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B4E95C34-DCBC-4787-A9A2-C27EB3E75238}" xr6:coauthVersionLast="47" xr6:coauthVersionMax="47" xr10:uidLastSave="{00000000-0000-0000-0000-000000000000}"/>
  <bookViews>
    <workbookView xWindow="-110" yWindow="-110" windowWidth="19420" windowHeight="10300" tabRatio="810" xr2:uid="{9816A942-DA87-455E-8120-28E46BD64BB9}"/>
  </bookViews>
  <sheets>
    <sheet name="2024 Summary" sheetId="226" r:id="rId1"/>
    <sheet name="2025 Summary" sheetId="239" r:id="rId2"/>
    <sheet name="TOT727" sheetId="194" r:id="rId3"/>
    <sheet name="TOT914" sheetId="253" r:id="rId4"/>
    <sheet name="WDT1454" sheetId="254" r:id="rId5"/>
    <sheet name="TOT753" sheetId="252" r:id="rId6"/>
    <sheet name="TOT806" sheetId="251" r:id="rId7"/>
    <sheet name="WDT1558" sheetId="250" r:id="rId8"/>
    <sheet name="WDT1659" sheetId="248" r:id="rId9"/>
    <sheet name="TOT823" sheetId="249" r:id="rId10"/>
    <sheet name="TOT381" sheetId="246" r:id="rId11"/>
    <sheet name="TOT819 &amp; TOT855 (Phase 8)" sheetId="247" r:id="rId12"/>
    <sheet name="TOT812" sheetId="243" r:id="rId13"/>
    <sheet name="TOT851" sheetId="242" r:id="rId14"/>
    <sheet name="TOT749" sheetId="240" r:id="rId15"/>
    <sheet name="TOT882 (150MW)" sheetId="237" r:id="rId16"/>
    <sheet name="TOT882 (50MW)" sheetId="244" r:id="rId17"/>
    <sheet name="TOT934 (Phases 1-4)" sheetId="236" r:id="rId18"/>
    <sheet name="TOT349" sheetId="235" r:id="rId19"/>
    <sheet name="TOT789" sheetId="232" r:id="rId20"/>
    <sheet name="TOT760" sheetId="234" r:id="rId21"/>
    <sheet name="TOT760-True Up" sheetId="256" r:id="rId22"/>
    <sheet name="TOT830" sheetId="233" r:id="rId23"/>
    <sheet name="TOT672" sheetId="230" r:id="rId24"/>
    <sheet name="TOT672-True Up" sheetId="238" r:id="rId25"/>
    <sheet name="TOT840 (Phase 1A)" sheetId="228" r:id="rId26"/>
    <sheet name="TOT840 (Phase 2A)" sheetId="229" r:id="rId27"/>
    <sheet name="TOT840 (Phase 2A) 82MW" sheetId="245" r:id="rId28"/>
    <sheet name="TOT849 (250MW)" sheetId="225" r:id="rId29"/>
    <sheet name="TOT781" sheetId="205" r:id="rId30"/>
    <sheet name="TOT781-True Up" sheetId="259" r:id="rId31"/>
    <sheet name="TOT446" sheetId="199" r:id="rId32"/>
    <sheet name="TOT762" sheetId="187" r:id="rId33"/>
    <sheet name="TOT276 (Phase 3&amp;4)" sheetId="216" r:id="rId34"/>
    <sheet name="TOT321" sheetId="208" r:id="rId35"/>
    <sheet name="TOT411 (Phase 3-5)" sheetId="217" r:id="rId36"/>
    <sheet name="TOT486" sheetId="200" r:id="rId37"/>
    <sheet name="TOT494-True Up" sheetId="210" r:id="rId38"/>
    <sheet name="TOT497-True Up" sheetId="211" r:id="rId39"/>
    <sheet name="TOT585 (Phase 3)" sheetId="162" r:id="rId40"/>
    <sheet name="TOT679" sheetId="195" r:id="rId41"/>
    <sheet name="TOT679-True Up" sheetId="213" r:id="rId42"/>
    <sheet name="TOT764" sheetId="203" r:id="rId43"/>
    <sheet name="TOT764-True Up" sheetId="258" r:id="rId44"/>
    <sheet name="TOT819 &amp; TOT855 (Phase 3)" sheetId="218" r:id="rId45"/>
    <sheet name="TOT819 &amp; TOT855 (Phases)" sheetId="223" r:id="rId46"/>
    <sheet name="TOT847-True Up" sheetId="207" r:id="rId47"/>
    <sheet name="TOT849 (200MW)" sheetId="215" r:id="rId48"/>
    <sheet name="TOT910" sheetId="221" r:id="rId49"/>
    <sheet name="TOT876" sheetId="227" r:id="rId50"/>
    <sheet name="WDT315" sheetId="196" r:id="rId51"/>
    <sheet name="FERC Interest Rate" sheetId="222" r:id="rId52"/>
  </sheets>
  <definedNames>
    <definedName name="_xlnm._FilterDatabase" localSheetId="51" hidden="1">'FERC Interest Rate'!$A$1:$C$1</definedName>
    <definedName name="_xlnm.Print_Area" localSheetId="33">'TOT276 (Phase 3&amp;4)'!$A$1:$O$73</definedName>
    <definedName name="_xlnm.Print_Area" localSheetId="39">'TOT585 (Phase 3)'!$A$1:$V$75</definedName>
    <definedName name="_xlnm.Print_Area" localSheetId="23">'TOT672'!$A$1:$V$178</definedName>
    <definedName name="_xlnm.Print_Area" localSheetId="32">'TOT762'!$A$1:$O$78</definedName>
    <definedName name="_xlnm.Print_Area" localSheetId="42">'TOT764'!$A$1:$V$806</definedName>
    <definedName name="_xlnm.Print_Titles" localSheetId="33">'TOT276 (Phase 3&amp;4)'!$1:$31</definedName>
    <definedName name="_xlnm.Print_Titles" localSheetId="39">'TOT585 (Phase 3)'!$1:$32</definedName>
    <definedName name="_xlnm.Print_Titles" localSheetId="23">'TOT672'!$1:$28</definedName>
    <definedName name="_xlnm.Print_Titles" localSheetId="32">'TOT762'!$1:$11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230" l="1"/>
  <c r="B34" i="208"/>
  <c r="B35" i="208"/>
  <c r="B36" i="208"/>
  <c r="B33" i="208"/>
  <c r="C58" i="226"/>
  <c r="D58" i="226"/>
  <c r="E58" i="226"/>
  <c r="B58" i="226"/>
  <c r="C58" i="239"/>
  <c r="D58" i="239"/>
  <c r="E58" i="239"/>
  <c r="B58" i="239"/>
  <c r="S54" i="215"/>
  <c r="T49" i="203"/>
  <c r="U49" i="203"/>
  <c r="V49" i="203"/>
  <c r="S49" i="203"/>
  <c r="C90" i="194"/>
  <c r="D90" i="194"/>
  <c r="C91" i="194" s="1"/>
  <c r="L42" i="259"/>
  <c r="G36" i="259"/>
  <c r="D91" i="194" l="1"/>
  <c r="K41" i="259"/>
  <c r="K40" i="259"/>
  <c r="K39" i="259"/>
  <c r="K38" i="259"/>
  <c r="K37" i="259"/>
  <c r="K36" i="259"/>
  <c r="C36" i="259"/>
  <c r="B36" i="259" s="1"/>
  <c r="E31" i="259"/>
  <c r="E30" i="259"/>
  <c r="D29" i="259"/>
  <c r="D32" i="259" s="1"/>
  <c r="C29" i="259"/>
  <c r="C32" i="259" s="1"/>
  <c r="E28" i="259"/>
  <c r="E27" i="259"/>
  <c r="E26" i="259"/>
  <c r="E25" i="259"/>
  <c r="E24" i="259"/>
  <c r="E23" i="259"/>
  <c r="E22" i="259"/>
  <c r="E21" i="259"/>
  <c r="E20" i="259"/>
  <c r="E19" i="259"/>
  <c r="E18" i="259"/>
  <c r="E17" i="259"/>
  <c r="E16" i="259"/>
  <c r="E15" i="259"/>
  <c r="E14" i="259"/>
  <c r="E13" i="259"/>
  <c r="E12" i="259"/>
  <c r="E11" i="259"/>
  <c r="E10" i="259"/>
  <c r="E9" i="259"/>
  <c r="E8" i="259"/>
  <c r="E7" i="259"/>
  <c r="E6" i="259"/>
  <c r="E5" i="259"/>
  <c r="E4" i="259"/>
  <c r="E3" i="259"/>
  <c r="E2" i="259"/>
  <c r="L43" i="258"/>
  <c r="L44" i="258"/>
  <c r="L45" i="258"/>
  <c r="L46" i="258"/>
  <c r="L47" i="258"/>
  <c r="L48" i="258"/>
  <c r="L49" i="258"/>
  <c r="L50" i="258"/>
  <c r="L51" i="258"/>
  <c r="L52" i="258"/>
  <c r="L53" i="258"/>
  <c r="L54" i="258"/>
  <c r="L42" i="258"/>
  <c r="G36" i="258"/>
  <c r="D36" i="259" l="1"/>
  <c r="L47" i="259"/>
  <c r="L50" i="259"/>
  <c r="L46" i="259"/>
  <c r="L44" i="259"/>
  <c r="L49" i="259"/>
  <c r="L43" i="259"/>
  <c r="L48" i="259"/>
  <c r="L45" i="259"/>
  <c r="E29" i="259"/>
  <c r="E32" i="259" s="1"/>
  <c r="E31" i="258"/>
  <c r="I30" i="258"/>
  <c r="E30" i="258"/>
  <c r="D29" i="258"/>
  <c r="D32" i="258" s="1"/>
  <c r="C29" i="258"/>
  <c r="E28" i="258"/>
  <c r="E27" i="258"/>
  <c r="E26" i="258"/>
  <c r="E25" i="258"/>
  <c r="E24" i="258"/>
  <c r="E23" i="258"/>
  <c r="E22" i="258"/>
  <c r="E21" i="258"/>
  <c r="E20" i="258"/>
  <c r="E19" i="258"/>
  <c r="E18" i="258"/>
  <c r="E17" i="258"/>
  <c r="E16" i="258"/>
  <c r="E15" i="258"/>
  <c r="E14" i="258"/>
  <c r="E13" i="258"/>
  <c r="E12" i="258"/>
  <c r="E11" i="258"/>
  <c r="E10" i="258"/>
  <c r="E9" i="258"/>
  <c r="E8" i="258"/>
  <c r="E7" i="258"/>
  <c r="E6" i="258"/>
  <c r="E5" i="258"/>
  <c r="E4" i="258"/>
  <c r="E3" i="258"/>
  <c r="E2" i="258"/>
  <c r="G40" i="256"/>
  <c r="L44" i="256"/>
  <c r="L45" i="256"/>
  <c r="L46" i="256"/>
  <c r="L47" i="256"/>
  <c r="L48" i="256"/>
  <c r="L43" i="256"/>
  <c r="C37" i="259" l="1"/>
  <c r="F36" i="259"/>
  <c r="E36" i="259"/>
  <c r="L51" i="259"/>
  <c r="E29" i="258"/>
  <c r="E32" i="258" s="1"/>
  <c r="C36" i="258"/>
  <c r="C32" i="258"/>
  <c r="H36" i="259" l="1"/>
  <c r="N36" i="259" s="1"/>
  <c r="O36" i="259" s="1"/>
  <c r="D37" i="259"/>
  <c r="B37" i="259"/>
  <c r="L55" i="258"/>
  <c r="D36" i="258"/>
  <c r="B36" i="258"/>
  <c r="F37" i="259" l="1"/>
  <c r="E37" i="259"/>
  <c r="C38" i="259"/>
  <c r="G37" i="259"/>
  <c r="C37" i="258"/>
  <c r="B37" i="258" s="1"/>
  <c r="F36" i="258"/>
  <c r="H36" i="258" s="1"/>
  <c r="E36" i="258"/>
  <c r="D37" i="258"/>
  <c r="B38" i="259" l="1"/>
  <c r="D38" i="259"/>
  <c r="H37" i="259"/>
  <c r="D38" i="258"/>
  <c r="C38" i="258"/>
  <c r="B38" i="258" s="1"/>
  <c r="E37" i="258"/>
  <c r="F37" i="258"/>
  <c r="O36" i="258"/>
  <c r="N36" i="258"/>
  <c r="C39" i="259" l="1"/>
  <c r="F38" i="259"/>
  <c r="E38" i="259"/>
  <c r="N37" i="259"/>
  <c r="D39" i="258"/>
  <c r="C39" i="258"/>
  <c r="B39" i="258" s="1"/>
  <c r="F38" i="258"/>
  <c r="E38" i="258"/>
  <c r="G37" i="258"/>
  <c r="B39" i="259" l="1"/>
  <c r="D39" i="259"/>
  <c r="O37" i="259"/>
  <c r="D40" i="258"/>
  <c r="C40" i="258"/>
  <c r="B40" i="258" s="1"/>
  <c r="F39" i="258"/>
  <c r="E39" i="258"/>
  <c r="H37" i="258"/>
  <c r="N37" i="258" s="1"/>
  <c r="E39" i="259" l="1"/>
  <c r="F39" i="259"/>
  <c r="C40" i="259"/>
  <c r="G38" i="259"/>
  <c r="C41" i="258"/>
  <c r="B41" i="258" s="1"/>
  <c r="F40" i="258"/>
  <c r="E40" i="258"/>
  <c r="D41" i="258"/>
  <c r="O37" i="258"/>
  <c r="B40" i="259" l="1"/>
  <c r="D40" i="259"/>
  <c r="H38" i="259"/>
  <c r="N38" i="259" s="1"/>
  <c r="D42" i="258"/>
  <c r="C42" i="258"/>
  <c r="B42" i="258" s="1"/>
  <c r="E41" i="258"/>
  <c r="F41" i="258"/>
  <c r="G38" i="258"/>
  <c r="C41" i="259" l="1"/>
  <c r="F40" i="259"/>
  <c r="E40" i="259"/>
  <c r="O38" i="259"/>
  <c r="H38" i="258"/>
  <c r="O38" i="258" s="1"/>
  <c r="D43" i="258"/>
  <c r="F42" i="258"/>
  <c r="E42" i="258"/>
  <c r="C43" i="258"/>
  <c r="B43" i="258" s="1"/>
  <c r="D41" i="259" l="1"/>
  <c r="B41" i="259"/>
  <c r="G39" i="259"/>
  <c r="D44" i="258"/>
  <c r="C44" i="258"/>
  <c r="B44" i="258" s="1"/>
  <c r="F43" i="258"/>
  <c r="E43" i="258"/>
  <c r="G39" i="258"/>
  <c r="N38" i="258"/>
  <c r="C42" i="259" l="1"/>
  <c r="F41" i="259"/>
  <c r="E41" i="259"/>
  <c r="H39" i="259"/>
  <c r="N39" i="259" s="1"/>
  <c r="H39" i="258"/>
  <c r="F44" i="258"/>
  <c r="E44" i="258"/>
  <c r="D45" i="258"/>
  <c r="C45" i="258"/>
  <c r="B45" i="258" s="1"/>
  <c r="D42" i="259" l="1"/>
  <c r="B42" i="259"/>
  <c r="O39" i="259"/>
  <c r="O39" i="258"/>
  <c r="N39" i="258"/>
  <c r="D46" i="258"/>
  <c r="C46" i="258"/>
  <c r="B46" i="258" s="1"/>
  <c r="F45" i="258"/>
  <c r="E45" i="258"/>
  <c r="E42" i="259" l="1"/>
  <c r="C43" i="259"/>
  <c r="F42" i="259"/>
  <c r="G40" i="259"/>
  <c r="E46" i="258"/>
  <c r="C47" i="258"/>
  <c r="B47" i="258" s="1"/>
  <c r="F46" i="258"/>
  <c r="D47" i="258"/>
  <c r="G40" i="258"/>
  <c r="B43" i="259" l="1"/>
  <c r="D43" i="259"/>
  <c r="H40" i="259"/>
  <c r="N40" i="259" s="1"/>
  <c r="H40" i="258"/>
  <c r="C48" i="258"/>
  <c r="B48" i="258" s="1"/>
  <c r="F47" i="258"/>
  <c r="E47" i="258"/>
  <c r="D48" i="258"/>
  <c r="F43" i="259" l="1"/>
  <c r="C44" i="259"/>
  <c r="E43" i="259"/>
  <c r="O40" i="259"/>
  <c r="N40" i="258"/>
  <c r="O40" i="258"/>
  <c r="E48" i="258"/>
  <c r="D49" i="258"/>
  <c r="C49" i="258"/>
  <c r="B49" i="258" s="1"/>
  <c r="F48" i="258"/>
  <c r="B44" i="259" l="1"/>
  <c r="D44" i="259"/>
  <c r="G41" i="259"/>
  <c r="G41" i="258"/>
  <c r="C50" i="258"/>
  <c r="B50" i="258" s="1"/>
  <c r="F49" i="258"/>
  <c r="E49" i="258"/>
  <c r="D50" i="258"/>
  <c r="E44" i="259" l="1"/>
  <c r="C45" i="259"/>
  <c r="F44" i="259"/>
  <c r="H41" i="259"/>
  <c r="N41" i="259" s="1"/>
  <c r="O41" i="259" s="1"/>
  <c r="G42" i="259" s="1"/>
  <c r="D51" i="258"/>
  <c r="C51" i="258"/>
  <c r="B51" i="258" s="1"/>
  <c r="E50" i="258"/>
  <c r="F50" i="258"/>
  <c r="H41" i="258"/>
  <c r="O41" i="258" s="1"/>
  <c r="G42" i="258" s="1"/>
  <c r="D45" i="259" l="1"/>
  <c r="B45" i="259"/>
  <c r="J42" i="259"/>
  <c r="H42" i="259"/>
  <c r="J42" i="258"/>
  <c r="H42" i="258"/>
  <c r="F51" i="258"/>
  <c r="E51" i="258"/>
  <c r="D52" i="258"/>
  <c r="C52" i="258"/>
  <c r="B52" i="258" s="1"/>
  <c r="N41" i="258"/>
  <c r="N42" i="259" l="1"/>
  <c r="E45" i="259"/>
  <c r="C46" i="259"/>
  <c r="F45" i="259"/>
  <c r="I47" i="259"/>
  <c r="I46" i="259"/>
  <c r="H51" i="259"/>
  <c r="I45" i="259"/>
  <c r="I48" i="259"/>
  <c r="I43" i="259"/>
  <c r="I49" i="259"/>
  <c r="I42" i="259"/>
  <c r="I50" i="259"/>
  <c r="I44" i="259"/>
  <c r="D53" i="258"/>
  <c r="C53" i="258"/>
  <c r="B53" i="258" s="1"/>
  <c r="F52" i="258"/>
  <c r="E52" i="258"/>
  <c r="N42" i="258"/>
  <c r="I48" i="258"/>
  <c r="I49" i="258"/>
  <c r="I45" i="258"/>
  <c r="I52" i="258"/>
  <c r="H55" i="258"/>
  <c r="I43" i="258"/>
  <c r="I46" i="258"/>
  <c r="I42" i="258"/>
  <c r="O42" i="258" s="1"/>
  <c r="G43" i="258" s="1"/>
  <c r="I44" i="258"/>
  <c r="I53" i="258"/>
  <c r="I54" i="258"/>
  <c r="I47" i="258"/>
  <c r="I51" i="258"/>
  <c r="I50" i="258"/>
  <c r="D46" i="259" l="1"/>
  <c r="B46" i="259"/>
  <c r="K42" i="259"/>
  <c r="I51" i="259"/>
  <c r="O43" i="258"/>
  <c r="G44" i="258" s="1"/>
  <c r="J43" i="258"/>
  <c r="K43" i="258" s="1"/>
  <c r="M43" i="258" s="1"/>
  <c r="F53" i="258"/>
  <c r="D54" i="258"/>
  <c r="E53" i="258"/>
  <c r="C54" i="258"/>
  <c r="B54" i="258" s="1"/>
  <c r="I55" i="258"/>
  <c r="K42" i="258"/>
  <c r="F46" i="259" l="1"/>
  <c r="E46" i="259"/>
  <c r="C47" i="259"/>
  <c r="M42" i="259"/>
  <c r="F54" i="258"/>
  <c r="E54" i="258"/>
  <c r="N43" i="258"/>
  <c r="M42" i="258"/>
  <c r="J44" i="258"/>
  <c r="K44" i="258" s="1"/>
  <c r="M44" i="258" s="1"/>
  <c r="O44" i="258"/>
  <c r="G45" i="258" s="1"/>
  <c r="B47" i="259" l="1"/>
  <c r="D47" i="259"/>
  <c r="O42" i="259"/>
  <c r="G43" i="259" s="1"/>
  <c r="N44" i="258"/>
  <c r="O45" i="258"/>
  <c r="G46" i="258" s="1"/>
  <c r="J45" i="258"/>
  <c r="K45" i="258" s="1"/>
  <c r="M45" i="258" s="1"/>
  <c r="C48" i="259" l="1"/>
  <c r="E47" i="259"/>
  <c r="F47" i="259"/>
  <c r="J43" i="259"/>
  <c r="N43" i="259" s="1"/>
  <c r="O46" i="258"/>
  <c r="G47" i="258" s="1"/>
  <c r="J46" i="258"/>
  <c r="K46" i="258" s="1"/>
  <c r="N45" i="258"/>
  <c r="D48" i="259" l="1"/>
  <c r="B48" i="259"/>
  <c r="K43" i="259"/>
  <c r="N46" i="258"/>
  <c r="J47" i="258"/>
  <c r="K47" i="258" s="1"/>
  <c r="M47" i="258" s="1"/>
  <c r="O47" i="258"/>
  <c r="G48" i="258" s="1"/>
  <c r="M46" i="258"/>
  <c r="C49" i="259" l="1"/>
  <c r="E48" i="259"/>
  <c r="F48" i="259"/>
  <c r="M43" i="259"/>
  <c r="O48" i="258"/>
  <c r="G49" i="258" s="1"/>
  <c r="J48" i="258"/>
  <c r="K48" i="258" s="1"/>
  <c r="N47" i="258"/>
  <c r="B49" i="259" l="1"/>
  <c r="D49" i="259"/>
  <c r="O43" i="259"/>
  <c r="G44" i="259" s="1"/>
  <c r="M48" i="258"/>
  <c r="N48" i="258"/>
  <c r="O49" i="258"/>
  <c r="G50" i="258" s="1"/>
  <c r="J49" i="258"/>
  <c r="K49" i="258" s="1"/>
  <c r="M49" i="258" s="1"/>
  <c r="F49" i="259" l="1"/>
  <c r="C50" i="259"/>
  <c r="E49" i="259"/>
  <c r="J44" i="259"/>
  <c r="N49" i="258"/>
  <c r="J50" i="258"/>
  <c r="K50" i="258" s="1"/>
  <c r="M50" i="258" s="1"/>
  <c r="O50" i="258"/>
  <c r="G51" i="258" s="1"/>
  <c r="B50" i="259" l="1"/>
  <c r="D50" i="259"/>
  <c r="K44" i="259"/>
  <c r="N44" i="259"/>
  <c r="N50" i="258"/>
  <c r="O51" i="258"/>
  <c r="G52" i="258" s="1"/>
  <c r="J51" i="258"/>
  <c r="K51" i="258" s="1"/>
  <c r="M51" i="258" s="1"/>
  <c r="F50" i="259" l="1"/>
  <c r="E50" i="259"/>
  <c r="M44" i="259"/>
  <c r="N51" i="258"/>
  <c r="J52" i="258"/>
  <c r="K52" i="258" s="1"/>
  <c r="M52" i="258" s="1"/>
  <c r="O52" i="258"/>
  <c r="G53" i="258" s="1"/>
  <c r="O44" i="259" l="1"/>
  <c r="G45" i="259" s="1"/>
  <c r="N52" i="258"/>
  <c r="O53" i="258"/>
  <c r="G54" i="258" s="1"/>
  <c r="J53" i="258"/>
  <c r="K53" i="258" s="1"/>
  <c r="M53" i="258" s="1"/>
  <c r="J45" i="259" l="1"/>
  <c r="N53" i="258"/>
  <c r="J54" i="258"/>
  <c r="K54" i="258" s="1"/>
  <c r="M54" i="258" s="1"/>
  <c r="O54" i="258"/>
  <c r="K45" i="259" l="1"/>
  <c r="M45" i="259" s="1"/>
  <c r="N45" i="259"/>
  <c r="N54" i="258"/>
  <c r="O45" i="259" l="1"/>
  <c r="G46" i="259" s="1"/>
  <c r="J46" i="259" l="1"/>
  <c r="K46" i="259" s="1"/>
  <c r="M46" i="259" s="1"/>
  <c r="N46" i="259" l="1"/>
  <c r="O46" i="259" s="1"/>
  <c r="G47" i="259" s="1"/>
  <c r="J47" i="259" s="1"/>
  <c r="K47" i="259" s="1"/>
  <c r="M47" i="259" s="1"/>
  <c r="N47" i="259" l="1"/>
  <c r="O47" i="259" s="1"/>
  <c r="G48" i="259" s="1"/>
  <c r="J48" i="259" l="1"/>
  <c r="K48" i="259" s="1"/>
  <c r="M48" i="259" s="1"/>
  <c r="G55" i="258"/>
  <c r="N48" i="259" l="1"/>
  <c r="O48" i="259" s="1"/>
  <c r="G49" i="259" s="1"/>
  <c r="O55" i="258"/>
  <c r="J49" i="259" l="1"/>
  <c r="K49" i="259" s="1"/>
  <c r="M49" i="259" s="1"/>
  <c r="J55" i="258"/>
  <c r="N55" i="258"/>
  <c r="N49" i="259" l="1"/>
  <c r="O49" i="259" s="1"/>
  <c r="G50" i="259" s="1"/>
  <c r="M55" i="258"/>
  <c r="K55" i="258"/>
  <c r="J50" i="259" l="1"/>
  <c r="K50" i="259" s="1"/>
  <c r="M50" i="259" s="1"/>
  <c r="N50" i="259" l="1"/>
  <c r="O50" i="259" s="1"/>
  <c r="K42" i="256" l="1"/>
  <c r="K41" i="256"/>
  <c r="K40" i="256"/>
  <c r="C40" i="256"/>
  <c r="D40" i="256" s="1"/>
  <c r="D29" i="256"/>
  <c r="C29" i="256"/>
  <c r="E28" i="256"/>
  <c r="E27" i="256"/>
  <c r="E26" i="256"/>
  <c r="E25" i="256"/>
  <c r="E24" i="256"/>
  <c r="E23" i="256"/>
  <c r="E22" i="256"/>
  <c r="E21" i="256"/>
  <c r="E20" i="256"/>
  <c r="E19" i="256"/>
  <c r="E18" i="256"/>
  <c r="E17" i="256"/>
  <c r="E16" i="256"/>
  <c r="E15" i="256"/>
  <c r="E14" i="256"/>
  <c r="E13" i="256"/>
  <c r="E12" i="256"/>
  <c r="E11" i="256"/>
  <c r="E10" i="256"/>
  <c r="E9" i="256"/>
  <c r="E8" i="256"/>
  <c r="E7" i="256"/>
  <c r="E6" i="256"/>
  <c r="E5" i="256"/>
  <c r="E4" i="256"/>
  <c r="E3" i="256"/>
  <c r="E2" i="256"/>
  <c r="E40" i="256" l="1"/>
  <c r="C41" i="256"/>
  <c r="F40" i="256"/>
  <c r="B40" i="256"/>
  <c r="E29" i="256"/>
  <c r="D26" i="243"/>
  <c r="E25" i="243"/>
  <c r="C26" i="243"/>
  <c r="L49" i="256" l="1"/>
  <c r="H40" i="256"/>
  <c r="B41" i="256"/>
  <c r="D41" i="256"/>
  <c r="K33" i="253"/>
  <c r="K34" i="253"/>
  <c r="K35" i="253"/>
  <c r="N40" i="256" l="1"/>
  <c r="C42" i="256"/>
  <c r="F41" i="256"/>
  <c r="E41" i="256"/>
  <c r="O40" i="256"/>
  <c r="K32" i="253"/>
  <c r="K31" i="253"/>
  <c r="K30" i="253"/>
  <c r="K29" i="253"/>
  <c r="K28" i="253"/>
  <c r="K27" i="253"/>
  <c r="K26" i="253"/>
  <c r="K25" i="253"/>
  <c r="C25" i="253"/>
  <c r="B25" i="253" s="1"/>
  <c r="D15" i="253"/>
  <c r="C15" i="253"/>
  <c r="E14" i="253"/>
  <c r="E13" i="253"/>
  <c r="E12" i="253"/>
  <c r="E11" i="253"/>
  <c r="E10" i="253"/>
  <c r="E9" i="253"/>
  <c r="E8" i="253"/>
  <c r="E7" i="253"/>
  <c r="E6" i="253"/>
  <c r="E5" i="253"/>
  <c r="E4" i="253"/>
  <c r="E3" i="253"/>
  <c r="E2" i="253"/>
  <c r="G41" i="256" l="1"/>
  <c r="D42" i="256"/>
  <c r="B42" i="256"/>
  <c r="G224" i="239"/>
  <c r="L36" i="253"/>
  <c r="G25" i="253"/>
  <c r="D25" i="253"/>
  <c r="E15" i="253"/>
  <c r="H41" i="256" l="1"/>
  <c r="E42" i="256"/>
  <c r="C43" i="256"/>
  <c r="F42" i="256"/>
  <c r="C26" i="253"/>
  <c r="E25" i="253"/>
  <c r="F25" i="253"/>
  <c r="H25" i="253" s="1"/>
  <c r="N25" i="253" s="1"/>
  <c r="D43" i="256" l="1"/>
  <c r="B43" i="256"/>
  <c r="N41" i="256"/>
  <c r="B26" i="253"/>
  <c r="D26" i="253"/>
  <c r="O25" i="253"/>
  <c r="C44" i="256" l="1"/>
  <c r="F43" i="256"/>
  <c r="E43" i="256"/>
  <c r="O41" i="256"/>
  <c r="E26" i="253"/>
  <c r="C27" i="253"/>
  <c r="F26" i="253"/>
  <c r="G26" i="253"/>
  <c r="G42" i="256" l="1"/>
  <c r="D44" i="256"/>
  <c r="B44" i="256"/>
  <c r="D27" i="253"/>
  <c r="B27" i="253"/>
  <c r="H26" i="253"/>
  <c r="H42" i="256" l="1"/>
  <c r="E44" i="256"/>
  <c r="C45" i="256"/>
  <c r="F44" i="256"/>
  <c r="F27" i="253"/>
  <c r="E27" i="253"/>
  <c r="C28" i="253"/>
  <c r="N26" i="253"/>
  <c r="D45" i="256" l="1"/>
  <c r="B45" i="256"/>
  <c r="N42" i="256"/>
  <c r="B28" i="253"/>
  <c r="D28" i="253"/>
  <c r="O26" i="253"/>
  <c r="G51" i="259" l="1"/>
  <c r="O42" i="256"/>
  <c r="C46" i="256"/>
  <c r="F45" i="256"/>
  <c r="E45" i="256"/>
  <c r="E28" i="253"/>
  <c r="C29" i="253"/>
  <c r="F28" i="253"/>
  <c r="G27" i="253"/>
  <c r="L37" i="253"/>
  <c r="J51" i="259" l="1"/>
  <c r="G43" i="256"/>
  <c r="B46" i="256"/>
  <c r="D46" i="256"/>
  <c r="D29" i="253"/>
  <c r="B29" i="253"/>
  <c r="H27" i="253"/>
  <c r="N51" i="259" l="1"/>
  <c r="M51" i="259"/>
  <c r="K51" i="259"/>
  <c r="H43" i="256"/>
  <c r="J43" i="256"/>
  <c r="F46" i="256"/>
  <c r="E46" i="256"/>
  <c r="C47" i="256"/>
  <c r="C30" i="253"/>
  <c r="E29" i="253"/>
  <c r="F29" i="253"/>
  <c r="N27" i="253"/>
  <c r="N43" i="256" l="1"/>
  <c r="O51" i="259"/>
  <c r="H49" i="256"/>
  <c r="I45" i="256"/>
  <c r="I47" i="256"/>
  <c r="I46" i="256"/>
  <c r="I48" i="256"/>
  <c r="I44" i="256"/>
  <c r="I43" i="256"/>
  <c r="B47" i="256"/>
  <c r="D47" i="256"/>
  <c r="D30" i="253"/>
  <c r="B30" i="253"/>
  <c r="O27" i="253"/>
  <c r="F47" i="256" l="1"/>
  <c r="E47" i="256"/>
  <c r="C48" i="256"/>
  <c r="K43" i="256"/>
  <c r="I49" i="256"/>
  <c r="C31" i="253"/>
  <c r="F30" i="253"/>
  <c r="E30" i="253"/>
  <c r="G28" i="253"/>
  <c r="M43" i="256" l="1"/>
  <c r="D48" i="256"/>
  <c r="B48" i="256"/>
  <c r="B31" i="253"/>
  <c r="D31" i="253"/>
  <c r="H28" i="253"/>
  <c r="N28" i="253" s="1"/>
  <c r="F48" i="256" l="1"/>
  <c r="E48" i="256"/>
  <c r="O43" i="256"/>
  <c r="C32" i="253"/>
  <c r="F31" i="253"/>
  <c r="E31" i="253"/>
  <c r="O28" i="253"/>
  <c r="G44" i="256" l="1"/>
  <c r="D32" i="253"/>
  <c r="B32" i="253"/>
  <c r="G29" i="253"/>
  <c r="J44" i="256" l="1"/>
  <c r="N44" i="256" s="1"/>
  <c r="E32" i="253"/>
  <c r="F32" i="253"/>
  <c r="C33" i="253"/>
  <c r="H29" i="253"/>
  <c r="K44" i="256" l="1"/>
  <c r="D33" i="253"/>
  <c r="B33" i="253"/>
  <c r="N29" i="253"/>
  <c r="O29" i="253" s="1"/>
  <c r="M44" i="256" l="1"/>
  <c r="F33" i="253"/>
  <c r="E33" i="253"/>
  <c r="C34" i="253"/>
  <c r="G30" i="253"/>
  <c r="O44" i="256" l="1"/>
  <c r="B34" i="253"/>
  <c r="D34" i="253"/>
  <c r="H30" i="253"/>
  <c r="N30" i="253" s="1"/>
  <c r="O30" i="253" s="1"/>
  <c r="G31" i="253" s="1"/>
  <c r="G45" i="256" l="1"/>
  <c r="E34" i="253"/>
  <c r="C35" i="253"/>
  <c r="F34" i="253"/>
  <c r="H31" i="253"/>
  <c r="N31" i="253" s="1"/>
  <c r="O31" i="253" s="1"/>
  <c r="G32" i="253" s="1"/>
  <c r="J45" i="256" l="1"/>
  <c r="N45" i="256" s="1"/>
  <c r="D35" i="253"/>
  <c r="B35" i="253"/>
  <c r="H32" i="253"/>
  <c r="N32" i="253" s="1"/>
  <c r="O32" i="253" s="1"/>
  <c r="G33" i="253" s="1"/>
  <c r="K45" i="256" l="1"/>
  <c r="C36" i="253"/>
  <c r="E35" i="253"/>
  <c r="F35" i="253"/>
  <c r="H33" i="253"/>
  <c r="M45" i="256" l="1"/>
  <c r="B36" i="253"/>
  <c r="D36" i="253"/>
  <c r="N33" i="253"/>
  <c r="O45" i="256" l="1"/>
  <c r="G46" i="256" s="1"/>
  <c r="E36" i="253"/>
  <c r="F36" i="253"/>
  <c r="J46" i="256" l="1"/>
  <c r="K46" i="256" l="1"/>
  <c r="M46" i="256" s="1"/>
  <c r="N46" i="256"/>
  <c r="O33" i="253"/>
  <c r="G34" i="253" s="1"/>
  <c r="H34" i="253" s="1"/>
  <c r="O46" i="256" l="1"/>
  <c r="G47" i="256" s="1"/>
  <c r="J47" i="256" s="1"/>
  <c r="K47" i="256" s="1"/>
  <c r="M47" i="256" s="1"/>
  <c r="N47" i="256" l="1"/>
  <c r="O47" i="256" s="1"/>
  <c r="G48" i="256" s="1"/>
  <c r="N34" i="253"/>
  <c r="J48" i="256" l="1"/>
  <c r="K48" i="256" s="1"/>
  <c r="M48" i="256" s="1"/>
  <c r="N48" i="256" l="1"/>
  <c r="O48" i="256" s="1"/>
  <c r="O34" i="253"/>
  <c r="G35" i="253" s="1"/>
  <c r="H35" i="253" s="1"/>
  <c r="N35" i="253" l="1"/>
  <c r="O35" i="253" l="1"/>
  <c r="G36" i="253" s="1"/>
  <c r="H36" i="253" s="1"/>
  <c r="I36" i="253" l="1"/>
  <c r="H37" i="253"/>
  <c r="J36" i="253"/>
  <c r="I37" i="253" l="1"/>
  <c r="K36" i="253"/>
  <c r="N36" i="253"/>
  <c r="M36" i="253" l="1"/>
  <c r="O36" i="253"/>
  <c r="K45" i="254" l="1"/>
  <c r="K44" i="254"/>
  <c r="K43" i="254"/>
  <c r="K42" i="254"/>
  <c r="K41" i="254"/>
  <c r="K40" i="254"/>
  <c r="K39" i="254"/>
  <c r="K38" i="254"/>
  <c r="C38" i="254"/>
  <c r="D38" i="254" s="1"/>
  <c r="D29" i="254"/>
  <c r="E28" i="254"/>
  <c r="E27" i="254"/>
  <c r="E26" i="254"/>
  <c r="E25" i="254"/>
  <c r="E24" i="254"/>
  <c r="E23" i="254"/>
  <c r="E22" i="254"/>
  <c r="E21" i="254"/>
  <c r="E20" i="254"/>
  <c r="E19" i="254"/>
  <c r="E18" i="254"/>
  <c r="E17" i="254"/>
  <c r="E16" i="254"/>
  <c r="E15" i="254"/>
  <c r="E14" i="254"/>
  <c r="E13" i="254"/>
  <c r="E12" i="254"/>
  <c r="E11" i="254"/>
  <c r="E10" i="254"/>
  <c r="E9" i="254"/>
  <c r="E8" i="254"/>
  <c r="E7" i="254"/>
  <c r="E6" i="254"/>
  <c r="E5" i="254"/>
  <c r="E4" i="254"/>
  <c r="E3" i="254"/>
  <c r="E2" i="254"/>
  <c r="C29" i="254" l="1"/>
  <c r="E38" i="254"/>
  <c r="C39" i="254"/>
  <c r="F38" i="254"/>
  <c r="B38" i="254"/>
  <c r="E29" i="254"/>
  <c r="L407" i="252"/>
  <c r="K406" i="252"/>
  <c r="M406" i="252" s="1"/>
  <c r="K405" i="252"/>
  <c r="M405" i="252" s="1"/>
  <c r="K404" i="252"/>
  <c r="M404" i="252" s="1"/>
  <c r="K403" i="252"/>
  <c r="M403" i="252" s="1"/>
  <c r="K402" i="252"/>
  <c r="M402" i="252" s="1"/>
  <c r="K401" i="252"/>
  <c r="M401" i="252" s="1"/>
  <c r="K400" i="252"/>
  <c r="M400" i="252" s="1"/>
  <c r="K399" i="252"/>
  <c r="M399" i="252" s="1"/>
  <c r="K398" i="252"/>
  <c r="M398" i="252" s="1"/>
  <c r="G398" i="252"/>
  <c r="C398" i="252"/>
  <c r="D398" i="252" s="1"/>
  <c r="L393" i="252"/>
  <c r="K392" i="252"/>
  <c r="M392" i="252" s="1"/>
  <c r="K391" i="252"/>
  <c r="M391" i="252" s="1"/>
  <c r="K390" i="252"/>
  <c r="M390" i="252" s="1"/>
  <c r="K389" i="252"/>
  <c r="M389" i="252" s="1"/>
  <c r="K388" i="252"/>
  <c r="M388" i="252" s="1"/>
  <c r="K387" i="252"/>
  <c r="M387" i="252" s="1"/>
  <c r="K386" i="252"/>
  <c r="M386" i="252" s="1"/>
  <c r="K385" i="252"/>
  <c r="M385" i="252" s="1"/>
  <c r="K384" i="252"/>
  <c r="M384" i="252" s="1"/>
  <c r="G384" i="252"/>
  <c r="C384" i="252"/>
  <c r="D384" i="252" s="1"/>
  <c r="L379" i="252"/>
  <c r="K378" i="252"/>
  <c r="M378" i="252" s="1"/>
  <c r="K377" i="252"/>
  <c r="M377" i="252" s="1"/>
  <c r="K376" i="252"/>
  <c r="M376" i="252" s="1"/>
  <c r="K375" i="252"/>
  <c r="M375" i="252" s="1"/>
  <c r="K374" i="252"/>
  <c r="M374" i="252" s="1"/>
  <c r="K373" i="252"/>
  <c r="M373" i="252" s="1"/>
  <c r="K372" i="252"/>
  <c r="M372" i="252" s="1"/>
  <c r="K371" i="252"/>
  <c r="M371" i="252" s="1"/>
  <c r="K370" i="252"/>
  <c r="K369" i="252"/>
  <c r="M369" i="252" s="1"/>
  <c r="G369" i="252"/>
  <c r="C369" i="252"/>
  <c r="B369" i="252" s="1"/>
  <c r="L364" i="252"/>
  <c r="K363" i="252"/>
  <c r="M363" i="252" s="1"/>
  <c r="K362" i="252"/>
  <c r="M362" i="252" s="1"/>
  <c r="K361" i="252"/>
  <c r="M361" i="252" s="1"/>
  <c r="K360" i="252"/>
  <c r="M360" i="252" s="1"/>
  <c r="K359" i="252"/>
  <c r="M359" i="252" s="1"/>
  <c r="K358" i="252"/>
  <c r="M358" i="252" s="1"/>
  <c r="K357" i="252"/>
  <c r="M357" i="252" s="1"/>
  <c r="K356" i="252"/>
  <c r="M356" i="252" s="1"/>
  <c r="K355" i="252"/>
  <c r="M355" i="252" s="1"/>
  <c r="K354" i="252"/>
  <c r="G354" i="252"/>
  <c r="C354" i="252"/>
  <c r="D354" i="252" s="1"/>
  <c r="E354" i="252" s="1"/>
  <c r="L349" i="252"/>
  <c r="K348" i="252"/>
  <c r="M348" i="252" s="1"/>
  <c r="K347" i="252"/>
  <c r="M347" i="252" s="1"/>
  <c r="K346" i="252"/>
  <c r="M346" i="252" s="1"/>
  <c r="K345" i="252"/>
  <c r="M345" i="252" s="1"/>
  <c r="K344" i="252"/>
  <c r="M344" i="252" s="1"/>
  <c r="K343" i="252"/>
  <c r="M343" i="252" s="1"/>
  <c r="K342" i="252"/>
  <c r="M342" i="252" s="1"/>
  <c r="K341" i="252"/>
  <c r="M341" i="252" s="1"/>
  <c r="K340" i="252"/>
  <c r="M340" i="252" s="1"/>
  <c r="K339" i="252"/>
  <c r="M339" i="252" s="1"/>
  <c r="G339" i="252"/>
  <c r="C339" i="252"/>
  <c r="B339" i="252" s="1"/>
  <c r="L334" i="252"/>
  <c r="K333" i="252"/>
  <c r="M333" i="252" s="1"/>
  <c r="K332" i="252"/>
  <c r="M332" i="252" s="1"/>
  <c r="K331" i="252"/>
  <c r="M331" i="252" s="1"/>
  <c r="K330" i="252"/>
  <c r="M330" i="252" s="1"/>
  <c r="K329" i="252"/>
  <c r="M329" i="252" s="1"/>
  <c r="K328" i="252"/>
  <c r="M328" i="252" s="1"/>
  <c r="K327" i="252"/>
  <c r="M327" i="252" s="1"/>
  <c r="K326" i="252"/>
  <c r="M326" i="252" s="1"/>
  <c r="K325" i="252"/>
  <c r="M325" i="252" s="1"/>
  <c r="K324" i="252"/>
  <c r="M324" i="252" s="1"/>
  <c r="K323" i="252"/>
  <c r="G323" i="252"/>
  <c r="C323" i="252"/>
  <c r="D323" i="252" s="1"/>
  <c r="L318" i="252"/>
  <c r="K317" i="252"/>
  <c r="M317" i="252" s="1"/>
  <c r="K316" i="252"/>
  <c r="M316" i="252" s="1"/>
  <c r="K315" i="252"/>
  <c r="M315" i="252" s="1"/>
  <c r="K314" i="252"/>
  <c r="M314" i="252" s="1"/>
  <c r="K313" i="252"/>
  <c r="M313" i="252" s="1"/>
  <c r="K312" i="252"/>
  <c r="M312" i="252" s="1"/>
  <c r="K311" i="252"/>
  <c r="M311" i="252" s="1"/>
  <c r="K310" i="252"/>
  <c r="M310" i="252" s="1"/>
  <c r="K309" i="252"/>
  <c r="M309" i="252" s="1"/>
  <c r="K308" i="252"/>
  <c r="M308" i="252" s="1"/>
  <c r="K307" i="252"/>
  <c r="M307" i="252" s="1"/>
  <c r="G307" i="252"/>
  <c r="C307" i="252"/>
  <c r="D307" i="252" s="1"/>
  <c r="L302" i="252"/>
  <c r="K301" i="252"/>
  <c r="M301" i="252" s="1"/>
  <c r="K300" i="252"/>
  <c r="M300" i="252" s="1"/>
  <c r="K299" i="252"/>
  <c r="M299" i="252" s="1"/>
  <c r="K298" i="252"/>
  <c r="M298" i="252" s="1"/>
  <c r="K297" i="252"/>
  <c r="M297" i="252" s="1"/>
  <c r="K296" i="252"/>
  <c r="M296" i="252" s="1"/>
  <c r="K295" i="252"/>
  <c r="M295" i="252" s="1"/>
  <c r="K294" i="252"/>
  <c r="M294" i="252" s="1"/>
  <c r="K293" i="252"/>
  <c r="M293" i="252" s="1"/>
  <c r="K292" i="252"/>
  <c r="M292" i="252" s="1"/>
  <c r="K291" i="252"/>
  <c r="M291" i="252" s="1"/>
  <c r="G291" i="252"/>
  <c r="C291" i="252"/>
  <c r="B291" i="252" s="1"/>
  <c r="L286" i="252"/>
  <c r="K285" i="252"/>
  <c r="M285" i="252" s="1"/>
  <c r="K284" i="252"/>
  <c r="M284" i="252" s="1"/>
  <c r="K283" i="252"/>
  <c r="M283" i="252" s="1"/>
  <c r="K282" i="252"/>
  <c r="M282" i="252" s="1"/>
  <c r="K281" i="252"/>
  <c r="M281" i="252" s="1"/>
  <c r="K280" i="252"/>
  <c r="K279" i="252"/>
  <c r="M279" i="252" s="1"/>
  <c r="K278" i="252"/>
  <c r="M278" i="252" s="1"/>
  <c r="K277" i="252"/>
  <c r="M277" i="252" s="1"/>
  <c r="K276" i="252"/>
  <c r="M276" i="252" s="1"/>
  <c r="K275" i="252"/>
  <c r="M275" i="252" s="1"/>
  <c r="K274" i="252"/>
  <c r="M274" i="252" s="1"/>
  <c r="G274" i="252"/>
  <c r="C274" i="252"/>
  <c r="L269" i="252"/>
  <c r="K268" i="252"/>
  <c r="M268" i="252" s="1"/>
  <c r="K267" i="252"/>
  <c r="M267" i="252" s="1"/>
  <c r="K266" i="252"/>
  <c r="M266" i="252" s="1"/>
  <c r="K265" i="252"/>
  <c r="M265" i="252" s="1"/>
  <c r="K264" i="252"/>
  <c r="M264" i="252" s="1"/>
  <c r="K263" i="252"/>
  <c r="M263" i="252" s="1"/>
  <c r="K262" i="252"/>
  <c r="M262" i="252" s="1"/>
  <c r="K261" i="252"/>
  <c r="M261" i="252" s="1"/>
  <c r="K260" i="252"/>
  <c r="M260" i="252" s="1"/>
  <c r="K259" i="252"/>
  <c r="M259" i="252" s="1"/>
  <c r="K258" i="252"/>
  <c r="K257" i="252"/>
  <c r="M257" i="252" s="1"/>
  <c r="G257" i="252"/>
  <c r="C257" i="252"/>
  <c r="D257" i="252" s="1"/>
  <c r="L252" i="252"/>
  <c r="K251" i="252"/>
  <c r="M251" i="252" s="1"/>
  <c r="K250" i="252"/>
  <c r="M250" i="252" s="1"/>
  <c r="K249" i="252"/>
  <c r="M249" i="252" s="1"/>
  <c r="K248" i="252"/>
  <c r="M248" i="252" s="1"/>
  <c r="K247" i="252"/>
  <c r="M247" i="252" s="1"/>
  <c r="K246" i="252"/>
  <c r="M246" i="252" s="1"/>
  <c r="K245" i="252"/>
  <c r="M245" i="252" s="1"/>
  <c r="K244" i="252"/>
  <c r="M244" i="252" s="1"/>
  <c r="K243" i="252"/>
  <c r="M243" i="252" s="1"/>
  <c r="K242" i="252"/>
  <c r="M242" i="252" s="1"/>
  <c r="K241" i="252"/>
  <c r="M241" i="252" s="1"/>
  <c r="K240" i="252"/>
  <c r="M240" i="252" s="1"/>
  <c r="G240" i="252"/>
  <c r="C240" i="252"/>
  <c r="B240" i="252" s="1"/>
  <c r="L235" i="252"/>
  <c r="K234" i="252"/>
  <c r="M234" i="252" s="1"/>
  <c r="K233" i="252"/>
  <c r="M233" i="252" s="1"/>
  <c r="K232" i="252"/>
  <c r="M232" i="252" s="1"/>
  <c r="K231" i="252"/>
  <c r="M231" i="252" s="1"/>
  <c r="K230" i="252"/>
  <c r="M230" i="252" s="1"/>
  <c r="K229" i="252"/>
  <c r="M229" i="252" s="1"/>
  <c r="K228" i="252"/>
  <c r="M228" i="252" s="1"/>
  <c r="K227" i="252"/>
  <c r="M227" i="252" s="1"/>
  <c r="K226" i="252"/>
  <c r="M226" i="252" s="1"/>
  <c r="K225" i="252"/>
  <c r="M225" i="252" s="1"/>
  <c r="K224" i="252"/>
  <c r="M224" i="252" s="1"/>
  <c r="K223" i="252"/>
  <c r="K222" i="252"/>
  <c r="M222" i="252" s="1"/>
  <c r="G222" i="252"/>
  <c r="C222" i="252"/>
  <c r="D222" i="252" s="1"/>
  <c r="K213" i="252"/>
  <c r="M213" i="252" s="1"/>
  <c r="K214" i="252"/>
  <c r="M214" i="252" s="1"/>
  <c r="K215" i="252"/>
  <c r="M215" i="252" s="1"/>
  <c r="K216" i="252"/>
  <c r="M216" i="252" s="1"/>
  <c r="K194" i="252"/>
  <c r="M194" i="252" s="1"/>
  <c r="K195" i="252"/>
  <c r="M195" i="252" s="1"/>
  <c r="K196" i="252"/>
  <c r="M196" i="252" s="1"/>
  <c r="K197" i="252"/>
  <c r="M197" i="252" s="1"/>
  <c r="K176" i="252"/>
  <c r="M176" i="252" s="1"/>
  <c r="K177" i="252"/>
  <c r="M177" i="252" s="1"/>
  <c r="K178" i="252"/>
  <c r="M178" i="252" s="1"/>
  <c r="K179" i="252"/>
  <c r="M179" i="252" s="1"/>
  <c r="K158" i="252"/>
  <c r="M158" i="252" s="1"/>
  <c r="K159" i="252"/>
  <c r="M159" i="252" s="1"/>
  <c r="K160" i="252"/>
  <c r="M160" i="252" s="1"/>
  <c r="K161" i="252"/>
  <c r="M161" i="252" s="1"/>
  <c r="K139" i="252"/>
  <c r="M139" i="252" s="1"/>
  <c r="K140" i="252"/>
  <c r="M140" i="252" s="1"/>
  <c r="K141" i="252"/>
  <c r="M141" i="252" s="1"/>
  <c r="K142" i="252"/>
  <c r="M142" i="252" s="1"/>
  <c r="K123" i="252"/>
  <c r="M123" i="252" s="1"/>
  <c r="K120" i="252"/>
  <c r="M120" i="252" s="1"/>
  <c r="K121" i="252"/>
  <c r="M121" i="252" s="1"/>
  <c r="K122" i="252"/>
  <c r="M122" i="252" s="1"/>
  <c r="K100" i="252"/>
  <c r="M100" i="252" s="1"/>
  <c r="K101" i="252"/>
  <c r="M101" i="252" s="1"/>
  <c r="K102" i="252"/>
  <c r="M102" i="252" s="1"/>
  <c r="K103" i="252"/>
  <c r="M103" i="252" s="1"/>
  <c r="K80" i="252"/>
  <c r="M80" i="252" s="1"/>
  <c r="K81" i="252"/>
  <c r="M81" i="252" s="1"/>
  <c r="K82" i="252"/>
  <c r="M82" i="252" s="1"/>
  <c r="K83" i="252"/>
  <c r="M83" i="252" s="1"/>
  <c r="K59" i="252"/>
  <c r="M59" i="252" s="1"/>
  <c r="K60" i="252"/>
  <c r="M60" i="252" s="1"/>
  <c r="K61" i="252"/>
  <c r="M61" i="252" s="1"/>
  <c r="K62" i="252"/>
  <c r="M62" i="252" s="1"/>
  <c r="K37" i="252"/>
  <c r="K38" i="252"/>
  <c r="K39" i="252"/>
  <c r="K40" i="252"/>
  <c r="L217" i="252"/>
  <c r="K212" i="252"/>
  <c r="M212" i="252" s="1"/>
  <c r="K211" i="252"/>
  <c r="M211" i="252" s="1"/>
  <c r="K210" i="252"/>
  <c r="M210" i="252" s="1"/>
  <c r="K209" i="252"/>
  <c r="M209" i="252" s="1"/>
  <c r="K208" i="252"/>
  <c r="M208" i="252" s="1"/>
  <c r="K207" i="252"/>
  <c r="M207" i="252" s="1"/>
  <c r="K206" i="252"/>
  <c r="M206" i="252" s="1"/>
  <c r="K205" i="252"/>
  <c r="M205" i="252" s="1"/>
  <c r="K204" i="252"/>
  <c r="M204" i="252" s="1"/>
  <c r="K203" i="252"/>
  <c r="M203" i="252" s="1"/>
  <c r="G203" i="252"/>
  <c r="C203" i="252"/>
  <c r="D203" i="252" s="1"/>
  <c r="L198" i="252"/>
  <c r="K193" i="252"/>
  <c r="M193" i="252" s="1"/>
  <c r="K192" i="252"/>
  <c r="M192" i="252" s="1"/>
  <c r="K191" i="252"/>
  <c r="M191" i="252" s="1"/>
  <c r="K190" i="252"/>
  <c r="M190" i="252" s="1"/>
  <c r="K189" i="252"/>
  <c r="M189" i="252" s="1"/>
  <c r="K188" i="252"/>
  <c r="M188" i="252" s="1"/>
  <c r="K187" i="252"/>
  <c r="M187" i="252" s="1"/>
  <c r="K186" i="252"/>
  <c r="M186" i="252" s="1"/>
  <c r="K185" i="252"/>
  <c r="M185" i="252" s="1"/>
  <c r="G185" i="252"/>
  <c r="C185" i="252"/>
  <c r="D185" i="252" s="1"/>
  <c r="L180" i="252"/>
  <c r="K175" i="252"/>
  <c r="M175" i="252" s="1"/>
  <c r="K174" i="252"/>
  <c r="M174" i="252" s="1"/>
  <c r="K173" i="252"/>
  <c r="M173" i="252" s="1"/>
  <c r="K172" i="252"/>
  <c r="M172" i="252" s="1"/>
  <c r="K171" i="252"/>
  <c r="M171" i="252" s="1"/>
  <c r="K170" i="252"/>
  <c r="M170" i="252" s="1"/>
  <c r="K169" i="252"/>
  <c r="M169" i="252" s="1"/>
  <c r="K168" i="252"/>
  <c r="M168" i="252" s="1"/>
  <c r="K167" i="252"/>
  <c r="G167" i="252"/>
  <c r="C167" i="252"/>
  <c r="D167" i="252" s="1"/>
  <c r="L162" i="252"/>
  <c r="K157" i="252"/>
  <c r="M157" i="252" s="1"/>
  <c r="K156" i="252"/>
  <c r="M156" i="252" s="1"/>
  <c r="K155" i="252"/>
  <c r="M155" i="252" s="1"/>
  <c r="K154" i="252"/>
  <c r="M154" i="252" s="1"/>
  <c r="K153" i="252"/>
  <c r="M153" i="252" s="1"/>
  <c r="K152" i="252"/>
  <c r="M152" i="252" s="1"/>
  <c r="K151" i="252"/>
  <c r="M151" i="252" s="1"/>
  <c r="K150" i="252"/>
  <c r="M150" i="252" s="1"/>
  <c r="K149" i="252"/>
  <c r="M149" i="252" s="1"/>
  <c r="K148" i="252"/>
  <c r="G148" i="252"/>
  <c r="C148" i="252"/>
  <c r="D148" i="252" s="1"/>
  <c r="L143" i="252"/>
  <c r="K138" i="252"/>
  <c r="M138" i="252" s="1"/>
  <c r="K137" i="252"/>
  <c r="M137" i="252" s="1"/>
  <c r="K136" i="252"/>
  <c r="M136" i="252" s="1"/>
  <c r="K135" i="252"/>
  <c r="M135" i="252" s="1"/>
  <c r="K134" i="252"/>
  <c r="M134" i="252" s="1"/>
  <c r="K133" i="252"/>
  <c r="M133" i="252" s="1"/>
  <c r="K132" i="252"/>
  <c r="M132" i="252" s="1"/>
  <c r="K131" i="252"/>
  <c r="M131" i="252" s="1"/>
  <c r="K130" i="252"/>
  <c r="M130" i="252" s="1"/>
  <c r="K129" i="252"/>
  <c r="G129" i="252"/>
  <c r="C129" i="252"/>
  <c r="D129" i="252" s="1"/>
  <c r="L124" i="252"/>
  <c r="K119" i="252"/>
  <c r="M119" i="252" s="1"/>
  <c r="K118" i="252"/>
  <c r="M118" i="252" s="1"/>
  <c r="K117" i="252"/>
  <c r="M117" i="252" s="1"/>
  <c r="K116" i="252"/>
  <c r="M116" i="252" s="1"/>
  <c r="K115" i="252"/>
  <c r="M115" i="252" s="1"/>
  <c r="K114" i="252"/>
  <c r="M114" i="252" s="1"/>
  <c r="K113" i="252"/>
  <c r="M113" i="252" s="1"/>
  <c r="K112" i="252"/>
  <c r="M112" i="252" s="1"/>
  <c r="K111" i="252"/>
  <c r="M111" i="252" s="1"/>
  <c r="K110" i="252"/>
  <c r="M110" i="252" s="1"/>
  <c r="K109" i="252"/>
  <c r="G109" i="252"/>
  <c r="C109" i="252"/>
  <c r="D109" i="252" s="1"/>
  <c r="L104" i="252"/>
  <c r="K99" i="252"/>
  <c r="M99" i="252" s="1"/>
  <c r="K98" i="252"/>
  <c r="M98" i="252" s="1"/>
  <c r="K97" i="252"/>
  <c r="M97" i="252" s="1"/>
  <c r="K96" i="252"/>
  <c r="M96" i="252" s="1"/>
  <c r="K95" i="252"/>
  <c r="M95" i="252" s="1"/>
  <c r="K94" i="252"/>
  <c r="M94" i="252" s="1"/>
  <c r="K93" i="252"/>
  <c r="M93" i="252" s="1"/>
  <c r="K92" i="252"/>
  <c r="M92" i="252" s="1"/>
  <c r="K91" i="252"/>
  <c r="M91" i="252" s="1"/>
  <c r="K90" i="252"/>
  <c r="M90" i="252" s="1"/>
  <c r="K89" i="252"/>
  <c r="G89" i="252"/>
  <c r="C89" i="252"/>
  <c r="D89" i="252" s="1"/>
  <c r="L84" i="252"/>
  <c r="G68" i="252"/>
  <c r="G38" i="254" l="1"/>
  <c r="G242" i="239"/>
  <c r="L46" i="254"/>
  <c r="D39" i="254"/>
  <c r="B39" i="254"/>
  <c r="L408" i="252"/>
  <c r="B398" i="252"/>
  <c r="F398" i="252"/>
  <c r="E398" i="252"/>
  <c r="D399" i="252"/>
  <c r="C399" i="252"/>
  <c r="B399" i="252" s="1"/>
  <c r="L394" i="252"/>
  <c r="L365" i="252"/>
  <c r="B354" i="252"/>
  <c r="F384" i="252"/>
  <c r="E384" i="252"/>
  <c r="D385" i="252"/>
  <c r="C385" i="252"/>
  <c r="B385" i="252" s="1"/>
  <c r="B384" i="252"/>
  <c r="L380" i="252"/>
  <c r="M370" i="252"/>
  <c r="D369" i="252"/>
  <c r="F354" i="252"/>
  <c r="H354" i="252" s="1"/>
  <c r="M354" i="252"/>
  <c r="C355" i="252"/>
  <c r="B355" i="252" s="1"/>
  <c r="D355" i="252"/>
  <c r="L350" i="252"/>
  <c r="D339" i="252"/>
  <c r="L335" i="252"/>
  <c r="F323" i="252"/>
  <c r="E323" i="252"/>
  <c r="D324" i="252"/>
  <c r="C324" i="252"/>
  <c r="B324" i="252" s="1"/>
  <c r="M323" i="252"/>
  <c r="B323" i="252"/>
  <c r="L319" i="252"/>
  <c r="F307" i="252"/>
  <c r="E307" i="252"/>
  <c r="D308" i="252"/>
  <c r="C308" i="252"/>
  <c r="B308" i="252" s="1"/>
  <c r="B307" i="252"/>
  <c r="L303" i="252"/>
  <c r="D291" i="252"/>
  <c r="L287" i="252"/>
  <c r="D274" i="252"/>
  <c r="B274" i="252"/>
  <c r="M280" i="252"/>
  <c r="L270" i="252"/>
  <c r="B257" i="252"/>
  <c r="F257" i="252"/>
  <c r="C258" i="252"/>
  <c r="B258" i="252" s="1"/>
  <c r="E257" i="252"/>
  <c r="D258" i="252"/>
  <c r="M258" i="252"/>
  <c r="L253" i="252"/>
  <c r="D240" i="252"/>
  <c r="F240" i="252" s="1"/>
  <c r="L236" i="252"/>
  <c r="B222" i="252"/>
  <c r="E222" i="252"/>
  <c r="D223" i="252"/>
  <c r="C223" i="252"/>
  <c r="B223" i="252" s="1"/>
  <c r="F222" i="252"/>
  <c r="M223" i="252"/>
  <c r="L125" i="252"/>
  <c r="L218" i="252"/>
  <c r="D204" i="252"/>
  <c r="C204" i="252"/>
  <c r="B204" i="252" s="1"/>
  <c r="F203" i="252"/>
  <c r="E203" i="252"/>
  <c r="B203" i="252"/>
  <c r="B185" i="252"/>
  <c r="E185" i="252"/>
  <c r="C186" i="252"/>
  <c r="B186" i="252" s="1"/>
  <c r="D186" i="252"/>
  <c r="F185" i="252"/>
  <c r="L199" i="252"/>
  <c r="F167" i="252"/>
  <c r="E167" i="252"/>
  <c r="D168" i="252"/>
  <c r="C168" i="252"/>
  <c r="B168" i="252" s="1"/>
  <c r="B167" i="252"/>
  <c r="L181" i="252"/>
  <c r="M167" i="252"/>
  <c r="L163" i="252"/>
  <c r="F148" i="252"/>
  <c r="E148" i="252"/>
  <c r="D149" i="252"/>
  <c r="C149" i="252"/>
  <c r="B149" i="252" s="1"/>
  <c r="M148" i="252"/>
  <c r="B148" i="252"/>
  <c r="L85" i="252"/>
  <c r="L144" i="252"/>
  <c r="E129" i="252"/>
  <c r="F129" i="252"/>
  <c r="D130" i="252"/>
  <c r="C130" i="252"/>
  <c r="B130" i="252" s="1"/>
  <c r="M129" i="252"/>
  <c r="B129" i="252"/>
  <c r="F109" i="252"/>
  <c r="E109" i="252"/>
  <c r="D110" i="252"/>
  <c r="C110" i="252"/>
  <c r="B110" i="252" s="1"/>
  <c r="B109" i="252"/>
  <c r="M109" i="252"/>
  <c r="L105" i="252"/>
  <c r="E89" i="252"/>
  <c r="F89" i="252"/>
  <c r="D90" i="252"/>
  <c r="C90" i="252"/>
  <c r="B90" i="252" s="1"/>
  <c r="M89" i="252"/>
  <c r="B89" i="252"/>
  <c r="C68" i="252"/>
  <c r="B68" i="252" s="1"/>
  <c r="L63" i="252"/>
  <c r="G47" i="252"/>
  <c r="C47" i="252"/>
  <c r="D47" i="252" s="1"/>
  <c r="K36" i="252"/>
  <c r="K79" i="252"/>
  <c r="M79" i="252" s="1"/>
  <c r="K78" i="252"/>
  <c r="M78" i="252" s="1"/>
  <c r="K77" i="252"/>
  <c r="M77" i="252" s="1"/>
  <c r="K76" i="252"/>
  <c r="M76" i="252" s="1"/>
  <c r="K75" i="252"/>
  <c r="M75" i="252" s="1"/>
  <c r="K74" i="252"/>
  <c r="M74" i="252" s="1"/>
  <c r="K73" i="252"/>
  <c r="M73" i="252" s="1"/>
  <c r="K72" i="252"/>
  <c r="M72" i="252" s="1"/>
  <c r="K71" i="252"/>
  <c r="M71" i="252" s="1"/>
  <c r="K70" i="252"/>
  <c r="M70" i="252" s="1"/>
  <c r="K69" i="252"/>
  <c r="M69" i="252" s="1"/>
  <c r="K68" i="252"/>
  <c r="M68" i="252" s="1"/>
  <c r="K58" i="252"/>
  <c r="M58" i="252" s="1"/>
  <c r="K57" i="252"/>
  <c r="M57" i="252" s="1"/>
  <c r="K56" i="252"/>
  <c r="M56" i="252" s="1"/>
  <c r="K55" i="252"/>
  <c r="M55" i="252" s="1"/>
  <c r="K54" i="252"/>
  <c r="M54" i="252" s="1"/>
  <c r="K53" i="252"/>
  <c r="M53" i="252" s="1"/>
  <c r="K52" i="252"/>
  <c r="M52" i="252" s="1"/>
  <c r="K51" i="252"/>
  <c r="M51" i="252" s="1"/>
  <c r="K50" i="252"/>
  <c r="M50" i="252" s="1"/>
  <c r="K49" i="252"/>
  <c r="M49" i="252" s="1"/>
  <c r="K48" i="252"/>
  <c r="M48" i="252" s="1"/>
  <c r="K47" i="252"/>
  <c r="K35" i="252"/>
  <c r="K34" i="252"/>
  <c r="K33" i="252"/>
  <c r="K32" i="252"/>
  <c r="C32" i="252"/>
  <c r="B32" i="252" s="1"/>
  <c r="D23" i="252"/>
  <c r="C23" i="252"/>
  <c r="G74" i="239" s="1"/>
  <c r="E22" i="252"/>
  <c r="E21" i="252"/>
  <c r="E20" i="252"/>
  <c r="E19" i="252"/>
  <c r="E18" i="252"/>
  <c r="E17" i="252"/>
  <c r="E16" i="252"/>
  <c r="E15" i="252"/>
  <c r="E14" i="252"/>
  <c r="E13" i="252"/>
  <c r="E12" i="252"/>
  <c r="E11" i="252"/>
  <c r="E10" i="252"/>
  <c r="E9" i="252"/>
  <c r="E8" i="252"/>
  <c r="E7" i="252"/>
  <c r="E6" i="252"/>
  <c r="E5" i="252"/>
  <c r="E4" i="252"/>
  <c r="E3" i="252"/>
  <c r="E2" i="252"/>
  <c r="H398" i="252" l="1"/>
  <c r="H307" i="252"/>
  <c r="N307" i="252" s="1"/>
  <c r="L47" i="254"/>
  <c r="H38" i="254"/>
  <c r="C40" i="254"/>
  <c r="E39" i="254"/>
  <c r="F39" i="254"/>
  <c r="H384" i="252"/>
  <c r="N384" i="252" s="1"/>
  <c r="N398" i="252"/>
  <c r="O398" i="252"/>
  <c r="C400" i="252"/>
  <c r="B400" i="252" s="1"/>
  <c r="F399" i="252"/>
  <c r="E399" i="252"/>
  <c r="D400" i="252"/>
  <c r="O354" i="252"/>
  <c r="G355" i="252" s="1"/>
  <c r="F385" i="252"/>
  <c r="E385" i="252"/>
  <c r="D386" i="252"/>
  <c r="C386" i="252"/>
  <c r="B386" i="252" s="1"/>
  <c r="C370" i="252"/>
  <c r="B370" i="252" s="1"/>
  <c r="F369" i="252"/>
  <c r="E369" i="252"/>
  <c r="D370" i="252"/>
  <c r="F355" i="252"/>
  <c r="E355" i="252"/>
  <c r="D356" i="252"/>
  <c r="C356" i="252"/>
  <c r="B356" i="252" s="1"/>
  <c r="N354" i="252"/>
  <c r="H323" i="252"/>
  <c r="O323" i="252" s="1"/>
  <c r="H222" i="252"/>
  <c r="N222" i="252" s="1"/>
  <c r="F339" i="252"/>
  <c r="D340" i="252"/>
  <c r="C340" i="252"/>
  <c r="B340" i="252" s="1"/>
  <c r="E339" i="252"/>
  <c r="F324" i="252"/>
  <c r="E324" i="252"/>
  <c r="D325" i="252"/>
  <c r="C325" i="252"/>
  <c r="B325" i="252" s="1"/>
  <c r="F308" i="252"/>
  <c r="E308" i="252"/>
  <c r="D309" i="252"/>
  <c r="C309" i="252"/>
  <c r="B309" i="252" s="1"/>
  <c r="H129" i="252"/>
  <c r="O129" i="252" s="1"/>
  <c r="H203" i="252"/>
  <c r="O203" i="252" s="1"/>
  <c r="H185" i="252"/>
  <c r="N185" i="252" s="1"/>
  <c r="H257" i="252"/>
  <c r="N257" i="252" s="1"/>
  <c r="F291" i="252"/>
  <c r="C292" i="252"/>
  <c r="B292" i="252" s="1"/>
  <c r="D292" i="252"/>
  <c r="E291" i="252"/>
  <c r="F274" i="252"/>
  <c r="E274" i="252"/>
  <c r="C275" i="252"/>
  <c r="B275" i="252" s="1"/>
  <c r="D275" i="252"/>
  <c r="F258" i="252"/>
  <c r="E258" i="252"/>
  <c r="C259" i="252"/>
  <c r="B259" i="252" s="1"/>
  <c r="D259" i="252"/>
  <c r="E240" i="252"/>
  <c r="H240" i="252" s="1"/>
  <c r="O240" i="252" s="1"/>
  <c r="C241" i="252"/>
  <c r="B241" i="252" s="1"/>
  <c r="D241" i="252"/>
  <c r="C242" i="252" s="1"/>
  <c r="B242" i="252" s="1"/>
  <c r="F223" i="252"/>
  <c r="E223" i="252"/>
  <c r="D224" i="252"/>
  <c r="C224" i="252"/>
  <c r="B224" i="252" s="1"/>
  <c r="G32" i="252"/>
  <c r="H109" i="252"/>
  <c r="O109" i="252" s="1"/>
  <c r="H148" i="252"/>
  <c r="O148" i="252" s="1"/>
  <c r="H89" i="252"/>
  <c r="O89" i="252" s="1"/>
  <c r="H167" i="252"/>
  <c r="E204" i="252"/>
  <c r="D205" i="252"/>
  <c r="C205" i="252"/>
  <c r="B205" i="252" s="1"/>
  <c r="F204" i="252"/>
  <c r="F186" i="252"/>
  <c r="D187" i="252"/>
  <c r="C187" i="252"/>
  <c r="B187" i="252" s="1"/>
  <c r="E186" i="252"/>
  <c r="F168" i="252"/>
  <c r="C169" i="252"/>
  <c r="B169" i="252" s="1"/>
  <c r="D169" i="252"/>
  <c r="E168" i="252"/>
  <c r="F149" i="252"/>
  <c r="E149" i="252"/>
  <c r="D150" i="252"/>
  <c r="C150" i="252"/>
  <c r="B150" i="252" s="1"/>
  <c r="L64" i="252"/>
  <c r="F130" i="252"/>
  <c r="E130" i="252"/>
  <c r="D131" i="252"/>
  <c r="C131" i="252"/>
  <c r="B131" i="252" s="1"/>
  <c r="F110" i="252"/>
  <c r="E110" i="252"/>
  <c r="D111" i="252"/>
  <c r="C111" i="252"/>
  <c r="B111" i="252" s="1"/>
  <c r="D32" i="252"/>
  <c r="F32" i="252" s="1"/>
  <c r="L41" i="252"/>
  <c r="E90" i="252"/>
  <c r="D91" i="252"/>
  <c r="C91" i="252"/>
  <c r="B91" i="252" s="1"/>
  <c r="F90" i="252"/>
  <c r="E23" i="252"/>
  <c r="B47" i="252"/>
  <c r="F47" i="252"/>
  <c r="E47" i="252"/>
  <c r="M47" i="252"/>
  <c r="D68" i="252"/>
  <c r="C48" i="252"/>
  <c r="B48" i="252" s="1"/>
  <c r="D48" i="252"/>
  <c r="O307" i="252" l="1"/>
  <c r="H339" i="252"/>
  <c r="H369" i="252"/>
  <c r="G49" i="256"/>
  <c r="O384" i="252"/>
  <c r="O185" i="252"/>
  <c r="G186" i="252" s="1"/>
  <c r="N38" i="254"/>
  <c r="B40" i="254"/>
  <c r="D40" i="254"/>
  <c r="N203" i="252"/>
  <c r="O222" i="252"/>
  <c r="G223" i="252" s="1"/>
  <c r="C401" i="252"/>
  <c r="B401" i="252" s="1"/>
  <c r="F400" i="252"/>
  <c r="D401" i="252"/>
  <c r="E400" i="252"/>
  <c r="G399" i="252"/>
  <c r="F386" i="252"/>
  <c r="E386" i="252"/>
  <c r="D387" i="252"/>
  <c r="C387" i="252"/>
  <c r="B387" i="252" s="1"/>
  <c r="G385" i="252"/>
  <c r="N369" i="252"/>
  <c r="O369" i="252"/>
  <c r="D371" i="252"/>
  <c r="C371" i="252"/>
  <c r="B371" i="252" s="1"/>
  <c r="E370" i="252"/>
  <c r="F370" i="252"/>
  <c r="H355" i="252"/>
  <c r="N355" i="252" s="1"/>
  <c r="F356" i="252"/>
  <c r="E356" i="252"/>
  <c r="D357" i="252"/>
  <c r="C357" i="252"/>
  <c r="B357" i="252" s="1"/>
  <c r="O257" i="252"/>
  <c r="G258" i="252" s="1"/>
  <c r="N323" i="252"/>
  <c r="O339" i="252"/>
  <c r="N339" i="252"/>
  <c r="D341" i="252"/>
  <c r="C341" i="252"/>
  <c r="B341" i="252" s="1"/>
  <c r="F340" i="252"/>
  <c r="E340" i="252"/>
  <c r="F325" i="252"/>
  <c r="E325" i="252"/>
  <c r="D326" i="252"/>
  <c r="C326" i="252"/>
  <c r="B326" i="252" s="1"/>
  <c r="G324" i="252"/>
  <c r="C310" i="252"/>
  <c r="B310" i="252" s="1"/>
  <c r="F309" i="252"/>
  <c r="E309" i="252"/>
  <c r="D310" i="252"/>
  <c r="G308" i="252"/>
  <c r="N129" i="252"/>
  <c r="H274" i="252"/>
  <c r="O274" i="252" s="1"/>
  <c r="N240" i="252"/>
  <c r="D293" i="252"/>
  <c r="E292" i="252"/>
  <c r="C293" i="252"/>
  <c r="B293" i="252" s="1"/>
  <c r="F292" i="252"/>
  <c r="H291" i="252"/>
  <c r="D276" i="252"/>
  <c r="C276" i="252"/>
  <c r="B276" i="252" s="1"/>
  <c r="F275" i="252"/>
  <c r="E275" i="252"/>
  <c r="E259" i="252"/>
  <c r="F259" i="252"/>
  <c r="D260" i="252"/>
  <c r="C260" i="252"/>
  <c r="B260" i="252" s="1"/>
  <c r="G241" i="252"/>
  <c r="F241" i="252"/>
  <c r="D242" i="252"/>
  <c r="D243" i="252" s="1"/>
  <c r="E241" i="252"/>
  <c r="E224" i="252"/>
  <c r="F224" i="252"/>
  <c r="D225" i="252"/>
  <c r="C225" i="252"/>
  <c r="B225" i="252" s="1"/>
  <c r="N167" i="252"/>
  <c r="N148" i="252"/>
  <c r="N109" i="252"/>
  <c r="N89" i="252"/>
  <c r="O167" i="252"/>
  <c r="G168" i="252" s="1"/>
  <c r="E205" i="252"/>
  <c r="F205" i="252"/>
  <c r="D206" i="252"/>
  <c r="C206" i="252"/>
  <c r="B206" i="252" s="1"/>
  <c r="G204" i="252"/>
  <c r="C188" i="252"/>
  <c r="B188" i="252" s="1"/>
  <c r="F187" i="252"/>
  <c r="E187" i="252"/>
  <c r="D188" i="252"/>
  <c r="D170" i="252"/>
  <c r="C170" i="252"/>
  <c r="B170" i="252" s="1"/>
  <c r="F169" i="252"/>
  <c r="E169" i="252"/>
  <c r="C151" i="252"/>
  <c r="B151" i="252" s="1"/>
  <c r="F150" i="252"/>
  <c r="E150" i="252"/>
  <c r="D151" i="252"/>
  <c r="G149" i="252"/>
  <c r="F131" i="252"/>
  <c r="D132" i="252"/>
  <c r="E131" i="252"/>
  <c r="C132" i="252"/>
  <c r="B132" i="252" s="1"/>
  <c r="G130" i="252"/>
  <c r="F111" i="252"/>
  <c r="E111" i="252"/>
  <c r="D112" i="252"/>
  <c r="C112" i="252"/>
  <c r="B112" i="252" s="1"/>
  <c r="G110" i="252"/>
  <c r="E32" i="252"/>
  <c r="H32" i="252" s="1"/>
  <c r="C33" i="252"/>
  <c r="B33" i="252" s="1"/>
  <c r="G90" i="252"/>
  <c r="E91" i="252"/>
  <c r="F91" i="252"/>
  <c r="D92" i="252"/>
  <c r="C92" i="252"/>
  <c r="B92" i="252" s="1"/>
  <c r="H47" i="252"/>
  <c r="E68" i="252"/>
  <c r="C69" i="252"/>
  <c r="B69" i="252" s="1"/>
  <c r="F68" i="252"/>
  <c r="D69" i="252"/>
  <c r="F48" i="252"/>
  <c r="E48" i="252"/>
  <c r="D49" i="252"/>
  <c r="C49" i="252"/>
  <c r="B49" i="252" s="1"/>
  <c r="N49" i="256" l="1"/>
  <c r="J49" i="256"/>
  <c r="O38" i="254"/>
  <c r="C41" i="254"/>
  <c r="F40" i="254"/>
  <c r="E40" i="254"/>
  <c r="H399" i="252"/>
  <c r="D402" i="252"/>
  <c r="F401" i="252"/>
  <c r="E401" i="252"/>
  <c r="C402" i="252"/>
  <c r="B402" i="252" s="1"/>
  <c r="O355" i="252"/>
  <c r="G356" i="252" s="1"/>
  <c r="H385" i="252"/>
  <c r="O385" i="252" s="1"/>
  <c r="F387" i="252"/>
  <c r="E387" i="252"/>
  <c r="D388" i="252"/>
  <c r="C388" i="252"/>
  <c r="B388" i="252" s="1"/>
  <c r="D372" i="252"/>
  <c r="C372" i="252"/>
  <c r="B372" i="252" s="1"/>
  <c r="E371" i="252"/>
  <c r="F371" i="252"/>
  <c r="G370" i="252"/>
  <c r="F357" i="252"/>
  <c r="E357" i="252"/>
  <c r="D358" i="252"/>
  <c r="C358" i="252"/>
  <c r="B358" i="252" s="1"/>
  <c r="F341" i="252"/>
  <c r="D342" i="252"/>
  <c r="C342" i="252"/>
  <c r="B342" i="252" s="1"/>
  <c r="E341" i="252"/>
  <c r="G340" i="252"/>
  <c r="H324" i="252"/>
  <c r="F326" i="252"/>
  <c r="E326" i="252"/>
  <c r="D327" i="252"/>
  <c r="C327" i="252"/>
  <c r="B327" i="252" s="1"/>
  <c r="H308" i="252"/>
  <c r="O308" i="252" s="1"/>
  <c r="C311" i="252"/>
  <c r="B311" i="252" s="1"/>
  <c r="D311" i="252"/>
  <c r="F310" i="252"/>
  <c r="E310" i="252"/>
  <c r="N274" i="252"/>
  <c r="E242" i="252"/>
  <c r="F242" i="252"/>
  <c r="O291" i="252"/>
  <c r="N291" i="252"/>
  <c r="E293" i="252"/>
  <c r="D294" i="252"/>
  <c r="F293" i="252"/>
  <c r="C294" i="252"/>
  <c r="B294" i="252" s="1"/>
  <c r="D277" i="252"/>
  <c r="C277" i="252"/>
  <c r="B277" i="252" s="1"/>
  <c r="F276" i="252"/>
  <c r="E276" i="252"/>
  <c r="G275" i="252"/>
  <c r="H258" i="252"/>
  <c r="F260" i="252"/>
  <c r="E260" i="252"/>
  <c r="D261" i="252"/>
  <c r="C261" i="252"/>
  <c r="B261" i="252" s="1"/>
  <c r="C243" i="252"/>
  <c r="B243" i="252" s="1"/>
  <c r="H241" i="252"/>
  <c r="D244" i="252"/>
  <c r="C244" i="252"/>
  <c r="B244" i="252" s="1"/>
  <c r="F243" i="252"/>
  <c r="H68" i="252"/>
  <c r="O68" i="252" s="1"/>
  <c r="H223" i="252"/>
  <c r="F225" i="252"/>
  <c r="E225" i="252"/>
  <c r="D226" i="252"/>
  <c r="C226" i="252"/>
  <c r="B226" i="252" s="1"/>
  <c r="N32" i="252"/>
  <c r="O32" i="252" s="1"/>
  <c r="G33" i="252" s="1"/>
  <c r="E206" i="252"/>
  <c r="C207" i="252"/>
  <c r="B207" i="252" s="1"/>
  <c r="D207" i="252"/>
  <c r="F206" i="252"/>
  <c r="H204" i="252"/>
  <c r="E188" i="252"/>
  <c r="F188" i="252"/>
  <c r="D189" i="252"/>
  <c r="C189" i="252"/>
  <c r="B189" i="252" s="1"/>
  <c r="H186" i="252"/>
  <c r="H168" i="252"/>
  <c r="C171" i="252"/>
  <c r="B171" i="252" s="1"/>
  <c r="D171" i="252"/>
  <c r="F170" i="252"/>
  <c r="E170" i="252"/>
  <c r="H149" i="252"/>
  <c r="F151" i="252"/>
  <c r="C152" i="252"/>
  <c r="B152" i="252" s="1"/>
  <c r="E151" i="252"/>
  <c r="D152" i="252"/>
  <c r="D33" i="252"/>
  <c r="F33" i="252" s="1"/>
  <c r="H130" i="252"/>
  <c r="F132" i="252"/>
  <c r="E132" i="252"/>
  <c r="D133" i="252"/>
  <c r="C133" i="252"/>
  <c r="B133" i="252" s="1"/>
  <c r="H110" i="252"/>
  <c r="F112" i="252"/>
  <c r="D113" i="252"/>
  <c r="E112" i="252"/>
  <c r="C113" i="252"/>
  <c r="B113" i="252" s="1"/>
  <c r="O47" i="252"/>
  <c r="G48" i="252" s="1"/>
  <c r="F92" i="252"/>
  <c r="E92" i="252"/>
  <c r="D93" i="252"/>
  <c r="C93" i="252"/>
  <c r="B93" i="252" s="1"/>
  <c r="H90" i="252"/>
  <c r="N47" i="252"/>
  <c r="F49" i="252"/>
  <c r="C50" i="252"/>
  <c r="B50" i="252" s="1"/>
  <c r="E49" i="252"/>
  <c r="D50" i="252"/>
  <c r="F69" i="252"/>
  <c r="D70" i="252"/>
  <c r="C70" i="252"/>
  <c r="B70" i="252" s="1"/>
  <c r="E69" i="252"/>
  <c r="K49" i="256" l="1"/>
  <c r="G39" i="254"/>
  <c r="D41" i="254"/>
  <c r="B41" i="254"/>
  <c r="O399" i="252"/>
  <c r="G400" i="252" s="1"/>
  <c r="C403" i="252"/>
  <c r="B403" i="252" s="1"/>
  <c r="E402" i="252"/>
  <c r="D403" i="252"/>
  <c r="F402" i="252"/>
  <c r="N399" i="252"/>
  <c r="N385" i="252"/>
  <c r="F388" i="252"/>
  <c r="C389" i="252"/>
  <c r="B389" i="252" s="1"/>
  <c r="E388" i="252"/>
  <c r="D389" i="252"/>
  <c r="G386" i="252"/>
  <c r="E372" i="252"/>
  <c r="C373" i="252"/>
  <c r="B373" i="252" s="1"/>
  <c r="D373" i="252"/>
  <c r="F372" i="252"/>
  <c r="H370" i="252"/>
  <c r="F358" i="252"/>
  <c r="E358" i="252"/>
  <c r="D359" i="252"/>
  <c r="C359" i="252"/>
  <c r="B359" i="252" s="1"/>
  <c r="H356" i="252"/>
  <c r="N308" i="252"/>
  <c r="O324" i="252"/>
  <c r="G325" i="252" s="1"/>
  <c r="H340" i="252"/>
  <c r="F342" i="252"/>
  <c r="E342" i="252"/>
  <c r="D343" i="252"/>
  <c r="C343" i="252"/>
  <c r="B343" i="252" s="1"/>
  <c r="N324" i="252"/>
  <c r="D328" i="252"/>
  <c r="C328" i="252"/>
  <c r="B328" i="252" s="1"/>
  <c r="F327" i="252"/>
  <c r="E327" i="252"/>
  <c r="C312" i="252"/>
  <c r="B312" i="252" s="1"/>
  <c r="D312" i="252"/>
  <c r="F311" i="252"/>
  <c r="E311" i="252"/>
  <c r="G309" i="252"/>
  <c r="N241" i="252"/>
  <c r="E243" i="252"/>
  <c r="E294" i="252"/>
  <c r="D295" i="252"/>
  <c r="C295" i="252"/>
  <c r="B295" i="252" s="1"/>
  <c r="F294" i="252"/>
  <c r="G292" i="252"/>
  <c r="E277" i="252"/>
  <c r="D278" i="252"/>
  <c r="C278" i="252"/>
  <c r="B278" i="252" s="1"/>
  <c r="F277" i="252"/>
  <c r="H275" i="252"/>
  <c r="E261" i="252"/>
  <c r="F261" i="252"/>
  <c r="D262" i="252"/>
  <c r="C262" i="252"/>
  <c r="B262" i="252" s="1"/>
  <c r="N258" i="252"/>
  <c r="O258" i="252"/>
  <c r="N68" i="252"/>
  <c r="O241" i="252"/>
  <c r="E244" i="252"/>
  <c r="D245" i="252"/>
  <c r="C245" i="252"/>
  <c r="B245" i="252" s="1"/>
  <c r="F244" i="252"/>
  <c r="F226" i="252"/>
  <c r="E226" i="252"/>
  <c r="D227" i="252"/>
  <c r="C227" i="252"/>
  <c r="B227" i="252" s="1"/>
  <c r="N223" i="252"/>
  <c r="O223" i="252"/>
  <c r="N168" i="252"/>
  <c r="O186" i="252"/>
  <c r="G187" i="252" s="1"/>
  <c r="O204" i="252"/>
  <c r="N204" i="252"/>
  <c r="C208" i="252"/>
  <c r="B208" i="252" s="1"/>
  <c r="F207" i="252"/>
  <c r="D208" i="252"/>
  <c r="E207" i="252"/>
  <c r="N186" i="252"/>
  <c r="C190" i="252"/>
  <c r="B190" i="252" s="1"/>
  <c r="F189" i="252"/>
  <c r="E189" i="252"/>
  <c r="D190" i="252"/>
  <c r="N130" i="252"/>
  <c r="O149" i="252"/>
  <c r="G150" i="252" s="1"/>
  <c r="E33" i="252"/>
  <c r="H33" i="252" s="1"/>
  <c r="C34" i="252"/>
  <c r="D34" i="252" s="1"/>
  <c r="E171" i="252"/>
  <c r="D172" i="252"/>
  <c r="C172" i="252"/>
  <c r="B172" i="252" s="1"/>
  <c r="F171" i="252"/>
  <c r="O168" i="252"/>
  <c r="E152" i="252"/>
  <c r="C153" i="252"/>
  <c r="B153" i="252" s="1"/>
  <c r="F152" i="252"/>
  <c r="D153" i="252"/>
  <c r="N149" i="252"/>
  <c r="N110" i="252"/>
  <c r="O130" i="252"/>
  <c r="G131" i="252" s="1"/>
  <c r="C134" i="252"/>
  <c r="B134" i="252" s="1"/>
  <c r="D134" i="252"/>
  <c r="E133" i="252"/>
  <c r="F133" i="252"/>
  <c r="D114" i="252"/>
  <c r="F113" i="252"/>
  <c r="C114" i="252"/>
  <c r="B114" i="252" s="1"/>
  <c r="E113" i="252"/>
  <c r="O110" i="252"/>
  <c r="O90" i="252"/>
  <c r="G91" i="252" s="1"/>
  <c r="N90" i="252"/>
  <c r="F93" i="252"/>
  <c r="E93" i="252"/>
  <c r="D94" i="252"/>
  <c r="C94" i="252"/>
  <c r="B94" i="252" s="1"/>
  <c r="D71" i="252"/>
  <c r="C71" i="252"/>
  <c r="B71" i="252" s="1"/>
  <c r="F70" i="252"/>
  <c r="E70" i="252"/>
  <c r="H48" i="252"/>
  <c r="C51" i="252"/>
  <c r="B51" i="252" s="1"/>
  <c r="D51" i="252"/>
  <c r="E50" i="252"/>
  <c r="F50" i="252"/>
  <c r="G69" i="252"/>
  <c r="M49" i="256" l="1"/>
  <c r="O49" i="256"/>
  <c r="H39" i="254"/>
  <c r="F41" i="254"/>
  <c r="E41" i="254"/>
  <c r="C42" i="254"/>
  <c r="D404" i="252"/>
  <c r="C404" i="252"/>
  <c r="B404" i="252" s="1"/>
  <c r="F403" i="252"/>
  <c r="E403" i="252"/>
  <c r="H400" i="252"/>
  <c r="O340" i="252"/>
  <c r="G341" i="252" s="1"/>
  <c r="O356" i="252"/>
  <c r="H386" i="252"/>
  <c r="O386" i="252" s="1"/>
  <c r="C390" i="252"/>
  <c r="B390" i="252" s="1"/>
  <c r="F389" i="252"/>
  <c r="E389" i="252"/>
  <c r="D390" i="252"/>
  <c r="F373" i="252"/>
  <c r="E373" i="252"/>
  <c r="D374" i="252"/>
  <c r="C374" i="252"/>
  <c r="B374" i="252" s="1"/>
  <c r="N370" i="252"/>
  <c r="O370" i="252"/>
  <c r="G357" i="252"/>
  <c r="F359" i="252"/>
  <c r="E359" i="252"/>
  <c r="D360" i="252"/>
  <c r="C360" i="252"/>
  <c r="B360" i="252" s="1"/>
  <c r="N356" i="252"/>
  <c r="N340" i="252"/>
  <c r="F343" i="252"/>
  <c r="E343" i="252"/>
  <c r="D344" i="252"/>
  <c r="C344" i="252"/>
  <c r="B344" i="252" s="1"/>
  <c r="D329" i="252"/>
  <c r="C329" i="252"/>
  <c r="B329" i="252" s="1"/>
  <c r="F328" i="252"/>
  <c r="E328" i="252"/>
  <c r="H325" i="252"/>
  <c r="H309" i="252"/>
  <c r="C313" i="252"/>
  <c r="B313" i="252" s="1"/>
  <c r="E312" i="252"/>
  <c r="D313" i="252"/>
  <c r="F312" i="252"/>
  <c r="O275" i="252"/>
  <c r="G276" i="252" s="1"/>
  <c r="H292" i="252"/>
  <c r="F295" i="252"/>
  <c r="E295" i="252"/>
  <c r="D296" i="252"/>
  <c r="C296" i="252"/>
  <c r="B296" i="252" s="1"/>
  <c r="N275" i="252"/>
  <c r="F278" i="252"/>
  <c r="E278" i="252"/>
  <c r="D279" i="252"/>
  <c r="C279" i="252"/>
  <c r="B279" i="252" s="1"/>
  <c r="G259" i="252"/>
  <c r="F262" i="252"/>
  <c r="E262" i="252"/>
  <c r="D263" i="252"/>
  <c r="C263" i="252"/>
  <c r="B263" i="252" s="1"/>
  <c r="G242" i="252"/>
  <c r="F245" i="252"/>
  <c r="E245" i="252"/>
  <c r="D246" i="252"/>
  <c r="C246" i="252"/>
  <c r="B246" i="252" s="1"/>
  <c r="G224" i="252"/>
  <c r="F227" i="252"/>
  <c r="E227" i="252"/>
  <c r="D228" i="252"/>
  <c r="C228" i="252"/>
  <c r="B228" i="252" s="1"/>
  <c r="B34" i="252"/>
  <c r="D209" i="252"/>
  <c r="C209" i="252"/>
  <c r="B209" i="252" s="1"/>
  <c r="F208" i="252"/>
  <c r="E208" i="252"/>
  <c r="G205" i="252"/>
  <c r="D191" i="252"/>
  <c r="C191" i="252"/>
  <c r="B191" i="252" s="1"/>
  <c r="F190" i="252"/>
  <c r="E190" i="252"/>
  <c r="H187" i="252"/>
  <c r="G169" i="252"/>
  <c r="F172" i="252"/>
  <c r="D173" i="252"/>
  <c r="E172" i="252"/>
  <c r="C173" i="252"/>
  <c r="B173" i="252" s="1"/>
  <c r="C154" i="252"/>
  <c r="B154" i="252" s="1"/>
  <c r="E153" i="252"/>
  <c r="D154" i="252"/>
  <c r="F153" i="252"/>
  <c r="H150" i="252"/>
  <c r="H131" i="252"/>
  <c r="C135" i="252"/>
  <c r="B135" i="252" s="1"/>
  <c r="D135" i="252"/>
  <c r="F134" i="252"/>
  <c r="E134" i="252"/>
  <c r="G111" i="252"/>
  <c r="D115" i="252"/>
  <c r="E114" i="252"/>
  <c r="C115" i="252"/>
  <c r="B115" i="252" s="1"/>
  <c r="F114" i="252"/>
  <c r="N48" i="252"/>
  <c r="C95" i="252"/>
  <c r="B95" i="252" s="1"/>
  <c r="F94" i="252"/>
  <c r="E94" i="252"/>
  <c r="D95" i="252"/>
  <c r="H91" i="252"/>
  <c r="O48" i="252"/>
  <c r="H69" i="252"/>
  <c r="D52" i="252"/>
  <c r="F51" i="252"/>
  <c r="E51" i="252"/>
  <c r="C52" i="252"/>
  <c r="B52" i="252" s="1"/>
  <c r="E71" i="252"/>
  <c r="D72" i="252"/>
  <c r="C72" i="252"/>
  <c r="B72" i="252" s="1"/>
  <c r="F71" i="252"/>
  <c r="C35" i="252"/>
  <c r="F34" i="252"/>
  <c r="E34" i="252"/>
  <c r="N33" i="252"/>
  <c r="N39" i="254" l="1"/>
  <c r="D42" i="254"/>
  <c r="B42" i="254"/>
  <c r="N400" i="252"/>
  <c r="O400" i="252"/>
  <c r="D405" i="252"/>
  <c r="C405" i="252"/>
  <c r="B405" i="252" s="1"/>
  <c r="F404" i="252"/>
  <c r="E404" i="252"/>
  <c r="G387" i="252"/>
  <c r="D391" i="252"/>
  <c r="F390" i="252"/>
  <c r="E390" i="252"/>
  <c r="C391" i="252"/>
  <c r="B391" i="252" s="1"/>
  <c r="N386" i="252"/>
  <c r="G371" i="252"/>
  <c r="F374" i="252"/>
  <c r="D375" i="252"/>
  <c r="E374" i="252"/>
  <c r="C375" i="252"/>
  <c r="B375" i="252" s="1"/>
  <c r="F360" i="252"/>
  <c r="C361" i="252"/>
  <c r="B361" i="252" s="1"/>
  <c r="E360" i="252"/>
  <c r="D361" i="252"/>
  <c r="H357" i="252"/>
  <c r="N325" i="252"/>
  <c r="O309" i="252"/>
  <c r="G310" i="252" s="1"/>
  <c r="O292" i="252"/>
  <c r="G293" i="252" s="1"/>
  <c r="H341" i="252"/>
  <c r="F344" i="252"/>
  <c r="E344" i="252"/>
  <c r="D345" i="252"/>
  <c r="C345" i="252"/>
  <c r="B345" i="252" s="1"/>
  <c r="O325" i="252"/>
  <c r="C330" i="252"/>
  <c r="B330" i="252" s="1"/>
  <c r="E329" i="252"/>
  <c r="D330" i="252"/>
  <c r="F329" i="252"/>
  <c r="C314" i="252"/>
  <c r="B314" i="252" s="1"/>
  <c r="E313" i="252"/>
  <c r="D314" i="252"/>
  <c r="F313" i="252"/>
  <c r="N309" i="252"/>
  <c r="N292" i="252"/>
  <c r="F296" i="252"/>
  <c r="E296" i="252"/>
  <c r="C297" i="252"/>
  <c r="B297" i="252" s="1"/>
  <c r="D297" i="252"/>
  <c r="F279" i="252"/>
  <c r="E279" i="252"/>
  <c r="C280" i="252"/>
  <c r="B280" i="252" s="1"/>
  <c r="D280" i="252"/>
  <c r="H276" i="252"/>
  <c r="F263" i="252"/>
  <c r="C264" i="252"/>
  <c r="B264" i="252" s="1"/>
  <c r="E263" i="252"/>
  <c r="D264" i="252"/>
  <c r="H259" i="252"/>
  <c r="H242" i="252"/>
  <c r="C247" i="252"/>
  <c r="B247" i="252" s="1"/>
  <c r="F246" i="252"/>
  <c r="D247" i="252"/>
  <c r="E246" i="252"/>
  <c r="F228" i="252"/>
  <c r="E228" i="252"/>
  <c r="C229" i="252"/>
  <c r="B229" i="252" s="1"/>
  <c r="D229" i="252"/>
  <c r="H224" i="252"/>
  <c r="H205" i="252"/>
  <c r="C210" i="252"/>
  <c r="B210" i="252" s="1"/>
  <c r="F209" i="252"/>
  <c r="E209" i="252"/>
  <c r="D210" i="252"/>
  <c r="N187" i="252"/>
  <c r="O187" i="252"/>
  <c r="D192" i="252"/>
  <c r="C192" i="252"/>
  <c r="B192" i="252" s="1"/>
  <c r="F191" i="252"/>
  <c r="E191" i="252"/>
  <c r="O150" i="252"/>
  <c r="G151" i="252" s="1"/>
  <c r="N131" i="252"/>
  <c r="E173" i="252"/>
  <c r="D174" i="252"/>
  <c r="F173" i="252"/>
  <c r="C174" i="252"/>
  <c r="B174" i="252" s="1"/>
  <c r="H169" i="252"/>
  <c r="N150" i="252"/>
  <c r="C155" i="252"/>
  <c r="B155" i="252" s="1"/>
  <c r="F154" i="252"/>
  <c r="E154" i="252"/>
  <c r="D155" i="252"/>
  <c r="C136" i="252"/>
  <c r="B136" i="252" s="1"/>
  <c r="E135" i="252"/>
  <c r="D136" i="252"/>
  <c r="F135" i="252"/>
  <c r="O131" i="252"/>
  <c r="C116" i="252"/>
  <c r="B116" i="252" s="1"/>
  <c r="D116" i="252"/>
  <c r="E115" i="252"/>
  <c r="F115" i="252"/>
  <c r="H111" i="252"/>
  <c r="O91" i="252"/>
  <c r="G92" i="252" s="1"/>
  <c r="E95" i="252"/>
  <c r="F95" i="252"/>
  <c r="C96" i="252"/>
  <c r="B96" i="252" s="1"/>
  <c r="D96" i="252"/>
  <c r="N91" i="252"/>
  <c r="O33" i="252"/>
  <c r="N69" i="252"/>
  <c r="D35" i="252"/>
  <c r="B35" i="252"/>
  <c r="O69" i="252"/>
  <c r="G49" i="252"/>
  <c r="D53" i="252"/>
  <c r="C53" i="252"/>
  <c r="B53" i="252" s="1"/>
  <c r="F52" i="252"/>
  <c r="E52" i="252"/>
  <c r="F72" i="252"/>
  <c r="E72" i="252"/>
  <c r="D73" i="252"/>
  <c r="C73" i="252"/>
  <c r="B73" i="252" s="1"/>
  <c r="O39" i="254" l="1"/>
  <c r="C43" i="254"/>
  <c r="E42" i="254"/>
  <c r="F42" i="254"/>
  <c r="G401" i="252"/>
  <c r="E405" i="252"/>
  <c r="D406" i="252"/>
  <c r="C406" i="252"/>
  <c r="B406" i="252" s="1"/>
  <c r="F405" i="252"/>
  <c r="O357" i="252"/>
  <c r="G358" i="252" s="1"/>
  <c r="D392" i="252"/>
  <c r="C392" i="252"/>
  <c r="B392" i="252" s="1"/>
  <c r="E391" i="252"/>
  <c r="F391" i="252"/>
  <c r="H387" i="252"/>
  <c r="N387" i="252" s="1"/>
  <c r="D376" i="252"/>
  <c r="F375" i="252"/>
  <c r="E375" i="252"/>
  <c r="C376" i="252"/>
  <c r="B376" i="252" s="1"/>
  <c r="H371" i="252"/>
  <c r="C362" i="252"/>
  <c r="B362" i="252" s="1"/>
  <c r="D362" i="252"/>
  <c r="E361" i="252"/>
  <c r="F361" i="252"/>
  <c r="N357" i="252"/>
  <c r="C346" i="252"/>
  <c r="B346" i="252" s="1"/>
  <c r="F345" i="252"/>
  <c r="E345" i="252"/>
  <c r="D346" i="252"/>
  <c r="N341" i="252"/>
  <c r="O341" i="252"/>
  <c r="D331" i="252"/>
  <c r="C331" i="252"/>
  <c r="B331" i="252" s="1"/>
  <c r="E330" i="252"/>
  <c r="F330" i="252"/>
  <c r="G326" i="252"/>
  <c r="D315" i="252"/>
  <c r="C315" i="252"/>
  <c r="B315" i="252" s="1"/>
  <c r="F314" i="252"/>
  <c r="E314" i="252"/>
  <c r="H310" i="252"/>
  <c r="N242" i="252"/>
  <c r="N276" i="252"/>
  <c r="H293" i="252"/>
  <c r="F297" i="252"/>
  <c r="E297" i="252"/>
  <c r="D298" i="252"/>
  <c r="C298" i="252"/>
  <c r="B298" i="252" s="1"/>
  <c r="O276" i="252"/>
  <c r="F280" i="252"/>
  <c r="E280" i="252"/>
  <c r="C281" i="252"/>
  <c r="B281" i="252" s="1"/>
  <c r="D281" i="252"/>
  <c r="N259" i="252"/>
  <c r="O259" i="252"/>
  <c r="F264" i="252"/>
  <c r="E264" i="252"/>
  <c r="C265" i="252"/>
  <c r="B265" i="252" s="1"/>
  <c r="D265" i="252"/>
  <c r="O242" i="252"/>
  <c r="D248" i="252"/>
  <c r="C248" i="252"/>
  <c r="B248" i="252" s="1"/>
  <c r="F247" i="252"/>
  <c r="E247" i="252"/>
  <c r="O224" i="252"/>
  <c r="D230" i="252"/>
  <c r="F229" i="252"/>
  <c r="C230" i="252"/>
  <c r="B230" i="252" s="1"/>
  <c r="E229" i="252"/>
  <c r="N224" i="252"/>
  <c r="N169" i="252"/>
  <c r="E210" i="252"/>
  <c r="F210" i="252"/>
  <c r="D211" i="252"/>
  <c r="C211" i="252"/>
  <c r="B211" i="252" s="1"/>
  <c r="N205" i="252"/>
  <c r="O205" i="252"/>
  <c r="G188" i="252"/>
  <c r="E192" i="252"/>
  <c r="D193" i="252"/>
  <c r="C193" i="252"/>
  <c r="B193" i="252" s="1"/>
  <c r="F192" i="252"/>
  <c r="C175" i="252"/>
  <c r="B175" i="252" s="1"/>
  <c r="E174" i="252"/>
  <c r="F174" i="252"/>
  <c r="D175" i="252"/>
  <c r="O169" i="252"/>
  <c r="D156" i="252"/>
  <c r="C156" i="252"/>
  <c r="B156" i="252" s="1"/>
  <c r="F155" i="252"/>
  <c r="E155" i="252"/>
  <c r="H151" i="252"/>
  <c r="N111" i="252"/>
  <c r="G132" i="252"/>
  <c r="D137" i="252"/>
  <c r="C137" i="252"/>
  <c r="B137" i="252" s="1"/>
  <c r="F136" i="252"/>
  <c r="E136" i="252"/>
  <c r="O111" i="252"/>
  <c r="D117" i="252"/>
  <c r="C117" i="252"/>
  <c r="B117" i="252" s="1"/>
  <c r="F116" i="252"/>
  <c r="E116" i="252"/>
  <c r="C97" i="252"/>
  <c r="B97" i="252" s="1"/>
  <c r="F96" i="252"/>
  <c r="E96" i="252"/>
  <c r="D97" i="252"/>
  <c r="H92" i="252"/>
  <c r="E53" i="252"/>
  <c r="C54" i="252"/>
  <c r="B54" i="252" s="1"/>
  <c r="F53" i="252"/>
  <c r="D54" i="252"/>
  <c r="H49" i="252"/>
  <c r="F73" i="252"/>
  <c r="E73" i="252"/>
  <c r="D74" i="252"/>
  <c r="C74" i="252"/>
  <c r="B74" i="252" s="1"/>
  <c r="G70" i="252"/>
  <c r="E35" i="252"/>
  <c r="C36" i="252"/>
  <c r="F35" i="252"/>
  <c r="G34" i="252"/>
  <c r="G40" i="254" l="1"/>
  <c r="B43" i="254"/>
  <c r="D43" i="254"/>
  <c r="F406" i="252"/>
  <c r="E406" i="252"/>
  <c r="D407" i="252"/>
  <c r="C407" i="252"/>
  <c r="B407" i="252" s="1"/>
  <c r="H401" i="252"/>
  <c r="O387" i="252"/>
  <c r="E392" i="252"/>
  <c r="C393" i="252"/>
  <c r="B393" i="252" s="1"/>
  <c r="F392" i="252"/>
  <c r="D393" i="252"/>
  <c r="N371" i="252"/>
  <c r="O371" i="252"/>
  <c r="E376" i="252"/>
  <c r="D377" i="252"/>
  <c r="F376" i="252"/>
  <c r="C377" i="252"/>
  <c r="B377" i="252" s="1"/>
  <c r="D363" i="252"/>
  <c r="E362" i="252"/>
  <c r="F362" i="252"/>
  <c r="C363" i="252"/>
  <c r="B363" i="252" s="1"/>
  <c r="H358" i="252"/>
  <c r="O293" i="252"/>
  <c r="G294" i="252" s="1"/>
  <c r="N310" i="252"/>
  <c r="G342" i="252"/>
  <c r="D347" i="252"/>
  <c r="F346" i="252"/>
  <c r="E346" i="252"/>
  <c r="C347" i="252"/>
  <c r="B347" i="252" s="1"/>
  <c r="H326" i="252"/>
  <c r="D332" i="252"/>
  <c r="E331" i="252"/>
  <c r="C332" i="252"/>
  <c r="B332" i="252" s="1"/>
  <c r="F331" i="252"/>
  <c r="O310" i="252"/>
  <c r="D316" i="252"/>
  <c r="F315" i="252"/>
  <c r="E315" i="252"/>
  <c r="C316" i="252"/>
  <c r="B316" i="252" s="1"/>
  <c r="N293" i="252"/>
  <c r="C299" i="252"/>
  <c r="B299" i="252" s="1"/>
  <c r="F298" i="252"/>
  <c r="D299" i="252"/>
  <c r="E298" i="252"/>
  <c r="G277" i="252"/>
  <c r="C282" i="252"/>
  <c r="B282" i="252" s="1"/>
  <c r="F281" i="252"/>
  <c r="E281" i="252"/>
  <c r="D282" i="252"/>
  <c r="G260" i="252"/>
  <c r="C266" i="252"/>
  <c r="B266" i="252" s="1"/>
  <c r="F265" i="252"/>
  <c r="E265" i="252"/>
  <c r="D266" i="252"/>
  <c r="G243" i="252"/>
  <c r="D249" i="252"/>
  <c r="F248" i="252"/>
  <c r="E248" i="252"/>
  <c r="C249" i="252"/>
  <c r="B249" i="252" s="1"/>
  <c r="F230" i="252"/>
  <c r="D231" i="252"/>
  <c r="C231" i="252"/>
  <c r="B231" i="252" s="1"/>
  <c r="E230" i="252"/>
  <c r="G225" i="252"/>
  <c r="G206" i="252"/>
  <c r="F211" i="252"/>
  <c r="C212" i="252"/>
  <c r="B212" i="252" s="1"/>
  <c r="E211" i="252"/>
  <c r="D212" i="252"/>
  <c r="F193" i="252"/>
  <c r="E193" i="252"/>
  <c r="C194" i="252"/>
  <c r="B194" i="252" s="1"/>
  <c r="D194" i="252"/>
  <c r="H188" i="252"/>
  <c r="N151" i="252"/>
  <c r="D176" i="252"/>
  <c r="C176" i="252"/>
  <c r="B176" i="252" s="1"/>
  <c r="F175" i="252"/>
  <c r="E175" i="252"/>
  <c r="G170" i="252"/>
  <c r="O151" i="252"/>
  <c r="D157" i="252"/>
  <c r="C157" i="252"/>
  <c r="B157" i="252" s="1"/>
  <c r="E156" i="252"/>
  <c r="F156" i="252"/>
  <c r="D138" i="252"/>
  <c r="C138" i="252"/>
  <c r="B138" i="252" s="1"/>
  <c r="F137" i="252"/>
  <c r="E137" i="252"/>
  <c r="H132" i="252"/>
  <c r="F117" i="252"/>
  <c r="D118" i="252"/>
  <c r="C118" i="252"/>
  <c r="B118" i="252" s="1"/>
  <c r="E117" i="252"/>
  <c r="G112" i="252"/>
  <c r="O49" i="252"/>
  <c r="G50" i="252" s="1"/>
  <c r="O92" i="252"/>
  <c r="G93" i="252" s="1"/>
  <c r="N92" i="252"/>
  <c r="D98" i="252"/>
  <c r="C98" i="252"/>
  <c r="B98" i="252" s="1"/>
  <c r="E97" i="252"/>
  <c r="F97" i="252"/>
  <c r="F74" i="252"/>
  <c r="E74" i="252"/>
  <c r="C75" i="252"/>
  <c r="B75" i="252" s="1"/>
  <c r="D75" i="252"/>
  <c r="H34" i="252"/>
  <c r="F54" i="252"/>
  <c r="D55" i="252"/>
  <c r="C55" i="252"/>
  <c r="B55" i="252" s="1"/>
  <c r="E54" i="252"/>
  <c r="N49" i="252"/>
  <c r="D36" i="252"/>
  <c r="B36" i="252"/>
  <c r="H70" i="252"/>
  <c r="H40" i="254" l="1"/>
  <c r="C44" i="254"/>
  <c r="F43" i="254"/>
  <c r="E43" i="254"/>
  <c r="O401" i="252"/>
  <c r="G402" i="252" s="1"/>
  <c r="N401" i="252"/>
  <c r="F407" i="252"/>
  <c r="E407" i="252"/>
  <c r="N358" i="252"/>
  <c r="F393" i="252"/>
  <c r="E393" i="252"/>
  <c r="G388" i="252"/>
  <c r="F377" i="252"/>
  <c r="E377" i="252"/>
  <c r="D378" i="252"/>
  <c r="C378" i="252"/>
  <c r="B378" i="252" s="1"/>
  <c r="G372" i="252"/>
  <c r="O358" i="252"/>
  <c r="F363" i="252"/>
  <c r="E363" i="252"/>
  <c r="C364" i="252"/>
  <c r="B364" i="252" s="1"/>
  <c r="D364" i="252"/>
  <c r="N326" i="252"/>
  <c r="D348" i="252"/>
  <c r="F347" i="252"/>
  <c r="E347" i="252"/>
  <c r="C348" i="252"/>
  <c r="B348" i="252" s="1"/>
  <c r="H342" i="252"/>
  <c r="O326" i="252"/>
  <c r="E332" i="252"/>
  <c r="D333" i="252"/>
  <c r="C333" i="252"/>
  <c r="B333" i="252" s="1"/>
  <c r="F332" i="252"/>
  <c r="E316" i="252"/>
  <c r="D317" i="252"/>
  <c r="C317" i="252"/>
  <c r="B317" i="252" s="1"/>
  <c r="F316" i="252"/>
  <c r="G311" i="252"/>
  <c r="H294" i="252"/>
  <c r="D300" i="252"/>
  <c r="C300" i="252"/>
  <c r="B300" i="252" s="1"/>
  <c r="E299" i="252"/>
  <c r="F299" i="252"/>
  <c r="D283" i="252"/>
  <c r="C283" i="252"/>
  <c r="B283" i="252" s="1"/>
  <c r="E282" i="252"/>
  <c r="F282" i="252"/>
  <c r="H277" i="252"/>
  <c r="D267" i="252"/>
  <c r="C267" i="252"/>
  <c r="B267" i="252" s="1"/>
  <c r="E266" i="252"/>
  <c r="F266" i="252"/>
  <c r="H260" i="252"/>
  <c r="H243" i="252"/>
  <c r="E249" i="252"/>
  <c r="D250" i="252"/>
  <c r="F249" i="252"/>
  <c r="C250" i="252"/>
  <c r="B250" i="252" s="1"/>
  <c r="H225" i="252"/>
  <c r="C232" i="252"/>
  <c r="B232" i="252" s="1"/>
  <c r="D232" i="252"/>
  <c r="E231" i="252"/>
  <c r="F231" i="252"/>
  <c r="O188" i="252"/>
  <c r="G189" i="252" s="1"/>
  <c r="D213" i="252"/>
  <c r="C213" i="252"/>
  <c r="B213" i="252" s="1"/>
  <c r="E212" i="252"/>
  <c r="F212" i="252"/>
  <c r="H206" i="252"/>
  <c r="N188" i="252"/>
  <c r="D195" i="252"/>
  <c r="F194" i="252"/>
  <c r="C195" i="252"/>
  <c r="B195" i="252" s="1"/>
  <c r="E194" i="252"/>
  <c r="N132" i="252"/>
  <c r="H170" i="252"/>
  <c r="D177" i="252"/>
  <c r="C177" i="252"/>
  <c r="B177" i="252" s="1"/>
  <c r="F176" i="252"/>
  <c r="E176" i="252"/>
  <c r="E157" i="252"/>
  <c r="D158" i="252"/>
  <c r="C158" i="252"/>
  <c r="B158" i="252" s="1"/>
  <c r="F157" i="252"/>
  <c r="G152" i="252"/>
  <c r="O132" i="252"/>
  <c r="E138" i="252"/>
  <c r="C139" i="252"/>
  <c r="B139" i="252" s="1"/>
  <c r="D139" i="252"/>
  <c r="F138" i="252"/>
  <c r="H112" i="252"/>
  <c r="E118" i="252"/>
  <c r="D119" i="252"/>
  <c r="C119" i="252"/>
  <c r="B119" i="252" s="1"/>
  <c r="F118" i="252"/>
  <c r="C99" i="252"/>
  <c r="B99" i="252" s="1"/>
  <c r="D99" i="252"/>
  <c r="F98" i="252"/>
  <c r="E98" i="252"/>
  <c r="H93" i="252"/>
  <c r="D56" i="252"/>
  <c r="C56" i="252"/>
  <c r="B56" i="252" s="1"/>
  <c r="F55" i="252"/>
  <c r="E55" i="252"/>
  <c r="F75" i="252"/>
  <c r="E75" i="252"/>
  <c r="D76" i="252"/>
  <c r="C76" i="252"/>
  <c r="B76" i="252" s="1"/>
  <c r="C37" i="252"/>
  <c r="F36" i="252"/>
  <c r="E36" i="252"/>
  <c r="O70" i="252"/>
  <c r="N70" i="252"/>
  <c r="N34" i="252"/>
  <c r="H50" i="252"/>
  <c r="N40" i="254" l="1"/>
  <c r="B44" i="254"/>
  <c r="D44" i="254"/>
  <c r="H402" i="252"/>
  <c r="N342" i="252"/>
  <c r="H388" i="252"/>
  <c r="O388" i="252" s="1"/>
  <c r="H372" i="252"/>
  <c r="F378" i="252"/>
  <c r="E378" i="252"/>
  <c r="D379" i="252"/>
  <c r="C379" i="252"/>
  <c r="B379" i="252" s="1"/>
  <c r="E364" i="252"/>
  <c r="F364" i="252"/>
  <c r="G359" i="252"/>
  <c r="O294" i="252"/>
  <c r="O342" i="252"/>
  <c r="E348" i="252"/>
  <c r="D349" i="252"/>
  <c r="F348" i="252"/>
  <c r="C349" i="252"/>
  <c r="B349" i="252" s="1"/>
  <c r="F333" i="252"/>
  <c r="E333" i="252"/>
  <c r="D334" i="252"/>
  <c r="C334" i="252"/>
  <c r="B334" i="252" s="1"/>
  <c r="G327" i="252"/>
  <c r="H311" i="252"/>
  <c r="F317" i="252"/>
  <c r="E317" i="252"/>
  <c r="D318" i="252"/>
  <c r="C318" i="252"/>
  <c r="B318" i="252" s="1"/>
  <c r="O243" i="252"/>
  <c r="G244" i="252" s="1"/>
  <c r="O260" i="252"/>
  <c r="G261" i="252" s="1"/>
  <c r="N277" i="252"/>
  <c r="N294" i="252"/>
  <c r="D301" i="252"/>
  <c r="F300" i="252"/>
  <c r="E300" i="252"/>
  <c r="C301" i="252"/>
  <c r="B301" i="252" s="1"/>
  <c r="G295" i="252"/>
  <c r="O277" i="252"/>
  <c r="D284" i="252"/>
  <c r="E283" i="252"/>
  <c r="C284" i="252"/>
  <c r="B284" i="252" s="1"/>
  <c r="F283" i="252"/>
  <c r="N260" i="252"/>
  <c r="D268" i="252"/>
  <c r="C268" i="252"/>
  <c r="B268" i="252" s="1"/>
  <c r="E267" i="252"/>
  <c r="F267" i="252"/>
  <c r="N225" i="252"/>
  <c r="N243" i="252"/>
  <c r="F250" i="252"/>
  <c r="E250" i="252"/>
  <c r="D251" i="252"/>
  <c r="C251" i="252"/>
  <c r="B251" i="252" s="1"/>
  <c r="D233" i="252"/>
  <c r="C233" i="252"/>
  <c r="B233" i="252" s="1"/>
  <c r="E232" i="252"/>
  <c r="F232" i="252"/>
  <c r="O225" i="252"/>
  <c r="N206" i="252"/>
  <c r="O170" i="252"/>
  <c r="G171" i="252" s="1"/>
  <c r="O206" i="252"/>
  <c r="D214" i="252"/>
  <c r="E213" i="252"/>
  <c r="F213" i="252"/>
  <c r="C214" i="252"/>
  <c r="B214" i="252" s="1"/>
  <c r="D196" i="252"/>
  <c r="E195" i="252"/>
  <c r="C196" i="252"/>
  <c r="B196" i="252" s="1"/>
  <c r="F195" i="252"/>
  <c r="H189" i="252"/>
  <c r="N170" i="252"/>
  <c r="C178" i="252"/>
  <c r="B178" i="252" s="1"/>
  <c r="E177" i="252"/>
  <c r="F177" i="252"/>
  <c r="D178" i="252"/>
  <c r="H152" i="252"/>
  <c r="D159" i="252"/>
  <c r="F158" i="252"/>
  <c r="C159" i="252"/>
  <c r="B159" i="252" s="1"/>
  <c r="E158" i="252"/>
  <c r="N112" i="252"/>
  <c r="G133" i="252"/>
  <c r="F139" i="252"/>
  <c r="E139" i="252"/>
  <c r="D140" i="252"/>
  <c r="C140" i="252"/>
  <c r="B140" i="252" s="1"/>
  <c r="F119" i="252"/>
  <c r="E119" i="252"/>
  <c r="D120" i="252"/>
  <c r="C120" i="252"/>
  <c r="B120" i="252" s="1"/>
  <c r="O112" i="252"/>
  <c r="N50" i="252"/>
  <c r="N93" i="252"/>
  <c r="E99" i="252"/>
  <c r="D100" i="252"/>
  <c r="C100" i="252"/>
  <c r="B100" i="252" s="1"/>
  <c r="F99" i="252"/>
  <c r="O93" i="252"/>
  <c r="O50" i="252"/>
  <c r="D37" i="252"/>
  <c r="B37" i="252"/>
  <c r="F76" i="252"/>
  <c r="E76" i="252"/>
  <c r="C77" i="252"/>
  <c r="B77" i="252" s="1"/>
  <c r="D77" i="252"/>
  <c r="O34" i="252"/>
  <c r="G71" i="252"/>
  <c r="E56" i="252"/>
  <c r="D57" i="252"/>
  <c r="C57" i="252"/>
  <c r="B57" i="252" s="1"/>
  <c r="F56" i="252"/>
  <c r="O40" i="254" l="1"/>
  <c r="F44" i="254"/>
  <c r="C45" i="254"/>
  <c r="E44" i="254"/>
  <c r="O402" i="252"/>
  <c r="G403" i="252" s="1"/>
  <c r="N402" i="252"/>
  <c r="O372" i="252"/>
  <c r="G373" i="252" s="1"/>
  <c r="G389" i="252"/>
  <c r="N388" i="252"/>
  <c r="F379" i="252"/>
  <c r="E379" i="252"/>
  <c r="N372" i="252"/>
  <c r="H359" i="252"/>
  <c r="O359" i="252" s="1"/>
  <c r="G360" i="252" s="1"/>
  <c r="O311" i="252"/>
  <c r="G312" i="252" s="1"/>
  <c r="F349" i="252"/>
  <c r="E349" i="252"/>
  <c r="G343" i="252"/>
  <c r="H327" i="252"/>
  <c r="F334" i="252"/>
  <c r="E334" i="252"/>
  <c r="N311" i="252"/>
  <c r="F318" i="252"/>
  <c r="E318" i="252"/>
  <c r="H295" i="252"/>
  <c r="E301" i="252"/>
  <c r="D302" i="252"/>
  <c r="C302" i="252"/>
  <c r="B302" i="252" s="1"/>
  <c r="F301" i="252"/>
  <c r="E284" i="252"/>
  <c r="D285" i="252"/>
  <c r="C285" i="252"/>
  <c r="B285" i="252" s="1"/>
  <c r="F284" i="252"/>
  <c r="G278" i="252"/>
  <c r="E268" i="252"/>
  <c r="D269" i="252"/>
  <c r="C269" i="252"/>
  <c r="B269" i="252" s="1"/>
  <c r="F268" i="252"/>
  <c r="H261" i="252"/>
  <c r="H244" i="252"/>
  <c r="F251" i="252"/>
  <c r="E251" i="252"/>
  <c r="D252" i="252"/>
  <c r="C252" i="252"/>
  <c r="B252" i="252" s="1"/>
  <c r="G226" i="252"/>
  <c r="D234" i="252"/>
  <c r="C234" i="252"/>
  <c r="B234" i="252" s="1"/>
  <c r="F233" i="252"/>
  <c r="E233" i="252"/>
  <c r="O189" i="252"/>
  <c r="G190" i="252" s="1"/>
  <c r="C215" i="252"/>
  <c r="B215" i="252" s="1"/>
  <c r="D215" i="252"/>
  <c r="F214" i="252"/>
  <c r="E214" i="252"/>
  <c r="G207" i="252"/>
  <c r="N189" i="252"/>
  <c r="C197" i="252"/>
  <c r="B197" i="252" s="1"/>
  <c r="F196" i="252"/>
  <c r="D197" i="252"/>
  <c r="E196" i="252"/>
  <c r="O152" i="252"/>
  <c r="G153" i="252" s="1"/>
  <c r="F178" i="252"/>
  <c r="E178" i="252"/>
  <c r="D179" i="252"/>
  <c r="C179" i="252"/>
  <c r="B179" i="252" s="1"/>
  <c r="H171" i="252"/>
  <c r="C160" i="252"/>
  <c r="B160" i="252" s="1"/>
  <c r="E159" i="252"/>
  <c r="F159" i="252"/>
  <c r="D160" i="252"/>
  <c r="N152" i="252"/>
  <c r="D141" i="252"/>
  <c r="F140" i="252"/>
  <c r="C141" i="252"/>
  <c r="B141" i="252" s="1"/>
  <c r="E140" i="252"/>
  <c r="H133" i="252"/>
  <c r="G113" i="252"/>
  <c r="E120" i="252"/>
  <c r="D121" i="252"/>
  <c r="F120" i="252"/>
  <c r="C121" i="252"/>
  <c r="B121" i="252" s="1"/>
  <c r="G94" i="252"/>
  <c r="F100" i="252"/>
  <c r="C101" i="252"/>
  <c r="B101" i="252" s="1"/>
  <c r="E100" i="252"/>
  <c r="D101" i="252"/>
  <c r="G35" i="252"/>
  <c r="C78" i="252"/>
  <c r="B78" i="252" s="1"/>
  <c r="D78" i="252"/>
  <c r="F77" i="252"/>
  <c r="E77" i="252"/>
  <c r="H71" i="252"/>
  <c r="E37" i="252"/>
  <c r="C38" i="252"/>
  <c r="F37" i="252"/>
  <c r="F57" i="252"/>
  <c r="E57" i="252"/>
  <c r="D58" i="252"/>
  <c r="C58" i="252"/>
  <c r="B58" i="252" s="1"/>
  <c r="G51" i="252"/>
  <c r="G41" i="254" l="1"/>
  <c r="D45" i="254"/>
  <c r="B45" i="254"/>
  <c r="H403" i="252"/>
  <c r="O403" i="252" s="1"/>
  <c r="G404" i="252" s="1"/>
  <c r="H389" i="252"/>
  <c r="O389" i="252" s="1"/>
  <c r="G390" i="252" s="1"/>
  <c r="H373" i="252"/>
  <c r="H360" i="252"/>
  <c r="O360" i="252" s="1"/>
  <c r="G361" i="252" s="1"/>
  <c r="N359" i="252"/>
  <c r="O327" i="252"/>
  <c r="G328" i="252" s="1"/>
  <c r="N295" i="252"/>
  <c r="H343" i="252"/>
  <c r="N327" i="252"/>
  <c r="H312" i="252"/>
  <c r="O312" i="252" s="1"/>
  <c r="G313" i="252" s="1"/>
  <c r="O244" i="252"/>
  <c r="G245" i="252" s="1"/>
  <c r="O261" i="252"/>
  <c r="G262" i="252" s="1"/>
  <c r="F302" i="252"/>
  <c r="E302" i="252"/>
  <c r="O295" i="252"/>
  <c r="H278" i="252"/>
  <c r="F285" i="252"/>
  <c r="E285" i="252"/>
  <c r="D286" i="252"/>
  <c r="C286" i="252"/>
  <c r="B286" i="252" s="1"/>
  <c r="N261" i="252"/>
  <c r="F269" i="252"/>
  <c r="E269" i="252"/>
  <c r="N244" i="252"/>
  <c r="F252" i="252"/>
  <c r="E252" i="252"/>
  <c r="E234" i="252"/>
  <c r="D235" i="252"/>
  <c r="C235" i="252"/>
  <c r="B235" i="252" s="1"/>
  <c r="F234" i="252"/>
  <c r="H226" i="252"/>
  <c r="N171" i="252"/>
  <c r="H207" i="252"/>
  <c r="F215" i="252"/>
  <c r="D216" i="252"/>
  <c r="E215" i="252"/>
  <c r="C216" i="252"/>
  <c r="B216" i="252" s="1"/>
  <c r="F197" i="252"/>
  <c r="E197" i="252"/>
  <c r="D198" i="252"/>
  <c r="C198" i="252"/>
  <c r="B198" i="252" s="1"/>
  <c r="H190" i="252"/>
  <c r="O190" i="252" s="1"/>
  <c r="G191" i="252" s="1"/>
  <c r="O133" i="252"/>
  <c r="G134" i="252" s="1"/>
  <c r="D180" i="252"/>
  <c r="E179" i="252"/>
  <c r="F179" i="252"/>
  <c r="C180" i="252"/>
  <c r="B180" i="252" s="1"/>
  <c r="O171" i="252"/>
  <c r="E160" i="252"/>
  <c r="F160" i="252"/>
  <c r="C161" i="252"/>
  <c r="B161" i="252" s="1"/>
  <c r="D161" i="252"/>
  <c r="H153" i="252"/>
  <c r="O153" i="252" s="1"/>
  <c r="G154" i="252" s="1"/>
  <c r="N133" i="252"/>
  <c r="D142" i="252"/>
  <c r="E141" i="252"/>
  <c r="F141" i="252"/>
  <c r="C142" i="252"/>
  <c r="B142" i="252" s="1"/>
  <c r="D122" i="252"/>
  <c r="E121" i="252"/>
  <c r="C122" i="252"/>
  <c r="B122" i="252" s="1"/>
  <c r="F121" i="252"/>
  <c r="H113" i="252"/>
  <c r="O71" i="252"/>
  <c r="G72" i="252" s="1"/>
  <c r="E101" i="252"/>
  <c r="D102" i="252"/>
  <c r="F101" i="252"/>
  <c r="C102" i="252"/>
  <c r="B102" i="252" s="1"/>
  <c r="H94" i="252"/>
  <c r="N94" i="252" s="1"/>
  <c r="N71" i="252"/>
  <c r="D38" i="252"/>
  <c r="B38" i="252"/>
  <c r="H51" i="252"/>
  <c r="D79" i="252"/>
  <c r="F78" i="252"/>
  <c r="E78" i="252"/>
  <c r="C79" i="252"/>
  <c r="B79" i="252" s="1"/>
  <c r="F58" i="252"/>
  <c r="E58" i="252"/>
  <c r="D59" i="252"/>
  <c r="C59" i="252"/>
  <c r="H35" i="252"/>
  <c r="H41" i="254" l="1"/>
  <c r="N41" i="254" s="1"/>
  <c r="C46" i="254"/>
  <c r="E45" i="254"/>
  <c r="F45" i="254"/>
  <c r="H404" i="252"/>
  <c r="O404" i="252" s="1"/>
  <c r="G405" i="252" s="1"/>
  <c r="N403" i="252"/>
  <c r="O343" i="252"/>
  <c r="G344" i="252" s="1"/>
  <c r="N373" i="252"/>
  <c r="H390" i="252"/>
  <c r="O390" i="252" s="1"/>
  <c r="G391" i="252" s="1"/>
  <c r="N389" i="252"/>
  <c r="O373" i="252"/>
  <c r="H361" i="252"/>
  <c r="O361" i="252" s="1"/>
  <c r="G362" i="252" s="1"/>
  <c r="N360" i="252"/>
  <c r="N343" i="252"/>
  <c r="H328" i="252"/>
  <c r="O328" i="252" s="1"/>
  <c r="G329" i="252" s="1"/>
  <c r="H313" i="252"/>
  <c r="O313" i="252" s="1"/>
  <c r="G314" i="252" s="1"/>
  <c r="N312" i="252"/>
  <c r="N278" i="252"/>
  <c r="G296" i="252"/>
  <c r="F286" i="252"/>
  <c r="E286" i="252"/>
  <c r="O278" i="252"/>
  <c r="H262" i="252"/>
  <c r="O262" i="252" s="1"/>
  <c r="G263" i="252" s="1"/>
  <c r="O226" i="252"/>
  <c r="G227" i="252" s="1"/>
  <c r="H245" i="252"/>
  <c r="O245" i="252" s="1"/>
  <c r="G246" i="252" s="1"/>
  <c r="N226" i="252"/>
  <c r="F235" i="252"/>
  <c r="E235" i="252"/>
  <c r="N35" i="252"/>
  <c r="O35" i="252" s="1"/>
  <c r="N207" i="252"/>
  <c r="F216" i="252"/>
  <c r="D217" i="252"/>
  <c r="E216" i="252"/>
  <c r="C217" i="252"/>
  <c r="B217" i="252" s="1"/>
  <c r="O207" i="252"/>
  <c r="H191" i="252"/>
  <c r="N191" i="252" s="1"/>
  <c r="N190" i="252"/>
  <c r="F198" i="252"/>
  <c r="E198" i="252"/>
  <c r="G172" i="252"/>
  <c r="E180" i="252"/>
  <c r="F180" i="252"/>
  <c r="H154" i="252"/>
  <c r="O154" i="252" s="1"/>
  <c r="G155" i="252" s="1"/>
  <c r="N153" i="252"/>
  <c r="D162" i="252"/>
  <c r="C162" i="252"/>
  <c r="B162" i="252" s="1"/>
  <c r="E161" i="252"/>
  <c r="F161" i="252"/>
  <c r="O113" i="252"/>
  <c r="G114" i="252" s="1"/>
  <c r="C143" i="252"/>
  <c r="B143" i="252" s="1"/>
  <c r="F142" i="252"/>
  <c r="E142" i="252"/>
  <c r="D143" i="252"/>
  <c r="H134" i="252"/>
  <c r="O134" i="252" s="1"/>
  <c r="G135" i="252" s="1"/>
  <c r="N113" i="252"/>
  <c r="C123" i="252"/>
  <c r="B123" i="252" s="1"/>
  <c r="E122" i="252"/>
  <c r="D123" i="252"/>
  <c r="F122" i="252"/>
  <c r="O51" i="252"/>
  <c r="G52" i="252" s="1"/>
  <c r="O94" i="252"/>
  <c r="G95" i="252" s="1"/>
  <c r="D103" i="252"/>
  <c r="E102" i="252"/>
  <c r="C103" i="252"/>
  <c r="B103" i="252" s="1"/>
  <c r="F102" i="252"/>
  <c r="N51" i="252"/>
  <c r="L42" i="252"/>
  <c r="C39" i="252"/>
  <c r="F38" i="252"/>
  <c r="E38" i="252"/>
  <c r="B59" i="252"/>
  <c r="D80" i="252"/>
  <c r="C80" i="252"/>
  <c r="B80" i="252" s="1"/>
  <c r="F79" i="252"/>
  <c r="E79" i="252"/>
  <c r="D60" i="252"/>
  <c r="F59" i="252"/>
  <c r="C60" i="252"/>
  <c r="B60" i="252" s="1"/>
  <c r="E59" i="252"/>
  <c r="H72" i="252"/>
  <c r="O41" i="254" l="1"/>
  <c r="B46" i="254"/>
  <c r="D46" i="254"/>
  <c r="H405" i="252"/>
  <c r="O405" i="252" s="1"/>
  <c r="G406" i="252" s="1"/>
  <c r="N404" i="252"/>
  <c r="H391" i="252"/>
  <c r="O391" i="252" s="1"/>
  <c r="G392" i="252" s="1"/>
  <c r="N390" i="252"/>
  <c r="G374" i="252"/>
  <c r="H362" i="252"/>
  <c r="O362" i="252" s="1"/>
  <c r="G363" i="252" s="1"/>
  <c r="N361" i="252"/>
  <c r="H344" i="252"/>
  <c r="O344" i="252" s="1"/>
  <c r="G345" i="252" s="1"/>
  <c r="H329" i="252"/>
  <c r="O329" i="252" s="1"/>
  <c r="G330" i="252" s="1"/>
  <c r="N328" i="252"/>
  <c r="H314" i="252"/>
  <c r="O314" i="252" s="1"/>
  <c r="G315" i="252" s="1"/>
  <c r="N313" i="252"/>
  <c r="H296" i="252"/>
  <c r="N296" i="252" s="1"/>
  <c r="G279" i="252"/>
  <c r="H263" i="252"/>
  <c r="O263" i="252" s="1"/>
  <c r="G264" i="252" s="1"/>
  <c r="N262" i="252"/>
  <c r="N245" i="252"/>
  <c r="H246" i="252"/>
  <c r="O246" i="252" s="1"/>
  <c r="G247" i="252" s="1"/>
  <c r="H227" i="252"/>
  <c r="N227" i="252" s="1"/>
  <c r="G208" i="252"/>
  <c r="F217" i="252"/>
  <c r="E217" i="252"/>
  <c r="O191" i="252"/>
  <c r="G192" i="252" s="1"/>
  <c r="H172" i="252"/>
  <c r="O172" i="252" s="1"/>
  <c r="G173" i="252" s="1"/>
  <c r="H155" i="252"/>
  <c r="O155" i="252" s="1"/>
  <c r="G156" i="252" s="1"/>
  <c r="E162" i="252"/>
  <c r="F162" i="252"/>
  <c r="N154" i="252"/>
  <c r="H135" i="252"/>
  <c r="O135" i="252" s="1"/>
  <c r="G136" i="252" s="1"/>
  <c r="N134" i="252"/>
  <c r="E143" i="252"/>
  <c r="F143" i="252"/>
  <c r="E123" i="252"/>
  <c r="C124" i="252"/>
  <c r="B124" i="252" s="1"/>
  <c r="F123" i="252"/>
  <c r="D124" i="252"/>
  <c r="H114" i="252"/>
  <c r="N114" i="252" s="1"/>
  <c r="N72" i="252"/>
  <c r="C104" i="252"/>
  <c r="B104" i="252" s="1"/>
  <c r="F103" i="252"/>
  <c r="D104" i="252"/>
  <c r="E103" i="252"/>
  <c r="H95" i="252"/>
  <c r="O95" i="252" s="1"/>
  <c r="G96" i="252" s="1"/>
  <c r="O72" i="252"/>
  <c r="B39" i="252"/>
  <c r="D39" i="252"/>
  <c r="C81" i="252"/>
  <c r="B81" i="252" s="1"/>
  <c r="E80" i="252"/>
  <c r="F80" i="252"/>
  <c r="D81" i="252"/>
  <c r="F60" i="252"/>
  <c r="D61" i="252"/>
  <c r="E60" i="252"/>
  <c r="C61" i="252"/>
  <c r="B61" i="252" s="1"/>
  <c r="H52" i="252"/>
  <c r="O52" i="252" s="1"/>
  <c r="G53" i="252" s="1"/>
  <c r="G36" i="252"/>
  <c r="G42" i="254" l="1"/>
  <c r="F46" i="254"/>
  <c r="E46" i="254"/>
  <c r="H406" i="252"/>
  <c r="O406" i="252" s="1"/>
  <c r="G407" i="252" s="1"/>
  <c r="N405" i="252"/>
  <c r="H392" i="252"/>
  <c r="N392" i="252" s="1"/>
  <c r="N391" i="252"/>
  <c r="H374" i="252"/>
  <c r="O374" i="252" s="1"/>
  <c r="G375" i="252" s="1"/>
  <c r="H363" i="252"/>
  <c r="O363" i="252" s="1"/>
  <c r="G364" i="252" s="1"/>
  <c r="N362" i="252"/>
  <c r="H345" i="252"/>
  <c r="O345" i="252" s="1"/>
  <c r="G346" i="252" s="1"/>
  <c r="N344" i="252"/>
  <c r="H330" i="252"/>
  <c r="O330" i="252" s="1"/>
  <c r="G331" i="252" s="1"/>
  <c r="N329" i="252"/>
  <c r="H315" i="252"/>
  <c r="N315" i="252" s="1"/>
  <c r="N314" i="252"/>
  <c r="O296" i="252"/>
  <c r="G297" i="252" s="1"/>
  <c r="H279" i="252"/>
  <c r="N279" i="252" s="1"/>
  <c r="H264" i="252"/>
  <c r="O264" i="252" s="1"/>
  <c r="G265" i="252" s="1"/>
  <c r="N263" i="252"/>
  <c r="N246" i="252"/>
  <c r="H247" i="252"/>
  <c r="N247" i="252" s="1"/>
  <c r="O227" i="252"/>
  <c r="G228" i="252" s="1"/>
  <c r="H208" i="252"/>
  <c r="O208" i="252" s="1"/>
  <c r="G209" i="252" s="1"/>
  <c r="H192" i="252"/>
  <c r="O192" i="252" s="1"/>
  <c r="G193" i="252" s="1"/>
  <c r="H173" i="252"/>
  <c r="O173" i="252" s="1"/>
  <c r="G174" i="252" s="1"/>
  <c r="N172" i="252"/>
  <c r="H156" i="252"/>
  <c r="O156" i="252" s="1"/>
  <c r="G157" i="252" s="1"/>
  <c r="N155" i="252"/>
  <c r="H136" i="252"/>
  <c r="O136" i="252" s="1"/>
  <c r="G137" i="252" s="1"/>
  <c r="N135" i="252"/>
  <c r="O114" i="252"/>
  <c r="G115" i="252" s="1"/>
  <c r="E124" i="252"/>
  <c r="F124" i="252"/>
  <c r="H96" i="252"/>
  <c r="O96" i="252" s="1"/>
  <c r="G97" i="252" s="1"/>
  <c r="N95" i="252"/>
  <c r="E104" i="252"/>
  <c r="F104" i="252"/>
  <c r="H53" i="252"/>
  <c r="O53" i="252" s="1"/>
  <c r="G54" i="252" s="1"/>
  <c r="E39" i="252"/>
  <c r="C40" i="252"/>
  <c r="F39" i="252"/>
  <c r="H36" i="252"/>
  <c r="N52" i="252"/>
  <c r="G73" i="252"/>
  <c r="D82" i="252"/>
  <c r="C82" i="252"/>
  <c r="B82" i="252" s="1"/>
  <c r="F81" i="252"/>
  <c r="E81" i="252"/>
  <c r="D62" i="252"/>
  <c r="E61" i="252"/>
  <c r="C62" i="252"/>
  <c r="B62" i="252" s="1"/>
  <c r="F61" i="252"/>
  <c r="H42" i="254" l="1"/>
  <c r="O315" i="252"/>
  <c r="G316" i="252" s="1"/>
  <c r="H407" i="252"/>
  <c r="J407" i="252"/>
  <c r="N406" i="252"/>
  <c r="O392" i="252"/>
  <c r="G393" i="252" s="1"/>
  <c r="J393" i="252" s="1"/>
  <c r="H375" i="252"/>
  <c r="O375" i="252" s="1"/>
  <c r="G376" i="252" s="1"/>
  <c r="N374" i="252"/>
  <c r="J364" i="252"/>
  <c r="H364" i="252"/>
  <c r="N363" i="252"/>
  <c r="H346" i="252"/>
  <c r="O346" i="252" s="1"/>
  <c r="G347" i="252" s="1"/>
  <c r="N345" i="252"/>
  <c r="H331" i="252"/>
  <c r="O331" i="252" s="1"/>
  <c r="G332" i="252" s="1"/>
  <c r="N330" i="252"/>
  <c r="H316" i="252"/>
  <c r="O316" i="252" s="1"/>
  <c r="G317" i="252" s="1"/>
  <c r="H297" i="252"/>
  <c r="O297" i="252" s="1"/>
  <c r="G298" i="252" s="1"/>
  <c r="O279" i="252"/>
  <c r="G280" i="252" s="1"/>
  <c r="H265" i="252"/>
  <c r="N265" i="252" s="1"/>
  <c r="N264" i="252"/>
  <c r="O247" i="252"/>
  <c r="G248" i="252" s="1"/>
  <c r="H228" i="252"/>
  <c r="N228" i="252" s="1"/>
  <c r="H209" i="252"/>
  <c r="N209" i="252" s="1"/>
  <c r="N208" i="252"/>
  <c r="H193" i="252"/>
  <c r="O193" i="252" s="1"/>
  <c r="G194" i="252" s="1"/>
  <c r="N192" i="252"/>
  <c r="H174" i="252"/>
  <c r="O174" i="252" s="1"/>
  <c r="G175" i="252" s="1"/>
  <c r="N173" i="252"/>
  <c r="H157" i="252"/>
  <c r="O157" i="252" s="1"/>
  <c r="G158" i="252" s="1"/>
  <c r="N156" i="252"/>
  <c r="H137" i="252"/>
  <c r="O137" i="252" s="1"/>
  <c r="G138" i="252" s="1"/>
  <c r="N136" i="252"/>
  <c r="H115" i="252"/>
  <c r="O115" i="252" s="1"/>
  <c r="G116" i="252" s="1"/>
  <c r="H97" i="252"/>
  <c r="N97" i="252" s="1"/>
  <c r="N96" i="252"/>
  <c r="H54" i="252"/>
  <c r="O54" i="252" s="1"/>
  <c r="G55" i="252" s="1"/>
  <c r="N36" i="252"/>
  <c r="H73" i="252"/>
  <c r="O73" i="252" s="1"/>
  <c r="G74" i="252" s="1"/>
  <c r="C63" i="252"/>
  <c r="D63" i="252"/>
  <c r="F62" i="252"/>
  <c r="E62" i="252"/>
  <c r="D40" i="252"/>
  <c r="B40" i="252"/>
  <c r="N53" i="252"/>
  <c r="D83" i="252"/>
  <c r="C83" i="252"/>
  <c r="B83" i="252" s="1"/>
  <c r="F82" i="252"/>
  <c r="E82" i="252"/>
  <c r="B63" i="252" l="1"/>
  <c r="Q33" i="252"/>
  <c r="R33" i="252" s="1"/>
  <c r="N42" i="254"/>
  <c r="H408" i="252"/>
  <c r="I407" i="252"/>
  <c r="N407" i="252"/>
  <c r="H365" i="252"/>
  <c r="I364" i="252"/>
  <c r="K364" i="252" s="1"/>
  <c r="H393" i="252"/>
  <c r="H376" i="252"/>
  <c r="N376" i="252" s="1"/>
  <c r="N375" i="252"/>
  <c r="N364" i="252"/>
  <c r="H347" i="252"/>
  <c r="O347" i="252" s="1"/>
  <c r="G348" i="252" s="1"/>
  <c r="N346" i="252"/>
  <c r="H332" i="252"/>
  <c r="O332" i="252" s="1"/>
  <c r="G333" i="252" s="1"/>
  <c r="N331" i="252"/>
  <c r="H317" i="252"/>
  <c r="O317" i="252" s="1"/>
  <c r="G318" i="252" s="1"/>
  <c r="N316" i="252"/>
  <c r="H298" i="252"/>
  <c r="O298" i="252" s="1"/>
  <c r="G299" i="252" s="1"/>
  <c r="N297" i="252"/>
  <c r="H280" i="252"/>
  <c r="O280" i="252" s="1"/>
  <c r="G281" i="252" s="1"/>
  <c r="O265" i="252"/>
  <c r="G266" i="252" s="1"/>
  <c r="H248" i="252"/>
  <c r="O248" i="252" s="1"/>
  <c r="G249" i="252" s="1"/>
  <c r="O228" i="252"/>
  <c r="G229" i="252" s="1"/>
  <c r="O209" i="252"/>
  <c r="G210" i="252" s="1"/>
  <c r="H194" i="252"/>
  <c r="N193" i="252"/>
  <c r="N157" i="252"/>
  <c r="H175" i="252"/>
  <c r="N175" i="252" s="1"/>
  <c r="N174" i="252"/>
  <c r="H158" i="252"/>
  <c r="H138" i="252"/>
  <c r="O138" i="252" s="1"/>
  <c r="G139" i="252" s="1"/>
  <c r="N137" i="252"/>
  <c r="H116" i="252"/>
  <c r="O116" i="252" s="1"/>
  <c r="G117" i="252" s="1"/>
  <c r="N115" i="252"/>
  <c r="O97" i="252"/>
  <c r="G98" i="252" s="1"/>
  <c r="N73" i="252"/>
  <c r="H55" i="252"/>
  <c r="N55" i="252" s="1"/>
  <c r="H74" i="252"/>
  <c r="N74" i="252" s="1"/>
  <c r="E40" i="252"/>
  <c r="F40" i="252"/>
  <c r="C41" i="252"/>
  <c r="F83" i="252"/>
  <c r="E83" i="252"/>
  <c r="D84" i="252"/>
  <c r="C84" i="252"/>
  <c r="B84" i="252" s="1"/>
  <c r="F63" i="252"/>
  <c r="E63" i="252"/>
  <c r="N54" i="252"/>
  <c r="O364" i="252" l="1"/>
  <c r="O42" i="254"/>
  <c r="I408" i="252"/>
  <c r="I365" i="252"/>
  <c r="O407" i="252"/>
  <c r="K407" i="252"/>
  <c r="M407" i="252" s="1"/>
  <c r="N393" i="252"/>
  <c r="O376" i="252"/>
  <c r="G377" i="252" s="1"/>
  <c r="M364" i="252"/>
  <c r="H348" i="252"/>
  <c r="O348" i="252" s="1"/>
  <c r="G349" i="252" s="1"/>
  <c r="J349" i="252" s="1"/>
  <c r="N347" i="252"/>
  <c r="H333" i="252"/>
  <c r="O333" i="252" s="1"/>
  <c r="G334" i="252" s="1"/>
  <c r="N332" i="252"/>
  <c r="H318" i="252"/>
  <c r="J318" i="252"/>
  <c r="N317" i="252"/>
  <c r="N298" i="252"/>
  <c r="H299" i="252"/>
  <c r="N299" i="252" s="1"/>
  <c r="H281" i="252"/>
  <c r="O281" i="252" s="1"/>
  <c r="G282" i="252" s="1"/>
  <c r="N280" i="252"/>
  <c r="H266" i="252"/>
  <c r="N266" i="252" s="1"/>
  <c r="N248" i="252"/>
  <c r="H249" i="252"/>
  <c r="O249" i="252" s="1"/>
  <c r="G250" i="252" s="1"/>
  <c r="H229" i="252"/>
  <c r="O229" i="252" s="1"/>
  <c r="G230" i="252" s="1"/>
  <c r="H210" i="252"/>
  <c r="O210" i="252" s="1"/>
  <c r="G211" i="252" s="1"/>
  <c r="N194" i="252"/>
  <c r="O175" i="252"/>
  <c r="G176" i="252" s="1"/>
  <c r="N158" i="252"/>
  <c r="N138" i="252"/>
  <c r="H139" i="252"/>
  <c r="H117" i="252"/>
  <c r="O117" i="252" s="1"/>
  <c r="G118" i="252" s="1"/>
  <c r="N116" i="252"/>
  <c r="H98" i="252"/>
  <c r="O98" i="252" s="1"/>
  <c r="G99" i="252" s="1"/>
  <c r="F84" i="252"/>
  <c r="E84" i="252"/>
  <c r="O74" i="252"/>
  <c r="G75" i="252" s="1"/>
  <c r="D41" i="252"/>
  <c r="B41" i="252"/>
  <c r="O55" i="252"/>
  <c r="G56" i="252" s="1"/>
  <c r="G43" i="254" l="1"/>
  <c r="H43" i="254" s="1"/>
  <c r="N43" i="254" s="1"/>
  <c r="O43" i="254" s="1"/>
  <c r="G44" i="254" s="1"/>
  <c r="H44" i="254" s="1"/>
  <c r="N44" i="254" s="1"/>
  <c r="O44" i="254" s="1"/>
  <c r="G45" i="254" s="1"/>
  <c r="N318" i="252"/>
  <c r="H377" i="252"/>
  <c r="N377" i="252" s="1"/>
  <c r="H319" i="252"/>
  <c r="I318" i="252"/>
  <c r="H349" i="252"/>
  <c r="N348" i="252"/>
  <c r="N333" i="252"/>
  <c r="J334" i="252"/>
  <c r="H334" i="252"/>
  <c r="O299" i="252"/>
  <c r="G300" i="252" s="1"/>
  <c r="N281" i="252"/>
  <c r="H282" i="252"/>
  <c r="O282" i="252" s="1"/>
  <c r="G283" i="252" s="1"/>
  <c r="O266" i="252"/>
  <c r="G267" i="252" s="1"/>
  <c r="N249" i="252"/>
  <c r="H250" i="252"/>
  <c r="N250" i="252" s="1"/>
  <c r="H230" i="252"/>
  <c r="O230" i="252" s="1"/>
  <c r="G231" i="252" s="1"/>
  <c r="N229" i="252"/>
  <c r="O194" i="252"/>
  <c r="G195" i="252" s="1"/>
  <c r="H176" i="252"/>
  <c r="H211" i="252"/>
  <c r="N210" i="252"/>
  <c r="O158" i="252"/>
  <c r="G159" i="252" s="1"/>
  <c r="N139" i="252"/>
  <c r="H118" i="252"/>
  <c r="O118" i="252" s="1"/>
  <c r="G119" i="252" s="1"/>
  <c r="N117" i="252"/>
  <c r="H99" i="252"/>
  <c r="N98" i="252"/>
  <c r="H56" i="252"/>
  <c r="O56" i="252" s="1"/>
  <c r="G57" i="252" s="1"/>
  <c r="H75" i="252"/>
  <c r="O75" i="252" s="1"/>
  <c r="G76" i="252" s="1"/>
  <c r="F41" i="252"/>
  <c r="E41" i="252"/>
  <c r="H45" i="254" l="1"/>
  <c r="N45" i="254" s="1"/>
  <c r="O45" i="254" s="1"/>
  <c r="G46" i="254" s="1"/>
  <c r="J46" i="254" s="1"/>
  <c r="I349" i="252"/>
  <c r="K349" i="252" s="1"/>
  <c r="M349" i="252" s="1"/>
  <c r="O377" i="252"/>
  <c r="G378" i="252" s="1"/>
  <c r="H335" i="252"/>
  <c r="I334" i="252"/>
  <c r="K334" i="252" s="1"/>
  <c r="I319" i="252"/>
  <c r="O318" i="252"/>
  <c r="K318" i="252"/>
  <c r="M318" i="252" s="1"/>
  <c r="H350" i="252"/>
  <c r="N349" i="252"/>
  <c r="N334" i="252"/>
  <c r="H300" i="252"/>
  <c r="O300" i="252" s="1"/>
  <c r="G301" i="252" s="1"/>
  <c r="H283" i="252"/>
  <c r="N283" i="252" s="1"/>
  <c r="N282" i="252"/>
  <c r="H267" i="252"/>
  <c r="N267" i="252" s="1"/>
  <c r="O250" i="252"/>
  <c r="G251" i="252" s="1"/>
  <c r="H231" i="252"/>
  <c r="O231" i="252" s="1"/>
  <c r="G232" i="252" s="1"/>
  <c r="N230" i="252"/>
  <c r="O211" i="252"/>
  <c r="G212" i="252" s="1"/>
  <c r="H212" i="252" s="1"/>
  <c r="H195" i="252"/>
  <c r="O195" i="252" s="1"/>
  <c r="G196" i="252" s="1"/>
  <c r="H159" i="252"/>
  <c r="O159" i="252" s="1"/>
  <c r="G160" i="252" s="1"/>
  <c r="O99" i="252"/>
  <c r="G100" i="252" s="1"/>
  <c r="H100" i="252" s="1"/>
  <c r="O139" i="252"/>
  <c r="G140" i="252" s="1"/>
  <c r="N176" i="252"/>
  <c r="O176" i="252"/>
  <c r="G177" i="252" s="1"/>
  <c r="H177" i="252" s="1"/>
  <c r="N211" i="252"/>
  <c r="N118" i="252"/>
  <c r="H119" i="252"/>
  <c r="O119" i="252" s="1"/>
  <c r="G120" i="252" s="1"/>
  <c r="N99" i="252"/>
  <c r="H76" i="252"/>
  <c r="N76" i="252" s="1"/>
  <c r="H57" i="252"/>
  <c r="N57" i="252" s="1"/>
  <c r="N75" i="252"/>
  <c r="N56" i="252"/>
  <c r="H46" i="254" l="1"/>
  <c r="O334" i="252"/>
  <c r="O349" i="252"/>
  <c r="H378" i="252"/>
  <c r="N378" i="252" s="1"/>
  <c r="I335" i="252"/>
  <c r="I350" i="252"/>
  <c r="M334" i="252"/>
  <c r="H301" i="252"/>
  <c r="O301" i="252" s="1"/>
  <c r="G302" i="252" s="1"/>
  <c r="J302" i="252" s="1"/>
  <c r="N300" i="252"/>
  <c r="O283" i="252"/>
  <c r="G284" i="252" s="1"/>
  <c r="O267" i="252"/>
  <c r="G268" i="252" s="1"/>
  <c r="H251" i="252"/>
  <c r="O251" i="252" s="1"/>
  <c r="G252" i="252" s="1"/>
  <c r="J252" i="252" s="1"/>
  <c r="H232" i="252"/>
  <c r="O232" i="252" s="1"/>
  <c r="G233" i="252" s="1"/>
  <c r="N231" i="252"/>
  <c r="H196" i="252"/>
  <c r="O196" i="252" s="1"/>
  <c r="G197" i="252" s="1"/>
  <c r="N195" i="252"/>
  <c r="H160" i="252"/>
  <c r="O160" i="252" s="1"/>
  <c r="G161" i="252" s="1"/>
  <c r="H140" i="252"/>
  <c r="N140" i="252" s="1"/>
  <c r="O177" i="252"/>
  <c r="G178" i="252" s="1"/>
  <c r="N177" i="252"/>
  <c r="N159" i="252"/>
  <c r="O212" i="252"/>
  <c r="G213" i="252" s="1"/>
  <c r="N212" i="252"/>
  <c r="H120" i="252"/>
  <c r="N119" i="252"/>
  <c r="N100" i="252"/>
  <c r="O76" i="252"/>
  <c r="G77" i="252" s="1"/>
  <c r="H77" i="252" s="1"/>
  <c r="N77" i="252" s="1"/>
  <c r="O57" i="252"/>
  <c r="G58" i="252" s="1"/>
  <c r="N46" i="254" l="1"/>
  <c r="I46" i="254"/>
  <c r="H47" i="254"/>
  <c r="O378" i="252"/>
  <c r="G379" i="252" s="1"/>
  <c r="N196" i="252"/>
  <c r="H302" i="252"/>
  <c r="N301" i="252"/>
  <c r="H284" i="252"/>
  <c r="O284" i="252" s="1"/>
  <c r="G285" i="252" s="1"/>
  <c r="H268" i="252"/>
  <c r="O268" i="252" s="1"/>
  <c r="G269" i="252" s="1"/>
  <c r="N251" i="252"/>
  <c r="N160" i="252"/>
  <c r="H252" i="252"/>
  <c r="H233" i="252"/>
  <c r="O233" i="252" s="1"/>
  <c r="G234" i="252" s="1"/>
  <c r="N232" i="252"/>
  <c r="H197" i="252"/>
  <c r="N197" i="252" s="1"/>
  <c r="H178" i="252"/>
  <c r="N178" i="252" s="1"/>
  <c r="H161" i="252"/>
  <c r="O161" i="252" s="1"/>
  <c r="G162" i="252" s="1"/>
  <c r="H213" i="252"/>
  <c r="O120" i="252"/>
  <c r="G121" i="252" s="1"/>
  <c r="H121" i="252" s="1"/>
  <c r="O100" i="252"/>
  <c r="G101" i="252" s="1"/>
  <c r="N120" i="252"/>
  <c r="O77" i="252"/>
  <c r="G78" i="252" s="1"/>
  <c r="H58" i="252"/>
  <c r="N58" i="252" s="1"/>
  <c r="K46" i="254" l="1"/>
  <c r="I47" i="254"/>
  <c r="N161" i="252"/>
  <c r="J379" i="252"/>
  <c r="H379" i="252"/>
  <c r="I302" i="252"/>
  <c r="K302" i="252" s="1"/>
  <c r="M302" i="252" s="1"/>
  <c r="I252" i="252"/>
  <c r="K252" i="252" s="1"/>
  <c r="M252" i="252" s="1"/>
  <c r="H303" i="252"/>
  <c r="N302" i="252"/>
  <c r="H285" i="252"/>
  <c r="O285" i="252" s="1"/>
  <c r="G286" i="252" s="1"/>
  <c r="N284" i="252"/>
  <c r="J269" i="252"/>
  <c r="H269" i="252"/>
  <c r="N268" i="252"/>
  <c r="N252" i="252"/>
  <c r="H234" i="252"/>
  <c r="O234" i="252" s="1"/>
  <c r="G235" i="252" s="1"/>
  <c r="J235" i="252" s="1"/>
  <c r="N233" i="252"/>
  <c r="O197" i="252"/>
  <c r="G198" i="252" s="1"/>
  <c r="O178" i="252"/>
  <c r="G179" i="252" s="1"/>
  <c r="H162" i="252"/>
  <c r="J162" i="252"/>
  <c r="H101" i="252"/>
  <c r="O101" i="252" s="1"/>
  <c r="G102" i="252" s="1"/>
  <c r="O213" i="252"/>
  <c r="G214" i="252" s="1"/>
  <c r="H214" i="252" s="1"/>
  <c r="N213" i="252"/>
  <c r="O140" i="252"/>
  <c r="G141" i="252" s="1"/>
  <c r="H141" i="252" s="1"/>
  <c r="O121" i="252"/>
  <c r="G122" i="252" s="1"/>
  <c r="H122" i="252" s="1"/>
  <c r="O58" i="252"/>
  <c r="G59" i="252" s="1"/>
  <c r="H78" i="252"/>
  <c r="N78" i="252" s="1"/>
  <c r="M46" i="254" l="1"/>
  <c r="H380" i="252"/>
  <c r="I379" i="252"/>
  <c r="K379" i="252" s="1"/>
  <c r="N379" i="252"/>
  <c r="O302" i="252"/>
  <c r="H270" i="252"/>
  <c r="I269" i="252"/>
  <c r="K269" i="252" s="1"/>
  <c r="O252" i="252"/>
  <c r="J286" i="252"/>
  <c r="H286" i="252"/>
  <c r="N285" i="252"/>
  <c r="N269" i="252"/>
  <c r="H253" i="252"/>
  <c r="H235" i="252"/>
  <c r="N234" i="252"/>
  <c r="H198" i="252"/>
  <c r="J198" i="252"/>
  <c r="H179" i="252"/>
  <c r="O179" i="252" s="1"/>
  <c r="G180" i="252" s="1"/>
  <c r="N162" i="252"/>
  <c r="I162" i="252"/>
  <c r="H163" i="252"/>
  <c r="N101" i="252"/>
  <c r="H102" i="252"/>
  <c r="O214" i="252"/>
  <c r="G215" i="252" s="1"/>
  <c r="H215" i="252" s="1"/>
  <c r="O141" i="252"/>
  <c r="G142" i="252" s="1"/>
  <c r="H142" i="252" s="1"/>
  <c r="N121" i="252"/>
  <c r="O122" i="252"/>
  <c r="G123" i="252" s="1"/>
  <c r="H123" i="252" s="1"/>
  <c r="O78" i="252"/>
  <c r="G79" i="252" s="1"/>
  <c r="H59" i="252"/>
  <c r="O269" i="252" l="1"/>
  <c r="O46" i="254"/>
  <c r="I380" i="252"/>
  <c r="O379" i="252"/>
  <c r="M379" i="252"/>
  <c r="H287" i="252"/>
  <c r="I286" i="252"/>
  <c r="O286" i="252" s="1"/>
  <c r="I270" i="252"/>
  <c r="N286" i="252"/>
  <c r="M269" i="252"/>
  <c r="I235" i="252"/>
  <c r="K235" i="252" s="1"/>
  <c r="M235" i="252" s="1"/>
  <c r="H236" i="252"/>
  <c r="N235" i="252"/>
  <c r="I198" i="252"/>
  <c r="O198" i="252" s="1"/>
  <c r="H199" i="252"/>
  <c r="N198" i="252"/>
  <c r="H180" i="252"/>
  <c r="J180" i="252"/>
  <c r="N179" i="252"/>
  <c r="I163" i="252"/>
  <c r="K162" i="252"/>
  <c r="M162" i="252" s="1"/>
  <c r="O162" i="252"/>
  <c r="O102" i="252"/>
  <c r="G103" i="252" s="1"/>
  <c r="O215" i="252"/>
  <c r="G216" i="252" s="1"/>
  <c r="H216" i="252" s="1"/>
  <c r="N214" i="252"/>
  <c r="N141" i="252"/>
  <c r="O142" i="252"/>
  <c r="G143" i="252" s="1"/>
  <c r="H143" i="252" s="1"/>
  <c r="H144" i="252" s="1"/>
  <c r="N122" i="252"/>
  <c r="O123" i="252"/>
  <c r="N102" i="252"/>
  <c r="N59" i="252"/>
  <c r="H79" i="252"/>
  <c r="O79" i="252" s="1"/>
  <c r="G80" i="252" s="1"/>
  <c r="K286" i="252" l="1"/>
  <c r="M286" i="252" s="1"/>
  <c r="I303" i="252"/>
  <c r="I287" i="252"/>
  <c r="I180" i="252"/>
  <c r="O180" i="252" s="1"/>
  <c r="I253" i="252"/>
  <c r="O235" i="252"/>
  <c r="I199" i="252"/>
  <c r="K198" i="252"/>
  <c r="M198" i="252" s="1"/>
  <c r="H181" i="252"/>
  <c r="N180" i="252"/>
  <c r="I143" i="252"/>
  <c r="O143" i="252" s="1"/>
  <c r="G124" i="252"/>
  <c r="J124" i="252" s="1"/>
  <c r="H103" i="252"/>
  <c r="N103" i="252" s="1"/>
  <c r="O216" i="252"/>
  <c r="G217" i="252" s="1"/>
  <c r="H217" i="252" s="1"/>
  <c r="N215" i="252"/>
  <c r="N142" i="252"/>
  <c r="J143" i="252"/>
  <c r="N123" i="252"/>
  <c r="H80" i="252"/>
  <c r="N79" i="252"/>
  <c r="K180" i="252" l="1"/>
  <c r="M180" i="252" s="1"/>
  <c r="I181" i="252"/>
  <c r="I217" i="252"/>
  <c r="H218" i="252"/>
  <c r="I144" i="252"/>
  <c r="H124" i="252"/>
  <c r="O103" i="252"/>
  <c r="G104" i="252" s="1"/>
  <c r="J217" i="252"/>
  <c r="N216" i="252"/>
  <c r="K143" i="252"/>
  <c r="M143" i="252" s="1"/>
  <c r="N143" i="252"/>
  <c r="N80" i="252"/>
  <c r="I236" i="252" l="1"/>
  <c r="I218" i="252"/>
  <c r="O217" i="252"/>
  <c r="H125" i="252"/>
  <c r="I124" i="252"/>
  <c r="O124" i="252" s="1"/>
  <c r="N124" i="252"/>
  <c r="H104" i="252"/>
  <c r="J104" i="252"/>
  <c r="N217" i="252"/>
  <c r="K217" i="252"/>
  <c r="M217" i="252" s="1"/>
  <c r="I125" i="252" l="1"/>
  <c r="K124" i="252"/>
  <c r="N104" i="252"/>
  <c r="I104" i="252"/>
  <c r="H105" i="252"/>
  <c r="M124" i="252" l="1"/>
  <c r="I105" i="252"/>
  <c r="O104" i="252"/>
  <c r="K104" i="252"/>
  <c r="M104" i="252" s="1"/>
  <c r="G365" i="252" l="1"/>
  <c r="V33" i="252" l="1"/>
  <c r="O408" i="252"/>
  <c r="G408" i="252"/>
  <c r="O365" i="252"/>
  <c r="G319" i="252"/>
  <c r="G335" i="252" l="1"/>
  <c r="O319" i="252"/>
  <c r="G350" i="252" l="1"/>
  <c r="O335" i="252"/>
  <c r="O350" i="252" l="1"/>
  <c r="G270" i="252" l="1"/>
  <c r="G144" i="252"/>
  <c r="G287" i="252" l="1"/>
  <c r="O270" i="252"/>
  <c r="G253" i="252"/>
  <c r="G199" i="252"/>
  <c r="G163" i="252"/>
  <c r="G218" i="252"/>
  <c r="G380" i="252" l="1"/>
  <c r="G303" i="252"/>
  <c r="O287" i="252"/>
  <c r="O253" i="252"/>
  <c r="G236" i="252"/>
  <c r="O199" i="252"/>
  <c r="G181" i="252"/>
  <c r="O163" i="252"/>
  <c r="O144" i="252"/>
  <c r="O218" i="252"/>
  <c r="O380" i="252" l="1"/>
  <c r="O303" i="252"/>
  <c r="O236" i="252"/>
  <c r="O181" i="252"/>
  <c r="G105" i="252" l="1"/>
  <c r="O105" i="252" l="1"/>
  <c r="O125" i="252" l="1"/>
  <c r="G125" i="252"/>
  <c r="L574" i="251" l="1"/>
  <c r="K573" i="251"/>
  <c r="M573" i="251" s="1"/>
  <c r="K572" i="251"/>
  <c r="M572" i="251" s="1"/>
  <c r="K571" i="251"/>
  <c r="M571" i="251" s="1"/>
  <c r="K570" i="251"/>
  <c r="M570" i="251" s="1"/>
  <c r="K569" i="251"/>
  <c r="G569" i="251"/>
  <c r="C569" i="251"/>
  <c r="B569" i="251" s="1"/>
  <c r="L564" i="251"/>
  <c r="K563" i="251"/>
  <c r="M563" i="251" s="1"/>
  <c r="K562" i="251"/>
  <c r="M562" i="251" s="1"/>
  <c r="K561" i="251"/>
  <c r="M561" i="251" s="1"/>
  <c r="K560" i="251"/>
  <c r="M560" i="251" s="1"/>
  <c r="K559" i="251"/>
  <c r="G559" i="251"/>
  <c r="C559" i="251"/>
  <c r="B559" i="251" s="1"/>
  <c r="L554" i="251"/>
  <c r="K553" i="251"/>
  <c r="M553" i="251" s="1"/>
  <c r="K552" i="251"/>
  <c r="M552" i="251" s="1"/>
  <c r="K551" i="251"/>
  <c r="M551" i="251" s="1"/>
  <c r="K550" i="251"/>
  <c r="M550" i="251" s="1"/>
  <c r="K549" i="251"/>
  <c r="G549" i="251"/>
  <c r="C549" i="251"/>
  <c r="B549" i="251" s="1"/>
  <c r="L544" i="251"/>
  <c r="K543" i="251"/>
  <c r="M543" i="251" s="1"/>
  <c r="K542" i="251"/>
  <c r="M542" i="251" s="1"/>
  <c r="K541" i="251"/>
  <c r="M541" i="251" s="1"/>
  <c r="K540" i="251"/>
  <c r="M540" i="251" s="1"/>
  <c r="K539" i="251"/>
  <c r="G539" i="251"/>
  <c r="C539" i="251"/>
  <c r="D539" i="251" s="1"/>
  <c r="L534" i="251"/>
  <c r="K533" i="251"/>
  <c r="M533" i="251" s="1"/>
  <c r="K532" i="251"/>
  <c r="M532" i="251" s="1"/>
  <c r="K531" i="251"/>
  <c r="M531" i="251" s="1"/>
  <c r="K530" i="251"/>
  <c r="M530" i="251" s="1"/>
  <c r="K529" i="251"/>
  <c r="M529" i="251" s="1"/>
  <c r="G529" i="251"/>
  <c r="C529" i="251"/>
  <c r="D529" i="251" s="1"/>
  <c r="L524" i="251"/>
  <c r="K523" i="251"/>
  <c r="M523" i="251" s="1"/>
  <c r="K522" i="251"/>
  <c r="M522" i="251" s="1"/>
  <c r="K521" i="251"/>
  <c r="M521" i="251" s="1"/>
  <c r="K520" i="251"/>
  <c r="M520" i="251" s="1"/>
  <c r="K519" i="251"/>
  <c r="M519" i="251" s="1"/>
  <c r="K518" i="251"/>
  <c r="M518" i="251" s="1"/>
  <c r="G518" i="251"/>
  <c r="C518" i="251"/>
  <c r="D518" i="251" s="1"/>
  <c r="L513" i="251"/>
  <c r="K512" i="251"/>
  <c r="M512" i="251" s="1"/>
  <c r="K511" i="251"/>
  <c r="M511" i="251" s="1"/>
  <c r="K510" i="251"/>
  <c r="M510" i="251" s="1"/>
  <c r="K509" i="251"/>
  <c r="M509" i="251" s="1"/>
  <c r="K508" i="251"/>
  <c r="M508" i="251" s="1"/>
  <c r="K507" i="251"/>
  <c r="M507" i="251" s="1"/>
  <c r="K506" i="251"/>
  <c r="M506" i="251" s="1"/>
  <c r="G506" i="251"/>
  <c r="C506" i="251"/>
  <c r="D506" i="251" s="1"/>
  <c r="L501" i="251"/>
  <c r="K500" i="251"/>
  <c r="M500" i="251" s="1"/>
  <c r="K499" i="251"/>
  <c r="M499" i="251" s="1"/>
  <c r="K498" i="251"/>
  <c r="M498" i="251" s="1"/>
  <c r="K497" i="251"/>
  <c r="M497" i="251" s="1"/>
  <c r="K496" i="251"/>
  <c r="M496" i="251" s="1"/>
  <c r="K495" i="251"/>
  <c r="M495" i="251" s="1"/>
  <c r="G495" i="251"/>
  <c r="C495" i="251"/>
  <c r="D495" i="251" s="1"/>
  <c r="L490" i="251"/>
  <c r="K489" i="251"/>
  <c r="M489" i="251" s="1"/>
  <c r="K488" i="251"/>
  <c r="M488" i="251" s="1"/>
  <c r="K487" i="251"/>
  <c r="M487" i="251" s="1"/>
  <c r="K486" i="251"/>
  <c r="M486" i="251" s="1"/>
  <c r="K485" i="251"/>
  <c r="M485" i="251" s="1"/>
  <c r="K484" i="251"/>
  <c r="M484" i="251" s="1"/>
  <c r="G484" i="251"/>
  <c r="C484" i="251"/>
  <c r="D484" i="251" s="1"/>
  <c r="L479" i="251"/>
  <c r="K478" i="251"/>
  <c r="M478" i="251" s="1"/>
  <c r="K477" i="251"/>
  <c r="M477" i="251" s="1"/>
  <c r="K476" i="251"/>
  <c r="M476" i="251" s="1"/>
  <c r="K475" i="251"/>
  <c r="M475" i="251" s="1"/>
  <c r="K474" i="251"/>
  <c r="M474" i="251" s="1"/>
  <c r="K473" i="251"/>
  <c r="M473" i="251" s="1"/>
  <c r="K472" i="251"/>
  <c r="M472" i="251" s="1"/>
  <c r="G472" i="251"/>
  <c r="C472" i="251"/>
  <c r="D472" i="251" s="1"/>
  <c r="L467" i="251"/>
  <c r="L454" i="251"/>
  <c r="K466" i="251"/>
  <c r="M466" i="251" s="1"/>
  <c r="K465" i="251"/>
  <c r="M465" i="251" s="1"/>
  <c r="K464" i="251"/>
  <c r="M464" i="251" s="1"/>
  <c r="K463" i="251"/>
  <c r="M463" i="251" s="1"/>
  <c r="K462" i="251"/>
  <c r="M462" i="251" s="1"/>
  <c r="K461" i="251"/>
  <c r="M461" i="251" s="1"/>
  <c r="K460" i="251"/>
  <c r="M460" i="251" s="1"/>
  <c r="K459" i="251"/>
  <c r="M459" i="251" s="1"/>
  <c r="G459" i="251"/>
  <c r="C459" i="251"/>
  <c r="D459" i="251" s="1"/>
  <c r="K453" i="251"/>
  <c r="M453" i="251" s="1"/>
  <c r="K452" i="251"/>
  <c r="M452" i="251" s="1"/>
  <c r="K451" i="251"/>
  <c r="M451" i="251" s="1"/>
  <c r="K450" i="251"/>
  <c r="M450" i="251" s="1"/>
  <c r="K449" i="251"/>
  <c r="M449" i="251" s="1"/>
  <c r="K448" i="251"/>
  <c r="M448" i="251" s="1"/>
  <c r="K447" i="251"/>
  <c r="M447" i="251" s="1"/>
  <c r="K446" i="251"/>
  <c r="M446" i="251" s="1"/>
  <c r="G446" i="251"/>
  <c r="C446" i="251"/>
  <c r="D446" i="251" s="1"/>
  <c r="L441" i="251"/>
  <c r="K440" i="251"/>
  <c r="M440" i="251" s="1"/>
  <c r="K439" i="251"/>
  <c r="M439" i="251" s="1"/>
  <c r="K438" i="251"/>
  <c r="M438" i="251" s="1"/>
  <c r="K437" i="251"/>
  <c r="M437" i="251" s="1"/>
  <c r="K436" i="251"/>
  <c r="M436" i="251" s="1"/>
  <c r="K435" i="251"/>
  <c r="M435" i="251" s="1"/>
  <c r="K434" i="251"/>
  <c r="M434" i="251" s="1"/>
  <c r="K433" i="251"/>
  <c r="M433" i="251" s="1"/>
  <c r="K432" i="251"/>
  <c r="M432" i="251" s="1"/>
  <c r="G432" i="251"/>
  <c r="C432" i="251"/>
  <c r="B432" i="251" s="1"/>
  <c r="L427" i="251"/>
  <c r="K426" i="251"/>
  <c r="M426" i="251" s="1"/>
  <c r="K425" i="251"/>
  <c r="M425" i="251" s="1"/>
  <c r="K424" i="251"/>
  <c r="M424" i="251" s="1"/>
  <c r="K423" i="251"/>
  <c r="M423" i="251" s="1"/>
  <c r="K422" i="251"/>
  <c r="M422" i="251" s="1"/>
  <c r="K421" i="251"/>
  <c r="M421" i="251" s="1"/>
  <c r="K420" i="251"/>
  <c r="M420" i="251" s="1"/>
  <c r="K419" i="251"/>
  <c r="M419" i="251" s="1"/>
  <c r="K418" i="251"/>
  <c r="M418" i="251" s="1"/>
  <c r="G418" i="251"/>
  <c r="C418" i="251"/>
  <c r="D418" i="251" s="1"/>
  <c r="L413" i="251"/>
  <c r="K412" i="251"/>
  <c r="M412" i="251" s="1"/>
  <c r="K411" i="251"/>
  <c r="M411" i="251" s="1"/>
  <c r="K410" i="251"/>
  <c r="M410" i="251" s="1"/>
  <c r="K409" i="251"/>
  <c r="M409" i="251" s="1"/>
  <c r="K408" i="251"/>
  <c r="M408" i="251" s="1"/>
  <c r="K407" i="251"/>
  <c r="M407" i="251" s="1"/>
  <c r="K406" i="251"/>
  <c r="M406" i="251" s="1"/>
  <c r="K405" i="251"/>
  <c r="M405" i="251" s="1"/>
  <c r="K404" i="251"/>
  <c r="M404" i="251" s="1"/>
  <c r="G404" i="251"/>
  <c r="C404" i="251"/>
  <c r="D404" i="251" s="1"/>
  <c r="L399" i="251"/>
  <c r="K398" i="251"/>
  <c r="M398" i="251" s="1"/>
  <c r="K397" i="251"/>
  <c r="M397" i="251" s="1"/>
  <c r="K396" i="251"/>
  <c r="M396" i="251" s="1"/>
  <c r="K395" i="251"/>
  <c r="M395" i="251" s="1"/>
  <c r="K394" i="251"/>
  <c r="M394" i="251" s="1"/>
  <c r="K393" i="251"/>
  <c r="M393" i="251" s="1"/>
  <c r="K392" i="251"/>
  <c r="M392" i="251" s="1"/>
  <c r="K391" i="251"/>
  <c r="M391" i="251" s="1"/>
  <c r="K390" i="251"/>
  <c r="M390" i="251" s="1"/>
  <c r="K389" i="251"/>
  <c r="M389" i="251" s="1"/>
  <c r="G389" i="251"/>
  <c r="C389" i="251"/>
  <c r="D389" i="251" s="1"/>
  <c r="L384" i="251"/>
  <c r="K383" i="251"/>
  <c r="M383" i="251" s="1"/>
  <c r="K382" i="251"/>
  <c r="M382" i="251" s="1"/>
  <c r="K381" i="251"/>
  <c r="M381" i="251" s="1"/>
  <c r="K380" i="251"/>
  <c r="M380" i="251" s="1"/>
  <c r="K379" i="251"/>
  <c r="M379" i="251" s="1"/>
  <c r="K378" i="251"/>
  <c r="M378" i="251" s="1"/>
  <c r="K377" i="251"/>
  <c r="M377" i="251" s="1"/>
  <c r="K376" i="251"/>
  <c r="M376" i="251" s="1"/>
  <c r="K375" i="251"/>
  <c r="M375" i="251" s="1"/>
  <c r="K374" i="251"/>
  <c r="M374" i="251" s="1"/>
  <c r="G374" i="251"/>
  <c r="C374" i="251"/>
  <c r="B374" i="251" s="1"/>
  <c r="L369" i="251"/>
  <c r="K368" i="251"/>
  <c r="M368" i="251" s="1"/>
  <c r="K367" i="251"/>
  <c r="M367" i="251" s="1"/>
  <c r="K366" i="251"/>
  <c r="M366" i="251" s="1"/>
  <c r="K365" i="251"/>
  <c r="M365" i="251" s="1"/>
  <c r="K364" i="251"/>
  <c r="M364" i="251" s="1"/>
  <c r="K363" i="251"/>
  <c r="M363" i="251" s="1"/>
  <c r="K362" i="251"/>
  <c r="M362" i="251" s="1"/>
  <c r="K361" i="251"/>
  <c r="M361" i="251" s="1"/>
  <c r="K360" i="251"/>
  <c r="M360" i="251" s="1"/>
  <c r="K359" i="251"/>
  <c r="G359" i="251"/>
  <c r="C359" i="251"/>
  <c r="B359" i="251" s="1"/>
  <c r="L354" i="251"/>
  <c r="K353" i="251"/>
  <c r="M353" i="251" s="1"/>
  <c r="K352" i="251"/>
  <c r="M352" i="251" s="1"/>
  <c r="K351" i="251"/>
  <c r="M351" i="251" s="1"/>
  <c r="K350" i="251"/>
  <c r="M350" i="251" s="1"/>
  <c r="K349" i="251"/>
  <c r="M349" i="251" s="1"/>
  <c r="K348" i="251"/>
  <c r="M348" i="251" s="1"/>
  <c r="K347" i="251"/>
  <c r="M347" i="251" s="1"/>
  <c r="K346" i="251"/>
  <c r="M346" i="251" s="1"/>
  <c r="K345" i="251"/>
  <c r="M345" i="251" s="1"/>
  <c r="K344" i="251"/>
  <c r="M344" i="251" s="1"/>
  <c r="K343" i="251"/>
  <c r="G343" i="251"/>
  <c r="C343" i="251"/>
  <c r="D343" i="251" s="1"/>
  <c r="L338" i="251"/>
  <c r="K337" i="251"/>
  <c r="M337" i="251" s="1"/>
  <c r="K336" i="251"/>
  <c r="M336" i="251" s="1"/>
  <c r="K335" i="251"/>
  <c r="M335" i="251" s="1"/>
  <c r="K334" i="251"/>
  <c r="M334" i="251" s="1"/>
  <c r="K333" i="251"/>
  <c r="M333" i="251" s="1"/>
  <c r="K332" i="251"/>
  <c r="M332" i="251" s="1"/>
  <c r="K331" i="251"/>
  <c r="M331" i="251" s="1"/>
  <c r="K330" i="251"/>
  <c r="M330" i="251" s="1"/>
  <c r="K329" i="251"/>
  <c r="M329" i="251" s="1"/>
  <c r="K328" i="251"/>
  <c r="M328" i="251" s="1"/>
  <c r="K327" i="251"/>
  <c r="G327" i="251"/>
  <c r="C327" i="251"/>
  <c r="D327" i="251" s="1"/>
  <c r="L322" i="251"/>
  <c r="K321" i="251"/>
  <c r="M321" i="251" s="1"/>
  <c r="K320" i="251"/>
  <c r="M320" i="251" s="1"/>
  <c r="K319" i="251"/>
  <c r="M319" i="251" s="1"/>
  <c r="K318" i="251"/>
  <c r="M318" i="251" s="1"/>
  <c r="K317" i="251"/>
  <c r="M317" i="251" s="1"/>
  <c r="K316" i="251"/>
  <c r="M316" i="251" s="1"/>
  <c r="K315" i="251"/>
  <c r="M315" i="251" s="1"/>
  <c r="K314" i="251"/>
  <c r="M314" i="251" s="1"/>
  <c r="K313" i="251"/>
  <c r="M313" i="251" s="1"/>
  <c r="K312" i="251"/>
  <c r="M312" i="251" s="1"/>
  <c r="K311" i="251"/>
  <c r="G311" i="251"/>
  <c r="C311" i="251"/>
  <c r="D311" i="251" s="1"/>
  <c r="L306" i="251"/>
  <c r="K305" i="251"/>
  <c r="M305" i="251" s="1"/>
  <c r="K304" i="251"/>
  <c r="M304" i="251" s="1"/>
  <c r="K303" i="251"/>
  <c r="M303" i="251" s="1"/>
  <c r="K302" i="251"/>
  <c r="M302" i="251" s="1"/>
  <c r="K301" i="251"/>
  <c r="M301" i="251" s="1"/>
  <c r="K300" i="251"/>
  <c r="M300" i="251" s="1"/>
  <c r="K299" i="251"/>
  <c r="K298" i="251"/>
  <c r="M298" i="251" s="1"/>
  <c r="K297" i="251"/>
  <c r="M297" i="251" s="1"/>
  <c r="K296" i="251"/>
  <c r="M296" i="251" s="1"/>
  <c r="K295" i="251"/>
  <c r="M295" i="251" s="1"/>
  <c r="K294" i="251"/>
  <c r="M294" i="251" s="1"/>
  <c r="G294" i="251"/>
  <c r="C294" i="251"/>
  <c r="D294" i="251" s="1"/>
  <c r="L289" i="251"/>
  <c r="K288" i="251"/>
  <c r="M288" i="251" s="1"/>
  <c r="K287" i="251"/>
  <c r="M287" i="251" s="1"/>
  <c r="K286" i="251"/>
  <c r="M286" i="251" s="1"/>
  <c r="K285" i="251"/>
  <c r="M285" i="251" s="1"/>
  <c r="K284" i="251"/>
  <c r="M284" i="251" s="1"/>
  <c r="K283" i="251"/>
  <c r="M283" i="251" s="1"/>
  <c r="K282" i="251"/>
  <c r="M282" i="251" s="1"/>
  <c r="K281" i="251"/>
  <c r="M281" i="251" s="1"/>
  <c r="K280" i="251"/>
  <c r="M280" i="251" s="1"/>
  <c r="K279" i="251"/>
  <c r="M279" i="251" s="1"/>
  <c r="K278" i="251"/>
  <c r="M278" i="251" s="1"/>
  <c r="K277" i="251"/>
  <c r="M277" i="251" s="1"/>
  <c r="G277" i="251"/>
  <c r="C277" i="251"/>
  <c r="D277" i="251" s="1"/>
  <c r="L272" i="251"/>
  <c r="K271" i="251"/>
  <c r="M271" i="251" s="1"/>
  <c r="K270" i="251"/>
  <c r="M270" i="251" s="1"/>
  <c r="K269" i="251"/>
  <c r="M269" i="251" s="1"/>
  <c r="K268" i="251"/>
  <c r="M268" i="251" s="1"/>
  <c r="K267" i="251"/>
  <c r="M267" i="251" s="1"/>
  <c r="K266" i="251"/>
  <c r="M266" i="251" s="1"/>
  <c r="K265" i="251"/>
  <c r="M265" i="251" s="1"/>
  <c r="K264" i="251"/>
  <c r="M264" i="251" s="1"/>
  <c r="K263" i="251"/>
  <c r="M263" i="251" s="1"/>
  <c r="K262" i="251"/>
  <c r="M262" i="251" s="1"/>
  <c r="K261" i="251"/>
  <c r="M261" i="251" s="1"/>
  <c r="K260" i="251"/>
  <c r="G260" i="251"/>
  <c r="C260" i="251"/>
  <c r="D260" i="251" s="1"/>
  <c r="L255" i="251"/>
  <c r="K254" i="251"/>
  <c r="M254" i="251" s="1"/>
  <c r="K253" i="251"/>
  <c r="M253" i="251" s="1"/>
  <c r="K252" i="251"/>
  <c r="M252" i="251" s="1"/>
  <c r="K251" i="251"/>
  <c r="M251" i="251" s="1"/>
  <c r="K250" i="251"/>
  <c r="M250" i="251" s="1"/>
  <c r="K249" i="251"/>
  <c r="K248" i="251"/>
  <c r="M248" i="251" s="1"/>
  <c r="K247" i="251"/>
  <c r="M247" i="251" s="1"/>
  <c r="K246" i="251"/>
  <c r="M246" i="251" s="1"/>
  <c r="K245" i="251"/>
  <c r="M245" i="251" s="1"/>
  <c r="K244" i="251"/>
  <c r="M244" i="251" s="1"/>
  <c r="K243" i="251"/>
  <c r="M243" i="251" s="1"/>
  <c r="G243" i="251"/>
  <c r="C243" i="251"/>
  <c r="D243" i="251" s="1"/>
  <c r="L238" i="251"/>
  <c r="K237" i="251"/>
  <c r="M237" i="251" s="1"/>
  <c r="K236" i="251"/>
  <c r="M236" i="251" s="1"/>
  <c r="K235" i="251"/>
  <c r="M235" i="251" s="1"/>
  <c r="K234" i="251"/>
  <c r="M234" i="251" s="1"/>
  <c r="K233" i="251"/>
  <c r="M233" i="251" s="1"/>
  <c r="K232" i="251"/>
  <c r="M232" i="251" s="1"/>
  <c r="K231" i="251"/>
  <c r="M231" i="251" s="1"/>
  <c r="K230" i="251"/>
  <c r="M230" i="251" s="1"/>
  <c r="K229" i="251"/>
  <c r="M229" i="251" s="1"/>
  <c r="K228" i="251"/>
  <c r="M228" i="251" s="1"/>
  <c r="K227" i="251"/>
  <c r="K226" i="251"/>
  <c r="M226" i="251" s="1"/>
  <c r="G226" i="251"/>
  <c r="C226" i="251"/>
  <c r="D226" i="251" s="1"/>
  <c r="L221" i="251"/>
  <c r="K220" i="251"/>
  <c r="M220" i="251" s="1"/>
  <c r="K219" i="251"/>
  <c r="M219" i="251" s="1"/>
  <c r="K218" i="251"/>
  <c r="M218" i="251" s="1"/>
  <c r="K217" i="251"/>
  <c r="M217" i="251" s="1"/>
  <c r="K216" i="251"/>
  <c r="M216" i="251" s="1"/>
  <c r="K215" i="251"/>
  <c r="M215" i="251" s="1"/>
  <c r="K214" i="251"/>
  <c r="M214" i="251" s="1"/>
  <c r="K213" i="251"/>
  <c r="M213" i="251" s="1"/>
  <c r="K212" i="251"/>
  <c r="M212" i="251" s="1"/>
  <c r="K211" i="251"/>
  <c r="M211" i="251" s="1"/>
  <c r="K210" i="251"/>
  <c r="M210" i="251" s="1"/>
  <c r="K209" i="251"/>
  <c r="G209" i="251"/>
  <c r="C209" i="251"/>
  <c r="D209" i="251" s="1"/>
  <c r="L204" i="251"/>
  <c r="K203" i="251"/>
  <c r="M203" i="251" s="1"/>
  <c r="K202" i="251"/>
  <c r="M202" i="251" s="1"/>
  <c r="K201" i="251"/>
  <c r="M201" i="251" s="1"/>
  <c r="K200" i="251"/>
  <c r="M200" i="251" s="1"/>
  <c r="K199" i="251"/>
  <c r="M199" i="251" s="1"/>
  <c r="K198" i="251"/>
  <c r="K197" i="251"/>
  <c r="M197" i="251" s="1"/>
  <c r="K196" i="251"/>
  <c r="M196" i="251" s="1"/>
  <c r="K195" i="251"/>
  <c r="M195" i="251" s="1"/>
  <c r="K194" i="251"/>
  <c r="M194" i="251" s="1"/>
  <c r="K193" i="251"/>
  <c r="M193" i="251" s="1"/>
  <c r="K192" i="251"/>
  <c r="M192" i="251" s="1"/>
  <c r="G192" i="251"/>
  <c r="C192" i="251"/>
  <c r="D192" i="251" s="1"/>
  <c r="L187" i="251"/>
  <c r="K186" i="251"/>
  <c r="M186" i="251" s="1"/>
  <c r="K185" i="251"/>
  <c r="M185" i="251" s="1"/>
  <c r="K184" i="251"/>
  <c r="M184" i="251" s="1"/>
  <c r="K183" i="251"/>
  <c r="M183" i="251" s="1"/>
  <c r="K182" i="251"/>
  <c r="M182" i="251" s="1"/>
  <c r="K181" i="251"/>
  <c r="M181" i="251" s="1"/>
  <c r="K180" i="251"/>
  <c r="M180" i="251" s="1"/>
  <c r="K179" i="251"/>
  <c r="M179" i="251" s="1"/>
  <c r="K178" i="251"/>
  <c r="M178" i="251" s="1"/>
  <c r="K177" i="251"/>
  <c r="M177" i="251" s="1"/>
  <c r="K176" i="251"/>
  <c r="M176" i="251" s="1"/>
  <c r="K175" i="251"/>
  <c r="M175" i="251" s="1"/>
  <c r="G175" i="251"/>
  <c r="C175" i="251"/>
  <c r="B175" i="251" s="1"/>
  <c r="L170" i="251"/>
  <c r="K169" i="251"/>
  <c r="M169" i="251" s="1"/>
  <c r="K168" i="251"/>
  <c r="M168" i="251" s="1"/>
  <c r="K167" i="251"/>
  <c r="M167" i="251" s="1"/>
  <c r="K166" i="251"/>
  <c r="M166" i="251" s="1"/>
  <c r="K165" i="251"/>
  <c r="M165" i="251" s="1"/>
  <c r="K164" i="251"/>
  <c r="M164" i="251" s="1"/>
  <c r="K163" i="251"/>
  <c r="M163" i="251" s="1"/>
  <c r="K162" i="251"/>
  <c r="M162" i="251" s="1"/>
  <c r="K161" i="251"/>
  <c r="M161" i="251" s="1"/>
  <c r="K160" i="251"/>
  <c r="M160" i="251" s="1"/>
  <c r="K159" i="251"/>
  <c r="M159" i="251" s="1"/>
  <c r="K158" i="251"/>
  <c r="M158" i="251" s="1"/>
  <c r="G158" i="251"/>
  <c r="C158" i="251"/>
  <c r="D158" i="251" s="1"/>
  <c r="L153" i="251"/>
  <c r="K152" i="251"/>
  <c r="M152" i="251" s="1"/>
  <c r="K151" i="251"/>
  <c r="M151" i="251" s="1"/>
  <c r="K150" i="251"/>
  <c r="M150" i="251" s="1"/>
  <c r="K149" i="251"/>
  <c r="M149" i="251" s="1"/>
  <c r="K148" i="251"/>
  <c r="M148" i="251" s="1"/>
  <c r="K147" i="251"/>
  <c r="M147" i="251" s="1"/>
  <c r="K146" i="251"/>
  <c r="M146" i="251" s="1"/>
  <c r="K145" i="251"/>
  <c r="M145" i="251" s="1"/>
  <c r="K144" i="251"/>
  <c r="M144" i="251" s="1"/>
  <c r="K143" i="251"/>
  <c r="M143" i="251" s="1"/>
  <c r="K142" i="251"/>
  <c r="M142" i="251" s="1"/>
  <c r="K141" i="251"/>
  <c r="G141" i="251"/>
  <c r="C141" i="251"/>
  <c r="D141" i="251" s="1"/>
  <c r="L136" i="251"/>
  <c r="K135" i="251"/>
  <c r="M135" i="251" s="1"/>
  <c r="K134" i="251"/>
  <c r="M134" i="251" s="1"/>
  <c r="K133" i="251"/>
  <c r="M133" i="251" s="1"/>
  <c r="K132" i="251"/>
  <c r="M132" i="251" s="1"/>
  <c r="K131" i="251"/>
  <c r="M131" i="251" s="1"/>
  <c r="K130" i="251"/>
  <c r="M130" i="251" s="1"/>
  <c r="K129" i="251"/>
  <c r="M129" i="251" s="1"/>
  <c r="K128" i="251"/>
  <c r="M128" i="251" s="1"/>
  <c r="K127" i="251"/>
  <c r="M127" i="251" s="1"/>
  <c r="K126" i="251"/>
  <c r="M126" i="251" s="1"/>
  <c r="K125" i="251"/>
  <c r="M125" i="251" s="1"/>
  <c r="K124" i="251"/>
  <c r="G124" i="251"/>
  <c r="C124" i="251"/>
  <c r="B124" i="251" s="1"/>
  <c r="L119" i="251"/>
  <c r="K118" i="251"/>
  <c r="M118" i="251" s="1"/>
  <c r="K117" i="251"/>
  <c r="M117" i="251" s="1"/>
  <c r="K116" i="251"/>
  <c r="M116" i="251" s="1"/>
  <c r="K115" i="251"/>
  <c r="M115" i="251" s="1"/>
  <c r="K114" i="251"/>
  <c r="M114" i="251" s="1"/>
  <c r="K113" i="251"/>
  <c r="M113" i="251" s="1"/>
  <c r="K112" i="251"/>
  <c r="M112" i="251" s="1"/>
  <c r="K111" i="251"/>
  <c r="M111" i="251" s="1"/>
  <c r="K110" i="251"/>
  <c r="M110" i="251" s="1"/>
  <c r="K109" i="251"/>
  <c r="M109" i="251" s="1"/>
  <c r="K108" i="251"/>
  <c r="M108" i="251" s="1"/>
  <c r="K107" i="251"/>
  <c r="M107" i="251" s="1"/>
  <c r="G107" i="251"/>
  <c r="C107" i="251"/>
  <c r="D107" i="251" s="1"/>
  <c r="L102" i="251"/>
  <c r="K101" i="251"/>
  <c r="M101" i="251" s="1"/>
  <c r="K100" i="251"/>
  <c r="M100" i="251" s="1"/>
  <c r="K99" i="251"/>
  <c r="M99" i="251" s="1"/>
  <c r="K98" i="251"/>
  <c r="M98" i="251" s="1"/>
  <c r="K97" i="251"/>
  <c r="M97" i="251" s="1"/>
  <c r="K96" i="251"/>
  <c r="M96" i="251" s="1"/>
  <c r="K95" i="251"/>
  <c r="M95" i="251" s="1"/>
  <c r="K94" i="251"/>
  <c r="M94" i="251" s="1"/>
  <c r="K93" i="251"/>
  <c r="M93" i="251" s="1"/>
  <c r="K92" i="251"/>
  <c r="M92" i="251" s="1"/>
  <c r="K91" i="251"/>
  <c r="M91" i="251" s="1"/>
  <c r="K90" i="251"/>
  <c r="G90" i="251"/>
  <c r="C90" i="251"/>
  <c r="D90" i="251" s="1"/>
  <c r="C91" i="251" s="1"/>
  <c r="B91" i="251" s="1"/>
  <c r="L85" i="251"/>
  <c r="K84" i="251"/>
  <c r="M84" i="251" s="1"/>
  <c r="K83" i="251"/>
  <c r="M83" i="251" s="1"/>
  <c r="K82" i="251"/>
  <c r="M82" i="251" s="1"/>
  <c r="K81" i="251"/>
  <c r="M81" i="251" s="1"/>
  <c r="K80" i="251"/>
  <c r="M80" i="251" s="1"/>
  <c r="K79" i="251"/>
  <c r="M79" i="251" s="1"/>
  <c r="K78" i="251"/>
  <c r="M78" i="251" s="1"/>
  <c r="K77" i="251"/>
  <c r="M77" i="251" s="1"/>
  <c r="K76" i="251"/>
  <c r="M76" i="251" s="1"/>
  <c r="K75" i="251"/>
  <c r="M75" i="251" s="1"/>
  <c r="K74" i="251"/>
  <c r="M74" i="251" s="1"/>
  <c r="K73" i="251"/>
  <c r="G73" i="251"/>
  <c r="C73" i="251"/>
  <c r="B73" i="251" s="1"/>
  <c r="L68" i="251"/>
  <c r="G56" i="251"/>
  <c r="C56" i="251"/>
  <c r="C46" i="251"/>
  <c r="D46" i="251" s="1"/>
  <c r="K49" i="251"/>
  <c r="K67" i="251"/>
  <c r="M67" i="251" s="1"/>
  <c r="K66" i="251"/>
  <c r="M66" i="251" s="1"/>
  <c r="K65" i="251"/>
  <c r="M65" i="251" s="1"/>
  <c r="K64" i="251"/>
  <c r="M64" i="251" s="1"/>
  <c r="K63" i="251"/>
  <c r="M63" i="251" s="1"/>
  <c r="K62" i="251"/>
  <c r="M62" i="251" s="1"/>
  <c r="K61" i="251"/>
  <c r="M61" i="251" s="1"/>
  <c r="K60" i="251"/>
  <c r="M60" i="251" s="1"/>
  <c r="K59" i="251"/>
  <c r="M59" i="251" s="1"/>
  <c r="K58" i="251"/>
  <c r="M58" i="251" s="1"/>
  <c r="K57" i="251"/>
  <c r="M57" i="251" s="1"/>
  <c r="K56" i="251"/>
  <c r="M56" i="251" s="1"/>
  <c r="K48" i="251"/>
  <c r="K47" i="251"/>
  <c r="K46" i="251"/>
  <c r="D38" i="251"/>
  <c r="C38" i="251"/>
  <c r="E37" i="251"/>
  <c r="E36" i="251"/>
  <c r="E35" i="251"/>
  <c r="E34" i="251"/>
  <c r="E33" i="251"/>
  <c r="E32" i="251"/>
  <c r="E31" i="251"/>
  <c r="E30" i="251"/>
  <c r="E29" i="251"/>
  <c r="E28" i="251"/>
  <c r="E27" i="251"/>
  <c r="E26" i="251"/>
  <c r="E25" i="251"/>
  <c r="E24" i="251"/>
  <c r="E23" i="251"/>
  <c r="E22" i="251"/>
  <c r="E21" i="251"/>
  <c r="E20" i="251"/>
  <c r="E19" i="251"/>
  <c r="E18" i="251"/>
  <c r="E17" i="251"/>
  <c r="E16" i="251"/>
  <c r="E15" i="251"/>
  <c r="E14" i="251"/>
  <c r="E13" i="251"/>
  <c r="E12" i="251"/>
  <c r="E11" i="251"/>
  <c r="E10" i="251"/>
  <c r="E9" i="251"/>
  <c r="E8" i="251"/>
  <c r="E7" i="251"/>
  <c r="E6" i="251"/>
  <c r="E5" i="251"/>
  <c r="E4" i="251"/>
  <c r="E3" i="251"/>
  <c r="E2" i="251"/>
  <c r="G104" i="239" l="1"/>
  <c r="L555" i="251"/>
  <c r="L575" i="251"/>
  <c r="D569" i="251"/>
  <c r="M569" i="251"/>
  <c r="L565" i="251"/>
  <c r="M559" i="251"/>
  <c r="D559" i="251"/>
  <c r="M549" i="251"/>
  <c r="D549" i="251"/>
  <c r="L545" i="251"/>
  <c r="B539" i="251"/>
  <c r="C540" i="251"/>
  <c r="B540" i="251" s="1"/>
  <c r="F539" i="251"/>
  <c r="E539" i="251"/>
  <c r="D540" i="251"/>
  <c r="M539" i="251"/>
  <c r="L535" i="251"/>
  <c r="B529" i="251"/>
  <c r="F529" i="251"/>
  <c r="E529" i="251"/>
  <c r="D530" i="251"/>
  <c r="C530" i="251"/>
  <c r="B530" i="251" s="1"/>
  <c r="L525" i="251"/>
  <c r="B518" i="251"/>
  <c r="F518" i="251"/>
  <c r="E518" i="251"/>
  <c r="C519" i="251"/>
  <c r="B519" i="251" s="1"/>
  <c r="D519" i="251"/>
  <c r="L514" i="251"/>
  <c r="B506" i="251"/>
  <c r="D507" i="251"/>
  <c r="F506" i="251"/>
  <c r="E506" i="251"/>
  <c r="C507" i="251"/>
  <c r="B507" i="251" s="1"/>
  <c r="L502" i="251"/>
  <c r="B495" i="251"/>
  <c r="E495" i="251"/>
  <c r="C496" i="251"/>
  <c r="B496" i="251" s="1"/>
  <c r="D496" i="251"/>
  <c r="F495" i="251"/>
  <c r="L491" i="251"/>
  <c r="B484" i="251"/>
  <c r="F484" i="251"/>
  <c r="E484" i="251"/>
  <c r="D485" i="251"/>
  <c r="C485" i="251"/>
  <c r="B485" i="251" s="1"/>
  <c r="L480" i="251"/>
  <c r="B472" i="251"/>
  <c r="C473" i="251"/>
  <c r="B473" i="251" s="1"/>
  <c r="F472" i="251"/>
  <c r="E472" i="251"/>
  <c r="D473" i="251"/>
  <c r="L468" i="251"/>
  <c r="F459" i="251"/>
  <c r="E459" i="251"/>
  <c r="D460" i="251"/>
  <c r="C460" i="251"/>
  <c r="B460" i="251" s="1"/>
  <c r="B459" i="251"/>
  <c r="L455" i="251"/>
  <c r="F446" i="251"/>
  <c r="E446" i="251"/>
  <c r="D447" i="251"/>
  <c r="C447" i="251"/>
  <c r="B447" i="251" s="1"/>
  <c r="B446" i="251"/>
  <c r="L442" i="251"/>
  <c r="D432" i="251"/>
  <c r="F432" i="251" s="1"/>
  <c r="L428" i="251"/>
  <c r="F418" i="251"/>
  <c r="E418" i="251"/>
  <c r="D419" i="251"/>
  <c r="C419" i="251"/>
  <c r="B419" i="251" s="1"/>
  <c r="B418" i="251"/>
  <c r="L400" i="251"/>
  <c r="L414" i="251"/>
  <c r="F404" i="251"/>
  <c r="E404" i="251"/>
  <c r="D405" i="251"/>
  <c r="C405" i="251"/>
  <c r="B405" i="251" s="1"/>
  <c r="B404" i="251"/>
  <c r="F389" i="251"/>
  <c r="E389" i="251"/>
  <c r="D390" i="251"/>
  <c r="C390" i="251"/>
  <c r="B390" i="251" s="1"/>
  <c r="B389" i="251"/>
  <c r="L385" i="251"/>
  <c r="D374" i="251"/>
  <c r="F374" i="251" s="1"/>
  <c r="L120" i="251"/>
  <c r="L370" i="251"/>
  <c r="D359" i="251"/>
  <c r="C360" i="251" s="1"/>
  <c r="B360" i="251" s="1"/>
  <c r="M359" i="251"/>
  <c r="L355" i="251"/>
  <c r="F343" i="251"/>
  <c r="E343" i="251"/>
  <c r="D344" i="251"/>
  <c r="C344" i="251"/>
  <c r="B344" i="251" s="1"/>
  <c r="M343" i="251"/>
  <c r="B343" i="251"/>
  <c r="L339" i="251"/>
  <c r="B327" i="251"/>
  <c r="E327" i="251"/>
  <c r="F327" i="251"/>
  <c r="C328" i="251"/>
  <c r="B328" i="251" s="1"/>
  <c r="D328" i="251"/>
  <c r="M327" i="251"/>
  <c r="E38" i="251"/>
  <c r="L290" i="251"/>
  <c r="L323" i="251"/>
  <c r="L86" i="251"/>
  <c r="L239" i="251"/>
  <c r="F311" i="251"/>
  <c r="E311" i="251"/>
  <c r="D312" i="251"/>
  <c r="C312" i="251"/>
  <c r="B312" i="251" s="1"/>
  <c r="M311" i="251"/>
  <c r="B311" i="251"/>
  <c r="B294" i="251"/>
  <c r="F294" i="251"/>
  <c r="E294" i="251"/>
  <c r="D295" i="251"/>
  <c r="C295" i="251"/>
  <c r="B295" i="251" s="1"/>
  <c r="M299" i="251"/>
  <c r="L307" i="251"/>
  <c r="F277" i="251"/>
  <c r="E277" i="251"/>
  <c r="D278" i="251"/>
  <c r="C278" i="251"/>
  <c r="B278" i="251" s="1"/>
  <c r="B277" i="251"/>
  <c r="L273" i="251"/>
  <c r="F260" i="251"/>
  <c r="E260" i="251"/>
  <c r="D261" i="251"/>
  <c r="C261" i="251"/>
  <c r="B261" i="251" s="1"/>
  <c r="M260" i="251"/>
  <c r="B260" i="251"/>
  <c r="L256" i="251"/>
  <c r="B243" i="251"/>
  <c r="F243" i="251"/>
  <c r="E243" i="251"/>
  <c r="D244" i="251"/>
  <c r="C244" i="251"/>
  <c r="B244" i="251" s="1"/>
  <c r="M249" i="251"/>
  <c r="B226" i="251"/>
  <c r="E226" i="251"/>
  <c r="D227" i="251"/>
  <c r="C227" i="251"/>
  <c r="B227" i="251" s="1"/>
  <c r="F226" i="251"/>
  <c r="M227" i="251"/>
  <c r="L222" i="251"/>
  <c r="B209" i="251"/>
  <c r="F209" i="251"/>
  <c r="E209" i="251"/>
  <c r="D210" i="251"/>
  <c r="C210" i="251"/>
  <c r="B210" i="251" s="1"/>
  <c r="M209" i="251"/>
  <c r="L205" i="251"/>
  <c r="B192" i="251"/>
  <c r="F192" i="251"/>
  <c r="D193" i="251"/>
  <c r="E192" i="251"/>
  <c r="C193" i="251"/>
  <c r="B193" i="251" s="1"/>
  <c r="M198" i="251"/>
  <c r="L188" i="251"/>
  <c r="D175" i="251"/>
  <c r="L171" i="251"/>
  <c r="F158" i="251"/>
  <c r="E158" i="251"/>
  <c r="C159" i="251"/>
  <c r="B159" i="251" s="1"/>
  <c r="D159" i="251"/>
  <c r="B158" i="251"/>
  <c r="L154" i="251"/>
  <c r="F141" i="251"/>
  <c r="E141" i="251"/>
  <c r="D142" i="251"/>
  <c r="C142" i="251"/>
  <c r="B142" i="251" s="1"/>
  <c r="M141" i="251"/>
  <c r="B141" i="251"/>
  <c r="L137" i="251"/>
  <c r="D124" i="251"/>
  <c r="D125" i="251" s="1"/>
  <c r="M124" i="251"/>
  <c r="B107" i="251"/>
  <c r="E107" i="251"/>
  <c r="D108" i="251"/>
  <c r="C108" i="251"/>
  <c r="B108" i="251" s="1"/>
  <c r="F107" i="251"/>
  <c r="L103" i="251"/>
  <c r="B90" i="251"/>
  <c r="M90" i="251"/>
  <c r="D91" i="251"/>
  <c r="F90" i="251"/>
  <c r="E90" i="251"/>
  <c r="D73" i="251"/>
  <c r="F73" i="251" s="1"/>
  <c r="M73" i="251"/>
  <c r="L69" i="251"/>
  <c r="G46" i="251"/>
  <c r="L50" i="251"/>
  <c r="B46" i="251"/>
  <c r="F46" i="251"/>
  <c r="C47" i="251"/>
  <c r="E46" i="251"/>
  <c r="B56" i="251"/>
  <c r="D56" i="251"/>
  <c r="C57" i="251" s="1"/>
  <c r="H529" i="251" l="1"/>
  <c r="O529" i="251" s="1"/>
  <c r="C570" i="251"/>
  <c r="B570" i="251" s="1"/>
  <c r="F569" i="251"/>
  <c r="D570" i="251"/>
  <c r="E569" i="251"/>
  <c r="C560" i="251"/>
  <c r="B560" i="251" s="1"/>
  <c r="E559" i="251"/>
  <c r="D560" i="251"/>
  <c r="F559" i="251"/>
  <c r="C550" i="251"/>
  <c r="B550" i="251" s="1"/>
  <c r="E549" i="251"/>
  <c r="F549" i="251"/>
  <c r="D550" i="251"/>
  <c r="H539" i="251"/>
  <c r="D541" i="251"/>
  <c r="C541" i="251"/>
  <c r="B541" i="251" s="1"/>
  <c r="F540" i="251"/>
  <c r="E540" i="251"/>
  <c r="N529" i="251"/>
  <c r="C531" i="251"/>
  <c r="B531" i="251" s="1"/>
  <c r="D531" i="251"/>
  <c r="F530" i="251"/>
  <c r="E530" i="251"/>
  <c r="H506" i="251"/>
  <c r="O506" i="251" s="1"/>
  <c r="G507" i="251" s="1"/>
  <c r="H484" i="251"/>
  <c r="O484" i="251" s="1"/>
  <c r="H495" i="251"/>
  <c r="N495" i="251" s="1"/>
  <c r="H518" i="251"/>
  <c r="D520" i="251"/>
  <c r="F519" i="251"/>
  <c r="C520" i="251"/>
  <c r="B520" i="251" s="1"/>
  <c r="E519" i="251"/>
  <c r="H472" i="251"/>
  <c r="O472" i="251" s="1"/>
  <c r="C508" i="251"/>
  <c r="B508" i="251" s="1"/>
  <c r="D508" i="251"/>
  <c r="F507" i="251"/>
  <c r="E507" i="251"/>
  <c r="C497" i="251"/>
  <c r="B497" i="251" s="1"/>
  <c r="E496" i="251"/>
  <c r="F496" i="251"/>
  <c r="D497" i="251"/>
  <c r="H459" i="251"/>
  <c r="O459" i="251" s="1"/>
  <c r="F485" i="251"/>
  <c r="E485" i="251"/>
  <c r="C486" i="251"/>
  <c r="B486" i="251" s="1"/>
  <c r="D486" i="251"/>
  <c r="H418" i="251"/>
  <c r="O418" i="251" s="1"/>
  <c r="F473" i="251"/>
  <c r="E473" i="251"/>
  <c r="D474" i="251"/>
  <c r="C474" i="251"/>
  <c r="B474" i="251" s="1"/>
  <c r="H404" i="251"/>
  <c r="N404" i="251" s="1"/>
  <c r="F460" i="251"/>
  <c r="E460" i="251"/>
  <c r="D461" i="251"/>
  <c r="C461" i="251"/>
  <c r="B461" i="251" s="1"/>
  <c r="H446" i="251"/>
  <c r="F447" i="251"/>
  <c r="E447" i="251"/>
  <c r="D448" i="251"/>
  <c r="C448" i="251"/>
  <c r="B448" i="251" s="1"/>
  <c r="E432" i="251"/>
  <c r="H432" i="251" s="1"/>
  <c r="D433" i="251"/>
  <c r="F433" i="251" s="1"/>
  <c r="C433" i="251"/>
  <c r="B433" i="251" s="1"/>
  <c r="F419" i="251"/>
  <c r="E419" i="251"/>
  <c r="D420" i="251"/>
  <c r="C420" i="251"/>
  <c r="B420" i="251" s="1"/>
  <c r="H260" i="251"/>
  <c r="O260" i="251" s="1"/>
  <c r="H389" i="251"/>
  <c r="N389" i="251" s="1"/>
  <c r="H327" i="251"/>
  <c r="N327" i="251" s="1"/>
  <c r="H226" i="251"/>
  <c r="N226" i="251" s="1"/>
  <c r="F405" i="251"/>
  <c r="E405" i="251"/>
  <c r="D406" i="251"/>
  <c r="C406" i="251"/>
  <c r="B406" i="251" s="1"/>
  <c r="F390" i="251"/>
  <c r="E390" i="251"/>
  <c r="D391" i="251"/>
  <c r="C391" i="251"/>
  <c r="B391" i="251" s="1"/>
  <c r="E374" i="251"/>
  <c r="H374" i="251" s="1"/>
  <c r="D375" i="251"/>
  <c r="C375" i="251"/>
  <c r="B375" i="251" s="1"/>
  <c r="H46" i="251"/>
  <c r="N46" i="251" s="1"/>
  <c r="O46" i="251" s="1"/>
  <c r="H343" i="251"/>
  <c r="N343" i="251" s="1"/>
  <c r="H311" i="251"/>
  <c r="O311" i="251" s="1"/>
  <c r="D360" i="251"/>
  <c r="F360" i="251" s="1"/>
  <c r="E359" i="251"/>
  <c r="F359" i="251"/>
  <c r="F344" i="251"/>
  <c r="E344" i="251"/>
  <c r="D345" i="251"/>
  <c r="C345" i="251"/>
  <c r="B345" i="251" s="1"/>
  <c r="F328" i="251"/>
  <c r="E328" i="251"/>
  <c r="D329" i="251"/>
  <c r="C329" i="251"/>
  <c r="B329" i="251" s="1"/>
  <c r="H192" i="251"/>
  <c r="O192" i="251" s="1"/>
  <c r="H243" i="251"/>
  <c r="H90" i="251"/>
  <c r="N90" i="251" s="1"/>
  <c r="H107" i="251"/>
  <c r="O107" i="251" s="1"/>
  <c r="H209" i="251"/>
  <c r="N209" i="251" s="1"/>
  <c r="F312" i="251"/>
  <c r="E312" i="251"/>
  <c r="D313" i="251"/>
  <c r="C313" i="251"/>
  <c r="B313" i="251" s="1"/>
  <c r="H294" i="251"/>
  <c r="F295" i="251"/>
  <c r="D296" i="251"/>
  <c r="C296" i="251"/>
  <c r="B296" i="251" s="1"/>
  <c r="E295" i="251"/>
  <c r="H277" i="251"/>
  <c r="O277" i="251" s="1"/>
  <c r="F278" i="251"/>
  <c r="E278" i="251"/>
  <c r="D279" i="251"/>
  <c r="C279" i="251"/>
  <c r="B279" i="251" s="1"/>
  <c r="F261" i="251"/>
  <c r="E261" i="251"/>
  <c r="D262" i="251"/>
  <c r="C262" i="251"/>
  <c r="B262" i="251" s="1"/>
  <c r="F244" i="251"/>
  <c r="E244" i="251"/>
  <c r="D245" i="251"/>
  <c r="C245" i="251"/>
  <c r="B245" i="251" s="1"/>
  <c r="F227" i="251"/>
  <c r="E227" i="251"/>
  <c r="D228" i="251"/>
  <c r="C228" i="251"/>
  <c r="B228" i="251" s="1"/>
  <c r="D211" i="251"/>
  <c r="F210" i="251"/>
  <c r="E210" i="251"/>
  <c r="C211" i="251"/>
  <c r="B211" i="251" s="1"/>
  <c r="D194" i="251"/>
  <c r="C194" i="251"/>
  <c r="B194" i="251" s="1"/>
  <c r="E193" i="251"/>
  <c r="F193" i="251"/>
  <c r="F175" i="251"/>
  <c r="E175" i="251"/>
  <c r="C176" i="251"/>
  <c r="B176" i="251" s="1"/>
  <c r="D176" i="251"/>
  <c r="H158" i="251"/>
  <c r="O158" i="251" s="1"/>
  <c r="C160" i="251"/>
  <c r="B160" i="251" s="1"/>
  <c r="D160" i="251"/>
  <c r="F159" i="251"/>
  <c r="E159" i="251"/>
  <c r="F142" i="251"/>
  <c r="E142" i="251"/>
  <c r="D143" i="251"/>
  <c r="C143" i="251"/>
  <c r="B143" i="251" s="1"/>
  <c r="H141" i="251"/>
  <c r="F124" i="251"/>
  <c r="E124" i="251"/>
  <c r="C125" i="251"/>
  <c r="B125" i="251" s="1"/>
  <c r="D126" i="251"/>
  <c r="C126" i="251"/>
  <c r="B126" i="251" s="1"/>
  <c r="F125" i="251"/>
  <c r="F108" i="251"/>
  <c r="C109" i="251"/>
  <c r="B109" i="251" s="1"/>
  <c r="E108" i="251"/>
  <c r="D109" i="251"/>
  <c r="F91" i="251"/>
  <c r="E91" i="251"/>
  <c r="D92" i="251"/>
  <c r="C92" i="251"/>
  <c r="B92" i="251" s="1"/>
  <c r="C74" i="251"/>
  <c r="B74" i="251" s="1"/>
  <c r="E73" i="251"/>
  <c r="H73" i="251" s="1"/>
  <c r="O73" i="251" s="1"/>
  <c r="D74" i="251"/>
  <c r="D75" i="251" s="1"/>
  <c r="L51" i="251"/>
  <c r="B57" i="251"/>
  <c r="F56" i="251"/>
  <c r="E56" i="251"/>
  <c r="D57" i="251"/>
  <c r="C58" i="251" s="1"/>
  <c r="B47" i="251"/>
  <c r="D47" i="251"/>
  <c r="H549" i="251" l="1"/>
  <c r="H559" i="251"/>
  <c r="N559" i="251" s="1"/>
  <c r="H569" i="251"/>
  <c r="N569" i="251" s="1"/>
  <c r="O404" i="251"/>
  <c r="G405" i="251" s="1"/>
  <c r="N459" i="251"/>
  <c r="N484" i="251"/>
  <c r="N506" i="251"/>
  <c r="O539" i="251"/>
  <c r="G540" i="251" s="1"/>
  <c r="D571" i="251"/>
  <c r="C571" i="251"/>
  <c r="B571" i="251" s="1"/>
  <c r="E570" i="251"/>
  <c r="F570" i="251"/>
  <c r="D561" i="251"/>
  <c r="C561" i="251"/>
  <c r="B561" i="251" s="1"/>
  <c r="F560" i="251"/>
  <c r="E560" i="251"/>
  <c r="D551" i="251"/>
  <c r="C551" i="251"/>
  <c r="B551" i="251" s="1"/>
  <c r="E550" i="251"/>
  <c r="F550" i="251"/>
  <c r="O549" i="251"/>
  <c r="N549" i="251"/>
  <c r="N539" i="251"/>
  <c r="D542" i="251"/>
  <c r="C542" i="251"/>
  <c r="B542" i="251" s="1"/>
  <c r="F541" i="251"/>
  <c r="E541" i="251"/>
  <c r="O518" i="251"/>
  <c r="G519" i="251" s="1"/>
  <c r="D532" i="251"/>
  <c r="C532" i="251"/>
  <c r="B532" i="251" s="1"/>
  <c r="E531" i="251"/>
  <c r="F531" i="251"/>
  <c r="G530" i="251"/>
  <c r="N472" i="251"/>
  <c r="O495" i="251"/>
  <c r="G496" i="251" s="1"/>
  <c r="N518" i="251"/>
  <c r="N418" i="251"/>
  <c r="C521" i="251"/>
  <c r="B521" i="251" s="1"/>
  <c r="D521" i="251"/>
  <c r="E520" i="251"/>
  <c r="F520" i="251"/>
  <c r="D509" i="251"/>
  <c r="C509" i="251"/>
  <c r="B509" i="251" s="1"/>
  <c r="E508" i="251"/>
  <c r="F508" i="251"/>
  <c r="H507" i="251"/>
  <c r="O507" i="251" s="1"/>
  <c r="D498" i="251"/>
  <c r="C498" i="251"/>
  <c r="B498" i="251" s="1"/>
  <c r="E497" i="251"/>
  <c r="F497" i="251"/>
  <c r="O389" i="251"/>
  <c r="G390" i="251" s="1"/>
  <c r="C487" i="251"/>
  <c r="B487" i="251" s="1"/>
  <c r="F486" i="251"/>
  <c r="E486" i="251"/>
  <c r="D487" i="251"/>
  <c r="G485" i="251"/>
  <c r="E375" i="251"/>
  <c r="N192" i="251"/>
  <c r="E125" i="251"/>
  <c r="D475" i="251"/>
  <c r="F474" i="251"/>
  <c r="E474" i="251"/>
  <c r="C475" i="251"/>
  <c r="B475" i="251" s="1"/>
  <c r="G473" i="251"/>
  <c r="O226" i="251"/>
  <c r="G227" i="251" s="1"/>
  <c r="D361" i="251"/>
  <c r="F361" i="251" s="1"/>
  <c r="H359" i="251"/>
  <c r="O359" i="251" s="1"/>
  <c r="G360" i="251" s="1"/>
  <c r="N446" i="251"/>
  <c r="O327" i="251"/>
  <c r="G328" i="251" s="1"/>
  <c r="N432" i="251"/>
  <c r="O446" i="251"/>
  <c r="G447" i="251" s="1"/>
  <c r="C376" i="251"/>
  <c r="B376" i="251" s="1"/>
  <c r="F375" i="251"/>
  <c r="F461" i="251"/>
  <c r="E461" i="251"/>
  <c r="D462" i="251"/>
  <c r="C462" i="251"/>
  <c r="B462" i="251" s="1"/>
  <c r="G460" i="251"/>
  <c r="F448" i="251"/>
  <c r="E448" i="251"/>
  <c r="D449" i="251"/>
  <c r="C449" i="251"/>
  <c r="B449" i="251" s="1"/>
  <c r="C434" i="251"/>
  <c r="B434" i="251" s="1"/>
  <c r="D434" i="251"/>
  <c r="F434" i="251" s="1"/>
  <c r="E433" i="251"/>
  <c r="O432" i="251"/>
  <c r="G433" i="251" s="1"/>
  <c r="G419" i="251"/>
  <c r="F420" i="251"/>
  <c r="E420" i="251"/>
  <c r="C421" i="251"/>
  <c r="B421" i="251" s="1"/>
  <c r="D421" i="251"/>
  <c r="N73" i="251"/>
  <c r="D376" i="251"/>
  <c r="C377" i="251" s="1"/>
  <c r="B377" i="251" s="1"/>
  <c r="N260" i="251"/>
  <c r="O343" i="251"/>
  <c r="G344" i="251" s="1"/>
  <c r="N374" i="251"/>
  <c r="F406" i="251"/>
  <c r="E406" i="251"/>
  <c r="D407" i="251"/>
  <c r="C407" i="251"/>
  <c r="B407" i="251" s="1"/>
  <c r="F391" i="251"/>
  <c r="E391" i="251"/>
  <c r="D392" i="251"/>
  <c r="C392" i="251"/>
  <c r="B392" i="251" s="1"/>
  <c r="O374" i="251"/>
  <c r="G375" i="251" s="1"/>
  <c r="N158" i="251"/>
  <c r="N311" i="251"/>
  <c r="N277" i="251"/>
  <c r="H124" i="251"/>
  <c r="N124" i="251" s="1"/>
  <c r="C361" i="251"/>
  <c r="B361" i="251" s="1"/>
  <c r="E360" i="251"/>
  <c r="F345" i="251"/>
  <c r="E345" i="251"/>
  <c r="D346" i="251"/>
  <c r="C346" i="251"/>
  <c r="B346" i="251" s="1"/>
  <c r="F329" i="251"/>
  <c r="D330" i="251"/>
  <c r="C330" i="251"/>
  <c r="B330" i="251" s="1"/>
  <c r="E329" i="251"/>
  <c r="H175" i="251"/>
  <c r="O209" i="251"/>
  <c r="G210" i="251" s="1"/>
  <c r="H210" i="251" s="1"/>
  <c r="H56" i="251"/>
  <c r="O56" i="251" s="1"/>
  <c r="N107" i="251"/>
  <c r="O294" i="251"/>
  <c r="G295" i="251" s="1"/>
  <c r="N243" i="251"/>
  <c r="O90" i="251"/>
  <c r="G91" i="251" s="1"/>
  <c r="H91" i="251" s="1"/>
  <c r="N91" i="251" s="1"/>
  <c r="O243" i="251"/>
  <c r="G244" i="251" s="1"/>
  <c r="G312" i="251"/>
  <c r="F313" i="251"/>
  <c r="E313" i="251"/>
  <c r="D314" i="251"/>
  <c r="C314" i="251"/>
  <c r="B314" i="251" s="1"/>
  <c r="N294" i="251"/>
  <c r="F296" i="251"/>
  <c r="E296" i="251"/>
  <c r="D297" i="251"/>
  <c r="C297" i="251"/>
  <c r="B297" i="251" s="1"/>
  <c r="F279" i="251"/>
  <c r="E279" i="251"/>
  <c r="D280" i="251"/>
  <c r="C280" i="251"/>
  <c r="B280" i="251" s="1"/>
  <c r="G278" i="251"/>
  <c r="G261" i="251"/>
  <c r="F262" i="251"/>
  <c r="E262" i="251"/>
  <c r="D263" i="251"/>
  <c r="C263" i="251"/>
  <c r="B263" i="251" s="1"/>
  <c r="E245" i="251"/>
  <c r="C246" i="251"/>
  <c r="B246" i="251" s="1"/>
  <c r="F245" i="251"/>
  <c r="D246" i="251"/>
  <c r="F228" i="251"/>
  <c r="E228" i="251"/>
  <c r="D229" i="251"/>
  <c r="C229" i="251"/>
  <c r="B229" i="251" s="1"/>
  <c r="F211" i="251"/>
  <c r="E211" i="251"/>
  <c r="D212" i="251"/>
  <c r="C212" i="251"/>
  <c r="B212" i="251" s="1"/>
  <c r="G193" i="251"/>
  <c r="E194" i="251"/>
  <c r="C195" i="251"/>
  <c r="B195" i="251" s="1"/>
  <c r="D195" i="251"/>
  <c r="F194" i="251"/>
  <c r="F176" i="251"/>
  <c r="D177" i="251"/>
  <c r="C177" i="251"/>
  <c r="B177" i="251" s="1"/>
  <c r="E176" i="251"/>
  <c r="D161" i="251"/>
  <c r="C161" i="251"/>
  <c r="B161" i="251" s="1"/>
  <c r="F160" i="251"/>
  <c r="E160" i="251"/>
  <c r="G159" i="251"/>
  <c r="F143" i="251"/>
  <c r="E143" i="251"/>
  <c r="D144" i="251"/>
  <c r="C144" i="251"/>
  <c r="B144" i="251" s="1"/>
  <c r="O141" i="251"/>
  <c r="N141" i="251"/>
  <c r="E126" i="251"/>
  <c r="C127" i="251"/>
  <c r="B127" i="251" s="1"/>
  <c r="F126" i="251"/>
  <c r="D127" i="251"/>
  <c r="F109" i="251"/>
  <c r="D110" i="251"/>
  <c r="E109" i="251"/>
  <c r="C110" i="251"/>
  <c r="B110" i="251" s="1"/>
  <c r="G108" i="251"/>
  <c r="F92" i="251"/>
  <c r="E92" i="251"/>
  <c r="C93" i="251"/>
  <c r="B93" i="251" s="1"/>
  <c r="D93" i="251"/>
  <c r="C75" i="251"/>
  <c r="B75" i="251" s="1"/>
  <c r="E74" i="251"/>
  <c r="F74" i="251"/>
  <c r="F75" i="251"/>
  <c r="D76" i="251"/>
  <c r="C76" i="251"/>
  <c r="B76" i="251" s="1"/>
  <c r="G74" i="251"/>
  <c r="D58" i="251"/>
  <c r="C59" i="251" s="1"/>
  <c r="B58" i="251"/>
  <c r="E57" i="251"/>
  <c r="F57" i="251"/>
  <c r="C48" i="251"/>
  <c r="E47" i="251"/>
  <c r="F47" i="251"/>
  <c r="G47" i="251"/>
  <c r="K395" i="243"/>
  <c r="M395" i="243" s="1"/>
  <c r="K396" i="243"/>
  <c r="M396" i="243" s="1"/>
  <c r="K386" i="243"/>
  <c r="M386" i="243" s="1"/>
  <c r="K387" i="243"/>
  <c r="M387" i="243" s="1"/>
  <c r="K377" i="243"/>
  <c r="M377" i="243" s="1"/>
  <c r="K378" i="243"/>
  <c r="M378" i="243" s="1"/>
  <c r="K368" i="243"/>
  <c r="M368" i="243" s="1"/>
  <c r="K369" i="243"/>
  <c r="M369" i="243" s="1"/>
  <c r="K359" i="243"/>
  <c r="M359" i="243" s="1"/>
  <c r="K360" i="243"/>
  <c r="M360" i="243" s="1"/>
  <c r="K350" i="243"/>
  <c r="M350" i="243" s="1"/>
  <c r="K351" i="243"/>
  <c r="M351" i="243" s="1"/>
  <c r="K339" i="243"/>
  <c r="M339" i="243" s="1"/>
  <c r="K340" i="243"/>
  <c r="M340" i="243" s="1"/>
  <c r="L341" i="243"/>
  <c r="K328" i="243"/>
  <c r="M328" i="243" s="1"/>
  <c r="K329" i="243"/>
  <c r="M329" i="243" s="1"/>
  <c r="K317" i="243"/>
  <c r="M317" i="243" s="1"/>
  <c r="K318" i="243"/>
  <c r="M318" i="243" s="1"/>
  <c r="K306" i="243"/>
  <c r="M306" i="243" s="1"/>
  <c r="K307" i="243"/>
  <c r="M307" i="243" s="1"/>
  <c r="K295" i="243"/>
  <c r="M295" i="243" s="1"/>
  <c r="K296" i="243"/>
  <c r="M296" i="243" s="1"/>
  <c r="K283" i="243"/>
  <c r="M283" i="243" s="1"/>
  <c r="K284" i="243"/>
  <c r="M284" i="243" s="1"/>
  <c r="K271" i="243"/>
  <c r="M271" i="243" s="1"/>
  <c r="K272" i="243"/>
  <c r="M272" i="243" s="1"/>
  <c r="K259" i="243"/>
  <c r="M259" i="243" s="1"/>
  <c r="K260" i="243"/>
  <c r="M260" i="243" s="1"/>
  <c r="K247" i="243"/>
  <c r="M247" i="243" s="1"/>
  <c r="K248" i="243"/>
  <c r="M248" i="243" s="1"/>
  <c r="K235" i="243"/>
  <c r="M235" i="243" s="1"/>
  <c r="K236" i="243"/>
  <c r="M236" i="243" s="1"/>
  <c r="K210" i="243"/>
  <c r="M210" i="243" s="1"/>
  <c r="K211" i="243"/>
  <c r="M211" i="243" s="1"/>
  <c r="K212" i="243"/>
  <c r="M212" i="243" s="1"/>
  <c r="K182" i="243"/>
  <c r="M182" i="243" s="1"/>
  <c r="K183" i="243"/>
  <c r="M183" i="243" s="1"/>
  <c r="K153" i="243"/>
  <c r="M153" i="243" s="1"/>
  <c r="K154" i="243"/>
  <c r="M154" i="243" s="1"/>
  <c r="K124" i="243"/>
  <c r="M124" i="243" s="1"/>
  <c r="K125" i="243"/>
  <c r="M125" i="243" s="1"/>
  <c r="K95" i="243"/>
  <c r="M95" i="243" s="1"/>
  <c r="K96" i="243"/>
  <c r="M96" i="243" s="1"/>
  <c r="K65" i="243"/>
  <c r="M65" i="243" s="1"/>
  <c r="K66" i="243"/>
  <c r="M66" i="243" s="1"/>
  <c r="K35" i="243"/>
  <c r="O569" i="251" l="1"/>
  <c r="O559" i="251"/>
  <c r="G560" i="251" s="1"/>
  <c r="N175" i="251"/>
  <c r="D572" i="251"/>
  <c r="C572" i="251"/>
  <c r="B572" i="251" s="1"/>
  <c r="F571" i="251"/>
  <c r="E571" i="251"/>
  <c r="G570" i="251"/>
  <c r="D562" i="251"/>
  <c r="C562" i="251"/>
  <c r="B562" i="251" s="1"/>
  <c r="E561" i="251"/>
  <c r="F561" i="251"/>
  <c r="G550" i="251"/>
  <c r="D552" i="251"/>
  <c r="C552" i="251"/>
  <c r="B552" i="251" s="1"/>
  <c r="F551" i="251"/>
  <c r="E551" i="251"/>
  <c r="H540" i="251"/>
  <c r="E542" i="251"/>
  <c r="D543" i="251"/>
  <c r="C543" i="251"/>
  <c r="B543" i="251" s="1"/>
  <c r="F542" i="251"/>
  <c r="H530" i="251"/>
  <c r="F532" i="251"/>
  <c r="D533" i="251"/>
  <c r="C533" i="251"/>
  <c r="B533" i="251" s="1"/>
  <c r="E532" i="251"/>
  <c r="N359" i="251"/>
  <c r="H519" i="251"/>
  <c r="D522" i="251"/>
  <c r="C522" i="251"/>
  <c r="B522" i="251" s="1"/>
  <c r="E521" i="251"/>
  <c r="F521" i="251"/>
  <c r="O175" i="251"/>
  <c r="G176" i="251" s="1"/>
  <c r="N507" i="251"/>
  <c r="G508" i="251"/>
  <c r="D510" i="251"/>
  <c r="C510" i="251"/>
  <c r="B510" i="251" s="1"/>
  <c r="F509" i="251"/>
  <c r="E509" i="251"/>
  <c r="H496" i="251"/>
  <c r="D499" i="251"/>
  <c r="C499" i="251"/>
  <c r="B499" i="251" s="1"/>
  <c r="F498" i="251"/>
  <c r="E498" i="251"/>
  <c r="C362" i="251"/>
  <c r="B362" i="251" s="1"/>
  <c r="D362" i="251"/>
  <c r="F362" i="251" s="1"/>
  <c r="H485" i="251"/>
  <c r="D488" i="251"/>
  <c r="C488" i="251"/>
  <c r="B488" i="251" s="1"/>
  <c r="F487" i="251"/>
  <c r="E487" i="251"/>
  <c r="E376" i="251"/>
  <c r="H473" i="251"/>
  <c r="C476" i="251"/>
  <c r="B476" i="251" s="1"/>
  <c r="E475" i="251"/>
  <c r="D476" i="251"/>
  <c r="F475" i="251"/>
  <c r="D377" i="251"/>
  <c r="F377" i="251" s="1"/>
  <c r="F376" i="251"/>
  <c r="F462" i="251"/>
  <c r="E462" i="251"/>
  <c r="C463" i="251"/>
  <c r="B463" i="251" s="1"/>
  <c r="D463" i="251"/>
  <c r="H460" i="251"/>
  <c r="H447" i="251"/>
  <c r="C450" i="251"/>
  <c r="B450" i="251" s="1"/>
  <c r="F449" i="251"/>
  <c r="E449" i="251"/>
  <c r="D450" i="251"/>
  <c r="C435" i="251"/>
  <c r="B435" i="251" s="1"/>
  <c r="D435" i="251"/>
  <c r="F435" i="251" s="1"/>
  <c r="E434" i="251"/>
  <c r="H433" i="251"/>
  <c r="F421" i="251"/>
  <c r="E421" i="251"/>
  <c r="C422" i="251"/>
  <c r="B422" i="251" s="1"/>
  <c r="D422" i="251"/>
  <c r="H419" i="251"/>
  <c r="E361" i="251"/>
  <c r="H405" i="251"/>
  <c r="N405" i="251" s="1"/>
  <c r="F407" i="251"/>
  <c r="E407" i="251"/>
  <c r="D408" i="251"/>
  <c r="C408" i="251"/>
  <c r="B408" i="251" s="1"/>
  <c r="F392" i="251"/>
  <c r="E392" i="251"/>
  <c r="C393" i="251"/>
  <c r="B393" i="251" s="1"/>
  <c r="D393" i="251"/>
  <c r="H390" i="251"/>
  <c r="H375" i="251"/>
  <c r="N375" i="251" s="1"/>
  <c r="O124" i="251"/>
  <c r="G125" i="251" s="1"/>
  <c r="H125" i="251" s="1"/>
  <c r="H360" i="251"/>
  <c r="H344" i="251"/>
  <c r="C347" i="251"/>
  <c r="B347" i="251" s="1"/>
  <c r="F346" i="251"/>
  <c r="E346" i="251"/>
  <c r="D347" i="251"/>
  <c r="H328" i="251"/>
  <c r="F330" i="251"/>
  <c r="E330" i="251"/>
  <c r="D331" i="251"/>
  <c r="C331" i="251"/>
  <c r="B331" i="251" s="1"/>
  <c r="O210" i="251"/>
  <c r="G211" i="251" s="1"/>
  <c r="N56" i="251"/>
  <c r="E75" i="251"/>
  <c r="F314" i="251"/>
  <c r="E314" i="251"/>
  <c r="D315" i="251"/>
  <c r="C315" i="251"/>
  <c r="B315" i="251" s="1"/>
  <c r="H312" i="251"/>
  <c r="H295" i="251"/>
  <c r="C298" i="251"/>
  <c r="B298" i="251" s="1"/>
  <c r="D298" i="251"/>
  <c r="E297" i="251"/>
  <c r="F297" i="251"/>
  <c r="H278" i="251"/>
  <c r="E280" i="251"/>
  <c r="D281" i="251"/>
  <c r="C281" i="251"/>
  <c r="B281" i="251" s="1"/>
  <c r="F280" i="251"/>
  <c r="F263" i="251"/>
  <c r="E263" i="251"/>
  <c r="D264" i="251"/>
  <c r="C264" i="251"/>
  <c r="B264" i="251" s="1"/>
  <c r="H261" i="251"/>
  <c r="D247" i="251"/>
  <c r="F246" i="251"/>
  <c r="C247" i="251"/>
  <c r="B247" i="251" s="1"/>
  <c r="E246" i="251"/>
  <c r="H244" i="251"/>
  <c r="H227" i="251"/>
  <c r="F229" i="251"/>
  <c r="E229" i="251"/>
  <c r="D230" i="251"/>
  <c r="C230" i="251"/>
  <c r="B230" i="251" s="1"/>
  <c r="N210" i="251"/>
  <c r="F212" i="251"/>
  <c r="E212" i="251"/>
  <c r="D213" i="251"/>
  <c r="C213" i="251"/>
  <c r="B213" i="251" s="1"/>
  <c r="D196" i="251"/>
  <c r="C196" i="251"/>
  <c r="B196" i="251" s="1"/>
  <c r="E195" i="251"/>
  <c r="F195" i="251"/>
  <c r="H193" i="251"/>
  <c r="D178" i="251"/>
  <c r="C178" i="251"/>
  <c r="B178" i="251" s="1"/>
  <c r="F177" i="251"/>
  <c r="E177" i="251"/>
  <c r="D162" i="251"/>
  <c r="C162" i="251"/>
  <c r="B162" i="251" s="1"/>
  <c r="F161" i="251"/>
  <c r="E161" i="251"/>
  <c r="H159" i="251"/>
  <c r="G142" i="251"/>
  <c r="F144" i="251"/>
  <c r="E144" i="251"/>
  <c r="D145" i="251"/>
  <c r="C145" i="251"/>
  <c r="B145" i="251" s="1"/>
  <c r="F127" i="251"/>
  <c r="E127" i="251"/>
  <c r="C128" i="251"/>
  <c r="B128" i="251" s="1"/>
  <c r="D128" i="251"/>
  <c r="H108" i="251"/>
  <c r="F110" i="251"/>
  <c r="E110" i="251"/>
  <c r="D111" i="251"/>
  <c r="C111" i="251"/>
  <c r="B111" i="251" s="1"/>
  <c r="O91" i="251"/>
  <c r="F93" i="251"/>
  <c r="D94" i="251"/>
  <c r="C94" i="251"/>
  <c r="B94" i="251" s="1"/>
  <c r="E93" i="251"/>
  <c r="H74" i="251"/>
  <c r="F76" i="251"/>
  <c r="E76" i="251"/>
  <c r="C77" i="251"/>
  <c r="B77" i="251" s="1"/>
  <c r="D77" i="251"/>
  <c r="H47" i="251"/>
  <c r="G57" i="251"/>
  <c r="D48" i="251"/>
  <c r="B48" i="251"/>
  <c r="D59" i="251"/>
  <c r="C60" i="251" s="1"/>
  <c r="F58" i="251"/>
  <c r="E58" i="251"/>
  <c r="B59" i="251"/>
  <c r="K28" i="250"/>
  <c r="M28" i="250" s="1"/>
  <c r="K29" i="250"/>
  <c r="M29" i="250" s="1"/>
  <c r="K30" i="250"/>
  <c r="M30" i="250" s="1"/>
  <c r="K31" i="250"/>
  <c r="M31" i="250" s="1"/>
  <c r="K32" i="250"/>
  <c r="M32" i="250" s="1"/>
  <c r="K33" i="250"/>
  <c r="M33" i="250" s="1"/>
  <c r="K34" i="250"/>
  <c r="M34" i="250" s="1"/>
  <c r="K35" i="250"/>
  <c r="M35" i="250" s="1"/>
  <c r="K26" i="250"/>
  <c r="M26" i="250" s="1"/>
  <c r="K27" i="250"/>
  <c r="M27" i="250" s="1"/>
  <c r="K12" i="250"/>
  <c r="C3" i="250"/>
  <c r="C19" i="250"/>
  <c r="D19" i="250" s="1"/>
  <c r="K25" i="250"/>
  <c r="M25" i="250" s="1"/>
  <c r="K24" i="250"/>
  <c r="M24" i="250" s="1"/>
  <c r="K23" i="250"/>
  <c r="M23" i="250" s="1"/>
  <c r="K22" i="250"/>
  <c r="M22" i="250" s="1"/>
  <c r="K21" i="250"/>
  <c r="M21" i="250" s="1"/>
  <c r="K20" i="250"/>
  <c r="M20" i="250" s="1"/>
  <c r="K19" i="250"/>
  <c r="M19" i="250" s="1"/>
  <c r="K11" i="250"/>
  <c r="K10" i="250"/>
  <c r="C10" i="250"/>
  <c r="D10" i="250" s="1"/>
  <c r="D363" i="251" l="1"/>
  <c r="C363" i="251"/>
  <c r="B363" i="251" s="1"/>
  <c r="O540" i="251"/>
  <c r="G541" i="251" s="1"/>
  <c r="N530" i="251"/>
  <c r="H570" i="251"/>
  <c r="E572" i="251"/>
  <c r="D573" i="251"/>
  <c r="C573" i="251"/>
  <c r="B573" i="251" s="1"/>
  <c r="F572" i="251"/>
  <c r="H560" i="251"/>
  <c r="E562" i="251"/>
  <c r="D563" i="251"/>
  <c r="C563" i="251"/>
  <c r="B563" i="251" s="1"/>
  <c r="F562" i="251"/>
  <c r="E552" i="251"/>
  <c r="D553" i="251"/>
  <c r="C553" i="251"/>
  <c r="B553" i="251" s="1"/>
  <c r="F552" i="251"/>
  <c r="H550" i="251"/>
  <c r="F543" i="251"/>
  <c r="E543" i="251"/>
  <c r="D544" i="251"/>
  <c r="C544" i="251"/>
  <c r="B544" i="251" s="1"/>
  <c r="N540" i="251"/>
  <c r="E362" i="251"/>
  <c r="E533" i="251"/>
  <c r="D534" i="251"/>
  <c r="C534" i="251"/>
  <c r="B534" i="251" s="1"/>
  <c r="F533" i="251"/>
  <c r="O530" i="251"/>
  <c r="D523" i="251"/>
  <c r="C523" i="251"/>
  <c r="B523" i="251" s="1"/>
  <c r="E522" i="251"/>
  <c r="F522" i="251"/>
  <c r="N519" i="251"/>
  <c r="O519" i="251"/>
  <c r="E510" i="251"/>
  <c r="D511" i="251"/>
  <c r="C511" i="251"/>
  <c r="B511" i="251" s="1"/>
  <c r="F510" i="251"/>
  <c r="H508" i="251"/>
  <c r="E499" i="251"/>
  <c r="C500" i="251"/>
  <c r="B500" i="251" s="1"/>
  <c r="D500" i="251"/>
  <c r="F499" i="251"/>
  <c r="N496" i="251"/>
  <c r="O496" i="251"/>
  <c r="D489" i="251"/>
  <c r="C489" i="251"/>
  <c r="B489" i="251" s="1"/>
  <c r="E488" i="251"/>
  <c r="F488" i="251"/>
  <c r="N485" i="251"/>
  <c r="O485" i="251"/>
  <c r="C378" i="251"/>
  <c r="B378" i="251" s="1"/>
  <c r="D378" i="251"/>
  <c r="F378" i="251" s="1"/>
  <c r="O460" i="251"/>
  <c r="G461" i="251" s="1"/>
  <c r="D477" i="251"/>
  <c r="C477" i="251"/>
  <c r="B477" i="251" s="1"/>
  <c r="E476" i="251"/>
  <c r="F476" i="251"/>
  <c r="N473" i="251"/>
  <c r="O473" i="251"/>
  <c r="E377" i="251"/>
  <c r="O419" i="251"/>
  <c r="G420" i="251" s="1"/>
  <c r="O405" i="251"/>
  <c r="G406" i="251" s="1"/>
  <c r="O447" i="251"/>
  <c r="G448" i="251" s="1"/>
  <c r="O433" i="251"/>
  <c r="G434" i="251" s="1"/>
  <c r="N460" i="251"/>
  <c r="C464" i="251"/>
  <c r="B464" i="251" s="1"/>
  <c r="D464" i="251"/>
  <c r="F463" i="251"/>
  <c r="E463" i="251"/>
  <c r="C451" i="251"/>
  <c r="B451" i="251" s="1"/>
  <c r="F450" i="251"/>
  <c r="D451" i="251"/>
  <c r="E450" i="251"/>
  <c r="N447" i="251"/>
  <c r="C436" i="251"/>
  <c r="B436" i="251" s="1"/>
  <c r="D436" i="251"/>
  <c r="F436" i="251" s="1"/>
  <c r="E435" i="251"/>
  <c r="N433" i="251"/>
  <c r="N419" i="251"/>
  <c r="C423" i="251"/>
  <c r="B423" i="251" s="1"/>
  <c r="F422" i="251"/>
  <c r="E422" i="251"/>
  <c r="D423" i="251"/>
  <c r="O375" i="251"/>
  <c r="G376" i="251" s="1"/>
  <c r="O390" i="251"/>
  <c r="G391" i="251" s="1"/>
  <c r="D409" i="251"/>
  <c r="F408" i="251"/>
  <c r="E408" i="251"/>
  <c r="C409" i="251"/>
  <c r="B409" i="251" s="1"/>
  <c r="N390" i="251"/>
  <c r="F393" i="251"/>
  <c r="E393" i="251"/>
  <c r="D394" i="251"/>
  <c r="C394" i="251"/>
  <c r="B394" i="251" s="1"/>
  <c r="O328" i="251"/>
  <c r="G329" i="251" s="1"/>
  <c r="O312" i="251"/>
  <c r="G313" i="251" s="1"/>
  <c r="O344" i="251"/>
  <c r="G345" i="251" s="1"/>
  <c r="F363" i="251"/>
  <c r="E363" i="251"/>
  <c r="D364" i="251"/>
  <c r="C364" i="251"/>
  <c r="B364" i="251" s="1"/>
  <c r="N360" i="251"/>
  <c r="O360" i="251"/>
  <c r="N344" i="251"/>
  <c r="C348" i="251"/>
  <c r="B348" i="251" s="1"/>
  <c r="F347" i="251"/>
  <c r="E347" i="251"/>
  <c r="D348" i="251"/>
  <c r="N328" i="251"/>
  <c r="E331" i="251"/>
  <c r="D332" i="251"/>
  <c r="F331" i="251"/>
  <c r="C332" i="251"/>
  <c r="B332" i="251" s="1"/>
  <c r="N227" i="251"/>
  <c r="O244" i="251"/>
  <c r="G245" i="251" s="1"/>
  <c r="N295" i="251"/>
  <c r="O193" i="251"/>
  <c r="G194" i="251" s="1"/>
  <c r="O108" i="251"/>
  <c r="G109" i="251" s="1"/>
  <c r="O278" i="251"/>
  <c r="G279" i="251" s="1"/>
  <c r="O125" i="251"/>
  <c r="G126" i="251" s="1"/>
  <c r="O261" i="251"/>
  <c r="G262" i="251" s="1"/>
  <c r="N312" i="251"/>
  <c r="F315" i="251"/>
  <c r="E315" i="251"/>
  <c r="D316" i="251"/>
  <c r="C316" i="251"/>
  <c r="B316" i="251" s="1"/>
  <c r="D299" i="251"/>
  <c r="C299" i="251"/>
  <c r="B299" i="251" s="1"/>
  <c r="F298" i="251"/>
  <c r="E298" i="251"/>
  <c r="O295" i="251"/>
  <c r="F281" i="251"/>
  <c r="E281" i="251"/>
  <c r="D282" i="251"/>
  <c r="C282" i="251"/>
  <c r="B282" i="251" s="1"/>
  <c r="N278" i="251"/>
  <c r="N261" i="251"/>
  <c r="F264" i="251"/>
  <c r="E264" i="251"/>
  <c r="D265" i="251"/>
  <c r="C265" i="251"/>
  <c r="B265" i="251" s="1"/>
  <c r="N244" i="251"/>
  <c r="D248" i="251"/>
  <c r="C248" i="251"/>
  <c r="B248" i="251" s="1"/>
  <c r="F247" i="251"/>
  <c r="E247" i="251"/>
  <c r="O227" i="251"/>
  <c r="G228" i="251" s="1"/>
  <c r="F230" i="251"/>
  <c r="E230" i="251"/>
  <c r="C231" i="251"/>
  <c r="B231" i="251" s="1"/>
  <c r="D231" i="251"/>
  <c r="F213" i="251"/>
  <c r="E213" i="251"/>
  <c r="D214" i="251"/>
  <c r="C214" i="251"/>
  <c r="B214" i="251" s="1"/>
  <c r="H211" i="251"/>
  <c r="N193" i="251"/>
  <c r="E196" i="251"/>
  <c r="D197" i="251"/>
  <c r="C197" i="251"/>
  <c r="B197" i="251" s="1"/>
  <c r="F196" i="251"/>
  <c r="E178" i="251"/>
  <c r="C179" i="251"/>
  <c r="B179" i="251" s="1"/>
  <c r="D179" i="251"/>
  <c r="F178" i="251"/>
  <c r="H176" i="251"/>
  <c r="E162" i="251"/>
  <c r="D163" i="251"/>
  <c r="C163" i="251"/>
  <c r="B163" i="251" s="1"/>
  <c r="F162" i="251"/>
  <c r="N159" i="251"/>
  <c r="O159" i="251"/>
  <c r="F145" i="251"/>
  <c r="E145" i="251"/>
  <c r="D146" i="251"/>
  <c r="C146" i="251"/>
  <c r="B146" i="251" s="1"/>
  <c r="H142" i="251"/>
  <c r="F128" i="251"/>
  <c r="D129" i="251"/>
  <c r="C129" i="251"/>
  <c r="B129" i="251" s="1"/>
  <c r="E128" i="251"/>
  <c r="N125" i="251"/>
  <c r="F111" i="251"/>
  <c r="E111" i="251"/>
  <c r="D112" i="251"/>
  <c r="C112" i="251"/>
  <c r="B112" i="251" s="1"/>
  <c r="N108" i="251"/>
  <c r="D95" i="251"/>
  <c r="C95" i="251"/>
  <c r="B95" i="251" s="1"/>
  <c r="F94" i="251"/>
  <c r="E94" i="251"/>
  <c r="G92" i="251"/>
  <c r="F77" i="251"/>
  <c r="D78" i="251"/>
  <c r="C78" i="251"/>
  <c r="B78" i="251" s="1"/>
  <c r="E77" i="251"/>
  <c r="N74" i="251"/>
  <c r="O74" i="251"/>
  <c r="N47" i="251"/>
  <c r="O47" i="251" s="1"/>
  <c r="H57" i="251"/>
  <c r="E59" i="251"/>
  <c r="B60" i="251"/>
  <c r="D60" i="251"/>
  <c r="C61" i="251" s="1"/>
  <c r="F59" i="251"/>
  <c r="C49" i="251"/>
  <c r="F48" i="251"/>
  <c r="E48" i="251"/>
  <c r="G254" i="239"/>
  <c r="E2" i="250"/>
  <c r="E3" i="250" s="1"/>
  <c r="G19" i="250"/>
  <c r="L36" i="250"/>
  <c r="D3" i="250"/>
  <c r="E19" i="250"/>
  <c r="F19" i="250"/>
  <c r="G10" i="250"/>
  <c r="B19" i="250"/>
  <c r="C11" i="250"/>
  <c r="F10" i="250"/>
  <c r="E10" i="250"/>
  <c r="B10" i="250"/>
  <c r="C20" i="250"/>
  <c r="B20" i="250" s="1"/>
  <c r="L13" i="250"/>
  <c r="D20" i="250"/>
  <c r="H19" i="250" l="1"/>
  <c r="H10" i="250"/>
  <c r="N10" i="250" s="1"/>
  <c r="N560" i="251"/>
  <c r="F573" i="251"/>
  <c r="E573" i="251"/>
  <c r="D574" i="251"/>
  <c r="C574" i="251"/>
  <c r="B574" i="251" s="1"/>
  <c r="N570" i="251"/>
  <c r="O570" i="251"/>
  <c r="F563" i="251"/>
  <c r="E563" i="251"/>
  <c r="D564" i="251"/>
  <c r="C564" i="251"/>
  <c r="B564" i="251" s="1"/>
  <c r="O560" i="251"/>
  <c r="N550" i="251"/>
  <c r="O550" i="251"/>
  <c r="F553" i="251"/>
  <c r="E553" i="251"/>
  <c r="D554" i="251"/>
  <c r="C554" i="251"/>
  <c r="B554" i="251" s="1"/>
  <c r="F544" i="251"/>
  <c r="E544" i="251"/>
  <c r="H541" i="251"/>
  <c r="G531" i="251"/>
  <c r="F534" i="251"/>
  <c r="E534" i="251"/>
  <c r="E378" i="251"/>
  <c r="G520" i="251"/>
  <c r="E523" i="251"/>
  <c r="D524" i="251"/>
  <c r="C524" i="251"/>
  <c r="B524" i="251" s="1"/>
  <c r="F523" i="251"/>
  <c r="D379" i="251"/>
  <c r="F379" i="251" s="1"/>
  <c r="N508" i="251"/>
  <c r="O508" i="251"/>
  <c r="F511" i="251"/>
  <c r="E511" i="251"/>
  <c r="D512" i="251"/>
  <c r="C512" i="251"/>
  <c r="B512" i="251" s="1"/>
  <c r="G497" i="251"/>
  <c r="F500" i="251"/>
  <c r="E500" i="251"/>
  <c r="D501" i="251"/>
  <c r="C501" i="251"/>
  <c r="B501" i="251" s="1"/>
  <c r="C379" i="251"/>
  <c r="B379" i="251" s="1"/>
  <c r="G486" i="251"/>
  <c r="E489" i="251"/>
  <c r="D490" i="251"/>
  <c r="C490" i="251"/>
  <c r="B490" i="251" s="1"/>
  <c r="F489" i="251"/>
  <c r="G474" i="251"/>
  <c r="D478" i="251"/>
  <c r="C478" i="251"/>
  <c r="B478" i="251" s="1"/>
  <c r="E477" i="251"/>
  <c r="F477" i="251"/>
  <c r="D465" i="251"/>
  <c r="C465" i="251"/>
  <c r="B465" i="251" s="1"/>
  <c r="F464" i="251"/>
  <c r="E464" i="251"/>
  <c r="H461" i="251"/>
  <c r="D452" i="251"/>
  <c r="C452" i="251"/>
  <c r="B452" i="251" s="1"/>
  <c r="E451" i="251"/>
  <c r="F451" i="251"/>
  <c r="H448" i="251"/>
  <c r="D437" i="251"/>
  <c r="F437" i="251" s="1"/>
  <c r="E436" i="251"/>
  <c r="C437" i="251"/>
  <c r="B437" i="251" s="1"/>
  <c r="H434" i="251"/>
  <c r="D424" i="251"/>
  <c r="C424" i="251"/>
  <c r="B424" i="251" s="1"/>
  <c r="E423" i="251"/>
  <c r="F423" i="251"/>
  <c r="H420" i="251"/>
  <c r="C410" i="251"/>
  <c r="B410" i="251" s="1"/>
  <c r="F409" i="251"/>
  <c r="D410" i="251"/>
  <c r="E409" i="251"/>
  <c r="H406" i="251"/>
  <c r="C395" i="251"/>
  <c r="B395" i="251" s="1"/>
  <c r="D395" i="251"/>
  <c r="F394" i="251"/>
  <c r="E394" i="251"/>
  <c r="H391" i="251"/>
  <c r="H376" i="251"/>
  <c r="G361" i="251"/>
  <c r="D365" i="251"/>
  <c r="F364" i="251"/>
  <c r="C365" i="251"/>
  <c r="B365" i="251" s="1"/>
  <c r="E364" i="251"/>
  <c r="F348" i="251"/>
  <c r="C349" i="251"/>
  <c r="B349" i="251" s="1"/>
  <c r="E348" i="251"/>
  <c r="D349" i="251"/>
  <c r="H345" i="251"/>
  <c r="F332" i="251"/>
  <c r="E332" i="251"/>
  <c r="D333" i="251"/>
  <c r="C333" i="251"/>
  <c r="B333" i="251" s="1"/>
  <c r="H329" i="251"/>
  <c r="N211" i="251"/>
  <c r="O57" i="251"/>
  <c r="G58" i="251" s="1"/>
  <c r="O142" i="251"/>
  <c r="G143" i="251" s="1"/>
  <c r="F316" i="251"/>
  <c r="E316" i="251"/>
  <c r="D317" i="251"/>
  <c r="C317" i="251"/>
  <c r="B317" i="251" s="1"/>
  <c r="H313" i="251"/>
  <c r="G296" i="251"/>
  <c r="D300" i="251"/>
  <c r="C300" i="251"/>
  <c r="B300" i="251" s="1"/>
  <c r="F299" i="251"/>
  <c r="E299" i="251"/>
  <c r="H279" i="251"/>
  <c r="F282" i="251"/>
  <c r="E282" i="251"/>
  <c r="D283" i="251"/>
  <c r="C283" i="251"/>
  <c r="B283" i="251" s="1"/>
  <c r="D266" i="251"/>
  <c r="F265" i="251"/>
  <c r="C266" i="251"/>
  <c r="B266" i="251" s="1"/>
  <c r="E265" i="251"/>
  <c r="H262" i="251"/>
  <c r="E248" i="251"/>
  <c r="C249" i="251"/>
  <c r="B249" i="251" s="1"/>
  <c r="D249" i="251"/>
  <c r="F248" i="251"/>
  <c r="H245" i="251"/>
  <c r="H228" i="251"/>
  <c r="F231" i="251"/>
  <c r="C232" i="251"/>
  <c r="B232" i="251" s="1"/>
  <c r="E231" i="251"/>
  <c r="D232" i="251"/>
  <c r="O211" i="251"/>
  <c r="F214" i="251"/>
  <c r="D215" i="251"/>
  <c r="E214" i="251"/>
  <c r="C215" i="251"/>
  <c r="B215" i="251" s="1"/>
  <c r="F197" i="251"/>
  <c r="E197" i="251"/>
  <c r="D198" i="251"/>
  <c r="C198" i="251"/>
  <c r="B198" i="251" s="1"/>
  <c r="H194" i="251"/>
  <c r="N176" i="251"/>
  <c r="O176" i="251"/>
  <c r="F179" i="251"/>
  <c r="E179" i="251"/>
  <c r="D180" i="251"/>
  <c r="C180" i="251"/>
  <c r="B180" i="251" s="1"/>
  <c r="G160" i="251"/>
  <c r="F163" i="251"/>
  <c r="E163" i="251"/>
  <c r="C164" i="251"/>
  <c r="B164" i="251" s="1"/>
  <c r="D164" i="251"/>
  <c r="N142" i="251"/>
  <c r="F146" i="251"/>
  <c r="E146" i="251"/>
  <c r="D147" i="251"/>
  <c r="C147" i="251"/>
  <c r="B147" i="251" s="1"/>
  <c r="C130" i="251"/>
  <c r="B130" i="251" s="1"/>
  <c r="D130" i="251"/>
  <c r="F129" i="251"/>
  <c r="E129" i="251"/>
  <c r="H126" i="251"/>
  <c r="F112" i="251"/>
  <c r="E112" i="251"/>
  <c r="D113" i="251"/>
  <c r="C113" i="251"/>
  <c r="B113" i="251" s="1"/>
  <c r="H109" i="251"/>
  <c r="H92" i="251"/>
  <c r="O92" i="251" s="1"/>
  <c r="E95" i="251"/>
  <c r="D96" i="251"/>
  <c r="F95" i="251"/>
  <c r="C96" i="251"/>
  <c r="B96" i="251" s="1"/>
  <c r="G75" i="251"/>
  <c r="D79" i="251"/>
  <c r="C79" i="251"/>
  <c r="B79" i="251" s="1"/>
  <c r="E78" i="251"/>
  <c r="F78" i="251"/>
  <c r="N57" i="251"/>
  <c r="D49" i="251"/>
  <c r="B49" i="251"/>
  <c r="G48" i="251"/>
  <c r="F60" i="251"/>
  <c r="E60" i="251"/>
  <c r="B61" i="251"/>
  <c r="D61" i="251"/>
  <c r="C62" i="251" s="1"/>
  <c r="L37" i="250"/>
  <c r="N19" i="250"/>
  <c r="L14" i="250"/>
  <c r="O19" i="250"/>
  <c r="F20" i="250"/>
  <c r="E20" i="250"/>
  <c r="D21" i="250"/>
  <c r="C21" i="250"/>
  <c r="B21" i="250" s="1"/>
  <c r="B11" i="250"/>
  <c r="D11" i="250"/>
  <c r="L756" i="249"/>
  <c r="L755" i="249"/>
  <c r="K754" i="249"/>
  <c r="M754" i="249" s="1"/>
  <c r="K753" i="249"/>
  <c r="M753" i="249" s="1"/>
  <c r="K752" i="249"/>
  <c r="M752" i="249" s="1"/>
  <c r="K751" i="249"/>
  <c r="M751" i="249" s="1"/>
  <c r="K750" i="249"/>
  <c r="M750" i="249" s="1"/>
  <c r="K749" i="249"/>
  <c r="M749" i="249" s="1"/>
  <c r="K748" i="249"/>
  <c r="M748" i="249" s="1"/>
  <c r="K747" i="249"/>
  <c r="M747" i="249" s="1"/>
  <c r="K746" i="249"/>
  <c r="M746" i="249" s="1"/>
  <c r="K745" i="249"/>
  <c r="M745" i="249" s="1"/>
  <c r="K744" i="249"/>
  <c r="M744" i="249" s="1"/>
  <c r="K743" i="249"/>
  <c r="M743" i="249" s="1"/>
  <c r="K742" i="249"/>
  <c r="K741" i="249"/>
  <c r="M741" i="249" s="1"/>
  <c r="K740" i="249"/>
  <c r="M740" i="249" s="1"/>
  <c r="K739" i="249"/>
  <c r="M739" i="249" s="1"/>
  <c r="G739" i="249"/>
  <c r="C739" i="249"/>
  <c r="B739" i="249" s="1"/>
  <c r="L734" i="249"/>
  <c r="L733" i="249"/>
  <c r="K732" i="249"/>
  <c r="M732" i="249" s="1"/>
  <c r="K731" i="249"/>
  <c r="M731" i="249" s="1"/>
  <c r="K730" i="249"/>
  <c r="M730" i="249" s="1"/>
  <c r="K729" i="249"/>
  <c r="M729" i="249" s="1"/>
  <c r="K728" i="249"/>
  <c r="M728" i="249" s="1"/>
  <c r="K727" i="249"/>
  <c r="M727" i="249" s="1"/>
  <c r="K726" i="249"/>
  <c r="M726" i="249" s="1"/>
  <c r="K725" i="249"/>
  <c r="M725" i="249" s="1"/>
  <c r="K724" i="249"/>
  <c r="M724" i="249" s="1"/>
  <c r="K723" i="249"/>
  <c r="M723" i="249" s="1"/>
  <c r="K722" i="249"/>
  <c r="M722" i="249" s="1"/>
  <c r="K721" i="249"/>
  <c r="M721" i="249" s="1"/>
  <c r="K720" i="249"/>
  <c r="M720" i="249" s="1"/>
  <c r="K719" i="249"/>
  <c r="M719" i="249" s="1"/>
  <c r="K718" i="249"/>
  <c r="M718" i="249" s="1"/>
  <c r="K717" i="249"/>
  <c r="G717" i="249"/>
  <c r="C717" i="249"/>
  <c r="B717" i="249" s="1"/>
  <c r="L712" i="249"/>
  <c r="L711" i="249"/>
  <c r="K710" i="249"/>
  <c r="M710" i="249" s="1"/>
  <c r="K709" i="249"/>
  <c r="M709" i="249" s="1"/>
  <c r="K708" i="249"/>
  <c r="M708" i="249" s="1"/>
  <c r="K707" i="249"/>
  <c r="M707" i="249" s="1"/>
  <c r="K706" i="249"/>
  <c r="M706" i="249" s="1"/>
  <c r="K705" i="249"/>
  <c r="M705" i="249" s="1"/>
  <c r="K704" i="249"/>
  <c r="M704" i="249" s="1"/>
  <c r="K703" i="249"/>
  <c r="M703" i="249" s="1"/>
  <c r="K702" i="249"/>
  <c r="M702" i="249" s="1"/>
  <c r="K701" i="249"/>
  <c r="K700" i="249"/>
  <c r="M700" i="249" s="1"/>
  <c r="K699" i="249"/>
  <c r="M699" i="249" s="1"/>
  <c r="K698" i="249"/>
  <c r="M698" i="249" s="1"/>
  <c r="K697" i="249"/>
  <c r="M697" i="249" s="1"/>
  <c r="K696" i="249"/>
  <c r="M696" i="249" s="1"/>
  <c r="K695" i="249"/>
  <c r="M695" i="249" s="1"/>
  <c r="G695" i="249"/>
  <c r="C695" i="249"/>
  <c r="B695" i="249" s="1"/>
  <c r="L690" i="249"/>
  <c r="L689" i="249"/>
  <c r="K688" i="249"/>
  <c r="M688" i="249" s="1"/>
  <c r="K687" i="249"/>
  <c r="M687" i="249" s="1"/>
  <c r="K686" i="249"/>
  <c r="M686" i="249" s="1"/>
  <c r="K685" i="249"/>
  <c r="M685" i="249" s="1"/>
  <c r="K684" i="249"/>
  <c r="M684" i="249" s="1"/>
  <c r="K683" i="249"/>
  <c r="M683" i="249" s="1"/>
  <c r="K682" i="249"/>
  <c r="M682" i="249" s="1"/>
  <c r="K681" i="249"/>
  <c r="M681" i="249" s="1"/>
  <c r="K680" i="249"/>
  <c r="M680" i="249" s="1"/>
  <c r="K679" i="249"/>
  <c r="M679" i="249" s="1"/>
  <c r="K678" i="249"/>
  <c r="M678" i="249" s="1"/>
  <c r="K677" i="249"/>
  <c r="M677" i="249" s="1"/>
  <c r="K676" i="249"/>
  <c r="M676" i="249" s="1"/>
  <c r="K675" i="249"/>
  <c r="M675" i="249" s="1"/>
  <c r="K674" i="249"/>
  <c r="M674" i="249" s="1"/>
  <c r="K673" i="249"/>
  <c r="M673" i="249" s="1"/>
  <c r="K672" i="249"/>
  <c r="M672" i="249" s="1"/>
  <c r="G672" i="249"/>
  <c r="C672" i="249"/>
  <c r="B672" i="249" s="1"/>
  <c r="L667" i="249"/>
  <c r="L666" i="249"/>
  <c r="K665" i="249"/>
  <c r="M665" i="249" s="1"/>
  <c r="K664" i="249"/>
  <c r="M664" i="249" s="1"/>
  <c r="K663" i="249"/>
  <c r="M663" i="249" s="1"/>
  <c r="K662" i="249"/>
  <c r="M662" i="249" s="1"/>
  <c r="K661" i="249"/>
  <c r="M661" i="249" s="1"/>
  <c r="K660" i="249"/>
  <c r="M660" i="249" s="1"/>
  <c r="K659" i="249"/>
  <c r="M659" i="249" s="1"/>
  <c r="K658" i="249"/>
  <c r="M658" i="249" s="1"/>
  <c r="K657" i="249"/>
  <c r="M657" i="249" s="1"/>
  <c r="K656" i="249"/>
  <c r="M656" i="249" s="1"/>
  <c r="K655" i="249"/>
  <c r="M655" i="249" s="1"/>
  <c r="K654" i="249"/>
  <c r="M654" i="249" s="1"/>
  <c r="K653" i="249"/>
  <c r="M653" i="249" s="1"/>
  <c r="K652" i="249"/>
  <c r="M652" i="249" s="1"/>
  <c r="K651" i="249"/>
  <c r="M651" i="249" s="1"/>
  <c r="K650" i="249"/>
  <c r="M650" i="249" s="1"/>
  <c r="K649" i="249"/>
  <c r="M649" i="249" s="1"/>
  <c r="G649" i="249"/>
  <c r="C649" i="249"/>
  <c r="B649" i="249" s="1"/>
  <c r="L644" i="249"/>
  <c r="L643" i="249"/>
  <c r="K642" i="249"/>
  <c r="M642" i="249" s="1"/>
  <c r="K641" i="249"/>
  <c r="M641" i="249" s="1"/>
  <c r="K640" i="249"/>
  <c r="M640" i="249" s="1"/>
  <c r="K639" i="249"/>
  <c r="M639" i="249" s="1"/>
  <c r="K638" i="249"/>
  <c r="M638" i="249" s="1"/>
  <c r="K637" i="249"/>
  <c r="M637" i="249" s="1"/>
  <c r="K636" i="249"/>
  <c r="M636" i="249" s="1"/>
  <c r="K635" i="249"/>
  <c r="M635" i="249" s="1"/>
  <c r="K634" i="249"/>
  <c r="M634" i="249" s="1"/>
  <c r="K633" i="249"/>
  <c r="M633" i="249" s="1"/>
  <c r="K632" i="249"/>
  <c r="M632" i="249" s="1"/>
  <c r="K631" i="249"/>
  <c r="M631" i="249" s="1"/>
  <c r="K630" i="249"/>
  <c r="M630" i="249" s="1"/>
  <c r="K629" i="249"/>
  <c r="M629" i="249" s="1"/>
  <c r="K628" i="249"/>
  <c r="M628" i="249" s="1"/>
  <c r="K627" i="249"/>
  <c r="M627" i="249" s="1"/>
  <c r="K626" i="249"/>
  <c r="M626" i="249" s="1"/>
  <c r="G626" i="249"/>
  <c r="C626" i="249"/>
  <c r="D626" i="249" s="1"/>
  <c r="L621" i="249"/>
  <c r="L620" i="249"/>
  <c r="K619" i="249"/>
  <c r="M619" i="249" s="1"/>
  <c r="K618" i="249"/>
  <c r="M618" i="249" s="1"/>
  <c r="K617" i="249"/>
  <c r="M617" i="249" s="1"/>
  <c r="K616" i="249"/>
  <c r="M616" i="249" s="1"/>
  <c r="K615" i="249"/>
  <c r="M615" i="249" s="1"/>
  <c r="K614" i="249"/>
  <c r="M614" i="249" s="1"/>
  <c r="K613" i="249"/>
  <c r="M613" i="249" s="1"/>
  <c r="K612" i="249"/>
  <c r="M612" i="249" s="1"/>
  <c r="K611" i="249"/>
  <c r="M611" i="249" s="1"/>
  <c r="K610" i="249"/>
  <c r="M610" i="249" s="1"/>
  <c r="K609" i="249"/>
  <c r="M609" i="249" s="1"/>
  <c r="K608" i="249"/>
  <c r="M608" i="249" s="1"/>
  <c r="K607" i="249"/>
  <c r="M607" i="249" s="1"/>
  <c r="K606" i="249"/>
  <c r="M606" i="249" s="1"/>
  <c r="K605" i="249"/>
  <c r="M605" i="249" s="1"/>
  <c r="K604" i="249"/>
  <c r="M604" i="249" s="1"/>
  <c r="K603" i="249"/>
  <c r="M603" i="249" s="1"/>
  <c r="K602" i="249"/>
  <c r="M602" i="249" s="1"/>
  <c r="G602" i="249"/>
  <c r="C602" i="249"/>
  <c r="D602" i="249" s="1"/>
  <c r="L597" i="249"/>
  <c r="L596" i="249"/>
  <c r="K595" i="249"/>
  <c r="M595" i="249" s="1"/>
  <c r="K594" i="249"/>
  <c r="M594" i="249" s="1"/>
  <c r="K593" i="249"/>
  <c r="M593" i="249" s="1"/>
  <c r="K592" i="249"/>
  <c r="M592" i="249" s="1"/>
  <c r="K591" i="249"/>
  <c r="M591" i="249" s="1"/>
  <c r="K590" i="249"/>
  <c r="M590" i="249" s="1"/>
  <c r="K589" i="249"/>
  <c r="M589" i="249" s="1"/>
  <c r="K588" i="249"/>
  <c r="M588" i="249" s="1"/>
  <c r="K587" i="249"/>
  <c r="M587" i="249" s="1"/>
  <c r="K586" i="249"/>
  <c r="M586" i="249" s="1"/>
  <c r="K585" i="249"/>
  <c r="M585" i="249" s="1"/>
  <c r="K584" i="249"/>
  <c r="M584" i="249" s="1"/>
  <c r="K583" i="249"/>
  <c r="M583" i="249" s="1"/>
  <c r="K582" i="249"/>
  <c r="M582" i="249" s="1"/>
  <c r="K581" i="249"/>
  <c r="M581" i="249" s="1"/>
  <c r="K580" i="249"/>
  <c r="M580" i="249" s="1"/>
  <c r="K579" i="249"/>
  <c r="M579" i="249" s="1"/>
  <c r="K578" i="249"/>
  <c r="M578" i="249" s="1"/>
  <c r="G578" i="249"/>
  <c r="C578" i="249"/>
  <c r="D578" i="249" s="1"/>
  <c r="L573" i="249"/>
  <c r="L572" i="249"/>
  <c r="K571" i="249"/>
  <c r="M571" i="249" s="1"/>
  <c r="K570" i="249"/>
  <c r="M570" i="249" s="1"/>
  <c r="K569" i="249"/>
  <c r="M569" i="249" s="1"/>
  <c r="K568" i="249"/>
  <c r="M568" i="249" s="1"/>
  <c r="K567" i="249"/>
  <c r="M567" i="249" s="1"/>
  <c r="K566" i="249"/>
  <c r="M566" i="249" s="1"/>
  <c r="K565" i="249"/>
  <c r="M565" i="249" s="1"/>
  <c r="K564" i="249"/>
  <c r="M564" i="249" s="1"/>
  <c r="K563" i="249"/>
  <c r="M563" i="249" s="1"/>
  <c r="K562" i="249"/>
  <c r="M562" i="249" s="1"/>
  <c r="K561" i="249"/>
  <c r="M561" i="249" s="1"/>
  <c r="K560" i="249"/>
  <c r="M560" i="249" s="1"/>
  <c r="K559" i="249"/>
  <c r="M559" i="249" s="1"/>
  <c r="K558" i="249"/>
  <c r="M558" i="249" s="1"/>
  <c r="K557" i="249"/>
  <c r="M557" i="249" s="1"/>
  <c r="K556" i="249"/>
  <c r="M556" i="249" s="1"/>
  <c r="K555" i="249"/>
  <c r="M555" i="249" s="1"/>
  <c r="K554" i="249"/>
  <c r="M554" i="249" s="1"/>
  <c r="G554" i="249"/>
  <c r="C554" i="249"/>
  <c r="D554" i="249" s="1"/>
  <c r="L549" i="249"/>
  <c r="L548" i="249"/>
  <c r="K547" i="249"/>
  <c r="M547" i="249" s="1"/>
  <c r="K546" i="249"/>
  <c r="M546" i="249" s="1"/>
  <c r="K545" i="249"/>
  <c r="M545" i="249" s="1"/>
  <c r="K544" i="249"/>
  <c r="M544" i="249" s="1"/>
  <c r="K543" i="249"/>
  <c r="M543" i="249" s="1"/>
  <c r="K542" i="249"/>
  <c r="M542" i="249" s="1"/>
  <c r="K541" i="249"/>
  <c r="M541" i="249" s="1"/>
  <c r="K540" i="249"/>
  <c r="M540" i="249" s="1"/>
  <c r="K539" i="249"/>
  <c r="M539" i="249" s="1"/>
  <c r="K538" i="249"/>
  <c r="M538" i="249" s="1"/>
  <c r="K537" i="249"/>
  <c r="M537" i="249" s="1"/>
  <c r="K536" i="249"/>
  <c r="M536" i="249" s="1"/>
  <c r="K535" i="249"/>
  <c r="M535" i="249" s="1"/>
  <c r="K534" i="249"/>
  <c r="M534" i="249" s="1"/>
  <c r="K533" i="249"/>
  <c r="M533" i="249" s="1"/>
  <c r="K532" i="249"/>
  <c r="M532" i="249" s="1"/>
  <c r="K531" i="249"/>
  <c r="M531" i="249" s="1"/>
  <c r="K530" i="249"/>
  <c r="M530" i="249" s="1"/>
  <c r="K529" i="249"/>
  <c r="M529" i="249" s="1"/>
  <c r="G529" i="249"/>
  <c r="C529" i="249"/>
  <c r="D529" i="249" s="1"/>
  <c r="L524" i="249"/>
  <c r="L523" i="249"/>
  <c r="K522" i="249"/>
  <c r="M522" i="249" s="1"/>
  <c r="K521" i="249"/>
  <c r="M521" i="249" s="1"/>
  <c r="K520" i="249"/>
  <c r="M520" i="249" s="1"/>
  <c r="K519" i="249"/>
  <c r="M519" i="249" s="1"/>
  <c r="K518" i="249"/>
  <c r="M518" i="249" s="1"/>
  <c r="K517" i="249"/>
  <c r="M517" i="249" s="1"/>
  <c r="K516" i="249"/>
  <c r="M516" i="249" s="1"/>
  <c r="K515" i="249"/>
  <c r="M515" i="249" s="1"/>
  <c r="K514" i="249"/>
  <c r="M514" i="249" s="1"/>
  <c r="K513" i="249"/>
  <c r="M513" i="249" s="1"/>
  <c r="K512" i="249"/>
  <c r="M512" i="249" s="1"/>
  <c r="K511" i="249"/>
  <c r="M511" i="249" s="1"/>
  <c r="K510" i="249"/>
  <c r="M510" i="249" s="1"/>
  <c r="K509" i="249"/>
  <c r="M509" i="249" s="1"/>
  <c r="K508" i="249"/>
  <c r="M508" i="249" s="1"/>
  <c r="K507" i="249"/>
  <c r="M507" i="249" s="1"/>
  <c r="K506" i="249"/>
  <c r="M506" i="249" s="1"/>
  <c r="K505" i="249"/>
  <c r="M505" i="249" s="1"/>
  <c r="K504" i="249"/>
  <c r="M504" i="249" s="1"/>
  <c r="G504" i="249"/>
  <c r="C504" i="249"/>
  <c r="D504" i="249" s="1"/>
  <c r="L498" i="249"/>
  <c r="L499" i="249"/>
  <c r="G479" i="249"/>
  <c r="K497" i="249"/>
  <c r="M497" i="249" s="1"/>
  <c r="K496" i="249"/>
  <c r="M496" i="249" s="1"/>
  <c r="K495" i="249"/>
  <c r="M495" i="249" s="1"/>
  <c r="K494" i="249"/>
  <c r="M494" i="249" s="1"/>
  <c r="K493" i="249"/>
  <c r="M493" i="249" s="1"/>
  <c r="K492" i="249"/>
  <c r="M492" i="249" s="1"/>
  <c r="K491" i="249"/>
  <c r="M491" i="249" s="1"/>
  <c r="K490" i="249"/>
  <c r="M490" i="249" s="1"/>
  <c r="K489" i="249"/>
  <c r="M489" i="249" s="1"/>
  <c r="K488" i="249"/>
  <c r="M488" i="249" s="1"/>
  <c r="K487" i="249"/>
  <c r="M487" i="249" s="1"/>
  <c r="K486" i="249"/>
  <c r="M486" i="249" s="1"/>
  <c r="K485" i="249"/>
  <c r="M485" i="249" s="1"/>
  <c r="K484" i="249"/>
  <c r="M484" i="249" s="1"/>
  <c r="K483" i="249"/>
  <c r="M483" i="249" s="1"/>
  <c r="K482" i="249"/>
  <c r="M482" i="249" s="1"/>
  <c r="K481" i="249"/>
  <c r="M481" i="249" s="1"/>
  <c r="K480" i="249"/>
  <c r="M480" i="249" s="1"/>
  <c r="K479" i="249"/>
  <c r="M479" i="249" s="1"/>
  <c r="C479" i="249"/>
  <c r="B479" i="249" s="1"/>
  <c r="L474" i="249"/>
  <c r="L473" i="249"/>
  <c r="K472" i="249"/>
  <c r="M472" i="249" s="1"/>
  <c r="K471" i="249"/>
  <c r="M471" i="249" s="1"/>
  <c r="K470" i="249"/>
  <c r="M470" i="249" s="1"/>
  <c r="K469" i="249"/>
  <c r="M469" i="249" s="1"/>
  <c r="K468" i="249"/>
  <c r="M468" i="249" s="1"/>
  <c r="K467" i="249"/>
  <c r="M467" i="249" s="1"/>
  <c r="K466" i="249"/>
  <c r="M466" i="249" s="1"/>
  <c r="K465" i="249"/>
  <c r="M465" i="249" s="1"/>
  <c r="K464" i="249"/>
  <c r="M464" i="249" s="1"/>
  <c r="K463" i="249"/>
  <c r="M463" i="249" s="1"/>
  <c r="K462" i="249"/>
  <c r="M462" i="249" s="1"/>
  <c r="K461" i="249"/>
  <c r="M461" i="249" s="1"/>
  <c r="K460" i="249"/>
  <c r="M460" i="249" s="1"/>
  <c r="K459" i="249"/>
  <c r="M459" i="249" s="1"/>
  <c r="K458" i="249"/>
  <c r="M458" i="249" s="1"/>
  <c r="K457" i="249"/>
  <c r="M457" i="249" s="1"/>
  <c r="K456" i="249"/>
  <c r="M456" i="249" s="1"/>
  <c r="K455" i="249"/>
  <c r="M455" i="249" s="1"/>
  <c r="K454" i="249"/>
  <c r="M454" i="249" s="1"/>
  <c r="K453" i="249"/>
  <c r="M453" i="249" s="1"/>
  <c r="G453" i="249"/>
  <c r="C453" i="249"/>
  <c r="D453" i="249" s="1"/>
  <c r="L448" i="249"/>
  <c r="L447" i="249"/>
  <c r="K446" i="249"/>
  <c r="M446" i="249" s="1"/>
  <c r="K445" i="249"/>
  <c r="M445" i="249" s="1"/>
  <c r="K444" i="249"/>
  <c r="M444" i="249" s="1"/>
  <c r="K443" i="249"/>
  <c r="M443" i="249" s="1"/>
  <c r="K442" i="249"/>
  <c r="M442" i="249" s="1"/>
  <c r="K441" i="249"/>
  <c r="M441" i="249" s="1"/>
  <c r="K440" i="249"/>
  <c r="M440" i="249" s="1"/>
  <c r="K439" i="249"/>
  <c r="M439" i="249" s="1"/>
  <c r="K438" i="249"/>
  <c r="M438" i="249" s="1"/>
  <c r="K437" i="249"/>
  <c r="M437" i="249" s="1"/>
  <c r="K436" i="249"/>
  <c r="M436" i="249" s="1"/>
  <c r="K435" i="249"/>
  <c r="M435" i="249" s="1"/>
  <c r="K434" i="249"/>
  <c r="M434" i="249" s="1"/>
  <c r="K433" i="249"/>
  <c r="M433" i="249" s="1"/>
  <c r="K432" i="249"/>
  <c r="M432" i="249" s="1"/>
  <c r="K431" i="249"/>
  <c r="M431" i="249" s="1"/>
  <c r="K430" i="249"/>
  <c r="M430" i="249" s="1"/>
  <c r="K429" i="249"/>
  <c r="M429" i="249" s="1"/>
  <c r="K428" i="249"/>
  <c r="M428" i="249" s="1"/>
  <c r="K427" i="249"/>
  <c r="M427" i="249" s="1"/>
  <c r="G427" i="249"/>
  <c r="C427" i="249"/>
  <c r="D427" i="249" s="1"/>
  <c r="L422" i="249"/>
  <c r="L421" i="249"/>
  <c r="K420" i="249"/>
  <c r="M420" i="249" s="1"/>
  <c r="K419" i="249"/>
  <c r="M419" i="249" s="1"/>
  <c r="K418" i="249"/>
  <c r="M418" i="249" s="1"/>
  <c r="K417" i="249"/>
  <c r="M417" i="249" s="1"/>
  <c r="K416" i="249"/>
  <c r="M416" i="249" s="1"/>
  <c r="K415" i="249"/>
  <c r="M415" i="249" s="1"/>
  <c r="K414" i="249"/>
  <c r="M414" i="249" s="1"/>
  <c r="K413" i="249"/>
  <c r="M413" i="249" s="1"/>
  <c r="K412" i="249"/>
  <c r="M412" i="249" s="1"/>
  <c r="K411" i="249"/>
  <c r="M411" i="249" s="1"/>
  <c r="K410" i="249"/>
  <c r="M410" i="249" s="1"/>
  <c r="K409" i="249"/>
  <c r="M409" i="249" s="1"/>
  <c r="K408" i="249"/>
  <c r="M408" i="249" s="1"/>
  <c r="K407" i="249"/>
  <c r="M407" i="249" s="1"/>
  <c r="K406" i="249"/>
  <c r="M406" i="249" s="1"/>
  <c r="K405" i="249"/>
  <c r="M405" i="249" s="1"/>
  <c r="K404" i="249"/>
  <c r="M404" i="249" s="1"/>
  <c r="K403" i="249"/>
  <c r="M403" i="249" s="1"/>
  <c r="K402" i="249"/>
  <c r="M402" i="249" s="1"/>
  <c r="K401" i="249"/>
  <c r="M401" i="249" s="1"/>
  <c r="G401" i="249"/>
  <c r="C401" i="249"/>
  <c r="B401" i="249" s="1"/>
  <c r="L396" i="249"/>
  <c r="L395" i="249"/>
  <c r="K394" i="249"/>
  <c r="M394" i="249" s="1"/>
  <c r="K393" i="249"/>
  <c r="M393" i="249" s="1"/>
  <c r="K392" i="249"/>
  <c r="M392" i="249" s="1"/>
  <c r="K391" i="249"/>
  <c r="M391" i="249" s="1"/>
  <c r="K390" i="249"/>
  <c r="M390" i="249" s="1"/>
  <c r="K389" i="249"/>
  <c r="M389" i="249" s="1"/>
  <c r="K388" i="249"/>
  <c r="M388" i="249" s="1"/>
  <c r="K387" i="249"/>
  <c r="M387" i="249" s="1"/>
  <c r="K386" i="249"/>
  <c r="M386" i="249" s="1"/>
  <c r="K385" i="249"/>
  <c r="M385" i="249" s="1"/>
  <c r="K384" i="249"/>
  <c r="M384" i="249" s="1"/>
  <c r="K383" i="249"/>
  <c r="M383" i="249" s="1"/>
  <c r="K382" i="249"/>
  <c r="M382" i="249" s="1"/>
  <c r="K381" i="249"/>
  <c r="M381" i="249" s="1"/>
  <c r="K380" i="249"/>
  <c r="M380" i="249" s="1"/>
  <c r="K379" i="249"/>
  <c r="M379" i="249" s="1"/>
  <c r="K378" i="249"/>
  <c r="M378" i="249" s="1"/>
  <c r="K377" i="249"/>
  <c r="M377" i="249" s="1"/>
  <c r="K376" i="249"/>
  <c r="M376" i="249" s="1"/>
  <c r="K375" i="249"/>
  <c r="M375" i="249" s="1"/>
  <c r="K374" i="249"/>
  <c r="M374" i="249" s="1"/>
  <c r="G374" i="249"/>
  <c r="C374" i="249"/>
  <c r="D374" i="249" s="1"/>
  <c r="L369" i="249"/>
  <c r="L368" i="249"/>
  <c r="K367" i="249"/>
  <c r="M367" i="249" s="1"/>
  <c r="K366" i="249"/>
  <c r="M366" i="249" s="1"/>
  <c r="K365" i="249"/>
  <c r="M365" i="249" s="1"/>
  <c r="K364" i="249"/>
  <c r="M364" i="249" s="1"/>
  <c r="K363" i="249"/>
  <c r="M363" i="249" s="1"/>
  <c r="K362" i="249"/>
  <c r="M362" i="249" s="1"/>
  <c r="K361" i="249"/>
  <c r="M361" i="249" s="1"/>
  <c r="K360" i="249"/>
  <c r="M360" i="249" s="1"/>
  <c r="K359" i="249"/>
  <c r="M359" i="249" s="1"/>
  <c r="K358" i="249"/>
  <c r="M358" i="249" s="1"/>
  <c r="K357" i="249"/>
  <c r="M357" i="249" s="1"/>
  <c r="K356" i="249"/>
  <c r="M356" i="249" s="1"/>
  <c r="K355" i="249"/>
  <c r="M355" i="249" s="1"/>
  <c r="K354" i="249"/>
  <c r="M354" i="249" s="1"/>
  <c r="K353" i="249"/>
  <c r="M353" i="249" s="1"/>
  <c r="K352" i="249"/>
  <c r="M352" i="249" s="1"/>
  <c r="K351" i="249"/>
  <c r="M351" i="249" s="1"/>
  <c r="K350" i="249"/>
  <c r="M350" i="249" s="1"/>
  <c r="K349" i="249"/>
  <c r="M349" i="249" s="1"/>
  <c r="K348" i="249"/>
  <c r="M348" i="249" s="1"/>
  <c r="K347" i="249"/>
  <c r="M347" i="249" s="1"/>
  <c r="G347" i="249"/>
  <c r="C347" i="249"/>
  <c r="D347" i="249" s="1"/>
  <c r="L342" i="249"/>
  <c r="L341" i="249"/>
  <c r="K340" i="249"/>
  <c r="M340" i="249" s="1"/>
  <c r="K339" i="249"/>
  <c r="M339" i="249" s="1"/>
  <c r="K338" i="249"/>
  <c r="M338" i="249" s="1"/>
  <c r="K337" i="249"/>
  <c r="M337" i="249" s="1"/>
  <c r="K336" i="249"/>
  <c r="M336" i="249" s="1"/>
  <c r="K335" i="249"/>
  <c r="M335" i="249" s="1"/>
  <c r="K334" i="249"/>
  <c r="M334" i="249" s="1"/>
  <c r="K333" i="249"/>
  <c r="M333" i="249" s="1"/>
  <c r="K332" i="249"/>
  <c r="M332" i="249" s="1"/>
  <c r="K331" i="249"/>
  <c r="M331" i="249" s="1"/>
  <c r="K330" i="249"/>
  <c r="M330" i="249" s="1"/>
  <c r="K329" i="249"/>
  <c r="M329" i="249" s="1"/>
  <c r="K328" i="249"/>
  <c r="M328" i="249" s="1"/>
  <c r="K327" i="249"/>
  <c r="M327" i="249" s="1"/>
  <c r="K326" i="249"/>
  <c r="M326" i="249" s="1"/>
  <c r="K325" i="249"/>
  <c r="M325" i="249" s="1"/>
  <c r="K324" i="249"/>
  <c r="M324" i="249" s="1"/>
  <c r="K323" i="249"/>
  <c r="M323" i="249" s="1"/>
  <c r="K322" i="249"/>
  <c r="M322" i="249" s="1"/>
  <c r="K321" i="249"/>
  <c r="M321" i="249" s="1"/>
  <c r="K320" i="249"/>
  <c r="M320" i="249" s="1"/>
  <c r="G320" i="249"/>
  <c r="C320" i="249"/>
  <c r="D320" i="249" s="1"/>
  <c r="L315" i="249"/>
  <c r="L314" i="249"/>
  <c r="K313" i="249"/>
  <c r="M313" i="249" s="1"/>
  <c r="K312" i="249"/>
  <c r="M312" i="249" s="1"/>
  <c r="K311" i="249"/>
  <c r="M311" i="249" s="1"/>
  <c r="K310" i="249"/>
  <c r="M310" i="249" s="1"/>
  <c r="K309" i="249"/>
  <c r="M309" i="249" s="1"/>
  <c r="K308" i="249"/>
  <c r="M308" i="249" s="1"/>
  <c r="K307" i="249"/>
  <c r="M307" i="249" s="1"/>
  <c r="K306" i="249"/>
  <c r="M306" i="249" s="1"/>
  <c r="K305" i="249"/>
  <c r="M305" i="249" s="1"/>
  <c r="K304" i="249"/>
  <c r="M304" i="249" s="1"/>
  <c r="K303" i="249"/>
  <c r="M303" i="249" s="1"/>
  <c r="K302" i="249"/>
  <c r="M302" i="249" s="1"/>
  <c r="K301" i="249"/>
  <c r="M301" i="249" s="1"/>
  <c r="K300" i="249"/>
  <c r="M300" i="249" s="1"/>
  <c r="K299" i="249"/>
  <c r="M299" i="249" s="1"/>
  <c r="K298" i="249"/>
  <c r="M298" i="249" s="1"/>
  <c r="K297" i="249"/>
  <c r="M297" i="249" s="1"/>
  <c r="K296" i="249"/>
  <c r="M296" i="249" s="1"/>
  <c r="K295" i="249"/>
  <c r="M295" i="249" s="1"/>
  <c r="K294" i="249"/>
  <c r="M294" i="249" s="1"/>
  <c r="K293" i="249"/>
  <c r="M293" i="249" s="1"/>
  <c r="K292" i="249"/>
  <c r="M292" i="249" s="1"/>
  <c r="G292" i="249"/>
  <c r="C292" i="249"/>
  <c r="D292" i="249" s="1"/>
  <c r="L287" i="249"/>
  <c r="L286" i="249"/>
  <c r="K285" i="249"/>
  <c r="M285" i="249" s="1"/>
  <c r="K284" i="249"/>
  <c r="M284" i="249" s="1"/>
  <c r="K283" i="249"/>
  <c r="M283" i="249" s="1"/>
  <c r="K282" i="249"/>
  <c r="M282" i="249" s="1"/>
  <c r="K281" i="249"/>
  <c r="M281" i="249" s="1"/>
  <c r="K280" i="249"/>
  <c r="M280" i="249" s="1"/>
  <c r="K279" i="249"/>
  <c r="M279" i="249" s="1"/>
  <c r="K278" i="249"/>
  <c r="M278" i="249" s="1"/>
  <c r="K277" i="249"/>
  <c r="M277" i="249" s="1"/>
  <c r="K276" i="249"/>
  <c r="M276" i="249" s="1"/>
  <c r="K275" i="249"/>
  <c r="M275" i="249" s="1"/>
  <c r="K274" i="249"/>
  <c r="M274" i="249" s="1"/>
  <c r="K273" i="249"/>
  <c r="M273" i="249" s="1"/>
  <c r="K272" i="249"/>
  <c r="M272" i="249" s="1"/>
  <c r="K271" i="249"/>
  <c r="M271" i="249" s="1"/>
  <c r="K270" i="249"/>
  <c r="M270" i="249" s="1"/>
  <c r="K269" i="249"/>
  <c r="M269" i="249" s="1"/>
  <c r="K268" i="249"/>
  <c r="M268" i="249" s="1"/>
  <c r="K267" i="249"/>
  <c r="M267" i="249" s="1"/>
  <c r="K266" i="249"/>
  <c r="M266" i="249" s="1"/>
  <c r="K265" i="249"/>
  <c r="M265" i="249" s="1"/>
  <c r="K264" i="249"/>
  <c r="M264" i="249" s="1"/>
  <c r="G264" i="249"/>
  <c r="C264" i="249"/>
  <c r="D264" i="249" s="1"/>
  <c r="L259" i="249"/>
  <c r="L258" i="249"/>
  <c r="K257" i="249"/>
  <c r="M257" i="249" s="1"/>
  <c r="K256" i="249"/>
  <c r="M256" i="249" s="1"/>
  <c r="K255" i="249"/>
  <c r="M255" i="249" s="1"/>
  <c r="K254" i="249"/>
  <c r="M254" i="249" s="1"/>
  <c r="K253" i="249"/>
  <c r="M253" i="249" s="1"/>
  <c r="K252" i="249"/>
  <c r="M252" i="249" s="1"/>
  <c r="K251" i="249"/>
  <c r="M251" i="249" s="1"/>
  <c r="K250" i="249"/>
  <c r="M250" i="249" s="1"/>
  <c r="K249" i="249"/>
  <c r="M249" i="249" s="1"/>
  <c r="K248" i="249"/>
  <c r="M248" i="249" s="1"/>
  <c r="K247" i="249"/>
  <c r="M247" i="249" s="1"/>
  <c r="K246" i="249"/>
  <c r="M246" i="249" s="1"/>
  <c r="K245" i="249"/>
  <c r="M245" i="249" s="1"/>
  <c r="K244" i="249"/>
  <c r="M244" i="249" s="1"/>
  <c r="K243" i="249"/>
  <c r="M243" i="249" s="1"/>
  <c r="K242" i="249"/>
  <c r="M242" i="249" s="1"/>
  <c r="K241" i="249"/>
  <c r="M241" i="249" s="1"/>
  <c r="K240" i="249"/>
  <c r="M240" i="249" s="1"/>
  <c r="K239" i="249"/>
  <c r="M239" i="249" s="1"/>
  <c r="K238" i="249"/>
  <c r="M238" i="249" s="1"/>
  <c r="K237" i="249"/>
  <c r="M237" i="249" s="1"/>
  <c r="K236" i="249"/>
  <c r="G236" i="249"/>
  <c r="C236" i="249"/>
  <c r="B236" i="249" s="1"/>
  <c r="L231" i="249"/>
  <c r="L230" i="249"/>
  <c r="K229" i="249"/>
  <c r="M229" i="249" s="1"/>
  <c r="K228" i="249"/>
  <c r="M228" i="249" s="1"/>
  <c r="K227" i="249"/>
  <c r="M227" i="249" s="1"/>
  <c r="K226" i="249"/>
  <c r="M226" i="249" s="1"/>
  <c r="K225" i="249"/>
  <c r="M225" i="249" s="1"/>
  <c r="K224" i="249"/>
  <c r="M224" i="249" s="1"/>
  <c r="K223" i="249"/>
  <c r="M223" i="249" s="1"/>
  <c r="K222" i="249"/>
  <c r="M222" i="249" s="1"/>
  <c r="K221" i="249"/>
  <c r="M221" i="249" s="1"/>
  <c r="K220" i="249"/>
  <c r="M220" i="249" s="1"/>
  <c r="K219" i="249"/>
  <c r="M219" i="249" s="1"/>
  <c r="K218" i="249"/>
  <c r="M218" i="249" s="1"/>
  <c r="K217" i="249"/>
  <c r="M217" i="249" s="1"/>
  <c r="K216" i="249"/>
  <c r="M216" i="249" s="1"/>
  <c r="K215" i="249"/>
  <c r="M215" i="249" s="1"/>
  <c r="K214" i="249"/>
  <c r="M214" i="249" s="1"/>
  <c r="K213" i="249"/>
  <c r="M213" i="249" s="1"/>
  <c r="K212" i="249"/>
  <c r="M212" i="249" s="1"/>
  <c r="K211" i="249"/>
  <c r="M211" i="249" s="1"/>
  <c r="K210" i="249"/>
  <c r="M210" i="249" s="1"/>
  <c r="K209" i="249"/>
  <c r="M209" i="249" s="1"/>
  <c r="K208" i="249"/>
  <c r="M208" i="249" s="1"/>
  <c r="K207" i="249"/>
  <c r="G207" i="249"/>
  <c r="C207" i="249"/>
  <c r="B207" i="249" s="1"/>
  <c r="L202" i="249"/>
  <c r="L201" i="249"/>
  <c r="K200" i="249"/>
  <c r="M200" i="249" s="1"/>
  <c r="K199" i="249"/>
  <c r="M199" i="249" s="1"/>
  <c r="K198" i="249"/>
  <c r="M198" i="249" s="1"/>
  <c r="K197" i="249"/>
  <c r="M197" i="249" s="1"/>
  <c r="K196" i="249"/>
  <c r="M196" i="249" s="1"/>
  <c r="K195" i="249"/>
  <c r="M195" i="249" s="1"/>
  <c r="K194" i="249"/>
  <c r="M194" i="249" s="1"/>
  <c r="K193" i="249"/>
  <c r="M193" i="249" s="1"/>
  <c r="K192" i="249"/>
  <c r="M192" i="249" s="1"/>
  <c r="K191" i="249"/>
  <c r="M191" i="249" s="1"/>
  <c r="K190" i="249"/>
  <c r="M190" i="249" s="1"/>
  <c r="K189" i="249"/>
  <c r="M189" i="249" s="1"/>
  <c r="K188" i="249"/>
  <c r="M188" i="249" s="1"/>
  <c r="K187" i="249"/>
  <c r="M187" i="249" s="1"/>
  <c r="K186" i="249"/>
  <c r="M186" i="249" s="1"/>
  <c r="K185" i="249"/>
  <c r="M185" i="249" s="1"/>
  <c r="K184" i="249"/>
  <c r="M184" i="249" s="1"/>
  <c r="K183" i="249"/>
  <c r="M183" i="249" s="1"/>
  <c r="K182" i="249"/>
  <c r="M182" i="249" s="1"/>
  <c r="K181" i="249"/>
  <c r="M181" i="249" s="1"/>
  <c r="K180" i="249"/>
  <c r="M180" i="249" s="1"/>
  <c r="K179" i="249"/>
  <c r="M179" i="249" s="1"/>
  <c r="K178" i="249"/>
  <c r="M178" i="249" s="1"/>
  <c r="G178" i="249"/>
  <c r="C178" i="249"/>
  <c r="B178" i="249" s="1"/>
  <c r="L172" i="249"/>
  <c r="L173" i="249"/>
  <c r="K171" i="249"/>
  <c r="M171" i="249" s="1"/>
  <c r="K170" i="249"/>
  <c r="M170" i="249" s="1"/>
  <c r="K169" i="249"/>
  <c r="M169" i="249" s="1"/>
  <c r="K168" i="249"/>
  <c r="M168" i="249" s="1"/>
  <c r="K167" i="249"/>
  <c r="M167" i="249" s="1"/>
  <c r="K166" i="249"/>
  <c r="M166" i="249" s="1"/>
  <c r="K165" i="249"/>
  <c r="M165" i="249" s="1"/>
  <c r="K164" i="249"/>
  <c r="M164" i="249" s="1"/>
  <c r="K163" i="249"/>
  <c r="M163" i="249" s="1"/>
  <c r="K162" i="249"/>
  <c r="M162" i="249" s="1"/>
  <c r="K161" i="249"/>
  <c r="M161" i="249" s="1"/>
  <c r="K160" i="249"/>
  <c r="M160" i="249" s="1"/>
  <c r="K159" i="249"/>
  <c r="M159" i="249" s="1"/>
  <c r="K158" i="249"/>
  <c r="M158" i="249" s="1"/>
  <c r="K157" i="249"/>
  <c r="M157" i="249" s="1"/>
  <c r="K156" i="249"/>
  <c r="M156" i="249" s="1"/>
  <c r="K155" i="249"/>
  <c r="M155" i="249" s="1"/>
  <c r="K154" i="249"/>
  <c r="M154" i="249" s="1"/>
  <c r="K153" i="249"/>
  <c r="M153" i="249" s="1"/>
  <c r="K152" i="249"/>
  <c r="M152" i="249" s="1"/>
  <c r="K151" i="249"/>
  <c r="M151" i="249" s="1"/>
  <c r="K150" i="249"/>
  <c r="M150" i="249" s="1"/>
  <c r="K149" i="249"/>
  <c r="G149" i="249"/>
  <c r="C149" i="249"/>
  <c r="D149" i="249" s="1"/>
  <c r="L144" i="249"/>
  <c r="L143" i="249"/>
  <c r="K142" i="249"/>
  <c r="M142" i="249" s="1"/>
  <c r="K141" i="249"/>
  <c r="M141" i="249" s="1"/>
  <c r="K140" i="249"/>
  <c r="M140" i="249" s="1"/>
  <c r="K139" i="249"/>
  <c r="M139" i="249" s="1"/>
  <c r="K138" i="249"/>
  <c r="M138" i="249" s="1"/>
  <c r="K137" i="249"/>
  <c r="M137" i="249" s="1"/>
  <c r="K136" i="249"/>
  <c r="M136" i="249" s="1"/>
  <c r="K135" i="249"/>
  <c r="M135" i="249" s="1"/>
  <c r="K134" i="249"/>
  <c r="M134" i="249" s="1"/>
  <c r="K133" i="249"/>
  <c r="M133" i="249" s="1"/>
  <c r="K132" i="249"/>
  <c r="M132" i="249" s="1"/>
  <c r="K131" i="249"/>
  <c r="M131" i="249" s="1"/>
  <c r="K130" i="249"/>
  <c r="M130" i="249" s="1"/>
  <c r="K129" i="249"/>
  <c r="M129" i="249" s="1"/>
  <c r="K128" i="249"/>
  <c r="M128" i="249" s="1"/>
  <c r="K127" i="249"/>
  <c r="M127" i="249" s="1"/>
  <c r="K126" i="249"/>
  <c r="M126" i="249" s="1"/>
  <c r="K125" i="249"/>
  <c r="M125" i="249" s="1"/>
  <c r="K124" i="249"/>
  <c r="M124" i="249" s="1"/>
  <c r="K123" i="249"/>
  <c r="M123" i="249" s="1"/>
  <c r="K122" i="249"/>
  <c r="M122" i="249" s="1"/>
  <c r="K121" i="249"/>
  <c r="M121" i="249" s="1"/>
  <c r="K120" i="249"/>
  <c r="M120" i="249" s="1"/>
  <c r="K119" i="249"/>
  <c r="M119" i="249" s="1"/>
  <c r="G119" i="249"/>
  <c r="C119" i="249"/>
  <c r="D119" i="249" s="1"/>
  <c r="L114" i="249"/>
  <c r="L113" i="249"/>
  <c r="K112" i="249"/>
  <c r="M112" i="249" s="1"/>
  <c r="K111" i="249"/>
  <c r="M111" i="249" s="1"/>
  <c r="K110" i="249"/>
  <c r="M110" i="249" s="1"/>
  <c r="K109" i="249"/>
  <c r="M109" i="249" s="1"/>
  <c r="K108" i="249"/>
  <c r="M108" i="249" s="1"/>
  <c r="K107" i="249"/>
  <c r="M107" i="249" s="1"/>
  <c r="K106" i="249"/>
  <c r="M106" i="249" s="1"/>
  <c r="K105" i="249"/>
  <c r="M105" i="249" s="1"/>
  <c r="K104" i="249"/>
  <c r="M104" i="249" s="1"/>
  <c r="K103" i="249"/>
  <c r="M103" i="249" s="1"/>
  <c r="K102" i="249"/>
  <c r="M102" i="249" s="1"/>
  <c r="K101" i="249"/>
  <c r="M101" i="249" s="1"/>
  <c r="K100" i="249"/>
  <c r="M100" i="249" s="1"/>
  <c r="K99" i="249"/>
  <c r="M99" i="249" s="1"/>
  <c r="K98" i="249"/>
  <c r="M98" i="249" s="1"/>
  <c r="K97" i="249"/>
  <c r="M97" i="249" s="1"/>
  <c r="K96" i="249"/>
  <c r="M96" i="249" s="1"/>
  <c r="K95" i="249"/>
  <c r="M95" i="249" s="1"/>
  <c r="K94" i="249"/>
  <c r="M94" i="249" s="1"/>
  <c r="K93" i="249"/>
  <c r="M93" i="249" s="1"/>
  <c r="K92" i="249"/>
  <c r="K91" i="249"/>
  <c r="M91" i="249" s="1"/>
  <c r="K90" i="249"/>
  <c r="M90" i="249" s="1"/>
  <c r="K89" i="249"/>
  <c r="M89" i="249" s="1"/>
  <c r="G89" i="249"/>
  <c r="C89" i="249"/>
  <c r="D89" i="249" s="1"/>
  <c r="L735" i="249" l="1"/>
  <c r="D380" i="251"/>
  <c r="C380" i="251"/>
  <c r="B380" i="251" s="1"/>
  <c r="G571" i="251"/>
  <c r="F574" i="251"/>
  <c r="E574" i="251"/>
  <c r="G561" i="251"/>
  <c r="F564" i="251"/>
  <c r="E564" i="251"/>
  <c r="F554" i="251"/>
  <c r="E554" i="251"/>
  <c r="G551" i="251"/>
  <c r="N541" i="251"/>
  <c r="O541" i="251"/>
  <c r="E379" i="251"/>
  <c r="H531" i="251"/>
  <c r="F524" i="251"/>
  <c r="E524" i="251"/>
  <c r="H520" i="251"/>
  <c r="D513" i="251"/>
  <c r="F512" i="251"/>
  <c r="C513" i="251"/>
  <c r="B513" i="251" s="1"/>
  <c r="E512" i="251"/>
  <c r="G509" i="251"/>
  <c r="F501" i="251"/>
  <c r="E501" i="251"/>
  <c r="H497" i="251"/>
  <c r="F490" i="251"/>
  <c r="E490" i="251"/>
  <c r="H486" i="251"/>
  <c r="E478" i="251"/>
  <c r="D479" i="251"/>
  <c r="C479" i="251"/>
  <c r="B479" i="251" s="1"/>
  <c r="F478" i="251"/>
  <c r="H474" i="251"/>
  <c r="N448" i="251"/>
  <c r="E437" i="251"/>
  <c r="D438" i="251"/>
  <c r="D439" i="251" s="1"/>
  <c r="C438" i="251"/>
  <c r="B438" i="251" s="1"/>
  <c r="O434" i="251"/>
  <c r="G435" i="251" s="1"/>
  <c r="N461" i="251"/>
  <c r="O461" i="251"/>
  <c r="C466" i="251"/>
  <c r="B466" i="251" s="1"/>
  <c r="D466" i="251"/>
  <c r="E465" i="251"/>
  <c r="F465" i="251"/>
  <c r="O448" i="251"/>
  <c r="D453" i="251"/>
  <c r="C453" i="251"/>
  <c r="B453" i="251" s="1"/>
  <c r="E452" i="251"/>
  <c r="F452" i="251"/>
  <c r="N434" i="251"/>
  <c r="N420" i="251"/>
  <c r="O420" i="251"/>
  <c r="D425" i="251"/>
  <c r="C425" i="251"/>
  <c r="B425" i="251" s="1"/>
  <c r="E424" i="251"/>
  <c r="F424" i="251"/>
  <c r="O391" i="251"/>
  <c r="G392" i="251" s="1"/>
  <c r="O376" i="251"/>
  <c r="G377" i="251" s="1"/>
  <c r="O406" i="251"/>
  <c r="N406" i="251"/>
  <c r="D411" i="251"/>
  <c r="C411" i="251"/>
  <c r="B411" i="251" s="1"/>
  <c r="F410" i="251"/>
  <c r="E410" i="251"/>
  <c r="N391" i="251"/>
  <c r="D396" i="251"/>
  <c r="C396" i="251"/>
  <c r="B396" i="251" s="1"/>
  <c r="E395" i="251"/>
  <c r="F395" i="251"/>
  <c r="N376" i="251"/>
  <c r="D381" i="251"/>
  <c r="C381" i="251"/>
  <c r="B381" i="251" s="1"/>
  <c r="F380" i="251"/>
  <c r="E380" i="251"/>
  <c r="N313" i="251"/>
  <c r="N345" i="251"/>
  <c r="N92" i="251"/>
  <c r="N329" i="251"/>
  <c r="C366" i="251"/>
  <c r="B366" i="251" s="1"/>
  <c r="D366" i="251"/>
  <c r="F365" i="251"/>
  <c r="E365" i="251"/>
  <c r="H361" i="251"/>
  <c r="O345" i="251"/>
  <c r="C350" i="251"/>
  <c r="B350" i="251" s="1"/>
  <c r="E349" i="251"/>
  <c r="D350" i="251"/>
  <c r="F349" i="251"/>
  <c r="O329" i="251"/>
  <c r="C334" i="251"/>
  <c r="B334" i="251" s="1"/>
  <c r="F333" i="251"/>
  <c r="E333" i="251"/>
  <c r="D334" i="251"/>
  <c r="O279" i="251"/>
  <c r="G280" i="251" s="1"/>
  <c r="N262" i="251"/>
  <c r="N245" i="251"/>
  <c r="O194" i="251"/>
  <c r="G195" i="251" s="1"/>
  <c r="O228" i="251"/>
  <c r="G229" i="251" s="1"/>
  <c r="O313" i="251"/>
  <c r="C318" i="251"/>
  <c r="B318" i="251" s="1"/>
  <c r="F317" i="251"/>
  <c r="D318" i="251"/>
  <c r="E317" i="251"/>
  <c r="E300" i="251"/>
  <c r="C301" i="251"/>
  <c r="B301" i="251" s="1"/>
  <c r="D301" i="251"/>
  <c r="F300" i="251"/>
  <c r="H296" i="251"/>
  <c r="F283" i="251"/>
  <c r="E283" i="251"/>
  <c r="D284" i="251"/>
  <c r="C284" i="251"/>
  <c r="B284" i="251" s="1"/>
  <c r="N279" i="251"/>
  <c r="O262" i="251"/>
  <c r="D267" i="251"/>
  <c r="F266" i="251"/>
  <c r="E266" i="251"/>
  <c r="C267" i="251"/>
  <c r="B267" i="251" s="1"/>
  <c r="O245" i="251"/>
  <c r="F249" i="251"/>
  <c r="E249" i="251"/>
  <c r="D250" i="251"/>
  <c r="C250" i="251"/>
  <c r="B250" i="251" s="1"/>
  <c r="F232" i="251"/>
  <c r="C233" i="251"/>
  <c r="B233" i="251" s="1"/>
  <c r="E232" i="251"/>
  <c r="D233" i="251"/>
  <c r="N228" i="251"/>
  <c r="D216" i="251"/>
  <c r="F215" i="251"/>
  <c r="E215" i="251"/>
  <c r="C216" i="251"/>
  <c r="B216" i="251" s="1"/>
  <c r="G212" i="251"/>
  <c r="N194" i="251"/>
  <c r="F198" i="251"/>
  <c r="E198" i="251"/>
  <c r="C199" i="251"/>
  <c r="B199" i="251" s="1"/>
  <c r="D199" i="251"/>
  <c r="F180" i="251"/>
  <c r="D181" i="251"/>
  <c r="E180" i="251"/>
  <c r="C181" i="251"/>
  <c r="B181" i="251" s="1"/>
  <c r="G177" i="251"/>
  <c r="F164" i="251"/>
  <c r="D165" i="251"/>
  <c r="E164" i="251"/>
  <c r="C165" i="251"/>
  <c r="B165" i="251" s="1"/>
  <c r="H160" i="251"/>
  <c r="F147" i="251"/>
  <c r="E147" i="251"/>
  <c r="D148" i="251"/>
  <c r="C148" i="251"/>
  <c r="B148" i="251" s="1"/>
  <c r="H143" i="251"/>
  <c r="N126" i="251"/>
  <c r="O126" i="251"/>
  <c r="E130" i="251"/>
  <c r="C131" i="251"/>
  <c r="B131" i="251" s="1"/>
  <c r="D131" i="251"/>
  <c r="F130" i="251"/>
  <c r="N109" i="251"/>
  <c r="O109" i="251"/>
  <c r="F113" i="251"/>
  <c r="E113" i="251"/>
  <c r="D114" i="251"/>
  <c r="C114" i="251"/>
  <c r="B114" i="251" s="1"/>
  <c r="F96" i="251"/>
  <c r="E96" i="251"/>
  <c r="D97" i="251"/>
  <c r="C97" i="251"/>
  <c r="B97" i="251" s="1"/>
  <c r="G93" i="251"/>
  <c r="E79" i="251"/>
  <c r="D80" i="251"/>
  <c r="C80" i="251"/>
  <c r="B80" i="251" s="1"/>
  <c r="F79" i="251"/>
  <c r="H75" i="251"/>
  <c r="H48" i="251"/>
  <c r="H58" i="251"/>
  <c r="F61" i="251"/>
  <c r="D62" i="251"/>
  <c r="C63" i="251" s="1"/>
  <c r="B62" i="251"/>
  <c r="E61" i="251"/>
  <c r="F49" i="251"/>
  <c r="E49" i="251"/>
  <c r="C50" i="251"/>
  <c r="G20" i="250"/>
  <c r="H20" i="250" s="1"/>
  <c r="O10" i="250"/>
  <c r="F11" i="250"/>
  <c r="C12" i="250"/>
  <c r="E11" i="250"/>
  <c r="F21" i="250"/>
  <c r="E21" i="250"/>
  <c r="C22" i="250"/>
  <c r="B22" i="250" s="1"/>
  <c r="D22" i="250"/>
  <c r="L757" i="249"/>
  <c r="D739" i="249"/>
  <c r="D740" i="249" s="1"/>
  <c r="D741" i="249" s="1"/>
  <c r="M742" i="249"/>
  <c r="D717" i="249"/>
  <c r="D718" i="249" s="1"/>
  <c r="D719" i="249" s="1"/>
  <c r="M717" i="249"/>
  <c r="L713" i="249"/>
  <c r="L668" i="249"/>
  <c r="D695" i="249"/>
  <c r="M701" i="249"/>
  <c r="L691" i="249"/>
  <c r="D672" i="249"/>
  <c r="D649" i="249"/>
  <c r="L645" i="249"/>
  <c r="B626" i="249"/>
  <c r="D627" i="249"/>
  <c r="F626" i="249"/>
  <c r="E626" i="249"/>
  <c r="C627" i="249"/>
  <c r="B627" i="249" s="1"/>
  <c r="L622" i="249"/>
  <c r="B602" i="249"/>
  <c r="D603" i="249"/>
  <c r="F602" i="249"/>
  <c r="E602" i="249"/>
  <c r="C603" i="249"/>
  <c r="B603" i="249" s="1"/>
  <c r="L598" i="249"/>
  <c r="B578" i="249"/>
  <c r="D579" i="249"/>
  <c r="F578" i="249"/>
  <c r="E578" i="249"/>
  <c r="C579" i="249"/>
  <c r="B579" i="249" s="1"/>
  <c r="L550" i="249"/>
  <c r="L525" i="249"/>
  <c r="B504" i="249"/>
  <c r="L574" i="249"/>
  <c r="B554" i="249"/>
  <c r="F554" i="249"/>
  <c r="E554" i="249"/>
  <c r="C555" i="249"/>
  <c r="B555" i="249" s="1"/>
  <c r="D555" i="249"/>
  <c r="F529" i="249"/>
  <c r="E529" i="249"/>
  <c r="D530" i="249"/>
  <c r="C530" i="249"/>
  <c r="B530" i="249" s="1"/>
  <c r="B529" i="249"/>
  <c r="F504" i="249"/>
  <c r="H504" i="249" s="1"/>
  <c r="E504" i="249"/>
  <c r="C505" i="249"/>
  <c r="B505" i="249" s="1"/>
  <c r="D505" i="249"/>
  <c r="L500" i="249"/>
  <c r="L449" i="249"/>
  <c r="D479" i="249"/>
  <c r="F479" i="249" s="1"/>
  <c r="L475" i="249"/>
  <c r="B453" i="249"/>
  <c r="D454" i="249"/>
  <c r="C454" i="249"/>
  <c r="B454" i="249" s="1"/>
  <c r="F453" i="249"/>
  <c r="E453" i="249"/>
  <c r="F427" i="249"/>
  <c r="E427" i="249"/>
  <c r="D428" i="249"/>
  <c r="C428" i="249"/>
  <c r="B428" i="249" s="1"/>
  <c r="B427" i="249"/>
  <c r="L316" i="249"/>
  <c r="L370" i="249"/>
  <c r="L423" i="249"/>
  <c r="D401" i="249"/>
  <c r="E401" i="249" s="1"/>
  <c r="L397" i="249"/>
  <c r="F374" i="249"/>
  <c r="E374" i="249"/>
  <c r="D375" i="249"/>
  <c r="C375" i="249"/>
  <c r="B375" i="249" s="1"/>
  <c r="B374" i="249"/>
  <c r="B347" i="249"/>
  <c r="F347" i="249"/>
  <c r="E347" i="249"/>
  <c r="D348" i="249"/>
  <c r="C348" i="249"/>
  <c r="B348" i="249" s="1"/>
  <c r="L343" i="249"/>
  <c r="F320" i="249"/>
  <c r="E320" i="249"/>
  <c r="D321" i="249"/>
  <c r="C321" i="249"/>
  <c r="B321" i="249" s="1"/>
  <c r="B320" i="249"/>
  <c r="F292" i="249"/>
  <c r="E292" i="249"/>
  <c r="D293" i="249"/>
  <c r="C293" i="249"/>
  <c r="B293" i="249" s="1"/>
  <c r="B292" i="249"/>
  <c r="L288" i="249"/>
  <c r="F264" i="249"/>
  <c r="E264" i="249"/>
  <c r="D265" i="249"/>
  <c r="C265" i="249"/>
  <c r="B265" i="249" s="1"/>
  <c r="B264" i="249"/>
  <c r="L260" i="249"/>
  <c r="D236" i="249"/>
  <c r="F236" i="249" s="1"/>
  <c r="M236" i="249"/>
  <c r="L232" i="249"/>
  <c r="D207" i="249"/>
  <c r="F207" i="249" s="1"/>
  <c r="M207" i="249"/>
  <c r="L203" i="249"/>
  <c r="D178" i="249"/>
  <c r="E178" i="249" s="1"/>
  <c r="L174" i="249"/>
  <c r="F149" i="249"/>
  <c r="E149" i="249"/>
  <c r="D150" i="249"/>
  <c r="C150" i="249"/>
  <c r="B150" i="249" s="1"/>
  <c r="M149" i="249"/>
  <c r="B149" i="249"/>
  <c r="B119" i="249"/>
  <c r="F119" i="249"/>
  <c r="E119" i="249"/>
  <c r="C120" i="249"/>
  <c r="B120" i="249" s="1"/>
  <c r="D120" i="249"/>
  <c r="L145" i="249"/>
  <c r="L115" i="249"/>
  <c r="C90" i="249"/>
  <c r="B90" i="249" s="1"/>
  <c r="F89" i="249"/>
  <c r="E89" i="249"/>
  <c r="B89" i="249"/>
  <c r="M92" i="249"/>
  <c r="D90" i="249"/>
  <c r="K82" i="249"/>
  <c r="M82" i="249" s="1"/>
  <c r="H119" i="249" l="1"/>
  <c r="H626" i="249"/>
  <c r="H571" i="251"/>
  <c r="H561" i="251"/>
  <c r="H551" i="251"/>
  <c r="G542" i="251"/>
  <c r="N531" i="251"/>
  <c r="O531" i="251"/>
  <c r="N520" i="251"/>
  <c r="O520" i="251"/>
  <c r="H509" i="251"/>
  <c r="O509" i="251" s="1"/>
  <c r="E513" i="251"/>
  <c r="F513" i="251"/>
  <c r="N497" i="251"/>
  <c r="O497" i="251"/>
  <c r="N486" i="251"/>
  <c r="O486" i="251"/>
  <c r="E438" i="251"/>
  <c r="F438" i="251"/>
  <c r="C439" i="251"/>
  <c r="B439" i="251" s="1"/>
  <c r="N474" i="251"/>
  <c r="O474" i="251"/>
  <c r="F479" i="251"/>
  <c r="E479" i="251"/>
  <c r="E466" i="251"/>
  <c r="D467" i="251"/>
  <c r="C467" i="251"/>
  <c r="B467" i="251" s="1"/>
  <c r="F466" i="251"/>
  <c r="G462" i="251"/>
  <c r="E453" i="251"/>
  <c r="D454" i="251"/>
  <c r="C454" i="251"/>
  <c r="B454" i="251" s="1"/>
  <c r="F453" i="251"/>
  <c r="G449" i="251"/>
  <c r="D440" i="251"/>
  <c r="C440" i="251"/>
  <c r="B440" i="251" s="1"/>
  <c r="F439" i="251"/>
  <c r="H435" i="251"/>
  <c r="E425" i="251"/>
  <c r="D426" i="251"/>
  <c r="C426" i="251"/>
  <c r="B426" i="251" s="1"/>
  <c r="F425" i="251"/>
  <c r="G421" i="251"/>
  <c r="D412" i="251"/>
  <c r="C412" i="251"/>
  <c r="B412" i="251" s="1"/>
  <c r="F411" i="251"/>
  <c r="E411" i="251"/>
  <c r="G407" i="251"/>
  <c r="D397" i="251"/>
  <c r="C397" i="251"/>
  <c r="B397" i="251" s="1"/>
  <c r="E396" i="251"/>
  <c r="F396" i="251"/>
  <c r="H392" i="251"/>
  <c r="D382" i="251"/>
  <c r="C382" i="251"/>
  <c r="B382" i="251" s="1"/>
  <c r="E381" i="251"/>
  <c r="F381" i="251"/>
  <c r="H377" i="251"/>
  <c r="N361" i="251"/>
  <c r="O361" i="251"/>
  <c r="D367" i="251"/>
  <c r="C367" i="251"/>
  <c r="B367" i="251" s="1"/>
  <c r="E366" i="251"/>
  <c r="F366" i="251"/>
  <c r="D351" i="251"/>
  <c r="C351" i="251"/>
  <c r="B351" i="251" s="1"/>
  <c r="F350" i="251"/>
  <c r="E350" i="251"/>
  <c r="G346" i="251"/>
  <c r="D335" i="251"/>
  <c r="C335" i="251"/>
  <c r="B335" i="251" s="1"/>
  <c r="F334" i="251"/>
  <c r="E334" i="251"/>
  <c r="G330" i="251"/>
  <c r="O143" i="251"/>
  <c r="G144" i="251" s="1"/>
  <c r="N58" i="251"/>
  <c r="C319" i="251"/>
  <c r="B319" i="251" s="1"/>
  <c r="F318" i="251"/>
  <c r="D319" i="251"/>
  <c r="E318" i="251"/>
  <c r="G314" i="251"/>
  <c r="N296" i="251"/>
  <c r="O296" i="251"/>
  <c r="F301" i="251"/>
  <c r="E301" i="251"/>
  <c r="D302" i="251"/>
  <c r="C302" i="251"/>
  <c r="B302" i="251" s="1"/>
  <c r="C285" i="251"/>
  <c r="B285" i="251" s="1"/>
  <c r="D285" i="251"/>
  <c r="F284" i="251"/>
  <c r="E284" i="251"/>
  <c r="H280" i="251"/>
  <c r="C268" i="251"/>
  <c r="B268" i="251" s="1"/>
  <c r="D268" i="251"/>
  <c r="F267" i="251"/>
  <c r="E267" i="251"/>
  <c r="G263" i="251"/>
  <c r="C251" i="251"/>
  <c r="B251" i="251" s="1"/>
  <c r="D251" i="251"/>
  <c r="F250" i="251"/>
  <c r="E250" i="251"/>
  <c r="G246" i="251"/>
  <c r="E233" i="251"/>
  <c r="F233" i="251"/>
  <c r="C234" i="251"/>
  <c r="B234" i="251" s="1"/>
  <c r="D234" i="251"/>
  <c r="H229" i="251"/>
  <c r="H212" i="251"/>
  <c r="C217" i="251"/>
  <c r="B217" i="251" s="1"/>
  <c r="D217" i="251"/>
  <c r="E216" i="251"/>
  <c r="F216" i="251"/>
  <c r="C200" i="251"/>
  <c r="B200" i="251" s="1"/>
  <c r="F199" i="251"/>
  <c r="D200" i="251"/>
  <c r="E199" i="251"/>
  <c r="H195" i="251"/>
  <c r="H177" i="251"/>
  <c r="E181" i="251"/>
  <c r="F181" i="251"/>
  <c r="D182" i="251"/>
  <c r="C182" i="251"/>
  <c r="B182" i="251" s="1"/>
  <c r="O160" i="251"/>
  <c r="N160" i="251"/>
  <c r="F165" i="251"/>
  <c r="E165" i="251"/>
  <c r="D166" i="251"/>
  <c r="C166" i="251"/>
  <c r="B166" i="251" s="1"/>
  <c r="N143" i="251"/>
  <c r="C149" i="251"/>
  <c r="B149" i="251" s="1"/>
  <c r="F148" i="251"/>
  <c r="D149" i="251"/>
  <c r="E148" i="251"/>
  <c r="F131" i="251"/>
  <c r="E131" i="251"/>
  <c r="D132" i="251"/>
  <c r="C132" i="251"/>
  <c r="B132" i="251" s="1"/>
  <c r="G127" i="251"/>
  <c r="C115" i="251"/>
  <c r="B115" i="251" s="1"/>
  <c r="F114" i="251"/>
  <c r="E114" i="251"/>
  <c r="D115" i="251"/>
  <c r="G110" i="251"/>
  <c r="H93" i="251"/>
  <c r="C98" i="251"/>
  <c r="B98" i="251" s="1"/>
  <c r="F97" i="251"/>
  <c r="E97" i="251"/>
  <c r="D98" i="251"/>
  <c r="N75" i="251"/>
  <c r="F80" i="251"/>
  <c r="E80" i="251"/>
  <c r="D81" i="251"/>
  <c r="C81" i="251"/>
  <c r="B81" i="251" s="1"/>
  <c r="O75" i="251"/>
  <c r="O58" i="251"/>
  <c r="G59" i="251" s="1"/>
  <c r="N48" i="251"/>
  <c r="B63" i="251"/>
  <c r="D63" i="251"/>
  <c r="C64" i="251" s="1"/>
  <c r="F62" i="251"/>
  <c r="E62" i="251"/>
  <c r="D50" i="251"/>
  <c r="B50" i="251"/>
  <c r="N20" i="250"/>
  <c r="D12" i="250"/>
  <c r="B12" i="250"/>
  <c r="O20" i="250"/>
  <c r="C23" i="250"/>
  <c r="B23" i="250" s="1"/>
  <c r="F22" i="250"/>
  <c r="E22" i="250"/>
  <c r="D23" i="250"/>
  <c r="G11" i="250"/>
  <c r="C740" i="249"/>
  <c r="B740" i="249" s="1"/>
  <c r="F739" i="249"/>
  <c r="E739" i="249"/>
  <c r="F740" i="249"/>
  <c r="C741" i="249"/>
  <c r="B741" i="249" s="1"/>
  <c r="E740" i="249"/>
  <c r="D742" i="249"/>
  <c r="C742" i="249"/>
  <c r="B742" i="249" s="1"/>
  <c r="F741" i="249"/>
  <c r="C718" i="249"/>
  <c r="B718" i="249" s="1"/>
  <c r="F717" i="249"/>
  <c r="E717" i="249"/>
  <c r="F718" i="249"/>
  <c r="C719" i="249"/>
  <c r="B719" i="249" s="1"/>
  <c r="D720" i="249"/>
  <c r="C720" i="249"/>
  <c r="B720" i="249" s="1"/>
  <c r="F719" i="249"/>
  <c r="H347" i="249"/>
  <c r="N347" i="249" s="1"/>
  <c r="C696" i="249"/>
  <c r="B696" i="249" s="1"/>
  <c r="F695" i="249"/>
  <c r="H695" i="249" s="1"/>
  <c r="D696" i="249"/>
  <c r="E695" i="249"/>
  <c r="C673" i="249"/>
  <c r="B673" i="249" s="1"/>
  <c r="D673" i="249"/>
  <c r="E672" i="249"/>
  <c r="F672" i="249"/>
  <c r="C650" i="249"/>
  <c r="B650" i="249" s="1"/>
  <c r="D650" i="249"/>
  <c r="F649" i="249"/>
  <c r="E649" i="249"/>
  <c r="H453" i="249"/>
  <c r="O453" i="249" s="1"/>
  <c r="H602" i="249"/>
  <c r="O602" i="249" s="1"/>
  <c r="H578" i="249"/>
  <c r="O578" i="249" s="1"/>
  <c r="O626" i="249"/>
  <c r="N626" i="249"/>
  <c r="C628" i="249"/>
  <c r="B628" i="249" s="1"/>
  <c r="E627" i="249"/>
  <c r="D628" i="249"/>
  <c r="F627" i="249"/>
  <c r="C604" i="249"/>
  <c r="B604" i="249" s="1"/>
  <c r="D604" i="249"/>
  <c r="E603" i="249"/>
  <c r="F603" i="249"/>
  <c r="C580" i="249"/>
  <c r="B580" i="249" s="1"/>
  <c r="D580" i="249"/>
  <c r="F579" i="249"/>
  <c r="E579" i="249"/>
  <c r="H529" i="249"/>
  <c r="N529" i="249" s="1"/>
  <c r="H292" i="249"/>
  <c r="N292" i="249" s="1"/>
  <c r="H427" i="249"/>
  <c r="O427" i="249" s="1"/>
  <c r="H320" i="249"/>
  <c r="O320" i="249" s="1"/>
  <c r="H554" i="249"/>
  <c r="O554" i="249" s="1"/>
  <c r="C556" i="249"/>
  <c r="B556" i="249" s="1"/>
  <c r="D556" i="249"/>
  <c r="F555" i="249"/>
  <c r="E555" i="249"/>
  <c r="F530" i="249"/>
  <c r="E530" i="249"/>
  <c r="C531" i="249"/>
  <c r="B531" i="249" s="1"/>
  <c r="D531" i="249"/>
  <c r="N504" i="249"/>
  <c r="O504" i="249"/>
  <c r="F505" i="249"/>
  <c r="C506" i="249"/>
  <c r="B506" i="249" s="1"/>
  <c r="E505" i="249"/>
  <c r="D506" i="249"/>
  <c r="H374" i="249"/>
  <c r="O374" i="249" s="1"/>
  <c r="C480" i="249"/>
  <c r="B480" i="249" s="1"/>
  <c r="E479" i="249"/>
  <c r="H479" i="249" s="1"/>
  <c r="D480" i="249"/>
  <c r="F480" i="249" s="1"/>
  <c r="C455" i="249"/>
  <c r="B455" i="249" s="1"/>
  <c r="F454" i="249"/>
  <c r="E454" i="249"/>
  <c r="D455" i="249"/>
  <c r="F428" i="249"/>
  <c r="C429" i="249"/>
  <c r="B429" i="249" s="1"/>
  <c r="E428" i="249"/>
  <c r="D429" i="249"/>
  <c r="H89" i="249"/>
  <c r="N89" i="249" s="1"/>
  <c r="H149" i="249"/>
  <c r="O149" i="249" s="1"/>
  <c r="G150" i="249" s="1"/>
  <c r="F401" i="249"/>
  <c r="H401" i="249" s="1"/>
  <c r="D402" i="249"/>
  <c r="C402" i="249"/>
  <c r="B402" i="249" s="1"/>
  <c r="F375" i="249"/>
  <c r="E375" i="249"/>
  <c r="D376" i="249"/>
  <c r="C376" i="249"/>
  <c r="B376" i="249" s="1"/>
  <c r="C349" i="249"/>
  <c r="B349" i="249" s="1"/>
  <c r="F348" i="249"/>
  <c r="E348" i="249"/>
  <c r="D349" i="249"/>
  <c r="O347" i="249"/>
  <c r="H264" i="249"/>
  <c r="N264" i="249" s="1"/>
  <c r="F321" i="249"/>
  <c r="E321" i="249"/>
  <c r="D322" i="249"/>
  <c r="C322" i="249"/>
  <c r="B322" i="249" s="1"/>
  <c r="F293" i="249"/>
  <c r="E293" i="249"/>
  <c r="D294" i="249"/>
  <c r="C294" i="249"/>
  <c r="B294" i="249" s="1"/>
  <c r="F265" i="249"/>
  <c r="E265" i="249"/>
  <c r="D266" i="249"/>
  <c r="C266" i="249"/>
  <c r="B266" i="249" s="1"/>
  <c r="E236" i="249"/>
  <c r="H236" i="249" s="1"/>
  <c r="D237" i="249"/>
  <c r="F237" i="249" s="1"/>
  <c r="C237" i="249"/>
  <c r="B237" i="249" s="1"/>
  <c r="E207" i="249"/>
  <c r="H207" i="249" s="1"/>
  <c r="D208" i="249"/>
  <c r="D209" i="249" s="1"/>
  <c r="C208" i="249"/>
  <c r="B208" i="249" s="1"/>
  <c r="F178" i="249"/>
  <c r="H178" i="249" s="1"/>
  <c r="D179" i="249"/>
  <c r="F179" i="249" s="1"/>
  <c r="C179" i="249"/>
  <c r="B179" i="249" s="1"/>
  <c r="E150" i="249"/>
  <c r="D151" i="249"/>
  <c r="C151" i="249"/>
  <c r="B151" i="249" s="1"/>
  <c r="F150" i="249"/>
  <c r="O119" i="249"/>
  <c r="F120" i="249"/>
  <c r="C121" i="249"/>
  <c r="B121" i="249" s="1"/>
  <c r="D121" i="249"/>
  <c r="E120" i="249"/>
  <c r="N119" i="249"/>
  <c r="D91" i="249"/>
  <c r="C91" i="249"/>
  <c r="B91" i="249" s="1"/>
  <c r="F90" i="249"/>
  <c r="E90" i="249"/>
  <c r="K51" i="249"/>
  <c r="K38" i="249"/>
  <c r="K39" i="249"/>
  <c r="K40" i="249"/>
  <c r="K41" i="249"/>
  <c r="K42" i="249"/>
  <c r="K43" i="249"/>
  <c r="K44" i="249"/>
  <c r="K45" i="249"/>
  <c r="K46" i="249"/>
  <c r="K47" i="249"/>
  <c r="K48" i="249"/>
  <c r="K49" i="249"/>
  <c r="K50" i="249"/>
  <c r="L19" i="248"/>
  <c r="L18" i="248"/>
  <c r="H672" i="249" l="1"/>
  <c r="E718" i="249"/>
  <c r="H649" i="249"/>
  <c r="E741" i="249"/>
  <c r="H739" i="249"/>
  <c r="O739" i="249" s="1"/>
  <c r="G740" i="249" s="1"/>
  <c r="H717" i="249"/>
  <c r="O717" i="249" s="1"/>
  <c r="G718" i="249" s="1"/>
  <c r="E439" i="251"/>
  <c r="N453" i="249"/>
  <c r="N571" i="251"/>
  <c r="O571" i="251"/>
  <c r="N561" i="251"/>
  <c r="O561" i="251"/>
  <c r="N551" i="251"/>
  <c r="O551" i="251"/>
  <c r="H542" i="251"/>
  <c r="G532" i="251"/>
  <c r="G521" i="251"/>
  <c r="G510" i="251"/>
  <c r="N509" i="251"/>
  <c r="G498" i="251"/>
  <c r="G487" i="251"/>
  <c r="G475" i="251"/>
  <c r="O435" i="251"/>
  <c r="G436" i="251" s="1"/>
  <c r="H462" i="251"/>
  <c r="F467" i="251"/>
  <c r="E467" i="251"/>
  <c r="H449" i="251"/>
  <c r="F454" i="251"/>
  <c r="E454" i="251"/>
  <c r="N435" i="251"/>
  <c r="E440" i="251"/>
  <c r="D441" i="251"/>
  <c r="C441" i="251"/>
  <c r="B441" i="251" s="1"/>
  <c r="F440" i="251"/>
  <c r="H421" i="251"/>
  <c r="F426" i="251"/>
  <c r="D427" i="251"/>
  <c r="E426" i="251"/>
  <c r="C427" i="251"/>
  <c r="B427" i="251" s="1"/>
  <c r="O377" i="251"/>
  <c r="G378" i="251" s="1"/>
  <c r="O392" i="251"/>
  <c r="G393" i="251" s="1"/>
  <c r="H407" i="251"/>
  <c r="E412" i="251"/>
  <c r="F412" i="251"/>
  <c r="D413" i="251"/>
  <c r="C413" i="251"/>
  <c r="B413" i="251" s="1"/>
  <c r="N392" i="251"/>
  <c r="E397" i="251"/>
  <c r="D398" i="251"/>
  <c r="C398" i="251"/>
  <c r="B398" i="251" s="1"/>
  <c r="F397" i="251"/>
  <c r="N377" i="251"/>
  <c r="E382" i="251"/>
  <c r="C383" i="251"/>
  <c r="B383" i="251" s="1"/>
  <c r="D383" i="251"/>
  <c r="F382" i="251"/>
  <c r="D368" i="251"/>
  <c r="C368" i="251"/>
  <c r="B368" i="251" s="1"/>
  <c r="E367" i="251"/>
  <c r="F367" i="251"/>
  <c r="G362" i="251"/>
  <c r="H346" i="251"/>
  <c r="D352" i="251"/>
  <c r="F351" i="251"/>
  <c r="C352" i="251"/>
  <c r="B352" i="251" s="1"/>
  <c r="E351" i="251"/>
  <c r="H330" i="251"/>
  <c r="D336" i="251"/>
  <c r="C336" i="251"/>
  <c r="B336" i="251" s="1"/>
  <c r="E335" i="251"/>
  <c r="F335" i="251"/>
  <c r="N229" i="251"/>
  <c r="O177" i="251"/>
  <c r="G178" i="251" s="1"/>
  <c r="O93" i="251"/>
  <c r="G94" i="251" s="1"/>
  <c r="N195" i="251"/>
  <c r="O280" i="251"/>
  <c r="G281" i="251" s="1"/>
  <c r="O212" i="251"/>
  <c r="G213" i="251" s="1"/>
  <c r="H314" i="251"/>
  <c r="D320" i="251"/>
  <c r="C320" i="251"/>
  <c r="B320" i="251" s="1"/>
  <c r="E319" i="251"/>
  <c r="F319" i="251"/>
  <c r="D303" i="251"/>
  <c r="C303" i="251"/>
  <c r="B303" i="251" s="1"/>
  <c r="F302" i="251"/>
  <c r="E302" i="251"/>
  <c r="G297" i="251"/>
  <c r="N280" i="251"/>
  <c r="D286" i="251"/>
  <c r="C286" i="251"/>
  <c r="B286" i="251" s="1"/>
  <c r="F285" i="251"/>
  <c r="E285" i="251"/>
  <c r="H263" i="251"/>
  <c r="D269" i="251"/>
  <c r="E268" i="251"/>
  <c r="C269" i="251"/>
  <c r="B269" i="251" s="1"/>
  <c r="F268" i="251"/>
  <c r="H246" i="251"/>
  <c r="D252" i="251"/>
  <c r="C252" i="251"/>
  <c r="B252" i="251" s="1"/>
  <c r="E251" i="251"/>
  <c r="F251" i="251"/>
  <c r="O229" i="251"/>
  <c r="E234" i="251"/>
  <c r="D235" i="251"/>
  <c r="F234" i="251"/>
  <c r="C235" i="251"/>
  <c r="B235" i="251" s="1"/>
  <c r="N212" i="251"/>
  <c r="D218" i="251"/>
  <c r="C218" i="251"/>
  <c r="B218" i="251" s="1"/>
  <c r="E217" i="251"/>
  <c r="F217" i="251"/>
  <c r="O195" i="251"/>
  <c r="D201" i="251"/>
  <c r="C201" i="251"/>
  <c r="B201" i="251" s="1"/>
  <c r="F200" i="251"/>
  <c r="E200" i="251"/>
  <c r="F182" i="251"/>
  <c r="E182" i="251"/>
  <c r="D183" i="251"/>
  <c r="C183" i="251"/>
  <c r="B183" i="251" s="1"/>
  <c r="N177" i="251"/>
  <c r="E166" i="251"/>
  <c r="F166" i="251"/>
  <c r="C167" i="251"/>
  <c r="B167" i="251" s="1"/>
  <c r="D167" i="251"/>
  <c r="G161" i="251"/>
  <c r="D150" i="251"/>
  <c r="C150" i="251"/>
  <c r="B150" i="251" s="1"/>
  <c r="F149" i="251"/>
  <c r="E149" i="251"/>
  <c r="H144" i="251"/>
  <c r="H127" i="251"/>
  <c r="D133" i="251"/>
  <c r="F132" i="251"/>
  <c r="E132" i="251"/>
  <c r="C133" i="251"/>
  <c r="B133" i="251" s="1"/>
  <c r="H110" i="251"/>
  <c r="D116" i="251"/>
  <c r="C116" i="251"/>
  <c r="B116" i="251" s="1"/>
  <c r="F115" i="251"/>
  <c r="E115" i="251"/>
  <c r="N93" i="251"/>
  <c r="D99" i="251"/>
  <c r="C99" i="251"/>
  <c r="B99" i="251" s="1"/>
  <c r="F98" i="251"/>
  <c r="E98" i="251"/>
  <c r="G76" i="251"/>
  <c r="F81" i="251"/>
  <c r="E81" i="251"/>
  <c r="C82" i="251"/>
  <c r="B82" i="251" s="1"/>
  <c r="D82" i="251"/>
  <c r="D64" i="251"/>
  <c r="C65" i="251" s="1"/>
  <c r="B64" i="251"/>
  <c r="F63" i="251"/>
  <c r="E63" i="251"/>
  <c r="O48" i="251"/>
  <c r="F50" i="251"/>
  <c r="E50" i="251"/>
  <c r="H59" i="251"/>
  <c r="H11" i="250"/>
  <c r="G21" i="250"/>
  <c r="D24" i="250"/>
  <c r="F23" i="250"/>
  <c r="E23" i="250"/>
  <c r="C24" i="250"/>
  <c r="B24" i="250" s="1"/>
  <c r="C13" i="250"/>
  <c r="E12" i="250"/>
  <c r="F12" i="250"/>
  <c r="F742" i="249"/>
  <c r="E742" i="249"/>
  <c r="D743" i="249"/>
  <c r="C743" i="249"/>
  <c r="B743" i="249" s="1"/>
  <c r="E719" i="249"/>
  <c r="F720" i="249"/>
  <c r="E720" i="249"/>
  <c r="D721" i="249"/>
  <c r="C721" i="249"/>
  <c r="B721" i="249" s="1"/>
  <c r="N602" i="249"/>
  <c r="O89" i="249"/>
  <c r="G90" i="249" s="1"/>
  <c r="N578" i="249"/>
  <c r="D697" i="249"/>
  <c r="C697" i="249"/>
  <c r="B697" i="249" s="1"/>
  <c r="F696" i="249"/>
  <c r="E696" i="249"/>
  <c r="O695" i="249"/>
  <c r="N695" i="249"/>
  <c r="O672" i="249"/>
  <c r="N672" i="249"/>
  <c r="D674" i="249"/>
  <c r="E673" i="249"/>
  <c r="C674" i="249"/>
  <c r="B674" i="249" s="1"/>
  <c r="F673" i="249"/>
  <c r="O649" i="249"/>
  <c r="N649" i="249"/>
  <c r="D651" i="249"/>
  <c r="C651" i="249"/>
  <c r="B651" i="249" s="1"/>
  <c r="F650" i="249"/>
  <c r="E650" i="249"/>
  <c r="O292" i="249"/>
  <c r="G293" i="249" s="1"/>
  <c r="N427" i="249"/>
  <c r="N554" i="249"/>
  <c r="D629" i="249"/>
  <c r="C629" i="249"/>
  <c r="B629" i="249" s="1"/>
  <c r="F628" i="249"/>
  <c r="E628" i="249"/>
  <c r="G627" i="249"/>
  <c r="D605" i="249"/>
  <c r="C605" i="249"/>
  <c r="B605" i="249" s="1"/>
  <c r="E604" i="249"/>
  <c r="F604" i="249"/>
  <c r="G603" i="249"/>
  <c r="D581" i="249"/>
  <c r="C581" i="249"/>
  <c r="B581" i="249" s="1"/>
  <c r="F580" i="249"/>
  <c r="E580" i="249"/>
  <c r="G579" i="249"/>
  <c r="N479" i="249"/>
  <c r="N149" i="249"/>
  <c r="N320" i="249"/>
  <c r="N374" i="249"/>
  <c r="O529" i="249"/>
  <c r="G530" i="249" s="1"/>
  <c r="H530" i="249" s="1"/>
  <c r="O530" i="249" s="1"/>
  <c r="G555" i="249"/>
  <c r="C557" i="249"/>
  <c r="B557" i="249" s="1"/>
  <c r="D557" i="249"/>
  <c r="F556" i="249"/>
  <c r="E556" i="249"/>
  <c r="C532" i="249"/>
  <c r="B532" i="249" s="1"/>
  <c r="F531" i="249"/>
  <c r="E531" i="249"/>
  <c r="D532" i="249"/>
  <c r="C507" i="249"/>
  <c r="B507" i="249" s="1"/>
  <c r="D507" i="249"/>
  <c r="F506" i="249"/>
  <c r="E506" i="249"/>
  <c r="G505" i="249"/>
  <c r="E402" i="249"/>
  <c r="O401" i="249"/>
  <c r="G402" i="249" s="1"/>
  <c r="C481" i="249"/>
  <c r="B481" i="249" s="1"/>
  <c r="D481" i="249"/>
  <c r="F481" i="249" s="1"/>
  <c r="O479" i="249"/>
  <c r="G480" i="249" s="1"/>
  <c r="E480" i="249"/>
  <c r="D456" i="249"/>
  <c r="C456" i="249"/>
  <c r="B456" i="249" s="1"/>
  <c r="E455" i="249"/>
  <c r="F455" i="249"/>
  <c r="G454" i="249"/>
  <c r="C430" i="249"/>
  <c r="B430" i="249" s="1"/>
  <c r="F429" i="249"/>
  <c r="E429" i="249"/>
  <c r="D430" i="249"/>
  <c r="G428" i="249"/>
  <c r="C403" i="249"/>
  <c r="B403" i="249" s="1"/>
  <c r="D403" i="249"/>
  <c r="F402" i="249"/>
  <c r="N401" i="249"/>
  <c r="F376" i="249"/>
  <c r="D377" i="249"/>
  <c r="C377" i="249"/>
  <c r="B377" i="249" s="1"/>
  <c r="E376" i="249"/>
  <c r="G375" i="249"/>
  <c r="G348" i="249"/>
  <c r="D350" i="249"/>
  <c r="C350" i="249"/>
  <c r="B350" i="249" s="1"/>
  <c r="F349" i="249"/>
  <c r="E349" i="249"/>
  <c r="O264" i="249"/>
  <c r="G265" i="249" s="1"/>
  <c r="N236" i="249"/>
  <c r="C238" i="249"/>
  <c r="B238" i="249" s="1"/>
  <c r="E237" i="249"/>
  <c r="D238" i="249"/>
  <c r="F322" i="249"/>
  <c r="E322" i="249"/>
  <c r="D323" i="249"/>
  <c r="C323" i="249"/>
  <c r="B323" i="249" s="1"/>
  <c r="G321" i="249"/>
  <c r="F294" i="249"/>
  <c r="E294" i="249"/>
  <c r="D295" i="249"/>
  <c r="C295" i="249"/>
  <c r="B295" i="249" s="1"/>
  <c r="F266" i="249"/>
  <c r="E266" i="249"/>
  <c r="D267" i="249"/>
  <c r="C267" i="249"/>
  <c r="B267" i="249" s="1"/>
  <c r="N207" i="249"/>
  <c r="E179" i="249"/>
  <c r="O236" i="249"/>
  <c r="G237" i="249" s="1"/>
  <c r="N178" i="249"/>
  <c r="E208" i="249"/>
  <c r="F208" i="249"/>
  <c r="C209" i="249"/>
  <c r="B209" i="249" s="1"/>
  <c r="O207" i="249"/>
  <c r="G208" i="249" s="1"/>
  <c r="F209" i="249"/>
  <c r="D210" i="249"/>
  <c r="C210" i="249"/>
  <c r="B210" i="249" s="1"/>
  <c r="O178" i="249"/>
  <c r="G179" i="249" s="1"/>
  <c r="C180" i="249"/>
  <c r="B180" i="249" s="1"/>
  <c r="D180" i="249"/>
  <c r="F180" i="249" s="1"/>
  <c r="F151" i="249"/>
  <c r="E151" i="249"/>
  <c r="D152" i="249"/>
  <c r="C152" i="249"/>
  <c r="B152" i="249" s="1"/>
  <c r="H150" i="249"/>
  <c r="D122" i="249"/>
  <c r="C122" i="249"/>
  <c r="B122" i="249" s="1"/>
  <c r="E121" i="249"/>
  <c r="F121" i="249"/>
  <c r="G120" i="249"/>
  <c r="E91" i="249"/>
  <c r="D92" i="249"/>
  <c r="C92" i="249"/>
  <c r="B92" i="249" s="1"/>
  <c r="F91" i="249"/>
  <c r="N717" i="249" l="1"/>
  <c r="N739" i="249"/>
  <c r="E403" i="249"/>
  <c r="E238" i="249"/>
  <c r="O542" i="251"/>
  <c r="G543" i="251" s="1"/>
  <c r="G572" i="251"/>
  <c r="G562" i="251"/>
  <c r="G552" i="251"/>
  <c r="N542" i="251"/>
  <c r="H532" i="251"/>
  <c r="H521" i="251"/>
  <c r="H510" i="251"/>
  <c r="O510" i="251" s="1"/>
  <c r="H498" i="251"/>
  <c r="H487" i="251"/>
  <c r="O462" i="251"/>
  <c r="G463" i="251" s="1"/>
  <c r="H475" i="251"/>
  <c r="O449" i="251"/>
  <c r="G450" i="251" s="1"/>
  <c r="O421" i="251"/>
  <c r="G422" i="251" s="1"/>
  <c r="N462" i="251"/>
  <c r="N449" i="251"/>
  <c r="F441" i="251"/>
  <c r="E441" i="251"/>
  <c r="H436" i="251"/>
  <c r="F427" i="251"/>
  <c r="E427" i="251"/>
  <c r="N421" i="251"/>
  <c r="O407" i="251"/>
  <c r="G408" i="251" s="1"/>
  <c r="F413" i="251"/>
  <c r="E413" i="251"/>
  <c r="N407" i="251"/>
  <c r="F398" i="251"/>
  <c r="E398" i="251"/>
  <c r="D399" i="251"/>
  <c r="C399" i="251"/>
  <c r="B399" i="251" s="1"/>
  <c r="H393" i="251"/>
  <c r="F383" i="251"/>
  <c r="E383" i="251"/>
  <c r="D384" i="251"/>
  <c r="C384" i="251"/>
  <c r="B384" i="251" s="1"/>
  <c r="H378" i="251"/>
  <c r="N330" i="251"/>
  <c r="O314" i="251"/>
  <c r="G315" i="251" s="1"/>
  <c r="N346" i="251"/>
  <c r="H362" i="251"/>
  <c r="E368" i="251"/>
  <c r="D369" i="251"/>
  <c r="C369" i="251"/>
  <c r="B369" i="251" s="1"/>
  <c r="F368" i="251"/>
  <c r="E352" i="251"/>
  <c r="F352" i="251"/>
  <c r="D353" i="251"/>
  <c r="C353" i="251"/>
  <c r="B353" i="251" s="1"/>
  <c r="O346" i="251"/>
  <c r="O330" i="251"/>
  <c r="E336" i="251"/>
  <c r="C337" i="251"/>
  <c r="B337" i="251" s="1"/>
  <c r="D337" i="251"/>
  <c r="F336" i="251"/>
  <c r="N314" i="251"/>
  <c r="O127" i="251"/>
  <c r="G128" i="251" s="1"/>
  <c r="O110" i="251"/>
  <c r="G111" i="251" s="1"/>
  <c r="N144" i="251"/>
  <c r="N246" i="251"/>
  <c r="N59" i="251"/>
  <c r="N263" i="251"/>
  <c r="D321" i="251"/>
  <c r="C321" i="251"/>
  <c r="B321" i="251" s="1"/>
  <c r="F320" i="251"/>
  <c r="E320" i="251"/>
  <c r="H297" i="251"/>
  <c r="C304" i="251"/>
  <c r="B304" i="251" s="1"/>
  <c r="D304" i="251"/>
  <c r="F303" i="251"/>
  <c r="E303" i="251"/>
  <c r="D287" i="251"/>
  <c r="C287" i="251"/>
  <c r="B287" i="251" s="1"/>
  <c r="E286" i="251"/>
  <c r="F286" i="251"/>
  <c r="H281" i="251"/>
  <c r="O263" i="251"/>
  <c r="G264" i="251" s="1"/>
  <c r="D270" i="251"/>
  <c r="C270" i="251"/>
  <c r="B270" i="251" s="1"/>
  <c r="E269" i="251"/>
  <c r="F269" i="251"/>
  <c r="D253" i="251"/>
  <c r="F252" i="251"/>
  <c r="C253" i="251"/>
  <c r="B253" i="251" s="1"/>
  <c r="E252" i="251"/>
  <c r="O246" i="251"/>
  <c r="D236" i="251"/>
  <c r="C236" i="251"/>
  <c r="B236" i="251" s="1"/>
  <c r="F235" i="251"/>
  <c r="E235" i="251"/>
  <c r="G230" i="251"/>
  <c r="D219" i="251"/>
  <c r="C219" i="251"/>
  <c r="B219" i="251" s="1"/>
  <c r="F218" i="251"/>
  <c r="E218" i="251"/>
  <c r="H213" i="251"/>
  <c r="D202" i="251"/>
  <c r="C202" i="251"/>
  <c r="B202" i="251" s="1"/>
  <c r="E201" i="251"/>
  <c r="F201" i="251"/>
  <c r="G196" i="251"/>
  <c r="C184" i="251"/>
  <c r="B184" i="251" s="1"/>
  <c r="E183" i="251"/>
  <c r="F183" i="251"/>
  <c r="D184" i="251"/>
  <c r="H178" i="251"/>
  <c r="H161" i="251"/>
  <c r="F167" i="251"/>
  <c r="E167" i="251"/>
  <c r="D168" i="251"/>
  <c r="C168" i="251"/>
  <c r="B168" i="251" s="1"/>
  <c r="O144" i="251"/>
  <c r="D151" i="251"/>
  <c r="C151" i="251"/>
  <c r="B151" i="251" s="1"/>
  <c r="E150" i="251"/>
  <c r="F150" i="251"/>
  <c r="E133" i="251"/>
  <c r="F133" i="251"/>
  <c r="D134" i="251"/>
  <c r="C134" i="251"/>
  <c r="B134" i="251" s="1"/>
  <c r="N127" i="251"/>
  <c r="C117" i="251"/>
  <c r="B117" i="251" s="1"/>
  <c r="F116" i="251"/>
  <c r="E116" i="251"/>
  <c r="D117" i="251"/>
  <c r="N110" i="251"/>
  <c r="D100" i="251"/>
  <c r="C100" i="251"/>
  <c r="B100" i="251" s="1"/>
  <c r="F99" i="251"/>
  <c r="E99" i="251"/>
  <c r="H94" i="251"/>
  <c r="F82" i="251"/>
  <c r="D83" i="251"/>
  <c r="C83" i="251"/>
  <c r="B83" i="251" s="1"/>
  <c r="E82" i="251"/>
  <c r="H76" i="251"/>
  <c r="O59" i="251"/>
  <c r="G49" i="251"/>
  <c r="D65" i="251"/>
  <c r="C66" i="251" s="1"/>
  <c r="B65" i="251"/>
  <c r="F64" i="251"/>
  <c r="E64" i="251"/>
  <c r="B13" i="250"/>
  <c r="D13" i="250"/>
  <c r="C25" i="250"/>
  <c r="B25" i="250" s="1"/>
  <c r="D25" i="250"/>
  <c r="F24" i="250"/>
  <c r="E24" i="250"/>
  <c r="H21" i="250"/>
  <c r="N11" i="250"/>
  <c r="H740" i="249"/>
  <c r="F743" i="249"/>
  <c r="E743" i="249"/>
  <c r="D744" i="249"/>
  <c r="C744" i="249"/>
  <c r="B744" i="249" s="1"/>
  <c r="F721" i="249"/>
  <c r="E721" i="249"/>
  <c r="D722" i="249"/>
  <c r="C722" i="249"/>
  <c r="B722" i="249" s="1"/>
  <c r="H718" i="249"/>
  <c r="G696" i="249"/>
  <c r="D698" i="249"/>
  <c r="C698" i="249"/>
  <c r="B698" i="249" s="1"/>
  <c r="E697" i="249"/>
  <c r="F697" i="249"/>
  <c r="D675" i="249"/>
  <c r="F674" i="249"/>
  <c r="C675" i="249"/>
  <c r="B675" i="249" s="1"/>
  <c r="E674" i="249"/>
  <c r="G673" i="249"/>
  <c r="G650" i="249"/>
  <c r="D652" i="249"/>
  <c r="C652" i="249"/>
  <c r="B652" i="249" s="1"/>
  <c r="E651" i="249"/>
  <c r="F651" i="249"/>
  <c r="H627" i="249"/>
  <c r="D630" i="249"/>
  <c r="E629" i="249"/>
  <c r="C630" i="249"/>
  <c r="B630" i="249" s="1"/>
  <c r="F629" i="249"/>
  <c r="H603" i="249"/>
  <c r="F605" i="249"/>
  <c r="D606" i="249"/>
  <c r="C606" i="249"/>
  <c r="B606" i="249" s="1"/>
  <c r="E605" i="249"/>
  <c r="H579" i="249"/>
  <c r="F581" i="249"/>
  <c r="D582" i="249"/>
  <c r="C582" i="249"/>
  <c r="B582" i="249" s="1"/>
  <c r="E581" i="249"/>
  <c r="D558" i="249"/>
  <c r="C558" i="249"/>
  <c r="B558" i="249" s="1"/>
  <c r="F557" i="249"/>
  <c r="E557" i="249"/>
  <c r="H555" i="249"/>
  <c r="G531" i="249"/>
  <c r="N530" i="249"/>
  <c r="D533" i="249"/>
  <c r="C533" i="249"/>
  <c r="B533" i="249" s="1"/>
  <c r="F532" i="249"/>
  <c r="E532" i="249"/>
  <c r="H505" i="249"/>
  <c r="D508" i="249"/>
  <c r="C508" i="249"/>
  <c r="B508" i="249" s="1"/>
  <c r="F507" i="249"/>
  <c r="E507" i="249"/>
  <c r="F403" i="249"/>
  <c r="F238" i="249"/>
  <c r="C482" i="249"/>
  <c r="B482" i="249" s="1"/>
  <c r="D482" i="249"/>
  <c r="C483" i="249" s="1"/>
  <c r="B483" i="249" s="1"/>
  <c r="E481" i="249"/>
  <c r="C239" i="249"/>
  <c r="B239" i="249" s="1"/>
  <c r="D239" i="249"/>
  <c r="F239" i="249" s="1"/>
  <c r="H480" i="249"/>
  <c r="H454" i="249"/>
  <c r="C457" i="249"/>
  <c r="B457" i="249" s="1"/>
  <c r="E456" i="249"/>
  <c r="D457" i="249"/>
  <c r="F456" i="249"/>
  <c r="H428" i="249"/>
  <c r="C431" i="249"/>
  <c r="B431" i="249" s="1"/>
  <c r="D431" i="249"/>
  <c r="F430" i="249"/>
  <c r="E430" i="249"/>
  <c r="C404" i="249"/>
  <c r="B404" i="249" s="1"/>
  <c r="D404" i="249"/>
  <c r="F404" i="249" s="1"/>
  <c r="H402" i="249"/>
  <c r="C378" i="249"/>
  <c r="B378" i="249" s="1"/>
  <c r="D378" i="249"/>
  <c r="F377" i="249"/>
  <c r="E377" i="249"/>
  <c r="H375" i="249"/>
  <c r="D351" i="249"/>
  <c r="C351" i="249"/>
  <c r="B351" i="249" s="1"/>
  <c r="F350" i="249"/>
  <c r="E350" i="249"/>
  <c r="H348" i="249"/>
  <c r="C181" i="249"/>
  <c r="B181" i="249" s="1"/>
  <c r="H321" i="249"/>
  <c r="F323" i="249"/>
  <c r="C324" i="249"/>
  <c r="B324" i="249" s="1"/>
  <c r="E323" i="249"/>
  <c r="D324" i="249"/>
  <c r="H293" i="249"/>
  <c r="F295" i="249"/>
  <c r="E295" i="249"/>
  <c r="D296" i="249"/>
  <c r="C296" i="249"/>
  <c r="B296" i="249" s="1"/>
  <c r="C268" i="249"/>
  <c r="B268" i="249" s="1"/>
  <c r="F267" i="249"/>
  <c r="E267" i="249"/>
  <c r="D268" i="249"/>
  <c r="H265" i="249"/>
  <c r="D181" i="249"/>
  <c r="D182" i="249" s="1"/>
  <c r="E180" i="249"/>
  <c r="E209" i="249"/>
  <c r="H237" i="249"/>
  <c r="H208" i="249"/>
  <c r="N208" i="249" s="1"/>
  <c r="F210" i="249"/>
  <c r="E210" i="249"/>
  <c r="C211" i="249"/>
  <c r="B211" i="249" s="1"/>
  <c r="D211" i="249"/>
  <c r="H179" i="249"/>
  <c r="N150" i="249"/>
  <c r="F152" i="249"/>
  <c r="E152" i="249"/>
  <c r="D153" i="249"/>
  <c r="C153" i="249"/>
  <c r="B153" i="249" s="1"/>
  <c r="O150" i="249"/>
  <c r="H120" i="249"/>
  <c r="D123" i="249"/>
  <c r="C123" i="249"/>
  <c r="B123" i="249" s="1"/>
  <c r="F122" i="249"/>
  <c r="E122" i="249"/>
  <c r="H90" i="249"/>
  <c r="F92" i="249"/>
  <c r="D93" i="249"/>
  <c r="C93" i="249"/>
  <c r="B93" i="249" s="1"/>
  <c r="E92" i="249"/>
  <c r="F181" i="249" l="1"/>
  <c r="C240" i="249"/>
  <c r="B240" i="249" s="1"/>
  <c r="D240" i="249"/>
  <c r="E240" i="249" s="1"/>
  <c r="E239" i="249"/>
  <c r="N718" i="249"/>
  <c r="O532" i="251"/>
  <c r="G533" i="251" s="1"/>
  <c r="H572" i="251"/>
  <c r="H562" i="251"/>
  <c r="H552" i="251"/>
  <c r="H543" i="251"/>
  <c r="O521" i="251"/>
  <c r="G522" i="251" s="1"/>
  <c r="N532" i="251"/>
  <c r="N521" i="251"/>
  <c r="N487" i="251"/>
  <c r="O498" i="251"/>
  <c r="G499" i="251" s="1"/>
  <c r="G511" i="251"/>
  <c r="N510" i="251"/>
  <c r="N498" i="251"/>
  <c r="O475" i="251"/>
  <c r="G476" i="251" s="1"/>
  <c r="O487" i="251"/>
  <c r="N475" i="251"/>
  <c r="O436" i="251"/>
  <c r="G437" i="251" s="1"/>
  <c r="H463" i="251"/>
  <c r="H450" i="251"/>
  <c r="N436" i="251"/>
  <c r="H422" i="251"/>
  <c r="O393" i="251"/>
  <c r="G394" i="251" s="1"/>
  <c r="O378" i="251"/>
  <c r="G379" i="251" s="1"/>
  <c r="H408" i="251"/>
  <c r="N393" i="251"/>
  <c r="F399" i="251"/>
  <c r="E399" i="251"/>
  <c r="N378" i="251"/>
  <c r="F384" i="251"/>
  <c r="E384" i="251"/>
  <c r="N362" i="251"/>
  <c r="O362" i="251"/>
  <c r="G363" i="251" s="1"/>
  <c r="F369" i="251"/>
  <c r="E369" i="251"/>
  <c r="G347" i="251"/>
  <c r="F353" i="251"/>
  <c r="E353" i="251"/>
  <c r="D354" i="251"/>
  <c r="C354" i="251"/>
  <c r="B354" i="251" s="1"/>
  <c r="F337" i="251"/>
  <c r="E337" i="251"/>
  <c r="D338" i="251"/>
  <c r="C338" i="251"/>
  <c r="B338" i="251" s="1"/>
  <c r="G331" i="251"/>
  <c r="O76" i="251"/>
  <c r="G77" i="251" s="1"/>
  <c r="N94" i="251"/>
  <c r="N281" i="251"/>
  <c r="N213" i="251"/>
  <c r="O161" i="251"/>
  <c r="G162" i="251" s="1"/>
  <c r="O178" i="251"/>
  <c r="G179" i="251" s="1"/>
  <c r="O297" i="251"/>
  <c r="G298" i="251" s="1"/>
  <c r="E321" i="251"/>
  <c r="D322" i="251"/>
  <c r="C322" i="251"/>
  <c r="B322" i="251" s="1"/>
  <c r="F321" i="251"/>
  <c r="H315" i="251"/>
  <c r="N297" i="251"/>
  <c r="F304" i="251"/>
  <c r="D305" i="251"/>
  <c r="E304" i="251"/>
  <c r="C305" i="251"/>
  <c r="B305" i="251" s="1"/>
  <c r="O281" i="251"/>
  <c r="E287" i="251"/>
  <c r="D288" i="251"/>
  <c r="C288" i="251"/>
  <c r="B288" i="251" s="1"/>
  <c r="F287" i="251"/>
  <c r="H264" i="251"/>
  <c r="E270" i="251"/>
  <c r="D271" i="251"/>
  <c r="C271" i="251"/>
  <c r="B271" i="251" s="1"/>
  <c r="F270" i="251"/>
  <c r="G247" i="251"/>
  <c r="E253" i="251"/>
  <c r="D254" i="251"/>
  <c r="C254" i="251"/>
  <c r="B254" i="251" s="1"/>
  <c r="F253" i="251"/>
  <c r="H230" i="251"/>
  <c r="D237" i="251"/>
  <c r="C237" i="251"/>
  <c r="B237" i="251" s="1"/>
  <c r="E236" i="251"/>
  <c r="F236" i="251"/>
  <c r="O213" i="251"/>
  <c r="E219" i="251"/>
  <c r="C220" i="251"/>
  <c r="B220" i="251" s="1"/>
  <c r="D220" i="251"/>
  <c r="F219" i="251"/>
  <c r="H196" i="251"/>
  <c r="E202" i="251"/>
  <c r="D203" i="251"/>
  <c r="C203" i="251"/>
  <c r="B203" i="251" s="1"/>
  <c r="F202" i="251"/>
  <c r="N178" i="251"/>
  <c r="D185" i="251"/>
  <c r="C185" i="251"/>
  <c r="B185" i="251" s="1"/>
  <c r="F184" i="251"/>
  <c r="E184" i="251"/>
  <c r="F168" i="251"/>
  <c r="D169" i="251"/>
  <c r="C169" i="251"/>
  <c r="B169" i="251" s="1"/>
  <c r="E168" i="251"/>
  <c r="N161" i="251"/>
  <c r="E151" i="251"/>
  <c r="D152" i="251"/>
  <c r="F151" i="251"/>
  <c r="C152" i="251"/>
  <c r="B152" i="251" s="1"/>
  <c r="G145" i="251"/>
  <c r="F134" i="251"/>
  <c r="E134" i="251"/>
  <c r="D135" i="251"/>
  <c r="C135" i="251"/>
  <c r="B135" i="251" s="1"/>
  <c r="H128" i="251"/>
  <c r="E117" i="251"/>
  <c r="D118" i="251"/>
  <c r="C118" i="251"/>
  <c r="B118" i="251" s="1"/>
  <c r="F117" i="251"/>
  <c r="H111" i="251"/>
  <c r="O94" i="251"/>
  <c r="E100" i="251"/>
  <c r="C101" i="251"/>
  <c r="B101" i="251" s="1"/>
  <c r="D101" i="251"/>
  <c r="F100" i="251"/>
  <c r="N76" i="251"/>
  <c r="F83" i="251"/>
  <c r="E83" i="251"/>
  <c r="D84" i="251"/>
  <c r="C84" i="251"/>
  <c r="B84" i="251" s="1"/>
  <c r="H49" i="251"/>
  <c r="N49" i="251" s="1"/>
  <c r="E65" i="251"/>
  <c r="D66" i="251"/>
  <c r="C67" i="251" s="1"/>
  <c r="B66" i="251"/>
  <c r="F65" i="251"/>
  <c r="G60" i="251"/>
  <c r="O21" i="250"/>
  <c r="G22" i="250" s="1"/>
  <c r="O11" i="250"/>
  <c r="N21" i="250"/>
  <c r="E25" i="250"/>
  <c r="D26" i="250"/>
  <c r="F25" i="250"/>
  <c r="C26" i="250"/>
  <c r="E13" i="250"/>
  <c r="F13" i="250"/>
  <c r="F744" i="249"/>
  <c r="E744" i="249"/>
  <c r="D745" i="249"/>
  <c r="C745" i="249"/>
  <c r="B745" i="249" s="1"/>
  <c r="N740" i="249"/>
  <c r="O740" i="249"/>
  <c r="O718" i="249"/>
  <c r="F722" i="249"/>
  <c r="E722" i="249"/>
  <c r="D723" i="249"/>
  <c r="C723" i="249"/>
  <c r="B723" i="249" s="1"/>
  <c r="E698" i="249"/>
  <c r="D699" i="249"/>
  <c r="C699" i="249"/>
  <c r="B699" i="249" s="1"/>
  <c r="F698" i="249"/>
  <c r="H696" i="249"/>
  <c r="H673" i="249"/>
  <c r="E675" i="249"/>
  <c r="D676" i="249"/>
  <c r="C676" i="249"/>
  <c r="B676" i="249" s="1"/>
  <c r="F675" i="249"/>
  <c r="E652" i="249"/>
  <c r="D653" i="249"/>
  <c r="C653" i="249"/>
  <c r="B653" i="249" s="1"/>
  <c r="F652" i="249"/>
  <c r="H650" i="249"/>
  <c r="E482" i="249"/>
  <c r="D483" i="249"/>
  <c r="D484" i="249" s="1"/>
  <c r="O555" i="249"/>
  <c r="G556" i="249" s="1"/>
  <c r="F482" i="249"/>
  <c r="N579" i="249"/>
  <c r="E630" i="249"/>
  <c r="D631" i="249"/>
  <c r="F630" i="249"/>
  <c r="C631" i="249"/>
  <c r="B631" i="249" s="1"/>
  <c r="N627" i="249"/>
  <c r="O627" i="249"/>
  <c r="E606" i="249"/>
  <c r="F606" i="249"/>
  <c r="D607" i="249"/>
  <c r="C607" i="249"/>
  <c r="B607" i="249" s="1"/>
  <c r="N603" i="249"/>
  <c r="O603" i="249"/>
  <c r="E582" i="249"/>
  <c r="D583" i="249"/>
  <c r="C583" i="249"/>
  <c r="B583" i="249" s="1"/>
  <c r="F582" i="249"/>
  <c r="O579" i="249"/>
  <c r="E181" i="249"/>
  <c r="N555" i="249"/>
  <c r="D559" i="249"/>
  <c r="F558" i="249"/>
  <c r="C559" i="249"/>
  <c r="B559" i="249" s="1"/>
  <c r="E558" i="249"/>
  <c r="D534" i="249"/>
  <c r="C534" i="249"/>
  <c r="B534" i="249" s="1"/>
  <c r="E533" i="249"/>
  <c r="F533" i="249"/>
  <c r="H531" i="249"/>
  <c r="D509" i="249"/>
  <c r="C509" i="249"/>
  <c r="B509" i="249" s="1"/>
  <c r="E508" i="249"/>
  <c r="F508" i="249"/>
  <c r="N505" i="249"/>
  <c r="O505" i="249"/>
  <c r="C405" i="249"/>
  <c r="B405" i="249" s="1"/>
  <c r="O402" i="249"/>
  <c r="G403" i="249" s="1"/>
  <c r="N480" i="249"/>
  <c r="O480" i="249"/>
  <c r="D458" i="249"/>
  <c r="F457" i="249"/>
  <c r="C458" i="249"/>
  <c r="B458" i="249" s="1"/>
  <c r="E457" i="249"/>
  <c r="N454" i="249"/>
  <c r="O454" i="249"/>
  <c r="D432" i="249"/>
  <c r="C432" i="249"/>
  <c r="B432" i="249" s="1"/>
  <c r="E431" i="249"/>
  <c r="F431" i="249"/>
  <c r="N428" i="249"/>
  <c r="O428" i="249"/>
  <c r="O375" i="249"/>
  <c r="G376" i="249" s="1"/>
  <c r="O321" i="249"/>
  <c r="G322" i="249" s="1"/>
  <c r="E404" i="249"/>
  <c r="O348" i="249"/>
  <c r="G349" i="249" s="1"/>
  <c r="D405" i="249"/>
  <c r="C406" i="249" s="1"/>
  <c r="B406" i="249" s="1"/>
  <c r="C182" i="249"/>
  <c r="B182" i="249" s="1"/>
  <c r="N402" i="249"/>
  <c r="N375" i="249"/>
  <c r="C379" i="249"/>
  <c r="B379" i="249" s="1"/>
  <c r="D379" i="249"/>
  <c r="F378" i="249"/>
  <c r="E378" i="249"/>
  <c r="N348" i="249"/>
  <c r="C352" i="249"/>
  <c r="B352" i="249" s="1"/>
  <c r="D352" i="249"/>
  <c r="E351" i="249"/>
  <c r="F351" i="249"/>
  <c r="N237" i="249"/>
  <c r="O293" i="249"/>
  <c r="G294" i="249" s="1"/>
  <c r="N265" i="249"/>
  <c r="F324" i="249"/>
  <c r="E324" i="249"/>
  <c r="D325" i="249"/>
  <c r="C325" i="249"/>
  <c r="B325" i="249" s="1"/>
  <c r="N321" i="249"/>
  <c r="D297" i="249"/>
  <c r="C297" i="249"/>
  <c r="B297" i="249" s="1"/>
  <c r="F296" i="249"/>
  <c r="E296" i="249"/>
  <c r="N293" i="249"/>
  <c r="O265" i="249"/>
  <c r="C269" i="249"/>
  <c r="B269" i="249" s="1"/>
  <c r="F268" i="249"/>
  <c r="E268" i="249"/>
  <c r="D269" i="249"/>
  <c r="O208" i="249"/>
  <c r="G209" i="249" s="1"/>
  <c r="O179" i="249"/>
  <c r="G180" i="249" s="1"/>
  <c r="F240" i="249"/>
  <c r="D241" i="249"/>
  <c r="C241" i="249"/>
  <c r="B241" i="249" s="1"/>
  <c r="O237" i="249"/>
  <c r="D212" i="249"/>
  <c r="C212" i="249"/>
  <c r="B212" i="249" s="1"/>
  <c r="F211" i="249"/>
  <c r="E211" i="249"/>
  <c r="F182" i="249"/>
  <c r="C183" i="249"/>
  <c r="B183" i="249" s="1"/>
  <c r="D183" i="249"/>
  <c r="N179" i="249"/>
  <c r="N90" i="249"/>
  <c r="F153" i="249"/>
  <c r="E153" i="249"/>
  <c r="D154" i="249"/>
  <c r="C154" i="249"/>
  <c r="B154" i="249" s="1"/>
  <c r="G151" i="249"/>
  <c r="E123" i="249"/>
  <c r="C124" i="249"/>
  <c r="B124" i="249" s="1"/>
  <c r="D124" i="249"/>
  <c r="F123" i="249"/>
  <c r="O120" i="249"/>
  <c r="N120" i="249"/>
  <c r="E93" i="249"/>
  <c r="F93" i="249"/>
  <c r="D94" i="249"/>
  <c r="C94" i="249"/>
  <c r="B94" i="249" s="1"/>
  <c r="O90" i="249"/>
  <c r="E483" i="249" l="1"/>
  <c r="F483" i="249"/>
  <c r="C484" i="249"/>
  <c r="B484" i="249" s="1"/>
  <c r="O552" i="251"/>
  <c r="G553" i="251" s="1"/>
  <c r="O572" i="251"/>
  <c r="G573" i="251" s="1"/>
  <c r="O543" i="251"/>
  <c r="G544" i="251" s="1"/>
  <c r="O562" i="251"/>
  <c r="G563" i="251" s="1"/>
  <c r="N572" i="251"/>
  <c r="N562" i="251"/>
  <c r="N552" i="251"/>
  <c r="N543" i="251"/>
  <c r="H533" i="251"/>
  <c r="H522" i="251"/>
  <c r="H511" i="251"/>
  <c r="O511" i="251" s="1"/>
  <c r="G512" i="251" s="1"/>
  <c r="H499" i="251"/>
  <c r="G488" i="251"/>
  <c r="N463" i="251"/>
  <c r="H476" i="251"/>
  <c r="O450" i="251"/>
  <c r="G451" i="251" s="1"/>
  <c r="N422" i="251"/>
  <c r="O463" i="251"/>
  <c r="N450" i="251"/>
  <c r="H437" i="251"/>
  <c r="O437" i="251" s="1"/>
  <c r="G438" i="251" s="1"/>
  <c r="O422" i="251"/>
  <c r="O408" i="251"/>
  <c r="G409" i="251" s="1"/>
  <c r="N408" i="251"/>
  <c r="H394" i="251"/>
  <c r="O394" i="251" s="1"/>
  <c r="G395" i="251" s="1"/>
  <c r="H379" i="251"/>
  <c r="N379" i="251" s="1"/>
  <c r="N315" i="251"/>
  <c r="H363" i="251"/>
  <c r="F354" i="251"/>
  <c r="E354" i="251"/>
  <c r="H347" i="251"/>
  <c r="H331" i="251"/>
  <c r="F338" i="251"/>
  <c r="E338" i="251"/>
  <c r="N111" i="251"/>
  <c r="N196" i="251"/>
  <c r="N264" i="251"/>
  <c r="N128" i="251"/>
  <c r="O230" i="251"/>
  <c r="G231" i="251" s="1"/>
  <c r="O315" i="251"/>
  <c r="F322" i="251"/>
  <c r="E322" i="251"/>
  <c r="F305" i="251"/>
  <c r="E305" i="251"/>
  <c r="D306" i="251"/>
  <c r="C306" i="251"/>
  <c r="B306" i="251" s="1"/>
  <c r="H298" i="251"/>
  <c r="F288" i="251"/>
  <c r="E288" i="251"/>
  <c r="D289" i="251"/>
  <c r="C289" i="251"/>
  <c r="B289" i="251" s="1"/>
  <c r="G282" i="251"/>
  <c r="O264" i="251"/>
  <c r="G265" i="251" s="1"/>
  <c r="F271" i="251"/>
  <c r="E271" i="251"/>
  <c r="D272" i="251"/>
  <c r="C272" i="251"/>
  <c r="B272" i="251" s="1"/>
  <c r="F254" i="251"/>
  <c r="E254" i="251"/>
  <c r="C255" i="251"/>
  <c r="B255" i="251" s="1"/>
  <c r="D255" i="251"/>
  <c r="H247" i="251"/>
  <c r="N230" i="251"/>
  <c r="D238" i="251"/>
  <c r="C238" i="251"/>
  <c r="B238" i="251" s="1"/>
  <c r="E237" i="251"/>
  <c r="F237" i="251"/>
  <c r="F220" i="251"/>
  <c r="C221" i="251"/>
  <c r="B221" i="251" s="1"/>
  <c r="E220" i="251"/>
  <c r="D221" i="251"/>
  <c r="G214" i="251"/>
  <c r="F203" i="251"/>
  <c r="E203" i="251"/>
  <c r="D204" i="251"/>
  <c r="C204" i="251"/>
  <c r="B204" i="251" s="1"/>
  <c r="O196" i="251"/>
  <c r="D186" i="251"/>
  <c r="C186" i="251"/>
  <c r="B186" i="251" s="1"/>
  <c r="F185" i="251"/>
  <c r="E185" i="251"/>
  <c r="H179" i="251"/>
  <c r="E169" i="251"/>
  <c r="F169" i="251"/>
  <c r="D170" i="251"/>
  <c r="C170" i="251"/>
  <c r="B170" i="251" s="1"/>
  <c r="H162" i="251"/>
  <c r="H145" i="251"/>
  <c r="F152" i="251"/>
  <c r="E152" i="251"/>
  <c r="D153" i="251"/>
  <c r="C153" i="251"/>
  <c r="B153" i="251" s="1"/>
  <c r="O128" i="251"/>
  <c r="C136" i="251"/>
  <c r="B136" i="251" s="1"/>
  <c r="F135" i="251"/>
  <c r="D136" i="251"/>
  <c r="E135" i="251"/>
  <c r="O111" i="251"/>
  <c r="F118" i="251"/>
  <c r="E118" i="251"/>
  <c r="D119" i="251"/>
  <c r="C119" i="251"/>
  <c r="B119" i="251" s="1"/>
  <c r="F101" i="251"/>
  <c r="E101" i="251"/>
  <c r="D102" i="251"/>
  <c r="C102" i="251"/>
  <c r="B102" i="251" s="1"/>
  <c r="G95" i="251"/>
  <c r="C85" i="251"/>
  <c r="B85" i="251" s="1"/>
  <c r="D85" i="251"/>
  <c r="E84" i="251"/>
  <c r="F84" i="251"/>
  <c r="H77" i="251"/>
  <c r="H60" i="251"/>
  <c r="F66" i="251"/>
  <c r="E66" i="251"/>
  <c r="B67" i="251"/>
  <c r="D67" i="251"/>
  <c r="C68" i="251" s="1"/>
  <c r="Q47" i="251" s="1"/>
  <c r="B26" i="250"/>
  <c r="D27" i="250"/>
  <c r="F26" i="250"/>
  <c r="C27" i="250"/>
  <c r="B27" i="250" s="1"/>
  <c r="E26" i="250"/>
  <c r="G12" i="250"/>
  <c r="H22" i="250"/>
  <c r="G741" i="249"/>
  <c r="F745" i="249"/>
  <c r="E745" i="249"/>
  <c r="D746" i="249"/>
  <c r="C746" i="249"/>
  <c r="B746" i="249" s="1"/>
  <c r="G719" i="249"/>
  <c r="F723" i="249"/>
  <c r="E723" i="249"/>
  <c r="D724" i="249"/>
  <c r="C724" i="249"/>
  <c r="B724" i="249" s="1"/>
  <c r="N696" i="249"/>
  <c r="O696" i="249"/>
  <c r="F699" i="249"/>
  <c r="E699" i="249"/>
  <c r="D700" i="249"/>
  <c r="C700" i="249"/>
  <c r="B700" i="249" s="1"/>
  <c r="F676" i="249"/>
  <c r="E676" i="249"/>
  <c r="D677" i="249"/>
  <c r="C677" i="249"/>
  <c r="B677" i="249" s="1"/>
  <c r="N673" i="249"/>
  <c r="O673" i="249"/>
  <c r="N650" i="249"/>
  <c r="O650" i="249"/>
  <c r="F653" i="249"/>
  <c r="E653" i="249"/>
  <c r="D654" i="249"/>
  <c r="C654" i="249"/>
  <c r="B654" i="249" s="1"/>
  <c r="G628" i="249"/>
  <c r="F631" i="249"/>
  <c r="E631" i="249"/>
  <c r="C632" i="249"/>
  <c r="B632" i="249" s="1"/>
  <c r="D632" i="249"/>
  <c r="G604" i="249"/>
  <c r="F607" i="249"/>
  <c r="E607" i="249"/>
  <c r="D608" i="249"/>
  <c r="C608" i="249"/>
  <c r="B608" i="249" s="1"/>
  <c r="G580" i="249"/>
  <c r="F583" i="249"/>
  <c r="E583" i="249"/>
  <c r="D584" i="249"/>
  <c r="C584" i="249"/>
  <c r="B584" i="249" s="1"/>
  <c r="E182" i="249"/>
  <c r="E559" i="249"/>
  <c r="D560" i="249"/>
  <c r="C560" i="249"/>
  <c r="B560" i="249" s="1"/>
  <c r="F559" i="249"/>
  <c r="H556" i="249"/>
  <c r="O531" i="249"/>
  <c r="N531" i="249"/>
  <c r="E534" i="249"/>
  <c r="D535" i="249"/>
  <c r="C535" i="249"/>
  <c r="B535" i="249" s="1"/>
  <c r="F534" i="249"/>
  <c r="G506" i="249"/>
  <c r="E509" i="249"/>
  <c r="D510" i="249"/>
  <c r="C510" i="249"/>
  <c r="B510" i="249" s="1"/>
  <c r="F509" i="249"/>
  <c r="G481" i="249"/>
  <c r="D485" i="249"/>
  <c r="C485" i="249"/>
  <c r="B485" i="249" s="1"/>
  <c r="E484" i="249"/>
  <c r="F484" i="249"/>
  <c r="G455" i="249"/>
  <c r="D459" i="249"/>
  <c r="E458" i="249"/>
  <c r="C459" i="249"/>
  <c r="B459" i="249" s="1"/>
  <c r="F458" i="249"/>
  <c r="G429" i="249"/>
  <c r="D433" i="249"/>
  <c r="C433" i="249"/>
  <c r="B433" i="249" s="1"/>
  <c r="F432" i="249"/>
  <c r="E432" i="249"/>
  <c r="E405" i="249"/>
  <c r="D406" i="249"/>
  <c r="D407" i="249" s="1"/>
  <c r="F405" i="249"/>
  <c r="H403" i="249"/>
  <c r="D380" i="249"/>
  <c r="C380" i="249"/>
  <c r="B380" i="249" s="1"/>
  <c r="F379" i="249"/>
  <c r="E379" i="249"/>
  <c r="H376" i="249"/>
  <c r="D353" i="249"/>
  <c r="E352" i="249"/>
  <c r="C353" i="249"/>
  <c r="B353" i="249" s="1"/>
  <c r="F352" i="249"/>
  <c r="H349" i="249"/>
  <c r="C326" i="249"/>
  <c r="B326" i="249" s="1"/>
  <c r="F325" i="249"/>
  <c r="E325" i="249"/>
  <c r="D326" i="249"/>
  <c r="H322" i="249"/>
  <c r="C298" i="249"/>
  <c r="B298" i="249" s="1"/>
  <c r="E297" i="249"/>
  <c r="D298" i="249"/>
  <c r="F297" i="249"/>
  <c r="H294" i="249"/>
  <c r="G266" i="249"/>
  <c r="C270" i="249"/>
  <c r="B270" i="249" s="1"/>
  <c r="F269" i="249"/>
  <c r="E269" i="249"/>
  <c r="D270" i="249"/>
  <c r="F241" i="249"/>
  <c r="D242" i="249"/>
  <c r="C242" i="249"/>
  <c r="B242" i="249" s="1"/>
  <c r="E241" i="249"/>
  <c r="G238" i="249"/>
  <c r="H209" i="249"/>
  <c r="C213" i="249"/>
  <c r="B213" i="249" s="1"/>
  <c r="F212" i="249"/>
  <c r="D213" i="249"/>
  <c r="E212" i="249"/>
  <c r="D184" i="249"/>
  <c r="C184" i="249"/>
  <c r="B184" i="249" s="1"/>
  <c r="F183" i="249"/>
  <c r="E183" i="249"/>
  <c r="H180" i="249"/>
  <c r="F154" i="249"/>
  <c r="E154" i="249"/>
  <c r="C155" i="249"/>
  <c r="B155" i="249" s="1"/>
  <c r="D155" i="249"/>
  <c r="H151" i="249"/>
  <c r="G121" i="249"/>
  <c r="F124" i="249"/>
  <c r="E124" i="249"/>
  <c r="D125" i="249"/>
  <c r="C125" i="249"/>
  <c r="B125" i="249" s="1"/>
  <c r="G91" i="249"/>
  <c r="D95" i="249"/>
  <c r="F94" i="249"/>
  <c r="C95" i="249"/>
  <c r="B95" i="249" s="1"/>
  <c r="E94" i="249"/>
  <c r="O533" i="251" l="1"/>
  <c r="G534" i="251" s="1"/>
  <c r="J534" i="251" s="1"/>
  <c r="H573" i="251"/>
  <c r="H563" i="251"/>
  <c r="H553" i="251"/>
  <c r="J544" i="251"/>
  <c r="H544" i="251"/>
  <c r="N522" i="251"/>
  <c r="N533" i="251"/>
  <c r="O522" i="251"/>
  <c r="O499" i="251"/>
  <c r="G500" i="251" s="1"/>
  <c r="H512" i="251"/>
  <c r="N511" i="251"/>
  <c r="N499" i="251"/>
  <c r="O476" i="251"/>
  <c r="G477" i="251" s="1"/>
  <c r="H488" i="251"/>
  <c r="N476" i="251"/>
  <c r="G464" i="251"/>
  <c r="H451" i="251"/>
  <c r="N451" i="251" s="1"/>
  <c r="H438" i="251"/>
  <c r="O438" i="251" s="1"/>
  <c r="G439" i="251" s="1"/>
  <c r="N437" i="251"/>
  <c r="G423" i="251"/>
  <c r="H409" i="251"/>
  <c r="O409" i="251" s="1"/>
  <c r="G410" i="251" s="1"/>
  <c r="H395" i="251"/>
  <c r="O395" i="251" s="1"/>
  <c r="G396" i="251" s="1"/>
  <c r="N394" i="251"/>
  <c r="O379" i="251"/>
  <c r="G380" i="251" s="1"/>
  <c r="O363" i="251"/>
  <c r="G364" i="251" s="1"/>
  <c r="O331" i="251"/>
  <c r="G332" i="251" s="1"/>
  <c r="O347" i="251"/>
  <c r="G348" i="251" s="1"/>
  <c r="N363" i="251"/>
  <c r="N347" i="251"/>
  <c r="N331" i="251"/>
  <c r="O179" i="251"/>
  <c r="G180" i="251" s="1"/>
  <c r="N298" i="251"/>
  <c r="O60" i="251"/>
  <c r="G61" i="251" s="1"/>
  <c r="N247" i="251"/>
  <c r="N145" i="251"/>
  <c r="O77" i="251"/>
  <c r="G78" i="251" s="1"/>
  <c r="O162" i="251"/>
  <c r="G163" i="251" s="1"/>
  <c r="G316" i="251"/>
  <c r="O298" i="251"/>
  <c r="F306" i="251"/>
  <c r="E306" i="251"/>
  <c r="H282" i="251"/>
  <c r="O282" i="251" s="1"/>
  <c r="G283" i="251" s="1"/>
  <c r="F289" i="251"/>
  <c r="E289" i="251"/>
  <c r="H265" i="251"/>
  <c r="O265" i="251" s="1"/>
  <c r="G266" i="251" s="1"/>
  <c r="F272" i="251"/>
  <c r="E272" i="251"/>
  <c r="O247" i="251"/>
  <c r="F255" i="251"/>
  <c r="E255" i="251"/>
  <c r="H231" i="251"/>
  <c r="N231" i="251" s="1"/>
  <c r="E238" i="251"/>
  <c r="F238" i="251"/>
  <c r="H214" i="251"/>
  <c r="O214" i="251" s="1"/>
  <c r="G215" i="251" s="1"/>
  <c r="F221" i="251"/>
  <c r="E221" i="251"/>
  <c r="G197" i="251"/>
  <c r="F204" i="251"/>
  <c r="E204" i="251"/>
  <c r="N179" i="251"/>
  <c r="E186" i="251"/>
  <c r="D187" i="251"/>
  <c r="C187" i="251"/>
  <c r="B187" i="251" s="1"/>
  <c r="F186" i="251"/>
  <c r="E170" i="251"/>
  <c r="F170" i="251"/>
  <c r="N162" i="251"/>
  <c r="F153" i="251"/>
  <c r="E153" i="251"/>
  <c r="O145" i="251"/>
  <c r="E136" i="251"/>
  <c r="F136" i="251"/>
  <c r="G129" i="251"/>
  <c r="E119" i="251"/>
  <c r="F119" i="251"/>
  <c r="G112" i="251"/>
  <c r="F102" i="251"/>
  <c r="E102" i="251"/>
  <c r="H95" i="251"/>
  <c r="F85" i="251"/>
  <c r="E85" i="251"/>
  <c r="N77" i="251"/>
  <c r="F67" i="251"/>
  <c r="E67" i="251"/>
  <c r="D68" i="251"/>
  <c r="B68" i="251"/>
  <c r="N60" i="251"/>
  <c r="H12" i="250"/>
  <c r="C28" i="250"/>
  <c r="B28" i="250" s="1"/>
  <c r="D28" i="250"/>
  <c r="F27" i="250"/>
  <c r="E27" i="250"/>
  <c r="N22" i="250"/>
  <c r="O22" i="250"/>
  <c r="F746" i="249"/>
  <c r="E746" i="249"/>
  <c r="D747" i="249"/>
  <c r="C747" i="249"/>
  <c r="B747" i="249" s="1"/>
  <c r="H741" i="249"/>
  <c r="F724" i="249"/>
  <c r="E724" i="249"/>
  <c r="D725" i="249"/>
  <c r="C725" i="249"/>
  <c r="B725" i="249" s="1"/>
  <c r="H719" i="249"/>
  <c r="F700" i="249"/>
  <c r="E700" i="249"/>
  <c r="D701" i="249"/>
  <c r="C701" i="249"/>
  <c r="B701" i="249" s="1"/>
  <c r="G697" i="249"/>
  <c r="G674" i="249"/>
  <c r="F677" i="249"/>
  <c r="E677" i="249"/>
  <c r="D678" i="249"/>
  <c r="C678" i="249"/>
  <c r="B678" i="249" s="1"/>
  <c r="F654" i="249"/>
  <c r="E654" i="249"/>
  <c r="D655" i="249"/>
  <c r="C655" i="249"/>
  <c r="B655" i="249" s="1"/>
  <c r="G651" i="249"/>
  <c r="F632" i="249"/>
  <c r="E632" i="249"/>
  <c r="D633" i="249"/>
  <c r="C633" i="249"/>
  <c r="B633" i="249" s="1"/>
  <c r="H628" i="249"/>
  <c r="F608" i="249"/>
  <c r="E608" i="249"/>
  <c r="D609" i="249"/>
  <c r="C609" i="249"/>
  <c r="B609" i="249" s="1"/>
  <c r="H604" i="249"/>
  <c r="F584" i="249"/>
  <c r="E584" i="249"/>
  <c r="D585" i="249"/>
  <c r="C585" i="249"/>
  <c r="B585" i="249" s="1"/>
  <c r="H580" i="249"/>
  <c r="N556" i="249"/>
  <c r="O556" i="249"/>
  <c r="F560" i="249"/>
  <c r="E560" i="249"/>
  <c r="D561" i="249"/>
  <c r="C561" i="249"/>
  <c r="B561" i="249" s="1"/>
  <c r="F535" i="249"/>
  <c r="E535" i="249"/>
  <c r="D536" i="249"/>
  <c r="C536" i="249"/>
  <c r="B536" i="249" s="1"/>
  <c r="G532" i="249"/>
  <c r="F510" i="249"/>
  <c r="E510" i="249"/>
  <c r="D511" i="249"/>
  <c r="C511" i="249"/>
  <c r="B511" i="249" s="1"/>
  <c r="H506" i="249"/>
  <c r="F406" i="249"/>
  <c r="E485" i="249"/>
  <c r="D486" i="249"/>
  <c r="C486" i="249"/>
  <c r="B486" i="249" s="1"/>
  <c r="F485" i="249"/>
  <c r="H481" i="249"/>
  <c r="E459" i="249"/>
  <c r="D460" i="249"/>
  <c r="C460" i="249"/>
  <c r="B460" i="249" s="1"/>
  <c r="F459" i="249"/>
  <c r="H455" i="249"/>
  <c r="E433" i="249"/>
  <c r="D434" i="249"/>
  <c r="C434" i="249"/>
  <c r="B434" i="249" s="1"/>
  <c r="F433" i="249"/>
  <c r="H429" i="249"/>
  <c r="O322" i="249"/>
  <c r="G323" i="249" s="1"/>
  <c r="E406" i="249"/>
  <c r="C407" i="249"/>
  <c r="B407" i="249" s="1"/>
  <c r="N403" i="249"/>
  <c r="O403" i="249"/>
  <c r="D408" i="249"/>
  <c r="C408" i="249"/>
  <c r="B408" i="249" s="1"/>
  <c r="F407" i="249"/>
  <c r="N376" i="249"/>
  <c r="O376" i="249"/>
  <c r="D381" i="249"/>
  <c r="C381" i="249"/>
  <c r="B381" i="249" s="1"/>
  <c r="E380" i="249"/>
  <c r="F380" i="249"/>
  <c r="N349" i="249"/>
  <c r="O349" i="249"/>
  <c r="D354" i="249"/>
  <c r="C354" i="249"/>
  <c r="B354" i="249" s="1"/>
  <c r="F353" i="249"/>
  <c r="E353" i="249"/>
  <c r="O294" i="249"/>
  <c r="G295" i="249" s="1"/>
  <c r="N322" i="249"/>
  <c r="D327" i="249"/>
  <c r="C327" i="249"/>
  <c r="B327" i="249" s="1"/>
  <c r="F326" i="249"/>
  <c r="E326" i="249"/>
  <c r="N294" i="249"/>
  <c r="D299" i="249"/>
  <c r="C299" i="249"/>
  <c r="B299" i="249" s="1"/>
  <c r="E298" i="249"/>
  <c r="F298" i="249"/>
  <c r="D271" i="249"/>
  <c r="C271" i="249"/>
  <c r="B271" i="249" s="1"/>
  <c r="E270" i="249"/>
  <c r="F270" i="249"/>
  <c r="H266" i="249"/>
  <c r="N209" i="249"/>
  <c r="N180" i="249"/>
  <c r="C243" i="249"/>
  <c r="B243" i="249" s="1"/>
  <c r="F242" i="249"/>
  <c r="E242" i="249"/>
  <c r="D243" i="249"/>
  <c r="H238" i="249"/>
  <c r="O209" i="249"/>
  <c r="G210" i="249" s="1"/>
  <c r="C214" i="249"/>
  <c r="B214" i="249" s="1"/>
  <c r="E213" i="249"/>
  <c r="F213" i="249"/>
  <c r="D214" i="249"/>
  <c r="O180" i="249"/>
  <c r="C185" i="249"/>
  <c r="B185" i="249" s="1"/>
  <c r="F184" i="249"/>
  <c r="E184" i="249"/>
  <c r="D185" i="249"/>
  <c r="N151" i="249"/>
  <c r="O151" i="249"/>
  <c r="F155" i="249"/>
  <c r="C156" i="249"/>
  <c r="B156" i="249" s="1"/>
  <c r="E155" i="249"/>
  <c r="D156" i="249"/>
  <c r="H121" i="249"/>
  <c r="D126" i="249"/>
  <c r="F125" i="249"/>
  <c r="C126" i="249"/>
  <c r="B126" i="249" s="1"/>
  <c r="E125" i="249"/>
  <c r="C96" i="249"/>
  <c r="B96" i="249" s="1"/>
  <c r="D96" i="249"/>
  <c r="F95" i="249"/>
  <c r="E95" i="249"/>
  <c r="H91" i="249"/>
  <c r="N553" i="251" l="1"/>
  <c r="O563" i="251"/>
  <c r="H545" i="251"/>
  <c r="I544" i="251"/>
  <c r="K544" i="251" s="1"/>
  <c r="O573" i="251"/>
  <c r="G574" i="251" s="1"/>
  <c r="N573" i="251"/>
  <c r="G564" i="251"/>
  <c r="N563" i="251"/>
  <c r="O553" i="251"/>
  <c r="G554" i="251" s="1"/>
  <c r="N544" i="251"/>
  <c r="O544" i="251"/>
  <c r="H534" i="251"/>
  <c r="G523" i="251"/>
  <c r="O488" i="251"/>
  <c r="G489" i="251" s="1"/>
  <c r="N512" i="251"/>
  <c r="H500" i="251"/>
  <c r="O500" i="251" s="1"/>
  <c r="G501" i="251" s="1"/>
  <c r="N488" i="251"/>
  <c r="H477" i="251"/>
  <c r="N477" i="251" s="1"/>
  <c r="H464" i="251"/>
  <c r="O464" i="251" s="1"/>
  <c r="G465" i="251" s="1"/>
  <c r="O451" i="251"/>
  <c r="G452" i="251" s="1"/>
  <c r="H439" i="251"/>
  <c r="O439" i="251" s="1"/>
  <c r="G440" i="251" s="1"/>
  <c r="N438" i="251"/>
  <c r="H423" i="251"/>
  <c r="O423" i="251" s="1"/>
  <c r="G424" i="251" s="1"/>
  <c r="H410" i="251"/>
  <c r="O410" i="251" s="1"/>
  <c r="G411" i="251" s="1"/>
  <c r="N409" i="251"/>
  <c r="H396" i="251"/>
  <c r="O396" i="251" s="1"/>
  <c r="G397" i="251" s="1"/>
  <c r="N395" i="251"/>
  <c r="H380" i="251"/>
  <c r="O380" i="251" s="1"/>
  <c r="G381" i="251" s="1"/>
  <c r="H364" i="251"/>
  <c r="O364" i="251" s="1"/>
  <c r="G365" i="251" s="1"/>
  <c r="H348" i="251"/>
  <c r="O348" i="251" s="1"/>
  <c r="G349" i="251" s="1"/>
  <c r="H332" i="251"/>
  <c r="O332" i="251" s="1"/>
  <c r="G333" i="251" s="1"/>
  <c r="O95" i="251"/>
  <c r="G96" i="251" s="1"/>
  <c r="H96" i="251" s="1"/>
  <c r="O96" i="251" s="1"/>
  <c r="G97" i="251" s="1"/>
  <c r="H316" i="251"/>
  <c r="O316" i="251" s="1"/>
  <c r="G317" i="251" s="1"/>
  <c r="G299" i="251"/>
  <c r="H283" i="251"/>
  <c r="O283" i="251" s="1"/>
  <c r="G284" i="251" s="1"/>
  <c r="N282" i="251"/>
  <c r="H266" i="251"/>
  <c r="O266" i="251" s="1"/>
  <c r="G267" i="251" s="1"/>
  <c r="N265" i="251"/>
  <c r="G248" i="251"/>
  <c r="O231" i="251"/>
  <c r="G232" i="251" s="1"/>
  <c r="H232" i="251" s="1"/>
  <c r="N232" i="251" s="1"/>
  <c r="H215" i="251"/>
  <c r="O215" i="251" s="1"/>
  <c r="G216" i="251" s="1"/>
  <c r="N214" i="251"/>
  <c r="H197" i="251"/>
  <c r="O197" i="251" s="1"/>
  <c r="G198" i="251" s="1"/>
  <c r="F187" i="251"/>
  <c r="E187" i="251"/>
  <c r="H180" i="251"/>
  <c r="N180" i="251" s="1"/>
  <c r="H163" i="251"/>
  <c r="O163" i="251" s="1"/>
  <c r="G164" i="251" s="1"/>
  <c r="G146" i="251"/>
  <c r="H129" i="251"/>
  <c r="O129" i="251" s="1"/>
  <c r="G130" i="251" s="1"/>
  <c r="H112" i="251"/>
  <c r="O112" i="251" s="1"/>
  <c r="G113" i="251" s="1"/>
  <c r="N95" i="251"/>
  <c r="H78" i="251"/>
  <c r="N78" i="251" s="1"/>
  <c r="O49" i="251"/>
  <c r="F68" i="251"/>
  <c r="E68" i="251"/>
  <c r="H61" i="251"/>
  <c r="O61" i="251" s="1"/>
  <c r="G62" i="251" s="1"/>
  <c r="N12" i="250"/>
  <c r="F28" i="250"/>
  <c r="D29" i="250"/>
  <c r="C29" i="250"/>
  <c r="B29" i="250" s="1"/>
  <c r="E28" i="250"/>
  <c r="G23" i="250"/>
  <c r="N741" i="249"/>
  <c r="O741" i="249"/>
  <c r="F747" i="249"/>
  <c r="C748" i="249"/>
  <c r="B748" i="249" s="1"/>
  <c r="E747" i="249"/>
  <c r="D748" i="249"/>
  <c r="N719" i="249"/>
  <c r="O719" i="249"/>
  <c r="F725" i="249"/>
  <c r="E725" i="249"/>
  <c r="D726" i="249"/>
  <c r="C726" i="249"/>
  <c r="B726" i="249" s="1"/>
  <c r="H697" i="249"/>
  <c r="F701" i="249"/>
  <c r="E701" i="249"/>
  <c r="D702" i="249"/>
  <c r="C702" i="249"/>
  <c r="B702" i="249" s="1"/>
  <c r="F678" i="249"/>
  <c r="E678" i="249"/>
  <c r="D679" i="249"/>
  <c r="C679" i="249"/>
  <c r="B679" i="249" s="1"/>
  <c r="H674" i="249"/>
  <c r="H651" i="249"/>
  <c r="F655" i="249"/>
  <c r="E655" i="249"/>
  <c r="D656" i="249"/>
  <c r="C656" i="249"/>
  <c r="B656" i="249" s="1"/>
  <c r="N580" i="249"/>
  <c r="O628" i="249"/>
  <c r="N628" i="249"/>
  <c r="F633" i="249"/>
  <c r="E633" i="249"/>
  <c r="D634" i="249"/>
  <c r="C634" i="249"/>
  <c r="B634" i="249" s="1"/>
  <c r="N604" i="249"/>
  <c r="O604" i="249"/>
  <c r="F609" i="249"/>
  <c r="E609" i="249"/>
  <c r="D610" i="249"/>
  <c r="C610" i="249"/>
  <c r="B610" i="249" s="1"/>
  <c r="O580" i="249"/>
  <c r="F585" i="249"/>
  <c r="E585" i="249"/>
  <c r="D586" i="249"/>
  <c r="C586" i="249"/>
  <c r="B586" i="249" s="1"/>
  <c r="N481" i="249"/>
  <c r="F561" i="249"/>
  <c r="E561" i="249"/>
  <c r="D562" i="249"/>
  <c r="C562" i="249"/>
  <c r="B562" i="249" s="1"/>
  <c r="G557" i="249"/>
  <c r="H532" i="249"/>
  <c r="F536" i="249"/>
  <c r="E536" i="249"/>
  <c r="D537" i="249"/>
  <c r="C537" i="249"/>
  <c r="B537" i="249" s="1"/>
  <c r="N506" i="249"/>
  <c r="O506" i="249"/>
  <c r="F511" i="249"/>
  <c r="E511" i="249"/>
  <c r="D512" i="249"/>
  <c r="C512" i="249"/>
  <c r="B512" i="249" s="1"/>
  <c r="O429" i="249"/>
  <c r="G430" i="249" s="1"/>
  <c r="O481" i="249"/>
  <c r="F486" i="249"/>
  <c r="E486" i="249"/>
  <c r="D487" i="249"/>
  <c r="C487" i="249"/>
  <c r="B487" i="249" s="1"/>
  <c r="F460" i="249"/>
  <c r="E460" i="249"/>
  <c r="D461" i="249"/>
  <c r="C461" i="249"/>
  <c r="B461" i="249" s="1"/>
  <c r="N455" i="249"/>
  <c r="O455" i="249"/>
  <c r="N429" i="249"/>
  <c r="F434" i="249"/>
  <c r="E434" i="249"/>
  <c r="D435" i="249"/>
  <c r="C435" i="249"/>
  <c r="B435" i="249" s="1"/>
  <c r="E407" i="249"/>
  <c r="E408" i="249"/>
  <c r="C409" i="249"/>
  <c r="B409" i="249" s="1"/>
  <c r="D409" i="249"/>
  <c r="F408" i="249"/>
  <c r="G404" i="249"/>
  <c r="E381" i="249"/>
  <c r="D382" i="249"/>
  <c r="F381" i="249"/>
  <c r="C382" i="249"/>
  <c r="B382" i="249" s="1"/>
  <c r="G377" i="249"/>
  <c r="E354" i="249"/>
  <c r="D355" i="249"/>
  <c r="C355" i="249"/>
  <c r="B355" i="249" s="1"/>
  <c r="F354" i="249"/>
  <c r="G350" i="249"/>
  <c r="O238" i="249"/>
  <c r="G239" i="249" s="1"/>
  <c r="D328" i="249"/>
  <c r="C328" i="249"/>
  <c r="B328" i="249" s="1"/>
  <c r="F327" i="249"/>
  <c r="E327" i="249"/>
  <c r="H323" i="249"/>
  <c r="C300" i="249"/>
  <c r="B300" i="249" s="1"/>
  <c r="D300" i="249"/>
  <c r="F299" i="249"/>
  <c r="E299" i="249"/>
  <c r="H295" i="249"/>
  <c r="O266" i="249"/>
  <c r="N266" i="249"/>
  <c r="D272" i="249"/>
  <c r="C272" i="249"/>
  <c r="B272" i="249" s="1"/>
  <c r="F271" i="249"/>
  <c r="E271" i="249"/>
  <c r="N238" i="249"/>
  <c r="D244" i="249"/>
  <c r="C244" i="249"/>
  <c r="B244" i="249" s="1"/>
  <c r="E243" i="249"/>
  <c r="F243" i="249"/>
  <c r="D215" i="249"/>
  <c r="F214" i="249"/>
  <c r="C215" i="249"/>
  <c r="B215" i="249" s="1"/>
  <c r="E214" i="249"/>
  <c r="H210" i="249"/>
  <c r="G181" i="249"/>
  <c r="D186" i="249"/>
  <c r="C186" i="249"/>
  <c r="B186" i="249" s="1"/>
  <c r="E185" i="249"/>
  <c r="F185" i="249"/>
  <c r="N91" i="249"/>
  <c r="O121" i="249"/>
  <c r="G122" i="249" s="1"/>
  <c r="G152" i="249"/>
  <c r="C157" i="249"/>
  <c r="B157" i="249" s="1"/>
  <c r="D157" i="249"/>
  <c r="F156" i="249"/>
  <c r="E156" i="249"/>
  <c r="N121" i="249"/>
  <c r="D127" i="249"/>
  <c r="F126" i="249"/>
  <c r="E126" i="249"/>
  <c r="C127" i="249"/>
  <c r="B127" i="249" s="1"/>
  <c r="O91" i="249"/>
  <c r="D97" i="249"/>
  <c r="C97" i="249"/>
  <c r="B97" i="249" s="1"/>
  <c r="F96" i="249"/>
  <c r="E96" i="249"/>
  <c r="I545" i="251" l="1"/>
  <c r="I534" i="251"/>
  <c r="K534" i="251" s="1"/>
  <c r="M534" i="251" s="1"/>
  <c r="H574" i="251"/>
  <c r="J574" i="251"/>
  <c r="J564" i="251"/>
  <c r="H564" i="251"/>
  <c r="H554" i="251"/>
  <c r="J554" i="251"/>
  <c r="M544" i="251"/>
  <c r="H535" i="251"/>
  <c r="N534" i="251"/>
  <c r="H523" i="251"/>
  <c r="O523" i="251" s="1"/>
  <c r="G524" i="251" s="1"/>
  <c r="J524" i="251" s="1"/>
  <c r="H501" i="251"/>
  <c r="J501" i="251"/>
  <c r="N500" i="251"/>
  <c r="H489" i="251"/>
  <c r="O489" i="251" s="1"/>
  <c r="G490" i="251" s="1"/>
  <c r="J490" i="251" s="1"/>
  <c r="O477" i="251"/>
  <c r="G478" i="251" s="1"/>
  <c r="H478" i="251" s="1"/>
  <c r="N478" i="251" s="1"/>
  <c r="H465" i="251"/>
  <c r="O465" i="251" s="1"/>
  <c r="G466" i="251" s="1"/>
  <c r="N464" i="251"/>
  <c r="H452" i="251"/>
  <c r="O452" i="251" s="1"/>
  <c r="G453" i="251" s="1"/>
  <c r="H440" i="251"/>
  <c r="O440" i="251" s="1"/>
  <c r="G441" i="251" s="1"/>
  <c r="N439" i="251"/>
  <c r="H424" i="251"/>
  <c r="O424" i="251" s="1"/>
  <c r="G425" i="251" s="1"/>
  <c r="N423" i="251"/>
  <c r="H411" i="251"/>
  <c r="O411" i="251" s="1"/>
  <c r="G412" i="251" s="1"/>
  <c r="N410" i="251"/>
  <c r="H397" i="251"/>
  <c r="N397" i="251" s="1"/>
  <c r="N396" i="251"/>
  <c r="H381" i="251"/>
  <c r="O381" i="251" s="1"/>
  <c r="G382" i="251" s="1"/>
  <c r="N380" i="251"/>
  <c r="H365" i="251"/>
  <c r="O365" i="251" s="1"/>
  <c r="G366" i="251" s="1"/>
  <c r="N364" i="251"/>
  <c r="H349" i="251"/>
  <c r="O349" i="251" s="1"/>
  <c r="G350" i="251" s="1"/>
  <c r="N348" i="251"/>
  <c r="H333" i="251"/>
  <c r="O333" i="251" s="1"/>
  <c r="G334" i="251" s="1"/>
  <c r="N332" i="251"/>
  <c r="H317" i="251"/>
  <c r="N317" i="251" s="1"/>
  <c r="N316" i="251"/>
  <c r="H299" i="251"/>
  <c r="N299" i="251" s="1"/>
  <c r="H284" i="251"/>
  <c r="O284" i="251" s="1"/>
  <c r="G285" i="251" s="1"/>
  <c r="N283" i="251"/>
  <c r="H267" i="251"/>
  <c r="O267" i="251" s="1"/>
  <c r="G268" i="251" s="1"/>
  <c r="N266" i="251"/>
  <c r="H248" i="251"/>
  <c r="O248" i="251" s="1"/>
  <c r="G249" i="251" s="1"/>
  <c r="O232" i="251"/>
  <c r="G233" i="251" s="1"/>
  <c r="H216" i="251"/>
  <c r="N216" i="251" s="1"/>
  <c r="N215" i="251"/>
  <c r="H198" i="251"/>
  <c r="O198" i="251" s="1"/>
  <c r="G199" i="251" s="1"/>
  <c r="N197" i="251"/>
  <c r="O180" i="251"/>
  <c r="G181" i="251" s="1"/>
  <c r="H181" i="251" s="1"/>
  <c r="O181" i="251" s="1"/>
  <c r="G182" i="251" s="1"/>
  <c r="H164" i="251"/>
  <c r="O164" i="251" s="1"/>
  <c r="G165" i="251" s="1"/>
  <c r="N163" i="251"/>
  <c r="H146" i="251"/>
  <c r="O146" i="251" s="1"/>
  <c r="G147" i="251" s="1"/>
  <c r="H130" i="251"/>
  <c r="O130" i="251" s="1"/>
  <c r="G131" i="251" s="1"/>
  <c r="N129" i="251"/>
  <c r="H113" i="251"/>
  <c r="N113" i="251" s="1"/>
  <c r="N112" i="251"/>
  <c r="H97" i="251"/>
  <c r="N97" i="251" s="1"/>
  <c r="N96" i="251"/>
  <c r="O78" i="251"/>
  <c r="G79" i="251" s="1"/>
  <c r="H79" i="251" s="1"/>
  <c r="O79" i="251" s="1"/>
  <c r="G80" i="251" s="1"/>
  <c r="H62" i="251"/>
  <c r="O62" i="251" s="1"/>
  <c r="G63" i="251" s="1"/>
  <c r="N61" i="251"/>
  <c r="G50" i="251"/>
  <c r="F29" i="250"/>
  <c r="D30" i="250"/>
  <c r="E29" i="250"/>
  <c r="C30" i="250"/>
  <c r="B30" i="250" s="1"/>
  <c r="H23" i="250"/>
  <c r="D749" i="249"/>
  <c r="F748" i="249"/>
  <c r="C749" i="249"/>
  <c r="B749" i="249" s="1"/>
  <c r="E748" i="249"/>
  <c r="G742" i="249"/>
  <c r="F726" i="249"/>
  <c r="E726" i="249"/>
  <c r="D727" i="249"/>
  <c r="C727" i="249"/>
  <c r="B727" i="249" s="1"/>
  <c r="G720" i="249"/>
  <c r="F702" i="249"/>
  <c r="E702" i="249"/>
  <c r="D703" i="249"/>
  <c r="C703" i="249"/>
  <c r="B703" i="249" s="1"/>
  <c r="N697" i="249"/>
  <c r="O697" i="249"/>
  <c r="N674" i="249"/>
  <c r="O674" i="249"/>
  <c r="F679" i="249"/>
  <c r="E679" i="249"/>
  <c r="D680" i="249"/>
  <c r="C680" i="249"/>
  <c r="B680" i="249" s="1"/>
  <c r="C657" i="249"/>
  <c r="B657" i="249" s="1"/>
  <c r="F656" i="249"/>
  <c r="E656" i="249"/>
  <c r="D657" i="249"/>
  <c r="N651" i="249"/>
  <c r="O651" i="249"/>
  <c r="E634" i="249"/>
  <c r="F634" i="249"/>
  <c r="D635" i="249"/>
  <c r="C635" i="249"/>
  <c r="B635" i="249" s="1"/>
  <c r="G629" i="249"/>
  <c r="F610" i="249"/>
  <c r="E610" i="249"/>
  <c r="D611" i="249"/>
  <c r="C611" i="249"/>
  <c r="B611" i="249" s="1"/>
  <c r="G605" i="249"/>
  <c r="F586" i="249"/>
  <c r="E586" i="249"/>
  <c r="D587" i="249"/>
  <c r="C587" i="249"/>
  <c r="B587" i="249" s="1"/>
  <c r="G581" i="249"/>
  <c r="O532" i="249"/>
  <c r="G533" i="249" s="1"/>
  <c r="H557" i="249"/>
  <c r="F562" i="249"/>
  <c r="E562" i="249"/>
  <c r="D563" i="249"/>
  <c r="C563" i="249"/>
  <c r="B563" i="249" s="1"/>
  <c r="E537" i="249"/>
  <c r="F537" i="249"/>
  <c r="D538" i="249"/>
  <c r="C538" i="249"/>
  <c r="B538" i="249" s="1"/>
  <c r="N532" i="249"/>
  <c r="F512" i="249"/>
  <c r="E512" i="249"/>
  <c r="D513" i="249"/>
  <c r="C513" i="249"/>
  <c r="B513" i="249" s="1"/>
  <c r="G507" i="249"/>
  <c r="F487" i="249"/>
  <c r="E487" i="249"/>
  <c r="D488" i="249"/>
  <c r="C488" i="249"/>
  <c r="B488" i="249" s="1"/>
  <c r="G482" i="249"/>
  <c r="G456" i="249"/>
  <c r="F461" i="249"/>
  <c r="E461" i="249"/>
  <c r="D462" i="249"/>
  <c r="C462" i="249"/>
  <c r="B462" i="249" s="1"/>
  <c r="F435" i="249"/>
  <c r="E435" i="249"/>
  <c r="D436" i="249"/>
  <c r="C436" i="249"/>
  <c r="B436" i="249" s="1"/>
  <c r="H430" i="249"/>
  <c r="N323" i="249"/>
  <c r="F409" i="249"/>
  <c r="E409" i="249"/>
  <c r="D410" i="249"/>
  <c r="C410" i="249"/>
  <c r="B410" i="249" s="1"/>
  <c r="H404" i="249"/>
  <c r="H377" i="249"/>
  <c r="F382" i="249"/>
  <c r="E382" i="249"/>
  <c r="D383" i="249"/>
  <c r="C383" i="249"/>
  <c r="B383" i="249" s="1"/>
  <c r="H350" i="249"/>
  <c r="F355" i="249"/>
  <c r="E355" i="249"/>
  <c r="D356" i="249"/>
  <c r="C356" i="249"/>
  <c r="B356" i="249" s="1"/>
  <c r="O295" i="249"/>
  <c r="G296" i="249" s="1"/>
  <c r="O323" i="249"/>
  <c r="E328" i="249"/>
  <c r="D329" i="249"/>
  <c r="C329" i="249"/>
  <c r="B329" i="249" s="1"/>
  <c r="F328" i="249"/>
  <c r="N295" i="249"/>
  <c r="E300" i="249"/>
  <c r="C301" i="249"/>
  <c r="B301" i="249" s="1"/>
  <c r="D301" i="249"/>
  <c r="F300" i="249"/>
  <c r="E272" i="249"/>
  <c r="D273" i="249"/>
  <c r="C273" i="249"/>
  <c r="B273" i="249" s="1"/>
  <c r="F272" i="249"/>
  <c r="G267" i="249"/>
  <c r="N210" i="249"/>
  <c r="D245" i="249"/>
  <c r="C245" i="249"/>
  <c r="B245" i="249" s="1"/>
  <c r="E244" i="249"/>
  <c r="F244" i="249"/>
  <c r="H239" i="249"/>
  <c r="O210" i="249"/>
  <c r="D216" i="249"/>
  <c r="C216" i="249"/>
  <c r="B216" i="249" s="1"/>
  <c r="E215" i="249"/>
  <c r="F215" i="249"/>
  <c r="D187" i="249"/>
  <c r="C187" i="249"/>
  <c r="B187" i="249" s="1"/>
  <c r="E186" i="249"/>
  <c r="F186" i="249"/>
  <c r="H181" i="249"/>
  <c r="D158" i="249"/>
  <c r="C158" i="249"/>
  <c r="B158" i="249" s="1"/>
  <c r="E157" i="249"/>
  <c r="F157" i="249"/>
  <c r="H152" i="249"/>
  <c r="C128" i="249"/>
  <c r="B128" i="249" s="1"/>
  <c r="F127" i="249"/>
  <c r="E127" i="249"/>
  <c r="D128" i="249"/>
  <c r="H122" i="249"/>
  <c r="D98" i="249"/>
  <c r="E97" i="249"/>
  <c r="F97" i="249"/>
  <c r="C98" i="249"/>
  <c r="B98" i="249" s="1"/>
  <c r="G92" i="249"/>
  <c r="N554" i="251" l="1"/>
  <c r="H565" i="251"/>
  <c r="I564" i="251"/>
  <c r="O564" i="251" s="1"/>
  <c r="H555" i="251"/>
  <c r="I554" i="251"/>
  <c r="O554" i="251" s="1"/>
  <c r="H575" i="251"/>
  <c r="I574" i="251"/>
  <c r="O574" i="251" s="1"/>
  <c r="O534" i="251"/>
  <c r="N574" i="251"/>
  <c r="N564" i="251"/>
  <c r="H524" i="251"/>
  <c r="N523" i="251"/>
  <c r="H502" i="251"/>
  <c r="I501" i="251"/>
  <c r="N501" i="251"/>
  <c r="H490" i="251"/>
  <c r="N489" i="251"/>
  <c r="O478" i="251"/>
  <c r="G479" i="251" s="1"/>
  <c r="H466" i="251"/>
  <c r="O466" i="251" s="1"/>
  <c r="G467" i="251" s="1"/>
  <c r="J467" i="251" s="1"/>
  <c r="N465" i="251"/>
  <c r="H453" i="251"/>
  <c r="O453" i="251" s="1"/>
  <c r="G454" i="251" s="1"/>
  <c r="J454" i="251" s="1"/>
  <c r="N452" i="251"/>
  <c r="N440" i="251"/>
  <c r="J441" i="251"/>
  <c r="H441" i="251"/>
  <c r="H425" i="251"/>
  <c r="O425" i="251" s="1"/>
  <c r="G426" i="251" s="1"/>
  <c r="N424" i="251"/>
  <c r="H412" i="251"/>
  <c r="O412" i="251" s="1"/>
  <c r="G413" i="251" s="1"/>
  <c r="J413" i="251" s="1"/>
  <c r="N411" i="251"/>
  <c r="O397" i="251"/>
  <c r="G398" i="251" s="1"/>
  <c r="H382" i="251"/>
  <c r="O382" i="251" s="1"/>
  <c r="G383" i="251" s="1"/>
  <c r="N381" i="251"/>
  <c r="H366" i="251"/>
  <c r="O366" i="251" s="1"/>
  <c r="G367" i="251" s="1"/>
  <c r="N365" i="251"/>
  <c r="H350" i="251"/>
  <c r="O350" i="251" s="1"/>
  <c r="G351" i="251" s="1"/>
  <c r="N349" i="251"/>
  <c r="H334" i="251"/>
  <c r="O334" i="251" s="1"/>
  <c r="G335" i="251" s="1"/>
  <c r="N333" i="251"/>
  <c r="O317" i="251"/>
  <c r="G318" i="251" s="1"/>
  <c r="O299" i="251"/>
  <c r="G300" i="251" s="1"/>
  <c r="H285" i="251"/>
  <c r="O285" i="251" s="1"/>
  <c r="G286" i="251" s="1"/>
  <c r="N284" i="251"/>
  <c r="H268" i="251"/>
  <c r="O268" i="251" s="1"/>
  <c r="G269" i="251" s="1"/>
  <c r="N267" i="251"/>
  <c r="H249" i="251"/>
  <c r="O249" i="251" s="1"/>
  <c r="G250" i="251" s="1"/>
  <c r="N248" i="251"/>
  <c r="H233" i="251"/>
  <c r="O233" i="251" s="1"/>
  <c r="G234" i="251" s="1"/>
  <c r="O216" i="251"/>
  <c r="G217" i="251" s="1"/>
  <c r="N198" i="251"/>
  <c r="H199" i="251"/>
  <c r="O199" i="251" s="1"/>
  <c r="G200" i="251" s="1"/>
  <c r="H182" i="251"/>
  <c r="O182" i="251" s="1"/>
  <c r="G183" i="251" s="1"/>
  <c r="N181" i="251"/>
  <c r="H165" i="251"/>
  <c r="O165" i="251" s="1"/>
  <c r="G166" i="251" s="1"/>
  <c r="N164" i="251"/>
  <c r="H147" i="251"/>
  <c r="O147" i="251" s="1"/>
  <c r="G148" i="251" s="1"/>
  <c r="N146" i="251"/>
  <c r="H131" i="251"/>
  <c r="O131" i="251" s="1"/>
  <c r="G132" i="251" s="1"/>
  <c r="N130" i="251"/>
  <c r="O113" i="251"/>
  <c r="G114" i="251" s="1"/>
  <c r="O97" i="251"/>
  <c r="G98" i="251" s="1"/>
  <c r="H80" i="251"/>
  <c r="O80" i="251" s="1"/>
  <c r="G81" i="251" s="1"/>
  <c r="N79" i="251"/>
  <c r="H50" i="251"/>
  <c r="H51" i="251" s="1"/>
  <c r="J50" i="251"/>
  <c r="N62" i="251"/>
  <c r="H63" i="251"/>
  <c r="N63" i="251" s="1"/>
  <c r="N23" i="250"/>
  <c r="F30" i="250"/>
  <c r="D31" i="250"/>
  <c r="E30" i="250"/>
  <c r="C31" i="250"/>
  <c r="B31" i="250" s="1"/>
  <c r="O23" i="250"/>
  <c r="H742" i="249"/>
  <c r="D750" i="249"/>
  <c r="C750" i="249"/>
  <c r="B750" i="249" s="1"/>
  <c r="F749" i="249"/>
  <c r="E749" i="249"/>
  <c r="H720" i="249"/>
  <c r="F727" i="249"/>
  <c r="C728" i="249"/>
  <c r="B728" i="249" s="1"/>
  <c r="E727" i="249"/>
  <c r="D728" i="249"/>
  <c r="G698" i="249"/>
  <c r="F703" i="249"/>
  <c r="E703" i="249"/>
  <c r="D704" i="249"/>
  <c r="C704" i="249"/>
  <c r="B704" i="249" s="1"/>
  <c r="F680" i="249"/>
  <c r="E680" i="249"/>
  <c r="D681" i="249"/>
  <c r="C681" i="249"/>
  <c r="B681" i="249" s="1"/>
  <c r="G675" i="249"/>
  <c r="G652" i="249"/>
  <c r="D658" i="249"/>
  <c r="F657" i="249"/>
  <c r="E657" i="249"/>
  <c r="C658" i="249"/>
  <c r="B658" i="249" s="1"/>
  <c r="O557" i="249"/>
  <c r="G558" i="249" s="1"/>
  <c r="H629" i="249"/>
  <c r="F635" i="249"/>
  <c r="E635" i="249"/>
  <c r="D636" i="249"/>
  <c r="C636" i="249"/>
  <c r="B636" i="249" s="1"/>
  <c r="H605" i="249"/>
  <c r="F611" i="249"/>
  <c r="E611" i="249"/>
  <c r="D612" i="249"/>
  <c r="C612" i="249"/>
  <c r="B612" i="249" s="1"/>
  <c r="H581" i="249"/>
  <c r="C588" i="249"/>
  <c r="B588" i="249" s="1"/>
  <c r="F587" i="249"/>
  <c r="E587" i="249"/>
  <c r="D588" i="249"/>
  <c r="F563" i="249"/>
  <c r="E563" i="249"/>
  <c r="D564" i="249"/>
  <c r="C564" i="249"/>
  <c r="B564" i="249" s="1"/>
  <c r="N557" i="249"/>
  <c r="F538" i="249"/>
  <c r="E538" i="249"/>
  <c r="D539" i="249"/>
  <c r="C539" i="249"/>
  <c r="B539" i="249" s="1"/>
  <c r="H533" i="249"/>
  <c r="H507" i="249"/>
  <c r="F513" i="249"/>
  <c r="E513" i="249"/>
  <c r="D514" i="249"/>
  <c r="C514" i="249"/>
  <c r="B514" i="249" s="1"/>
  <c r="O404" i="249"/>
  <c r="G405" i="249" s="1"/>
  <c r="O430" i="249"/>
  <c r="G431" i="249" s="1"/>
  <c r="H482" i="249"/>
  <c r="F488" i="249"/>
  <c r="E488" i="249"/>
  <c r="D489" i="249"/>
  <c r="C489" i="249"/>
  <c r="B489" i="249" s="1"/>
  <c r="F462" i="249"/>
  <c r="E462" i="249"/>
  <c r="D463" i="249"/>
  <c r="C463" i="249"/>
  <c r="B463" i="249" s="1"/>
  <c r="H456" i="249"/>
  <c r="N430" i="249"/>
  <c r="F436" i="249"/>
  <c r="E436" i="249"/>
  <c r="D437" i="249"/>
  <c r="C437" i="249"/>
  <c r="B437" i="249" s="1"/>
  <c r="O350" i="249"/>
  <c r="G351" i="249" s="1"/>
  <c r="O377" i="249"/>
  <c r="G378" i="249" s="1"/>
  <c r="F410" i="249"/>
  <c r="E410" i="249"/>
  <c r="D411" i="249"/>
  <c r="C411" i="249"/>
  <c r="B411" i="249" s="1"/>
  <c r="N404" i="249"/>
  <c r="F383" i="249"/>
  <c r="E383" i="249"/>
  <c r="D384" i="249"/>
  <c r="C384" i="249"/>
  <c r="B384" i="249" s="1"/>
  <c r="N377" i="249"/>
  <c r="F356" i="249"/>
  <c r="E356" i="249"/>
  <c r="D357" i="249"/>
  <c r="C357" i="249"/>
  <c r="B357" i="249" s="1"/>
  <c r="N350" i="249"/>
  <c r="O239" i="249"/>
  <c r="G240" i="249" s="1"/>
  <c r="F329" i="249"/>
  <c r="E329" i="249"/>
  <c r="C330" i="249"/>
  <c r="B330" i="249" s="1"/>
  <c r="D330" i="249"/>
  <c r="G324" i="249"/>
  <c r="F301" i="249"/>
  <c r="E301" i="249"/>
  <c r="D302" i="249"/>
  <c r="C302" i="249"/>
  <c r="B302" i="249" s="1"/>
  <c r="H296" i="249"/>
  <c r="F273" i="249"/>
  <c r="E273" i="249"/>
  <c r="D274" i="249"/>
  <c r="C274" i="249"/>
  <c r="B274" i="249" s="1"/>
  <c r="H267" i="249"/>
  <c r="N181" i="249"/>
  <c r="N239" i="249"/>
  <c r="E245" i="249"/>
  <c r="D246" i="249"/>
  <c r="C246" i="249"/>
  <c r="B246" i="249" s="1"/>
  <c r="F245" i="249"/>
  <c r="E216" i="249"/>
  <c r="D217" i="249"/>
  <c r="C217" i="249"/>
  <c r="B217" i="249" s="1"/>
  <c r="F216" i="249"/>
  <c r="G211" i="249"/>
  <c r="O181" i="249"/>
  <c r="E187" i="249"/>
  <c r="D188" i="249"/>
  <c r="C188" i="249"/>
  <c r="B188" i="249" s="1"/>
  <c r="F187" i="249"/>
  <c r="O122" i="249"/>
  <c r="G123" i="249" s="1"/>
  <c r="O152" i="249"/>
  <c r="G153" i="249" s="1"/>
  <c r="N152" i="249"/>
  <c r="C159" i="249"/>
  <c r="B159" i="249" s="1"/>
  <c r="D159" i="249"/>
  <c r="F158" i="249"/>
  <c r="E158" i="249"/>
  <c r="N122" i="249"/>
  <c r="D129" i="249"/>
  <c r="C129" i="249"/>
  <c r="B129" i="249" s="1"/>
  <c r="F128" i="249"/>
  <c r="E128" i="249"/>
  <c r="H92" i="249"/>
  <c r="E98" i="249"/>
  <c r="F98" i="249"/>
  <c r="D99" i="249"/>
  <c r="C99" i="249"/>
  <c r="B99" i="249" s="1"/>
  <c r="K564" i="251" l="1"/>
  <c r="K554" i="251"/>
  <c r="O720" i="249"/>
  <c r="I565" i="251"/>
  <c r="O742" i="249"/>
  <c r="G743" i="249" s="1"/>
  <c r="I575" i="251"/>
  <c r="K574" i="251"/>
  <c r="M574" i="251" s="1"/>
  <c r="I555" i="251"/>
  <c r="M564" i="251"/>
  <c r="M554" i="251"/>
  <c r="I524" i="251"/>
  <c r="K524" i="251" s="1"/>
  <c r="M524" i="251" s="1"/>
  <c r="H525" i="251"/>
  <c r="N524" i="251"/>
  <c r="I490" i="251"/>
  <c r="K490" i="251" s="1"/>
  <c r="M490" i="251" s="1"/>
  <c r="O512" i="251"/>
  <c r="G513" i="251" s="1"/>
  <c r="H513" i="251" s="1"/>
  <c r="I502" i="251"/>
  <c r="O501" i="251"/>
  <c r="K501" i="251"/>
  <c r="M501" i="251" s="1"/>
  <c r="H479" i="251"/>
  <c r="H480" i="251" s="1"/>
  <c r="J479" i="251"/>
  <c r="H491" i="251"/>
  <c r="N490" i="251"/>
  <c r="H442" i="251"/>
  <c r="I441" i="251"/>
  <c r="O441" i="251" s="1"/>
  <c r="H467" i="251"/>
  <c r="N466" i="251"/>
  <c r="H454" i="251"/>
  <c r="N453" i="251"/>
  <c r="N441" i="251"/>
  <c r="H426" i="251"/>
  <c r="O426" i="251" s="1"/>
  <c r="G427" i="251" s="1"/>
  <c r="N425" i="251"/>
  <c r="H413" i="251"/>
  <c r="N412" i="251"/>
  <c r="H398" i="251"/>
  <c r="O398" i="251" s="1"/>
  <c r="G399" i="251" s="1"/>
  <c r="H383" i="251"/>
  <c r="O383" i="251" s="1"/>
  <c r="G384" i="251" s="1"/>
  <c r="N382" i="251"/>
  <c r="H367" i="251"/>
  <c r="O367" i="251" s="1"/>
  <c r="G368" i="251" s="1"/>
  <c r="N366" i="251"/>
  <c r="H351" i="251"/>
  <c r="O351" i="251" s="1"/>
  <c r="G352" i="251" s="1"/>
  <c r="N350" i="251"/>
  <c r="H335" i="251"/>
  <c r="N335" i="251" s="1"/>
  <c r="N334" i="251"/>
  <c r="N165" i="251"/>
  <c r="H318" i="251"/>
  <c r="O318" i="251" s="1"/>
  <c r="G319" i="251" s="1"/>
  <c r="H300" i="251"/>
  <c r="O300" i="251" s="1"/>
  <c r="G301" i="251" s="1"/>
  <c r="H286" i="251"/>
  <c r="O286" i="251" s="1"/>
  <c r="G287" i="251" s="1"/>
  <c r="N285" i="251"/>
  <c r="H269" i="251"/>
  <c r="N269" i="251" s="1"/>
  <c r="N268" i="251"/>
  <c r="H250" i="251"/>
  <c r="O250" i="251" s="1"/>
  <c r="G251" i="251" s="1"/>
  <c r="N249" i="251"/>
  <c r="H234" i="251"/>
  <c r="O234" i="251" s="1"/>
  <c r="G235" i="251" s="1"/>
  <c r="N233" i="251"/>
  <c r="H217" i="251"/>
  <c r="O217" i="251" s="1"/>
  <c r="G218" i="251" s="1"/>
  <c r="H200" i="251"/>
  <c r="O200" i="251" s="1"/>
  <c r="G201" i="251" s="1"/>
  <c r="N199" i="251"/>
  <c r="H183" i="251"/>
  <c r="O183" i="251" s="1"/>
  <c r="G184" i="251" s="1"/>
  <c r="N182" i="251"/>
  <c r="H166" i="251"/>
  <c r="O166" i="251" s="1"/>
  <c r="G167" i="251" s="1"/>
  <c r="H148" i="251"/>
  <c r="O148" i="251" s="1"/>
  <c r="G149" i="251" s="1"/>
  <c r="N147" i="251"/>
  <c r="H132" i="251"/>
  <c r="N132" i="251" s="1"/>
  <c r="N131" i="251"/>
  <c r="H114" i="251"/>
  <c r="O114" i="251" s="1"/>
  <c r="G115" i="251" s="1"/>
  <c r="H98" i="251"/>
  <c r="O98" i="251" s="1"/>
  <c r="G99" i="251" s="1"/>
  <c r="H81" i="251"/>
  <c r="N81" i="251" s="1"/>
  <c r="N80" i="251"/>
  <c r="I50" i="251"/>
  <c r="N50" i="251"/>
  <c r="O63" i="251"/>
  <c r="G64" i="251" s="1"/>
  <c r="F31" i="250"/>
  <c r="D32" i="250"/>
  <c r="E31" i="250"/>
  <c r="C32" i="250"/>
  <c r="B32" i="250" s="1"/>
  <c r="G24" i="250"/>
  <c r="N742" i="249"/>
  <c r="C751" i="249"/>
  <c r="B751" i="249" s="1"/>
  <c r="E750" i="249"/>
  <c r="D751" i="249"/>
  <c r="F750" i="249"/>
  <c r="G721" i="249"/>
  <c r="C729" i="249"/>
  <c r="B729" i="249" s="1"/>
  <c r="D729" i="249"/>
  <c r="F728" i="249"/>
  <c r="E728" i="249"/>
  <c r="N720" i="249"/>
  <c r="O629" i="249"/>
  <c r="G630" i="249" s="1"/>
  <c r="F704" i="249"/>
  <c r="E704" i="249"/>
  <c r="D705" i="249"/>
  <c r="C705" i="249"/>
  <c r="B705" i="249" s="1"/>
  <c r="H698" i="249"/>
  <c r="H675" i="249"/>
  <c r="F681" i="249"/>
  <c r="E681" i="249"/>
  <c r="C682" i="249"/>
  <c r="B682" i="249" s="1"/>
  <c r="D682" i="249"/>
  <c r="F658" i="249"/>
  <c r="E658" i="249"/>
  <c r="D659" i="249"/>
  <c r="C659" i="249"/>
  <c r="B659" i="249" s="1"/>
  <c r="H652" i="249"/>
  <c r="O581" i="249"/>
  <c r="G582" i="249" s="1"/>
  <c r="O605" i="249"/>
  <c r="G606" i="249" s="1"/>
  <c r="F636" i="249"/>
  <c r="E636" i="249"/>
  <c r="D637" i="249"/>
  <c r="C637" i="249"/>
  <c r="B637" i="249" s="1"/>
  <c r="N629" i="249"/>
  <c r="C613" i="249"/>
  <c r="B613" i="249" s="1"/>
  <c r="F612" i="249"/>
  <c r="E612" i="249"/>
  <c r="D613" i="249"/>
  <c r="N605" i="249"/>
  <c r="N581" i="249"/>
  <c r="F588" i="249"/>
  <c r="C589" i="249"/>
  <c r="B589" i="249" s="1"/>
  <c r="E588" i="249"/>
  <c r="D589" i="249"/>
  <c r="O533" i="249"/>
  <c r="G534" i="249" s="1"/>
  <c r="O482" i="249"/>
  <c r="G483" i="249" s="1"/>
  <c r="O507" i="249"/>
  <c r="G508" i="249" s="1"/>
  <c r="F564" i="249"/>
  <c r="E564" i="249"/>
  <c r="D565" i="249"/>
  <c r="C565" i="249"/>
  <c r="B565" i="249" s="1"/>
  <c r="H558" i="249"/>
  <c r="F539" i="249"/>
  <c r="E539" i="249"/>
  <c r="D540" i="249"/>
  <c r="C540" i="249"/>
  <c r="B540" i="249" s="1"/>
  <c r="N533" i="249"/>
  <c r="F514" i="249"/>
  <c r="E514" i="249"/>
  <c r="D515" i="249"/>
  <c r="C515" i="249"/>
  <c r="B515" i="249" s="1"/>
  <c r="N507" i="249"/>
  <c r="N456" i="249"/>
  <c r="F489" i="249"/>
  <c r="E489" i="249"/>
  <c r="D490" i="249"/>
  <c r="C490" i="249"/>
  <c r="B490" i="249" s="1"/>
  <c r="N482" i="249"/>
  <c r="O456" i="249"/>
  <c r="F463" i="249"/>
  <c r="E463" i="249"/>
  <c r="D464" i="249"/>
  <c r="C464" i="249"/>
  <c r="B464" i="249" s="1"/>
  <c r="F437" i="249"/>
  <c r="E437" i="249"/>
  <c r="D438" i="249"/>
  <c r="C438" i="249"/>
  <c r="B438" i="249" s="1"/>
  <c r="H431" i="249"/>
  <c r="E411" i="249"/>
  <c r="C412" i="249"/>
  <c r="B412" i="249" s="1"/>
  <c r="F411" i="249"/>
  <c r="D412" i="249"/>
  <c r="H405" i="249"/>
  <c r="F384" i="249"/>
  <c r="E384" i="249"/>
  <c r="D385" i="249"/>
  <c r="C385" i="249"/>
  <c r="B385" i="249" s="1"/>
  <c r="H378" i="249"/>
  <c r="F357" i="249"/>
  <c r="E357" i="249"/>
  <c r="D358" i="249"/>
  <c r="C358" i="249"/>
  <c r="B358" i="249" s="1"/>
  <c r="H351" i="249"/>
  <c r="O296" i="249"/>
  <c r="G297" i="249" s="1"/>
  <c r="O267" i="249"/>
  <c r="G268" i="249" s="1"/>
  <c r="H324" i="249"/>
  <c r="F330" i="249"/>
  <c r="E330" i="249"/>
  <c r="D331" i="249"/>
  <c r="C331" i="249"/>
  <c r="B331" i="249" s="1"/>
  <c r="N296" i="249"/>
  <c r="D303" i="249"/>
  <c r="F302" i="249"/>
  <c r="E302" i="249"/>
  <c r="C303" i="249"/>
  <c r="B303" i="249" s="1"/>
  <c r="N267" i="249"/>
  <c r="E274" i="249"/>
  <c r="F274" i="249"/>
  <c r="D275" i="249"/>
  <c r="C275" i="249"/>
  <c r="B275" i="249" s="1"/>
  <c r="F246" i="249"/>
  <c r="E246" i="249"/>
  <c r="D247" i="249"/>
  <c r="C247" i="249"/>
  <c r="B247" i="249" s="1"/>
  <c r="H240" i="249"/>
  <c r="H211" i="249"/>
  <c r="F217" i="249"/>
  <c r="E217" i="249"/>
  <c r="D218" i="249"/>
  <c r="C218" i="249"/>
  <c r="B218" i="249" s="1"/>
  <c r="F188" i="249"/>
  <c r="E188" i="249"/>
  <c r="D189" i="249"/>
  <c r="C189" i="249"/>
  <c r="B189" i="249" s="1"/>
  <c r="G182" i="249"/>
  <c r="N92" i="249"/>
  <c r="E159" i="249"/>
  <c r="D160" i="249"/>
  <c r="C160" i="249"/>
  <c r="B160" i="249" s="1"/>
  <c r="F159" i="249"/>
  <c r="H153" i="249"/>
  <c r="D130" i="249"/>
  <c r="F129" i="249"/>
  <c r="C130" i="249"/>
  <c r="B130" i="249" s="1"/>
  <c r="E129" i="249"/>
  <c r="H123" i="249"/>
  <c r="O92" i="249"/>
  <c r="F99" i="249"/>
  <c r="E99" i="249"/>
  <c r="D100" i="249"/>
  <c r="C100" i="249"/>
  <c r="B100" i="249" s="1"/>
  <c r="O698" i="249" l="1"/>
  <c r="I535" i="251"/>
  <c r="O524" i="251"/>
  <c r="N479" i="251"/>
  <c r="H514" i="251"/>
  <c r="I513" i="251"/>
  <c r="J513" i="251"/>
  <c r="O490" i="251"/>
  <c r="I479" i="251"/>
  <c r="K479" i="251" s="1"/>
  <c r="M479" i="251" s="1"/>
  <c r="I467" i="251"/>
  <c r="K467" i="251" s="1"/>
  <c r="M467" i="251" s="1"/>
  <c r="I454" i="251"/>
  <c r="K454" i="251" s="1"/>
  <c r="M454" i="251" s="1"/>
  <c r="I442" i="251"/>
  <c r="K441" i="251"/>
  <c r="M441" i="251" s="1"/>
  <c r="H468" i="251"/>
  <c r="N467" i="251"/>
  <c r="N454" i="251"/>
  <c r="H427" i="251"/>
  <c r="J427" i="251"/>
  <c r="N426" i="251"/>
  <c r="I413" i="251"/>
  <c r="K413" i="251" s="1"/>
  <c r="M413" i="251" s="1"/>
  <c r="H414" i="251"/>
  <c r="N413" i="251"/>
  <c r="H399" i="251"/>
  <c r="J399" i="251"/>
  <c r="N398" i="251"/>
  <c r="H384" i="251"/>
  <c r="J384" i="251"/>
  <c r="N383" i="251"/>
  <c r="H368" i="251"/>
  <c r="O368" i="251" s="1"/>
  <c r="G369" i="251" s="1"/>
  <c r="J369" i="251" s="1"/>
  <c r="N367" i="251"/>
  <c r="H352" i="251"/>
  <c r="O352" i="251" s="1"/>
  <c r="G353" i="251" s="1"/>
  <c r="N351" i="251"/>
  <c r="O335" i="251"/>
  <c r="G336" i="251" s="1"/>
  <c r="H319" i="251"/>
  <c r="O319" i="251" s="1"/>
  <c r="G320" i="251" s="1"/>
  <c r="N318" i="251"/>
  <c r="H301" i="251"/>
  <c r="O301" i="251" s="1"/>
  <c r="G302" i="251" s="1"/>
  <c r="N300" i="251"/>
  <c r="H287" i="251"/>
  <c r="O287" i="251" s="1"/>
  <c r="G288" i="251" s="1"/>
  <c r="N286" i="251"/>
  <c r="O269" i="251"/>
  <c r="G270" i="251" s="1"/>
  <c r="H270" i="251" s="1"/>
  <c r="N270" i="251" s="1"/>
  <c r="H251" i="251"/>
  <c r="O251" i="251" s="1"/>
  <c r="G252" i="251" s="1"/>
  <c r="N250" i="251"/>
  <c r="H235" i="251"/>
  <c r="O235" i="251" s="1"/>
  <c r="G236" i="251" s="1"/>
  <c r="N234" i="251"/>
  <c r="H218" i="251"/>
  <c r="O218" i="251" s="1"/>
  <c r="G219" i="251" s="1"/>
  <c r="N217" i="251"/>
  <c r="N200" i="251"/>
  <c r="H201" i="251"/>
  <c r="N201" i="251" s="1"/>
  <c r="H184" i="251"/>
  <c r="N184" i="251" s="1"/>
  <c r="N183" i="251"/>
  <c r="H167" i="251"/>
  <c r="N167" i="251" s="1"/>
  <c r="N166" i="251"/>
  <c r="H149" i="251"/>
  <c r="O149" i="251" s="1"/>
  <c r="G150" i="251" s="1"/>
  <c r="N148" i="251"/>
  <c r="O132" i="251"/>
  <c r="G133" i="251" s="1"/>
  <c r="H115" i="251"/>
  <c r="O115" i="251" s="1"/>
  <c r="G116" i="251" s="1"/>
  <c r="N114" i="251"/>
  <c r="H99" i="251"/>
  <c r="O99" i="251" s="1"/>
  <c r="G100" i="251" s="1"/>
  <c r="N98" i="251"/>
  <c r="O81" i="251"/>
  <c r="G82" i="251" s="1"/>
  <c r="I51" i="251"/>
  <c r="K50" i="251"/>
  <c r="H64" i="251"/>
  <c r="O64" i="251" s="1"/>
  <c r="G65" i="251" s="1"/>
  <c r="H24" i="250"/>
  <c r="O24" i="250" s="1"/>
  <c r="G25" i="250" s="1"/>
  <c r="F32" i="250"/>
  <c r="D33" i="250"/>
  <c r="E32" i="250"/>
  <c r="C33" i="250"/>
  <c r="B33" i="250" s="1"/>
  <c r="D752" i="249"/>
  <c r="C752" i="249"/>
  <c r="B752" i="249" s="1"/>
  <c r="E751" i="249"/>
  <c r="F751" i="249"/>
  <c r="H743" i="249"/>
  <c r="D730" i="249"/>
  <c r="C730" i="249"/>
  <c r="B730" i="249" s="1"/>
  <c r="F729" i="249"/>
  <c r="E729" i="249"/>
  <c r="H721" i="249"/>
  <c r="O652" i="249"/>
  <c r="G653" i="249" s="1"/>
  <c r="O675" i="249"/>
  <c r="G676" i="249" s="1"/>
  <c r="G699" i="249"/>
  <c r="N698" i="249"/>
  <c r="F705" i="249"/>
  <c r="E705" i="249"/>
  <c r="D706" i="249"/>
  <c r="C706" i="249"/>
  <c r="B706" i="249" s="1"/>
  <c r="C683" i="249"/>
  <c r="B683" i="249" s="1"/>
  <c r="F682" i="249"/>
  <c r="E682" i="249"/>
  <c r="D683" i="249"/>
  <c r="N675" i="249"/>
  <c r="N652" i="249"/>
  <c r="E659" i="249"/>
  <c r="F659" i="249"/>
  <c r="D660" i="249"/>
  <c r="C660" i="249"/>
  <c r="B660" i="249" s="1"/>
  <c r="O558" i="249"/>
  <c r="G559" i="249" s="1"/>
  <c r="F637" i="249"/>
  <c r="D638" i="249"/>
  <c r="E637" i="249"/>
  <c r="C638" i="249"/>
  <c r="B638" i="249" s="1"/>
  <c r="H630" i="249"/>
  <c r="C614" i="249"/>
  <c r="B614" i="249" s="1"/>
  <c r="D614" i="249"/>
  <c r="F613" i="249"/>
  <c r="E613" i="249"/>
  <c r="H606" i="249"/>
  <c r="C590" i="249"/>
  <c r="B590" i="249" s="1"/>
  <c r="F589" i="249"/>
  <c r="E589" i="249"/>
  <c r="D590" i="249"/>
  <c r="H582" i="249"/>
  <c r="N558" i="249"/>
  <c r="F565" i="249"/>
  <c r="E565" i="249"/>
  <c r="D566" i="249"/>
  <c r="C566" i="249"/>
  <c r="B566" i="249" s="1"/>
  <c r="F540" i="249"/>
  <c r="E540" i="249"/>
  <c r="D541" i="249"/>
  <c r="C541" i="249"/>
  <c r="B541" i="249" s="1"/>
  <c r="H534" i="249"/>
  <c r="F515" i="249"/>
  <c r="E515" i="249"/>
  <c r="D516" i="249"/>
  <c r="C516" i="249"/>
  <c r="B516" i="249" s="1"/>
  <c r="H508" i="249"/>
  <c r="O431" i="249"/>
  <c r="G432" i="249" s="1"/>
  <c r="N405" i="249"/>
  <c r="F490" i="249"/>
  <c r="E490" i="249"/>
  <c r="D491" i="249"/>
  <c r="C491" i="249"/>
  <c r="B491" i="249" s="1"/>
  <c r="H483" i="249"/>
  <c r="F464" i="249"/>
  <c r="E464" i="249"/>
  <c r="C465" i="249"/>
  <c r="B465" i="249" s="1"/>
  <c r="D465" i="249"/>
  <c r="G457" i="249"/>
  <c r="N431" i="249"/>
  <c r="F438" i="249"/>
  <c r="E438" i="249"/>
  <c r="D439" i="249"/>
  <c r="C439" i="249"/>
  <c r="B439" i="249" s="1"/>
  <c r="N378" i="249"/>
  <c r="O324" i="249"/>
  <c r="G325" i="249" s="1"/>
  <c r="O351" i="249"/>
  <c r="G352" i="249" s="1"/>
  <c r="O405" i="249"/>
  <c r="F412" i="249"/>
  <c r="D413" i="249"/>
  <c r="E412" i="249"/>
  <c r="C413" i="249"/>
  <c r="B413" i="249" s="1"/>
  <c r="F385" i="249"/>
  <c r="E385" i="249"/>
  <c r="D386" i="249"/>
  <c r="C386" i="249"/>
  <c r="B386" i="249" s="1"/>
  <c r="O378" i="249"/>
  <c r="N351" i="249"/>
  <c r="F358" i="249"/>
  <c r="E358" i="249"/>
  <c r="D359" i="249"/>
  <c r="C359" i="249"/>
  <c r="B359" i="249" s="1"/>
  <c r="N240" i="249"/>
  <c r="F331" i="249"/>
  <c r="E331" i="249"/>
  <c r="D332" i="249"/>
  <c r="C332" i="249"/>
  <c r="B332" i="249" s="1"/>
  <c r="N324" i="249"/>
  <c r="F303" i="249"/>
  <c r="E303" i="249"/>
  <c r="D304" i="249"/>
  <c r="C304" i="249"/>
  <c r="B304" i="249" s="1"/>
  <c r="H297" i="249"/>
  <c r="O297" i="249" s="1"/>
  <c r="G298" i="249" s="1"/>
  <c r="F275" i="249"/>
  <c r="E275" i="249"/>
  <c r="D276" i="249"/>
  <c r="C276" i="249"/>
  <c r="B276" i="249" s="1"/>
  <c r="H268" i="249"/>
  <c r="O211" i="249"/>
  <c r="G212" i="249" s="1"/>
  <c r="O240" i="249"/>
  <c r="F247" i="249"/>
  <c r="E247" i="249"/>
  <c r="D248" i="249"/>
  <c r="C248" i="249"/>
  <c r="B248" i="249" s="1"/>
  <c r="F218" i="249"/>
  <c r="E218" i="249"/>
  <c r="D219" i="249"/>
  <c r="C219" i="249"/>
  <c r="B219" i="249" s="1"/>
  <c r="N211" i="249"/>
  <c r="H182" i="249"/>
  <c r="F189" i="249"/>
  <c r="E189" i="249"/>
  <c r="C190" i="249"/>
  <c r="B190" i="249" s="1"/>
  <c r="D190" i="249"/>
  <c r="O123" i="249"/>
  <c r="G124" i="249" s="1"/>
  <c r="N153" i="249"/>
  <c r="O153" i="249"/>
  <c r="F160" i="249"/>
  <c r="E160" i="249"/>
  <c r="D161" i="249"/>
  <c r="C161" i="249"/>
  <c r="B161" i="249" s="1"/>
  <c r="N123" i="249"/>
  <c r="E130" i="249"/>
  <c r="C131" i="249"/>
  <c r="B131" i="249" s="1"/>
  <c r="F130" i="249"/>
  <c r="D131" i="249"/>
  <c r="F100" i="249"/>
  <c r="C101" i="249"/>
  <c r="B101" i="249" s="1"/>
  <c r="E100" i="249"/>
  <c r="D101" i="249"/>
  <c r="G93" i="249"/>
  <c r="O721" i="249" l="1"/>
  <c r="O743" i="249"/>
  <c r="G744" i="249" s="1"/>
  <c r="K513" i="251"/>
  <c r="M513" i="251" s="1"/>
  <c r="I525" i="251"/>
  <c r="I514" i="251"/>
  <c r="O513" i="251"/>
  <c r="N513" i="251"/>
  <c r="I491" i="251"/>
  <c r="O479" i="251"/>
  <c r="I480" i="251"/>
  <c r="O467" i="251"/>
  <c r="O454" i="251"/>
  <c r="H455" i="251"/>
  <c r="H428" i="251"/>
  <c r="I427" i="251"/>
  <c r="N427" i="251"/>
  <c r="H385" i="251"/>
  <c r="I384" i="251"/>
  <c r="O384" i="251" s="1"/>
  <c r="I414" i="251"/>
  <c r="H400" i="251"/>
  <c r="I399" i="251"/>
  <c r="K399" i="251" s="1"/>
  <c r="O413" i="251"/>
  <c r="N399" i="251"/>
  <c r="N384" i="251"/>
  <c r="O167" i="251"/>
  <c r="G168" i="251" s="1"/>
  <c r="H168" i="251" s="1"/>
  <c r="N168" i="251" s="1"/>
  <c r="H369" i="251"/>
  <c r="N368" i="251"/>
  <c r="H353" i="251"/>
  <c r="O353" i="251" s="1"/>
  <c r="G354" i="251" s="1"/>
  <c r="N352" i="251"/>
  <c r="H336" i="251"/>
  <c r="O336" i="251" s="1"/>
  <c r="G337" i="251" s="1"/>
  <c r="N251" i="251"/>
  <c r="H320" i="251"/>
  <c r="O320" i="251" s="1"/>
  <c r="G321" i="251" s="1"/>
  <c r="N319" i="251"/>
  <c r="H302" i="251"/>
  <c r="O302" i="251" s="1"/>
  <c r="G303" i="251" s="1"/>
  <c r="N301" i="251"/>
  <c r="H288" i="251"/>
  <c r="O288" i="251" s="1"/>
  <c r="G289" i="251" s="1"/>
  <c r="N287" i="251"/>
  <c r="O270" i="251"/>
  <c r="G271" i="251" s="1"/>
  <c r="H271" i="251" s="1"/>
  <c r="N271" i="251" s="1"/>
  <c r="H252" i="251"/>
  <c r="O252" i="251" s="1"/>
  <c r="G253" i="251" s="1"/>
  <c r="H236" i="251"/>
  <c r="O236" i="251" s="1"/>
  <c r="G237" i="251" s="1"/>
  <c r="N235" i="251"/>
  <c r="H219" i="251"/>
  <c r="O219" i="251" s="1"/>
  <c r="G220" i="251" s="1"/>
  <c r="N218" i="251"/>
  <c r="O201" i="251"/>
  <c r="G202" i="251" s="1"/>
  <c r="O184" i="251"/>
  <c r="G185" i="251" s="1"/>
  <c r="H150" i="251"/>
  <c r="O150" i="251" s="1"/>
  <c r="G151" i="251" s="1"/>
  <c r="N149" i="251"/>
  <c r="H133" i="251"/>
  <c r="O133" i="251" s="1"/>
  <c r="G134" i="251" s="1"/>
  <c r="H116" i="251"/>
  <c r="N116" i="251" s="1"/>
  <c r="N115" i="251"/>
  <c r="H100" i="251"/>
  <c r="O100" i="251" s="1"/>
  <c r="G101" i="251" s="1"/>
  <c r="N99" i="251"/>
  <c r="H82" i="251"/>
  <c r="O82" i="251" s="1"/>
  <c r="G83" i="251" s="1"/>
  <c r="M50" i="251"/>
  <c r="O50" i="251" s="1"/>
  <c r="H65" i="251"/>
  <c r="N65" i="251" s="1"/>
  <c r="N64" i="251"/>
  <c r="R47" i="251"/>
  <c r="H25" i="250"/>
  <c r="O25" i="250" s="1"/>
  <c r="G26" i="250" s="1"/>
  <c r="N24" i="250"/>
  <c r="F33" i="250"/>
  <c r="D34" i="250"/>
  <c r="E33" i="250"/>
  <c r="C34" i="250"/>
  <c r="B34" i="250" s="1"/>
  <c r="N743" i="249"/>
  <c r="D753" i="249"/>
  <c r="C753" i="249"/>
  <c r="B753" i="249" s="1"/>
  <c r="F752" i="249"/>
  <c r="E752" i="249"/>
  <c r="G722" i="249"/>
  <c r="N721" i="249"/>
  <c r="E730" i="249"/>
  <c r="D731" i="249"/>
  <c r="C731" i="249"/>
  <c r="B731" i="249" s="1"/>
  <c r="F730" i="249"/>
  <c r="O630" i="249"/>
  <c r="G631" i="249" s="1"/>
  <c r="C707" i="249"/>
  <c r="B707" i="249" s="1"/>
  <c r="F706" i="249"/>
  <c r="E706" i="249"/>
  <c r="D707" i="249"/>
  <c r="H699" i="249"/>
  <c r="C684" i="249"/>
  <c r="B684" i="249" s="1"/>
  <c r="F683" i="249"/>
  <c r="E683" i="249"/>
  <c r="D684" i="249"/>
  <c r="H676" i="249"/>
  <c r="F660" i="249"/>
  <c r="E660" i="249"/>
  <c r="D661" i="249"/>
  <c r="C661" i="249"/>
  <c r="B661" i="249" s="1"/>
  <c r="H653" i="249"/>
  <c r="O606" i="249"/>
  <c r="G607" i="249" s="1"/>
  <c r="N582" i="249"/>
  <c r="N630" i="249"/>
  <c r="C639" i="249"/>
  <c r="B639" i="249" s="1"/>
  <c r="F638" i="249"/>
  <c r="D639" i="249"/>
  <c r="E638" i="249"/>
  <c r="N606" i="249"/>
  <c r="D615" i="249"/>
  <c r="F614" i="249"/>
  <c r="C615" i="249"/>
  <c r="B615" i="249" s="1"/>
  <c r="E614" i="249"/>
  <c r="O582" i="249"/>
  <c r="E590" i="249"/>
  <c r="D591" i="249"/>
  <c r="F590" i="249"/>
  <c r="C591" i="249"/>
  <c r="B591" i="249" s="1"/>
  <c r="O534" i="249"/>
  <c r="G535" i="249" s="1"/>
  <c r="H535" i="249" s="1"/>
  <c r="O535" i="249" s="1"/>
  <c r="G536" i="249" s="1"/>
  <c r="N508" i="249"/>
  <c r="N483" i="249"/>
  <c r="C567" i="249"/>
  <c r="B567" i="249" s="1"/>
  <c r="F566" i="249"/>
  <c r="E566" i="249"/>
  <c r="D567" i="249"/>
  <c r="H559" i="249"/>
  <c r="O559" i="249" s="1"/>
  <c r="G560" i="249" s="1"/>
  <c r="N534" i="249"/>
  <c r="F541" i="249"/>
  <c r="E541" i="249"/>
  <c r="D542" i="249"/>
  <c r="C542" i="249"/>
  <c r="B542" i="249" s="1"/>
  <c r="O508" i="249"/>
  <c r="F516" i="249"/>
  <c r="E516" i="249"/>
  <c r="C517" i="249"/>
  <c r="B517" i="249" s="1"/>
  <c r="D517" i="249"/>
  <c r="O483" i="249"/>
  <c r="F491" i="249"/>
  <c r="E491" i="249"/>
  <c r="D492" i="249"/>
  <c r="C492" i="249"/>
  <c r="B492" i="249" s="1"/>
  <c r="H457" i="249"/>
  <c r="D466" i="249"/>
  <c r="F465" i="249"/>
  <c r="C466" i="249"/>
  <c r="B466" i="249" s="1"/>
  <c r="E465" i="249"/>
  <c r="F439" i="249"/>
  <c r="E439" i="249"/>
  <c r="D440" i="249"/>
  <c r="C440" i="249"/>
  <c r="B440" i="249" s="1"/>
  <c r="H432" i="249"/>
  <c r="N432" i="249" s="1"/>
  <c r="F413" i="249"/>
  <c r="E413" i="249"/>
  <c r="D414" i="249"/>
  <c r="C414" i="249"/>
  <c r="B414" i="249" s="1"/>
  <c r="G406" i="249"/>
  <c r="G379" i="249"/>
  <c r="F386" i="249"/>
  <c r="E386" i="249"/>
  <c r="D387" i="249"/>
  <c r="C387" i="249"/>
  <c r="B387" i="249" s="1"/>
  <c r="F359" i="249"/>
  <c r="E359" i="249"/>
  <c r="D360" i="249"/>
  <c r="C360" i="249"/>
  <c r="B360" i="249" s="1"/>
  <c r="H352" i="249"/>
  <c r="O352" i="249" s="1"/>
  <c r="G353" i="249" s="1"/>
  <c r="O268" i="249"/>
  <c r="G269" i="249" s="1"/>
  <c r="F332" i="249"/>
  <c r="E332" i="249"/>
  <c r="D333" i="249"/>
  <c r="C333" i="249"/>
  <c r="B333" i="249" s="1"/>
  <c r="H325" i="249"/>
  <c r="N325" i="249" s="1"/>
  <c r="H298" i="249"/>
  <c r="O298" i="249" s="1"/>
  <c r="G299" i="249" s="1"/>
  <c r="F304" i="249"/>
  <c r="E304" i="249"/>
  <c r="D305" i="249"/>
  <c r="C305" i="249"/>
  <c r="B305" i="249" s="1"/>
  <c r="N297" i="249"/>
  <c r="N268" i="249"/>
  <c r="F276" i="249"/>
  <c r="E276" i="249"/>
  <c r="D277" i="249"/>
  <c r="C277" i="249"/>
  <c r="B277" i="249" s="1"/>
  <c r="O182" i="249"/>
  <c r="G183" i="249" s="1"/>
  <c r="C249" i="249"/>
  <c r="B249" i="249" s="1"/>
  <c r="F248" i="249"/>
  <c r="E248" i="249"/>
  <c r="D249" i="249"/>
  <c r="G241" i="249"/>
  <c r="F219" i="249"/>
  <c r="E219" i="249"/>
  <c r="D220" i="249"/>
  <c r="C220" i="249"/>
  <c r="B220" i="249" s="1"/>
  <c r="H212" i="249"/>
  <c r="N212" i="249" s="1"/>
  <c r="E190" i="249"/>
  <c r="F190" i="249"/>
  <c r="D191" i="249"/>
  <c r="C191" i="249"/>
  <c r="B191" i="249" s="1"/>
  <c r="N182" i="249"/>
  <c r="E161" i="249"/>
  <c r="F161" i="249"/>
  <c r="D162" i="249"/>
  <c r="C162" i="249"/>
  <c r="B162" i="249" s="1"/>
  <c r="G154" i="249"/>
  <c r="F131" i="249"/>
  <c r="E131" i="249"/>
  <c r="D132" i="249"/>
  <c r="C132" i="249"/>
  <c r="B132" i="249" s="1"/>
  <c r="H124" i="249"/>
  <c r="N124" i="249" s="1"/>
  <c r="H93" i="249"/>
  <c r="C102" i="249"/>
  <c r="B102" i="249" s="1"/>
  <c r="D102" i="249"/>
  <c r="F101" i="249"/>
  <c r="E101" i="249"/>
  <c r="K384" i="251" l="1"/>
  <c r="O399" i="251"/>
  <c r="O699" i="249"/>
  <c r="G700" i="249" s="1"/>
  <c r="I428" i="251"/>
  <c r="O427" i="251"/>
  <c r="I455" i="251"/>
  <c r="K427" i="251"/>
  <c r="M427" i="251" s="1"/>
  <c r="I468" i="251"/>
  <c r="I369" i="251"/>
  <c r="K369" i="251" s="1"/>
  <c r="M369" i="251" s="1"/>
  <c r="I400" i="251"/>
  <c r="I385" i="251"/>
  <c r="M399" i="251"/>
  <c r="M384" i="251"/>
  <c r="N100" i="251"/>
  <c r="N369" i="251"/>
  <c r="J354" i="251"/>
  <c r="H354" i="251"/>
  <c r="N353" i="251"/>
  <c r="H337" i="251"/>
  <c r="O337" i="251" s="1"/>
  <c r="G338" i="251" s="1"/>
  <c r="N336" i="251"/>
  <c r="H321" i="251"/>
  <c r="O321" i="251" s="1"/>
  <c r="G322" i="251" s="1"/>
  <c r="J322" i="251" s="1"/>
  <c r="N320" i="251"/>
  <c r="H303" i="251"/>
  <c r="N303" i="251" s="1"/>
  <c r="N302" i="251"/>
  <c r="H289" i="251"/>
  <c r="J289" i="251"/>
  <c r="N288" i="251"/>
  <c r="O271" i="251"/>
  <c r="G272" i="251" s="1"/>
  <c r="H253" i="251"/>
  <c r="O253" i="251" s="1"/>
  <c r="G254" i="251" s="1"/>
  <c r="N252" i="251"/>
  <c r="H237" i="251"/>
  <c r="O237" i="251" s="1"/>
  <c r="G238" i="251" s="1"/>
  <c r="N236" i="251"/>
  <c r="H220" i="251"/>
  <c r="O220" i="251" s="1"/>
  <c r="G221" i="251" s="1"/>
  <c r="N219" i="251"/>
  <c r="H202" i="251"/>
  <c r="N202" i="251" s="1"/>
  <c r="H185" i="251"/>
  <c r="O185" i="251" s="1"/>
  <c r="G186" i="251" s="1"/>
  <c r="O168" i="251"/>
  <c r="G169" i="251" s="1"/>
  <c r="H151" i="251"/>
  <c r="O151" i="251" s="1"/>
  <c r="G152" i="251" s="1"/>
  <c r="N150" i="251"/>
  <c r="H134" i="251"/>
  <c r="O134" i="251" s="1"/>
  <c r="G135" i="251" s="1"/>
  <c r="N133" i="251"/>
  <c r="O116" i="251"/>
  <c r="G117" i="251" s="1"/>
  <c r="H101" i="251"/>
  <c r="O101" i="251" s="1"/>
  <c r="G102" i="251" s="1"/>
  <c r="H83" i="251"/>
  <c r="O83" i="251" s="1"/>
  <c r="G84" i="251" s="1"/>
  <c r="N82" i="251"/>
  <c r="O65" i="251"/>
  <c r="G66" i="251" s="1"/>
  <c r="H26" i="250"/>
  <c r="F34" i="250"/>
  <c r="D35" i="250"/>
  <c r="E34" i="250"/>
  <c r="C35" i="250"/>
  <c r="B35" i="250" s="1"/>
  <c r="N25" i="250"/>
  <c r="E753" i="249"/>
  <c r="D754" i="249"/>
  <c r="C754" i="249"/>
  <c r="B754" i="249" s="1"/>
  <c r="F753" i="249"/>
  <c r="H744" i="249"/>
  <c r="O744" i="249" s="1"/>
  <c r="G745" i="249" s="1"/>
  <c r="E731" i="249"/>
  <c r="D732" i="249"/>
  <c r="C732" i="249"/>
  <c r="B732" i="249" s="1"/>
  <c r="F731" i="249"/>
  <c r="H722" i="249"/>
  <c r="O722" i="249" s="1"/>
  <c r="G723" i="249" s="1"/>
  <c r="N653" i="249"/>
  <c r="O676" i="249"/>
  <c r="G677" i="249" s="1"/>
  <c r="N699" i="249"/>
  <c r="C708" i="249"/>
  <c r="B708" i="249" s="1"/>
  <c r="F707" i="249"/>
  <c r="D708" i="249"/>
  <c r="E707" i="249"/>
  <c r="N676" i="249"/>
  <c r="C685" i="249"/>
  <c r="B685" i="249" s="1"/>
  <c r="E684" i="249"/>
  <c r="D685" i="249"/>
  <c r="F684" i="249"/>
  <c r="O653" i="249"/>
  <c r="C662" i="249"/>
  <c r="B662" i="249" s="1"/>
  <c r="D662" i="249"/>
  <c r="F661" i="249"/>
  <c r="E661" i="249"/>
  <c r="C640" i="249"/>
  <c r="B640" i="249" s="1"/>
  <c r="D640" i="249"/>
  <c r="E639" i="249"/>
  <c r="F639" i="249"/>
  <c r="H631" i="249"/>
  <c r="O631" i="249" s="1"/>
  <c r="G632" i="249" s="1"/>
  <c r="C616" i="249"/>
  <c r="B616" i="249" s="1"/>
  <c r="E615" i="249"/>
  <c r="F615" i="249"/>
  <c r="D616" i="249"/>
  <c r="H607" i="249"/>
  <c r="O607" i="249" s="1"/>
  <c r="G608" i="249" s="1"/>
  <c r="C592" i="249"/>
  <c r="B592" i="249" s="1"/>
  <c r="F591" i="249"/>
  <c r="E591" i="249"/>
  <c r="D592" i="249"/>
  <c r="G583" i="249"/>
  <c r="H560" i="249"/>
  <c r="O560" i="249" s="1"/>
  <c r="G561" i="249" s="1"/>
  <c r="N559" i="249"/>
  <c r="F567" i="249"/>
  <c r="C568" i="249"/>
  <c r="B568" i="249" s="1"/>
  <c r="E567" i="249"/>
  <c r="D568" i="249"/>
  <c r="H536" i="249"/>
  <c r="O536" i="249" s="1"/>
  <c r="G537" i="249" s="1"/>
  <c r="F542" i="249"/>
  <c r="E542" i="249"/>
  <c r="D543" i="249"/>
  <c r="C543" i="249"/>
  <c r="B543" i="249" s="1"/>
  <c r="N535" i="249"/>
  <c r="F517" i="249"/>
  <c r="C518" i="249"/>
  <c r="B518" i="249" s="1"/>
  <c r="E517" i="249"/>
  <c r="D518" i="249"/>
  <c r="G509" i="249"/>
  <c r="O457" i="249"/>
  <c r="G458" i="249" s="1"/>
  <c r="F492" i="249"/>
  <c r="E492" i="249"/>
  <c r="D493" i="249"/>
  <c r="C493" i="249"/>
  <c r="B493" i="249" s="1"/>
  <c r="G484" i="249"/>
  <c r="C467" i="249"/>
  <c r="B467" i="249" s="1"/>
  <c r="D467" i="249"/>
  <c r="F466" i="249"/>
  <c r="E466" i="249"/>
  <c r="N457" i="249"/>
  <c r="O432" i="249"/>
  <c r="G433" i="249" s="1"/>
  <c r="F440" i="249"/>
  <c r="E440" i="249"/>
  <c r="C441" i="249"/>
  <c r="B441" i="249" s="1"/>
  <c r="D441" i="249"/>
  <c r="H406" i="249"/>
  <c r="O406" i="249" s="1"/>
  <c r="G407" i="249" s="1"/>
  <c r="F414" i="249"/>
  <c r="E414" i="249"/>
  <c r="D415" i="249"/>
  <c r="C415" i="249"/>
  <c r="B415" i="249" s="1"/>
  <c r="F387" i="249"/>
  <c r="E387" i="249"/>
  <c r="D388" i="249"/>
  <c r="C388" i="249"/>
  <c r="B388" i="249" s="1"/>
  <c r="H379" i="249"/>
  <c r="N379" i="249" s="1"/>
  <c r="H353" i="249"/>
  <c r="O353" i="249" s="1"/>
  <c r="G354" i="249" s="1"/>
  <c r="N352" i="249"/>
  <c r="C361" i="249"/>
  <c r="B361" i="249" s="1"/>
  <c r="F360" i="249"/>
  <c r="E360" i="249"/>
  <c r="D361" i="249"/>
  <c r="O325" i="249"/>
  <c r="G326" i="249" s="1"/>
  <c r="F333" i="249"/>
  <c r="E333" i="249"/>
  <c r="D334" i="249"/>
  <c r="C334" i="249"/>
  <c r="B334" i="249" s="1"/>
  <c r="N298" i="249"/>
  <c r="H299" i="249"/>
  <c r="N299" i="249" s="1"/>
  <c r="F305" i="249"/>
  <c r="E305" i="249"/>
  <c r="D306" i="249"/>
  <c r="C306" i="249"/>
  <c r="B306" i="249" s="1"/>
  <c r="F277" i="249"/>
  <c r="E277" i="249"/>
  <c r="D278" i="249"/>
  <c r="C278" i="249"/>
  <c r="B278" i="249" s="1"/>
  <c r="H269" i="249"/>
  <c r="O269" i="249" s="1"/>
  <c r="G270" i="249" s="1"/>
  <c r="D250" i="249"/>
  <c r="F249" i="249"/>
  <c r="E249" i="249"/>
  <c r="C250" i="249"/>
  <c r="B250" i="249" s="1"/>
  <c r="H241" i="249"/>
  <c r="N241" i="249" s="1"/>
  <c r="O212" i="249"/>
  <c r="G213" i="249" s="1"/>
  <c r="F220" i="249"/>
  <c r="E220" i="249"/>
  <c r="D221" i="249"/>
  <c r="C221" i="249"/>
  <c r="B221" i="249" s="1"/>
  <c r="E191" i="249"/>
  <c r="F191" i="249"/>
  <c r="D192" i="249"/>
  <c r="C192" i="249"/>
  <c r="B192" i="249" s="1"/>
  <c r="H183" i="249"/>
  <c r="N183" i="249" s="1"/>
  <c r="O93" i="249"/>
  <c r="G94" i="249" s="1"/>
  <c r="F162" i="249"/>
  <c r="E162" i="249"/>
  <c r="D163" i="249"/>
  <c r="C163" i="249"/>
  <c r="B163" i="249" s="1"/>
  <c r="H154" i="249"/>
  <c r="O154" i="249" s="1"/>
  <c r="G155" i="249" s="1"/>
  <c r="O124" i="249"/>
  <c r="G125" i="249" s="1"/>
  <c r="F132" i="249"/>
  <c r="C133" i="249"/>
  <c r="B133" i="249" s="1"/>
  <c r="D133" i="249"/>
  <c r="E132" i="249"/>
  <c r="F102" i="249"/>
  <c r="E102" i="249"/>
  <c r="D103" i="249"/>
  <c r="C103" i="249"/>
  <c r="B103" i="249" s="1"/>
  <c r="N93" i="249"/>
  <c r="O369" i="251" l="1"/>
  <c r="H355" i="251"/>
  <c r="I354" i="251"/>
  <c r="O354" i="251" s="1"/>
  <c r="H370" i="251"/>
  <c r="N354" i="251"/>
  <c r="J338" i="251"/>
  <c r="H338" i="251"/>
  <c r="N337" i="251"/>
  <c r="O303" i="251"/>
  <c r="G304" i="251" s="1"/>
  <c r="H304" i="251" s="1"/>
  <c r="O304" i="251" s="1"/>
  <c r="G305" i="251" s="1"/>
  <c r="H290" i="251"/>
  <c r="I289" i="251"/>
  <c r="O289" i="251" s="1"/>
  <c r="H322" i="251"/>
  <c r="N321" i="251"/>
  <c r="N289" i="251"/>
  <c r="H272" i="251"/>
  <c r="J272" i="251"/>
  <c r="H254" i="251"/>
  <c r="N254" i="251" s="1"/>
  <c r="N253" i="251"/>
  <c r="J238" i="251"/>
  <c r="H238" i="251"/>
  <c r="N237" i="251"/>
  <c r="J221" i="251"/>
  <c r="H221" i="251"/>
  <c r="N220" i="251"/>
  <c r="O202" i="251"/>
  <c r="G203" i="251" s="1"/>
  <c r="H186" i="251"/>
  <c r="O186" i="251" s="1"/>
  <c r="G187" i="251" s="1"/>
  <c r="N185" i="251"/>
  <c r="H169" i="251"/>
  <c r="O169" i="251" s="1"/>
  <c r="G170" i="251" s="1"/>
  <c r="H152" i="251"/>
  <c r="O152" i="251" s="1"/>
  <c r="G153" i="251" s="1"/>
  <c r="N151" i="251"/>
  <c r="H135" i="251"/>
  <c r="O135" i="251" s="1"/>
  <c r="G136" i="251" s="1"/>
  <c r="N134" i="251"/>
  <c r="H117" i="251"/>
  <c r="O117" i="251" s="1"/>
  <c r="G118" i="251" s="1"/>
  <c r="J102" i="251"/>
  <c r="H102" i="251"/>
  <c r="N101" i="251"/>
  <c r="H84" i="251"/>
  <c r="O84" i="251" s="1"/>
  <c r="G85" i="251" s="1"/>
  <c r="N83" i="251"/>
  <c r="H66" i="251"/>
  <c r="O66" i="251" s="1"/>
  <c r="G67" i="251" s="1"/>
  <c r="O26" i="250"/>
  <c r="G27" i="250" s="1"/>
  <c r="H27" i="250" s="1"/>
  <c r="F35" i="250"/>
  <c r="D36" i="250"/>
  <c r="E35" i="250"/>
  <c r="C36" i="250"/>
  <c r="N26" i="250"/>
  <c r="H745" i="249"/>
  <c r="N745" i="249" s="1"/>
  <c r="N744" i="249"/>
  <c r="F754" i="249"/>
  <c r="E754" i="249"/>
  <c r="D755" i="249"/>
  <c r="C755" i="249"/>
  <c r="B755" i="249" s="1"/>
  <c r="H723" i="249"/>
  <c r="O723" i="249" s="1"/>
  <c r="G724" i="249" s="1"/>
  <c r="N722" i="249"/>
  <c r="F732" i="249"/>
  <c r="E732" i="249"/>
  <c r="D733" i="249"/>
  <c r="C733" i="249"/>
  <c r="B733" i="249" s="1"/>
  <c r="D709" i="249"/>
  <c r="C709" i="249"/>
  <c r="B709" i="249" s="1"/>
  <c r="F708" i="249"/>
  <c r="E708" i="249"/>
  <c r="H700" i="249"/>
  <c r="O700" i="249" s="1"/>
  <c r="G701" i="249" s="1"/>
  <c r="D686" i="249"/>
  <c r="C686" i="249"/>
  <c r="B686" i="249" s="1"/>
  <c r="E685" i="249"/>
  <c r="F685" i="249"/>
  <c r="H677" i="249"/>
  <c r="O677" i="249" s="1"/>
  <c r="G678" i="249" s="1"/>
  <c r="D663" i="249"/>
  <c r="C663" i="249"/>
  <c r="B663" i="249" s="1"/>
  <c r="F662" i="249"/>
  <c r="E662" i="249"/>
  <c r="G654" i="249"/>
  <c r="H632" i="249"/>
  <c r="O632" i="249" s="1"/>
  <c r="G633" i="249" s="1"/>
  <c r="N631" i="249"/>
  <c r="D641" i="249"/>
  <c r="C641" i="249"/>
  <c r="B641" i="249" s="1"/>
  <c r="F640" i="249"/>
  <c r="E640" i="249"/>
  <c r="H608" i="249"/>
  <c r="O608" i="249" s="1"/>
  <c r="G609" i="249" s="1"/>
  <c r="N607" i="249"/>
  <c r="D617" i="249"/>
  <c r="C617" i="249"/>
  <c r="B617" i="249" s="1"/>
  <c r="F616" i="249"/>
  <c r="E616" i="249"/>
  <c r="H583" i="249"/>
  <c r="O583" i="249" s="1"/>
  <c r="G584" i="249" s="1"/>
  <c r="D593" i="249"/>
  <c r="C593" i="249"/>
  <c r="B593" i="249" s="1"/>
  <c r="E592" i="249"/>
  <c r="F592" i="249"/>
  <c r="H561" i="249"/>
  <c r="O561" i="249" s="1"/>
  <c r="G562" i="249" s="1"/>
  <c r="C569" i="249"/>
  <c r="B569" i="249" s="1"/>
  <c r="D569" i="249"/>
  <c r="F568" i="249"/>
  <c r="E568" i="249"/>
  <c r="N560" i="249"/>
  <c r="H537" i="249"/>
  <c r="O537" i="249" s="1"/>
  <c r="G538" i="249" s="1"/>
  <c r="C544" i="249"/>
  <c r="B544" i="249" s="1"/>
  <c r="D544" i="249"/>
  <c r="F543" i="249"/>
  <c r="E543" i="249"/>
  <c r="N536" i="249"/>
  <c r="H509" i="249"/>
  <c r="O509" i="249" s="1"/>
  <c r="G510" i="249" s="1"/>
  <c r="C519" i="249"/>
  <c r="B519" i="249" s="1"/>
  <c r="F518" i="249"/>
  <c r="E518" i="249"/>
  <c r="D519" i="249"/>
  <c r="H484" i="249"/>
  <c r="O484" i="249" s="1"/>
  <c r="G485" i="249" s="1"/>
  <c r="F493" i="249"/>
  <c r="E493" i="249"/>
  <c r="C494" i="249"/>
  <c r="B494" i="249" s="1"/>
  <c r="D494" i="249"/>
  <c r="E467" i="249"/>
  <c r="D468" i="249"/>
  <c r="C468" i="249"/>
  <c r="B468" i="249" s="1"/>
  <c r="F467" i="249"/>
  <c r="H458" i="249"/>
  <c r="N458" i="249" s="1"/>
  <c r="F441" i="249"/>
  <c r="E441" i="249"/>
  <c r="D442" i="249"/>
  <c r="C442" i="249"/>
  <c r="B442" i="249" s="1"/>
  <c r="H433" i="249"/>
  <c r="N433" i="249" s="1"/>
  <c r="H407" i="249"/>
  <c r="O407" i="249" s="1"/>
  <c r="G408" i="249" s="1"/>
  <c r="F415" i="249"/>
  <c r="E415" i="249"/>
  <c r="C416" i="249"/>
  <c r="B416" i="249" s="1"/>
  <c r="D416" i="249"/>
  <c r="N406" i="249"/>
  <c r="O379" i="249"/>
  <c r="G380" i="249" s="1"/>
  <c r="C389" i="249"/>
  <c r="B389" i="249" s="1"/>
  <c r="F388" i="249"/>
  <c r="E388" i="249"/>
  <c r="D389" i="249"/>
  <c r="H354" i="249"/>
  <c r="O354" i="249" s="1"/>
  <c r="G355" i="249" s="1"/>
  <c r="F361" i="249"/>
  <c r="E361" i="249"/>
  <c r="C362" i="249"/>
  <c r="B362" i="249" s="1"/>
  <c r="D362" i="249"/>
  <c r="N353" i="249"/>
  <c r="F334" i="249"/>
  <c r="E334" i="249"/>
  <c r="D335" i="249"/>
  <c r="C335" i="249"/>
  <c r="B335" i="249" s="1"/>
  <c r="H326" i="249"/>
  <c r="O326" i="249" s="1"/>
  <c r="G327" i="249" s="1"/>
  <c r="O299" i="249"/>
  <c r="G300" i="249" s="1"/>
  <c r="F306" i="249"/>
  <c r="E306" i="249"/>
  <c r="C307" i="249"/>
  <c r="B307" i="249" s="1"/>
  <c r="D307" i="249"/>
  <c r="H270" i="249"/>
  <c r="O270" i="249" s="1"/>
  <c r="G271" i="249" s="1"/>
  <c r="F278" i="249"/>
  <c r="E278" i="249"/>
  <c r="D279" i="249"/>
  <c r="C279" i="249"/>
  <c r="B279" i="249" s="1"/>
  <c r="N269" i="249"/>
  <c r="O241" i="249"/>
  <c r="G242" i="249" s="1"/>
  <c r="F250" i="249"/>
  <c r="E250" i="249"/>
  <c r="D251" i="249"/>
  <c r="C251" i="249"/>
  <c r="B251" i="249" s="1"/>
  <c r="F221" i="249"/>
  <c r="E221" i="249"/>
  <c r="D222" i="249"/>
  <c r="C222" i="249"/>
  <c r="B222" i="249" s="1"/>
  <c r="H213" i="249"/>
  <c r="N213" i="249" s="1"/>
  <c r="O183" i="249"/>
  <c r="G184" i="249" s="1"/>
  <c r="F192" i="249"/>
  <c r="E192" i="249"/>
  <c r="D193" i="249"/>
  <c r="C193" i="249"/>
  <c r="B193" i="249" s="1"/>
  <c r="H155" i="249"/>
  <c r="O155" i="249" s="1"/>
  <c r="G156" i="249" s="1"/>
  <c r="F163" i="249"/>
  <c r="E163" i="249"/>
  <c r="D164" i="249"/>
  <c r="C164" i="249"/>
  <c r="B164" i="249" s="1"/>
  <c r="N154" i="249"/>
  <c r="D134" i="249"/>
  <c r="C134" i="249"/>
  <c r="B134" i="249" s="1"/>
  <c r="E133" i="249"/>
  <c r="F133" i="249"/>
  <c r="H125" i="249"/>
  <c r="O125" i="249" s="1"/>
  <c r="G126" i="249" s="1"/>
  <c r="C104" i="249"/>
  <c r="B104" i="249" s="1"/>
  <c r="F103" i="249"/>
  <c r="E103" i="249"/>
  <c r="D104" i="249"/>
  <c r="H94" i="249"/>
  <c r="N94" i="249" s="1"/>
  <c r="K289" i="251" l="1"/>
  <c r="O745" i="249"/>
  <c r="G746" i="249" s="1"/>
  <c r="K354" i="251"/>
  <c r="M354" i="251" s="1"/>
  <c r="I370" i="251"/>
  <c r="H339" i="251"/>
  <c r="I338" i="251"/>
  <c r="I355" i="251"/>
  <c r="I322" i="251"/>
  <c r="K322" i="251" s="1"/>
  <c r="M322" i="251" s="1"/>
  <c r="N338" i="251"/>
  <c r="H273" i="251"/>
  <c r="I272" i="251"/>
  <c r="O272" i="251" s="1"/>
  <c r="H239" i="251"/>
  <c r="I238" i="251"/>
  <c r="H103" i="251"/>
  <c r="I102" i="251"/>
  <c r="O102" i="251" s="1"/>
  <c r="I290" i="251"/>
  <c r="H222" i="251"/>
  <c r="I221" i="251"/>
  <c r="K221" i="251" s="1"/>
  <c r="H323" i="251"/>
  <c r="N322" i="251"/>
  <c r="H305" i="251"/>
  <c r="O305" i="251" s="1"/>
  <c r="G306" i="251" s="1"/>
  <c r="N304" i="251"/>
  <c r="M289" i="251"/>
  <c r="N272" i="251"/>
  <c r="O254" i="251"/>
  <c r="G255" i="251" s="1"/>
  <c r="N238" i="251"/>
  <c r="N221" i="251"/>
  <c r="H203" i="251"/>
  <c r="N203" i="251" s="1"/>
  <c r="J187" i="251"/>
  <c r="H187" i="251"/>
  <c r="N186" i="251"/>
  <c r="H170" i="251"/>
  <c r="J170" i="251"/>
  <c r="N169" i="251"/>
  <c r="H153" i="251"/>
  <c r="J153" i="251"/>
  <c r="N152" i="251"/>
  <c r="J136" i="251"/>
  <c r="H136" i="251"/>
  <c r="N135" i="251"/>
  <c r="H118" i="251"/>
  <c r="O118" i="251" s="1"/>
  <c r="G119" i="251" s="1"/>
  <c r="N117" i="251"/>
  <c r="N102" i="251"/>
  <c r="J85" i="251"/>
  <c r="H85" i="251"/>
  <c r="N84" i="251"/>
  <c r="H67" i="251"/>
  <c r="O67" i="251" s="1"/>
  <c r="G68" i="251" s="1"/>
  <c r="J68" i="251" s="1"/>
  <c r="N66" i="251"/>
  <c r="B36" i="250"/>
  <c r="Q11" i="250"/>
  <c r="R11" i="250" s="1"/>
  <c r="E36" i="250"/>
  <c r="F36" i="250"/>
  <c r="O27" i="250"/>
  <c r="G28" i="250" s="1"/>
  <c r="H28" i="250" s="1"/>
  <c r="D756" i="249"/>
  <c r="F755" i="249"/>
  <c r="C756" i="249"/>
  <c r="B756" i="249" s="1"/>
  <c r="E755" i="249"/>
  <c r="H746" i="249"/>
  <c r="O746" i="249" s="1"/>
  <c r="G747" i="249" s="1"/>
  <c r="N723" i="249"/>
  <c r="H724" i="249"/>
  <c r="N724" i="249" s="1"/>
  <c r="D734" i="249"/>
  <c r="F733" i="249"/>
  <c r="C734" i="249"/>
  <c r="B734" i="249" s="1"/>
  <c r="E733" i="249"/>
  <c r="H701" i="249"/>
  <c r="O701" i="249" s="1"/>
  <c r="G702" i="249" s="1"/>
  <c r="N700" i="249"/>
  <c r="D710" i="249"/>
  <c r="C710" i="249"/>
  <c r="B710" i="249" s="1"/>
  <c r="E709" i="249"/>
  <c r="F709" i="249"/>
  <c r="H678" i="249"/>
  <c r="N678" i="249" s="1"/>
  <c r="N677" i="249"/>
  <c r="D687" i="249"/>
  <c r="C687" i="249"/>
  <c r="B687" i="249" s="1"/>
  <c r="E686" i="249"/>
  <c r="F686" i="249"/>
  <c r="H654" i="249"/>
  <c r="O654" i="249" s="1"/>
  <c r="G655" i="249" s="1"/>
  <c r="D664" i="249"/>
  <c r="C664" i="249"/>
  <c r="B664" i="249" s="1"/>
  <c r="F663" i="249"/>
  <c r="E663" i="249"/>
  <c r="H633" i="249"/>
  <c r="O633" i="249" s="1"/>
  <c r="G634" i="249" s="1"/>
  <c r="D642" i="249"/>
  <c r="C642" i="249"/>
  <c r="B642" i="249" s="1"/>
  <c r="F641" i="249"/>
  <c r="E641" i="249"/>
  <c r="N632" i="249"/>
  <c r="H609" i="249"/>
  <c r="N609" i="249" s="1"/>
  <c r="N608" i="249"/>
  <c r="D618" i="249"/>
  <c r="E617" i="249"/>
  <c r="C618" i="249"/>
  <c r="B618" i="249" s="1"/>
  <c r="F617" i="249"/>
  <c r="N583" i="249"/>
  <c r="H584" i="249"/>
  <c r="O584" i="249" s="1"/>
  <c r="G585" i="249" s="1"/>
  <c r="D594" i="249"/>
  <c r="C594" i="249"/>
  <c r="B594" i="249" s="1"/>
  <c r="F593" i="249"/>
  <c r="E593" i="249"/>
  <c r="N537" i="249"/>
  <c r="H562" i="249"/>
  <c r="O562" i="249" s="1"/>
  <c r="G563" i="249" s="1"/>
  <c r="D570" i="249"/>
  <c r="C570" i="249"/>
  <c r="B570" i="249" s="1"/>
  <c r="E569" i="249"/>
  <c r="F569" i="249"/>
  <c r="N561" i="249"/>
  <c r="D545" i="249"/>
  <c r="C545" i="249"/>
  <c r="B545" i="249" s="1"/>
  <c r="F544" i="249"/>
  <c r="E544" i="249"/>
  <c r="H538" i="249"/>
  <c r="O538" i="249" s="1"/>
  <c r="G539" i="249" s="1"/>
  <c r="H510" i="249"/>
  <c r="O510" i="249" s="1"/>
  <c r="G511" i="249" s="1"/>
  <c r="D520" i="249"/>
  <c r="C520" i="249"/>
  <c r="B520" i="249" s="1"/>
  <c r="F519" i="249"/>
  <c r="E519" i="249"/>
  <c r="N509" i="249"/>
  <c r="H485" i="249"/>
  <c r="O485" i="249" s="1"/>
  <c r="G486" i="249" s="1"/>
  <c r="C495" i="249"/>
  <c r="B495" i="249" s="1"/>
  <c r="F494" i="249"/>
  <c r="E494" i="249"/>
  <c r="D495" i="249"/>
  <c r="N484" i="249"/>
  <c r="O458" i="249"/>
  <c r="G459" i="249" s="1"/>
  <c r="C469" i="249"/>
  <c r="B469" i="249" s="1"/>
  <c r="D469" i="249"/>
  <c r="F468" i="249"/>
  <c r="E468" i="249"/>
  <c r="O433" i="249"/>
  <c r="G434" i="249" s="1"/>
  <c r="C443" i="249"/>
  <c r="B443" i="249" s="1"/>
  <c r="D443" i="249"/>
  <c r="F442" i="249"/>
  <c r="E442" i="249"/>
  <c r="H408" i="249"/>
  <c r="N408" i="249" s="1"/>
  <c r="F416" i="249"/>
  <c r="D417" i="249"/>
  <c r="C417" i="249"/>
  <c r="B417" i="249" s="1"/>
  <c r="E416" i="249"/>
  <c r="N407" i="249"/>
  <c r="C390" i="249"/>
  <c r="B390" i="249" s="1"/>
  <c r="D390" i="249"/>
  <c r="F389" i="249"/>
  <c r="E389" i="249"/>
  <c r="H380" i="249"/>
  <c r="O380" i="249" s="1"/>
  <c r="G381" i="249" s="1"/>
  <c r="H355" i="249"/>
  <c r="O355" i="249" s="1"/>
  <c r="G356" i="249" s="1"/>
  <c r="D363" i="249"/>
  <c r="C363" i="249"/>
  <c r="B363" i="249" s="1"/>
  <c r="F362" i="249"/>
  <c r="E362" i="249"/>
  <c r="N354" i="249"/>
  <c r="H327" i="249"/>
  <c r="O327" i="249" s="1"/>
  <c r="G328" i="249" s="1"/>
  <c r="N326" i="249"/>
  <c r="F335" i="249"/>
  <c r="E335" i="249"/>
  <c r="C336" i="249"/>
  <c r="B336" i="249" s="1"/>
  <c r="D336" i="249"/>
  <c r="D308" i="249"/>
  <c r="C308" i="249"/>
  <c r="B308" i="249" s="1"/>
  <c r="F307" i="249"/>
  <c r="E307" i="249"/>
  <c r="H300" i="249"/>
  <c r="O300" i="249" s="1"/>
  <c r="G301" i="249" s="1"/>
  <c r="H271" i="249"/>
  <c r="N271" i="249" s="1"/>
  <c r="C280" i="249"/>
  <c r="B280" i="249" s="1"/>
  <c r="F279" i="249"/>
  <c r="E279" i="249"/>
  <c r="D280" i="249"/>
  <c r="N270" i="249"/>
  <c r="E251" i="249"/>
  <c r="F251" i="249"/>
  <c r="D252" i="249"/>
  <c r="C252" i="249"/>
  <c r="B252" i="249" s="1"/>
  <c r="H242" i="249"/>
  <c r="O242" i="249" s="1"/>
  <c r="G243" i="249" s="1"/>
  <c r="O213" i="249"/>
  <c r="G214" i="249" s="1"/>
  <c r="C223" i="249"/>
  <c r="B223" i="249" s="1"/>
  <c r="F222" i="249"/>
  <c r="E222" i="249"/>
  <c r="D223" i="249"/>
  <c r="F193" i="249"/>
  <c r="E193" i="249"/>
  <c r="D194" i="249"/>
  <c r="C194" i="249"/>
  <c r="B194" i="249" s="1"/>
  <c r="H184" i="249"/>
  <c r="N184" i="249" s="1"/>
  <c r="H156" i="249"/>
  <c r="O156" i="249" s="1"/>
  <c r="G157" i="249" s="1"/>
  <c r="F164" i="249"/>
  <c r="E164" i="249"/>
  <c r="D165" i="249"/>
  <c r="C165" i="249"/>
  <c r="B165" i="249" s="1"/>
  <c r="N155" i="249"/>
  <c r="H126" i="249"/>
  <c r="O126" i="249" s="1"/>
  <c r="G127" i="249" s="1"/>
  <c r="N125" i="249"/>
  <c r="D135" i="249"/>
  <c r="C135" i="249"/>
  <c r="B135" i="249" s="1"/>
  <c r="F134" i="249"/>
  <c r="E134" i="249"/>
  <c r="O94" i="249"/>
  <c r="G95" i="249" s="1"/>
  <c r="F104" i="249"/>
  <c r="C105" i="249"/>
  <c r="B105" i="249" s="1"/>
  <c r="D105" i="249"/>
  <c r="E104" i="249"/>
  <c r="K102" i="251" l="1"/>
  <c r="M102" i="251" s="1"/>
  <c r="O322" i="251"/>
  <c r="K272" i="251"/>
  <c r="M272" i="251" s="1"/>
  <c r="O221" i="251"/>
  <c r="I339" i="251"/>
  <c r="I222" i="251"/>
  <c r="I239" i="251"/>
  <c r="O338" i="251"/>
  <c r="K338" i="251"/>
  <c r="M338" i="251" s="1"/>
  <c r="N305" i="251"/>
  <c r="H154" i="251"/>
  <c r="I153" i="251"/>
  <c r="K153" i="251" s="1"/>
  <c r="H188" i="251"/>
  <c r="I187" i="251"/>
  <c r="O187" i="251" s="1"/>
  <c r="O238" i="251"/>
  <c r="I103" i="251"/>
  <c r="H137" i="251"/>
  <c r="I136" i="251"/>
  <c r="K136" i="251" s="1"/>
  <c r="I273" i="251"/>
  <c r="K238" i="251"/>
  <c r="M238" i="251" s="1"/>
  <c r="H86" i="251"/>
  <c r="I85" i="251"/>
  <c r="K85" i="251" s="1"/>
  <c r="H171" i="251"/>
  <c r="I170" i="251"/>
  <c r="J306" i="251"/>
  <c r="H306" i="251"/>
  <c r="H255" i="251"/>
  <c r="J255" i="251"/>
  <c r="M221" i="251"/>
  <c r="O203" i="251"/>
  <c r="G204" i="251" s="1"/>
  <c r="N187" i="251"/>
  <c r="N170" i="251"/>
  <c r="N153" i="251"/>
  <c r="N136" i="251"/>
  <c r="J119" i="251"/>
  <c r="H119" i="251"/>
  <c r="N118" i="251"/>
  <c r="N85" i="251"/>
  <c r="H68" i="251"/>
  <c r="N67" i="251"/>
  <c r="N27" i="250"/>
  <c r="N28" i="250"/>
  <c r="H747" i="249"/>
  <c r="N747" i="249" s="1"/>
  <c r="N746" i="249"/>
  <c r="E756" i="249"/>
  <c r="F756" i="249"/>
  <c r="O724" i="249"/>
  <c r="G725" i="249" s="1"/>
  <c r="H725" i="249" s="1"/>
  <c r="N725" i="249" s="1"/>
  <c r="E734" i="249"/>
  <c r="F734" i="249"/>
  <c r="H702" i="249"/>
  <c r="O702" i="249" s="1"/>
  <c r="G703" i="249" s="1"/>
  <c r="E710" i="249"/>
  <c r="D711" i="249"/>
  <c r="C711" i="249"/>
  <c r="B711" i="249" s="1"/>
  <c r="F710" i="249"/>
  <c r="N701" i="249"/>
  <c r="E687" i="249"/>
  <c r="D688" i="249"/>
  <c r="F687" i="249"/>
  <c r="C688" i="249"/>
  <c r="B688" i="249" s="1"/>
  <c r="O678" i="249"/>
  <c r="G679" i="249" s="1"/>
  <c r="H655" i="249"/>
  <c r="O655" i="249" s="1"/>
  <c r="G656" i="249" s="1"/>
  <c r="E664" i="249"/>
  <c r="D665" i="249"/>
  <c r="C665" i="249"/>
  <c r="B665" i="249" s="1"/>
  <c r="F664" i="249"/>
  <c r="N654" i="249"/>
  <c r="H634" i="249"/>
  <c r="O634" i="249" s="1"/>
  <c r="G635" i="249" s="1"/>
  <c r="E642" i="249"/>
  <c r="D643" i="249"/>
  <c r="C643" i="249"/>
  <c r="B643" i="249" s="1"/>
  <c r="F642" i="249"/>
  <c r="N633" i="249"/>
  <c r="E618" i="249"/>
  <c r="D619" i="249"/>
  <c r="C619" i="249"/>
  <c r="B619" i="249" s="1"/>
  <c r="F618" i="249"/>
  <c r="O609" i="249"/>
  <c r="G610" i="249" s="1"/>
  <c r="N584" i="249"/>
  <c r="H585" i="249"/>
  <c r="N585" i="249" s="1"/>
  <c r="E594" i="249"/>
  <c r="D595" i="249"/>
  <c r="C595" i="249"/>
  <c r="B595" i="249" s="1"/>
  <c r="F594" i="249"/>
  <c r="N562" i="249"/>
  <c r="F570" i="249"/>
  <c r="D571" i="249"/>
  <c r="C571" i="249"/>
  <c r="B571" i="249" s="1"/>
  <c r="E570" i="249"/>
  <c r="H563" i="249"/>
  <c r="N563" i="249" s="1"/>
  <c r="N538" i="249"/>
  <c r="H539" i="249"/>
  <c r="N539" i="249" s="1"/>
  <c r="D546" i="249"/>
  <c r="C546" i="249"/>
  <c r="B546" i="249" s="1"/>
  <c r="E545" i="249"/>
  <c r="F545" i="249"/>
  <c r="H511" i="249"/>
  <c r="O511" i="249" s="1"/>
  <c r="G512" i="249" s="1"/>
  <c r="D521" i="249"/>
  <c r="C521" i="249"/>
  <c r="B521" i="249" s="1"/>
  <c r="F520" i="249"/>
  <c r="E520" i="249"/>
  <c r="N510" i="249"/>
  <c r="H486" i="249"/>
  <c r="O486" i="249" s="1"/>
  <c r="G487" i="249" s="1"/>
  <c r="D496" i="249"/>
  <c r="C496" i="249"/>
  <c r="B496" i="249" s="1"/>
  <c r="F495" i="249"/>
  <c r="E495" i="249"/>
  <c r="N485" i="249"/>
  <c r="D470" i="249"/>
  <c r="C470" i="249"/>
  <c r="B470" i="249" s="1"/>
  <c r="F469" i="249"/>
  <c r="E469" i="249"/>
  <c r="H459" i="249"/>
  <c r="O459" i="249" s="1"/>
  <c r="G460" i="249" s="1"/>
  <c r="D444" i="249"/>
  <c r="C444" i="249"/>
  <c r="B444" i="249" s="1"/>
  <c r="E443" i="249"/>
  <c r="F443" i="249"/>
  <c r="H434" i="249"/>
  <c r="N434" i="249" s="1"/>
  <c r="C418" i="249"/>
  <c r="B418" i="249" s="1"/>
  <c r="F417" i="249"/>
  <c r="D418" i="249"/>
  <c r="E417" i="249"/>
  <c r="O408" i="249"/>
  <c r="G409" i="249" s="1"/>
  <c r="H381" i="249"/>
  <c r="O381" i="249" s="1"/>
  <c r="G382" i="249" s="1"/>
  <c r="N380" i="249"/>
  <c r="C391" i="249"/>
  <c r="B391" i="249" s="1"/>
  <c r="D391" i="249"/>
  <c r="E390" i="249"/>
  <c r="F390" i="249"/>
  <c r="N355" i="249"/>
  <c r="H356" i="249"/>
  <c r="O356" i="249" s="1"/>
  <c r="G357" i="249" s="1"/>
  <c r="C364" i="249"/>
  <c r="B364" i="249" s="1"/>
  <c r="D364" i="249"/>
  <c r="E363" i="249"/>
  <c r="F363" i="249"/>
  <c r="H328" i="249"/>
  <c r="O328" i="249" s="1"/>
  <c r="G329" i="249" s="1"/>
  <c r="C337" i="249"/>
  <c r="B337" i="249" s="1"/>
  <c r="F336" i="249"/>
  <c r="E336" i="249"/>
  <c r="D337" i="249"/>
  <c r="N327" i="249"/>
  <c r="H301" i="249"/>
  <c r="O301" i="249" s="1"/>
  <c r="G302" i="249" s="1"/>
  <c r="N300" i="249"/>
  <c r="D309" i="249"/>
  <c r="F308" i="249"/>
  <c r="C309" i="249"/>
  <c r="B309" i="249" s="1"/>
  <c r="E308" i="249"/>
  <c r="O271" i="249"/>
  <c r="G272" i="249" s="1"/>
  <c r="H272" i="249" s="1"/>
  <c r="O272" i="249" s="1"/>
  <c r="G273" i="249" s="1"/>
  <c r="F280" i="249"/>
  <c r="C281" i="249"/>
  <c r="B281" i="249" s="1"/>
  <c r="E280" i="249"/>
  <c r="D281" i="249"/>
  <c r="H243" i="249"/>
  <c r="O243" i="249" s="1"/>
  <c r="G244" i="249" s="1"/>
  <c r="N242" i="249"/>
  <c r="F252" i="249"/>
  <c r="E252" i="249"/>
  <c r="C253" i="249"/>
  <c r="B253" i="249" s="1"/>
  <c r="D253" i="249"/>
  <c r="C224" i="249"/>
  <c r="B224" i="249" s="1"/>
  <c r="D224" i="249"/>
  <c r="F223" i="249"/>
  <c r="E223" i="249"/>
  <c r="H214" i="249"/>
  <c r="O214" i="249" s="1"/>
  <c r="G215" i="249" s="1"/>
  <c r="O184" i="249"/>
  <c r="G185" i="249" s="1"/>
  <c r="F194" i="249"/>
  <c r="C195" i="249"/>
  <c r="B195" i="249" s="1"/>
  <c r="E194" i="249"/>
  <c r="D195" i="249"/>
  <c r="H157" i="249"/>
  <c r="O157" i="249" s="1"/>
  <c r="G158" i="249" s="1"/>
  <c r="F165" i="249"/>
  <c r="E165" i="249"/>
  <c r="D166" i="249"/>
  <c r="C166" i="249"/>
  <c r="B166" i="249" s="1"/>
  <c r="N156" i="249"/>
  <c r="H127" i="249"/>
  <c r="O127" i="249" s="1"/>
  <c r="G128" i="249" s="1"/>
  <c r="E135" i="249"/>
  <c r="D136" i="249"/>
  <c r="C136" i="249"/>
  <c r="B136" i="249" s="1"/>
  <c r="F135" i="249"/>
  <c r="N126" i="249"/>
  <c r="D106" i="249"/>
  <c r="F105" i="249"/>
  <c r="E105" i="249"/>
  <c r="C106" i="249"/>
  <c r="B106" i="249" s="1"/>
  <c r="H95" i="249"/>
  <c r="N95" i="249" s="1"/>
  <c r="K187" i="251" l="1"/>
  <c r="M187" i="251" s="1"/>
  <c r="O85" i="251"/>
  <c r="O153" i="251"/>
  <c r="O136" i="251"/>
  <c r="I171" i="251"/>
  <c r="N68" i="251"/>
  <c r="I68" i="251"/>
  <c r="K170" i="251"/>
  <c r="M170" i="251" s="1"/>
  <c r="I137" i="251"/>
  <c r="H120" i="251"/>
  <c r="I119" i="251"/>
  <c r="O119" i="251" s="1"/>
  <c r="O170" i="251"/>
  <c r="I188" i="251"/>
  <c r="H256" i="251"/>
  <c r="I255" i="251"/>
  <c r="O255" i="251" s="1"/>
  <c r="I86" i="251"/>
  <c r="I154" i="251"/>
  <c r="H307" i="251"/>
  <c r="I306" i="251"/>
  <c r="K306" i="251" s="1"/>
  <c r="N306" i="251"/>
  <c r="N255" i="251"/>
  <c r="H204" i="251"/>
  <c r="J204" i="251"/>
  <c r="M153" i="251"/>
  <c r="M136" i="251"/>
  <c r="N119" i="251"/>
  <c r="M85" i="251"/>
  <c r="O747" i="249"/>
  <c r="G748" i="249" s="1"/>
  <c r="O725" i="249"/>
  <c r="G726" i="249" s="1"/>
  <c r="H703" i="249"/>
  <c r="N703" i="249" s="1"/>
  <c r="F711" i="249"/>
  <c r="E711" i="249"/>
  <c r="D712" i="249"/>
  <c r="C712" i="249"/>
  <c r="B712" i="249" s="1"/>
  <c r="N702" i="249"/>
  <c r="H679" i="249"/>
  <c r="N679" i="249" s="1"/>
  <c r="F688" i="249"/>
  <c r="E688" i="249"/>
  <c r="D689" i="249"/>
  <c r="C689" i="249"/>
  <c r="B689" i="249" s="1"/>
  <c r="H656" i="249"/>
  <c r="O656" i="249" s="1"/>
  <c r="G657" i="249" s="1"/>
  <c r="F665" i="249"/>
  <c r="E665" i="249"/>
  <c r="D666" i="249"/>
  <c r="C666" i="249"/>
  <c r="B666" i="249" s="1"/>
  <c r="N655" i="249"/>
  <c r="N634" i="249"/>
  <c r="H635" i="249"/>
  <c r="O635" i="249" s="1"/>
  <c r="G636" i="249" s="1"/>
  <c r="F643" i="249"/>
  <c r="E643" i="249"/>
  <c r="D644" i="249"/>
  <c r="C644" i="249"/>
  <c r="B644" i="249" s="1"/>
  <c r="H610" i="249"/>
  <c r="O610" i="249" s="1"/>
  <c r="G611" i="249" s="1"/>
  <c r="F619" i="249"/>
  <c r="E619" i="249"/>
  <c r="D620" i="249"/>
  <c r="C620" i="249"/>
  <c r="B620" i="249" s="1"/>
  <c r="O585" i="249"/>
  <c r="G586" i="249" s="1"/>
  <c r="H586" i="249" s="1"/>
  <c r="N586" i="249" s="1"/>
  <c r="F595" i="249"/>
  <c r="E595" i="249"/>
  <c r="D596" i="249"/>
  <c r="C596" i="249"/>
  <c r="B596" i="249" s="1"/>
  <c r="O539" i="249"/>
  <c r="G540" i="249" s="1"/>
  <c r="H540" i="249" s="1"/>
  <c r="O540" i="249" s="1"/>
  <c r="G541" i="249" s="1"/>
  <c r="O563" i="249"/>
  <c r="G564" i="249" s="1"/>
  <c r="E571" i="249"/>
  <c r="D572" i="249"/>
  <c r="C572" i="249"/>
  <c r="B572" i="249" s="1"/>
  <c r="F571" i="249"/>
  <c r="E546" i="249"/>
  <c r="D547" i="249"/>
  <c r="C547" i="249"/>
  <c r="B547" i="249" s="1"/>
  <c r="F546" i="249"/>
  <c r="H512" i="249"/>
  <c r="O512" i="249" s="1"/>
  <c r="G513" i="249" s="1"/>
  <c r="E521" i="249"/>
  <c r="D522" i="249"/>
  <c r="C522" i="249"/>
  <c r="B522" i="249" s="1"/>
  <c r="F521" i="249"/>
  <c r="N511" i="249"/>
  <c r="H487" i="249"/>
  <c r="O487" i="249" s="1"/>
  <c r="G488" i="249" s="1"/>
  <c r="D497" i="249"/>
  <c r="C497" i="249"/>
  <c r="B497" i="249" s="1"/>
  <c r="E496" i="249"/>
  <c r="F496" i="249"/>
  <c r="N486" i="249"/>
  <c r="N459" i="249"/>
  <c r="H460" i="249"/>
  <c r="O460" i="249" s="1"/>
  <c r="G461" i="249" s="1"/>
  <c r="D471" i="249"/>
  <c r="C471" i="249"/>
  <c r="B471" i="249" s="1"/>
  <c r="E470" i="249"/>
  <c r="F470" i="249"/>
  <c r="O434" i="249"/>
  <c r="G435" i="249" s="1"/>
  <c r="D445" i="249"/>
  <c r="C445" i="249"/>
  <c r="B445" i="249" s="1"/>
  <c r="E444" i="249"/>
  <c r="F444" i="249"/>
  <c r="D419" i="249"/>
  <c r="C419" i="249"/>
  <c r="B419" i="249" s="1"/>
  <c r="E418" i="249"/>
  <c r="F418" i="249"/>
  <c r="H409" i="249"/>
  <c r="N409" i="249" s="1"/>
  <c r="H382" i="249"/>
  <c r="O382" i="249" s="1"/>
  <c r="G383" i="249" s="1"/>
  <c r="N381" i="249"/>
  <c r="D392" i="249"/>
  <c r="C392" i="249"/>
  <c r="B392" i="249" s="1"/>
  <c r="F391" i="249"/>
  <c r="E391" i="249"/>
  <c r="H357" i="249"/>
  <c r="N357" i="249" s="1"/>
  <c r="D365" i="249"/>
  <c r="E364" i="249"/>
  <c r="C365" i="249"/>
  <c r="B365" i="249" s="1"/>
  <c r="F364" i="249"/>
  <c r="N356" i="249"/>
  <c r="H329" i="249"/>
  <c r="O329" i="249" s="1"/>
  <c r="G330" i="249" s="1"/>
  <c r="C338" i="249"/>
  <c r="B338" i="249" s="1"/>
  <c r="F337" i="249"/>
  <c r="D338" i="249"/>
  <c r="E337" i="249"/>
  <c r="N328" i="249"/>
  <c r="H302" i="249"/>
  <c r="O302" i="249" s="1"/>
  <c r="G303" i="249" s="1"/>
  <c r="C310" i="249"/>
  <c r="B310" i="249" s="1"/>
  <c r="D310" i="249"/>
  <c r="F309" i="249"/>
  <c r="E309" i="249"/>
  <c r="N301" i="249"/>
  <c r="H273" i="249"/>
  <c r="O273" i="249" s="1"/>
  <c r="G274" i="249" s="1"/>
  <c r="N272" i="249"/>
  <c r="C282" i="249"/>
  <c r="B282" i="249" s="1"/>
  <c r="D282" i="249"/>
  <c r="F281" i="249"/>
  <c r="E281" i="249"/>
  <c r="H244" i="249"/>
  <c r="O244" i="249" s="1"/>
  <c r="G245" i="249" s="1"/>
  <c r="C254" i="249"/>
  <c r="B254" i="249" s="1"/>
  <c r="F253" i="249"/>
  <c r="D254" i="249"/>
  <c r="E253" i="249"/>
  <c r="N243" i="249"/>
  <c r="H215" i="249"/>
  <c r="O215" i="249" s="1"/>
  <c r="G216" i="249" s="1"/>
  <c r="N214" i="249"/>
  <c r="F224" i="249"/>
  <c r="C225" i="249"/>
  <c r="B225" i="249" s="1"/>
  <c r="E224" i="249"/>
  <c r="D225" i="249"/>
  <c r="F195" i="249"/>
  <c r="D196" i="249"/>
  <c r="C196" i="249"/>
  <c r="B196" i="249" s="1"/>
  <c r="E195" i="249"/>
  <c r="H185" i="249"/>
  <c r="O185" i="249" s="1"/>
  <c r="G186" i="249" s="1"/>
  <c r="H158" i="249"/>
  <c r="O158" i="249" s="1"/>
  <c r="G159" i="249" s="1"/>
  <c r="C167" i="249"/>
  <c r="B167" i="249" s="1"/>
  <c r="F166" i="249"/>
  <c r="E166" i="249"/>
  <c r="D167" i="249"/>
  <c r="N157" i="249"/>
  <c r="H128" i="249"/>
  <c r="O128" i="249" s="1"/>
  <c r="G129" i="249" s="1"/>
  <c r="F136" i="249"/>
  <c r="E136" i="249"/>
  <c r="D137" i="249"/>
  <c r="C137" i="249"/>
  <c r="B137" i="249" s="1"/>
  <c r="N127" i="249"/>
  <c r="O95" i="249"/>
  <c r="G96" i="249" s="1"/>
  <c r="C107" i="249"/>
  <c r="B107" i="249" s="1"/>
  <c r="F106" i="249"/>
  <c r="E106" i="249"/>
  <c r="D107" i="249"/>
  <c r="K255" i="251" l="1"/>
  <c r="O306" i="251"/>
  <c r="O68" i="251"/>
  <c r="K119" i="251"/>
  <c r="M119" i="251" s="1"/>
  <c r="H205" i="251"/>
  <c r="I204" i="251"/>
  <c r="K204" i="251" s="1"/>
  <c r="I120" i="251"/>
  <c r="K68" i="251"/>
  <c r="I69" i="251"/>
  <c r="I323" i="251"/>
  <c r="I307" i="251"/>
  <c r="I256" i="251"/>
  <c r="M306" i="251"/>
  <c r="M255" i="251"/>
  <c r="N204" i="251"/>
  <c r="H748" i="249"/>
  <c r="O748" i="249" s="1"/>
  <c r="G749" i="249" s="1"/>
  <c r="H726" i="249"/>
  <c r="O726" i="249" s="1"/>
  <c r="G727" i="249" s="1"/>
  <c r="F712" i="249"/>
  <c r="E712" i="249"/>
  <c r="O703" i="249"/>
  <c r="G704" i="249" s="1"/>
  <c r="O679" i="249"/>
  <c r="G680" i="249" s="1"/>
  <c r="H680" i="249" s="1"/>
  <c r="O680" i="249" s="1"/>
  <c r="G681" i="249" s="1"/>
  <c r="D690" i="249"/>
  <c r="F689" i="249"/>
  <c r="C690" i="249"/>
  <c r="B690" i="249" s="1"/>
  <c r="E689" i="249"/>
  <c r="H657" i="249"/>
  <c r="O657" i="249" s="1"/>
  <c r="G658" i="249" s="1"/>
  <c r="D667" i="249"/>
  <c r="F666" i="249"/>
  <c r="C667" i="249"/>
  <c r="B667" i="249" s="1"/>
  <c r="E666" i="249"/>
  <c r="N656" i="249"/>
  <c r="N635" i="249"/>
  <c r="H636" i="249"/>
  <c r="N636" i="249" s="1"/>
  <c r="F644" i="249"/>
  <c r="E644" i="249"/>
  <c r="H611" i="249"/>
  <c r="O611" i="249" s="1"/>
  <c r="G612" i="249" s="1"/>
  <c r="D621" i="249"/>
  <c r="F620" i="249"/>
  <c r="C621" i="249"/>
  <c r="B621" i="249" s="1"/>
  <c r="E620" i="249"/>
  <c r="N610" i="249"/>
  <c r="O586" i="249"/>
  <c r="G587" i="249" s="1"/>
  <c r="D597" i="249"/>
  <c r="F596" i="249"/>
  <c r="C597" i="249"/>
  <c r="B597" i="249" s="1"/>
  <c r="E596" i="249"/>
  <c r="F572" i="249"/>
  <c r="E572" i="249"/>
  <c r="D573" i="249"/>
  <c r="C573" i="249"/>
  <c r="B573" i="249" s="1"/>
  <c r="H564" i="249"/>
  <c r="O564" i="249" s="1"/>
  <c r="G565" i="249" s="1"/>
  <c r="H541" i="249"/>
  <c r="O541" i="249" s="1"/>
  <c r="G542" i="249" s="1"/>
  <c r="N540" i="249"/>
  <c r="F547" i="249"/>
  <c r="E547" i="249"/>
  <c r="D548" i="249"/>
  <c r="C548" i="249"/>
  <c r="B548" i="249" s="1"/>
  <c r="H513" i="249"/>
  <c r="N513" i="249" s="1"/>
  <c r="F522" i="249"/>
  <c r="E522" i="249"/>
  <c r="D523" i="249"/>
  <c r="C523" i="249"/>
  <c r="B523" i="249" s="1"/>
  <c r="N512" i="249"/>
  <c r="H488" i="249"/>
  <c r="O488" i="249" s="1"/>
  <c r="G489" i="249" s="1"/>
  <c r="E497" i="249"/>
  <c r="D498" i="249"/>
  <c r="C498" i="249"/>
  <c r="B498" i="249" s="1"/>
  <c r="F497" i="249"/>
  <c r="N487" i="249"/>
  <c r="N460" i="249"/>
  <c r="H461" i="249"/>
  <c r="N461" i="249" s="1"/>
  <c r="E471" i="249"/>
  <c r="D472" i="249"/>
  <c r="C472" i="249"/>
  <c r="B472" i="249" s="1"/>
  <c r="F471" i="249"/>
  <c r="E445" i="249"/>
  <c r="D446" i="249"/>
  <c r="C446" i="249"/>
  <c r="B446" i="249" s="1"/>
  <c r="F445" i="249"/>
  <c r="H435" i="249"/>
  <c r="O435" i="249" s="1"/>
  <c r="G436" i="249" s="1"/>
  <c r="N382" i="249"/>
  <c r="O409" i="249"/>
  <c r="G410" i="249" s="1"/>
  <c r="D420" i="249"/>
  <c r="C420" i="249"/>
  <c r="B420" i="249" s="1"/>
  <c r="F419" i="249"/>
  <c r="E419" i="249"/>
  <c r="H383" i="249"/>
  <c r="O383" i="249" s="1"/>
  <c r="G384" i="249" s="1"/>
  <c r="D393" i="249"/>
  <c r="C393" i="249"/>
  <c r="B393" i="249" s="1"/>
  <c r="E392" i="249"/>
  <c r="F392" i="249"/>
  <c r="O357" i="249"/>
  <c r="G358" i="249" s="1"/>
  <c r="H358" i="249" s="1"/>
  <c r="O358" i="249" s="1"/>
  <c r="G359" i="249" s="1"/>
  <c r="D366" i="249"/>
  <c r="C366" i="249"/>
  <c r="B366" i="249" s="1"/>
  <c r="F365" i="249"/>
  <c r="E365" i="249"/>
  <c r="H330" i="249"/>
  <c r="O330" i="249" s="1"/>
  <c r="G331" i="249" s="1"/>
  <c r="D339" i="249"/>
  <c r="C339" i="249"/>
  <c r="B339" i="249" s="1"/>
  <c r="E338" i="249"/>
  <c r="F338" i="249"/>
  <c r="N329" i="249"/>
  <c r="H303" i="249"/>
  <c r="N303" i="249" s="1"/>
  <c r="N302" i="249"/>
  <c r="D311" i="249"/>
  <c r="C311" i="249"/>
  <c r="B311" i="249" s="1"/>
  <c r="F310" i="249"/>
  <c r="E310" i="249"/>
  <c r="N273" i="249"/>
  <c r="H274" i="249"/>
  <c r="O274" i="249" s="1"/>
  <c r="G275" i="249" s="1"/>
  <c r="D283" i="249"/>
  <c r="C283" i="249"/>
  <c r="B283" i="249" s="1"/>
  <c r="E282" i="249"/>
  <c r="F282" i="249"/>
  <c r="H245" i="249"/>
  <c r="N245" i="249" s="1"/>
  <c r="C255" i="249"/>
  <c r="B255" i="249" s="1"/>
  <c r="F254" i="249"/>
  <c r="D255" i="249"/>
  <c r="E254" i="249"/>
  <c r="N244" i="249"/>
  <c r="H216" i="249"/>
  <c r="O216" i="249" s="1"/>
  <c r="G217" i="249" s="1"/>
  <c r="C226" i="249"/>
  <c r="B226" i="249" s="1"/>
  <c r="D226" i="249"/>
  <c r="F225" i="249"/>
  <c r="E225" i="249"/>
  <c r="N215" i="249"/>
  <c r="H186" i="249"/>
  <c r="N186" i="249" s="1"/>
  <c r="N185" i="249"/>
  <c r="C197" i="249"/>
  <c r="B197" i="249" s="1"/>
  <c r="F196" i="249"/>
  <c r="E196" i="249"/>
  <c r="D197" i="249"/>
  <c r="H159" i="249"/>
  <c r="O159" i="249" s="1"/>
  <c r="G160" i="249" s="1"/>
  <c r="C168" i="249"/>
  <c r="B168" i="249" s="1"/>
  <c r="F167" i="249"/>
  <c r="E167" i="249"/>
  <c r="D168" i="249"/>
  <c r="N158" i="249"/>
  <c r="H129" i="249"/>
  <c r="N129" i="249" s="1"/>
  <c r="D138" i="249"/>
  <c r="F137" i="249"/>
  <c r="E137" i="249"/>
  <c r="C138" i="249"/>
  <c r="B138" i="249" s="1"/>
  <c r="N128" i="249"/>
  <c r="C108" i="249"/>
  <c r="B108" i="249" s="1"/>
  <c r="E107" i="249"/>
  <c r="F107" i="249"/>
  <c r="D108" i="249"/>
  <c r="H96" i="249"/>
  <c r="N96" i="249" s="1"/>
  <c r="M68" i="251" l="1"/>
  <c r="O204" i="251"/>
  <c r="I205" i="251"/>
  <c r="M204" i="251"/>
  <c r="H749" i="249"/>
  <c r="O749" i="249" s="1"/>
  <c r="G750" i="249" s="1"/>
  <c r="N748" i="249"/>
  <c r="H727" i="249"/>
  <c r="O727" i="249" s="1"/>
  <c r="G728" i="249" s="1"/>
  <c r="N726" i="249"/>
  <c r="H704" i="249"/>
  <c r="N704" i="249" s="1"/>
  <c r="H681" i="249"/>
  <c r="N681" i="249" s="1"/>
  <c r="N680" i="249"/>
  <c r="E690" i="249"/>
  <c r="F690" i="249"/>
  <c r="H658" i="249"/>
  <c r="N658" i="249" s="1"/>
  <c r="E667" i="249"/>
  <c r="F667" i="249"/>
  <c r="N657" i="249"/>
  <c r="O636" i="249"/>
  <c r="G637" i="249" s="1"/>
  <c r="N611" i="249"/>
  <c r="H612" i="249"/>
  <c r="N612" i="249" s="1"/>
  <c r="E621" i="249"/>
  <c r="F621" i="249"/>
  <c r="E597" i="249"/>
  <c r="F597" i="249"/>
  <c r="H587" i="249"/>
  <c r="O587" i="249" s="1"/>
  <c r="G588" i="249" s="1"/>
  <c r="H565" i="249"/>
  <c r="N565" i="249" s="1"/>
  <c r="N564" i="249"/>
  <c r="F573" i="249"/>
  <c r="E573" i="249"/>
  <c r="H542" i="249"/>
  <c r="O542" i="249" s="1"/>
  <c r="G543" i="249" s="1"/>
  <c r="D549" i="249"/>
  <c r="F548" i="249"/>
  <c r="C549" i="249"/>
  <c r="B549" i="249" s="1"/>
  <c r="E548" i="249"/>
  <c r="N541" i="249"/>
  <c r="D524" i="249"/>
  <c r="F523" i="249"/>
  <c r="C524" i="249"/>
  <c r="B524" i="249" s="1"/>
  <c r="E523" i="249"/>
  <c r="O513" i="249"/>
  <c r="G514" i="249" s="1"/>
  <c r="N488" i="249"/>
  <c r="H489" i="249"/>
  <c r="O489" i="249" s="1"/>
  <c r="G490" i="249" s="1"/>
  <c r="F498" i="249"/>
  <c r="E498" i="249"/>
  <c r="D499" i="249"/>
  <c r="C499" i="249"/>
  <c r="B499" i="249" s="1"/>
  <c r="F472" i="249"/>
  <c r="E472" i="249"/>
  <c r="D473" i="249"/>
  <c r="C473" i="249"/>
  <c r="B473" i="249" s="1"/>
  <c r="O461" i="249"/>
  <c r="G462" i="249" s="1"/>
  <c r="H436" i="249"/>
  <c r="O436" i="249" s="1"/>
  <c r="G437" i="249" s="1"/>
  <c r="N435" i="249"/>
  <c r="F446" i="249"/>
  <c r="E446" i="249"/>
  <c r="D447" i="249"/>
  <c r="C447" i="249"/>
  <c r="B447" i="249" s="1"/>
  <c r="E420" i="249"/>
  <c r="C421" i="249"/>
  <c r="B421" i="249" s="1"/>
  <c r="D421" i="249"/>
  <c r="F420" i="249"/>
  <c r="H410" i="249"/>
  <c r="O410" i="249" s="1"/>
  <c r="G411" i="249" s="1"/>
  <c r="H384" i="249"/>
  <c r="O384" i="249" s="1"/>
  <c r="G385" i="249" s="1"/>
  <c r="E393" i="249"/>
  <c r="D394" i="249"/>
  <c r="C394" i="249"/>
  <c r="B394" i="249" s="1"/>
  <c r="F393" i="249"/>
  <c r="N383" i="249"/>
  <c r="H359" i="249"/>
  <c r="N359" i="249" s="1"/>
  <c r="N358" i="249"/>
  <c r="E366" i="249"/>
  <c r="D367" i="249"/>
  <c r="C367" i="249"/>
  <c r="B367" i="249" s="1"/>
  <c r="F366" i="249"/>
  <c r="O303" i="249"/>
  <c r="G304" i="249" s="1"/>
  <c r="H304" i="249" s="1"/>
  <c r="H331" i="249"/>
  <c r="O331" i="249" s="1"/>
  <c r="G332" i="249" s="1"/>
  <c r="D340" i="249"/>
  <c r="C340" i="249"/>
  <c r="B340" i="249" s="1"/>
  <c r="E339" i="249"/>
  <c r="F339" i="249"/>
  <c r="N330" i="249"/>
  <c r="D312" i="249"/>
  <c r="C312" i="249"/>
  <c r="B312" i="249" s="1"/>
  <c r="F311" i="249"/>
  <c r="E311" i="249"/>
  <c r="H275" i="249"/>
  <c r="O275" i="249" s="1"/>
  <c r="G276" i="249" s="1"/>
  <c r="D284" i="249"/>
  <c r="E283" i="249"/>
  <c r="C284" i="249"/>
  <c r="B284" i="249" s="1"/>
  <c r="F283" i="249"/>
  <c r="N274" i="249"/>
  <c r="N216" i="249"/>
  <c r="D256" i="249"/>
  <c r="C256" i="249"/>
  <c r="B256" i="249" s="1"/>
  <c r="E255" i="249"/>
  <c r="F255" i="249"/>
  <c r="O245" i="249"/>
  <c r="G246" i="249" s="1"/>
  <c r="H217" i="249"/>
  <c r="O217" i="249" s="1"/>
  <c r="G218" i="249" s="1"/>
  <c r="D227" i="249"/>
  <c r="C227" i="249"/>
  <c r="B227" i="249" s="1"/>
  <c r="E226" i="249"/>
  <c r="F226" i="249"/>
  <c r="D198" i="249"/>
  <c r="C198" i="249"/>
  <c r="B198" i="249" s="1"/>
  <c r="E197" i="249"/>
  <c r="F197" i="249"/>
  <c r="O186" i="249"/>
  <c r="G187" i="249" s="1"/>
  <c r="H160" i="249"/>
  <c r="O160" i="249" s="1"/>
  <c r="G161" i="249" s="1"/>
  <c r="C169" i="249"/>
  <c r="B169" i="249" s="1"/>
  <c r="D169" i="249"/>
  <c r="F168" i="249"/>
  <c r="E168" i="249"/>
  <c r="N159" i="249"/>
  <c r="O129" i="249"/>
  <c r="G130" i="249" s="1"/>
  <c r="E138" i="249"/>
  <c r="D139" i="249"/>
  <c r="F138" i="249"/>
  <c r="C139" i="249"/>
  <c r="B139" i="249" s="1"/>
  <c r="O96" i="249"/>
  <c r="G97" i="249" s="1"/>
  <c r="D109" i="249"/>
  <c r="C109" i="249"/>
  <c r="B109" i="249" s="1"/>
  <c r="F108" i="249"/>
  <c r="E108" i="249"/>
  <c r="H750" i="249" l="1"/>
  <c r="O750" i="249" s="1"/>
  <c r="G751" i="249" s="1"/>
  <c r="N749" i="249"/>
  <c r="H728" i="249"/>
  <c r="O728" i="249" s="1"/>
  <c r="G729" i="249" s="1"/>
  <c r="N727" i="249"/>
  <c r="O704" i="249"/>
  <c r="G705" i="249" s="1"/>
  <c r="O681" i="249"/>
  <c r="G682" i="249" s="1"/>
  <c r="O658" i="249"/>
  <c r="G659" i="249" s="1"/>
  <c r="H637" i="249"/>
  <c r="O637" i="249" s="1"/>
  <c r="G638" i="249" s="1"/>
  <c r="O612" i="249"/>
  <c r="G613" i="249" s="1"/>
  <c r="H588" i="249"/>
  <c r="N588" i="249" s="1"/>
  <c r="N587" i="249"/>
  <c r="O565" i="249"/>
  <c r="G566" i="249" s="1"/>
  <c r="H543" i="249"/>
  <c r="O543" i="249" s="1"/>
  <c r="G544" i="249" s="1"/>
  <c r="E549" i="249"/>
  <c r="F549" i="249"/>
  <c r="N542" i="249"/>
  <c r="H514" i="249"/>
  <c r="N514" i="249" s="1"/>
  <c r="E524" i="249"/>
  <c r="F524" i="249"/>
  <c r="N489" i="249"/>
  <c r="F499" i="249"/>
  <c r="E499" i="249"/>
  <c r="H490" i="249"/>
  <c r="O490" i="249" s="1"/>
  <c r="G491" i="249" s="1"/>
  <c r="H462" i="249"/>
  <c r="O462" i="249" s="1"/>
  <c r="G463" i="249" s="1"/>
  <c r="D474" i="249"/>
  <c r="F473" i="249"/>
  <c r="C474" i="249"/>
  <c r="B474" i="249" s="1"/>
  <c r="E473" i="249"/>
  <c r="H437" i="249"/>
  <c r="N437" i="249" s="1"/>
  <c r="D448" i="249"/>
  <c r="F447" i="249"/>
  <c r="C448" i="249"/>
  <c r="B448" i="249" s="1"/>
  <c r="E447" i="249"/>
  <c r="N436" i="249"/>
  <c r="N304" i="249"/>
  <c r="O304" i="249"/>
  <c r="G305" i="249" s="1"/>
  <c r="H305" i="249" s="1"/>
  <c r="O305" i="249" s="1"/>
  <c r="G306" i="249" s="1"/>
  <c r="H411" i="249"/>
  <c r="O411" i="249" s="1"/>
  <c r="G412" i="249" s="1"/>
  <c r="F421" i="249"/>
  <c r="E421" i="249"/>
  <c r="D422" i="249"/>
  <c r="C422" i="249"/>
  <c r="B422" i="249" s="1"/>
  <c r="N410" i="249"/>
  <c r="H385" i="249"/>
  <c r="N385" i="249" s="1"/>
  <c r="N384" i="249"/>
  <c r="F394" i="249"/>
  <c r="D395" i="249"/>
  <c r="E394" i="249"/>
  <c r="C395" i="249"/>
  <c r="B395" i="249" s="1"/>
  <c r="F367" i="249"/>
  <c r="E367" i="249"/>
  <c r="D368" i="249"/>
  <c r="C368" i="249"/>
  <c r="B368" i="249" s="1"/>
  <c r="O359" i="249"/>
  <c r="G360" i="249" s="1"/>
  <c r="H332" i="249"/>
  <c r="N332" i="249" s="1"/>
  <c r="E340" i="249"/>
  <c r="D341" i="249"/>
  <c r="C341" i="249"/>
  <c r="B341" i="249" s="1"/>
  <c r="F340" i="249"/>
  <c r="N331" i="249"/>
  <c r="E312" i="249"/>
  <c r="D313" i="249"/>
  <c r="C313" i="249"/>
  <c r="B313" i="249" s="1"/>
  <c r="F312" i="249"/>
  <c r="N275" i="249"/>
  <c r="H276" i="249"/>
  <c r="N276" i="249" s="1"/>
  <c r="E284" i="249"/>
  <c r="D285" i="249"/>
  <c r="C285" i="249"/>
  <c r="B285" i="249" s="1"/>
  <c r="F284" i="249"/>
  <c r="N217" i="249"/>
  <c r="H246" i="249"/>
  <c r="O246" i="249" s="1"/>
  <c r="G247" i="249" s="1"/>
  <c r="D257" i="249"/>
  <c r="C257" i="249"/>
  <c r="B257" i="249" s="1"/>
  <c r="F256" i="249"/>
  <c r="E256" i="249"/>
  <c r="F227" i="249"/>
  <c r="D228" i="249"/>
  <c r="C228" i="249"/>
  <c r="B228" i="249" s="1"/>
  <c r="E227" i="249"/>
  <c r="H218" i="249"/>
  <c r="O218" i="249" s="1"/>
  <c r="G219" i="249" s="1"/>
  <c r="H187" i="249"/>
  <c r="O187" i="249" s="1"/>
  <c r="G188" i="249" s="1"/>
  <c r="D199" i="249"/>
  <c r="C199" i="249"/>
  <c r="B199" i="249" s="1"/>
  <c r="E198" i="249"/>
  <c r="F198" i="249"/>
  <c r="N160" i="249"/>
  <c r="H161" i="249"/>
  <c r="O161" i="249" s="1"/>
  <c r="G162" i="249" s="1"/>
  <c r="D170" i="249"/>
  <c r="C170" i="249"/>
  <c r="B170" i="249" s="1"/>
  <c r="E169" i="249"/>
  <c r="F169" i="249"/>
  <c r="C140" i="249"/>
  <c r="B140" i="249" s="1"/>
  <c r="F139" i="249"/>
  <c r="E139" i="249"/>
  <c r="D140" i="249"/>
  <c r="H130" i="249"/>
  <c r="O130" i="249" s="1"/>
  <c r="G131" i="249" s="1"/>
  <c r="D110" i="249"/>
  <c r="F109" i="249"/>
  <c r="C110" i="249"/>
  <c r="B110" i="249" s="1"/>
  <c r="E109" i="249"/>
  <c r="H97" i="249"/>
  <c r="N97" i="249" s="1"/>
  <c r="O385" i="249" l="1"/>
  <c r="G386" i="249" s="1"/>
  <c r="H751" i="249"/>
  <c r="O751" i="249" s="1"/>
  <c r="G752" i="249" s="1"/>
  <c r="N750" i="249"/>
  <c r="H729" i="249"/>
  <c r="O729" i="249" s="1"/>
  <c r="G730" i="249" s="1"/>
  <c r="N728" i="249"/>
  <c r="H705" i="249"/>
  <c r="O705" i="249" s="1"/>
  <c r="G706" i="249" s="1"/>
  <c r="H682" i="249"/>
  <c r="O682" i="249" s="1"/>
  <c r="G683" i="249" s="1"/>
  <c r="H659" i="249"/>
  <c r="O659" i="249" s="1"/>
  <c r="G660" i="249" s="1"/>
  <c r="H638" i="249"/>
  <c r="O638" i="249" s="1"/>
  <c r="G639" i="249" s="1"/>
  <c r="N637" i="249"/>
  <c r="H613" i="249"/>
  <c r="O613" i="249" s="1"/>
  <c r="G614" i="249" s="1"/>
  <c r="O588" i="249"/>
  <c r="G589" i="249" s="1"/>
  <c r="H566" i="249"/>
  <c r="O566" i="249" s="1"/>
  <c r="G567" i="249" s="1"/>
  <c r="H544" i="249"/>
  <c r="O544" i="249" s="1"/>
  <c r="G545" i="249" s="1"/>
  <c r="N543" i="249"/>
  <c r="O514" i="249"/>
  <c r="G515" i="249" s="1"/>
  <c r="H491" i="249"/>
  <c r="N491" i="249" s="1"/>
  <c r="N490" i="249"/>
  <c r="H463" i="249"/>
  <c r="O463" i="249" s="1"/>
  <c r="G464" i="249" s="1"/>
  <c r="E474" i="249"/>
  <c r="F474" i="249"/>
  <c r="N462" i="249"/>
  <c r="E448" i="249"/>
  <c r="F448" i="249"/>
  <c r="O437" i="249"/>
  <c r="G438" i="249" s="1"/>
  <c r="N411" i="249"/>
  <c r="H412" i="249"/>
  <c r="O412" i="249" s="1"/>
  <c r="G413" i="249" s="1"/>
  <c r="F422" i="249"/>
  <c r="E422" i="249"/>
  <c r="D396" i="249"/>
  <c r="F395" i="249"/>
  <c r="C396" i="249"/>
  <c r="B396" i="249" s="1"/>
  <c r="E395" i="249"/>
  <c r="H386" i="249"/>
  <c r="O386" i="249" s="1"/>
  <c r="G387" i="249" s="1"/>
  <c r="H360" i="249"/>
  <c r="N360" i="249" s="1"/>
  <c r="D369" i="249"/>
  <c r="F368" i="249"/>
  <c r="C369" i="249"/>
  <c r="B369" i="249" s="1"/>
  <c r="E368" i="249"/>
  <c r="O332" i="249"/>
  <c r="G333" i="249" s="1"/>
  <c r="F341" i="249"/>
  <c r="E341" i="249"/>
  <c r="D342" i="249"/>
  <c r="C342" i="249"/>
  <c r="B342" i="249" s="1"/>
  <c r="H306" i="249"/>
  <c r="N306" i="249" s="1"/>
  <c r="N305" i="249"/>
  <c r="F313" i="249"/>
  <c r="E313" i="249"/>
  <c r="D314" i="249"/>
  <c r="C314" i="249"/>
  <c r="B314" i="249" s="1"/>
  <c r="O276" i="249"/>
  <c r="G277" i="249" s="1"/>
  <c r="H277" i="249" s="1"/>
  <c r="O277" i="249" s="1"/>
  <c r="G278" i="249" s="1"/>
  <c r="F285" i="249"/>
  <c r="E285" i="249"/>
  <c r="D286" i="249"/>
  <c r="C286" i="249"/>
  <c r="B286" i="249" s="1"/>
  <c r="H247" i="249"/>
  <c r="O247" i="249" s="1"/>
  <c r="G248" i="249" s="1"/>
  <c r="E257" i="249"/>
  <c r="F257" i="249"/>
  <c r="D258" i="249"/>
  <c r="C258" i="249"/>
  <c r="B258" i="249" s="1"/>
  <c r="N246" i="249"/>
  <c r="H219" i="249"/>
  <c r="N219" i="249" s="1"/>
  <c r="N218" i="249"/>
  <c r="E228" i="249"/>
  <c r="D229" i="249"/>
  <c r="C229" i="249"/>
  <c r="B229" i="249" s="1"/>
  <c r="F228" i="249"/>
  <c r="H188" i="249"/>
  <c r="O188" i="249" s="1"/>
  <c r="G189" i="249" s="1"/>
  <c r="E199" i="249"/>
  <c r="C200" i="249"/>
  <c r="B200" i="249" s="1"/>
  <c r="D200" i="249"/>
  <c r="F199" i="249"/>
  <c r="N187" i="249"/>
  <c r="N161" i="249"/>
  <c r="H162" i="249"/>
  <c r="O162" i="249" s="1"/>
  <c r="G163" i="249" s="1"/>
  <c r="D171" i="249"/>
  <c r="C171" i="249"/>
  <c r="B171" i="249" s="1"/>
  <c r="F170" i="249"/>
  <c r="E170" i="249"/>
  <c r="H131" i="249"/>
  <c r="O131" i="249" s="1"/>
  <c r="G132" i="249" s="1"/>
  <c r="N130" i="249"/>
  <c r="D141" i="249"/>
  <c r="C141" i="249"/>
  <c r="B141" i="249" s="1"/>
  <c r="F140" i="249"/>
  <c r="E140" i="249"/>
  <c r="O97" i="249"/>
  <c r="G98" i="249" s="1"/>
  <c r="E110" i="249"/>
  <c r="C111" i="249"/>
  <c r="B111" i="249" s="1"/>
  <c r="F110" i="249"/>
  <c r="D111" i="249"/>
  <c r="H752" i="249" l="1"/>
  <c r="O752" i="249" s="1"/>
  <c r="G753" i="249" s="1"/>
  <c r="N751" i="249"/>
  <c r="H730" i="249"/>
  <c r="O730" i="249" s="1"/>
  <c r="G731" i="249" s="1"/>
  <c r="N729" i="249"/>
  <c r="H706" i="249"/>
  <c r="O706" i="249" s="1"/>
  <c r="G707" i="249" s="1"/>
  <c r="N705" i="249"/>
  <c r="H683" i="249"/>
  <c r="O683" i="249" s="1"/>
  <c r="G684" i="249" s="1"/>
  <c r="N682" i="249"/>
  <c r="H660" i="249"/>
  <c r="O660" i="249" s="1"/>
  <c r="G661" i="249" s="1"/>
  <c r="N659" i="249"/>
  <c r="H639" i="249"/>
  <c r="O639" i="249" s="1"/>
  <c r="G640" i="249" s="1"/>
  <c r="N638" i="249"/>
  <c r="H614" i="249"/>
  <c r="O614" i="249" s="1"/>
  <c r="G615" i="249" s="1"/>
  <c r="N613" i="249"/>
  <c r="H589" i="249"/>
  <c r="O589" i="249" s="1"/>
  <c r="G590" i="249" s="1"/>
  <c r="H567" i="249"/>
  <c r="O567" i="249" s="1"/>
  <c r="G568" i="249" s="1"/>
  <c r="N566" i="249"/>
  <c r="H545" i="249"/>
  <c r="O545" i="249" s="1"/>
  <c r="G546" i="249" s="1"/>
  <c r="N544" i="249"/>
  <c r="H515" i="249"/>
  <c r="N515" i="249" s="1"/>
  <c r="O491" i="249"/>
  <c r="G492" i="249" s="1"/>
  <c r="H464" i="249"/>
  <c r="N464" i="249" s="1"/>
  <c r="N463" i="249"/>
  <c r="H438" i="249"/>
  <c r="O438" i="249" s="1"/>
  <c r="G439" i="249" s="1"/>
  <c r="N412" i="249"/>
  <c r="H413" i="249"/>
  <c r="N413" i="249" s="1"/>
  <c r="H387" i="249"/>
  <c r="N387" i="249" s="1"/>
  <c r="N386" i="249"/>
  <c r="E396" i="249"/>
  <c r="F396" i="249"/>
  <c r="E369" i="249"/>
  <c r="F369" i="249"/>
  <c r="O360" i="249"/>
  <c r="G361" i="249" s="1"/>
  <c r="F342" i="249"/>
  <c r="E342" i="249"/>
  <c r="H333" i="249"/>
  <c r="O333" i="249" s="1"/>
  <c r="G334" i="249" s="1"/>
  <c r="E314" i="249"/>
  <c r="D315" i="249"/>
  <c r="F314" i="249"/>
  <c r="C315" i="249"/>
  <c r="B315" i="249" s="1"/>
  <c r="O306" i="249"/>
  <c r="G307" i="249" s="1"/>
  <c r="N277" i="249"/>
  <c r="D287" i="249"/>
  <c r="F286" i="249"/>
  <c r="C287" i="249"/>
  <c r="B287" i="249" s="1"/>
  <c r="E286" i="249"/>
  <c r="H278" i="249"/>
  <c r="N278" i="249" s="1"/>
  <c r="O219" i="249"/>
  <c r="G220" i="249" s="1"/>
  <c r="H220" i="249" s="1"/>
  <c r="O220" i="249" s="1"/>
  <c r="G221" i="249" s="1"/>
  <c r="H248" i="249"/>
  <c r="O248" i="249" s="1"/>
  <c r="G249" i="249" s="1"/>
  <c r="F258" i="249"/>
  <c r="E258" i="249"/>
  <c r="D259" i="249"/>
  <c r="C259" i="249"/>
  <c r="B259" i="249" s="1"/>
  <c r="N247" i="249"/>
  <c r="F229" i="249"/>
  <c r="E229" i="249"/>
  <c r="D230" i="249"/>
  <c r="C230" i="249"/>
  <c r="B230" i="249" s="1"/>
  <c r="H189" i="249"/>
  <c r="O189" i="249" s="1"/>
  <c r="G190" i="249" s="1"/>
  <c r="F200" i="249"/>
  <c r="E200" i="249"/>
  <c r="D201" i="249"/>
  <c r="C201" i="249"/>
  <c r="B201" i="249" s="1"/>
  <c r="N188" i="249"/>
  <c r="N162" i="249"/>
  <c r="H163" i="249"/>
  <c r="N163" i="249" s="1"/>
  <c r="E171" i="249"/>
  <c r="D172" i="249"/>
  <c r="C172" i="249"/>
  <c r="B172" i="249" s="1"/>
  <c r="F171" i="249"/>
  <c r="H132" i="249"/>
  <c r="O132" i="249" s="1"/>
  <c r="G133" i="249" s="1"/>
  <c r="D142" i="249"/>
  <c r="F141" i="249"/>
  <c r="C142" i="249"/>
  <c r="B142" i="249" s="1"/>
  <c r="E141" i="249"/>
  <c r="N131" i="249"/>
  <c r="F111" i="249"/>
  <c r="E111" i="249"/>
  <c r="D112" i="249"/>
  <c r="C112" i="249"/>
  <c r="B112" i="249" s="1"/>
  <c r="H98" i="249"/>
  <c r="O98" i="249" s="1"/>
  <c r="G99" i="249" s="1"/>
  <c r="H69" i="251" l="1"/>
  <c r="H753" i="249"/>
  <c r="O753" i="249" s="1"/>
  <c r="G754" i="249" s="1"/>
  <c r="N752" i="249"/>
  <c r="H731" i="249"/>
  <c r="O731" i="249" s="1"/>
  <c r="G732" i="249" s="1"/>
  <c r="N730" i="249"/>
  <c r="H707" i="249"/>
  <c r="O707" i="249" s="1"/>
  <c r="G708" i="249" s="1"/>
  <c r="N706" i="249"/>
  <c r="H684" i="249"/>
  <c r="O684" i="249" s="1"/>
  <c r="G685" i="249" s="1"/>
  <c r="N683" i="249"/>
  <c r="H661" i="249"/>
  <c r="O661" i="249" s="1"/>
  <c r="G662" i="249" s="1"/>
  <c r="N660" i="249"/>
  <c r="H640" i="249"/>
  <c r="O640" i="249" s="1"/>
  <c r="G641" i="249" s="1"/>
  <c r="N639" i="249"/>
  <c r="H615" i="249"/>
  <c r="O615" i="249" s="1"/>
  <c r="G616" i="249" s="1"/>
  <c r="N614" i="249"/>
  <c r="H590" i="249"/>
  <c r="O590" i="249" s="1"/>
  <c r="G591" i="249" s="1"/>
  <c r="N589" i="249"/>
  <c r="H568" i="249"/>
  <c r="O568" i="249" s="1"/>
  <c r="G569" i="249" s="1"/>
  <c r="N567" i="249"/>
  <c r="H546" i="249"/>
  <c r="O546" i="249" s="1"/>
  <c r="G547" i="249" s="1"/>
  <c r="N545" i="249"/>
  <c r="O515" i="249"/>
  <c r="G516" i="249" s="1"/>
  <c r="H492" i="249"/>
  <c r="O492" i="249" s="1"/>
  <c r="G493" i="249" s="1"/>
  <c r="O464" i="249"/>
  <c r="G465" i="249" s="1"/>
  <c r="H465" i="249" s="1"/>
  <c r="N465" i="249" s="1"/>
  <c r="N438" i="249"/>
  <c r="H439" i="249"/>
  <c r="N439" i="249" s="1"/>
  <c r="O413" i="249"/>
  <c r="G414" i="249" s="1"/>
  <c r="H414" i="249" s="1"/>
  <c r="N414" i="249" s="1"/>
  <c r="O387" i="249"/>
  <c r="G388" i="249" s="1"/>
  <c r="H361" i="249"/>
  <c r="O361" i="249" s="1"/>
  <c r="G362" i="249" s="1"/>
  <c r="H334" i="249"/>
  <c r="N334" i="249" s="1"/>
  <c r="N333" i="249"/>
  <c r="H307" i="249"/>
  <c r="O307" i="249" s="1"/>
  <c r="G308" i="249" s="1"/>
  <c r="E315" i="249"/>
  <c r="F315" i="249"/>
  <c r="O278" i="249"/>
  <c r="G279" i="249" s="1"/>
  <c r="E287" i="249"/>
  <c r="F287" i="249"/>
  <c r="N248" i="249"/>
  <c r="H249" i="249"/>
  <c r="N249" i="249" s="1"/>
  <c r="F259" i="249"/>
  <c r="E259" i="249"/>
  <c r="N220" i="249"/>
  <c r="H221" i="249"/>
  <c r="N221" i="249" s="1"/>
  <c r="D231" i="249"/>
  <c r="F230" i="249"/>
  <c r="C231" i="249"/>
  <c r="B231" i="249" s="1"/>
  <c r="E230" i="249"/>
  <c r="H190" i="249"/>
  <c r="O190" i="249" s="1"/>
  <c r="G191" i="249" s="1"/>
  <c r="D202" i="249"/>
  <c r="F201" i="249"/>
  <c r="C202" i="249"/>
  <c r="B202" i="249" s="1"/>
  <c r="E201" i="249"/>
  <c r="N189" i="249"/>
  <c r="O163" i="249"/>
  <c r="G164" i="249" s="1"/>
  <c r="H164" i="249" s="1"/>
  <c r="N164" i="249" s="1"/>
  <c r="F172" i="249"/>
  <c r="E172" i="249"/>
  <c r="D173" i="249"/>
  <c r="C173" i="249"/>
  <c r="B173" i="249" s="1"/>
  <c r="H133" i="249"/>
  <c r="O133" i="249" s="1"/>
  <c r="G134" i="249" s="1"/>
  <c r="E142" i="249"/>
  <c r="C143" i="249"/>
  <c r="B143" i="249" s="1"/>
  <c r="F142" i="249"/>
  <c r="D143" i="249"/>
  <c r="N132" i="249"/>
  <c r="H99" i="249"/>
  <c r="N99" i="249" s="1"/>
  <c r="N98" i="249"/>
  <c r="F112" i="249"/>
  <c r="E112" i="249"/>
  <c r="D113" i="249"/>
  <c r="C113" i="249"/>
  <c r="B113" i="249" s="1"/>
  <c r="H754" i="249" l="1"/>
  <c r="O754" i="249" s="1"/>
  <c r="G755" i="249" s="1"/>
  <c r="N753" i="249"/>
  <c r="H732" i="249"/>
  <c r="O732" i="249" s="1"/>
  <c r="G733" i="249" s="1"/>
  <c r="N731" i="249"/>
  <c r="H708" i="249"/>
  <c r="O708" i="249" s="1"/>
  <c r="G709" i="249" s="1"/>
  <c r="N707" i="249"/>
  <c r="H685" i="249"/>
  <c r="O685" i="249" s="1"/>
  <c r="G686" i="249" s="1"/>
  <c r="N684" i="249"/>
  <c r="H662" i="249"/>
  <c r="O662" i="249" s="1"/>
  <c r="G663" i="249" s="1"/>
  <c r="N661" i="249"/>
  <c r="H641" i="249"/>
  <c r="O641" i="249" s="1"/>
  <c r="G642" i="249" s="1"/>
  <c r="N640" i="249"/>
  <c r="H616" i="249"/>
  <c r="O616" i="249" s="1"/>
  <c r="G617" i="249" s="1"/>
  <c r="N615" i="249"/>
  <c r="H591" i="249"/>
  <c r="O591" i="249" s="1"/>
  <c r="G592" i="249" s="1"/>
  <c r="N590" i="249"/>
  <c r="H569" i="249"/>
  <c r="O569" i="249" s="1"/>
  <c r="G570" i="249" s="1"/>
  <c r="N568" i="249"/>
  <c r="H547" i="249"/>
  <c r="O547" i="249" s="1"/>
  <c r="G548" i="249" s="1"/>
  <c r="N546" i="249"/>
  <c r="H516" i="249"/>
  <c r="O516" i="249" s="1"/>
  <c r="G517" i="249" s="1"/>
  <c r="H493" i="249"/>
  <c r="N493" i="249" s="1"/>
  <c r="N492" i="249"/>
  <c r="O465" i="249"/>
  <c r="G466" i="249" s="1"/>
  <c r="O439" i="249"/>
  <c r="G440" i="249" s="1"/>
  <c r="O414" i="249"/>
  <c r="G415" i="249" s="1"/>
  <c r="H388" i="249"/>
  <c r="O388" i="249" s="1"/>
  <c r="G389" i="249" s="1"/>
  <c r="H362" i="249"/>
  <c r="O362" i="249" s="1"/>
  <c r="G363" i="249" s="1"/>
  <c r="N361" i="249"/>
  <c r="O334" i="249"/>
  <c r="G335" i="249" s="1"/>
  <c r="H308" i="249"/>
  <c r="N308" i="249" s="1"/>
  <c r="N307" i="249"/>
  <c r="H279" i="249"/>
  <c r="O279" i="249" s="1"/>
  <c r="G280" i="249" s="1"/>
  <c r="O164" i="249"/>
  <c r="G165" i="249" s="1"/>
  <c r="H165" i="249" s="1"/>
  <c r="O165" i="249" s="1"/>
  <c r="G166" i="249" s="1"/>
  <c r="O249" i="249"/>
  <c r="G250" i="249" s="1"/>
  <c r="H250" i="249" s="1"/>
  <c r="N250" i="249" s="1"/>
  <c r="O221" i="249"/>
  <c r="G222" i="249" s="1"/>
  <c r="H222" i="249" s="1"/>
  <c r="N222" i="249" s="1"/>
  <c r="E231" i="249"/>
  <c r="F231" i="249"/>
  <c r="H191" i="249"/>
  <c r="N191" i="249" s="1"/>
  <c r="E202" i="249"/>
  <c r="F202" i="249"/>
  <c r="N190" i="249"/>
  <c r="F173" i="249"/>
  <c r="E173" i="249"/>
  <c r="H134" i="249"/>
  <c r="N134" i="249" s="1"/>
  <c r="D144" i="249"/>
  <c r="F143" i="249"/>
  <c r="C144" i="249"/>
  <c r="B144" i="249" s="1"/>
  <c r="E143" i="249"/>
  <c r="N133" i="249"/>
  <c r="D114" i="249"/>
  <c r="C114" i="249"/>
  <c r="B114" i="249" s="1"/>
  <c r="F113" i="249"/>
  <c r="E113" i="249"/>
  <c r="O99" i="249"/>
  <c r="G100" i="249" s="1"/>
  <c r="V47" i="251" l="1"/>
  <c r="T47" i="251"/>
  <c r="H755" i="249"/>
  <c r="J755" i="249"/>
  <c r="N754" i="249"/>
  <c r="H733" i="249"/>
  <c r="J733" i="249"/>
  <c r="N732" i="249"/>
  <c r="H709" i="249"/>
  <c r="O709" i="249" s="1"/>
  <c r="G710" i="249" s="1"/>
  <c r="N708" i="249"/>
  <c r="N685" i="249"/>
  <c r="H686" i="249"/>
  <c r="O686" i="249" s="1"/>
  <c r="G687" i="249" s="1"/>
  <c r="H663" i="249"/>
  <c r="O663" i="249" s="1"/>
  <c r="G664" i="249" s="1"/>
  <c r="N662" i="249"/>
  <c r="H642" i="249"/>
  <c r="O642" i="249" s="1"/>
  <c r="G643" i="249" s="1"/>
  <c r="J643" i="249" s="1"/>
  <c r="N641" i="249"/>
  <c r="H617" i="249"/>
  <c r="O617" i="249" s="1"/>
  <c r="G618" i="249" s="1"/>
  <c r="N616" i="249"/>
  <c r="H592" i="249"/>
  <c r="O592" i="249" s="1"/>
  <c r="G593" i="249" s="1"/>
  <c r="N591" i="249"/>
  <c r="H570" i="249"/>
  <c r="O570" i="249" s="1"/>
  <c r="G571" i="249" s="1"/>
  <c r="N569" i="249"/>
  <c r="J548" i="249"/>
  <c r="H548" i="249"/>
  <c r="N547" i="249"/>
  <c r="H517" i="249"/>
  <c r="O517" i="249" s="1"/>
  <c r="G518" i="249" s="1"/>
  <c r="N516" i="249"/>
  <c r="O191" i="249"/>
  <c r="G192" i="249" s="1"/>
  <c r="H192" i="249" s="1"/>
  <c r="O192" i="249" s="1"/>
  <c r="G193" i="249" s="1"/>
  <c r="O493" i="249"/>
  <c r="G494" i="249" s="1"/>
  <c r="H466" i="249"/>
  <c r="O466" i="249" s="1"/>
  <c r="G467" i="249" s="1"/>
  <c r="H440" i="249"/>
  <c r="O440" i="249" s="1"/>
  <c r="G441" i="249" s="1"/>
  <c r="H415" i="249"/>
  <c r="O415" i="249" s="1"/>
  <c r="G416" i="249" s="1"/>
  <c r="H389" i="249"/>
  <c r="O389" i="249" s="1"/>
  <c r="G390" i="249" s="1"/>
  <c r="N388" i="249"/>
  <c r="H363" i="249"/>
  <c r="O363" i="249" s="1"/>
  <c r="G364" i="249" s="1"/>
  <c r="N362" i="249"/>
  <c r="H335" i="249"/>
  <c r="O335" i="249" s="1"/>
  <c r="G336" i="249" s="1"/>
  <c r="O308" i="249"/>
  <c r="G309" i="249" s="1"/>
  <c r="H280" i="249"/>
  <c r="O280" i="249" s="1"/>
  <c r="G281" i="249" s="1"/>
  <c r="N279" i="249"/>
  <c r="O250" i="249"/>
  <c r="G251" i="249" s="1"/>
  <c r="O222" i="249"/>
  <c r="G223" i="249" s="1"/>
  <c r="H223" i="249" s="1"/>
  <c r="O223" i="249" s="1"/>
  <c r="G224" i="249" s="1"/>
  <c r="H166" i="249"/>
  <c r="O166" i="249" s="1"/>
  <c r="G167" i="249" s="1"/>
  <c r="N165" i="249"/>
  <c r="O134" i="249"/>
  <c r="G135" i="249" s="1"/>
  <c r="F144" i="249"/>
  <c r="E144" i="249"/>
  <c r="H100" i="249"/>
  <c r="O100" i="249" s="1"/>
  <c r="G101" i="249" s="1"/>
  <c r="F114" i="249"/>
  <c r="E114" i="249"/>
  <c r="U47" i="251" l="1"/>
  <c r="S47" i="251"/>
  <c r="H735" i="249"/>
  <c r="I733" i="249"/>
  <c r="O733" i="249" s="1"/>
  <c r="G734" i="249" s="1"/>
  <c r="I734" i="249"/>
  <c r="H757" i="249"/>
  <c r="I755" i="249"/>
  <c r="K755" i="249" s="1"/>
  <c r="I756" i="249"/>
  <c r="O545" i="251"/>
  <c r="G545" i="251"/>
  <c r="N755" i="249"/>
  <c r="K733" i="249"/>
  <c r="N733" i="249"/>
  <c r="H710" i="249"/>
  <c r="O710" i="249" s="1"/>
  <c r="G711" i="249" s="1"/>
  <c r="J711" i="249" s="1"/>
  <c r="N709" i="249"/>
  <c r="H687" i="249"/>
  <c r="O687" i="249" s="1"/>
  <c r="G688" i="249" s="1"/>
  <c r="N686" i="249"/>
  <c r="H664" i="249"/>
  <c r="O664" i="249" s="1"/>
  <c r="G665" i="249" s="1"/>
  <c r="N663" i="249"/>
  <c r="H643" i="249"/>
  <c r="N642" i="249"/>
  <c r="H618" i="249"/>
  <c r="O618" i="249" s="1"/>
  <c r="G619" i="249" s="1"/>
  <c r="N617" i="249"/>
  <c r="H593" i="249"/>
  <c r="O593" i="249" s="1"/>
  <c r="G594" i="249" s="1"/>
  <c r="N592" i="249"/>
  <c r="H550" i="249"/>
  <c r="I548" i="249"/>
  <c r="I549" i="249"/>
  <c r="H571" i="249"/>
  <c r="O571" i="249" s="1"/>
  <c r="G572" i="249" s="1"/>
  <c r="J572" i="249" s="1"/>
  <c r="N570" i="249"/>
  <c r="N548" i="249"/>
  <c r="H518" i="249"/>
  <c r="O518" i="249" s="1"/>
  <c r="G519" i="249" s="1"/>
  <c r="N517" i="249"/>
  <c r="H494" i="249"/>
  <c r="O494" i="249" s="1"/>
  <c r="G495" i="249" s="1"/>
  <c r="H467" i="249"/>
  <c r="O467" i="249" s="1"/>
  <c r="G468" i="249" s="1"/>
  <c r="N466" i="249"/>
  <c r="H441" i="249"/>
  <c r="O441" i="249" s="1"/>
  <c r="G442" i="249" s="1"/>
  <c r="N440" i="249"/>
  <c r="H416" i="249"/>
  <c r="O416" i="249" s="1"/>
  <c r="G417" i="249" s="1"/>
  <c r="N415" i="249"/>
  <c r="H390" i="249"/>
  <c r="O390" i="249" s="1"/>
  <c r="G391" i="249" s="1"/>
  <c r="N389" i="249"/>
  <c r="H364" i="249"/>
  <c r="O364" i="249" s="1"/>
  <c r="G365" i="249" s="1"/>
  <c r="N363" i="249"/>
  <c r="H336" i="249"/>
  <c r="O336" i="249" s="1"/>
  <c r="G337" i="249" s="1"/>
  <c r="N335" i="249"/>
  <c r="H309" i="249"/>
  <c r="N309" i="249" s="1"/>
  <c r="H281" i="249"/>
  <c r="O281" i="249" s="1"/>
  <c r="G282" i="249" s="1"/>
  <c r="N280" i="249"/>
  <c r="H251" i="249"/>
  <c r="N251" i="249" s="1"/>
  <c r="H224" i="249"/>
  <c r="O224" i="249" s="1"/>
  <c r="G225" i="249" s="1"/>
  <c r="N223" i="249"/>
  <c r="H193" i="249"/>
  <c r="N193" i="249" s="1"/>
  <c r="N192" i="249"/>
  <c r="H167" i="249"/>
  <c r="O167" i="249" s="1"/>
  <c r="G168" i="249" s="1"/>
  <c r="N166" i="249"/>
  <c r="H135" i="249"/>
  <c r="N135" i="249" s="1"/>
  <c r="H101" i="249"/>
  <c r="O101" i="249" s="1"/>
  <c r="G102" i="249" s="1"/>
  <c r="N100" i="249"/>
  <c r="O755" i="249" l="1"/>
  <c r="G756" i="249" s="1"/>
  <c r="O756" i="249" s="1"/>
  <c r="I757" i="249"/>
  <c r="I735" i="249"/>
  <c r="M755" i="249"/>
  <c r="O734" i="249"/>
  <c r="J734" i="249"/>
  <c r="M733" i="249"/>
  <c r="I643" i="249"/>
  <c r="K643" i="249" s="1"/>
  <c r="M643" i="249" s="1"/>
  <c r="I644" i="249"/>
  <c r="H711" i="249"/>
  <c r="N710" i="249"/>
  <c r="N687" i="249"/>
  <c r="H688" i="249"/>
  <c r="O688" i="249" s="1"/>
  <c r="G689" i="249" s="1"/>
  <c r="H665" i="249"/>
  <c r="N665" i="249" s="1"/>
  <c r="N664" i="249"/>
  <c r="I550" i="249"/>
  <c r="H645" i="249"/>
  <c r="N643" i="249"/>
  <c r="H619" i="249"/>
  <c r="O619" i="249" s="1"/>
  <c r="G620" i="249" s="1"/>
  <c r="N618" i="249"/>
  <c r="N593" i="249"/>
  <c r="H594" i="249"/>
  <c r="O594" i="249" s="1"/>
  <c r="G595" i="249" s="1"/>
  <c r="O548" i="249"/>
  <c r="G549" i="249" s="1"/>
  <c r="O549" i="249" s="1"/>
  <c r="K548" i="249"/>
  <c r="M548" i="249" s="1"/>
  <c r="H572" i="249"/>
  <c r="N571" i="249"/>
  <c r="H519" i="249"/>
  <c r="O519" i="249" s="1"/>
  <c r="G520" i="249" s="1"/>
  <c r="N518" i="249"/>
  <c r="H495" i="249"/>
  <c r="O495" i="249" s="1"/>
  <c r="G496" i="249" s="1"/>
  <c r="N494" i="249"/>
  <c r="H468" i="249"/>
  <c r="O468" i="249" s="1"/>
  <c r="G469" i="249" s="1"/>
  <c r="N467" i="249"/>
  <c r="H442" i="249"/>
  <c r="O442" i="249" s="1"/>
  <c r="G443" i="249" s="1"/>
  <c r="N441" i="249"/>
  <c r="H417" i="249"/>
  <c r="N417" i="249" s="1"/>
  <c r="N416" i="249"/>
  <c r="H391" i="249"/>
  <c r="O391" i="249" s="1"/>
  <c r="G392" i="249" s="1"/>
  <c r="N390" i="249"/>
  <c r="H365" i="249"/>
  <c r="O365" i="249" s="1"/>
  <c r="G366" i="249" s="1"/>
  <c r="N364" i="249"/>
  <c r="H337" i="249"/>
  <c r="O337" i="249" s="1"/>
  <c r="G338" i="249" s="1"/>
  <c r="N336" i="249"/>
  <c r="O309" i="249"/>
  <c r="G310" i="249" s="1"/>
  <c r="H282" i="249"/>
  <c r="O282" i="249" s="1"/>
  <c r="G283" i="249" s="1"/>
  <c r="N281" i="249"/>
  <c r="O251" i="249"/>
  <c r="G252" i="249" s="1"/>
  <c r="H225" i="249"/>
  <c r="O225" i="249" s="1"/>
  <c r="G226" i="249" s="1"/>
  <c r="N224" i="249"/>
  <c r="O193" i="249"/>
  <c r="G194" i="249" s="1"/>
  <c r="H168" i="249"/>
  <c r="O168" i="249" s="1"/>
  <c r="G169" i="249" s="1"/>
  <c r="N167" i="249"/>
  <c r="O135" i="249"/>
  <c r="G136" i="249" s="1"/>
  <c r="N101" i="249"/>
  <c r="H102" i="249"/>
  <c r="N102" i="249" s="1"/>
  <c r="J756" i="249" l="1"/>
  <c r="I711" i="249"/>
  <c r="K711" i="249" s="1"/>
  <c r="M711" i="249" s="1"/>
  <c r="I712" i="249"/>
  <c r="O575" i="251"/>
  <c r="G575" i="251"/>
  <c r="O565" i="251"/>
  <c r="G565" i="251"/>
  <c r="O555" i="251"/>
  <c r="G555" i="251"/>
  <c r="G535" i="251"/>
  <c r="G514" i="251"/>
  <c r="O502" i="251"/>
  <c r="G502" i="251"/>
  <c r="K756" i="249"/>
  <c r="N756" i="249"/>
  <c r="K734" i="249"/>
  <c r="N734" i="249"/>
  <c r="O643" i="249"/>
  <c r="G644" i="249" s="1"/>
  <c r="J644" i="249" s="1"/>
  <c r="H713" i="249"/>
  <c r="N711" i="249"/>
  <c r="H689" i="249"/>
  <c r="J689" i="249"/>
  <c r="N688" i="249"/>
  <c r="O665" i="249"/>
  <c r="G666" i="249" s="1"/>
  <c r="J549" i="249"/>
  <c r="N549" i="249" s="1"/>
  <c r="I573" i="249"/>
  <c r="I572" i="249"/>
  <c r="J620" i="249"/>
  <c r="H620" i="249"/>
  <c r="N619" i="249"/>
  <c r="H595" i="249"/>
  <c r="O595" i="249" s="1"/>
  <c r="G596" i="249" s="1"/>
  <c r="N594" i="249"/>
  <c r="H574" i="249"/>
  <c r="N572" i="249"/>
  <c r="H520" i="249"/>
  <c r="O520" i="249" s="1"/>
  <c r="G521" i="249" s="1"/>
  <c r="N519" i="249"/>
  <c r="H496" i="249"/>
  <c r="O496" i="249" s="1"/>
  <c r="G497" i="249" s="1"/>
  <c r="N495" i="249"/>
  <c r="H469" i="249"/>
  <c r="O469" i="249" s="1"/>
  <c r="G470" i="249" s="1"/>
  <c r="N468" i="249"/>
  <c r="H443" i="249"/>
  <c r="O443" i="249" s="1"/>
  <c r="G444" i="249" s="1"/>
  <c r="N442" i="249"/>
  <c r="O417" i="249"/>
  <c r="G418" i="249" s="1"/>
  <c r="H392" i="249"/>
  <c r="O392" i="249" s="1"/>
  <c r="G393" i="249" s="1"/>
  <c r="N391" i="249"/>
  <c r="H366" i="249"/>
  <c r="O366" i="249" s="1"/>
  <c r="G367" i="249" s="1"/>
  <c r="N365" i="249"/>
  <c r="H338" i="249"/>
  <c r="O338" i="249" s="1"/>
  <c r="G339" i="249" s="1"/>
  <c r="N337" i="249"/>
  <c r="H310" i="249"/>
  <c r="O310" i="249" s="1"/>
  <c r="G311" i="249" s="1"/>
  <c r="H283" i="249"/>
  <c r="O283" i="249" s="1"/>
  <c r="G284" i="249" s="1"/>
  <c r="N282" i="249"/>
  <c r="H252" i="249"/>
  <c r="N252" i="249" s="1"/>
  <c r="H226" i="249"/>
  <c r="O226" i="249" s="1"/>
  <c r="G227" i="249" s="1"/>
  <c r="N225" i="249"/>
  <c r="H194" i="249"/>
  <c r="O194" i="249" s="1"/>
  <c r="G195" i="249" s="1"/>
  <c r="H169" i="249"/>
  <c r="O169" i="249" s="1"/>
  <c r="G170" i="249" s="1"/>
  <c r="N168" i="249"/>
  <c r="H136" i="249"/>
  <c r="N136" i="249" s="1"/>
  <c r="O102" i="249"/>
  <c r="G103" i="249" s="1"/>
  <c r="N644" i="249" l="1"/>
  <c r="K549" i="249"/>
  <c r="O711" i="249"/>
  <c r="G712" i="249" s="1"/>
  <c r="J712" i="249" s="1"/>
  <c r="N712" i="249" s="1"/>
  <c r="O535" i="251"/>
  <c r="G525" i="251"/>
  <c r="O442" i="251"/>
  <c r="G442" i="251"/>
  <c r="M756" i="249"/>
  <c r="M734" i="249"/>
  <c r="N689" i="249"/>
  <c r="H691" i="249"/>
  <c r="I690" i="249"/>
  <c r="I689" i="249"/>
  <c r="O689" i="249" s="1"/>
  <c r="G690" i="249" s="1"/>
  <c r="H666" i="249"/>
  <c r="J666" i="249"/>
  <c r="H622" i="249"/>
  <c r="I621" i="249"/>
  <c r="I620" i="249"/>
  <c r="O620" i="249" s="1"/>
  <c r="G621" i="249" s="1"/>
  <c r="K572" i="249"/>
  <c r="M572" i="249" s="1"/>
  <c r="I574" i="249"/>
  <c r="O572" i="249"/>
  <c r="G573" i="249" s="1"/>
  <c r="J573" i="249" s="1"/>
  <c r="K573" i="249" s="1"/>
  <c r="N620" i="249"/>
  <c r="N595" i="249"/>
  <c r="H596" i="249"/>
  <c r="J596" i="249"/>
  <c r="M549" i="249"/>
  <c r="H521" i="249"/>
  <c r="O521" i="249" s="1"/>
  <c r="G522" i="249" s="1"/>
  <c r="N520" i="249"/>
  <c r="H497" i="249"/>
  <c r="O497" i="249" s="1"/>
  <c r="G498" i="249" s="1"/>
  <c r="J498" i="249" s="1"/>
  <c r="N496" i="249"/>
  <c r="H470" i="249"/>
  <c r="O470" i="249" s="1"/>
  <c r="G471" i="249" s="1"/>
  <c r="N469" i="249"/>
  <c r="H444" i="249"/>
  <c r="O444" i="249" s="1"/>
  <c r="G445" i="249" s="1"/>
  <c r="N443" i="249"/>
  <c r="H418" i="249"/>
  <c r="O418" i="249" s="1"/>
  <c r="G419" i="249" s="1"/>
  <c r="H393" i="249"/>
  <c r="O393" i="249" s="1"/>
  <c r="G394" i="249" s="1"/>
  <c r="N392" i="249"/>
  <c r="H367" i="249"/>
  <c r="O367" i="249" s="1"/>
  <c r="G368" i="249" s="1"/>
  <c r="N366" i="249"/>
  <c r="H339" i="249"/>
  <c r="O339" i="249" s="1"/>
  <c r="G340" i="249" s="1"/>
  <c r="N338" i="249"/>
  <c r="H311" i="249"/>
  <c r="O311" i="249" s="1"/>
  <c r="G312" i="249" s="1"/>
  <c r="N310" i="249"/>
  <c r="H284" i="249"/>
  <c r="O284" i="249" s="1"/>
  <c r="G285" i="249" s="1"/>
  <c r="N283" i="249"/>
  <c r="O252" i="249"/>
  <c r="G253" i="249" s="1"/>
  <c r="H227" i="249"/>
  <c r="O227" i="249" s="1"/>
  <c r="G228" i="249" s="1"/>
  <c r="N226" i="249"/>
  <c r="H195" i="249"/>
  <c r="O195" i="249" s="1"/>
  <c r="G196" i="249" s="1"/>
  <c r="N194" i="249"/>
  <c r="H170" i="249"/>
  <c r="O170" i="249" s="1"/>
  <c r="G171" i="249" s="1"/>
  <c r="N169" i="249"/>
  <c r="O136" i="249"/>
  <c r="G137" i="249" s="1"/>
  <c r="H103" i="249"/>
  <c r="O103" i="249" s="1"/>
  <c r="G104" i="249" s="1"/>
  <c r="O712" i="249" l="1"/>
  <c r="K712" i="249"/>
  <c r="K689" i="249"/>
  <c r="O690" i="249"/>
  <c r="J690" i="249"/>
  <c r="K690" i="249" s="1"/>
  <c r="M690" i="249" s="1"/>
  <c r="N573" i="249"/>
  <c r="O525" i="251"/>
  <c r="O514" i="251"/>
  <c r="G480" i="251"/>
  <c r="O491" i="251"/>
  <c r="G491" i="251"/>
  <c r="O414" i="251"/>
  <c r="G414" i="251"/>
  <c r="H668" i="249"/>
  <c r="I666" i="249"/>
  <c r="O666" i="249" s="1"/>
  <c r="G667" i="249" s="1"/>
  <c r="I667" i="249"/>
  <c r="I713" i="249"/>
  <c r="I691" i="249"/>
  <c r="O573" i="249"/>
  <c r="M712" i="249"/>
  <c r="N690" i="249"/>
  <c r="M689" i="249"/>
  <c r="K666" i="249"/>
  <c r="N666" i="249"/>
  <c r="K620" i="249"/>
  <c r="M620" i="249" s="1"/>
  <c r="I645" i="249"/>
  <c r="K644" i="249"/>
  <c r="M644" i="249" s="1"/>
  <c r="O644" i="249"/>
  <c r="H598" i="249"/>
  <c r="I597" i="249"/>
  <c r="I596" i="249"/>
  <c r="K596" i="249" s="1"/>
  <c r="I622" i="249"/>
  <c r="O621" i="249"/>
  <c r="J621" i="249"/>
  <c r="N596" i="249"/>
  <c r="M573" i="249"/>
  <c r="H522" i="249"/>
  <c r="O522" i="249" s="1"/>
  <c r="G523" i="249" s="1"/>
  <c r="N521" i="249"/>
  <c r="H498" i="249"/>
  <c r="N497" i="249"/>
  <c r="H471" i="249"/>
  <c r="O471" i="249" s="1"/>
  <c r="G472" i="249" s="1"/>
  <c r="N470" i="249"/>
  <c r="H445" i="249"/>
  <c r="O445" i="249" s="1"/>
  <c r="G446" i="249" s="1"/>
  <c r="N444" i="249"/>
  <c r="H419" i="249"/>
  <c r="O419" i="249" s="1"/>
  <c r="G420" i="249" s="1"/>
  <c r="N418" i="249"/>
  <c r="H394" i="249"/>
  <c r="O394" i="249" s="1"/>
  <c r="G395" i="249" s="1"/>
  <c r="N393" i="249"/>
  <c r="J368" i="249"/>
  <c r="H368" i="249"/>
  <c r="N367" i="249"/>
  <c r="H340" i="249"/>
  <c r="O340" i="249" s="1"/>
  <c r="G341" i="249" s="1"/>
  <c r="J341" i="249" s="1"/>
  <c r="N339" i="249"/>
  <c r="H312" i="249"/>
  <c r="O312" i="249" s="1"/>
  <c r="G313" i="249" s="1"/>
  <c r="N311" i="249"/>
  <c r="H285" i="249"/>
  <c r="O285" i="249" s="1"/>
  <c r="G286" i="249" s="1"/>
  <c r="N284" i="249"/>
  <c r="H253" i="249"/>
  <c r="O253" i="249" s="1"/>
  <c r="G254" i="249" s="1"/>
  <c r="H228" i="249"/>
  <c r="O228" i="249" s="1"/>
  <c r="G229" i="249" s="1"/>
  <c r="N227" i="249"/>
  <c r="H196" i="249"/>
  <c r="N196" i="249" s="1"/>
  <c r="N195" i="249"/>
  <c r="H171" i="249"/>
  <c r="O171" i="249" s="1"/>
  <c r="G172" i="249" s="1"/>
  <c r="J172" i="249" s="1"/>
  <c r="N170" i="249"/>
  <c r="H137" i="249"/>
  <c r="O137" i="249" s="1"/>
  <c r="G138" i="249" s="1"/>
  <c r="H104" i="249"/>
  <c r="N104" i="249" s="1"/>
  <c r="N103" i="249"/>
  <c r="O480" i="251" l="1"/>
  <c r="O468" i="251"/>
  <c r="G468" i="251"/>
  <c r="O455" i="251"/>
  <c r="G455" i="251"/>
  <c r="O428" i="251"/>
  <c r="G428" i="251"/>
  <c r="O400" i="251"/>
  <c r="G400" i="251"/>
  <c r="O385" i="251"/>
  <c r="G385" i="251"/>
  <c r="I668" i="249"/>
  <c r="O667" i="249"/>
  <c r="J667" i="249"/>
  <c r="M666" i="249"/>
  <c r="O596" i="249"/>
  <c r="G597" i="249" s="1"/>
  <c r="J597" i="249" s="1"/>
  <c r="I598" i="249"/>
  <c r="K621" i="249"/>
  <c r="N621" i="249"/>
  <c r="M596" i="249"/>
  <c r="I499" i="249"/>
  <c r="I498" i="249"/>
  <c r="K498" i="249" s="1"/>
  <c r="M498" i="249" s="1"/>
  <c r="H523" i="249"/>
  <c r="J523" i="249"/>
  <c r="N522" i="249"/>
  <c r="H500" i="249"/>
  <c r="N498" i="249"/>
  <c r="H472" i="249"/>
  <c r="O472" i="249" s="1"/>
  <c r="G473" i="249" s="1"/>
  <c r="N471" i="249"/>
  <c r="H446" i="249"/>
  <c r="O446" i="249" s="1"/>
  <c r="G447" i="249" s="1"/>
  <c r="N445" i="249"/>
  <c r="N394" i="249"/>
  <c r="H370" i="249"/>
  <c r="I369" i="249"/>
  <c r="I368" i="249"/>
  <c r="O368" i="249" s="1"/>
  <c r="G369" i="249" s="1"/>
  <c r="H420" i="249"/>
  <c r="N420" i="249" s="1"/>
  <c r="N419" i="249"/>
  <c r="J395" i="249"/>
  <c r="H395" i="249"/>
  <c r="N368" i="249"/>
  <c r="N285" i="249"/>
  <c r="H341" i="249"/>
  <c r="N340" i="249"/>
  <c r="H313" i="249"/>
  <c r="O313" i="249" s="1"/>
  <c r="G314" i="249" s="1"/>
  <c r="N312" i="249"/>
  <c r="H286" i="249"/>
  <c r="J286" i="249"/>
  <c r="N228" i="249"/>
  <c r="H254" i="249"/>
  <c r="O254" i="249" s="1"/>
  <c r="G255" i="249" s="1"/>
  <c r="N253" i="249"/>
  <c r="H229" i="249"/>
  <c r="O229" i="249" s="1"/>
  <c r="G230" i="249" s="1"/>
  <c r="O196" i="249"/>
  <c r="G197" i="249" s="1"/>
  <c r="H172" i="249"/>
  <c r="N171" i="249"/>
  <c r="H138" i="249"/>
  <c r="O138" i="249" s="1"/>
  <c r="G139" i="249" s="1"/>
  <c r="N137" i="249"/>
  <c r="O104" i="249"/>
  <c r="G105" i="249" s="1"/>
  <c r="O597" i="249" l="1"/>
  <c r="K667" i="249"/>
  <c r="N667" i="249"/>
  <c r="O369" i="249"/>
  <c r="M621" i="249"/>
  <c r="K597" i="249"/>
  <c r="N597" i="249"/>
  <c r="K368" i="249"/>
  <c r="M368" i="249" s="1"/>
  <c r="H525" i="249"/>
  <c r="I523" i="249"/>
  <c r="K523" i="249" s="1"/>
  <c r="I524" i="249"/>
  <c r="O498" i="249"/>
  <c r="G499" i="249" s="1"/>
  <c r="J499" i="249" s="1"/>
  <c r="N523" i="249"/>
  <c r="H473" i="249"/>
  <c r="J473" i="249"/>
  <c r="N472" i="249"/>
  <c r="J447" i="249"/>
  <c r="H447" i="249"/>
  <c r="N446" i="249"/>
  <c r="H397" i="249"/>
  <c r="I396" i="249"/>
  <c r="I395" i="249"/>
  <c r="O395" i="249" s="1"/>
  <c r="G396" i="249" s="1"/>
  <c r="I370" i="249"/>
  <c r="I341" i="249"/>
  <c r="K341" i="249" s="1"/>
  <c r="M341" i="249" s="1"/>
  <c r="I342" i="249"/>
  <c r="J369" i="249"/>
  <c r="K369" i="249" s="1"/>
  <c r="M369" i="249" s="1"/>
  <c r="O420" i="249"/>
  <c r="G421" i="249" s="1"/>
  <c r="J421" i="249" s="1"/>
  <c r="N395" i="249"/>
  <c r="H288" i="249"/>
  <c r="I286" i="249"/>
  <c r="O286" i="249" s="1"/>
  <c r="G287" i="249" s="1"/>
  <c r="I287" i="249"/>
  <c r="H343" i="249"/>
  <c r="N341" i="249"/>
  <c r="J314" i="249"/>
  <c r="H314" i="249"/>
  <c r="N313" i="249"/>
  <c r="N286" i="249"/>
  <c r="I172" i="249"/>
  <c r="K172" i="249" s="1"/>
  <c r="M172" i="249" s="1"/>
  <c r="H255" i="249"/>
  <c r="O255" i="249" s="1"/>
  <c r="G256" i="249" s="1"/>
  <c r="N254" i="249"/>
  <c r="N229" i="249"/>
  <c r="J230" i="249"/>
  <c r="H230" i="249"/>
  <c r="H197" i="249"/>
  <c r="O197" i="249" s="1"/>
  <c r="G198" i="249" s="1"/>
  <c r="N172" i="249"/>
  <c r="H139" i="249"/>
  <c r="N139" i="249" s="1"/>
  <c r="N138" i="249"/>
  <c r="H105" i="249"/>
  <c r="O105" i="249" s="1"/>
  <c r="G106" i="249" s="1"/>
  <c r="O370" i="251" l="1"/>
  <c r="G370" i="251"/>
  <c r="O355" i="251"/>
  <c r="G355" i="251"/>
  <c r="O290" i="251"/>
  <c r="G290" i="251"/>
  <c r="M667" i="249"/>
  <c r="M597" i="249"/>
  <c r="K395" i="249"/>
  <c r="M395" i="249" s="1"/>
  <c r="I525" i="249"/>
  <c r="O523" i="249"/>
  <c r="G524" i="249" s="1"/>
  <c r="J524" i="249" s="1"/>
  <c r="K286" i="249"/>
  <c r="M286" i="249" s="1"/>
  <c r="O341" i="249"/>
  <c r="G342" i="249" s="1"/>
  <c r="J342" i="249" s="1"/>
  <c r="K342" i="249" s="1"/>
  <c r="N499" i="249"/>
  <c r="M523" i="249"/>
  <c r="H475" i="249"/>
  <c r="I474" i="249"/>
  <c r="I473" i="249"/>
  <c r="K473" i="249" s="1"/>
  <c r="N369" i="249"/>
  <c r="H449" i="249"/>
  <c r="I447" i="249"/>
  <c r="K447" i="249" s="1"/>
  <c r="I448" i="249"/>
  <c r="N473" i="249"/>
  <c r="N447" i="249"/>
  <c r="I397" i="249"/>
  <c r="H421" i="249"/>
  <c r="O396" i="249"/>
  <c r="J396" i="249"/>
  <c r="H316" i="249"/>
  <c r="I314" i="249"/>
  <c r="O314" i="249" s="1"/>
  <c r="G315" i="249" s="1"/>
  <c r="I315" i="249"/>
  <c r="I288" i="249"/>
  <c r="N314" i="249"/>
  <c r="O287" i="249"/>
  <c r="J287" i="249"/>
  <c r="H232" i="249"/>
  <c r="I231" i="249"/>
  <c r="I230" i="249"/>
  <c r="O230" i="249" s="1"/>
  <c r="G231" i="249" s="1"/>
  <c r="O172" i="249"/>
  <c r="G173" i="249" s="1"/>
  <c r="J173" i="249" s="1"/>
  <c r="H256" i="249"/>
  <c r="O256" i="249" s="1"/>
  <c r="G257" i="249" s="1"/>
  <c r="N255" i="249"/>
  <c r="N230" i="249"/>
  <c r="H198" i="249"/>
  <c r="N198" i="249" s="1"/>
  <c r="N197" i="249"/>
  <c r="H174" i="249"/>
  <c r="I173" i="249"/>
  <c r="O139" i="249"/>
  <c r="G140" i="249" s="1"/>
  <c r="H106" i="249"/>
  <c r="O106" i="249" s="1"/>
  <c r="G107" i="249" s="1"/>
  <c r="N105" i="249"/>
  <c r="N342" i="249" l="1"/>
  <c r="O342" i="249"/>
  <c r="O524" i="249"/>
  <c r="O339" i="251"/>
  <c r="G339" i="251"/>
  <c r="O273" i="251"/>
  <c r="G273" i="251"/>
  <c r="O239" i="251"/>
  <c r="G239" i="251"/>
  <c r="O222" i="251"/>
  <c r="G222" i="251"/>
  <c r="O103" i="251"/>
  <c r="G103" i="251"/>
  <c r="V11" i="250"/>
  <c r="K314" i="249"/>
  <c r="M314" i="249" s="1"/>
  <c r="O473" i="249"/>
  <c r="G474" i="249" s="1"/>
  <c r="J474" i="249" s="1"/>
  <c r="N474" i="249" s="1"/>
  <c r="O447" i="249"/>
  <c r="G448" i="249" s="1"/>
  <c r="O448" i="249" s="1"/>
  <c r="K524" i="249"/>
  <c r="N524" i="249"/>
  <c r="I449" i="249"/>
  <c r="I500" i="249"/>
  <c r="K173" i="249"/>
  <c r="M173" i="249" s="1"/>
  <c r="K499" i="249"/>
  <c r="M499" i="249" s="1"/>
  <c r="O499" i="249"/>
  <c r="I422" i="249"/>
  <c r="I421" i="249"/>
  <c r="I475" i="249"/>
  <c r="M473" i="249"/>
  <c r="M447" i="249"/>
  <c r="H423" i="249"/>
  <c r="N421" i="249"/>
  <c r="K396" i="249"/>
  <c r="N396" i="249"/>
  <c r="O173" i="249"/>
  <c r="K230" i="249"/>
  <c r="M230" i="249" s="1"/>
  <c r="I316" i="249"/>
  <c r="I343" i="249"/>
  <c r="M342" i="249"/>
  <c r="O315" i="249"/>
  <c r="J315" i="249"/>
  <c r="K287" i="249"/>
  <c r="N287" i="249"/>
  <c r="I232" i="249"/>
  <c r="N173" i="249"/>
  <c r="H257" i="249"/>
  <c r="N257" i="249" s="1"/>
  <c r="N256" i="249"/>
  <c r="O231" i="249"/>
  <c r="J231" i="249"/>
  <c r="O198" i="249"/>
  <c r="G199" i="249" s="1"/>
  <c r="I174" i="249"/>
  <c r="H140" i="249"/>
  <c r="N140" i="249" s="1"/>
  <c r="H107" i="249"/>
  <c r="O107" i="249" s="1"/>
  <c r="G108" i="249" s="1"/>
  <c r="N106" i="249"/>
  <c r="J448" i="249" l="1"/>
  <c r="O474" i="249"/>
  <c r="G323" i="251"/>
  <c r="O188" i="251"/>
  <c r="G188" i="251"/>
  <c r="O171" i="251"/>
  <c r="G171" i="251"/>
  <c r="O154" i="251"/>
  <c r="G154" i="251"/>
  <c r="O137" i="251"/>
  <c r="G137" i="251"/>
  <c r="O86" i="251"/>
  <c r="G86" i="251"/>
  <c r="V12" i="250"/>
  <c r="M524" i="249"/>
  <c r="K421" i="249"/>
  <c r="M421" i="249" s="1"/>
  <c r="I423" i="249"/>
  <c r="O421" i="249"/>
  <c r="G422" i="249" s="1"/>
  <c r="J422" i="249" s="1"/>
  <c r="K422" i="249" s="1"/>
  <c r="K474" i="249"/>
  <c r="K448" i="249"/>
  <c r="N448" i="249"/>
  <c r="M396" i="249"/>
  <c r="K315" i="249"/>
  <c r="N315" i="249"/>
  <c r="M287" i="249"/>
  <c r="O257" i="249"/>
  <c r="G258" i="249" s="1"/>
  <c r="J258" i="249" s="1"/>
  <c r="K231" i="249"/>
  <c r="N231" i="249"/>
  <c r="H199" i="249"/>
  <c r="O199" i="249" s="1"/>
  <c r="G200" i="249" s="1"/>
  <c r="O140" i="249"/>
  <c r="G141" i="249" s="1"/>
  <c r="H108" i="249"/>
  <c r="N108" i="249" s="1"/>
  <c r="N107" i="249"/>
  <c r="O422" i="249" l="1"/>
  <c r="O323" i="251"/>
  <c r="O307" i="251"/>
  <c r="G307" i="251"/>
  <c r="O256" i="251"/>
  <c r="G256" i="251"/>
  <c r="O120" i="251"/>
  <c r="G120" i="251"/>
  <c r="N422" i="249"/>
  <c r="M474" i="249"/>
  <c r="M448" i="249"/>
  <c r="M422" i="249"/>
  <c r="M315" i="249"/>
  <c r="H258" i="249"/>
  <c r="M231" i="249"/>
  <c r="H200" i="249"/>
  <c r="O200" i="249" s="1"/>
  <c r="G201" i="249" s="1"/>
  <c r="N199" i="249"/>
  <c r="H141" i="249"/>
  <c r="N141" i="249" s="1"/>
  <c r="O108" i="249"/>
  <c r="G109" i="249" s="1"/>
  <c r="H109" i="249" s="1"/>
  <c r="O109" i="249" s="1"/>
  <c r="G110" i="249" s="1"/>
  <c r="O205" i="251" l="1"/>
  <c r="G205" i="251"/>
  <c r="I259" i="249"/>
  <c r="I258" i="249"/>
  <c r="H260" i="249"/>
  <c r="N258" i="249"/>
  <c r="J201" i="249"/>
  <c r="H201" i="249"/>
  <c r="N200" i="249"/>
  <c r="O141" i="249"/>
  <c r="G142" i="249" s="1"/>
  <c r="H110" i="249"/>
  <c r="O110" i="249" s="1"/>
  <c r="G111" i="249" s="1"/>
  <c r="N109" i="249"/>
  <c r="K258" i="249" l="1"/>
  <c r="M258" i="249" s="1"/>
  <c r="I260" i="249"/>
  <c r="O258" i="249"/>
  <c r="G259" i="249" s="1"/>
  <c r="J259" i="249" s="1"/>
  <c r="K259" i="249" s="1"/>
  <c r="H203" i="249"/>
  <c r="I202" i="249"/>
  <c r="I201" i="249"/>
  <c r="O201" i="249" s="1"/>
  <c r="G202" i="249" s="1"/>
  <c r="N201" i="249"/>
  <c r="H142" i="249"/>
  <c r="N142" i="249" s="1"/>
  <c r="N110" i="249"/>
  <c r="H111" i="249"/>
  <c r="O111" i="249" s="1"/>
  <c r="G112" i="249" s="1"/>
  <c r="K201" i="249" l="1"/>
  <c r="M201" i="249" s="1"/>
  <c r="N259" i="249"/>
  <c r="O259" i="249"/>
  <c r="I203" i="249"/>
  <c r="M259" i="249"/>
  <c r="O202" i="249"/>
  <c r="J202" i="249"/>
  <c r="N202" i="249" s="1"/>
  <c r="O142" i="249"/>
  <c r="G143" i="249" s="1"/>
  <c r="H112" i="249"/>
  <c r="O112" i="249" s="1"/>
  <c r="G113" i="249" s="1"/>
  <c r="N111" i="249"/>
  <c r="S48" i="251" l="1"/>
  <c r="V48" i="251"/>
  <c r="K202" i="249"/>
  <c r="J143" i="249"/>
  <c r="H143" i="249"/>
  <c r="N112" i="249"/>
  <c r="H113" i="249"/>
  <c r="J113" i="249"/>
  <c r="M202" i="249" l="1"/>
  <c r="H115" i="249"/>
  <c r="I114" i="249"/>
  <c r="I113" i="249"/>
  <c r="O113" i="249" s="1"/>
  <c r="G114" i="249" s="1"/>
  <c r="H145" i="249"/>
  <c r="I143" i="249"/>
  <c r="I144" i="249"/>
  <c r="N143" i="249"/>
  <c r="N113" i="249"/>
  <c r="K113" i="249" l="1"/>
  <c r="M113" i="249" s="1"/>
  <c r="I145" i="249"/>
  <c r="K143" i="249"/>
  <c r="M143" i="249" s="1"/>
  <c r="I115" i="249"/>
  <c r="O143" i="249"/>
  <c r="G144" i="249" s="1"/>
  <c r="J144" i="249" s="1"/>
  <c r="N144" i="249" s="1"/>
  <c r="J114" i="249"/>
  <c r="O114" i="249"/>
  <c r="O69" i="251" l="1"/>
  <c r="G69" i="251"/>
  <c r="O144" i="249"/>
  <c r="K144" i="249"/>
  <c r="K114" i="249"/>
  <c r="N114" i="249"/>
  <c r="M144" i="249" l="1"/>
  <c r="M114" i="249"/>
  <c r="O757" i="249" l="1"/>
  <c r="G757" i="249"/>
  <c r="O735" i="249"/>
  <c r="G735" i="249"/>
  <c r="O550" i="249"/>
  <c r="G550" i="249"/>
  <c r="O691" i="249" l="1"/>
  <c r="G691" i="249"/>
  <c r="G645" i="249"/>
  <c r="O713" i="249" l="1"/>
  <c r="G713" i="249"/>
  <c r="O645" i="249"/>
  <c r="O622" i="249"/>
  <c r="G622" i="249"/>
  <c r="O574" i="249"/>
  <c r="G574" i="249"/>
  <c r="O668" i="249" l="1"/>
  <c r="G668" i="249"/>
  <c r="O598" i="249"/>
  <c r="G598" i="249"/>
  <c r="O370" i="249"/>
  <c r="G370" i="249"/>
  <c r="G174" i="249"/>
  <c r="G288" i="249" l="1"/>
  <c r="G232" i="249"/>
  <c r="O525" i="249" l="1"/>
  <c r="G525" i="249"/>
  <c r="G500" i="249"/>
  <c r="O397" i="249"/>
  <c r="G397" i="249"/>
  <c r="G343" i="249"/>
  <c r="G316" i="249"/>
  <c r="O288" i="249"/>
  <c r="O174" i="249"/>
  <c r="O500" i="249" l="1"/>
  <c r="O475" i="249"/>
  <c r="G475" i="249"/>
  <c r="O449" i="249"/>
  <c r="G449" i="249"/>
  <c r="O343" i="249"/>
  <c r="O316" i="249"/>
  <c r="O232" i="249"/>
  <c r="O423" i="249" l="1"/>
  <c r="G423" i="249"/>
  <c r="G260" i="249" l="1"/>
  <c r="G203" i="249"/>
  <c r="O260" i="249" l="1"/>
  <c r="O203" i="249"/>
  <c r="G145" i="249"/>
  <c r="G115" i="249"/>
  <c r="O145" i="249" l="1"/>
  <c r="O115" i="249"/>
  <c r="L84" i="249" l="1"/>
  <c r="L83" i="249"/>
  <c r="K81" i="249"/>
  <c r="M81" i="249" s="1"/>
  <c r="K80" i="249"/>
  <c r="M80" i="249" s="1"/>
  <c r="K79" i="249"/>
  <c r="M79" i="249" s="1"/>
  <c r="K78" i="249"/>
  <c r="M78" i="249" s="1"/>
  <c r="K77" i="249"/>
  <c r="M77" i="249" s="1"/>
  <c r="K76" i="249"/>
  <c r="M76" i="249" s="1"/>
  <c r="K75" i="249"/>
  <c r="M75" i="249" s="1"/>
  <c r="K74" i="249"/>
  <c r="M74" i="249" s="1"/>
  <c r="K73" i="249"/>
  <c r="M73" i="249" s="1"/>
  <c r="K72" i="249"/>
  <c r="M72" i="249" s="1"/>
  <c r="K71" i="249"/>
  <c r="M71" i="249" s="1"/>
  <c r="K70" i="249"/>
  <c r="M70" i="249" s="1"/>
  <c r="K69" i="249"/>
  <c r="M69" i="249" s="1"/>
  <c r="K68" i="249"/>
  <c r="M68" i="249" s="1"/>
  <c r="K67" i="249"/>
  <c r="M67" i="249" s="1"/>
  <c r="K66" i="249"/>
  <c r="M66" i="249" s="1"/>
  <c r="K65" i="249"/>
  <c r="M65" i="249" s="1"/>
  <c r="K64" i="249"/>
  <c r="M64" i="249" s="1"/>
  <c r="K63" i="249"/>
  <c r="M63" i="249" s="1"/>
  <c r="K62" i="249"/>
  <c r="M62" i="249" s="1"/>
  <c r="K61" i="249"/>
  <c r="M61" i="249" s="1"/>
  <c r="K60" i="249"/>
  <c r="M60" i="249" s="1"/>
  <c r="K59" i="249"/>
  <c r="G59" i="249"/>
  <c r="C59" i="249"/>
  <c r="B59" i="249" s="1"/>
  <c r="K37" i="249"/>
  <c r="K36" i="249"/>
  <c r="C36" i="249"/>
  <c r="B36" i="249" s="1"/>
  <c r="D29" i="249"/>
  <c r="C29" i="249"/>
  <c r="G134" i="239" s="1"/>
  <c r="E28" i="249"/>
  <c r="E27" i="249"/>
  <c r="E26" i="249"/>
  <c r="E25" i="249"/>
  <c r="E24" i="249"/>
  <c r="E23" i="249"/>
  <c r="E22" i="249"/>
  <c r="E21" i="249"/>
  <c r="E20" i="249"/>
  <c r="E19" i="249"/>
  <c r="E18" i="249"/>
  <c r="E17" i="249"/>
  <c r="E16" i="249"/>
  <c r="E15" i="249"/>
  <c r="E14" i="249"/>
  <c r="E13" i="249"/>
  <c r="E12" i="249"/>
  <c r="E11" i="249"/>
  <c r="E10" i="249"/>
  <c r="E9" i="249"/>
  <c r="E8" i="249"/>
  <c r="E7" i="249"/>
  <c r="E6" i="249"/>
  <c r="E5" i="249"/>
  <c r="E4" i="249"/>
  <c r="E3" i="249"/>
  <c r="E2" i="249"/>
  <c r="K17" i="248"/>
  <c r="M17" i="248" s="1"/>
  <c r="K16" i="248"/>
  <c r="M16" i="248" s="1"/>
  <c r="K15" i="248"/>
  <c r="M15" i="248" s="1"/>
  <c r="K14" i="248"/>
  <c r="M14" i="248" s="1"/>
  <c r="K13" i="248"/>
  <c r="M13" i="248" s="1"/>
  <c r="K12" i="248"/>
  <c r="M12" i="248" s="1"/>
  <c r="K11" i="248"/>
  <c r="M11" i="248" s="1"/>
  <c r="G11" i="248"/>
  <c r="C11" i="248"/>
  <c r="B11" i="248" s="1"/>
  <c r="D3" i="248"/>
  <c r="C3" i="248"/>
  <c r="E2" i="248"/>
  <c r="E3" i="248" s="1"/>
  <c r="D11" i="248" l="1"/>
  <c r="F11" i="248" s="1"/>
  <c r="L85" i="249"/>
  <c r="L52" i="249"/>
  <c r="E29" i="249"/>
  <c r="D59" i="249"/>
  <c r="F59" i="249" s="1"/>
  <c r="D36" i="249"/>
  <c r="F36" i="249" s="1"/>
  <c r="G36" i="249"/>
  <c r="M59" i="249"/>
  <c r="L53" i="249"/>
  <c r="L20" i="248"/>
  <c r="D12" i="248" l="1"/>
  <c r="F12" i="248" s="1"/>
  <c r="C12" i="248"/>
  <c r="B12" i="248" s="1"/>
  <c r="E11" i="248"/>
  <c r="H11" i="248" s="1"/>
  <c r="L54" i="249"/>
  <c r="C60" i="249"/>
  <c r="B60" i="249" s="1"/>
  <c r="E59" i="249"/>
  <c r="H59" i="249" s="1"/>
  <c r="E36" i="249"/>
  <c r="D60" i="249"/>
  <c r="F60" i="249" s="1"/>
  <c r="C37" i="249"/>
  <c r="D37" i="249" s="1"/>
  <c r="F37" i="249" s="1"/>
  <c r="H36" i="249"/>
  <c r="E12" i="248" l="1"/>
  <c r="C13" i="248"/>
  <c r="B13" i="248" s="1"/>
  <c r="D13" i="248"/>
  <c r="F13" i="248" s="1"/>
  <c r="N11" i="248"/>
  <c r="O11" i="248"/>
  <c r="G12" i="248" s="1"/>
  <c r="N36" i="249"/>
  <c r="O36" i="249" s="1"/>
  <c r="B37" i="249"/>
  <c r="N59" i="249"/>
  <c r="O59" i="249"/>
  <c r="E60" i="249"/>
  <c r="C61" i="249"/>
  <c r="B61" i="249" s="1"/>
  <c r="D61" i="249"/>
  <c r="F61" i="249" s="1"/>
  <c r="C38" i="249"/>
  <c r="E37" i="249"/>
  <c r="D14" i="248" l="1"/>
  <c r="F14" i="248" s="1"/>
  <c r="E13" i="248"/>
  <c r="C14" i="248"/>
  <c r="B14" i="248" s="1"/>
  <c r="D15" i="248"/>
  <c r="F15" i="248" s="1"/>
  <c r="G60" i="249"/>
  <c r="C62" i="249"/>
  <c r="B62" i="249" s="1"/>
  <c r="D62" i="249"/>
  <c r="F62" i="249" s="1"/>
  <c r="E61" i="249"/>
  <c r="H60" i="249"/>
  <c r="D38" i="249"/>
  <c r="F38" i="249" s="1"/>
  <c r="B38" i="249"/>
  <c r="G37" i="249"/>
  <c r="H12" i="248"/>
  <c r="C15" i="248" l="1"/>
  <c r="B15" i="248" s="1"/>
  <c r="E14" i="248"/>
  <c r="D16" i="248"/>
  <c r="F16" i="248" s="1"/>
  <c r="E15" i="248"/>
  <c r="C16" i="248"/>
  <c r="B16" i="248" s="1"/>
  <c r="O12" i="248"/>
  <c r="G13" i="248" s="1"/>
  <c r="C63" i="249"/>
  <c r="B63" i="249" s="1"/>
  <c r="E62" i="249"/>
  <c r="D63" i="249"/>
  <c r="F63" i="249" s="1"/>
  <c r="N12" i="248"/>
  <c r="E38" i="249"/>
  <c r="C39" i="249"/>
  <c r="O60" i="249"/>
  <c r="N60" i="249"/>
  <c r="H37" i="249"/>
  <c r="D17" i="248" l="1"/>
  <c r="F17" i="248" s="1"/>
  <c r="E16" i="248"/>
  <c r="C17" i="248"/>
  <c r="B17" i="248" s="1"/>
  <c r="N37" i="249"/>
  <c r="O37" i="249" s="1"/>
  <c r="E63" i="249"/>
  <c r="C64" i="249"/>
  <c r="B64" i="249" s="1"/>
  <c r="D64" i="249"/>
  <c r="F64" i="249" s="1"/>
  <c r="D39" i="249"/>
  <c r="F39" i="249" s="1"/>
  <c r="B39" i="249"/>
  <c r="G61" i="249"/>
  <c r="H13" i="248"/>
  <c r="E17" i="248" l="1"/>
  <c r="C18" i="248"/>
  <c r="D18" i="248"/>
  <c r="F18" i="248" s="1"/>
  <c r="N13" i="248"/>
  <c r="E64" i="249"/>
  <c r="D65" i="249"/>
  <c r="F65" i="249" s="1"/>
  <c r="C65" i="249"/>
  <c r="B65" i="249" s="1"/>
  <c r="H61" i="249"/>
  <c r="C40" i="249"/>
  <c r="E39" i="249"/>
  <c r="G38" i="249"/>
  <c r="O13" i="248"/>
  <c r="D66" i="249" l="1"/>
  <c r="F66" i="249" s="1"/>
  <c r="C19" i="248"/>
  <c r="B19" i="248" s="1"/>
  <c r="E18" i="248"/>
  <c r="D19" i="248"/>
  <c r="F19" i="248" s="1"/>
  <c r="B18" i="248"/>
  <c r="Q11" i="248"/>
  <c r="R11" i="248" s="1"/>
  <c r="C66" i="249"/>
  <c r="B66" i="249" s="1"/>
  <c r="E65" i="249"/>
  <c r="D40" i="249"/>
  <c r="F40" i="249" s="1"/>
  <c r="B40" i="249"/>
  <c r="N61" i="249"/>
  <c r="O61" i="249"/>
  <c r="H38" i="249"/>
  <c r="G14" i="248"/>
  <c r="D67" i="249" l="1"/>
  <c r="F67" i="249" s="1"/>
  <c r="C67" i="249"/>
  <c r="B67" i="249" s="1"/>
  <c r="E19" i="248"/>
  <c r="R12" i="248"/>
  <c r="Q12" i="248"/>
  <c r="E66" i="249"/>
  <c r="G62" i="249"/>
  <c r="N38" i="249"/>
  <c r="E40" i="249"/>
  <c r="C41" i="249"/>
  <c r="H14" i="248"/>
  <c r="E67" i="249" l="1"/>
  <c r="C68" i="249"/>
  <c r="B68" i="249" s="1"/>
  <c r="D68" i="249"/>
  <c r="F68" i="249" s="1"/>
  <c r="O14" i="248"/>
  <c r="G15" i="248" s="1"/>
  <c r="B41" i="249"/>
  <c r="D41" i="249"/>
  <c r="F41" i="249" s="1"/>
  <c r="H62" i="249"/>
  <c r="N62" i="249" s="1"/>
  <c r="N14" i="248"/>
  <c r="D69" i="249" l="1"/>
  <c r="F69" i="249" s="1"/>
  <c r="C69" i="249"/>
  <c r="B69" i="249" s="1"/>
  <c r="E68" i="249"/>
  <c r="E41" i="249"/>
  <c r="C42" i="249"/>
  <c r="O62" i="249"/>
  <c r="H15" i="248"/>
  <c r="D70" i="249" l="1"/>
  <c r="F70" i="249" s="1"/>
  <c r="E69" i="249"/>
  <c r="C70" i="249"/>
  <c r="B70" i="249" s="1"/>
  <c r="O15" i="248"/>
  <c r="N15" i="248"/>
  <c r="O38" i="249"/>
  <c r="G63" i="249"/>
  <c r="D42" i="249"/>
  <c r="F42" i="249" s="1"/>
  <c r="B42" i="249"/>
  <c r="G16" i="248"/>
  <c r="E70" i="249" l="1"/>
  <c r="C71" i="249"/>
  <c r="B71" i="249" s="1"/>
  <c r="D71" i="249"/>
  <c r="F71" i="249" s="1"/>
  <c r="C43" i="249"/>
  <c r="E42" i="249"/>
  <c r="H63" i="249"/>
  <c r="N63" i="249" s="1"/>
  <c r="G39" i="249"/>
  <c r="H39" i="249" s="1"/>
  <c r="H16" i="248"/>
  <c r="N16" i="248" s="1"/>
  <c r="C72" i="249" l="1"/>
  <c r="B72" i="249" s="1"/>
  <c r="E71" i="249"/>
  <c r="D72" i="249"/>
  <c r="F72" i="249" s="1"/>
  <c r="O16" i="248"/>
  <c r="G17" i="248" s="1"/>
  <c r="H17" i="248" s="1"/>
  <c r="N17" i="248" s="1"/>
  <c r="O63" i="249"/>
  <c r="N39" i="249"/>
  <c r="D43" i="249"/>
  <c r="F43" i="249" s="1"/>
  <c r="B43" i="249"/>
  <c r="D73" i="249" l="1"/>
  <c r="F73" i="249" s="1"/>
  <c r="E72" i="249"/>
  <c r="C73" i="249"/>
  <c r="B73" i="249" s="1"/>
  <c r="G64" i="249"/>
  <c r="E43" i="249"/>
  <c r="C44" i="249"/>
  <c r="O17" i="248"/>
  <c r="G18" i="248" s="1"/>
  <c r="D74" i="249" l="1"/>
  <c r="F74" i="249" s="1"/>
  <c r="C74" i="249"/>
  <c r="B74" i="249" s="1"/>
  <c r="E73" i="249"/>
  <c r="J18" i="248"/>
  <c r="H18" i="248"/>
  <c r="B44" i="249"/>
  <c r="D44" i="249"/>
  <c r="F44" i="249" s="1"/>
  <c r="E74" i="249"/>
  <c r="D75" i="249"/>
  <c r="F75" i="249" s="1"/>
  <c r="C75" i="249"/>
  <c r="B75" i="249" s="1"/>
  <c r="H64" i="249"/>
  <c r="O64" i="249" s="1"/>
  <c r="G65" i="249" s="1"/>
  <c r="N18" i="248" l="1"/>
  <c r="I18" i="248"/>
  <c r="I19" i="248"/>
  <c r="N64" i="249"/>
  <c r="H65" i="249"/>
  <c r="N65" i="249" s="1"/>
  <c r="E75" i="249"/>
  <c r="D76" i="249"/>
  <c r="F76" i="249" s="1"/>
  <c r="C76" i="249"/>
  <c r="B76" i="249" s="1"/>
  <c r="O39" i="249"/>
  <c r="E44" i="249"/>
  <c r="C45" i="249"/>
  <c r="K18" i="248" l="1"/>
  <c r="D45" i="249"/>
  <c r="F45" i="249" s="1"/>
  <c r="B45" i="249"/>
  <c r="D77" i="249"/>
  <c r="F77" i="249" s="1"/>
  <c r="E76" i="249"/>
  <c r="C77" i="249"/>
  <c r="B77" i="249" s="1"/>
  <c r="G40" i="249"/>
  <c r="H40" i="249" s="1"/>
  <c r="O65" i="249"/>
  <c r="G66" i="249" s="1"/>
  <c r="M18" i="248" l="1"/>
  <c r="N40" i="249"/>
  <c r="C78" i="249"/>
  <c r="B78" i="249" s="1"/>
  <c r="E77" i="249"/>
  <c r="D78" i="249"/>
  <c r="F78" i="249" s="1"/>
  <c r="H66" i="249"/>
  <c r="O66" i="249" s="1"/>
  <c r="G67" i="249" s="1"/>
  <c r="C46" i="249"/>
  <c r="E45" i="249"/>
  <c r="H67" i="249" l="1"/>
  <c r="N67" i="249" s="1"/>
  <c r="D46" i="249"/>
  <c r="F46" i="249" s="1"/>
  <c r="B46" i="249"/>
  <c r="N66" i="249"/>
  <c r="D79" i="249"/>
  <c r="F79" i="249" s="1"/>
  <c r="C79" i="249"/>
  <c r="B79" i="249" s="1"/>
  <c r="E78" i="249"/>
  <c r="C47" i="249" l="1"/>
  <c r="E46" i="249"/>
  <c r="D80" i="249"/>
  <c r="F80" i="249" s="1"/>
  <c r="C80" i="249"/>
  <c r="B80" i="249" s="1"/>
  <c r="E79" i="249"/>
  <c r="O67" i="249"/>
  <c r="G68" i="249" s="1"/>
  <c r="O40" i="249" l="1"/>
  <c r="H68" i="249"/>
  <c r="O68" i="249" s="1"/>
  <c r="G69" i="249" s="1"/>
  <c r="E80" i="249"/>
  <c r="C81" i="249"/>
  <c r="B81" i="249" s="1"/>
  <c r="D81" i="249"/>
  <c r="F81" i="249" s="1"/>
  <c r="B47" i="249"/>
  <c r="D47" i="249"/>
  <c r="F47" i="249" s="1"/>
  <c r="H69" i="249" l="1"/>
  <c r="O69" i="249" s="1"/>
  <c r="G70" i="249" s="1"/>
  <c r="E81" i="249"/>
  <c r="D82" i="249"/>
  <c r="F82" i="249" s="1"/>
  <c r="C82" i="249"/>
  <c r="B82" i="249" s="1"/>
  <c r="N68" i="249"/>
  <c r="G41" i="249"/>
  <c r="H41" i="249" s="1"/>
  <c r="E47" i="249"/>
  <c r="C48" i="249"/>
  <c r="H70" i="249" l="1"/>
  <c r="O70" i="249" s="1"/>
  <c r="G71" i="249" s="1"/>
  <c r="D48" i="249"/>
  <c r="F48" i="249" s="1"/>
  <c r="B48" i="249"/>
  <c r="N41" i="249"/>
  <c r="N69" i="249"/>
  <c r="D83" i="249"/>
  <c r="F83" i="249" s="1"/>
  <c r="C83" i="249"/>
  <c r="B83" i="249" s="1"/>
  <c r="E82" i="249"/>
  <c r="H71" i="249" l="1"/>
  <c r="O71" i="249" s="1"/>
  <c r="G72" i="249" s="1"/>
  <c r="C49" i="249"/>
  <c r="E48" i="249"/>
  <c r="N70" i="249"/>
  <c r="D84" i="249"/>
  <c r="E83" i="249"/>
  <c r="C84" i="249"/>
  <c r="B84" i="249" s="1"/>
  <c r="V11" i="248" l="1"/>
  <c r="T11" i="248"/>
  <c r="S11" i="248"/>
  <c r="U11" i="248"/>
  <c r="H72" i="249"/>
  <c r="N72" i="249" s="1"/>
  <c r="E84" i="249"/>
  <c r="D49" i="249"/>
  <c r="F49" i="249" s="1"/>
  <c r="B49" i="249"/>
  <c r="N71" i="249"/>
  <c r="O72" i="249" l="1"/>
  <c r="G73" i="249" s="1"/>
  <c r="H73" i="249" s="1"/>
  <c r="O73" i="249" s="1"/>
  <c r="G74" i="249" s="1"/>
  <c r="C50" i="249"/>
  <c r="E49" i="249"/>
  <c r="O41" i="249"/>
  <c r="G42" i="249" s="1"/>
  <c r="H42" i="249" s="1"/>
  <c r="H74" i="249" l="1"/>
  <c r="N74" i="249" s="1"/>
  <c r="N73" i="249"/>
  <c r="D50" i="249"/>
  <c r="F50" i="249" s="1"/>
  <c r="B50" i="249"/>
  <c r="O74" i="249" l="1"/>
  <c r="G75" i="249" s="1"/>
  <c r="H75" i="249" s="1"/>
  <c r="O75" i="249" s="1"/>
  <c r="G76" i="249" s="1"/>
  <c r="E50" i="249"/>
  <c r="C51" i="249"/>
  <c r="N42" i="249"/>
  <c r="O42" i="249" l="1"/>
  <c r="G43" i="249" s="1"/>
  <c r="H43" i="249" s="1"/>
  <c r="H76" i="249"/>
  <c r="O76" i="249" s="1"/>
  <c r="G77" i="249" s="1"/>
  <c r="N75" i="249"/>
  <c r="D51" i="249"/>
  <c r="F51" i="249" s="1"/>
  <c r="B51" i="249"/>
  <c r="H77" i="249" l="1"/>
  <c r="N77" i="249" s="1"/>
  <c r="N43" i="249"/>
  <c r="O43" i="249" s="1"/>
  <c r="G44" i="249" s="1"/>
  <c r="H44" i="249" s="1"/>
  <c r="N76" i="249"/>
  <c r="C52" i="249"/>
  <c r="Q37" i="249" s="1"/>
  <c r="R37" i="249" s="1"/>
  <c r="E51" i="249"/>
  <c r="Q38" i="249" l="1"/>
  <c r="R38" i="249"/>
  <c r="D52" i="249"/>
  <c r="F52" i="249" s="1"/>
  <c r="B52" i="249"/>
  <c r="O77" i="249"/>
  <c r="G78" i="249" s="1"/>
  <c r="N44" i="249" l="1"/>
  <c r="O44" i="249" s="1"/>
  <c r="G45" i="249" s="1"/>
  <c r="H45" i="249" s="1"/>
  <c r="H78" i="249"/>
  <c r="O78" i="249" s="1"/>
  <c r="G79" i="249" s="1"/>
  <c r="E52" i="249"/>
  <c r="C53" i="249"/>
  <c r="H79" i="249" l="1"/>
  <c r="N79" i="249" s="1"/>
  <c r="B53" i="249"/>
  <c r="D53" i="249"/>
  <c r="N78" i="249"/>
  <c r="N45" i="249" l="1"/>
  <c r="O45" i="249" s="1"/>
  <c r="G46" i="249" s="1"/>
  <c r="H46" i="249" s="1"/>
  <c r="E53" i="249"/>
  <c r="O79" i="249"/>
  <c r="G80" i="249" s="1"/>
  <c r="H80" i="249" l="1"/>
  <c r="O80" i="249" s="1"/>
  <c r="G81" i="249" s="1"/>
  <c r="H81" i="249" l="1"/>
  <c r="O81" i="249" s="1"/>
  <c r="G82" i="249" s="1"/>
  <c r="N46" i="249"/>
  <c r="O46" i="249" s="1"/>
  <c r="G47" i="249" s="1"/>
  <c r="H47" i="249" s="1"/>
  <c r="N80" i="249"/>
  <c r="H82" i="249" l="1"/>
  <c r="N81" i="249"/>
  <c r="N47" i="249" l="1"/>
  <c r="O47" i="249" s="1"/>
  <c r="G48" i="249" s="1"/>
  <c r="H48" i="249" s="1"/>
  <c r="N82" i="249"/>
  <c r="N48" i="249" l="1"/>
  <c r="O48" i="249" s="1"/>
  <c r="G49" i="249" s="1"/>
  <c r="H49" i="249" s="1"/>
  <c r="S12" i="248" l="1"/>
  <c r="V12" i="248"/>
  <c r="N49" i="249" l="1"/>
  <c r="O49" i="249" s="1"/>
  <c r="G50" i="249" s="1"/>
  <c r="H50" i="249" s="1"/>
  <c r="V13" i="248"/>
  <c r="V37" i="249" l="1"/>
  <c r="V38" i="249"/>
  <c r="N50" i="249" l="1"/>
  <c r="O50" i="249" s="1"/>
  <c r="G51" i="249" s="1"/>
  <c r="H51" i="249" s="1"/>
  <c r="N51" i="249" l="1"/>
  <c r="V39" i="249" l="1"/>
  <c r="C30" i="247" l="1"/>
  <c r="D30" i="247" s="1"/>
  <c r="K32" i="247"/>
  <c r="K33" i="247"/>
  <c r="K34" i="247"/>
  <c r="K35" i="247"/>
  <c r="K36" i="247"/>
  <c r="K37" i="247"/>
  <c r="K38" i="247"/>
  <c r="K39" i="247"/>
  <c r="K40" i="247"/>
  <c r="K41" i="247"/>
  <c r="K42" i="247"/>
  <c r="K43" i="247"/>
  <c r="K44" i="247"/>
  <c r="E21" i="247"/>
  <c r="E20" i="247"/>
  <c r="E19" i="247"/>
  <c r="E18" i="247"/>
  <c r="E17" i="247"/>
  <c r="E16" i="247"/>
  <c r="E15" i="247"/>
  <c r="E14" i="247"/>
  <c r="E13" i="247"/>
  <c r="E12" i="247"/>
  <c r="E11" i="247"/>
  <c r="E10" i="247"/>
  <c r="E9" i="247"/>
  <c r="E8" i="247"/>
  <c r="E7" i="247"/>
  <c r="E6" i="247"/>
  <c r="E5" i="247"/>
  <c r="E4" i="247"/>
  <c r="E3" i="247"/>
  <c r="E2" i="247"/>
  <c r="C72" i="243" l="1"/>
  <c r="C42" i="243"/>
  <c r="K31" i="247"/>
  <c r="K30" i="247"/>
  <c r="B30" i="247"/>
  <c r="D22" i="247"/>
  <c r="C22" i="247"/>
  <c r="E22" i="247"/>
  <c r="G30" i="247" l="1"/>
  <c r="L46" i="247"/>
  <c r="L47" i="247"/>
  <c r="G128" i="239"/>
  <c r="L45" i="247"/>
  <c r="F30" i="247"/>
  <c r="E30" i="247"/>
  <c r="C31" i="247"/>
  <c r="H30" i="247" l="1"/>
  <c r="N30" i="247" s="1"/>
  <c r="L48" i="247"/>
  <c r="D31" i="247"/>
  <c r="B31" i="247"/>
  <c r="L397" i="243"/>
  <c r="K394" i="243"/>
  <c r="M394" i="243" s="1"/>
  <c r="K393" i="243"/>
  <c r="M393" i="243" s="1"/>
  <c r="G393" i="243"/>
  <c r="C393" i="243"/>
  <c r="D393" i="243" s="1"/>
  <c r="L388" i="243"/>
  <c r="K385" i="243"/>
  <c r="M385" i="243" s="1"/>
  <c r="K384" i="243"/>
  <c r="G384" i="243"/>
  <c r="C384" i="243"/>
  <c r="D384" i="243" s="1"/>
  <c r="L379" i="243"/>
  <c r="K376" i="243"/>
  <c r="M376" i="243" s="1"/>
  <c r="K375" i="243"/>
  <c r="G375" i="243"/>
  <c r="C375" i="243"/>
  <c r="B375" i="243" s="1"/>
  <c r="L370" i="243"/>
  <c r="K367" i="243"/>
  <c r="M367" i="243" s="1"/>
  <c r="K366" i="243"/>
  <c r="G366" i="243"/>
  <c r="C366" i="243"/>
  <c r="B366" i="243" s="1"/>
  <c r="L361" i="243"/>
  <c r="K358" i="243"/>
  <c r="M358" i="243" s="1"/>
  <c r="K357" i="243"/>
  <c r="M357" i="243" s="1"/>
  <c r="G357" i="243"/>
  <c r="C357" i="243"/>
  <c r="B357" i="243" s="1"/>
  <c r="L352" i="243"/>
  <c r="G335" i="243"/>
  <c r="K349" i="243"/>
  <c r="M349" i="243" s="1"/>
  <c r="K348" i="243"/>
  <c r="M348" i="243" s="1"/>
  <c r="K347" i="243"/>
  <c r="M347" i="243" s="1"/>
  <c r="K346" i="243"/>
  <c r="G346" i="243"/>
  <c r="C346" i="243"/>
  <c r="B346" i="243" s="1"/>
  <c r="K338" i="243"/>
  <c r="M338" i="243" s="1"/>
  <c r="K337" i="243"/>
  <c r="M337" i="243" s="1"/>
  <c r="K336" i="243"/>
  <c r="M336" i="243" s="1"/>
  <c r="K335" i="243"/>
  <c r="M335" i="243" s="1"/>
  <c r="C335" i="243"/>
  <c r="B335" i="243" s="1"/>
  <c r="G324" i="243"/>
  <c r="C324" i="243"/>
  <c r="B324" i="243" s="1"/>
  <c r="C313" i="243"/>
  <c r="B313" i="243" s="1"/>
  <c r="L330" i="243"/>
  <c r="K327" i="243"/>
  <c r="M327" i="243" s="1"/>
  <c r="K326" i="243"/>
  <c r="M326" i="243" s="1"/>
  <c r="K325" i="243"/>
  <c r="M325" i="243" s="1"/>
  <c r="K324" i="243"/>
  <c r="L319" i="243"/>
  <c r="K316" i="243"/>
  <c r="M316" i="243" s="1"/>
  <c r="K315" i="243"/>
  <c r="M315" i="243" s="1"/>
  <c r="K314" i="243"/>
  <c r="M314" i="243" s="1"/>
  <c r="K313" i="243"/>
  <c r="G313" i="243"/>
  <c r="L308" i="243"/>
  <c r="K305" i="243"/>
  <c r="M305" i="243" s="1"/>
  <c r="K304" i="243"/>
  <c r="M304" i="243" s="1"/>
  <c r="K303" i="243"/>
  <c r="M303" i="243" s="1"/>
  <c r="K302" i="243"/>
  <c r="G302" i="243"/>
  <c r="C302" i="243"/>
  <c r="B302" i="243" s="1"/>
  <c r="L297" i="243"/>
  <c r="K294" i="243"/>
  <c r="M294" i="243" s="1"/>
  <c r="K293" i="243"/>
  <c r="M293" i="243" s="1"/>
  <c r="K292" i="243"/>
  <c r="M292" i="243" s="1"/>
  <c r="K291" i="243"/>
  <c r="M291" i="243" s="1"/>
  <c r="K290" i="243"/>
  <c r="M290" i="243" s="1"/>
  <c r="G290" i="243"/>
  <c r="C290" i="243"/>
  <c r="B290" i="243" s="1"/>
  <c r="L285" i="243"/>
  <c r="K282" i="243"/>
  <c r="K281" i="243"/>
  <c r="M281" i="243" s="1"/>
  <c r="K280" i="243"/>
  <c r="M280" i="243" s="1"/>
  <c r="K279" i="243"/>
  <c r="M279" i="243" s="1"/>
  <c r="K278" i="243"/>
  <c r="M278" i="243" s="1"/>
  <c r="G278" i="243"/>
  <c r="C278" i="243"/>
  <c r="B278" i="243" s="1"/>
  <c r="L273" i="243"/>
  <c r="K270" i="243"/>
  <c r="M270" i="243" s="1"/>
  <c r="K269" i="243"/>
  <c r="M269" i="243" s="1"/>
  <c r="K268" i="243"/>
  <c r="M268" i="243" s="1"/>
  <c r="K267" i="243"/>
  <c r="M267" i="243" s="1"/>
  <c r="K266" i="243"/>
  <c r="M266" i="243" s="1"/>
  <c r="G266" i="243"/>
  <c r="C266" i="243"/>
  <c r="B266" i="243" s="1"/>
  <c r="L261" i="243"/>
  <c r="K258" i="243"/>
  <c r="M258" i="243" s="1"/>
  <c r="K257" i="243"/>
  <c r="M257" i="243" s="1"/>
  <c r="K256" i="243"/>
  <c r="M256" i="243" s="1"/>
  <c r="K255" i="243"/>
  <c r="M255" i="243" s="1"/>
  <c r="K254" i="243"/>
  <c r="G254" i="243"/>
  <c r="C254" i="243"/>
  <c r="B254" i="243" s="1"/>
  <c r="L249" i="243"/>
  <c r="K246" i="243"/>
  <c r="M246" i="243" s="1"/>
  <c r="K245" i="243"/>
  <c r="M245" i="243" s="1"/>
  <c r="K244" i="243"/>
  <c r="M244" i="243" s="1"/>
  <c r="K243" i="243"/>
  <c r="M243" i="243" s="1"/>
  <c r="K242" i="243"/>
  <c r="G242" i="243"/>
  <c r="C242" i="243"/>
  <c r="B242" i="243" s="1"/>
  <c r="L237" i="243"/>
  <c r="K234" i="243"/>
  <c r="M234" i="243" s="1"/>
  <c r="K233" i="243"/>
  <c r="M233" i="243" s="1"/>
  <c r="K232" i="243"/>
  <c r="M232" i="243" s="1"/>
  <c r="K231" i="243"/>
  <c r="M231" i="243" s="1"/>
  <c r="K230" i="243"/>
  <c r="G230" i="243"/>
  <c r="C230" i="243"/>
  <c r="B230" i="243" s="1"/>
  <c r="L225" i="243"/>
  <c r="K222" i="243"/>
  <c r="M222" i="243" s="1"/>
  <c r="K221" i="243"/>
  <c r="M221" i="243" s="1"/>
  <c r="K220" i="243"/>
  <c r="M220" i="243" s="1"/>
  <c r="K219" i="243"/>
  <c r="M219" i="243" s="1"/>
  <c r="K218" i="243"/>
  <c r="M218" i="243" s="1"/>
  <c r="G218" i="243"/>
  <c r="C218" i="243"/>
  <c r="D218" i="243" s="1"/>
  <c r="F218" i="243" s="1"/>
  <c r="L213" i="243"/>
  <c r="K209" i="243"/>
  <c r="M209" i="243" s="1"/>
  <c r="K208" i="243"/>
  <c r="M208" i="243" s="1"/>
  <c r="K207" i="243"/>
  <c r="M207" i="243" s="1"/>
  <c r="K206" i="243"/>
  <c r="M206" i="243" s="1"/>
  <c r="K205" i="243"/>
  <c r="M205" i="243" s="1"/>
  <c r="K204" i="243"/>
  <c r="M204" i="243" s="1"/>
  <c r="K203" i="243"/>
  <c r="M203" i="243" s="1"/>
  <c r="K202" i="243"/>
  <c r="M202" i="243" s="1"/>
  <c r="K201" i="243"/>
  <c r="M201" i="243" s="1"/>
  <c r="K200" i="243"/>
  <c r="M200" i="243" s="1"/>
  <c r="K199" i="243"/>
  <c r="M199" i="243" s="1"/>
  <c r="K198" i="243"/>
  <c r="M198" i="243" s="1"/>
  <c r="K197" i="243"/>
  <c r="M197" i="243" s="1"/>
  <c r="K196" i="243"/>
  <c r="M196" i="243" s="1"/>
  <c r="K195" i="243"/>
  <c r="M195" i="243" s="1"/>
  <c r="K194" i="243"/>
  <c r="M194" i="243" s="1"/>
  <c r="K193" i="243"/>
  <c r="M193" i="243" s="1"/>
  <c r="K192" i="243"/>
  <c r="M192" i="243" s="1"/>
  <c r="K191" i="243"/>
  <c r="M191" i="243" s="1"/>
  <c r="K190" i="243"/>
  <c r="M190" i="243" s="1"/>
  <c r="K189" i="243"/>
  <c r="M189" i="243" s="1"/>
  <c r="G189" i="243"/>
  <c r="C189" i="243"/>
  <c r="B189" i="243" s="1"/>
  <c r="L184" i="243"/>
  <c r="K181" i="243"/>
  <c r="M181" i="243" s="1"/>
  <c r="K180" i="243"/>
  <c r="M180" i="243" s="1"/>
  <c r="K179" i="243"/>
  <c r="M179" i="243" s="1"/>
  <c r="K178" i="243"/>
  <c r="M178" i="243" s="1"/>
  <c r="K177" i="243"/>
  <c r="M177" i="243" s="1"/>
  <c r="K176" i="243"/>
  <c r="M176" i="243" s="1"/>
  <c r="K175" i="243"/>
  <c r="M175" i="243" s="1"/>
  <c r="K174" i="243"/>
  <c r="M174" i="243" s="1"/>
  <c r="K173" i="243"/>
  <c r="M173" i="243" s="1"/>
  <c r="K172" i="243"/>
  <c r="M172" i="243" s="1"/>
  <c r="K171" i="243"/>
  <c r="M171" i="243" s="1"/>
  <c r="K170" i="243"/>
  <c r="M170" i="243" s="1"/>
  <c r="K169" i="243"/>
  <c r="M169" i="243" s="1"/>
  <c r="K168" i="243"/>
  <c r="M168" i="243" s="1"/>
  <c r="K167" i="243"/>
  <c r="M167" i="243" s="1"/>
  <c r="K166" i="243"/>
  <c r="M166" i="243" s="1"/>
  <c r="K165" i="243"/>
  <c r="M165" i="243" s="1"/>
  <c r="K164" i="243"/>
  <c r="M164" i="243" s="1"/>
  <c r="K163" i="243"/>
  <c r="M163" i="243" s="1"/>
  <c r="K162" i="243"/>
  <c r="M162" i="243" s="1"/>
  <c r="K161" i="243"/>
  <c r="M161" i="243" s="1"/>
  <c r="K160" i="243"/>
  <c r="M160" i="243" s="1"/>
  <c r="G160" i="243"/>
  <c r="C160" i="243"/>
  <c r="D160" i="243" s="1"/>
  <c r="E160" i="243" s="1"/>
  <c r="L155" i="243"/>
  <c r="K152" i="243"/>
  <c r="M152" i="243" s="1"/>
  <c r="K151" i="243"/>
  <c r="M151" i="243" s="1"/>
  <c r="K150" i="243"/>
  <c r="M150" i="243" s="1"/>
  <c r="K149" i="243"/>
  <c r="M149" i="243" s="1"/>
  <c r="K148" i="243"/>
  <c r="M148" i="243" s="1"/>
  <c r="K147" i="243"/>
  <c r="M147" i="243" s="1"/>
  <c r="K146" i="243"/>
  <c r="M146" i="243" s="1"/>
  <c r="K145" i="243"/>
  <c r="M145" i="243" s="1"/>
  <c r="K144" i="243"/>
  <c r="M144" i="243" s="1"/>
  <c r="K143" i="243"/>
  <c r="M143" i="243" s="1"/>
  <c r="K142" i="243"/>
  <c r="M142" i="243" s="1"/>
  <c r="K141" i="243"/>
  <c r="M141" i="243" s="1"/>
  <c r="K140" i="243"/>
  <c r="M140" i="243" s="1"/>
  <c r="K139" i="243"/>
  <c r="M139" i="243" s="1"/>
  <c r="K138" i="243"/>
  <c r="M138" i="243" s="1"/>
  <c r="K137" i="243"/>
  <c r="M137" i="243" s="1"/>
  <c r="K136" i="243"/>
  <c r="M136" i="243" s="1"/>
  <c r="K135" i="243"/>
  <c r="M135" i="243" s="1"/>
  <c r="K134" i="243"/>
  <c r="M134" i="243" s="1"/>
  <c r="K133" i="243"/>
  <c r="M133" i="243" s="1"/>
  <c r="K132" i="243"/>
  <c r="K131" i="243"/>
  <c r="M131" i="243" s="1"/>
  <c r="G131" i="243"/>
  <c r="C131" i="243"/>
  <c r="D131" i="243" s="1"/>
  <c r="L126" i="243"/>
  <c r="K123" i="243"/>
  <c r="M123" i="243" s="1"/>
  <c r="K122" i="243"/>
  <c r="M122" i="243" s="1"/>
  <c r="K121" i="243"/>
  <c r="M121" i="243" s="1"/>
  <c r="K120" i="243"/>
  <c r="M120" i="243" s="1"/>
  <c r="K119" i="243"/>
  <c r="M119" i="243" s="1"/>
  <c r="K118" i="243"/>
  <c r="M118" i="243" s="1"/>
  <c r="K117" i="243"/>
  <c r="M117" i="243" s="1"/>
  <c r="K116" i="243"/>
  <c r="M116" i="243" s="1"/>
  <c r="K115" i="243"/>
  <c r="M115" i="243" s="1"/>
  <c r="K114" i="243"/>
  <c r="M114" i="243" s="1"/>
  <c r="K113" i="243"/>
  <c r="M113" i="243" s="1"/>
  <c r="K112" i="243"/>
  <c r="M112" i="243" s="1"/>
  <c r="K111" i="243"/>
  <c r="M111" i="243" s="1"/>
  <c r="K110" i="243"/>
  <c r="M110" i="243" s="1"/>
  <c r="K109" i="243"/>
  <c r="M109" i="243" s="1"/>
  <c r="K108" i="243"/>
  <c r="M108" i="243" s="1"/>
  <c r="K107" i="243"/>
  <c r="K106" i="243"/>
  <c r="M106" i="243" s="1"/>
  <c r="K105" i="243"/>
  <c r="M105" i="243" s="1"/>
  <c r="K104" i="243"/>
  <c r="M104" i="243" s="1"/>
  <c r="K103" i="243"/>
  <c r="M103" i="243" s="1"/>
  <c r="K102" i="243"/>
  <c r="G102" i="243"/>
  <c r="C102" i="243"/>
  <c r="D102" i="243" s="1"/>
  <c r="L97" i="243"/>
  <c r="K94" i="243"/>
  <c r="M94" i="243" s="1"/>
  <c r="K93" i="243"/>
  <c r="M93" i="243" s="1"/>
  <c r="K92" i="243"/>
  <c r="M92" i="243" s="1"/>
  <c r="K91" i="243"/>
  <c r="M91" i="243" s="1"/>
  <c r="K90" i="243"/>
  <c r="M90" i="243" s="1"/>
  <c r="K89" i="243"/>
  <c r="M89" i="243" s="1"/>
  <c r="K88" i="243"/>
  <c r="M88" i="243" s="1"/>
  <c r="K87" i="243"/>
  <c r="M87" i="243" s="1"/>
  <c r="K86" i="243"/>
  <c r="M86" i="243" s="1"/>
  <c r="K85" i="243"/>
  <c r="M85" i="243" s="1"/>
  <c r="K84" i="243"/>
  <c r="M84" i="243" s="1"/>
  <c r="K83" i="243"/>
  <c r="M83" i="243" s="1"/>
  <c r="K82" i="243"/>
  <c r="M82" i="243" s="1"/>
  <c r="K81" i="243"/>
  <c r="M81" i="243" s="1"/>
  <c r="K80" i="243"/>
  <c r="M80" i="243" s="1"/>
  <c r="K79" i="243"/>
  <c r="M79" i="243" s="1"/>
  <c r="K78" i="243"/>
  <c r="M78" i="243" s="1"/>
  <c r="K77" i="243"/>
  <c r="K76" i="243"/>
  <c r="M76" i="243" s="1"/>
  <c r="K75" i="243"/>
  <c r="M75" i="243" s="1"/>
  <c r="K74" i="243"/>
  <c r="M74" i="243" s="1"/>
  <c r="K73" i="243"/>
  <c r="M73" i="243" s="1"/>
  <c r="K72" i="243"/>
  <c r="G72" i="243"/>
  <c r="D72" i="243"/>
  <c r="L67" i="243"/>
  <c r="K64" i="243"/>
  <c r="M64" i="243" s="1"/>
  <c r="K63" i="243"/>
  <c r="M63" i="243" s="1"/>
  <c r="K62" i="243"/>
  <c r="M62" i="243" s="1"/>
  <c r="K61" i="243"/>
  <c r="M61" i="243" s="1"/>
  <c r="K60" i="243"/>
  <c r="M60" i="243" s="1"/>
  <c r="K59" i="243"/>
  <c r="M59" i="243" s="1"/>
  <c r="K58" i="243"/>
  <c r="M58" i="243" s="1"/>
  <c r="K57" i="243"/>
  <c r="M57" i="243" s="1"/>
  <c r="K56" i="243"/>
  <c r="M56" i="243" s="1"/>
  <c r="K55" i="243"/>
  <c r="M55" i="243" s="1"/>
  <c r="K54" i="243"/>
  <c r="M54" i="243" s="1"/>
  <c r="K53" i="243"/>
  <c r="M53" i="243" s="1"/>
  <c r="K52" i="243"/>
  <c r="M52" i="243" s="1"/>
  <c r="K51" i="243"/>
  <c r="M51" i="243" s="1"/>
  <c r="K50" i="243"/>
  <c r="M50" i="243" s="1"/>
  <c r="K49" i="243"/>
  <c r="M49" i="243" s="1"/>
  <c r="K48" i="243"/>
  <c r="M48" i="243" s="1"/>
  <c r="K47" i="243"/>
  <c r="M47" i="243" s="1"/>
  <c r="K46" i="243"/>
  <c r="M46" i="243" s="1"/>
  <c r="K45" i="243"/>
  <c r="M45" i="243" s="1"/>
  <c r="K44" i="243"/>
  <c r="M44" i="243" s="1"/>
  <c r="K43" i="243"/>
  <c r="M43" i="243" s="1"/>
  <c r="K42" i="243"/>
  <c r="G42" i="243"/>
  <c r="B42" i="243"/>
  <c r="L58" i="242"/>
  <c r="L59" i="242"/>
  <c r="L389" i="243" l="1"/>
  <c r="L331" i="243"/>
  <c r="L226" i="243"/>
  <c r="L156" i="243"/>
  <c r="L98" i="243"/>
  <c r="M72" i="243"/>
  <c r="M42" i="243"/>
  <c r="M102" i="243"/>
  <c r="L68" i="243"/>
  <c r="L127" i="243"/>
  <c r="B393" i="243"/>
  <c r="L398" i="243"/>
  <c r="O30" i="247"/>
  <c r="C32" i="247"/>
  <c r="E31" i="247"/>
  <c r="F31" i="247"/>
  <c r="E393" i="243"/>
  <c r="D394" i="243"/>
  <c r="C394" i="243"/>
  <c r="B394" i="243" s="1"/>
  <c r="F393" i="243"/>
  <c r="E384" i="243"/>
  <c r="D385" i="243"/>
  <c r="F384" i="243"/>
  <c r="C385" i="243"/>
  <c r="B385" i="243" s="1"/>
  <c r="M384" i="243"/>
  <c r="B384" i="243"/>
  <c r="L342" i="243"/>
  <c r="D375" i="243"/>
  <c r="D376" i="243" s="1"/>
  <c r="F376" i="243" s="1"/>
  <c r="B218" i="243"/>
  <c r="L353" i="243"/>
  <c r="L362" i="243"/>
  <c r="L380" i="243"/>
  <c r="M375" i="243"/>
  <c r="L371" i="243"/>
  <c r="D366" i="243"/>
  <c r="D367" i="243" s="1"/>
  <c r="C368" i="243" s="1"/>
  <c r="B368" i="243" s="1"/>
  <c r="M366" i="243"/>
  <c r="D357" i="243"/>
  <c r="D346" i="243"/>
  <c r="D347" i="243" s="1"/>
  <c r="C348" i="243" s="1"/>
  <c r="B348" i="243" s="1"/>
  <c r="M346" i="243"/>
  <c r="D335" i="243"/>
  <c r="D313" i="243"/>
  <c r="D314" i="243" s="1"/>
  <c r="D315" i="243" s="1"/>
  <c r="D324" i="243"/>
  <c r="D325" i="243" s="1"/>
  <c r="F325" i="243" s="1"/>
  <c r="M324" i="243"/>
  <c r="L320" i="243"/>
  <c r="M313" i="243"/>
  <c r="L250" i="243"/>
  <c r="L274" i="243"/>
  <c r="L286" i="243"/>
  <c r="L309" i="243"/>
  <c r="M302" i="243"/>
  <c r="D302" i="243"/>
  <c r="L298" i="243"/>
  <c r="D290" i="243"/>
  <c r="M282" i="243"/>
  <c r="D278" i="243"/>
  <c r="D266" i="243"/>
  <c r="L262" i="243"/>
  <c r="M254" i="243"/>
  <c r="D254" i="243"/>
  <c r="M242" i="243"/>
  <c r="D242" i="243"/>
  <c r="L238" i="243"/>
  <c r="D230" i="243"/>
  <c r="M230" i="243"/>
  <c r="L185" i="243"/>
  <c r="C219" i="243"/>
  <c r="B219" i="243" s="1"/>
  <c r="D219" i="243"/>
  <c r="E218" i="243"/>
  <c r="H218" i="243" s="1"/>
  <c r="L214" i="243"/>
  <c r="D189" i="243"/>
  <c r="D190" i="243" s="1"/>
  <c r="B160" i="243"/>
  <c r="F160" i="243"/>
  <c r="H160" i="243" s="1"/>
  <c r="C161" i="243"/>
  <c r="B161" i="243" s="1"/>
  <c r="D161" i="243"/>
  <c r="B131" i="243"/>
  <c r="D132" i="243"/>
  <c r="C132" i="243"/>
  <c r="B132" i="243" s="1"/>
  <c r="F131" i="243"/>
  <c r="M132" i="243"/>
  <c r="E131" i="243"/>
  <c r="B102" i="243"/>
  <c r="F102" i="243"/>
  <c r="E102" i="243"/>
  <c r="C103" i="243"/>
  <c r="B103" i="243" s="1"/>
  <c r="D103" i="243"/>
  <c r="M107" i="243"/>
  <c r="E72" i="243"/>
  <c r="F72" i="243"/>
  <c r="D73" i="243"/>
  <c r="C73" i="243"/>
  <c r="B73" i="243" s="1"/>
  <c r="B72" i="243"/>
  <c r="M77" i="243"/>
  <c r="D42" i="243"/>
  <c r="D43" i="243" s="1"/>
  <c r="H384" i="243" l="1"/>
  <c r="D32" i="247"/>
  <c r="B32" i="247"/>
  <c r="G31" i="247"/>
  <c r="H393" i="243"/>
  <c r="N393" i="243" s="1"/>
  <c r="F394" i="243"/>
  <c r="E394" i="243"/>
  <c r="D395" i="243"/>
  <c r="C395" i="243"/>
  <c r="B395" i="243" s="1"/>
  <c r="O384" i="243"/>
  <c r="F385" i="243"/>
  <c r="E385" i="243"/>
  <c r="D386" i="243"/>
  <c r="C386" i="243"/>
  <c r="B386" i="243" s="1"/>
  <c r="E375" i="243"/>
  <c r="C376" i="243"/>
  <c r="B376" i="243" s="1"/>
  <c r="C314" i="243"/>
  <c r="B314" i="243" s="1"/>
  <c r="H131" i="243"/>
  <c r="C377" i="243"/>
  <c r="B377" i="243" s="1"/>
  <c r="E313" i="243"/>
  <c r="D377" i="243"/>
  <c r="F313" i="243"/>
  <c r="F314" i="243"/>
  <c r="C315" i="243"/>
  <c r="B315" i="243" s="1"/>
  <c r="F375" i="243"/>
  <c r="D368" i="243"/>
  <c r="E368" i="243" s="1"/>
  <c r="C367" i="243"/>
  <c r="B367" i="243" s="1"/>
  <c r="E366" i="243"/>
  <c r="F367" i="243"/>
  <c r="F366" i="243"/>
  <c r="D358" i="243"/>
  <c r="C358" i="243"/>
  <c r="B358" i="243" s="1"/>
  <c r="F357" i="243"/>
  <c r="E357" i="243"/>
  <c r="F347" i="243"/>
  <c r="C347" i="243"/>
  <c r="B347" i="243" s="1"/>
  <c r="F346" i="243"/>
  <c r="E346" i="243"/>
  <c r="D348" i="243"/>
  <c r="C349" i="243" s="1"/>
  <c r="B349" i="243" s="1"/>
  <c r="C336" i="243"/>
  <c r="B336" i="243" s="1"/>
  <c r="F335" i="243"/>
  <c r="E335" i="243"/>
  <c r="D336" i="243"/>
  <c r="C326" i="243"/>
  <c r="B326" i="243" s="1"/>
  <c r="E324" i="243"/>
  <c r="F324" i="243"/>
  <c r="C325" i="243"/>
  <c r="B325" i="243" s="1"/>
  <c r="D326" i="243"/>
  <c r="D316" i="243"/>
  <c r="C316" i="243"/>
  <c r="B316" i="243" s="1"/>
  <c r="F315" i="243"/>
  <c r="H72" i="243"/>
  <c r="C303" i="243"/>
  <c r="B303" i="243" s="1"/>
  <c r="F302" i="243"/>
  <c r="D303" i="243"/>
  <c r="E302" i="243"/>
  <c r="C291" i="243"/>
  <c r="B291" i="243" s="1"/>
  <c r="D291" i="243"/>
  <c r="F290" i="243"/>
  <c r="E290" i="243"/>
  <c r="C279" i="243"/>
  <c r="B279" i="243" s="1"/>
  <c r="D279" i="243"/>
  <c r="E278" i="243"/>
  <c r="F278" i="243"/>
  <c r="C267" i="243"/>
  <c r="B267" i="243" s="1"/>
  <c r="D267" i="243"/>
  <c r="F266" i="243"/>
  <c r="E266" i="243"/>
  <c r="C255" i="243"/>
  <c r="B255" i="243" s="1"/>
  <c r="F254" i="243"/>
  <c r="E254" i="243"/>
  <c r="D255" i="243"/>
  <c r="C243" i="243"/>
  <c r="B243" i="243" s="1"/>
  <c r="F242" i="243"/>
  <c r="E242" i="243"/>
  <c r="D243" i="243"/>
  <c r="C231" i="243"/>
  <c r="B231" i="243" s="1"/>
  <c r="D231" i="243"/>
  <c r="E230" i="243"/>
  <c r="F230" i="243"/>
  <c r="N218" i="243"/>
  <c r="O218" i="243"/>
  <c r="C220" i="243"/>
  <c r="B220" i="243" s="1"/>
  <c r="F219" i="243"/>
  <c r="E219" i="243"/>
  <c r="D220" i="243"/>
  <c r="C190" i="243"/>
  <c r="B190" i="243" s="1"/>
  <c r="E189" i="243"/>
  <c r="F189" i="243"/>
  <c r="F190" i="243"/>
  <c r="D191" i="243"/>
  <c r="C191" i="243"/>
  <c r="B191" i="243" s="1"/>
  <c r="O160" i="243"/>
  <c r="N160" i="243"/>
  <c r="F161" i="243"/>
  <c r="E161" i="243"/>
  <c r="D162" i="243"/>
  <c r="C162" i="243"/>
  <c r="B162" i="243" s="1"/>
  <c r="D133" i="243"/>
  <c r="F132" i="243"/>
  <c r="E132" i="243"/>
  <c r="C133" i="243"/>
  <c r="B133" i="243" s="1"/>
  <c r="H102" i="243"/>
  <c r="F103" i="243"/>
  <c r="D104" i="243"/>
  <c r="C104" i="243"/>
  <c r="B104" i="243" s="1"/>
  <c r="E103" i="243"/>
  <c r="F73" i="243"/>
  <c r="C74" i="243"/>
  <c r="B74" i="243" s="1"/>
  <c r="E73" i="243"/>
  <c r="D74" i="243"/>
  <c r="F42" i="243"/>
  <c r="C43" i="243"/>
  <c r="B43" i="243" s="1"/>
  <c r="E42" i="243"/>
  <c r="D44" i="243"/>
  <c r="C44" i="243"/>
  <c r="B44" i="243" s="1"/>
  <c r="F43" i="243"/>
  <c r="N384" i="243" l="1"/>
  <c r="O131" i="243"/>
  <c r="O72" i="243"/>
  <c r="N102" i="243"/>
  <c r="E376" i="243"/>
  <c r="H278" i="243"/>
  <c r="O393" i="243"/>
  <c r="G394" i="243" s="1"/>
  <c r="H31" i="247"/>
  <c r="F32" i="247"/>
  <c r="E32" i="247"/>
  <c r="C33" i="247"/>
  <c r="E314" i="243"/>
  <c r="H366" i="243"/>
  <c r="N366" i="243" s="1"/>
  <c r="D396" i="243"/>
  <c r="F395" i="243"/>
  <c r="C396" i="243"/>
  <c r="B396" i="243" s="1"/>
  <c r="E395" i="243"/>
  <c r="D387" i="243"/>
  <c r="F386" i="243"/>
  <c r="C387" i="243"/>
  <c r="B387" i="243" s="1"/>
  <c r="E386" i="243"/>
  <c r="G385" i="243"/>
  <c r="N131" i="243"/>
  <c r="H313" i="243"/>
  <c r="O313" i="243" s="1"/>
  <c r="G314" i="243" s="1"/>
  <c r="E377" i="243"/>
  <c r="E347" i="243"/>
  <c r="E367" i="243"/>
  <c r="H375" i="243"/>
  <c r="H266" i="243"/>
  <c r="O266" i="243" s="1"/>
  <c r="E315" i="243"/>
  <c r="H242" i="243"/>
  <c r="O242" i="243" s="1"/>
  <c r="H335" i="243"/>
  <c r="O335" i="243" s="1"/>
  <c r="H346" i="243"/>
  <c r="N346" i="243" s="1"/>
  <c r="H324" i="243"/>
  <c r="O324" i="243" s="1"/>
  <c r="G325" i="243" s="1"/>
  <c r="C378" i="243"/>
  <c r="B378" i="243" s="1"/>
  <c r="D378" i="243"/>
  <c r="F378" i="243" s="1"/>
  <c r="F377" i="243"/>
  <c r="N72" i="243"/>
  <c r="H189" i="243"/>
  <c r="N189" i="243" s="1"/>
  <c r="H357" i="243"/>
  <c r="F368" i="243"/>
  <c r="C369" i="243"/>
  <c r="B369" i="243" s="1"/>
  <c r="D369" i="243"/>
  <c r="C370" i="243" s="1"/>
  <c r="B370" i="243" s="1"/>
  <c r="D359" i="243"/>
  <c r="C359" i="243"/>
  <c r="B359" i="243" s="1"/>
  <c r="F358" i="243"/>
  <c r="E358" i="243"/>
  <c r="F348" i="243"/>
  <c r="E348" i="243"/>
  <c r="D349" i="243"/>
  <c r="E349" i="243" s="1"/>
  <c r="D337" i="243"/>
  <c r="F336" i="243"/>
  <c r="E336" i="243"/>
  <c r="C337" i="243"/>
  <c r="B337" i="243" s="1"/>
  <c r="E326" i="243"/>
  <c r="E325" i="243"/>
  <c r="D327" i="243"/>
  <c r="F326" i="243"/>
  <c r="C327" i="243"/>
  <c r="B327" i="243" s="1"/>
  <c r="F316" i="243"/>
  <c r="E316" i="243"/>
  <c r="D317" i="243"/>
  <c r="C317" i="243"/>
  <c r="B317" i="243" s="1"/>
  <c r="H290" i="243"/>
  <c r="O290" i="243" s="1"/>
  <c r="H230" i="243"/>
  <c r="H302" i="243"/>
  <c r="D304" i="243"/>
  <c r="C304" i="243"/>
  <c r="B304" i="243" s="1"/>
  <c r="F303" i="243"/>
  <c r="E303" i="243"/>
  <c r="D292" i="243"/>
  <c r="C292" i="243"/>
  <c r="B292" i="243" s="1"/>
  <c r="F291" i="243"/>
  <c r="E291" i="243"/>
  <c r="D280" i="243"/>
  <c r="C280" i="243"/>
  <c r="B280" i="243" s="1"/>
  <c r="F279" i="243"/>
  <c r="E279" i="243"/>
  <c r="D268" i="243"/>
  <c r="E267" i="243"/>
  <c r="C268" i="243"/>
  <c r="B268" i="243" s="1"/>
  <c r="F267" i="243"/>
  <c r="H254" i="243"/>
  <c r="D256" i="243"/>
  <c r="C256" i="243"/>
  <c r="B256" i="243" s="1"/>
  <c r="F255" i="243"/>
  <c r="E255" i="243"/>
  <c r="D244" i="243"/>
  <c r="C244" i="243"/>
  <c r="B244" i="243" s="1"/>
  <c r="F243" i="243"/>
  <c r="E243" i="243"/>
  <c r="D232" i="243"/>
  <c r="C232" i="243"/>
  <c r="B232" i="243" s="1"/>
  <c r="E231" i="243"/>
  <c r="F231" i="243"/>
  <c r="O102" i="243"/>
  <c r="D221" i="243"/>
  <c r="C221" i="243"/>
  <c r="B221" i="243" s="1"/>
  <c r="F220" i="243"/>
  <c r="E220" i="243"/>
  <c r="G219" i="243"/>
  <c r="E190" i="243"/>
  <c r="F191" i="243"/>
  <c r="E191" i="243"/>
  <c r="D192" i="243"/>
  <c r="C192" i="243"/>
  <c r="B192" i="243" s="1"/>
  <c r="G161" i="243"/>
  <c r="F162" i="243"/>
  <c r="E162" i="243"/>
  <c r="D163" i="243"/>
  <c r="C163" i="243"/>
  <c r="B163" i="243" s="1"/>
  <c r="E133" i="243"/>
  <c r="D134" i="243"/>
  <c r="C134" i="243"/>
  <c r="B134" i="243" s="1"/>
  <c r="F133" i="243"/>
  <c r="G132" i="243"/>
  <c r="E43" i="243"/>
  <c r="H42" i="243"/>
  <c r="C105" i="243"/>
  <c r="B105" i="243" s="1"/>
  <c r="E104" i="243"/>
  <c r="F104" i="243"/>
  <c r="D105" i="243"/>
  <c r="G73" i="243"/>
  <c r="D75" i="243"/>
  <c r="C75" i="243"/>
  <c r="B75" i="243" s="1"/>
  <c r="F74" i="243"/>
  <c r="E74" i="243"/>
  <c r="E44" i="243"/>
  <c r="D45" i="243"/>
  <c r="C45" i="243"/>
  <c r="B45" i="243" s="1"/>
  <c r="F44" i="243"/>
  <c r="O278" i="243" l="1"/>
  <c r="O254" i="243"/>
  <c r="N230" i="243"/>
  <c r="N278" i="243"/>
  <c r="G103" i="243"/>
  <c r="D370" i="243"/>
  <c r="N313" i="243"/>
  <c r="N42" i="243"/>
  <c r="D33" i="247"/>
  <c r="B33" i="247"/>
  <c r="N31" i="247"/>
  <c r="O189" i="243"/>
  <c r="G190" i="243" s="1"/>
  <c r="H190" i="243" s="1"/>
  <c r="O366" i="243"/>
  <c r="G367" i="243" s="1"/>
  <c r="H367" i="243" s="1"/>
  <c r="F349" i="243"/>
  <c r="H394" i="243"/>
  <c r="O394" i="243" s="1"/>
  <c r="D397" i="243"/>
  <c r="E396" i="243"/>
  <c r="C397" i="243"/>
  <c r="B397" i="243" s="1"/>
  <c r="F396" i="243"/>
  <c r="D388" i="243"/>
  <c r="E387" i="243"/>
  <c r="C388" i="243"/>
  <c r="B388" i="243" s="1"/>
  <c r="F387" i="243"/>
  <c r="H385" i="243"/>
  <c r="N242" i="243"/>
  <c r="N335" i="243"/>
  <c r="O230" i="243"/>
  <c r="G231" i="243" s="1"/>
  <c r="N266" i="243"/>
  <c r="N357" i="243"/>
  <c r="O375" i="243"/>
  <c r="G376" i="243" s="1"/>
  <c r="H376" i="243" s="1"/>
  <c r="N376" i="243" s="1"/>
  <c r="N375" i="243"/>
  <c r="N290" i="243"/>
  <c r="C379" i="243"/>
  <c r="B379" i="243" s="1"/>
  <c r="O357" i="243"/>
  <c r="G358" i="243" s="1"/>
  <c r="D379" i="243"/>
  <c r="E378" i="243"/>
  <c r="O346" i="243"/>
  <c r="G347" i="243" s="1"/>
  <c r="H347" i="243" s="1"/>
  <c r="O302" i="243"/>
  <c r="G303" i="243" s="1"/>
  <c r="N324" i="243"/>
  <c r="E369" i="243"/>
  <c r="F369" i="243"/>
  <c r="E359" i="243"/>
  <c r="D360" i="243"/>
  <c r="C360" i="243"/>
  <c r="B360" i="243" s="1"/>
  <c r="F359" i="243"/>
  <c r="C350" i="243"/>
  <c r="B350" i="243" s="1"/>
  <c r="D350" i="243"/>
  <c r="D351" i="243" s="1"/>
  <c r="E337" i="243"/>
  <c r="F337" i="243"/>
  <c r="D338" i="243"/>
  <c r="C338" i="243"/>
  <c r="B338" i="243" s="1"/>
  <c r="G336" i="243"/>
  <c r="F327" i="243"/>
  <c r="D328" i="243"/>
  <c r="D329" i="243" s="1"/>
  <c r="E327" i="243"/>
  <c r="C328" i="243"/>
  <c r="B328" i="243" s="1"/>
  <c r="H325" i="243"/>
  <c r="D318" i="243"/>
  <c r="F317" i="243"/>
  <c r="C318" i="243"/>
  <c r="B318" i="243" s="1"/>
  <c r="E317" i="243"/>
  <c r="H314" i="243"/>
  <c r="N254" i="243"/>
  <c r="N302" i="243"/>
  <c r="D305" i="243"/>
  <c r="C305" i="243"/>
  <c r="B305" i="243" s="1"/>
  <c r="F304" i="243"/>
  <c r="E304" i="243"/>
  <c r="G291" i="243"/>
  <c r="D293" i="243"/>
  <c r="C293" i="243"/>
  <c r="B293" i="243" s="1"/>
  <c r="E292" i="243"/>
  <c r="F292" i="243"/>
  <c r="G279" i="243"/>
  <c r="D281" i="243"/>
  <c r="C281" i="243"/>
  <c r="B281" i="243" s="1"/>
  <c r="E280" i="243"/>
  <c r="F280" i="243"/>
  <c r="G267" i="243"/>
  <c r="C269" i="243"/>
  <c r="B269" i="243" s="1"/>
  <c r="D269" i="243"/>
  <c r="F268" i="243"/>
  <c r="E268" i="243"/>
  <c r="C257" i="243"/>
  <c r="B257" i="243" s="1"/>
  <c r="D257" i="243"/>
  <c r="F256" i="243"/>
  <c r="E256" i="243"/>
  <c r="G255" i="243"/>
  <c r="D245" i="243"/>
  <c r="C245" i="243"/>
  <c r="B245" i="243" s="1"/>
  <c r="F244" i="243"/>
  <c r="E244" i="243"/>
  <c r="G243" i="243"/>
  <c r="D233" i="243"/>
  <c r="C233" i="243"/>
  <c r="B233" i="243" s="1"/>
  <c r="E232" i="243"/>
  <c r="F232" i="243"/>
  <c r="C222" i="243"/>
  <c r="B222" i="243" s="1"/>
  <c r="F221" i="243"/>
  <c r="D222" i="243"/>
  <c r="E221" i="243"/>
  <c r="H219" i="243"/>
  <c r="F192" i="243"/>
  <c r="E192" i="243"/>
  <c r="C193" i="243"/>
  <c r="B193" i="243" s="1"/>
  <c r="D193" i="243"/>
  <c r="H161" i="243"/>
  <c r="F163" i="243"/>
  <c r="E163" i="243"/>
  <c r="D164" i="243"/>
  <c r="C164" i="243"/>
  <c r="B164" i="243" s="1"/>
  <c r="F134" i="243"/>
  <c r="E134" i="243"/>
  <c r="C135" i="243"/>
  <c r="B135" i="243" s="1"/>
  <c r="D135" i="243"/>
  <c r="H132" i="243"/>
  <c r="O42" i="243"/>
  <c r="D106" i="243"/>
  <c r="C106" i="243"/>
  <c r="B106" i="243" s="1"/>
  <c r="E105" i="243"/>
  <c r="F105" i="243"/>
  <c r="H103" i="243"/>
  <c r="D76" i="243"/>
  <c r="C76" i="243"/>
  <c r="B76" i="243" s="1"/>
  <c r="E75" i="243"/>
  <c r="F75" i="243"/>
  <c r="H73" i="243"/>
  <c r="F45" i="243"/>
  <c r="E45" i="243"/>
  <c r="C46" i="243"/>
  <c r="B46" i="243" s="1"/>
  <c r="D46" i="243"/>
  <c r="E370" i="243" l="1"/>
  <c r="G43" i="243"/>
  <c r="N73" i="243"/>
  <c r="O31" i="247"/>
  <c r="C34" i="247"/>
  <c r="F33" i="247"/>
  <c r="E33" i="247"/>
  <c r="N385" i="243"/>
  <c r="G395" i="243"/>
  <c r="E397" i="243"/>
  <c r="N394" i="243"/>
  <c r="O385" i="243"/>
  <c r="E388" i="243"/>
  <c r="E379" i="243"/>
  <c r="O367" i="243"/>
  <c r="G368" i="243" s="1"/>
  <c r="O376" i="243"/>
  <c r="N367" i="243"/>
  <c r="F360" i="243"/>
  <c r="E360" i="243"/>
  <c r="D361" i="243"/>
  <c r="C361" i="243"/>
  <c r="B361" i="243" s="1"/>
  <c r="H358" i="243"/>
  <c r="E350" i="243"/>
  <c r="C351" i="243"/>
  <c r="B351" i="243" s="1"/>
  <c r="F350" i="243"/>
  <c r="D352" i="243"/>
  <c r="F351" i="243"/>
  <c r="C352" i="243"/>
  <c r="B352" i="243" s="1"/>
  <c r="N347" i="243"/>
  <c r="O347" i="243"/>
  <c r="F338" i="243"/>
  <c r="D339" i="243"/>
  <c r="E338" i="243"/>
  <c r="C339" i="243"/>
  <c r="B339" i="243" s="1"/>
  <c r="H336" i="243"/>
  <c r="N336" i="243" s="1"/>
  <c r="N325" i="243"/>
  <c r="N314" i="243"/>
  <c r="E328" i="243"/>
  <c r="C329" i="243"/>
  <c r="B329" i="243" s="1"/>
  <c r="F328" i="243"/>
  <c r="D330" i="243"/>
  <c r="C330" i="243"/>
  <c r="B330" i="243" s="1"/>
  <c r="F329" i="243"/>
  <c r="O325" i="243"/>
  <c r="O314" i="243"/>
  <c r="G315" i="243" s="1"/>
  <c r="D319" i="243"/>
  <c r="E318" i="243"/>
  <c r="C319" i="243"/>
  <c r="B319" i="243" s="1"/>
  <c r="F318" i="243"/>
  <c r="H303" i="243"/>
  <c r="E305" i="243"/>
  <c r="D306" i="243"/>
  <c r="C306" i="243"/>
  <c r="B306" i="243" s="1"/>
  <c r="F305" i="243"/>
  <c r="E293" i="243"/>
  <c r="D294" i="243"/>
  <c r="C294" i="243"/>
  <c r="B294" i="243" s="1"/>
  <c r="F293" i="243"/>
  <c r="H291" i="243"/>
  <c r="E281" i="243"/>
  <c r="F281" i="243"/>
  <c r="D282" i="243"/>
  <c r="C282" i="243"/>
  <c r="B282" i="243" s="1"/>
  <c r="H279" i="243"/>
  <c r="E269" i="243"/>
  <c r="D270" i="243"/>
  <c r="F269" i="243"/>
  <c r="C270" i="243"/>
  <c r="B270" i="243" s="1"/>
  <c r="H267" i="243"/>
  <c r="H255" i="243"/>
  <c r="E257" i="243"/>
  <c r="D258" i="243"/>
  <c r="C258" i="243"/>
  <c r="B258" i="243" s="1"/>
  <c r="F257" i="243"/>
  <c r="H243" i="243"/>
  <c r="N243" i="243" s="1"/>
  <c r="E245" i="243"/>
  <c r="D246" i="243"/>
  <c r="C246" i="243"/>
  <c r="B246" i="243" s="1"/>
  <c r="F245" i="243"/>
  <c r="E233" i="243"/>
  <c r="D234" i="243"/>
  <c r="C234" i="243"/>
  <c r="B234" i="243" s="1"/>
  <c r="F233" i="243"/>
  <c r="H231" i="243"/>
  <c r="O132" i="243"/>
  <c r="O190" i="243"/>
  <c r="G191" i="243" s="1"/>
  <c r="O161" i="243"/>
  <c r="G162" i="243" s="1"/>
  <c r="O103" i="243"/>
  <c r="N219" i="243"/>
  <c r="O219" i="243"/>
  <c r="E222" i="243"/>
  <c r="D223" i="243"/>
  <c r="F222" i="243"/>
  <c r="C223" i="243"/>
  <c r="B223" i="243" s="1"/>
  <c r="D194" i="243"/>
  <c r="C194" i="243"/>
  <c r="B194" i="243" s="1"/>
  <c r="E193" i="243"/>
  <c r="F193" i="243"/>
  <c r="N190" i="243"/>
  <c r="N161" i="243"/>
  <c r="F164" i="243"/>
  <c r="E164" i="243"/>
  <c r="D165" i="243"/>
  <c r="C165" i="243"/>
  <c r="B165" i="243" s="1"/>
  <c r="N132" i="243"/>
  <c r="F135" i="243"/>
  <c r="D136" i="243"/>
  <c r="C136" i="243"/>
  <c r="B136" i="243" s="1"/>
  <c r="E135" i="243"/>
  <c r="O73" i="243"/>
  <c r="N103" i="243"/>
  <c r="D107" i="243"/>
  <c r="C107" i="243"/>
  <c r="B107" i="243" s="1"/>
  <c r="F106" i="243"/>
  <c r="E106" i="243"/>
  <c r="E76" i="243"/>
  <c r="C77" i="243"/>
  <c r="B77" i="243" s="1"/>
  <c r="D77" i="243"/>
  <c r="F76" i="243"/>
  <c r="F46" i="243"/>
  <c r="D47" i="243"/>
  <c r="E46" i="243"/>
  <c r="C47" i="243"/>
  <c r="B47" i="243" s="1"/>
  <c r="G133" i="243" l="1"/>
  <c r="G104" i="243"/>
  <c r="G74" i="243"/>
  <c r="H43" i="243"/>
  <c r="B34" i="247"/>
  <c r="D34" i="247"/>
  <c r="G32" i="247"/>
  <c r="H395" i="243"/>
  <c r="G386" i="243"/>
  <c r="E351" i="243"/>
  <c r="G377" i="243"/>
  <c r="H368" i="243"/>
  <c r="N358" i="243"/>
  <c r="O358" i="243"/>
  <c r="E361" i="243"/>
  <c r="O336" i="243"/>
  <c r="G337" i="243" s="1"/>
  <c r="G348" i="243"/>
  <c r="E352" i="243"/>
  <c r="E339" i="243"/>
  <c r="D340" i="243"/>
  <c r="F339" i="243"/>
  <c r="C340" i="243"/>
  <c r="B340" i="243" s="1"/>
  <c r="E329" i="243"/>
  <c r="E330" i="243"/>
  <c r="G326" i="243"/>
  <c r="E319" i="243"/>
  <c r="H315" i="243"/>
  <c r="N291" i="243"/>
  <c r="N231" i="243"/>
  <c r="O231" i="243"/>
  <c r="G232" i="243" s="1"/>
  <c r="O255" i="243"/>
  <c r="G256" i="243" s="1"/>
  <c r="N267" i="243"/>
  <c r="F306" i="243"/>
  <c r="E306" i="243"/>
  <c r="D307" i="243"/>
  <c r="C307" i="243"/>
  <c r="B307" i="243" s="1"/>
  <c r="N303" i="243"/>
  <c r="O303" i="243"/>
  <c r="O291" i="243"/>
  <c r="F294" i="243"/>
  <c r="E294" i="243"/>
  <c r="D295" i="243"/>
  <c r="C295" i="243"/>
  <c r="B295" i="243" s="1"/>
  <c r="F282" i="243"/>
  <c r="E282" i="243"/>
  <c r="D283" i="243"/>
  <c r="C283" i="243"/>
  <c r="B283" i="243" s="1"/>
  <c r="N279" i="243"/>
  <c r="O279" i="243"/>
  <c r="O267" i="243"/>
  <c r="F270" i="243"/>
  <c r="E270" i="243"/>
  <c r="D271" i="243"/>
  <c r="C271" i="243"/>
  <c r="B271" i="243" s="1"/>
  <c r="F258" i="243"/>
  <c r="E258" i="243"/>
  <c r="D259" i="243"/>
  <c r="C259" i="243"/>
  <c r="B259" i="243" s="1"/>
  <c r="N255" i="243"/>
  <c r="F246" i="243"/>
  <c r="E246" i="243"/>
  <c r="D247" i="243"/>
  <c r="C247" i="243"/>
  <c r="B247" i="243" s="1"/>
  <c r="O243" i="243"/>
  <c r="F234" i="243"/>
  <c r="E234" i="243"/>
  <c r="D235" i="243"/>
  <c r="C235" i="243"/>
  <c r="B235" i="243" s="1"/>
  <c r="C224" i="243"/>
  <c r="B224" i="243" s="1"/>
  <c r="D224" i="243"/>
  <c r="E223" i="243"/>
  <c r="F223" i="243"/>
  <c r="G220" i="243"/>
  <c r="C195" i="243"/>
  <c r="B195" i="243" s="1"/>
  <c r="D195" i="243"/>
  <c r="F194" i="243"/>
  <c r="E194" i="243"/>
  <c r="H191" i="243"/>
  <c r="C166" i="243"/>
  <c r="B166" i="243" s="1"/>
  <c r="F165" i="243"/>
  <c r="E165" i="243"/>
  <c r="D166" i="243"/>
  <c r="H162" i="243"/>
  <c r="D137" i="243"/>
  <c r="C137" i="243"/>
  <c r="B137" i="243" s="1"/>
  <c r="F136" i="243"/>
  <c r="E136" i="243"/>
  <c r="H133" i="243"/>
  <c r="E107" i="243"/>
  <c r="C108" i="243"/>
  <c r="B108" i="243" s="1"/>
  <c r="D108" i="243"/>
  <c r="F107" i="243"/>
  <c r="H104" i="243"/>
  <c r="F77" i="243"/>
  <c r="E77" i="243"/>
  <c r="C78" i="243"/>
  <c r="B78" i="243" s="1"/>
  <c r="D78" i="243"/>
  <c r="H74" i="243"/>
  <c r="C48" i="243"/>
  <c r="B48" i="243" s="1"/>
  <c r="D48" i="243"/>
  <c r="F47" i="243"/>
  <c r="E47" i="243"/>
  <c r="N43" i="243" l="1"/>
  <c r="O43" i="243"/>
  <c r="H32" i="247"/>
  <c r="E34" i="247"/>
  <c r="C35" i="247"/>
  <c r="F34" i="247"/>
  <c r="H377" i="243"/>
  <c r="N395" i="243"/>
  <c r="H386" i="243"/>
  <c r="N368" i="243"/>
  <c r="O368" i="243"/>
  <c r="G359" i="243"/>
  <c r="H348" i="243"/>
  <c r="D341" i="243"/>
  <c r="E340" i="243"/>
  <c r="C341" i="243"/>
  <c r="B341" i="243" s="1"/>
  <c r="F340" i="243"/>
  <c r="H337" i="243"/>
  <c r="N337" i="243" s="1"/>
  <c r="O315" i="243"/>
  <c r="G316" i="243" s="1"/>
  <c r="H326" i="243"/>
  <c r="N315" i="243"/>
  <c r="G304" i="243"/>
  <c r="D308" i="243"/>
  <c r="F307" i="243"/>
  <c r="C308" i="243"/>
  <c r="B308" i="243" s="1"/>
  <c r="E307" i="243"/>
  <c r="E295" i="243"/>
  <c r="D296" i="243"/>
  <c r="F295" i="243"/>
  <c r="C296" i="243"/>
  <c r="B296" i="243" s="1"/>
  <c r="G292" i="243"/>
  <c r="G280" i="243"/>
  <c r="D284" i="243"/>
  <c r="F283" i="243"/>
  <c r="C284" i="243"/>
  <c r="B284" i="243" s="1"/>
  <c r="E283" i="243"/>
  <c r="G268" i="243"/>
  <c r="D272" i="243"/>
  <c r="F271" i="243"/>
  <c r="C272" i="243"/>
  <c r="B272" i="243" s="1"/>
  <c r="E271" i="243"/>
  <c r="H256" i="243"/>
  <c r="D260" i="243"/>
  <c r="F259" i="243"/>
  <c r="C260" i="243"/>
  <c r="B260" i="243" s="1"/>
  <c r="E259" i="243"/>
  <c r="G244" i="243"/>
  <c r="C248" i="243"/>
  <c r="B248" i="243" s="1"/>
  <c r="D248" i="243"/>
  <c r="F247" i="243"/>
  <c r="E247" i="243"/>
  <c r="D236" i="243"/>
  <c r="F235" i="243"/>
  <c r="C236" i="243"/>
  <c r="B236" i="243" s="1"/>
  <c r="E235" i="243"/>
  <c r="H232" i="243"/>
  <c r="O191" i="243"/>
  <c r="G192" i="243" s="1"/>
  <c r="N162" i="243"/>
  <c r="O104" i="243"/>
  <c r="D225" i="243"/>
  <c r="C225" i="243"/>
  <c r="B225" i="243" s="1"/>
  <c r="E224" i="243"/>
  <c r="F224" i="243"/>
  <c r="H220" i="243"/>
  <c r="N191" i="243"/>
  <c r="D196" i="243"/>
  <c r="C196" i="243"/>
  <c r="B196" i="243" s="1"/>
  <c r="E195" i="243"/>
  <c r="F195" i="243"/>
  <c r="O162" i="243"/>
  <c r="D167" i="243"/>
  <c r="C167" i="243"/>
  <c r="B167" i="243" s="1"/>
  <c r="F166" i="243"/>
  <c r="E166" i="243"/>
  <c r="E137" i="243"/>
  <c r="D138" i="243"/>
  <c r="F137" i="243"/>
  <c r="C138" i="243"/>
  <c r="B138" i="243" s="1"/>
  <c r="N133" i="243"/>
  <c r="O133" i="243"/>
  <c r="N74" i="243"/>
  <c r="N104" i="243"/>
  <c r="F108" i="243"/>
  <c r="E108" i="243"/>
  <c r="D109" i="243"/>
  <c r="C109" i="243"/>
  <c r="B109" i="243" s="1"/>
  <c r="O74" i="243"/>
  <c r="C79" i="243"/>
  <c r="B79" i="243" s="1"/>
  <c r="F78" i="243"/>
  <c r="E78" i="243"/>
  <c r="D79" i="243"/>
  <c r="D49" i="243"/>
  <c r="C49" i="243"/>
  <c r="B49" i="243" s="1"/>
  <c r="E48" i="243"/>
  <c r="F48" i="243"/>
  <c r="O232" i="243" l="1"/>
  <c r="G105" i="243"/>
  <c r="G44" i="243"/>
  <c r="O395" i="243"/>
  <c r="G396" i="243" s="1"/>
  <c r="H396" i="243" s="1"/>
  <c r="B35" i="247"/>
  <c r="D35" i="247"/>
  <c r="N32" i="247"/>
  <c r="N386" i="243"/>
  <c r="N377" i="243"/>
  <c r="G369" i="243"/>
  <c r="H369" i="243" s="1"/>
  <c r="H359" i="243"/>
  <c r="O337" i="243"/>
  <c r="G338" i="243" s="1"/>
  <c r="N348" i="243"/>
  <c r="O348" i="243"/>
  <c r="E341" i="243"/>
  <c r="N326" i="243"/>
  <c r="O326" i="243"/>
  <c r="H316" i="243"/>
  <c r="N256" i="243"/>
  <c r="N232" i="243"/>
  <c r="E308" i="243"/>
  <c r="H304" i="243"/>
  <c r="D297" i="243"/>
  <c r="E296" i="243"/>
  <c r="C297" i="243"/>
  <c r="B297" i="243" s="1"/>
  <c r="F296" i="243"/>
  <c r="H292" i="243"/>
  <c r="D285" i="243"/>
  <c r="E284" i="243"/>
  <c r="C285" i="243"/>
  <c r="B285" i="243" s="1"/>
  <c r="F284" i="243"/>
  <c r="H280" i="243"/>
  <c r="D273" i="243"/>
  <c r="E272" i="243"/>
  <c r="C273" i="243"/>
  <c r="B273" i="243" s="1"/>
  <c r="F272" i="243"/>
  <c r="H268" i="243"/>
  <c r="D261" i="243"/>
  <c r="E260" i="243"/>
  <c r="C261" i="243"/>
  <c r="B261" i="243" s="1"/>
  <c r="F260" i="243"/>
  <c r="O256" i="243"/>
  <c r="D249" i="243"/>
  <c r="E248" i="243"/>
  <c r="C249" i="243"/>
  <c r="B249" i="243" s="1"/>
  <c r="F248" i="243"/>
  <c r="H244" i="243"/>
  <c r="G233" i="243"/>
  <c r="D237" i="243"/>
  <c r="E236" i="243"/>
  <c r="C237" i="243"/>
  <c r="B237" i="243" s="1"/>
  <c r="F236" i="243"/>
  <c r="O220" i="243"/>
  <c r="G221" i="243" s="1"/>
  <c r="E225" i="243"/>
  <c r="N220" i="243"/>
  <c r="D197" i="243"/>
  <c r="C197" i="243"/>
  <c r="B197" i="243" s="1"/>
  <c r="F196" i="243"/>
  <c r="E196" i="243"/>
  <c r="H192" i="243"/>
  <c r="D168" i="243"/>
  <c r="F167" i="243"/>
  <c r="E167" i="243"/>
  <c r="C168" i="243"/>
  <c r="B168" i="243" s="1"/>
  <c r="G163" i="243"/>
  <c r="F138" i="243"/>
  <c r="E138" i="243"/>
  <c r="D139" i="243"/>
  <c r="C139" i="243"/>
  <c r="B139" i="243" s="1"/>
  <c r="G134" i="243"/>
  <c r="F109" i="243"/>
  <c r="D110" i="243"/>
  <c r="E109" i="243"/>
  <c r="C110" i="243"/>
  <c r="B110" i="243" s="1"/>
  <c r="H105" i="243"/>
  <c r="D80" i="243"/>
  <c r="C80" i="243"/>
  <c r="B80" i="243" s="1"/>
  <c r="E79" i="243"/>
  <c r="F79" i="243"/>
  <c r="G75" i="243"/>
  <c r="D50" i="243"/>
  <c r="F49" i="243"/>
  <c r="E49" i="243"/>
  <c r="C50" i="243"/>
  <c r="B50" i="243" s="1"/>
  <c r="H44" i="243" l="1"/>
  <c r="N44" i="243" s="1"/>
  <c r="O386" i="243"/>
  <c r="F35" i="247"/>
  <c r="E35" i="247"/>
  <c r="C36" i="247"/>
  <c r="O396" i="243"/>
  <c r="N359" i="243"/>
  <c r="G349" i="243"/>
  <c r="H338" i="243"/>
  <c r="N316" i="243"/>
  <c r="G327" i="243"/>
  <c r="O316" i="243"/>
  <c r="G317" i="243" s="1"/>
  <c r="O292" i="243"/>
  <c r="G293" i="243" s="1"/>
  <c r="O268" i="243"/>
  <c r="G269" i="243" s="1"/>
  <c r="N280" i="243"/>
  <c r="N244" i="243"/>
  <c r="O304" i="243"/>
  <c r="N304" i="243"/>
  <c r="N292" i="243"/>
  <c r="E297" i="243"/>
  <c r="E285" i="243"/>
  <c r="O280" i="243"/>
  <c r="N268" i="243"/>
  <c r="E273" i="243"/>
  <c r="G257" i="243"/>
  <c r="E261" i="243"/>
  <c r="E249" i="243"/>
  <c r="O244" i="243"/>
  <c r="E237" i="243"/>
  <c r="H233" i="243"/>
  <c r="N105" i="243"/>
  <c r="O192" i="243"/>
  <c r="G193" i="243" s="1"/>
  <c r="H221" i="243"/>
  <c r="N192" i="243"/>
  <c r="E197" i="243"/>
  <c r="C198" i="243"/>
  <c r="B198" i="243" s="1"/>
  <c r="F197" i="243"/>
  <c r="D198" i="243"/>
  <c r="E168" i="243"/>
  <c r="C169" i="243"/>
  <c r="B169" i="243" s="1"/>
  <c r="D169" i="243"/>
  <c r="F168" i="243"/>
  <c r="H163" i="243"/>
  <c r="F139" i="243"/>
  <c r="E139" i="243"/>
  <c r="D140" i="243"/>
  <c r="C140" i="243"/>
  <c r="B140" i="243" s="1"/>
  <c r="H134" i="243"/>
  <c r="O105" i="243"/>
  <c r="E110" i="243"/>
  <c r="D111" i="243"/>
  <c r="C111" i="243"/>
  <c r="B111" i="243" s="1"/>
  <c r="F110" i="243"/>
  <c r="H75" i="243"/>
  <c r="D81" i="243"/>
  <c r="E80" i="243"/>
  <c r="F80" i="243"/>
  <c r="C81" i="243"/>
  <c r="B81" i="243" s="1"/>
  <c r="E50" i="243"/>
  <c r="F50" i="243"/>
  <c r="D51" i="243"/>
  <c r="C51" i="243"/>
  <c r="B51" i="243" s="1"/>
  <c r="G387" i="243" l="1"/>
  <c r="H387" i="243" s="1"/>
  <c r="O387" i="243" s="1"/>
  <c r="G388" i="243" s="1"/>
  <c r="O44" i="243"/>
  <c r="G45" i="243" s="1"/>
  <c r="D36" i="247"/>
  <c r="B36" i="247"/>
  <c r="O359" i="243"/>
  <c r="G360" i="243" s="1"/>
  <c r="H360" i="243" s="1"/>
  <c r="N396" i="243"/>
  <c r="G397" i="243"/>
  <c r="O369" i="243"/>
  <c r="G370" i="243" s="1"/>
  <c r="N369" i="243"/>
  <c r="N338" i="243"/>
  <c r="H349" i="243"/>
  <c r="O338" i="243"/>
  <c r="G339" i="243" s="1"/>
  <c r="H327" i="243"/>
  <c r="H317" i="243"/>
  <c r="O233" i="243"/>
  <c r="G234" i="243" s="1"/>
  <c r="N221" i="243"/>
  <c r="G305" i="243"/>
  <c r="H293" i="243"/>
  <c r="G281" i="243"/>
  <c r="H269" i="243"/>
  <c r="H257" i="243"/>
  <c r="O257" i="243" s="1"/>
  <c r="G245" i="243"/>
  <c r="N233" i="243"/>
  <c r="N163" i="243"/>
  <c r="O134" i="243"/>
  <c r="G135" i="243" s="1"/>
  <c r="O221" i="243"/>
  <c r="G222" i="243" s="1"/>
  <c r="H222" i="243" s="1"/>
  <c r="F198" i="243"/>
  <c r="D199" i="243"/>
  <c r="E198" i="243"/>
  <c r="C199" i="243"/>
  <c r="B199" i="243" s="1"/>
  <c r="H193" i="243"/>
  <c r="O163" i="243"/>
  <c r="F169" i="243"/>
  <c r="E169" i="243"/>
  <c r="C170" i="243"/>
  <c r="B170" i="243" s="1"/>
  <c r="D170" i="243"/>
  <c r="F140" i="243"/>
  <c r="D141" i="243"/>
  <c r="C141" i="243"/>
  <c r="B141" i="243" s="1"/>
  <c r="E140" i="243"/>
  <c r="N134" i="243"/>
  <c r="N75" i="243"/>
  <c r="C112" i="243"/>
  <c r="B112" i="243" s="1"/>
  <c r="E111" i="243"/>
  <c r="D112" i="243"/>
  <c r="F111" i="243"/>
  <c r="G106" i="243"/>
  <c r="E81" i="243"/>
  <c r="D82" i="243"/>
  <c r="C82" i="243"/>
  <c r="B82" i="243" s="1"/>
  <c r="F81" i="243"/>
  <c r="O75" i="243"/>
  <c r="F51" i="243"/>
  <c r="E51" i="243"/>
  <c r="D52" i="243"/>
  <c r="C52" i="243"/>
  <c r="B52" i="243" s="1"/>
  <c r="N387" i="243" l="1"/>
  <c r="H45" i="243"/>
  <c r="N45" i="243" s="1"/>
  <c r="C37" i="247"/>
  <c r="F36" i="247"/>
  <c r="E36" i="247"/>
  <c r="O32" i="247"/>
  <c r="O349" i="243"/>
  <c r="G350" i="243" s="1"/>
  <c r="H350" i="243" s="1"/>
  <c r="N349" i="243"/>
  <c r="H339" i="243"/>
  <c r="N327" i="243"/>
  <c r="O317" i="243"/>
  <c r="O327" i="243"/>
  <c r="G328" i="243" s="1"/>
  <c r="H328" i="243" s="1"/>
  <c r="N317" i="243"/>
  <c r="O293" i="243"/>
  <c r="G294" i="243" s="1"/>
  <c r="N257" i="243"/>
  <c r="O269" i="243"/>
  <c r="G270" i="243" s="1"/>
  <c r="H305" i="243"/>
  <c r="N293" i="243"/>
  <c r="H281" i="243"/>
  <c r="N269" i="243"/>
  <c r="G258" i="243"/>
  <c r="H245" i="243"/>
  <c r="H234" i="243"/>
  <c r="O193" i="243"/>
  <c r="G194" i="243" s="1"/>
  <c r="O222" i="243"/>
  <c r="N193" i="243"/>
  <c r="F199" i="243"/>
  <c r="E199" i="243"/>
  <c r="D200" i="243"/>
  <c r="C200" i="243"/>
  <c r="B200" i="243" s="1"/>
  <c r="G164" i="243"/>
  <c r="D171" i="243"/>
  <c r="C171" i="243"/>
  <c r="B171" i="243" s="1"/>
  <c r="F170" i="243"/>
  <c r="E170" i="243"/>
  <c r="F141" i="243"/>
  <c r="E141" i="243"/>
  <c r="C142" i="243"/>
  <c r="B142" i="243" s="1"/>
  <c r="D142" i="243"/>
  <c r="H135" i="243"/>
  <c r="H106" i="243"/>
  <c r="D113" i="243"/>
  <c r="E112" i="243"/>
  <c r="F112" i="243"/>
  <c r="C113" i="243"/>
  <c r="B113" i="243" s="1"/>
  <c r="G76" i="243"/>
  <c r="F82" i="243"/>
  <c r="E82" i="243"/>
  <c r="D83" i="243"/>
  <c r="C83" i="243"/>
  <c r="B83" i="243" s="1"/>
  <c r="F52" i="243"/>
  <c r="E52" i="243"/>
  <c r="D53" i="243"/>
  <c r="C53" i="243"/>
  <c r="B53" i="243" s="1"/>
  <c r="O45" i="243" l="1"/>
  <c r="G33" i="247"/>
  <c r="D37" i="247"/>
  <c r="B37" i="247"/>
  <c r="O305" i="243"/>
  <c r="G306" i="243" s="1"/>
  <c r="N360" i="243"/>
  <c r="O360" i="243"/>
  <c r="O339" i="243"/>
  <c r="G340" i="243" s="1"/>
  <c r="H340" i="243" s="1"/>
  <c r="N339" i="243"/>
  <c r="G318" i="243"/>
  <c r="H318" i="243" s="1"/>
  <c r="O234" i="243"/>
  <c r="G235" i="243" s="1"/>
  <c r="O281" i="243"/>
  <c r="G282" i="243" s="1"/>
  <c r="N245" i="243"/>
  <c r="N305" i="243"/>
  <c r="H294" i="243"/>
  <c r="N281" i="243"/>
  <c r="H270" i="243"/>
  <c r="H258" i="243"/>
  <c r="O245" i="243"/>
  <c r="N234" i="243"/>
  <c r="O135" i="243"/>
  <c r="G136" i="243" s="1"/>
  <c r="O106" i="243"/>
  <c r="G107" i="243" s="1"/>
  <c r="N222" i="243"/>
  <c r="G223" i="243"/>
  <c r="E200" i="243"/>
  <c r="F200" i="243"/>
  <c r="D201" i="243"/>
  <c r="C201" i="243"/>
  <c r="B201" i="243" s="1"/>
  <c r="H194" i="243"/>
  <c r="N194" i="243" s="1"/>
  <c r="D172" i="243"/>
  <c r="C172" i="243"/>
  <c r="B172" i="243" s="1"/>
  <c r="E171" i="243"/>
  <c r="F171" i="243"/>
  <c r="H164" i="243"/>
  <c r="N164" i="243" s="1"/>
  <c r="C143" i="243"/>
  <c r="B143" i="243" s="1"/>
  <c r="D143" i="243"/>
  <c r="F142" i="243"/>
  <c r="E142" i="243"/>
  <c r="N135" i="243"/>
  <c r="F113" i="243"/>
  <c r="E113" i="243"/>
  <c r="D114" i="243"/>
  <c r="C114" i="243"/>
  <c r="B114" i="243" s="1"/>
  <c r="N106" i="243"/>
  <c r="F83" i="243"/>
  <c r="E83" i="243"/>
  <c r="D84" i="243"/>
  <c r="C84" i="243"/>
  <c r="B84" i="243" s="1"/>
  <c r="H76" i="243"/>
  <c r="E53" i="243"/>
  <c r="C54" i="243"/>
  <c r="B54" i="243" s="1"/>
  <c r="F53" i="243"/>
  <c r="D54" i="243"/>
  <c r="G46" i="243" l="1"/>
  <c r="H33" i="247"/>
  <c r="N33" i="247" s="1"/>
  <c r="F37" i="247"/>
  <c r="E37" i="247"/>
  <c r="C38" i="247"/>
  <c r="O377" i="243"/>
  <c r="G378" i="243" s="1"/>
  <c r="H378" i="243" s="1"/>
  <c r="G361" i="243"/>
  <c r="O350" i="243"/>
  <c r="G351" i="243" s="1"/>
  <c r="H351" i="243" s="1"/>
  <c r="N350" i="243"/>
  <c r="O340" i="243"/>
  <c r="G341" i="243" s="1"/>
  <c r="O328" i="243"/>
  <c r="N328" i="243"/>
  <c r="O318" i="243"/>
  <c r="G319" i="243" s="1"/>
  <c r="N318" i="243"/>
  <c r="H223" i="243"/>
  <c r="N270" i="243"/>
  <c r="N258" i="243"/>
  <c r="O294" i="243"/>
  <c r="G295" i="243" s="1"/>
  <c r="H306" i="243"/>
  <c r="N294" i="243"/>
  <c r="H282" i="243"/>
  <c r="O270" i="243"/>
  <c r="G271" i="243" s="1"/>
  <c r="H271" i="243" s="1"/>
  <c r="O258" i="243"/>
  <c r="G259" i="243" s="1"/>
  <c r="G246" i="243"/>
  <c r="H235" i="243"/>
  <c r="O164" i="243"/>
  <c r="G165" i="243" s="1"/>
  <c r="O194" i="243"/>
  <c r="G195" i="243" s="1"/>
  <c r="F201" i="243"/>
  <c r="E201" i="243"/>
  <c r="D202" i="243"/>
  <c r="C202" i="243"/>
  <c r="B202" i="243" s="1"/>
  <c r="E172" i="243"/>
  <c r="D173" i="243"/>
  <c r="C173" i="243"/>
  <c r="B173" i="243" s="1"/>
  <c r="F172" i="243"/>
  <c r="D144" i="243"/>
  <c r="C144" i="243"/>
  <c r="B144" i="243" s="1"/>
  <c r="F143" i="243"/>
  <c r="E143" i="243"/>
  <c r="H136" i="243"/>
  <c r="N136" i="243" s="1"/>
  <c r="N76" i="243"/>
  <c r="F114" i="243"/>
  <c r="E114" i="243"/>
  <c r="C115" i="243"/>
  <c r="B115" i="243" s="1"/>
  <c r="D115" i="243"/>
  <c r="H107" i="243"/>
  <c r="N107" i="243" s="1"/>
  <c r="O76" i="243"/>
  <c r="G77" i="243" s="1"/>
  <c r="E84" i="243"/>
  <c r="F84" i="243"/>
  <c r="D85" i="243"/>
  <c r="C85" i="243"/>
  <c r="B85" i="243" s="1"/>
  <c r="F54" i="243"/>
  <c r="D55" i="243"/>
  <c r="C55" i="243"/>
  <c r="B55" i="243" s="1"/>
  <c r="E54" i="243"/>
  <c r="H46" i="243" l="1"/>
  <c r="N46" i="243" s="1"/>
  <c r="D38" i="247"/>
  <c r="B38" i="247"/>
  <c r="O378" i="243"/>
  <c r="G379" i="243" s="1"/>
  <c r="O351" i="243"/>
  <c r="G352" i="243" s="1"/>
  <c r="N340" i="243"/>
  <c r="G329" i="243"/>
  <c r="H329" i="243" s="1"/>
  <c r="H259" i="243"/>
  <c r="O271" i="243"/>
  <c r="G272" i="243" s="1"/>
  <c r="H272" i="243" s="1"/>
  <c r="O282" i="243"/>
  <c r="G283" i="243" s="1"/>
  <c r="O235" i="243"/>
  <c r="G236" i="243" s="1"/>
  <c r="H236" i="243" s="1"/>
  <c r="O223" i="243"/>
  <c r="N306" i="243"/>
  <c r="H295" i="243"/>
  <c r="N282" i="243"/>
  <c r="H246" i="243"/>
  <c r="N235" i="243"/>
  <c r="N223" i="243"/>
  <c r="F202" i="243"/>
  <c r="E202" i="243"/>
  <c r="D203" i="243"/>
  <c r="C203" i="243"/>
  <c r="B203" i="243" s="1"/>
  <c r="H195" i="243"/>
  <c r="O195" i="243" s="1"/>
  <c r="G196" i="243" s="1"/>
  <c r="H165" i="243"/>
  <c r="O165" i="243" s="1"/>
  <c r="G166" i="243" s="1"/>
  <c r="F173" i="243"/>
  <c r="E173" i="243"/>
  <c r="D174" i="243"/>
  <c r="C174" i="243"/>
  <c r="B174" i="243" s="1"/>
  <c r="O136" i="243"/>
  <c r="G137" i="243" s="1"/>
  <c r="D145" i="243"/>
  <c r="C145" i="243"/>
  <c r="B145" i="243" s="1"/>
  <c r="E144" i="243"/>
  <c r="F144" i="243"/>
  <c r="O107" i="243"/>
  <c r="G108" i="243" s="1"/>
  <c r="F115" i="243"/>
  <c r="D116" i="243"/>
  <c r="C116" i="243"/>
  <c r="B116" i="243" s="1"/>
  <c r="E115" i="243"/>
  <c r="F85" i="243"/>
  <c r="C86" i="243"/>
  <c r="B86" i="243" s="1"/>
  <c r="E85" i="243"/>
  <c r="D86" i="243"/>
  <c r="H77" i="243"/>
  <c r="O77" i="243" s="1"/>
  <c r="G78" i="243" s="1"/>
  <c r="F55" i="243"/>
  <c r="D56" i="243"/>
  <c r="C56" i="243"/>
  <c r="B56" i="243" s="1"/>
  <c r="E55" i="243"/>
  <c r="G224" i="243" l="1"/>
  <c r="H224" i="243" s="1"/>
  <c r="O224" i="243" s="1"/>
  <c r="G225" i="243" s="1"/>
  <c r="O46" i="243"/>
  <c r="G47" i="243" s="1"/>
  <c r="H47" i="243" s="1"/>
  <c r="O47" i="243" s="1"/>
  <c r="G48" i="243" s="1"/>
  <c r="H48" i="243" s="1"/>
  <c r="O48" i="243" s="1"/>
  <c r="G49" i="243" s="1"/>
  <c r="N259" i="243"/>
  <c r="E38" i="247"/>
  <c r="C39" i="247"/>
  <c r="F38" i="247"/>
  <c r="N378" i="243"/>
  <c r="O236" i="243"/>
  <c r="G237" i="243" s="1"/>
  <c r="O306" i="243"/>
  <c r="G307" i="243" s="1"/>
  <c r="H307" i="243" s="1"/>
  <c r="N351" i="243"/>
  <c r="O329" i="243"/>
  <c r="O246" i="243"/>
  <c r="G247" i="243" s="1"/>
  <c r="N195" i="243"/>
  <c r="N295" i="243"/>
  <c r="H283" i="243"/>
  <c r="O272" i="243"/>
  <c r="G273" i="243" s="1"/>
  <c r="N271" i="243"/>
  <c r="N246" i="243"/>
  <c r="N165" i="243"/>
  <c r="N224" i="243"/>
  <c r="H196" i="243"/>
  <c r="O196" i="243" s="1"/>
  <c r="G197" i="243" s="1"/>
  <c r="F203" i="243"/>
  <c r="E203" i="243"/>
  <c r="D204" i="243"/>
  <c r="C204" i="243"/>
  <c r="B204" i="243" s="1"/>
  <c r="H166" i="243"/>
  <c r="N166" i="243" s="1"/>
  <c r="F174" i="243"/>
  <c r="E174" i="243"/>
  <c r="D175" i="243"/>
  <c r="C175" i="243"/>
  <c r="B175" i="243" s="1"/>
  <c r="E145" i="243"/>
  <c r="C146" i="243"/>
  <c r="B146" i="243" s="1"/>
  <c r="F145" i="243"/>
  <c r="D146" i="243"/>
  <c r="H137" i="243"/>
  <c r="N137" i="243" s="1"/>
  <c r="C117" i="243"/>
  <c r="B117" i="243" s="1"/>
  <c r="F116" i="243"/>
  <c r="E116" i="243"/>
  <c r="D117" i="243"/>
  <c r="H108" i="243"/>
  <c r="N108" i="243" s="1"/>
  <c r="H78" i="243"/>
  <c r="O78" i="243" s="1"/>
  <c r="G79" i="243" s="1"/>
  <c r="N77" i="243"/>
  <c r="D87" i="243"/>
  <c r="C87" i="243"/>
  <c r="B87" i="243" s="1"/>
  <c r="F86" i="243"/>
  <c r="E86" i="243"/>
  <c r="E56" i="243"/>
  <c r="D57" i="243"/>
  <c r="C57" i="243"/>
  <c r="B57" i="243" s="1"/>
  <c r="F56" i="243"/>
  <c r="G330" i="243" l="1"/>
  <c r="N47" i="243"/>
  <c r="N236" i="243"/>
  <c r="O33" i="247"/>
  <c r="D39" i="247"/>
  <c r="B39" i="247"/>
  <c r="O295" i="243"/>
  <c r="G296" i="243" s="1"/>
  <c r="N329" i="243"/>
  <c r="O259" i="243"/>
  <c r="G260" i="243" s="1"/>
  <c r="H260" i="243" s="1"/>
  <c r="O283" i="243"/>
  <c r="G284" i="243" s="1"/>
  <c r="H284" i="243" s="1"/>
  <c r="N307" i="243"/>
  <c r="O307" i="243"/>
  <c r="G308" i="243" s="1"/>
  <c r="N283" i="243"/>
  <c r="N272" i="243"/>
  <c r="H247" i="243"/>
  <c r="H197" i="243"/>
  <c r="O197" i="243" s="1"/>
  <c r="G198" i="243" s="1"/>
  <c r="N196" i="243"/>
  <c r="F204" i="243"/>
  <c r="E204" i="243"/>
  <c r="C205" i="243"/>
  <c r="B205" i="243" s="1"/>
  <c r="D205" i="243"/>
  <c r="O166" i="243"/>
  <c r="G167" i="243" s="1"/>
  <c r="H167" i="243" s="1"/>
  <c r="N167" i="243" s="1"/>
  <c r="F175" i="243"/>
  <c r="E175" i="243"/>
  <c r="D176" i="243"/>
  <c r="C176" i="243"/>
  <c r="B176" i="243" s="1"/>
  <c r="O137" i="243"/>
  <c r="G138" i="243" s="1"/>
  <c r="F146" i="243"/>
  <c r="E146" i="243"/>
  <c r="D147" i="243"/>
  <c r="C147" i="243"/>
  <c r="B147" i="243" s="1"/>
  <c r="N78" i="243"/>
  <c r="O108" i="243"/>
  <c r="G109" i="243" s="1"/>
  <c r="D118" i="243"/>
  <c r="C118" i="243"/>
  <c r="B118" i="243" s="1"/>
  <c r="F117" i="243"/>
  <c r="E117" i="243"/>
  <c r="H79" i="243"/>
  <c r="N79" i="243" s="1"/>
  <c r="D88" i="243"/>
  <c r="C88" i="243"/>
  <c r="B88" i="243" s="1"/>
  <c r="F87" i="243"/>
  <c r="E87" i="243"/>
  <c r="H49" i="243"/>
  <c r="O49" i="243" s="1"/>
  <c r="G50" i="243" s="1"/>
  <c r="F57" i="243"/>
  <c r="C58" i="243"/>
  <c r="B58" i="243" s="1"/>
  <c r="E57" i="243"/>
  <c r="D58" i="243"/>
  <c r="N48" i="243"/>
  <c r="H296" i="243" l="1"/>
  <c r="N296" i="243" s="1"/>
  <c r="C40" i="247"/>
  <c r="F39" i="247"/>
  <c r="E39" i="247"/>
  <c r="G34" i="247"/>
  <c r="O260" i="243"/>
  <c r="G261" i="243" s="1"/>
  <c r="O284" i="243"/>
  <c r="G285" i="243" s="1"/>
  <c r="N284" i="243"/>
  <c r="N247" i="243"/>
  <c r="H198" i="243"/>
  <c r="O198" i="243" s="1"/>
  <c r="G199" i="243" s="1"/>
  <c r="D206" i="243"/>
  <c r="C206" i="243"/>
  <c r="B206" i="243" s="1"/>
  <c r="F205" i="243"/>
  <c r="E205" i="243"/>
  <c r="N197" i="243"/>
  <c r="O167" i="243"/>
  <c r="G168" i="243" s="1"/>
  <c r="F176" i="243"/>
  <c r="E176" i="243"/>
  <c r="D177" i="243"/>
  <c r="C177" i="243"/>
  <c r="B177" i="243" s="1"/>
  <c r="F147" i="243"/>
  <c r="D148" i="243"/>
  <c r="C148" i="243"/>
  <c r="B148" i="243" s="1"/>
  <c r="E147" i="243"/>
  <c r="H138" i="243"/>
  <c r="N138" i="243" s="1"/>
  <c r="D119" i="243"/>
  <c r="C119" i="243"/>
  <c r="B119" i="243" s="1"/>
  <c r="F118" i="243"/>
  <c r="E118" i="243"/>
  <c r="H109" i="243"/>
  <c r="O109" i="243" s="1"/>
  <c r="G110" i="243" s="1"/>
  <c r="E88" i="243"/>
  <c r="C89" i="243"/>
  <c r="B89" i="243" s="1"/>
  <c r="D89" i="243"/>
  <c r="F88" i="243"/>
  <c r="O79" i="243"/>
  <c r="G80" i="243" s="1"/>
  <c r="H50" i="243"/>
  <c r="N50" i="243" s="1"/>
  <c r="C59" i="243"/>
  <c r="B59" i="243" s="1"/>
  <c r="F58" i="243"/>
  <c r="D59" i="243"/>
  <c r="E58" i="243"/>
  <c r="N49" i="243"/>
  <c r="O296" i="243" l="1"/>
  <c r="G297" i="243" s="1"/>
  <c r="H34" i="247"/>
  <c r="N34" i="247" s="1"/>
  <c r="D40" i="247"/>
  <c r="B40" i="247"/>
  <c r="O247" i="243"/>
  <c r="G248" i="243" s="1"/>
  <c r="N260" i="243"/>
  <c r="H199" i="243"/>
  <c r="O199" i="243" s="1"/>
  <c r="G200" i="243" s="1"/>
  <c r="C207" i="243"/>
  <c r="B207" i="243" s="1"/>
  <c r="F206" i="243"/>
  <c r="D207" i="243"/>
  <c r="E206" i="243"/>
  <c r="N198" i="243"/>
  <c r="C178" i="243"/>
  <c r="B178" i="243" s="1"/>
  <c r="F177" i="243"/>
  <c r="E177" i="243"/>
  <c r="D178" i="243"/>
  <c r="H168" i="243"/>
  <c r="O168" i="243" s="1"/>
  <c r="G169" i="243" s="1"/>
  <c r="O138" i="243"/>
  <c r="G139" i="243" s="1"/>
  <c r="H139" i="243" s="1"/>
  <c r="N139" i="243" s="1"/>
  <c r="E148" i="243"/>
  <c r="D149" i="243"/>
  <c r="C149" i="243"/>
  <c r="B149" i="243" s="1"/>
  <c r="F148" i="243"/>
  <c r="H110" i="243"/>
  <c r="N110" i="243" s="1"/>
  <c r="N109" i="243"/>
  <c r="E119" i="243"/>
  <c r="D120" i="243"/>
  <c r="C120" i="243"/>
  <c r="B120" i="243" s="1"/>
  <c r="F119" i="243"/>
  <c r="H80" i="243"/>
  <c r="N80" i="243" s="1"/>
  <c r="F89" i="243"/>
  <c r="E89" i="243"/>
  <c r="D90" i="243"/>
  <c r="C90" i="243"/>
  <c r="B90" i="243" s="1"/>
  <c r="C60" i="243"/>
  <c r="B60" i="243" s="1"/>
  <c r="F59" i="243"/>
  <c r="E59" i="243"/>
  <c r="D60" i="243"/>
  <c r="O50" i="243"/>
  <c r="G51" i="243" s="1"/>
  <c r="H248" i="243" l="1"/>
  <c r="O248" i="243" s="1"/>
  <c r="G249" i="243" s="1"/>
  <c r="F40" i="247"/>
  <c r="E40" i="247"/>
  <c r="C41" i="247"/>
  <c r="N199" i="243"/>
  <c r="D208" i="243"/>
  <c r="C208" i="243"/>
  <c r="B208" i="243" s="1"/>
  <c r="E207" i="243"/>
  <c r="F207" i="243"/>
  <c r="H200" i="243"/>
  <c r="N200" i="243" s="1"/>
  <c r="H169" i="243"/>
  <c r="O169" i="243" s="1"/>
  <c r="G170" i="243" s="1"/>
  <c r="N168" i="243"/>
  <c r="D179" i="243"/>
  <c r="C179" i="243"/>
  <c r="B179" i="243" s="1"/>
  <c r="F178" i="243"/>
  <c r="E178" i="243"/>
  <c r="O139" i="243"/>
  <c r="G140" i="243" s="1"/>
  <c r="H140" i="243" s="1"/>
  <c r="N140" i="243" s="1"/>
  <c r="F149" i="243"/>
  <c r="E149" i="243"/>
  <c r="D150" i="243"/>
  <c r="C150" i="243"/>
  <c r="B150" i="243" s="1"/>
  <c r="O80" i="243"/>
  <c r="G81" i="243" s="1"/>
  <c r="H81" i="243" s="1"/>
  <c r="O81" i="243" s="1"/>
  <c r="G82" i="243" s="1"/>
  <c r="F120" i="243"/>
  <c r="E120" i="243"/>
  <c r="D121" i="243"/>
  <c r="C121" i="243"/>
  <c r="B121" i="243" s="1"/>
  <c r="O110" i="243"/>
  <c r="G111" i="243" s="1"/>
  <c r="C91" i="243"/>
  <c r="B91" i="243" s="1"/>
  <c r="F90" i="243"/>
  <c r="E90" i="243"/>
  <c r="D91" i="243"/>
  <c r="H51" i="243"/>
  <c r="O51" i="243" s="1"/>
  <c r="G52" i="243" s="1"/>
  <c r="D61" i="243"/>
  <c r="C61" i="243"/>
  <c r="B61" i="243" s="1"/>
  <c r="E60" i="243"/>
  <c r="F60" i="243"/>
  <c r="B41" i="247" l="1"/>
  <c r="D41" i="247"/>
  <c r="N248" i="243"/>
  <c r="O200" i="243"/>
  <c r="G201" i="243" s="1"/>
  <c r="D209" i="243"/>
  <c r="C209" i="243"/>
  <c r="B209" i="243" s="1"/>
  <c r="E208" i="243"/>
  <c r="F208" i="243"/>
  <c r="H170" i="243"/>
  <c r="O170" i="243" s="1"/>
  <c r="G171" i="243" s="1"/>
  <c r="N169" i="243"/>
  <c r="D180" i="243"/>
  <c r="F179" i="243"/>
  <c r="C180" i="243"/>
  <c r="B180" i="243" s="1"/>
  <c r="E179" i="243"/>
  <c r="F150" i="243"/>
  <c r="E150" i="243"/>
  <c r="C151" i="243"/>
  <c r="B151" i="243" s="1"/>
  <c r="D151" i="243"/>
  <c r="O140" i="243"/>
  <c r="G141" i="243" s="1"/>
  <c r="H111" i="243"/>
  <c r="N111" i="243" s="1"/>
  <c r="D122" i="243"/>
  <c r="C122" i="243"/>
  <c r="B122" i="243" s="1"/>
  <c r="F121" i="243"/>
  <c r="E121" i="243"/>
  <c r="N81" i="243"/>
  <c r="H82" i="243"/>
  <c r="O82" i="243" s="1"/>
  <c r="G83" i="243" s="1"/>
  <c r="D92" i="243"/>
  <c r="C92" i="243"/>
  <c r="B92" i="243" s="1"/>
  <c r="E91" i="243"/>
  <c r="F91" i="243"/>
  <c r="H52" i="243"/>
  <c r="O52" i="243" s="1"/>
  <c r="G53" i="243" s="1"/>
  <c r="D62" i="243"/>
  <c r="E61" i="243"/>
  <c r="F61" i="243"/>
  <c r="C62" i="243"/>
  <c r="B62" i="243" s="1"/>
  <c r="N51" i="243"/>
  <c r="O34" i="247" l="1"/>
  <c r="F41" i="247"/>
  <c r="C42" i="247"/>
  <c r="E41" i="247"/>
  <c r="E209" i="243"/>
  <c r="C210" i="243"/>
  <c r="B210" i="243" s="1"/>
  <c r="D210" i="243"/>
  <c r="F209" i="243"/>
  <c r="H201" i="243"/>
  <c r="O201" i="243" s="1"/>
  <c r="G202" i="243" s="1"/>
  <c r="H171" i="243"/>
  <c r="O171" i="243" s="1"/>
  <c r="G172" i="243" s="1"/>
  <c r="N170" i="243"/>
  <c r="E180" i="243"/>
  <c r="C181" i="243"/>
  <c r="B181" i="243" s="1"/>
  <c r="F180" i="243"/>
  <c r="D181" i="243"/>
  <c r="H141" i="243"/>
  <c r="N141" i="243" s="1"/>
  <c r="F151" i="243"/>
  <c r="E151" i="243"/>
  <c r="D152" i="243"/>
  <c r="C152" i="243"/>
  <c r="B152" i="243" s="1"/>
  <c r="O111" i="243"/>
  <c r="G112" i="243" s="1"/>
  <c r="C123" i="243"/>
  <c r="B123" i="243" s="1"/>
  <c r="E122" i="243"/>
  <c r="D123" i="243"/>
  <c r="F122" i="243"/>
  <c r="H83" i="243"/>
  <c r="N83" i="243" s="1"/>
  <c r="N82" i="243"/>
  <c r="D93" i="243"/>
  <c r="E92" i="243"/>
  <c r="F92" i="243"/>
  <c r="C93" i="243"/>
  <c r="B93" i="243" s="1"/>
  <c r="H53" i="243"/>
  <c r="N53" i="243" s="1"/>
  <c r="E62" i="243"/>
  <c r="F62" i="243"/>
  <c r="D63" i="243"/>
  <c r="C63" i="243"/>
  <c r="B63" i="243" s="1"/>
  <c r="N52" i="243"/>
  <c r="G35" i="247" l="1"/>
  <c r="D42" i="247"/>
  <c r="B42" i="247"/>
  <c r="N201" i="243"/>
  <c r="H202" i="243"/>
  <c r="N202" i="243" s="1"/>
  <c r="F210" i="243"/>
  <c r="E210" i="243"/>
  <c r="D211" i="243"/>
  <c r="C211" i="243"/>
  <c r="B211" i="243" s="1"/>
  <c r="H172" i="243"/>
  <c r="N172" i="243" s="1"/>
  <c r="F181" i="243"/>
  <c r="E181" i="243"/>
  <c r="C182" i="243"/>
  <c r="B182" i="243" s="1"/>
  <c r="D182" i="243"/>
  <c r="N171" i="243"/>
  <c r="O141" i="243"/>
  <c r="G142" i="243" s="1"/>
  <c r="F152" i="243"/>
  <c r="D153" i="243"/>
  <c r="C153" i="243"/>
  <c r="B153" i="243" s="1"/>
  <c r="E152" i="243"/>
  <c r="H112" i="243"/>
  <c r="N112" i="243" s="1"/>
  <c r="C124" i="243"/>
  <c r="B124" i="243" s="1"/>
  <c r="F123" i="243"/>
  <c r="D124" i="243"/>
  <c r="E123" i="243"/>
  <c r="O83" i="243"/>
  <c r="G84" i="243" s="1"/>
  <c r="H84" i="243" s="1"/>
  <c r="N84" i="243" s="1"/>
  <c r="E93" i="243"/>
  <c r="C94" i="243"/>
  <c r="B94" i="243" s="1"/>
  <c r="D94" i="243"/>
  <c r="F93" i="243"/>
  <c r="O53" i="243"/>
  <c r="G54" i="243" s="1"/>
  <c r="H54" i="243" s="1"/>
  <c r="O54" i="243" s="1"/>
  <c r="G55" i="243" s="1"/>
  <c r="F63" i="243"/>
  <c r="E63" i="243"/>
  <c r="D64" i="243"/>
  <c r="C64" i="243"/>
  <c r="B64" i="243" s="1"/>
  <c r="H35" i="247" l="1"/>
  <c r="F42" i="247"/>
  <c r="E42" i="247"/>
  <c r="C43" i="247"/>
  <c r="O172" i="243"/>
  <c r="G173" i="243" s="1"/>
  <c r="H173" i="243" s="1"/>
  <c r="O173" i="243" s="1"/>
  <c r="G174" i="243" s="1"/>
  <c r="D212" i="243"/>
  <c r="F211" i="243"/>
  <c r="C212" i="243"/>
  <c r="B212" i="243" s="1"/>
  <c r="E211" i="243"/>
  <c r="O202" i="243"/>
  <c r="G203" i="243" s="1"/>
  <c r="D183" i="243"/>
  <c r="E182" i="243"/>
  <c r="F182" i="243"/>
  <c r="C183" i="243"/>
  <c r="B183" i="243" s="1"/>
  <c r="D154" i="243"/>
  <c r="C154" i="243"/>
  <c r="B154" i="243" s="1"/>
  <c r="F153" i="243"/>
  <c r="E153" i="243"/>
  <c r="H142" i="243"/>
  <c r="O142" i="243" s="1"/>
  <c r="G143" i="243" s="1"/>
  <c r="O112" i="243"/>
  <c r="G113" i="243" s="1"/>
  <c r="H113" i="243" s="1"/>
  <c r="N113" i="243" s="1"/>
  <c r="D125" i="243"/>
  <c r="F124" i="243"/>
  <c r="E124" i="243"/>
  <c r="C125" i="243"/>
  <c r="B125" i="243" s="1"/>
  <c r="F94" i="243"/>
  <c r="E94" i="243"/>
  <c r="D95" i="243"/>
  <c r="C95" i="243"/>
  <c r="B95" i="243" s="1"/>
  <c r="O84" i="243"/>
  <c r="G85" i="243" s="1"/>
  <c r="N54" i="243"/>
  <c r="H55" i="243"/>
  <c r="N55" i="243" s="1"/>
  <c r="F64" i="243"/>
  <c r="C65" i="243"/>
  <c r="B65" i="243" s="1"/>
  <c r="D65" i="243"/>
  <c r="E64" i="243"/>
  <c r="D43" i="247" l="1"/>
  <c r="B43" i="247"/>
  <c r="N35" i="247"/>
  <c r="O113" i="243"/>
  <c r="G114" i="243" s="1"/>
  <c r="H114" i="243" s="1"/>
  <c r="O114" i="243" s="1"/>
  <c r="G115" i="243" s="1"/>
  <c r="H203" i="243"/>
  <c r="N203" i="243" s="1"/>
  <c r="D213" i="243"/>
  <c r="E212" i="243"/>
  <c r="C213" i="243"/>
  <c r="B213" i="243" s="1"/>
  <c r="F212" i="243"/>
  <c r="H174" i="243"/>
  <c r="N174" i="243" s="1"/>
  <c r="N173" i="243"/>
  <c r="D184" i="243"/>
  <c r="E183" i="243"/>
  <c r="C184" i="243"/>
  <c r="B184" i="243" s="1"/>
  <c r="F183" i="243"/>
  <c r="N142" i="243"/>
  <c r="H143" i="243"/>
  <c r="O143" i="243" s="1"/>
  <c r="G144" i="243" s="1"/>
  <c r="F154" i="243"/>
  <c r="D155" i="243"/>
  <c r="E154" i="243"/>
  <c r="C155" i="243"/>
  <c r="B155" i="243" s="1"/>
  <c r="F125" i="243"/>
  <c r="E125" i="243"/>
  <c r="C126" i="243"/>
  <c r="B126" i="243" s="1"/>
  <c r="D126" i="243"/>
  <c r="H85" i="243"/>
  <c r="O85" i="243" s="1"/>
  <c r="G86" i="243" s="1"/>
  <c r="D96" i="243"/>
  <c r="F95" i="243"/>
  <c r="C96" i="243"/>
  <c r="B96" i="243" s="1"/>
  <c r="E95" i="243"/>
  <c r="D66" i="243"/>
  <c r="E65" i="243"/>
  <c r="C66" i="243"/>
  <c r="B66" i="243" s="1"/>
  <c r="F65" i="243"/>
  <c r="O55" i="243"/>
  <c r="G56" i="243" s="1"/>
  <c r="F43" i="247" l="1"/>
  <c r="C44" i="247"/>
  <c r="E43" i="247"/>
  <c r="E213" i="243"/>
  <c r="O203" i="243"/>
  <c r="G204" i="243" s="1"/>
  <c r="E184" i="243"/>
  <c r="O174" i="243"/>
  <c r="G175" i="243" s="1"/>
  <c r="N143" i="243"/>
  <c r="H144" i="243"/>
  <c r="O144" i="243" s="1"/>
  <c r="G145" i="243" s="1"/>
  <c r="E155" i="243"/>
  <c r="H115" i="243"/>
  <c r="O115" i="243" s="1"/>
  <c r="G116" i="243" s="1"/>
  <c r="E126" i="243"/>
  <c r="N114" i="243"/>
  <c r="H86" i="243"/>
  <c r="O86" i="243" s="1"/>
  <c r="G87" i="243" s="1"/>
  <c r="D97" i="243"/>
  <c r="E96" i="243"/>
  <c r="C97" i="243"/>
  <c r="B97" i="243" s="1"/>
  <c r="F96" i="243"/>
  <c r="N85" i="243"/>
  <c r="H56" i="243"/>
  <c r="N56" i="243" s="1"/>
  <c r="C67" i="243"/>
  <c r="E66" i="243"/>
  <c r="D67" i="243"/>
  <c r="F66" i="243"/>
  <c r="B67" i="243" l="1"/>
  <c r="Q34" i="243"/>
  <c r="O35" i="247"/>
  <c r="G36" i="247" s="1"/>
  <c r="H36" i="247" s="1"/>
  <c r="D44" i="247"/>
  <c r="B44" i="247"/>
  <c r="H204" i="243"/>
  <c r="O204" i="243" s="1"/>
  <c r="G205" i="243" s="1"/>
  <c r="H175" i="243"/>
  <c r="N175" i="243" s="1"/>
  <c r="H145" i="243"/>
  <c r="O145" i="243" s="1"/>
  <c r="G146" i="243" s="1"/>
  <c r="N144" i="243"/>
  <c r="H116" i="243"/>
  <c r="N116" i="243" s="1"/>
  <c r="N115" i="243"/>
  <c r="H87" i="243"/>
  <c r="N87" i="243" s="1"/>
  <c r="E97" i="243"/>
  <c r="N86" i="243"/>
  <c r="O56" i="243"/>
  <c r="G57" i="243" s="1"/>
  <c r="H57" i="243" s="1"/>
  <c r="O57" i="243" s="1"/>
  <c r="G58" i="243" s="1"/>
  <c r="E67" i="243"/>
  <c r="F44" i="247" l="1"/>
  <c r="E44" i="247"/>
  <c r="C45" i="247"/>
  <c r="H205" i="243"/>
  <c r="O205" i="243" s="1"/>
  <c r="G206" i="243" s="1"/>
  <c r="N204" i="243"/>
  <c r="O175" i="243"/>
  <c r="G176" i="243" s="1"/>
  <c r="H176" i="243" s="1"/>
  <c r="O176" i="243" s="1"/>
  <c r="G177" i="243" s="1"/>
  <c r="N145" i="243"/>
  <c r="H146" i="243"/>
  <c r="N146" i="243" s="1"/>
  <c r="O116" i="243"/>
  <c r="G117" i="243" s="1"/>
  <c r="O87" i="243"/>
  <c r="G88" i="243" s="1"/>
  <c r="H88" i="243" s="1"/>
  <c r="N88" i="243" s="1"/>
  <c r="H58" i="243"/>
  <c r="O58" i="243" s="1"/>
  <c r="G59" i="243" s="1"/>
  <c r="N57" i="243"/>
  <c r="D45" i="247" l="1"/>
  <c r="B45" i="247"/>
  <c r="N36" i="247"/>
  <c r="N205" i="243"/>
  <c r="H206" i="243"/>
  <c r="O206" i="243" s="1"/>
  <c r="G207" i="243" s="1"/>
  <c r="N176" i="243"/>
  <c r="H177" i="243"/>
  <c r="N177" i="243" s="1"/>
  <c r="O146" i="243"/>
  <c r="G147" i="243" s="1"/>
  <c r="H117" i="243"/>
  <c r="O117" i="243" s="1"/>
  <c r="G118" i="243" s="1"/>
  <c r="O88" i="243"/>
  <c r="G89" i="243" s="1"/>
  <c r="H59" i="243"/>
  <c r="O59" i="243" s="1"/>
  <c r="G60" i="243" s="1"/>
  <c r="N58" i="243"/>
  <c r="C46" i="247" l="1"/>
  <c r="F45" i="247"/>
  <c r="E45" i="247"/>
  <c r="O36" i="247"/>
  <c r="G37" i="247" s="1"/>
  <c r="H37" i="247" s="1"/>
  <c r="N206" i="243"/>
  <c r="H207" i="243"/>
  <c r="O207" i="243" s="1"/>
  <c r="G208" i="243" s="1"/>
  <c r="O177" i="243"/>
  <c r="G178" i="243" s="1"/>
  <c r="H147" i="243"/>
  <c r="N147" i="243" s="1"/>
  <c r="H118" i="243"/>
  <c r="O118" i="243" s="1"/>
  <c r="G119" i="243" s="1"/>
  <c r="N117" i="243"/>
  <c r="H89" i="243"/>
  <c r="N89" i="243" s="1"/>
  <c r="H60" i="243"/>
  <c r="N60" i="243" s="1"/>
  <c r="N59" i="243"/>
  <c r="D46" i="247" l="1"/>
  <c r="B46" i="247"/>
  <c r="H208" i="243"/>
  <c r="O208" i="243" s="1"/>
  <c r="G209" i="243" s="1"/>
  <c r="N207" i="243"/>
  <c r="H178" i="243"/>
  <c r="N178" i="243" s="1"/>
  <c r="O147" i="243"/>
  <c r="G148" i="243" s="1"/>
  <c r="H148" i="243" s="1"/>
  <c r="O148" i="243" s="1"/>
  <c r="G149" i="243" s="1"/>
  <c r="H119" i="243"/>
  <c r="O119" i="243" s="1"/>
  <c r="G120" i="243" s="1"/>
  <c r="N118" i="243"/>
  <c r="O89" i="243"/>
  <c r="G90" i="243" s="1"/>
  <c r="O60" i="243"/>
  <c r="G61" i="243" s="1"/>
  <c r="K34" i="243"/>
  <c r="K33" i="243"/>
  <c r="C33" i="243"/>
  <c r="B33" i="243" s="1"/>
  <c r="N37" i="247" l="1"/>
  <c r="O37" i="247" s="1"/>
  <c r="G38" i="247" s="1"/>
  <c r="H38" i="247" s="1"/>
  <c r="C47" i="247"/>
  <c r="F46" i="247"/>
  <c r="E46" i="247"/>
  <c r="H209" i="243"/>
  <c r="O209" i="243" s="1"/>
  <c r="G210" i="243" s="1"/>
  <c r="N208" i="243"/>
  <c r="O178" i="243"/>
  <c r="G179" i="243" s="1"/>
  <c r="H179" i="243" s="1"/>
  <c r="N179" i="243" s="1"/>
  <c r="H149" i="243"/>
  <c r="O149" i="243" s="1"/>
  <c r="G150" i="243" s="1"/>
  <c r="N148" i="243"/>
  <c r="H120" i="243"/>
  <c r="N120" i="243" s="1"/>
  <c r="N119" i="243"/>
  <c r="H90" i="243"/>
  <c r="O90" i="243" s="1"/>
  <c r="G91" i="243" s="1"/>
  <c r="H61" i="243"/>
  <c r="O61" i="243" s="1"/>
  <c r="G62" i="243" s="1"/>
  <c r="D33" i="243"/>
  <c r="B47" i="247" l="1"/>
  <c r="D47" i="247"/>
  <c r="N149" i="243"/>
  <c r="H210" i="243"/>
  <c r="O210" i="243" s="1"/>
  <c r="G211" i="243" s="1"/>
  <c r="N209" i="243"/>
  <c r="O179" i="243"/>
  <c r="G180" i="243" s="1"/>
  <c r="H150" i="243"/>
  <c r="O150" i="243" s="1"/>
  <c r="G151" i="243" s="1"/>
  <c r="O120" i="243"/>
  <c r="G121" i="243" s="1"/>
  <c r="H91" i="243"/>
  <c r="O91" i="243" s="1"/>
  <c r="G92" i="243" s="1"/>
  <c r="N90" i="243"/>
  <c r="H62" i="243"/>
  <c r="N62" i="243" s="1"/>
  <c r="N61" i="243"/>
  <c r="F33" i="243"/>
  <c r="E33" i="243"/>
  <c r="C34" i="243"/>
  <c r="E47" i="247" l="1"/>
  <c r="N38" i="247"/>
  <c r="O38" i="247" s="1"/>
  <c r="G39" i="247" s="1"/>
  <c r="H39" i="247" s="1"/>
  <c r="H211" i="243"/>
  <c r="N210" i="243"/>
  <c r="H180" i="243"/>
  <c r="O180" i="243" s="1"/>
  <c r="G181" i="243" s="1"/>
  <c r="H151" i="243"/>
  <c r="N151" i="243" s="1"/>
  <c r="N150" i="243"/>
  <c r="H121" i="243"/>
  <c r="O121" i="243" s="1"/>
  <c r="G122" i="243" s="1"/>
  <c r="H92" i="243"/>
  <c r="N92" i="243" s="1"/>
  <c r="N91" i="243"/>
  <c r="O62" i="243"/>
  <c r="G63" i="243" s="1"/>
  <c r="D34" i="243"/>
  <c r="B34" i="243"/>
  <c r="N211" i="243" l="1"/>
  <c r="H181" i="243"/>
  <c r="O181" i="243" s="1"/>
  <c r="G182" i="243" s="1"/>
  <c r="N180" i="243"/>
  <c r="O151" i="243"/>
  <c r="G152" i="243" s="1"/>
  <c r="H152" i="243" s="1"/>
  <c r="O152" i="243" s="1"/>
  <c r="G153" i="243" s="1"/>
  <c r="H122" i="243"/>
  <c r="O122" i="243" s="1"/>
  <c r="G123" i="243" s="1"/>
  <c r="N121" i="243"/>
  <c r="O92" i="243"/>
  <c r="G93" i="243" s="1"/>
  <c r="H63" i="243"/>
  <c r="O63" i="243" s="1"/>
  <c r="G64" i="243" s="1"/>
  <c r="F34" i="243"/>
  <c r="E34" i="243"/>
  <c r="C35" i="243"/>
  <c r="L14" i="246"/>
  <c r="K11" i="246"/>
  <c r="C11" i="246"/>
  <c r="D4" i="246"/>
  <c r="C4" i="246"/>
  <c r="G26" i="239" s="1"/>
  <c r="E3" i="246"/>
  <c r="E2" i="246"/>
  <c r="K26" i="242"/>
  <c r="L130" i="245"/>
  <c r="L131" i="245"/>
  <c r="L132" i="245"/>
  <c r="L129" i="245"/>
  <c r="C105" i="245"/>
  <c r="B105" i="245" s="1"/>
  <c r="G105" i="245"/>
  <c r="K105" i="245"/>
  <c r="M105" i="245" s="1"/>
  <c r="K106" i="245"/>
  <c r="M106" i="245" s="1"/>
  <c r="K107" i="245"/>
  <c r="M107" i="245" s="1"/>
  <c r="K108" i="245"/>
  <c r="M108" i="245" s="1"/>
  <c r="K109" i="245"/>
  <c r="M109" i="245" s="1"/>
  <c r="K110" i="245"/>
  <c r="M110" i="245" s="1"/>
  <c r="K111" i="245"/>
  <c r="M111" i="245" s="1"/>
  <c r="K112" i="245"/>
  <c r="M112" i="245" s="1"/>
  <c r="K113" i="245"/>
  <c r="M113" i="245" s="1"/>
  <c r="K114" i="245"/>
  <c r="M114" i="245" s="1"/>
  <c r="K115" i="245"/>
  <c r="M115" i="245" s="1"/>
  <c r="K116" i="245"/>
  <c r="M116" i="245" s="1"/>
  <c r="K117" i="245"/>
  <c r="M117" i="245" s="1"/>
  <c r="K118" i="245"/>
  <c r="M118" i="245" s="1"/>
  <c r="K119" i="245"/>
  <c r="M119" i="245" s="1"/>
  <c r="K120" i="245"/>
  <c r="M120" i="245" s="1"/>
  <c r="K121" i="245"/>
  <c r="M121" i="245" s="1"/>
  <c r="K122" i="245"/>
  <c r="M122" i="245" s="1"/>
  <c r="K123" i="245"/>
  <c r="M123" i="245" s="1"/>
  <c r="K124" i="245"/>
  <c r="M124" i="245" s="1"/>
  <c r="K125" i="245"/>
  <c r="M125" i="245" s="1"/>
  <c r="K126" i="245"/>
  <c r="M126" i="245" s="1"/>
  <c r="K127" i="245"/>
  <c r="M127" i="245" s="1"/>
  <c r="K128" i="245"/>
  <c r="M128" i="245" s="1"/>
  <c r="L98" i="245"/>
  <c r="L99" i="245"/>
  <c r="L100" i="245"/>
  <c r="L97" i="245"/>
  <c r="K94" i="245"/>
  <c r="M94" i="245" s="1"/>
  <c r="K95" i="245"/>
  <c r="M95" i="245" s="1"/>
  <c r="K96" i="245"/>
  <c r="M96" i="245" s="1"/>
  <c r="K62" i="245"/>
  <c r="M62" i="245" s="1"/>
  <c r="K63" i="245"/>
  <c r="M63" i="245" s="1"/>
  <c r="K64" i="245"/>
  <c r="M64" i="245" s="1"/>
  <c r="L65" i="245"/>
  <c r="L66" i="245"/>
  <c r="L67" i="245"/>
  <c r="L68" i="245"/>
  <c r="K27" i="245"/>
  <c r="K28" i="245"/>
  <c r="K29" i="245"/>
  <c r="K30" i="245"/>
  <c r="K31" i="245"/>
  <c r="K93" i="245"/>
  <c r="M93" i="245" s="1"/>
  <c r="K92" i="245"/>
  <c r="M92" i="245" s="1"/>
  <c r="K91" i="245"/>
  <c r="M91" i="245" s="1"/>
  <c r="K90" i="245"/>
  <c r="M90" i="245" s="1"/>
  <c r="K89" i="245"/>
  <c r="M89" i="245" s="1"/>
  <c r="K88" i="245"/>
  <c r="M88" i="245" s="1"/>
  <c r="K87" i="245"/>
  <c r="M87" i="245" s="1"/>
  <c r="K86" i="245"/>
  <c r="M86" i="245" s="1"/>
  <c r="K85" i="245"/>
  <c r="M85" i="245" s="1"/>
  <c r="K84" i="245"/>
  <c r="M84" i="245" s="1"/>
  <c r="K83" i="245"/>
  <c r="M83" i="245" s="1"/>
  <c r="K82" i="245"/>
  <c r="M82" i="245" s="1"/>
  <c r="K81" i="245"/>
  <c r="M81" i="245" s="1"/>
  <c r="K80" i="245"/>
  <c r="M80" i="245" s="1"/>
  <c r="K79" i="245"/>
  <c r="M79" i="245" s="1"/>
  <c r="K78" i="245"/>
  <c r="M78" i="245" s="1"/>
  <c r="K77" i="245"/>
  <c r="M77" i="245" s="1"/>
  <c r="K76" i="245"/>
  <c r="M76" i="245" s="1"/>
  <c r="K75" i="245"/>
  <c r="M75" i="245" s="1"/>
  <c r="K74" i="245"/>
  <c r="M74" i="245" s="1"/>
  <c r="K73" i="245"/>
  <c r="M73" i="245" s="1"/>
  <c r="G73" i="245"/>
  <c r="C73" i="245"/>
  <c r="B73" i="245" s="1"/>
  <c r="K61" i="245"/>
  <c r="M61" i="245" s="1"/>
  <c r="K60" i="245"/>
  <c r="M60" i="245" s="1"/>
  <c r="K59" i="245"/>
  <c r="M59" i="245" s="1"/>
  <c r="K58" i="245"/>
  <c r="M58" i="245" s="1"/>
  <c r="K57" i="245"/>
  <c r="M57" i="245" s="1"/>
  <c r="K56" i="245"/>
  <c r="M56" i="245" s="1"/>
  <c r="K55" i="245"/>
  <c r="M55" i="245" s="1"/>
  <c r="K54" i="245"/>
  <c r="M54" i="245" s="1"/>
  <c r="K53" i="245"/>
  <c r="M53" i="245" s="1"/>
  <c r="K52" i="245"/>
  <c r="M52" i="245" s="1"/>
  <c r="K51" i="245"/>
  <c r="M51" i="245" s="1"/>
  <c r="K50" i="245"/>
  <c r="M50" i="245" s="1"/>
  <c r="K49" i="245"/>
  <c r="M49" i="245" s="1"/>
  <c r="K48" i="245"/>
  <c r="M48" i="245" s="1"/>
  <c r="K47" i="245"/>
  <c r="M47" i="245" s="1"/>
  <c r="K46" i="245"/>
  <c r="M46" i="245" s="1"/>
  <c r="K45" i="245"/>
  <c r="M45" i="245" s="1"/>
  <c r="K44" i="245"/>
  <c r="M44" i="245" s="1"/>
  <c r="K43" i="245"/>
  <c r="M43" i="245" s="1"/>
  <c r="K42" i="245"/>
  <c r="M42" i="245" s="1"/>
  <c r="K41" i="245"/>
  <c r="M41" i="245" s="1"/>
  <c r="G41" i="245"/>
  <c r="C41" i="245"/>
  <c r="D41" i="245" s="1"/>
  <c r="D42" i="245" s="1"/>
  <c r="K26" i="245"/>
  <c r="K25" i="245"/>
  <c r="K24" i="245"/>
  <c r="K23" i="245"/>
  <c r="K22" i="245"/>
  <c r="K21" i="245"/>
  <c r="K20" i="245"/>
  <c r="K19" i="245"/>
  <c r="K18" i="245"/>
  <c r="K17" i="245"/>
  <c r="K16" i="245"/>
  <c r="K15" i="245"/>
  <c r="C15" i="245"/>
  <c r="B15" i="245" s="1"/>
  <c r="D7" i="245"/>
  <c r="C7" i="245"/>
  <c r="G200" i="239" s="1"/>
  <c r="E6" i="245"/>
  <c r="E5" i="245"/>
  <c r="E4" i="245"/>
  <c r="E3" i="245"/>
  <c r="E2" i="245"/>
  <c r="L389" i="242"/>
  <c r="L390" i="242"/>
  <c r="L391" i="242"/>
  <c r="L388" i="242"/>
  <c r="K387" i="242"/>
  <c r="M387" i="242" s="1"/>
  <c r="K386" i="242"/>
  <c r="M386" i="242" s="1"/>
  <c r="K385" i="242"/>
  <c r="M385" i="242" s="1"/>
  <c r="K384" i="242"/>
  <c r="M384" i="242" s="1"/>
  <c r="K383" i="242"/>
  <c r="M383" i="242" s="1"/>
  <c r="K382" i="242"/>
  <c r="M382" i="242" s="1"/>
  <c r="K381" i="242"/>
  <c r="M381" i="242" s="1"/>
  <c r="K380" i="242"/>
  <c r="M380" i="242" s="1"/>
  <c r="K379" i="242"/>
  <c r="M379" i="242" s="1"/>
  <c r="K378" i="242"/>
  <c r="M378" i="242" s="1"/>
  <c r="K377" i="242"/>
  <c r="M377" i="242" s="1"/>
  <c r="K376" i="242"/>
  <c r="M376" i="242" s="1"/>
  <c r="K375" i="242"/>
  <c r="K374" i="242"/>
  <c r="M374" i="242" s="1"/>
  <c r="G374" i="242"/>
  <c r="L367" i="242"/>
  <c r="L368" i="242"/>
  <c r="L369" i="242"/>
  <c r="L366" i="242"/>
  <c r="K365" i="242"/>
  <c r="M365" i="242" s="1"/>
  <c r="K364" i="242"/>
  <c r="M364" i="242" s="1"/>
  <c r="K363" i="242"/>
  <c r="M363" i="242" s="1"/>
  <c r="K362" i="242"/>
  <c r="M362" i="242" s="1"/>
  <c r="K361" i="242"/>
  <c r="M361" i="242" s="1"/>
  <c r="K360" i="242"/>
  <c r="M360" i="242" s="1"/>
  <c r="K359" i="242"/>
  <c r="M359" i="242" s="1"/>
  <c r="K358" i="242"/>
  <c r="M358" i="242" s="1"/>
  <c r="K357" i="242"/>
  <c r="M357" i="242" s="1"/>
  <c r="K356" i="242"/>
  <c r="M356" i="242" s="1"/>
  <c r="K355" i="242"/>
  <c r="M355" i="242" s="1"/>
  <c r="K354" i="242"/>
  <c r="M354" i="242" s="1"/>
  <c r="K353" i="242"/>
  <c r="M353" i="242" s="1"/>
  <c r="K352" i="242"/>
  <c r="M352" i="242" s="1"/>
  <c r="K351" i="242"/>
  <c r="M351" i="242" s="1"/>
  <c r="G351" i="242"/>
  <c r="L344" i="242"/>
  <c r="L345" i="242"/>
  <c r="L346" i="242"/>
  <c r="L343" i="242"/>
  <c r="K342" i="242"/>
  <c r="M342" i="242" s="1"/>
  <c r="K341" i="242"/>
  <c r="M341" i="242" s="1"/>
  <c r="K340" i="242"/>
  <c r="M340" i="242" s="1"/>
  <c r="K339" i="242"/>
  <c r="M339" i="242" s="1"/>
  <c r="K338" i="242"/>
  <c r="M338" i="242" s="1"/>
  <c r="K337" i="242"/>
  <c r="M337" i="242" s="1"/>
  <c r="K336" i="242"/>
  <c r="M336" i="242" s="1"/>
  <c r="K335" i="242"/>
  <c r="M335" i="242" s="1"/>
  <c r="K334" i="242"/>
  <c r="M334" i="242" s="1"/>
  <c r="K333" i="242"/>
  <c r="M333" i="242" s="1"/>
  <c r="K332" i="242"/>
  <c r="M332" i="242" s="1"/>
  <c r="K331" i="242"/>
  <c r="M331" i="242" s="1"/>
  <c r="K330" i="242"/>
  <c r="M330" i="242" s="1"/>
  <c r="K329" i="242"/>
  <c r="M329" i="242" s="1"/>
  <c r="K328" i="242"/>
  <c r="G328" i="242"/>
  <c r="L321" i="242"/>
  <c r="L322" i="242"/>
  <c r="L323" i="242"/>
  <c r="L320" i="242"/>
  <c r="K319" i="242"/>
  <c r="M319" i="242" s="1"/>
  <c r="K318" i="242"/>
  <c r="M318" i="242" s="1"/>
  <c r="K317" i="242"/>
  <c r="M317" i="242" s="1"/>
  <c r="K316" i="242"/>
  <c r="M316" i="242" s="1"/>
  <c r="K315" i="242"/>
  <c r="M315" i="242" s="1"/>
  <c r="K314" i="242"/>
  <c r="M314" i="242" s="1"/>
  <c r="K313" i="242"/>
  <c r="M313" i="242" s="1"/>
  <c r="K312" i="242"/>
  <c r="M312" i="242" s="1"/>
  <c r="K311" i="242"/>
  <c r="M311" i="242" s="1"/>
  <c r="K310" i="242"/>
  <c r="M310" i="242" s="1"/>
  <c r="K309" i="242"/>
  <c r="M309" i="242" s="1"/>
  <c r="K308" i="242"/>
  <c r="M308" i="242" s="1"/>
  <c r="K307" i="242"/>
  <c r="M307" i="242" s="1"/>
  <c r="K306" i="242"/>
  <c r="M306" i="242" s="1"/>
  <c r="K305" i="242"/>
  <c r="G305" i="242"/>
  <c r="L298" i="242"/>
  <c r="L299" i="242"/>
  <c r="L300" i="242"/>
  <c r="L297" i="242"/>
  <c r="K296" i="242"/>
  <c r="M296" i="242" s="1"/>
  <c r="K295" i="242"/>
  <c r="M295" i="242" s="1"/>
  <c r="K294" i="242"/>
  <c r="M294" i="242" s="1"/>
  <c r="K293" i="242"/>
  <c r="M293" i="242" s="1"/>
  <c r="K292" i="242"/>
  <c r="M292" i="242" s="1"/>
  <c r="K291" i="242"/>
  <c r="M291" i="242" s="1"/>
  <c r="K290" i="242"/>
  <c r="M290" i="242" s="1"/>
  <c r="K289" i="242"/>
  <c r="M289" i="242" s="1"/>
  <c r="K288" i="242"/>
  <c r="M288" i="242" s="1"/>
  <c r="K287" i="242"/>
  <c r="M287" i="242" s="1"/>
  <c r="K286" i="242"/>
  <c r="M286" i="242" s="1"/>
  <c r="K285" i="242"/>
  <c r="M285" i="242" s="1"/>
  <c r="K284" i="242"/>
  <c r="M284" i="242" s="1"/>
  <c r="K283" i="242"/>
  <c r="M283" i="242" s="1"/>
  <c r="K282" i="242"/>
  <c r="M282" i="242" s="1"/>
  <c r="K281" i="242"/>
  <c r="M281" i="242" s="1"/>
  <c r="G281" i="242"/>
  <c r="L274" i="242"/>
  <c r="L275" i="242"/>
  <c r="L276" i="242"/>
  <c r="L273" i="242"/>
  <c r="K272" i="242"/>
  <c r="M272" i="242" s="1"/>
  <c r="K271" i="242"/>
  <c r="M271" i="242" s="1"/>
  <c r="K270" i="242"/>
  <c r="M270" i="242" s="1"/>
  <c r="K269" i="242"/>
  <c r="M269" i="242" s="1"/>
  <c r="K268" i="242"/>
  <c r="M268" i="242" s="1"/>
  <c r="K267" i="242"/>
  <c r="M267" i="242" s="1"/>
  <c r="K266" i="242"/>
  <c r="M266" i="242" s="1"/>
  <c r="K265" i="242"/>
  <c r="M265" i="242" s="1"/>
  <c r="K264" i="242"/>
  <c r="M264" i="242" s="1"/>
  <c r="K263" i="242"/>
  <c r="M263" i="242" s="1"/>
  <c r="K262" i="242"/>
  <c r="M262" i="242" s="1"/>
  <c r="K261" i="242"/>
  <c r="M261" i="242" s="1"/>
  <c r="K260" i="242"/>
  <c r="M260" i="242" s="1"/>
  <c r="K259" i="242"/>
  <c r="M259" i="242" s="1"/>
  <c r="K258" i="242"/>
  <c r="M258" i="242" s="1"/>
  <c r="K257" i="242"/>
  <c r="M257" i="242" s="1"/>
  <c r="G257" i="242"/>
  <c r="L250" i="242"/>
  <c r="L251" i="242"/>
  <c r="L252" i="242"/>
  <c r="L249" i="242"/>
  <c r="K248" i="242"/>
  <c r="M248" i="242" s="1"/>
  <c r="K247" i="242"/>
  <c r="M247" i="242" s="1"/>
  <c r="K246" i="242"/>
  <c r="M246" i="242" s="1"/>
  <c r="K245" i="242"/>
  <c r="M245" i="242" s="1"/>
  <c r="K244" i="242"/>
  <c r="M244" i="242" s="1"/>
  <c r="K243" i="242"/>
  <c r="M243" i="242" s="1"/>
  <c r="K242" i="242"/>
  <c r="M242" i="242" s="1"/>
  <c r="K241" i="242"/>
  <c r="M241" i="242" s="1"/>
  <c r="K240" i="242"/>
  <c r="M240" i="242" s="1"/>
  <c r="K239" i="242"/>
  <c r="M239" i="242" s="1"/>
  <c r="K238" i="242"/>
  <c r="M238" i="242" s="1"/>
  <c r="K237" i="242"/>
  <c r="M237" i="242" s="1"/>
  <c r="K236" i="242"/>
  <c r="M236" i="242" s="1"/>
  <c r="K235" i="242"/>
  <c r="M235" i="242" s="1"/>
  <c r="K234" i="242"/>
  <c r="M234" i="242" s="1"/>
  <c r="K233" i="242"/>
  <c r="G233" i="242"/>
  <c r="L226" i="242"/>
  <c r="L227" i="242"/>
  <c r="L228" i="242"/>
  <c r="L225" i="242"/>
  <c r="K224" i="242"/>
  <c r="M224" i="242" s="1"/>
  <c r="K223" i="242"/>
  <c r="M223" i="242" s="1"/>
  <c r="K222" i="242"/>
  <c r="M222" i="242" s="1"/>
  <c r="K221" i="242"/>
  <c r="M221" i="242" s="1"/>
  <c r="K220" i="242"/>
  <c r="M220" i="242" s="1"/>
  <c r="K219" i="242"/>
  <c r="M219" i="242" s="1"/>
  <c r="K218" i="242"/>
  <c r="M218" i="242" s="1"/>
  <c r="K217" i="242"/>
  <c r="M217" i="242" s="1"/>
  <c r="K216" i="242"/>
  <c r="M216" i="242" s="1"/>
  <c r="K215" i="242"/>
  <c r="M215" i="242" s="1"/>
  <c r="K214" i="242"/>
  <c r="M214" i="242" s="1"/>
  <c r="K213" i="242"/>
  <c r="M213" i="242" s="1"/>
  <c r="K212" i="242"/>
  <c r="M212" i="242" s="1"/>
  <c r="K211" i="242"/>
  <c r="M211" i="242" s="1"/>
  <c r="K210" i="242"/>
  <c r="M210" i="242" s="1"/>
  <c r="K209" i="242"/>
  <c r="M209" i="242" s="1"/>
  <c r="K208" i="242"/>
  <c r="M208" i="242" s="1"/>
  <c r="G208" i="242"/>
  <c r="L200" i="242"/>
  <c r="L201" i="242"/>
  <c r="L202" i="242"/>
  <c r="L203" i="242"/>
  <c r="L389" i="237"/>
  <c r="K199" i="242"/>
  <c r="M199" i="242" s="1"/>
  <c r="K198" i="242"/>
  <c r="M198" i="242" s="1"/>
  <c r="K197" i="242"/>
  <c r="M197" i="242" s="1"/>
  <c r="K196" i="242"/>
  <c r="M196" i="242" s="1"/>
  <c r="K195" i="242"/>
  <c r="M195" i="242" s="1"/>
  <c r="K194" i="242"/>
  <c r="M194" i="242" s="1"/>
  <c r="K193" i="242"/>
  <c r="M193" i="242" s="1"/>
  <c r="K192" i="242"/>
  <c r="M192" i="242" s="1"/>
  <c r="K191" i="242"/>
  <c r="M191" i="242" s="1"/>
  <c r="K190" i="242"/>
  <c r="M190" i="242" s="1"/>
  <c r="K189" i="242"/>
  <c r="M189" i="242" s="1"/>
  <c r="K188" i="242"/>
  <c r="M188" i="242" s="1"/>
  <c r="K187" i="242"/>
  <c r="M187" i="242" s="1"/>
  <c r="K186" i="242"/>
  <c r="M186" i="242" s="1"/>
  <c r="K185" i="242"/>
  <c r="M185" i="242" s="1"/>
  <c r="K184" i="242"/>
  <c r="M184" i="242" s="1"/>
  <c r="K183" i="242"/>
  <c r="M183" i="242" s="1"/>
  <c r="K182" i="242"/>
  <c r="M182" i="242" s="1"/>
  <c r="G182" i="242"/>
  <c r="L174" i="242"/>
  <c r="L175" i="242"/>
  <c r="L176" i="242"/>
  <c r="L177" i="242"/>
  <c r="C18" i="237"/>
  <c r="K173" i="242"/>
  <c r="M173" i="242" s="1"/>
  <c r="K172" i="242"/>
  <c r="M172" i="242" s="1"/>
  <c r="K171" i="242"/>
  <c r="M171" i="242" s="1"/>
  <c r="K170" i="242"/>
  <c r="M170" i="242" s="1"/>
  <c r="K169" i="242"/>
  <c r="M169" i="242" s="1"/>
  <c r="K168" i="242"/>
  <c r="M168" i="242" s="1"/>
  <c r="K167" i="242"/>
  <c r="M167" i="242" s="1"/>
  <c r="K166" i="242"/>
  <c r="M166" i="242" s="1"/>
  <c r="K165" i="242"/>
  <c r="M165" i="242" s="1"/>
  <c r="K164" i="242"/>
  <c r="M164" i="242" s="1"/>
  <c r="K163" i="242"/>
  <c r="M163" i="242" s="1"/>
  <c r="K162" i="242"/>
  <c r="M162" i="242" s="1"/>
  <c r="K161" i="242"/>
  <c r="M161" i="242" s="1"/>
  <c r="K160" i="242"/>
  <c r="M160" i="242" s="1"/>
  <c r="K159" i="242"/>
  <c r="M159" i="242" s="1"/>
  <c r="K158" i="242"/>
  <c r="M158" i="242" s="1"/>
  <c r="K157" i="242"/>
  <c r="M157" i="242" s="1"/>
  <c r="K156" i="242"/>
  <c r="M156" i="242" s="1"/>
  <c r="K155" i="242"/>
  <c r="M155" i="242" s="1"/>
  <c r="G155" i="242"/>
  <c r="L148" i="242"/>
  <c r="L149" i="242"/>
  <c r="L150" i="242"/>
  <c r="L147" i="242"/>
  <c r="K146" i="242"/>
  <c r="M146" i="242" s="1"/>
  <c r="K145" i="242"/>
  <c r="M145" i="242" s="1"/>
  <c r="K144" i="242"/>
  <c r="M144" i="242" s="1"/>
  <c r="K143" i="242"/>
  <c r="M143" i="242" s="1"/>
  <c r="K142" i="242"/>
  <c r="M142" i="242" s="1"/>
  <c r="K141" i="242"/>
  <c r="M141" i="242" s="1"/>
  <c r="K140" i="242"/>
  <c r="M140" i="242" s="1"/>
  <c r="K139" i="242"/>
  <c r="M139" i="242" s="1"/>
  <c r="K138" i="242"/>
  <c r="M138" i="242" s="1"/>
  <c r="K137" i="242"/>
  <c r="M137" i="242" s="1"/>
  <c r="K136" i="242"/>
  <c r="M136" i="242" s="1"/>
  <c r="K135" i="242"/>
  <c r="M135" i="242" s="1"/>
  <c r="K134" i="242"/>
  <c r="M134" i="242" s="1"/>
  <c r="K133" i="242"/>
  <c r="M133" i="242" s="1"/>
  <c r="K132" i="242"/>
  <c r="M132" i="242" s="1"/>
  <c r="K131" i="242"/>
  <c r="M131" i="242" s="1"/>
  <c r="K130" i="242"/>
  <c r="M130" i="242" s="1"/>
  <c r="K129" i="242"/>
  <c r="M129" i="242" s="1"/>
  <c r="K128" i="242"/>
  <c r="M128" i="242" s="1"/>
  <c r="K127" i="242"/>
  <c r="M127" i="242" s="1"/>
  <c r="K126" i="242"/>
  <c r="G126" i="242"/>
  <c r="L118" i="242"/>
  <c r="L119" i="242"/>
  <c r="L120" i="242"/>
  <c r="L121" i="242"/>
  <c r="K117" i="242"/>
  <c r="M117" i="242" s="1"/>
  <c r="K116" i="242"/>
  <c r="M116" i="242" s="1"/>
  <c r="K115" i="242"/>
  <c r="M115" i="242" s="1"/>
  <c r="K114" i="242"/>
  <c r="M114" i="242" s="1"/>
  <c r="K113" i="242"/>
  <c r="M113" i="242" s="1"/>
  <c r="K112" i="242"/>
  <c r="M112" i="242" s="1"/>
  <c r="K111" i="242"/>
  <c r="M111" i="242" s="1"/>
  <c r="K110" i="242"/>
  <c r="M110" i="242" s="1"/>
  <c r="K109" i="242"/>
  <c r="M109" i="242" s="1"/>
  <c r="K108" i="242"/>
  <c r="M108" i="242" s="1"/>
  <c r="K107" i="242"/>
  <c r="M107" i="242" s="1"/>
  <c r="K106" i="242"/>
  <c r="M106" i="242" s="1"/>
  <c r="K105" i="242"/>
  <c r="M105" i="242" s="1"/>
  <c r="K104" i="242"/>
  <c r="M104" i="242" s="1"/>
  <c r="K103" i="242"/>
  <c r="M103" i="242" s="1"/>
  <c r="K102" i="242"/>
  <c r="M102" i="242" s="1"/>
  <c r="K101" i="242"/>
  <c r="M101" i="242" s="1"/>
  <c r="K100" i="242"/>
  <c r="K99" i="242"/>
  <c r="M99" i="242" s="1"/>
  <c r="K98" i="242"/>
  <c r="M98" i="242" s="1"/>
  <c r="K97" i="242"/>
  <c r="M97" i="242" s="1"/>
  <c r="K96" i="242"/>
  <c r="M96" i="242" s="1"/>
  <c r="G96" i="242"/>
  <c r="L89" i="242"/>
  <c r="L90" i="242"/>
  <c r="L91" i="242"/>
  <c r="L88" i="242"/>
  <c r="K87" i="242"/>
  <c r="M87" i="242" s="1"/>
  <c r="K86" i="242"/>
  <c r="M86" i="242" s="1"/>
  <c r="K85" i="242"/>
  <c r="M85" i="242" s="1"/>
  <c r="K84" i="242"/>
  <c r="M84" i="242" s="1"/>
  <c r="K83" i="242"/>
  <c r="M83" i="242" s="1"/>
  <c r="K82" i="242"/>
  <c r="M82" i="242" s="1"/>
  <c r="K81" i="242"/>
  <c r="M81" i="242" s="1"/>
  <c r="K80" i="242"/>
  <c r="M80" i="242" s="1"/>
  <c r="K79" i="242"/>
  <c r="M79" i="242" s="1"/>
  <c r="K78" i="242"/>
  <c r="M78" i="242" s="1"/>
  <c r="K77" i="242"/>
  <c r="M77" i="242" s="1"/>
  <c r="K76" i="242"/>
  <c r="M76" i="242" s="1"/>
  <c r="K75" i="242"/>
  <c r="M75" i="242" s="1"/>
  <c r="K74" i="242"/>
  <c r="M74" i="242" s="1"/>
  <c r="K73" i="242"/>
  <c r="M73" i="242" s="1"/>
  <c r="K72" i="242"/>
  <c r="M72" i="242" s="1"/>
  <c r="K71" i="242"/>
  <c r="M71" i="242" s="1"/>
  <c r="K70" i="242"/>
  <c r="M70" i="242" s="1"/>
  <c r="K69" i="242"/>
  <c r="M69" i="242" s="1"/>
  <c r="K68" i="242"/>
  <c r="M68" i="242" s="1"/>
  <c r="K67" i="242"/>
  <c r="M67" i="242" s="1"/>
  <c r="K66" i="242"/>
  <c r="M66" i="242" s="1"/>
  <c r="G66" i="242"/>
  <c r="L60" i="242"/>
  <c r="L61" i="242"/>
  <c r="K57" i="242"/>
  <c r="M57" i="242" s="1"/>
  <c r="G36" i="242"/>
  <c r="K36" i="242"/>
  <c r="M36" i="242" s="1"/>
  <c r="K37" i="242"/>
  <c r="M37" i="242" s="1"/>
  <c r="K38" i="242"/>
  <c r="M38" i="242" s="1"/>
  <c r="K39" i="242"/>
  <c r="M39" i="242" s="1"/>
  <c r="K40" i="242"/>
  <c r="M40" i="242" s="1"/>
  <c r="K41" i="242"/>
  <c r="M41" i="242" s="1"/>
  <c r="K42" i="242"/>
  <c r="M42" i="242" s="1"/>
  <c r="K43" i="242"/>
  <c r="M43" i="242" s="1"/>
  <c r="K44" i="242"/>
  <c r="M44" i="242" s="1"/>
  <c r="K45" i="242"/>
  <c r="M45" i="242" s="1"/>
  <c r="K46" i="242"/>
  <c r="M46" i="242" s="1"/>
  <c r="K47" i="242"/>
  <c r="M47" i="242" s="1"/>
  <c r="K48" i="242"/>
  <c r="M48" i="242" s="1"/>
  <c r="K49" i="242"/>
  <c r="M49" i="242" s="1"/>
  <c r="K50" i="242"/>
  <c r="M50" i="242" s="1"/>
  <c r="K51" i="242"/>
  <c r="M51" i="242" s="1"/>
  <c r="K52" i="242"/>
  <c r="M52" i="242" s="1"/>
  <c r="K53" i="242"/>
  <c r="M53" i="242" s="1"/>
  <c r="K54" i="242"/>
  <c r="M54" i="242" s="1"/>
  <c r="K55" i="242"/>
  <c r="M55" i="242" s="1"/>
  <c r="K56" i="242"/>
  <c r="M56" i="242" s="1"/>
  <c r="L214" i="244"/>
  <c r="L215" i="244"/>
  <c r="L216" i="244"/>
  <c r="L213" i="244"/>
  <c r="L197" i="244"/>
  <c r="L198" i="244"/>
  <c r="L199" i="244"/>
  <c r="L196" i="244"/>
  <c r="L179" i="244"/>
  <c r="L180" i="244"/>
  <c r="L181" i="244"/>
  <c r="L178" i="244"/>
  <c r="L161" i="244"/>
  <c r="L162" i="244"/>
  <c r="L163" i="244"/>
  <c r="L160" i="244"/>
  <c r="L143" i="244"/>
  <c r="L144" i="244"/>
  <c r="L145" i="244"/>
  <c r="L142" i="244"/>
  <c r="L124" i="244"/>
  <c r="L125" i="244"/>
  <c r="L126" i="244"/>
  <c r="L123" i="244"/>
  <c r="L105" i="244"/>
  <c r="L106" i="244"/>
  <c r="L107" i="244"/>
  <c r="L104" i="244"/>
  <c r="L86" i="244"/>
  <c r="L87" i="244"/>
  <c r="L88" i="244"/>
  <c r="L85" i="244"/>
  <c r="L67" i="244"/>
  <c r="L68" i="244"/>
  <c r="L69" i="244"/>
  <c r="L66" i="244"/>
  <c r="L48" i="244"/>
  <c r="L49" i="244"/>
  <c r="L50" i="244"/>
  <c r="L47" i="244"/>
  <c r="K25" i="244"/>
  <c r="L101" i="245" l="1"/>
  <c r="D105" i="245"/>
  <c r="C106" i="245" s="1"/>
  <c r="B106" i="245" s="1"/>
  <c r="L13" i="246"/>
  <c r="L12" i="246"/>
  <c r="N39" i="247"/>
  <c r="O39" i="247" s="1"/>
  <c r="G40" i="247" s="1"/>
  <c r="H40" i="247" s="1"/>
  <c r="H153" i="243"/>
  <c r="H182" i="243"/>
  <c r="N181" i="243"/>
  <c r="N152" i="243"/>
  <c r="N122" i="243"/>
  <c r="H123" i="243"/>
  <c r="O123" i="243" s="1"/>
  <c r="G124" i="243" s="1"/>
  <c r="H93" i="243"/>
  <c r="H64" i="243"/>
  <c r="N63" i="243"/>
  <c r="D35" i="243"/>
  <c r="B35" i="243"/>
  <c r="E4" i="246"/>
  <c r="G11" i="246"/>
  <c r="B11" i="246"/>
  <c r="D11" i="246"/>
  <c r="L133" i="245"/>
  <c r="L69" i="245"/>
  <c r="B41" i="245"/>
  <c r="D73" i="245"/>
  <c r="D74" i="245" s="1"/>
  <c r="F74" i="245" s="1"/>
  <c r="G15" i="245"/>
  <c r="L35" i="245"/>
  <c r="F42" i="245"/>
  <c r="D43" i="245"/>
  <c r="F43" i="245" s="1"/>
  <c r="F41" i="245"/>
  <c r="E7" i="245"/>
  <c r="E41" i="245"/>
  <c r="L32" i="245"/>
  <c r="C42" i="245"/>
  <c r="B42" i="245" s="1"/>
  <c r="L33" i="245"/>
  <c r="D15" i="245"/>
  <c r="E15" i="245" s="1"/>
  <c r="L34" i="245"/>
  <c r="C43" i="245"/>
  <c r="L392" i="242"/>
  <c r="M375" i="242"/>
  <c r="L370" i="242"/>
  <c r="L347" i="242"/>
  <c r="M328" i="242"/>
  <c r="L301" i="242"/>
  <c r="L253" i="242"/>
  <c r="L324" i="242"/>
  <c r="M305" i="242"/>
  <c r="L277" i="242"/>
  <c r="M233" i="242"/>
  <c r="L229" i="242"/>
  <c r="L204" i="242"/>
  <c r="L178" i="242"/>
  <c r="L62" i="242"/>
  <c r="L151" i="242"/>
  <c r="M126" i="242"/>
  <c r="L122" i="242"/>
  <c r="M100" i="242"/>
  <c r="L92" i="242"/>
  <c r="E105" i="245" l="1"/>
  <c r="D106" i="245"/>
  <c r="F106" i="245" s="1"/>
  <c r="F105" i="245"/>
  <c r="N93" i="243"/>
  <c r="N182" i="243"/>
  <c r="N153" i="243"/>
  <c r="N123" i="243"/>
  <c r="H124" i="243"/>
  <c r="O93" i="243"/>
  <c r="G94" i="243" s="1"/>
  <c r="N64" i="243"/>
  <c r="C36" i="243"/>
  <c r="E35" i="243"/>
  <c r="F35" i="243"/>
  <c r="L15" i="246"/>
  <c r="C12" i="246"/>
  <c r="F11" i="246"/>
  <c r="E11" i="246"/>
  <c r="D107" i="245"/>
  <c r="C107" i="245"/>
  <c r="B107" i="245" s="1"/>
  <c r="H41" i="245"/>
  <c r="L36" i="245"/>
  <c r="C74" i="245"/>
  <c r="B74" i="245" s="1"/>
  <c r="E73" i="245"/>
  <c r="D75" i="245"/>
  <c r="F75" i="245" s="1"/>
  <c r="C75" i="245"/>
  <c r="B75" i="245" s="1"/>
  <c r="F73" i="245"/>
  <c r="C44" i="245"/>
  <c r="B44" i="245" s="1"/>
  <c r="E42" i="245"/>
  <c r="F15" i="245"/>
  <c r="H15" i="245" s="1"/>
  <c r="D44" i="245"/>
  <c r="D45" i="245" s="1"/>
  <c r="C16" i="245"/>
  <c r="D16" i="245" s="1"/>
  <c r="B43" i="245"/>
  <c r="E43" i="245"/>
  <c r="L393" i="237"/>
  <c r="L392" i="237"/>
  <c r="L391" i="237"/>
  <c r="L390" i="237"/>
  <c r="G378" i="237"/>
  <c r="C378" i="237"/>
  <c r="L373" i="237"/>
  <c r="L372" i="237"/>
  <c r="L371" i="237"/>
  <c r="L370" i="237"/>
  <c r="L369" i="237"/>
  <c r="G357" i="237"/>
  <c r="C357" i="237"/>
  <c r="L352" i="237"/>
  <c r="L351" i="237"/>
  <c r="L350" i="237"/>
  <c r="L349" i="237"/>
  <c r="L348" i="237"/>
  <c r="G336" i="237"/>
  <c r="C336" i="237"/>
  <c r="L331" i="237"/>
  <c r="L330" i="237"/>
  <c r="L329" i="237"/>
  <c r="L328" i="237"/>
  <c r="L327" i="237"/>
  <c r="G315" i="237"/>
  <c r="C315" i="237"/>
  <c r="L310" i="237"/>
  <c r="L309" i="237"/>
  <c r="L308" i="237"/>
  <c r="L307" i="237"/>
  <c r="L306" i="237"/>
  <c r="G294" i="237"/>
  <c r="C294" i="237"/>
  <c r="L289" i="237"/>
  <c r="L288" i="237"/>
  <c r="L287" i="237"/>
  <c r="L286" i="237"/>
  <c r="L285" i="237"/>
  <c r="G273" i="237"/>
  <c r="C273" i="237"/>
  <c r="L268" i="237"/>
  <c r="L267" i="237"/>
  <c r="L266" i="237"/>
  <c r="L265" i="237"/>
  <c r="L264" i="237"/>
  <c r="G251" i="237"/>
  <c r="C251" i="237"/>
  <c r="L246" i="237"/>
  <c r="L245" i="237"/>
  <c r="L244" i="237"/>
  <c r="L243" i="237"/>
  <c r="L242" i="237"/>
  <c r="G229" i="237"/>
  <c r="C229" i="237"/>
  <c r="L224" i="237"/>
  <c r="L223" i="237"/>
  <c r="L222" i="237"/>
  <c r="L221" i="237"/>
  <c r="L220" i="237"/>
  <c r="G206" i="237"/>
  <c r="C206" i="237"/>
  <c r="L201" i="237"/>
  <c r="L200" i="237"/>
  <c r="L199" i="237"/>
  <c r="L198" i="237"/>
  <c r="L197" i="237"/>
  <c r="G183" i="237"/>
  <c r="C183" i="237"/>
  <c r="L178" i="237"/>
  <c r="L177" i="237"/>
  <c r="L176" i="237"/>
  <c r="L175" i="237"/>
  <c r="L174" i="237"/>
  <c r="G160" i="237"/>
  <c r="C160" i="237"/>
  <c r="L155" i="237"/>
  <c r="L154" i="237"/>
  <c r="L153" i="237"/>
  <c r="L152" i="237"/>
  <c r="L151" i="237"/>
  <c r="G137" i="237"/>
  <c r="C137" i="237"/>
  <c r="L132" i="237"/>
  <c r="L131" i="237"/>
  <c r="L130" i="237"/>
  <c r="L129" i="237"/>
  <c r="L128" i="237"/>
  <c r="G113" i="237"/>
  <c r="C113" i="237"/>
  <c r="L108" i="237"/>
  <c r="L107" i="237"/>
  <c r="L106" i="237"/>
  <c r="L105" i="237"/>
  <c r="L104" i="237"/>
  <c r="G89" i="237"/>
  <c r="C89" i="237"/>
  <c r="L84" i="237"/>
  <c r="L83" i="237"/>
  <c r="L82" i="237"/>
  <c r="L81" i="237"/>
  <c r="L80" i="237"/>
  <c r="G65" i="237"/>
  <c r="C65" i="237"/>
  <c r="L60" i="237"/>
  <c r="L59" i="237"/>
  <c r="L58" i="237"/>
  <c r="L57" i="237"/>
  <c r="L56" i="237"/>
  <c r="G41" i="237"/>
  <c r="C41" i="237"/>
  <c r="D18" i="237"/>
  <c r="E12" i="237"/>
  <c r="E13" i="237"/>
  <c r="E14" i="237"/>
  <c r="E15" i="237"/>
  <c r="E16" i="237"/>
  <c r="E17" i="237"/>
  <c r="E106" i="245" l="1"/>
  <c r="E74" i="245"/>
  <c r="H105" i="245"/>
  <c r="O105" i="245" s="1"/>
  <c r="G106" i="245" s="1"/>
  <c r="H106" i="245" s="1"/>
  <c r="O106" i="245" s="1"/>
  <c r="G107" i="245" s="1"/>
  <c r="O153" i="243"/>
  <c r="G154" i="243" s="1"/>
  <c r="N40" i="247"/>
  <c r="O40" i="247" s="1"/>
  <c r="G41" i="247" s="1"/>
  <c r="H41" i="247" s="1"/>
  <c r="O182" i="243"/>
  <c r="G183" i="243" s="1"/>
  <c r="H183" i="243" s="1"/>
  <c r="N124" i="243"/>
  <c r="H94" i="243"/>
  <c r="R34" i="243"/>
  <c r="B36" i="243"/>
  <c r="D36" i="243"/>
  <c r="H11" i="246"/>
  <c r="D12" i="246"/>
  <c r="B12" i="246"/>
  <c r="C108" i="245"/>
  <c r="B108" i="245" s="1"/>
  <c r="D108" i="245"/>
  <c r="E107" i="245"/>
  <c r="F107" i="245"/>
  <c r="C76" i="245"/>
  <c r="B76" i="245" s="1"/>
  <c r="O41" i="245"/>
  <c r="N41" i="245"/>
  <c r="C45" i="245"/>
  <c r="B45" i="245" s="1"/>
  <c r="H73" i="245"/>
  <c r="F44" i="245"/>
  <c r="N15" i="245"/>
  <c r="D76" i="245"/>
  <c r="F76" i="245" s="1"/>
  <c r="E75" i="245"/>
  <c r="B16" i="245"/>
  <c r="E44" i="245"/>
  <c r="C17" i="245"/>
  <c r="F16" i="245"/>
  <c r="E16" i="245"/>
  <c r="D46" i="245"/>
  <c r="F45" i="245"/>
  <c r="E45" i="245"/>
  <c r="C46" i="245"/>
  <c r="B46" i="245" s="1"/>
  <c r="C204" i="244"/>
  <c r="G204" i="244"/>
  <c r="K204" i="244"/>
  <c r="M204" i="244" s="1"/>
  <c r="K205" i="244"/>
  <c r="M205" i="244" s="1"/>
  <c r="K206" i="244"/>
  <c r="M206" i="244" s="1"/>
  <c r="K207" i="244"/>
  <c r="M207" i="244" s="1"/>
  <c r="K208" i="244"/>
  <c r="M208" i="244" s="1"/>
  <c r="K209" i="244"/>
  <c r="M209" i="244" s="1"/>
  <c r="K210" i="244"/>
  <c r="K211" i="244"/>
  <c r="M211" i="244" s="1"/>
  <c r="K212" i="244"/>
  <c r="M212" i="244" s="1"/>
  <c r="C186" i="244"/>
  <c r="D186" i="244" s="1"/>
  <c r="F186" i="244" s="1"/>
  <c r="G186" i="244"/>
  <c r="K186" i="244"/>
  <c r="M186" i="244" s="1"/>
  <c r="K187" i="244"/>
  <c r="M187" i="244" s="1"/>
  <c r="K188" i="244"/>
  <c r="M188" i="244" s="1"/>
  <c r="K189" i="244"/>
  <c r="M189" i="244" s="1"/>
  <c r="K190" i="244"/>
  <c r="M190" i="244" s="1"/>
  <c r="K191" i="244"/>
  <c r="M191" i="244" s="1"/>
  <c r="K192" i="244"/>
  <c r="M192" i="244" s="1"/>
  <c r="K193" i="244"/>
  <c r="M193" i="244" s="1"/>
  <c r="K194" i="244"/>
  <c r="M194" i="244" s="1"/>
  <c r="K195" i="244"/>
  <c r="M195" i="244" s="1"/>
  <c r="C168" i="244"/>
  <c r="D168" i="244" s="1"/>
  <c r="G168" i="244"/>
  <c r="K168" i="244"/>
  <c r="M168" i="244" s="1"/>
  <c r="K169" i="244"/>
  <c r="M169" i="244" s="1"/>
  <c r="K170" i="244"/>
  <c r="M170" i="244" s="1"/>
  <c r="K171" i="244"/>
  <c r="M171" i="244" s="1"/>
  <c r="K172" i="244"/>
  <c r="M172" i="244" s="1"/>
  <c r="K173" i="244"/>
  <c r="M173" i="244" s="1"/>
  <c r="K174" i="244"/>
  <c r="M174" i="244" s="1"/>
  <c r="K175" i="244"/>
  <c r="M175" i="244" s="1"/>
  <c r="K176" i="244"/>
  <c r="M176" i="244" s="1"/>
  <c r="K177" i="244"/>
  <c r="M177" i="244"/>
  <c r="C150" i="244"/>
  <c r="B150" i="244" s="1"/>
  <c r="G150" i="244"/>
  <c r="K150" i="244"/>
  <c r="M150" i="244" s="1"/>
  <c r="K151" i="244"/>
  <c r="M151" i="244" s="1"/>
  <c r="K152" i="244"/>
  <c r="M152" i="244" s="1"/>
  <c r="K153" i="244"/>
  <c r="M153" i="244" s="1"/>
  <c r="K154" i="244"/>
  <c r="M154" i="244" s="1"/>
  <c r="K155" i="244"/>
  <c r="M155" i="244" s="1"/>
  <c r="K156" i="244"/>
  <c r="M156" i="244" s="1"/>
  <c r="K157" i="244"/>
  <c r="M157" i="244" s="1"/>
  <c r="K158" i="244"/>
  <c r="M158" i="244" s="1"/>
  <c r="K159" i="244"/>
  <c r="M159" i="244" s="1"/>
  <c r="C131" i="244"/>
  <c r="B131" i="244" s="1"/>
  <c r="G131" i="244"/>
  <c r="K131" i="244"/>
  <c r="M131" i="244" s="1"/>
  <c r="K132" i="244"/>
  <c r="M132" i="244" s="1"/>
  <c r="K133" i="244"/>
  <c r="M133" i="244" s="1"/>
  <c r="K134" i="244"/>
  <c r="M134" i="244" s="1"/>
  <c r="K135" i="244"/>
  <c r="M135" i="244" s="1"/>
  <c r="K136" i="244"/>
  <c r="M136" i="244" s="1"/>
  <c r="K137" i="244"/>
  <c r="M137" i="244" s="1"/>
  <c r="K138" i="244"/>
  <c r="M138" i="244" s="1"/>
  <c r="K139" i="244"/>
  <c r="M139" i="244" s="1"/>
  <c r="K140" i="244"/>
  <c r="M140" i="244" s="1"/>
  <c r="K141" i="244"/>
  <c r="M141" i="244" s="1"/>
  <c r="C112" i="244"/>
  <c r="B112" i="244" s="1"/>
  <c r="G112" i="244"/>
  <c r="K112" i="244"/>
  <c r="M112" i="244" s="1"/>
  <c r="K113" i="244"/>
  <c r="M113" i="244" s="1"/>
  <c r="K114" i="244"/>
  <c r="M114" i="244" s="1"/>
  <c r="K115" i="244"/>
  <c r="M115" i="244" s="1"/>
  <c r="K116" i="244"/>
  <c r="M116" i="244" s="1"/>
  <c r="K117" i="244"/>
  <c r="M117" i="244" s="1"/>
  <c r="K118" i="244"/>
  <c r="M118" i="244" s="1"/>
  <c r="K119" i="244"/>
  <c r="M119" i="244" s="1"/>
  <c r="K120" i="244"/>
  <c r="M120" i="244" s="1"/>
  <c r="K121" i="244"/>
  <c r="M121" i="244" s="1"/>
  <c r="K122" i="244"/>
  <c r="M122" i="244" s="1"/>
  <c r="C93" i="244"/>
  <c r="D93" i="244" s="1"/>
  <c r="G93" i="244"/>
  <c r="K93" i="244"/>
  <c r="M93" i="244" s="1"/>
  <c r="K94" i="244"/>
  <c r="M94" i="244" s="1"/>
  <c r="K95" i="244"/>
  <c r="M95" i="244" s="1"/>
  <c r="K96" i="244"/>
  <c r="M96" i="244" s="1"/>
  <c r="K97" i="244"/>
  <c r="M97" i="244" s="1"/>
  <c r="K98" i="244"/>
  <c r="M98" i="244" s="1"/>
  <c r="K99" i="244"/>
  <c r="M99" i="244" s="1"/>
  <c r="K100" i="244"/>
  <c r="M100" i="244" s="1"/>
  <c r="K101" i="244"/>
  <c r="M101" i="244" s="1"/>
  <c r="K102" i="244"/>
  <c r="M102" i="244" s="1"/>
  <c r="K103" i="244"/>
  <c r="M103" i="244" s="1"/>
  <c r="C74" i="244"/>
  <c r="D74" i="244" s="1"/>
  <c r="F74" i="244" s="1"/>
  <c r="G74" i="244"/>
  <c r="K74" i="244"/>
  <c r="K75" i="244"/>
  <c r="M75" i="244" s="1"/>
  <c r="K76" i="244"/>
  <c r="M76" i="244" s="1"/>
  <c r="K77" i="244"/>
  <c r="M77" i="244" s="1"/>
  <c r="K78" i="244"/>
  <c r="M78" i="244" s="1"/>
  <c r="K79" i="244"/>
  <c r="M79" i="244" s="1"/>
  <c r="K80" i="244"/>
  <c r="M80" i="244" s="1"/>
  <c r="K81" i="244"/>
  <c r="M81" i="244" s="1"/>
  <c r="K82" i="244"/>
  <c r="M82" i="244" s="1"/>
  <c r="K83" i="244"/>
  <c r="M83" i="244" s="1"/>
  <c r="K84" i="244"/>
  <c r="M84" i="244" s="1"/>
  <c r="C55" i="244"/>
  <c r="B55" i="244" s="1"/>
  <c r="G55" i="244"/>
  <c r="K55" i="244"/>
  <c r="M55" i="244" s="1"/>
  <c r="K56" i="244"/>
  <c r="M56" i="244" s="1"/>
  <c r="K57" i="244"/>
  <c r="M57" i="244" s="1"/>
  <c r="K58" i="244"/>
  <c r="M58" i="244" s="1"/>
  <c r="K59" i="244"/>
  <c r="M59" i="244" s="1"/>
  <c r="K60" i="244"/>
  <c r="M60" i="244" s="1"/>
  <c r="K61" i="244"/>
  <c r="M61" i="244" s="1"/>
  <c r="K62" i="244"/>
  <c r="M62" i="244" s="1"/>
  <c r="K63" i="244"/>
  <c r="M63" i="244" s="1"/>
  <c r="K64" i="244"/>
  <c r="M64" i="244" s="1"/>
  <c r="K65" i="244"/>
  <c r="M65" i="244" s="1"/>
  <c r="C35" i="244"/>
  <c r="G35" i="244"/>
  <c r="K35" i="244"/>
  <c r="M35" i="244" s="1"/>
  <c r="K36" i="244"/>
  <c r="M36" i="244" s="1"/>
  <c r="K37" i="244"/>
  <c r="M37" i="244" s="1"/>
  <c r="K38" i="244"/>
  <c r="M38" i="244" s="1"/>
  <c r="K39" i="244"/>
  <c r="M39" i="244" s="1"/>
  <c r="K40" i="244"/>
  <c r="M40" i="244" s="1"/>
  <c r="K41" i="244"/>
  <c r="M41" i="244" s="1"/>
  <c r="K42" i="244"/>
  <c r="M42" i="244" s="1"/>
  <c r="K43" i="244"/>
  <c r="M43" i="244" s="1"/>
  <c r="K44" i="244"/>
  <c r="M44" i="244" s="1"/>
  <c r="K45" i="244"/>
  <c r="M45" i="244" s="1"/>
  <c r="K46" i="244"/>
  <c r="M46" i="244" s="1"/>
  <c r="C20" i="244"/>
  <c r="B20" i="244" s="1"/>
  <c r="K20" i="244"/>
  <c r="K21" i="244"/>
  <c r="K22" i="244"/>
  <c r="K23" i="244"/>
  <c r="K24" i="244"/>
  <c r="E2" i="244"/>
  <c r="E3" i="244"/>
  <c r="E4" i="244"/>
  <c r="E5" i="244"/>
  <c r="E6" i="244"/>
  <c r="E7" i="244"/>
  <c r="E8" i="244"/>
  <c r="E9" i="244"/>
  <c r="E10" i="244"/>
  <c r="E11" i="244"/>
  <c r="C12" i="244"/>
  <c r="D12" i="244"/>
  <c r="E24" i="243"/>
  <c r="E23" i="243"/>
  <c r="E22" i="243"/>
  <c r="E21" i="243"/>
  <c r="E20" i="243"/>
  <c r="E19" i="243"/>
  <c r="E18" i="243"/>
  <c r="E17" i="243"/>
  <c r="E16" i="243"/>
  <c r="E15" i="243"/>
  <c r="E14" i="243"/>
  <c r="E13" i="243"/>
  <c r="E12" i="243"/>
  <c r="E11" i="243"/>
  <c r="E10" i="243"/>
  <c r="E9" i="243"/>
  <c r="E8" i="243"/>
  <c r="E7" i="243"/>
  <c r="E6" i="243"/>
  <c r="E5" i="243"/>
  <c r="E4" i="243"/>
  <c r="E3" i="243"/>
  <c r="E2" i="243"/>
  <c r="N105" i="245" l="1"/>
  <c r="N106" i="245"/>
  <c r="G218" i="239"/>
  <c r="E26" i="243"/>
  <c r="H154" i="243"/>
  <c r="N154" i="243" s="1"/>
  <c r="N94" i="243"/>
  <c r="G110" i="239"/>
  <c r="N73" i="245"/>
  <c r="N11" i="246"/>
  <c r="O124" i="243"/>
  <c r="G125" i="243" s="1"/>
  <c r="O183" i="243"/>
  <c r="G184" i="243" s="1"/>
  <c r="N183" i="243"/>
  <c r="O94" i="243"/>
  <c r="G95" i="243" s="1"/>
  <c r="G33" i="243"/>
  <c r="L36" i="243"/>
  <c r="F36" i="243"/>
  <c r="E36" i="243"/>
  <c r="C13" i="246"/>
  <c r="F12" i="246"/>
  <c r="E12" i="246"/>
  <c r="C109" i="245"/>
  <c r="B109" i="245" s="1"/>
  <c r="E108" i="245"/>
  <c r="F108" i="245"/>
  <c r="D109" i="245"/>
  <c r="H107" i="245"/>
  <c r="C77" i="245"/>
  <c r="B77" i="245" s="1"/>
  <c r="G42" i="245"/>
  <c r="D77" i="245"/>
  <c r="D78" i="245" s="1"/>
  <c r="E76" i="245"/>
  <c r="O73" i="245"/>
  <c r="O15" i="245"/>
  <c r="G16" i="245" s="1"/>
  <c r="F77" i="245"/>
  <c r="C47" i="245"/>
  <c r="B47" i="245" s="1"/>
  <c r="E46" i="245"/>
  <c r="F46" i="245"/>
  <c r="D47" i="245"/>
  <c r="D17" i="245"/>
  <c r="B17" i="245"/>
  <c r="D112" i="244"/>
  <c r="C113" i="244" s="1"/>
  <c r="B113" i="244" s="1"/>
  <c r="B74" i="244"/>
  <c r="L127" i="244"/>
  <c r="D55" i="244"/>
  <c r="E55" i="244" s="1"/>
  <c r="B93" i="244"/>
  <c r="D75" i="244"/>
  <c r="F75" i="244" s="1"/>
  <c r="L182" i="244"/>
  <c r="E93" i="244"/>
  <c r="F93" i="244"/>
  <c r="L28" i="244"/>
  <c r="E74" i="244"/>
  <c r="H74" i="244" s="1"/>
  <c r="L26" i="244"/>
  <c r="L146" i="244"/>
  <c r="B168" i="244"/>
  <c r="L51" i="244"/>
  <c r="D187" i="244"/>
  <c r="F187" i="244" s="1"/>
  <c r="L217" i="244"/>
  <c r="G20" i="244"/>
  <c r="L108" i="244"/>
  <c r="E12" i="244"/>
  <c r="C75" i="244"/>
  <c r="B75" i="244" s="1"/>
  <c r="B186" i="244"/>
  <c r="L70" i="244"/>
  <c r="M74" i="244"/>
  <c r="D35" i="244"/>
  <c r="B35" i="244"/>
  <c r="L29" i="244"/>
  <c r="L27" i="244"/>
  <c r="D20" i="244"/>
  <c r="L89" i="244"/>
  <c r="D131" i="244"/>
  <c r="L200" i="244"/>
  <c r="C94" i="244"/>
  <c r="B94" i="244" s="1"/>
  <c r="D94" i="244"/>
  <c r="C187" i="244"/>
  <c r="E186" i="244"/>
  <c r="H186" i="244" s="1"/>
  <c r="L164" i="244"/>
  <c r="D150" i="244"/>
  <c r="E168" i="244"/>
  <c r="F168" i="244"/>
  <c r="C169" i="244"/>
  <c r="B169" i="244" s="1"/>
  <c r="D169" i="244"/>
  <c r="M210" i="244"/>
  <c r="B204" i="244"/>
  <c r="D204" i="244"/>
  <c r="C23" i="242"/>
  <c r="B23" i="242" s="1"/>
  <c r="E2" i="242"/>
  <c r="E3" i="242"/>
  <c r="C96" i="242"/>
  <c r="E4" i="242"/>
  <c r="C126" i="242"/>
  <c r="E5" i="242"/>
  <c r="C155" i="242"/>
  <c r="E6" i="242"/>
  <c r="C182" i="242"/>
  <c r="E7" i="242"/>
  <c r="C208" i="242"/>
  <c r="E8" i="242"/>
  <c r="C233" i="242"/>
  <c r="E9" i="242"/>
  <c r="C257" i="242"/>
  <c r="E10" i="242"/>
  <c r="C281" i="242"/>
  <c r="E11" i="242"/>
  <c r="C305" i="242"/>
  <c r="E12" i="242"/>
  <c r="C328" i="242"/>
  <c r="E13" i="242"/>
  <c r="C351" i="242"/>
  <c r="E14" i="242"/>
  <c r="C374" i="242"/>
  <c r="E15" i="242"/>
  <c r="C16" i="242"/>
  <c r="D16" i="242"/>
  <c r="K23" i="242"/>
  <c r="K24" i="242"/>
  <c r="K25" i="242"/>
  <c r="L1037" i="240"/>
  <c r="L1038" i="240"/>
  <c r="L1039" i="240"/>
  <c r="L1036" i="240"/>
  <c r="K1035" i="240"/>
  <c r="M1035" i="240" s="1"/>
  <c r="K1034" i="240"/>
  <c r="M1034" i="240" s="1"/>
  <c r="K1033" i="240"/>
  <c r="M1033" i="240" s="1"/>
  <c r="K1032" i="240"/>
  <c r="M1032" i="240" s="1"/>
  <c r="K1031" i="240"/>
  <c r="M1031" i="240" s="1"/>
  <c r="K1030" i="240"/>
  <c r="K1029" i="240"/>
  <c r="M1029" i="240" s="1"/>
  <c r="G1029" i="240"/>
  <c r="C1029" i="240"/>
  <c r="B1029" i="240" s="1"/>
  <c r="L1022" i="240"/>
  <c r="L1023" i="240"/>
  <c r="L1024" i="240"/>
  <c r="L1021" i="240"/>
  <c r="K1020" i="240"/>
  <c r="M1020" i="240" s="1"/>
  <c r="K1019" i="240"/>
  <c r="M1019" i="240" s="1"/>
  <c r="K1018" i="240"/>
  <c r="M1018" i="240" s="1"/>
  <c r="K1017" i="240"/>
  <c r="M1017" i="240" s="1"/>
  <c r="K1016" i="240"/>
  <c r="M1016" i="240" s="1"/>
  <c r="K1015" i="240"/>
  <c r="M1015" i="240" s="1"/>
  <c r="K1014" i="240"/>
  <c r="M1014" i="240" s="1"/>
  <c r="G1014" i="240"/>
  <c r="C1014" i="240"/>
  <c r="D1014" i="240" s="1"/>
  <c r="L1007" i="240"/>
  <c r="L1008" i="240"/>
  <c r="L1009" i="240"/>
  <c r="L1006" i="240"/>
  <c r="K1005" i="240"/>
  <c r="M1005" i="240" s="1"/>
  <c r="K1004" i="240"/>
  <c r="M1004" i="240" s="1"/>
  <c r="K1003" i="240"/>
  <c r="M1003" i="240" s="1"/>
  <c r="K1002" i="240"/>
  <c r="M1002" i="240" s="1"/>
  <c r="K1001" i="240"/>
  <c r="M1001" i="240" s="1"/>
  <c r="K1000" i="240"/>
  <c r="M1000" i="240" s="1"/>
  <c r="K999" i="240"/>
  <c r="M999" i="240" s="1"/>
  <c r="K998" i="240"/>
  <c r="M998" i="240" s="1"/>
  <c r="G998" i="240"/>
  <c r="C998" i="240"/>
  <c r="B998" i="240" s="1"/>
  <c r="L990" i="240"/>
  <c r="L991" i="240"/>
  <c r="L992" i="240"/>
  <c r="L989" i="240"/>
  <c r="K988" i="240"/>
  <c r="M988" i="240" s="1"/>
  <c r="K987" i="240"/>
  <c r="M987" i="240" s="1"/>
  <c r="K986" i="240"/>
  <c r="M986" i="240" s="1"/>
  <c r="K985" i="240"/>
  <c r="M985" i="240" s="1"/>
  <c r="K984" i="240"/>
  <c r="M984" i="240" s="1"/>
  <c r="K983" i="240"/>
  <c r="M983" i="240" s="1"/>
  <c r="K982" i="240"/>
  <c r="M982" i="240" s="1"/>
  <c r="K981" i="240"/>
  <c r="M981" i="240" s="1"/>
  <c r="G981" i="240"/>
  <c r="C981" i="240"/>
  <c r="D981" i="240" s="1"/>
  <c r="C982" i="240" s="1"/>
  <c r="B982" i="240" s="1"/>
  <c r="L974" i="240"/>
  <c r="L975" i="240"/>
  <c r="L976" i="240"/>
  <c r="L973" i="240"/>
  <c r="K972" i="240"/>
  <c r="M972" i="240" s="1"/>
  <c r="K971" i="240"/>
  <c r="M971" i="240" s="1"/>
  <c r="K970" i="240"/>
  <c r="M970" i="240" s="1"/>
  <c r="K969" i="240"/>
  <c r="M969" i="240" s="1"/>
  <c r="K968" i="240"/>
  <c r="M968" i="240" s="1"/>
  <c r="K967" i="240"/>
  <c r="M967" i="240" s="1"/>
  <c r="K966" i="240"/>
  <c r="M966" i="240" s="1"/>
  <c r="K965" i="240"/>
  <c r="M965" i="240" s="1"/>
  <c r="G965" i="240"/>
  <c r="C965" i="240"/>
  <c r="D965" i="240" s="1"/>
  <c r="L958" i="240"/>
  <c r="L959" i="240"/>
  <c r="L960" i="240"/>
  <c r="L957" i="240"/>
  <c r="K956" i="240"/>
  <c r="M956" i="240" s="1"/>
  <c r="K955" i="240"/>
  <c r="M955" i="240" s="1"/>
  <c r="K954" i="240"/>
  <c r="M954" i="240" s="1"/>
  <c r="K953" i="240"/>
  <c r="M953" i="240" s="1"/>
  <c r="K952" i="240"/>
  <c r="K951" i="240"/>
  <c r="M951" i="240" s="1"/>
  <c r="K950" i="240"/>
  <c r="M950" i="240" s="1"/>
  <c r="K949" i="240"/>
  <c r="M949" i="240" s="1"/>
  <c r="G949" i="240"/>
  <c r="C949" i="240"/>
  <c r="D949" i="240" s="1"/>
  <c r="F949" i="240" s="1"/>
  <c r="L942" i="240"/>
  <c r="L943" i="240"/>
  <c r="L944" i="240"/>
  <c r="L941" i="240"/>
  <c r="K940" i="240"/>
  <c r="M940" i="240" s="1"/>
  <c r="K939" i="240"/>
  <c r="M939" i="240" s="1"/>
  <c r="K938" i="240"/>
  <c r="M938" i="240" s="1"/>
  <c r="K937" i="240"/>
  <c r="M937" i="240" s="1"/>
  <c r="K936" i="240"/>
  <c r="M936" i="240" s="1"/>
  <c r="K935" i="240"/>
  <c r="K934" i="240"/>
  <c r="M934" i="240" s="1"/>
  <c r="K933" i="240"/>
  <c r="M933" i="240" s="1"/>
  <c r="K932" i="240"/>
  <c r="M932" i="240" s="1"/>
  <c r="G932" i="240"/>
  <c r="C932" i="240"/>
  <c r="D932" i="240" s="1"/>
  <c r="L925" i="240"/>
  <c r="L926" i="240"/>
  <c r="L927" i="240"/>
  <c r="L924" i="240"/>
  <c r="K923" i="240"/>
  <c r="M923" i="240" s="1"/>
  <c r="K922" i="240"/>
  <c r="M922" i="240" s="1"/>
  <c r="K921" i="240"/>
  <c r="M921" i="240" s="1"/>
  <c r="K920" i="240"/>
  <c r="M920" i="240" s="1"/>
  <c r="K919" i="240"/>
  <c r="M919" i="240" s="1"/>
  <c r="K918" i="240"/>
  <c r="M918" i="240" s="1"/>
  <c r="K917" i="240"/>
  <c r="M917" i="240" s="1"/>
  <c r="K916" i="240"/>
  <c r="M916" i="240" s="1"/>
  <c r="K915" i="240"/>
  <c r="M915" i="240" s="1"/>
  <c r="G915" i="240"/>
  <c r="C915" i="240"/>
  <c r="D915" i="240" s="1"/>
  <c r="D916" i="240" s="1"/>
  <c r="D917" i="240" s="1"/>
  <c r="C918" i="240" s="1"/>
  <c r="B918" i="240" s="1"/>
  <c r="L908" i="240"/>
  <c r="L909" i="240"/>
  <c r="L910" i="240"/>
  <c r="L907" i="240"/>
  <c r="K906" i="240"/>
  <c r="M906" i="240" s="1"/>
  <c r="K905" i="240"/>
  <c r="M905" i="240" s="1"/>
  <c r="K904" i="240"/>
  <c r="M904" i="240" s="1"/>
  <c r="K903" i="240"/>
  <c r="M903" i="240" s="1"/>
  <c r="K902" i="240"/>
  <c r="M902" i="240" s="1"/>
  <c r="K901" i="240"/>
  <c r="M901" i="240" s="1"/>
  <c r="K900" i="240"/>
  <c r="M900" i="240" s="1"/>
  <c r="K899" i="240"/>
  <c r="M899" i="240" s="1"/>
  <c r="K898" i="240"/>
  <c r="M898" i="240" s="1"/>
  <c r="K897" i="240"/>
  <c r="M897" i="240" s="1"/>
  <c r="G897" i="240"/>
  <c r="C897" i="240"/>
  <c r="D897" i="240" s="1"/>
  <c r="L890" i="240"/>
  <c r="L891" i="240"/>
  <c r="L892" i="240"/>
  <c r="L889" i="240"/>
  <c r="K888" i="240"/>
  <c r="M888" i="240" s="1"/>
  <c r="K887" i="240"/>
  <c r="M887" i="240" s="1"/>
  <c r="K886" i="240"/>
  <c r="M886" i="240" s="1"/>
  <c r="K885" i="240"/>
  <c r="M885" i="240" s="1"/>
  <c r="K884" i="240"/>
  <c r="M884" i="240" s="1"/>
  <c r="K883" i="240"/>
  <c r="M883" i="240" s="1"/>
  <c r="K882" i="240"/>
  <c r="K881" i="240"/>
  <c r="M881" i="240" s="1"/>
  <c r="K880" i="240"/>
  <c r="M880" i="240" s="1"/>
  <c r="K879" i="240"/>
  <c r="M879" i="240" s="1"/>
  <c r="G879" i="240"/>
  <c r="C879" i="240"/>
  <c r="D879" i="240" s="1"/>
  <c r="C880" i="240" s="1"/>
  <c r="B880" i="240" s="1"/>
  <c r="L872" i="240"/>
  <c r="L873" i="240"/>
  <c r="L874" i="240"/>
  <c r="L871" i="240"/>
  <c r="K870" i="240"/>
  <c r="M870" i="240" s="1"/>
  <c r="K869" i="240"/>
  <c r="M869" i="240" s="1"/>
  <c r="K868" i="240"/>
  <c r="M868" i="240" s="1"/>
  <c r="K867" i="240"/>
  <c r="M867" i="240" s="1"/>
  <c r="K866" i="240"/>
  <c r="M866" i="240" s="1"/>
  <c r="K865" i="240"/>
  <c r="M865" i="240" s="1"/>
  <c r="K864" i="240"/>
  <c r="M864" i="240" s="1"/>
  <c r="K863" i="240"/>
  <c r="M863" i="240" s="1"/>
  <c r="K862" i="240"/>
  <c r="M862" i="240" s="1"/>
  <c r="K861" i="240"/>
  <c r="G861" i="240"/>
  <c r="C861" i="240"/>
  <c r="D861" i="240" s="1"/>
  <c r="D862" i="240" s="1"/>
  <c r="L854" i="240"/>
  <c r="L855" i="240"/>
  <c r="L856" i="240"/>
  <c r="L853" i="240"/>
  <c r="K852" i="240"/>
  <c r="M852" i="240" s="1"/>
  <c r="K851" i="240"/>
  <c r="M851" i="240" s="1"/>
  <c r="K850" i="240"/>
  <c r="M850" i="240" s="1"/>
  <c r="K849" i="240"/>
  <c r="M849" i="240" s="1"/>
  <c r="K848" i="240"/>
  <c r="M848" i="240" s="1"/>
  <c r="K847" i="240"/>
  <c r="M847" i="240" s="1"/>
  <c r="K846" i="240"/>
  <c r="M846" i="240" s="1"/>
  <c r="K845" i="240"/>
  <c r="M845" i="240" s="1"/>
  <c r="K844" i="240"/>
  <c r="M844" i="240" s="1"/>
  <c r="K843" i="240"/>
  <c r="M843" i="240" s="1"/>
  <c r="K842" i="240"/>
  <c r="G842" i="240"/>
  <c r="L835" i="240"/>
  <c r="L836" i="240"/>
  <c r="L837" i="240"/>
  <c r="L834" i="240"/>
  <c r="K833" i="240"/>
  <c r="M833" i="240" s="1"/>
  <c r="K832" i="240"/>
  <c r="M832" i="240" s="1"/>
  <c r="K831" i="240"/>
  <c r="M831" i="240" s="1"/>
  <c r="K830" i="240"/>
  <c r="M830" i="240" s="1"/>
  <c r="K829" i="240"/>
  <c r="M829" i="240" s="1"/>
  <c r="K828" i="240"/>
  <c r="M828" i="240" s="1"/>
  <c r="K827" i="240"/>
  <c r="M827" i="240" s="1"/>
  <c r="K826" i="240"/>
  <c r="M826" i="240" s="1"/>
  <c r="K825" i="240"/>
  <c r="M825" i="240" s="1"/>
  <c r="K824" i="240"/>
  <c r="M824" i="240" s="1"/>
  <c r="K823" i="240"/>
  <c r="G823" i="240"/>
  <c r="L816" i="240"/>
  <c r="L817" i="240"/>
  <c r="L818" i="240"/>
  <c r="L796" i="240"/>
  <c r="L815" i="240"/>
  <c r="K814" i="240"/>
  <c r="M814" i="240" s="1"/>
  <c r="K813" i="240"/>
  <c r="M813" i="240" s="1"/>
  <c r="K812" i="240"/>
  <c r="M812" i="240" s="1"/>
  <c r="K811" i="240"/>
  <c r="M811" i="240" s="1"/>
  <c r="K810" i="240"/>
  <c r="M810" i="240" s="1"/>
  <c r="K809" i="240"/>
  <c r="M809" i="240" s="1"/>
  <c r="K808" i="240"/>
  <c r="M808" i="240" s="1"/>
  <c r="K807" i="240"/>
  <c r="M807" i="240" s="1"/>
  <c r="K806" i="240"/>
  <c r="M806" i="240" s="1"/>
  <c r="K805" i="240"/>
  <c r="M805" i="240" s="1"/>
  <c r="K804" i="240"/>
  <c r="M804" i="240" s="1"/>
  <c r="G804" i="240"/>
  <c r="L797" i="240"/>
  <c r="L798" i="240"/>
  <c r="L799" i="240"/>
  <c r="K795" i="240"/>
  <c r="M795" i="240" s="1"/>
  <c r="K794" i="240"/>
  <c r="M794" i="240" s="1"/>
  <c r="K793" i="240"/>
  <c r="M793" i="240" s="1"/>
  <c r="K792" i="240"/>
  <c r="M792" i="240" s="1"/>
  <c r="K791" i="240"/>
  <c r="M791" i="240" s="1"/>
  <c r="K790" i="240"/>
  <c r="M790" i="240" s="1"/>
  <c r="K789" i="240"/>
  <c r="M789" i="240" s="1"/>
  <c r="K788" i="240"/>
  <c r="M788" i="240" s="1"/>
  <c r="K787" i="240"/>
  <c r="M787" i="240" s="1"/>
  <c r="K786" i="240"/>
  <c r="M786" i="240" s="1"/>
  <c r="K785" i="240"/>
  <c r="K784" i="240"/>
  <c r="M784" i="240" s="1"/>
  <c r="G784" i="240"/>
  <c r="L777" i="240"/>
  <c r="L778" i="240"/>
  <c r="L779" i="240"/>
  <c r="L776" i="240"/>
  <c r="K775" i="240"/>
  <c r="M775" i="240" s="1"/>
  <c r="K774" i="240"/>
  <c r="M774" i="240" s="1"/>
  <c r="K773" i="240"/>
  <c r="M773" i="240" s="1"/>
  <c r="K772" i="240"/>
  <c r="M772" i="240" s="1"/>
  <c r="K771" i="240"/>
  <c r="M771" i="240" s="1"/>
  <c r="K770" i="240"/>
  <c r="M770" i="240" s="1"/>
  <c r="K769" i="240"/>
  <c r="M769" i="240" s="1"/>
  <c r="K768" i="240"/>
  <c r="M768" i="240" s="1"/>
  <c r="K767" i="240"/>
  <c r="M767" i="240" s="1"/>
  <c r="K766" i="240"/>
  <c r="M766" i="240" s="1"/>
  <c r="K765" i="240"/>
  <c r="M765" i="240" s="1"/>
  <c r="K764" i="240"/>
  <c r="G764" i="240"/>
  <c r="L757" i="240"/>
  <c r="L758" i="240"/>
  <c r="L759" i="240"/>
  <c r="L756" i="240"/>
  <c r="K755" i="240"/>
  <c r="M755" i="240" s="1"/>
  <c r="K754" i="240"/>
  <c r="M754" i="240" s="1"/>
  <c r="K753" i="240"/>
  <c r="M753" i="240" s="1"/>
  <c r="K752" i="240"/>
  <c r="M752" i="240" s="1"/>
  <c r="K751" i="240"/>
  <c r="M751" i="240" s="1"/>
  <c r="K750" i="240"/>
  <c r="M750" i="240" s="1"/>
  <c r="K749" i="240"/>
  <c r="M749" i="240" s="1"/>
  <c r="K748" i="240"/>
  <c r="M748" i="240" s="1"/>
  <c r="K747" i="240"/>
  <c r="M747" i="240" s="1"/>
  <c r="K746" i="240"/>
  <c r="M746" i="240" s="1"/>
  <c r="K745" i="240"/>
  <c r="M745" i="240" s="1"/>
  <c r="K744" i="240"/>
  <c r="G744" i="240"/>
  <c r="L737" i="240"/>
  <c r="L738" i="240"/>
  <c r="L739" i="240"/>
  <c r="L736" i="240"/>
  <c r="K735" i="240"/>
  <c r="M735" i="240" s="1"/>
  <c r="K734" i="240"/>
  <c r="M734" i="240" s="1"/>
  <c r="K733" i="240"/>
  <c r="M733" i="240" s="1"/>
  <c r="K732" i="240"/>
  <c r="M732" i="240" s="1"/>
  <c r="K731" i="240"/>
  <c r="M731" i="240" s="1"/>
  <c r="K730" i="240"/>
  <c r="M730" i="240" s="1"/>
  <c r="K729" i="240"/>
  <c r="M729" i="240" s="1"/>
  <c r="K728" i="240"/>
  <c r="M728" i="240" s="1"/>
  <c r="K727" i="240"/>
  <c r="M727" i="240" s="1"/>
  <c r="K726" i="240"/>
  <c r="M726" i="240" s="1"/>
  <c r="K725" i="240"/>
  <c r="M725" i="240" s="1"/>
  <c r="K724" i="240"/>
  <c r="M724" i="240" s="1"/>
  <c r="K723" i="240"/>
  <c r="G723" i="240"/>
  <c r="L716" i="240"/>
  <c r="L717" i="240"/>
  <c r="L718" i="240"/>
  <c r="L715" i="240"/>
  <c r="K714" i="240"/>
  <c r="M714" i="240" s="1"/>
  <c r="K713" i="240"/>
  <c r="M713" i="240" s="1"/>
  <c r="K712" i="240"/>
  <c r="M712" i="240" s="1"/>
  <c r="K711" i="240"/>
  <c r="M711" i="240" s="1"/>
  <c r="K710" i="240"/>
  <c r="M710" i="240" s="1"/>
  <c r="K709" i="240"/>
  <c r="M709" i="240" s="1"/>
  <c r="K708" i="240"/>
  <c r="M708" i="240" s="1"/>
  <c r="K707" i="240"/>
  <c r="M707" i="240" s="1"/>
  <c r="K706" i="240"/>
  <c r="M706" i="240" s="1"/>
  <c r="K705" i="240"/>
  <c r="M705" i="240" s="1"/>
  <c r="K704" i="240"/>
  <c r="M704" i="240" s="1"/>
  <c r="K703" i="240"/>
  <c r="M703" i="240" s="1"/>
  <c r="K702" i="240"/>
  <c r="G702" i="240"/>
  <c r="L695" i="240"/>
  <c r="L696" i="240"/>
  <c r="L697" i="240"/>
  <c r="L694" i="240"/>
  <c r="K693" i="240"/>
  <c r="M693" i="240" s="1"/>
  <c r="K692" i="240"/>
  <c r="M692" i="240" s="1"/>
  <c r="K691" i="240"/>
  <c r="M691" i="240" s="1"/>
  <c r="K690" i="240"/>
  <c r="M690" i="240" s="1"/>
  <c r="K689" i="240"/>
  <c r="M689" i="240" s="1"/>
  <c r="K688" i="240"/>
  <c r="M688" i="240" s="1"/>
  <c r="K687" i="240"/>
  <c r="M687" i="240" s="1"/>
  <c r="K686" i="240"/>
  <c r="M686" i="240" s="1"/>
  <c r="K685" i="240"/>
  <c r="M685" i="240" s="1"/>
  <c r="K684" i="240"/>
  <c r="M684" i="240" s="1"/>
  <c r="K683" i="240"/>
  <c r="M683" i="240" s="1"/>
  <c r="K682" i="240"/>
  <c r="M682" i="240" s="1"/>
  <c r="K681" i="240"/>
  <c r="G681" i="240"/>
  <c r="L674" i="240"/>
  <c r="L675" i="240"/>
  <c r="L676" i="240"/>
  <c r="L673" i="240"/>
  <c r="K672" i="240"/>
  <c r="M672" i="240" s="1"/>
  <c r="K671" i="240"/>
  <c r="M671" i="240" s="1"/>
  <c r="K670" i="240"/>
  <c r="M670" i="240" s="1"/>
  <c r="K669" i="240"/>
  <c r="M669" i="240" s="1"/>
  <c r="K668" i="240"/>
  <c r="M668" i="240" s="1"/>
  <c r="K667" i="240"/>
  <c r="M667" i="240" s="1"/>
  <c r="K666" i="240"/>
  <c r="M666" i="240" s="1"/>
  <c r="K665" i="240"/>
  <c r="M665" i="240" s="1"/>
  <c r="K664" i="240"/>
  <c r="M664" i="240" s="1"/>
  <c r="K663" i="240"/>
  <c r="M663" i="240" s="1"/>
  <c r="K662" i="240"/>
  <c r="M662" i="240" s="1"/>
  <c r="K661" i="240"/>
  <c r="M661" i="240" s="1"/>
  <c r="K660" i="240"/>
  <c r="M660" i="240" s="1"/>
  <c r="K659" i="240"/>
  <c r="G659" i="240"/>
  <c r="L652" i="240"/>
  <c r="L653" i="240"/>
  <c r="L654" i="240"/>
  <c r="L651" i="240"/>
  <c r="K650" i="240"/>
  <c r="M650" i="240" s="1"/>
  <c r="K649" i="240"/>
  <c r="M649" i="240" s="1"/>
  <c r="K648" i="240"/>
  <c r="M648" i="240" s="1"/>
  <c r="K647" i="240"/>
  <c r="M647" i="240" s="1"/>
  <c r="K646" i="240"/>
  <c r="M646" i="240" s="1"/>
  <c r="K645" i="240"/>
  <c r="M645" i="240" s="1"/>
  <c r="K644" i="240"/>
  <c r="M644" i="240" s="1"/>
  <c r="K643" i="240"/>
  <c r="M643" i="240" s="1"/>
  <c r="K642" i="240"/>
  <c r="M642" i="240" s="1"/>
  <c r="K641" i="240"/>
  <c r="M641" i="240" s="1"/>
  <c r="K640" i="240"/>
  <c r="M640" i="240" s="1"/>
  <c r="K639" i="240"/>
  <c r="M639" i="240" s="1"/>
  <c r="K638" i="240"/>
  <c r="M638" i="240" s="1"/>
  <c r="K637" i="240"/>
  <c r="M637" i="240" s="1"/>
  <c r="G637" i="240"/>
  <c r="L630" i="240"/>
  <c r="L631" i="240"/>
  <c r="L632" i="240"/>
  <c r="L629" i="240"/>
  <c r="K628" i="240"/>
  <c r="M628" i="240" s="1"/>
  <c r="K627" i="240"/>
  <c r="M627" i="240" s="1"/>
  <c r="K626" i="240"/>
  <c r="M626" i="240" s="1"/>
  <c r="K625" i="240"/>
  <c r="M625" i="240" s="1"/>
  <c r="K624" i="240"/>
  <c r="M624" i="240" s="1"/>
  <c r="K623" i="240"/>
  <c r="M623" i="240" s="1"/>
  <c r="K622" i="240"/>
  <c r="M622" i="240" s="1"/>
  <c r="K621" i="240"/>
  <c r="M621" i="240" s="1"/>
  <c r="K620" i="240"/>
  <c r="M620" i="240" s="1"/>
  <c r="K619" i="240"/>
  <c r="M619" i="240" s="1"/>
  <c r="K618" i="240"/>
  <c r="M618" i="240" s="1"/>
  <c r="K617" i="240"/>
  <c r="M617" i="240" s="1"/>
  <c r="K616" i="240"/>
  <c r="M616" i="240" s="1"/>
  <c r="K615" i="240"/>
  <c r="G615" i="240"/>
  <c r="L608" i="240"/>
  <c r="L609" i="240"/>
  <c r="L610" i="240"/>
  <c r="L607" i="240"/>
  <c r="K606" i="240"/>
  <c r="M606" i="240" s="1"/>
  <c r="K605" i="240"/>
  <c r="M605" i="240" s="1"/>
  <c r="K604" i="240"/>
  <c r="M604" i="240" s="1"/>
  <c r="K603" i="240"/>
  <c r="M603" i="240" s="1"/>
  <c r="K602" i="240"/>
  <c r="M602" i="240" s="1"/>
  <c r="K601" i="240"/>
  <c r="M601" i="240" s="1"/>
  <c r="K600" i="240"/>
  <c r="M600" i="240" s="1"/>
  <c r="K599" i="240"/>
  <c r="M599" i="240" s="1"/>
  <c r="K598" i="240"/>
  <c r="M598" i="240" s="1"/>
  <c r="K597" i="240"/>
  <c r="M597" i="240" s="1"/>
  <c r="K596" i="240"/>
  <c r="M596" i="240" s="1"/>
  <c r="K595" i="240"/>
  <c r="M595" i="240" s="1"/>
  <c r="K594" i="240"/>
  <c r="M594" i="240" s="1"/>
  <c r="K593" i="240"/>
  <c r="M593" i="240" s="1"/>
  <c r="K592" i="240"/>
  <c r="G592" i="240"/>
  <c r="L585" i="240"/>
  <c r="L586" i="240"/>
  <c r="L587" i="240"/>
  <c r="L584" i="240"/>
  <c r="K583" i="240"/>
  <c r="M583" i="240" s="1"/>
  <c r="K582" i="240"/>
  <c r="M582" i="240" s="1"/>
  <c r="K581" i="240"/>
  <c r="M581" i="240" s="1"/>
  <c r="K580" i="240"/>
  <c r="M580" i="240" s="1"/>
  <c r="K579" i="240"/>
  <c r="M579" i="240" s="1"/>
  <c r="K578" i="240"/>
  <c r="M578" i="240" s="1"/>
  <c r="K577" i="240"/>
  <c r="M577" i="240" s="1"/>
  <c r="K576" i="240"/>
  <c r="M576" i="240" s="1"/>
  <c r="K575" i="240"/>
  <c r="M575" i="240" s="1"/>
  <c r="K574" i="240"/>
  <c r="M574" i="240" s="1"/>
  <c r="K573" i="240"/>
  <c r="M573" i="240" s="1"/>
  <c r="K572" i="240"/>
  <c r="M572" i="240" s="1"/>
  <c r="K571" i="240"/>
  <c r="M571" i="240" s="1"/>
  <c r="K570" i="240"/>
  <c r="M570" i="240" s="1"/>
  <c r="K569" i="240"/>
  <c r="G569" i="240"/>
  <c r="L561" i="240"/>
  <c r="L562" i="240"/>
  <c r="L563" i="240"/>
  <c r="L560" i="240"/>
  <c r="K559" i="240"/>
  <c r="M559" i="240" s="1"/>
  <c r="K558" i="240"/>
  <c r="M558" i="240" s="1"/>
  <c r="K557" i="240"/>
  <c r="M557" i="240" s="1"/>
  <c r="K556" i="240"/>
  <c r="M556" i="240" s="1"/>
  <c r="K555" i="240"/>
  <c r="M555" i="240" s="1"/>
  <c r="K554" i="240"/>
  <c r="M554" i="240" s="1"/>
  <c r="K553" i="240"/>
  <c r="M553" i="240" s="1"/>
  <c r="K552" i="240"/>
  <c r="M552" i="240" s="1"/>
  <c r="K551" i="240"/>
  <c r="M551" i="240" s="1"/>
  <c r="K550" i="240"/>
  <c r="M550" i="240" s="1"/>
  <c r="K549" i="240"/>
  <c r="M549" i="240" s="1"/>
  <c r="K548" i="240"/>
  <c r="M548" i="240" s="1"/>
  <c r="K547" i="240"/>
  <c r="M547" i="240" s="1"/>
  <c r="K546" i="240"/>
  <c r="K545" i="240"/>
  <c r="M545" i="240" s="1"/>
  <c r="G545" i="240"/>
  <c r="L538" i="240"/>
  <c r="L539" i="240"/>
  <c r="L540" i="240"/>
  <c r="L537" i="240"/>
  <c r="K536" i="240"/>
  <c r="M536" i="240" s="1"/>
  <c r="K535" i="240"/>
  <c r="M535" i="240" s="1"/>
  <c r="K534" i="240"/>
  <c r="M534" i="240" s="1"/>
  <c r="K533" i="240"/>
  <c r="M533" i="240" s="1"/>
  <c r="K532" i="240"/>
  <c r="M532" i="240" s="1"/>
  <c r="K531" i="240"/>
  <c r="M531" i="240" s="1"/>
  <c r="K530" i="240"/>
  <c r="M530" i="240" s="1"/>
  <c r="K529" i="240"/>
  <c r="M529" i="240" s="1"/>
  <c r="K528" i="240"/>
  <c r="M528" i="240" s="1"/>
  <c r="K527" i="240"/>
  <c r="M527" i="240" s="1"/>
  <c r="K526" i="240"/>
  <c r="M526" i="240" s="1"/>
  <c r="K525" i="240"/>
  <c r="M525" i="240" s="1"/>
  <c r="K524" i="240"/>
  <c r="M524" i="240" s="1"/>
  <c r="K523" i="240"/>
  <c r="M523" i="240" s="1"/>
  <c r="K522" i="240"/>
  <c r="M522" i="240" s="1"/>
  <c r="K521" i="240"/>
  <c r="G521" i="240"/>
  <c r="L514" i="240"/>
  <c r="L515" i="240"/>
  <c r="L516" i="240"/>
  <c r="L513" i="240"/>
  <c r="K512" i="240"/>
  <c r="M512" i="240" s="1"/>
  <c r="K511" i="240"/>
  <c r="M511" i="240" s="1"/>
  <c r="K510" i="240"/>
  <c r="M510" i="240" s="1"/>
  <c r="K509" i="240"/>
  <c r="M509" i="240" s="1"/>
  <c r="K508" i="240"/>
  <c r="M508" i="240" s="1"/>
  <c r="K507" i="240"/>
  <c r="M507" i="240" s="1"/>
  <c r="K506" i="240"/>
  <c r="M506" i="240" s="1"/>
  <c r="K505" i="240"/>
  <c r="M505" i="240" s="1"/>
  <c r="K504" i="240"/>
  <c r="M504" i="240" s="1"/>
  <c r="K503" i="240"/>
  <c r="M503" i="240" s="1"/>
  <c r="K502" i="240"/>
  <c r="M502" i="240" s="1"/>
  <c r="K501" i="240"/>
  <c r="M501" i="240" s="1"/>
  <c r="K500" i="240"/>
  <c r="M500" i="240" s="1"/>
  <c r="K499" i="240"/>
  <c r="M499" i="240" s="1"/>
  <c r="K498" i="240"/>
  <c r="K497" i="240"/>
  <c r="M497" i="240" s="1"/>
  <c r="G497" i="240"/>
  <c r="L490" i="240"/>
  <c r="L491" i="240"/>
  <c r="L492" i="240"/>
  <c r="L489" i="240"/>
  <c r="K488" i="240"/>
  <c r="M488" i="240" s="1"/>
  <c r="K487" i="240"/>
  <c r="M487" i="240" s="1"/>
  <c r="K486" i="240"/>
  <c r="M486" i="240" s="1"/>
  <c r="K485" i="240"/>
  <c r="M485" i="240" s="1"/>
  <c r="K484" i="240"/>
  <c r="M484" i="240" s="1"/>
  <c r="K483" i="240"/>
  <c r="M483" i="240" s="1"/>
  <c r="K482" i="240"/>
  <c r="M482" i="240" s="1"/>
  <c r="K481" i="240"/>
  <c r="M481" i="240" s="1"/>
  <c r="K480" i="240"/>
  <c r="M480" i="240" s="1"/>
  <c r="K479" i="240"/>
  <c r="M479" i="240" s="1"/>
  <c r="K478" i="240"/>
  <c r="M478" i="240" s="1"/>
  <c r="K477" i="240"/>
  <c r="M477" i="240" s="1"/>
  <c r="K476" i="240"/>
  <c r="M476" i="240" s="1"/>
  <c r="K475" i="240"/>
  <c r="K474" i="240"/>
  <c r="M474" i="240" s="1"/>
  <c r="K473" i="240"/>
  <c r="M473" i="240" s="1"/>
  <c r="K472" i="240"/>
  <c r="M472" i="240" s="1"/>
  <c r="G472" i="240"/>
  <c r="L465" i="240"/>
  <c r="L466" i="240"/>
  <c r="L467" i="240"/>
  <c r="L464" i="240"/>
  <c r="K463" i="240"/>
  <c r="M463" i="240" s="1"/>
  <c r="K462" i="240"/>
  <c r="M462" i="240" s="1"/>
  <c r="K461" i="240"/>
  <c r="M461" i="240" s="1"/>
  <c r="K460" i="240"/>
  <c r="M460" i="240" s="1"/>
  <c r="K459" i="240"/>
  <c r="M459" i="240" s="1"/>
  <c r="K458" i="240"/>
  <c r="M458" i="240" s="1"/>
  <c r="K457" i="240"/>
  <c r="M457" i="240" s="1"/>
  <c r="K456" i="240"/>
  <c r="M456" i="240" s="1"/>
  <c r="K455" i="240"/>
  <c r="M455" i="240" s="1"/>
  <c r="K454" i="240"/>
  <c r="M454" i="240" s="1"/>
  <c r="K453" i="240"/>
  <c r="M453" i="240" s="1"/>
  <c r="K452" i="240"/>
  <c r="M452" i="240" s="1"/>
  <c r="K451" i="240"/>
  <c r="M451" i="240" s="1"/>
  <c r="K450" i="240"/>
  <c r="M450" i="240" s="1"/>
  <c r="K449" i="240"/>
  <c r="M449" i="240" s="1"/>
  <c r="K448" i="240"/>
  <c r="M448" i="240" s="1"/>
  <c r="K447" i="240"/>
  <c r="G447" i="240"/>
  <c r="L439" i="240"/>
  <c r="L442" i="240"/>
  <c r="L441" i="240"/>
  <c r="L440" i="240"/>
  <c r="K438" i="240"/>
  <c r="M438" i="240" s="1"/>
  <c r="K437" i="240"/>
  <c r="M437" i="240" s="1"/>
  <c r="K436" i="240"/>
  <c r="M436" i="240" s="1"/>
  <c r="K435" i="240"/>
  <c r="M435" i="240" s="1"/>
  <c r="K434" i="240"/>
  <c r="M434" i="240" s="1"/>
  <c r="K433" i="240"/>
  <c r="M433" i="240" s="1"/>
  <c r="K432" i="240"/>
  <c r="M432" i="240" s="1"/>
  <c r="K431" i="240"/>
  <c r="M431" i="240" s="1"/>
  <c r="K430" i="240"/>
  <c r="M430" i="240" s="1"/>
  <c r="K429" i="240"/>
  <c r="M429" i="240" s="1"/>
  <c r="K428" i="240"/>
  <c r="M428" i="240" s="1"/>
  <c r="K427" i="240"/>
  <c r="M427" i="240" s="1"/>
  <c r="K426" i="240"/>
  <c r="M426" i="240" s="1"/>
  <c r="K425" i="240"/>
  <c r="M425" i="240" s="1"/>
  <c r="K424" i="240"/>
  <c r="M424" i="240" s="1"/>
  <c r="K423" i="240"/>
  <c r="M423" i="240" s="1"/>
  <c r="K422" i="240"/>
  <c r="M422" i="240" s="1"/>
  <c r="G422" i="240"/>
  <c r="L415" i="240"/>
  <c r="L416" i="240"/>
  <c r="L417" i="240"/>
  <c r="L414" i="240"/>
  <c r="K413" i="240"/>
  <c r="M413" i="240" s="1"/>
  <c r="K412" i="240"/>
  <c r="M412" i="240" s="1"/>
  <c r="K411" i="240"/>
  <c r="M411" i="240" s="1"/>
  <c r="K410" i="240"/>
  <c r="M410" i="240" s="1"/>
  <c r="K409" i="240"/>
  <c r="M409" i="240" s="1"/>
  <c r="K408" i="240"/>
  <c r="M408" i="240" s="1"/>
  <c r="K407" i="240"/>
  <c r="M407" i="240" s="1"/>
  <c r="K406" i="240"/>
  <c r="M406" i="240" s="1"/>
  <c r="K405" i="240"/>
  <c r="M405" i="240" s="1"/>
  <c r="K404" i="240"/>
  <c r="M404" i="240" s="1"/>
  <c r="K403" i="240"/>
  <c r="M403" i="240" s="1"/>
  <c r="K402" i="240"/>
  <c r="M402" i="240" s="1"/>
  <c r="K401" i="240"/>
  <c r="M401" i="240" s="1"/>
  <c r="K400" i="240"/>
  <c r="M400" i="240" s="1"/>
  <c r="K399" i="240"/>
  <c r="M399" i="240" s="1"/>
  <c r="K398" i="240"/>
  <c r="M398" i="240" s="1"/>
  <c r="K397" i="240"/>
  <c r="M397" i="240" s="1"/>
  <c r="K396" i="240"/>
  <c r="G396" i="240"/>
  <c r="L389" i="240"/>
  <c r="L390" i="240"/>
  <c r="L391" i="240"/>
  <c r="L388" i="240"/>
  <c r="K387" i="240"/>
  <c r="M387" i="240" s="1"/>
  <c r="K386" i="240"/>
  <c r="M386" i="240" s="1"/>
  <c r="K385" i="240"/>
  <c r="M385" i="240" s="1"/>
  <c r="K384" i="240"/>
  <c r="M384" i="240" s="1"/>
  <c r="K383" i="240"/>
  <c r="M383" i="240" s="1"/>
  <c r="K382" i="240"/>
  <c r="M382" i="240" s="1"/>
  <c r="K381" i="240"/>
  <c r="M381" i="240" s="1"/>
  <c r="K380" i="240"/>
  <c r="M380" i="240" s="1"/>
  <c r="K379" i="240"/>
  <c r="M379" i="240" s="1"/>
  <c r="K378" i="240"/>
  <c r="M378" i="240" s="1"/>
  <c r="K377" i="240"/>
  <c r="M377" i="240" s="1"/>
  <c r="K376" i="240"/>
  <c r="M376" i="240" s="1"/>
  <c r="K375" i="240"/>
  <c r="M375" i="240" s="1"/>
  <c r="K374" i="240"/>
  <c r="M374" i="240" s="1"/>
  <c r="K373" i="240"/>
  <c r="M373" i="240" s="1"/>
  <c r="K372" i="240"/>
  <c r="M372" i="240" s="1"/>
  <c r="K371" i="240"/>
  <c r="M371" i="240" s="1"/>
  <c r="K370" i="240"/>
  <c r="M370" i="240" s="1"/>
  <c r="G370" i="240"/>
  <c r="L363" i="240"/>
  <c r="L364" i="240"/>
  <c r="L365" i="240"/>
  <c r="L362" i="240"/>
  <c r="K361" i="240"/>
  <c r="M361" i="240" s="1"/>
  <c r="K360" i="240"/>
  <c r="M360" i="240" s="1"/>
  <c r="K359" i="240"/>
  <c r="M359" i="240" s="1"/>
  <c r="K358" i="240"/>
  <c r="M358" i="240" s="1"/>
  <c r="K357" i="240"/>
  <c r="M357" i="240" s="1"/>
  <c r="K356" i="240"/>
  <c r="M356" i="240" s="1"/>
  <c r="K355" i="240"/>
  <c r="M355" i="240" s="1"/>
  <c r="K354" i="240"/>
  <c r="M354" i="240" s="1"/>
  <c r="K353" i="240"/>
  <c r="M353" i="240" s="1"/>
  <c r="K352" i="240"/>
  <c r="M352" i="240" s="1"/>
  <c r="K351" i="240"/>
  <c r="M351" i="240" s="1"/>
  <c r="K350" i="240"/>
  <c r="M350" i="240" s="1"/>
  <c r="K349" i="240"/>
  <c r="M349" i="240" s="1"/>
  <c r="K348" i="240"/>
  <c r="M348" i="240" s="1"/>
  <c r="K347" i="240"/>
  <c r="M347" i="240" s="1"/>
  <c r="K346" i="240"/>
  <c r="M346" i="240" s="1"/>
  <c r="K345" i="240"/>
  <c r="M345" i="240" s="1"/>
  <c r="K344" i="240"/>
  <c r="M344" i="240" s="1"/>
  <c r="G344" i="240"/>
  <c r="L336" i="240"/>
  <c r="L338" i="240"/>
  <c r="L339" i="240"/>
  <c r="L337" i="240"/>
  <c r="K335" i="240"/>
  <c r="M335" i="240" s="1"/>
  <c r="K334" i="240"/>
  <c r="M334" i="240" s="1"/>
  <c r="K333" i="240"/>
  <c r="M333" i="240" s="1"/>
  <c r="K332" i="240"/>
  <c r="M332" i="240" s="1"/>
  <c r="K331" i="240"/>
  <c r="M331" i="240" s="1"/>
  <c r="K330" i="240"/>
  <c r="M330" i="240" s="1"/>
  <c r="K329" i="240"/>
  <c r="M329" i="240" s="1"/>
  <c r="K328" i="240"/>
  <c r="M328" i="240" s="1"/>
  <c r="K327" i="240"/>
  <c r="M327" i="240" s="1"/>
  <c r="K326" i="240"/>
  <c r="M326" i="240" s="1"/>
  <c r="K325" i="240"/>
  <c r="M325" i="240" s="1"/>
  <c r="K324" i="240"/>
  <c r="M324" i="240" s="1"/>
  <c r="K323" i="240"/>
  <c r="M323" i="240" s="1"/>
  <c r="K322" i="240"/>
  <c r="M322" i="240" s="1"/>
  <c r="K321" i="240"/>
  <c r="M321" i="240" s="1"/>
  <c r="K320" i="240"/>
  <c r="M320" i="240" s="1"/>
  <c r="K319" i="240"/>
  <c r="M319" i="240" s="1"/>
  <c r="K318" i="240"/>
  <c r="G318" i="240"/>
  <c r="L311" i="240"/>
  <c r="L312" i="240"/>
  <c r="L313" i="240"/>
  <c r="L310" i="240"/>
  <c r="K309" i="240"/>
  <c r="M309" i="240" s="1"/>
  <c r="K308" i="240"/>
  <c r="M308" i="240" s="1"/>
  <c r="K307" i="240"/>
  <c r="M307" i="240" s="1"/>
  <c r="K306" i="240"/>
  <c r="M306" i="240" s="1"/>
  <c r="K305" i="240"/>
  <c r="M305" i="240" s="1"/>
  <c r="K304" i="240"/>
  <c r="M304" i="240" s="1"/>
  <c r="K303" i="240"/>
  <c r="M303" i="240" s="1"/>
  <c r="K302" i="240"/>
  <c r="M302" i="240" s="1"/>
  <c r="K301" i="240"/>
  <c r="M301" i="240" s="1"/>
  <c r="K300" i="240"/>
  <c r="M300" i="240" s="1"/>
  <c r="K299" i="240"/>
  <c r="M299" i="240" s="1"/>
  <c r="K298" i="240"/>
  <c r="M298" i="240" s="1"/>
  <c r="K297" i="240"/>
  <c r="M297" i="240" s="1"/>
  <c r="K296" i="240"/>
  <c r="M296" i="240" s="1"/>
  <c r="K295" i="240"/>
  <c r="M295" i="240" s="1"/>
  <c r="K294" i="240"/>
  <c r="M294" i="240" s="1"/>
  <c r="K293" i="240"/>
  <c r="M293" i="240" s="1"/>
  <c r="K292" i="240"/>
  <c r="M292" i="240" s="1"/>
  <c r="K291" i="240"/>
  <c r="G291" i="240"/>
  <c r="L283" i="240"/>
  <c r="L285" i="240"/>
  <c r="L286" i="240"/>
  <c r="L284" i="240"/>
  <c r="K282" i="240"/>
  <c r="M282" i="240" s="1"/>
  <c r="K281" i="240"/>
  <c r="M281" i="240" s="1"/>
  <c r="K280" i="240"/>
  <c r="M280" i="240" s="1"/>
  <c r="K279" i="240"/>
  <c r="M279" i="240" s="1"/>
  <c r="K278" i="240"/>
  <c r="M278" i="240" s="1"/>
  <c r="K277" i="240"/>
  <c r="M277" i="240" s="1"/>
  <c r="K276" i="240"/>
  <c r="M276" i="240" s="1"/>
  <c r="K275" i="240"/>
  <c r="M275" i="240" s="1"/>
  <c r="K274" i="240"/>
  <c r="M274" i="240" s="1"/>
  <c r="K273" i="240"/>
  <c r="M273" i="240" s="1"/>
  <c r="K272" i="240"/>
  <c r="M272" i="240" s="1"/>
  <c r="K271" i="240"/>
  <c r="M271" i="240" s="1"/>
  <c r="K270" i="240"/>
  <c r="M270" i="240" s="1"/>
  <c r="K269" i="240"/>
  <c r="M269" i="240" s="1"/>
  <c r="K268" i="240"/>
  <c r="M268" i="240" s="1"/>
  <c r="K267" i="240"/>
  <c r="M267" i="240" s="1"/>
  <c r="K266" i="240"/>
  <c r="M266" i="240" s="1"/>
  <c r="K265" i="240"/>
  <c r="M265" i="240" s="1"/>
  <c r="K264" i="240"/>
  <c r="M264" i="240" s="1"/>
  <c r="G264" i="240"/>
  <c r="L257" i="240"/>
  <c r="L258" i="240"/>
  <c r="L259" i="240"/>
  <c r="L256" i="240"/>
  <c r="K255" i="240"/>
  <c r="M255" i="240" s="1"/>
  <c r="K254" i="240"/>
  <c r="M254" i="240" s="1"/>
  <c r="K253" i="240"/>
  <c r="M253" i="240" s="1"/>
  <c r="K252" i="240"/>
  <c r="M252" i="240" s="1"/>
  <c r="K251" i="240"/>
  <c r="M251" i="240" s="1"/>
  <c r="K250" i="240"/>
  <c r="M250" i="240" s="1"/>
  <c r="K249" i="240"/>
  <c r="M249" i="240" s="1"/>
  <c r="K248" i="240"/>
  <c r="M248" i="240" s="1"/>
  <c r="K247" i="240"/>
  <c r="M247" i="240" s="1"/>
  <c r="K246" i="240"/>
  <c r="M246" i="240" s="1"/>
  <c r="K245" i="240"/>
  <c r="M245" i="240" s="1"/>
  <c r="K244" i="240"/>
  <c r="M244" i="240" s="1"/>
  <c r="K243" i="240"/>
  <c r="M243" i="240" s="1"/>
  <c r="K242" i="240"/>
  <c r="M242" i="240" s="1"/>
  <c r="K241" i="240"/>
  <c r="M241" i="240" s="1"/>
  <c r="K240" i="240"/>
  <c r="M240" i="240" s="1"/>
  <c r="K239" i="240"/>
  <c r="M239" i="240" s="1"/>
  <c r="K238" i="240"/>
  <c r="M238" i="240" s="1"/>
  <c r="K237" i="240"/>
  <c r="M237" i="240" s="1"/>
  <c r="K236" i="240"/>
  <c r="M236" i="240" s="1"/>
  <c r="G236" i="240"/>
  <c r="D113" i="244" l="1"/>
  <c r="E113" i="244" s="1"/>
  <c r="E112" i="244"/>
  <c r="O154" i="243"/>
  <c r="G155" i="243" s="1"/>
  <c r="H125" i="243"/>
  <c r="N125" i="243" s="1"/>
  <c r="L37" i="243"/>
  <c r="G74" i="245"/>
  <c r="H74" i="245" s="1"/>
  <c r="N107" i="245"/>
  <c r="O107" i="245"/>
  <c r="G108" i="245" s="1"/>
  <c r="N41" i="247"/>
  <c r="O41" i="247" s="1"/>
  <c r="G42" i="247" s="1"/>
  <c r="H42" i="247" s="1"/>
  <c r="H95" i="243"/>
  <c r="D23" i="242"/>
  <c r="G206" i="239"/>
  <c r="L27" i="242"/>
  <c r="H33" i="243"/>
  <c r="O11" i="246"/>
  <c r="D13" i="246"/>
  <c r="B13" i="246"/>
  <c r="D110" i="245"/>
  <c r="E109" i="245"/>
  <c r="F109" i="245"/>
  <c r="C110" i="245"/>
  <c r="B110" i="245" s="1"/>
  <c r="C78" i="245"/>
  <c r="B78" i="245" s="1"/>
  <c r="E77" i="245"/>
  <c r="H42" i="245"/>
  <c r="E17" i="245"/>
  <c r="C18" i="245"/>
  <c r="F17" i="245"/>
  <c r="F78" i="245"/>
  <c r="D79" i="245"/>
  <c r="C79" i="245"/>
  <c r="B79" i="245" s="1"/>
  <c r="H16" i="245"/>
  <c r="E47" i="245"/>
  <c r="C48" i="245"/>
  <c r="B48" i="245" s="1"/>
  <c r="F47" i="245"/>
  <c r="D48" i="245"/>
  <c r="D374" i="242"/>
  <c r="B374" i="242"/>
  <c r="D351" i="242"/>
  <c r="B351" i="242"/>
  <c r="D328" i="242"/>
  <c r="B328" i="242"/>
  <c r="D257" i="242"/>
  <c r="B257" i="242"/>
  <c r="B281" i="242"/>
  <c r="D281" i="242"/>
  <c r="B305" i="242"/>
  <c r="D305" i="242"/>
  <c r="B233" i="242"/>
  <c r="D233" i="242"/>
  <c r="D208" i="242"/>
  <c r="B208" i="242"/>
  <c r="D182" i="242"/>
  <c r="B182" i="242"/>
  <c r="D155" i="242"/>
  <c r="B155" i="242"/>
  <c r="D126" i="242"/>
  <c r="B126" i="242"/>
  <c r="B96" i="242"/>
  <c r="D96" i="242"/>
  <c r="C66" i="242"/>
  <c r="C36" i="242"/>
  <c r="E16" i="242"/>
  <c r="F112" i="244"/>
  <c r="H112" i="244" s="1"/>
  <c r="N186" i="244"/>
  <c r="O74" i="244"/>
  <c r="G75" i="244" s="1"/>
  <c r="F55" i="244"/>
  <c r="H55" i="244" s="1"/>
  <c r="C76" i="244"/>
  <c r="B76" i="244" s="1"/>
  <c r="D76" i="244"/>
  <c r="F76" i="244" s="1"/>
  <c r="E75" i="244"/>
  <c r="L30" i="244"/>
  <c r="D114" i="244"/>
  <c r="C115" i="244" s="1"/>
  <c r="B115" i="244" s="1"/>
  <c r="H93" i="244"/>
  <c r="D56" i="244"/>
  <c r="F56" i="244" s="1"/>
  <c r="D188" i="244"/>
  <c r="F188" i="244" s="1"/>
  <c r="C56" i="244"/>
  <c r="B56" i="244" s="1"/>
  <c r="H168" i="244"/>
  <c r="C188" i="244"/>
  <c r="B188" i="244" s="1"/>
  <c r="D36" i="244"/>
  <c r="F35" i="244"/>
  <c r="C36" i="244"/>
  <c r="B36" i="244" s="1"/>
  <c r="E35" i="244"/>
  <c r="E169" i="244"/>
  <c r="F169" i="244"/>
  <c r="C170" i="244"/>
  <c r="B170" i="244" s="1"/>
  <c r="D170" i="244"/>
  <c r="B187" i="244"/>
  <c r="E187" i="244"/>
  <c r="D95" i="244"/>
  <c r="F94" i="244"/>
  <c r="E94" i="244"/>
  <c r="C95" i="244"/>
  <c r="B95" i="244" s="1"/>
  <c r="E56" i="244"/>
  <c r="C151" i="244"/>
  <c r="B151" i="244" s="1"/>
  <c r="E150" i="244"/>
  <c r="F150" i="244"/>
  <c r="D151" i="244"/>
  <c r="C21" i="244"/>
  <c r="E20" i="244"/>
  <c r="F20" i="244"/>
  <c r="C205" i="244"/>
  <c r="B205" i="244" s="1"/>
  <c r="E204" i="244"/>
  <c r="F204" i="244"/>
  <c r="D205" i="244"/>
  <c r="O186" i="244"/>
  <c r="D132" i="244"/>
  <c r="C132" i="244"/>
  <c r="B132" i="244" s="1"/>
  <c r="E131" i="244"/>
  <c r="F131" i="244"/>
  <c r="N74" i="244"/>
  <c r="L30" i="242"/>
  <c r="L29" i="242"/>
  <c r="G23" i="242"/>
  <c r="L28" i="242"/>
  <c r="E23" i="242"/>
  <c r="F23" i="242"/>
  <c r="C24" i="242"/>
  <c r="D1029" i="240"/>
  <c r="L1040" i="240"/>
  <c r="M1030" i="240"/>
  <c r="B915" i="240"/>
  <c r="L1025" i="240"/>
  <c r="B1014" i="240"/>
  <c r="C1015" i="240"/>
  <c r="B1015" i="240" s="1"/>
  <c r="F1014" i="240"/>
  <c r="E1014" i="240"/>
  <c r="D1015" i="240"/>
  <c r="D998" i="240"/>
  <c r="L1010" i="240"/>
  <c r="D982" i="240"/>
  <c r="B981" i="240"/>
  <c r="F981" i="240"/>
  <c r="E981" i="240"/>
  <c r="L993" i="240"/>
  <c r="L977" i="240"/>
  <c r="B965" i="240"/>
  <c r="F965" i="240"/>
  <c r="E965" i="240"/>
  <c r="D966" i="240"/>
  <c r="C966" i="240"/>
  <c r="B966" i="240" s="1"/>
  <c r="L945" i="240"/>
  <c r="B949" i="240"/>
  <c r="M952" i="240"/>
  <c r="L961" i="240"/>
  <c r="E949" i="240"/>
  <c r="H949" i="240" s="1"/>
  <c r="D950" i="240"/>
  <c r="C950" i="240"/>
  <c r="B950" i="240" s="1"/>
  <c r="B932" i="240"/>
  <c r="F932" i="240"/>
  <c r="E932" i="240"/>
  <c r="D933" i="240"/>
  <c r="C933" i="240"/>
  <c r="B933" i="240" s="1"/>
  <c r="M935" i="240"/>
  <c r="C916" i="240"/>
  <c r="B916" i="240" s="1"/>
  <c r="C917" i="240"/>
  <c r="B917" i="240" s="1"/>
  <c r="F916" i="240"/>
  <c r="E915" i="240"/>
  <c r="F915" i="240"/>
  <c r="L928" i="240"/>
  <c r="F917" i="240"/>
  <c r="D918" i="240"/>
  <c r="B879" i="240"/>
  <c r="B897" i="240"/>
  <c r="F897" i="240"/>
  <c r="E897" i="240"/>
  <c r="D898" i="240"/>
  <c r="L911" i="240"/>
  <c r="C898" i="240"/>
  <c r="B898" i="240" s="1"/>
  <c r="F879" i="240"/>
  <c r="E879" i="240"/>
  <c r="D880" i="240"/>
  <c r="L893" i="240"/>
  <c r="M882" i="240"/>
  <c r="B861" i="240"/>
  <c r="C863" i="240"/>
  <c r="B863" i="240" s="1"/>
  <c r="F862" i="240"/>
  <c r="D863" i="240"/>
  <c r="F861" i="240"/>
  <c r="L875" i="240"/>
  <c r="E861" i="240"/>
  <c r="C862" i="240"/>
  <c r="B862" i="240" s="1"/>
  <c r="M861" i="240"/>
  <c r="L857" i="240"/>
  <c r="M842" i="240"/>
  <c r="M823" i="240"/>
  <c r="L838" i="240"/>
  <c r="L800" i="240"/>
  <c r="L819" i="240"/>
  <c r="M785" i="240"/>
  <c r="L780" i="240"/>
  <c r="M764" i="240"/>
  <c r="L677" i="240"/>
  <c r="L740" i="240"/>
  <c r="L760" i="240"/>
  <c r="M744" i="240"/>
  <c r="M723" i="240"/>
  <c r="L719" i="240"/>
  <c r="M702" i="240"/>
  <c r="L698" i="240"/>
  <c r="M681" i="240"/>
  <c r="M659" i="240"/>
  <c r="L655" i="240"/>
  <c r="L588" i="240"/>
  <c r="L633" i="240"/>
  <c r="M615" i="240"/>
  <c r="L611" i="240"/>
  <c r="M592" i="240"/>
  <c r="M569" i="240"/>
  <c r="L564" i="240"/>
  <c r="M546" i="240"/>
  <c r="L541" i="240"/>
  <c r="M521" i="240"/>
  <c r="L493" i="240"/>
  <c r="L517" i="240"/>
  <c r="M498" i="240"/>
  <c r="M475" i="240"/>
  <c r="L468" i="240"/>
  <c r="M447" i="240"/>
  <c r="L443" i="240"/>
  <c r="L418" i="240"/>
  <c r="M396" i="240"/>
  <c r="L392" i="240"/>
  <c r="L366" i="240"/>
  <c r="L340" i="240"/>
  <c r="M318" i="240"/>
  <c r="L314" i="240"/>
  <c r="M291" i="240"/>
  <c r="L287" i="240"/>
  <c r="L260" i="240"/>
  <c r="L229" i="240"/>
  <c r="L230" i="240"/>
  <c r="L231" i="240"/>
  <c r="L228" i="240"/>
  <c r="K227" i="240"/>
  <c r="M227" i="240" s="1"/>
  <c r="K226" i="240"/>
  <c r="M226" i="240" s="1"/>
  <c r="K225" i="240"/>
  <c r="M225" i="240" s="1"/>
  <c r="K224" i="240"/>
  <c r="M224" i="240" s="1"/>
  <c r="K223" i="240"/>
  <c r="M223" i="240" s="1"/>
  <c r="K222" i="240"/>
  <c r="M222" i="240" s="1"/>
  <c r="K221" i="240"/>
  <c r="M221" i="240" s="1"/>
  <c r="K220" i="240"/>
  <c r="M220" i="240" s="1"/>
  <c r="K219" i="240"/>
  <c r="M219" i="240" s="1"/>
  <c r="K218" i="240"/>
  <c r="M218" i="240" s="1"/>
  <c r="K217" i="240"/>
  <c r="M217" i="240" s="1"/>
  <c r="K216" i="240"/>
  <c r="M216" i="240" s="1"/>
  <c r="K215" i="240"/>
  <c r="M215" i="240" s="1"/>
  <c r="K214" i="240"/>
  <c r="M214" i="240" s="1"/>
  <c r="K213" i="240"/>
  <c r="M213" i="240" s="1"/>
  <c r="K212" i="240"/>
  <c r="M212" i="240" s="1"/>
  <c r="K211" i="240"/>
  <c r="M211" i="240" s="1"/>
  <c r="K210" i="240"/>
  <c r="M210" i="240" s="1"/>
  <c r="K209" i="240"/>
  <c r="M209" i="240" s="1"/>
  <c r="K208" i="240"/>
  <c r="M208" i="240" s="1"/>
  <c r="G208" i="240"/>
  <c r="L201" i="240"/>
  <c r="L202" i="240"/>
  <c r="L203" i="240"/>
  <c r="L200" i="240"/>
  <c r="K199" i="240"/>
  <c r="M199" i="240" s="1"/>
  <c r="K198" i="240"/>
  <c r="M198" i="240" s="1"/>
  <c r="K197" i="240"/>
  <c r="M197" i="240" s="1"/>
  <c r="K196" i="240"/>
  <c r="M196" i="240" s="1"/>
  <c r="K195" i="240"/>
  <c r="M195" i="240" s="1"/>
  <c r="K194" i="240"/>
  <c r="M194" i="240" s="1"/>
  <c r="K193" i="240"/>
  <c r="M193" i="240" s="1"/>
  <c r="K192" i="240"/>
  <c r="M192" i="240" s="1"/>
  <c r="K191" i="240"/>
  <c r="M191" i="240" s="1"/>
  <c r="K190" i="240"/>
  <c r="M190" i="240" s="1"/>
  <c r="K189" i="240"/>
  <c r="M189" i="240" s="1"/>
  <c r="K188" i="240"/>
  <c r="M188" i="240" s="1"/>
  <c r="K187" i="240"/>
  <c r="M187" i="240" s="1"/>
  <c r="K186" i="240"/>
  <c r="M186" i="240" s="1"/>
  <c r="K185" i="240"/>
  <c r="M185" i="240" s="1"/>
  <c r="K184" i="240"/>
  <c r="M184" i="240" s="1"/>
  <c r="K183" i="240"/>
  <c r="M183" i="240" s="1"/>
  <c r="K182" i="240"/>
  <c r="M182" i="240" s="1"/>
  <c r="K181" i="240"/>
  <c r="M181" i="240" s="1"/>
  <c r="K180" i="240"/>
  <c r="M180" i="240" s="1"/>
  <c r="G180" i="240"/>
  <c r="L173" i="240"/>
  <c r="L174" i="240"/>
  <c r="L175" i="240"/>
  <c r="L172" i="240"/>
  <c r="K171" i="240"/>
  <c r="M171" i="240" s="1"/>
  <c r="K170" i="240"/>
  <c r="M170" i="240" s="1"/>
  <c r="K169" i="240"/>
  <c r="M169" i="240" s="1"/>
  <c r="K168" i="240"/>
  <c r="M168" i="240" s="1"/>
  <c r="K167" i="240"/>
  <c r="M167" i="240" s="1"/>
  <c r="K166" i="240"/>
  <c r="M166" i="240" s="1"/>
  <c r="K165" i="240"/>
  <c r="M165" i="240" s="1"/>
  <c r="K164" i="240"/>
  <c r="M164" i="240" s="1"/>
  <c r="K163" i="240"/>
  <c r="M163" i="240" s="1"/>
  <c r="K162" i="240"/>
  <c r="M162" i="240" s="1"/>
  <c r="K161" i="240"/>
  <c r="M161" i="240" s="1"/>
  <c r="K160" i="240"/>
  <c r="M160" i="240" s="1"/>
  <c r="K159" i="240"/>
  <c r="M159" i="240" s="1"/>
  <c r="K158" i="240"/>
  <c r="M158" i="240" s="1"/>
  <c r="K157" i="240"/>
  <c r="M157" i="240" s="1"/>
  <c r="K156" i="240"/>
  <c r="M156" i="240" s="1"/>
  <c r="K155" i="240"/>
  <c r="M155" i="240" s="1"/>
  <c r="K154" i="240"/>
  <c r="M154" i="240" s="1"/>
  <c r="K153" i="240"/>
  <c r="M153" i="240" s="1"/>
  <c r="K152" i="240"/>
  <c r="G152" i="240"/>
  <c r="L145" i="240"/>
  <c r="L146" i="240"/>
  <c r="L147" i="240"/>
  <c r="L144" i="240"/>
  <c r="K143" i="240"/>
  <c r="M143" i="240" s="1"/>
  <c r="K142" i="240"/>
  <c r="M142" i="240" s="1"/>
  <c r="K141" i="240"/>
  <c r="M141" i="240" s="1"/>
  <c r="K140" i="240"/>
  <c r="M140" i="240" s="1"/>
  <c r="K139" i="240"/>
  <c r="M139" i="240" s="1"/>
  <c r="K138" i="240"/>
  <c r="M138" i="240" s="1"/>
  <c r="K137" i="240"/>
  <c r="M137" i="240" s="1"/>
  <c r="K136" i="240"/>
  <c r="M136" i="240" s="1"/>
  <c r="K135" i="240"/>
  <c r="M135" i="240" s="1"/>
  <c r="K134" i="240"/>
  <c r="M134" i="240" s="1"/>
  <c r="K133" i="240"/>
  <c r="M133" i="240" s="1"/>
  <c r="K132" i="240"/>
  <c r="M132" i="240" s="1"/>
  <c r="K131" i="240"/>
  <c r="M131" i="240" s="1"/>
  <c r="K130" i="240"/>
  <c r="M130" i="240" s="1"/>
  <c r="K129" i="240"/>
  <c r="M129" i="240" s="1"/>
  <c r="K128" i="240"/>
  <c r="M128" i="240" s="1"/>
  <c r="K127" i="240"/>
  <c r="M127" i="240" s="1"/>
  <c r="K126" i="240"/>
  <c r="M126" i="240" s="1"/>
  <c r="K125" i="240"/>
  <c r="M125" i="240" s="1"/>
  <c r="K124" i="240"/>
  <c r="M124" i="240" s="1"/>
  <c r="K123" i="240"/>
  <c r="M123" i="240" s="1"/>
  <c r="G123" i="240"/>
  <c r="L116" i="240"/>
  <c r="L117" i="240"/>
  <c r="L118" i="240"/>
  <c r="L115" i="240"/>
  <c r="K114" i="240"/>
  <c r="M114" i="240" s="1"/>
  <c r="K113" i="240"/>
  <c r="M113" i="240" s="1"/>
  <c r="K112" i="240"/>
  <c r="M112" i="240" s="1"/>
  <c r="K111" i="240"/>
  <c r="M111" i="240" s="1"/>
  <c r="K110" i="240"/>
  <c r="M110" i="240" s="1"/>
  <c r="K109" i="240"/>
  <c r="M109" i="240" s="1"/>
  <c r="K108" i="240"/>
  <c r="M108" i="240" s="1"/>
  <c r="K107" i="240"/>
  <c r="M107" i="240" s="1"/>
  <c r="K106" i="240"/>
  <c r="M106" i="240" s="1"/>
  <c r="K105" i="240"/>
  <c r="M105" i="240" s="1"/>
  <c r="K104" i="240"/>
  <c r="M104" i="240" s="1"/>
  <c r="K103" i="240"/>
  <c r="M103" i="240" s="1"/>
  <c r="K102" i="240"/>
  <c r="M102" i="240" s="1"/>
  <c r="K101" i="240"/>
  <c r="M101" i="240" s="1"/>
  <c r="K100" i="240"/>
  <c r="M100" i="240" s="1"/>
  <c r="K99" i="240"/>
  <c r="M99" i="240" s="1"/>
  <c r="K98" i="240"/>
  <c r="M98" i="240" s="1"/>
  <c r="K97" i="240"/>
  <c r="M97" i="240" s="1"/>
  <c r="K96" i="240"/>
  <c r="M96" i="240" s="1"/>
  <c r="K95" i="240"/>
  <c r="M95" i="240" s="1"/>
  <c r="K94" i="240"/>
  <c r="M94" i="240" s="1"/>
  <c r="G94" i="240"/>
  <c r="K76" i="240"/>
  <c r="M76" i="240" s="1"/>
  <c r="K77" i="240"/>
  <c r="M77" i="240" s="1"/>
  <c r="K78" i="240"/>
  <c r="M78" i="240" s="1"/>
  <c r="K79" i="240"/>
  <c r="M79" i="240" s="1"/>
  <c r="K80" i="240"/>
  <c r="M80" i="240" s="1"/>
  <c r="K81" i="240"/>
  <c r="M81" i="240" s="1"/>
  <c r="K82" i="240"/>
  <c r="M82" i="240" s="1"/>
  <c r="K83" i="240"/>
  <c r="M83" i="240" s="1"/>
  <c r="K84" i="240"/>
  <c r="M84" i="240" s="1"/>
  <c r="K85" i="240"/>
  <c r="M85" i="240" s="1"/>
  <c r="L86" i="240"/>
  <c r="L87" i="240"/>
  <c r="L88" i="240"/>
  <c r="L89" i="240"/>
  <c r="E78" i="245" l="1"/>
  <c r="F113" i="244"/>
  <c r="C114" i="244"/>
  <c r="B114" i="244" s="1"/>
  <c r="F114" i="244"/>
  <c r="E917" i="240"/>
  <c r="H915" i="240"/>
  <c r="N915" i="240" s="1"/>
  <c r="N74" i="245"/>
  <c r="O74" i="245"/>
  <c r="N95" i="243"/>
  <c r="L31" i="242"/>
  <c r="N33" i="243"/>
  <c r="G12" i="246"/>
  <c r="J12" i="246" s="1"/>
  <c r="C14" i="246"/>
  <c r="F13" i="246"/>
  <c r="E13" i="246"/>
  <c r="C111" i="245"/>
  <c r="B111" i="245" s="1"/>
  <c r="D111" i="245"/>
  <c r="E110" i="245"/>
  <c r="F110" i="245"/>
  <c r="H108" i="245"/>
  <c r="O42" i="245"/>
  <c r="N42" i="245"/>
  <c r="N16" i="245"/>
  <c r="O16" i="245" s="1"/>
  <c r="C80" i="245"/>
  <c r="B80" i="245" s="1"/>
  <c r="D80" i="245"/>
  <c r="F79" i="245"/>
  <c r="E79" i="245"/>
  <c r="F48" i="245"/>
  <c r="E48" i="245"/>
  <c r="D49" i="245"/>
  <c r="C49" i="245"/>
  <c r="B49" i="245" s="1"/>
  <c r="B18" i="245"/>
  <c r="D18" i="245"/>
  <c r="E328" i="242"/>
  <c r="C329" i="242"/>
  <c r="B329" i="242" s="1"/>
  <c r="F328" i="242"/>
  <c r="D329" i="242"/>
  <c r="F351" i="242"/>
  <c r="D352" i="242"/>
  <c r="C352" i="242"/>
  <c r="B352" i="242" s="1"/>
  <c r="E351" i="242"/>
  <c r="F374" i="242"/>
  <c r="E374" i="242"/>
  <c r="D375" i="242"/>
  <c r="C375" i="242"/>
  <c r="B375" i="242" s="1"/>
  <c r="D306" i="242"/>
  <c r="C306" i="242"/>
  <c r="B306" i="242" s="1"/>
  <c r="F305" i="242"/>
  <c r="E305" i="242"/>
  <c r="D282" i="242"/>
  <c r="C282" i="242"/>
  <c r="B282" i="242" s="1"/>
  <c r="F281" i="242"/>
  <c r="E281" i="242"/>
  <c r="C258" i="242"/>
  <c r="B258" i="242" s="1"/>
  <c r="D258" i="242"/>
  <c r="F257" i="242"/>
  <c r="E257" i="242"/>
  <c r="E233" i="242"/>
  <c r="D234" i="242"/>
  <c r="F233" i="242"/>
  <c r="C234" i="242"/>
  <c r="B234" i="242" s="1"/>
  <c r="F208" i="242"/>
  <c r="C209" i="242"/>
  <c r="B209" i="242" s="1"/>
  <c r="E208" i="242"/>
  <c r="D209" i="242"/>
  <c r="C183" i="242"/>
  <c r="B183" i="242" s="1"/>
  <c r="F182" i="242"/>
  <c r="E182" i="242"/>
  <c r="D183" i="242"/>
  <c r="C156" i="242"/>
  <c r="B156" i="242" s="1"/>
  <c r="D156" i="242"/>
  <c r="F155" i="242"/>
  <c r="E155" i="242"/>
  <c r="C97" i="242"/>
  <c r="B97" i="242" s="1"/>
  <c r="F96" i="242"/>
  <c r="E96" i="242"/>
  <c r="D97" i="242"/>
  <c r="E126" i="242"/>
  <c r="D127" i="242"/>
  <c r="C127" i="242"/>
  <c r="B127" i="242" s="1"/>
  <c r="F126" i="242"/>
  <c r="B36" i="242"/>
  <c r="D36" i="242"/>
  <c r="D66" i="242"/>
  <c r="B66" i="242"/>
  <c r="H23" i="242"/>
  <c r="D115" i="244"/>
  <c r="E114" i="244"/>
  <c r="N168" i="244"/>
  <c r="N112" i="244"/>
  <c r="O93" i="244"/>
  <c r="G94" i="244" s="1"/>
  <c r="H94" i="244" s="1"/>
  <c r="N94" i="244" s="1"/>
  <c r="N93" i="244"/>
  <c r="D77" i="244"/>
  <c r="D78" i="244" s="1"/>
  <c r="C77" i="244"/>
  <c r="B77" i="244" s="1"/>
  <c r="E76" i="244"/>
  <c r="C189" i="244"/>
  <c r="B189" i="244" s="1"/>
  <c r="H20" i="244"/>
  <c r="N20" i="244" s="1"/>
  <c r="D189" i="244"/>
  <c r="N55" i="244"/>
  <c r="E188" i="244"/>
  <c r="O168" i="244"/>
  <c r="G169" i="244" s="1"/>
  <c r="O55" i="244"/>
  <c r="G56" i="244" s="1"/>
  <c r="D57" i="244"/>
  <c r="D58" i="244" s="1"/>
  <c r="O112" i="244"/>
  <c r="G113" i="244" s="1"/>
  <c r="C57" i="244"/>
  <c r="B57" i="244" s="1"/>
  <c r="H150" i="244"/>
  <c r="H204" i="244"/>
  <c r="H35" i="244"/>
  <c r="O35" i="244" s="1"/>
  <c r="D206" i="244"/>
  <c r="E205" i="244"/>
  <c r="F205" i="244"/>
  <c r="C206" i="244"/>
  <c r="B206" i="244" s="1"/>
  <c r="D21" i="244"/>
  <c r="B21" i="244"/>
  <c r="C152" i="244"/>
  <c r="B152" i="244" s="1"/>
  <c r="D152" i="244"/>
  <c r="F151" i="244"/>
  <c r="E151" i="244"/>
  <c r="E132" i="244"/>
  <c r="F132" i="244"/>
  <c r="D133" i="244"/>
  <c r="C133" i="244"/>
  <c r="B133" i="244" s="1"/>
  <c r="E95" i="244"/>
  <c r="D96" i="244"/>
  <c r="C96" i="244"/>
  <c r="B96" i="244" s="1"/>
  <c r="F95" i="244"/>
  <c r="G187" i="244"/>
  <c r="H75" i="244"/>
  <c r="D116" i="244"/>
  <c r="F115" i="244"/>
  <c r="C116" i="244"/>
  <c r="B116" i="244" s="1"/>
  <c r="E115" i="244"/>
  <c r="C37" i="244"/>
  <c r="B37" i="244" s="1"/>
  <c r="E36" i="244"/>
  <c r="F36" i="244"/>
  <c r="D37" i="244"/>
  <c r="H131" i="244"/>
  <c r="F170" i="244"/>
  <c r="E170" i="244"/>
  <c r="C171" i="244"/>
  <c r="B171" i="244" s="1"/>
  <c r="D171" i="244"/>
  <c r="B24" i="242"/>
  <c r="D24" i="242"/>
  <c r="F1029" i="240"/>
  <c r="E1029" i="240"/>
  <c r="D1030" i="240"/>
  <c r="C1030" i="240"/>
  <c r="B1030" i="240" s="1"/>
  <c r="H965" i="240"/>
  <c r="O965" i="240" s="1"/>
  <c r="H1014" i="240"/>
  <c r="C1016" i="240"/>
  <c r="B1016" i="240" s="1"/>
  <c r="D1016" i="240"/>
  <c r="F1015" i="240"/>
  <c r="E1015" i="240"/>
  <c r="D999" i="240"/>
  <c r="C999" i="240"/>
  <c r="B999" i="240" s="1"/>
  <c r="F998" i="240"/>
  <c r="E998" i="240"/>
  <c r="H981" i="240"/>
  <c r="F982" i="240"/>
  <c r="E982" i="240"/>
  <c r="D983" i="240"/>
  <c r="C983" i="240"/>
  <c r="B983" i="240" s="1"/>
  <c r="D967" i="240"/>
  <c r="C967" i="240"/>
  <c r="B967" i="240" s="1"/>
  <c r="F966" i="240"/>
  <c r="E966" i="240"/>
  <c r="H932" i="240"/>
  <c r="N932" i="240" s="1"/>
  <c r="E916" i="240"/>
  <c r="F950" i="240"/>
  <c r="E950" i="240"/>
  <c r="D951" i="240"/>
  <c r="C951" i="240"/>
  <c r="B951" i="240" s="1"/>
  <c r="O949" i="240"/>
  <c r="N949" i="240"/>
  <c r="F933" i="240"/>
  <c r="E933" i="240"/>
  <c r="D934" i="240"/>
  <c r="C934" i="240"/>
  <c r="B934" i="240" s="1"/>
  <c r="F918" i="240"/>
  <c r="D919" i="240"/>
  <c r="C919" i="240"/>
  <c r="B919" i="240" s="1"/>
  <c r="E918" i="240"/>
  <c r="H861" i="240"/>
  <c r="N861" i="240" s="1"/>
  <c r="H897" i="240"/>
  <c r="F898" i="240"/>
  <c r="E898" i="240"/>
  <c r="D899" i="240"/>
  <c r="C899" i="240"/>
  <c r="B899" i="240" s="1"/>
  <c r="H879" i="240"/>
  <c r="N879" i="240" s="1"/>
  <c r="F880" i="240"/>
  <c r="E880" i="240"/>
  <c r="D881" i="240"/>
  <c r="C881" i="240"/>
  <c r="B881" i="240" s="1"/>
  <c r="E862" i="240"/>
  <c r="F863" i="240"/>
  <c r="D864" i="240"/>
  <c r="C864" i="240"/>
  <c r="B864" i="240" s="1"/>
  <c r="E863" i="240"/>
  <c r="L90" i="240"/>
  <c r="L204" i="240"/>
  <c r="L232" i="240"/>
  <c r="L148" i="240"/>
  <c r="L176" i="240"/>
  <c r="M152" i="240"/>
  <c r="L119" i="240"/>
  <c r="G65" i="240"/>
  <c r="C53" i="240"/>
  <c r="D53" i="240" s="1"/>
  <c r="D46" i="240"/>
  <c r="C46" i="240"/>
  <c r="K75" i="240"/>
  <c r="M75" i="240" s="1"/>
  <c r="K74" i="240"/>
  <c r="M74" i="240" s="1"/>
  <c r="K73" i="240"/>
  <c r="M73" i="240" s="1"/>
  <c r="K72" i="240"/>
  <c r="M72" i="240" s="1"/>
  <c r="K71" i="240"/>
  <c r="M71" i="240" s="1"/>
  <c r="K70" i="240"/>
  <c r="M70" i="240" s="1"/>
  <c r="K69" i="240"/>
  <c r="M69" i="240" s="1"/>
  <c r="K68" i="240"/>
  <c r="M68" i="240" s="1"/>
  <c r="K67" i="240"/>
  <c r="M67" i="240" s="1"/>
  <c r="K66" i="240"/>
  <c r="M66" i="240" s="1"/>
  <c r="K65" i="240"/>
  <c r="K55" i="240"/>
  <c r="K54" i="240"/>
  <c r="K53" i="240"/>
  <c r="E45" i="240"/>
  <c r="E44" i="240"/>
  <c r="E43" i="240"/>
  <c r="E42" i="240"/>
  <c r="E41" i="240"/>
  <c r="E40" i="240"/>
  <c r="E39" i="240"/>
  <c r="E38" i="240"/>
  <c r="E37" i="240"/>
  <c r="E36" i="240"/>
  <c r="E35" i="240"/>
  <c r="E34" i="240"/>
  <c r="E33" i="240"/>
  <c r="E32" i="240"/>
  <c r="C804" i="240"/>
  <c r="E31" i="240"/>
  <c r="C784" i="240"/>
  <c r="E30" i="240"/>
  <c r="C764" i="240"/>
  <c r="E29" i="240"/>
  <c r="C744" i="240"/>
  <c r="E28" i="240"/>
  <c r="C723" i="240"/>
  <c r="E27" i="240"/>
  <c r="C702" i="240"/>
  <c r="E26" i="240"/>
  <c r="C681" i="240"/>
  <c r="E25" i="240"/>
  <c r="C659" i="240"/>
  <c r="E24" i="240"/>
  <c r="C637" i="240"/>
  <c r="E23" i="240"/>
  <c r="C615" i="240"/>
  <c r="E22" i="240"/>
  <c r="C592" i="240"/>
  <c r="E21" i="240"/>
  <c r="C569" i="240"/>
  <c r="E20" i="240"/>
  <c r="C545" i="240"/>
  <c r="E19" i="240"/>
  <c r="C521" i="240"/>
  <c r="E18" i="240"/>
  <c r="C497" i="240"/>
  <c r="E17" i="240"/>
  <c r="C472" i="240"/>
  <c r="E16" i="240"/>
  <c r="C447" i="240"/>
  <c r="E15" i="240"/>
  <c r="C422" i="240"/>
  <c r="E14" i="240"/>
  <c r="C396" i="240"/>
  <c r="E13" i="240"/>
  <c r="C370" i="240"/>
  <c r="E12" i="240"/>
  <c r="C344" i="240"/>
  <c r="E11" i="240"/>
  <c r="C318" i="240"/>
  <c r="E10" i="240"/>
  <c r="C291" i="240"/>
  <c r="E9" i="240"/>
  <c r="C264" i="240"/>
  <c r="E8" i="240"/>
  <c r="C236" i="240"/>
  <c r="E7" i="240"/>
  <c r="C208" i="240"/>
  <c r="D208" i="240" s="1"/>
  <c r="F208" i="240" s="1"/>
  <c r="E6" i="240"/>
  <c r="C180" i="240"/>
  <c r="D180" i="240" s="1"/>
  <c r="D181" i="240" s="1"/>
  <c r="E5" i="240"/>
  <c r="C152" i="240"/>
  <c r="D152" i="240" s="1"/>
  <c r="F152" i="240" s="1"/>
  <c r="E4" i="240"/>
  <c r="C123" i="240"/>
  <c r="D123" i="240" s="1"/>
  <c r="D124" i="240" s="1"/>
  <c r="E3" i="240"/>
  <c r="C94" i="240"/>
  <c r="D94" i="240" s="1"/>
  <c r="F94" i="240" s="1"/>
  <c r="E2" i="240"/>
  <c r="C65" i="240"/>
  <c r="D65" i="240" s="1"/>
  <c r="F65" i="240" s="1"/>
  <c r="O915" i="240" l="1"/>
  <c r="E189" i="244"/>
  <c r="L56" i="240"/>
  <c r="G68" i="239"/>
  <c r="O33" i="243"/>
  <c r="N965" i="240"/>
  <c r="N108" i="245"/>
  <c r="N1014" i="240"/>
  <c r="O879" i="240"/>
  <c r="G75" i="245"/>
  <c r="H75" i="245" s="1"/>
  <c r="N75" i="245" s="1"/>
  <c r="O932" i="240"/>
  <c r="O95" i="243"/>
  <c r="G96" i="243" s="1"/>
  <c r="N42" i="247"/>
  <c r="O42" i="247" s="1"/>
  <c r="G43" i="247" s="1"/>
  <c r="H43" i="247" s="1"/>
  <c r="O125" i="243"/>
  <c r="G126" i="243" s="1"/>
  <c r="H328" i="242"/>
  <c r="N328" i="242" s="1"/>
  <c r="N23" i="242"/>
  <c r="H12" i="246"/>
  <c r="I12" i="246" s="1"/>
  <c r="D14" i="246"/>
  <c r="B14" i="246"/>
  <c r="H374" i="242"/>
  <c r="O374" i="242" s="1"/>
  <c r="H126" i="242"/>
  <c r="N126" i="242" s="1"/>
  <c r="H351" i="242"/>
  <c r="N351" i="242" s="1"/>
  <c r="E111" i="245"/>
  <c r="C112" i="245"/>
  <c r="B112" i="245" s="1"/>
  <c r="D112" i="245"/>
  <c r="F111" i="245"/>
  <c r="O108" i="245"/>
  <c r="G43" i="245"/>
  <c r="F49" i="245"/>
  <c r="E49" i="245"/>
  <c r="D50" i="245"/>
  <c r="C50" i="245"/>
  <c r="B50" i="245" s="1"/>
  <c r="C19" i="245"/>
  <c r="F18" i="245"/>
  <c r="E18" i="245"/>
  <c r="G17" i="245"/>
  <c r="E80" i="245"/>
  <c r="D81" i="245"/>
  <c r="F80" i="245"/>
  <c r="C81" i="245"/>
  <c r="B81" i="245" s="1"/>
  <c r="H233" i="242"/>
  <c r="N233" i="242" s="1"/>
  <c r="D376" i="242"/>
  <c r="C376" i="242"/>
  <c r="B376" i="242" s="1"/>
  <c r="E375" i="242"/>
  <c r="F375" i="242"/>
  <c r="C353" i="242"/>
  <c r="B353" i="242" s="1"/>
  <c r="E352" i="242"/>
  <c r="D353" i="242"/>
  <c r="F352" i="242"/>
  <c r="E329" i="242"/>
  <c r="D330" i="242"/>
  <c r="C330" i="242"/>
  <c r="B330" i="242" s="1"/>
  <c r="F329" i="242"/>
  <c r="H257" i="242"/>
  <c r="H281" i="242"/>
  <c r="E282" i="242"/>
  <c r="D283" i="242"/>
  <c r="C283" i="242"/>
  <c r="B283" i="242" s="1"/>
  <c r="F282" i="242"/>
  <c r="H305" i="242"/>
  <c r="C259" i="242"/>
  <c r="B259" i="242" s="1"/>
  <c r="F258" i="242"/>
  <c r="E258" i="242"/>
  <c r="D259" i="242"/>
  <c r="D307" i="242"/>
  <c r="E306" i="242"/>
  <c r="F306" i="242"/>
  <c r="C307" i="242"/>
  <c r="B307" i="242" s="1"/>
  <c r="H208" i="242"/>
  <c r="O208" i="242" s="1"/>
  <c r="D235" i="242"/>
  <c r="C235" i="242"/>
  <c r="B235" i="242" s="1"/>
  <c r="F234" i="242"/>
  <c r="E234" i="242"/>
  <c r="F209" i="242"/>
  <c r="E209" i="242"/>
  <c r="C210" i="242"/>
  <c r="B210" i="242" s="1"/>
  <c r="D210" i="242"/>
  <c r="H182" i="242"/>
  <c r="H155" i="242"/>
  <c r="N155" i="242" s="1"/>
  <c r="F183" i="242"/>
  <c r="D184" i="242"/>
  <c r="C184" i="242"/>
  <c r="B184" i="242" s="1"/>
  <c r="E183" i="242"/>
  <c r="H96" i="242"/>
  <c r="O96" i="242" s="1"/>
  <c r="G97" i="242" s="1"/>
  <c r="E156" i="242"/>
  <c r="F156" i="242"/>
  <c r="D157" i="242"/>
  <c r="C157" i="242"/>
  <c r="B157" i="242" s="1"/>
  <c r="F127" i="242"/>
  <c r="E127" i="242"/>
  <c r="D128" i="242"/>
  <c r="C128" i="242"/>
  <c r="B128" i="242" s="1"/>
  <c r="C98" i="242"/>
  <c r="B98" i="242" s="1"/>
  <c r="D98" i="242"/>
  <c r="E97" i="242"/>
  <c r="F97" i="242"/>
  <c r="C67" i="242"/>
  <c r="B67" i="242" s="1"/>
  <c r="F66" i="242"/>
  <c r="E66" i="242"/>
  <c r="D67" i="242"/>
  <c r="C37" i="242"/>
  <c r="B37" i="242" s="1"/>
  <c r="D37" i="242"/>
  <c r="E36" i="242"/>
  <c r="F36" i="242"/>
  <c r="N204" i="244"/>
  <c r="D190" i="244"/>
  <c r="F190" i="244" s="1"/>
  <c r="F189" i="244"/>
  <c r="C190" i="244"/>
  <c r="B190" i="244" s="1"/>
  <c r="N150" i="244"/>
  <c r="F77" i="244"/>
  <c r="F57" i="244"/>
  <c r="E77" i="244"/>
  <c r="C58" i="244"/>
  <c r="B58" i="244" s="1"/>
  <c r="C78" i="244"/>
  <c r="B78" i="244" s="1"/>
  <c r="N75" i="244"/>
  <c r="O150" i="244"/>
  <c r="G151" i="244" s="1"/>
  <c r="N35" i="244"/>
  <c r="E57" i="244"/>
  <c r="O94" i="244"/>
  <c r="G95" i="244" s="1"/>
  <c r="H95" i="244" s="1"/>
  <c r="O204" i="244"/>
  <c r="G205" i="244" s="1"/>
  <c r="O75" i="244"/>
  <c r="G76" i="244" s="1"/>
  <c r="C59" i="244"/>
  <c r="B59" i="244" s="1"/>
  <c r="D59" i="244"/>
  <c r="F58" i="244"/>
  <c r="H56" i="244"/>
  <c r="O20" i="244"/>
  <c r="C134" i="244"/>
  <c r="B134" i="244" s="1"/>
  <c r="E133" i="244"/>
  <c r="F133" i="244"/>
  <c r="D134" i="244"/>
  <c r="H169" i="244"/>
  <c r="C153" i="244"/>
  <c r="B153" i="244" s="1"/>
  <c r="D153" i="244"/>
  <c r="E152" i="244"/>
  <c r="F152" i="244"/>
  <c r="E21" i="244"/>
  <c r="F21" i="244"/>
  <c r="C22" i="244"/>
  <c r="N131" i="244"/>
  <c r="O131" i="244"/>
  <c r="E116" i="244"/>
  <c r="F116" i="244"/>
  <c r="C117" i="244"/>
  <c r="B117" i="244" s="1"/>
  <c r="D117" i="244"/>
  <c r="G36" i="244"/>
  <c r="E96" i="244"/>
  <c r="F96" i="244"/>
  <c r="C97" i="244"/>
  <c r="B97" i="244" s="1"/>
  <c r="D97" i="244"/>
  <c r="F37" i="244"/>
  <c r="C38" i="244"/>
  <c r="B38" i="244" s="1"/>
  <c r="D38" i="244"/>
  <c r="E37" i="244"/>
  <c r="H113" i="244"/>
  <c r="C172" i="244"/>
  <c r="B172" i="244" s="1"/>
  <c r="F171" i="244"/>
  <c r="D172" i="244"/>
  <c r="E171" i="244"/>
  <c r="H187" i="244"/>
  <c r="F206" i="244"/>
  <c r="D207" i="244"/>
  <c r="E206" i="244"/>
  <c r="C207" i="244"/>
  <c r="B207" i="244" s="1"/>
  <c r="C79" i="244"/>
  <c r="B79" i="244" s="1"/>
  <c r="D79" i="244"/>
  <c r="F78" i="244"/>
  <c r="C25" i="242"/>
  <c r="E24" i="242"/>
  <c r="F24" i="242"/>
  <c r="O23" i="242"/>
  <c r="H1029" i="240"/>
  <c r="N1029" i="240" s="1"/>
  <c r="F1030" i="240"/>
  <c r="E1030" i="240"/>
  <c r="C1031" i="240"/>
  <c r="B1031" i="240" s="1"/>
  <c r="D1031" i="240"/>
  <c r="N981" i="240"/>
  <c r="O1014" i="240"/>
  <c r="G1015" i="240" s="1"/>
  <c r="F1016" i="240"/>
  <c r="D1017" i="240"/>
  <c r="C1017" i="240"/>
  <c r="B1017" i="240" s="1"/>
  <c r="E1016" i="240"/>
  <c r="H998" i="240"/>
  <c r="F999" i="240"/>
  <c r="E999" i="240"/>
  <c r="D1000" i="240"/>
  <c r="C1000" i="240"/>
  <c r="B1000" i="240" s="1"/>
  <c r="O981" i="240"/>
  <c r="G982" i="240" s="1"/>
  <c r="F983" i="240"/>
  <c r="C984" i="240"/>
  <c r="B984" i="240" s="1"/>
  <c r="E983" i="240"/>
  <c r="D984" i="240"/>
  <c r="F967" i="240"/>
  <c r="E967" i="240"/>
  <c r="D968" i="240"/>
  <c r="C968" i="240"/>
  <c r="B968" i="240" s="1"/>
  <c r="G966" i="240"/>
  <c r="O861" i="240"/>
  <c r="G862" i="240" s="1"/>
  <c r="G950" i="240"/>
  <c r="F951" i="240"/>
  <c r="E951" i="240"/>
  <c r="D952" i="240"/>
  <c r="C952" i="240"/>
  <c r="B952" i="240" s="1"/>
  <c r="D935" i="240"/>
  <c r="C935" i="240"/>
  <c r="B935" i="240" s="1"/>
  <c r="F934" i="240"/>
  <c r="E934" i="240"/>
  <c r="G933" i="240"/>
  <c r="N897" i="240"/>
  <c r="G916" i="240"/>
  <c r="D920" i="240"/>
  <c r="C920" i="240"/>
  <c r="B920" i="240" s="1"/>
  <c r="E919" i="240"/>
  <c r="F919" i="240"/>
  <c r="O897" i="240"/>
  <c r="G898" i="240" s="1"/>
  <c r="F899" i="240"/>
  <c r="E899" i="240"/>
  <c r="D900" i="240"/>
  <c r="C900" i="240"/>
  <c r="B900" i="240" s="1"/>
  <c r="F881" i="240"/>
  <c r="D882" i="240"/>
  <c r="C882" i="240"/>
  <c r="B882" i="240" s="1"/>
  <c r="E881" i="240"/>
  <c r="G880" i="240"/>
  <c r="D865" i="240"/>
  <c r="C865" i="240"/>
  <c r="B865" i="240" s="1"/>
  <c r="F864" i="240"/>
  <c r="E864" i="240"/>
  <c r="C823" i="240"/>
  <c r="C842" i="240"/>
  <c r="D764" i="240"/>
  <c r="B764" i="240"/>
  <c r="D804" i="240"/>
  <c r="B804" i="240"/>
  <c r="B784" i="240"/>
  <c r="D784" i="240"/>
  <c r="D723" i="240"/>
  <c r="B723" i="240"/>
  <c r="D744" i="240"/>
  <c r="B744" i="240"/>
  <c r="D702" i="240"/>
  <c r="B702" i="240"/>
  <c r="D681" i="240"/>
  <c r="B681" i="240"/>
  <c r="D637" i="240"/>
  <c r="B637" i="240"/>
  <c r="B659" i="240"/>
  <c r="D659" i="240"/>
  <c r="D592" i="240"/>
  <c r="B592" i="240"/>
  <c r="D615" i="240"/>
  <c r="B615" i="240"/>
  <c r="D569" i="240"/>
  <c r="B569" i="240"/>
  <c r="B521" i="240"/>
  <c r="D521" i="240"/>
  <c r="B545" i="240"/>
  <c r="D545" i="240"/>
  <c r="B472" i="240"/>
  <c r="D472" i="240"/>
  <c r="B497" i="240"/>
  <c r="D497" i="240"/>
  <c r="D447" i="240"/>
  <c r="B447" i="240"/>
  <c r="D344" i="240"/>
  <c r="B344" i="240"/>
  <c r="D370" i="240"/>
  <c r="B370" i="240"/>
  <c r="D396" i="240"/>
  <c r="B396" i="240"/>
  <c r="D422" i="240"/>
  <c r="B422" i="240"/>
  <c r="B180" i="240"/>
  <c r="D291" i="240"/>
  <c r="B291" i="240"/>
  <c r="D318" i="240"/>
  <c r="B318" i="240"/>
  <c r="E180" i="240"/>
  <c r="F180" i="240"/>
  <c r="B208" i="240"/>
  <c r="C209" i="240"/>
  <c r="B209" i="240" s="1"/>
  <c r="D209" i="240"/>
  <c r="F209" i="240" s="1"/>
  <c r="C181" i="240"/>
  <c r="B181" i="240" s="1"/>
  <c r="B236" i="240"/>
  <c r="D236" i="240"/>
  <c r="E208" i="240"/>
  <c r="H208" i="240" s="1"/>
  <c r="D264" i="240"/>
  <c r="B264" i="240"/>
  <c r="F181" i="240"/>
  <c r="D182" i="240"/>
  <c r="C182" i="240"/>
  <c r="B182" i="240" s="1"/>
  <c r="E123" i="240"/>
  <c r="F123" i="240"/>
  <c r="B94" i="240"/>
  <c r="E94" i="240"/>
  <c r="H94" i="240" s="1"/>
  <c r="B152" i="240"/>
  <c r="D95" i="240"/>
  <c r="C96" i="240" s="1"/>
  <c r="B96" i="240" s="1"/>
  <c r="C153" i="240"/>
  <c r="B153" i="240" s="1"/>
  <c r="D153" i="240"/>
  <c r="E152" i="240"/>
  <c r="H152" i="240" s="1"/>
  <c r="B123" i="240"/>
  <c r="C124" i="240"/>
  <c r="B124" i="240" s="1"/>
  <c r="C95" i="240"/>
  <c r="B95" i="240" s="1"/>
  <c r="C125" i="240"/>
  <c r="B125" i="240" s="1"/>
  <c r="F124" i="240"/>
  <c r="D125" i="240"/>
  <c r="E46" i="240"/>
  <c r="B53" i="240"/>
  <c r="G53" i="240"/>
  <c r="L59" i="240"/>
  <c r="L58" i="240"/>
  <c r="L57" i="240"/>
  <c r="B65" i="240"/>
  <c r="F53" i="240"/>
  <c r="C54" i="240"/>
  <c r="E53" i="240"/>
  <c r="M65" i="240"/>
  <c r="C66" i="240"/>
  <c r="B66" i="240" s="1"/>
  <c r="D66" i="240"/>
  <c r="E65" i="240"/>
  <c r="H65" i="240" s="1"/>
  <c r="A259" i="239"/>
  <c r="G146" i="239"/>
  <c r="G56" i="239"/>
  <c r="G50" i="239"/>
  <c r="E5" i="239"/>
  <c r="D5" i="239"/>
  <c r="C5" i="239"/>
  <c r="C128" i="239" s="1"/>
  <c r="B5" i="239"/>
  <c r="G62" i="226"/>
  <c r="E10" i="230"/>
  <c r="L40" i="238"/>
  <c r="L41" i="238"/>
  <c r="L42" i="238"/>
  <c r="L43" i="238"/>
  <c r="L44" i="238"/>
  <c r="L45" i="238"/>
  <c r="L46" i="238"/>
  <c r="G29" i="238"/>
  <c r="K39" i="238"/>
  <c r="M39" i="238" s="1"/>
  <c r="K38" i="238"/>
  <c r="M38" i="238" s="1"/>
  <c r="K37" i="238"/>
  <c r="M37" i="238" s="1"/>
  <c r="K36" i="238"/>
  <c r="M36" i="238" s="1"/>
  <c r="K35" i="238"/>
  <c r="M35" i="238" s="1"/>
  <c r="K34" i="238"/>
  <c r="M34" i="238" s="1"/>
  <c r="K33" i="238"/>
  <c r="K32" i="238"/>
  <c r="M32" i="238" s="1"/>
  <c r="K31" i="238"/>
  <c r="M31" i="238" s="1"/>
  <c r="K30" i="238"/>
  <c r="M30" i="238" s="1"/>
  <c r="K29" i="238"/>
  <c r="M29" i="238" s="1"/>
  <c r="C29" i="238"/>
  <c r="D29" i="238" s="1"/>
  <c r="F29" i="238" s="1"/>
  <c r="F12" i="238"/>
  <c r="F11" i="238"/>
  <c r="E10" i="238"/>
  <c r="E13" i="238" s="1"/>
  <c r="D10" i="238"/>
  <c r="D13" i="238" s="1"/>
  <c r="C10" i="238"/>
  <c r="J21" i="238"/>
  <c r="J15" i="238"/>
  <c r="J14" i="238"/>
  <c r="F9" i="238"/>
  <c r="F8" i="238"/>
  <c r="F7" i="238"/>
  <c r="F6" i="238"/>
  <c r="F5" i="238"/>
  <c r="F4" i="238"/>
  <c r="F3" i="238"/>
  <c r="F2" i="238"/>
  <c r="L47" i="238" l="1"/>
  <c r="B29" i="238"/>
  <c r="G62" i="239"/>
  <c r="E190" i="244"/>
  <c r="D191" i="244"/>
  <c r="H224" i="239" a="1"/>
  <c r="H224" i="239" s="1"/>
  <c r="I224" i="239" s="1"/>
  <c r="E225" i="239"/>
  <c r="F225" i="239" s="1"/>
  <c r="E224" i="239"/>
  <c r="F224" i="239" s="1"/>
  <c r="H242" i="239" a="1"/>
  <c r="H242" i="239" s="1"/>
  <c r="I242" i="239" s="1"/>
  <c r="E242" i="239"/>
  <c r="F242" i="239" s="1"/>
  <c r="E243" i="239"/>
  <c r="F243" i="239" s="1"/>
  <c r="H74" i="239" a="1"/>
  <c r="H74" i="239" s="1"/>
  <c r="I74" i="239" s="1"/>
  <c r="E76" i="239"/>
  <c r="F76" i="239" s="1"/>
  <c r="E74" i="239"/>
  <c r="F74" i="239" s="1"/>
  <c r="H104" i="239" a="1"/>
  <c r="H104" i="239" s="1"/>
  <c r="I104" i="239" s="1"/>
  <c r="E107" i="239"/>
  <c r="F107" i="239" s="1"/>
  <c r="E106" i="239"/>
  <c r="F106" i="239" s="1"/>
  <c r="E105" i="239"/>
  <c r="F105" i="239" s="1"/>
  <c r="E104" i="239"/>
  <c r="F104" i="239" s="1"/>
  <c r="E110" i="239"/>
  <c r="H254" i="239" a="1"/>
  <c r="H254" i="239" s="1"/>
  <c r="I254" i="239" s="1"/>
  <c r="E254" i="239"/>
  <c r="F254" i="239" s="1"/>
  <c r="G34" i="243"/>
  <c r="H96" i="243"/>
  <c r="N96" i="243" s="1"/>
  <c r="D128" i="239"/>
  <c r="E136" i="239"/>
  <c r="D136" i="239"/>
  <c r="D134" i="239"/>
  <c r="D251" i="239"/>
  <c r="D250" i="239"/>
  <c r="E134" i="239"/>
  <c r="H134" i="239" a="1"/>
  <c r="H134" i="239" s="1"/>
  <c r="I134" i="239" s="1"/>
  <c r="E250" i="239"/>
  <c r="E128" i="239"/>
  <c r="H128" i="239" a="1"/>
  <c r="H128" i="239" s="1"/>
  <c r="I128" i="239" s="1"/>
  <c r="O75" i="245"/>
  <c r="O1029" i="240"/>
  <c r="G1030" i="240" s="1"/>
  <c r="O126" i="242"/>
  <c r="G127" i="242" s="1"/>
  <c r="O328" i="242"/>
  <c r="G329" i="242" s="1"/>
  <c r="H329" i="242" s="1"/>
  <c r="N329" i="242" s="1"/>
  <c r="B27" i="239"/>
  <c r="B26" i="239"/>
  <c r="C26" i="239"/>
  <c r="D26" i="239"/>
  <c r="H26" i="239" a="1"/>
  <c r="H26" i="239" s="1"/>
  <c r="I26" i="239" s="1"/>
  <c r="E26" i="239"/>
  <c r="N374" i="242"/>
  <c r="I14" i="246"/>
  <c r="K12" i="246"/>
  <c r="M12" i="246" s="1"/>
  <c r="I13" i="246"/>
  <c r="N12" i="246"/>
  <c r="O351" i="242"/>
  <c r="G352" i="242" s="1"/>
  <c r="H352" i="242" s="1"/>
  <c r="E14" i="246"/>
  <c r="O233" i="242"/>
  <c r="G234" i="242" s="1"/>
  <c r="C113" i="245"/>
  <c r="B113" i="245" s="1"/>
  <c r="D113" i="245"/>
  <c r="F112" i="245"/>
  <c r="E112" i="245"/>
  <c r="G109" i="245"/>
  <c r="H43" i="245"/>
  <c r="D19" i="245"/>
  <c r="B19" i="245"/>
  <c r="F50" i="245"/>
  <c r="D51" i="245"/>
  <c r="C51" i="245"/>
  <c r="B51" i="245" s="1"/>
  <c r="E50" i="245"/>
  <c r="F81" i="245"/>
  <c r="D82" i="245"/>
  <c r="C82" i="245"/>
  <c r="B82" i="245" s="1"/>
  <c r="E81" i="245"/>
  <c r="H17" i="245"/>
  <c r="E353" i="242"/>
  <c r="D354" i="242"/>
  <c r="F353" i="242"/>
  <c r="C354" i="242"/>
  <c r="B354" i="242" s="1"/>
  <c r="D331" i="242"/>
  <c r="E330" i="242"/>
  <c r="C331" i="242"/>
  <c r="B331" i="242" s="1"/>
  <c r="F330" i="242"/>
  <c r="G375" i="242"/>
  <c r="C377" i="242"/>
  <c r="B377" i="242" s="1"/>
  <c r="F376" i="242"/>
  <c r="E376" i="242"/>
  <c r="D377" i="242"/>
  <c r="D308" i="242"/>
  <c r="C308" i="242"/>
  <c r="B308" i="242" s="1"/>
  <c r="F307" i="242"/>
  <c r="E307" i="242"/>
  <c r="E259" i="242"/>
  <c r="C260" i="242"/>
  <c r="B260" i="242" s="1"/>
  <c r="D260" i="242"/>
  <c r="F259" i="242"/>
  <c r="O305" i="242"/>
  <c r="N305" i="242"/>
  <c r="N208" i="242"/>
  <c r="O281" i="242"/>
  <c r="G282" i="242" s="1"/>
  <c r="N281" i="242"/>
  <c r="F283" i="242"/>
  <c r="E283" i="242"/>
  <c r="C284" i="242"/>
  <c r="B284" i="242" s="1"/>
  <c r="D284" i="242"/>
  <c r="O257" i="242"/>
  <c r="G258" i="242" s="1"/>
  <c r="N257" i="242"/>
  <c r="C236" i="242"/>
  <c r="B236" i="242" s="1"/>
  <c r="F235" i="242"/>
  <c r="E235" i="242"/>
  <c r="D236" i="242"/>
  <c r="N96" i="242"/>
  <c r="G209" i="242"/>
  <c r="C211" i="242"/>
  <c r="B211" i="242" s="1"/>
  <c r="E210" i="242"/>
  <c r="F210" i="242"/>
  <c r="D211" i="242"/>
  <c r="O155" i="242"/>
  <c r="G156" i="242" s="1"/>
  <c r="C185" i="242"/>
  <c r="B185" i="242" s="1"/>
  <c r="F184" i="242"/>
  <c r="E184" i="242"/>
  <c r="D185" i="242"/>
  <c r="H66" i="242"/>
  <c r="N66" i="242" s="1"/>
  <c r="N182" i="242"/>
  <c r="O182" i="242"/>
  <c r="E157" i="242"/>
  <c r="F157" i="242"/>
  <c r="D158" i="242"/>
  <c r="C158" i="242"/>
  <c r="B158" i="242" s="1"/>
  <c r="H97" i="242"/>
  <c r="N97" i="242" s="1"/>
  <c r="C99" i="242"/>
  <c r="B99" i="242" s="1"/>
  <c r="D99" i="242"/>
  <c r="E98" i="242"/>
  <c r="F98" i="242"/>
  <c r="F128" i="242"/>
  <c r="E128" i="242"/>
  <c r="D129" i="242"/>
  <c r="C129" i="242"/>
  <c r="B129" i="242" s="1"/>
  <c r="H36" i="242"/>
  <c r="D38" i="242"/>
  <c r="F37" i="242"/>
  <c r="E37" i="242"/>
  <c r="C38" i="242"/>
  <c r="B38" i="242" s="1"/>
  <c r="F67" i="242"/>
  <c r="E67" i="242"/>
  <c r="D68" i="242"/>
  <c r="C68" i="242"/>
  <c r="B68" i="242" s="1"/>
  <c r="C191" i="244"/>
  <c r="B191" i="244" s="1"/>
  <c r="N187" i="244"/>
  <c r="O113" i="244"/>
  <c r="G114" i="244" s="1"/>
  <c r="N95" i="244"/>
  <c r="E78" i="244"/>
  <c r="E58" i="244"/>
  <c r="N56" i="244"/>
  <c r="N113" i="244"/>
  <c r="O56" i="244"/>
  <c r="G57" i="244" s="1"/>
  <c r="O95" i="244"/>
  <c r="G96" i="244" s="1"/>
  <c r="F97" i="244"/>
  <c r="D98" i="244"/>
  <c r="C98" i="244"/>
  <c r="B98" i="244" s="1"/>
  <c r="E97" i="244"/>
  <c r="E79" i="244"/>
  <c r="C80" i="244"/>
  <c r="B80" i="244" s="1"/>
  <c r="F79" i="244"/>
  <c r="D80" i="244"/>
  <c r="E117" i="244"/>
  <c r="F117" i="244"/>
  <c r="D118" i="244"/>
  <c r="C118" i="244"/>
  <c r="B118" i="244" s="1"/>
  <c r="D173" i="244"/>
  <c r="C173" i="244"/>
  <c r="B173" i="244" s="1"/>
  <c r="E172" i="244"/>
  <c r="F172" i="244"/>
  <c r="H36" i="244"/>
  <c r="C192" i="244"/>
  <c r="B192" i="244" s="1"/>
  <c r="D192" i="244"/>
  <c r="F191" i="244"/>
  <c r="N169" i="244"/>
  <c r="H76" i="244"/>
  <c r="O169" i="244"/>
  <c r="C39" i="244"/>
  <c r="B39" i="244" s="1"/>
  <c r="D39" i="244"/>
  <c r="F38" i="244"/>
  <c r="E38" i="244"/>
  <c r="D154" i="244"/>
  <c r="E153" i="244"/>
  <c r="F153" i="244"/>
  <c r="C154" i="244"/>
  <c r="B154" i="244" s="1"/>
  <c r="G132" i="244"/>
  <c r="G21" i="244"/>
  <c r="C60" i="244"/>
  <c r="B60" i="244" s="1"/>
  <c r="D60" i="244"/>
  <c r="E59" i="244"/>
  <c r="F59" i="244"/>
  <c r="O187" i="244"/>
  <c r="H151" i="244"/>
  <c r="C135" i="244"/>
  <c r="B135" i="244" s="1"/>
  <c r="D135" i="244"/>
  <c r="E134" i="244"/>
  <c r="F134" i="244"/>
  <c r="B22" i="244"/>
  <c r="D22" i="244"/>
  <c r="H205" i="244"/>
  <c r="E207" i="244"/>
  <c r="C208" i="244"/>
  <c r="B208" i="244" s="1"/>
  <c r="D208" i="244"/>
  <c r="F207" i="244"/>
  <c r="D25" i="242"/>
  <c r="B25" i="242"/>
  <c r="G24" i="242"/>
  <c r="D1032" i="240"/>
  <c r="C1032" i="240"/>
  <c r="B1032" i="240" s="1"/>
  <c r="F1031" i="240"/>
  <c r="E1031" i="240"/>
  <c r="H1015" i="240"/>
  <c r="C1018" i="240"/>
  <c r="B1018" i="240" s="1"/>
  <c r="F1017" i="240"/>
  <c r="E1017" i="240"/>
  <c r="D1018" i="240"/>
  <c r="D1001" i="240"/>
  <c r="C1001" i="240"/>
  <c r="B1001" i="240" s="1"/>
  <c r="F1000" i="240"/>
  <c r="E1000" i="240"/>
  <c r="O998" i="240"/>
  <c r="N998" i="240"/>
  <c r="H982" i="240"/>
  <c r="C985" i="240"/>
  <c r="B985" i="240" s="1"/>
  <c r="D985" i="240"/>
  <c r="F984" i="240"/>
  <c r="E984" i="240"/>
  <c r="H966" i="240"/>
  <c r="C969" i="240"/>
  <c r="B969" i="240" s="1"/>
  <c r="D969" i="240"/>
  <c r="E968" i="240"/>
  <c r="F968" i="240"/>
  <c r="F952" i="240"/>
  <c r="E952" i="240"/>
  <c r="D953" i="240"/>
  <c r="C953" i="240"/>
  <c r="B953" i="240" s="1"/>
  <c r="H950" i="240"/>
  <c r="H933" i="240"/>
  <c r="O933" i="240" s="1"/>
  <c r="E935" i="240"/>
  <c r="D936" i="240"/>
  <c r="C936" i="240"/>
  <c r="B936" i="240" s="1"/>
  <c r="F935" i="240"/>
  <c r="C921" i="240"/>
  <c r="B921" i="240" s="1"/>
  <c r="D921" i="240"/>
  <c r="E920" i="240"/>
  <c r="F920" i="240"/>
  <c r="H916" i="240"/>
  <c r="F900" i="240"/>
  <c r="D901" i="240"/>
  <c r="C901" i="240"/>
  <c r="B901" i="240" s="1"/>
  <c r="E900" i="240"/>
  <c r="H898" i="240"/>
  <c r="H880" i="240"/>
  <c r="O880" i="240" s="1"/>
  <c r="C883" i="240"/>
  <c r="B883" i="240" s="1"/>
  <c r="F882" i="240"/>
  <c r="E882" i="240"/>
  <c r="D883" i="240"/>
  <c r="E865" i="240"/>
  <c r="D866" i="240"/>
  <c r="C866" i="240"/>
  <c r="B866" i="240" s="1"/>
  <c r="F865" i="240"/>
  <c r="H862" i="240"/>
  <c r="D842" i="240"/>
  <c r="B842" i="240"/>
  <c r="D823" i="240"/>
  <c r="B823" i="240"/>
  <c r="E784" i="240"/>
  <c r="C785" i="240"/>
  <c r="B785" i="240" s="1"/>
  <c r="D785" i="240"/>
  <c r="F784" i="240"/>
  <c r="F804" i="240"/>
  <c r="E804" i="240"/>
  <c r="D805" i="240"/>
  <c r="C805" i="240"/>
  <c r="B805" i="240" s="1"/>
  <c r="D765" i="240"/>
  <c r="C765" i="240"/>
  <c r="B765" i="240" s="1"/>
  <c r="F764" i="240"/>
  <c r="E764" i="240"/>
  <c r="F744" i="240"/>
  <c r="E744" i="240"/>
  <c r="D745" i="240"/>
  <c r="C745" i="240"/>
  <c r="B745" i="240" s="1"/>
  <c r="E702" i="240"/>
  <c r="F702" i="240"/>
  <c r="C703" i="240"/>
  <c r="B703" i="240" s="1"/>
  <c r="D703" i="240"/>
  <c r="D724" i="240"/>
  <c r="C724" i="240"/>
  <c r="B724" i="240" s="1"/>
  <c r="F723" i="240"/>
  <c r="E723" i="240"/>
  <c r="F637" i="240"/>
  <c r="D638" i="240"/>
  <c r="C638" i="240"/>
  <c r="B638" i="240" s="1"/>
  <c r="E637" i="240"/>
  <c r="E659" i="240"/>
  <c r="D660" i="240"/>
  <c r="C660" i="240"/>
  <c r="B660" i="240" s="1"/>
  <c r="F659" i="240"/>
  <c r="E681" i="240"/>
  <c r="D682" i="240"/>
  <c r="C682" i="240"/>
  <c r="B682" i="240" s="1"/>
  <c r="F681" i="240"/>
  <c r="D570" i="240"/>
  <c r="C570" i="240"/>
  <c r="B570" i="240" s="1"/>
  <c r="F569" i="240"/>
  <c r="E569" i="240"/>
  <c r="E615" i="240"/>
  <c r="D616" i="240"/>
  <c r="C616" i="240"/>
  <c r="B616" i="240" s="1"/>
  <c r="F615" i="240"/>
  <c r="C593" i="240"/>
  <c r="B593" i="240" s="1"/>
  <c r="D593" i="240"/>
  <c r="F592" i="240"/>
  <c r="E592" i="240"/>
  <c r="H180" i="240"/>
  <c r="N180" i="240" s="1"/>
  <c r="D546" i="240"/>
  <c r="E545" i="240"/>
  <c r="F545" i="240"/>
  <c r="C546" i="240"/>
  <c r="B546" i="240" s="1"/>
  <c r="D522" i="240"/>
  <c r="E521" i="240"/>
  <c r="F521" i="240"/>
  <c r="C522" i="240"/>
  <c r="B522" i="240" s="1"/>
  <c r="D210" i="240"/>
  <c r="F210" i="240" s="1"/>
  <c r="C210" i="240"/>
  <c r="B210" i="240" s="1"/>
  <c r="C498" i="240"/>
  <c r="B498" i="240" s="1"/>
  <c r="F497" i="240"/>
  <c r="E497" i="240"/>
  <c r="D498" i="240"/>
  <c r="E472" i="240"/>
  <c r="C473" i="240"/>
  <c r="B473" i="240" s="1"/>
  <c r="D473" i="240"/>
  <c r="F472" i="240"/>
  <c r="E209" i="240"/>
  <c r="C448" i="240"/>
  <c r="B448" i="240" s="1"/>
  <c r="D448" i="240"/>
  <c r="F447" i="240"/>
  <c r="E447" i="240"/>
  <c r="C423" i="240"/>
  <c r="B423" i="240" s="1"/>
  <c r="F422" i="240"/>
  <c r="E422" i="240"/>
  <c r="D423" i="240"/>
  <c r="F396" i="240"/>
  <c r="C397" i="240"/>
  <c r="B397" i="240" s="1"/>
  <c r="E396" i="240"/>
  <c r="D397" i="240"/>
  <c r="E181" i="240"/>
  <c r="F370" i="240"/>
  <c r="E370" i="240"/>
  <c r="C371" i="240"/>
  <c r="B371" i="240" s="1"/>
  <c r="D371" i="240"/>
  <c r="C345" i="240"/>
  <c r="B345" i="240" s="1"/>
  <c r="F344" i="240"/>
  <c r="E344" i="240"/>
  <c r="D345" i="240"/>
  <c r="F291" i="240"/>
  <c r="C292" i="240"/>
  <c r="B292" i="240" s="1"/>
  <c r="E291" i="240"/>
  <c r="D292" i="240"/>
  <c r="E153" i="240"/>
  <c r="E124" i="240"/>
  <c r="D319" i="240"/>
  <c r="C319" i="240"/>
  <c r="B319" i="240" s="1"/>
  <c r="F318" i="240"/>
  <c r="E318" i="240"/>
  <c r="O208" i="240"/>
  <c r="G209" i="240" s="1"/>
  <c r="N208" i="240"/>
  <c r="F264" i="240"/>
  <c r="E264" i="240"/>
  <c r="D265" i="240"/>
  <c r="C265" i="240"/>
  <c r="B265" i="240" s="1"/>
  <c r="F236" i="240"/>
  <c r="E236" i="240"/>
  <c r="C237" i="240"/>
  <c r="B237" i="240" s="1"/>
  <c r="D237" i="240"/>
  <c r="H123" i="240"/>
  <c r="C183" i="240"/>
  <c r="B183" i="240" s="1"/>
  <c r="F182" i="240"/>
  <c r="E182" i="240"/>
  <c r="D183" i="240"/>
  <c r="N152" i="240"/>
  <c r="O152" i="240"/>
  <c r="G153" i="240" s="1"/>
  <c r="D96" i="240"/>
  <c r="E96" i="240" s="1"/>
  <c r="D154" i="240"/>
  <c r="F154" i="240" s="1"/>
  <c r="E95" i="240"/>
  <c r="F153" i="240"/>
  <c r="C154" i="240"/>
  <c r="B154" i="240" s="1"/>
  <c r="F95" i="240"/>
  <c r="O94" i="240"/>
  <c r="G95" i="240" s="1"/>
  <c r="N94" i="240"/>
  <c r="D126" i="240"/>
  <c r="F125" i="240"/>
  <c r="C126" i="240"/>
  <c r="B126" i="240" s="1"/>
  <c r="E125" i="240"/>
  <c r="L60" i="240"/>
  <c r="H53" i="240"/>
  <c r="N53" i="240" s="1"/>
  <c r="O65" i="240"/>
  <c r="N65" i="240"/>
  <c r="F66" i="240"/>
  <c r="E66" i="240"/>
  <c r="D67" i="240"/>
  <c r="C67" i="240"/>
  <c r="B67" i="240" s="1"/>
  <c r="D54" i="240"/>
  <c r="B54" i="240"/>
  <c r="B94" i="239"/>
  <c r="D94" i="239"/>
  <c r="C94" i="239"/>
  <c r="E94" i="239"/>
  <c r="F10" i="238"/>
  <c r="F13" i="238" s="1"/>
  <c r="M33" i="238"/>
  <c r="D30" i="238"/>
  <c r="E29" i="238"/>
  <c r="C30" i="238"/>
  <c r="B30" i="238" s="1"/>
  <c r="C13" i="238"/>
  <c r="E191" i="244" l="1"/>
  <c r="H659" i="240"/>
  <c r="F136" i="239"/>
  <c r="F250" i="239"/>
  <c r="F128" i="239"/>
  <c r="H34" i="243"/>
  <c r="O96" i="243"/>
  <c r="G97" i="243" s="1"/>
  <c r="F134" i="239"/>
  <c r="G76" i="245"/>
  <c r="H76" i="245" s="1"/>
  <c r="F110" i="239"/>
  <c r="F26" i="239"/>
  <c r="N43" i="247"/>
  <c r="O43" i="247" s="1"/>
  <c r="G44" i="247" s="1"/>
  <c r="H44" i="247" s="1"/>
  <c r="O36" i="242"/>
  <c r="G37" i="242" s="1"/>
  <c r="O12" i="246"/>
  <c r="G13" i="246" s="1"/>
  <c r="J13" i="246" s="1"/>
  <c r="K13" i="246" s="1"/>
  <c r="C27" i="239"/>
  <c r="C114" i="245"/>
  <c r="B114" i="245" s="1"/>
  <c r="D114" i="245"/>
  <c r="E113" i="245"/>
  <c r="F113" i="245"/>
  <c r="H109" i="245"/>
  <c r="N43" i="245"/>
  <c r="O43" i="245"/>
  <c r="N17" i="245"/>
  <c r="O17" i="245" s="1"/>
  <c r="C52" i="245"/>
  <c r="B52" i="245" s="1"/>
  <c r="D52" i="245"/>
  <c r="F51" i="245"/>
  <c r="E51" i="245"/>
  <c r="E82" i="245"/>
  <c r="F82" i="245"/>
  <c r="D83" i="245"/>
  <c r="C83" i="245"/>
  <c r="B83" i="245" s="1"/>
  <c r="C20" i="245"/>
  <c r="E19" i="245"/>
  <c r="F19" i="245"/>
  <c r="H375" i="242"/>
  <c r="C355" i="242"/>
  <c r="B355" i="242" s="1"/>
  <c r="F354" i="242"/>
  <c r="E354" i="242"/>
  <c r="D355" i="242"/>
  <c r="O66" i="242"/>
  <c r="G67" i="242" s="1"/>
  <c r="H67" i="242" s="1"/>
  <c r="F377" i="242"/>
  <c r="D378" i="242"/>
  <c r="E377" i="242"/>
  <c r="C378" i="242"/>
  <c r="B378" i="242" s="1"/>
  <c r="C332" i="242"/>
  <c r="B332" i="242" s="1"/>
  <c r="E331" i="242"/>
  <c r="D332" i="242"/>
  <c r="F331" i="242"/>
  <c r="O329" i="242"/>
  <c r="G330" i="242" s="1"/>
  <c r="N352" i="242"/>
  <c r="O352" i="242"/>
  <c r="G353" i="242" s="1"/>
  <c r="H258" i="242"/>
  <c r="N258" i="242" s="1"/>
  <c r="H282" i="242"/>
  <c r="O282" i="242" s="1"/>
  <c r="G283" i="242" s="1"/>
  <c r="C285" i="242"/>
  <c r="B285" i="242" s="1"/>
  <c r="F284" i="242"/>
  <c r="E284" i="242"/>
  <c r="D285" i="242"/>
  <c r="G306" i="242"/>
  <c r="F260" i="242"/>
  <c r="D261" i="242"/>
  <c r="E260" i="242"/>
  <c r="C261" i="242"/>
  <c r="B261" i="242" s="1"/>
  <c r="D309" i="242"/>
  <c r="F308" i="242"/>
  <c r="E308" i="242"/>
  <c r="C309" i="242"/>
  <c r="B309" i="242" s="1"/>
  <c r="E236" i="242"/>
  <c r="C237" i="242"/>
  <c r="B237" i="242" s="1"/>
  <c r="F236" i="242"/>
  <c r="D237" i="242"/>
  <c r="H234" i="242"/>
  <c r="N234" i="242" s="1"/>
  <c r="C212" i="242"/>
  <c r="B212" i="242" s="1"/>
  <c r="F211" i="242"/>
  <c r="E211" i="242"/>
  <c r="D212" i="242"/>
  <c r="H209" i="242"/>
  <c r="G183" i="242"/>
  <c r="D186" i="242"/>
  <c r="C186" i="242"/>
  <c r="B186" i="242" s="1"/>
  <c r="F185" i="242"/>
  <c r="E185" i="242"/>
  <c r="F158" i="242"/>
  <c r="E158" i="242"/>
  <c r="D159" i="242"/>
  <c r="C159" i="242"/>
  <c r="B159" i="242" s="1"/>
  <c r="H156" i="242"/>
  <c r="F129" i="242"/>
  <c r="E129" i="242"/>
  <c r="D130" i="242"/>
  <c r="C130" i="242"/>
  <c r="B130" i="242" s="1"/>
  <c r="E99" i="242"/>
  <c r="C100" i="242"/>
  <c r="B100" i="242" s="1"/>
  <c r="F99" i="242"/>
  <c r="D100" i="242"/>
  <c r="N36" i="242"/>
  <c r="O97" i="242"/>
  <c r="G98" i="242" s="1"/>
  <c r="H127" i="242"/>
  <c r="C39" i="242"/>
  <c r="B39" i="242" s="1"/>
  <c r="F38" i="242"/>
  <c r="D39" i="242"/>
  <c r="E38" i="242"/>
  <c r="F68" i="242"/>
  <c r="E68" i="242"/>
  <c r="D69" i="242"/>
  <c r="C69" i="242"/>
  <c r="B69" i="242" s="1"/>
  <c r="N205" i="244"/>
  <c r="O151" i="244"/>
  <c r="G152" i="244" s="1"/>
  <c r="N76" i="244"/>
  <c r="N151" i="244"/>
  <c r="O205" i="244"/>
  <c r="G206" i="244" s="1"/>
  <c r="H21" i="244"/>
  <c r="D61" i="244"/>
  <c r="E60" i="244"/>
  <c r="F60" i="244"/>
  <c r="C61" i="244"/>
  <c r="B61" i="244" s="1"/>
  <c r="F208" i="244"/>
  <c r="C209" i="244"/>
  <c r="B209" i="244" s="1"/>
  <c r="E208" i="244"/>
  <c r="D209" i="244"/>
  <c r="C136" i="244"/>
  <c r="B136" i="244" s="1"/>
  <c r="D136" i="244"/>
  <c r="E135" i="244"/>
  <c r="F135" i="244"/>
  <c r="E39" i="244"/>
  <c r="F39" i="244"/>
  <c r="C40" i="244"/>
  <c r="B40" i="244" s="1"/>
  <c r="D40" i="244"/>
  <c r="E173" i="244"/>
  <c r="C174" i="244"/>
  <c r="B174" i="244" s="1"/>
  <c r="D174" i="244"/>
  <c r="F173" i="244"/>
  <c r="H57" i="244"/>
  <c r="E22" i="244"/>
  <c r="F22" i="244"/>
  <c r="C23" i="244"/>
  <c r="G170" i="244"/>
  <c r="G188" i="244"/>
  <c r="D193" i="244"/>
  <c r="E192" i="244"/>
  <c r="F192" i="244"/>
  <c r="C193" i="244"/>
  <c r="B193" i="244" s="1"/>
  <c r="C119" i="244"/>
  <c r="B119" i="244" s="1"/>
  <c r="D119" i="244"/>
  <c r="E118" i="244"/>
  <c r="F118" i="244"/>
  <c r="O76" i="244"/>
  <c r="O36" i="244"/>
  <c r="E98" i="244"/>
  <c r="F98" i="244"/>
  <c r="C99" i="244"/>
  <c r="B99" i="244" s="1"/>
  <c r="D99" i="244"/>
  <c r="N36" i="244"/>
  <c r="H96" i="244"/>
  <c r="H114" i="244"/>
  <c r="F80" i="244"/>
  <c r="E80" i="244"/>
  <c r="C81" i="244"/>
  <c r="B81" i="244" s="1"/>
  <c r="D81" i="244"/>
  <c r="H132" i="244"/>
  <c r="E154" i="244"/>
  <c r="D155" i="244"/>
  <c r="F154" i="244"/>
  <c r="C155" i="244"/>
  <c r="B155" i="244" s="1"/>
  <c r="H24" i="242"/>
  <c r="E25" i="242"/>
  <c r="C26" i="242"/>
  <c r="F25" i="242"/>
  <c r="C1033" i="240"/>
  <c r="B1033" i="240" s="1"/>
  <c r="F1032" i="240"/>
  <c r="E1032" i="240"/>
  <c r="D1033" i="240"/>
  <c r="H1030" i="240"/>
  <c r="N950" i="240"/>
  <c r="O966" i="240"/>
  <c r="G967" i="240" s="1"/>
  <c r="N1015" i="240"/>
  <c r="D1019" i="240"/>
  <c r="C1019" i="240"/>
  <c r="B1019" i="240" s="1"/>
  <c r="E1018" i="240"/>
  <c r="F1018" i="240"/>
  <c r="O1015" i="240"/>
  <c r="G999" i="240"/>
  <c r="C1002" i="240"/>
  <c r="B1002" i="240" s="1"/>
  <c r="D1002" i="240"/>
  <c r="F1001" i="240"/>
  <c r="E1001" i="240"/>
  <c r="D986" i="240"/>
  <c r="C986" i="240"/>
  <c r="B986" i="240" s="1"/>
  <c r="F985" i="240"/>
  <c r="E985" i="240"/>
  <c r="N982" i="240"/>
  <c r="O982" i="240"/>
  <c r="D970" i="240"/>
  <c r="C970" i="240"/>
  <c r="B970" i="240" s="1"/>
  <c r="F969" i="240"/>
  <c r="E969" i="240"/>
  <c r="N966" i="240"/>
  <c r="O916" i="240"/>
  <c r="G917" i="240" s="1"/>
  <c r="O950" i="240"/>
  <c r="G951" i="240" s="1"/>
  <c r="C954" i="240"/>
  <c r="B954" i="240" s="1"/>
  <c r="D954" i="240"/>
  <c r="F953" i="240"/>
  <c r="E953" i="240"/>
  <c r="G934" i="240"/>
  <c r="C937" i="240"/>
  <c r="B937" i="240" s="1"/>
  <c r="F936" i="240"/>
  <c r="E936" i="240"/>
  <c r="D937" i="240"/>
  <c r="N933" i="240"/>
  <c r="N916" i="240"/>
  <c r="D922" i="240"/>
  <c r="C922" i="240"/>
  <c r="B922" i="240" s="1"/>
  <c r="F921" i="240"/>
  <c r="E921" i="240"/>
  <c r="H784" i="240"/>
  <c r="O784" i="240" s="1"/>
  <c r="G785" i="240" s="1"/>
  <c r="O898" i="240"/>
  <c r="G899" i="240" s="1"/>
  <c r="C211" i="240"/>
  <c r="B211" i="240" s="1"/>
  <c r="D211" i="240"/>
  <c r="C212" i="240" s="1"/>
  <c r="B212" i="240" s="1"/>
  <c r="O862" i="240"/>
  <c r="G863" i="240" s="1"/>
  <c r="N898" i="240"/>
  <c r="C902" i="240"/>
  <c r="B902" i="240" s="1"/>
  <c r="D902" i="240"/>
  <c r="F901" i="240"/>
  <c r="E901" i="240"/>
  <c r="C884" i="240"/>
  <c r="B884" i="240" s="1"/>
  <c r="D884" i="240"/>
  <c r="F883" i="240"/>
  <c r="E883" i="240"/>
  <c r="G881" i="240"/>
  <c r="N880" i="240"/>
  <c r="N862" i="240"/>
  <c r="F866" i="240"/>
  <c r="E866" i="240"/>
  <c r="D867" i="240"/>
  <c r="C867" i="240"/>
  <c r="B867" i="240" s="1"/>
  <c r="H804" i="240"/>
  <c r="C824" i="240"/>
  <c r="B824" i="240" s="1"/>
  <c r="F823" i="240"/>
  <c r="E823" i="240"/>
  <c r="D824" i="240"/>
  <c r="F842" i="240"/>
  <c r="C843" i="240"/>
  <c r="B843" i="240" s="1"/>
  <c r="D843" i="240"/>
  <c r="E842" i="240"/>
  <c r="F805" i="240"/>
  <c r="E805" i="240"/>
  <c r="D806" i="240"/>
  <c r="C806" i="240"/>
  <c r="B806" i="240" s="1"/>
  <c r="E765" i="240"/>
  <c r="D766" i="240"/>
  <c r="C766" i="240"/>
  <c r="B766" i="240" s="1"/>
  <c r="F765" i="240"/>
  <c r="H764" i="240"/>
  <c r="C786" i="240"/>
  <c r="B786" i="240" s="1"/>
  <c r="F785" i="240"/>
  <c r="E785" i="240"/>
  <c r="D786" i="240"/>
  <c r="F703" i="240"/>
  <c r="C704" i="240"/>
  <c r="B704" i="240" s="1"/>
  <c r="D704" i="240"/>
  <c r="E703" i="240"/>
  <c r="H545" i="240"/>
  <c r="O545" i="240" s="1"/>
  <c r="G546" i="240" s="1"/>
  <c r="F724" i="240"/>
  <c r="D725" i="240"/>
  <c r="C725" i="240"/>
  <c r="B725" i="240" s="1"/>
  <c r="E724" i="240"/>
  <c r="H702" i="240"/>
  <c r="H723" i="240"/>
  <c r="D746" i="240"/>
  <c r="F745" i="240"/>
  <c r="E745" i="240"/>
  <c r="C746" i="240"/>
  <c r="B746" i="240" s="1"/>
  <c r="H497" i="240"/>
  <c r="N497" i="240" s="1"/>
  <c r="H744" i="240"/>
  <c r="O659" i="240"/>
  <c r="G660" i="240" s="1"/>
  <c r="N659" i="240"/>
  <c r="H521" i="240"/>
  <c r="N521" i="240" s="1"/>
  <c r="H681" i="240"/>
  <c r="E682" i="240"/>
  <c r="D683" i="240"/>
  <c r="C683" i="240"/>
  <c r="B683" i="240" s="1"/>
  <c r="F682" i="240"/>
  <c r="H569" i="240"/>
  <c r="O569" i="240" s="1"/>
  <c r="G570" i="240" s="1"/>
  <c r="C661" i="240"/>
  <c r="B661" i="240" s="1"/>
  <c r="F660" i="240"/>
  <c r="E660" i="240"/>
  <c r="D661" i="240"/>
  <c r="O180" i="240"/>
  <c r="G181" i="240" s="1"/>
  <c r="H181" i="240" s="1"/>
  <c r="D639" i="240"/>
  <c r="C639" i="240"/>
  <c r="B639" i="240" s="1"/>
  <c r="E638" i="240"/>
  <c r="F638" i="240"/>
  <c r="H637" i="240"/>
  <c r="D594" i="240"/>
  <c r="C594" i="240"/>
  <c r="B594" i="240" s="1"/>
  <c r="F593" i="240"/>
  <c r="E593" i="240"/>
  <c r="H592" i="240"/>
  <c r="H615" i="240"/>
  <c r="E616" i="240"/>
  <c r="D617" i="240"/>
  <c r="C617" i="240"/>
  <c r="B617" i="240" s="1"/>
  <c r="F616" i="240"/>
  <c r="E570" i="240"/>
  <c r="D571" i="240"/>
  <c r="C571" i="240"/>
  <c r="B571" i="240" s="1"/>
  <c r="F570" i="240"/>
  <c r="H472" i="240"/>
  <c r="N472" i="240" s="1"/>
  <c r="D523" i="240"/>
  <c r="C523" i="240"/>
  <c r="B523" i="240" s="1"/>
  <c r="F522" i="240"/>
  <c r="E522" i="240"/>
  <c r="E210" i="240"/>
  <c r="D547" i="240"/>
  <c r="F546" i="240"/>
  <c r="C547" i="240"/>
  <c r="B547" i="240" s="1"/>
  <c r="E546" i="240"/>
  <c r="D499" i="240"/>
  <c r="C499" i="240"/>
  <c r="B499" i="240" s="1"/>
  <c r="F498" i="240"/>
  <c r="E498" i="240"/>
  <c r="F473" i="240"/>
  <c r="E473" i="240"/>
  <c r="D474" i="240"/>
  <c r="C474" i="240"/>
  <c r="B474" i="240" s="1"/>
  <c r="H396" i="240"/>
  <c r="O396" i="240" s="1"/>
  <c r="G397" i="240" s="1"/>
  <c r="H422" i="240"/>
  <c r="N422" i="240" s="1"/>
  <c r="H447" i="240"/>
  <c r="H291" i="240"/>
  <c r="N291" i="240" s="1"/>
  <c r="D449" i="240"/>
  <c r="C449" i="240"/>
  <c r="B449" i="240" s="1"/>
  <c r="E448" i="240"/>
  <c r="F448" i="240"/>
  <c r="H370" i="240"/>
  <c r="C398" i="240"/>
  <c r="B398" i="240" s="1"/>
  <c r="F397" i="240"/>
  <c r="E397" i="240"/>
  <c r="D398" i="240"/>
  <c r="H236" i="240"/>
  <c r="N236" i="240" s="1"/>
  <c r="F345" i="240"/>
  <c r="C346" i="240"/>
  <c r="B346" i="240" s="1"/>
  <c r="D346" i="240"/>
  <c r="E345" i="240"/>
  <c r="C424" i="240"/>
  <c r="B424" i="240" s="1"/>
  <c r="F423" i="240"/>
  <c r="E423" i="240"/>
  <c r="D424" i="240"/>
  <c r="H344" i="240"/>
  <c r="C372" i="240"/>
  <c r="B372" i="240" s="1"/>
  <c r="F371" i="240"/>
  <c r="E371" i="240"/>
  <c r="D372" i="240"/>
  <c r="C320" i="240"/>
  <c r="B320" i="240" s="1"/>
  <c r="D320" i="240"/>
  <c r="F319" i="240"/>
  <c r="E319" i="240"/>
  <c r="H318" i="240"/>
  <c r="F292" i="240"/>
  <c r="E292" i="240"/>
  <c r="D293" i="240"/>
  <c r="C293" i="240"/>
  <c r="B293" i="240" s="1"/>
  <c r="C155" i="240"/>
  <c r="B155" i="240" s="1"/>
  <c r="D155" i="240"/>
  <c r="F155" i="240" s="1"/>
  <c r="C97" i="240"/>
  <c r="B97" i="240" s="1"/>
  <c r="E154" i="240"/>
  <c r="O123" i="240"/>
  <c r="G124" i="240" s="1"/>
  <c r="H124" i="240" s="1"/>
  <c r="N123" i="240"/>
  <c r="H264" i="240"/>
  <c r="F96" i="240"/>
  <c r="F237" i="240"/>
  <c r="E237" i="240"/>
  <c r="C238" i="240"/>
  <c r="B238" i="240" s="1"/>
  <c r="D238" i="240"/>
  <c r="D97" i="240"/>
  <c r="D98" i="240" s="1"/>
  <c r="F265" i="240"/>
  <c r="E265" i="240"/>
  <c r="D266" i="240"/>
  <c r="C266" i="240"/>
  <c r="B266" i="240" s="1"/>
  <c r="H209" i="240"/>
  <c r="C184" i="240"/>
  <c r="B184" i="240" s="1"/>
  <c r="F183" i="240"/>
  <c r="E183" i="240"/>
  <c r="D184" i="240"/>
  <c r="H153" i="240"/>
  <c r="D127" i="240"/>
  <c r="F126" i="240"/>
  <c r="E126" i="240"/>
  <c r="C127" i="240"/>
  <c r="B127" i="240" s="1"/>
  <c r="H95" i="240"/>
  <c r="O53" i="240"/>
  <c r="G66" i="240"/>
  <c r="H66" i="240" s="1"/>
  <c r="C55" i="240"/>
  <c r="F54" i="240"/>
  <c r="E54" i="240"/>
  <c r="F67" i="240"/>
  <c r="E67" i="240"/>
  <c r="D68" i="240"/>
  <c r="C68" i="240"/>
  <c r="B68" i="240" s="1"/>
  <c r="F94" i="239"/>
  <c r="D31" i="238"/>
  <c r="F30" i="238"/>
  <c r="C31" i="238"/>
  <c r="B31" i="238" s="1"/>
  <c r="E30" i="238"/>
  <c r="H29" i="238"/>
  <c r="O76" i="245" l="1"/>
  <c r="G77" i="245" s="1"/>
  <c r="N76" i="245"/>
  <c r="N34" i="243"/>
  <c r="O1030" i="240"/>
  <c r="N109" i="245"/>
  <c r="M13" i="246"/>
  <c r="D27" i="239"/>
  <c r="N282" i="242"/>
  <c r="C115" i="245"/>
  <c r="B115" i="245" s="1"/>
  <c r="D115" i="245"/>
  <c r="E114" i="245"/>
  <c r="F114" i="245"/>
  <c r="O109" i="245"/>
  <c r="G44" i="245"/>
  <c r="G18" i="245"/>
  <c r="F83" i="245"/>
  <c r="E83" i="245"/>
  <c r="D84" i="245"/>
  <c r="C84" i="245"/>
  <c r="B84" i="245" s="1"/>
  <c r="B20" i="245"/>
  <c r="D20" i="245"/>
  <c r="E52" i="245"/>
  <c r="D53" i="245"/>
  <c r="C53" i="245"/>
  <c r="B53" i="245" s="1"/>
  <c r="F52" i="245"/>
  <c r="N375" i="242"/>
  <c r="D379" i="242"/>
  <c r="F378" i="242"/>
  <c r="E378" i="242"/>
  <c r="C379" i="242"/>
  <c r="B379" i="242" s="1"/>
  <c r="H330" i="242"/>
  <c r="N330" i="242" s="1"/>
  <c r="E355" i="242"/>
  <c r="D356" i="242"/>
  <c r="C356" i="242"/>
  <c r="B356" i="242" s="1"/>
  <c r="F355" i="242"/>
  <c r="O234" i="242"/>
  <c r="G235" i="242" s="1"/>
  <c r="H353" i="242"/>
  <c r="N353" i="242" s="1"/>
  <c r="F332" i="242"/>
  <c r="E332" i="242"/>
  <c r="D333" i="242"/>
  <c r="C333" i="242"/>
  <c r="B333" i="242" s="1"/>
  <c r="O375" i="242"/>
  <c r="O258" i="242"/>
  <c r="G259" i="242" s="1"/>
  <c r="H306" i="242"/>
  <c r="D310" i="242"/>
  <c r="F309" i="242"/>
  <c r="C310" i="242"/>
  <c r="B310" i="242" s="1"/>
  <c r="E309" i="242"/>
  <c r="H283" i="242"/>
  <c r="O283" i="242" s="1"/>
  <c r="G284" i="242" s="1"/>
  <c r="D262" i="242"/>
  <c r="F261" i="242"/>
  <c r="C262" i="242"/>
  <c r="B262" i="242" s="1"/>
  <c r="E261" i="242"/>
  <c r="F285" i="242"/>
  <c r="D286" i="242"/>
  <c r="E285" i="242"/>
  <c r="C286" i="242"/>
  <c r="B286" i="242" s="1"/>
  <c r="F237" i="242"/>
  <c r="D238" i="242"/>
  <c r="E237" i="242"/>
  <c r="C238" i="242"/>
  <c r="B238" i="242" s="1"/>
  <c r="N209" i="242"/>
  <c r="O209" i="242"/>
  <c r="E212" i="242"/>
  <c r="D213" i="242"/>
  <c r="C213" i="242"/>
  <c r="B213" i="242" s="1"/>
  <c r="F212" i="242"/>
  <c r="D187" i="242"/>
  <c r="C187" i="242"/>
  <c r="B187" i="242" s="1"/>
  <c r="F186" i="242"/>
  <c r="E186" i="242"/>
  <c r="N156" i="242"/>
  <c r="O156" i="242"/>
  <c r="G157" i="242" s="1"/>
  <c r="H183" i="242"/>
  <c r="C160" i="242"/>
  <c r="B160" i="242" s="1"/>
  <c r="F159" i="242"/>
  <c r="E159" i="242"/>
  <c r="D160" i="242"/>
  <c r="N67" i="242"/>
  <c r="E100" i="242"/>
  <c r="D101" i="242"/>
  <c r="F100" i="242"/>
  <c r="C101" i="242"/>
  <c r="B101" i="242" s="1"/>
  <c r="H98" i="242"/>
  <c r="O98" i="242" s="1"/>
  <c r="G99" i="242" s="1"/>
  <c r="E130" i="242"/>
  <c r="F130" i="242"/>
  <c r="D131" i="242"/>
  <c r="C131" i="242"/>
  <c r="B131" i="242" s="1"/>
  <c r="O127" i="242"/>
  <c r="N127" i="242"/>
  <c r="H37" i="242"/>
  <c r="D70" i="242"/>
  <c r="F69" i="242"/>
  <c r="E69" i="242"/>
  <c r="C70" i="242"/>
  <c r="B70" i="242" s="1"/>
  <c r="D40" i="242"/>
  <c r="E39" i="242"/>
  <c r="F39" i="242"/>
  <c r="C40" i="242"/>
  <c r="B40" i="242" s="1"/>
  <c r="O67" i="242"/>
  <c r="G68" i="242" s="1"/>
  <c r="N24" i="242"/>
  <c r="O24" i="242" s="1"/>
  <c r="N132" i="244"/>
  <c r="O114" i="244"/>
  <c r="G115" i="244" s="1"/>
  <c r="N96" i="244"/>
  <c r="N21" i="244"/>
  <c r="O21" i="244" s="1"/>
  <c r="N114" i="244"/>
  <c r="O96" i="244"/>
  <c r="G97" i="244" s="1"/>
  <c r="E193" i="244"/>
  <c r="F193" i="244"/>
  <c r="C194" i="244"/>
  <c r="B194" i="244" s="1"/>
  <c r="D194" i="244"/>
  <c r="F174" i="244"/>
  <c r="E174" i="244"/>
  <c r="D175" i="244"/>
  <c r="C175" i="244"/>
  <c r="B175" i="244" s="1"/>
  <c r="G77" i="244"/>
  <c r="H206" i="244"/>
  <c r="E155" i="244"/>
  <c r="F155" i="244"/>
  <c r="D156" i="244"/>
  <c r="C156" i="244"/>
  <c r="B156" i="244" s="1"/>
  <c r="H188" i="244"/>
  <c r="E61" i="244"/>
  <c r="C62" i="244"/>
  <c r="B62" i="244" s="1"/>
  <c r="D62" i="244"/>
  <c r="F61" i="244"/>
  <c r="B23" i="244"/>
  <c r="D23" i="244"/>
  <c r="D137" i="244"/>
  <c r="E136" i="244"/>
  <c r="F136" i="244"/>
  <c r="C137" i="244"/>
  <c r="B137" i="244" s="1"/>
  <c r="E99" i="244"/>
  <c r="F99" i="244"/>
  <c r="C100" i="244"/>
  <c r="B100" i="244" s="1"/>
  <c r="D100" i="244"/>
  <c r="G37" i="244"/>
  <c r="O132" i="244"/>
  <c r="D41" i="244"/>
  <c r="E40" i="244"/>
  <c r="F40" i="244"/>
  <c r="C41" i="244"/>
  <c r="B41" i="244" s="1"/>
  <c r="C120" i="244"/>
  <c r="B120" i="244" s="1"/>
  <c r="D120" i="244"/>
  <c r="E119" i="244"/>
  <c r="F119" i="244"/>
  <c r="C210" i="244"/>
  <c r="B210" i="244" s="1"/>
  <c r="D210" i="244"/>
  <c r="F209" i="244"/>
  <c r="E209" i="244"/>
  <c r="H170" i="244"/>
  <c r="E81" i="244"/>
  <c r="C82" i="244"/>
  <c r="B82" i="244" s="1"/>
  <c r="D82" i="244"/>
  <c r="F81" i="244"/>
  <c r="N57" i="244"/>
  <c r="H152" i="244"/>
  <c r="O57" i="244"/>
  <c r="D26" i="242"/>
  <c r="B26" i="242"/>
  <c r="N1030" i="240"/>
  <c r="D1034" i="240"/>
  <c r="C1034" i="240"/>
  <c r="B1034" i="240" s="1"/>
  <c r="F1033" i="240"/>
  <c r="E1033" i="240"/>
  <c r="G1031" i="240"/>
  <c r="G1016" i="240"/>
  <c r="D1020" i="240"/>
  <c r="F1019" i="240"/>
  <c r="C1020" i="240"/>
  <c r="B1020" i="240" s="1"/>
  <c r="E1019" i="240"/>
  <c r="D1003" i="240"/>
  <c r="C1003" i="240"/>
  <c r="B1003" i="240" s="1"/>
  <c r="E1002" i="240"/>
  <c r="F1002" i="240"/>
  <c r="H999" i="240"/>
  <c r="G983" i="240"/>
  <c r="D987" i="240"/>
  <c r="C987" i="240"/>
  <c r="B987" i="240" s="1"/>
  <c r="F986" i="240"/>
  <c r="E986" i="240"/>
  <c r="C971" i="240"/>
  <c r="B971" i="240" s="1"/>
  <c r="D971" i="240"/>
  <c r="F970" i="240"/>
  <c r="E970" i="240"/>
  <c r="H967" i="240"/>
  <c r="N784" i="240"/>
  <c r="H951" i="240"/>
  <c r="D955" i="240"/>
  <c r="C955" i="240"/>
  <c r="B955" i="240" s="1"/>
  <c r="E954" i="240"/>
  <c r="F954" i="240"/>
  <c r="D938" i="240"/>
  <c r="C938" i="240"/>
  <c r="B938" i="240" s="1"/>
  <c r="F937" i="240"/>
  <c r="E937" i="240"/>
  <c r="H934" i="240"/>
  <c r="D923" i="240"/>
  <c r="C923" i="240"/>
  <c r="B923" i="240" s="1"/>
  <c r="F922" i="240"/>
  <c r="E922" i="240"/>
  <c r="H917" i="240"/>
  <c r="E211" i="240"/>
  <c r="D212" i="240"/>
  <c r="D213" i="240" s="1"/>
  <c r="F211" i="240"/>
  <c r="D903" i="240"/>
  <c r="C903" i="240"/>
  <c r="B903" i="240" s="1"/>
  <c r="E902" i="240"/>
  <c r="F902" i="240"/>
  <c r="H899" i="240"/>
  <c r="H881" i="240"/>
  <c r="D885" i="240"/>
  <c r="C885" i="240"/>
  <c r="B885" i="240" s="1"/>
  <c r="F884" i="240"/>
  <c r="E884" i="240"/>
  <c r="F867" i="240"/>
  <c r="E867" i="240"/>
  <c r="D868" i="240"/>
  <c r="C868" i="240"/>
  <c r="B868" i="240" s="1"/>
  <c r="H863" i="240"/>
  <c r="H842" i="240"/>
  <c r="O842" i="240" s="1"/>
  <c r="G843" i="240" s="1"/>
  <c r="H823" i="240"/>
  <c r="N823" i="240" s="1"/>
  <c r="O291" i="240"/>
  <c r="G292" i="240" s="1"/>
  <c r="H292" i="240" s="1"/>
  <c r="N804" i="240"/>
  <c r="O804" i="240"/>
  <c r="G805" i="240" s="1"/>
  <c r="H805" i="240" s="1"/>
  <c r="O805" i="240" s="1"/>
  <c r="G806" i="240" s="1"/>
  <c r="F843" i="240"/>
  <c r="C844" i="240"/>
  <c r="B844" i="240" s="1"/>
  <c r="E843" i="240"/>
  <c r="D844" i="240"/>
  <c r="O497" i="240"/>
  <c r="G498" i="240" s="1"/>
  <c r="H498" i="240" s="1"/>
  <c r="F824" i="240"/>
  <c r="D825" i="240"/>
  <c r="C825" i="240"/>
  <c r="B825" i="240" s="1"/>
  <c r="E824" i="240"/>
  <c r="O764" i="240"/>
  <c r="G765" i="240" s="1"/>
  <c r="N764" i="240"/>
  <c r="C787" i="240"/>
  <c r="B787" i="240" s="1"/>
  <c r="F786" i="240"/>
  <c r="D787" i="240"/>
  <c r="E786" i="240"/>
  <c r="F766" i="240"/>
  <c r="E766" i="240"/>
  <c r="D767" i="240"/>
  <c r="C767" i="240"/>
  <c r="B767" i="240" s="1"/>
  <c r="D807" i="240"/>
  <c r="C807" i="240"/>
  <c r="B807" i="240" s="1"/>
  <c r="F806" i="240"/>
  <c r="E806" i="240"/>
  <c r="H785" i="240"/>
  <c r="N785" i="240" s="1"/>
  <c r="F725" i="240"/>
  <c r="E725" i="240"/>
  <c r="C726" i="240"/>
  <c r="B726" i="240" s="1"/>
  <c r="D726" i="240"/>
  <c r="C747" i="240"/>
  <c r="B747" i="240" s="1"/>
  <c r="F746" i="240"/>
  <c r="E746" i="240"/>
  <c r="D747" i="240"/>
  <c r="N723" i="240"/>
  <c r="O723" i="240"/>
  <c r="G724" i="240" s="1"/>
  <c r="O744" i="240"/>
  <c r="G745" i="240" s="1"/>
  <c r="N744" i="240"/>
  <c r="N545" i="240"/>
  <c r="F704" i="240"/>
  <c r="D705" i="240"/>
  <c r="C705" i="240"/>
  <c r="B705" i="240" s="1"/>
  <c r="E704" i="240"/>
  <c r="O702" i="240"/>
  <c r="G703" i="240" s="1"/>
  <c r="N702" i="240"/>
  <c r="F97" i="240"/>
  <c r="O472" i="240"/>
  <c r="G473" i="240" s="1"/>
  <c r="H473" i="240" s="1"/>
  <c r="N473" i="240" s="1"/>
  <c r="O521" i="240"/>
  <c r="G522" i="240" s="1"/>
  <c r="H522" i="240" s="1"/>
  <c r="N522" i="240" s="1"/>
  <c r="E661" i="240"/>
  <c r="D662" i="240"/>
  <c r="C662" i="240"/>
  <c r="B662" i="240" s="1"/>
  <c r="F661" i="240"/>
  <c r="N569" i="240"/>
  <c r="O637" i="240"/>
  <c r="G638" i="240" s="1"/>
  <c r="N637" i="240"/>
  <c r="E683" i="240"/>
  <c r="F683" i="240"/>
  <c r="C684" i="240"/>
  <c r="B684" i="240" s="1"/>
  <c r="D684" i="240"/>
  <c r="N681" i="240"/>
  <c r="O681" i="240"/>
  <c r="G682" i="240" s="1"/>
  <c r="E639" i="240"/>
  <c r="F639" i="240"/>
  <c r="D640" i="240"/>
  <c r="C640" i="240"/>
  <c r="B640" i="240" s="1"/>
  <c r="H660" i="240"/>
  <c r="F571" i="240"/>
  <c r="E571" i="240"/>
  <c r="C572" i="240"/>
  <c r="B572" i="240" s="1"/>
  <c r="D572" i="240"/>
  <c r="E617" i="240"/>
  <c r="D618" i="240"/>
  <c r="F617" i="240"/>
  <c r="C618" i="240"/>
  <c r="B618" i="240" s="1"/>
  <c r="H570" i="240"/>
  <c r="O422" i="240"/>
  <c r="G423" i="240" s="1"/>
  <c r="H423" i="240" s="1"/>
  <c r="N423" i="240" s="1"/>
  <c r="O615" i="240"/>
  <c r="G616" i="240" s="1"/>
  <c r="N615" i="240"/>
  <c r="N592" i="240"/>
  <c r="O592" i="240"/>
  <c r="G593" i="240" s="1"/>
  <c r="E594" i="240"/>
  <c r="D595" i="240"/>
  <c r="C595" i="240"/>
  <c r="B595" i="240" s="1"/>
  <c r="F594" i="240"/>
  <c r="H546" i="240"/>
  <c r="O546" i="240" s="1"/>
  <c r="G547" i="240" s="1"/>
  <c r="E547" i="240"/>
  <c r="D548" i="240"/>
  <c r="C548" i="240"/>
  <c r="B548" i="240" s="1"/>
  <c r="F547" i="240"/>
  <c r="O236" i="240"/>
  <c r="G237" i="240" s="1"/>
  <c r="H237" i="240" s="1"/>
  <c r="O237" i="240" s="1"/>
  <c r="G238" i="240" s="1"/>
  <c r="N396" i="240"/>
  <c r="C524" i="240"/>
  <c r="B524" i="240" s="1"/>
  <c r="F523" i="240"/>
  <c r="D524" i="240"/>
  <c r="E523" i="240"/>
  <c r="C98" i="240"/>
  <c r="B98" i="240" s="1"/>
  <c r="E155" i="240"/>
  <c r="D475" i="240"/>
  <c r="F474" i="240"/>
  <c r="C475" i="240"/>
  <c r="B475" i="240" s="1"/>
  <c r="E474" i="240"/>
  <c r="C500" i="240"/>
  <c r="B500" i="240" s="1"/>
  <c r="E499" i="240"/>
  <c r="D500" i="240"/>
  <c r="F499" i="240"/>
  <c r="C156" i="240"/>
  <c r="B156" i="240" s="1"/>
  <c r="F449" i="240"/>
  <c r="D450" i="240"/>
  <c r="E449" i="240"/>
  <c r="C450" i="240"/>
  <c r="B450" i="240" s="1"/>
  <c r="N447" i="240"/>
  <c r="O447" i="240"/>
  <c r="G448" i="240" s="1"/>
  <c r="H397" i="240"/>
  <c r="N397" i="240" s="1"/>
  <c r="D347" i="240"/>
  <c r="C347" i="240"/>
  <c r="B347" i="240" s="1"/>
  <c r="F346" i="240"/>
  <c r="E346" i="240"/>
  <c r="N344" i="240"/>
  <c r="O344" i="240"/>
  <c r="G345" i="240" s="1"/>
  <c r="E424" i="240"/>
  <c r="F424" i="240"/>
  <c r="D425" i="240"/>
  <c r="C425" i="240"/>
  <c r="B425" i="240" s="1"/>
  <c r="E97" i="240"/>
  <c r="D399" i="240"/>
  <c r="F398" i="240"/>
  <c r="E398" i="240"/>
  <c r="C399" i="240"/>
  <c r="B399" i="240" s="1"/>
  <c r="C373" i="240"/>
  <c r="B373" i="240" s="1"/>
  <c r="E372" i="240"/>
  <c r="F372" i="240"/>
  <c r="D373" i="240"/>
  <c r="N370" i="240"/>
  <c r="O370" i="240"/>
  <c r="G371" i="240" s="1"/>
  <c r="E293" i="240"/>
  <c r="D294" i="240"/>
  <c r="C294" i="240"/>
  <c r="B294" i="240" s="1"/>
  <c r="F293" i="240"/>
  <c r="D156" i="240"/>
  <c r="C321" i="240"/>
  <c r="B321" i="240" s="1"/>
  <c r="F320" i="240"/>
  <c r="E320" i="240"/>
  <c r="D321" i="240"/>
  <c r="O318" i="240"/>
  <c r="G319" i="240" s="1"/>
  <c r="N318" i="240"/>
  <c r="E238" i="240"/>
  <c r="D239" i="240"/>
  <c r="C239" i="240"/>
  <c r="B239" i="240" s="1"/>
  <c r="F238" i="240"/>
  <c r="N264" i="240"/>
  <c r="O264" i="240"/>
  <c r="G265" i="240" s="1"/>
  <c r="N209" i="240"/>
  <c r="F266" i="240"/>
  <c r="E266" i="240"/>
  <c r="C267" i="240"/>
  <c r="B267" i="240" s="1"/>
  <c r="D267" i="240"/>
  <c r="O209" i="240"/>
  <c r="D185" i="240"/>
  <c r="C185" i="240"/>
  <c r="B185" i="240" s="1"/>
  <c r="F184" i="240"/>
  <c r="E184" i="240"/>
  <c r="N181" i="240"/>
  <c r="O181" i="240"/>
  <c r="O95" i="240"/>
  <c r="G96" i="240" s="1"/>
  <c r="N153" i="240"/>
  <c r="O153" i="240"/>
  <c r="C128" i="240"/>
  <c r="B128" i="240" s="1"/>
  <c r="D128" i="240"/>
  <c r="E127" i="240"/>
  <c r="F127" i="240"/>
  <c r="O124" i="240"/>
  <c r="N124" i="240"/>
  <c r="C99" i="240"/>
  <c r="B99" i="240" s="1"/>
  <c r="D99" i="240"/>
  <c r="F98" i="240"/>
  <c r="N95" i="240"/>
  <c r="D55" i="240"/>
  <c r="B55" i="240"/>
  <c r="F68" i="240"/>
  <c r="E68" i="240"/>
  <c r="D69" i="240"/>
  <c r="C69" i="240"/>
  <c r="B69" i="240" s="1"/>
  <c r="G54" i="240"/>
  <c r="O29" i="238"/>
  <c r="G30" i="238" s="1"/>
  <c r="N29" i="238"/>
  <c r="D32" i="238"/>
  <c r="C32" i="238"/>
  <c r="B32" i="238" s="1"/>
  <c r="E31" i="238"/>
  <c r="F31" i="238"/>
  <c r="V34" i="243" l="1"/>
  <c r="E112" i="239" s="1"/>
  <c r="F112" i="239" s="1"/>
  <c r="O34" i="243"/>
  <c r="N44" i="247"/>
  <c r="O44" i="247" s="1"/>
  <c r="G45" i="247" s="1"/>
  <c r="H45" i="247" s="1"/>
  <c r="O37" i="242"/>
  <c r="G38" i="242" s="1"/>
  <c r="N13" i="246"/>
  <c r="O353" i="242"/>
  <c r="G354" i="242" s="1"/>
  <c r="H354" i="242" s="1"/>
  <c r="N354" i="242" s="1"/>
  <c r="C116" i="245"/>
  <c r="B116" i="245" s="1"/>
  <c r="D116" i="245"/>
  <c r="E115" i="245"/>
  <c r="F115" i="245"/>
  <c r="G110" i="245"/>
  <c r="H44" i="245"/>
  <c r="E84" i="245"/>
  <c r="D85" i="245"/>
  <c r="C85" i="245"/>
  <c r="B85" i="245" s="1"/>
  <c r="F84" i="245"/>
  <c r="H18" i="245"/>
  <c r="H77" i="245"/>
  <c r="D54" i="245"/>
  <c r="E53" i="245"/>
  <c r="F53" i="245"/>
  <c r="C54" i="245"/>
  <c r="B54" i="245" s="1"/>
  <c r="C21" i="245"/>
  <c r="F20" i="245"/>
  <c r="E20" i="245"/>
  <c r="G376" i="242"/>
  <c r="D357" i="242"/>
  <c r="F356" i="242"/>
  <c r="E356" i="242"/>
  <c r="C357" i="242"/>
  <c r="B357" i="242" s="1"/>
  <c r="N283" i="242"/>
  <c r="E333" i="242"/>
  <c r="F333" i="242"/>
  <c r="C334" i="242"/>
  <c r="B334" i="242" s="1"/>
  <c r="D334" i="242"/>
  <c r="O330" i="242"/>
  <c r="G331" i="242" s="1"/>
  <c r="N306" i="242"/>
  <c r="F379" i="242"/>
  <c r="D380" i="242"/>
  <c r="E379" i="242"/>
  <c r="C380" i="242"/>
  <c r="B380" i="242" s="1"/>
  <c r="O306" i="242"/>
  <c r="H284" i="242"/>
  <c r="O284" i="242" s="1"/>
  <c r="G285" i="242" s="1"/>
  <c r="F286" i="242"/>
  <c r="E286" i="242"/>
  <c r="D287" i="242"/>
  <c r="C287" i="242"/>
  <c r="B287" i="242" s="1"/>
  <c r="F310" i="242"/>
  <c r="E310" i="242"/>
  <c r="D311" i="242"/>
  <c r="C311" i="242"/>
  <c r="B311" i="242" s="1"/>
  <c r="F262" i="242"/>
  <c r="E262" i="242"/>
  <c r="C263" i="242"/>
  <c r="B263" i="242" s="1"/>
  <c r="D263" i="242"/>
  <c r="H259" i="242"/>
  <c r="N259" i="242" s="1"/>
  <c r="F238" i="242"/>
  <c r="E238" i="242"/>
  <c r="D239" i="242"/>
  <c r="C239" i="242"/>
  <c r="B239" i="242" s="1"/>
  <c r="H235" i="242"/>
  <c r="N235" i="242" s="1"/>
  <c r="F213" i="242"/>
  <c r="E213" i="242"/>
  <c r="D214" i="242"/>
  <c r="C214" i="242"/>
  <c r="B214" i="242" s="1"/>
  <c r="O183" i="242"/>
  <c r="G184" i="242" s="1"/>
  <c r="G210" i="242"/>
  <c r="N183" i="242"/>
  <c r="D188" i="242"/>
  <c r="F187" i="242"/>
  <c r="E187" i="242"/>
  <c r="C188" i="242"/>
  <c r="B188" i="242" s="1"/>
  <c r="D161" i="242"/>
  <c r="C161" i="242"/>
  <c r="B161" i="242" s="1"/>
  <c r="F160" i="242"/>
  <c r="E160" i="242"/>
  <c r="H157" i="242"/>
  <c r="O157" i="242" s="1"/>
  <c r="H99" i="242"/>
  <c r="N99" i="242" s="1"/>
  <c r="E101" i="242"/>
  <c r="C102" i="242"/>
  <c r="B102" i="242" s="1"/>
  <c r="D102" i="242"/>
  <c r="F101" i="242"/>
  <c r="G128" i="242"/>
  <c r="D132" i="242"/>
  <c r="F131" i="242"/>
  <c r="C132" i="242"/>
  <c r="B132" i="242" s="1"/>
  <c r="E131" i="242"/>
  <c r="N98" i="242"/>
  <c r="D41" i="242"/>
  <c r="E40" i="242"/>
  <c r="F40" i="242"/>
  <c r="C41" i="242"/>
  <c r="B41" i="242" s="1"/>
  <c r="H68" i="242"/>
  <c r="C71" i="242"/>
  <c r="B71" i="242" s="1"/>
  <c r="F70" i="242"/>
  <c r="D71" i="242"/>
  <c r="E70" i="242"/>
  <c r="N37" i="242"/>
  <c r="N206" i="244"/>
  <c r="N188" i="244"/>
  <c r="N170" i="244"/>
  <c r="O152" i="244"/>
  <c r="G153" i="244" s="1"/>
  <c r="O170" i="244"/>
  <c r="G171" i="244" s="1"/>
  <c r="O206" i="244"/>
  <c r="G207" i="244" s="1"/>
  <c r="C121" i="244"/>
  <c r="B121" i="244" s="1"/>
  <c r="D121" i="244"/>
  <c r="E120" i="244"/>
  <c r="F120" i="244"/>
  <c r="H97" i="244"/>
  <c r="H115" i="244"/>
  <c r="G133" i="244"/>
  <c r="C24" i="244"/>
  <c r="E23" i="244"/>
  <c r="F23" i="244"/>
  <c r="F156" i="244"/>
  <c r="E156" i="244"/>
  <c r="C157" i="244"/>
  <c r="B157" i="244" s="1"/>
  <c r="D157" i="244"/>
  <c r="H77" i="244"/>
  <c r="E137" i="244"/>
  <c r="F137" i="244"/>
  <c r="C138" i="244"/>
  <c r="B138" i="244" s="1"/>
  <c r="D138" i="244"/>
  <c r="G58" i="244"/>
  <c r="F82" i="244"/>
  <c r="E82" i="244"/>
  <c r="C83" i="244"/>
  <c r="B83" i="244" s="1"/>
  <c r="D83" i="244"/>
  <c r="C211" i="244"/>
  <c r="B211" i="244" s="1"/>
  <c r="D211" i="244"/>
  <c r="F210" i="244"/>
  <c r="E210" i="244"/>
  <c r="H37" i="244"/>
  <c r="C42" i="244"/>
  <c r="B42" i="244" s="1"/>
  <c r="D42" i="244"/>
  <c r="E41" i="244"/>
  <c r="F41" i="244"/>
  <c r="C101" i="244"/>
  <c r="B101" i="244" s="1"/>
  <c r="D101" i="244"/>
  <c r="F100" i="244"/>
  <c r="E100" i="244"/>
  <c r="C63" i="244"/>
  <c r="B63" i="244" s="1"/>
  <c r="E62" i="244"/>
  <c r="F62" i="244"/>
  <c r="D63" i="244"/>
  <c r="N152" i="244"/>
  <c r="E194" i="244"/>
  <c r="F194" i="244"/>
  <c r="D195" i="244"/>
  <c r="C195" i="244"/>
  <c r="B195" i="244" s="1"/>
  <c r="C176" i="244"/>
  <c r="B176" i="244" s="1"/>
  <c r="D176" i="244"/>
  <c r="E175" i="244"/>
  <c r="F175" i="244"/>
  <c r="O188" i="244"/>
  <c r="G22" i="244"/>
  <c r="C27" i="242"/>
  <c r="F26" i="242"/>
  <c r="E26" i="242"/>
  <c r="G25" i="242"/>
  <c r="H1031" i="240"/>
  <c r="D1035" i="240"/>
  <c r="C1035" i="240"/>
  <c r="B1035" i="240" s="1"/>
  <c r="F1034" i="240"/>
  <c r="E1034" i="240"/>
  <c r="N967" i="240"/>
  <c r="E1020" i="240"/>
  <c r="D1021" i="240"/>
  <c r="C1021" i="240"/>
  <c r="B1021" i="240" s="1"/>
  <c r="F1020" i="240"/>
  <c r="H1016" i="240"/>
  <c r="N999" i="240"/>
  <c r="O999" i="240"/>
  <c r="C1004" i="240"/>
  <c r="B1004" i="240" s="1"/>
  <c r="D1004" i="240"/>
  <c r="F1003" i="240"/>
  <c r="E1003" i="240"/>
  <c r="E987" i="240"/>
  <c r="D988" i="240"/>
  <c r="F987" i="240"/>
  <c r="C988" i="240"/>
  <c r="B988" i="240" s="1"/>
  <c r="H983" i="240"/>
  <c r="O983" i="240" s="1"/>
  <c r="O967" i="240"/>
  <c r="E971" i="240"/>
  <c r="D972" i="240"/>
  <c r="C972" i="240"/>
  <c r="B972" i="240" s="1"/>
  <c r="F971" i="240"/>
  <c r="O917" i="240"/>
  <c r="G918" i="240" s="1"/>
  <c r="D956" i="240"/>
  <c r="C956" i="240"/>
  <c r="B956" i="240" s="1"/>
  <c r="F955" i="240"/>
  <c r="E955" i="240"/>
  <c r="N951" i="240"/>
  <c r="O951" i="240"/>
  <c r="N934" i="240"/>
  <c r="O934" i="240"/>
  <c r="C939" i="240"/>
  <c r="B939" i="240" s="1"/>
  <c r="D939" i="240"/>
  <c r="F938" i="240"/>
  <c r="E938" i="240"/>
  <c r="E212" i="240"/>
  <c r="N917" i="240"/>
  <c r="F212" i="240"/>
  <c r="C213" i="240"/>
  <c r="B213" i="240" s="1"/>
  <c r="E923" i="240"/>
  <c r="D924" i="240"/>
  <c r="F923" i="240"/>
  <c r="C924" i="240"/>
  <c r="B924" i="240" s="1"/>
  <c r="O823" i="240"/>
  <c r="G824" i="240" s="1"/>
  <c r="H824" i="240" s="1"/>
  <c r="O824" i="240" s="1"/>
  <c r="G825" i="240" s="1"/>
  <c r="O863" i="240"/>
  <c r="G864" i="240" s="1"/>
  <c r="N899" i="240"/>
  <c r="N842" i="240"/>
  <c r="O881" i="240"/>
  <c r="G882" i="240" s="1"/>
  <c r="O899" i="240"/>
  <c r="D904" i="240"/>
  <c r="C904" i="240"/>
  <c r="B904" i="240" s="1"/>
  <c r="F903" i="240"/>
  <c r="E903" i="240"/>
  <c r="D886" i="240"/>
  <c r="C886" i="240"/>
  <c r="B886" i="240" s="1"/>
  <c r="E885" i="240"/>
  <c r="F885" i="240"/>
  <c r="N881" i="240"/>
  <c r="N863" i="240"/>
  <c r="F868" i="240"/>
  <c r="E868" i="240"/>
  <c r="D869" i="240"/>
  <c r="C869" i="240"/>
  <c r="B869" i="240" s="1"/>
  <c r="N805" i="240"/>
  <c r="E844" i="240"/>
  <c r="C845" i="240"/>
  <c r="B845" i="240" s="1"/>
  <c r="D845" i="240"/>
  <c r="F844" i="240"/>
  <c r="O785" i="240"/>
  <c r="G786" i="240" s="1"/>
  <c r="H843" i="240"/>
  <c r="O843" i="240" s="1"/>
  <c r="G844" i="240" s="1"/>
  <c r="H806" i="240"/>
  <c r="O806" i="240" s="1"/>
  <c r="G807" i="240" s="1"/>
  <c r="E825" i="240"/>
  <c r="C826" i="240"/>
  <c r="B826" i="240" s="1"/>
  <c r="F825" i="240"/>
  <c r="D826" i="240"/>
  <c r="F807" i="240"/>
  <c r="E807" i="240"/>
  <c r="D808" i="240"/>
  <c r="C808" i="240"/>
  <c r="B808" i="240" s="1"/>
  <c r="F767" i="240"/>
  <c r="E767" i="240"/>
  <c r="D768" i="240"/>
  <c r="C768" i="240"/>
  <c r="B768" i="240" s="1"/>
  <c r="E787" i="240"/>
  <c r="D788" i="240"/>
  <c r="C788" i="240"/>
  <c r="B788" i="240" s="1"/>
  <c r="F787" i="240"/>
  <c r="H765" i="240"/>
  <c r="O765" i="240" s="1"/>
  <c r="G766" i="240" s="1"/>
  <c r="E156" i="240"/>
  <c r="D748" i="240"/>
  <c r="C748" i="240"/>
  <c r="B748" i="240" s="1"/>
  <c r="E747" i="240"/>
  <c r="F747" i="240"/>
  <c r="D706" i="240"/>
  <c r="C706" i="240"/>
  <c r="B706" i="240" s="1"/>
  <c r="E705" i="240"/>
  <c r="F705" i="240"/>
  <c r="N546" i="240"/>
  <c r="E726" i="240"/>
  <c r="C727" i="240"/>
  <c r="B727" i="240" s="1"/>
  <c r="F726" i="240"/>
  <c r="D727" i="240"/>
  <c r="C157" i="240"/>
  <c r="B157" i="240" s="1"/>
  <c r="E98" i="240"/>
  <c r="D157" i="240"/>
  <c r="F157" i="240" s="1"/>
  <c r="H745" i="240"/>
  <c r="O745" i="240" s="1"/>
  <c r="G746" i="240" s="1"/>
  <c r="H746" i="240" s="1"/>
  <c r="H703" i="240"/>
  <c r="N703" i="240" s="1"/>
  <c r="H724" i="240"/>
  <c r="N724" i="240" s="1"/>
  <c r="H682" i="240"/>
  <c r="D685" i="240"/>
  <c r="F684" i="240"/>
  <c r="E684" i="240"/>
  <c r="C685" i="240"/>
  <c r="B685" i="240" s="1"/>
  <c r="F640" i="240"/>
  <c r="E640" i="240"/>
  <c r="D641" i="240"/>
  <c r="C641" i="240"/>
  <c r="B641" i="240" s="1"/>
  <c r="N660" i="240"/>
  <c r="O660" i="240"/>
  <c r="G661" i="240" s="1"/>
  <c r="H661" i="240" s="1"/>
  <c r="H638" i="240"/>
  <c r="N638" i="240" s="1"/>
  <c r="F662" i="240"/>
  <c r="D663" i="240"/>
  <c r="E662" i="240"/>
  <c r="C663" i="240"/>
  <c r="B663" i="240" s="1"/>
  <c r="E595" i="240"/>
  <c r="D596" i="240"/>
  <c r="C596" i="240"/>
  <c r="B596" i="240" s="1"/>
  <c r="F595" i="240"/>
  <c r="F618" i="240"/>
  <c r="E618" i="240"/>
  <c r="C619" i="240"/>
  <c r="B619" i="240" s="1"/>
  <c r="D619" i="240"/>
  <c r="E572" i="240"/>
  <c r="F572" i="240"/>
  <c r="D573" i="240"/>
  <c r="C573" i="240"/>
  <c r="B573" i="240" s="1"/>
  <c r="O473" i="240"/>
  <c r="G474" i="240" s="1"/>
  <c r="H616" i="240"/>
  <c r="N616" i="240" s="1"/>
  <c r="H593" i="240"/>
  <c r="N593" i="240" s="1"/>
  <c r="O570" i="240"/>
  <c r="G571" i="240" s="1"/>
  <c r="H571" i="240" s="1"/>
  <c r="O571" i="240" s="1"/>
  <c r="N570" i="240"/>
  <c r="F156" i="240"/>
  <c r="O498" i="240"/>
  <c r="G499" i="240" s="1"/>
  <c r="F548" i="240"/>
  <c r="C549" i="240"/>
  <c r="B549" i="240" s="1"/>
  <c r="E548" i="240"/>
  <c r="D549" i="240"/>
  <c r="F524" i="240"/>
  <c r="E524" i="240"/>
  <c r="D525" i="240"/>
  <c r="C525" i="240"/>
  <c r="B525" i="240" s="1"/>
  <c r="O522" i="240"/>
  <c r="G523" i="240" s="1"/>
  <c r="H523" i="240" s="1"/>
  <c r="O523" i="240" s="1"/>
  <c r="G524" i="240" s="1"/>
  <c r="H547" i="240"/>
  <c r="O547" i="240" s="1"/>
  <c r="H238" i="240"/>
  <c r="O238" i="240" s="1"/>
  <c r="G239" i="240" s="1"/>
  <c r="E475" i="240"/>
  <c r="D476" i="240"/>
  <c r="C476" i="240"/>
  <c r="B476" i="240" s="1"/>
  <c r="F475" i="240"/>
  <c r="N237" i="240"/>
  <c r="N498" i="240"/>
  <c r="F500" i="240"/>
  <c r="C501" i="240"/>
  <c r="B501" i="240" s="1"/>
  <c r="D501" i="240"/>
  <c r="E500" i="240"/>
  <c r="H448" i="240"/>
  <c r="N448" i="240" s="1"/>
  <c r="D451" i="240"/>
  <c r="F450" i="240"/>
  <c r="E450" i="240"/>
  <c r="C451" i="240"/>
  <c r="B451" i="240" s="1"/>
  <c r="O423" i="240"/>
  <c r="G424" i="240" s="1"/>
  <c r="H424" i="240" s="1"/>
  <c r="O397" i="240"/>
  <c r="G398" i="240" s="1"/>
  <c r="H398" i="240" s="1"/>
  <c r="O398" i="240" s="1"/>
  <c r="G399" i="240" s="1"/>
  <c r="D374" i="240"/>
  <c r="C374" i="240"/>
  <c r="B374" i="240" s="1"/>
  <c r="E373" i="240"/>
  <c r="F373" i="240"/>
  <c r="D400" i="240"/>
  <c r="F399" i="240"/>
  <c r="C400" i="240"/>
  <c r="B400" i="240" s="1"/>
  <c r="E399" i="240"/>
  <c r="H371" i="240"/>
  <c r="O371" i="240" s="1"/>
  <c r="G372" i="240" s="1"/>
  <c r="H372" i="240" s="1"/>
  <c r="N372" i="240" s="1"/>
  <c r="H345" i="240"/>
  <c r="N345" i="240" s="1"/>
  <c r="N292" i="240"/>
  <c r="O292" i="240"/>
  <c r="G293" i="240" s="1"/>
  <c r="H293" i="240" s="1"/>
  <c r="E347" i="240"/>
  <c r="C348" i="240"/>
  <c r="B348" i="240" s="1"/>
  <c r="F347" i="240"/>
  <c r="D348" i="240"/>
  <c r="E425" i="240"/>
  <c r="D426" i="240"/>
  <c r="C426" i="240"/>
  <c r="B426" i="240" s="1"/>
  <c r="F425" i="240"/>
  <c r="D295" i="240"/>
  <c r="F294" i="240"/>
  <c r="E294" i="240"/>
  <c r="C295" i="240"/>
  <c r="B295" i="240" s="1"/>
  <c r="F321" i="240"/>
  <c r="C322" i="240"/>
  <c r="B322" i="240" s="1"/>
  <c r="D322" i="240"/>
  <c r="E321" i="240"/>
  <c r="H319" i="240"/>
  <c r="H265" i="240"/>
  <c r="N265" i="240" s="1"/>
  <c r="C240" i="240"/>
  <c r="B240" i="240" s="1"/>
  <c r="F239" i="240"/>
  <c r="E239" i="240"/>
  <c r="D240" i="240"/>
  <c r="D268" i="240"/>
  <c r="F267" i="240"/>
  <c r="E267" i="240"/>
  <c r="C268" i="240"/>
  <c r="B268" i="240" s="1"/>
  <c r="G210" i="240"/>
  <c r="D214" i="240"/>
  <c r="C214" i="240"/>
  <c r="B214" i="240" s="1"/>
  <c r="F213" i="240"/>
  <c r="G182" i="240"/>
  <c r="D186" i="240"/>
  <c r="C186" i="240"/>
  <c r="B186" i="240" s="1"/>
  <c r="E185" i="240"/>
  <c r="F185" i="240"/>
  <c r="G154" i="240"/>
  <c r="G125" i="240"/>
  <c r="D129" i="240"/>
  <c r="C129" i="240"/>
  <c r="B129" i="240" s="1"/>
  <c r="F128" i="240"/>
  <c r="E128" i="240"/>
  <c r="D100" i="240"/>
  <c r="C100" i="240"/>
  <c r="B100" i="240" s="1"/>
  <c r="F99" i="240"/>
  <c r="E99" i="240"/>
  <c r="H96" i="240"/>
  <c r="O66" i="240"/>
  <c r="G67" i="240" s="1"/>
  <c r="H67" i="240" s="1"/>
  <c r="H54" i="240"/>
  <c r="F69" i="240"/>
  <c r="E69" i="240"/>
  <c r="D70" i="240"/>
  <c r="C70" i="240"/>
  <c r="B70" i="240" s="1"/>
  <c r="N66" i="240"/>
  <c r="C56" i="240"/>
  <c r="E55" i="240"/>
  <c r="F55" i="240"/>
  <c r="H30" i="238"/>
  <c r="F32" i="238"/>
  <c r="E32" i="238"/>
  <c r="D33" i="238"/>
  <c r="C33" i="238"/>
  <c r="B33" i="238" s="1"/>
  <c r="G35" i="243" l="1"/>
  <c r="O1016" i="240"/>
  <c r="H48" i="247"/>
  <c r="I45" i="247"/>
  <c r="I47" i="247"/>
  <c r="I46" i="247"/>
  <c r="J45" i="247"/>
  <c r="O13" i="246"/>
  <c r="C117" i="245"/>
  <c r="B117" i="245" s="1"/>
  <c r="D117" i="245"/>
  <c r="E116" i="245"/>
  <c r="F116" i="245"/>
  <c r="H110" i="245"/>
  <c r="N110" i="245" s="1"/>
  <c r="O44" i="245"/>
  <c r="N44" i="245"/>
  <c r="C55" i="245"/>
  <c r="B55" i="245" s="1"/>
  <c r="F54" i="245"/>
  <c r="E54" i="245"/>
  <c r="D55" i="245"/>
  <c r="N77" i="245"/>
  <c r="D21" i="245"/>
  <c r="B21" i="245"/>
  <c r="O77" i="245"/>
  <c r="N18" i="245"/>
  <c r="C86" i="245"/>
  <c r="B86" i="245" s="1"/>
  <c r="D86" i="245"/>
  <c r="F85" i="245"/>
  <c r="E85" i="245"/>
  <c r="O354" i="242"/>
  <c r="G355" i="242" s="1"/>
  <c r="H355" i="242" s="1"/>
  <c r="F357" i="242"/>
  <c r="D358" i="242"/>
  <c r="E357" i="242"/>
  <c r="C358" i="242"/>
  <c r="B358" i="242" s="1"/>
  <c r="H376" i="242"/>
  <c r="C381" i="242"/>
  <c r="B381" i="242" s="1"/>
  <c r="F380" i="242"/>
  <c r="D381" i="242"/>
  <c r="E380" i="242"/>
  <c r="H331" i="242"/>
  <c r="N331" i="242" s="1"/>
  <c r="F334" i="242"/>
  <c r="D335" i="242"/>
  <c r="E334" i="242"/>
  <c r="C335" i="242"/>
  <c r="B335" i="242" s="1"/>
  <c r="G307" i="242"/>
  <c r="O235" i="242"/>
  <c r="G236" i="242" s="1"/>
  <c r="E287" i="242"/>
  <c r="C288" i="242"/>
  <c r="B288" i="242" s="1"/>
  <c r="D288" i="242"/>
  <c r="F287" i="242"/>
  <c r="N284" i="242"/>
  <c r="O259" i="242"/>
  <c r="G260" i="242" s="1"/>
  <c r="F263" i="242"/>
  <c r="D264" i="242"/>
  <c r="E263" i="242"/>
  <c r="C264" i="242"/>
  <c r="B264" i="242" s="1"/>
  <c r="F311" i="242"/>
  <c r="D312" i="242"/>
  <c r="E311" i="242"/>
  <c r="C312" i="242"/>
  <c r="B312" i="242" s="1"/>
  <c r="H285" i="242"/>
  <c r="E239" i="242"/>
  <c r="F239" i="242"/>
  <c r="D240" i="242"/>
  <c r="C240" i="242"/>
  <c r="B240" i="242" s="1"/>
  <c r="N157" i="242"/>
  <c r="H210" i="242"/>
  <c r="N210" i="242" s="1"/>
  <c r="C215" i="242"/>
  <c r="B215" i="242" s="1"/>
  <c r="F214" i="242"/>
  <c r="E214" i="242"/>
  <c r="D215" i="242"/>
  <c r="H184" i="242"/>
  <c r="O184" i="242" s="1"/>
  <c r="F188" i="242"/>
  <c r="D189" i="242"/>
  <c r="E188" i="242"/>
  <c r="C189" i="242"/>
  <c r="B189" i="242" s="1"/>
  <c r="G158" i="242"/>
  <c r="D162" i="242"/>
  <c r="C162" i="242"/>
  <c r="B162" i="242" s="1"/>
  <c r="F161" i="242"/>
  <c r="E161" i="242"/>
  <c r="H128" i="242"/>
  <c r="D103" i="242"/>
  <c r="F102" i="242"/>
  <c r="C103" i="242"/>
  <c r="B103" i="242" s="1"/>
  <c r="E102" i="242"/>
  <c r="O68" i="242"/>
  <c r="G69" i="242" s="1"/>
  <c r="H69" i="242" s="1"/>
  <c r="O69" i="242" s="1"/>
  <c r="G70" i="242" s="1"/>
  <c r="C133" i="242"/>
  <c r="B133" i="242" s="1"/>
  <c r="E132" i="242"/>
  <c r="D133" i="242"/>
  <c r="F132" i="242"/>
  <c r="O99" i="242"/>
  <c r="G100" i="242" s="1"/>
  <c r="N68" i="242"/>
  <c r="D72" i="242"/>
  <c r="C72" i="242"/>
  <c r="B72" i="242" s="1"/>
  <c r="F71" i="242"/>
  <c r="E71" i="242"/>
  <c r="D42" i="242"/>
  <c r="C42" i="242"/>
  <c r="B42" i="242" s="1"/>
  <c r="F41" i="242"/>
  <c r="E41" i="242"/>
  <c r="H38" i="242"/>
  <c r="O97" i="244"/>
  <c r="G98" i="244" s="1"/>
  <c r="O77" i="244"/>
  <c r="G78" i="244" s="1"/>
  <c r="N77" i="244"/>
  <c r="N97" i="244"/>
  <c r="E138" i="244"/>
  <c r="F138" i="244"/>
  <c r="D139" i="244"/>
  <c r="C139" i="244"/>
  <c r="B139" i="244" s="1"/>
  <c r="C177" i="244"/>
  <c r="B177" i="244" s="1"/>
  <c r="E176" i="244"/>
  <c r="F176" i="244"/>
  <c r="D177" i="244"/>
  <c r="F195" i="244"/>
  <c r="E195" i="244"/>
  <c r="C196" i="244"/>
  <c r="B196" i="244" s="1"/>
  <c r="D196" i="244"/>
  <c r="C102" i="244"/>
  <c r="B102" i="244" s="1"/>
  <c r="D102" i="244"/>
  <c r="F101" i="244"/>
  <c r="E101" i="244"/>
  <c r="C212" i="244"/>
  <c r="B212" i="244" s="1"/>
  <c r="D212" i="244"/>
  <c r="E211" i="244"/>
  <c r="F211" i="244"/>
  <c r="D24" i="244"/>
  <c r="B24" i="244"/>
  <c r="H153" i="244"/>
  <c r="D64" i="244"/>
  <c r="F63" i="244"/>
  <c r="C64" i="244"/>
  <c r="B64" i="244" s="1"/>
  <c r="E63" i="244"/>
  <c r="H133" i="244"/>
  <c r="D122" i="244"/>
  <c r="E121" i="244"/>
  <c r="C122" i="244"/>
  <c r="B122" i="244" s="1"/>
  <c r="F121" i="244"/>
  <c r="H22" i="244"/>
  <c r="C43" i="244"/>
  <c r="B43" i="244" s="1"/>
  <c r="D43" i="244"/>
  <c r="E42" i="244"/>
  <c r="F42" i="244"/>
  <c r="H58" i="244"/>
  <c r="H171" i="244"/>
  <c r="O37" i="244"/>
  <c r="E157" i="244"/>
  <c r="D158" i="244"/>
  <c r="F157" i="244"/>
  <c r="C158" i="244"/>
  <c r="B158" i="244" s="1"/>
  <c r="G189" i="244"/>
  <c r="H207" i="244"/>
  <c r="N37" i="244"/>
  <c r="O115" i="244"/>
  <c r="F83" i="244"/>
  <c r="C84" i="244"/>
  <c r="B84" i="244" s="1"/>
  <c r="D84" i="244"/>
  <c r="E83" i="244"/>
  <c r="N115" i="244"/>
  <c r="D27" i="242"/>
  <c r="B27" i="242"/>
  <c r="H25" i="242"/>
  <c r="E1035" i="240"/>
  <c r="D1036" i="240"/>
  <c r="C1036" i="240"/>
  <c r="B1036" i="240" s="1"/>
  <c r="F1035" i="240"/>
  <c r="N1031" i="240"/>
  <c r="O1031" i="240"/>
  <c r="E213" i="240"/>
  <c r="N1016" i="240"/>
  <c r="G1017" i="240"/>
  <c r="F1021" i="240"/>
  <c r="E1021" i="240"/>
  <c r="C1022" i="240"/>
  <c r="B1022" i="240" s="1"/>
  <c r="D1022" i="240"/>
  <c r="E1004" i="240"/>
  <c r="D1005" i="240"/>
  <c r="C1005" i="240"/>
  <c r="B1005" i="240" s="1"/>
  <c r="F1004" i="240"/>
  <c r="G1000" i="240"/>
  <c r="N983" i="240"/>
  <c r="G984" i="240"/>
  <c r="F988" i="240"/>
  <c r="E988" i="240"/>
  <c r="D989" i="240"/>
  <c r="C989" i="240"/>
  <c r="B989" i="240" s="1"/>
  <c r="G968" i="240"/>
  <c r="F972" i="240"/>
  <c r="D973" i="240"/>
  <c r="C973" i="240"/>
  <c r="B973" i="240" s="1"/>
  <c r="E972" i="240"/>
  <c r="G952" i="240"/>
  <c r="E956" i="240"/>
  <c r="C957" i="240"/>
  <c r="B957" i="240" s="1"/>
  <c r="D957" i="240"/>
  <c r="F956" i="240"/>
  <c r="E939" i="240"/>
  <c r="D940" i="240"/>
  <c r="C940" i="240"/>
  <c r="B940" i="240" s="1"/>
  <c r="F939" i="240"/>
  <c r="G935" i="240"/>
  <c r="F924" i="240"/>
  <c r="E924" i="240"/>
  <c r="D925" i="240"/>
  <c r="C925" i="240"/>
  <c r="B925" i="240" s="1"/>
  <c r="H918" i="240"/>
  <c r="H825" i="240"/>
  <c r="N825" i="240" s="1"/>
  <c r="H844" i="240"/>
  <c r="N844" i="240" s="1"/>
  <c r="E904" i="240"/>
  <c r="D905" i="240"/>
  <c r="C905" i="240"/>
  <c r="B905" i="240" s="1"/>
  <c r="F904" i="240"/>
  <c r="G900" i="240"/>
  <c r="E886" i="240"/>
  <c r="D887" i="240"/>
  <c r="C887" i="240"/>
  <c r="B887" i="240" s="1"/>
  <c r="F886" i="240"/>
  <c r="H882" i="240"/>
  <c r="F869" i="240"/>
  <c r="E869" i="240"/>
  <c r="D870" i="240"/>
  <c r="C870" i="240"/>
  <c r="B870" i="240" s="1"/>
  <c r="H864" i="240"/>
  <c r="N843" i="240"/>
  <c r="N824" i="240"/>
  <c r="N806" i="240"/>
  <c r="O703" i="240"/>
  <c r="G704" i="240" s="1"/>
  <c r="H704" i="240" s="1"/>
  <c r="E157" i="240"/>
  <c r="F845" i="240"/>
  <c r="E845" i="240"/>
  <c r="D846" i="240"/>
  <c r="C846" i="240"/>
  <c r="B846" i="240" s="1"/>
  <c r="C827" i="240"/>
  <c r="B827" i="240" s="1"/>
  <c r="D827" i="240"/>
  <c r="E826" i="240"/>
  <c r="F826" i="240"/>
  <c r="C158" i="240"/>
  <c r="B158" i="240" s="1"/>
  <c r="H766" i="240"/>
  <c r="O766" i="240" s="1"/>
  <c r="G767" i="240" s="1"/>
  <c r="H767" i="240" s="1"/>
  <c r="C769" i="240"/>
  <c r="B769" i="240" s="1"/>
  <c r="D769" i="240"/>
  <c r="F768" i="240"/>
  <c r="E768" i="240"/>
  <c r="E788" i="240"/>
  <c r="D789" i="240"/>
  <c r="F788" i="240"/>
  <c r="C789" i="240"/>
  <c r="B789" i="240" s="1"/>
  <c r="N745" i="240"/>
  <c r="N765" i="240"/>
  <c r="E808" i="240"/>
  <c r="D809" i="240"/>
  <c r="C809" i="240"/>
  <c r="B809" i="240" s="1"/>
  <c r="F808" i="240"/>
  <c r="N746" i="240"/>
  <c r="H807" i="240"/>
  <c r="O807" i="240" s="1"/>
  <c r="H786" i="240"/>
  <c r="D158" i="240"/>
  <c r="F158" i="240" s="1"/>
  <c r="O682" i="240"/>
  <c r="G683" i="240" s="1"/>
  <c r="H683" i="240" s="1"/>
  <c r="O683" i="240" s="1"/>
  <c r="G684" i="240" s="1"/>
  <c r="O746" i="240"/>
  <c r="G747" i="240" s="1"/>
  <c r="C707" i="240"/>
  <c r="B707" i="240" s="1"/>
  <c r="F706" i="240"/>
  <c r="E706" i="240"/>
  <c r="D707" i="240"/>
  <c r="O724" i="240"/>
  <c r="G725" i="240" s="1"/>
  <c r="E727" i="240"/>
  <c r="D728" i="240"/>
  <c r="F727" i="240"/>
  <c r="C728" i="240"/>
  <c r="B728" i="240" s="1"/>
  <c r="C749" i="240"/>
  <c r="B749" i="240" s="1"/>
  <c r="F748" i="240"/>
  <c r="E748" i="240"/>
  <c r="D749" i="240"/>
  <c r="F663" i="240"/>
  <c r="C664" i="240"/>
  <c r="B664" i="240" s="1"/>
  <c r="E663" i="240"/>
  <c r="D664" i="240"/>
  <c r="F641" i="240"/>
  <c r="D642" i="240"/>
  <c r="C642" i="240"/>
  <c r="B642" i="240" s="1"/>
  <c r="E641" i="240"/>
  <c r="O616" i="240"/>
  <c r="G617" i="240" s="1"/>
  <c r="D686" i="240"/>
  <c r="E685" i="240"/>
  <c r="C686" i="240"/>
  <c r="B686" i="240" s="1"/>
  <c r="F685" i="240"/>
  <c r="O638" i="240"/>
  <c r="G639" i="240" s="1"/>
  <c r="N682" i="240"/>
  <c r="O661" i="240"/>
  <c r="N661" i="240"/>
  <c r="N523" i="240"/>
  <c r="E573" i="240"/>
  <c r="D574" i="240"/>
  <c r="F573" i="240"/>
  <c r="C574" i="240"/>
  <c r="B574" i="240" s="1"/>
  <c r="O593" i="240"/>
  <c r="G594" i="240" s="1"/>
  <c r="D620" i="240"/>
  <c r="E619" i="240"/>
  <c r="C620" i="240"/>
  <c r="B620" i="240" s="1"/>
  <c r="F619" i="240"/>
  <c r="F596" i="240"/>
  <c r="D597" i="240"/>
  <c r="C597" i="240"/>
  <c r="B597" i="240" s="1"/>
  <c r="E596" i="240"/>
  <c r="G572" i="240"/>
  <c r="N571" i="240"/>
  <c r="N238" i="240"/>
  <c r="F525" i="240"/>
  <c r="E525" i="240"/>
  <c r="D526" i="240"/>
  <c r="C526" i="240"/>
  <c r="B526" i="240" s="1"/>
  <c r="D550" i="240"/>
  <c r="C550" i="240"/>
  <c r="B550" i="240" s="1"/>
  <c r="F549" i="240"/>
  <c r="E549" i="240"/>
  <c r="H499" i="240"/>
  <c r="N499" i="240" s="1"/>
  <c r="G548" i="240"/>
  <c r="N547" i="240"/>
  <c r="H524" i="240"/>
  <c r="F501" i="240"/>
  <c r="E501" i="240"/>
  <c r="D502" i="240"/>
  <c r="C502" i="240"/>
  <c r="B502" i="240" s="1"/>
  <c r="N398" i="240"/>
  <c r="C477" i="240"/>
  <c r="B477" i="240" s="1"/>
  <c r="D477" i="240"/>
  <c r="F476" i="240"/>
  <c r="E476" i="240"/>
  <c r="H474" i="240"/>
  <c r="D452" i="240"/>
  <c r="E451" i="240"/>
  <c r="C452" i="240"/>
  <c r="B452" i="240" s="1"/>
  <c r="F451" i="240"/>
  <c r="O448" i="240"/>
  <c r="G449" i="240" s="1"/>
  <c r="C401" i="240"/>
  <c r="B401" i="240" s="1"/>
  <c r="E400" i="240"/>
  <c r="D401" i="240"/>
  <c r="F400" i="240"/>
  <c r="O345" i="240"/>
  <c r="G346" i="240" s="1"/>
  <c r="H346" i="240" s="1"/>
  <c r="O346" i="240" s="1"/>
  <c r="G347" i="240" s="1"/>
  <c r="E374" i="240"/>
  <c r="C375" i="240"/>
  <c r="B375" i="240" s="1"/>
  <c r="D375" i="240"/>
  <c r="F374" i="240"/>
  <c r="O319" i="240"/>
  <c r="G320" i="240" s="1"/>
  <c r="H320" i="240" s="1"/>
  <c r="O320" i="240" s="1"/>
  <c r="G321" i="240" s="1"/>
  <c r="N371" i="240"/>
  <c r="O293" i="240"/>
  <c r="G294" i="240" s="1"/>
  <c r="H294" i="240" s="1"/>
  <c r="E426" i="240"/>
  <c r="D427" i="240"/>
  <c r="C427" i="240"/>
  <c r="B427" i="240" s="1"/>
  <c r="F426" i="240"/>
  <c r="N293" i="240"/>
  <c r="D349" i="240"/>
  <c r="C349" i="240"/>
  <c r="B349" i="240" s="1"/>
  <c r="F348" i="240"/>
  <c r="E348" i="240"/>
  <c r="N424" i="240"/>
  <c r="O424" i="240"/>
  <c r="H399" i="240"/>
  <c r="O372" i="240"/>
  <c r="D296" i="240"/>
  <c r="E295" i="240"/>
  <c r="F295" i="240"/>
  <c r="C296" i="240"/>
  <c r="B296" i="240" s="1"/>
  <c r="N319" i="240"/>
  <c r="E322" i="240"/>
  <c r="C323" i="240"/>
  <c r="B323" i="240" s="1"/>
  <c r="F322" i="240"/>
  <c r="D323" i="240"/>
  <c r="C269" i="240"/>
  <c r="B269" i="240" s="1"/>
  <c r="E268" i="240"/>
  <c r="D269" i="240"/>
  <c r="F268" i="240"/>
  <c r="O265" i="240"/>
  <c r="G266" i="240" s="1"/>
  <c r="E240" i="240"/>
  <c r="F240" i="240"/>
  <c r="D241" i="240"/>
  <c r="C241" i="240"/>
  <c r="B241" i="240" s="1"/>
  <c r="H239" i="240"/>
  <c r="E214" i="240"/>
  <c r="D215" i="240"/>
  <c r="C215" i="240"/>
  <c r="B215" i="240" s="1"/>
  <c r="F214" i="240"/>
  <c r="H210" i="240"/>
  <c r="E186" i="240"/>
  <c r="D187" i="240"/>
  <c r="F186" i="240"/>
  <c r="C187" i="240"/>
  <c r="B187" i="240" s="1"/>
  <c r="H182" i="240"/>
  <c r="O96" i="240"/>
  <c r="G97" i="240" s="1"/>
  <c r="C159" i="240"/>
  <c r="B159" i="240" s="1"/>
  <c r="H154" i="240"/>
  <c r="D130" i="240"/>
  <c r="C130" i="240"/>
  <c r="B130" i="240" s="1"/>
  <c r="F129" i="240"/>
  <c r="E129" i="240"/>
  <c r="H125" i="240"/>
  <c r="N96" i="240"/>
  <c r="D101" i="240"/>
  <c r="C101" i="240"/>
  <c r="B101" i="240" s="1"/>
  <c r="E100" i="240"/>
  <c r="F100" i="240"/>
  <c r="N54" i="240"/>
  <c r="O54" i="240" s="1"/>
  <c r="D71" i="240"/>
  <c r="C71" i="240"/>
  <c r="B71" i="240" s="1"/>
  <c r="F70" i="240"/>
  <c r="E70" i="240"/>
  <c r="D56" i="240"/>
  <c r="Q54" i="240"/>
  <c r="R54" i="240" s="1"/>
  <c r="B56" i="240"/>
  <c r="O30" i="238"/>
  <c r="G31" i="238" s="1"/>
  <c r="E33" i="238"/>
  <c r="C34" i="238"/>
  <c r="B34" i="238" s="1"/>
  <c r="F33" i="238"/>
  <c r="D34" i="238"/>
  <c r="N30" i="238"/>
  <c r="B68" i="239" l="1"/>
  <c r="H35" i="243"/>
  <c r="N35" i="243" s="1"/>
  <c r="I48" i="247"/>
  <c r="K45" i="247"/>
  <c r="N45" i="247"/>
  <c r="O38" i="242"/>
  <c r="G39" i="242" s="1"/>
  <c r="G14" i="246"/>
  <c r="B206" i="239"/>
  <c r="C118" i="245"/>
  <c r="B118" i="245" s="1"/>
  <c r="D118" i="245"/>
  <c r="E117" i="245"/>
  <c r="F117" i="245"/>
  <c r="O110" i="245"/>
  <c r="G111" i="245" s="1"/>
  <c r="G45" i="245"/>
  <c r="H45" i="245" s="1"/>
  <c r="O45" i="245" s="1"/>
  <c r="D87" i="245"/>
  <c r="C87" i="245"/>
  <c r="B87" i="245" s="1"/>
  <c r="F86" i="245"/>
  <c r="E86" i="245"/>
  <c r="G78" i="245"/>
  <c r="F55" i="245"/>
  <c r="D56" i="245"/>
  <c r="C56" i="245"/>
  <c r="B56" i="245" s="1"/>
  <c r="E55" i="245"/>
  <c r="C22" i="245"/>
  <c r="F21" i="245"/>
  <c r="E21" i="245"/>
  <c r="O18" i="245"/>
  <c r="O376" i="242"/>
  <c r="G377" i="242" s="1"/>
  <c r="N376" i="242"/>
  <c r="F358" i="242"/>
  <c r="E358" i="242"/>
  <c r="C359" i="242"/>
  <c r="B359" i="242" s="1"/>
  <c r="D359" i="242"/>
  <c r="O331" i="242"/>
  <c r="G332" i="242" s="1"/>
  <c r="E335" i="242"/>
  <c r="D336" i="242"/>
  <c r="F335" i="242"/>
  <c r="C336" i="242"/>
  <c r="B336" i="242" s="1"/>
  <c r="N355" i="242"/>
  <c r="O355" i="242"/>
  <c r="G356" i="242" s="1"/>
  <c r="D382" i="242"/>
  <c r="E381" i="242"/>
  <c r="F381" i="242"/>
  <c r="C382" i="242"/>
  <c r="B382" i="242" s="1"/>
  <c r="F312" i="242"/>
  <c r="E312" i="242"/>
  <c r="D313" i="242"/>
  <c r="C313" i="242"/>
  <c r="B313" i="242" s="1"/>
  <c r="H260" i="242"/>
  <c r="N260" i="242" s="1"/>
  <c r="E288" i="242"/>
  <c r="D289" i="242"/>
  <c r="F288" i="242"/>
  <c r="C289" i="242"/>
  <c r="B289" i="242" s="1"/>
  <c r="H307" i="242"/>
  <c r="O307" i="242" s="1"/>
  <c r="O285" i="242"/>
  <c r="G286" i="242" s="1"/>
  <c r="N285" i="242"/>
  <c r="C265" i="242"/>
  <c r="B265" i="242" s="1"/>
  <c r="F264" i="242"/>
  <c r="E264" i="242"/>
  <c r="D265" i="242"/>
  <c r="O210" i="242"/>
  <c r="G211" i="242" s="1"/>
  <c r="F240" i="242"/>
  <c r="E240" i="242"/>
  <c r="C241" i="242"/>
  <c r="B241" i="242" s="1"/>
  <c r="D241" i="242"/>
  <c r="H236" i="242"/>
  <c r="O236" i="242" s="1"/>
  <c r="D216" i="242"/>
  <c r="F215" i="242"/>
  <c r="C216" i="242"/>
  <c r="B216" i="242" s="1"/>
  <c r="E215" i="242"/>
  <c r="G185" i="242"/>
  <c r="F189" i="242"/>
  <c r="E189" i="242"/>
  <c r="D190" i="242"/>
  <c r="C190" i="242"/>
  <c r="B190" i="242" s="1"/>
  <c r="N184" i="242"/>
  <c r="H158" i="242"/>
  <c r="N158" i="242" s="1"/>
  <c r="E162" i="242"/>
  <c r="D163" i="242"/>
  <c r="C163" i="242"/>
  <c r="B163" i="242" s="1"/>
  <c r="F162" i="242"/>
  <c r="O128" i="242"/>
  <c r="G129" i="242" s="1"/>
  <c r="C134" i="242"/>
  <c r="B134" i="242" s="1"/>
  <c r="E133" i="242"/>
  <c r="D134" i="242"/>
  <c r="F133" i="242"/>
  <c r="H100" i="242"/>
  <c r="O100" i="242" s="1"/>
  <c r="G101" i="242" s="1"/>
  <c r="D104" i="242"/>
  <c r="F103" i="242"/>
  <c r="C104" i="242"/>
  <c r="B104" i="242" s="1"/>
  <c r="E103" i="242"/>
  <c r="N128" i="242"/>
  <c r="D43" i="242"/>
  <c r="F42" i="242"/>
  <c r="C43" i="242"/>
  <c r="B43" i="242" s="1"/>
  <c r="E42" i="242"/>
  <c r="F72" i="242"/>
  <c r="D73" i="242"/>
  <c r="C73" i="242"/>
  <c r="B73" i="242" s="1"/>
  <c r="E72" i="242"/>
  <c r="N69" i="242"/>
  <c r="H70" i="242"/>
  <c r="N38" i="242"/>
  <c r="O171" i="244"/>
  <c r="G172" i="244" s="1"/>
  <c r="N153" i="244"/>
  <c r="N58" i="244"/>
  <c r="N22" i="244"/>
  <c r="O22" i="244" s="1"/>
  <c r="G116" i="244"/>
  <c r="C178" i="244"/>
  <c r="B178" i="244" s="1"/>
  <c r="D178" i="244"/>
  <c r="F177" i="244"/>
  <c r="E177" i="244"/>
  <c r="C197" i="244"/>
  <c r="B197" i="244" s="1"/>
  <c r="D197" i="244"/>
  <c r="F196" i="244"/>
  <c r="E196" i="244"/>
  <c r="N171" i="244"/>
  <c r="H189" i="244"/>
  <c r="F84" i="244"/>
  <c r="C85" i="244"/>
  <c r="B85" i="244" s="1"/>
  <c r="E84" i="244"/>
  <c r="D85" i="244"/>
  <c r="E122" i="244"/>
  <c r="F122" i="244"/>
  <c r="C123" i="244"/>
  <c r="B123" i="244" s="1"/>
  <c r="D123" i="244"/>
  <c r="E64" i="244"/>
  <c r="F64" i="244"/>
  <c r="C65" i="244"/>
  <c r="B65" i="244" s="1"/>
  <c r="D65" i="244"/>
  <c r="C213" i="244"/>
  <c r="B213" i="244" s="1"/>
  <c r="D213" i="244"/>
  <c r="E212" i="244"/>
  <c r="F212" i="244"/>
  <c r="C159" i="244"/>
  <c r="B159" i="244" s="1"/>
  <c r="D159" i="244"/>
  <c r="E158" i="244"/>
  <c r="F158" i="244"/>
  <c r="H98" i="244"/>
  <c r="D44" i="244"/>
  <c r="C44" i="244"/>
  <c r="B44" i="244" s="1"/>
  <c r="E43" i="244"/>
  <c r="F43" i="244"/>
  <c r="O207" i="244"/>
  <c r="O58" i="244"/>
  <c r="N133" i="244"/>
  <c r="F139" i="244"/>
  <c r="E139" i="244"/>
  <c r="C140" i="244"/>
  <c r="B140" i="244" s="1"/>
  <c r="D140" i="244"/>
  <c r="N207" i="244"/>
  <c r="O133" i="244"/>
  <c r="O153" i="244"/>
  <c r="F102" i="244"/>
  <c r="C103" i="244"/>
  <c r="B103" i="244" s="1"/>
  <c r="D103" i="244"/>
  <c r="E102" i="244"/>
  <c r="G38" i="244"/>
  <c r="E24" i="244"/>
  <c r="F24" i="244"/>
  <c r="C25" i="244"/>
  <c r="H78" i="244"/>
  <c r="N25" i="242"/>
  <c r="E27" i="242"/>
  <c r="C28" i="242"/>
  <c r="F27" i="242"/>
  <c r="G1032" i="240"/>
  <c r="D1037" i="240"/>
  <c r="F1036" i="240"/>
  <c r="C1037" i="240"/>
  <c r="B1037" i="240" s="1"/>
  <c r="E1036" i="240"/>
  <c r="D1023" i="240"/>
  <c r="F1022" i="240"/>
  <c r="C1023" i="240"/>
  <c r="B1023" i="240" s="1"/>
  <c r="E1022" i="240"/>
  <c r="H1017" i="240"/>
  <c r="H1000" i="240"/>
  <c r="F1005" i="240"/>
  <c r="D1006" i="240"/>
  <c r="E1005" i="240"/>
  <c r="C1006" i="240"/>
  <c r="B1006" i="240" s="1"/>
  <c r="D990" i="240"/>
  <c r="F989" i="240"/>
  <c r="C990" i="240"/>
  <c r="B990" i="240" s="1"/>
  <c r="E989" i="240"/>
  <c r="H984" i="240"/>
  <c r="C974" i="240"/>
  <c r="B974" i="240" s="1"/>
  <c r="E973" i="240"/>
  <c r="D974" i="240"/>
  <c r="F973" i="240"/>
  <c r="H968" i="240"/>
  <c r="O918" i="240"/>
  <c r="G919" i="240" s="1"/>
  <c r="H952" i="240"/>
  <c r="F957" i="240"/>
  <c r="E957" i="240"/>
  <c r="D958" i="240"/>
  <c r="C958" i="240"/>
  <c r="B958" i="240" s="1"/>
  <c r="H935" i="240"/>
  <c r="F940" i="240"/>
  <c r="D941" i="240"/>
  <c r="E940" i="240"/>
  <c r="C941" i="240"/>
  <c r="B941" i="240" s="1"/>
  <c r="N918" i="240"/>
  <c r="D926" i="240"/>
  <c r="F925" i="240"/>
  <c r="C926" i="240"/>
  <c r="B926" i="240" s="1"/>
  <c r="E925" i="240"/>
  <c r="N882" i="240"/>
  <c r="O825" i="240"/>
  <c r="G826" i="240" s="1"/>
  <c r="H826" i="240" s="1"/>
  <c r="O844" i="240"/>
  <c r="G845" i="240" s="1"/>
  <c r="H845" i="240" s="1"/>
  <c r="N864" i="240"/>
  <c r="H900" i="240"/>
  <c r="F905" i="240"/>
  <c r="E905" i="240"/>
  <c r="D906" i="240"/>
  <c r="C906" i="240"/>
  <c r="B906" i="240" s="1"/>
  <c r="O882" i="240"/>
  <c r="F887" i="240"/>
  <c r="C888" i="240"/>
  <c r="B888" i="240" s="1"/>
  <c r="E887" i="240"/>
  <c r="D888" i="240"/>
  <c r="O864" i="240"/>
  <c r="G865" i="240" s="1"/>
  <c r="F870" i="240"/>
  <c r="E870" i="240"/>
  <c r="C871" i="240"/>
  <c r="B871" i="240" s="1"/>
  <c r="D871" i="240"/>
  <c r="N807" i="240"/>
  <c r="O704" i="240"/>
  <c r="G705" i="240" s="1"/>
  <c r="N704" i="240"/>
  <c r="E158" i="240"/>
  <c r="D159" i="240"/>
  <c r="C160" i="240" s="1"/>
  <c r="B160" i="240" s="1"/>
  <c r="C828" i="240"/>
  <c r="B828" i="240" s="1"/>
  <c r="F827" i="240"/>
  <c r="E827" i="240"/>
  <c r="D828" i="240"/>
  <c r="C847" i="240"/>
  <c r="B847" i="240" s="1"/>
  <c r="E846" i="240"/>
  <c r="D847" i="240"/>
  <c r="F846" i="240"/>
  <c r="H684" i="240"/>
  <c r="N684" i="240" s="1"/>
  <c r="F789" i="240"/>
  <c r="E789" i="240"/>
  <c r="C790" i="240"/>
  <c r="B790" i="240" s="1"/>
  <c r="D790" i="240"/>
  <c r="N683" i="240"/>
  <c r="F769" i="240"/>
  <c r="E769" i="240"/>
  <c r="C770" i="240"/>
  <c r="B770" i="240" s="1"/>
  <c r="D770" i="240"/>
  <c r="E809" i="240"/>
  <c r="D810" i="240"/>
  <c r="C810" i="240"/>
  <c r="B810" i="240" s="1"/>
  <c r="F809" i="240"/>
  <c r="N766" i="240"/>
  <c r="O786" i="240"/>
  <c r="G787" i="240" s="1"/>
  <c r="G808" i="240"/>
  <c r="N786" i="240"/>
  <c r="O767" i="240"/>
  <c r="G768" i="240" s="1"/>
  <c r="N767" i="240"/>
  <c r="F749" i="240"/>
  <c r="E749" i="240"/>
  <c r="D750" i="240"/>
  <c r="C750" i="240"/>
  <c r="B750" i="240" s="1"/>
  <c r="H725" i="240"/>
  <c r="N725" i="240" s="1"/>
  <c r="E728" i="240"/>
  <c r="D729" i="240"/>
  <c r="C729" i="240"/>
  <c r="B729" i="240" s="1"/>
  <c r="F728" i="240"/>
  <c r="D708" i="240"/>
  <c r="F707" i="240"/>
  <c r="E707" i="240"/>
  <c r="C708" i="240"/>
  <c r="B708" i="240" s="1"/>
  <c r="H747" i="240"/>
  <c r="D643" i="240"/>
  <c r="C643" i="240"/>
  <c r="B643" i="240" s="1"/>
  <c r="F642" i="240"/>
  <c r="E642" i="240"/>
  <c r="H639" i="240"/>
  <c r="N639" i="240" s="1"/>
  <c r="E664" i="240"/>
  <c r="F664" i="240"/>
  <c r="C665" i="240"/>
  <c r="B665" i="240" s="1"/>
  <c r="D665" i="240"/>
  <c r="H617" i="240"/>
  <c r="N617" i="240" s="1"/>
  <c r="F686" i="240"/>
  <c r="D687" i="240"/>
  <c r="C687" i="240"/>
  <c r="B687" i="240" s="1"/>
  <c r="E686" i="240"/>
  <c r="G662" i="240"/>
  <c r="E574" i="240"/>
  <c r="D575" i="240"/>
  <c r="C575" i="240"/>
  <c r="B575" i="240" s="1"/>
  <c r="F574" i="240"/>
  <c r="D621" i="240"/>
  <c r="E620" i="240"/>
  <c r="F620" i="240"/>
  <c r="C621" i="240"/>
  <c r="B621" i="240" s="1"/>
  <c r="F597" i="240"/>
  <c r="E597" i="240"/>
  <c r="D598" i="240"/>
  <c r="C598" i="240"/>
  <c r="B598" i="240" s="1"/>
  <c r="H594" i="240"/>
  <c r="N594" i="240" s="1"/>
  <c r="H572" i="240"/>
  <c r="D527" i="240"/>
  <c r="F526" i="240"/>
  <c r="E526" i="240"/>
  <c r="C527" i="240"/>
  <c r="B527" i="240" s="1"/>
  <c r="N524" i="240"/>
  <c r="O499" i="240"/>
  <c r="G500" i="240" s="1"/>
  <c r="H500" i="240" s="1"/>
  <c r="O500" i="240" s="1"/>
  <c r="G501" i="240" s="1"/>
  <c r="F550" i="240"/>
  <c r="E550" i="240"/>
  <c r="D551" i="240"/>
  <c r="C551" i="240"/>
  <c r="B551" i="240" s="1"/>
  <c r="H548" i="240"/>
  <c r="O524" i="240"/>
  <c r="F477" i="240"/>
  <c r="E477" i="240"/>
  <c r="D478" i="240"/>
  <c r="C478" i="240"/>
  <c r="B478" i="240" s="1"/>
  <c r="E502" i="240"/>
  <c r="F502" i="240"/>
  <c r="C503" i="240"/>
  <c r="B503" i="240" s="1"/>
  <c r="D503" i="240"/>
  <c r="N474" i="240"/>
  <c r="O474" i="240"/>
  <c r="N320" i="240"/>
  <c r="D453" i="240"/>
  <c r="C453" i="240"/>
  <c r="B453" i="240" s="1"/>
  <c r="F452" i="240"/>
  <c r="E452" i="240"/>
  <c r="N346" i="240"/>
  <c r="H449" i="240"/>
  <c r="O449" i="240" s="1"/>
  <c r="G450" i="240" s="1"/>
  <c r="H450" i="240" s="1"/>
  <c r="O450" i="240" s="1"/>
  <c r="D428" i="240"/>
  <c r="F427" i="240"/>
  <c r="E427" i="240"/>
  <c r="C428" i="240"/>
  <c r="B428" i="240" s="1"/>
  <c r="N399" i="240"/>
  <c r="F375" i="240"/>
  <c r="E375" i="240"/>
  <c r="D376" i="240"/>
  <c r="C376" i="240"/>
  <c r="B376" i="240" s="1"/>
  <c r="C350" i="240"/>
  <c r="B350" i="240" s="1"/>
  <c r="E349" i="240"/>
  <c r="F349" i="240"/>
  <c r="D350" i="240"/>
  <c r="E401" i="240"/>
  <c r="D402" i="240"/>
  <c r="C402" i="240"/>
  <c r="B402" i="240" s="1"/>
  <c r="F401" i="240"/>
  <c r="G425" i="240"/>
  <c r="O399" i="240"/>
  <c r="G373" i="240"/>
  <c r="H347" i="240"/>
  <c r="E323" i="240"/>
  <c r="D324" i="240"/>
  <c r="F323" i="240"/>
  <c r="C324" i="240"/>
  <c r="B324" i="240" s="1"/>
  <c r="O294" i="240"/>
  <c r="G295" i="240" s="1"/>
  <c r="D297" i="240"/>
  <c r="F296" i="240"/>
  <c r="E296" i="240"/>
  <c r="C297" i="240"/>
  <c r="B297" i="240" s="1"/>
  <c r="H321" i="240"/>
  <c r="N294" i="240"/>
  <c r="N210" i="240"/>
  <c r="H266" i="240"/>
  <c r="N266" i="240" s="1"/>
  <c r="O182" i="240"/>
  <c r="G183" i="240" s="1"/>
  <c r="C242" i="240"/>
  <c r="B242" i="240" s="1"/>
  <c r="E241" i="240"/>
  <c r="F241" i="240"/>
  <c r="D242" i="240"/>
  <c r="C270" i="240"/>
  <c r="B270" i="240" s="1"/>
  <c r="F269" i="240"/>
  <c r="D270" i="240"/>
  <c r="E269" i="240"/>
  <c r="N239" i="240"/>
  <c r="O239" i="240"/>
  <c r="O210" i="240"/>
  <c r="F215" i="240"/>
  <c r="E215" i="240"/>
  <c r="D216" i="240"/>
  <c r="C216" i="240"/>
  <c r="B216" i="240" s="1"/>
  <c r="N182" i="240"/>
  <c r="F187" i="240"/>
  <c r="E187" i="240"/>
  <c r="D188" i="240"/>
  <c r="C188" i="240"/>
  <c r="B188" i="240" s="1"/>
  <c r="O154" i="240"/>
  <c r="N154" i="240"/>
  <c r="O125" i="240"/>
  <c r="N125" i="240"/>
  <c r="E130" i="240"/>
  <c r="D131" i="240"/>
  <c r="C131" i="240"/>
  <c r="B131" i="240" s="1"/>
  <c r="F130" i="240"/>
  <c r="E101" i="240"/>
  <c r="F101" i="240"/>
  <c r="D102" i="240"/>
  <c r="C102" i="240"/>
  <c r="B102" i="240" s="1"/>
  <c r="H97" i="240"/>
  <c r="E56" i="240"/>
  <c r="C57" i="240"/>
  <c r="F56" i="240"/>
  <c r="C72" i="240"/>
  <c r="B72" i="240" s="1"/>
  <c r="F71" i="240"/>
  <c r="E71" i="240"/>
  <c r="D72" i="240"/>
  <c r="Q55" i="240"/>
  <c r="R55" i="240"/>
  <c r="N67" i="240"/>
  <c r="O67" i="240"/>
  <c r="G55" i="240"/>
  <c r="H31" i="238"/>
  <c r="C35" i="238"/>
  <c r="B35" i="238" s="1"/>
  <c r="F34" i="238"/>
  <c r="D35" i="238"/>
  <c r="E34" i="238"/>
  <c r="O35" i="243" l="1"/>
  <c r="N45" i="245"/>
  <c r="O1017" i="240"/>
  <c r="M45" i="247"/>
  <c r="O45" i="247" s="1"/>
  <c r="G46" i="247" s="1"/>
  <c r="C129" i="239"/>
  <c r="D119" i="245"/>
  <c r="E118" i="245"/>
  <c r="F118" i="245"/>
  <c r="C119" i="245"/>
  <c r="B119" i="245" s="1"/>
  <c r="H111" i="245"/>
  <c r="N111" i="245" s="1"/>
  <c r="G46" i="245"/>
  <c r="H46" i="245" s="1"/>
  <c r="O46" i="245" s="1"/>
  <c r="G47" i="245" s="1"/>
  <c r="H78" i="245"/>
  <c r="N78" i="245" s="1"/>
  <c r="G19" i="245"/>
  <c r="D88" i="245"/>
  <c r="C88" i="245"/>
  <c r="B88" i="245" s="1"/>
  <c r="F87" i="245"/>
  <c r="E87" i="245"/>
  <c r="B22" i="245"/>
  <c r="D22" i="245"/>
  <c r="C57" i="245"/>
  <c r="B57" i="245" s="1"/>
  <c r="F56" i="245"/>
  <c r="E56" i="245"/>
  <c r="D57" i="245"/>
  <c r="H356" i="242"/>
  <c r="O356" i="242" s="1"/>
  <c r="G357" i="242" s="1"/>
  <c r="H332" i="242"/>
  <c r="O332" i="242" s="1"/>
  <c r="G333" i="242" s="1"/>
  <c r="E382" i="242"/>
  <c r="D383" i="242"/>
  <c r="C383" i="242"/>
  <c r="B383" i="242" s="1"/>
  <c r="F382" i="242"/>
  <c r="F359" i="242"/>
  <c r="E359" i="242"/>
  <c r="C360" i="242"/>
  <c r="B360" i="242" s="1"/>
  <c r="D360" i="242"/>
  <c r="F336" i="242"/>
  <c r="C337" i="242"/>
  <c r="B337" i="242" s="1"/>
  <c r="D337" i="242"/>
  <c r="E336" i="242"/>
  <c r="O158" i="242"/>
  <c r="G159" i="242" s="1"/>
  <c r="N307" i="242"/>
  <c r="H377" i="242"/>
  <c r="N377" i="242" s="1"/>
  <c r="G308" i="242"/>
  <c r="N236" i="242"/>
  <c r="O260" i="242"/>
  <c r="G261" i="242" s="1"/>
  <c r="H286" i="242"/>
  <c r="O286" i="242" s="1"/>
  <c r="G287" i="242" s="1"/>
  <c r="F289" i="242"/>
  <c r="D290" i="242"/>
  <c r="C290" i="242"/>
  <c r="B290" i="242" s="1"/>
  <c r="E289" i="242"/>
  <c r="C266" i="242"/>
  <c r="B266" i="242" s="1"/>
  <c r="D266" i="242"/>
  <c r="F265" i="242"/>
  <c r="E265" i="242"/>
  <c r="E313" i="242"/>
  <c r="C314" i="242"/>
  <c r="B314" i="242" s="1"/>
  <c r="F313" i="242"/>
  <c r="D314" i="242"/>
  <c r="G237" i="242"/>
  <c r="F241" i="242"/>
  <c r="E241" i="242"/>
  <c r="D242" i="242"/>
  <c r="C242" i="242"/>
  <c r="B242" i="242" s="1"/>
  <c r="F216" i="242"/>
  <c r="C217" i="242"/>
  <c r="B217" i="242" s="1"/>
  <c r="D217" i="242"/>
  <c r="E216" i="242"/>
  <c r="H211" i="242"/>
  <c r="F190" i="242"/>
  <c r="E190" i="242"/>
  <c r="C191" i="242"/>
  <c r="B191" i="242" s="1"/>
  <c r="D191" i="242"/>
  <c r="H185" i="242"/>
  <c r="F163" i="242"/>
  <c r="E163" i="242"/>
  <c r="D164" i="242"/>
  <c r="C164" i="242"/>
  <c r="B164" i="242" s="1"/>
  <c r="H101" i="242"/>
  <c r="O101" i="242" s="1"/>
  <c r="G102" i="242" s="1"/>
  <c r="E134" i="242"/>
  <c r="F134" i="242"/>
  <c r="D135" i="242"/>
  <c r="C135" i="242"/>
  <c r="B135" i="242" s="1"/>
  <c r="D105" i="242"/>
  <c r="C105" i="242"/>
  <c r="B105" i="242" s="1"/>
  <c r="E104" i="242"/>
  <c r="F104" i="242"/>
  <c r="N100" i="242"/>
  <c r="O70" i="242"/>
  <c r="G71" i="242" s="1"/>
  <c r="H71" i="242" s="1"/>
  <c r="H129" i="242"/>
  <c r="N129" i="242" s="1"/>
  <c r="H39" i="242"/>
  <c r="C74" i="242"/>
  <c r="B74" i="242" s="1"/>
  <c r="F73" i="242"/>
  <c r="E73" i="242"/>
  <c r="D74" i="242"/>
  <c r="N70" i="242"/>
  <c r="C44" i="242"/>
  <c r="B44" i="242" s="1"/>
  <c r="F43" i="242"/>
  <c r="D44" i="242"/>
  <c r="E43" i="242"/>
  <c r="N189" i="244"/>
  <c r="N98" i="244"/>
  <c r="N78" i="244"/>
  <c r="O98" i="244"/>
  <c r="G99" i="244" s="1"/>
  <c r="H99" i="244" s="1"/>
  <c r="N99" i="244" s="1"/>
  <c r="F140" i="244"/>
  <c r="D141" i="244"/>
  <c r="E140" i="244"/>
  <c r="C141" i="244"/>
  <c r="B141" i="244" s="1"/>
  <c r="E44" i="244"/>
  <c r="F44" i="244"/>
  <c r="D45" i="244"/>
  <c r="C45" i="244"/>
  <c r="B45" i="244" s="1"/>
  <c r="E123" i="244"/>
  <c r="F123" i="244"/>
  <c r="C124" i="244"/>
  <c r="B124" i="244" s="1"/>
  <c r="D124" i="244"/>
  <c r="C179" i="244"/>
  <c r="B179" i="244" s="1"/>
  <c r="D179" i="244"/>
  <c r="E178" i="244"/>
  <c r="F178" i="244"/>
  <c r="C160" i="244"/>
  <c r="B160" i="244" s="1"/>
  <c r="D160" i="244"/>
  <c r="E159" i="244"/>
  <c r="F159" i="244"/>
  <c r="G154" i="244"/>
  <c r="G134" i="244"/>
  <c r="H172" i="244"/>
  <c r="O78" i="244"/>
  <c r="B25" i="244"/>
  <c r="D25" i="244"/>
  <c r="G23" i="244"/>
  <c r="D214" i="244"/>
  <c r="E213" i="244"/>
  <c r="F213" i="244"/>
  <c r="C214" i="244"/>
  <c r="B214" i="244" s="1"/>
  <c r="G59" i="244"/>
  <c r="E103" i="244"/>
  <c r="F103" i="244"/>
  <c r="C104" i="244"/>
  <c r="B104" i="244" s="1"/>
  <c r="D104" i="244"/>
  <c r="G208" i="244"/>
  <c r="C86" i="244"/>
  <c r="B86" i="244" s="1"/>
  <c r="E85" i="244"/>
  <c r="F85" i="244"/>
  <c r="D86" i="244"/>
  <c r="H38" i="244"/>
  <c r="D198" i="244"/>
  <c r="E197" i="244"/>
  <c r="C198" i="244"/>
  <c r="B198" i="244" s="1"/>
  <c r="F197" i="244"/>
  <c r="H116" i="244"/>
  <c r="E65" i="244"/>
  <c r="D66" i="244"/>
  <c r="F65" i="244"/>
  <c r="C66" i="244"/>
  <c r="B66" i="244" s="1"/>
  <c r="O189" i="244"/>
  <c r="O25" i="242"/>
  <c r="D28" i="242"/>
  <c r="B28" i="242"/>
  <c r="C1038" i="240"/>
  <c r="B1038" i="240" s="1"/>
  <c r="D1038" i="240"/>
  <c r="E1037" i="240"/>
  <c r="F1037" i="240"/>
  <c r="H1032" i="240"/>
  <c r="N984" i="240"/>
  <c r="O968" i="240"/>
  <c r="G969" i="240" s="1"/>
  <c r="O984" i="240"/>
  <c r="G985" i="240" s="1"/>
  <c r="O952" i="240"/>
  <c r="G953" i="240" s="1"/>
  <c r="G1018" i="240"/>
  <c r="N1017" i="240"/>
  <c r="D1024" i="240"/>
  <c r="E1023" i="240"/>
  <c r="C1024" i="240"/>
  <c r="B1024" i="240" s="1"/>
  <c r="F1023" i="240"/>
  <c r="E1006" i="240"/>
  <c r="D1007" i="240"/>
  <c r="F1006" i="240"/>
  <c r="C1007" i="240"/>
  <c r="B1007" i="240" s="1"/>
  <c r="N1000" i="240"/>
  <c r="O1000" i="240"/>
  <c r="D991" i="240"/>
  <c r="E990" i="240"/>
  <c r="C991" i="240"/>
  <c r="B991" i="240" s="1"/>
  <c r="F990" i="240"/>
  <c r="N968" i="240"/>
  <c r="D975" i="240"/>
  <c r="E974" i="240"/>
  <c r="C975" i="240"/>
  <c r="B975" i="240" s="1"/>
  <c r="F974" i="240"/>
  <c r="N935" i="240"/>
  <c r="D959" i="240"/>
  <c r="F958" i="240"/>
  <c r="C959" i="240"/>
  <c r="B959" i="240" s="1"/>
  <c r="E958" i="240"/>
  <c r="N952" i="240"/>
  <c r="C942" i="240"/>
  <c r="B942" i="240" s="1"/>
  <c r="E941" i="240"/>
  <c r="D942" i="240"/>
  <c r="F941" i="240"/>
  <c r="O935" i="240"/>
  <c r="N845" i="240"/>
  <c r="D927" i="240"/>
  <c r="E926" i="240"/>
  <c r="C927" i="240"/>
  <c r="B927" i="240" s="1"/>
  <c r="F926" i="240"/>
  <c r="H919" i="240"/>
  <c r="O900" i="240"/>
  <c r="G901" i="240" s="1"/>
  <c r="O826" i="240"/>
  <c r="G827" i="240" s="1"/>
  <c r="H827" i="240" s="1"/>
  <c r="O845" i="240"/>
  <c r="G846" i="240" s="1"/>
  <c r="H846" i="240" s="1"/>
  <c r="N826" i="240"/>
  <c r="N900" i="240"/>
  <c r="C907" i="240"/>
  <c r="B907" i="240" s="1"/>
  <c r="F906" i="240"/>
  <c r="E906" i="240"/>
  <c r="D907" i="240"/>
  <c r="C889" i="240"/>
  <c r="B889" i="240" s="1"/>
  <c r="F888" i="240"/>
  <c r="D889" i="240"/>
  <c r="E888" i="240"/>
  <c r="G883" i="240"/>
  <c r="C872" i="240"/>
  <c r="B872" i="240" s="1"/>
  <c r="D872" i="240"/>
  <c r="E871" i="240"/>
  <c r="F871" i="240"/>
  <c r="H865" i="240"/>
  <c r="F159" i="240"/>
  <c r="D160" i="240"/>
  <c r="F160" i="240" s="1"/>
  <c r="E159" i="240"/>
  <c r="O684" i="240"/>
  <c r="G685" i="240" s="1"/>
  <c r="H685" i="240" s="1"/>
  <c r="D848" i="240"/>
  <c r="C848" i="240"/>
  <c r="B848" i="240" s="1"/>
  <c r="F847" i="240"/>
  <c r="E847" i="240"/>
  <c r="F828" i="240"/>
  <c r="D829" i="240"/>
  <c r="C829" i="240"/>
  <c r="B829" i="240" s="1"/>
  <c r="E828" i="240"/>
  <c r="E770" i="240"/>
  <c r="D771" i="240"/>
  <c r="F770" i="240"/>
  <c r="C771" i="240"/>
  <c r="B771" i="240" s="1"/>
  <c r="D791" i="240"/>
  <c r="C791" i="240"/>
  <c r="B791" i="240" s="1"/>
  <c r="F790" i="240"/>
  <c r="E790" i="240"/>
  <c r="O747" i="240"/>
  <c r="G748" i="240" s="1"/>
  <c r="D811" i="240"/>
  <c r="F810" i="240"/>
  <c r="E810" i="240"/>
  <c r="C811" i="240"/>
  <c r="B811" i="240" s="1"/>
  <c r="H808" i="240"/>
  <c r="H787" i="240"/>
  <c r="H768" i="240"/>
  <c r="O725" i="240"/>
  <c r="G726" i="240" s="1"/>
  <c r="C751" i="240"/>
  <c r="B751" i="240" s="1"/>
  <c r="E750" i="240"/>
  <c r="F750" i="240"/>
  <c r="D751" i="240"/>
  <c r="D709" i="240"/>
  <c r="C709" i="240"/>
  <c r="B709" i="240" s="1"/>
  <c r="E708" i="240"/>
  <c r="F708" i="240"/>
  <c r="D730" i="240"/>
  <c r="C730" i="240"/>
  <c r="B730" i="240" s="1"/>
  <c r="F729" i="240"/>
  <c r="E729" i="240"/>
  <c r="N747" i="240"/>
  <c r="H705" i="240"/>
  <c r="E665" i="240"/>
  <c r="D666" i="240"/>
  <c r="F665" i="240"/>
  <c r="C666" i="240"/>
  <c r="B666" i="240" s="1"/>
  <c r="O639" i="240"/>
  <c r="G640" i="240" s="1"/>
  <c r="F687" i="240"/>
  <c r="C688" i="240"/>
  <c r="B688" i="240" s="1"/>
  <c r="E687" i="240"/>
  <c r="D688" i="240"/>
  <c r="O617" i="240"/>
  <c r="G618" i="240" s="1"/>
  <c r="E643" i="240"/>
  <c r="C644" i="240"/>
  <c r="B644" i="240" s="1"/>
  <c r="D644" i="240"/>
  <c r="F643" i="240"/>
  <c r="H662" i="240"/>
  <c r="F598" i="240"/>
  <c r="E598" i="240"/>
  <c r="D599" i="240"/>
  <c r="C599" i="240"/>
  <c r="B599" i="240" s="1"/>
  <c r="F621" i="240"/>
  <c r="E621" i="240"/>
  <c r="D622" i="240"/>
  <c r="C622" i="240"/>
  <c r="B622" i="240" s="1"/>
  <c r="O548" i="240"/>
  <c r="G549" i="240" s="1"/>
  <c r="N500" i="240"/>
  <c r="N572" i="240"/>
  <c r="O594" i="240"/>
  <c r="G595" i="240" s="1"/>
  <c r="H595" i="240" s="1"/>
  <c r="O595" i="240" s="1"/>
  <c r="G596" i="240" s="1"/>
  <c r="F575" i="240"/>
  <c r="E575" i="240"/>
  <c r="C576" i="240"/>
  <c r="B576" i="240" s="1"/>
  <c r="D576" i="240"/>
  <c r="O572" i="240"/>
  <c r="G573" i="240" s="1"/>
  <c r="E551" i="240"/>
  <c r="F551" i="240"/>
  <c r="C552" i="240"/>
  <c r="B552" i="240" s="1"/>
  <c r="D552" i="240"/>
  <c r="D528" i="240"/>
  <c r="C528" i="240"/>
  <c r="B528" i="240" s="1"/>
  <c r="F527" i="240"/>
  <c r="E527" i="240"/>
  <c r="N548" i="240"/>
  <c r="G525" i="240"/>
  <c r="D504" i="240"/>
  <c r="C504" i="240"/>
  <c r="B504" i="240" s="1"/>
  <c r="E503" i="240"/>
  <c r="F503" i="240"/>
  <c r="F478" i="240"/>
  <c r="E478" i="240"/>
  <c r="D479" i="240"/>
  <c r="C479" i="240"/>
  <c r="B479" i="240" s="1"/>
  <c r="H501" i="240"/>
  <c r="G475" i="240"/>
  <c r="N449" i="240"/>
  <c r="F453" i="240"/>
  <c r="E453" i="240"/>
  <c r="D454" i="240"/>
  <c r="C454" i="240"/>
  <c r="B454" i="240" s="1"/>
  <c r="G451" i="240"/>
  <c r="N450" i="240"/>
  <c r="C351" i="240"/>
  <c r="B351" i="240" s="1"/>
  <c r="E350" i="240"/>
  <c r="F350" i="240"/>
  <c r="D351" i="240"/>
  <c r="F376" i="240"/>
  <c r="E376" i="240"/>
  <c r="D377" i="240"/>
  <c r="C377" i="240"/>
  <c r="B377" i="240" s="1"/>
  <c r="N347" i="240"/>
  <c r="F402" i="240"/>
  <c r="E402" i="240"/>
  <c r="D403" i="240"/>
  <c r="C403" i="240"/>
  <c r="B403" i="240" s="1"/>
  <c r="F428" i="240"/>
  <c r="E428" i="240"/>
  <c r="D429" i="240"/>
  <c r="C429" i="240"/>
  <c r="B429" i="240" s="1"/>
  <c r="H425" i="240"/>
  <c r="G400" i="240"/>
  <c r="H373" i="240"/>
  <c r="O347" i="240"/>
  <c r="N321" i="240"/>
  <c r="O266" i="240"/>
  <c r="G267" i="240" s="1"/>
  <c r="H267" i="240" s="1"/>
  <c r="N267" i="240" s="1"/>
  <c r="E297" i="240"/>
  <c r="F297" i="240"/>
  <c r="D298" i="240"/>
  <c r="C298" i="240"/>
  <c r="B298" i="240" s="1"/>
  <c r="F324" i="240"/>
  <c r="C325" i="240"/>
  <c r="B325" i="240" s="1"/>
  <c r="D325" i="240"/>
  <c r="E324" i="240"/>
  <c r="O321" i="240"/>
  <c r="H295" i="240"/>
  <c r="D271" i="240"/>
  <c r="C271" i="240"/>
  <c r="B271" i="240" s="1"/>
  <c r="F270" i="240"/>
  <c r="E270" i="240"/>
  <c r="D243" i="240"/>
  <c r="C243" i="240"/>
  <c r="B243" i="240" s="1"/>
  <c r="E242" i="240"/>
  <c r="F242" i="240"/>
  <c r="G240" i="240"/>
  <c r="F216" i="240"/>
  <c r="D217" i="240"/>
  <c r="E216" i="240"/>
  <c r="C217" i="240"/>
  <c r="B217" i="240" s="1"/>
  <c r="G211" i="240"/>
  <c r="F188" i="240"/>
  <c r="E188" i="240"/>
  <c r="D189" i="240"/>
  <c r="C189" i="240"/>
  <c r="B189" i="240" s="1"/>
  <c r="H183" i="240"/>
  <c r="O97" i="240"/>
  <c r="G98" i="240" s="1"/>
  <c r="G155" i="240"/>
  <c r="G126" i="240"/>
  <c r="F131" i="240"/>
  <c r="E131" i="240"/>
  <c r="D132" i="240"/>
  <c r="C132" i="240"/>
  <c r="B132" i="240" s="1"/>
  <c r="N97" i="240"/>
  <c r="F102" i="240"/>
  <c r="E102" i="240"/>
  <c r="D103" i="240"/>
  <c r="C103" i="240"/>
  <c r="B103" i="240" s="1"/>
  <c r="R56" i="240"/>
  <c r="Q56" i="240"/>
  <c r="D73" i="240"/>
  <c r="C73" i="240"/>
  <c r="B73" i="240" s="1"/>
  <c r="E72" i="240"/>
  <c r="F72" i="240"/>
  <c r="H55" i="240"/>
  <c r="G68" i="240"/>
  <c r="H68" i="240" s="1"/>
  <c r="D57" i="240"/>
  <c r="B57" i="240"/>
  <c r="C36" i="238"/>
  <c r="B36" i="238" s="1"/>
  <c r="D36" i="238"/>
  <c r="E35" i="238"/>
  <c r="F35" i="238"/>
  <c r="N31" i="238"/>
  <c r="E160" i="240" l="1"/>
  <c r="C68" i="239"/>
  <c r="G36" i="243"/>
  <c r="N1032" i="240"/>
  <c r="O1032" i="240"/>
  <c r="G1033" i="240" s="1"/>
  <c r="J46" i="247"/>
  <c r="N46" i="247" s="1"/>
  <c r="O39" i="242"/>
  <c r="G40" i="242" s="1"/>
  <c r="E119" i="245"/>
  <c r="F119" i="245"/>
  <c r="C120" i="245"/>
  <c r="B120" i="245" s="1"/>
  <c r="D120" i="245"/>
  <c r="O111" i="245"/>
  <c r="G112" i="245" s="1"/>
  <c r="H47" i="245"/>
  <c r="O47" i="245" s="1"/>
  <c r="G48" i="245" s="1"/>
  <c r="E88" i="245"/>
  <c r="C89" i="245"/>
  <c r="B89" i="245" s="1"/>
  <c r="F88" i="245"/>
  <c r="D89" i="245"/>
  <c r="N46" i="245"/>
  <c r="H19" i="245"/>
  <c r="D58" i="245"/>
  <c r="F57" i="245"/>
  <c r="E57" i="245"/>
  <c r="C58" i="245"/>
  <c r="B58" i="245" s="1"/>
  <c r="C23" i="245"/>
  <c r="F22" i="245"/>
  <c r="E22" i="245"/>
  <c r="O78" i="245"/>
  <c r="G79" i="245" s="1"/>
  <c r="O377" i="242"/>
  <c r="G378" i="242" s="1"/>
  <c r="H333" i="242"/>
  <c r="O333" i="242" s="1"/>
  <c r="G334" i="242" s="1"/>
  <c r="F337" i="242"/>
  <c r="E337" i="242"/>
  <c r="D338" i="242"/>
  <c r="C338" i="242"/>
  <c r="B338" i="242" s="1"/>
  <c r="N332" i="242"/>
  <c r="H357" i="242"/>
  <c r="N357" i="242" s="1"/>
  <c r="F383" i="242"/>
  <c r="E383" i="242"/>
  <c r="C384" i="242"/>
  <c r="B384" i="242" s="1"/>
  <c r="D384" i="242"/>
  <c r="F360" i="242"/>
  <c r="D361" i="242"/>
  <c r="E360" i="242"/>
  <c r="C361" i="242"/>
  <c r="B361" i="242" s="1"/>
  <c r="N356" i="242"/>
  <c r="H287" i="242"/>
  <c r="O287" i="242" s="1"/>
  <c r="G288" i="242" s="1"/>
  <c r="N286" i="242"/>
  <c r="F290" i="242"/>
  <c r="E290" i="242"/>
  <c r="D291" i="242"/>
  <c r="C291" i="242"/>
  <c r="B291" i="242" s="1"/>
  <c r="E266" i="242"/>
  <c r="C267" i="242"/>
  <c r="B267" i="242" s="1"/>
  <c r="F266" i="242"/>
  <c r="D267" i="242"/>
  <c r="H308" i="242"/>
  <c r="N308" i="242" s="1"/>
  <c r="F314" i="242"/>
  <c r="E314" i="242"/>
  <c r="C315" i="242"/>
  <c r="B315" i="242" s="1"/>
  <c r="D315" i="242"/>
  <c r="H261" i="242"/>
  <c r="O261" i="242" s="1"/>
  <c r="G262" i="242" s="1"/>
  <c r="N211" i="242"/>
  <c r="F242" i="242"/>
  <c r="D243" i="242"/>
  <c r="C243" i="242"/>
  <c r="B243" i="242" s="1"/>
  <c r="E242" i="242"/>
  <c r="H237" i="242"/>
  <c r="N185" i="242"/>
  <c r="O211" i="242"/>
  <c r="E217" i="242"/>
  <c r="F217" i="242"/>
  <c r="D218" i="242"/>
  <c r="C218" i="242"/>
  <c r="B218" i="242" s="1"/>
  <c r="O185" i="242"/>
  <c r="E191" i="242"/>
  <c r="C192" i="242"/>
  <c r="B192" i="242" s="1"/>
  <c r="F191" i="242"/>
  <c r="D192" i="242"/>
  <c r="H159" i="242"/>
  <c r="O159" i="242" s="1"/>
  <c r="F164" i="242"/>
  <c r="D165" i="242"/>
  <c r="E164" i="242"/>
  <c r="C165" i="242"/>
  <c r="B165" i="242" s="1"/>
  <c r="O71" i="242"/>
  <c r="G72" i="242" s="1"/>
  <c r="H72" i="242" s="1"/>
  <c r="O72" i="242" s="1"/>
  <c r="G73" i="242" s="1"/>
  <c r="O129" i="242"/>
  <c r="C106" i="242"/>
  <c r="B106" i="242" s="1"/>
  <c r="E105" i="242"/>
  <c r="F105" i="242"/>
  <c r="D106" i="242"/>
  <c r="E135" i="242"/>
  <c r="F135" i="242"/>
  <c r="C136" i="242"/>
  <c r="B136" i="242" s="1"/>
  <c r="D136" i="242"/>
  <c r="N101" i="242"/>
  <c r="H102" i="242"/>
  <c r="N102" i="242" s="1"/>
  <c r="N71" i="242"/>
  <c r="E74" i="242"/>
  <c r="C75" i="242"/>
  <c r="B75" i="242" s="1"/>
  <c r="F74" i="242"/>
  <c r="D75" i="242"/>
  <c r="F44" i="242"/>
  <c r="D45" i="242"/>
  <c r="C45" i="242"/>
  <c r="B45" i="242" s="1"/>
  <c r="E44" i="242"/>
  <c r="N39" i="242"/>
  <c r="O172" i="244"/>
  <c r="G173" i="244" s="1"/>
  <c r="N38" i="244"/>
  <c r="O38" i="244"/>
  <c r="G39" i="244" s="1"/>
  <c r="O99" i="244"/>
  <c r="G100" i="244" s="1"/>
  <c r="H100" i="244" s="1"/>
  <c r="N100" i="244" s="1"/>
  <c r="N172" i="244"/>
  <c r="H154" i="244"/>
  <c r="C26" i="244"/>
  <c r="E25" i="244"/>
  <c r="F25" i="244"/>
  <c r="D161" i="244"/>
  <c r="E160" i="244"/>
  <c r="F160" i="244"/>
  <c r="C161" i="244"/>
  <c r="B161" i="244" s="1"/>
  <c r="N116" i="244"/>
  <c r="C215" i="244"/>
  <c r="B215" i="244" s="1"/>
  <c r="E214" i="244"/>
  <c r="F214" i="244"/>
  <c r="D215" i="244"/>
  <c r="E45" i="244"/>
  <c r="F45" i="244"/>
  <c r="C46" i="244"/>
  <c r="B46" i="244" s="1"/>
  <c r="D46" i="244"/>
  <c r="C87" i="244"/>
  <c r="B87" i="244" s="1"/>
  <c r="E86" i="244"/>
  <c r="F86" i="244"/>
  <c r="D87" i="244"/>
  <c r="F124" i="244"/>
  <c r="C125" i="244"/>
  <c r="B125" i="244" s="1"/>
  <c r="E124" i="244"/>
  <c r="D125" i="244"/>
  <c r="O116" i="244"/>
  <c r="G190" i="244"/>
  <c r="H59" i="244"/>
  <c r="C199" i="244"/>
  <c r="B199" i="244" s="1"/>
  <c r="D199" i="244"/>
  <c r="E198" i="244"/>
  <c r="F198" i="244"/>
  <c r="H208" i="244"/>
  <c r="H134" i="244"/>
  <c r="C105" i="244"/>
  <c r="B105" i="244" s="1"/>
  <c r="E104" i="244"/>
  <c r="F104" i="244"/>
  <c r="D105" i="244"/>
  <c r="D180" i="244"/>
  <c r="E179" i="244"/>
  <c r="C180" i="244"/>
  <c r="B180" i="244" s="1"/>
  <c r="F179" i="244"/>
  <c r="F66" i="244"/>
  <c r="C67" i="244"/>
  <c r="B67" i="244" s="1"/>
  <c r="D67" i="244"/>
  <c r="E66" i="244"/>
  <c r="H23" i="244"/>
  <c r="G79" i="244"/>
  <c r="C142" i="244"/>
  <c r="B142" i="244" s="1"/>
  <c r="D142" i="244"/>
  <c r="E141" i="244"/>
  <c r="F141" i="244"/>
  <c r="G26" i="242"/>
  <c r="C29" i="242"/>
  <c r="E28" i="242"/>
  <c r="F28" i="242"/>
  <c r="E1038" i="240"/>
  <c r="D1039" i="240"/>
  <c r="F1038" i="240"/>
  <c r="C1039" i="240"/>
  <c r="B1039" i="240" s="1"/>
  <c r="C161" i="240"/>
  <c r="B161" i="240" s="1"/>
  <c r="E1024" i="240"/>
  <c r="H1018" i="240"/>
  <c r="G1001" i="240"/>
  <c r="D1008" i="240"/>
  <c r="E1007" i="240"/>
  <c r="C1008" i="240"/>
  <c r="B1008" i="240" s="1"/>
  <c r="F1007" i="240"/>
  <c r="C992" i="240"/>
  <c r="B992" i="240" s="1"/>
  <c r="F991" i="240"/>
  <c r="E991" i="240"/>
  <c r="D992" i="240"/>
  <c r="H985" i="240"/>
  <c r="C976" i="240"/>
  <c r="B976" i="240" s="1"/>
  <c r="D976" i="240"/>
  <c r="E975" i="240"/>
  <c r="F975" i="240"/>
  <c r="H969" i="240"/>
  <c r="O919" i="240"/>
  <c r="G920" i="240" s="1"/>
  <c r="D960" i="240"/>
  <c r="E959" i="240"/>
  <c r="C960" i="240"/>
  <c r="B960" i="240" s="1"/>
  <c r="F959" i="240"/>
  <c r="H953" i="240"/>
  <c r="G936" i="240"/>
  <c r="D943" i="240"/>
  <c r="E942" i="240"/>
  <c r="C943" i="240"/>
  <c r="B943" i="240" s="1"/>
  <c r="F942" i="240"/>
  <c r="N919" i="240"/>
  <c r="E927" i="240"/>
  <c r="O685" i="240"/>
  <c r="G686" i="240" s="1"/>
  <c r="N685" i="240"/>
  <c r="D161" i="240"/>
  <c r="D162" i="240" s="1"/>
  <c r="N846" i="240"/>
  <c r="O865" i="240"/>
  <c r="G866" i="240" s="1"/>
  <c r="D908" i="240"/>
  <c r="F907" i="240"/>
  <c r="C908" i="240"/>
  <c r="B908" i="240" s="1"/>
  <c r="E907" i="240"/>
  <c r="H901" i="240"/>
  <c r="H883" i="240"/>
  <c r="D890" i="240"/>
  <c r="F889" i="240"/>
  <c r="C890" i="240"/>
  <c r="B890" i="240" s="1"/>
  <c r="E889" i="240"/>
  <c r="N865" i="240"/>
  <c r="E872" i="240"/>
  <c r="F872" i="240"/>
  <c r="D873" i="240"/>
  <c r="C873" i="240"/>
  <c r="B873" i="240" s="1"/>
  <c r="N808" i="240"/>
  <c r="N827" i="240"/>
  <c r="F829" i="240"/>
  <c r="D830" i="240"/>
  <c r="C830" i="240"/>
  <c r="B830" i="240" s="1"/>
  <c r="E829" i="240"/>
  <c r="F848" i="240"/>
  <c r="E848" i="240"/>
  <c r="C849" i="240"/>
  <c r="B849" i="240" s="1"/>
  <c r="D849" i="240"/>
  <c r="O846" i="240"/>
  <c r="O827" i="240"/>
  <c r="G828" i="240" s="1"/>
  <c r="N787" i="240"/>
  <c r="C812" i="240"/>
  <c r="B812" i="240" s="1"/>
  <c r="F811" i="240"/>
  <c r="E811" i="240"/>
  <c r="D812" i="240"/>
  <c r="C792" i="240"/>
  <c r="B792" i="240" s="1"/>
  <c r="D792" i="240"/>
  <c r="F791" i="240"/>
  <c r="E791" i="240"/>
  <c r="C772" i="240"/>
  <c r="B772" i="240" s="1"/>
  <c r="F771" i="240"/>
  <c r="E771" i="240"/>
  <c r="D772" i="240"/>
  <c r="O808" i="240"/>
  <c r="G809" i="240" s="1"/>
  <c r="O787" i="240"/>
  <c r="G788" i="240" s="1"/>
  <c r="N768" i="240"/>
  <c r="O768" i="240"/>
  <c r="F751" i="240"/>
  <c r="D752" i="240"/>
  <c r="E751" i="240"/>
  <c r="C752" i="240"/>
  <c r="B752" i="240" s="1"/>
  <c r="C731" i="240"/>
  <c r="B731" i="240" s="1"/>
  <c r="E730" i="240"/>
  <c r="D731" i="240"/>
  <c r="F730" i="240"/>
  <c r="H726" i="240"/>
  <c r="N726" i="240" s="1"/>
  <c r="C710" i="240"/>
  <c r="B710" i="240" s="1"/>
  <c r="D710" i="240"/>
  <c r="F709" i="240"/>
  <c r="E709" i="240"/>
  <c r="O705" i="240"/>
  <c r="G706" i="240" s="1"/>
  <c r="H748" i="240"/>
  <c r="N705" i="240"/>
  <c r="H640" i="240"/>
  <c r="N640" i="240" s="1"/>
  <c r="N662" i="240"/>
  <c r="H618" i="240"/>
  <c r="N618" i="240" s="1"/>
  <c r="F644" i="240"/>
  <c r="C645" i="240"/>
  <c r="B645" i="240" s="1"/>
  <c r="D645" i="240"/>
  <c r="E644" i="240"/>
  <c r="D667" i="240"/>
  <c r="F666" i="240"/>
  <c r="E666" i="240"/>
  <c r="C667" i="240"/>
  <c r="B667" i="240" s="1"/>
  <c r="D689" i="240"/>
  <c r="C689" i="240"/>
  <c r="B689" i="240" s="1"/>
  <c r="F688" i="240"/>
  <c r="E688" i="240"/>
  <c r="O662" i="240"/>
  <c r="D623" i="240"/>
  <c r="E622" i="240"/>
  <c r="C623" i="240"/>
  <c r="B623" i="240" s="1"/>
  <c r="F622" i="240"/>
  <c r="N595" i="240"/>
  <c r="E576" i="240"/>
  <c r="F576" i="240"/>
  <c r="C577" i="240"/>
  <c r="B577" i="240" s="1"/>
  <c r="D577" i="240"/>
  <c r="F599" i="240"/>
  <c r="E599" i="240"/>
  <c r="D600" i="240"/>
  <c r="C600" i="240"/>
  <c r="B600" i="240" s="1"/>
  <c r="H596" i="240"/>
  <c r="H573" i="240"/>
  <c r="E552" i="240"/>
  <c r="D553" i="240"/>
  <c r="C553" i="240"/>
  <c r="B553" i="240" s="1"/>
  <c r="F552" i="240"/>
  <c r="O501" i="240"/>
  <c r="G502" i="240" s="1"/>
  <c r="C529" i="240"/>
  <c r="B529" i="240" s="1"/>
  <c r="D529" i="240"/>
  <c r="F528" i="240"/>
  <c r="E528" i="240"/>
  <c r="H549" i="240"/>
  <c r="H525" i="240"/>
  <c r="F479" i="240"/>
  <c r="E479" i="240"/>
  <c r="D480" i="240"/>
  <c r="C480" i="240"/>
  <c r="B480" i="240" s="1"/>
  <c r="E504" i="240"/>
  <c r="C505" i="240"/>
  <c r="B505" i="240" s="1"/>
  <c r="F504" i="240"/>
  <c r="D505" i="240"/>
  <c r="N501" i="240"/>
  <c r="H475" i="240"/>
  <c r="E454" i="240"/>
  <c r="C455" i="240"/>
  <c r="B455" i="240" s="1"/>
  <c r="F454" i="240"/>
  <c r="D455" i="240"/>
  <c r="O425" i="240"/>
  <c r="G426" i="240" s="1"/>
  <c r="H451" i="240"/>
  <c r="E403" i="240"/>
  <c r="D404" i="240"/>
  <c r="C404" i="240"/>
  <c r="B404" i="240" s="1"/>
  <c r="F403" i="240"/>
  <c r="C352" i="240"/>
  <c r="B352" i="240" s="1"/>
  <c r="E351" i="240"/>
  <c r="D352" i="240"/>
  <c r="F351" i="240"/>
  <c r="F429" i="240"/>
  <c r="E429" i="240"/>
  <c r="D430" i="240"/>
  <c r="C430" i="240"/>
  <c r="B430" i="240" s="1"/>
  <c r="O373" i="240"/>
  <c r="G374" i="240" s="1"/>
  <c r="E377" i="240"/>
  <c r="F377" i="240"/>
  <c r="C378" i="240"/>
  <c r="B378" i="240" s="1"/>
  <c r="D378" i="240"/>
  <c r="N425" i="240"/>
  <c r="H400" i="240"/>
  <c r="N373" i="240"/>
  <c r="G348" i="240"/>
  <c r="F325" i="240"/>
  <c r="D326" i="240"/>
  <c r="C326" i="240"/>
  <c r="B326" i="240" s="1"/>
  <c r="E325" i="240"/>
  <c r="O295" i="240"/>
  <c r="G296" i="240" s="1"/>
  <c r="O267" i="240"/>
  <c r="G268" i="240" s="1"/>
  <c r="E298" i="240"/>
  <c r="F298" i="240"/>
  <c r="D299" i="240"/>
  <c r="C299" i="240"/>
  <c r="B299" i="240" s="1"/>
  <c r="G322" i="240"/>
  <c r="N295" i="240"/>
  <c r="C244" i="240"/>
  <c r="B244" i="240" s="1"/>
  <c r="F243" i="240"/>
  <c r="D244" i="240"/>
  <c r="E243" i="240"/>
  <c r="C272" i="240"/>
  <c r="B272" i="240" s="1"/>
  <c r="E271" i="240"/>
  <c r="F271" i="240"/>
  <c r="D272" i="240"/>
  <c r="O183" i="240"/>
  <c r="G184" i="240" s="1"/>
  <c r="H240" i="240"/>
  <c r="H211" i="240"/>
  <c r="C218" i="240"/>
  <c r="B218" i="240" s="1"/>
  <c r="F217" i="240"/>
  <c r="E217" i="240"/>
  <c r="D218" i="240"/>
  <c r="N183" i="240"/>
  <c r="F189" i="240"/>
  <c r="E189" i="240"/>
  <c r="D190" i="240"/>
  <c r="C190" i="240"/>
  <c r="B190" i="240" s="1"/>
  <c r="H155" i="240"/>
  <c r="F132" i="240"/>
  <c r="E132" i="240"/>
  <c r="D133" i="240"/>
  <c r="C133" i="240"/>
  <c r="B133" i="240" s="1"/>
  <c r="H126" i="240"/>
  <c r="F103" i="240"/>
  <c r="E103" i="240"/>
  <c r="D104" i="240"/>
  <c r="C104" i="240"/>
  <c r="B104" i="240" s="1"/>
  <c r="H98" i="240"/>
  <c r="N55" i="240"/>
  <c r="E57" i="240"/>
  <c r="C58" i="240"/>
  <c r="F57" i="240"/>
  <c r="D74" i="240"/>
  <c r="C74" i="240"/>
  <c r="B74" i="240" s="1"/>
  <c r="E73" i="240"/>
  <c r="F73" i="240"/>
  <c r="O68" i="240"/>
  <c r="R57" i="240"/>
  <c r="Q57" i="240"/>
  <c r="O31" i="238"/>
  <c r="F36" i="238"/>
  <c r="C37" i="238"/>
  <c r="B37" i="238" s="1"/>
  <c r="D37" i="238"/>
  <c r="E36" i="238"/>
  <c r="C162" i="240" l="1"/>
  <c r="B162" i="240" s="1"/>
  <c r="H36" i="243"/>
  <c r="J36" i="243"/>
  <c r="N1018" i="240"/>
  <c r="K46" i="247"/>
  <c r="D129" i="239" s="1"/>
  <c r="E120" i="245"/>
  <c r="F120" i="245"/>
  <c r="C121" i="245"/>
  <c r="B121" i="245" s="1"/>
  <c r="D121" i="245"/>
  <c r="H112" i="245"/>
  <c r="N112" i="245" s="1"/>
  <c r="H48" i="245"/>
  <c r="N48" i="245" s="1"/>
  <c r="H79" i="245"/>
  <c r="N79" i="245" s="1"/>
  <c r="N19" i="245"/>
  <c r="D23" i="245"/>
  <c r="B23" i="245"/>
  <c r="F89" i="245"/>
  <c r="E89" i="245"/>
  <c r="C90" i="245"/>
  <c r="B90" i="245" s="1"/>
  <c r="D90" i="245"/>
  <c r="D59" i="245"/>
  <c r="C59" i="245"/>
  <c r="B59" i="245" s="1"/>
  <c r="F58" i="245"/>
  <c r="E58" i="245"/>
  <c r="N47" i="245"/>
  <c r="O357" i="242"/>
  <c r="G358" i="242" s="1"/>
  <c r="H358" i="242" s="1"/>
  <c r="O358" i="242" s="1"/>
  <c r="G359" i="242" s="1"/>
  <c r="N287" i="242"/>
  <c r="D385" i="242"/>
  <c r="E384" i="242"/>
  <c r="F384" i="242"/>
  <c r="C385" i="242"/>
  <c r="B385" i="242" s="1"/>
  <c r="H378" i="242"/>
  <c r="N378" i="242" s="1"/>
  <c r="O308" i="242"/>
  <c r="G309" i="242" s="1"/>
  <c r="E361" i="242"/>
  <c r="F361" i="242"/>
  <c r="D362" i="242"/>
  <c r="C362" i="242"/>
  <c r="B362" i="242" s="1"/>
  <c r="N333" i="242"/>
  <c r="C339" i="242"/>
  <c r="B339" i="242" s="1"/>
  <c r="F338" i="242"/>
  <c r="E338" i="242"/>
  <c r="D339" i="242"/>
  <c r="H334" i="242"/>
  <c r="N334" i="242" s="1"/>
  <c r="H262" i="242"/>
  <c r="O262" i="242" s="1"/>
  <c r="G263" i="242" s="1"/>
  <c r="D268" i="242"/>
  <c r="C268" i="242"/>
  <c r="B268" i="242" s="1"/>
  <c r="F267" i="242"/>
  <c r="E267" i="242"/>
  <c r="N237" i="242"/>
  <c r="N261" i="242"/>
  <c r="D316" i="242"/>
  <c r="F315" i="242"/>
  <c r="E315" i="242"/>
  <c r="C316" i="242"/>
  <c r="B316" i="242" s="1"/>
  <c r="C292" i="242"/>
  <c r="B292" i="242" s="1"/>
  <c r="E291" i="242"/>
  <c r="F291" i="242"/>
  <c r="D292" i="242"/>
  <c r="O237" i="242"/>
  <c r="G238" i="242" s="1"/>
  <c r="H288" i="242"/>
  <c r="N288" i="242" s="1"/>
  <c r="E243" i="242"/>
  <c r="C244" i="242"/>
  <c r="B244" i="242" s="1"/>
  <c r="D244" i="242"/>
  <c r="F243" i="242"/>
  <c r="F218" i="242"/>
  <c r="D219" i="242"/>
  <c r="C219" i="242"/>
  <c r="B219" i="242" s="1"/>
  <c r="E218" i="242"/>
  <c r="G212" i="242"/>
  <c r="N159" i="242"/>
  <c r="D193" i="242"/>
  <c r="E192" i="242"/>
  <c r="F192" i="242"/>
  <c r="C193" i="242"/>
  <c r="B193" i="242" s="1"/>
  <c r="G186" i="242"/>
  <c r="G160" i="242"/>
  <c r="F165" i="242"/>
  <c r="E165" i="242"/>
  <c r="C166" i="242"/>
  <c r="B166" i="242" s="1"/>
  <c r="D166" i="242"/>
  <c r="G130" i="242"/>
  <c r="F106" i="242"/>
  <c r="D107" i="242"/>
  <c r="E106" i="242"/>
  <c r="C107" i="242"/>
  <c r="B107" i="242" s="1"/>
  <c r="O102" i="242"/>
  <c r="G103" i="242" s="1"/>
  <c r="D137" i="242"/>
  <c r="F136" i="242"/>
  <c r="C137" i="242"/>
  <c r="B137" i="242" s="1"/>
  <c r="E136" i="242"/>
  <c r="E75" i="242"/>
  <c r="C76" i="242"/>
  <c r="B76" i="242" s="1"/>
  <c r="F75" i="242"/>
  <c r="D76" i="242"/>
  <c r="N72" i="242"/>
  <c r="F45" i="242"/>
  <c r="E45" i="242"/>
  <c r="C46" i="242"/>
  <c r="B46" i="242" s="1"/>
  <c r="D46" i="242"/>
  <c r="H73" i="242"/>
  <c r="O73" i="242" s="1"/>
  <c r="G74" i="242" s="1"/>
  <c r="H40" i="242"/>
  <c r="N208" i="244"/>
  <c r="N154" i="244"/>
  <c r="O134" i="244"/>
  <c r="G135" i="244" s="1"/>
  <c r="O59" i="244"/>
  <c r="G60" i="244" s="1"/>
  <c r="N23" i="244"/>
  <c r="O23" i="244" s="1"/>
  <c r="O100" i="244"/>
  <c r="G101" i="244" s="1"/>
  <c r="H101" i="244" s="1"/>
  <c r="F67" i="244"/>
  <c r="E67" i="244"/>
  <c r="D68" i="244"/>
  <c r="C68" i="244"/>
  <c r="B68" i="244" s="1"/>
  <c r="F46" i="244"/>
  <c r="C47" i="244"/>
  <c r="D47" i="244"/>
  <c r="E46" i="244"/>
  <c r="E199" i="244"/>
  <c r="H190" i="244"/>
  <c r="D26" i="244"/>
  <c r="B26" i="244"/>
  <c r="N134" i="244"/>
  <c r="H173" i="244"/>
  <c r="N173" i="244" s="1"/>
  <c r="H39" i="244"/>
  <c r="G117" i="244"/>
  <c r="D126" i="244"/>
  <c r="C126" i="244"/>
  <c r="B126" i="244" s="1"/>
  <c r="E125" i="244"/>
  <c r="F125" i="244"/>
  <c r="D216" i="244"/>
  <c r="E215" i="244"/>
  <c r="F215" i="244"/>
  <c r="C216" i="244"/>
  <c r="B216" i="244" s="1"/>
  <c r="O154" i="244"/>
  <c r="F142" i="244"/>
  <c r="E142" i="244"/>
  <c r="C143" i="244"/>
  <c r="B143" i="244" s="1"/>
  <c r="D143" i="244"/>
  <c r="E161" i="244"/>
  <c r="F161" i="244"/>
  <c r="C162" i="244"/>
  <c r="B162" i="244" s="1"/>
  <c r="D162" i="244"/>
  <c r="E180" i="244"/>
  <c r="F180" i="244"/>
  <c r="D181" i="244"/>
  <c r="C181" i="244"/>
  <c r="B181" i="244" s="1"/>
  <c r="D106" i="244"/>
  <c r="C106" i="244"/>
  <c r="B106" i="244" s="1"/>
  <c r="E105" i="244"/>
  <c r="F105" i="244"/>
  <c r="H79" i="244"/>
  <c r="O79" i="244" s="1"/>
  <c r="G80" i="244" s="1"/>
  <c r="O208" i="244"/>
  <c r="C88" i="244"/>
  <c r="B88" i="244" s="1"/>
  <c r="D88" i="244"/>
  <c r="E87" i="244"/>
  <c r="F87" i="244"/>
  <c r="N59" i="244"/>
  <c r="H26" i="242"/>
  <c r="D29" i="242"/>
  <c r="B29" i="242"/>
  <c r="E1039" i="240"/>
  <c r="H1033" i="240"/>
  <c r="N1033" i="240" s="1"/>
  <c r="N985" i="240"/>
  <c r="O953" i="240"/>
  <c r="G954" i="240" s="1"/>
  <c r="O969" i="240"/>
  <c r="G970" i="240" s="1"/>
  <c r="O1018" i="240"/>
  <c r="G1019" i="240" s="1"/>
  <c r="C1009" i="240"/>
  <c r="B1009" i="240" s="1"/>
  <c r="E1008" i="240"/>
  <c r="D1009" i="240"/>
  <c r="F1008" i="240"/>
  <c r="H1001" i="240"/>
  <c r="O985" i="240"/>
  <c r="E992" i="240"/>
  <c r="N969" i="240"/>
  <c r="E976" i="240"/>
  <c r="E960" i="240"/>
  <c r="N953" i="240"/>
  <c r="C944" i="240"/>
  <c r="B944" i="240" s="1"/>
  <c r="E943" i="240"/>
  <c r="D944" i="240"/>
  <c r="F943" i="240"/>
  <c r="H936" i="240"/>
  <c r="O936" i="240" s="1"/>
  <c r="E161" i="240"/>
  <c r="F161" i="240"/>
  <c r="H920" i="240"/>
  <c r="N920" i="240" s="1"/>
  <c r="O883" i="240"/>
  <c r="G884" i="240" s="1"/>
  <c r="O901" i="240"/>
  <c r="G902" i="240" s="1"/>
  <c r="N901" i="240"/>
  <c r="F908" i="240"/>
  <c r="D909" i="240"/>
  <c r="E908" i="240"/>
  <c r="C909" i="240"/>
  <c r="B909" i="240" s="1"/>
  <c r="F890" i="240"/>
  <c r="D891" i="240"/>
  <c r="E890" i="240"/>
  <c r="C891" i="240"/>
  <c r="B891" i="240" s="1"/>
  <c r="N883" i="240"/>
  <c r="F873" i="240"/>
  <c r="E873" i="240"/>
  <c r="D874" i="240"/>
  <c r="C874" i="240"/>
  <c r="B874" i="240" s="1"/>
  <c r="H866" i="240"/>
  <c r="O866" i="240" s="1"/>
  <c r="G867" i="240" s="1"/>
  <c r="C850" i="240"/>
  <c r="B850" i="240" s="1"/>
  <c r="D850" i="240"/>
  <c r="F849" i="240"/>
  <c r="E849" i="240"/>
  <c r="D831" i="240"/>
  <c r="C831" i="240"/>
  <c r="B831" i="240" s="1"/>
  <c r="F830" i="240"/>
  <c r="E830" i="240"/>
  <c r="G847" i="240"/>
  <c r="H828" i="240"/>
  <c r="D793" i="240"/>
  <c r="C793" i="240"/>
  <c r="B793" i="240" s="1"/>
  <c r="F792" i="240"/>
  <c r="E792" i="240"/>
  <c r="E812" i="240"/>
  <c r="D813" i="240"/>
  <c r="C813" i="240"/>
  <c r="B813" i="240" s="1"/>
  <c r="F812" i="240"/>
  <c r="E772" i="240"/>
  <c r="F772" i="240"/>
  <c r="D773" i="240"/>
  <c r="C773" i="240"/>
  <c r="B773" i="240" s="1"/>
  <c r="O748" i="240"/>
  <c r="G749" i="240" s="1"/>
  <c r="H809" i="240"/>
  <c r="H788" i="240"/>
  <c r="G769" i="240"/>
  <c r="E731" i="240"/>
  <c r="C732" i="240"/>
  <c r="B732" i="240" s="1"/>
  <c r="D732" i="240"/>
  <c r="F731" i="240"/>
  <c r="C711" i="240"/>
  <c r="B711" i="240" s="1"/>
  <c r="E710" i="240"/>
  <c r="F710" i="240"/>
  <c r="D711" i="240"/>
  <c r="O726" i="240"/>
  <c r="G727" i="240" s="1"/>
  <c r="E752" i="240"/>
  <c r="C753" i="240"/>
  <c r="B753" i="240" s="1"/>
  <c r="D753" i="240"/>
  <c r="F752" i="240"/>
  <c r="N748" i="240"/>
  <c r="H706" i="240"/>
  <c r="D690" i="240"/>
  <c r="E689" i="240"/>
  <c r="C690" i="240"/>
  <c r="B690" i="240" s="1"/>
  <c r="F689" i="240"/>
  <c r="F645" i="240"/>
  <c r="C646" i="240"/>
  <c r="B646" i="240" s="1"/>
  <c r="E645" i="240"/>
  <c r="D646" i="240"/>
  <c r="O618" i="240"/>
  <c r="G619" i="240" s="1"/>
  <c r="D668" i="240"/>
  <c r="F667" i="240"/>
  <c r="E667" i="240"/>
  <c r="C668" i="240"/>
  <c r="B668" i="240" s="1"/>
  <c r="O640" i="240"/>
  <c r="G641" i="240" s="1"/>
  <c r="H686" i="240"/>
  <c r="G663" i="240"/>
  <c r="O596" i="240"/>
  <c r="G597" i="240" s="1"/>
  <c r="N573" i="240"/>
  <c r="F577" i="240"/>
  <c r="D578" i="240"/>
  <c r="C578" i="240"/>
  <c r="B578" i="240" s="1"/>
  <c r="E577" i="240"/>
  <c r="F600" i="240"/>
  <c r="E600" i="240"/>
  <c r="D601" i="240"/>
  <c r="C601" i="240"/>
  <c r="B601" i="240" s="1"/>
  <c r="N549" i="240"/>
  <c r="F623" i="240"/>
  <c r="E623" i="240"/>
  <c r="D624" i="240"/>
  <c r="C624" i="240"/>
  <c r="B624" i="240" s="1"/>
  <c r="N596" i="240"/>
  <c r="O573" i="240"/>
  <c r="D530" i="240"/>
  <c r="E529" i="240"/>
  <c r="C530" i="240"/>
  <c r="B530" i="240" s="1"/>
  <c r="F529" i="240"/>
  <c r="N525" i="240"/>
  <c r="O549" i="240"/>
  <c r="G550" i="240" s="1"/>
  <c r="D554" i="240"/>
  <c r="C554" i="240"/>
  <c r="B554" i="240" s="1"/>
  <c r="F553" i="240"/>
  <c r="E553" i="240"/>
  <c r="O525" i="240"/>
  <c r="D506" i="240"/>
  <c r="C506" i="240"/>
  <c r="B506" i="240" s="1"/>
  <c r="F505" i="240"/>
  <c r="E505" i="240"/>
  <c r="N475" i="240"/>
  <c r="F480" i="240"/>
  <c r="E480" i="240"/>
  <c r="D481" i="240"/>
  <c r="C481" i="240"/>
  <c r="B481" i="240" s="1"/>
  <c r="H502" i="240"/>
  <c r="O475" i="240"/>
  <c r="G476" i="240" s="1"/>
  <c r="D456" i="240"/>
  <c r="C456" i="240"/>
  <c r="B456" i="240" s="1"/>
  <c r="F455" i="240"/>
  <c r="E455" i="240"/>
  <c r="O451" i="240"/>
  <c r="G452" i="240" s="1"/>
  <c r="N451" i="240"/>
  <c r="O400" i="240"/>
  <c r="G401" i="240" s="1"/>
  <c r="C353" i="240"/>
  <c r="B353" i="240" s="1"/>
  <c r="E352" i="240"/>
  <c r="F352" i="240"/>
  <c r="D353" i="240"/>
  <c r="E430" i="240"/>
  <c r="C431" i="240"/>
  <c r="B431" i="240" s="1"/>
  <c r="D431" i="240"/>
  <c r="F430" i="240"/>
  <c r="C405" i="240"/>
  <c r="B405" i="240" s="1"/>
  <c r="F404" i="240"/>
  <c r="E404" i="240"/>
  <c r="D405" i="240"/>
  <c r="F378" i="240"/>
  <c r="C379" i="240"/>
  <c r="B379" i="240" s="1"/>
  <c r="D379" i="240"/>
  <c r="E378" i="240"/>
  <c r="H426" i="240"/>
  <c r="N400" i="240"/>
  <c r="H374" i="240"/>
  <c r="H348" i="240"/>
  <c r="O348" i="240" s="1"/>
  <c r="D300" i="240"/>
  <c r="C300" i="240"/>
  <c r="B300" i="240" s="1"/>
  <c r="F299" i="240"/>
  <c r="E299" i="240"/>
  <c r="F326" i="240"/>
  <c r="C327" i="240"/>
  <c r="B327" i="240" s="1"/>
  <c r="D327" i="240"/>
  <c r="E326" i="240"/>
  <c r="H322" i="240"/>
  <c r="H296" i="240"/>
  <c r="O240" i="240"/>
  <c r="G241" i="240" s="1"/>
  <c r="F272" i="240"/>
  <c r="C273" i="240"/>
  <c r="B273" i="240" s="1"/>
  <c r="D273" i="240"/>
  <c r="E272" i="240"/>
  <c r="O155" i="240"/>
  <c r="G156" i="240" s="1"/>
  <c r="N211" i="240"/>
  <c r="C245" i="240"/>
  <c r="B245" i="240" s="1"/>
  <c r="F244" i="240"/>
  <c r="D245" i="240"/>
  <c r="E244" i="240"/>
  <c r="H268" i="240"/>
  <c r="N240" i="240"/>
  <c r="O211" i="240"/>
  <c r="G212" i="240" s="1"/>
  <c r="E218" i="240"/>
  <c r="F218" i="240"/>
  <c r="C219" i="240"/>
  <c r="B219" i="240" s="1"/>
  <c r="D219" i="240"/>
  <c r="F190" i="240"/>
  <c r="E190" i="240"/>
  <c r="D191" i="240"/>
  <c r="C191" i="240"/>
  <c r="B191" i="240" s="1"/>
  <c r="H184" i="240"/>
  <c r="O98" i="240"/>
  <c r="G99" i="240" s="1"/>
  <c r="O126" i="240"/>
  <c r="G127" i="240" s="1"/>
  <c r="N155" i="240"/>
  <c r="D163" i="240"/>
  <c r="C163" i="240"/>
  <c r="B163" i="240" s="1"/>
  <c r="F162" i="240"/>
  <c r="N126" i="240"/>
  <c r="F133" i="240"/>
  <c r="E133" i="240"/>
  <c r="D134" i="240"/>
  <c r="C134" i="240"/>
  <c r="B134" i="240" s="1"/>
  <c r="F104" i="240"/>
  <c r="E104" i="240"/>
  <c r="D105" i="240"/>
  <c r="C105" i="240"/>
  <c r="B105" i="240" s="1"/>
  <c r="N98" i="240"/>
  <c r="G69" i="240"/>
  <c r="H69" i="240" s="1"/>
  <c r="N68" i="240"/>
  <c r="B58" i="240"/>
  <c r="D58" i="240"/>
  <c r="O55" i="240"/>
  <c r="E74" i="240"/>
  <c r="D75" i="240"/>
  <c r="C75" i="240"/>
  <c r="B75" i="240" s="1"/>
  <c r="F74" i="240"/>
  <c r="E37" i="238"/>
  <c r="D38" i="238"/>
  <c r="F37" i="238"/>
  <c r="C38" i="238"/>
  <c r="B38" i="238" s="1"/>
  <c r="G32" i="238"/>
  <c r="B218" i="239" l="1"/>
  <c r="B47" i="244"/>
  <c r="Q21" i="244"/>
  <c r="E162" i="240"/>
  <c r="D68" i="239"/>
  <c r="N36" i="243"/>
  <c r="I36" i="243"/>
  <c r="H37" i="243"/>
  <c r="O1033" i="240"/>
  <c r="G1034" i="240" s="1"/>
  <c r="M46" i="247"/>
  <c r="O40" i="242"/>
  <c r="G41" i="242" s="1"/>
  <c r="H15" i="246"/>
  <c r="N358" i="242"/>
  <c r="F121" i="245"/>
  <c r="D122" i="245"/>
  <c r="C122" i="245"/>
  <c r="B122" i="245" s="1"/>
  <c r="E121" i="245"/>
  <c r="O112" i="245"/>
  <c r="G113" i="245" s="1"/>
  <c r="F23" i="245"/>
  <c r="E23" i="245"/>
  <c r="C24" i="245"/>
  <c r="O79" i="245"/>
  <c r="G80" i="245" s="1"/>
  <c r="O19" i="245"/>
  <c r="O48" i="245"/>
  <c r="G49" i="245" s="1"/>
  <c r="E59" i="245"/>
  <c r="C60" i="245"/>
  <c r="B60" i="245" s="1"/>
  <c r="F59" i="245"/>
  <c r="D60" i="245"/>
  <c r="F90" i="245"/>
  <c r="D91" i="245"/>
  <c r="C91" i="245"/>
  <c r="B91" i="245" s="1"/>
  <c r="E90" i="245"/>
  <c r="O378" i="242"/>
  <c r="G379" i="242" s="1"/>
  <c r="O334" i="242"/>
  <c r="G335" i="242" s="1"/>
  <c r="H359" i="242"/>
  <c r="O359" i="242" s="1"/>
  <c r="G360" i="242" s="1"/>
  <c r="C363" i="242"/>
  <c r="B363" i="242" s="1"/>
  <c r="F362" i="242"/>
  <c r="D363" i="242"/>
  <c r="E362" i="242"/>
  <c r="C340" i="242"/>
  <c r="B340" i="242" s="1"/>
  <c r="E339" i="242"/>
  <c r="D340" i="242"/>
  <c r="F339" i="242"/>
  <c r="O288" i="242"/>
  <c r="G289" i="242" s="1"/>
  <c r="H289" i="242" s="1"/>
  <c r="N289" i="242" s="1"/>
  <c r="C386" i="242"/>
  <c r="B386" i="242" s="1"/>
  <c r="E385" i="242"/>
  <c r="F385" i="242"/>
  <c r="D386" i="242"/>
  <c r="C269" i="242"/>
  <c r="B269" i="242" s="1"/>
  <c r="F268" i="242"/>
  <c r="E268" i="242"/>
  <c r="D269" i="242"/>
  <c r="H309" i="242"/>
  <c r="O309" i="242" s="1"/>
  <c r="H263" i="242"/>
  <c r="N263" i="242" s="1"/>
  <c r="E292" i="242"/>
  <c r="F292" i="242"/>
  <c r="C293" i="242"/>
  <c r="B293" i="242" s="1"/>
  <c r="D293" i="242"/>
  <c r="D317" i="242"/>
  <c r="F316" i="242"/>
  <c r="C317" i="242"/>
  <c r="B317" i="242" s="1"/>
  <c r="E316" i="242"/>
  <c r="N262" i="242"/>
  <c r="F244" i="242"/>
  <c r="E244" i="242"/>
  <c r="C245" i="242"/>
  <c r="B245" i="242" s="1"/>
  <c r="D245" i="242"/>
  <c r="H238" i="242"/>
  <c r="O238" i="242" s="1"/>
  <c r="G239" i="242" s="1"/>
  <c r="H212" i="242"/>
  <c r="E219" i="242"/>
  <c r="C220" i="242"/>
  <c r="B220" i="242" s="1"/>
  <c r="F219" i="242"/>
  <c r="D220" i="242"/>
  <c r="F193" i="242"/>
  <c r="D194" i="242"/>
  <c r="C194" i="242"/>
  <c r="B194" i="242" s="1"/>
  <c r="E193" i="242"/>
  <c r="H186" i="242"/>
  <c r="F166" i="242"/>
  <c r="E166" i="242"/>
  <c r="C167" i="242"/>
  <c r="B167" i="242" s="1"/>
  <c r="D167" i="242"/>
  <c r="H160" i="242"/>
  <c r="O160" i="242" s="1"/>
  <c r="G161" i="242" s="1"/>
  <c r="N40" i="242"/>
  <c r="D138" i="242"/>
  <c r="C138" i="242"/>
  <c r="B138" i="242" s="1"/>
  <c r="E137" i="242"/>
  <c r="F137" i="242"/>
  <c r="H103" i="242"/>
  <c r="O103" i="242" s="1"/>
  <c r="G104" i="242" s="1"/>
  <c r="E107" i="242"/>
  <c r="C108" i="242"/>
  <c r="B108" i="242" s="1"/>
  <c r="D108" i="242"/>
  <c r="F107" i="242"/>
  <c r="H130" i="242"/>
  <c r="O130" i="242" s="1"/>
  <c r="N73" i="242"/>
  <c r="F46" i="242"/>
  <c r="E46" i="242"/>
  <c r="D47" i="242"/>
  <c r="C47" i="242"/>
  <c r="B47" i="242" s="1"/>
  <c r="H74" i="242"/>
  <c r="O74" i="242" s="1"/>
  <c r="G75" i="242" s="1"/>
  <c r="F76" i="242"/>
  <c r="E76" i="242"/>
  <c r="C77" i="242"/>
  <c r="B77" i="242" s="1"/>
  <c r="D77" i="242"/>
  <c r="N190" i="244"/>
  <c r="N101" i="244"/>
  <c r="O101" i="244"/>
  <c r="G102" i="244" s="1"/>
  <c r="H102" i="244" s="1"/>
  <c r="N102" i="244" s="1"/>
  <c r="H80" i="244"/>
  <c r="O80" i="244" s="1"/>
  <c r="G81" i="244" s="1"/>
  <c r="E181" i="244"/>
  <c r="C107" i="244"/>
  <c r="B107" i="244" s="1"/>
  <c r="D107" i="244"/>
  <c r="E106" i="244"/>
  <c r="F106" i="244"/>
  <c r="C163" i="244"/>
  <c r="B163" i="244" s="1"/>
  <c r="D163" i="244"/>
  <c r="E162" i="244"/>
  <c r="F162" i="244"/>
  <c r="O173" i="244"/>
  <c r="G174" i="244" s="1"/>
  <c r="N79" i="244"/>
  <c r="E126" i="244"/>
  <c r="G155" i="244"/>
  <c r="C48" i="244"/>
  <c r="B48" i="244" s="1"/>
  <c r="D48" i="244"/>
  <c r="E47" i="244"/>
  <c r="F47" i="244"/>
  <c r="F68" i="244"/>
  <c r="C69" i="244"/>
  <c r="B69" i="244" s="1"/>
  <c r="D69" i="244"/>
  <c r="E68" i="244"/>
  <c r="O39" i="244"/>
  <c r="E26" i="244"/>
  <c r="F26" i="244"/>
  <c r="C27" i="244"/>
  <c r="G24" i="244"/>
  <c r="E216" i="244"/>
  <c r="N39" i="244"/>
  <c r="E88" i="244"/>
  <c r="H135" i="244"/>
  <c r="G209" i="244"/>
  <c r="O190" i="244"/>
  <c r="C144" i="244"/>
  <c r="B144" i="244" s="1"/>
  <c r="D144" i="244"/>
  <c r="F143" i="244"/>
  <c r="E143" i="244"/>
  <c r="H117" i="244"/>
  <c r="O117" i="244" s="1"/>
  <c r="G118" i="244" s="1"/>
  <c r="H60" i="244"/>
  <c r="O60" i="244" s="1"/>
  <c r="G61" i="244" s="1"/>
  <c r="E29" i="242"/>
  <c r="C30" i="242"/>
  <c r="F29" i="242"/>
  <c r="N26" i="242"/>
  <c r="N1001" i="240"/>
  <c r="H1019" i="240"/>
  <c r="N1019" i="240" s="1"/>
  <c r="O1001" i="240"/>
  <c r="E1009" i="240"/>
  <c r="G986" i="240"/>
  <c r="H970" i="240"/>
  <c r="O970" i="240" s="1"/>
  <c r="G971" i="240" s="1"/>
  <c r="N936" i="240"/>
  <c r="O920" i="240"/>
  <c r="G921" i="240" s="1"/>
  <c r="H921" i="240" s="1"/>
  <c r="O921" i="240" s="1"/>
  <c r="G922" i="240" s="1"/>
  <c r="H954" i="240"/>
  <c r="O954" i="240" s="1"/>
  <c r="G955" i="240" s="1"/>
  <c r="G937" i="240"/>
  <c r="E944" i="240"/>
  <c r="D910" i="240"/>
  <c r="E909" i="240"/>
  <c r="C910" i="240"/>
  <c r="B910" i="240" s="1"/>
  <c r="F909" i="240"/>
  <c r="H902" i="240"/>
  <c r="O902" i="240" s="1"/>
  <c r="G903" i="240" s="1"/>
  <c r="D892" i="240"/>
  <c r="E891" i="240"/>
  <c r="C892" i="240"/>
  <c r="B892" i="240" s="1"/>
  <c r="F891" i="240"/>
  <c r="H884" i="240"/>
  <c r="O884" i="240" s="1"/>
  <c r="G885" i="240" s="1"/>
  <c r="H867" i="240"/>
  <c r="N867" i="240" s="1"/>
  <c r="N866" i="240"/>
  <c r="E874" i="240"/>
  <c r="O828" i="240"/>
  <c r="G829" i="240" s="1"/>
  <c r="H829" i="240" s="1"/>
  <c r="O829" i="240" s="1"/>
  <c r="G830" i="240" s="1"/>
  <c r="O809" i="240"/>
  <c r="G810" i="240" s="1"/>
  <c r="H810" i="240" s="1"/>
  <c r="O810" i="240" s="1"/>
  <c r="G811" i="240" s="1"/>
  <c r="D832" i="240"/>
  <c r="E831" i="240"/>
  <c r="C832" i="240"/>
  <c r="B832" i="240" s="1"/>
  <c r="F831" i="240"/>
  <c r="D851" i="240"/>
  <c r="C851" i="240"/>
  <c r="B851" i="240" s="1"/>
  <c r="F850" i="240"/>
  <c r="E850" i="240"/>
  <c r="H847" i="240"/>
  <c r="N828" i="240"/>
  <c r="O788" i="240"/>
  <c r="G789" i="240" s="1"/>
  <c r="N788" i="240"/>
  <c r="E813" i="240"/>
  <c r="F813" i="240"/>
  <c r="D814" i="240"/>
  <c r="C814" i="240"/>
  <c r="B814" i="240" s="1"/>
  <c r="C774" i="240"/>
  <c r="B774" i="240" s="1"/>
  <c r="E773" i="240"/>
  <c r="F773" i="240"/>
  <c r="D774" i="240"/>
  <c r="D794" i="240"/>
  <c r="C794" i="240"/>
  <c r="B794" i="240" s="1"/>
  <c r="F793" i="240"/>
  <c r="E793" i="240"/>
  <c r="N809" i="240"/>
  <c r="H769" i="240"/>
  <c r="O769" i="240" s="1"/>
  <c r="G770" i="240" s="1"/>
  <c r="O706" i="240"/>
  <c r="G707" i="240" s="1"/>
  <c r="C712" i="240"/>
  <c r="B712" i="240" s="1"/>
  <c r="F711" i="240"/>
  <c r="E711" i="240"/>
  <c r="D712" i="240"/>
  <c r="D754" i="240"/>
  <c r="C754" i="240"/>
  <c r="B754" i="240" s="1"/>
  <c r="E753" i="240"/>
  <c r="F753" i="240"/>
  <c r="D733" i="240"/>
  <c r="C733" i="240"/>
  <c r="B733" i="240" s="1"/>
  <c r="F732" i="240"/>
  <c r="E732" i="240"/>
  <c r="H727" i="240"/>
  <c r="N727" i="240" s="1"/>
  <c r="N686" i="240"/>
  <c r="H749" i="240"/>
  <c r="N706" i="240"/>
  <c r="H641" i="240"/>
  <c r="N641" i="240" s="1"/>
  <c r="E646" i="240"/>
  <c r="D647" i="240"/>
  <c r="C647" i="240"/>
  <c r="B647" i="240" s="1"/>
  <c r="F646" i="240"/>
  <c r="H619" i="240"/>
  <c r="O619" i="240" s="1"/>
  <c r="G620" i="240" s="1"/>
  <c r="H620" i="240" s="1"/>
  <c r="N620" i="240" s="1"/>
  <c r="C669" i="240"/>
  <c r="B669" i="240" s="1"/>
  <c r="F668" i="240"/>
  <c r="E668" i="240"/>
  <c r="D669" i="240"/>
  <c r="C691" i="240"/>
  <c r="B691" i="240" s="1"/>
  <c r="E690" i="240"/>
  <c r="F690" i="240"/>
  <c r="D691" i="240"/>
  <c r="O686" i="240"/>
  <c r="G687" i="240" s="1"/>
  <c r="H663" i="240"/>
  <c r="D579" i="240"/>
  <c r="E578" i="240"/>
  <c r="F578" i="240"/>
  <c r="C579" i="240"/>
  <c r="B579" i="240" s="1"/>
  <c r="E624" i="240"/>
  <c r="C625" i="240"/>
  <c r="B625" i="240" s="1"/>
  <c r="F624" i="240"/>
  <c r="D625" i="240"/>
  <c r="C602" i="240"/>
  <c r="B602" i="240" s="1"/>
  <c r="F601" i="240"/>
  <c r="E601" i="240"/>
  <c r="D602" i="240"/>
  <c r="H597" i="240"/>
  <c r="G574" i="240"/>
  <c r="D555" i="240"/>
  <c r="E554" i="240"/>
  <c r="C555" i="240"/>
  <c r="B555" i="240" s="1"/>
  <c r="F554" i="240"/>
  <c r="N502" i="240"/>
  <c r="D531" i="240"/>
  <c r="F530" i="240"/>
  <c r="C531" i="240"/>
  <c r="B531" i="240" s="1"/>
  <c r="E530" i="240"/>
  <c r="H550" i="240"/>
  <c r="G526" i="240"/>
  <c r="F481" i="240"/>
  <c r="D482" i="240"/>
  <c r="E481" i="240"/>
  <c r="C482" i="240"/>
  <c r="B482" i="240" s="1"/>
  <c r="E506" i="240"/>
  <c r="C507" i="240"/>
  <c r="B507" i="240" s="1"/>
  <c r="F506" i="240"/>
  <c r="D507" i="240"/>
  <c r="O502" i="240"/>
  <c r="G503" i="240" s="1"/>
  <c r="H476" i="240"/>
  <c r="O476" i="240" s="1"/>
  <c r="N426" i="240"/>
  <c r="F456" i="240"/>
  <c r="E456" i="240"/>
  <c r="D457" i="240"/>
  <c r="C457" i="240"/>
  <c r="B457" i="240" s="1"/>
  <c r="H452" i="240"/>
  <c r="F353" i="240"/>
  <c r="E353" i="240"/>
  <c r="D354" i="240"/>
  <c r="C354" i="240"/>
  <c r="B354" i="240" s="1"/>
  <c r="D380" i="240"/>
  <c r="E379" i="240"/>
  <c r="C380" i="240"/>
  <c r="B380" i="240" s="1"/>
  <c r="F379" i="240"/>
  <c r="N374" i="240"/>
  <c r="F431" i="240"/>
  <c r="E431" i="240"/>
  <c r="D432" i="240"/>
  <c r="C432" i="240"/>
  <c r="B432" i="240" s="1"/>
  <c r="F405" i="240"/>
  <c r="E405" i="240"/>
  <c r="C406" i="240"/>
  <c r="B406" i="240" s="1"/>
  <c r="D406" i="240"/>
  <c r="N348" i="240"/>
  <c r="O426" i="240"/>
  <c r="H401" i="240"/>
  <c r="O374" i="240"/>
  <c r="G349" i="240"/>
  <c r="O322" i="240"/>
  <c r="G323" i="240" s="1"/>
  <c r="F327" i="240"/>
  <c r="D328" i="240"/>
  <c r="E327" i="240"/>
  <c r="C328" i="240"/>
  <c r="B328" i="240" s="1"/>
  <c r="O296" i="240"/>
  <c r="G297" i="240" s="1"/>
  <c r="H297" i="240" s="1"/>
  <c r="N297" i="240" s="1"/>
  <c r="D301" i="240"/>
  <c r="E300" i="240"/>
  <c r="F300" i="240"/>
  <c r="C301" i="240"/>
  <c r="B301" i="240" s="1"/>
  <c r="N322" i="240"/>
  <c r="N296" i="240"/>
  <c r="C246" i="240"/>
  <c r="B246" i="240" s="1"/>
  <c r="E245" i="240"/>
  <c r="D246" i="240"/>
  <c r="F245" i="240"/>
  <c r="N184" i="240"/>
  <c r="O268" i="240"/>
  <c r="G269" i="240" s="1"/>
  <c r="F273" i="240"/>
  <c r="E273" i="240"/>
  <c r="C274" i="240"/>
  <c r="B274" i="240" s="1"/>
  <c r="D274" i="240"/>
  <c r="N268" i="240"/>
  <c r="H241" i="240"/>
  <c r="F219" i="240"/>
  <c r="D220" i="240"/>
  <c r="C220" i="240"/>
  <c r="B220" i="240" s="1"/>
  <c r="E219" i="240"/>
  <c r="H212" i="240"/>
  <c r="O184" i="240"/>
  <c r="F191" i="240"/>
  <c r="E191" i="240"/>
  <c r="D192" i="240"/>
  <c r="C192" i="240"/>
  <c r="B192" i="240" s="1"/>
  <c r="E163" i="240"/>
  <c r="D164" i="240"/>
  <c r="C164" i="240"/>
  <c r="B164" i="240" s="1"/>
  <c r="F163" i="240"/>
  <c r="H156" i="240"/>
  <c r="F134" i="240"/>
  <c r="E134" i="240"/>
  <c r="D135" i="240"/>
  <c r="C135" i="240"/>
  <c r="B135" i="240" s="1"/>
  <c r="H127" i="240"/>
  <c r="F105" i="240"/>
  <c r="C106" i="240"/>
  <c r="B106" i="240" s="1"/>
  <c r="E105" i="240"/>
  <c r="D106" i="240"/>
  <c r="H99" i="240"/>
  <c r="N99" i="240" s="1"/>
  <c r="G56" i="240"/>
  <c r="F75" i="240"/>
  <c r="E75" i="240"/>
  <c r="D76" i="240"/>
  <c r="C76" i="240"/>
  <c r="B76" i="240" s="1"/>
  <c r="C59" i="240"/>
  <c r="E58" i="240"/>
  <c r="F58" i="240"/>
  <c r="O69" i="240"/>
  <c r="H32" i="238"/>
  <c r="D39" i="238"/>
  <c r="E38" i="238"/>
  <c r="F38" i="238"/>
  <c r="C39" i="238"/>
  <c r="B39" i="238" s="1"/>
  <c r="I37" i="243" l="1"/>
  <c r="O46" i="247"/>
  <c r="C123" i="245"/>
  <c r="B123" i="245" s="1"/>
  <c r="D123" i="245"/>
  <c r="F122" i="245"/>
  <c r="E122" i="245"/>
  <c r="H113" i="245"/>
  <c r="N113" i="245" s="1"/>
  <c r="H49" i="245"/>
  <c r="N49" i="245" s="1"/>
  <c r="C92" i="245"/>
  <c r="B92" i="245" s="1"/>
  <c r="E91" i="245"/>
  <c r="D92" i="245"/>
  <c r="F91" i="245"/>
  <c r="G20" i="245"/>
  <c r="H80" i="245"/>
  <c r="O80" i="245" s="1"/>
  <c r="G81" i="245" s="1"/>
  <c r="B24" i="245"/>
  <c r="D24" i="245"/>
  <c r="F60" i="245"/>
  <c r="E60" i="245"/>
  <c r="D61" i="245"/>
  <c r="C61" i="245"/>
  <c r="B61" i="245" s="1"/>
  <c r="O289" i="242"/>
  <c r="G290" i="242" s="1"/>
  <c r="H290" i="242" s="1"/>
  <c r="O290" i="242" s="1"/>
  <c r="G291" i="242" s="1"/>
  <c r="C364" i="242"/>
  <c r="B364" i="242" s="1"/>
  <c r="E363" i="242"/>
  <c r="F363" i="242"/>
  <c r="D364" i="242"/>
  <c r="D387" i="242"/>
  <c r="C387" i="242"/>
  <c r="B387" i="242" s="1"/>
  <c r="E386" i="242"/>
  <c r="F386" i="242"/>
  <c r="N359" i="242"/>
  <c r="H379" i="242"/>
  <c r="N379" i="242" s="1"/>
  <c r="C341" i="242"/>
  <c r="B341" i="242" s="1"/>
  <c r="E340" i="242"/>
  <c r="F340" i="242"/>
  <c r="D341" i="242"/>
  <c r="H360" i="242"/>
  <c r="O360" i="242" s="1"/>
  <c r="G361" i="242" s="1"/>
  <c r="N309" i="242"/>
  <c r="H335" i="242"/>
  <c r="O335" i="242" s="1"/>
  <c r="G336" i="242" s="1"/>
  <c r="O263" i="242"/>
  <c r="G264" i="242" s="1"/>
  <c r="D318" i="242"/>
  <c r="E317" i="242"/>
  <c r="F317" i="242"/>
  <c r="C318" i="242"/>
  <c r="B318" i="242" s="1"/>
  <c r="F269" i="242"/>
  <c r="E269" i="242"/>
  <c r="D270" i="242"/>
  <c r="C270" i="242"/>
  <c r="B270" i="242" s="1"/>
  <c r="N238" i="242"/>
  <c r="C294" i="242"/>
  <c r="B294" i="242" s="1"/>
  <c r="E293" i="242"/>
  <c r="D294" i="242"/>
  <c r="F293" i="242"/>
  <c r="G310" i="242"/>
  <c r="O212" i="242"/>
  <c r="G213" i="242" s="1"/>
  <c r="H239" i="242"/>
  <c r="O239" i="242" s="1"/>
  <c r="G240" i="242" s="1"/>
  <c r="C246" i="242"/>
  <c r="B246" i="242" s="1"/>
  <c r="F245" i="242"/>
  <c r="D246" i="242"/>
  <c r="E245" i="242"/>
  <c r="F220" i="242"/>
  <c r="E220" i="242"/>
  <c r="D221" i="242"/>
  <c r="C221" i="242"/>
  <c r="B221" i="242" s="1"/>
  <c r="N212" i="242"/>
  <c r="N186" i="242"/>
  <c r="E194" i="242"/>
  <c r="F194" i="242"/>
  <c r="D195" i="242"/>
  <c r="C195" i="242"/>
  <c r="B195" i="242" s="1"/>
  <c r="O186" i="242"/>
  <c r="N160" i="242"/>
  <c r="H161" i="242"/>
  <c r="O161" i="242" s="1"/>
  <c r="G162" i="242" s="1"/>
  <c r="F167" i="242"/>
  <c r="E167" i="242"/>
  <c r="D168" i="242"/>
  <c r="C168" i="242"/>
  <c r="B168" i="242" s="1"/>
  <c r="G131" i="242"/>
  <c r="F108" i="242"/>
  <c r="D109" i="242"/>
  <c r="E108" i="242"/>
  <c r="C109" i="242"/>
  <c r="B109" i="242" s="1"/>
  <c r="N103" i="242"/>
  <c r="H104" i="242"/>
  <c r="N104" i="242" s="1"/>
  <c r="N130" i="242"/>
  <c r="E138" i="242"/>
  <c r="C139" i="242"/>
  <c r="B139" i="242" s="1"/>
  <c r="F138" i="242"/>
  <c r="D139" i="242"/>
  <c r="N74" i="242"/>
  <c r="H41" i="242"/>
  <c r="N41" i="242" s="1"/>
  <c r="C78" i="242"/>
  <c r="B78" i="242" s="1"/>
  <c r="E77" i="242"/>
  <c r="F77" i="242"/>
  <c r="D78" i="242"/>
  <c r="H75" i="242"/>
  <c r="O75" i="242" s="1"/>
  <c r="G76" i="242" s="1"/>
  <c r="C48" i="242"/>
  <c r="B48" i="242" s="1"/>
  <c r="F47" i="242"/>
  <c r="D48" i="242"/>
  <c r="E47" i="242"/>
  <c r="O102" i="244"/>
  <c r="G103" i="244" s="1"/>
  <c r="H103" i="244" s="1"/>
  <c r="O103" i="244" s="1"/>
  <c r="G104" i="244" s="1"/>
  <c r="N117" i="244"/>
  <c r="H61" i="244"/>
  <c r="O61" i="244" s="1"/>
  <c r="G62" i="244" s="1"/>
  <c r="H81" i="244"/>
  <c r="N81" i="244" s="1"/>
  <c r="F144" i="244"/>
  <c r="D145" i="244"/>
  <c r="E144" i="244"/>
  <c r="C145" i="244"/>
  <c r="B145" i="244" s="1"/>
  <c r="D27" i="244"/>
  <c r="B27" i="244"/>
  <c r="H155" i="244"/>
  <c r="O155" i="244" s="1"/>
  <c r="G156" i="244" s="1"/>
  <c r="E48" i="244"/>
  <c r="F48" i="244"/>
  <c r="C49" i="244"/>
  <c r="B49" i="244" s="1"/>
  <c r="D49" i="244"/>
  <c r="N60" i="244"/>
  <c r="G40" i="244"/>
  <c r="H174" i="244"/>
  <c r="N174" i="244" s="1"/>
  <c r="G191" i="244"/>
  <c r="H209" i="244"/>
  <c r="N209" i="244" s="1"/>
  <c r="E163" i="244"/>
  <c r="H118" i="244"/>
  <c r="O118" i="244" s="1"/>
  <c r="G119" i="244" s="1"/>
  <c r="E69" i="244"/>
  <c r="N80" i="244"/>
  <c r="O135" i="244"/>
  <c r="N135" i="244"/>
  <c r="H24" i="244"/>
  <c r="E107" i="244"/>
  <c r="D30" i="242"/>
  <c r="B30" i="242"/>
  <c r="H1034" i="240"/>
  <c r="N1034" i="240" s="1"/>
  <c r="O1019" i="240"/>
  <c r="G1020" i="240" s="1"/>
  <c r="G1002" i="240"/>
  <c r="H986" i="240"/>
  <c r="O986" i="240" s="1"/>
  <c r="G987" i="240" s="1"/>
  <c r="H971" i="240"/>
  <c r="O971" i="240" s="1"/>
  <c r="G972" i="240" s="1"/>
  <c r="N970" i="240"/>
  <c r="N921" i="240"/>
  <c r="N954" i="240"/>
  <c r="H955" i="240"/>
  <c r="O955" i="240" s="1"/>
  <c r="G956" i="240" s="1"/>
  <c r="H937" i="240"/>
  <c r="N937" i="240" s="1"/>
  <c r="H922" i="240"/>
  <c r="N922" i="240" s="1"/>
  <c r="O847" i="240"/>
  <c r="G848" i="240" s="1"/>
  <c r="H848" i="240" s="1"/>
  <c r="O848" i="240" s="1"/>
  <c r="G849" i="240" s="1"/>
  <c r="N884" i="240"/>
  <c r="H903" i="240"/>
  <c r="N903" i="240" s="1"/>
  <c r="N902" i="240"/>
  <c r="E910" i="240"/>
  <c r="H885" i="240"/>
  <c r="N885" i="240" s="1"/>
  <c r="E892" i="240"/>
  <c r="O867" i="240"/>
  <c r="G868" i="240" s="1"/>
  <c r="H868" i="240" s="1"/>
  <c r="O868" i="240" s="1"/>
  <c r="G869" i="240" s="1"/>
  <c r="E851" i="240"/>
  <c r="D852" i="240"/>
  <c r="C852" i="240"/>
  <c r="B852" i="240" s="1"/>
  <c r="F851" i="240"/>
  <c r="D833" i="240"/>
  <c r="C833" i="240"/>
  <c r="B833" i="240" s="1"/>
  <c r="F832" i="240"/>
  <c r="E832" i="240"/>
  <c r="N847" i="240"/>
  <c r="H830" i="240"/>
  <c r="N829" i="240"/>
  <c r="F814" i="240"/>
  <c r="C815" i="240"/>
  <c r="B815" i="240" s="1"/>
  <c r="E814" i="240"/>
  <c r="D815" i="240"/>
  <c r="N749" i="240"/>
  <c r="E794" i="240"/>
  <c r="D795" i="240"/>
  <c r="F794" i="240"/>
  <c r="C795" i="240"/>
  <c r="B795" i="240" s="1"/>
  <c r="C775" i="240"/>
  <c r="B775" i="240" s="1"/>
  <c r="F774" i="240"/>
  <c r="E774" i="240"/>
  <c r="D775" i="240"/>
  <c r="H811" i="240"/>
  <c r="O811" i="240" s="1"/>
  <c r="G812" i="240" s="1"/>
  <c r="N810" i="240"/>
  <c r="H789" i="240"/>
  <c r="N789" i="240" s="1"/>
  <c r="H770" i="240"/>
  <c r="O770" i="240" s="1"/>
  <c r="G771" i="240" s="1"/>
  <c r="N769" i="240"/>
  <c r="E733" i="240"/>
  <c r="F733" i="240"/>
  <c r="D734" i="240"/>
  <c r="C734" i="240"/>
  <c r="B734" i="240" s="1"/>
  <c r="C755" i="240"/>
  <c r="B755" i="240" s="1"/>
  <c r="F754" i="240"/>
  <c r="E754" i="240"/>
  <c r="D755" i="240"/>
  <c r="O727" i="240"/>
  <c r="G728" i="240" s="1"/>
  <c r="D713" i="240"/>
  <c r="C713" i="240"/>
  <c r="B713" i="240" s="1"/>
  <c r="F712" i="240"/>
  <c r="E712" i="240"/>
  <c r="O749" i="240"/>
  <c r="G750" i="240" s="1"/>
  <c r="H707" i="240"/>
  <c r="N619" i="240"/>
  <c r="C670" i="240"/>
  <c r="B670" i="240" s="1"/>
  <c r="D670" i="240"/>
  <c r="F669" i="240"/>
  <c r="E669" i="240"/>
  <c r="E691" i="240"/>
  <c r="F691" i="240"/>
  <c r="D692" i="240"/>
  <c r="C692" i="240"/>
  <c r="B692" i="240" s="1"/>
  <c r="C648" i="240"/>
  <c r="B648" i="240" s="1"/>
  <c r="F647" i="240"/>
  <c r="E647" i="240"/>
  <c r="D648" i="240"/>
  <c r="O663" i="240"/>
  <c r="G664" i="240" s="1"/>
  <c r="O641" i="240"/>
  <c r="G642" i="240" s="1"/>
  <c r="H687" i="240"/>
  <c r="N663" i="240"/>
  <c r="D603" i="240"/>
  <c r="E602" i="240"/>
  <c r="C603" i="240"/>
  <c r="B603" i="240" s="1"/>
  <c r="F602" i="240"/>
  <c r="N597" i="240"/>
  <c r="C626" i="240"/>
  <c r="B626" i="240" s="1"/>
  <c r="F625" i="240"/>
  <c r="E625" i="240"/>
  <c r="D626" i="240"/>
  <c r="N550" i="240"/>
  <c r="E579" i="240"/>
  <c r="D580" i="240"/>
  <c r="F579" i="240"/>
  <c r="C580" i="240"/>
  <c r="B580" i="240" s="1"/>
  <c r="O620" i="240"/>
  <c r="G621" i="240" s="1"/>
  <c r="H621" i="240" s="1"/>
  <c r="O621" i="240" s="1"/>
  <c r="G622" i="240" s="1"/>
  <c r="O597" i="240"/>
  <c r="G598" i="240" s="1"/>
  <c r="H574" i="240"/>
  <c r="F531" i="240"/>
  <c r="E531" i="240"/>
  <c r="D532" i="240"/>
  <c r="C532" i="240"/>
  <c r="B532" i="240" s="1"/>
  <c r="D556" i="240"/>
  <c r="C556" i="240"/>
  <c r="B556" i="240" s="1"/>
  <c r="F555" i="240"/>
  <c r="E555" i="240"/>
  <c r="O550" i="240"/>
  <c r="G551" i="240" s="1"/>
  <c r="H526" i="240"/>
  <c r="D508" i="240"/>
  <c r="C508" i="240"/>
  <c r="B508" i="240" s="1"/>
  <c r="E507" i="240"/>
  <c r="F507" i="240"/>
  <c r="N476" i="240"/>
  <c r="C483" i="240"/>
  <c r="B483" i="240" s="1"/>
  <c r="F482" i="240"/>
  <c r="D483" i="240"/>
  <c r="E482" i="240"/>
  <c r="H503" i="240"/>
  <c r="O503" i="240" s="1"/>
  <c r="G504" i="240" s="1"/>
  <c r="G477" i="240"/>
  <c r="F457" i="240"/>
  <c r="E457" i="240"/>
  <c r="D458" i="240"/>
  <c r="C458" i="240"/>
  <c r="B458" i="240" s="1"/>
  <c r="O452" i="240"/>
  <c r="G453" i="240" s="1"/>
  <c r="H453" i="240" s="1"/>
  <c r="O453" i="240" s="1"/>
  <c r="G454" i="240" s="1"/>
  <c r="N452" i="240"/>
  <c r="E432" i="240"/>
  <c r="F432" i="240"/>
  <c r="D433" i="240"/>
  <c r="C433" i="240"/>
  <c r="B433" i="240" s="1"/>
  <c r="N401" i="240"/>
  <c r="D381" i="240"/>
  <c r="E380" i="240"/>
  <c r="F380" i="240"/>
  <c r="C381" i="240"/>
  <c r="B381" i="240" s="1"/>
  <c r="D355" i="240"/>
  <c r="C355" i="240"/>
  <c r="B355" i="240" s="1"/>
  <c r="E354" i="240"/>
  <c r="F354" i="240"/>
  <c r="D407" i="240"/>
  <c r="F406" i="240"/>
  <c r="C407" i="240"/>
  <c r="B407" i="240" s="1"/>
  <c r="E406" i="240"/>
  <c r="G427" i="240"/>
  <c r="O401" i="240"/>
  <c r="G402" i="240" s="1"/>
  <c r="G375" i="240"/>
  <c r="H349" i="240"/>
  <c r="F328" i="240"/>
  <c r="E328" i="240"/>
  <c r="D329" i="240"/>
  <c r="C329" i="240"/>
  <c r="B329" i="240" s="1"/>
  <c r="E301" i="240"/>
  <c r="D302" i="240"/>
  <c r="C302" i="240"/>
  <c r="B302" i="240" s="1"/>
  <c r="F301" i="240"/>
  <c r="H323" i="240"/>
  <c r="O297" i="240"/>
  <c r="G298" i="240" s="1"/>
  <c r="O241" i="240"/>
  <c r="G242" i="240" s="1"/>
  <c r="H242" i="240" s="1"/>
  <c r="O242" i="240" s="1"/>
  <c r="G243" i="240" s="1"/>
  <c r="O212" i="240"/>
  <c r="G213" i="240" s="1"/>
  <c r="F246" i="240"/>
  <c r="E246" i="240"/>
  <c r="C247" i="240"/>
  <c r="B247" i="240" s="1"/>
  <c r="D247" i="240"/>
  <c r="O156" i="240"/>
  <c r="G157" i="240" s="1"/>
  <c r="E274" i="240"/>
  <c r="F274" i="240"/>
  <c r="D275" i="240"/>
  <c r="C275" i="240"/>
  <c r="B275" i="240" s="1"/>
  <c r="H269" i="240"/>
  <c r="N241" i="240"/>
  <c r="N212" i="240"/>
  <c r="F220" i="240"/>
  <c r="E220" i="240"/>
  <c r="D221" i="240"/>
  <c r="C221" i="240"/>
  <c r="B221" i="240" s="1"/>
  <c r="F192" i="240"/>
  <c r="E192" i="240"/>
  <c r="D193" i="240"/>
  <c r="C193" i="240"/>
  <c r="B193" i="240" s="1"/>
  <c r="G185" i="240"/>
  <c r="N127" i="240"/>
  <c r="N156" i="240"/>
  <c r="F164" i="240"/>
  <c r="D165" i="240"/>
  <c r="E164" i="240"/>
  <c r="C165" i="240"/>
  <c r="B165" i="240" s="1"/>
  <c r="F135" i="240"/>
  <c r="E135" i="240"/>
  <c r="D136" i="240"/>
  <c r="C136" i="240"/>
  <c r="B136" i="240" s="1"/>
  <c r="O127" i="240"/>
  <c r="O99" i="240"/>
  <c r="G100" i="240" s="1"/>
  <c r="F106" i="240"/>
  <c r="E106" i="240"/>
  <c r="D107" i="240"/>
  <c r="C107" i="240"/>
  <c r="B107" i="240" s="1"/>
  <c r="G70" i="240"/>
  <c r="H70" i="240" s="1"/>
  <c r="J56" i="240"/>
  <c r="H56" i="240"/>
  <c r="N69" i="240"/>
  <c r="B59" i="240"/>
  <c r="D59" i="240"/>
  <c r="D77" i="240"/>
  <c r="F76" i="240"/>
  <c r="C77" i="240"/>
  <c r="B77" i="240" s="1"/>
  <c r="E76" i="240"/>
  <c r="N32" i="238"/>
  <c r="O32" i="238" s="1"/>
  <c r="G33" i="238" s="1"/>
  <c r="D40" i="238"/>
  <c r="C40" i="238"/>
  <c r="B40" i="238" s="1"/>
  <c r="F39" i="238"/>
  <c r="E39" i="238"/>
  <c r="O922" i="240" l="1"/>
  <c r="G923" i="240" s="1"/>
  <c r="O1034" i="240"/>
  <c r="G1035" i="240" s="1"/>
  <c r="G47" i="247"/>
  <c r="I15" i="246"/>
  <c r="N360" i="242"/>
  <c r="N290" i="242"/>
  <c r="O379" i="242"/>
  <c r="G380" i="242" s="1"/>
  <c r="H380" i="242" s="1"/>
  <c r="N380" i="242" s="1"/>
  <c r="N335" i="242"/>
  <c r="C124" i="245"/>
  <c r="B124" i="245" s="1"/>
  <c r="E123" i="245"/>
  <c r="D124" i="245"/>
  <c r="F123" i="245"/>
  <c r="O113" i="245"/>
  <c r="G114" i="245" s="1"/>
  <c r="N80" i="245"/>
  <c r="E61" i="245"/>
  <c r="F61" i="245"/>
  <c r="D62" i="245"/>
  <c r="C62" i="245"/>
  <c r="B62" i="245" s="1"/>
  <c r="H20" i="245"/>
  <c r="N20" i="245" s="1"/>
  <c r="O20" i="245" s="1"/>
  <c r="G21" i="245" s="1"/>
  <c r="F24" i="245"/>
  <c r="C25" i="245"/>
  <c r="E24" i="245"/>
  <c r="C93" i="245"/>
  <c r="B93" i="245" s="1"/>
  <c r="E92" i="245"/>
  <c r="D93" i="245"/>
  <c r="F92" i="245"/>
  <c r="O49" i="245"/>
  <c r="G50" i="245" s="1"/>
  <c r="H81" i="245"/>
  <c r="N81" i="245" s="1"/>
  <c r="H361" i="242"/>
  <c r="O361" i="242" s="1"/>
  <c r="G362" i="242" s="1"/>
  <c r="D388" i="242"/>
  <c r="E387" i="242"/>
  <c r="C388" i="242"/>
  <c r="B388" i="242" s="1"/>
  <c r="F387" i="242"/>
  <c r="H336" i="242"/>
  <c r="N336" i="242" s="1"/>
  <c r="E341" i="242"/>
  <c r="D342" i="242"/>
  <c r="C342" i="242"/>
  <c r="B342" i="242" s="1"/>
  <c r="F341" i="242"/>
  <c r="E364" i="242"/>
  <c r="D365" i="242"/>
  <c r="F364" i="242"/>
  <c r="C365" i="242"/>
  <c r="B365" i="242" s="1"/>
  <c r="N239" i="242"/>
  <c r="H291" i="242"/>
  <c r="O291" i="242" s="1"/>
  <c r="G292" i="242" s="1"/>
  <c r="H310" i="242"/>
  <c r="O310" i="242" s="1"/>
  <c r="G311" i="242" s="1"/>
  <c r="D319" i="242"/>
  <c r="C319" i="242"/>
  <c r="B319" i="242" s="1"/>
  <c r="F318" i="242"/>
  <c r="E318" i="242"/>
  <c r="C295" i="242"/>
  <c r="B295" i="242" s="1"/>
  <c r="E294" i="242"/>
  <c r="D295" i="242"/>
  <c r="F294" i="242"/>
  <c r="D271" i="242"/>
  <c r="F270" i="242"/>
  <c r="E270" i="242"/>
  <c r="C271" i="242"/>
  <c r="B271" i="242" s="1"/>
  <c r="H264" i="242"/>
  <c r="N264" i="242" s="1"/>
  <c r="D247" i="242"/>
  <c r="C247" i="242"/>
  <c r="B247" i="242" s="1"/>
  <c r="E246" i="242"/>
  <c r="F246" i="242"/>
  <c r="H240" i="242"/>
  <c r="N240" i="242" s="1"/>
  <c r="H213" i="242"/>
  <c r="N213" i="242" s="1"/>
  <c r="C222" i="242"/>
  <c r="B222" i="242" s="1"/>
  <c r="D222" i="242"/>
  <c r="F221" i="242"/>
  <c r="E221" i="242"/>
  <c r="G187" i="242"/>
  <c r="F195" i="242"/>
  <c r="D196" i="242"/>
  <c r="E195" i="242"/>
  <c r="C196" i="242"/>
  <c r="B196" i="242" s="1"/>
  <c r="E168" i="242"/>
  <c r="D169" i="242"/>
  <c r="F168" i="242"/>
  <c r="C169" i="242"/>
  <c r="B169" i="242" s="1"/>
  <c r="O104" i="242"/>
  <c r="G105" i="242" s="1"/>
  <c r="H105" i="242" s="1"/>
  <c r="O105" i="242" s="1"/>
  <c r="G106" i="242" s="1"/>
  <c r="N161" i="242"/>
  <c r="H162" i="242"/>
  <c r="N162" i="242" s="1"/>
  <c r="F139" i="242"/>
  <c r="E139" i="242"/>
  <c r="C140" i="242"/>
  <c r="B140" i="242" s="1"/>
  <c r="D140" i="242"/>
  <c r="D110" i="242"/>
  <c r="E109" i="242"/>
  <c r="C110" i="242"/>
  <c r="B110" i="242" s="1"/>
  <c r="F109" i="242"/>
  <c r="H131" i="242"/>
  <c r="N131" i="242" s="1"/>
  <c r="F48" i="242"/>
  <c r="C49" i="242"/>
  <c r="B49" i="242" s="1"/>
  <c r="D49" i="242"/>
  <c r="E48" i="242"/>
  <c r="N75" i="242"/>
  <c r="H76" i="242"/>
  <c r="O76" i="242" s="1"/>
  <c r="G77" i="242" s="1"/>
  <c r="F78" i="242"/>
  <c r="E78" i="242"/>
  <c r="D79" i="242"/>
  <c r="C79" i="242"/>
  <c r="B79" i="242" s="1"/>
  <c r="O41" i="242"/>
  <c r="G42" i="242" s="1"/>
  <c r="J104" i="244"/>
  <c r="H104" i="244"/>
  <c r="N24" i="244"/>
  <c r="O24" i="244" s="1"/>
  <c r="N103" i="244"/>
  <c r="H119" i="244"/>
  <c r="N119" i="244" s="1"/>
  <c r="H156" i="244"/>
  <c r="O156" i="244" s="1"/>
  <c r="G157" i="244" s="1"/>
  <c r="H62" i="244"/>
  <c r="N62" i="244" s="1"/>
  <c r="H191" i="244"/>
  <c r="O191" i="244" s="1"/>
  <c r="G192" i="244" s="1"/>
  <c r="O81" i="244"/>
  <c r="G82" i="244" s="1"/>
  <c r="O174" i="244"/>
  <c r="G175" i="244" s="1"/>
  <c r="E49" i="244"/>
  <c r="F49" i="244"/>
  <c r="C50" i="244"/>
  <c r="D50" i="244"/>
  <c r="N118" i="244"/>
  <c r="G136" i="244"/>
  <c r="O209" i="244"/>
  <c r="G210" i="244" s="1"/>
  <c r="N155" i="244"/>
  <c r="C28" i="244"/>
  <c r="E27" i="244"/>
  <c r="F27" i="244"/>
  <c r="H40" i="244"/>
  <c r="O40" i="244" s="1"/>
  <c r="G41" i="244" s="1"/>
  <c r="E145" i="244"/>
  <c r="N61" i="244"/>
  <c r="E30" i="242"/>
  <c r="H1035" i="240"/>
  <c r="O1035" i="240" s="1"/>
  <c r="G1036" i="240" s="1"/>
  <c r="N986" i="240"/>
  <c r="H1020" i="240"/>
  <c r="N1020" i="240" s="1"/>
  <c r="H1002" i="240"/>
  <c r="H987" i="240"/>
  <c r="N987" i="240" s="1"/>
  <c r="N971" i="240"/>
  <c r="H972" i="240"/>
  <c r="O972" i="240" s="1"/>
  <c r="G973" i="240" s="1"/>
  <c r="N955" i="240"/>
  <c r="O937" i="240"/>
  <c r="G938" i="240" s="1"/>
  <c r="H938" i="240" s="1"/>
  <c r="N938" i="240" s="1"/>
  <c r="H956" i="240"/>
  <c r="N956" i="240" s="1"/>
  <c r="H923" i="240"/>
  <c r="O923" i="240" s="1"/>
  <c r="G924" i="240" s="1"/>
  <c r="J924" i="240" s="1"/>
  <c r="O903" i="240"/>
  <c r="G904" i="240" s="1"/>
  <c r="O885" i="240"/>
  <c r="G886" i="240" s="1"/>
  <c r="N868" i="240"/>
  <c r="H869" i="240"/>
  <c r="O869" i="240" s="1"/>
  <c r="G870" i="240" s="1"/>
  <c r="O830" i="240"/>
  <c r="G831" i="240" s="1"/>
  <c r="H831" i="240" s="1"/>
  <c r="N831" i="240" s="1"/>
  <c r="E833" i="240"/>
  <c r="D834" i="240"/>
  <c r="F833" i="240"/>
  <c r="C834" i="240"/>
  <c r="B834" i="240" s="1"/>
  <c r="F852" i="240"/>
  <c r="E852" i="240"/>
  <c r="D853" i="240"/>
  <c r="C853" i="240"/>
  <c r="B853" i="240" s="1"/>
  <c r="H849" i="240"/>
  <c r="N848" i="240"/>
  <c r="N830" i="240"/>
  <c r="O789" i="240"/>
  <c r="G790" i="240" s="1"/>
  <c r="H790" i="240" s="1"/>
  <c r="O790" i="240" s="1"/>
  <c r="G791" i="240" s="1"/>
  <c r="E775" i="240"/>
  <c r="F775" i="240"/>
  <c r="C776" i="240"/>
  <c r="B776" i="240" s="1"/>
  <c r="D776" i="240"/>
  <c r="C816" i="240"/>
  <c r="B816" i="240" s="1"/>
  <c r="F815" i="240"/>
  <c r="E815" i="240"/>
  <c r="D816" i="240"/>
  <c r="F795" i="240"/>
  <c r="E795" i="240"/>
  <c r="D796" i="240"/>
  <c r="C796" i="240"/>
  <c r="B796" i="240" s="1"/>
  <c r="H812" i="240"/>
  <c r="O812" i="240" s="1"/>
  <c r="G813" i="240" s="1"/>
  <c r="N811" i="240"/>
  <c r="H771" i="240"/>
  <c r="O771" i="240" s="1"/>
  <c r="G772" i="240" s="1"/>
  <c r="N770" i="240"/>
  <c r="O707" i="240"/>
  <c r="G708" i="240" s="1"/>
  <c r="H708" i="240" s="1"/>
  <c r="N708" i="240" s="1"/>
  <c r="F755" i="240"/>
  <c r="C756" i="240"/>
  <c r="B756" i="240" s="1"/>
  <c r="E755" i="240"/>
  <c r="D756" i="240"/>
  <c r="N687" i="240"/>
  <c r="D735" i="240"/>
  <c r="C735" i="240"/>
  <c r="B735" i="240" s="1"/>
  <c r="F734" i="240"/>
  <c r="E734" i="240"/>
  <c r="H728" i="240"/>
  <c r="N728" i="240" s="1"/>
  <c r="D714" i="240"/>
  <c r="C714" i="240"/>
  <c r="B714" i="240" s="1"/>
  <c r="F713" i="240"/>
  <c r="E713" i="240"/>
  <c r="H750" i="240"/>
  <c r="O750" i="240" s="1"/>
  <c r="G751" i="240" s="1"/>
  <c r="N707" i="240"/>
  <c r="D671" i="240"/>
  <c r="C671" i="240"/>
  <c r="B671" i="240" s="1"/>
  <c r="E670" i="240"/>
  <c r="F670" i="240"/>
  <c r="F648" i="240"/>
  <c r="E648" i="240"/>
  <c r="D649" i="240"/>
  <c r="C649" i="240"/>
  <c r="B649" i="240" s="1"/>
  <c r="F692" i="240"/>
  <c r="D693" i="240"/>
  <c r="C693" i="240"/>
  <c r="B693" i="240" s="1"/>
  <c r="E692" i="240"/>
  <c r="H642" i="240"/>
  <c r="O642" i="240" s="1"/>
  <c r="G643" i="240" s="1"/>
  <c r="O687" i="240"/>
  <c r="G688" i="240" s="1"/>
  <c r="H688" i="240" s="1"/>
  <c r="N688" i="240" s="1"/>
  <c r="H664" i="240"/>
  <c r="F626" i="240"/>
  <c r="E626" i="240"/>
  <c r="C627" i="240"/>
  <c r="B627" i="240" s="1"/>
  <c r="D627" i="240"/>
  <c r="O574" i="240"/>
  <c r="G575" i="240" s="1"/>
  <c r="H575" i="240" s="1"/>
  <c r="N575" i="240" s="1"/>
  <c r="C581" i="240"/>
  <c r="B581" i="240" s="1"/>
  <c r="E580" i="240"/>
  <c r="D581" i="240"/>
  <c r="F580" i="240"/>
  <c r="D604" i="240"/>
  <c r="C604" i="240"/>
  <c r="B604" i="240" s="1"/>
  <c r="E603" i="240"/>
  <c r="F603" i="240"/>
  <c r="H622" i="240"/>
  <c r="N622" i="240" s="1"/>
  <c r="N621" i="240"/>
  <c r="H598" i="240"/>
  <c r="O598" i="240" s="1"/>
  <c r="G599" i="240" s="1"/>
  <c r="N574" i="240"/>
  <c r="N526" i="240"/>
  <c r="C557" i="240"/>
  <c r="B557" i="240" s="1"/>
  <c r="F556" i="240"/>
  <c r="E556" i="240"/>
  <c r="D557" i="240"/>
  <c r="C533" i="240"/>
  <c r="B533" i="240" s="1"/>
  <c r="F532" i="240"/>
  <c r="E532" i="240"/>
  <c r="D533" i="240"/>
  <c r="H551" i="240"/>
  <c r="N551" i="240" s="1"/>
  <c r="O526" i="240"/>
  <c r="G527" i="240" s="1"/>
  <c r="E483" i="240"/>
  <c r="D484" i="240"/>
  <c r="C484" i="240"/>
  <c r="B484" i="240" s="1"/>
  <c r="F483" i="240"/>
  <c r="D509" i="240"/>
  <c r="E508" i="240"/>
  <c r="C509" i="240"/>
  <c r="B509" i="240" s="1"/>
  <c r="F508" i="240"/>
  <c r="H504" i="240"/>
  <c r="O504" i="240" s="1"/>
  <c r="G505" i="240" s="1"/>
  <c r="N503" i="240"/>
  <c r="H477" i="240"/>
  <c r="O477" i="240" s="1"/>
  <c r="G478" i="240" s="1"/>
  <c r="D459" i="240"/>
  <c r="C459" i="240"/>
  <c r="B459" i="240" s="1"/>
  <c r="F458" i="240"/>
  <c r="E458" i="240"/>
  <c r="H454" i="240"/>
  <c r="O454" i="240" s="1"/>
  <c r="G455" i="240" s="1"/>
  <c r="N453" i="240"/>
  <c r="O349" i="240"/>
  <c r="G350" i="240" s="1"/>
  <c r="H350" i="240" s="1"/>
  <c r="O350" i="240" s="1"/>
  <c r="G351" i="240" s="1"/>
  <c r="C382" i="240"/>
  <c r="B382" i="240" s="1"/>
  <c r="F381" i="240"/>
  <c r="D382" i="240"/>
  <c r="E381" i="240"/>
  <c r="F407" i="240"/>
  <c r="D408" i="240"/>
  <c r="E407" i="240"/>
  <c r="C408" i="240"/>
  <c r="B408" i="240" s="1"/>
  <c r="D434" i="240"/>
  <c r="F433" i="240"/>
  <c r="E433" i="240"/>
  <c r="C434" i="240"/>
  <c r="B434" i="240" s="1"/>
  <c r="F355" i="240"/>
  <c r="C356" i="240"/>
  <c r="B356" i="240" s="1"/>
  <c r="D356" i="240"/>
  <c r="E355" i="240"/>
  <c r="H427" i="240"/>
  <c r="H402" i="240"/>
  <c r="O402" i="240" s="1"/>
  <c r="G403" i="240" s="1"/>
  <c r="H375" i="240"/>
  <c r="N349" i="240"/>
  <c r="F302" i="240"/>
  <c r="E302" i="240"/>
  <c r="D303" i="240"/>
  <c r="C303" i="240"/>
  <c r="B303" i="240" s="1"/>
  <c r="C330" i="240"/>
  <c r="B330" i="240" s="1"/>
  <c r="D330" i="240"/>
  <c r="E329" i="240"/>
  <c r="F329" i="240"/>
  <c r="N323" i="240"/>
  <c r="O323" i="240"/>
  <c r="G324" i="240" s="1"/>
  <c r="H298" i="240"/>
  <c r="O298" i="240" s="1"/>
  <c r="G299" i="240" s="1"/>
  <c r="E247" i="240"/>
  <c r="C248" i="240"/>
  <c r="B248" i="240" s="1"/>
  <c r="D248" i="240"/>
  <c r="F247" i="240"/>
  <c r="E275" i="240"/>
  <c r="D276" i="240"/>
  <c r="C276" i="240"/>
  <c r="B276" i="240" s="1"/>
  <c r="F275" i="240"/>
  <c r="N269" i="240"/>
  <c r="O269" i="240"/>
  <c r="G270" i="240" s="1"/>
  <c r="H243" i="240"/>
  <c r="O243" i="240" s="1"/>
  <c r="G244" i="240" s="1"/>
  <c r="N242" i="240"/>
  <c r="E221" i="240"/>
  <c r="D222" i="240"/>
  <c r="F221" i="240"/>
  <c r="C222" i="240"/>
  <c r="B222" i="240" s="1"/>
  <c r="H213" i="240"/>
  <c r="O213" i="240" s="1"/>
  <c r="G214" i="240" s="1"/>
  <c r="H185" i="240"/>
  <c r="O185" i="240" s="1"/>
  <c r="G186" i="240" s="1"/>
  <c r="F193" i="240"/>
  <c r="E193" i="240"/>
  <c r="D194" i="240"/>
  <c r="C194" i="240"/>
  <c r="B194" i="240" s="1"/>
  <c r="E165" i="240"/>
  <c r="F165" i="240"/>
  <c r="D166" i="240"/>
  <c r="C166" i="240"/>
  <c r="B166" i="240" s="1"/>
  <c r="H157" i="240"/>
  <c r="N157" i="240" s="1"/>
  <c r="G128" i="240"/>
  <c r="C137" i="240"/>
  <c r="B137" i="240" s="1"/>
  <c r="F136" i="240"/>
  <c r="E136" i="240"/>
  <c r="D137" i="240"/>
  <c r="F107" i="240"/>
  <c r="E107" i="240"/>
  <c r="C108" i="240"/>
  <c r="B108" i="240" s="1"/>
  <c r="D108" i="240"/>
  <c r="H100" i="240"/>
  <c r="N100" i="240" s="1"/>
  <c r="H60" i="240"/>
  <c r="I59" i="240"/>
  <c r="I56" i="240"/>
  <c r="I58" i="240"/>
  <c r="I57" i="240"/>
  <c r="N56" i="240"/>
  <c r="D78" i="240"/>
  <c r="E77" i="240"/>
  <c r="C78" i="240"/>
  <c r="B78" i="240" s="1"/>
  <c r="F77" i="240"/>
  <c r="E59" i="240"/>
  <c r="O70" i="240"/>
  <c r="G71" i="240" s="1"/>
  <c r="H71" i="240" s="1"/>
  <c r="C41" i="238"/>
  <c r="B41" i="238" s="1"/>
  <c r="D41" i="238"/>
  <c r="F40" i="238"/>
  <c r="E40" i="238"/>
  <c r="H33" i="238"/>
  <c r="N104" i="244" l="1"/>
  <c r="O380" i="242"/>
  <c r="G381" i="242" s="1"/>
  <c r="H381" i="242" s="1"/>
  <c r="N381" i="242" s="1"/>
  <c r="N291" i="242"/>
  <c r="O240" i="242"/>
  <c r="G241" i="242" s="1"/>
  <c r="H241" i="242" s="1"/>
  <c r="O241" i="242" s="1"/>
  <c r="G242" i="242" s="1"/>
  <c r="C125" i="245"/>
  <c r="B125" i="245" s="1"/>
  <c r="D125" i="245"/>
  <c r="E124" i="245"/>
  <c r="F124" i="245"/>
  <c r="H114" i="245"/>
  <c r="N114" i="245" s="1"/>
  <c r="O81" i="245"/>
  <c r="G82" i="245" s="1"/>
  <c r="H82" i="245" s="1"/>
  <c r="O82" i="245" s="1"/>
  <c r="G83" i="245" s="1"/>
  <c r="H21" i="245"/>
  <c r="N21" i="245" s="1"/>
  <c r="O21" i="245" s="1"/>
  <c r="G22" i="245" s="1"/>
  <c r="D25" i="245"/>
  <c r="B25" i="245"/>
  <c r="H50" i="245"/>
  <c r="N50" i="245" s="1"/>
  <c r="C63" i="245"/>
  <c r="B63" i="245" s="1"/>
  <c r="F62" i="245"/>
  <c r="E62" i="245"/>
  <c r="D63" i="245"/>
  <c r="D94" i="245"/>
  <c r="F93" i="245"/>
  <c r="C94" i="245"/>
  <c r="B94" i="245" s="1"/>
  <c r="E93" i="245"/>
  <c r="O336" i="242"/>
  <c r="G337" i="242" s="1"/>
  <c r="D343" i="242"/>
  <c r="C343" i="242"/>
  <c r="B343" i="242" s="1"/>
  <c r="F342" i="242"/>
  <c r="E342" i="242"/>
  <c r="C389" i="242"/>
  <c r="B389" i="242" s="1"/>
  <c r="E388" i="242"/>
  <c r="D389" i="242"/>
  <c r="F388" i="242"/>
  <c r="D366" i="242"/>
  <c r="E365" i="242"/>
  <c r="C366" i="242"/>
  <c r="B366" i="242" s="1"/>
  <c r="F365" i="242"/>
  <c r="N361" i="242"/>
  <c r="H362" i="242"/>
  <c r="O362" i="242" s="1"/>
  <c r="G363" i="242" s="1"/>
  <c r="O264" i="242"/>
  <c r="G265" i="242" s="1"/>
  <c r="E319" i="242"/>
  <c r="D320" i="242"/>
  <c r="C320" i="242"/>
  <c r="B320" i="242" s="1"/>
  <c r="F319" i="242"/>
  <c r="O131" i="242"/>
  <c r="G132" i="242" s="1"/>
  <c r="H132" i="242" s="1"/>
  <c r="N132" i="242" s="1"/>
  <c r="N310" i="242"/>
  <c r="E271" i="242"/>
  <c r="D272" i="242"/>
  <c r="F271" i="242"/>
  <c r="C272" i="242"/>
  <c r="B272" i="242" s="1"/>
  <c r="H292" i="242"/>
  <c r="O292" i="242" s="1"/>
  <c r="G293" i="242" s="1"/>
  <c r="H311" i="242"/>
  <c r="N311" i="242" s="1"/>
  <c r="D296" i="242"/>
  <c r="C296" i="242"/>
  <c r="B296" i="242" s="1"/>
  <c r="F295" i="242"/>
  <c r="E295" i="242"/>
  <c r="C248" i="242"/>
  <c r="B248" i="242" s="1"/>
  <c r="E247" i="242"/>
  <c r="F247" i="242"/>
  <c r="D248" i="242"/>
  <c r="D223" i="242"/>
  <c r="C223" i="242"/>
  <c r="B223" i="242" s="1"/>
  <c r="E222" i="242"/>
  <c r="F222" i="242"/>
  <c r="O213" i="242"/>
  <c r="G214" i="242" s="1"/>
  <c r="C197" i="242"/>
  <c r="B197" i="242" s="1"/>
  <c r="F196" i="242"/>
  <c r="E196" i="242"/>
  <c r="D197" i="242"/>
  <c r="H187" i="242"/>
  <c r="O187" i="242" s="1"/>
  <c r="G188" i="242" s="1"/>
  <c r="O162" i="242"/>
  <c r="G163" i="242" s="1"/>
  <c r="E169" i="242"/>
  <c r="F169" i="242"/>
  <c r="C170" i="242"/>
  <c r="B170" i="242" s="1"/>
  <c r="D170" i="242"/>
  <c r="C111" i="242"/>
  <c r="B111" i="242" s="1"/>
  <c r="D111" i="242"/>
  <c r="E110" i="242"/>
  <c r="F110" i="242"/>
  <c r="D141" i="242"/>
  <c r="C141" i="242"/>
  <c r="B141" i="242" s="1"/>
  <c r="F140" i="242"/>
  <c r="E140" i="242"/>
  <c r="N105" i="242"/>
  <c r="H106" i="242"/>
  <c r="O106" i="242" s="1"/>
  <c r="G107" i="242" s="1"/>
  <c r="F79" i="242"/>
  <c r="D80" i="242"/>
  <c r="E79" i="242"/>
  <c r="C80" i="242"/>
  <c r="B80" i="242" s="1"/>
  <c r="N76" i="242"/>
  <c r="H77" i="242"/>
  <c r="O77" i="242" s="1"/>
  <c r="G78" i="242" s="1"/>
  <c r="H42" i="242"/>
  <c r="N42" i="242" s="1"/>
  <c r="E49" i="242"/>
  <c r="F49" i="242"/>
  <c r="D50" i="242"/>
  <c r="C50" i="242"/>
  <c r="B50" i="242" s="1"/>
  <c r="I106" i="244"/>
  <c r="I105" i="244"/>
  <c r="I107" i="244"/>
  <c r="I104" i="244"/>
  <c r="K104" i="244" s="1"/>
  <c r="M104" i="244" s="1"/>
  <c r="N40" i="244"/>
  <c r="H192" i="244"/>
  <c r="N192" i="244" s="1"/>
  <c r="H157" i="244"/>
  <c r="N157" i="244" s="1"/>
  <c r="H41" i="244"/>
  <c r="N41" i="244" s="1"/>
  <c r="B28" i="244"/>
  <c r="D28" i="244"/>
  <c r="H136" i="244"/>
  <c r="N136" i="244" s="1"/>
  <c r="H82" i="244"/>
  <c r="N82" i="244" s="1"/>
  <c r="G25" i="244"/>
  <c r="N156" i="244"/>
  <c r="E50" i="244"/>
  <c r="N191" i="244"/>
  <c r="B50" i="244"/>
  <c r="R21" i="244"/>
  <c r="O62" i="244"/>
  <c r="G63" i="244" s="1"/>
  <c r="O119" i="244"/>
  <c r="G120" i="244" s="1"/>
  <c r="H210" i="244"/>
  <c r="N210" i="244" s="1"/>
  <c r="H175" i="244"/>
  <c r="O175" i="244" s="1"/>
  <c r="G176" i="244" s="1"/>
  <c r="O26" i="242"/>
  <c r="J1036" i="240"/>
  <c r="H1036" i="240"/>
  <c r="N1035" i="240"/>
  <c r="O938" i="240"/>
  <c r="G939" i="240" s="1"/>
  <c r="H939" i="240" s="1"/>
  <c r="O939" i="240" s="1"/>
  <c r="G940" i="240" s="1"/>
  <c r="O1002" i="240"/>
  <c r="G1003" i="240" s="1"/>
  <c r="O1020" i="240"/>
  <c r="G1021" i="240" s="1"/>
  <c r="J1021" i="240" s="1"/>
  <c r="N1002" i="240"/>
  <c r="O987" i="240"/>
  <c r="G988" i="240" s="1"/>
  <c r="H988" i="240" s="1"/>
  <c r="H973" i="240"/>
  <c r="J973" i="240"/>
  <c r="N972" i="240"/>
  <c r="O956" i="240"/>
  <c r="G957" i="240" s="1"/>
  <c r="J957" i="240" s="1"/>
  <c r="H924" i="240"/>
  <c r="N924" i="240" s="1"/>
  <c r="N923" i="240"/>
  <c r="O849" i="240"/>
  <c r="G850" i="240" s="1"/>
  <c r="H850" i="240" s="1"/>
  <c r="O850" i="240" s="1"/>
  <c r="G851" i="240" s="1"/>
  <c r="H904" i="240"/>
  <c r="N904" i="240" s="1"/>
  <c r="H886" i="240"/>
  <c r="O886" i="240" s="1"/>
  <c r="G887" i="240" s="1"/>
  <c r="N869" i="240"/>
  <c r="H870" i="240"/>
  <c r="N870" i="240" s="1"/>
  <c r="D854" i="240"/>
  <c r="F853" i="240"/>
  <c r="C854" i="240"/>
  <c r="B854" i="240" s="1"/>
  <c r="E853" i="240"/>
  <c r="D835" i="240"/>
  <c r="F834" i="240"/>
  <c r="C835" i="240"/>
  <c r="B835" i="240" s="1"/>
  <c r="E834" i="240"/>
  <c r="N849" i="240"/>
  <c r="O831" i="240"/>
  <c r="G832" i="240" s="1"/>
  <c r="H832" i="240" s="1"/>
  <c r="O832" i="240" s="1"/>
  <c r="G833" i="240" s="1"/>
  <c r="F796" i="240"/>
  <c r="D797" i="240"/>
  <c r="C797" i="240"/>
  <c r="B797" i="240" s="1"/>
  <c r="E796" i="240"/>
  <c r="C817" i="240"/>
  <c r="B817" i="240" s="1"/>
  <c r="E816" i="240"/>
  <c r="D817" i="240"/>
  <c r="F816" i="240"/>
  <c r="D777" i="240"/>
  <c r="F776" i="240"/>
  <c r="C777" i="240"/>
  <c r="B777" i="240" s="1"/>
  <c r="E776" i="240"/>
  <c r="H813" i="240"/>
  <c r="O813" i="240" s="1"/>
  <c r="G814" i="240" s="1"/>
  <c r="N812" i="240"/>
  <c r="H791" i="240"/>
  <c r="O791" i="240" s="1"/>
  <c r="G792" i="240" s="1"/>
  <c r="N790" i="240"/>
  <c r="H772" i="240"/>
  <c r="O772" i="240" s="1"/>
  <c r="G773" i="240" s="1"/>
  <c r="N771" i="240"/>
  <c r="F735" i="240"/>
  <c r="D736" i="240"/>
  <c r="E735" i="240"/>
  <c r="C736" i="240"/>
  <c r="B736" i="240" s="1"/>
  <c r="E714" i="240"/>
  <c r="D715" i="240"/>
  <c r="F714" i="240"/>
  <c r="C715" i="240"/>
  <c r="B715" i="240" s="1"/>
  <c r="O728" i="240"/>
  <c r="G729" i="240" s="1"/>
  <c r="N642" i="240"/>
  <c r="C757" i="240"/>
  <c r="B757" i="240" s="1"/>
  <c r="D757" i="240"/>
  <c r="E756" i="240"/>
  <c r="F756" i="240"/>
  <c r="H751" i="240"/>
  <c r="O751" i="240" s="1"/>
  <c r="G752" i="240" s="1"/>
  <c r="N750" i="240"/>
  <c r="O708" i="240"/>
  <c r="G709" i="240" s="1"/>
  <c r="H709" i="240" s="1"/>
  <c r="N709" i="240" s="1"/>
  <c r="D650" i="240"/>
  <c r="E649" i="240"/>
  <c r="C650" i="240"/>
  <c r="B650" i="240" s="1"/>
  <c r="F649" i="240"/>
  <c r="E693" i="240"/>
  <c r="D694" i="240"/>
  <c r="F693" i="240"/>
  <c r="C694" i="240"/>
  <c r="B694" i="240" s="1"/>
  <c r="N664" i="240"/>
  <c r="H643" i="240"/>
  <c r="N643" i="240" s="1"/>
  <c r="F671" i="240"/>
  <c r="D672" i="240"/>
  <c r="E671" i="240"/>
  <c r="C672" i="240"/>
  <c r="B672" i="240" s="1"/>
  <c r="O688" i="240"/>
  <c r="G689" i="240" s="1"/>
  <c r="H689" i="240" s="1"/>
  <c r="O689" i="240" s="1"/>
  <c r="G690" i="240" s="1"/>
  <c r="O664" i="240"/>
  <c r="G665" i="240" s="1"/>
  <c r="F581" i="240"/>
  <c r="E581" i="240"/>
  <c r="D582" i="240"/>
  <c r="C582" i="240"/>
  <c r="B582" i="240" s="1"/>
  <c r="E604" i="240"/>
  <c r="C605" i="240"/>
  <c r="B605" i="240" s="1"/>
  <c r="D605" i="240"/>
  <c r="F604" i="240"/>
  <c r="D628" i="240"/>
  <c r="C628" i="240"/>
  <c r="B628" i="240" s="1"/>
  <c r="E627" i="240"/>
  <c r="F627" i="240"/>
  <c r="O622" i="240"/>
  <c r="G623" i="240" s="1"/>
  <c r="N598" i="240"/>
  <c r="H599" i="240"/>
  <c r="N599" i="240" s="1"/>
  <c r="O575" i="240"/>
  <c r="G576" i="240" s="1"/>
  <c r="E533" i="240"/>
  <c r="F533" i="240"/>
  <c r="D534" i="240"/>
  <c r="C534" i="240"/>
  <c r="B534" i="240" s="1"/>
  <c r="D558" i="240"/>
  <c r="C558" i="240"/>
  <c r="B558" i="240" s="1"/>
  <c r="F557" i="240"/>
  <c r="E557" i="240"/>
  <c r="O551" i="240"/>
  <c r="G552" i="240" s="1"/>
  <c r="H527" i="240"/>
  <c r="O527" i="240" s="1"/>
  <c r="G528" i="240" s="1"/>
  <c r="D510" i="240"/>
  <c r="C510" i="240"/>
  <c r="B510" i="240" s="1"/>
  <c r="F509" i="240"/>
  <c r="E509" i="240"/>
  <c r="C485" i="240"/>
  <c r="B485" i="240" s="1"/>
  <c r="D485" i="240"/>
  <c r="F484" i="240"/>
  <c r="E484" i="240"/>
  <c r="H505" i="240"/>
  <c r="N505" i="240" s="1"/>
  <c r="N504" i="240"/>
  <c r="N477" i="240"/>
  <c r="H478" i="240"/>
  <c r="O478" i="240" s="1"/>
  <c r="G479" i="240" s="1"/>
  <c r="O427" i="240"/>
  <c r="G428" i="240" s="1"/>
  <c r="H428" i="240" s="1"/>
  <c r="O428" i="240" s="1"/>
  <c r="G429" i="240" s="1"/>
  <c r="F459" i="240"/>
  <c r="C460" i="240"/>
  <c r="B460" i="240" s="1"/>
  <c r="E459" i="240"/>
  <c r="D460" i="240"/>
  <c r="N454" i="240"/>
  <c r="H455" i="240"/>
  <c r="O455" i="240" s="1"/>
  <c r="G456" i="240" s="1"/>
  <c r="E434" i="240"/>
  <c r="C435" i="240"/>
  <c r="B435" i="240" s="1"/>
  <c r="D435" i="240"/>
  <c r="F434" i="240"/>
  <c r="O375" i="240"/>
  <c r="G376" i="240" s="1"/>
  <c r="H376" i="240" s="1"/>
  <c r="O376" i="240" s="1"/>
  <c r="G377" i="240" s="1"/>
  <c r="E408" i="240"/>
  <c r="C409" i="240"/>
  <c r="B409" i="240" s="1"/>
  <c r="D409" i="240"/>
  <c r="F408" i="240"/>
  <c r="D357" i="240"/>
  <c r="C357" i="240"/>
  <c r="B357" i="240" s="1"/>
  <c r="F356" i="240"/>
  <c r="E356" i="240"/>
  <c r="E382" i="240"/>
  <c r="F382" i="240"/>
  <c r="D383" i="240"/>
  <c r="C383" i="240"/>
  <c r="B383" i="240" s="1"/>
  <c r="N427" i="240"/>
  <c r="H403" i="240"/>
  <c r="O403" i="240" s="1"/>
  <c r="G404" i="240" s="1"/>
  <c r="N402" i="240"/>
  <c r="N375" i="240"/>
  <c r="N350" i="240"/>
  <c r="H351" i="240"/>
  <c r="O351" i="240" s="1"/>
  <c r="G352" i="240" s="1"/>
  <c r="C331" i="240"/>
  <c r="B331" i="240" s="1"/>
  <c r="D331" i="240"/>
  <c r="E330" i="240"/>
  <c r="F330" i="240"/>
  <c r="F303" i="240"/>
  <c r="E303" i="240"/>
  <c r="D304" i="240"/>
  <c r="C304" i="240"/>
  <c r="B304" i="240" s="1"/>
  <c r="H324" i="240"/>
  <c r="O324" i="240" s="1"/>
  <c r="G325" i="240" s="1"/>
  <c r="H299" i="240"/>
  <c r="O299" i="240" s="1"/>
  <c r="G300" i="240" s="1"/>
  <c r="N298" i="240"/>
  <c r="F276" i="240"/>
  <c r="E276" i="240"/>
  <c r="D277" i="240"/>
  <c r="C277" i="240"/>
  <c r="B277" i="240" s="1"/>
  <c r="F248" i="240"/>
  <c r="E248" i="240"/>
  <c r="D249" i="240"/>
  <c r="C249" i="240"/>
  <c r="B249" i="240" s="1"/>
  <c r="H270" i="240"/>
  <c r="N270" i="240" s="1"/>
  <c r="H244" i="240"/>
  <c r="N244" i="240" s="1"/>
  <c r="N243" i="240"/>
  <c r="H214" i="240"/>
  <c r="O214" i="240" s="1"/>
  <c r="G215" i="240" s="1"/>
  <c r="N213" i="240"/>
  <c r="F222" i="240"/>
  <c r="E222" i="240"/>
  <c r="C223" i="240"/>
  <c r="B223" i="240" s="1"/>
  <c r="D223" i="240"/>
  <c r="H186" i="240"/>
  <c r="O186" i="240" s="1"/>
  <c r="G187" i="240" s="1"/>
  <c r="C195" i="240"/>
  <c r="B195" i="240" s="1"/>
  <c r="F194" i="240"/>
  <c r="E194" i="240"/>
  <c r="D195" i="240"/>
  <c r="N185" i="240"/>
  <c r="F166" i="240"/>
  <c r="E166" i="240"/>
  <c r="D167" i="240"/>
  <c r="C167" i="240"/>
  <c r="B167" i="240" s="1"/>
  <c r="O157" i="240"/>
  <c r="G158" i="240" s="1"/>
  <c r="D138" i="240"/>
  <c r="F137" i="240"/>
  <c r="C138" i="240"/>
  <c r="B138" i="240" s="1"/>
  <c r="E137" i="240"/>
  <c r="H128" i="240"/>
  <c r="O128" i="240" s="1"/>
  <c r="G129" i="240" s="1"/>
  <c r="O100" i="240"/>
  <c r="G101" i="240" s="1"/>
  <c r="H101" i="240" s="1"/>
  <c r="O101" i="240" s="1"/>
  <c r="G102" i="240" s="1"/>
  <c r="E108" i="240"/>
  <c r="D109" i="240"/>
  <c r="F108" i="240"/>
  <c r="C109" i="240"/>
  <c r="B109" i="240" s="1"/>
  <c r="I60" i="240"/>
  <c r="K56" i="240"/>
  <c r="O71" i="240"/>
  <c r="G72" i="240" s="1"/>
  <c r="H72" i="240" s="1"/>
  <c r="N70" i="240"/>
  <c r="C79" i="240"/>
  <c r="B79" i="240" s="1"/>
  <c r="D79" i="240"/>
  <c r="F78" i="240"/>
  <c r="E78" i="240"/>
  <c r="F41" i="238"/>
  <c r="D42" i="238"/>
  <c r="C42" i="238"/>
  <c r="B42" i="238" s="1"/>
  <c r="E41" i="238"/>
  <c r="N33" i="238"/>
  <c r="O33" i="238" s="1"/>
  <c r="M56" i="240" l="1"/>
  <c r="B69" i="239"/>
  <c r="H1040" i="240"/>
  <c r="I1039" i="240"/>
  <c r="I1038" i="240"/>
  <c r="I1036" i="240"/>
  <c r="O1036" i="240" s="1"/>
  <c r="G1037" i="240" s="1"/>
  <c r="J1037" i="240" s="1"/>
  <c r="I1037" i="240"/>
  <c r="O311" i="242"/>
  <c r="G312" i="242" s="1"/>
  <c r="H312" i="242" s="1"/>
  <c r="N312" i="242" s="1"/>
  <c r="C126" i="245"/>
  <c r="B126" i="245" s="1"/>
  <c r="D126" i="245"/>
  <c r="E125" i="245"/>
  <c r="F125" i="245"/>
  <c r="O114" i="245"/>
  <c r="G115" i="245" s="1"/>
  <c r="O50" i="245"/>
  <c r="G51" i="245" s="1"/>
  <c r="H51" i="245" s="1"/>
  <c r="N51" i="245" s="1"/>
  <c r="H83" i="245"/>
  <c r="N83" i="245" s="1"/>
  <c r="H22" i="245"/>
  <c r="N22" i="245" s="1"/>
  <c r="O22" i="245" s="1"/>
  <c r="G23" i="245" s="1"/>
  <c r="C95" i="245"/>
  <c r="B95" i="245" s="1"/>
  <c r="E94" i="245"/>
  <c r="D95" i="245"/>
  <c r="F94" i="245"/>
  <c r="N82" i="245"/>
  <c r="C26" i="245"/>
  <c r="F25" i="245"/>
  <c r="E25" i="245"/>
  <c r="F63" i="245"/>
  <c r="D64" i="245"/>
  <c r="C64" i="245"/>
  <c r="B64" i="245" s="1"/>
  <c r="E63" i="245"/>
  <c r="D390" i="242"/>
  <c r="E389" i="242"/>
  <c r="F389" i="242"/>
  <c r="C390" i="242"/>
  <c r="B390" i="242" s="1"/>
  <c r="N292" i="242"/>
  <c r="N362" i="242"/>
  <c r="H363" i="242"/>
  <c r="N363" i="242" s="1"/>
  <c r="F343" i="242"/>
  <c r="C344" i="242"/>
  <c r="B344" i="242" s="1"/>
  <c r="E343" i="242"/>
  <c r="D344" i="242"/>
  <c r="O381" i="242"/>
  <c r="G382" i="242" s="1"/>
  <c r="D367" i="242"/>
  <c r="E366" i="242"/>
  <c r="C367" i="242"/>
  <c r="B367" i="242" s="1"/>
  <c r="F366" i="242"/>
  <c r="H337" i="242"/>
  <c r="N337" i="242" s="1"/>
  <c r="H293" i="242"/>
  <c r="O293" i="242" s="1"/>
  <c r="G294" i="242" s="1"/>
  <c r="F320" i="242"/>
  <c r="E320" i="242"/>
  <c r="C321" i="242"/>
  <c r="B321" i="242" s="1"/>
  <c r="D321" i="242"/>
  <c r="E296" i="242"/>
  <c r="C297" i="242"/>
  <c r="B297" i="242" s="1"/>
  <c r="D297" i="242"/>
  <c r="F296" i="242"/>
  <c r="F272" i="242"/>
  <c r="E272" i="242"/>
  <c r="D273" i="242"/>
  <c r="C273" i="242"/>
  <c r="B273" i="242" s="1"/>
  <c r="H265" i="242"/>
  <c r="O265" i="242" s="1"/>
  <c r="G266" i="242" s="1"/>
  <c r="E248" i="242"/>
  <c r="C249" i="242"/>
  <c r="B249" i="242" s="1"/>
  <c r="D249" i="242"/>
  <c r="F248" i="242"/>
  <c r="O42" i="242"/>
  <c r="G43" i="242" s="1"/>
  <c r="H43" i="242" s="1"/>
  <c r="O43" i="242" s="1"/>
  <c r="G44" i="242" s="1"/>
  <c r="N187" i="242"/>
  <c r="N241" i="242"/>
  <c r="H242" i="242"/>
  <c r="N242" i="242" s="1"/>
  <c r="H214" i="242"/>
  <c r="N214" i="242" s="1"/>
  <c r="D224" i="242"/>
  <c r="C224" i="242"/>
  <c r="B224" i="242" s="1"/>
  <c r="F223" i="242"/>
  <c r="E223" i="242"/>
  <c r="H188" i="242"/>
  <c r="N188" i="242" s="1"/>
  <c r="D198" i="242"/>
  <c r="C198" i="242"/>
  <c r="B198" i="242" s="1"/>
  <c r="E197" i="242"/>
  <c r="F197" i="242"/>
  <c r="F170" i="242"/>
  <c r="E170" i="242"/>
  <c r="C171" i="242"/>
  <c r="B171" i="242" s="1"/>
  <c r="D171" i="242"/>
  <c r="H163" i="242"/>
  <c r="N163" i="242" s="1"/>
  <c r="F141" i="242"/>
  <c r="D142" i="242"/>
  <c r="E141" i="242"/>
  <c r="C142" i="242"/>
  <c r="B142" i="242" s="1"/>
  <c r="H107" i="242"/>
  <c r="N107" i="242" s="1"/>
  <c r="D112" i="242"/>
  <c r="F111" i="242"/>
  <c r="C112" i="242"/>
  <c r="B112" i="242" s="1"/>
  <c r="E111" i="242"/>
  <c r="O132" i="242"/>
  <c r="G133" i="242" s="1"/>
  <c r="N106" i="242"/>
  <c r="N77" i="242"/>
  <c r="H78" i="242"/>
  <c r="N78" i="242" s="1"/>
  <c r="F80" i="242"/>
  <c r="E80" i="242"/>
  <c r="D81" i="242"/>
  <c r="C81" i="242"/>
  <c r="B81" i="242" s="1"/>
  <c r="C51" i="242"/>
  <c r="B51" i="242" s="1"/>
  <c r="F50" i="242"/>
  <c r="E50" i="242"/>
  <c r="D51" i="242"/>
  <c r="O104" i="244"/>
  <c r="G105" i="244" s="1"/>
  <c r="J105" i="244" s="1"/>
  <c r="K105" i="244" s="1"/>
  <c r="M105" i="244" s="1"/>
  <c r="O82" i="244"/>
  <c r="G83" i="244" s="1"/>
  <c r="H83" i="244" s="1"/>
  <c r="N83" i="244" s="1"/>
  <c r="O210" i="244"/>
  <c r="G211" i="244" s="1"/>
  <c r="H211" i="244" s="1"/>
  <c r="N211" i="244" s="1"/>
  <c r="H176" i="244"/>
  <c r="O176" i="244" s="1"/>
  <c r="G177" i="244" s="1"/>
  <c r="N175" i="244"/>
  <c r="O41" i="244"/>
  <c r="G42" i="244" s="1"/>
  <c r="Q22" i="244"/>
  <c r="R22" i="244"/>
  <c r="H25" i="244"/>
  <c r="O136" i="244"/>
  <c r="G137" i="244" s="1"/>
  <c r="O157" i="244"/>
  <c r="G158" i="244" s="1"/>
  <c r="H120" i="244"/>
  <c r="N120" i="244" s="1"/>
  <c r="H63" i="244"/>
  <c r="N63" i="244" s="1"/>
  <c r="O192" i="244"/>
  <c r="G193" i="244" s="1"/>
  <c r="E28" i="244"/>
  <c r="F28" i="244"/>
  <c r="C29" i="244"/>
  <c r="G27" i="242"/>
  <c r="N1036" i="240"/>
  <c r="H957" i="240"/>
  <c r="H961" i="240" s="1"/>
  <c r="H977" i="240"/>
  <c r="I974" i="240"/>
  <c r="I976" i="240"/>
  <c r="I973" i="240"/>
  <c r="K973" i="240" s="1"/>
  <c r="I975" i="240"/>
  <c r="H1021" i="240"/>
  <c r="H1003" i="240"/>
  <c r="N1003" i="240" s="1"/>
  <c r="N988" i="240"/>
  <c r="O988" i="240"/>
  <c r="G989" i="240" s="1"/>
  <c r="J989" i="240" s="1"/>
  <c r="N973" i="240"/>
  <c r="I926" i="240"/>
  <c r="I927" i="240"/>
  <c r="I924" i="240"/>
  <c r="K924" i="240" s="1"/>
  <c r="M924" i="240" s="1"/>
  <c r="I925" i="240"/>
  <c r="H940" i="240"/>
  <c r="O940" i="240" s="1"/>
  <c r="G941" i="240" s="1"/>
  <c r="N939" i="240"/>
  <c r="H928" i="240"/>
  <c r="O904" i="240"/>
  <c r="G905" i="240" s="1"/>
  <c r="H887" i="240"/>
  <c r="O887" i="240" s="1"/>
  <c r="G888" i="240" s="1"/>
  <c r="N886" i="240"/>
  <c r="O870" i="240"/>
  <c r="G871" i="240" s="1"/>
  <c r="J871" i="240" s="1"/>
  <c r="C836" i="240"/>
  <c r="B836" i="240" s="1"/>
  <c r="D836" i="240"/>
  <c r="F835" i="240"/>
  <c r="E835" i="240"/>
  <c r="D855" i="240"/>
  <c r="C855" i="240"/>
  <c r="B855" i="240" s="1"/>
  <c r="F854" i="240"/>
  <c r="E854" i="240"/>
  <c r="H851" i="240"/>
  <c r="O851" i="240" s="1"/>
  <c r="G852" i="240" s="1"/>
  <c r="N850" i="240"/>
  <c r="H833" i="240"/>
  <c r="O833" i="240" s="1"/>
  <c r="G834" i="240" s="1"/>
  <c r="N832" i="240"/>
  <c r="E777" i="240"/>
  <c r="C778" i="240"/>
  <c r="B778" i="240" s="1"/>
  <c r="F777" i="240"/>
  <c r="D778" i="240"/>
  <c r="N791" i="240"/>
  <c r="C818" i="240"/>
  <c r="B818" i="240" s="1"/>
  <c r="F817" i="240"/>
  <c r="D818" i="240"/>
  <c r="E817" i="240"/>
  <c r="D798" i="240"/>
  <c r="E797" i="240"/>
  <c r="C798" i="240"/>
  <c r="B798" i="240" s="1"/>
  <c r="F797" i="240"/>
  <c r="H814" i="240"/>
  <c r="O814" i="240" s="1"/>
  <c r="G815" i="240" s="1"/>
  <c r="J815" i="240" s="1"/>
  <c r="N813" i="240"/>
  <c r="H792" i="240"/>
  <c r="O792" i="240" s="1"/>
  <c r="G793" i="240" s="1"/>
  <c r="H773" i="240"/>
  <c r="O773" i="240" s="1"/>
  <c r="G774" i="240" s="1"/>
  <c r="N772" i="240"/>
  <c r="H729" i="240"/>
  <c r="O729" i="240" s="1"/>
  <c r="G730" i="240" s="1"/>
  <c r="D716" i="240"/>
  <c r="C716" i="240"/>
  <c r="B716" i="240" s="1"/>
  <c r="E715" i="240"/>
  <c r="F715" i="240"/>
  <c r="E757" i="240"/>
  <c r="D758" i="240"/>
  <c r="F757" i="240"/>
  <c r="C758" i="240"/>
  <c r="B758" i="240" s="1"/>
  <c r="F736" i="240"/>
  <c r="C737" i="240"/>
  <c r="B737" i="240" s="1"/>
  <c r="E736" i="240"/>
  <c r="D737" i="240"/>
  <c r="H752" i="240"/>
  <c r="O752" i="240" s="1"/>
  <c r="G753" i="240" s="1"/>
  <c r="N751" i="240"/>
  <c r="O709" i="240"/>
  <c r="G710" i="240" s="1"/>
  <c r="H710" i="240" s="1"/>
  <c r="O710" i="240" s="1"/>
  <c r="G711" i="240" s="1"/>
  <c r="D695" i="240"/>
  <c r="C695" i="240"/>
  <c r="B695" i="240" s="1"/>
  <c r="F694" i="240"/>
  <c r="E694" i="240"/>
  <c r="F672" i="240"/>
  <c r="C673" i="240"/>
  <c r="B673" i="240" s="1"/>
  <c r="E672" i="240"/>
  <c r="D673" i="240"/>
  <c r="O643" i="240"/>
  <c r="G644" i="240" s="1"/>
  <c r="F650" i="240"/>
  <c r="C651" i="240"/>
  <c r="B651" i="240" s="1"/>
  <c r="E650" i="240"/>
  <c r="D651" i="240"/>
  <c r="H690" i="240"/>
  <c r="O690" i="240" s="1"/>
  <c r="G691" i="240" s="1"/>
  <c r="N689" i="240"/>
  <c r="H665" i="240"/>
  <c r="O665" i="240" s="1"/>
  <c r="G666" i="240" s="1"/>
  <c r="C629" i="240"/>
  <c r="B629" i="240" s="1"/>
  <c r="E628" i="240"/>
  <c r="D629" i="240"/>
  <c r="F628" i="240"/>
  <c r="E582" i="240"/>
  <c r="F582" i="240"/>
  <c r="D583" i="240"/>
  <c r="C583" i="240"/>
  <c r="B583" i="240" s="1"/>
  <c r="F605" i="240"/>
  <c r="C606" i="240"/>
  <c r="B606" i="240" s="1"/>
  <c r="E605" i="240"/>
  <c r="D606" i="240"/>
  <c r="H623" i="240"/>
  <c r="O623" i="240" s="1"/>
  <c r="G624" i="240" s="1"/>
  <c r="O599" i="240"/>
  <c r="G600" i="240" s="1"/>
  <c r="H576" i="240"/>
  <c r="N576" i="240" s="1"/>
  <c r="D535" i="240"/>
  <c r="C535" i="240"/>
  <c r="B535" i="240" s="1"/>
  <c r="F534" i="240"/>
  <c r="E534" i="240"/>
  <c r="D559" i="240"/>
  <c r="E558" i="240"/>
  <c r="C559" i="240"/>
  <c r="B559" i="240" s="1"/>
  <c r="F558" i="240"/>
  <c r="H552" i="240"/>
  <c r="N552" i="240" s="1"/>
  <c r="H528" i="240"/>
  <c r="N528" i="240" s="1"/>
  <c r="N527" i="240"/>
  <c r="D486" i="240"/>
  <c r="C486" i="240"/>
  <c r="B486" i="240" s="1"/>
  <c r="E485" i="240"/>
  <c r="F485" i="240"/>
  <c r="D511" i="240"/>
  <c r="C511" i="240"/>
  <c r="B511" i="240" s="1"/>
  <c r="F510" i="240"/>
  <c r="E510" i="240"/>
  <c r="O505" i="240"/>
  <c r="G506" i="240" s="1"/>
  <c r="N478" i="240"/>
  <c r="H479" i="240"/>
  <c r="N479" i="240" s="1"/>
  <c r="D461" i="240"/>
  <c r="F460" i="240"/>
  <c r="E460" i="240"/>
  <c r="C461" i="240"/>
  <c r="B461" i="240" s="1"/>
  <c r="H456" i="240"/>
  <c r="N456" i="240" s="1"/>
  <c r="N455" i="240"/>
  <c r="C384" i="240"/>
  <c r="B384" i="240" s="1"/>
  <c r="E383" i="240"/>
  <c r="D384" i="240"/>
  <c r="F383" i="240"/>
  <c r="C358" i="240"/>
  <c r="B358" i="240" s="1"/>
  <c r="E357" i="240"/>
  <c r="F357" i="240"/>
  <c r="D358" i="240"/>
  <c r="F409" i="240"/>
  <c r="E409" i="240"/>
  <c r="D410" i="240"/>
  <c r="C410" i="240"/>
  <c r="B410" i="240" s="1"/>
  <c r="C436" i="240"/>
  <c r="B436" i="240" s="1"/>
  <c r="E435" i="240"/>
  <c r="D436" i="240"/>
  <c r="F435" i="240"/>
  <c r="H429" i="240"/>
  <c r="O429" i="240" s="1"/>
  <c r="G430" i="240" s="1"/>
  <c r="N428" i="240"/>
  <c r="N403" i="240"/>
  <c r="H404" i="240"/>
  <c r="O404" i="240" s="1"/>
  <c r="G405" i="240" s="1"/>
  <c r="H377" i="240"/>
  <c r="O377" i="240" s="1"/>
  <c r="G378" i="240" s="1"/>
  <c r="N376" i="240"/>
  <c r="N351" i="240"/>
  <c r="H352" i="240"/>
  <c r="O352" i="240" s="1"/>
  <c r="G353" i="240" s="1"/>
  <c r="F304" i="240"/>
  <c r="E304" i="240"/>
  <c r="D305" i="240"/>
  <c r="C305" i="240"/>
  <c r="B305" i="240" s="1"/>
  <c r="C332" i="240"/>
  <c r="B332" i="240" s="1"/>
  <c r="D332" i="240"/>
  <c r="F331" i="240"/>
  <c r="E331" i="240"/>
  <c r="H325" i="240"/>
  <c r="O325" i="240" s="1"/>
  <c r="G326" i="240" s="1"/>
  <c r="N324" i="240"/>
  <c r="H300" i="240"/>
  <c r="O300" i="240" s="1"/>
  <c r="G301" i="240" s="1"/>
  <c r="N299" i="240"/>
  <c r="E249" i="240"/>
  <c r="F249" i="240"/>
  <c r="D250" i="240"/>
  <c r="C250" i="240"/>
  <c r="B250" i="240" s="1"/>
  <c r="C278" i="240"/>
  <c r="B278" i="240" s="1"/>
  <c r="F277" i="240"/>
  <c r="D278" i="240"/>
  <c r="E277" i="240"/>
  <c r="O270" i="240"/>
  <c r="G271" i="240" s="1"/>
  <c r="O244" i="240"/>
  <c r="G245" i="240" s="1"/>
  <c r="H215" i="240"/>
  <c r="N215" i="240" s="1"/>
  <c r="C224" i="240"/>
  <c r="B224" i="240" s="1"/>
  <c r="D224" i="240"/>
  <c r="F223" i="240"/>
  <c r="E223" i="240"/>
  <c r="N214" i="240"/>
  <c r="H187" i="240"/>
  <c r="O187" i="240" s="1"/>
  <c r="G188" i="240" s="1"/>
  <c r="C196" i="240"/>
  <c r="B196" i="240" s="1"/>
  <c r="F195" i="240"/>
  <c r="D196" i="240"/>
  <c r="E195" i="240"/>
  <c r="N186" i="240"/>
  <c r="H158" i="240"/>
  <c r="O158" i="240" s="1"/>
  <c r="G159" i="240" s="1"/>
  <c r="F167" i="240"/>
  <c r="E167" i="240"/>
  <c r="C168" i="240"/>
  <c r="B168" i="240" s="1"/>
  <c r="D168" i="240"/>
  <c r="H129" i="240"/>
  <c r="O129" i="240" s="1"/>
  <c r="G130" i="240" s="1"/>
  <c r="N128" i="240"/>
  <c r="D139" i="240"/>
  <c r="F138" i="240"/>
  <c r="C139" i="240"/>
  <c r="B139" i="240" s="1"/>
  <c r="E138" i="240"/>
  <c r="H102" i="240"/>
  <c r="N102" i="240" s="1"/>
  <c r="N101" i="240"/>
  <c r="F109" i="240"/>
  <c r="C110" i="240"/>
  <c r="B110" i="240" s="1"/>
  <c r="E109" i="240"/>
  <c r="D110" i="240"/>
  <c r="O72" i="240"/>
  <c r="G73" i="240" s="1"/>
  <c r="H73" i="240" s="1"/>
  <c r="D80" i="240"/>
  <c r="E79" i="240"/>
  <c r="F79" i="240"/>
  <c r="C80" i="240"/>
  <c r="B80" i="240" s="1"/>
  <c r="O56" i="240"/>
  <c r="N71" i="240"/>
  <c r="G34" i="238"/>
  <c r="D43" i="238"/>
  <c r="C43" i="238"/>
  <c r="B43" i="238" s="1"/>
  <c r="F42" i="238"/>
  <c r="E42" i="238"/>
  <c r="K1036" i="240" l="1"/>
  <c r="O1037" i="240"/>
  <c r="G1038" i="240" s="1"/>
  <c r="O1038" i="240" s="1"/>
  <c r="G1039" i="240" s="1"/>
  <c r="K1037" i="240"/>
  <c r="M1037" i="240" s="1"/>
  <c r="O973" i="240"/>
  <c r="G974" i="240" s="1"/>
  <c r="O974" i="240" s="1"/>
  <c r="G975" i="240" s="1"/>
  <c r="N105" i="244"/>
  <c r="I1040" i="240"/>
  <c r="I1021" i="240"/>
  <c r="K1021" i="240" s="1"/>
  <c r="M1021" i="240" s="1"/>
  <c r="I1022" i="240"/>
  <c r="I1024" i="240"/>
  <c r="I1023" i="240"/>
  <c r="J27" i="242"/>
  <c r="H27" i="242"/>
  <c r="N27" i="242" s="1"/>
  <c r="O337" i="242"/>
  <c r="G338" i="242" s="1"/>
  <c r="H338" i="242" s="1"/>
  <c r="N338" i="242" s="1"/>
  <c r="O312" i="242"/>
  <c r="G313" i="242" s="1"/>
  <c r="H313" i="242" s="1"/>
  <c r="N313" i="242" s="1"/>
  <c r="C127" i="245"/>
  <c r="B127" i="245" s="1"/>
  <c r="E126" i="245"/>
  <c r="D127" i="245"/>
  <c r="F126" i="245"/>
  <c r="H115" i="245"/>
  <c r="O115" i="245" s="1"/>
  <c r="G116" i="245" s="1"/>
  <c r="H23" i="245"/>
  <c r="N23" i="245" s="1"/>
  <c r="O23" i="245" s="1"/>
  <c r="G24" i="245" s="1"/>
  <c r="D96" i="245"/>
  <c r="E95" i="245"/>
  <c r="C96" i="245"/>
  <c r="B96" i="245" s="1"/>
  <c r="F95" i="245"/>
  <c r="D65" i="245"/>
  <c r="E64" i="245"/>
  <c r="F64" i="245"/>
  <c r="C65" i="245"/>
  <c r="O51" i="245"/>
  <c r="G52" i="245" s="1"/>
  <c r="B26" i="245"/>
  <c r="D26" i="245"/>
  <c r="O83" i="245"/>
  <c r="G84" i="245" s="1"/>
  <c r="O242" i="242"/>
  <c r="G243" i="242" s="1"/>
  <c r="H243" i="242" s="1"/>
  <c r="O243" i="242" s="1"/>
  <c r="G244" i="242" s="1"/>
  <c r="N293" i="242"/>
  <c r="O363" i="242"/>
  <c r="G364" i="242" s="1"/>
  <c r="D345" i="242"/>
  <c r="C345" i="242"/>
  <c r="B345" i="242" s="1"/>
  <c r="F344" i="242"/>
  <c r="E344" i="242"/>
  <c r="D368" i="242"/>
  <c r="C368" i="242"/>
  <c r="B368" i="242" s="1"/>
  <c r="E367" i="242"/>
  <c r="F367" i="242"/>
  <c r="H382" i="242"/>
  <c r="N382" i="242" s="1"/>
  <c r="F390" i="242"/>
  <c r="C391" i="242"/>
  <c r="B391" i="242" s="1"/>
  <c r="D391" i="242"/>
  <c r="E390" i="242"/>
  <c r="F297" i="242"/>
  <c r="C298" i="242"/>
  <c r="B298" i="242" s="1"/>
  <c r="E297" i="242"/>
  <c r="D298" i="242"/>
  <c r="H266" i="242"/>
  <c r="N266" i="242" s="1"/>
  <c r="D322" i="242"/>
  <c r="F321" i="242"/>
  <c r="C322" i="242"/>
  <c r="B322" i="242" s="1"/>
  <c r="E321" i="242"/>
  <c r="O214" i="242"/>
  <c r="G215" i="242" s="1"/>
  <c r="H215" i="242" s="1"/>
  <c r="N215" i="242" s="1"/>
  <c r="N265" i="242"/>
  <c r="C274" i="242"/>
  <c r="B274" i="242" s="1"/>
  <c r="E273" i="242"/>
  <c r="D274" i="242"/>
  <c r="F273" i="242"/>
  <c r="H294" i="242"/>
  <c r="O294" i="242" s="1"/>
  <c r="G295" i="242" s="1"/>
  <c r="O107" i="242"/>
  <c r="G108" i="242" s="1"/>
  <c r="H108" i="242" s="1"/>
  <c r="N108" i="242" s="1"/>
  <c r="O188" i="242"/>
  <c r="G189" i="242" s="1"/>
  <c r="H189" i="242" s="1"/>
  <c r="O189" i="242" s="1"/>
  <c r="G190" i="242" s="1"/>
  <c r="E249" i="242"/>
  <c r="D250" i="242"/>
  <c r="F249" i="242"/>
  <c r="C250" i="242"/>
  <c r="B250" i="242" s="1"/>
  <c r="O163" i="242"/>
  <c r="G164" i="242" s="1"/>
  <c r="H164" i="242" s="1"/>
  <c r="E224" i="242"/>
  <c r="D225" i="242"/>
  <c r="C225" i="242"/>
  <c r="B225" i="242" s="1"/>
  <c r="F224" i="242"/>
  <c r="D199" i="242"/>
  <c r="C199" i="242"/>
  <c r="B199" i="242" s="1"/>
  <c r="F198" i="242"/>
  <c r="E198" i="242"/>
  <c r="C172" i="242"/>
  <c r="B172" i="242" s="1"/>
  <c r="F171" i="242"/>
  <c r="E171" i="242"/>
  <c r="D172" i="242"/>
  <c r="H133" i="242"/>
  <c r="N133" i="242" s="1"/>
  <c r="D113" i="242"/>
  <c r="C113" i="242"/>
  <c r="B113" i="242" s="1"/>
  <c r="F112" i="242"/>
  <c r="E112" i="242"/>
  <c r="E142" i="242"/>
  <c r="F142" i="242"/>
  <c r="C143" i="242"/>
  <c r="B143" i="242" s="1"/>
  <c r="D143" i="242"/>
  <c r="E81" i="242"/>
  <c r="C82" i="242"/>
  <c r="B82" i="242" s="1"/>
  <c r="F81" i="242"/>
  <c r="D82" i="242"/>
  <c r="N43" i="242"/>
  <c r="H44" i="242"/>
  <c r="N44" i="242" s="1"/>
  <c r="O78" i="242"/>
  <c r="G79" i="242" s="1"/>
  <c r="F51" i="242"/>
  <c r="E51" i="242"/>
  <c r="C52" i="242"/>
  <c r="B52" i="242" s="1"/>
  <c r="D52" i="242"/>
  <c r="O105" i="244"/>
  <c r="G106" i="244" s="1"/>
  <c r="J106" i="244" s="1"/>
  <c r="K106" i="244" s="1"/>
  <c r="M106" i="244" s="1"/>
  <c r="O63" i="244"/>
  <c r="G64" i="244" s="1"/>
  <c r="H64" i="244" s="1"/>
  <c r="O64" i="244" s="1"/>
  <c r="G65" i="244" s="1"/>
  <c r="O83" i="244"/>
  <c r="G84" i="244" s="1"/>
  <c r="H84" i="244" s="1"/>
  <c r="O84" i="244" s="1"/>
  <c r="G85" i="244" s="1"/>
  <c r="J85" i="244" s="1"/>
  <c r="O211" i="244"/>
  <c r="G212" i="244" s="1"/>
  <c r="H212" i="244" s="1"/>
  <c r="O212" i="244" s="1"/>
  <c r="G213" i="244" s="1"/>
  <c r="J213" i="244" s="1"/>
  <c r="O120" i="244"/>
  <c r="G121" i="244" s="1"/>
  <c r="H121" i="244" s="1"/>
  <c r="O121" i="244" s="1"/>
  <c r="G122" i="244" s="1"/>
  <c r="N25" i="244"/>
  <c r="H177" i="244"/>
  <c r="N177" i="244" s="1"/>
  <c r="H42" i="244"/>
  <c r="N42" i="244" s="1"/>
  <c r="B29" i="244"/>
  <c r="D29" i="244"/>
  <c r="H158" i="244"/>
  <c r="O158" i="244" s="1"/>
  <c r="G159" i="244" s="1"/>
  <c r="H137" i="244"/>
  <c r="O137" i="244" s="1"/>
  <c r="G138" i="244" s="1"/>
  <c r="N176" i="244"/>
  <c r="Q23" i="244"/>
  <c r="R23" i="244"/>
  <c r="H193" i="244"/>
  <c r="N193" i="244" s="1"/>
  <c r="N1037" i="240"/>
  <c r="M1036" i="240"/>
  <c r="H989" i="240"/>
  <c r="N989" i="240" s="1"/>
  <c r="I977" i="240"/>
  <c r="N957" i="240"/>
  <c r="I957" i="240"/>
  <c r="I960" i="240"/>
  <c r="I958" i="240"/>
  <c r="I959" i="240"/>
  <c r="H1025" i="240"/>
  <c r="N1021" i="240"/>
  <c r="O1003" i="240"/>
  <c r="G1004" i="240" s="1"/>
  <c r="M973" i="240"/>
  <c r="O924" i="240"/>
  <c r="G925" i="240" s="1"/>
  <c r="J925" i="240" s="1"/>
  <c r="J941" i="240"/>
  <c r="H941" i="240"/>
  <c r="N940" i="240"/>
  <c r="H871" i="240"/>
  <c r="H905" i="240"/>
  <c r="O905" i="240" s="1"/>
  <c r="G906" i="240" s="1"/>
  <c r="H888" i="240"/>
  <c r="N888" i="240" s="1"/>
  <c r="N887" i="240"/>
  <c r="N729" i="240"/>
  <c r="F855" i="240"/>
  <c r="D856" i="240"/>
  <c r="C856" i="240"/>
  <c r="B856" i="240" s="1"/>
  <c r="E855" i="240"/>
  <c r="E836" i="240"/>
  <c r="D837" i="240"/>
  <c r="F836" i="240"/>
  <c r="C837" i="240"/>
  <c r="B837" i="240" s="1"/>
  <c r="N792" i="240"/>
  <c r="H852" i="240"/>
  <c r="O852" i="240" s="1"/>
  <c r="G853" i="240" s="1"/>
  <c r="N851" i="240"/>
  <c r="H834" i="240"/>
  <c r="J834" i="240"/>
  <c r="N833" i="240"/>
  <c r="D799" i="240"/>
  <c r="C799" i="240"/>
  <c r="B799" i="240" s="1"/>
  <c r="F798" i="240"/>
  <c r="E798" i="240"/>
  <c r="E818" i="240"/>
  <c r="C779" i="240"/>
  <c r="B779" i="240" s="1"/>
  <c r="F778" i="240"/>
  <c r="E778" i="240"/>
  <c r="D779" i="240"/>
  <c r="H815" i="240"/>
  <c r="N814" i="240"/>
  <c r="H793" i="240"/>
  <c r="O793" i="240" s="1"/>
  <c r="G794" i="240" s="1"/>
  <c r="H774" i="240"/>
  <c r="O774" i="240" s="1"/>
  <c r="G775" i="240" s="1"/>
  <c r="N773" i="240"/>
  <c r="F758" i="240"/>
  <c r="C759" i="240"/>
  <c r="B759" i="240" s="1"/>
  <c r="E758" i="240"/>
  <c r="D759" i="240"/>
  <c r="N665" i="240"/>
  <c r="C717" i="240"/>
  <c r="B717" i="240" s="1"/>
  <c r="E716" i="240"/>
  <c r="F716" i="240"/>
  <c r="D717" i="240"/>
  <c r="F737" i="240"/>
  <c r="D738" i="240"/>
  <c r="C738" i="240"/>
  <c r="B738" i="240" s="1"/>
  <c r="E737" i="240"/>
  <c r="H730" i="240"/>
  <c r="O730" i="240" s="1"/>
  <c r="G731" i="240" s="1"/>
  <c r="H753" i="240"/>
  <c r="O753" i="240" s="1"/>
  <c r="G754" i="240" s="1"/>
  <c r="N752" i="240"/>
  <c r="H711" i="240"/>
  <c r="O711" i="240" s="1"/>
  <c r="G712" i="240" s="1"/>
  <c r="N710" i="240"/>
  <c r="C674" i="240"/>
  <c r="B674" i="240" s="1"/>
  <c r="D674" i="240"/>
  <c r="F673" i="240"/>
  <c r="E673" i="240"/>
  <c r="H644" i="240"/>
  <c r="N644" i="240" s="1"/>
  <c r="C652" i="240"/>
  <c r="B652" i="240" s="1"/>
  <c r="D652" i="240"/>
  <c r="F651" i="240"/>
  <c r="E651" i="240"/>
  <c r="D696" i="240"/>
  <c r="F695" i="240"/>
  <c r="C696" i="240"/>
  <c r="B696" i="240" s="1"/>
  <c r="E695" i="240"/>
  <c r="N690" i="240"/>
  <c r="H691" i="240"/>
  <c r="O691" i="240" s="1"/>
  <c r="G692" i="240" s="1"/>
  <c r="H666" i="240"/>
  <c r="O666" i="240" s="1"/>
  <c r="G667" i="240" s="1"/>
  <c r="F583" i="240"/>
  <c r="E583" i="240"/>
  <c r="D584" i="240"/>
  <c r="C584" i="240"/>
  <c r="B584" i="240" s="1"/>
  <c r="F606" i="240"/>
  <c r="E606" i="240"/>
  <c r="D607" i="240"/>
  <c r="C607" i="240"/>
  <c r="B607" i="240" s="1"/>
  <c r="F629" i="240"/>
  <c r="E629" i="240"/>
  <c r="C630" i="240"/>
  <c r="B630" i="240" s="1"/>
  <c r="D630" i="240"/>
  <c r="H624" i="240"/>
  <c r="O624" i="240" s="1"/>
  <c r="G625" i="240" s="1"/>
  <c r="N623" i="240"/>
  <c r="H600" i="240"/>
  <c r="O600" i="240" s="1"/>
  <c r="G601" i="240" s="1"/>
  <c r="O576" i="240"/>
  <c r="G577" i="240" s="1"/>
  <c r="C560" i="240"/>
  <c r="B560" i="240" s="1"/>
  <c r="D560" i="240"/>
  <c r="F559" i="240"/>
  <c r="E559" i="240"/>
  <c r="D536" i="240"/>
  <c r="C536" i="240"/>
  <c r="B536" i="240" s="1"/>
  <c r="F535" i="240"/>
  <c r="E535" i="240"/>
  <c r="O552" i="240"/>
  <c r="G553" i="240" s="1"/>
  <c r="O528" i="240"/>
  <c r="G529" i="240" s="1"/>
  <c r="E511" i="240"/>
  <c r="F511" i="240"/>
  <c r="D512" i="240"/>
  <c r="C512" i="240"/>
  <c r="B512" i="240" s="1"/>
  <c r="D487" i="240"/>
  <c r="C487" i="240"/>
  <c r="B487" i="240" s="1"/>
  <c r="E486" i="240"/>
  <c r="F486" i="240"/>
  <c r="H506" i="240"/>
  <c r="N506" i="240" s="1"/>
  <c r="O479" i="240"/>
  <c r="G480" i="240" s="1"/>
  <c r="H480" i="240" s="1"/>
  <c r="O480" i="240" s="1"/>
  <c r="G481" i="240" s="1"/>
  <c r="F461" i="240"/>
  <c r="D462" i="240"/>
  <c r="C462" i="240"/>
  <c r="B462" i="240" s="1"/>
  <c r="E461" i="240"/>
  <c r="O456" i="240"/>
  <c r="G457" i="240" s="1"/>
  <c r="F410" i="240"/>
  <c r="C411" i="240"/>
  <c r="B411" i="240" s="1"/>
  <c r="E410" i="240"/>
  <c r="D411" i="240"/>
  <c r="F358" i="240"/>
  <c r="E358" i="240"/>
  <c r="C359" i="240"/>
  <c r="B359" i="240" s="1"/>
  <c r="D359" i="240"/>
  <c r="D437" i="240"/>
  <c r="C437" i="240"/>
  <c r="B437" i="240" s="1"/>
  <c r="E436" i="240"/>
  <c r="F436" i="240"/>
  <c r="D385" i="240"/>
  <c r="C385" i="240"/>
  <c r="B385" i="240" s="1"/>
  <c r="F384" i="240"/>
  <c r="E384" i="240"/>
  <c r="N352" i="240"/>
  <c r="H430" i="240"/>
  <c r="N430" i="240" s="1"/>
  <c r="N429" i="240"/>
  <c r="H405" i="240"/>
  <c r="O405" i="240" s="1"/>
  <c r="G406" i="240" s="1"/>
  <c r="N404" i="240"/>
  <c r="H378" i="240"/>
  <c r="O378" i="240" s="1"/>
  <c r="G379" i="240" s="1"/>
  <c r="N377" i="240"/>
  <c r="H353" i="240"/>
  <c r="N353" i="240" s="1"/>
  <c r="C333" i="240"/>
  <c r="B333" i="240" s="1"/>
  <c r="F332" i="240"/>
  <c r="E332" i="240"/>
  <c r="D333" i="240"/>
  <c r="C306" i="240"/>
  <c r="B306" i="240" s="1"/>
  <c r="E305" i="240"/>
  <c r="D306" i="240"/>
  <c r="F305" i="240"/>
  <c r="H326" i="240"/>
  <c r="O326" i="240" s="1"/>
  <c r="G327" i="240" s="1"/>
  <c r="N325" i="240"/>
  <c r="H301" i="240"/>
  <c r="N301" i="240" s="1"/>
  <c r="N300" i="240"/>
  <c r="F278" i="240"/>
  <c r="E278" i="240"/>
  <c r="D279" i="240"/>
  <c r="C279" i="240"/>
  <c r="B279" i="240" s="1"/>
  <c r="C251" i="240"/>
  <c r="B251" i="240" s="1"/>
  <c r="F250" i="240"/>
  <c r="D251" i="240"/>
  <c r="E250" i="240"/>
  <c r="H271" i="240"/>
  <c r="O271" i="240" s="1"/>
  <c r="G272" i="240" s="1"/>
  <c r="H245" i="240"/>
  <c r="N245" i="240" s="1"/>
  <c r="D225" i="240"/>
  <c r="C225" i="240"/>
  <c r="B225" i="240" s="1"/>
  <c r="F224" i="240"/>
  <c r="E224" i="240"/>
  <c r="O215" i="240"/>
  <c r="G216" i="240" s="1"/>
  <c r="H188" i="240"/>
  <c r="O188" i="240" s="1"/>
  <c r="G189" i="240" s="1"/>
  <c r="D197" i="240"/>
  <c r="C197" i="240"/>
  <c r="B197" i="240" s="1"/>
  <c r="F196" i="240"/>
  <c r="E196" i="240"/>
  <c r="N187" i="240"/>
  <c r="H159" i="240"/>
  <c r="N159" i="240" s="1"/>
  <c r="F168" i="240"/>
  <c r="E168" i="240"/>
  <c r="D169" i="240"/>
  <c r="C169" i="240"/>
  <c r="B169" i="240" s="1"/>
  <c r="N158" i="240"/>
  <c r="H130" i="240"/>
  <c r="O130" i="240" s="1"/>
  <c r="G131" i="240" s="1"/>
  <c r="C140" i="240"/>
  <c r="B140" i="240" s="1"/>
  <c r="D140" i="240"/>
  <c r="F139" i="240"/>
  <c r="E139" i="240"/>
  <c r="N129" i="240"/>
  <c r="O102" i="240"/>
  <c r="G103" i="240" s="1"/>
  <c r="C111" i="240"/>
  <c r="B111" i="240" s="1"/>
  <c r="D111" i="240"/>
  <c r="F110" i="240"/>
  <c r="E110" i="240"/>
  <c r="O73" i="240"/>
  <c r="G74" i="240" s="1"/>
  <c r="H74" i="240" s="1"/>
  <c r="G57" i="240"/>
  <c r="C81" i="240"/>
  <c r="B81" i="240" s="1"/>
  <c r="F80" i="240"/>
  <c r="D81" i="240"/>
  <c r="E80" i="240"/>
  <c r="N72" i="240"/>
  <c r="D44" i="238"/>
  <c r="C44" i="238"/>
  <c r="B44" i="238" s="1"/>
  <c r="F43" i="238"/>
  <c r="E43" i="238"/>
  <c r="H34" i="238"/>
  <c r="N34" i="238" s="1"/>
  <c r="J974" i="240" l="1"/>
  <c r="J1038" i="240"/>
  <c r="K1038" i="240" s="1"/>
  <c r="O1021" i="240"/>
  <c r="G1022" i="240" s="1"/>
  <c r="J1022" i="240" s="1"/>
  <c r="N925" i="240"/>
  <c r="H1004" i="240"/>
  <c r="N1004" i="240" s="1"/>
  <c r="I27" i="242"/>
  <c r="K27" i="242" s="1"/>
  <c r="I28" i="242"/>
  <c r="I30" i="242"/>
  <c r="H31" i="242"/>
  <c r="I29" i="242"/>
  <c r="O313" i="242"/>
  <c r="G314" i="242" s="1"/>
  <c r="H314" i="242" s="1"/>
  <c r="N314" i="242" s="1"/>
  <c r="N294" i="242"/>
  <c r="C128" i="245"/>
  <c r="B128" i="245" s="1"/>
  <c r="D128" i="245"/>
  <c r="F127" i="245"/>
  <c r="E127" i="245"/>
  <c r="H116" i="245"/>
  <c r="N116" i="245" s="1"/>
  <c r="N115" i="245"/>
  <c r="B65" i="245"/>
  <c r="Q16" i="245"/>
  <c r="H24" i="245"/>
  <c r="N24" i="245" s="1"/>
  <c r="O24" i="245" s="1"/>
  <c r="G25" i="245" s="1"/>
  <c r="H52" i="245"/>
  <c r="O52" i="245" s="1"/>
  <c r="G53" i="245" s="1"/>
  <c r="C66" i="245"/>
  <c r="B66" i="245" s="1"/>
  <c r="F65" i="245"/>
  <c r="E65" i="245"/>
  <c r="D66" i="245"/>
  <c r="H84" i="245"/>
  <c r="O84" i="245" s="1"/>
  <c r="G85" i="245" s="1"/>
  <c r="C97" i="245"/>
  <c r="B97" i="245" s="1"/>
  <c r="F96" i="245"/>
  <c r="D97" i="245"/>
  <c r="E96" i="245"/>
  <c r="F26" i="245"/>
  <c r="E26" i="245"/>
  <c r="C27" i="245"/>
  <c r="D369" i="242"/>
  <c r="E368" i="242"/>
  <c r="C369" i="242"/>
  <c r="B369" i="242" s="1"/>
  <c r="F368" i="242"/>
  <c r="E391" i="242"/>
  <c r="D346" i="242"/>
  <c r="E345" i="242"/>
  <c r="F345" i="242"/>
  <c r="C346" i="242"/>
  <c r="B346" i="242" s="1"/>
  <c r="O338" i="242"/>
  <c r="G339" i="242" s="1"/>
  <c r="O382" i="242"/>
  <c r="G383" i="242" s="1"/>
  <c r="H364" i="242"/>
  <c r="N364" i="242" s="1"/>
  <c r="D275" i="242"/>
  <c r="E274" i="242"/>
  <c r="F274" i="242"/>
  <c r="C275" i="242"/>
  <c r="B275" i="242" s="1"/>
  <c r="O266" i="242"/>
  <c r="G267" i="242" s="1"/>
  <c r="H295" i="242"/>
  <c r="O295" i="242" s="1"/>
  <c r="G296" i="242" s="1"/>
  <c r="D323" i="242"/>
  <c r="E322" i="242"/>
  <c r="C323" i="242"/>
  <c r="B323" i="242" s="1"/>
  <c r="F322" i="242"/>
  <c r="C299" i="242"/>
  <c r="B299" i="242" s="1"/>
  <c r="E298" i="242"/>
  <c r="D299" i="242"/>
  <c r="F298" i="242"/>
  <c r="N164" i="242"/>
  <c r="O164" i="242"/>
  <c r="G165" i="242" s="1"/>
  <c r="H165" i="242" s="1"/>
  <c r="O165" i="242" s="1"/>
  <c r="G166" i="242" s="1"/>
  <c r="D251" i="242"/>
  <c r="F250" i="242"/>
  <c r="C251" i="242"/>
  <c r="B251" i="242" s="1"/>
  <c r="E250" i="242"/>
  <c r="O215" i="242"/>
  <c r="G216" i="242" s="1"/>
  <c r="H216" i="242" s="1"/>
  <c r="N216" i="242" s="1"/>
  <c r="N243" i="242"/>
  <c r="H244" i="242"/>
  <c r="O244" i="242" s="1"/>
  <c r="G245" i="242" s="1"/>
  <c r="F225" i="242"/>
  <c r="E225" i="242"/>
  <c r="D226" i="242"/>
  <c r="C226" i="242"/>
  <c r="B226" i="242" s="1"/>
  <c r="N189" i="242"/>
  <c r="H190" i="242"/>
  <c r="O190" i="242" s="1"/>
  <c r="G191" i="242" s="1"/>
  <c r="E199" i="242"/>
  <c r="D200" i="242"/>
  <c r="F199" i="242"/>
  <c r="C200" i="242"/>
  <c r="B200" i="242" s="1"/>
  <c r="D173" i="242"/>
  <c r="C173" i="242"/>
  <c r="B173" i="242" s="1"/>
  <c r="E172" i="242"/>
  <c r="F172" i="242"/>
  <c r="D144" i="242"/>
  <c r="F143" i="242"/>
  <c r="C144" i="242"/>
  <c r="B144" i="242" s="1"/>
  <c r="E143" i="242"/>
  <c r="E113" i="242"/>
  <c r="F113" i="242"/>
  <c r="D114" i="242"/>
  <c r="C114" i="242"/>
  <c r="B114" i="242" s="1"/>
  <c r="O133" i="242"/>
  <c r="G134" i="242" s="1"/>
  <c r="O108" i="242"/>
  <c r="G109" i="242" s="1"/>
  <c r="C53" i="242"/>
  <c r="B53" i="242" s="1"/>
  <c r="F52" i="242"/>
  <c r="D53" i="242"/>
  <c r="E52" i="242"/>
  <c r="H79" i="242"/>
  <c r="N79" i="242" s="1"/>
  <c r="O44" i="242"/>
  <c r="G45" i="242" s="1"/>
  <c r="C83" i="242"/>
  <c r="B83" i="242" s="1"/>
  <c r="F82" i="242"/>
  <c r="D83" i="242"/>
  <c r="E82" i="242"/>
  <c r="O106" i="244"/>
  <c r="G107" i="244" s="1"/>
  <c r="N64" i="244"/>
  <c r="N158" i="244"/>
  <c r="N121" i="244"/>
  <c r="O193" i="244"/>
  <c r="G194" i="244" s="1"/>
  <c r="H194" i="244" s="1"/>
  <c r="N194" i="244" s="1"/>
  <c r="O42" i="244"/>
  <c r="G43" i="244" s="1"/>
  <c r="H43" i="244" s="1"/>
  <c r="N43" i="244" s="1"/>
  <c r="H122" i="244"/>
  <c r="N122" i="244" s="1"/>
  <c r="H138" i="244"/>
  <c r="O138" i="244" s="1"/>
  <c r="G139" i="244" s="1"/>
  <c r="H159" i="244"/>
  <c r="O159" i="244" s="1"/>
  <c r="G160" i="244" s="1"/>
  <c r="J160" i="244" s="1"/>
  <c r="H85" i="244"/>
  <c r="H213" i="244"/>
  <c r="N84" i="244"/>
  <c r="N137" i="244"/>
  <c r="N212" i="244"/>
  <c r="Q24" i="244"/>
  <c r="R24" i="244"/>
  <c r="E29" i="244"/>
  <c r="H65" i="244"/>
  <c r="N65" i="244" s="1"/>
  <c r="O177" i="244"/>
  <c r="G178" i="244" s="1"/>
  <c r="J178" i="244" s="1"/>
  <c r="N1038" i="240"/>
  <c r="O1039" i="240"/>
  <c r="K957" i="240"/>
  <c r="M957" i="240" s="1"/>
  <c r="O957" i="240"/>
  <c r="G958" i="240" s="1"/>
  <c r="H993" i="240"/>
  <c r="I989" i="240"/>
  <c r="I990" i="240"/>
  <c r="I992" i="240"/>
  <c r="I991" i="240"/>
  <c r="N1022" i="240"/>
  <c r="K974" i="240"/>
  <c r="N974" i="240"/>
  <c r="O975" i="240"/>
  <c r="G976" i="240" s="1"/>
  <c r="J975" i="240"/>
  <c r="K975" i="240" s="1"/>
  <c r="M975" i="240" s="1"/>
  <c r="H945" i="240"/>
  <c r="I943" i="240"/>
  <c r="I942" i="240"/>
  <c r="I944" i="240"/>
  <c r="I941" i="240"/>
  <c r="K941" i="240" s="1"/>
  <c r="N941" i="240"/>
  <c r="N871" i="240"/>
  <c r="I873" i="240"/>
  <c r="I874" i="240"/>
  <c r="I872" i="240"/>
  <c r="I871" i="240"/>
  <c r="H906" i="240"/>
  <c r="O906" i="240" s="1"/>
  <c r="G907" i="240" s="1"/>
  <c r="N905" i="240"/>
  <c r="O888" i="240"/>
  <c r="G889" i="240" s="1"/>
  <c r="H875" i="240"/>
  <c r="I815" i="240"/>
  <c r="K815" i="240" s="1"/>
  <c r="M815" i="240" s="1"/>
  <c r="I817" i="240"/>
  <c r="I816" i="240"/>
  <c r="I818" i="240"/>
  <c r="H838" i="240"/>
  <c r="I834" i="240"/>
  <c r="I837" i="240"/>
  <c r="I835" i="240"/>
  <c r="I836" i="240"/>
  <c r="E837" i="240"/>
  <c r="N793" i="240"/>
  <c r="E856" i="240"/>
  <c r="J853" i="240"/>
  <c r="H853" i="240"/>
  <c r="N852" i="240"/>
  <c r="N834" i="240"/>
  <c r="E779" i="240"/>
  <c r="E799" i="240"/>
  <c r="H819" i="240"/>
  <c r="N815" i="240"/>
  <c r="H794" i="240"/>
  <c r="O794" i="240" s="1"/>
  <c r="G795" i="240" s="1"/>
  <c r="H775" i="240"/>
  <c r="O775" i="240" s="1"/>
  <c r="G776" i="240" s="1"/>
  <c r="N774" i="240"/>
  <c r="E738" i="240"/>
  <c r="F738" i="240"/>
  <c r="D739" i="240"/>
  <c r="C739" i="240"/>
  <c r="B739" i="240" s="1"/>
  <c r="E759" i="240"/>
  <c r="N730" i="240"/>
  <c r="H731" i="240"/>
  <c r="N731" i="240" s="1"/>
  <c r="C718" i="240"/>
  <c r="B718" i="240" s="1"/>
  <c r="F717" i="240"/>
  <c r="D718" i="240"/>
  <c r="E717" i="240"/>
  <c r="H754" i="240"/>
  <c r="O754" i="240" s="1"/>
  <c r="G755" i="240" s="1"/>
  <c r="N753" i="240"/>
  <c r="N711" i="240"/>
  <c r="H712" i="240"/>
  <c r="N712" i="240" s="1"/>
  <c r="D697" i="240"/>
  <c r="C697" i="240"/>
  <c r="B697" i="240" s="1"/>
  <c r="F696" i="240"/>
  <c r="E696" i="240"/>
  <c r="O644" i="240"/>
  <c r="G645" i="240" s="1"/>
  <c r="E652" i="240"/>
  <c r="C653" i="240"/>
  <c r="B653" i="240" s="1"/>
  <c r="F652" i="240"/>
  <c r="D653" i="240"/>
  <c r="D675" i="240"/>
  <c r="E674" i="240"/>
  <c r="C675" i="240"/>
  <c r="B675" i="240" s="1"/>
  <c r="F674" i="240"/>
  <c r="H692" i="240"/>
  <c r="O692" i="240" s="1"/>
  <c r="G693" i="240" s="1"/>
  <c r="N691" i="240"/>
  <c r="H667" i="240"/>
  <c r="O667" i="240" s="1"/>
  <c r="G668" i="240" s="1"/>
  <c r="N666" i="240"/>
  <c r="D631" i="240"/>
  <c r="F630" i="240"/>
  <c r="C631" i="240"/>
  <c r="B631" i="240" s="1"/>
  <c r="E630" i="240"/>
  <c r="D585" i="240"/>
  <c r="F584" i="240"/>
  <c r="C585" i="240"/>
  <c r="B585" i="240" s="1"/>
  <c r="E584" i="240"/>
  <c r="F607" i="240"/>
  <c r="C608" i="240"/>
  <c r="B608" i="240" s="1"/>
  <c r="D608" i="240"/>
  <c r="E607" i="240"/>
  <c r="N624" i="240"/>
  <c r="H625" i="240"/>
  <c r="O625" i="240" s="1"/>
  <c r="G626" i="240" s="1"/>
  <c r="H601" i="240"/>
  <c r="O601" i="240" s="1"/>
  <c r="G602" i="240" s="1"/>
  <c r="N600" i="240"/>
  <c r="H577" i="240"/>
  <c r="O577" i="240" s="1"/>
  <c r="G578" i="240" s="1"/>
  <c r="F536" i="240"/>
  <c r="E536" i="240"/>
  <c r="D537" i="240"/>
  <c r="C537" i="240"/>
  <c r="B537" i="240" s="1"/>
  <c r="F560" i="240"/>
  <c r="E560" i="240"/>
  <c r="C561" i="240"/>
  <c r="B561" i="240" s="1"/>
  <c r="D561" i="240"/>
  <c r="H553" i="240"/>
  <c r="N553" i="240" s="1"/>
  <c r="H529" i="240"/>
  <c r="N529" i="240" s="1"/>
  <c r="O506" i="240"/>
  <c r="G507" i="240" s="1"/>
  <c r="H507" i="240" s="1"/>
  <c r="O507" i="240" s="1"/>
  <c r="G508" i="240" s="1"/>
  <c r="C513" i="240"/>
  <c r="B513" i="240" s="1"/>
  <c r="F512" i="240"/>
  <c r="D513" i="240"/>
  <c r="E512" i="240"/>
  <c r="D488" i="240"/>
  <c r="E487" i="240"/>
  <c r="C488" i="240"/>
  <c r="B488" i="240" s="1"/>
  <c r="F487" i="240"/>
  <c r="H481" i="240"/>
  <c r="O481" i="240" s="1"/>
  <c r="G482" i="240" s="1"/>
  <c r="N480" i="240"/>
  <c r="F462" i="240"/>
  <c r="C463" i="240"/>
  <c r="B463" i="240" s="1"/>
  <c r="D463" i="240"/>
  <c r="E462" i="240"/>
  <c r="H457" i="240"/>
  <c r="N457" i="240" s="1"/>
  <c r="D438" i="240"/>
  <c r="C438" i="240"/>
  <c r="B438" i="240" s="1"/>
  <c r="E437" i="240"/>
  <c r="F437" i="240"/>
  <c r="E359" i="240"/>
  <c r="D360" i="240"/>
  <c r="C360" i="240"/>
  <c r="B360" i="240" s="1"/>
  <c r="F359" i="240"/>
  <c r="C412" i="240"/>
  <c r="B412" i="240" s="1"/>
  <c r="D412" i="240"/>
  <c r="E411" i="240"/>
  <c r="F411" i="240"/>
  <c r="D386" i="240"/>
  <c r="C386" i="240"/>
  <c r="B386" i="240" s="1"/>
  <c r="E385" i="240"/>
  <c r="F385" i="240"/>
  <c r="O430" i="240"/>
  <c r="G431" i="240" s="1"/>
  <c r="H406" i="240"/>
  <c r="N406" i="240" s="1"/>
  <c r="N405" i="240"/>
  <c r="N378" i="240"/>
  <c r="H379" i="240"/>
  <c r="O379" i="240" s="1"/>
  <c r="G380" i="240" s="1"/>
  <c r="O353" i="240"/>
  <c r="G354" i="240" s="1"/>
  <c r="H354" i="240" s="1"/>
  <c r="O354" i="240" s="1"/>
  <c r="G355" i="240" s="1"/>
  <c r="F306" i="240"/>
  <c r="D307" i="240"/>
  <c r="E306" i="240"/>
  <c r="C307" i="240"/>
  <c r="B307" i="240" s="1"/>
  <c r="D334" i="240"/>
  <c r="E333" i="240"/>
  <c r="C334" i="240"/>
  <c r="B334" i="240" s="1"/>
  <c r="F333" i="240"/>
  <c r="H327" i="240"/>
  <c r="O327" i="240" s="1"/>
  <c r="G328" i="240" s="1"/>
  <c r="N326" i="240"/>
  <c r="O301" i="240"/>
  <c r="G302" i="240" s="1"/>
  <c r="F251" i="240"/>
  <c r="D252" i="240"/>
  <c r="E251" i="240"/>
  <c r="C252" i="240"/>
  <c r="B252" i="240" s="1"/>
  <c r="C280" i="240"/>
  <c r="B280" i="240" s="1"/>
  <c r="F279" i="240"/>
  <c r="D280" i="240"/>
  <c r="E279" i="240"/>
  <c r="H272" i="240"/>
  <c r="O272" i="240" s="1"/>
  <c r="G273" i="240" s="1"/>
  <c r="N271" i="240"/>
  <c r="O245" i="240"/>
  <c r="G246" i="240" s="1"/>
  <c r="H216" i="240"/>
  <c r="O216" i="240" s="1"/>
  <c r="G217" i="240" s="1"/>
  <c r="D226" i="240"/>
  <c r="C226" i="240"/>
  <c r="B226" i="240" s="1"/>
  <c r="E225" i="240"/>
  <c r="F225" i="240"/>
  <c r="H189" i="240"/>
  <c r="O189" i="240" s="1"/>
  <c r="G190" i="240" s="1"/>
  <c r="D198" i="240"/>
  <c r="C198" i="240"/>
  <c r="B198" i="240" s="1"/>
  <c r="E197" i="240"/>
  <c r="F197" i="240"/>
  <c r="N188" i="240"/>
  <c r="D170" i="240"/>
  <c r="C170" i="240"/>
  <c r="B170" i="240" s="1"/>
  <c r="F169" i="240"/>
  <c r="E169" i="240"/>
  <c r="O159" i="240"/>
  <c r="G160" i="240" s="1"/>
  <c r="H131" i="240"/>
  <c r="O131" i="240" s="1"/>
  <c r="G132" i="240" s="1"/>
  <c r="D141" i="240"/>
  <c r="C141" i="240"/>
  <c r="B141" i="240" s="1"/>
  <c r="F140" i="240"/>
  <c r="E140" i="240"/>
  <c r="N130" i="240"/>
  <c r="D112" i="240"/>
  <c r="C112" i="240"/>
  <c r="B112" i="240" s="1"/>
  <c r="F111" i="240"/>
  <c r="E111" i="240"/>
  <c r="H103" i="240"/>
  <c r="O103" i="240" s="1"/>
  <c r="G104" i="240" s="1"/>
  <c r="O74" i="240"/>
  <c r="G75" i="240" s="1"/>
  <c r="H75" i="240" s="1"/>
  <c r="F81" i="240"/>
  <c r="D82" i="240"/>
  <c r="E81" i="240"/>
  <c r="C82" i="240"/>
  <c r="B82" i="240" s="1"/>
  <c r="J57" i="240"/>
  <c r="N57" i="240" s="1"/>
  <c r="N73" i="240"/>
  <c r="E44" i="238"/>
  <c r="D45" i="238"/>
  <c r="C45" i="238"/>
  <c r="B45" i="238" s="1"/>
  <c r="F44" i="238"/>
  <c r="O34" i="238"/>
  <c r="G35" i="238" s="1"/>
  <c r="M27" i="242" l="1"/>
  <c r="O1004" i="240"/>
  <c r="G1005" i="240" s="1"/>
  <c r="H1005" i="240" s="1"/>
  <c r="N1005" i="240" s="1"/>
  <c r="I31" i="242"/>
  <c r="O314" i="242"/>
  <c r="G315" i="242" s="1"/>
  <c r="H315" i="242" s="1"/>
  <c r="O315" i="242" s="1"/>
  <c r="G316" i="242" s="1"/>
  <c r="C129" i="245"/>
  <c r="B129" i="245" s="1"/>
  <c r="D129" i="245"/>
  <c r="E128" i="245"/>
  <c r="F128" i="245"/>
  <c r="O116" i="245"/>
  <c r="G117" i="245" s="1"/>
  <c r="H85" i="245"/>
  <c r="O85" i="245" s="1"/>
  <c r="G86" i="245" s="1"/>
  <c r="H53" i="245"/>
  <c r="N53" i="245" s="1"/>
  <c r="H25" i="245"/>
  <c r="N25" i="245" s="1"/>
  <c r="O25" i="245" s="1"/>
  <c r="G26" i="245" s="1"/>
  <c r="F97" i="245"/>
  <c r="C98" i="245"/>
  <c r="B98" i="245" s="1"/>
  <c r="D98" i="245"/>
  <c r="E97" i="245"/>
  <c r="N52" i="245"/>
  <c r="N84" i="245"/>
  <c r="B27" i="245"/>
  <c r="D27" i="245"/>
  <c r="F66" i="245"/>
  <c r="E66" i="245"/>
  <c r="D67" i="245"/>
  <c r="C67" i="245"/>
  <c r="B67" i="245" s="1"/>
  <c r="N165" i="242"/>
  <c r="N244" i="242"/>
  <c r="E346" i="242"/>
  <c r="O364" i="242"/>
  <c r="G365" i="242" s="1"/>
  <c r="N190" i="242"/>
  <c r="H383" i="242"/>
  <c r="N383" i="242" s="1"/>
  <c r="N295" i="242"/>
  <c r="H339" i="242"/>
  <c r="N339" i="242" s="1"/>
  <c r="E369" i="242"/>
  <c r="H296" i="242"/>
  <c r="N296" i="242" s="1"/>
  <c r="H267" i="242"/>
  <c r="O267" i="242" s="1"/>
  <c r="G268" i="242" s="1"/>
  <c r="E323" i="242"/>
  <c r="F275" i="242"/>
  <c r="D276" i="242"/>
  <c r="E275" i="242"/>
  <c r="C276" i="242"/>
  <c r="B276" i="242" s="1"/>
  <c r="E299" i="242"/>
  <c r="F299" i="242"/>
  <c r="C300" i="242"/>
  <c r="B300" i="242" s="1"/>
  <c r="D300" i="242"/>
  <c r="H245" i="242"/>
  <c r="O245" i="242" s="1"/>
  <c r="G246" i="242" s="1"/>
  <c r="D252" i="242"/>
  <c r="C252" i="242"/>
  <c r="B252" i="242" s="1"/>
  <c r="E251" i="242"/>
  <c r="F251" i="242"/>
  <c r="D227" i="242"/>
  <c r="F226" i="242"/>
  <c r="C227" i="242"/>
  <c r="B227" i="242" s="1"/>
  <c r="E226" i="242"/>
  <c r="O216" i="242"/>
  <c r="G217" i="242" s="1"/>
  <c r="E200" i="242"/>
  <c r="F200" i="242"/>
  <c r="D201" i="242"/>
  <c r="C201" i="242"/>
  <c r="B201" i="242" s="1"/>
  <c r="H191" i="242"/>
  <c r="N191" i="242" s="1"/>
  <c r="H166" i="242"/>
  <c r="O166" i="242" s="1"/>
  <c r="G167" i="242" s="1"/>
  <c r="D174" i="242"/>
  <c r="F173" i="242"/>
  <c r="C174" i="242"/>
  <c r="B174" i="242" s="1"/>
  <c r="E173" i="242"/>
  <c r="H134" i="242"/>
  <c r="O134" i="242" s="1"/>
  <c r="G135" i="242" s="1"/>
  <c r="H109" i="242"/>
  <c r="N109" i="242" s="1"/>
  <c r="E114" i="242"/>
  <c r="D115" i="242"/>
  <c r="C115" i="242"/>
  <c r="B115" i="242" s="1"/>
  <c r="F114" i="242"/>
  <c r="D145" i="242"/>
  <c r="C145" i="242"/>
  <c r="B145" i="242" s="1"/>
  <c r="E144" i="242"/>
  <c r="F144" i="242"/>
  <c r="O79" i="242"/>
  <c r="G80" i="242" s="1"/>
  <c r="H80" i="242" s="1"/>
  <c r="N80" i="242" s="1"/>
  <c r="F83" i="242"/>
  <c r="C84" i="242"/>
  <c r="B84" i="242" s="1"/>
  <c r="D84" i="242"/>
  <c r="E83" i="242"/>
  <c r="H45" i="242"/>
  <c r="N45" i="242" s="1"/>
  <c r="F53" i="242"/>
  <c r="C54" i="242"/>
  <c r="B54" i="242" s="1"/>
  <c r="E53" i="242"/>
  <c r="D54" i="242"/>
  <c r="N213" i="244"/>
  <c r="I216" i="244"/>
  <c r="I215" i="244"/>
  <c r="I213" i="244"/>
  <c r="K213" i="244" s="1"/>
  <c r="M213" i="244" s="1"/>
  <c r="I214" i="244"/>
  <c r="O107" i="244"/>
  <c r="N106" i="244"/>
  <c r="N85" i="244"/>
  <c r="I88" i="244"/>
  <c r="I86" i="244"/>
  <c r="I87" i="244"/>
  <c r="I85" i="244"/>
  <c r="K85" i="244" s="1"/>
  <c r="M85" i="244" s="1"/>
  <c r="O194" i="244"/>
  <c r="G195" i="244" s="1"/>
  <c r="H195" i="244" s="1"/>
  <c r="O195" i="244" s="1"/>
  <c r="G196" i="244" s="1"/>
  <c r="J196" i="244" s="1"/>
  <c r="H160" i="244"/>
  <c r="H139" i="244"/>
  <c r="N139" i="244" s="1"/>
  <c r="O65" i="244"/>
  <c r="G66" i="244" s="1"/>
  <c r="J66" i="244" s="1"/>
  <c r="O43" i="244"/>
  <c r="G44" i="244" s="1"/>
  <c r="N159" i="244"/>
  <c r="N138" i="244"/>
  <c r="O122" i="244"/>
  <c r="G123" i="244" s="1"/>
  <c r="J123" i="244" s="1"/>
  <c r="H178" i="244"/>
  <c r="M1038" i="240"/>
  <c r="I993" i="240"/>
  <c r="O989" i="240"/>
  <c r="G990" i="240" s="1"/>
  <c r="K989" i="240"/>
  <c r="M989" i="240" s="1"/>
  <c r="J958" i="240"/>
  <c r="K958" i="240" s="1"/>
  <c r="M958" i="240" s="1"/>
  <c r="O976" i="240"/>
  <c r="N975" i="240"/>
  <c r="M974" i="240"/>
  <c r="I945" i="240"/>
  <c r="O941" i="240"/>
  <c r="G942" i="240" s="1"/>
  <c r="O942" i="240" s="1"/>
  <c r="G943" i="240" s="1"/>
  <c r="O943" i="240" s="1"/>
  <c r="G944" i="240" s="1"/>
  <c r="I961" i="240"/>
  <c r="O958" i="240"/>
  <c r="G959" i="240" s="1"/>
  <c r="M941" i="240"/>
  <c r="K871" i="240"/>
  <c r="M871" i="240" s="1"/>
  <c r="O871" i="240"/>
  <c r="G872" i="240" s="1"/>
  <c r="J872" i="240" s="1"/>
  <c r="K872" i="240" s="1"/>
  <c r="I875" i="240"/>
  <c r="H857" i="240"/>
  <c r="I854" i="240"/>
  <c r="I853" i="240"/>
  <c r="K853" i="240" s="1"/>
  <c r="I856" i="240"/>
  <c r="I855" i="240"/>
  <c r="H907" i="240"/>
  <c r="J907" i="240"/>
  <c r="N906" i="240"/>
  <c r="H889" i="240"/>
  <c r="J889" i="240"/>
  <c r="I838" i="240"/>
  <c r="K834" i="240"/>
  <c r="M834" i="240" s="1"/>
  <c r="O834" i="240"/>
  <c r="G835" i="240" s="1"/>
  <c r="O815" i="240"/>
  <c r="G816" i="240" s="1"/>
  <c r="J816" i="240" s="1"/>
  <c r="N853" i="240"/>
  <c r="H795" i="240"/>
  <c r="O795" i="240" s="1"/>
  <c r="G796" i="240" s="1"/>
  <c r="N794" i="240"/>
  <c r="J776" i="240"/>
  <c r="H776" i="240"/>
  <c r="N775" i="240"/>
  <c r="O731" i="240"/>
  <c r="G732" i="240" s="1"/>
  <c r="E739" i="240"/>
  <c r="E718" i="240"/>
  <c r="H755" i="240"/>
  <c r="O755" i="240" s="1"/>
  <c r="G756" i="240" s="1"/>
  <c r="J756" i="240" s="1"/>
  <c r="N754" i="240"/>
  <c r="O712" i="240"/>
  <c r="G713" i="240" s="1"/>
  <c r="H713" i="240" s="1"/>
  <c r="O713" i="240" s="1"/>
  <c r="G714" i="240" s="1"/>
  <c r="F653" i="240"/>
  <c r="D654" i="240"/>
  <c r="C654" i="240"/>
  <c r="B654" i="240" s="1"/>
  <c r="E653" i="240"/>
  <c r="H645" i="240"/>
  <c r="O645" i="240" s="1"/>
  <c r="G646" i="240" s="1"/>
  <c r="C676" i="240"/>
  <c r="B676" i="240" s="1"/>
  <c r="D676" i="240"/>
  <c r="E675" i="240"/>
  <c r="F675" i="240"/>
  <c r="N692" i="240"/>
  <c r="E697" i="240"/>
  <c r="H693" i="240"/>
  <c r="O693" i="240" s="1"/>
  <c r="G694" i="240" s="1"/>
  <c r="J694" i="240" s="1"/>
  <c r="H668" i="240"/>
  <c r="O668" i="240" s="1"/>
  <c r="G669" i="240" s="1"/>
  <c r="N667" i="240"/>
  <c r="C586" i="240"/>
  <c r="B586" i="240" s="1"/>
  <c r="F585" i="240"/>
  <c r="E585" i="240"/>
  <c r="D586" i="240"/>
  <c r="E608" i="240"/>
  <c r="C609" i="240"/>
  <c r="B609" i="240" s="1"/>
  <c r="F608" i="240"/>
  <c r="D609" i="240"/>
  <c r="D632" i="240"/>
  <c r="E631" i="240"/>
  <c r="C632" i="240"/>
  <c r="B632" i="240" s="1"/>
  <c r="F631" i="240"/>
  <c r="H626" i="240"/>
  <c r="O626" i="240" s="1"/>
  <c r="G627" i="240" s="1"/>
  <c r="N625" i="240"/>
  <c r="H602" i="240"/>
  <c r="O602" i="240" s="1"/>
  <c r="G603" i="240" s="1"/>
  <c r="N601" i="240"/>
  <c r="H578" i="240"/>
  <c r="N578" i="240" s="1"/>
  <c r="N577" i="240"/>
  <c r="E561" i="240"/>
  <c r="C562" i="240"/>
  <c r="B562" i="240" s="1"/>
  <c r="D562" i="240"/>
  <c r="F561" i="240"/>
  <c r="D538" i="240"/>
  <c r="C538" i="240"/>
  <c r="B538" i="240" s="1"/>
  <c r="E537" i="240"/>
  <c r="F537" i="240"/>
  <c r="O553" i="240"/>
  <c r="G554" i="240" s="1"/>
  <c r="O529" i="240"/>
  <c r="G530" i="240" s="1"/>
  <c r="H530" i="240" s="1"/>
  <c r="O530" i="240" s="1"/>
  <c r="G531" i="240" s="1"/>
  <c r="F488" i="240"/>
  <c r="E488" i="240"/>
  <c r="D489" i="240"/>
  <c r="C489" i="240"/>
  <c r="B489" i="240" s="1"/>
  <c r="F513" i="240"/>
  <c r="E513" i="240"/>
  <c r="D514" i="240"/>
  <c r="C514" i="240"/>
  <c r="B514" i="240" s="1"/>
  <c r="N481" i="240"/>
  <c r="H508" i="240"/>
  <c r="O508" i="240" s="1"/>
  <c r="G509" i="240" s="1"/>
  <c r="N507" i="240"/>
  <c r="H482" i="240"/>
  <c r="O482" i="240" s="1"/>
  <c r="G483" i="240" s="1"/>
  <c r="D464" i="240"/>
  <c r="F463" i="240"/>
  <c r="C464" i="240"/>
  <c r="B464" i="240" s="1"/>
  <c r="E463" i="240"/>
  <c r="O457" i="240"/>
  <c r="G458" i="240" s="1"/>
  <c r="H458" i="240" s="1"/>
  <c r="O458" i="240" s="1"/>
  <c r="G459" i="240" s="1"/>
  <c r="F412" i="240"/>
  <c r="E412" i="240"/>
  <c r="D413" i="240"/>
  <c r="C413" i="240"/>
  <c r="B413" i="240" s="1"/>
  <c r="E360" i="240"/>
  <c r="D361" i="240"/>
  <c r="F360" i="240"/>
  <c r="C361" i="240"/>
  <c r="B361" i="240" s="1"/>
  <c r="E386" i="240"/>
  <c r="C387" i="240"/>
  <c r="B387" i="240" s="1"/>
  <c r="D387" i="240"/>
  <c r="F386" i="240"/>
  <c r="E438" i="240"/>
  <c r="D439" i="240"/>
  <c r="C439" i="240"/>
  <c r="B439" i="240" s="1"/>
  <c r="F438" i="240"/>
  <c r="H431" i="240"/>
  <c r="N431" i="240" s="1"/>
  <c r="O406" i="240"/>
  <c r="G407" i="240" s="1"/>
  <c r="H407" i="240" s="1"/>
  <c r="O407" i="240" s="1"/>
  <c r="G408" i="240" s="1"/>
  <c r="H380" i="240"/>
  <c r="N380" i="240" s="1"/>
  <c r="N379" i="240"/>
  <c r="H355" i="240"/>
  <c r="O355" i="240" s="1"/>
  <c r="G356" i="240" s="1"/>
  <c r="N354" i="240"/>
  <c r="E334" i="240"/>
  <c r="F334" i="240"/>
  <c r="C335" i="240"/>
  <c r="B335" i="240" s="1"/>
  <c r="D335" i="240"/>
  <c r="D308" i="240"/>
  <c r="C308" i="240"/>
  <c r="B308" i="240" s="1"/>
  <c r="E307" i="240"/>
  <c r="F307" i="240"/>
  <c r="H328" i="240"/>
  <c r="O328" i="240" s="1"/>
  <c r="G329" i="240" s="1"/>
  <c r="N327" i="240"/>
  <c r="H302" i="240"/>
  <c r="N302" i="240" s="1"/>
  <c r="E280" i="240"/>
  <c r="F280" i="240"/>
  <c r="D281" i="240"/>
  <c r="C281" i="240"/>
  <c r="B281" i="240" s="1"/>
  <c r="C253" i="240"/>
  <c r="B253" i="240" s="1"/>
  <c r="F252" i="240"/>
  <c r="E252" i="240"/>
  <c r="D253" i="240"/>
  <c r="H273" i="240"/>
  <c r="O273" i="240" s="1"/>
  <c r="G274" i="240" s="1"/>
  <c r="N272" i="240"/>
  <c r="H246" i="240"/>
  <c r="O246" i="240" s="1"/>
  <c r="G247" i="240" s="1"/>
  <c r="H217" i="240"/>
  <c r="O217" i="240" s="1"/>
  <c r="G218" i="240" s="1"/>
  <c r="E226" i="240"/>
  <c r="D227" i="240"/>
  <c r="C227" i="240"/>
  <c r="B227" i="240" s="1"/>
  <c r="F226" i="240"/>
  <c r="N216" i="240"/>
  <c r="H190" i="240"/>
  <c r="O190" i="240" s="1"/>
  <c r="G191" i="240" s="1"/>
  <c r="E198" i="240"/>
  <c r="D199" i="240"/>
  <c r="C199" i="240"/>
  <c r="B199" i="240" s="1"/>
  <c r="F198" i="240"/>
  <c r="N189" i="240"/>
  <c r="N131" i="240"/>
  <c r="H160" i="240"/>
  <c r="N160" i="240" s="1"/>
  <c r="D171" i="240"/>
  <c r="E170" i="240"/>
  <c r="F170" i="240"/>
  <c r="C171" i="240"/>
  <c r="B171" i="240" s="1"/>
  <c r="H132" i="240"/>
  <c r="O132" i="240" s="1"/>
  <c r="G133" i="240" s="1"/>
  <c r="D142" i="240"/>
  <c r="C142" i="240"/>
  <c r="B142" i="240" s="1"/>
  <c r="F141" i="240"/>
  <c r="E141" i="240"/>
  <c r="H104" i="240"/>
  <c r="N104" i="240" s="1"/>
  <c r="N103" i="240"/>
  <c r="D113" i="240"/>
  <c r="E112" i="240"/>
  <c r="C113" i="240"/>
  <c r="B113" i="240" s="1"/>
  <c r="F112" i="240"/>
  <c r="O75" i="240"/>
  <c r="G76" i="240" s="1"/>
  <c r="H76" i="240" s="1"/>
  <c r="K57" i="240"/>
  <c r="C69" i="239" s="1"/>
  <c r="F82" i="240"/>
  <c r="D83" i="240"/>
  <c r="E82" i="240"/>
  <c r="C83" i="240"/>
  <c r="B83" i="240" s="1"/>
  <c r="N74" i="240"/>
  <c r="H35" i="238"/>
  <c r="O35" i="238" s="1"/>
  <c r="G36" i="238" s="1"/>
  <c r="C46" i="238"/>
  <c r="B46" i="238" s="1"/>
  <c r="D46" i="238"/>
  <c r="E45" i="238"/>
  <c r="O213" i="244" l="1"/>
  <c r="G214" i="244" s="1"/>
  <c r="J214" i="244" s="1"/>
  <c r="K214" i="244" s="1"/>
  <c r="M214" i="244" s="1"/>
  <c r="O1005" i="240"/>
  <c r="G1006" i="240" s="1"/>
  <c r="J1006" i="240" s="1"/>
  <c r="O872" i="240"/>
  <c r="G873" i="240" s="1"/>
  <c r="J873" i="240" s="1"/>
  <c r="K873" i="240" s="1"/>
  <c r="M873" i="240" s="1"/>
  <c r="N958" i="240"/>
  <c r="O383" i="242"/>
  <c r="G384" i="242" s="1"/>
  <c r="H384" i="242" s="1"/>
  <c r="O384" i="242" s="1"/>
  <c r="G385" i="242" s="1"/>
  <c r="E129" i="245"/>
  <c r="C130" i="245"/>
  <c r="B130" i="245" s="1"/>
  <c r="F129" i="245"/>
  <c r="D130" i="245"/>
  <c r="H117" i="245"/>
  <c r="N117" i="245" s="1"/>
  <c r="N85" i="245"/>
  <c r="H26" i="245"/>
  <c r="N26" i="245" s="1"/>
  <c r="O26" i="245" s="1"/>
  <c r="G27" i="245" s="1"/>
  <c r="F27" i="245"/>
  <c r="C28" i="245"/>
  <c r="E27" i="245"/>
  <c r="O53" i="245"/>
  <c r="G54" i="245" s="1"/>
  <c r="F67" i="245"/>
  <c r="E67" i="245"/>
  <c r="D68" i="245"/>
  <c r="C68" i="245"/>
  <c r="B68" i="245" s="1"/>
  <c r="F98" i="245"/>
  <c r="D99" i="245"/>
  <c r="E98" i="245"/>
  <c r="C99" i="245"/>
  <c r="B99" i="245" s="1"/>
  <c r="H86" i="245"/>
  <c r="N86" i="245" s="1"/>
  <c r="O339" i="242"/>
  <c r="G340" i="242" s="1"/>
  <c r="H340" i="242" s="1"/>
  <c r="O340" i="242" s="1"/>
  <c r="G341" i="242" s="1"/>
  <c r="H365" i="242"/>
  <c r="N365" i="242" s="1"/>
  <c r="N245" i="242"/>
  <c r="E300" i="242"/>
  <c r="H268" i="242"/>
  <c r="N268" i="242" s="1"/>
  <c r="N267" i="242"/>
  <c r="N315" i="242"/>
  <c r="H316" i="242"/>
  <c r="O316" i="242" s="1"/>
  <c r="G317" i="242" s="1"/>
  <c r="O296" i="242"/>
  <c r="G297" i="242" s="1"/>
  <c r="N166" i="242"/>
  <c r="E276" i="242"/>
  <c r="O191" i="242"/>
  <c r="G192" i="242" s="1"/>
  <c r="E252" i="242"/>
  <c r="H246" i="242"/>
  <c r="O246" i="242" s="1"/>
  <c r="G247" i="242" s="1"/>
  <c r="D228" i="242"/>
  <c r="E227" i="242"/>
  <c r="C228" i="242"/>
  <c r="B228" i="242" s="1"/>
  <c r="F227" i="242"/>
  <c r="H217" i="242"/>
  <c r="N217" i="242" s="1"/>
  <c r="F201" i="242"/>
  <c r="E201" i="242"/>
  <c r="D202" i="242"/>
  <c r="C202" i="242"/>
  <c r="B202" i="242" s="1"/>
  <c r="E174" i="242"/>
  <c r="D175" i="242"/>
  <c r="C175" i="242"/>
  <c r="B175" i="242" s="1"/>
  <c r="F174" i="242"/>
  <c r="H167" i="242"/>
  <c r="O167" i="242" s="1"/>
  <c r="G168" i="242" s="1"/>
  <c r="C146" i="242"/>
  <c r="B146" i="242" s="1"/>
  <c r="E145" i="242"/>
  <c r="F145" i="242"/>
  <c r="D146" i="242"/>
  <c r="O45" i="242"/>
  <c r="G46" i="242" s="1"/>
  <c r="H46" i="242" s="1"/>
  <c r="O46" i="242" s="1"/>
  <c r="G47" i="242" s="1"/>
  <c r="C116" i="242"/>
  <c r="B116" i="242" s="1"/>
  <c r="D116" i="242"/>
  <c r="E115" i="242"/>
  <c r="F115" i="242"/>
  <c r="O109" i="242"/>
  <c r="G110" i="242" s="1"/>
  <c r="N134" i="242"/>
  <c r="H135" i="242"/>
  <c r="O135" i="242" s="1"/>
  <c r="G136" i="242" s="1"/>
  <c r="E54" i="242"/>
  <c r="C55" i="242"/>
  <c r="B55" i="242" s="1"/>
  <c r="F54" i="242"/>
  <c r="D55" i="242"/>
  <c r="O80" i="242"/>
  <c r="G81" i="242" s="1"/>
  <c r="C85" i="242"/>
  <c r="B85" i="242" s="1"/>
  <c r="F84" i="242"/>
  <c r="E84" i="242"/>
  <c r="D85" i="242"/>
  <c r="N178" i="244"/>
  <c r="I179" i="244"/>
  <c r="I181" i="244"/>
  <c r="I178" i="244"/>
  <c r="K178" i="244" s="1"/>
  <c r="M178" i="244" s="1"/>
  <c r="I180" i="244"/>
  <c r="N160" i="244"/>
  <c r="I162" i="244"/>
  <c r="I160" i="244"/>
  <c r="K160" i="244" s="1"/>
  <c r="M160" i="244" s="1"/>
  <c r="I163" i="244"/>
  <c r="I161" i="244"/>
  <c r="O85" i="244"/>
  <c r="G86" i="244" s="1"/>
  <c r="J86" i="244" s="1"/>
  <c r="K86" i="244" s="1"/>
  <c r="M86" i="244" s="1"/>
  <c r="N195" i="244"/>
  <c r="H196" i="244"/>
  <c r="O25" i="244"/>
  <c r="G26" i="244" s="1"/>
  <c r="H26" i="244" s="1"/>
  <c r="O139" i="244"/>
  <c r="G140" i="244" s="1"/>
  <c r="H44" i="244"/>
  <c r="N44" i="244" s="1"/>
  <c r="H108" i="244"/>
  <c r="H66" i="244"/>
  <c r="O214" i="244"/>
  <c r="G215" i="244" s="1"/>
  <c r="J215" i="244" s="1"/>
  <c r="K215" i="244" s="1"/>
  <c r="M215" i="244" s="1"/>
  <c r="H123" i="244"/>
  <c r="O27" i="242"/>
  <c r="J942" i="240"/>
  <c r="K942" i="240" s="1"/>
  <c r="M942" i="240" s="1"/>
  <c r="J943" i="240"/>
  <c r="N943" i="240" s="1"/>
  <c r="O990" i="240"/>
  <c r="G991" i="240" s="1"/>
  <c r="J990" i="240"/>
  <c r="K990" i="240" s="1"/>
  <c r="M990" i="240" s="1"/>
  <c r="H1006" i="240"/>
  <c r="O959" i="240"/>
  <c r="G960" i="240" s="1"/>
  <c r="J959" i="240"/>
  <c r="K959" i="240" s="1"/>
  <c r="M959" i="240" s="1"/>
  <c r="O944" i="240"/>
  <c r="O853" i="240"/>
  <c r="G854" i="240" s="1"/>
  <c r="O854" i="240" s="1"/>
  <c r="G855" i="240" s="1"/>
  <c r="I857" i="240"/>
  <c r="N816" i="240"/>
  <c r="O873" i="240"/>
  <c r="G874" i="240" s="1"/>
  <c r="H893" i="240"/>
  <c r="I891" i="240"/>
  <c r="I890" i="240"/>
  <c r="I889" i="240"/>
  <c r="K889" i="240" s="1"/>
  <c r="I892" i="240"/>
  <c r="N872" i="240"/>
  <c r="H911" i="240"/>
  <c r="I908" i="240"/>
  <c r="I910" i="240"/>
  <c r="I909" i="240"/>
  <c r="I907" i="240"/>
  <c r="O907" i="240" s="1"/>
  <c r="G908" i="240" s="1"/>
  <c r="N907" i="240"/>
  <c r="N889" i="240"/>
  <c r="N873" i="240"/>
  <c r="M872" i="240"/>
  <c r="O835" i="240"/>
  <c r="G836" i="240" s="1"/>
  <c r="J835" i="240"/>
  <c r="M853" i="240"/>
  <c r="J796" i="240"/>
  <c r="H796" i="240"/>
  <c r="N795" i="240"/>
  <c r="H780" i="240"/>
  <c r="I776" i="240"/>
  <c r="I777" i="240"/>
  <c r="I778" i="240"/>
  <c r="I779" i="240"/>
  <c r="N776" i="240"/>
  <c r="H732" i="240"/>
  <c r="O732" i="240" s="1"/>
  <c r="G733" i="240" s="1"/>
  <c r="H756" i="240"/>
  <c r="N755" i="240"/>
  <c r="H714" i="240"/>
  <c r="O714" i="240" s="1"/>
  <c r="G715" i="240" s="1"/>
  <c r="N713" i="240"/>
  <c r="N645" i="240"/>
  <c r="E676" i="240"/>
  <c r="H646" i="240"/>
  <c r="O646" i="240" s="1"/>
  <c r="G647" i="240" s="1"/>
  <c r="E654" i="240"/>
  <c r="N693" i="240"/>
  <c r="H694" i="240"/>
  <c r="H669" i="240"/>
  <c r="O669" i="240" s="1"/>
  <c r="G670" i="240" s="1"/>
  <c r="N668" i="240"/>
  <c r="F609" i="240"/>
  <c r="E609" i="240"/>
  <c r="C610" i="240"/>
  <c r="B610" i="240" s="1"/>
  <c r="D610" i="240"/>
  <c r="E632" i="240"/>
  <c r="F586" i="240"/>
  <c r="D587" i="240"/>
  <c r="C587" i="240"/>
  <c r="B587" i="240" s="1"/>
  <c r="E586" i="240"/>
  <c r="H627" i="240"/>
  <c r="O627" i="240" s="1"/>
  <c r="G628" i="240" s="1"/>
  <c r="N626" i="240"/>
  <c r="H603" i="240"/>
  <c r="O603" i="240" s="1"/>
  <c r="G604" i="240" s="1"/>
  <c r="N602" i="240"/>
  <c r="O578" i="240"/>
  <c r="G579" i="240" s="1"/>
  <c r="D539" i="240"/>
  <c r="E538" i="240"/>
  <c r="C539" i="240"/>
  <c r="B539" i="240" s="1"/>
  <c r="F538" i="240"/>
  <c r="F562" i="240"/>
  <c r="D563" i="240"/>
  <c r="E562" i="240"/>
  <c r="C563" i="240"/>
  <c r="B563" i="240" s="1"/>
  <c r="H554" i="240"/>
  <c r="O554" i="240" s="1"/>
  <c r="G555" i="240" s="1"/>
  <c r="H531" i="240"/>
  <c r="O531" i="240" s="1"/>
  <c r="G532" i="240" s="1"/>
  <c r="N530" i="240"/>
  <c r="F514" i="240"/>
  <c r="C515" i="240"/>
  <c r="B515" i="240" s="1"/>
  <c r="E514" i="240"/>
  <c r="D515" i="240"/>
  <c r="D490" i="240"/>
  <c r="F489" i="240"/>
  <c r="C490" i="240"/>
  <c r="B490" i="240" s="1"/>
  <c r="E489" i="240"/>
  <c r="H509" i="240"/>
  <c r="N509" i="240" s="1"/>
  <c r="N508" i="240"/>
  <c r="N482" i="240"/>
  <c r="H483" i="240"/>
  <c r="O483" i="240" s="1"/>
  <c r="G484" i="240" s="1"/>
  <c r="F464" i="240"/>
  <c r="E464" i="240"/>
  <c r="D465" i="240"/>
  <c r="C465" i="240"/>
  <c r="B465" i="240" s="1"/>
  <c r="H459" i="240"/>
  <c r="O459" i="240" s="1"/>
  <c r="G460" i="240" s="1"/>
  <c r="N458" i="240"/>
  <c r="F387" i="240"/>
  <c r="E387" i="240"/>
  <c r="D388" i="240"/>
  <c r="C388" i="240"/>
  <c r="B388" i="240" s="1"/>
  <c r="F361" i="240"/>
  <c r="E361" i="240"/>
  <c r="D362" i="240"/>
  <c r="C362" i="240"/>
  <c r="B362" i="240" s="1"/>
  <c r="F413" i="240"/>
  <c r="E413" i="240"/>
  <c r="D414" i="240"/>
  <c r="C414" i="240"/>
  <c r="B414" i="240" s="1"/>
  <c r="F439" i="240"/>
  <c r="E439" i="240"/>
  <c r="D440" i="240"/>
  <c r="C440" i="240"/>
  <c r="B440" i="240" s="1"/>
  <c r="O431" i="240"/>
  <c r="G432" i="240" s="1"/>
  <c r="H408" i="240"/>
  <c r="O408" i="240" s="1"/>
  <c r="G409" i="240" s="1"/>
  <c r="N407" i="240"/>
  <c r="O380" i="240"/>
  <c r="G381" i="240" s="1"/>
  <c r="H356" i="240"/>
  <c r="O356" i="240" s="1"/>
  <c r="G357" i="240" s="1"/>
  <c r="N355" i="240"/>
  <c r="C309" i="240"/>
  <c r="B309" i="240" s="1"/>
  <c r="D309" i="240"/>
  <c r="E308" i="240"/>
  <c r="F308" i="240"/>
  <c r="D336" i="240"/>
  <c r="E335" i="240"/>
  <c r="F335" i="240"/>
  <c r="C336" i="240"/>
  <c r="B336" i="240" s="1"/>
  <c r="H329" i="240"/>
  <c r="N329" i="240" s="1"/>
  <c r="N328" i="240"/>
  <c r="O302" i="240"/>
  <c r="G303" i="240" s="1"/>
  <c r="N217" i="240"/>
  <c r="E253" i="240"/>
  <c r="D254" i="240"/>
  <c r="F253" i="240"/>
  <c r="C254" i="240"/>
  <c r="B254" i="240" s="1"/>
  <c r="C282" i="240"/>
  <c r="B282" i="240" s="1"/>
  <c r="D282" i="240"/>
  <c r="F281" i="240"/>
  <c r="E281" i="240"/>
  <c r="H274" i="240"/>
  <c r="O274" i="240" s="1"/>
  <c r="G275" i="240" s="1"/>
  <c r="N273" i="240"/>
  <c r="H247" i="240"/>
  <c r="N247" i="240" s="1"/>
  <c r="N246" i="240"/>
  <c r="H218" i="240"/>
  <c r="O218" i="240" s="1"/>
  <c r="G219" i="240" s="1"/>
  <c r="F227" i="240"/>
  <c r="C228" i="240"/>
  <c r="B228" i="240" s="1"/>
  <c r="E227" i="240"/>
  <c r="D228" i="240"/>
  <c r="H191" i="240"/>
  <c r="N191" i="240" s="1"/>
  <c r="F199" i="240"/>
  <c r="E199" i="240"/>
  <c r="D200" i="240"/>
  <c r="C200" i="240"/>
  <c r="B200" i="240" s="1"/>
  <c r="N190" i="240"/>
  <c r="F171" i="240"/>
  <c r="E171" i="240"/>
  <c r="C172" i="240"/>
  <c r="B172" i="240" s="1"/>
  <c r="D172" i="240"/>
  <c r="O160" i="240"/>
  <c r="G161" i="240" s="1"/>
  <c r="N132" i="240"/>
  <c r="H133" i="240"/>
  <c r="N133" i="240" s="1"/>
  <c r="E142" i="240"/>
  <c r="D143" i="240"/>
  <c r="C143" i="240"/>
  <c r="B143" i="240" s="1"/>
  <c r="F142" i="240"/>
  <c r="O104" i="240"/>
  <c r="G105" i="240" s="1"/>
  <c r="H105" i="240" s="1"/>
  <c r="O105" i="240" s="1"/>
  <c r="G106" i="240" s="1"/>
  <c r="E113" i="240"/>
  <c r="D114" i="240"/>
  <c r="C114" i="240"/>
  <c r="B114" i="240" s="1"/>
  <c r="F113" i="240"/>
  <c r="F83" i="240"/>
  <c r="D84" i="240"/>
  <c r="E83" i="240"/>
  <c r="C84" i="240"/>
  <c r="B84" i="240" s="1"/>
  <c r="M57" i="240"/>
  <c r="N75" i="240"/>
  <c r="H36" i="238"/>
  <c r="O36" i="238" s="1"/>
  <c r="G37" i="238" s="1"/>
  <c r="E46" i="238"/>
  <c r="N35" i="238"/>
  <c r="O160" i="244" l="1"/>
  <c r="G161" i="244" s="1"/>
  <c r="J161" i="244" s="1"/>
  <c r="K161" i="244" s="1"/>
  <c r="M161" i="244" s="1"/>
  <c r="N942" i="240"/>
  <c r="O178" i="244"/>
  <c r="G179" i="244" s="1"/>
  <c r="K943" i="240"/>
  <c r="M943" i="240" s="1"/>
  <c r="N990" i="240"/>
  <c r="K36" i="243"/>
  <c r="E111" i="239" s="1"/>
  <c r="F130" i="245"/>
  <c r="C131" i="245"/>
  <c r="B131" i="245" s="1"/>
  <c r="E130" i="245"/>
  <c r="D131" i="245"/>
  <c r="O117" i="245"/>
  <c r="G118" i="245" s="1"/>
  <c r="H27" i="245"/>
  <c r="N27" i="245" s="1"/>
  <c r="O27" i="245" s="1"/>
  <c r="G28" i="245" s="1"/>
  <c r="O86" i="245"/>
  <c r="G87" i="245" s="1"/>
  <c r="H54" i="245"/>
  <c r="O54" i="245" s="1"/>
  <c r="G55" i="245" s="1"/>
  <c r="F99" i="245"/>
  <c r="D100" i="245"/>
  <c r="E99" i="245"/>
  <c r="C100" i="245"/>
  <c r="B100" i="245" s="1"/>
  <c r="D28" i="245"/>
  <c r="B28" i="245"/>
  <c r="R16" i="245"/>
  <c r="E68" i="245"/>
  <c r="N246" i="242"/>
  <c r="H192" i="242"/>
  <c r="N192" i="242" s="1"/>
  <c r="N316" i="242"/>
  <c r="N384" i="242"/>
  <c r="H385" i="242"/>
  <c r="O385" i="242" s="1"/>
  <c r="G386" i="242" s="1"/>
  <c r="N340" i="242"/>
  <c r="O365" i="242"/>
  <c r="G366" i="242" s="1"/>
  <c r="H341" i="242"/>
  <c r="O341" i="242" s="1"/>
  <c r="G342" i="242" s="1"/>
  <c r="O268" i="242"/>
  <c r="G269" i="242" s="1"/>
  <c r="J297" i="242"/>
  <c r="H297" i="242"/>
  <c r="H317" i="242"/>
  <c r="O317" i="242" s="1"/>
  <c r="G318" i="242" s="1"/>
  <c r="H247" i="242"/>
  <c r="O247" i="242" s="1"/>
  <c r="G248" i="242" s="1"/>
  <c r="N167" i="242"/>
  <c r="O217" i="242"/>
  <c r="G218" i="242" s="1"/>
  <c r="E228" i="242"/>
  <c r="E202" i="242"/>
  <c r="C203" i="242"/>
  <c r="B203" i="242" s="1"/>
  <c r="F202" i="242"/>
  <c r="D203" i="242"/>
  <c r="H168" i="242"/>
  <c r="N168" i="242" s="1"/>
  <c r="D176" i="242"/>
  <c r="F175" i="242"/>
  <c r="E175" i="242"/>
  <c r="C176" i="242"/>
  <c r="B176" i="242" s="1"/>
  <c r="H110" i="242"/>
  <c r="N110" i="242" s="1"/>
  <c r="H136" i="242"/>
  <c r="O136" i="242" s="1"/>
  <c r="G137" i="242" s="1"/>
  <c r="D117" i="242"/>
  <c r="E116" i="242"/>
  <c r="F116" i="242"/>
  <c r="C117" i="242"/>
  <c r="B117" i="242" s="1"/>
  <c r="F146" i="242"/>
  <c r="C147" i="242"/>
  <c r="B147" i="242" s="1"/>
  <c r="D147" i="242"/>
  <c r="E146" i="242"/>
  <c r="N135" i="242"/>
  <c r="N46" i="242"/>
  <c r="H47" i="242"/>
  <c r="O47" i="242" s="1"/>
  <c r="G48" i="242" s="1"/>
  <c r="H81" i="242"/>
  <c r="N81" i="242" s="1"/>
  <c r="D86" i="242"/>
  <c r="C86" i="242"/>
  <c r="B86" i="242" s="1"/>
  <c r="E85" i="242"/>
  <c r="F85" i="242"/>
  <c r="E55" i="242"/>
  <c r="D56" i="242"/>
  <c r="C56" i="242"/>
  <c r="B56" i="242" s="1"/>
  <c r="F55" i="242"/>
  <c r="N196" i="244"/>
  <c r="I198" i="244"/>
  <c r="I199" i="244"/>
  <c r="I197" i="244"/>
  <c r="I196" i="244"/>
  <c r="K196" i="244" s="1"/>
  <c r="M196" i="244" s="1"/>
  <c r="J179" i="244"/>
  <c r="K179" i="244" s="1"/>
  <c r="M179" i="244" s="1"/>
  <c r="N123" i="244"/>
  <c r="I124" i="244"/>
  <c r="I126" i="244"/>
  <c r="I125" i="244"/>
  <c r="I123" i="244"/>
  <c r="K123" i="244" s="1"/>
  <c r="M123" i="244" s="1"/>
  <c r="O86" i="244"/>
  <c r="G87" i="244" s="1"/>
  <c r="J87" i="244" s="1"/>
  <c r="K87" i="244" s="1"/>
  <c r="M87" i="244" s="1"/>
  <c r="N66" i="244"/>
  <c r="I68" i="244"/>
  <c r="I67" i="244"/>
  <c r="I66" i="244"/>
  <c r="K66" i="244" s="1"/>
  <c r="M66" i="244" s="1"/>
  <c r="I69" i="244"/>
  <c r="N214" i="244"/>
  <c r="H30" i="244"/>
  <c r="I28" i="244"/>
  <c r="I29" i="244"/>
  <c r="I27" i="244"/>
  <c r="I26" i="244"/>
  <c r="O44" i="244"/>
  <c r="G45" i="244" s="1"/>
  <c r="H45" i="244" s="1"/>
  <c r="N45" i="244" s="1"/>
  <c r="O179" i="244"/>
  <c r="G180" i="244" s="1"/>
  <c r="N86" i="244"/>
  <c r="O215" i="244"/>
  <c r="G216" i="244" s="1"/>
  <c r="I108" i="244"/>
  <c r="J26" i="244"/>
  <c r="O161" i="244"/>
  <c r="G162" i="244" s="1"/>
  <c r="J162" i="244" s="1"/>
  <c r="K162" i="244" s="1"/>
  <c r="M162" i="244" s="1"/>
  <c r="H140" i="244"/>
  <c r="O140" i="244" s="1"/>
  <c r="G141" i="244" s="1"/>
  <c r="G28" i="242"/>
  <c r="O991" i="240"/>
  <c r="G992" i="240" s="1"/>
  <c r="J991" i="240"/>
  <c r="K991" i="240" s="1"/>
  <c r="M991" i="240" s="1"/>
  <c r="H1010" i="240"/>
  <c r="I1006" i="240"/>
  <c r="I1007" i="240"/>
  <c r="I1008" i="240"/>
  <c r="I1009" i="240"/>
  <c r="N1006" i="240"/>
  <c r="O960" i="240"/>
  <c r="N959" i="240"/>
  <c r="J854" i="240"/>
  <c r="N854" i="240" s="1"/>
  <c r="I928" i="240"/>
  <c r="O925" i="240"/>
  <c r="G926" i="240" s="1"/>
  <c r="K925" i="240"/>
  <c r="M925" i="240" s="1"/>
  <c r="O874" i="240"/>
  <c r="I893" i="240"/>
  <c r="O889" i="240"/>
  <c r="G890" i="240" s="1"/>
  <c r="I911" i="240"/>
  <c r="K907" i="240"/>
  <c r="M907" i="240" s="1"/>
  <c r="O908" i="240"/>
  <c r="G909" i="240" s="1"/>
  <c r="J908" i="240"/>
  <c r="M889" i="240"/>
  <c r="K835" i="240"/>
  <c r="M835" i="240" s="1"/>
  <c r="N835" i="240"/>
  <c r="O836" i="240"/>
  <c r="G837" i="240" s="1"/>
  <c r="J836" i="240"/>
  <c r="N732" i="240"/>
  <c r="O855" i="240"/>
  <c r="G856" i="240" s="1"/>
  <c r="J855" i="240"/>
  <c r="K855" i="240" s="1"/>
  <c r="M855" i="240" s="1"/>
  <c r="H800" i="240"/>
  <c r="I796" i="240"/>
  <c r="I798" i="240"/>
  <c r="I797" i="240"/>
  <c r="I799" i="240"/>
  <c r="N756" i="240"/>
  <c r="I759" i="240"/>
  <c r="I756" i="240"/>
  <c r="K756" i="240" s="1"/>
  <c r="M756" i="240" s="1"/>
  <c r="I757" i="240"/>
  <c r="I758" i="240"/>
  <c r="N646" i="240"/>
  <c r="N796" i="240"/>
  <c r="I780" i="240"/>
  <c r="K776" i="240"/>
  <c r="M776" i="240" s="1"/>
  <c r="O776" i="240"/>
  <c r="G777" i="240" s="1"/>
  <c r="J777" i="240" s="1"/>
  <c r="I695" i="240"/>
  <c r="I696" i="240"/>
  <c r="I697" i="240"/>
  <c r="I694" i="240"/>
  <c r="K694" i="240" s="1"/>
  <c r="M694" i="240" s="1"/>
  <c r="H733" i="240"/>
  <c r="N733" i="240" s="1"/>
  <c r="N714" i="240"/>
  <c r="J715" i="240"/>
  <c r="H715" i="240"/>
  <c r="H647" i="240"/>
  <c r="O647" i="240" s="1"/>
  <c r="G648" i="240" s="1"/>
  <c r="H698" i="240"/>
  <c r="N694" i="240"/>
  <c r="H670" i="240"/>
  <c r="O670" i="240" s="1"/>
  <c r="G671" i="240" s="1"/>
  <c r="N669" i="240"/>
  <c r="N603" i="240"/>
  <c r="E587" i="240"/>
  <c r="E610" i="240"/>
  <c r="H628" i="240"/>
  <c r="O628" i="240" s="1"/>
  <c r="G629" i="240" s="1"/>
  <c r="J629" i="240" s="1"/>
  <c r="N627" i="240"/>
  <c r="H604" i="240"/>
  <c r="O604" i="240" s="1"/>
  <c r="G605" i="240" s="1"/>
  <c r="H579" i="240"/>
  <c r="O579" i="240" s="1"/>
  <c r="G580" i="240" s="1"/>
  <c r="E563" i="240"/>
  <c r="C540" i="240"/>
  <c r="B540" i="240" s="1"/>
  <c r="E539" i="240"/>
  <c r="D540" i="240"/>
  <c r="F539" i="240"/>
  <c r="H555" i="240"/>
  <c r="O555" i="240" s="1"/>
  <c r="G556" i="240" s="1"/>
  <c r="N554" i="240"/>
  <c r="H532" i="240"/>
  <c r="O532" i="240" s="1"/>
  <c r="G533" i="240" s="1"/>
  <c r="N531" i="240"/>
  <c r="D491" i="240"/>
  <c r="E490" i="240"/>
  <c r="C491" i="240"/>
  <c r="B491" i="240" s="1"/>
  <c r="F490" i="240"/>
  <c r="F515" i="240"/>
  <c r="C516" i="240"/>
  <c r="B516" i="240" s="1"/>
  <c r="D516" i="240"/>
  <c r="E515" i="240"/>
  <c r="O509" i="240"/>
  <c r="G510" i="240" s="1"/>
  <c r="H484" i="240"/>
  <c r="O484" i="240" s="1"/>
  <c r="G485" i="240" s="1"/>
  <c r="N483" i="240"/>
  <c r="D466" i="240"/>
  <c r="E465" i="240"/>
  <c r="F465" i="240"/>
  <c r="C466" i="240"/>
  <c r="B466" i="240" s="1"/>
  <c r="H460" i="240"/>
  <c r="N460" i="240" s="1"/>
  <c r="N459" i="240"/>
  <c r="E414" i="240"/>
  <c r="C415" i="240"/>
  <c r="B415" i="240" s="1"/>
  <c r="F414" i="240"/>
  <c r="D415" i="240"/>
  <c r="C363" i="240"/>
  <c r="B363" i="240" s="1"/>
  <c r="E362" i="240"/>
  <c r="F362" i="240"/>
  <c r="D363" i="240"/>
  <c r="D441" i="240"/>
  <c r="F440" i="240"/>
  <c r="C441" i="240"/>
  <c r="B441" i="240" s="1"/>
  <c r="E440" i="240"/>
  <c r="D389" i="240"/>
  <c r="F388" i="240"/>
  <c r="C389" i="240"/>
  <c r="B389" i="240" s="1"/>
  <c r="E388" i="240"/>
  <c r="H432" i="240"/>
  <c r="N432" i="240" s="1"/>
  <c r="H409" i="240"/>
  <c r="O409" i="240" s="1"/>
  <c r="G410" i="240" s="1"/>
  <c r="N408" i="240"/>
  <c r="H381" i="240"/>
  <c r="O381" i="240" s="1"/>
  <c r="G382" i="240" s="1"/>
  <c r="H357" i="240"/>
  <c r="O357" i="240" s="1"/>
  <c r="G358" i="240" s="1"/>
  <c r="N356" i="240"/>
  <c r="E336" i="240"/>
  <c r="F336" i="240"/>
  <c r="C337" i="240"/>
  <c r="B337" i="240" s="1"/>
  <c r="D337" i="240"/>
  <c r="E309" i="240"/>
  <c r="F309" i="240"/>
  <c r="D310" i="240"/>
  <c r="C310" i="240"/>
  <c r="B310" i="240" s="1"/>
  <c r="O329" i="240"/>
  <c r="G330" i="240" s="1"/>
  <c r="H303" i="240"/>
  <c r="N303" i="240" s="1"/>
  <c r="E282" i="240"/>
  <c r="D283" i="240"/>
  <c r="F282" i="240"/>
  <c r="C283" i="240"/>
  <c r="B283" i="240" s="1"/>
  <c r="E254" i="240"/>
  <c r="F254" i="240"/>
  <c r="C255" i="240"/>
  <c r="B255" i="240" s="1"/>
  <c r="D255" i="240"/>
  <c r="H275" i="240"/>
  <c r="O275" i="240" s="1"/>
  <c r="G276" i="240" s="1"/>
  <c r="N274" i="240"/>
  <c r="O247" i="240"/>
  <c r="G248" i="240" s="1"/>
  <c r="H219" i="240"/>
  <c r="N219" i="240" s="1"/>
  <c r="N218" i="240"/>
  <c r="D229" i="240"/>
  <c r="F228" i="240"/>
  <c r="C229" i="240"/>
  <c r="B229" i="240" s="1"/>
  <c r="E228" i="240"/>
  <c r="D201" i="240"/>
  <c r="F200" i="240"/>
  <c r="C201" i="240"/>
  <c r="B201" i="240" s="1"/>
  <c r="E200" i="240"/>
  <c r="O191" i="240"/>
  <c r="G192" i="240" s="1"/>
  <c r="H161" i="240"/>
  <c r="O161" i="240" s="1"/>
  <c r="G162" i="240" s="1"/>
  <c r="F172" i="240"/>
  <c r="C173" i="240"/>
  <c r="B173" i="240" s="1"/>
  <c r="E172" i="240"/>
  <c r="D173" i="240"/>
  <c r="O133" i="240"/>
  <c r="G134" i="240" s="1"/>
  <c r="H134" i="240" s="1"/>
  <c r="N134" i="240" s="1"/>
  <c r="F143" i="240"/>
  <c r="E143" i="240"/>
  <c r="D144" i="240"/>
  <c r="C144" i="240"/>
  <c r="B144" i="240" s="1"/>
  <c r="H106" i="240"/>
  <c r="O106" i="240" s="1"/>
  <c r="G107" i="240" s="1"/>
  <c r="N105" i="240"/>
  <c r="F114" i="240"/>
  <c r="E114" i="240"/>
  <c r="D115" i="240"/>
  <c r="C115" i="240"/>
  <c r="B115" i="240" s="1"/>
  <c r="F84" i="240"/>
  <c r="D85" i="240"/>
  <c r="E84" i="240"/>
  <c r="C85" i="240"/>
  <c r="B85" i="240" s="1"/>
  <c r="N76" i="240"/>
  <c r="O57" i="240"/>
  <c r="O76" i="240"/>
  <c r="H37" i="238"/>
  <c r="N37" i="238" s="1"/>
  <c r="N36" i="238"/>
  <c r="O196" i="244" l="1"/>
  <c r="G197" i="244" s="1"/>
  <c r="J197" i="244" s="1"/>
  <c r="K197" i="244" s="1"/>
  <c r="M197" i="244" s="1"/>
  <c r="N87" i="244"/>
  <c r="O123" i="244"/>
  <c r="G124" i="244" s="1"/>
  <c r="M36" i="243"/>
  <c r="E131" i="245"/>
  <c r="C132" i="245"/>
  <c r="B132" i="245" s="1"/>
  <c r="D132" i="245"/>
  <c r="F131" i="245"/>
  <c r="H118" i="245"/>
  <c r="N118" i="245" s="1"/>
  <c r="H55" i="245"/>
  <c r="O55" i="245" s="1"/>
  <c r="G56" i="245" s="1"/>
  <c r="N54" i="245"/>
  <c r="R17" i="245"/>
  <c r="Q17" i="245"/>
  <c r="F28" i="245"/>
  <c r="E28" i="245"/>
  <c r="C29" i="245"/>
  <c r="E100" i="245"/>
  <c r="H87" i="245"/>
  <c r="O87" i="245" s="1"/>
  <c r="G88" i="245" s="1"/>
  <c r="N317" i="242"/>
  <c r="N297" i="242"/>
  <c r="O192" i="242"/>
  <c r="G193" i="242" s="1"/>
  <c r="N341" i="242"/>
  <c r="H366" i="242"/>
  <c r="J366" i="242"/>
  <c r="N385" i="242"/>
  <c r="H386" i="242"/>
  <c r="O386" i="242" s="1"/>
  <c r="G387" i="242" s="1"/>
  <c r="H342" i="242"/>
  <c r="O342" i="242" s="1"/>
  <c r="G343" i="242" s="1"/>
  <c r="H301" i="242"/>
  <c r="I297" i="242"/>
  <c r="I299" i="242"/>
  <c r="I298" i="242"/>
  <c r="I300" i="242"/>
  <c r="H269" i="242"/>
  <c r="N269" i="242" s="1"/>
  <c r="H318" i="242"/>
  <c r="O318" i="242" s="1"/>
  <c r="G319" i="242" s="1"/>
  <c r="N247" i="242"/>
  <c r="H248" i="242"/>
  <c r="N248" i="242" s="1"/>
  <c r="H218" i="242"/>
  <c r="N218" i="242" s="1"/>
  <c r="E203" i="242"/>
  <c r="D177" i="242"/>
  <c r="F176" i="242"/>
  <c r="C177" i="242"/>
  <c r="B177" i="242" s="1"/>
  <c r="E176" i="242"/>
  <c r="O168" i="242"/>
  <c r="G169" i="242" s="1"/>
  <c r="F147" i="242"/>
  <c r="E147" i="242"/>
  <c r="D148" i="242"/>
  <c r="C148" i="242"/>
  <c r="B148" i="242" s="1"/>
  <c r="F117" i="242"/>
  <c r="C118" i="242"/>
  <c r="B118" i="242" s="1"/>
  <c r="E117" i="242"/>
  <c r="D118" i="242"/>
  <c r="N136" i="242"/>
  <c r="H137" i="242"/>
  <c r="O137" i="242" s="1"/>
  <c r="G138" i="242" s="1"/>
  <c r="O110" i="242"/>
  <c r="G111" i="242" s="1"/>
  <c r="D57" i="242"/>
  <c r="C57" i="242"/>
  <c r="B57" i="242" s="1"/>
  <c r="F56" i="242"/>
  <c r="E56" i="242"/>
  <c r="C87" i="242"/>
  <c r="B87" i="242" s="1"/>
  <c r="E86" i="242"/>
  <c r="D87" i="242"/>
  <c r="F86" i="242"/>
  <c r="O81" i="242"/>
  <c r="G82" i="242" s="1"/>
  <c r="N47" i="242"/>
  <c r="H48" i="242"/>
  <c r="N48" i="242" s="1"/>
  <c r="O66" i="244"/>
  <c r="G67" i="244" s="1"/>
  <c r="J67" i="244" s="1"/>
  <c r="K67" i="244" s="1"/>
  <c r="M67" i="244" s="1"/>
  <c r="N179" i="244"/>
  <c r="O180" i="244"/>
  <c r="G181" i="244" s="1"/>
  <c r="J180" i="244"/>
  <c r="K180" i="244" s="1"/>
  <c r="M180" i="244" s="1"/>
  <c r="I30" i="244"/>
  <c r="N26" i="244"/>
  <c r="N140" i="244"/>
  <c r="O124" i="244"/>
  <c r="G125" i="244" s="1"/>
  <c r="N161" i="244"/>
  <c r="H141" i="244"/>
  <c r="O141" i="244" s="1"/>
  <c r="G142" i="244" s="1"/>
  <c r="J142" i="244" s="1"/>
  <c r="O162" i="244"/>
  <c r="G163" i="244" s="1"/>
  <c r="O87" i="244"/>
  <c r="G88" i="244" s="1"/>
  <c r="O45" i="244"/>
  <c r="G46" i="244" s="1"/>
  <c r="O197" i="244"/>
  <c r="G198" i="244" s="1"/>
  <c r="J198" i="244" s="1"/>
  <c r="K198" i="244" s="1"/>
  <c r="M198" i="244" s="1"/>
  <c r="N215" i="244"/>
  <c r="K26" i="244"/>
  <c r="J28" i="242"/>
  <c r="I1010" i="240"/>
  <c r="I1025" i="240"/>
  <c r="O1022" i="240"/>
  <c r="G1023" i="240" s="1"/>
  <c r="K1022" i="240"/>
  <c r="M1022" i="240" s="1"/>
  <c r="N991" i="240"/>
  <c r="K1006" i="240"/>
  <c r="M1006" i="240" s="1"/>
  <c r="O1006" i="240"/>
  <c r="G1007" i="240" s="1"/>
  <c r="O992" i="240"/>
  <c r="O777" i="240"/>
  <c r="G778" i="240" s="1"/>
  <c r="O778" i="240" s="1"/>
  <c r="G779" i="240" s="1"/>
  <c r="J926" i="240"/>
  <c r="K926" i="240" s="1"/>
  <c r="M926" i="240" s="1"/>
  <c r="O926" i="240"/>
  <c r="G927" i="240" s="1"/>
  <c r="K854" i="240"/>
  <c r="M854" i="240" s="1"/>
  <c r="O890" i="240"/>
  <c r="G891" i="240" s="1"/>
  <c r="J890" i="240"/>
  <c r="K908" i="240"/>
  <c r="O909" i="240"/>
  <c r="G910" i="240" s="1"/>
  <c r="J909" i="240"/>
  <c r="K909" i="240" s="1"/>
  <c r="M909" i="240" s="1"/>
  <c r="N908" i="240"/>
  <c r="K836" i="240"/>
  <c r="M836" i="240" s="1"/>
  <c r="N836" i="240"/>
  <c r="O837" i="240"/>
  <c r="O694" i="240"/>
  <c r="G695" i="240" s="1"/>
  <c r="J695" i="240" s="1"/>
  <c r="O756" i="240"/>
  <c r="G757" i="240" s="1"/>
  <c r="J757" i="240" s="1"/>
  <c r="N855" i="240"/>
  <c r="O856" i="240"/>
  <c r="I800" i="240"/>
  <c r="K796" i="240"/>
  <c r="M796" i="240" s="1"/>
  <c r="I819" i="240"/>
  <c r="K816" i="240"/>
  <c r="M816" i="240" s="1"/>
  <c r="O816" i="240"/>
  <c r="G817" i="240" s="1"/>
  <c r="O796" i="240"/>
  <c r="G797" i="240" s="1"/>
  <c r="J797" i="240" s="1"/>
  <c r="K777" i="240"/>
  <c r="N777" i="240"/>
  <c r="O733" i="240"/>
  <c r="G734" i="240" s="1"/>
  <c r="H719" i="240"/>
  <c r="I717" i="240"/>
  <c r="I715" i="240"/>
  <c r="K715" i="240" s="1"/>
  <c r="I718" i="240"/>
  <c r="I716" i="240"/>
  <c r="H760" i="240"/>
  <c r="N715" i="240"/>
  <c r="N647" i="240"/>
  <c r="H648" i="240"/>
  <c r="O648" i="240" s="1"/>
  <c r="G649" i="240" s="1"/>
  <c r="H671" i="240"/>
  <c r="O671" i="240" s="1"/>
  <c r="G672" i="240" s="1"/>
  <c r="N670" i="240"/>
  <c r="H629" i="240"/>
  <c r="N628" i="240"/>
  <c r="H605" i="240"/>
  <c r="O605" i="240" s="1"/>
  <c r="G606" i="240" s="1"/>
  <c r="N604" i="240"/>
  <c r="N579" i="240"/>
  <c r="H580" i="240"/>
  <c r="N580" i="240" s="1"/>
  <c r="E540" i="240"/>
  <c r="H556" i="240"/>
  <c r="O556" i="240" s="1"/>
  <c r="G557" i="240" s="1"/>
  <c r="N555" i="240"/>
  <c r="H533" i="240"/>
  <c r="O533" i="240" s="1"/>
  <c r="G534" i="240" s="1"/>
  <c r="N532" i="240"/>
  <c r="E516" i="240"/>
  <c r="C492" i="240"/>
  <c r="B492" i="240" s="1"/>
  <c r="F491" i="240"/>
  <c r="D492" i="240"/>
  <c r="E491" i="240"/>
  <c r="H510" i="240"/>
  <c r="N510" i="240" s="1"/>
  <c r="H485" i="240"/>
  <c r="O485" i="240" s="1"/>
  <c r="G486" i="240" s="1"/>
  <c r="N484" i="240"/>
  <c r="C467" i="240"/>
  <c r="B467" i="240" s="1"/>
  <c r="E466" i="240"/>
  <c r="D467" i="240"/>
  <c r="F466" i="240"/>
  <c r="O460" i="240"/>
  <c r="G461" i="240" s="1"/>
  <c r="D442" i="240"/>
  <c r="E441" i="240"/>
  <c r="F441" i="240"/>
  <c r="C442" i="240"/>
  <c r="B442" i="240" s="1"/>
  <c r="E363" i="240"/>
  <c r="C364" i="240"/>
  <c r="B364" i="240" s="1"/>
  <c r="F363" i="240"/>
  <c r="D364" i="240"/>
  <c r="F415" i="240"/>
  <c r="C416" i="240"/>
  <c r="B416" i="240" s="1"/>
  <c r="D416" i="240"/>
  <c r="E415" i="240"/>
  <c r="D390" i="240"/>
  <c r="E389" i="240"/>
  <c r="C390" i="240"/>
  <c r="B390" i="240" s="1"/>
  <c r="F389" i="240"/>
  <c r="O432" i="240"/>
  <c r="G433" i="240" s="1"/>
  <c r="H410" i="240"/>
  <c r="O410" i="240" s="1"/>
  <c r="G411" i="240" s="1"/>
  <c r="N409" i="240"/>
  <c r="H382" i="240"/>
  <c r="O382" i="240" s="1"/>
  <c r="G383" i="240" s="1"/>
  <c r="N381" i="240"/>
  <c r="N357" i="240"/>
  <c r="H358" i="240"/>
  <c r="O358" i="240" s="1"/>
  <c r="G359" i="240" s="1"/>
  <c r="D311" i="240"/>
  <c r="E310" i="240"/>
  <c r="F310" i="240"/>
  <c r="C311" i="240"/>
  <c r="B311" i="240" s="1"/>
  <c r="E337" i="240"/>
  <c r="D338" i="240"/>
  <c r="F337" i="240"/>
  <c r="C338" i="240"/>
  <c r="B338" i="240" s="1"/>
  <c r="H330" i="240"/>
  <c r="O330" i="240" s="1"/>
  <c r="G331" i="240" s="1"/>
  <c r="O303" i="240"/>
  <c r="G304" i="240" s="1"/>
  <c r="E255" i="240"/>
  <c r="F255" i="240"/>
  <c r="C256" i="240"/>
  <c r="B256" i="240" s="1"/>
  <c r="D256" i="240"/>
  <c r="E283" i="240"/>
  <c r="F283" i="240"/>
  <c r="D284" i="240"/>
  <c r="C284" i="240"/>
  <c r="B284" i="240" s="1"/>
  <c r="N275" i="240"/>
  <c r="H276" i="240"/>
  <c r="O276" i="240" s="1"/>
  <c r="G277" i="240" s="1"/>
  <c r="H248" i="240"/>
  <c r="N248" i="240" s="1"/>
  <c r="O219" i="240"/>
  <c r="G220" i="240" s="1"/>
  <c r="H220" i="240" s="1"/>
  <c r="N220" i="240" s="1"/>
  <c r="D230" i="240"/>
  <c r="E229" i="240"/>
  <c r="C230" i="240"/>
  <c r="B230" i="240" s="1"/>
  <c r="F229" i="240"/>
  <c r="H192" i="240"/>
  <c r="N192" i="240" s="1"/>
  <c r="D202" i="240"/>
  <c r="E201" i="240"/>
  <c r="C202" i="240"/>
  <c r="B202" i="240" s="1"/>
  <c r="F201" i="240"/>
  <c r="H162" i="240"/>
  <c r="O162" i="240" s="1"/>
  <c r="G163" i="240" s="1"/>
  <c r="F173" i="240"/>
  <c r="D174" i="240"/>
  <c r="C174" i="240"/>
  <c r="B174" i="240" s="1"/>
  <c r="E173" i="240"/>
  <c r="N161" i="240"/>
  <c r="O134" i="240"/>
  <c r="G135" i="240" s="1"/>
  <c r="H135" i="240" s="1"/>
  <c r="N135" i="240" s="1"/>
  <c r="D145" i="240"/>
  <c r="F144" i="240"/>
  <c r="C145" i="240"/>
  <c r="B145" i="240" s="1"/>
  <c r="E144" i="240"/>
  <c r="N106" i="240"/>
  <c r="D116" i="240"/>
  <c r="F115" i="240"/>
  <c r="C116" i="240"/>
  <c r="B116" i="240" s="1"/>
  <c r="E115" i="240"/>
  <c r="H107" i="240"/>
  <c r="O107" i="240" s="1"/>
  <c r="G108" i="240" s="1"/>
  <c r="G77" i="240"/>
  <c r="F85" i="240"/>
  <c r="D86" i="240"/>
  <c r="E85" i="240"/>
  <c r="C86" i="240"/>
  <c r="B86" i="240" s="1"/>
  <c r="G58" i="240"/>
  <c r="O37" i="238"/>
  <c r="G38" i="238" s="1"/>
  <c r="B219" i="239" l="1"/>
  <c r="J124" i="244"/>
  <c r="K124" i="244" s="1"/>
  <c r="M124" i="244" s="1"/>
  <c r="N67" i="244"/>
  <c r="O36" i="243"/>
  <c r="N366" i="242"/>
  <c r="N342" i="242"/>
  <c r="O118" i="245"/>
  <c r="G119" i="245" s="1"/>
  <c r="H119" i="245" s="1"/>
  <c r="N119" i="245" s="1"/>
  <c r="E132" i="245"/>
  <c r="H88" i="245"/>
  <c r="N88" i="245" s="1"/>
  <c r="H56" i="245"/>
  <c r="N56" i="245" s="1"/>
  <c r="N87" i="245"/>
  <c r="H28" i="245"/>
  <c r="N55" i="245"/>
  <c r="R18" i="245"/>
  <c r="Q18" i="245"/>
  <c r="B29" i="245"/>
  <c r="D29" i="245"/>
  <c r="O248" i="242"/>
  <c r="G249" i="242" s="1"/>
  <c r="J249" i="242" s="1"/>
  <c r="N386" i="242"/>
  <c r="H193" i="242"/>
  <c r="O193" i="242" s="1"/>
  <c r="G194" i="242" s="1"/>
  <c r="H194" i="242" s="1"/>
  <c r="N194" i="242" s="1"/>
  <c r="H370" i="242"/>
  <c r="I366" i="242"/>
  <c r="K366" i="242" s="1"/>
  <c r="I369" i="242"/>
  <c r="I368" i="242"/>
  <c r="I367" i="242"/>
  <c r="J343" i="242"/>
  <c r="H343" i="242"/>
  <c r="N318" i="242"/>
  <c r="H387" i="242"/>
  <c r="O387" i="242" s="1"/>
  <c r="G388" i="242" s="1"/>
  <c r="J388" i="242" s="1"/>
  <c r="K297" i="242"/>
  <c r="I301" i="242"/>
  <c r="O297" i="242"/>
  <c r="G298" i="242" s="1"/>
  <c r="O269" i="242"/>
  <c r="G270" i="242" s="1"/>
  <c r="H319" i="242"/>
  <c r="N319" i="242" s="1"/>
  <c r="O218" i="242"/>
  <c r="G219" i="242" s="1"/>
  <c r="N137" i="242"/>
  <c r="O48" i="242"/>
  <c r="G49" i="242" s="1"/>
  <c r="H49" i="242" s="1"/>
  <c r="N49" i="242" s="1"/>
  <c r="H169" i="242"/>
  <c r="O169" i="242" s="1"/>
  <c r="G170" i="242" s="1"/>
  <c r="E177" i="242"/>
  <c r="H138" i="242"/>
  <c r="N138" i="242" s="1"/>
  <c r="H111" i="242"/>
  <c r="O111" i="242" s="1"/>
  <c r="G112" i="242" s="1"/>
  <c r="F118" i="242"/>
  <c r="E118" i="242"/>
  <c r="C119" i="242"/>
  <c r="B119" i="242" s="1"/>
  <c r="D119" i="242"/>
  <c r="E148" i="242"/>
  <c r="D149" i="242"/>
  <c r="C149" i="242"/>
  <c r="B149" i="242" s="1"/>
  <c r="F148" i="242"/>
  <c r="H82" i="242"/>
  <c r="N82" i="242" s="1"/>
  <c r="F87" i="242"/>
  <c r="E87" i="242"/>
  <c r="D88" i="242"/>
  <c r="C88" i="242"/>
  <c r="B88" i="242" s="1"/>
  <c r="C58" i="242"/>
  <c r="D58" i="242"/>
  <c r="F57" i="242"/>
  <c r="E57" i="242"/>
  <c r="N180" i="244"/>
  <c r="O125" i="244"/>
  <c r="G126" i="244" s="1"/>
  <c r="J125" i="244"/>
  <c r="K125" i="244" s="1"/>
  <c r="M125" i="244" s="1"/>
  <c r="O67" i="244"/>
  <c r="G68" i="244" s="1"/>
  <c r="N197" i="244"/>
  <c r="O216" i="244"/>
  <c r="H142" i="244"/>
  <c r="N198" i="244"/>
  <c r="N162" i="244"/>
  <c r="N141" i="244"/>
  <c r="H46" i="244"/>
  <c r="O46" i="244" s="1"/>
  <c r="G47" i="244" s="1"/>
  <c r="J47" i="244" s="1"/>
  <c r="O181" i="244"/>
  <c r="M26" i="244"/>
  <c r="K28" i="242"/>
  <c r="N28" i="242"/>
  <c r="J1023" i="240"/>
  <c r="O1023" i="240"/>
  <c r="G1024" i="240" s="1"/>
  <c r="O1007" i="240"/>
  <c r="G1008" i="240" s="1"/>
  <c r="J1007" i="240"/>
  <c r="K1007" i="240" s="1"/>
  <c r="M1007" i="240" s="1"/>
  <c r="J778" i="240"/>
  <c r="K778" i="240" s="1"/>
  <c r="M778" i="240" s="1"/>
  <c r="N926" i="240"/>
  <c r="N695" i="240"/>
  <c r="O927" i="240"/>
  <c r="K890" i="240"/>
  <c r="M890" i="240" s="1"/>
  <c r="N890" i="240"/>
  <c r="J891" i="240"/>
  <c r="O891" i="240"/>
  <c r="G892" i="240" s="1"/>
  <c r="N909" i="240"/>
  <c r="M908" i="240"/>
  <c r="O910" i="240"/>
  <c r="O797" i="240"/>
  <c r="G798" i="240" s="1"/>
  <c r="O798" i="240" s="1"/>
  <c r="G799" i="240" s="1"/>
  <c r="N648" i="240"/>
  <c r="O817" i="240"/>
  <c r="G818" i="240" s="1"/>
  <c r="J817" i="240"/>
  <c r="K817" i="240" s="1"/>
  <c r="M817" i="240" s="1"/>
  <c r="K797" i="240"/>
  <c r="N797" i="240"/>
  <c r="O779" i="240"/>
  <c r="M777" i="240"/>
  <c r="I719" i="240"/>
  <c r="O715" i="240"/>
  <c r="G716" i="240" s="1"/>
  <c r="J716" i="240" s="1"/>
  <c r="N716" i="240" s="1"/>
  <c r="H734" i="240"/>
  <c r="O734" i="240" s="1"/>
  <c r="G735" i="240" s="1"/>
  <c r="N757" i="240"/>
  <c r="M715" i="240"/>
  <c r="I629" i="240"/>
  <c r="K629" i="240" s="1"/>
  <c r="M629" i="240" s="1"/>
  <c r="I631" i="240"/>
  <c r="I632" i="240"/>
  <c r="I630" i="240"/>
  <c r="H649" i="240"/>
  <c r="N649" i="240" s="1"/>
  <c r="H672" i="240"/>
  <c r="O672" i="240" s="1"/>
  <c r="G673" i="240" s="1"/>
  <c r="N671" i="240"/>
  <c r="O580" i="240"/>
  <c r="G581" i="240" s="1"/>
  <c r="H581" i="240" s="1"/>
  <c r="N581" i="240" s="1"/>
  <c r="N629" i="240"/>
  <c r="H633" i="240"/>
  <c r="H606" i="240"/>
  <c r="O606" i="240" s="1"/>
  <c r="G607" i="240" s="1"/>
  <c r="N605" i="240"/>
  <c r="H557" i="240"/>
  <c r="N557" i="240" s="1"/>
  <c r="N556" i="240"/>
  <c r="H534" i="240"/>
  <c r="O534" i="240" s="1"/>
  <c r="G535" i="240" s="1"/>
  <c r="N533" i="240"/>
  <c r="E492" i="240"/>
  <c r="O510" i="240"/>
  <c r="G511" i="240" s="1"/>
  <c r="H511" i="240" s="1"/>
  <c r="N511" i="240" s="1"/>
  <c r="H486" i="240"/>
  <c r="O486" i="240" s="1"/>
  <c r="G487" i="240" s="1"/>
  <c r="N485" i="240"/>
  <c r="E467" i="240"/>
  <c r="H461" i="240"/>
  <c r="O461" i="240" s="1"/>
  <c r="G462" i="240" s="1"/>
  <c r="E416" i="240"/>
  <c r="D417" i="240"/>
  <c r="F416" i="240"/>
  <c r="C417" i="240"/>
  <c r="B417" i="240" s="1"/>
  <c r="E364" i="240"/>
  <c r="F364" i="240"/>
  <c r="C365" i="240"/>
  <c r="B365" i="240" s="1"/>
  <c r="D365" i="240"/>
  <c r="C391" i="240"/>
  <c r="B391" i="240" s="1"/>
  <c r="E390" i="240"/>
  <c r="F390" i="240"/>
  <c r="D391" i="240"/>
  <c r="E442" i="240"/>
  <c r="H433" i="240"/>
  <c r="O433" i="240" s="1"/>
  <c r="G434" i="240" s="1"/>
  <c r="H411" i="240"/>
  <c r="N411" i="240" s="1"/>
  <c r="N410" i="240"/>
  <c r="H383" i="240"/>
  <c r="N383" i="240" s="1"/>
  <c r="N382" i="240"/>
  <c r="H359" i="240"/>
  <c r="O359" i="240" s="1"/>
  <c r="G360" i="240" s="1"/>
  <c r="N358" i="240"/>
  <c r="F338" i="240"/>
  <c r="D339" i="240"/>
  <c r="E338" i="240"/>
  <c r="C339" i="240"/>
  <c r="B339" i="240" s="1"/>
  <c r="E311" i="240"/>
  <c r="C312" i="240"/>
  <c r="B312" i="240" s="1"/>
  <c r="D312" i="240"/>
  <c r="F311" i="240"/>
  <c r="H331" i="240"/>
  <c r="O331" i="240" s="1"/>
  <c r="G332" i="240" s="1"/>
  <c r="N330" i="240"/>
  <c r="H304" i="240"/>
  <c r="N304" i="240" s="1"/>
  <c r="E284" i="240"/>
  <c r="F284" i="240"/>
  <c r="D285" i="240"/>
  <c r="C285" i="240"/>
  <c r="B285" i="240" s="1"/>
  <c r="D257" i="240"/>
  <c r="F256" i="240"/>
  <c r="C257" i="240"/>
  <c r="B257" i="240" s="1"/>
  <c r="E256" i="240"/>
  <c r="H277" i="240"/>
  <c r="N277" i="240" s="1"/>
  <c r="N276" i="240"/>
  <c r="O248" i="240"/>
  <c r="G249" i="240" s="1"/>
  <c r="C231" i="240"/>
  <c r="B231" i="240" s="1"/>
  <c r="D231" i="240"/>
  <c r="E230" i="240"/>
  <c r="F230" i="240"/>
  <c r="O220" i="240"/>
  <c r="G221" i="240" s="1"/>
  <c r="C203" i="240"/>
  <c r="B203" i="240" s="1"/>
  <c r="D203" i="240"/>
  <c r="E202" i="240"/>
  <c r="F202" i="240"/>
  <c r="O192" i="240"/>
  <c r="G193" i="240" s="1"/>
  <c r="H163" i="240"/>
  <c r="O163" i="240" s="1"/>
  <c r="G164" i="240" s="1"/>
  <c r="N162" i="240"/>
  <c r="F174" i="240"/>
  <c r="E174" i="240"/>
  <c r="C175" i="240"/>
  <c r="B175" i="240" s="1"/>
  <c r="D175" i="240"/>
  <c r="O135" i="240"/>
  <c r="G136" i="240" s="1"/>
  <c r="H136" i="240" s="1"/>
  <c r="N136" i="240" s="1"/>
  <c r="D146" i="240"/>
  <c r="E145" i="240"/>
  <c r="C146" i="240"/>
  <c r="B146" i="240" s="1"/>
  <c r="F145" i="240"/>
  <c r="H108" i="240"/>
  <c r="O108" i="240" s="1"/>
  <c r="G109" i="240" s="1"/>
  <c r="N107" i="240"/>
  <c r="D117" i="240"/>
  <c r="E116" i="240"/>
  <c r="C117" i="240"/>
  <c r="B117" i="240" s="1"/>
  <c r="F116" i="240"/>
  <c r="H77" i="240"/>
  <c r="F86" i="240"/>
  <c r="D87" i="240"/>
  <c r="E86" i="240"/>
  <c r="C87" i="240"/>
  <c r="B87" i="240" s="1"/>
  <c r="J58" i="240"/>
  <c r="H38" i="238"/>
  <c r="O38" i="238" s="1"/>
  <c r="G39" i="238" s="1"/>
  <c r="N734" i="240" l="1"/>
  <c r="N124" i="244"/>
  <c r="N125" i="244"/>
  <c r="N1007" i="240"/>
  <c r="N778" i="240"/>
  <c r="H249" i="242"/>
  <c r="O366" i="242"/>
  <c r="G367" i="242" s="1"/>
  <c r="J367" i="242" s="1"/>
  <c r="K367" i="242" s="1"/>
  <c r="N343" i="242"/>
  <c r="O119" i="245"/>
  <c r="G120" i="245" s="1"/>
  <c r="O88" i="245"/>
  <c r="G89" i="245" s="1"/>
  <c r="H89" i="245" s="1"/>
  <c r="N89" i="245" s="1"/>
  <c r="Q19" i="245"/>
  <c r="R19" i="245"/>
  <c r="F29" i="245"/>
  <c r="E29" i="245"/>
  <c r="C30" i="245"/>
  <c r="N28" i="245"/>
  <c r="O56" i="245"/>
  <c r="G57" i="245" s="1"/>
  <c r="O194" i="242"/>
  <c r="G195" i="242" s="1"/>
  <c r="H195" i="242" s="1"/>
  <c r="N195" i="242" s="1"/>
  <c r="N193" i="242"/>
  <c r="B58" i="242"/>
  <c r="Q24" i="242"/>
  <c r="R24" i="242" s="1"/>
  <c r="N387" i="242"/>
  <c r="H388" i="242"/>
  <c r="H347" i="242"/>
  <c r="I343" i="242"/>
  <c r="O343" i="242" s="1"/>
  <c r="G344" i="242" s="1"/>
  <c r="I346" i="242"/>
  <c r="I345" i="242"/>
  <c r="I344" i="242"/>
  <c r="I370" i="242"/>
  <c r="M366" i="242"/>
  <c r="N169" i="242"/>
  <c r="J298" i="242"/>
  <c r="N298" i="242" s="1"/>
  <c r="O298" i="242"/>
  <c r="G299" i="242" s="1"/>
  <c r="M297" i="242"/>
  <c r="O319" i="242"/>
  <c r="G320" i="242" s="1"/>
  <c r="J320" i="242" s="1"/>
  <c r="H270" i="242"/>
  <c r="N270" i="242" s="1"/>
  <c r="H219" i="242"/>
  <c r="O219" i="242" s="1"/>
  <c r="G220" i="242" s="1"/>
  <c r="H170" i="242"/>
  <c r="O170" i="242" s="1"/>
  <c r="G171" i="242" s="1"/>
  <c r="C150" i="242"/>
  <c r="B150" i="242" s="1"/>
  <c r="D150" i="242"/>
  <c r="F149" i="242"/>
  <c r="E149" i="242"/>
  <c r="D120" i="242"/>
  <c r="E119" i="242"/>
  <c r="F119" i="242"/>
  <c r="C120" i="242"/>
  <c r="B120" i="242" s="1"/>
  <c r="N111" i="242"/>
  <c r="H112" i="242"/>
  <c r="O112" i="242" s="1"/>
  <c r="G113" i="242" s="1"/>
  <c r="O138" i="242"/>
  <c r="G139" i="242" s="1"/>
  <c r="D59" i="242"/>
  <c r="C59" i="242"/>
  <c r="B59" i="242" s="1"/>
  <c r="F58" i="242"/>
  <c r="E58" i="242"/>
  <c r="D89" i="242"/>
  <c r="F88" i="242"/>
  <c r="C89" i="242"/>
  <c r="B89" i="242" s="1"/>
  <c r="E88" i="242"/>
  <c r="O82" i="242"/>
  <c r="G83" i="242" s="1"/>
  <c r="O49" i="242"/>
  <c r="G50" i="242" s="1"/>
  <c r="N142" i="244"/>
  <c r="I144" i="244"/>
  <c r="I145" i="244"/>
  <c r="I143" i="244"/>
  <c r="I142" i="244"/>
  <c r="K142" i="244" s="1"/>
  <c r="M142" i="244" s="1"/>
  <c r="O68" i="244"/>
  <c r="G69" i="244" s="1"/>
  <c r="J68" i="244"/>
  <c r="K68" i="244" s="1"/>
  <c r="M68" i="244" s="1"/>
  <c r="O88" i="244"/>
  <c r="O198" i="244"/>
  <c r="G199" i="244" s="1"/>
  <c r="H47" i="244"/>
  <c r="N46" i="244"/>
  <c r="O163" i="244"/>
  <c r="O26" i="244"/>
  <c r="G27" i="244" s="1"/>
  <c r="H217" i="244"/>
  <c r="H127" i="244"/>
  <c r="M28" i="242"/>
  <c r="O1024" i="240"/>
  <c r="O1008" i="240"/>
  <c r="G1009" i="240" s="1"/>
  <c r="J1008" i="240"/>
  <c r="K1008" i="240" s="1"/>
  <c r="M1008" i="240" s="1"/>
  <c r="N1023" i="240"/>
  <c r="K1023" i="240"/>
  <c r="M1023" i="240" s="1"/>
  <c r="O716" i="240"/>
  <c r="G717" i="240" s="1"/>
  <c r="O717" i="240" s="1"/>
  <c r="G718" i="240" s="1"/>
  <c r="O892" i="240"/>
  <c r="K891" i="240"/>
  <c r="M891" i="240" s="1"/>
  <c r="N891" i="240"/>
  <c r="J798" i="240"/>
  <c r="K798" i="240" s="1"/>
  <c r="M798" i="240" s="1"/>
  <c r="N817" i="240"/>
  <c r="O818" i="240"/>
  <c r="M797" i="240"/>
  <c r="O799" i="240"/>
  <c r="O649" i="240"/>
  <c r="G650" i="240" s="1"/>
  <c r="H650" i="240" s="1"/>
  <c r="N650" i="240" s="1"/>
  <c r="H735" i="240"/>
  <c r="O735" i="240" s="1"/>
  <c r="G736" i="240" s="1"/>
  <c r="K716" i="240"/>
  <c r="O629" i="240"/>
  <c r="G630" i="240" s="1"/>
  <c r="J630" i="240" s="1"/>
  <c r="J673" i="240"/>
  <c r="H673" i="240"/>
  <c r="N672" i="240"/>
  <c r="J607" i="240"/>
  <c r="H607" i="240"/>
  <c r="N606" i="240"/>
  <c r="O581" i="240"/>
  <c r="G582" i="240" s="1"/>
  <c r="H582" i="240" s="1"/>
  <c r="O582" i="240" s="1"/>
  <c r="G583" i="240" s="1"/>
  <c r="O557" i="240"/>
  <c r="G558" i="240" s="1"/>
  <c r="H535" i="240"/>
  <c r="N535" i="240" s="1"/>
  <c r="N534" i="240"/>
  <c r="O511" i="240"/>
  <c r="G512" i="240" s="1"/>
  <c r="H487" i="240"/>
  <c r="O487" i="240" s="1"/>
  <c r="G488" i="240" s="1"/>
  <c r="N486" i="240"/>
  <c r="H462" i="240"/>
  <c r="O462" i="240" s="1"/>
  <c r="G463" i="240" s="1"/>
  <c r="N461" i="240"/>
  <c r="E365" i="240"/>
  <c r="E417" i="240"/>
  <c r="E391" i="240"/>
  <c r="H434" i="240"/>
  <c r="O434" i="240" s="1"/>
  <c r="G435" i="240" s="1"/>
  <c r="N433" i="240"/>
  <c r="O411" i="240"/>
  <c r="G412" i="240" s="1"/>
  <c r="O383" i="240"/>
  <c r="G384" i="240" s="1"/>
  <c r="H360" i="240"/>
  <c r="O360" i="240" s="1"/>
  <c r="G361" i="240" s="1"/>
  <c r="N359" i="240"/>
  <c r="C313" i="240"/>
  <c r="B313" i="240" s="1"/>
  <c r="F312" i="240"/>
  <c r="D313" i="240"/>
  <c r="E312" i="240"/>
  <c r="E339" i="240"/>
  <c r="H332" i="240"/>
  <c r="O332" i="240" s="1"/>
  <c r="G333" i="240" s="1"/>
  <c r="N331" i="240"/>
  <c r="O304" i="240"/>
  <c r="G305" i="240" s="1"/>
  <c r="D258" i="240"/>
  <c r="C258" i="240"/>
  <c r="B258" i="240" s="1"/>
  <c r="E257" i="240"/>
  <c r="F257" i="240"/>
  <c r="C286" i="240"/>
  <c r="B286" i="240" s="1"/>
  <c r="D286" i="240"/>
  <c r="F285" i="240"/>
  <c r="E285" i="240"/>
  <c r="O277" i="240"/>
  <c r="G278" i="240" s="1"/>
  <c r="H249" i="240"/>
  <c r="N249" i="240" s="1"/>
  <c r="H221" i="240"/>
  <c r="O221" i="240" s="1"/>
  <c r="G222" i="240" s="1"/>
  <c r="E231" i="240"/>
  <c r="H193" i="240"/>
  <c r="O193" i="240" s="1"/>
  <c r="G194" i="240" s="1"/>
  <c r="E203" i="240"/>
  <c r="H164" i="240"/>
  <c r="N164" i="240" s="1"/>
  <c r="E175" i="240"/>
  <c r="N163" i="240"/>
  <c r="O136" i="240"/>
  <c r="G137" i="240" s="1"/>
  <c r="C147" i="240"/>
  <c r="B147" i="240" s="1"/>
  <c r="D147" i="240"/>
  <c r="F146" i="240"/>
  <c r="E146" i="240"/>
  <c r="H109" i="240"/>
  <c r="O109" i="240" s="1"/>
  <c r="G110" i="240" s="1"/>
  <c r="C118" i="240"/>
  <c r="B118" i="240" s="1"/>
  <c r="F117" i="240"/>
  <c r="D118" i="240"/>
  <c r="E117" i="240"/>
  <c r="N108" i="240"/>
  <c r="N77" i="240"/>
  <c r="O77" i="240"/>
  <c r="K58" i="240"/>
  <c r="D69" i="239" s="1"/>
  <c r="N58" i="240"/>
  <c r="F87" i="240"/>
  <c r="D88" i="240"/>
  <c r="E87" i="240"/>
  <c r="C88" i="240"/>
  <c r="B88" i="240" s="1"/>
  <c r="N38" i="238"/>
  <c r="H39" i="238"/>
  <c r="O39" i="238" s="1"/>
  <c r="G40" i="238" s="1"/>
  <c r="J40" i="238" s="1"/>
  <c r="N249" i="242" l="1"/>
  <c r="O195" i="242"/>
  <c r="G196" i="242" s="1"/>
  <c r="H196" i="242" s="1"/>
  <c r="O196" i="242" s="1"/>
  <c r="G197" i="242" s="1"/>
  <c r="I252" i="242"/>
  <c r="I250" i="242"/>
  <c r="O367" i="242"/>
  <c r="G368" i="242" s="1"/>
  <c r="O368" i="242" s="1"/>
  <c r="G369" i="242" s="1"/>
  <c r="I251" i="242"/>
  <c r="I249" i="242"/>
  <c r="K249" i="242" s="1"/>
  <c r="M249" i="242" s="1"/>
  <c r="H120" i="245"/>
  <c r="N120" i="245" s="1"/>
  <c r="O89" i="245"/>
  <c r="G90" i="245" s="1"/>
  <c r="D30" i="245"/>
  <c r="B30" i="245"/>
  <c r="H57" i="245"/>
  <c r="N57" i="245" s="1"/>
  <c r="Q25" i="242"/>
  <c r="R25" i="242"/>
  <c r="N388" i="242"/>
  <c r="I391" i="242"/>
  <c r="I389" i="242"/>
  <c r="I388" i="242"/>
  <c r="O388" i="242" s="1"/>
  <c r="G389" i="242" s="1"/>
  <c r="I390" i="242"/>
  <c r="M367" i="242"/>
  <c r="J344" i="242"/>
  <c r="N344" i="242" s="1"/>
  <c r="O344" i="242"/>
  <c r="G345" i="242" s="1"/>
  <c r="I347" i="242"/>
  <c r="K343" i="242"/>
  <c r="N367" i="242"/>
  <c r="O270" i="242"/>
  <c r="G271" i="242" s="1"/>
  <c r="N170" i="242"/>
  <c r="O299" i="242"/>
  <c r="G300" i="242" s="1"/>
  <c r="J299" i="242"/>
  <c r="K299" i="242" s="1"/>
  <c r="M299" i="242" s="1"/>
  <c r="H320" i="242"/>
  <c r="K298" i="242"/>
  <c r="H253" i="242"/>
  <c r="N219" i="242"/>
  <c r="H220" i="242"/>
  <c r="O220" i="242" s="1"/>
  <c r="G221" i="242" s="1"/>
  <c r="N112" i="242"/>
  <c r="H171" i="242"/>
  <c r="O171" i="242" s="1"/>
  <c r="G172" i="242" s="1"/>
  <c r="H113" i="242"/>
  <c r="N113" i="242" s="1"/>
  <c r="H139" i="242"/>
  <c r="N139" i="242" s="1"/>
  <c r="C121" i="242"/>
  <c r="B121" i="242" s="1"/>
  <c r="D121" i="242"/>
  <c r="F120" i="242"/>
  <c r="E120" i="242"/>
  <c r="E150" i="242"/>
  <c r="H83" i="242"/>
  <c r="N83" i="242" s="1"/>
  <c r="H50" i="242"/>
  <c r="O50" i="242" s="1"/>
  <c r="G51" i="242" s="1"/>
  <c r="D90" i="242"/>
  <c r="E89" i="242"/>
  <c r="F89" i="242"/>
  <c r="C90" i="242"/>
  <c r="B90" i="242" s="1"/>
  <c r="F59" i="242"/>
  <c r="C60" i="242"/>
  <c r="B60" i="242" s="1"/>
  <c r="D60" i="242"/>
  <c r="E59" i="242"/>
  <c r="N68" i="244"/>
  <c r="O142" i="244"/>
  <c r="G143" i="244" s="1"/>
  <c r="O143" i="244" s="1"/>
  <c r="G144" i="244" s="1"/>
  <c r="O69" i="244"/>
  <c r="I47" i="244"/>
  <c r="I50" i="244"/>
  <c r="I49" i="244"/>
  <c r="I48" i="244"/>
  <c r="H200" i="244"/>
  <c r="N47" i="244"/>
  <c r="I127" i="244"/>
  <c r="O126" i="244"/>
  <c r="H89" i="244"/>
  <c r="H182" i="244"/>
  <c r="I217" i="244"/>
  <c r="J27" i="244"/>
  <c r="O28" i="242"/>
  <c r="O1009" i="240"/>
  <c r="J717" i="240"/>
  <c r="K717" i="240" s="1"/>
  <c r="M717" i="240" s="1"/>
  <c r="N1008" i="240"/>
  <c r="N798" i="240"/>
  <c r="O650" i="240"/>
  <c r="G651" i="240" s="1"/>
  <c r="H651" i="240" s="1"/>
  <c r="N630" i="240"/>
  <c r="N735" i="240"/>
  <c r="J736" i="240"/>
  <c r="H736" i="240"/>
  <c r="O718" i="240"/>
  <c r="M716" i="240"/>
  <c r="H677" i="240"/>
  <c r="I675" i="240"/>
  <c r="I676" i="240"/>
  <c r="I673" i="240"/>
  <c r="K673" i="240" s="1"/>
  <c r="I674" i="240"/>
  <c r="N673" i="240"/>
  <c r="H611" i="240"/>
  <c r="I608" i="240"/>
  <c r="I609" i="240"/>
  <c r="I607" i="240"/>
  <c r="O607" i="240" s="1"/>
  <c r="G608" i="240" s="1"/>
  <c r="I610" i="240"/>
  <c r="N607" i="240"/>
  <c r="H583" i="240"/>
  <c r="O583" i="240" s="1"/>
  <c r="G584" i="240" s="1"/>
  <c r="N582" i="240"/>
  <c r="H558" i="240"/>
  <c r="O558" i="240" s="1"/>
  <c r="G559" i="240" s="1"/>
  <c r="O535" i="240"/>
  <c r="G536" i="240" s="1"/>
  <c r="H536" i="240" s="1"/>
  <c r="N536" i="240" s="1"/>
  <c r="H512" i="240"/>
  <c r="O512" i="240" s="1"/>
  <c r="G513" i="240" s="1"/>
  <c r="J513" i="240" s="1"/>
  <c r="H488" i="240"/>
  <c r="O488" i="240" s="1"/>
  <c r="G489" i="240" s="1"/>
  <c r="N487" i="240"/>
  <c r="H463" i="240"/>
  <c r="O463" i="240" s="1"/>
  <c r="G464" i="240" s="1"/>
  <c r="N462" i="240"/>
  <c r="H435" i="240"/>
  <c r="O435" i="240" s="1"/>
  <c r="G436" i="240" s="1"/>
  <c r="N434" i="240"/>
  <c r="H412" i="240"/>
  <c r="O412" i="240" s="1"/>
  <c r="G413" i="240" s="1"/>
  <c r="H384" i="240"/>
  <c r="O384" i="240" s="1"/>
  <c r="G385" i="240" s="1"/>
  <c r="H361" i="240"/>
  <c r="O361" i="240" s="1"/>
  <c r="G362" i="240" s="1"/>
  <c r="N360" i="240"/>
  <c r="E313" i="240"/>
  <c r="N332" i="240"/>
  <c r="H333" i="240"/>
  <c r="N333" i="240" s="1"/>
  <c r="H305" i="240"/>
  <c r="O305" i="240" s="1"/>
  <c r="G306" i="240" s="1"/>
  <c r="E286" i="240"/>
  <c r="E258" i="240"/>
  <c r="C259" i="240"/>
  <c r="B259" i="240" s="1"/>
  <c r="F258" i="240"/>
  <c r="D259" i="240"/>
  <c r="H278" i="240"/>
  <c r="N278" i="240" s="1"/>
  <c r="O249" i="240"/>
  <c r="G250" i="240" s="1"/>
  <c r="H222" i="240"/>
  <c r="O222" i="240" s="1"/>
  <c r="G223" i="240" s="1"/>
  <c r="N221" i="240"/>
  <c r="H194" i="240"/>
  <c r="O194" i="240" s="1"/>
  <c r="G195" i="240" s="1"/>
  <c r="N193" i="240"/>
  <c r="O164" i="240"/>
  <c r="G165" i="240" s="1"/>
  <c r="E147" i="240"/>
  <c r="H137" i="240"/>
  <c r="O137" i="240" s="1"/>
  <c r="G138" i="240" s="1"/>
  <c r="H110" i="240"/>
  <c r="O110" i="240" s="1"/>
  <c r="G111" i="240" s="1"/>
  <c r="E118" i="240"/>
  <c r="N109" i="240"/>
  <c r="G78" i="240"/>
  <c r="F88" i="240"/>
  <c r="D89" i="240"/>
  <c r="E88" i="240"/>
  <c r="C89" i="240"/>
  <c r="B89" i="240" s="1"/>
  <c r="M58" i="240"/>
  <c r="O58" i="240" s="1"/>
  <c r="G59" i="240" s="1"/>
  <c r="N39" i="238"/>
  <c r="H40" i="238"/>
  <c r="N717" i="240" l="1"/>
  <c r="J368" i="242"/>
  <c r="K368" i="242" s="1"/>
  <c r="M368" i="242" s="1"/>
  <c r="K47" i="244"/>
  <c r="O249" i="242"/>
  <c r="G250" i="242" s="1"/>
  <c r="J250" i="242" s="1"/>
  <c r="N220" i="242"/>
  <c r="K344" i="242"/>
  <c r="M344" i="242" s="1"/>
  <c r="N299" i="242"/>
  <c r="O120" i="245"/>
  <c r="G121" i="245" s="1"/>
  <c r="O57" i="245"/>
  <c r="G58" i="245" s="1"/>
  <c r="H58" i="245" s="1"/>
  <c r="N58" i="245" s="1"/>
  <c r="H90" i="245"/>
  <c r="O90" i="245" s="1"/>
  <c r="G91" i="245" s="1"/>
  <c r="C31" i="245"/>
  <c r="F30" i="245"/>
  <c r="E30" i="245"/>
  <c r="K388" i="242"/>
  <c r="M388" i="242" s="1"/>
  <c r="I392" i="242"/>
  <c r="Q26" i="242"/>
  <c r="R26" i="242"/>
  <c r="H392" i="242"/>
  <c r="J389" i="242"/>
  <c r="M343" i="242"/>
  <c r="I323" i="242"/>
  <c r="I320" i="242"/>
  <c r="O320" i="242" s="1"/>
  <c r="G321" i="242" s="1"/>
  <c r="J321" i="242" s="1"/>
  <c r="N321" i="242" s="1"/>
  <c r="I321" i="242"/>
  <c r="I322" i="242"/>
  <c r="O345" i="242"/>
  <c r="G346" i="242" s="1"/>
  <c r="J345" i="242"/>
  <c r="K345" i="242" s="1"/>
  <c r="M345" i="242" s="1"/>
  <c r="O369" i="242"/>
  <c r="N320" i="242"/>
  <c r="H324" i="242"/>
  <c r="H271" i="242"/>
  <c r="O271" i="242" s="1"/>
  <c r="G272" i="242" s="1"/>
  <c r="M298" i="242"/>
  <c r="O300" i="242"/>
  <c r="N196" i="242"/>
  <c r="H221" i="242"/>
  <c r="O221" i="242" s="1"/>
  <c r="G222" i="242" s="1"/>
  <c r="H197" i="242"/>
  <c r="O197" i="242" s="1"/>
  <c r="G198" i="242" s="1"/>
  <c r="N171" i="242"/>
  <c r="H172" i="242"/>
  <c r="O172" i="242" s="1"/>
  <c r="G173" i="242" s="1"/>
  <c r="E121" i="242"/>
  <c r="O139" i="242"/>
  <c r="G140" i="242" s="1"/>
  <c r="O113" i="242"/>
  <c r="G114" i="242" s="1"/>
  <c r="C91" i="242"/>
  <c r="B91" i="242" s="1"/>
  <c r="F90" i="242"/>
  <c r="E90" i="242"/>
  <c r="D91" i="242"/>
  <c r="N50" i="242"/>
  <c r="H51" i="242"/>
  <c r="N51" i="242" s="1"/>
  <c r="O83" i="242"/>
  <c r="G84" i="242" s="1"/>
  <c r="D61" i="242"/>
  <c r="C61" i="242"/>
  <c r="B61" i="242" s="1"/>
  <c r="F60" i="242"/>
  <c r="E60" i="242"/>
  <c r="J143" i="244"/>
  <c r="K143" i="244" s="1"/>
  <c r="M143" i="244" s="1"/>
  <c r="O144" i="244"/>
  <c r="G145" i="244" s="1"/>
  <c r="J144" i="244"/>
  <c r="K144" i="244" s="1"/>
  <c r="M144" i="244" s="1"/>
  <c r="O47" i="244"/>
  <c r="G48" i="244" s="1"/>
  <c r="N27" i="244"/>
  <c r="K27" i="244"/>
  <c r="I89" i="244"/>
  <c r="I200" i="244"/>
  <c r="H70" i="244"/>
  <c r="O199" i="244"/>
  <c r="I182" i="244"/>
  <c r="H164" i="244"/>
  <c r="G29" i="242"/>
  <c r="J651" i="240"/>
  <c r="N651" i="240" s="1"/>
  <c r="N736" i="240"/>
  <c r="N583" i="240"/>
  <c r="O673" i="240"/>
  <c r="G674" i="240" s="1"/>
  <c r="J674" i="240" s="1"/>
  <c r="N674" i="240" s="1"/>
  <c r="H740" i="240"/>
  <c r="I739" i="240"/>
  <c r="I736" i="240"/>
  <c r="I738" i="240"/>
  <c r="I737" i="240"/>
  <c r="I677" i="240"/>
  <c r="H655" i="240"/>
  <c r="I654" i="240"/>
  <c r="I652" i="240"/>
  <c r="I651" i="240"/>
  <c r="I653" i="240"/>
  <c r="I698" i="240"/>
  <c r="O695" i="240"/>
  <c r="G696" i="240" s="1"/>
  <c r="K695" i="240"/>
  <c r="M695" i="240" s="1"/>
  <c r="M673" i="240"/>
  <c r="K607" i="240"/>
  <c r="M607" i="240" s="1"/>
  <c r="I611" i="240"/>
  <c r="I633" i="240"/>
  <c r="K630" i="240"/>
  <c r="M630" i="240" s="1"/>
  <c r="O630" i="240"/>
  <c r="G631" i="240" s="1"/>
  <c r="O608" i="240"/>
  <c r="G609" i="240" s="1"/>
  <c r="J608" i="240"/>
  <c r="J584" i="240"/>
  <c r="H584" i="240"/>
  <c r="H559" i="240"/>
  <c r="O559" i="240" s="1"/>
  <c r="G560" i="240" s="1"/>
  <c r="J560" i="240" s="1"/>
  <c r="N558" i="240"/>
  <c r="O536" i="240"/>
  <c r="G537" i="240" s="1"/>
  <c r="N512" i="240"/>
  <c r="H513" i="240"/>
  <c r="J489" i="240"/>
  <c r="H489" i="240"/>
  <c r="N488" i="240"/>
  <c r="J464" i="240"/>
  <c r="H464" i="240"/>
  <c r="N463" i="240"/>
  <c r="N361" i="240"/>
  <c r="H436" i="240"/>
  <c r="O436" i="240" s="1"/>
  <c r="G437" i="240" s="1"/>
  <c r="N435" i="240"/>
  <c r="H413" i="240"/>
  <c r="O413" i="240" s="1"/>
  <c r="G414" i="240" s="1"/>
  <c r="N412" i="240"/>
  <c r="H385" i="240"/>
  <c r="O385" i="240" s="1"/>
  <c r="G386" i="240" s="1"/>
  <c r="N384" i="240"/>
  <c r="H362" i="240"/>
  <c r="J362" i="240"/>
  <c r="O333" i="240"/>
  <c r="G334" i="240" s="1"/>
  <c r="H306" i="240"/>
  <c r="O306" i="240" s="1"/>
  <c r="G307" i="240" s="1"/>
  <c r="N305" i="240"/>
  <c r="E259" i="240"/>
  <c r="O278" i="240"/>
  <c r="G279" i="240" s="1"/>
  <c r="H250" i="240"/>
  <c r="O250" i="240" s="1"/>
  <c r="G251" i="240" s="1"/>
  <c r="H223" i="240"/>
  <c r="O223" i="240" s="1"/>
  <c r="G224" i="240" s="1"/>
  <c r="N222" i="240"/>
  <c r="H195" i="240"/>
  <c r="O195" i="240" s="1"/>
  <c r="G196" i="240" s="1"/>
  <c r="N194" i="240"/>
  <c r="H165" i="240"/>
  <c r="O165" i="240" s="1"/>
  <c r="G166" i="240" s="1"/>
  <c r="H138" i="240"/>
  <c r="O138" i="240" s="1"/>
  <c r="G139" i="240" s="1"/>
  <c r="N137" i="240"/>
  <c r="H111" i="240"/>
  <c r="O111" i="240" s="1"/>
  <c r="G112" i="240" s="1"/>
  <c r="N110" i="240"/>
  <c r="H78" i="240"/>
  <c r="O78" i="240" s="1"/>
  <c r="E89" i="240"/>
  <c r="I40" i="238"/>
  <c r="O40" i="238" s="1"/>
  <c r="G41" i="238" s="1"/>
  <c r="H47" i="238"/>
  <c r="I42" i="238"/>
  <c r="I45" i="238"/>
  <c r="I46" i="238"/>
  <c r="I41" i="238"/>
  <c r="I43" i="238"/>
  <c r="I44" i="238"/>
  <c r="N40" i="238"/>
  <c r="C219" i="239" l="1"/>
  <c r="N368" i="242"/>
  <c r="M47" i="244"/>
  <c r="N250" i="242"/>
  <c r="N345" i="242"/>
  <c r="H121" i="245"/>
  <c r="O121" i="245" s="1"/>
  <c r="G122" i="245" s="1"/>
  <c r="O58" i="245"/>
  <c r="G59" i="245" s="1"/>
  <c r="H59" i="245" s="1"/>
  <c r="O59" i="245" s="1"/>
  <c r="G60" i="245" s="1"/>
  <c r="N90" i="245"/>
  <c r="H91" i="245"/>
  <c r="O91" i="245" s="1"/>
  <c r="G92" i="245" s="1"/>
  <c r="D31" i="245"/>
  <c r="B31" i="245"/>
  <c r="O28" i="245"/>
  <c r="G29" i="245" s="1"/>
  <c r="H29" i="245" s="1"/>
  <c r="R27" i="242"/>
  <c r="Q27" i="242"/>
  <c r="O346" i="242"/>
  <c r="O389" i="242"/>
  <c r="G390" i="242" s="1"/>
  <c r="N389" i="242"/>
  <c r="K320" i="242"/>
  <c r="M320" i="242" s="1"/>
  <c r="I324" i="242"/>
  <c r="K389" i="242"/>
  <c r="H272" i="242"/>
  <c r="O272" i="242" s="1"/>
  <c r="G273" i="242" s="1"/>
  <c r="N271" i="242"/>
  <c r="N197" i="242"/>
  <c r="O321" i="242"/>
  <c r="G322" i="242" s="1"/>
  <c r="K321" i="242"/>
  <c r="N221" i="242"/>
  <c r="H222" i="242"/>
  <c r="O222" i="242" s="1"/>
  <c r="G223" i="242" s="1"/>
  <c r="H198" i="242"/>
  <c r="O198" i="242" s="1"/>
  <c r="G199" i="242" s="1"/>
  <c r="N172" i="242"/>
  <c r="H173" i="242"/>
  <c r="O173" i="242" s="1"/>
  <c r="G174" i="242" s="1"/>
  <c r="J174" i="242" s="1"/>
  <c r="H114" i="242"/>
  <c r="O114" i="242" s="1"/>
  <c r="G115" i="242" s="1"/>
  <c r="H140" i="242"/>
  <c r="N140" i="242" s="1"/>
  <c r="E61" i="242"/>
  <c r="H84" i="242"/>
  <c r="N84" i="242" s="1"/>
  <c r="O51" i="242"/>
  <c r="G52" i="242" s="1"/>
  <c r="E91" i="242"/>
  <c r="N143" i="244"/>
  <c r="N144" i="244"/>
  <c r="J48" i="244"/>
  <c r="O48" i="244"/>
  <c r="G49" i="244" s="1"/>
  <c r="I70" i="244"/>
  <c r="M27" i="244"/>
  <c r="I164" i="244"/>
  <c r="H146" i="244"/>
  <c r="O145" i="244"/>
  <c r="J29" i="242"/>
  <c r="O674" i="240"/>
  <c r="G675" i="240" s="1"/>
  <c r="O675" i="240" s="1"/>
  <c r="G676" i="240" s="1"/>
  <c r="I760" i="240"/>
  <c r="O757" i="240"/>
  <c r="G758" i="240" s="1"/>
  <c r="K757" i="240"/>
  <c r="M757" i="240" s="1"/>
  <c r="I740" i="240"/>
  <c r="K736" i="240"/>
  <c r="M736" i="240" s="1"/>
  <c r="O736" i="240"/>
  <c r="G737" i="240" s="1"/>
  <c r="J696" i="240"/>
  <c r="K696" i="240" s="1"/>
  <c r="M696" i="240" s="1"/>
  <c r="O696" i="240"/>
  <c r="G697" i="240" s="1"/>
  <c r="I655" i="240"/>
  <c r="K651" i="240"/>
  <c r="M651" i="240" s="1"/>
  <c r="O651" i="240"/>
  <c r="G652" i="240" s="1"/>
  <c r="K674" i="240"/>
  <c r="H588" i="240"/>
  <c r="I587" i="240"/>
  <c r="I586" i="240"/>
  <c r="I585" i="240"/>
  <c r="I584" i="240"/>
  <c r="O584" i="240" s="1"/>
  <c r="G585" i="240" s="1"/>
  <c r="J631" i="240"/>
  <c r="O631" i="240"/>
  <c r="G632" i="240" s="1"/>
  <c r="K608" i="240"/>
  <c r="N608" i="240"/>
  <c r="O609" i="240"/>
  <c r="G610" i="240" s="1"/>
  <c r="J609" i="240"/>
  <c r="K609" i="240" s="1"/>
  <c r="M609" i="240" s="1"/>
  <c r="N584" i="240"/>
  <c r="I515" i="240"/>
  <c r="I516" i="240"/>
  <c r="I514" i="240"/>
  <c r="I513" i="240"/>
  <c r="K513" i="240" s="1"/>
  <c r="M513" i="240" s="1"/>
  <c r="H560" i="240"/>
  <c r="N559" i="240"/>
  <c r="J537" i="240"/>
  <c r="H537" i="240"/>
  <c r="I492" i="240"/>
  <c r="I490" i="240"/>
  <c r="I491" i="240"/>
  <c r="H517" i="240"/>
  <c r="N513" i="240"/>
  <c r="H493" i="240"/>
  <c r="I489" i="240"/>
  <c r="N489" i="240"/>
  <c r="H468" i="240"/>
  <c r="I467" i="240"/>
  <c r="I466" i="240"/>
  <c r="I465" i="240"/>
  <c r="I464" i="240"/>
  <c r="O464" i="240" s="1"/>
  <c r="G465" i="240" s="1"/>
  <c r="N464" i="240"/>
  <c r="H366" i="240"/>
  <c r="I365" i="240"/>
  <c r="I364" i="240"/>
  <c r="I363" i="240"/>
  <c r="I362" i="240"/>
  <c r="O362" i="240" s="1"/>
  <c r="G363" i="240" s="1"/>
  <c r="H437" i="240"/>
  <c r="O437" i="240" s="1"/>
  <c r="G438" i="240" s="1"/>
  <c r="N436" i="240"/>
  <c r="H414" i="240"/>
  <c r="J414" i="240"/>
  <c r="N413" i="240"/>
  <c r="N385" i="240"/>
  <c r="H386" i="240"/>
  <c r="N386" i="240" s="1"/>
  <c r="N362" i="240"/>
  <c r="H334" i="240"/>
  <c r="O334" i="240" s="1"/>
  <c r="G335" i="240" s="1"/>
  <c r="H307" i="240"/>
  <c r="N307" i="240" s="1"/>
  <c r="N306" i="240"/>
  <c r="H279" i="240"/>
  <c r="O279" i="240" s="1"/>
  <c r="G280" i="240" s="1"/>
  <c r="H251" i="240"/>
  <c r="O251" i="240" s="1"/>
  <c r="G252" i="240" s="1"/>
  <c r="N250" i="240"/>
  <c r="H224" i="240"/>
  <c r="N224" i="240" s="1"/>
  <c r="N223" i="240"/>
  <c r="H196" i="240"/>
  <c r="O196" i="240" s="1"/>
  <c r="G197" i="240" s="1"/>
  <c r="N195" i="240"/>
  <c r="H166" i="240"/>
  <c r="O166" i="240" s="1"/>
  <c r="G167" i="240" s="1"/>
  <c r="N165" i="240"/>
  <c r="H139" i="240"/>
  <c r="O139" i="240" s="1"/>
  <c r="G140" i="240" s="1"/>
  <c r="N138" i="240"/>
  <c r="H112" i="240"/>
  <c r="O112" i="240" s="1"/>
  <c r="G113" i="240" s="1"/>
  <c r="N111" i="240"/>
  <c r="G79" i="240"/>
  <c r="N78" i="240"/>
  <c r="I47" i="238"/>
  <c r="K40" i="238"/>
  <c r="O41" i="238"/>
  <c r="G42" i="238" s="1"/>
  <c r="J41" i="238"/>
  <c r="K464" i="240" l="1"/>
  <c r="N29" i="242"/>
  <c r="H122" i="245"/>
  <c r="N122" i="245" s="1"/>
  <c r="N121" i="245"/>
  <c r="N91" i="245"/>
  <c r="H60" i="245"/>
  <c r="O60" i="245" s="1"/>
  <c r="G61" i="245" s="1"/>
  <c r="H92" i="245"/>
  <c r="O92" i="245" s="1"/>
  <c r="G93" i="245" s="1"/>
  <c r="E31" i="245"/>
  <c r="C32" i="245"/>
  <c r="F31" i="245"/>
  <c r="N59" i="245"/>
  <c r="N29" i="245"/>
  <c r="O390" i="242"/>
  <c r="G391" i="242" s="1"/>
  <c r="J390" i="242"/>
  <c r="N390" i="242" s="1"/>
  <c r="M389" i="242"/>
  <c r="J273" i="242"/>
  <c r="H273" i="242"/>
  <c r="O322" i="242"/>
  <c r="G323" i="242" s="1"/>
  <c r="J322" i="242"/>
  <c r="N322" i="242" s="1"/>
  <c r="N272" i="242"/>
  <c r="N198" i="242"/>
  <c r="M321" i="242"/>
  <c r="N222" i="242"/>
  <c r="H223" i="242"/>
  <c r="N223" i="242" s="1"/>
  <c r="H199" i="242"/>
  <c r="O199" i="242" s="1"/>
  <c r="G200" i="242" s="1"/>
  <c r="J200" i="242" s="1"/>
  <c r="N173" i="242"/>
  <c r="H174" i="242"/>
  <c r="O140" i="242"/>
  <c r="G141" i="242" s="1"/>
  <c r="N114" i="242"/>
  <c r="H115" i="242"/>
  <c r="N115" i="242" s="1"/>
  <c r="O84" i="242"/>
  <c r="G85" i="242" s="1"/>
  <c r="H85" i="242" s="1"/>
  <c r="O85" i="242" s="1"/>
  <c r="G86" i="242" s="1"/>
  <c r="H52" i="242"/>
  <c r="O52" i="242" s="1"/>
  <c r="G53" i="242" s="1"/>
  <c r="J49" i="244"/>
  <c r="O49" i="244"/>
  <c r="G50" i="244" s="1"/>
  <c r="O50" i="244" s="1"/>
  <c r="K48" i="244"/>
  <c r="M48" i="244" s="1"/>
  <c r="N48" i="244"/>
  <c r="I146" i="244"/>
  <c r="O27" i="244"/>
  <c r="G28" i="244" s="1"/>
  <c r="H51" i="244"/>
  <c r="K29" i="242"/>
  <c r="J675" i="240"/>
  <c r="K675" i="240" s="1"/>
  <c r="M675" i="240" s="1"/>
  <c r="K584" i="240"/>
  <c r="M584" i="240" s="1"/>
  <c r="J737" i="240"/>
  <c r="K737" i="240" s="1"/>
  <c r="M737" i="240" s="1"/>
  <c r="O737" i="240"/>
  <c r="G738" i="240" s="1"/>
  <c r="O758" i="240"/>
  <c r="G759" i="240" s="1"/>
  <c r="J758" i="240"/>
  <c r="K758" i="240" s="1"/>
  <c r="M758" i="240" s="1"/>
  <c r="O652" i="240"/>
  <c r="G653" i="240" s="1"/>
  <c r="J652" i="240"/>
  <c r="N696" i="240"/>
  <c r="O697" i="240"/>
  <c r="M674" i="240"/>
  <c r="O676" i="240"/>
  <c r="O632" i="240"/>
  <c r="N631" i="240"/>
  <c r="K631" i="240"/>
  <c r="M631" i="240" s="1"/>
  <c r="I588" i="240"/>
  <c r="I561" i="240"/>
  <c r="I562" i="240"/>
  <c r="I563" i="240"/>
  <c r="I560" i="240"/>
  <c r="K560" i="240" s="1"/>
  <c r="M560" i="240" s="1"/>
  <c r="N609" i="240"/>
  <c r="O610" i="240"/>
  <c r="M608" i="240"/>
  <c r="J585" i="240"/>
  <c r="N585" i="240" s="1"/>
  <c r="O585" i="240"/>
  <c r="G586" i="240" s="1"/>
  <c r="I493" i="240"/>
  <c r="H541" i="240"/>
  <c r="I538" i="240"/>
  <c r="I537" i="240"/>
  <c r="O537" i="240" s="1"/>
  <c r="G538" i="240" s="1"/>
  <c r="I540" i="240"/>
  <c r="I539" i="240"/>
  <c r="O513" i="240"/>
  <c r="G514" i="240" s="1"/>
  <c r="J514" i="240" s="1"/>
  <c r="K514" i="240" s="1"/>
  <c r="M514" i="240" s="1"/>
  <c r="H564" i="240"/>
  <c r="N560" i="240"/>
  <c r="N537" i="240"/>
  <c r="O489" i="240"/>
  <c r="G490" i="240" s="1"/>
  <c r="O490" i="240" s="1"/>
  <c r="G491" i="240" s="1"/>
  <c r="I517" i="240"/>
  <c r="K489" i="240"/>
  <c r="M489" i="240" s="1"/>
  <c r="I468" i="240"/>
  <c r="K362" i="240"/>
  <c r="M362" i="240" s="1"/>
  <c r="O465" i="240"/>
  <c r="G466" i="240" s="1"/>
  <c r="J465" i="240"/>
  <c r="M464" i="240"/>
  <c r="I366" i="240"/>
  <c r="H418" i="240"/>
  <c r="I415" i="240"/>
  <c r="I416" i="240"/>
  <c r="I414" i="240"/>
  <c r="K414" i="240" s="1"/>
  <c r="I417" i="240"/>
  <c r="H438" i="240"/>
  <c r="N438" i="240" s="1"/>
  <c r="N437" i="240"/>
  <c r="N414" i="240"/>
  <c r="O386" i="240"/>
  <c r="G387" i="240" s="1"/>
  <c r="O363" i="240"/>
  <c r="G364" i="240" s="1"/>
  <c r="J363" i="240"/>
  <c r="N363" i="240" s="1"/>
  <c r="H335" i="240"/>
  <c r="N335" i="240" s="1"/>
  <c r="N334" i="240"/>
  <c r="O307" i="240"/>
  <c r="G308" i="240" s="1"/>
  <c r="H280" i="240"/>
  <c r="N280" i="240" s="1"/>
  <c r="N279" i="240"/>
  <c r="H252" i="240"/>
  <c r="O252" i="240" s="1"/>
  <c r="G253" i="240" s="1"/>
  <c r="N251" i="240"/>
  <c r="O224" i="240"/>
  <c r="G225" i="240" s="1"/>
  <c r="H197" i="240"/>
  <c r="O197" i="240" s="1"/>
  <c r="G198" i="240" s="1"/>
  <c r="N196" i="240"/>
  <c r="H167" i="240"/>
  <c r="O167" i="240" s="1"/>
  <c r="G168" i="240" s="1"/>
  <c r="N166" i="240"/>
  <c r="H140" i="240"/>
  <c r="O140" i="240" s="1"/>
  <c r="G141" i="240" s="1"/>
  <c r="N139" i="240"/>
  <c r="H113" i="240"/>
  <c r="O113" i="240" s="1"/>
  <c r="G114" i="240" s="1"/>
  <c r="N112" i="240"/>
  <c r="H79" i="240"/>
  <c r="O79" i="240" s="1"/>
  <c r="K41" i="238"/>
  <c r="M41" i="238" s="1"/>
  <c r="M40" i="238"/>
  <c r="N41" i="238"/>
  <c r="O42" i="238"/>
  <c r="G43" i="238" s="1"/>
  <c r="J42" i="238"/>
  <c r="K42" i="238" s="1"/>
  <c r="M42" i="238" s="1"/>
  <c r="N675" i="240" l="1"/>
  <c r="O122" i="245"/>
  <c r="G123" i="245" s="1"/>
  <c r="N92" i="245"/>
  <c r="H93" i="245"/>
  <c r="N93" i="245" s="1"/>
  <c r="H61" i="245"/>
  <c r="O61" i="245" s="1"/>
  <c r="G62" i="245" s="1"/>
  <c r="B32" i="245"/>
  <c r="D32" i="245"/>
  <c r="N60" i="245"/>
  <c r="K390" i="242"/>
  <c r="O391" i="242"/>
  <c r="N273" i="242"/>
  <c r="O223" i="242"/>
  <c r="G224" i="242" s="1"/>
  <c r="H224" i="242" s="1"/>
  <c r="N224" i="242" s="1"/>
  <c r="H277" i="242"/>
  <c r="I273" i="242"/>
  <c r="O323" i="242"/>
  <c r="K322" i="242"/>
  <c r="N199" i="242"/>
  <c r="I175" i="242"/>
  <c r="I174" i="242"/>
  <c r="K174" i="242" s="1"/>
  <c r="M174" i="242" s="1"/>
  <c r="H200" i="242"/>
  <c r="N200" i="242" s="1"/>
  <c r="O115" i="242"/>
  <c r="G116" i="242" s="1"/>
  <c r="H116" i="242" s="1"/>
  <c r="O116" i="242" s="1"/>
  <c r="G117" i="242" s="1"/>
  <c r="N174" i="242"/>
  <c r="N52" i="242"/>
  <c r="H141" i="242"/>
  <c r="O141" i="242" s="1"/>
  <c r="G142" i="242" s="1"/>
  <c r="N85" i="242"/>
  <c r="H86" i="242"/>
  <c r="O86" i="242" s="1"/>
  <c r="G87" i="242" s="1"/>
  <c r="H53" i="242"/>
  <c r="N53" i="242" s="1"/>
  <c r="K49" i="244"/>
  <c r="M49" i="244" s="1"/>
  <c r="N49" i="244"/>
  <c r="I51" i="244"/>
  <c r="J28" i="244"/>
  <c r="M29" i="242"/>
  <c r="N737" i="240"/>
  <c r="N758" i="240"/>
  <c r="O759" i="240"/>
  <c r="O738" i="240"/>
  <c r="G739" i="240" s="1"/>
  <c r="J738" i="240"/>
  <c r="K738" i="240" s="1"/>
  <c r="M738" i="240" s="1"/>
  <c r="N652" i="240"/>
  <c r="K652" i="240"/>
  <c r="M652" i="240" s="1"/>
  <c r="J653" i="240"/>
  <c r="K653" i="240" s="1"/>
  <c r="M653" i="240" s="1"/>
  <c r="O653" i="240"/>
  <c r="G654" i="240" s="1"/>
  <c r="O560" i="240"/>
  <c r="G561" i="240" s="1"/>
  <c r="J561" i="240" s="1"/>
  <c r="K561" i="240" s="1"/>
  <c r="K537" i="240"/>
  <c r="M537" i="240" s="1"/>
  <c r="O514" i="240"/>
  <c r="G515" i="240" s="1"/>
  <c r="J515" i="240" s="1"/>
  <c r="N514" i="240"/>
  <c r="O586" i="240"/>
  <c r="G587" i="240" s="1"/>
  <c r="J586" i="240"/>
  <c r="K586" i="240" s="1"/>
  <c r="M586" i="240" s="1"/>
  <c r="K585" i="240"/>
  <c r="I541" i="240"/>
  <c r="I564" i="240"/>
  <c r="O414" i="240"/>
  <c r="G415" i="240" s="1"/>
  <c r="J415" i="240" s="1"/>
  <c r="N415" i="240" s="1"/>
  <c r="J538" i="240"/>
  <c r="N538" i="240" s="1"/>
  <c r="O538" i="240"/>
  <c r="G539" i="240" s="1"/>
  <c r="J490" i="240"/>
  <c r="N490" i="240" s="1"/>
  <c r="O491" i="240"/>
  <c r="G492" i="240" s="1"/>
  <c r="J491" i="240"/>
  <c r="K491" i="240" s="1"/>
  <c r="M491" i="240" s="1"/>
  <c r="K465" i="240"/>
  <c r="O466" i="240"/>
  <c r="G467" i="240" s="1"/>
  <c r="J466" i="240"/>
  <c r="K466" i="240" s="1"/>
  <c r="M466" i="240" s="1"/>
  <c r="N465" i="240"/>
  <c r="I418" i="240"/>
  <c r="O438" i="240"/>
  <c r="G439" i="240" s="1"/>
  <c r="J439" i="240" s="1"/>
  <c r="M414" i="240"/>
  <c r="H387" i="240"/>
  <c r="N387" i="240" s="1"/>
  <c r="O364" i="240"/>
  <c r="G365" i="240" s="1"/>
  <c r="J364" i="240"/>
  <c r="K364" i="240" s="1"/>
  <c r="M364" i="240" s="1"/>
  <c r="K363" i="240"/>
  <c r="O335" i="240"/>
  <c r="G336" i="240" s="1"/>
  <c r="J336" i="240" s="1"/>
  <c r="H308" i="240"/>
  <c r="O308" i="240" s="1"/>
  <c r="G309" i="240" s="1"/>
  <c r="O280" i="240"/>
  <c r="G281" i="240" s="1"/>
  <c r="H253" i="240"/>
  <c r="N253" i="240" s="1"/>
  <c r="N252" i="240"/>
  <c r="H225" i="240"/>
  <c r="N225" i="240" s="1"/>
  <c r="H198" i="240"/>
  <c r="O198" i="240" s="1"/>
  <c r="G199" i="240" s="1"/>
  <c r="N197" i="240"/>
  <c r="N167" i="240"/>
  <c r="H168" i="240"/>
  <c r="N168" i="240" s="1"/>
  <c r="H141" i="240"/>
  <c r="O141" i="240" s="1"/>
  <c r="G142" i="240" s="1"/>
  <c r="N140" i="240"/>
  <c r="H114" i="240"/>
  <c r="N114" i="240" s="1"/>
  <c r="N113" i="240"/>
  <c r="G80" i="240"/>
  <c r="N79" i="240"/>
  <c r="O43" i="238"/>
  <c r="G44" i="238" s="1"/>
  <c r="J43" i="238"/>
  <c r="K43" i="238" s="1"/>
  <c r="M43" i="238" s="1"/>
  <c r="N42" i="238"/>
  <c r="H123" i="245" l="1"/>
  <c r="N123" i="245" s="1"/>
  <c r="N61" i="245"/>
  <c r="H62" i="245"/>
  <c r="E32" i="245"/>
  <c r="C33" i="245"/>
  <c r="F32" i="245"/>
  <c r="O93" i="245"/>
  <c r="G94" i="245" s="1"/>
  <c r="O224" i="242"/>
  <c r="G225" i="242" s="1"/>
  <c r="J225" i="242" s="1"/>
  <c r="M390" i="242"/>
  <c r="K273" i="242"/>
  <c r="O273" i="242"/>
  <c r="G274" i="242" s="1"/>
  <c r="M322" i="242"/>
  <c r="I274" i="242"/>
  <c r="I275" i="242"/>
  <c r="I276" i="242"/>
  <c r="I200" i="242"/>
  <c r="K200" i="242" s="1"/>
  <c r="M200" i="242" s="1"/>
  <c r="I202" i="242"/>
  <c r="I203" i="242"/>
  <c r="I201" i="242"/>
  <c r="H204" i="242"/>
  <c r="O174" i="242"/>
  <c r="G175" i="242" s="1"/>
  <c r="O175" i="242" s="1"/>
  <c r="G176" i="242" s="1"/>
  <c r="N116" i="242"/>
  <c r="H117" i="242"/>
  <c r="N117" i="242" s="1"/>
  <c r="N141" i="242"/>
  <c r="H142" i="242"/>
  <c r="N142" i="242" s="1"/>
  <c r="O53" i="242"/>
  <c r="G54" i="242" s="1"/>
  <c r="N86" i="242"/>
  <c r="H87" i="242"/>
  <c r="O87" i="242" s="1"/>
  <c r="G88" i="242" s="1"/>
  <c r="K28" i="244"/>
  <c r="N28" i="244"/>
  <c r="T22" i="244"/>
  <c r="O29" i="242"/>
  <c r="N738" i="240"/>
  <c r="O415" i="240"/>
  <c r="G416" i="240" s="1"/>
  <c r="J416" i="240" s="1"/>
  <c r="K416" i="240" s="1"/>
  <c r="M416" i="240" s="1"/>
  <c r="O515" i="240"/>
  <c r="G516" i="240" s="1"/>
  <c r="O739" i="240"/>
  <c r="O561" i="240"/>
  <c r="G562" i="240" s="1"/>
  <c r="O562" i="240" s="1"/>
  <c r="G563" i="240" s="1"/>
  <c r="N561" i="240"/>
  <c r="O654" i="240"/>
  <c r="K490" i="240"/>
  <c r="M490" i="240" s="1"/>
  <c r="N653" i="240"/>
  <c r="M585" i="240"/>
  <c r="N586" i="240"/>
  <c r="O587" i="240"/>
  <c r="M561" i="240"/>
  <c r="O539" i="240"/>
  <c r="G540" i="240" s="1"/>
  <c r="J539" i="240"/>
  <c r="K539" i="240" s="1"/>
  <c r="M539" i="240" s="1"/>
  <c r="K538" i="240"/>
  <c r="K515" i="240"/>
  <c r="N515" i="240"/>
  <c r="N491" i="240"/>
  <c r="O492" i="240"/>
  <c r="N466" i="240"/>
  <c r="O467" i="240"/>
  <c r="M465" i="240"/>
  <c r="H439" i="240"/>
  <c r="K415" i="240"/>
  <c r="O387" i="240"/>
  <c r="G388" i="240" s="1"/>
  <c r="M363" i="240"/>
  <c r="N364" i="240"/>
  <c r="O365" i="240"/>
  <c r="H336" i="240"/>
  <c r="H309" i="240"/>
  <c r="N309" i="240" s="1"/>
  <c r="N308" i="240"/>
  <c r="H281" i="240"/>
  <c r="O281" i="240" s="1"/>
  <c r="G282" i="240" s="1"/>
  <c r="O253" i="240"/>
  <c r="G254" i="240" s="1"/>
  <c r="O225" i="240"/>
  <c r="G226" i="240" s="1"/>
  <c r="H199" i="240"/>
  <c r="O199" i="240" s="1"/>
  <c r="G200" i="240" s="1"/>
  <c r="N198" i="240"/>
  <c r="O168" i="240"/>
  <c r="G169" i="240" s="1"/>
  <c r="H142" i="240"/>
  <c r="O142" i="240" s="1"/>
  <c r="G143" i="240" s="1"/>
  <c r="N141" i="240"/>
  <c r="O114" i="240"/>
  <c r="G115" i="240" s="1"/>
  <c r="H80" i="240"/>
  <c r="O80" i="240" s="1"/>
  <c r="N43" i="238"/>
  <c r="J44" i="238"/>
  <c r="K44" i="238" s="1"/>
  <c r="O44" i="238"/>
  <c r="G45" i="238" s="1"/>
  <c r="D219" i="239" l="1"/>
  <c r="S22" i="244"/>
  <c r="S24" i="244"/>
  <c r="U21" i="244"/>
  <c r="T21" i="244"/>
  <c r="T23" i="244"/>
  <c r="S21" i="244"/>
  <c r="S23" i="244"/>
  <c r="O200" i="242"/>
  <c r="G201" i="242" s="1"/>
  <c r="J201" i="242" s="1"/>
  <c r="N201" i="242" s="1"/>
  <c r="O123" i="245"/>
  <c r="G124" i="245" s="1"/>
  <c r="O29" i="245"/>
  <c r="G30" i="245" s="1"/>
  <c r="H30" i="245" s="1"/>
  <c r="H94" i="245"/>
  <c r="D33" i="245"/>
  <c r="B33" i="245"/>
  <c r="N62" i="245"/>
  <c r="H225" i="242"/>
  <c r="O274" i="242"/>
  <c r="G275" i="242" s="1"/>
  <c r="J274" i="242"/>
  <c r="N274" i="242" s="1"/>
  <c r="I277" i="242"/>
  <c r="M273" i="242"/>
  <c r="I204" i="242"/>
  <c r="J175" i="242"/>
  <c r="K175" i="242" s="1"/>
  <c r="M175" i="242" s="1"/>
  <c r="O201" i="242"/>
  <c r="G202" i="242" s="1"/>
  <c r="J176" i="242"/>
  <c r="N176" i="242" s="1"/>
  <c r="O117" i="242"/>
  <c r="G118" i="242" s="1"/>
  <c r="O142" i="242"/>
  <c r="G143" i="242" s="1"/>
  <c r="N87" i="242"/>
  <c r="H88" i="242"/>
  <c r="J88" i="242"/>
  <c r="H54" i="242"/>
  <c r="N54" i="242" s="1"/>
  <c r="M28" i="244"/>
  <c r="G30" i="242"/>
  <c r="O516" i="240"/>
  <c r="O416" i="240"/>
  <c r="G417" i="240" s="1"/>
  <c r="J562" i="240"/>
  <c r="N562" i="240" s="1"/>
  <c r="O563" i="240"/>
  <c r="M538" i="240"/>
  <c r="O540" i="240"/>
  <c r="N539" i="240"/>
  <c r="M515" i="240"/>
  <c r="I441" i="240"/>
  <c r="I442" i="240"/>
  <c r="I439" i="240"/>
  <c r="I440" i="240"/>
  <c r="I336" i="240"/>
  <c r="K336" i="240" s="1"/>
  <c r="M336" i="240" s="1"/>
  <c r="H443" i="240"/>
  <c r="N439" i="240"/>
  <c r="M415" i="240"/>
  <c r="N416" i="240"/>
  <c r="J388" i="240"/>
  <c r="H388" i="240"/>
  <c r="N336" i="240"/>
  <c r="O309" i="240"/>
  <c r="G310" i="240" s="1"/>
  <c r="H282" i="240"/>
  <c r="O282" i="240" s="1"/>
  <c r="G283" i="240" s="1"/>
  <c r="J283" i="240" s="1"/>
  <c r="N281" i="240"/>
  <c r="H254" i="240"/>
  <c r="O254" i="240" s="1"/>
  <c r="G255" i="240" s="1"/>
  <c r="H226" i="240"/>
  <c r="N226" i="240" s="1"/>
  <c r="H200" i="240"/>
  <c r="J200" i="240"/>
  <c r="N199" i="240"/>
  <c r="H169" i="240"/>
  <c r="N169" i="240" s="1"/>
  <c r="N142" i="240"/>
  <c r="H143" i="240"/>
  <c r="O143" i="240" s="1"/>
  <c r="G144" i="240" s="1"/>
  <c r="J115" i="240"/>
  <c r="H115" i="240"/>
  <c r="G81" i="240"/>
  <c r="N80" i="240"/>
  <c r="N44" i="238"/>
  <c r="O45" i="238"/>
  <c r="G46" i="238" s="1"/>
  <c r="M44" i="238"/>
  <c r="B221" i="239" l="1"/>
  <c r="I226" i="242"/>
  <c r="H229" i="242"/>
  <c r="H124" i="245"/>
  <c r="N124" i="245" s="1"/>
  <c r="N94" i="245"/>
  <c r="C34" i="245"/>
  <c r="F33" i="245"/>
  <c r="E33" i="245"/>
  <c r="N30" i="245"/>
  <c r="O62" i="245"/>
  <c r="G63" i="245" s="1"/>
  <c r="H63" i="245" s="1"/>
  <c r="N225" i="242"/>
  <c r="I228" i="242"/>
  <c r="I227" i="242"/>
  <c r="I225" i="242"/>
  <c r="K225" i="242" s="1"/>
  <c r="M225" i="242" s="1"/>
  <c r="N175" i="242"/>
  <c r="O275" i="242"/>
  <c r="G276" i="242" s="1"/>
  <c r="J275" i="242"/>
  <c r="K275" i="242" s="1"/>
  <c r="M275" i="242" s="1"/>
  <c r="K274" i="242"/>
  <c r="I253" i="242"/>
  <c r="K250" i="242"/>
  <c r="O250" i="242"/>
  <c r="G251" i="242" s="1"/>
  <c r="K201" i="242"/>
  <c r="O202" i="242"/>
  <c r="G203" i="242" s="1"/>
  <c r="J202" i="242"/>
  <c r="K202" i="242" s="1"/>
  <c r="M202" i="242" s="1"/>
  <c r="H178" i="242"/>
  <c r="I176" i="242"/>
  <c r="I177" i="242"/>
  <c r="H92" i="242"/>
  <c r="I89" i="242"/>
  <c r="I90" i="242"/>
  <c r="I91" i="242"/>
  <c r="I88" i="242"/>
  <c r="H143" i="242"/>
  <c r="O143" i="242" s="1"/>
  <c r="G144" i="242" s="1"/>
  <c r="J118" i="242"/>
  <c r="H118" i="242"/>
  <c r="O54" i="242"/>
  <c r="G55" i="242" s="1"/>
  <c r="H55" i="242" s="1"/>
  <c r="N55" i="242" s="1"/>
  <c r="N88" i="242"/>
  <c r="O28" i="244"/>
  <c r="G29" i="244" s="1"/>
  <c r="O417" i="240"/>
  <c r="K562" i="240"/>
  <c r="M562" i="240" s="1"/>
  <c r="K439" i="240"/>
  <c r="M439" i="240" s="1"/>
  <c r="I443" i="240"/>
  <c r="O439" i="240"/>
  <c r="G440" i="240" s="1"/>
  <c r="J440" i="240" s="1"/>
  <c r="N440" i="240" s="1"/>
  <c r="H392" i="240"/>
  <c r="I389" i="240"/>
  <c r="I391" i="240"/>
  <c r="I388" i="240"/>
  <c r="K388" i="240" s="1"/>
  <c r="I390" i="240"/>
  <c r="O336" i="240"/>
  <c r="G337" i="240" s="1"/>
  <c r="J337" i="240" s="1"/>
  <c r="N337" i="240" s="1"/>
  <c r="N388" i="240"/>
  <c r="H340" i="240"/>
  <c r="I337" i="240"/>
  <c r="I338" i="240"/>
  <c r="I339" i="240"/>
  <c r="J310" i="240"/>
  <c r="H310" i="240"/>
  <c r="H204" i="240"/>
  <c r="I203" i="240"/>
  <c r="I200" i="240"/>
  <c r="K200" i="240" s="1"/>
  <c r="I202" i="240"/>
  <c r="I201" i="240"/>
  <c r="H283" i="240"/>
  <c r="N282" i="240"/>
  <c r="H255" i="240"/>
  <c r="O255" i="240" s="1"/>
  <c r="G256" i="240" s="1"/>
  <c r="N254" i="240"/>
  <c r="O226" i="240"/>
  <c r="G227" i="240" s="1"/>
  <c r="N200" i="240"/>
  <c r="H119" i="240"/>
  <c r="I118" i="240"/>
  <c r="I115" i="240"/>
  <c r="K115" i="240" s="1"/>
  <c r="I117" i="240"/>
  <c r="I116" i="240"/>
  <c r="O169" i="240"/>
  <c r="G170" i="240" s="1"/>
  <c r="H144" i="240"/>
  <c r="J144" i="240"/>
  <c r="N143" i="240"/>
  <c r="N115" i="240"/>
  <c r="H81" i="240"/>
  <c r="O81" i="240" s="1"/>
  <c r="G82" i="240" s="1"/>
  <c r="O46" i="238"/>
  <c r="O225" i="242" l="1"/>
  <c r="G226" i="242" s="1"/>
  <c r="O226" i="242" s="1"/>
  <c r="G227" i="242" s="1"/>
  <c r="I229" i="242"/>
  <c r="O124" i="245"/>
  <c r="G125" i="245" s="1"/>
  <c r="O63" i="245"/>
  <c r="G64" i="245" s="1"/>
  <c r="H64" i="245" s="1"/>
  <c r="B34" i="245"/>
  <c r="D34" i="245"/>
  <c r="N275" i="242"/>
  <c r="M274" i="242"/>
  <c r="O276" i="242"/>
  <c r="O251" i="242"/>
  <c r="G252" i="242" s="1"/>
  <c r="J251" i="242"/>
  <c r="N251" i="242" s="1"/>
  <c r="M250" i="242"/>
  <c r="N202" i="242"/>
  <c r="N118" i="242"/>
  <c r="O203" i="242"/>
  <c r="M201" i="242"/>
  <c r="O55" i="242"/>
  <c r="G56" i="242" s="1"/>
  <c r="H56" i="242" s="1"/>
  <c r="O56" i="242" s="1"/>
  <c r="G57" i="242" s="1"/>
  <c r="K176" i="242"/>
  <c r="I178" i="242"/>
  <c r="O176" i="242"/>
  <c r="G177" i="242" s="1"/>
  <c r="H122" i="242"/>
  <c r="I118" i="242"/>
  <c r="I121" i="242"/>
  <c r="I119" i="242"/>
  <c r="I120" i="242"/>
  <c r="N143" i="242"/>
  <c r="H144" i="242"/>
  <c r="N144" i="242" s="1"/>
  <c r="O440" i="240"/>
  <c r="G441" i="240" s="1"/>
  <c r="O441" i="240" s="1"/>
  <c r="G442" i="240" s="1"/>
  <c r="K440" i="240"/>
  <c r="M440" i="240" s="1"/>
  <c r="O388" i="240"/>
  <c r="G389" i="240" s="1"/>
  <c r="O389" i="240" s="1"/>
  <c r="G390" i="240" s="1"/>
  <c r="O115" i="240"/>
  <c r="G116" i="240" s="1"/>
  <c r="O116" i="240" s="1"/>
  <c r="G117" i="240" s="1"/>
  <c r="O337" i="240"/>
  <c r="G338" i="240" s="1"/>
  <c r="O338" i="240" s="1"/>
  <c r="G339" i="240" s="1"/>
  <c r="K337" i="240"/>
  <c r="M337" i="240" s="1"/>
  <c r="O200" i="240"/>
  <c r="G201" i="240" s="1"/>
  <c r="O201" i="240" s="1"/>
  <c r="G202" i="240" s="1"/>
  <c r="I392" i="240"/>
  <c r="M388" i="240"/>
  <c r="I283" i="240"/>
  <c r="K283" i="240" s="1"/>
  <c r="M283" i="240" s="1"/>
  <c r="H314" i="240"/>
  <c r="I312" i="240"/>
  <c r="I311" i="240"/>
  <c r="I313" i="240"/>
  <c r="I310" i="240"/>
  <c r="K310" i="240" s="1"/>
  <c r="I340" i="240"/>
  <c r="N310" i="240"/>
  <c r="I204" i="240"/>
  <c r="N283" i="240"/>
  <c r="H256" i="240"/>
  <c r="J256" i="240"/>
  <c r="N255" i="240"/>
  <c r="H227" i="240"/>
  <c r="N227" i="240" s="1"/>
  <c r="M200" i="240"/>
  <c r="I119" i="240"/>
  <c r="H148" i="240"/>
  <c r="I145" i="240"/>
  <c r="I146" i="240"/>
  <c r="I144" i="240"/>
  <c r="O144" i="240" s="1"/>
  <c r="G145" i="240" s="1"/>
  <c r="I147" i="240"/>
  <c r="H170" i="240"/>
  <c r="N170" i="240" s="1"/>
  <c r="N144" i="240"/>
  <c r="M115" i="240"/>
  <c r="H82" i="240"/>
  <c r="O82" i="240" s="1"/>
  <c r="G83" i="240" s="1"/>
  <c r="N81" i="240"/>
  <c r="J226" i="242" l="1"/>
  <c r="K226" i="242" s="1"/>
  <c r="M226" i="242" s="1"/>
  <c r="H125" i="245"/>
  <c r="N125" i="245" s="1"/>
  <c r="N63" i="245"/>
  <c r="O64" i="245"/>
  <c r="G65" i="245" s="1"/>
  <c r="H65" i="245" s="1"/>
  <c r="F34" i="245"/>
  <c r="C35" i="245"/>
  <c r="E34" i="245"/>
  <c r="K251" i="242"/>
  <c r="O252" i="242"/>
  <c r="O227" i="242"/>
  <c r="G228" i="242" s="1"/>
  <c r="J227" i="242"/>
  <c r="K227" i="242" s="1"/>
  <c r="M227" i="242" s="1"/>
  <c r="M176" i="242"/>
  <c r="O177" i="242"/>
  <c r="O144" i="242"/>
  <c r="G145" i="242" s="1"/>
  <c r="I122" i="242"/>
  <c r="K118" i="242"/>
  <c r="O118" i="242"/>
  <c r="G119" i="242" s="1"/>
  <c r="N56" i="242"/>
  <c r="H57" i="242"/>
  <c r="N57" i="242" s="1"/>
  <c r="V21" i="244"/>
  <c r="B220" i="239" s="1"/>
  <c r="V22" i="244"/>
  <c r="C220" i="239" s="1"/>
  <c r="U23" i="244"/>
  <c r="V24" i="244"/>
  <c r="E220" i="239" s="1"/>
  <c r="U22" i="244"/>
  <c r="V23" i="244"/>
  <c r="D220" i="239" s="1"/>
  <c r="O1040" i="240"/>
  <c r="G1040" i="240"/>
  <c r="J441" i="240"/>
  <c r="N441" i="240" s="1"/>
  <c r="J116" i="240"/>
  <c r="K116" i="240" s="1"/>
  <c r="J389" i="240"/>
  <c r="N389" i="240" s="1"/>
  <c r="J338" i="240"/>
  <c r="K338" i="240" s="1"/>
  <c r="J201" i="240"/>
  <c r="N201" i="240" s="1"/>
  <c r="O442" i="240"/>
  <c r="O390" i="240"/>
  <c r="G391" i="240" s="1"/>
  <c r="J390" i="240"/>
  <c r="K390" i="240" s="1"/>
  <c r="M390" i="240" s="1"/>
  <c r="I314" i="240"/>
  <c r="O310" i="240"/>
  <c r="G311" i="240" s="1"/>
  <c r="J311" i="240" s="1"/>
  <c r="N311" i="240" s="1"/>
  <c r="O283" i="240"/>
  <c r="G284" i="240" s="1"/>
  <c r="J284" i="240" s="1"/>
  <c r="O339" i="240"/>
  <c r="M310" i="240"/>
  <c r="H287" i="240"/>
  <c r="I285" i="240"/>
  <c r="I284" i="240"/>
  <c r="I286" i="240"/>
  <c r="H260" i="240"/>
  <c r="I258" i="240"/>
  <c r="I259" i="240"/>
  <c r="I257" i="240"/>
  <c r="I256" i="240"/>
  <c r="O256" i="240" s="1"/>
  <c r="G257" i="240" s="1"/>
  <c r="J257" i="240" s="1"/>
  <c r="N256" i="240"/>
  <c r="O227" i="240"/>
  <c r="G228" i="240" s="1"/>
  <c r="O202" i="240"/>
  <c r="G203" i="240" s="1"/>
  <c r="J202" i="240"/>
  <c r="K202" i="240" s="1"/>
  <c r="M202" i="240" s="1"/>
  <c r="I148" i="240"/>
  <c r="N82" i="240"/>
  <c r="K144" i="240"/>
  <c r="M144" i="240" s="1"/>
  <c r="O170" i="240"/>
  <c r="G171" i="240" s="1"/>
  <c r="O145" i="240"/>
  <c r="G146" i="240" s="1"/>
  <c r="J145" i="240"/>
  <c r="O117" i="240"/>
  <c r="G118" i="240" s="1"/>
  <c r="J117" i="240"/>
  <c r="K117" i="240" s="1"/>
  <c r="M117" i="240" s="1"/>
  <c r="H83" i="240"/>
  <c r="O83" i="240" s="1"/>
  <c r="G84" i="240" s="1"/>
  <c r="D221" i="239" l="1"/>
  <c r="C221" i="239"/>
  <c r="F220" i="239"/>
  <c r="N226" i="242"/>
  <c r="O125" i="245"/>
  <c r="G126" i="245" s="1"/>
  <c r="H69" i="245"/>
  <c r="I68" i="245"/>
  <c r="I65" i="245"/>
  <c r="O65" i="245" s="1"/>
  <c r="G66" i="245" s="1"/>
  <c r="I66" i="245"/>
  <c r="I67" i="245"/>
  <c r="N64" i="245"/>
  <c r="J65" i="245"/>
  <c r="O30" i="245"/>
  <c r="G31" i="245" s="1"/>
  <c r="H31" i="245" s="1"/>
  <c r="D35" i="245"/>
  <c r="B35" i="245"/>
  <c r="N227" i="242"/>
  <c r="O228" i="242"/>
  <c r="M251" i="242"/>
  <c r="H145" i="242"/>
  <c r="O145" i="242" s="1"/>
  <c r="G146" i="242" s="1"/>
  <c r="O119" i="242"/>
  <c r="G120" i="242" s="1"/>
  <c r="J119" i="242"/>
  <c r="N119" i="242" s="1"/>
  <c r="M118" i="242"/>
  <c r="S25" i="244"/>
  <c r="V25" i="244"/>
  <c r="O977" i="240"/>
  <c r="G977" i="240"/>
  <c r="N116" i="240"/>
  <c r="K441" i="240"/>
  <c r="M441" i="240" s="1"/>
  <c r="N338" i="240"/>
  <c r="K256" i="240"/>
  <c r="M256" i="240" s="1"/>
  <c r="K201" i="240"/>
  <c r="M201" i="240" s="1"/>
  <c r="K389" i="240"/>
  <c r="M389" i="240" s="1"/>
  <c r="N284" i="240"/>
  <c r="O284" i="240"/>
  <c r="G285" i="240" s="1"/>
  <c r="J285" i="240" s="1"/>
  <c r="N285" i="240" s="1"/>
  <c r="N390" i="240"/>
  <c r="O391" i="240"/>
  <c r="K257" i="240"/>
  <c r="M257" i="240" s="1"/>
  <c r="O311" i="240"/>
  <c r="G312" i="240" s="1"/>
  <c r="J312" i="240" s="1"/>
  <c r="K312" i="240" s="1"/>
  <c r="M312" i="240" s="1"/>
  <c r="M338" i="240"/>
  <c r="K311" i="240"/>
  <c r="I287" i="240"/>
  <c r="O257" i="240"/>
  <c r="G258" i="240" s="1"/>
  <c r="O258" i="240" s="1"/>
  <c r="G259" i="240" s="1"/>
  <c r="I260" i="240"/>
  <c r="K284" i="240"/>
  <c r="M284" i="240" s="1"/>
  <c r="N257" i="240"/>
  <c r="J228" i="240"/>
  <c r="H228" i="240"/>
  <c r="O203" i="240"/>
  <c r="N202" i="240"/>
  <c r="N83" i="240"/>
  <c r="H171" i="240"/>
  <c r="N171" i="240" s="1"/>
  <c r="K145" i="240"/>
  <c r="N145" i="240"/>
  <c r="O146" i="240"/>
  <c r="G147" i="240" s="1"/>
  <c r="J146" i="240"/>
  <c r="K146" i="240" s="1"/>
  <c r="M146" i="240" s="1"/>
  <c r="N117" i="240"/>
  <c r="M116" i="240"/>
  <c r="O118" i="240"/>
  <c r="H84" i="240"/>
  <c r="O84" i="240" s="1"/>
  <c r="G85" i="240" s="1"/>
  <c r="H110" i="239" l="1" a="1"/>
  <c r="H110" i="239" s="1"/>
  <c r="I110" i="239" s="1"/>
  <c r="O285" i="240"/>
  <c r="G286" i="240" s="1"/>
  <c r="O286" i="240" s="1"/>
  <c r="H126" i="245"/>
  <c r="N126" i="245" s="1"/>
  <c r="N65" i="245"/>
  <c r="I69" i="245"/>
  <c r="E35" i="245"/>
  <c r="N31" i="245"/>
  <c r="J66" i="245"/>
  <c r="O66" i="245"/>
  <c r="G67" i="245" s="1"/>
  <c r="K65" i="245"/>
  <c r="K119" i="242"/>
  <c r="J120" i="242"/>
  <c r="K120" i="242" s="1"/>
  <c r="M120" i="242" s="1"/>
  <c r="O120" i="242"/>
  <c r="G121" i="242" s="1"/>
  <c r="N145" i="242"/>
  <c r="H146" i="242"/>
  <c r="O146" i="242" s="1"/>
  <c r="G147" i="242" s="1"/>
  <c r="G961" i="240"/>
  <c r="O945" i="240"/>
  <c r="G945" i="240"/>
  <c r="J258" i="240"/>
  <c r="K258" i="240" s="1"/>
  <c r="M258" i="240" s="1"/>
  <c r="O312" i="240"/>
  <c r="G313" i="240" s="1"/>
  <c r="N312" i="240"/>
  <c r="M311" i="240"/>
  <c r="H232" i="240"/>
  <c r="I228" i="240"/>
  <c r="O228" i="240" s="1"/>
  <c r="G229" i="240" s="1"/>
  <c r="I230" i="240"/>
  <c r="I229" i="240"/>
  <c r="I231" i="240"/>
  <c r="K285" i="240"/>
  <c r="O259" i="240"/>
  <c r="N228" i="240"/>
  <c r="O171" i="240"/>
  <c r="G172" i="240" s="1"/>
  <c r="J172" i="240" s="1"/>
  <c r="O147" i="240"/>
  <c r="M145" i="240"/>
  <c r="N146" i="240"/>
  <c r="H85" i="240"/>
  <c r="O85" i="240" s="1"/>
  <c r="G86" i="240" s="1"/>
  <c r="N84" i="240"/>
  <c r="O126" i="245" l="1"/>
  <c r="G127" i="245" s="1"/>
  <c r="N66" i="245"/>
  <c r="O67" i="245"/>
  <c r="G68" i="245" s="1"/>
  <c r="J67" i="245"/>
  <c r="K66" i="245"/>
  <c r="M65" i="245"/>
  <c r="N120" i="242"/>
  <c r="N146" i="242"/>
  <c r="O121" i="242"/>
  <c r="J147" i="242"/>
  <c r="H147" i="242"/>
  <c r="M119" i="242"/>
  <c r="G993" i="240"/>
  <c r="O961" i="240"/>
  <c r="O875" i="240"/>
  <c r="G875" i="240"/>
  <c r="O313" i="240"/>
  <c r="K228" i="240"/>
  <c r="M228" i="240" s="1"/>
  <c r="N258" i="240"/>
  <c r="I232" i="240"/>
  <c r="M285" i="240"/>
  <c r="O229" i="240"/>
  <c r="G230" i="240" s="1"/>
  <c r="J229" i="240"/>
  <c r="N229" i="240" s="1"/>
  <c r="H172" i="240"/>
  <c r="H86" i="240"/>
  <c r="J86" i="240"/>
  <c r="N85" i="240"/>
  <c r="H127" i="245" l="1"/>
  <c r="O127" i="245" s="1"/>
  <c r="G128" i="245" s="1"/>
  <c r="M66" i="245"/>
  <c r="K67" i="245"/>
  <c r="N67" i="245"/>
  <c r="O68" i="245"/>
  <c r="O31" i="245"/>
  <c r="G32" i="245" s="1"/>
  <c r="H32" i="245" s="1"/>
  <c r="H36" i="245" s="1"/>
  <c r="N147" i="242"/>
  <c r="I147" i="242"/>
  <c r="O147" i="242" s="1"/>
  <c r="G148" i="242" s="1"/>
  <c r="I149" i="242"/>
  <c r="I150" i="242"/>
  <c r="H151" i="242"/>
  <c r="I148" i="242"/>
  <c r="O993" i="240"/>
  <c r="O838" i="240"/>
  <c r="G838" i="240"/>
  <c r="O857" i="240"/>
  <c r="G857" i="240"/>
  <c r="I174" i="240"/>
  <c r="I175" i="240"/>
  <c r="I173" i="240"/>
  <c r="I172" i="240"/>
  <c r="O230" i="240"/>
  <c r="G231" i="240" s="1"/>
  <c r="J230" i="240"/>
  <c r="K230" i="240" s="1"/>
  <c r="M230" i="240" s="1"/>
  <c r="K229" i="240"/>
  <c r="H176" i="240"/>
  <c r="N172" i="240"/>
  <c r="N86" i="240"/>
  <c r="H90" i="240"/>
  <c r="I87" i="240"/>
  <c r="I89" i="240"/>
  <c r="I88" i="240"/>
  <c r="I86" i="240"/>
  <c r="K86" i="240" l="1"/>
  <c r="V18" i="245"/>
  <c r="D202" i="239" s="1"/>
  <c r="V16" i="245"/>
  <c r="B202" i="239" s="1"/>
  <c r="V19" i="245"/>
  <c r="E202" i="239" s="1"/>
  <c r="V17" i="245"/>
  <c r="C202" i="239" s="1"/>
  <c r="H128" i="245"/>
  <c r="N128" i="245" s="1"/>
  <c r="N127" i="245"/>
  <c r="I32" i="245"/>
  <c r="I34" i="245"/>
  <c r="I33" i="245"/>
  <c r="I35" i="245"/>
  <c r="M67" i="245"/>
  <c r="J32" i="245"/>
  <c r="J148" i="242"/>
  <c r="N148" i="242" s="1"/>
  <c r="O148" i="242"/>
  <c r="G149" i="242" s="1"/>
  <c r="K147" i="242"/>
  <c r="I151" i="242"/>
  <c r="O108" i="244"/>
  <c r="G108" i="244"/>
  <c r="O780" i="240"/>
  <c r="G780" i="240"/>
  <c r="K172" i="240"/>
  <c r="M172" i="240" s="1"/>
  <c r="I176" i="240"/>
  <c r="O172" i="240"/>
  <c r="G173" i="240" s="1"/>
  <c r="J173" i="240" s="1"/>
  <c r="K173" i="240" s="1"/>
  <c r="M229" i="240"/>
  <c r="N230" i="240"/>
  <c r="O231" i="240"/>
  <c r="M86" i="240"/>
  <c r="I90" i="240"/>
  <c r="O86" i="240"/>
  <c r="G87" i="240" s="1"/>
  <c r="F202" i="239" l="1"/>
  <c r="O128" i="245"/>
  <c r="G129" i="245" s="1"/>
  <c r="I36" i="245"/>
  <c r="K32" i="245"/>
  <c r="N32" i="245"/>
  <c r="K148" i="242"/>
  <c r="M148" i="242" s="1"/>
  <c r="O149" i="242"/>
  <c r="G150" i="242" s="1"/>
  <c r="J149" i="242"/>
  <c r="K149" i="242" s="1"/>
  <c r="M149" i="242" s="1"/>
  <c r="M147" i="242"/>
  <c r="O928" i="240"/>
  <c r="G928" i="240"/>
  <c r="O911" i="240"/>
  <c r="G911" i="240"/>
  <c r="O800" i="240"/>
  <c r="G800" i="240"/>
  <c r="N173" i="240"/>
  <c r="O173" i="240"/>
  <c r="G174" i="240" s="1"/>
  <c r="O174" i="240" s="1"/>
  <c r="G175" i="240" s="1"/>
  <c r="M173" i="240"/>
  <c r="J87" i="240"/>
  <c r="O87" i="240"/>
  <c r="G88" i="240" s="1"/>
  <c r="B201" i="239" l="1"/>
  <c r="J174" i="240"/>
  <c r="K174" i="240" s="1"/>
  <c r="V55" i="240"/>
  <c r="C70" i="239" s="1"/>
  <c r="V57" i="240"/>
  <c r="E70" i="239" s="1"/>
  <c r="V56" i="240"/>
  <c r="D70" i="239" s="1"/>
  <c r="N87" i="240"/>
  <c r="H129" i="245"/>
  <c r="J129" i="245"/>
  <c r="M32" i="245"/>
  <c r="V20" i="245"/>
  <c r="N149" i="242"/>
  <c r="O150" i="242"/>
  <c r="O1010" i="240"/>
  <c r="G1010" i="240"/>
  <c r="G893" i="240"/>
  <c r="O893" i="240"/>
  <c r="O819" i="240"/>
  <c r="G819" i="240"/>
  <c r="O719" i="240"/>
  <c r="G719" i="240"/>
  <c r="O175" i="240"/>
  <c r="J88" i="240"/>
  <c r="O88" i="240"/>
  <c r="G89" i="240" s="1"/>
  <c r="K87" i="240"/>
  <c r="U55" i="240" s="1"/>
  <c r="C71" i="239" s="1"/>
  <c r="N174" i="240" l="1"/>
  <c r="S56" i="240"/>
  <c r="S54" i="240"/>
  <c r="S57" i="240"/>
  <c r="U54" i="240"/>
  <c r="B71" i="239" s="1"/>
  <c r="T55" i="240"/>
  <c r="S55" i="240"/>
  <c r="T54" i="240"/>
  <c r="V54" i="240"/>
  <c r="K88" i="240"/>
  <c r="T56" i="240"/>
  <c r="H133" i="245"/>
  <c r="I129" i="245"/>
  <c r="O129" i="245" s="1"/>
  <c r="G130" i="245" s="1"/>
  <c r="I132" i="245"/>
  <c r="I130" i="245"/>
  <c r="I131" i="245"/>
  <c r="N129" i="245"/>
  <c r="O32" i="245"/>
  <c r="G33" i="245" s="1"/>
  <c r="J33" i="245" s="1"/>
  <c r="N33" i="245" s="1"/>
  <c r="O370" i="242"/>
  <c r="G370" i="242"/>
  <c r="O301" i="242"/>
  <c r="G301" i="242"/>
  <c r="O1025" i="240"/>
  <c r="G1025" i="240"/>
  <c r="M174" i="240"/>
  <c r="O89" i="240"/>
  <c r="M87" i="240"/>
  <c r="N88" i="240"/>
  <c r="V58" i="240" l="1"/>
  <c r="B70" i="239"/>
  <c r="F70" i="239" s="1"/>
  <c r="K129" i="245"/>
  <c r="I133" i="245"/>
  <c r="M88" i="240"/>
  <c r="U56" i="240"/>
  <c r="O130" i="245"/>
  <c r="G131" i="245" s="1"/>
  <c r="J130" i="245"/>
  <c r="M129" i="245"/>
  <c r="K33" i="245"/>
  <c r="V27" i="242"/>
  <c r="E208" i="239" s="1"/>
  <c r="V26" i="242"/>
  <c r="D208" i="239" s="1"/>
  <c r="V25" i="242"/>
  <c r="C208" i="239" s="1"/>
  <c r="V24" i="242"/>
  <c r="B208" i="239" s="1"/>
  <c r="O347" i="242"/>
  <c r="G347" i="242"/>
  <c r="O217" i="244"/>
  <c r="G217" i="244"/>
  <c r="G633" i="240"/>
  <c r="C201" i="239" l="1"/>
  <c r="D71" i="239"/>
  <c r="H206" i="239" a="1"/>
  <c r="H206" i="239" s="1"/>
  <c r="I206" i="239" s="1"/>
  <c r="F208" i="239"/>
  <c r="K130" i="245"/>
  <c r="O131" i="245"/>
  <c r="G132" i="245" s="1"/>
  <c r="J131" i="245"/>
  <c r="K131" i="245" s="1"/>
  <c r="M131" i="245" s="1"/>
  <c r="N130" i="245"/>
  <c r="M33" i="245"/>
  <c r="O89" i="244"/>
  <c r="G89" i="244"/>
  <c r="O127" i="244"/>
  <c r="G127" i="244"/>
  <c r="O677" i="240"/>
  <c r="G677" i="240"/>
  <c r="O633" i="240"/>
  <c r="O611" i="240"/>
  <c r="G611" i="240"/>
  <c r="O132" i="245" l="1"/>
  <c r="N131" i="245"/>
  <c r="M130" i="245"/>
  <c r="O33" i="245"/>
  <c r="G34" i="245" s="1"/>
  <c r="O392" i="242"/>
  <c r="G392" i="242"/>
  <c r="O324" i="242"/>
  <c r="G324" i="242"/>
  <c r="O182" i="244"/>
  <c r="G182" i="244"/>
  <c r="O200" i="244"/>
  <c r="G200" i="244"/>
  <c r="G655" i="240"/>
  <c r="H68" i="239" a="1"/>
  <c r="H68" i="239" s="1"/>
  <c r="I68" i="239" s="1"/>
  <c r="G47" i="238"/>
  <c r="J34" i="245" l="1"/>
  <c r="N34" i="245" s="1"/>
  <c r="O146" i="244"/>
  <c r="G146" i="244"/>
  <c r="O164" i="244"/>
  <c r="G164" i="244"/>
  <c r="O70" i="244"/>
  <c r="G70" i="244"/>
  <c r="O740" i="240"/>
  <c r="G740" i="240"/>
  <c r="O655" i="240"/>
  <c r="O588" i="240"/>
  <c r="G588" i="240"/>
  <c r="O493" i="240"/>
  <c r="G493" i="240"/>
  <c r="O468" i="240"/>
  <c r="G468" i="240"/>
  <c r="O366" i="240"/>
  <c r="G366" i="240"/>
  <c r="O47" i="238"/>
  <c r="K34" i="245" l="1"/>
  <c r="O51" i="244"/>
  <c r="G51" i="244"/>
  <c r="O760" i="240"/>
  <c r="G760" i="240"/>
  <c r="O698" i="240"/>
  <c r="G698" i="240"/>
  <c r="O541" i="240"/>
  <c r="G541" i="240"/>
  <c r="O517" i="240"/>
  <c r="G517" i="240"/>
  <c r="O418" i="240"/>
  <c r="G418" i="240"/>
  <c r="S58" i="240"/>
  <c r="K388" i="237"/>
  <c r="M388" i="237" s="1"/>
  <c r="K387" i="237"/>
  <c r="M387" i="237" s="1"/>
  <c r="K386" i="237"/>
  <c r="M386" i="237" s="1"/>
  <c r="K385" i="237"/>
  <c r="M385" i="237" s="1"/>
  <c r="K384" i="237"/>
  <c r="M384" i="237" s="1"/>
  <c r="K383" i="237"/>
  <c r="M383" i="237" s="1"/>
  <c r="K382" i="237"/>
  <c r="M382" i="237" s="1"/>
  <c r="K381" i="237"/>
  <c r="M381" i="237" s="1"/>
  <c r="K380" i="237"/>
  <c r="M380" i="237" s="1"/>
  <c r="K379" i="237"/>
  <c r="M379" i="237" s="1"/>
  <c r="K378" i="237"/>
  <c r="K368" i="237"/>
  <c r="M368" i="237" s="1"/>
  <c r="K367" i="237"/>
  <c r="M367" i="237" s="1"/>
  <c r="K366" i="237"/>
  <c r="M366" i="237" s="1"/>
  <c r="K365" i="237"/>
  <c r="M365" i="237" s="1"/>
  <c r="K364" i="237"/>
  <c r="M364" i="237" s="1"/>
  <c r="K363" i="237"/>
  <c r="M363" i="237" s="1"/>
  <c r="K362" i="237"/>
  <c r="M362" i="237" s="1"/>
  <c r="K361" i="237"/>
  <c r="M361" i="237" s="1"/>
  <c r="K360" i="237"/>
  <c r="M360" i="237" s="1"/>
  <c r="K359" i="237"/>
  <c r="M359" i="237" s="1"/>
  <c r="K358" i="237"/>
  <c r="M358" i="237" s="1"/>
  <c r="K357" i="237"/>
  <c r="K347" i="237"/>
  <c r="M347" i="237" s="1"/>
  <c r="K346" i="237"/>
  <c r="M346" i="237" s="1"/>
  <c r="K345" i="237"/>
  <c r="M345" i="237" s="1"/>
  <c r="K344" i="237"/>
  <c r="M344" i="237" s="1"/>
  <c r="K343" i="237"/>
  <c r="M343" i="237" s="1"/>
  <c r="K342" i="237"/>
  <c r="M342" i="237" s="1"/>
  <c r="K341" i="237"/>
  <c r="M341" i="237" s="1"/>
  <c r="K340" i="237"/>
  <c r="M340" i="237" s="1"/>
  <c r="K339" i="237"/>
  <c r="M339" i="237" s="1"/>
  <c r="K338" i="237"/>
  <c r="M338" i="237" s="1"/>
  <c r="K337" i="237"/>
  <c r="M337" i="237" s="1"/>
  <c r="K336" i="237"/>
  <c r="K326" i="237"/>
  <c r="M326" i="237" s="1"/>
  <c r="K325" i="237"/>
  <c r="M325" i="237" s="1"/>
  <c r="K324" i="237"/>
  <c r="M324" i="237" s="1"/>
  <c r="K323" i="237"/>
  <c r="M323" i="237" s="1"/>
  <c r="K322" i="237"/>
  <c r="M322" i="237" s="1"/>
  <c r="K321" i="237"/>
  <c r="M321" i="237" s="1"/>
  <c r="K320" i="237"/>
  <c r="M320" i="237" s="1"/>
  <c r="K319" i="237"/>
  <c r="M319" i="237" s="1"/>
  <c r="K318" i="237"/>
  <c r="M318" i="237" s="1"/>
  <c r="K317" i="237"/>
  <c r="M317" i="237" s="1"/>
  <c r="K316" i="237"/>
  <c r="M316" i="237" s="1"/>
  <c r="K315" i="237"/>
  <c r="D201" i="239" l="1"/>
  <c r="M34" i="245"/>
  <c r="H218" i="239" a="1"/>
  <c r="H218" i="239" s="1"/>
  <c r="I218" i="239" s="1"/>
  <c r="O564" i="240"/>
  <c r="G564" i="240"/>
  <c r="L374" i="237"/>
  <c r="L394" i="237"/>
  <c r="M378" i="237"/>
  <c r="M357" i="237"/>
  <c r="L353" i="237"/>
  <c r="M336" i="237"/>
  <c r="L332" i="237"/>
  <c r="M315" i="237"/>
  <c r="L311" i="237"/>
  <c r="K305" i="237"/>
  <c r="M305" i="237" s="1"/>
  <c r="K304" i="237"/>
  <c r="M304" i="237" s="1"/>
  <c r="K303" i="237"/>
  <c r="M303" i="237" s="1"/>
  <c r="K302" i="237"/>
  <c r="M302" i="237" s="1"/>
  <c r="K301" i="237"/>
  <c r="M301" i="237" s="1"/>
  <c r="K300" i="237"/>
  <c r="M300" i="237" s="1"/>
  <c r="K299" i="237"/>
  <c r="M299" i="237" s="1"/>
  <c r="K298" i="237"/>
  <c r="M298" i="237" s="1"/>
  <c r="K297" i="237"/>
  <c r="M297" i="237" s="1"/>
  <c r="K296" i="237"/>
  <c r="M296" i="237" s="1"/>
  <c r="K295" i="237"/>
  <c r="M295" i="237" s="1"/>
  <c r="K294" i="237"/>
  <c r="M294" i="237" s="1"/>
  <c r="K284" i="237"/>
  <c r="M284" i="237" s="1"/>
  <c r="K283" i="237"/>
  <c r="M283" i="237" s="1"/>
  <c r="K282" i="237"/>
  <c r="M282" i="237" s="1"/>
  <c r="K281" i="237"/>
  <c r="M281" i="237" s="1"/>
  <c r="K280" i="237"/>
  <c r="M280" i="237" s="1"/>
  <c r="K279" i="237"/>
  <c r="M279" i="237" s="1"/>
  <c r="K278" i="237"/>
  <c r="M278" i="237" s="1"/>
  <c r="K277" i="237"/>
  <c r="M277" i="237" s="1"/>
  <c r="K276" i="237"/>
  <c r="M276" i="237" s="1"/>
  <c r="K275" i="237"/>
  <c r="M275" i="237" s="1"/>
  <c r="K274" i="237"/>
  <c r="M274" i="237" s="1"/>
  <c r="K273" i="237"/>
  <c r="K263" i="237"/>
  <c r="M263" i="237" s="1"/>
  <c r="K262" i="237"/>
  <c r="M262" i="237" s="1"/>
  <c r="K261" i="237"/>
  <c r="M261" i="237" s="1"/>
  <c r="K260" i="237"/>
  <c r="M260" i="237" s="1"/>
  <c r="K259" i="237"/>
  <c r="M259" i="237" s="1"/>
  <c r="K258" i="237"/>
  <c r="M258" i="237" s="1"/>
  <c r="K257" i="237"/>
  <c r="M257" i="237" s="1"/>
  <c r="K256" i="237"/>
  <c r="M256" i="237" s="1"/>
  <c r="K255" i="237"/>
  <c r="M255" i="237" s="1"/>
  <c r="K254" i="237"/>
  <c r="M254" i="237" s="1"/>
  <c r="K253" i="237"/>
  <c r="M253" i="237" s="1"/>
  <c r="K252" i="237"/>
  <c r="M252" i="237" s="1"/>
  <c r="K251" i="237"/>
  <c r="M251" i="237" s="1"/>
  <c r="K241" i="237"/>
  <c r="M241" i="237" s="1"/>
  <c r="K240" i="237"/>
  <c r="M240" i="237" s="1"/>
  <c r="K239" i="237"/>
  <c r="M239" i="237" s="1"/>
  <c r="K238" i="237"/>
  <c r="M238" i="237" s="1"/>
  <c r="K237" i="237"/>
  <c r="M237" i="237" s="1"/>
  <c r="K236" i="237"/>
  <c r="M236" i="237" s="1"/>
  <c r="K235" i="237"/>
  <c r="M235" i="237" s="1"/>
  <c r="K234" i="237"/>
  <c r="M234" i="237" s="1"/>
  <c r="K233" i="237"/>
  <c r="M233" i="237" s="1"/>
  <c r="K232" i="237"/>
  <c r="M232" i="237" s="1"/>
  <c r="K231" i="237"/>
  <c r="M231" i="237" s="1"/>
  <c r="K230" i="237"/>
  <c r="M230" i="237" s="1"/>
  <c r="K229" i="237"/>
  <c r="M229" i="237" s="1"/>
  <c r="K219" i="237"/>
  <c r="M219" i="237" s="1"/>
  <c r="K218" i="237"/>
  <c r="M218" i="237" s="1"/>
  <c r="K217" i="237"/>
  <c r="M217" i="237" s="1"/>
  <c r="K216" i="237"/>
  <c r="M216" i="237" s="1"/>
  <c r="K215" i="237"/>
  <c r="M215" i="237" s="1"/>
  <c r="K214" i="237"/>
  <c r="M214" i="237" s="1"/>
  <c r="K213" i="237"/>
  <c r="M213" i="237" s="1"/>
  <c r="K212" i="237"/>
  <c r="M212" i="237" s="1"/>
  <c r="K211" i="237"/>
  <c r="M211" i="237" s="1"/>
  <c r="K210" i="237"/>
  <c r="M210" i="237" s="1"/>
  <c r="K209" i="237"/>
  <c r="M209" i="237" s="1"/>
  <c r="K208" i="237"/>
  <c r="M208" i="237" s="1"/>
  <c r="K207" i="237"/>
  <c r="M207" i="237" s="1"/>
  <c r="K206" i="237"/>
  <c r="K196" i="237"/>
  <c r="M196" i="237" s="1"/>
  <c r="K195" i="237"/>
  <c r="M195" i="237" s="1"/>
  <c r="K194" i="237"/>
  <c r="M194" i="237" s="1"/>
  <c r="K193" i="237"/>
  <c r="M193" i="237" s="1"/>
  <c r="K192" i="237"/>
  <c r="M192" i="237" s="1"/>
  <c r="K191" i="237"/>
  <c r="M191" i="237" s="1"/>
  <c r="K190" i="237"/>
  <c r="M190" i="237" s="1"/>
  <c r="K189" i="237"/>
  <c r="M189" i="237" s="1"/>
  <c r="K188" i="237"/>
  <c r="M188" i="237" s="1"/>
  <c r="K187" i="237"/>
  <c r="M187" i="237" s="1"/>
  <c r="K186" i="237"/>
  <c r="M186" i="237" s="1"/>
  <c r="K185" i="237"/>
  <c r="M185" i="237" s="1"/>
  <c r="K184" i="237"/>
  <c r="M184" i="237" s="1"/>
  <c r="K183" i="237"/>
  <c r="M183" i="237" s="1"/>
  <c r="K173" i="237"/>
  <c r="M173" i="237" s="1"/>
  <c r="K172" i="237"/>
  <c r="M172" i="237" s="1"/>
  <c r="K171" i="237"/>
  <c r="M171" i="237" s="1"/>
  <c r="K170" i="237"/>
  <c r="M170" i="237" s="1"/>
  <c r="K169" i="237"/>
  <c r="M169" i="237" s="1"/>
  <c r="K168" i="237"/>
  <c r="M168" i="237" s="1"/>
  <c r="K167" i="237"/>
  <c r="M167" i="237" s="1"/>
  <c r="K166" i="237"/>
  <c r="M166" i="237" s="1"/>
  <c r="K165" i="237"/>
  <c r="M165" i="237" s="1"/>
  <c r="K164" i="237"/>
  <c r="M164" i="237" s="1"/>
  <c r="K163" i="237"/>
  <c r="M163" i="237" s="1"/>
  <c r="K162" i="237"/>
  <c r="M162" i="237" s="1"/>
  <c r="K161" i="237"/>
  <c r="K160" i="237"/>
  <c r="M160" i="237" s="1"/>
  <c r="K150" i="237"/>
  <c r="M150" i="237" s="1"/>
  <c r="K149" i="237"/>
  <c r="M149" i="237" s="1"/>
  <c r="K148" i="237"/>
  <c r="M148" i="237" s="1"/>
  <c r="K147" i="237"/>
  <c r="M147" i="237" s="1"/>
  <c r="K146" i="237"/>
  <c r="M146" i="237" s="1"/>
  <c r="K145" i="237"/>
  <c r="M145" i="237" s="1"/>
  <c r="K144" i="237"/>
  <c r="M144" i="237" s="1"/>
  <c r="K143" i="237"/>
  <c r="M143" i="237" s="1"/>
  <c r="K142" i="237"/>
  <c r="M142" i="237" s="1"/>
  <c r="K141" i="237"/>
  <c r="M141" i="237" s="1"/>
  <c r="K140" i="237"/>
  <c r="M140" i="237" s="1"/>
  <c r="K139" i="237"/>
  <c r="M139" i="237" s="1"/>
  <c r="K138" i="237"/>
  <c r="M138" i="237" s="1"/>
  <c r="K137" i="237"/>
  <c r="K127" i="237"/>
  <c r="M127" i="237" s="1"/>
  <c r="K126" i="237"/>
  <c r="M126" i="237" s="1"/>
  <c r="K125" i="237"/>
  <c r="M125" i="237" s="1"/>
  <c r="K124" i="237"/>
  <c r="M124" i="237" s="1"/>
  <c r="K123" i="237"/>
  <c r="M123" i="237" s="1"/>
  <c r="K122" i="237"/>
  <c r="M122" i="237" s="1"/>
  <c r="K121" i="237"/>
  <c r="M121" i="237" s="1"/>
  <c r="K120" i="237"/>
  <c r="M120" i="237" s="1"/>
  <c r="K119" i="237"/>
  <c r="M119" i="237" s="1"/>
  <c r="K118" i="237"/>
  <c r="M118" i="237" s="1"/>
  <c r="K117" i="237"/>
  <c r="M117" i="237" s="1"/>
  <c r="K116" i="237"/>
  <c r="M116" i="237" s="1"/>
  <c r="K115" i="237"/>
  <c r="M115" i="237" s="1"/>
  <c r="K114" i="237"/>
  <c r="M114" i="237" s="1"/>
  <c r="K113" i="237"/>
  <c r="K103" i="237"/>
  <c r="M103" i="237" s="1"/>
  <c r="K102" i="237"/>
  <c r="M102" i="237" s="1"/>
  <c r="K101" i="237"/>
  <c r="M101" i="237" s="1"/>
  <c r="K100" i="237"/>
  <c r="M100" i="237" s="1"/>
  <c r="K99" i="237"/>
  <c r="M99" i="237" s="1"/>
  <c r="K98" i="237"/>
  <c r="M98" i="237" s="1"/>
  <c r="K97" i="237"/>
  <c r="M97" i="237" s="1"/>
  <c r="K96" i="237"/>
  <c r="M96" i="237" s="1"/>
  <c r="K95" i="237"/>
  <c r="M95" i="237" s="1"/>
  <c r="K94" i="237"/>
  <c r="M94" i="237" s="1"/>
  <c r="K93" i="237"/>
  <c r="M93" i="237" s="1"/>
  <c r="K92" i="237"/>
  <c r="M92" i="237" s="1"/>
  <c r="K91" i="237"/>
  <c r="M91" i="237" s="1"/>
  <c r="K90" i="237"/>
  <c r="M90" i="237" s="1"/>
  <c r="K89" i="237"/>
  <c r="K79" i="237"/>
  <c r="M79" i="237" s="1"/>
  <c r="K78" i="237"/>
  <c r="M78" i="237" s="1"/>
  <c r="K77" i="237"/>
  <c r="M77" i="237" s="1"/>
  <c r="K76" i="237"/>
  <c r="M76" i="237" s="1"/>
  <c r="K75" i="237"/>
  <c r="M75" i="237" s="1"/>
  <c r="K74" i="237"/>
  <c r="M74" i="237" s="1"/>
  <c r="K73" i="237"/>
  <c r="M73" i="237" s="1"/>
  <c r="K72" i="237"/>
  <c r="M72" i="237" s="1"/>
  <c r="K71" i="237"/>
  <c r="M71" i="237" s="1"/>
  <c r="K70" i="237"/>
  <c r="M70" i="237" s="1"/>
  <c r="K69" i="237"/>
  <c r="M69" i="237" s="1"/>
  <c r="K68" i="237"/>
  <c r="M68" i="237" s="1"/>
  <c r="K67" i="237"/>
  <c r="M67" i="237" s="1"/>
  <c r="K66" i="237"/>
  <c r="M66" i="237" s="1"/>
  <c r="K65" i="237"/>
  <c r="K52" i="237"/>
  <c r="M52" i="237" s="1"/>
  <c r="K53" i="237"/>
  <c r="M53" i="237" s="1"/>
  <c r="K54" i="237"/>
  <c r="M54" i="237" s="1"/>
  <c r="K55" i="237"/>
  <c r="M55" i="237" s="1"/>
  <c r="K29" i="237"/>
  <c r="K30" i="237"/>
  <c r="E3" i="237"/>
  <c r="E4" i="237"/>
  <c r="E5" i="237"/>
  <c r="E6" i="237"/>
  <c r="E7" i="237"/>
  <c r="E8" i="237"/>
  <c r="E9" i="237"/>
  <c r="E10" i="237"/>
  <c r="E11" i="237"/>
  <c r="E2" i="237"/>
  <c r="B378" i="237"/>
  <c r="B357" i="237"/>
  <c r="B336" i="237"/>
  <c r="D315" i="237"/>
  <c r="E315" i="237" s="1"/>
  <c r="D294" i="237"/>
  <c r="D273" i="237"/>
  <c r="D251" i="237"/>
  <c r="D229" i="237"/>
  <c r="D206" i="237"/>
  <c r="D137" i="237"/>
  <c r="C138" i="237" s="1"/>
  <c r="B138" i="237" s="1"/>
  <c r="D65" i="237"/>
  <c r="D41" i="237"/>
  <c r="K51" i="237"/>
  <c r="M51" i="237" s="1"/>
  <c r="K50" i="237"/>
  <c r="M50" i="237" s="1"/>
  <c r="K49" i="237"/>
  <c r="M49" i="237" s="1"/>
  <c r="K48" i="237"/>
  <c r="M48" i="237" s="1"/>
  <c r="K47" i="237"/>
  <c r="M47" i="237" s="1"/>
  <c r="K46" i="237"/>
  <c r="M46" i="237" s="1"/>
  <c r="K45" i="237"/>
  <c r="M45" i="237" s="1"/>
  <c r="K44" i="237"/>
  <c r="M44" i="237" s="1"/>
  <c r="K43" i="237"/>
  <c r="M43" i="237" s="1"/>
  <c r="K42" i="237"/>
  <c r="K41" i="237"/>
  <c r="M41" i="237" s="1"/>
  <c r="K28" i="237"/>
  <c r="K27" i="237"/>
  <c r="K26" i="237"/>
  <c r="C26" i="237"/>
  <c r="D26" i="237" s="1"/>
  <c r="O34" i="245" l="1"/>
  <c r="G35" i="245" s="1"/>
  <c r="O277" i="242"/>
  <c r="G277" i="242"/>
  <c r="O204" i="242"/>
  <c r="G204" i="242"/>
  <c r="E18" i="237"/>
  <c r="G212" i="239"/>
  <c r="G170" i="226"/>
  <c r="F315" i="237"/>
  <c r="H315" i="237" s="1"/>
  <c r="O315" i="237" s="1"/>
  <c r="C316" i="237"/>
  <c r="B316" i="237" s="1"/>
  <c r="D336" i="237"/>
  <c r="D316" i="237"/>
  <c r="D317" i="237" s="1"/>
  <c r="D357" i="237"/>
  <c r="F357" i="237" s="1"/>
  <c r="B315" i="237"/>
  <c r="D378" i="237"/>
  <c r="F378" i="237" s="1"/>
  <c r="B294" i="237"/>
  <c r="F294" i="237"/>
  <c r="C295" i="237"/>
  <c r="B295" i="237" s="1"/>
  <c r="E294" i="237"/>
  <c r="D295" i="237"/>
  <c r="L290" i="237"/>
  <c r="D274" i="237"/>
  <c r="C274" i="237"/>
  <c r="B274" i="237" s="1"/>
  <c r="E273" i="237"/>
  <c r="F273" i="237"/>
  <c r="M273" i="237"/>
  <c r="B273" i="237"/>
  <c r="B183" i="237"/>
  <c r="D183" i="237"/>
  <c r="E183" i="237" s="1"/>
  <c r="L225" i="237"/>
  <c r="L269" i="237"/>
  <c r="B251" i="237"/>
  <c r="E251" i="237"/>
  <c r="D252" i="237"/>
  <c r="C252" i="237"/>
  <c r="B252" i="237" s="1"/>
  <c r="F251" i="237"/>
  <c r="L247" i="237"/>
  <c r="E229" i="237"/>
  <c r="D230" i="237"/>
  <c r="F229" i="237"/>
  <c r="C230" i="237"/>
  <c r="B230" i="237" s="1"/>
  <c r="B229" i="237"/>
  <c r="D207" i="237"/>
  <c r="C207" i="237"/>
  <c r="B207" i="237" s="1"/>
  <c r="E206" i="237"/>
  <c r="F206" i="237"/>
  <c r="M206" i="237"/>
  <c r="B206" i="237"/>
  <c r="L202" i="237"/>
  <c r="L179" i="237"/>
  <c r="D160" i="237"/>
  <c r="B160" i="237"/>
  <c r="M161" i="237"/>
  <c r="D113" i="237"/>
  <c r="D114" i="237" s="1"/>
  <c r="B113" i="237"/>
  <c r="D89" i="237"/>
  <c r="D90" i="237" s="1"/>
  <c r="D91" i="237" s="1"/>
  <c r="D92" i="237" s="1"/>
  <c r="B89" i="237"/>
  <c r="B26" i="237"/>
  <c r="L61" i="237"/>
  <c r="B137" i="237"/>
  <c r="L156" i="237"/>
  <c r="D138" i="237"/>
  <c r="F137" i="237"/>
  <c r="E137" i="237"/>
  <c r="M137" i="237"/>
  <c r="L133" i="237"/>
  <c r="M113" i="237"/>
  <c r="L109" i="237"/>
  <c r="M89" i="237"/>
  <c r="L85" i="237"/>
  <c r="D66" i="237"/>
  <c r="C66" i="237"/>
  <c r="B66" i="237" s="1"/>
  <c r="E65" i="237"/>
  <c r="F65" i="237"/>
  <c r="M65" i="237"/>
  <c r="B65" i="237"/>
  <c r="L31" i="237"/>
  <c r="L32" i="237"/>
  <c r="L33" i="237"/>
  <c r="L35" i="237"/>
  <c r="G26" i="237"/>
  <c r="F26" i="237"/>
  <c r="E26" i="237"/>
  <c r="C27" i="237"/>
  <c r="F41" i="237"/>
  <c r="E41" i="237"/>
  <c r="D42" i="237"/>
  <c r="C42" i="237"/>
  <c r="B42" i="237" s="1"/>
  <c r="M42" i="237"/>
  <c r="B41" i="237"/>
  <c r="L34" i="237"/>
  <c r="O253" i="242" l="1"/>
  <c r="G253" i="242"/>
  <c r="O178" i="242"/>
  <c r="G178" i="242"/>
  <c r="H65" i="237"/>
  <c r="O65" i="237" s="1"/>
  <c r="H251" i="237"/>
  <c r="O251" i="237" s="1"/>
  <c r="H206" i="237"/>
  <c r="O206" i="237" s="1"/>
  <c r="E378" i="237"/>
  <c r="H378" i="237" s="1"/>
  <c r="H273" i="237"/>
  <c r="N273" i="237" s="1"/>
  <c r="F316" i="237"/>
  <c r="E357" i="237"/>
  <c r="H357" i="237" s="1"/>
  <c r="F336" i="237"/>
  <c r="E336" i="237"/>
  <c r="C337" i="237"/>
  <c r="B337" i="237" s="1"/>
  <c r="D337" i="237"/>
  <c r="E316" i="237"/>
  <c r="C358" i="237"/>
  <c r="B358" i="237" s="1"/>
  <c r="C379" i="237"/>
  <c r="B379" i="237" s="1"/>
  <c r="C317" i="237"/>
  <c r="B317" i="237" s="1"/>
  <c r="D379" i="237"/>
  <c r="H294" i="237"/>
  <c r="N294" i="237" s="1"/>
  <c r="D358" i="237"/>
  <c r="F358" i="237" s="1"/>
  <c r="N315" i="237"/>
  <c r="G316" i="237"/>
  <c r="F317" i="237"/>
  <c r="D318" i="237"/>
  <c r="C318" i="237"/>
  <c r="B318" i="237" s="1"/>
  <c r="F295" i="237"/>
  <c r="D296" i="237"/>
  <c r="E295" i="237"/>
  <c r="C296" i="237"/>
  <c r="B296" i="237" s="1"/>
  <c r="F183" i="237"/>
  <c r="H183" i="237" s="1"/>
  <c r="O183" i="237" s="1"/>
  <c r="D184" i="237"/>
  <c r="F184" i="237" s="1"/>
  <c r="C184" i="237"/>
  <c r="B184" i="237" s="1"/>
  <c r="F274" i="237"/>
  <c r="E274" i="237"/>
  <c r="D275" i="237"/>
  <c r="C275" i="237"/>
  <c r="B275" i="237" s="1"/>
  <c r="F91" i="237"/>
  <c r="C90" i="237"/>
  <c r="B90" i="237" s="1"/>
  <c r="E89" i="237"/>
  <c r="F89" i="237"/>
  <c r="C92" i="237"/>
  <c r="B92" i="237" s="1"/>
  <c r="H229" i="237"/>
  <c r="F252" i="237"/>
  <c r="E252" i="237"/>
  <c r="D253" i="237"/>
  <c r="C253" i="237"/>
  <c r="B253" i="237" s="1"/>
  <c r="F230" i="237"/>
  <c r="E230" i="237"/>
  <c r="D231" i="237"/>
  <c r="C231" i="237"/>
  <c r="B231" i="237" s="1"/>
  <c r="E207" i="237"/>
  <c r="D208" i="237"/>
  <c r="F207" i="237"/>
  <c r="C208" i="237"/>
  <c r="B208" i="237" s="1"/>
  <c r="E160" i="237"/>
  <c r="C161" i="237"/>
  <c r="B161" i="237" s="1"/>
  <c r="F160" i="237"/>
  <c r="D161" i="237"/>
  <c r="C114" i="237"/>
  <c r="B114" i="237" s="1"/>
  <c r="E113" i="237"/>
  <c r="C91" i="237"/>
  <c r="B91" i="237" s="1"/>
  <c r="F113" i="237"/>
  <c r="F90" i="237"/>
  <c r="H137" i="237"/>
  <c r="E138" i="237"/>
  <c r="C139" i="237"/>
  <c r="B139" i="237" s="1"/>
  <c r="D139" i="237"/>
  <c r="F138" i="237"/>
  <c r="C115" i="237"/>
  <c r="B115" i="237" s="1"/>
  <c r="D115" i="237"/>
  <c r="F114" i="237"/>
  <c r="F92" i="237"/>
  <c r="C93" i="237"/>
  <c r="B93" i="237" s="1"/>
  <c r="D93" i="237"/>
  <c r="E66" i="237"/>
  <c r="D67" i="237"/>
  <c r="F66" i="237"/>
  <c r="C67" i="237"/>
  <c r="B67" i="237" s="1"/>
  <c r="L36" i="237"/>
  <c r="H41" i="237"/>
  <c r="H26" i="237"/>
  <c r="D43" i="237"/>
  <c r="C43" i="237"/>
  <c r="B43" i="237" s="1"/>
  <c r="F42" i="237"/>
  <c r="E42" i="237"/>
  <c r="D27" i="237"/>
  <c r="B27" i="237"/>
  <c r="H89" i="237" l="1"/>
  <c r="N89" i="237" s="1"/>
  <c r="N378" i="237"/>
  <c r="G229" i="242"/>
  <c r="O229" i="242"/>
  <c r="N206" i="237"/>
  <c r="N65" i="237"/>
  <c r="N251" i="237"/>
  <c r="O378" i="237"/>
  <c r="C185" i="237"/>
  <c r="B185" i="237" s="1"/>
  <c r="O294" i="237"/>
  <c r="O273" i="237"/>
  <c r="G274" i="237" s="1"/>
  <c r="O443" i="240"/>
  <c r="G443" i="240"/>
  <c r="O392" i="240"/>
  <c r="G392" i="240"/>
  <c r="O340" i="240"/>
  <c r="G340" i="240"/>
  <c r="O204" i="240"/>
  <c r="G204" i="240"/>
  <c r="O119" i="240"/>
  <c r="G119" i="240"/>
  <c r="N183" i="237"/>
  <c r="H336" i="237"/>
  <c r="N336" i="237" s="1"/>
  <c r="D338" i="237"/>
  <c r="C338" i="237"/>
  <c r="B338" i="237" s="1"/>
  <c r="E337" i="237"/>
  <c r="F337" i="237"/>
  <c r="C380" i="237"/>
  <c r="B380" i="237" s="1"/>
  <c r="D380" i="237"/>
  <c r="E358" i="237"/>
  <c r="D359" i="237"/>
  <c r="C359" i="237"/>
  <c r="B359" i="237" s="1"/>
  <c r="F379" i="237"/>
  <c r="E379" i="237"/>
  <c r="E317" i="237"/>
  <c r="N357" i="237"/>
  <c r="E90" i="237"/>
  <c r="O357" i="237"/>
  <c r="G358" i="237" s="1"/>
  <c r="F318" i="237"/>
  <c r="E318" i="237"/>
  <c r="D319" i="237"/>
  <c r="C319" i="237"/>
  <c r="B319" i="237" s="1"/>
  <c r="H316" i="237"/>
  <c r="G295" i="237"/>
  <c r="D297" i="237"/>
  <c r="F296" i="237"/>
  <c r="E296" i="237"/>
  <c r="C297" i="237"/>
  <c r="B297" i="237" s="1"/>
  <c r="D185" i="237"/>
  <c r="F185" i="237" s="1"/>
  <c r="E184" i="237"/>
  <c r="E92" i="237"/>
  <c r="O229" i="237"/>
  <c r="G230" i="237" s="1"/>
  <c r="F275" i="237"/>
  <c r="E275" i="237"/>
  <c r="D276" i="237"/>
  <c r="C276" i="237"/>
  <c r="B276" i="237" s="1"/>
  <c r="E91" i="237"/>
  <c r="H113" i="237"/>
  <c r="N113" i="237" s="1"/>
  <c r="E114" i="237"/>
  <c r="H160" i="237"/>
  <c r="O160" i="237" s="1"/>
  <c r="O137" i="237"/>
  <c r="G138" i="237" s="1"/>
  <c r="N229" i="237"/>
  <c r="F253" i="237"/>
  <c r="E253" i="237"/>
  <c r="D254" i="237"/>
  <c r="C254" i="237"/>
  <c r="B254" i="237" s="1"/>
  <c r="G252" i="237"/>
  <c r="E231" i="237"/>
  <c r="F231" i="237"/>
  <c r="D232" i="237"/>
  <c r="C232" i="237"/>
  <c r="B232" i="237" s="1"/>
  <c r="F208" i="237"/>
  <c r="E208" i="237"/>
  <c r="D209" i="237"/>
  <c r="C209" i="237"/>
  <c r="B209" i="237" s="1"/>
  <c r="G207" i="237"/>
  <c r="G184" i="237"/>
  <c r="F161" i="237"/>
  <c r="E161" i="237"/>
  <c r="D162" i="237"/>
  <c r="C162" i="237"/>
  <c r="B162" i="237" s="1"/>
  <c r="O89" i="237"/>
  <c r="G90" i="237" s="1"/>
  <c r="N137" i="237"/>
  <c r="F139" i="237"/>
  <c r="E139" i="237"/>
  <c r="D140" i="237"/>
  <c r="C140" i="237"/>
  <c r="B140" i="237" s="1"/>
  <c r="F115" i="237"/>
  <c r="D116" i="237"/>
  <c r="C116" i="237"/>
  <c r="B116" i="237" s="1"/>
  <c r="E115" i="237"/>
  <c r="E93" i="237"/>
  <c r="D94" i="237"/>
  <c r="C94" i="237"/>
  <c r="B94" i="237" s="1"/>
  <c r="F93" i="237"/>
  <c r="F67" i="237"/>
  <c r="E67" i="237"/>
  <c r="D68" i="237"/>
  <c r="C68" i="237"/>
  <c r="B68" i="237" s="1"/>
  <c r="G66" i="237"/>
  <c r="O41" i="237"/>
  <c r="N26" i="237"/>
  <c r="O26" i="237" s="1"/>
  <c r="N41" i="237"/>
  <c r="C28" i="237"/>
  <c r="E27" i="237"/>
  <c r="F27" i="237"/>
  <c r="C44" i="237"/>
  <c r="B44" i="237" s="1"/>
  <c r="E43" i="237"/>
  <c r="F43" i="237"/>
  <c r="D44" i="237"/>
  <c r="G379" i="237" l="1"/>
  <c r="H379" i="237" s="1"/>
  <c r="G122" i="242"/>
  <c r="O336" i="237"/>
  <c r="G337" i="237" s="1"/>
  <c r="H337" i="237" s="1"/>
  <c r="O314" i="240"/>
  <c r="G314" i="240"/>
  <c r="O260" i="240"/>
  <c r="G260" i="240"/>
  <c r="O148" i="240"/>
  <c r="G148" i="240"/>
  <c r="H358" i="237"/>
  <c r="O358" i="237" s="1"/>
  <c r="C186" i="237"/>
  <c r="B186" i="237" s="1"/>
  <c r="D186" i="237"/>
  <c r="F186" i="237" s="1"/>
  <c r="E185" i="237"/>
  <c r="F380" i="237"/>
  <c r="E380" i="237"/>
  <c r="D381" i="237"/>
  <c r="C381" i="237"/>
  <c r="B381" i="237" s="1"/>
  <c r="O316" i="237"/>
  <c r="G317" i="237" s="1"/>
  <c r="N160" i="237"/>
  <c r="D339" i="237"/>
  <c r="F338" i="237"/>
  <c r="C339" i="237"/>
  <c r="B339" i="237" s="1"/>
  <c r="E338" i="237"/>
  <c r="F359" i="237"/>
  <c r="E359" i="237"/>
  <c r="D360" i="237"/>
  <c r="C360" i="237"/>
  <c r="B360" i="237" s="1"/>
  <c r="F319" i="237"/>
  <c r="E319" i="237"/>
  <c r="D320" i="237"/>
  <c r="C320" i="237"/>
  <c r="B320" i="237" s="1"/>
  <c r="N316" i="237"/>
  <c r="E297" i="237"/>
  <c r="C298" i="237"/>
  <c r="B298" i="237" s="1"/>
  <c r="D298" i="237"/>
  <c r="F297" i="237"/>
  <c r="H295" i="237"/>
  <c r="O113" i="237"/>
  <c r="G114" i="237" s="1"/>
  <c r="H114" i="237" s="1"/>
  <c r="H274" i="237"/>
  <c r="F276" i="237"/>
  <c r="E276" i="237"/>
  <c r="D277" i="237"/>
  <c r="C277" i="237"/>
  <c r="B277" i="237" s="1"/>
  <c r="H252" i="237"/>
  <c r="E254" i="237"/>
  <c r="F254" i="237"/>
  <c r="D255" i="237"/>
  <c r="C255" i="237"/>
  <c r="B255" i="237" s="1"/>
  <c r="H230" i="237"/>
  <c r="F232" i="237"/>
  <c r="E232" i="237"/>
  <c r="D233" i="237"/>
  <c r="C233" i="237"/>
  <c r="B233" i="237" s="1"/>
  <c r="F209" i="237"/>
  <c r="E209" i="237"/>
  <c r="D210" i="237"/>
  <c r="C210" i="237"/>
  <c r="B210" i="237" s="1"/>
  <c r="H207" i="237"/>
  <c r="E186" i="237"/>
  <c r="D187" i="237"/>
  <c r="H184" i="237"/>
  <c r="G161" i="237"/>
  <c r="F162" i="237"/>
  <c r="D163" i="237"/>
  <c r="C163" i="237"/>
  <c r="B163" i="237" s="1"/>
  <c r="E162" i="237"/>
  <c r="F140" i="237"/>
  <c r="D141" i="237"/>
  <c r="C141" i="237"/>
  <c r="B141" i="237" s="1"/>
  <c r="E140" i="237"/>
  <c r="H138" i="237"/>
  <c r="D117" i="237"/>
  <c r="F116" i="237"/>
  <c r="C117" i="237"/>
  <c r="B117" i="237" s="1"/>
  <c r="E116" i="237"/>
  <c r="F94" i="237"/>
  <c r="C95" i="237"/>
  <c r="B95" i="237" s="1"/>
  <c r="E94" i="237"/>
  <c r="D95" i="237"/>
  <c r="H90" i="237"/>
  <c r="H66" i="237"/>
  <c r="F68" i="237"/>
  <c r="E68" i="237"/>
  <c r="D69" i="237"/>
  <c r="C69" i="237"/>
  <c r="B69" i="237" s="1"/>
  <c r="G42" i="237"/>
  <c r="C45" i="237"/>
  <c r="B45" i="237" s="1"/>
  <c r="D45" i="237"/>
  <c r="F44" i="237"/>
  <c r="E44" i="237"/>
  <c r="D28" i="237"/>
  <c r="B28" i="237"/>
  <c r="G27" i="237"/>
  <c r="L342" i="236"/>
  <c r="L329" i="236"/>
  <c r="L344" i="236"/>
  <c r="L345" i="236"/>
  <c r="L346" i="236"/>
  <c r="L343" i="236"/>
  <c r="K341" i="236"/>
  <c r="M341" i="236" s="1"/>
  <c r="K340" i="236"/>
  <c r="M340" i="236" s="1"/>
  <c r="K339" i="236"/>
  <c r="M339" i="236" s="1"/>
  <c r="K338" i="236"/>
  <c r="G338" i="236"/>
  <c r="C338" i="236"/>
  <c r="B338" i="236" s="1"/>
  <c r="L331" i="236"/>
  <c r="L332" i="236"/>
  <c r="L333" i="236"/>
  <c r="L330" i="236"/>
  <c r="K328" i="236"/>
  <c r="M328" i="236" s="1"/>
  <c r="K327" i="236"/>
  <c r="M327" i="236" s="1"/>
  <c r="K326" i="236"/>
  <c r="K325" i="236"/>
  <c r="M325" i="236" s="1"/>
  <c r="G325" i="236"/>
  <c r="C325" i="236"/>
  <c r="B325" i="236" s="1"/>
  <c r="L317" i="236"/>
  <c r="L318" i="236"/>
  <c r="L319" i="236"/>
  <c r="L320" i="236"/>
  <c r="L316" i="236"/>
  <c r="K315" i="236"/>
  <c r="M315" i="236" s="1"/>
  <c r="K314" i="236"/>
  <c r="M314" i="236" s="1"/>
  <c r="K313" i="236"/>
  <c r="M313" i="236" s="1"/>
  <c r="K312" i="236"/>
  <c r="M312" i="236" s="1"/>
  <c r="K311" i="236"/>
  <c r="M311" i="236" s="1"/>
  <c r="G311" i="236"/>
  <c r="C311" i="236"/>
  <c r="B311" i="236" s="1"/>
  <c r="L303" i="236"/>
  <c r="L304" i="236"/>
  <c r="L305" i="236"/>
  <c r="L306" i="236"/>
  <c r="L302" i="236"/>
  <c r="K301" i="236"/>
  <c r="M301" i="236" s="1"/>
  <c r="K300" i="236"/>
  <c r="M300" i="236" s="1"/>
  <c r="K299" i="236"/>
  <c r="M299" i="236" s="1"/>
  <c r="K298" i="236"/>
  <c r="M298" i="236" s="1"/>
  <c r="K297" i="236"/>
  <c r="G297" i="236"/>
  <c r="C297" i="236"/>
  <c r="B297" i="236" s="1"/>
  <c r="L289" i="236"/>
  <c r="L290" i="236"/>
  <c r="L291" i="236"/>
  <c r="L292" i="236"/>
  <c r="L288" i="236"/>
  <c r="K287" i="236"/>
  <c r="M287" i="236" s="1"/>
  <c r="K286" i="236"/>
  <c r="M286" i="236" s="1"/>
  <c r="K285" i="236"/>
  <c r="M285" i="236" s="1"/>
  <c r="K284" i="236"/>
  <c r="M284" i="236" s="1"/>
  <c r="K283" i="236"/>
  <c r="G283" i="236"/>
  <c r="C283" i="236"/>
  <c r="B283" i="236" s="1"/>
  <c r="L275" i="236"/>
  <c r="L276" i="236"/>
  <c r="L277" i="236"/>
  <c r="L278" i="236"/>
  <c r="L274" i="236"/>
  <c r="K273" i="236"/>
  <c r="M273" i="236" s="1"/>
  <c r="K272" i="236"/>
  <c r="M272" i="236" s="1"/>
  <c r="K271" i="236"/>
  <c r="M271" i="236" s="1"/>
  <c r="K270" i="236"/>
  <c r="M270" i="236" s="1"/>
  <c r="K269" i="236"/>
  <c r="M269" i="236" s="1"/>
  <c r="G269" i="236"/>
  <c r="C269" i="236"/>
  <c r="D269" i="236" s="1"/>
  <c r="E269" i="236" s="1"/>
  <c r="L261" i="236"/>
  <c r="L262" i="236"/>
  <c r="L263" i="236"/>
  <c r="L264" i="236"/>
  <c r="L260" i="236"/>
  <c r="L245" i="236"/>
  <c r="K259" i="236"/>
  <c r="M259" i="236" s="1"/>
  <c r="K258" i="236"/>
  <c r="M258" i="236" s="1"/>
  <c r="K257" i="236"/>
  <c r="M257" i="236" s="1"/>
  <c r="K256" i="236"/>
  <c r="M256" i="236" s="1"/>
  <c r="K255" i="236"/>
  <c r="M255" i="236" s="1"/>
  <c r="K254" i="236"/>
  <c r="M254" i="236" s="1"/>
  <c r="G254" i="236"/>
  <c r="C254" i="236"/>
  <c r="D254" i="236" s="1"/>
  <c r="L247" i="236"/>
  <c r="L248" i="236"/>
  <c r="L249" i="236"/>
  <c r="L246" i="236"/>
  <c r="K244" i="236"/>
  <c r="M244" i="236" s="1"/>
  <c r="K243" i="236"/>
  <c r="M243" i="236" s="1"/>
  <c r="K242" i="236"/>
  <c r="M242" i="236" s="1"/>
  <c r="K241" i="236"/>
  <c r="M241" i="236" s="1"/>
  <c r="K240" i="236"/>
  <c r="M240" i="236" s="1"/>
  <c r="K239" i="236"/>
  <c r="M239" i="236" s="1"/>
  <c r="G239" i="236"/>
  <c r="C239" i="236"/>
  <c r="D239" i="236" s="1"/>
  <c r="L231" i="236"/>
  <c r="L232" i="236"/>
  <c r="L233" i="236"/>
  <c r="L234" i="236"/>
  <c r="L230" i="236"/>
  <c r="K229" i="236"/>
  <c r="M229" i="236" s="1"/>
  <c r="K228" i="236"/>
  <c r="M228" i="236" s="1"/>
  <c r="K227" i="236"/>
  <c r="M227" i="236" s="1"/>
  <c r="K226" i="236"/>
  <c r="M226" i="236" s="1"/>
  <c r="K225" i="236"/>
  <c r="M225" i="236" s="1"/>
  <c r="K224" i="236"/>
  <c r="M224" i="236" s="1"/>
  <c r="K223" i="236"/>
  <c r="M223" i="236" s="1"/>
  <c r="G223" i="236"/>
  <c r="C223" i="236"/>
  <c r="D223" i="236" s="1"/>
  <c r="F223" i="236" s="1"/>
  <c r="L215" i="236"/>
  <c r="L216" i="236"/>
  <c r="L217" i="236"/>
  <c r="L218" i="236"/>
  <c r="L214" i="236"/>
  <c r="K213" i="236"/>
  <c r="M213" i="236" s="1"/>
  <c r="K212" i="236"/>
  <c r="M212" i="236" s="1"/>
  <c r="K211" i="236"/>
  <c r="M211" i="236" s="1"/>
  <c r="K210" i="236"/>
  <c r="M210" i="236" s="1"/>
  <c r="K209" i="236"/>
  <c r="M209" i="236" s="1"/>
  <c r="K208" i="236"/>
  <c r="M208" i="236" s="1"/>
  <c r="K207" i="236"/>
  <c r="M207" i="236" s="1"/>
  <c r="K206" i="236"/>
  <c r="M206" i="236" s="1"/>
  <c r="G206" i="236"/>
  <c r="C206" i="236"/>
  <c r="D206" i="236" s="1"/>
  <c r="L198" i="236"/>
  <c r="L199" i="236"/>
  <c r="L200" i="236"/>
  <c r="L201" i="236"/>
  <c r="L197" i="236"/>
  <c r="K196" i="236"/>
  <c r="M196" i="236" s="1"/>
  <c r="K195" i="236"/>
  <c r="M195" i="236" s="1"/>
  <c r="K194" i="236"/>
  <c r="M194" i="236" s="1"/>
  <c r="K193" i="236"/>
  <c r="M193" i="236" s="1"/>
  <c r="K192" i="236"/>
  <c r="M192" i="236" s="1"/>
  <c r="K191" i="236"/>
  <c r="M191" i="236" s="1"/>
  <c r="K190" i="236"/>
  <c r="M190" i="236" s="1"/>
  <c r="K189" i="236"/>
  <c r="M189" i="236" s="1"/>
  <c r="G189" i="236"/>
  <c r="C189" i="236"/>
  <c r="D189" i="236" s="1"/>
  <c r="L181" i="236"/>
  <c r="L182" i="236"/>
  <c r="L183" i="236"/>
  <c r="L184" i="236"/>
  <c r="L180" i="236"/>
  <c r="K179" i="236"/>
  <c r="M179" i="236" s="1"/>
  <c r="K178" i="236"/>
  <c r="M178" i="236" s="1"/>
  <c r="K177" i="236"/>
  <c r="M177" i="236" s="1"/>
  <c r="K176" i="236"/>
  <c r="M176" i="236" s="1"/>
  <c r="K175" i="236"/>
  <c r="M175" i="236" s="1"/>
  <c r="K174" i="236"/>
  <c r="M174" i="236" s="1"/>
  <c r="K173" i="236"/>
  <c r="M173" i="236" s="1"/>
  <c r="K172" i="236"/>
  <c r="G172" i="236"/>
  <c r="C172" i="236"/>
  <c r="B172" i="236" s="1"/>
  <c r="L164" i="236"/>
  <c r="L165" i="236"/>
  <c r="L166" i="236"/>
  <c r="L167" i="236"/>
  <c r="L163" i="236"/>
  <c r="K162" i="236"/>
  <c r="M162" i="236" s="1"/>
  <c r="K161" i="236"/>
  <c r="M161" i="236" s="1"/>
  <c r="K160" i="236"/>
  <c r="M160" i="236" s="1"/>
  <c r="K159" i="236"/>
  <c r="M159" i="236" s="1"/>
  <c r="K158" i="236"/>
  <c r="M158" i="236" s="1"/>
  <c r="K157" i="236"/>
  <c r="M157" i="236" s="1"/>
  <c r="K156" i="236"/>
  <c r="M156" i="236" s="1"/>
  <c r="K155" i="236"/>
  <c r="M155" i="236" s="1"/>
  <c r="G155" i="236"/>
  <c r="C155" i="236"/>
  <c r="D155" i="236" s="1"/>
  <c r="L147" i="236"/>
  <c r="L148" i="236"/>
  <c r="L149" i="236"/>
  <c r="L150" i="236"/>
  <c r="L146" i="236"/>
  <c r="K145" i="236"/>
  <c r="M145" i="236" s="1"/>
  <c r="K144" i="236"/>
  <c r="M144" i="236" s="1"/>
  <c r="K143" i="236"/>
  <c r="M143" i="236" s="1"/>
  <c r="K142" i="236"/>
  <c r="M142" i="236" s="1"/>
  <c r="K141" i="236"/>
  <c r="M141" i="236" s="1"/>
  <c r="K140" i="236"/>
  <c r="K139" i="236"/>
  <c r="M139" i="236" s="1"/>
  <c r="K138" i="236"/>
  <c r="M138" i="236" s="1"/>
  <c r="K137" i="236"/>
  <c r="M137" i="236" s="1"/>
  <c r="G137" i="236"/>
  <c r="C137" i="236"/>
  <c r="D137" i="236" s="1"/>
  <c r="F137" i="236" s="1"/>
  <c r="L129" i="236"/>
  <c r="L130" i="236"/>
  <c r="L131" i="236"/>
  <c r="L132" i="236"/>
  <c r="L128" i="236"/>
  <c r="K127" i="236"/>
  <c r="M127" i="236" s="1"/>
  <c r="K126" i="236"/>
  <c r="M126" i="236" s="1"/>
  <c r="K125" i="236"/>
  <c r="M125" i="236" s="1"/>
  <c r="K124" i="236"/>
  <c r="M124" i="236" s="1"/>
  <c r="K123" i="236"/>
  <c r="M123" i="236" s="1"/>
  <c r="K122" i="236"/>
  <c r="M122" i="236" s="1"/>
  <c r="K121" i="236"/>
  <c r="M121" i="236" s="1"/>
  <c r="K120" i="236"/>
  <c r="M120" i="236" s="1"/>
  <c r="K119" i="236"/>
  <c r="M119" i="236" s="1"/>
  <c r="G119" i="236"/>
  <c r="C119" i="236"/>
  <c r="D119" i="236" s="1"/>
  <c r="L111" i="236"/>
  <c r="L112" i="236"/>
  <c r="L113" i="236"/>
  <c r="L114" i="236"/>
  <c r="L110" i="236"/>
  <c r="L92" i="236"/>
  <c r="K109" i="236"/>
  <c r="M109" i="236" s="1"/>
  <c r="K108" i="236"/>
  <c r="M108" i="236" s="1"/>
  <c r="K107" i="236"/>
  <c r="M107" i="236" s="1"/>
  <c r="K106" i="236"/>
  <c r="M106" i="236" s="1"/>
  <c r="K105" i="236"/>
  <c r="M105" i="236" s="1"/>
  <c r="K104" i="236"/>
  <c r="M104" i="236" s="1"/>
  <c r="K103" i="236"/>
  <c r="M103" i="236" s="1"/>
  <c r="K102" i="236"/>
  <c r="M102" i="236" s="1"/>
  <c r="K101" i="236"/>
  <c r="G101" i="236"/>
  <c r="C101" i="236"/>
  <c r="D101" i="236" s="1"/>
  <c r="C102" i="236" s="1"/>
  <c r="B102" i="236" s="1"/>
  <c r="L94" i="236"/>
  <c r="L95" i="236"/>
  <c r="L96" i="236"/>
  <c r="L93" i="236"/>
  <c r="K91" i="236"/>
  <c r="M91" i="236" s="1"/>
  <c r="K90" i="236"/>
  <c r="M90" i="236" s="1"/>
  <c r="K89" i="236"/>
  <c r="M89" i="236" s="1"/>
  <c r="K88" i="236"/>
  <c r="M88" i="236" s="1"/>
  <c r="K87" i="236"/>
  <c r="M87" i="236" s="1"/>
  <c r="K86" i="236"/>
  <c r="M86" i="236" s="1"/>
  <c r="K85" i="236"/>
  <c r="M85" i="236" s="1"/>
  <c r="K84" i="236"/>
  <c r="M84" i="236" s="1"/>
  <c r="K83" i="236"/>
  <c r="M83" i="236" s="1"/>
  <c r="K82" i="236"/>
  <c r="G82" i="236"/>
  <c r="C82" i="236"/>
  <c r="D82" i="236" s="1"/>
  <c r="L74" i="236"/>
  <c r="L75" i="236"/>
  <c r="L76" i="236"/>
  <c r="L77" i="236"/>
  <c r="L73" i="236"/>
  <c r="K72" i="236"/>
  <c r="M72" i="236" s="1"/>
  <c r="K71" i="236"/>
  <c r="M71" i="236" s="1"/>
  <c r="K70" i="236"/>
  <c r="M70" i="236" s="1"/>
  <c r="K69" i="236"/>
  <c r="M69" i="236" s="1"/>
  <c r="K68" i="236"/>
  <c r="M68" i="236" s="1"/>
  <c r="K67" i="236"/>
  <c r="M67" i="236" s="1"/>
  <c r="K66" i="236"/>
  <c r="M66" i="236" s="1"/>
  <c r="K65" i="236"/>
  <c r="M65" i="236" s="1"/>
  <c r="K64" i="236"/>
  <c r="M64" i="236" s="1"/>
  <c r="K63" i="236"/>
  <c r="M63" i="236" s="1"/>
  <c r="K62" i="236"/>
  <c r="G62" i="236"/>
  <c r="C62" i="236"/>
  <c r="D62" i="236" s="1"/>
  <c r="K44" i="236"/>
  <c r="M44" i="236" s="1"/>
  <c r="K45" i="236"/>
  <c r="M45" i="236" s="1"/>
  <c r="K46" i="236"/>
  <c r="M46" i="236" s="1"/>
  <c r="K47" i="236"/>
  <c r="M47" i="236" s="1"/>
  <c r="K48" i="236"/>
  <c r="M48" i="236" s="1"/>
  <c r="K49" i="236"/>
  <c r="M49" i="236" s="1"/>
  <c r="K50" i="236"/>
  <c r="M50" i="236" s="1"/>
  <c r="K51" i="236"/>
  <c r="M51" i="236" s="1"/>
  <c r="K52" i="236"/>
  <c r="M52" i="236" s="1"/>
  <c r="L57" i="236"/>
  <c r="L56" i="236"/>
  <c r="L55" i="236"/>
  <c r="L54" i="236"/>
  <c r="L53" i="236"/>
  <c r="K43" i="236"/>
  <c r="M43" i="236" s="1"/>
  <c r="K42" i="236"/>
  <c r="M42" i="236" s="1"/>
  <c r="G42" i="236"/>
  <c r="C42" i="236"/>
  <c r="D42" i="236" s="1"/>
  <c r="K31" i="236"/>
  <c r="K30" i="236"/>
  <c r="K29" i="236"/>
  <c r="C29" i="236"/>
  <c r="D29" i="236" s="1"/>
  <c r="D21" i="236"/>
  <c r="C21" i="236"/>
  <c r="E21" i="236"/>
  <c r="G230" i="239" l="1"/>
  <c r="C30" i="236"/>
  <c r="B30" i="236" s="1"/>
  <c r="G176" i="226"/>
  <c r="C187" i="237"/>
  <c r="B187" i="237" s="1"/>
  <c r="N379" i="237"/>
  <c r="O379" i="237"/>
  <c r="G380" i="237" s="1"/>
  <c r="H380" i="237" s="1"/>
  <c r="O122" i="242"/>
  <c r="N358" i="237"/>
  <c r="N337" i="237"/>
  <c r="O337" i="237"/>
  <c r="G338" i="237" s="1"/>
  <c r="H338" i="237" s="1"/>
  <c r="O287" i="240"/>
  <c r="G287" i="240"/>
  <c r="C361" i="237"/>
  <c r="B361" i="237" s="1"/>
  <c r="D361" i="237"/>
  <c r="F360" i="237"/>
  <c r="E360" i="237"/>
  <c r="O295" i="237"/>
  <c r="G296" i="237" s="1"/>
  <c r="D382" i="237"/>
  <c r="F381" i="237"/>
  <c r="E381" i="237"/>
  <c r="C382" i="237"/>
  <c r="B382" i="237" s="1"/>
  <c r="N274" i="237"/>
  <c r="F339" i="237"/>
  <c r="D340" i="237"/>
  <c r="C340" i="237"/>
  <c r="B340" i="237" s="1"/>
  <c r="E339" i="237"/>
  <c r="G359" i="237"/>
  <c r="F320" i="237"/>
  <c r="E320" i="237"/>
  <c r="D321" i="237"/>
  <c r="C321" i="237"/>
  <c r="B321" i="237" s="1"/>
  <c r="H317" i="237"/>
  <c r="N295" i="237"/>
  <c r="E298" i="237"/>
  <c r="C299" i="237"/>
  <c r="B299" i="237" s="1"/>
  <c r="F298" i="237"/>
  <c r="D299" i="237"/>
  <c r="F277" i="237"/>
  <c r="E277" i="237"/>
  <c r="D278" i="237"/>
  <c r="C278" i="237"/>
  <c r="B278" i="237" s="1"/>
  <c r="O274" i="237"/>
  <c r="N230" i="237"/>
  <c r="F255" i="237"/>
  <c r="E255" i="237"/>
  <c r="C256" i="237"/>
  <c r="B256" i="237" s="1"/>
  <c r="D256" i="237"/>
  <c r="N252" i="237"/>
  <c r="O252" i="237"/>
  <c r="O230" i="237"/>
  <c r="G231" i="237" s="1"/>
  <c r="F233" i="237"/>
  <c r="E233" i="237"/>
  <c r="C234" i="237"/>
  <c r="B234" i="237" s="1"/>
  <c r="D234" i="237"/>
  <c r="N207" i="237"/>
  <c r="O207" i="237"/>
  <c r="F210" i="237"/>
  <c r="E210" i="237"/>
  <c r="D211" i="237"/>
  <c r="C211" i="237"/>
  <c r="B211" i="237" s="1"/>
  <c r="N184" i="237"/>
  <c r="O184" i="237"/>
  <c r="F187" i="237"/>
  <c r="E187" i="237"/>
  <c r="C188" i="237"/>
  <c r="B188" i="237" s="1"/>
  <c r="D188" i="237"/>
  <c r="E163" i="237"/>
  <c r="D164" i="237"/>
  <c r="C164" i="237"/>
  <c r="B164" i="237" s="1"/>
  <c r="F163" i="237"/>
  <c r="H161" i="237"/>
  <c r="N66" i="237"/>
  <c r="N138" i="237"/>
  <c r="O138" i="237"/>
  <c r="E141" i="237"/>
  <c r="D142" i="237"/>
  <c r="C142" i="237"/>
  <c r="B142" i="237" s="1"/>
  <c r="F141" i="237"/>
  <c r="N114" i="237"/>
  <c r="O114" i="237"/>
  <c r="E117" i="237"/>
  <c r="F117" i="237"/>
  <c r="D118" i="237"/>
  <c r="C118" i="237"/>
  <c r="B118" i="237" s="1"/>
  <c r="N90" i="237"/>
  <c r="O90" i="237"/>
  <c r="E95" i="237"/>
  <c r="F95" i="237"/>
  <c r="D96" i="237"/>
  <c r="C96" i="237"/>
  <c r="B96" i="237" s="1"/>
  <c r="F69" i="237"/>
  <c r="E69" i="237"/>
  <c r="D70" i="237"/>
  <c r="C70" i="237"/>
  <c r="B70" i="237" s="1"/>
  <c r="O66" i="237"/>
  <c r="H42" i="237"/>
  <c r="H27" i="237"/>
  <c r="C29" i="237"/>
  <c r="E28" i="237"/>
  <c r="F28" i="237"/>
  <c r="E45" i="237"/>
  <c r="F45" i="237"/>
  <c r="D46" i="237"/>
  <c r="C46" i="237"/>
  <c r="B46" i="237" s="1"/>
  <c r="L293" i="236"/>
  <c r="L307" i="236"/>
  <c r="L321" i="236"/>
  <c r="L347" i="236"/>
  <c r="M338" i="236"/>
  <c r="D338" i="236"/>
  <c r="L334" i="236"/>
  <c r="D325" i="236"/>
  <c r="M326" i="236"/>
  <c r="D311" i="236"/>
  <c r="D297" i="236"/>
  <c r="M297" i="236"/>
  <c r="D283" i="236"/>
  <c r="M283" i="236"/>
  <c r="L279" i="236"/>
  <c r="B269" i="236"/>
  <c r="C270" i="236"/>
  <c r="B270" i="236" s="1"/>
  <c r="D270" i="236"/>
  <c r="F269" i="236"/>
  <c r="H269" i="236" s="1"/>
  <c r="B223" i="236"/>
  <c r="B206" i="236"/>
  <c r="L265" i="236"/>
  <c r="B189" i="236"/>
  <c r="B254" i="236"/>
  <c r="C255" i="236"/>
  <c r="B255" i="236" s="1"/>
  <c r="F254" i="236"/>
  <c r="E254" i="236"/>
  <c r="D255" i="236"/>
  <c r="L250" i="236"/>
  <c r="F239" i="236"/>
  <c r="E239" i="236"/>
  <c r="D240" i="236"/>
  <c r="C240" i="236"/>
  <c r="B240" i="236" s="1"/>
  <c r="B239" i="236"/>
  <c r="L235" i="236"/>
  <c r="L185" i="236"/>
  <c r="C224" i="236"/>
  <c r="B224" i="236" s="1"/>
  <c r="D224" i="236"/>
  <c r="E223" i="236"/>
  <c r="H223" i="236" s="1"/>
  <c r="L219" i="236"/>
  <c r="F206" i="236"/>
  <c r="C207" i="236"/>
  <c r="B207" i="236" s="1"/>
  <c r="D207" i="236"/>
  <c r="E206" i="236"/>
  <c r="L202" i="236"/>
  <c r="E189" i="236"/>
  <c r="C190" i="236"/>
  <c r="B190" i="236" s="1"/>
  <c r="F189" i="236"/>
  <c r="D190" i="236"/>
  <c r="D172" i="236"/>
  <c r="F172" i="236" s="1"/>
  <c r="M172" i="236"/>
  <c r="B101" i="236"/>
  <c r="L168" i="236"/>
  <c r="B155" i="236"/>
  <c r="C156" i="236"/>
  <c r="B156" i="236" s="1"/>
  <c r="D156" i="236"/>
  <c r="F155" i="236"/>
  <c r="E155" i="236"/>
  <c r="L151" i="236"/>
  <c r="B137" i="236"/>
  <c r="M140" i="236"/>
  <c r="D138" i="236"/>
  <c r="C138" i="236"/>
  <c r="B138" i="236" s="1"/>
  <c r="E137" i="236"/>
  <c r="H137" i="236" s="1"/>
  <c r="L133" i="236"/>
  <c r="F119" i="236"/>
  <c r="E119" i="236"/>
  <c r="D120" i="236"/>
  <c r="C120" i="236"/>
  <c r="B120" i="236" s="1"/>
  <c r="B119" i="236"/>
  <c r="L58" i="236"/>
  <c r="E101" i="236"/>
  <c r="D102" i="236"/>
  <c r="F101" i="236"/>
  <c r="L115" i="236"/>
  <c r="M101" i="236"/>
  <c r="L97" i="236"/>
  <c r="F82" i="236"/>
  <c r="E82" i="236"/>
  <c r="D83" i="236"/>
  <c r="C83" i="236"/>
  <c r="B83" i="236" s="1"/>
  <c r="M82" i="236"/>
  <c r="B82" i="236"/>
  <c r="B62" i="236"/>
  <c r="L78" i="236"/>
  <c r="D63" i="236"/>
  <c r="F62" i="236"/>
  <c r="C63" i="236"/>
  <c r="B63" i="236" s="1"/>
  <c r="E62" i="236"/>
  <c r="M62" i="236"/>
  <c r="L36" i="236"/>
  <c r="L35" i="236"/>
  <c r="L32" i="236"/>
  <c r="L33" i="236"/>
  <c r="L34" i="236"/>
  <c r="B29" i="236"/>
  <c r="D30" i="236"/>
  <c r="F30" i="236" s="1"/>
  <c r="G29" i="236"/>
  <c r="B42" i="236"/>
  <c r="E29" i="236"/>
  <c r="F29" i="236"/>
  <c r="E42" i="236"/>
  <c r="C43" i="236"/>
  <c r="B43" i="236" s="1"/>
  <c r="D43" i="236"/>
  <c r="F42" i="236"/>
  <c r="G69" i="245" l="1"/>
  <c r="N380" i="237"/>
  <c r="E340" i="237"/>
  <c r="D341" i="237"/>
  <c r="F340" i="237"/>
  <c r="C341" i="237"/>
  <c r="B341" i="237" s="1"/>
  <c r="O338" i="237"/>
  <c r="G339" i="237" s="1"/>
  <c r="O317" i="237"/>
  <c r="G318" i="237" s="1"/>
  <c r="E382" i="237"/>
  <c r="F382" i="237"/>
  <c r="D383" i="237"/>
  <c r="C383" i="237"/>
  <c r="B383" i="237" s="1"/>
  <c r="F361" i="237"/>
  <c r="E361" i="237"/>
  <c r="C362" i="237"/>
  <c r="B362" i="237" s="1"/>
  <c r="D362" i="237"/>
  <c r="O380" i="237"/>
  <c r="H359" i="237"/>
  <c r="N338" i="237"/>
  <c r="N317" i="237"/>
  <c r="F321" i="237"/>
  <c r="D322" i="237"/>
  <c r="E321" i="237"/>
  <c r="C322" i="237"/>
  <c r="B322" i="237" s="1"/>
  <c r="E299" i="237"/>
  <c r="F299" i="237"/>
  <c r="C300" i="237"/>
  <c r="B300" i="237" s="1"/>
  <c r="D300" i="237"/>
  <c r="H296" i="237"/>
  <c r="G275" i="237"/>
  <c r="F278" i="237"/>
  <c r="E278" i="237"/>
  <c r="D279" i="237"/>
  <c r="C279" i="237"/>
  <c r="B279" i="237" s="1"/>
  <c r="N161" i="237"/>
  <c r="G253" i="237"/>
  <c r="F256" i="237"/>
  <c r="E256" i="237"/>
  <c r="D257" i="237"/>
  <c r="C257" i="237"/>
  <c r="B257" i="237" s="1"/>
  <c r="H231" i="237"/>
  <c r="F234" i="237"/>
  <c r="E234" i="237"/>
  <c r="D235" i="237"/>
  <c r="C235" i="237"/>
  <c r="B235" i="237" s="1"/>
  <c r="F211" i="237"/>
  <c r="E211" i="237"/>
  <c r="D212" i="237"/>
  <c r="C212" i="237"/>
  <c r="B212" i="237" s="1"/>
  <c r="G208" i="237"/>
  <c r="F188" i="237"/>
  <c r="E188" i="237"/>
  <c r="D189" i="237"/>
  <c r="C189" i="237"/>
  <c r="B189" i="237" s="1"/>
  <c r="G185" i="237"/>
  <c r="O161" i="237"/>
  <c r="F164" i="237"/>
  <c r="E164" i="237"/>
  <c r="D165" i="237"/>
  <c r="C165" i="237"/>
  <c r="B165" i="237" s="1"/>
  <c r="F142" i="237"/>
  <c r="E142" i="237"/>
  <c r="D143" i="237"/>
  <c r="C143" i="237"/>
  <c r="B143" i="237" s="1"/>
  <c r="G139" i="237"/>
  <c r="F118" i="237"/>
  <c r="E118" i="237"/>
  <c r="D119" i="237"/>
  <c r="C119" i="237"/>
  <c r="B119" i="237" s="1"/>
  <c r="G115" i="237"/>
  <c r="F96" i="237"/>
  <c r="E96" i="237"/>
  <c r="D97" i="237"/>
  <c r="C97" i="237"/>
  <c r="B97" i="237" s="1"/>
  <c r="G91" i="237"/>
  <c r="G67" i="237"/>
  <c r="C71" i="237"/>
  <c r="B71" i="237" s="1"/>
  <c r="F70" i="237"/>
  <c r="E70" i="237"/>
  <c r="D71" i="237"/>
  <c r="O42" i="237"/>
  <c r="N42" i="237"/>
  <c r="N27" i="237"/>
  <c r="O27" i="237" s="1"/>
  <c r="C47" i="237"/>
  <c r="B47" i="237" s="1"/>
  <c r="F46" i="237"/>
  <c r="D47" i="237"/>
  <c r="E46" i="237"/>
  <c r="B29" i="237"/>
  <c r="D29" i="237"/>
  <c r="H254" i="236"/>
  <c r="O254" i="236" s="1"/>
  <c r="H155" i="236"/>
  <c r="O155" i="236" s="1"/>
  <c r="G156" i="236" s="1"/>
  <c r="N269" i="236"/>
  <c r="C339" i="236"/>
  <c r="B339" i="236" s="1"/>
  <c r="F338" i="236"/>
  <c r="E338" i="236"/>
  <c r="D339" i="236"/>
  <c r="C326" i="236"/>
  <c r="B326" i="236" s="1"/>
  <c r="E325" i="236"/>
  <c r="F325" i="236"/>
  <c r="D326" i="236"/>
  <c r="C312" i="236"/>
  <c r="B312" i="236" s="1"/>
  <c r="D312" i="236"/>
  <c r="F311" i="236"/>
  <c r="E311" i="236"/>
  <c r="C298" i="236"/>
  <c r="B298" i="236" s="1"/>
  <c r="D298" i="236"/>
  <c r="F297" i="236"/>
  <c r="E297" i="236"/>
  <c r="C284" i="236"/>
  <c r="B284" i="236" s="1"/>
  <c r="F283" i="236"/>
  <c r="E283" i="236"/>
  <c r="D284" i="236"/>
  <c r="H239" i="236"/>
  <c r="N239" i="236" s="1"/>
  <c r="H119" i="236"/>
  <c r="N119" i="236" s="1"/>
  <c r="C271" i="236"/>
  <c r="B271" i="236" s="1"/>
  <c r="E270" i="236"/>
  <c r="F270" i="236"/>
  <c r="D271" i="236"/>
  <c r="O269" i="236"/>
  <c r="H42" i="236"/>
  <c r="O42" i="236" s="1"/>
  <c r="F255" i="236"/>
  <c r="E255" i="236"/>
  <c r="D256" i="236"/>
  <c r="C256" i="236"/>
  <c r="B256" i="236" s="1"/>
  <c r="F240" i="236"/>
  <c r="E240" i="236"/>
  <c r="D241" i="236"/>
  <c r="C241" i="236"/>
  <c r="B241" i="236" s="1"/>
  <c r="H101" i="236"/>
  <c r="N101" i="236" s="1"/>
  <c r="N223" i="236"/>
  <c r="O223" i="236"/>
  <c r="C225" i="236"/>
  <c r="B225" i="236" s="1"/>
  <c r="F224" i="236"/>
  <c r="E224" i="236"/>
  <c r="D225" i="236"/>
  <c r="H206" i="236"/>
  <c r="O206" i="236" s="1"/>
  <c r="C208" i="236"/>
  <c r="B208" i="236" s="1"/>
  <c r="F207" i="236"/>
  <c r="E207" i="236"/>
  <c r="D208" i="236"/>
  <c r="H189" i="236"/>
  <c r="F190" i="236"/>
  <c r="D191" i="236"/>
  <c r="E190" i="236"/>
  <c r="C191" i="236"/>
  <c r="B191" i="236" s="1"/>
  <c r="D173" i="236"/>
  <c r="D174" i="236" s="1"/>
  <c r="E172" i="236"/>
  <c r="H172" i="236" s="1"/>
  <c r="C173" i="236"/>
  <c r="B173" i="236" s="1"/>
  <c r="H62" i="236"/>
  <c r="N62" i="236" s="1"/>
  <c r="E156" i="236"/>
  <c r="D157" i="236"/>
  <c r="F156" i="236"/>
  <c r="C157" i="236"/>
  <c r="B157" i="236" s="1"/>
  <c r="O137" i="236"/>
  <c r="N137" i="236"/>
  <c r="D139" i="236"/>
  <c r="C139" i="236"/>
  <c r="B139" i="236" s="1"/>
  <c r="F138" i="236"/>
  <c r="E138" i="236"/>
  <c r="C121" i="236"/>
  <c r="B121" i="236" s="1"/>
  <c r="F120" i="236"/>
  <c r="E120" i="236"/>
  <c r="D121" i="236"/>
  <c r="H82" i="236"/>
  <c r="F102" i="236"/>
  <c r="E102" i="236"/>
  <c r="C103" i="236"/>
  <c r="B103" i="236" s="1"/>
  <c r="D103" i="236"/>
  <c r="F83" i="236"/>
  <c r="C84" i="236"/>
  <c r="B84" i="236" s="1"/>
  <c r="E83" i="236"/>
  <c r="D84" i="236"/>
  <c r="F63" i="236"/>
  <c r="E63" i="236"/>
  <c r="D64" i="236"/>
  <c r="C64" i="236"/>
  <c r="B64" i="236" s="1"/>
  <c r="H29" i="236"/>
  <c r="N29" i="236" s="1"/>
  <c r="E30" i="236"/>
  <c r="C31" i="236"/>
  <c r="D31" i="236" s="1"/>
  <c r="L37" i="236"/>
  <c r="F43" i="236"/>
  <c r="E43" i="236"/>
  <c r="D44" i="236"/>
  <c r="C44" i="236"/>
  <c r="B44" i="236" s="1"/>
  <c r="H325" i="236" l="1"/>
  <c r="O325" i="236" s="1"/>
  <c r="O69" i="245"/>
  <c r="O232" i="240"/>
  <c r="G232" i="240"/>
  <c r="F383" i="237"/>
  <c r="D384" i="237"/>
  <c r="C384" i="237"/>
  <c r="B384" i="237" s="1"/>
  <c r="E383" i="237"/>
  <c r="D342" i="237"/>
  <c r="C342" i="237"/>
  <c r="B342" i="237" s="1"/>
  <c r="E341" i="237"/>
  <c r="F341" i="237"/>
  <c r="N296" i="237"/>
  <c r="C363" i="237"/>
  <c r="B363" i="237" s="1"/>
  <c r="F362" i="237"/>
  <c r="E362" i="237"/>
  <c r="D363" i="237"/>
  <c r="O359" i="237"/>
  <c r="G360" i="237" s="1"/>
  <c r="G381" i="237"/>
  <c r="N359" i="237"/>
  <c r="H339" i="237"/>
  <c r="C323" i="237"/>
  <c r="B323" i="237" s="1"/>
  <c r="F322" i="237"/>
  <c r="E322" i="237"/>
  <c r="D323" i="237"/>
  <c r="H318" i="237"/>
  <c r="O296" i="237"/>
  <c r="F300" i="237"/>
  <c r="E300" i="237"/>
  <c r="D301" i="237"/>
  <c r="C301" i="237"/>
  <c r="B301" i="237" s="1"/>
  <c r="F279" i="237"/>
  <c r="E279" i="237"/>
  <c r="D280" i="237"/>
  <c r="C280" i="237"/>
  <c r="B280" i="237" s="1"/>
  <c r="H275" i="237"/>
  <c r="N231" i="237"/>
  <c r="F257" i="237"/>
  <c r="E257" i="237"/>
  <c r="D258" i="237"/>
  <c r="C258" i="237"/>
  <c r="B258" i="237" s="1"/>
  <c r="H253" i="237"/>
  <c r="F235" i="237"/>
  <c r="E235" i="237"/>
  <c r="D236" i="237"/>
  <c r="C236" i="237"/>
  <c r="B236" i="237" s="1"/>
  <c r="O231" i="237"/>
  <c r="H208" i="237"/>
  <c r="F212" i="237"/>
  <c r="E212" i="237"/>
  <c r="D213" i="237"/>
  <c r="C213" i="237"/>
  <c r="B213" i="237" s="1"/>
  <c r="H185" i="237"/>
  <c r="D190" i="237"/>
  <c r="E189" i="237"/>
  <c r="F189" i="237"/>
  <c r="C190" i="237"/>
  <c r="B190" i="237" s="1"/>
  <c r="F165" i="237"/>
  <c r="E165" i="237"/>
  <c r="D166" i="237"/>
  <c r="C166" i="237"/>
  <c r="B166" i="237" s="1"/>
  <c r="G162" i="237"/>
  <c r="H139" i="237"/>
  <c r="F143" i="237"/>
  <c r="D144" i="237"/>
  <c r="E143" i="237"/>
  <c r="C144" i="237"/>
  <c r="B144" i="237" s="1"/>
  <c r="H115" i="237"/>
  <c r="F119" i="237"/>
  <c r="E119" i="237"/>
  <c r="D120" i="237"/>
  <c r="C120" i="237"/>
  <c r="B120" i="237" s="1"/>
  <c r="H91" i="237"/>
  <c r="C98" i="237"/>
  <c r="B98" i="237" s="1"/>
  <c r="F97" i="237"/>
  <c r="E97" i="237"/>
  <c r="D98" i="237"/>
  <c r="F71" i="237"/>
  <c r="D72" i="237"/>
  <c r="E71" i="237"/>
  <c r="C72" i="237"/>
  <c r="B72" i="237" s="1"/>
  <c r="H67" i="237"/>
  <c r="G43" i="237"/>
  <c r="G28" i="237"/>
  <c r="C30" i="237"/>
  <c r="E29" i="237"/>
  <c r="F29" i="237"/>
  <c r="D48" i="237"/>
  <c r="F47" i="237"/>
  <c r="E47" i="237"/>
  <c r="C48" i="237"/>
  <c r="B48" i="237" s="1"/>
  <c r="N254" i="236"/>
  <c r="H297" i="236"/>
  <c r="N297" i="236" s="1"/>
  <c r="O239" i="236"/>
  <c r="G240" i="236" s="1"/>
  <c r="N155" i="236"/>
  <c r="H311" i="236"/>
  <c r="H283" i="236"/>
  <c r="N283" i="236" s="1"/>
  <c r="D340" i="236"/>
  <c r="C340" i="236"/>
  <c r="B340" i="236" s="1"/>
  <c r="F339" i="236"/>
  <c r="E339" i="236"/>
  <c r="H338" i="236"/>
  <c r="D327" i="236"/>
  <c r="C327" i="236"/>
  <c r="B327" i="236" s="1"/>
  <c r="F326" i="236"/>
  <c r="E326" i="236"/>
  <c r="D313" i="236"/>
  <c r="C313" i="236"/>
  <c r="B313" i="236" s="1"/>
  <c r="E312" i="236"/>
  <c r="F312" i="236"/>
  <c r="D299" i="236"/>
  <c r="C299" i="236"/>
  <c r="B299" i="236" s="1"/>
  <c r="E298" i="236"/>
  <c r="F298" i="236"/>
  <c r="D285" i="236"/>
  <c r="C285" i="236"/>
  <c r="B285" i="236" s="1"/>
  <c r="F284" i="236"/>
  <c r="E284" i="236"/>
  <c r="O119" i="236"/>
  <c r="G120" i="236" s="1"/>
  <c r="G270" i="236"/>
  <c r="D272" i="236"/>
  <c r="C272" i="236"/>
  <c r="B272" i="236" s="1"/>
  <c r="F271" i="236"/>
  <c r="E271" i="236"/>
  <c r="E173" i="236"/>
  <c r="N42" i="236"/>
  <c r="O101" i="236"/>
  <c r="G102" i="236" s="1"/>
  <c r="C257" i="236"/>
  <c r="B257" i="236" s="1"/>
  <c r="D257" i="236"/>
  <c r="F256" i="236"/>
  <c r="E256" i="236"/>
  <c r="G255" i="236"/>
  <c r="F241" i="236"/>
  <c r="E241" i="236"/>
  <c r="C242" i="236"/>
  <c r="B242" i="236" s="1"/>
  <c r="D242" i="236"/>
  <c r="N189" i="236"/>
  <c r="O172" i="236"/>
  <c r="G173" i="236" s="1"/>
  <c r="N206" i="236"/>
  <c r="F225" i="236"/>
  <c r="C226" i="236"/>
  <c r="B226" i="236" s="1"/>
  <c r="E225" i="236"/>
  <c r="D226" i="236"/>
  <c r="G224" i="236"/>
  <c r="C209" i="236"/>
  <c r="B209" i="236" s="1"/>
  <c r="D209" i="236"/>
  <c r="F208" i="236"/>
  <c r="E208" i="236"/>
  <c r="G207" i="236"/>
  <c r="O189" i="236"/>
  <c r="G190" i="236" s="1"/>
  <c r="E191" i="236"/>
  <c r="F191" i="236"/>
  <c r="D192" i="236"/>
  <c r="C192" i="236"/>
  <c r="B192" i="236" s="1"/>
  <c r="F173" i="236"/>
  <c r="N172" i="236"/>
  <c r="C174" i="236"/>
  <c r="B174" i="236" s="1"/>
  <c r="F174" i="236"/>
  <c r="D175" i="236"/>
  <c r="C175" i="236"/>
  <c r="B175" i="236" s="1"/>
  <c r="O62" i="236"/>
  <c r="G63" i="236" s="1"/>
  <c r="E157" i="236"/>
  <c r="D158" i="236"/>
  <c r="F157" i="236"/>
  <c r="C158" i="236"/>
  <c r="B158" i="236" s="1"/>
  <c r="H156" i="236"/>
  <c r="E139" i="236"/>
  <c r="D140" i="236"/>
  <c r="C140" i="236"/>
  <c r="B140" i="236" s="1"/>
  <c r="F139" i="236"/>
  <c r="G138" i="236"/>
  <c r="C122" i="236"/>
  <c r="B122" i="236" s="1"/>
  <c r="F121" i="236"/>
  <c r="E121" i="236"/>
  <c r="D122" i="236"/>
  <c r="N82" i="236"/>
  <c r="O82" i="236"/>
  <c r="G83" i="236" s="1"/>
  <c r="F103" i="236"/>
  <c r="E103" i="236"/>
  <c r="D104" i="236"/>
  <c r="C104" i="236"/>
  <c r="B104" i="236" s="1"/>
  <c r="F84" i="236"/>
  <c r="E84" i="236"/>
  <c r="D85" i="236"/>
  <c r="C85" i="236"/>
  <c r="B85" i="236" s="1"/>
  <c r="F64" i="236"/>
  <c r="E64" i="236"/>
  <c r="C65" i="236"/>
  <c r="B65" i="236" s="1"/>
  <c r="D65" i="236"/>
  <c r="B31" i="236"/>
  <c r="O29" i="236"/>
  <c r="E31" i="236"/>
  <c r="C32" i="236"/>
  <c r="Q30" i="236" s="1"/>
  <c r="R30" i="236" s="1"/>
  <c r="F31" i="236"/>
  <c r="G43" i="236"/>
  <c r="D45" i="236"/>
  <c r="F44" i="236"/>
  <c r="C45" i="236"/>
  <c r="B45" i="236" s="1"/>
  <c r="E44" i="236"/>
  <c r="N325" i="236" l="1"/>
  <c r="Q31" i="236"/>
  <c r="R31" i="236"/>
  <c r="O297" i="236"/>
  <c r="G298" i="236" s="1"/>
  <c r="O339" i="237"/>
  <c r="G340" i="237" s="1"/>
  <c r="D364" i="237"/>
  <c r="C364" i="237"/>
  <c r="B364" i="237" s="1"/>
  <c r="F363" i="237"/>
  <c r="E363" i="237"/>
  <c r="D343" i="237"/>
  <c r="F342" i="237"/>
  <c r="C343" i="237"/>
  <c r="B343" i="237" s="1"/>
  <c r="E342" i="237"/>
  <c r="O318" i="237"/>
  <c r="G319" i="237" s="1"/>
  <c r="C385" i="237"/>
  <c r="B385" i="237" s="1"/>
  <c r="F384" i="237"/>
  <c r="E384" i="237"/>
  <c r="D385" i="237"/>
  <c r="H381" i="237"/>
  <c r="H360" i="237"/>
  <c r="N339" i="237"/>
  <c r="N318" i="237"/>
  <c r="D324" i="237"/>
  <c r="C324" i="237"/>
  <c r="B324" i="237" s="1"/>
  <c r="F323" i="237"/>
  <c r="E323" i="237"/>
  <c r="C302" i="237"/>
  <c r="B302" i="237" s="1"/>
  <c r="D302" i="237"/>
  <c r="F301" i="237"/>
  <c r="E301" i="237"/>
  <c r="G297" i="237"/>
  <c r="N275" i="237"/>
  <c r="O275" i="237"/>
  <c r="F280" i="237"/>
  <c r="E280" i="237"/>
  <c r="D281" i="237"/>
  <c r="C281" i="237"/>
  <c r="B281" i="237" s="1"/>
  <c r="N253" i="237"/>
  <c r="O253" i="237"/>
  <c r="C259" i="237"/>
  <c r="B259" i="237" s="1"/>
  <c r="F258" i="237"/>
  <c r="E258" i="237"/>
  <c r="D259" i="237"/>
  <c r="G232" i="237"/>
  <c r="C237" i="237"/>
  <c r="B237" i="237" s="1"/>
  <c r="E236" i="237"/>
  <c r="F236" i="237"/>
  <c r="D237" i="237"/>
  <c r="F213" i="237"/>
  <c r="E213" i="237"/>
  <c r="D214" i="237"/>
  <c r="C214" i="237"/>
  <c r="B214" i="237" s="1"/>
  <c r="N208" i="237"/>
  <c r="O208" i="237"/>
  <c r="F190" i="237"/>
  <c r="E190" i="237"/>
  <c r="D191" i="237"/>
  <c r="C191" i="237"/>
  <c r="B191" i="237" s="1"/>
  <c r="N185" i="237"/>
  <c r="O185" i="237"/>
  <c r="H162" i="237"/>
  <c r="E166" i="237"/>
  <c r="D167" i="237"/>
  <c r="C167" i="237"/>
  <c r="B167" i="237" s="1"/>
  <c r="F166" i="237"/>
  <c r="N115" i="237"/>
  <c r="F144" i="237"/>
  <c r="E144" i="237"/>
  <c r="D145" i="237"/>
  <c r="C145" i="237"/>
  <c r="B145" i="237" s="1"/>
  <c r="N139" i="237"/>
  <c r="O139" i="237"/>
  <c r="F120" i="237"/>
  <c r="E120" i="237"/>
  <c r="D121" i="237"/>
  <c r="C121" i="237"/>
  <c r="B121" i="237" s="1"/>
  <c r="O115" i="237"/>
  <c r="F98" i="237"/>
  <c r="E98" i="237"/>
  <c r="D99" i="237"/>
  <c r="C99" i="237"/>
  <c r="B99" i="237" s="1"/>
  <c r="N91" i="237"/>
  <c r="O91" i="237"/>
  <c r="F72" i="237"/>
  <c r="C73" i="237"/>
  <c r="B73" i="237" s="1"/>
  <c r="E72" i="237"/>
  <c r="D73" i="237"/>
  <c r="O67" i="237"/>
  <c r="N67" i="237"/>
  <c r="H43" i="237"/>
  <c r="O43" i="237" s="1"/>
  <c r="D49" i="237"/>
  <c r="F48" i="237"/>
  <c r="C49" i="237"/>
  <c r="B49" i="237" s="1"/>
  <c r="E48" i="237"/>
  <c r="D30" i="237"/>
  <c r="B30" i="237"/>
  <c r="H28" i="237"/>
  <c r="O283" i="236"/>
  <c r="G284" i="236" s="1"/>
  <c r="N311" i="236"/>
  <c r="O311" i="236"/>
  <c r="G312" i="236" s="1"/>
  <c r="O338" i="236"/>
  <c r="N338" i="236"/>
  <c r="D341" i="236"/>
  <c r="C341" i="236"/>
  <c r="B341" i="236" s="1"/>
  <c r="F340" i="236"/>
  <c r="E340" i="236"/>
  <c r="D328" i="236"/>
  <c r="F327" i="236"/>
  <c r="E327" i="236"/>
  <c r="C328" i="236"/>
  <c r="B328" i="236" s="1"/>
  <c r="G326" i="236"/>
  <c r="D314" i="236"/>
  <c r="C314" i="236"/>
  <c r="B314" i="236" s="1"/>
  <c r="F313" i="236"/>
  <c r="E313" i="236"/>
  <c r="D300" i="236"/>
  <c r="C300" i="236"/>
  <c r="B300" i="236" s="1"/>
  <c r="F299" i="236"/>
  <c r="E299" i="236"/>
  <c r="D286" i="236"/>
  <c r="C286" i="236"/>
  <c r="B286" i="236" s="1"/>
  <c r="F285" i="236"/>
  <c r="E285" i="236"/>
  <c r="D273" i="236"/>
  <c r="C273" i="236"/>
  <c r="B273" i="236" s="1"/>
  <c r="F272" i="236"/>
  <c r="E272" i="236"/>
  <c r="H270" i="236"/>
  <c r="D258" i="236"/>
  <c r="C258" i="236"/>
  <c r="B258" i="236" s="1"/>
  <c r="E257" i="236"/>
  <c r="F257" i="236"/>
  <c r="H255" i="236"/>
  <c r="H240" i="236"/>
  <c r="D243" i="236"/>
  <c r="F242" i="236"/>
  <c r="E242" i="236"/>
  <c r="C243" i="236"/>
  <c r="B243" i="236" s="1"/>
  <c r="E174" i="236"/>
  <c r="H224" i="236"/>
  <c r="C227" i="236"/>
  <c r="B227" i="236" s="1"/>
  <c r="F226" i="236"/>
  <c r="E226" i="236"/>
  <c r="D227" i="236"/>
  <c r="H207" i="236"/>
  <c r="C210" i="236"/>
  <c r="B210" i="236" s="1"/>
  <c r="D210" i="236"/>
  <c r="E209" i="236"/>
  <c r="F209" i="236"/>
  <c r="H190" i="236"/>
  <c r="C193" i="236"/>
  <c r="B193" i="236" s="1"/>
  <c r="F192" i="236"/>
  <c r="E192" i="236"/>
  <c r="D193" i="236"/>
  <c r="C176" i="236"/>
  <c r="B176" i="236" s="1"/>
  <c r="D176" i="236"/>
  <c r="F175" i="236"/>
  <c r="E175" i="236"/>
  <c r="H173" i="236"/>
  <c r="N156" i="236"/>
  <c r="O156" i="236"/>
  <c r="F158" i="236"/>
  <c r="E158" i="236"/>
  <c r="D159" i="236"/>
  <c r="C159" i="236"/>
  <c r="B159" i="236" s="1"/>
  <c r="H138" i="236"/>
  <c r="F140" i="236"/>
  <c r="E140" i="236"/>
  <c r="C141" i="236"/>
  <c r="B141" i="236" s="1"/>
  <c r="D141" i="236"/>
  <c r="C123" i="236"/>
  <c r="B123" i="236" s="1"/>
  <c r="D123" i="236"/>
  <c r="F122" i="236"/>
  <c r="E122" i="236"/>
  <c r="H120" i="236"/>
  <c r="H43" i="236"/>
  <c r="O43" i="236" s="1"/>
  <c r="F104" i="236"/>
  <c r="D105" i="236"/>
  <c r="C105" i="236"/>
  <c r="B105" i="236" s="1"/>
  <c r="E104" i="236"/>
  <c r="H102" i="236"/>
  <c r="H83" i="236"/>
  <c r="F85" i="236"/>
  <c r="E85" i="236"/>
  <c r="D86" i="236"/>
  <c r="C86" i="236"/>
  <c r="B86" i="236" s="1"/>
  <c r="E65" i="236"/>
  <c r="F65" i="236"/>
  <c r="D66" i="236"/>
  <c r="C66" i="236"/>
  <c r="B66" i="236" s="1"/>
  <c r="H63" i="236"/>
  <c r="D46" i="236"/>
  <c r="E45" i="236"/>
  <c r="C46" i="236"/>
  <c r="B46" i="236" s="1"/>
  <c r="F45" i="236"/>
  <c r="D32" i="236"/>
  <c r="B32" i="236"/>
  <c r="G30" i="236"/>
  <c r="R32" i="236" l="1"/>
  <c r="Q32" i="236"/>
  <c r="O151" i="242"/>
  <c r="G151" i="242"/>
  <c r="O360" i="237"/>
  <c r="G361" i="237" s="1"/>
  <c r="C365" i="237"/>
  <c r="B365" i="237" s="1"/>
  <c r="E364" i="237"/>
  <c r="F364" i="237"/>
  <c r="D365" i="237"/>
  <c r="O381" i="237"/>
  <c r="C344" i="237"/>
  <c r="B344" i="237" s="1"/>
  <c r="F343" i="237"/>
  <c r="E343" i="237"/>
  <c r="D344" i="237"/>
  <c r="C386" i="237"/>
  <c r="B386" i="237" s="1"/>
  <c r="D386" i="237"/>
  <c r="F385" i="237"/>
  <c r="E385" i="237"/>
  <c r="N381" i="237"/>
  <c r="N360" i="237"/>
  <c r="H340" i="237"/>
  <c r="D325" i="237"/>
  <c r="C325" i="237"/>
  <c r="B325" i="237" s="1"/>
  <c r="F324" i="237"/>
  <c r="E324" i="237"/>
  <c r="H319" i="237"/>
  <c r="H297" i="237"/>
  <c r="D303" i="237"/>
  <c r="C303" i="237"/>
  <c r="B303" i="237" s="1"/>
  <c r="F302" i="237"/>
  <c r="E302" i="237"/>
  <c r="C282" i="237"/>
  <c r="B282" i="237" s="1"/>
  <c r="F281" i="237"/>
  <c r="E281" i="237"/>
  <c r="D282" i="237"/>
  <c r="G276" i="237"/>
  <c r="F259" i="237"/>
  <c r="E259" i="237"/>
  <c r="D260" i="237"/>
  <c r="C260" i="237"/>
  <c r="B260" i="237" s="1"/>
  <c r="G254" i="237"/>
  <c r="D238" i="237"/>
  <c r="F237" i="237"/>
  <c r="E237" i="237"/>
  <c r="C238" i="237"/>
  <c r="B238" i="237" s="1"/>
  <c r="H232" i="237"/>
  <c r="G209" i="237"/>
  <c r="F214" i="237"/>
  <c r="E214" i="237"/>
  <c r="C215" i="237"/>
  <c r="B215" i="237" s="1"/>
  <c r="D215" i="237"/>
  <c r="E191" i="237"/>
  <c r="D192" i="237"/>
  <c r="C192" i="237"/>
  <c r="B192" i="237" s="1"/>
  <c r="F191" i="237"/>
  <c r="G186" i="237"/>
  <c r="F167" i="237"/>
  <c r="E167" i="237"/>
  <c r="D168" i="237"/>
  <c r="C168" i="237"/>
  <c r="B168" i="237" s="1"/>
  <c r="N162" i="237"/>
  <c r="O162" i="237"/>
  <c r="G140" i="237"/>
  <c r="E145" i="237"/>
  <c r="F145" i="237"/>
  <c r="D146" i="237"/>
  <c r="C146" i="237"/>
  <c r="B146" i="237" s="1"/>
  <c r="G116" i="237"/>
  <c r="F121" i="237"/>
  <c r="C122" i="237"/>
  <c r="B122" i="237" s="1"/>
  <c r="E121" i="237"/>
  <c r="D122" i="237"/>
  <c r="C100" i="237"/>
  <c r="B100" i="237" s="1"/>
  <c r="F99" i="237"/>
  <c r="E99" i="237"/>
  <c r="D100" i="237"/>
  <c r="G92" i="237"/>
  <c r="G68" i="237"/>
  <c r="D74" i="237"/>
  <c r="F73" i="237"/>
  <c r="E73" i="237"/>
  <c r="C74" i="237"/>
  <c r="B74" i="237" s="1"/>
  <c r="G44" i="237"/>
  <c r="N43" i="237"/>
  <c r="C50" i="237"/>
  <c r="B50" i="237" s="1"/>
  <c r="E49" i="237"/>
  <c r="F49" i="237"/>
  <c r="D50" i="237"/>
  <c r="N28" i="237"/>
  <c r="E30" i="237"/>
  <c r="C31" i="237"/>
  <c r="F30" i="237"/>
  <c r="O270" i="236"/>
  <c r="G271" i="236" s="1"/>
  <c r="E341" i="236"/>
  <c r="D342" i="236"/>
  <c r="C342" i="236"/>
  <c r="B342" i="236" s="1"/>
  <c r="F341" i="236"/>
  <c r="G339" i="236"/>
  <c r="E328" i="236"/>
  <c r="D329" i="236"/>
  <c r="C329" i="236"/>
  <c r="B329" i="236" s="1"/>
  <c r="F328" i="236"/>
  <c r="H326" i="236"/>
  <c r="H312" i="236"/>
  <c r="E314" i="236"/>
  <c r="D315" i="236"/>
  <c r="C315" i="236"/>
  <c r="B315" i="236" s="1"/>
  <c r="F314" i="236"/>
  <c r="H298" i="236"/>
  <c r="E300" i="236"/>
  <c r="D301" i="236"/>
  <c r="C301" i="236"/>
  <c r="B301" i="236" s="1"/>
  <c r="F300" i="236"/>
  <c r="E286" i="236"/>
  <c r="D287" i="236"/>
  <c r="C287" i="236"/>
  <c r="B287" i="236" s="1"/>
  <c r="F286" i="236"/>
  <c r="H284" i="236"/>
  <c r="N270" i="236"/>
  <c r="E273" i="236"/>
  <c r="D274" i="236"/>
  <c r="C274" i="236"/>
  <c r="B274" i="236" s="1"/>
  <c r="F273" i="236"/>
  <c r="N224" i="236"/>
  <c r="O240" i="236"/>
  <c r="G241" i="236" s="1"/>
  <c r="N255" i="236"/>
  <c r="O255" i="236"/>
  <c r="D259" i="236"/>
  <c r="C259" i="236"/>
  <c r="B259" i="236" s="1"/>
  <c r="F258" i="236"/>
  <c r="E258" i="236"/>
  <c r="C244" i="236"/>
  <c r="B244" i="236" s="1"/>
  <c r="D244" i="236"/>
  <c r="F243" i="236"/>
  <c r="E243" i="236"/>
  <c r="N240" i="236"/>
  <c r="D228" i="236"/>
  <c r="E227" i="236"/>
  <c r="C228" i="236"/>
  <c r="B228" i="236" s="1"/>
  <c r="F227" i="236"/>
  <c r="O224" i="236"/>
  <c r="D211" i="236"/>
  <c r="C211" i="236"/>
  <c r="B211" i="236" s="1"/>
  <c r="E210" i="236"/>
  <c r="F210" i="236"/>
  <c r="N207" i="236"/>
  <c r="O207" i="236"/>
  <c r="D194" i="236"/>
  <c r="C194" i="236"/>
  <c r="B194" i="236" s="1"/>
  <c r="F193" i="236"/>
  <c r="E193" i="236"/>
  <c r="N190" i="236"/>
  <c r="O190" i="236"/>
  <c r="N173" i="236"/>
  <c r="O173" i="236"/>
  <c r="D177" i="236"/>
  <c r="E176" i="236"/>
  <c r="F176" i="236"/>
  <c r="C177" i="236"/>
  <c r="B177" i="236" s="1"/>
  <c r="N120" i="236"/>
  <c r="C160" i="236"/>
  <c r="B160" i="236" s="1"/>
  <c r="E159" i="236"/>
  <c r="D160" i="236"/>
  <c r="F159" i="236"/>
  <c r="G157" i="236"/>
  <c r="F141" i="236"/>
  <c r="E141" i="236"/>
  <c r="D142" i="236"/>
  <c r="C142" i="236"/>
  <c r="B142" i="236" s="1"/>
  <c r="O138" i="236"/>
  <c r="N138" i="236"/>
  <c r="O120" i="236"/>
  <c r="C124" i="236"/>
  <c r="B124" i="236" s="1"/>
  <c r="E123" i="236"/>
  <c r="D124" i="236"/>
  <c r="F123" i="236"/>
  <c r="N83" i="236"/>
  <c r="N102" i="236"/>
  <c r="O102" i="236"/>
  <c r="E105" i="236"/>
  <c r="D106" i="236"/>
  <c r="C106" i="236"/>
  <c r="B106" i="236" s="1"/>
  <c r="F105" i="236"/>
  <c r="E86" i="236"/>
  <c r="F86" i="236"/>
  <c r="C87" i="236"/>
  <c r="B87" i="236" s="1"/>
  <c r="D87" i="236"/>
  <c r="O83" i="236"/>
  <c r="F66" i="236"/>
  <c r="D67" i="236"/>
  <c r="C67" i="236"/>
  <c r="B67" i="236" s="1"/>
  <c r="E66" i="236"/>
  <c r="N63" i="236"/>
  <c r="O63" i="236"/>
  <c r="G44" i="236"/>
  <c r="H30" i="236"/>
  <c r="F32" i="236"/>
  <c r="E32" i="236"/>
  <c r="C33" i="236"/>
  <c r="N43" i="236"/>
  <c r="C47" i="236"/>
  <c r="B47" i="236" s="1"/>
  <c r="F46" i="236"/>
  <c r="E46" i="236"/>
  <c r="D47" i="236"/>
  <c r="R33" i="236" l="1"/>
  <c r="Q33" i="236"/>
  <c r="G382" i="237"/>
  <c r="G133" i="245"/>
  <c r="O176" i="240"/>
  <c r="G176" i="240"/>
  <c r="G90" i="240"/>
  <c r="O90" i="240"/>
  <c r="D366" i="237"/>
  <c r="C366" i="237"/>
  <c r="B366" i="237" s="1"/>
  <c r="E365" i="237"/>
  <c r="F365" i="237"/>
  <c r="N340" i="237"/>
  <c r="N319" i="237"/>
  <c r="C387" i="237"/>
  <c r="B387" i="237" s="1"/>
  <c r="E386" i="237"/>
  <c r="F386" i="237"/>
  <c r="D387" i="237"/>
  <c r="O297" i="237"/>
  <c r="G298" i="237" s="1"/>
  <c r="E344" i="237"/>
  <c r="F344" i="237"/>
  <c r="D345" i="237"/>
  <c r="C345" i="237"/>
  <c r="B345" i="237" s="1"/>
  <c r="H382" i="237"/>
  <c r="H361" i="237"/>
  <c r="O340" i="237"/>
  <c r="O319" i="237"/>
  <c r="E325" i="237"/>
  <c r="D326" i="237"/>
  <c r="C326" i="237"/>
  <c r="B326" i="237" s="1"/>
  <c r="F325" i="237"/>
  <c r="D304" i="237"/>
  <c r="C304" i="237"/>
  <c r="B304" i="237" s="1"/>
  <c r="F303" i="237"/>
  <c r="E303" i="237"/>
  <c r="N297" i="237"/>
  <c r="H276" i="237"/>
  <c r="C283" i="237"/>
  <c r="B283" i="237" s="1"/>
  <c r="F282" i="237"/>
  <c r="D283" i="237"/>
  <c r="E282" i="237"/>
  <c r="N232" i="237"/>
  <c r="H254" i="237"/>
  <c r="C261" i="237"/>
  <c r="B261" i="237" s="1"/>
  <c r="F260" i="237"/>
  <c r="E260" i="237"/>
  <c r="D261" i="237"/>
  <c r="O232" i="237"/>
  <c r="C239" i="237"/>
  <c r="B239" i="237" s="1"/>
  <c r="D239" i="237"/>
  <c r="F238" i="237"/>
  <c r="E238" i="237"/>
  <c r="D216" i="237"/>
  <c r="F215" i="237"/>
  <c r="E215" i="237"/>
  <c r="C216" i="237"/>
  <c r="B216" i="237" s="1"/>
  <c r="H209" i="237"/>
  <c r="H186" i="237"/>
  <c r="C193" i="237"/>
  <c r="B193" i="237" s="1"/>
  <c r="E192" i="237"/>
  <c r="F192" i="237"/>
  <c r="D193" i="237"/>
  <c r="G163" i="237"/>
  <c r="F168" i="237"/>
  <c r="E168" i="237"/>
  <c r="D169" i="237"/>
  <c r="C169" i="237"/>
  <c r="B169" i="237" s="1"/>
  <c r="D147" i="237"/>
  <c r="F146" i="237"/>
  <c r="E146" i="237"/>
  <c r="C147" i="237"/>
  <c r="B147" i="237" s="1"/>
  <c r="H140" i="237"/>
  <c r="F122" i="237"/>
  <c r="D123" i="237"/>
  <c r="C123" i="237"/>
  <c r="B123" i="237" s="1"/>
  <c r="E122" i="237"/>
  <c r="H116" i="237"/>
  <c r="O116" i="237" s="1"/>
  <c r="H92" i="237"/>
  <c r="D101" i="237"/>
  <c r="C101" i="237"/>
  <c r="B101" i="237" s="1"/>
  <c r="F100" i="237"/>
  <c r="E100" i="237"/>
  <c r="F74" i="237"/>
  <c r="D75" i="237"/>
  <c r="C75" i="237"/>
  <c r="B75" i="237" s="1"/>
  <c r="E74" i="237"/>
  <c r="H68" i="237"/>
  <c r="H44" i="237"/>
  <c r="O44" i="237" s="1"/>
  <c r="D51" i="237"/>
  <c r="F50" i="237"/>
  <c r="E50" i="237"/>
  <c r="C51" i="237"/>
  <c r="B51" i="237" s="1"/>
  <c r="O28" i="237"/>
  <c r="B31" i="237"/>
  <c r="D31" i="237"/>
  <c r="O326" i="236"/>
  <c r="G327" i="236" s="1"/>
  <c r="N312" i="236"/>
  <c r="H339" i="236"/>
  <c r="F342" i="236"/>
  <c r="E342" i="236"/>
  <c r="D343" i="236"/>
  <c r="C343" i="236"/>
  <c r="B343" i="236" s="1"/>
  <c r="N326" i="236"/>
  <c r="F329" i="236"/>
  <c r="E329" i="236"/>
  <c r="D330" i="236"/>
  <c r="C330" i="236"/>
  <c r="B330" i="236" s="1"/>
  <c r="F315" i="236"/>
  <c r="E315" i="236"/>
  <c r="D316" i="236"/>
  <c r="C316" i="236"/>
  <c r="B316" i="236" s="1"/>
  <c r="O312" i="236"/>
  <c r="F301" i="236"/>
  <c r="E301" i="236"/>
  <c r="C302" i="236"/>
  <c r="B302" i="236" s="1"/>
  <c r="D302" i="236"/>
  <c r="N298" i="236"/>
  <c r="O298" i="236"/>
  <c r="O284" i="236"/>
  <c r="F287" i="236"/>
  <c r="D288" i="236"/>
  <c r="E287" i="236"/>
  <c r="C288" i="236"/>
  <c r="B288" i="236" s="1"/>
  <c r="N284" i="236"/>
  <c r="F274" i="236"/>
  <c r="E274" i="236"/>
  <c r="D275" i="236"/>
  <c r="C275" i="236"/>
  <c r="B275" i="236" s="1"/>
  <c r="H271" i="236"/>
  <c r="E259" i="236"/>
  <c r="D260" i="236"/>
  <c r="C260" i="236"/>
  <c r="B260" i="236" s="1"/>
  <c r="F259" i="236"/>
  <c r="G256" i="236"/>
  <c r="D245" i="236"/>
  <c r="C245" i="236"/>
  <c r="B245" i="236" s="1"/>
  <c r="E244" i="236"/>
  <c r="F244" i="236"/>
  <c r="H241" i="236"/>
  <c r="G225" i="236"/>
  <c r="C229" i="236"/>
  <c r="B229" i="236" s="1"/>
  <c r="D229" i="236"/>
  <c r="F228" i="236"/>
  <c r="E228" i="236"/>
  <c r="G208" i="236"/>
  <c r="E211" i="236"/>
  <c r="D212" i="236"/>
  <c r="C212" i="236"/>
  <c r="B212" i="236" s="1"/>
  <c r="F211" i="236"/>
  <c r="G191" i="236"/>
  <c r="D195" i="236"/>
  <c r="C195" i="236"/>
  <c r="B195" i="236" s="1"/>
  <c r="F194" i="236"/>
  <c r="E194" i="236"/>
  <c r="F177" i="236"/>
  <c r="E177" i="236"/>
  <c r="D178" i="236"/>
  <c r="C178" i="236"/>
  <c r="B178" i="236" s="1"/>
  <c r="G174" i="236"/>
  <c r="D161" i="236"/>
  <c r="C161" i="236"/>
  <c r="B161" i="236" s="1"/>
  <c r="F160" i="236"/>
  <c r="E160" i="236"/>
  <c r="H157" i="236"/>
  <c r="G139" i="236"/>
  <c r="F142" i="236"/>
  <c r="D143" i="236"/>
  <c r="E142" i="236"/>
  <c r="C143" i="236"/>
  <c r="B143" i="236" s="1"/>
  <c r="G121" i="236"/>
  <c r="D125" i="236"/>
  <c r="C125" i="236"/>
  <c r="B125" i="236" s="1"/>
  <c r="E124" i="236"/>
  <c r="F124" i="236"/>
  <c r="H44" i="236"/>
  <c r="F106" i="236"/>
  <c r="E106" i="236"/>
  <c r="D107" i="236"/>
  <c r="C107" i="236"/>
  <c r="B107" i="236" s="1"/>
  <c r="G103" i="236"/>
  <c r="G84" i="236"/>
  <c r="C88" i="236"/>
  <c r="B88" i="236" s="1"/>
  <c r="D88" i="236"/>
  <c r="F87" i="236"/>
  <c r="E87" i="236"/>
  <c r="E67" i="236"/>
  <c r="D68" i="236"/>
  <c r="C68" i="236"/>
  <c r="B68" i="236" s="1"/>
  <c r="F67" i="236"/>
  <c r="G64" i="236"/>
  <c r="N30" i="236"/>
  <c r="O30" i="236" s="1"/>
  <c r="F47" i="236"/>
  <c r="D48" i="236"/>
  <c r="E47" i="236"/>
  <c r="C48" i="236"/>
  <c r="B48" i="236" s="1"/>
  <c r="D33" i="236"/>
  <c r="B33" i="236"/>
  <c r="L55" i="235"/>
  <c r="L56" i="235"/>
  <c r="L57" i="235"/>
  <c r="L58" i="235"/>
  <c r="L54" i="235"/>
  <c r="K53" i="235"/>
  <c r="K52" i="235"/>
  <c r="M52" i="235" s="1"/>
  <c r="G52" i="235"/>
  <c r="C52" i="235"/>
  <c r="K41" i="235"/>
  <c r="K40" i="235"/>
  <c r="K39" i="235"/>
  <c r="K38" i="235"/>
  <c r="K37" i="235"/>
  <c r="C37" i="235"/>
  <c r="D29" i="235"/>
  <c r="C29" i="235"/>
  <c r="G20" i="239" s="1"/>
  <c r="E2" i="235"/>
  <c r="R34" i="236" l="1"/>
  <c r="Q34" i="236"/>
  <c r="G20" i="226"/>
  <c r="O276" i="237"/>
  <c r="G277" i="237" s="1"/>
  <c r="N382" i="237"/>
  <c r="D346" i="237"/>
  <c r="C346" i="237"/>
  <c r="B346" i="237" s="1"/>
  <c r="E345" i="237"/>
  <c r="F345" i="237"/>
  <c r="D388" i="237"/>
  <c r="F387" i="237"/>
  <c r="C388" i="237"/>
  <c r="B388" i="237" s="1"/>
  <c r="E387" i="237"/>
  <c r="N361" i="237"/>
  <c r="E366" i="237"/>
  <c r="F366" i="237"/>
  <c r="D367" i="237"/>
  <c r="C367" i="237"/>
  <c r="B367" i="237" s="1"/>
  <c r="O382" i="237"/>
  <c r="O361" i="237"/>
  <c r="G341" i="237"/>
  <c r="F326" i="237"/>
  <c r="C327" i="237"/>
  <c r="B327" i="237" s="1"/>
  <c r="E326" i="237"/>
  <c r="D327" i="237"/>
  <c r="G320" i="237"/>
  <c r="E304" i="237"/>
  <c r="D305" i="237"/>
  <c r="C305" i="237"/>
  <c r="B305" i="237" s="1"/>
  <c r="F304" i="237"/>
  <c r="H298" i="237"/>
  <c r="C284" i="237"/>
  <c r="B284" i="237" s="1"/>
  <c r="D284" i="237"/>
  <c r="F283" i="237"/>
  <c r="E283" i="237"/>
  <c r="N276" i="237"/>
  <c r="O254" i="237"/>
  <c r="G255" i="237" s="1"/>
  <c r="O209" i="237"/>
  <c r="G210" i="237" s="1"/>
  <c r="O140" i="237"/>
  <c r="G141" i="237" s="1"/>
  <c r="N186" i="237"/>
  <c r="D262" i="237"/>
  <c r="C262" i="237"/>
  <c r="B262" i="237" s="1"/>
  <c r="F261" i="237"/>
  <c r="E261" i="237"/>
  <c r="N254" i="237"/>
  <c r="D240" i="237"/>
  <c r="C240" i="237"/>
  <c r="B240" i="237" s="1"/>
  <c r="F239" i="237"/>
  <c r="E239" i="237"/>
  <c r="G233" i="237"/>
  <c r="N209" i="237"/>
  <c r="D217" i="237"/>
  <c r="C217" i="237"/>
  <c r="B217" i="237" s="1"/>
  <c r="F216" i="237"/>
  <c r="E216" i="237"/>
  <c r="D194" i="237"/>
  <c r="C194" i="237"/>
  <c r="B194" i="237" s="1"/>
  <c r="F193" i="237"/>
  <c r="E193" i="237"/>
  <c r="O186" i="237"/>
  <c r="C170" i="237"/>
  <c r="B170" i="237" s="1"/>
  <c r="F169" i="237"/>
  <c r="E169" i="237"/>
  <c r="D170" i="237"/>
  <c r="H163" i="237"/>
  <c r="O92" i="237"/>
  <c r="G93" i="237" s="1"/>
  <c r="O68" i="237"/>
  <c r="G69" i="237" s="1"/>
  <c r="N116" i="237"/>
  <c r="N140" i="237"/>
  <c r="C148" i="237"/>
  <c r="B148" i="237" s="1"/>
  <c r="F147" i="237"/>
  <c r="E147" i="237"/>
  <c r="D148" i="237"/>
  <c r="G117" i="237"/>
  <c r="C124" i="237"/>
  <c r="B124" i="237" s="1"/>
  <c r="F123" i="237"/>
  <c r="D124" i="237"/>
  <c r="E123" i="237"/>
  <c r="D102" i="237"/>
  <c r="F101" i="237"/>
  <c r="C102" i="237"/>
  <c r="B102" i="237" s="1"/>
  <c r="E101" i="237"/>
  <c r="N92" i="237"/>
  <c r="N68" i="237"/>
  <c r="C76" i="237"/>
  <c r="B76" i="237" s="1"/>
  <c r="D76" i="237"/>
  <c r="E75" i="237"/>
  <c r="F75" i="237"/>
  <c r="G45" i="237"/>
  <c r="H45" i="237" s="1"/>
  <c r="O45" i="237" s="1"/>
  <c r="G46" i="237" s="1"/>
  <c r="N44" i="237"/>
  <c r="G29" i="237"/>
  <c r="D52" i="237"/>
  <c r="F51" i="237"/>
  <c r="C52" i="237"/>
  <c r="B52" i="237" s="1"/>
  <c r="E51" i="237"/>
  <c r="F31" i="237"/>
  <c r="C32" i="237"/>
  <c r="E31" i="237"/>
  <c r="O339" i="236"/>
  <c r="G340" i="236" s="1"/>
  <c r="D344" i="236"/>
  <c r="F343" i="236"/>
  <c r="C344" i="236"/>
  <c r="B344" i="236" s="1"/>
  <c r="E343" i="236"/>
  <c r="N339" i="236"/>
  <c r="D331" i="236"/>
  <c r="F330" i="236"/>
  <c r="E330" i="236"/>
  <c r="C331" i="236"/>
  <c r="B331" i="236" s="1"/>
  <c r="H327" i="236"/>
  <c r="G313" i="236"/>
  <c r="D317" i="236"/>
  <c r="F316" i="236"/>
  <c r="C317" i="236"/>
  <c r="B317" i="236" s="1"/>
  <c r="E316" i="236"/>
  <c r="G299" i="236"/>
  <c r="D303" i="236"/>
  <c r="F302" i="236"/>
  <c r="C303" i="236"/>
  <c r="B303" i="236" s="1"/>
  <c r="E302" i="236"/>
  <c r="D289" i="236"/>
  <c r="F288" i="236"/>
  <c r="C289" i="236"/>
  <c r="B289" i="236" s="1"/>
  <c r="E288" i="236"/>
  <c r="G285" i="236"/>
  <c r="O271" i="236"/>
  <c r="D276" i="236"/>
  <c r="F275" i="236"/>
  <c r="C276" i="236"/>
  <c r="B276" i="236" s="1"/>
  <c r="E275" i="236"/>
  <c r="N271" i="236"/>
  <c r="H256" i="236"/>
  <c r="F260" i="236"/>
  <c r="E260" i="236"/>
  <c r="D261" i="236"/>
  <c r="C261" i="236"/>
  <c r="B261" i="236" s="1"/>
  <c r="N241" i="236"/>
  <c r="O241" i="236"/>
  <c r="C246" i="236"/>
  <c r="B246" i="236" s="1"/>
  <c r="D246" i="236"/>
  <c r="F245" i="236"/>
  <c r="E245" i="236"/>
  <c r="E229" i="236"/>
  <c r="D230" i="236"/>
  <c r="C230" i="236"/>
  <c r="B230" i="236" s="1"/>
  <c r="F229" i="236"/>
  <c r="H225" i="236"/>
  <c r="E212" i="236"/>
  <c r="D213" i="236"/>
  <c r="C213" i="236"/>
  <c r="B213" i="236" s="1"/>
  <c r="F212" i="236"/>
  <c r="H208" i="236"/>
  <c r="E195" i="236"/>
  <c r="D196" i="236"/>
  <c r="C196" i="236"/>
  <c r="B196" i="236" s="1"/>
  <c r="F195" i="236"/>
  <c r="H191" i="236"/>
  <c r="H174" i="236"/>
  <c r="F178" i="236"/>
  <c r="E178" i="236"/>
  <c r="D179" i="236"/>
  <c r="C179" i="236"/>
  <c r="B179" i="236" s="1"/>
  <c r="N157" i="236"/>
  <c r="O157" i="236"/>
  <c r="D162" i="236"/>
  <c r="C162" i="236"/>
  <c r="B162" i="236" s="1"/>
  <c r="F161" i="236"/>
  <c r="E161" i="236"/>
  <c r="C144" i="236"/>
  <c r="B144" i="236" s="1"/>
  <c r="E143" i="236"/>
  <c r="D144" i="236"/>
  <c r="F143" i="236"/>
  <c r="H139" i="236"/>
  <c r="D126" i="236"/>
  <c r="C126" i="236"/>
  <c r="B126" i="236" s="1"/>
  <c r="E125" i="236"/>
  <c r="F125" i="236"/>
  <c r="H121" i="236"/>
  <c r="D108" i="236"/>
  <c r="C108" i="236"/>
  <c r="B108" i="236" s="1"/>
  <c r="F107" i="236"/>
  <c r="E107" i="236"/>
  <c r="H103" i="236"/>
  <c r="C89" i="236"/>
  <c r="B89" i="236" s="1"/>
  <c r="D89" i="236"/>
  <c r="F88" i="236"/>
  <c r="E88" i="236"/>
  <c r="H84" i="236"/>
  <c r="H64" i="236"/>
  <c r="C69" i="236"/>
  <c r="B69" i="236" s="1"/>
  <c r="F68" i="236"/>
  <c r="E68" i="236"/>
  <c r="D69" i="236"/>
  <c r="F33" i="236"/>
  <c r="C34" i="236"/>
  <c r="E33" i="236"/>
  <c r="F48" i="236"/>
  <c r="D49" i="236"/>
  <c r="E48" i="236"/>
  <c r="C49" i="236"/>
  <c r="B49" i="236" s="1"/>
  <c r="N44" i="236"/>
  <c r="G31" i="236"/>
  <c r="L43" i="235"/>
  <c r="L59" i="235"/>
  <c r="M53" i="235"/>
  <c r="B52" i="235"/>
  <c r="D52" i="235"/>
  <c r="E29" i="235"/>
  <c r="B37" i="235"/>
  <c r="D37" i="235"/>
  <c r="G37" i="235"/>
  <c r="L42" i="235"/>
  <c r="L46" i="235"/>
  <c r="L44" i="235"/>
  <c r="L45" i="235"/>
  <c r="D29" i="232"/>
  <c r="C29" i="232"/>
  <c r="G98" i="239" s="1"/>
  <c r="E388" i="237" l="1"/>
  <c r="F388" i="237"/>
  <c r="D389" i="237"/>
  <c r="C389" i="237"/>
  <c r="B389" i="237" s="1"/>
  <c r="N298" i="237"/>
  <c r="E346" i="237"/>
  <c r="D347" i="237"/>
  <c r="C347" i="237"/>
  <c r="B347" i="237" s="1"/>
  <c r="F346" i="237"/>
  <c r="E367" i="237"/>
  <c r="F367" i="237"/>
  <c r="C368" i="237"/>
  <c r="B368" i="237" s="1"/>
  <c r="D368" i="237"/>
  <c r="G383" i="237"/>
  <c r="G362" i="237"/>
  <c r="H341" i="237"/>
  <c r="O341" i="237" s="1"/>
  <c r="G342" i="237" s="1"/>
  <c r="H320" i="237"/>
  <c r="O320" i="237" s="1"/>
  <c r="G321" i="237" s="1"/>
  <c r="C328" i="237"/>
  <c r="B328" i="237" s="1"/>
  <c r="E327" i="237"/>
  <c r="D328" i="237"/>
  <c r="F327" i="237"/>
  <c r="O298" i="237"/>
  <c r="F305" i="237"/>
  <c r="E305" i="237"/>
  <c r="D306" i="237"/>
  <c r="C306" i="237"/>
  <c r="B306" i="237" s="1"/>
  <c r="D285" i="237"/>
  <c r="C285" i="237"/>
  <c r="B285" i="237" s="1"/>
  <c r="E284" i="237"/>
  <c r="F284" i="237"/>
  <c r="H277" i="237"/>
  <c r="O163" i="237"/>
  <c r="G164" i="237" s="1"/>
  <c r="D263" i="237"/>
  <c r="C263" i="237"/>
  <c r="B263" i="237" s="1"/>
  <c r="F262" i="237"/>
  <c r="E262" i="237"/>
  <c r="H255" i="237"/>
  <c r="H233" i="237"/>
  <c r="E240" i="237"/>
  <c r="D241" i="237"/>
  <c r="C241" i="237"/>
  <c r="B241" i="237" s="1"/>
  <c r="F240" i="237"/>
  <c r="D218" i="237"/>
  <c r="C218" i="237"/>
  <c r="B218" i="237" s="1"/>
  <c r="F217" i="237"/>
  <c r="E217" i="237"/>
  <c r="H210" i="237"/>
  <c r="G187" i="237"/>
  <c r="D195" i="237"/>
  <c r="C195" i="237"/>
  <c r="B195" i="237" s="1"/>
  <c r="F194" i="237"/>
  <c r="E194" i="237"/>
  <c r="N163" i="237"/>
  <c r="D171" i="237"/>
  <c r="C171" i="237"/>
  <c r="B171" i="237" s="1"/>
  <c r="F170" i="237"/>
  <c r="E170" i="237"/>
  <c r="D149" i="237"/>
  <c r="C149" i="237"/>
  <c r="B149" i="237" s="1"/>
  <c r="F148" i="237"/>
  <c r="E148" i="237"/>
  <c r="H141" i="237"/>
  <c r="D125" i="237"/>
  <c r="C125" i="237"/>
  <c r="B125" i="237" s="1"/>
  <c r="E124" i="237"/>
  <c r="F124" i="237"/>
  <c r="H117" i="237"/>
  <c r="E102" i="237"/>
  <c r="C103" i="237"/>
  <c r="B103" i="237" s="1"/>
  <c r="F102" i="237"/>
  <c r="D103" i="237"/>
  <c r="H93" i="237"/>
  <c r="D77" i="237"/>
  <c r="C77" i="237"/>
  <c r="B77" i="237" s="1"/>
  <c r="E76" i="237"/>
  <c r="F76" i="237"/>
  <c r="H69" i="237"/>
  <c r="N45" i="237"/>
  <c r="H46" i="237"/>
  <c r="C53" i="237"/>
  <c r="B53" i="237" s="1"/>
  <c r="E52" i="237"/>
  <c r="F52" i="237"/>
  <c r="D53" i="237"/>
  <c r="H29" i="237"/>
  <c r="B32" i="237"/>
  <c r="D32" i="237"/>
  <c r="N327" i="236"/>
  <c r="D345" i="236"/>
  <c r="E344" i="236"/>
  <c r="F344" i="236"/>
  <c r="C345" i="236"/>
  <c r="B345" i="236" s="1"/>
  <c r="H340" i="236"/>
  <c r="D332" i="236"/>
  <c r="E331" i="236"/>
  <c r="C332" i="236"/>
  <c r="B332" i="236" s="1"/>
  <c r="F331" i="236"/>
  <c r="O327" i="236"/>
  <c r="D318" i="236"/>
  <c r="E317" i="236"/>
  <c r="C318" i="236"/>
  <c r="B318" i="236" s="1"/>
  <c r="F317" i="236"/>
  <c r="H313" i="236"/>
  <c r="D304" i="236"/>
  <c r="E303" i="236"/>
  <c r="C304" i="236"/>
  <c r="B304" i="236" s="1"/>
  <c r="F303" i="236"/>
  <c r="H299" i="236"/>
  <c r="H285" i="236"/>
  <c r="D290" i="236"/>
  <c r="E289" i="236"/>
  <c r="C290" i="236"/>
  <c r="B290" i="236" s="1"/>
  <c r="F289" i="236"/>
  <c r="D277" i="236"/>
  <c r="E276" i="236"/>
  <c r="C277" i="236"/>
  <c r="B277" i="236" s="1"/>
  <c r="F276" i="236"/>
  <c r="G272" i="236"/>
  <c r="N256" i="236"/>
  <c r="D262" i="236"/>
  <c r="F261" i="236"/>
  <c r="C262" i="236"/>
  <c r="B262" i="236" s="1"/>
  <c r="E261" i="236"/>
  <c r="O256" i="236"/>
  <c r="C247" i="236"/>
  <c r="B247" i="236" s="1"/>
  <c r="E246" i="236"/>
  <c r="D247" i="236"/>
  <c r="F246" i="236"/>
  <c r="G242" i="236"/>
  <c r="O174" i="236"/>
  <c r="G175" i="236" s="1"/>
  <c r="O191" i="236"/>
  <c r="G192" i="236" s="1"/>
  <c r="O225" i="236"/>
  <c r="N225" i="236"/>
  <c r="F230" i="236"/>
  <c r="D231" i="236"/>
  <c r="C231" i="236"/>
  <c r="B231" i="236" s="1"/>
  <c r="E230" i="236"/>
  <c r="N208" i="236"/>
  <c r="O208" i="236"/>
  <c r="F213" i="236"/>
  <c r="E213" i="236"/>
  <c r="D214" i="236"/>
  <c r="C214" i="236"/>
  <c r="B214" i="236" s="1"/>
  <c r="N191" i="236"/>
  <c r="F196" i="236"/>
  <c r="E196" i="236"/>
  <c r="D197" i="236"/>
  <c r="C197" i="236"/>
  <c r="B197" i="236" s="1"/>
  <c r="N174" i="236"/>
  <c r="F179" i="236"/>
  <c r="D180" i="236"/>
  <c r="C180" i="236"/>
  <c r="B180" i="236" s="1"/>
  <c r="E179" i="236"/>
  <c r="O103" i="236"/>
  <c r="G104" i="236" s="1"/>
  <c r="E162" i="236"/>
  <c r="D163" i="236"/>
  <c r="C163" i="236"/>
  <c r="B163" i="236" s="1"/>
  <c r="F162" i="236"/>
  <c r="G158" i="236"/>
  <c r="N139" i="236"/>
  <c r="O139" i="236"/>
  <c r="C145" i="236"/>
  <c r="B145" i="236" s="1"/>
  <c r="E144" i="236"/>
  <c r="F144" i="236"/>
  <c r="D145" i="236"/>
  <c r="N121" i="236"/>
  <c r="O121" i="236"/>
  <c r="E126" i="236"/>
  <c r="D127" i="236"/>
  <c r="C127" i="236"/>
  <c r="B127" i="236" s="1"/>
  <c r="F126" i="236"/>
  <c r="O84" i="236"/>
  <c r="G85" i="236" s="1"/>
  <c r="O64" i="236"/>
  <c r="G65" i="236" s="1"/>
  <c r="N103" i="236"/>
  <c r="F108" i="236"/>
  <c r="D109" i="236"/>
  <c r="C109" i="236"/>
  <c r="B109" i="236" s="1"/>
  <c r="E108" i="236"/>
  <c r="N84" i="236"/>
  <c r="D90" i="236"/>
  <c r="C90" i="236"/>
  <c r="B90" i="236" s="1"/>
  <c r="F89" i="236"/>
  <c r="E89" i="236"/>
  <c r="D70" i="236"/>
  <c r="C70" i="236"/>
  <c r="B70" i="236" s="1"/>
  <c r="F69" i="236"/>
  <c r="E69" i="236"/>
  <c r="N64" i="236"/>
  <c r="B34" i="236"/>
  <c r="D34" i="236"/>
  <c r="H31" i="236"/>
  <c r="D50" i="236"/>
  <c r="E49" i="236"/>
  <c r="C50" i="236"/>
  <c r="B50" i="236" s="1"/>
  <c r="F49" i="236"/>
  <c r="C38" i="235"/>
  <c r="F37" i="235"/>
  <c r="H37" i="235" s="1"/>
  <c r="E37" i="235"/>
  <c r="C53" i="235"/>
  <c r="B53" i="235" s="1"/>
  <c r="F52" i="235"/>
  <c r="E52" i="235"/>
  <c r="D53" i="235"/>
  <c r="L47" i="235"/>
  <c r="L197" i="234"/>
  <c r="K259" i="234"/>
  <c r="M259" i="234" s="1"/>
  <c r="K319" i="234"/>
  <c r="M319" i="234" s="1"/>
  <c r="K376" i="234"/>
  <c r="M376" i="234" s="1"/>
  <c r="L431" i="234"/>
  <c r="K430" i="234"/>
  <c r="L448" i="234"/>
  <c r="L465" i="234"/>
  <c r="K464" i="234"/>
  <c r="M464" i="234" s="1"/>
  <c r="L481" i="234"/>
  <c r="L497" i="234"/>
  <c r="L513" i="234"/>
  <c r="K512" i="234"/>
  <c r="M512" i="234" s="1"/>
  <c r="L559" i="234"/>
  <c r="L560" i="234"/>
  <c r="L561" i="234"/>
  <c r="L562" i="234"/>
  <c r="L563" i="234"/>
  <c r="L564" i="234"/>
  <c r="L558" i="234"/>
  <c r="K557" i="234"/>
  <c r="M557" i="234" s="1"/>
  <c r="K556" i="234"/>
  <c r="M556" i="234" s="1"/>
  <c r="K555" i="234"/>
  <c r="M555" i="234" s="1"/>
  <c r="K554" i="234"/>
  <c r="M554" i="234" s="1"/>
  <c r="K553" i="234"/>
  <c r="M553" i="234" s="1"/>
  <c r="G553" i="234"/>
  <c r="C553" i="234"/>
  <c r="B553" i="234" s="1"/>
  <c r="L177" i="234"/>
  <c r="K175" i="234"/>
  <c r="M175" i="234" s="1"/>
  <c r="K176" i="234"/>
  <c r="M176" i="234" s="1"/>
  <c r="L133" i="234"/>
  <c r="K132" i="234"/>
  <c r="M132" i="234" s="1"/>
  <c r="D29" i="234"/>
  <c r="C29" i="234"/>
  <c r="G80" i="239" s="1"/>
  <c r="E3" i="234"/>
  <c r="E4" i="234"/>
  <c r="E5" i="234"/>
  <c r="E6" i="234"/>
  <c r="E7" i="234"/>
  <c r="E8" i="234"/>
  <c r="E9" i="234"/>
  <c r="E10" i="234"/>
  <c r="E11" i="234"/>
  <c r="E12" i="234"/>
  <c r="E13" i="234"/>
  <c r="E14" i="234"/>
  <c r="E15" i="234"/>
  <c r="E16" i="234"/>
  <c r="E17" i="234"/>
  <c r="E18" i="234"/>
  <c r="E19" i="234"/>
  <c r="E20" i="234"/>
  <c r="E21" i="234"/>
  <c r="E22" i="234"/>
  <c r="E23" i="234"/>
  <c r="E24" i="234"/>
  <c r="E25" i="234"/>
  <c r="E26" i="234"/>
  <c r="E27" i="234"/>
  <c r="E28" i="234"/>
  <c r="E2" i="234"/>
  <c r="L544" i="234"/>
  <c r="L545" i="234"/>
  <c r="L546" i="234"/>
  <c r="L547" i="234"/>
  <c r="L548" i="234"/>
  <c r="L543" i="234"/>
  <c r="K542" i="234"/>
  <c r="M542" i="234" s="1"/>
  <c r="K541" i="234"/>
  <c r="M541" i="234" s="1"/>
  <c r="K540" i="234"/>
  <c r="M540" i="234" s="1"/>
  <c r="K539" i="234"/>
  <c r="M539" i="234" s="1"/>
  <c r="K538" i="234"/>
  <c r="G538" i="234"/>
  <c r="C538" i="234"/>
  <c r="B538" i="234" s="1"/>
  <c r="L529" i="234"/>
  <c r="L530" i="234"/>
  <c r="L531" i="234"/>
  <c r="L532" i="234"/>
  <c r="L533" i="234"/>
  <c r="L528" i="234"/>
  <c r="K527" i="234"/>
  <c r="M527" i="234" s="1"/>
  <c r="K526" i="234"/>
  <c r="M526" i="234" s="1"/>
  <c r="K525" i="234"/>
  <c r="M525" i="234" s="1"/>
  <c r="K524" i="234"/>
  <c r="M524" i="234" s="1"/>
  <c r="K523" i="234"/>
  <c r="G523" i="234"/>
  <c r="C523" i="234"/>
  <c r="B523" i="234" s="1"/>
  <c r="L514" i="234"/>
  <c r="L515" i="234"/>
  <c r="L516" i="234"/>
  <c r="L517" i="234"/>
  <c r="L518" i="234"/>
  <c r="K511" i="234"/>
  <c r="M511" i="234" s="1"/>
  <c r="K510" i="234"/>
  <c r="M510" i="234" s="1"/>
  <c r="K509" i="234"/>
  <c r="M509" i="234" s="1"/>
  <c r="K508" i="234"/>
  <c r="M508" i="234" s="1"/>
  <c r="K507" i="234"/>
  <c r="M507" i="234" s="1"/>
  <c r="G507" i="234"/>
  <c r="C507" i="234"/>
  <c r="D507" i="234" s="1"/>
  <c r="L498" i="234"/>
  <c r="L499" i="234"/>
  <c r="L500" i="234"/>
  <c r="L501" i="234"/>
  <c r="L502" i="234"/>
  <c r="K496" i="234"/>
  <c r="M496" i="234" s="1"/>
  <c r="K495" i="234"/>
  <c r="M495" i="234" s="1"/>
  <c r="K494" i="234"/>
  <c r="M494" i="234" s="1"/>
  <c r="K493" i="234"/>
  <c r="M493" i="234" s="1"/>
  <c r="K492" i="234"/>
  <c r="M492" i="234" s="1"/>
  <c r="K491" i="234"/>
  <c r="M491" i="234" s="1"/>
  <c r="G491" i="234"/>
  <c r="C491" i="234"/>
  <c r="D491" i="234" s="1"/>
  <c r="C492" i="234" s="1"/>
  <c r="B492" i="234" s="1"/>
  <c r="L482" i="234"/>
  <c r="L483" i="234"/>
  <c r="L484" i="234"/>
  <c r="L485" i="234"/>
  <c r="L486" i="234"/>
  <c r="K480" i="234"/>
  <c r="M480" i="234" s="1"/>
  <c r="K479" i="234"/>
  <c r="M479" i="234" s="1"/>
  <c r="K478" i="234"/>
  <c r="M478" i="234" s="1"/>
  <c r="K477" i="234"/>
  <c r="M477" i="234" s="1"/>
  <c r="K476" i="234"/>
  <c r="M476" i="234" s="1"/>
  <c r="K475" i="234"/>
  <c r="M475" i="234" s="1"/>
  <c r="G475" i="234"/>
  <c r="C475" i="234"/>
  <c r="D475" i="234" s="1"/>
  <c r="F475" i="234" s="1"/>
  <c r="L466" i="234"/>
  <c r="L467" i="234"/>
  <c r="L468" i="234"/>
  <c r="L469" i="234"/>
  <c r="L470" i="234"/>
  <c r="K463" i="234"/>
  <c r="M463" i="234" s="1"/>
  <c r="K462" i="234"/>
  <c r="M462" i="234" s="1"/>
  <c r="K461" i="234"/>
  <c r="M461" i="234" s="1"/>
  <c r="K460" i="234"/>
  <c r="M460" i="234" s="1"/>
  <c r="K459" i="234"/>
  <c r="M459" i="234" s="1"/>
  <c r="K458" i="234"/>
  <c r="M458" i="234" s="1"/>
  <c r="G458" i="234"/>
  <c r="C458" i="234"/>
  <c r="D458" i="234" s="1"/>
  <c r="L449" i="234"/>
  <c r="L450" i="234"/>
  <c r="L451" i="234"/>
  <c r="L452" i="234"/>
  <c r="L453" i="234"/>
  <c r="K447" i="234"/>
  <c r="M447" i="234" s="1"/>
  <c r="K446" i="234"/>
  <c r="M446" i="234" s="1"/>
  <c r="K445" i="234"/>
  <c r="M445" i="234" s="1"/>
  <c r="K444" i="234"/>
  <c r="M444" i="234" s="1"/>
  <c r="K443" i="234"/>
  <c r="M443" i="234" s="1"/>
  <c r="K442" i="234"/>
  <c r="M442" i="234" s="1"/>
  <c r="K441" i="234"/>
  <c r="M441" i="234" s="1"/>
  <c r="G441" i="234"/>
  <c r="C441" i="234"/>
  <c r="D441" i="234" s="1"/>
  <c r="L432" i="234"/>
  <c r="L433" i="234"/>
  <c r="L434" i="234"/>
  <c r="L435" i="234"/>
  <c r="L436" i="234"/>
  <c r="K429" i="234"/>
  <c r="M429" i="234" s="1"/>
  <c r="K428" i="234"/>
  <c r="M428" i="234" s="1"/>
  <c r="K427" i="234"/>
  <c r="M427" i="234" s="1"/>
  <c r="K426" i="234"/>
  <c r="M426" i="234" s="1"/>
  <c r="K425" i="234"/>
  <c r="M425" i="234" s="1"/>
  <c r="K424" i="234"/>
  <c r="M424" i="234" s="1"/>
  <c r="K423" i="234"/>
  <c r="M423" i="234" s="1"/>
  <c r="G423" i="234"/>
  <c r="C423" i="234"/>
  <c r="D423" i="234" s="1"/>
  <c r="F423" i="234" s="1"/>
  <c r="L414" i="234"/>
  <c r="L415" i="234"/>
  <c r="L416" i="234"/>
  <c r="L417" i="234"/>
  <c r="L418" i="234"/>
  <c r="L413" i="234"/>
  <c r="K412" i="234"/>
  <c r="M412" i="234" s="1"/>
  <c r="K411" i="234"/>
  <c r="M411" i="234" s="1"/>
  <c r="K410" i="234"/>
  <c r="M410" i="234" s="1"/>
  <c r="K409" i="234"/>
  <c r="M409" i="234" s="1"/>
  <c r="K408" i="234"/>
  <c r="M408" i="234" s="1"/>
  <c r="K407" i="234"/>
  <c r="M407" i="234" s="1"/>
  <c r="K406" i="234"/>
  <c r="M406" i="234" s="1"/>
  <c r="K405" i="234"/>
  <c r="M405" i="234" s="1"/>
  <c r="G405" i="234"/>
  <c r="C405" i="234"/>
  <c r="D405" i="234" s="1"/>
  <c r="F405" i="234" s="1"/>
  <c r="L396" i="234"/>
  <c r="L397" i="234"/>
  <c r="L398" i="234"/>
  <c r="L399" i="234"/>
  <c r="L400" i="234"/>
  <c r="L395" i="234"/>
  <c r="K394" i="234"/>
  <c r="M394" i="234" s="1"/>
  <c r="K393" i="234"/>
  <c r="M393" i="234" s="1"/>
  <c r="K392" i="234"/>
  <c r="M392" i="234" s="1"/>
  <c r="K391" i="234"/>
  <c r="M391" i="234" s="1"/>
  <c r="K390" i="234"/>
  <c r="M390" i="234" s="1"/>
  <c r="K389" i="234"/>
  <c r="M389" i="234" s="1"/>
  <c r="K388" i="234"/>
  <c r="M388" i="234" s="1"/>
  <c r="K387" i="234"/>
  <c r="M387" i="234" s="1"/>
  <c r="G387" i="234"/>
  <c r="C387" i="234"/>
  <c r="D387" i="234" s="1"/>
  <c r="L377" i="234"/>
  <c r="L378" i="234"/>
  <c r="L379" i="234"/>
  <c r="L380" i="234"/>
  <c r="L381" i="234"/>
  <c r="L382" i="234"/>
  <c r="K375" i="234"/>
  <c r="M375" i="234" s="1"/>
  <c r="K374" i="234"/>
  <c r="M374" i="234" s="1"/>
  <c r="K373" i="234"/>
  <c r="M373" i="234" s="1"/>
  <c r="K372" i="234"/>
  <c r="M372" i="234" s="1"/>
  <c r="K371" i="234"/>
  <c r="M371" i="234" s="1"/>
  <c r="K370" i="234"/>
  <c r="M370" i="234" s="1"/>
  <c r="K369" i="234"/>
  <c r="M369" i="234" s="1"/>
  <c r="K368" i="234"/>
  <c r="M368" i="234" s="1"/>
  <c r="G368" i="234"/>
  <c r="C368" i="234"/>
  <c r="B368" i="234" s="1"/>
  <c r="L359" i="234"/>
  <c r="L360" i="234"/>
  <c r="L361" i="234"/>
  <c r="L362" i="234"/>
  <c r="L363" i="234"/>
  <c r="L358" i="234"/>
  <c r="K357" i="234"/>
  <c r="M357" i="234" s="1"/>
  <c r="K356" i="234"/>
  <c r="M356" i="234" s="1"/>
  <c r="K355" i="234"/>
  <c r="M355" i="234" s="1"/>
  <c r="K354" i="234"/>
  <c r="M354" i="234" s="1"/>
  <c r="K353" i="234"/>
  <c r="M353" i="234" s="1"/>
  <c r="K352" i="234"/>
  <c r="M352" i="234" s="1"/>
  <c r="K351" i="234"/>
  <c r="M351" i="234" s="1"/>
  <c r="K350" i="234"/>
  <c r="M350" i="234" s="1"/>
  <c r="K349" i="234"/>
  <c r="M349" i="234" s="1"/>
  <c r="G349" i="234"/>
  <c r="C349" i="234"/>
  <c r="D349" i="234" s="1"/>
  <c r="L340" i="234"/>
  <c r="L341" i="234"/>
  <c r="L342" i="234"/>
  <c r="L343" i="234"/>
  <c r="L344" i="234"/>
  <c r="L339" i="234"/>
  <c r="K338" i="234"/>
  <c r="M338" i="234" s="1"/>
  <c r="K337" i="234"/>
  <c r="M337" i="234" s="1"/>
  <c r="K336" i="234"/>
  <c r="M336" i="234" s="1"/>
  <c r="K335" i="234"/>
  <c r="M335" i="234" s="1"/>
  <c r="K334" i="234"/>
  <c r="M334" i="234" s="1"/>
  <c r="K333" i="234"/>
  <c r="M333" i="234" s="1"/>
  <c r="K332" i="234"/>
  <c r="M332" i="234" s="1"/>
  <c r="K331" i="234"/>
  <c r="M331" i="234" s="1"/>
  <c r="K330" i="234"/>
  <c r="M330" i="234" s="1"/>
  <c r="G330" i="234"/>
  <c r="C330" i="234"/>
  <c r="D330" i="234" s="1"/>
  <c r="L320" i="234"/>
  <c r="L321" i="234"/>
  <c r="L322" i="234"/>
  <c r="L323" i="234"/>
  <c r="L324" i="234"/>
  <c r="L325" i="234"/>
  <c r="K318" i="234"/>
  <c r="M318" i="234" s="1"/>
  <c r="K317" i="234"/>
  <c r="M317" i="234" s="1"/>
  <c r="K316" i="234"/>
  <c r="M316" i="234" s="1"/>
  <c r="K315" i="234"/>
  <c r="M315" i="234" s="1"/>
  <c r="K314" i="234"/>
  <c r="M314" i="234" s="1"/>
  <c r="K313" i="234"/>
  <c r="M313" i="234" s="1"/>
  <c r="K312" i="234"/>
  <c r="M312" i="234" s="1"/>
  <c r="K311" i="234"/>
  <c r="M311" i="234" s="1"/>
  <c r="K310" i="234"/>
  <c r="M310" i="234" s="1"/>
  <c r="G310" i="234"/>
  <c r="C310" i="234"/>
  <c r="D310" i="234" s="1"/>
  <c r="L301" i="234"/>
  <c r="L302" i="234"/>
  <c r="L303" i="234"/>
  <c r="L304" i="234"/>
  <c r="L305" i="234"/>
  <c r="L300" i="234"/>
  <c r="K299" i="234"/>
  <c r="M299" i="234" s="1"/>
  <c r="K298" i="234"/>
  <c r="M298" i="234" s="1"/>
  <c r="K297" i="234"/>
  <c r="M297" i="234" s="1"/>
  <c r="K296" i="234"/>
  <c r="M296" i="234" s="1"/>
  <c r="K295" i="234"/>
  <c r="M295" i="234" s="1"/>
  <c r="K294" i="234"/>
  <c r="M294" i="234" s="1"/>
  <c r="K293" i="234"/>
  <c r="M293" i="234" s="1"/>
  <c r="K292" i="234"/>
  <c r="M292" i="234" s="1"/>
  <c r="K291" i="234"/>
  <c r="M291" i="234" s="1"/>
  <c r="K290" i="234"/>
  <c r="M290" i="234" s="1"/>
  <c r="G290" i="234"/>
  <c r="C290" i="234"/>
  <c r="D290" i="234" s="1"/>
  <c r="L281" i="234"/>
  <c r="L282" i="234"/>
  <c r="L283" i="234"/>
  <c r="L284" i="234"/>
  <c r="L285" i="234"/>
  <c r="L280" i="234"/>
  <c r="K279" i="234"/>
  <c r="M279" i="234" s="1"/>
  <c r="K278" i="234"/>
  <c r="M278" i="234" s="1"/>
  <c r="K277" i="234"/>
  <c r="M277" i="234" s="1"/>
  <c r="K276" i="234"/>
  <c r="M276" i="234" s="1"/>
  <c r="K275" i="234"/>
  <c r="M275" i="234" s="1"/>
  <c r="K274" i="234"/>
  <c r="M274" i="234" s="1"/>
  <c r="K273" i="234"/>
  <c r="M273" i="234" s="1"/>
  <c r="K272" i="234"/>
  <c r="M272" i="234" s="1"/>
  <c r="K271" i="234"/>
  <c r="M271" i="234" s="1"/>
  <c r="K270" i="234"/>
  <c r="M270" i="234" s="1"/>
  <c r="G270" i="234"/>
  <c r="C270" i="234"/>
  <c r="D270" i="234" s="1"/>
  <c r="L260" i="234"/>
  <c r="L261" i="234"/>
  <c r="L262" i="234"/>
  <c r="L263" i="234"/>
  <c r="L264" i="234"/>
  <c r="L265" i="234"/>
  <c r="K258" i="234"/>
  <c r="M258" i="234" s="1"/>
  <c r="K257" i="234"/>
  <c r="M257" i="234" s="1"/>
  <c r="K256" i="234"/>
  <c r="M256" i="234" s="1"/>
  <c r="K255" i="234"/>
  <c r="M255" i="234" s="1"/>
  <c r="K254" i="234"/>
  <c r="M254" i="234" s="1"/>
  <c r="K253" i="234"/>
  <c r="M253" i="234" s="1"/>
  <c r="K252" i="234"/>
  <c r="M252" i="234" s="1"/>
  <c r="K251" i="234"/>
  <c r="M251" i="234" s="1"/>
  <c r="K250" i="234"/>
  <c r="M250" i="234" s="1"/>
  <c r="K249" i="234"/>
  <c r="G249" i="234"/>
  <c r="C249" i="234"/>
  <c r="D249" i="234" s="1"/>
  <c r="L240" i="234"/>
  <c r="L241" i="234"/>
  <c r="L242" i="234"/>
  <c r="L243" i="234"/>
  <c r="L244" i="234"/>
  <c r="L239" i="234"/>
  <c r="K238" i="234"/>
  <c r="M238" i="234" s="1"/>
  <c r="K237" i="234"/>
  <c r="M237" i="234" s="1"/>
  <c r="K236" i="234"/>
  <c r="M236" i="234" s="1"/>
  <c r="K235" i="234"/>
  <c r="M235" i="234" s="1"/>
  <c r="K234" i="234"/>
  <c r="M234" i="234" s="1"/>
  <c r="K233" i="234"/>
  <c r="M233" i="234" s="1"/>
  <c r="K232" i="234"/>
  <c r="M232" i="234" s="1"/>
  <c r="K231" i="234"/>
  <c r="M231" i="234" s="1"/>
  <c r="K230" i="234"/>
  <c r="M230" i="234" s="1"/>
  <c r="K229" i="234"/>
  <c r="M229" i="234" s="1"/>
  <c r="K228" i="234"/>
  <c r="M228" i="234" s="1"/>
  <c r="G228" i="234"/>
  <c r="C228" i="234"/>
  <c r="D228" i="234" s="1"/>
  <c r="L219" i="234"/>
  <c r="L220" i="234"/>
  <c r="L221" i="234"/>
  <c r="L222" i="234"/>
  <c r="L223" i="234"/>
  <c r="L218" i="234"/>
  <c r="K217" i="234"/>
  <c r="M217" i="234" s="1"/>
  <c r="K216" i="234"/>
  <c r="M216" i="234" s="1"/>
  <c r="K215" i="234"/>
  <c r="M215" i="234" s="1"/>
  <c r="K214" i="234"/>
  <c r="M214" i="234" s="1"/>
  <c r="K213" i="234"/>
  <c r="M213" i="234" s="1"/>
  <c r="K212" i="234"/>
  <c r="M212" i="234" s="1"/>
  <c r="K211" i="234"/>
  <c r="M211" i="234" s="1"/>
  <c r="K210" i="234"/>
  <c r="M210" i="234" s="1"/>
  <c r="K209" i="234"/>
  <c r="M209" i="234" s="1"/>
  <c r="K208" i="234"/>
  <c r="M208" i="234" s="1"/>
  <c r="K207" i="234"/>
  <c r="M207" i="234" s="1"/>
  <c r="G207" i="234"/>
  <c r="C207" i="234"/>
  <c r="D207" i="234" s="1"/>
  <c r="L199" i="234"/>
  <c r="L200" i="234"/>
  <c r="L201" i="234"/>
  <c r="L202" i="234"/>
  <c r="L198" i="234"/>
  <c r="K196" i="234"/>
  <c r="M196" i="234" s="1"/>
  <c r="K195" i="234"/>
  <c r="M195" i="234" s="1"/>
  <c r="K194" i="234"/>
  <c r="M194" i="234" s="1"/>
  <c r="K193" i="234"/>
  <c r="M193" i="234" s="1"/>
  <c r="K192" i="234"/>
  <c r="M192" i="234" s="1"/>
  <c r="K191" i="234"/>
  <c r="M191" i="234" s="1"/>
  <c r="K190" i="234"/>
  <c r="M190" i="234" s="1"/>
  <c r="K189" i="234"/>
  <c r="M189" i="234" s="1"/>
  <c r="K188" i="234"/>
  <c r="M188" i="234" s="1"/>
  <c r="K187" i="234"/>
  <c r="M187" i="234" s="1"/>
  <c r="G187" i="234"/>
  <c r="C187" i="234"/>
  <c r="B187" i="234" s="1"/>
  <c r="L178" i="234"/>
  <c r="L179" i="234"/>
  <c r="L180" i="234"/>
  <c r="L181" i="234"/>
  <c r="L182" i="234"/>
  <c r="K174" i="234"/>
  <c r="M174" i="234" s="1"/>
  <c r="K173" i="234"/>
  <c r="M173" i="234" s="1"/>
  <c r="K172" i="234"/>
  <c r="M172" i="234" s="1"/>
  <c r="K171" i="234"/>
  <c r="M171" i="234" s="1"/>
  <c r="K170" i="234"/>
  <c r="M170" i="234" s="1"/>
  <c r="K169" i="234"/>
  <c r="M169" i="234" s="1"/>
  <c r="K168" i="234"/>
  <c r="M168" i="234" s="1"/>
  <c r="K167" i="234"/>
  <c r="M167" i="234" s="1"/>
  <c r="K166" i="234"/>
  <c r="M166" i="234" s="1"/>
  <c r="K165" i="234"/>
  <c r="M165" i="234" s="1"/>
  <c r="G165" i="234"/>
  <c r="C165" i="234"/>
  <c r="B165" i="234" s="1"/>
  <c r="L156" i="234"/>
  <c r="L157" i="234"/>
  <c r="L158" i="234"/>
  <c r="L159" i="234"/>
  <c r="L160" i="234"/>
  <c r="L155" i="234"/>
  <c r="K154" i="234"/>
  <c r="M154" i="234" s="1"/>
  <c r="K153" i="234"/>
  <c r="M153" i="234" s="1"/>
  <c r="K152" i="234"/>
  <c r="M152" i="234" s="1"/>
  <c r="K151" i="234"/>
  <c r="M151" i="234" s="1"/>
  <c r="K150" i="234"/>
  <c r="M150" i="234" s="1"/>
  <c r="K149" i="234"/>
  <c r="M149" i="234" s="1"/>
  <c r="K148" i="234"/>
  <c r="M148" i="234" s="1"/>
  <c r="K147" i="234"/>
  <c r="M147" i="234" s="1"/>
  <c r="K146" i="234"/>
  <c r="M146" i="234" s="1"/>
  <c r="K145" i="234"/>
  <c r="M145" i="234" s="1"/>
  <c r="K144" i="234"/>
  <c r="M144" i="234" s="1"/>
  <c r="K143" i="234"/>
  <c r="G143" i="234"/>
  <c r="C143" i="234"/>
  <c r="D143" i="234" s="1"/>
  <c r="E143" i="234" s="1"/>
  <c r="L134" i="234"/>
  <c r="L135" i="234"/>
  <c r="L136" i="234"/>
  <c r="L137" i="234"/>
  <c r="L138" i="234"/>
  <c r="K131" i="234"/>
  <c r="M131" i="234" s="1"/>
  <c r="K130" i="234"/>
  <c r="M130" i="234" s="1"/>
  <c r="K129" i="234"/>
  <c r="M129" i="234" s="1"/>
  <c r="K128" i="234"/>
  <c r="M128" i="234" s="1"/>
  <c r="K127" i="234"/>
  <c r="M127" i="234" s="1"/>
  <c r="K126" i="234"/>
  <c r="M126" i="234" s="1"/>
  <c r="K125" i="234"/>
  <c r="M125" i="234" s="1"/>
  <c r="K124" i="234"/>
  <c r="M124" i="234" s="1"/>
  <c r="K123" i="234"/>
  <c r="M123" i="234" s="1"/>
  <c r="K122" i="234"/>
  <c r="M122" i="234" s="1"/>
  <c r="K121" i="234"/>
  <c r="M121" i="234" s="1"/>
  <c r="K120" i="234"/>
  <c r="G120" i="234"/>
  <c r="C120" i="234"/>
  <c r="B120" i="234" s="1"/>
  <c r="L111" i="234"/>
  <c r="L112" i="234"/>
  <c r="L113" i="234"/>
  <c r="L114" i="234"/>
  <c r="L115" i="234"/>
  <c r="L110" i="234"/>
  <c r="K109" i="234"/>
  <c r="M109" i="234" s="1"/>
  <c r="K108" i="234"/>
  <c r="M108" i="234" s="1"/>
  <c r="K107" i="234"/>
  <c r="M107" i="234" s="1"/>
  <c r="K106" i="234"/>
  <c r="M106" i="234" s="1"/>
  <c r="K105" i="234"/>
  <c r="M105" i="234" s="1"/>
  <c r="K104" i="234"/>
  <c r="M104" i="234" s="1"/>
  <c r="K103" i="234"/>
  <c r="M103" i="234" s="1"/>
  <c r="K102" i="234"/>
  <c r="M102" i="234" s="1"/>
  <c r="K101" i="234"/>
  <c r="M101" i="234" s="1"/>
  <c r="K100" i="234"/>
  <c r="M100" i="234" s="1"/>
  <c r="K99" i="234"/>
  <c r="M99" i="234" s="1"/>
  <c r="K98" i="234"/>
  <c r="M98" i="234" s="1"/>
  <c r="K97" i="234"/>
  <c r="G97" i="234"/>
  <c r="C97" i="234"/>
  <c r="D97" i="234" s="1"/>
  <c r="L88" i="234"/>
  <c r="L89" i="234"/>
  <c r="L90" i="234"/>
  <c r="L91" i="234"/>
  <c r="L92" i="234"/>
  <c r="L87" i="234"/>
  <c r="K86" i="234"/>
  <c r="M86" i="234" s="1"/>
  <c r="K85" i="234"/>
  <c r="M85" i="234" s="1"/>
  <c r="K84" i="234"/>
  <c r="M84" i="234" s="1"/>
  <c r="K83" i="234"/>
  <c r="M83" i="234" s="1"/>
  <c r="K82" i="234"/>
  <c r="M82" i="234" s="1"/>
  <c r="K81" i="234"/>
  <c r="M81" i="234" s="1"/>
  <c r="K80" i="234"/>
  <c r="M80" i="234" s="1"/>
  <c r="K79" i="234"/>
  <c r="M79" i="234" s="1"/>
  <c r="K78" i="234"/>
  <c r="M78" i="234" s="1"/>
  <c r="K77" i="234"/>
  <c r="M77" i="234" s="1"/>
  <c r="K76" i="234"/>
  <c r="M76" i="234" s="1"/>
  <c r="K75" i="234"/>
  <c r="M75" i="234" s="1"/>
  <c r="K74" i="234"/>
  <c r="G74" i="234"/>
  <c r="C74" i="234"/>
  <c r="D74" i="234" s="1"/>
  <c r="L65" i="234"/>
  <c r="L66" i="234"/>
  <c r="L67" i="234"/>
  <c r="L68" i="234"/>
  <c r="L69" i="234"/>
  <c r="L64" i="234"/>
  <c r="K63" i="234"/>
  <c r="M63" i="234" s="1"/>
  <c r="K62" i="234"/>
  <c r="M62" i="234" s="1"/>
  <c r="K61" i="234"/>
  <c r="M61" i="234" s="1"/>
  <c r="K60" i="234"/>
  <c r="M60" i="234" s="1"/>
  <c r="K59" i="234"/>
  <c r="M59" i="234" s="1"/>
  <c r="K58" i="234"/>
  <c r="M58" i="234" s="1"/>
  <c r="K57" i="234"/>
  <c r="M57" i="234" s="1"/>
  <c r="K56" i="234"/>
  <c r="M56" i="234" s="1"/>
  <c r="K55" i="234"/>
  <c r="M55" i="234" s="1"/>
  <c r="K54" i="234"/>
  <c r="M54" i="234" s="1"/>
  <c r="K53" i="234"/>
  <c r="K52" i="234"/>
  <c r="M52" i="234" s="1"/>
  <c r="K51" i="234"/>
  <c r="M51" i="234" s="1"/>
  <c r="G51" i="234"/>
  <c r="C51" i="234"/>
  <c r="B51" i="234" s="1"/>
  <c r="K39" i="234"/>
  <c r="K38" i="234"/>
  <c r="K37" i="234"/>
  <c r="C37" i="234"/>
  <c r="B37" i="234" s="1"/>
  <c r="G74" i="226" l="1"/>
  <c r="O133" i="245"/>
  <c r="F368" i="237"/>
  <c r="D369" i="237"/>
  <c r="E368" i="237"/>
  <c r="C369" i="237"/>
  <c r="B369" i="237" s="1"/>
  <c r="O277" i="237"/>
  <c r="G278" i="237" s="1"/>
  <c r="F347" i="237"/>
  <c r="E347" i="237"/>
  <c r="D348" i="237"/>
  <c r="C348" i="237"/>
  <c r="B348" i="237" s="1"/>
  <c r="F389" i="237"/>
  <c r="E389" i="237"/>
  <c r="C390" i="237"/>
  <c r="B390" i="237" s="1"/>
  <c r="D390" i="237"/>
  <c r="H383" i="237"/>
  <c r="O383" i="237" s="1"/>
  <c r="G384" i="237" s="1"/>
  <c r="H362" i="237"/>
  <c r="O362" i="237" s="1"/>
  <c r="G363" i="237" s="1"/>
  <c r="H342" i="237"/>
  <c r="O342" i="237" s="1"/>
  <c r="G343" i="237" s="1"/>
  <c r="N341" i="237"/>
  <c r="H321" i="237"/>
  <c r="N321" i="237" s="1"/>
  <c r="D329" i="237"/>
  <c r="E328" i="237"/>
  <c r="C329" i="237"/>
  <c r="B329" i="237" s="1"/>
  <c r="F328" i="237"/>
  <c r="N320" i="237"/>
  <c r="D307" i="237"/>
  <c r="F306" i="237"/>
  <c r="C307" i="237"/>
  <c r="B307" i="237" s="1"/>
  <c r="E306" i="237"/>
  <c r="G299" i="237"/>
  <c r="N277" i="237"/>
  <c r="D286" i="237"/>
  <c r="C286" i="237"/>
  <c r="B286" i="237" s="1"/>
  <c r="E285" i="237"/>
  <c r="F285" i="237"/>
  <c r="O210" i="237"/>
  <c r="G211" i="237" s="1"/>
  <c r="O141" i="237"/>
  <c r="G142" i="237" s="1"/>
  <c r="O233" i="237"/>
  <c r="G234" i="237" s="1"/>
  <c r="N255" i="237"/>
  <c r="O255" i="237"/>
  <c r="E263" i="237"/>
  <c r="C264" i="237"/>
  <c r="B264" i="237" s="1"/>
  <c r="D264" i="237"/>
  <c r="F263" i="237"/>
  <c r="N233" i="237"/>
  <c r="E241" i="237"/>
  <c r="D242" i="237"/>
  <c r="C242" i="237"/>
  <c r="B242" i="237" s="1"/>
  <c r="F241" i="237"/>
  <c r="N210" i="237"/>
  <c r="E218" i="237"/>
  <c r="D219" i="237"/>
  <c r="C219" i="237"/>
  <c r="B219" i="237" s="1"/>
  <c r="F218" i="237"/>
  <c r="E195" i="237"/>
  <c r="D196" i="237"/>
  <c r="C196" i="237"/>
  <c r="B196" i="237" s="1"/>
  <c r="F195" i="237"/>
  <c r="H187" i="237"/>
  <c r="D172" i="237"/>
  <c r="F171" i="237"/>
  <c r="E171" i="237"/>
  <c r="C172" i="237"/>
  <c r="B172" i="237" s="1"/>
  <c r="H164" i="237"/>
  <c r="O117" i="237"/>
  <c r="G118" i="237" s="1"/>
  <c r="N69" i="237"/>
  <c r="O93" i="237"/>
  <c r="G94" i="237" s="1"/>
  <c r="N141" i="237"/>
  <c r="D150" i="237"/>
  <c r="F149" i="237"/>
  <c r="C150" i="237"/>
  <c r="B150" i="237" s="1"/>
  <c r="E149" i="237"/>
  <c r="N117" i="237"/>
  <c r="D126" i="237"/>
  <c r="E125" i="237"/>
  <c r="F125" i="237"/>
  <c r="C126" i="237"/>
  <c r="B126" i="237" s="1"/>
  <c r="N93" i="237"/>
  <c r="F103" i="237"/>
  <c r="E103" i="237"/>
  <c r="D104" i="237"/>
  <c r="C104" i="237"/>
  <c r="B104" i="237" s="1"/>
  <c r="O69" i="237"/>
  <c r="D78" i="237"/>
  <c r="C78" i="237"/>
  <c r="B78" i="237" s="1"/>
  <c r="E77" i="237"/>
  <c r="F77" i="237"/>
  <c r="N46" i="237"/>
  <c r="N29" i="237"/>
  <c r="F53" i="237"/>
  <c r="E53" i="237"/>
  <c r="D54" i="237"/>
  <c r="C54" i="237"/>
  <c r="B54" i="237" s="1"/>
  <c r="C33" i="237"/>
  <c r="F32" i="237"/>
  <c r="E32" i="237"/>
  <c r="O46" i="237"/>
  <c r="G47" i="237" s="1"/>
  <c r="N340" i="236"/>
  <c r="O340" i="236"/>
  <c r="C346" i="236"/>
  <c r="B346" i="236" s="1"/>
  <c r="E345" i="236"/>
  <c r="D346" i="236"/>
  <c r="G328" i="236"/>
  <c r="C333" i="236"/>
  <c r="B333" i="236" s="1"/>
  <c r="D333" i="236"/>
  <c r="E332" i="236"/>
  <c r="N313" i="236"/>
  <c r="O313" i="236"/>
  <c r="C319" i="236"/>
  <c r="B319" i="236" s="1"/>
  <c r="F318" i="236"/>
  <c r="D319" i="236"/>
  <c r="E318" i="236"/>
  <c r="N299" i="236"/>
  <c r="O299" i="236"/>
  <c r="C305" i="236"/>
  <c r="B305" i="236" s="1"/>
  <c r="F304" i="236"/>
  <c r="D305" i="236"/>
  <c r="E304" i="236"/>
  <c r="C291" i="236"/>
  <c r="B291" i="236" s="1"/>
  <c r="F290" i="236"/>
  <c r="D291" i="236"/>
  <c r="E290" i="236"/>
  <c r="N285" i="236"/>
  <c r="O285" i="236"/>
  <c r="H272" i="236"/>
  <c r="C278" i="236"/>
  <c r="B278" i="236" s="1"/>
  <c r="D278" i="236"/>
  <c r="E277" i="236"/>
  <c r="G257" i="236"/>
  <c r="D263" i="236"/>
  <c r="E262" i="236"/>
  <c r="C263" i="236"/>
  <c r="B263" i="236" s="1"/>
  <c r="F262" i="236"/>
  <c r="H242" i="236"/>
  <c r="E247" i="236"/>
  <c r="C248" i="236"/>
  <c r="B248" i="236" s="1"/>
  <c r="F247" i="236"/>
  <c r="D248" i="236"/>
  <c r="C232" i="236"/>
  <c r="B232" i="236" s="1"/>
  <c r="E231" i="236"/>
  <c r="F231" i="236"/>
  <c r="D232" i="236"/>
  <c r="G226" i="236"/>
  <c r="D215" i="236"/>
  <c r="F214" i="236"/>
  <c r="C215" i="236"/>
  <c r="B215" i="236" s="1"/>
  <c r="E214" i="236"/>
  <c r="G209" i="236"/>
  <c r="D198" i="236"/>
  <c r="F197" i="236"/>
  <c r="C198" i="236"/>
  <c r="B198" i="236" s="1"/>
  <c r="E197" i="236"/>
  <c r="H192" i="236"/>
  <c r="F180" i="236"/>
  <c r="E180" i="236"/>
  <c r="D181" i="236"/>
  <c r="C181" i="236"/>
  <c r="B181" i="236" s="1"/>
  <c r="H175" i="236"/>
  <c r="H158" i="236"/>
  <c r="F163" i="236"/>
  <c r="E163" i="236"/>
  <c r="D164" i="236"/>
  <c r="C164" i="236"/>
  <c r="B164" i="236" s="1"/>
  <c r="F145" i="236"/>
  <c r="D146" i="236"/>
  <c r="E145" i="236"/>
  <c r="C146" i="236"/>
  <c r="B146" i="236" s="1"/>
  <c r="G140" i="236"/>
  <c r="F127" i="236"/>
  <c r="E127" i="236"/>
  <c r="D128" i="236"/>
  <c r="C128" i="236"/>
  <c r="B128" i="236" s="1"/>
  <c r="G122" i="236"/>
  <c r="C110" i="236"/>
  <c r="B110" i="236" s="1"/>
  <c r="D110" i="236"/>
  <c r="E109" i="236"/>
  <c r="F109" i="236"/>
  <c r="H104" i="236"/>
  <c r="D91" i="236"/>
  <c r="C91" i="236"/>
  <c r="B91" i="236" s="1"/>
  <c r="F90" i="236"/>
  <c r="E90" i="236"/>
  <c r="H85" i="236"/>
  <c r="D71" i="236"/>
  <c r="C71" i="236"/>
  <c r="B71" i="236" s="1"/>
  <c r="F70" i="236"/>
  <c r="E70" i="236"/>
  <c r="H65" i="236"/>
  <c r="E34" i="236"/>
  <c r="C35" i="236"/>
  <c r="F34" i="236"/>
  <c r="C51" i="236"/>
  <c r="B51" i="236" s="1"/>
  <c r="D51" i="236"/>
  <c r="F50" i="236"/>
  <c r="E50" i="236"/>
  <c r="N31" i="236"/>
  <c r="N37" i="235"/>
  <c r="D54" i="235"/>
  <c r="C54" i="235"/>
  <c r="B54" i="235" s="1"/>
  <c r="F53" i="235"/>
  <c r="E53" i="235"/>
  <c r="H52" i="235"/>
  <c r="D38" i="235"/>
  <c r="B38" i="235"/>
  <c r="D553" i="234"/>
  <c r="E29" i="234"/>
  <c r="L534" i="234"/>
  <c r="B441" i="234"/>
  <c r="L549" i="234"/>
  <c r="D538" i="234"/>
  <c r="M538" i="234"/>
  <c r="D523" i="234"/>
  <c r="M523" i="234"/>
  <c r="L503" i="234"/>
  <c r="L487" i="234"/>
  <c r="L519" i="234"/>
  <c r="B507" i="234"/>
  <c r="D508" i="234"/>
  <c r="C508" i="234"/>
  <c r="B508" i="234" s="1"/>
  <c r="F507" i="234"/>
  <c r="E507" i="234"/>
  <c r="B491" i="234"/>
  <c r="D492" i="234"/>
  <c r="E491" i="234"/>
  <c r="F491" i="234"/>
  <c r="B475" i="234"/>
  <c r="C476" i="234"/>
  <c r="B476" i="234" s="1"/>
  <c r="D476" i="234"/>
  <c r="E475" i="234"/>
  <c r="H475" i="234" s="1"/>
  <c r="B405" i="234"/>
  <c r="L471" i="234"/>
  <c r="B458" i="234"/>
  <c r="C459" i="234"/>
  <c r="B459" i="234" s="1"/>
  <c r="F458" i="234"/>
  <c r="E458" i="234"/>
  <c r="D459" i="234"/>
  <c r="L454" i="234"/>
  <c r="C442" i="234"/>
  <c r="B442" i="234" s="1"/>
  <c r="E441" i="234"/>
  <c r="F441" i="234"/>
  <c r="D442" i="234"/>
  <c r="B423" i="234"/>
  <c r="L437" i="234"/>
  <c r="C424" i="234"/>
  <c r="B424" i="234" s="1"/>
  <c r="D424" i="234"/>
  <c r="E423" i="234"/>
  <c r="H423" i="234" s="1"/>
  <c r="L419" i="234"/>
  <c r="C406" i="234"/>
  <c r="B406" i="234" s="1"/>
  <c r="D406" i="234"/>
  <c r="E405" i="234"/>
  <c r="H405" i="234" s="1"/>
  <c r="L401" i="234"/>
  <c r="F387" i="234"/>
  <c r="C388" i="234"/>
  <c r="B388" i="234" s="1"/>
  <c r="B387" i="234"/>
  <c r="D388" i="234"/>
  <c r="E387" i="234"/>
  <c r="L364" i="234"/>
  <c r="L383" i="234"/>
  <c r="D368" i="234"/>
  <c r="D369" i="234" s="1"/>
  <c r="B349" i="234"/>
  <c r="E349" i="234"/>
  <c r="F349" i="234"/>
  <c r="D350" i="234"/>
  <c r="C350" i="234"/>
  <c r="B350" i="234" s="1"/>
  <c r="L345" i="234"/>
  <c r="B330" i="234"/>
  <c r="F330" i="234"/>
  <c r="E330" i="234"/>
  <c r="C331" i="234"/>
  <c r="B331" i="234" s="1"/>
  <c r="D331" i="234"/>
  <c r="L306" i="234"/>
  <c r="L326" i="234"/>
  <c r="B310" i="234"/>
  <c r="D311" i="234"/>
  <c r="C311" i="234"/>
  <c r="B311" i="234" s="1"/>
  <c r="F310" i="234"/>
  <c r="E310" i="234"/>
  <c r="F290" i="234"/>
  <c r="E290" i="234"/>
  <c r="D291" i="234"/>
  <c r="C291" i="234"/>
  <c r="B291" i="234" s="1"/>
  <c r="B290" i="234"/>
  <c r="L286" i="234"/>
  <c r="F270" i="234"/>
  <c r="E270" i="234"/>
  <c r="D271" i="234"/>
  <c r="C271" i="234"/>
  <c r="B271" i="234" s="1"/>
  <c r="B270" i="234"/>
  <c r="L245" i="234"/>
  <c r="L266" i="234"/>
  <c r="F249" i="234"/>
  <c r="D250" i="234"/>
  <c r="E249" i="234"/>
  <c r="C250" i="234"/>
  <c r="B250" i="234" s="1"/>
  <c r="M249" i="234"/>
  <c r="B249" i="234"/>
  <c r="F228" i="234"/>
  <c r="E228" i="234"/>
  <c r="D229" i="234"/>
  <c r="C229" i="234"/>
  <c r="B229" i="234" s="1"/>
  <c r="B228" i="234"/>
  <c r="L224" i="234"/>
  <c r="F207" i="234"/>
  <c r="E207" i="234"/>
  <c r="D208" i="234"/>
  <c r="C208" i="234"/>
  <c r="B208" i="234" s="1"/>
  <c r="B207" i="234"/>
  <c r="L203" i="234"/>
  <c r="L183" i="234"/>
  <c r="D187" i="234"/>
  <c r="E187" i="234" s="1"/>
  <c r="D165" i="234"/>
  <c r="F165" i="234" s="1"/>
  <c r="L161" i="234"/>
  <c r="B143" i="234"/>
  <c r="F143" i="234"/>
  <c r="H143" i="234" s="1"/>
  <c r="M143" i="234"/>
  <c r="C144" i="234"/>
  <c r="B144" i="234" s="1"/>
  <c r="D144" i="234"/>
  <c r="D120" i="234"/>
  <c r="F120" i="234" s="1"/>
  <c r="L44" i="234"/>
  <c r="L139" i="234"/>
  <c r="M120" i="234"/>
  <c r="L116" i="234"/>
  <c r="F97" i="234"/>
  <c r="E97" i="234"/>
  <c r="D98" i="234"/>
  <c r="C98" i="234"/>
  <c r="B98" i="234" s="1"/>
  <c r="M97" i="234"/>
  <c r="B97" i="234"/>
  <c r="L93" i="234"/>
  <c r="E74" i="234"/>
  <c r="D75" i="234"/>
  <c r="C75" i="234"/>
  <c r="B75" i="234" s="1"/>
  <c r="F74" i="234"/>
  <c r="M74" i="234"/>
  <c r="B74" i="234"/>
  <c r="L45" i="234"/>
  <c r="L43" i="234"/>
  <c r="L42" i="234"/>
  <c r="L40" i="234"/>
  <c r="L41" i="234"/>
  <c r="L70" i="234"/>
  <c r="G37" i="234"/>
  <c r="D51" i="234"/>
  <c r="F51" i="234" s="1"/>
  <c r="D37" i="234"/>
  <c r="M53" i="234"/>
  <c r="L409" i="233"/>
  <c r="L410" i="233"/>
  <c r="L411" i="233"/>
  <c r="L412" i="233"/>
  <c r="L413" i="233"/>
  <c r="L408" i="233"/>
  <c r="K407" i="233"/>
  <c r="M407" i="233" s="1"/>
  <c r="K406" i="233"/>
  <c r="M406" i="233" s="1"/>
  <c r="K405" i="233"/>
  <c r="M405" i="233" s="1"/>
  <c r="K404" i="233"/>
  <c r="M404" i="233" s="1"/>
  <c r="G404" i="233"/>
  <c r="C404" i="233"/>
  <c r="B404" i="233" s="1"/>
  <c r="L395" i="233"/>
  <c r="L396" i="233"/>
  <c r="L397" i="233"/>
  <c r="L398" i="233"/>
  <c r="L399" i="233"/>
  <c r="L394" i="233"/>
  <c r="K393" i="233"/>
  <c r="M393" i="233" s="1"/>
  <c r="K392" i="233"/>
  <c r="M392" i="233" s="1"/>
  <c r="K391" i="233"/>
  <c r="M391" i="233" s="1"/>
  <c r="K390" i="233"/>
  <c r="G390" i="233"/>
  <c r="C390" i="233"/>
  <c r="D390" i="233" s="1"/>
  <c r="L381" i="233"/>
  <c r="L382" i="233"/>
  <c r="L383" i="233"/>
  <c r="L384" i="233"/>
  <c r="L385" i="233"/>
  <c r="L380" i="233"/>
  <c r="K379" i="233"/>
  <c r="M379" i="233" s="1"/>
  <c r="K378" i="233"/>
  <c r="M378" i="233" s="1"/>
  <c r="K377" i="233"/>
  <c r="M377" i="233" s="1"/>
  <c r="K376" i="233"/>
  <c r="M376" i="233" s="1"/>
  <c r="G376" i="233"/>
  <c r="C376" i="233"/>
  <c r="B376" i="233" s="1"/>
  <c r="L367" i="233"/>
  <c r="L368" i="233"/>
  <c r="L369" i="233"/>
  <c r="L370" i="233"/>
  <c r="L371" i="233"/>
  <c r="L366" i="233"/>
  <c r="K365" i="233"/>
  <c r="M365" i="233" s="1"/>
  <c r="K364" i="233"/>
  <c r="M364" i="233" s="1"/>
  <c r="K363" i="233"/>
  <c r="M363" i="233" s="1"/>
  <c r="K362" i="233"/>
  <c r="M362" i="233" s="1"/>
  <c r="G362" i="233"/>
  <c r="C362" i="233"/>
  <c r="D362" i="233" s="1"/>
  <c r="D363" i="233" s="1"/>
  <c r="L353" i="233"/>
  <c r="L354" i="233"/>
  <c r="L355" i="233"/>
  <c r="L356" i="233"/>
  <c r="L357" i="233"/>
  <c r="L352" i="233"/>
  <c r="C38" i="234" l="1"/>
  <c r="B38" i="234" s="1"/>
  <c r="E390" i="237"/>
  <c r="C391" i="237"/>
  <c r="B391" i="237" s="1"/>
  <c r="F390" i="237"/>
  <c r="D391" i="237"/>
  <c r="E348" i="237"/>
  <c r="D349" i="237"/>
  <c r="F348" i="237"/>
  <c r="C349" i="237"/>
  <c r="B349" i="237" s="1"/>
  <c r="D370" i="237"/>
  <c r="F369" i="237"/>
  <c r="C370" i="237"/>
  <c r="B370" i="237" s="1"/>
  <c r="E369" i="237"/>
  <c r="H384" i="237"/>
  <c r="O384" i="237" s="1"/>
  <c r="G385" i="237" s="1"/>
  <c r="N383" i="237"/>
  <c r="H363" i="237"/>
  <c r="O363" i="237" s="1"/>
  <c r="G364" i="237" s="1"/>
  <c r="N362" i="237"/>
  <c r="H343" i="237"/>
  <c r="N343" i="237" s="1"/>
  <c r="N342" i="237"/>
  <c r="C330" i="237"/>
  <c r="B330" i="237" s="1"/>
  <c r="F329" i="237"/>
  <c r="D330" i="237"/>
  <c r="E329" i="237"/>
  <c r="O321" i="237"/>
  <c r="G322" i="237" s="1"/>
  <c r="H299" i="237"/>
  <c r="O299" i="237" s="1"/>
  <c r="G300" i="237" s="1"/>
  <c r="D308" i="237"/>
  <c r="E307" i="237"/>
  <c r="C308" i="237"/>
  <c r="B308" i="237" s="1"/>
  <c r="F307" i="237"/>
  <c r="C287" i="237"/>
  <c r="B287" i="237" s="1"/>
  <c r="E286" i="237"/>
  <c r="D287" i="237"/>
  <c r="F286" i="237"/>
  <c r="H278" i="237"/>
  <c r="N278" i="237" s="1"/>
  <c r="O187" i="237"/>
  <c r="G188" i="237" s="1"/>
  <c r="O164" i="237"/>
  <c r="G165" i="237" s="1"/>
  <c r="F264" i="237"/>
  <c r="E264" i="237"/>
  <c r="D265" i="237"/>
  <c r="C265" i="237"/>
  <c r="B265" i="237" s="1"/>
  <c r="G256" i="237"/>
  <c r="H234" i="237"/>
  <c r="O234" i="237" s="1"/>
  <c r="G235" i="237" s="1"/>
  <c r="F242" i="237"/>
  <c r="E242" i="237"/>
  <c r="D243" i="237"/>
  <c r="C243" i="237"/>
  <c r="B243" i="237" s="1"/>
  <c r="F219" i="237"/>
  <c r="E219" i="237"/>
  <c r="D220" i="237"/>
  <c r="C220" i="237"/>
  <c r="B220" i="237" s="1"/>
  <c r="H211" i="237"/>
  <c r="O211" i="237" s="1"/>
  <c r="G212" i="237" s="1"/>
  <c r="N187" i="237"/>
  <c r="F196" i="237"/>
  <c r="E196" i="237"/>
  <c r="D197" i="237"/>
  <c r="C197" i="237"/>
  <c r="B197" i="237" s="1"/>
  <c r="N164" i="237"/>
  <c r="E172" i="237"/>
  <c r="C173" i="237"/>
  <c r="B173" i="237" s="1"/>
  <c r="F172" i="237"/>
  <c r="D173" i="237"/>
  <c r="E150" i="237"/>
  <c r="C151" i="237"/>
  <c r="B151" i="237" s="1"/>
  <c r="F150" i="237"/>
  <c r="D151" i="237"/>
  <c r="H142" i="237"/>
  <c r="O142" i="237" s="1"/>
  <c r="G143" i="237" s="1"/>
  <c r="E126" i="237"/>
  <c r="C127" i="237"/>
  <c r="B127" i="237" s="1"/>
  <c r="F126" i="237"/>
  <c r="D127" i="237"/>
  <c r="H118" i="237"/>
  <c r="N118" i="237" s="1"/>
  <c r="D105" i="237"/>
  <c r="F104" i="237"/>
  <c r="E104" i="237"/>
  <c r="C105" i="237"/>
  <c r="B105" i="237" s="1"/>
  <c r="H94" i="237"/>
  <c r="O94" i="237" s="1"/>
  <c r="G95" i="237" s="1"/>
  <c r="E78" i="237"/>
  <c r="D79" i="237"/>
  <c r="C79" i="237"/>
  <c r="B79" i="237" s="1"/>
  <c r="F78" i="237"/>
  <c r="G70" i="237"/>
  <c r="H47" i="237"/>
  <c r="O47" i="237" s="1"/>
  <c r="G48" i="237" s="1"/>
  <c r="D33" i="237"/>
  <c r="B33" i="237"/>
  <c r="D55" i="237"/>
  <c r="E54" i="237"/>
  <c r="C55" i="237"/>
  <c r="B55" i="237" s="1"/>
  <c r="F54" i="237"/>
  <c r="N272" i="236"/>
  <c r="E346" i="236"/>
  <c r="G341" i="236"/>
  <c r="E333" i="236"/>
  <c r="H328" i="236"/>
  <c r="D320" i="236"/>
  <c r="C320" i="236"/>
  <c r="B320" i="236" s="1"/>
  <c r="E319" i="236"/>
  <c r="G314" i="236"/>
  <c r="D306" i="236"/>
  <c r="E305" i="236"/>
  <c r="C306" i="236"/>
  <c r="B306" i="236" s="1"/>
  <c r="G300" i="236"/>
  <c r="G286" i="236"/>
  <c r="D292" i="236"/>
  <c r="E291" i="236"/>
  <c r="C292" i="236"/>
  <c r="B292" i="236" s="1"/>
  <c r="E278" i="236"/>
  <c r="O272" i="236"/>
  <c r="N242" i="236"/>
  <c r="C264" i="236"/>
  <c r="B264" i="236" s="1"/>
  <c r="D264" i="236"/>
  <c r="E263" i="236"/>
  <c r="H257" i="236"/>
  <c r="C249" i="236"/>
  <c r="B249" i="236" s="1"/>
  <c r="D249" i="236"/>
  <c r="E248" i="236"/>
  <c r="O242" i="236"/>
  <c r="O175" i="236"/>
  <c r="G176" i="236" s="1"/>
  <c r="O192" i="236"/>
  <c r="G193" i="236" s="1"/>
  <c r="O158" i="236"/>
  <c r="G159" i="236" s="1"/>
  <c r="H226" i="236"/>
  <c r="D233" i="236"/>
  <c r="E232" i="236"/>
  <c r="C233" i="236"/>
  <c r="B233" i="236" s="1"/>
  <c r="F232" i="236"/>
  <c r="H209" i="236"/>
  <c r="D216" i="236"/>
  <c r="E215" i="236"/>
  <c r="C216" i="236"/>
  <c r="B216" i="236" s="1"/>
  <c r="F215" i="236"/>
  <c r="N192" i="236"/>
  <c r="D199" i="236"/>
  <c r="E198" i="236"/>
  <c r="C199" i="236"/>
  <c r="B199" i="236" s="1"/>
  <c r="F198" i="236"/>
  <c r="N175" i="236"/>
  <c r="D182" i="236"/>
  <c r="F181" i="236"/>
  <c r="E181" i="236"/>
  <c r="C182" i="236"/>
  <c r="B182" i="236" s="1"/>
  <c r="N104" i="236"/>
  <c r="D165" i="236"/>
  <c r="F164" i="236"/>
  <c r="E164" i="236"/>
  <c r="C165" i="236"/>
  <c r="B165" i="236" s="1"/>
  <c r="N158" i="236"/>
  <c r="H140" i="236"/>
  <c r="D147" i="236"/>
  <c r="C147" i="236"/>
  <c r="B147" i="236" s="1"/>
  <c r="E146" i="236"/>
  <c r="F146" i="236"/>
  <c r="H122" i="236"/>
  <c r="D129" i="236"/>
  <c r="F128" i="236"/>
  <c r="C129" i="236"/>
  <c r="B129" i="236" s="1"/>
  <c r="E128" i="236"/>
  <c r="N85" i="236"/>
  <c r="N65" i="236"/>
  <c r="O104" i="236"/>
  <c r="C111" i="236"/>
  <c r="B111" i="236" s="1"/>
  <c r="E110" i="236"/>
  <c r="D111" i="236"/>
  <c r="F110" i="236"/>
  <c r="O85" i="236"/>
  <c r="E91" i="236"/>
  <c r="D92" i="236"/>
  <c r="C92" i="236"/>
  <c r="B92" i="236" s="1"/>
  <c r="F91" i="236"/>
  <c r="O65" i="236"/>
  <c r="E71" i="236"/>
  <c r="D72" i="236"/>
  <c r="C72" i="236"/>
  <c r="B72" i="236" s="1"/>
  <c r="F71" i="236"/>
  <c r="O31" i="236"/>
  <c r="E51" i="236"/>
  <c r="D52" i="236"/>
  <c r="C52" i="236"/>
  <c r="B52" i="236" s="1"/>
  <c r="F51" i="236"/>
  <c r="B35" i="236"/>
  <c r="D35" i="236"/>
  <c r="D55" i="235"/>
  <c r="B22" i="239" s="1"/>
  <c r="F54" i="235"/>
  <c r="E54" i="235"/>
  <c r="C55" i="235"/>
  <c r="B55" i="235" s="1"/>
  <c r="O37" i="235"/>
  <c r="C39" i="235"/>
  <c r="F38" i="235"/>
  <c r="E38" i="235"/>
  <c r="O52" i="235"/>
  <c r="N52" i="235"/>
  <c r="C554" i="234"/>
  <c r="B554" i="234" s="1"/>
  <c r="E553" i="234"/>
  <c r="F553" i="234"/>
  <c r="D554" i="234"/>
  <c r="H349" i="234"/>
  <c r="N349" i="234" s="1"/>
  <c r="H441" i="234"/>
  <c r="H507" i="234"/>
  <c r="C539" i="234"/>
  <c r="B539" i="234" s="1"/>
  <c r="E538" i="234"/>
  <c r="F538" i="234"/>
  <c r="D539" i="234"/>
  <c r="C524" i="234"/>
  <c r="B524" i="234" s="1"/>
  <c r="F523" i="234"/>
  <c r="E523" i="234"/>
  <c r="D524" i="234"/>
  <c r="O475" i="234"/>
  <c r="G476" i="234" s="1"/>
  <c r="C509" i="234"/>
  <c r="B509" i="234" s="1"/>
  <c r="F508" i="234"/>
  <c r="E508" i="234"/>
  <c r="D509" i="234"/>
  <c r="H491" i="234"/>
  <c r="C493" i="234"/>
  <c r="B493" i="234" s="1"/>
  <c r="F492" i="234"/>
  <c r="E492" i="234"/>
  <c r="D493" i="234"/>
  <c r="N475" i="234"/>
  <c r="C477" i="234"/>
  <c r="B477" i="234" s="1"/>
  <c r="F476" i="234"/>
  <c r="E476" i="234"/>
  <c r="D477" i="234"/>
  <c r="H458" i="234"/>
  <c r="C460" i="234"/>
  <c r="B460" i="234" s="1"/>
  <c r="F459" i="234"/>
  <c r="E459" i="234"/>
  <c r="D460" i="234"/>
  <c r="F442" i="234"/>
  <c r="D443" i="234"/>
  <c r="C443" i="234"/>
  <c r="B443" i="234" s="1"/>
  <c r="E442" i="234"/>
  <c r="H330" i="234"/>
  <c r="O330" i="234" s="1"/>
  <c r="O423" i="234"/>
  <c r="N423" i="234"/>
  <c r="C425" i="234"/>
  <c r="B425" i="234" s="1"/>
  <c r="E424" i="234"/>
  <c r="F424" i="234"/>
  <c r="D425" i="234"/>
  <c r="O405" i="234"/>
  <c r="N405" i="234"/>
  <c r="E406" i="234"/>
  <c r="F406" i="234"/>
  <c r="D407" i="234"/>
  <c r="C407" i="234"/>
  <c r="B407" i="234" s="1"/>
  <c r="H387" i="234"/>
  <c r="D389" i="234"/>
  <c r="C389" i="234"/>
  <c r="B389" i="234" s="1"/>
  <c r="F388" i="234"/>
  <c r="E388" i="234"/>
  <c r="H310" i="234"/>
  <c r="C369" i="234"/>
  <c r="B369" i="234" s="1"/>
  <c r="E368" i="234"/>
  <c r="F368" i="234"/>
  <c r="F369" i="234"/>
  <c r="D370" i="234"/>
  <c r="C370" i="234"/>
  <c r="B370" i="234" s="1"/>
  <c r="C351" i="234"/>
  <c r="B351" i="234" s="1"/>
  <c r="F350" i="234"/>
  <c r="E350" i="234"/>
  <c r="D351" i="234"/>
  <c r="C332" i="234"/>
  <c r="B332" i="234" s="1"/>
  <c r="F331" i="234"/>
  <c r="E331" i="234"/>
  <c r="D332" i="234"/>
  <c r="F311" i="234"/>
  <c r="E311" i="234"/>
  <c r="D312" i="234"/>
  <c r="C312" i="234"/>
  <c r="B312" i="234" s="1"/>
  <c r="H290" i="234"/>
  <c r="N290" i="234" s="1"/>
  <c r="F291" i="234"/>
  <c r="E291" i="234"/>
  <c r="D292" i="234"/>
  <c r="C292" i="234"/>
  <c r="B292" i="234" s="1"/>
  <c r="H270" i="234"/>
  <c r="F271" i="234"/>
  <c r="E271" i="234"/>
  <c r="D272" i="234"/>
  <c r="C272" i="234"/>
  <c r="B272" i="234" s="1"/>
  <c r="H207" i="234"/>
  <c r="N207" i="234" s="1"/>
  <c r="H97" i="234"/>
  <c r="O97" i="234" s="1"/>
  <c r="G98" i="234" s="1"/>
  <c r="H228" i="234"/>
  <c r="N228" i="234" s="1"/>
  <c r="H249" i="234"/>
  <c r="C251" i="234"/>
  <c r="B251" i="234" s="1"/>
  <c r="F250" i="234"/>
  <c r="E250" i="234"/>
  <c r="D251" i="234"/>
  <c r="F229" i="234"/>
  <c r="E229" i="234"/>
  <c r="C230" i="234"/>
  <c r="B230" i="234" s="1"/>
  <c r="D230" i="234"/>
  <c r="F208" i="234"/>
  <c r="E208" i="234"/>
  <c r="D209" i="234"/>
  <c r="C209" i="234"/>
  <c r="B209" i="234" s="1"/>
  <c r="F187" i="234"/>
  <c r="H187" i="234" s="1"/>
  <c r="D188" i="234"/>
  <c r="C188" i="234"/>
  <c r="B188" i="234" s="1"/>
  <c r="N143" i="234"/>
  <c r="L46" i="234"/>
  <c r="H74" i="234"/>
  <c r="O74" i="234" s="1"/>
  <c r="D121" i="234"/>
  <c r="D122" i="234" s="1"/>
  <c r="E165" i="234"/>
  <c r="H165" i="234" s="1"/>
  <c r="D166" i="234"/>
  <c r="F166" i="234" s="1"/>
  <c r="C166" i="234"/>
  <c r="B166" i="234" s="1"/>
  <c r="E144" i="234"/>
  <c r="F144" i="234"/>
  <c r="D145" i="234"/>
  <c r="C145" i="234"/>
  <c r="B145" i="234" s="1"/>
  <c r="O143" i="234"/>
  <c r="E120" i="234"/>
  <c r="H120" i="234" s="1"/>
  <c r="C121" i="234"/>
  <c r="B121" i="234" s="1"/>
  <c r="F98" i="234"/>
  <c r="E98" i="234"/>
  <c r="C99" i="234"/>
  <c r="B99" i="234" s="1"/>
  <c r="D99" i="234"/>
  <c r="F75" i="234"/>
  <c r="E75" i="234"/>
  <c r="D76" i="234"/>
  <c r="C76" i="234"/>
  <c r="B76" i="234" s="1"/>
  <c r="E51" i="234"/>
  <c r="H51" i="234" s="1"/>
  <c r="D38" i="234"/>
  <c r="E38" i="234" s="1"/>
  <c r="C52" i="234"/>
  <c r="B52" i="234" s="1"/>
  <c r="D52" i="234"/>
  <c r="D53" i="234" s="1"/>
  <c r="F37" i="234"/>
  <c r="E37" i="234"/>
  <c r="L414" i="233"/>
  <c r="D404" i="233"/>
  <c r="D405" i="233" s="1"/>
  <c r="C406" i="233" s="1"/>
  <c r="B406" i="233" s="1"/>
  <c r="L400" i="233"/>
  <c r="B390" i="233"/>
  <c r="E390" i="233"/>
  <c r="C391" i="233"/>
  <c r="B391" i="233" s="1"/>
  <c r="F390" i="233"/>
  <c r="D391" i="233"/>
  <c r="M390" i="233"/>
  <c r="L386" i="233"/>
  <c r="D376" i="233"/>
  <c r="L372" i="233"/>
  <c r="B362" i="233"/>
  <c r="D364" i="233"/>
  <c r="C364" i="233"/>
  <c r="B364" i="233" s="1"/>
  <c r="F363" i="233"/>
  <c r="E362" i="233"/>
  <c r="F362" i="233"/>
  <c r="H362" i="233" s="1"/>
  <c r="C363" i="233"/>
  <c r="B363" i="233" s="1"/>
  <c r="L358" i="233"/>
  <c r="K351" i="233"/>
  <c r="M351" i="233" s="1"/>
  <c r="K350" i="233"/>
  <c r="M350" i="233" s="1"/>
  <c r="K349" i="233"/>
  <c r="M349" i="233" s="1"/>
  <c r="K348" i="233"/>
  <c r="M348" i="233" s="1"/>
  <c r="G348" i="233"/>
  <c r="C348" i="233"/>
  <c r="B348" i="233" s="1"/>
  <c r="L339" i="233"/>
  <c r="L340" i="233"/>
  <c r="L341" i="233"/>
  <c r="L342" i="233"/>
  <c r="L343" i="233"/>
  <c r="L338" i="233"/>
  <c r="K337" i="233"/>
  <c r="M337" i="233" s="1"/>
  <c r="K336" i="233"/>
  <c r="M336" i="233" s="1"/>
  <c r="K335" i="233"/>
  <c r="M335" i="233" s="1"/>
  <c r="K334" i="233"/>
  <c r="M334" i="233" s="1"/>
  <c r="G334" i="233"/>
  <c r="C334" i="233"/>
  <c r="D334" i="233" s="1"/>
  <c r="L325" i="233"/>
  <c r="L326" i="233"/>
  <c r="L327" i="233"/>
  <c r="L328" i="233"/>
  <c r="L329" i="233"/>
  <c r="L324" i="233"/>
  <c r="K323" i="233"/>
  <c r="M323" i="233" s="1"/>
  <c r="K322" i="233"/>
  <c r="M322" i="233" s="1"/>
  <c r="K321" i="233"/>
  <c r="M321" i="233" s="1"/>
  <c r="K320" i="233"/>
  <c r="M320" i="233" s="1"/>
  <c r="G320" i="233"/>
  <c r="C320" i="233"/>
  <c r="B320" i="233" s="1"/>
  <c r="L311" i="233"/>
  <c r="L312" i="233"/>
  <c r="L313" i="233"/>
  <c r="L314" i="233"/>
  <c r="L315" i="233"/>
  <c r="L310" i="233"/>
  <c r="K309" i="233"/>
  <c r="M309" i="233" s="1"/>
  <c r="K308" i="233"/>
  <c r="M308" i="233" s="1"/>
  <c r="K307" i="233"/>
  <c r="M307" i="233" s="1"/>
  <c r="K306" i="233"/>
  <c r="G306" i="233"/>
  <c r="C306" i="233"/>
  <c r="B306" i="233" s="1"/>
  <c r="L297" i="233"/>
  <c r="L298" i="233"/>
  <c r="L299" i="233"/>
  <c r="L300" i="233"/>
  <c r="L301" i="233"/>
  <c r="L296" i="233"/>
  <c r="K295" i="233"/>
  <c r="M295" i="233" s="1"/>
  <c r="K294" i="233"/>
  <c r="M294" i="233" s="1"/>
  <c r="K293" i="233"/>
  <c r="M293" i="233" s="1"/>
  <c r="K292" i="233"/>
  <c r="G292" i="233"/>
  <c r="C292" i="233"/>
  <c r="B292" i="233" s="1"/>
  <c r="L283" i="233"/>
  <c r="L284" i="233"/>
  <c r="L285" i="233"/>
  <c r="L286" i="233"/>
  <c r="L287" i="233"/>
  <c r="L282" i="233"/>
  <c r="K281" i="233"/>
  <c r="M281" i="233" s="1"/>
  <c r="K280" i="233"/>
  <c r="M280" i="233" s="1"/>
  <c r="K279" i="233"/>
  <c r="M279" i="233" s="1"/>
  <c r="K278" i="233"/>
  <c r="M278" i="233" s="1"/>
  <c r="G278" i="233"/>
  <c r="L269" i="233"/>
  <c r="L270" i="233"/>
  <c r="L271" i="233"/>
  <c r="L272" i="233"/>
  <c r="L273" i="233"/>
  <c r="L268" i="233"/>
  <c r="K267" i="233"/>
  <c r="M267" i="233" s="1"/>
  <c r="K266" i="233"/>
  <c r="M266" i="233" s="1"/>
  <c r="K265" i="233"/>
  <c r="M265" i="233" s="1"/>
  <c r="K264" i="233"/>
  <c r="M264" i="233" s="1"/>
  <c r="K263" i="233"/>
  <c r="M263" i="233" s="1"/>
  <c r="K262" i="233"/>
  <c r="M262" i="233" s="1"/>
  <c r="K261" i="233"/>
  <c r="M261" i="233" s="1"/>
  <c r="K260" i="233"/>
  <c r="M260" i="233" s="1"/>
  <c r="G260" i="233"/>
  <c r="L251" i="233"/>
  <c r="L252" i="233"/>
  <c r="L253" i="233"/>
  <c r="L254" i="233"/>
  <c r="L255" i="233"/>
  <c r="L250" i="233"/>
  <c r="K249" i="233"/>
  <c r="M249" i="233" s="1"/>
  <c r="K248" i="233"/>
  <c r="M248" i="233" s="1"/>
  <c r="K247" i="233"/>
  <c r="M247" i="233" s="1"/>
  <c r="K246" i="233"/>
  <c r="M246" i="233" s="1"/>
  <c r="K245" i="233"/>
  <c r="M245" i="233" s="1"/>
  <c r="K244" i="233"/>
  <c r="M244" i="233" s="1"/>
  <c r="K243" i="233"/>
  <c r="M243" i="233" s="1"/>
  <c r="K242" i="233"/>
  <c r="M242" i="233" s="1"/>
  <c r="G242" i="233"/>
  <c r="L233" i="233"/>
  <c r="L234" i="233"/>
  <c r="L235" i="233"/>
  <c r="L236" i="233"/>
  <c r="L237" i="233"/>
  <c r="L232" i="233"/>
  <c r="K231" i="233"/>
  <c r="M231" i="233" s="1"/>
  <c r="K230" i="233"/>
  <c r="M230" i="233" s="1"/>
  <c r="K229" i="233"/>
  <c r="M229" i="233" s="1"/>
  <c r="K228" i="233"/>
  <c r="M228" i="233" s="1"/>
  <c r="K227" i="233"/>
  <c r="M227" i="233" s="1"/>
  <c r="K226" i="233"/>
  <c r="M226" i="233" s="1"/>
  <c r="K225" i="233"/>
  <c r="M225" i="233" s="1"/>
  <c r="K224" i="233"/>
  <c r="M224" i="233" s="1"/>
  <c r="G224" i="233"/>
  <c r="L215" i="233"/>
  <c r="L216" i="233"/>
  <c r="L217" i="233"/>
  <c r="L218" i="233"/>
  <c r="L219" i="233"/>
  <c r="L214" i="233"/>
  <c r="K213" i="233"/>
  <c r="M213" i="233" s="1"/>
  <c r="K212" i="233"/>
  <c r="M212" i="233" s="1"/>
  <c r="K211" i="233"/>
  <c r="M211" i="233" s="1"/>
  <c r="K210" i="233"/>
  <c r="M210" i="233" s="1"/>
  <c r="K209" i="233"/>
  <c r="M209" i="233" s="1"/>
  <c r="K208" i="233"/>
  <c r="M208" i="233" s="1"/>
  <c r="K207" i="233"/>
  <c r="M207" i="233" s="1"/>
  <c r="K206" i="233"/>
  <c r="M206" i="233" s="1"/>
  <c r="K205" i="233"/>
  <c r="M205" i="233" s="1"/>
  <c r="G205" i="233"/>
  <c r="L195" i="233"/>
  <c r="L197" i="233"/>
  <c r="L198" i="233"/>
  <c r="L199" i="233"/>
  <c r="L200" i="233"/>
  <c r="L196" i="233"/>
  <c r="K194" i="233"/>
  <c r="M194" i="233" s="1"/>
  <c r="K193" i="233"/>
  <c r="M193" i="233" s="1"/>
  <c r="K192" i="233"/>
  <c r="M192" i="233" s="1"/>
  <c r="K191" i="233"/>
  <c r="M191" i="233" s="1"/>
  <c r="K190" i="233"/>
  <c r="M190" i="233" s="1"/>
  <c r="K189" i="233"/>
  <c r="M189" i="233" s="1"/>
  <c r="K188" i="233"/>
  <c r="M188" i="233" s="1"/>
  <c r="K187" i="233"/>
  <c r="M187" i="233" s="1"/>
  <c r="K186" i="233"/>
  <c r="M186" i="233" s="1"/>
  <c r="G186" i="233"/>
  <c r="L177" i="233"/>
  <c r="L178" i="233"/>
  <c r="L179" i="233"/>
  <c r="L180" i="233"/>
  <c r="L181" i="233"/>
  <c r="L176" i="233"/>
  <c r="K175" i="233"/>
  <c r="M175" i="233" s="1"/>
  <c r="K174" i="233"/>
  <c r="M174" i="233" s="1"/>
  <c r="K173" i="233"/>
  <c r="M173" i="233" s="1"/>
  <c r="K172" i="233"/>
  <c r="M172" i="233" s="1"/>
  <c r="K171" i="233"/>
  <c r="M171" i="233" s="1"/>
  <c r="K170" i="233"/>
  <c r="M170" i="233" s="1"/>
  <c r="K169" i="233"/>
  <c r="M169" i="233" s="1"/>
  <c r="K168" i="233"/>
  <c r="M168" i="233" s="1"/>
  <c r="K167" i="233"/>
  <c r="M167" i="233" s="1"/>
  <c r="K166" i="233"/>
  <c r="M166" i="233" s="1"/>
  <c r="G166" i="233"/>
  <c r="L157" i="233"/>
  <c r="L158" i="233"/>
  <c r="L159" i="233"/>
  <c r="L160" i="233"/>
  <c r="L161" i="233"/>
  <c r="L156" i="233"/>
  <c r="K155" i="233"/>
  <c r="M155" i="233" s="1"/>
  <c r="K154" i="233"/>
  <c r="M154" i="233" s="1"/>
  <c r="K153" i="233"/>
  <c r="M153" i="233" s="1"/>
  <c r="K152" i="233"/>
  <c r="M152" i="233" s="1"/>
  <c r="K151" i="233"/>
  <c r="M151" i="233" s="1"/>
  <c r="K150" i="233"/>
  <c r="K149" i="233"/>
  <c r="M149" i="233" s="1"/>
  <c r="K148" i="233"/>
  <c r="M148" i="233" s="1"/>
  <c r="K147" i="233"/>
  <c r="M147" i="233" s="1"/>
  <c r="K146" i="233"/>
  <c r="M146" i="233" s="1"/>
  <c r="G146" i="233"/>
  <c r="L137" i="233"/>
  <c r="L138" i="233"/>
  <c r="L139" i="233"/>
  <c r="L140" i="233"/>
  <c r="L141" i="233"/>
  <c r="L136" i="233"/>
  <c r="K135" i="233"/>
  <c r="M135" i="233" s="1"/>
  <c r="K134" i="233"/>
  <c r="M134" i="233" s="1"/>
  <c r="K133" i="233"/>
  <c r="M133" i="233" s="1"/>
  <c r="K132" i="233"/>
  <c r="M132" i="233" s="1"/>
  <c r="K131" i="233"/>
  <c r="M131" i="233" s="1"/>
  <c r="K130" i="233"/>
  <c r="M130" i="233" s="1"/>
  <c r="K129" i="233"/>
  <c r="M129" i="233" s="1"/>
  <c r="K128" i="233"/>
  <c r="M128" i="233" s="1"/>
  <c r="K127" i="233"/>
  <c r="M127" i="233" s="1"/>
  <c r="K126" i="233"/>
  <c r="M126" i="233" s="1"/>
  <c r="G126" i="233"/>
  <c r="L117" i="233"/>
  <c r="L118" i="233"/>
  <c r="L119" i="233"/>
  <c r="L120" i="233"/>
  <c r="L121" i="233"/>
  <c r="L116" i="233"/>
  <c r="K115" i="233"/>
  <c r="M115" i="233" s="1"/>
  <c r="K114" i="233"/>
  <c r="M114" i="233" s="1"/>
  <c r="K113" i="233"/>
  <c r="M113" i="233" s="1"/>
  <c r="K112" i="233"/>
  <c r="M112" i="233" s="1"/>
  <c r="K111" i="233"/>
  <c r="M111" i="233" s="1"/>
  <c r="K110" i="233"/>
  <c r="M110" i="233" s="1"/>
  <c r="K109" i="233"/>
  <c r="M109" i="233" s="1"/>
  <c r="K108" i="233"/>
  <c r="M108" i="233" s="1"/>
  <c r="K107" i="233"/>
  <c r="K106" i="233"/>
  <c r="M106" i="233" s="1"/>
  <c r="K105" i="233"/>
  <c r="M105" i="233" s="1"/>
  <c r="G105" i="233"/>
  <c r="L96" i="233"/>
  <c r="L97" i="233"/>
  <c r="L98" i="233"/>
  <c r="L99" i="233"/>
  <c r="L100" i="233"/>
  <c r="L95" i="233"/>
  <c r="K94" i="233"/>
  <c r="M94" i="233" s="1"/>
  <c r="K93" i="233"/>
  <c r="M93" i="233" s="1"/>
  <c r="K92" i="233"/>
  <c r="M92" i="233" s="1"/>
  <c r="K91" i="233"/>
  <c r="M91" i="233" s="1"/>
  <c r="K90" i="233"/>
  <c r="M90" i="233" s="1"/>
  <c r="K89" i="233"/>
  <c r="M89" i="233" s="1"/>
  <c r="K88" i="233"/>
  <c r="M88" i="233" s="1"/>
  <c r="K87" i="233"/>
  <c r="M87" i="233" s="1"/>
  <c r="K86" i="233"/>
  <c r="M86" i="233" s="1"/>
  <c r="K85" i="233"/>
  <c r="G85" i="233"/>
  <c r="L76" i="233"/>
  <c r="L77" i="233"/>
  <c r="L78" i="233"/>
  <c r="L79" i="233"/>
  <c r="L80" i="233"/>
  <c r="L75" i="233"/>
  <c r="K74" i="233"/>
  <c r="M74" i="233" s="1"/>
  <c r="K73" i="233"/>
  <c r="M73" i="233" s="1"/>
  <c r="K72" i="233"/>
  <c r="M72" i="233" s="1"/>
  <c r="K71" i="233"/>
  <c r="M71" i="233" s="1"/>
  <c r="K70" i="233"/>
  <c r="M70" i="233" s="1"/>
  <c r="K69" i="233"/>
  <c r="M69" i="233" s="1"/>
  <c r="K68" i="233"/>
  <c r="M68" i="233" s="1"/>
  <c r="K67" i="233"/>
  <c r="M67" i="233" s="1"/>
  <c r="K66" i="233"/>
  <c r="M66" i="233" s="1"/>
  <c r="K65" i="233"/>
  <c r="M65" i="233" s="1"/>
  <c r="G65" i="233"/>
  <c r="L55" i="233"/>
  <c r="L56" i="233"/>
  <c r="L57" i="233"/>
  <c r="L58" i="233"/>
  <c r="L59" i="233"/>
  <c r="L60" i="233"/>
  <c r="G45" i="233"/>
  <c r="K33" i="233"/>
  <c r="E370" i="237" l="1"/>
  <c r="D371" i="237"/>
  <c r="C371" i="237"/>
  <c r="B371" i="237" s="1"/>
  <c r="F370" i="237"/>
  <c r="D350" i="237"/>
  <c r="F349" i="237"/>
  <c r="E349" i="237"/>
  <c r="C350" i="237"/>
  <c r="B350" i="237" s="1"/>
  <c r="F391" i="237"/>
  <c r="C392" i="237"/>
  <c r="B392" i="237" s="1"/>
  <c r="E391" i="237"/>
  <c r="D392" i="237"/>
  <c r="H385" i="237"/>
  <c r="O385" i="237" s="1"/>
  <c r="G386" i="237" s="1"/>
  <c r="N384" i="237"/>
  <c r="H364" i="237"/>
  <c r="N364" i="237" s="1"/>
  <c r="N363" i="237"/>
  <c r="O343" i="237"/>
  <c r="G344" i="237" s="1"/>
  <c r="H322" i="237"/>
  <c r="O322" i="237" s="1"/>
  <c r="G323" i="237" s="1"/>
  <c r="D331" i="237"/>
  <c r="E330" i="237"/>
  <c r="C331" i="237"/>
  <c r="B331" i="237" s="1"/>
  <c r="H300" i="237"/>
  <c r="O300" i="237" s="1"/>
  <c r="G301" i="237" s="1"/>
  <c r="C309" i="237"/>
  <c r="B309" i="237" s="1"/>
  <c r="F308" i="237"/>
  <c r="D309" i="237"/>
  <c r="E308" i="237"/>
  <c r="N299" i="237"/>
  <c r="O278" i="237"/>
  <c r="G279" i="237" s="1"/>
  <c r="C288" i="237"/>
  <c r="B288" i="237" s="1"/>
  <c r="F287" i="237"/>
  <c r="E287" i="237"/>
  <c r="D288" i="237"/>
  <c r="H256" i="237"/>
  <c r="O256" i="237" s="1"/>
  <c r="G257" i="237" s="1"/>
  <c r="D266" i="237"/>
  <c r="F265" i="237"/>
  <c r="C266" i="237"/>
  <c r="B266" i="237" s="1"/>
  <c r="E265" i="237"/>
  <c r="N234" i="237"/>
  <c r="E243" i="237"/>
  <c r="D244" i="237"/>
  <c r="F243" i="237"/>
  <c r="C244" i="237"/>
  <c r="B244" i="237" s="1"/>
  <c r="H235" i="237"/>
  <c r="N235" i="237" s="1"/>
  <c r="H212" i="237"/>
  <c r="N212" i="237" s="1"/>
  <c r="N211" i="237"/>
  <c r="D221" i="237"/>
  <c r="F220" i="237"/>
  <c r="C221" i="237"/>
  <c r="B221" i="237" s="1"/>
  <c r="E220" i="237"/>
  <c r="D198" i="237"/>
  <c r="F197" i="237"/>
  <c r="C198" i="237"/>
  <c r="B198" i="237" s="1"/>
  <c r="E197" i="237"/>
  <c r="H188" i="237"/>
  <c r="O188" i="237" s="1"/>
  <c r="G189" i="237" s="1"/>
  <c r="F173" i="237"/>
  <c r="E173" i="237"/>
  <c r="D174" i="237"/>
  <c r="C174" i="237"/>
  <c r="B174" i="237" s="1"/>
  <c r="H165" i="237"/>
  <c r="O165" i="237" s="1"/>
  <c r="G166" i="237" s="1"/>
  <c r="H143" i="237"/>
  <c r="O143" i="237" s="1"/>
  <c r="G144" i="237" s="1"/>
  <c r="N142" i="237"/>
  <c r="F151" i="237"/>
  <c r="E151" i="237"/>
  <c r="D152" i="237"/>
  <c r="C152" i="237"/>
  <c r="B152" i="237" s="1"/>
  <c r="O118" i="237"/>
  <c r="G119" i="237" s="1"/>
  <c r="H119" i="237" s="1"/>
  <c r="O119" i="237" s="1"/>
  <c r="G120" i="237" s="1"/>
  <c r="F127" i="237"/>
  <c r="E127" i="237"/>
  <c r="D128" i="237"/>
  <c r="C128" i="237"/>
  <c r="B128" i="237" s="1"/>
  <c r="H95" i="237"/>
  <c r="O95" i="237" s="1"/>
  <c r="G96" i="237" s="1"/>
  <c r="N94" i="237"/>
  <c r="D106" i="237"/>
  <c r="E105" i="237"/>
  <c r="C106" i="237"/>
  <c r="B106" i="237" s="1"/>
  <c r="F105" i="237"/>
  <c r="H70" i="237"/>
  <c r="O70" i="237" s="1"/>
  <c r="G71" i="237" s="1"/>
  <c r="F79" i="237"/>
  <c r="E79" i="237"/>
  <c r="D80" i="237"/>
  <c r="C80" i="237"/>
  <c r="B80" i="237" s="1"/>
  <c r="N47" i="237"/>
  <c r="H48" i="237"/>
  <c r="O48" i="237" s="1"/>
  <c r="G49" i="237" s="1"/>
  <c r="C56" i="237"/>
  <c r="Q27" i="237" s="1"/>
  <c r="D56" i="237"/>
  <c r="F55" i="237"/>
  <c r="E55" i="237"/>
  <c r="F33" i="237"/>
  <c r="C34" i="237"/>
  <c r="E33" i="237"/>
  <c r="O328" i="236"/>
  <c r="G329" i="236" s="1"/>
  <c r="J329" i="236" s="1"/>
  <c r="H341" i="236"/>
  <c r="N328" i="236"/>
  <c r="H314" i="236"/>
  <c r="E320" i="236"/>
  <c r="H300" i="236"/>
  <c r="E306" i="236"/>
  <c r="E292" i="236"/>
  <c r="H286" i="236"/>
  <c r="G273" i="236"/>
  <c r="O226" i="236"/>
  <c r="G227" i="236" s="1"/>
  <c r="O257" i="236"/>
  <c r="G258" i="236" s="1"/>
  <c r="N257" i="236"/>
  <c r="E264" i="236"/>
  <c r="G243" i="236"/>
  <c r="E249" i="236"/>
  <c r="O209" i="236"/>
  <c r="G210" i="236" s="1"/>
  <c r="C234" i="236"/>
  <c r="B234" i="236" s="1"/>
  <c r="D234" i="236"/>
  <c r="E233" i="236"/>
  <c r="N226" i="236"/>
  <c r="C217" i="236"/>
  <c r="B217" i="236" s="1"/>
  <c r="E216" i="236"/>
  <c r="F216" i="236"/>
  <c r="D217" i="236"/>
  <c r="N209" i="236"/>
  <c r="C200" i="236"/>
  <c r="B200" i="236" s="1"/>
  <c r="F199" i="236"/>
  <c r="D200" i="236"/>
  <c r="E199" i="236"/>
  <c r="H193" i="236"/>
  <c r="F182" i="236"/>
  <c r="D183" i="236"/>
  <c r="C183" i="236"/>
  <c r="B183" i="236" s="1"/>
  <c r="E182" i="236"/>
  <c r="H176" i="236"/>
  <c r="O176" i="236" s="1"/>
  <c r="O122" i="236"/>
  <c r="G123" i="236" s="1"/>
  <c r="N140" i="236"/>
  <c r="D166" i="236"/>
  <c r="E165" i="236"/>
  <c r="C166" i="236"/>
  <c r="B166" i="236" s="1"/>
  <c r="F165" i="236"/>
  <c r="H159" i="236"/>
  <c r="F147" i="236"/>
  <c r="E147" i="236"/>
  <c r="C148" i="236"/>
  <c r="B148" i="236" s="1"/>
  <c r="D148" i="236"/>
  <c r="O140" i="236"/>
  <c r="D130" i="236"/>
  <c r="E129" i="236"/>
  <c r="C130" i="236"/>
  <c r="B130" i="236" s="1"/>
  <c r="F129" i="236"/>
  <c r="N122" i="236"/>
  <c r="E111" i="236"/>
  <c r="D112" i="236"/>
  <c r="C112" i="236"/>
  <c r="B112" i="236" s="1"/>
  <c r="F111" i="236"/>
  <c r="G105" i="236"/>
  <c r="F92" i="236"/>
  <c r="E92" i="236"/>
  <c r="D93" i="236"/>
  <c r="C93" i="236"/>
  <c r="B93" i="236" s="1"/>
  <c r="G86" i="236"/>
  <c r="F72" i="236"/>
  <c r="E72" i="236"/>
  <c r="C73" i="236"/>
  <c r="B73" i="236" s="1"/>
  <c r="D73" i="236"/>
  <c r="G66" i="236"/>
  <c r="F52" i="236"/>
  <c r="D53" i="236"/>
  <c r="E52" i="236"/>
  <c r="C53" i="236"/>
  <c r="B53" i="236" s="1"/>
  <c r="E35" i="236"/>
  <c r="C36" i="236"/>
  <c r="G32" i="236"/>
  <c r="J32" i="236" s="1"/>
  <c r="D39" i="235"/>
  <c r="B39" i="235"/>
  <c r="G38" i="235"/>
  <c r="G53" i="235"/>
  <c r="E55" i="235"/>
  <c r="D56" i="235"/>
  <c r="C56" i="235"/>
  <c r="B56" i="235" s="1"/>
  <c r="F55" i="235"/>
  <c r="O249" i="234"/>
  <c r="G250" i="234" s="1"/>
  <c r="N310" i="234"/>
  <c r="N441" i="234"/>
  <c r="H538" i="234"/>
  <c r="O538" i="234" s="1"/>
  <c r="O507" i="234"/>
  <c r="G508" i="234" s="1"/>
  <c r="O491" i="234"/>
  <c r="G492" i="234" s="1"/>
  <c r="H553" i="234"/>
  <c r="O553" i="234" s="1"/>
  <c r="D555" i="234"/>
  <c r="C555" i="234"/>
  <c r="B555" i="234" s="1"/>
  <c r="E554" i="234"/>
  <c r="F554" i="234"/>
  <c r="O349" i="234"/>
  <c r="G350" i="234" s="1"/>
  <c r="H350" i="234" s="1"/>
  <c r="O441" i="234"/>
  <c r="G442" i="234" s="1"/>
  <c r="N330" i="234"/>
  <c r="N97" i="234"/>
  <c r="H523" i="234"/>
  <c r="O523" i="234" s="1"/>
  <c r="N507" i="234"/>
  <c r="D540" i="234"/>
  <c r="C540" i="234"/>
  <c r="B540" i="234" s="1"/>
  <c r="F539" i="234"/>
  <c r="E539" i="234"/>
  <c r="D525" i="234"/>
  <c r="C525" i="234"/>
  <c r="B525" i="234" s="1"/>
  <c r="E524" i="234"/>
  <c r="F524" i="234"/>
  <c r="O458" i="234"/>
  <c r="G459" i="234" s="1"/>
  <c r="N491" i="234"/>
  <c r="D510" i="234"/>
  <c r="C510" i="234"/>
  <c r="B510" i="234" s="1"/>
  <c r="E509" i="234"/>
  <c r="F509" i="234"/>
  <c r="D494" i="234"/>
  <c r="C494" i="234"/>
  <c r="B494" i="234" s="1"/>
  <c r="F493" i="234"/>
  <c r="E493" i="234"/>
  <c r="D478" i="234"/>
  <c r="C478" i="234"/>
  <c r="B478" i="234" s="1"/>
  <c r="E477" i="234"/>
  <c r="F477" i="234"/>
  <c r="H476" i="234"/>
  <c r="H368" i="234"/>
  <c r="O368" i="234" s="1"/>
  <c r="G369" i="234" s="1"/>
  <c r="N458" i="234"/>
  <c r="F121" i="234"/>
  <c r="C461" i="234"/>
  <c r="B461" i="234" s="1"/>
  <c r="D461" i="234"/>
  <c r="F460" i="234"/>
  <c r="E460" i="234"/>
  <c r="C444" i="234"/>
  <c r="B444" i="234" s="1"/>
  <c r="F443" i="234"/>
  <c r="E443" i="234"/>
  <c r="D444" i="234"/>
  <c r="O207" i="234"/>
  <c r="G208" i="234" s="1"/>
  <c r="O310" i="234"/>
  <c r="G311" i="234" s="1"/>
  <c r="O228" i="234"/>
  <c r="G229" i="234" s="1"/>
  <c r="O387" i="234"/>
  <c r="G388" i="234" s="1"/>
  <c r="E369" i="234"/>
  <c r="F425" i="234"/>
  <c r="D426" i="234"/>
  <c r="E425" i="234"/>
  <c r="C426" i="234"/>
  <c r="B426" i="234" s="1"/>
  <c r="G424" i="234"/>
  <c r="F407" i="234"/>
  <c r="D408" i="234"/>
  <c r="E407" i="234"/>
  <c r="C408" i="234"/>
  <c r="B408" i="234" s="1"/>
  <c r="G406" i="234"/>
  <c r="N387" i="234"/>
  <c r="C390" i="234"/>
  <c r="B390" i="234" s="1"/>
  <c r="F389" i="234"/>
  <c r="D390" i="234"/>
  <c r="E389" i="234"/>
  <c r="F370" i="234"/>
  <c r="E370" i="234"/>
  <c r="C371" i="234"/>
  <c r="B371" i="234" s="1"/>
  <c r="D371" i="234"/>
  <c r="D352" i="234"/>
  <c r="F351" i="234"/>
  <c r="E351" i="234"/>
  <c r="C352" i="234"/>
  <c r="B352" i="234" s="1"/>
  <c r="C333" i="234"/>
  <c r="B333" i="234" s="1"/>
  <c r="F332" i="234"/>
  <c r="D333" i="234"/>
  <c r="E332" i="234"/>
  <c r="G331" i="234"/>
  <c r="O270" i="234"/>
  <c r="G271" i="234" s="1"/>
  <c r="O290" i="234"/>
  <c r="G291" i="234" s="1"/>
  <c r="E312" i="234"/>
  <c r="F312" i="234"/>
  <c r="D313" i="234"/>
  <c r="C313" i="234"/>
  <c r="B313" i="234" s="1"/>
  <c r="F292" i="234"/>
  <c r="E292" i="234"/>
  <c r="C293" i="234"/>
  <c r="B293" i="234" s="1"/>
  <c r="D293" i="234"/>
  <c r="N270" i="234"/>
  <c r="F272" i="234"/>
  <c r="C273" i="234"/>
  <c r="B273" i="234" s="1"/>
  <c r="E272" i="234"/>
  <c r="D273" i="234"/>
  <c r="E188" i="234"/>
  <c r="O187" i="234"/>
  <c r="G188" i="234" s="1"/>
  <c r="N249" i="234"/>
  <c r="D189" i="234"/>
  <c r="F189" i="234" s="1"/>
  <c r="E251" i="234"/>
  <c r="F251" i="234"/>
  <c r="D252" i="234"/>
  <c r="C252" i="234"/>
  <c r="B252" i="234" s="1"/>
  <c r="F230" i="234"/>
  <c r="E230" i="234"/>
  <c r="D231" i="234"/>
  <c r="C231" i="234"/>
  <c r="B231" i="234" s="1"/>
  <c r="F209" i="234"/>
  <c r="E209" i="234"/>
  <c r="D210" i="234"/>
  <c r="C210" i="234"/>
  <c r="B210" i="234" s="1"/>
  <c r="C122" i="234"/>
  <c r="B122" i="234" s="1"/>
  <c r="O165" i="234"/>
  <c r="G166" i="234" s="1"/>
  <c r="N74" i="234"/>
  <c r="F38" i="234"/>
  <c r="C189" i="234"/>
  <c r="B189" i="234" s="1"/>
  <c r="F188" i="234"/>
  <c r="D167" i="234"/>
  <c r="F167" i="234" s="1"/>
  <c r="E121" i="234"/>
  <c r="N187" i="234"/>
  <c r="C167" i="234"/>
  <c r="B167" i="234" s="1"/>
  <c r="O120" i="234"/>
  <c r="G121" i="234" s="1"/>
  <c r="H37" i="234"/>
  <c r="N37" i="234" s="1"/>
  <c r="O37" i="234" s="1"/>
  <c r="G38" i="234" s="1"/>
  <c r="E166" i="234"/>
  <c r="N165" i="234"/>
  <c r="G144" i="234"/>
  <c r="E145" i="234"/>
  <c r="D146" i="234"/>
  <c r="C146" i="234"/>
  <c r="B146" i="234" s="1"/>
  <c r="F145" i="234"/>
  <c r="C39" i="234"/>
  <c r="D39" i="234" s="1"/>
  <c r="N120" i="234"/>
  <c r="F52" i="234"/>
  <c r="D123" i="234"/>
  <c r="C123" i="234"/>
  <c r="B123" i="234" s="1"/>
  <c r="F122" i="234"/>
  <c r="E99" i="234"/>
  <c r="F99" i="234"/>
  <c r="D100" i="234"/>
  <c r="C100" i="234"/>
  <c r="B100" i="234" s="1"/>
  <c r="H98" i="234"/>
  <c r="F76" i="234"/>
  <c r="C77" i="234"/>
  <c r="B77" i="234" s="1"/>
  <c r="E76" i="234"/>
  <c r="D77" i="234"/>
  <c r="G75" i="234"/>
  <c r="N51" i="234"/>
  <c r="O51" i="234"/>
  <c r="G52" i="234" s="1"/>
  <c r="E52" i="234"/>
  <c r="C53" i="234"/>
  <c r="B53" i="234" s="1"/>
  <c r="D54" i="234"/>
  <c r="C54" i="234"/>
  <c r="B54" i="234" s="1"/>
  <c r="F53" i="234"/>
  <c r="D348" i="233"/>
  <c r="D349" i="233" s="1"/>
  <c r="D350" i="233" s="1"/>
  <c r="L330" i="233"/>
  <c r="L344" i="233"/>
  <c r="D406" i="233"/>
  <c r="E406" i="233" s="1"/>
  <c r="E404" i="233"/>
  <c r="F404" i="233"/>
  <c r="C405" i="233"/>
  <c r="B405" i="233" s="1"/>
  <c r="F405" i="233"/>
  <c r="H390" i="233"/>
  <c r="E391" i="233"/>
  <c r="D392" i="233"/>
  <c r="C392" i="233"/>
  <c r="B392" i="233" s="1"/>
  <c r="F391" i="233"/>
  <c r="C377" i="233"/>
  <c r="B377" i="233" s="1"/>
  <c r="E376" i="233"/>
  <c r="D377" i="233"/>
  <c r="F376" i="233"/>
  <c r="O362" i="233"/>
  <c r="N362" i="233"/>
  <c r="E363" i="233"/>
  <c r="E364" i="233"/>
  <c r="C365" i="233"/>
  <c r="B365" i="233" s="1"/>
  <c r="D365" i="233"/>
  <c r="F364" i="233"/>
  <c r="B334" i="233"/>
  <c r="D335" i="233"/>
  <c r="F334" i="233"/>
  <c r="E334" i="233"/>
  <c r="C335" i="233"/>
  <c r="B335" i="233" s="1"/>
  <c r="D320" i="233"/>
  <c r="L316" i="233"/>
  <c r="D306" i="233"/>
  <c r="M306" i="233"/>
  <c r="L302" i="233"/>
  <c r="D292" i="233"/>
  <c r="D293" i="233" s="1"/>
  <c r="F293" i="233" s="1"/>
  <c r="M292" i="233"/>
  <c r="L288" i="233"/>
  <c r="L274" i="233"/>
  <c r="L256" i="233"/>
  <c r="L238" i="233"/>
  <c r="L220" i="233"/>
  <c r="L201" i="233"/>
  <c r="L182" i="233"/>
  <c r="L162" i="233"/>
  <c r="M150" i="233"/>
  <c r="L142" i="233"/>
  <c r="L122" i="233"/>
  <c r="M107" i="233"/>
  <c r="L101" i="233"/>
  <c r="M85" i="233"/>
  <c r="L81" i="233"/>
  <c r="D24" i="233"/>
  <c r="C24" i="233"/>
  <c r="L61" i="233"/>
  <c r="K54" i="233"/>
  <c r="M54" i="233" s="1"/>
  <c r="K53" i="233"/>
  <c r="M53" i="233" s="1"/>
  <c r="K52" i="233"/>
  <c r="M52" i="233" s="1"/>
  <c r="K51" i="233"/>
  <c r="M51" i="233" s="1"/>
  <c r="K50" i="233"/>
  <c r="M50" i="233" s="1"/>
  <c r="K49" i="233"/>
  <c r="M49" i="233" s="1"/>
  <c r="K48" i="233"/>
  <c r="M48" i="233" s="1"/>
  <c r="K47" i="233"/>
  <c r="M47" i="233" s="1"/>
  <c r="K46" i="233"/>
  <c r="M46" i="233" s="1"/>
  <c r="K45" i="233"/>
  <c r="M45" i="233" s="1"/>
  <c r="K32" i="233"/>
  <c r="K31" i="233"/>
  <c r="C31" i="233"/>
  <c r="B31" i="233" s="1"/>
  <c r="E23" i="233"/>
  <c r="E22" i="233"/>
  <c r="E21" i="233"/>
  <c r="E20" i="233"/>
  <c r="E19" i="233"/>
  <c r="E18" i="233"/>
  <c r="E17" i="233"/>
  <c r="E16" i="233"/>
  <c r="E15" i="233"/>
  <c r="E14" i="233"/>
  <c r="C278" i="233"/>
  <c r="D278" i="233" s="1"/>
  <c r="F278" i="233" s="1"/>
  <c r="E13" i="233"/>
  <c r="C260" i="233"/>
  <c r="E12" i="233"/>
  <c r="C242" i="233"/>
  <c r="E11" i="233"/>
  <c r="C224" i="233"/>
  <c r="D224" i="233" s="1"/>
  <c r="E224" i="233" s="1"/>
  <c r="E10" i="233"/>
  <c r="C205" i="233"/>
  <c r="B205" i="233" s="1"/>
  <c r="E9" i="233"/>
  <c r="C186" i="233"/>
  <c r="D186" i="233" s="1"/>
  <c r="F186" i="233" s="1"/>
  <c r="E8" i="233"/>
  <c r="C166" i="233"/>
  <c r="E7" i="233"/>
  <c r="C146" i="233"/>
  <c r="E6" i="233"/>
  <c r="C126" i="233"/>
  <c r="D126" i="233" s="1"/>
  <c r="E126" i="233" s="1"/>
  <c r="E5" i="233"/>
  <c r="C105" i="233"/>
  <c r="D105" i="233" s="1"/>
  <c r="F105" i="233" s="1"/>
  <c r="E4" i="233"/>
  <c r="C85" i="233"/>
  <c r="D85" i="233" s="1"/>
  <c r="F85" i="233" s="1"/>
  <c r="E3" i="233"/>
  <c r="C65" i="233"/>
  <c r="D65" i="233" s="1"/>
  <c r="D66" i="233" s="1"/>
  <c r="E2" i="233"/>
  <c r="C45" i="233"/>
  <c r="B45" i="233" s="1"/>
  <c r="H404" i="233" l="1"/>
  <c r="N404" i="233" s="1"/>
  <c r="E348" i="233"/>
  <c r="G140" i="239"/>
  <c r="G110" i="226"/>
  <c r="C22" i="239"/>
  <c r="C393" i="237"/>
  <c r="B393" i="237" s="1"/>
  <c r="D393" i="237"/>
  <c r="E392" i="237"/>
  <c r="C351" i="237"/>
  <c r="B351" i="237" s="1"/>
  <c r="F350" i="237"/>
  <c r="E350" i="237"/>
  <c r="D351" i="237"/>
  <c r="C372" i="237"/>
  <c r="B372" i="237" s="1"/>
  <c r="F371" i="237"/>
  <c r="E371" i="237"/>
  <c r="D372" i="237"/>
  <c r="B56" i="237"/>
  <c r="R27" i="237"/>
  <c r="H386" i="237"/>
  <c r="O386" i="237" s="1"/>
  <c r="G387" i="237" s="1"/>
  <c r="N385" i="237"/>
  <c r="O364" i="237"/>
  <c r="G365" i="237" s="1"/>
  <c r="H344" i="237"/>
  <c r="O344" i="237" s="1"/>
  <c r="G345" i="237" s="1"/>
  <c r="H323" i="237"/>
  <c r="N323" i="237" s="1"/>
  <c r="E331" i="237"/>
  <c r="N322" i="237"/>
  <c r="H301" i="237"/>
  <c r="O301" i="237" s="1"/>
  <c r="G302" i="237" s="1"/>
  <c r="D310" i="237"/>
  <c r="E309" i="237"/>
  <c r="C310" i="237"/>
  <c r="B310" i="237" s="1"/>
  <c r="N300" i="237"/>
  <c r="E288" i="237"/>
  <c r="C289" i="237"/>
  <c r="B289" i="237" s="1"/>
  <c r="D289" i="237"/>
  <c r="H279" i="237"/>
  <c r="O279" i="237" s="1"/>
  <c r="G280" i="237" s="1"/>
  <c r="H257" i="237"/>
  <c r="N257" i="237" s="1"/>
  <c r="D267" i="237"/>
  <c r="E266" i="237"/>
  <c r="C267" i="237"/>
  <c r="B267" i="237" s="1"/>
  <c r="F266" i="237"/>
  <c r="N256" i="237"/>
  <c r="O235" i="237"/>
  <c r="G236" i="237" s="1"/>
  <c r="D245" i="237"/>
  <c r="E244" i="237"/>
  <c r="C245" i="237"/>
  <c r="B245" i="237" s="1"/>
  <c r="F244" i="237"/>
  <c r="C222" i="237"/>
  <c r="B222" i="237" s="1"/>
  <c r="D222" i="237"/>
  <c r="E221" i="237"/>
  <c r="F221" i="237"/>
  <c r="O212" i="237"/>
  <c r="G213" i="237" s="1"/>
  <c r="H189" i="237"/>
  <c r="N189" i="237" s="1"/>
  <c r="N188" i="237"/>
  <c r="D199" i="237"/>
  <c r="E198" i="237"/>
  <c r="C199" i="237"/>
  <c r="B199" i="237" s="1"/>
  <c r="F198" i="237"/>
  <c r="H166" i="237"/>
  <c r="N166" i="237" s="1"/>
  <c r="N165" i="237"/>
  <c r="D175" i="237"/>
  <c r="F174" i="237"/>
  <c r="E174" i="237"/>
  <c r="C175" i="237"/>
  <c r="B175" i="237" s="1"/>
  <c r="H144" i="237"/>
  <c r="N144" i="237" s="1"/>
  <c r="D153" i="237"/>
  <c r="F152" i="237"/>
  <c r="C153" i="237"/>
  <c r="B153" i="237" s="1"/>
  <c r="E152" i="237"/>
  <c r="N143" i="237"/>
  <c r="H120" i="237"/>
  <c r="N120" i="237" s="1"/>
  <c r="D129" i="237"/>
  <c r="F128" i="237"/>
  <c r="C129" i="237"/>
  <c r="B129" i="237" s="1"/>
  <c r="E128" i="237"/>
  <c r="N119" i="237"/>
  <c r="H96" i="237"/>
  <c r="N96" i="237" s="1"/>
  <c r="C107" i="237"/>
  <c r="B107" i="237" s="1"/>
  <c r="F106" i="237"/>
  <c r="D107" i="237"/>
  <c r="E106" i="237"/>
  <c r="N95" i="237"/>
  <c r="N70" i="237"/>
  <c r="D81" i="237"/>
  <c r="F80" i="237"/>
  <c r="C81" i="237"/>
  <c r="B81" i="237" s="1"/>
  <c r="E80" i="237"/>
  <c r="H71" i="237"/>
  <c r="N71" i="237" s="1"/>
  <c r="H49" i="237"/>
  <c r="O49" i="237" s="1"/>
  <c r="G50" i="237" s="1"/>
  <c r="B34" i="237"/>
  <c r="D34" i="237"/>
  <c r="N48" i="237"/>
  <c r="O29" i="237"/>
  <c r="E56" i="237"/>
  <c r="D57" i="237"/>
  <c r="F56" i="237"/>
  <c r="C57" i="237"/>
  <c r="B57" i="237" s="1"/>
  <c r="N286" i="236"/>
  <c r="O314" i="236"/>
  <c r="G315" i="236" s="1"/>
  <c r="O341" i="236"/>
  <c r="G342" i="236" s="1"/>
  <c r="J342" i="236" s="1"/>
  <c r="O300" i="236"/>
  <c r="G301" i="236" s="1"/>
  <c r="N341" i="236"/>
  <c r="H329" i="236"/>
  <c r="I329" i="236" s="1"/>
  <c r="K329" i="236" s="1"/>
  <c r="M329" i="236" s="1"/>
  <c r="N314" i="236"/>
  <c r="N300" i="236"/>
  <c r="O286" i="236"/>
  <c r="H273" i="236"/>
  <c r="H258" i="236"/>
  <c r="H243" i="236"/>
  <c r="O159" i="236"/>
  <c r="G160" i="236" s="1"/>
  <c r="O193" i="236"/>
  <c r="G194" i="236" s="1"/>
  <c r="N176" i="236"/>
  <c r="E234" i="236"/>
  <c r="H227" i="236"/>
  <c r="D218" i="236"/>
  <c r="E217" i="236"/>
  <c r="C218" i="236"/>
  <c r="B218" i="236" s="1"/>
  <c r="H210" i="236"/>
  <c r="N193" i="236"/>
  <c r="D201" i="236"/>
  <c r="E200" i="236"/>
  <c r="C201" i="236"/>
  <c r="B201" i="236" s="1"/>
  <c r="G177" i="236"/>
  <c r="D184" i="236"/>
  <c r="E183" i="236"/>
  <c r="C184" i="236"/>
  <c r="B184" i="236" s="1"/>
  <c r="N159" i="236"/>
  <c r="C167" i="236"/>
  <c r="B167" i="236" s="1"/>
  <c r="D167" i="236"/>
  <c r="E166" i="236"/>
  <c r="G141" i="236"/>
  <c r="D149" i="236"/>
  <c r="E148" i="236"/>
  <c r="C149" i="236"/>
  <c r="B149" i="236" s="1"/>
  <c r="F148" i="236"/>
  <c r="C131" i="236"/>
  <c r="B131" i="236" s="1"/>
  <c r="F130" i="236"/>
  <c r="E130" i="236"/>
  <c r="D131" i="236"/>
  <c r="H123" i="236"/>
  <c r="H105" i="236"/>
  <c r="C113" i="236"/>
  <c r="B113" i="236" s="1"/>
  <c r="D113" i="236"/>
  <c r="E112" i="236"/>
  <c r="F112" i="236"/>
  <c r="H86" i="236"/>
  <c r="E93" i="236"/>
  <c r="D94" i="236"/>
  <c r="F93" i="236"/>
  <c r="C94" i="236"/>
  <c r="B94" i="236" s="1"/>
  <c r="H66" i="236"/>
  <c r="D74" i="236"/>
  <c r="F73" i="236"/>
  <c r="C74" i="236"/>
  <c r="B74" i="236" s="1"/>
  <c r="E73" i="236"/>
  <c r="D36" i="236"/>
  <c r="B36" i="236"/>
  <c r="F53" i="236"/>
  <c r="E53" i="236"/>
  <c r="D54" i="236"/>
  <c r="C54" i="236"/>
  <c r="B54" i="236" s="1"/>
  <c r="H32" i="236"/>
  <c r="F56" i="235"/>
  <c r="E56" i="235"/>
  <c r="C57" i="235"/>
  <c r="B57" i="235" s="1"/>
  <c r="D57" i="235"/>
  <c r="H53" i="235"/>
  <c r="H38" i="235"/>
  <c r="N38" i="235" s="1"/>
  <c r="C40" i="235"/>
  <c r="E39" i="235"/>
  <c r="F39" i="235"/>
  <c r="N538" i="234"/>
  <c r="N553" i="234"/>
  <c r="G554" i="234"/>
  <c r="D556" i="234"/>
  <c r="C556" i="234"/>
  <c r="B556" i="234" s="1"/>
  <c r="E555" i="234"/>
  <c r="F555" i="234"/>
  <c r="C190" i="234"/>
  <c r="B190" i="234" s="1"/>
  <c r="N368" i="234"/>
  <c r="N523" i="234"/>
  <c r="G539" i="234"/>
  <c r="D541" i="234"/>
  <c r="C541" i="234"/>
  <c r="B541" i="234" s="1"/>
  <c r="E540" i="234"/>
  <c r="F540" i="234"/>
  <c r="G524" i="234"/>
  <c r="D526" i="234"/>
  <c r="C526" i="234"/>
  <c r="B526" i="234" s="1"/>
  <c r="E525" i="234"/>
  <c r="F525" i="234"/>
  <c r="N476" i="234"/>
  <c r="H508" i="234"/>
  <c r="C511" i="234"/>
  <c r="B511" i="234" s="1"/>
  <c r="D511" i="234"/>
  <c r="F510" i="234"/>
  <c r="E510" i="234"/>
  <c r="H492" i="234"/>
  <c r="D495" i="234"/>
  <c r="C495" i="234"/>
  <c r="B495" i="234" s="1"/>
  <c r="E494" i="234"/>
  <c r="F494" i="234"/>
  <c r="O476" i="234"/>
  <c r="D479" i="234"/>
  <c r="C479" i="234"/>
  <c r="B479" i="234" s="1"/>
  <c r="F478" i="234"/>
  <c r="E478" i="234"/>
  <c r="H459" i="234"/>
  <c r="D462" i="234"/>
  <c r="C462" i="234"/>
  <c r="B462" i="234" s="1"/>
  <c r="E461" i="234"/>
  <c r="F461" i="234"/>
  <c r="H442" i="234"/>
  <c r="D445" i="234"/>
  <c r="C445" i="234"/>
  <c r="B445" i="234" s="1"/>
  <c r="E444" i="234"/>
  <c r="F444" i="234"/>
  <c r="H424" i="234"/>
  <c r="C427" i="234"/>
  <c r="B427" i="234" s="1"/>
  <c r="D427" i="234"/>
  <c r="F426" i="234"/>
  <c r="E426" i="234"/>
  <c r="H406" i="234"/>
  <c r="C409" i="234"/>
  <c r="B409" i="234" s="1"/>
  <c r="F408" i="234"/>
  <c r="E408" i="234"/>
  <c r="D409" i="234"/>
  <c r="H388" i="234"/>
  <c r="C391" i="234"/>
  <c r="B391" i="234" s="1"/>
  <c r="E390" i="234"/>
  <c r="D391" i="234"/>
  <c r="F390" i="234"/>
  <c r="E122" i="234"/>
  <c r="N350" i="234"/>
  <c r="H369" i="234"/>
  <c r="D372" i="234"/>
  <c r="F371" i="234"/>
  <c r="E371" i="234"/>
  <c r="C372" i="234"/>
  <c r="B372" i="234" s="1"/>
  <c r="O350" i="234"/>
  <c r="G351" i="234" s="1"/>
  <c r="F352" i="234"/>
  <c r="E352" i="234"/>
  <c r="D353" i="234"/>
  <c r="C353" i="234"/>
  <c r="B353" i="234" s="1"/>
  <c r="H331" i="234"/>
  <c r="E333" i="234"/>
  <c r="D334" i="234"/>
  <c r="F333" i="234"/>
  <c r="C334" i="234"/>
  <c r="B334" i="234" s="1"/>
  <c r="D190" i="234"/>
  <c r="F190" i="234" s="1"/>
  <c r="H311" i="234"/>
  <c r="E313" i="234"/>
  <c r="F313" i="234"/>
  <c r="D314" i="234"/>
  <c r="C314" i="234"/>
  <c r="B314" i="234" s="1"/>
  <c r="H291" i="234"/>
  <c r="D294" i="234"/>
  <c r="F293" i="234"/>
  <c r="C294" i="234"/>
  <c r="B294" i="234" s="1"/>
  <c r="E293" i="234"/>
  <c r="H271" i="234"/>
  <c r="C274" i="234"/>
  <c r="B274" i="234" s="1"/>
  <c r="F273" i="234"/>
  <c r="D274" i="234"/>
  <c r="E273" i="234"/>
  <c r="B39" i="234"/>
  <c r="C168" i="234"/>
  <c r="B168" i="234" s="1"/>
  <c r="H250" i="234"/>
  <c r="F252" i="234"/>
  <c r="E252" i="234"/>
  <c r="D253" i="234"/>
  <c r="C253" i="234"/>
  <c r="B253" i="234" s="1"/>
  <c r="H229" i="234"/>
  <c r="F231" i="234"/>
  <c r="E231" i="234"/>
  <c r="D232" i="234"/>
  <c r="C232" i="234"/>
  <c r="B232" i="234" s="1"/>
  <c r="H208" i="234"/>
  <c r="C211" i="234"/>
  <c r="B211" i="234" s="1"/>
  <c r="F210" i="234"/>
  <c r="E210" i="234"/>
  <c r="D211" i="234"/>
  <c r="E189" i="234"/>
  <c r="D168" i="234"/>
  <c r="E167" i="234"/>
  <c r="H188" i="234"/>
  <c r="E53" i="234"/>
  <c r="H166" i="234"/>
  <c r="F146" i="234"/>
  <c r="D147" i="234"/>
  <c r="C147" i="234"/>
  <c r="B147" i="234" s="1"/>
  <c r="E146" i="234"/>
  <c r="H144" i="234"/>
  <c r="N98" i="234"/>
  <c r="H121" i="234"/>
  <c r="F123" i="234"/>
  <c r="D124" i="234"/>
  <c r="E123" i="234"/>
  <c r="C124" i="234"/>
  <c r="B124" i="234" s="1"/>
  <c r="O98" i="234"/>
  <c r="F100" i="234"/>
  <c r="C101" i="234"/>
  <c r="B101" i="234" s="1"/>
  <c r="E100" i="234"/>
  <c r="D101" i="234"/>
  <c r="H75" i="234"/>
  <c r="D78" i="234"/>
  <c r="C78" i="234"/>
  <c r="B78" i="234" s="1"/>
  <c r="F77" i="234"/>
  <c r="E77" i="234"/>
  <c r="H38" i="234"/>
  <c r="E39" i="234"/>
  <c r="C40" i="234"/>
  <c r="Q38" i="234" s="1"/>
  <c r="F39" i="234"/>
  <c r="F54" i="234"/>
  <c r="E54" i="234"/>
  <c r="D55" i="234"/>
  <c r="C55" i="234"/>
  <c r="B55" i="234" s="1"/>
  <c r="H52" i="234"/>
  <c r="F349" i="233"/>
  <c r="C350" i="233"/>
  <c r="B350" i="233" s="1"/>
  <c r="H334" i="233"/>
  <c r="O334" i="233" s="1"/>
  <c r="N390" i="233"/>
  <c r="C349" i="233"/>
  <c r="B349" i="233" s="1"/>
  <c r="O404" i="233"/>
  <c r="G405" i="233" s="1"/>
  <c r="F348" i="233"/>
  <c r="C407" i="233"/>
  <c r="B407" i="233" s="1"/>
  <c r="D407" i="233"/>
  <c r="F407" i="233" s="1"/>
  <c r="F406" i="233"/>
  <c r="E405" i="233"/>
  <c r="O390" i="233"/>
  <c r="G391" i="233" s="1"/>
  <c r="C393" i="233"/>
  <c r="B393" i="233" s="1"/>
  <c r="E392" i="233"/>
  <c r="D393" i="233"/>
  <c r="F392" i="233"/>
  <c r="H376" i="233"/>
  <c r="O376" i="233" s="1"/>
  <c r="D378" i="233"/>
  <c r="E377" i="233"/>
  <c r="C378" i="233"/>
  <c r="B378" i="233" s="1"/>
  <c r="F377" i="233"/>
  <c r="F365" i="233"/>
  <c r="E365" i="233"/>
  <c r="D366" i="233"/>
  <c r="C366" i="233"/>
  <c r="B366" i="233" s="1"/>
  <c r="G363" i="233"/>
  <c r="C351" i="233"/>
  <c r="B351" i="233" s="1"/>
  <c r="D351" i="233"/>
  <c r="F350" i="233"/>
  <c r="C336" i="233"/>
  <c r="B336" i="233" s="1"/>
  <c r="D336" i="233"/>
  <c r="F335" i="233"/>
  <c r="E335" i="233"/>
  <c r="D321" i="233"/>
  <c r="F320" i="233"/>
  <c r="C321" i="233"/>
  <c r="B321" i="233" s="1"/>
  <c r="E320" i="233"/>
  <c r="C307" i="233"/>
  <c r="B307" i="233" s="1"/>
  <c r="F306" i="233"/>
  <c r="D307" i="233"/>
  <c r="E306" i="233"/>
  <c r="C293" i="233"/>
  <c r="B293" i="233" s="1"/>
  <c r="D294" i="233"/>
  <c r="C295" i="233" s="1"/>
  <c r="B295" i="233" s="1"/>
  <c r="E292" i="233"/>
  <c r="F292" i="233"/>
  <c r="C294" i="233"/>
  <c r="B294" i="233" s="1"/>
  <c r="B242" i="233"/>
  <c r="D242" i="233"/>
  <c r="B260" i="233"/>
  <c r="D260" i="233"/>
  <c r="D205" i="233"/>
  <c r="F205" i="233" s="1"/>
  <c r="B278" i="233"/>
  <c r="C279" i="233"/>
  <c r="B279" i="233" s="1"/>
  <c r="D279" i="233"/>
  <c r="C280" i="233" s="1"/>
  <c r="B280" i="233" s="1"/>
  <c r="E278" i="233"/>
  <c r="H278" i="233" s="1"/>
  <c r="B186" i="233"/>
  <c r="D225" i="233"/>
  <c r="C226" i="233" s="1"/>
  <c r="B226" i="233" s="1"/>
  <c r="F224" i="233"/>
  <c r="H224" i="233" s="1"/>
  <c r="O224" i="233" s="1"/>
  <c r="C225" i="233"/>
  <c r="B225" i="233" s="1"/>
  <c r="B224" i="233"/>
  <c r="B126" i="233"/>
  <c r="C187" i="233"/>
  <c r="B187" i="233" s="1"/>
  <c r="E186" i="233"/>
  <c r="H186" i="233" s="1"/>
  <c r="D187" i="233"/>
  <c r="D146" i="233"/>
  <c r="B146" i="233"/>
  <c r="D166" i="233"/>
  <c r="B166" i="233"/>
  <c r="D127" i="233"/>
  <c r="F127" i="233" s="1"/>
  <c r="C127" i="233"/>
  <c r="B127" i="233" s="1"/>
  <c r="F126" i="233"/>
  <c r="H126" i="233" s="1"/>
  <c r="B65" i="233"/>
  <c r="C86" i="233"/>
  <c r="B86" i="233" s="1"/>
  <c r="B85" i="233"/>
  <c r="C66" i="233"/>
  <c r="B66" i="233" s="1"/>
  <c r="E65" i="233"/>
  <c r="F65" i="233"/>
  <c r="C106" i="233"/>
  <c r="B106" i="233" s="1"/>
  <c r="D106" i="233"/>
  <c r="F106" i="233" s="1"/>
  <c r="E105" i="233"/>
  <c r="H105" i="233" s="1"/>
  <c r="E85" i="233"/>
  <c r="H85" i="233" s="1"/>
  <c r="D86" i="233"/>
  <c r="B105" i="233"/>
  <c r="F66" i="233"/>
  <c r="C67" i="233"/>
  <c r="B67" i="233" s="1"/>
  <c r="D67" i="233"/>
  <c r="E24" i="233"/>
  <c r="L35" i="233"/>
  <c r="L36" i="233"/>
  <c r="L39" i="233"/>
  <c r="L37" i="233"/>
  <c r="L38" i="233"/>
  <c r="L34" i="233"/>
  <c r="G31" i="233"/>
  <c r="D31" i="233"/>
  <c r="D45" i="233"/>
  <c r="H348" i="233" l="1"/>
  <c r="E350" i="233"/>
  <c r="E349" i="233"/>
  <c r="E294" i="233"/>
  <c r="E279" i="233"/>
  <c r="D206" i="233"/>
  <c r="F279" i="233"/>
  <c r="H292" i="233"/>
  <c r="N292" i="233" s="1"/>
  <c r="C408" i="233"/>
  <c r="B408" i="233" s="1"/>
  <c r="D408" i="233"/>
  <c r="D409" i="233" s="1"/>
  <c r="E31" i="233"/>
  <c r="N334" i="233"/>
  <c r="C373" i="237"/>
  <c r="B373" i="237" s="1"/>
  <c r="D373" i="237"/>
  <c r="E372" i="237"/>
  <c r="D352" i="237"/>
  <c r="E351" i="237"/>
  <c r="C352" i="237"/>
  <c r="B352" i="237" s="1"/>
  <c r="R28" i="237"/>
  <c r="Q28" i="237"/>
  <c r="E393" i="237"/>
  <c r="H387" i="237"/>
  <c r="O387" i="237" s="1"/>
  <c r="G388" i="237" s="1"/>
  <c r="N386" i="237"/>
  <c r="H365" i="237"/>
  <c r="O365" i="237" s="1"/>
  <c r="G366" i="237" s="1"/>
  <c r="H345" i="237"/>
  <c r="O345" i="237" s="1"/>
  <c r="G346" i="237" s="1"/>
  <c r="N344" i="237"/>
  <c r="O323" i="237"/>
  <c r="G324" i="237" s="1"/>
  <c r="H302" i="237"/>
  <c r="O302" i="237" s="1"/>
  <c r="G303" i="237" s="1"/>
  <c r="E310" i="237"/>
  <c r="N301" i="237"/>
  <c r="N279" i="237"/>
  <c r="H280" i="237"/>
  <c r="N280" i="237" s="1"/>
  <c r="E289" i="237"/>
  <c r="C268" i="237"/>
  <c r="B268" i="237" s="1"/>
  <c r="E267" i="237"/>
  <c r="D268" i="237"/>
  <c r="O257" i="237"/>
  <c r="G258" i="237" s="1"/>
  <c r="C246" i="237"/>
  <c r="B246" i="237" s="1"/>
  <c r="E245" i="237"/>
  <c r="D246" i="237"/>
  <c r="H236" i="237"/>
  <c r="O236" i="237" s="1"/>
  <c r="G237" i="237" s="1"/>
  <c r="H213" i="237"/>
  <c r="N213" i="237" s="1"/>
  <c r="D223" i="237"/>
  <c r="E222" i="237"/>
  <c r="C223" i="237"/>
  <c r="B223" i="237" s="1"/>
  <c r="F222" i="237"/>
  <c r="C200" i="237"/>
  <c r="B200" i="237" s="1"/>
  <c r="F199" i="237"/>
  <c r="D200" i="237"/>
  <c r="E199" i="237"/>
  <c r="O189" i="237"/>
  <c r="G190" i="237" s="1"/>
  <c r="D176" i="237"/>
  <c r="E175" i="237"/>
  <c r="C176" i="237"/>
  <c r="B176" i="237" s="1"/>
  <c r="F175" i="237"/>
  <c r="O166" i="237"/>
  <c r="G167" i="237" s="1"/>
  <c r="D154" i="237"/>
  <c r="E153" i="237"/>
  <c r="C154" i="237"/>
  <c r="B154" i="237" s="1"/>
  <c r="F153" i="237"/>
  <c r="O144" i="237"/>
  <c r="G145" i="237" s="1"/>
  <c r="D130" i="237"/>
  <c r="E129" i="237"/>
  <c r="C130" i="237"/>
  <c r="B130" i="237" s="1"/>
  <c r="F129" i="237"/>
  <c r="O120" i="237"/>
  <c r="G121" i="237" s="1"/>
  <c r="D108" i="237"/>
  <c r="E107" i="237"/>
  <c r="C108" i="237"/>
  <c r="B108" i="237" s="1"/>
  <c r="O96" i="237"/>
  <c r="G97" i="237" s="1"/>
  <c r="O71" i="237"/>
  <c r="G72" i="237" s="1"/>
  <c r="D82" i="237"/>
  <c r="E81" i="237"/>
  <c r="C82" i="237"/>
  <c r="B82" i="237" s="1"/>
  <c r="F81" i="237"/>
  <c r="N49" i="237"/>
  <c r="H50" i="237"/>
  <c r="O50" i="237" s="1"/>
  <c r="G51" i="237" s="1"/>
  <c r="E34" i="237"/>
  <c r="C35" i="237"/>
  <c r="F57" i="237"/>
  <c r="D58" i="237"/>
  <c r="C58" i="237"/>
  <c r="B58" i="237" s="1"/>
  <c r="E57" i="237"/>
  <c r="G30" i="237"/>
  <c r="H30" i="237" s="1"/>
  <c r="N329" i="236"/>
  <c r="O273" i="236"/>
  <c r="G274" i="236" s="1"/>
  <c r="J274" i="236" s="1"/>
  <c r="H342" i="236"/>
  <c r="I342" i="236" s="1"/>
  <c r="K342" i="236" s="1"/>
  <c r="M342" i="236" s="1"/>
  <c r="O329" i="236"/>
  <c r="H315" i="236"/>
  <c r="H301" i="236"/>
  <c r="G287" i="236"/>
  <c r="N273" i="236"/>
  <c r="O243" i="236"/>
  <c r="G244" i="236" s="1"/>
  <c r="O227" i="236"/>
  <c r="G228" i="236" s="1"/>
  <c r="O258" i="236"/>
  <c r="G259" i="236" s="1"/>
  <c r="N258" i="236"/>
  <c r="N243" i="236"/>
  <c r="O210" i="236"/>
  <c r="G211" i="236" s="1"/>
  <c r="N227" i="236"/>
  <c r="N210" i="236"/>
  <c r="E218" i="236"/>
  <c r="E201" i="236"/>
  <c r="H194" i="236"/>
  <c r="O194" i="236" s="1"/>
  <c r="G195" i="236" s="1"/>
  <c r="E184" i="236"/>
  <c r="H177" i="236"/>
  <c r="N177" i="236" s="1"/>
  <c r="N105" i="236"/>
  <c r="O123" i="236"/>
  <c r="G124" i="236" s="1"/>
  <c r="E167" i="236"/>
  <c r="H160" i="236"/>
  <c r="O160" i="236" s="1"/>
  <c r="G161" i="236" s="1"/>
  <c r="C150" i="236"/>
  <c r="B150" i="236" s="1"/>
  <c r="D150" i="236"/>
  <c r="E149" i="236"/>
  <c r="H141" i="236"/>
  <c r="N123" i="236"/>
  <c r="E131" i="236"/>
  <c r="C132" i="236"/>
  <c r="B132" i="236" s="1"/>
  <c r="D132" i="236"/>
  <c r="O66" i="236"/>
  <c r="G67" i="236" s="1"/>
  <c r="O86" i="236"/>
  <c r="G87" i="236" s="1"/>
  <c r="E113" i="236"/>
  <c r="D114" i="236"/>
  <c r="C114" i="236"/>
  <c r="B114" i="236" s="1"/>
  <c r="O105" i="236"/>
  <c r="D95" i="236"/>
  <c r="E94" i="236"/>
  <c r="C95" i="236"/>
  <c r="B95" i="236" s="1"/>
  <c r="F94" i="236"/>
  <c r="N86" i="236"/>
  <c r="D75" i="236"/>
  <c r="E74" i="236"/>
  <c r="C75" i="236"/>
  <c r="B75" i="236" s="1"/>
  <c r="F74" i="236"/>
  <c r="N66" i="236"/>
  <c r="I34" i="236"/>
  <c r="I33" i="236"/>
  <c r="I32" i="236"/>
  <c r="K32" i="236" s="1"/>
  <c r="M32" i="236" s="1"/>
  <c r="I36" i="236"/>
  <c r="I35" i="236"/>
  <c r="D55" i="236"/>
  <c r="C55" i="236"/>
  <c r="B55" i="236" s="1"/>
  <c r="F54" i="236"/>
  <c r="E54" i="236"/>
  <c r="N32" i="236"/>
  <c r="E36" i="236"/>
  <c r="D40" i="235"/>
  <c r="B40" i="235"/>
  <c r="O38" i="235"/>
  <c r="O53" i="235"/>
  <c r="N53" i="235"/>
  <c r="D58" i="235"/>
  <c r="C58" i="235"/>
  <c r="B58" i="235" s="1"/>
  <c r="E57" i="235"/>
  <c r="H320" i="233"/>
  <c r="O320" i="233" s="1"/>
  <c r="G321" i="233" s="1"/>
  <c r="E556" i="234"/>
  <c r="D557" i="234"/>
  <c r="C557" i="234"/>
  <c r="B557" i="234" s="1"/>
  <c r="F556" i="234"/>
  <c r="H554" i="234"/>
  <c r="E541" i="234"/>
  <c r="D542" i="234"/>
  <c r="C542" i="234"/>
  <c r="B542" i="234" s="1"/>
  <c r="F541" i="234"/>
  <c r="H539" i="234"/>
  <c r="E526" i="234"/>
  <c r="D527" i="234"/>
  <c r="C527" i="234"/>
  <c r="B527" i="234" s="1"/>
  <c r="F526" i="234"/>
  <c r="H524" i="234"/>
  <c r="E511" i="234"/>
  <c r="D512" i="234"/>
  <c r="C512" i="234"/>
  <c r="B512" i="234" s="1"/>
  <c r="F511" i="234"/>
  <c r="N508" i="234"/>
  <c r="O508" i="234"/>
  <c r="E495" i="234"/>
  <c r="D496" i="234"/>
  <c r="C496" i="234"/>
  <c r="B496" i="234" s="1"/>
  <c r="F495" i="234"/>
  <c r="N492" i="234"/>
  <c r="O492" i="234"/>
  <c r="E479" i="234"/>
  <c r="D480" i="234"/>
  <c r="C480" i="234"/>
  <c r="B480" i="234" s="1"/>
  <c r="F479" i="234"/>
  <c r="G477" i="234"/>
  <c r="E168" i="234"/>
  <c r="E462" i="234"/>
  <c r="D463" i="234"/>
  <c r="C463" i="234"/>
  <c r="B463" i="234" s="1"/>
  <c r="F462" i="234"/>
  <c r="N459" i="234"/>
  <c r="O459" i="234"/>
  <c r="D446" i="234"/>
  <c r="C446" i="234"/>
  <c r="B446" i="234" s="1"/>
  <c r="E445" i="234"/>
  <c r="F445" i="234"/>
  <c r="N442" i="234"/>
  <c r="O442" i="234"/>
  <c r="N388" i="234"/>
  <c r="D428" i="234"/>
  <c r="E427" i="234"/>
  <c r="C428" i="234"/>
  <c r="B428" i="234" s="1"/>
  <c r="F427" i="234"/>
  <c r="N424" i="234"/>
  <c r="O424" i="234"/>
  <c r="D410" i="234"/>
  <c r="C410" i="234"/>
  <c r="B410" i="234" s="1"/>
  <c r="E409" i="234"/>
  <c r="F409" i="234"/>
  <c r="N406" i="234"/>
  <c r="O406" i="234"/>
  <c r="D392" i="234"/>
  <c r="C392" i="234"/>
  <c r="B392" i="234" s="1"/>
  <c r="F391" i="234"/>
  <c r="E391" i="234"/>
  <c r="O388" i="234"/>
  <c r="C191" i="234"/>
  <c r="B191" i="234" s="1"/>
  <c r="D191" i="234"/>
  <c r="O331" i="234"/>
  <c r="G332" i="234" s="1"/>
  <c r="E190" i="234"/>
  <c r="C373" i="234"/>
  <c r="B373" i="234" s="1"/>
  <c r="D373" i="234"/>
  <c r="F372" i="234"/>
  <c r="E372" i="234"/>
  <c r="O369" i="234"/>
  <c r="N369" i="234"/>
  <c r="F353" i="234"/>
  <c r="E353" i="234"/>
  <c r="D354" i="234"/>
  <c r="C354" i="234"/>
  <c r="B354" i="234" s="1"/>
  <c r="H351" i="234"/>
  <c r="C335" i="234"/>
  <c r="B335" i="234" s="1"/>
  <c r="E334" i="234"/>
  <c r="F334" i="234"/>
  <c r="D335" i="234"/>
  <c r="N331" i="234"/>
  <c r="O271" i="234"/>
  <c r="G272" i="234" s="1"/>
  <c r="C169" i="234"/>
  <c r="B169" i="234" s="1"/>
  <c r="O291" i="234"/>
  <c r="G292" i="234" s="1"/>
  <c r="N311" i="234"/>
  <c r="F314" i="234"/>
  <c r="E314" i="234"/>
  <c r="D315" i="234"/>
  <c r="C315" i="234"/>
  <c r="B315" i="234" s="1"/>
  <c r="O311" i="234"/>
  <c r="D295" i="234"/>
  <c r="F294" i="234"/>
  <c r="C295" i="234"/>
  <c r="B295" i="234" s="1"/>
  <c r="E294" i="234"/>
  <c r="N291" i="234"/>
  <c r="N271" i="234"/>
  <c r="D275" i="234"/>
  <c r="F274" i="234"/>
  <c r="E274" i="234"/>
  <c r="C275" i="234"/>
  <c r="B275" i="234" s="1"/>
  <c r="N229" i="234"/>
  <c r="F168" i="234"/>
  <c r="O188" i="234"/>
  <c r="G189" i="234" s="1"/>
  <c r="D169" i="234"/>
  <c r="F169" i="234" s="1"/>
  <c r="O250" i="234"/>
  <c r="G251" i="234" s="1"/>
  <c r="O208" i="234"/>
  <c r="G209" i="234" s="1"/>
  <c r="F253" i="234"/>
  <c r="E253" i="234"/>
  <c r="D254" i="234"/>
  <c r="C254" i="234"/>
  <c r="B254" i="234" s="1"/>
  <c r="N250" i="234"/>
  <c r="C233" i="234"/>
  <c r="B233" i="234" s="1"/>
  <c r="E232" i="234"/>
  <c r="F232" i="234"/>
  <c r="D233" i="234"/>
  <c r="O229" i="234"/>
  <c r="N208" i="234"/>
  <c r="C212" i="234"/>
  <c r="B212" i="234" s="1"/>
  <c r="F211" i="234"/>
  <c r="E211" i="234"/>
  <c r="D212" i="234"/>
  <c r="O166" i="234"/>
  <c r="G167" i="234" s="1"/>
  <c r="N188" i="234"/>
  <c r="N166" i="234"/>
  <c r="O144" i="234"/>
  <c r="N144" i="234"/>
  <c r="F147" i="234"/>
  <c r="E147" i="234"/>
  <c r="C148" i="234"/>
  <c r="B148" i="234" s="1"/>
  <c r="D148" i="234"/>
  <c r="O52" i="234"/>
  <c r="G53" i="234" s="1"/>
  <c r="E124" i="234"/>
  <c r="F124" i="234"/>
  <c r="C125" i="234"/>
  <c r="B125" i="234" s="1"/>
  <c r="D125" i="234"/>
  <c r="O121" i="234"/>
  <c r="N121" i="234"/>
  <c r="E101" i="234"/>
  <c r="F101" i="234"/>
  <c r="D102" i="234"/>
  <c r="C102" i="234"/>
  <c r="B102" i="234" s="1"/>
  <c r="G99" i="234"/>
  <c r="F78" i="234"/>
  <c r="D79" i="234"/>
  <c r="E78" i="234"/>
  <c r="C79" i="234"/>
  <c r="B79" i="234" s="1"/>
  <c r="N75" i="234"/>
  <c r="O75" i="234"/>
  <c r="D40" i="234"/>
  <c r="B40" i="234"/>
  <c r="F55" i="234"/>
  <c r="E55" i="234"/>
  <c r="D56" i="234"/>
  <c r="C56" i="234"/>
  <c r="B56" i="234" s="1"/>
  <c r="N52" i="234"/>
  <c r="N38" i="234"/>
  <c r="F294" i="233"/>
  <c r="E321" i="233"/>
  <c r="C107" i="233"/>
  <c r="B107" i="233" s="1"/>
  <c r="D295" i="233"/>
  <c r="C296" i="233" s="1"/>
  <c r="B296" i="233" s="1"/>
  <c r="D107" i="233"/>
  <c r="D108" i="233" s="1"/>
  <c r="F45" i="233"/>
  <c r="N348" i="233"/>
  <c r="N376" i="233"/>
  <c r="D128" i="233"/>
  <c r="D129" i="233" s="1"/>
  <c r="O348" i="233"/>
  <c r="G349" i="233" s="1"/>
  <c r="C128" i="233"/>
  <c r="B128" i="233" s="1"/>
  <c r="C206" i="233"/>
  <c r="B206" i="233" s="1"/>
  <c r="D226" i="233"/>
  <c r="F226" i="233" s="1"/>
  <c r="E407" i="233"/>
  <c r="H405" i="233"/>
  <c r="H391" i="233"/>
  <c r="C394" i="233"/>
  <c r="B394" i="233" s="1"/>
  <c r="D394" i="233"/>
  <c r="F393" i="233"/>
  <c r="E393" i="233"/>
  <c r="D379" i="233"/>
  <c r="E378" i="233"/>
  <c r="C379" i="233"/>
  <c r="B379" i="233" s="1"/>
  <c r="F378" i="233"/>
  <c r="G377" i="233"/>
  <c r="H363" i="233"/>
  <c r="D367" i="233"/>
  <c r="F366" i="233"/>
  <c r="E366" i="233"/>
  <c r="C367" i="233"/>
  <c r="B367" i="233" s="1"/>
  <c r="F351" i="233"/>
  <c r="D352" i="233"/>
  <c r="E351" i="233"/>
  <c r="C352" i="233"/>
  <c r="B352" i="233" s="1"/>
  <c r="D337" i="233"/>
  <c r="C337" i="233"/>
  <c r="B337" i="233" s="1"/>
  <c r="E336" i="233"/>
  <c r="F336" i="233"/>
  <c r="G335" i="233"/>
  <c r="D322" i="233"/>
  <c r="C322" i="233"/>
  <c r="B322" i="233" s="1"/>
  <c r="F321" i="233"/>
  <c r="H306" i="233"/>
  <c r="D308" i="233"/>
  <c r="C308" i="233"/>
  <c r="B308" i="233" s="1"/>
  <c r="E307" i="233"/>
  <c r="F307" i="233"/>
  <c r="E293" i="233"/>
  <c r="O278" i="233"/>
  <c r="G279" i="233" s="1"/>
  <c r="N278" i="233"/>
  <c r="E225" i="233"/>
  <c r="F225" i="233"/>
  <c r="N224" i="233"/>
  <c r="E260" i="233"/>
  <c r="F260" i="233"/>
  <c r="C261" i="233"/>
  <c r="B261" i="233" s="1"/>
  <c r="D261" i="233"/>
  <c r="F242" i="233"/>
  <c r="C243" i="233"/>
  <c r="B243" i="233" s="1"/>
  <c r="D243" i="233"/>
  <c r="E242" i="233"/>
  <c r="E205" i="233"/>
  <c r="H205" i="233" s="1"/>
  <c r="O205" i="233" s="1"/>
  <c r="G206" i="233" s="1"/>
  <c r="D280" i="233"/>
  <c r="C281" i="233" s="1"/>
  <c r="B281" i="233" s="1"/>
  <c r="O186" i="233"/>
  <c r="G187" i="233" s="1"/>
  <c r="E187" i="233"/>
  <c r="F187" i="233"/>
  <c r="D207" i="233"/>
  <c r="D188" i="233"/>
  <c r="D189" i="233" s="1"/>
  <c r="C188" i="233"/>
  <c r="B188" i="233" s="1"/>
  <c r="G225" i="233"/>
  <c r="C207" i="233"/>
  <c r="B207" i="233" s="1"/>
  <c r="F206" i="233"/>
  <c r="E106" i="233"/>
  <c r="C167" i="233"/>
  <c r="B167" i="233" s="1"/>
  <c r="E166" i="233"/>
  <c r="F166" i="233"/>
  <c r="D167" i="233"/>
  <c r="E127" i="233"/>
  <c r="D147" i="233"/>
  <c r="F146" i="233"/>
  <c r="E146" i="233"/>
  <c r="C147" i="233"/>
  <c r="B147" i="233" s="1"/>
  <c r="O126" i="233"/>
  <c r="G127" i="233" s="1"/>
  <c r="N186" i="233"/>
  <c r="E86" i="233"/>
  <c r="N105" i="233"/>
  <c r="N126" i="233"/>
  <c r="H65" i="233"/>
  <c r="N65" i="233" s="1"/>
  <c r="O105" i="233"/>
  <c r="G106" i="233" s="1"/>
  <c r="F86" i="233"/>
  <c r="C87" i="233"/>
  <c r="B87" i="233" s="1"/>
  <c r="D87" i="233"/>
  <c r="F87" i="233" s="1"/>
  <c r="O85" i="233"/>
  <c r="G86" i="233" s="1"/>
  <c r="N85" i="233"/>
  <c r="E66" i="233"/>
  <c r="L40" i="233"/>
  <c r="E67" i="233"/>
  <c r="F67" i="233"/>
  <c r="D68" i="233"/>
  <c r="C68" i="233"/>
  <c r="B68" i="233" s="1"/>
  <c r="C32" i="233"/>
  <c r="B32" i="233" s="1"/>
  <c r="F31" i="233"/>
  <c r="E45" i="233"/>
  <c r="C46" i="233"/>
  <c r="B46" i="233" s="1"/>
  <c r="D46" i="233"/>
  <c r="C47" i="233" s="1"/>
  <c r="B47" i="233" s="1"/>
  <c r="C129" i="233" l="1"/>
  <c r="B129" i="233" s="1"/>
  <c r="O292" i="233"/>
  <c r="G293" i="233" s="1"/>
  <c r="E206" i="233"/>
  <c r="E207" i="233"/>
  <c r="F128" i="233"/>
  <c r="E408" i="233"/>
  <c r="C409" i="233"/>
  <c r="B409" i="233" s="1"/>
  <c r="F408" i="233"/>
  <c r="H31" i="233"/>
  <c r="N31" i="233" s="1"/>
  <c r="O31" i="233" s="1"/>
  <c r="E107" i="233"/>
  <c r="C108" i="233"/>
  <c r="B108" i="233" s="1"/>
  <c r="F107" i="233"/>
  <c r="C227" i="233"/>
  <c r="B227" i="233" s="1"/>
  <c r="E226" i="233"/>
  <c r="D227" i="233"/>
  <c r="F227" i="233" s="1"/>
  <c r="C208" i="233"/>
  <c r="B208" i="233" s="1"/>
  <c r="D296" i="233"/>
  <c r="F296" i="233" s="1"/>
  <c r="E128" i="233"/>
  <c r="H200" i="239" a="1"/>
  <c r="H200" i="239" s="1"/>
  <c r="I200" i="239" s="1"/>
  <c r="N205" i="233"/>
  <c r="N320" i="233"/>
  <c r="E352" i="237"/>
  <c r="Q29" i="237"/>
  <c r="R29" i="237"/>
  <c r="E373" i="237"/>
  <c r="H388" i="237"/>
  <c r="N388" i="237" s="1"/>
  <c r="N387" i="237"/>
  <c r="H366" i="237"/>
  <c r="O366" i="237" s="1"/>
  <c r="G367" i="237" s="1"/>
  <c r="N365" i="237"/>
  <c r="H346" i="237"/>
  <c r="O346" i="237" s="1"/>
  <c r="G347" i="237" s="1"/>
  <c r="N345" i="237"/>
  <c r="H324" i="237"/>
  <c r="O324" i="237" s="1"/>
  <c r="G325" i="237" s="1"/>
  <c r="H303" i="237"/>
  <c r="N303" i="237" s="1"/>
  <c r="N302" i="237"/>
  <c r="O280" i="237"/>
  <c r="G281" i="237" s="1"/>
  <c r="H258" i="237"/>
  <c r="O258" i="237" s="1"/>
  <c r="G259" i="237" s="1"/>
  <c r="E268" i="237"/>
  <c r="H237" i="237"/>
  <c r="N237" i="237" s="1"/>
  <c r="N236" i="237"/>
  <c r="E246" i="237"/>
  <c r="C224" i="237"/>
  <c r="B224" i="237" s="1"/>
  <c r="D224" i="237"/>
  <c r="E223" i="237"/>
  <c r="O213" i="237"/>
  <c r="G214" i="237" s="1"/>
  <c r="H190" i="237"/>
  <c r="O190" i="237" s="1"/>
  <c r="G191" i="237" s="1"/>
  <c r="D201" i="237"/>
  <c r="E200" i="237"/>
  <c r="C201" i="237"/>
  <c r="B201" i="237" s="1"/>
  <c r="H167" i="237"/>
  <c r="O167" i="237" s="1"/>
  <c r="G168" i="237" s="1"/>
  <c r="C177" i="237"/>
  <c r="B177" i="237" s="1"/>
  <c r="F176" i="237"/>
  <c r="D177" i="237"/>
  <c r="E176" i="237"/>
  <c r="H145" i="237"/>
  <c r="O145" i="237" s="1"/>
  <c r="G146" i="237" s="1"/>
  <c r="C155" i="237"/>
  <c r="B155" i="237" s="1"/>
  <c r="E154" i="237"/>
  <c r="D155" i="237"/>
  <c r="H121" i="237"/>
  <c r="O121" i="237" s="1"/>
  <c r="G122" i="237" s="1"/>
  <c r="C131" i="237"/>
  <c r="B131" i="237" s="1"/>
  <c r="E130" i="237"/>
  <c r="F130" i="237"/>
  <c r="D131" i="237"/>
  <c r="H97" i="237"/>
  <c r="O97" i="237" s="1"/>
  <c r="G98" i="237" s="1"/>
  <c r="E108" i="237"/>
  <c r="C83" i="237"/>
  <c r="B83" i="237" s="1"/>
  <c r="D83" i="237"/>
  <c r="E82" i="237"/>
  <c r="F82" i="237"/>
  <c r="H72" i="237"/>
  <c r="N72" i="237" s="1"/>
  <c r="H51" i="237"/>
  <c r="N51" i="237" s="1"/>
  <c r="N30" i="237"/>
  <c r="F58" i="237"/>
  <c r="E58" i="237"/>
  <c r="D59" i="237"/>
  <c r="C59" i="237"/>
  <c r="B59" i="237" s="1"/>
  <c r="N50" i="237"/>
  <c r="D35" i="237"/>
  <c r="B35" i="237"/>
  <c r="N342" i="236"/>
  <c r="N315" i="236"/>
  <c r="N301" i="236"/>
  <c r="O342" i="236"/>
  <c r="G330" i="236"/>
  <c r="O315" i="236"/>
  <c r="O301" i="236"/>
  <c r="H287" i="236"/>
  <c r="H274" i="236"/>
  <c r="H259" i="236"/>
  <c r="O259" i="236" s="1"/>
  <c r="G260" i="236" s="1"/>
  <c r="J260" i="236" s="1"/>
  <c r="H244" i="236"/>
  <c r="N244" i="236" s="1"/>
  <c r="H228" i="236"/>
  <c r="O228" i="236" s="1"/>
  <c r="G229" i="236" s="1"/>
  <c r="H211" i="236"/>
  <c r="O211" i="236" s="1"/>
  <c r="G212" i="236" s="1"/>
  <c r="H195" i="236"/>
  <c r="N195" i="236" s="1"/>
  <c r="N194" i="236"/>
  <c r="O177" i="236"/>
  <c r="G178" i="236" s="1"/>
  <c r="O141" i="236"/>
  <c r="G142" i="236" s="1"/>
  <c r="H161" i="236"/>
  <c r="O161" i="236" s="1"/>
  <c r="G162" i="236" s="1"/>
  <c r="N160" i="236"/>
  <c r="N141" i="236"/>
  <c r="E150" i="236"/>
  <c r="E132" i="236"/>
  <c r="H124" i="236"/>
  <c r="O124" i="236" s="1"/>
  <c r="G125" i="236" s="1"/>
  <c r="G106" i="236"/>
  <c r="E114" i="236"/>
  <c r="C96" i="236"/>
  <c r="B96" i="236" s="1"/>
  <c r="E95" i="236"/>
  <c r="D96" i="236"/>
  <c r="H87" i="236"/>
  <c r="O87" i="236" s="1"/>
  <c r="G88" i="236" s="1"/>
  <c r="C76" i="236"/>
  <c r="B76" i="236" s="1"/>
  <c r="F75" i="236"/>
  <c r="D76" i="236"/>
  <c r="E75" i="236"/>
  <c r="H67" i="236"/>
  <c r="O67" i="236" s="1"/>
  <c r="G68" i="236" s="1"/>
  <c r="O32" i="236"/>
  <c r="F55" i="236"/>
  <c r="C56" i="236"/>
  <c r="B56" i="236" s="1"/>
  <c r="D56" i="236"/>
  <c r="E55" i="236"/>
  <c r="G39" i="235"/>
  <c r="G54" i="235"/>
  <c r="J54" i="235" s="1"/>
  <c r="E58" i="235"/>
  <c r="C41" i="235"/>
  <c r="E40" i="235"/>
  <c r="F40" i="235"/>
  <c r="N554" i="234"/>
  <c r="O554" i="234"/>
  <c r="F557" i="234"/>
  <c r="E557" i="234"/>
  <c r="D558" i="234"/>
  <c r="C558" i="234"/>
  <c r="B558" i="234" s="1"/>
  <c r="E191" i="234"/>
  <c r="C192" i="234"/>
  <c r="B192" i="234" s="1"/>
  <c r="D192" i="234"/>
  <c r="F192" i="234" s="1"/>
  <c r="O524" i="234"/>
  <c r="G525" i="234" s="1"/>
  <c r="N539" i="234"/>
  <c r="O539" i="234"/>
  <c r="F542" i="234"/>
  <c r="E542" i="234"/>
  <c r="D543" i="234"/>
  <c r="C543" i="234"/>
  <c r="B543" i="234" s="1"/>
  <c r="N524" i="234"/>
  <c r="F527" i="234"/>
  <c r="E527" i="234"/>
  <c r="D528" i="234"/>
  <c r="C528" i="234"/>
  <c r="B528" i="234" s="1"/>
  <c r="F191" i="234"/>
  <c r="G509" i="234"/>
  <c r="F512" i="234"/>
  <c r="E512" i="234"/>
  <c r="D513" i="234"/>
  <c r="C513" i="234"/>
  <c r="B513" i="234" s="1"/>
  <c r="F496" i="234"/>
  <c r="E496" i="234"/>
  <c r="D497" i="234"/>
  <c r="C497" i="234"/>
  <c r="B497" i="234" s="1"/>
  <c r="G493" i="234"/>
  <c r="H477" i="234"/>
  <c r="F480" i="234"/>
  <c r="E480" i="234"/>
  <c r="D481" i="234"/>
  <c r="C481" i="234"/>
  <c r="B481" i="234" s="1"/>
  <c r="G460" i="234"/>
  <c r="E463" i="234"/>
  <c r="D464" i="234"/>
  <c r="C464" i="234"/>
  <c r="B464" i="234" s="1"/>
  <c r="F463" i="234"/>
  <c r="G443" i="234"/>
  <c r="E446" i="234"/>
  <c r="F446" i="234"/>
  <c r="D447" i="234"/>
  <c r="C447" i="234"/>
  <c r="B447" i="234" s="1"/>
  <c r="G425" i="234"/>
  <c r="D429" i="234"/>
  <c r="C429" i="234"/>
  <c r="B429" i="234" s="1"/>
  <c r="F428" i="234"/>
  <c r="E428" i="234"/>
  <c r="G407" i="234"/>
  <c r="D411" i="234"/>
  <c r="E410" i="234"/>
  <c r="C411" i="234"/>
  <c r="B411" i="234" s="1"/>
  <c r="F410" i="234"/>
  <c r="G389" i="234"/>
  <c r="F392" i="234"/>
  <c r="D393" i="234"/>
  <c r="E392" i="234"/>
  <c r="C393" i="234"/>
  <c r="B393" i="234" s="1"/>
  <c r="O351" i="234"/>
  <c r="G352" i="234" s="1"/>
  <c r="G370" i="234"/>
  <c r="D374" i="234"/>
  <c r="C374" i="234"/>
  <c r="B374" i="234" s="1"/>
  <c r="F373" i="234"/>
  <c r="E373" i="234"/>
  <c r="N351" i="234"/>
  <c r="C355" i="234"/>
  <c r="B355" i="234" s="1"/>
  <c r="F354" i="234"/>
  <c r="D355" i="234"/>
  <c r="E354" i="234"/>
  <c r="D336" i="234"/>
  <c r="F335" i="234"/>
  <c r="E335" i="234"/>
  <c r="C336" i="234"/>
  <c r="B336" i="234" s="1"/>
  <c r="H332" i="234"/>
  <c r="D170" i="234"/>
  <c r="C171" i="234" s="1"/>
  <c r="B171" i="234" s="1"/>
  <c r="C316" i="234"/>
  <c r="B316" i="234" s="1"/>
  <c r="F315" i="234"/>
  <c r="E315" i="234"/>
  <c r="D316" i="234"/>
  <c r="G312" i="234"/>
  <c r="C296" i="234"/>
  <c r="B296" i="234" s="1"/>
  <c r="F295" i="234"/>
  <c r="E295" i="234"/>
  <c r="D296" i="234"/>
  <c r="H292" i="234"/>
  <c r="H272" i="234"/>
  <c r="C276" i="234"/>
  <c r="B276" i="234" s="1"/>
  <c r="E275" i="234"/>
  <c r="D276" i="234"/>
  <c r="F275" i="234"/>
  <c r="C170" i="234"/>
  <c r="B170" i="234" s="1"/>
  <c r="E169" i="234"/>
  <c r="C255" i="234"/>
  <c r="B255" i="234" s="1"/>
  <c r="F254" i="234"/>
  <c r="E254" i="234"/>
  <c r="D255" i="234"/>
  <c r="H251" i="234"/>
  <c r="G230" i="234"/>
  <c r="C234" i="234"/>
  <c r="B234" i="234" s="1"/>
  <c r="F233" i="234"/>
  <c r="E233" i="234"/>
  <c r="D234" i="234"/>
  <c r="D213" i="234"/>
  <c r="C213" i="234"/>
  <c r="B213" i="234" s="1"/>
  <c r="F212" i="234"/>
  <c r="E212" i="234"/>
  <c r="H209" i="234"/>
  <c r="H189" i="234"/>
  <c r="H167" i="234"/>
  <c r="F148" i="234"/>
  <c r="C149" i="234"/>
  <c r="B149" i="234" s="1"/>
  <c r="E148" i="234"/>
  <c r="D149" i="234"/>
  <c r="G145" i="234"/>
  <c r="G122" i="234"/>
  <c r="F125" i="234"/>
  <c r="E125" i="234"/>
  <c r="D126" i="234"/>
  <c r="C126" i="234"/>
  <c r="B126" i="234" s="1"/>
  <c r="H99" i="234"/>
  <c r="F102" i="234"/>
  <c r="E102" i="234"/>
  <c r="D103" i="234"/>
  <c r="C103" i="234"/>
  <c r="B103" i="234" s="1"/>
  <c r="G76" i="234"/>
  <c r="E79" i="234"/>
  <c r="F79" i="234"/>
  <c r="D80" i="234"/>
  <c r="C80" i="234"/>
  <c r="B80" i="234" s="1"/>
  <c r="C41" i="234"/>
  <c r="F40" i="234"/>
  <c r="E40" i="234"/>
  <c r="O38" i="234"/>
  <c r="F56" i="234"/>
  <c r="E56" i="234"/>
  <c r="D57" i="234"/>
  <c r="C57" i="234"/>
  <c r="B57" i="234" s="1"/>
  <c r="H53" i="234"/>
  <c r="O53" i="234" s="1"/>
  <c r="E295" i="233"/>
  <c r="H45" i="233"/>
  <c r="O45" i="233" s="1"/>
  <c r="G46" i="233" s="1"/>
  <c r="O65" i="233"/>
  <c r="G66" i="233" s="1"/>
  <c r="H66" i="233" s="1"/>
  <c r="H260" i="233"/>
  <c r="O260" i="233" s="1"/>
  <c r="G261" i="233" s="1"/>
  <c r="F207" i="233"/>
  <c r="F295" i="233"/>
  <c r="N363" i="233"/>
  <c r="C189" i="233"/>
  <c r="B189" i="233" s="1"/>
  <c r="C88" i="233"/>
  <c r="B88" i="233" s="1"/>
  <c r="E188" i="233"/>
  <c r="F188" i="233"/>
  <c r="N405" i="233"/>
  <c r="O405" i="233"/>
  <c r="D410" i="233"/>
  <c r="C410" i="233"/>
  <c r="B410" i="233" s="1"/>
  <c r="F409" i="233"/>
  <c r="E394" i="233"/>
  <c r="F394" i="233"/>
  <c r="D395" i="233"/>
  <c r="C395" i="233"/>
  <c r="B395" i="233" s="1"/>
  <c r="N391" i="233"/>
  <c r="O391" i="233"/>
  <c r="H377" i="233"/>
  <c r="E379" i="233"/>
  <c r="D380" i="233"/>
  <c r="C380" i="233"/>
  <c r="B380" i="233" s="1"/>
  <c r="F379" i="233"/>
  <c r="D368" i="233"/>
  <c r="E367" i="233"/>
  <c r="C368" i="233"/>
  <c r="B368" i="233" s="1"/>
  <c r="F367" i="233"/>
  <c r="O363" i="233"/>
  <c r="H349" i="233"/>
  <c r="D353" i="233"/>
  <c r="F352" i="233"/>
  <c r="C353" i="233"/>
  <c r="B353" i="233" s="1"/>
  <c r="E352" i="233"/>
  <c r="H335" i="233"/>
  <c r="E337" i="233"/>
  <c r="D338" i="233"/>
  <c r="C338" i="233"/>
  <c r="B338" i="233" s="1"/>
  <c r="F337" i="233"/>
  <c r="E322" i="233"/>
  <c r="C323" i="233"/>
  <c r="B323" i="233" s="1"/>
  <c r="F322" i="233"/>
  <c r="D323" i="233"/>
  <c r="H321" i="233"/>
  <c r="O321" i="233" s="1"/>
  <c r="D309" i="233"/>
  <c r="C309" i="233"/>
  <c r="B309" i="233" s="1"/>
  <c r="E308" i="233"/>
  <c r="F308" i="233"/>
  <c r="O306" i="233"/>
  <c r="N306" i="233"/>
  <c r="D297" i="233"/>
  <c r="H293" i="233"/>
  <c r="H242" i="233"/>
  <c r="D281" i="233"/>
  <c r="D282" i="233" s="1"/>
  <c r="F261" i="233"/>
  <c r="E261" i="233"/>
  <c r="D262" i="233"/>
  <c r="C262" i="233"/>
  <c r="B262" i="233" s="1"/>
  <c r="F243" i="233"/>
  <c r="E243" i="233"/>
  <c r="D244" i="233"/>
  <c r="C244" i="233"/>
  <c r="B244" i="233" s="1"/>
  <c r="E280" i="233"/>
  <c r="F280" i="233"/>
  <c r="H279" i="233"/>
  <c r="H166" i="233"/>
  <c r="N166" i="233" s="1"/>
  <c r="D208" i="233"/>
  <c r="F208" i="233" s="1"/>
  <c r="C228" i="233"/>
  <c r="B228" i="233" s="1"/>
  <c r="H225" i="233"/>
  <c r="H206" i="233"/>
  <c r="H146" i="233"/>
  <c r="C168" i="233"/>
  <c r="B168" i="233" s="1"/>
  <c r="D168" i="233"/>
  <c r="F167" i="233"/>
  <c r="E167" i="233"/>
  <c r="F147" i="233"/>
  <c r="D148" i="233"/>
  <c r="E147" i="233"/>
  <c r="C148" i="233"/>
  <c r="B148" i="233" s="1"/>
  <c r="E87" i="233"/>
  <c r="D32" i="233"/>
  <c r="H187" i="233"/>
  <c r="C190" i="233"/>
  <c r="B190" i="233" s="1"/>
  <c r="F189" i="233"/>
  <c r="D190" i="233"/>
  <c r="H127" i="233"/>
  <c r="F129" i="233"/>
  <c r="E129" i="233"/>
  <c r="D130" i="233"/>
  <c r="C130" i="233"/>
  <c r="B130" i="233" s="1"/>
  <c r="D88" i="233"/>
  <c r="F88" i="233" s="1"/>
  <c r="C109" i="233"/>
  <c r="B109" i="233" s="1"/>
  <c r="D109" i="233"/>
  <c r="F108" i="233"/>
  <c r="H106" i="233"/>
  <c r="H86" i="233"/>
  <c r="N86" i="233" s="1"/>
  <c r="E68" i="233"/>
  <c r="F68" i="233"/>
  <c r="C69" i="233"/>
  <c r="B69" i="233" s="1"/>
  <c r="D69" i="233"/>
  <c r="D47" i="233"/>
  <c r="E46" i="233"/>
  <c r="F46" i="233"/>
  <c r="G92" i="226"/>
  <c r="L643" i="232"/>
  <c r="L644" i="232"/>
  <c r="L645" i="232"/>
  <c r="L646" i="232"/>
  <c r="L647" i="232"/>
  <c r="L642" i="232"/>
  <c r="K641" i="232"/>
  <c r="M641" i="232" s="1"/>
  <c r="K640" i="232"/>
  <c r="M640" i="232" s="1"/>
  <c r="K639" i="232"/>
  <c r="M639" i="232" s="1"/>
  <c r="K638" i="232"/>
  <c r="M638" i="232" s="1"/>
  <c r="K637" i="232"/>
  <c r="M637" i="232" s="1"/>
  <c r="K636" i="232"/>
  <c r="M636" i="232" s="1"/>
  <c r="K635" i="232"/>
  <c r="M635" i="232" s="1"/>
  <c r="K634" i="232"/>
  <c r="M634" i="232" s="1"/>
  <c r="G634" i="232"/>
  <c r="C634" i="232"/>
  <c r="L625" i="232"/>
  <c r="L626" i="232"/>
  <c r="L627" i="232"/>
  <c r="L628" i="232"/>
  <c r="L629" i="232"/>
  <c r="L624" i="232"/>
  <c r="K623" i="232"/>
  <c r="M623" i="232" s="1"/>
  <c r="K622" i="232"/>
  <c r="M622" i="232" s="1"/>
  <c r="K621" i="232"/>
  <c r="M621" i="232" s="1"/>
  <c r="K620" i="232"/>
  <c r="M620" i="232" s="1"/>
  <c r="K619" i="232"/>
  <c r="M619" i="232" s="1"/>
  <c r="K618" i="232"/>
  <c r="M618" i="232" s="1"/>
  <c r="K617" i="232"/>
  <c r="M617" i="232" s="1"/>
  <c r="K616" i="232"/>
  <c r="M616" i="232" s="1"/>
  <c r="G616" i="232"/>
  <c r="C616" i="232"/>
  <c r="D616" i="232" s="1"/>
  <c r="L607" i="232"/>
  <c r="L608" i="232"/>
  <c r="L609" i="232"/>
  <c r="L610" i="232"/>
  <c r="L611" i="232"/>
  <c r="L606" i="232"/>
  <c r="K605" i="232"/>
  <c r="M605" i="232" s="1"/>
  <c r="K604" i="232"/>
  <c r="M604" i="232" s="1"/>
  <c r="K603" i="232"/>
  <c r="M603" i="232" s="1"/>
  <c r="K602" i="232"/>
  <c r="M602" i="232" s="1"/>
  <c r="K601" i="232"/>
  <c r="M601" i="232" s="1"/>
  <c r="K600" i="232"/>
  <c r="M600" i="232" s="1"/>
  <c r="K599" i="232"/>
  <c r="M599" i="232" s="1"/>
  <c r="K598" i="232"/>
  <c r="M598" i="232" s="1"/>
  <c r="K597" i="232"/>
  <c r="M597" i="232" s="1"/>
  <c r="G597" i="232"/>
  <c r="C597" i="232"/>
  <c r="D597" i="232" s="1"/>
  <c r="L588" i="232"/>
  <c r="L589" i="232"/>
  <c r="L590" i="232"/>
  <c r="L591" i="232"/>
  <c r="L592" i="232"/>
  <c r="L587" i="232"/>
  <c r="K586" i="232"/>
  <c r="M586" i="232" s="1"/>
  <c r="K585" i="232"/>
  <c r="M585" i="232" s="1"/>
  <c r="K584" i="232"/>
  <c r="M584" i="232" s="1"/>
  <c r="K583" i="232"/>
  <c r="M583" i="232" s="1"/>
  <c r="K582" i="232"/>
  <c r="M582" i="232" s="1"/>
  <c r="K581" i="232"/>
  <c r="M581" i="232" s="1"/>
  <c r="K580" i="232"/>
  <c r="M580" i="232" s="1"/>
  <c r="K579" i="232"/>
  <c r="M579" i="232" s="1"/>
  <c r="K578" i="232"/>
  <c r="G578" i="232"/>
  <c r="C578" i="232"/>
  <c r="D578" i="232" s="1"/>
  <c r="L569" i="232"/>
  <c r="L570" i="232"/>
  <c r="L571" i="232"/>
  <c r="L572" i="232"/>
  <c r="L573" i="232"/>
  <c r="L568" i="232"/>
  <c r="K567" i="232"/>
  <c r="M567" i="232" s="1"/>
  <c r="K566" i="232"/>
  <c r="M566" i="232" s="1"/>
  <c r="K565" i="232"/>
  <c r="M565" i="232" s="1"/>
  <c r="K564" i="232"/>
  <c r="M564" i="232" s="1"/>
  <c r="K563" i="232"/>
  <c r="M563" i="232" s="1"/>
  <c r="K562" i="232"/>
  <c r="M562" i="232" s="1"/>
  <c r="K561" i="232"/>
  <c r="M561" i="232" s="1"/>
  <c r="K560" i="232"/>
  <c r="M560" i="232" s="1"/>
  <c r="K559" i="232"/>
  <c r="G559" i="232"/>
  <c r="C559" i="232"/>
  <c r="B559" i="232" s="1"/>
  <c r="L550" i="232"/>
  <c r="L551" i="232"/>
  <c r="L552" i="232"/>
  <c r="L553" i="232"/>
  <c r="L554" i="232"/>
  <c r="L549" i="232"/>
  <c r="K548" i="232"/>
  <c r="M548" i="232" s="1"/>
  <c r="K547" i="232"/>
  <c r="M547" i="232" s="1"/>
  <c r="K546" i="232"/>
  <c r="M546" i="232" s="1"/>
  <c r="K545" i="232"/>
  <c r="M545" i="232" s="1"/>
  <c r="K544" i="232"/>
  <c r="M544" i="232" s="1"/>
  <c r="K543" i="232"/>
  <c r="M543" i="232" s="1"/>
  <c r="K542" i="232"/>
  <c r="M542" i="232" s="1"/>
  <c r="K541" i="232"/>
  <c r="M541" i="232" s="1"/>
  <c r="K540" i="232"/>
  <c r="M540" i="232" s="1"/>
  <c r="K539" i="232"/>
  <c r="G539" i="232"/>
  <c r="C539" i="232"/>
  <c r="D539" i="232" s="1"/>
  <c r="L530" i="232"/>
  <c r="L531" i="232"/>
  <c r="L532" i="232"/>
  <c r="L533" i="232"/>
  <c r="L534" i="232"/>
  <c r="L529" i="232"/>
  <c r="K528" i="232"/>
  <c r="M528" i="232" s="1"/>
  <c r="K527" i="232"/>
  <c r="M527" i="232" s="1"/>
  <c r="K526" i="232"/>
  <c r="M526" i="232" s="1"/>
  <c r="K525" i="232"/>
  <c r="M525" i="232" s="1"/>
  <c r="K524" i="232"/>
  <c r="M524" i="232" s="1"/>
  <c r="K523" i="232"/>
  <c r="M523" i="232" s="1"/>
  <c r="K522" i="232"/>
  <c r="M522" i="232" s="1"/>
  <c r="K521" i="232"/>
  <c r="M521" i="232" s="1"/>
  <c r="K520" i="232"/>
  <c r="K519" i="232"/>
  <c r="M519" i="232" s="1"/>
  <c r="G519" i="232"/>
  <c r="C519" i="232"/>
  <c r="D519" i="232" s="1"/>
  <c r="D520" i="232" s="1"/>
  <c r="F520" i="232" s="1"/>
  <c r="L509" i="232"/>
  <c r="L511" i="232"/>
  <c r="L512" i="232"/>
  <c r="L513" i="232"/>
  <c r="L514" i="232"/>
  <c r="L510" i="232"/>
  <c r="K508" i="232"/>
  <c r="M508" i="232" s="1"/>
  <c r="K507" i="232"/>
  <c r="M507" i="232" s="1"/>
  <c r="K506" i="232"/>
  <c r="M506" i="232" s="1"/>
  <c r="K505" i="232"/>
  <c r="M505" i="232" s="1"/>
  <c r="K504" i="232"/>
  <c r="M504" i="232" s="1"/>
  <c r="K503" i="232"/>
  <c r="M503" i="232" s="1"/>
  <c r="K502" i="232"/>
  <c r="M502" i="232" s="1"/>
  <c r="K501" i="232"/>
  <c r="M501" i="232" s="1"/>
  <c r="K500" i="232"/>
  <c r="M500" i="232" s="1"/>
  <c r="K499" i="232"/>
  <c r="G499" i="232"/>
  <c r="C499" i="232"/>
  <c r="D499" i="232" s="1"/>
  <c r="L490" i="232"/>
  <c r="L491" i="232"/>
  <c r="L492" i="232"/>
  <c r="L493" i="232"/>
  <c r="L494" i="232"/>
  <c r="L489" i="232"/>
  <c r="K488" i="232"/>
  <c r="M488" i="232" s="1"/>
  <c r="K487" i="232"/>
  <c r="M487" i="232" s="1"/>
  <c r="K486" i="232"/>
  <c r="M486" i="232" s="1"/>
  <c r="K485" i="232"/>
  <c r="M485" i="232" s="1"/>
  <c r="K484" i="232"/>
  <c r="M484" i="232" s="1"/>
  <c r="K483" i="232"/>
  <c r="M483" i="232" s="1"/>
  <c r="K482" i="232"/>
  <c r="M482" i="232" s="1"/>
  <c r="K481" i="232"/>
  <c r="M481" i="232" s="1"/>
  <c r="K480" i="232"/>
  <c r="M480" i="232" s="1"/>
  <c r="K479" i="232"/>
  <c r="M479" i="232" s="1"/>
  <c r="K478" i="232"/>
  <c r="G478" i="232"/>
  <c r="C478" i="232"/>
  <c r="D478" i="232" s="1"/>
  <c r="L469" i="232"/>
  <c r="L470" i="232"/>
  <c r="L471" i="232"/>
  <c r="L472" i="232"/>
  <c r="L473" i="232"/>
  <c r="L468" i="232"/>
  <c r="K467" i="232"/>
  <c r="M467" i="232" s="1"/>
  <c r="K466" i="232"/>
  <c r="M466" i="232" s="1"/>
  <c r="K465" i="232"/>
  <c r="M465" i="232" s="1"/>
  <c r="K464" i="232"/>
  <c r="M464" i="232" s="1"/>
  <c r="K463" i="232"/>
  <c r="M463" i="232" s="1"/>
  <c r="K462" i="232"/>
  <c r="M462" i="232" s="1"/>
  <c r="K461" i="232"/>
  <c r="M461" i="232" s="1"/>
  <c r="K460" i="232"/>
  <c r="M460" i="232" s="1"/>
  <c r="K459" i="232"/>
  <c r="M459" i="232" s="1"/>
  <c r="K458" i="232"/>
  <c r="M458" i="232" s="1"/>
  <c r="K457" i="232"/>
  <c r="G457" i="232"/>
  <c r="C457" i="232"/>
  <c r="D457" i="232" s="1"/>
  <c r="L447" i="232"/>
  <c r="L449" i="232"/>
  <c r="L450" i="232"/>
  <c r="L451" i="232"/>
  <c r="L452" i="232"/>
  <c r="L448" i="232"/>
  <c r="K446" i="232"/>
  <c r="M446" i="232" s="1"/>
  <c r="K445" i="232"/>
  <c r="M445" i="232" s="1"/>
  <c r="K444" i="232"/>
  <c r="M444" i="232" s="1"/>
  <c r="K443" i="232"/>
  <c r="M443" i="232" s="1"/>
  <c r="K442" i="232"/>
  <c r="M442" i="232" s="1"/>
  <c r="K441" i="232"/>
  <c r="M441" i="232" s="1"/>
  <c r="K440" i="232"/>
  <c r="M440" i="232" s="1"/>
  <c r="K439" i="232"/>
  <c r="M439" i="232" s="1"/>
  <c r="K438" i="232"/>
  <c r="M438" i="232" s="1"/>
  <c r="K437" i="232"/>
  <c r="M437" i="232" s="1"/>
  <c r="K436" i="232"/>
  <c r="M436" i="232" s="1"/>
  <c r="G436" i="232"/>
  <c r="C436" i="232"/>
  <c r="D436" i="232" s="1"/>
  <c r="L427" i="232"/>
  <c r="L428" i="232"/>
  <c r="L429" i="232"/>
  <c r="L430" i="232"/>
  <c r="L431" i="232"/>
  <c r="L426" i="232"/>
  <c r="K425" i="232"/>
  <c r="M425" i="232" s="1"/>
  <c r="K424" i="232"/>
  <c r="M424" i="232" s="1"/>
  <c r="K423" i="232"/>
  <c r="M423" i="232" s="1"/>
  <c r="K422" i="232"/>
  <c r="M422" i="232" s="1"/>
  <c r="K421" i="232"/>
  <c r="M421" i="232" s="1"/>
  <c r="K420" i="232"/>
  <c r="M420" i="232" s="1"/>
  <c r="K419" i="232"/>
  <c r="M419" i="232" s="1"/>
  <c r="K418" i="232"/>
  <c r="M418" i="232" s="1"/>
  <c r="K417" i="232"/>
  <c r="M417" i="232" s="1"/>
  <c r="K416" i="232"/>
  <c r="M416" i="232" s="1"/>
  <c r="K415" i="232"/>
  <c r="M415" i="232" s="1"/>
  <c r="K414" i="232"/>
  <c r="G414" i="232"/>
  <c r="C414" i="232"/>
  <c r="D414" i="232" s="1"/>
  <c r="E189" i="233" l="1"/>
  <c r="E108" i="233"/>
  <c r="E296" i="233"/>
  <c r="C297" i="233"/>
  <c r="B297" i="233" s="1"/>
  <c r="E409" i="233"/>
  <c r="N260" i="233"/>
  <c r="C282" i="233"/>
  <c r="B282" i="233" s="1"/>
  <c r="E227" i="233"/>
  <c r="D228" i="233"/>
  <c r="C229" i="233" s="1"/>
  <c r="B229" i="233" s="1"/>
  <c r="F32" i="233"/>
  <c r="E281" i="233"/>
  <c r="F281" i="233"/>
  <c r="C33" i="233"/>
  <c r="D33" i="233" s="1"/>
  <c r="L593" i="232"/>
  <c r="M578" i="232"/>
  <c r="H261" i="233"/>
  <c r="N261" i="233" s="1"/>
  <c r="O166" i="233"/>
  <c r="G167" i="233" s="1"/>
  <c r="H167" i="233" s="1"/>
  <c r="O167" i="233" s="1"/>
  <c r="G168" i="233" s="1"/>
  <c r="Q30" i="237"/>
  <c r="R30" i="237"/>
  <c r="O388" i="237"/>
  <c r="G389" i="237" s="1"/>
  <c r="J389" i="237" s="1"/>
  <c r="H367" i="237"/>
  <c r="O367" i="237" s="1"/>
  <c r="G368" i="237" s="1"/>
  <c r="N366" i="237"/>
  <c r="H347" i="237"/>
  <c r="N347" i="237" s="1"/>
  <c r="N346" i="237"/>
  <c r="H325" i="237"/>
  <c r="O325" i="237" s="1"/>
  <c r="G326" i="237" s="1"/>
  <c r="N324" i="237"/>
  <c r="O303" i="237"/>
  <c r="G304" i="237" s="1"/>
  <c r="H281" i="237"/>
  <c r="O281" i="237" s="1"/>
  <c r="G282" i="237" s="1"/>
  <c r="H259" i="237"/>
  <c r="O259" i="237" s="1"/>
  <c r="G260" i="237" s="1"/>
  <c r="N258" i="237"/>
  <c r="O237" i="237"/>
  <c r="G238" i="237" s="1"/>
  <c r="H214" i="237"/>
  <c r="O214" i="237" s="1"/>
  <c r="G215" i="237" s="1"/>
  <c r="E224" i="237"/>
  <c r="H191" i="237"/>
  <c r="O191" i="237" s="1"/>
  <c r="G192" i="237" s="1"/>
  <c r="E201" i="237"/>
  <c r="N190" i="237"/>
  <c r="H168" i="237"/>
  <c r="O168" i="237" s="1"/>
  <c r="G169" i="237" s="1"/>
  <c r="D178" i="237"/>
  <c r="E177" i="237"/>
  <c r="C178" i="237"/>
  <c r="B178" i="237" s="1"/>
  <c r="N167" i="237"/>
  <c r="H146" i="237"/>
  <c r="O146" i="237" s="1"/>
  <c r="G147" i="237" s="1"/>
  <c r="E155" i="237"/>
  <c r="N145" i="237"/>
  <c r="H122" i="237"/>
  <c r="N122" i="237" s="1"/>
  <c r="E131" i="237"/>
  <c r="C132" i="237"/>
  <c r="B132" i="237" s="1"/>
  <c r="D132" i="237"/>
  <c r="N121" i="237"/>
  <c r="H98" i="237"/>
  <c r="O98" i="237" s="1"/>
  <c r="G99" i="237" s="1"/>
  <c r="N97" i="237"/>
  <c r="O72" i="237"/>
  <c r="G73" i="237" s="1"/>
  <c r="E83" i="237"/>
  <c r="D84" i="237"/>
  <c r="C84" i="237"/>
  <c r="B84" i="237" s="1"/>
  <c r="E59" i="237"/>
  <c r="C60" i="237"/>
  <c r="B60" i="237" s="1"/>
  <c r="D60" i="237"/>
  <c r="O51" i="237"/>
  <c r="G52" i="237" s="1"/>
  <c r="E35" i="237"/>
  <c r="N287" i="236"/>
  <c r="I274" i="236"/>
  <c r="K274" i="236" s="1"/>
  <c r="M274" i="236" s="1"/>
  <c r="I277" i="236"/>
  <c r="I276" i="236"/>
  <c r="I278" i="236"/>
  <c r="I275" i="236"/>
  <c r="G343" i="236"/>
  <c r="J330" i="236"/>
  <c r="G316" i="236"/>
  <c r="G302" i="236"/>
  <c r="O287" i="236"/>
  <c r="H279" i="236"/>
  <c r="N274" i="236"/>
  <c r="H260" i="236"/>
  <c r="N259" i="236"/>
  <c r="O244" i="236"/>
  <c r="G245" i="236" s="1"/>
  <c r="J245" i="236" s="1"/>
  <c r="H229" i="236"/>
  <c r="O229" i="236" s="1"/>
  <c r="G230" i="236" s="1"/>
  <c r="J230" i="236" s="1"/>
  <c r="N228" i="236"/>
  <c r="H212" i="236"/>
  <c r="O212" i="236" s="1"/>
  <c r="G213" i="236" s="1"/>
  <c r="N211" i="236"/>
  <c r="O195" i="236"/>
  <c r="G196" i="236" s="1"/>
  <c r="H178" i="236"/>
  <c r="O178" i="236" s="1"/>
  <c r="G179" i="236" s="1"/>
  <c r="H162" i="236"/>
  <c r="O162" i="236" s="1"/>
  <c r="G163" i="236" s="1"/>
  <c r="J163" i="236" s="1"/>
  <c r="N161" i="236"/>
  <c r="H142" i="236"/>
  <c r="O142" i="236" s="1"/>
  <c r="G143" i="236" s="1"/>
  <c r="H125" i="236"/>
  <c r="O125" i="236" s="1"/>
  <c r="G126" i="236" s="1"/>
  <c r="N124" i="236"/>
  <c r="H106" i="236"/>
  <c r="O106" i="236" s="1"/>
  <c r="G107" i="236" s="1"/>
  <c r="H88" i="236"/>
  <c r="O88" i="236" s="1"/>
  <c r="G89" i="236" s="1"/>
  <c r="N87" i="236"/>
  <c r="E96" i="236"/>
  <c r="H68" i="236"/>
  <c r="O68" i="236" s="1"/>
  <c r="G69" i="236" s="1"/>
  <c r="N67" i="236"/>
  <c r="D77" i="236"/>
  <c r="E76" i="236"/>
  <c r="C77" i="236"/>
  <c r="B77" i="236" s="1"/>
  <c r="G33" i="236"/>
  <c r="J33" i="236" s="1"/>
  <c r="K33" i="236" s="1"/>
  <c r="D57" i="236"/>
  <c r="E56" i="236"/>
  <c r="C57" i="236"/>
  <c r="B57" i="236" s="1"/>
  <c r="D41" i="235"/>
  <c r="B41" i="235"/>
  <c r="H54" i="235"/>
  <c r="H39" i="235"/>
  <c r="N39" i="235" s="1"/>
  <c r="N45" i="233"/>
  <c r="L612" i="232"/>
  <c r="D559" i="234"/>
  <c r="F558" i="234"/>
  <c r="C559" i="234"/>
  <c r="B559" i="234" s="1"/>
  <c r="E558" i="234"/>
  <c r="G555" i="234"/>
  <c r="E192" i="234"/>
  <c r="D193" i="234"/>
  <c r="C194" i="234" s="1"/>
  <c r="B194" i="234" s="1"/>
  <c r="C193" i="234"/>
  <c r="B193" i="234" s="1"/>
  <c r="D544" i="234"/>
  <c r="F543" i="234"/>
  <c r="C544" i="234"/>
  <c r="B544" i="234" s="1"/>
  <c r="E543" i="234"/>
  <c r="G540" i="234"/>
  <c r="D529" i="234"/>
  <c r="F528" i="234"/>
  <c r="C529" i="234"/>
  <c r="B529" i="234" s="1"/>
  <c r="E528" i="234"/>
  <c r="H525" i="234"/>
  <c r="O477" i="234"/>
  <c r="G478" i="234" s="1"/>
  <c r="D514" i="234"/>
  <c r="F513" i="234"/>
  <c r="C514" i="234"/>
  <c r="B514" i="234" s="1"/>
  <c r="E513" i="234"/>
  <c r="H509" i="234"/>
  <c r="H493" i="234"/>
  <c r="D498" i="234"/>
  <c r="F497" i="234"/>
  <c r="C498" i="234"/>
  <c r="B498" i="234" s="1"/>
  <c r="E497" i="234"/>
  <c r="D482" i="234"/>
  <c r="F481" i="234"/>
  <c r="C482" i="234"/>
  <c r="B482" i="234" s="1"/>
  <c r="E481" i="234"/>
  <c r="N477" i="234"/>
  <c r="E170" i="234"/>
  <c r="F464" i="234"/>
  <c r="E464" i="234"/>
  <c r="D465" i="234"/>
  <c r="C465" i="234"/>
  <c r="B465" i="234" s="1"/>
  <c r="H460" i="234"/>
  <c r="F447" i="234"/>
  <c r="E447" i="234"/>
  <c r="D448" i="234"/>
  <c r="C448" i="234"/>
  <c r="B448" i="234" s="1"/>
  <c r="H443" i="234"/>
  <c r="D171" i="234"/>
  <c r="D172" i="234" s="1"/>
  <c r="F170" i="234"/>
  <c r="E429" i="234"/>
  <c r="F429" i="234"/>
  <c r="D430" i="234"/>
  <c r="C430" i="234"/>
  <c r="B430" i="234" s="1"/>
  <c r="H425" i="234"/>
  <c r="E411" i="234"/>
  <c r="F411" i="234"/>
  <c r="D412" i="234"/>
  <c r="C412" i="234"/>
  <c r="B412" i="234" s="1"/>
  <c r="H407" i="234"/>
  <c r="E393" i="234"/>
  <c r="D394" i="234"/>
  <c r="C394" i="234"/>
  <c r="B394" i="234" s="1"/>
  <c r="F393" i="234"/>
  <c r="H389" i="234"/>
  <c r="D375" i="234"/>
  <c r="C375" i="234"/>
  <c r="B375" i="234" s="1"/>
  <c r="F374" i="234"/>
  <c r="E374" i="234"/>
  <c r="H370" i="234"/>
  <c r="D356" i="234"/>
  <c r="C356" i="234"/>
  <c r="B356" i="234" s="1"/>
  <c r="F355" i="234"/>
  <c r="E355" i="234"/>
  <c r="H352" i="234"/>
  <c r="N332" i="234"/>
  <c r="O332" i="234"/>
  <c r="D337" i="234"/>
  <c r="C337" i="234"/>
  <c r="B337" i="234" s="1"/>
  <c r="F336" i="234"/>
  <c r="E336" i="234"/>
  <c r="O272" i="234"/>
  <c r="G273" i="234" s="1"/>
  <c r="H312" i="234"/>
  <c r="D317" i="234"/>
  <c r="C317" i="234"/>
  <c r="B317" i="234" s="1"/>
  <c r="F316" i="234"/>
  <c r="E316" i="234"/>
  <c r="O292" i="234"/>
  <c r="N292" i="234"/>
  <c r="D297" i="234"/>
  <c r="C297" i="234"/>
  <c r="B297" i="234" s="1"/>
  <c r="F296" i="234"/>
  <c r="E296" i="234"/>
  <c r="D277" i="234"/>
  <c r="C277" i="234"/>
  <c r="B277" i="234" s="1"/>
  <c r="E276" i="234"/>
  <c r="F276" i="234"/>
  <c r="N272" i="234"/>
  <c r="N251" i="234"/>
  <c r="N209" i="234"/>
  <c r="O189" i="234"/>
  <c r="G190" i="234" s="1"/>
  <c r="O251" i="234"/>
  <c r="C256" i="234"/>
  <c r="B256" i="234" s="1"/>
  <c r="F255" i="234"/>
  <c r="D256" i="234"/>
  <c r="E255" i="234"/>
  <c r="C235" i="234"/>
  <c r="B235" i="234" s="1"/>
  <c r="F234" i="234"/>
  <c r="E234" i="234"/>
  <c r="D235" i="234"/>
  <c r="H230" i="234"/>
  <c r="O209" i="234"/>
  <c r="C214" i="234"/>
  <c r="B214" i="234" s="1"/>
  <c r="E213" i="234"/>
  <c r="F213" i="234"/>
  <c r="D214" i="234"/>
  <c r="N167" i="234"/>
  <c r="N189" i="234"/>
  <c r="O167" i="234"/>
  <c r="G168" i="234" s="1"/>
  <c r="H145" i="234"/>
  <c r="F149" i="234"/>
  <c r="C150" i="234"/>
  <c r="B150" i="234" s="1"/>
  <c r="E149" i="234"/>
  <c r="D150" i="234"/>
  <c r="O99" i="234"/>
  <c r="G100" i="234" s="1"/>
  <c r="N53" i="234"/>
  <c r="F126" i="234"/>
  <c r="D127" i="234"/>
  <c r="C127" i="234"/>
  <c r="B127" i="234" s="1"/>
  <c r="E126" i="234"/>
  <c r="H122" i="234"/>
  <c r="F103" i="234"/>
  <c r="E103" i="234"/>
  <c r="C104" i="234"/>
  <c r="B104" i="234" s="1"/>
  <c r="D104" i="234"/>
  <c r="N99" i="234"/>
  <c r="E80" i="234"/>
  <c r="F80" i="234"/>
  <c r="D81" i="234"/>
  <c r="C81" i="234"/>
  <c r="B81" i="234" s="1"/>
  <c r="H76" i="234"/>
  <c r="G54" i="234"/>
  <c r="F57" i="234"/>
  <c r="E57" i="234"/>
  <c r="D58" i="234"/>
  <c r="C58" i="234"/>
  <c r="B58" i="234" s="1"/>
  <c r="G39" i="234"/>
  <c r="D41" i="234"/>
  <c r="B41" i="234"/>
  <c r="E47" i="233"/>
  <c r="C411" i="233"/>
  <c r="B411" i="233" s="1"/>
  <c r="D411" i="233"/>
  <c r="F410" i="233"/>
  <c r="E410" i="233"/>
  <c r="G406" i="233"/>
  <c r="G392" i="233"/>
  <c r="E395" i="233"/>
  <c r="C396" i="233"/>
  <c r="B396" i="233" s="1"/>
  <c r="F395" i="233"/>
  <c r="D396" i="233"/>
  <c r="D381" i="233"/>
  <c r="F380" i="233"/>
  <c r="C381" i="233"/>
  <c r="B381" i="233" s="1"/>
  <c r="E380" i="233"/>
  <c r="N377" i="233"/>
  <c r="O377" i="233"/>
  <c r="G364" i="233"/>
  <c r="C369" i="233"/>
  <c r="B369" i="233" s="1"/>
  <c r="F368" i="233"/>
  <c r="D369" i="233"/>
  <c r="E368" i="233"/>
  <c r="D354" i="233"/>
  <c r="E353" i="233"/>
  <c r="C354" i="233"/>
  <c r="B354" i="233" s="1"/>
  <c r="F353" i="233"/>
  <c r="N349" i="233"/>
  <c r="O349" i="233"/>
  <c r="C339" i="233"/>
  <c r="B339" i="233" s="1"/>
  <c r="E338" i="233"/>
  <c r="D339" i="233"/>
  <c r="F338" i="233"/>
  <c r="N335" i="233"/>
  <c r="O335" i="233"/>
  <c r="C324" i="233"/>
  <c r="B324" i="233" s="1"/>
  <c r="F323" i="233"/>
  <c r="E323" i="233"/>
  <c r="D324" i="233"/>
  <c r="G322" i="233"/>
  <c r="N321" i="233"/>
  <c r="G307" i="233"/>
  <c r="E309" i="233"/>
  <c r="D310" i="233"/>
  <c r="C310" i="233"/>
  <c r="B310" i="233" s="1"/>
  <c r="F309" i="233"/>
  <c r="N293" i="233"/>
  <c r="O293" i="233"/>
  <c r="D298" i="233"/>
  <c r="E297" i="233"/>
  <c r="C298" i="233"/>
  <c r="B298" i="233" s="1"/>
  <c r="F297" i="233"/>
  <c r="E244" i="233"/>
  <c r="F244" i="233"/>
  <c r="D245" i="233"/>
  <c r="C245" i="233"/>
  <c r="B245" i="233" s="1"/>
  <c r="C209" i="233"/>
  <c r="B209" i="233" s="1"/>
  <c r="E208" i="233"/>
  <c r="C263" i="233"/>
  <c r="B263" i="233" s="1"/>
  <c r="F262" i="233"/>
  <c r="E262" i="233"/>
  <c r="D263" i="233"/>
  <c r="D209" i="233"/>
  <c r="C210" i="233" s="1"/>
  <c r="B210" i="233" s="1"/>
  <c r="E32" i="233"/>
  <c r="O225" i="233"/>
  <c r="G226" i="233" s="1"/>
  <c r="N242" i="233"/>
  <c r="O242" i="233"/>
  <c r="G243" i="233" s="1"/>
  <c r="H243" i="233" s="1"/>
  <c r="N279" i="233"/>
  <c r="O279" i="233"/>
  <c r="D283" i="233"/>
  <c r="C283" i="233"/>
  <c r="B283" i="233" s="1"/>
  <c r="F282" i="233"/>
  <c r="O206" i="233"/>
  <c r="G207" i="233" s="1"/>
  <c r="O187" i="233"/>
  <c r="G188" i="233" s="1"/>
  <c r="N225" i="233"/>
  <c r="N206" i="233"/>
  <c r="F148" i="233"/>
  <c r="C149" i="233"/>
  <c r="B149" i="233" s="1"/>
  <c r="D149" i="233"/>
  <c r="E148" i="233"/>
  <c r="D89" i="233"/>
  <c r="F89" i="233" s="1"/>
  <c r="E168" i="233"/>
  <c r="F168" i="233"/>
  <c r="D169" i="233"/>
  <c r="C169" i="233"/>
  <c r="B169" i="233" s="1"/>
  <c r="C89" i="233"/>
  <c r="B89" i="233" s="1"/>
  <c r="O146" i="233"/>
  <c r="G147" i="233" s="1"/>
  <c r="H147" i="233" s="1"/>
  <c r="O147" i="233" s="1"/>
  <c r="G148" i="233" s="1"/>
  <c r="N146" i="233"/>
  <c r="N187" i="233"/>
  <c r="F190" i="233"/>
  <c r="E190" i="233"/>
  <c r="D191" i="233"/>
  <c r="C191" i="233"/>
  <c r="B191" i="233" s="1"/>
  <c r="N106" i="233"/>
  <c r="E88" i="233"/>
  <c r="O106" i="233"/>
  <c r="G107" i="233" s="1"/>
  <c r="O127" i="233"/>
  <c r="G128" i="233" s="1"/>
  <c r="N127" i="233"/>
  <c r="E130" i="233"/>
  <c r="D131" i="233"/>
  <c r="C131" i="233"/>
  <c r="B131" i="233" s="1"/>
  <c r="F130" i="233"/>
  <c r="O86" i="233"/>
  <c r="G87" i="233" s="1"/>
  <c r="N66" i="233"/>
  <c r="O66" i="233"/>
  <c r="G67" i="233" s="1"/>
  <c r="D110" i="233"/>
  <c r="C110" i="233"/>
  <c r="B110" i="233" s="1"/>
  <c r="F109" i="233"/>
  <c r="E109" i="233"/>
  <c r="F69" i="233"/>
  <c r="E69" i="233"/>
  <c r="D70" i="233"/>
  <c r="C70" i="233"/>
  <c r="B70" i="233" s="1"/>
  <c r="F47" i="233"/>
  <c r="D48" i="233"/>
  <c r="C48" i="233"/>
  <c r="B48" i="233" s="1"/>
  <c r="G32" i="233"/>
  <c r="H46" i="233"/>
  <c r="L648" i="232"/>
  <c r="D634" i="232"/>
  <c r="B634" i="232"/>
  <c r="L630" i="232"/>
  <c r="D617" i="232"/>
  <c r="F616" i="232"/>
  <c r="E616" i="232"/>
  <c r="C617" i="232"/>
  <c r="B617" i="232" s="1"/>
  <c r="B616" i="232"/>
  <c r="B597" i="232"/>
  <c r="C598" i="232"/>
  <c r="B598" i="232" s="1"/>
  <c r="F597" i="232"/>
  <c r="E597" i="232"/>
  <c r="D598" i="232"/>
  <c r="F578" i="232"/>
  <c r="D579" i="232"/>
  <c r="E578" i="232"/>
  <c r="C579" i="232"/>
  <c r="B579" i="232" s="1"/>
  <c r="B578" i="232"/>
  <c r="L574" i="232"/>
  <c r="D559" i="232"/>
  <c r="E559" i="232" s="1"/>
  <c r="M559" i="232"/>
  <c r="L555" i="232"/>
  <c r="F539" i="232"/>
  <c r="E539" i="232"/>
  <c r="D540" i="232"/>
  <c r="C540" i="232"/>
  <c r="B540" i="232" s="1"/>
  <c r="B539" i="232"/>
  <c r="M539" i="232"/>
  <c r="D521" i="232"/>
  <c r="F521" i="232" s="1"/>
  <c r="E519" i="232"/>
  <c r="B519" i="232"/>
  <c r="F519" i="232"/>
  <c r="C521" i="232"/>
  <c r="B521" i="232" s="1"/>
  <c r="C520" i="232"/>
  <c r="B520" i="232" s="1"/>
  <c r="L535" i="232"/>
  <c r="M520" i="232"/>
  <c r="L515" i="232"/>
  <c r="F499" i="232"/>
  <c r="E499" i="232"/>
  <c r="D500" i="232"/>
  <c r="C500" i="232"/>
  <c r="B500" i="232" s="1"/>
  <c r="M499" i="232"/>
  <c r="B499" i="232"/>
  <c r="L495" i="232"/>
  <c r="F478" i="232"/>
  <c r="E478" i="232"/>
  <c r="D479" i="232"/>
  <c r="C479" i="232"/>
  <c r="B479" i="232" s="1"/>
  <c r="B478" i="232"/>
  <c r="M478" i="232"/>
  <c r="L474" i="232"/>
  <c r="E457" i="232"/>
  <c r="F457" i="232"/>
  <c r="D458" i="232"/>
  <c r="C458" i="232"/>
  <c r="B458" i="232" s="1"/>
  <c r="M457" i="232"/>
  <c r="B457" i="232"/>
  <c r="L432" i="232"/>
  <c r="L453" i="232"/>
  <c r="B436" i="232"/>
  <c r="F436" i="232"/>
  <c r="C437" i="232"/>
  <c r="B437" i="232" s="1"/>
  <c r="E436" i="232"/>
  <c r="D437" i="232"/>
  <c r="B414" i="232"/>
  <c r="F414" i="232"/>
  <c r="E414" i="232"/>
  <c r="C415" i="232"/>
  <c r="B415" i="232" s="1"/>
  <c r="D415" i="232"/>
  <c r="M414" i="232"/>
  <c r="L409" i="232"/>
  <c r="L408" i="232"/>
  <c r="L407" i="232"/>
  <c r="L406" i="232"/>
  <c r="L405" i="232"/>
  <c r="L404" i="232"/>
  <c r="K403" i="232"/>
  <c r="M403" i="232" s="1"/>
  <c r="K402" i="232"/>
  <c r="M402" i="232" s="1"/>
  <c r="K401" i="232"/>
  <c r="M401" i="232" s="1"/>
  <c r="K400" i="232"/>
  <c r="M400" i="232" s="1"/>
  <c r="K399" i="232"/>
  <c r="M399" i="232" s="1"/>
  <c r="K398" i="232"/>
  <c r="M398" i="232" s="1"/>
  <c r="K397" i="232"/>
  <c r="M397" i="232" s="1"/>
  <c r="K396" i="232"/>
  <c r="M396" i="232" s="1"/>
  <c r="K395" i="232"/>
  <c r="M395" i="232" s="1"/>
  <c r="K394" i="232"/>
  <c r="M394" i="232" s="1"/>
  <c r="K393" i="232"/>
  <c r="K392" i="232"/>
  <c r="M392" i="232" s="1"/>
  <c r="G392" i="232"/>
  <c r="C392" i="232"/>
  <c r="D392" i="232" s="1"/>
  <c r="L383" i="232"/>
  <c r="L384" i="232"/>
  <c r="L385" i="232"/>
  <c r="L386" i="232"/>
  <c r="L387" i="232"/>
  <c r="L382" i="232"/>
  <c r="K381" i="232"/>
  <c r="M381" i="232" s="1"/>
  <c r="K380" i="232"/>
  <c r="M380" i="232" s="1"/>
  <c r="K379" i="232"/>
  <c r="M379" i="232" s="1"/>
  <c r="K378" i="232"/>
  <c r="M378" i="232" s="1"/>
  <c r="K377" i="232"/>
  <c r="K376" i="232"/>
  <c r="M376" i="232" s="1"/>
  <c r="K375" i="232"/>
  <c r="M375" i="232" s="1"/>
  <c r="K374" i="232"/>
  <c r="M374" i="232" s="1"/>
  <c r="K373" i="232"/>
  <c r="M373" i="232" s="1"/>
  <c r="K372" i="232"/>
  <c r="M372" i="232" s="1"/>
  <c r="K371" i="232"/>
  <c r="M371" i="232" s="1"/>
  <c r="K370" i="232"/>
  <c r="M370" i="232" s="1"/>
  <c r="G370" i="232"/>
  <c r="C370" i="232"/>
  <c r="D370" i="232" s="1"/>
  <c r="L361" i="232"/>
  <c r="L362" i="232"/>
  <c r="L363" i="232"/>
  <c r="L364" i="232"/>
  <c r="L365" i="232"/>
  <c r="L360" i="232"/>
  <c r="K359" i="232"/>
  <c r="M359" i="232" s="1"/>
  <c r="K358" i="232"/>
  <c r="M358" i="232" s="1"/>
  <c r="K357" i="232"/>
  <c r="M357" i="232" s="1"/>
  <c r="K356" i="232"/>
  <c r="M356" i="232" s="1"/>
  <c r="K355" i="232"/>
  <c r="M355" i="232" s="1"/>
  <c r="K354" i="232"/>
  <c r="M354" i="232" s="1"/>
  <c r="K353" i="232"/>
  <c r="M353" i="232" s="1"/>
  <c r="K352" i="232"/>
  <c r="M352" i="232" s="1"/>
  <c r="K351" i="232"/>
  <c r="M351" i="232" s="1"/>
  <c r="K350" i="232"/>
  <c r="M350" i="232" s="1"/>
  <c r="K349" i="232"/>
  <c r="K348" i="232"/>
  <c r="M348" i="232" s="1"/>
  <c r="K347" i="232"/>
  <c r="M347" i="232" s="1"/>
  <c r="G347" i="232"/>
  <c r="C347" i="232"/>
  <c r="B347" i="232" s="1"/>
  <c r="L338" i="232"/>
  <c r="L339" i="232"/>
  <c r="L340" i="232"/>
  <c r="L341" i="232"/>
  <c r="L342" i="232"/>
  <c r="L337" i="232"/>
  <c r="K336" i="232"/>
  <c r="M336" i="232" s="1"/>
  <c r="K335" i="232"/>
  <c r="M335" i="232" s="1"/>
  <c r="K334" i="232"/>
  <c r="M334" i="232" s="1"/>
  <c r="K333" i="232"/>
  <c r="M333" i="232" s="1"/>
  <c r="K332" i="232"/>
  <c r="M332" i="232" s="1"/>
  <c r="K331" i="232"/>
  <c r="M331" i="232" s="1"/>
  <c r="K330" i="232"/>
  <c r="M330" i="232" s="1"/>
  <c r="K329" i="232"/>
  <c r="M329" i="232" s="1"/>
  <c r="K328" i="232"/>
  <c r="M328" i="232" s="1"/>
  <c r="K327" i="232"/>
  <c r="M327" i="232" s="1"/>
  <c r="K326" i="232"/>
  <c r="M326" i="232" s="1"/>
  <c r="K325" i="232"/>
  <c r="M325" i="232" s="1"/>
  <c r="K324" i="232"/>
  <c r="G324" i="232"/>
  <c r="C324" i="232"/>
  <c r="D324" i="232" s="1"/>
  <c r="L315" i="232"/>
  <c r="L316" i="232"/>
  <c r="L317" i="232"/>
  <c r="L318" i="232"/>
  <c r="L319" i="232"/>
  <c r="L314" i="232"/>
  <c r="K313" i="232"/>
  <c r="M313" i="232" s="1"/>
  <c r="K312" i="232"/>
  <c r="M312" i="232" s="1"/>
  <c r="K311" i="232"/>
  <c r="M311" i="232" s="1"/>
  <c r="K310" i="232"/>
  <c r="M310" i="232" s="1"/>
  <c r="K309" i="232"/>
  <c r="M309" i="232" s="1"/>
  <c r="K308" i="232"/>
  <c r="M308" i="232" s="1"/>
  <c r="K307" i="232"/>
  <c r="M307" i="232" s="1"/>
  <c r="K306" i="232"/>
  <c r="M306" i="232" s="1"/>
  <c r="K305" i="232"/>
  <c r="M305" i="232" s="1"/>
  <c r="K304" i="232"/>
  <c r="M304" i="232" s="1"/>
  <c r="K303" i="232"/>
  <c r="K302" i="232"/>
  <c r="M302" i="232" s="1"/>
  <c r="K301" i="232"/>
  <c r="M301" i="232" s="1"/>
  <c r="G301" i="232"/>
  <c r="C301" i="232"/>
  <c r="D301" i="232" s="1"/>
  <c r="L292" i="232"/>
  <c r="L293" i="232"/>
  <c r="L294" i="232"/>
  <c r="L295" i="232"/>
  <c r="L296" i="232"/>
  <c r="L291" i="232"/>
  <c r="K290" i="232"/>
  <c r="M290" i="232" s="1"/>
  <c r="K289" i="232"/>
  <c r="M289" i="232" s="1"/>
  <c r="K288" i="232"/>
  <c r="M288" i="232" s="1"/>
  <c r="K287" i="232"/>
  <c r="M287" i="232" s="1"/>
  <c r="K286" i="232"/>
  <c r="M286" i="232" s="1"/>
  <c r="K285" i="232"/>
  <c r="M285" i="232" s="1"/>
  <c r="K284" i="232"/>
  <c r="M284" i="232" s="1"/>
  <c r="K283" i="232"/>
  <c r="M283" i="232" s="1"/>
  <c r="K282" i="232"/>
  <c r="M282" i="232" s="1"/>
  <c r="K281" i="232"/>
  <c r="M281" i="232" s="1"/>
  <c r="K280" i="232"/>
  <c r="M280" i="232" s="1"/>
  <c r="K279" i="232"/>
  <c r="M279" i="232" s="1"/>
  <c r="K278" i="232"/>
  <c r="M278" i="232" s="1"/>
  <c r="K277" i="232"/>
  <c r="G277" i="232"/>
  <c r="C277" i="232"/>
  <c r="D277" i="232" s="1"/>
  <c r="L268" i="232"/>
  <c r="L269" i="232"/>
  <c r="L270" i="232"/>
  <c r="L271" i="232"/>
  <c r="L272" i="232"/>
  <c r="L267" i="232"/>
  <c r="K266" i="232"/>
  <c r="M266" i="232" s="1"/>
  <c r="K265" i="232"/>
  <c r="M265" i="232" s="1"/>
  <c r="K264" i="232"/>
  <c r="M264" i="232" s="1"/>
  <c r="K263" i="232"/>
  <c r="M263" i="232" s="1"/>
  <c r="K262" i="232"/>
  <c r="M262" i="232" s="1"/>
  <c r="K261" i="232"/>
  <c r="M261" i="232" s="1"/>
  <c r="K260" i="232"/>
  <c r="M260" i="232" s="1"/>
  <c r="K259" i="232"/>
  <c r="M259" i="232" s="1"/>
  <c r="K258" i="232"/>
  <c r="M258" i="232" s="1"/>
  <c r="K257" i="232"/>
  <c r="M257" i="232" s="1"/>
  <c r="K256" i="232"/>
  <c r="M256" i="232" s="1"/>
  <c r="K255" i="232"/>
  <c r="M255" i="232" s="1"/>
  <c r="K254" i="232"/>
  <c r="M254" i="232" s="1"/>
  <c r="K253" i="232"/>
  <c r="G253" i="232"/>
  <c r="C253" i="232"/>
  <c r="B253" i="232" s="1"/>
  <c r="L244" i="232"/>
  <c r="L245" i="232"/>
  <c r="L246" i="232"/>
  <c r="L247" i="232"/>
  <c r="L248" i="232"/>
  <c r="L243" i="232"/>
  <c r="K242" i="232"/>
  <c r="M242" i="232" s="1"/>
  <c r="K241" i="232"/>
  <c r="M241" i="232" s="1"/>
  <c r="K240" i="232"/>
  <c r="M240" i="232" s="1"/>
  <c r="K239" i="232"/>
  <c r="M239" i="232" s="1"/>
  <c r="K238" i="232"/>
  <c r="M238" i="232" s="1"/>
  <c r="K237" i="232"/>
  <c r="M237" i="232" s="1"/>
  <c r="K236" i="232"/>
  <c r="M236" i="232" s="1"/>
  <c r="K235" i="232"/>
  <c r="M235" i="232" s="1"/>
  <c r="K234" i="232"/>
  <c r="M234" i="232" s="1"/>
  <c r="K233" i="232"/>
  <c r="M233" i="232" s="1"/>
  <c r="K232" i="232"/>
  <c r="M232" i="232" s="1"/>
  <c r="K231" i="232"/>
  <c r="M231" i="232" s="1"/>
  <c r="K230" i="232"/>
  <c r="M230" i="232" s="1"/>
  <c r="K229" i="232"/>
  <c r="M229" i="232" s="1"/>
  <c r="G229" i="232"/>
  <c r="C229" i="232"/>
  <c r="D229" i="232" s="1"/>
  <c r="L220" i="232"/>
  <c r="L221" i="232"/>
  <c r="L222" i="232"/>
  <c r="L223" i="232"/>
  <c r="L224" i="232"/>
  <c r="L219" i="232"/>
  <c r="K218" i="232"/>
  <c r="M218" i="232" s="1"/>
  <c r="K217" i="232"/>
  <c r="M217" i="232" s="1"/>
  <c r="K216" i="232"/>
  <c r="M216" i="232" s="1"/>
  <c r="K215" i="232"/>
  <c r="M215" i="232" s="1"/>
  <c r="K214" i="232"/>
  <c r="M214" i="232" s="1"/>
  <c r="K213" i="232"/>
  <c r="M213" i="232" s="1"/>
  <c r="K212" i="232"/>
  <c r="M212" i="232" s="1"/>
  <c r="K211" i="232"/>
  <c r="M211" i="232" s="1"/>
  <c r="K210" i="232"/>
  <c r="M210" i="232" s="1"/>
  <c r="K209" i="232"/>
  <c r="M209" i="232" s="1"/>
  <c r="K208" i="232"/>
  <c r="M208" i="232" s="1"/>
  <c r="K207" i="232"/>
  <c r="K206" i="232"/>
  <c r="M206" i="232" s="1"/>
  <c r="K205" i="232"/>
  <c r="M205" i="232" s="1"/>
  <c r="G205" i="232"/>
  <c r="C205" i="232"/>
  <c r="D205" i="232" s="1"/>
  <c r="C206" i="232" s="1"/>
  <c r="B206" i="232" s="1"/>
  <c r="L196" i="232"/>
  <c r="L197" i="232"/>
  <c r="L198" i="232"/>
  <c r="L199" i="232"/>
  <c r="L200" i="232"/>
  <c r="L195" i="232"/>
  <c r="L172" i="232"/>
  <c r="L173" i="232"/>
  <c r="L174" i="232"/>
  <c r="L175" i="232"/>
  <c r="L176" i="232"/>
  <c r="L171" i="232"/>
  <c r="K194" i="232"/>
  <c r="M194" i="232" s="1"/>
  <c r="K193" i="232"/>
  <c r="M193" i="232" s="1"/>
  <c r="K192" i="232"/>
  <c r="M192" i="232" s="1"/>
  <c r="K191" i="232"/>
  <c r="M191" i="232" s="1"/>
  <c r="K190" i="232"/>
  <c r="M190" i="232" s="1"/>
  <c r="K189" i="232"/>
  <c r="M189" i="232" s="1"/>
  <c r="K188" i="232"/>
  <c r="M188" i="232" s="1"/>
  <c r="K187" i="232"/>
  <c r="M187" i="232" s="1"/>
  <c r="K186" i="232"/>
  <c r="M186" i="232" s="1"/>
  <c r="K185" i="232"/>
  <c r="M185" i="232" s="1"/>
  <c r="K184" i="232"/>
  <c r="M184" i="232" s="1"/>
  <c r="K183" i="232"/>
  <c r="M183" i="232" s="1"/>
  <c r="K182" i="232"/>
  <c r="M182" i="232" s="1"/>
  <c r="K181" i="232"/>
  <c r="G181" i="232"/>
  <c r="C181" i="232"/>
  <c r="B181" i="232" s="1"/>
  <c r="K170" i="232"/>
  <c r="M170" i="232" s="1"/>
  <c r="K169" i="232"/>
  <c r="M169" i="232" s="1"/>
  <c r="K168" i="232"/>
  <c r="M168" i="232" s="1"/>
  <c r="K167" i="232"/>
  <c r="M167" i="232" s="1"/>
  <c r="K166" i="232"/>
  <c r="M166" i="232" s="1"/>
  <c r="K165" i="232"/>
  <c r="M165" i="232" s="1"/>
  <c r="K164" i="232"/>
  <c r="M164" i="232" s="1"/>
  <c r="K163" i="232"/>
  <c r="M163" i="232" s="1"/>
  <c r="K162" i="232"/>
  <c r="M162" i="232" s="1"/>
  <c r="K161" i="232"/>
  <c r="M161" i="232" s="1"/>
  <c r="K160" i="232"/>
  <c r="M160" i="232" s="1"/>
  <c r="K159" i="232"/>
  <c r="M159" i="232" s="1"/>
  <c r="K158" i="232"/>
  <c r="M158" i="232" s="1"/>
  <c r="K157" i="232"/>
  <c r="M157" i="232" s="1"/>
  <c r="G157" i="232"/>
  <c r="C157" i="232"/>
  <c r="B157" i="232" s="1"/>
  <c r="L148" i="232"/>
  <c r="L149" i="232"/>
  <c r="L150" i="232"/>
  <c r="L151" i="232"/>
  <c r="L152" i="232"/>
  <c r="L147" i="232"/>
  <c r="K146" i="232"/>
  <c r="M146" i="232" s="1"/>
  <c r="K145" i="232"/>
  <c r="M145" i="232" s="1"/>
  <c r="K144" i="232"/>
  <c r="M144" i="232" s="1"/>
  <c r="K143" i="232"/>
  <c r="M143" i="232" s="1"/>
  <c r="K142" i="232"/>
  <c r="M142" i="232" s="1"/>
  <c r="K141" i="232"/>
  <c r="M141" i="232" s="1"/>
  <c r="K140" i="232"/>
  <c r="M140" i="232" s="1"/>
  <c r="K139" i="232"/>
  <c r="M139" i="232" s="1"/>
  <c r="K138" i="232"/>
  <c r="M138" i="232" s="1"/>
  <c r="K137" i="232"/>
  <c r="M137" i="232" s="1"/>
  <c r="K136" i="232"/>
  <c r="K135" i="232"/>
  <c r="M135" i="232" s="1"/>
  <c r="K134" i="232"/>
  <c r="M134" i="232" s="1"/>
  <c r="K133" i="232"/>
  <c r="M133" i="232" s="1"/>
  <c r="K132" i="232"/>
  <c r="M132" i="232" s="1"/>
  <c r="K131" i="232"/>
  <c r="M131" i="232" s="1"/>
  <c r="G131" i="232"/>
  <c r="C131" i="232"/>
  <c r="B131" i="232" s="1"/>
  <c r="L122" i="232"/>
  <c r="L123" i="232"/>
  <c r="L124" i="232"/>
  <c r="L125" i="232"/>
  <c r="L126" i="232"/>
  <c r="L121" i="232"/>
  <c r="K120" i="232"/>
  <c r="M120" i="232" s="1"/>
  <c r="K119" i="232"/>
  <c r="M119" i="232" s="1"/>
  <c r="K118" i="232"/>
  <c r="M118" i="232" s="1"/>
  <c r="K117" i="232"/>
  <c r="M117" i="232" s="1"/>
  <c r="K116" i="232"/>
  <c r="M116" i="232" s="1"/>
  <c r="K115" i="232"/>
  <c r="M115" i="232" s="1"/>
  <c r="K114" i="232"/>
  <c r="M114" i="232" s="1"/>
  <c r="K113" i="232"/>
  <c r="M113" i="232" s="1"/>
  <c r="K112" i="232"/>
  <c r="M112" i="232" s="1"/>
  <c r="K111" i="232"/>
  <c r="M111" i="232" s="1"/>
  <c r="K110" i="232"/>
  <c r="M110" i="232" s="1"/>
  <c r="K109" i="232"/>
  <c r="M109" i="232" s="1"/>
  <c r="K108" i="232"/>
  <c r="M108" i="232" s="1"/>
  <c r="K107" i="232"/>
  <c r="M107" i="232" s="1"/>
  <c r="K106" i="232"/>
  <c r="M106" i="232" s="1"/>
  <c r="K105" i="232"/>
  <c r="G105" i="232"/>
  <c r="C105" i="232"/>
  <c r="D105" i="232" s="1"/>
  <c r="D106" i="232" s="1"/>
  <c r="L96" i="232"/>
  <c r="L97" i="232"/>
  <c r="L98" i="232"/>
  <c r="L99" i="232"/>
  <c r="L100" i="232"/>
  <c r="L95" i="232"/>
  <c r="K94" i="232"/>
  <c r="M94" i="232" s="1"/>
  <c r="K93" i="232"/>
  <c r="M93" i="232" s="1"/>
  <c r="K92" i="232"/>
  <c r="M92" i="232" s="1"/>
  <c r="K91" i="232"/>
  <c r="M91" i="232" s="1"/>
  <c r="K90" i="232"/>
  <c r="M90" i="232" s="1"/>
  <c r="K89" i="232"/>
  <c r="M89" i="232" s="1"/>
  <c r="K88" i="232"/>
  <c r="M88" i="232" s="1"/>
  <c r="K87" i="232"/>
  <c r="M87" i="232" s="1"/>
  <c r="K86" i="232"/>
  <c r="M86" i="232" s="1"/>
  <c r="K85" i="232"/>
  <c r="M85" i="232" s="1"/>
  <c r="K84" i="232"/>
  <c r="M84" i="232" s="1"/>
  <c r="K83" i="232"/>
  <c r="M83" i="232" s="1"/>
  <c r="K82" i="232"/>
  <c r="M82" i="232" s="1"/>
  <c r="K81" i="232"/>
  <c r="M81" i="232" s="1"/>
  <c r="K80" i="232"/>
  <c r="M80" i="232" s="1"/>
  <c r="K79" i="232"/>
  <c r="G79" i="232"/>
  <c r="C79" i="232"/>
  <c r="D79" i="232" s="1"/>
  <c r="L70" i="232"/>
  <c r="L71" i="232"/>
  <c r="L72" i="232"/>
  <c r="L73" i="232"/>
  <c r="L74" i="232"/>
  <c r="L69" i="232"/>
  <c r="G53" i="232"/>
  <c r="C53" i="232"/>
  <c r="D53" i="232" s="1"/>
  <c r="E228" i="233" l="1"/>
  <c r="E282" i="233"/>
  <c r="D229" i="233"/>
  <c r="F228" i="233"/>
  <c r="B33" i="233"/>
  <c r="O261" i="233"/>
  <c r="E209" i="233"/>
  <c r="M33" i="236"/>
  <c r="B231" i="239"/>
  <c r="N167" i="233"/>
  <c r="N54" i="235"/>
  <c r="I55" i="235"/>
  <c r="I57" i="235"/>
  <c r="I58" i="235"/>
  <c r="I56" i="235"/>
  <c r="I54" i="235"/>
  <c r="K54" i="235" s="1"/>
  <c r="M54" i="235" s="1"/>
  <c r="R31" i="237"/>
  <c r="Q31" i="237"/>
  <c r="H389" i="237"/>
  <c r="N367" i="237"/>
  <c r="H368" i="237"/>
  <c r="O368" i="237" s="1"/>
  <c r="G369" i="237" s="1"/>
  <c r="O347" i="237"/>
  <c r="G348" i="237" s="1"/>
  <c r="H326" i="237"/>
  <c r="O326" i="237" s="1"/>
  <c r="G327" i="237" s="1"/>
  <c r="N325" i="237"/>
  <c r="H304" i="237"/>
  <c r="O304" i="237" s="1"/>
  <c r="G305" i="237" s="1"/>
  <c r="H282" i="237"/>
  <c r="O282" i="237" s="1"/>
  <c r="G283" i="237" s="1"/>
  <c r="N281" i="237"/>
  <c r="H260" i="237"/>
  <c r="N260" i="237" s="1"/>
  <c r="N259" i="237"/>
  <c r="H238" i="237"/>
  <c r="O238" i="237" s="1"/>
  <c r="G239" i="237" s="1"/>
  <c r="H215" i="237"/>
  <c r="O215" i="237" s="1"/>
  <c r="G216" i="237" s="1"/>
  <c r="N214" i="237"/>
  <c r="H192" i="237"/>
  <c r="O192" i="237" s="1"/>
  <c r="G193" i="237" s="1"/>
  <c r="N191" i="237"/>
  <c r="H169" i="237"/>
  <c r="N169" i="237" s="1"/>
  <c r="E178" i="237"/>
  <c r="N168" i="237"/>
  <c r="H147" i="237"/>
  <c r="N147" i="237" s="1"/>
  <c r="N146" i="237"/>
  <c r="E132" i="237"/>
  <c r="O122" i="237"/>
  <c r="G123" i="237" s="1"/>
  <c r="H99" i="237"/>
  <c r="N99" i="237" s="1"/>
  <c r="N98" i="237"/>
  <c r="E84" i="237"/>
  <c r="H73" i="237"/>
  <c r="O73" i="237" s="1"/>
  <c r="G74" i="237" s="1"/>
  <c r="H52" i="237"/>
  <c r="E60" i="237"/>
  <c r="O274" i="236"/>
  <c r="G275" i="236" s="1"/>
  <c r="J275" i="236" s="1"/>
  <c r="H334" i="236"/>
  <c r="I330" i="236"/>
  <c r="O330" i="236" s="1"/>
  <c r="G331" i="236" s="1"/>
  <c r="I333" i="236"/>
  <c r="I331" i="236"/>
  <c r="I332" i="236"/>
  <c r="J343" i="236"/>
  <c r="N330" i="236"/>
  <c r="H316" i="236"/>
  <c r="J316" i="236"/>
  <c r="J302" i="236"/>
  <c r="H302" i="236"/>
  <c r="G288" i="236"/>
  <c r="I260" i="236"/>
  <c r="K260" i="236" s="1"/>
  <c r="M260" i="236" s="1"/>
  <c r="N260" i="236"/>
  <c r="H245" i="236"/>
  <c r="H230" i="236"/>
  <c r="N229" i="236"/>
  <c r="H213" i="236"/>
  <c r="O213" i="236" s="1"/>
  <c r="G214" i="236" s="1"/>
  <c r="N212" i="236"/>
  <c r="H196" i="236"/>
  <c r="O196" i="236" s="1"/>
  <c r="G197" i="236" s="1"/>
  <c r="H179" i="236"/>
  <c r="O179" i="236" s="1"/>
  <c r="G180" i="236" s="1"/>
  <c r="N178" i="236"/>
  <c r="H163" i="236"/>
  <c r="N162" i="236"/>
  <c r="H143" i="236"/>
  <c r="O143" i="236" s="1"/>
  <c r="G144" i="236" s="1"/>
  <c r="N142" i="236"/>
  <c r="H126" i="236"/>
  <c r="O126" i="236" s="1"/>
  <c r="G127" i="236" s="1"/>
  <c r="N125" i="236"/>
  <c r="H107" i="236"/>
  <c r="N107" i="236" s="1"/>
  <c r="N106" i="236"/>
  <c r="H89" i="236"/>
  <c r="O89" i="236" s="1"/>
  <c r="G90" i="236" s="1"/>
  <c r="N88" i="236"/>
  <c r="H69" i="236"/>
  <c r="N69" i="236" s="1"/>
  <c r="E77" i="236"/>
  <c r="N68" i="236"/>
  <c r="E57" i="236"/>
  <c r="O39" i="235"/>
  <c r="C42" i="235"/>
  <c r="F41" i="235"/>
  <c r="E41" i="235"/>
  <c r="O243" i="233"/>
  <c r="G244" i="233" s="1"/>
  <c r="N243" i="233"/>
  <c r="F53" i="232"/>
  <c r="H555" i="234"/>
  <c r="D560" i="234"/>
  <c r="E559" i="234"/>
  <c r="C560" i="234"/>
  <c r="B560" i="234" s="1"/>
  <c r="F559" i="234"/>
  <c r="F171" i="234"/>
  <c r="D194" i="234"/>
  <c r="D195" i="234" s="1"/>
  <c r="F193" i="234"/>
  <c r="E193" i="234"/>
  <c r="C172" i="234"/>
  <c r="B172" i="234" s="1"/>
  <c r="H540" i="234"/>
  <c r="D545" i="234"/>
  <c r="E544" i="234"/>
  <c r="C545" i="234"/>
  <c r="B545" i="234" s="1"/>
  <c r="F544" i="234"/>
  <c r="N525" i="234"/>
  <c r="O525" i="234"/>
  <c r="D530" i="234"/>
  <c r="E529" i="234"/>
  <c r="C530" i="234"/>
  <c r="B530" i="234" s="1"/>
  <c r="F529" i="234"/>
  <c r="N509" i="234"/>
  <c r="O509" i="234"/>
  <c r="D515" i="234"/>
  <c r="E514" i="234"/>
  <c r="C515" i="234"/>
  <c r="B515" i="234" s="1"/>
  <c r="F514" i="234"/>
  <c r="D499" i="234"/>
  <c r="E498" i="234"/>
  <c r="C499" i="234"/>
  <c r="B499" i="234" s="1"/>
  <c r="F498" i="234"/>
  <c r="N493" i="234"/>
  <c r="O493" i="234"/>
  <c r="D483" i="234"/>
  <c r="E482" i="234"/>
  <c r="C483" i="234"/>
  <c r="B483" i="234" s="1"/>
  <c r="F482" i="234"/>
  <c r="H478" i="234"/>
  <c r="E171" i="234"/>
  <c r="N460" i="234"/>
  <c r="O460" i="234"/>
  <c r="D466" i="234"/>
  <c r="F465" i="234"/>
  <c r="C466" i="234"/>
  <c r="B466" i="234" s="1"/>
  <c r="E465" i="234"/>
  <c r="N443" i="234"/>
  <c r="O443" i="234"/>
  <c r="D449" i="234"/>
  <c r="F448" i="234"/>
  <c r="C449" i="234"/>
  <c r="B449" i="234" s="1"/>
  <c r="E448" i="234"/>
  <c r="N425" i="234"/>
  <c r="O425" i="234"/>
  <c r="F430" i="234"/>
  <c r="E430" i="234"/>
  <c r="D431" i="234"/>
  <c r="C431" i="234"/>
  <c r="B431" i="234" s="1"/>
  <c r="N407" i="234"/>
  <c r="O407" i="234"/>
  <c r="F412" i="234"/>
  <c r="E412" i="234"/>
  <c r="D413" i="234"/>
  <c r="C413" i="234"/>
  <c r="B413" i="234" s="1"/>
  <c r="N389" i="234"/>
  <c r="O389" i="234"/>
  <c r="F394" i="234"/>
  <c r="E394" i="234"/>
  <c r="D395" i="234"/>
  <c r="C395" i="234"/>
  <c r="B395" i="234" s="1"/>
  <c r="O352" i="234"/>
  <c r="G353" i="234" s="1"/>
  <c r="N370" i="234"/>
  <c r="O370" i="234"/>
  <c r="E375" i="234"/>
  <c r="D376" i="234"/>
  <c r="C376" i="234"/>
  <c r="B376" i="234" s="1"/>
  <c r="F375" i="234"/>
  <c r="N352" i="234"/>
  <c r="D357" i="234"/>
  <c r="C357" i="234"/>
  <c r="B357" i="234" s="1"/>
  <c r="F356" i="234"/>
  <c r="E356" i="234"/>
  <c r="E337" i="234"/>
  <c r="D338" i="234"/>
  <c r="C338" i="234"/>
  <c r="B338" i="234" s="1"/>
  <c r="F337" i="234"/>
  <c r="G333" i="234"/>
  <c r="O312" i="234"/>
  <c r="G313" i="234" s="1"/>
  <c r="D318" i="234"/>
  <c r="C318" i="234"/>
  <c r="B318" i="234" s="1"/>
  <c r="F317" i="234"/>
  <c r="E317" i="234"/>
  <c r="N312" i="234"/>
  <c r="D298" i="234"/>
  <c r="C298" i="234"/>
  <c r="B298" i="234" s="1"/>
  <c r="F297" i="234"/>
  <c r="E297" i="234"/>
  <c r="G293" i="234"/>
  <c r="D278" i="234"/>
  <c r="F277" i="234"/>
  <c r="C278" i="234"/>
  <c r="B278" i="234" s="1"/>
  <c r="E277" i="234"/>
  <c r="H273" i="234"/>
  <c r="N230" i="234"/>
  <c r="D257" i="234"/>
  <c r="C257" i="234"/>
  <c r="B257" i="234" s="1"/>
  <c r="F256" i="234"/>
  <c r="E256" i="234"/>
  <c r="G252" i="234"/>
  <c r="O230" i="234"/>
  <c r="D236" i="234"/>
  <c r="C236" i="234"/>
  <c r="B236" i="234" s="1"/>
  <c r="E235" i="234"/>
  <c r="F235" i="234"/>
  <c r="D215" i="234"/>
  <c r="C215" i="234"/>
  <c r="B215" i="234" s="1"/>
  <c r="F214" i="234"/>
  <c r="E214" i="234"/>
  <c r="G210" i="234"/>
  <c r="H190" i="234"/>
  <c r="O145" i="234"/>
  <c r="G146" i="234" s="1"/>
  <c r="O122" i="234"/>
  <c r="G123" i="234" s="1"/>
  <c r="H168" i="234"/>
  <c r="C173" i="234"/>
  <c r="B173" i="234" s="1"/>
  <c r="D173" i="234"/>
  <c r="F172" i="234"/>
  <c r="E150" i="234"/>
  <c r="C151" i="234"/>
  <c r="B151" i="234" s="1"/>
  <c r="F150" i="234"/>
  <c r="D151" i="234"/>
  <c r="N145" i="234"/>
  <c r="N122" i="234"/>
  <c r="E127" i="234"/>
  <c r="D128" i="234"/>
  <c r="F127" i="234"/>
  <c r="C128" i="234"/>
  <c r="B128" i="234" s="1"/>
  <c r="D105" i="234"/>
  <c r="F104" i="234"/>
  <c r="C105" i="234"/>
  <c r="B105" i="234" s="1"/>
  <c r="E104" i="234"/>
  <c r="H100" i="234"/>
  <c r="N76" i="234"/>
  <c r="O76" i="234"/>
  <c r="F81" i="234"/>
  <c r="E81" i="234"/>
  <c r="D82" i="234"/>
  <c r="C82" i="234"/>
  <c r="B82" i="234" s="1"/>
  <c r="H39" i="234"/>
  <c r="E41" i="234"/>
  <c r="C42" i="234"/>
  <c r="F41" i="234"/>
  <c r="F58" i="234"/>
  <c r="E58" i="234"/>
  <c r="C59" i="234"/>
  <c r="B59" i="234" s="1"/>
  <c r="D59" i="234"/>
  <c r="H54" i="234"/>
  <c r="F48" i="233"/>
  <c r="H406" i="233"/>
  <c r="D412" i="233"/>
  <c r="E411" i="233"/>
  <c r="C412" i="233"/>
  <c r="B412" i="233" s="1"/>
  <c r="F396" i="233"/>
  <c r="D397" i="233"/>
  <c r="C397" i="233"/>
  <c r="B397" i="233" s="1"/>
  <c r="E396" i="233"/>
  <c r="H392" i="233"/>
  <c r="G378" i="233"/>
  <c r="D382" i="233"/>
  <c r="C382" i="233"/>
  <c r="B382" i="233" s="1"/>
  <c r="F381" i="233"/>
  <c r="E381" i="233"/>
  <c r="D370" i="233"/>
  <c r="E369" i="233"/>
  <c r="C370" i="233"/>
  <c r="B370" i="233" s="1"/>
  <c r="H364" i="233"/>
  <c r="G350" i="233"/>
  <c r="C355" i="233"/>
  <c r="B355" i="233" s="1"/>
  <c r="F354" i="233"/>
  <c r="E354" i="233"/>
  <c r="D355" i="233"/>
  <c r="G336" i="233"/>
  <c r="E339" i="233"/>
  <c r="C340" i="233"/>
  <c r="B340" i="233" s="1"/>
  <c r="F339" i="233"/>
  <c r="D340" i="233"/>
  <c r="F324" i="233"/>
  <c r="C325" i="233"/>
  <c r="B325" i="233" s="1"/>
  <c r="E324" i="233"/>
  <c r="D325" i="233"/>
  <c r="H322" i="233"/>
  <c r="D311" i="233"/>
  <c r="F310" i="233"/>
  <c r="C311" i="233"/>
  <c r="B311" i="233" s="1"/>
  <c r="E310" i="233"/>
  <c r="H307" i="233"/>
  <c r="C299" i="233"/>
  <c r="B299" i="233" s="1"/>
  <c r="F298" i="233"/>
  <c r="D299" i="233"/>
  <c r="E298" i="233"/>
  <c r="G294" i="233"/>
  <c r="D264" i="233"/>
  <c r="C264" i="233"/>
  <c r="B264" i="233" s="1"/>
  <c r="F263" i="233"/>
  <c r="E263" i="233"/>
  <c r="F209" i="233"/>
  <c r="C246" i="233"/>
  <c r="B246" i="233" s="1"/>
  <c r="D246" i="233"/>
  <c r="F245" i="233"/>
  <c r="E245" i="233"/>
  <c r="D210" i="233"/>
  <c r="F210" i="233" s="1"/>
  <c r="C284" i="233"/>
  <c r="B284" i="233" s="1"/>
  <c r="D284" i="233"/>
  <c r="E283" i="233"/>
  <c r="F283" i="233"/>
  <c r="G280" i="233"/>
  <c r="G262" i="233"/>
  <c r="N147" i="233"/>
  <c r="D230" i="233"/>
  <c r="C230" i="233"/>
  <c r="B230" i="233" s="1"/>
  <c r="F229" i="233"/>
  <c r="E229" i="233"/>
  <c r="H226" i="233"/>
  <c r="H207" i="233"/>
  <c r="D90" i="233"/>
  <c r="D91" i="233" s="1"/>
  <c r="C90" i="233"/>
  <c r="B90" i="233" s="1"/>
  <c r="E149" i="233"/>
  <c r="D150" i="233"/>
  <c r="C150" i="233"/>
  <c r="B150" i="233" s="1"/>
  <c r="F149" i="233"/>
  <c r="E89" i="233"/>
  <c r="D170" i="233"/>
  <c r="F169" i="233"/>
  <c r="E169" i="233"/>
  <c r="C170" i="233"/>
  <c r="B170" i="233" s="1"/>
  <c r="H188" i="233"/>
  <c r="C192" i="233"/>
  <c r="B192" i="233" s="1"/>
  <c r="E191" i="233"/>
  <c r="F191" i="233"/>
  <c r="D192" i="233"/>
  <c r="H168" i="233"/>
  <c r="H148" i="233"/>
  <c r="H128" i="233"/>
  <c r="E131" i="233"/>
  <c r="D132" i="233"/>
  <c r="F131" i="233"/>
  <c r="C132" i="233"/>
  <c r="B132" i="233" s="1"/>
  <c r="D49" i="233"/>
  <c r="D50" i="233" s="1"/>
  <c r="E48" i="233"/>
  <c r="C49" i="233"/>
  <c r="B49" i="233" s="1"/>
  <c r="C111" i="233"/>
  <c r="B111" i="233" s="1"/>
  <c r="D111" i="233"/>
  <c r="F110" i="233"/>
  <c r="E110" i="233"/>
  <c r="H107" i="233"/>
  <c r="H87" i="233"/>
  <c r="O87" i="233" s="1"/>
  <c r="C71" i="233"/>
  <c r="B71" i="233" s="1"/>
  <c r="F70" i="233"/>
  <c r="D71" i="233"/>
  <c r="E70" i="233"/>
  <c r="H67" i="233"/>
  <c r="C34" i="233"/>
  <c r="Q32" i="233" s="1"/>
  <c r="F33" i="233"/>
  <c r="E33" i="233"/>
  <c r="N46" i="233"/>
  <c r="O46" i="233"/>
  <c r="H32" i="233"/>
  <c r="F634" i="232"/>
  <c r="E634" i="232"/>
  <c r="C635" i="232"/>
  <c r="B635" i="232" s="1"/>
  <c r="D635" i="232"/>
  <c r="H519" i="232"/>
  <c r="O519" i="232" s="1"/>
  <c r="F559" i="232"/>
  <c r="H559" i="232" s="1"/>
  <c r="O559" i="232" s="1"/>
  <c r="C560" i="232"/>
  <c r="B560" i="232" s="1"/>
  <c r="D560" i="232"/>
  <c r="D561" i="232" s="1"/>
  <c r="D522" i="232"/>
  <c r="D523" i="232" s="1"/>
  <c r="H616" i="232"/>
  <c r="N616" i="232" s="1"/>
  <c r="C522" i="232"/>
  <c r="B522" i="232" s="1"/>
  <c r="H578" i="232"/>
  <c r="E521" i="232"/>
  <c r="F617" i="232"/>
  <c r="E617" i="232"/>
  <c r="D618" i="232"/>
  <c r="C618" i="232"/>
  <c r="B618" i="232" s="1"/>
  <c r="H597" i="232"/>
  <c r="C599" i="232"/>
  <c r="B599" i="232" s="1"/>
  <c r="D599" i="232"/>
  <c r="F598" i="232"/>
  <c r="E598" i="232"/>
  <c r="E579" i="232"/>
  <c r="F579" i="232"/>
  <c r="D580" i="232"/>
  <c r="C580" i="232"/>
  <c r="B580" i="232" s="1"/>
  <c r="H539" i="232"/>
  <c r="F540" i="232"/>
  <c r="E540" i="232"/>
  <c r="D541" i="232"/>
  <c r="C541" i="232"/>
  <c r="B541" i="232" s="1"/>
  <c r="E520" i="232"/>
  <c r="F522" i="232"/>
  <c r="H414" i="232"/>
  <c r="N414" i="232" s="1"/>
  <c r="H457" i="232"/>
  <c r="O457" i="232" s="1"/>
  <c r="H499" i="232"/>
  <c r="N499" i="232" s="1"/>
  <c r="E500" i="232"/>
  <c r="D501" i="232"/>
  <c r="C501" i="232"/>
  <c r="B501" i="232" s="1"/>
  <c r="F500" i="232"/>
  <c r="H478" i="232"/>
  <c r="F479" i="232"/>
  <c r="E479" i="232"/>
  <c r="D480" i="232"/>
  <c r="C480" i="232"/>
  <c r="B480" i="232" s="1"/>
  <c r="F458" i="232"/>
  <c r="E458" i="232"/>
  <c r="D459" i="232"/>
  <c r="C459" i="232"/>
  <c r="B459" i="232" s="1"/>
  <c r="L410" i="232"/>
  <c r="H436" i="232"/>
  <c r="F437" i="232"/>
  <c r="E437" i="232"/>
  <c r="D438" i="232"/>
  <c r="C438" i="232"/>
  <c r="B438" i="232" s="1"/>
  <c r="C416" i="232"/>
  <c r="B416" i="232" s="1"/>
  <c r="F415" i="232"/>
  <c r="E415" i="232"/>
  <c r="D416" i="232"/>
  <c r="F392" i="232"/>
  <c r="E392" i="232"/>
  <c r="D393" i="232"/>
  <c r="C393" i="232"/>
  <c r="B393" i="232" s="1"/>
  <c r="M393" i="232"/>
  <c r="B392" i="232"/>
  <c r="L388" i="232"/>
  <c r="D253" i="232"/>
  <c r="E253" i="232" s="1"/>
  <c r="B370" i="232"/>
  <c r="F370" i="232"/>
  <c r="E370" i="232"/>
  <c r="C371" i="232"/>
  <c r="B371" i="232" s="1"/>
  <c r="D371" i="232"/>
  <c r="M377" i="232"/>
  <c r="L366" i="232"/>
  <c r="D347" i="232"/>
  <c r="D348" i="232" s="1"/>
  <c r="F348" i="232" s="1"/>
  <c r="M349" i="232"/>
  <c r="B324" i="232"/>
  <c r="L343" i="232"/>
  <c r="E324" i="232"/>
  <c r="D325" i="232"/>
  <c r="C325" i="232"/>
  <c r="B325" i="232" s="1"/>
  <c r="F324" i="232"/>
  <c r="M324" i="232"/>
  <c r="L249" i="232"/>
  <c r="L297" i="232"/>
  <c r="L320" i="232"/>
  <c r="B205" i="232"/>
  <c r="B301" i="232"/>
  <c r="E301" i="232"/>
  <c r="C302" i="232"/>
  <c r="B302" i="232" s="1"/>
  <c r="D302" i="232"/>
  <c r="F301" i="232"/>
  <c r="M303" i="232"/>
  <c r="E277" i="232"/>
  <c r="C278" i="232"/>
  <c r="B278" i="232" s="1"/>
  <c r="F277" i="232"/>
  <c r="D278" i="232"/>
  <c r="M277" i="232"/>
  <c r="B277" i="232"/>
  <c r="L273" i="232"/>
  <c r="M253" i="232"/>
  <c r="E229" i="232"/>
  <c r="D230" i="232"/>
  <c r="C230" i="232"/>
  <c r="B230" i="232" s="1"/>
  <c r="F229" i="232"/>
  <c r="B229" i="232"/>
  <c r="L225" i="232"/>
  <c r="E205" i="232"/>
  <c r="D206" i="232"/>
  <c r="F205" i="232"/>
  <c r="M207" i="232"/>
  <c r="L201" i="232"/>
  <c r="D181" i="232"/>
  <c r="M181" i="232"/>
  <c r="L177" i="232"/>
  <c r="D157" i="232"/>
  <c r="E157" i="232" s="1"/>
  <c r="D131" i="232"/>
  <c r="C132" i="232" s="1"/>
  <c r="B132" i="232" s="1"/>
  <c r="M136" i="232"/>
  <c r="L153" i="232"/>
  <c r="L127" i="232"/>
  <c r="B105" i="232"/>
  <c r="D107" i="232"/>
  <c r="C107" i="232"/>
  <c r="B107" i="232" s="1"/>
  <c r="F106" i="232"/>
  <c r="E105" i="232"/>
  <c r="F105" i="232"/>
  <c r="M105" i="232"/>
  <c r="C106" i="232"/>
  <c r="B106" i="232" s="1"/>
  <c r="L101" i="232"/>
  <c r="B79" i="232"/>
  <c r="F79" i="232"/>
  <c r="D80" i="232"/>
  <c r="E79" i="232"/>
  <c r="C80" i="232"/>
  <c r="B80" i="232" s="1"/>
  <c r="M79" i="232"/>
  <c r="K68" i="232"/>
  <c r="M68" i="232" s="1"/>
  <c r="K67" i="232"/>
  <c r="M67" i="232" s="1"/>
  <c r="K66" i="232"/>
  <c r="M66" i="232" s="1"/>
  <c r="K65" i="232"/>
  <c r="M65" i="232" s="1"/>
  <c r="K64" i="232"/>
  <c r="M64" i="232" s="1"/>
  <c r="K63" i="232"/>
  <c r="M63" i="232" s="1"/>
  <c r="K62" i="232"/>
  <c r="M62" i="232" s="1"/>
  <c r="K61" i="232"/>
  <c r="M61" i="232" s="1"/>
  <c r="K60" i="232"/>
  <c r="M60" i="232" s="1"/>
  <c r="K59" i="232"/>
  <c r="M59" i="232" s="1"/>
  <c r="K58" i="232"/>
  <c r="M58" i="232" s="1"/>
  <c r="K57" i="232"/>
  <c r="M57" i="232" s="1"/>
  <c r="K56" i="232"/>
  <c r="M56" i="232" s="1"/>
  <c r="K55" i="232"/>
  <c r="M55" i="232" s="1"/>
  <c r="K54" i="232"/>
  <c r="M54" i="232" s="1"/>
  <c r="K53" i="232"/>
  <c r="M53" i="232" s="1"/>
  <c r="K41" i="232"/>
  <c r="K40" i="232"/>
  <c r="K39" i="232"/>
  <c r="K38" i="232"/>
  <c r="K37" i="232"/>
  <c r="C37" i="232"/>
  <c r="B37" i="232" s="1"/>
  <c r="C50" i="233" l="1"/>
  <c r="B50" i="233" s="1"/>
  <c r="C211" i="233"/>
  <c r="B211" i="233" s="1"/>
  <c r="D211" i="233"/>
  <c r="C523" i="232"/>
  <c r="B523" i="232" s="1"/>
  <c r="F560" i="232"/>
  <c r="C561" i="232"/>
  <c r="B561" i="232" s="1"/>
  <c r="E522" i="232"/>
  <c r="O275" i="236"/>
  <c r="G276" i="236" s="1"/>
  <c r="O276" i="236" s="1"/>
  <c r="G277" i="236" s="1"/>
  <c r="N389" i="237"/>
  <c r="I389" i="237"/>
  <c r="K389" i="237" s="1"/>
  <c r="M389" i="237" s="1"/>
  <c r="O54" i="235"/>
  <c r="G55" i="235" s="1"/>
  <c r="J55" i="235" s="1"/>
  <c r="K55" i="235" s="1"/>
  <c r="K330" i="236"/>
  <c r="M330" i="236" s="1"/>
  <c r="N275" i="236"/>
  <c r="H369" i="237"/>
  <c r="J369" i="237"/>
  <c r="N368" i="237"/>
  <c r="J348" i="237"/>
  <c r="H348" i="237"/>
  <c r="J327" i="237"/>
  <c r="H327" i="237"/>
  <c r="N326" i="237"/>
  <c r="H305" i="237"/>
  <c r="O305" i="237" s="1"/>
  <c r="G306" i="237" s="1"/>
  <c r="N304" i="237"/>
  <c r="H283" i="237"/>
  <c r="O283" i="237" s="1"/>
  <c r="G284" i="237" s="1"/>
  <c r="N282" i="237"/>
  <c r="O260" i="237"/>
  <c r="G261" i="237" s="1"/>
  <c r="H239" i="237"/>
  <c r="O239" i="237" s="1"/>
  <c r="G240" i="237" s="1"/>
  <c r="N238" i="237"/>
  <c r="H216" i="237"/>
  <c r="O216" i="237" s="1"/>
  <c r="G217" i="237" s="1"/>
  <c r="N215" i="237"/>
  <c r="H193" i="237"/>
  <c r="O193" i="237" s="1"/>
  <c r="G194" i="237" s="1"/>
  <c r="N192" i="237"/>
  <c r="O169" i="237"/>
  <c r="G170" i="237" s="1"/>
  <c r="O147" i="237"/>
  <c r="G148" i="237" s="1"/>
  <c r="H123" i="237"/>
  <c r="O123" i="237" s="1"/>
  <c r="G124" i="237" s="1"/>
  <c r="O99" i="237"/>
  <c r="G100" i="237" s="1"/>
  <c r="H74" i="237"/>
  <c r="O74" i="237" s="1"/>
  <c r="G75" i="237" s="1"/>
  <c r="N73" i="237"/>
  <c r="N52" i="237"/>
  <c r="O30" i="237"/>
  <c r="H321" i="236"/>
  <c r="I320" i="236"/>
  <c r="I317" i="236"/>
  <c r="I319" i="236"/>
  <c r="I316" i="236"/>
  <c r="K316" i="236" s="1"/>
  <c r="I318" i="236"/>
  <c r="H347" i="236"/>
  <c r="I345" i="236"/>
  <c r="I346" i="236"/>
  <c r="I343" i="236"/>
  <c r="O343" i="236" s="1"/>
  <c r="G344" i="236" s="1"/>
  <c r="I344" i="236"/>
  <c r="H307" i="236"/>
  <c r="I306" i="236"/>
  <c r="I304" i="236"/>
  <c r="I305" i="236"/>
  <c r="I302" i="236"/>
  <c r="K302" i="236" s="1"/>
  <c r="I303" i="236"/>
  <c r="I334" i="236"/>
  <c r="N343" i="236"/>
  <c r="O331" i="236"/>
  <c r="G332" i="236" s="1"/>
  <c r="J331" i="236"/>
  <c r="N316" i="236"/>
  <c r="N302" i="236"/>
  <c r="J288" i="236"/>
  <c r="H288" i="236"/>
  <c r="I279" i="236"/>
  <c r="K275" i="236"/>
  <c r="M275" i="236" s="1"/>
  <c r="O260" i="236"/>
  <c r="G261" i="236" s="1"/>
  <c r="J261" i="236" s="1"/>
  <c r="I245" i="236"/>
  <c r="K245" i="236" s="1"/>
  <c r="M245" i="236" s="1"/>
  <c r="I230" i="236"/>
  <c r="K230" i="236" s="1"/>
  <c r="M230" i="236" s="1"/>
  <c r="I234" i="236"/>
  <c r="I233" i="236"/>
  <c r="I231" i="236"/>
  <c r="I232" i="236"/>
  <c r="H265" i="236"/>
  <c r="I263" i="236"/>
  <c r="I264" i="236"/>
  <c r="I262" i="236"/>
  <c r="I261" i="236"/>
  <c r="N245" i="236"/>
  <c r="N163" i="236"/>
  <c r="I167" i="236"/>
  <c r="I166" i="236"/>
  <c r="I164" i="236"/>
  <c r="I165" i="236"/>
  <c r="I163" i="236"/>
  <c r="K163" i="236" s="1"/>
  <c r="M163" i="236" s="1"/>
  <c r="H235" i="236"/>
  <c r="N230" i="236"/>
  <c r="N213" i="236"/>
  <c r="H214" i="236"/>
  <c r="J214" i="236"/>
  <c r="J197" i="236"/>
  <c r="H197" i="236"/>
  <c r="N196" i="236"/>
  <c r="J180" i="236"/>
  <c r="H180" i="236"/>
  <c r="N179" i="236"/>
  <c r="H144" i="236"/>
  <c r="N144" i="236" s="1"/>
  <c r="N143" i="236"/>
  <c r="H127" i="236"/>
  <c r="O127" i="236" s="1"/>
  <c r="G128" i="236" s="1"/>
  <c r="N126" i="236"/>
  <c r="O107" i="236"/>
  <c r="G108" i="236" s="1"/>
  <c r="N89" i="236"/>
  <c r="H90" i="236"/>
  <c r="O90" i="236" s="1"/>
  <c r="G91" i="236" s="1"/>
  <c r="O69" i="236"/>
  <c r="G70" i="236" s="1"/>
  <c r="N33" i="236"/>
  <c r="D42" i="235"/>
  <c r="B42" i="235"/>
  <c r="G40" i="235"/>
  <c r="N519" i="232"/>
  <c r="N559" i="232"/>
  <c r="O414" i="232"/>
  <c r="O616" i="232"/>
  <c r="G617" i="232" s="1"/>
  <c r="E560" i="232"/>
  <c r="C561" i="234"/>
  <c r="B561" i="234" s="1"/>
  <c r="E560" i="234"/>
  <c r="F560" i="234"/>
  <c r="D561" i="234"/>
  <c r="N555" i="234"/>
  <c r="O555" i="234"/>
  <c r="E172" i="234"/>
  <c r="F194" i="234"/>
  <c r="C195" i="234"/>
  <c r="B195" i="234" s="1"/>
  <c r="E194" i="234"/>
  <c r="C546" i="234"/>
  <c r="B546" i="234" s="1"/>
  <c r="E545" i="234"/>
  <c r="F545" i="234"/>
  <c r="D546" i="234"/>
  <c r="N540" i="234"/>
  <c r="O540" i="234"/>
  <c r="C531" i="234"/>
  <c r="B531" i="234" s="1"/>
  <c r="F530" i="234"/>
  <c r="D531" i="234"/>
  <c r="E530" i="234"/>
  <c r="G526" i="234"/>
  <c r="O478" i="234"/>
  <c r="G479" i="234" s="1"/>
  <c r="C516" i="234"/>
  <c r="B516" i="234" s="1"/>
  <c r="F515" i="234"/>
  <c r="D516" i="234"/>
  <c r="E515" i="234"/>
  <c r="G510" i="234"/>
  <c r="G494" i="234"/>
  <c r="C500" i="234"/>
  <c r="B500" i="234" s="1"/>
  <c r="D500" i="234"/>
  <c r="F499" i="234"/>
  <c r="E499" i="234"/>
  <c r="N478" i="234"/>
  <c r="C484" i="234"/>
  <c r="B484" i="234" s="1"/>
  <c r="F483" i="234"/>
  <c r="D484" i="234"/>
  <c r="E483" i="234"/>
  <c r="D467" i="234"/>
  <c r="E466" i="234"/>
  <c r="C467" i="234"/>
  <c r="B467" i="234" s="1"/>
  <c r="F466" i="234"/>
  <c r="G461" i="234"/>
  <c r="D450" i="234"/>
  <c r="E449" i="234"/>
  <c r="C450" i="234"/>
  <c r="B450" i="234" s="1"/>
  <c r="F449" i="234"/>
  <c r="G444" i="234"/>
  <c r="D432" i="234"/>
  <c r="F431" i="234"/>
  <c r="C432" i="234"/>
  <c r="B432" i="234" s="1"/>
  <c r="E431" i="234"/>
  <c r="G426" i="234"/>
  <c r="D414" i="234"/>
  <c r="F413" i="234"/>
  <c r="C414" i="234"/>
  <c r="B414" i="234" s="1"/>
  <c r="E413" i="234"/>
  <c r="G408" i="234"/>
  <c r="D396" i="234"/>
  <c r="F395" i="234"/>
  <c r="C396" i="234"/>
  <c r="B396" i="234" s="1"/>
  <c r="E395" i="234"/>
  <c r="G390" i="234"/>
  <c r="F376" i="234"/>
  <c r="E376" i="234"/>
  <c r="D377" i="234"/>
  <c r="C377" i="234"/>
  <c r="B377" i="234" s="1"/>
  <c r="G371" i="234"/>
  <c r="E357" i="234"/>
  <c r="F357" i="234"/>
  <c r="D358" i="234"/>
  <c r="C358" i="234"/>
  <c r="B358" i="234" s="1"/>
  <c r="H353" i="234"/>
  <c r="H333" i="234"/>
  <c r="F338" i="234"/>
  <c r="E338" i="234"/>
  <c r="C339" i="234"/>
  <c r="B339" i="234" s="1"/>
  <c r="D339" i="234"/>
  <c r="O273" i="234"/>
  <c r="G274" i="234" s="1"/>
  <c r="E318" i="234"/>
  <c r="D319" i="234"/>
  <c r="C319" i="234"/>
  <c r="B319" i="234" s="1"/>
  <c r="F318" i="234"/>
  <c r="H313" i="234"/>
  <c r="H293" i="234"/>
  <c r="E298" i="234"/>
  <c r="D299" i="234"/>
  <c r="C299" i="234"/>
  <c r="B299" i="234" s="1"/>
  <c r="F298" i="234"/>
  <c r="N273" i="234"/>
  <c r="E278" i="234"/>
  <c r="D279" i="234"/>
  <c r="C279" i="234"/>
  <c r="B279" i="234" s="1"/>
  <c r="F278" i="234"/>
  <c r="O190" i="234"/>
  <c r="G191" i="234" s="1"/>
  <c r="H252" i="234"/>
  <c r="E257" i="234"/>
  <c r="D258" i="234"/>
  <c r="C258" i="234"/>
  <c r="B258" i="234" s="1"/>
  <c r="F257" i="234"/>
  <c r="D237" i="234"/>
  <c r="C237" i="234"/>
  <c r="B237" i="234" s="1"/>
  <c r="E236" i="234"/>
  <c r="F236" i="234"/>
  <c r="G231" i="234"/>
  <c r="H210" i="234"/>
  <c r="D216" i="234"/>
  <c r="C216" i="234"/>
  <c r="B216" i="234" s="1"/>
  <c r="F215" i="234"/>
  <c r="E215" i="234"/>
  <c r="O168" i="234"/>
  <c r="G169" i="234" s="1"/>
  <c r="N190" i="234"/>
  <c r="F195" i="234"/>
  <c r="D196" i="234"/>
  <c r="C196" i="234"/>
  <c r="B196" i="234" s="1"/>
  <c r="N168" i="234"/>
  <c r="D174" i="234"/>
  <c r="C174" i="234"/>
  <c r="B174" i="234" s="1"/>
  <c r="E173" i="234"/>
  <c r="F173" i="234"/>
  <c r="E151" i="234"/>
  <c r="F151" i="234"/>
  <c r="D152" i="234"/>
  <c r="C152" i="234"/>
  <c r="B152" i="234" s="1"/>
  <c r="H146" i="234"/>
  <c r="N146" i="234" s="1"/>
  <c r="N54" i="234"/>
  <c r="N100" i="234"/>
  <c r="C129" i="234"/>
  <c r="B129" i="234" s="1"/>
  <c r="F128" i="234"/>
  <c r="E128" i="234"/>
  <c r="D129" i="234"/>
  <c r="H123" i="234"/>
  <c r="O100" i="234"/>
  <c r="C106" i="234"/>
  <c r="B106" i="234" s="1"/>
  <c r="D106" i="234"/>
  <c r="F105" i="234"/>
  <c r="E105" i="234"/>
  <c r="F82" i="234"/>
  <c r="E82" i="234"/>
  <c r="C83" i="234"/>
  <c r="B83" i="234" s="1"/>
  <c r="D83" i="234"/>
  <c r="G77" i="234"/>
  <c r="O54" i="234"/>
  <c r="G55" i="234" s="1"/>
  <c r="F59" i="234"/>
  <c r="D60" i="234"/>
  <c r="E59" i="234"/>
  <c r="C60" i="234"/>
  <c r="B60" i="234" s="1"/>
  <c r="R38" i="234"/>
  <c r="B42" i="234"/>
  <c r="D42" i="234"/>
  <c r="N39" i="234"/>
  <c r="F49" i="233"/>
  <c r="O364" i="233"/>
  <c r="G365" i="233" s="1"/>
  <c r="C413" i="233"/>
  <c r="B413" i="233" s="1"/>
  <c r="D413" i="233"/>
  <c r="E412" i="233"/>
  <c r="N406" i="233"/>
  <c r="O406" i="233"/>
  <c r="N392" i="233"/>
  <c r="O392" i="233"/>
  <c r="E397" i="233"/>
  <c r="D398" i="233"/>
  <c r="C398" i="233"/>
  <c r="B398" i="233" s="1"/>
  <c r="C383" i="233"/>
  <c r="B383" i="233" s="1"/>
  <c r="F382" i="233"/>
  <c r="E382" i="233"/>
  <c r="D383" i="233"/>
  <c r="H378" i="233"/>
  <c r="N364" i="233"/>
  <c r="E370" i="233"/>
  <c r="D371" i="233"/>
  <c r="C371" i="233"/>
  <c r="B371" i="233" s="1"/>
  <c r="E355" i="233"/>
  <c r="C356" i="233"/>
  <c r="B356" i="233" s="1"/>
  <c r="D356" i="233"/>
  <c r="H350" i="233"/>
  <c r="C341" i="233"/>
  <c r="B341" i="233" s="1"/>
  <c r="D341" i="233"/>
  <c r="F340" i="233"/>
  <c r="E340" i="233"/>
  <c r="H336" i="233"/>
  <c r="E325" i="233"/>
  <c r="C326" i="233"/>
  <c r="B326" i="233" s="1"/>
  <c r="D326" i="233"/>
  <c r="F325" i="233"/>
  <c r="O322" i="233"/>
  <c r="N322" i="233"/>
  <c r="N307" i="233"/>
  <c r="O307" i="233"/>
  <c r="C312" i="233"/>
  <c r="B312" i="233" s="1"/>
  <c r="E311" i="233"/>
  <c r="D312" i="233"/>
  <c r="F311" i="233"/>
  <c r="H294" i="233"/>
  <c r="D300" i="233"/>
  <c r="C300" i="233"/>
  <c r="B300" i="233" s="1"/>
  <c r="E299" i="233"/>
  <c r="D247" i="233"/>
  <c r="C247" i="233"/>
  <c r="B247" i="233" s="1"/>
  <c r="E246" i="233"/>
  <c r="F246" i="233"/>
  <c r="D265" i="233"/>
  <c r="C265" i="233"/>
  <c r="B265" i="233" s="1"/>
  <c r="F264" i="233"/>
  <c r="E264" i="233"/>
  <c r="E49" i="233"/>
  <c r="E210" i="233"/>
  <c r="H280" i="233"/>
  <c r="E284" i="233"/>
  <c r="D285" i="233"/>
  <c r="C285" i="233"/>
  <c r="B285" i="233" s="1"/>
  <c r="F284" i="233"/>
  <c r="H262" i="233"/>
  <c r="H244" i="233"/>
  <c r="C91" i="233"/>
  <c r="B91" i="233" s="1"/>
  <c r="O188" i="233"/>
  <c r="G189" i="233" s="1"/>
  <c r="E90" i="233"/>
  <c r="F90" i="233"/>
  <c r="N226" i="233"/>
  <c r="O226" i="233"/>
  <c r="D231" i="233"/>
  <c r="C231" i="233"/>
  <c r="B231" i="233" s="1"/>
  <c r="F230" i="233"/>
  <c r="E230" i="233"/>
  <c r="N207" i="233"/>
  <c r="O207" i="233"/>
  <c r="D212" i="233"/>
  <c r="C212" i="233"/>
  <c r="B212" i="233" s="1"/>
  <c r="F211" i="233"/>
  <c r="C171" i="233"/>
  <c r="B171" i="233" s="1"/>
  <c r="D171" i="233"/>
  <c r="E170" i="233"/>
  <c r="F170" i="233"/>
  <c r="C151" i="233"/>
  <c r="B151" i="233" s="1"/>
  <c r="E150" i="233"/>
  <c r="F150" i="233"/>
  <c r="D151" i="233"/>
  <c r="O168" i="233"/>
  <c r="G169" i="233" s="1"/>
  <c r="N148" i="233"/>
  <c r="D193" i="233"/>
  <c r="C193" i="233"/>
  <c r="B193" i="233" s="1"/>
  <c r="F192" i="233"/>
  <c r="E192" i="233"/>
  <c r="N188" i="233"/>
  <c r="N168" i="233"/>
  <c r="O148" i="233"/>
  <c r="O107" i="233"/>
  <c r="G108" i="233" s="1"/>
  <c r="O128" i="233"/>
  <c r="G129" i="233" s="1"/>
  <c r="N128" i="233"/>
  <c r="C133" i="233"/>
  <c r="B133" i="233" s="1"/>
  <c r="F132" i="233"/>
  <c r="E132" i="233"/>
  <c r="D133" i="233"/>
  <c r="N87" i="233"/>
  <c r="O67" i="233"/>
  <c r="G68" i="233" s="1"/>
  <c r="N107" i="233"/>
  <c r="D112" i="233"/>
  <c r="C112" i="233"/>
  <c r="B112" i="233" s="1"/>
  <c r="E111" i="233"/>
  <c r="F111" i="233"/>
  <c r="C92" i="233"/>
  <c r="B92" i="233" s="1"/>
  <c r="D92" i="233"/>
  <c r="F91" i="233"/>
  <c r="G88" i="233"/>
  <c r="N67" i="233"/>
  <c r="D72" i="233"/>
  <c r="C72" i="233"/>
  <c r="B72" i="233" s="1"/>
  <c r="F71" i="233"/>
  <c r="E71" i="233"/>
  <c r="N32" i="233"/>
  <c r="O32" i="233" s="1"/>
  <c r="E50" i="233"/>
  <c r="D51" i="233"/>
  <c r="C51" i="233"/>
  <c r="B51" i="233" s="1"/>
  <c r="F50" i="233"/>
  <c r="G47" i="233"/>
  <c r="D34" i="233"/>
  <c r="B34" i="233"/>
  <c r="H634" i="232"/>
  <c r="F635" i="232"/>
  <c r="E635" i="232"/>
  <c r="D636" i="232"/>
  <c r="C636" i="232"/>
  <c r="B636" i="232" s="1"/>
  <c r="O578" i="232"/>
  <c r="F253" i="232"/>
  <c r="H253" i="232" s="1"/>
  <c r="O253" i="232" s="1"/>
  <c r="G254" i="232" s="1"/>
  <c r="D254" i="232"/>
  <c r="F254" i="232" s="1"/>
  <c r="N578" i="232"/>
  <c r="F618" i="232"/>
  <c r="E618" i="232"/>
  <c r="D619" i="232"/>
  <c r="C619" i="232"/>
  <c r="B619" i="232" s="1"/>
  <c r="N597" i="232"/>
  <c r="O597" i="232"/>
  <c r="D600" i="232"/>
  <c r="E599" i="232"/>
  <c r="F599" i="232"/>
  <c r="C600" i="232"/>
  <c r="B600" i="232" s="1"/>
  <c r="F580" i="232"/>
  <c r="E580" i="232"/>
  <c r="C581" i="232"/>
  <c r="B581" i="232" s="1"/>
  <c r="D581" i="232"/>
  <c r="O539" i="232"/>
  <c r="G540" i="232" s="1"/>
  <c r="O499" i="232"/>
  <c r="G500" i="232" s="1"/>
  <c r="E561" i="232"/>
  <c r="C562" i="232"/>
  <c r="B562" i="232" s="1"/>
  <c r="D562" i="232"/>
  <c r="F561" i="232"/>
  <c r="G560" i="232"/>
  <c r="N539" i="232"/>
  <c r="F541" i="232"/>
  <c r="E541" i="232"/>
  <c r="C542" i="232"/>
  <c r="B542" i="232" s="1"/>
  <c r="D542" i="232"/>
  <c r="D524" i="232"/>
  <c r="C524" i="232"/>
  <c r="B524" i="232" s="1"/>
  <c r="F523" i="232"/>
  <c r="E523" i="232"/>
  <c r="G520" i="232"/>
  <c r="N436" i="232"/>
  <c r="N457" i="232"/>
  <c r="H205" i="232"/>
  <c r="O205" i="232" s="1"/>
  <c r="F501" i="232"/>
  <c r="E501" i="232"/>
  <c r="D502" i="232"/>
  <c r="C502" i="232"/>
  <c r="B502" i="232" s="1"/>
  <c r="F480" i="232"/>
  <c r="E480" i="232"/>
  <c r="D481" i="232"/>
  <c r="C481" i="232"/>
  <c r="B481" i="232" s="1"/>
  <c r="N478" i="232"/>
  <c r="O478" i="232"/>
  <c r="G458" i="232"/>
  <c r="F459" i="232"/>
  <c r="E459" i="232"/>
  <c r="D460" i="232"/>
  <c r="C460" i="232"/>
  <c r="B460" i="232" s="1"/>
  <c r="C254" i="232"/>
  <c r="B254" i="232" s="1"/>
  <c r="H324" i="232"/>
  <c r="N324" i="232" s="1"/>
  <c r="H301" i="232"/>
  <c r="O301" i="232" s="1"/>
  <c r="O436" i="232"/>
  <c r="G437" i="232" s="1"/>
  <c r="D439" i="232"/>
  <c r="F438" i="232"/>
  <c r="C439" i="232"/>
  <c r="B439" i="232" s="1"/>
  <c r="E438" i="232"/>
  <c r="G415" i="232"/>
  <c r="F416" i="232"/>
  <c r="D417" i="232"/>
  <c r="E416" i="232"/>
  <c r="C417" i="232"/>
  <c r="B417" i="232" s="1"/>
  <c r="H392" i="232"/>
  <c r="O392" i="232" s="1"/>
  <c r="C394" i="232"/>
  <c r="B394" i="232" s="1"/>
  <c r="F393" i="232"/>
  <c r="E393" i="232"/>
  <c r="D394" i="232"/>
  <c r="H370" i="232"/>
  <c r="O370" i="232" s="1"/>
  <c r="F371" i="232"/>
  <c r="C372" i="232"/>
  <c r="B372" i="232" s="1"/>
  <c r="D372" i="232"/>
  <c r="E371" i="232"/>
  <c r="C349" i="232"/>
  <c r="B349" i="232" s="1"/>
  <c r="C348" i="232"/>
  <c r="B348" i="232" s="1"/>
  <c r="F347" i="232"/>
  <c r="E347" i="232"/>
  <c r="D349" i="232"/>
  <c r="F349" i="232" s="1"/>
  <c r="F325" i="232"/>
  <c r="D326" i="232"/>
  <c r="E325" i="232"/>
  <c r="C326" i="232"/>
  <c r="B326" i="232" s="1"/>
  <c r="H229" i="232"/>
  <c r="H277" i="232"/>
  <c r="O277" i="232" s="1"/>
  <c r="E302" i="232"/>
  <c r="F302" i="232"/>
  <c r="D303" i="232"/>
  <c r="C303" i="232"/>
  <c r="B303" i="232" s="1"/>
  <c r="F278" i="232"/>
  <c r="E278" i="232"/>
  <c r="D279" i="232"/>
  <c r="C279" i="232"/>
  <c r="B279" i="232" s="1"/>
  <c r="D255" i="232"/>
  <c r="F230" i="232"/>
  <c r="E230" i="232"/>
  <c r="D231" i="232"/>
  <c r="C231" i="232"/>
  <c r="B231" i="232" s="1"/>
  <c r="F206" i="232"/>
  <c r="E206" i="232"/>
  <c r="D207" i="232"/>
  <c r="C207" i="232"/>
  <c r="B207" i="232" s="1"/>
  <c r="H105" i="232"/>
  <c r="O105" i="232" s="1"/>
  <c r="H79" i="232"/>
  <c r="N79" i="232" s="1"/>
  <c r="D182" i="232"/>
  <c r="C182" i="232"/>
  <c r="B182" i="232" s="1"/>
  <c r="F181" i="232"/>
  <c r="E181" i="232"/>
  <c r="F157" i="232"/>
  <c r="H157" i="232" s="1"/>
  <c r="C158" i="232"/>
  <c r="B158" i="232" s="1"/>
  <c r="D158" i="232"/>
  <c r="C159" i="232" s="1"/>
  <c r="B159" i="232" s="1"/>
  <c r="E131" i="232"/>
  <c r="D132" i="232"/>
  <c r="D133" i="232" s="1"/>
  <c r="F131" i="232"/>
  <c r="E107" i="232"/>
  <c r="C108" i="232"/>
  <c r="B108" i="232" s="1"/>
  <c r="D108" i="232"/>
  <c r="F107" i="232"/>
  <c r="E106" i="232"/>
  <c r="F80" i="232"/>
  <c r="E80" i="232"/>
  <c r="D81" i="232"/>
  <c r="C81" i="232"/>
  <c r="B81" i="232" s="1"/>
  <c r="D54" i="232"/>
  <c r="C54" i="232"/>
  <c r="B54" i="232" s="1"/>
  <c r="E53" i="232"/>
  <c r="D37" i="232"/>
  <c r="B53" i="232"/>
  <c r="J276" i="236" l="1"/>
  <c r="E211" i="233"/>
  <c r="E91" i="233"/>
  <c r="C255" i="232"/>
  <c r="B255" i="232" s="1"/>
  <c r="G579" i="232"/>
  <c r="O316" i="236"/>
  <c r="G317" i="236" s="1"/>
  <c r="O317" i="236" s="1"/>
  <c r="G318" i="236" s="1"/>
  <c r="O389" i="237"/>
  <c r="G390" i="237" s="1"/>
  <c r="J390" i="237" s="1"/>
  <c r="M55" i="235"/>
  <c r="B23" i="239"/>
  <c r="O302" i="236"/>
  <c r="G303" i="236" s="1"/>
  <c r="O303" i="236" s="1"/>
  <c r="G304" i="236" s="1"/>
  <c r="H353" i="237"/>
  <c r="I352" i="237"/>
  <c r="I348" i="237"/>
  <c r="O348" i="237" s="1"/>
  <c r="G349" i="237" s="1"/>
  <c r="I350" i="237"/>
  <c r="I351" i="237"/>
  <c r="I349" i="237"/>
  <c r="H332" i="237"/>
  <c r="I327" i="237"/>
  <c r="K327" i="237" s="1"/>
  <c r="I329" i="237"/>
  <c r="I331" i="237"/>
  <c r="I328" i="237"/>
  <c r="I330" i="237"/>
  <c r="H374" i="237"/>
  <c r="I369" i="237"/>
  <c r="O369" i="237" s="1"/>
  <c r="G370" i="237" s="1"/>
  <c r="I370" i="237"/>
  <c r="I372" i="237"/>
  <c r="I371" i="237"/>
  <c r="I373" i="237"/>
  <c r="N369" i="237"/>
  <c r="N348" i="237"/>
  <c r="N327" i="237"/>
  <c r="H306" i="237"/>
  <c r="J306" i="237"/>
  <c r="N305" i="237"/>
  <c r="H284" i="237"/>
  <c r="O284" i="237" s="1"/>
  <c r="G285" i="237" s="1"/>
  <c r="J285" i="237" s="1"/>
  <c r="N283" i="237"/>
  <c r="H261" i="237"/>
  <c r="O261" i="237" s="1"/>
  <c r="G262" i="237" s="1"/>
  <c r="H240" i="237"/>
  <c r="O240" i="237" s="1"/>
  <c r="G241" i="237" s="1"/>
  <c r="N239" i="237"/>
  <c r="H217" i="237"/>
  <c r="O217" i="237" s="1"/>
  <c r="G218" i="237" s="1"/>
  <c r="N216" i="237"/>
  <c r="H194" i="237"/>
  <c r="O194" i="237" s="1"/>
  <c r="G195" i="237" s="1"/>
  <c r="N193" i="237"/>
  <c r="H170" i="237"/>
  <c r="O170" i="237" s="1"/>
  <c r="G171" i="237" s="1"/>
  <c r="H148" i="237"/>
  <c r="O148" i="237" s="1"/>
  <c r="G149" i="237" s="1"/>
  <c r="H124" i="237"/>
  <c r="O124" i="237" s="1"/>
  <c r="G125" i="237" s="1"/>
  <c r="N123" i="237"/>
  <c r="H100" i="237"/>
  <c r="O100" i="237" s="1"/>
  <c r="G101" i="237" s="1"/>
  <c r="H75" i="237"/>
  <c r="O75" i="237" s="1"/>
  <c r="G76" i="237" s="1"/>
  <c r="N74" i="237"/>
  <c r="G31" i="237"/>
  <c r="H31" i="237" s="1"/>
  <c r="O52" i="237"/>
  <c r="G53" i="237" s="1"/>
  <c r="H53" i="237" s="1"/>
  <c r="K343" i="236"/>
  <c r="M343" i="236" s="1"/>
  <c r="I307" i="236"/>
  <c r="J344" i="236"/>
  <c r="K344" i="236" s="1"/>
  <c r="M344" i="236" s="1"/>
  <c r="O344" i="236"/>
  <c r="G345" i="236" s="1"/>
  <c r="O345" i="236" s="1"/>
  <c r="G346" i="236" s="1"/>
  <c r="N261" i="236"/>
  <c r="I321" i="236"/>
  <c r="O261" i="236"/>
  <c r="G262" i="236" s="1"/>
  <c r="O262" i="236" s="1"/>
  <c r="G263" i="236" s="1"/>
  <c r="H293" i="236"/>
  <c r="I292" i="236"/>
  <c r="I290" i="236"/>
  <c r="I291" i="236"/>
  <c r="I288" i="236"/>
  <c r="O288" i="236" s="1"/>
  <c r="G289" i="236" s="1"/>
  <c r="I289" i="236"/>
  <c r="I347" i="236"/>
  <c r="K331" i="236"/>
  <c r="N331" i="236"/>
  <c r="O332" i="236"/>
  <c r="G333" i="236" s="1"/>
  <c r="M316" i="236"/>
  <c r="M302" i="236"/>
  <c r="N288" i="236"/>
  <c r="O163" i="236"/>
  <c r="G164" i="236" s="1"/>
  <c r="J164" i="236" s="1"/>
  <c r="K276" i="236"/>
  <c r="N276" i="236"/>
  <c r="O277" i="236"/>
  <c r="G278" i="236" s="1"/>
  <c r="O245" i="236"/>
  <c r="G246" i="236" s="1"/>
  <c r="J246" i="236" s="1"/>
  <c r="K261" i="236"/>
  <c r="M261" i="236" s="1"/>
  <c r="I265" i="236"/>
  <c r="H250" i="236"/>
  <c r="I249" i="236"/>
  <c r="I248" i="236"/>
  <c r="I247" i="236"/>
  <c r="I246" i="236"/>
  <c r="O230" i="236"/>
  <c r="G231" i="236" s="1"/>
  <c r="J231" i="236" s="1"/>
  <c r="K231" i="236" s="1"/>
  <c r="N214" i="236"/>
  <c r="H185" i="236"/>
  <c r="I182" i="236"/>
  <c r="I181" i="236"/>
  <c r="I183" i="236"/>
  <c r="I180" i="236"/>
  <c r="O180" i="236" s="1"/>
  <c r="G181" i="236" s="1"/>
  <c r="I184" i="236"/>
  <c r="H219" i="236"/>
  <c r="I214" i="236"/>
  <c r="K214" i="236" s="1"/>
  <c r="I216" i="236"/>
  <c r="I217" i="236"/>
  <c r="I218" i="236"/>
  <c r="I215" i="236"/>
  <c r="H202" i="236"/>
  <c r="I198" i="236"/>
  <c r="I197" i="236"/>
  <c r="O197" i="236" s="1"/>
  <c r="G198" i="236" s="1"/>
  <c r="I200" i="236"/>
  <c r="I201" i="236"/>
  <c r="I199" i="236"/>
  <c r="N197" i="236"/>
  <c r="N180" i="236"/>
  <c r="H168" i="236"/>
  <c r="O144" i="236"/>
  <c r="G145" i="236" s="1"/>
  <c r="H128" i="236"/>
  <c r="J128" i="236"/>
  <c r="N127" i="236"/>
  <c r="H108" i="236"/>
  <c r="O108" i="236" s="1"/>
  <c r="G109" i="236" s="1"/>
  <c r="H91" i="236"/>
  <c r="O91" i="236" s="1"/>
  <c r="G92" i="236" s="1"/>
  <c r="J92" i="236" s="1"/>
  <c r="N90" i="236"/>
  <c r="H70" i="236"/>
  <c r="N70" i="236" s="1"/>
  <c r="O33" i="236"/>
  <c r="H40" i="235"/>
  <c r="N40" i="235" s="1"/>
  <c r="O55" i="235"/>
  <c r="C43" i="235"/>
  <c r="E42" i="235"/>
  <c r="F42" i="235"/>
  <c r="N301" i="232"/>
  <c r="O634" i="232"/>
  <c r="G635" i="232" s="1"/>
  <c r="E195" i="234"/>
  <c r="G556" i="234"/>
  <c r="C562" i="234"/>
  <c r="B562" i="234" s="1"/>
  <c r="E561" i="234"/>
  <c r="D562" i="234"/>
  <c r="Q39" i="234"/>
  <c r="G541" i="234"/>
  <c r="D547" i="234"/>
  <c r="E546" i="234"/>
  <c r="C547" i="234"/>
  <c r="B547" i="234" s="1"/>
  <c r="H526" i="234"/>
  <c r="D532" i="234"/>
  <c r="E531" i="234"/>
  <c r="C532" i="234"/>
  <c r="B532" i="234" s="1"/>
  <c r="H510" i="234"/>
  <c r="D517" i="234"/>
  <c r="E516" i="234"/>
  <c r="C517" i="234"/>
  <c r="B517" i="234" s="1"/>
  <c r="D501" i="234"/>
  <c r="E500" i="234"/>
  <c r="C501" i="234"/>
  <c r="B501" i="234" s="1"/>
  <c r="H494" i="234"/>
  <c r="D485" i="234"/>
  <c r="E484" i="234"/>
  <c r="C485" i="234"/>
  <c r="B485" i="234" s="1"/>
  <c r="H479" i="234"/>
  <c r="H461" i="234"/>
  <c r="C468" i="234"/>
  <c r="B468" i="234" s="1"/>
  <c r="F467" i="234"/>
  <c r="D468" i="234"/>
  <c r="E467" i="234"/>
  <c r="H444" i="234"/>
  <c r="C451" i="234"/>
  <c r="B451" i="234" s="1"/>
  <c r="F450" i="234"/>
  <c r="D451" i="234"/>
  <c r="E450" i="234"/>
  <c r="H426" i="234"/>
  <c r="D433" i="234"/>
  <c r="E432" i="234"/>
  <c r="C433" i="234"/>
  <c r="B433" i="234" s="1"/>
  <c r="F432" i="234"/>
  <c r="H408" i="234"/>
  <c r="D415" i="234"/>
  <c r="E414" i="234"/>
  <c r="C415" i="234"/>
  <c r="B415" i="234" s="1"/>
  <c r="F414" i="234"/>
  <c r="H390" i="234"/>
  <c r="D397" i="234"/>
  <c r="E396" i="234"/>
  <c r="C397" i="234"/>
  <c r="B397" i="234" s="1"/>
  <c r="F396" i="234"/>
  <c r="O333" i="234"/>
  <c r="G334" i="234" s="1"/>
  <c r="O353" i="234"/>
  <c r="G354" i="234" s="1"/>
  <c r="H371" i="234"/>
  <c r="D378" i="234"/>
  <c r="F377" i="234"/>
  <c r="C378" i="234"/>
  <c r="B378" i="234" s="1"/>
  <c r="E377" i="234"/>
  <c r="N353" i="234"/>
  <c r="D359" i="234"/>
  <c r="F358" i="234"/>
  <c r="C359" i="234"/>
  <c r="B359" i="234" s="1"/>
  <c r="E358" i="234"/>
  <c r="D340" i="234"/>
  <c r="F339" i="234"/>
  <c r="C340" i="234"/>
  <c r="B340" i="234" s="1"/>
  <c r="E339" i="234"/>
  <c r="N333" i="234"/>
  <c r="O293" i="234"/>
  <c r="G294" i="234" s="1"/>
  <c r="O313" i="234"/>
  <c r="G314" i="234" s="1"/>
  <c r="N313" i="234"/>
  <c r="F319" i="234"/>
  <c r="E319" i="234"/>
  <c r="D320" i="234"/>
  <c r="C320" i="234"/>
  <c r="B320" i="234" s="1"/>
  <c r="F299" i="234"/>
  <c r="E299" i="234"/>
  <c r="D300" i="234"/>
  <c r="C300" i="234"/>
  <c r="B300" i="234" s="1"/>
  <c r="N293" i="234"/>
  <c r="F279" i="234"/>
  <c r="E279" i="234"/>
  <c r="D280" i="234"/>
  <c r="C280" i="234"/>
  <c r="B280" i="234" s="1"/>
  <c r="H274" i="234"/>
  <c r="N252" i="234"/>
  <c r="N210" i="234"/>
  <c r="E258" i="234"/>
  <c r="D259" i="234"/>
  <c r="C259" i="234"/>
  <c r="B259" i="234" s="1"/>
  <c r="F258" i="234"/>
  <c r="O252" i="234"/>
  <c r="H231" i="234"/>
  <c r="E237" i="234"/>
  <c r="D238" i="234"/>
  <c r="C238" i="234"/>
  <c r="B238" i="234" s="1"/>
  <c r="F237" i="234"/>
  <c r="E216" i="234"/>
  <c r="D217" i="234"/>
  <c r="C217" i="234"/>
  <c r="B217" i="234" s="1"/>
  <c r="F216" i="234"/>
  <c r="O210" i="234"/>
  <c r="F196" i="234"/>
  <c r="E196" i="234"/>
  <c r="C197" i="234"/>
  <c r="B197" i="234" s="1"/>
  <c r="D197" i="234"/>
  <c r="H191" i="234"/>
  <c r="O146" i="234"/>
  <c r="G147" i="234" s="1"/>
  <c r="O123" i="234"/>
  <c r="G124" i="234" s="1"/>
  <c r="H169" i="234"/>
  <c r="D175" i="234"/>
  <c r="C175" i="234"/>
  <c r="B175" i="234" s="1"/>
  <c r="E174" i="234"/>
  <c r="F174" i="234"/>
  <c r="C153" i="234"/>
  <c r="B153" i="234" s="1"/>
  <c r="F152" i="234"/>
  <c r="E152" i="234"/>
  <c r="D153" i="234"/>
  <c r="N123" i="234"/>
  <c r="D130" i="234"/>
  <c r="C130" i="234"/>
  <c r="B130" i="234" s="1"/>
  <c r="F129" i="234"/>
  <c r="E129" i="234"/>
  <c r="D107" i="234"/>
  <c r="C107" i="234"/>
  <c r="B107" i="234" s="1"/>
  <c r="E106" i="234"/>
  <c r="F106" i="234"/>
  <c r="G101" i="234"/>
  <c r="H77" i="234"/>
  <c r="C84" i="234"/>
  <c r="B84" i="234" s="1"/>
  <c r="F83" i="234"/>
  <c r="E83" i="234"/>
  <c r="D84" i="234"/>
  <c r="R39" i="234"/>
  <c r="E42" i="234"/>
  <c r="C43" i="234"/>
  <c r="F42" i="234"/>
  <c r="O39" i="234"/>
  <c r="F60" i="234"/>
  <c r="E60" i="234"/>
  <c r="D61" i="234"/>
  <c r="C61" i="234"/>
  <c r="B61" i="234" s="1"/>
  <c r="H55" i="234"/>
  <c r="G407" i="233"/>
  <c r="E413" i="233"/>
  <c r="D399" i="233"/>
  <c r="E398" i="233"/>
  <c r="C399" i="233"/>
  <c r="B399" i="233" s="1"/>
  <c r="G393" i="233"/>
  <c r="N378" i="233"/>
  <c r="O378" i="233"/>
  <c r="C384" i="233"/>
  <c r="B384" i="233" s="1"/>
  <c r="E383" i="233"/>
  <c r="D384" i="233"/>
  <c r="E371" i="233"/>
  <c r="H365" i="233"/>
  <c r="N350" i="233"/>
  <c r="O350" i="233"/>
  <c r="C357" i="233"/>
  <c r="B357" i="233" s="1"/>
  <c r="D357" i="233"/>
  <c r="E356" i="233"/>
  <c r="N336" i="233"/>
  <c r="O336" i="233"/>
  <c r="C342" i="233"/>
  <c r="B342" i="233" s="1"/>
  <c r="D342" i="233"/>
  <c r="E341" i="233"/>
  <c r="C327" i="233"/>
  <c r="B327" i="233" s="1"/>
  <c r="F326" i="233"/>
  <c r="D327" i="233"/>
  <c r="E326" i="233"/>
  <c r="G323" i="233"/>
  <c r="C313" i="233"/>
  <c r="B313" i="233" s="1"/>
  <c r="F312" i="233"/>
  <c r="D313" i="233"/>
  <c r="E312" i="233"/>
  <c r="G308" i="233"/>
  <c r="D301" i="233"/>
  <c r="E300" i="233"/>
  <c r="C301" i="233"/>
  <c r="B301" i="233" s="1"/>
  <c r="O294" i="233"/>
  <c r="N294" i="233"/>
  <c r="D248" i="233"/>
  <c r="F247" i="233"/>
  <c r="C248" i="233"/>
  <c r="B248" i="233" s="1"/>
  <c r="E247" i="233"/>
  <c r="D266" i="233"/>
  <c r="C266" i="233"/>
  <c r="B266" i="233" s="1"/>
  <c r="F265" i="233"/>
  <c r="E265" i="233"/>
  <c r="E285" i="233"/>
  <c r="D286" i="233"/>
  <c r="C286" i="233"/>
  <c r="B286" i="233" s="1"/>
  <c r="N280" i="233"/>
  <c r="O280" i="233"/>
  <c r="N262" i="233"/>
  <c r="O262" i="233"/>
  <c r="N244" i="233"/>
  <c r="O244" i="233"/>
  <c r="E231" i="233"/>
  <c r="D232" i="233"/>
  <c r="C232" i="233"/>
  <c r="B232" i="233" s="1"/>
  <c r="F231" i="233"/>
  <c r="G227" i="233"/>
  <c r="E212" i="233"/>
  <c r="F212" i="233"/>
  <c r="D213" i="233"/>
  <c r="C213" i="233"/>
  <c r="B213" i="233" s="1"/>
  <c r="G208" i="233"/>
  <c r="C172" i="233"/>
  <c r="B172" i="233" s="1"/>
  <c r="E171" i="233"/>
  <c r="F171" i="233"/>
  <c r="D172" i="233"/>
  <c r="D152" i="233"/>
  <c r="C152" i="233"/>
  <c r="B152" i="233" s="1"/>
  <c r="E151" i="233"/>
  <c r="F151" i="233"/>
  <c r="C194" i="233"/>
  <c r="B194" i="233" s="1"/>
  <c r="D194" i="233"/>
  <c r="F193" i="233"/>
  <c r="E193" i="233"/>
  <c r="H189" i="233"/>
  <c r="H169" i="233"/>
  <c r="G149" i="233"/>
  <c r="H129" i="233"/>
  <c r="D134" i="233"/>
  <c r="C134" i="233"/>
  <c r="B134" i="233" s="1"/>
  <c r="F133" i="233"/>
  <c r="E133" i="233"/>
  <c r="D113" i="233"/>
  <c r="C113" i="233"/>
  <c r="B113" i="233" s="1"/>
  <c r="F112" i="233"/>
  <c r="E112" i="233"/>
  <c r="H108" i="233"/>
  <c r="H88" i="233"/>
  <c r="D93" i="233"/>
  <c r="C93" i="233"/>
  <c r="B93" i="233" s="1"/>
  <c r="E92" i="233"/>
  <c r="F92" i="233"/>
  <c r="D73" i="233"/>
  <c r="C73" i="233"/>
  <c r="B73" i="233" s="1"/>
  <c r="F72" i="233"/>
  <c r="E72" i="233"/>
  <c r="H68" i="233"/>
  <c r="F34" i="233"/>
  <c r="E34" i="233"/>
  <c r="C35" i="233"/>
  <c r="H47" i="233"/>
  <c r="F51" i="233"/>
  <c r="E51" i="233"/>
  <c r="D52" i="233"/>
  <c r="C52" i="233"/>
  <c r="B52" i="233" s="1"/>
  <c r="G33" i="233"/>
  <c r="N634" i="232"/>
  <c r="F636" i="232"/>
  <c r="C637" i="232"/>
  <c r="B637" i="232" s="1"/>
  <c r="D637" i="232"/>
  <c r="E636" i="232"/>
  <c r="N205" i="232"/>
  <c r="E254" i="232"/>
  <c r="H254" i="232" s="1"/>
  <c r="N253" i="232"/>
  <c r="F619" i="232"/>
  <c r="E619" i="232"/>
  <c r="D620" i="232"/>
  <c r="C620" i="232"/>
  <c r="B620" i="232" s="1"/>
  <c r="H617" i="232"/>
  <c r="G598" i="232"/>
  <c r="F600" i="232"/>
  <c r="E600" i="232"/>
  <c r="D601" i="232"/>
  <c r="C601" i="232"/>
  <c r="B601" i="232" s="1"/>
  <c r="C582" i="232"/>
  <c r="B582" i="232" s="1"/>
  <c r="F581" i="232"/>
  <c r="E581" i="232"/>
  <c r="D582" i="232"/>
  <c r="O79" i="232"/>
  <c r="G80" i="232" s="1"/>
  <c r="F562" i="232"/>
  <c r="E562" i="232"/>
  <c r="C563" i="232"/>
  <c r="B563" i="232" s="1"/>
  <c r="D563" i="232"/>
  <c r="H560" i="232"/>
  <c r="F542" i="232"/>
  <c r="E542" i="232"/>
  <c r="D543" i="232"/>
  <c r="C543" i="232"/>
  <c r="B543" i="232" s="1"/>
  <c r="H540" i="232"/>
  <c r="D525" i="232"/>
  <c r="C525" i="232"/>
  <c r="B525" i="232" s="1"/>
  <c r="F524" i="232"/>
  <c r="E524" i="232"/>
  <c r="H520" i="232"/>
  <c r="O324" i="232"/>
  <c r="G325" i="232" s="1"/>
  <c r="H131" i="232"/>
  <c r="N131" i="232" s="1"/>
  <c r="F502" i="232"/>
  <c r="E502" i="232"/>
  <c r="D503" i="232"/>
  <c r="C503" i="232"/>
  <c r="B503" i="232" s="1"/>
  <c r="H500" i="232"/>
  <c r="G479" i="232"/>
  <c r="C482" i="232"/>
  <c r="B482" i="232" s="1"/>
  <c r="F481" i="232"/>
  <c r="E481" i="232"/>
  <c r="D482" i="232"/>
  <c r="F460" i="232"/>
  <c r="E460" i="232"/>
  <c r="C461" i="232"/>
  <c r="B461" i="232" s="1"/>
  <c r="D461" i="232"/>
  <c r="H458" i="232"/>
  <c r="N370" i="232"/>
  <c r="H437" i="232"/>
  <c r="F439" i="232"/>
  <c r="D440" i="232"/>
  <c r="C440" i="232"/>
  <c r="B440" i="232" s="1"/>
  <c r="E439" i="232"/>
  <c r="E417" i="232"/>
  <c r="D418" i="232"/>
  <c r="F417" i="232"/>
  <c r="C418" i="232"/>
  <c r="B418" i="232" s="1"/>
  <c r="H415" i="232"/>
  <c r="N392" i="232"/>
  <c r="G393" i="232"/>
  <c r="F394" i="232"/>
  <c r="D395" i="232"/>
  <c r="E394" i="232"/>
  <c r="C395" i="232"/>
  <c r="B395" i="232" s="1"/>
  <c r="N105" i="232"/>
  <c r="D350" i="232"/>
  <c r="D351" i="232" s="1"/>
  <c r="G371" i="232"/>
  <c r="F372" i="232"/>
  <c r="D373" i="232"/>
  <c r="C373" i="232"/>
  <c r="B373" i="232" s="1"/>
  <c r="E372" i="232"/>
  <c r="C350" i="232"/>
  <c r="B350" i="232" s="1"/>
  <c r="E349" i="232"/>
  <c r="E348" i="232"/>
  <c r="H347" i="232"/>
  <c r="F326" i="232"/>
  <c r="E326" i="232"/>
  <c r="C327" i="232"/>
  <c r="B327" i="232" s="1"/>
  <c r="D327" i="232"/>
  <c r="H181" i="232"/>
  <c r="O229" i="232"/>
  <c r="G230" i="232" s="1"/>
  <c r="N229" i="232"/>
  <c r="N277" i="232"/>
  <c r="C304" i="232"/>
  <c r="B304" i="232" s="1"/>
  <c r="D304" i="232"/>
  <c r="F303" i="232"/>
  <c r="E303" i="232"/>
  <c r="G302" i="232"/>
  <c r="G278" i="232"/>
  <c r="E279" i="232"/>
  <c r="F279" i="232"/>
  <c r="D280" i="232"/>
  <c r="C280" i="232"/>
  <c r="B280" i="232" s="1"/>
  <c r="F255" i="232"/>
  <c r="E255" i="232"/>
  <c r="D256" i="232"/>
  <c r="C256" i="232"/>
  <c r="B256" i="232" s="1"/>
  <c r="F231" i="232"/>
  <c r="E231" i="232"/>
  <c r="D232" i="232"/>
  <c r="C232" i="232"/>
  <c r="B232" i="232" s="1"/>
  <c r="F207" i="232"/>
  <c r="E207" i="232"/>
  <c r="C208" i="232"/>
  <c r="B208" i="232" s="1"/>
  <c r="D208" i="232"/>
  <c r="G206" i="232"/>
  <c r="E158" i="232"/>
  <c r="D159" i="232"/>
  <c r="F159" i="232" s="1"/>
  <c r="O157" i="232"/>
  <c r="G158" i="232" s="1"/>
  <c r="D183" i="232"/>
  <c r="C183" i="232"/>
  <c r="B183" i="232" s="1"/>
  <c r="F182" i="232"/>
  <c r="E182" i="232"/>
  <c r="N157" i="232"/>
  <c r="F158" i="232"/>
  <c r="E132" i="232"/>
  <c r="F132" i="232"/>
  <c r="C133" i="232"/>
  <c r="B133" i="232" s="1"/>
  <c r="C134" i="232"/>
  <c r="B134" i="232" s="1"/>
  <c r="D134" i="232"/>
  <c r="F133" i="232"/>
  <c r="G106" i="232"/>
  <c r="F108" i="232"/>
  <c r="E108" i="232"/>
  <c r="D109" i="232"/>
  <c r="C109" i="232"/>
  <c r="B109" i="232" s="1"/>
  <c r="E81" i="232"/>
  <c r="F81" i="232"/>
  <c r="D82" i="232"/>
  <c r="C82" i="232"/>
  <c r="B82" i="232" s="1"/>
  <c r="H53" i="232"/>
  <c r="E37" i="232"/>
  <c r="F37" i="232"/>
  <c r="C38" i="232"/>
  <c r="E54" i="232"/>
  <c r="C55" i="232"/>
  <c r="B55" i="232" s="1"/>
  <c r="D55" i="232"/>
  <c r="F54" i="232"/>
  <c r="E3" i="232"/>
  <c r="E4" i="232"/>
  <c r="E5" i="232"/>
  <c r="E6" i="232"/>
  <c r="E7" i="232"/>
  <c r="E8" i="232"/>
  <c r="E9" i="232"/>
  <c r="E10" i="232"/>
  <c r="E11" i="232"/>
  <c r="E12" i="232"/>
  <c r="E13" i="232"/>
  <c r="E14" i="232"/>
  <c r="E15" i="232"/>
  <c r="E16" i="232"/>
  <c r="E17" i="232"/>
  <c r="E18" i="232"/>
  <c r="E19" i="232"/>
  <c r="E20" i="232"/>
  <c r="E21" i="232"/>
  <c r="E22" i="232"/>
  <c r="E23" i="232"/>
  <c r="E24" i="232"/>
  <c r="E25" i="232"/>
  <c r="E26" i="232"/>
  <c r="E27" i="232"/>
  <c r="E28" i="232"/>
  <c r="E2" i="232"/>
  <c r="H579" i="232" l="1"/>
  <c r="E29" i="232"/>
  <c r="J303" i="236"/>
  <c r="N303" i="236" s="1"/>
  <c r="J317" i="236"/>
  <c r="N317" i="236" s="1"/>
  <c r="K369" i="237"/>
  <c r="M369" i="237" s="1"/>
  <c r="O131" i="232"/>
  <c r="G132" i="232" s="1"/>
  <c r="H132" i="232" s="1"/>
  <c r="J262" i="236"/>
  <c r="K262" i="236" s="1"/>
  <c r="O327" i="237"/>
  <c r="G328" i="237" s="1"/>
  <c r="O328" i="237" s="1"/>
  <c r="G329" i="237" s="1"/>
  <c r="K348" i="237"/>
  <c r="M348" i="237" s="1"/>
  <c r="I332" i="237"/>
  <c r="I353" i="237"/>
  <c r="H311" i="237"/>
  <c r="I306" i="237"/>
  <c r="I307" i="237"/>
  <c r="I308" i="237"/>
  <c r="I309" i="237"/>
  <c r="I310" i="237"/>
  <c r="I374" i="237"/>
  <c r="H394" i="237"/>
  <c r="I393" i="237"/>
  <c r="I392" i="237"/>
  <c r="I391" i="237"/>
  <c r="I390" i="237"/>
  <c r="K390" i="237" s="1"/>
  <c r="N390" i="237"/>
  <c r="O370" i="237"/>
  <c r="G371" i="237" s="1"/>
  <c r="J370" i="237"/>
  <c r="O349" i="237"/>
  <c r="G350" i="237" s="1"/>
  <c r="J349" i="237"/>
  <c r="M327" i="237"/>
  <c r="N306" i="237"/>
  <c r="H285" i="237"/>
  <c r="N284" i="237"/>
  <c r="H262" i="237"/>
  <c r="O262" i="237" s="1"/>
  <c r="G263" i="237" s="1"/>
  <c r="N261" i="237"/>
  <c r="H241" i="237"/>
  <c r="O241" i="237" s="1"/>
  <c r="G242" i="237" s="1"/>
  <c r="J242" i="237" s="1"/>
  <c r="N240" i="237"/>
  <c r="H218" i="237"/>
  <c r="O218" i="237" s="1"/>
  <c r="G219" i="237" s="1"/>
  <c r="N217" i="237"/>
  <c r="H195" i="237"/>
  <c r="N195" i="237" s="1"/>
  <c r="N194" i="237"/>
  <c r="H171" i="237"/>
  <c r="O171" i="237" s="1"/>
  <c r="G172" i="237" s="1"/>
  <c r="N170" i="237"/>
  <c r="H149" i="237"/>
  <c r="N149" i="237" s="1"/>
  <c r="N148" i="237"/>
  <c r="H125" i="237"/>
  <c r="O125" i="237" s="1"/>
  <c r="G126" i="237" s="1"/>
  <c r="N124" i="237"/>
  <c r="H101" i="237"/>
  <c r="N101" i="237" s="1"/>
  <c r="N100" i="237"/>
  <c r="H76" i="237"/>
  <c r="O76" i="237" s="1"/>
  <c r="G77" i="237" s="1"/>
  <c r="N75" i="237"/>
  <c r="H36" i="237"/>
  <c r="I34" i="237"/>
  <c r="I35" i="237"/>
  <c r="I32" i="237"/>
  <c r="I31" i="237"/>
  <c r="I33" i="237"/>
  <c r="O53" i="237"/>
  <c r="G54" i="237" s="1"/>
  <c r="H54" i="237" s="1"/>
  <c r="J31" i="237"/>
  <c r="N344" i="236"/>
  <c r="K197" i="236"/>
  <c r="M197" i="236" s="1"/>
  <c r="I293" i="236"/>
  <c r="K288" i="236"/>
  <c r="M288" i="236" s="1"/>
  <c r="O346" i="236"/>
  <c r="O333" i="236"/>
  <c r="M331" i="236"/>
  <c r="K317" i="236"/>
  <c r="O318" i="236"/>
  <c r="G319" i="236" s="1"/>
  <c r="J318" i="236"/>
  <c r="K318" i="236" s="1"/>
  <c r="M318" i="236" s="1"/>
  <c r="K303" i="236"/>
  <c r="O304" i="236"/>
  <c r="G305" i="236" s="1"/>
  <c r="J304" i="236"/>
  <c r="K304" i="236" s="1"/>
  <c r="M304" i="236" s="1"/>
  <c r="O289" i="236"/>
  <c r="G290" i="236" s="1"/>
  <c r="J289" i="236"/>
  <c r="N246" i="236"/>
  <c r="O246" i="236"/>
  <c r="G247" i="236" s="1"/>
  <c r="J247" i="236" s="1"/>
  <c r="O214" i="236"/>
  <c r="G215" i="236" s="1"/>
  <c r="J215" i="236" s="1"/>
  <c r="K215" i="236" s="1"/>
  <c r="M215" i="236" s="1"/>
  <c r="O278" i="236"/>
  <c r="M276" i="236"/>
  <c r="O231" i="236"/>
  <c r="G232" i="236" s="1"/>
  <c r="O232" i="236" s="1"/>
  <c r="G233" i="236" s="1"/>
  <c r="N231" i="236"/>
  <c r="I250" i="236"/>
  <c r="K246" i="236"/>
  <c r="M246" i="236" s="1"/>
  <c r="O263" i="236"/>
  <c r="G264" i="236" s="1"/>
  <c r="I202" i="236"/>
  <c r="I185" i="236"/>
  <c r="I235" i="236"/>
  <c r="I219" i="236"/>
  <c r="K180" i="236"/>
  <c r="M180" i="236" s="1"/>
  <c r="M231" i="236"/>
  <c r="M214" i="236"/>
  <c r="O198" i="236"/>
  <c r="G199" i="236" s="1"/>
  <c r="J198" i="236"/>
  <c r="J181" i="236"/>
  <c r="N181" i="236" s="1"/>
  <c r="O181" i="236"/>
  <c r="G182" i="236" s="1"/>
  <c r="H133" i="236"/>
  <c r="I128" i="236"/>
  <c r="I130" i="236"/>
  <c r="I131" i="236"/>
  <c r="I129" i="236"/>
  <c r="I132" i="236"/>
  <c r="N164" i="236"/>
  <c r="H145" i="236"/>
  <c r="N145" i="236" s="1"/>
  <c r="N128" i="236"/>
  <c r="H109" i="236"/>
  <c r="O109" i="236" s="1"/>
  <c r="G110" i="236" s="1"/>
  <c r="J110" i="236" s="1"/>
  <c r="N108" i="236"/>
  <c r="H92" i="236"/>
  <c r="N91" i="236"/>
  <c r="O70" i="236"/>
  <c r="G71" i="236" s="1"/>
  <c r="G34" i="236"/>
  <c r="J34" i="236" s="1"/>
  <c r="K34" i="236" s="1"/>
  <c r="N55" i="235"/>
  <c r="O40" i="235"/>
  <c r="D43" i="235"/>
  <c r="B43" i="235"/>
  <c r="G56" i="235"/>
  <c r="J56" i="235" s="1"/>
  <c r="K56" i="235" s="1"/>
  <c r="D563" i="234"/>
  <c r="E562" i="234"/>
  <c r="C563" i="234"/>
  <c r="B563" i="234" s="1"/>
  <c r="H556" i="234"/>
  <c r="O510" i="234"/>
  <c r="G511" i="234" s="1"/>
  <c r="O526" i="234"/>
  <c r="G527" i="234" s="1"/>
  <c r="E547" i="234"/>
  <c r="D548" i="234"/>
  <c r="C548" i="234"/>
  <c r="B548" i="234" s="1"/>
  <c r="H541" i="234"/>
  <c r="D533" i="234"/>
  <c r="E532" i="234"/>
  <c r="C533" i="234"/>
  <c r="B533" i="234" s="1"/>
  <c r="N526" i="234"/>
  <c r="O494" i="234"/>
  <c r="G495" i="234" s="1"/>
  <c r="O461" i="234"/>
  <c r="G462" i="234" s="1"/>
  <c r="N479" i="234"/>
  <c r="D518" i="234"/>
  <c r="E517" i="234"/>
  <c r="C518" i="234"/>
  <c r="B518" i="234" s="1"/>
  <c r="N510" i="234"/>
  <c r="N494" i="234"/>
  <c r="D502" i="234"/>
  <c r="E501" i="234"/>
  <c r="C502" i="234"/>
  <c r="B502" i="234" s="1"/>
  <c r="O479" i="234"/>
  <c r="G480" i="234" s="1"/>
  <c r="E485" i="234"/>
  <c r="D486" i="234"/>
  <c r="C486" i="234"/>
  <c r="B486" i="234" s="1"/>
  <c r="O426" i="234"/>
  <c r="G427" i="234" s="1"/>
  <c r="O444" i="234"/>
  <c r="G445" i="234" s="1"/>
  <c r="D469" i="234"/>
  <c r="E468" i="234"/>
  <c r="C469" i="234"/>
  <c r="B469" i="234" s="1"/>
  <c r="N461" i="234"/>
  <c r="E451" i="234"/>
  <c r="C452" i="234"/>
  <c r="B452" i="234" s="1"/>
  <c r="D452" i="234"/>
  <c r="N444" i="234"/>
  <c r="O390" i="234"/>
  <c r="G391" i="234" s="1"/>
  <c r="O371" i="234"/>
  <c r="G372" i="234" s="1"/>
  <c r="O408" i="234"/>
  <c r="G409" i="234" s="1"/>
  <c r="C434" i="234"/>
  <c r="B434" i="234" s="1"/>
  <c r="E433" i="234"/>
  <c r="D434" i="234"/>
  <c r="F433" i="234"/>
  <c r="N426" i="234"/>
  <c r="C416" i="234"/>
  <c r="B416" i="234" s="1"/>
  <c r="F415" i="234"/>
  <c r="D416" i="234"/>
  <c r="E415" i="234"/>
  <c r="N408" i="234"/>
  <c r="C398" i="234"/>
  <c r="B398" i="234" s="1"/>
  <c r="E397" i="234"/>
  <c r="F397" i="234"/>
  <c r="D398" i="234"/>
  <c r="N390" i="234"/>
  <c r="D379" i="234"/>
  <c r="E378" i="234"/>
  <c r="C379" i="234"/>
  <c r="B379" i="234" s="1"/>
  <c r="F378" i="234"/>
  <c r="N371" i="234"/>
  <c r="C360" i="234"/>
  <c r="B360" i="234" s="1"/>
  <c r="D360" i="234"/>
  <c r="F359" i="234"/>
  <c r="E359" i="234"/>
  <c r="H354" i="234"/>
  <c r="O354" i="234" s="1"/>
  <c r="G355" i="234" s="1"/>
  <c r="D341" i="234"/>
  <c r="E340" i="234"/>
  <c r="C341" i="234"/>
  <c r="B341" i="234" s="1"/>
  <c r="F340" i="234"/>
  <c r="H334" i="234"/>
  <c r="O274" i="234"/>
  <c r="G275" i="234" s="1"/>
  <c r="D321" i="234"/>
  <c r="F320" i="234"/>
  <c r="C321" i="234"/>
  <c r="B321" i="234" s="1"/>
  <c r="E320" i="234"/>
  <c r="H314" i="234"/>
  <c r="D301" i="234"/>
  <c r="F300" i="234"/>
  <c r="C301" i="234"/>
  <c r="B301" i="234" s="1"/>
  <c r="E300" i="234"/>
  <c r="H294" i="234"/>
  <c r="N274" i="234"/>
  <c r="D281" i="234"/>
  <c r="F280" i="234"/>
  <c r="C281" i="234"/>
  <c r="B281" i="234" s="1"/>
  <c r="E280" i="234"/>
  <c r="N231" i="234"/>
  <c r="O191" i="234"/>
  <c r="G192" i="234" s="1"/>
  <c r="G253" i="234"/>
  <c r="F259" i="234"/>
  <c r="E259" i="234"/>
  <c r="D260" i="234"/>
  <c r="C260" i="234"/>
  <c r="B260" i="234" s="1"/>
  <c r="F238" i="234"/>
  <c r="E238" i="234"/>
  <c r="D239" i="234"/>
  <c r="C239" i="234"/>
  <c r="B239" i="234" s="1"/>
  <c r="O231" i="234"/>
  <c r="G211" i="234"/>
  <c r="F217" i="234"/>
  <c r="E217" i="234"/>
  <c r="D218" i="234"/>
  <c r="C218" i="234"/>
  <c r="B218" i="234" s="1"/>
  <c r="N169" i="234"/>
  <c r="N191" i="234"/>
  <c r="D198" i="234"/>
  <c r="F197" i="234"/>
  <c r="C198" i="234"/>
  <c r="B198" i="234" s="1"/>
  <c r="E197" i="234"/>
  <c r="E175" i="234"/>
  <c r="D176" i="234"/>
  <c r="C176" i="234"/>
  <c r="B176" i="234" s="1"/>
  <c r="F175" i="234"/>
  <c r="O169" i="234"/>
  <c r="D154" i="234"/>
  <c r="F153" i="234"/>
  <c r="C154" i="234"/>
  <c r="B154" i="234" s="1"/>
  <c r="E153" i="234"/>
  <c r="H147" i="234"/>
  <c r="O77" i="234"/>
  <c r="G78" i="234" s="1"/>
  <c r="D131" i="234"/>
  <c r="C131" i="234"/>
  <c r="B131" i="234" s="1"/>
  <c r="F130" i="234"/>
  <c r="E130" i="234"/>
  <c r="H124" i="234"/>
  <c r="H101" i="234"/>
  <c r="D108" i="234"/>
  <c r="E107" i="234"/>
  <c r="C108" i="234"/>
  <c r="B108" i="234" s="1"/>
  <c r="F107" i="234"/>
  <c r="N77" i="234"/>
  <c r="D85" i="234"/>
  <c r="C85" i="234"/>
  <c r="B85" i="234" s="1"/>
  <c r="F84" i="234"/>
  <c r="E84" i="234"/>
  <c r="G40" i="234"/>
  <c r="J40" i="234" s="1"/>
  <c r="D43" i="234"/>
  <c r="B43" i="234"/>
  <c r="O55" i="234"/>
  <c r="N55" i="234"/>
  <c r="E61" i="234"/>
  <c r="F61" i="234"/>
  <c r="D62" i="234"/>
  <c r="C62" i="234"/>
  <c r="B62" i="234" s="1"/>
  <c r="R40" i="234"/>
  <c r="Q40" i="234"/>
  <c r="N365" i="233"/>
  <c r="H407" i="233"/>
  <c r="H393" i="233"/>
  <c r="E399" i="233"/>
  <c r="D385" i="233"/>
  <c r="E384" i="233"/>
  <c r="C385" i="233"/>
  <c r="B385" i="233" s="1"/>
  <c r="G379" i="233"/>
  <c r="O365" i="233"/>
  <c r="E357" i="233"/>
  <c r="G351" i="233"/>
  <c r="D343" i="233"/>
  <c r="E342" i="233"/>
  <c r="C343" i="233"/>
  <c r="B343" i="233" s="1"/>
  <c r="G337" i="233"/>
  <c r="E327" i="233"/>
  <c r="C328" i="233"/>
  <c r="B328" i="233" s="1"/>
  <c r="D328" i="233"/>
  <c r="H323" i="233"/>
  <c r="H308" i="233"/>
  <c r="C314" i="233"/>
  <c r="B314" i="233" s="1"/>
  <c r="D314" i="233"/>
  <c r="E313" i="233"/>
  <c r="G295" i="233"/>
  <c r="E301" i="233"/>
  <c r="C267" i="233"/>
  <c r="B267" i="233" s="1"/>
  <c r="E266" i="233"/>
  <c r="D267" i="233"/>
  <c r="F266" i="233"/>
  <c r="E248" i="233"/>
  <c r="D249" i="233"/>
  <c r="C249" i="233"/>
  <c r="B249" i="233" s="1"/>
  <c r="F248" i="233"/>
  <c r="G281" i="233"/>
  <c r="E286" i="233"/>
  <c r="D287" i="233"/>
  <c r="C287" i="233"/>
  <c r="B287" i="233" s="1"/>
  <c r="G263" i="233"/>
  <c r="G245" i="233"/>
  <c r="O189" i="233"/>
  <c r="G190" i="233" s="1"/>
  <c r="H227" i="233"/>
  <c r="F232" i="233"/>
  <c r="E232" i="233"/>
  <c r="D233" i="233"/>
  <c r="C233" i="233"/>
  <c r="B233" i="233" s="1"/>
  <c r="H208" i="233"/>
  <c r="F213" i="233"/>
  <c r="E213" i="233"/>
  <c r="D214" i="233"/>
  <c r="C214" i="233"/>
  <c r="B214" i="233" s="1"/>
  <c r="O169" i="233"/>
  <c r="G170" i="233" s="1"/>
  <c r="F152" i="233"/>
  <c r="E152" i="233"/>
  <c r="D153" i="233"/>
  <c r="C153" i="233"/>
  <c r="B153" i="233" s="1"/>
  <c r="D173" i="233"/>
  <c r="C173" i="233"/>
  <c r="B173" i="233" s="1"/>
  <c r="E172" i="233"/>
  <c r="F172" i="233"/>
  <c r="N189" i="233"/>
  <c r="E194" i="233"/>
  <c r="C195" i="233"/>
  <c r="B195" i="233" s="1"/>
  <c r="D195" i="233"/>
  <c r="F194" i="233"/>
  <c r="N169" i="233"/>
  <c r="H149" i="233"/>
  <c r="O108" i="233"/>
  <c r="G109" i="233" s="1"/>
  <c r="N129" i="233"/>
  <c r="D135" i="233"/>
  <c r="C135" i="233"/>
  <c r="B135" i="233" s="1"/>
  <c r="F134" i="233"/>
  <c r="E134" i="233"/>
  <c r="O129" i="233"/>
  <c r="N88" i="233"/>
  <c r="O68" i="233"/>
  <c r="G69" i="233" s="1"/>
  <c r="N108" i="233"/>
  <c r="E113" i="233"/>
  <c r="C114" i="233"/>
  <c r="B114" i="233" s="1"/>
  <c r="F113" i="233"/>
  <c r="D114" i="233"/>
  <c r="D94" i="233"/>
  <c r="C94" i="233"/>
  <c r="B94" i="233" s="1"/>
  <c r="F93" i="233"/>
  <c r="E93" i="233"/>
  <c r="O88" i="233"/>
  <c r="N68" i="233"/>
  <c r="E73" i="233"/>
  <c r="D74" i="233"/>
  <c r="C74" i="233"/>
  <c r="B74" i="233" s="1"/>
  <c r="F73" i="233"/>
  <c r="F52" i="233"/>
  <c r="E52" i="233"/>
  <c r="D53" i="233"/>
  <c r="C53" i="233"/>
  <c r="B53" i="233" s="1"/>
  <c r="N47" i="233"/>
  <c r="O47" i="233"/>
  <c r="D35" i="233"/>
  <c r="B35" i="233"/>
  <c r="H33" i="233"/>
  <c r="E637" i="232"/>
  <c r="D638" i="232"/>
  <c r="C638" i="232"/>
  <c r="B638" i="232" s="1"/>
  <c r="F637" i="232"/>
  <c r="H635" i="232"/>
  <c r="N560" i="232"/>
  <c r="O617" i="232"/>
  <c r="N617" i="232"/>
  <c r="C621" i="232"/>
  <c r="B621" i="232" s="1"/>
  <c r="F620" i="232"/>
  <c r="E620" i="232"/>
  <c r="D621" i="232"/>
  <c r="C602" i="232"/>
  <c r="B602" i="232" s="1"/>
  <c r="F601" i="232"/>
  <c r="D602" i="232"/>
  <c r="E601" i="232"/>
  <c r="H598" i="232"/>
  <c r="C583" i="232"/>
  <c r="B583" i="232" s="1"/>
  <c r="D583" i="232"/>
  <c r="F582" i="232"/>
  <c r="E582" i="232"/>
  <c r="O500" i="232"/>
  <c r="G501" i="232" s="1"/>
  <c r="O540" i="232"/>
  <c r="G541" i="232" s="1"/>
  <c r="O520" i="232"/>
  <c r="G521" i="232" s="1"/>
  <c r="O560" i="232"/>
  <c r="F563" i="232"/>
  <c r="C564" i="232"/>
  <c r="B564" i="232" s="1"/>
  <c r="E563" i="232"/>
  <c r="D564" i="232"/>
  <c r="N540" i="232"/>
  <c r="C544" i="232"/>
  <c r="B544" i="232" s="1"/>
  <c r="F543" i="232"/>
  <c r="E543" i="232"/>
  <c r="D544" i="232"/>
  <c r="N520" i="232"/>
  <c r="D526" i="232"/>
  <c r="C526" i="232"/>
  <c r="B526" i="232" s="1"/>
  <c r="E525" i="232"/>
  <c r="F525" i="232"/>
  <c r="F350" i="232"/>
  <c r="C351" i="232"/>
  <c r="B351" i="232" s="1"/>
  <c r="N458" i="232"/>
  <c r="N500" i="232"/>
  <c r="F503" i="232"/>
  <c r="E503" i="232"/>
  <c r="D504" i="232"/>
  <c r="C504" i="232"/>
  <c r="B504" i="232" s="1"/>
  <c r="D483" i="232"/>
  <c r="C483" i="232"/>
  <c r="B483" i="232" s="1"/>
  <c r="F482" i="232"/>
  <c r="E482" i="232"/>
  <c r="H479" i="232"/>
  <c r="O458" i="232"/>
  <c r="F461" i="232"/>
  <c r="E461" i="232"/>
  <c r="D462" i="232"/>
  <c r="C462" i="232"/>
  <c r="B462" i="232" s="1"/>
  <c r="N415" i="232"/>
  <c r="E440" i="232"/>
  <c r="C441" i="232"/>
  <c r="B441" i="232" s="1"/>
  <c r="F440" i="232"/>
  <c r="D441" i="232"/>
  <c r="N437" i="232"/>
  <c r="O437" i="232"/>
  <c r="F418" i="232"/>
  <c r="E418" i="232"/>
  <c r="D419" i="232"/>
  <c r="C419" i="232"/>
  <c r="B419" i="232" s="1"/>
  <c r="O415" i="232"/>
  <c r="H393" i="232"/>
  <c r="O393" i="232" s="1"/>
  <c r="D396" i="232"/>
  <c r="F395" i="232"/>
  <c r="E395" i="232"/>
  <c r="C396" i="232"/>
  <c r="B396" i="232" s="1"/>
  <c r="F373" i="232"/>
  <c r="D374" i="232"/>
  <c r="C374" i="232"/>
  <c r="B374" i="232" s="1"/>
  <c r="E373" i="232"/>
  <c r="H371" i="232"/>
  <c r="E350" i="232"/>
  <c r="O347" i="232"/>
  <c r="G348" i="232" s="1"/>
  <c r="H348" i="232" s="1"/>
  <c r="N347" i="232"/>
  <c r="F351" i="232"/>
  <c r="D352" i="232"/>
  <c r="C352" i="232"/>
  <c r="B352" i="232" s="1"/>
  <c r="H325" i="232"/>
  <c r="E327" i="232"/>
  <c r="F327" i="232"/>
  <c r="D328" i="232"/>
  <c r="C328" i="232"/>
  <c r="B328" i="232" s="1"/>
  <c r="N181" i="232"/>
  <c r="O181" i="232"/>
  <c r="G182" i="232" s="1"/>
  <c r="H302" i="232"/>
  <c r="C305" i="232"/>
  <c r="B305" i="232" s="1"/>
  <c r="F304" i="232"/>
  <c r="D305" i="232"/>
  <c r="E304" i="232"/>
  <c r="H278" i="232"/>
  <c r="E280" i="232"/>
  <c r="F280" i="232"/>
  <c r="D281" i="232"/>
  <c r="C281" i="232"/>
  <c r="B281" i="232" s="1"/>
  <c r="F256" i="232"/>
  <c r="E256" i="232"/>
  <c r="D257" i="232"/>
  <c r="C257" i="232"/>
  <c r="B257" i="232" s="1"/>
  <c r="O254" i="232"/>
  <c r="N254" i="232"/>
  <c r="H230" i="232"/>
  <c r="F232" i="232"/>
  <c r="E232" i="232"/>
  <c r="D233" i="232"/>
  <c r="C233" i="232"/>
  <c r="B233" i="232" s="1"/>
  <c r="H206" i="232"/>
  <c r="F208" i="232"/>
  <c r="D209" i="232"/>
  <c r="C209" i="232"/>
  <c r="B209" i="232" s="1"/>
  <c r="E208" i="232"/>
  <c r="D160" i="232"/>
  <c r="F160" i="232" s="1"/>
  <c r="E159" i="232"/>
  <c r="C160" i="232"/>
  <c r="B160" i="232" s="1"/>
  <c r="E183" i="232"/>
  <c r="D184" i="232"/>
  <c r="C184" i="232"/>
  <c r="B184" i="232" s="1"/>
  <c r="F183" i="232"/>
  <c r="H158" i="232"/>
  <c r="E133" i="232"/>
  <c r="F134" i="232"/>
  <c r="E134" i="232"/>
  <c r="D135" i="232"/>
  <c r="C135" i="232"/>
  <c r="B135" i="232" s="1"/>
  <c r="F109" i="232"/>
  <c r="E109" i="232"/>
  <c r="D110" i="232"/>
  <c r="C110" i="232"/>
  <c r="B110" i="232" s="1"/>
  <c r="H106" i="232"/>
  <c r="H80" i="232"/>
  <c r="F82" i="232"/>
  <c r="C83" i="232"/>
  <c r="B83" i="232" s="1"/>
  <c r="D83" i="232"/>
  <c r="E82" i="232"/>
  <c r="N53" i="232"/>
  <c r="O53" i="232"/>
  <c r="G54" i="232" s="1"/>
  <c r="F55" i="232"/>
  <c r="D56" i="232"/>
  <c r="E55" i="232"/>
  <c r="C56" i="232"/>
  <c r="B56" i="232" s="1"/>
  <c r="B38" i="232"/>
  <c r="D38" i="232"/>
  <c r="G56" i="226"/>
  <c r="K142" i="230"/>
  <c r="M142" i="230" s="1"/>
  <c r="K143" i="230"/>
  <c r="M143" i="230" s="1"/>
  <c r="K144" i="230"/>
  <c r="M144" i="230" s="1"/>
  <c r="K145" i="230"/>
  <c r="M145" i="230" s="1"/>
  <c r="K146" i="230"/>
  <c r="M146" i="230" s="1"/>
  <c r="K147" i="230"/>
  <c r="M147" i="230" s="1"/>
  <c r="K148" i="230"/>
  <c r="M148" i="230" s="1"/>
  <c r="K149" i="230"/>
  <c r="M149" i="230" s="1"/>
  <c r="K150" i="230"/>
  <c r="M150" i="230" s="1"/>
  <c r="K151" i="230"/>
  <c r="M151" i="230" s="1"/>
  <c r="K152" i="230"/>
  <c r="M152" i="230" s="1"/>
  <c r="K153" i="230"/>
  <c r="M153" i="230" s="1"/>
  <c r="K154" i="230"/>
  <c r="M154" i="230" s="1"/>
  <c r="K155" i="230"/>
  <c r="M155" i="230" s="1"/>
  <c r="K156" i="230"/>
  <c r="M156" i="230" s="1"/>
  <c r="K157" i="230"/>
  <c r="M157" i="230" s="1"/>
  <c r="K158" i="230"/>
  <c r="M158" i="230" s="1"/>
  <c r="K159" i="230"/>
  <c r="M159" i="230" s="1"/>
  <c r="K160" i="230"/>
  <c r="M160" i="230" s="1"/>
  <c r="K161" i="230"/>
  <c r="M161" i="230" s="1"/>
  <c r="K162" i="230"/>
  <c r="M162" i="230" s="1"/>
  <c r="K163" i="230"/>
  <c r="M163" i="230" s="1"/>
  <c r="K164" i="230"/>
  <c r="M164" i="230" s="1"/>
  <c r="K165" i="230"/>
  <c r="M165" i="230" s="1"/>
  <c r="K166" i="230"/>
  <c r="M166" i="230" s="1"/>
  <c r="K167" i="230"/>
  <c r="M167" i="230" s="1"/>
  <c r="K168" i="230"/>
  <c r="M168" i="230" s="1"/>
  <c r="K169" i="230"/>
  <c r="M169" i="230" s="1"/>
  <c r="K170" i="230"/>
  <c r="M170" i="230" s="1"/>
  <c r="K98" i="230"/>
  <c r="M98" i="230" s="1"/>
  <c r="K99" i="230"/>
  <c r="M99" i="230" s="1"/>
  <c r="K100" i="230"/>
  <c r="M100" i="230" s="1"/>
  <c r="K101" i="230"/>
  <c r="M101" i="230" s="1"/>
  <c r="K102" i="230"/>
  <c r="M102" i="230" s="1"/>
  <c r="K103" i="230"/>
  <c r="M103" i="230" s="1"/>
  <c r="K104" i="230"/>
  <c r="M104" i="230" s="1"/>
  <c r="K105" i="230"/>
  <c r="M105" i="230" s="1"/>
  <c r="K106" i="230"/>
  <c r="M106" i="230" s="1"/>
  <c r="K107" i="230"/>
  <c r="M107" i="230" s="1"/>
  <c r="K108" i="230"/>
  <c r="M108" i="230" s="1"/>
  <c r="K109" i="230"/>
  <c r="M109" i="230" s="1"/>
  <c r="K110" i="230"/>
  <c r="M110" i="230" s="1"/>
  <c r="K111" i="230"/>
  <c r="M111" i="230" s="1"/>
  <c r="K112" i="230"/>
  <c r="M112" i="230" s="1"/>
  <c r="K113" i="230"/>
  <c r="M113" i="230" s="1"/>
  <c r="K114" i="230"/>
  <c r="M114" i="230" s="1"/>
  <c r="K115" i="230"/>
  <c r="M115" i="230" s="1"/>
  <c r="K116" i="230"/>
  <c r="M116" i="230" s="1"/>
  <c r="K117" i="230"/>
  <c r="M117" i="230" s="1"/>
  <c r="K118" i="230"/>
  <c r="M118" i="230" s="1"/>
  <c r="K119" i="230"/>
  <c r="M119" i="230" s="1"/>
  <c r="K120" i="230"/>
  <c r="M120" i="230" s="1"/>
  <c r="K121" i="230"/>
  <c r="M121" i="230" s="1"/>
  <c r="K122" i="230"/>
  <c r="M122" i="230" s="1"/>
  <c r="K123" i="230"/>
  <c r="M123" i="230" s="1"/>
  <c r="K124" i="230"/>
  <c r="M124" i="230" s="1"/>
  <c r="K125" i="230"/>
  <c r="M125" i="230" s="1"/>
  <c r="K126" i="230"/>
  <c r="M126" i="230" s="1"/>
  <c r="K127" i="230"/>
  <c r="M127" i="230" s="1"/>
  <c r="K59" i="230"/>
  <c r="M59" i="230" s="1"/>
  <c r="K60" i="230"/>
  <c r="M60" i="230" s="1"/>
  <c r="K61" i="230"/>
  <c r="M61" i="230" s="1"/>
  <c r="K62" i="230"/>
  <c r="M62" i="230" s="1"/>
  <c r="K63" i="230"/>
  <c r="M63" i="230" s="1"/>
  <c r="K64" i="230"/>
  <c r="M64" i="230" s="1"/>
  <c r="K65" i="230"/>
  <c r="M65" i="230" s="1"/>
  <c r="K66" i="230"/>
  <c r="M66" i="230" s="1"/>
  <c r="K67" i="230"/>
  <c r="M67" i="230" s="1"/>
  <c r="K68" i="230"/>
  <c r="M68" i="230" s="1"/>
  <c r="K69" i="230"/>
  <c r="M69" i="230" s="1"/>
  <c r="K70" i="230"/>
  <c r="M70" i="230" s="1"/>
  <c r="K71" i="230"/>
  <c r="M71" i="230" s="1"/>
  <c r="K72" i="230"/>
  <c r="M72" i="230" s="1"/>
  <c r="K73" i="230"/>
  <c r="M73" i="230" s="1"/>
  <c r="K74" i="230"/>
  <c r="M74" i="230" s="1"/>
  <c r="K75" i="230"/>
  <c r="M75" i="230" s="1"/>
  <c r="K76" i="230"/>
  <c r="M76" i="230" s="1"/>
  <c r="K77" i="230"/>
  <c r="M77" i="230" s="1"/>
  <c r="K78" i="230"/>
  <c r="M78" i="230" s="1"/>
  <c r="K79" i="230"/>
  <c r="M79" i="230" s="1"/>
  <c r="K80" i="230"/>
  <c r="M80" i="230" s="1"/>
  <c r="K81" i="230"/>
  <c r="M81" i="230" s="1"/>
  <c r="K82" i="230"/>
  <c r="M82" i="230" s="1"/>
  <c r="K83" i="230"/>
  <c r="M83" i="230" s="1"/>
  <c r="K55" i="230"/>
  <c r="M55" i="230" s="1"/>
  <c r="K56" i="230"/>
  <c r="M56" i="230" s="1"/>
  <c r="K57" i="230"/>
  <c r="M57" i="230" s="1"/>
  <c r="K58" i="230"/>
  <c r="M58" i="230" s="1"/>
  <c r="C29" i="230"/>
  <c r="K31" i="230"/>
  <c r="M31" i="230" s="1"/>
  <c r="K32" i="230"/>
  <c r="M32" i="230" s="1"/>
  <c r="K33" i="230"/>
  <c r="M33" i="230" s="1"/>
  <c r="K34" i="230"/>
  <c r="M34" i="230" s="1"/>
  <c r="K35" i="230"/>
  <c r="M35" i="230" s="1"/>
  <c r="K36" i="230"/>
  <c r="M36" i="230" s="1"/>
  <c r="K37" i="230"/>
  <c r="M37" i="230" s="1"/>
  <c r="K38" i="230"/>
  <c r="M38" i="230" s="1"/>
  <c r="K39" i="230"/>
  <c r="M39" i="230" s="1"/>
  <c r="D10" i="230"/>
  <c r="O579" i="232" l="1"/>
  <c r="N579" i="232"/>
  <c r="N262" i="236"/>
  <c r="J328" i="237"/>
  <c r="N328" i="237" s="1"/>
  <c r="M34" i="236"/>
  <c r="C231" i="239"/>
  <c r="M56" i="235"/>
  <c r="C23" i="239"/>
  <c r="I288" i="237"/>
  <c r="I287" i="237"/>
  <c r="I285" i="237"/>
  <c r="K285" i="237" s="1"/>
  <c r="M285" i="237" s="1"/>
  <c r="I289" i="237"/>
  <c r="I286" i="237"/>
  <c r="I311" i="237"/>
  <c r="O306" i="237"/>
  <c r="G307" i="237" s="1"/>
  <c r="J307" i="237" s="1"/>
  <c r="N307" i="237" s="1"/>
  <c r="I394" i="237"/>
  <c r="K306" i="237"/>
  <c r="M306" i="237" s="1"/>
  <c r="O390" i="237"/>
  <c r="G391" i="237" s="1"/>
  <c r="O391" i="237" s="1"/>
  <c r="G392" i="237" s="1"/>
  <c r="M390" i="237"/>
  <c r="K370" i="237"/>
  <c r="N370" i="237"/>
  <c r="O371" i="237"/>
  <c r="G372" i="237" s="1"/>
  <c r="J371" i="237"/>
  <c r="K371" i="237" s="1"/>
  <c r="M371" i="237" s="1"/>
  <c r="K349" i="237"/>
  <c r="N349" i="237"/>
  <c r="O350" i="237"/>
  <c r="G351" i="237" s="1"/>
  <c r="J350" i="237"/>
  <c r="K350" i="237" s="1"/>
  <c r="M350" i="237" s="1"/>
  <c r="K328" i="237"/>
  <c r="O329" i="237"/>
  <c r="G330" i="237" s="1"/>
  <c r="J329" i="237"/>
  <c r="K329" i="237" s="1"/>
  <c r="M329" i="237" s="1"/>
  <c r="H290" i="237"/>
  <c r="N285" i="237"/>
  <c r="H263" i="237"/>
  <c r="O263" i="237" s="1"/>
  <c r="G264" i="237" s="1"/>
  <c r="J264" i="237" s="1"/>
  <c r="N262" i="237"/>
  <c r="H242" i="237"/>
  <c r="N241" i="237"/>
  <c r="H219" i="237"/>
  <c r="O219" i="237" s="1"/>
  <c r="G220" i="237" s="1"/>
  <c r="N218" i="237"/>
  <c r="O195" i="237"/>
  <c r="G196" i="237" s="1"/>
  <c r="H172" i="237"/>
  <c r="O172" i="237" s="1"/>
  <c r="G173" i="237" s="1"/>
  <c r="N171" i="237"/>
  <c r="O149" i="237"/>
  <c r="G150" i="237" s="1"/>
  <c r="H150" i="237" s="1"/>
  <c r="O150" i="237" s="1"/>
  <c r="G151" i="237" s="1"/>
  <c r="J151" i="237" s="1"/>
  <c r="N125" i="237"/>
  <c r="H126" i="237"/>
  <c r="O126" i="237" s="1"/>
  <c r="G127" i="237" s="1"/>
  <c r="O101" i="237"/>
  <c r="G102" i="237" s="1"/>
  <c r="H77" i="237"/>
  <c r="O77" i="237" s="1"/>
  <c r="G78" i="237" s="1"/>
  <c r="N76" i="237"/>
  <c r="I36" i="237"/>
  <c r="O54" i="237"/>
  <c r="G55" i="237" s="1"/>
  <c r="H55" i="237" s="1"/>
  <c r="N54" i="237"/>
  <c r="K31" i="237"/>
  <c r="N31" i="237"/>
  <c r="N53" i="237"/>
  <c r="O215" i="236"/>
  <c r="G216" i="236" s="1"/>
  <c r="J216" i="236" s="1"/>
  <c r="K216" i="236" s="1"/>
  <c r="N215" i="236"/>
  <c r="O247" i="236"/>
  <c r="G248" i="236" s="1"/>
  <c r="O248" i="236" s="1"/>
  <c r="G249" i="236" s="1"/>
  <c r="J232" i="236"/>
  <c r="K232" i="236" s="1"/>
  <c r="N318" i="236"/>
  <c r="O319" i="236"/>
  <c r="G320" i="236" s="1"/>
  <c r="M317" i="236"/>
  <c r="N304" i="236"/>
  <c r="O305" i="236"/>
  <c r="G306" i="236" s="1"/>
  <c r="M303" i="236"/>
  <c r="K289" i="236"/>
  <c r="N289" i="236"/>
  <c r="J290" i="236"/>
  <c r="K290" i="236" s="1"/>
  <c r="M290" i="236" s="1"/>
  <c r="O290" i="236"/>
  <c r="G291" i="236" s="1"/>
  <c r="O264" i="236"/>
  <c r="M262" i="236"/>
  <c r="K247" i="236"/>
  <c r="N247" i="236"/>
  <c r="O233" i="236"/>
  <c r="G234" i="236" s="1"/>
  <c r="K198" i="236"/>
  <c r="N198" i="236"/>
  <c r="O199" i="236"/>
  <c r="G200" i="236" s="1"/>
  <c r="J199" i="236"/>
  <c r="K199" i="236" s="1"/>
  <c r="M199" i="236" s="1"/>
  <c r="J182" i="236"/>
  <c r="K182" i="236" s="1"/>
  <c r="M182" i="236" s="1"/>
  <c r="O182" i="236"/>
  <c r="G183" i="236" s="1"/>
  <c r="K181" i="236"/>
  <c r="I133" i="236"/>
  <c r="O128" i="236"/>
  <c r="G129" i="236" s="1"/>
  <c r="O129" i="236" s="1"/>
  <c r="G130" i="236" s="1"/>
  <c r="K128" i="236"/>
  <c r="M128" i="236" s="1"/>
  <c r="O145" i="236"/>
  <c r="G146" i="236" s="1"/>
  <c r="I92" i="236"/>
  <c r="K92" i="236" s="1"/>
  <c r="M92" i="236" s="1"/>
  <c r="H110" i="236"/>
  <c r="N109" i="236"/>
  <c r="N92" i="236"/>
  <c r="H71" i="236"/>
  <c r="N71" i="236" s="1"/>
  <c r="O56" i="235"/>
  <c r="F43" i="235"/>
  <c r="C44" i="235"/>
  <c r="E43" i="235"/>
  <c r="G41" i="235"/>
  <c r="N635" i="232"/>
  <c r="O556" i="234"/>
  <c r="G557" i="234" s="1"/>
  <c r="N556" i="234"/>
  <c r="E563" i="234"/>
  <c r="O541" i="234"/>
  <c r="G542" i="234" s="1"/>
  <c r="N541" i="234"/>
  <c r="E548" i="234"/>
  <c r="E533" i="234"/>
  <c r="H527" i="234"/>
  <c r="E518" i="234"/>
  <c r="H511" i="234"/>
  <c r="E502" i="234"/>
  <c r="H495" i="234"/>
  <c r="E486" i="234"/>
  <c r="H480" i="234"/>
  <c r="N480" i="234" s="1"/>
  <c r="C470" i="234"/>
  <c r="B470" i="234" s="1"/>
  <c r="D470" i="234"/>
  <c r="E469" i="234"/>
  <c r="H462" i="234"/>
  <c r="C453" i="234"/>
  <c r="B453" i="234" s="1"/>
  <c r="D453" i="234"/>
  <c r="E452" i="234"/>
  <c r="H445" i="234"/>
  <c r="D435" i="234"/>
  <c r="E434" i="234"/>
  <c r="C435" i="234"/>
  <c r="B435" i="234" s="1"/>
  <c r="H427" i="234"/>
  <c r="E416" i="234"/>
  <c r="D417" i="234"/>
  <c r="C417" i="234"/>
  <c r="B417" i="234" s="1"/>
  <c r="H409" i="234"/>
  <c r="C399" i="234"/>
  <c r="B399" i="234" s="1"/>
  <c r="E398" i="234"/>
  <c r="D399" i="234"/>
  <c r="H391" i="234"/>
  <c r="O334" i="234"/>
  <c r="G335" i="234" s="1"/>
  <c r="C380" i="234"/>
  <c r="B380" i="234" s="1"/>
  <c r="D380" i="234"/>
  <c r="E379" i="234"/>
  <c r="F379" i="234"/>
  <c r="H372" i="234"/>
  <c r="H355" i="234"/>
  <c r="O355" i="234" s="1"/>
  <c r="G356" i="234" s="1"/>
  <c r="N354" i="234"/>
  <c r="C361" i="234"/>
  <c r="B361" i="234" s="1"/>
  <c r="F360" i="234"/>
  <c r="D361" i="234"/>
  <c r="E360" i="234"/>
  <c r="N334" i="234"/>
  <c r="C342" i="234"/>
  <c r="B342" i="234" s="1"/>
  <c r="F341" i="234"/>
  <c r="E341" i="234"/>
  <c r="D342" i="234"/>
  <c r="O294" i="234"/>
  <c r="G295" i="234" s="1"/>
  <c r="O314" i="234"/>
  <c r="G315" i="234" s="1"/>
  <c r="N314" i="234"/>
  <c r="D322" i="234"/>
  <c r="E321" i="234"/>
  <c r="C322" i="234"/>
  <c r="B322" i="234" s="1"/>
  <c r="F321" i="234"/>
  <c r="N294" i="234"/>
  <c r="D302" i="234"/>
  <c r="E301" i="234"/>
  <c r="C302" i="234"/>
  <c r="B302" i="234" s="1"/>
  <c r="F301" i="234"/>
  <c r="D282" i="234"/>
  <c r="E281" i="234"/>
  <c r="C282" i="234"/>
  <c r="B282" i="234" s="1"/>
  <c r="F281" i="234"/>
  <c r="H275" i="234"/>
  <c r="O275" i="234" s="1"/>
  <c r="G276" i="234" s="1"/>
  <c r="D261" i="234"/>
  <c r="F260" i="234"/>
  <c r="C261" i="234"/>
  <c r="B261" i="234" s="1"/>
  <c r="E260" i="234"/>
  <c r="H253" i="234"/>
  <c r="G232" i="234"/>
  <c r="C240" i="234"/>
  <c r="B240" i="234" s="1"/>
  <c r="D240" i="234"/>
  <c r="F239" i="234"/>
  <c r="E239" i="234"/>
  <c r="D219" i="234"/>
  <c r="F218" i="234"/>
  <c r="C219" i="234"/>
  <c r="B219" i="234" s="1"/>
  <c r="E218" i="234"/>
  <c r="H211" i="234"/>
  <c r="D199" i="234"/>
  <c r="E198" i="234"/>
  <c r="C199" i="234"/>
  <c r="B199" i="234" s="1"/>
  <c r="F198" i="234"/>
  <c r="H192" i="234"/>
  <c r="O192" i="234" s="1"/>
  <c r="G193" i="234" s="1"/>
  <c r="O147" i="234"/>
  <c r="G148" i="234" s="1"/>
  <c r="O124" i="234"/>
  <c r="G125" i="234" s="1"/>
  <c r="G170" i="234"/>
  <c r="F176" i="234"/>
  <c r="E176" i="234"/>
  <c r="D177" i="234"/>
  <c r="C177" i="234"/>
  <c r="B177" i="234" s="1"/>
  <c r="N147" i="234"/>
  <c r="C155" i="234"/>
  <c r="B155" i="234" s="1"/>
  <c r="E154" i="234"/>
  <c r="F154" i="234"/>
  <c r="D155" i="234"/>
  <c r="N101" i="234"/>
  <c r="N124" i="234"/>
  <c r="E131" i="234"/>
  <c r="D132" i="234"/>
  <c r="C132" i="234"/>
  <c r="B132" i="234" s="1"/>
  <c r="F131" i="234"/>
  <c r="E108" i="234"/>
  <c r="C109" i="234"/>
  <c r="B109" i="234" s="1"/>
  <c r="D109" i="234"/>
  <c r="F108" i="234"/>
  <c r="O101" i="234"/>
  <c r="H78" i="234"/>
  <c r="D86" i="234"/>
  <c r="C86" i="234"/>
  <c r="B86" i="234" s="1"/>
  <c r="F85" i="234"/>
  <c r="E85" i="234"/>
  <c r="E43" i="234"/>
  <c r="C44" i="234"/>
  <c r="R41" i="234"/>
  <c r="Q41" i="234"/>
  <c r="C63" i="234"/>
  <c r="B63" i="234" s="1"/>
  <c r="F62" i="234"/>
  <c r="E62" i="234"/>
  <c r="D63" i="234"/>
  <c r="H40" i="234"/>
  <c r="G56" i="234"/>
  <c r="N407" i="233"/>
  <c r="O393" i="233"/>
  <c r="G394" i="233" s="1"/>
  <c r="N323" i="233"/>
  <c r="O407" i="233"/>
  <c r="N393" i="233"/>
  <c r="H379" i="233"/>
  <c r="E385" i="233"/>
  <c r="G366" i="233"/>
  <c r="H351" i="233"/>
  <c r="H337" i="233"/>
  <c r="E343" i="233"/>
  <c r="E328" i="233"/>
  <c r="D329" i="233"/>
  <c r="C329" i="233"/>
  <c r="B329" i="233" s="1"/>
  <c r="O323" i="233"/>
  <c r="E314" i="233"/>
  <c r="D315" i="233"/>
  <c r="C315" i="233"/>
  <c r="B315" i="233" s="1"/>
  <c r="N308" i="233"/>
  <c r="O308" i="233"/>
  <c r="H295" i="233"/>
  <c r="F249" i="233"/>
  <c r="E249" i="233"/>
  <c r="D250" i="233"/>
  <c r="C250" i="233"/>
  <c r="B250" i="233" s="1"/>
  <c r="F267" i="233"/>
  <c r="E267" i="233"/>
  <c r="D268" i="233"/>
  <c r="C268" i="233"/>
  <c r="B268" i="233" s="1"/>
  <c r="O227" i="233"/>
  <c r="G228" i="233" s="1"/>
  <c r="E287" i="233"/>
  <c r="H281" i="233"/>
  <c r="H263" i="233"/>
  <c r="H245" i="233"/>
  <c r="O208" i="233"/>
  <c r="G209" i="233" s="1"/>
  <c r="D234" i="233"/>
  <c r="F233" i="233"/>
  <c r="C234" i="233"/>
  <c r="B234" i="233" s="1"/>
  <c r="E233" i="233"/>
  <c r="N227" i="233"/>
  <c r="D215" i="233"/>
  <c r="F214" i="233"/>
  <c r="C215" i="233"/>
  <c r="B215" i="233" s="1"/>
  <c r="E214" i="233"/>
  <c r="N208" i="233"/>
  <c r="O149" i="233"/>
  <c r="G150" i="233" s="1"/>
  <c r="D174" i="233"/>
  <c r="E173" i="233"/>
  <c r="C174" i="233"/>
  <c r="B174" i="233" s="1"/>
  <c r="F173" i="233"/>
  <c r="D154" i="233"/>
  <c r="F153" i="233"/>
  <c r="C154" i="233"/>
  <c r="B154" i="233" s="1"/>
  <c r="E153" i="233"/>
  <c r="F195" i="233"/>
  <c r="E195" i="233"/>
  <c r="D196" i="233"/>
  <c r="C196" i="233"/>
  <c r="B196" i="233" s="1"/>
  <c r="H190" i="233"/>
  <c r="H170" i="233"/>
  <c r="N149" i="233"/>
  <c r="G130" i="233"/>
  <c r="E135" i="233"/>
  <c r="D136" i="233"/>
  <c r="C136" i="233"/>
  <c r="B136" i="233" s="1"/>
  <c r="F135" i="233"/>
  <c r="F114" i="233"/>
  <c r="E114" i="233"/>
  <c r="D115" i="233"/>
  <c r="C115" i="233"/>
  <c r="B115" i="233" s="1"/>
  <c r="H109" i="233"/>
  <c r="G89" i="233"/>
  <c r="E94" i="233"/>
  <c r="D95" i="233"/>
  <c r="C95" i="233"/>
  <c r="B95" i="233" s="1"/>
  <c r="F94" i="233"/>
  <c r="F74" i="233"/>
  <c r="E74" i="233"/>
  <c r="D75" i="233"/>
  <c r="C75" i="233"/>
  <c r="B75" i="233" s="1"/>
  <c r="H69" i="233"/>
  <c r="N33" i="233"/>
  <c r="C36" i="233"/>
  <c r="F35" i="233"/>
  <c r="E35" i="233"/>
  <c r="G48" i="233"/>
  <c r="F53" i="233"/>
  <c r="E53" i="233"/>
  <c r="D54" i="233"/>
  <c r="C54" i="233"/>
  <c r="B54" i="233" s="1"/>
  <c r="O635" i="232"/>
  <c r="F638" i="232"/>
  <c r="D639" i="232"/>
  <c r="C639" i="232"/>
  <c r="B639" i="232" s="1"/>
  <c r="E638" i="232"/>
  <c r="O598" i="232"/>
  <c r="G599" i="232" s="1"/>
  <c r="D622" i="232"/>
  <c r="C622" i="232"/>
  <c r="B622" i="232" s="1"/>
  <c r="F621" i="232"/>
  <c r="E621" i="232"/>
  <c r="G618" i="232"/>
  <c r="N598" i="232"/>
  <c r="C603" i="232"/>
  <c r="B603" i="232" s="1"/>
  <c r="F602" i="232"/>
  <c r="E602" i="232"/>
  <c r="D603" i="232"/>
  <c r="D584" i="232"/>
  <c r="C584" i="232"/>
  <c r="B584" i="232" s="1"/>
  <c r="F583" i="232"/>
  <c r="E583" i="232"/>
  <c r="E351" i="232"/>
  <c r="E564" i="232"/>
  <c r="F564" i="232"/>
  <c r="D565" i="232"/>
  <c r="C565" i="232"/>
  <c r="B565" i="232" s="1"/>
  <c r="G561" i="232"/>
  <c r="F544" i="232"/>
  <c r="E544" i="232"/>
  <c r="D545" i="232"/>
  <c r="C545" i="232"/>
  <c r="B545" i="232" s="1"/>
  <c r="H541" i="232"/>
  <c r="H521" i="232"/>
  <c r="F526" i="232"/>
  <c r="E526" i="232"/>
  <c r="D527" i="232"/>
  <c r="C527" i="232"/>
  <c r="B527" i="232" s="1"/>
  <c r="N479" i="232"/>
  <c r="D505" i="232"/>
  <c r="C505" i="232"/>
  <c r="B505" i="232" s="1"/>
  <c r="F504" i="232"/>
  <c r="E504" i="232"/>
  <c r="H501" i="232"/>
  <c r="O479" i="232"/>
  <c r="C484" i="232"/>
  <c r="B484" i="232" s="1"/>
  <c r="F483" i="232"/>
  <c r="D484" i="232"/>
  <c r="E483" i="232"/>
  <c r="F462" i="232"/>
  <c r="C463" i="232"/>
  <c r="B463" i="232" s="1"/>
  <c r="E462" i="232"/>
  <c r="D463" i="232"/>
  <c r="G459" i="232"/>
  <c r="N371" i="232"/>
  <c r="G438" i="232"/>
  <c r="D442" i="232"/>
  <c r="E441" i="232"/>
  <c r="C442" i="232"/>
  <c r="B442" i="232" s="1"/>
  <c r="F441" i="232"/>
  <c r="G416" i="232"/>
  <c r="E419" i="232"/>
  <c r="F419" i="232"/>
  <c r="D420" i="232"/>
  <c r="C420" i="232"/>
  <c r="B420" i="232" s="1"/>
  <c r="G394" i="232"/>
  <c r="D397" i="232"/>
  <c r="F396" i="232"/>
  <c r="C397" i="232"/>
  <c r="B397" i="232" s="1"/>
  <c r="E396" i="232"/>
  <c r="N393" i="232"/>
  <c r="E374" i="232"/>
  <c r="D375" i="232"/>
  <c r="C375" i="232"/>
  <c r="B375" i="232" s="1"/>
  <c r="F374" i="232"/>
  <c r="O371" i="232"/>
  <c r="N348" i="232"/>
  <c r="O348" i="232"/>
  <c r="G349" i="232" s="1"/>
  <c r="F352" i="232"/>
  <c r="E352" i="232"/>
  <c r="C353" i="232"/>
  <c r="B353" i="232" s="1"/>
  <c r="D353" i="232"/>
  <c r="F328" i="232"/>
  <c r="D329" i="232"/>
  <c r="C329" i="232"/>
  <c r="B329" i="232" s="1"/>
  <c r="E328" i="232"/>
  <c r="N325" i="232"/>
  <c r="O325" i="232"/>
  <c r="N230" i="232"/>
  <c r="D161" i="232"/>
  <c r="C162" i="232" s="1"/>
  <c r="B162" i="232" s="1"/>
  <c r="C161" i="232"/>
  <c r="B161" i="232" s="1"/>
  <c r="E160" i="232"/>
  <c r="D306" i="232"/>
  <c r="C306" i="232"/>
  <c r="B306" i="232" s="1"/>
  <c r="F305" i="232"/>
  <c r="E305" i="232"/>
  <c r="N302" i="232"/>
  <c r="O302" i="232"/>
  <c r="F281" i="232"/>
  <c r="E281" i="232"/>
  <c r="D282" i="232"/>
  <c r="C282" i="232"/>
  <c r="B282" i="232" s="1"/>
  <c r="N278" i="232"/>
  <c r="O278" i="232"/>
  <c r="G255" i="232"/>
  <c r="F257" i="232"/>
  <c r="C258" i="232"/>
  <c r="B258" i="232" s="1"/>
  <c r="E257" i="232"/>
  <c r="D258" i="232"/>
  <c r="F233" i="232"/>
  <c r="E233" i="232"/>
  <c r="D234" i="232"/>
  <c r="C234" i="232"/>
  <c r="B234" i="232" s="1"/>
  <c r="O230" i="232"/>
  <c r="D210" i="232"/>
  <c r="C210" i="232"/>
  <c r="B210" i="232" s="1"/>
  <c r="F209" i="232"/>
  <c r="E209" i="232"/>
  <c r="N206" i="232"/>
  <c r="O206" i="232"/>
  <c r="N80" i="232"/>
  <c r="O158" i="232"/>
  <c r="G159" i="232" s="1"/>
  <c r="O132" i="232"/>
  <c r="G133" i="232" s="1"/>
  <c r="H182" i="232"/>
  <c r="F184" i="232"/>
  <c r="E184" i="232"/>
  <c r="D185" i="232"/>
  <c r="C185" i="232"/>
  <c r="B185" i="232" s="1"/>
  <c r="N158" i="232"/>
  <c r="N132" i="232"/>
  <c r="E135" i="232"/>
  <c r="F135" i="232"/>
  <c r="C136" i="232"/>
  <c r="B136" i="232" s="1"/>
  <c r="D136" i="232"/>
  <c r="N106" i="232"/>
  <c r="D111" i="232"/>
  <c r="C111" i="232"/>
  <c r="B111" i="232" s="1"/>
  <c r="F110" i="232"/>
  <c r="E110" i="232"/>
  <c r="O106" i="232"/>
  <c r="D84" i="232"/>
  <c r="C84" i="232"/>
  <c r="B84" i="232" s="1"/>
  <c r="F83" i="232"/>
  <c r="E83" i="232"/>
  <c r="O80" i="232"/>
  <c r="L43" i="232"/>
  <c r="L44" i="232"/>
  <c r="L45" i="232"/>
  <c r="L46" i="232"/>
  <c r="L47" i="232"/>
  <c r="L42" i="232"/>
  <c r="G37" i="232"/>
  <c r="C39" i="232"/>
  <c r="E38" i="232"/>
  <c r="F38" i="232"/>
  <c r="H54" i="232"/>
  <c r="F56" i="232"/>
  <c r="E56" i="232"/>
  <c r="D57" i="232"/>
  <c r="C57" i="232"/>
  <c r="B57" i="232" s="1"/>
  <c r="G29" i="230"/>
  <c r="G580" i="232" l="1"/>
  <c r="N232" i="236"/>
  <c r="O307" i="237"/>
  <c r="G308" i="237" s="1"/>
  <c r="O216" i="236"/>
  <c r="G217" i="236" s="1"/>
  <c r="O217" i="236" s="1"/>
  <c r="G218" i="236" s="1"/>
  <c r="O218" i="236" s="1"/>
  <c r="N216" i="236"/>
  <c r="O285" i="237"/>
  <c r="G286" i="237" s="1"/>
  <c r="J286" i="237" s="1"/>
  <c r="N286" i="237" s="1"/>
  <c r="J391" i="237"/>
  <c r="K391" i="237" s="1"/>
  <c r="O392" i="237"/>
  <c r="G393" i="237" s="1"/>
  <c r="N371" i="237"/>
  <c r="O372" i="237"/>
  <c r="G373" i="237" s="1"/>
  <c r="M370" i="237"/>
  <c r="O351" i="237"/>
  <c r="G352" i="237" s="1"/>
  <c r="N350" i="237"/>
  <c r="M349" i="237"/>
  <c r="N329" i="237"/>
  <c r="O330" i="237"/>
  <c r="G331" i="237" s="1"/>
  <c r="M328" i="237"/>
  <c r="K307" i="237"/>
  <c r="O308" i="237"/>
  <c r="G309" i="237" s="1"/>
  <c r="J308" i="237"/>
  <c r="K308" i="237" s="1"/>
  <c r="M308" i="237" s="1"/>
  <c r="I242" i="237"/>
  <c r="K242" i="237" s="1"/>
  <c r="M242" i="237" s="1"/>
  <c r="H264" i="237"/>
  <c r="N263" i="237"/>
  <c r="N242" i="237"/>
  <c r="H220" i="237"/>
  <c r="J220" i="237"/>
  <c r="N219" i="237"/>
  <c r="H196" i="237"/>
  <c r="O196" i="237" s="1"/>
  <c r="G197" i="237" s="1"/>
  <c r="H173" i="237"/>
  <c r="O173" i="237" s="1"/>
  <c r="G174" i="237" s="1"/>
  <c r="N172" i="237"/>
  <c r="H151" i="237"/>
  <c r="N150" i="237"/>
  <c r="H127" i="237"/>
  <c r="O127" i="237" s="1"/>
  <c r="G128" i="237" s="1"/>
  <c r="N126" i="237"/>
  <c r="H102" i="237"/>
  <c r="O102" i="237" s="1"/>
  <c r="G103" i="237" s="1"/>
  <c r="H78" i="237"/>
  <c r="O78" i="237" s="1"/>
  <c r="G79" i="237" s="1"/>
  <c r="N77" i="237"/>
  <c r="N55" i="237"/>
  <c r="O55" i="237"/>
  <c r="G56" i="237" s="1"/>
  <c r="H56" i="237" s="1"/>
  <c r="M31" i="237"/>
  <c r="O320" i="236"/>
  <c r="O306" i="236"/>
  <c r="N290" i="236"/>
  <c r="O291" i="236"/>
  <c r="G292" i="236" s="1"/>
  <c r="M289" i="236"/>
  <c r="O249" i="236"/>
  <c r="M247" i="236"/>
  <c r="J129" i="236"/>
  <c r="N129" i="236" s="1"/>
  <c r="M232" i="236"/>
  <c r="O234" i="236"/>
  <c r="M216" i="236"/>
  <c r="N199" i="236"/>
  <c r="O200" i="236"/>
  <c r="G201" i="236" s="1"/>
  <c r="M198" i="236"/>
  <c r="M181" i="236"/>
  <c r="N182" i="236"/>
  <c r="O183" i="236"/>
  <c r="G184" i="236" s="1"/>
  <c r="I113" i="236"/>
  <c r="I114" i="236"/>
  <c r="I111" i="236"/>
  <c r="I110" i="236"/>
  <c r="K110" i="236" s="1"/>
  <c r="M110" i="236" s="1"/>
  <c r="I112" i="236"/>
  <c r="J146" i="236"/>
  <c r="H146" i="236"/>
  <c r="O130" i="236"/>
  <c r="G131" i="236" s="1"/>
  <c r="J130" i="236"/>
  <c r="K130" i="236" s="1"/>
  <c r="M130" i="236" s="1"/>
  <c r="O92" i="236"/>
  <c r="G93" i="236" s="1"/>
  <c r="J93" i="236" s="1"/>
  <c r="N93" i="236" s="1"/>
  <c r="H97" i="236"/>
  <c r="I93" i="236"/>
  <c r="I96" i="236"/>
  <c r="I94" i="236"/>
  <c r="I95" i="236"/>
  <c r="N110" i="236"/>
  <c r="O71" i="236"/>
  <c r="G72" i="236" s="1"/>
  <c r="H37" i="236"/>
  <c r="N34" i="236"/>
  <c r="N56" i="235"/>
  <c r="G57" i="235"/>
  <c r="H41" i="235"/>
  <c r="N41" i="235" s="1"/>
  <c r="D44" i="235"/>
  <c r="B44" i="235"/>
  <c r="H557" i="234"/>
  <c r="N527" i="234"/>
  <c r="O511" i="234"/>
  <c r="G512" i="234" s="1"/>
  <c r="H542" i="234"/>
  <c r="O527" i="234"/>
  <c r="O495" i="234"/>
  <c r="G496" i="234" s="1"/>
  <c r="O462" i="234"/>
  <c r="G463" i="234" s="1"/>
  <c r="N511" i="234"/>
  <c r="N495" i="234"/>
  <c r="O480" i="234"/>
  <c r="G481" i="234" s="1"/>
  <c r="O445" i="234"/>
  <c r="G446" i="234" s="1"/>
  <c r="O427" i="234"/>
  <c r="G428" i="234" s="1"/>
  <c r="N462" i="234"/>
  <c r="E470" i="234"/>
  <c r="N445" i="234"/>
  <c r="E453" i="234"/>
  <c r="O409" i="234"/>
  <c r="G410" i="234" s="1"/>
  <c r="O391" i="234"/>
  <c r="G392" i="234" s="1"/>
  <c r="O372" i="234"/>
  <c r="G373" i="234" s="1"/>
  <c r="N427" i="234"/>
  <c r="C436" i="234"/>
  <c r="B436" i="234" s="1"/>
  <c r="D436" i="234"/>
  <c r="E435" i="234"/>
  <c r="N409" i="234"/>
  <c r="C418" i="234"/>
  <c r="B418" i="234" s="1"/>
  <c r="D418" i="234"/>
  <c r="E417" i="234"/>
  <c r="N391" i="234"/>
  <c r="C400" i="234"/>
  <c r="B400" i="234" s="1"/>
  <c r="D400" i="234"/>
  <c r="E399" i="234"/>
  <c r="N372" i="234"/>
  <c r="C381" i="234"/>
  <c r="B381" i="234" s="1"/>
  <c r="E380" i="234"/>
  <c r="D381" i="234"/>
  <c r="H356" i="234"/>
  <c r="O356" i="234" s="1"/>
  <c r="G357" i="234" s="1"/>
  <c r="D362" i="234"/>
  <c r="E361" i="234"/>
  <c r="C362" i="234"/>
  <c r="B362" i="234" s="1"/>
  <c r="N355" i="234"/>
  <c r="E342" i="234"/>
  <c r="D343" i="234"/>
  <c r="C343" i="234"/>
  <c r="B343" i="234" s="1"/>
  <c r="H335" i="234"/>
  <c r="N335" i="234" s="1"/>
  <c r="C323" i="234"/>
  <c r="B323" i="234" s="1"/>
  <c r="F322" i="234"/>
  <c r="D323" i="234"/>
  <c r="E322" i="234"/>
  <c r="H315" i="234"/>
  <c r="O315" i="234" s="1"/>
  <c r="G316" i="234" s="1"/>
  <c r="C303" i="234"/>
  <c r="B303" i="234" s="1"/>
  <c r="D303" i="234"/>
  <c r="F302" i="234"/>
  <c r="E302" i="234"/>
  <c r="H295" i="234"/>
  <c r="O295" i="234" s="1"/>
  <c r="G296" i="234" s="1"/>
  <c r="H276" i="234"/>
  <c r="O276" i="234" s="1"/>
  <c r="G277" i="234" s="1"/>
  <c r="N275" i="234"/>
  <c r="C283" i="234"/>
  <c r="B283" i="234" s="1"/>
  <c r="D283" i="234"/>
  <c r="F282" i="234"/>
  <c r="E282" i="234"/>
  <c r="O253" i="234"/>
  <c r="G254" i="234" s="1"/>
  <c r="O211" i="234"/>
  <c r="G212" i="234" s="1"/>
  <c r="N253" i="234"/>
  <c r="D262" i="234"/>
  <c r="E261" i="234"/>
  <c r="C262" i="234"/>
  <c r="B262" i="234" s="1"/>
  <c r="F261" i="234"/>
  <c r="D241" i="234"/>
  <c r="E240" i="234"/>
  <c r="C241" i="234"/>
  <c r="B241" i="234" s="1"/>
  <c r="F240" i="234"/>
  <c r="H232" i="234"/>
  <c r="N211" i="234"/>
  <c r="D220" i="234"/>
  <c r="E219" i="234"/>
  <c r="C220" i="234"/>
  <c r="B220" i="234" s="1"/>
  <c r="F219" i="234"/>
  <c r="H193" i="234"/>
  <c r="N193" i="234" s="1"/>
  <c r="N192" i="234"/>
  <c r="C200" i="234"/>
  <c r="B200" i="234" s="1"/>
  <c r="D200" i="234"/>
  <c r="E199" i="234"/>
  <c r="F199" i="234"/>
  <c r="D178" i="234"/>
  <c r="F177" i="234"/>
  <c r="C178" i="234"/>
  <c r="B178" i="234" s="1"/>
  <c r="E177" i="234"/>
  <c r="H170" i="234"/>
  <c r="O170" i="234" s="1"/>
  <c r="G171" i="234" s="1"/>
  <c r="D156" i="234"/>
  <c r="F155" i="234"/>
  <c r="C156" i="234"/>
  <c r="B156" i="234" s="1"/>
  <c r="E155" i="234"/>
  <c r="H148" i="234"/>
  <c r="N148" i="234" s="1"/>
  <c r="O78" i="234"/>
  <c r="G79" i="234" s="1"/>
  <c r="F132" i="234"/>
  <c r="E132" i="234"/>
  <c r="D133" i="234"/>
  <c r="C133" i="234"/>
  <c r="B133" i="234" s="1"/>
  <c r="H125" i="234"/>
  <c r="N125" i="234" s="1"/>
  <c r="G102" i="234"/>
  <c r="F109" i="234"/>
  <c r="E109" i="234"/>
  <c r="D110" i="234"/>
  <c r="C110" i="234"/>
  <c r="B110" i="234" s="1"/>
  <c r="N78" i="234"/>
  <c r="E86" i="234"/>
  <c r="D87" i="234"/>
  <c r="C87" i="234"/>
  <c r="B87" i="234" s="1"/>
  <c r="F86" i="234"/>
  <c r="N40" i="234"/>
  <c r="I42" i="234"/>
  <c r="I40" i="234"/>
  <c r="K40" i="234" s="1"/>
  <c r="I45" i="234"/>
  <c r="I41" i="234"/>
  <c r="I43" i="234"/>
  <c r="I44" i="234"/>
  <c r="R42" i="234"/>
  <c r="Q42" i="234"/>
  <c r="D44" i="234"/>
  <c r="B44" i="234"/>
  <c r="H56" i="234"/>
  <c r="O56" i="234" s="1"/>
  <c r="G57" i="234" s="1"/>
  <c r="D64" i="234"/>
  <c r="C64" i="234"/>
  <c r="B64" i="234" s="1"/>
  <c r="E63" i="234"/>
  <c r="F63" i="234"/>
  <c r="O295" i="233"/>
  <c r="G296" i="233" s="1"/>
  <c r="N351" i="233"/>
  <c r="O337" i="233"/>
  <c r="G338" i="233" s="1"/>
  <c r="O281" i="233"/>
  <c r="G282" i="233" s="1"/>
  <c r="J282" i="233" s="1"/>
  <c r="N379" i="233"/>
  <c r="G408" i="233"/>
  <c r="H394" i="233"/>
  <c r="J394" i="233"/>
  <c r="O379" i="233"/>
  <c r="J366" i="233"/>
  <c r="H366" i="233"/>
  <c r="O351" i="233"/>
  <c r="G352" i="233" s="1"/>
  <c r="N337" i="233"/>
  <c r="E329" i="233"/>
  <c r="G324" i="233"/>
  <c r="G309" i="233"/>
  <c r="E315" i="233"/>
  <c r="N295" i="233"/>
  <c r="O263" i="233"/>
  <c r="G264" i="233" s="1"/>
  <c r="O245" i="233"/>
  <c r="G246" i="233" s="1"/>
  <c r="D269" i="233"/>
  <c r="F268" i="233"/>
  <c r="C269" i="233"/>
  <c r="B269" i="233" s="1"/>
  <c r="E268" i="233"/>
  <c r="D251" i="233"/>
  <c r="F250" i="233"/>
  <c r="C251" i="233"/>
  <c r="B251" i="233" s="1"/>
  <c r="E250" i="233"/>
  <c r="N281" i="233"/>
  <c r="N263" i="233"/>
  <c r="N245" i="233"/>
  <c r="O190" i="233"/>
  <c r="G191" i="233" s="1"/>
  <c r="D235" i="233"/>
  <c r="E234" i="233"/>
  <c r="C235" i="233"/>
  <c r="B235" i="233" s="1"/>
  <c r="F234" i="233"/>
  <c r="H228" i="233"/>
  <c r="D216" i="233"/>
  <c r="E215" i="233"/>
  <c r="C216" i="233"/>
  <c r="B216" i="233" s="1"/>
  <c r="F215" i="233"/>
  <c r="H209" i="233"/>
  <c r="E174" i="233"/>
  <c r="F174" i="233"/>
  <c r="D175" i="233"/>
  <c r="C175" i="233"/>
  <c r="B175" i="233" s="1"/>
  <c r="O170" i="233"/>
  <c r="G171" i="233" s="1"/>
  <c r="F154" i="233"/>
  <c r="D155" i="233"/>
  <c r="C155" i="233"/>
  <c r="B155" i="233" s="1"/>
  <c r="E154" i="233"/>
  <c r="N190" i="233"/>
  <c r="E196" i="233"/>
  <c r="D197" i="233"/>
  <c r="F196" i="233"/>
  <c r="C197" i="233"/>
  <c r="B197" i="233" s="1"/>
  <c r="N170" i="233"/>
  <c r="H150" i="233"/>
  <c r="O109" i="233"/>
  <c r="G110" i="233" s="1"/>
  <c r="F136" i="233"/>
  <c r="E136" i="233"/>
  <c r="C137" i="233"/>
  <c r="B137" i="233" s="1"/>
  <c r="D137" i="233"/>
  <c r="H130" i="233"/>
  <c r="O69" i="233"/>
  <c r="G70" i="233" s="1"/>
  <c r="N109" i="233"/>
  <c r="D116" i="233"/>
  <c r="F115" i="233"/>
  <c r="C116" i="233"/>
  <c r="B116" i="233" s="1"/>
  <c r="E115" i="233"/>
  <c r="D96" i="233"/>
  <c r="F95" i="233"/>
  <c r="C96" i="233"/>
  <c r="B96" i="233" s="1"/>
  <c r="E95" i="233"/>
  <c r="H89" i="233"/>
  <c r="N69" i="233"/>
  <c r="D76" i="233"/>
  <c r="F75" i="233"/>
  <c r="C76" i="233"/>
  <c r="B76" i="233" s="1"/>
  <c r="E75" i="233"/>
  <c r="F54" i="233"/>
  <c r="E54" i="233"/>
  <c r="C55" i="233"/>
  <c r="B55" i="233" s="1"/>
  <c r="D55" i="233"/>
  <c r="H48" i="233"/>
  <c r="R32" i="233"/>
  <c r="D36" i="233"/>
  <c r="B36" i="233"/>
  <c r="E639" i="232"/>
  <c r="F639" i="232"/>
  <c r="D640" i="232"/>
  <c r="C640" i="232"/>
  <c r="B640" i="232" s="1"/>
  <c r="G636" i="232"/>
  <c r="F161" i="232"/>
  <c r="H618" i="232"/>
  <c r="D623" i="232"/>
  <c r="C623" i="232"/>
  <c r="B623" i="232" s="1"/>
  <c r="F622" i="232"/>
  <c r="E622" i="232"/>
  <c r="D604" i="232"/>
  <c r="C604" i="232"/>
  <c r="B604" i="232" s="1"/>
  <c r="F603" i="232"/>
  <c r="E603" i="232"/>
  <c r="H599" i="232"/>
  <c r="D585" i="232"/>
  <c r="C585" i="232"/>
  <c r="B585" i="232" s="1"/>
  <c r="E584" i="232"/>
  <c r="F584" i="232"/>
  <c r="N541" i="232"/>
  <c r="N501" i="232"/>
  <c r="D162" i="232"/>
  <c r="F162" i="232" s="1"/>
  <c r="H561" i="232"/>
  <c r="C566" i="232"/>
  <c r="B566" i="232" s="1"/>
  <c r="F565" i="232"/>
  <c r="E565" i="232"/>
  <c r="D566" i="232"/>
  <c r="O541" i="232"/>
  <c r="F545" i="232"/>
  <c r="D546" i="232"/>
  <c r="C546" i="232"/>
  <c r="B546" i="232" s="1"/>
  <c r="E545" i="232"/>
  <c r="D528" i="232"/>
  <c r="F527" i="232"/>
  <c r="E527" i="232"/>
  <c r="C528" i="232"/>
  <c r="B528" i="232" s="1"/>
  <c r="O521" i="232"/>
  <c r="N521" i="232"/>
  <c r="E161" i="232"/>
  <c r="O501" i="232"/>
  <c r="C506" i="232"/>
  <c r="B506" i="232" s="1"/>
  <c r="F505" i="232"/>
  <c r="D506" i="232"/>
  <c r="E505" i="232"/>
  <c r="C485" i="232"/>
  <c r="B485" i="232" s="1"/>
  <c r="F484" i="232"/>
  <c r="E484" i="232"/>
  <c r="D485" i="232"/>
  <c r="G480" i="232"/>
  <c r="H459" i="232"/>
  <c r="D464" i="232"/>
  <c r="C464" i="232"/>
  <c r="B464" i="232" s="1"/>
  <c r="F463" i="232"/>
  <c r="E463" i="232"/>
  <c r="F442" i="232"/>
  <c r="E442" i="232"/>
  <c r="D443" i="232"/>
  <c r="C443" i="232"/>
  <c r="B443" i="232" s="1"/>
  <c r="H438" i="232"/>
  <c r="E420" i="232"/>
  <c r="D421" i="232"/>
  <c r="F420" i="232"/>
  <c r="C421" i="232"/>
  <c r="B421" i="232" s="1"/>
  <c r="H416" i="232"/>
  <c r="H394" i="232"/>
  <c r="O394" i="232" s="1"/>
  <c r="D398" i="232"/>
  <c r="F397" i="232"/>
  <c r="E397" i="232"/>
  <c r="C398" i="232"/>
  <c r="B398" i="232" s="1"/>
  <c r="G372" i="232"/>
  <c r="F375" i="232"/>
  <c r="E375" i="232"/>
  <c r="D376" i="232"/>
  <c r="C376" i="232"/>
  <c r="B376" i="232" s="1"/>
  <c r="H349" i="232"/>
  <c r="F353" i="232"/>
  <c r="E353" i="232"/>
  <c r="D354" i="232"/>
  <c r="C354" i="232"/>
  <c r="B354" i="232" s="1"/>
  <c r="G326" i="232"/>
  <c r="E329" i="232"/>
  <c r="D330" i="232"/>
  <c r="C330" i="232"/>
  <c r="B330" i="232" s="1"/>
  <c r="F329" i="232"/>
  <c r="G303" i="232"/>
  <c r="D307" i="232"/>
  <c r="C307" i="232"/>
  <c r="B307" i="232" s="1"/>
  <c r="F306" i="232"/>
  <c r="E306" i="232"/>
  <c r="G279" i="232"/>
  <c r="F282" i="232"/>
  <c r="D283" i="232"/>
  <c r="E282" i="232"/>
  <c r="C283" i="232"/>
  <c r="B283" i="232" s="1"/>
  <c r="C259" i="232"/>
  <c r="B259" i="232" s="1"/>
  <c r="F258" i="232"/>
  <c r="D259" i="232"/>
  <c r="E258" i="232"/>
  <c r="H255" i="232"/>
  <c r="G231" i="232"/>
  <c r="F234" i="232"/>
  <c r="E234" i="232"/>
  <c r="D235" i="232"/>
  <c r="C235" i="232"/>
  <c r="B235" i="232" s="1"/>
  <c r="G207" i="232"/>
  <c r="E210" i="232"/>
  <c r="D211" i="232"/>
  <c r="C211" i="232"/>
  <c r="B211" i="232" s="1"/>
  <c r="F210" i="232"/>
  <c r="F185" i="232"/>
  <c r="E185" i="232"/>
  <c r="D186" i="232"/>
  <c r="C186" i="232"/>
  <c r="B186" i="232" s="1"/>
  <c r="N182" i="232"/>
  <c r="O182" i="232"/>
  <c r="H159" i="232"/>
  <c r="E136" i="232"/>
  <c r="F136" i="232"/>
  <c r="D137" i="232"/>
  <c r="C137" i="232"/>
  <c r="B137" i="232" s="1"/>
  <c r="H133" i="232"/>
  <c r="G107" i="232"/>
  <c r="F111" i="232"/>
  <c r="E111" i="232"/>
  <c r="D112" i="232"/>
  <c r="C112" i="232"/>
  <c r="B112" i="232" s="1"/>
  <c r="G81" i="232"/>
  <c r="D85" i="232"/>
  <c r="C85" i="232"/>
  <c r="B85" i="232" s="1"/>
  <c r="F84" i="232"/>
  <c r="E84" i="232"/>
  <c r="L75" i="232"/>
  <c r="H37" i="232"/>
  <c r="N37" i="232" s="1"/>
  <c r="O37" i="232" s="1"/>
  <c r="G38" i="232" s="1"/>
  <c r="L48" i="232"/>
  <c r="C58" i="232"/>
  <c r="B58" i="232" s="1"/>
  <c r="E57" i="232"/>
  <c r="D58" i="232"/>
  <c r="F57" i="232"/>
  <c r="O54" i="232"/>
  <c r="N54" i="232"/>
  <c r="D39" i="232"/>
  <c r="B39" i="232"/>
  <c r="K141" i="230"/>
  <c r="M141" i="230" s="1"/>
  <c r="K140" i="230"/>
  <c r="M140" i="230" s="1"/>
  <c r="K139" i="230"/>
  <c r="M139" i="230" s="1"/>
  <c r="K138" i="230"/>
  <c r="G138" i="230"/>
  <c r="C138" i="230"/>
  <c r="D138" i="230" s="1"/>
  <c r="K97" i="230"/>
  <c r="K96" i="230"/>
  <c r="M96" i="230" s="1"/>
  <c r="K95" i="230"/>
  <c r="M95" i="230" s="1"/>
  <c r="K94" i="230"/>
  <c r="M94" i="230" s="1"/>
  <c r="G94" i="230"/>
  <c r="C94" i="230"/>
  <c r="D94" i="230" s="1"/>
  <c r="K54" i="230"/>
  <c r="M54" i="230" s="1"/>
  <c r="K53" i="230"/>
  <c r="M53" i="230" s="1"/>
  <c r="K52" i="230"/>
  <c r="M52" i="230" s="1"/>
  <c r="K51" i="230"/>
  <c r="M51" i="230" s="1"/>
  <c r="K50" i="230"/>
  <c r="M50" i="230" s="1"/>
  <c r="G50" i="230"/>
  <c r="C50" i="230"/>
  <c r="D50" i="230" s="1"/>
  <c r="F50" i="230" s="1"/>
  <c r="K30" i="230"/>
  <c r="M30" i="230" s="1"/>
  <c r="K29" i="230"/>
  <c r="M29" i="230" s="1"/>
  <c r="D29" i="230"/>
  <c r="B29" i="230"/>
  <c r="F12" i="230"/>
  <c r="F11" i="230"/>
  <c r="E13" i="230"/>
  <c r="D13" i="230"/>
  <c r="L45" i="230"/>
  <c r="J21" i="230"/>
  <c r="J15" i="230"/>
  <c r="J14" i="230"/>
  <c r="F9" i="230"/>
  <c r="F8" i="230"/>
  <c r="F7" i="230"/>
  <c r="F6" i="230"/>
  <c r="F5" i="230"/>
  <c r="F4" i="230"/>
  <c r="F3" i="230"/>
  <c r="F2" i="230"/>
  <c r="D139" i="230" l="1"/>
  <c r="F139" i="230" s="1"/>
  <c r="F138" i="230"/>
  <c r="F29" i="230"/>
  <c r="H580" i="232"/>
  <c r="K129" i="236"/>
  <c r="N391" i="237"/>
  <c r="O393" i="237"/>
  <c r="M391" i="237"/>
  <c r="O373" i="237"/>
  <c r="O352" i="237"/>
  <c r="O331" i="237"/>
  <c r="N308" i="237"/>
  <c r="O309" i="237"/>
  <c r="G310" i="237" s="1"/>
  <c r="M307" i="237"/>
  <c r="N264" i="237"/>
  <c r="I264" i="237"/>
  <c r="K264" i="237" s="1"/>
  <c r="M264" i="237" s="1"/>
  <c r="O242" i="237"/>
  <c r="G243" i="237" s="1"/>
  <c r="J243" i="237" s="1"/>
  <c r="N151" i="237"/>
  <c r="I154" i="237"/>
  <c r="I152" i="237"/>
  <c r="I155" i="237"/>
  <c r="I153" i="237"/>
  <c r="I151" i="237"/>
  <c r="K151" i="237" s="1"/>
  <c r="M151" i="237" s="1"/>
  <c r="H247" i="237"/>
  <c r="I246" i="237"/>
  <c r="I245" i="237"/>
  <c r="I243" i="237"/>
  <c r="I244" i="237"/>
  <c r="H225" i="237"/>
  <c r="I221" i="237"/>
  <c r="I223" i="237"/>
  <c r="I220" i="237"/>
  <c r="K220" i="237" s="1"/>
  <c r="I222" i="237"/>
  <c r="I224" i="237"/>
  <c r="N220" i="237"/>
  <c r="J197" i="237"/>
  <c r="H197" i="237"/>
  <c r="N196" i="237"/>
  <c r="J174" i="237"/>
  <c r="H174" i="237"/>
  <c r="N173" i="237"/>
  <c r="N127" i="237"/>
  <c r="H128" i="237"/>
  <c r="J128" i="237"/>
  <c r="H103" i="237"/>
  <c r="O103" i="237" s="1"/>
  <c r="G104" i="237" s="1"/>
  <c r="N102" i="237"/>
  <c r="H79" i="237"/>
  <c r="N79" i="237" s="1"/>
  <c r="N78" i="237"/>
  <c r="I58" i="237"/>
  <c r="I56" i="237"/>
  <c r="H61" i="237"/>
  <c r="I57" i="237"/>
  <c r="I59" i="237"/>
  <c r="I60" i="237"/>
  <c r="O31" i="237"/>
  <c r="G32" i="237" s="1"/>
  <c r="J56" i="237"/>
  <c r="O292" i="236"/>
  <c r="K93" i="236"/>
  <c r="M93" i="236" s="1"/>
  <c r="O110" i="236"/>
  <c r="G111" i="236" s="1"/>
  <c r="J111" i="236" s="1"/>
  <c r="K111" i="236" s="1"/>
  <c r="M111" i="236" s="1"/>
  <c r="O201" i="236"/>
  <c r="O184" i="236"/>
  <c r="H151" i="236"/>
  <c r="I147" i="236"/>
  <c r="I146" i="236"/>
  <c r="K146" i="236" s="1"/>
  <c r="I150" i="236"/>
  <c r="I148" i="236"/>
  <c r="I149" i="236"/>
  <c r="N146" i="236"/>
  <c r="N130" i="236"/>
  <c r="M129" i="236"/>
  <c r="O131" i="236"/>
  <c r="G132" i="236" s="1"/>
  <c r="I115" i="236"/>
  <c r="I97" i="236"/>
  <c r="O93" i="236"/>
  <c r="G94" i="236" s="1"/>
  <c r="O94" i="236" s="1"/>
  <c r="G95" i="236" s="1"/>
  <c r="H115" i="236"/>
  <c r="H72" i="236"/>
  <c r="O72" i="236" s="1"/>
  <c r="G73" i="236" s="1"/>
  <c r="I37" i="236"/>
  <c r="O41" i="235"/>
  <c r="E44" i="235"/>
  <c r="F44" i="235"/>
  <c r="C45" i="235"/>
  <c r="M40" i="234"/>
  <c r="O40" i="234" s="1"/>
  <c r="G41" i="234" s="1"/>
  <c r="J41" i="234" s="1"/>
  <c r="K41" i="234" s="1"/>
  <c r="D163" i="232"/>
  <c r="C164" i="232" s="1"/>
  <c r="B164" i="232" s="1"/>
  <c r="E162" i="232"/>
  <c r="O557" i="234"/>
  <c r="G558" i="234" s="1"/>
  <c r="N557" i="234"/>
  <c r="O542" i="234"/>
  <c r="G543" i="234" s="1"/>
  <c r="N542" i="234"/>
  <c r="G528" i="234"/>
  <c r="H512" i="234"/>
  <c r="H496" i="234"/>
  <c r="O496" i="234" s="1"/>
  <c r="G497" i="234" s="1"/>
  <c r="J481" i="234"/>
  <c r="H481" i="234"/>
  <c r="I481" i="234" s="1"/>
  <c r="H463" i="234"/>
  <c r="O463" i="234" s="1"/>
  <c r="G464" i="234" s="1"/>
  <c r="H446" i="234"/>
  <c r="O446" i="234" s="1"/>
  <c r="G447" i="234" s="1"/>
  <c r="E436" i="234"/>
  <c r="H428" i="234"/>
  <c r="O428" i="234" s="1"/>
  <c r="G429" i="234" s="1"/>
  <c r="E418" i="234"/>
  <c r="H410" i="234"/>
  <c r="O410" i="234" s="1"/>
  <c r="G411" i="234" s="1"/>
  <c r="E400" i="234"/>
  <c r="H392" i="234"/>
  <c r="O392" i="234" s="1"/>
  <c r="G393" i="234" s="1"/>
  <c r="C382" i="234"/>
  <c r="B382" i="234" s="1"/>
  <c r="D382" i="234"/>
  <c r="E381" i="234"/>
  <c r="H373" i="234"/>
  <c r="N373" i="234" s="1"/>
  <c r="H357" i="234"/>
  <c r="O357" i="234" s="1"/>
  <c r="G358" i="234" s="1"/>
  <c r="E362" i="234"/>
  <c r="D363" i="234"/>
  <c r="C363" i="234"/>
  <c r="B363" i="234" s="1"/>
  <c r="N356" i="234"/>
  <c r="O335" i="234"/>
  <c r="G336" i="234" s="1"/>
  <c r="H336" i="234" s="1"/>
  <c r="O336" i="234" s="1"/>
  <c r="G337" i="234" s="1"/>
  <c r="D344" i="234"/>
  <c r="C344" i="234"/>
  <c r="B344" i="234" s="1"/>
  <c r="E343" i="234"/>
  <c r="H316" i="234"/>
  <c r="O316" i="234" s="1"/>
  <c r="G317" i="234" s="1"/>
  <c r="N315" i="234"/>
  <c r="D324" i="234"/>
  <c r="E323" i="234"/>
  <c r="C324" i="234"/>
  <c r="B324" i="234" s="1"/>
  <c r="H296" i="234"/>
  <c r="O296" i="234" s="1"/>
  <c r="G297" i="234" s="1"/>
  <c r="N295" i="234"/>
  <c r="E303" i="234"/>
  <c r="D304" i="234"/>
  <c r="C304" i="234"/>
  <c r="B304" i="234" s="1"/>
  <c r="H277" i="234"/>
  <c r="O277" i="234" s="1"/>
  <c r="G278" i="234" s="1"/>
  <c r="C284" i="234"/>
  <c r="B284" i="234" s="1"/>
  <c r="E283" i="234"/>
  <c r="D284" i="234"/>
  <c r="N276" i="234"/>
  <c r="O232" i="234"/>
  <c r="G233" i="234" s="1"/>
  <c r="C263" i="234"/>
  <c r="B263" i="234" s="1"/>
  <c r="D263" i="234"/>
  <c r="F262" i="234"/>
  <c r="E262" i="234"/>
  <c r="H254" i="234"/>
  <c r="O254" i="234" s="1"/>
  <c r="G255" i="234" s="1"/>
  <c r="N232" i="234"/>
  <c r="C242" i="234"/>
  <c r="B242" i="234" s="1"/>
  <c r="F241" i="234"/>
  <c r="D242" i="234"/>
  <c r="E241" i="234"/>
  <c r="C221" i="234"/>
  <c r="B221" i="234" s="1"/>
  <c r="E220" i="234"/>
  <c r="F220" i="234"/>
  <c r="D221" i="234"/>
  <c r="H212" i="234"/>
  <c r="O212" i="234" s="1"/>
  <c r="G213" i="234" s="1"/>
  <c r="C201" i="234"/>
  <c r="B201" i="234" s="1"/>
  <c r="D201" i="234"/>
  <c r="E200" i="234"/>
  <c r="O193" i="234"/>
  <c r="G194" i="234" s="1"/>
  <c r="H171" i="234"/>
  <c r="O171" i="234" s="1"/>
  <c r="G172" i="234" s="1"/>
  <c r="N170" i="234"/>
  <c r="D179" i="234"/>
  <c r="E178" i="234"/>
  <c r="F178" i="234"/>
  <c r="C179" i="234"/>
  <c r="B179" i="234" s="1"/>
  <c r="O148" i="234"/>
  <c r="G149" i="234" s="1"/>
  <c r="C157" i="234"/>
  <c r="B157" i="234" s="1"/>
  <c r="D157" i="234"/>
  <c r="F156" i="234"/>
  <c r="E156" i="234"/>
  <c r="O125" i="234"/>
  <c r="G126" i="234" s="1"/>
  <c r="H126" i="234" s="1"/>
  <c r="O126" i="234" s="1"/>
  <c r="G127" i="234" s="1"/>
  <c r="D134" i="234"/>
  <c r="F133" i="234"/>
  <c r="C134" i="234"/>
  <c r="B134" i="234" s="1"/>
  <c r="E133" i="234"/>
  <c r="D111" i="234"/>
  <c r="F110" i="234"/>
  <c r="C111" i="234"/>
  <c r="B111" i="234" s="1"/>
  <c r="E110" i="234"/>
  <c r="H102" i="234"/>
  <c r="N102" i="234" s="1"/>
  <c r="H79" i="234"/>
  <c r="O79" i="234" s="1"/>
  <c r="G80" i="234" s="1"/>
  <c r="D88" i="234"/>
  <c r="F87" i="234"/>
  <c r="C88" i="234"/>
  <c r="B88" i="234" s="1"/>
  <c r="E87" i="234"/>
  <c r="N56" i="234"/>
  <c r="D65" i="234"/>
  <c r="C65" i="234"/>
  <c r="B65" i="234" s="1"/>
  <c r="E64" i="234"/>
  <c r="F64" i="234"/>
  <c r="C45" i="234"/>
  <c r="E44" i="234"/>
  <c r="R43" i="234"/>
  <c r="Q43" i="234"/>
  <c r="H57" i="234"/>
  <c r="N57" i="234" s="1"/>
  <c r="H400" i="233"/>
  <c r="I398" i="233"/>
  <c r="I394" i="233"/>
  <c r="K394" i="233" s="1"/>
  <c r="I397" i="233"/>
  <c r="I399" i="233"/>
  <c r="I396" i="233"/>
  <c r="I395" i="233"/>
  <c r="H372" i="233"/>
  <c r="I367" i="233"/>
  <c r="I366" i="233"/>
  <c r="O366" i="233" s="1"/>
  <c r="I368" i="233"/>
  <c r="I371" i="233"/>
  <c r="I369" i="233"/>
  <c r="I370" i="233"/>
  <c r="J408" i="233"/>
  <c r="H408" i="233"/>
  <c r="N394" i="233"/>
  <c r="G380" i="233"/>
  <c r="N366" i="233"/>
  <c r="H352" i="233"/>
  <c r="J352" i="233"/>
  <c r="J338" i="233"/>
  <c r="H338" i="233"/>
  <c r="J324" i="233"/>
  <c r="H324" i="233"/>
  <c r="H309" i="233"/>
  <c r="H296" i="233"/>
  <c r="J296" i="233"/>
  <c r="E269" i="233"/>
  <c r="C270" i="233"/>
  <c r="B270" i="233" s="1"/>
  <c r="F269" i="233"/>
  <c r="D270" i="233"/>
  <c r="O228" i="233"/>
  <c r="G229" i="233" s="1"/>
  <c r="D252" i="233"/>
  <c r="E251" i="233"/>
  <c r="C252" i="233"/>
  <c r="B252" i="233" s="1"/>
  <c r="F251" i="233"/>
  <c r="H282" i="233"/>
  <c r="H264" i="233"/>
  <c r="H246" i="233"/>
  <c r="O209" i="233"/>
  <c r="G210" i="233" s="1"/>
  <c r="N228" i="233"/>
  <c r="C236" i="233"/>
  <c r="B236" i="233" s="1"/>
  <c r="D236" i="233"/>
  <c r="E235" i="233"/>
  <c r="N209" i="233"/>
  <c r="C217" i="233"/>
  <c r="B217" i="233" s="1"/>
  <c r="D217" i="233"/>
  <c r="E216" i="233"/>
  <c r="F216" i="233"/>
  <c r="O130" i="233"/>
  <c r="G131" i="233" s="1"/>
  <c r="F155" i="233"/>
  <c r="E155" i="233"/>
  <c r="C156" i="233"/>
  <c r="B156" i="233" s="1"/>
  <c r="D156" i="233"/>
  <c r="O150" i="233"/>
  <c r="G151" i="233" s="1"/>
  <c r="D176" i="233"/>
  <c r="C176" i="233"/>
  <c r="B176" i="233" s="1"/>
  <c r="F175" i="233"/>
  <c r="E175" i="233"/>
  <c r="D198" i="233"/>
  <c r="E197" i="233"/>
  <c r="C198" i="233"/>
  <c r="B198" i="233" s="1"/>
  <c r="F197" i="233"/>
  <c r="H191" i="233"/>
  <c r="O191" i="233" s="1"/>
  <c r="G192" i="233" s="1"/>
  <c r="H171" i="233"/>
  <c r="N150" i="233"/>
  <c r="N130" i="233"/>
  <c r="D138" i="233"/>
  <c r="F137" i="233"/>
  <c r="C138" i="233"/>
  <c r="B138" i="233" s="1"/>
  <c r="E137" i="233"/>
  <c r="O89" i="233"/>
  <c r="G90" i="233" s="1"/>
  <c r="O48" i="233"/>
  <c r="G49" i="233" s="1"/>
  <c r="D117" i="233"/>
  <c r="E116" i="233"/>
  <c r="C117" i="233"/>
  <c r="B117" i="233" s="1"/>
  <c r="F116" i="233"/>
  <c r="H110" i="233"/>
  <c r="O110" i="233" s="1"/>
  <c r="G111" i="233" s="1"/>
  <c r="N89" i="233"/>
  <c r="C97" i="233"/>
  <c r="B97" i="233" s="1"/>
  <c r="E96" i="233"/>
  <c r="D97" i="233"/>
  <c r="F96" i="233"/>
  <c r="D77" i="233"/>
  <c r="E76" i="233"/>
  <c r="C77" i="233"/>
  <c r="B77" i="233" s="1"/>
  <c r="F76" i="233"/>
  <c r="H70" i="233"/>
  <c r="O70" i="233" s="1"/>
  <c r="G71" i="233" s="1"/>
  <c r="Q33" i="233"/>
  <c r="R33" i="233"/>
  <c r="N48" i="233"/>
  <c r="F55" i="233"/>
  <c r="E55" i="233"/>
  <c r="D56" i="233"/>
  <c r="C56" i="233"/>
  <c r="B56" i="233" s="1"/>
  <c r="F36" i="233"/>
  <c r="E36" i="233"/>
  <c r="C37" i="233"/>
  <c r="H636" i="232"/>
  <c r="E640" i="232"/>
  <c r="F640" i="232"/>
  <c r="D641" i="232"/>
  <c r="C641" i="232"/>
  <c r="B641" i="232" s="1"/>
  <c r="C163" i="232"/>
  <c r="B163" i="232" s="1"/>
  <c r="E623" i="232"/>
  <c r="C624" i="232"/>
  <c r="B624" i="232" s="1"/>
  <c r="D624" i="232"/>
  <c r="F623" i="232"/>
  <c r="N618" i="232"/>
  <c r="O618" i="232"/>
  <c r="N599" i="232"/>
  <c r="O599" i="232"/>
  <c r="E604" i="232"/>
  <c r="D605" i="232"/>
  <c r="C605" i="232"/>
  <c r="B605" i="232" s="1"/>
  <c r="F604" i="232"/>
  <c r="E585" i="232"/>
  <c r="D586" i="232"/>
  <c r="C586" i="232"/>
  <c r="B586" i="232" s="1"/>
  <c r="F585" i="232"/>
  <c r="D567" i="232"/>
  <c r="C567" i="232"/>
  <c r="B567" i="232" s="1"/>
  <c r="F566" i="232"/>
  <c r="E566" i="232"/>
  <c r="N561" i="232"/>
  <c r="O561" i="232"/>
  <c r="D547" i="232"/>
  <c r="E546" i="232"/>
  <c r="C547" i="232"/>
  <c r="B547" i="232" s="1"/>
  <c r="F546" i="232"/>
  <c r="G542" i="232"/>
  <c r="G522" i="232"/>
  <c r="E528" i="232"/>
  <c r="F528" i="232"/>
  <c r="C529" i="232"/>
  <c r="B529" i="232" s="1"/>
  <c r="D529" i="232"/>
  <c r="N438" i="232"/>
  <c r="O459" i="232"/>
  <c r="G460" i="232" s="1"/>
  <c r="C507" i="232"/>
  <c r="B507" i="232" s="1"/>
  <c r="E506" i="232"/>
  <c r="D507" i="232"/>
  <c r="F506" i="232"/>
  <c r="G502" i="232"/>
  <c r="H480" i="232"/>
  <c r="C486" i="232"/>
  <c r="B486" i="232" s="1"/>
  <c r="E485" i="232"/>
  <c r="F485" i="232"/>
  <c r="D486" i="232"/>
  <c r="F464" i="232"/>
  <c r="D465" i="232"/>
  <c r="C465" i="232"/>
  <c r="B465" i="232" s="1"/>
  <c r="E464" i="232"/>
  <c r="N459" i="232"/>
  <c r="N416" i="232"/>
  <c r="O438" i="232"/>
  <c r="F443" i="232"/>
  <c r="D444" i="232"/>
  <c r="C444" i="232"/>
  <c r="B444" i="232" s="1"/>
  <c r="E443" i="232"/>
  <c r="O416" i="232"/>
  <c r="C422" i="232"/>
  <c r="B422" i="232" s="1"/>
  <c r="F421" i="232"/>
  <c r="E421" i="232"/>
  <c r="D422" i="232"/>
  <c r="G395" i="232"/>
  <c r="E398" i="232"/>
  <c r="D399" i="232"/>
  <c r="C399" i="232"/>
  <c r="B399" i="232" s="1"/>
  <c r="F398" i="232"/>
  <c r="N394" i="232"/>
  <c r="O349" i="232"/>
  <c r="G350" i="232" s="1"/>
  <c r="F376" i="232"/>
  <c r="E376" i="232"/>
  <c r="D377" i="232"/>
  <c r="C377" i="232"/>
  <c r="B377" i="232" s="1"/>
  <c r="H372" i="232"/>
  <c r="N349" i="232"/>
  <c r="C355" i="232"/>
  <c r="B355" i="232" s="1"/>
  <c r="F354" i="232"/>
  <c r="E354" i="232"/>
  <c r="D355" i="232"/>
  <c r="F330" i="232"/>
  <c r="E330" i="232"/>
  <c r="D331" i="232"/>
  <c r="C331" i="232"/>
  <c r="B331" i="232" s="1"/>
  <c r="H326" i="232"/>
  <c r="E307" i="232"/>
  <c r="D308" i="232"/>
  <c r="C308" i="232"/>
  <c r="B308" i="232" s="1"/>
  <c r="F307" i="232"/>
  <c r="H303" i="232"/>
  <c r="F283" i="232"/>
  <c r="E283" i="232"/>
  <c r="D284" i="232"/>
  <c r="C284" i="232"/>
  <c r="B284" i="232" s="1"/>
  <c r="H279" i="232"/>
  <c r="N255" i="232"/>
  <c r="O255" i="232"/>
  <c r="C260" i="232"/>
  <c r="B260" i="232" s="1"/>
  <c r="D260" i="232"/>
  <c r="F259" i="232"/>
  <c r="E259" i="232"/>
  <c r="C236" i="232"/>
  <c r="B236" i="232" s="1"/>
  <c r="F235" i="232"/>
  <c r="E235" i="232"/>
  <c r="D236" i="232"/>
  <c r="H231" i="232"/>
  <c r="F211" i="232"/>
  <c r="E211" i="232"/>
  <c r="D212" i="232"/>
  <c r="C212" i="232"/>
  <c r="B212" i="232" s="1"/>
  <c r="H207" i="232"/>
  <c r="O159" i="232"/>
  <c r="G160" i="232" s="1"/>
  <c r="G183" i="232"/>
  <c r="F186" i="232"/>
  <c r="E186" i="232"/>
  <c r="D187" i="232"/>
  <c r="C187" i="232"/>
  <c r="B187" i="232" s="1"/>
  <c r="N159" i="232"/>
  <c r="N133" i="232"/>
  <c r="O133" i="232"/>
  <c r="F137" i="232"/>
  <c r="D138" i="232"/>
  <c r="C138" i="232"/>
  <c r="B138" i="232" s="1"/>
  <c r="E137" i="232"/>
  <c r="F112" i="232"/>
  <c r="E112" i="232"/>
  <c r="D113" i="232"/>
  <c r="C113" i="232"/>
  <c r="B113" i="232" s="1"/>
  <c r="H107" i="232"/>
  <c r="E85" i="232"/>
  <c r="D86" i="232"/>
  <c r="C86" i="232"/>
  <c r="B86" i="232" s="1"/>
  <c r="F85" i="232"/>
  <c r="H81" i="232"/>
  <c r="C40" i="232"/>
  <c r="F39" i="232"/>
  <c r="E39" i="232"/>
  <c r="G55" i="232"/>
  <c r="H38" i="232"/>
  <c r="D59" i="232"/>
  <c r="C59" i="232"/>
  <c r="B59" i="232" s="1"/>
  <c r="E58" i="232"/>
  <c r="F58" i="232"/>
  <c r="L172" i="230"/>
  <c r="L173" i="230"/>
  <c r="L174" i="230"/>
  <c r="L171" i="230"/>
  <c r="L177" i="230"/>
  <c r="L175" i="230"/>
  <c r="L176" i="230"/>
  <c r="L133" i="230"/>
  <c r="L134" i="230"/>
  <c r="L128" i="230"/>
  <c r="L129" i="230"/>
  <c r="L130" i="230"/>
  <c r="L131" i="230"/>
  <c r="L132" i="230"/>
  <c r="D95" i="230"/>
  <c r="F95" i="230" s="1"/>
  <c r="F94" i="230"/>
  <c r="L87" i="230"/>
  <c r="L88" i="230"/>
  <c r="L89" i="230"/>
  <c r="L90" i="230"/>
  <c r="L86" i="230"/>
  <c r="L85" i="230"/>
  <c r="L84" i="230"/>
  <c r="F10" i="230"/>
  <c r="F13" i="230" s="1"/>
  <c r="L43" i="230"/>
  <c r="C95" i="230"/>
  <c r="B95" i="230" s="1"/>
  <c r="D30" i="230"/>
  <c r="F30" i="230" s="1"/>
  <c r="C30" i="230"/>
  <c r="B30" i="230" s="1"/>
  <c r="E29" i="230"/>
  <c r="C51" i="230"/>
  <c r="B51" i="230" s="1"/>
  <c r="E50" i="230"/>
  <c r="H50" i="230" s="1"/>
  <c r="D51" i="230"/>
  <c r="F51" i="230" s="1"/>
  <c r="M97" i="230"/>
  <c r="L41" i="230"/>
  <c r="C13" i="230"/>
  <c r="E94" i="230"/>
  <c r="L42" i="230"/>
  <c r="L44" i="230"/>
  <c r="L46" i="230"/>
  <c r="L40" i="230"/>
  <c r="E138" i="230"/>
  <c r="H138" i="230" s="1"/>
  <c r="C139" i="230"/>
  <c r="B139" i="230" s="1"/>
  <c r="M138" i="230"/>
  <c r="D140" i="230" l="1"/>
  <c r="F140" i="230" s="1"/>
  <c r="C140" i="230"/>
  <c r="B140" i="230" s="1"/>
  <c r="K366" i="233"/>
  <c r="N580" i="232"/>
  <c r="O580" i="232"/>
  <c r="D164" i="232"/>
  <c r="E163" i="232"/>
  <c r="F163" i="232"/>
  <c r="O220" i="237"/>
  <c r="G221" i="237" s="1"/>
  <c r="O221" i="237" s="1"/>
  <c r="G222" i="237" s="1"/>
  <c r="O264" i="237"/>
  <c r="G265" i="237" s="1"/>
  <c r="J265" i="237" s="1"/>
  <c r="O56" i="237"/>
  <c r="G57" i="237" s="1"/>
  <c r="J57" i="237" s="1"/>
  <c r="O310" i="237"/>
  <c r="N243" i="237"/>
  <c r="K286" i="237"/>
  <c r="M286" i="237" s="1"/>
  <c r="O286" i="237"/>
  <c r="G287" i="237" s="1"/>
  <c r="I290" i="237"/>
  <c r="K243" i="237"/>
  <c r="M243" i="237" s="1"/>
  <c r="O151" i="237"/>
  <c r="G152" i="237" s="1"/>
  <c r="J152" i="237" s="1"/>
  <c r="H202" i="237"/>
  <c r="I197" i="237"/>
  <c r="K197" i="237" s="1"/>
  <c r="I199" i="237"/>
  <c r="I198" i="237"/>
  <c r="I201" i="237"/>
  <c r="I200" i="237"/>
  <c r="H179" i="237"/>
  <c r="I176" i="237"/>
  <c r="I178" i="237"/>
  <c r="I175" i="237"/>
  <c r="I174" i="237"/>
  <c r="K174" i="237" s="1"/>
  <c r="I177" i="237"/>
  <c r="I247" i="237"/>
  <c r="O243" i="237"/>
  <c r="G244" i="237" s="1"/>
  <c r="O244" i="237" s="1"/>
  <c r="G245" i="237" s="1"/>
  <c r="I225" i="237"/>
  <c r="J221" i="237"/>
  <c r="M220" i="237"/>
  <c r="N197" i="237"/>
  <c r="N174" i="237"/>
  <c r="H133" i="237"/>
  <c r="I128" i="237"/>
  <c r="O128" i="237" s="1"/>
  <c r="G129" i="237" s="1"/>
  <c r="I130" i="237"/>
  <c r="I129" i="237"/>
  <c r="I131" i="237"/>
  <c r="I132" i="237"/>
  <c r="H156" i="237"/>
  <c r="N128" i="237"/>
  <c r="J104" i="237"/>
  <c r="H104" i="237"/>
  <c r="N103" i="237"/>
  <c r="O79" i="237"/>
  <c r="G80" i="237" s="1"/>
  <c r="N56" i="237"/>
  <c r="I61" i="237"/>
  <c r="K56" i="237"/>
  <c r="J32" i="237"/>
  <c r="O111" i="236"/>
  <c r="G112" i="236" s="1"/>
  <c r="J112" i="236" s="1"/>
  <c r="K112" i="236" s="1"/>
  <c r="M112" i="236" s="1"/>
  <c r="N111" i="236"/>
  <c r="O146" i="236"/>
  <c r="G147" i="236" s="1"/>
  <c r="O147" i="236" s="1"/>
  <c r="G148" i="236" s="1"/>
  <c r="I168" i="236"/>
  <c r="O164" i="236"/>
  <c r="G165" i="236" s="1"/>
  <c r="K164" i="236"/>
  <c r="M164" i="236" s="1"/>
  <c r="I151" i="236"/>
  <c r="M146" i="236"/>
  <c r="O132" i="236"/>
  <c r="J94" i="236"/>
  <c r="K94" i="236" s="1"/>
  <c r="O95" i="236"/>
  <c r="G96" i="236" s="1"/>
  <c r="J73" i="236"/>
  <c r="H73" i="236"/>
  <c r="N72" i="236"/>
  <c r="O57" i="235"/>
  <c r="G58" i="235" s="1"/>
  <c r="B45" i="235"/>
  <c r="D45" i="235"/>
  <c r="G42" i="235"/>
  <c r="I400" i="233"/>
  <c r="M41" i="234"/>
  <c r="O636" i="232"/>
  <c r="G637" i="232" s="1"/>
  <c r="J558" i="234"/>
  <c r="H558" i="234"/>
  <c r="N512" i="234"/>
  <c r="J543" i="234"/>
  <c r="H543" i="234"/>
  <c r="J528" i="234"/>
  <c r="H528" i="234"/>
  <c r="H487" i="234"/>
  <c r="I484" i="234"/>
  <c r="I486" i="234"/>
  <c r="I482" i="234"/>
  <c r="I483" i="234"/>
  <c r="O481" i="234"/>
  <c r="G482" i="234" s="1"/>
  <c r="I485" i="234"/>
  <c r="J497" i="234"/>
  <c r="H497" i="234"/>
  <c r="I497" i="234" s="1"/>
  <c r="N496" i="234"/>
  <c r="N481" i="234"/>
  <c r="H464" i="234"/>
  <c r="N463" i="234"/>
  <c r="H447" i="234"/>
  <c r="N447" i="234" s="1"/>
  <c r="N446" i="234"/>
  <c r="H429" i="234"/>
  <c r="O429" i="234" s="1"/>
  <c r="G430" i="234" s="1"/>
  <c r="N428" i="234"/>
  <c r="H411" i="234"/>
  <c r="O411" i="234" s="1"/>
  <c r="G412" i="234" s="1"/>
  <c r="N410" i="234"/>
  <c r="H393" i="234"/>
  <c r="O393" i="234" s="1"/>
  <c r="G394" i="234" s="1"/>
  <c r="N392" i="234"/>
  <c r="O373" i="234"/>
  <c r="G374" i="234" s="1"/>
  <c r="E382" i="234"/>
  <c r="J358" i="234"/>
  <c r="H358" i="234"/>
  <c r="E363" i="234"/>
  <c r="N357" i="234"/>
  <c r="H337" i="234"/>
  <c r="O337" i="234" s="1"/>
  <c r="G338" i="234" s="1"/>
  <c r="E344" i="234"/>
  <c r="N336" i="234"/>
  <c r="N316" i="234"/>
  <c r="H317" i="234"/>
  <c r="O317" i="234" s="1"/>
  <c r="G318" i="234" s="1"/>
  <c r="D325" i="234"/>
  <c r="E324" i="234"/>
  <c r="C325" i="234"/>
  <c r="B325" i="234" s="1"/>
  <c r="H297" i="234"/>
  <c r="O297" i="234" s="1"/>
  <c r="G298" i="234" s="1"/>
  <c r="E304" i="234"/>
  <c r="D305" i="234"/>
  <c r="C305" i="234"/>
  <c r="B305" i="234" s="1"/>
  <c r="N296" i="234"/>
  <c r="H278" i="234"/>
  <c r="O278" i="234" s="1"/>
  <c r="G279" i="234" s="1"/>
  <c r="D285" i="234"/>
  <c r="E284" i="234"/>
  <c r="C285" i="234"/>
  <c r="B285" i="234" s="1"/>
  <c r="N277" i="234"/>
  <c r="H255" i="234"/>
  <c r="O255" i="234" s="1"/>
  <c r="G256" i="234" s="1"/>
  <c r="N254" i="234"/>
  <c r="C264" i="234"/>
  <c r="B264" i="234" s="1"/>
  <c r="D264" i="234"/>
  <c r="E263" i="234"/>
  <c r="D243" i="234"/>
  <c r="C243" i="234"/>
  <c r="B243" i="234" s="1"/>
  <c r="E242" i="234"/>
  <c r="H233" i="234"/>
  <c r="N233" i="234" s="1"/>
  <c r="H213" i="234"/>
  <c r="O213" i="234" s="1"/>
  <c r="G214" i="234" s="1"/>
  <c r="N212" i="234"/>
  <c r="D222" i="234"/>
  <c r="E221" i="234"/>
  <c r="C222" i="234"/>
  <c r="B222" i="234" s="1"/>
  <c r="H194" i="234"/>
  <c r="O194" i="234" s="1"/>
  <c r="G195" i="234" s="1"/>
  <c r="D202" i="234"/>
  <c r="E201" i="234"/>
  <c r="C202" i="234"/>
  <c r="B202" i="234" s="1"/>
  <c r="H172" i="234"/>
  <c r="O172" i="234" s="1"/>
  <c r="G173" i="234" s="1"/>
  <c r="C180" i="234"/>
  <c r="B180" i="234" s="1"/>
  <c r="E179" i="234"/>
  <c r="D180" i="234"/>
  <c r="F179" i="234"/>
  <c r="N171" i="234"/>
  <c r="D158" i="234"/>
  <c r="F157" i="234"/>
  <c r="E157" i="234"/>
  <c r="C158" i="234"/>
  <c r="B158" i="234" s="1"/>
  <c r="H149" i="234"/>
  <c r="N149" i="234" s="1"/>
  <c r="H127" i="234"/>
  <c r="O127" i="234" s="1"/>
  <c r="G128" i="234" s="1"/>
  <c r="D135" i="234"/>
  <c r="E134" i="234"/>
  <c r="C135" i="234"/>
  <c r="B135" i="234" s="1"/>
  <c r="F134" i="234"/>
  <c r="N126" i="234"/>
  <c r="O102" i="234"/>
  <c r="G103" i="234" s="1"/>
  <c r="D112" i="234"/>
  <c r="E111" i="234"/>
  <c r="F111" i="234"/>
  <c r="C112" i="234"/>
  <c r="B112" i="234" s="1"/>
  <c r="N79" i="234"/>
  <c r="C89" i="234"/>
  <c r="B89" i="234" s="1"/>
  <c r="F88" i="234"/>
  <c r="E88" i="234"/>
  <c r="D89" i="234"/>
  <c r="H80" i="234"/>
  <c r="N80" i="234" s="1"/>
  <c r="O57" i="234"/>
  <c r="G58" i="234" s="1"/>
  <c r="H58" i="234" s="1"/>
  <c r="O58" i="234" s="1"/>
  <c r="G59" i="234" s="1"/>
  <c r="B45" i="234"/>
  <c r="D45" i="234"/>
  <c r="E65" i="234"/>
  <c r="D66" i="234"/>
  <c r="C66" i="234"/>
  <c r="B66" i="234" s="1"/>
  <c r="F65" i="234"/>
  <c r="I372" i="233"/>
  <c r="H302" i="233"/>
  <c r="I297" i="233"/>
  <c r="I296" i="233"/>
  <c r="K296" i="233" s="1"/>
  <c r="I301" i="233"/>
  <c r="I300" i="233"/>
  <c r="I299" i="233"/>
  <c r="I298" i="233"/>
  <c r="H358" i="233"/>
  <c r="I352" i="233"/>
  <c r="K352" i="233" s="1"/>
  <c r="I354" i="233"/>
  <c r="I356" i="233"/>
  <c r="I357" i="233"/>
  <c r="I353" i="233"/>
  <c r="I355" i="233"/>
  <c r="H414" i="233"/>
  <c r="I408" i="233"/>
  <c r="K408" i="233" s="1"/>
  <c r="I410" i="233"/>
  <c r="I411" i="233"/>
  <c r="I412" i="233"/>
  <c r="I413" i="233"/>
  <c r="I409" i="233"/>
  <c r="H344" i="233"/>
  <c r="I340" i="233"/>
  <c r="I338" i="233"/>
  <c r="O338" i="233" s="1"/>
  <c r="I339" i="233"/>
  <c r="I343" i="233"/>
  <c r="I341" i="233"/>
  <c r="I342" i="233"/>
  <c r="O309" i="233"/>
  <c r="G310" i="233" s="1"/>
  <c r="O394" i="233"/>
  <c r="G395" i="233" s="1"/>
  <c r="I286" i="233"/>
  <c r="I285" i="233"/>
  <c r="I282" i="233"/>
  <c r="K282" i="233" s="1"/>
  <c r="M282" i="233" s="1"/>
  <c r="I287" i="233"/>
  <c r="I284" i="233"/>
  <c r="I283" i="233"/>
  <c r="H330" i="233"/>
  <c r="I326" i="233"/>
  <c r="I328" i="233"/>
  <c r="I324" i="233"/>
  <c r="K324" i="233" s="1"/>
  <c r="I325" i="233"/>
  <c r="I329" i="233"/>
  <c r="I327" i="233"/>
  <c r="N408" i="233"/>
  <c r="M394" i="233"/>
  <c r="H380" i="233"/>
  <c r="J380" i="233"/>
  <c r="G367" i="233"/>
  <c r="M366" i="233"/>
  <c r="N352" i="233"/>
  <c r="N338" i="233"/>
  <c r="N324" i="233"/>
  <c r="N309" i="233"/>
  <c r="N296" i="233"/>
  <c r="O246" i="233"/>
  <c r="G247" i="233" s="1"/>
  <c r="C271" i="233"/>
  <c r="B271" i="233" s="1"/>
  <c r="F270" i="233"/>
  <c r="D271" i="233"/>
  <c r="E270" i="233"/>
  <c r="O264" i="233"/>
  <c r="G265" i="233" s="1"/>
  <c r="C253" i="233"/>
  <c r="B253" i="233" s="1"/>
  <c r="E252" i="233"/>
  <c r="F252" i="233"/>
  <c r="D253" i="233"/>
  <c r="N282" i="233"/>
  <c r="N264" i="233"/>
  <c r="N246" i="233"/>
  <c r="D237" i="233"/>
  <c r="E236" i="233"/>
  <c r="C237" i="233"/>
  <c r="B237" i="233" s="1"/>
  <c r="H229" i="233"/>
  <c r="O229" i="233" s="1"/>
  <c r="G230" i="233" s="1"/>
  <c r="E217" i="233"/>
  <c r="D218" i="233"/>
  <c r="C218" i="233"/>
  <c r="B218" i="233" s="1"/>
  <c r="H210" i="233"/>
  <c r="O210" i="233" s="1"/>
  <c r="G211" i="233" s="1"/>
  <c r="O171" i="233"/>
  <c r="G172" i="233" s="1"/>
  <c r="H172" i="233" s="1"/>
  <c r="O172" i="233" s="1"/>
  <c r="G173" i="233" s="1"/>
  <c r="D177" i="233"/>
  <c r="F176" i="233"/>
  <c r="C177" i="233"/>
  <c r="B177" i="233" s="1"/>
  <c r="E176" i="233"/>
  <c r="D157" i="233"/>
  <c r="F156" i="233"/>
  <c r="E156" i="233"/>
  <c r="C157" i="233"/>
  <c r="B157" i="233" s="1"/>
  <c r="H192" i="233"/>
  <c r="O192" i="233" s="1"/>
  <c r="G193" i="233" s="1"/>
  <c r="N191" i="233"/>
  <c r="C199" i="233"/>
  <c r="B199" i="233" s="1"/>
  <c r="D199" i="233"/>
  <c r="E198" i="233"/>
  <c r="N171" i="233"/>
  <c r="H151" i="233"/>
  <c r="D139" i="233"/>
  <c r="E138" i="233"/>
  <c r="C139" i="233"/>
  <c r="B139" i="233" s="1"/>
  <c r="F138" i="233"/>
  <c r="H131" i="233"/>
  <c r="O131" i="233" s="1"/>
  <c r="G132" i="233" s="1"/>
  <c r="H111" i="233"/>
  <c r="O111" i="233" s="1"/>
  <c r="G112" i="233" s="1"/>
  <c r="N110" i="233"/>
  <c r="C118" i="233"/>
  <c r="B118" i="233" s="1"/>
  <c r="F117" i="233"/>
  <c r="D118" i="233"/>
  <c r="E117" i="233"/>
  <c r="C98" i="233"/>
  <c r="B98" i="233" s="1"/>
  <c r="E97" i="233"/>
  <c r="F97" i="233"/>
  <c r="D98" i="233"/>
  <c r="H90" i="233"/>
  <c r="O90" i="233" s="1"/>
  <c r="G91" i="233" s="1"/>
  <c r="H71" i="233"/>
  <c r="O71" i="233" s="1"/>
  <c r="G72" i="233" s="1"/>
  <c r="N70" i="233"/>
  <c r="C78" i="233"/>
  <c r="B78" i="233" s="1"/>
  <c r="E77" i="233"/>
  <c r="F77" i="233"/>
  <c r="D78" i="233"/>
  <c r="D37" i="233"/>
  <c r="B37" i="233"/>
  <c r="R34" i="233"/>
  <c r="Q34" i="233"/>
  <c r="C57" i="233"/>
  <c r="B57" i="233" s="1"/>
  <c r="F56" i="233"/>
  <c r="D57" i="233"/>
  <c r="E56" i="233"/>
  <c r="H49" i="233"/>
  <c r="E641" i="232"/>
  <c r="F641" i="232"/>
  <c r="D642" i="232"/>
  <c r="C642" i="232"/>
  <c r="B642" i="232" s="1"/>
  <c r="N636" i="232"/>
  <c r="G619" i="232"/>
  <c r="F624" i="232"/>
  <c r="E624" i="232"/>
  <c r="D625" i="232"/>
  <c r="C625" i="232"/>
  <c r="B625" i="232" s="1"/>
  <c r="E605" i="232"/>
  <c r="D606" i="232"/>
  <c r="C606" i="232"/>
  <c r="B606" i="232" s="1"/>
  <c r="F605" i="232"/>
  <c r="G600" i="232"/>
  <c r="F586" i="232"/>
  <c r="E586" i="232"/>
  <c r="D587" i="232"/>
  <c r="C587" i="232"/>
  <c r="B587" i="232" s="1"/>
  <c r="G562" i="232"/>
  <c r="D568" i="232"/>
  <c r="F567" i="232"/>
  <c r="C568" i="232"/>
  <c r="B568" i="232" s="1"/>
  <c r="E567" i="232"/>
  <c r="H542" i="232"/>
  <c r="C548" i="232"/>
  <c r="B548" i="232" s="1"/>
  <c r="F547" i="232"/>
  <c r="D548" i="232"/>
  <c r="E547" i="232"/>
  <c r="F529" i="232"/>
  <c r="E529" i="232"/>
  <c r="D530" i="232"/>
  <c r="C530" i="232"/>
  <c r="B530" i="232" s="1"/>
  <c r="H522" i="232"/>
  <c r="O480" i="232"/>
  <c r="G481" i="232" s="1"/>
  <c r="H502" i="232"/>
  <c r="C508" i="232"/>
  <c r="B508" i="232" s="1"/>
  <c r="F507" i="232"/>
  <c r="D508" i="232"/>
  <c r="E507" i="232"/>
  <c r="D487" i="232"/>
  <c r="C487" i="232"/>
  <c r="B487" i="232" s="1"/>
  <c r="E486" i="232"/>
  <c r="F486" i="232"/>
  <c r="N480" i="232"/>
  <c r="D466" i="232"/>
  <c r="C466" i="232"/>
  <c r="B466" i="232" s="1"/>
  <c r="E465" i="232"/>
  <c r="F465" i="232"/>
  <c r="H460" i="232"/>
  <c r="O372" i="232"/>
  <c r="G373" i="232" s="1"/>
  <c r="D445" i="232"/>
  <c r="C445" i="232"/>
  <c r="B445" i="232" s="1"/>
  <c r="E444" i="232"/>
  <c r="F444" i="232"/>
  <c r="G439" i="232"/>
  <c r="D423" i="232"/>
  <c r="F422" i="232"/>
  <c r="C423" i="232"/>
  <c r="B423" i="232" s="1"/>
  <c r="E422" i="232"/>
  <c r="G417" i="232"/>
  <c r="C400" i="232"/>
  <c r="B400" i="232" s="1"/>
  <c r="F399" i="232"/>
  <c r="E399" i="232"/>
  <c r="D400" i="232"/>
  <c r="H395" i="232"/>
  <c r="O395" i="232" s="1"/>
  <c r="N372" i="232"/>
  <c r="F377" i="232"/>
  <c r="E377" i="232"/>
  <c r="D378" i="232"/>
  <c r="C378" i="232"/>
  <c r="B378" i="232" s="1"/>
  <c r="H350" i="232"/>
  <c r="E355" i="232"/>
  <c r="C356" i="232"/>
  <c r="B356" i="232" s="1"/>
  <c r="F355" i="232"/>
  <c r="D356" i="232"/>
  <c r="N326" i="232"/>
  <c r="O326" i="232"/>
  <c r="F331" i="232"/>
  <c r="E331" i="232"/>
  <c r="D332" i="232"/>
  <c r="C332" i="232"/>
  <c r="B332" i="232" s="1"/>
  <c r="O207" i="232"/>
  <c r="G208" i="232" s="1"/>
  <c r="N279" i="232"/>
  <c r="O231" i="232"/>
  <c r="G232" i="232" s="1"/>
  <c r="N303" i="232"/>
  <c r="O303" i="232"/>
  <c r="F308" i="232"/>
  <c r="E308" i="232"/>
  <c r="D309" i="232"/>
  <c r="C309" i="232"/>
  <c r="B309" i="232" s="1"/>
  <c r="O279" i="232"/>
  <c r="F284" i="232"/>
  <c r="E284" i="232"/>
  <c r="C285" i="232"/>
  <c r="B285" i="232" s="1"/>
  <c r="D285" i="232"/>
  <c r="D261" i="232"/>
  <c r="E260" i="232"/>
  <c r="F260" i="232"/>
  <c r="C261" i="232"/>
  <c r="B261" i="232" s="1"/>
  <c r="G256" i="232"/>
  <c r="N231" i="232"/>
  <c r="C237" i="232"/>
  <c r="B237" i="232" s="1"/>
  <c r="F236" i="232"/>
  <c r="E236" i="232"/>
  <c r="D237" i="232"/>
  <c r="N207" i="232"/>
  <c r="F212" i="232"/>
  <c r="E212" i="232"/>
  <c r="D213" i="232"/>
  <c r="C213" i="232"/>
  <c r="B213" i="232" s="1"/>
  <c r="F187" i="232"/>
  <c r="E187" i="232"/>
  <c r="D188" i="232"/>
  <c r="C188" i="232"/>
  <c r="B188" i="232" s="1"/>
  <c r="H183" i="232"/>
  <c r="D165" i="232"/>
  <c r="C165" i="232"/>
  <c r="B165" i="232" s="1"/>
  <c r="E164" i="232"/>
  <c r="F164" i="232"/>
  <c r="H160" i="232"/>
  <c r="E138" i="232"/>
  <c r="D139" i="232"/>
  <c r="C139" i="232"/>
  <c r="B139" i="232" s="1"/>
  <c r="F138" i="232"/>
  <c r="G134" i="232"/>
  <c r="N107" i="232"/>
  <c r="O107" i="232"/>
  <c r="F113" i="232"/>
  <c r="E113" i="232"/>
  <c r="D114" i="232"/>
  <c r="C114" i="232"/>
  <c r="B114" i="232" s="1"/>
  <c r="N81" i="232"/>
  <c r="O81" i="232"/>
  <c r="F86" i="232"/>
  <c r="E86" i="232"/>
  <c r="D87" i="232"/>
  <c r="C87" i="232"/>
  <c r="B87" i="232" s="1"/>
  <c r="D60" i="232"/>
  <c r="F59" i="232"/>
  <c r="E59" i="232"/>
  <c r="C60" i="232"/>
  <c r="B60" i="232" s="1"/>
  <c r="N38" i="232"/>
  <c r="H55" i="232"/>
  <c r="B40" i="232"/>
  <c r="D40" i="232"/>
  <c r="H94" i="230"/>
  <c r="O94" i="230" s="1"/>
  <c r="D96" i="230"/>
  <c r="F96" i="230" s="1"/>
  <c r="C96" i="230"/>
  <c r="B96" i="230" s="1"/>
  <c r="L91" i="230"/>
  <c r="E95" i="230"/>
  <c r="L135" i="230"/>
  <c r="L47" i="230"/>
  <c r="O50" i="230"/>
  <c r="N50" i="230"/>
  <c r="E30" i="230"/>
  <c r="D31" i="230"/>
  <c r="F31" i="230" s="1"/>
  <c r="C31" i="230"/>
  <c r="B31" i="230" s="1"/>
  <c r="D52" i="230"/>
  <c r="F52" i="230" s="1"/>
  <c r="C52" i="230"/>
  <c r="B52" i="230" s="1"/>
  <c r="E51" i="230"/>
  <c r="H29" i="230"/>
  <c r="C141" i="230"/>
  <c r="B141" i="230" s="1"/>
  <c r="D141" i="230"/>
  <c r="F141" i="230" s="1"/>
  <c r="E140" i="230"/>
  <c r="L178" i="230"/>
  <c r="E139" i="230"/>
  <c r="O138" i="230"/>
  <c r="N138" i="230"/>
  <c r="O282" i="233" l="1"/>
  <c r="G283" i="233" s="1"/>
  <c r="J283" i="233" s="1"/>
  <c r="G581" i="232"/>
  <c r="O197" i="237"/>
  <c r="G198" i="237" s="1"/>
  <c r="O324" i="233"/>
  <c r="G325" i="233" s="1"/>
  <c r="O408" i="233"/>
  <c r="G409" i="233" s="1"/>
  <c r="O352" i="233"/>
  <c r="G353" i="233" s="1"/>
  <c r="O353" i="233" s="1"/>
  <c r="G354" i="233" s="1"/>
  <c r="K338" i="233"/>
  <c r="M338" i="233" s="1"/>
  <c r="O57" i="237"/>
  <c r="G58" i="237" s="1"/>
  <c r="O58" i="237" s="1"/>
  <c r="G59" i="237" s="1"/>
  <c r="O112" i="236"/>
  <c r="G113" i="236" s="1"/>
  <c r="O113" i="236" s="1"/>
  <c r="G114" i="236" s="1"/>
  <c r="N112" i="236"/>
  <c r="O174" i="237"/>
  <c r="G175" i="237" s="1"/>
  <c r="O175" i="237" s="1"/>
  <c r="G176" i="237" s="1"/>
  <c r="N57" i="237"/>
  <c r="K128" i="237"/>
  <c r="M128" i="237" s="1"/>
  <c r="O287" i="237"/>
  <c r="G288" i="237" s="1"/>
  <c r="J287" i="237"/>
  <c r="H269" i="237"/>
  <c r="I266" i="237"/>
  <c r="I268" i="237"/>
  <c r="I267" i="237"/>
  <c r="I265" i="237"/>
  <c r="K265" i="237" s="1"/>
  <c r="J244" i="237"/>
  <c r="N244" i="237" s="1"/>
  <c r="I179" i="237"/>
  <c r="I202" i="237"/>
  <c r="N265" i="237"/>
  <c r="O245" i="237"/>
  <c r="G246" i="237" s="1"/>
  <c r="K221" i="237"/>
  <c r="N221" i="237"/>
  <c r="O222" i="237"/>
  <c r="G223" i="237" s="1"/>
  <c r="J222" i="237"/>
  <c r="K222" i="237" s="1"/>
  <c r="M222" i="237" s="1"/>
  <c r="J198" i="237"/>
  <c r="N198" i="237" s="1"/>
  <c r="O198" i="237"/>
  <c r="G199" i="237" s="1"/>
  <c r="M197" i="237"/>
  <c r="M174" i="237"/>
  <c r="I156" i="237"/>
  <c r="H109" i="237"/>
  <c r="I104" i="237"/>
  <c r="K104" i="237" s="1"/>
  <c r="I105" i="237"/>
  <c r="I106" i="237"/>
  <c r="I108" i="237"/>
  <c r="I107" i="237"/>
  <c r="I133" i="237"/>
  <c r="K152" i="237"/>
  <c r="N152" i="237"/>
  <c r="O152" i="237"/>
  <c r="G153" i="237" s="1"/>
  <c r="O129" i="237"/>
  <c r="G130" i="237" s="1"/>
  <c r="J129" i="237"/>
  <c r="N104" i="237"/>
  <c r="H80" i="237"/>
  <c r="J80" i="237"/>
  <c r="N32" i="237"/>
  <c r="M56" i="237"/>
  <c r="K32" i="237"/>
  <c r="K57" i="237"/>
  <c r="J147" i="236"/>
  <c r="N147" i="236" s="1"/>
  <c r="O165" i="236"/>
  <c r="G166" i="236" s="1"/>
  <c r="J165" i="236"/>
  <c r="O148" i="236"/>
  <c r="G149" i="236" s="1"/>
  <c r="J148" i="236"/>
  <c r="K148" i="236" s="1"/>
  <c r="M148" i="236" s="1"/>
  <c r="N94" i="236"/>
  <c r="H78" i="236"/>
  <c r="I76" i="236"/>
  <c r="I73" i="236"/>
  <c r="K73" i="236" s="1"/>
  <c r="I77" i="236"/>
  <c r="I75" i="236"/>
  <c r="I74" i="236"/>
  <c r="O96" i="236"/>
  <c r="M94" i="236"/>
  <c r="N73" i="236"/>
  <c r="O34" i="236"/>
  <c r="G35" i="236" s="1"/>
  <c r="H42" i="235"/>
  <c r="J42" i="235"/>
  <c r="C46" i="235"/>
  <c r="E45" i="235"/>
  <c r="O58" i="235"/>
  <c r="O296" i="233"/>
  <c r="G297" i="233" s="1"/>
  <c r="H564" i="234"/>
  <c r="I562" i="234"/>
  <c r="I560" i="234"/>
  <c r="I564" i="234"/>
  <c r="I558" i="234"/>
  <c r="O558" i="234" s="1"/>
  <c r="G559" i="234" s="1"/>
  <c r="I563" i="234"/>
  <c r="I561" i="234"/>
  <c r="I559" i="234"/>
  <c r="O512" i="234"/>
  <c r="G513" i="234" s="1"/>
  <c r="H513" i="234" s="1"/>
  <c r="I513" i="234" s="1"/>
  <c r="N558" i="234"/>
  <c r="K481" i="234"/>
  <c r="M481" i="234" s="1"/>
  <c r="H534" i="234"/>
  <c r="I528" i="234"/>
  <c r="O528" i="234" s="1"/>
  <c r="G529" i="234" s="1"/>
  <c r="I530" i="234"/>
  <c r="I532" i="234"/>
  <c r="I533" i="234"/>
  <c r="I531" i="234"/>
  <c r="I529" i="234"/>
  <c r="H549" i="234"/>
  <c r="I548" i="234"/>
  <c r="I546" i="234"/>
  <c r="I543" i="234"/>
  <c r="K543" i="234" s="1"/>
  <c r="I544" i="234"/>
  <c r="I547" i="234"/>
  <c r="I545" i="234"/>
  <c r="N543" i="234"/>
  <c r="N528" i="234"/>
  <c r="H503" i="234"/>
  <c r="I502" i="234"/>
  <c r="K497" i="234"/>
  <c r="I499" i="234"/>
  <c r="I501" i="234"/>
  <c r="I498" i="234"/>
  <c r="I500" i="234"/>
  <c r="I487" i="234"/>
  <c r="N497" i="234"/>
  <c r="O482" i="234"/>
  <c r="G483" i="234" s="1"/>
  <c r="J482" i="234"/>
  <c r="N464" i="234"/>
  <c r="O447" i="234"/>
  <c r="G448" i="234" s="1"/>
  <c r="H448" i="234" s="1"/>
  <c r="I448" i="234" s="1"/>
  <c r="H430" i="234"/>
  <c r="N429" i="234"/>
  <c r="H412" i="234"/>
  <c r="N412" i="234" s="1"/>
  <c r="N411" i="234"/>
  <c r="H394" i="234"/>
  <c r="O394" i="234" s="1"/>
  <c r="G395" i="234" s="1"/>
  <c r="N393" i="234"/>
  <c r="H364" i="234"/>
  <c r="I359" i="234"/>
  <c r="I362" i="234"/>
  <c r="I363" i="234"/>
  <c r="I361" i="234"/>
  <c r="I358" i="234"/>
  <c r="K358" i="234" s="1"/>
  <c r="I360" i="234"/>
  <c r="H374" i="234"/>
  <c r="O374" i="234" s="1"/>
  <c r="G375" i="234" s="1"/>
  <c r="N358" i="234"/>
  <c r="H338" i="234"/>
  <c r="O338" i="234" s="1"/>
  <c r="G339" i="234" s="1"/>
  <c r="N337" i="234"/>
  <c r="H318" i="234"/>
  <c r="N318" i="234" s="1"/>
  <c r="E325" i="234"/>
  <c r="N317" i="234"/>
  <c r="H298" i="234"/>
  <c r="O298" i="234" s="1"/>
  <c r="G299" i="234" s="1"/>
  <c r="E305" i="234"/>
  <c r="N297" i="234"/>
  <c r="H279" i="234"/>
  <c r="O279" i="234" s="1"/>
  <c r="G280" i="234" s="1"/>
  <c r="E285" i="234"/>
  <c r="N278" i="234"/>
  <c r="H256" i="234"/>
  <c r="O256" i="234" s="1"/>
  <c r="G257" i="234" s="1"/>
  <c r="D265" i="234"/>
  <c r="E264" i="234"/>
  <c r="C265" i="234"/>
  <c r="B265" i="234" s="1"/>
  <c r="N255" i="234"/>
  <c r="O233" i="234"/>
  <c r="G234" i="234" s="1"/>
  <c r="D244" i="234"/>
  <c r="E243" i="234"/>
  <c r="C244" i="234"/>
  <c r="B244" i="234" s="1"/>
  <c r="H214" i="234"/>
  <c r="O214" i="234" s="1"/>
  <c r="G215" i="234" s="1"/>
  <c r="D223" i="234"/>
  <c r="C223" i="234"/>
  <c r="B223" i="234" s="1"/>
  <c r="E222" i="234"/>
  <c r="N213" i="234"/>
  <c r="H195" i="234"/>
  <c r="O195" i="234" s="1"/>
  <c r="G196" i="234" s="1"/>
  <c r="E202" i="234"/>
  <c r="N194" i="234"/>
  <c r="H173" i="234"/>
  <c r="O173" i="234" s="1"/>
  <c r="G174" i="234" s="1"/>
  <c r="D181" i="234"/>
  <c r="C181" i="234"/>
  <c r="B181" i="234" s="1"/>
  <c r="E180" i="234"/>
  <c r="N172" i="234"/>
  <c r="O149" i="234"/>
  <c r="G150" i="234" s="1"/>
  <c r="E158" i="234"/>
  <c r="D159" i="234"/>
  <c r="C159" i="234"/>
  <c r="B159" i="234" s="1"/>
  <c r="H128" i="234"/>
  <c r="O128" i="234" s="1"/>
  <c r="G129" i="234" s="1"/>
  <c r="C136" i="234"/>
  <c r="B136" i="234" s="1"/>
  <c r="F135" i="234"/>
  <c r="E135" i="234"/>
  <c r="D136" i="234"/>
  <c r="N127" i="234"/>
  <c r="C113" i="234"/>
  <c r="B113" i="234" s="1"/>
  <c r="F112" i="234"/>
  <c r="E112" i="234"/>
  <c r="D113" i="234"/>
  <c r="H103" i="234"/>
  <c r="O103" i="234" s="1"/>
  <c r="G104" i="234" s="1"/>
  <c r="O80" i="234"/>
  <c r="G81" i="234" s="1"/>
  <c r="F89" i="234"/>
  <c r="D90" i="234"/>
  <c r="C90" i="234"/>
  <c r="B90" i="234" s="1"/>
  <c r="E89" i="234"/>
  <c r="H59" i="234"/>
  <c r="N59" i="234" s="1"/>
  <c r="N58" i="234"/>
  <c r="F66" i="234"/>
  <c r="E66" i="234"/>
  <c r="D67" i="234"/>
  <c r="C67" i="234"/>
  <c r="B67" i="234" s="1"/>
  <c r="E45" i="234"/>
  <c r="N41" i="234"/>
  <c r="I344" i="233"/>
  <c r="H386" i="233"/>
  <c r="I382" i="233"/>
  <c r="I385" i="233"/>
  <c r="I384" i="233"/>
  <c r="I381" i="233"/>
  <c r="I383" i="233"/>
  <c r="I380" i="233"/>
  <c r="O380" i="233" s="1"/>
  <c r="K283" i="233"/>
  <c r="M283" i="233" s="1"/>
  <c r="I302" i="233"/>
  <c r="I330" i="233"/>
  <c r="I414" i="233"/>
  <c r="I358" i="233"/>
  <c r="M408" i="233"/>
  <c r="O395" i="233"/>
  <c r="G396" i="233" s="1"/>
  <c r="J395" i="233"/>
  <c r="N380" i="233"/>
  <c r="O367" i="233"/>
  <c r="G368" i="233" s="1"/>
  <c r="J367" i="233"/>
  <c r="N367" i="233" s="1"/>
  <c r="M352" i="233"/>
  <c r="G339" i="233"/>
  <c r="M324" i="233"/>
  <c r="J310" i="233"/>
  <c r="H310" i="233"/>
  <c r="M296" i="233"/>
  <c r="E271" i="233"/>
  <c r="C272" i="233"/>
  <c r="B272" i="233" s="1"/>
  <c r="D272" i="233"/>
  <c r="D254" i="233"/>
  <c r="E253" i="233"/>
  <c r="C254" i="233"/>
  <c r="B254" i="233" s="1"/>
  <c r="O283" i="233"/>
  <c r="G284" i="233" s="1"/>
  <c r="J284" i="233" s="1"/>
  <c r="K284" i="233" s="1"/>
  <c r="M284" i="233" s="1"/>
  <c r="H265" i="233"/>
  <c r="H247" i="233"/>
  <c r="H230" i="233"/>
  <c r="N230" i="233" s="1"/>
  <c r="N229" i="233"/>
  <c r="E237" i="233"/>
  <c r="H211" i="233"/>
  <c r="O211" i="233" s="1"/>
  <c r="G212" i="233" s="1"/>
  <c r="N210" i="233"/>
  <c r="D219" i="233"/>
  <c r="E218" i="233"/>
  <c r="C219" i="233"/>
  <c r="B219" i="233" s="1"/>
  <c r="D158" i="233"/>
  <c r="E157" i="233"/>
  <c r="C158" i="233"/>
  <c r="B158" i="233" s="1"/>
  <c r="F157" i="233"/>
  <c r="O151" i="233"/>
  <c r="G152" i="233" s="1"/>
  <c r="H152" i="233" s="1"/>
  <c r="N152" i="233" s="1"/>
  <c r="F177" i="233"/>
  <c r="D178" i="233"/>
  <c r="C178" i="233"/>
  <c r="B178" i="233" s="1"/>
  <c r="E177" i="233"/>
  <c r="H193" i="233"/>
  <c r="O193" i="233" s="1"/>
  <c r="G194" i="233" s="1"/>
  <c r="D200" i="233"/>
  <c r="E199" i="233"/>
  <c r="C200" i="233"/>
  <c r="B200" i="233" s="1"/>
  <c r="N192" i="233"/>
  <c r="H173" i="233"/>
  <c r="N173" i="233" s="1"/>
  <c r="N172" i="233"/>
  <c r="N151" i="233"/>
  <c r="H132" i="233"/>
  <c r="N132" i="233" s="1"/>
  <c r="N131" i="233"/>
  <c r="C140" i="233"/>
  <c r="B140" i="233" s="1"/>
  <c r="D140" i="233"/>
  <c r="E139" i="233"/>
  <c r="N49" i="233"/>
  <c r="H112" i="233"/>
  <c r="O112" i="233" s="1"/>
  <c r="G113" i="233" s="1"/>
  <c r="D119" i="233"/>
  <c r="E118" i="233"/>
  <c r="C119" i="233"/>
  <c r="B119" i="233" s="1"/>
  <c r="F118" i="233"/>
  <c r="N111" i="233"/>
  <c r="H91" i="233"/>
  <c r="O91" i="233" s="1"/>
  <c r="G92" i="233" s="1"/>
  <c r="N90" i="233"/>
  <c r="C99" i="233"/>
  <c r="B99" i="233" s="1"/>
  <c r="D99" i="233"/>
  <c r="E98" i="233"/>
  <c r="H72" i="233"/>
  <c r="N72" i="233" s="1"/>
  <c r="E78" i="233"/>
  <c r="D79" i="233"/>
  <c r="C79" i="233"/>
  <c r="B79" i="233" s="1"/>
  <c r="N71" i="233"/>
  <c r="C38" i="233"/>
  <c r="E37" i="233"/>
  <c r="R35" i="233"/>
  <c r="Q35" i="233"/>
  <c r="O49" i="233"/>
  <c r="D58" i="233"/>
  <c r="C58" i="233"/>
  <c r="B58" i="233" s="1"/>
  <c r="E57" i="233"/>
  <c r="F57" i="233"/>
  <c r="D643" i="232"/>
  <c r="F642" i="232"/>
  <c r="E642" i="232"/>
  <c r="C643" i="232"/>
  <c r="B643" i="232" s="1"/>
  <c r="H637" i="232"/>
  <c r="D626" i="232"/>
  <c r="F625" i="232"/>
  <c r="E625" i="232"/>
  <c r="C626" i="232"/>
  <c r="B626" i="232" s="1"/>
  <c r="H619" i="232"/>
  <c r="H600" i="232"/>
  <c r="D607" i="232"/>
  <c r="F606" i="232"/>
  <c r="C607" i="232"/>
  <c r="B607" i="232" s="1"/>
  <c r="E606" i="232"/>
  <c r="D588" i="232"/>
  <c r="F587" i="232"/>
  <c r="C588" i="232"/>
  <c r="B588" i="232" s="1"/>
  <c r="E587" i="232"/>
  <c r="N542" i="232"/>
  <c r="O502" i="232"/>
  <c r="G503" i="232" s="1"/>
  <c r="N522" i="232"/>
  <c r="E568" i="232"/>
  <c r="C569" i="232"/>
  <c r="B569" i="232" s="1"/>
  <c r="D569" i="232"/>
  <c r="F568" i="232"/>
  <c r="H562" i="232"/>
  <c r="D549" i="232"/>
  <c r="C549" i="232"/>
  <c r="B549" i="232" s="1"/>
  <c r="F548" i="232"/>
  <c r="E548" i="232"/>
  <c r="O542" i="232"/>
  <c r="O522" i="232"/>
  <c r="D531" i="232"/>
  <c r="C531" i="232"/>
  <c r="B531" i="232" s="1"/>
  <c r="F530" i="232"/>
  <c r="E530" i="232"/>
  <c r="N460" i="232"/>
  <c r="F508" i="232"/>
  <c r="D509" i="232"/>
  <c r="E508" i="232"/>
  <c r="C509" i="232"/>
  <c r="B509" i="232" s="1"/>
  <c r="N502" i="232"/>
  <c r="D488" i="232"/>
  <c r="C488" i="232"/>
  <c r="B488" i="232" s="1"/>
  <c r="F487" i="232"/>
  <c r="E487" i="232"/>
  <c r="H481" i="232"/>
  <c r="O460" i="232"/>
  <c r="C467" i="232"/>
  <c r="B467" i="232" s="1"/>
  <c r="F466" i="232"/>
  <c r="D467" i="232"/>
  <c r="E466" i="232"/>
  <c r="H439" i="232"/>
  <c r="D446" i="232"/>
  <c r="C446" i="232"/>
  <c r="B446" i="232" s="1"/>
  <c r="F445" i="232"/>
  <c r="E445" i="232"/>
  <c r="H417" i="232"/>
  <c r="D424" i="232"/>
  <c r="C424" i="232"/>
  <c r="B424" i="232" s="1"/>
  <c r="F423" i="232"/>
  <c r="E423" i="232"/>
  <c r="G396" i="232"/>
  <c r="N395" i="232"/>
  <c r="C401" i="232"/>
  <c r="B401" i="232" s="1"/>
  <c r="F400" i="232"/>
  <c r="E400" i="232"/>
  <c r="D401" i="232"/>
  <c r="O350" i="232"/>
  <c r="G351" i="232" s="1"/>
  <c r="C379" i="232"/>
  <c r="B379" i="232" s="1"/>
  <c r="F378" i="232"/>
  <c r="E378" i="232"/>
  <c r="D379" i="232"/>
  <c r="H373" i="232"/>
  <c r="D357" i="232"/>
  <c r="F356" i="232"/>
  <c r="C357" i="232"/>
  <c r="B357" i="232" s="1"/>
  <c r="E356" i="232"/>
  <c r="N350" i="232"/>
  <c r="G327" i="232"/>
  <c r="F332" i="232"/>
  <c r="E332" i="232"/>
  <c r="D333" i="232"/>
  <c r="C333" i="232"/>
  <c r="B333" i="232" s="1"/>
  <c r="F309" i="232"/>
  <c r="E309" i="232"/>
  <c r="D310" i="232"/>
  <c r="C310" i="232"/>
  <c r="B310" i="232" s="1"/>
  <c r="G304" i="232"/>
  <c r="F285" i="232"/>
  <c r="D286" i="232"/>
  <c r="C286" i="232"/>
  <c r="B286" i="232" s="1"/>
  <c r="E285" i="232"/>
  <c r="G280" i="232"/>
  <c r="H256" i="232"/>
  <c r="F261" i="232"/>
  <c r="D262" i="232"/>
  <c r="C262" i="232"/>
  <c r="B262" i="232" s="1"/>
  <c r="E261" i="232"/>
  <c r="D238" i="232"/>
  <c r="C238" i="232"/>
  <c r="B238" i="232" s="1"/>
  <c r="F237" i="232"/>
  <c r="E237" i="232"/>
  <c r="H232" i="232"/>
  <c r="D214" i="232"/>
  <c r="F213" i="232"/>
  <c r="C214" i="232"/>
  <c r="B214" i="232" s="1"/>
  <c r="E213" i="232"/>
  <c r="H208" i="232"/>
  <c r="O160" i="232"/>
  <c r="G161" i="232" s="1"/>
  <c r="F188" i="232"/>
  <c r="E188" i="232"/>
  <c r="D189" i="232"/>
  <c r="C189" i="232"/>
  <c r="B189" i="232" s="1"/>
  <c r="N183" i="232"/>
  <c r="O183" i="232"/>
  <c r="N160" i="232"/>
  <c r="E165" i="232"/>
  <c r="D166" i="232"/>
  <c r="C166" i="232"/>
  <c r="B166" i="232" s="1"/>
  <c r="F165" i="232"/>
  <c r="H134" i="232"/>
  <c r="F139" i="232"/>
  <c r="E139" i="232"/>
  <c r="D140" i="232"/>
  <c r="C140" i="232"/>
  <c r="B140" i="232" s="1"/>
  <c r="F114" i="232"/>
  <c r="E114" i="232"/>
  <c r="D115" i="232"/>
  <c r="C115" i="232"/>
  <c r="B115" i="232" s="1"/>
  <c r="G108" i="232"/>
  <c r="G82" i="232"/>
  <c r="F87" i="232"/>
  <c r="E87" i="232"/>
  <c r="D88" i="232"/>
  <c r="C88" i="232"/>
  <c r="B88" i="232" s="1"/>
  <c r="O38" i="232"/>
  <c r="F40" i="232"/>
  <c r="E40" i="232"/>
  <c r="C41" i="232"/>
  <c r="N55" i="232"/>
  <c r="O55" i="232"/>
  <c r="E60" i="232"/>
  <c r="C61" i="232"/>
  <c r="B61" i="232" s="1"/>
  <c r="D61" i="232"/>
  <c r="F60" i="232"/>
  <c r="C97" i="230"/>
  <c r="B97" i="230" s="1"/>
  <c r="N94" i="230"/>
  <c r="C142" i="230"/>
  <c r="B142" i="230" s="1"/>
  <c r="D142" i="230"/>
  <c r="F142" i="230" s="1"/>
  <c r="E96" i="230"/>
  <c r="D97" i="230"/>
  <c r="F97" i="230" s="1"/>
  <c r="O29" i="230"/>
  <c r="G30" i="230" s="1"/>
  <c r="G139" i="230"/>
  <c r="C53" i="230"/>
  <c r="B53" i="230" s="1"/>
  <c r="E52" i="230"/>
  <c r="D53" i="230"/>
  <c r="F53" i="230" s="1"/>
  <c r="E141" i="230"/>
  <c r="N29" i="230"/>
  <c r="G51" i="230"/>
  <c r="G95" i="230"/>
  <c r="E31" i="230"/>
  <c r="C32" i="230"/>
  <c r="B32" i="230" s="1"/>
  <c r="D32" i="230"/>
  <c r="B213" i="239" l="1"/>
  <c r="F32" i="230"/>
  <c r="J353" i="233"/>
  <c r="N353" i="233" s="1"/>
  <c r="H581" i="232"/>
  <c r="J175" i="237"/>
  <c r="J58" i="237"/>
  <c r="K58" i="237" s="1"/>
  <c r="K244" i="237"/>
  <c r="M244" i="237" s="1"/>
  <c r="O104" i="237"/>
  <c r="G105" i="237" s="1"/>
  <c r="O105" i="237" s="1"/>
  <c r="G106" i="237" s="1"/>
  <c r="K287" i="237"/>
  <c r="M287" i="237" s="1"/>
  <c r="N287" i="237"/>
  <c r="O288" i="237"/>
  <c r="G289" i="237" s="1"/>
  <c r="O265" i="237"/>
  <c r="G266" i="237" s="1"/>
  <c r="O266" i="237" s="1"/>
  <c r="G267" i="237" s="1"/>
  <c r="I269" i="237"/>
  <c r="M265" i="237"/>
  <c r="O246" i="237"/>
  <c r="N222" i="237"/>
  <c r="O223" i="237"/>
  <c r="G224" i="237" s="1"/>
  <c r="M221" i="237"/>
  <c r="O199" i="237"/>
  <c r="G200" i="237" s="1"/>
  <c r="J199" i="237"/>
  <c r="K199" i="237" s="1"/>
  <c r="M199" i="237" s="1"/>
  <c r="K198" i="237"/>
  <c r="K175" i="237"/>
  <c r="N175" i="237"/>
  <c r="J176" i="237"/>
  <c r="K176" i="237" s="1"/>
  <c r="M176" i="237" s="1"/>
  <c r="O176" i="237"/>
  <c r="G177" i="237" s="1"/>
  <c r="I109" i="237"/>
  <c r="H85" i="237"/>
  <c r="I80" i="237"/>
  <c r="I83" i="237"/>
  <c r="I82" i="237"/>
  <c r="I81" i="237"/>
  <c r="I84" i="237"/>
  <c r="O153" i="237"/>
  <c r="G154" i="237" s="1"/>
  <c r="J153" i="237"/>
  <c r="M152" i="237"/>
  <c r="K129" i="237"/>
  <c r="N129" i="237"/>
  <c r="O130" i="237"/>
  <c r="G131" i="237" s="1"/>
  <c r="J130" i="237"/>
  <c r="K130" i="237" s="1"/>
  <c r="M130" i="237" s="1"/>
  <c r="M104" i="237"/>
  <c r="N80" i="237"/>
  <c r="M32" i="237"/>
  <c r="O59" i="237"/>
  <c r="G60" i="237" s="1"/>
  <c r="M57" i="237"/>
  <c r="K147" i="236"/>
  <c r="M147" i="236" s="1"/>
  <c r="O73" i="236"/>
  <c r="G74" i="236" s="1"/>
  <c r="O74" i="236" s="1"/>
  <c r="G75" i="236" s="1"/>
  <c r="N165" i="236"/>
  <c r="K165" i="236"/>
  <c r="M165" i="236" s="1"/>
  <c r="O166" i="236"/>
  <c r="G167" i="236" s="1"/>
  <c r="N148" i="236"/>
  <c r="O149" i="236"/>
  <c r="G150" i="236" s="1"/>
  <c r="I78" i="236"/>
  <c r="O114" i="236"/>
  <c r="M73" i="236"/>
  <c r="N42" i="235"/>
  <c r="D46" i="235"/>
  <c r="H20" i="239" s="1" a="1"/>
  <c r="H20" i="239" s="1"/>
  <c r="I20" i="239" s="1"/>
  <c r="B46" i="235"/>
  <c r="I45" i="235"/>
  <c r="H47" i="235"/>
  <c r="I42" i="235"/>
  <c r="I46" i="235"/>
  <c r="I43" i="235"/>
  <c r="I44" i="235"/>
  <c r="N637" i="232"/>
  <c r="O619" i="232"/>
  <c r="O358" i="234"/>
  <c r="G359" i="234" s="1"/>
  <c r="O359" i="234" s="1"/>
  <c r="G360" i="234" s="1"/>
  <c r="K558" i="234"/>
  <c r="M558" i="234" s="1"/>
  <c r="J513" i="234"/>
  <c r="K513" i="234" s="1"/>
  <c r="I514" i="234"/>
  <c r="I517" i="234"/>
  <c r="I516" i="234"/>
  <c r="I518" i="234"/>
  <c r="I515" i="234"/>
  <c r="H519" i="234"/>
  <c r="K528" i="234"/>
  <c r="M528" i="234" s="1"/>
  <c r="O559" i="234"/>
  <c r="G560" i="234" s="1"/>
  <c r="J559" i="234"/>
  <c r="O543" i="234"/>
  <c r="G544" i="234" s="1"/>
  <c r="O544" i="234" s="1"/>
  <c r="G545" i="234" s="1"/>
  <c r="I503" i="234"/>
  <c r="I549" i="234"/>
  <c r="I534" i="234"/>
  <c r="M543" i="234"/>
  <c r="O529" i="234"/>
  <c r="G530" i="234" s="1"/>
  <c r="J529" i="234"/>
  <c r="O497" i="234"/>
  <c r="G498" i="234" s="1"/>
  <c r="O498" i="234" s="1"/>
  <c r="G499" i="234" s="1"/>
  <c r="O464" i="234"/>
  <c r="G465" i="234" s="1"/>
  <c r="M497" i="234"/>
  <c r="K482" i="234"/>
  <c r="N482" i="234"/>
  <c r="O483" i="234"/>
  <c r="G484" i="234" s="1"/>
  <c r="J483" i="234"/>
  <c r="K483" i="234" s="1"/>
  <c r="M483" i="234" s="1"/>
  <c r="H454" i="234"/>
  <c r="I449" i="234"/>
  <c r="I452" i="234"/>
  <c r="I450" i="234"/>
  <c r="I451" i="234"/>
  <c r="I453" i="234"/>
  <c r="N430" i="234"/>
  <c r="J448" i="234"/>
  <c r="N448" i="234" s="1"/>
  <c r="O412" i="234"/>
  <c r="G413" i="234" s="1"/>
  <c r="H395" i="234"/>
  <c r="J395" i="234"/>
  <c r="N394" i="234"/>
  <c r="I364" i="234"/>
  <c r="H375" i="234"/>
  <c r="O375" i="234" s="1"/>
  <c r="G376" i="234" s="1"/>
  <c r="N374" i="234"/>
  <c r="M358" i="234"/>
  <c r="J339" i="234"/>
  <c r="H339" i="234"/>
  <c r="N338" i="234"/>
  <c r="O318" i="234"/>
  <c r="G319" i="234" s="1"/>
  <c r="H299" i="234"/>
  <c r="O299" i="234" s="1"/>
  <c r="G300" i="234" s="1"/>
  <c r="N298" i="234"/>
  <c r="H280" i="234"/>
  <c r="J280" i="234"/>
  <c r="N279" i="234"/>
  <c r="N256" i="234"/>
  <c r="H257" i="234"/>
  <c r="N257" i="234" s="1"/>
  <c r="E265" i="234"/>
  <c r="E244" i="234"/>
  <c r="H234" i="234"/>
  <c r="O234" i="234" s="1"/>
  <c r="G235" i="234" s="1"/>
  <c r="H215" i="234"/>
  <c r="O215" i="234" s="1"/>
  <c r="G216" i="234" s="1"/>
  <c r="E223" i="234"/>
  <c r="N214" i="234"/>
  <c r="H196" i="234"/>
  <c r="O196" i="234" s="1"/>
  <c r="G197" i="234" s="1"/>
  <c r="J197" i="234" s="1"/>
  <c r="N195" i="234"/>
  <c r="H174" i="234"/>
  <c r="O174" i="234" s="1"/>
  <c r="G175" i="234" s="1"/>
  <c r="C182" i="234"/>
  <c r="B182" i="234" s="1"/>
  <c r="D182" i="234"/>
  <c r="E181" i="234"/>
  <c r="N173" i="234"/>
  <c r="D160" i="234"/>
  <c r="C160" i="234"/>
  <c r="B160" i="234" s="1"/>
  <c r="E159" i="234"/>
  <c r="H150" i="234"/>
  <c r="N150" i="234" s="1"/>
  <c r="H129" i="234"/>
  <c r="O129" i="234" s="1"/>
  <c r="G130" i="234" s="1"/>
  <c r="D137" i="234"/>
  <c r="E136" i="234"/>
  <c r="C137" i="234"/>
  <c r="B137" i="234" s="1"/>
  <c r="N128" i="234"/>
  <c r="H104" i="234"/>
  <c r="O104" i="234" s="1"/>
  <c r="G105" i="234" s="1"/>
  <c r="N103" i="234"/>
  <c r="E113" i="234"/>
  <c r="C114" i="234"/>
  <c r="B114" i="234" s="1"/>
  <c r="D114" i="234"/>
  <c r="D91" i="234"/>
  <c r="E90" i="234"/>
  <c r="C91" i="234"/>
  <c r="B91" i="234" s="1"/>
  <c r="H81" i="234"/>
  <c r="O81" i="234" s="1"/>
  <c r="G82" i="234" s="1"/>
  <c r="O41" i="234"/>
  <c r="O59" i="234"/>
  <c r="G60" i="234" s="1"/>
  <c r="D68" i="234"/>
  <c r="C68" i="234"/>
  <c r="B68" i="234" s="1"/>
  <c r="E67" i="234"/>
  <c r="I386" i="233"/>
  <c r="H316" i="233"/>
  <c r="I310" i="233"/>
  <c r="K310" i="233" s="1"/>
  <c r="I311" i="233"/>
  <c r="I312" i="233"/>
  <c r="I315" i="233"/>
  <c r="I313" i="233"/>
  <c r="I314" i="233"/>
  <c r="K380" i="233"/>
  <c r="M380" i="233" s="1"/>
  <c r="O409" i="233"/>
  <c r="G410" i="233" s="1"/>
  <c r="J409" i="233"/>
  <c r="K395" i="233"/>
  <c r="O396" i="233"/>
  <c r="G397" i="233" s="1"/>
  <c r="J396" i="233"/>
  <c r="K396" i="233" s="1"/>
  <c r="M396" i="233" s="1"/>
  <c r="N395" i="233"/>
  <c r="G381" i="233"/>
  <c r="O368" i="233"/>
  <c r="G369" i="233" s="1"/>
  <c r="J368" i="233"/>
  <c r="K368" i="233" s="1"/>
  <c r="M368" i="233" s="1"/>
  <c r="K367" i="233"/>
  <c r="K353" i="233"/>
  <c r="O354" i="233"/>
  <c r="G355" i="233" s="1"/>
  <c r="J354" i="233"/>
  <c r="K354" i="233" s="1"/>
  <c r="M354" i="233" s="1"/>
  <c r="O339" i="233"/>
  <c r="G340" i="233" s="1"/>
  <c r="J339" i="233"/>
  <c r="J325" i="233"/>
  <c r="N325" i="233" s="1"/>
  <c r="O325" i="233"/>
  <c r="G326" i="233" s="1"/>
  <c r="N310" i="233"/>
  <c r="O297" i="233"/>
  <c r="G298" i="233" s="1"/>
  <c r="J297" i="233"/>
  <c r="O247" i="233"/>
  <c r="G248" i="233" s="1"/>
  <c r="H248" i="233" s="1"/>
  <c r="O248" i="233" s="1"/>
  <c r="G249" i="233" s="1"/>
  <c r="N265" i="233"/>
  <c r="C255" i="233"/>
  <c r="B255" i="233" s="1"/>
  <c r="D255" i="233"/>
  <c r="E254" i="233"/>
  <c r="D273" i="233"/>
  <c r="E272" i="233"/>
  <c r="C273" i="233"/>
  <c r="B273" i="233" s="1"/>
  <c r="O284" i="233"/>
  <c r="G285" i="233" s="1"/>
  <c r="N283" i="233"/>
  <c r="O265" i="233"/>
  <c r="G266" i="233" s="1"/>
  <c r="N247" i="233"/>
  <c r="O230" i="233"/>
  <c r="G231" i="233" s="1"/>
  <c r="H212" i="233"/>
  <c r="N212" i="233" s="1"/>
  <c r="E219" i="233"/>
  <c r="N211" i="233"/>
  <c r="F178" i="233"/>
  <c r="C179" i="233"/>
  <c r="B179" i="233" s="1"/>
  <c r="D179" i="233"/>
  <c r="E178" i="233"/>
  <c r="C159" i="233"/>
  <c r="B159" i="233" s="1"/>
  <c r="F158" i="233"/>
  <c r="D159" i="233"/>
  <c r="E158" i="233"/>
  <c r="H194" i="233"/>
  <c r="O194" i="233" s="1"/>
  <c r="G195" i="233" s="1"/>
  <c r="J195" i="233" s="1"/>
  <c r="E200" i="233"/>
  <c r="N193" i="233"/>
  <c r="O173" i="233"/>
  <c r="G174" i="233" s="1"/>
  <c r="O152" i="233"/>
  <c r="G153" i="233" s="1"/>
  <c r="D141" i="233"/>
  <c r="E140" i="233"/>
  <c r="C141" i="233"/>
  <c r="B141" i="233" s="1"/>
  <c r="O132" i="233"/>
  <c r="G133" i="233" s="1"/>
  <c r="H113" i="233"/>
  <c r="O113" i="233" s="1"/>
  <c r="G114" i="233" s="1"/>
  <c r="C120" i="233"/>
  <c r="B120" i="233" s="1"/>
  <c r="D120" i="233"/>
  <c r="E119" i="233"/>
  <c r="N112" i="233"/>
  <c r="H92" i="233"/>
  <c r="N92" i="233" s="1"/>
  <c r="D100" i="233"/>
  <c r="E99" i="233"/>
  <c r="C100" i="233"/>
  <c r="B100" i="233" s="1"/>
  <c r="N91" i="233"/>
  <c r="D80" i="233"/>
  <c r="E79" i="233"/>
  <c r="C80" i="233"/>
  <c r="B80" i="233" s="1"/>
  <c r="O72" i="233"/>
  <c r="G73" i="233" s="1"/>
  <c r="D59" i="233"/>
  <c r="E58" i="233"/>
  <c r="C59" i="233"/>
  <c r="B59" i="233" s="1"/>
  <c r="R36" i="233"/>
  <c r="Q36" i="233"/>
  <c r="G50" i="233"/>
  <c r="D38" i="233"/>
  <c r="B38" i="233"/>
  <c r="O637" i="232"/>
  <c r="D644" i="232"/>
  <c r="E643" i="232"/>
  <c r="F643" i="232"/>
  <c r="C644" i="232"/>
  <c r="B644" i="232" s="1"/>
  <c r="N562" i="232"/>
  <c r="O600" i="232"/>
  <c r="G601" i="232" s="1"/>
  <c r="G620" i="232"/>
  <c r="N619" i="232"/>
  <c r="D627" i="232"/>
  <c r="E626" i="232"/>
  <c r="C627" i="232"/>
  <c r="B627" i="232" s="1"/>
  <c r="F626" i="232"/>
  <c r="D608" i="232"/>
  <c r="C608" i="232"/>
  <c r="B608" i="232" s="1"/>
  <c r="F607" i="232"/>
  <c r="E607" i="232"/>
  <c r="N600" i="232"/>
  <c r="D589" i="232"/>
  <c r="E588" i="232"/>
  <c r="C589" i="232"/>
  <c r="B589" i="232" s="1"/>
  <c r="F588" i="232"/>
  <c r="O562" i="232"/>
  <c r="D570" i="232"/>
  <c r="F569" i="232"/>
  <c r="C570" i="232"/>
  <c r="B570" i="232" s="1"/>
  <c r="E569" i="232"/>
  <c r="G543" i="232"/>
  <c r="D550" i="232"/>
  <c r="C550" i="232"/>
  <c r="B550" i="232" s="1"/>
  <c r="F549" i="232"/>
  <c r="E549" i="232"/>
  <c r="C532" i="232"/>
  <c r="B532" i="232" s="1"/>
  <c r="F531" i="232"/>
  <c r="D532" i="232"/>
  <c r="E531" i="232"/>
  <c r="G523" i="232"/>
  <c r="O481" i="232"/>
  <c r="G482" i="232" s="1"/>
  <c r="O439" i="232"/>
  <c r="G440" i="232" s="1"/>
  <c r="C510" i="232"/>
  <c r="B510" i="232" s="1"/>
  <c r="E509" i="232"/>
  <c r="F509" i="232"/>
  <c r="D510" i="232"/>
  <c r="H503" i="232"/>
  <c r="N481" i="232"/>
  <c r="E488" i="232"/>
  <c r="D489" i="232"/>
  <c r="F488" i="232"/>
  <c r="C489" i="232"/>
  <c r="B489" i="232" s="1"/>
  <c r="D468" i="232"/>
  <c r="C468" i="232"/>
  <c r="B468" i="232" s="1"/>
  <c r="E467" i="232"/>
  <c r="F467" i="232"/>
  <c r="G461" i="232"/>
  <c r="O373" i="232"/>
  <c r="G374" i="232" s="1"/>
  <c r="N417" i="232"/>
  <c r="D447" i="232"/>
  <c r="C447" i="232"/>
  <c r="B447" i="232" s="1"/>
  <c r="E446" i="232"/>
  <c r="F446" i="232"/>
  <c r="N439" i="232"/>
  <c r="E424" i="232"/>
  <c r="D425" i="232"/>
  <c r="C425" i="232"/>
  <c r="B425" i="232" s="1"/>
  <c r="F424" i="232"/>
  <c r="O417" i="232"/>
  <c r="D402" i="232"/>
  <c r="C402" i="232"/>
  <c r="B402" i="232" s="1"/>
  <c r="F401" i="232"/>
  <c r="E401" i="232"/>
  <c r="H396" i="232"/>
  <c r="N396" i="232" s="1"/>
  <c r="N373" i="232"/>
  <c r="D380" i="232"/>
  <c r="C380" i="232"/>
  <c r="B380" i="232" s="1"/>
  <c r="F379" i="232"/>
  <c r="E379" i="232"/>
  <c r="E357" i="232"/>
  <c r="D358" i="232"/>
  <c r="F357" i="232"/>
  <c r="C358" i="232"/>
  <c r="B358" i="232" s="1"/>
  <c r="H351" i="232"/>
  <c r="C334" i="232"/>
  <c r="B334" i="232" s="1"/>
  <c r="F333" i="232"/>
  <c r="E333" i="232"/>
  <c r="D334" i="232"/>
  <c r="H327" i="232"/>
  <c r="N208" i="232"/>
  <c r="O256" i="232"/>
  <c r="G257" i="232" s="1"/>
  <c r="N232" i="232"/>
  <c r="H304" i="232"/>
  <c r="F310" i="232"/>
  <c r="E310" i="232"/>
  <c r="D311" i="232"/>
  <c r="C311" i="232"/>
  <c r="B311" i="232" s="1"/>
  <c r="H280" i="232"/>
  <c r="C287" i="232"/>
  <c r="B287" i="232" s="1"/>
  <c r="D287" i="232"/>
  <c r="F286" i="232"/>
  <c r="E286" i="232"/>
  <c r="C263" i="232"/>
  <c r="B263" i="232" s="1"/>
  <c r="F262" i="232"/>
  <c r="D263" i="232"/>
  <c r="E262" i="232"/>
  <c r="N256" i="232"/>
  <c r="O232" i="232"/>
  <c r="C239" i="232"/>
  <c r="B239" i="232" s="1"/>
  <c r="D239" i="232"/>
  <c r="E238" i="232"/>
  <c r="F238" i="232"/>
  <c r="O208" i="232"/>
  <c r="C215" i="232"/>
  <c r="B215" i="232" s="1"/>
  <c r="D215" i="232"/>
  <c r="F214" i="232"/>
  <c r="E214" i="232"/>
  <c r="N134" i="232"/>
  <c r="G184" i="232"/>
  <c r="C190" i="232"/>
  <c r="B190" i="232" s="1"/>
  <c r="F189" i="232"/>
  <c r="E189" i="232"/>
  <c r="D190" i="232"/>
  <c r="F166" i="232"/>
  <c r="E166" i="232"/>
  <c r="D167" i="232"/>
  <c r="C167" i="232"/>
  <c r="B167" i="232" s="1"/>
  <c r="H161" i="232"/>
  <c r="C141" i="232"/>
  <c r="B141" i="232" s="1"/>
  <c r="F140" i="232"/>
  <c r="E140" i="232"/>
  <c r="D141" i="232"/>
  <c r="O134" i="232"/>
  <c r="H108" i="232"/>
  <c r="F115" i="232"/>
  <c r="E115" i="232"/>
  <c r="D116" i="232"/>
  <c r="C116" i="232"/>
  <c r="B116" i="232" s="1"/>
  <c r="D89" i="232"/>
  <c r="F88" i="232"/>
  <c r="E88" i="232"/>
  <c r="C89" i="232"/>
  <c r="B89" i="232" s="1"/>
  <c r="H82" i="232"/>
  <c r="F61" i="232"/>
  <c r="E61" i="232"/>
  <c r="D62" i="232"/>
  <c r="C62" i="232"/>
  <c r="B62" i="232" s="1"/>
  <c r="G56" i="232"/>
  <c r="G39" i="232"/>
  <c r="D41" i="232"/>
  <c r="B41" i="232"/>
  <c r="C98" i="230"/>
  <c r="B98" i="230" s="1"/>
  <c r="D98" i="230"/>
  <c r="F98" i="230" s="1"/>
  <c r="E97" i="230"/>
  <c r="C143" i="230"/>
  <c r="B143" i="230" s="1"/>
  <c r="E142" i="230"/>
  <c r="D143" i="230"/>
  <c r="F143" i="230" s="1"/>
  <c r="H30" i="230"/>
  <c r="D33" i="230"/>
  <c r="F33" i="230" s="1"/>
  <c r="C33" i="230"/>
  <c r="B33" i="230" s="1"/>
  <c r="E32" i="230"/>
  <c r="D54" i="230"/>
  <c r="F54" i="230" s="1"/>
  <c r="C54" i="230"/>
  <c r="B54" i="230" s="1"/>
  <c r="E53" i="230"/>
  <c r="H95" i="230"/>
  <c r="H139" i="230"/>
  <c r="H51" i="230"/>
  <c r="J359" i="234" l="1"/>
  <c r="O581" i="232"/>
  <c r="N581" i="232"/>
  <c r="N58" i="237"/>
  <c r="J105" i="237"/>
  <c r="K105" i="237" s="1"/>
  <c r="K80" i="237"/>
  <c r="M80" i="237" s="1"/>
  <c r="O310" i="233"/>
  <c r="G311" i="233" s="1"/>
  <c r="J311" i="233" s="1"/>
  <c r="K311" i="233" s="1"/>
  <c r="M311" i="233" s="1"/>
  <c r="J74" i="236"/>
  <c r="K74" i="236" s="1"/>
  <c r="M58" i="237"/>
  <c r="O80" i="237"/>
  <c r="G81" i="237" s="1"/>
  <c r="O81" i="237" s="1"/>
  <c r="G82" i="237" s="1"/>
  <c r="J82" i="237" s="1"/>
  <c r="K82" i="237" s="1"/>
  <c r="M82" i="237" s="1"/>
  <c r="O289" i="237"/>
  <c r="J266" i="237"/>
  <c r="K266" i="237" s="1"/>
  <c r="O267" i="237"/>
  <c r="G268" i="237" s="1"/>
  <c r="O224" i="237"/>
  <c r="M198" i="237"/>
  <c r="N199" i="237"/>
  <c r="O200" i="237"/>
  <c r="G201" i="237" s="1"/>
  <c r="O177" i="237"/>
  <c r="G178" i="237" s="1"/>
  <c r="N176" i="237"/>
  <c r="M175" i="237"/>
  <c r="I85" i="237"/>
  <c r="K153" i="237"/>
  <c r="N153" i="237"/>
  <c r="O154" i="237"/>
  <c r="G155" i="237" s="1"/>
  <c r="N130" i="237"/>
  <c r="O131" i="237"/>
  <c r="G132" i="237" s="1"/>
  <c r="M129" i="237"/>
  <c r="O106" i="237"/>
  <c r="G107" i="237" s="1"/>
  <c r="J106" i="237"/>
  <c r="K106" i="237" s="1"/>
  <c r="M106" i="237" s="1"/>
  <c r="O32" i="237"/>
  <c r="G33" i="237" s="1"/>
  <c r="J33" i="237" s="1"/>
  <c r="O60" i="237"/>
  <c r="O167" i="236"/>
  <c r="O150" i="236"/>
  <c r="O75" i="236"/>
  <c r="G76" i="236" s="1"/>
  <c r="J75" i="236"/>
  <c r="K75" i="236" s="1"/>
  <c r="M75" i="236" s="1"/>
  <c r="E46" i="235"/>
  <c r="K42" i="235"/>
  <c r="I47" i="235"/>
  <c r="N513" i="234"/>
  <c r="I519" i="234"/>
  <c r="J465" i="234"/>
  <c r="H465" i="234"/>
  <c r="O513" i="234"/>
  <c r="G514" i="234" s="1"/>
  <c r="J514" i="234" s="1"/>
  <c r="J544" i="234"/>
  <c r="K544" i="234" s="1"/>
  <c r="K559" i="234"/>
  <c r="N559" i="234"/>
  <c r="O560" i="234"/>
  <c r="G561" i="234" s="1"/>
  <c r="J560" i="234"/>
  <c r="K560" i="234" s="1"/>
  <c r="M560" i="234" s="1"/>
  <c r="J498" i="234"/>
  <c r="K498" i="234" s="1"/>
  <c r="K448" i="234"/>
  <c r="M448" i="234" s="1"/>
  <c r="O545" i="234"/>
  <c r="G546" i="234" s="1"/>
  <c r="J545" i="234"/>
  <c r="K545" i="234" s="1"/>
  <c r="M545" i="234" s="1"/>
  <c r="K529" i="234"/>
  <c r="N529" i="234"/>
  <c r="J530" i="234"/>
  <c r="K530" i="234" s="1"/>
  <c r="M530" i="234" s="1"/>
  <c r="O530" i="234"/>
  <c r="G531" i="234" s="1"/>
  <c r="O448" i="234"/>
  <c r="G449" i="234" s="1"/>
  <c r="J449" i="234" s="1"/>
  <c r="O430" i="234"/>
  <c r="G431" i="234" s="1"/>
  <c r="N280" i="234"/>
  <c r="M513" i="234"/>
  <c r="O499" i="234"/>
  <c r="G500" i="234" s="1"/>
  <c r="J499" i="234"/>
  <c r="K499" i="234" s="1"/>
  <c r="M499" i="234" s="1"/>
  <c r="O484" i="234"/>
  <c r="G485" i="234" s="1"/>
  <c r="N483" i="234"/>
  <c r="M482" i="234"/>
  <c r="I454" i="234"/>
  <c r="H401" i="234"/>
  <c r="I399" i="234"/>
  <c r="I398" i="234"/>
  <c r="I397" i="234"/>
  <c r="I395" i="234"/>
  <c r="K395" i="234" s="1"/>
  <c r="I396" i="234"/>
  <c r="I400" i="234"/>
  <c r="J413" i="234"/>
  <c r="H413" i="234"/>
  <c r="N395" i="234"/>
  <c r="H345" i="234"/>
  <c r="I344" i="234"/>
  <c r="I339" i="234"/>
  <c r="O339" i="234" s="1"/>
  <c r="G340" i="234" s="1"/>
  <c r="I341" i="234"/>
  <c r="I340" i="234"/>
  <c r="I343" i="234"/>
  <c r="I342" i="234"/>
  <c r="H376" i="234"/>
  <c r="N375" i="234"/>
  <c r="K359" i="234"/>
  <c r="N359" i="234"/>
  <c r="O360" i="234"/>
  <c r="G361" i="234" s="1"/>
  <c r="J360" i="234"/>
  <c r="K360" i="234" s="1"/>
  <c r="M360" i="234" s="1"/>
  <c r="N339" i="234"/>
  <c r="N299" i="234"/>
  <c r="H286" i="234"/>
  <c r="I282" i="234"/>
  <c r="I280" i="234"/>
  <c r="K280" i="234" s="1"/>
  <c r="I281" i="234"/>
  <c r="I283" i="234"/>
  <c r="I284" i="234"/>
  <c r="I285" i="234"/>
  <c r="H319" i="234"/>
  <c r="H300" i="234"/>
  <c r="J300" i="234"/>
  <c r="O257" i="234"/>
  <c r="G258" i="234" s="1"/>
  <c r="H235" i="234"/>
  <c r="O235" i="234" s="1"/>
  <c r="G236" i="234" s="1"/>
  <c r="N234" i="234"/>
  <c r="H216" i="234"/>
  <c r="O216" i="234" s="1"/>
  <c r="G217" i="234" s="1"/>
  <c r="N215" i="234"/>
  <c r="H197" i="234"/>
  <c r="I197" i="234" s="1"/>
  <c r="K197" i="234" s="1"/>
  <c r="M197" i="234" s="1"/>
  <c r="N196" i="234"/>
  <c r="H175" i="234"/>
  <c r="E182" i="234"/>
  <c r="N174" i="234"/>
  <c r="O150" i="234"/>
  <c r="G151" i="234" s="1"/>
  <c r="E160" i="234"/>
  <c r="H130" i="234"/>
  <c r="O130" i="234" s="1"/>
  <c r="G131" i="234" s="1"/>
  <c r="D138" i="234"/>
  <c r="E137" i="234"/>
  <c r="C138" i="234"/>
  <c r="B138" i="234" s="1"/>
  <c r="N129" i="234"/>
  <c r="H105" i="234"/>
  <c r="N105" i="234" s="1"/>
  <c r="C115" i="234"/>
  <c r="B115" i="234" s="1"/>
  <c r="D115" i="234"/>
  <c r="E114" i="234"/>
  <c r="N104" i="234"/>
  <c r="H82" i="234"/>
  <c r="O82" i="234" s="1"/>
  <c r="G83" i="234" s="1"/>
  <c r="N81" i="234"/>
  <c r="D92" i="234"/>
  <c r="E91" i="234"/>
  <c r="C92" i="234"/>
  <c r="B92" i="234" s="1"/>
  <c r="H60" i="234"/>
  <c r="O60" i="234" s="1"/>
  <c r="G61" i="234" s="1"/>
  <c r="D69" i="234"/>
  <c r="E68" i="234"/>
  <c r="C69" i="234"/>
  <c r="B69" i="234" s="1"/>
  <c r="G42" i="234"/>
  <c r="J42" i="234" s="1"/>
  <c r="K42" i="234" s="1"/>
  <c r="I316" i="233"/>
  <c r="K409" i="233"/>
  <c r="N409" i="233"/>
  <c r="O410" i="233"/>
  <c r="G411" i="233" s="1"/>
  <c r="J410" i="233"/>
  <c r="K410" i="233" s="1"/>
  <c r="M410" i="233" s="1"/>
  <c r="O397" i="233"/>
  <c r="G398" i="233" s="1"/>
  <c r="N396" i="233"/>
  <c r="M395" i="233"/>
  <c r="O381" i="233"/>
  <c r="G382" i="233" s="1"/>
  <c r="J381" i="233"/>
  <c r="M367" i="233"/>
  <c r="O369" i="233"/>
  <c r="G370" i="233" s="1"/>
  <c r="N368" i="233"/>
  <c r="O355" i="233"/>
  <c r="G356" i="233" s="1"/>
  <c r="M353" i="233"/>
  <c r="N354" i="233"/>
  <c r="K339" i="233"/>
  <c r="N339" i="233"/>
  <c r="O340" i="233"/>
  <c r="G341" i="233" s="1"/>
  <c r="J340" i="233"/>
  <c r="K340" i="233" s="1"/>
  <c r="M340" i="233" s="1"/>
  <c r="O326" i="233"/>
  <c r="G327" i="233" s="1"/>
  <c r="J326" i="233"/>
  <c r="K326" i="233" s="1"/>
  <c r="M326" i="233" s="1"/>
  <c r="K325" i="233"/>
  <c r="M310" i="233"/>
  <c r="K297" i="233"/>
  <c r="N297" i="233"/>
  <c r="O298" i="233"/>
  <c r="G299" i="233" s="1"/>
  <c r="J298" i="233"/>
  <c r="K298" i="233" s="1"/>
  <c r="M298" i="233" s="1"/>
  <c r="E273" i="233"/>
  <c r="E255" i="233"/>
  <c r="O285" i="233"/>
  <c r="G286" i="233" s="1"/>
  <c r="N284" i="233"/>
  <c r="H266" i="233"/>
  <c r="O266" i="233" s="1"/>
  <c r="G267" i="233" s="1"/>
  <c r="H249" i="233"/>
  <c r="O249" i="233" s="1"/>
  <c r="G250" i="233" s="1"/>
  <c r="N248" i="233"/>
  <c r="H231" i="233"/>
  <c r="O231" i="233" s="1"/>
  <c r="G232" i="233" s="1"/>
  <c r="J232" i="233" s="1"/>
  <c r="O212" i="233"/>
  <c r="G213" i="233" s="1"/>
  <c r="E159" i="233"/>
  <c r="D160" i="233"/>
  <c r="C160" i="233"/>
  <c r="B160" i="233" s="1"/>
  <c r="D180" i="233"/>
  <c r="C180" i="233"/>
  <c r="B180" i="233" s="1"/>
  <c r="E179" i="233"/>
  <c r="H195" i="233"/>
  <c r="N194" i="233"/>
  <c r="H174" i="233"/>
  <c r="N174" i="233" s="1"/>
  <c r="H153" i="233"/>
  <c r="O153" i="233" s="1"/>
  <c r="G154" i="233" s="1"/>
  <c r="H133" i="233"/>
  <c r="O133" i="233" s="1"/>
  <c r="G134" i="233" s="1"/>
  <c r="E141" i="233"/>
  <c r="H114" i="233"/>
  <c r="N114" i="233" s="1"/>
  <c r="E120" i="233"/>
  <c r="D121" i="233"/>
  <c r="C121" i="233"/>
  <c r="B121" i="233" s="1"/>
  <c r="N113" i="233"/>
  <c r="E100" i="233"/>
  <c r="O92" i="233"/>
  <c r="G93" i="233" s="1"/>
  <c r="H73" i="233"/>
  <c r="N73" i="233" s="1"/>
  <c r="E80" i="233"/>
  <c r="H50" i="233"/>
  <c r="O50" i="233" s="1"/>
  <c r="G51" i="233" s="1"/>
  <c r="E38" i="233"/>
  <c r="C39" i="233"/>
  <c r="R37" i="233"/>
  <c r="Q37" i="233"/>
  <c r="E59" i="233"/>
  <c r="C60" i="233"/>
  <c r="B60" i="233" s="1"/>
  <c r="D60" i="233"/>
  <c r="E644" i="232"/>
  <c r="F644" i="232"/>
  <c r="D645" i="232"/>
  <c r="C645" i="232"/>
  <c r="B645" i="232" s="1"/>
  <c r="G638" i="232"/>
  <c r="C628" i="232"/>
  <c r="B628" i="232" s="1"/>
  <c r="D628" i="232"/>
  <c r="E627" i="232"/>
  <c r="H620" i="232"/>
  <c r="F608" i="232"/>
  <c r="D609" i="232"/>
  <c r="E608" i="232"/>
  <c r="C609" i="232"/>
  <c r="B609" i="232" s="1"/>
  <c r="H601" i="232"/>
  <c r="C590" i="232"/>
  <c r="B590" i="232" s="1"/>
  <c r="D590" i="232"/>
  <c r="E589" i="232"/>
  <c r="F589" i="232"/>
  <c r="N503" i="232"/>
  <c r="C571" i="232"/>
  <c r="B571" i="232" s="1"/>
  <c r="F570" i="232"/>
  <c r="E570" i="232"/>
  <c r="D571" i="232"/>
  <c r="G563" i="232"/>
  <c r="D551" i="232"/>
  <c r="F550" i="232"/>
  <c r="E550" i="232"/>
  <c r="C551" i="232"/>
  <c r="B551" i="232" s="1"/>
  <c r="H543" i="232"/>
  <c r="H523" i="232"/>
  <c r="D533" i="232"/>
  <c r="E532" i="232"/>
  <c r="C533" i="232"/>
  <c r="B533" i="232" s="1"/>
  <c r="O503" i="232"/>
  <c r="C511" i="232"/>
  <c r="B511" i="232" s="1"/>
  <c r="E510" i="232"/>
  <c r="D511" i="232"/>
  <c r="F510" i="232"/>
  <c r="D490" i="232"/>
  <c r="F489" i="232"/>
  <c r="C490" i="232"/>
  <c r="B490" i="232" s="1"/>
  <c r="E489" i="232"/>
  <c r="H482" i="232"/>
  <c r="H461" i="232"/>
  <c r="C469" i="232"/>
  <c r="B469" i="232" s="1"/>
  <c r="F468" i="232"/>
  <c r="D469" i="232"/>
  <c r="E468" i="232"/>
  <c r="F447" i="232"/>
  <c r="E447" i="232"/>
  <c r="D448" i="232"/>
  <c r="C448" i="232"/>
  <c r="B448" i="232" s="1"/>
  <c r="H440" i="232"/>
  <c r="G418" i="232"/>
  <c r="F425" i="232"/>
  <c r="E425" i="232"/>
  <c r="D426" i="232"/>
  <c r="C426" i="232"/>
  <c r="B426" i="232" s="1"/>
  <c r="O396" i="232"/>
  <c r="E402" i="232"/>
  <c r="D403" i="232"/>
  <c r="C403" i="232"/>
  <c r="B403" i="232" s="1"/>
  <c r="F402" i="232"/>
  <c r="N351" i="232"/>
  <c r="O304" i="232"/>
  <c r="G305" i="232" s="1"/>
  <c r="N327" i="232"/>
  <c r="D381" i="232"/>
  <c r="C381" i="232"/>
  <c r="B381" i="232" s="1"/>
  <c r="F380" i="232"/>
  <c r="E380" i="232"/>
  <c r="H374" i="232"/>
  <c r="O351" i="232"/>
  <c r="C359" i="232"/>
  <c r="B359" i="232" s="1"/>
  <c r="D359" i="232"/>
  <c r="F358" i="232"/>
  <c r="E358" i="232"/>
  <c r="O327" i="232"/>
  <c r="D335" i="232"/>
  <c r="C335" i="232"/>
  <c r="B335" i="232" s="1"/>
  <c r="F334" i="232"/>
  <c r="E334" i="232"/>
  <c r="O280" i="232"/>
  <c r="G281" i="232" s="1"/>
  <c r="F311" i="232"/>
  <c r="E311" i="232"/>
  <c r="C312" i="232"/>
  <c r="B312" i="232" s="1"/>
  <c r="D312" i="232"/>
  <c r="N304" i="232"/>
  <c r="N280" i="232"/>
  <c r="D288" i="232"/>
  <c r="C288" i="232"/>
  <c r="B288" i="232" s="1"/>
  <c r="E287" i="232"/>
  <c r="F287" i="232"/>
  <c r="D264" i="232"/>
  <c r="C264" i="232"/>
  <c r="B264" i="232" s="1"/>
  <c r="F263" i="232"/>
  <c r="E263" i="232"/>
  <c r="H257" i="232"/>
  <c r="D240" i="232"/>
  <c r="F239" i="232"/>
  <c r="C240" i="232"/>
  <c r="B240" i="232" s="1"/>
  <c r="E239" i="232"/>
  <c r="G233" i="232"/>
  <c r="D216" i="232"/>
  <c r="C216" i="232"/>
  <c r="B216" i="232" s="1"/>
  <c r="F215" i="232"/>
  <c r="E215" i="232"/>
  <c r="G209" i="232"/>
  <c r="N161" i="232"/>
  <c r="O82" i="232"/>
  <c r="G83" i="232" s="1"/>
  <c r="O108" i="232"/>
  <c r="G109" i="232" s="1"/>
  <c r="F190" i="232"/>
  <c r="D191" i="232"/>
  <c r="E190" i="232"/>
  <c r="C191" i="232"/>
  <c r="B191" i="232" s="1"/>
  <c r="H184" i="232"/>
  <c r="O161" i="232"/>
  <c r="F167" i="232"/>
  <c r="D168" i="232"/>
  <c r="E167" i="232"/>
  <c r="C168" i="232"/>
  <c r="B168" i="232" s="1"/>
  <c r="F141" i="232"/>
  <c r="D142" i="232"/>
  <c r="E141" i="232"/>
  <c r="C142" i="232"/>
  <c r="B142" i="232" s="1"/>
  <c r="G135" i="232"/>
  <c r="C117" i="232"/>
  <c r="B117" i="232" s="1"/>
  <c r="F116" i="232"/>
  <c r="E116" i="232"/>
  <c r="D117" i="232"/>
  <c r="N108" i="232"/>
  <c r="N82" i="232"/>
  <c r="F89" i="232"/>
  <c r="C90" i="232"/>
  <c r="B90" i="232" s="1"/>
  <c r="E89" i="232"/>
  <c r="D90" i="232"/>
  <c r="E41" i="232"/>
  <c r="C42" i="232"/>
  <c r="Q38" i="232" s="1"/>
  <c r="F41" i="232"/>
  <c r="H39" i="232"/>
  <c r="H56" i="232"/>
  <c r="F62" i="232"/>
  <c r="C63" i="232"/>
  <c r="B63" i="232" s="1"/>
  <c r="E62" i="232"/>
  <c r="D63" i="232"/>
  <c r="E98" i="230"/>
  <c r="N139" i="230"/>
  <c r="C99" i="230"/>
  <c r="B99" i="230" s="1"/>
  <c r="D99" i="230"/>
  <c r="F99" i="230" s="1"/>
  <c r="D144" i="230"/>
  <c r="F144" i="230" s="1"/>
  <c r="E143" i="230"/>
  <c r="C144" i="230"/>
  <c r="B144" i="230" s="1"/>
  <c r="N95" i="230"/>
  <c r="N51" i="230"/>
  <c r="O30" i="230"/>
  <c r="G31" i="230" s="1"/>
  <c r="O95" i="230"/>
  <c r="G96" i="230" s="1"/>
  <c r="O51" i="230"/>
  <c r="G52" i="230" s="1"/>
  <c r="E33" i="230"/>
  <c r="C34" i="230"/>
  <c r="B34" i="230" s="1"/>
  <c r="D34" i="230"/>
  <c r="F34" i="230" s="1"/>
  <c r="N30" i="230"/>
  <c r="O139" i="230"/>
  <c r="C55" i="230"/>
  <c r="B55" i="230" s="1"/>
  <c r="E54" i="230"/>
  <c r="D55" i="230"/>
  <c r="F55" i="230" s="1"/>
  <c r="G582" i="232" l="1"/>
  <c r="N74" i="236"/>
  <c r="N105" i="237"/>
  <c r="M42" i="234"/>
  <c r="B81" i="239"/>
  <c r="O82" i="237"/>
  <c r="G83" i="237" s="1"/>
  <c r="O83" i="237" s="1"/>
  <c r="G84" i="237" s="1"/>
  <c r="J81" i="237"/>
  <c r="K81" i="237" s="1"/>
  <c r="M81" i="237" s="1"/>
  <c r="N266" i="237"/>
  <c r="N33" i="237"/>
  <c r="M266" i="237"/>
  <c r="O268" i="237"/>
  <c r="O201" i="237"/>
  <c r="O178" i="237"/>
  <c r="O155" i="237"/>
  <c r="M153" i="237"/>
  <c r="O132" i="237"/>
  <c r="O107" i="237"/>
  <c r="G108" i="237" s="1"/>
  <c r="N106" i="237"/>
  <c r="M105" i="237"/>
  <c r="N82" i="237"/>
  <c r="K33" i="237"/>
  <c r="N75" i="236"/>
  <c r="O76" i="236"/>
  <c r="G77" i="236" s="1"/>
  <c r="M74" i="236"/>
  <c r="M42" i="235"/>
  <c r="N620" i="232"/>
  <c r="O514" i="234"/>
  <c r="G515" i="234" s="1"/>
  <c r="J515" i="234" s="1"/>
  <c r="K515" i="234" s="1"/>
  <c r="M515" i="234" s="1"/>
  <c r="J431" i="234"/>
  <c r="H431" i="234"/>
  <c r="N465" i="234"/>
  <c r="I465" i="234"/>
  <c r="K465" i="234" s="1"/>
  <c r="M465" i="234" s="1"/>
  <c r="I466" i="234"/>
  <c r="I469" i="234"/>
  <c r="I470" i="234"/>
  <c r="I468" i="234"/>
  <c r="I467" i="234"/>
  <c r="H471" i="234"/>
  <c r="N544" i="234"/>
  <c r="N498" i="234"/>
  <c r="N560" i="234"/>
  <c r="O561" i="234"/>
  <c r="G562" i="234" s="1"/>
  <c r="M559" i="234"/>
  <c r="O449" i="234"/>
  <c r="G450" i="234" s="1"/>
  <c r="O450" i="234" s="1"/>
  <c r="G451" i="234" s="1"/>
  <c r="N545" i="234"/>
  <c r="O546" i="234"/>
  <c r="G547" i="234" s="1"/>
  <c r="M544" i="234"/>
  <c r="N530" i="234"/>
  <c r="M529" i="234"/>
  <c r="O531" i="234"/>
  <c r="G532" i="234" s="1"/>
  <c r="K339" i="234"/>
  <c r="M339" i="234" s="1"/>
  <c r="K514" i="234"/>
  <c r="N514" i="234"/>
  <c r="N499" i="234"/>
  <c r="O500" i="234"/>
  <c r="G501" i="234" s="1"/>
  <c r="M498" i="234"/>
  <c r="O485" i="234"/>
  <c r="G486" i="234" s="1"/>
  <c r="K449" i="234"/>
  <c r="N449" i="234"/>
  <c r="H419" i="234"/>
  <c r="I415" i="234"/>
  <c r="I413" i="234"/>
  <c r="I418" i="234"/>
  <c r="I417" i="234"/>
  <c r="I414" i="234"/>
  <c r="I416" i="234"/>
  <c r="I401" i="234"/>
  <c r="O395" i="234"/>
  <c r="G396" i="234" s="1"/>
  <c r="J396" i="234" s="1"/>
  <c r="O376" i="234"/>
  <c r="G377" i="234" s="1"/>
  <c r="N413" i="234"/>
  <c r="M395" i="234"/>
  <c r="I345" i="234"/>
  <c r="N376" i="234"/>
  <c r="N360" i="234"/>
  <c r="O361" i="234"/>
  <c r="G362" i="234" s="1"/>
  <c r="M359" i="234"/>
  <c r="O340" i="234"/>
  <c r="G341" i="234" s="1"/>
  <c r="J340" i="234"/>
  <c r="O319" i="234"/>
  <c r="G320" i="234" s="1"/>
  <c r="H306" i="234"/>
  <c r="I302" i="234"/>
  <c r="I300" i="234"/>
  <c r="O300" i="234" s="1"/>
  <c r="G301" i="234" s="1"/>
  <c r="I303" i="234"/>
  <c r="I304" i="234"/>
  <c r="I305" i="234"/>
  <c r="I301" i="234"/>
  <c r="I286" i="234"/>
  <c r="O280" i="234"/>
  <c r="G281" i="234" s="1"/>
  <c r="O281" i="234" s="1"/>
  <c r="G282" i="234" s="1"/>
  <c r="N319" i="234"/>
  <c r="N300" i="234"/>
  <c r="M280" i="234"/>
  <c r="H258" i="234"/>
  <c r="O258" i="234" s="1"/>
  <c r="G259" i="234" s="1"/>
  <c r="H236" i="234"/>
  <c r="O236" i="234" s="1"/>
  <c r="G237" i="234" s="1"/>
  <c r="N235" i="234"/>
  <c r="H217" i="234"/>
  <c r="O217" i="234" s="1"/>
  <c r="G218" i="234" s="1"/>
  <c r="N216" i="234"/>
  <c r="N197" i="234"/>
  <c r="O197" i="234"/>
  <c r="G198" i="234" s="1"/>
  <c r="N175" i="234"/>
  <c r="H151" i="234"/>
  <c r="N151" i="234" s="1"/>
  <c r="H131" i="234"/>
  <c r="O131" i="234" s="1"/>
  <c r="G132" i="234" s="1"/>
  <c r="E138" i="234"/>
  <c r="N130" i="234"/>
  <c r="E115" i="234"/>
  <c r="O105" i="234"/>
  <c r="G106" i="234" s="1"/>
  <c r="H83" i="234"/>
  <c r="O83" i="234" s="1"/>
  <c r="G84" i="234" s="1"/>
  <c r="E92" i="234"/>
  <c r="N82" i="234"/>
  <c r="H61" i="234"/>
  <c r="O61" i="234" s="1"/>
  <c r="G62" i="234" s="1"/>
  <c r="E69" i="234"/>
  <c r="N60" i="234"/>
  <c r="N42" i="234"/>
  <c r="N410" i="233"/>
  <c r="O411" i="233"/>
  <c r="G412" i="233" s="1"/>
  <c r="M409" i="233"/>
  <c r="O398" i="233"/>
  <c r="G399" i="233" s="1"/>
  <c r="K381" i="233"/>
  <c r="N381" i="233"/>
  <c r="O382" i="233"/>
  <c r="G383" i="233" s="1"/>
  <c r="J382" i="233"/>
  <c r="K382" i="233" s="1"/>
  <c r="M382" i="233" s="1"/>
  <c r="O370" i="233"/>
  <c r="G371" i="233" s="1"/>
  <c r="O356" i="233"/>
  <c r="G357" i="233" s="1"/>
  <c r="N340" i="233"/>
  <c r="O341" i="233"/>
  <c r="G342" i="233" s="1"/>
  <c r="M339" i="233"/>
  <c r="M325" i="233"/>
  <c r="N326" i="233"/>
  <c r="O327" i="233"/>
  <c r="G328" i="233" s="1"/>
  <c r="O311" i="233"/>
  <c r="G312" i="233" s="1"/>
  <c r="J312" i="233" s="1"/>
  <c r="K312" i="233" s="1"/>
  <c r="M312" i="233" s="1"/>
  <c r="N298" i="233"/>
  <c r="O299" i="233"/>
  <c r="G300" i="233" s="1"/>
  <c r="M297" i="233"/>
  <c r="H288" i="233"/>
  <c r="H267" i="233"/>
  <c r="O267" i="233" s="1"/>
  <c r="G268" i="233" s="1"/>
  <c r="N266" i="233"/>
  <c r="N249" i="233"/>
  <c r="H250" i="233"/>
  <c r="J250" i="233"/>
  <c r="I197" i="233"/>
  <c r="I198" i="233"/>
  <c r="I200" i="233"/>
  <c r="I196" i="233"/>
  <c r="I195" i="233"/>
  <c r="K195" i="233" s="1"/>
  <c r="M195" i="233" s="1"/>
  <c r="I199" i="233"/>
  <c r="H232" i="233"/>
  <c r="N231" i="233"/>
  <c r="H213" i="233"/>
  <c r="O213" i="233" s="1"/>
  <c r="G214" i="233" s="1"/>
  <c r="D181" i="233"/>
  <c r="C181" i="233"/>
  <c r="B181" i="233" s="1"/>
  <c r="E180" i="233"/>
  <c r="C161" i="233"/>
  <c r="B161" i="233" s="1"/>
  <c r="E160" i="233"/>
  <c r="D161" i="233"/>
  <c r="H201" i="233"/>
  <c r="N195" i="233"/>
  <c r="O174" i="233"/>
  <c r="G175" i="233" s="1"/>
  <c r="H154" i="233"/>
  <c r="O154" i="233" s="1"/>
  <c r="G155" i="233" s="1"/>
  <c r="N153" i="233"/>
  <c r="H134" i="233"/>
  <c r="O134" i="233" s="1"/>
  <c r="G135" i="233" s="1"/>
  <c r="N133" i="233"/>
  <c r="E121" i="233"/>
  <c r="O114" i="233"/>
  <c r="G115" i="233" s="1"/>
  <c r="H93" i="233"/>
  <c r="O93" i="233" s="1"/>
  <c r="G94" i="233" s="1"/>
  <c r="O73" i="233"/>
  <c r="G74" i="233" s="1"/>
  <c r="H51" i="233"/>
  <c r="N51" i="233" s="1"/>
  <c r="B39" i="233"/>
  <c r="D39" i="233"/>
  <c r="E60" i="233"/>
  <c r="N50" i="233"/>
  <c r="H638" i="232"/>
  <c r="D646" i="232"/>
  <c r="E645" i="232"/>
  <c r="C646" i="232"/>
  <c r="B646" i="232" s="1"/>
  <c r="O601" i="232"/>
  <c r="G602" i="232" s="1"/>
  <c r="O620" i="232"/>
  <c r="D629" i="232"/>
  <c r="E628" i="232"/>
  <c r="C629" i="232"/>
  <c r="B629" i="232" s="1"/>
  <c r="N601" i="232"/>
  <c r="D610" i="232"/>
  <c r="E609" i="232"/>
  <c r="C610" i="232"/>
  <c r="B610" i="232" s="1"/>
  <c r="C591" i="232"/>
  <c r="B591" i="232" s="1"/>
  <c r="D591" i="232"/>
  <c r="E590" i="232"/>
  <c r="O523" i="232"/>
  <c r="G524" i="232" s="1"/>
  <c r="N543" i="232"/>
  <c r="H563" i="232"/>
  <c r="D572" i="232"/>
  <c r="E571" i="232"/>
  <c r="C572" i="232"/>
  <c r="B572" i="232" s="1"/>
  <c r="O543" i="232"/>
  <c r="D552" i="232"/>
  <c r="C552" i="232"/>
  <c r="B552" i="232" s="1"/>
  <c r="F551" i="232"/>
  <c r="E551" i="232"/>
  <c r="C534" i="232"/>
  <c r="B534" i="232" s="1"/>
  <c r="E533" i="232"/>
  <c r="D534" i="232"/>
  <c r="N523" i="232"/>
  <c r="N461" i="232"/>
  <c r="N482" i="232"/>
  <c r="N440" i="232"/>
  <c r="C512" i="232"/>
  <c r="B512" i="232" s="1"/>
  <c r="E511" i="232"/>
  <c r="D512" i="232"/>
  <c r="F511" i="232"/>
  <c r="G504" i="232"/>
  <c r="O482" i="232"/>
  <c r="C491" i="232"/>
  <c r="B491" i="232" s="1"/>
  <c r="F490" i="232"/>
  <c r="E490" i="232"/>
  <c r="D491" i="232"/>
  <c r="O461" i="232"/>
  <c r="G462" i="232" s="1"/>
  <c r="E469" i="232"/>
  <c r="F469" i="232"/>
  <c r="D470" i="232"/>
  <c r="C470" i="232"/>
  <c r="B470" i="232" s="1"/>
  <c r="O374" i="232"/>
  <c r="G375" i="232" s="1"/>
  <c r="O440" i="232"/>
  <c r="D449" i="232"/>
  <c r="F448" i="232"/>
  <c r="C449" i="232"/>
  <c r="B449" i="232" s="1"/>
  <c r="E448" i="232"/>
  <c r="D427" i="232"/>
  <c r="F426" i="232"/>
  <c r="C427" i="232"/>
  <c r="B427" i="232" s="1"/>
  <c r="E426" i="232"/>
  <c r="H418" i="232"/>
  <c r="E403" i="232"/>
  <c r="D404" i="232"/>
  <c r="C404" i="232"/>
  <c r="B404" i="232" s="1"/>
  <c r="F403" i="232"/>
  <c r="G397" i="232"/>
  <c r="N374" i="232"/>
  <c r="E381" i="232"/>
  <c r="D382" i="232"/>
  <c r="C382" i="232"/>
  <c r="B382" i="232" s="1"/>
  <c r="F381" i="232"/>
  <c r="D360" i="232"/>
  <c r="C360" i="232"/>
  <c r="B360" i="232" s="1"/>
  <c r="F359" i="232"/>
  <c r="E359" i="232"/>
  <c r="G352" i="232"/>
  <c r="D336" i="232"/>
  <c r="C336" i="232"/>
  <c r="B336" i="232" s="1"/>
  <c r="F335" i="232"/>
  <c r="E335" i="232"/>
  <c r="G328" i="232"/>
  <c r="N257" i="232"/>
  <c r="F312" i="232"/>
  <c r="E312" i="232"/>
  <c r="D313" i="232"/>
  <c r="C313" i="232"/>
  <c r="B313" i="232" s="1"/>
  <c r="H305" i="232"/>
  <c r="D289" i="232"/>
  <c r="C289" i="232"/>
  <c r="B289" i="232" s="1"/>
  <c r="F288" i="232"/>
  <c r="E288" i="232"/>
  <c r="H281" i="232"/>
  <c r="O257" i="232"/>
  <c r="D265" i="232"/>
  <c r="C265" i="232"/>
  <c r="B265" i="232" s="1"/>
  <c r="F264" i="232"/>
  <c r="E264" i="232"/>
  <c r="H233" i="232"/>
  <c r="D241" i="232"/>
  <c r="C241" i="232"/>
  <c r="B241" i="232" s="1"/>
  <c r="F240" i="232"/>
  <c r="E240" i="232"/>
  <c r="H209" i="232"/>
  <c r="D217" i="232"/>
  <c r="C217" i="232"/>
  <c r="B217" i="232" s="1"/>
  <c r="F216" i="232"/>
  <c r="E216" i="232"/>
  <c r="N184" i="232"/>
  <c r="O184" i="232"/>
  <c r="F191" i="232"/>
  <c r="E191" i="232"/>
  <c r="D192" i="232"/>
  <c r="C192" i="232"/>
  <c r="B192" i="232" s="1"/>
  <c r="C169" i="232"/>
  <c r="B169" i="232" s="1"/>
  <c r="F168" i="232"/>
  <c r="E168" i="232"/>
  <c r="D169" i="232"/>
  <c r="G162" i="232"/>
  <c r="H135" i="232"/>
  <c r="C143" i="232"/>
  <c r="B143" i="232" s="1"/>
  <c r="F142" i="232"/>
  <c r="E142" i="232"/>
  <c r="D143" i="232"/>
  <c r="D118" i="232"/>
  <c r="C118" i="232"/>
  <c r="B118" i="232" s="1"/>
  <c r="F117" i="232"/>
  <c r="E117" i="232"/>
  <c r="H109" i="232"/>
  <c r="F90" i="232"/>
  <c r="E90" i="232"/>
  <c r="D91" i="232"/>
  <c r="C91" i="232"/>
  <c r="B91" i="232" s="1"/>
  <c r="H83" i="232"/>
  <c r="N56" i="232"/>
  <c r="N39" i="232"/>
  <c r="O39" i="232" s="1"/>
  <c r="O56" i="232"/>
  <c r="C64" i="232"/>
  <c r="B64" i="232" s="1"/>
  <c r="E63" i="232"/>
  <c r="F63" i="232"/>
  <c r="D64" i="232"/>
  <c r="D42" i="232"/>
  <c r="B42" i="232"/>
  <c r="D100" i="230"/>
  <c r="F100" i="230" s="1"/>
  <c r="C100" i="230"/>
  <c r="B100" i="230" s="1"/>
  <c r="E99" i="230"/>
  <c r="E144" i="230"/>
  <c r="D145" i="230"/>
  <c r="F145" i="230" s="1"/>
  <c r="C145" i="230"/>
  <c r="B145" i="230" s="1"/>
  <c r="H31" i="230"/>
  <c r="E55" i="230"/>
  <c r="D56" i="230"/>
  <c r="F56" i="230" s="1"/>
  <c r="C56" i="230"/>
  <c r="B56" i="230" s="1"/>
  <c r="D35" i="230"/>
  <c r="F35" i="230" s="1"/>
  <c r="C35" i="230"/>
  <c r="B35" i="230" s="1"/>
  <c r="E34" i="230"/>
  <c r="H96" i="230"/>
  <c r="G140" i="230"/>
  <c r="H52" i="230"/>
  <c r="H582" i="232" l="1"/>
  <c r="N582" i="232" s="1"/>
  <c r="N81" i="237"/>
  <c r="O515" i="234"/>
  <c r="G516" i="234" s="1"/>
  <c r="O516" i="234" s="1"/>
  <c r="G517" i="234" s="1"/>
  <c r="M33" i="237"/>
  <c r="O33" i="237" s="1"/>
  <c r="G34" i="237" s="1"/>
  <c r="C213" i="239"/>
  <c r="C101" i="230"/>
  <c r="B101" i="230" s="1"/>
  <c r="D101" i="230"/>
  <c r="F101" i="230" s="1"/>
  <c r="O108" i="237"/>
  <c r="O84" i="237"/>
  <c r="O77" i="236"/>
  <c r="O42" i="235"/>
  <c r="G43" i="235" s="1"/>
  <c r="O638" i="232"/>
  <c r="G639" i="232" s="1"/>
  <c r="J320" i="234"/>
  <c r="H320" i="234"/>
  <c r="J377" i="234"/>
  <c r="H377" i="234"/>
  <c r="N431" i="234"/>
  <c r="I431" i="234"/>
  <c r="O431" i="234" s="1"/>
  <c r="G432" i="234" s="1"/>
  <c r="I435" i="234"/>
  <c r="I434" i="234"/>
  <c r="I432" i="234"/>
  <c r="I436" i="234"/>
  <c r="I433" i="234"/>
  <c r="H437" i="234"/>
  <c r="O465" i="234"/>
  <c r="G466" i="234" s="1"/>
  <c r="I471" i="234"/>
  <c r="J450" i="234"/>
  <c r="K450" i="234" s="1"/>
  <c r="M450" i="234" s="1"/>
  <c r="O562" i="234"/>
  <c r="G563" i="234" s="1"/>
  <c r="O547" i="234"/>
  <c r="G548" i="234" s="1"/>
  <c r="O532" i="234"/>
  <c r="G533" i="234" s="1"/>
  <c r="O396" i="234"/>
  <c r="G397" i="234" s="1"/>
  <c r="O397" i="234" s="1"/>
  <c r="G398" i="234" s="1"/>
  <c r="N515" i="234"/>
  <c r="M514" i="234"/>
  <c r="O501" i="234"/>
  <c r="G502" i="234" s="1"/>
  <c r="O486" i="234"/>
  <c r="J281" i="234"/>
  <c r="K281" i="234" s="1"/>
  <c r="O451" i="234"/>
  <c r="G452" i="234" s="1"/>
  <c r="M449" i="234"/>
  <c r="I419" i="234"/>
  <c r="O413" i="234"/>
  <c r="G414" i="234" s="1"/>
  <c r="J414" i="234" s="1"/>
  <c r="K413" i="234"/>
  <c r="M413" i="234" s="1"/>
  <c r="K396" i="234"/>
  <c r="N396" i="234"/>
  <c r="O362" i="234"/>
  <c r="G363" i="234" s="1"/>
  <c r="K340" i="234"/>
  <c r="N340" i="234"/>
  <c r="O341" i="234"/>
  <c r="G342" i="234" s="1"/>
  <c r="J341" i="234"/>
  <c r="K341" i="234" s="1"/>
  <c r="M341" i="234" s="1"/>
  <c r="I306" i="234"/>
  <c r="K300" i="234"/>
  <c r="M300" i="234" s="1"/>
  <c r="O301" i="234"/>
  <c r="G302" i="234" s="1"/>
  <c r="J301" i="234"/>
  <c r="O282" i="234"/>
  <c r="G283" i="234" s="1"/>
  <c r="J282" i="234"/>
  <c r="K282" i="234" s="1"/>
  <c r="M282" i="234" s="1"/>
  <c r="H203" i="234"/>
  <c r="I200" i="234"/>
  <c r="I201" i="234"/>
  <c r="I202" i="234"/>
  <c r="I198" i="234"/>
  <c r="O198" i="234" s="1"/>
  <c r="G199" i="234" s="1"/>
  <c r="J199" i="234" s="1"/>
  <c r="I199" i="234"/>
  <c r="H259" i="234"/>
  <c r="N258" i="234"/>
  <c r="H237" i="234"/>
  <c r="O237" i="234" s="1"/>
  <c r="G238" i="234" s="1"/>
  <c r="N236" i="234"/>
  <c r="J218" i="234"/>
  <c r="H218" i="234"/>
  <c r="N217" i="234"/>
  <c r="O175" i="234"/>
  <c r="G176" i="234" s="1"/>
  <c r="H176" i="234" s="1"/>
  <c r="J198" i="234"/>
  <c r="O151" i="234"/>
  <c r="G152" i="234" s="1"/>
  <c r="H132" i="234"/>
  <c r="N131" i="234"/>
  <c r="H106" i="234"/>
  <c r="O106" i="234" s="1"/>
  <c r="G107" i="234" s="1"/>
  <c r="N83" i="234"/>
  <c r="H84" i="234"/>
  <c r="O84" i="234" s="1"/>
  <c r="G85" i="234" s="1"/>
  <c r="H62" i="234"/>
  <c r="O62" i="234" s="1"/>
  <c r="G63" i="234" s="1"/>
  <c r="H46" i="234"/>
  <c r="N61" i="234"/>
  <c r="O412" i="233"/>
  <c r="G413" i="233" s="1"/>
  <c r="O399" i="233"/>
  <c r="N382" i="233"/>
  <c r="O383" i="233"/>
  <c r="G384" i="233" s="1"/>
  <c r="M381" i="233"/>
  <c r="O371" i="233"/>
  <c r="O357" i="233"/>
  <c r="O342" i="233"/>
  <c r="G343" i="233" s="1"/>
  <c r="O328" i="233"/>
  <c r="G329" i="233" s="1"/>
  <c r="O312" i="233"/>
  <c r="G313" i="233" s="1"/>
  <c r="N311" i="233"/>
  <c r="O300" i="233"/>
  <c r="G301" i="233" s="1"/>
  <c r="H256" i="233"/>
  <c r="I254" i="233"/>
  <c r="I251" i="233"/>
  <c r="I252" i="233"/>
  <c r="I253" i="233"/>
  <c r="I255" i="233"/>
  <c r="I250" i="233"/>
  <c r="O250" i="233" s="1"/>
  <c r="G251" i="233" s="1"/>
  <c r="J251" i="233" s="1"/>
  <c r="I237" i="233"/>
  <c r="I236" i="233"/>
  <c r="I232" i="233"/>
  <c r="K232" i="233" s="1"/>
  <c r="M232" i="233" s="1"/>
  <c r="I234" i="233"/>
  <c r="I233" i="233"/>
  <c r="I235" i="233"/>
  <c r="J268" i="233"/>
  <c r="H268" i="233"/>
  <c r="N267" i="233"/>
  <c r="N250" i="233"/>
  <c r="O195" i="233"/>
  <c r="G196" i="233" s="1"/>
  <c r="J196" i="233" s="1"/>
  <c r="H238" i="233"/>
  <c r="N232" i="233"/>
  <c r="J214" i="233"/>
  <c r="H214" i="233"/>
  <c r="N213" i="233"/>
  <c r="E161" i="233"/>
  <c r="E181" i="233"/>
  <c r="H175" i="233"/>
  <c r="O175" i="233" s="1"/>
  <c r="G176" i="233" s="1"/>
  <c r="H155" i="233"/>
  <c r="O155" i="233" s="1"/>
  <c r="G156" i="233" s="1"/>
  <c r="N154" i="233"/>
  <c r="H135" i="233"/>
  <c r="O135" i="233" s="1"/>
  <c r="G136" i="233" s="1"/>
  <c r="J136" i="233" s="1"/>
  <c r="N134" i="233"/>
  <c r="H115" i="233"/>
  <c r="H94" i="233"/>
  <c r="O94" i="233" s="1"/>
  <c r="G95" i="233" s="1"/>
  <c r="N93" i="233"/>
  <c r="H74" i="233"/>
  <c r="O74" i="233" s="1"/>
  <c r="G75" i="233" s="1"/>
  <c r="O51" i="233"/>
  <c r="G52" i="233" s="1"/>
  <c r="E39" i="233"/>
  <c r="D647" i="232"/>
  <c r="E646" i="232"/>
  <c r="C647" i="232"/>
  <c r="B647" i="232" s="1"/>
  <c r="N638" i="232"/>
  <c r="O563" i="232"/>
  <c r="G564" i="232" s="1"/>
  <c r="E629" i="232"/>
  <c r="G621" i="232"/>
  <c r="E610" i="232"/>
  <c r="D611" i="232"/>
  <c r="C611" i="232"/>
  <c r="B611" i="232" s="1"/>
  <c r="H602" i="232"/>
  <c r="O602" i="232" s="1"/>
  <c r="G603" i="232" s="1"/>
  <c r="D592" i="232"/>
  <c r="E591" i="232"/>
  <c r="C592" i="232"/>
  <c r="B592" i="232" s="1"/>
  <c r="D573" i="232"/>
  <c r="E572" i="232"/>
  <c r="C573" i="232"/>
  <c r="B573" i="232" s="1"/>
  <c r="N563" i="232"/>
  <c r="C553" i="232"/>
  <c r="B553" i="232" s="1"/>
  <c r="D553" i="232"/>
  <c r="E552" i="232"/>
  <c r="G544" i="232"/>
  <c r="E534" i="232"/>
  <c r="H524" i="232"/>
  <c r="O524" i="232" s="1"/>
  <c r="G525" i="232" s="1"/>
  <c r="H504" i="232"/>
  <c r="N504" i="232" s="1"/>
  <c r="E512" i="232"/>
  <c r="D513" i="232"/>
  <c r="C513" i="232"/>
  <c r="B513" i="232" s="1"/>
  <c r="D492" i="232"/>
  <c r="C492" i="232"/>
  <c r="B492" i="232" s="1"/>
  <c r="F491" i="232"/>
  <c r="E491" i="232"/>
  <c r="G483" i="232"/>
  <c r="H462" i="232"/>
  <c r="N462" i="232" s="1"/>
  <c r="C471" i="232"/>
  <c r="B471" i="232" s="1"/>
  <c r="E470" i="232"/>
  <c r="F470" i="232"/>
  <c r="D471" i="232"/>
  <c r="N418" i="232"/>
  <c r="E449" i="232"/>
  <c r="C450" i="232"/>
  <c r="B450" i="232" s="1"/>
  <c r="D450" i="232"/>
  <c r="F449" i="232"/>
  <c r="G441" i="232"/>
  <c r="O418" i="232"/>
  <c r="D428" i="232"/>
  <c r="E427" i="232"/>
  <c r="C428" i="232"/>
  <c r="B428" i="232" s="1"/>
  <c r="F427" i="232"/>
  <c r="H397" i="232"/>
  <c r="N397" i="232" s="1"/>
  <c r="D405" i="232"/>
  <c r="F404" i="232"/>
  <c r="C405" i="232"/>
  <c r="B405" i="232" s="1"/>
  <c r="E404" i="232"/>
  <c r="O305" i="232"/>
  <c r="G306" i="232" s="1"/>
  <c r="F382" i="232"/>
  <c r="E382" i="232"/>
  <c r="D383" i="232"/>
  <c r="C383" i="232"/>
  <c r="B383" i="232" s="1"/>
  <c r="H375" i="232"/>
  <c r="N375" i="232" s="1"/>
  <c r="H352" i="232"/>
  <c r="O352" i="232" s="1"/>
  <c r="G353" i="232" s="1"/>
  <c r="E360" i="232"/>
  <c r="D361" i="232"/>
  <c r="C361" i="232"/>
  <c r="B361" i="232" s="1"/>
  <c r="F360" i="232"/>
  <c r="H328" i="232"/>
  <c r="E336" i="232"/>
  <c r="C337" i="232"/>
  <c r="B337" i="232" s="1"/>
  <c r="D337" i="232"/>
  <c r="F336" i="232"/>
  <c r="O233" i="232"/>
  <c r="G234" i="232" s="1"/>
  <c r="N281" i="232"/>
  <c r="O209" i="232"/>
  <c r="G210" i="232" s="1"/>
  <c r="N305" i="232"/>
  <c r="C314" i="232"/>
  <c r="B314" i="232" s="1"/>
  <c r="F313" i="232"/>
  <c r="D314" i="232"/>
  <c r="E313" i="232"/>
  <c r="O281" i="232"/>
  <c r="E289" i="232"/>
  <c r="C290" i="232"/>
  <c r="B290" i="232" s="1"/>
  <c r="F289" i="232"/>
  <c r="D290" i="232"/>
  <c r="E265" i="232"/>
  <c r="D266" i="232"/>
  <c r="C266" i="232"/>
  <c r="B266" i="232" s="1"/>
  <c r="F265" i="232"/>
  <c r="G258" i="232"/>
  <c r="N233" i="232"/>
  <c r="E241" i="232"/>
  <c r="F241" i="232"/>
  <c r="D242" i="232"/>
  <c r="C242" i="232"/>
  <c r="B242" i="232" s="1"/>
  <c r="E217" i="232"/>
  <c r="D218" i="232"/>
  <c r="F217" i="232"/>
  <c r="C218" i="232"/>
  <c r="B218" i="232" s="1"/>
  <c r="N209" i="232"/>
  <c r="O83" i="232"/>
  <c r="G84" i="232" s="1"/>
  <c r="O135" i="232"/>
  <c r="G136" i="232" s="1"/>
  <c r="N109" i="232"/>
  <c r="C193" i="232"/>
  <c r="B193" i="232" s="1"/>
  <c r="E192" i="232"/>
  <c r="F192" i="232"/>
  <c r="D193" i="232"/>
  <c r="G185" i="232"/>
  <c r="D170" i="232"/>
  <c r="C170" i="232"/>
  <c r="B170" i="232" s="1"/>
  <c r="F169" i="232"/>
  <c r="E169" i="232"/>
  <c r="H162" i="232"/>
  <c r="N162" i="232" s="1"/>
  <c r="D144" i="232"/>
  <c r="C144" i="232"/>
  <c r="B144" i="232" s="1"/>
  <c r="F143" i="232"/>
  <c r="E143" i="232"/>
  <c r="N135" i="232"/>
  <c r="O109" i="232"/>
  <c r="D119" i="232"/>
  <c r="C119" i="232"/>
  <c r="B119" i="232" s="1"/>
  <c r="F118" i="232"/>
  <c r="E118" i="232"/>
  <c r="N83" i="232"/>
  <c r="D92" i="232"/>
  <c r="E91" i="232"/>
  <c r="F91" i="232"/>
  <c r="C92" i="232"/>
  <c r="B92" i="232" s="1"/>
  <c r="D65" i="232"/>
  <c r="C65" i="232"/>
  <c r="B65" i="232" s="1"/>
  <c r="F64" i="232"/>
  <c r="E64" i="232"/>
  <c r="G57" i="232"/>
  <c r="C43" i="232"/>
  <c r="F42" i="232"/>
  <c r="E42" i="232"/>
  <c r="G40" i="232"/>
  <c r="E100" i="230"/>
  <c r="E145" i="230"/>
  <c r="C146" i="230"/>
  <c r="B146" i="230" s="1"/>
  <c r="D146" i="230"/>
  <c r="F146" i="230" s="1"/>
  <c r="D36" i="230"/>
  <c r="F36" i="230" s="1"/>
  <c r="E35" i="230"/>
  <c r="C36" i="230"/>
  <c r="B36" i="230" s="1"/>
  <c r="O52" i="230"/>
  <c r="H140" i="230"/>
  <c r="C57" i="230"/>
  <c r="B57" i="230" s="1"/>
  <c r="E56" i="230"/>
  <c r="D57" i="230"/>
  <c r="F57" i="230" s="1"/>
  <c r="N52" i="230"/>
  <c r="N96" i="230"/>
  <c r="N31" i="230"/>
  <c r="O96" i="230"/>
  <c r="E101" i="230" l="1"/>
  <c r="D102" i="230"/>
  <c r="F102" i="230" s="1"/>
  <c r="C102" i="230"/>
  <c r="B102" i="230" s="1"/>
  <c r="K250" i="233"/>
  <c r="O582" i="232"/>
  <c r="N320" i="234"/>
  <c r="N377" i="234"/>
  <c r="J43" i="235"/>
  <c r="H326" i="234"/>
  <c r="I323" i="234"/>
  <c r="I325" i="234"/>
  <c r="I324" i="234"/>
  <c r="I322" i="234"/>
  <c r="I320" i="234"/>
  <c r="O320" i="234" s="1"/>
  <c r="G321" i="234" s="1"/>
  <c r="I321" i="234"/>
  <c r="I382" i="234"/>
  <c r="H383" i="234"/>
  <c r="I378" i="234"/>
  <c r="I380" i="234"/>
  <c r="I377" i="234"/>
  <c r="I381" i="234"/>
  <c r="I379" i="234"/>
  <c r="J432" i="234"/>
  <c r="K432" i="234" s="1"/>
  <c r="M432" i="234" s="1"/>
  <c r="O432" i="234"/>
  <c r="G433" i="234" s="1"/>
  <c r="O433" i="234" s="1"/>
  <c r="G434" i="234" s="1"/>
  <c r="O434" i="234" s="1"/>
  <c r="G435" i="234" s="1"/>
  <c r="I437" i="234"/>
  <c r="K431" i="234"/>
  <c r="M431" i="234" s="1"/>
  <c r="N450" i="234"/>
  <c r="J466" i="234"/>
  <c r="K466" i="234" s="1"/>
  <c r="M466" i="234" s="1"/>
  <c r="O466" i="234"/>
  <c r="G467" i="234" s="1"/>
  <c r="N281" i="234"/>
  <c r="J397" i="234"/>
  <c r="K397" i="234" s="1"/>
  <c r="M397" i="234" s="1"/>
  <c r="O563" i="234"/>
  <c r="O414" i="234"/>
  <c r="G415" i="234" s="1"/>
  <c r="O415" i="234" s="1"/>
  <c r="G416" i="234" s="1"/>
  <c r="O548" i="234"/>
  <c r="O533" i="234"/>
  <c r="O517" i="234"/>
  <c r="G518" i="234" s="1"/>
  <c r="O502" i="234"/>
  <c r="O452" i="234"/>
  <c r="G453" i="234" s="1"/>
  <c r="K414" i="234"/>
  <c r="N414" i="234"/>
  <c r="O398" i="234"/>
  <c r="G399" i="234" s="1"/>
  <c r="M396" i="234"/>
  <c r="I203" i="234"/>
  <c r="O363" i="234"/>
  <c r="O342" i="234"/>
  <c r="G343" i="234" s="1"/>
  <c r="M340" i="234"/>
  <c r="N341" i="234"/>
  <c r="K301" i="234"/>
  <c r="N301" i="234"/>
  <c r="O302" i="234"/>
  <c r="G303" i="234" s="1"/>
  <c r="J302" i="234"/>
  <c r="K302" i="234" s="1"/>
  <c r="M302" i="234" s="1"/>
  <c r="N282" i="234"/>
  <c r="O283" i="234"/>
  <c r="G284" i="234" s="1"/>
  <c r="M281" i="234"/>
  <c r="H224" i="234"/>
  <c r="I219" i="234"/>
  <c r="I220" i="234"/>
  <c r="I222" i="234"/>
  <c r="I218" i="234"/>
  <c r="I223" i="234"/>
  <c r="I221" i="234"/>
  <c r="K199" i="234"/>
  <c r="M199" i="234" s="1"/>
  <c r="N259" i="234"/>
  <c r="H238" i="234"/>
  <c r="O238" i="234" s="1"/>
  <c r="G239" i="234" s="1"/>
  <c r="N237" i="234"/>
  <c r="N218" i="234"/>
  <c r="O176" i="234"/>
  <c r="G177" i="234" s="1"/>
  <c r="K198" i="234"/>
  <c r="O199" i="234"/>
  <c r="G200" i="234" s="1"/>
  <c r="N198" i="234"/>
  <c r="H152" i="234"/>
  <c r="O152" i="234" s="1"/>
  <c r="G153" i="234" s="1"/>
  <c r="N132" i="234"/>
  <c r="H107" i="234"/>
  <c r="N107" i="234" s="1"/>
  <c r="N106" i="234"/>
  <c r="H85" i="234"/>
  <c r="N85" i="234" s="1"/>
  <c r="N84" i="234"/>
  <c r="H63" i="234"/>
  <c r="O63" i="234" s="1"/>
  <c r="G64" i="234" s="1"/>
  <c r="J64" i="234" s="1"/>
  <c r="I46" i="234"/>
  <c r="N62" i="234"/>
  <c r="O413" i="233"/>
  <c r="O384" i="233"/>
  <c r="G385" i="233" s="1"/>
  <c r="O343" i="233"/>
  <c r="O329" i="233"/>
  <c r="N312" i="233"/>
  <c r="O313" i="233"/>
  <c r="G314" i="233" s="1"/>
  <c r="O301" i="233"/>
  <c r="H274" i="233"/>
  <c r="I269" i="233"/>
  <c r="I273" i="233"/>
  <c r="I268" i="233"/>
  <c r="I271" i="233"/>
  <c r="I270" i="233"/>
  <c r="I272" i="233"/>
  <c r="K251" i="233"/>
  <c r="M251" i="233" s="1"/>
  <c r="N196" i="233"/>
  <c r="O232" i="233"/>
  <c r="G233" i="233" s="1"/>
  <c r="J233" i="233" s="1"/>
  <c r="K233" i="233" s="1"/>
  <c r="I256" i="233"/>
  <c r="N268" i="233"/>
  <c r="O251" i="233"/>
  <c r="G252" i="233" s="1"/>
  <c r="J252" i="233" s="1"/>
  <c r="K252" i="233" s="1"/>
  <c r="M252" i="233" s="1"/>
  <c r="M250" i="233"/>
  <c r="H220" i="233"/>
  <c r="I214" i="233"/>
  <c r="O214" i="233" s="1"/>
  <c r="G215" i="233" s="1"/>
  <c r="I215" i="233"/>
  <c r="I218" i="233"/>
  <c r="I217" i="233"/>
  <c r="I216" i="233"/>
  <c r="I219" i="233"/>
  <c r="N214" i="233"/>
  <c r="J176" i="233"/>
  <c r="H176" i="233"/>
  <c r="N175" i="233"/>
  <c r="J156" i="233"/>
  <c r="H156" i="233"/>
  <c r="N155" i="233"/>
  <c r="H136" i="233"/>
  <c r="N135" i="233"/>
  <c r="N115" i="233"/>
  <c r="H95" i="233"/>
  <c r="J95" i="233"/>
  <c r="N94" i="233"/>
  <c r="H75" i="233"/>
  <c r="J75" i="233"/>
  <c r="N74" i="233"/>
  <c r="H52" i="233"/>
  <c r="N52" i="233" s="1"/>
  <c r="E647" i="232"/>
  <c r="H639" i="232"/>
  <c r="N639" i="232" s="1"/>
  <c r="H621" i="232"/>
  <c r="O621" i="232" s="1"/>
  <c r="G622" i="232" s="1"/>
  <c r="H603" i="232"/>
  <c r="O603" i="232" s="1"/>
  <c r="G604" i="232" s="1"/>
  <c r="N602" i="232"/>
  <c r="E611" i="232"/>
  <c r="E592" i="232"/>
  <c r="E573" i="232"/>
  <c r="H564" i="232"/>
  <c r="O564" i="232" s="1"/>
  <c r="G565" i="232" s="1"/>
  <c r="H544" i="232"/>
  <c r="N544" i="232" s="1"/>
  <c r="E553" i="232"/>
  <c r="D554" i="232"/>
  <c r="C554" i="232"/>
  <c r="B554" i="232" s="1"/>
  <c r="H525" i="232"/>
  <c r="N525" i="232" s="1"/>
  <c r="N524" i="232"/>
  <c r="E513" i="232"/>
  <c r="D514" i="232"/>
  <c r="C514" i="232"/>
  <c r="B514" i="232" s="1"/>
  <c r="O504" i="232"/>
  <c r="G505" i="232" s="1"/>
  <c r="H483" i="232"/>
  <c r="O483" i="232" s="1"/>
  <c r="G484" i="232" s="1"/>
  <c r="E492" i="232"/>
  <c r="C493" i="232"/>
  <c r="B493" i="232" s="1"/>
  <c r="D493" i="232"/>
  <c r="C472" i="232"/>
  <c r="B472" i="232" s="1"/>
  <c r="D472" i="232"/>
  <c r="E471" i="232"/>
  <c r="O462" i="232"/>
  <c r="G463" i="232" s="1"/>
  <c r="H441" i="232"/>
  <c r="N441" i="232" s="1"/>
  <c r="C451" i="232"/>
  <c r="B451" i="232" s="1"/>
  <c r="D451" i="232"/>
  <c r="E450" i="232"/>
  <c r="C429" i="232"/>
  <c r="B429" i="232" s="1"/>
  <c r="F428" i="232"/>
  <c r="D429" i="232"/>
  <c r="E428" i="232"/>
  <c r="G419" i="232"/>
  <c r="D406" i="232"/>
  <c r="E405" i="232"/>
  <c r="C406" i="232"/>
  <c r="B406" i="232" s="1"/>
  <c r="F405" i="232"/>
  <c r="O397" i="232"/>
  <c r="G398" i="232" s="1"/>
  <c r="O328" i="232"/>
  <c r="G329" i="232" s="1"/>
  <c r="O375" i="232"/>
  <c r="G376" i="232" s="1"/>
  <c r="D384" i="232"/>
  <c r="F383" i="232"/>
  <c r="E383" i="232"/>
  <c r="C384" i="232"/>
  <c r="B384" i="232" s="1"/>
  <c r="H353" i="232"/>
  <c r="O353" i="232" s="1"/>
  <c r="G354" i="232" s="1"/>
  <c r="C362" i="232"/>
  <c r="B362" i="232" s="1"/>
  <c r="D362" i="232"/>
  <c r="F361" i="232"/>
  <c r="E361" i="232"/>
  <c r="N352" i="232"/>
  <c r="N328" i="232"/>
  <c r="D338" i="232"/>
  <c r="F337" i="232"/>
  <c r="C338" i="232"/>
  <c r="B338" i="232" s="1"/>
  <c r="E337" i="232"/>
  <c r="E314" i="232"/>
  <c r="D315" i="232"/>
  <c r="C315" i="232"/>
  <c r="B315" i="232" s="1"/>
  <c r="F314" i="232"/>
  <c r="H306" i="232"/>
  <c r="O306" i="232" s="1"/>
  <c r="G307" i="232" s="1"/>
  <c r="F290" i="232"/>
  <c r="E290" i="232"/>
  <c r="D291" i="232"/>
  <c r="C291" i="232"/>
  <c r="B291" i="232" s="1"/>
  <c r="G282" i="232"/>
  <c r="F266" i="232"/>
  <c r="E266" i="232"/>
  <c r="D267" i="232"/>
  <c r="C267" i="232"/>
  <c r="B267" i="232" s="1"/>
  <c r="H258" i="232"/>
  <c r="N258" i="232" s="1"/>
  <c r="F242" i="232"/>
  <c r="E242" i="232"/>
  <c r="D243" i="232"/>
  <c r="C243" i="232"/>
  <c r="B243" i="232" s="1"/>
  <c r="H234" i="232"/>
  <c r="O234" i="232" s="1"/>
  <c r="G235" i="232" s="1"/>
  <c r="F218" i="232"/>
  <c r="E218" i="232"/>
  <c r="D219" i="232"/>
  <c r="C219" i="232"/>
  <c r="B219" i="232" s="1"/>
  <c r="H210" i="232"/>
  <c r="O210" i="232" s="1"/>
  <c r="G211" i="232" s="1"/>
  <c r="H185" i="232"/>
  <c r="D194" i="232"/>
  <c r="C194" i="232"/>
  <c r="B194" i="232" s="1"/>
  <c r="F193" i="232"/>
  <c r="E193" i="232"/>
  <c r="O162" i="232"/>
  <c r="G163" i="232" s="1"/>
  <c r="D171" i="232"/>
  <c r="C171" i="232"/>
  <c r="B171" i="232" s="1"/>
  <c r="F170" i="232"/>
  <c r="E170" i="232"/>
  <c r="D145" i="232"/>
  <c r="C145" i="232"/>
  <c r="B145" i="232" s="1"/>
  <c r="F144" i="232"/>
  <c r="E144" i="232"/>
  <c r="H136" i="232"/>
  <c r="O136" i="232" s="1"/>
  <c r="G137" i="232" s="1"/>
  <c r="E119" i="232"/>
  <c r="D120" i="232"/>
  <c r="C120" i="232"/>
  <c r="B120" i="232" s="1"/>
  <c r="F119" i="232"/>
  <c r="G110" i="232"/>
  <c r="F92" i="232"/>
  <c r="E92" i="232"/>
  <c r="C93" i="232"/>
  <c r="B93" i="232" s="1"/>
  <c r="D93" i="232"/>
  <c r="H84" i="232"/>
  <c r="N84" i="232" s="1"/>
  <c r="H40" i="232"/>
  <c r="D43" i="232"/>
  <c r="B43" i="232"/>
  <c r="H57" i="232"/>
  <c r="D66" i="232"/>
  <c r="C66" i="232"/>
  <c r="B66" i="232" s="1"/>
  <c r="F65" i="232"/>
  <c r="E65" i="232"/>
  <c r="N140" i="230"/>
  <c r="E146" i="230"/>
  <c r="C147" i="230"/>
  <c r="B147" i="230" s="1"/>
  <c r="D147" i="230"/>
  <c r="F147" i="230" s="1"/>
  <c r="O140" i="230"/>
  <c r="G141" i="230" s="1"/>
  <c r="D37" i="230"/>
  <c r="F37" i="230" s="1"/>
  <c r="C37" i="230"/>
  <c r="B37" i="230" s="1"/>
  <c r="E36" i="230"/>
  <c r="G97" i="230"/>
  <c r="O31" i="230"/>
  <c r="G53" i="230"/>
  <c r="D58" i="230"/>
  <c r="F58" i="230" s="1"/>
  <c r="C58" i="230"/>
  <c r="B58" i="230" s="1"/>
  <c r="E57" i="230"/>
  <c r="D103" i="230" l="1"/>
  <c r="F103" i="230" s="1"/>
  <c r="E102" i="230"/>
  <c r="C103" i="230"/>
  <c r="B103" i="230" s="1"/>
  <c r="G583" i="232"/>
  <c r="V31" i="236"/>
  <c r="B232" i="239" s="1"/>
  <c r="S27" i="237"/>
  <c r="O233" i="233"/>
  <c r="G234" i="233" s="1"/>
  <c r="O321" i="234"/>
  <c r="G322" i="234" s="1"/>
  <c r="J322" i="234" s="1"/>
  <c r="K322" i="234" s="1"/>
  <c r="M322" i="234" s="1"/>
  <c r="V27" i="237"/>
  <c r="U27" i="237"/>
  <c r="V30" i="236"/>
  <c r="K43" i="235"/>
  <c r="B21" i="239" s="1"/>
  <c r="N43" i="235"/>
  <c r="J321" i="234"/>
  <c r="N321" i="234" s="1"/>
  <c r="I326" i="234"/>
  <c r="K320" i="234"/>
  <c r="M320" i="234" s="1"/>
  <c r="J433" i="234"/>
  <c r="K433" i="234" s="1"/>
  <c r="M433" i="234" s="1"/>
  <c r="O377" i="234"/>
  <c r="G378" i="234" s="1"/>
  <c r="I383" i="234"/>
  <c r="K377" i="234"/>
  <c r="M377" i="234" s="1"/>
  <c r="N397" i="234"/>
  <c r="N432" i="234"/>
  <c r="N466" i="234"/>
  <c r="O467" i="234"/>
  <c r="G468" i="234" s="1"/>
  <c r="J467" i="234"/>
  <c r="K467" i="234" s="1"/>
  <c r="M467" i="234" s="1"/>
  <c r="J415" i="234"/>
  <c r="K415" i="234" s="1"/>
  <c r="M415" i="234" s="1"/>
  <c r="J177" i="234"/>
  <c r="H177" i="234"/>
  <c r="O259" i="234"/>
  <c r="G260" i="234" s="1"/>
  <c r="O518" i="234"/>
  <c r="O453" i="234"/>
  <c r="O435" i="234"/>
  <c r="G436" i="234" s="1"/>
  <c r="O416" i="234"/>
  <c r="G417" i="234" s="1"/>
  <c r="M414" i="234"/>
  <c r="O399" i="234"/>
  <c r="G400" i="234" s="1"/>
  <c r="O343" i="234"/>
  <c r="G344" i="234" s="1"/>
  <c r="N302" i="234"/>
  <c r="O303" i="234"/>
  <c r="G304" i="234" s="1"/>
  <c r="M301" i="234"/>
  <c r="O284" i="234"/>
  <c r="G285" i="234" s="1"/>
  <c r="I224" i="234"/>
  <c r="O218" i="234"/>
  <c r="G219" i="234" s="1"/>
  <c r="O219" i="234" s="1"/>
  <c r="G220" i="234" s="1"/>
  <c r="K218" i="234"/>
  <c r="M218" i="234" s="1"/>
  <c r="H239" i="234"/>
  <c r="J239" i="234"/>
  <c r="N238" i="234"/>
  <c r="N176" i="234"/>
  <c r="N199" i="234"/>
  <c r="O200" i="234"/>
  <c r="G201" i="234" s="1"/>
  <c r="M198" i="234"/>
  <c r="H153" i="234"/>
  <c r="O153" i="234" s="1"/>
  <c r="G154" i="234" s="1"/>
  <c r="N152" i="234"/>
  <c r="O107" i="234"/>
  <c r="G108" i="234" s="1"/>
  <c r="O85" i="234"/>
  <c r="G86" i="234" s="1"/>
  <c r="H64" i="234"/>
  <c r="N63" i="234"/>
  <c r="I274" i="233"/>
  <c r="O385" i="233"/>
  <c r="O314" i="233"/>
  <c r="G315" i="233" s="1"/>
  <c r="I288" i="233"/>
  <c r="O286" i="233"/>
  <c r="G287" i="233" s="1"/>
  <c r="O268" i="233"/>
  <c r="G269" i="233" s="1"/>
  <c r="O269" i="233" s="1"/>
  <c r="G270" i="233" s="1"/>
  <c r="N233" i="233"/>
  <c r="K268" i="233"/>
  <c r="M268" i="233" s="1"/>
  <c r="N251" i="233"/>
  <c r="O252" i="233"/>
  <c r="G253" i="233" s="1"/>
  <c r="I220" i="233"/>
  <c r="K214" i="233"/>
  <c r="M214" i="233" s="1"/>
  <c r="I238" i="233"/>
  <c r="M233" i="233"/>
  <c r="J234" i="233"/>
  <c r="N234" i="233" s="1"/>
  <c r="O234" i="233"/>
  <c r="G235" i="233" s="1"/>
  <c r="O215" i="233"/>
  <c r="G216" i="233" s="1"/>
  <c r="J215" i="233"/>
  <c r="H162" i="233"/>
  <c r="I156" i="233"/>
  <c r="O156" i="233" s="1"/>
  <c r="G157" i="233" s="1"/>
  <c r="I158" i="233"/>
  <c r="I161" i="233"/>
  <c r="I159" i="233"/>
  <c r="I157" i="233"/>
  <c r="I160" i="233"/>
  <c r="I141" i="233"/>
  <c r="I139" i="233"/>
  <c r="I140" i="233"/>
  <c r="I136" i="233"/>
  <c r="I137" i="233"/>
  <c r="I138" i="233"/>
  <c r="H182" i="233"/>
  <c r="I179" i="233"/>
  <c r="I178" i="233"/>
  <c r="I176" i="233"/>
  <c r="O176" i="233" s="1"/>
  <c r="G177" i="233" s="1"/>
  <c r="I181" i="233"/>
  <c r="I180" i="233"/>
  <c r="I177" i="233"/>
  <c r="N176" i="233"/>
  <c r="N156" i="233"/>
  <c r="N136" i="233"/>
  <c r="H101" i="233"/>
  <c r="I98" i="233"/>
  <c r="I97" i="233"/>
  <c r="I100" i="233"/>
  <c r="I96" i="233"/>
  <c r="I95" i="233"/>
  <c r="O95" i="233" s="1"/>
  <c r="G96" i="233" s="1"/>
  <c r="I99" i="233"/>
  <c r="H81" i="233"/>
  <c r="I79" i="233"/>
  <c r="I76" i="233"/>
  <c r="I75" i="233"/>
  <c r="K75" i="233" s="1"/>
  <c r="I78" i="233"/>
  <c r="I80" i="233"/>
  <c r="I77" i="233"/>
  <c r="N95" i="233"/>
  <c r="N75" i="233"/>
  <c r="O52" i="233"/>
  <c r="G53" i="233" s="1"/>
  <c r="O639" i="232"/>
  <c r="G640" i="232" s="1"/>
  <c r="H622" i="232"/>
  <c r="O622" i="232" s="1"/>
  <c r="G623" i="232" s="1"/>
  <c r="N621" i="232"/>
  <c r="H604" i="232"/>
  <c r="O604" i="232" s="1"/>
  <c r="G605" i="232" s="1"/>
  <c r="N603" i="232"/>
  <c r="H565" i="232"/>
  <c r="O565" i="232" s="1"/>
  <c r="G566" i="232" s="1"/>
  <c r="N564" i="232"/>
  <c r="E554" i="232"/>
  <c r="O544" i="232"/>
  <c r="G545" i="232" s="1"/>
  <c r="O525" i="232"/>
  <c r="G526" i="232" s="1"/>
  <c r="H505" i="232"/>
  <c r="O505" i="232" s="1"/>
  <c r="G506" i="232" s="1"/>
  <c r="E514" i="232"/>
  <c r="H484" i="232"/>
  <c r="O484" i="232" s="1"/>
  <c r="G485" i="232" s="1"/>
  <c r="C494" i="232"/>
  <c r="B494" i="232" s="1"/>
  <c r="D494" i="232"/>
  <c r="E493" i="232"/>
  <c r="N483" i="232"/>
  <c r="H463" i="232"/>
  <c r="O463" i="232" s="1"/>
  <c r="G464" i="232" s="1"/>
  <c r="D473" i="232"/>
  <c r="E472" i="232"/>
  <c r="C473" i="232"/>
  <c r="B473" i="232" s="1"/>
  <c r="D452" i="232"/>
  <c r="E451" i="232"/>
  <c r="C452" i="232"/>
  <c r="B452" i="232" s="1"/>
  <c r="O441" i="232"/>
  <c r="G442" i="232" s="1"/>
  <c r="H419" i="232"/>
  <c r="O419" i="232" s="1"/>
  <c r="G420" i="232" s="1"/>
  <c r="D430" i="232"/>
  <c r="E429" i="232"/>
  <c r="C430" i="232"/>
  <c r="B430" i="232" s="1"/>
  <c r="H398" i="232"/>
  <c r="O398" i="232" s="1"/>
  <c r="G399" i="232" s="1"/>
  <c r="C407" i="232"/>
  <c r="B407" i="232" s="1"/>
  <c r="F406" i="232"/>
  <c r="D407" i="232"/>
  <c r="E406" i="232"/>
  <c r="D385" i="232"/>
  <c r="E384" i="232"/>
  <c r="C385" i="232"/>
  <c r="B385" i="232" s="1"/>
  <c r="F384" i="232"/>
  <c r="H376" i="232"/>
  <c r="N376" i="232" s="1"/>
  <c r="H354" i="232"/>
  <c r="N354" i="232" s="1"/>
  <c r="C363" i="232"/>
  <c r="B363" i="232" s="1"/>
  <c r="D363" i="232"/>
  <c r="F362" i="232"/>
  <c r="E362" i="232"/>
  <c r="N353" i="232"/>
  <c r="H329" i="232"/>
  <c r="O329" i="232" s="1"/>
  <c r="G330" i="232" s="1"/>
  <c r="C339" i="232"/>
  <c r="B339" i="232" s="1"/>
  <c r="D339" i="232"/>
  <c r="F338" i="232"/>
  <c r="E338" i="232"/>
  <c r="H307" i="232"/>
  <c r="N307" i="232" s="1"/>
  <c r="N306" i="232"/>
  <c r="F315" i="232"/>
  <c r="D316" i="232"/>
  <c r="C316" i="232"/>
  <c r="B316" i="232" s="1"/>
  <c r="E315" i="232"/>
  <c r="H282" i="232"/>
  <c r="O282" i="232" s="1"/>
  <c r="G283" i="232" s="1"/>
  <c r="D292" i="232"/>
  <c r="F291" i="232"/>
  <c r="C292" i="232"/>
  <c r="B292" i="232" s="1"/>
  <c r="E291" i="232"/>
  <c r="O258" i="232"/>
  <c r="G259" i="232" s="1"/>
  <c r="D268" i="232"/>
  <c r="F267" i="232"/>
  <c r="C268" i="232"/>
  <c r="B268" i="232" s="1"/>
  <c r="E267" i="232"/>
  <c r="H235" i="232"/>
  <c r="N235" i="232" s="1"/>
  <c r="N234" i="232"/>
  <c r="D244" i="232"/>
  <c r="F243" i="232"/>
  <c r="C244" i="232"/>
  <c r="B244" i="232" s="1"/>
  <c r="E243" i="232"/>
  <c r="H211" i="232"/>
  <c r="N211" i="232" s="1"/>
  <c r="N210" i="232"/>
  <c r="D220" i="232"/>
  <c r="F219" i="232"/>
  <c r="C220" i="232"/>
  <c r="B220" i="232" s="1"/>
  <c r="E219" i="232"/>
  <c r="O185" i="232"/>
  <c r="G186" i="232" s="1"/>
  <c r="D195" i="232"/>
  <c r="C195" i="232"/>
  <c r="B195" i="232" s="1"/>
  <c r="F194" i="232"/>
  <c r="E194" i="232"/>
  <c r="N185" i="232"/>
  <c r="E171" i="232"/>
  <c r="D172" i="232"/>
  <c r="C172" i="232"/>
  <c r="B172" i="232" s="1"/>
  <c r="F171" i="232"/>
  <c r="H163" i="232"/>
  <c r="O163" i="232" s="1"/>
  <c r="G164" i="232" s="1"/>
  <c r="N136" i="232"/>
  <c r="H137" i="232"/>
  <c r="O137" i="232" s="1"/>
  <c r="G138" i="232" s="1"/>
  <c r="E145" i="232"/>
  <c r="D146" i="232"/>
  <c r="C146" i="232"/>
  <c r="B146" i="232" s="1"/>
  <c r="F145" i="232"/>
  <c r="H110" i="232"/>
  <c r="O110" i="232" s="1"/>
  <c r="G111" i="232" s="1"/>
  <c r="F120" i="232"/>
  <c r="E120" i="232"/>
  <c r="C121" i="232"/>
  <c r="B121" i="232" s="1"/>
  <c r="D121" i="232"/>
  <c r="O84" i="232"/>
  <c r="G85" i="232" s="1"/>
  <c r="E93" i="232"/>
  <c r="F93" i="232"/>
  <c r="D94" i="232"/>
  <c r="C94" i="232"/>
  <c r="B94" i="232" s="1"/>
  <c r="O57" i="232"/>
  <c r="G58" i="232" s="1"/>
  <c r="N40" i="232"/>
  <c r="O40" i="232" s="1"/>
  <c r="E66" i="232"/>
  <c r="F66" i="232"/>
  <c r="D67" i="232"/>
  <c r="C67" i="232"/>
  <c r="B67" i="232" s="1"/>
  <c r="N57" i="232"/>
  <c r="C44" i="232"/>
  <c r="F43" i="232"/>
  <c r="E43" i="232"/>
  <c r="D148" i="230"/>
  <c r="F148" i="230" s="1"/>
  <c r="C148" i="230"/>
  <c r="B148" i="230" s="1"/>
  <c r="E147" i="230"/>
  <c r="C104" i="230"/>
  <c r="B104" i="230" s="1"/>
  <c r="H97" i="230"/>
  <c r="E37" i="230"/>
  <c r="D38" i="230"/>
  <c r="F38" i="230" s="1"/>
  <c r="C38" i="230"/>
  <c r="B38" i="230" s="1"/>
  <c r="D59" i="230"/>
  <c r="F59" i="230" s="1"/>
  <c r="E58" i="230"/>
  <c r="C59" i="230"/>
  <c r="B59" i="230" s="1"/>
  <c r="H53" i="230"/>
  <c r="H141" i="230"/>
  <c r="G32" i="230"/>
  <c r="D104" i="230" l="1"/>
  <c r="F104" i="230" s="1"/>
  <c r="E103" i="230"/>
  <c r="O322" i="234"/>
  <c r="G323" i="234" s="1"/>
  <c r="H583" i="232"/>
  <c r="N583" i="232" s="1"/>
  <c r="V32" i="236"/>
  <c r="C232" i="239" s="1"/>
  <c r="V34" i="236"/>
  <c r="E232" i="239" s="1"/>
  <c r="V33" i="236"/>
  <c r="D232" i="239" s="1"/>
  <c r="T27" i="237"/>
  <c r="J269" i="233"/>
  <c r="K269" i="233" s="1"/>
  <c r="K321" i="234"/>
  <c r="M321" i="234" s="1"/>
  <c r="S28" i="237"/>
  <c r="V28" i="237"/>
  <c r="B214" i="239" s="1"/>
  <c r="V29" i="237"/>
  <c r="S30" i="237"/>
  <c r="S31" i="237"/>
  <c r="V30" i="237"/>
  <c r="V31" i="237"/>
  <c r="S29" i="237"/>
  <c r="M43" i="235"/>
  <c r="J260" i="234"/>
  <c r="H260" i="234"/>
  <c r="N433" i="234"/>
  <c r="N415" i="234"/>
  <c r="J378" i="234"/>
  <c r="O378" i="234"/>
  <c r="G379" i="234" s="1"/>
  <c r="N467" i="234"/>
  <c r="O468" i="234"/>
  <c r="G469" i="234" s="1"/>
  <c r="N177" i="234"/>
  <c r="I177" i="234"/>
  <c r="K177" i="234" s="1"/>
  <c r="M177" i="234" s="1"/>
  <c r="I179" i="234"/>
  <c r="I180" i="234"/>
  <c r="I182" i="234"/>
  <c r="I181" i="234"/>
  <c r="I178" i="234"/>
  <c r="H183" i="234"/>
  <c r="O436" i="234"/>
  <c r="O417" i="234"/>
  <c r="G418" i="234" s="1"/>
  <c r="O400" i="234"/>
  <c r="J219" i="234"/>
  <c r="K219" i="234" s="1"/>
  <c r="O344" i="234"/>
  <c r="N322" i="234"/>
  <c r="O323" i="234"/>
  <c r="G324" i="234" s="1"/>
  <c r="O304" i="234"/>
  <c r="G305" i="234" s="1"/>
  <c r="O285" i="234"/>
  <c r="H245" i="234"/>
  <c r="I241" i="234"/>
  <c r="I243" i="234"/>
  <c r="I244" i="234"/>
  <c r="I242" i="234"/>
  <c r="I240" i="234"/>
  <c r="I239" i="234"/>
  <c r="K239" i="234" s="1"/>
  <c r="N239" i="234"/>
  <c r="O220" i="234"/>
  <c r="G221" i="234" s="1"/>
  <c r="J220" i="234"/>
  <c r="K220" i="234" s="1"/>
  <c r="M220" i="234" s="1"/>
  <c r="O201" i="234"/>
  <c r="G202" i="234" s="1"/>
  <c r="H154" i="234"/>
  <c r="O154" i="234" s="1"/>
  <c r="G155" i="234" s="1"/>
  <c r="N153" i="234"/>
  <c r="I66" i="234"/>
  <c r="I67" i="234"/>
  <c r="I68" i="234"/>
  <c r="I65" i="234"/>
  <c r="I69" i="234"/>
  <c r="I64" i="234"/>
  <c r="K64" i="234" s="1"/>
  <c r="M64" i="234" s="1"/>
  <c r="H108" i="234"/>
  <c r="O108" i="234" s="1"/>
  <c r="G109" i="234" s="1"/>
  <c r="H86" i="234"/>
  <c r="O86" i="234" s="1"/>
  <c r="G87" i="234" s="1"/>
  <c r="N64" i="234"/>
  <c r="O42" i="234"/>
  <c r="G43" i="234" s="1"/>
  <c r="K156" i="233"/>
  <c r="M156" i="233" s="1"/>
  <c r="O315" i="233"/>
  <c r="O287" i="233"/>
  <c r="K176" i="233"/>
  <c r="M176" i="233" s="1"/>
  <c r="O270" i="233"/>
  <c r="G271" i="233" s="1"/>
  <c r="J270" i="233"/>
  <c r="K270" i="233" s="1"/>
  <c r="M270" i="233" s="1"/>
  <c r="N252" i="233"/>
  <c r="O253" i="233"/>
  <c r="G254" i="233" s="1"/>
  <c r="O235" i="233"/>
  <c r="G236" i="233" s="1"/>
  <c r="K234" i="233"/>
  <c r="K215" i="233"/>
  <c r="N215" i="233"/>
  <c r="O216" i="233"/>
  <c r="G217" i="233" s="1"/>
  <c r="J216" i="233"/>
  <c r="K216" i="233" s="1"/>
  <c r="M216" i="233" s="1"/>
  <c r="I182" i="233"/>
  <c r="O196" i="233"/>
  <c r="G197" i="233" s="1"/>
  <c r="J197" i="233" s="1"/>
  <c r="K197" i="233" s="1"/>
  <c r="M197" i="233" s="1"/>
  <c r="K196" i="233"/>
  <c r="M196" i="233" s="1"/>
  <c r="I201" i="233"/>
  <c r="I162" i="233"/>
  <c r="O177" i="233"/>
  <c r="G178" i="233" s="1"/>
  <c r="J177" i="233"/>
  <c r="J157" i="233"/>
  <c r="N157" i="233" s="1"/>
  <c r="O157" i="233"/>
  <c r="G158" i="233" s="1"/>
  <c r="I81" i="233"/>
  <c r="O75" i="233"/>
  <c r="G76" i="233" s="1"/>
  <c r="O76" i="233" s="1"/>
  <c r="G77" i="233" s="1"/>
  <c r="I101" i="233"/>
  <c r="O115" i="233"/>
  <c r="G116" i="233" s="1"/>
  <c r="H116" i="233" s="1"/>
  <c r="K95" i="233"/>
  <c r="M95" i="233" s="1"/>
  <c r="O96" i="233"/>
  <c r="G97" i="233" s="1"/>
  <c r="J96" i="233"/>
  <c r="M75" i="233"/>
  <c r="H53" i="233"/>
  <c r="O53" i="233" s="1"/>
  <c r="G54" i="233" s="1"/>
  <c r="H640" i="232"/>
  <c r="O640" i="232" s="1"/>
  <c r="G641" i="232" s="1"/>
  <c r="H623" i="232"/>
  <c r="O623" i="232" s="1"/>
  <c r="G624" i="232" s="1"/>
  <c r="J624" i="232" s="1"/>
  <c r="N622" i="232"/>
  <c r="H605" i="232"/>
  <c r="N605" i="232" s="1"/>
  <c r="N604" i="232"/>
  <c r="H566" i="232"/>
  <c r="O566" i="232" s="1"/>
  <c r="G567" i="232" s="1"/>
  <c r="N565" i="232"/>
  <c r="H545" i="232"/>
  <c r="N545" i="232" s="1"/>
  <c r="H526" i="232"/>
  <c r="N526" i="232" s="1"/>
  <c r="H506" i="232"/>
  <c r="N506" i="232" s="1"/>
  <c r="N505" i="232"/>
  <c r="H485" i="232"/>
  <c r="O485" i="232" s="1"/>
  <c r="G486" i="232" s="1"/>
  <c r="E494" i="232"/>
  <c r="N484" i="232"/>
  <c r="H464" i="232"/>
  <c r="O464" i="232" s="1"/>
  <c r="G465" i="232" s="1"/>
  <c r="E473" i="232"/>
  <c r="N463" i="232"/>
  <c r="H442" i="232"/>
  <c r="O442" i="232" s="1"/>
  <c r="G443" i="232" s="1"/>
  <c r="E452" i="232"/>
  <c r="H420" i="232"/>
  <c r="O420" i="232" s="1"/>
  <c r="G421" i="232" s="1"/>
  <c r="D431" i="232"/>
  <c r="E430" i="232"/>
  <c r="C431" i="232"/>
  <c r="B431" i="232" s="1"/>
  <c r="N419" i="232"/>
  <c r="H399" i="232"/>
  <c r="O399" i="232" s="1"/>
  <c r="G400" i="232" s="1"/>
  <c r="D408" i="232"/>
  <c r="E407" i="232"/>
  <c r="C408" i="232"/>
  <c r="B408" i="232" s="1"/>
  <c r="N398" i="232"/>
  <c r="O376" i="232"/>
  <c r="G377" i="232" s="1"/>
  <c r="C386" i="232"/>
  <c r="B386" i="232" s="1"/>
  <c r="D386" i="232"/>
  <c r="E385" i="232"/>
  <c r="O354" i="232"/>
  <c r="G355" i="232" s="1"/>
  <c r="H355" i="232" s="1"/>
  <c r="N355" i="232" s="1"/>
  <c r="C364" i="232"/>
  <c r="B364" i="232" s="1"/>
  <c r="D364" i="232"/>
  <c r="E363" i="232"/>
  <c r="H330" i="232"/>
  <c r="N330" i="232" s="1"/>
  <c r="F339" i="232"/>
  <c r="D340" i="232"/>
  <c r="C340" i="232"/>
  <c r="B340" i="232" s="1"/>
  <c r="E339" i="232"/>
  <c r="N329" i="232"/>
  <c r="F316" i="232"/>
  <c r="E316" i="232"/>
  <c r="D317" i="232"/>
  <c r="C317" i="232"/>
  <c r="B317" i="232" s="1"/>
  <c r="O307" i="232"/>
  <c r="G308" i="232" s="1"/>
  <c r="H283" i="232"/>
  <c r="N283" i="232" s="1"/>
  <c r="N282" i="232"/>
  <c r="D293" i="232"/>
  <c r="E292" i="232"/>
  <c r="C293" i="232"/>
  <c r="B293" i="232" s="1"/>
  <c r="F292" i="232"/>
  <c r="D269" i="232"/>
  <c r="E268" i="232"/>
  <c r="C269" i="232"/>
  <c r="B269" i="232" s="1"/>
  <c r="F268" i="232"/>
  <c r="H259" i="232"/>
  <c r="O259" i="232" s="1"/>
  <c r="G260" i="232" s="1"/>
  <c r="D245" i="232"/>
  <c r="E244" i="232"/>
  <c r="C245" i="232"/>
  <c r="B245" i="232" s="1"/>
  <c r="F244" i="232"/>
  <c r="O235" i="232"/>
  <c r="G236" i="232" s="1"/>
  <c r="D221" i="232"/>
  <c r="E220" i="232"/>
  <c r="C221" i="232"/>
  <c r="B221" i="232" s="1"/>
  <c r="F220" i="232"/>
  <c r="O211" i="232"/>
  <c r="G212" i="232" s="1"/>
  <c r="E195" i="232"/>
  <c r="D196" i="232"/>
  <c r="C196" i="232"/>
  <c r="B196" i="232" s="1"/>
  <c r="F195" i="232"/>
  <c r="H186" i="232"/>
  <c r="O186" i="232" s="1"/>
  <c r="G187" i="232" s="1"/>
  <c r="H164" i="232"/>
  <c r="O164" i="232" s="1"/>
  <c r="G165" i="232" s="1"/>
  <c r="N163" i="232"/>
  <c r="F172" i="232"/>
  <c r="D173" i="232"/>
  <c r="E172" i="232"/>
  <c r="C173" i="232"/>
  <c r="B173" i="232" s="1"/>
  <c r="N137" i="232"/>
  <c r="F146" i="232"/>
  <c r="E146" i="232"/>
  <c r="D147" i="232"/>
  <c r="C147" i="232"/>
  <c r="B147" i="232" s="1"/>
  <c r="H138" i="232"/>
  <c r="N138" i="232" s="1"/>
  <c r="H111" i="232"/>
  <c r="O111" i="232" s="1"/>
  <c r="G112" i="232" s="1"/>
  <c r="D122" i="232"/>
  <c r="F121" i="232"/>
  <c r="C122" i="232"/>
  <c r="B122" i="232" s="1"/>
  <c r="E121" i="232"/>
  <c r="N110" i="232"/>
  <c r="C95" i="232"/>
  <c r="B95" i="232" s="1"/>
  <c r="F94" i="232"/>
  <c r="D95" i="232"/>
  <c r="E94" i="232"/>
  <c r="H85" i="232"/>
  <c r="N85" i="232" s="1"/>
  <c r="G41" i="232"/>
  <c r="D44" i="232"/>
  <c r="B44" i="232"/>
  <c r="F67" i="232"/>
  <c r="E67" i="232"/>
  <c r="C68" i="232"/>
  <c r="B68" i="232" s="1"/>
  <c r="D68" i="232"/>
  <c r="H58" i="232"/>
  <c r="O58" i="232" s="1"/>
  <c r="G59" i="232" s="1"/>
  <c r="C149" i="230"/>
  <c r="B149" i="230" s="1"/>
  <c r="D149" i="230"/>
  <c r="F149" i="230" s="1"/>
  <c r="E148" i="230"/>
  <c r="N97" i="230"/>
  <c r="O53" i="230"/>
  <c r="G54" i="230" s="1"/>
  <c r="H32" i="230"/>
  <c r="O97" i="230"/>
  <c r="G98" i="230" s="1"/>
  <c r="C60" i="230"/>
  <c r="B60" i="230" s="1"/>
  <c r="E59" i="230"/>
  <c r="D60" i="230"/>
  <c r="F60" i="230" s="1"/>
  <c r="C39" i="230"/>
  <c r="B39" i="230" s="1"/>
  <c r="E38" i="230"/>
  <c r="D39" i="230"/>
  <c r="F39" i="230" s="1"/>
  <c r="N141" i="230"/>
  <c r="O141" i="230"/>
  <c r="G142" i="230" s="1"/>
  <c r="N53" i="230"/>
  <c r="D105" i="230" l="1"/>
  <c r="F105" i="230" s="1"/>
  <c r="C105" i="230"/>
  <c r="B105" i="230" s="1"/>
  <c r="E104" i="230"/>
  <c r="N269" i="233"/>
  <c r="O583" i="232"/>
  <c r="G584" i="232" s="1"/>
  <c r="F232" i="239"/>
  <c r="V35" i="236"/>
  <c r="V32" i="237"/>
  <c r="N260" i="234"/>
  <c r="E214" i="239"/>
  <c r="S32" i="237"/>
  <c r="O43" i="235"/>
  <c r="G44" i="235" s="1"/>
  <c r="J76" i="233"/>
  <c r="K76" i="233" s="1"/>
  <c r="H266" i="234"/>
  <c r="I262" i="234"/>
  <c r="I265" i="234"/>
  <c r="I261" i="234"/>
  <c r="I264" i="234"/>
  <c r="I263" i="234"/>
  <c r="I266" i="234"/>
  <c r="I260" i="234"/>
  <c r="K260" i="234" s="1"/>
  <c r="M260" i="234" s="1"/>
  <c r="O379" i="234"/>
  <c r="G380" i="234" s="1"/>
  <c r="J379" i="234"/>
  <c r="K378" i="234"/>
  <c r="M378" i="234" s="1"/>
  <c r="N378" i="234"/>
  <c r="O469" i="234"/>
  <c r="G470" i="234" s="1"/>
  <c r="O239" i="234"/>
  <c r="G240" i="234" s="1"/>
  <c r="J240" i="234" s="1"/>
  <c r="N219" i="234"/>
  <c r="O418" i="234"/>
  <c r="O324" i="234"/>
  <c r="G325" i="234" s="1"/>
  <c r="O305" i="234"/>
  <c r="I245" i="234"/>
  <c r="M239" i="234"/>
  <c r="N220" i="234"/>
  <c r="O221" i="234"/>
  <c r="G222" i="234" s="1"/>
  <c r="M219" i="234"/>
  <c r="O202" i="234"/>
  <c r="J155" i="234"/>
  <c r="H155" i="234"/>
  <c r="N154" i="234"/>
  <c r="O64" i="234"/>
  <c r="G65" i="234" s="1"/>
  <c r="H109" i="234"/>
  <c r="N109" i="234" s="1"/>
  <c r="N108" i="234"/>
  <c r="J87" i="234"/>
  <c r="H87" i="234"/>
  <c r="N86" i="234"/>
  <c r="N270" i="233"/>
  <c r="O271" i="233"/>
  <c r="G272" i="233" s="1"/>
  <c r="M269" i="233"/>
  <c r="O254" i="233"/>
  <c r="G255" i="233" s="1"/>
  <c r="M234" i="233"/>
  <c r="O236" i="233"/>
  <c r="G237" i="233" s="1"/>
  <c r="N216" i="233"/>
  <c r="O217" i="233"/>
  <c r="G218" i="233" s="1"/>
  <c r="M215" i="233"/>
  <c r="O197" i="233"/>
  <c r="G198" i="233" s="1"/>
  <c r="K177" i="233"/>
  <c r="N177" i="233"/>
  <c r="J178" i="233"/>
  <c r="K178" i="233" s="1"/>
  <c r="M178" i="233" s="1"/>
  <c r="O178" i="233"/>
  <c r="G179" i="233" s="1"/>
  <c r="O158" i="233"/>
  <c r="G159" i="233" s="1"/>
  <c r="J158" i="233"/>
  <c r="K158" i="233" s="1"/>
  <c r="M158" i="233" s="1"/>
  <c r="K157" i="233"/>
  <c r="H122" i="233"/>
  <c r="I118" i="233"/>
  <c r="I121" i="233"/>
  <c r="I120" i="233"/>
  <c r="I116" i="233"/>
  <c r="O116" i="233" s="1"/>
  <c r="G117" i="233" s="1"/>
  <c r="I119" i="233"/>
  <c r="I117" i="233"/>
  <c r="J116" i="233"/>
  <c r="K96" i="233"/>
  <c r="N96" i="233"/>
  <c r="O97" i="233"/>
  <c r="G98" i="233" s="1"/>
  <c r="J97" i="233"/>
  <c r="K97" i="233" s="1"/>
  <c r="M97" i="233" s="1"/>
  <c r="J77" i="233"/>
  <c r="K77" i="233" s="1"/>
  <c r="M77" i="233" s="1"/>
  <c r="O77" i="233"/>
  <c r="G78" i="233" s="1"/>
  <c r="N53" i="233"/>
  <c r="H54" i="233"/>
  <c r="H641" i="232"/>
  <c r="O641" i="232" s="1"/>
  <c r="G642" i="232" s="1"/>
  <c r="N640" i="232"/>
  <c r="H624" i="232"/>
  <c r="N623" i="232"/>
  <c r="O605" i="232"/>
  <c r="G606" i="232" s="1"/>
  <c r="N566" i="232"/>
  <c r="H567" i="232"/>
  <c r="N567" i="232" s="1"/>
  <c r="O545" i="232"/>
  <c r="G546" i="232" s="1"/>
  <c r="O526" i="232"/>
  <c r="G527" i="232" s="1"/>
  <c r="O506" i="232"/>
  <c r="G507" i="232" s="1"/>
  <c r="H486" i="232"/>
  <c r="O486" i="232" s="1"/>
  <c r="G487" i="232" s="1"/>
  <c r="N485" i="232"/>
  <c r="H465" i="232"/>
  <c r="O465" i="232" s="1"/>
  <c r="G466" i="232" s="1"/>
  <c r="N464" i="232"/>
  <c r="H443" i="232"/>
  <c r="O443" i="232" s="1"/>
  <c r="G444" i="232" s="1"/>
  <c r="N442" i="232"/>
  <c r="H421" i="232"/>
  <c r="O421" i="232" s="1"/>
  <c r="G422" i="232" s="1"/>
  <c r="E431" i="232"/>
  <c r="N420" i="232"/>
  <c r="H400" i="232"/>
  <c r="O400" i="232" s="1"/>
  <c r="G401" i="232" s="1"/>
  <c r="D409" i="232"/>
  <c r="E408" i="232"/>
  <c r="C409" i="232"/>
  <c r="B409" i="232" s="1"/>
  <c r="N399" i="232"/>
  <c r="D387" i="232"/>
  <c r="E386" i="232"/>
  <c r="C387" i="232"/>
  <c r="B387" i="232" s="1"/>
  <c r="H377" i="232"/>
  <c r="O377" i="232" s="1"/>
  <c r="G378" i="232" s="1"/>
  <c r="O355" i="232"/>
  <c r="G356" i="232" s="1"/>
  <c r="D365" i="232"/>
  <c r="E364" i="232"/>
  <c r="C365" i="232"/>
  <c r="B365" i="232" s="1"/>
  <c r="D341" i="232"/>
  <c r="C341" i="232"/>
  <c r="B341" i="232" s="1"/>
  <c r="E340" i="232"/>
  <c r="O330" i="232"/>
  <c r="G331" i="232" s="1"/>
  <c r="H308" i="232"/>
  <c r="O308" i="232" s="1"/>
  <c r="G309" i="232" s="1"/>
  <c r="D318" i="232"/>
  <c r="C318" i="232"/>
  <c r="B318" i="232" s="1"/>
  <c r="E317" i="232"/>
  <c r="C294" i="232"/>
  <c r="B294" i="232" s="1"/>
  <c r="F293" i="232"/>
  <c r="D294" i="232"/>
  <c r="E293" i="232"/>
  <c r="O283" i="232"/>
  <c r="G284" i="232" s="1"/>
  <c r="H260" i="232"/>
  <c r="O260" i="232" s="1"/>
  <c r="G261" i="232" s="1"/>
  <c r="N259" i="232"/>
  <c r="C270" i="232"/>
  <c r="B270" i="232" s="1"/>
  <c r="F269" i="232"/>
  <c r="D270" i="232"/>
  <c r="E269" i="232"/>
  <c r="H236" i="232"/>
  <c r="O236" i="232" s="1"/>
  <c r="G237" i="232" s="1"/>
  <c r="C246" i="232"/>
  <c r="B246" i="232" s="1"/>
  <c r="D246" i="232"/>
  <c r="F245" i="232"/>
  <c r="E245" i="232"/>
  <c r="H212" i="232"/>
  <c r="O212" i="232" s="1"/>
  <c r="G213" i="232" s="1"/>
  <c r="C222" i="232"/>
  <c r="B222" i="232" s="1"/>
  <c r="F221" i="232"/>
  <c r="E221" i="232"/>
  <c r="D222" i="232"/>
  <c r="H187" i="232"/>
  <c r="O187" i="232" s="1"/>
  <c r="G188" i="232" s="1"/>
  <c r="N186" i="232"/>
  <c r="F196" i="232"/>
  <c r="E196" i="232"/>
  <c r="D197" i="232"/>
  <c r="C197" i="232"/>
  <c r="B197" i="232" s="1"/>
  <c r="N164" i="232"/>
  <c r="C174" i="232"/>
  <c r="B174" i="232" s="1"/>
  <c r="D174" i="232"/>
  <c r="F173" i="232"/>
  <c r="E173" i="232"/>
  <c r="H165" i="232"/>
  <c r="N165" i="232" s="1"/>
  <c r="O138" i="232"/>
  <c r="G139" i="232" s="1"/>
  <c r="C148" i="232"/>
  <c r="B148" i="232" s="1"/>
  <c r="D148" i="232"/>
  <c r="F147" i="232"/>
  <c r="E147" i="232"/>
  <c r="H112" i="232"/>
  <c r="N112" i="232" s="1"/>
  <c r="D123" i="232"/>
  <c r="E122" i="232"/>
  <c r="C123" i="232"/>
  <c r="B123" i="232" s="1"/>
  <c r="F122" i="232"/>
  <c r="N111" i="232"/>
  <c r="O85" i="232"/>
  <c r="G86" i="232" s="1"/>
  <c r="F95" i="232"/>
  <c r="C96" i="232"/>
  <c r="B96" i="232" s="1"/>
  <c r="E95" i="232"/>
  <c r="D96" i="232"/>
  <c r="H59" i="232"/>
  <c r="N59" i="232" s="1"/>
  <c r="D69" i="232"/>
  <c r="C69" i="232"/>
  <c r="B69" i="232" s="1"/>
  <c r="F68" i="232"/>
  <c r="E68" i="232"/>
  <c r="N58" i="232"/>
  <c r="C45" i="232"/>
  <c r="E44" i="232"/>
  <c r="F44" i="232"/>
  <c r="H41" i="232"/>
  <c r="D150" i="230"/>
  <c r="F150" i="230" s="1"/>
  <c r="E149" i="230"/>
  <c r="C150" i="230"/>
  <c r="B150" i="230" s="1"/>
  <c r="H142" i="230"/>
  <c r="H98" i="230"/>
  <c r="C106" i="230"/>
  <c r="B106" i="230" s="1"/>
  <c r="E105" i="230"/>
  <c r="D106" i="230"/>
  <c r="F106" i="230" s="1"/>
  <c r="D40" i="230"/>
  <c r="F40" i="230" s="1"/>
  <c r="C40" i="230"/>
  <c r="B40" i="230" s="1"/>
  <c r="E39" i="230"/>
  <c r="N32" i="230"/>
  <c r="O32" i="230" s="1"/>
  <c r="E60" i="230"/>
  <c r="D61" i="230"/>
  <c r="F61" i="230" s="1"/>
  <c r="C61" i="230"/>
  <c r="B61" i="230" s="1"/>
  <c r="H54" i="230"/>
  <c r="H584" i="232" l="1"/>
  <c r="O584" i="232" s="1"/>
  <c r="G585" i="232" s="1"/>
  <c r="N76" i="233"/>
  <c r="D207" i="239"/>
  <c r="C206" i="239"/>
  <c r="E206" i="239"/>
  <c r="C207" i="239"/>
  <c r="B207" i="239"/>
  <c r="D206" i="239"/>
  <c r="D214" i="239"/>
  <c r="C214" i="239"/>
  <c r="J44" i="235"/>
  <c r="N44" i="235" s="1"/>
  <c r="O240" i="234"/>
  <c r="G241" i="234" s="1"/>
  <c r="O241" i="234" s="1"/>
  <c r="G242" i="234" s="1"/>
  <c r="N624" i="232"/>
  <c r="I626" i="232"/>
  <c r="I627" i="232"/>
  <c r="I624" i="232"/>
  <c r="K624" i="232" s="1"/>
  <c r="M624" i="232" s="1"/>
  <c r="I629" i="232"/>
  <c r="I628" i="232"/>
  <c r="I625" i="232"/>
  <c r="O260" i="234"/>
  <c r="G261" i="234" s="1"/>
  <c r="J261" i="234" s="1"/>
  <c r="K379" i="234"/>
  <c r="M379" i="234" s="1"/>
  <c r="N379" i="234"/>
  <c r="O380" i="234"/>
  <c r="G381" i="234" s="1"/>
  <c r="O470" i="234"/>
  <c r="O325" i="234"/>
  <c r="K240" i="234"/>
  <c r="N240" i="234"/>
  <c r="O222" i="234"/>
  <c r="G223" i="234" s="1"/>
  <c r="H161" i="234"/>
  <c r="I158" i="234"/>
  <c r="I159" i="234"/>
  <c r="I155" i="234"/>
  <c r="K155" i="234" s="1"/>
  <c r="I156" i="234"/>
  <c r="I160" i="234"/>
  <c r="I157" i="234"/>
  <c r="N155" i="234"/>
  <c r="H93" i="234"/>
  <c r="I88" i="234"/>
  <c r="I87" i="234"/>
  <c r="K87" i="234" s="1"/>
  <c r="I92" i="234"/>
  <c r="I89" i="234"/>
  <c r="I91" i="234"/>
  <c r="I90" i="234"/>
  <c r="J65" i="234"/>
  <c r="O65" i="234"/>
  <c r="G66" i="234" s="1"/>
  <c r="O109" i="234"/>
  <c r="G110" i="234" s="1"/>
  <c r="N87" i="234"/>
  <c r="O272" i="233"/>
  <c r="G273" i="233" s="1"/>
  <c r="O255" i="233"/>
  <c r="O237" i="233"/>
  <c r="O218" i="233"/>
  <c r="G219" i="233" s="1"/>
  <c r="N197" i="233"/>
  <c r="O198" i="233"/>
  <c r="G199" i="233" s="1"/>
  <c r="N178" i="233"/>
  <c r="O179" i="233"/>
  <c r="G180" i="233" s="1"/>
  <c r="M177" i="233"/>
  <c r="M157" i="233"/>
  <c r="N158" i="233"/>
  <c r="O159" i="233"/>
  <c r="G160" i="233" s="1"/>
  <c r="I122" i="233"/>
  <c r="N116" i="233"/>
  <c r="K116" i="233"/>
  <c r="M116" i="233" s="1"/>
  <c r="J117" i="233"/>
  <c r="O117" i="233"/>
  <c r="G118" i="233" s="1"/>
  <c r="N97" i="233"/>
  <c r="O98" i="233"/>
  <c r="G99" i="233" s="1"/>
  <c r="M96" i="233"/>
  <c r="O78" i="233"/>
  <c r="G79" i="233" s="1"/>
  <c r="M76" i="233"/>
  <c r="N77" i="233"/>
  <c r="N54" i="233"/>
  <c r="O54" i="233"/>
  <c r="G55" i="233" s="1"/>
  <c r="J55" i="233" s="1"/>
  <c r="J642" i="232"/>
  <c r="H642" i="232"/>
  <c r="N641" i="232"/>
  <c r="H630" i="232"/>
  <c r="J606" i="232"/>
  <c r="H606" i="232"/>
  <c r="O567" i="232"/>
  <c r="G568" i="232" s="1"/>
  <c r="J568" i="232" s="1"/>
  <c r="H546" i="232"/>
  <c r="O546" i="232" s="1"/>
  <c r="G547" i="232" s="1"/>
  <c r="H527" i="232"/>
  <c r="O527" i="232" s="1"/>
  <c r="G528" i="232" s="1"/>
  <c r="H507" i="232"/>
  <c r="O507" i="232" s="1"/>
  <c r="G508" i="232" s="1"/>
  <c r="H487" i="232"/>
  <c r="O487" i="232" s="1"/>
  <c r="G488" i="232" s="1"/>
  <c r="N486" i="232"/>
  <c r="H466" i="232"/>
  <c r="O466" i="232" s="1"/>
  <c r="G467" i="232" s="1"/>
  <c r="N465" i="232"/>
  <c r="H444" i="232"/>
  <c r="N444" i="232" s="1"/>
  <c r="N443" i="232"/>
  <c r="H422" i="232"/>
  <c r="O422" i="232" s="1"/>
  <c r="G423" i="232" s="1"/>
  <c r="N421" i="232"/>
  <c r="H401" i="232"/>
  <c r="O401" i="232" s="1"/>
  <c r="G402" i="232" s="1"/>
  <c r="E409" i="232"/>
  <c r="N400" i="232"/>
  <c r="H378" i="232"/>
  <c r="O378" i="232" s="1"/>
  <c r="G379" i="232" s="1"/>
  <c r="N377" i="232"/>
  <c r="E387" i="232"/>
  <c r="E365" i="232"/>
  <c r="H356" i="232"/>
  <c r="O356" i="232" s="1"/>
  <c r="G357" i="232" s="1"/>
  <c r="H331" i="232"/>
  <c r="O331" i="232" s="1"/>
  <c r="G332" i="232" s="1"/>
  <c r="D342" i="232"/>
  <c r="E341" i="232"/>
  <c r="C342" i="232"/>
  <c r="B342" i="232" s="1"/>
  <c r="H309" i="232"/>
  <c r="O309" i="232" s="1"/>
  <c r="G310" i="232" s="1"/>
  <c r="D319" i="232"/>
  <c r="E318" i="232"/>
  <c r="C319" i="232"/>
  <c r="B319" i="232" s="1"/>
  <c r="N308" i="232"/>
  <c r="H284" i="232"/>
  <c r="O284" i="232" s="1"/>
  <c r="G285" i="232" s="1"/>
  <c r="D295" i="232"/>
  <c r="E294" i="232"/>
  <c r="C295" i="232"/>
  <c r="B295" i="232" s="1"/>
  <c r="H261" i="232"/>
  <c r="O261" i="232" s="1"/>
  <c r="G262" i="232" s="1"/>
  <c r="D271" i="232"/>
  <c r="E270" i="232"/>
  <c r="C271" i="232"/>
  <c r="B271" i="232" s="1"/>
  <c r="N260" i="232"/>
  <c r="H237" i="232"/>
  <c r="O237" i="232" s="1"/>
  <c r="G238" i="232" s="1"/>
  <c r="D247" i="232"/>
  <c r="C247" i="232"/>
  <c r="B247" i="232" s="1"/>
  <c r="E246" i="232"/>
  <c r="N236" i="232"/>
  <c r="H213" i="232"/>
  <c r="O213" i="232" s="1"/>
  <c r="G214" i="232" s="1"/>
  <c r="C223" i="232"/>
  <c r="B223" i="232" s="1"/>
  <c r="D223" i="232"/>
  <c r="E222" i="232"/>
  <c r="N212" i="232"/>
  <c r="N187" i="232"/>
  <c r="H188" i="232"/>
  <c r="O188" i="232" s="1"/>
  <c r="G189" i="232" s="1"/>
  <c r="D198" i="232"/>
  <c r="F197" i="232"/>
  <c r="C198" i="232"/>
  <c r="B198" i="232" s="1"/>
  <c r="E197" i="232"/>
  <c r="D175" i="232"/>
  <c r="E174" i="232"/>
  <c r="C175" i="232"/>
  <c r="B175" i="232" s="1"/>
  <c r="O165" i="232"/>
  <c r="G166" i="232" s="1"/>
  <c r="D149" i="232"/>
  <c r="E148" i="232"/>
  <c r="C149" i="232"/>
  <c r="B149" i="232" s="1"/>
  <c r="F148" i="232"/>
  <c r="H139" i="232"/>
  <c r="N139" i="232" s="1"/>
  <c r="O112" i="232"/>
  <c r="G113" i="232" s="1"/>
  <c r="C124" i="232"/>
  <c r="B124" i="232" s="1"/>
  <c r="D124" i="232"/>
  <c r="F123" i="232"/>
  <c r="E123" i="232"/>
  <c r="E96" i="232"/>
  <c r="D97" i="232"/>
  <c r="F96" i="232"/>
  <c r="C97" i="232"/>
  <c r="B97" i="232" s="1"/>
  <c r="H86" i="232"/>
  <c r="N86" i="232" s="1"/>
  <c r="N41" i="232"/>
  <c r="O41" i="232" s="1"/>
  <c r="O59" i="232"/>
  <c r="G60" i="232" s="1"/>
  <c r="B45" i="232"/>
  <c r="D45" i="232"/>
  <c r="C70" i="232"/>
  <c r="B70" i="232" s="1"/>
  <c r="E69" i="232"/>
  <c r="D70" i="232"/>
  <c r="F69" i="232"/>
  <c r="O142" i="230"/>
  <c r="G143" i="230" s="1"/>
  <c r="H143" i="230" s="1"/>
  <c r="N143" i="230" s="1"/>
  <c r="D151" i="230"/>
  <c r="F151" i="230" s="1"/>
  <c r="C151" i="230"/>
  <c r="B151" i="230" s="1"/>
  <c r="E150" i="230"/>
  <c r="N142" i="230"/>
  <c r="O98" i="230"/>
  <c r="G99" i="230" s="1"/>
  <c r="H99" i="230" s="1"/>
  <c r="C107" i="230"/>
  <c r="B107" i="230" s="1"/>
  <c r="D107" i="230"/>
  <c r="F107" i="230" s="1"/>
  <c r="E106" i="230"/>
  <c r="N98" i="230"/>
  <c r="N54" i="230"/>
  <c r="O54" i="230"/>
  <c r="G55" i="230" s="1"/>
  <c r="E61" i="230"/>
  <c r="D62" i="230"/>
  <c r="F62" i="230" s="1"/>
  <c r="C62" i="230"/>
  <c r="B62" i="230" s="1"/>
  <c r="G33" i="230"/>
  <c r="D41" i="230"/>
  <c r="F41" i="230" s="1"/>
  <c r="C41" i="230"/>
  <c r="B41" i="230" s="1"/>
  <c r="E40" i="230"/>
  <c r="N584" i="232" l="1"/>
  <c r="H585" i="232"/>
  <c r="O585" i="232" s="1"/>
  <c r="G586" i="232" s="1"/>
  <c r="F206" i="239"/>
  <c r="F214" i="239"/>
  <c r="J241" i="234"/>
  <c r="K241" i="234" s="1"/>
  <c r="M241" i="234" s="1"/>
  <c r="K44" i="235"/>
  <c r="C21" i="239" s="1"/>
  <c r="O261" i="234"/>
  <c r="G262" i="234" s="1"/>
  <c r="O262" i="234" s="1"/>
  <c r="G263" i="234" s="1"/>
  <c r="O624" i="232"/>
  <c r="G625" i="232" s="1"/>
  <c r="J625" i="232" s="1"/>
  <c r="K625" i="232" s="1"/>
  <c r="H648" i="232"/>
  <c r="I645" i="232"/>
  <c r="I646" i="232"/>
  <c r="I642" i="232"/>
  <c r="O642" i="232" s="1"/>
  <c r="G643" i="232" s="1"/>
  <c r="I644" i="232"/>
  <c r="I647" i="232"/>
  <c r="I643" i="232"/>
  <c r="K261" i="234"/>
  <c r="M261" i="234" s="1"/>
  <c r="N261" i="234"/>
  <c r="O381" i="234"/>
  <c r="G382" i="234" s="1"/>
  <c r="O155" i="234"/>
  <c r="G156" i="234" s="1"/>
  <c r="J156" i="234" s="1"/>
  <c r="O242" i="234"/>
  <c r="G243" i="234" s="1"/>
  <c r="M240" i="234"/>
  <c r="O223" i="234"/>
  <c r="O87" i="234"/>
  <c r="G88" i="234" s="1"/>
  <c r="O88" i="234" s="1"/>
  <c r="G89" i="234" s="1"/>
  <c r="I183" i="234"/>
  <c r="O177" i="234"/>
  <c r="G178" i="234" s="1"/>
  <c r="J178" i="234" s="1"/>
  <c r="K178" i="234" s="1"/>
  <c r="M178" i="234" s="1"/>
  <c r="I161" i="234"/>
  <c r="M155" i="234"/>
  <c r="J66" i="234"/>
  <c r="O66" i="234"/>
  <c r="G67" i="234" s="1"/>
  <c r="K65" i="234"/>
  <c r="N65" i="234"/>
  <c r="I93" i="234"/>
  <c r="H110" i="234"/>
  <c r="J110" i="234"/>
  <c r="M87" i="234"/>
  <c r="H70" i="234"/>
  <c r="O273" i="233"/>
  <c r="O219" i="233"/>
  <c r="O199" i="233"/>
  <c r="G200" i="233" s="1"/>
  <c r="O180" i="233"/>
  <c r="G181" i="233" s="1"/>
  <c r="O160" i="233"/>
  <c r="G161" i="233" s="1"/>
  <c r="O118" i="233"/>
  <c r="G119" i="233" s="1"/>
  <c r="J118" i="233"/>
  <c r="K117" i="233"/>
  <c r="M117" i="233" s="1"/>
  <c r="N117" i="233"/>
  <c r="O99" i="233"/>
  <c r="G100" i="233" s="1"/>
  <c r="O79" i="233"/>
  <c r="G80" i="233" s="1"/>
  <c r="H55" i="233"/>
  <c r="N642" i="232"/>
  <c r="H612" i="232"/>
  <c r="I611" i="232"/>
  <c r="I606" i="232"/>
  <c r="O606" i="232" s="1"/>
  <c r="G607" i="232" s="1"/>
  <c r="I608" i="232"/>
  <c r="I610" i="232"/>
  <c r="I607" i="232"/>
  <c r="I609" i="232"/>
  <c r="N606" i="232"/>
  <c r="H568" i="232"/>
  <c r="H547" i="232"/>
  <c r="O547" i="232" s="1"/>
  <c r="G548" i="232" s="1"/>
  <c r="N546" i="232"/>
  <c r="H528" i="232"/>
  <c r="O528" i="232" s="1"/>
  <c r="G529" i="232" s="1"/>
  <c r="N527" i="232"/>
  <c r="H508" i="232"/>
  <c r="O508" i="232" s="1"/>
  <c r="G509" i="232" s="1"/>
  <c r="J509" i="232" s="1"/>
  <c r="N507" i="232"/>
  <c r="H488" i="232"/>
  <c r="O488" i="232" s="1"/>
  <c r="G489" i="232" s="1"/>
  <c r="N487" i="232"/>
  <c r="H467" i="232"/>
  <c r="O467" i="232" s="1"/>
  <c r="G468" i="232" s="1"/>
  <c r="N466" i="232"/>
  <c r="O444" i="232"/>
  <c r="G445" i="232" s="1"/>
  <c r="H423" i="232"/>
  <c r="O423" i="232" s="1"/>
  <c r="G424" i="232" s="1"/>
  <c r="N422" i="232"/>
  <c r="H402" i="232"/>
  <c r="O402" i="232" s="1"/>
  <c r="G403" i="232" s="1"/>
  <c r="N401" i="232"/>
  <c r="H379" i="232"/>
  <c r="N379" i="232" s="1"/>
  <c r="N378" i="232"/>
  <c r="H357" i="232"/>
  <c r="O357" i="232" s="1"/>
  <c r="G358" i="232" s="1"/>
  <c r="N356" i="232"/>
  <c r="H332" i="232"/>
  <c r="O332" i="232" s="1"/>
  <c r="G333" i="232" s="1"/>
  <c r="E342" i="232"/>
  <c r="N331" i="232"/>
  <c r="N309" i="232"/>
  <c r="H310" i="232"/>
  <c r="N310" i="232" s="1"/>
  <c r="E319" i="232"/>
  <c r="H285" i="232"/>
  <c r="O285" i="232" s="1"/>
  <c r="G286" i="232" s="1"/>
  <c r="C296" i="232"/>
  <c r="B296" i="232" s="1"/>
  <c r="E295" i="232"/>
  <c r="D296" i="232"/>
  <c r="N284" i="232"/>
  <c r="H262" i="232"/>
  <c r="O262" i="232" s="1"/>
  <c r="G263" i="232" s="1"/>
  <c r="E271" i="232"/>
  <c r="D272" i="232"/>
  <c r="C272" i="232"/>
  <c r="B272" i="232" s="1"/>
  <c r="N261" i="232"/>
  <c r="H238" i="232"/>
  <c r="O238" i="232" s="1"/>
  <c r="G239" i="232" s="1"/>
  <c r="D248" i="232"/>
  <c r="C248" i="232"/>
  <c r="B248" i="232" s="1"/>
  <c r="E247" i="232"/>
  <c r="N237" i="232"/>
  <c r="H214" i="232"/>
  <c r="O214" i="232" s="1"/>
  <c r="G215" i="232" s="1"/>
  <c r="C224" i="232"/>
  <c r="B224" i="232" s="1"/>
  <c r="D224" i="232"/>
  <c r="E223" i="232"/>
  <c r="N213" i="232"/>
  <c r="N188" i="232"/>
  <c r="D199" i="232"/>
  <c r="E198" i="232"/>
  <c r="C199" i="232"/>
  <c r="B199" i="232" s="1"/>
  <c r="H189" i="232"/>
  <c r="O189" i="232" s="1"/>
  <c r="G190" i="232" s="1"/>
  <c r="H166" i="232"/>
  <c r="O166" i="232" s="1"/>
  <c r="G167" i="232" s="1"/>
  <c r="C176" i="232"/>
  <c r="B176" i="232" s="1"/>
  <c r="E175" i="232"/>
  <c r="D176" i="232"/>
  <c r="O139" i="232"/>
  <c r="G140" i="232" s="1"/>
  <c r="C150" i="232"/>
  <c r="B150" i="232" s="1"/>
  <c r="E149" i="232"/>
  <c r="F149" i="232"/>
  <c r="D150" i="232"/>
  <c r="D125" i="232"/>
  <c r="E124" i="232"/>
  <c r="C125" i="232"/>
  <c r="B125" i="232" s="1"/>
  <c r="H113" i="232"/>
  <c r="N113" i="232" s="1"/>
  <c r="O86" i="232"/>
  <c r="G87" i="232" s="1"/>
  <c r="F97" i="232"/>
  <c r="D98" i="232"/>
  <c r="E97" i="232"/>
  <c r="C98" i="232"/>
  <c r="B98" i="232" s="1"/>
  <c r="D71" i="232"/>
  <c r="C71" i="232"/>
  <c r="B71" i="232" s="1"/>
  <c r="F70" i="232"/>
  <c r="E70" i="232"/>
  <c r="C46" i="232"/>
  <c r="E45" i="232"/>
  <c r="H60" i="232"/>
  <c r="O60" i="232" s="1"/>
  <c r="G61" i="232" s="1"/>
  <c r="G42" i="232"/>
  <c r="J42" i="232" s="1"/>
  <c r="D152" i="230"/>
  <c r="F152" i="230" s="1"/>
  <c r="E151" i="230"/>
  <c r="C152" i="230"/>
  <c r="B152" i="230" s="1"/>
  <c r="O143" i="230"/>
  <c r="G144" i="230" s="1"/>
  <c r="H144" i="230" s="1"/>
  <c r="N99" i="230"/>
  <c r="O99" i="230"/>
  <c r="G100" i="230" s="1"/>
  <c r="H100" i="230" s="1"/>
  <c r="C108" i="230"/>
  <c r="B108" i="230" s="1"/>
  <c r="D108" i="230"/>
  <c r="F108" i="230" s="1"/>
  <c r="E107" i="230"/>
  <c r="H33" i="230"/>
  <c r="H55" i="230"/>
  <c r="C42" i="230"/>
  <c r="B42" i="230" s="1"/>
  <c r="E41" i="230"/>
  <c r="D42" i="230"/>
  <c r="F42" i="230" s="1"/>
  <c r="E62" i="230"/>
  <c r="D63" i="230"/>
  <c r="F63" i="230" s="1"/>
  <c r="C63" i="230"/>
  <c r="B63" i="230" s="1"/>
  <c r="N241" i="234" l="1"/>
  <c r="J262" i="234"/>
  <c r="K262" i="234" s="1"/>
  <c r="M262" i="234" s="1"/>
  <c r="H586" i="232"/>
  <c r="O586" i="232" s="1"/>
  <c r="G587" i="232" s="1"/>
  <c r="N585" i="232"/>
  <c r="O625" i="232"/>
  <c r="G626" i="232" s="1"/>
  <c r="N625" i="232"/>
  <c r="K642" i="232"/>
  <c r="O347" i="236"/>
  <c r="G347" i="236"/>
  <c r="O334" i="236"/>
  <c r="G334" i="236"/>
  <c r="O279" i="236"/>
  <c r="G279" i="236"/>
  <c r="M44" i="235"/>
  <c r="K606" i="232"/>
  <c r="M606" i="232" s="1"/>
  <c r="M65" i="234"/>
  <c r="I648" i="232"/>
  <c r="O263" i="234"/>
  <c r="G264" i="234" s="1"/>
  <c r="O382" i="234"/>
  <c r="O156" i="234"/>
  <c r="G157" i="234" s="1"/>
  <c r="O157" i="234" s="1"/>
  <c r="G158" i="234" s="1"/>
  <c r="J88" i="234"/>
  <c r="O243" i="234"/>
  <c r="G244" i="234" s="1"/>
  <c r="O178" i="234"/>
  <c r="G179" i="234" s="1"/>
  <c r="J179" i="234" s="1"/>
  <c r="K179" i="234" s="1"/>
  <c r="M179" i="234" s="1"/>
  <c r="K156" i="234"/>
  <c r="N156" i="234"/>
  <c r="H116" i="234"/>
  <c r="I112" i="234"/>
  <c r="I113" i="234"/>
  <c r="I114" i="234"/>
  <c r="I111" i="234"/>
  <c r="I110" i="234"/>
  <c r="K110" i="234" s="1"/>
  <c r="I115" i="234"/>
  <c r="K66" i="234"/>
  <c r="N66" i="234"/>
  <c r="N110" i="234"/>
  <c r="O89" i="234"/>
  <c r="G90" i="234" s="1"/>
  <c r="J89" i="234"/>
  <c r="K89" i="234" s="1"/>
  <c r="M89" i="234" s="1"/>
  <c r="I70" i="234"/>
  <c r="O67" i="234"/>
  <c r="G68" i="234" s="1"/>
  <c r="O200" i="233"/>
  <c r="O181" i="233"/>
  <c r="O161" i="233"/>
  <c r="I59" i="233"/>
  <c r="I58" i="233"/>
  <c r="I60" i="233"/>
  <c r="I56" i="233"/>
  <c r="I57" i="233"/>
  <c r="I55" i="233"/>
  <c r="K118" i="233"/>
  <c r="M118" i="233" s="1"/>
  <c r="N118" i="233"/>
  <c r="O119" i="233"/>
  <c r="G120" i="233" s="1"/>
  <c r="O100" i="233"/>
  <c r="O80" i="233"/>
  <c r="N55" i="233"/>
  <c r="M642" i="232"/>
  <c r="O643" i="232"/>
  <c r="G644" i="232" s="1"/>
  <c r="J643" i="232"/>
  <c r="I612" i="232"/>
  <c r="I571" i="232"/>
  <c r="I568" i="232"/>
  <c r="K568" i="232" s="1"/>
  <c r="M568" i="232" s="1"/>
  <c r="I570" i="232"/>
  <c r="I573" i="232"/>
  <c r="I569" i="232"/>
  <c r="I572" i="232"/>
  <c r="I630" i="232"/>
  <c r="O626" i="232"/>
  <c r="G627" i="232" s="1"/>
  <c r="J626" i="232"/>
  <c r="M625" i="232"/>
  <c r="J607" i="232"/>
  <c r="N607" i="232" s="1"/>
  <c r="O607" i="232"/>
  <c r="G608" i="232" s="1"/>
  <c r="H574" i="232"/>
  <c r="N568" i="232"/>
  <c r="H548" i="232"/>
  <c r="O548" i="232" s="1"/>
  <c r="G549" i="232" s="1"/>
  <c r="N547" i="232"/>
  <c r="H529" i="232"/>
  <c r="J529" i="232"/>
  <c r="N528" i="232"/>
  <c r="H509" i="232"/>
  <c r="N508" i="232"/>
  <c r="N488" i="232"/>
  <c r="H489" i="232"/>
  <c r="J489" i="232"/>
  <c r="H468" i="232"/>
  <c r="J468" i="232"/>
  <c r="N467" i="232"/>
  <c r="H445" i="232"/>
  <c r="O445" i="232" s="1"/>
  <c r="G446" i="232" s="1"/>
  <c r="H424" i="232"/>
  <c r="N424" i="232" s="1"/>
  <c r="N423" i="232"/>
  <c r="H403" i="232"/>
  <c r="O403" i="232" s="1"/>
  <c r="G404" i="232" s="1"/>
  <c r="N402" i="232"/>
  <c r="O379" i="232"/>
  <c r="G380" i="232" s="1"/>
  <c r="H358" i="232"/>
  <c r="O358" i="232" s="1"/>
  <c r="G359" i="232" s="1"/>
  <c r="N357" i="232"/>
  <c r="H333" i="232"/>
  <c r="N333" i="232" s="1"/>
  <c r="N332" i="232"/>
  <c r="O310" i="232"/>
  <c r="G311" i="232" s="1"/>
  <c r="H286" i="232"/>
  <c r="O286" i="232" s="1"/>
  <c r="G287" i="232" s="1"/>
  <c r="N285" i="232"/>
  <c r="E296" i="232"/>
  <c r="H263" i="232"/>
  <c r="O263" i="232" s="1"/>
  <c r="G264" i="232" s="1"/>
  <c r="N262" i="232"/>
  <c r="E272" i="232"/>
  <c r="H239" i="232"/>
  <c r="O239" i="232" s="1"/>
  <c r="G240" i="232" s="1"/>
  <c r="E248" i="232"/>
  <c r="N238" i="232"/>
  <c r="H215" i="232"/>
  <c r="O215" i="232" s="1"/>
  <c r="G216" i="232" s="1"/>
  <c r="E224" i="232"/>
  <c r="N214" i="232"/>
  <c r="H190" i="232"/>
  <c r="O190" i="232" s="1"/>
  <c r="G191" i="232" s="1"/>
  <c r="N189" i="232"/>
  <c r="C200" i="232"/>
  <c r="B200" i="232" s="1"/>
  <c r="D200" i="232"/>
  <c r="E199" i="232"/>
  <c r="H167" i="232"/>
  <c r="N167" i="232" s="1"/>
  <c r="E176" i="232"/>
  <c r="N166" i="232"/>
  <c r="E150" i="232"/>
  <c r="C151" i="232"/>
  <c r="B151" i="232" s="1"/>
  <c r="D151" i="232"/>
  <c r="H140" i="232"/>
  <c r="N140" i="232" s="1"/>
  <c r="O113" i="232"/>
  <c r="G114" i="232" s="1"/>
  <c r="D126" i="232"/>
  <c r="E125" i="232"/>
  <c r="C126" i="232"/>
  <c r="B126" i="232" s="1"/>
  <c r="E98" i="232"/>
  <c r="D99" i="232"/>
  <c r="C99" i="232"/>
  <c r="B99" i="232" s="1"/>
  <c r="H87" i="232"/>
  <c r="O87" i="232" s="1"/>
  <c r="G88" i="232" s="1"/>
  <c r="H61" i="232"/>
  <c r="O61" i="232" s="1"/>
  <c r="G62" i="232" s="1"/>
  <c r="H42" i="232"/>
  <c r="N60" i="232"/>
  <c r="D46" i="232"/>
  <c r="B46" i="232"/>
  <c r="D72" i="232"/>
  <c r="E71" i="232"/>
  <c r="F71" i="232"/>
  <c r="C72" i="232"/>
  <c r="B72" i="232" s="1"/>
  <c r="N144" i="230"/>
  <c r="D153" i="230"/>
  <c r="F153" i="230" s="1"/>
  <c r="C153" i="230"/>
  <c r="B153" i="230" s="1"/>
  <c r="E152" i="230"/>
  <c r="O144" i="230"/>
  <c r="G145" i="230" s="1"/>
  <c r="O100" i="230"/>
  <c r="G101" i="230" s="1"/>
  <c r="H101" i="230" s="1"/>
  <c r="N100" i="230"/>
  <c r="D109" i="230"/>
  <c r="F109" i="230" s="1"/>
  <c r="E108" i="230"/>
  <c r="C109" i="230"/>
  <c r="B109" i="230" s="1"/>
  <c r="D43" i="230"/>
  <c r="F43" i="230" s="1"/>
  <c r="C43" i="230"/>
  <c r="B43" i="230" s="1"/>
  <c r="E42" i="230"/>
  <c r="N55" i="230"/>
  <c r="O55" i="230" s="1"/>
  <c r="G56" i="230" s="1"/>
  <c r="H56" i="230" s="1"/>
  <c r="D64" i="230"/>
  <c r="F64" i="230" s="1"/>
  <c r="C64" i="230"/>
  <c r="B64" i="230" s="1"/>
  <c r="E63" i="230"/>
  <c r="N33" i="230"/>
  <c r="O33" i="230" s="1"/>
  <c r="N262" i="234" l="1"/>
  <c r="N586" i="232"/>
  <c r="H587" i="232"/>
  <c r="J587" i="232"/>
  <c r="O321" i="236"/>
  <c r="G321" i="236"/>
  <c r="O307" i="236"/>
  <c r="G307" i="236"/>
  <c r="O265" i="236"/>
  <c r="G265" i="236"/>
  <c r="O219" i="236"/>
  <c r="G219" i="236"/>
  <c r="O44" i="235"/>
  <c r="G45" i="235" s="1"/>
  <c r="M66" i="234"/>
  <c r="K88" i="234"/>
  <c r="M88" i="234" s="1"/>
  <c r="O264" i="234"/>
  <c r="G265" i="234" s="1"/>
  <c r="N88" i="234"/>
  <c r="J157" i="234"/>
  <c r="K157" i="234" s="1"/>
  <c r="M157" i="234" s="1"/>
  <c r="O110" i="234"/>
  <c r="G111" i="234" s="1"/>
  <c r="J111" i="234" s="1"/>
  <c r="O244" i="234"/>
  <c r="N178" i="234"/>
  <c r="O179" i="234"/>
  <c r="G180" i="234" s="1"/>
  <c r="M156" i="234"/>
  <c r="O158" i="234"/>
  <c r="G159" i="234" s="1"/>
  <c r="I116" i="234"/>
  <c r="M110" i="234"/>
  <c r="N89" i="234"/>
  <c r="O90" i="234"/>
  <c r="G91" i="234" s="1"/>
  <c r="O68" i="234"/>
  <c r="G69" i="234" s="1"/>
  <c r="O120" i="233"/>
  <c r="G121" i="233" s="1"/>
  <c r="K643" i="232"/>
  <c r="N643" i="232"/>
  <c r="J644" i="232"/>
  <c r="K644" i="232" s="1"/>
  <c r="M644" i="232" s="1"/>
  <c r="O644" i="232"/>
  <c r="G645" i="232" s="1"/>
  <c r="O568" i="232"/>
  <c r="G569" i="232" s="1"/>
  <c r="J569" i="232" s="1"/>
  <c r="K626" i="232"/>
  <c r="N626" i="232"/>
  <c r="O627" i="232"/>
  <c r="G628" i="232" s="1"/>
  <c r="O608" i="232"/>
  <c r="G609" i="232" s="1"/>
  <c r="J608" i="232"/>
  <c r="K608" i="232" s="1"/>
  <c r="M608" i="232" s="1"/>
  <c r="K607" i="232"/>
  <c r="I510" i="232"/>
  <c r="I509" i="232"/>
  <c r="K509" i="232" s="1"/>
  <c r="M509" i="232" s="1"/>
  <c r="I514" i="232"/>
  <c r="I511" i="232"/>
  <c r="I512" i="232"/>
  <c r="I513" i="232"/>
  <c r="H535" i="232"/>
  <c r="I532" i="232"/>
  <c r="I529" i="232"/>
  <c r="K529" i="232" s="1"/>
  <c r="I531" i="232"/>
  <c r="I530" i="232"/>
  <c r="I534" i="232"/>
  <c r="I533" i="232"/>
  <c r="J549" i="232"/>
  <c r="H549" i="232"/>
  <c r="N548" i="232"/>
  <c r="N529" i="232"/>
  <c r="H495" i="232"/>
  <c r="I492" i="232"/>
  <c r="I494" i="232"/>
  <c r="I490" i="232"/>
  <c r="I489" i="232"/>
  <c r="K489" i="232" s="1"/>
  <c r="I491" i="232"/>
  <c r="I493" i="232"/>
  <c r="H474" i="232"/>
  <c r="I471" i="232"/>
  <c r="I469" i="232"/>
  <c r="I472" i="232"/>
  <c r="I468" i="232"/>
  <c r="K468" i="232" s="1"/>
  <c r="I473" i="232"/>
  <c r="I470" i="232"/>
  <c r="H515" i="232"/>
  <c r="N509" i="232"/>
  <c r="N489" i="232"/>
  <c r="N468" i="232"/>
  <c r="H446" i="232"/>
  <c r="N446" i="232" s="1"/>
  <c r="N445" i="232"/>
  <c r="O424" i="232"/>
  <c r="G425" i="232" s="1"/>
  <c r="J404" i="232"/>
  <c r="H404" i="232"/>
  <c r="H410" i="232" s="1"/>
  <c r="N403" i="232"/>
  <c r="H380" i="232"/>
  <c r="N380" i="232" s="1"/>
  <c r="H359" i="232"/>
  <c r="O359" i="232" s="1"/>
  <c r="G360" i="232" s="1"/>
  <c r="N358" i="232"/>
  <c r="O333" i="232"/>
  <c r="G334" i="232" s="1"/>
  <c r="H311" i="232"/>
  <c r="O311" i="232" s="1"/>
  <c r="G312" i="232" s="1"/>
  <c r="H287" i="232"/>
  <c r="O287" i="232" s="1"/>
  <c r="G288" i="232" s="1"/>
  <c r="N286" i="232"/>
  <c r="H264" i="232"/>
  <c r="O264" i="232" s="1"/>
  <c r="G265" i="232" s="1"/>
  <c r="N263" i="232"/>
  <c r="H240" i="232"/>
  <c r="O240" i="232" s="1"/>
  <c r="G241" i="232" s="1"/>
  <c r="N239" i="232"/>
  <c r="N215" i="232"/>
  <c r="H216" i="232"/>
  <c r="N216" i="232" s="1"/>
  <c r="H191" i="232"/>
  <c r="O191" i="232" s="1"/>
  <c r="G192" i="232" s="1"/>
  <c r="E200" i="232"/>
  <c r="N190" i="232"/>
  <c r="O167" i="232"/>
  <c r="G168" i="232" s="1"/>
  <c r="O140" i="232"/>
  <c r="G141" i="232" s="1"/>
  <c r="C152" i="232"/>
  <c r="B152" i="232" s="1"/>
  <c r="D152" i="232"/>
  <c r="E151" i="232"/>
  <c r="E126" i="232"/>
  <c r="H114" i="232"/>
  <c r="O114" i="232" s="1"/>
  <c r="G115" i="232" s="1"/>
  <c r="H88" i="232"/>
  <c r="O88" i="232" s="1"/>
  <c r="G89" i="232" s="1"/>
  <c r="N87" i="232"/>
  <c r="C100" i="232"/>
  <c r="B100" i="232" s="1"/>
  <c r="D100" i="232"/>
  <c r="E99" i="232"/>
  <c r="N42" i="232"/>
  <c r="I45" i="232"/>
  <c r="I43" i="232"/>
  <c r="I44" i="232"/>
  <c r="I46" i="232"/>
  <c r="I47" i="232"/>
  <c r="I42" i="232"/>
  <c r="K42" i="232" s="1"/>
  <c r="H62" i="232"/>
  <c r="O62" i="232" s="1"/>
  <c r="G63" i="232" s="1"/>
  <c r="E72" i="232"/>
  <c r="C73" i="232"/>
  <c r="B73" i="232" s="1"/>
  <c r="D73" i="232"/>
  <c r="N61" i="232"/>
  <c r="C47" i="232"/>
  <c r="E46" i="232"/>
  <c r="C154" i="230"/>
  <c r="B154" i="230" s="1"/>
  <c r="D154" i="230"/>
  <c r="F154" i="230" s="1"/>
  <c r="E153" i="230"/>
  <c r="H145" i="230"/>
  <c r="O145" i="230" s="1"/>
  <c r="G146" i="230" s="1"/>
  <c r="O101" i="230"/>
  <c r="G102" i="230" s="1"/>
  <c r="H102" i="230" s="1"/>
  <c r="O102" i="230" s="1"/>
  <c r="G103" i="230" s="1"/>
  <c r="C110" i="230"/>
  <c r="B110" i="230" s="1"/>
  <c r="E109" i="230"/>
  <c r="D110" i="230"/>
  <c r="F110" i="230" s="1"/>
  <c r="N101" i="230"/>
  <c r="C44" i="230"/>
  <c r="B44" i="230" s="1"/>
  <c r="E43" i="230"/>
  <c r="D44" i="230"/>
  <c r="N56" i="230"/>
  <c r="O56" i="230" s="1"/>
  <c r="G57" i="230" s="1"/>
  <c r="H57" i="230" s="1"/>
  <c r="G34" i="230"/>
  <c r="D65" i="230"/>
  <c r="F65" i="230" s="1"/>
  <c r="E64" i="230"/>
  <c r="C65" i="230"/>
  <c r="B65" i="230" s="1"/>
  <c r="N587" i="232" l="1"/>
  <c r="H593" i="232"/>
  <c r="I589" i="232"/>
  <c r="I591" i="232"/>
  <c r="I588" i="232"/>
  <c r="I592" i="232"/>
  <c r="I587" i="232"/>
  <c r="I590" i="232"/>
  <c r="O394" i="237"/>
  <c r="O374" i="237"/>
  <c r="G374" i="237"/>
  <c r="O353" i="237"/>
  <c r="G353" i="237"/>
  <c r="O332" i="237"/>
  <c r="G332" i="237"/>
  <c r="O293" i="236"/>
  <c r="G293" i="236"/>
  <c r="O250" i="236"/>
  <c r="G250" i="236"/>
  <c r="O235" i="236"/>
  <c r="G235" i="236"/>
  <c r="O202" i="236"/>
  <c r="G202" i="236"/>
  <c r="O185" i="236"/>
  <c r="G185" i="236"/>
  <c r="M42" i="232"/>
  <c r="N569" i="232"/>
  <c r="O265" i="234"/>
  <c r="O111" i="234"/>
  <c r="G112" i="234" s="1"/>
  <c r="O112" i="234" s="1"/>
  <c r="G113" i="234" s="1"/>
  <c r="N157" i="234"/>
  <c r="N179" i="234"/>
  <c r="O180" i="234"/>
  <c r="G181" i="234" s="1"/>
  <c r="O159" i="234"/>
  <c r="G160" i="234" s="1"/>
  <c r="K111" i="234"/>
  <c r="N111" i="234"/>
  <c r="O91" i="234"/>
  <c r="G92" i="234" s="1"/>
  <c r="O69" i="234"/>
  <c r="O121" i="233"/>
  <c r="O645" i="232"/>
  <c r="G646" i="232" s="1"/>
  <c r="N644" i="232"/>
  <c r="M643" i="232"/>
  <c r="O529" i="232"/>
  <c r="G530" i="232" s="1"/>
  <c r="J530" i="232" s="1"/>
  <c r="M626" i="232"/>
  <c r="O628" i="232"/>
  <c r="G629" i="232" s="1"/>
  <c r="M607" i="232"/>
  <c r="N608" i="232"/>
  <c r="O609" i="232"/>
  <c r="G610" i="232" s="1"/>
  <c r="O489" i="232"/>
  <c r="G490" i="232" s="1"/>
  <c r="O490" i="232" s="1"/>
  <c r="G491" i="232" s="1"/>
  <c r="O468" i="232"/>
  <c r="G469" i="232" s="1"/>
  <c r="O469" i="232" s="1"/>
  <c r="G470" i="232" s="1"/>
  <c r="H555" i="232"/>
  <c r="I549" i="232"/>
  <c r="K549" i="232" s="1"/>
  <c r="I554" i="232"/>
  <c r="I551" i="232"/>
  <c r="I550" i="232"/>
  <c r="I552" i="232"/>
  <c r="I553" i="232"/>
  <c r="I535" i="232"/>
  <c r="O509" i="232"/>
  <c r="G510" i="232" s="1"/>
  <c r="J510" i="232" s="1"/>
  <c r="K510" i="232" s="1"/>
  <c r="N549" i="232"/>
  <c r="M529" i="232"/>
  <c r="I515" i="232"/>
  <c r="I474" i="232"/>
  <c r="I495" i="232"/>
  <c r="M489" i="232"/>
  <c r="M468" i="232"/>
  <c r="O446" i="232"/>
  <c r="G447" i="232" s="1"/>
  <c r="J447" i="232" s="1"/>
  <c r="H425" i="232"/>
  <c r="O425" i="232" s="1"/>
  <c r="G426" i="232" s="1"/>
  <c r="N404" i="232"/>
  <c r="O380" i="232"/>
  <c r="G381" i="232" s="1"/>
  <c r="J360" i="232"/>
  <c r="H360" i="232"/>
  <c r="N359" i="232"/>
  <c r="H334" i="232"/>
  <c r="O334" i="232" s="1"/>
  <c r="G335" i="232" s="1"/>
  <c r="N311" i="232"/>
  <c r="H312" i="232"/>
  <c r="O312" i="232" s="1"/>
  <c r="G313" i="232" s="1"/>
  <c r="H288" i="232"/>
  <c r="O288" i="232" s="1"/>
  <c r="G289" i="232" s="1"/>
  <c r="N287" i="232"/>
  <c r="H265" i="232"/>
  <c r="O265" i="232" s="1"/>
  <c r="G266" i="232" s="1"/>
  <c r="N264" i="232"/>
  <c r="H241" i="232"/>
  <c r="O241" i="232" s="1"/>
  <c r="G242" i="232" s="1"/>
  <c r="N240" i="232"/>
  <c r="O216" i="232"/>
  <c r="G217" i="232" s="1"/>
  <c r="H192" i="232"/>
  <c r="O192" i="232" s="1"/>
  <c r="G193" i="232" s="1"/>
  <c r="N191" i="232"/>
  <c r="H168" i="232"/>
  <c r="O168" i="232" s="1"/>
  <c r="G169" i="232" s="1"/>
  <c r="E152" i="232"/>
  <c r="H141" i="232"/>
  <c r="O141" i="232" s="1"/>
  <c r="G142" i="232" s="1"/>
  <c r="H115" i="232"/>
  <c r="O115" i="232" s="1"/>
  <c r="G116" i="232" s="1"/>
  <c r="N114" i="232"/>
  <c r="N88" i="232"/>
  <c r="E100" i="232"/>
  <c r="H89" i="232"/>
  <c r="N89" i="232" s="1"/>
  <c r="O42" i="232"/>
  <c r="G43" i="232" s="1"/>
  <c r="H63" i="232"/>
  <c r="O63" i="232" s="1"/>
  <c r="G64" i="232" s="1"/>
  <c r="E73" i="232"/>
  <c r="D74" i="232"/>
  <c r="C74" i="232"/>
  <c r="B74" i="232" s="1"/>
  <c r="N62" i="232"/>
  <c r="B47" i="232"/>
  <c r="D47" i="232"/>
  <c r="N145" i="230"/>
  <c r="C155" i="230"/>
  <c r="B155" i="230" s="1"/>
  <c r="E154" i="230"/>
  <c r="D155" i="230"/>
  <c r="F155" i="230" s="1"/>
  <c r="H146" i="230"/>
  <c r="N146" i="230" s="1"/>
  <c r="H103" i="230"/>
  <c r="N103" i="230" s="1"/>
  <c r="N102" i="230"/>
  <c r="C111" i="230"/>
  <c r="B111" i="230" s="1"/>
  <c r="D111" i="230"/>
  <c r="F111" i="230" s="1"/>
  <c r="E110" i="230"/>
  <c r="H34" i="230"/>
  <c r="O34" i="230" s="1"/>
  <c r="G35" i="230" s="1"/>
  <c r="H35" i="230" s="1"/>
  <c r="D66" i="230"/>
  <c r="F66" i="230" s="1"/>
  <c r="C66" i="230"/>
  <c r="B66" i="230" s="1"/>
  <c r="E65" i="230"/>
  <c r="D45" i="230"/>
  <c r="C45" i="230"/>
  <c r="B45" i="230" s="1"/>
  <c r="E44" i="230"/>
  <c r="O530" i="232" l="1"/>
  <c r="G531" i="232" s="1"/>
  <c r="O587" i="232"/>
  <c r="G588" i="232" s="1"/>
  <c r="I593" i="232"/>
  <c r="K587" i="232"/>
  <c r="J490" i="232"/>
  <c r="K490" i="232" s="1"/>
  <c r="O510" i="232"/>
  <c r="G511" i="232" s="1"/>
  <c r="J511" i="232" s="1"/>
  <c r="J469" i="232"/>
  <c r="K469" i="232" s="1"/>
  <c r="G394" i="237"/>
  <c r="O311" i="237"/>
  <c r="G311" i="237"/>
  <c r="O133" i="236"/>
  <c r="G133" i="236"/>
  <c r="H59" i="235"/>
  <c r="O549" i="232"/>
  <c r="G550" i="232" s="1"/>
  <c r="O550" i="232" s="1"/>
  <c r="G551" i="232" s="1"/>
  <c r="J112" i="234"/>
  <c r="N112" i="234" s="1"/>
  <c r="O181" i="234"/>
  <c r="G182" i="234" s="1"/>
  <c r="O160" i="234"/>
  <c r="M111" i="234"/>
  <c r="O113" i="234"/>
  <c r="G114" i="234" s="1"/>
  <c r="O92" i="234"/>
  <c r="O646" i="232"/>
  <c r="G647" i="232" s="1"/>
  <c r="O629" i="232"/>
  <c r="O610" i="232"/>
  <c r="G611" i="232" s="1"/>
  <c r="I555" i="232"/>
  <c r="I574" i="232"/>
  <c r="O569" i="232"/>
  <c r="G570" i="232" s="1"/>
  <c r="K569" i="232"/>
  <c r="M569" i="232" s="1"/>
  <c r="N510" i="232"/>
  <c r="M549" i="232"/>
  <c r="K530" i="232"/>
  <c r="N530" i="232"/>
  <c r="O531" i="232"/>
  <c r="G532" i="232" s="1"/>
  <c r="J531" i="232"/>
  <c r="K531" i="232" s="1"/>
  <c r="M531" i="232" s="1"/>
  <c r="M510" i="232"/>
  <c r="N490" i="232"/>
  <c r="O491" i="232"/>
  <c r="G492" i="232" s="1"/>
  <c r="J491" i="232"/>
  <c r="K491" i="232" s="1"/>
  <c r="M491" i="232" s="1"/>
  <c r="O470" i="232"/>
  <c r="G471" i="232" s="1"/>
  <c r="J470" i="232"/>
  <c r="K470" i="232" s="1"/>
  <c r="M470" i="232" s="1"/>
  <c r="H447" i="232"/>
  <c r="J426" i="232"/>
  <c r="H426" i="232"/>
  <c r="N425" i="232"/>
  <c r="H366" i="232"/>
  <c r="I364" i="232"/>
  <c r="I365" i="232"/>
  <c r="I362" i="232"/>
  <c r="I361" i="232"/>
  <c r="I363" i="232"/>
  <c r="I360" i="232"/>
  <c r="K360" i="232" s="1"/>
  <c r="H381" i="232"/>
  <c r="O381" i="232" s="1"/>
  <c r="G382" i="232" s="1"/>
  <c r="J382" i="232" s="1"/>
  <c r="N360" i="232"/>
  <c r="H335" i="232"/>
  <c r="N335" i="232" s="1"/>
  <c r="N334" i="232"/>
  <c r="N312" i="232"/>
  <c r="H313" i="232"/>
  <c r="N313" i="232" s="1"/>
  <c r="H289" i="232"/>
  <c r="O289" i="232" s="1"/>
  <c r="G290" i="232" s="1"/>
  <c r="N288" i="232"/>
  <c r="H266" i="232"/>
  <c r="N266" i="232" s="1"/>
  <c r="N265" i="232"/>
  <c r="H242" i="232"/>
  <c r="O242" i="232" s="1"/>
  <c r="G243" i="232" s="1"/>
  <c r="N241" i="232"/>
  <c r="H217" i="232"/>
  <c r="O217" i="232" s="1"/>
  <c r="G218" i="232" s="1"/>
  <c r="H193" i="232"/>
  <c r="O193" i="232" s="1"/>
  <c r="G194" i="232" s="1"/>
  <c r="N192" i="232"/>
  <c r="H169" i="232"/>
  <c r="O169" i="232" s="1"/>
  <c r="G170" i="232" s="1"/>
  <c r="N168" i="232"/>
  <c r="H142" i="232"/>
  <c r="O142" i="232" s="1"/>
  <c r="G143" i="232" s="1"/>
  <c r="N141" i="232"/>
  <c r="H116" i="232"/>
  <c r="N116" i="232" s="1"/>
  <c r="N115" i="232"/>
  <c r="O89" i="232"/>
  <c r="G90" i="232" s="1"/>
  <c r="J43" i="232"/>
  <c r="K43" i="232" s="1"/>
  <c r="N63" i="232"/>
  <c r="E47" i="232"/>
  <c r="E74" i="232"/>
  <c r="H64" i="232"/>
  <c r="N64" i="232" s="1"/>
  <c r="D156" i="230"/>
  <c r="F156" i="230" s="1"/>
  <c r="E155" i="230"/>
  <c r="C156" i="230"/>
  <c r="B156" i="230" s="1"/>
  <c r="O146" i="230"/>
  <c r="G147" i="230" s="1"/>
  <c r="C112" i="230"/>
  <c r="B112" i="230" s="1"/>
  <c r="E111" i="230"/>
  <c r="D112" i="230"/>
  <c r="F112" i="230" s="1"/>
  <c r="O103" i="230"/>
  <c r="G104" i="230" s="1"/>
  <c r="N34" i="230"/>
  <c r="D67" i="230"/>
  <c r="F67" i="230" s="1"/>
  <c r="C67" i="230"/>
  <c r="B67" i="230" s="1"/>
  <c r="E66" i="230"/>
  <c r="E45" i="230"/>
  <c r="D46" i="230"/>
  <c r="H62" i="239" s="1" a="1"/>
  <c r="H62" i="239" s="1"/>
  <c r="I62" i="239" s="1"/>
  <c r="C46" i="230"/>
  <c r="B46" i="230" s="1"/>
  <c r="O35" i="230"/>
  <c r="G36" i="230" s="1"/>
  <c r="H36" i="230" s="1"/>
  <c r="N57" i="230"/>
  <c r="O57" i="230" s="1"/>
  <c r="G58" i="230" s="1"/>
  <c r="H58" i="230" s="1"/>
  <c r="O511" i="232" l="1"/>
  <c r="G512" i="232" s="1"/>
  <c r="O512" i="232" s="1"/>
  <c r="G513" i="232" s="1"/>
  <c r="M587" i="232"/>
  <c r="N469" i="232"/>
  <c r="O588" i="232"/>
  <c r="G589" i="232" s="1"/>
  <c r="J588" i="232"/>
  <c r="N588" i="232" s="1"/>
  <c r="J550" i="232"/>
  <c r="K550" i="232" s="1"/>
  <c r="I59" i="235"/>
  <c r="K112" i="234"/>
  <c r="O360" i="232"/>
  <c r="G361" i="232" s="1"/>
  <c r="O361" i="232" s="1"/>
  <c r="G362" i="232" s="1"/>
  <c r="M43" i="232"/>
  <c r="O182" i="234"/>
  <c r="O114" i="234"/>
  <c r="G115" i="234" s="1"/>
  <c r="O647" i="232"/>
  <c r="O611" i="232"/>
  <c r="J570" i="232"/>
  <c r="K570" i="232" s="1"/>
  <c r="M570" i="232" s="1"/>
  <c r="O570" i="232"/>
  <c r="G571" i="232" s="1"/>
  <c r="O551" i="232"/>
  <c r="G552" i="232" s="1"/>
  <c r="J551" i="232"/>
  <c r="K551" i="232" s="1"/>
  <c r="M551" i="232" s="1"/>
  <c r="N531" i="232"/>
  <c r="O532" i="232"/>
  <c r="G533" i="232" s="1"/>
  <c r="M530" i="232"/>
  <c r="N447" i="232"/>
  <c r="I449" i="232"/>
  <c r="I452" i="232"/>
  <c r="I451" i="232"/>
  <c r="I447" i="232"/>
  <c r="K447" i="232" s="1"/>
  <c r="M447" i="232" s="1"/>
  <c r="I450" i="232"/>
  <c r="I448" i="232"/>
  <c r="K511" i="232"/>
  <c r="N511" i="232"/>
  <c r="N491" i="232"/>
  <c r="O492" i="232"/>
  <c r="G493" i="232" s="1"/>
  <c r="M490" i="232"/>
  <c r="N470" i="232"/>
  <c r="M469" i="232"/>
  <c r="O471" i="232"/>
  <c r="G472" i="232" s="1"/>
  <c r="H432" i="232"/>
  <c r="I429" i="232"/>
  <c r="I431" i="232"/>
  <c r="I428" i="232"/>
  <c r="I427" i="232"/>
  <c r="I430" i="232"/>
  <c r="I426" i="232"/>
  <c r="O426" i="232" s="1"/>
  <c r="G427" i="232" s="1"/>
  <c r="N426" i="232"/>
  <c r="I366" i="232"/>
  <c r="H382" i="232"/>
  <c r="N381" i="232"/>
  <c r="M360" i="232"/>
  <c r="O335" i="232"/>
  <c r="G336" i="232" s="1"/>
  <c r="O313" i="232"/>
  <c r="G314" i="232" s="1"/>
  <c r="J314" i="232" s="1"/>
  <c r="H290" i="232"/>
  <c r="O290" i="232" s="1"/>
  <c r="G291" i="232" s="1"/>
  <c r="N289" i="232"/>
  <c r="O266" i="232"/>
  <c r="G267" i="232" s="1"/>
  <c r="H243" i="232"/>
  <c r="J243" i="232"/>
  <c r="N242" i="232"/>
  <c r="H218" i="232"/>
  <c r="O218" i="232" s="1"/>
  <c r="G219" i="232" s="1"/>
  <c r="N217" i="232"/>
  <c r="H194" i="232"/>
  <c r="O194" i="232" s="1"/>
  <c r="G195" i="232" s="1"/>
  <c r="J195" i="232" s="1"/>
  <c r="N193" i="232"/>
  <c r="H170" i="232"/>
  <c r="N170" i="232" s="1"/>
  <c r="N169" i="232"/>
  <c r="H143" i="232"/>
  <c r="O143" i="232" s="1"/>
  <c r="G144" i="232" s="1"/>
  <c r="N142" i="232"/>
  <c r="O116" i="232"/>
  <c r="G117" i="232" s="1"/>
  <c r="H90" i="232"/>
  <c r="N90" i="232" s="1"/>
  <c r="N43" i="232"/>
  <c r="O64" i="232"/>
  <c r="G65" i="232" s="1"/>
  <c r="D157" i="230"/>
  <c r="F157" i="230" s="1"/>
  <c r="E156" i="230"/>
  <c r="C157" i="230"/>
  <c r="B157" i="230" s="1"/>
  <c r="H147" i="230"/>
  <c r="H104" i="230"/>
  <c r="E112" i="230"/>
  <c r="C113" i="230"/>
  <c r="B113" i="230" s="1"/>
  <c r="D113" i="230"/>
  <c r="F113" i="230" s="1"/>
  <c r="E67" i="230"/>
  <c r="C68" i="230"/>
  <c r="B68" i="230" s="1"/>
  <c r="D68" i="230"/>
  <c r="F68" i="230" s="1"/>
  <c r="N58" i="230"/>
  <c r="N35" i="230"/>
  <c r="O36" i="230"/>
  <c r="G37" i="230" s="1"/>
  <c r="H37" i="230" s="1"/>
  <c r="E46" i="230"/>
  <c r="V42" i="234" l="1"/>
  <c r="V39" i="234"/>
  <c r="K588" i="232"/>
  <c r="O589" i="232"/>
  <c r="G590" i="232" s="1"/>
  <c r="O590" i="232" s="1"/>
  <c r="G591" i="232" s="1"/>
  <c r="O591" i="232" s="1"/>
  <c r="G592" i="232" s="1"/>
  <c r="O592" i="232" s="1"/>
  <c r="J589" i="232"/>
  <c r="K589" i="232" s="1"/>
  <c r="M589" i="232" s="1"/>
  <c r="N550" i="232"/>
  <c r="G290" i="237"/>
  <c r="O97" i="236"/>
  <c r="G97" i="236"/>
  <c r="M112" i="234"/>
  <c r="J361" i="232"/>
  <c r="N361" i="232" s="1"/>
  <c r="O43" i="232"/>
  <c r="G44" i="232" s="1"/>
  <c r="J44" i="232" s="1"/>
  <c r="K44" i="232" s="1"/>
  <c r="V41" i="234"/>
  <c r="O115" i="234"/>
  <c r="V40" i="234"/>
  <c r="B82" i="239" s="1"/>
  <c r="N570" i="232"/>
  <c r="O447" i="232"/>
  <c r="G448" i="232" s="1"/>
  <c r="J448" i="232" s="1"/>
  <c r="O571" i="232"/>
  <c r="G572" i="232" s="1"/>
  <c r="O552" i="232"/>
  <c r="G553" i="232" s="1"/>
  <c r="N551" i="232"/>
  <c r="M550" i="232"/>
  <c r="O533" i="232"/>
  <c r="G534" i="232" s="1"/>
  <c r="M511" i="232"/>
  <c r="O513" i="232"/>
  <c r="G514" i="232" s="1"/>
  <c r="O493" i="232"/>
  <c r="G494" i="232" s="1"/>
  <c r="O472" i="232"/>
  <c r="G473" i="232" s="1"/>
  <c r="I453" i="232"/>
  <c r="I432" i="232"/>
  <c r="I409" i="232"/>
  <c r="I405" i="232"/>
  <c r="I384" i="232"/>
  <c r="I408" i="232"/>
  <c r="I387" i="232"/>
  <c r="I385" i="232"/>
  <c r="I407" i="232"/>
  <c r="I383" i="232"/>
  <c r="I382" i="232"/>
  <c r="I406" i="232"/>
  <c r="I386" i="232"/>
  <c r="I404" i="232"/>
  <c r="K426" i="232"/>
  <c r="M426" i="232" s="1"/>
  <c r="N243" i="232"/>
  <c r="H453" i="232"/>
  <c r="O427" i="232"/>
  <c r="G428" i="232" s="1"/>
  <c r="J427" i="232"/>
  <c r="N427" i="232" s="1"/>
  <c r="H388" i="232"/>
  <c r="N382" i="232"/>
  <c r="O362" i="232"/>
  <c r="G363" i="232" s="1"/>
  <c r="J362" i="232"/>
  <c r="K362" i="232" s="1"/>
  <c r="M362" i="232" s="1"/>
  <c r="H336" i="232"/>
  <c r="O336" i="232" s="1"/>
  <c r="G337" i="232" s="1"/>
  <c r="H249" i="232"/>
  <c r="I244" i="232"/>
  <c r="I246" i="232"/>
  <c r="I243" i="232"/>
  <c r="O243" i="232" s="1"/>
  <c r="G244" i="232" s="1"/>
  <c r="I248" i="232"/>
  <c r="I245" i="232"/>
  <c r="I247" i="232"/>
  <c r="H314" i="232"/>
  <c r="H291" i="232"/>
  <c r="J291" i="232"/>
  <c r="N290" i="232"/>
  <c r="H267" i="232"/>
  <c r="J267" i="232"/>
  <c r="H219" i="232"/>
  <c r="J219" i="232"/>
  <c r="N218" i="232"/>
  <c r="H195" i="232"/>
  <c r="N194" i="232"/>
  <c r="O170" i="232"/>
  <c r="G171" i="232" s="1"/>
  <c r="N143" i="232"/>
  <c r="H144" i="232"/>
  <c r="N144" i="232" s="1"/>
  <c r="H117" i="232"/>
  <c r="N117" i="232" s="1"/>
  <c r="O90" i="232"/>
  <c r="G91" i="232" s="1"/>
  <c r="H65" i="232"/>
  <c r="O65" i="232" s="1"/>
  <c r="G66" i="232" s="1"/>
  <c r="N147" i="230"/>
  <c r="E157" i="230"/>
  <c r="C158" i="230"/>
  <c r="B158" i="230" s="1"/>
  <c r="D158" i="230"/>
  <c r="F158" i="230" s="1"/>
  <c r="O147" i="230"/>
  <c r="G148" i="230" s="1"/>
  <c r="O104" i="230"/>
  <c r="G105" i="230" s="1"/>
  <c r="H105" i="230" s="1"/>
  <c r="E113" i="230"/>
  <c r="C114" i="230"/>
  <c r="B114" i="230" s="1"/>
  <c r="D114" i="230"/>
  <c r="F114" i="230" s="1"/>
  <c r="N104" i="230"/>
  <c r="N36" i="230"/>
  <c r="O37" i="230"/>
  <c r="G38" i="230" s="1"/>
  <c r="H38" i="230" s="1"/>
  <c r="D69" i="230"/>
  <c r="F69" i="230" s="1"/>
  <c r="E68" i="230"/>
  <c r="C69" i="230"/>
  <c r="B69" i="230" s="1"/>
  <c r="V43" i="234" l="1"/>
  <c r="N589" i="232"/>
  <c r="M588" i="232"/>
  <c r="K361" i="232"/>
  <c r="M361" i="232" s="1"/>
  <c r="M44" i="232"/>
  <c r="B99" i="239"/>
  <c r="O290" i="237"/>
  <c r="O247" i="237"/>
  <c r="G247" i="237"/>
  <c r="O225" i="237"/>
  <c r="G225" i="237"/>
  <c r="G61" i="237"/>
  <c r="O151" i="236"/>
  <c r="G151" i="236"/>
  <c r="V36" i="233"/>
  <c r="S35" i="233"/>
  <c r="S33" i="233"/>
  <c r="S36" i="233"/>
  <c r="K243" i="232"/>
  <c r="M243" i="232" s="1"/>
  <c r="O572" i="232"/>
  <c r="G573" i="232" s="1"/>
  <c r="O553" i="232"/>
  <c r="G554" i="232" s="1"/>
  <c r="O534" i="232"/>
  <c r="O244" i="232"/>
  <c r="G245" i="232" s="1"/>
  <c r="J245" i="232" s="1"/>
  <c r="K245" i="232" s="1"/>
  <c r="M245" i="232" s="1"/>
  <c r="O514" i="232"/>
  <c r="O494" i="232"/>
  <c r="O473" i="232"/>
  <c r="K382" i="232"/>
  <c r="M382" i="232" s="1"/>
  <c r="I388" i="232"/>
  <c r="K404" i="232"/>
  <c r="M404" i="232" s="1"/>
  <c r="O404" i="232"/>
  <c r="G405" i="232" s="1"/>
  <c r="O382" i="232"/>
  <c r="G383" i="232" s="1"/>
  <c r="J383" i="232" s="1"/>
  <c r="K383" i="232" s="1"/>
  <c r="I410" i="232"/>
  <c r="K448" i="232"/>
  <c r="N448" i="232"/>
  <c r="O448" i="232"/>
  <c r="G449" i="232" s="1"/>
  <c r="K427" i="232"/>
  <c r="O428" i="232"/>
  <c r="G429" i="232" s="1"/>
  <c r="J428" i="232"/>
  <c r="K428" i="232" s="1"/>
  <c r="M428" i="232" s="1"/>
  <c r="I314" i="232"/>
  <c r="K314" i="232" s="1"/>
  <c r="M314" i="232" s="1"/>
  <c r="I317" i="232"/>
  <c r="I315" i="232"/>
  <c r="I316" i="232"/>
  <c r="I318" i="232"/>
  <c r="I319" i="232"/>
  <c r="J244" i="232"/>
  <c r="K244" i="232" s="1"/>
  <c r="M244" i="232" s="1"/>
  <c r="N362" i="232"/>
  <c r="O363" i="232"/>
  <c r="G364" i="232" s="1"/>
  <c r="J337" i="232"/>
  <c r="H337" i="232"/>
  <c r="N336" i="232"/>
  <c r="I249" i="232"/>
  <c r="I199" i="232"/>
  <c r="I197" i="232"/>
  <c r="I196" i="232"/>
  <c r="I195" i="232"/>
  <c r="K195" i="232" s="1"/>
  <c r="M195" i="232" s="1"/>
  <c r="I200" i="232"/>
  <c r="I198" i="232"/>
  <c r="H225" i="232"/>
  <c r="I223" i="232"/>
  <c r="I221" i="232"/>
  <c r="I219" i="232"/>
  <c r="O219" i="232" s="1"/>
  <c r="G220" i="232" s="1"/>
  <c r="I220" i="232"/>
  <c r="I224" i="232"/>
  <c r="I222" i="232"/>
  <c r="H297" i="232"/>
  <c r="I294" i="232"/>
  <c r="I296" i="232"/>
  <c r="I295" i="232"/>
  <c r="I291" i="232"/>
  <c r="K291" i="232" s="1"/>
  <c r="I292" i="232"/>
  <c r="I293" i="232"/>
  <c r="H273" i="232"/>
  <c r="I271" i="232"/>
  <c r="I270" i="232"/>
  <c r="I268" i="232"/>
  <c r="I267" i="232"/>
  <c r="K267" i="232" s="1"/>
  <c r="I269" i="232"/>
  <c r="I272" i="232"/>
  <c r="H320" i="232"/>
  <c r="N314" i="232"/>
  <c r="N291" i="232"/>
  <c r="N267" i="232"/>
  <c r="N219" i="232"/>
  <c r="H171" i="232"/>
  <c r="J171" i="232"/>
  <c r="N195" i="232"/>
  <c r="O144" i="232"/>
  <c r="G145" i="232" s="1"/>
  <c r="H145" i="232" s="1"/>
  <c r="O145" i="232" s="1"/>
  <c r="G146" i="232" s="1"/>
  <c r="O117" i="232"/>
  <c r="G118" i="232" s="1"/>
  <c r="H91" i="232"/>
  <c r="N91" i="232" s="1"/>
  <c r="N44" i="232"/>
  <c r="O44" i="232" s="1"/>
  <c r="G45" i="232" s="1"/>
  <c r="H66" i="232"/>
  <c r="N66" i="232" s="1"/>
  <c r="N65" i="232"/>
  <c r="C159" i="230"/>
  <c r="B159" i="230" s="1"/>
  <c r="D159" i="230"/>
  <c r="F159" i="230" s="1"/>
  <c r="E158" i="230"/>
  <c r="H148" i="230"/>
  <c r="O105" i="230"/>
  <c r="G106" i="230" s="1"/>
  <c r="H106" i="230" s="1"/>
  <c r="N105" i="230"/>
  <c r="C115" i="230"/>
  <c r="B115" i="230" s="1"/>
  <c r="D115" i="230"/>
  <c r="F115" i="230" s="1"/>
  <c r="E114" i="230"/>
  <c r="O38" i="230"/>
  <c r="G39" i="230" s="1"/>
  <c r="H39" i="230" s="1"/>
  <c r="N37" i="230"/>
  <c r="D70" i="230"/>
  <c r="F70" i="230" s="1"/>
  <c r="C70" i="230"/>
  <c r="B70" i="230" s="1"/>
  <c r="E69" i="230"/>
  <c r="E82" i="239" l="1"/>
  <c r="C82" i="239"/>
  <c r="D82" i="239"/>
  <c r="O202" i="237"/>
  <c r="G202" i="237"/>
  <c r="O179" i="237"/>
  <c r="G179" i="237"/>
  <c r="O133" i="237"/>
  <c r="G133" i="237"/>
  <c r="O61" i="237"/>
  <c r="O115" i="236"/>
  <c r="G115" i="236"/>
  <c r="H230" i="239" a="1"/>
  <c r="H230" i="239" s="1"/>
  <c r="I230" i="239" s="1"/>
  <c r="N383" i="232"/>
  <c r="O383" i="232"/>
  <c r="G384" i="232" s="1"/>
  <c r="J384" i="232" s="1"/>
  <c r="O487" i="234"/>
  <c r="G487" i="234"/>
  <c r="T32" i="233"/>
  <c r="V34" i="233"/>
  <c r="B142" i="239" s="1"/>
  <c r="V32" i="233"/>
  <c r="V35" i="233"/>
  <c r="S37" i="233"/>
  <c r="V33" i="233"/>
  <c r="V37" i="233"/>
  <c r="S32" i="233"/>
  <c r="S34" i="233"/>
  <c r="O400" i="233"/>
  <c r="G400" i="233"/>
  <c r="O372" i="233"/>
  <c r="G372" i="233"/>
  <c r="O358" i="233"/>
  <c r="G358" i="233"/>
  <c r="O291" i="232"/>
  <c r="G292" i="232" s="1"/>
  <c r="O292" i="232" s="1"/>
  <c r="G293" i="232" s="1"/>
  <c r="O245" i="232"/>
  <c r="G246" i="232" s="1"/>
  <c r="O246" i="232" s="1"/>
  <c r="G247" i="232" s="1"/>
  <c r="O573" i="232"/>
  <c r="O554" i="232"/>
  <c r="K219" i="232"/>
  <c r="M219" i="232" s="1"/>
  <c r="J405" i="232"/>
  <c r="O405" i="232"/>
  <c r="G406" i="232" s="1"/>
  <c r="O267" i="232"/>
  <c r="G268" i="232" s="1"/>
  <c r="O268" i="232" s="1"/>
  <c r="G269" i="232" s="1"/>
  <c r="O449" i="232"/>
  <c r="G450" i="232" s="1"/>
  <c r="J449" i="232"/>
  <c r="M448" i="232"/>
  <c r="N428" i="232"/>
  <c r="O429" i="232"/>
  <c r="G430" i="232" s="1"/>
  <c r="M427" i="232"/>
  <c r="N244" i="232"/>
  <c r="H343" i="232"/>
  <c r="I340" i="232"/>
  <c r="I338" i="232"/>
  <c r="I341" i="232"/>
  <c r="I339" i="232"/>
  <c r="I342" i="232"/>
  <c r="I337" i="232"/>
  <c r="O314" i="232"/>
  <c r="G315" i="232" s="1"/>
  <c r="J315" i="232" s="1"/>
  <c r="K315" i="232" s="1"/>
  <c r="M383" i="232"/>
  <c r="O364" i="232"/>
  <c r="G365" i="232" s="1"/>
  <c r="N337" i="232"/>
  <c r="I320" i="232"/>
  <c r="I297" i="232"/>
  <c r="I273" i="232"/>
  <c r="I225" i="232"/>
  <c r="O195" i="232"/>
  <c r="G196" i="232" s="1"/>
  <c r="M291" i="232"/>
  <c r="M267" i="232"/>
  <c r="N245" i="232"/>
  <c r="J220" i="232"/>
  <c r="O220" i="232"/>
  <c r="G221" i="232" s="1"/>
  <c r="N171" i="232"/>
  <c r="I175" i="232"/>
  <c r="I173" i="232"/>
  <c r="I174" i="232"/>
  <c r="I171" i="232"/>
  <c r="I176" i="232"/>
  <c r="I172" i="232"/>
  <c r="H146" i="232"/>
  <c r="O146" i="232" s="1"/>
  <c r="G147" i="232" s="1"/>
  <c r="N145" i="232"/>
  <c r="H118" i="232"/>
  <c r="O118" i="232" s="1"/>
  <c r="G119" i="232" s="1"/>
  <c r="O91" i="232"/>
  <c r="G92" i="232" s="1"/>
  <c r="O66" i="232"/>
  <c r="G67" i="232" s="1"/>
  <c r="N148" i="230"/>
  <c r="C160" i="230"/>
  <c r="B160" i="230" s="1"/>
  <c r="D160" i="230"/>
  <c r="F160" i="230" s="1"/>
  <c r="E159" i="230"/>
  <c r="O148" i="230"/>
  <c r="G149" i="230" s="1"/>
  <c r="O106" i="230"/>
  <c r="G107" i="230" s="1"/>
  <c r="H107" i="230" s="1"/>
  <c r="C116" i="230"/>
  <c r="B116" i="230" s="1"/>
  <c r="D116" i="230"/>
  <c r="F116" i="230" s="1"/>
  <c r="E115" i="230"/>
  <c r="N106" i="230"/>
  <c r="N38" i="230"/>
  <c r="O58" i="230"/>
  <c r="G59" i="230" s="1"/>
  <c r="H59" i="230" s="1"/>
  <c r="O39" i="230"/>
  <c r="G40" i="230" s="1"/>
  <c r="D71" i="230"/>
  <c r="F71" i="230" s="1"/>
  <c r="E70" i="230"/>
  <c r="C71" i="230"/>
  <c r="B71" i="230" s="1"/>
  <c r="C142" i="239" l="1"/>
  <c r="E142" i="239"/>
  <c r="D142" i="239"/>
  <c r="F82" i="239"/>
  <c r="O384" i="232"/>
  <c r="G385" i="232" s="1"/>
  <c r="O269" i="237"/>
  <c r="G269" i="237"/>
  <c r="O156" i="237"/>
  <c r="G156" i="237"/>
  <c r="O109" i="237"/>
  <c r="G109" i="237"/>
  <c r="O85" i="237"/>
  <c r="G85" i="237"/>
  <c r="O168" i="236"/>
  <c r="G168" i="236"/>
  <c r="O78" i="236"/>
  <c r="G78" i="236"/>
  <c r="J268" i="232"/>
  <c r="N268" i="232" s="1"/>
  <c r="J292" i="232"/>
  <c r="K292" i="232" s="1"/>
  <c r="O564" i="234"/>
  <c r="G564" i="234"/>
  <c r="O549" i="234"/>
  <c r="G549" i="234"/>
  <c r="O534" i="234"/>
  <c r="G534" i="234"/>
  <c r="O503" i="234"/>
  <c r="G503" i="234"/>
  <c r="O364" i="234"/>
  <c r="G364" i="234"/>
  <c r="S38" i="233"/>
  <c r="O414" i="233"/>
  <c r="G414" i="233"/>
  <c r="O344" i="233"/>
  <c r="G344" i="233"/>
  <c r="O330" i="233"/>
  <c r="G330" i="233"/>
  <c r="O302" i="233"/>
  <c r="G302" i="233"/>
  <c r="O315" i="232"/>
  <c r="G316" i="232" s="1"/>
  <c r="J316" i="232" s="1"/>
  <c r="N316" i="232" s="1"/>
  <c r="O406" i="232"/>
  <c r="G407" i="232" s="1"/>
  <c r="J406" i="232"/>
  <c r="K406" i="232" s="1"/>
  <c r="M406" i="232" s="1"/>
  <c r="N405" i="232"/>
  <c r="K405" i="232"/>
  <c r="M405" i="232" s="1"/>
  <c r="K449" i="232"/>
  <c r="O450" i="232"/>
  <c r="G451" i="232" s="1"/>
  <c r="N449" i="232"/>
  <c r="O430" i="232"/>
  <c r="G431" i="232" s="1"/>
  <c r="I343" i="232"/>
  <c r="O337" i="232"/>
  <c r="G338" i="232" s="1"/>
  <c r="O338" i="232" s="1"/>
  <c r="G339" i="232" s="1"/>
  <c r="K337" i="232"/>
  <c r="M337" i="232" s="1"/>
  <c r="N315" i="232"/>
  <c r="K384" i="232"/>
  <c r="N384" i="232"/>
  <c r="O385" i="232"/>
  <c r="G386" i="232" s="1"/>
  <c r="O365" i="232"/>
  <c r="J196" i="232"/>
  <c r="O196" i="232"/>
  <c r="G197" i="232" s="1"/>
  <c r="J197" i="232" s="1"/>
  <c r="K197" i="232" s="1"/>
  <c r="M197" i="232" s="1"/>
  <c r="M315" i="232"/>
  <c r="O293" i="232"/>
  <c r="G294" i="232" s="1"/>
  <c r="J293" i="232"/>
  <c r="K293" i="232" s="1"/>
  <c r="M293" i="232" s="1"/>
  <c r="O269" i="232"/>
  <c r="G270" i="232" s="1"/>
  <c r="J269" i="232"/>
  <c r="K269" i="232" s="1"/>
  <c r="M269" i="232" s="1"/>
  <c r="O247" i="232"/>
  <c r="G248" i="232" s="1"/>
  <c r="O221" i="232"/>
  <c r="G222" i="232" s="1"/>
  <c r="J221" i="232"/>
  <c r="K221" i="232" s="1"/>
  <c r="M221" i="232" s="1"/>
  <c r="K220" i="232"/>
  <c r="N220" i="232"/>
  <c r="H201" i="232"/>
  <c r="K171" i="232"/>
  <c r="M171" i="232" s="1"/>
  <c r="O171" i="232"/>
  <c r="G172" i="232" s="1"/>
  <c r="H147" i="232"/>
  <c r="J147" i="232"/>
  <c r="N146" i="232"/>
  <c r="H119" i="232"/>
  <c r="O119" i="232" s="1"/>
  <c r="G120" i="232" s="1"/>
  <c r="N118" i="232"/>
  <c r="H92" i="232"/>
  <c r="N92" i="232" s="1"/>
  <c r="H67" i="232"/>
  <c r="O67" i="232" s="1"/>
  <c r="G68" i="232" s="1"/>
  <c r="C161" i="230"/>
  <c r="B161" i="230" s="1"/>
  <c r="D161" i="230"/>
  <c r="F161" i="230" s="1"/>
  <c r="E160" i="230"/>
  <c r="H149" i="230"/>
  <c r="N107" i="230"/>
  <c r="O107" i="230"/>
  <c r="G108" i="230" s="1"/>
  <c r="H108" i="230" s="1"/>
  <c r="D117" i="230"/>
  <c r="F117" i="230" s="1"/>
  <c r="E116" i="230"/>
  <c r="C117" i="230"/>
  <c r="B117" i="230" s="1"/>
  <c r="H40" i="230"/>
  <c r="I40" i="230" s="1"/>
  <c r="J40" i="230"/>
  <c r="N39" i="230"/>
  <c r="N59" i="230"/>
  <c r="O59" i="230"/>
  <c r="G60" i="230" s="1"/>
  <c r="H60" i="230" s="1"/>
  <c r="C72" i="230"/>
  <c r="B72" i="230" s="1"/>
  <c r="E71" i="230"/>
  <c r="D72" i="230"/>
  <c r="F72" i="230" s="1"/>
  <c r="K268" i="232" l="1"/>
  <c r="F142" i="239"/>
  <c r="N292" i="232"/>
  <c r="H212" i="239" a="1"/>
  <c r="H212" i="239" s="1"/>
  <c r="I212" i="239" s="1"/>
  <c r="O316" i="232"/>
  <c r="G317" i="232" s="1"/>
  <c r="O317" i="232" s="1"/>
  <c r="G318" i="232" s="1"/>
  <c r="O519" i="234"/>
  <c r="G519" i="234"/>
  <c r="O454" i="234"/>
  <c r="G454" i="234"/>
  <c r="V38" i="234"/>
  <c r="O386" i="233"/>
  <c r="G386" i="233"/>
  <c r="J338" i="232"/>
  <c r="N338" i="232" s="1"/>
  <c r="N406" i="232"/>
  <c r="O407" i="232"/>
  <c r="G408" i="232" s="1"/>
  <c r="O451" i="232"/>
  <c r="G452" i="232" s="1"/>
  <c r="M449" i="232"/>
  <c r="O431" i="232"/>
  <c r="N197" i="232"/>
  <c r="O386" i="232"/>
  <c r="G387" i="232" s="1"/>
  <c r="M384" i="232"/>
  <c r="O339" i="232"/>
  <c r="G340" i="232" s="1"/>
  <c r="J339" i="232"/>
  <c r="K339" i="232" s="1"/>
  <c r="M339" i="232" s="1"/>
  <c r="N196" i="232"/>
  <c r="K196" i="232"/>
  <c r="M196" i="232" s="1"/>
  <c r="K316" i="232"/>
  <c r="O294" i="232"/>
  <c r="G295" i="232" s="1"/>
  <c r="M292" i="232"/>
  <c r="N293" i="232"/>
  <c r="M268" i="232"/>
  <c r="N269" i="232"/>
  <c r="O270" i="232"/>
  <c r="G271" i="232" s="1"/>
  <c r="O248" i="232"/>
  <c r="N221" i="232"/>
  <c r="M220" i="232"/>
  <c r="O222" i="232"/>
  <c r="G223" i="232" s="1"/>
  <c r="J172" i="232"/>
  <c r="K172" i="232" s="1"/>
  <c r="M172" i="232" s="1"/>
  <c r="O172" i="232"/>
  <c r="G173" i="232" s="1"/>
  <c r="J173" i="232" s="1"/>
  <c r="K173" i="232" s="1"/>
  <c r="M173" i="232" s="1"/>
  <c r="H177" i="232"/>
  <c r="H153" i="232"/>
  <c r="I148" i="232"/>
  <c r="I149" i="232"/>
  <c r="I147" i="232"/>
  <c r="O147" i="232" s="1"/>
  <c r="G148" i="232" s="1"/>
  <c r="I152" i="232"/>
  <c r="I151" i="232"/>
  <c r="I150" i="232"/>
  <c r="N147" i="232"/>
  <c r="H120" i="232"/>
  <c r="O120" i="232" s="1"/>
  <c r="G121" i="232" s="1"/>
  <c r="N119" i="232"/>
  <c r="O92" i="232"/>
  <c r="G93" i="232" s="1"/>
  <c r="H68" i="232"/>
  <c r="O68" i="232" s="1"/>
  <c r="G69" i="232" s="1"/>
  <c r="J69" i="232" s="1"/>
  <c r="N67" i="232"/>
  <c r="O149" i="230"/>
  <c r="G150" i="230" s="1"/>
  <c r="H150" i="230" s="1"/>
  <c r="O150" i="230" s="1"/>
  <c r="G151" i="230" s="1"/>
  <c r="D162" i="230"/>
  <c r="F162" i="230" s="1"/>
  <c r="C162" i="230"/>
  <c r="B162" i="230" s="1"/>
  <c r="E161" i="230"/>
  <c r="N149" i="230"/>
  <c r="N108" i="230"/>
  <c r="O108" i="230"/>
  <c r="G109" i="230" s="1"/>
  <c r="E117" i="230"/>
  <c r="C118" i="230"/>
  <c r="B118" i="230" s="1"/>
  <c r="D118" i="230"/>
  <c r="F118" i="230" s="1"/>
  <c r="I41" i="230"/>
  <c r="H47" i="230"/>
  <c r="I46" i="230"/>
  <c r="I45" i="230"/>
  <c r="I42" i="230"/>
  <c r="I43" i="230"/>
  <c r="I44" i="230"/>
  <c r="K40" i="230"/>
  <c r="M40" i="230" s="1"/>
  <c r="O40" i="230"/>
  <c r="G41" i="230" s="1"/>
  <c r="J41" i="230" s="1"/>
  <c r="N60" i="230"/>
  <c r="O60" i="230"/>
  <c r="G61" i="230" s="1"/>
  <c r="H61" i="230" s="1"/>
  <c r="C73" i="230"/>
  <c r="B73" i="230" s="1"/>
  <c r="E72" i="230"/>
  <c r="D73" i="230"/>
  <c r="F73" i="230" s="1"/>
  <c r="N40" i="230"/>
  <c r="K147" i="232" l="1"/>
  <c r="K338" i="232"/>
  <c r="O437" i="234"/>
  <c r="G437" i="234"/>
  <c r="O401" i="234"/>
  <c r="G401" i="234"/>
  <c r="O345" i="234"/>
  <c r="G345" i="234"/>
  <c r="O286" i="234"/>
  <c r="G286" i="234"/>
  <c r="V44" i="234"/>
  <c r="O316" i="233"/>
  <c r="G316" i="233"/>
  <c r="O173" i="232"/>
  <c r="G174" i="232" s="1"/>
  <c r="O408" i="232"/>
  <c r="G409" i="232" s="1"/>
  <c r="O452" i="232"/>
  <c r="O387" i="232"/>
  <c r="N339" i="232"/>
  <c r="O340" i="232"/>
  <c r="G341" i="232" s="1"/>
  <c r="M338" i="232"/>
  <c r="N173" i="232"/>
  <c r="M316" i="232"/>
  <c r="O318" i="232"/>
  <c r="G319" i="232" s="1"/>
  <c r="O295" i="232"/>
  <c r="G296" i="232" s="1"/>
  <c r="O271" i="232"/>
  <c r="G272" i="232" s="1"/>
  <c r="O223" i="232"/>
  <c r="G224" i="232" s="1"/>
  <c r="N172" i="232"/>
  <c r="I177" i="232"/>
  <c r="I201" i="232"/>
  <c r="O197" i="232"/>
  <c r="G198" i="232" s="1"/>
  <c r="I153" i="232"/>
  <c r="M147" i="232"/>
  <c r="O148" i="232"/>
  <c r="G149" i="232" s="1"/>
  <c r="J148" i="232"/>
  <c r="N148" i="232" s="1"/>
  <c r="J121" i="232"/>
  <c r="H121" i="232"/>
  <c r="N120" i="232"/>
  <c r="H93" i="232"/>
  <c r="N93" i="232" s="1"/>
  <c r="H69" i="232"/>
  <c r="N68" i="232"/>
  <c r="C163" i="230"/>
  <c r="B163" i="230" s="1"/>
  <c r="D163" i="230"/>
  <c r="F163" i="230" s="1"/>
  <c r="E162" i="230"/>
  <c r="N150" i="230"/>
  <c r="H151" i="230"/>
  <c r="N151" i="230" s="1"/>
  <c r="H109" i="230"/>
  <c r="O109" i="230" s="1"/>
  <c r="G110" i="230" s="1"/>
  <c r="E118" i="230"/>
  <c r="D119" i="230"/>
  <c r="F119" i="230" s="1"/>
  <c r="C119" i="230"/>
  <c r="B119" i="230" s="1"/>
  <c r="K41" i="230"/>
  <c r="M41" i="230" s="1"/>
  <c r="I47" i="230"/>
  <c r="O41" i="230"/>
  <c r="G42" i="230" s="1"/>
  <c r="J42" i="230" s="1"/>
  <c r="K42" i="230" s="1"/>
  <c r="O61" i="230"/>
  <c r="G62" i="230" s="1"/>
  <c r="H62" i="230" s="1"/>
  <c r="N61" i="230"/>
  <c r="C74" i="230"/>
  <c r="B74" i="230" s="1"/>
  <c r="D74" i="230"/>
  <c r="F74" i="230" s="1"/>
  <c r="E73" i="230"/>
  <c r="N41" i="230"/>
  <c r="M42" i="230" l="1"/>
  <c r="O174" i="232"/>
  <c r="G175" i="232" s="1"/>
  <c r="O419" i="234"/>
  <c r="G419" i="234"/>
  <c r="O306" i="234"/>
  <c r="G306" i="234"/>
  <c r="G203" i="234"/>
  <c r="O409" i="232"/>
  <c r="O341" i="232"/>
  <c r="G342" i="232" s="1"/>
  <c r="O319" i="232"/>
  <c r="O296" i="232"/>
  <c r="O272" i="232"/>
  <c r="O224" i="232"/>
  <c r="O198" i="232"/>
  <c r="G199" i="232" s="1"/>
  <c r="H127" i="232"/>
  <c r="I123" i="232"/>
  <c r="I126" i="232"/>
  <c r="I124" i="232"/>
  <c r="I121" i="232"/>
  <c r="O121" i="232" s="1"/>
  <c r="G122" i="232" s="1"/>
  <c r="I122" i="232"/>
  <c r="I125" i="232"/>
  <c r="I74" i="232"/>
  <c r="I72" i="232"/>
  <c r="I70" i="232"/>
  <c r="I71" i="232"/>
  <c r="I73" i="232"/>
  <c r="O175" i="232"/>
  <c r="G176" i="232" s="1"/>
  <c r="K148" i="232"/>
  <c r="O149" i="232"/>
  <c r="G150" i="232" s="1"/>
  <c r="J149" i="232"/>
  <c r="K149" i="232" s="1"/>
  <c r="M149" i="232" s="1"/>
  <c r="N121" i="232"/>
  <c r="O93" i="232"/>
  <c r="G94" i="232" s="1"/>
  <c r="I69" i="232"/>
  <c r="N69" i="232"/>
  <c r="D164" i="230"/>
  <c r="F164" i="230" s="1"/>
  <c r="E163" i="230"/>
  <c r="C164" i="230"/>
  <c r="B164" i="230" s="1"/>
  <c r="O151" i="230"/>
  <c r="G152" i="230" s="1"/>
  <c r="N109" i="230"/>
  <c r="E119" i="230"/>
  <c r="C120" i="230"/>
  <c r="B120" i="230" s="1"/>
  <c r="D120" i="230"/>
  <c r="F120" i="230" s="1"/>
  <c r="H110" i="230"/>
  <c r="C75" i="230"/>
  <c r="B75" i="230" s="1"/>
  <c r="D75" i="230"/>
  <c r="F75" i="230" s="1"/>
  <c r="O42" i="230"/>
  <c r="G43" i="230" s="1"/>
  <c r="J43" i="230" s="1"/>
  <c r="K43" i="230" s="1"/>
  <c r="E74" i="230"/>
  <c r="O62" i="230"/>
  <c r="G63" i="230" s="1"/>
  <c r="H63" i="230" s="1"/>
  <c r="N62" i="230"/>
  <c r="N42" i="230"/>
  <c r="M43" i="230" l="1"/>
  <c r="B63" i="239"/>
  <c r="K69" i="232"/>
  <c r="G383" i="234"/>
  <c r="G471" i="234"/>
  <c r="O326" i="234"/>
  <c r="G326" i="234"/>
  <c r="O203" i="234"/>
  <c r="G224" i="234"/>
  <c r="O288" i="233"/>
  <c r="G288" i="233"/>
  <c r="O256" i="233"/>
  <c r="G256" i="233"/>
  <c r="K121" i="232"/>
  <c r="M121" i="232" s="1"/>
  <c r="O342" i="232"/>
  <c r="I127" i="232"/>
  <c r="O199" i="232"/>
  <c r="G200" i="232" s="1"/>
  <c r="O176" i="232"/>
  <c r="M148" i="232"/>
  <c r="N149" i="232"/>
  <c r="O150" i="232"/>
  <c r="G151" i="232" s="1"/>
  <c r="J122" i="232"/>
  <c r="O122" i="232"/>
  <c r="G123" i="232" s="1"/>
  <c r="H94" i="232"/>
  <c r="O94" i="232" s="1"/>
  <c r="G95" i="232" s="1"/>
  <c r="O69" i="232"/>
  <c r="G70" i="232" s="1"/>
  <c r="C165" i="230"/>
  <c r="B165" i="230" s="1"/>
  <c r="E164" i="230"/>
  <c r="D165" i="230"/>
  <c r="F165" i="230" s="1"/>
  <c r="H152" i="230"/>
  <c r="O110" i="230"/>
  <c r="G111" i="230" s="1"/>
  <c r="H111" i="230" s="1"/>
  <c r="N110" i="230"/>
  <c r="C121" i="230"/>
  <c r="B121" i="230" s="1"/>
  <c r="D121" i="230"/>
  <c r="F121" i="230" s="1"/>
  <c r="E120" i="230"/>
  <c r="O43" i="230"/>
  <c r="G44" i="230" s="1"/>
  <c r="C76" i="230"/>
  <c r="B76" i="230" s="1"/>
  <c r="E75" i="230"/>
  <c r="D76" i="230"/>
  <c r="F76" i="230" s="1"/>
  <c r="N63" i="230"/>
  <c r="O63" i="230"/>
  <c r="G64" i="230" s="1"/>
  <c r="H64" i="230" s="1"/>
  <c r="N43" i="230"/>
  <c r="M69" i="232" l="1"/>
  <c r="O471" i="234"/>
  <c r="O224" i="234"/>
  <c r="O274" i="233"/>
  <c r="G274" i="233"/>
  <c r="O238" i="233"/>
  <c r="G238" i="233"/>
  <c r="O220" i="233"/>
  <c r="G220" i="233"/>
  <c r="V38" i="233"/>
  <c r="O70" i="232"/>
  <c r="G71" i="232" s="1"/>
  <c r="O71" i="232" s="1"/>
  <c r="G72" i="232" s="1"/>
  <c r="J70" i="232"/>
  <c r="O200" i="232"/>
  <c r="O151" i="232"/>
  <c r="G152" i="232" s="1"/>
  <c r="O123" i="232"/>
  <c r="G124" i="232" s="1"/>
  <c r="J123" i="232"/>
  <c r="K123" i="232" s="1"/>
  <c r="M123" i="232" s="1"/>
  <c r="K122" i="232"/>
  <c r="N122" i="232"/>
  <c r="H95" i="232"/>
  <c r="J95" i="232"/>
  <c r="N94" i="232"/>
  <c r="N152" i="230"/>
  <c r="D166" i="230"/>
  <c r="F166" i="230" s="1"/>
  <c r="E165" i="230"/>
  <c r="C166" i="230"/>
  <c r="B166" i="230" s="1"/>
  <c r="O152" i="230"/>
  <c r="G153" i="230" s="1"/>
  <c r="O111" i="230"/>
  <c r="G112" i="230" s="1"/>
  <c r="H112" i="230" s="1"/>
  <c r="O44" i="230"/>
  <c r="G45" i="230" s="1"/>
  <c r="D122" i="230"/>
  <c r="F122" i="230" s="1"/>
  <c r="E121" i="230"/>
  <c r="C122" i="230"/>
  <c r="B122" i="230" s="1"/>
  <c r="N111" i="230"/>
  <c r="E76" i="230"/>
  <c r="D77" i="230"/>
  <c r="F77" i="230" s="1"/>
  <c r="C77" i="230"/>
  <c r="B77" i="230" s="1"/>
  <c r="O64" i="230"/>
  <c r="G65" i="230" s="1"/>
  <c r="H65" i="230" s="1"/>
  <c r="J71" i="232" l="1"/>
  <c r="K71" i="232" s="1"/>
  <c r="K70" i="232"/>
  <c r="O383" i="234"/>
  <c r="G245" i="234"/>
  <c r="O182" i="233"/>
  <c r="G182" i="233"/>
  <c r="O162" i="233"/>
  <c r="G162" i="233"/>
  <c r="O101" i="233"/>
  <c r="G101" i="233"/>
  <c r="O81" i="233"/>
  <c r="G81" i="233"/>
  <c r="N70" i="232"/>
  <c r="H101" i="232"/>
  <c r="I100" i="232"/>
  <c r="I96" i="232"/>
  <c r="I97" i="232"/>
  <c r="I98" i="232"/>
  <c r="I95" i="232"/>
  <c r="K95" i="232" s="1"/>
  <c r="I99" i="232"/>
  <c r="O152" i="232"/>
  <c r="M122" i="232"/>
  <c r="N123" i="232"/>
  <c r="O124" i="232"/>
  <c r="G125" i="232" s="1"/>
  <c r="N95" i="232"/>
  <c r="O72" i="232"/>
  <c r="G73" i="232" s="1"/>
  <c r="O45" i="230"/>
  <c r="G46" i="230" s="1"/>
  <c r="C167" i="230"/>
  <c r="B167" i="230" s="1"/>
  <c r="D167" i="230"/>
  <c r="F167" i="230" s="1"/>
  <c r="E166" i="230"/>
  <c r="H153" i="230"/>
  <c r="O112" i="230"/>
  <c r="G113" i="230" s="1"/>
  <c r="H113" i="230" s="1"/>
  <c r="N112" i="230"/>
  <c r="C123" i="230"/>
  <c r="B123" i="230" s="1"/>
  <c r="E122" i="230"/>
  <c r="D123" i="230"/>
  <c r="F123" i="230" s="1"/>
  <c r="C78" i="230"/>
  <c r="B78" i="230" s="1"/>
  <c r="E77" i="230"/>
  <c r="D78" i="230"/>
  <c r="F78" i="230" s="1"/>
  <c r="N64" i="230"/>
  <c r="N65" i="230"/>
  <c r="O65" i="230"/>
  <c r="G66" i="230" s="1"/>
  <c r="H66" i="230" s="1"/>
  <c r="N71" i="232" l="1"/>
  <c r="O95" i="232"/>
  <c r="G96" i="232" s="1"/>
  <c r="J96" i="232" s="1"/>
  <c r="O46" i="230"/>
  <c r="M71" i="232"/>
  <c r="M70" i="232"/>
  <c r="O245" i="234"/>
  <c r="O201" i="233"/>
  <c r="G201" i="233"/>
  <c r="G122" i="233"/>
  <c r="I101" i="232"/>
  <c r="O125" i="232"/>
  <c r="G126" i="232" s="1"/>
  <c r="M95" i="232"/>
  <c r="O73" i="232"/>
  <c r="G74" i="232" s="1"/>
  <c r="N153" i="230"/>
  <c r="O153" i="230"/>
  <c r="G154" i="230" s="1"/>
  <c r="H154" i="230" s="1"/>
  <c r="O154" i="230" s="1"/>
  <c r="G155" i="230" s="1"/>
  <c r="C168" i="230"/>
  <c r="B168" i="230" s="1"/>
  <c r="D168" i="230"/>
  <c r="F168" i="230" s="1"/>
  <c r="E167" i="230"/>
  <c r="N113" i="230"/>
  <c r="O113" i="230"/>
  <c r="G114" i="230" s="1"/>
  <c r="H114" i="230" s="1"/>
  <c r="O114" i="230" s="1"/>
  <c r="G115" i="230" s="1"/>
  <c r="C124" i="230"/>
  <c r="B124" i="230" s="1"/>
  <c r="E123" i="230"/>
  <c r="D124" i="230"/>
  <c r="F124" i="230" s="1"/>
  <c r="C79" i="230"/>
  <c r="D79" i="230"/>
  <c r="F79" i="230" s="1"/>
  <c r="E78" i="230"/>
  <c r="N66" i="230"/>
  <c r="O66" i="230"/>
  <c r="G67" i="230" s="1"/>
  <c r="H67" i="230" s="1"/>
  <c r="O96" i="232" l="1"/>
  <c r="G97" i="232" s="1"/>
  <c r="J97" i="232" s="1"/>
  <c r="K97" i="232" s="1"/>
  <c r="M97" i="232" s="1"/>
  <c r="G266" i="234"/>
  <c r="H80" i="239" a="1"/>
  <c r="H80" i="239" s="1"/>
  <c r="I80" i="239" s="1"/>
  <c r="O122" i="233"/>
  <c r="O126" i="232"/>
  <c r="K96" i="232"/>
  <c r="N96" i="232"/>
  <c r="O74" i="232"/>
  <c r="R38" i="232"/>
  <c r="E168" i="230"/>
  <c r="C169" i="230"/>
  <c r="B169" i="230" s="1"/>
  <c r="D169" i="230"/>
  <c r="F169" i="230" s="1"/>
  <c r="H155" i="230"/>
  <c r="O155" i="230" s="1"/>
  <c r="G156" i="230" s="1"/>
  <c r="N154" i="230"/>
  <c r="N114" i="230"/>
  <c r="H115" i="230"/>
  <c r="D125" i="230"/>
  <c r="F125" i="230" s="1"/>
  <c r="C125" i="230"/>
  <c r="B125" i="230" s="1"/>
  <c r="E124" i="230"/>
  <c r="D80" i="230"/>
  <c r="F80" i="230" s="1"/>
  <c r="C80" i="230"/>
  <c r="B80" i="230" s="1"/>
  <c r="E79" i="230"/>
  <c r="B79" i="230"/>
  <c r="O67" i="230"/>
  <c r="G68" i="230" s="1"/>
  <c r="H68" i="230" s="1"/>
  <c r="O97" i="232" l="1"/>
  <c r="G98" i="232" s="1"/>
  <c r="S38" i="232"/>
  <c r="V38" i="232"/>
  <c r="T38" i="232"/>
  <c r="U38" i="232"/>
  <c r="O266" i="234"/>
  <c r="O161" i="234"/>
  <c r="G161" i="234"/>
  <c r="O93" i="234"/>
  <c r="G93" i="234"/>
  <c r="N97" i="232"/>
  <c r="M96" i="232"/>
  <c r="O98" i="232"/>
  <c r="G99" i="232" s="1"/>
  <c r="Q39" i="232"/>
  <c r="R39" i="232"/>
  <c r="S39" i="232" s="1"/>
  <c r="E169" i="230"/>
  <c r="C170" i="230"/>
  <c r="B170" i="230" s="1"/>
  <c r="D170" i="230"/>
  <c r="F170" i="230" s="1"/>
  <c r="H156" i="230"/>
  <c r="O156" i="230" s="1"/>
  <c r="G157" i="230" s="1"/>
  <c r="N155" i="230"/>
  <c r="O115" i="230"/>
  <c r="G116" i="230" s="1"/>
  <c r="H116" i="230" s="1"/>
  <c r="N115" i="230"/>
  <c r="C126" i="230"/>
  <c r="B126" i="230" s="1"/>
  <c r="D126" i="230"/>
  <c r="F126" i="230" s="1"/>
  <c r="E125" i="230"/>
  <c r="E80" i="230"/>
  <c r="C81" i="230"/>
  <c r="B81" i="230" s="1"/>
  <c r="D81" i="230"/>
  <c r="F81" i="230" s="1"/>
  <c r="O68" i="230"/>
  <c r="G69" i="230" s="1"/>
  <c r="H69" i="230" s="1"/>
  <c r="N67" i="230"/>
  <c r="V39" i="232" l="1"/>
  <c r="T39" i="232"/>
  <c r="U39" i="232"/>
  <c r="G183" i="234"/>
  <c r="O648" i="232"/>
  <c r="G648" i="232"/>
  <c r="O630" i="232"/>
  <c r="G630" i="232"/>
  <c r="O612" i="232"/>
  <c r="G612" i="232"/>
  <c r="O99" i="232"/>
  <c r="G100" i="232" s="1"/>
  <c r="Q40" i="232"/>
  <c r="R40" i="232"/>
  <c r="D171" i="230"/>
  <c r="F171" i="230" s="1"/>
  <c r="C171" i="230"/>
  <c r="B171" i="230" s="1"/>
  <c r="E170" i="230"/>
  <c r="H157" i="230"/>
  <c r="N157" i="230" s="1"/>
  <c r="N156" i="230"/>
  <c r="O116" i="230"/>
  <c r="G117" i="230" s="1"/>
  <c r="H117" i="230" s="1"/>
  <c r="N117" i="230" s="1"/>
  <c r="N116" i="230"/>
  <c r="C127" i="230"/>
  <c r="B127" i="230" s="1"/>
  <c r="D127" i="230"/>
  <c r="F127" i="230" s="1"/>
  <c r="E126" i="230"/>
  <c r="D82" i="230"/>
  <c r="F82" i="230" s="1"/>
  <c r="E81" i="230"/>
  <c r="C82" i="230"/>
  <c r="B82" i="230" s="1"/>
  <c r="O47" i="230"/>
  <c r="N69" i="230"/>
  <c r="O69" i="230"/>
  <c r="G70" i="230" s="1"/>
  <c r="H70" i="230" s="1"/>
  <c r="N68" i="230"/>
  <c r="O593" i="232" l="1"/>
  <c r="G593" i="232"/>
  <c r="S40" i="232"/>
  <c r="T40" i="232"/>
  <c r="V40" i="232"/>
  <c r="B100" i="239" s="1"/>
  <c r="U40" i="232"/>
  <c r="B101" i="239" s="1"/>
  <c r="O183" i="234"/>
  <c r="O116" i="234"/>
  <c r="G116" i="234"/>
  <c r="O70" i="234"/>
  <c r="G70" i="234"/>
  <c r="O100" i="232"/>
  <c r="R41" i="232"/>
  <c r="Q41" i="232"/>
  <c r="H48" i="232"/>
  <c r="E171" i="230"/>
  <c r="D172" i="230"/>
  <c r="F172" i="230" s="1"/>
  <c r="C172" i="230"/>
  <c r="B172" i="230" s="1"/>
  <c r="O157" i="230"/>
  <c r="G158" i="230" s="1"/>
  <c r="O117" i="230"/>
  <c r="G118" i="230" s="1"/>
  <c r="H118" i="230" s="1"/>
  <c r="N118" i="230" s="1"/>
  <c r="C128" i="230"/>
  <c r="B128" i="230" s="1"/>
  <c r="E127" i="230"/>
  <c r="D128" i="230"/>
  <c r="D83" i="230"/>
  <c r="F83" i="230" s="1"/>
  <c r="C83" i="230"/>
  <c r="B83" i="230" s="1"/>
  <c r="E82" i="230"/>
  <c r="N70" i="230"/>
  <c r="O70" i="230"/>
  <c r="G71" i="230" s="1"/>
  <c r="H71" i="230" s="1"/>
  <c r="V41" i="232" l="1"/>
  <c r="C100" i="239" s="1"/>
  <c r="S41" i="232"/>
  <c r="H140" i="239" a="1"/>
  <c r="H140" i="239" s="1"/>
  <c r="I140" i="239" s="1"/>
  <c r="G574" i="232"/>
  <c r="O535" i="232"/>
  <c r="G535" i="232"/>
  <c r="O495" i="232"/>
  <c r="G495" i="232"/>
  <c r="O474" i="232"/>
  <c r="G474" i="232"/>
  <c r="I48" i="232"/>
  <c r="Q42" i="232"/>
  <c r="R42" i="232"/>
  <c r="C173" i="230"/>
  <c r="B173" i="230" s="1"/>
  <c r="D173" i="230"/>
  <c r="F173" i="230" s="1"/>
  <c r="E172" i="230"/>
  <c r="H158" i="230"/>
  <c r="N158" i="230" s="1"/>
  <c r="F128" i="230"/>
  <c r="D129" i="230"/>
  <c r="C129" i="230"/>
  <c r="B129" i="230" s="1"/>
  <c r="O118" i="230"/>
  <c r="G119" i="230" s="1"/>
  <c r="H119" i="230" s="1"/>
  <c r="O119" i="230" s="1"/>
  <c r="G120" i="230" s="1"/>
  <c r="E128" i="230"/>
  <c r="C84" i="230"/>
  <c r="E83" i="230"/>
  <c r="D84" i="230"/>
  <c r="F84" i="230" s="1"/>
  <c r="N71" i="230"/>
  <c r="O71" i="230"/>
  <c r="G72" i="230" s="1"/>
  <c r="H72" i="230" s="1"/>
  <c r="S42" i="232" l="1"/>
  <c r="V42" i="232"/>
  <c r="B84" i="230"/>
  <c r="Q29" i="230"/>
  <c r="R29" i="230" s="1"/>
  <c r="O574" i="232"/>
  <c r="O555" i="232"/>
  <c r="G555" i="232"/>
  <c r="O515" i="232"/>
  <c r="G515" i="232"/>
  <c r="R43" i="232"/>
  <c r="Q43" i="232"/>
  <c r="I75" i="232"/>
  <c r="C174" i="230"/>
  <c r="B174" i="230" s="1"/>
  <c r="D174" i="230"/>
  <c r="F174" i="230" s="1"/>
  <c r="E173" i="230"/>
  <c r="O158" i="230"/>
  <c r="G159" i="230" s="1"/>
  <c r="D130" i="230"/>
  <c r="F129" i="230"/>
  <c r="E129" i="230"/>
  <c r="C130" i="230"/>
  <c r="B130" i="230" s="1"/>
  <c r="N119" i="230"/>
  <c r="H120" i="230"/>
  <c r="N120" i="230" s="1"/>
  <c r="C85" i="230"/>
  <c r="B85" i="230" s="1"/>
  <c r="D85" i="230"/>
  <c r="F85" i="230" s="1"/>
  <c r="E84" i="230"/>
  <c r="O72" i="230"/>
  <c r="G73" i="230" s="1"/>
  <c r="H73" i="230" s="1"/>
  <c r="S43" i="232" l="1"/>
  <c r="S44" i="232" s="1"/>
  <c r="V43" i="232"/>
  <c r="Q30" i="230"/>
  <c r="R30" i="230"/>
  <c r="O59" i="235"/>
  <c r="G59" i="235"/>
  <c r="O366" i="232"/>
  <c r="G366" i="232"/>
  <c r="C175" i="230"/>
  <c r="B175" i="230" s="1"/>
  <c r="E174" i="230"/>
  <c r="D175" i="230"/>
  <c r="F175" i="230" s="1"/>
  <c r="H159" i="230"/>
  <c r="N159" i="230" s="1"/>
  <c r="F130" i="230"/>
  <c r="E130" i="230"/>
  <c r="D131" i="230"/>
  <c r="C131" i="230"/>
  <c r="B131" i="230" s="1"/>
  <c r="O120" i="230"/>
  <c r="G121" i="230" s="1"/>
  <c r="H121" i="230" s="1"/>
  <c r="C86" i="230"/>
  <c r="B86" i="230" s="1"/>
  <c r="D86" i="230"/>
  <c r="F86" i="230" s="1"/>
  <c r="E85" i="230"/>
  <c r="O73" i="230"/>
  <c r="G74" i="230" s="1"/>
  <c r="H74" i="230" s="1"/>
  <c r="N72" i="230"/>
  <c r="E100" i="239" l="1"/>
  <c r="D100" i="239"/>
  <c r="V44" i="232"/>
  <c r="R31" i="230"/>
  <c r="Q31" i="230"/>
  <c r="O432" i="232"/>
  <c r="G432" i="232"/>
  <c r="O249" i="232"/>
  <c r="G249" i="232"/>
  <c r="C176" i="230"/>
  <c r="B176" i="230" s="1"/>
  <c r="E175" i="230"/>
  <c r="D176" i="230"/>
  <c r="F176" i="230" s="1"/>
  <c r="O159" i="230"/>
  <c r="G160" i="230" s="1"/>
  <c r="F131" i="230"/>
  <c r="C132" i="230"/>
  <c r="B132" i="230" s="1"/>
  <c r="E131" i="230"/>
  <c r="D132" i="230"/>
  <c r="O121" i="230"/>
  <c r="G122" i="230" s="1"/>
  <c r="H122" i="230" s="1"/>
  <c r="N122" i="230" s="1"/>
  <c r="N121" i="230"/>
  <c r="E86" i="230"/>
  <c r="C87" i="230"/>
  <c r="B87" i="230" s="1"/>
  <c r="D87" i="230"/>
  <c r="F87" i="230" s="1"/>
  <c r="O74" i="230"/>
  <c r="N73" i="230"/>
  <c r="F100" i="239" l="1"/>
  <c r="R32" i="230"/>
  <c r="Q32" i="230"/>
  <c r="H75" i="232"/>
  <c r="E176" i="230"/>
  <c r="C177" i="230"/>
  <c r="B177" i="230" s="1"/>
  <c r="D177" i="230"/>
  <c r="F177" i="230" s="1"/>
  <c r="H160" i="230"/>
  <c r="O160" i="230" s="1"/>
  <c r="G161" i="230" s="1"/>
  <c r="E132" i="230"/>
  <c r="C133" i="230"/>
  <c r="B133" i="230" s="1"/>
  <c r="D133" i="230"/>
  <c r="O122" i="230"/>
  <c r="E87" i="230"/>
  <c r="C88" i="230"/>
  <c r="B88" i="230" s="1"/>
  <c r="D88" i="230"/>
  <c r="G75" i="230"/>
  <c r="H75" i="230" s="1"/>
  <c r="N74" i="230"/>
  <c r="Q33" i="230" l="1"/>
  <c r="R33" i="230"/>
  <c r="O410" i="232"/>
  <c r="G410" i="232"/>
  <c r="O453" i="232"/>
  <c r="G453" i="232"/>
  <c r="O388" i="232"/>
  <c r="G388" i="232"/>
  <c r="O297" i="232"/>
  <c r="G297" i="232"/>
  <c r="O273" i="232"/>
  <c r="G273" i="232"/>
  <c r="O225" i="232"/>
  <c r="G225" i="232"/>
  <c r="E177" i="230"/>
  <c r="N160" i="230"/>
  <c r="H161" i="230"/>
  <c r="N161" i="230" s="1"/>
  <c r="E133" i="230"/>
  <c r="C134" i="230"/>
  <c r="B134" i="230" s="1"/>
  <c r="D134" i="230"/>
  <c r="G123" i="230"/>
  <c r="D89" i="230"/>
  <c r="E88" i="230"/>
  <c r="C89" i="230"/>
  <c r="B89" i="230" s="1"/>
  <c r="O75" i="230"/>
  <c r="Q34" i="230" l="1"/>
  <c r="R34" i="230"/>
  <c r="O343" i="232"/>
  <c r="G343" i="232"/>
  <c r="O320" i="232"/>
  <c r="G320" i="232"/>
  <c r="O161" i="230"/>
  <c r="G162" i="230" s="1"/>
  <c r="E134" i="230"/>
  <c r="H123" i="230"/>
  <c r="N123" i="230" s="1"/>
  <c r="E89" i="230"/>
  <c r="C90" i="230"/>
  <c r="B90" i="230" s="1"/>
  <c r="D90" i="230"/>
  <c r="N75" i="230"/>
  <c r="G76" i="230"/>
  <c r="R35" i="230" l="1"/>
  <c r="Q35" i="230"/>
  <c r="H162" i="230"/>
  <c r="O162" i="230" s="1"/>
  <c r="G163" i="230" s="1"/>
  <c r="O123" i="230"/>
  <c r="G124" i="230" s="1"/>
  <c r="E90" i="230"/>
  <c r="H76" i="230"/>
  <c r="O76" i="230" s="1"/>
  <c r="G77" i="230" s="1"/>
  <c r="G47" i="230"/>
  <c r="C34" i="227"/>
  <c r="C33" i="196"/>
  <c r="B33" i="196" s="1"/>
  <c r="K35" i="196"/>
  <c r="K36" i="196"/>
  <c r="K37" i="196"/>
  <c r="K38" i="196"/>
  <c r="K27" i="228"/>
  <c r="K28" i="228"/>
  <c r="K29" i="228"/>
  <c r="K30" i="228"/>
  <c r="K31" i="228"/>
  <c r="K32" i="228"/>
  <c r="K33" i="228"/>
  <c r="K34" i="228"/>
  <c r="K35" i="228"/>
  <c r="K36" i="228"/>
  <c r="L394" i="228"/>
  <c r="L395" i="228"/>
  <c r="L396" i="228"/>
  <c r="L397" i="228"/>
  <c r="L398" i="228"/>
  <c r="L399" i="228"/>
  <c r="L400" i="228"/>
  <c r="L393" i="228"/>
  <c r="K392" i="228"/>
  <c r="M392" i="228" s="1"/>
  <c r="K391" i="228"/>
  <c r="M391" i="228" s="1"/>
  <c r="K390" i="228"/>
  <c r="M390" i="228" s="1"/>
  <c r="K389" i="228"/>
  <c r="M389" i="228" s="1"/>
  <c r="K388" i="228"/>
  <c r="M388" i="228" s="1"/>
  <c r="K387" i="228"/>
  <c r="M387" i="228" s="1"/>
  <c r="K386" i="228"/>
  <c r="M386" i="228" s="1"/>
  <c r="K385" i="228"/>
  <c r="M385" i="228" s="1"/>
  <c r="K384" i="228"/>
  <c r="M384" i="228" s="1"/>
  <c r="K383" i="228"/>
  <c r="M383" i="228" s="1"/>
  <c r="K382" i="228"/>
  <c r="M382" i="228" s="1"/>
  <c r="K381" i="228"/>
  <c r="M381" i="228" s="1"/>
  <c r="K380" i="228"/>
  <c r="M380" i="228" s="1"/>
  <c r="K379" i="228"/>
  <c r="M379" i="228" s="1"/>
  <c r="K378" i="228"/>
  <c r="M378" i="228" s="1"/>
  <c r="K377" i="228"/>
  <c r="M377" i="228" s="1"/>
  <c r="K376" i="228"/>
  <c r="M376" i="228" s="1"/>
  <c r="K375" i="228"/>
  <c r="M375" i="228" s="1"/>
  <c r="K374" i="228"/>
  <c r="M374" i="228" s="1"/>
  <c r="K373" i="228"/>
  <c r="M373" i="228" s="1"/>
  <c r="K372" i="228"/>
  <c r="M372" i="228" s="1"/>
  <c r="K371" i="228"/>
  <c r="M371" i="228" s="1"/>
  <c r="G371" i="228"/>
  <c r="C371" i="228"/>
  <c r="L360" i="228"/>
  <c r="L361" i="228"/>
  <c r="L362" i="228"/>
  <c r="L363" i="228"/>
  <c r="L364" i="228"/>
  <c r="L365" i="228"/>
  <c r="L366" i="228"/>
  <c r="L359" i="228"/>
  <c r="K358" i="228"/>
  <c r="M358" i="228" s="1"/>
  <c r="K357" i="228"/>
  <c r="M357" i="228" s="1"/>
  <c r="K356" i="228"/>
  <c r="M356" i="228" s="1"/>
  <c r="K355" i="228"/>
  <c r="M355" i="228" s="1"/>
  <c r="K354" i="228"/>
  <c r="M354" i="228" s="1"/>
  <c r="K353" i="228"/>
  <c r="M353" i="228" s="1"/>
  <c r="K352" i="228"/>
  <c r="M352" i="228" s="1"/>
  <c r="K351" i="228"/>
  <c r="M351" i="228" s="1"/>
  <c r="K350" i="228"/>
  <c r="M350" i="228" s="1"/>
  <c r="K349" i="228"/>
  <c r="M349" i="228" s="1"/>
  <c r="K348" i="228"/>
  <c r="M348" i="228" s="1"/>
  <c r="K347" i="228"/>
  <c r="M347" i="228" s="1"/>
  <c r="K346" i="228"/>
  <c r="M346" i="228" s="1"/>
  <c r="K345" i="228"/>
  <c r="M345" i="228" s="1"/>
  <c r="K344" i="228"/>
  <c r="M344" i="228" s="1"/>
  <c r="K343" i="228"/>
  <c r="M343" i="228" s="1"/>
  <c r="K342" i="228"/>
  <c r="M342" i="228" s="1"/>
  <c r="K341" i="228"/>
  <c r="M341" i="228" s="1"/>
  <c r="K340" i="228"/>
  <c r="M340" i="228" s="1"/>
  <c r="K339" i="228"/>
  <c r="M339" i="228" s="1"/>
  <c r="K338" i="228"/>
  <c r="M338" i="228" s="1"/>
  <c r="K337" i="228"/>
  <c r="M337" i="228" s="1"/>
  <c r="G337" i="228"/>
  <c r="C337" i="228"/>
  <c r="D337" i="228" s="1"/>
  <c r="L326" i="228"/>
  <c r="L327" i="228"/>
  <c r="L328" i="228"/>
  <c r="L329" i="228"/>
  <c r="L330" i="228"/>
  <c r="L331" i="228"/>
  <c r="L332" i="228"/>
  <c r="L325" i="228"/>
  <c r="K324" i="228"/>
  <c r="M324" i="228" s="1"/>
  <c r="K323" i="228"/>
  <c r="M323" i="228" s="1"/>
  <c r="K322" i="228"/>
  <c r="M322" i="228" s="1"/>
  <c r="K321" i="228"/>
  <c r="M321" i="228" s="1"/>
  <c r="K320" i="228"/>
  <c r="M320" i="228" s="1"/>
  <c r="K319" i="228"/>
  <c r="M319" i="228" s="1"/>
  <c r="K318" i="228"/>
  <c r="M318" i="228" s="1"/>
  <c r="K317" i="228"/>
  <c r="M317" i="228" s="1"/>
  <c r="K316" i="228"/>
  <c r="M316" i="228" s="1"/>
  <c r="K315" i="228"/>
  <c r="M315" i="228" s="1"/>
  <c r="K314" i="228"/>
  <c r="M314" i="228" s="1"/>
  <c r="K313" i="228"/>
  <c r="M313" i="228" s="1"/>
  <c r="K312" i="228"/>
  <c r="M312" i="228" s="1"/>
  <c r="K311" i="228"/>
  <c r="M311" i="228" s="1"/>
  <c r="K310" i="228"/>
  <c r="M310" i="228" s="1"/>
  <c r="K309" i="228"/>
  <c r="M309" i="228" s="1"/>
  <c r="K308" i="228"/>
  <c r="M308" i="228" s="1"/>
  <c r="K307" i="228"/>
  <c r="M307" i="228" s="1"/>
  <c r="K306" i="228"/>
  <c r="M306" i="228" s="1"/>
  <c r="K305" i="228"/>
  <c r="M305" i="228" s="1"/>
  <c r="K304" i="228"/>
  <c r="M304" i="228" s="1"/>
  <c r="K303" i="228"/>
  <c r="G303" i="228"/>
  <c r="C303" i="228"/>
  <c r="D303" i="228" s="1"/>
  <c r="L292" i="228"/>
  <c r="L293" i="228"/>
  <c r="L294" i="228"/>
  <c r="L295" i="228"/>
  <c r="L296" i="228"/>
  <c r="L297" i="228"/>
  <c r="L298" i="228"/>
  <c r="L291" i="228"/>
  <c r="K290" i="228"/>
  <c r="M290" i="228" s="1"/>
  <c r="K289" i="228"/>
  <c r="M289" i="228" s="1"/>
  <c r="K288" i="228"/>
  <c r="M288" i="228" s="1"/>
  <c r="K287" i="228"/>
  <c r="M287" i="228" s="1"/>
  <c r="K286" i="228"/>
  <c r="M286" i="228" s="1"/>
  <c r="K285" i="228"/>
  <c r="M285" i="228" s="1"/>
  <c r="K284" i="228"/>
  <c r="M284" i="228" s="1"/>
  <c r="K283" i="228"/>
  <c r="M283" i="228" s="1"/>
  <c r="K282" i="228"/>
  <c r="M282" i="228" s="1"/>
  <c r="K281" i="228"/>
  <c r="M281" i="228" s="1"/>
  <c r="K280" i="228"/>
  <c r="M280" i="228" s="1"/>
  <c r="K279" i="228"/>
  <c r="M279" i="228" s="1"/>
  <c r="K278" i="228"/>
  <c r="M278" i="228" s="1"/>
  <c r="K277" i="228"/>
  <c r="M277" i="228" s="1"/>
  <c r="K276" i="228"/>
  <c r="M276" i="228" s="1"/>
  <c r="K275" i="228"/>
  <c r="M275" i="228" s="1"/>
  <c r="K274" i="228"/>
  <c r="M274" i="228" s="1"/>
  <c r="K273" i="228"/>
  <c r="M273" i="228" s="1"/>
  <c r="K272" i="228"/>
  <c r="M272" i="228" s="1"/>
  <c r="K271" i="228"/>
  <c r="M271" i="228" s="1"/>
  <c r="K270" i="228"/>
  <c r="M270" i="228" s="1"/>
  <c r="K269" i="228"/>
  <c r="M269" i="228" s="1"/>
  <c r="K268" i="228"/>
  <c r="G268" i="228"/>
  <c r="C268" i="228"/>
  <c r="B268" i="228" s="1"/>
  <c r="L256" i="228"/>
  <c r="L258" i="228"/>
  <c r="L259" i="228"/>
  <c r="L260" i="228"/>
  <c r="L261" i="228"/>
  <c r="L262" i="228"/>
  <c r="L263" i="228"/>
  <c r="L257" i="228"/>
  <c r="K255" i="228"/>
  <c r="M255" i="228" s="1"/>
  <c r="K254" i="228"/>
  <c r="M254" i="228" s="1"/>
  <c r="K253" i="228"/>
  <c r="M253" i="228" s="1"/>
  <c r="K252" i="228"/>
  <c r="M252" i="228" s="1"/>
  <c r="K251" i="228"/>
  <c r="M251" i="228" s="1"/>
  <c r="K250" i="228"/>
  <c r="M250" i="228" s="1"/>
  <c r="K249" i="228"/>
  <c r="M249" i="228" s="1"/>
  <c r="K248" i="228"/>
  <c r="M248" i="228" s="1"/>
  <c r="K247" i="228"/>
  <c r="M247" i="228" s="1"/>
  <c r="K246" i="228"/>
  <c r="M246" i="228" s="1"/>
  <c r="K245" i="228"/>
  <c r="M245" i="228" s="1"/>
  <c r="K244" i="228"/>
  <c r="M244" i="228" s="1"/>
  <c r="K243" i="228"/>
  <c r="M243" i="228" s="1"/>
  <c r="K242" i="228"/>
  <c r="M242" i="228" s="1"/>
  <c r="K241" i="228"/>
  <c r="M241" i="228" s="1"/>
  <c r="K240" i="228"/>
  <c r="M240" i="228" s="1"/>
  <c r="K239" i="228"/>
  <c r="M239" i="228" s="1"/>
  <c r="K238" i="228"/>
  <c r="M238" i="228" s="1"/>
  <c r="K237" i="228"/>
  <c r="M237" i="228" s="1"/>
  <c r="K236" i="228"/>
  <c r="M236" i="228" s="1"/>
  <c r="K235" i="228"/>
  <c r="M235" i="228" s="1"/>
  <c r="K234" i="228"/>
  <c r="M234" i="228" s="1"/>
  <c r="K233" i="228"/>
  <c r="M233" i="228" s="1"/>
  <c r="G233" i="228"/>
  <c r="C233" i="228"/>
  <c r="B233" i="228" s="1"/>
  <c r="L222" i="228"/>
  <c r="L223" i="228"/>
  <c r="L224" i="228"/>
  <c r="L225" i="228"/>
  <c r="L226" i="228"/>
  <c r="L227" i="228"/>
  <c r="L228" i="228"/>
  <c r="L221" i="228"/>
  <c r="K220" i="228"/>
  <c r="M220" i="228" s="1"/>
  <c r="K219" i="228"/>
  <c r="M219" i="228" s="1"/>
  <c r="K218" i="228"/>
  <c r="M218" i="228" s="1"/>
  <c r="K217" i="228"/>
  <c r="M217" i="228" s="1"/>
  <c r="K216" i="228"/>
  <c r="M216" i="228" s="1"/>
  <c r="K215" i="228"/>
  <c r="M215" i="228" s="1"/>
  <c r="K214" i="228"/>
  <c r="M214" i="228" s="1"/>
  <c r="K213" i="228"/>
  <c r="M213" i="228" s="1"/>
  <c r="K212" i="228"/>
  <c r="M212" i="228" s="1"/>
  <c r="K211" i="228"/>
  <c r="M211" i="228" s="1"/>
  <c r="K210" i="228"/>
  <c r="M210" i="228" s="1"/>
  <c r="K209" i="228"/>
  <c r="M209" i="228" s="1"/>
  <c r="K208" i="228"/>
  <c r="M208" i="228" s="1"/>
  <c r="K207" i="228"/>
  <c r="M207" i="228" s="1"/>
  <c r="K206" i="228"/>
  <c r="M206" i="228" s="1"/>
  <c r="K205" i="228"/>
  <c r="M205" i="228" s="1"/>
  <c r="K204" i="228"/>
  <c r="M204" i="228" s="1"/>
  <c r="K203" i="228"/>
  <c r="M203" i="228" s="1"/>
  <c r="K202" i="228"/>
  <c r="M202" i="228" s="1"/>
  <c r="K201" i="228"/>
  <c r="M201" i="228" s="1"/>
  <c r="K200" i="228"/>
  <c r="M200" i="228" s="1"/>
  <c r="K199" i="228"/>
  <c r="M199" i="228" s="1"/>
  <c r="K198" i="228"/>
  <c r="K197" i="228"/>
  <c r="M197" i="228" s="1"/>
  <c r="G197" i="228"/>
  <c r="C197" i="228"/>
  <c r="D197" i="228" s="1"/>
  <c r="L186" i="228"/>
  <c r="L187" i="228"/>
  <c r="L188" i="228"/>
  <c r="L189" i="228"/>
  <c r="L190" i="228"/>
  <c r="L191" i="228"/>
  <c r="L192" i="228"/>
  <c r="L185" i="228"/>
  <c r="K184" i="228"/>
  <c r="M184" i="228" s="1"/>
  <c r="K183" i="228"/>
  <c r="M183" i="228" s="1"/>
  <c r="K182" i="228"/>
  <c r="M182" i="228" s="1"/>
  <c r="K181" i="228"/>
  <c r="M181" i="228" s="1"/>
  <c r="K180" i="228"/>
  <c r="M180" i="228" s="1"/>
  <c r="K179" i="228"/>
  <c r="M179" i="228" s="1"/>
  <c r="K178" i="228"/>
  <c r="M178" i="228" s="1"/>
  <c r="K177" i="228"/>
  <c r="M177" i="228" s="1"/>
  <c r="K176" i="228"/>
  <c r="M176" i="228" s="1"/>
  <c r="K175" i="228"/>
  <c r="M175" i="228" s="1"/>
  <c r="K174" i="228"/>
  <c r="M174" i="228" s="1"/>
  <c r="K173" i="228"/>
  <c r="M173" i="228" s="1"/>
  <c r="K172" i="228"/>
  <c r="M172" i="228" s="1"/>
  <c r="K171" i="228"/>
  <c r="M171" i="228" s="1"/>
  <c r="K170" i="228"/>
  <c r="M170" i="228" s="1"/>
  <c r="K169" i="228"/>
  <c r="M169" i="228" s="1"/>
  <c r="K168" i="228"/>
  <c r="M168" i="228" s="1"/>
  <c r="K167" i="228"/>
  <c r="M167" i="228" s="1"/>
  <c r="K166" i="228"/>
  <c r="M166" i="228" s="1"/>
  <c r="K165" i="228"/>
  <c r="M165" i="228" s="1"/>
  <c r="K164" i="228"/>
  <c r="M164" i="228" s="1"/>
  <c r="K163" i="228"/>
  <c r="M163" i="228" s="1"/>
  <c r="K162" i="228"/>
  <c r="K161" i="228"/>
  <c r="M161" i="228" s="1"/>
  <c r="G161" i="228"/>
  <c r="C161" i="228"/>
  <c r="D161" i="228" s="1"/>
  <c r="L150" i="228"/>
  <c r="L151" i="228"/>
  <c r="L152" i="228"/>
  <c r="L153" i="228"/>
  <c r="L154" i="228"/>
  <c r="L155" i="228"/>
  <c r="L156" i="228"/>
  <c r="L149" i="228"/>
  <c r="K148" i="228"/>
  <c r="M148" i="228" s="1"/>
  <c r="K147" i="228"/>
  <c r="M147" i="228" s="1"/>
  <c r="K146" i="228"/>
  <c r="M146" i="228" s="1"/>
  <c r="K145" i="228"/>
  <c r="M145" i="228" s="1"/>
  <c r="K144" i="228"/>
  <c r="M144" i="228" s="1"/>
  <c r="K143" i="228"/>
  <c r="M143" i="228" s="1"/>
  <c r="K142" i="228"/>
  <c r="M142" i="228" s="1"/>
  <c r="K141" i="228"/>
  <c r="M141" i="228" s="1"/>
  <c r="K140" i="228"/>
  <c r="M140" i="228" s="1"/>
  <c r="K139" i="228"/>
  <c r="M139" i="228" s="1"/>
  <c r="K138" i="228"/>
  <c r="M138" i="228" s="1"/>
  <c r="K137" i="228"/>
  <c r="M137" i="228" s="1"/>
  <c r="K136" i="228"/>
  <c r="M136" i="228" s="1"/>
  <c r="K135" i="228"/>
  <c r="M135" i="228" s="1"/>
  <c r="K134" i="228"/>
  <c r="M134" i="228" s="1"/>
  <c r="K133" i="228"/>
  <c r="M133" i="228" s="1"/>
  <c r="K132" i="228"/>
  <c r="M132" i="228" s="1"/>
  <c r="K131" i="228"/>
  <c r="M131" i="228" s="1"/>
  <c r="K130" i="228"/>
  <c r="M130" i="228" s="1"/>
  <c r="K129" i="228"/>
  <c r="M129" i="228" s="1"/>
  <c r="K128" i="228"/>
  <c r="M128" i="228" s="1"/>
  <c r="K127" i="228"/>
  <c r="M127" i="228" s="1"/>
  <c r="K126" i="228"/>
  <c r="M126" i="228" s="1"/>
  <c r="K125" i="228"/>
  <c r="G125" i="228"/>
  <c r="C125" i="228"/>
  <c r="D125" i="228" s="1"/>
  <c r="L114" i="228"/>
  <c r="L115" i="228"/>
  <c r="L116" i="228"/>
  <c r="L117" i="228"/>
  <c r="L118" i="228"/>
  <c r="L119" i="228"/>
  <c r="L120" i="228"/>
  <c r="L113" i="228"/>
  <c r="K112" i="228"/>
  <c r="M112" i="228" s="1"/>
  <c r="K111" i="228"/>
  <c r="M111" i="228" s="1"/>
  <c r="K110" i="228"/>
  <c r="M110" i="228" s="1"/>
  <c r="K109" i="228"/>
  <c r="M109" i="228" s="1"/>
  <c r="K108" i="228"/>
  <c r="M108" i="228" s="1"/>
  <c r="K107" i="228"/>
  <c r="M107" i="228" s="1"/>
  <c r="K106" i="228"/>
  <c r="M106" i="228" s="1"/>
  <c r="K105" i="228"/>
  <c r="M105" i="228" s="1"/>
  <c r="K104" i="228"/>
  <c r="M104" i="228" s="1"/>
  <c r="K103" i="228"/>
  <c r="M103" i="228" s="1"/>
  <c r="K102" i="228"/>
  <c r="M102" i="228" s="1"/>
  <c r="K101" i="228"/>
  <c r="M101" i="228" s="1"/>
  <c r="K100" i="228"/>
  <c r="M100" i="228" s="1"/>
  <c r="K99" i="228"/>
  <c r="M99" i="228" s="1"/>
  <c r="K98" i="228"/>
  <c r="M98" i="228" s="1"/>
  <c r="K97" i="228"/>
  <c r="M97" i="228" s="1"/>
  <c r="K96" i="228"/>
  <c r="M96" i="228" s="1"/>
  <c r="K95" i="228"/>
  <c r="M95" i="228" s="1"/>
  <c r="K94" i="228"/>
  <c r="M94" i="228" s="1"/>
  <c r="K93" i="228"/>
  <c r="M93" i="228" s="1"/>
  <c r="K92" i="228"/>
  <c r="M92" i="228" s="1"/>
  <c r="K91" i="228"/>
  <c r="M91" i="228" s="1"/>
  <c r="K90" i="228"/>
  <c r="M90" i="228" s="1"/>
  <c r="K89" i="228"/>
  <c r="M89" i="228" s="1"/>
  <c r="K88" i="228"/>
  <c r="M88" i="228" s="1"/>
  <c r="G88" i="228"/>
  <c r="C88" i="228"/>
  <c r="B88" i="228" s="1"/>
  <c r="K64" i="228"/>
  <c r="M64" i="228" s="1"/>
  <c r="K65" i="228"/>
  <c r="M65" i="228" s="1"/>
  <c r="K66" i="228"/>
  <c r="M66" i="228" s="1"/>
  <c r="K67" i="228"/>
  <c r="M67" i="228" s="1"/>
  <c r="K68" i="228"/>
  <c r="M68" i="228" s="1"/>
  <c r="K69" i="228"/>
  <c r="M69" i="228" s="1"/>
  <c r="K70" i="228"/>
  <c r="M70" i="228" s="1"/>
  <c r="K71" i="228"/>
  <c r="M71" i="228" s="1"/>
  <c r="K72" i="228"/>
  <c r="M72" i="228" s="1"/>
  <c r="K73" i="228"/>
  <c r="M73" i="228" s="1"/>
  <c r="K74" i="228"/>
  <c r="M74" i="228" s="1"/>
  <c r="K75" i="228"/>
  <c r="M75" i="228" s="1"/>
  <c r="L128" i="229"/>
  <c r="L129" i="229"/>
  <c r="L130" i="229"/>
  <c r="L131" i="229"/>
  <c r="L132" i="229"/>
  <c r="L133" i="229"/>
  <c r="L134" i="229"/>
  <c r="L127" i="229"/>
  <c r="K126" i="229"/>
  <c r="M126" i="229" s="1"/>
  <c r="K125" i="229"/>
  <c r="M125" i="229" s="1"/>
  <c r="K124" i="229"/>
  <c r="M124" i="229" s="1"/>
  <c r="K123" i="229"/>
  <c r="M123" i="229" s="1"/>
  <c r="K122" i="229"/>
  <c r="M122" i="229" s="1"/>
  <c r="K121" i="229"/>
  <c r="M121" i="229" s="1"/>
  <c r="K120" i="229"/>
  <c r="M120" i="229" s="1"/>
  <c r="K119" i="229"/>
  <c r="M119" i="229" s="1"/>
  <c r="K118" i="229"/>
  <c r="M118" i="229" s="1"/>
  <c r="K117" i="229"/>
  <c r="M117" i="229" s="1"/>
  <c r="K116" i="229"/>
  <c r="M116" i="229" s="1"/>
  <c r="K115" i="229"/>
  <c r="M115" i="229" s="1"/>
  <c r="K114" i="229"/>
  <c r="M114" i="229" s="1"/>
  <c r="K113" i="229"/>
  <c r="M113" i="229" s="1"/>
  <c r="K112" i="229"/>
  <c r="M112" i="229" s="1"/>
  <c r="K111" i="229"/>
  <c r="M111" i="229" s="1"/>
  <c r="K110" i="229"/>
  <c r="M110" i="229" s="1"/>
  <c r="K109" i="229"/>
  <c r="M109" i="229" s="1"/>
  <c r="K108" i="229"/>
  <c r="M108" i="229" s="1"/>
  <c r="K107" i="229"/>
  <c r="M107" i="229" s="1"/>
  <c r="K106" i="229"/>
  <c r="M106" i="229" s="1"/>
  <c r="G106" i="229"/>
  <c r="C106" i="229"/>
  <c r="D106" i="229" s="1"/>
  <c r="L95" i="229"/>
  <c r="L96" i="229"/>
  <c r="L97" i="229"/>
  <c r="L98" i="229"/>
  <c r="L99" i="229"/>
  <c r="L100" i="229"/>
  <c r="L101" i="229"/>
  <c r="L94" i="229"/>
  <c r="K93" i="229"/>
  <c r="M93" i="229" s="1"/>
  <c r="K92" i="229"/>
  <c r="M92" i="229" s="1"/>
  <c r="K91" i="229"/>
  <c r="M91" i="229" s="1"/>
  <c r="K90" i="229"/>
  <c r="M90" i="229" s="1"/>
  <c r="K89" i="229"/>
  <c r="M89" i="229" s="1"/>
  <c r="K88" i="229"/>
  <c r="M88" i="229" s="1"/>
  <c r="K87" i="229"/>
  <c r="M87" i="229" s="1"/>
  <c r="K86" i="229"/>
  <c r="M86" i="229" s="1"/>
  <c r="K85" i="229"/>
  <c r="M85" i="229" s="1"/>
  <c r="K84" i="229"/>
  <c r="M84" i="229" s="1"/>
  <c r="K83" i="229"/>
  <c r="M83" i="229" s="1"/>
  <c r="K82" i="229"/>
  <c r="M82" i="229" s="1"/>
  <c r="K81" i="229"/>
  <c r="M81" i="229" s="1"/>
  <c r="K80" i="229"/>
  <c r="M80" i="229" s="1"/>
  <c r="K79" i="229"/>
  <c r="M79" i="229" s="1"/>
  <c r="K78" i="229"/>
  <c r="M78" i="229" s="1"/>
  <c r="K77" i="229"/>
  <c r="M77" i="229" s="1"/>
  <c r="K76" i="229"/>
  <c r="K75" i="229"/>
  <c r="M75" i="229" s="1"/>
  <c r="K74" i="229"/>
  <c r="M74" i="229" s="1"/>
  <c r="K73" i="229"/>
  <c r="M73" i="229" s="1"/>
  <c r="G73" i="229"/>
  <c r="C73" i="229"/>
  <c r="D73" i="229" s="1"/>
  <c r="F73" i="229" s="1"/>
  <c r="K53" i="229"/>
  <c r="M53" i="229" s="1"/>
  <c r="K54" i="229"/>
  <c r="M54" i="229" s="1"/>
  <c r="K55" i="229"/>
  <c r="M55" i="229" s="1"/>
  <c r="K56" i="229"/>
  <c r="M56" i="229" s="1"/>
  <c r="K57" i="229"/>
  <c r="M57" i="229" s="1"/>
  <c r="K58" i="229"/>
  <c r="M58" i="229" s="1"/>
  <c r="K59" i="229"/>
  <c r="M59" i="229" s="1"/>
  <c r="K60" i="229"/>
  <c r="M60" i="229" s="1"/>
  <c r="K21" i="229"/>
  <c r="K22" i="229"/>
  <c r="K23" i="229"/>
  <c r="K24" i="229"/>
  <c r="K25" i="229"/>
  <c r="K26" i="229"/>
  <c r="C7" i="229"/>
  <c r="L68" i="229"/>
  <c r="L67" i="229"/>
  <c r="L66" i="229"/>
  <c r="L65" i="229"/>
  <c r="L64" i="229"/>
  <c r="L63" i="229"/>
  <c r="L62" i="229"/>
  <c r="L61" i="229"/>
  <c r="K52" i="229"/>
  <c r="M52" i="229" s="1"/>
  <c r="K51" i="229"/>
  <c r="M51" i="229" s="1"/>
  <c r="K50" i="229"/>
  <c r="M50" i="229" s="1"/>
  <c r="K49" i="229"/>
  <c r="M49" i="229" s="1"/>
  <c r="K48" i="229"/>
  <c r="M48" i="229" s="1"/>
  <c r="K47" i="229"/>
  <c r="M47" i="229" s="1"/>
  <c r="K46" i="229"/>
  <c r="M46" i="229" s="1"/>
  <c r="K45" i="229"/>
  <c r="M45" i="229" s="1"/>
  <c r="K44" i="229"/>
  <c r="M44" i="229" s="1"/>
  <c r="K43" i="229"/>
  <c r="M43" i="229" s="1"/>
  <c r="K42" i="229"/>
  <c r="K41" i="229"/>
  <c r="M41" i="229" s="1"/>
  <c r="K40" i="229"/>
  <c r="M40" i="229" s="1"/>
  <c r="G40" i="229"/>
  <c r="C40" i="229"/>
  <c r="D40" i="229" s="1"/>
  <c r="C41" i="229" s="1"/>
  <c r="B41" i="229" s="1"/>
  <c r="K20" i="229"/>
  <c r="K19" i="229"/>
  <c r="K18" i="229"/>
  <c r="K17" i="229"/>
  <c r="K16" i="229"/>
  <c r="K15" i="229"/>
  <c r="K14" i="229"/>
  <c r="C14" i="229"/>
  <c r="D14" i="229" s="1"/>
  <c r="D7" i="229"/>
  <c r="E6" i="229"/>
  <c r="E5" i="229"/>
  <c r="E4" i="229"/>
  <c r="E3" i="229"/>
  <c r="E2" i="229"/>
  <c r="C13" i="228"/>
  <c r="G188" i="239" s="1"/>
  <c r="L69" i="229" l="1"/>
  <c r="G194" i="239"/>
  <c r="G164" i="226"/>
  <c r="G158" i="226"/>
  <c r="O177" i="232"/>
  <c r="G177" i="232"/>
  <c r="O153" i="232"/>
  <c r="G153" i="232"/>
  <c r="N162" i="230"/>
  <c r="H163" i="230"/>
  <c r="N163" i="230" s="1"/>
  <c r="H124" i="230"/>
  <c r="N124" i="230" s="1"/>
  <c r="H77" i="230"/>
  <c r="O77" i="230" s="1"/>
  <c r="G78" i="230" s="1"/>
  <c r="N76" i="230"/>
  <c r="L367" i="228"/>
  <c r="D371" i="228"/>
  <c r="B371" i="228"/>
  <c r="L401" i="228"/>
  <c r="B337" i="228"/>
  <c r="F337" i="228"/>
  <c r="E337" i="228"/>
  <c r="D338" i="228"/>
  <c r="C338" i="228"/>
  <c r="B338" i="228" s="1"/>
  <c r="L333" i="228"/>
  <c r="B303" i="228"/>
  <c r="E303" i="228"/>
  <c r="F303" i="228"/>
  <c r="D304" i="228"/>
  <c r="C304" i="228"/>
  <c r="B304" i="228" s="1"/>
  <c r="M303" i="228"/>
  <c r="L299" i="228"/>
  <c r="D268" i="228"/>
  <c r="F268" i="228" s="1"/>
  <c r="M268" i="228"/>
  <c r="L264" i="228"/>
  <c r="D233" i="228"/>
  <c r="C234" i="228" s="1"/>
  <c r="B234" i="228" s="1"/>
  <c r="L229" i="228"/>
  <c r="F197" i="228"/>
  <c r="E197" i="228"/>
  <c r="D198" i="228"/>
  <c r="C198" i="228"/>
  <c r="B198" i="228" s="1"/>
  <c r="M198" i="228"/>
  <c r="B197" i="228"/>
  <c r="L193" i="228"/>
  <c r="B161" i="228"/>
  <c r="F161" i="228"/>
  <c r="E161" i="228"/>
  <c r="C162" i="228"/>
  <c r="B162" i="228" s="1"/>
  <c r="D162" i="228"/>
  <c r="M162" i="228"/>
  <c r="L157" i="228"/>
  <c r="F125" i="228"/>
  <c r="E125" i="228"/>
  <c r="D126" i="228"/>
  <c r="C126" i="228"/>
  <c r="B126" i="228" s="1"/>
  <c r="M125" i="228"/>
  <c r="B125" i="228"/>
  <c r="L121" i="228"/>
  <c r="D88" i="228"/>
  <c r="D89" i="228" s="1"/>
  <c r="L135" i="229"/>
  <c r="F106" i="229"/>
  <c r="E106" i="229"/>
  <c r="D107" i="229"/>
  <c r="C107" i="229"/>
  <c r="B107" i="229" s="1"/>
  <c r="B106" i="229"/>
  <c r="L102" i="229"/>
  <c r="M76" i="229"/>
  <c r="E73" i="229"/>
  <c r="H73" i="229" s="1"/>
  <c r="D74" i="229"/>
  <c r="C74" i="229"/>
  <c r="B74" i="229" s="1"/>
  <c r="B73" i="229"/>
  <c r="B14" i="229"/>
  <c r="G14" i="229"/>
  <c r="L27" i="229"/>
  <c r="L28" i="229"/>
  <c r="L31" i="229"/>
  <c r="B40" i="229"/>
  <c r="C15" i="229"/>
  <c r="E14" i="229"/>
  <c r="F14" i="229"/>
  <c r="E40" i="229"/>
  <c r="D41" i="229"/>
  <c r="F40" i="229"/>
  <c r="L30" i="229"/>
  <c r="E7" i="229"/>
  <c r="L29" i="229"/>
  <c r="L34" i="229"/>
  <c r="L33" i="229"/>
  <c r="L32" i="229"/>
  <c r="M42" i="229"/>
  <c r="H106" i="229" l="1"/>
  <c r="N106" i="229" s="1"/>
  <c r="O201" i="232"/>
  <c r="G201" i="232"/>
  <c r="O163" i="230"/>
  <c r="G164" i="230" s="1"/>
  <c r="O124" i="230"/>
  <c r="H78" i="230"/>
  <c r="O78" i="230" s="1"/>
  <c r="G79" i="230" s="1"/>
  <c r="H79" i="230" s="1"/>
  <c r="N77" i="230"/>
  <c r="H337" i="228"/>
  <c r="O337" i="228" s="1"/>
  <c r="F371" i="228"/>
  <c r="E371" i="228"/>
  <c r="C372" i="228"/>
  <c r="B372" i="228" s="1"/>
  <c r="D372" i="228"/>
  <c r="D339" i="228"/>
  <c r="F338" i="228"/>
  <c r="E338" i="228"/>
  <c r="C339" i="228"/>
  <c r="B339" i="228" s="1"/>
  <c r="H161" i="228"/>
  <c r="N161" i="228" s="1"/>
  <c r="H303" i="228"/>
  <c r="H197" i="228"/>
  <c r="O197" i="228" s="1"/>
  <c r="G198" i="228" s="1"/>
  <c r="F304" i="228"/>
  <c r="E304" i="228"/>
  <c r="C305" i="228"/>
  <c r="B305" i="228" s="1"/>
  <c r="D305" i="228"/>
  <c r="D269" i="228"/>
  <c r="F269" i="228" s="1"/>
  <c r="C269" i="228"/>
  <c r="B269" i="228" s="1"/>
  <c r="E268" i="228"/>
  <c r="H268" i="228" s="1"/>
  <c r="H125" i="228"/>
  <c r="N125" i="228" s="1"/>
  <c r="D234" i="228"/>
  <c r="F234" i="228" s="1"/>
  <c r="E233" i="228"/>
  <c r="F233" i="228"/>
  <c r="F198" i="228"/>
  <c r="E198" i="228"/>
  <c r="D199" i="228"/>
  <c r="C199" i="228"/>
  <c r="B199" i="228" s="1"/>
  <c r="F162" i="228"/>
  <c r="E162" i="228"/>
  <c r="C163" i="228"/>
  <c r="B163" i="228" s="1"/>
  <c r="D163" i="228"/>
  <c r="F126" i="228"/>
  <c r="E126" i="228"/>
  <c r="D127" i="228"/>
  <c r="C127" i="228"/>
  <c r="B127" i="228" s="1"/>
  <c r="E88" i="228"/>
  <c r="C89" i="228"/>
  <c r="B89" i="228" s="1"/>
  <c r="F88" i="228"/>
  <c r="F89" i="228"/>
  <c r="D90" i="228"/>
  <c r="C90" i="228"/>
  <c r="B90" i="228" s="1"/>
  <c r="O106" i="229"/>
  <c r="F107" i="229"/>
  <c r="E107" i="229"/>
  <c r="C108" i="229"/>
  <c r="B108" i="229" s="1"/>
  <c r="D108" i="229"/>
  <c r="N73" i="229"/>
  <c r="O73" i="229"/>
  <c r="G74" i="229" s="1"/>
  <c r="F74" i="229"/>
  <c r="E74" i="229"/>
  <c r="D75" i="229"/>
  <c r="C75" i="229"/>
  <c r="B75" i="229" s="1"/>
  <c r="L35" i="229"/>
  <c r="H14" i="229"/>
  <c r="H40" i="229"/>
  <c r="F41" i="229"/>
  <c r="E41" i="229"/>
  <c r="D42" i="229"/>
  <c r="C42" i="229"/>
  <c r="B42" i="229" s="1"/>
  <c r="B15" i="229"/>
  <c r="D15" i="229"/>
  <c r="L83" i="228"/>
  <c r="L82" i="228"/>
  <c r="L81" i="228"/>
  <c r="L80" i="228"/>
  <c r="L79" i="228"/>
  <c r="L78" i="228"/>
  <c r="L77" i="228"/>
  <c r="L76" i="228"/>
  <c r="K63" i="228"/>
  <c r="M63" i="228" s="1"/>
  <c r="K62" i="228"/>
  <c r="M62" i="228" s="1"/>
  <c r="K61" i="228"/>
  <c r="M61" i="228" s="1"/>
  <c r="K60" i="228"/>
  <c r="M60" i="228" s="1"/>
  <c r="K59" i="228"/>
  <c r="M59" i="228" s="1"/>
  <c r="K58" i="228"/>
  <c r="M58" i="228" s="1"/>
  <c r="K57" i="228"/>
  <c r="M57" i="228" s="1"/>
  <c r="K56" i="228"/>
  <c r="M56" i="228" s="1"/>
  <c r="K55" i="228"/>
  <c r="M55" i="228" s="1"/>
  <c r="K54" i="228"/>
  <c r="M54" i="228" s="1"/>
  <c r="K53" i="228"/>
  <c r="M53" i="228" s="1"/>
  <c r="K52" i="228"/>
  <c r="M52" i="228" s="1"/>
  <c r="K51" i="228"/>
  <c r="M51" i="228" s="1"/>
  <c r="K50" i="228"/>
  <c r="M50" i="228" s="1"/>
  <c r="G50" i="228"/>
  <c r="C50" i="228"/>
  <c r="D50" i="228" s="1"/>
  <c r="K26" i="228"/>
  <c r="K25" i="228"/>
  <c r="K24" i="228"/>
  <c r="K23" i="228"/>
  <c r="K22" i="228"/>
  <c r="K21" i="228"/>
  <c r="K20" i="228"/>
  <c r="C20" i="228"/>
  <c r="D20" i="228" s="1"/>
  <c r="D13" i="228"/>
  <c r="E12" i="228"/>
  <c r="E11" i="228"/>
  <c r="E10" i="228"/>
  <c r="E9" i="228"/>
  <c r="E8" i="228"/>
  <c r="E7" i="228"/>
  <c r="E6" i="228"/>
  <c r="E5" i="228"/>
  <c r="E4" i="228"/>
  <c r="E3" i="228"/>
  <c r="E2" i="228"/>
  <c r="L533" i="227"/>
  <c r="O127" i="232" l="1"/>
  <c r="G127" i="232"/>
  <c r="H98" i="239" a="1"/>
  <c r="H98" i="239" s="1"/>
  <c r="I98" i="239" s="1"/>
  <c r="H164" i="230"/>
  <c r="N164" i="230" s="1"/>
  <c r="G125" i="230"/>
  <c r="N78" i="230"/>
  <c r="O79" i="230"/>
  <c r="N337" i="228"/>
  <c r="O125" i="228"/>
  <c r="G126" i="228" s="1"/>
  <c r="N303" i="228"/>
  <c r="F372" i="228"/>
  <c r="D373" i="228"/>
  <c r="C373" i="228"/>
  <c r="B373" i="228" s="1"/>
  <c r="E372" i="228"/>
  <c r="H371" i="228"/>
  <c r="E339" i="228"/>
  <c r="F339" i="228"/>
  <c r="D340" i="228"/>
  <c r="C340" i="228"/>
  <c r="B340" i="228" s="1"/>
  <c r="G338" i="228"/>
  <c r="D270" i="228"/>
  <c r="F270" i="228" s="1"/>
  <c r="E269" i="228"/>
  <c r="E89" i="228"/>
  <c r="C270" i="228"/>
  <c r="B270" i="228" s="1"/>
  <c r="N197" i="228"/>
  <c r="O161" i="228"/>
  <c r="G162" i="228" s="1"/>
  <c r="H162" i="228" s="1"/>
  <c r="O303" i="228"/>
  <c r="G304" i="228" s="1"/>
  <c r="O268" i="228"/>
  <c r="G269" i="228" s="1"/>
  <c r="F305" i="228"/>
  <c r="D306" i="228"/>
  <c r="E305" i="228"/>
  <c r="C306" i="228"/>
  <c r="B306" i="228" s="1"/>
  <c r="N268" i="228"/>
  <c r="C235" i="228"/>
  <c r="B235" i="228" s="1"/>
  <c r="D235" i="228"/>
  <c r="F235" i="228" s="1"/>
  <c r="E234" i="228"/>
  <c r="H233" i="228"/>
  <c r="E199" i="228"/>
  <c r="F199" i="228"/>
  <c r="D200" i="228"/>
  <c r="C200" i="228"/>
  <c r="B200" i="228" s="1"/>
  <c r="H198" i="228"/>
  <c r="F163" i="228"/>
  <c r="D164" i="228"/>
  <c r="C164" i="228"/>
  <c r="B164" i="228" s="1"/>
  <c r="E163" i="228"/>
  <c r="F127" i="228"/>
  <c r="E127" i="228"/>
  <c r="C128" i="228"/>
  <c r="B128" i="228" s="1"/>
  <c r="D128" i="228"/>
  <c r="L84" i="228"/>
  <c r="H88" i="228"/>
  <c r="F90" i="228"/>
  <c r="E90" i="228"/>
  <c r="C91" i="228"/>
  <c r="B91" i="228" s="1"/>
  <c r="D91" i="228"/>
  <c r="D109" i="229"/>
  <c r="F108" i="229"/>
  <c r="E108" i="229"/>
  <c r="C109" i="229"/>
  <c r="B109" i="229" s="1"/>
  <c r="G107" i="229"/>
  <c r="F75" i="229"/>
  <c r="E75" i="229"/>
  <c r="D76" i="229"/>
  <c r="C76" i="229"/>
  <c r="B76" i="229" s="1"/>
  <c r="H74" i="229"/>
  <c r="N14" i="229"/>
  <c r="O14" i="229" s="1"/>
  <c r="B20" i="228"/>
  <c r="N40" i="229"/>
  <c r="O40" i="229"/>
  <c r="C16" i="229"/>
  <c r="E15" i="229"/>
  <c r="F15" i="229"/>
  <c r="D43" i="229"/>
  <c r="C43" i="229"/>
  <c r="B43" i="229" s="1"/>
  <c r="F42" i="229"/>
  <c r="E42" i="229"/>
  <c r="E13" i="228"/>
  <c r="F20" i="228"/>
  <c r="E20" i="228"/>
  <c r="C21" i="228"/>
  <c r="E50" i="228"/>
  <c r="F50" i="228"/>
  <c r="D51" i="228"/>
  <c r="C51" i="228"/>
  <c r="B51" i="228" s="1"/>
  <c r="B50" i="228"/>
  <c r="O164" i="230" l="1"/>
  <c r="G165" i="230" s="1"/>
  <c r="H125" i="230"/>
  <c r="O125" i="230" s="1"/>
  <c r="G80" i="230"/>
  <c r="H80" i="230" s="1"/>
  <c r="N79" i="230"/>
  <c r="C271" i="228"/>
  <c r="B271" i="228" s="1"/>
  <c r="O371" i="228"/>
  <c r="N371" i="228"/>
  <c r="C374" i="228"/>
  <c r="B374" i="228" s="1"/>
  <c r="D374" i="228"/>
  <c r="F373" i="228"/>
  <c r="E373" i="228"/>
  <c r="H338" i="228"/>
  <c r="F340" i="228"/>
  <c r="E340" i="228"/>
  <c r="D341" i="228"/>
  <c r="C341" i="228"/>
  <c r="B341" i="228" s="1"/>
  <c r="E270" i="228"/>
  <c r="D271" i="228"/>
  <c r="F271" i="228" s="1"/>
  <c r="H304" i="228"/>
  <c r="F306" i="228"/>
  <c r="E306" i="228"/>
  <c r="D307" i="228"/>
  <c r="C307" i="228"/>
  <c r="B307" i="228" s="1"/>
  <c r="H269" i="228"/>
  <c r="O198" i="228"/>
  <c r="G199" i="228" s="1"/>
  <c r="C236" i="228"/>
  <c r="B236" i="228" s="1"/>
  <c r="D236" i="228"/>
  <c r="F236" i="228" s="1"/>
  <c r="N162" i="228"/>
  <c r="E235" i="228"/>
  <c r="O233" i="228"/>
  <c r="G234" i="228" s="1"/>
  <c r="H234" i="228" s="1"/>
  <c r="N234" i="228" s="1"/>
  <c r="N233" i="228"/>
  <c r="N198" i="228"/>
  <c r="F200" i="228"/>
  <c r="E200" i="228"/>
  <c r="D201" i="228"/>
  <c r="C201" i="228"/>
  <c r="B201" i="228" s="1"/>
  <c r="O162" i="228"/>
  <c r="E164" i="228"/>
  <c r="D165" i="228"/>
  <c r="C165" i="228"/>
  <c r="B165" i="228" s="1"/>
  <c r="F164" i="228"/>
  <c r="N88" i="228"/>
  <c r="H126" i="228"/>
  <c r="D129" i="228"/>
  <c r="F128" i="228"/>
  <c r="E128" i="228"/>
  <c r="C129" i="228"/>
  <c r="B129" i="228" s="1"/>
  <c r="O88" i="228"/>
  <c r="G89" i="228" s="1"/>
  <c r="H89" i="228" s="1"/>
  <c r="N89" i="228" s="1"/>
  <c r="F91" i="228"/>
  <c r="E91" i="228"/>
  <c r="D92" i="228"/>
  <c r="C92" i="228"/>
  <c r="B92" i="228" s="1"/>
  <c r="H107" i="229"/>
  <c r="D110" i="229"/>
  <c r="C110" i="229"/>
  <c r="B110" i="229" s="1"/>
  <c r="F109" i="229"/>
  <c r="E109" i="229"/>
  <c r="N74" i="229"/>
  <c r="O74" i="229"/>
  <c r="F76" i="229"/>
  <c r="E76" i="229"/>
  <c r="C77" i="229"/>
  <c r="B77" i="229" s="1"/>
  <c r="D77" i="229"/>
  <c r="G41" i="229"/>
  <c r="D44" i="229"/>
  <c r="C44" i="229"/>
  <c r="B44" i="229" s="1"/>
  <c r="E43" i="229"/>
  <c r="F43" i="229"/>
  <c r="D16" i="229"/>
  <c r="B16" i="229"/>
  <c r="G15" i="229"/>
  <c r="H50" i="228"/>
  <c r="B21" i="228"/>
  <c r="D21" i="228"/>
  <c r="L38" i="228"/>
  <c r="L37" i="228"/>
  <c r="L41" i="228"/>
  <c r="G20" i="228"/>
  <c r="L44" i="228"/>
  <c r="L43" i="228"/>
  <c r="L42" i="228"/>
  <c r="L40" i="228"/>
  <c r="L39" i="228"/>
  <c r="F51" i="228"/>
  <c r="E51" i="228"/>
  <c r="D52" i="228"/>
  <c r="C52" i="228"/>
  <c r="B52" i="228" s="1"/>
  <c r="L45" i="228" l="1"/>
  <c r="H165" i="230"/>
  <c r="O165" i="230" s="1"/>
  <c r="G166" i="230" s="1"/>
  <c r="N125" i="230"/>
  <c r="G126" i="230"/>
  <c r="O80" i="230"/>
  <c r="O107" i="229"/>
  <c r="G108" i="229" s="1"/>
  <c r="C272" i="228"/>
  <c r="B272" i="228" s="1"/>
  <c r="D272" i="228"/>
  <c r="D273" i="228" s="1"/>
  <c r="E271" i="228"/>
  <c r="N338" i="228"/>
  <c r="E374" i="228"/>
  <c r="D375" i="228"/>
  <c r="C375" i="228"/>
  <c r="B375" i="228" s="1"/>
  <c r="F374" i="228"/>
  <c r="G372" i="228"/>
  <c r="F341" i="228"/>
  <c r="E341" i="228"/>
  <c r="C342" i="228"/>
  <c r="B342" i="228" s="1"/>
  <c r="D342" i="228"/>
  <c r="O338" i="228"/>
  <c r="C237" i="228"/>
  <c r="B237" i="228" s="1"/>
  <c r="D237" i="228"/>
  <c r="C238" i="228" s="1"/>
  <c r="B238" i="228" s="1"/>
  <c r="E236" i="228"/>
  <c r="O269" i="228"/>
  <c r="G270" i="228" s="1"/>
  <c r="E307" i="228"/>
  <c r="F307" i="228"/>
  <c r="D308" i="228"/>
  <c r="C308" i="228"/>
  <c r="B308" i="228" s="1"/>
  <c r="N304" i="228"/>
  <c r="O304" i="228"/>
  <c r="N269" i="228"/>
  <c r="O126" i="228"/>
  <c r="G127" i="228" s="1"/>
  <c r="O234" i="228"/>
  <c r="G235" i="228" s="1"/>
  <c r="F201" i="228"/>
  <c r="E201" i="228"/>
  <c r="D202" i="228"/>
  <c r="C202" i="228"/>
  <c r="B202" i="228" s="1"/>
  <c r="H199" i="228"/>
  <c r="E165" i="228"/>
  <c r="D166" i="228"/>
  <c r="C166" i="228"/>
  <c r="B166" i="228" s="1"/>
  <c r="F165" i="228"/>
  <c r="G163" i="228"/>
  <c r="F129" i="228"/>
  <c r="E129" i="228"/>
  <c r="C130" i="228"/>
  <c r="B130" i="228" s="1"/>
  <c r="D130" i="228"/>
  <c r="N126" i="228"/>
  <c r="O50" i="228"/>
  <c r="O89" i="228"/>
  <c r="F92" i="228"/>
  <c r="E92" i="228"/>
  <c r="D93" i="228"/>
  <c r="C93" i="228"/>
  <c r="B93" i="228" s="1"/>
  <c r="C111" i="229"/>
  <c r="B111" i="229" s="1"/>
  <c r="E110" i="229"/>
  <c r="D111" i="229"/>
  <c r="F110" i="229"/>
  <c r="N107" i="229"/>
  <c r="F77" i="229"/>
  <c r="E77" i="229"/>
  <c r="D78" i="229"/>
  <c r="C78" i="229"/>
  <c r="B78" i="229" s="1"/>
  <c r="G75" i="229"/>
  <c r="H15" i="229"/>
  <c r="N15" i="229" s="1"/>
  <c r="H41" i="229"/>
  <c r="E16" i="229"/>
  <c r="F16" i="229"/>
  <c r="C17" i="229"/>
  <c r="E44" i="229"/>
  <c r="F44" i="229"/>
  <c r="C45" i="229"/>
  <c r="B45" i="229" s="1"/>
  <c r="D45" i="229"/>
  <c r="N50" i="228"/>
  <c r="F21" i="228"/>
  <c r="E21" i="228"/>
  <c r="C22" i="228"/>
  <c r="H20" i="228"/>
  <c r="F52" i="228"/>
  <c r="E52" i="228"/>
  <c r="D53" i="228"/>
  <c r="C53" i="228"/>
  <c r="B53" i="228" s="1"/>
  <c r="L623" i="227"/>
  <c r="L606" i="227"/>
  <c r="L588" i="227"/>
  <c r="L570" i="227"/>
  <c r="L552" i="227"/>
  <c r="L514" i="227"/>
  <c r="L495" i="227"/>
  <c r="L476" i="227"/>
  <c r="L456" i="227"/>
  <c r="L436" i="227"/>
  <c r="L415" i="227"/>
  <c r="L394" i="227"/>
  <c r="L373" i="227"/>
  <c r="L352" i="227"/>
  <c r="L330" i="227"/>
  <c r="L308" i="227"/>
  <c r="L285" i="227"/>
  <c r="L262" i="227"/>
  <c r="L239" i="227"/>
  <c r="L215" i="227"/>
  <c r="L191" i="227"/>
  <c r="L167" i="227"/>
  <c r="L142" i="227"/>
  <c r="L117" i="227"/>
  <c r="L91" i="227"/>
  <c r="L66" i="227"/>
  <c r="L579" i="221"/>
  <c r="L554" i="221"/>
  <c r="L538" i="221"/>
  <c r="L522" i="221"/>
  <c r="L510" i="221"/>
  <c r="L493" i="221"/>
  <c r="L476" i="221"/>
  <c r="L464" i="221"/>
  <c r="L446" i="221"/>
  <c r="L428" i="221"/>
  <c r="L409" i="221"/>
  <c r="L390" i="221"/>
  <c r="L371" i="221"/>
  <c r="L352" i="221"/>
  <c r="L332" i="221"/>
  <c r="L312" i="221"/>
  <c r="L292" i="221"/>
  <c r="L271" i="221"/>
  <c r="L250" i="221"/>
  <c r="L229" i="221"/>
  <c r="L207" i="221"/>
  <c r="L185" i="221"/>
  <c r="L162" i="221"/>
  <c r="L139" i="221"/>
  <c r="L116" i="221"/>
  <c r="L93" i="221"/>
  <c r="L69" i="221"/>
  <c r="L625" i="227"/>
  <c r="L626" i="227"/>
  <c r="L627" i="227"/>
  <c r="L628" i="227"/>
  <c r="L629" i="227"/>
  <c r="L630" i="227"/>
  <c r="L624" i="227"/>
  <c r="K622" i="227"/>
  <c r="K621" i="227"/>
  <c r="K620" i="227"/>
  <c r="K619" i="227"/>
  <c r="K618" i="227"/>
  <c r="K617" i="227"/>
  <c r="G617" i="227"/>
  <c r="C617" i="227"/>
  <c r="B617" i="227" s="1"/>
  <c r="L608" i="227"/>
  <c r="L609" i="227"/>
  <c r="L610" i="227"/>
  <c r="L611" i="227"/>
  <c r="L612" i="227"/>
  <c r="L613" i="227"/>
  <c r="L607" i="227"/>
  <c r="K605" i="227"/>
  <c r="K604" i="227"/>
  <c r="K603" i="227"/>
  <c r="K602" i="227"/>
  <c r="K601" i="227"/>
  <c r="K600" i="227"/>
  <c r="K599" i="227"/>
  <c r="G599" i="227"/>
  <c r="C599" i="227"/>
  <c r="B599" i="227" s="1"/>
  <c r="L590" i="227"/>
  <c r="L591" i="227"/>
  <c r="L592" i="227"/>
  <c r="L593" i="227"/>
  <c r="L594" i="227"/>
  <c r="L595" i="227"/>
  <c r="L589" i="227"/>
  <c r="K587" i="227"/>
  <c r="K586" i="227"/>
  <c r="K585" i="227"/>
  <c r="K584" i="227"/>
  <c r="K583" i="227"/>
  <c r="K582" i="227"/>
  <c r="K581" i="227"/>
  <c r="G581" i="227"/>
  <c r="C581" i="227"/>
  <c r="B581" i="227" s="1"/>
  <c r="L572" i="227"/>
  <c r="L573" i="227"/>
  <c r="L574" i="227"/>
  <c r="L575" i="227"/>
  <c r="L576" i="227"/>
  <c r="L577" i="227"/>
  <c r="L571" i="227"/>
  <c r="K569" i="227"/>
  <c r="K568" i="227"/>
  <c r="K567" i="227"/>
  <c r="K566" i="227"/>
  <c r="K565" i="227"/>
  <c r="K564" i="227"/>
  <c r="K563" i="227"/>
  <c r="G563" i="227"/>
  <c r="C563" i="227"/>
  <c r="D563" i="227" s="1"/>
  <c r="L554" i="227"/>
  <c r="L555" i="227"/>
  <c r="L556" i="227"/>
  <c r="L557" i="227"/>
  <c r="L558" i="227"/>
  <c r="L559" i="227"/>
  <c r="L553" i="227"/>
  <c r="K551" i="227"/>
  <c r="K550" i="227"/>
  <c r="K549" i="227"/>
  <c r="K548" i="227"/>
  <c r="K547" i="227"/>
  <c r="K546" i="227"/>
  <c r="K545" i="227"/>
  <c r="K544" i="227"/>
  <c r="G544" i="227"/>
  <c r="C544" i="227"/>
  <c r="D544" i="227" s="1"/>
  <c r="L535" i="227"/>
  <c r="L536" i="227"/>
  <c r="L537" i="227"/>
  <c r="L538" i="227"/>
  <c r="L539" i="227"/>
  <c r="L540" i="227"/>
  <c r="L534" i="227"/>
  <c r="K532" i="227"/>
  <c r="K531" i="227"/>
  <c r="K530" i="227"/>
  <c r="K529" i="227"/>
  <c r="K528" i="227"/>
  <c r="K527" i="227"/>
  <c r="K526" i="227"/>
  <c r="K525" i="227"/>
  <c r="G525" i="227"/>
  <c r="C525" i="227"/>
  <c r="D525" i="227" s="1"/>
  <c r="L516" i="227"/>
  <c r="L517" i="227"/>
  <c r="L518" i="227"/>
  <c r="L519" i="227"/>
  <c r="L520" i="227"/>
  <c r="L521" i="227"/>
  <c r="L515" i="227"/>
  <c r="K513" i="227"/>
  <c r="K512" i="227"/>
  <c r="K511" i="227"/>
  <c r="K510" i="227"/>
  <c r="K509" i="227"/>
  <c r="K508" i="227"/>
  <c r="K507" i="227"/>
  <c r="K506" i="227"/>
  <c r="G506" i="227"/>
  <c r="C506" i="227"/>
  <c r="D506" i="227" s="1"/>
  <c r="L497" i="227"/>
  <c r="L498" i="227"/>
  <c r="L499" i="227"/>
  <c r="L500" i="227"/>
  <c r="L501" i="227"/>
  <c r="L502" i="227"/>
  <c r="L496" i="227"/>
  <c r="K494" i="227"/>
  <c r="K493" i="227"/>
  <c r="K492" i="227"/>
  <c r="K491" i="227"/>
  <c r="K490" i="227"/>
  <c r="K489" i="227"/>
  <c r="K488" i="227"/>
  <c r="K487" i="227"/>
  <c r="G487" i="227"/>
  <c r="C487" i="227"/>
  <c r="D487" i="227" s="1"/>
  <c r="L478" i="227"/>
  <c r="L479" i="227"/>
  <c r="L480" i="227"/>
  <c r="L481" i="227"/>
  <c r="L482" i="227"/>
  <c r="L483" i="227"/>
  <c r="L477" i="227"/>
  <c r="K475" i="227"/>
  <c r="K474" i="227"/>
  <c r="K473" i="227"/>
  <c r="K472" i="227"/>
  <c r="K471" i="227"/>
  <c r="K470" i="227"/>
  <c r="K469" i="227"/>
  <c r="K468" i="227"/>
  <c r="K467" i="227"/>
  <c r="G467" i="227"/>
  <c r="C467" i="227"/>
  <c r="D467" i="227" s="1"/>
  <c r="L458" i="227"/>
  <c r="L459" i="227"/>
  <c r="L460" i="227"/>
  <c r="L461" i="227"/>
  <c r="L462" i="227"/>
  <c r="L463" i="227"/>
  <c r="L457" i="227"/>
  <c r="K455" i="227"/>
  <c r="K454" i="227"/>
  <c r="K453" i="227"/>
  <c r="K452" i="227"/>
  <c r="K451" i="227"/>
  <c r="K450" i="227"/>
  <c r="K449" i="227"/>
  <c r="K448" i="227"/>
  <c r="K447" i="227"/>
  <c r="G447" i="227"/>
  <c r="C447" i="227"/>
  <c r="D447" i="227" s="1"/>
  <c r="L438" i="227"/>
  <c r="L439" i="227"/>
  <c r="L440" i="227"/>
  <c r="L441" i="227"/>
  <c r="L442" i="227"/>
  <c r="L443" i="227"/>
  <c r="L437" i="227"/>
  <c r="K435" i="227"/>
  <c r="K434" i="227"/>
  <c r="K433" i="227"/>
  <c r="K432" i="227"/>
  <c r="K431" i="227"/>
  <c r="K430" i="227"/>
  <c r="K429" i="227"/>
  <c r="K428" i="227"/>
  <c r="K427" i="227"/>
  <c r="K426" i="227"/>
  <c r="G426" i="227"/>
  <c r="C426" i="227"/>
  <c r="D426" i="227" s="1"/>
  <c r="L417" i="227"/>
  <c r="L418" i="227"/>
  <c r="L419" i="227"/>
  <c r="L420" i="227"/>
  <c r="L421" i="227"/>
  <c r="L422" i="227"/>
  <c r="L416" i="227"/>
  <c r="K414" i="227"/>
  <c r="K413" i="227"/>
  <c r="K412" i="227"/>
  <c r="K411" i="227"/>
  <c r="K410" i="227"/>
  <c r="K409" i="227"/>
  <c r="K408" i="227"/>
  <c r="K407" i="227"/>
  <c r="K406" i="227"/>
  <c r="K405" i="227"/>
  <c r="G405" i="227"/>
  <c r="C405" i="227"/>
  <c r="D405" i="227" s="1"/>
  <c r="L396" i="227"/>
  <c r="L397" i="227"/>
  <c r="L398" i="227"/>
  <c r="L399" i="227"/>
  <c r="L400" i="227"/>
  <c r="L401" i="227"/>
  <c r="L395" i="227"/>
  <c r="K393" i="227"/>
  <c r="K392" i="227"/>
  <c r="K391" i="227"/>
  <c r="K390" i="227"/>
  <c r="K389" i="227"/>
  <c r="K388" i="227"/>
  <c r="K387" i="227"/>
  <c r="K386" i="227"/>
  <c r="K385" i="227"/>
  <c r="K384" i="227"/>
  <c r="G384" i="227"/>
  <c r="C384" i="227"/>
  <c r="D384" i="227" s="1"/>
  <c r="L374" i="227"/>
  <c r="C273" i="228" l="1"/>
  <c r="B273" i="228" s="1"/>
  <c r="E272" i="228"/>
  <c r="O101" i="232"/>
  <c r="G101" i="232"/>
  <c r="H166" i="230"/>
  <c r="O166" i="230" s="1"/>
  <c r="G167" i="230" s="1"/>
  <c r="N165" i="230"/>
  <c r="H126" i="230"/>
  <c r="N126" i="230" s="1"/>
  <c r="G81" i="230"/>
  <c r="H81" i="230" s="1"/>
  <c r="N80" i="230"/>
  <c r="N20" i="228"/>
  <c r="O20" i="228" s="1"/>
  <c r="N41" i="229"/>
  <c r="F272" i="228"/>
  <c r="D238" i="228"/>
  <c r="F238" i="228" s="1"/>
  <c r="E237" i="228"/>
  <c r="F237" i="228"/>
  <c r="H372" i="228"/>
  <c r="F375" i="228"/>
  <c r="E375" i="228"/>
  <c r="D376" i="228"/>
  <c r="C376" i="228"/>
  <c r="B376" i="228" s="1"/>
  <c r="G339" i="228"/>
  <c r="C343" i="228"/>
  <c r="B343" i="228" s="1"/>
  <c r="F342" i="228"/>
  <c r="E342" i="228"/>
  <c r="D343" i="228"/>
  <c r="G305" i="228"/>
  <c r="F308" i="228"/>
  <c r="E308" i="228"/>
  <c r="D309" i="228"/>
  <c r="C309" i="228"/>
  <c r="B309" i="228" s="1"/>
  <c r="C274" i="228"/>
  <c r="B274" i="228" s="1"/>
  <c r="F273" i="228"/>
  <c r="D274" i="228"/>
  <c r="H270" i="228"/>
  <c r="O199" i="228"/>
  <c r="G200" i="228" s="1"/>
  <c r="H235" i="228"/>
  <c r="N199" i="228"/>
  <c r="F202" i="228"/>
  <c r="E202" i="228"/>
  <c r="D203" i="228"/>
  <c r="C203" i="228"/>
  <c r="B203" i="228" s="1"/>
  <c r="H163" i="228"/>
  <c r="F166" i="228"/>
  <c r="E166" i="228"/>
  <c r="D167" i="228"/>
  <c r="C167" i="228"/>
  <c r="B167" i="228" s="1"/>
  <c r="E130" i="228"/>
  <c r="F130" i="228"/>
  <c r="D131" i="228"/>
  <c r="C131" i="228"/>
  <c r="B131" i="228" s="1"/>
  <c r="H127" i="228"/>
  <c r="G51" i="228"/>
  <c r="E93" i="228"/>
  <c r="F93" i="228"/>
  <c r="D94" i="228"/>
  <c r="C94" i="228"/>
  <c r="B94" i="228" s="1"/>
  <c r="G90" i="228"/>
  <c r="D112" i="229"/>
  <c r="C112" i="229"/>
  <c r="B112" i="229" s="1"/>
  <c r="F111" i="229"/>
  <c r="E111" i="229"/>
  <c r="H108" i="229"/>
  <c r="H75" i="229"/>
  <c r="C79" i="229"/>
  <c r="B79" i="229" s="1"/>
  <c r="F78" i="229"/>
  <c r="E78" i="229"/>
  <c r="D79" i="229"/>
  <c r="O41" i="229"/>
  <c r="O15" i="229"/>
  <c r="B17" i="229"/>
  <c r="D17" i="229"/>
  <c r="C46" i="229"/>
  <c r="B46" i="229" s="1"/>
  <c r="F45" i="229"/>
  <c r="D46" i="229"/>
  <c r="E45" i="229"/>
  <c r="D22" i="228"/>
  <c r="B22" i="228"/>
  <c r="F53" i="228"/>
  <c r="E53" i="228"/>
  <c r="D54" i="228"/>
  <c r="C54" i="228"/>
  <c r="B54" i="228" s="1"/>
  <c r="B525" i="227"/>
  <c r="D581" i="227"/>
  <c r="C582" i="227" s="1"/>
  <c r="D582" i="227" s="1"/>
  <c r="L614" i="227"/>
  <c r="L631" i="227"/>
  <c r="D617" i="227"/>
  <c r="C618" i="227" s="1"/>
  <c r="D618" i="227" s="1"/>
  <c r="D599" i="227"/>
  <c r="C600" i="227" s="1"/>
  <c r="D600" i="227" s="1"/>
  <c r="L596" i="227"/>
  <c r="L560" i="227"/>
  <c r="B506" i="227"/>
  <c r="L578" i="227"/>
  <c r="B563" i="227"/>
  <c r="C564" i="227"/>
  <c r="F563" i="227"/>
  <c r="E563" i="227"/>
  <c r="B544" i="227"/>
  <c r="C545" i="227"/>
  <c r="F544" i="227"/>
  <c r="E544" i="227"/>
  <c r="L541" i="227"/>
  <c r="C526" i="227"/>
  <c r="E525" i="227"/>
  <c r="F525" i="227"/>
  <c r="L522" i="227"/>
  <c r="C507" i="227"/>
  <c r="F506" i="227"/>
  <c r="E506" i="227"/>
  <c r="L503" i="227"/>
  <c r="B487" i="227"/>
  <c r="E487" i="227"/>
  <c r="F487" i="227"/>
  <c r="C488" i="227"/>
  <c r="L484" i="227"/>
  <c r="E467" i="227"/>
  <c r="C468" i="227"/>
  <c r="F467" i="227"/>
  <c r="B467" i="227"/>
  <c r="L464" i="227"/>
  <c r="L444" i="227"/>
  <c r="F447" i="227"/>
  <c r="C448" i="227"/>
  <c r="E447" i="227"/>
  <c r="B447" i="227"/>
  <c r="B426" i="227"/>
  <c r="C427" i="227"/>
  <c r="F426" i="227"/>
  <c r="E426" i="227"/>
  <c r="L423" i="227"/>
  <c r="F405" i="227"/>
  <c r="E405" i="227"/>
  <c r="C406" i="227"/>
  <c r="B405" i="227"/>
  <c r="L402" i="227"/>
  <c r="E384" i="227"/>
  <c r="C385" i="227"/>
  <c r="F384" i="227"/>
  <c r="B384" i="227"/>
  <c r="E273" i="228" l="1"/>
  <c r="C239" i="228"/>
  <c r="B239" i="228" s="1"/>
  <c r="E238" i="228"/>
  <c r="D239" i="228"/>
  <c r="D240" i="228" s="1"/>
  <c r="N166" i="230"/>
  <c r="H167" i="230"/>
  <c r="O167" i="230" s="1"/>
  <c r="G168" i="230" s="1"/>
  <c r="O126" i="230"/>
  <c r="G127" i="230" s="1"/>
  <c r="O81" i="230"/>
  <c r="N81" i="230"/>
  <c r="C377" i="228"/>
  <c r="B377" i="228" s="1"/>
  <c r="E376" i="228"/>
  <c r="F376" i="228"/>
  <c r="D377" i="228"/>
  <c r="N372" i="228"/>
  <c r="O372" i="228"/>
  <c r="D344" i="228"/>
  <c r="C344" i="228"/>
  <c r="B344" i="228" s="1"/>
  <c r="F343" i="228"/>
  <c r="E343" i="228"/>
  <c r="H339" i="228"/>
  <c r="O235" i="228"/>
  <c r="G236" i="228" s="1"/>
  <c r="N270" i="228"/>
  <c r="C310" i="228"/>
  <c r="B310" i="228" s="1"/>
  <c r="F309" i="228"/>
  <c r="E309" i="228"/>
  <c r="D310" i="228"/>
  <c r="H305" i="228"/>
  <c r="O270" i="228"/>
  <c r="C275" i="228"/>
  <c r="B275" i="228" s="1"/>
  <c r="F274" i="228"/>
  <c r="E274" i="228"/>
  <c r="D275" i="228"/>
  <c r="O163" i="228"/>
  <c r="G164" i="228" s="1"/>
  <c r="O127" i="228"/>
  <c r="G128" i="228" s="1"/>
  <c r="N235" i="228"/>
  <c r="F239" i="228"/>
  <c r="C204" i="228"/>
  <c r="B204" i="228" s="1"/>
  <c r="F203" i="228"/>
  <c r="E203" i="228"/>
  <c r="D204" i="228"/>
  <c r="H200" i="228"/>
  <c r="F167" i="228"/>
  <c r="C168" i="228"/>
  <c r="B168" i="228" s="1"/>
  <c r="E167" i="228"/>
  <c r="D168" i="228"/>
  <c r="N163" i="228"/>
  <c r="F131" i="228"/>
  <c r="D132" i="228"/>
  <c r="C132" i="228"/>
  <c r="B132" i="228" s="1"/>
  <c r="E131" i="228"/>
  <c r="N127" i="228"/>
  <c r="H51" i="228"/>
  <c r="H90" i="228"/>
  <c r="F94" i="228"/>
  <c r="E94" i="228"/>
  <c r="D95" i="228"/>
  <c r="C95" i="228"/>
  <c r="B95" i="228" s="1"/>
  <c r="N108" i="229"/>
  <c r="O108" i="229"/>
  <c r="D113" i="229"/>
  <c r="E112" i="229"/>
  <c r="C113" i="229"/>
  <c r="B113" i="229" s="1"/>
  <c r="F112" i="229"/>
  <c r="D80" i="229"/>
  <c r="C80" i="229"/>
  <c r="B80" i="229" s="1"/>
  <c r="F79" i="229"/>
  <c r="E79" i="229"/>
  <c r="O75" i="229"/>
  <c r="N75" i="229"/>
  <c r="G42" i="229"/>
  <c r="D47" i="229"/>
  <c r="C47" i="229"/>
  <c r="B47" i="229" s="1"/>
  <c r="E46" i="229"/>
  <c r="F46" i="229"/>
  <c r="F17" i="229"/>
  <c r="C18" i="229"/>
  <c r="E17" i="229"/>
  <c r="G16" i="229"/>
  <c r="G21" i="228"/>
  <c r="F54" i="228"/>
  <c r="E54" i="228"/>
  <c r="D55" i="228"/>
  <c r="C55" i="228"/>
  <c r="B55" i="228" s="1"/>
  <c r="C23" i="228"/>
  <c r="F22" i="228"/>
  <c r="E22" i="228"/>
  <c r="H544" i="227"/>
  <c r="H384" i="227"/>
  <c r="F581" i="227"/>
  <c r="B582" i="227"/>
  <c r="H487" i="227"/>
  <c r="E581" i="227"/>
  <c r="H563" i="227"/>
  <c r="H506" i="227"/>
  <c r="H467" i="227"/>
  <c r="H525" i="227"/>
  <c r="B618" i="227"/>
  <c r="F617" i="227"/>
  <c r="E617" i="227"/>
  <c r="E618" i="227"/>
  <c r="C619" i="227"/>
  <c r="F618" i="227"/>
  <c r="F599" i="227"/>
  <c r="E599" i="227"/>
  <c r="B600" i="227"/>
  <c r="E600" i="227"/>
  <c r="F600" i="227"/>
  <c r="C601" i="227"/>
  <c r="E582" i="227"/>
  <c r="C583" i="227"/>
  <c r="F582" i="227"/>
  <c r="B564" i="227"/>
  <c r="D564" i="227"/>
  <c r="B545" i="227"/>
  <c r="D545" i="227"/>
  <c r="B526" i="227"/>
  <c r="D526" i="227"/>
  <c r="B507" i="227"/>
  <c r="D507" i="227"/>
  <c r="H426" i="227"/>
  <c r="H447" i="227"/>
  <c r="D488" i="227"/>
  <c r="B488" i="227"/>
  <c r="D468" i="227"/>
  <c r="B468" i="227"/>
  <c r="H405" i="227"/>
  <c r="B448" i="227"/>
  <c r="D448" i="227"/>
  <c r="B427" i="227"/>
  <c r="D427" i="227"/>
  <c r="D406" i="227"/>
  <c r="B406" i="227"/>
  <c r="D385" i="227"/>
  <c r="B385" i="227"/>
  <c r="L376" i="227"/>
  <c r="L377" i="227"/>
  <c r="L378" i="227"/>
  <c r="L379" i="227"/>
  <c r="L380" i="227"/>
  <c r="L375" i="227"/>
  <c r="K372" i="227"/>
  <c r="K371" i="227"/>
  <c r="K370" i="227"/>
  <c r="K369" i="227"/>
  <c r="K368" i="227"/>
  <c r="K367" i="227"/>
  <c r="K366" i="227"/>
  <c r="K365" i="227"/>
  <c r="K364" i="227"/>
  <c r="K363" i="227"/>
  <c r="G363" i="227"/>
  <c r="C363" i="227"/>
  <c r="D363" i="227" s="1"/>
  <c r="L354" i="227"/>
  <c r="L355" i="227"/>
  <c r="L356" i="227"/>
  <c r="L357" i="227"/>
  <c r="L358" i="227"/>
  <c r="L359" i="227"/>
  <c r="L353" i="227"/>
  <c r="K351" i="227"/>
  <c r="K350" i="227"/>
  <c r="K349" i="227"/>
  <c r="K348" i="227"/>
  <c r="K347" i="227"/>
  <c r="K346" i="227"/>
  <c r="K345" i="227"/>
  <c r="K344" i="227"/>
  <c r="K343" i="227"/>
  <c r="K342" i="227"/>
  <c r="K341" i="227"/>
  <c r="G341" i="227"/>
  <c r="C341" i="227"/>
  <c r="D341" i="227" s="1"/>
  <c r="L331" i="227"/>
  <c r="L333" i="227"/>
  <c r="L334" i="227"/>
  <c r="L335" i="227"/>
  <c r="L336" i="227"/>
  <c r="L337" i="227"/>
  <c r="L332" i="227"/>
  <c r="K329" i="227"/>
  <c r="K328" i="227"/>
  <c r="K327" i="227"/>
  <c r="K326" i="227"/>
  <c r="K325" i="227"/>
  <c r="K324" i="227"/>
  <c r="K323" i="227"/>
  <c r="K322" i="227"/>
  <c r="K321" i="227"/>
  <c r="K320" i="227"/>
  <c r="K319" i="227"/>
  <c r="G319" i="227"/>
  <c r="C319" i="227"/>
  <c r="D319" i="227" s="1"/>
  <c r="L310" i="227"/>
  <c r="L311" i="227"/>
  <c r="L312" i="227"/>
  <c r="L313" i="227"/>
  <c r="L314" i="227"/>
  <c r="L315" i="227"/>
  <c r="L309" i="227"/>
  <c r="K307" i="227"/>
  <c r="K306" i="227"/>
  <c r="K305" i="227"/>
  <c r="K304" i="227"/>
  <c r="K303" i="227"/>
  <c r="K302" i="227"/>
  <c r="K301" i="227"/>
  <c r="K300" i="227"/>
  <c r="K299" i="227"/>
  <c r="K298" i="227"/>
  <c r="K297" i="227"/>
  <c r="K296" i="227"/>
  <c r="G296" i="227"/>
  <c r="C296" i="227"/>
  <c r="D296" i="227" s="1"/>
  <c r="L287" i="227"/>
  <c r="L288" i="227"/>
  <c r="L289" i="227"/>
  <c r="L290" i="227"/>
  <c r="L291" i="227"/>
  <c r="L292" i="227"/>
  <c r="L286" i="227"/>
  <c r="K284" i="227"/>
  <c r="K283" i="227"/>
  <c r="K282" i="227"/>
  <c r="K281" i="227"/>
  <c r="K280" i="227"/>
  <c r="K279" i="227"/>
  <c r="K278" i="227"/>
  <c r="K277" i="227"/>
  <c r="K276" i="227"/>
  <c r="K275" i="227"/>
  <c r="K274" i="227"/>
  <c r="K273" i="227"/>
  <c r="G273" i="227"/>
  <c r="C273" i="227"/>
  <c r="D273" i="227" s="1"/>
  <c r="L264" i="227"/>
  <c r="L265" i="227"/>
  <c r="L266" i="227"/>
  <c r="L267" i="227"/>
  <c r="L268" i="227"/>
  <c r="L269" i="227"/>
  <c r="L263" i="227"/>
  <c r="K261" i="227"/>
  <c r="K260" i="227"/>
  <c r="K259" i="227"/>
  <c r="K258" i="227"/>
  <c r="K257" i="227"/>
  <c r="K256" i="227"/>
  <c r="K255" i="227"/>
  <c r="K254" i="227"/>
  <c r="K253" i="227"/>
  <c r="K252" i="227"/>
  <c r="K251" i="227"/>
  <c r="K250" i="227"/>
  <c r="G250" i="227"/>
  <c r="C250" i="227"/>
  <c r="B250" i="227" s="1"/>
  <c r="L241" i="227"/>
  <c r="L242" i="227"/>
  <c r="L243" i="227"/>
  <c r="L244" i="227"/>
  <c r="L245" i="227"/>
  <c r="L246" i="227"/>
  <c r="L240" i="227"/>
  <c r="K238" i="227"/>
  <c r="K237" i="227"/>
  <c r="K236" i="227"/>
  <c r="K235" i="227"/>
  <c r="K234" i="227"/>
  <c r="K233" i="227"/>
  <c r="K232" i="227"/>
  <c r="K231" i="227"/>
  <c r="K230" i="227"/>
  <c r="K229" i="227"/>
  <c r="K228" i="227"/>
  <c r="K227" i="227"/>
  <c r="K226" i="227"/>
  <c r="G226" i="227"/>
  <c r="C226" i="227"/>
  <c r="B226" i="227" s="1"/>
  <c r="L217" i="227"/>
  <c r="L218" i="227"/>
  <c r="L219" i="227"/>
  <c r="L220" i="227"/>
  <c r="L221" i="227"/>
  <c r="L222" i="227"/>
  <c r="L216" i="227"/>
  <c r="K214" i="227"/>
  <c r="K213" i="227"/>
  <c r="K212" i="227"/>
  <c r="K211" i="227"/>
  <c r="K210" i="227"/>
  <c r="K209" i="227"/>
  <c r="K208" i="227"/>
  <c r="K207" i="227"/>
  <c r="K206" i="227"/>
  <c r="K205" i="227"/>
  <c r="K204" i="227"/>
  <c r="K203" i="227"/>
  <c r="K202" i="227"/>
  <c r="G202" i="227"/>
  <c r="C202" i="227"/>
  <c r="B202" i="227" s="1"/>
  <c r="L192" i="227"/>
  <c r="L194" i="227"/>
  <c r="L195" i="227"/>
  <c r="L196" i="227"/>
  <c r="L197" i="227"/>
  <c r="L198" i="227"/>
  <c r="L193" i="227"/>
  <c r="K190" i="227"/>
  <c r="K189" i="227"/>
  <c r="K188" i="227"/>
  <c r="K187" i="227"/>
  <c r="K186" i="227"/>
  <c r="K185" i="227"/>
  <c r="K184" i="227"/>
  <c r="K183" i="227"/>
  <c r="K182" i="227"/>
  <c r="K181" i="227"/>
  <c r="K180" i="227"/>
  <c r="K179" i="227"/>
  <c r="K178" i="227"/>
  <c r="G178" i="227"/>
  <c r="C178" i="227"/>
  <c r="B178" i="227" s="1"/>
  <c r="L169" i="227"/>
  <c r="L170" i="227"/>
  <c r="L171" i="227"/>
  <c r="L172" i="227"/>
  <c r="L173" i="227"/>
  <c r="L174" i="227"/>
  <c r="L168" i="227"/>
  <c r="K166" i="227"/>
  <c r="K165" i="227"/>
  <c r="K164" i="227"/>
  <c r="K163" i="227"/>
  <c r="K162" i="227"/>
  <c r="K161" i="227"/>
  <c r="K160" i="227"/>
  <c r="K159" i="227"/>
  <c r="K158" i="227"/>
  <c r="K157" i="227"/>
  <c r="K156" i="227"/>
  <c r="K155" i="227"/>
  <c r="K154" i="227"/>
  <c r="K153" i="227"/>
  <c r="G153" i="227"/>
  <c r="C153" i="227"/>
  <c r="D153" i="227" s="1"/>
  <c r="L144" i="227"/>
  <c r="L145" i="227"/>
  <c r="L146" i="227"/>
  <c r="L147" i="227"/>
  <c r="L148" i="227"/>
  <c r="L149" i="227"/>
  <c r="L143" i="227"/>
  <c r="K141" i="227"/>
  <c r="K140" i="227"/>
  <c r="K139" i="227"/>
  <c r="K138" i="227"/>
  <c r="K137" i="227"/>
  <c r="K136" i="227"/>
  <c r="K135" i="227"/>
  <c r="K134" i="227"/>
  <c r="K133" i="227"/>
  <c r="K132" i="227"/>
  <c r="K131" i="227"/>
  <c r="K130" i="227"/>
  <c r="K129" i="227"/>
  <c r="K128" i="227"/>
  <c r="G128" i="227"/>
  <c r="C128" i="227"/>
  <c r="D128" i="227" s="1"/>
  <c r="C129" i="227" s="1"/>
  <c r="L119" i="227"/>
  <c r="L120" i="227"/>
  <c r="L121" i="227"/>
  <c r="L122" i="227"/>
  <c r="L123" i="227"/>
  <c r="L124" i="227"/>
  <c r="L118" i="227"/>
  <c r="K116" i="227"/>
  <c r="K115" i="227"/>
  <c r="K114" i="227"/>
  <c r="K113" i="227"/>
  <c r="K112" i="227"/>
  <c r="K111" i="227"/>
  <c r="K110" i="227"/>
  <c r="K109" i="227"/>
  <c r="K108" i="227"/>
  <c r="K107" i="227"/>
  <c r="K106" i="227"/>
  <c r="K105" i="227"/>
  <c r="K104" i="227"/>
  <c r="K103" i="227"/>
  <c r="G103" i="227"/>
  <c r="C103" i="227"/>
  <c r="D103" i="227" s="1"/>
  <c r="L93" i="227"/>
  <c r="L94" i="227"/>
  <c r="L95" i="227"/>
  <c r="L96" i="227"/>
  <c r="L97" i="227"/>
  <c r="L98" i="227"/>
  <c r="L92" i="227"/>
  <c r="K90" i="227"/>
  <c r="K89" i="227"/>
  <c r="K88" i="227"/>
  <c r="K87" i="227"/>
  <c r="K86" i="227"/>
  <c r="K85" i="227"/>
  <c r="K84" i="227"/>
  <c r="K83" i="227"/>
  <c r="K82" i="227"/>
  <c r="K81" i="227"/>
  <c r="K80" i="227"/>
  <c r="K79" i="227"/>
  <c r="K78" i="227"/>
  <c r="K77" i="227"/>
  <c r="G77" i="227"/>
  <c r="C77" i="227"/>
  <c r="D77" i="227" s="1"/>
  <c r="L68" i="227"/>
  <c r="L69" i="227"/>
  <c r="L70" i="227"/>
  <c r="L71" i="227"/>
  <c r="L72" i="227"/>
  <c r="L73" i="227"/>
  <c r="L67" i="227"/>
  <c r="K65" i="227"/>
  <c r="C52" i="227"/>
  <c r="B52" i="227" s="1"/>
  <c r="K38" i="227"/>
  <c r="K39" i="227"/>
  <c r="D34" i="227"/>
  <c r="K64" i="227"/>
  <c r="K63" i="227"/>
  <c r="K62" i="227"/>
  <c r="K61" i="227"/>
  <c r="K60" i="227"/>
  <c r="K59" i="227"/>
  <c r="K58" i="227"/>
  <c r="K57" i="227"/>
  <c r="K56" i="227"/>
  <c r="K55" i="227"/>
  <c r="K54" i="227"/>
  <c r="K53" i="227"/>
  <c r="K52" i="227"/>
  <c r="G52" i="227"/>
  <c r="K37" i="227"/>
  <c r="K36" i="227"/>
  <c r="K35" i="227"/>
  <c r="K34" i="227"/>
  <c r="D29" i="227"/>
  <c r="E29" i="227"/>
  <c r="C29" i="227"/>
  <c r="F3" i="227"/>
  <c r="F4" i="227"/>
  <c r="F5" i="227"/>
  <c r="F6" i="227"/>
  <c r="F7" i="227"/>
  <c r="F8" i="227"/>
  <c r="F9" i="227"/>
  <c r="F10" i="227"/>
  <c r="F11" i="227"/>
  <c r="F12" i="227"/>
  <c r="F13" i="227"/>
  <c r="F14" i="227"/>
  <c r="F15" i="227"/>
  <c r="F16" i="227"/>
  <c r="F17" i="227"/>
  <c r="F18" i="227"/>
  <c r="F19" i="227"/>
  <c r="F20" i="227"/>
  <c r="F21" i="227"/>
  <c r="F22" i="227"/>
  <c r="F23" i="227"/>
  <c r="F24" i="227"/>
  <c r="F25" i="227"/>
  <c r="F26" i="227"/>
  <c r="F27" i="227"/>
  <c r="F28" i="227"/>
  <c r="F2" i="227"/>
  <c r="E239" i="228" l="1"/>
  <c r="C240" i="228"/>
  <c r="B240" i="228" s="1"/>
  <c r="E34" i="227"/>
  <c r="L40" i="227"/>
  <c r="G182" i="239"/>
  <c r="G152" i="226"/>
  <c r="H168" i="230"/>
  <c r="N168" i="230" s="1"/>
  <c r="N167" i="230"/>
  <c r="H127" i="230"/>
  <c r="O127" i="230" s="1"/>
  <c r="G128" i="230" s="1"/>
  <c r="J128" i="230" s="1"/>
  <c r="G82" i="230"/>
  <c r="H82" i="230" s="1"/>
  <c r="N525" i="227"/>
  <c r="O525" i="227" s="1"/>
  <c r="O339" i="228"/>
  <c r="G340" i="228" s="1"/>
  <c r="O305" i="228"/>
  <c r="G306" i="228" s="1"/>
  <c r="G373" i="228"/>
  <c r="D378" i="228"/>
  <c r="C378" i="228"/>
  <c r="B378" i="228" s="1"/>
  <c r="F377" i="228"/>
  <c r="E377" i="228"/>
  <c r="N339" i="228"/>
  <c r="D345" i="228"/>
  <c r="C345" i="228"/>
  <c r="B345" i="228" s="1"/>
  <c r="E344" i="228"/>
  <c r="F344" i="228"/>
  <c r="N305" i="228"/>
  <c r="D311" i="228"/>
  <c r="C311" i="228"/>
  <c r="B311" i="228" s="1"/>
  <c r="F310" i="228"/>
  <c r="E310" i="228"/>
  <c r="D276" i="228"/>
  <c r="C276" i="228"/>
  <c r="B276" i="228" s="1"/>
  <c r="F275" i="228"/>
  <c r="E275" i="228"/>
  <c r="G271" i="228"/>
  <c r="N200" i="228"/>
  <c r="H236" i="228"/>
  <c r="C241" i="228"/>
  <c r="B241" i="228" s="1"/>
  <c r="D241" i="228"/>
  <c r="F240" i="228"/>
  <c r="E240" i="228"/>
  <c r="O200" i="228"/>
  <c r="C205" i="228"/>
  <c r="B205" i="228" s="1"/>
  <c r="D205" i="228"/>
  <c r="F204" i="228"/>
  <c r="E204" i="228"/>
  <c r="C169" i="228"/>
  <c r="B169" i="228" s="1"/>
  <c r="F168" i="228"/>
  <c r="E168" i="228"/>
  <c r="D169" i="228"/>
  <c r="H164" i="228"/>
  <c r="E132" i="228"/>
  <c r="F132" i="228"/>
  <c r="C133" i="228"/>
  <c r="B133" i="228" s="1"/>
  <c r="D133" i="228"/>
  <c r="H128" i="228"/>
  <c r="O51" i="228"/>
  <c r="N51" i="228"/>
  <c r="F95" i="228"/>
  <c r="D96" i="228"/>
  <c r="E95" i="228"/>
  <c r="C96" i="228"/>
  <c r="B96" i="228" s="1"/>
  <c r="N90" i="228"/>
  <c r="O90" i="228"/>
  <c r="E113" i="229"/>
  <c r="D114" i="229"/>
  <c r="C114" i="229"/>
  <c r="B114" i="229" s="1"/>
  <c r="F113" i="229"/>
  <c r="G109" i="229"/>
  <c r="G76" i="229"/>
  <c r="D81" i="229"/>
  <c r="C81" i="229"/>
  <c r="B81" i="229" s="1"/>
  <c r="E80" i="229"/>
  <c r="F80" i="229"/>
  <c r="H16" i="229"/>
  <c r="N16" i="229" s="1"/>
  <c r="H42" i="229"/>
  <c r="B18" i="229"/>
  <c r="D18" i="229"/>
  <c r="C48" i="229"/>
  <c r="B48" i="229" s="1"/>
  <c r="D48" i="229"/>
  <c r="E47" i="229"/>
  <c r="F47" i="229"/>
  <c r="B23" i="228"/>
  <c r="D23" i="228"/>
  <c r="F55" i="228"/>
  <c r="E55" i="228"/>
  <c r="D56" i="228"/>
  <c r="C56" i="228"/>
  <c r="B56" i="228" s="1"/>
  <c r="H21" i="228"/>
  <c r="N563" i="227"/>
  <c r="O563" i="227" s="1"/>
  <c r="N544" i="227"/>
  <c r="O544" i="227" s="1"/>
  <c r="N506" i="227"/>
  <c r="O506" i="227" s="1"/>
  <c r="N487" i="227"/>
  <c r="O487" i="227" s="1"/>
  <c r="N467" i="227"/>
  <c r="O467" i="227" s="1"/>
  <c r="N426" i="227"/>
  <c r="O426" i="227" s="1"/>
  <c r="N405" i="227"/>
  <c r="O405" i="227" s="1"/>
  <c r="N384" i="227"/>
  <c r="O384" i="227" s="1"/>
  <c r="H581" i="227"/>
  <c r="H599" i="227"/>
  <c r="L42" i="227"/>
  <c r="H617" i="227"/>
  <c r="D619" i="227"/>
  <c r="B619" i="227"/>
  <c r="D601" i="227"/>
  <c r="B601" i="227"/>
  <c r="D583" i="227"/>
  <c r="B583" i="227"/>
  <c r="C565" i="227"/>
  <c r="E564" i="227"/>
  <c r="F564" i="227"/>
  <c r="C546" i="227"/>
  <c r="F545" i="227"/>
  <c r="E545" i="227"/>
  <c r="C527" i="227"/>
  <c r="F526" i="227"/>
  <c r="E526" i="227"/>
  <c r="C508" i="227"/>
  <c r="E507" i="227"/>
  <c r="F507" i="227"/>
  <c r="N447" i="227"/>
  <c r="O447" i="227" s="1"/>
  <c r="C489" i="227"/>
  <c r="F488" i="227"/>
  <c r="E488" i="227"/>
  <c r="C469" i="227"/>
  <c r="F468" i="227"/>
  <c r="E468" i="227"/>
  <c r="F448" i="227"/>
  <c r="C449" i="227"/>
  <c r="E448" i="227"/>
  <c r="F427" i="227"/>
  <c r="E427" i="227"/>
  <c r="C428" i="227"/>
  <c r="C407" i="227"/>
  <c r="F406" i="227"/>
  <c r="E406" i="227"/>
  <c r="F385" i="227"/>
  <c r="E385" i="227"/>
  <c r="C386" i="227"/>
  <c r="L381" i="227"/>
  <c r="L360" i="227"/>
  <c r="L247" i="227"/>
  <c r="F363" i="227"/>
  <c r="E363" i="227"/>
  <c r="C364" i="227"/>
  <c r="B363" i="227"/>
  <c r="F341" i="227"/>
  <c r="E341" i="227"/>
  <c r="C342" i="227"/>
  <c r="B341" i="227"/>
  <c r="L338" i="227"/>
  <c r="E319" i="227"/>
  <c r="C320" i="227"/>
  <c r="F319" i="227"/>
  <c r="B319" i="227"/>
  <c r="L316" i="227"/>
  <c r="B296" i="227"/>
  <c r="E296" i="227"/>
  <c r="C297" i="227"/>
  <c r="F296" i="227"/>
  <c r="L293" i="227"/>
  <c r="E273" i="227"/>
  <c r="C274" i="227"/>
  <c r="F273" i="227"/>
  <c r="B273" i="227"/>
  <c r="L99" i="227"/>
  <c r="L150" i="227"/>
  <c r="L175" i="227"/>
  <c r="L74" i="227"/>
  <c r="L270" i="227"/>
  <c r="D250" i="227"/>
  <c r="C251" i="227" s="1"/>
  <c r="D251" i="227" s="1"/>
  <c r="D226" i="227"/>
  <c r="C227" i="227" s="1"/>
  <c r="D227" i="227" s="1"/>
  <c r="L223" i="227"/>
  <c r="D202" i="227"/>
  <c r="C203" i="227" s="1"/>
  <c r="D203" i="227" s="1"/>
  <c r="L125" i="227"/>
  <c r="L199" i="227"/>
  <c r="D178" i="227"/>
  <c r="C179" i="227" s="1"/>
  <c r="D179" i="227" s="1"/>
  <c r="B153" i="227"/>
  <c r="C154" i="227"/>
  <c r="F153" i="227"/>
  <c r="E153" i="227"/>
  <c r="B128" i="227"/>
  <c r="B129" i="227"/>
  <c r="D129" i="227"/>
  <c r="F128" i="227"/>
  <c r="E128" i="227"/>
  <c r="B103" i="227"/>
  <c r="C104" i="227"/>
  <c r="F103" i="227"/>
  <c r="E103" i="227"/>
  <c r="C78" i="227"/>
  <c r="B78" i="227" s="1"/>
  <c r="F77" i="227"/>
  <c r="B77" i="227"/>
  <c r="E77" i="227"/>
  <c r="L47" i="227"/>
  <c r="L46" i="227"/>
  <c r="L45" i="227"/>
  <c r="L44" i="227"/>
  <c r="G34" i="227"/>
  <c r="L43" i="227"/>
  <c r="L41" i="227"/>
  <c r="F29" i="227"/>
  <c r="B34" i="227"/>
  <c r="D52" i="227"/>
  <c r="C53" i="227" s="1"/>
  <c r="F34" i="227"/>
  <c r="C35" i="227"/>
  <c r="L581" i="221"/>
  <c r="L582" i="221"/>
  <c r="L583" i="221"/>
  <c r="L584" i="221"/>
  <c r="L585" i="221"/>
  <c r="L586" i="221"/>
  <c r="L580" i="221"/>
  <c r="K577" i="221"/>
  <c r="K578" i="221"/>
  <c r="K551" i="221"/>
  <c r="K552" i="221"/>
  <c r="K553" i="221"/>
  <c r="K535" i="221"/>
  <c r="K536" i="221"/>
  <c r="K537" i="221"/>
  <c r="K576" i="221"/>
  <c r="G576" i="221"/>
  <c r="C576" i="221"/>
  <c r="D576" i="221" s="1"/>
  <c r="L555" i="221"/>
  <c r="L556" i="221"/>
  <c r="L557" i="221"/>
  <c r="L558" i="221"/>
  <c r="L559" i="221"/>
  <c r="L560" i="221"/>
  <c r="L561" i="221"/>
  <c r="K550" i="221"/>
  <c r="G550" i="221"/>
  <c r="C550" i="221"/>
  <c r="B550" i="221" s="1"/>
  <c r="L539" i="221"/>
  <c r="L540" i="221"/>
  <c r="L541" i="221"/>
  <c r="L542" i="221"/>
  <c r="L543" i="221"/>
  <c r="L544" i="221"/>
  <c r="L545" i="221"/>
  <c r="K534" i="221"/>
  <c r="G534" i="221"/>
  <c r="C534" i="221"/>
  <c r="D534" i="221" s="1"/>
  <c r="L524" i="221"/>
  <c r="L525" i="221"/>
  <c r="L526" i="221"/>
  <c r="L527" i="221"/>
  <c r="L528" i="221"/>
  <c r="L529" i="221"/>
  <c r="L523" i="221"/>
  <c r="G522" i="221"/>
  <c r="C522" i="221"/>
  <c r="D522" i="221" s="1"/>
  <c r="L512" i="221"/>
  <c r="L513" i="221"/>
  <c r="L514" i="221"/>
  <c r="L515" i="221"/>
  <c r="L516" i="221"/>
  <c r="L517" i="221"/>
  <c r="L511" i="221"/>
  <c r="K509" i="221"/>
  <c r="K508" i="221"/>
  <c r="K507" i="221"/>
  <c r="K506" i="221"/>
  <c r="K505" i="221"/>
  <c r="G505" i="221"/>
  <c r="C505" i="221"/>
  <c r="B505" i="221" s="1"/>
  <c r="L495" i="221"/>
  <c r="L496" i="221"/>
  <c r="L497" i="221"/>
  <c r="L498" i="221"/>
  <c r="L499" i="221"/>
  <c r="L500" i="221"/>
  <c r="L494" i="221"/>
  <c r="K489" i="221"/>
  <c r="K490" i="221"/>
  <c r="K491" i="221"/>
  <c r="K492" i="221"/>
  <c r="K488" i="221"/>
  <c r="G488" i="221"/>
  <c r="C488" i="221"/>
  <c r="D488" i="221" s="1"/>
  <c r="L477" i="221"/>
  <c r="G476" i="221"/>
  <c r="L478" i="221"/>
  <c r="L479" i="221"/>
  <c r="L480" i="221"/>
  <c r="L481" i="221"/>
  <c r="L482" i="221"/>
  <c r="L483" i="221"/>
  <c r="C476" i="221"/>
  <c r="D476" i="221" s="1"/>
  <c r="E476" i="221" s="1"/>
  <c r="L466" i="221"/>
  <c r="L467" i="221"/>
  <c r="L468" i="221"/>
  <c r="L469" i="221"/>
  <c r="L470" i="221"/>
  <c r="L471" i="221"/>
  <c r="L465" i="221"/>
  <c r="K463" i="221"/>
  <c r="K462" i="221"/>
  <c r="K461" i="221"/>
  <c r="K460" i="221"/>
  <c r="K459" i="221"/>
  <c r="K458" i="221"/>
  <c r="G458" i="221"/>
  <c r="C458" i="221"/>
  <c r="D458" i="221" s="1"/>
  <c r="L447" i="221"/>
  <c r="L449" i="221"/>
  <c r="L450" i="221"/>
  <c r="L451" i="221"/>
  <c r="L452" i="221"/>
  <c r="L453" i="221"/>
  <c r="L448" i="221"/>
  <c r="K445" i="221"/>
  <c r="K444" i="221"/>
  <c r="K443" i="221"/>
  <c r="K442" i="221"/>
  <c r="K441" i="221"/>
  <c r="K440" i="221"/>
  <c r="G440" i="221"/>
  <c r="C440" i="221"/>
  <c r="B440" i="221" s="1"/>
  <c r="L430" i="221"/>
  <c r="L431" i="221"/>
  <c r="L432" i="221"/>
  <c r="L433" i="221"/>
  <c r="L434" i="221"/>
  <c r="L435" i="221"/>
  <c r="L429" i="221"/>
  <c r="K427" i="221"/>
  <c r="K426" i="221"/>
  <c r="K425" i="221"/>
  <c r="K424" i="221"/>
  <c r="K423" i="221"/>
  <c r="K422" i="221"/>
  <c r="K421" i="221"/>
  <c r="G421" i="221"/>
  <c r="C421" i="221"/>
  <c r="D421" i="221" s="1"/>
  <c r="L411" i="221"/>
  <c r="L412" i="221"/>
  <c r="L413" i="221"/>
  <c r="L414" i="221"/>
  <c r="L415" i="221"/>
  <c r="L416" i="221"/>
  <c r="L410" i="221"/>
  <c r="K408" i="221"/>
  <c r="K407" i="221"/>
  <c r="K406" i="221"/>
  <c r="K405" i="221"/>
  <c r="K404" i="221"/>
  <c r="K403" i="221"/>
  <c r="K402" i="221"/>
  <c r="G402" i="221"/>
  <c r="C402" i="221"/>
  <c r="B402" i="221" s="1"/>
  <c r="L392" i="221"/>
  <c r="L393" i="221"/>
  <c r="L394" i="221"/>
  <c r="L395" i="221"/>
  <c r="L396" i="221"/>
  <c r="L397" i="221"/>
  <c r="L391" i="221"/>
  <c r="K389" i="221"/>
  <c r="K388" i="221"/>
  <c r="K387" i="221"/>
  <c r="K386" i="221"/>
  <c r="K385" i="221"/>
  <c r="K384" i="221"/>
  <c r="K383" i="221"/>
  <c r="G383" i="221"/>
  <c r="C383" i="221"/>
  <c r="D383" i="221" s="1"/>
  <c r="L372" i="221"/>
  <c r="L374" i="221"/>
  <c r="L375" i="221"/>
  <c r="L376" i="221"/>
  <c r="L377" i="221"/>
  <c r="L378" i="221"/>
  <c r="L373" i="221"/>
  <c r="K370" i="221"/>
  <c r="K369" i="221"/>
  <c r="K368" i="221"/>
  <c r="K367" i="221"/>
  <c r="K366" i="221"/>
  <c r="K365" i="221"/>
  <c r="K364" i="221"/>
  <c r="G364" i="221"/>
  <c r="C364" i="221"/>
  <c r="D364" i="221" s="1"/>
  <c r="L354" i="221"/>
  <c r="L355" i="221"/>
  <c r="L356" i="221"/>
  <c r="L357" i="221"/>
  <c r="L358" i="221"/>
  <c r="L359" i="221"/>
  <c r="L353" i="221"/>
  <c r="K351" i="221"/>
  <c r="K350" i="221"/>
  <c r="K349" i="221"/>
  <c r="K348" i="221"/>
  <c r="K347" i="221"/>
  <c r="K346" i="221"/>
  <c r="K345" i="221"/>
  <c r="K344" i="221"/>
  <c r="G344" i="221"/>
  <c r="C344" i="221"/>
  <c r="D344" i="221" s="1"/>
  <c r="L334" i="221"/>
  <c r="L335" i="221"/>
  <c r="L336" i="221"/>
  <c r="L337" i="221"/>
  <c r="L338" i="221"/>
  <c r="L339" i="221"/>
  <c r="L333" i="221"/>
  <c r="K331" i="221"/>
  <c r="K330" i="221"/>
  <c r="K329" i="221"/>
  <c r="K328" i="221"/>
  <c r="K327" i="221"/>
  <c r="K326" i="221"/>
  <c r="K325" i="221"/>
  <c r="K324" i="221"/>
  <c r="G324" i="221"/>
  <c r="C324" i="221"/>
  <c r="D324" i="221" s="1"/>
  <c r="L313" i="221"/>
  <c r="L315" i="221"/>
  <c r="L316" i="221"/>
  <c r="L317" i="221"/>
  <c r="L318" i="221"/>
  <c r="L319" i="221"/>
  <c r="L314" i="221"/>
  <c r="K311" i="221"/>
  <c r="K310" i="221"/>
  <c r="K309" i="221"/>
  <c r="K308" i="221"/>
  <c r="K307" i="221"/>
  <c r="K306" i="221"/>
  <c r="K305" i="221"/>
  <c r="K304" i="221"/>
  <c r="G304" i="221"/>
  <c r="C304" i="221"/>
  <c r="D304" i="221" s="1"/>
  <c r="L294" i="221"/>
  <c r="L295" i="221"/>
  <c r="L296" i="221"/>
  <c r="L297" i="221"/>
  <c r="L298" i="221"/>
  <c r="L299" i="221"/>
  <c r="L293" i="221"/>
  <c r="K291" i="221"/>
  <c r="K290" i="221"/>
  <c r="K289" i="221"/>
  <c r="K288" i="221"/>
  <c r="K287" i="221"/>
  <c r="K286" i="221"/>
  <c r="K285" i="221"/>
  <c r="K284" i="221"/>
  <c r="K283" i="221"/>
  <c r="G283" i="221"/>
  <c r="C283" i="221"/>
  <c r="D283" i="221" s="1"/>
  <c r="L273" i="221"/>
  <c r="L274" i="221"/>
  <c r="L275" i="221"/>
  <c r="L276" i="221"/>
  <c r="L277" i="221"/>
  <c r="L278" i="221"/>
  <c r="L272" i="221"/>
  <c r="K270" i="221"/>
  <c r="K269" i="221"/>
  <c r="K268" i="221"/>
  <c r="K267" i="221"/>
  <c r="K266" i="221"/>
  <c r="K265" i="221"/>
  <c r="K264" i="221"/>
  <c r="K263" i="221"/>
  <c r="K262" i="221"/>
  <c r="G262" i="221"/>
  <c r="C262" i="221"/>
  <c r="D262" i="221" s="1"/>
  <c r="L251" i="221"/>
  <c r="L253" i="221"/>
  <c r="L254" i="221"/>
  <c r="L255" i="221"/>
  <c r="L256" i="221"/>
  <c r="L257" i="221"/>
  <c r="L252" i="221"/>
  <c r="K249" i="221"/>
  <c r="K248" i="221"/>
  <c r="K247" i="221"/>
  <c r="K246" i="221"/>
  <c r="K245" i="221"/>
  <c r="K244" i="221"/>
  <c r="K243" i="221"/>
  <c r="K242" i="221"/>
  <c r="K241" i="221"/>
  <c r="G241" i="221"/>
  <c r="C241" i="221"/>
  <c r="B241" i="221" s="1"/>
  <c r="L231" i="221"/>
  <c r="L232" i="221"/>
  <c r="L233" i="221"/>
  <c r="L234" i="221"/>
  <c r="L235" i="221"/>
  <c r="L236" i="221"/>
  <c r="L230" i="221"/>
  <c r="K228" i="221"/>
  <c r="K227" i="221"/>
  <c r="K226" i="221"/>
  <c r="K225" i="221"/>
  <c r="K224" i="221"/>
  <c r="K223" i="221"/>
  <c r="K222" i="221"/>
  <c r="K221" i="221"/>
  <c r="K220" i="221"/>
  <c r="K219" i="221"/>
  <c r="G219" i="221"/>
  <c r="C219" i="221"/>
  <c r="B219" i="221" s="1"/>
  <c r="L208" i="221"/>
  <c r="L210" i="221"/>
  <c r="L211" i="221"/>
  <c r="L212" i="221"/>
  <c r="L213" i="221"/>
  <c r="L214" i="221"/>
  <c r="L209" i="221"/>
  <c r="K206" i="221"/>
  <c r="K205" i="221"/>
  <c r="K204" i="221"/>
  <c r="K203" i="221"/>
  <c r="K202" i="221"/>
  <c r="K201" i="221"/>
  <c r="K200" i="221"/>
  <c r="K199" i="221"/>
  <c r="K198" i="221"/>
  <c r="K197" i="221"/>
  <c r="G197" i="221"/>
  <c r="C197" i="221"/>
  <c r="D197" i="221" s="1"/>
  <c r="L187" i="221"/>
  <c r="L188" i="221"/>
  <c r="L189" i="221"/>
  <c r="L190" i="221"/>
  <c r="L191" i="221"/>
  <c r="L192" i="221"/>
  <c r="L186" i="221"/>
  <c r="K184" i="221"/>
  <c r="K183" i="221"/>
  <c r="K182" i="221"/>
  <c r="K181" i="221"/>
  <c r="K180" i="221"/>
  <c r="K179" i="221"/>
  <c r="K178" i="221"/>
  <c r="K177" i="221"/>
  <c r="K176" i="221"/>
  <c r="K175" i="221"/>
  <c r="K174" i="221"/>
  <c r="G174" i="221"/>
  <c r="C174" i="221"/>
  <c r="D174" i="221" s="1"/>
  <c r="L164" i="221"/>
  <c r="L165" i="221"/>
  <c r="L166" i="221"/>
  <c r="L167" i="221"/>
  <c r="L168" i="221"/>
  <c r="L169" i="221"/>
  <c r="L163" i="221"/>
  <c r="K161" i="221"/>
  <c r="K160" i="221"/>
  <c r="K159" i="221"/>
  <c r="K158" i="221"/>
  <c r="K157" i="221"/>
  <c r="K156" i="221"/>
  <c r="K155" i="221"/>
  <c r="K154" i="221"/>
  <c r="K153" i="221"/>
  <c r="K152" i="221"/>
  <c r="K151" i="221"/>
  <c r="G151" i="221"/>
  <c r="C151" i="221"/>
  <c r="D151" i="221" s="1"/>
  <c r="L141" i="221"/>
  <c r="L142" i="221"/>
  <c r="L143" i="221"/>
  <c r="L144" i="221"/>
  <c r="L145" i="221"/>
  <c r="L146" i="221"/>
  <c r="L140" i="221"/>
  <c r="K138" i="221"/>
  <c r="K137" i="221"/>
  <c r="K136" i="221"/>
  <c r="K135" i="221"/>
  <c r="K134" i="221"/>
  <c r="K133" i="221"/>
  <c r="K132" i="221"/>
  <c r="K131" i="221"/>
  <c r="K130" i="221"/>
  <c r="K129" i="221"/>
  <c r="K128" i="221"/>
  <c r="G128" i="221"/>
  <c r="C128" i="221"/>
  <c r="D128" i="221" s="1"/>
  <c r="E128" i="221" s="1"/>
  <c r="L117" i="221"/>
  <c r="L119" i="221"/>
  <c r="L120" i="221"/>
  <c r="L121" i="221"/>
  <c r="L122" i="221"/>
  <c r="L123" i="221"/>
  <c r="L118" i="221"/>
  <c r="K115" i="221"/>
  <c r="K114" i="221"/>
  <c r="K113" i="221"/>
  <c r="K112" i="221"/>
  <c r="K111" i="221"/>
  <c r="K110" i="221"/>
  <c r="K109" i="221"/>
  <c r="K108" i="221"/>
  <c r="K107" i="221"/>
  <c r="K106" i="221"/>
  <c r="K105" i="221"/>
  <c r="G105" i="221"/>
  <c r="C105" i="221"/>
  <c r="D105" i="221" s="1"/>
  <c r="L95" i="221"/>
  <c r="L96" i="221"/>
  <c r="L97" i="221"/>
  <c r="L98" i="221"/>
  <c r="L99" i="221"/>
  <c r="L100" i="221"/>
  <c r="L94" i="221"/>
  <c r="K92" i="221"/>
  <c r="K91" i="221"/>
  <c r="K90" i="221"/>
  <c r="K89" i="221"/>
  <c r="K88" i="221"/>
  <c r="K87" i="221"/>
  <c r="K86" i="221"/>
  <c r="K85" i="221"/>
  <c r="K84" i="221"/>
  <c r="K83" i="221"/>
  <c r="K82" i="221"/>
  <c r="K81" i="221"/>
  <c r="G81" i="221"/>
  <c r="C81" i="221"/>
  <c r="D81" i="221" s="1"/>
  <c r="L71" i="221"/>
  <c r="L72" i="221"/>
  <c r="L73" i="221"/>
  <c r="L74" i="221"/>
  <c r="L75" i="221"/>
  <c r="L76" i="221"/>
  <c r="L70" i="221"/>
  <c r="K60" i="221"/>
  <c r="K61" i="221"/>
  <c r="K62" i="221"/>
  <c r="K63" i="221"/>
  <c r="K64" i="221"/>
  <c r="K65" i="221"/>
  <c r="K66" i="221"/>
  <c r="K67" i="221"/>
  <c r="K68" i="221"/>
  <c r="G57" i="221"/>
  <c r="C57" i="221"/>
  <c r="B57" i="221" s="1"/>
  <c r="K59" i="221"/>
  <c r="K58" i="221"/>
  <c r="K57" i="221"/>
  <c r="K44" i="221"/>
  <c r="E35" i="221"/>
  <c r="O168" i="230" l="1"/>
  <c r="G169" i="230" s="1"/>
  <c r="N127" i="230"/>
  <c r="H128" i="230"/>
  <c r="O82" i="230"/>
  <c r="N82" i="230"/>
  <c r="O42" i="229"/>
  <c r="G43" i="229" s="1"/>
  <c r="D379" i="228"/>
  <c r="C379" i="228"/>
  <c r="B379" i="228" s="1"/>
  <c r="F378" i="228"/>
  <c r="E378" i="228"/>
  <c r="H373" i="228"/>
  <c r="E345" i="228"/>
  <c r="C346" i="228"/>
  <c r="B346" i="228" s="1"/>
  <c r="D346" i="228"/>
  <c r="F345" i="228"/>
  <c r="H340" i="228"/>
  <c r="O236" i="228"/>
  <c r="G237" i="228" s="1"/>
  <c r="D312" i="228"/>
  <c r="C312" i="228"/>
  <c r="B312" i="228" s="1"/>
  <c r="F311" i="228"/>
  <c r="E311" i="228"/>
  <c r="H306" i="228"/>
  <c r="H271" i="228"/>
  <c r="D277" i="228"/>
  <c r="C277" i="228"/>
  <c r="B277" i="228" s="1"/>
  <c r="E276" i="228"/>
  <c r="F276" i="228"/>
  <c r="O128" i="228"/>
  <c r="G129" i="228" s="1"/>
  <c r="N164" i="228"/>
  <c r="D242" i="228"/>
  <c r="C242" i="228"/>
  <c r="B242" i="228" s="1"/>
  <c r="F241" i="228"/>
  <c r="E241" i="228"/>
  <c r="N236" i="228"/>
  <c r="D206" i="228"/>
  <c r="C206" i="228"/>
  <c r="B206" i="228" s="1"/>
  <c r="F205" i="228"/>
  <c r="E205" i="228"/>
  <c r="G201" i="228"/>
  <c r="O164" i="228"/>
  <c r="D170" i="228"/>
  <c r="C170" i="228"/>
  <c r="B170" i="228" s="1"/>
  <c r="F169" i="228"/>
  <c r="E169" i="228"/>
  <c r="N128" i="228"/>
  <c r="C134" i="228"/>
  <c r="B134" i="228" s="1"/>
  <c r="F133" i="228"/>
  <c r="D134" i="228"/>
  <c r="E133" i="228"/>
  <c r="G52" i="228"/>
  <c r="G91" i="228"/>
  <c r="F96" i="228"/>
  <c r="E96" i="228"/>
  <c r="C97" i="228"/>
  <c r="B97" i="228" s="1"/>
  <c r="D97" i="228"/>
  <c r="H109" i="229"/>
  <c r="F114" i="229"/>
  <c r="E114" i="229"/>
  <c r="D115" i="229"/>
  <c r="C115" i="229"/>
  <c r="B115" i="229" s="1"/>
  <c r="E81" i="229"/>
  <c r="D82" i="229"/>
  <c r="F81" i="229"/>
  <c r="C82" i="229"/>
  <c r="B82" i="229" s="1"/>
  <c r="H76" i="229"/>
  <c r="N42" i="229"/>
  <c r="O16" i="229"/>
  <c r="E48" i="229"/>
  <c r="D49" i="229"/>
  <c r="C49" i="229"/>
  <c r="B49" i="229" s="1"/>
  <c r="F48" i="229"/>
  <c r="C19" i="229"/>
  <c r="F18" i="229"/>
  <c r="E18" i="229"/>
  <c r="N21" i="228"/>
  <c r="C57" i="228"/>
  <c r="B57" i="228" s="1"/>
  <c r="F56" i="228"/>
  <c r="E56" i="228"/>
  <c r="D57" i="228"/>
  <c r="C24" i="228"/>
  <c r="F23" i="228"/>
  <c r="E23" i="228"/>
  <c r="N599" i="227"/>
  <c r="O599" i="227" s="1"/>
  <c r="G600" i="227" s="1"/>
  <c r="N581" i="227"/>
  <c r="O581" i="227" s="1"/>
  <c r="G582" i="227" s="1"/>
  <c r="N617" i="227"/>
  <c r="O617" i="227" s="1"/>
  <c r="G618" i="227" s="1"/>
  <c r="L587" i="221"/>
  <c r="F619" i="227"/>
  <c r="E619" i="227"/>
  <c r="C620" i="227"/>
  <c r="F601" i="227"/>
  <c r="E601" i="227"/>
  <c r="C602" i="227"/>
  <c r="F583" i="227"/>
  <c r="E583" i="227"/>
  <c r="C584" i="227"/>
  <c r="G564" i="227"/>
  <c r="D565" i="227"/>
  <c r="B565" i="227"/>
  <c r="G545" i="227"/>
  <c r="D546" i="227"/>
  <c r="B546" i="227"/>
  <c r="G526" i="227"/>
  <c r="D527" i="227"/>
  <c r="B527" i="227"/>
  <c r="G507" i="227"/>
  <c r="D508" i="227"/>
  <c r="B508" i="227"/>
  <c r="G488" i="227"/>
  <c r="B489" i="227"/>
  <c r="D489" i="227"/>
  <c r="B469" i="227"/>
  <c r="D469" i="227"/>
  <c r="G468" i="227"/>
  <c r="G448" i="227"/>
  <c r="B449" i="227"/>
  <c r="D449" i="227"/>
  <c r="G427" i="227"/>
  <c r="D428" i="227"/>
  <c r="B428" i="227"/>
  <c r="G406" i="227"/>
  <c r="B407" i="227"/>
  <c r="D407" i="227"/>
  <c r="G385" i="227"/>
  <c r="B386" i="227"/>
  <c r="D386" i="227"/>
  <c r="H319" i="227"/>
  <c r="H341" i="227"/>
  <c r="D78" i="227"/>
  <c r="F78" i="227" s="1"/>
  <c r="H128" i="227"/>
  <c r="H273" i="227"/>
  <c r="D364" i="227"/>
  <c r="B364" i="227"/>
  <c r="H363" i="227"/>
  <c r="D342" i="227"/>
  <c r="B342" i="227"/>
  <c r="H77" i="227"/>
  <c r="H296" i="227"/>
  <c r="H153" i="227"/>
  <c r="E202" i="227"/>
  <c r="D320" i="227"/>
  <c r="B320" i="227"/>
  <c r="D297" i="227"/>
  <c r="B297" i="227"/>
  <c r="D274" i="227"/>
  <c r="B274" i="227"/>
  <c r="F226" i="227"/>
  <c r="F202" i="227"/>
  <c r="E250" i="227"/>
  <c r="F250" i="227"/>
  <c r="B251" i="227"/>
  <c r="E251" i="227"/>
  <c r="C252" i="227"/>
  <c r="F251" i="227"/>
  <c r="E226" i="227"/>
  <c r="B227" i="227"/>
  <c r="E227" i="227"/>
  <c r="C228" i="227"/>
  <c r="F227" i="227"/>
  <c r="B203" i="227"/>
  <c r="E203" i="227"/>
  <c r="C204" i="227"/>
  <c r="F203" i="227"/>
  <c r="H103" i="227"/>
  <c r="F178" i="227"/>
  <c r="E178" i="227"/>
  <c r="B179" i="227"/>
  <c r="C180" i="227"/>
  <c r="F179" i="227"/>
  <c r="E179" i="227"/>
  <c r="B154" i="227"/>
  <c r="D154" i="227"/>
  <c r="C130" i="227"/>
  <c r="F129" i="227"/>
  <c r="E129" i="227"/>
  <c r="B104" i="227"/>
  <c r="D104" i="227"/>
  <c r="L48" i="227"/>
  <c r="E52" i="227"/>
  <c r="F52" i="227"/>
  <c r="B35" i="227"/>
  <c r="D35" i="227"/>
  <c r="D53" i="227"/>
  <c r="B53" i="227"/>
  <c r="B576" i="221"/>
  <c r="L501" i="221"/>
  <c r="L546" i="221"/>
  <c r="L530" i="221"/>
  <c r="D505" i="221"/>
  <c r="F505" i="221" s="1"/>
  <c r="C577" i="221"/>
  <c r="E576" i="221"/>
  <c r="F576" i="221"/>
  <c r="L562" i="221"/>
  <c r="D550" i="221"/>
  <c r="E534" i="221"/>
  <c r="C535" i="221"/>
  <c r="F534" i="221"/>
  <c r="B534" i="221"/>
  <c r="B488" i="221"/>
  <c r="L518" i="221"/>
  <c r="B522" i="221"/>
  <c r="E522" i="221"/>
  <c r="C523" i="221"/>
  <c r="F522" i="221"/>
  <c r="J522" i="221" s="1"/>
  <c r="E488" i="221"/>
  <c r="C489" i="221"/>
  <c r="F488" i="221"/>
  <c r="L484" i="221"/>
  <c r="L472" i="221"/>
  <c r="B476" i="221"/>
  <c r="F476" i="221"/>
  <c r="H476" i="221" s="1"/>
  <c r="I476" i="221" s="1"/>
  <c r="C477" i="221"/>
  <c r="E458" i="221"/>
  <c r="C459" i="221"/>
  <c r="F458" i="221"/>
  <c r="B458" i="221"/>
  <c r="L454" i="221"/>
  <c r="L417" i="221"/>
  <c r="D440" i="221"/>
  <c r="L436" i="221"/>
  <c r="B421" i="221"/>
  <c r="E421" i="221"/>
  <c r="C422" i="221"/>
  <c r="F421" i="221"/>
  <c r="D402" i="221"/>
  <c r="L398" i="221"/>
  <c r="B383" i="221"/>
  <c r="C384" i="221"/>
  <c r="F383" i="221"/>
  <c r="E383" i="221"/>
  <c r="L379" i="221"/>
  <c r="B364" i="221"/>
  <c r="C365" i="221"/>
  <c r="F364" i="221"/>
  <c r="E364" i="221"/>
  <c r="L360" i="221"/>
  <c r="B344" i="221"/>
  <c r="F344" i="221"/>
  <c r="E344" i="221"/>
  <c r="C345" i="221"/>
  <c r="L340" i="221"/>
  <c r="F324" i="221"/>
  <c r="E324" i="221"/>
  <c r="C325" i="221"/>
  <c r="B324" i="221"/>
  <c r="L237" i="221"/>
  <c r="L320" i="221"/>
  <c r="F304" i="221"/>
  <c r="E304" i="221"/>
  <c r="C305" i="221"/>
  <c r="B304" i="221"/>
  <c r="L300" i="221"/>
  <c r="F283" i="221"/>
  <c r="C284" i="221"/>
  <c r="B283" i="221"/>
  <c r="E283" i="221"/>
  <c r="L279" i="221"/>
  <c r="F262" i="221"/>
  <c r="E262" i="221"/>
  <c r="C263" i="221"/>
  <c r="B262" i="221"/>
  <c r="L258" i="221"/>
  <c r="D241" i="221"/>
  <c r="D219" i="221"/>
  <c r="L101" i="221"/>
  <c r="L215" i="221"/>
  <c r="B197" i="221"/>
  <c r="F197" i="221"/>
  <c r="E197" i="221"/>
  <c r="C198" i="221"/>
  <c r="L193" i="221"/>
  <c r="F174" i="221"/>
  <c r="E174" i="221"/>
  <c r="C175" i="221"/>
  <c r="B174" i="221"/>
  <c r="B151" i="221"/>
  <c r="F151" i="221"/>
  <c r="E151" i="221"/>
  <c r="C152" i="221"/>
  <c r="L170" i="221"/>
  <c r="C129" i="221"/>
  <c r="D129" i="221" s="1"/>
  <c r="B128" i="221"/>
  <c r="F128" i="221"/>
  <c r="H128" i="221" s="1"/>
  <c r="L147" i="221"/>
  <c r="L124" i="221"/>
  <c r="E105" i="221"/>
  <c r="C106" i="221"/>
  <c r="F105" i="221"/>
  <c r="B105" i="221"/>
  <c r="B81" i="221"/>
  <c r="E81" i="221"/>
  <c r="C82" i="221"/>
  <c r="F81" i="221"/>
  <c r="L77" i="221"/>
  <c r="D57" i="221"/>
  <c r="E57" i="221" s="1"/>
  <c r="A187" i="226"/>
  <c r="G116" i="226"/>
  <c r="G50" i="226"/>
  <c r="G44" i="226"/>
  <c r="E5" i="226"/>
  <c r="D5" i="226"/>
  <c r="C5" i="226"/>
  <c r="B5" i="226"/>
  <c r="H62" i="226" l="1" a="1"/>
  <c r="H62" i="226" s="1"/>
  <c r="I62" i="226" s="1"/>
  <c r="E170" i="226"/>
  <c r="F170" i="226" s="1"/>
  <c r="E171" i="226"/>
  <c r="F171" i="226" s="1"/>
  <c r="E62" i="226"/>
  <c r="E172" i="226"/>
  <c r="F172" i="226" s="1"/>
  <c r="H170" i="226" a="1"/>
  <c r="H170" i="226" s="1"/>
  <c r="I170" i="226" s="1"/>
  <c r="E63" i="226"/>
  <c r="E178" i="226"/>
  <c r="F178" i="226" s="1"/>
  <c r="E177" i="226"/>
  <c r="F177" i="226" s="1"/>
  <c r="E176" i="226"/>
  <c r="F176" i="226" s="1"/>
  <c r="H176" i="226" a="1"/>
  <c r="H176" i="226" s="1"/>
  <c r="I176" i="226" s="1"/>
  <c r="D76" i="226"/>
  <c r="D74" i="226"/>
  <c r="D110" i="226"/>
  <c r="D92" i="226"/>
  <c r="D75" i="226"/>
  <c r="D93" i="226"/>
  <c r="D112" i="226"/>
  <c r="E22" i="226"/>
  <c r="E21" i="226"/>
  <c r="F21" i="226" s="1"/>
  <c r="E20" i="226"/>
  <c r="F20" i="226" s="1"/>
  <c r="H20" i="226" a="1"/>
  <c r="H20" i="226" s="1"/>
  <c r="I20" i="226" s="1"/>
  <c r="H110" i="226" a="1"/>
  <c r="H110" i="226" s="1"/>
  <c r="I110" i="226" s="1"/>
  <c r="E23" i="226"/>
  <c r="E76" i="226"/>
  <c r="E74" i="226"/>
  <c r="H74" i="226" a="1"/>
  <c r="H74" i="226" s="1"/>
  <c r="I74" i="226" s="1"/>
  <c r="E110" i="226"/>
  <c r="E92" i="226"/>
  <c r="H92" i="226" a="1"/>
  <c r="H92" i="226" s="1"/>
  <c r="I92" i="226" s="1"/>
  <c r="E75" i="226"/>
  <c r="E93" i="226"/>
  <c r="E112" i="226"/>
  <c r="E95" i="226"/>
  <c r="D95" i="226"/>
  <c r="D94" i="226"/>
  <c r="E94" i="226"/>
  <c r="C63" i="226"/>
  <c r="C62" i="226"/>
  <c r="D62" i="226"/>
  <c r="D63" i="226"/>
  <c r="H169" i="230"/>
  <c r="O169" i="230" s="1"/>
  <c r="G170" i="230" s="1"/>
  <c r="I129" i="230"/>
  <c r="I133" i="230"/>
  <c r="I131" i="230"/>
  <c r="I134" i="230"/>
  <c r="I130" i="230"/>
  <c r="I132" i="230"/>
  <c r="I128" i="230"/>
  <c r="K128" i="230" s="1"/>
  <c r="M128" i="230" s="1"/>
  <c r="H135" i="230"/>
  <c r="N128" i="230"/>
  <c r="G83" i="230"/>
  <c r="H83" i="230" s="1"/>
  <c r="O76" i="229"/>
  <c r="G77" i="229" s="1"/>
  <c r="O109" i="229"/>
  <c r="G110" i="229" s="1"/>
  <c r="O373" i="228"/>
  <c r="G374" i="228" s="1"/>
  <c r="O340" i="228"/>
  <c r="G341" i="228" s="1"/>
  <c r="N306" i="228"/>
  <c r="N373" i="228"/>
  <c r="E379" i="228"/>
  <c r="C380" i="228"/>
  <c r="B380" i="228" s="1"/>
  <c r="D380" i="228"/>
  <c r="F379" i="228"/>
  <c r="N340" i="228"/>
  <c r="F346" i="228"/>
  <c r="E346" i="228"/>
  <c r="D347" i="228"/>
  <c r="C347" i="228"/>
  <c r="B347" i="228" s="1"/>
  <c r="N271" i="228"/>
  <c r="O306" i="228"/>
  <c r="G307" i="228" s="1"/>
  <c r="E312" i="228"/>
  <c r="C313" i="228"/>
  <c r="B313" i="228" s="1"/>
  <c r="D313" i="228"/>
  <c r="F312" i="228"/>
  <c r="E277" i="228"/>
  <c r="D278" i="228"/>
  <c r="C278" i="228"/>
  <c r="B278" i="228" s="1"/>
  <c r="F277" i="228"/>
  <c r="O271" i="228"/>
  <c r="D243" i="228"/>
  <c r="C243" i="228"/>
  <c r="B243" i="228" s="1"/>
  <c r="F242" i="228"/>
  <c r="E242" i="228"/>
  <c r="H237" i="228"/>
  <c r="H201" i="228"/>
  <c r="D207" i="228"/>
  <c r="C207" i="228"/>
  <c r="B207" i="228" s="1"/>
  <c r="E206" i="228"/>
  <c r="F206" i="228"/>
  <c r="D171" i="228"/>
  <c r="C171" i="228"/>
  <c r="B171" i="228" s="1"/>
  <c r="E170" i="228"/>
  <c r="F170" i="228"/>
  <c r="G165" i="228"/>
  <c r="D135" i="228"/>
  <c r="C135" i="228"/>
  <c r="B135" i="228" s="1"/>
  <c r="F134" i="228"/>
  <c r="E134" i="228"/>
  <c r="H129" i="228"/>
  <c r="H52" i="228"/>
  <c r="N52" i="228" s="1"/>
  <c r="C98" i="228"/>
  <c r="B98" i="228" s="1"/>
  <c r="F97" i="228"/>
  <c r="E97" i="228"/>
  <c r="D98" i="228"/>
  <c r="H91" i="228"/>
  <c r="F115" i="229"/>
  <c r="E115" i="229"/>
  <c r="D116" i="229"/>
  <c r="C116" i="229"/>
  <c r="B116" i="229" s="1"/>
  <c r="N109" i="229"/>
  <c r="N76" i="229"/>
  <c r="F82" i="229"/>
  <c r="E82" i="229"/>
  <c r="C83" i="229"/>
  <c r="B83" i="229" s="1"/>
  <c r="D83" i="229"/>
  <c r="H43" i="229"/>
  <c r="B19" i="229"/>
  <c r="D19" i="229"/>
  <c r="C50" i="229"/>
  <c r="B50" i="229" s="1"/>
  <c r="F49" i="229"/>
  <c r="E49" i="229"/>
  <c r="D50" i="229"/>
  <c r="G17" i="229"/>
  <c r="O21" i="228"/>
  <c r="D24" i="228"/>
  <c r="B24" i="228"/>
  <c r="D58" i="228"/>
  <c r="F57" i="228"/>
  <c r="E57" i="228"/>
  <c r="C58" i="228"/>
  <c r="B58" i="228" s="1"/>
  <c r="N341" i="227"/>
  <c r="O341" i="227" s="1"/>
  <c r="G342" i="227" s="1"/>
  <c r="N319" i="227"/>
  <c r="O319" i="227" s="1"/>
  <c r="G320" i="227" s="1"/>
  <c r="N296" i="227"/>
  <c r="O296" i="227" s="1"/>
  <c r="N273" i="227"/>
  <c r="O273" i="227" s="1"/>
  <c r="N153" i="227"/>
  <c r="O153" i="227" s="1"/>
  <c r="N128" i="227"/>
  <c r="O128" i="227" s="1"/>
  <c r="N77" i="227"/>
  <c r="O77" i="227" s="1"/>
  <c r="J476" i="221"/>
  <c r="K476" i="221" s="1"/>
  <c r="M476" i="221" s="1"/>
  <c r="H576" i="221"/>
  <c r="D620" i="227"/>
  <c r="B620" i="227"/>
  <c r="H618" i="227"/>
  <c r="D602" i="227"/>
  <c r="B602" i="227"/>
  <c r="H600" i="227"/>
  <c r="D584" i="227"/>
  <c r="B584" i="227"/>
  <c r="H582" i="227"/>
  <c r="E565" i="227"/>
  <c r="C566" i="227"/>
  <c r="F565" i="227"/>
  <c r="H564" i="227"/>
  <c r="E546" i="227"/>
  <c r="C547" i="227"/>
  <c r="F546" i="227"/>
  <c r="H545" i="227"/>
  <c r="E527" i="227"/>
  <c r="F527" i="227"/>
  <c r="C528" i="227"/>
  <c r="H526" i="227"/>
  <c r="E508" i="227"/>
  <c r="C509" i="227"/>
  <c r="F508" i="227"/>
  <c r="H507" i="227"/>
  <c r="C490" i="227"/>
  <c r="F489" i="227"/>
  <c r="E489" i="227"/>
  <c r="H488" i="227"/>
  <c r="C470" i="227"/>
  <c r="F469" i="227"/>
  <c r="E469" i="227"/>
  <c r="H468" i="227"/>
  <c r="C450" i="227"/>
  <c r="E449" i="227"/>
  <c r="F449" i="227"/>
  <c r="H448" i="227"/>
  <c r="C429" i="227"/>
  <c r="F428" i="227"/>
  <c r="E428" i="227"/>
  <c r="H427" i="227"/>
  <c r="C408" i="227"/>
  <c r="F407" i="227"/>
  <c r="E407" i="227"/>
  <c r="H406" i="227"/>
  <c r="C387" i="227"/>
  <c r="F386" i="227"/>
  <c r="E386" i="227"/>
  <c r="H385" i="227"/>
  <c r="H250" i="227"/>
  <c r="H202" i="227"/>
  <c r="H178" i="227"/>
  <c r="C79" i="227"/>
  <c r="D79" i="227" s="1"/>
  <c r="E78" i="227"/>
  <c r="N363" i="227"/>
  <c r="F364" i="227"/>
  <c r="E364" i="227"/>
  <c r="C365" i="227"/>
  <c r="F342" i="227"/>
  <c r="E342" i="227"/>
  <c r="C343" i="227"/>
  <c r="H226" i="227"/>
  <c r="F320" i="227"/>
  <c r="E320" i="227"/>
  <c r="C321" i="227"/>
  <c r="F297" i="227"/>
  <c r="E297" i="227"/>
  <c r="C298" i="227"/>
  <c r="F274" i="227"/>
  <c r="E274" i="227"/>
  <c r="C275" i="227"/>
  <c r="H52" i="227"/>
  <c r="D252" i="227"/>
  <c r="B252" i="227"/>
  <c r="D228" i="227"/>
  <c r="B228" i="227"/>
  <c r="D204" i="227"/>
  <c r="B204" i="227"/>
  <c r="N103" i="227"/>
  <c r="O103" i="227" s="1"/>
  <c r="G104" i="227" s="1"/>
  <c r="D180" i="227"/>
  <c r="B180" i="227"/>
  <c r="C155" i="227"/>
  <c r="F154" i="227"/>
  <c r="E154" i="227"/>
  <c r="D130" i="227"/>
  <c r="B130" i="227"/>
  <c r="C105" i="227"/>
  <c r="F104" i="227"/>
  <c r="E104" i="227"/>
  <c r="E53" i="227"/>
  <c r="C54" i="227"/>
  <c r="F53" i="227"/>
  <c r="F35" i="227"/>
  <c r="C36" i="227"/>
  <c r="E35" i="227"/>
  <c r="H534" i="221"/>
  <c r="E505" i="221"/>
  <c r="H505" i="221" s="1"/>
  <c r="C506" i="221"/>
  <c r="D506" i="221" s="1"/>
  <c r="B577" i="221"/>
  <c r="D577" i="221"/>
  <c r="F550" i="221"/>
  <c r="C551" i="221"/>
  <c r="E550" i="221"/>
  <c r="D535" i="221"/>
  <c r="B535" i="221"/>
  <c r="H421" i="221"/>
  <c r="H522" i="221"/>
  <c r="I522" i="221" s="1"/>
  <c r="K522" i="221" s="1"/>
  <c r="M522" i="221" s="1"/>
  <c r="D523" i="221"/>
  <c r="B523" i="221"/>
  <c r="H458" i="221"/>
  <c r="H488" i="221"/>
  <c r="H364" i="221"/>
  <c r="H262" i="221"/>
  <c r="B489" i="221"/>
  <c r="D489" i="221"/>
  <c r="D477" i="221"/>
  <c r="B477" i="221"/>
  <c r="D459" i="221"/>
  <c r="B459" i="221"/>
  <c r="H383" i="221"/>
  <c r="C441" i="221"/>
  <c r="F440" i="221"/>
  <c r="E440" i="221"/>
  <c r="D422" i="221"/>
  <c r="B422" i="221"/>
  <c r="C403" i="221"/>
  <c r="F402" i="221"/>
  <c r="E402" i="221"/>
  <c r="B384" i="221"/>
  <c r="D384" i="221"/>
  <c r="H344" i="221"/>
  <c r="H174" i="221"/>
  <c r="B365" i="221"/>
  <c r="D365" i="221"/>
  <c r="B345" i="221"/>
  <c r="D345" i="221"/>
  <c r="H324" i="221"/>
  <c r="B325" i="221"/>
  <c r="D325" i="221"/>
  <c r="B129" i="221"/>
  <c r="H304" i="221"/>
  <c r="D305" i="221"/>
  <c r="B305" i="221"/>
  <c r="H283" i="221"/>
  <c r="D284" i="221"/>
  <c r="B284" i="221"/>
  <c r="D263" i="221"/>
  <c r="B263" i="221"/>
  <c r="H81" i="221"/>
  <c r="H197" i="221"/>
  <c r="F241" i="221"/>
  <c r="E241" i="221"/>
  <c r="C242" i="221"/>
  <c r="E219" i="221"/>
  <c r="F219" i="221"/>
  <c r="C220" i="221"/>
  <c r="D220" i="221" s="1"/>
  <c r="H105" i="221"/>
  <c r="H151" i="221"/>
  <c r="B198" i="221"/>
  <c r="D198" i="221"/>
  <c r="D175" i="221"/>
  <c r="B175" i="221"/>
  <c r="B152" i="221"/>
  <c r="D152" i="221"/>
  <c r="N128" i="221"/>
  <c r="F129" i="221"/>
  <c r="E129" i="221"/>
  <c r="C130" i="221"/>
  <c r="D106" i="221"/>
  <c r="B106" i="221"/>
  <c r="D82" i="221"/>
  <c r="B82" i="221"/>
  <c r="F57" i="221"/>
  <c r="H57" i="221" s="1"/>
  <c r="C58" i="221"/>
  <c r="B58" i="221" s="1"/>
  <c r="C46" i="226"/>
  <c r="D44" i="226"/>
  <c r="D46" i="226"/>
  <c r="B46" i="226"/>
  <c r="E46" i="226"/>
  <c r="B88" i="226"/>
  <c r="C88" i="226"/>
  <c r="B44" i="226"/>
  <c r="D88" i="226"/>
  <c r="C44" i="226"/>
  <c r="E88" i="226"/>
  <c r="E44" i="226"/>
  <c r="H44" i="226" a="1"/>
  <c r="H44" i="226" s="1"/>
  <c r="I44" i="226" s="1"/>
  <c r="F44" i="226" l="1"/>
  <c r="F62" i="226"/>
  <c r="F74" i="226"/>
  <c r="F92" i="226"/>
  <c r="F88" i="226"/>
  <c r="F46" i="226"/>
  <c r="F110" i="226"/>
  <c r="F94" i="226"/>
  <c r="F76" i="226"/>
  <c r="F63" i="226"/>
  <c r="F95" i="226"/>
  <c r="F75" i="226"/>
  <c r="F93" i="226"/>
  <c r="H170" i="230"/>
  <c r="N170" i="230" s="1"/>
  <c r="N169" i="230"/>
  <c r="O128" i="230"/>
  <c r="G129" i="230" s="1"/>
  <c r="N83" i="230"/>
  <c r="O83" i="230"/>
  <c r="N576" i="221"/>
  <c r="O576" i="221" s="1"/>
  <c r="N43" i="229"/>
  <c r="F380" i="228"/>
  <c r="D381" i="228"/>
  <c r="C381" i="228"/>
  <c r="B381" i="228" s="1"/>
  <c r="E380" i="228"/>
  <c r="H374" i="228"/>
  <c r="F347" i="228"/>
  <c r="E347" i="228"/>
  <c r="D348" i="228"/>
  <c r="C348" i="228"/>
  <c r="B348" i="228" s="1"/>
  <c r="H341" i="228"/>
  <c r="N237" i="228"/>
  <c r="F313" i="228"/>
  <c r="D314" i="228"/>
  <c r="E313" i="228"/>
  <c r="C314" i="228"/>
  <c r="B314" i="228" s="1"/>
  <c r="H307" i="228"/>
  <c r="G272" i="228"/>
  <c r="F278" i="228"/>
  <c r="E278" i="228"/>
  <c r="D279" i="228"/>
  <c r="C279" i="228"/>
  <c r="B279" i="228" s="1"/>
  <c r="O129" i="228"/>
  <c r="G130" i="228" s="1"/>
  <c r="N201" i="228"/>
  <c r="O237" i="228"/>
  <c r="E243" i="228"/>
  <c r="D244" i="228"/>
  <c r="C244" i="228"/>
  <c r="B244" i="228" s="1"/>
  <c r="F243" i="228"/>
  <c r="E207" i="228"/>
  <c r="D208" i="228"/>
  <c r="C208" i="228"/>
  <c r="B208" i="228" s="1"/>
  <c r="F207" i="228"/>
  <c r="O201" i="228"/>
  <c r="H165" i="228"/>
  <c r="E171" i="228"/>
  <c r="D172" i="228"/>
  <c r="C172" i="228"/>
  <c r="B172" i="228" s="1"/>
  <c r="F171" i="228"/>
  <c r="N91" i="228"/>
  <c r="N129" i="228"/>
  <c r="D136" i="228"/>
  <c r="C136" i="228"/>
  <c r="B136" i="228" s="1"/>
  <c r="F135" i="228"/>
  <c r="E135" i="228"/>
  <c r="O52" i="228"/>
  <c r="O91" i="228"/>
  <c r="D99" i="228"/>
  <c r="C99" i="228"/>
  <c r="B99" i="228" s="1"/>
  <c r="F98" i="228"/>
  <c r="E98" i="228"/>
  <c r="E116" i="229"/>
  <c r="F116" i="229"/>
  <c r="D117" i="229"/>
  <c r="C117" i="229"/>
  <c r="B117" i="229" s="1"/>
  <c r="H110" i="229"/>
  <c r="F83" i="229"/>
  <c r="E83" i="229"/>
  <c r="D84" i="229"/>
  <c r="C84" i="229"/>
  <c r="B84" i="229" s="1"/>
  <c r="H77" i="229"/>
  <c r="H17" i="229"/>
  <c r="O43" i="229"/>
  <c r="D51" i="229"/>
  <c r="C51" i="229"/>
  <c r="B51" i="229" s="1"/>
  <c r="F50" i="229"/>
  <c r="E50" i="229"/>
  <c r="F19" i="229"/>
  <c r="E19" i="229"/>
  <c r="C20" i="229"/>
  <c r="F58" i="228"/>
  <c r="E58" i="228"/>
  <c r="D59" i="228"/>
  <c r="C59" i="228"/>
  <c r="B59" i="228" s="1"/>
  <c r="E24" i="228"/>
  <c r="F24" i="228"/>
  <c r="C25" i="228"/>
  <c r="G22" i="228"/>
  <c r="N226" i="227"/>
  <c r="O226" i="227" s="1"/>
  <c r="G227" i="227" s="1"/>
  <c r="N250" i="227"/>
  <c r="O250" i="227" s="1"/>
  <c r="G251" i="227" s="1"/>
  <c r="N202" i="227"/>
  <c r="O202" i="227" s="1"/>
  <c r="G203" i="227" s="1"/>
  <c r="N178" i="227"/>
  <c r="O178" i="227" s="1"/>
  <c r="G179" i="227" s="1"/>
  <c r="N52" i="227"/>
  <c r="O52" i="227" s="1"/>
  <c r="G53" i="227" s="1"/>
  <c r="N618" i="227"/>
  <c r="O618" i="227" s="1"/>
  <c r="N534" i="221"/>
  <c r="O534" i="221" s="1"/>
  <c r="N476" i="221"/>
  <c r="O476" i="221" s="1"/>
  <c r="G477" i="221" s="1"/>
  <c r="N505" i="221"/>
  <c r="O505" i="221" s="1"/>
  <c r="N458" i="221"/>
  <c r="O458" i="221" s="1"/>
  <c r="N421" i="221"/>
  <c r="O421" i="221" s="1"/>
  <c r="N383" i="221"/>
  <c r="O383" i="221" s="1"/>
  <c r="N364" i="221"/>
  <c r="O364" i="221" s="1"/>
  <c r="N344" i="221"/>
  <c r="O344" i="221" s="1"/>
  <c r="N262" i="221"/>
  <c r="O262" i="221" s="1"/>
  <c r="N174" i="221"/>
  <c r="O174" i="221" s="1"/>
  <c r="N81" i="221"/>
  <c r="O81" i="221" s="1"/>
  <c r="N582" i="227"/>
  <c r="O582" i="227" s="1"/>
  <c r="F620" i="227"/>
  <c r="E620" i="227"/>
  <c r="C621" i="227"/>
  <c r="N600" i="227"/>
  <c r="F602" i="227"/>
  <c r="E602" i="227"/>
  <c r="C603" i="227"/>
  <c r="C585" i="227"/>
  <c r="F584" i="227"/>
  <c r="E584" i="227"/>
  <c r="N564" i="227"/>
  <c r="D566" i="227"/>
  <c r="B566" i="227"/>
  <c r="N545" i="227"/>
  <c r="D547" i="227"/>
  <c r="B547" i="227"/>
  <c r="N526" i="227"/>
  <c r="D528" i="227"/>
  <c r="B528" i="227"/>
  <c r="N507" i="227"/>
  <c r="D509" i="227"/>
  <c r="B509" i="227"/>
  <c r="N468" i="227"/>
  <c r="O468" i="227" s="1"/>
  <c r="N488" i="227"/>
  <c r="D490" i="227"/>
  <c r="B490" i="227"/>
  <c r="D470" i="227"/>
  <c r="B470" i="227"/>
  <c r="N448" i="227"/>
  <c r="D450" i="227"/>
  <c r="B450" i="227"/>
  <c r="N427" i="227"/>
  <c r="B429" i="227"/>
  <c r="D429" i="227"/>
  <c r="N406" i="227"/>
  <c r="B408" i="227"/>
  <c r="D408" i="227"/>
  <c r="N385" i="227"/>
  <c r="B387" i="227"/>
  <c r="D387" i="227"/>
  <c r="B79" i="227"/>
  <c r="B365" i="227"/>
  <c r="D365" i="227"/>
  <c r="O363" i="227"/>
  <c r="H342" i="227"/>
  <c r="D343" i="227"/>
  <c r="B343" i="227"/>
  <c r="H320" i="227"/>
  <c r="D321" i="227"/>
  <c r="B321" i="227"/>
  <c r="G297" i="227"/>
  <c r="D298" i="227"/>
  <c r="B298" i="227"/>
  <c r="G274" i="227"/>
  <c r="D275" i="227"/>
  <c r="B275" i="227"/>
  <c r="F252" i="227"/>
  <c r="E252" i="227"/>
  <c r="C253" i="227"/>
  <c r="F228" i="227"/>
  <c r="E228" i="227"/>
  <c r="C229" i="227"/>
  <c r="C205" i="227"/>
  <c r="F204" i="227"/>
  <c r="E204" i="227"/>
  <c r="E180" i="227"/>
  <c r="C181" i="227"/>
  <c r="F180" i="227"/>
  <c r="G154" i="227"/>
  <c r="D155" i="227"/>
  <c r="B155" i="227"/>
  <c r="G129" i="227"/>
  <c r="E130" i="227"/>
  <c r="C131" i="227"/>
  <c r="F130" i="227"/>
  <c r="H104" i="227"/>
  <c r="D105" i="227"/>
  <c r="B105" i="227"/>
  <c r="G78" i="227"/>
  <c r="E79" i="227"/>
  <c r="F79" i="227"/>
  <c r="C80" i="227"/>
  <c r="B36" i="227"/>
  <c r="D36" i="227"/>
  <c r="D54" i="227"/>
  <c r="B54" i="227"/>
  <c r="N522" i="221"/>
  <c r="O522" i="221" s="1"/>
  <c r="B506" i="221"/>
  <c r="F577" i="221"/>
  <c r="E577" i="221"/>
  <c r="C578" i="221"/>
  <c r="D551" i="221"/>
  <c r="B551" i="221"/>
  <c r="H550" i="221"/>
  <c r="F535" i="221"/>
  <c r="C536" i="221"/>
  <c r="E535" i="221"/>
  <c r="F523" i="221"/>
  <c r="E523" i="221"/>
  <c r="C524" i="221"/>
  <c r="F506" i="221"/>
  <c r="E506" i="221"/>
  <c r="C507" i="221"/>
  <c r="N488" i="221"/>
  <c r="F489" i="221"/>
  <c r="E489" i="221"/>
  <c r="C490" i="221"/>
  <c r="H440" i="221"/>
  <c r="E477" i="221"/>
  <c r="C478" i="221"/>
  <c r="F477" i="221"/>
  <c r="F459" i="221"/>
  <c r="E459" i="221"/>
  <c r="C460" i="221"/>
  <c r="H402" i="221"/>
  <c r="H241" i="221"/>
  <c r="D441" i="221"/>
  <c r="B441" i="221"/>
  <c r="C423" i="221"/>
  <c r="F422" i="221"/>
  <c r="E422" i="221"/>
  <c r="D403" i="221"/>
  <c r="B403" i="221"/>
  <c r="C385" i="221"/>
  <c r="F384" i="221"/>
  <c r="E384" i="221"/>
  <c r="N304" i="221"/>
  <c r="O304" i="221" s="1"/>
  <c r="N324" i="221"/>
  <c r="O324" i="221" s="1"/>
  <c r="C366" i="221"/>
  <c r="F365" i="221"/>
  <c r="E365" i="221"/>
  <c r="F345" i="221"/>
  <c r="E345" i="221"/>
  <c r="C346" i="221"/>
  <c r="C326" i="221"/>
  <c r="F325" i="221"/>
  <c r="E325" i="221"/>
  <c r="N283" i="221"/>
  <c r="O283" i="221" s="1"/>
  <c r="C306" i="221"/>
  <c r="F305" i="221"/>
  <c r="E305" i="221"/>
  <c r="C285" i="221"/>
  <c r="F284" i="221"/>
  <c r="E284" i="221"/>
  <c r="C264" i="221"/>
  <c r="F263" i="221"/>
  <c r="E263" i="221"/>
  <c r="B220" i="221"/>
  <c r="N197" i="221"/>
  <c r="O197" i="221" s="1"/>
  <c r="D242" i="221"/>
  <c r="B242" i="221"/>
  <c r="H219" i="221"/>
  <c r="F220" i="221"/>
  <c r="E220" i="221"/>
  <c r="C221" i="221"/>
  <c r="N105" i="221"/>
  <c r="O105" i="221" s="1"/>
  <c r="N151" i="221"/>
  <c r="O151" i="221" s="1"/>
  <c r="G152" i="221" s="1"/>
  <c r="C199" i="221"/>
  <c r="F198" i="221"/>
  <c r="E198" i="221"/>
  <c r="F175" i="221"/>
  <c r="E175" i="221"/>
  <c r="C176" i="221"/>
  <c r="F152" i="221"/>
  <c r="E152" i="221"/>
  <c r="C153" i="221"/>
  <c r="O128" i="221"/>
  <c r="D130" i="221"/>
  <c r="B130" i="221"/>
  <c r="F106" i="221"/>
  <c r="E106" i="221"/>
  <c r="C107" i="221"/>
  <c r="C83" i="221"/>
  <c r="F82" i="221"/>
  <c r="E82" i="221"/>
  <c r="N57" i="221"/>
  <c r="O57" i="221" s="1"/>
  <c r="G58" i="221" s="1"/>
  <c r="D58" i="221"/>
  <c r="C59" i="221" s="1"/>
  <c r="O170" i="230" l="1"/>
  <c r="G171" i="230" s="1"/>
  <c r="I135" i="230"/>
  <c r="O129" i="230"/>
  <c r="G130" i="230" s="1"/>
  <c r="J129" i="230"/>
  <c r="G84" i="230"/>
  <c r="H84" i="230" s="1"/>
  <c r="N110" i="229"/>
  <c r="O77" i="229"/>
  <c r="G78" i="229" s="1"/>
  <c r="O341" i="228"/>
  <c r="G342" i="228" s="1"/>
  <c r="O374" i="228"/>
  <c r="G375" i="228" s="1"/>
  <c r="O307" i="228"/>
  <c r="G308" i="228" s="1"/>
  <c r="N374" i="228"/>
  <c r="D382" i="228"/>
  <c r="F381" i="228"/>
  <c r="E381" i="228"/>
  <c r="C382" i="228"/>
  <c r="B382" i="228" s="1"/>
  <c r="N341" i="228"/>
  <c r="F348" i="228"/>
  <c r="E348" i="228"/>
  <c r="D349" i="228"/>
  <c r="C349" i="228"/>
  <c r="B349" i="228" s="1"/>
  <c r="N307" i="228"/>
  <c r="F314" i="228"/>
  <c r="E314" i="228"/>
  <c r="D315" i="228"/>
  <c r="C315" i="228"/>
  <c r="B315" i="228" s="1"/>
  <c r="F279" i="228"/>
  <c r="E279" i="228"/>
  <c r="D280" i="228"/>
  <c r="C280" i="228"/>
  <c r="B280" i="228" s="1"/>
  <c r="H272" i="228"/>
  <c r="N165" i="228"/>
  <c r="F244" i="228"/>
  <c r="E244" i="228"/>
  <c r="D245" i="228"/>
  <c r="C245" i="228"/>
  <c r="B245" i="228" s="1"/>
  <c r="G238" i="228"/>
  <c r="G202" i="228"/>
  <c r="F208" i="228"/>
  <c r="D209" i="228"/>
  <c r="E208" i="228"/>
  <c r="C209" i="228"/>
  <c r="B209" i="228" s="1"/>
  <c r="F172" i="228"/>
  <c r="E172" i="228"/>
  <c r="C173" i="228"/>
  <c r="B173" i="228" s="1"/>
  <c r="D173" i="228"/>
  <c r="O165" i="228"/>
  <c r="E136" i="228"/>
  <c r="D137" i="228"/>
  <c r="C137" i="228"/>
  <c r="B137" i="228" s="1"/>
  <c r="F136" i="228"/>
  <c r="H130" i="228"/>
  <c r="N130" i="228" s="1"/>
  <c r="G53" i="228"/>
  <c r="D100" i="228"/>
  <c r="C100" i="228"/>
  <c r="B100" i="228" s="1"/>
  <c r="F99" i="228"/>
  <c r="E99" i="228"/>
  <c r="G92" i="228"/>
  <c r="O110" i="229"/>
  <c r="F117" i="229"/>
  <c r="E117" i="229"/>
  <c r="D118" i="229"/>
  <c r="C118" i="229"/>
  <c r="B118" i="229" s="1"/>
  <c r="N77" i="229"/>
  <c r="F84" i="229"/>
  <c r="D85" i="229"/>
  <c r="C85" i="229"/>
  <c r="B85" i="229" s="1"/>
  <c r="E84" i="229"/>
  <c r="G44" i="229"/>
  <c r="D52" i="229"/>
  <c r="C52" i="229"/>
  <c r="B52" i="229" s="1"/>
  <c r="F51" i="229"/>
  <c r="E51" i="229"/>
  <c r="N17" i="229"/>
  <c r="D20" i="229"/>
  <c r="B20" i="229"/>
  <c r="H22" i="228"/>
  <c r="D25" i="228"/>
  <c r="B25" i="228"/>
  <c r="C60" i="228"/>
  <c r="B60" i="228" s="1"/>
  <c r="E59" i="228"/>
  <c r="D60" i="228"/>
  <c r="F59" i="228"/>
  <c r="N440" i="221"/>
  <c r="N402" i="221"/>
  <c r="O402" i="221" s="1"/>
  <c r="N241" i="221"/>
  <c r="O241" i="221" s="1"/>
  <c r="D621" i="227"/>
  <c r="B621" i="227"/>
  <c r="G619" i="227"/>
  <c r="D603" i="227"/>
  <c r="B603" i="227"/>
  <c r="O600" i="227"/>
  <c r="D585" i="227"/>
  <c r="B585" i="227"/>
  <c r="G583" i="227"/>
  <c r="F566" i="227"/>
  <c r="E566" i="227"/>
  <c r="C567" i="227"/>
  <c r="O564" i="227"/>
  <c r="F547" i="227"/>
  <c r="E547" i="227"/>
  <c r="C548" i="227"/>
  <c r="O545" i="227"/>
  <c r="F528" i="227"/>
  <c r="E528" i="227"/>
  <c r="C529" i="227"/>
  <c r="O526" i="227"/>
  <c r="F509" i="227"/>
  <c r="E509" i="227"/>
  <c r="C510" i="227"/>
  <c r="O507" i="227"/>
  <c r="E490" i="227"/>
  <c r="C491" i="227"/>
  <c r="F490" i="227"/>
  <c r="O488" i="227"/>
  <c r="F470" i="227"/>
  <c r="E470" i="227"/>
  <c r="C471" i="227"/>
  <c r="G469" i="227"/>
  <c r="F450" i="227"/>
  <c r="C451" i="227"/>
  <c r="E450" i="227"/>
  <c r="O448" i="227"/>
  <c r="C430" i="227"/>
  <c r="E429" i="227"/>
  <c r="F429" i="227"/>
  <c r="O427" i="227"/>
  <c r="C409" i="227"/>
  <c r="E408" i="227"/>
  <c r="F408" i="227"/>
  <c r="O406" i="227"/>
  <c r="E387" i="227"/>
  <c r="C388" i="227"/>
  <c r="F387" i="227"/>
  <c r="O385" i="227"/>
  <c r="N342" i="227"/>
  <c r="O342" i="227" s="1"/>
  <c r="G364" i="227"/>
  <c r="F365" i="227"/>
  <c r="E365" i="227"/>
  <c r="C366" i="227"/>
  <c r="F343" i="227"/>
  <c r="E343" i="227"/>
  <c r="C344" i="227"/>
  <c r="C322" i="227"/>
  <c r="F321" i="227"/>
  <c r="E321" i="227"/>
  <c r="N320" i="227"/>
  <c r="F298" i="227"/>
  <c r="E298" i="227"/>
  <c r="C299" i="227"/>
  <c r="H297" i="227"/>
  <c r="F275" i="227"/>
  <c r="E275" i="227"/>
  <c r="C276" i="227"/>
  <c r="H274" i="227"/>
  <c r="D253" i="227"/>
  <c r="B253" i="227"/>
  <c r="H251" i="227"/>
  <c r="H227" i="227"/>
  <c r="D229" i="227"/>
  <c r="B229" i="227"/>
  <c r="B205" i="227"/>
  <c r="D205" i="227"/>
  <c r="H203" i="227"/>
  <c r="D181" i="227"/>
  <c r="B181" i="227"/>
  <c r="H179" i="227"/>
  <c r="E155" i="227"/>
  <c r="F155" i="227"/>
  <c r="C156" i="227"/>
  <c r="H154" i="227"/>
  <c r="D131" i="227"/>
  <c r="B131" i="227"/>
  <c r="H129" i="227"/>
  <c r="E105" i="227"/>
  <c r="C106" i="227"/>
  <c r="F105" i="227"/>
  <c r="N104" i="227"/>
  <c r="B80" i="227"/>
  <c r="D80" i="227"/>
  <c r="H78" i="227"/>
  <c r="H53" i="227"/>
  <c r="F54" i="227"/>
  <c r="E54" i="227"/>
  <c r="C55" i="227"/>
  <c r="C37" i="227"/>
  <c r="F36" i="227"/>
  <c r="E36" i="227"/>
  <c r="G577" i="221"/>
  <c r="B578" i="221"/>
  <c r="D578" i="221"/>
  <c r="N550" i="221"/>
  <c r="F551" i="221"/>
  <c r="E551" i="221"/>
  <c r="C552" i="221"/>
  <c r="G535" i="221"/>
  <c r="D536" i="221"/>
  <c r="B536" i="221"/>
  <c r="O488" i="221"/>
  <c r="G489" i="221" s="1"/>
  <c r="G523" i="221"/>
  <c r="J523" i="221" s="1"/>
  <c r="D524" i="221"/>
  <c r="B524" i="221"/>
  <c r="G506" i="221"/>
  <c r="D507" i="221"/>
  <c r="B507" i="221"/>
  <c r="D490" i="221"/>
  <c r="B490" i="221"/>
  <c r="J477" i="221"/>
  <c r="B478" i="221"/>
  <c r="D478" i="221"/>
  <c r="G459" i="221"/>
  <c r="B460" i="221"/>
  <c r="D460" i="221"/>
  <c r="E441" i="221"/>
  <c r="C442" i="221"/>
  <c r="F441" i="221"/>
  <c r="O440" i="221"/>
  <c r="G422" i="221"/>
  <c r="B423" i="221"/>
  <c r="D423" i="221"/>
  <c r="E403" i="221"/>
  <c r="C404" i="221"/>
  <c r="F403" i="221"/>
  <c r="G384" i="221"/>
  <c r="B385" i="221"/>
  <c r="D385" i="221"/>
  <c r="G365" i="221"/>
  <c r="D366" i="221"/>
  <c r="B366" i="221"/>
  <c r="B346" i="221"/>
  <c r="D346" i="221"/>
  <c r="G345" i="221"/>
  <c r="B326" i="221"/>
  <c r="D326" i="221"/>
  <c r="G325" i="221"/>
  <c r="G305" i="221"/>
  <c r="B306" i="221"/>
  <c r="D306" i="221"/>
  <c r="D285" i="221"/>
  <c r="B285" i="221"/>
  <c r="G284" i="221"/>
  <c r="G263" i="221"/>
  <c r="B264" i="221"/>
  <c r="D264" i="221"/>
  <c r="N219" i="221"/>
  <c r="O219" i="221" s="1"/>
  <c r="G220" i="221" s="1"/>
  <c r="H220" i="221" s="1"/>
  <c r="F242" i="221"/>
  <c r="E242" i="221"/>
  <c r="C243" i="221"/>
  <c r="B221" i="221"/>
  <c r="D221" i="221"/>
  <c r="G198" i="221"/>
  <c r="D199" i="221"/>
  <c r="B199" i="221"/>
  <c r="D176" i="221"/>
  <c r="B176" i="221"/>
  <c r="G175" i="221"/>
  <c r="H152" i="221"/>
  <c r="D153" i="221"/>
  <c r="B153" i="221"/>
  <c r="G129" i="221"/>
  <c r="F130" i="221"/>
  <c r="E130" i="221"/>
  <c r="C131" i="221"/>
  <c r="G106" i="221"/>
  <c r="D107" i="221"/>
  <c r="B107" i="221"/>
  <c r="G82" i="221"/>
  <c r="D83" i="221"/>
  <c r="B83" i="221"/>
  <c r="E58" i="221"/>
  <c r="F58" i="221"/>
  <c r="D59" i="221"/>
  <c r="B59" i="221"/>
  <c r="V30" i="230" l="1"/>
  <c r="D64" i="226" s="1"/>
  <c r="V35" i="230"/>
  <c r="V32" i="230"/>
  <c r="B64" i="239" s="1"/>
  <c r="V33" i="230"/>
  <c r="V34" i="230"/>
  <c r="V31" i="230"/>
  <c r="E64" i="226" s="1"/>
  <c r="V29" i="230"/>
  <c r="H171" i="230"/>
  <c r="J171" i="230"/>
  <c r="K129" i="230"/>
  <c r="M129" i="230" s="1"/>
  <c r="N129" i="230"/>
  <c r="J130" i="230"/>
  <c r="K130" i="230" s="1"/>
  <c r="M130" i="230" s="1"/>
  <c r="O130" i="230"/>
  <c r="G131" i="230" s="1"/>
  <c r="H91" i="230"/>
  <c r="I89" i="230"/>
  <c r="I90" i="230"/>
  <c r="I86" i="230"/>
  <c r="I87" i="230"/>
  <c r="I88" i="230"/>
  <c r="I84" i="230"/>
  <c r="I85" i="230"/>
  <c r="J84" i="230"/>
  <c r="F382" i="228"/>
  <c r="E382" i="228"/>
  <c r="D383" i="228"/>
  <c r="C383" i="228"/>
  <c r="B383" i="228" s="1"/>
  <c r="H375" i="228"/>
  <c r="F349" i="228"/>
  <c r="E349" i="228"/>
  <c r="D350" i="228"/>
  <c r="C350" i="228"/>
  <c r="B350" i="228" s="1"/>
  <c r="H342" i="228"/>
  <c r="N342" i="228" s="1"/>
  <c r="O272" i="228"/>
  <c r="G273" i="228" s="1"/>
  <c r="F315" i="228"/>
  <c r="E315" i="228"/>
  <c r="D316" i="228"/>
  <c r="C316" i="228"/>
  <c r="B316" i="228" s="1"/>
  <c r="H308" i="228"/>
  <c r="O308" i="228" s="1"/>
  <c r="G309" i="228" s="1"/>
  <c r="N272" i="228"/>
  <c r="F280" i="228"/>
  <c r="E280" i="228"/>
  <c r="D281" i="228"/>
  <c r="C281" i="228"/>
  <c r="B281" i="228" s="1"/>
  <c r="H238" i="228"/>
  <c r="O238" i="228" s="1"/>
  <c r="G239" i="228" s="1"/>
  <c r="F245" i="228"/>
  <c r="E245" i="228"/>
  <c r="D246" i="228"/>
  <c r="C246" i="228"/>
  <c r="B246" i="228" s="1"/>
  <c r="F209" i="228"/>
  <c r="E209" i="228"/>
  <c r="D210" i="228"/>
  <c r="C210" i="228"/>
  <c r="B210" i="228" s="1"/>
  <c r="H202" i="228"/>
  <c r="O202" i="228" s="1"/>
  <c r="G203" i="228" s="1"/>
  <c r="G166" i="228"/>
  <c r="F173" i="228"/>
  <c r="E173" i="228"/>
  <c r="C174" i="228"/>
  <c r="B174" i="228" s="1"/>
  <c r="D174" i="228"/>
  <c r="O130" i="228"/>
  <c r="G131" i="228" s="1"/>
  <c r="H131" i="228" s="1"/>
  <c r="O131" i="228" s="1"/>
  <c r="G132" i="228" s="1"/>
  <c r="F137" i="228"/>
  <c r="E137" i="228"/>
  <c r="D138" i="228"/>
  <c r="C138" i="228"/>
  <c r="B138" i="228" s="1"/>
  <c r="H53" i="228"/>
  <c r="O53" i="228" s="1"/>
  <c r="H92" i="228"/>
  <c r="E100" i="228"/>
  <c r="D101" i="228"/>
  <c r="C101" i="228"/>
  <c r="B101" i="228" s="1"/>
  <c r="F100" i="228"/>
  <c r="F118" i="229"/>
  <c r="E118" i="229"/>
  <c r="D119" i="229"/>
  <c r="C119" i="229"/>
  <c r="B119" i="229" s="1"/>
  <c r="G111" i="229"/>
  <c r="E85" i="229"/>
  <c r="D86" i="229"/>
  <c r="C86" i="229"/>
  <c r="B86" i="229" s="1"/>
  <c r="F85" i="229"/>
  <c r="H78" i="229"/>
  <c r="O78" i="229" s="1"/>
  <c r="G79" i="229" s="1"/>
  <c r="H44" i="229"/>
  <c r="C21" i="229"/>
  <c r="F20" i="229"/>
  <c r="E20" i="229"/>
  <c r="O17" i="229"/>
  <c r="E52" i="229"/>
  <c r="D53" i="229"/>
  <c r="C53" i="229"/>
  <c r="B53" i="229" s="1"/>
  <c r="F52" i="229"/>
  <c r="D61" i="228"/>
  <c r="C61" i="228"/>
  <c r="B61" i="228" s="1"/>
  <c r="F60" i="228"/>
  <c r="E60" i="228"/>
  <c r="F25" i="228"/>
  <c r="E25" i="228"/>
  <c r="C26" i="228"/>
  <c r="N22" i="228"/>
  <c r="H577" i="221"/>
  <c r="H619" i="227"/>
  <c r="F621" i="227"/>
  <c r="E621" i="227"/>
  <c r="C622" i="227"/>
  <c r="G601" i="227"/>
  <c r="C604" i="227"/>
  <c r="F603" i="227"/>
  <c r="E603" i="227"/>
  <c r="H583" i="227"/>
  <c r="F585" i="227"/>
  <c r="E585" i="227"/>
  <c r="C586" i="227"/>
  <c r="G565" i="227"/>
  <c r="B567" i="227"/>
  <c r="D567" i="227"/>
  <c r="G546" i="227"/>
  <c r="D548" i="227"/>
  <c r="B548" i="227"/>
  <c r="G527" i="227"/>
  <c r="D529" i="227"/>
  <c r="B529" i="227"/>
  <c r="G508" i="227"/>
  <c r="D510" i="227"/>
  <c r="B510" i="227"/>
  <c r="G489" i="227"/>
  <c r="D491" i="227"/>
  <c r="B491" i="227"/>
  <c r="B471" i="227"/>
  <c r="D471" i="227"/>
  <c r="H469" i="227"/>
  <c r="G449" i="227"/>
  <c r="D451" i="227"/>
  <c r="B451" i="227"/>
  <c r="G428" i="227"/>
  <c r="D430" i="227"/>
  <c r="B430" i="227"/>
  <c r="G407" i="227"/>
  <c r="D409" i="227"/>
  <c r="B409" i="227"/>
  <c r="G386" i="227"/>
  <c r="B388" i="227"/>
  <c r="D388" i="227"/>
  <c r="D366" i="227"/>
  <c r="B366" i="227"/>
  <c r="H364" i="227"/>
  <c r="B344" i="227"/>
  <c r="D344" i="227"/>
  <c r="G343" i="227"/>
  <c r="N274" i="227"/>
  <c r="O274" i="227" s="1"/>
  <c r="O320" i="227"/>
  <c r="B322" i="227"/>
  <c r="D322" i="227"/>
  <c r="N297" i="227"/>
  <c r="D299" i="227"/>
  <c r="B299" i="227"/>
  <c r="D276" i="227"/>
  <c r="B276" i="227"/>
  <c r="N251" i="227"/>
  <c r="F253" i="227"/>
  <c r="E253" i="227"/>
  <c r="C254" i="227"/>
  <c r="F229" i="227"/>
  <c r="E229" i="227"/>
  <c r="C230" i="227"/>
  <c r="N227" i="227"/>
  <c r="N203" i="227"/>
  <c r="F205" i="227"/>
  <c r="E205" i="227"/>
  <c r="C206" i="227"/>
  <c r="N129" i="227"/>
  <c r="O129" i="227" s="1"/>
  <c r="N179" i="227"/>
  <c r="F181" i="227"/>
  <c r="E181" i="227"/>
  <c r="C182" i="227"/>
  <c r="N154" i="227"/>
  <c r="D156" i="227"/>
  <c r="B156" i="227"/>
  <c r="F131" i="227"/>
  <c r="E131" i="227"/>
  <c r="C132" i="227"/>
  <c r="O104" i="227"/>
  <c r="D106" i="227"/>
  <c r="B106" i="227"/>
  <c r="N78" i="227"/>
  <c r="F80" i="227"/>
  <c r="C81" i="227"/>
  <c r="E80" i="227"/>
  <c r="N53" i="227"/>
  <c r="D37" i="227"/>
  <c r="B37" i="227"/>
  <c r="D55" i="227"/>
  <c r="B55" i="227"/>
  <c r="E578" i="221"/>
  <c r="C579" i="221"/>
  <c r="F578" i="221"/>
  <c r="D552" i="221"/>
  <c r="B552" i="221"/>
  <c r="O550" i="221"/>
  <c r="E536" i="221"/>
  <c r="C537" i="221"/>
  <c r="F536" i="221"/>
  <c r="H535" i="221"/>
  <c r="F524" i="221"/>
  <c r="E524" i="221"/>
  <c r="C525" i="221"/>
  <c r="F507" i="221"/>
  <c r="E507" i="221"/>
  <c r="C508" i="221"/>
  <c r="H506" i="221"/>
  <c r="H489" i="221"/>
  <c r="E490" i="221"/>
  <c r="C491" i="221"/>
  <c r="F490" i="221"/>
  <c r="E478" i="221"/>
  <c r="F478" i="221"/>
  <c r="C479" i="221"/>
  <c r="H484" i="221"/>
  <c r="F460" i="221"/>
  <c r="E460" i="221"/>
  <c r="C461" i="221"/>
  <c r="H459" i="221"/>
  <c r="G441" i="221"/>
  <c r="D442" i="221"/>
  <c r="B442" i="221"/>
  <c r="H422" i="221"/>
  <c r="C424" i="221"/>
  <c r="F423" i="221"/>
  <c r="E423" i="221"/>
  <c r="G403" i="221"/>
  <c r="D404" i="221"/>
  <c r="B404" i="221"/>
  <c r="E385" i="221"/>
  <c r="F385" i="221"/>
  <c r="C386" i="221"/>
  <c r="H384" i="221"/>
  <c r="E366" i="221"/>
  <c r="C367" i="221"/>
  <c r="F366" i="221"/>
  <c r="H365" i="221"/>
  <c r="H345" i="221"/>
  <c r="E346" i="221"/>
  <c r="C347" i="221"/>
  <c r="F346" i="221"/>
  <c r="H325" i="221"/>
  <c r="C327" i="221"/>
  <c r="E326" i="221"/>
  <c r="F326" i="221"/>
  <c r="F306" i="221"/>
  <c r="E306" i="221"/>
  <c r="C307" i="221"/>
  <c r="H305" i="221"/>
  <c r="C286" i="221"/>
  <c r="F285" i="221"/>
  <c r="E285" i="221"/>
  <c r="H284" i="221"/>
  <c r="C265" i="221"/>
  <c r="F264" i="221"/>
  <c r="E264" i="221"/>
  <c r="H263" i="221"/>
  <c r="G242" i="221"/>
  <c r="D243" i="221"/>
  <c r="B243" i="221"/>
  <c r="C222" i="221"/>
  <c r="F221" i="221"/>
  <c r="E221" i="221"/>
  <c r="N220" i="221"/>
  <c r="N152" i="221"/>
  <c r="O152" i="221" s="1"/>
  <c r="E199" i="221"/>
  <c r="F199" i="221"/>
  <c r="C200" i="221"/>
  <c r="H198" i="221"/>
  <c r="H175" i="221"/>
  <c r="F176" i="221"/>
  <c r="E176" i="221"/>
  <c r="C177" i="221"/>
  <c r="E153" i="221"/>
  <c r="F153" i="221"/>
  <c r="C154" i="221"/>
  <c r="D131" i="221"/>
  <c r="B131" i="221"/>
  <c r="H129" i="221"/>
  <c r="F107" i="221"/>
  <c r="E107" i="221"/>
  <c r="C108" i="221"/>
  <c r="H106" i="221"/>
  <c r="H82" i="221"/>
  <c r="E83" i="221"/>
  <c r="F83" i="221"/>
  <c r="C84" i="221"/>
  <c r="E59" i="221"/>
  <c r="F59" i="221"/>
  <c r="C60" i="221"/>
  <c r="H58" i="221"/>
  <c r="D29" i="205"/>
  <c r="C29" i="205"/>
  <c r="K84" i="230" l="1"/>
  <c r="C64" i="226"/>
  <c r="F64" i="226" s="1"/>
  <c r="V36" i="230"/>
  <c r="C38" i="227"/>
  <c r="N171" i="230"/>
  <c r="T29" i="230"/>
  <c r="I172" i="230"/>
  <c r="S30" i="230" s="1"/>
  <c r="I177" i="230"/>
  <c r="S35" i="230" s="1"/>
  <c r="I176" i="230"/>
  <c r="S34" i="230" s="1"/>
  <c r="I173" i="230"/>
  <c r="S31" i="230" s="1"/>
  <c r="I175" i="230"/>
  <c r="S33" i="230" s="1"/>
  <c r="I174" i="230"/>
  <c r="S32" i="230" s="1"/>
  <c r="N130" i="230"/>
  <c r="J131" i="230"/>
  <c r="K131" i="230" s="1"/>
  <c r="M131" i="230" s="1"/>
  <c r="O131" i="230"/>
  <c r="G132" i="230" s="1"/>
  <c r="I91" i="230"/>
  <c r="O84" i="230"/>
  <c r="G85" i="230" s="1"/>
  <c r="M84" i="230"/>
  <c r="N84" i="230"/>
  <c r="O44" i="229"/>
  <c r="G45" i="229" s="1"/>
  <c r="N375" i="228"/>
  <c r="O375" i="228"/>
  <c r="F383" i="228"/>
  <c r="E383" i="228"/>
  <c r="C384" i="228"/>
  <c r="B384" i="228" s="1"/>
  <c r="D384" i="228"/>
  <c r="O342" i="228"/>
  <c r="G343" i="228" s="1"/>
  <c r="F350" i="228"/>
  <c r="E350" i="228"/>
  <c r="D351" i="228"/>
  <c r="C351" i="228"/>
  <c r="B351" i="228" s="1"/>
  <c r="H309" i="228"/>
  <c r="N309" i="228" s="1"/>
  <c r="N308" i="228"/>
  <c r="F316" i="228"/>
  <c r="E316" i="228"/>
  <c r="C317" i="228"/>
  <c r="B317" i="228" s="1"/>
  <c r="D317" i="228"/>
  <c r="F281" i="228"/>
  <c r="E281" i="228"/>
  <c r="D282" i="228"/>
  <c r="C282" i="228"/>
  <c r="B282" i="228" s="1"/>
  <c r="H273" i="228"/>
  <c r="O273" i="228" s="1"/>
  <c r="G274" i="228" s="1"/>
  <c r="H239" i="228"/>
  <c r="O239" i="228" s="1"/>
  <c r="G240" i="228" s="1"/>
  <c r="F246" i="228"/>
  <c r="E246" i="228"/>
  <c r="D247" i="228"/>
  <c r="C247" i="228"/>
  <c r="B247" i="228" s="1"/>
  <c r="N238" i="228"/>
  <c r="H203" i="228"/>
  <c r="O203" i="228" s="1"/>
  <c r="G204" i="228" s="1"/>
  <c r="N202" i="228"/>
  <c r="E210" i="228"/>
  <c r="F210" i="228"/>
  <c r="D211" i="228"/>
  <c r="C211" i="228"/>
  <c r="B211" i="228" s="1"/>
  <c r="F174" i="228"/>
  <c r="E174" i="228"/>
  <c r="D175" i="228"/>
  <c r="C175" i="228"/>
  <c r="B175" i="228" s="1"/>
  <c r="H166" i="228"/>
  <c r="O166" i="228" s="1"/>
  <c r="G167" i="228" s="1"/>
  <c r="O92" i="228"/>
  <c r="G93" i="228" s="1"/>
  <c r="H132" i="228"/>
  <c r="O132" i="228" s="1"/>
  <c r="G133" i="228" s="1"/>
  <c r="F138" i="228"/>
  <c r="E138" i="228"/>
  <c r="D139" i="228"/>
  <c r="C139" i="228"/>
  <c r="B139" i="228" s="1"/>
  <c r="N131" i="228"/>
  <c r="G54" i="228"/>
  <c r="N53" i="228"/>
  <c r="N92" i="228"/>
  <c r="F101" i="228"/>
  <c r="D102" i="228"/>
  <c r="C102" i="228"/>
  <c r="B102" i="228" s="1"/>
  <c r="E101" i="228"/>
  <c r="F119" i="229"/>
  <c r="E119" i="229"/>
  <c r="D120" i="229"/>
  <c r="C120" i="229"/>
  <c r="B120" i="229" s="1"/>
  <c r="H111" i="229"/>
  <c r="O111" i="229" s="1"/>
  <c r="G112" i="229" s="1"/>
  <c r="H79" i="229"/>
  <c r="N79" i="229" s="1"/>
  <c r="N78" i="229"/>
  <c r="F86" i="229"/>
  <c r="E86" i="229"/>
  <c r="D87" i="229"/>
  <c r="C87" i="229"/>
  <c r="B87" i="229" s="1"/>
  <c r="N44" i="229"/>
  <c r="F53" i="229"/>
  <c r="E53" i="229"/>
  <c r="C54" i="229"/>
  <c r="B54" i="229" s="1"/>
  <c r="D54" i="229"/>
  <c r="G18" i="229"/>
  <c r="H18" i="229" s="1"/>
  <c r="B21" i="229"/>
  <c r="D21" i="229"/>
  <c r="D26" i="228"/>
  <c r="B26" i="228"/>
  <c r="O22" i="228"/>
  <c r="D62" i="228"/>
  <c r="C62" i="228"/>
  <c r="B62" i="228" s="1"/>
  <c r="E61" i="228"/>
  <c r="F61" i="228"/>
  <c r="N619" i="227"/>
  <c r="O619" i="227" s="1"/>
  <c r="B622" i="227"/>
  <c r="D622" i="227"/>
  <c r="B604" i="227"/>
  <c r="D604" i="227"/>
  <c r="H601" i="227"/>
  <c r="D586" i="227"/>
  <c r="B586" i="227"/>
  <c r="N583" i="227"/>
  <c r="F567" i="227"/>
  <c r="E567" i="227"/>
  <c r="C568" i="227"/>
  <c r="H565" i="227"/>
  <c r="E548" i="227"/>
  <c r="F548" i="227"/>
  <c r="C549" i="227"/>
  <c r="H546" i="227"/>
  <c r="C530" i="227"/>
  <c r="F529" i="227"/>
  <c r="E529" i="227"/>
  <c r="H527" i="227"/>
  <c r="F510" i="227"/>
  <c r="E510" i="227"/>
  <c r="C511" i="227"/>
  <c r="H508" i="227"/>
  <c r="F491" i="227"/>
  <c r="E491" i="227"/>
  <c r="C492" i="227"/>
  <c r="H489" i="227"/>
  <c r="C472" i="227"/>
  <c r="F471" i="227"/>
  <c r="E471" i="227"/>
  <c r="N469" i="227"/>
  <c r="E451" i="227"/>
  <c r="C452" i="227"/>
  <c r="F451" i="227"/>
  <c r="H449" i="227"/>
  <c r="E430" i="227"/>
  <c r="C431" i="227"/>
  <c r="F430" i="227"/>
  <c r="H428" i="227"/>
  <c r="E409" i="227"/>
  <c r="C410" i="227"/>
  <c r="F409" i="227"/>
  <c r="H407" i="227"/>
  <c r="C389" i="227"/>
  <c r="F388" i="227"/>
  <c r="E388" i="227"/>
  <c r="H386" i="227"/>
  <c r="N364" i="227"/>
  <c r="O364" i="227" s="1"/>
  <c r="C367" i="227"/>
  <c r="F366" i="227"/>
  <c r="E366" i="227"/>
  <c r="H343" i="227"/>
  <c r="C345" i="227"/>
  <c r="E344" i="227"/>
  <c r="F344" i="227"/>
  <c r="F322" i="227"/>
  <c r="E322" i="227"/>
  <c r="C323" i="227"/>
  <c r="G321" i="227"/>
  <c r="F299" i="227"/>
  <c r="E299" i="227"/>
  <c r="C300" i="227"/>
  <c r="O297" i="227"/>
  <c r="F276" i="227"/>
  <c r="E276" i="227"/>
  <c r="C277" i="227"/>
  <c r="G275" i="227"/>
  <c r="D254" i="227"/>
  <c r="B254" i="227"/>
  <c r="O251" i="227"/>
  <c r="O227" i="227"/>
  <c r="B230" i="227"/>
  <c r="D230" i="227"/>
  <c r="D206" i="227"/>
  <c r="B206" i="227"/>
  <c r="O203" i="227"/>
  <c r="D182" i="227"/>
  <c r="B182" i="227"/>
  <c r="O179" i="227"/>
  <c r="E156" i="227"/>
  <c r="F156" i="227"/>
  <c r="C157" i="227"/>
  <c r="O154" i="227"/>
  <c r="D132" i="227"/>
  <c r="B132" i="227"/>
  <c r="G130" i="227"/>
  <c r="F106" i="227"/>
  <c r="E106" i="227"/>
  <c r="C107" i="227"/>
  <c r="G105" i="227"/>
  <c r="D81" i="227"/>
  <c r="B81" i="227"/>
  <c r="O78" i="227"/>
  <c r="D38" i="227"/>
  <c r="B38" i="227"/>
  <c r="O53" i="227"/>
  <c r="F55" i="227"/>
  <c r="E55" i="227"/>
  <c r="C56" i="227"/>
  <c r="F37" i="227"/>
  <c r="E37" i="227"/>
  <c r="N523" i="221"/>
  <c r="I528" i="221"/>
  <c r="I527" i="221"/>
  <c r="I524" i="221"/>
  <c r="I523" i="221"/>
  <c r="K523" i="221" s="1"/>
  <c r="M523" i="221" s="1"/>
  <c r="I529" i="221"/>
  <c r="I526" i="221"/>
  <c r="I525" i="221"/>
  <c r="N577" i="221"/>
  <c r="B579" i="221"/>
  <c r="D579" i="221"/>
  <c r="G551" i="221"/>
  <c r="H551" i="221" s="1"/>
  <c r="F552" i="221"/>
  <c r="E552" i="221"/>
  <c r="C553" i="221"/>
  <c r="N535" i="221"/>
  <c r="D537" i="221"/>
  <c r="B537" i="221"/>
  <c r="N506" i="221"/>
  <c r="O506" i="221" s="1"/>
  <c r="D525" i="221"/>
  <c r="B525" i="221"/>
  <c r="D508" i="221"/>
  <c r="B508" i="221"/>
  <c r="I477" i="221"/>
  <c r="K477" i="221" s="1"/>
  <c r="M477" i="221" s="1"/>
  <c r="D491" i="221"/>
  <c r="B491" i="221"/>
  <c r="N489" i="221"/>
  <c r="I483" i="221"/>
  <c r="I479" i="221"/>
  <c r="I480" i="221"/>
  <c r="I482" i="221"/>
  <c r="I478" i="221"/>
  <c r="I481" i="221"/>
  <c r="N459" i="221"/>
  <c r="O459" i="221" s="1"/>
  <c r="N477" i="221"/>
  <c r="D479" i="221"/>
  <c r="B479" i="221"/>
  <c r="D461" i="221"/>
  <c r="B461" i="221"/>
  <c r="N422" i="221"/>
  <c r="O422" i="221" s="1"/>
  <c r="F442" i="221"/>
  <c r="E442" i="221"/>
  <c r="C443" i="221"/>
  <c r="H441" i="221"/>
  <c r="D424" i="221"/>
  <c r="B424" i="221"/>
  <c r="F404" i="221"/>
  <c r="E404" i="221"/>
  <c r="C405" i="221"/>
  <c r="H403" i="221"/>
  <c r="D386" i="221"/>
  <c r="B386" i="221"/>
  <c r="N384" i="221"/>
  <c r="N305" i="221"/>
  <c r="O305" i="221" s="1"/>
  <c r="D367" i="221"/>
  <c r="B367" i="221"/>
  <c r="N365" i="221"/>
  <c r="D347" i="221"/>
  <c r="B347" i="221"/>
  <c r="N345" i="221"/>
  <c r="D327" i="221"/>
  <c r="B327" i="221"/>
  <c r="N325" i="221"/>
  <c r="N284" i="221"/>
  <c r="O284" i="221" s="1"/>
  <c r="N263" i="221"/>
  <c r="O263" i="221" s="1"/>
  <c r="D307" i="221"/>
  <c r="B307" i="221"/>
  <c r="B286" i="221"/>
  <c r="D286" i="221"/>
  <c r="D265" i="221"/>
  <c r="B265" i="221"/>
  <c r="N198" i="221"/>
  <c r="O198" i="221" s="1"/>
  <c r="F243" i="221"/>
  <c r="C244" i="221"/>
  <c r="E243" i="221"/>
  <c r="H242" i="221"/>
  <c r="O220" i="221"/>
  <c r="B222" i="221"/>
  <c r="D222" i="221"/>
  <c r="N175" i="221"/>
  <c r="O175" i="221" s="1"/>
  <c r="D200" i="221"/>
  <c r="B200" i="221"/>
  <c r="B177" i="221"/>
  <c r="D177" i="221"/>
  <c r="D154" i="221"/>
  <c r="B154" i="221"/>
  <c r="G153" i="221"/>
  <c r="N129" i="221"/>
  <c r="F131" i="221"/>
  <c r="E131" i="221"/>
  <c r="C132" i="221"/>
  <c r="D108" i="221"/>
  <c r="B108" i="221"/>
  <c r="N106" i="221"/>
  <c r="D84" i="221"/>
  <c r="B84" i="221"/>
  <c r="N82" i="221"/>
  <c r="B60" i="221"/>
  <c r="D60" i="221"/>
  <c r="N58" i="221"/>
  <c r="L395" i="225"/>
  <c r="L396" i="225"/>
  <c r="L397" i="225"/>
  <c r="L398" i="225"/>
  <c r="L399" i="225"/>
  <c r="L400" i="225"/>
  <c r="L401" i="225"/>
  <c r="L402" i="225"/>
  <c r="L394" i="225"/>
  <c r="G384" i="225"/>
  <c r="K393" i="225"/>
  <c r="M393" i="225" s="1"/>
  <c r="K392" i="225"/>
  <c r="M392" i="225" s="1"/>
  <c r="K391" i="225"/>
  <c r="M391" i="225" s="1"/>
  <c r="K390" i="225"/>
  <c r="M390" i="225" s="1"/>
  <c r="K389" i="225"/>
  <c r="M389" i="225" s="1"/>
  <c r="K388" i="225"/>
  <c r="M388" i="225" s="1"/>
  <c r="K387" i="225"/>
  <c r="M387" i="225" s="1"/>
  <c r="K386" i="225"/>
  <c r="M386" i="225" s="1"/>
  <c r="K385" i="225"/>
  <c r="M385" i="225" s="1"/>
  <c r="K384" i="225"/>
  <c r="M384" i="225" s="1"/>
  <c r="C384" i="225"/>
  <c r="D384" i="225" s="1"/>
  <c r="L371" i="225"/>
  <c r="K368" i="225"/>
  <c r="M368" i="225" s="1"/>
  <c r="K369" i="225"/>
  <c r="M369" i="225" s="1"/>
  <c r="K370" i="225"/>
  <c r="M370" i="225" s="1"/>
  <c r="G337" i="225"/>
  <c r="K344" i="225"/>
  <c r="M344" i="225" s="1"/>
  <c r="K345" i="225"/>
  <c r="M345" i="225" s="1"/>
  <c r="K346" i="225"/>
  <c r="M346" i="225" s="1"/>
  <c r="K347" i="225"/>
  <c r="M347" i="225" s="1"/>
  <c r="L324" i="225"/>
  <c r="K321" i="225"/>
  <c r="M321" i="225" s="1"/>
  <c r="K322" i="225"/>
  <c r="M322" i="225" s="1"/>
  <c r="K323" i="225"/>
  <c r="M323" i="225" s="1"/>
  <c r="K298" i="225"/>
  <c r="M298" i="225" s="1"/>
  <c r="K299" i="225"/>
  <c r="M299" i="225" s="1"/>
  <c r="L276" i="225"/>
  <c r="K274" i="225"/>
  <c r="M274" i="225" s="1"/>
  <c r="K275" i="225"/>
  <c r="M275" i="225" s="1"/>
  <c r="K251" i="225"/>
  <c r="M251" i="225" s="1"/>
  <c r="K249" i="225"/>
  <c r="M249" i="225" s="1"/>
  <c r="K250" i="225"/>
  <c r="M250" i="225" s="1"/>
  <c r="L227" i="225"/>
  <c r="K224" i="225"/>
  <c r="M224" i="225" s="1"/>
  <c r="K225" i="225"/>
  <c r="M225" i="225" s="1"/>
  <c r="K226" i="225"/>
  <c r="M226" i="225" s="1"/>
  <c r="K200" i="225"/>
  <c r="M200" i="225" s="1"/>
  <c r="K201" i="225"/>
  <c r="M201" i="225" s="1"/>
  <c r="K174" i="225"/>
  <c r="M174" i="225" s="1"/>
  <c r="K175" i="225"/>
  <c r="M175" i="225" s="1"/>
  <c r="K176" i="225"/>
  <c r="M176" i="225" s="1"/>
  <c r="L151" i="225"/>
  <c r="K148" i="225"/>
  <c r="M148" i="225" s="1"/>
  <c r="K149" i="225"/>
  <c r="M149" i="225" s="1"/>
  <c r="K150" i="225"/>
  <c r="M150" i="225" s="1"/>
  <c r="L125" i="225"/>
  <c r="K123" i="225"/>
  <c r="M123" i="225" s="1"/>
  <c r="K124" i="225"/>
  <c r="M124" i="225" s="1"/>
  <c r="G112" i="225"/>
  <c r="L99" i="225"/>
  <c r="G85" i="225"/>
  <c r="K98" i="225"/>
  <c r="M98" i="225" s="1"/>
  <c r="K96" i="225"/>
  <c r="M96" i="225" s="1"/>
  <c r="K97" i="225"/>
  <c r="M97" i="225" s="1"/>
  <c r="L72" i="225"/>
  <c r="K70" i="225"/>
  <c r="M70" i="225" s="1"/>
  <c r="K71" i="225"/>
  <c r="M71" i="225" s="1"/>
  <c r="G58" i="225"/>
  <c r="C58" i="225"/>
  <c r="K38" i="225"/>
  <c r="K39" i="225"/>
  <c r="K40" i="225"/>
  <c r="K41" i="225"/>
  <c r="K42" i="225"/>
  <c r="K43" i="225"/>
  <c r="D30" i="225"/>
  <c r="E16" i="225"/>
  <c r="E17" i="225"/>
  <c r="E18" i="225"/>
  <c r="E19" i="225"/>
  <c r="E20" i="225"/>
  <c r="E21" i="225"/>
  <c r="E22" i="225"/>
  <c r="E23" i="225"/>
  <c r="E24" i="225"/>
  <c r="E25" i="225"/>
  <c r="E26" i="225"/>
  <c r="E27" i="225"/>
  <c r="E28" i="225"/>
  <c r="E29" i="225"/>
  <c r="E64" i="239" l="1"/>
  <c r="D64" i="239"/>
  <c r="C64" i="239"/>
  <c r="N131" i="230"/>
  <c r="O132" i="230"/>
  <c r="G133" i="230" s="1"/>
  <c r="O85" i="230"/>
  <c r="G86" i="230" s="1"/>
  <c r="O86" i="230" s="1"/>
  <c r="G87" i="230" s="1"/>
  <c r="J85" i="230"/>
  <c r="N85" i="230" s="1"/>
  <c r="F384" i="228"/>
  <c r="D385" i="228"/>
  <c r="C385" i="228"/>
  <c r="B385" i="228" s="1"/>
  <c r="E384" i="228"/>
  <c r="G376" i="228"/>
  <c r="E351" i="228"/>
  <c r="F351" i="228"/>
  <c r="D352" i="228"/>
  <c r="C352" i="228"/>
  <c r="B352" i="228" s="1"/>
  <c r="H343" i="228"/>
  <c r="O343" i="228" s="1"/>
  <c r="G344" i="228" s="1"/>
  <c r="D318" i="228"/>
  <c r="F317" i="228"/>
  <c r="E317" i="228"/>
  <c r="C318" i="228"/>
  <c r="B318" i="228" s="1"/>
  <c r="O309" i="228"/>
  <c r="G310" i="228" s="1"/>
  <c r="H274" i="228"/>
  <c r="O274" i="228" s="1"/>
  <c r="G275" i="228" s="1"/>
  <c r="N273" i="228"/>
  <c r="F282" i="228"/>
  <c r="E282" i="228"/>
  <c r="D283" i="228"/>
  <c r="C283" i="228"/>
  <c r="B283" i="228" s="1"/>
  <c r="H240" i="228"/>
  <c r="O240" i="228" s="1"/>
  <c r="G241" i="228" s="1"/>
  <c r="F247" i="228"/>
  <c r="E247" i="228"/>
  <c r="D248" i="228"/>
  <c r="C248" i="228"/>
  <c r="B248" i="228" s="1"/>
  <c r="N239" i="228"/>
  <c r="H204" i="228"/>
  <c r="N204" i="228" s="1"/>
  <c r="F211" i="228"/>
  <c r="E211" i="228"/>
  <c r="D212" i="228"/>
  <c r="C212" i="228"/>
  <c r="B212" i="228" s="1"/>
  <c r="N203" i="228"/>
  <c r="H167" i="228"/>
  <c r="O167" i="228" s="1"/>
  <c r="G168" i="228" s="1"/>
  <c r="N166" i="228"/>
  <c r="E175" i="228"/>
  <c r="F175" i="228"/>
  <c r="D176" i="228"/>
  <c r="C176" i="228"/>
  <c r="B176" i="228" s="1"/>
  <c r="H133" i="228"/>
  <c r="O133" i="228" s="1"/>
  <c r="G134" i="228" s="1"/>
  <c r="C140" i="228"/>
  <c r="B140" i="228" s="1"/>
  <c r="F139" i="228"/>
  <c r="E139" i="228"/>
  <c r="D140" i="228"/>
  <c r="N132" i="228"/>
  <c r="H54" i="228"/>
  <c r="N54" i="228" s="1"/>
  <c r="F102" i="228"/>
  <c r="E102" i="228"/>
  <c r="C103" i="228"/>
  <c r="B103" i="228" s="1"/>
  <c r="D103" i="228"/>
  <c r="H93" i="228"/>
  <c r="H112" i="229"/>
  <c r="O112" i="229" s="1"/>
  <c r="G113" i="229" s="1"/>
  <c r="N111" i="229"/>
  <c r="D121" i="229"/>
  <c r="F120" i="229"/>
  <c r="E120" i="229"/>
  <c r="C121" i="229"/>
  <c r="B121" i="229" s="1"/>
  <c r="F87" i="229"/>
  <c r="E87" i="229"/>
  <c r="D88" i="229"/>
  <c r="C88" i="229"/>
  <c r="B88" i="229" s="1"/>
  <c r="O79" i="229"/>
  <c r="G80" i="229" s="1"/>
  <c r="H45" i="229"/>
  <c r="N45" i="229" s="1"/>
  <c r="F21" i="229"/>
  <c r="E21" i="229"/>
  <c r="C22" i="229"/>
  <c r="N18" i="229"/>
  <c r="D55" i="229"/>
  <c r="F54" i="229"/>
  <c r="C55" i="229"/>
  <c r="B55" i="229" s="1"/>
  <c r="E54" i="229"/>
  <c r="E62" i="228"/>
  <c r="D63" i="228"/>
  <c r="C63" i="228"/>
  <c r="B63" i="228" s="1"/>
  <c r="F62" i="228"/>
  <c r="G23" i="228"/>
  <c r="F26" i="228"/>
  <c r="E26" i="228"/>
  <c r="C27" i="228"/>
  <c r="C623" i="227"/>
  <c r="F622" i="227"/>
  <c r="E622" i="227"/>
  <c r="G620" i="227"/>
  <c r="N601" i="227"/>
  <c r="C605" i="227"/>
  <c r="E604" i="227"/>
  <c r="F604" i="227"/>
  <c r="O583" i="227"/>
  <c r="C587" i="227"/>
  <c r="E586" i="227"/>
  <c r="F586" i="227"/>
  <c r="N508" i="227"/>
  <c r="O508" i="227" s="1"/>
  <c r="N527" i="227"/>
  <c r="O527" i="227" s="1"/>
  <c r="N565" i="227"/>
  <c r="D568" i="227"/>
  <c r="B568" i="227"/>
  <c r="N546" i="227"/>
  <c r="D549" i="227"/>
  <c r="B549" i="227"/>
  <c r="B530" i="227"/>
  <c r="D530" i="227"/>
  <c r="B511" i="227"/>
  <c r="D511" i="227"/>
  <c r="N489" i="227"/>
  <c r="D492" i="227"/>
  <c r="B492" i="227"/>
  <c r="D472" i="227"/>
  <c r="B472" i="227"/>
  <c r="O469" i="227"/>
  <c r="N428" i="227"/>
  <c r="O428" i="227" s="1"/>
  <c r="N449" i="227"/>
  <c r="D452" i="227"/>
  <c r="B452" i="227"/>
  <c r="B431" i="227"/>
  <c r="D431" i="227"/>
  <c r="N407" i="227"/>
  <c r="D410" i="227"/>
  <c r="B410" i="227"/>
  <c r="N386" i="227"/>
  <c r="B389" i="227"/>
  <c r="D389" i="227"/>
  <c r="B367" i="227"/>
  <c r="D367" i="227"/>
  <c r="G365" i="227"/>
  <c r="B345" i="227"/>
  <c r="D345" i="227"/>
  <c r="N343" i="227"/>
  <c r="H321" i="227"/>
  <c r="D323" i="227"/>
  <c r="B323" i="227"/>
  <c r="G298" i="227"/>
  <c r="D300" i="227"/>
  <c r="B300" i="227"/>
  <c r="H275" i="227"/>
  <c r="B277" i="227"/>
  <c r="D277" i="227"/>
  <c r="G252" i="227"/>
  <c r="F254" i="227"/>
  <c r="E254" i="227"/>
  <c r="C255" i="227"/>
  <c r="F230" i="227"/>
  <c r="E230" i="227"/>
  <c r="C231" i="227"/>
  <c r="G228" i="227"/>
  <c r="G204" i="227"/>
  <c r="F206" i="227"/>
  <c r="E206" i="227"/>
  <c r="C207" i="227"/>
  <c r="G180" i="227"/>
  <c r="F182" i="227"/>
  <c r="E182" i="227"/>
  <c r="C183" i="227"/>
  <c r="G155" i="227"/>
  <c r="B157" i="227"/>
  <c r="D157" i="227"/>
  <c r="H130" i="227"/>
  <c r="C133" i="227"/>
  <c r="F132" i="227"/>
  <c r="E132" i="227"/>
  <c r="H105" i="227"/>
  <c r="D107" i="227"/>
  <c r="B107" i="227"/>
  <c r="G79" i="227"/>
  <c r="C82" i="227"/>
  <c r="F81" i="227"/>
  <c r="E81" i="227"/>
  <c r="C39" i="227"/>
  <c r="E38" i="227"/>
  <c r="F38" i="227"/>
  <c r="G54" i="227"/>
  <c r="D56" i="227"/>
  <c r="B56" i="227"/>
  <c r="O523" i="221"/>
  <c r="G524" i="221" s="1"/>
  <c r="J524" i="221" s="1"/>
  <c r="K524" i="221" s="1"/>
  <c r="M524" i="221" s="1"/>
  <c r="C580" i="221"/>
  <c r="E579" i="221"/>
  <c r="F579" i="221"/>
  <c r="D553" i="221"/>
  <c r="B553" i="221"/>
  <c r="C538" i="221"/>
  <c r="E537" i="221"/>
  <c r="F537" i="221"/>
  <c r="F525" i="221"/>
  <c r="C526" i="221"/>
  <c r="E525" i="221"/>
  <c r="C509" i="221"/>
  <c r="F508" i="221"/>
  <c r="E508" i="221"/>
  <c r="G507" i="221"/>
  <c r="C492" i="221"/>
  <c r="F491" i="221"/>
  <c r="E491" i="221"/>
  <c r="I484" i="221"/>
  <c r="O477" i="221"/>
  <c r="N441" i="221"/>
  <c r="O441" i="221" s="1"/>
  <c r="E479" i="221"/>
  <c r="F479" i="221"/>
  <c r="C480" i="221"/>
  <c r="F461" i="221"/>
  <c r="C462" i="221"/>
  <c r="E461" i="221"/>
  <c r="G460" i="221"/>
  <c r="N403" i="221"/>
  <c r="O403" i="221" s="1"/>
  <c r="D443" i="221"/>
  <c r="B443" i="221"/>
  <c r="E424" i="221"/>
  <c r="C425" i="221"/>
  <c r="F424" i="221"/>
  <c r="G423" i="221"/>
  <c r="D405" i="221"/>
  <c r="B405" i="221"/>
  <c r="O384" i="221"/>
  <c r="F386" i="221"/>
  <c r="E386" i="221"/>
  <c r="C387" i="221"/>
  <c r="O365" i="221"/>
  <c r="F367" i="221"/>
  <c r="E367" i="221"/>
  <c r="C368" i="221"/>
  <c r="O345" i="221"/>
  <c r="F347" i="221"/>
  <c r="E347" i="221"/>
  <c r="C348" i="221"/>
  <c r="O325" i="221"/>
  <c r="E327" i="221"/>
  <c r="F327" i="221"/>
  <c r="C328" i="221"/>
  <c r="E307" i="221"/>
  <c r="C308" i="221"/>
  <c r="F307" i="221"/>
  <c r="G306" i="221"/>
  <c r="F286" i="221"/>
  <c r="E286" i="221"/>
  <c r="C287" i="221"/>
  <c r="G285" i="221"/>
  <c r="E265" i="221"/>
  <c r="C266" i="221"/>
  <c r="F265" i="221"/>
  <c r="G264" i="221"/>
  <c r="N242" i="221"/>
  <c r="B244" i="221"/>
  <c r="D244" i="221"/>
  <c r="C223" i="221"/>
  <c r="F222" i="221"/>
  <c r="E222" i="221"/>
  <c r="G221" i="221"/>
  <c r="C201" i="221"/>
  <c r="E200" i="221"/>
  <c r="F200" i="221"/>
  <c r="G199" i="221"/>
  <c r="C178" i="221"/>
  <c r="F177" i="221"/>
  <c r="E177" i="221"/>
  <c r="G176" i="221"/>
  <c r="H153" i="221"/>
  <c r="C155" i="221"/>
  <c r="F154" i="221"/>
  <c r="E154" i="221"/>
  <c r="D132" i="221"/>
  <c r="B132" i="221"/>
  <c r="O129" i="221"/>
  <c r="O106" i="221"/>
  <c r="E108" i="221"/>
  <c r="F108" i="221"/>
  <c r="C109" i="221"/>
  <c r="O82" i="221"/>
  <c r="E84" i="221"/>
  <c r="F84" i="221"/>
  <c r="C85" i="221"/>
  <c r="O58" i="221"/>
  <c r="G59" i="221" s="1"/>
  <c r="F60" i="221"/>
  <c r="E60" i="221"/>
  <c r="C61" i="221"/>
  <c r="L403" i="225"/>
  <c r="F384" i="225"/>
  <c r="E384" i="225"/>
  <c r="D385" i="225"/>
  <c r="C385" i="225"/>
  <c r="B385" i="225" s="1"/>
  <c r="B384" i="225"/>
  <c r="C15" i="225"/>
  <c r="E2" i="225"/>
  <c r="E3" i="225"/>
  <c r="E4" i="225"/>
  <c r="E5" i="225"/>
  <c r="E6" i="225"/>
  <c r="E7" i="225"/>
  <c r="E8" i="225"/>
  <c r="E9" i="225"/>
  <c r="E10" i="225"/>
  <c r="E11" i="225"/>
  <c r="E12" i="225"/>
  <c r="E13" i="225"/>
  <c r="E14" i="225"/>
  <c r="L379" i="225"/>
  <c r="L378" i="225"/>
  <c r="L377" i="225"/>
  <c r="L376" i="225"/>
  <c r="L375" i="225"/>
  <c r="L374" i="225"/>
  <c r="L373" i="225"/>
  <c r="L372" i="225"/>
  <c r="K367" i="225"/>
  <c r="M367" i="225" s="1"/>
  <c r="K366" i="225"/>
  <c r="M366" i="225" s="1"/>
  <c r="K365" i="225"/>
  <c r="M365" i="225" s="1"/>
  <c r="K364" i="225"/>
  <c r="M364" i="225" s="1"/>
  <c r="K363" i="225"/>
  <c r="M363" i="225" s="1"/>
  <c r="K362" i="225"/>
  <c r="M362" i="225" s="1"/>
  <c r="K361" i="225"/>
  <c r="G361" i="225"/>
  <c r="C361" i="225"/>
  <c r="D361" i="225" s="1"/>
  <c r="L356" i="225"/>
  <c r="L355" i="225"/>
  <c r="L354" i="225"/>
  <c r="L353" i="225"/>
  <c r="L352" i="225"/>
  <c r="L351" i="225"/>
  <c r="L350" i="225"/>
  <c r="L349" i="225"/>
  <c r="L348" i="225"/>
  <c r="K343" i="225"/>
  <c r="M343" i="225" s="1"/>
  <c r="K342" i="225"/>
  <c r="M342" i="225" s="1"/>
  <c r="K341" i="225"/>
  <c r="M341" i="225" s="1"/>
  <c r="K340" i="225"/>
  <c r="M340" i="225" s="1"/>
  <c r="K339" i="225"/>
  <c r="K338" i="225"/>
  <c r="M338" i="225" s="1"/>
  <c r="K337" i="225"/>
  <c r="M337" i="225" s="1"/>
  <c r="C337" i="225"/>
  <c r="D337" i="225" s="1"/>
  <c r="L332" i="225"/>
  <c r="L331" i="225"/>
  <c r="L330" i="225"/>
  <c r="L329" i="225"/>
  <c r="L328" i="225"/>
  <c r="L327" i="225"/>
  <c r="L326" i="225"/>
  <c r="L325" i="225"/>
  <c r="K320" i="225"/>
  <c r="M320" i="225" s="1"/>
  <c r="K319" i="225"/>
  <c r="M319" i="225" s="1"/>
  <c r="K318" i="225"/>
  <c r="M318" i="225" s="1"/>
  <c r="K317" i="225"/>
  <c r="M317" i="225" s="1"/>
  <c r="K316" i="225"/>
  <c r="M316" i="225" s="1"/>
  <c r="K315" i="225"/>
  <c r="M315" i="225" s="1"/>
  <c r="K314" i="225"/>
  <c r="M314" i="225" s="1"/>
  <c r="K313" i="225"/>
  <c r="M313" i="225" s="1"/>
  <c r="G313" i="225"/>
  <c r="C313" i="225"/>
  <c r="B313" i="225" s="1"/>
  <c r="L308" i="225"/>
  <c r="L307" i="225"/>
  <c r="L306" i="225"/>
  <c r="L305" i="225"/>
  <c r="L304" i="225"/>
  <c r="L303" i="225"/>
  <c r="L302" i="225"/>
  <c r="L301" i="225"/>
  <c r="L300" i="225"/>
  <c r="K297" i="225"/>
  <c r="M297" i="225" s="1"/>
  <c r="K296" i="225"/>
  <c r="M296" i="225" s="1"/>
  <c r="K295" i="225"/>
  <c r="M295" i="225" s="1"/>
  <c r="K294" i="225"/>
  <c r="M294" i="225" s="1"/>
  <c r="K293" i="225"/>
  <c r="M293" i="225" s="1"/>
  <c r="K292" i="225"/>
  <c r="M292" i="225" s="1"/>
  <c r="K291" i="225"/>
  <c r="M291" i="225" s="1"/>
  <c r="K290" i="225"/>
  <c r="M290" i="225" s="1"/>
  <c r="K289" i="225"/>
  <c r="M289" i="225" s="1"/>
  <c r="G289" i="225"/>
  <c r="C289" i="225"/>
  <c r="B289" i="225" s="1"/>
  <c r="L284" i="225"/>
  <c r="L283" i="225"/>
  <c r="L282" i="225"/>
  <c r="L281" i="225"/>
  <c r="L280" i="225"/>
  <c r="L279" i="225"/>
  <c r="L278" i="225"/>
  <c r="L277" i="225"/>
  <c r="K273" i="225"/>
  <c r="M273" i="225" s="1"/>
  <c r="K272" i="225"/>
  <c r="M272" i="225" s="1"/>
  <c r="K271" i="225"/>
  <c r="M271" i="225" s="1"/>
  <c r="K270" i="225"/>
  <c r="M270" i="225" s="1"/>
  <c r="K269" i="225"/>
  <c r="M269" i="225" s="1"/>
  <c r="K268" i="225"/>
  <c r="M268" i="225" s="1"/>
  <c r="K267" i="225"/>
  <c r="M267" i="225" s="1"/>
  <c r="K266" i="225"/>
  <c r="M266" i="225" s="1"/>
  <c r="K265" i="225"/>
  <c r="M265" i="225" s="1"/>
  <c r="G265" i="225"/>
  <c r="C265" i="225"/>
  <c r="B265" i="225" s="1"/>
  <c r="L260" i="225"/>
  <c r="L259" i="225"/>
  <c r="L258" i="225"/>
  <c r="L257" i="225"/>
  <c r="L256" i="225"/>
  <c r="L255" i="225"/>
  <c r="L254" i="225"/>
  <c r="L253" i="225"/>
  <c r="L252" i="225"/>
  <c r="K248" i="225"/>
  <c r="M248" i="225" s="1"/>
  <c r="K247" i="225"/>
  <c r="M247" i="225" s="1"/>
  <c r="K246" i="225"/>
  <c r="M246" i="225" s="1"/>
  <c r="K245" i="225"/>
  <c r="M245" i="225" s="1"/>
  <c r="K244" i="225"/>
  <c r="M244" i="225" s="1"/>
  <c r="K243" i="225"/>
  <c r="M243" i="225" s="1"/>
  <c r="K242" i="225"/>
  <c r="M242" i="225" s="1"/>
  <c r="K241" i="225"/>
  <c r="K240" i="225"/>
  <c r="G240" i="225"/>
  <c r="C240" i="225"/>
  <c r="B240" i="225" s="1"/>
  <c r="L235" i="225"/>
  <c r="L234" i="225"/>
  <c r="L233" i="225"/>
  <c r="L232" i="225"/>
  <c r="L231" i="225"/>
  <c r="L230" i="225"/>
  <c r="L229" i="225"/>
  <c r="L228" i="225"/>
  <c r="K223" i="225"/>
  <c r="M223" i="225" s="1"/>
  <c r="K222" i="225"/>
  <c r="M222" i="225" s="1"/>
  <c r="K221" i="225"/>
  <c r="M221" i="225" s="1"/>
  <c r="K220" i="225"/>
  <c r="M220" i="225" s="1"/>
  <c r="K219" i="225"/>
  <c r="M219" i="225" s="1"/>
  <c r="K218" i="225"/>
  <c r="K217" i="225"/>
  <c r="M217" i="225" s="1"/>
  <c r="K216" i="225"/>
  <c r="M216" i="225" s="1"/>
  <c r="K215" i="225"/>
  <c r="M215" i="225" s="1"/>
  <c r="G215" i="225"/>
  <c r="C215" i="225"/>
  <c r="B215" i="225" s="1"/>
  <c r="L210" i="225"/>
  <c r="L209" i="225"/>
  <c r="L208" i="225"/>
  <c r="L207" i="225"/>
  <c r="L206" i="225"/>
  <c r="L205" i="225"/>
  <c r="L204" i="225"/>
  <c r="L203" i="225"/>
  <c r="L202" i="225"/>
  <c r="K199" i="225"/>
  <c r="M199" i="225" s="1"/>
  <c r="K198" i="225"/>
  <c r="M198" i="225" s="1"/>
  <c r="K197" i="225"/>
  <c r="M197" i="225" s="1"/>
  <c r="K196" i="225"/>
  <c r="M196" i="225" s="1"/>
  <c r="K195" i="225"/>
  <c r="M195" i="225" s="1"/>
  <c r="K194" i="225"/>
  <c r="M194" i="225" s="1"/>
  <c r="K193" i="225"/>
  <c r="M193" i="225" s="1"/>
  <c r="K192" i="225"/>
  <c r="M192" i="225" s="1"/>
  <c r="K191" i="225"/>
  <c r="M191" i="225" s="1"/>
  <c r="K190" i="225"/>
  <c r="M190" i="225" s="1"/>
  <c r="G190" i="225"/>
  <c r="C190" i="225"/>
  <c r="D190" i="225" s="1"/>
  <c r="L185" i="225"/>
  <c r="L184" i="225"/>
  <c r="L183" i="225"/>
  <c r="L182" i="225"/>
  <c r="L181" i="225"/>
  <c r="L180" i="225"/>
  <c r="L179" i="225"/>
  <c r="L178" i="225"/>
  <c r="L177" i="225"/>
  <c r="K173" i="225"/>
  <c r="K172" i="225"/>
  <c r="M172" i="225" s="1"/>
  <c r="K171" i="225"/>
  <c r="M171" i="225" s="1"/>
  <c r="K170" i="225"/>
  <c r="M170" i="225" s="1"/>
  <c r="K169" i="225"/>
  <c r="M169" i="225" s="1"/>
  <c r="K168" i="225"/>
  <c r="M168" i="225" s="1"/>
  <c r="K167" i="225"/>
  <c r="M167" i="225" s="1"/>
  <c r="K166" i="225"/>
  <c r="M166" i="225" s="1"/>
  <c r="K165" i="225"/>
  <c r="M165" i="225" s="1"/>
  <c r="K164" i="225"/>
  <c r="M164" i="225" s="1"/>
  <c r="G164" i="225"/>
  <c r="C164" i="225"/>
  <c r="D164" i="225" s="1"/>
  <c r="D165" i="225" s="1"/>
  <c r="F165" i="225" s="1"/>
  <c r="L159" i="225"/>
  <c r="L158" i="225"/>
  <c r="L157" i="225"/>
  <c r="L156" i="225"/>
  <c r="L155" i="225"/>
  <c r="L154" i="225"/>
  <c r="L153" i="225"/>
  <c r="L152" i="225"/>
  <c r="K147" i="225"/>
  <c r="M147" i="225" s="1"/>
  <c r="K146" i="225"/>
  <c r="M146" i="225" s="1"/>
  <c r="K145" i="225"/>
  <c r="M145" i="225" s="1"/>
  <c r="K144" i="225"/>
  <c r="M144" i="225" s="1"/>
  <c r="K143" i="225"/>
  <c r="M143" i="225" s="1"/>
  <c r="K142" i="225"/>
  <c r="M142" i="225" s="1"/>
  <c r="K141" i="225"/>
  <c r="M141" i="225" s="1"/>
  <c r="K140" i="225"/>
  <c r="M140" i="225" s="1"/>
  <c r="K139" i="225"/>
  <c r="M139" i="225" s="1"/>
  <c r="K138" i="225"/>
  <c r="G138" i="225"/>
  <c r="C138" i="225"/>
  <c r="B138" i="225" s="1"/>
  <c r="L133" i="225"/>
  <c r="L132" i="225"/>
  <c r="L131" i="225"/>
  <c r="L130" i="225"/>
  <c r="L129" i="225"/>
  <c r="L128" i="225"/>
  <c r="L127" i="225"/>
  <c r="L126" i="225"/>
  <c r="K122" i="225"/>
  <c r="M122" i="225" s="1"/>
  <c r="K121" i="225"/>
  <c r="M121" i="225" s="1"/>
  <c r="K120" i="225"/>
  <c r="M120" i="225" s="1"/>
  <c r="K119" i="225"/>
  <c r="M119" i="225" s="1"/>
  <c r="K118" i="225"/>
  <c r="M118" i="225" s="1"/>
  <c r="K117" i="225"/>
  <c r="M117" i="225" s="1"/>
  <c r="K116" i="225"/>
  <c r="M116" i="225" s="1"/>
  <c r="K115" i="225"/>
  <c r="M115" i="225" s="1"/>
  <c r="K114" i="225"/>
  <c r="M114" i="225" s="1"/>
  <c r="K113" i="225"/>
  <c r="M113" i="225" s="1"/>
  <c r="K112" i="225"/>
  <c r="C112" i="225"/>
  <c r="B112" i="225" s="1"/>
  <c r="L107" i="225"/>
  <c r="L106" i="225"/>
  <c r="L105" i="225"/>
  <c r="L104" i="225"/>
  <c r="L103" i="225"/>
  <c r="L102" i="225"/>
  <c r="L101" i="225"/>
  <c r="L100" i="225"/>
  <c r="K95" i="225"/>
  <c r="M95" i="225" s="1"/>
  <c r="K94" i="225"/>
  <c r="M94" i="225" s="1"/>
  <c r="K93" i="225"/>
  <c r="M93" i="225" s="1"/>
  <c r="K92" i="225"/>
  <c r="M92" i="225" s="1"/>
  <c r="K91" i="225"/>
  <c r="M91" i="225" s="1"/>
  <c r="K90" i="225"/>
  <c r="M90" i="225" s="1"/>
  <c r="K89" i="225"/>
  <c r="M89" i="225" s="1"/>
  <c r="K88" i="225"/>
  <c r="M88" i="225" s="1"/>
  <c r="K87" i="225"/>
  <c r="M87" i="225" s="1"/>
  <c r="K86" i="225"/>
  <c r="M86" i="225" s="1"/>
  <c r="K85" i="225"/>
  <c r="C85" i="225"/>
  <c r="D85" i="225" s="1"/>
  <c r="L80" i="225"/>
  <c r="L79" i="225"/>
  <c r="L78" i="225"/>
  <c r="L77" i="225"/>
  <c r="L76" i="225"/>
  <c r="L75" i="225"/>
  <c r="L74" i="225"/>
  <c r="L73" i="225"/>
  <c r="K69" i="225"/>
  <c r="M69" i="225" s="1"/>
  <c r="K68" i="225"/>
  <c r="M68" i="225" s="1"/>
  <c r="K67" i="225"/>
  <c r="M67" i="225" s="1"/>
  <c r="K66" i="225"/>
  <c r="M66" i="225" s="1"/>
  <c r="K65" i="225"/>
  <c r="M65" i="225" s="1"/>
  <c r="K64" i="225"/>
  <c r="M64" i="225" s="1"/>
  <c r="K63" i="225"/>
  <c r="M63" i="225" s="1"/>
  <c r="K62" i="225"/>
  <c r="M62" i="225" s="1"/>
  <c r="K61" i="225"/>
  <c r="M61" i="225" s="1"/>
  <c r="K60" i="225"/>
  <c r="M60" i="225" s="1"/>
  <c r="K59" i="225"/>
  <c r="M59" i="225" s="1"/>
  <c r="K58" i="225"/>
  <c r="B58" i="225"/>
  <c r="K37" i="225"/>
  <c r="C37" i="225"/>
  <c r="D37" i="225" s="1"/>
  <c r="F64" i="239" l="1"/>
  <c r="L380" i="225"/>
  <c r="C30" i="225"/>
  <c r="O133" i="230"/>
  <c r="G134" i="230" s="1"/>
  <c r="J86" i="230"/>
  <c r="K86" i="230" s="1"/>
  <c r="M86" i="230" s="1"/>
  <c r="K85" i="230"/>
  <c r="M85" i="230" s="1"/>
  <c r="J87" i="230"/>
  <c r="N87" i="230" s="1"/>
  <c r="O87" i="230"/>
  <c r="G88" i="230" s="1"/>
  <c r="H376" i="228"/>
  <c r="N376" i="228" s="1"/>
  <c r="F385" i="228"/>
  <c r="C386" i="228"/>
  <c r="B386" i="228" s="1"/>
  <c r="D386" i="228"/>
  <c r="E385" i="228"/>
  <c r="H344" i="228"/>
  <c r="O344" i="228" s="1"/>
  <c r="G345" i="228" s="1"/>
  <c r="N343" i="228"/>
  <c r="F352" i="228"/>
  <c r="E352" i="228"/>
  <c r="D353" i="228"/>
  <c r="C353" i="228"/>
  <c r="B353" i="228" s="1"/>
  <c r="H310" i="228"/>
  <c r="O310" i="228" s="1"/>
  <c r="G311" i="228" s="1"/>
  <c r="F318" i="228"/>
  <c r="E318" i="228"/>
  <c r="D319" i="228"/>
  <c r="C319" i="228"/>
  <c r="B319" i="228" s="1"/>
  <c r="H275" i="228"/>
  <c r="O275" i="228" s="1"/>
  <c r="G276" i="228" s="1"/>
  <c r="F283" i="228"/>
  <c r="E283" i="228"/>
  <c r="D284" i="228"/>
  <c r="C284" i="228"/>
  <c r="B284" i="228" s="1"/>
  <c r="N274" i="228"/>
  <c r="H241" i="228"/>
  <c r="O241" i="228" s="1"/>
  <c r="G242" i="228" s="1"/>
  <c r="F248" i="228"/>
  <c r="E248" i="228"/>
  <c r="D249" i="228"/>
  <c r="C249" i="228"/>
  <c r="B249" i="228" s="1"/>
  <c r="N240" i="228"/>
  <c r="F212" i="228"/>
  <c r="E212" i="228"/>
  <c r="D213" i="228"/>
  <c r="C213" i="228"/>
  <c r="B213" i="228" s="1"/>
  <c r="O204" i="228"/>
  <c r="G205" i="228" s="1"/>
  <c r="H168" i="228"/>
  <c r="O168" i="228" s="1"/>
  <c r="G169" i="228" s="1"/>
  <c r="F176" i="228"/>
  <c r="D177" i="228"/>
  <c r="C177" i="228"/>
  <c r="B177" i="228" s="1"/>
  <c r="E176" i="228"/>
  <c r="N167" i="228"/>
  <c r="N93" i="228"/>
  <c r="H134" i="228"/>
  <c r="O134" i="228" s="1"/>
  <c r="G135" i="228" s="1"/>
  <c r="D141" i="228"/>
  <c r="F140" i="228"/>
  <c r="E140" i="228"/>
  <c r="C141" i="228"/>
  <c r="B141" i="228" s="1"/>
  <c r="N133" i="228"/>
  <c r="O54" i="228"/>
  <c r="O93" i="228"/>
  <c r="G94" i="228" s="1"/>
  <c r="F103" i="228"/>
  <c r="E103" i="228"/>
  <c r="D104" i="228"/>
  <c r="C104" i="228"/>
  <c r="B104" i="228" s="1"/>
  <c r="H113" i="229"/>
  <c r="O113" i="229" s="1"/>
  <c r="G114" i="229" s="1"/>
  <c r="C122" i="229"/>
  <c r="B122" i="229" s="1"/>
  <c r="D122" i="229"/>
  <c r="F121" i="229"/>
  <c r="E121" i="229"/>
  <c r="N112" i="229"/>
  <c r="H80" i="229"/>
  <c r="O80" i="229" s="1"/>
  <c r="G81" i="229" s="1"/>
  <c r="F88" i="229"/>
  <c r="E88" i="229"/>
  <c r="D89" i="229"/>
  <c r="C89" i="229"/>
  <c r="B89" i="229" s="1"/>
  <c r="O45" i="229"/>
  <c r="G46" i="229" s="1"/>
  <c r="O18" i="229"/>
  <c r="D56" i="229"/>
  <c r="E55" i="229"/>
  <c r="C56" i="229"/>
  <c r="B56" i="229" s="1"/>
  <c r="F55" i="229"/>
  <c r="B22" i="229"/>
  <c r="D22" i="229"/>
  <c r="B27" i="228"/>
  <c r="D27" i="228"/>
  <c r="H23" i="228"/>
  <c r="F63" i="228"/>
  <c r="E63" i="228"/>
  <c r="D64" i="228"/>
  <c r="C64" i="228"/>
  <c r="B64" i="228" s="1"/>
  <c r="H620" i="227"/>
  <c r="B623" i="227"/>
  <c r="D623" i="227"/>
  <c r="B605" i="227"/>
  <c r="D605" i="227"/>
  <c r="O601" i="227"/>
  <c r="B587" i="227"/>
  <c r="D587" i="227"/>
  <c r="G584" i="227"/>
  <c r="C569" i="227"/>
  <c r="F568" i="227"/>
  <c r="E568" i="227"/>
  <c r="O565" i="227"/>
  <c r="F549" i="227"/>
  <c r="E549" i="227"/>
  <c r="C550" i="227"/>
  <c r="O546" i="227"/>
  <c r="F530" i="227"/>
  <c r="C531" i="227"/>
  <c r="E530" i="227"/>
  <c r="G528" i="227"/>
  <c r="C512" i="227"/>
  <c r="F511" i="227"/>
  <c r="E511" i="227"/>
  <c r="G509" i="227"/>
  <c r="E492" i="227"/>
  <c r="F492" i="227"/>
  <c r="C493" i="227"/>
  <c r="O489" i="227"/>
  <c r="F472" i="227"/>
  <c r="C473" i="227"/>
  <c r="E472" i="227"/>
  <c r="G470" i="227"/>
  <c r="F452" i="227"/>
  <c r="E452" i="227"/>
  <c r="C453" i="227"/>
  <c r="O449" i="227"/>
  <c r="F431" i="227"/>
  <c r="C432" i="227"/>
  <c r="E431" i="227"/>
  <c r="G429" i="227"/>
  <c r="F410" i="227"/>
  <c r="E410" i="227"/>
  <c r="C411" i="227"/>
  <c r="O407" i="227"/>
  <c r="E389" i="227"/>
  <c r="C390" i="227"/>
  <c r="F389" i="227"/>
  <c r="O386" i="227"/>
  <c r="N321" i="227"/>
  <c r="O321" i="227" s="1"/>
  <c r="H365" i="227"/>
  <c r="C368" i="227"/>
  <c r="F367" i="227"/>
  <c r="E367" i="227"/>
  <c r="O343" i="227"/>
  <c r="E345" i="227"/>
  <c r="C346" i="227"/>
  <c r="F345" i="227"/>
  <c r="N275" i="227"/>
  <c r="O275" i="227" s="1"/>
  <c r="C324" i="227"/>
  <c r="E323" i="227"/>
  <c r="F323" i="227"/>
  <c r="C301" i="227"/>
  <c r="F300" i="227"/>
  <c r="E300" i="227"/>
  <c r="H298" i="227"/>
  <c r="C278" i="227"/>
  <c r="F277" i="227"/>
  <c r="E277" i="227"/>
  <c r="B255" i="227"/>
  <c r="D255" i="227"/>
  <c r="H252" i="227"/>
  <c r="H228" i="227"/>
  <c r="B231" i="227"/>
  <c r="D231" i="227"/>
  <c r="D207" i="227"/>
  <c r="B207" i="227"/>
  <c r="H204" i="227"/>
  <c r="N130" i="227"/>
  <c r="O130" i="227" s="1"/>
  <c r="D183" i="227"/>
  <c r="B183" i="227"/>
  <c r="H180" i="227"/>
  <c r="F157" i="227"/>
  <c r="E157" i="227"/>
  <c r="C158" i="227"/>
  <c r="H155" i="227"/>
  <c r="D133" i="227"/>
  <c r="B133" i="227"/>
  <c r="F107" i="227"/>
  <c r="E107" i="227"/>
  <c r="C108" i="227"/>
  <c r="N105" i="227"/>
  <c r="B82" i="227"/>
  <c r="D82" i="227"/>
  <c r="H79" i="227"/>
  <c r="D39" i="227"/>
  <c r="B39" i="227"/>
  <c r="H54" i="227"/>
  <c r="F56" i="227"/>
  <c r="E56" i="227"/>
  <c r="C57" i="227"/>
  <c r="H34" i="227"/>
  <c r="B580" i="221"/>
  <c r="D580" i="221"/>
  <c r="N551" i="221"/>
  <c r="F553" i="221"/>
  <c r="E553" i="221"/>
  <c r="C554" i="221"/>
  <c r="O535" i="221"/>
  <c r="B538" i="221"/>
  <c r="D538" i="221"/>
  <c r="N524" i="221"/>
  <c r="B526" i="221"/>
  <c r="D526" i="221"/>
  <c r="H507" i="221"/>
  <c r="B509" i="221"/>
  <c r="D509" i="221"/>
  <c r="B492" i="221"/>
  <c r="D492" i="221"/>
  <c r="O489" i="221"/>
  <c r="G478" i="221"/>
  <c r="D480" i="221"/>
  <c r="B480" i="221"/>
  <c r="H460" i="221"/>
  <c r="B462" i="221"/>
  <c r="D462" i="221"/>
  <c r="F443" i="221"/>
  <c r="E443" i="221"/>
  <c r="C444" i="221"/>
  <c r="G442" i="221"/>
  <c r="H423" i="221"/>
  <c r="D425" i="221"/>
  <c r="B425" i="221"/>
  <c r="F405" i="221"/>
  <c r="E405" i="221"/>
  <c r="C406" i="221"/>
  <c r="G404" i="221"/>
  <c r="B387" i="221"/>
  <c r="D387" i="221"/>
  <c r="G385" i="221"/>
  <c r="B368" i="221"/>
  <c r="D368" i="221"/>
  <c r="G366" i="221"/>
  <c r="D348" i="221"/>
  <c r="B348" i="221"/>
  <c r="G346" i="221"/>
  <c r="D328" i="221"/>
  <c r="B328" i="221"/>
  <c r="G326" i="221"/>
  <c r="H306" i="221"/>
  <c r="D308" i="221"/>
  <c r="B308" i="221"/>
  <c r="B287" i="221"/>
  <c r="D287" i="221"/>
  <c r="H285" i="221"/>
  <c r="H264" i="221"/>
  <c r="D266" i="221"/>
  <c r="B266" i="221"/>
  <c r="C245" i="221"/>
  <c r="F244" i="221"/>
  <c r="E244" i="221"/>
  <c r="O242" i="221"/>
  <c r="H221" i="221"/>
  <c r="D223" i="221"/>
  <c r="B223" i="221"/>
  <c r="H199" i="221"/>
  <c r="B201" i="221"/>
  <c r="D201" i="221"/>
  <c r="H176" i="221"/>
  <c r="B178" i="221"/>
  <c r="D178" i="221"/>
  <c r="B155" i="221"/>
  <c r="D155" i="221"/>
  <c r="N153" i="221"/>
  <c r="G130" i="221"/>
  <c r="C133" i="221"/>
  <c r="F132" i="221"/>
  <c r="E132" i="221"/>
  <c r="D109" i="221"/>
  <c r="B109" i="221"/>
  <c r="G107" i="221"/>
  <c r="D85" i="221"/>
  <c r="B85" i="221"/>
  <c r="G83" i="221"/>
  <c r="D61" i="221"/>
  <c r="B61" i="221"/>
  <c r="H384" i="225"/>
  <c r="F385" i="225"/>
  <c r="E385" i="225"/>
  <c r="D386" i="225"/>
  <c r="C386" i="225"/>
  <c r="B386" i="225" s="1"/>
  <c r="L357" i="225"/>
  <c r="L333" i="225"/>
  <c r="L309" i="225"/>
  <c r="L285" i="225"/>
  <c r="L236" i="225"/>
  <c r="L261" i="225"/>
  <c r="M240" i="225"/>
  <c r="L211" i="225"/>
  <c r="L186" i="225"/>
  <c r="M173" i="225"/>
  <c r="L160" i="225"/>
  <c r="M138" i="225"/>
  <c r="L134" i="225"/>
  <c r="M112" i="225"/>
  <c r="L108" i="225"/>
  <c r="L81" i="225"/>
  <c r="M58" i="225"/>
  <c r="E15" i="225"/>
  <c r="E30" i="225" s="1"/>
  <c r="B190" i="225"/>
  <c r="B164" i="225"/>
  <c r="C191" i="225"/>
  <c r="B191" i="225" s="1"/>
  <c r="D191" i="225"/>
  <c r="C192" i="225" s="1"/>
  <c r="B192" i="225" s="1"/>
  <c r="F190" i="225"/>
  <c r="E190" i="225"/>
  <c r="D112" i="225"/>
  <c r="F112" i="225" s="1"/>
  <c r="D138" i="225"/>
  <c r="E138" i="225" s="1"/>
  <c r="D240" i="225"/>
  <c r="C241" i="225" s="1"/>
  <c r="B241" i="225" s="1"/>
  <c r="D265" i="225"/>
  <c r="C266" i="225" s="1"/>
  <c r="B266" i="225" s="1"/>
  <c r="D289" i="225"/>
  <c r="F289" i="225" s="1"/>
  <c r="D215" i="225"/>
  <c r="F215" i="225" s="1"/>
  <c r="B85" i="225"/>
  <c r="F37" i="225"/>
  <c r="E37" i="225"/>
  <c r="C38" i="225"/>
  <c r="M241" i="225"/>
  <c r="B37" i="225"/>
  <c r="L45" i="225"/>
  <c r="D58" i="225"/>
  <c r="D86" i="225"/>
  <c r="C86" i="225"/>
  <c r="B86" i="225" s="1"/>
  <c r="E85" i="225"/>
  <c r="F85" i="225"/>
  <c r="M85" i="225"/>
  <c r="F164" i="225"/>
  <c r="C165" i="225"/>
  <c r="E164" i="225"/>
  <c r="C166" i="225"/>
  <c r="B166" i="225" s="1"/>
  <c r="D166" i="225"/>
  <c r="M218" i="225"/>
  <c r="F361" i="225"/>
  <c r="E361" i="225"/>
  <c r="D362" i="225"/>
  <c r="C362" i="225"/>
  <c r="B362" i="225" s="1"/>
  <c r="M361" i="225"/>
  <c r="F337" i="225"/>
  <c r="D338" i="225"/>
  <c r="C338" i="225"/>
  <c r="B338" i="225" s="1"/>
  <c r="E337" i="225"/>
  <c r="M339" i="225"/>
  <c r="D313" i="225"/>
  <c r="B361" i="225"/>
  <c r="B337" i="225"/>
  <c r="L49" i="225" l="1"/>
  <c r="G158" i="239"/>
  <c r="G128" i="226"/>
  <c r="L47" i="225"/>
  <c r="L51" i="225"/>
  <c r="G37" i="225"/>
  <c r="H37" i="225" s="1"/>
  <c r="L48" i="225"/>
  <c r="L44" i="225"/>
  <c r="L46" i="225"/>
  <c r="L52" i="225"/>
  <c r="L50" i="225"/>
  <c r="O75" i="232"/>
  <c r="G75" i="232"/>
  <c r="O134" i="230"/>
  <c r="N86" i="230"/>
  <c r="O88" i="230"/>
  <c r="K87" i="230"/>
  <c r="E386" i="228"/>
  <c r="D387" i="228"/>
  <c r="C387" i="228"/>
  <c r="B387" i="228" s="1"/>
  <c r="F386" i="228"/>
  <c r="O376" i="228"/>
  <c r="G377" i="228" s="1"/>
  <c r="H345" i="228"/>
  <c r="O345" i="228" s="1"/>
  <c r="G346" i="228" s="1"/>
  <c r="F353" i="228"/>
  <c r="E353" i="228"/>
  <c r="C354" i="228"/>
  <c r="B354" i="228" s="1"/>
  <c r="D354" i="228"/>
  <c r="N344" i="228"/>
  <c r="H311" i="228"/>
  <c r="O311" i="228" s="1"/>
  <c r="G312" i="228" s="1"/>
  <c r="E319" i="228"/>
  <c r="F319" i="228"/>
  <c r="D320" i="228"/>
  <c r="C320" i="228"/>
  <c r="B320" i="228" s="1"/>
  <c r="N310" i="228"/>
  <c r="H276" i="228"/>
  <c r="O276" i="228" s="1"/>
  <c r="G277" i="228" s="1"/>
  <c r="F284" i="228"/>
  <c r="E284" i="228"/>
  <c r="D285" i="228"/>
  <c r="C285" i="228"/>
  <c r="B285" i="228" s="1"/>
  <c r="N275" i="228"/>
  <c r="H242" i="228"/>
  <c r="O242" i="228" s="1"/>
  <c r="G243" i="228" s="1"/>
  <c r="F249" i="228"/>
  <c r="E249" i="228"/>
  <c r="D250" i="228"/>
  <c r="C250" i="228"/>
  <c r="B250" i="228" s="1"/>
  <c r="N241" i="228"/>
  <c r="H205" i="228"/>
  <c r="O205" i="228" s="1"/>
  <c r="G206" i="228" s="1"/>
  <c r="F213" i="228"/>
  <c r="E213" i="228"/>
  <c r="D214" i="228"/>
  <c r="C214" i="228"/>
  <c r="B214" i="228" s="1"/>
  <c r="H169" i="228"/>
  <c r="N169" i="228" s="1"/>
  <c r="F177" i="228"/>
  <c r="E177" i="228"/>
  <c r="D178" i="228"/>
  <c r="C178" i="228"/>
  <c r="B178" i="228" s="1"/>
  <c r="N168" i="228"/>
  <c r="H135" i="228"/>
  <c r="O135" i="228" s="1"/>
  <c r="G136" i="228" s="1"/>
  <c r="D142" i="228"/>
  <c r="F141" i="228"/>
  <c r="E141" i="228"/>
  <c r="C142" i="228"/>
  <c r="B142" i="228" s="1"/>
  <c r="N134" i="228"/>
  <c r="G55" i="228"/>
  <c r="F104" i="228"/>
  <c r="E104" i="228"/>
  <c r="D105" i="228"/>
  <c r="C105" i="228"/>
  <c r="B105" i="228" s="1"/>
  <c r="H94" i="228"/>
  <c r="N94" i="228" s="1"/>
  <c r="H114" i="229"/>
  <c r="O114" i="229" s="1"/>
  <c r="G115" i="229" s="1"/>
  <c r="C123" i="229"/>
  <c r="B123" i="229" s="1"/>
  <c r="E122" i="229"/>
  <c r="D123" i="229"/>
  <c r="F122" i="229"/>
  <c r="N113" i="229"/>
  <c r="H81" i="229"/>
  <c r="O81" i="229" s="1"/>
  <c r="G82" i="229" s="1"/>
  <c r="C90" i="229"/>
  <c r="B90" i="229" s="1"/>
  <c r="F89" i="229"/>
  <c r="E89" i="229"/>
  <c r="D90" i="229"/>
  <c r="N80" i="229"/>
  <c r="H46" i="229"/>
  <c r="O46" i="229" s="1"/>
  <c r="G47" i="229" s="1"/>
  <c r="C23" i="229"/>
  <c r="E22" i="229"/>
  <c r="F22" i="229"/>
  <c r="C57" i="229"/>
  <c r="B57" i="229" s="1"/>
  <c r="F56" i="229"/>
  <c r="E56" i="229"/>
  <c r="D57" i="229"/>
  <c r="G19" i="229"/>
  <c r="H19" i="229" s="1"/>
  <c r="D65" i="228"/>
  <c r="F64" i="228"/>
  <c r="C65" i="228"/>
  <c r="B65" i="228" s="1"/>
  <c r="E64" i="228"/>
  <c r="N23" i="228"/>
  <c r="F27" i="228"/>
  <c r="C28" i="228"/>
  <c r="E27" i="228"/>
  <c r="N620" i="227"/>
  <c r="O620" i="227" s="1"/>
  <c r="C624" i="227"/>
  <c r="F623" i="227"/>
  <c r="E623" i="227"/>
  <c r="G602" i="227"/>
  <c r="E605" i="227"/>
  <c r="C606" i="227"/>
  <c r="F605" i="227"/>
  <c r="H584" i="227"/>
  <c r="F587" i="227"/>
  <c r="C588" i="227"/>
  <c r="E587" i="227"/>
  <c r="G566" i="227"/>
  <c r="B569" i="227"/>
  <c r="D569" i="227"/>
  <c r="G547" i="227"/>
  <c r="B550" i="227"/>
  <c r="D550" i="227"/>
  <c r="H528" i="227"/>
  <c r="B531" i="227"/>
  <c r="D531" i="227"/>
  <c r="H509" i="227"/>
  <c r="D512" i="227"/>
  <c r="B512" i="227"/>
  <c r="G490" i="227"/>
  <c r="D493" i="227"/>
  <c r="B493" i="227"/>
  <c r="D473" i="227"/>
  <c r="B473" i="227"/>
  <c r="H470" i="227"/>
  <c r="G450" i="227"/>
  <c r="D453" i="227"/>
  <c r="B453" i="227"/>
  <c r="H429" i="227"/>
  <c r="D432" i="227"/>
  <c r="B432" i="227"/>
  <c r="G408" i="227"/>
  <c r="D411" i="227"/>
  <c r="B411" i="227"/>
  <c r="G387" i="227"/>
  <c r="D390" i="227"/>
  <c r="B390" i="227"/>
  <c r="D368" i="227"/>
  <c r="B368" i="227"/>
  <c r="N365" i="227"/>
  <c r="D346" i="227"/>
  <c r="B346" i="227"/>
  <c r="G344" i="227"/>
  <c r="N298" i="227"/>
  <c r="O298" i="227" s="1"/>
  <c r="B324" i="227"/>
  <c r="D324" i="227"/>
  <c r="G322" i="227"/>
  <c r="B301" i="227"/>
  <c r="D301" i="227"/>
  <c r="B278" i="227"/>
  <c r="D278" i="227"/>
  <c r="G276" i="227"/>
  <c r="N180" i="227"/>
  <c r="O180" i="227" s="1"/>
  <c r="N252" i="227"/>
  <c r="C256" i="227"/>
  <c r="F255" i="227"/>
  <c r="E255" i="227"/>
  <c r="C232" i="227"/>
  <c r="F231" i="227"/>
  <c r="E231" i="227"/>
  <c r="N228" i="227"/>
  <c r="N204" i="227"/>
  <c r="C208" i="227"/>
  <c r="F207" i="227"/>
  <c r="E207" i="227"/>
  <c r="N79" i="227"/>
  <c r="O79" i="227" s="1"/>
  <c r="F183" i="227"/>
  <c r="E183" i="227"/>
  <c r="C184" i="227"/>
  <c r="N155" i="227"/>
  <c r="D158" i="227"/>
  <c r="B158" i="227"/>
  <c r="G131" i="227"/>
  <c r="F133" i="227"/>
  <c r="E133" i="227"/>
  <c r="C134" i="227"/>
  <c r="O105" i="227"/>
  <c r="D108" i="227"/>
  <c r="B108" i="227"/>
  <c r="E82" i="227"/>
  <c r="C83" i="227"/>
  <c r="F82" i="227"/>
  <c r="E39" i="227"/>
  <c r="F39" i="227"/>
  <c r="C40" i="227"/>
  <c r="Q35" i="227" s="1"/>
  <c r="N54" i="227"/>
  <c r="N34" i="227"/>
  <c r="D57" i="227"/>
  <c r="B57" i="227"/>
  <c r="O577" i="221"/>
  <c r="E580" i="221"/>
  <c r="C581" i="221"/>
  <c r="F580" i="221"/>
  <c r="D554" i="221"/>
  <c r="B554" i="221"/>
  <c r="O551" i="221"/>
  <c r="F538" i="221"/>
  <c r="C539" i="221"/>
  <c r="E538" i="221"/>
  <c r="G536" i="221"/>
  <c r="H536" i="221" s="1"/>
  <c r="O524" i="221"/>
  <c r="C527" i="221"/>
  <c r="F526" i="221"/>
  <c r="E526" i="221"/>
  <c r="C510" i="221"/>
  <c r="E509" i="221"/>
  <c r="F509" i="221"/>
  <c r="N507" i="221"/>
  <c r="G490" i="221"/>
  <c r="F492" i="221"/>
  <c r="C493" i="221"/>
  <c r="E492" i="221"/>
  <c r="J478" i="221"/>
  <c r="K478" i="221" s="1"/>
  <c r="M478" i="221" s="1"/>
  <c r="N460" i="221"/>
  <c r="O460" i="221" s="1"/>
  <c r="C481" i="221"/>
  <c r="F480" i="221"/>
  <c r="E480" i="221"/>
  <c r="C463" i="221"/>
  <c r="F462" i="221"/>
  <c r="E462" i="221"/>
  <c r="N423" i="221"/>
  <c r="O423" i="221" s="1"/>
  <c r="H442" i="221"/>
  <c r="B444" i="221"/>
  <c r="D444" i="221"/>
  <c r="F425" i="221"/>
  <c r="E425" i="221"/>
  <c r="C426" i="221"/>
  <c r="H404" i="221"/>
  <c r="B406" i="221"/>
  <c r="D406" i="221"/>
  <c r="H385" i="221"/>
  <c r="F387" i="221"/>
  <c r="E387" i="221"/>
  <c r="C388" i="221"/>
  <c r="H366" i="221"/>
  <c r="F368" i="221"/>
  <c r="E368" i="221"/>
  <c r="C369" i="221"/>
  <c r="H346" i="221"/>
  <c r="F348" i="221"/>
  <c r="E348" i="221"/>
  <c r="C349" i="221"/>
  <c r="E328" i="221"/>
  <c r="F328" i="221"/>
  <c r="C329" i="221"/>
  <c r="H326" i="221"/>
  <c r="F308" i="221"/>
  <c r="E308" i="221"/>
  <c r="C309" i="221"/>
  <c r="N306" i="221"/>
  <c r="E287" i="221"/>
  <c r="C288" i="221"/>
  <c r="F287" i="221"/>
  <c r="N285" i="221"/>
  <c r="F266" i="221"/>
  <c r="E266" i="221"/>
  <c r="C267" i="221"/>
  <c r="N264" i="221"/>
  <c r="N221" i="221"/>
  <c r="O221" i="221" s="1"/>
  <c r="N199" i="221"/>
  <c r="O199" i="221" s="1"/>
  <c r="G243" i="221"/>
  <c r="D245" i="221"/>
  <c r="B245" i="221"/>
  <c r="E223" i="221"/>
  <c r="C224" i="221"/>
  <c r="F223" i="221"/>
  <c r="C202" i="221"/>
  <c r="F201" i="221"/>
  <c r="E201" i="221"/>
  <c r="C179" i="221"/>
  <c r="E178" i="221"/>
  <c r="F178" i="221"/>
  <c r="N176" i="221"/>
  <c r="O153" i="221"/>
  <c r="C156" i="221"/>
  <c r="F155" i="221"/>
  <c r="E155" i="221"/>
  <c r="B133" i="221"/>
  <c r="D133" i="221"/>
  <c r="H130" i="221"/>
  <c r="H107" i="221"/>
  <c r="C110" i="221"/>
  <c r="F109" i="221"/>
  <c r="E109" i="221"/>
  <c r="H83" i="221"/>
  <c r="C86" i="221"/>
  <c r="F85" i="221"/>
  <c r="E85" i="221"/>
  <c r="H59" i="221"/>
  <c r="F61" i="221"/>
  <c r="E61" i="221"/>
  <c r="C62" i="221"/>
  <c r="O384" i="225"/>
  <c r="G385" i="225" s="1"/>
  <c r="H385" i="225" s="1"/>
  <c r="N384" i="225"/>
  <c r="F386" i="225"/>
  <c r="E386" i="225"/>
  <c r="D387" i="225"/>
  <c r="C387" i="225"/>
  <c r="B387" i="225" s="1"/>
  <c r="H361" i="225"/>
  <c r="D290" i="225"/>
  <c r="C291" i="225" s="1"/>
  <c r="B291" i="225" s="1"/>
  <c r="H190" i="225"/>
  <c r="F265" i="225"/>
  <c r="E265" i="225"/>
  <c r="D266" i="225"/>
  <c r="D267" i="225" s="1"/>
  <c r="C216" i="225"/>
  <c r="B216" i="225" s="1"/>
  <c r="E215" i="225"/>
  <c r="H215" i="225" s="1"/>
  <c r="D192" i="225"/>
  <c r="D193" i="225" s="1"/>
  <c r="H85" i="225"/>
  <c r="F191" i="225"/>
  <c r="H337" i="225"/>
  <c r="O337" i="225" s="1"/>
  <c r="E191" i="225"/>
  <c r="F240" i="225"/>
  <c r="F138" i="225"/>
  <c r="H138" i="225" s="1"/>
  <c r="D139" i="225"/>
  <c r="C139" i="225"/>
  <c r="B139" i="225" s="1"/>
  <c r="D113" i="225"/>
  <c r="C113" i="225"/>
  <c r="B113" i="225" s="1"/>
  <c r="E112" i="225"/>
  <c r="H112" i="225" s="1"/>
  <c r="E240" i="225"/>
  <c r="D216" i="225"/>
  <c r="E289" i="225"/>
  <c r="H289" i="225" s="1"/>
  <c r="N289" i="225" s="1"/>
  <c r="C290" i="225"/>
  <c r="B290" i="225" s="1"/>
  <c r="D241" i="225"/>
  <c r="E241" i="225" s="1"/>
  <c r="F362" i="225"/>
  <c r="E362" i="225"/>
  <c r="D363" i="225"/>
  <c r="C363" i="225"/>
  <c r="B363" i="225" s="1"/>
  <c r="F166" i="225"/>
  <c r="E166" i="225"/>
  <c r="D167" i="225"/>
  <c r="C167" i="225"/>
  <c r="B167" i="225" s="1"/>
  <c r="C59" i="225"/>
  <c r="B59" i="225" s="1"/>
  <c r="D59" i="225"/>
  <c r="F58" i="225"/>
  <c r="E58" i="225"/>
  <c r="C87" i="225"/>
  <c r="B87" i="225" s="1"/>
  <c r="D87" i="225"/>
  <c r="E86" i="225"/>
  <c r="F86" i="225"/>
  <c r="B38" i="225"/>
  <c r="D38" i="225"/>
  <c r="E338" i="225"/>
  <c r="D339" i="225"/>
  <c r="C339" i="225"/>
  <c r="B339" i="225" s="1"/>
  <c r="F338" i="225"/>
  <c r="C314" i="225"/>
  <c r="B314" i="225" s="1"/>
  <c r="F313" i="225"/>
  <c r="E313" i="225"/>
  <c r="D314" i="225"/>
  <c r="B165" i="225"/>
  <c r="E165" i="225"/>
  <c r="H164" i="225"/>
  <c r="L53" i="225" l="1"/>
  <c r="M87" i="230"/>
  <c r="G89" i="230"/>
  <c r="H377" i="228"/>
  <c r="O377" i="228" s="1"/>
  <c r="G378" i="228" s="1"/>
  <c r="F387" i="228"/>
  <c r="E387" i="228"/>
  <c r="D388" i="228"/>
  <c r="C388" i="228"/>
  <c r="B388" i="228" s="1"/>
  <c r="H346" i="228"/>
  <c r="O346" i="228" s="1"/>
  <c r="G347" i="228" s="1"/>
  <c r="C355" i="228"/>
  <c r="B355" i="228" s="1"/>
  <c r="F354" i="228"/>
  <c r="E354" i="228"/>
  <c r="D355" i="228"/>
  <c r="N345" i="228"/>
  <c r="H312" i="228"/>
  <c r="O312" i="228" s="1"/>
  <c r="G313" i="228" s="1"/>
  <c r="F320" i="228"/>
  <c r="E320" i="228"/>
  <c r="D321" i="228"/>
  <c r="C321" i="228"/>
  <c r="B321" i="228" s="1"/>
  <c r="N311" i="228"/>
  <c r="H277" i="228"/>
  <c r="O277" i="228" s="1"/>
  <c r="G278" i="228" s="1"/>
  <c r="C286" i="228"/>
  <c r="B286" i="228" s="1"/>
  <c r="F285" i="228"/>
  <c r="E285" i="228"/>
  <c r="D286" i="228"/>
  <c r="N276" i="228"/>
  <c r="H243" i="228"/>
  <c r="O243" i="228" s="1"/>
  <c r="G244" i="228" s="1"/>
  <c r="D251" i="228"/>
  <c r="F250" i="228"/>
  <c r="E250" i="228"/>
  <c r="C251" i="228"/>
  <c r="B251" i="228" s="1"/>
  <c r="N242" i="228"/>
  <c r="H206" i="228"/>
  <c r="N206" i="228" s="1"/>
  <c r="F214" i="228"/>
  <c r="E214" i="228"/>
  <c r="D215" i="228"/>
  <c r="C215" i="228"/>
  <c r="B215" i="228" s="1"/>
  <c r="N205" i="228"/>
  <c r="F178" i="228"/>
  <c r="E178" i="228"/>
  <c r="D179" i="228"/>
  <c r="C179" i="228"/>
  <c r="B179" i="228" s="1"/>
  <c r="O169" i="228"/>
  <c r="G170" i="228" s="1"/>
  <c r="H136" i="228"/>
  <c r="O136" i="228" s="1"/>
  <c r="G137" i="228" s="1"/>
  <c r="E142" i="228"/>
  <c r="F142" i="228"/>
  <c r="D143" i="228"/>
  <c r="C143" i="228"/>
  <c r="B143" i="228" s="1"/>
  <c r="N135" i="228"/>
  <c r="H55" i="228"/>
  <c r="O55" i="228" s="1"/>
  <c r="G56" i="228" s="1"/>
  <c r="O94" i="228"/>
  <c r="G95" i="228" s="1"/>
  <c r="E105" i="228"/>
  <c r="D106" i="228"/>
  <c r="C106" i="228"/>
  <c r="B106" i="228" s="1"/>
  <c r="F105" i="228"/>
  <c r="H115" i="229"/>
  <c r="O115" i="229" s="1"/>
  <c r="G116" i="229" s="1"/>
  <c r="D124" i="229"/>
  <c r="C124" i="229"/>
  <c r="B124" i="229" s="1"/>
  <c r="F123" i="229"/>
  <c r="E123" i="229"/>
  <c r="N114" i="229"/>
  <c r="H82" i="229"/>
  <c r="O82" i="229" s="1"/>
  <c r="G83" i="229" s="1"/>
  <c r="C91" i="229"/>
  <c r="B91" i="229" s="1"/>
  <c r="F90" i="229"/>
  <c r="E90" i="229"/>
  <c r="D91" i="229"/>
  <c r="N81" i="229"/>
  <c r="N46" i="229"/>
  <c r="H47" i="229"/>
  <c r="O47" i="229" s="1"/>
  <c r="G48" i="229" s="1"/>
  <c r="N19" i="229"/>
  <c r="O19" i="229" s="1"/>
  <c r="G20" i="229" s="1"/>
  <c r="H20" i="229" s="1"/>
  <c r="D58" i="229"/>
  <c r="E57" i="229"/>
  <c r="F57" i="229"/>
  <c r="C58" i="229"/>
  <c r="B58" i="229" s="1"/>
  <c r="B23" i="229"/>
  <c r="D23" i="229"/>
  <c r="D28" i="228"/>
  <c r="B28" i="228"/>
  <c r="O23" i="228"/>
  <c r="D66" i="228"/>
  <c r="E65" i="228"/>
  <c r="C66" i="228"/>
  <c r="B66" i="228" s="1"/>
  <c r="F65" i="228"/>
  <c r="G578" i="221"/>
  <c r="N584" i="227"/>
  <c r="O584" i="227" s="1"/>
  <c r="D624" i="227"/>
  <c r="B624" i="227"/>
  <c r="G621" i="227"/>
  <c r="D606" i="227"/>
  <c r="B606" i="227"/>
  <c r="H602" i="227"/>
  <c r="D588" i="227"/>
  <c r="B588" i="227"/>
  <c r="N528" i="227"/>
  <c r="O528" i="227" s="1"/>
  <c r="N509" i="227"/>
  <c r="O509" i="227" s="1"/>
  <c r="C570" i="227"/>
  <c r="F569" i="227"/>
  <c r="E569" i="227"/>
  <c r="H566" i="227"/>
  <c r="C551" i="227"/>
  <c r="F550" i="227"/>
  <c r="E550" i="227"/>
  <c r="H547" i="227"/>
  <c r="C532" i="227"/>
  <c r="F531" i="227"/>
  <c r="E531" i="227"/>
  <c r="C513" i="227"/>
  <c r="F512" i="227"/>
  <c r="E512" i="227"/>
  <c r="N470" i="227"/>
  <c r="O470" i="227" s="1"/>
  <c r="E493" i="227"/>
  <c r="F493" i="227"/>
  <c r="C494" i="227"/>
  <c r="H490" i="227"/>
  <c r="F473" i="227"/>
  <c r="E473" i="227"/>
  <c r="C474" i="227"/>
  <c r="N429" i="227"/>
  <c r="O429" i="227" s="1"/>
  <c r="F453" i="227"/>
  <c r="E453" i="227"/>
  <c r="C454" i="227"/>
  <c r="H450" i="227"/>
  <c r="F432" i="227"/>
  <c r="C433" i="227"/>
  <c r="E432" i="227"/>
  <c r="F411" i="227"/>
  <c r="E411" i="227"/>
  <c r="C412" i="227"/>
  <c r="H408" i="227"/>
  <c r="E390" i="227"/>
  <c r="F390" i="227"/>
  <c r="C391" i="227"/>
  <c r="H387" i="227"/>
  <c r="O365" i="227"/>
  <c r="E368" i="227"/>
  <c r="C369" i="227"/>
  <c r="F368" i="227"/>
  <c r="H344" i="227"/>
  <c r="E346" i="227"/>
  <c r="F346" i="227"/>
  <c r="C347" i="227"/>
  <c r="H322" i="227"/>
  <c r="C325" i="227"/>
  <c r="E324" i="227"/>
  <c r="F324" i="227"/>
  <c r="C302" i="227"/>
  <c r="F301" i="227"/>
  <c r="E301" i="227"/>
  <c r="G299" i="227"/>
  <c r="H276" i="227"/>
  <c r="C279" i="227"/>
  <c r="F278" i="227"/>
  <c r="E278" i="227"/>
  <c r="B256" i="227"/>
  <c r="D256" i="227"/>
  <c r="O252" i="227"/>
  <c r="O228" i="227"/>
  <c r="B232" i="227"/>
  <c r="D232" i="227"/>
  <c r="B208" i="227"/>
  <c r="D208" i="227"/>
  <c r="O204" i="227"/>
  <c r="D184" i="227"/>
  <c r="B184" i="227"/>
  <c r="G181" i="227"/>
  <c r="C159" i="227"/>
  <c r="F158" i="227"/>
  <c r="E158" i="227"/>
  <c r="O155" i="227"/>
  <c r="D134" i="227"/>
  <c r="B134" i="227"/>
  <c r="H131" i="227"/>
  <c r="F108" i="227"/>
  <c r="E108" i="227"/>
  <c r="C109" i="227"/>
  <c r="G106" i="227"/>
  <c r="D83" i="227"/>
  <c r="B83" i="227"/>
  <c r="G80" i="227"/>
  <c r="B40" i="227"/>
  <c r="D40" i="227"/>
  <c r="O54" i="227"/>
  <c r="C58" i="227"/>
  <c r="F57" i="227"/>
  <c r="E57" i="227"/>
  <c r="O34" i="227"/>
  <c r="D581" i="221"/>
  <c r="B581" i="221"/>
  <c r="G552" i="221"/>
  <c r="H552" i="221" s="1"/>
  <c r="F554" i="221"/>
  <c r="E554" i="221"/>
  <c r="C555" i="221"/>
  <c r="B539" i="221"/>
  <c r="D539" i="221"/>
  <c r="H490" i="221"/>
  <c r="B527" i="221"/>
  <c r="D527" i="221"/>
  <c r="G525" i="221"/>
  <c r="J525" i="221" s="1"/>
  <c r="K525" i="221" s="1"/>
  <c r="M525" i="221" s="1"/>
  <c r="O507" i="221"/>
  <c r="D510" i="221"/>
  <c r="B510" i="221"/>
  <c r="B493" i="221"/>
  <c r="D493" i="221"/>
  <c r="N478" i="221"/>
  <c r="O478" i="221" s="1"/>
  <c r="B481" i="221"/>
  <c r="D481" i="221"/>
  <c r="G461" i="221"/>
  <c r="B463" i="221"/>
  <c r="D463" i="221"/>
  <c r="F444" i="221"/>
  <c r="E444" i="221"/>
  <c r="C445" i="221"/>
  <c r="N442" i="221"/>
  <c r="B426" i="221"/>
  <c r="D426" i="221"/>
  <c r="G424" i="221"/>
  <c r="F406" i="221"/>
  <c r="E406" i="221"/>
  <c r="C407" i="221"/>
  <c r="N404" i="221"/>
  <c r="D388" i="221"/>
  <c r="B388" i="221"/>
  <c r="N385" i="221"/>
  <c r="D369" i="221"/>
  <c r="B369" i="221"/>
  <c r="N366" i="221"/>
  <c r="D349" i="221"/>
  <c r="B349" i="221"/>
  <c r="N346" i="221"/>
  <c r="N326" i="221"/>
  <c r="D329" i="221"/>
  <c r="B329" i="221"/>
  <c r="O306" i="221"/>
  <c r="D309" i="221"/>
  <c r="B309" i="221"/>
  <c r="D288" i="221"/>
  <c r="B288" i="221"/>
  <c r="O285" i="221"/>
  <c r="O264" i="221"/>
  <c r="D267" i="221"/>
  <c r="B267" i="221"/>
  <c r="C246" i="221"/>
  <c r="E245" i="221"/>
  <c r="F245" i="221"/>
  <c r="H243" i="221"/>
  <c r="D224" i="221"/>
  <c r="B224" i="221"/>
  <c r="G222" i="221"/>
  <c r="N107" i="221"/>
  <c r="O107" i="221" s="1"/>
  <c r="N130" i="221"/>
  <c r="O130" i="221" s="1"/>
  <c r="G200" i="221"/>
  <c r="D202" i="221"/>
  <c r="B202" i="221"/>
  <c r="O176" i="221"/>
  <c r="B179" i="221"/>
  <c r="D179" i="221"/>
  <c r="D156" i="221"/>
  <c r="B156" i="221"/>
  <c r="G154" i="221"/>
  <c r="C134" i="221"/>
  <c r="F133" i="221"/>
  <c r="E133" i="221"/>
  <c r="N83" i="221"/>
  <c r="O83" i="221" s="1"/>
  <c r="B110" i="221"/>
  <c r="D110" i="221"/>
  <c r="B86" i="221"/>
  <c r="D86" i="221"/>
  <c r="N59" i="221"/>
  <c r="O59" i="221" s="1"/>
  <c r="G60" i="221" s="1"/>
  <c r="D62" i="221"/>
  <c r="B62" i="221"/>
  <c r="O385" i="225"/>
  <c r="G386" i="225" s="1"/>
  <c r="N361" i="225"/>
  <c r="F387" i="225"/>
  <c r="C388" i="225"/>
  <c r="B388" i="225" s="1"/>
  <c r="E387" i="225"/>
  <c r="D388" i="225"/>
  <c r="N385" i="225"/>
  <c r="O190" i="225"/>
  <c r="G191" i="225" s="1"/>
  <c r="H191" i="225" s="1"/>
  <c r="N85" i="225"/>
  <c r="D291" i="225"/>
  <c r="D292" i="225" s="1"/>
  <c r="N37" i="225"/>
  <c r="O37" i="225" s="1"/>
  <c r="F290" i="225"/>
  <c r="F192" i="225"/>
  <c r="E192" i="225"/>
  <c r="C193" i="225"/>
  <c r="B193" i="225" s="1"/>
  <c r="H265" i="225"/>
  <c r="E266" i="225"/>
  <c r="F266" i="225"/>
  <c r="C267" i="225"/>
  <c r="B267" i="225" s="1"/>
  <c r="O361" i="225"/>
  <c r="G362" i="225" s="1"/>
  <c r="E216" i="225"/>
  <c r="N190" i="225"/>
  <c r="O85" i="225"/>
  <c r="H240" i="225"/>
  <c r="N215" i="225"/>
  <c r="O215" i="225"/>
  <c r="G216" i="225" s="1"/>
  <c r="F241" i="225"/>
  <c r="N337" i="225"/>
  <c r="C242" i="225"/>
  <c r="B242" i="225" s="1"/>
  <c r="E290" i="225"/>
  <c r="H58" i="225"/>
  <c r="D242" i="225"/>
  <c r="D243" i="225" s="1"/>
  <c r="O289" i="225"/>
  <c r="G290" i="225" s="1"/>
  <c r="N112" i="225"/>
  <c r="O112" i="225"/>
  <c r="D217" i="225"/>
  <c r="C218" i="225" s="1"/>
  <c r="B218" i="225" s="1"/>
  <c r="N138" i="225"/>
  <c r="O138" i="225"/>
  <c r="C217" i="225"/>
  <c r="B217" i="225" s="1"/>
  <c r="F216" i="225"/>
  <c r="C114" i="225"/>
  <c r="B114" i="225" s="1"/>
  <c r="D114" i="225"/>
  <c r="F113" i="225"/>
  <c r="E113" i="225"/>
  <c r="D140" i="225"/>
  <c r="C140" i="225"/>
  <c r="B140" i="225" s="1"/>
  <c r="F139" i="225"/>
  <c r="E139" i="225"/>
  <c r="D315" i="225"/>
  <c r="C315" i="225"/>
  <c r="B315" i="225" s="1"/>
  <c r="F314" i="225"/>
  <c r="E314" i="225"/>
  <c r="F339" i="225"/>
  <c r="E339" i="225"/>
  <c r="D340" i="225"/>
  <c r="C340" i="225"/>
  <c r="B340" i="225" s="1"/>
  <c r="D60" i="225"/>
  <c r="C60" i="225"/>
  <c r="B60" i="225" s="1"/>
  <c r="F59" i="225"/>
  <c r="E59" i="225"/>
  <c r="E167" i="225"/>
  <c r="F167" i="225"/>
  <c r="D168" i="225"/>
  <c r="C168" i="225"/>
  <c r="B168" i="225" s="1"/>
  <c r="D268" i="225"/>
  <c r="C268" i="225"/>
  <c r="B268" i="225" s="1"/>
  <c r="F267" i="225"/>
  <c r="C39" i="225"/>
  <c r="F38" i="225"/>
  <c r="E38" i="225"/>
  <c r="G338" i="225"/>
  <c r="D194" i="225"/>
  <c r="F193" i="225"/>
  <c r="C194" i="225"/>
  <c r="B194" i="225" s="1"/>
  <c r="H313" i="225"/>
  <c r="N164" i="225"/>
  <c r="O164" i="225"/>
  <c r="C364" i="225"/>
  <c r="B364" i="225" s="1"/>
  <c r="F363" i="225"/>
  <c r="E363" i="225"/>
  <c r="D364" i="225"/>
  <c r="D88" i="225"/>
  <c r="F87" i="225"/>
  <c r="E87" i="225"/>
  <c r="C88" i="225"/>
  <c r="B88" i="225" s="1"/>
  <c r="B152" i="226" l="1"/>
  <c r="O89" i="230"/>
  <c r="N377" i="228"/>
  <c r="H378" i="228"/>
  <c r="O378" i="228" s="1"/>
  <c r="G379" i="228" s="1"/>
  <c r="C389" i="228"/>
  <c r="B389" i="228" s="1"/>
  <c r="E388" i="228"/>
  <c r="F388" i="228"/>
  <c r="D389" i="228"/>
  <c r="H347" i="228"/>
  <c r="O347" i="228" s="1"/>
  <c r="G348" i="228" s="1"/>
  <c r="D356" i="228"/>
  <c r="C356" i="228"/>
  <c r="B356" i="228" s="1"/>
  <c r="F355" i="228"/>
  <c r="E355" i="228"/>
  <c r="N346" i="228"/>
  <c r="H313" i="228"/>
  <c r="N313" i="228" s="1"/>
  <c r="C322" i="228"/>
  <c r="B322" i="228" s="1"/>
  <c r="F321" i="228"/>
  <c r="E321" i="228"/>
  <c r="D322" i="228"/>
  <c r="N312" i="228"/>
  <c r="H278" i="228"/>
  <c r="O278" i="228" s="1"/>
  <c r="G279" i="228" s="1"/>
  <c r="C287" i="228"/>
  <c r="B287" i="228" s="1"/>
  <c r="D287" i="228"/>
  <c r="F286" i="228"/>
  <c r="E286" i="228"/>
  <c r="N277" i="228"/>
  <c r="H244" i="228"/>
  <c r="O244" i="228" s="1"/>
  <c r="G245" i="228" s="1"/>
  <c r="F251" i="228"/>
  <c r="E251" i="228"/>
  <c r="C252" i="228"/>
  <c r="B252" i="228" s="1"/>
  <c r="D252" i="228"/>
  <c r="N243" i="228"/>
  <c r="F215" i="228"/>
  <c r="E215" i="228"/>
  <c r="C216" i="228"/>
  <c r="B216" i="228" s="1"/>
  <c r="D216" i="228"/>
  <c r="O206" i="228"/>
  <c r="G207" i="228" s="1"/>
  <c r="H170" i="228"/>
  <c r="O170" i="228" s="1"/>
  <c r="G171" i="228" s="1"/>
  <c r="F179" i="228"/>
  <c r="C180" i="228"/>
  <c r="B180" i="228" s="1"/>
  <c r="E179" i="228"/>
  <c r="D180" i="228"/>
  <c r="H137" i="228"/>
  <c r="O137" i="228" s="1"/>
  <c r="G138" i="228" s="1"/>
  <c r="F143" i="228"/>
  <c r="E143" i="228"/>
  <c r="D144" i="228"/>
  <c r="C144" i="228"/>
  <c r="B144" i="228" s="1"/>
  <c r="N136" i="228"/>
  <c r="N55" i="228"/>
  <c r="H56" i="228"/>
  <c r="N56" i="228" s="1"/>
  <c r="F106" i="228"/>
  <c r="E106" i="228"/>
  <c r="D107" i="228"/>
  <c r="C107" i="228"/>
  <c r="B107" i="228" s="1"/>
  <c r="H95" i="228"/>
  <c r="O95" i="228" s="1"/>
  <c r="G96" i="228" s="1"/>
  <c r="H116" i="229"/>
  <c r="N116" i="229" s="1"/>
  <c r="D125" i="229"/>
  <c r="C125" i="229"/>
  <c r="B125" i="229" s="1"/>
  <c r="E124" i="229"/>
  <c r="F124" i="229"/>
  <c r="N115" i="229"/>
  <c r="H83" i="229"/>
  <c r="O83" i="229" s="1"/>
  <c r="G84" i="229" s="1"/>
  <c r="D92" i="229"/>
  <c r="C92" i="229"/>
  <c r="B92" i="229" s="1"/>
  <c r="F91" i="229"/>
  <c r="E91" i="229"/>
  <c r="N82" i="229"/>
  <c r="N47" i="229"/>
  <c r="H48" i="229"/>
  <c r="O48" i="229" s="1"/>
  <c r="G49" i="229" s="1"/>
  <c r="N20" i="229"/>
  <c r="O20" i="229" s="1"/>
  <c r="G21" i="229" s="1"/>
  <c r="H21" i="229" s="1"/>
  <c r="F58" i="229"/>
  <c r="C59" i="229"/>
  <c r="B59" i="229" s="1"/>
  <c r="D59" i="229"/>
  <c r="E58" i="229"/>
  <c r="C24" i="229"/>
  <c r="E23" i="229"/>
  <c r="F23" i="229"/>
  <c r="C67" i="228"/>
  <c r="B67" i="228" s="1"/>
  <c r="F66" i="228"/>
  <c r="D67" i="228"/>
  <c r="E66" i="228"/>
  <c r="G24" i="228"/>
  <c r="F28" i="228"/>
  <c r="E28" i="228"/>
  <c r="C29" i="228"/>
  <c r="H578" i="221"/>
  <c r="N566" i="227"/>
  <c r="O566" i="227" s="1"/>
  <c r="N602" i="227"/>
  <c r="O602" i="227" s="1"/>
  <c r="H621" i="227"/>
  <c r="E624" i="227"/>
  <c r="C625" i="227"/>
  <c r="F624" i="227"/>
  <c r="E606" i="227"/>
  <c r="C607" i="227"/>
  <c r="F606" i="227"/>
  <c r="E588" i="227"/>
  <c r="C589" i="227"/>
  <c r="F588" i="227"/>
  <c r="G585" i="227"/>
  <c r="N490" i="227"/>
  <c r="O490" i="227" s="1"/>
  <c r="N547" i="227"/>
  <c r="O547" i="227" s="1"/>
  <c r="B570" i="227"/>
  <c r="D570" i="227"/>
  <c r="B551" i="227"/>
  <c r="D551" i="227"/>
  <c r="B532" i="227"/>
  <c r="D532" i="227"/>
  <c r="G529" i="227"/>
  <c r="B513" i="227"/>
  <c r="D513" i="227"/>
  <c r="G510" i="227"/>
  <c r="N450" i="227"/>
  <c r="O450" i="227" s="1"/>
  <c r="D494" i="227"/>
  <c r="B494" i="227"/>
  <c r="B474" i="227"/>
  <c r="D474" i="227"/>
  <c r="G471" i="227"/>
  <c r="N387" i="227"/>
  <c r="O387" i="227" s="1"/>
  <c r="N408" i="227"/>
  <c r="O408" i="227" s="1"/>
  <c r="B454" i="227"/>
  <c r="D454" i="227"/>
  <c r="D433" i="227"/>
  <c r="B433" i="227"/>
  <c r="G430" i="227"/>
  <c r="D412" i="227"/>
  <c r="B412" i="227"/>
  <c r="D391" i="227"/>
  <c r="B391" i="227"/>
  <c r="N344" i="227"/>
  <c r="O344" i="227" s="1"/>
  <c r="N322" i="227"/>
  <c r="O322" i="227" s="1"/>
  <c r="D369" i="227"/>
  <c r="B369" i="227"/>
  <c r="G366" i="227"/>
  <c r="D347" i="227"/>
  <c r="B347" i="227"/>
  <c r="N276" i="227"/>
  <c r="O276" i="227" s="1"/>
  <c r="D325" i="227"/>
  <c r="B325" i="227"/>
  <c r="H299" i="227"/>
  <c r="D302" i="227"/>
  <c r="B302" i="227"/>
  <c r="D279" i="227"/>
  <c r="B279" i="227"/>
  <c r="G253" i="227"/>
  <c r="C257" i="227"/>
  <c r="E256" i="227"/>
  <c r="F256" i="227"/>
  <c r="C233" i="227"/>
  <c r="F232" i="227"/>
  <c r="E232" i="227"/>
  <c r="G229" i="227"/>
  <c r="G205" i="227"/>
  <c r="C209" i="227"/>
  <c r="F208" i="227"/>
  <c r="E208" i="227"/>
  <c r="N131" i="227"/>
  <c r="O131" i="227" s="1"/>
  <c r="H181" i="227"/>
  <c r="C185" i="227"/>
  <c r="F184" i="227"/>
  <c r="E184" i="227"/>
  <c r="G156" i="227"/>
  <c r="B159" i="227"/>
  <c r="D159" i="227"/>
  <c r="C135" i="227"/>
  <c r="F134" i="227"/>
  <c r="E134" i="227"/>
  <c r="H106" i="227"/>
  <c r="D109" i="227"/>
  <c r="B109" i="227"/>
  <c r="H80" i="227"/>
  <c r="C84" i="227"/>
  <c r="F83" i="227"/>
  <c r="E83" i="227"/>
  <c r="E40" i="227"/>
  <c r="F40" i="227"/>
  <c r="G55" i="227"/>
  <c r="G35" i="227"/>
  <c r="B58" i="227"/>
  <c r="D58" i="227"/>
  <c r="F581" i="221"/>
  <c r="E581" i="221"/>
  <c r="C582" i="221"/>
  <c r="D555" i="221"/>
  <c r="B555" i="221"/>
  <c r="N552" i="221"/>
  <c r="E539" i="221"/>
  <c r="C540" i="221"/>
  <c r="F539" i="221"/>
  <c r="N536" i="221"/>
  <c r="N525" i="221"/>
  <c r="C528" i="221"/>
  <c r="E527" i="221"/>
  <c r="E510" i="221"/>
  <c r="C511" i="221"/>
  <c r="F510" i="221"/>
  <c r="G508" i="221"/>
  <c r="N490" i="221"/>
  <c r="F493" i="221"/>
  <c r="E493" i="221"/>
  <c r="C494" i="221"/>
  <c r="C482" i="221"/>
  <c r="E481" i="221"/>
  <c r="G479" i="221"/>
  <c r="E463" i="221"/>
  <c r="C464" i="221"/>
  <c r="F463" i="221"/>
  <c r="H461" i="221"/>
  <c r="O442" i="221"/>
  <c r="D445" i="221"/>
  <c r="B445" i="221"/>
  <c r="H424" i="221"/>
  <c r="F426" i="221"/>
  <c r="E426" i="221"/>
  <c r="C427" i="221"/>
  <c r="O404" i="221"/>
  <c r="D407" i="221"/>
  <c r="B407" i="221"/>
  <c r="O385" i="221"/>
  <c r="C389" i="221"/>
  <c r="F388" i="221"/>
  <c r="E388" i="221"/>
  <c r="O366" i="221"/>
  <c r="F369" i="221"/>
  <c r="E369" i="221"/>
  <c r="C370" i="221"/>
  <c r="O346" i="221"/>
  <c r="F349" i="221"/>
  <c r="E349" i="221"/>
  <c r="C350" i="221"/>
  <c r="F329" i="221"/>
  <c r="E329" i="221"/>
  <c r="C330" i="221"/>
  <c r="O326" i="221"/>
  <c r="F309" i="221"/>
  <c r="E309" i="221"/>
  <c r="C310" i="221"/>
  <c r="G307" i="221"/>
  <c r="C289" i="221"/>
  <c r="E288" i="221"/>
  <c r="F288" i="221"/>
  <c r="G286" i="221"/>
  <c r="F267" i="221"/>
  <c r="E267" i="221"/>
  <c r="C268" i="221"/>
  <c r="G265" i="221"/>
  <c r="N243" i="221"/>
  <c r="O243" i="221" s="1"/>
  <c r="D246" i="221"/>
  <c r="B246" i="221"/>
  <c r="H222" i="221"/>
  <c r="F224" i="221"/>
  <c r="C225" i="221"/>
  <c r="E224" i="221"/>
  <c r="E202" i="221"/>
  <c r="C203" i="221"/>
  <c r="F202" i="221"/>
  <c r="H200" i="221"/>
  <c r="E179" i="221"/>
  <c r="C180" i="221"/>
  <c r="F179" i="221"/>
  <c r="G177" i="221"/>
  <c r="H154" i="221"/>
  <c r="E156" i="221"/>
  <c r="C157" i="221"/>
  <c r="F156" i="221"/>
  <c r="D134" i="221"/>
  <c r="B134" i="221"/>
  <c r="G131" i="221"/>
  <c r="C111" i="221"/>
  <c r="F110" i="221"/>
  <c r="E110" i="221"/>
  <c r="G108" i="221"/>
  <c r="C87" i="221"/>
  <c r="F86" i="221"/>
  <c r="E86" i="221"/>
  <c r="G84" i="221"/>
  <c r="F62" i="221"/>
  <c r="E62" i="221"/>
  <c r="C63" i="221"/>
  <c r="D389" i="225"/>
  <c r="C389" i="225"/>
  <c r="B389" i="225" s="1"/>
  <c r="F388" i="225"/>
  <c r="E388" i="225"/>
  <c r="H386" i="225"/>
  <c r="N265" i="225"/>
  <c r="E291" i="225"/>
  <c r="F291" i="225"/>
  <c r="O240" i="225"/>
  <c r="C292" i="225"/>
  <c r="B292" i="225" s="1"/>
  <c r="G139" i="225"/>
  <c r="H139" i="225" s="1"/>
  <c r="G113" i="225"/>
  <c r="H113" i="225" s="1"/>
  <c r="G86" i="225"/>
  <c r="H86" i="225" s="1"/>
  <c r="N58" i="225"/>
  <c r="E193" i="225"/>
  <c r="O265" i="225"/>
  <c r="G266" i="225" s="1"/>
  <c r="H266" i="225" s="1"/>
  <c r="E267" i="225"/>
  <c r="N240" i="225"/>
  <c r="D218" i="225"/>
  <c r="C219" i="225" s="1"/>
  <c r="B219" i="225" s="1"/>
  <c r="F217" i="225"/>
  <c r="E242" i="225"/>
  <c r="F242" i="225"/>
  <c r="C243" i="225"/>
  <c r="B243" i="225" s="1"/>
  <c r="O58" i="225"/>
  <c r="E217" i="225"/>
  <c r="C141" i="225"/>
  <c r="B141" i="225" s="1"/>
  <c r="D141" i="225"/>
  <c r="F140" i="225"/>
  <c r="E140" i="225"/>
  <c r="E114" i="225"/>
  <c r="F114" i="225"/>
  <c r="C115" i="225"/>
  <c r="B115" i="225" s="1"/>
  <c r="D115" i="225"/>
  <c r="H216" i="225"/>
  <c r="O216" i="225" s="1"/>
  <c r="F340" i="225"/>
  <c r="E340" i="225"/>
  <c r="D341" i="225"/>
  <c r="C341" i="225"/>
  <c r="B341" i="225" s="1"/>
  <c r="G165" i="225"/>
  <c r="D195" i="225"/>
  <c r="C195" i="225"/>
  <c r="B195" i="225" s="1"/>
  <c r="F194" i="225"/>
  <c r="E194" i="225"/>
  <c r="H362" i="225"/>
  <c r="H338" i="225"/>
  <c r="O338" i="225" s="1"/>
  <c r="D39" i="225"/>
  <c r="B39" i="225"/>
  <c r="D316" i="225"/>
  <c r="C316" i="225"/>
  <c r="B316" i="225" s="1"/>
  <c r="F315" i="225"/>
  <c r="E315" i="225"/>
  <c r="C269" i="225"/>
  <c r="B269" i="225" s="1"/>
  <c r="E268" i="225"/>
  <c r="F268" i="225"/>
  <c r="D269" i="225"/>
  <c r="C89" i="225"/>
  <c r="B89" i="225" s="1"/>
  <c r="D89" i="225"/>
  <c r="F88" i="225"/>
  <c r="E88" i="225"/>
  <c r="D61" i="225"/>
  <c r="F60" i="225"/>
  <c r="C61" i="225"/>
  <c r="B61" i="225" s="1"/>
  <c r="E60" i="225"/>
  <c r="N191" i="225"/>
  <c r="N313" i="225"/>
  <c r="O313" i="225"/>
  <c r="D365" i="225"/>
  <c r="C365" i="225"/>
  <c r="B365" i="225" s="1"/>
  <c r="F364" i="225"/>
  <c r="E364" i="225"/>
  <c r="O191" i="225"/>
  <c r="D244" i="225"/>
  <c r="C244" i="225"/>
  <c r="B244" i="225" s="1"/>
  <c r="F243" i="225"/>
  <c r="G38" i="225"/>
  <c r="H290" i="225"/>
  <c r="F292" i="225"/>
  <c r="D293" i="225"/>
  <c r="C293" i="225"/>
  <c r="B293" i="225" s="1"/>
  <c r="F168" i="225"/>
  <c r="C169" i="225"/>
  <c r="B169" i="225" s="1"/>
  <c r="D169" i="225"/>
  <c r="E168" i="225"/>
  <c r="G90" i="230" l="1"/>
  <c r="H379" i="228"/>
  <c r="O379" i="228" s="1"/>
  <c r="G380" i="228" s="1"/>
  <c r="D390" i="228"/>
  <c r="F389" i="228"/>
  <c r="E389" i="228"/>
  <c r="C390" i="228"/>
  <c r="B390" i="228" s="1"/>
  <c r="N378" i="228"/>
  <c r="H348" i="228"/>
  <c r="O348" i="228" s="1"/>
  <c r="G349" i="228" s="1"/>
  <c r="D357" i="228"/>
  <c r="C357" i="228"/>
  <c r="B357" i="228" s="1"/>
  <c r="E356" i="228"/>
  <c r="F356" i="228"/>
  <c r="N347" i="228"/>
  <c r="D323" i="228"/>
  <c r="C323" i="228"/>
  <c r="B323" i="228" s="1"/>
  <c r="F322" i="228"/>
  <c r="E322" i="228"/>
  <c r="O313" i="228"/>
  <c r="G314" i="228" s="1"/>
  <c r="H279" i="228"/>
  <c r="O279" i="228" s="1"/>
  <c r="G280" i="228" s="1"/>
  <c r="D288" i="228"/>
  <c r="C288" i="228"/>
  <c r="B288" i="228" s="1"/>
  <c r="F287" i="228"/>
  <c r="E287" i="228"/>
  <c r="N278" i="228"/>
  <c r="H245" i="228"/>
  <c r="O245" i="228" s="1"/>
  <c r="G246" i="228" s="1"/>
  <c r="C253" i="228"/>
  <c r="B253" i="228" s="1"/>
  <c r="E252" i="228"/>
  <c r="F252" i="228"/>
  <c r="D253" i="228"/>
  <c r="N244" i="228"/>
  <c r="H207" i="228"/>
  <c r="O207" i="228" s="1"/>
  <c r="G208" i="228" s="1"/>
  <c r="C217" i="228"/>
  <c r="B217" i="228" s="1"/>
  <c r="D217" i="228"/>
  <c r="F216" i="228"/>
  <c r="E216" i="228"/>
  <c r="H171" i="228"/>
  <c r="N171" i="228" s="1"/>
  <c r="C181" i="228"/>
  <c r="B181" i="228" s="1"/>
  <c r="F180" i="228"/>
  <c r="D181" i="228"/>
  <c r="E180" i="228"/>
  <c r="N170" i="228"/>
  <c r="H138" i="228"/>
  <c r="N138" i="228" s="1"/>
  <c r="F144" i="228"/>
  <c r="E144" i="228"/>
  <c r="C145" i="228"/>
  <c r="B145" i="228" s="1"/>
  <c r="D145" i="228"/>
  <c r="N137" i="228"/>
  <c r="O56" i="228"/>
  <c r="G57" i="228" s="1"/>
  <c r="H96" i="228"/>
  <c r="O96" i="228" s="1"/>
  <c r="G97" i="228" s="1"/>
  <c r="N95" i="228"/>
  <c r="F107" i="228"/>
  <c r="D108" i="228"/>
  <c r="E107" i="228"/>
  <c r="C108" i="228"/>
  <c r="B108" i="228" s="1"/>
  <c r="O116" i="229"/>
  <c r="G117" i="229" s="1"/>
  <c r="H117" i="229" s="1"/>
  <c r="O117" i="229" s="1"/>
  <c r="G118" i="229" s="1"/>
  <c r="E125" i="229"/>
  <c r="C126" i="229"/>
  <c r="B126" i="229" s="1"/>
  <c r="D126" i="229"/>
  <c r="F125" i="229"/>
  <c r="H84" i="229"/>
  <c r="O84" i="229" s="1"/>
  <c r="G85" i="229" s="1"/>
  <c r="D93" i="229"/>
  <c r="C93" i="229"/>
  <c r="B93" i="229" s="1"/>
  <c r="F92" i="229"/>
  <c r="E92" i="229"/>
  <c r="N83" i="229"/>
  <c r="N48" i="229"/>
  <c r="H49" i="229"/>
  <c r="O49" i="229" s="1"/>
  <c r="G50" i="229" s="1"/>
  <c r="D24" i="229"/>
  <c r="B24" i="229"/>
  <c r="D60" i="229"/>
  <c r="E59" i="229"/>
  <c r="C60" i="229"/>
  <c r="B60" i="229" s="1"/>
  <c r="F59" i="229"/>
  <c r="D29" i="228"/>
  <c r="B29" i="228"/>
  <c r="H24" i="228"/>
  <c r="F67" i="228"/>
  <c r="D68" i="228"/>
  <c r="E67" i="228"/>
  <c r="C68" i="228"/>
  <c r="B68" i="228" s="1"/>
  <c r="N621" i="227"/>
  <c r="O621" i="227" s="1"/>
  <c r="N578" i="221"/>
  <c r="O578" i="221" s="1"/>
  <c r="D625" i="227"/>
  <c r="B625" i="227"/>
  <c r="D607" i="227"/>
  <c r="B607" i="227"/>
  <c r="G603" i="227"/>
  <c r="H585" i="227"/>
  <c r="D589" i="227"/>
  <c r="B589" i="227"/>
  <c r="C571" i="227"/>
  <c r="E570" i="227"/>
  <c r="F570" i="227"/>
  <c r="G567" i="227"/>
  <c r="C552" i="227"/>
  <c r="F551" i="227"/>
  <c r="E551" i="227"/>
  <c r="G548" i="227"/>
  <c r="H529" i="227"/>
  <c r="C533" i="227"/>
  <c r="F532" i="227"/>
  <c r="E532" i="227"/>
  <c r="H510" i="227"/>
  <c r="F513" i="227"/>
  <c r="C514" i="227"/>
  <c r="E513" i="227"/>
  <c r="C495" i="227"/>
  <c r="F494" i="227"/>
  <c r="E494" i="227"/>
  <c r="G491" i="227"/>
  <c r="C475" i="227"/>
  <c r="F474" i="227"/>
  <c r="E474" i="227"/>
  <c r="H471" i="227"/>
  <c r="C455" i="227"/>
  <c r="F454" i="227"/>
  <c r="E454" i="227"/>
  <c r="G451" i="227"/>
  <c r="H430" i="227"/>
  <c r="F433" i="227"/>
  <c r="E433" i="227"/>
  <c r="C434" i="227"/>
  <c r="F412" i="227"/>
  <c r="E412" i="227"/>
  <c r="C413" i="227"/>
  <c r="G409" i="227"/>
  <c r="F391" i="227"/>
  <c r="E391" i="227"/>
  <c r="C392" i="227"/>
  <c r="G388" i="227"/>
  <c r="H366" i="227"/>
  <c r="F369" i="227"/>
  <c r="E369" i="227"/>
  <c r="C370" i="227"/>
  <c r="F347" i="227"/>
  <c r="E347" i="227"/>
  <c r="C348" i="227"/>
  <c r="G345" i="227"/>
  <c r="N299" i="227"/>
  <c r="O299" i="227" s="1"/>
  <c r="E325" i="227"/>
  <c r="C326" i="227"/>
  <c r="F325" i="227"/>
  <c r="G323" i="227"/>
  <c r="E302" i="227"/>
  <c r="C303" i="227"/>
  <c r="F302" i="227"/>
  <c r="E279" i="227"/>
  <c r="C280" i="227"/>
  <c r="F279" i="227"/>
  <c r="G277" i="227"/>
  <c r="N181" i="227"/>
  <c r="O181" i="227" s="1"/>
  <c r="D257" i="227"/>
  <c r="B257" i="227"/>
  <c r="H253" i="227"/>
  <c r="H229" i="227"/>
  <c r="D233" i="227"/>
  <c r="B233" i="227"/>
  <c r="D209" i="227"/>
  <c r="B209" i="227"/>
  <c r="H205" i="227"/>
  <c r="N106" i="227"/>
  <c r="O106" i="227" s="1"/>
  <c r="N80" i="227"/>
  <c r="O80" i="227" s="1"/>
  <c r="B185" i="227"/>
  <c r="D185" i="227"/>
  <c r="C160" i="227"/>
  <c r="F159" i="227"/>
  <c r="E159" i="227"/>
  <c r="H156" i="227"/>
  <c r="B135" i="227"/>
  <c r="D135" i="227"/>
  <c r="G132" i="227"/>
  <c r="C110" i="227"/>
  <c r="F109" i="227"/>
  <c r="E109" i="227"/>
  <c r="B84" i="227"/>
  <c r="D84" i="227"/>
  <c r="H55" i="227"/>
  <c r="C59" i="227"/>
  <c r="F58" i="227"/>
  <c r="E58" i="227"/>
  <c r="H35" i="227"/>
  <c r="C41" i="227"/>
  <c r="R35" i="227" s="1"/>
  <c r="D582" i="221"/>
  <c r="B582" i="221"/>
  <c r="F555" i="221"/>
  <c r="E555" i="221"/>
  <c r="C556" i="221"/>
  <c r="B540" i="221"/>
  <c r="D540" i="221"/>
  <c r="O525" i="221"/>
  <c r="D528" i="221"/>
  <c r="B528" i="221"/>
  <c r="H508" i="221"/>
  <c r="D511" i="221"/>
  <c r="B511" i="221"/>
  <c r="B494" i="221"/>
  <c r="D494" i="221"/>
  <c r="J479" i="221"/>
  <c r="K479" i="221" s="1"/>
  <c r="M479" i="221" s="1"/>
  <c r="N461" i="221"/>
  <c r="O461" i="221" s="1"/>
  <c r="B482" i="221"/>
  <c r="D482" i="221"/>
  <c r="D464" i="221"/>
  <c r="B464" i="221"/>
  <c r="N424" i="221"/>
  <c r="O424" i="221" s="1"/>
  <c r="F445" i="221"/>
  <c r="C446" i="221"/>
  <c r="E445" i="221"/>
  <c r="G443" i="221"/>
  <c r="D427" i="221"/>
  <c r="B427" i="221"/>
  <c r="C408" i="221"/>
  <c r="F407" i="221"/>
  <c r="E407" i="221"/>
  <c r="G405" i="221"/>
  <c r="B389" i="221"/>
  <c r="D389" i="221"/>
  <c r="G386" i="221"/>
  <c r="D370" i="221"/>
  <c r="B370" i="221"/>
  <c r="G367" i="221"/>
  <c r="D350" i="221"/>
  <c r="B350" i="221"/>
  <c r="G347" i="221"/>
  <c r="G327" i="221"/>
  <c r="D330" i="221"/>
  <c r="B330" i="221"/>
  <c r="H307" i="221"/>
  <c r="D310" i="221"/>
  <c r="B310" i="221"/>
  <c r="D289" i="221"/>
  <c r="B289" i="221"/>
  <c r="H286" i="221"/>
  <c r="H265" i="221"/>
  <c r="D268" i="221"/>
  <c r="B268" i="221"/>
  <c r="N222" i="221"/>
  <c r="O222" i="221" s="1"/>
  <c r="N200" i="221"/>
  <c r="O200" i="221" s="1"/>
  <c r="F246" i="221"/>
  <c r="E246" i="221"/>
  <c r="C247" i="221"/>
  <c r="G244" i="221"/>
  <c r="D225" i="221"/>
  <c r="B225" i="221"/>
  <c r="N154" i="221"/>
  <c r="O154" i="221" s="1"/>
  <c r="B203" i="221"/>
  <c r="D203" i="221"/>
  <c r="H177" i="221"/>
  <c r="D180" i="221"/>
  <c r="B180" i="221"/>
  <c r="D157" i="221"/>
  <c r="B157" i="221"/>
  <c r="H131" i="221"/>
  <c r="E134" i="221"/>
  <c r="C135" i="221"/>
  <c r="F134" i="221"/>
  <c r="H108" i="221"/>
  <c r="D111" i="221"/>
  <c r="B111" i="221"/>
  <c r="H84" i="221"/>
  <c r="D87" i="221"/>
  <c r="B87" i="221"/>
  <c r="D63" i="221"/>
  <c r="B63" i="221"/>
  <c r="H60" i="221"/>
  <c r="O386" i="225"/>
  <c r="G387" i="225" s="1"/>
  <c r="O362" i="225"/>
  <c r="G363" i="225" s="1"/>
  <c r="N386" i="225"/>
  <c r="C390" i="225"/>
  <c r="B390" i="225" s="1"/>
  <c r="D390" i="225"/>
  <c r="F389" i="225"/>
  <c r="E389" i="225"/>
  <c r="E292" i="225"/>
  <c r="G241" i="225"/>
  <c r="O86" i="225"/>
  <c r="G87" i="225" s="1"/>
  <c r="G59" i="225"/>
  <c r="H59" i="225" s="1"/>
  <c r="H38" i="225"/>
  <c r="E218" i="225"/>
  <c r="F218" i="225"/>
  <c r="E243" i="225"/>
  <c r="D219" i="225"/>
  <c r="E219" i="225" s="1"/>
  <c r="N86" i="225"/>
  <c r="N362" i="225"/>
  <c r="C116" i="225"/>
  <c r="B116" i="225" s="1"/>
  <c r="E115" i="225"/>
  <c r="D116" i="225"/>
  <c r="F115" i="225"/>
  <c r="E141" i="225"/>
  <c r="D142" i="225"/>
  <c r="F141" i="225"/>
  <c r="C142" i="225"/>
  <c r="B142" i="225" s="1"/>
  <c r="G339" i="225"/>
  <c r="G217" i="225"/>
  <c r="F293" i="225"/>
  <c r="E293" i="225"/>
  <c r="D294" i="225"/>
  <c r="C294" i="225"/>
  <c r="B294" i="225" s="1"/>
  <c r="N139" i="225"/>
  <c r="E195" i="225"/>
  <c r="D196" i="225"/>
  <c r="F195" i="225"/>
  <c r="C196" i="225"/>
  <c r="B196" i="225" s="1"/>
  <c r="F244" i="225"/>
  <c r="E244" i="225"/>
  <c r="C245" i="225"/>
  <c r="B245" i="225" s="1"/>
  <c r="D245" i="225"/>
  <c r="D366" i="225"/>
  <c r="C366" i="225"/>
  <c r="B366" i="225" s="1"/>
  <c r="F365" i="225"/>
  <c r="E365" i="225"/>
  <c r="O139" i="225"/>
  <c r="G314" i="225"/>
  <c r="H165" i="225"/>
  <c r="N266" i="225"/>
  <c r="C90" i="225"/>
  <c r="B90" i="225" s="1"/>
  <c r="E89" i="225"/>
  <c r="F89" i="225"/>
  <c r="D90" i="225"/>
  <c r="E316" i="225"/>
  <c r="D317" i="225"/>
  <c r="C317" i="225"/>
  <c r="B317" i="225" s="1"/>
  <c r="F316" i="225"/>
  <c r="C40" i="225"/>
  <c r="F39" i="225"/>
  <c r="E39" i="225"/>
  <c r="O266" i="225"/>
  <c r="C342" i="225"/>
  <c r="B342" i="225" s="1"/>
  <c r="F341" i="225"/>
  <c r="E341" i="225"/>
  <c r="D342" i="225"/>
  <c r="C170" i="225"/>
  <c r="B170" i="225" s="1"/>
  <c r="F169" i="225"/>
  <c r="E169" i="225"/>
  <c r="D170" i="225"/>
  <c r="N113" i="225"/>
  <c r="D270" i="225"/>
  <c r="F269" i="225"/>
  <c r="C270" i="225"/>
  <c r="B270" i="225" s="1"/>
  <c r="E269" i="225"/>
  <c r="N338" i="225"/>
  <c r="O113" i="225"/>
  <c r="G192" i="225"/>
  <c r="O290" i="225"/>
  <c r="C62" i="225"/>
  <c r="B62" i="225" s="1"/>
  <c r="E61" i="225"/>
  <c r="D62" i="225"/>
  <c r="F61" i="225"/>
  <c r="N290" i="225"/>
  <c r="N216" i="225"/>
  <c r="O90" i="230" l="1"/>
  <c r="N24" i="228"/>
  <c r="H380" i="228"/>
  <c r="N380" i="228" s="1"/>
  <c r="D391" i="228"/>
  <c r="F390" i="228"/>
  <c r="E390" i="228"/>
  <c r="C391" i="228"/>
  <c r="B391" i="228" s="1"/>
  <c r="N379" i="228"/>
  <c r="H349" i="228"/>
  <c r="O349" i="228" s="1"/>
  <c r="G350" i="228" s="1"/>
  <c r="E357" i="228"/>
  <c r="C358" i="228"/>
  <c r="B358" i="228" s="1"/>
  <c r="D358" i="228"/>
  <c r="F357" i="228"/>
  <c r="N348" i="228"/>
  <c r="H314" i="228"/>
  <c r="O314" i="228" s="1"/>
  <c r="G315" i="228" s="1"/>
  <c r="D324" i="228"/>
  <c r="C324" i="228"/>
  <c r="B324" i="228" s="1"/>
  <c r="F323" i="228"/>
  <c r="E323" i="228"/>
  <c r="H280" i="228"/>
  <c r="O280" i="228" s="1"/>
  <c r="G281" i="228" s="1"/>
  <c r="D289" i="228"/>
  <c r="C289" i="228"/>
  <c r="B289" i="228" s="1"/>
  <c r="E288" i="228"/>
  <c r="F288" i="228"/>
  <c r="N279" i="228"/>
  <c r="H246" i="228"/>
  <c r="O246" i="228" s="1"/>
  <c r="G247" i="228" s="1"/>
  <c r="D254" i="228"/>
  <c r="C254" i="228"/>
  <c r="B254" i="228" s="1"/>
  <c r="F253" i="228"/>
  <c r="E253" i="228"/>
  <c r="N245" i="228"/>
  <c r="H208" i="228"/>
  <c r="O208" i="228" s="1"/>
  <c r="G209" i="228" s="1"/>
  <c r="D218" i="228"/>
  <c r="C218" i="228"/>
  <c r="B218" i="228" s="1"/>
  <c r="F217" i="228"/>
  <c r="E217" i="228"/>
  <c r="N207" i="228"/>
  <c r="D182" i="228"/>
  <c r="C182" i="228"/>
  <c r="B182" i="228" s="1"/>
  <c r="F181" i="228"/>
  <c r="E181" i="228"/>
  <c r="O171" i="228"/>
  <c r="G172" i="228" s="1"/>
  <c r="C146" i="228"/>
  <c r="B146" i="228" s="1"/>
  <c r="F145" i="228"/>
  <c r="E145" i="228"/>
  <c r="D146" i="228"/>
  <c r="O138" i="228"/>
  <c r="G139" i="228" s="1"/>
  <c r="H57" i="228"/>
  <c r="O57" i="228" s="1"/>
  <c r="G58" i="228" s="1"/>
  <c r="H97" i="228"/>
  <c r="O97" i="228" s="1"/>
  <c r="G98" i="228" s="1"/>
  <c r="F108" i="228"/>
  <c r="E108" i="228"/>
  <c r="D109" i="228"/>
  <c r="C109" i="228"/>
  <c r="B109" i="228" s="1"/>
  <c r="N96" i="228"/>
  <c r="H118" i="229"/>
  <c r="O118" i="229" s="1"/>
  <c r="G119" i="229" s="1"/>
  <c r="N117" i="229"/>
  <c r="F126" i="229"/>
  <c r="E126" i="229"/>
  <c r="D127" i="229"/>
  <c r="C127" i="229"/>
  <c r="B127" i="229" s="1"/>
  <c r="N84" i="229"/>
  <c r="H85" i="229"/>
  <c r="O85" i="229" s="1"/>
  <c r="G86" i="229" s="1"/>
  <c r="E93" i="229"/>
  <c r="D94" i="229"/>
  <c r="F93" i="229"/>
  <c r="C94" i="229"/>
  <c r="B94" i="229" s="1"/>
  <c r="N49" i="229"/>
  <c r="H50" i="229"/>
  <c r="N50" i="229" s="1"/>
  <c r="C61" i="229"/>
  <c r="B61" i="229" s="1"/>
  <c r="E60" i="229"/>
  <c r="F60" i="229"/>
  <c r="D61" i="229"/>
  <c r="E24" i="229"/>
  <c r="C25" i="229"/>
  <c r="F24" i="229"/>
  <c r="N21" i="229"/>
  <c r="O24" i="228"/>
  <c r="E68" i="228"/>
  <c r="F68" i="228"/>
  <c r="D69" i="228"/>
  <c r="C69" i="228"/>
  <c r="B69" i="228" s="1"/>
  <c r="F29" i="228"/>
  <c r="E29" i="228"/>
  <c r="C30" i="228"/>
  <c r="Q36" i="227"/>
  <c r="R36" i="227"/>
  <c r="N585" i="227"/>
  <c r="O585" i="227" s="1"/>
  <c r="F625" i="227"/>
  <c r="C626" i="227"/>
  <c r="E625" i="227"/>
  <c r="G622" i="227"/>
  <c r="H603" i="227"/>
  <c r="F607" i="227"/>
  <c r="C608" i="227"/>
  <c r="E607" i="227"/>
  <c r="F589" i="227"/>
  <c r="C590" i="227"/>
  <c r="E589" i="227"/>
  <c r="N529" i="227"/>
  <c r="O529" i="227" s="1"/>
  <c r="N510" i="227"/>
  <c r="O510" i="227" s="1"/>
  <c r="H567" i="227"/>
  <c r="D571" i="227"/>
  <c r="B571" i="227"/>
  <c r="H548" i="227"/>
  <c r="D552" i="227"/>
  <c r="B552" i="227"/>
  <c r="D533" i="227"/>
  <c r="B533" i="227"/>
  <c r="D514" i="227"/>
  <c r="B514" i="227"/>
  <c r="N471" i="227"/>
  <c r="O471" i="227" s="1"/>
  <c r="H491" i="227"/>
  <c r="B495" i="227"/>
  <c r="D495" i="227"/>
  <c r="B475" i="227"/>
  <c r="D475" i="227"/>
  <c r="N430" i="227"/>
  <c r="O430" i="227" s="1"/>
  <c r="H451" i="227"/>
  <c r="D455" i="227"/>
  <c r="B455" i="227"/>
  <c r="D434" i="227"/>
  <c r="B434" i="227"/>
  <c r="H409" i="227"/>
  <c r="B413" i="227"/>
  <c r="D413" i="227"/>
  <c r="H388" i="227"/>
  <c r="B392" i="227"/>
  <c r="D392" i="227"/>
  <c r="N366" i="227"/>
  <c r="O366" i="227" s="1"/>
  <c r="D370" i="227"/>
  <c r="B370" i="227"/>
  <c r="H345" i="227"/>
  <c r="D348" i="227"/>
  <c r="B348" i="227"/>
  <c r="N253" i="227"/>
  <c r="O253" i="227" s="1"/>
  <c r="H323" i="227"/>
  <c r="D326" i="227"/>
  <c r="B326" i="227"/>
  <c r="D303" i="227"/>
  <c r="B303" i="227"/>
  <c r="G300" i="227"/>
  <c r="H277" i="227"/>
  <c r="D280" i="227"/>
  <c r="B280" i="227"/>
  <c r="N205" i="227"/>
  <c r="O205" i="227" s="1"/>
  <c r="N229" i="227"/>
  <c r="O229" i="227" s="1"/>
  <c r="E257" i="227"/>
  <c r="C258" i="227"/>
  <c r="F257" i="227"/>
  <c r="E233" i="227"/>
  <c r="C234" i="227"/>
  <c r="F233" i="227"/>
  <c r="E209" i="227"/>
  <c r="C210" i="227"/>
  <c r="F209" i="227"/>
  <c r="N156" i="227"/>
  <c r="O156" i="227" s="1"/>
  <c r="C186" i="227"/>
  <c r="F185" i="227"/>
  <c r="E185" i="227"/>
  <c r="G182" i="227"/>
  <c r="D160" i="227"/>
  <c r="B160" i="227"/>
  <c r="H132" i="227"/>
  <c r="F135" i="227"/>
  <c r="C136" i="227"/>
  <c r="E135" i="227"/>
  <c r="G107" i="227"/>
  <c r="B110" i="227"/>
  <c r="D110" i="227"/>
  <c r="F84" i="227"/>
  <c r="C85" i="227"/>
  <c r="E84" i="227"/>
  <c r="G81" i="227"/>
  <c r="N55" i="227"/>
  <c r="N35" i="227"/>
  <c r="D41" i="227"/>
  <c r="B41" i="227"/>
  <c r="D59" i="227"/>
  <c r="B59" i="227"/>
  <c r="G579" i="221"/>
  <c r="J579" i="221" s="1"/>
  <c r="F582" i="221"/>
  <c r="E582" i="221"/>
  <c r="C583" i="221"/>
  <c r="D556" i="221"/>
  <c r="B556" i="221"/>
  <c r="F540" i="221"/>
  <c r="C541" i="221"/>
  <c r="E540" i="221"/>
  <c r="O536" i="221"/>
  <c r="N508" i="221"/>
  <c r="O508" i="221" s="1"/>
  <c r="C529" i="221"/>
  <c r="E528" i="221"/>
  <c r="G526" i="221"/>
  <c r="J526" i="221" s="1"/>
  <c r="K526" i="221" s="1"/>
  <c r="M526" i="221" s="1"/>
  <c r="F511" i="221"/>
  <c r="E511" i="221"/>
  <c r="C512" i="221"/>
  <c r="O490" i="221"/>
  <c r="F494" i="221"/>
  <c r="E494" i="221"/>
  <c r="C495" i="221"/>
  <c r="N479" i="221"/>
  <c r="O479" i="221" s="1"/>
  <c r="E482" i="221"/>
  <c r="C483" i="221"/>
  <c r="E464" i="221"/>
  <c r="F464" i="221"/>
  <c r="C465" i="221"/>
  <c r="G462" i="221"/>
  <c r="H443" i="221"/>
  <c r="B446" i="221"/>
  <c r="D446" i="221"/>
  <c r="C428" i="221"/>
  <c r="E427" i="221"/>
  <c r="F427" i="221"/>
  <c r="G425" i="221"/>
  <c r="H405" i="221"/>
  <c r="B408" i="221"/>
  <c r="D408" i="221"/>
  <c r="H386" i="221"/>
  <c r="C390" i="221"/>
  <c r="F389" i="221"/>
  <c r="E389" i="221"/>
  <c r="N307" i="221"/>
  <c r="O307" i="221" s="1"/>
  <c r="H367" i="221"/>
  <c r="C371" i="221"/>
  <c r="F370" i="221"/>
  <c r="E370" i="221"/>
  <c r="H347" i="221"/>
  <c r="F350" i="221"/>
  <c r="E350" i="221"/>
  <c r="C351" i="221"/>
  <c r="C331" i="221"/>
  <c r="F330" i="221"/>
  <c r="E330" i="221"/>
  <c r="H327" i="221"/>
  <c r="N265" i="221"/>
  <c r="O265" i="221" s="1"/>
  <c r="N286" i="221"/>
  <c r="O286" i="221" s="1"/>
  <c r="F310" i="221"/>
  <c r="E310" i="221"/>
  <c r="C311" i="221"/>
  <c r="F289" i="221"/>
  <c r="E289" i="221"/>
  <c r="C290" i="221"/>
  <c r="F268" i="221"/>
  <c r="E268" i="221"/>
  <c r="C269" i="221"/>
  <c r="H244" i="221"/>
  <c r="D247" i="221"/>
  <c r="B247" i="221"/>
  <c r="E225" i="221"/>
  <c r="F225" i="221"/>
  <c r="C226" i="221"/>
  <c r="G223" i="221"/>
  <c r="N108" i="221"/>
  <c r="O108" i="221" s="1"/>
  <c r="N131" i="221"/>
  <c r="O131" i="221" s="1"/>
  <c r="N177" i="221"/>
  <c r="O177" i="221" s="1"/>
  <c r="F203" i="221"/>
  <c r="C204" i="221"/>
  <c r="E203" i="221"/>
  <c r="G201" i="221"/>
  <c r="F180" i="221"/>
  <c r="E180" i="221"/>
  <c r="C181" i="221"/>
  <c r="F157" i="221"/>
  <c r="E157" i="221"/>
  <c r="C158" i="221"/>
  <c r="G155" i="221"/>
  <c r="D135" i="221"/>
  <c r="B135" i="221"/>
  <c r="N84" i="221"/>
  <c r="O84" i="221" s="1"/>
  <c r="E111" i="221"/>
  <c r="C112" i="221"/>
  <c r="F111" i="221"/>
  <c r="E87" i="221"/>
  <c r="C88" i="221"/>
  <c r="F87" i="221"/>
  <c r="N60" i="221"/>
  <c r="O60" i="221" s="1"/>
  <c r="G61" i="221" s="1"/>
  <c r="F63" i="221"/>
  <c r="E63" i="221"/>
  <c r="C64" i="221"/>
  <c r="D391" i="225"/>
  <c r="C391" i="225"/>
  <c r="B391" i="225" s="1"/>
  <c r="F390" i="225"/>
  <c r="E390" i="225"/>
  <c r="H387" i="225"/>
  <c r="H241" i="225"/>
  <c r="N38" i="225"/>
  <c r="C220" i="225"/>
  <c r="B220" i="225" s="1"/>
  <c r="D220" i="225"/>
  <c r="F219" i="225"/>
  <c r="F116" i="225"/>
  <c r="E116" i="225"/>
  <c r="D117" i="225"/>
  <c r="C117" i="225"/>
  <c r="B117" i="225" s="1"/>
  <c r="D143" i="225"/>
  <c r="C143" i="225"/>
  <c r="B143" i="225" s="1"/>
  <c r="F142" i="225"/>
  <c r="E142" i="225"/>
  <c r="H314" i="225"/>
  <c r="C271" i="225"/>
  <c r="B271" i="225" s="1"/>
  <c r="D271" i="225"/>
  <c r="E270" i="225"/>
  <c r="F270" i="225"/>
  <c r="D63" i="225"/>
  <c r="F62" i="225"/>
  <c r="E62" i="225"/>
  <c r="C63" i="225"/>
  <c r="B63" i="225" s="1"/>
  <c r="H192" i="225"/>
  <c r="C171" i="225"/>
  <c r="B171" i="225" s="1"/>
  <c r="D171" i="225"/>
  <c r="E170" i="225"/>
  <c r="F170" i="225"/>
  <c r="F317" i="225"/>
  <c r="E317" i="225"/>
  <c r="D318" i="225"/>
  <c r="C318" i="225"/>
  <c r="B318" i="225" s="1"/>
  <c r="F196" i="225"/>
  <c r="D197" i="225"/>
  <c r="E196" i="225"/>
  <c r="C197" i="225"/>
  <c r="B197" i="225" s="1"/>
  <c r="D343" i="225"/>
  <c r="C343" i="225"/>
  <c r="B343" i="225" s="1"/>
  <c r="F342" i="225"/>
  <c r="E342" i="225"/>
  <c r="D91" i="225"/>
  <c r="F90" i="225"/>
  <c r="C91" i="225"/>
  <c r="B91" i="225" s="1"/>
  <c r="E90" i="225"/>
  <c r="E366" i="225"/>
  <c r="D367" i="225"/>
  <c r="C367" i="225"/>
  <c r="B367" i="225" s="1"/>
  <c r="F366" i="225"/>
  <c r="C295" i="225"/>
  <c r="B295" i="225" s="1"/>
  <c r="D295" i="225"/>
  <c r="E294" i="225"/>
  <c r="F294" i="225"/>
  <c r="G291" i="225"/>
  <c r="H363" i="225"/>
  <c r="G114" i="225"/>
  <c r="N59" i="225"/>
  <c r="G267" i="225"/>
  <c r="H217" i="225"/>
  <c r="N217" i="225" s="1"/>
  <c r="O59" i="225"/>
  <c r="E245" i="225"/>
  <c r="F245" i="225"/>
  <c r="D246" i="225"/>
  <c r="C246" i="225"/>
  <c r="B246" i="225" s="1"/>
  <c r="N165" i="225"/>
  <c r="D40" i="225"/>
  <c r="B40" i="225"/>
  <c r="O165" i="225"/>
  <c r="H87" i="225"/>
  <c r="G140" i="225"/>
  <c r="H339" i="225"/>
  <c r="E391" i="228" l="1"/>
  <c r="C392" i="228"/>
  <c r="B392" i="228" s="1"/>
  <c r="D392" i="228"/>
  <c r="F391" i="228"/>
  <c r="O380" i="228"/>
  <c r="G381" i="228" s="1"/>
  <c r="H350" i="228"/>
  <c r="N350" i="228" s="1"/>
  <c r="F358" i="228"/>
  <c r="E358" i="228"/>
  <c r="D359" i="228"/>
  <c r="C359" i="228"/>
  <c r="B359" i="228" s="1"/>
  <c r="N349" i="228"/>
  <c r="H315" i="228"/>
  <c r="O315" i="228" s="1"/>
  <c r="G316" i="228" s="1"/>
  <c r="E324" i="228"/>
  <c r="C325" i="228"/>
  <c r="B325" i="228" s="1"/>
  <c r="D325" i="228"/>
  <c r="F324" i="228"/>
  <c r="N314" i="228"/>
  <c r="H281" i="228"/>
  <c r="O281" i="228" s="1"/>
  <c r="G282" i="228" s="1"/>
  <c r="E289" i="228"/>
  <c r="D290" i="228"/>
  <c r="C290" i="228"/>
  <c r="B290" i="228" s="1"/>
  <c r="F289" i="228"/>
  <c r="N280" i="228"/>
  <c r="H247" i="228"/>
  <c r="O247" i="228" s="1"/>
  <c r="G248" i="228" s="1"/>
  <c r="D255" i="228"/>
  <c r="C255" i="228"/>
  <c r="B255" i="228" s="1"/>
  <c r="F254" i="228"/>
  <c r="E254" i="228"/>
  <c r="N246" i="228"/>
  <c r="H209" i="228"/>
  <c r="O209" i="228" s="1"/>
  <c r="G210" i="228" s="1"/>
  <c r="D219" i="228"/>
  <c r="C219" i="228"/>
  <c r="B219" i="228" s="1"/>
  <c r="E218" i="228"/>
  <c r="F218" i="228"/>
  <c r="N208" i="228"/>
  <c r="H172" i="228"/>
  <c r="O172" i="228" s="1"/>
  <c r="G173" i="228" s="1"/>
  <c r="D183" i="228"/>
  <c r="C183" i="228"/>
  <c r="B183" i="228" s="1"/>
  <c r="E182" i="228"/>
  <c r="F182" i="228"/>
  <c r="H139" i="228"/>
  <c r="O139" i="228" s="1"/>
  <c r="G140" i="228" s="1"/>
  <c r="D147" i="228"/>
  <c r="C147" i="228"/>
  <c r="B147" i="228" s="1"/>
  <c r="F146" i="228"/>
  <c r="E146" i="228"/>
  <c r="N57" i="228"/>
  <c r="H58" i="228"/>
  <c r="O58" i="228" s="1"/>
  <c r="G59" i="228" s="1"/>
  <c r="H98" i="228"/>
  <c r="O98" i="228" s="1"/>
  <c r="G99" i="228" s="1"/>
  <c r="C110" i="228"/>
  <c r="B110" i="228" s="1"/>
  <c r="E109" i="228"/>
  <c r="F109" i="228"/>
  <c r="D110" i="228"/>
  <c r="N97" i="228"/>
  <c r="N118" i="229"/>
  <c r="H119" i="229"/>
  <c r="N119" i="229" s="1"/>
  <c r="D128" i="229"/>
  <c r="F127" i="229"/>
  <c r="C128" i="229"/>
  <c r="B128" i="229" s="1"/>
  <c r="E127" i="229"/>
  <c r="N85" i="229"/>
  <c r="D95" i="229"/>
  <c r="F94" i="229"/>
  <c r="E94" i="229"/>
  <c r="C95" i="229"/>
  <c r="B95" i="229" s="1"/>
  <c r="H86" i="229"/>
  <c r="O86" i="229" s="1"/>
  <c r="G87" i="229" s="1"/>
  <c r="O50" i="229"/>
  <c r="G51" i="229" s="1"/>
  <c r="B25" i="229"/>
  <c r="D25" i="229"/>
  <c r="F61" i="229"/>
  <c r="D62" i="229"/>
  <c r="C62" i="229"/>
  <c r="B62" i="229" s="1"/>
  <c r="E61" i="229"/>
  <c r="C70" i="228"/>
  <c r="B70" i="228" s="1"/>
  <c r="F69" i="228"/>
  <c r="D70" i="228"/>
  <c r="E69" i="228"/>
  <c r="D30" i="228"/>
  <c r="B30" i="228"/>
  <c r="G25" i="228"/>
  <c r="R37" i="227"/>
  <c r="Q37" i="227"/>
  <c r="H579" i="221"/>
  <c r="N567" i="227"/>
  <c r="O567" i="227" s="1"/>
  <c r="N603" i="227"/>
  <c r="O603" i="227" s="1"/>
  <c r="H622" i="227"/>
  <c r="N622" i="227" s="1"/>
  <c r="O622" i="227" s="1"/>
  <c r="G623" i="227" s="1"/>
  <c r="J623" i="227" s="1"/>
  <c r="D626" i="227"/>
  <c r="B626" i="227"/>
  <c r="D608" i="227"/>
  <c r="B608" i="227"/>
  <c r="D590" i="227"/>
  <c r="B590" i="227"/>
  <c r="G586" i="227"/>
  <c r="N548" i="227"/>
  <c r="O548" i="227" s="1"/>
  <c r="N491" i="227"/>
  <c r="O491" i="227" s="1"/>
  <c r="E571" i="227"/>
  <c r="C572" i="227"/>
  <c r="F571" i="227"/>
  <c r="E552" i="227"/>
  <c r="C553" i="227"/>
  <c r="F552" i="227"/>
  <c r="G530" i="227"/>
  <c r="E533" i="227"/>
  <c r="F533" i="227"/>
  <c r="C534" i="227"/>
  <c r="G511" i="227"/>
  <c r="E514" i="227"/>
  <c r="F514" i="227"/>
  <c r="C515" i="227"/>
  <c r="N451" i="227"/>
  <c r="O451" i="227" s="1"/>
  <c r="C496" i="227"/>
  <c r="F495" i="227"/>
  <c r="E495" i="227"/>
  <c r="E475" i="227"/>
  <c r="C476" i="227"/>
  <c r="F475" i="227"/>
  <c r="G472" i="227"/>
  <c r="N409" i="227"/>
  <c r="O409" i="227" s="1"/>
  <c r="N388" i="227"/>
  <c r="O388" i="227" s="1"/>
  <c r="C456" i="227"/>
  <c r="E455" i="227"/>
  <c r="F455" i="227"/>
  <c r="C435" i="227"/>
  <c r="F434" i="227"/>
  <c r="E434" i="227"/>
  <c r="G431" i="227"/>
  <c r="C414" i="227"/>
  <c r="F413" i="227"/>
  <c r="E413" i="227"/>
  <c r="F392" i="227"/>
  <c r="E392" i="227"/>
  <c r="C393" i="227"/>
  <c r="N323" i="227"/>
  <c r="O323" i="227" s="1"/>
  <c r="N345" i="227"/>
  <c r="O345" i="227" s="1"/>
  <c r="F370" i="227"/>
  <c r="E370" i="227"/>
  <c r="C371" i="227"/>
  <c r="G367" i="227"/>
  <c r="F348" i="227"/>
  <c r="E348" i="227"/>
  <c r="C349" i="227"/>
  <c r="N277" i="227"/>
  <c r="O277" i="227" s="1"/>
  <c r="F326" i="227"/>
  <c r="E326" i="227"/>
  <c r="C327" i="227"/>
  <c r="H300" i="227"/>
  <c r="F303" i="227"/>
  <c r="E303" i="227"/>
  <c r="C304" i="227"/>
  <c r="F280" i="227"/>
  <c r="E280" i="227"/>
  <c r="C281" i="227"/>
  <c r="D258" i="227"/>
  <c r="B258" i="227"/>
  <c r="G254" i="227"/>
  <c r="D234" i="227"/>
  <c r="B234" i="227"/>
  <c r="G230" i="227"/>
  <c r="D210" i="227"/>
  <c r="B210" i="227"/>
  <c r="G206" i="227"/>
  <c r="N132" i="227"/>
  <c r="O132" i="227" s="1"/>
  <c r="H182" i="227"/>
  <c r="D186" i="227"/>
  <c r="B186" i="227"/>
  <c r="C161" i="227"/>
  <c r="E160" i="227"/>
  <c r="F160" i="227"/>
  <c r="G157" i="227"/>
  <c r="D136" i="227"/>
  <c r="B136" i="227"/>
  <c r="C111" i="227"/>
  <c r="F110" i="227"/>
  <c r="E110" i="227"/>
  <c r="H107" i="227"/>
  <c r="H81" i="227"/>
  <c r="D85" i="227"/>
  <c r="B85" i="227"/>
  <c r="O55" i="227"/>
  <c r="O35" i="227"/>
  <c r="E59" i="227"/>
  <c r="C60" i="227"/>
  <c r="F59" i="227"/>
  <c r="C42" i="227"/>
  <c r="F41" i="227"/>
  <c r="E41" i="227"/>
  <c r="D583" i="221"/>
  <c r="B583" i="221"/>
  <c r="O552" i="221"/>
  <c r="F556" i="221"/>
  <c r="E556" i="221"/>
  <c r="C557" i="221"/>
  <c r="G537" i="221"/>
  <c r="H537" i="221" s="1"/>
  <c r="B541" i="221"/>
  <c r="D541" i="221"/>
  <c r="N526" i="221"/>
  <c r="D529" i="221"/>
  <c r="B529" i="221"/>
  <c r="D512" i="221"/>
  <c r="B512" i="221"/>
  <c r="G509" i="221"/>
  <c r="D495" i="221"/>
  <c r="B495" i="221"/>
  <c r="G491" i="221"/>
  <c r="N443" i="221"/>
  <c r="O443" i="221" s="1"/>
  <c r="D483" i="221"/>
  <c r="B483" i="221"/>
  <c r="G480" i="221"/>
  <c r="J480" i="221" s="1"/>
  <c r="H462" i="221"/>
  <c r="D465" i="221"/>
  <c r="B465" i="221"/>
  <c r="N386" i="221"/>
  <c r="O386" i="221" s="1"/>
  <c r="N405" i="221"/>
  <c r="O405" i="221" s="1"/>
  <c r="C447" i="221"/>
  <c r="F446" i="221"/>
  <c r="E446" i="221"/>
  <c r="H425" i="221"/>
  <c r="B428" i="221"/>
  <c r="D428" i="221"/>
  <c r="C409" i="221"/>
  <c r="F408" i="221"/>
  <c r="E408" i="221"/>
  <c r="B390" i="221"/>
  <c r="D390" i="221"/>
  <c r="N367" i="221"/>
  <c r="O367" i="221" s="1"/>
  <c r="N327" i="221"/>
  <c r="O327" i="221" s="1"/>
  <c r="N347" i="221"/>
  <c r="O347" i="221" s="1"/>
  <c r="B371" i="221"/>
  <c r="D371" i="221"/>
  <c r="B351" i="221"/>
  <c r="D351" i="221"/>
  <c r="B331" i="221"/>
  <c r="D331" i="221"/>
  <c r="N244" i="221"/>
  <c r="O244" i="221" s="1"/>
  <c r="B311" i="221"/>
  <c r="D311" i="221"/>
  <c r="G308" i="221"/>
  <c r="D290" i="221"/>
  <c r="B290" i="221"/>
  <c r="G287" i="221"/>
  <c r="D269" i="221"/>
  <c r="B269" i="221"/>
  <c r="G266" i="221"/>
  <c r="F247" i="221"/>
  <c r="E247" i="221"/>
  <c r="C248" i="221"/>
  <c r="D226" i="221"/>
  <c r="B226" i="221"/>
  <c r="H223" i="221"/>
  <c r="H201" i="221"/>
  <c r="B204" i="221"/>
  <c r="D204" i="221"/>
  <c r="D181" i="221"/>
  <c r="B181" i="221"/>
  <c r="G178" i="221"/>
  <c r="H155" i="221"/>
  <c r="B158" i="221"/>
  <c r="D158" i="221"/>
  <c r="F135" i="221"/>
  <c r="E135" i="221"/>
  <c r="C136" i="221"/>
  <c r="G132" i="221"/>
  <c r="D112" i="221"/>
  <c r="B112" i="221"/>
  <c r="G109" i="221"/>
  <c r="G85" i="221"/>
  <c r="B88" i="221"/>
  <c r="D88" i="221"/>
  <c r="D64" i="221"/>
  <c r="B64" i="221"/>
  <c r="O387" i="225"/>
  <c r="G388" i="225" s="1"/>
  <c r="N363" i="225"/>
  <c r="N387" i="225"/>
  <c r="D392" i="225"/>
  <c r="C392" i="225"/>
  <c r="B392" i="225" s="1"/>
  <c r="F391" i="225"/>
  <c r="E391" i="225"/>
  <c r="N314" i="225"/>
  <c r="O241" i="225"/>
  <c r="N241" i="225"/>
  <c r="N87" i="225"/>
  <c r="E220" i="225"/>
  <c r="D221" i="225"/>
  <c r="F221" i="225" s="1"/>
  <c r="F220" i="225"/>
  <c r="C221" i="225"/>
  <c r="B221" i="225" s="1"/>
  <c r="D144" i="225"/>
  <c r="C144" i="225"/>
  <c r="B144" i="225" s="1"/>
  <c r="E143" i="225"/>
  <c r="F143" i="225"/>
  <c r="D118" i="225"/>
  <c r="C118" i="225"/>
  <c r="B118" i="225" s="1"/>
  <c r="F117" i="225"/>
  <c r="E117" i="225"/>
  <c r="F318" i="225"/>
  <c r="E318" i="225"/>
  <c r="D319" i="225"/>
  <c r="C319" i="225"/>
  <c r="B319" i="225" s="1"/>
  <c r="F91" i="225"/>
  <c r="E91" i="225"/>
  <c r="D92" i="225"/>
  <c r="C92" i="225"/>
  <c r="B92" i="225" s="1"/>
  <c r="E271" i="225"/>
  <c r="C272" i="225"/>
  <c r="B272" i="225" s="1"/>
  <c r="D272" i="225"/>
  <c r="F271" i="225"/>
  <c r="H114" i="225"/>
  <c r="N339" i="225"/>
  <c r="O339" i="225"/>
  <c r="G60" i="225"/>
  <c r="H267" i="225"/>
  <c r="H291" i="225"/>
  <c r="D344" i="225"/>
  <c r="C344" i="225"/>
  <c r="B344" i="225" s="1"/>
  <c r="F343" i="225"/>
  <c r="E343" i="225"/>
  <c r="C172" i="225"/>
  <c r="B172" i="225" s="1"/>
  <c r="F171" i="225"/>
  <c r="E171" i="225"/>
  <c r="D172" i="225"/>
  <c r="F295" i="225"/>
  <c r="E295" i="225"/>
  <c r="D296" i="225"/>
  <c r="C296" i="225"/>
  <c r="B296" i="225" s="1"/>
  <c r="F63" i="225"/>
  <c r="E63" i="225"/>
  <c r="D64" i="225"/>
  <c r="C64" i="225"/>
  <c r="B64" i="225" s="1"/>
  <c r="F367" i="225"/>
  <c r="E367" i="225"/>
  <c r="D368" i="225"/>
  <c r="C368" i="225"/>
  <c r="B368" i="225" s="1"/>
  <c r="G166" i="225"/>
  <c r="O363" i="225"/>
  <c r="C198" i="225"/>
  <c r="B198" i="225" s="1"/>
  <c r="D198" i="225"/>
  <c r="F197" i="225"/>
  <c r="E197" i="225"/>
  <c r="O217" i="225"/>
  <c r="O192" i="225"/>
  <c r="H140" i="225"/>
  <c r="O87" i="225"/>
  <c r="F40" i="225"/>
  <c r="C41" i="225"/>
  <c r="E40" i="225"/>
  <c r="F246" i="225"/>
  <c r="C247" i="225"/>
  <c r="B247" i="225" s="1"/>
  <c r="E246" i="225"/>
  <c r="D247" i="225"/>
  <c r="N192" i="225"/>
  <c r="O314" i="225"/>
  <c r="N579" i="221" l="1"/>
  <c r="I579" i="221"/>
  <c r="K579" i="221" s="1"/>
  <c r="M579" i="221" s="1"/>
  <c r="H381" i="228"/>
  <c r="O381" i="228" s="1"/>
  <c r="G382" i="228" s="1"/>
  <c r="F392" i="228"/>
  <c r="E392" i="228"/>
  <c r="D393" i="228"/>
  <c r="C393" i="228"/>
  <c r="B393" i="228" s="1"/>
  <c r="D360" i="228"/>
  <c r="F359" i="228"/>
  <c r="C360" i="228"/>
  <c r="B360" i="228" s="1"/>
  <c r="E359" i="228"/>
  <c r="O350" i="228"/>
  <c r="G351" i="228" s="1"/>
  <c r="H316" i="228"/>
  <c r="O316" i="228" s="1"/>
  <c r="G317" i="228" s="1"/>
  <c r="F325" i="228"/>
  <c r="D326" i="228"/>
  <c r="E325" i="228"/>
  <c r="C326" i="228"/>
  <c r="B326" i="228" s="1"/>
  <c r="N315" i="228"/>
  <c r="H282" i="228"/>
  <c r="N282" i="228" s="1"/>
  <c r="F290" i="228"/>
  <c r="E290" i="228"/>
  <c r="D291" i="228"/>
  <c r="C291" i="228"/>
  <c r="B291" i="228" s="1"/>
  <c r="N281" i="228"/>
  <c r="N247" i="228"/>
  <c r="E255" i="228"/>
  <c r="D256" i="228"/>
  <c r="C256" i="228"/>
  <c r="B256" i="228" s="1"/>
  <c r="F255" i="228"/>
  <c r="H248" i="228"/>
  <c r="N248" i="228" s="1"/>
  <c r="H210" i="228"/>
  <c r="O210" i="228" s="1"/>
  <c r="G211" i="228" s="1"/>
  <c r="E219" i="228"/>
  <c r="C220" i="228"/>
  <c r="B220" i="228" s="1"/>
  <c r="D220" i="228"/>
  <c r="F219" i="228"/>
  <c r="N209" i="228"/>
  <c r="H173" i="228"/>
  <c r="O173" i="228" s="1"/>
  <c r="G174" i="228" s="1"/>
  <c r="E183" i="228"/>
  <c r="D184" i="228"/>
  <c r="C184" i="228"/>
  <c r="B184" i="228" s="1"/>
  <c r="F183" i="228"/>
  <c r="N172" i="228"/>
  <c r="H140" i="228"/>
  <c r="O140" i="228" s="1"/>
  <c r="G141" i="228" s="1"/>
  <c r="D148" i="228"/>
  <c r="C148" i="228"/>
  <c r="B148" i="228" s="1"/>
  <c r="E147" i="228"/>
  <c r="F147" i="228"/>
  <c r="N139" i="228"/>
  <c r="N58" i="228"/>
  <c r="H59" i="228"/>
  <c r="O59" i="228" s="1"/>
  <c r="G60" i="228" s="1"/>
  <c r="H99" i="228"/>
  <c r="O99" i="228" s="1"/>
  <c r="G100" i="228" s="1"/>
  <c r="D111" i="228"/>
  <c r="C111" i="228"/>
  <c r="B111" i="228" s="1"/>
  <c r="F110" i="228"/>
  <c r="E110" i="228"/>
  <c r="N98" i="228"/>
  <c r="D129" i="229"/>
  <c r="E128" i="229"/>
  <c r="C129" i="229"/>
  <c r="B129" i="229" s="1"/>
  <c r="F128" i="229"/>
  <c r="O119" i="229"/>
  <c r="G120" i="229" s="1"/>
  <c r="H87" i="229"/>
  <c r="N87" i="229" s="1"/>
  <c r="N86" i="229"/>
  <c r="C96" i="229"/>
  <c r="B96" i="229" s="1"/>
  <c r="E95" i="229"/>
  <c r="D96" i="229"/>
  <c r="F95" i="229"/>
  <c r="H51" i="229"/>
  <c r="O51" i="229" s="1"/>
  <c r="G52" i="229" s="1"/>
  <c r="C26" i="229"/>
  <c r="E25" i="229"/>
  <c r="F25" i="229"/>
  <c r="F62" i="229"/>
  <c r="D63" i="229"/>
  <c r="E62" i="229"/>
  <c r="C63" i="229"/>
  <c r="B63" i="229" s="1"/>
  <c r="H25" i="228"/>
  <c r="N25" i="228" s="1"/>
  <c r="O25" i="228" s="1"/>
  <c r="G26" i="228" s="1"/>
  <c r="F70" i="228"/>
  <c r="D71" i="228"/>
  <c r="E70" i="228"/>
  <c r="C71" i="228"/>
  <c r="B71" i="228" s="1"/>
  <c r="F30" i="228"/>
  <c r="E30" i="228"/>
  <c r="C31" i="228"/>
  <c r="R38" i="227"/>
  <c r="Q38" i="227"/>
  <c r="H623" i="227"/>
  <c r="E626" i="227"/>
  <c r="C627" i="227"/>
  <c r="F626" i="227"/>
  <c r="E608" i="227"/>
  <c r="C609" i="227"/>
  <c r="F608" i="227"/>
  <c r="G604" i="227"/>
  <c r="H586" i="227"/>
  <c r="N586" i="227" s="1"/>
  <c r="O586" i="227" s="1"/>
  <c r="G587" i="227" s="1"/>
  <c r="E590" i="227"/>
  <c r="C591" i="227"/>
  <c r="F590" i="227"/>
  <c r="G568" i="227"/>
  <c r="D572" i="227"/>
  <c r="B572" i="227"/>
  <c r="D553" i="227"/>
  <c r="B553" i="227"/>
  <c r="G549" i="227"/>
  <c r="D534" i="227"/>
  <c r="B534" i="227"/>
  <c r="H530" i="227"/>
  <c r="N530" i="227" s="1"/>
  <c r="O530" i="227" s="1"/>
  <c r="G531" i="227" s="1"/>
  <c r="D515" i="227"/>
  <c r="B515" i="227"/>
  <c r="H511" i="227"/>
  <c r="N511" i="227" s="1"/>
  <c r="O511" i="227" s="1"/>
  <c r="G512" i="227" s="1"/>
  <c r="D496" i="227"/>
  <c r="B496" i="227"/>
  <c r="G492" i="227"/>
  <c r="D476" i="227"/>
  <c r="B476" i="227"/>
  <c r="H472" i="227"/>
  <c r="N472" i="227" s="1"/>
  <c r="O472" i="227" s="1"/>
  <c r="G473" i="227" s="1"/>
  <c r="D456" i="227"/>
  <c r="B456" i="227"/>
  <c r="G452" i="227"/>
  <c r="H431" i="227"/>
  <c r="N431" i="227" s="1"/>
  <c r="O431" i="227" s="1"/>
  <c r="G432" i="227" s="1"/>
  <c r="B435" i="227"/>
  <c r="D435" i="227"/>
  <c r="D414" i="227"/>
  <c r="B414" i="227"/>
  <c r="G410" i="227"/>
  <c r="B393" i="227"/>
  <c r="D393" i="227"/>
  <c r="G389" i="227"/>
  <c r="H367" i="227"/>
  <c r="B371" i="227"/>
  <c r="D371" i="227"/>
  <c r="D349" i="227"/>
  <c r="B349" i="227"/>
  <c r="G346" i="227"/>
  <c r="N300" i="227"/>
  <c r="O300" i="227" s="1"/>
  <c r="D327" i="227"/>
  <c r="B327" i="227"/>
  <c r="G324" i="227"/>
  <c r="D304" i="227"/>
  <c r="B304" i="227"/>
  <c r="D281" i="227"/>
  <c r="B281" i="227"/>
  <c r="G278" i="227"/>
  <c r="N182" i="227"/>
  <c r="O182" i="227" s="1"/>
  <c r="H254" i="227"/>
  <c r="E258" i="227"/>
  <c r="F258" i="227"/>
  <c r="C259" i="227"/>
  <c r="H230" i="227"/>
  <c r="F234" i="227"/>
  <c r="E234" i="227"/>
  <c r="C235" i="227"/>
  <c r="H206" i="227"/>
  <c r="F210" i="227"/>
  <c r="E210" i="227"/>
  <c r="C211" i="227"/>
  <c r="N107" i="227"/>
  <c r="O107" i="227" s="1"/>
  <c r="N81" i="227"/>
  <c r="O81" i="227" s="1"/>
  <c r="E186" i="227"/>
  <c r="F186" i="227"/>
  <c r="C187" i="227"/>
  <c r="H157" i="227"/>
  <c r="D161" i="227"/>
  <c r="B161" i="227"/>
  <c r="G133" i="227"/>
  <c r="E136" i="227"/>
  <c r="C137" i="227"/>
  <c r="F136" i="227"/>
  <c r="D111" i="227"/>
  <c r="B111" i="227"/>
  <c r="E85" i="227"/>
  <c r="F85" i="227"/>
  <c r="C86" i="227"/>
  <c r="G56" i="227"/>
  <c r="G36" i="227"/>
  <c r="D60" i="227"/>
  <c r="B60" i="227"/>
  <c r="B42" i="227"/>
  <c r="D42" i="227"/>
  <c r="F583" i="221"/>
  <c r="E583" i="221"/>
  <c r="C584" i="221"/>
  <c r="D557" i="221"/>
  <c r="B557" i="221"/>
  <c r="G553" i="221"/>
  <c r="H553" i="221" s="1"/>
  <c r="F541" i="221"/>
  <c r="E541" i="221"/>
  <c r="C542" i="221"/>
  <c r="H491" i="221"/>
  <c r="N491" i="221" s="1"/>
  <c r="O526" i="221"/>
  <c r="E529" i="221"/>
  <c r="H509" i="221"/>
  <c r="E512" i="221"/>
  <c r="C513" i="221"/>
  <c r="F512" i="221"/>
  <c r="F495" i="221"/>
  <c r="E495" i="221"/>
  <c r="C496" i="221"/>
  <c r="K480" i="221"/>
  <c r="M480" i="221" s="1"/>
  <c r="N462" i="221"/>
  <c r="O462" i="221" s="1"/>
  <c r="N480" i="221"/>
  <c r="E483" i="221"/>
  <c r="F465" i="221"/>
  <c r="C466" i="221"/>
  <c r="E465" i="221"/>
  <c r="N425" i="221"/>
  <c r="O425" i="221" s="1"/>
  <c r="D447" i="221"/>
  <c r="B447" i="221"/>
  <c r="G444" i="221"/>
  <c r="C429" i="221"/>
  <c r="F428" i="221"/>
  <c r="E428" i="221"/>
  <c r="D409" i="221"/>
  <c r="B409" i="221"/>
  <c r="G406" i="221"/>
  <c r="C391" i="221"/>
  <c r="F390" i="221"/>
  <c r="E390" i="221"/>
  <c r="G387" i="221"/>
  <c r="C372" i="221"/>
  <c r="F371" i="221"/>
  <c r="E371" i="221"/>
  <c r="G368" i="221"/>
  <c r="C352" i="221"/>
  <c r="E351" i="221"/>
  <c r="F351" i="221"/>
  <c r="G348" i="221"/>
  <c r="C332" i="221"/>
  <c r="F331" i="221"/>
  <c r="E331" i="221"/>
  <c r="G328" i="221"/>
  <c r="H308" i="221"/>
  <c r="C312" i="221"/>
  <c r="F311" i="221"/>
  <c r="E311" i="221"/>
  <c r="C291" i="221"/>
  <c r="F290" i="221"/>
  <c r="E290" i="221"/>
  <c r="H287" i="221"/>
  <c r="H266" i="221"/>
  <c r="C270" i="221"/>
  <c r="E269" i="221"/>
  <c r="F269" i="221"/>
  <c r="N201" i="221"/>
  <c r="O201" i="221" s="1"/>
  <c r="N223" i="221"/>
  <c r="O223" i="221" s="1"/>
  <c r="D248" i="221"/>
  <c r="B248" i="221"/>
  <c r="G245" i="221"/>
  <c r="F226" i="221"/>
  <c r="E226" i="221"/>
  <c r="C227" i="221"/>
  <c r="N155" i="221"/>
  <c r="O155" i="221" s="1"/>
  <c r="F204" i="221"/>
  <c r="C205" i="221"/>
  <c r="E204" i="221"/>
  <c r="H178" i="221"/>
  <c r="F181" i="221"/>
  <c r="E181" i="221"/>
  <c r="C182" i="221"/>
  <c r="F158" i="221"/>
  <c r="E158" i="221"/>
  <c r="C159" i="221"/>
  <c r="H132" i="221"/>
  <c r="D136" i="221"/>
  <c r="B136" i="221"/>
  <c r="H109" i="221"/>
  <c r="F112" i="221"/>
  <c r="E112" i="221"/>
  <c r="C113" i="221"/>
  <c r="C89" i="221"/>
  <c r="F88" i="221"/>
  <c r="E88" i="221"/>
  <c r="H85" i="221"/>
  <c r="H61" i="221"/>
  <c r="F64" i="221"/>
  <c r="C65" i="221"/>
  <c r="E64" i="221"/>
  <c r="E392" i="225"/>
  <c r="D393" i="225"/>
  <c r="C393" i="225"/>
  <c r="B393" i="225" s="1"/>
  <c r="F392" i="225"/>
  <c r="H388" i="225"/>
  <c r="O267" i="225"/>
  <c r="G268" i="225" s="1"/>
  <c r="G242" i="225"/>
  <c r="O140" i="225"/>
  <c r="G141" i="225" s="1"/>
  <c r="N114" i="225"/>
  <c r="E221" i="225"/>
  <c r="D222" i="225"/>
  <c r="F222" i="225" s="1"/>
  <c r="C222" i="225"/>
  <c r="B222" i="225" s="1"/>
  <c r="N140" i="225"/>
  <c r="C119" i="225"/>
  <c r="B119" i="225" s="1"/>
  <c r="E118" i="225"/>
  <c r="F118" i="225"/>
  <c r="D119" i="225"/>
  <c r="F144" i="225"/>
  <c r="C145" i="225"/>
  <c r="B145" i="225" s="1"/>
  <c r="E144" i="225"/>
  <c r="D145" i="225"/>
  <c r="G315" i="225"/>
  <c r="G193" i="225"/>
  <c r="G364" i="225"/>
  <c r="F296" i="225"/>
  <c r="C297" i="225"/>
  <c r="B297" i="225" s="1"/>
  <c r="D297" i="225"/>
  <c r="E296" i="225"/>
  <c r="E344" i="225"/>
  <c r="D345" i="225"/>
  <c r="F344" i="225"/>
  <c r="C345" i="225"/>
  <c r="B345" i="225" s="1"/>
  <c r="D369" i="225"/>
  <c r="F368" i="225"/>
  <c r="C369" i="225"/>
  <c r="B369" i="225" s="1"/>
  <c r="E368" i="225"/>
  <c r="N267" i="225"/>
  <c r="H166" i="225"/>
  <c r="N166" i="225" s="1"/>
  <c r="F319" i="225"/>
  <c r="E319" i="225"/>
  <c r="D320" i="225"/>
  <c r="C320" i="225"/>
  <c r="B320" i="225" s="1"/>
  <c r="D248" i="225"/>
  <c r="C248" i="225"/>
  <c r="B248" i="225" s="1"/>
  <c r="E247" i="225"/>
  <c r="F247" i="225"/>
  <c r="F272" i="225"/>
  <c r="E272" i="225"/>
  <c r="D273" i="225"/>
  <c r="C273" i="225"/>
  <c r="B273" i="225" s="1"/>
  <c r="C173" i="225"/>
  <c r="B173" i="225" s="1"/>
  <c r="D173" i="225"/>
  <c r="F172" i="225"/>
  <c r="E172" i="225"/>
  <c r="H60" i="225"/>
  <c r="E64" i="225"/>
  <c r="C65" i="225"/>
  <c r="B65" i="225" s="1"/>
  <c r="D65" i="225"/>
  <c r="F64" i="225"/>
  <c r="F198" i="225"/>
  <c r="D199" i="225"/>
  <c r="C199" i="225"/>
  <c r="B199" i="225" s="1"/>
  <c r="E198" i="225"/>
  <c r="G340" i="225"/>
  <c r="O114" i="225"/>
  <c r="E92" i="225"/>
  <c r="F92" i="225"/>
  <c r="D93" i="225"/>
  <c r="C93" i="225"/>
  <c r="B93" i="225" s="1"/>
  <c r="G218" i="225"/>
  <c r="B41" i="225"/>
  <c r="D41" i="225"/>
  <c r="N291" i="225"/>
  <c r="O291" i="225"/>
  <c r="G88" i="225"/>
  <c r="K833" i="205"/>
  <c r="K834" i="205"/>
  <c r="K835" i="205"/>
  <c r="K836" i="205"/>
  <c r="K808" i="205"/>
  <c r="K809" i="205"/>
  <c r="K810" i="205"/>
  <c r="K811" i="205"/>
  <c r="K782" i="205"/>
  <c r="K783" i="205"/>
  <c r="K784" i="205"/>
  <c r="K785" i="205"/>
  <c r="K757" i="205"/>
  <c r="K758" i="205"/>
  <c r="K759" i="205"/>
  <c r="K760" i="205"/>
  <c r="K731" i="205"/>
  <c r="K732" i="205"/>
  <c r="K733" i="205"/>
  <c r="K734" i="205"/>
  <c r="K705" i="205"/>
  <c r="K706" i="205"/>
  <c r="K707" i="205"/>
  <c r="K708" i="205"/>
  <c r="K679" i="205"/>
  <c r="K680" i="205"/>
  <c r="K681" i="205"/>
  <c r="K682" i="205"/>
  <c r="K652" i="205"/>
  <c r="K653" i="205"/>
  <c r="K654" i="205"/>
  <c r="K655" i="205"/>
  <c r="K626" i="205"/>
  <c r="K627" i="205"/>
  <c r="K628" i="205"/>
  <c r="K629" i="205"/>
  <c r="K598" i="205"/>
  <c r="K599" i="205"/>
  <c r="K600" i="205"/>
  <c r="K601" i="205"/>
  <c r="K570" i="205"/>
  <c r="K571" i="205"/>
  <c r="K572" i="205"/>
  <c r="K573" i="205"/>
  <c r="G530" i="205"/>
  <c r="L546" i="205" s="1"/>
  <c r="K542" i="205"/>
  <c r="K543" i="205"/>
  <c r="K544" i="205"/>
  <c r="K545" i="205"/>
  <c r="K516" i="205"/>
  <c r="K513" i="205"/>
  <c r="K514" i="205"/>
  <c r="K515" i="205"/>
  <c r="K484" i="205"/>
  <c r="K485" i="205"/>
  <c r="K486" i="205"/>
  <c r="K487" i="205"/>
  <c r="K455" i="205"/>
  <c r="K456" i="205"/>
  <c r="K457" i="205"/>
  <c r="K458" i="205"/>
  <c r="K424" i="205"/>
  <c r="K425" i="205"/>
  <c r="K426" i="205"/>
  <c r="K427" i="205"/>
  <c r="K428" i="205"/>
  <c r="K398" i="205"/>
  <c r="K395" i="205"/>
  <c r="K396" i="205"/>
  <c r="K397" i="205"/>
  <c r="F105" i="195"/>
  <c r="F104" i="195"/>
  <c r="F103" i="195"/>
  <c r="F102" i="195"/>
  <c r="F101" i="195"/>
  <c r="F100" i="195"/>
  <c r="F99" i="195"/>
  <c r="F98" i="195"/>
  <c r="F97" i="195"/>
  <c r="F96" i="195"/>
  <c r="F95" i="195"/>
  <c r="F94" i="195"/>
  <c r="F93" i="195"/>
  <c r="F92" i="195"/>
  <c r="F91" i="195"/>
  <c r="F90" i="195"/>
  <c r="F89" i="195"/>
  <c r="F88" i="195"/>
  <c r="F87" i="195"/>
  <c r="F86" i="195"/>
  <c r="F85" i="195"/>
  <c r="F84" i="195"/>
  <c r="F83" i="195"/>
  <c r="F82" i="195"/>
  <c r="F81" i="195"/>
  <c r="F80" i="195"/>
  <c r="F79" i="195"/>
  <c r="F78" i="195"/>
  <c r="F77" i="195"/>
  <c r="F72" i="195"/>
  <c r="F71" i="195"/>
  <c r="F70" i="195"/>
  <c r="F69" i="195"/>
  <c r="F68" i="195"/>
  <c r="F67" i="195"/>
  <c r="F66" i="195"/>
  <c r="F65" i="195"/>
  <c r="F64" i="195"/>
  <c r="F63" i="195"/>
  <c r="F62" i="195"/>
  <c r="F61" i="195"/>
  <c r="F60" i="195"/>
  <c r="F59" i="195"/>
  <c r="F58" i="195"/>
  <c r="F57" i="195"/>
  <c r="F56" i="195"/>
  <c r="F55" i="195"/>
  <c r="F54" i="195"/>
  <c r="F53" i="195"/>
  <c r="F52" i="195"/>
  <c r="F51" i="195"/>
  <c r="F50" i="195"/>
  <c r="F49" i="195"/>
  <c r="F48" i="195"/>
  <c r="F47" i="195"/>
  <c r="F46" i="195"/>
  <c r="F45" i="195"/>
  <c r="F44" i="195"/>
  <c r="F43" i="195"/>
  <c r="F42" i="195"/>
  <c r="F41" i="195"/>
  <c r="F665" i="210"/>
  <c r="F664" i="210"/>
  <c r="F663" i="210"/>
  <c r="F662" i="210"/>
  <c r="F661" i="210"/>
  <c r="F660" i="210"/>
  <c r="F659" i="210"/>
  <c r="F658" i="210"/>
  <c r="F657" i="210"/>
  <c r="F656" i="210"/>
  <c r="F655" i="210"/>
  <c r="F654" i="210"/>
  <c r="F653" i="210"/>
  <c r="F652" i="210"/>
  <c r="F651" i="210"/>
  <c r="F650" i="210"/>
  <c r="F649" i="210"/>
  <c r="F648" i="210"/>
  <c r="F647" i="210"/>
  <c r="F646" i="210"/>
  <c r="F645" i="210"/>
  <c r="F644" i="210"/>
  <c r="F643" i="210"/>
  <c r="F642" i="210"/>
  <c r="F641" i="210"/>
  <c r="F640" i="210"/>
  <c r="F639" i="210"/>
  <c r="F638" i="210"/>
  <c r="F637" i="210"/>
  <c r="F636" i="210"/>
  <c r="F635" i="210"/>
  <c r="F634" i="210"/>
  <c r="F633" i="210"/>
  <c r="F629" i="210"/>
  <c r="F628" i="210"/>
  <c r="F627" i="210"/>
  <c r="F626" i="210"/>
  <c r="F625" i="210"/>
  <c r="F624" i="210"/>
  <c r="F623" i="210"/>
  <c r="F622" i="210"/>
  <c r="F621" i="210"/>
  <c r="F620" i="210"/>
  <c r="F619" i="210"/>
  <c r="F618" i="210"/>
  <c r="F617" i="210"/>
  <c r="F616" i="210"/>
  <c r="F615" i="210"/>
  <c r="F614" i="210"/>
  <c r="F613" i="210"/>
  <c r="F612" i="210"/>
  <c r="F611" i="210"/>
  <c r="F610" i="210"/>
  <c r="F609" i="210"/>
  <c r="F608" i="210"/>
  <c r="F607" i="210"/>
  <c r="F606" i="210"/>
  <c r="F605" i="210"/>
  <c r="F604" i="210"/>
  <c r="F603" i="210"/>
  <c r="F602" i="210"/>
  <c r="F601" i="210"/>
  <c r="F600" i="210"/>
  <c r="F599" i="210"/>
  <c r="F598" i="210"/>
  <c r="F597" i="210"/>
  <c r="F593" i="210"/>
  <c r="F592" i="210"/>
  <c r="F591" i="210"/>
  <c r="F590" i="210"/>
  <c r="F589" i="210"/>
  <c r="F588" i="210"/>
  <c r="F587" i="210"/>
  <c r="F586" i="210"/>
  <c r="F585" i="210"/>
  <c r="F584" i="210"/>
  <c r="F583" i="210"/>
  <c r="F582" i="210"/>
  <c r="F581" i="210"/>
  <c r="F580" i="210"/>
  <c r="F579" i="210"/>
  <c r="F578" i="210"/>
  <c r="F577" i="210"/>
  <c r="F576" i="210"/>
  <c r="F575" i="210"/>
  <c r="F574" i="210"/>
  <c r="F573" i="210"/>
  <c r="F572" i="210"/>
  <c r="F571" i="210"/>
  <c r="F570" i="210"/>
  <c r="F569" i="210"/>
  <c r="F568" i="210"/>
  <c r="F567" i="210"/>
  <c r="F566" i="210"/>
  <c r="F565" i="210"/>
  <c r="F564" i="210"/>
  <c r="F563" i="210"/>
  <c r="F562" i="210"/>
  <c r="F561" i="210"/>
  <c r="F560" i="210"/>
  <c r="F556" i="210"/>
  <c r="F555" i="210"/>
  <c r="F554" i="210"/>
  <c r="F553" i="210"/>
  <c r="F552" i="210"/>
  <c r="F551" i="210"/>
  <c r="F550" i="210"/>
  <c r="F549" i="210"/>
  <c r="F548" i="210"/>
  <c r="F547" i="210"/>
  <c r="F546" i="210"/>
  <c r="F545" i="210"/>
  <c r="F544" i="210"/>
  <c r="F543" i="210"/>
  <c r="F542" i="210"/>
  <c r="F541" i="210"/>
  <c r="F540" i="210"/>
  <c r="F539" i="210"/>
  <c r="F538" i="210"/>
  <c r="F537" i="210"/>
  <c r="F536" i="210"/>
  <c r="F535" i="210"/>
  <c r="F534" i="210"/>
  <c r="F533" i="210"/>
  <c r="F532" i="210"/>
  <c r="F531" i="210"/>
  <c r="F530" i="210"/>
  <c r="F529" i="210"/>
  <c r="F528" i="210"/>
  <c r="F527" i="210"/>
  <c r="F526" i="210"/>
  <c r="F525" i="210"/>
  <c r="F524" i="210"/>
  <c r="F523" i="210"/>
  <c r="F519" i="210"/>
  <c r="F518" i="210"/>
  <c r="F517" i="210"/>
  <c r="F516" i="210"/>
  <c r="F515" i="210"/>
  <c r="F514" i="210"/>
  <c r="F513" i="210"/>
  <c r="F512" i="210"/>
  <c r="F511" i="210"/>
  <c r="F510" i="210"/>
  <c r="F509" i="210"/>
  <c r="F508" i="210"/>
  <c r="F507" i="210"/>
  <c r="F506" i="210"/>
  <c r="F505" i="210"/>
  <c r="F504" i="210"/>
  <c r="F503" i="210"/>
  <c r="F502" i="210"/>
  <c r="F501" i="210"/>
  <c r="F500" i="210"/>
  <c r="F499" i="210"/>
  <c r="F498" i="210"/>
  <c r="F497" i="210"/>
  <c r="F496" i="210"/>
  <c r="F495" i="210"/>
  <c r="F494" i="210"/>
  <c r="F493" i="210"/>
  <c r="F492" i="210"/>
  <c r="F491" i="210"/>
  <c r="F490" i="210"/>
  <c r="F489" i="210"/>
  <c r="F488" i="210"/>
  <c r="F487" i="210"/>
  <c r="F486" i="210"/>
  <c r="F482" i="210"/>
  <c r="F481" i="210"/>
  <c r="F480" i="210"/>
  <c r="F479" i="210"/>
  <c r="F478" i="210"/>
  <c r="F477" i="210"/>
  <c r="F476" i="210"/>
  <c r="F475" i="210"/>
  <c r="F474" i="210"/>
  <c r="F473" i="210"/>
  <c r="F472" i="210"/>
  <c r="F471" i="210"/>
  <c r="F470" i="210"/>
  <c r="F469" i="210"/>
  <c r="F468" i="210"/>
  <c r="F467" i="210"/>
  <c r="F466" i="210"/>
  <c r="F465" i="210"/>
  <c r="F464" i="210"/>
  <c r="F463" i="210"/>
  <c r="F462" i="210"/>
  <c r="F461" i="210"/>
  <c r="F460" i="210"/>
  <c r="F459" i="210"/>
  <c r="F458" i="210"/>
  <c r="F457" i="210"/>
  <c r="F456" i="210"/>
  <c r="F455" i="210"/>
  <c r="F454" i="210"/>
  <c r="F453" i="210"/>
  <c r="F452" i="210"/>
  <c r="F451" i="210"/>
  <c r="F450" i="210"/>
  <c r="F449" i="210"/>
  <c r="F448" i="210"/>
  <c r="F444" i="210"/>
  <c r="F443" i="210"/>
  <c r="F442" i="210"/>
  <c r="F441" i="210"/>
  <c r="F440" i="210"/>
  <c r="F439" i="210"/>
  <c r="F438" i="210"/>
  <c r="F437" i="210"/>
  <c r="F436" i="210"/>
  <c r="F435" i="210"/>
  <c r="F434" i="210"/>
  <c r="F433" i="210"/>
  <c r="F432" i="210"/>
  <c r="F431" i="210"/>
  <c r="F430" i="210"/>
  <c r="F429" i="210"/>
  <c r="F428" i="210"/>
  <c r="F427" i="210"/>
  <c r="F426" i="210"/>
  <c r="F425" i="210"/>
  <c r="F424" i="210"/>
  <c r="F423" i="210"/>
  <c r="F422" i="210"/>
  <c r="F421" i="210"/>
  <c r="F420" i="210"/>
  <c r="F419" i="210"/>
  <c r="F418" i="210"/>
  <c r="F417" i="210"/>
  <c r="F416" i="210"/>
  <c r="F415" i="210"/>
  <c r="F414" i="210"/>
  <c r="F413" i="210"/>
  <c r="F412" i="210"/>
  <c r="F411" i="210"/>
  <c r="F410" i="210"/>
  <c r="F406" i="210"/>
  <c r="F405" i="210"/>
  <c r="F404" i="210"/>
  <c r="F403" i="210"/>
  <c r="F402" i="210"/>
  <c r="F401" i="210"/>
  <c r="F400" i="210"/>
  <c r="F399" i="210"/>
  <c r="F398" i="210"/>
  <c r="F397" i="210"/>
  <c r="F396" i="210"/>
  <c r="F395" i="210"/>
  <c r="F394" i="210"/>
  <c r="F393" i="210"/>
  <c r="F392" i="210"/>
  <c r="F391" i="210"/>
  <c r="F390" i="210"/>
  <c r="F389" i="210"/>
  <c r="F388" i="210"/>
  <c r="F387" i="210"/>
  <c r="F386" i="210"/>
  <c r="F385" i="210"/>
  <c r="F384" i="210"/>
  <c r="F383" i="210"/>
  <c r="F382" i="210"/>
  <c r="F381" i="210"/>
  <c r="F380" i="210"/>
  <c r="F379" i="210"/>
  <c r="F378" i="210"/>
  <c r="F377" i="210"/>
  <c r="F376" i="210"/>
  <c r="F375" i="210"/>
  <c r="F374" i="210"/>
  <c r="F373" i="210"/>
  <c r="F372" i="210"/>
  <c r="F368" i="210"/>
  <c r="F367" i="210"/>
  <c r="F366" i="210"/>
  <c r="F365" i="210"/>
  <c r="F364" i="210"/>
  <c r="F363" i="210"/>
  <c r="F362" i="210"/>
  <c r="F361" i="210"/>
  <c r="F360" i="210"/>
  <c r="F359" i="210"/>
  <c r="F358" i="210"/>
  <c r="F357" i="210"/>
  <c r="F356" i="210"/>
  <c r="F355" i="210"/>
  <c r="F354" i="210"/>
  <c r="F353" i="210"/>
  <c r="F352" i="210"/>
  <c r="F351" i="210"/>
  <c r="F350" i="210"/>
  <c r="F349" i="210"/>
  <c r="F348" i="210"/>
  <c r="F347" i="210"/>
  <c r="F346" i="210"/>
  <c r="F345" i="210"/>
  <c r="F344" i="210"/>
  <c r="F343" i="210"/>
  <c r="F342" i="210"/>
  <c r="F341" i="210"/>
  <c r="F340" i="210"/>
  <c r="F339" i="210"/>
  <c r="F338" i="210"/>
  <c r="F337" i="210"/>
  <c r="F336" i="210"/>
  <c r="F335" i="210"/>
  <c r="F334" i="210"/>
  <c r="F333" i="210"/>
  <c r="F329" i="210"/>
  <c r="F328" i="210"/>
  <c r="F327" i="210"/>
  <c r="F326" i="210"/>
  <c r="F325" i="210"/>
  <c r="F324" i="210"/>
  <c r="F323" i="210"/>
  <c r="F322" i="210"/>
  <c r="F321" i="210"/>
  <c r="F320" i="210"/>
  <c r="F319" i="210"/>
  <c r="F318" i="210"/>
  <c r="F317" i="210"/>
  <c r="F316" i="210"/>
  <c r="F315" i="210"/>
  <c r="F314" i="210"/>
  <c r="F313" i="210"/>
  <c r="F312" i="210"/>
  <c r="F311" i="210"/>
  <c r="F310" i="210"/>
  <c r="F309" i="210"/>
  <c r="F308" i="210"/>
  <c r="F307" i="210"/>
  <c r="F306" i="210"/>
  <c r="F305" i="210"/>
  <c r="F304" i="210"/>
  <c r="F303" i="210"/>
  <c r="F302" i="210"/>
  <c r="F301" i="210"/>
  <c r="F300" i="210"/>
  <c r="F299" i="210"/>
  <c r="F298" i="210"/>
  <c r="F297" i="210"/>
  <c r="F296" i="210"/>
  <c r="F295" i="210"/>
  <c r="F294" i="210"/>
  <c r="F290" i="210"/>
  <c r="F289" i="210"/>
  <c r="F288" i="210"/>
  <c r="F287" i="210"/>
  <c r="F286" i="210"/>
  <c r="F285" i="210"/>
  <c r="F284" i="210"/>
  <c r="F283" i="210"/>
  <c r="F282" i="210"/>
  <c r="F281" i="210"/>
  <c r="F280" i="210"/>
  <c r="F279" i="210"/>
  <c r="F278" i="210"/>
  <c r="F277" i="210"/>
  <c r="F276" i="210"/>
  <c r="F275" i="210"/>
  <c r="F274" i="210"/>
  <c r="F273" i="210"/>
  <c r="F272" i="210"/>
  <c r="F271" i="210"/>
  <c r="F270" i="210"/>
  <c r="F269" i="210"/>
  <c r="F268" i="210"/>
  <c r="F267" i="210"/>
  <c r="F266" i="210"/>
  <c r="F265" i="210"/>
  <c r="F264" i="210"/>
  <c r="F263" i="210"/>
  <c r="F262" i="210"/>
  <c r="F261" i="210"/>
  <c r="F260" i="210"/>
  <c r="F259" i="210"/>
  <c r="F258" i="210"/>
  <c r="F257" i="210"/>
  <c r="F256" i="210"/>
  <c r="F255" i="210"/>
  <c r="F251" i="210"/>
  <c r="F250" i="210"/>
  <c r="F249" i="210"/>
  <c r="F248" i="210"/>
  <c r="F247" i="210"/>
  <c r="F246" i="210"/>
  <c r="F245" i="210"/>
  <c r="F244" i="210"/>
  <c r="F243" i="210"/>
  <c r="F242" i="210"/>
  <c r="F241" i="210"/>
  <c r="F240" i="210"/>
  <c r="F239" i="210"/>
  <c r="F238" i="210"/>
  <c r="F237" i="210"/>
  <c r="F236" i="210"/>
  <c r="F235" i="210"/>
  <c r="F234" i="210"/>
  <c r="F233" i="210"/>
  <c r="F232" i="210"/>
  <c r="F231" i="210"/>
  <c r="F230" i="210"/>
  <c r="F229" i="210"/>
  <c r="F228" i="210"/>
  <c r="F227" i="210"/>
  <c r="F226" i="210"/>
  <c r="F225" i="210"/>
  <c r="F224" i="210"/>
  <c r="F223" i="210"/>
  <c r="F222" i="210"/>
  <c r="F221" i="210"/>
  <c r="F220" i="210"/>
  <c r="F219" i="210"/>
  <c r="F218" i="210"/>
  <c r="F217" i="210"/>
  <c r="F216" i="210"/>
  <c r="F215" i="210"/>
  <c r="F211" i="210"/>
  <c r="F210" i="210"/>
  <c r="F209" i="210"/>
  <c r="F208" i="210"/>
  <c r="F207" i="210"/>
  <c r="F206" i="210"/>
  <c r="F205" i="210"/>
  <c r="F204" i="210"/>
  <c r="F203" i="210"/>
  <c r="F202" i="210"/>
  <c r="F201" i="210"/>
  <c r="F200" i="210"/>
  <c r="F199" i="210"/>
  <c r="F198" i="210"/>
  <c r="F197" i="210"/>
  <c r="F196" i="210"/>
  <c r="F195" i="210"/>
  <c r="F194" i="210"/>
  <c r="F193" i="210"/>
  <c r="F192" i="210"/>
  <c r="F191" i="210"/>
  <c r="F190" i="210"/>
  <c r="F189" i="210"/>
  <c r="F188" i="210"/>
  <c r="F187" i="210"/>
  <c r="F186" i="210"/>
  <c r="F185" i="210"/>
  <c r="F184" i="210"/>
  <c r="F183" i="210"/>
  <c r="F182" i="210"/>
  <c r="F181" i="210"/>
  <c r="F180" i="210"/>
  <c r="F179" i="210"/>
  <c r="F178" i="210"/>
  <c r="F177" i="210"/>
  <c r="F176" i="210"/>
  <c r="F175" i="210"/>
  <c r="F171" i="210"/>
  <c r="F170" i="210"/>
  <c r="F169" i="210"/>
  <c r="F168" i="210"/>
  <c r="F167" i="210"/>
  <c r="F166" i="210"/>
  <c r="F165" i="210"/>
  <c r="F164" i="210"/>
  <c r="F163" i="210"/>
  <c r="F162" i="210"/>
  <c r="F161" i="210"/>
  <c r="F160" i="210"/>
  <c r="F159" i="210"/>
  <c r="F158" i="210"/>
  <c r="F157" i="210"/>
  <c r="F156" i="210"/>
  <c r="F155" i="210"/>
  <c r="F154" i="210"/>
  <c r="F153" i="210"/>
  <c r="F152" i="210"/>
  <c r="F151" i="210"/>
  <c r="F150" i="210"/>
  <c r="F149" i="210"/>
  <c r="F148" i="210"/>
  <c r="F147" i="210"/>
  <c r="F146" i="210"/>
  <c r="F145" i="210"/>
  <c r="F144" i="210"/>
  <c r="F143" i="210"/>
  <c r="F142" i="210"/>
  <c r="F141" i="210"/>
  <c r="F140" i="210"/>
  <c r="F139" i="210"/>
  <c r="F138" i="210"/>
  <c r="F137" i="210"/>
  <c r="F136" i="210"/>
  <c r="F135" i="210"/>
  <c r="F131" i="210"/>
  <c r="F130" i="210"/>
  <c r="F129" i="210"/>
  <c r="F128" i="210"/>
  <c r="F127" i="210"/>
  <c r="F126" i="210"/>
  <c r="F125" i="210"/>
  <c r="F124" i="210"/>
  <c r="F123" i="210"/>
  <c r="F122" i="210"/>
  <c r="F121" i="210"/>
  <c r="F120" i="210"/>
  <c r="F119" i="210"/>
  <c r="F118" i="210"/>
  <c r="F117" i="210"/>
  <c r="F116" i="210"/>
  <c r="F115" i="210"/>
  <c r="F114" i="210"/>
  <c r="F113" i="210"/>
  <c r="F112" i="210"/>
  <c r="F111" i="210"/>
  <c r="F110" i="210"/>
  <c r="F109" i="210"/>
  <c r="F108" i="210"/>
  <c r="F107" i="210"/>
  <c r="F106" i="210"/>
  <c r="F105" i="210"/>
  <c r="F104" i="210"/>
  <c r="F103" i="210"/>
  <c r="F102" i="210"/>
  <c r="F101" i="210"/>
  <c r="F100" i="210"/>
  <c r="F99" i="210"/>
  <c r="F98" i="210"/>
  <c r="F97" i="210"/>
  <c r="F96" i="210"/>
  <c r="F95" i="210"/>
  <c r="F91" i="210"/>
  <c r="F90" i="210"/>
  <c r="F89" i="210"/>
  <c r="F88" i="210"/>
  <c r="F87" i="210"/>
  <c r="F86" i="210"/>
  <c r="F85" i="210"/>
  <c r="F84" i="210"/>
  <c r="F83" i="210"/>
  <c r="F82" i="210"/>
  <c r="F81" i="210"/>
  <c r="F80" i="210"/>
  <c r="F79" i="210"/>
  <c r="F78" i="210"/>
  <c r="F77" i="210"/>
  <c r="F76" i="210"/>
  <c r="F75" i="210"/>
  <c r="F74" i="210"/>
  <c r="F73" i="210"/>
  <c r="F72" i="210"/>
  <c r="F71" i="210"/>
  <c r="F70" i="210"/>
  <c r="F69" i="210"/>
  <c r="F68" i="210"/>
  <c r="F67" i="210"/>
  <c r="F66" i="210"/>
  <c r="F65" i="210"/>
  <c r="F64" i="210"/>
  <c r="F63" i="210"/>
  <c r="F62" i="210"/>
  <c r="F61" i="210"/>
  <c r="F60" i="210"/>
  <c r="F59" i="210"/>
  <c r="F58" i="210"/>
  <c r="F57" i="210"/>
  <c r="F56" i="210"/>
  <c r="F55" i="210"/>
  <c r="F51" i="210"/>
  <c r="F50" i="210"/>
  <c r="F49" i="210"/>
  <c r="F48" i="210"/>
  <c r="F47" i="210"/>
  <c r="F46" i="210"/>
  <c r="F45" i="210"/>
  <c r="F44" i="210"/>
  <c r="F43" i="210"/>
  <c r="F42" i="210"/>
  <c r="F41" i="210"/>
  <c r="F40" i="210"/>
  <c r="F39" i="210"/>
  <c r="F38" i="210"/>
  <c r="F37" i="210"/>
  <c r="F36" i="210"/>
  <c r="F35" i="210"/>
  <c r="F34" i="210"/>
  <c r="F33" i="210"/>
  <c r="F32" i="210"/>
  <c r="F31" i="210"/>
  <c r="F30" i="210"/>
  <c r="F29" i="210"/>
  <c r="F28" i="210"/>
  <c r="F27" i="210"/>
  <c r="F88" i="194"/>
  <c r="F87" i="194"/>
  <c r="F86" i="194"/>
  <c r="F85" i="194"/>
  <c r="F84" i="194"/>
  <c r="F83" i="194"/>
  <c r="F82" i="194"/>
  <c r="F81" i="194"/>
  <c r="F80" i="194"/>
  <c r="F79" i="194"/>
  <c r="F78" i="194"/>
  <c r="F77" i="194"/>
  <c r="F76" i="194"/>
  <c r="F75" i="194"/>
  <c r="F74" i="194"/>
  <c r="F73" i="194"/>
  <c r="F72" i="194"/>
  <c r="F71" i="194"/>
  <c r="N623" i="227" l="1"/>
  <c r="I623" i="227"/>
  <c r="K623" i="227" s="1"/>
  <c r="M623" i="227" s="1"/>
  <c r="H382" i="228"/>
  <c r="N382" i="228" s="1"/>
  <c r="C394" i="228"/>
  <c r="B394" i="228" s="1"/>
  <c r="D394" i="228"/>
  <c r="F393" i="228"/>
  <c r="E393" i="228"/>
  <c r="N381" i="228"/>
  <c r="H351" i="228"/>
  <c r="N351" i="228" s="1"/>
  <c r="D361" i="228"/>
  <c r="E360" i="228"/>
  <c r="C361" i="228"/>
  <c r="B361" i="228" s="1"/>
  <c r="F360" i="228"/>
  <c r="H317" i="228"/>
  <c r="O317" i="228" s="1"/>
  <c r="G318" i="228" s="1"/>
  <c r="D327" i="228"/>
  <c r="F326" i="228"/>
  <c r="C327" i="228"/>
  <c r="B327" i="228" s="1"/>
  <c r="E326" i="228"/>
  <c r="N316" i="228"/>
  <c r="D292" i="228"/>
  <c r="F291" i="228"/>
  <c r="C292" i="228"/>
  <c r="B292" i="228" s="1"/>
  <c r="E291" i="228"/>
  <c r="O282" i="228"/>
  <c r="G283" i="228" s="1"/>
  <c r="O248" i="228"/>
  <c r="G249" i="228" s="1"/>
  <c r="F256" i="228"/>
  <c r="E256" i="228"/>
  <c r="D257" i="228"/>
  <c r="C257" i="228"/>
  <c r="B257" i="228" s="1"/>
  <c r="H211" i="228"/>
  <c r="O211" i="228" s="1"/>
  <c r="G212" i="228" s="1"/>
  <c r="F220" i="228"/>
  <c r="E220" i="228"/>
  <c r="D221" i="228"/>
  <c r="C221" i="228"/>
  <c r="B221" i="228" s="1"/>
  <c r="N210" i="228"/>
  <c r="H174" i="228"/>
  <c r="O174" i="228" s="1"/>
  <c r="G175" i="228" s="1"/>
  <c r="F184" i="228"/>
  <c r="C185" i="228"/>
  <c r="B185" i="228" s="1"/>
  <c r="E184" i="228"/>
  <c r="D185" i="228"/>
  <c r="N173" i="228"/>
  <c r="H141" i="228"/>
  <c r="N141" i="228" s="1"/>
  <c r="E148" i="228"/>
  <c r="D149" i="228"/>
  <c r="C149" i="228"/>
  <c r="B149" i="228" s="1"/>
  <c r="F148" i="228"/>
  <c r="N140" i="228"/>
  <c r="N59" i="228"/>
  <c r="H60" i="228"/>
  <c r="O60" i="228" s="1"/>
  <c r="G61" i="228" s="1"/>
  <c r="H100" i="228"/>
  <c r="O100" i="228" s="1"/>
  <c r="G101" i="228" s="1"/>
  <c r="D112" i="228"/>
  <c r="C112" i="228"/>
  <c r="B112" i="228" s="1"/>
  <c r="F111" i="228"/>
  <c r="E111" i="228"/>
  <c r="N99" i="228"/>
  <c r="H120" i="229"/>
  <c r="O120" i="229" s="1"/>
  <c r="G121" i="229" s="1"/>
  <c r="C130" i="229"/>
  <c r="B130" i="229" s="1"/>
  <c r="E129" i="229"/>
  <c r="D130" i="229"/>
  <c r="F129" i="229"/>
  <c r="F96" i="229"/>
  <c r="D97" i="229"/>
  <c r="E96" i="229"/>
  <c r="C97" i="229"/>
  <c r="B97" i="229" s="1"/>
  <c r="O87" i="229"/>
  <c r="G88" i="229" s="1"/>
  <c r="N51" i="229"/>
  <c r="H52" i="229"/>
  <c r="O52" i="229" s="1"/>
  <c r="G53" i="229" s="1"/>
  <c r="F63" i="229"/>
  <c r="D64" i="229"/>
  <c r="E63" i="229"/>
  <c r="C64" i="229"/>
  <c r="B64" i="229" s="1"/>
  <c r="B26" i="229"/>
  <c r="D26" i="229"/>
  <c r="O21" i="229"/>
  <c r="G22" i="229" s="1"/>
  <c r="H22" i="229" s="1"/>
  <c r="H26" i="228"/>
  <c r="N26" i="228" s="1"/>
  <c r="O26" i="228" s="1"/>
  <c r="G27" i="228" s="1"/>
  <c r="F71" i="228"/>
  <c r="D72" i="228"/>
  <c r="E71" i="228"/>
  <c r="C72" i="228"/>
  <c r="B72" i="228" s="1"/>
  <c r="D31" i="228"/>
  <c r="B31" i="228"/>
  <c r="R39" i="227"/>
  <c r="Q39" i="227"/>
  <c r="D627" i="227"/>
  <c r="B627" i="227"/>
  <c r="H604" i="227"/>
  <c r="N604" i="227" s="1"/>
  <c r="O604" i="227" s="1"/>
  <c r="G605" i="227" s="1"/>
  <c r="D609" i="227"/>
  <c r="B609" i="227"/>
  <c r="H587" i="227"/>
  <c r="N587" i="227" s="1"/>
  <c r="O587" i="227" s="1"/>
  <c r="G588" i="227" s="1"/>
  <c r="J588" i="227" s="1"/>
  <c r="D591" i="227"/>
  <c r="B591" i="227"/>
  <c r="F572" i="227"/>
  <c r="C573" i="227"/>
  <c r="E572" i="227"/>
  <c r="H568" i="227"/>
  <c r="N568" i="227" s="1"/>
  <c r="O568" i="227" s="1"/>
  <c r="G569" i="227" s="1"/>
  <c r="H549" i="227"/>
  <c r="N549" i="227" s="1"/>
  <c r="O549" i="227" s="1"/>
  <c r="G550" i="227" s="1"/>
  <c r="F553" i="227"/>
  <c r="C554" i="227"/>
  <c r="E553" i="227"/>
  <c r="H531" i="227"/>
  <c r="N531" i="227" s="1"/>
  <c r="O531" i="227" s="1"/>
  <c r="G532" i="227" s="1"/>
  <c r="F534" i="227"/>
  <c r="C535" i="227"/>
  <c r="E534" i="227"/>
  <c r="H512" i="227"/>
  <c r="N512" i="227" s="1"/>
  <c r="O512" i="227" s="1"/>
  <c r="G513" i="227" s="1"/>
  <c r="F515" i="227"/>
  <c r="C516" i="227"/>
  <c r="E515" i="227"/>
  <c r="H492" i="227"/>
  <c r="N492" i="227" s="1"/>
  <c r="O492" i="227" s="1"/>
  <c r="G493" i="227" s="1"/>
  <c r="E496" i="227"/>
  <c r="C497" i="227"/>
  <c r="F496" i="227"/>
  <c r="E476" i="227"/>
  <c r="C477" i="227"/>
  <c r="F476" i="227"/>
  <c r="H473" i="227"/>
  <c r="N473" i="227" s="1"/>
  <c r="O473" i="227" s="1"/>
  <c r="G474" i="227" s="1"/>
  <c r="H452" i="227"/>
  <c r="N452" i="227" s="1"/>
  <c r="O452" i="227" s="1"/>
  <c r="G453" i="227" s="1"/>
  <c r="C457" i="227"/>
  <c r="F456" i="227"/>
  <c r="E456" i="227"/>
  <c r="H432" i="227"/>
  <c r="N432" i="227" s="1"/>
  <c r="O432" i="227" s="1"/>
  <c r="G433" i="227" s="1"/>
  <c r="C436" i="227"/>
  <c r="E435" i="227"/>
  <c r="F435" i="227"/>
  <c r="H410" i="227"/>
  <c r="N410" i="227" s="1"/>
  <c r="O410" i="227" s="1"/>
  <c r="G411" i="227" s="1"/>
  <c r="C415" i="227"/>
  <c r="E414" i="227"/>
  <c r="F414" i="227"/>
  <c r="H389" i="227"/>
  <c r="N389" i="227" s="1"/>
  <c r="O389" i="227" s="1"/>
  <c r="G390" i="227" s="1"/>
  <c r="C394" i="227"/>
  <c r="E393" i="227"/>
  <c r="F393" i="227"/>
  <c r="N367" i="227"/>
  <c r="O367" i="227" s="1"/>
  <c r="F371" i="227"/>
  <c r="E371" i="227"/>
  <c r="C372" i="227"/>
  <c r="H346" i="227"/>
  <c r="N346" i="227" s="1"/>
  <c r="O346" i="227" s="1"/>
  <c r="G347" i="227" s="1"/>
  <c r="F349" i="227"/>
  <c r="E349" i="227"/>
  <c r="C350" i="227"/>
  <c r="N254" i="227"/>
  <c r="O254" i="227" s="1"/>
  <c r="H324" i="227"/>
  <c r="N324" i="227" s="1"/>
  <c r="O324" i="227" s="1"/>
  <c r="G325" i="227" s="1"/>
  <c r="C328" i="227"/>
  <c r="F327" i="227"/>
  <c r="E327" i="227"/>
  <c r="F304" i="227"/>
  <c r="E304" i="227"/>
  <c r="C305" i="227"/>
  <c r="G301" i="227"/>
  <c r="H278" i="227"/>
  <c r="N278" i="227" s="1"/>
  <c r="O278" i="227" s="1"/>
  <c r="G279" i="227" s="1"/>
  <c r="F281" i="227"/>
  <c r="E281" i="227"/>
  <c r="C282" i="227"/>
  <c r="N206" i="227"/>
  <c r="O206" i="227" s="1"/>
  <c r="N230" i="227"/>
  <c r="O230" i="227" s="1"/>
  <c r="D259" i="227"/>
  <c r="B259" i="227"/>
  <c r="D235" i="227"/>
  <c r="B235" i="227"/>
  <c r="B211" i="227"/>
  <c r="D211" i="227"/>
  <c r="N157" i="227"/>
  <c r="O157" i="227" s="1"/>
  <c r="D187" i="227"/>
  <c r="B187" i="227"/>
  <c r="G183" i="227"/>
  <c r="E161" i="227"/>
  <c r="C162" i="227"/>
  <c r="F161" i="227"/>
  <c r="D137" i="227"/>
  <c r="B137" i="227"/>
  <c r="H133" i="227"/>
  <c r="N133" i="227" s="1"/>
  <c r="O133" i="227" s="1"/>
  <c r="G134" i="227" s="1"/>
  <c r="E111" i="227"/>
  <c r="F111" i="227"/>
  <c r="C112" i="227"/>
  <c r="G108" i="227"/>
  <c r="G82" i="227"/>
  <c r="B86" i="227"/>
  <c r="D86" i="227"/>
  <c r="H56" i="227"/>
  <c r="H36" i="227"/>
  <c r="C43" i="227"/>
  <c r="F42" i="227"/>
  <c r="E42" i="227"/>
  <c r="F60" i="227"/>
  <c r="E60" i="227"/>
  <c r="C61" i="227"/>
  <c r="D584" i="221"/>
  <c r="B584" i="221"/>
  <c r="N553" i="221"/>
  <c r="F557" i="221"/>
  <c r="E557" i="221"/>
  <c r="C558" i="221"/>
  <c r="N537" i="221"/>
  <c r="B542" i="221"/>
  <c r="D542" i="221"/>
  <c r="N509" i="221"/>
  <c r="O509" i="221" s="1"/>
  <c r="G527" i="221"/>
  <c r="D513" i="221"/>
  <c r="B513" i="221"/>
  <c r="D496" i="221"/>
  <c r="B496" i="221"/>
  <c r="O480" i="221"/>
  <c r="D466" i="221"/>
  <c r="B466" i="221"/>
  <c r="G463" i="221"/>
  <c r="H444" i="221"/>
  <c r="C448" i="221"/>
  <c r="E447" i="221"/>
  <c r="F447" i="221"/>
  <c r="B429" i="221"/>
  <c r="D429" i="221"/>
  <c r="G426" i="221"/>
  <c r="H406" i="221"/>
  <c r="E409" i="221"/>
  <c r="C410" i="221"/>
  <c r="F409" i="221"/>
  <c r="H387" i="221"/>
  <c r="D391" i="221"/>
  <c r="B391" i="221"/>
  <c r="N308" i="221"/>
  <c r="O308" i="221" s="1"/>
  <c r="H368" i="221"/>
  <c r="D372" i="221"/>
  <c r="B372" i="221"/>
  <c r="H348" i="221"/>
  <c r="B352" i="221"/>
  <c r="D352" i="221"/>
  <c r="H328" i="221"/>
  <c r="B332" i="221"/>
  <c r="D332" i="221"/>
  <c r="N266" i="221"/>
  <c r="O266" i="221" s="1"/>
  <c r="N287" i="221"/>
  <c r="O287" i="221" s="1"/>
  <c r="B312" i="221"/>
  <c r="D312" i="221"/>
  <c r="D291" i="221"/>
  <c r="B291" i="221"/>
  <c r="B270" i="221"/>
  <c r="D270" i="221"/>
  <c r="H245" i="221"/>
  <c r="E248" i="221"/>
  <c r="F248" i="221"/>
  <c r="C249" i="221"/>
  <c r="B227" i="221"/>
  <c r="D227" i="221"/>
  <c r="G224" i="221"/>
  <c r="N132" i="221"/>
  <c r="O132" i="221" s="1"/>
  <c r="N178" i="221"/>
  <c r="O178" i="221" s="1"/>
  <c r="N109" i="221"/>
  <c r="O109" i="221" s="1"/>
  <c r="B205" i="221"/>
  <c r="D205" i="221"/>
  <c r="G202" i="221"/>
  <c r="D182" i="221"/>
  <c r="B182" i="221"/>
  <c r="D159" i="221"/>
  <c r="B159" i="221"/>
  <c r="G156" i="221"/>
  <c r="F136" i="221"/>
  <c r="C137" i="221"/>
  <c r="E136" i="221"/>
  <c r="N85" i="221"/>
  <c r="O85" i="221" s="1"/>
  <c r="B113" i="221"/>
  <c r="D113" i="221"/>
  <c r="D89" i="221"/>
  <c r="B89" i="221"/>
  <c r="D65" i="221"/>
  <c r="B65" i="221"/>
  <c r="N61" i="221"/>
  <c r="N388" i="225"/>
  <c r="O388" i="225"/>
  <c r="F393" i="225"/>
  <c r="D394" i="225"/>
  <c r="C394" i="225"/>
  <c r="B394" i="225" s="1"/>
  <c r="E393" i="225"/>
  <c r="H242" i="225"/>
  <c r="N60" i="225"/>
  <c r="E222" i="225"/>
  <c r="D223" i="225"/>
  <c r="C224" i="225" s="1"/>
  <c r="B224" i="225" s="1"/>
  <c r="C223" i="225"/>
  <c r="B223" i="225" s="1"/>
  <c r="C146" i="225"/>
  <c r="B146" i="225" s="1"/>
  <c r="D146" i="225"/>
  <c r="E145" i="225"/>
  <c r="F145" i="225"/>
  <c r="D120" i="225"/>
  <c r="E119" i="225"/>
  <c r="C120" i="225"/>
  <c r="B120" i="225" s="1"/>
  <c r="F119" i="225"/>
  <c r="O166" i="225"/>
  <c r="G167" i="225" s="1"/>
  <c r="H88" i="225"/>
  <c r="F93" i="225"/>
  <c r="C94" i="225"/>
  <c r="B94" i="225" s="1"/>
  <c r="E93" i="225"/>
  <c r="D94" i="225"/>
  <c r="H141" i="225"/>
  <c r="O60" i="225"/>
  <c r="G292" i="225"/>
  <c r="G115" i="225"/>
  <c r="H364" i="225"/>
  <c r="H340" i="225"/>
  <c r="N340" i="225" s="1"/>
  <c r="E199" i="225"/>
  <c r="F199" i="225"/>
  <c r="C200" i="225"/>
  <c r="B200" i="225" s="1"/>
  <c r="D200" i="225"/>
  <c r="D249" i="225"/>
  <c r="E248" i="225"/>
  <c r="C249" i="225"/>
  <c r="B249" i="225" s="1"/>
  <c r="F248" i="225"/>
  <c r="H193" i="225"/>
  <c r="O193" i="225" s="1"/>
  <c r="E41" i="225"/>
  <c r="F41" i="225"/>
  <c r="C42" i="225"/>
  <c r="D174" i="225"/>
  <c r="C174" i="225"/>
  <c r="B174" i="225" s="1"/>
  <c r="E173" i="225"/>
  <c r="F173" i="225"/>
  <c r="F320" i="225"/>
  <c r="E320" i="225"/>
  <c r="D321" i="225"/>
  <c r="C321" i="225"/>
  <c r="B321" i="225" s="1"/>
  <c r="O38" i="225"/>
  <c r="H315" i="225"/>
  <c r="D346" i="225"/>
  <c r="F345" i="225"/>
  <c r="C346" i="225"/>
  <c r="B346" i="225" s="1"/>
  <c r="E345" i="225"/>
  <c r="D370" i="225"/>
  <c r="E369" i="225"/>
  <c r="C370" i="225"/>
  <c r="B370" i="225" s="1"/>
  <c r="F369" i="225"/>
  <c r="H218" i="225"/>
  <c r="O218" i="225" s="1"/>
  <c r="F65" i="225"/>
  <c r="C66" i="225"/>
  <c r="B66" i="225" s="1"/>
  <c r="D66" i="225"/>
  <c r="E65" i="225"/>
  <c r="E273" i="225"/>
  <c r="F273" i="225"/>
  <c r="C274" i="225"/>
  <c r="B274" i="225" s="1"/>
  <c r="D274" i="225"/>
  <c r="H268" i="225"/>
  <c r="C298" i="225"/>
  <c r="B298" i="225" s="1"/>
  <c r="F297" i="225"/>
  <c r="E297" i="225"/>
  <c r="D298" i="225"/>
  <c r="K365" i="205"/>
  <c r="K366" i="205"/>
  <c r="K367" i="205"/>
  <c r="K368" i="205"/>
  <c r="K334" i="205"/>
  <c r="K335" i="205"/>
  <c r="K336" i="205"/>
  <c r="K337" i="205"/>
  <c r="K303" i="205"/>
  <c r="K304" i="205"/>
  <c r="K305" i="205"/>
  <c r="K306" i="205"/>
  <c r="K275" i="205"/>
  <c r="K272" i="205"/>
  <c r="K273" i="205"/>
  <c r="K274" i="205"/>
  <c r="K240" i="205"/>
  <c r="K241" i="205"/>
  <c r="K242" i="205"/>
  <c r="K243" i="205"/>
  <c r="K208" i="205"/>
  <c r="K209" i="205"/>
  <c r="K210" i="205"/>
  <c r="K211" i="205"/>
  <c r="O623" i="227" l="1"/>
  <c r="G624" i="227" s="1"/>
  <c r="J624" i="227" s="1"/>
  <c r="N624" i="227" s="1"/>
  <c r="O382" i="228"/>
  <c r="G383" i="228" s="1"/>
  <c r="H383" i="228" s="1"/>
  <c r="O383" i="228" s="1"/>
  <c r="G384" i="228" s="1"/>
  <c r="D395" i="228"/>
  <c r="E394" i="228"/>
  <c r="C395" i="228"/>
  <c r="B395" i="228" s="1"/>
  <c r="F394" i="228"/>
  <c r="C362" i="228"/>
  <c r="B362" i="228" s="1"/>
  <c r="D362" i="228"/>
  <c r="E361" i="228"/>
  <c r="F361" i="228"/>
  <c r="O351" i="228"/>
  <c r="G352" i="228" s="1"/>
  <c r="H318" i="228"/>
  <c r="N318" i="228" s="1"/>
  <c r="D328" i="228"/>
  <c r="E327" i="228"/>
  <c r="C328" i="228"/>
  <c r="B328" i="228" s="1"/>
  <c r="F327" i="228"/>
  <c r="N317" i="228"/>
  <c r="H283" i="228"/>
  <c r="N283" i="228" s="1"/>
  <c r="D293" i="228"/>
  <c r="E292" i="228"/>
  <c r="C293" i="228"/>
  <c r="B293" i="228" s="1"/>
  <c r="F292" i="228"/>
  <c r="D258" i="228"/>
  <c r="F257" i="228"/>
  <c r="C258" i="228"/>
  <c r="B258" i="228" s="1"/>
  <c r="E257" i="228"/>
  <c r="H249" i="228"/>
  <c r="N249" i="228" s="1"/>
  <c r="N211" i="228"/>
  <c r="D222" i="228"/>
  <c r="F221" i="228"/>
  <c r="C222" i="228"/>
  <c r="B222" i="228" s="1"/>
  <c r="E221" i="228"/>
  <c r="H212" i="228"/>
  <c r="O212" i="228" s="1"/>
  <c r="G213" i="228" s="1"/>
  <c r="H175" i="228"/>
  <c r="O175" i="228" s="1"/>
  <c r="G176" i="228" s="1"/>
  <c r="D186" i="228"/>
  <c r="F185" i="228"/>
  <c r="C186" i="228"/>
  <c r="B186" i="228" s="1"/>
  <c r="E185" i="228"/>
  <c r="N174" i="228"/>
  <c r="F149" i="228"/>
  <c r="E149" i="228"/>
  <c r="D150" i="228"/>
  <c r="C150" i="228"/>
  <c r="B150" i="228" s="1"/>
  <c r="O141" i="228"/>
  <c r="G142" i="228" s="1"/>
  <c r="N60" i="228"/>
  <c r="H61" i="228"/>
  <c r="O61" i="228" s="1"/>
  <c r="G62" i="228" s="1"/>
  <c r="H101" i="228"/>
  <c r="O101" i="228" s="1"/>
  <c r="G102" i="228" s="1"/>
  <c r="E112" i="228"/>
  <c r="C113" i="228"/>
  <c r="B113" i="228" s="1"/>
  <c r="D113" i="228"/>
  <c r="F112" i="228"/>
  <c r="N100" i="228"/>
  <c r="H121" i="229"/>
  <c r="O121" i="229" s="1"/>
  <c r="G122" i="229" s="1"/>
  <c r="F130" i="229"/>
  <c r="C131" i="229"/>
  <c r="B131" i="229" s="1"/>
  <c r="D131" i="229"/>
  <c r="E130" i="229"/>
  <c r="N120" i="229"/>
  <c r="H88" i="229"/>
  <c r="O88" i="229" s="1"/>
  <c r="G89" i="229" s="1"/>
  <c r="F97" i="229"/>
  <c r="D98" i="229"/>
  <c r="E97" i="229"/>
  <c r="C98" i="229"/>
  <c r="B98" i="229" s="1"/>
  <c r="N52" i="229"/>
  <c r="H53" i="229"/>
  <c r="O53" i="229" s="1"/>
  <c r="G54" i="229" s="1"/>
  <c r="H54" i="229" s="1"/>
  <c r="C27" i="229"/>
  <c r="Q15" i="229" s="1"/>
  <c r="R15" i="229" s="1"/>
  <c r="F26" i="229"/>
  <c r="E26" i="229"/>
  <c r="F64" i="229"/>
  <c r="D65" i="229"/>
  <c r="E64" i="229"/>
  <c r="C65" i="229"/>
  <c r="B65" i="229" s="1"/>
  <c r="H27" i="228"/>
  <c r="F31" i="228"/>
  <c r="E31" i="228"/>
  <c r="C32" i="228"/>
  <c r="F72" i="228"/>
  <c r="D73" i="228"/>
  <c r="E72" i="228"/>
  <c r="C73" i="228"/>
  <c r="B73" i="228" s="1"/>
  <c r="I626" i="227"/>
  <c r="I628" i="227"/>
  <c r="I627" i="227"/>
  <c r="I629" i="227"/>
  <c r="I624" i="227"/>
  <c r="I625" i="227"/>
  <c r="I630" i="227"/>
  <c r="R40" i="227"/>
  <c r="Q40" i="227"/>
  <c r="H631" i="227"/>
  <c r="C628" i="227"/>
  <c r="E627" i="227"/>
  <c r="F627" i="227"/>
  <c r="H605" i="227"/>
  <c r="N605" i="227" s="1"/>
  <c r="O605" i="227" s="1"/>
  <c r="G606" i="227" s="1"/>
  <c r="J606" i="227" s="1"/>
  <c r="C610" i="227"/>
  <c r="E609" i="227"/>
  <c r="F609" i="227"/>
  <c r="H588" i="227"/>
  <c r="C592" i="227"/>
  <c r="F591" i="227"/>
  <c r="E591" i="227"/>
  <c r="H569" i="227"/>
  <c r="N569" i="227" s="1"/>
  <c r="O569" i="227" s="1"/>
  <c r="G570" i="227" s="1"/>
  <c r="J570" i="227" s="1"/>
  <c r="D573" i="227"/>
  <c r="B573" i="227"/>
  <c r="H550" i="227"/>
  <c r="N550" i="227" s="1"/>
  <c r="O550" i="227" s="1"/>
  <c r="G551" i="227" s="1"/>
  <c r="D554" i="227"/>
  <c r="B554" i="227"/>
  <c r="H532" i="227"/>
  <c r="N532" i="227" s="1"/>
  <c r="O532" i="227" s="1"/>
  <c r="G533" i="227" s="1"/>
  <c r="J533" i="227" s="1"/>
  <c r="D535" i="227"/>
  <c r="B535" i="227"/>
  <c r="H513" i="227"/>
  <c r="N513" i="227" s="1"/>
  <c r="O513" i="227" s="1"/>
  <c r="G514" i="227" s="1"/>
  <c r="J514" i="227" s="1"/>
  <c r="D516" i="227"/>
  <c r="B516" i="227"/>
  <c r="H493" i="227"/>
  <c r="N493" i="227" s="1"/>
  <c r="O493" i="227" s="1"/>
  <c r="G494" i="227" s="1"/>
  <c r="D497" i="227"/>
  <c r="B497" i="227"/>
  <c r="D477" i="227"/>
  <c r="B477" i="227"/>
  <c r="H474" i="227"/>
  <c r="N474" i="227" s="1"/>
  <c r="O474" i="227" s="1"/>
  <c r="G475" i="227" s="1"/>
  <c r="H453" i="227"/>
  <c r="N453" i="227" s="1"/>
  <c r="O453" i="227" s="1"/>
  <c r="G454" i="227" s="1"/>
  <c r="D457" i="227"/>
  <c r="B457" i="227"/>
  <c r="H433" i="227"/>
  <c r="N433" i="227" s="1"/>
  <c r="O433" i="227" s="1"/>
  <c r="G434" i="227" s="1"/>
  <c r="D436" i="227"/>
  <c r="B436" i="227"/>
  <c r="H411" i="227"/>
  <c r="N411" i="227" s="1"/>
  <c r="O411" i="227" s="1"/>
  <c r="G412" i="227" s="1"/>
  <c r="D415" i="227"/>
  <c r="B415" i="227"/>
  <c r="H390" i="227"/>
  <c r="N390" i="227" s="1"/>
  <c r="O390" i="227" s="1"/>
  <c r="G391" i="227" s="1"/>
  <c r="B394" i="227"/>
  <c r="D394" i="227"/>
  <c r="D372" i="227"/>
  <c r="B372" i="227"/>
  <c r="G368" i="227"/>
  <c r="H347" i="227"/>
  <c r="N347" i="227" s="1"/>
  <c r="O347" i="227" s="1"/>
  <c r="G348" i="227" s="1"/>
  <c r="B350" i="227"/>
  <c r="D350" i="227"/>
  <c r="H325" i="227"/>
  <c r="N325" i="227" s="1"/>
  <c r="O325" i="227" s="1"/>
  <c r="G326" i="227" s="1"/>
  <c r="B328" i="227"/>
  <c r="D328" i="227"/>
  <c r="H301" i="227"/>
  <c r="N301" i="227" s="1"/>
  <c r="O301" i="227" s="1"/>
  <c r="G302" i="227" s="1"/>
  <c r="D305" i="227"/>
  <c r="B305" i="227"/>
  <c r="H279" i="227"/>
  <c r="N279" i="227" s="1"/>
  <c r="O279" i="227" s="1"/>
  <c r="G280" i="227" s="1"/>
  <c r="D282" i="227"/>
  <c r="B282" i="227"/>
  <c r="F259" i="227"/>
  <c r="E259" i="227"/>
  <c r="C260" i="227"/>
  <c r="G255" i="227"/>
  <c r="F235" i="227"/>
  <c r="E235" i="227"/>
  <c r="C236" i="227"/>
  <c r="G231" i="227"/>
  <c r="F211" i="227"/>
  <c r="E211" i="227"/>
  <c r="C212" i="227"/>
  <c r="G207" i="227"/>
  <c r="H183" i="227"/>
  <c r="N183" i="227" s="1"/>
  <c r="O183" i="227" s="1"/>
  <c r="G184" i="227" s="1"/>
  <c r="F187" i="227"/>
  <c r="E187" i="227"/>
  <c r="C188" i="227"/>
  <c r="D162" i="227"/>
  <c r="B162" i="227"/>
  <c r="G158" i="227"/>
  <c r="H134" i="227"/>
  <c r="N134" i="227" s="1"/>
  <c r="O134" i="227" s="1"/>
  <c r="G135" i="227" s="1"/>
  <c r="F137" i="227"/>
  <c r="E137" i="227"/>
  <c r="C138" i="227"/>
  <c r="H108" i="227"/>
  <c r="N108" i="227" s="1"/>
  <c r="O108" i="227" s="1"/>
  <c r="G109" i="227" s="1"/>
  <c r="B112" i="227"/>
  <c r="D112" i="227"/>
  <c r="F86" i="227"/>
  <c r="E86" i="227"/>
  <c r="C87" i="227"/>
  <c r="H82" i="227"/>
  <c r="N82" i="227" s="1"/>
  <c r="O82" i="227" s="1"/>
  <c r="G83" i="227" s="1"/>
  <c r="N56" i="227"/>
  <c r="N36" i="227"/>
  <c r="D61" i="227"/>
  <c r="B61" i="227"/>
  <c r="B43" i="227"/>
  <c r="D43" i="227"/>
  <c r="O579" i="221"/>
  <c r="E584" i="221"/>
  <c r="C585" i="221"/>
  <c r="D558" i="221"/>
  <c r="B558" i="221"/>
  <c r="F542" i="221"/>
  <c r="E542" i="221"/>
  <c r="C543" i="221"/>
  <c r="C514" i="221"/>
  <c r="F513" i="221"/>
  <c r="E513" i="221"/>
  <c r="G510" i="221"/>
  <c r="J510" i="221" s="1"/>
  <c r="F496" i="221"/>
  <c r="E496" i="221"/>
  <c r="C497" i="221"/>
  <c r="N444" i="221"/>
  <c r="O444" i="221" s="1"/>
  <c r="G481" i="221"/>
  <c r="H463" i="221"/>
  <c r="N463" i="221" s="1"/>
  <c r="O463" i="221" s="1"/>
  <c r="G464" i="221" s="1"/>
  <c r="J464" i="221" s="1"/>
  <c r="E466" i="221"/>
  <c r="C467" i="221"/>
  <c r="F466" i="221"/>
  <c r="N387" i="221"/>
  <c r="O387" i="221" s="1"/>
  <c r="N406" i="221"/>
  <c r="O406" i="221" s="1"/>
  <c r="D448" i="221"/>
  <c r="B448" i="221"/>
  <c r="H426" i="221"/>
  <c r="N426" i="221" s="1"/>
  <c r="O426" i="221" s="1"/>
  <c r="G427" i="221" s="1"/>
  <c r="F429" i="221"/>
  <c r="E429" i="221"/>
  <c r="C430" i="221"/>
  <c r="D410" i="221"/>
  <c r="B410" i="221"/>
  <c r="F391" i="221"/>
  <c r="C392" i="221"/>
  <c r="E391" i="221"/>
  <c r="N368" i="221"/>
  <c r="O368" i="221" s="1"/>
  <c r="N328" i="221"/>
  <c r="O328" i="221" s="1"/>
  <c r="N348" i="221"/>
  <c r="O348" i="221" s="1"/>
  <c r="E372" i="221"/>
  <c r="C373" i="221"/>
  <c r="F372" i="221"/>
  <c r="E352" i="221"/>
  <c r="C353" i="221"/>
  <c r="F352" i="221"/>
  <c r="C333" i="221"/>
  <c r="E332" i="221"/>
  <c r="F332" i="221"/>
  <c r="N245" i="221"/>
  <c r="O245" i="221" s="1"/>
  <c r="C313" i="221"/>
  <c r="E312" i="221"/>
  <c r="F312" i="221"/>
  <c r="G309" i="221"/>
  <c r="C292" i="221"/>
  <c r="F291" i="221"/>
  <c r="E291" i="221"/>
  <c r="G288" i="221"/>
  <c r="C271" i="221"/>
  <c r="F270" i="221"/>
  <c r="E270" i="221"/>
  <c r="G267" i="221"/>
  <c r="D249" i="221"/>
  <c r="B249" i="221"/>
  <c r="H224" i="221"/>
  <c r="N224" i="221" s="1"/>
  <c r="O224" i="221" s="1"/>
  <c r="G225" i="221" s="1"/>
  <c r="C228" i="221"/>
  <c r="F227" i="221"/>
  <c r="E227" i="221"/>
  <c r="H202" i="221"/>
  <c r="N202" i="221" s="1"/>
  <c r="O202" i="221" s="1"/>
  <c r="G203" i="221" s="1"/>
  <c r="E205" i="221"/>
  <c r="F205" i="221"/>
  <c r="C206" i="221"/>
  <c r="F182" i="221"/>
  <c r="C183" i="221"/>
  <c r="E182" i="221"/>
  <c r="G179" i="221"/>
  <c r="H156" i="221"/>
  <c r="N156" i="221" s="1"/>
  <c r="O156" i="221" s="1"/>
  <c r="G157" i="221" s="1"/>
  <c r="F159" i="221"/>
  <c r="E159" i="221"/>
  <c r="C160" i="221"/>
  <c r="D137" i="221"/>
  <c r="B137" i="221"/>
  <c r="G133" i="221"/>
  <c r="F113" i="221"/>
  <c r="E113" i="221"/>
  <c r="C114" i="221"/>
  <c r="G110" i="221"/>
  <c r="E89" i="221"/>
  <c r="F89" i="221"/>
  <c r="C90" i="221"/>
  <c r="G86" i="221"/>
  <c r="E65" i="221"/>
  <c r="C66" i="221"/>
  <c r="F65" i="221"/>
  <c r="O364" i="225"/>
  <c r="G365" i="225" s="1"/>
  <c r="D395" i="225"/>
  <c r="C395" i="225"/>
  <c r="B395" i="225" s="1"/>
  <c r="E394" i="225"/>
  <c r="F394" i="225"/>
  <c r="G389" i="225"/>
  <c r="N315" i="225"/>
  <c r="O242" i="225"/>
  <c r="N242" i="225"/>
  <c r="N141" i="225"/>
  <c r="D224" i="225"/>
  <c r="E224" i="225" s="1"/>
  <c r="F223" i="225"/>
  <c r="E223" i="225"/>
  <c r="O315" i="225"/>
  <c r="G316" i="225" s="1"/>
  <c r="N218" i="225"/>
  <c r="O340" i="225"/>
  <c r="G341" i="225" s="1"/>
  <c r="F120" i="225"/>
  <c r="E120" i="225"/>
  <c r="C121" i="225"/>
  <c r="B121" i="225" s="1"/>
  <c r="D121" i="225"/>
  <c r="F146" i="225"/>
  <c r="E146" i="225"/>
  <c r="D147" i="225"/>
  <c r="C147" i="225"/>
  <c r="B147" i="225" s="1"/>
  <c r="G194" i="225"/>
  <c r="G219" i="225"/>
  <c r="E274" i="225"/>
  <c r="F274" i="225"/>
  <c r="D275" i="225"/>
  <c r="C275" i="225"/>
  <c r="B275" i="225" s="1"/>
  <c r="C347" i="225"/>
  <c r="B347" i="225" s="1"/>
  <c r="F346" i="225"/>
  <c r="D347" i="225"/>
  <c r="E346" i="225"/>
  <c r="H167" i="225"/>
  <c r="N167" i="225" s="1"/>
  <c r="O141" i="225"/>
  <c r="D322" i="225"/>
  <c r="F321" i="225"/>
  <c r="C322" i="225"/>
  <c r="B322" i="225" s="1"/>
  <c r="E321" i="225"/>
  <c r="N193" i="225"/>
  <c r="H115" i="225"/>
  <c r="D95" i="225"/>
  <c r="C95" i="225"/>
  <c r="B95" i="225" s="1"/>
  <c r="E94" i="225"/>
  <c r="F94" i="225"/>
  <c r="H292" i="225"/>
  <c r="N292" i="225" s="1"/>
  <c r="G39" i="225"/>
  <c r="C175" i="225"/>
  <c r="B175" i="225" s="1"/>
  <c r="E174" i="225"/>
  <c r="F174" i="225"/>
  <c r="D175" i="225"/>
  <c r="C299" i="225"/>
  <c r="B299" i="225" s="1"/>
  <c r="D299" i="225"/>
  <c r="F298" i="225"/>
  <c r="E298" i="225"/>
  <c r="C371" i="225"/>
  <c r="B371" i="225" s="1"/>
  <c r="F370" i="225"/>
  <c r="E370" i="225"/>
  <c r="D371" i="225"/>
  <c r="B42" i="225"/>
  <c r="D42" i="225"/>
  <c r="F249" i="225"/>
  <c r="E249" i="225"/>
  <c r="D250" i="225"/>
  <c r="C250" i="225"/>
  <c r="B250" i="225" s="1"/>
  <c r="N88" i="225"/>
  <c r="O268" i="225"/>
  <c r="N268" i="225"/>
  <c r="F200" i="225"/>
  <c r="D201" i="225"/>
  <c r="C201" i="225"/>
  <c r="B201" i="225" s="1"/>
  <c r="E200" i="225"/>
  <c r="G61" i="225"/>
  <c r="O88" i="225"/>
  <c r="F66" i="225"/>
  <c r="E66" i="225"/>
  <c r="D67" i="225"/>
  <c r="C67" i="225"/>
  <c r="B67" i="225" s="1"/>
  <c r="N364" i="225"/>
  <c r="K175" i="205"/>
  <c r="K176" i="205"/>
  <c r="K177" i="205"/>
  <c r="K178" i="205"/>
  <c r="K142" i="205"/>
  <c r="K143" i="205"/>
  <c r="K144" i="205"/>
  <c r="K145" i="205"/>
  <c r="K108" i="205"/>
  <c r="K109" i="205"/>
  <c r="K110" i="205"/>
  <c r="K111" i="205"/>
  <c r="R16" i="229" l="1"/>
  <c r="Q16" i="229"/>
  <c r="K624" i="227"/>
  <c r="M624" i="227" s="1"/>
  <c r="O624" i="227" s="1"/>
  <c r="G625" i="227" s="1"/>
  <c r="J625" i="227" s="1"/>
  <c r="N625" i="227" s="1"/>
  <c r="H384" i="228"/>
  <c r="O384" i="228" s="1"/>
  <c r="G385" i="228" s="1"/>
  <c r="N383" i="228"/>
  <c r="C396" i="228"/>
  <c r="B396" i="228" s="1"/>
  <c r="F395" i="228"/>
  <c r="D396" i="228"/>
  <c r="E395" i="228"/>
  <c r="H352" i="228"/>
  <c r="O352" i="228" s="1"/>
  <c r="G353" i="228" s="1"/>
  <c r="F362" i="228"/>
  <c r="C363" i="228"/>
  <c r="B363" i="228" s="1"/>
  <c r="D363" i="228"/>
  <c r="E362" i="228"/>
  <c r="C329" i="228"/>
  <c r="B329" i="228" s="1"/>
  <c r="F328" i="228"/>
  <c r="D329" i="228"/>
  <c r="E328" i="228"/>
  <c r="O318" i="228"/>
  <c r="G319" i="228" s="1"/>
  <c r="C294" i="228"/>
  <c r="B294" i="228" s="1"/>
  <c r="D294" i="228"/>
  <c r="E293" i="228"/>
  <c r="F293" i="228"/>
  <c r="O283" i="228"/>
  <c r="G284" i="228" s="1"/>
  <c r="O249" i="228"/>
  <c r="G250" i="228" s="1"/>
  <c r="D259" i="228"/>
  <c r="E258" i="228"/>
  <c r="C259" i="228"/>
  <c r="B259" i="228" s="1"/>
  <c r="F258" i="228"/>
  <c r="H213" i="228"/>
  <c r="N213" i="228" s="1"/>
  <c r="N212" i="228"/>
  <c r="D223" i="228"/>
  <c r="E222" i="228"/>
  <c r="C223" i="228"/>
  <c r="B223" i="228" s="1"/>
  <c r="F222" i="228"/>
  <c r="N175" i="228"/>
  <c r="D187" i="228"/>
  <c r="E186" i="228"/>
  <c r="C187" i="228"/>
  <c r="B187" i="228" s="1"/>
  <c r="F186" i="228"/>
  <c r="H176" i="228"/>
  <c r="N176" i="228" s="1"/>
  <c r="H142" i="228"/>
  <c r="N142" i="228" s="1"/>
  <c r="D151" i="228"/>
  <c r="F150" i="228"/>
  <c r="C151" i="228"/>
  <c r="B151" i="228" s="1"/>
  <c r="E150" i="228"/>
  <c r="N61" i="228"/>
  <c r="H62" i="228"/>
  <c r="O62" i="228" s="1"/>
  <c r="G63" i="228" s="1"/>
  <c r="H102" i="228"/>
  <c r="O102" i="228" s="1"/>
  <c r="G103" i="228" s="1"/>
  <c r="F113" i="228"/>
  <c r="E113" i="228"/>
  <c r="C114" i="228"/>
  <c r="B114" i="228" s="1"/>
  <c r="D114" i="228"/>
  <c r="N101" i="228"/>
  <c r="H122" i="229"/>
  <c r="N122" i="229" s="1"/>
  <c r="D132" i="229"/>
  <c r="F131" i="229"/>
  <c r="E131" i="229"/>
  <c r="C132" i="229"/>
  <c r="B132" i="229" s="1"/>
  <c r="N121" i="229"/>
  <c r="H89" i="229"/>
  <c r="O89" i="229" s="1"/>
  <c r="G90" i="229" s="1"/>
  <c r="F98" i="229"/>
  <c r="D99" i="229"/>
  <c r="E98" i="229"/>
  <c r="C99" i="229"/>
  <c r="B99" i="229" s="1"/>
  <c r="N88" i="229"/>
  <c r="N53" i="229"/>
  <c r="D27" i="229"/>
  <c r="B27" i="229"/>
  <c r="F65" i="229"/>
  <c r="D66" i="229"/>
  <c r="E65" i="229"/>
  <c r="C66" i="229"/>
  <c r="B66" i="229" s="1"/>
  <c r="N22" i="229"/>
  <c r="F73" i="228"/>
  <c r="D74" i="228"/>
  <c r="E73" i="228"/>
  <c r="C74" i="228"/>
  <c r="B74" i="228" s="1"/>
  <c r="D32" i="228"/>
  <c r="B32" i="228"/>
  <c r="N27" i="228"/>
  <c r="N588" i="227"/>
  <c r="I588" i="227"/>
  <c r="K588" i="227" s="1"/>
  <c r="M588" i="227" s="1"/>
  <c r="R41" i="227"/>
  <c r="Q41" i="227"/>
  <c r="B628" i="227"/>
  <c r="D628" i="227"/>
  <c r="H606" i="227"/>
  <c r="B610" i="227"/>
  <c r="D610" i="227"/>
  <c r="F610" i="227" s="1"/>
  <c r="B592" i="227"/>
  <c r="D592" i="227"/>
  <c r="H570" i="227"/>
  <c r="E573" i="227"/>
  <c r="C574" i="227"/>
  <c r="F573" i="227"/>
  <c r="H551" i="227"/>
  <c r="N551" i="227" s="1"/>
  <c r="O551" i="227" s="1"/>
  <c r="G552" i="227" s="1"/>
  <c r="J552" i="227" s="1"/>
  <c r="E554" i="227"/>
  <c r="C555" i="227"/>
  <c r="F554" i="227"/>
  <c r="H533" i="227"/>
  <c r="E535" i="227"/>
  <c r="C536" i="227"/>
  <c r="F535" i="227"/>
  <c r="H514" i="227"/>
  <c r="E516" i="227"/>
  <c r="C517" i="227"/>
  <c r="F516" i="227"/>
  <c r="H494" i="227"/>
  <c r="N494" i="227" s="1"/>
  <c r="O494" i="227" s="1"/>
  <c r="G495" i="227" s="1"/>
  <c r="J495" i="227" s="1"/>
  <c r="F497" i="227"/>
  <c r="C498" i="227"/>
  <c r="E497" i="227"/>
  <c r="F477" i="227"/>
  <c r="C478" i="227"/>
  <c r="E477" i="227"/>
  <c r="H475" i="227"/>
  <c r="N475" i="227" s="1"/>
  <c r="O475" i="227" s="1"/>
  <c r="G476" i="227" s="1"/>
  <c r="J476" i="227" s="1"/>
  <c r="H454" i="227"/>
  <c r="N454" i="227" s="1"/>
  <c r="O454" i="227" s="1"/>
  <c r="G455" i="227" s="1"/>
  <c r="E457" i="227"/>
  <c r="C458" i="227"/>
  <c r="F457" i="227"/>
  <c r="H434" i="227"/>
  <c r="N434" i="227" s="1"/>
  <c r="O434" i="227" s="1"/>
  <c r="G435" i="227" s="1"/>
  <c r="E436" i="227"/>
  <c r="C437" i="227"/>
  <c r="F436" i="227"/>
  <c r="H412" i="227"/>
  <c r="N412" i="227" s="1"/>
  <c r="O412" i="227" s="1"/>
  <c r="G413" i="227" s="1"/>
  <c r="E415" i="227"/>
  <c r="C416" i="227"/>
  <c r="F415" i="227"/>
  <c r="H391" i="227"/>
  <c r="N391" i="227" s="1"/>
  <c r="O391" i="227" s="1"/>
  <c r="G392" i="227" s="1"/>
  <c r="C395" i="227"/>
  <c r="E394" i="227"/>
  <c r="F394" i="227"/>
  <c r="H368" i="227"/>
  <c r="N368" i="227" s="1"/>
  <c r="O368" i="227" s="1"/>
  <c r="G369" i="227" s="1"/>
  <c r="C373" i="227"/>
  <c r="F372" i="227"/>
  <c r="E372" i="227"/>
  <c r="H348" i="227"/>
  <c r="N348" i="227" s="1"/>
  <c r="O348" i="227" s="1"/>
  <c r="G349" i="227" s="1"/>
  <c r="C351" i="227"/>
  <c r="E350" i="227"/>
  <c r="F350" i="227"/>
  <c r="H326" i="227"/>
  <c r="N326" i="227" s="1"/>
  <c r="O326" i="227" s="1"/>
  <c r="G327" i="227" s="1"/>
  <c r="F328" i="227"/>
  <c r="E328" i="227"/>
  <c r="C329" i="227"/>
  <c r="H302" i="227"/>
  <c r="N302" i="227" s="1"/>
  <c r="O302" i="227" s="1"/>
  <c r="G303" i="227" s="1"/>
  <c r="E305" i="227"/>
  <c r="C306" i="227"/>
  <c r="F305" i="227"/>
  <c r="H280" i="227"/>
  <c r="N280" i="227" s="1"/>
  <c r="O280" i="227" s="1"/>
  <c r="G281" i="227" s="1"/>
  <c r="F282" i="227"/>
  <c r="E282" i="227"/>
  <c r="C283" i="227"/>
  <c r="H255" i="227"/>
  <c r="N255" i="227" s="1"/>
  <c r="O255" i="227" s="1"/>
  <c r="G256" i="227" s="1"/>
  <c r="D260" i="227"/>
  <c r="B260" i="227"/>
  <c r="H231" i="227"/>
  <c r="N231" i="227" s="1"/>
  <c r="O231" i="227" s="1"/>
  <c r="G232" i="227" s="1"/>
  <c r="B236" i="227"/>
  <c r="D236" i="227"/>
  <c r="H207" i="227"/>
  <c r="N207" i="227" s="1"/>
  <c r="O207" i="227" s="1"/>
  <c r="G208" i="227" s="1"/>
  <c r="D212" i="227"/>
  <c r="B212" i="227"/>
  <c r="H184" i="227"/>
  <c r="N184" i="227" s="1"/>
  <c r="O184" i="227" s="1"/>
  <c r="G185" i="227" s="1"/>
  <c r="D188" i="227"/>
  <c r="B188" i="227"/>
  <c r="H158" i="227"/>
  <c r="N158" i="227" s="1"/>
  <c r="O158" i="227" s="1"/>
  <c r="G159" i="227" s="1"/>
  <c r="F162" i="227"/>
  <c r="E162" i="227"/>
  <c r="C163" i="227"/>
  <c r="H135" i="227"/>
  <c r="N135" i="227" s="1"/>
  <c r="O135" i="227" s="1"/>
  <c r="G136" i="227" s="1"/>
  <c r="D138" i="227"/>
  <c r="B138" i="227"/>
  <c r="H109" i="227"/>
  <c r="N109" i="227" s="1"/>
  <c r="O109" i="227" s="1"/>
  <c r="G110" i="227" s="1"/>
  <c r="F112" i="227"/>
  <c r="E112" i="227"/>
  <c r="C113" i="227"/>
  <c r="H83" i="227"/>
  <c r="N83" i="227" s="1"/>
  <c r="O83" i="227" s="1"/>
  <c r="G84" i="227" s="1"/>
  <c r="B87" i="227"/>
  <c r="D87" i="227"/>
  <c r="O36" i="227"/>
  <c r="G37" i="227" s="1"/>
  <c r="O56" i="227"/>
  <c r="F43" i="227"/>
  <c r="C44" i="227"/>
  <c r="E43" i="227"/>
  <c r="F61" i="227"/>
  <c r="E61" i="227"/>
  <c r="C62" i="227"/>
  <c r="D585" i="221"/>
  <c r="B585" i="221"/>
  <c r="G580" i="221"/>
  <c r="E558" i="221"/>
  <c r="C559" i="221"/>
  <c r="F558" i="221"/>
  <c r="O537" i="221"/>
  <c r="D543" i="221"/>
  <c r="B543" i="221"/>
  <c r="H530" i="221"/>
  <c r="H510" i="221"/>
  <c r="B514" i="221"/>
  <c r="D514" i="221"/>
  <c r="D497" i="221"/>
  <c r="B497" i="221"/>
  <c r="O491" i="221"/>
  <c r="D467" i="221"/>
  <c r="B467" i="221"/>
  <c r="H464" i="221"/>
  <c r="F448" i="221"/>
  <c r="C449" i="221"/>
  <c r="E448" i="221"/>
  <c r="G445" i="221"/>
  <c r="H427" i="221"/>
  <c r="N427" i="221" s="1"/>
  <c r="O427" i="221" s="1"/>
  <c r="G428" i="221" s="1"/>
  <c r="J428" i="221" s="1"/>
  <c r="B430" i="221"/>
  <c r="D430" i="221"/>
  <c r="F410" i="221"/>
  <c r="C411" i="221"/>
  <c r="E410" i="221"/>
  <c r="G407" i="221"/>
  <c r="D392" i="221"/>
  <c r="B392" i="221"/>
  <c r="G388" i="221"/>
  <c r="D373" i="221"/>
  <c r="B373" i="221"/>
  <c r="G369" i="221"/>
  <c r="D353" i="221"/>
  <c r="B353" i="221"/>
  <c r="G349" i="221"/>
  <c r="D333" i="221"/>
  <c r="B333" i="221"/>
  <c r="G329" i="221"/>
  <c r="H309" i="221"/>
  <c r="N309" i="221" s="1"/>
  <c r="O309" i="221" s="1"/>
  <c r="G310" i="221" s="1"/>
  <c r="D313" i="221"/>
  <c r="B313" i="221"/>
  <c r="B292" i="221"/>
  <c r="D292" i="221"/>
  <c r="H288" i="221"/>
  <c r="N288" i="221" s="1"/>
  <c r="O288" i="221" s="1"/>
  <c r="G289" i="221" s="1"/>
  <c r="H267" i="221"/>
  <c r="N267" i="221" s="1"/>
  <c r="O267" i="221" s="1"/>
  <c r="G268" i="221" s="1"/>
  <c r="D271" i="221"/>
  <c r="B271" i="221"/>
  <c r="F249" i="221"/>
  <c r="C250" i="221"/>
  <c r="E249" i="221"/>
  <c r="G246" i="221"/>
  <c r="H225" i="221"/>
  <c r="N225" i="221" s="1"/>
  <c r="O225" i="221" s="1"/>
  <c r="G226" i="221" s="1"/>
  <c r="B228" i="221"/>
  <c r="D228" i="221"/>
  <c r="H203" i="221"/>
  <c r="N203" i="221" s="1"/>
  <c r="O203" i="221" s="1"/>
  <c r="G204" i="221" s="1"/>
  <c r="D206" i="221"/>
  <c r="B206" i="221"/>
  <c r="H179" i="221"/>
  <c r="N179" i="221" s="1"/>
  <c r="O179" i="221" s="1"/>
  <c r="G180" i="221" s="1"/>
  <c r="B183" i="221"/>
  <c r="D183" i="221"/>
  <c r="H157" i="221"/>
  <c r="N157" i="221" s="1"/>
  <c r="O157" i="221" s="1"/>
  <c r="G158" i="221" s="1"/>
  <c r="D160" i="221"/>
  <c r="B160" i="221"/>
  <c r="H133" i="221"/>
  <c r="N133" i="221" s="1"/>
  <c r="O133" i="221" s="1"/>
  <c r="G134" i="221" s="1"/>
  <c r="F137" i="221"/>
  <c r="E137" i="221"/>
  <c r="C138" i="221"/>
  <c r="H110" i="221"/>
  <c r="N110" i="221" s="1"/>
  <c r="O110" i="221" s="1"/>
  <c r="G111" i="221" s="1"/>
  <c r="D114" i="221"/>
  <c r="B114" i="221"/>
  <c r="H86" i="221"/>
  <c r="N86" i="221" s="1"/>
  <c r="O86" i="221" s="1"/>
  <c r="G87" i="221" s="1"/>
  <c r="D90" i="221"/>
  <c r="B90" i="221"/>
  <c r="B66" i="221"/>
  <c r="D66" i="221"/>
  <c r="H389" i="225"/>
  <c r="O389" i="225" s="1"/>
  <c r="G390" i="225" s="1"/>
  <c r="D396" i="225"/>
  <c r="E395" i="225"/>
  <c r="C396" i="225"/>
  <c r="B396" i="225" s="1"/>
  <c r="F395" i="225"/>
  <c r="G243" i="225"/>
  <c r="C225" i="225"/>
  <c r="B225" i="225" s="1"/>
  <c r="N115" i="225"/>
  <c r="F224" i="225"/>
  <c r="D225" i="225"/>
  <c r="F225" i="225" s="1"/>
  <c r="H39" i="225"/>
  <c r="N39" i="225" s="1"/>
  <c r="D148" i="225"/>
  <c r="C148" i="225"/>
  <c r="B148" i="225" s="1"/>
  <c r="E147" i="225"/>
  <c r="F147" i="225"/>
  <c r="O292" i="225"/>
  <c r="G293" i="225" s="1"/>
  <c r="D122" i="225"/>
  <c r="C122" i="225"/>
  <c r="B122" i="225" s="1"/>
  <c r="F121" i="225"/>
  <c r="E121" i="225"/>
  <c r="G269" i="225"/>
  <c r="O167" i="225"/>
  <c r="C43" i="225"/>
  <c r="F42" i="225"/>
  <c r="E42" i="225"/>
  <c r="H316" i="225"/>
  <c r="H341" i="225"/>
  <c r="N341" i="225" s="1"/>
  <c r="F67" i="225"/>
  <c r="E67" i="225"/>
  <c r="D68" i="225"/>
  <c r="C68" i="225"/>
  <c r="B68" i="225" s="1"/>
  <c r="F347" i="225"/>
  <c r="D348" i="225"/>
  <c r="E347" i="225"/>
  <c r="C348" i="225"/>
  <c r="B348" i="225" s="1"/>
  <c r="F371" i="225"/>
  <c r="D372" i="225"/>
  <c r="E371" i="225"/>
  <c r="C372" i="225"/>
  <c r="B372" i="225" s="1"/>
  <c r="D96" i="225"/>
  <c r="E95" i="225"/>
  <c r="F95" i="225"/>
  <c r="C96" i="225"/>
  <c r="B96" i="225" s="1"/>
  <c r="H219" i="225"/>
  <c r="N219" i="225" s="1"/>
  <c r="G89" i="225"/>
  <c r="O115" i="225"/>
  <c r="F322" i="225"/>
  <c r="D323" i="225"/>
  <c r="E322" i="225"/>
  <c r="C323" i="225"/>
  <c r="B323" i="225" s="1"/>
  <c r="F275" i="225"/>
  <c r="D276" i="225"/>
  <c r="C276" i="225"/>
  <c r="B276" i="225" s="1"/>
  <c r="E275" i="225"/>
  <c r="H194" i="225"/>
  <c r="N194" i="225" s="1"/>
  <c r="H61" i="225"/>
  <c r="E201" i="225"/>
  <c r="F201" i="225"/>
  <c r="D202" i="225"/>
  <c r="C202" i="225"/>
  <c r="B202" i="225" s="1"/>
  <c r="D176" i="225"/>
  <c r="C176" i="225"/>
  <c r="B176" i="225" s="1"/>
  <c r="E175" i="225"/>
  <c r="F175" i="225"/>
  <c r="G142" i="225"/>
  <c r="H365" i="225"/>
  <c r="E250" i="225"/>
  <c r="F250" i="225"/>
  <c r="D251" i="225"/>
  <c r="C251" i="225"/>
  <c r="B251" i="225" s="1"/>
  <c r="D300" i="225"/>
  <c r="C300" i="225"/>
  <c r="B300" i="225" s="1"/>
  <c r="E299" i="225"/>
  <c r="F299" i="225"/>
  <c r="K73" i="205"/>
  <c r="K74" i="205"/>
  <c r="K75" i="205"/>
  <c r="K76" i="205"/>
  <c r="K40" i="205"/>
  <c r="K41" i="205"/>
  <c r="K925" i="194"/>
  <c r="M925" i="194" s="1"/>
  <c r="K926" i="194"/>
  <c r="M926" i="194" s="1"/>
  <c r="K890" i="194"/>
  <c r="M890" i="194" s="1"/>
  <c r="K891" i="194"/>
  <c r="M891" i="194" s="1"/>
  <c r="K855" i="194"/>
  <c r="M855" i="194" s="1"/>
  <c r="K856" i="194"/>
  <c r="M856" i="194" s="1"/>
  <c r="C21" i="217"/>
  <c r="C38" i="194"/>
  <c r="K819" i="194"/>
  <c r="M819" i="194" s="1"/>
  <c r="K820" i="194"/>
  <c r="M820" i="194" s="1"/>
  <c r="K784" i="194"/>
  <c r="M784" i="194" s="1"/>
  <c r="K783" i="194"/>
  <c r="M783" i="194" s="1"/>
  <c r="K748" i="194"/>
  <c r="K711" i="194"/>
  <c r="M711" i="194" s="1"/>
  <c r="K712" i="194"/>
  <c r="M712" i="194" s="1"/>
  <c r="K674" i="194"/>
  <c r="M674" i="194" s="1"/>
  <c r="K675" i="194"/>
  <c r="M675" i="194" s="1"/>
  <c r="K637" i="194"/>
  <c r="M637" i="194" s="1"/>
  <c r="K638" i="194"/>
  <c r="M638" i="194" s="1"/>
  <c r="R17" i="229" l="1"/>
  <c r="Q17" i="229"/>
  <c r="N533" i="227"/>
  <c r="I533" i="227"/>
  <c r="K533" i="227" s="1"/>
  <c r="M533" i="227" s="1"/>
  <c r="H385" i="228"/>
  <c r="N385" i="228" s="1"/>
  <c r="F396" i="228"/>
  <c r="D397" i="228"/>
  <c r="E396" i="228"/>
  <c r="C397" i="228"/>
  <c r="B397" i="228" s="1"/>
  <c r="N384" i="228"/>
  <c r="H353" i="228"/>
  <c r="O353" i="228" s="1"/>
  <c r="G354" i="228" s="1"/>
  <c r="F363" i="228"/>
  <c r="D364" i="228"/>
  <c r="E363" i="228"/>
  <c r="C364" i="228"/>
  <c r="B364" i="228" s="1"/>
  <c r="N352" i="228"/>
  <c r="H319" i="228"/>
  <c r="O319" i="228" s="1"/>
  <c r="G320" i="228" s="1"/>
  <c r="F329" i="228"/>
  <c r="D330" i="228"/>
  <c r="E329" i="228"/>
  <c r="C330" i="228"/>
  <c r="B330" i="228" s="1"/>
  <c r="H284" i="228"/>
  <c r="O284" i="228" s="1"/>
  <c r="G285" i="228" s="1"/>
  <c r="C295" i="228"/>
  <c r="B295" i="228" s="1"/>
  <c r="F294" i="228"/>
  <c r="D295" i="228"/>
  <c r="E294" i="228"/>
  <c r="C260" i="228"/>
  <c r="B260" i="228" s="1"/>
  <c r="E259" i="228"/>
  <c r="F259" i="228"/>
  <c r="D260" i="228"/>
  <c r="H250" i="228"/>
  <c r="O250" i="228" s="1"/>
  <c r="G251" i="228" s="1"/>
  <c r="C224" i="228"/>
  <c r="B224" i="228" s="1"/>
  <c r="D224" i="228"/>
  <c r="E223" i="228"/>
  <c r="F223" i="228"/>
  <c r="O213" i="228"/>
  <c r="G214" i="228" s="1"/>
  <c r="O176" i="228"/>
  <c r="G177" i="228" s="1"/>
  <c r="C188" i="228"/>
  <c r="B188" i="228" s="1"/>
  <c r="E187" i="228"/>
  <c r="D188" i="228"/>
  <c r="F187" i="228"/>
  <c r="D152" i="228"/>
  <c r="E151" i="228"/>
  <c r="C152" i="228"/>
  <c r="B152" i="228" s="1"/>
  <c r="F151" i="228"/>
  <c r="O142" i="228"/>
  <c r="G143" i="228" s="1"/>
  <c r="N62" i="228"/>
  <c r="H63" i="228"/>
  <c r="O63" i="228" s="1"/>
  <c r="G64" i="228" s="1"/>
  <c r="N102" i="228"/>
  <c r="H103" i="228"/>
  <c r="O103" i="228" s="1"/>
  <c r="G104" i="228" s="1"/>
  <c r="D115" i="228"/>
  <c r="F114" i="228"/>
  <c r="C115" i="228"/>
  <c r="B115" i="228" s="1"/>
  <c r="E114" i="228"/>
  <c r="C133" i="229"/>
  <c r="B133" i="229" s="1"/>
  <c r="D133" i="229"/>
  <c r="E132" i="229"/>
  <c r="O122" i="229"/>
  <c r="G123" i="229" s="1"/>
  <c r="H90" i="229"/>
  <c r="N90" i="229" s="1"/>
  <c r="D100" i="229"/>
  <c r="E99" i="229"/>
  <c r="C100" i="229"/>
  <c r="B100" i="229" s="1"/>
  <c r="N89" i="229"/>
  <c r="N54" i="229"/>
  <c r="D67" i="229"/>
  <c r="E66" i="229"/>
  <c r="C67" i="229"/>
  <c r="B67" i="229" s="1"/>
  <c r="C28" i="229"/>
  <c r="F27" i="229"/>
  <c r="E27" i="229"/>
  <c r="F74" i="228"/>
  <c r="D75" i="228"/>
  <c r="E74" i="228"/>
  <c r="C75" i="228"/>
  <c r="B75" i="228" s="1"/>
  <c r="E32" i="228"/>
  <c r="C33" i="228"/>
  <c r="F32" i="228"/>
  <c r="N606" i="227"/>
  <c r="I606" i="227"/>
  <c r="K606" i="227" s="1"/>
  <c r="M606" i="227" s="1"/>
  <c r="O588" i="227"/>
  <c r="G589" i="227" s="1"/>
  <c r="J589" i="227" s="1"/>
  <c r="N570" i="227"/>
  <c r="I570" i="227"/>
  <c r="K570" i="227" s="1"/>
  <c r="M570" i="227" s="1"/>
  <c r="N514" i="227"/>
  <c r="I514" i="227"/>
  <c r="K514" i="227" s="1"/>
  <c r="M514" i="227" s="1"/>
  <c r="Q42" i="227"/>
  <c r="R42" i="227"/>
  <c r="N510" i="221"/>
  <c r="I510" i="221"/>
  <c r="K510" i="221" s="1"/>
  <c r="M510" i="221" s="1"/>
  <c r="N464" i="221"/>
  <c r="I464" i="221"/>
  <c r="K464" i="221" s="1"/>
  <c r="M464" i="221" s="1"/>
  <c r="I584" i="221"/>
  <c r="I582" i="221"/>
  <c r="I585" i="221"/>
  <c r="I583" i="221"/>
  <c r="H587" i="221"/>
  <c r="I580" i="221"/>
  <c r="I586" i="221"/>
  <c r="I581" i="221"/>
  <c r="H596" i="227"/>
  <c r="I589" i="227"/>
  <c r="I595" i="227"/>
  <c r="I592" i="227"/>
  <c r="I594" i="227"/>
  <c r="I593" i="227"/>
  <c r="I590" i="227"/>
  <c r="I591" i="227"/>
  <c r="E628" i="227"/>
  <c r="C629" i="227"/>
  <c r="E610" i="227"/>
  <c r="C611" i="227"/>
  <c r="F592" i="227"/>
  <c r="E592" i="227"/>
  <c r="C593" i="227"/>
  <c r="D574" i="227"/>
  <c r="B574" i="227"/>
  <c r="H552" i="227"/>
  <c r="D555" i="227"/>
  <c r="B555" i="227"/>
  <c r="D536" i="227"/>
  <c r="B536" i="227"/>
  <c r="D517" i="227"/>
  <c r="B517" i="227"/>
  <c r="H495" i="227"/>
  <c r="D498" i="227"/>
  <c r="B498" i="227"/>
  <c r="D478" i="227"/>
  <c r="B478" i="227"/>
  <c r="H476" i="227"/>
  <c r="H455" i="227"/>
  <c r="N455" i="227" s="1"/>
  <c r="O455" i="227" s="1"/>
  <c r="G456" i="227" s="1"/>
  <c r="J456" i="227" s="1"/>
  <c r="D458" i="227"/>
  <c r="B458" i="227"/>
  <c r="H435" i="227"/>
  <c r="N435" i="227" s="1"/>
  <c r="O435" i="227" s="1"/>
  <c r="G436" i="227" s="1"/>
  <c r="J436" i="227" s="1"/>
  <c r="B437" i="227"/>
  <c r="D437" i="227"/>
  <c r="H413" i="227"/>
  <c r="N413" i="227" s="1"/>
  <c r="O413" i="227" s="1"/>
  <c r="G414" i="227" s="1"/>
  <c r="D416" i="227"/>
  <c r="B416" i="227"/>
  <c r="H392" i="227"/>
  <c r="N392" i="227" s="1"/>
  <c r="O392" i="227" s="1"/>
  <c r="G393" i="227" s="1"/>
  <c r="D395" i="227"/>
  <c r="B395" i="227"/>
  <c r="H369" i="227"/>
  <c r="N369" i="227" s="1"/>
  <c r="O369" i="227" s="1"/>
  <c r="G370" i="227" s="1"/>
  <c r="D373" i="227"/>
  <c r="B373" i="227"/>
  <c r="H349" i="227"/>
  <c r="N349" i="227" s="1"/>
  <c r="O349" i="227" s="1"/>
  <c r="G350" i="227" s="1"/>
  <c r="B351" i="227"/>
  <c r="D351" i="227"/>
  <c r="H327" i="227"/>
  <c r="N327" i="227" s="1"/>
  <c r="O327" i="227" s="1"/>
  <c r="G328" i="227" s="1"/>
  <c r="D329" i="227"/>
  <c r="B329" i="227"/>
  <c r="H303" i="227"/>
  <c r="N303" i="227" s="1"/>
  <c r="O303" i="227" s="1"/>
  <c r="G304" i="227" s="1"/>
  <c r="D306" i="227"/>
  <c r="B306" i="227"/>
  <c r="D283" i="227"/>
  <c r="B283" i="227"/>
  <c r="H281" i="227"/>
  <c r="N281" i="227" s="1"/>
  <c r="O281" i="227" s="1"/>
  <c r="G282" i="227" s="1"/>
  <c r="H256" i="227"/>
  <c r="N256" i="227" s="1"/>
  <c r="O256" i="227" s="1"/>
  <c r="G257" i="227" s="1"/>
  <c r="F260" i="227"/>
  <c r="E260" i="227"/>
  <c r="C261" i="227"/>
  <c r="H232" i="227"/>
  <c r="N232" i="227" s="1"/>
  <c r="O232" i="227" s="1"/>
  <c r="G233" i="227" s="1"/>
  <c r="F236" i="227"/>
  <c r="E236" i="227"/>
  <c r="C237" i="227"/>
  <c r="H208" i="227"/>
  <c r="N208" i="227" s="1"/>
  <c r="O208" i="227" s="1"/>
  <c r="G209" i="227" s="1"/>
  <c r="E212" i="227"/>
  <c r="F212" i="227"/>
  <c r="C213" i="227"/>
  <c r="H185" i="227"/>
  <c r="N185" i="227" s="1"/>
  <c r="O185" i="227" s="1"/>
  <c r="G186" i="227" s="1"/>
  <c r="F188" i="227"/>
  <c r="E188" i="227"/>
  <c r="C189" i="227"/>
  <c r="H159" i="227"/>
  <c r="N159" i="227" s="1"/>
  <c r="O159" i="227" s="1"/>
  <c r="G160" i="227" s="1"/>
  <c r="D163" i="227"/>
  <c r="B163" i="227"/>
  <c r="F138" i="227"/>
  <c r="C139" i="227"/>
  <c r="E138" i="227"/>
  <c r="H136" i="227"/>
  <c r="N136" i="227" s="1"/>
  <c r="O136" i="227" s="1"/>
  <c r="G137" i="227" s="1"/>
  <c r="H110" i="227"/>
  <c r="N110" i="227" s="1"/>
  <c r="O110" i="227" s="1"/>
  <c r="G111" i="227" s="1"/>
  <c r="B113" i="227"/>
  <c r="D113" i="227"/>
  <c r="H84" i="227"/>
  <c r="N84" i="227" s="1"/>
  <c r="O84" i="227" s="1"/>
  <c r="G85" i="227" s="1"/>
  <c r="C88" i="227"/>
  <c r="F87" i="227"/>
  <c r="E87" i="227"/>
  <c r="G57" i="227"/>
  <c r="H57" i="227" s="1"/>
  <c r="N57" i="227" s="1"/>
  <c r="H37" i="227"/>
  <c r="D62" i="227"/>
  <c r="B62" i="227"/>
  <c r="D44" i="227"/>
  <c r="B44" i="227"/>
  <c r="J580" i="221"/>
  <c r="E585" i="221"/>
  <c r="C586" i="221"/>
  <c r="D559" i="221"/>
  <c r="B559" i="221"/>
  <c r="O553" i="221"/>
  <c r="E543" i="221"/>
  <c r="C544" i="221"/>
  <c r="G538" i="221"/>
  <c r="C515" i="221"/>
  <c r="F514" i="221"/>
  <c r="E514" i="221"/>
  <c r="G492" i="221"/>
  <c r="F497" i="221"/>
  <c r="E497" i="221"/>
  <c r="C498" i="221"/>
  <c r="C468" i="221"/>
  <c r="F467" i="221"/>
  <c r="E467" i="221"/>
  <c r="H445" i="221"/>
  <c r="N445" i="221" s="1"/>
  <c r="O445" i="221" s="1"/>
  <c r="G446" i="221" s="1"/>
  <c r="J446" i="221" s="1"/>
  <c r="D449" i="221"/>
  <c r="B449" i="221"/>
  <c r="H428" i="221"/>
  <c r="E430" i="221"/>
  <c r="F430" i="221"/>
  <c r="C431" i="221"/>
  <c r="H407" i="221"/>
  <c r="N407" i="221" s="1"/>
  <c r="O407" i="221" s="1"/>
  <c r="G408" i="221" s="1"/>
  <c r="D411" i="221"/>
  <c r="B411" i="221"/>
  <c r="H388" i="221"/>
  <c r="N388" i="221" s="1"/>
  <c r="O388" i="221" s="1"/>
  <c r="G389" i="221" s="1"/>
  <c r="C393" i="221"/>
  <c r="E392" i="221"/>
  <c r="F392" i="221"/>
  <c r="H369" i="221"/>
  <c r="N369" i="221" s="1"/>
  <c r="O369" i="221" s="1"/>
  <c r="G370" i="221" s="1"/>
  <c r="F373" i="221"/>
  <c r="C374" i="221"/>
  <c r="E373" i="221"/>
  <c r="H349" i="221"/>
  <c r="N349" i="221" s="1"/>
  <c r="O349" i="221" s="1"/>
  <c r="G350" i="221" s="1"/>
  <c r="F353" i="221"/>
  <c r="C354" i="221"/>
  <c r="E353" i="221"/>
  <c r="H329" i="221"/>
  <c r="N329" i="221" s="1"/>
  <c r="O329" i="221" s="1"/>
  <c r="G330" i="221" s="1"/>
  <c r="C334" i="221"/>
  <c r="E333" i="221"/>
  <c r="F333" i="221"/>
  <c r="H310" i="221"/>
  <c r="N310" i="221" s="1"/>
  <c r="O310" i="221" s="1"/>
  <c r="G311" i="221" s="1"/>
  <c r="E313" i="221"/>
  <c r="C314" i="221"/>
  <c r="F313" i="221"/>
  <c r="E292" i="221"/>
  <c r="C293" i="221"/>
  <c r="F292" i="221"/>
  <c r="H289" i="221"/>
  <c r="N289" i="221" s="1"/>
  <c r="O289" i="221" s="1"/>
  <c r="G290" i="221" s="1"/>
  <c r="E271" i="221"/>
  <c r="C272" i="221"/>
  <c r="F271" i="221"/>
  <c r="H268" i="221"/>
  <c r="N268" i="221" s="1"/>
  <c r="O268" i="221" s="1"/>
  <c r="G269" i="221" s="1"/>
  <c r="H246" i="221"/>
  <c r="N246" i="221" s="1"/>
  <c r="O246" i="221" s="1"/>
  <c r="G247" i="221" s="1"/>
  <c r="B250" i="221"/>
  <c r="D250" i="221"/>
  <c r="C229" i="221"/>
  <c r="F228" i="221"/>
  <c r="E228" i="221"/>
  <c r="H226" i="221"/>
  <c r="N226" i="221" s="1"/>
  <c r="O226" i="221" s="1"/>
  <c r="G227" i="221" s="1"/>
  <c r="H204" i="221"/>
  <c r="N204" i="221" s="1"/>
  <c r="O204" i="221" s="1"/>
  <c r="G205" i="221" s="1"/>
  <c r="C207" i="221"/>
  <c r="F206" i="221"/>
  <c r="E206" i="221"/>
  <c r="H180" i="221"/>
  <c r="N180" i="221" s="1"/>
  <c r="O180" i="221" s="1"/>
  <c r="G181" i="221" s="1"/>
  <c r="C184" i="221"/>
  <c r="F183" i="221"/>
  <c r="E183" i="221"/>
  <c r="H158" i="221"/>
  <c r="N158" i="221" s="1"/>
  <c r="O158" i="221" s="1"/>
  <c r="G159" i="221" s="1"/>
  <c r="C161" i="221"/>
  <c r="F160" i="221"/>
  <c r="E160" i="221"/>
  <c r="H134" i="221"/>
  <c r="N134" i="221" s="1"/>
  <c r="O134" i="221" s="1"/>
  <c r="G135" i="221" s="1"/>
  <c r="B138" i="221"/>
  <c r="D138" i="221"/>
  <c r="H111" i="221"/>
  <c r="N111" i="221" s="1"/>
  <c r="O111" i="221" s="1"/>
  <c r="G112" i="221" s="1"/>
  <c r="E114" i="221"/>
  <c r="F114" i="221"/>
  <c r="C115" i="221"/>
  <c r="H87" i="221"/>
  <c r="N87" i="221" s="1"/>
  <c r="O87" i="221" s="1"/>
  <c r="G88" i="221" s="1"/>
  <c r="F90" i="221"/>
  <c r="E90" i="221"/>
  <c r="C91" i="221"/>
  <c r="C67" i="221"/>
  <c r="F66" i="221"/>
  <c r="E66" i="221"/>
  <c r="O365" i="225"/>
  <c r="G366" i="225" s="1"/>
  <c r="H390" i="225"/>
  <c r="O390" i="225" s="1"/>
  <c r="G391" i="225" s="1"/>
  <c r="C397" i="225"/>
  <c r="B397" i="225" s="1"/>
  <c r="F396" i="225"/>
  <c r="D397" i="225"/>
  <c r="E396" i="225"/>
  <c r="N389" i="225"/>
  <c r="O316" i="225"/>
  <c r="G317" i="225" s="1"/>
  <c r="H243" i="225"/>
  <c r="O243" i="225" s="1"/>
  <c r="E225" i="225"/>
  <c r="D226" i="225"/>
  <c r="F226" i="225" s="1"/>
  <c r="C226" i="225"/>
  <c r="B226" i="225" s="1"/>
  <c r="N316" i="225"/>
  <c r="O219" i="225"/>
  <c r="G220" i="225" s="1"/>
  <c r="D123" i="225"/>
  <c r="C123" i="225"/>
  <c r="B123" i="225" s="1"/>
  <c r="E122" i="225"/>
  <c r="F122" i="225"/>
  <c r="N365" i="225"/>
  <c r="D149" i="225"/>
  <c r="F148" i="225"/>
  <c r="E148" i="225"/>
  <c r="C149" i="225"/>
  <c r="B149" i="225" s="1"/>
  <c r="H89" i="225"/>
  <c r="O61" i="225"/>
  <c r="D69" i="225"/>
  <c r="C69" i="225"/>
  <c r="B69" i="225" s="1"/>
  <c r="E68" i="225"/>
  <c r="F68" i="225"/>
  <c r="N61" i="225"/>
  <c r="F323" i="225"/>
  <c r="D324" i="225"/>
  <c r="E323" i="225"/>
  <c r="C324" i="225"/>
  <c r="B324" i="225" s="1"/>
  <c r="F372" i="225"/>
  <c r="D373" i="225"/>
  <c r="E372" i="225"/>
  <c r="C373" i="225"/>
  <c r="B373" i="225" s="1"/>
  <c r="H269" i="225"/>
  <c r="G116" i="225"/>
  <c r="O194" i="225"/>
  <c r="B43" i="225"/>
  <c r="D43" i="225"/>
  <c r="H293" i="225"/>
  <c r="N293" i="225" s="1"/>
  <c r="F348" i="225"/>
  <c r="D349" i="225"/>
  <c r="E348" i="225"/>
  <c r="C349" i="225"/>
  <c r="B349" i="225" s="1"/>
  <c r="O341" i="225"/>
  <c r="E202" i="225"/>
  <c r="F202" i="225"/>
  <c r="D203" i="225"/>
  <c r="C203" i="225"/>
  <c r="B203" i="225" s="1"/>
  <c r="C97" i="225"/>
  <c r="B97" i="225" s="1"/>
  <c r="F96" i="225"/>
  <c r="E96" i="225"/>
  <c r="D97" i="225"/>
  <c r="C301" i="225"/>
  <c r="B301" i="225" s="1"/>
  <c r="E300" i="225"/>
  <c r="D301" i="225"/>
  <c r="F300" i="225"/>
  <c r="H142" i="225"/>
  <c r="F251" i="225"/>
  <c r="C252" i="225"/>
  <c r="B252" i="225" s="1"/>
  <c r="E251" i="225"/>
  <c r="D252" i="225"/>
  <c r="D177" i="225"/>
  <c r="C177" i="225"/>
  <c r="B177" i="225" s="1"/>
  <c r="F176" i="225"/>
  <c r="E176" i="225"/>
  <c r="G168" i="225"/>
  <c r="D277" i="225"/>
  <c r="E276" i="225"/>
  <c r="F276" i="225"/>
  <c r="C277" i="225"/>
  <c r="B277" i="225" s="1"/>
  <c r="K599" i="194"/>
  <c r="M599" i="194" s="1"/>
  <c r="K600" i="194"/>
  <c r="M600" i="194" s="1"/>
  <c r="K561" i="194"/>
  <c r="M561" i="194" s="1"/>
  <c r="K562" i="194"/>
  <c r="M562" i="194" s="1"/>
  <c r="K524" i="194"/>
  <c r="M524" i="194" s="1"/>
  <c r="K485" i="194"/>
  <c r="M485" i="194" s="1"/>
  <c r="K486" i="194"/>
  <c r="M486" i="194" s="1"/>
  <c r="K445" i="194"/>
  <c r="M445" i="194" s="1"/>
  <c r="K446" i="194"/>
  <c r="M446" i="194" s="1"/>
  <c r="K405" i="194"/>
  <c r="M405" i="194" s="1"/>
  <c r="K406" i="194"/>
  <c r="M406" i="194" s="1"/>
  <c r="K365" i="194"/>
  <c r="M365" i="194" s="1"/>
  <c r="K366" i="194"/>
  <c r="M366" i="194" s="1"/>
  <c r="K325" i="194"/>
  <c r="M325" i="194" s="1"/>
  <c r="K326" i="194"/>
  <c r="M326" i="194" s="1"/>
  <c r="K286" i="194"/>
  <c r="M286" i="194" s="1"/>
  <c r="K246" i="194"/>
  <c r="M246" i="194" s="1"/>
  <c r="K245" i="194"/>
  <c r="M245" i="194" s="1"/>
  <c r="K204" i="194"/>
  <c r="M204" i="194" s="1"/>
  <c r="K205" i="194"/>
  <c r="M205" i="194" s="1"/>
  <c r="K164" i="194"/>
  <c r="M164" i="194" s="1"/>
  <c r="K122" i="194"/>
  <c r="M122" i="194" s="1"/>
  <c r="K123" i="194"/>
  <c r="M123" i="194" s="1"/>
  <c r="K80" i="194"/>
  <c r="M80" i="194" s="1"/>
  <c r="K81" i="194"/>
  <c r="M81" i="194" s="1"/>
  <c r="F27" i="194"/>
  <c r="F26" i="194"/>
  <c r="F25" i="194"/>
  <c r="C55" i="199"/>
  <c r="L59" i="216"/>
  <c r="L60" i="216"/>
  <c r="L61" i="216"/>
  <c r="L62" i="216"/>
  <c r="L63" i="216"/>
  <c r="L64" i="216"/>
  <c r="L65" i="216"/>
  <c r="L66" i="216"/>
  <c r="L67" i="216"/>
  <c r="L68" i="216"/>
  <c r="L69" i="216"/>
  <c r="L70" i="216"/>
  <c r="L71" i="216"/>
  <c r="L72" i="216"/>
  <c r="L58" i="216"/>
  <c r="E3" i="223"/>
  <c r="E4" i="223"/>
  <c r="E5" i="223"/>
  <c r="E6" i="223"/>
  <c r="E7" i="223"/>
  <c r="E8" i="223"/>
  <c r="E9" i="223"/>
  <c r="E11" i="223"/>
  <c r="E12" i="223"/>
  <c r="E13" i="223"/>
  <c r="E14" i="223"/>
  <c r="E15" i="223"/>
  <c r="E16" i="223"/>
  <c r="E17" i="223"/>
  <c r="E19" i="223"/>
  <c r="E20" i="223"/>
  <c r="E21" i="223"/>
  <c r="E2" i="223"/>
  <c r="E18" i="223"/>
  <c r="Q18" i="229" l="1"/>
  <c r="R18" i="229"/>
  <c r="O533" i="227"/>
  <c r="G534" i="227" s="1"/>
  <c r="J534" i="227" s="1"/>
  <c r="N589" i="227"/>
  <c r="K589" i="227"/>
  <c r="M589" i="227" s="1"/>
  <c r="D398" i="228"/>
  <c r="E397" i="228"/>
  <c r="F397" i="228"/>
  <c r="C398" i="228"/>
  <c r="B398" i="228" s="1"/>
  <c r="O385" i="228"/>
  <c r="G386" i="228" s="1"/>
  <c r="H354" i="228"/>
  <c r="N354" i="228" s="1"/>
  <c r="D365" i="228"/>
  <c r="E364" i="228"/>
  <c r="C365" i="228"/>
  <c r="B365" i="228" s="1"/>
  <c r="N353" i="228"/>
  <c r="H320" i="228"/>
  <c r="O320" i="228" s="1"/>
  <c r="G321" i="228" s="1"/>
  <c r="D331" i="228"/>
  <c r="E330" i="228"/>
  <c r="C331" i="228"/>
  <c r="B331" i="228" s="1"/>
  <c r="N319" i="228"/>
  <c r="H285" i="228"/>
  <c r="O285" i="228" s="1"/>
  <c r="G286" i="228" s="1"/>
  <c r="F295" i="228"/>
  <c r="D296" i="228"/>
  <c r="E295" i="228"/>
  <c r="C296" i="228"/>
  <c r="B296" i="228" s="1"/>
  <c r="N284" i="228"/>
  <c r="H251" i="228"/>
  <c r="O251" i="228" s="1"/>
  <c r="G252" i="228" s="1"/>
  <c r="N250" i="228"/>
  <c r="F260" i="228"/>
  <c r="D261" i="228"/>
  <c r="E260" i="228"/>
  <c r="C261" i="228"/>
  <c r="B261" i="228" s="1"/>
  <c r="H214" i="228"/>
  <c r="O214" i="228" s="1"/>
  <c r="G215" i="228" s="1"/>
  <c r="C225" i="228"/>
  <c r="B225" i="228" s="1"/>
  <c r="F224" i="228"/>
  <c r="D225" i="228"/>
  <c r="E224" i="228"/>
  <c r="F188" i="228"/>
  <c r="D189" i="228"/>
  <c r="E188" i="228"/>
  <c r="C189" i="228"/>
  <c r="B189" i="228" s="1"/>
  <c r="H177" i="228"/>
  <c r="N177" i="228" s="1"/>
  <c r="H143" i="228"/>
  <c r="O143" i="228" s="1"/>
  <c r="G144" i="228" s="1"/>
  <c r="C153" i="228"/>
  <c r="B153" i="228" s="1"/>
  <c r="E152" i="228"/>
  <c r="D153" i="228"/>
  <c r="F152" i="228"/>
  <c r="N63" i="228"/>
  <c r="H64" i="228"/>
  <c r="N64" i="228" s="1"/>
  <c r="N103" i="228"/>
  <c r="D116" i="228"/>
  <c r="E115" i="228"/>
  <c r="C116" i="228"/>
  <c r="B116" i="228" s="1"/>
  <c r="F115" i="228"/>
  <c r="H104" i="228"/>
  <c r="O104" i="228" s="1"/>
  <c r="G105" i="228" s="1"/>
  <c r="H123" i="229"/>
  <c r="O123" i="229" s="1"/>
  <c r="G124" i="229" s="1"/>
  <c r="D134" i="229"/>
  <c r="E133" i="229"/>
  <c r="C134" i="229"/>
  <c r="B134" i="229" s="1"/>
  <c r="D101" i="229"/>
  <c r="E100" i="229"/>
  <c r="C101" i="229"/>
  <c r="B101" i="229" s="1"/>
  <c r="O90" i="229"/>
  <c r="G91" i="229" s="1"/>
  <c r="O54" i="229"/>
  <c r="G55" i="229" s="1"/>
  <c r="H55" i="229" s="1"/>
  <c r="B28" i="229"/>
  <c r="D28" i="229"/>
  <c r="D68" i="229"/>
  <c r="E67" i="229"/>
  <c r="C68" i="229"/>
  <c r="B68" i="229" s="1"/>
  <c r="O22" i="229"/>
  <c r="G23" i="229" s="1"/>
  <c r="H23" i="229" s="1"/>
  <c r="D33" i="228"/>
  <c r="B33" i="228"/>
  <c r="F75" i="228"/>
  <c r="D76" i="228"/>
  <c r="E75" i="228"/>
  <c r="C76" i="228"/>
  <c r="B76" i="228" s="1"/>
  <c r="O606" i="227"/>
  <c r="G607" i="227" s="1"/>
  <c r="J607" i="227" s="1"/>
  <c r="N607" i="227" s="1"/>
  <c r="O570" i="227"/>
  <c r="G571" i="227" s="1"/>
  <c r="J571" i="227" s="1"/>
  <c r="N571" i="227" s="1"/>
  <c r="N552" i="227"/>
  <c r="I552" i="227"/>
  <c r="K552" i="227" s="1"/>
  <c r="M552" i="227" s="1"/>
  <c r="O514" i="227"/>
  <c r="G515" i="227" s="1"/>
  <c r="J515" i="227" s="1"/>
  <c r="N495" i="227"/>
  <c r="I495" i="227"/>
  <c r="K495" i="227" s="1"/>
  <c r="M495" i="227" s="1"/>
  <c r="N476" i="227"/>
  <c r="I476" i="227"/>
  <c r="K476" i="227" s="1"/>
  <c r="M476" i="227" s="1"/>
  <c r="H538" i="221"/>
  <c r="I538" i="221" s="1"/>
  <c r="J538" i="221"/>
  <c r="O510" i="221"/>
  <c r="G511" i="221" s="1"/>
  <c r="J511" i="221" s="1"/>
  <c r="O464" i="221"/>
  <c r="G465" i="221" s="1"/>
  <c r="J465" i="221" s="1"/>
  <c r="N428" i="221"/>
  <c r="I428" i="221"/>
  <c r="K428" i="221" s="1"/>
  <c r="M428" i="221" s="1"/>
  <c r="N580" i="221"/>
  <c r="I587" i="221"/>
  <c r="I575" i="227"/>
  <c r="I571" i="227"/>
  <c r="I572" i="227"/>
  <c r="I574" i="227"/>
  <c r="I573" i="227"/>
  <c r="I577" i="227"/>
  <c r="I576" i="227"/>
  <c r="H614" i="227"/>
  <c r="I612" i="227"/>
  <c r="I608" i="227"/>
  <c r="I610" i="227"/>
  <c r="I613" i="227"/>
  <c r="I607" i="227"/>
  <c r="I609" i="227"/>
  <c r="I611" i="227"/>
  <c r="I596" i="227"/>
  <c r="B629" i="227"/>
  <c r="D629" i="227"/>
  <c r="B611" i="227"/>
  <c r="D611" i="227"/>
  <c r="B593" i="227"/>
  <c r="D593" i="227"/>
  <c r="H522" i="227"/>
  <c r="I517" i="227"/>
  <c r="I520" i="227"/>
  <c r="I519" i="227"/>
  <c r="I518" i="227"/>
  <c r="I521" i="227"/>
  <c r="I515" i="227"/>
  <c r="I516" i="227"/>
  <c r="H541" i="227"/>
  <c r="I534" i="227"/>
  <c r="K534" i="227" s="1"/>
  <c r="I539" i="227"/>
  <c r="I540" i="227"/>
  <c r="I538" i="227"/>
  <c r="I535" i="227"/>
  <c r="I536" i="227"/>
  <c r="I537" i="227"/>
  <c r="H578" i="227"/>
  <c r="C575" i="227"/>
  <c r="F574" i="227"/>
  <c r="E574" i="227"/>
  <c r="C556" i="227"/>
  <c r="F555" i="227"/>
  <c r="E555" i="227"/>
  <c r="C537" i="227"/>
  <c r="E536" i="227"/>
  <c r="F536" i="227"/>
  <c r="N534" i="227"/>
  <c r="C518" i="227"/>
  <c r="F517" i="227"/>
  <c r="E517" i="227"/>
  <c r="E498" i="227"/>
  <c r="C499" i="227"/>
  <c r="F498" i="227"/>
  <c r="E478" i="227"/>
  <c r="C479" i="227"/>
  <c r="F478" i="227"/>
  <c r="H456" i="227"/>
  <c r="F458" i="227"/>
  <c r="C459" i="227"/>
  <c r="E458" i="227"/>
  <c r="H436" i="227"/>
  <c r="F437" i="227"/>
  <c r="C438" i="227"/>
  <c r="E437" i="227"/>
  <c r="H414" i="227"/>
  <c r="N414" i="227" s="1"/>
  <c r="O414" i="227" s="1"/>
  <c r="G415" i="227" s="1"/>
  <c r="J415" i="227" s="1"/>
  <c r="F416" i="227"/>
  <c r="C417" i="227"/>
  <c r="E416" i="227"/>
  <c r="C396" i="227"/>
  <c r="F395" i="227"/>
  <c r="E395" i="227"/>
  <c r="H393" i="227"/>
  <c r="N393" i="227" s="1"/>
  <c r="O393" i="227" s="1"/>
  <c r="G394" i="227" s="1"/>
  <c r="J394" i="227" s="1"/>
  <c r="H370" i="227"/>
  <c r="N370" i="227" s="1"/>
  <c r="O370" i="227" s="1"/>
  <c r="G371" i="227" s="1"/>
  <c r="C374" i="227"/>
  <c r="F373" i="227"/>
  <c r="E373" i="227"/>
  <c r="H350" i="227"/>
  <c r="N350" i="227" s="1"/>
  <c r="O350" i="227" s="1"/>
  <c r="G351" i="227" s="1"/>
  <c r="C352" i="227"/>
  <c r="E351" i="227"/>
  <c r="F351" i="227"/>
  <c r="C330" i="227"/>
  <c r="E329" i="227"/>
  <c r="F329" i="227"/>
  <c r="H328" i="227"/>
  <c r="N328" i="227" s="1"/>
  <c r="O328" i="227" s="1"/>
  <c r="G329" i="227" s="1"/>
  <c r="H304" i="227"/>
  <c r="N304" i="227" s="1"/>
  <c r="O304" i="227" s="1"/>
  <c r="G305" i="227" s="1"/>
  <c r="C307" i="227"/>
  <c r="F306" i="227"/>
  <c r="E306" i="227"/>
  <c r="H282" i="227"/>
  <c r="N282" i="227" s="1"/>
  <c r="O282" i="227" s="1"/>
  <c r="G283" i="227" s="1"/>
  <c r="C284" i="227"/>
  <c r="F283" i="227"/>
  <c r="E283" i="227"/>
  <c r="H257" i="227"/>
  <c r="N257" i="227" s="1"/>
  <c r="O257" i="227" s="1"/>
  <c r="G258" i="227" s="1"/>
  <c r="B261" i="227"/>
  <c r="D261" i="227"/>
  <c r="H233" i="227"/>
  <c r="N233" i="227" s="1"/>
  <c r="O233" i="227" s="1"/>
  <c r="G234" i="227" s="1"/>
  <c r="D237" i="227"/>
  <c r="B237" i="227"/>
  <c r="H209" i="227"/>
  <c r="N209" i="227" s="1"/>
  <c r="O209" i="227" s="1"/>
  <c r="G210" i="227" s="1"/>
  <c r="D213" i="227"/>
  <c r="B213" i="227"/>
  <c r="H186" i="227"/>
  <c r="N186" i="227" s="1"/>
  <c r="O186" i="227" s="1"/>
  <c r="G187" i="227" s="1"/>
  <c r="B189" i="227"/>
  <c r="D189" i="227"/>
  <c r="H160" i="227"/>
  <c r="N160" i="227" s="1"/>
  <c r="O160" i="227" s="1"/>
  <c r="G161" i="227" s="1"/>
  <c r="F163" i="227"/>
  <c r="E163" i="227"/>
  <c r="C164" i="227"/>
  <c r="H137" i="227"/>
  <c r="N137" i="227" s="1"/>
  <c r="O137" i="227" s="1"/>
  <c r="G138" i="227" s="1"/>
  <c r="B139" i="227"/>
  <c r="D139" i="227"/>
  <c r="H111" i="227"/>
  <c r="N111" i="227" s="1"/>
  <c r="O111" i="227" s="1"/>
  <c r="G112" i="227" s="1"/>
  <c r="F113" i="227"/>
  <c r="E113" i="227"/>
  <c r="C114" i="227"/>
  <c r="D88" i="227"/>
  <c r="B88" i="227"/>
  <c r="H85" i="227"/>
  <c r="N85" i="227" s="1"/>
  <c r="O85" i="227" s="1"/>
  <c r="G86" i="227" s="1"/>
  <c r="O57" i="227"/>
  <c r="N37" i="227"/>
  <c r="E44" i="227"/>
  <c r="C45" i="227"/>
  <c r="F44" i="227"/>
  <c r="F62" i="227"/>
  <c r="E62" i="227"/>
  <c r="C63" i="227"/>
  <c r="D586" i="221"/>
  <c r="B586" i="221"/>
  <c r="K580" i="221"/>
  <c r="G554" i="221"/>
  <c r="C560" i="221"/>
  <c r="E559" i="221"/>
  <c r="D544" i="221"/>
  <c r="B544" i="221"/>
  <c r="H492" i="221"/>
  <c r="N492" i="221" s="1"/>
  <c r="H518" i="221"/>
  <c r="I514" i="221"/>
  <c r="I516" i="221"/>
  <c r="I515" i="221"/>
  <c r="I513" i="221"/>
  <c r="I517" i="221"/>
  <c r="I512" i="221"/>
  <c r="I511" i="221"/>
  <c r="B515" i="221"/>
  <c r="D515" i="221"/>
  <c r="D498" i="221"/>
  <c r="B498" i="221"/>
  <c r="H472" i="221"/>
  <c r="I468" i="221"/>
  <c r="I467" i="221"/>
  <c r="I465" i="221"/>
  <c r="I471" i="221"/>
  <c r="I469" i="221"/>
  <c r="I470" i="221"/>
  <c r="I466" i="221"/>
  <c r="B468" i="221"/>
  <c r="D468" i="221"/>
  <c r="H446" i="221"/>
  <c r="C450" i="221"/>
  <c r="F449" i="221"/>
  <c r="E449" i="221"/>
  <c r="D431" i="221"/>
  <c r="B431" i="221"/>
  <c r="H408" i="221"/>
  <c r="N408" i="221" s="1"/>
  <c r="O408" i="221" s="1"/>
  <c r="G409" i="221" s="1"/>
  <c r="J409" i="221" s="1"/>
  <c r="E411" i="221"/>
  <c r="C412" i="221"/>
  <c r="F411" i="221"/>
  <c r="H389" i="221"/>
  <c r="N389" i="221" s="1"/>
  <c r="O389" i="221" s="1"/>
  <c r="G390" i="221" s="1"/>
  <c r="J390" i="221" s="1"/>
  <c r="B393" i="221"/>
  <c r="D393" i="221"/>
  <c r="H370" i="221"/>
  <c r="N370" i="221" s="1"/>
  <c r="O370" i="221" s="1"/>
  <c r="G371" i="221" s="1"/>
  <c r="J371" i="221" s="1"/>
  <c r="D374" i="221"/>
  <c r="B374" i="221"/>
  <c r="H350" i="221"/>
  <c r="N350" i="221" s="1"/>
  <c r="O350" i="221" s="1"/>
  <c r="G351" i="221" s="1"/>
  <c r="B354" i="221"/>
  <c r="D354" i="221"/>
  <c r="H330" i="221"/>
  <c r="N330" i="221" s="1"/>
  <c r="O330" i="221" s="1"/>
  <c r="G331" i="221" s="1"/>
  <c r="B334" i="221"/>
  <c r="D334" i="221"/>
  <c r="H311" i="221"/>
  <c r="N311" i="221" s="1"/>
  <c r="O311" i="221" s="1"/>
  <c r="G312" i="221" s="1"/>
  <c r="J312" i="221" s="1"/>
  <c r="D314" i="221"/>
  <c r="B314" i="221"/>
  <c r="D293" i="221"/>
  <c r="B293" i="221"/>
  <c r="H290" i="221"/>
  <c r="N290" i="221" s="1"/>
  <c r="O290" i="221" s="1"/>
  <c r="G291" i="221" s="1"/>
  <c r="H269" i="221"/>
  <c r="N269" i="221" s="1"/>
  <c r="O269" i="221" s="1"/>
  <c r="G270" i="221" s="1"/>
  <c r="D272" i="221"/>
  <c r="B272" i="221"/>
  <c r="H247" i="221"/>
  <c r="N247" i="221" s="1"/>
  <c r="O247" i="221" s="1"/>
  <c r="G248" i="221" s="1"/>
  <c r="C251" i="221"/>
  <c r="F250" i="221"/>
  <c r="E250" i="221"/>
  <c r="H227" i="221"/>
  <c r="N227" i="221" s="1"/>
  <c r="O227" i="221" s="1"/>
  <c r="G228" i="221" s="1"/>
  <c r="B229" i="221"/>
  <c r="D229" i="221"/>
  <c r="H205" i="221"/>
  <c r="N205" i="221" s="1"/>
  <c r="O205" i="221" s="1"/>
  <c r="G206" i="221" s="1"/>
  <c r="B207" i="221"/>
  <c r="D207" i="221"/>
  <c r="H181" i="221"/>
  <c r="N181" i="221" s="1"/>
  <c r="O181" i="221" s="1"/>
  <c r="G182" i="221" s="1"/>
  <c r="B184" i="221"/>
  <c r="D184" i="221"/>
  <c r="H159" i="221"/>
  <c r="N159" i="221" s="1"/>
  <c r="O159" i="221" s="1"/>
  <c r="G160" i="221" s="1"/>
  <c r="B161" i="221"/>
  <c r="D161" i="221"/>
  <c r="H135" i="221"/>
  <c r="N135" i="221" s="1"/>
  <c r="O135" i="221" s="1"/>
  <c r="G136" i="221" s="1"/>
  <c r="C139" i="221"/>
  <c r="F138" i="221"/>
  <c r="E138" i="221"/>
  <c r="H112" i="221"/>
  <c r="N112" i="221" s="1"/>
  <c r="O112" i="221" s="1"/>
  <c r="G113" i="221" s="1"/>
  <c r="D115" i="221"/>
  <c r="B115" i="221"/>
  <c r="H88" i="221"/>
  <c r="N88" i="221" s="1"/>
  <c r="O88" i="221" s="1"/>
  <c r="G89" i="221" s="1"/>
  <c r="D91" i="221"/>
  <c r="B91" i="221"/>
  <c r="B67" i="221"/>
  <c r="D67" i="221"/>
  <c r="E226" i="225"/>
  <c r="H391" i="225"/>
  <c r="O391" i="225" s="1"/>
  <c r="G392" i="225" s="1"/>
  <c r="N390" i="225"/>
  <c r="E397" i="225"/>
  <c r="C398" i="225"/>
  <c r="B398" i="225" s="1"/>
  <c r="D398" i="225"/>
  <c r="F397" i="225"/>
  <c r="N269" i="225"/>
  <c r="G244" i="225"/>
  <c r="H244" i="225" s="1"/>
  <c r="N244" i="225" s="1"/>
  <c r="N243" i="225"/>
  <c r="D227" i="225"/>
  <c r="D228" i="225" s="1"/>
  <c r="C227" i="225"/>
  <c r="B227" i="225" s="1"/>
  <c r="N142" i="225"/>
  <c r="N89" i="225"/>
  <c r="O293" i="225"/>
  <c r="G294" i="225" s="1"/>
  <c r="F123" i="225"/>
  <c r="D124" i="225"/>
  <c r="C124" i="225"/>
  <c r="B124" i="225" s="1"/>
  <c r="E123" i="225"/>
  <c r="C150" i="225"/>
  <c r="B150" i="225" s="1"/>
  <c r="F149" i="225"/>
  <c r="D150" i="225"/>
  <c r="E149" i="225"/>
  <c r="F373" i="225"/>
  <c r="D374" i="225"/>
  <c r="E373" i="225"/>
  <c r="C374" i="225"/>
  <c r="B374" i="225" s="1"/>
  <c r="F203" i="225"/>
  <c r="E203" i="225"/>
  <c r="D204" i="225"/>
  <c r="C204" i="225"/>
  <c r="B204" i="225" s="1"/>
  <c r="F324" i="225"/>
  <c r="D325" i="225"/>
  <c r="E324" i="225"/>
  <c r="C325" i="225"/>
  <c r="B325" i="225" s="1"/>
  <c r="O89" i="225"/>
  <c r="F301" i="225"/>
  <c r="E301" i="225"/>
  <c r="C302" i="225"/>
  <c r="B302" i="225" s="1"/>
  <c r="D302" i="225"/>
  <c r="C178" i="225"/>
  <c r="B178" i="225" s="1"/>
  <c r="E177" i="225"/>
  <c r="D178" i="225"/>
  <c r="F177" i="225"/>
  <c r="H366" i="225"/>
  <c r="N366" i="225" s="1"/>
  <c r="F43" i="225"/>
  <c r="C44" i="225"/>
  <c r="P38" i="225" s="1"/>
  <c r="Q38" i="225" s="1"/>
  <c r="E43" i="225"/>
  <c r="D70" i="225"/>
  <c r="E69" i="225"/>
  <c r="F69" i="225"/>
  <c r="C70" i="225"/>
  <c r="B70" i="225" s="1"/>
  <c r="D253" i="225"/>
  <c r="E252" i="225"/>
  <c r="F252" i="225"/>
  <c r="C253" i="225"/>
  <c r="B253" i="225" s="1"/>
  <c r="G62" i="225"/>
  <c r="G195" i="225"/>
  <c r="H220" i="225"/>
  <c r="N220" i="225" s="1"/>
  <c r="D98" i="225"/>
  <c r="F97" i="225"/>
  <c r="E97" i="225"/>
  <c r="C98" i="225"/>
  <c r="B98" i="225" s="1"/>
  <c r="F349" i="225"/>
  <c r="D350" i="225"/>
  <c r="E349" i="225"/>
  <c r="C350" i="225"/>
  <c r="B350" i="225" s="1"/>
  <c r="H116" i="225"/>
  <c r="G342" i="225"/>
  <c r="H317" i="225"/>
  <c r="C278" i="225"/>
  <c r="B278" i="225" s="1"/>
  <c r="D278" i="225"/>
  <c r="E277" i="225"/>
  <c r="F277" i="225"/>
  <c r="H168" i="225"/>
  <c r="O168" i="225" s="1"/>
  <c r="O142" i="225"/>
  <c r="O269" i="225"/>
  <c r="C22" i="223"/>
  <c r="E10" i="223"/>
  <c r="Q39" i="225" l="1"/>
  <c r="P39" i="225"/>
  <c r="R19" i="229"/>
  <c r="Q19" i="229"/>
  <c r="K607" i="227"/>
  <c r="N515" i="227"/>
  <c r="K511" i="221"/>
  <c r="M511" i="221" s="1"/>
  <c r="N465" i="221"/>
  <c r="K465" i="221"/>
  <c r="M465" i="221" s="1"/>
  <c r="K515" i="227"/>
  <c r="M515" i="227" s="1"/>
  <c r="N511" i="221"/>
  <c r="H386" i="228"/>
  <c r="O386" i="228" s="1"/>
  <c r="G387" i="228" s="1"/>
  <c r="C399" i="228"/>
  <c r="B399" i="228" s="1"/>
  <c r="D399" i="228"/>
  <c r="E398" i="228"/>
  <c r="E365" i="228"/>
  <c r="D366" i="228"/>
  <c r="C366" i="228"/>
  <c r="B366" i="228" s="1"/>
  <c r="O354" i="228"/>
  <c r="G355" i="228" s="1"/>
  <c r="H321" i="228"/>
  <c r="N321" i="228" s="1"/>
  <c r="D332" i="228"/>
  <c r="E331" i="228"/>
  <c r="C332" i="228"/>
  <c r="B332" i="228" s="1"/>
  <c r="N320" i="228"/>
  <c r="H286" i="228"/>
  <c r="O286" i="228" s="1"/>
  <c r="G287" i="228" s="1"/>
  <c r="D297" i="228"/>
  <c r="E296" i="228"/>
  <c r="C297" i="228"/>
  <c r="B297" i="228" s="1"/>
  <c r="N285" i="228"/>
  <c r="H252" i="228"/>
  <c r="O252" i="228" s="1"/>
  <c r="G253" i="228" s="1"/>
  <c r="D262" i="228"/>
  <c r="E261" i="228"/>
  <c r="C262" i="228"/>
  <c r="B262" i="228" s="1"/>
  <c r="N251" i="228"/>
  <c r="H215" i="228"/>
  <c r="O215" i="228" s="1"/>
  <c r="G216" i="228" s="1"/>
  <c r="F225" i="228"/>
  <c r="D226" i="228"/>
  <c r="E225" i="228"/>
  <c r="C226" i="228"/>
  <c r="B226" i="228" s="1"/>
  <c r="N214" i="228"/>
  <c r="O177" i="228"/>
  <c r="G178" i="228" s="1"/>
  <c r="F189" i="228"/>
  <c r="D190" i="228"/>
  <c r="E189" i="228"/>
  <c r="C190" i="228"/>
  <c r="B190" i="228" s="1"/>
  <c r="H144" i="228"/>
  <c r="O144" i="228" s="1"/>
  <c r="G145" i="228" s="1"/>
  <c r="F153" i="228"/>
  <c r="C154" i="228"/>
  <c r="B154" i="228" s="1"/>
  <c r="D154" i="228"/>
  <c r="E153" i="228"/>
  <c r="N143" i="228"/>
  <c r="O64" i="228"/>
  <c r="G65" i="228" s="1"/>
  <c r="H105" i="228"/>
  <c r="N105" i="228" s="1"/>
  <c r="N104" i="228"/>
  <c r="C117" i="228"/>
  <c r="B117" i="228" s="1"/>
  <c r="F116" i="228"/>
  <c r="D117" i="228"/>
  <c r="E116" i="228"/>
  <c r="H124" i="229"/>
  <c r="O124" i="229" s="1"/>
  <c r="G125" i="229" s="1"/>
  <c r="E134" i="229"/>
  <c r="N123" i="229"/>
  <c r="H91" i="229"/>
  <c r="N91" i="229" s="1"/>
  <c r="E101" i="229"/>
  <c r="O55" i="229"/>
  <c r="G56" i="229" s="1"/>
  <c r="H56" i="229" s="1"/>
  <c r="E68" i="229"/>
  <c r="F28" i="229"/>
  <c r="E28" i="229"/>
  <c r="C29" i="229"/>
  <c r="O27" i="228"/>
  <c r="G28" i="228" s="1"/>
  <c r="H28" i="228" s="1"/>
  <c r="C34" i="228"/>
  <c r="E33" i="228"/>
  <c r="F33" i="228"/>
  <c r="F76" i="228"/>
  <c r="D77" i="228"/>
  <c r="E76" i="228"/>
  <c r="C77" i="228"/>
  <c r="B77" i="228" s="1"/>
  <c r="O552" i="227"/>
  <c r="G553" i="227" s="1"/>
  <c r="J553" i="227" s="1"/>
  <c r="O495" i="227"/>
  <c r="G496" i="227" s="1"/>
  <c r="J496" i="227" s="1"/>
  <c r="O476" i="227"/>
  <c r="G477" i="227" s="1"/>
  <c r="J477" i="227" s="1"/>
  <c r="N456" i="227"/>
  <c r="I456" i="227"/>
  <c r="K456" i="227" s="1"/>
  <c r="M456" i="227" s="1"/>
  <c r="N436" i="227"/>
  <c r="I436" i="227"/>
  <c r="K436" i="227" s="1"/>
  <c r="M436" i="227" s="1"/>
  <c r="H554" i="221"/>
  <c r="I554" i="221" s="1"/>
  <c r="J554" i="221"/>
  <c r="K538" i="221"/>
  <c r="M538" i="221" s="1"/>
  <c r="N446" i="221"/>
  <c r="I446" i="221"/>
  <c r="K446" i="221" s="1"/>
  <c r="M446" i="221" s="1"/>
  <c r="O428" i="221"/>
  <c r="G429" i="221" s="1"/>
  <c r="J429" i="221" s="1"/>
  <c r="N429" i="221" s="1"/>
  <c r="I614" i="227"/>
  <c r="I631" i="227"/>
  <c r="K625" i="227"/>
  <c r="M625" i="227" s="1"/>
  <c r="O625" i="227" s="1"/>
  <c r="G626" i="227" s="1"/>
  <c r="J626" i="227" s="1"/>
  <c r="K626" i="227" s="1"/>
  <c r="E629" i="227"/>
  <c r="C630" i="227"/>
  <c r="M607" i="227"/>
  <c r="E611" i="227"/>
  <c r="C612" i="227"/>
  <c r="E593" i="227"/>
  <c r="C594" i="227"/>
  <c r="O589" i="227"/>
  <c r="G590" i="227" s="1"/>
  <c r="I497" i="227"/>
  <c r="I502" i="227"/>
  <c r="I501" i="227"/>
  <c r="I496" i="227"/>
  <c r="I499" i="227"/>
  <c r="I500" i="227"/>
  <c r="I498" i="227"/>
  <c r="H560" i="227"/>
  <c r="I559" i="227"/>
  <c r="I557" i="227"/>
  <c r="K571" i="227"/>
  <c r="M571" i="227" s="1"/>
  <c r="O571" i="227" s="1"/>
  <c r="G572" i="227" s="1"/>
  <c r="J572" i="227" s="1"/>
  <c r="K572" i="227" s="1"/>
  <c r="I554" i="227"/>
  <c r="I556" i="227"/>
  <c r="I558" i="227"/>
  <c r="I553" i="227"/>
  <c r="I555" i="227"/>
  <c r="I541" i="227"/>
  <c r="I522" i="227"/>
  <c r="B575" i="227"/>
  <c r="D575" i="227"/>
  <c r="B556" i="227"/>
  <c r="D556" i="227"/>
  <c r="M534" i="227"/>
  <c r="B537" i="227"/>
  <c r="D537" i="227"/>
  <c r="B518" i="227"/>
  <c r="D518" i="227"/>
  <c r="H484" i="227"/>
  <c r="I477" i="227"/>
  <c r="I483" i="227"/>
  <c r="I479" i="227"/>
  <c r="I482" i="227"/>
  <c r="I480" i="227"/>
  <c r="I481" i="227"/>
  <c r="I478" i="227"/>
  <c r="H503" i="227"/>
  <c r="D499" i="227"/>
  <c r="B499" i="227"/>
  <c r="D479" i="227"/>
  <c r="B479" i="227"/>
  <c r="D459" i="227"/>
  <c r="B459" i="227"/>
  <c r="D438" i="227"/>
  <c r="B438" i="227"/>
  <c r="H415" i="227"/>
  <c r="D417" i="227"/>
  <c r="B417" i="227"/>
  <c r="H394" i="227"/>
  <c r="B396" i="227"/>
  <c r="D396" i="227"/>
  <c r="H371" i="227"/>
  <c r="N371" i="227" s="1"/>
  <c r="O371" i="227" s="1"/>
  <c r="G372" i="227" s="1"/>
  <c r="D374" i="227"/>
  <c r="B374" i="227"/>
  <c r="H351" i="227"/>
  <c r="N351" i="227" s="1"/>
  <c r="O351" i="227" s="1"/>
  <c r="G352" i="227" s="1"/>
  <c r="D352" i="227"/>
  <c r="B352" i="227"/>
  <c r="H329" i="227"/>
  <c r="N329" i="227" s="1"/>
  <c r="O329" i="227" s="1"/>
  <c r="G330" i="227" s="1"/>
  <c r="B330" i="227"/>
  <c r="D330" i="227"/>
  <c r="H305" i="227"/>
  <c r="N305" i="227" s="1"/>
  <c r="O305" i="227" s="1"/>
  <c r="G306" i="227" s="1"/>
  <c r="B307" i="227"/>
  <c r="D307" i="227"/>
  <c r="H283" i="227"/>
  <c r="N283" i="227" s="1"/>
  <c r="O283" i="227" s="1"/>
  <c r="G284" i="227" s="1"/>
  <c r="B284" i="227"/>
  <c r="D284" i="227"/>
  <c r="H258" i="227"/>
  <c r="N258" i="227" s="1"/>
  <c r="O258" i="227" s="1"/>
  <c r="G259" i="227" s="1"/>
  <c r="C262" i="227"/>
  <c r="F261" i="227"/>
  <c r="E261" i="227"/>
  <c r="H234" i="227"/>
  <c r="N234" i="227" s="1"/>
  <c r="O234" i="227" s="1"/>
  <c r="G235" i="227" s="1"/>
  <c r="C238" i="227"/>
  <c r="F237" i="227"/>
  <c r="E237" i="227"/>
  <c r="H210" i="227"/>
  <c r="N210" i="227" s="1"/>
  <c r="O210" i="227" s="1"/>
  <c r="G211" i="227" s="1"/>
  <c r="C214" i="227"/>
  <c r="F213" i="227"/>
  <c r="E213" i="227"/>
  <c r="H187" i="227"/>
  <c r="N187" i="227" s="1"/>
  <c r="O187" i="227" s="1"/>
  <c r="G188" i="227" s="1"/>
  <c r="F189" i="227"/>
  <c r="E189" i="227"/>
  <c r="C190" i="227"/>
  <c r="H161" i="227"/>
  <c r="N161" i="227" s="1"/>
  <c r="O161" i="227" s="1"/>
  <c r="G162" i="227" s="1"/>
  <c r="D164" i="227"/>
  <c r="B164" i="227"/>
  <c r="H138" i="227"/>
  <c r="N138" i="227" s="1"/>
  <c r="O138" i="227" s="1"/>
  <c r="G139" i="227" s="1"/>
  <c r="F139" i="227"/>
  <c r="E139" i="227"/>
  <c r="C140" i="227"/>
  <c r="H112" i="227"/>
  <c r="N112" i="227" s="1"/>
  <c r="O112" i="227" s="1"/>
  <c r="G113" i="227" s="1"/>
  <c r="D114" i="227"/>
  <c r="B114" i="227"/>
  <c r="H86" i="227"/>
  <c r="N86" i="227" s="1"/>
  <c r="O86" i="227" s="1"/>
  <c r="G87" i="227" s="1"/>
  <c r="E88" i="227"/>
  <c r="C89" i="227"/>
  <c r="F88" i="227"/>
  <c r="G58" i="227"/>
  <c r="H58" i="227" s="1"/>
  <c r="N58" i="227" s="1"/>
  <c r="O58" i="227" s="1"/>
  <c r="G59" i="227" s="1"/>
  <c r="H59" i="227" s="1"/>
  <c r="N59" i="227" s="1"/>
  <c r="O59" i="227" s="1"/>
  <c r="G60" i="227" s="1"/>
  <c r="O37" i="227"/>
  <c r="G38" i="227" s="1"/>
  <c r="D63" i="227"/>
  <c r="B63" i="227"/>
  <c r="D45" i="227"/>
  <c r="B45" i="227"/>
  <c r="M580" i="221"/>
  <c r="E586" i="221"/>
  <c r="B560" i="221"/>
  <c r="D560" i="221"/>
  <c r="E544" i="221"/>
  <c r="C545" i="221"/>
  <c r="N538" i="221"/>
  <c r="I530" i="221"/>
  <c r="I518" i="221"/>
  <c r="E515" i="221"/>
  <c r="C516" i="221"/>
  <c r="O492" i="221"/>
  <c r="E498" i="221"/>
  <c r="C499" i="221"/>
  <c r="I472" i="221"/>
  <c r="E468" i="221"/>
  <c r="C469" i="221"/>
  <c r="F468" i="221"/>
  <c r="H436" i="221"/>
  <c r="I433" i="221"/>
  <c r="I430" i="221"/>
  <c r="I435" i="221"/>
  <c r="I432" i="221"/>
  <c r="I434" i="221"/>
  <c r="I429" i="221"/>
  <c r="I431" i="221"/>
  <c r="B450" i="221"/>
  <c r="D450" i="221"/>
  <c r="E431" i="221"/>
  <c r="F431" i="221"/>
  <c r="C432" i="221"/>
  <c r="H409" i="221"/>
  <c r="D412" i="221"/>
  <c r="B412" i="221"/>
  <c r="H390" i="221"/>
  <c r="C394" i="221"/>
  <c r="E393" i="221"/>
  <c r="F393" i="221"/>
  <c r="H371" i="221"/>
  <c r="E374" i="221"/>
  <c r="C375" i="221"/>
  <c r="F374" i="221"/>
  <c r="H351" i="221"/>
  <c r="N351" i="221" s="1"/>
  <c r="O351" i="221" s="1"/>
  <c r="G352" i="221" s="1"/>
  <c r="J352" i="221" s="1"/>
  <c r="C355" i="221"/>
  <c r="F354" i="221"/>
  <c r="E354" i="221"/>
  <c r="H331" i="221"/>
  <c r="N331" i="221" s="1"/>
  <c r="O331" i="221" s="1"/>
  <c r="G332" i="221" s="1"/>
  <c r="J332" i="221" s="1"/>
  <c r="E334" i="221"/>
  <c r="C335" i="221"/>
  <c r="F334" i="221"/>
  <c r="H312" i="221"/>
  <c r="F314" i="221"/>
  <c r="C315" i="221"/>
  <c r="E314" i="221"/>
  <c r="C294" i="221"/>
  <c r="E293" i="221"/>
  <c r="F293" i="221"/>
  <c r="H291" i="221"/>
  <c r="N291" i="221" s="1"/>
  <c r="O291" i="221" s="1"/>
  <c r="G292" i="221" s="1"/>
  <c r="J292" i="221" s="1"/>
  <c r="H270" i="221"/>
  <c r="N270" i="221" s="1"/>
  <c r="O270" i="221" s="1"/>
  <c r="G271" i="221" s="1"/>
  <c r="J271" i="221" s="1"/>
  <c r="F272" i="221"/>
  <c r="C273" i="221"/>
  <c r="E272" i="221"/>
  <c r="H248" i="221"/>
  <c r="N248" i="221" s="1"/>
  <c r="O248" i="221" s="1"/>
  <c r="G249" i="221" s="1"/>
  <c r="D251" i="221"/>
  <c r="B251" i="221"/>
  <c r="E229" i="221"/>
  <c r="C230" i="221"/>
  <c r="F229" i="221"/>
  <c r="H228" i="221"/>
  <c r="N228" i="221" s="1"/>
  <c r="O228" i="221" s="1"/>
  <c r="G229" i="221" s="1"/>
  <c r="H206" i="221"/>
  <c r="N206" i="221" s="1"/>
  <c r="O206" i="221" s="1"/>
  <c r="G207" i="221" s="1"/>
  <c r="C208" i="221"/>
  <c r="E207" i="221"/>
  <c r="F207" i="221"/>
  <c r="H182" i="221"/>
  <c r="N182" i="221" s="1"/>
  <c r="O182" i="221" s="1"/>
  <c r="G183" i="221" s="1"/>
  <c r="C185" i="221"/>
  <c r="E184" i="221"/>
  <c r="F184" i="221"/>
  <c r="H160" i="221"/>
  <c r="N160" i="221" s="1"/>
  <c r="O160" i="221" s="1"/>
  <c r="G161" i="221" s="1"/>
  <c r="C162" i="221"/>
  <c r="F161" i="221"/>
  <c r="E161" i="221"/>
  <c r="H136" i="221"/>
  <c r="N136" i="221" s="1"/>
  <c r="O136" i="221" s="1"/>
  <c r="G137" i="221" s="1"/>
  <c r="B139" i="221"/>
  <c r="D139" i="221"/>
  <c r="H113" i="221"/>
  <c r="N113" i="221" s="1"/>
  <c r="O113" i="221" s="1"/>
  <c r="G114" i="221" s="1"/>
  <c r="C116" i="221"/>
  <c r="F115" i="221"/>
  <c r="E115" i="221"/>
  <c r="C92" i="221"/>
  <c r="F91" i="221"/>
  <c r="E91" i="221"/>
  <c r="H89" i="221"/>
  <c r="N89" i="221" s="1"/>
  <c r="O89" i="221" s="1"/>
  <c r="G90" i="221" s="1"/>
  <c r="F67" i="221"/>
  <c r="E67" i="221"/>
  <c r="C68" i="221"/>
  <c r="H392" i="225"/>
  <c r="O392" i="225" s="1"/>
  <c r="G393" i="225" s="1"/>
  <c r="C399" i="225"/>
  <c r="B399" i="225" s="1"/>
  <c r="F398" i="225"/>
  <c r="D399" i="225"/>
  <c r="E398" i="225"/>
  <c r="N391" i="225"/>
  <c r="F227" i="225"/>
  <c r="O244" i="225"/>
  <c r="G245" i="225" s="1"/>
  <c r="H245" i="225" s="1"/>
  <c r="E227" i="225"/>
  <c r="C228" i="225"/>
  <c r="B228" i="225" s="1"/>
  <c r="O116" i="225"/>
  <c r="G117" i="225" s="1"/>
  <c r="O366" i="225"/>
  <c r="G367" i="225" s="1"/>
  <c r="H367" i="225" s="1"/>
  <c r="N367" i="225" s="1"/>
  <c r="N168" i="225"/>
  <c r="F150" i="225"/>
  <c r="D151" i="225"/>
  <c r="E150" i="225"/>
  <c r="C151" i="225"/>
  <c r="B151" i="225" s="1"/>
  <c r="F124" i="225"/>
  <c r="E124" i="225"/>
  <c r="D125" i="225"/>
  <c r="C125" i="225"/>
  <c r="B125" i="225" s="1"/>
  <c r="G169" i="225"/>
  <c r="B44" i="225"/>
  <c r="D44" i="225"/>
  <c r="D229" i="225"/>
  <c r="C229" i="225"/>
  <c r="B229" i="225" s="1"/>
  <c r="F228" i="225"/>
  <c r="F302" i="225"/>
  <c r="E302" i="225"/>
  <c r="D303" i="225"/>
  <c r="C303" i="225"/>
  <c r="B303" i="225" s="1"/>
  <c r="F374" i="225"/>
  <c r="D375" i="225"/>
  <c r="E374" i="225"/>
  <c r="C375" i="225"/>
  <c r="B375" i="225" s="1"/>
  <c r="O220" i="225"/>
  <c r="G221" i="225" s="1"/>
  <c r="H294" i="225"/>
  <c r="N294" i="225" s="1"/>
  <c r="F278" i="225"/>
  <c r="C279" i="225"/>
  <c r="B279" i="225" s="1"/>
  <c r="E278" i="225"/>
  <c r="D279" i="225"/>
  <c r="H342" i="225"/>
  <c r="N342" i="225" s="1"/>
  <c r="C254" i="225"/>
  <c r="B254" i="225" s="1"/>
  <c r="F253" i="225"/>
  <c r="D254" i="225"/>
  <c r="E253" i="225"/>
  <c r="G90" i="225"/>
  <c r="H195" i="225"/>
  <c r="C179" i="225"/>
  <c r="B179" i="225" s="1"/>
  <c r="F178" i="225"/>
  <c r="E178" i="225"/>
  <c r="D179" i="225"/>
  <c r="N116" i="225"/>
  <c r="G143" i="225"/>
  <c r="H62" i="225"/>
  <c r="D326" i="225"/>
  <c r="E325" i="225"/>
  <c r="C326" i="225"/>
  <c r="B326" i="225" s="1"/>
  <c r="F325" i="225"/>
  <c r="F98" i="225"/>
  <c r="E98" i="225"/>
  <c r="D99" i="225"/>
  <c r="C99" i="225"/>
  <c r="B99" i="225" s="1"/>
  <c r="G270" i="225"/>
  <c r="O317" i="225"/>
  <c r="E70" i="225"/>
  <c r="F70" i="225"/>
  <c r="D71" i="225"/>
  <c r="C71" i="225"/>
  <c r="B71" i="225" s="1"/>
  <c r="O39" i="225"/>
  <c r="N317" i="225"/>
  <c r="F350" i="225"/>
  <c r="D351" i="225"/>
  <c r="E350" i="225"/>
  <c r="C351" i="225"/>
  <c r="B351" i="225" s="1"/>
  <c r="D205" i="225"/>
  <c r="E204" i="225"/>
  <c r="F204" i="225"/>
  <c r="C205" i="225"/>
  <c r="B205" i="225" s="1"/>
  <c r="K36" i="223"/>
  <c r="K35" i="223"/>
  <c r="C35" i="223"/>
  <c r="D35" i="223" s="1"/>
  <c r="E24" i="223"/>
  <c r="E23" i="223"/>
  <c r="E22" i="223"/>
  <c r="D22" i="223"/>
  <c r="D25" i="223" s="1"/>
  <c r="C25" i="223"/>
  <c r="K429" i="221" l="1"/>
  <c r="P40" i="225"/>
  <c r="Q40" i="225"/>
  <c r="R20" i="229"/>
  <c r="Q20" i="229"/>
  <c r="G122" i="239"/>
  <c r="N553" i="227"/>
  <c r="K553" i="227"/>
  <c r="K496" i="227"/>
  <c r="M496" i="227" s="1"/>
  <c r="N496" i="227"/>
  <c r="N554" i="221"/>
  <c r="G104" i="226"/>
  <c r="J207" i="221"/>
  <c r="N386" i="228"/>
  <c r="D400" i="228"/>
  <c r="E399" i="228"/>
  <c r="C400" i="228"/>
  <c r="B400" i="228" s="1"/>
  <c r="H387" i="228"/>
  <c r="N387" i="228" s="1"/>
  <c r="H355" i="228"/>
  <c r="O355" i="228" s="1"/>
  <c r="G356" i="228" s="1"/>
  <c r="E366" i="228"/>
  <c r="E332" i="228"/>
  <c r="O321" i="228"/>
  <c r="G322" i="228" s="1"/>
  <c r="H287" i="228"/>
  <c r="O287" i="228" s="1"/>
  <c r="G288" i="228" s="1"/>
  <c r="D298" i="228"/>
  <c r="E297" i="228"/>
  <c r="C298" i="228"/>
  <c r="B298" i="228" s="1"/>
  <c r="N286" i="228"/>
  <c r="H253" i="228"/>
  <c r="O253" i="228" s="1"/>
  <c r="G254" i="228" s="1"/>
  <c r="C263" i="228"/>
  <c r="B263" i="228" s="1"/>
  <c r="D263" i="228"/>
  <c r="E262" i="228"/>
  <c r="N252" i="228"/>
  <c r="H216" i="228"/>
  <c r="N216" i="228" s="1"/>
  <c r="D227" i="228"/>
  <c r="E226" i="228"/>
  <c r="C227" i="228"/>
  <c r="B227" i="228" s="1"/>
  <c r="N215" i="228"/>
  <c r="D191" i="228"/>
  <c r="E190" i="228"/>
  <c r="C191" i="228"/>
  <c r="B191" i="228" s="1"/>
  <c r="H178" i="228"/>
  <c r="O178" i="228" s="1"/>
  <c r="G179" i="228" s="1"/>
  <c r="H145" i="228"/>
  <c r="O145" i="228" s="1"/>
  <c r="G146" i="228" s="1"/>
  <c r="D155" i="228"/>
  <c r="E154" i="228"/>
  <c r="C155" i="228"/>
  <c r="B155" i="228" s="1"/>
  <c r="N144" i="228"/>
  <c r="H65" i="228"/>
  <c r="O65" i="228" s="1"/>
  <c r="G66" i="228" s="1"/>
  <c r="O105" i="228"/>
  <c r="G106" i="228" s="1"/>
  <c r="H106" i="228" s="1"/>
  <c r="N106" i="228" s="1"/>
  <c r="F117" i="228"/>
  <c r="D118" i="228"/>
  <c r="E117" i="228"/>
  <c r="C118" i="228"/>
  <c r="B118" i="228" s="1"/>
  <c r="H125" i="229"/>
  <c r="O125" i="229" s="1"/>
  <c r="G126" i="229" s="1"/>
  <c r="N124" i="229"/>
  <c r="O91" i="229"/>
  <c r="G92" i="229" s="1"/>
  <c r="N55" i="229"/>
  <c r="O56" i="229"/>
  <c r="G57" i="229" s="1"/>
  <c r="H57" i="229" s="1"/>
  <c r="D29" i="229"/>
  <c r="B29" i="229"/>
  <c r="N23" i="229"/>
  <c r="B34" i="228"/>
  <c r="D34" i="228"/>
  <c r="N28" i="228"/>
  <c r="D78" i="228"/>
  <c r="E77" i="228"/>
  <c r="C78" i="228"/>
  <c r="B78" i="228" s="1"/>
  <c r="F77" i="228"/>
  <c r="N477" i="227"/>
  <c r="K477" i="227"/>
  <c r="M477" i="227" s="1"/>
  <c r="O456" i="227"/>
  <c r="G457" i="227" s="1"/>
  <c r="J457" i="227" s="1"/>
  <c r="O436" i="227"/>
  <c r="G437" i="227" s="1"/>
  <c r="J437" i="227" s="1"/>
  <c r="N437" i="227" s="1"/>
  <c r="N415" i="227"/>
  <c r="I415" i="227"/>
  <c r="K415" i="227" s="1"/>
  <c r="M415" i="227" s="1"/>
  <c r="N394" i="227"/>
  <c r="I394" i="227"/>
  <c r="K394" i="227" s="1"/>
  <c r="M394" i="227" s="1"/>
  <c r="K554" i="221"/>
  <c r="M554" i="221" s="1"/>
  <c r="O446" i="221"/>
  <c r="G447" i="221" s="1"/>
  <c r="J447" i="221" s="1"/>
  <c r="N409" i="221"/>
  <c r="I409" i="221"/>
  <c r="K409" i="221" s="1"/>
  <c r="M409" i="221" s="1"/>
  <c r="N390" i="221"/>
  <c r="I390" i="221"/>
  <c r="K390" i="221" s="1"/>
  <c r="M390" i="221" s="1"/>
  <c r="N371" i="221"/>
  <c r="I371" i="221"/>
  <c r="K371" i="221" s="1"/>
  <c r="M371" i="221" s="1"/>
  <c r="J229" i="221"/>
  <c r="N312" i="221"/>
  <c r="I312" i="221"/>
  <c r="K312" i="221" s="1"/>
  <c r="M312" i="221" s="1"/>
  <c r="N626" i="227"/>
  <c r="D630" i="227"/>
  <c r="B630" i="227"/>
  <c r="M626" i="227"/>
  <c r="B612" i="227"/>
  <c r="D612" i="227"/>
  <c r="O607" i="227"/>
  <c r="G608" i="227" s="1"/>
  <c r="J590" i="227"/>
  <c r="N590" i="227" s="1"/>
  <c r="D594" i="227"/>
  <c r="B594" i="227"/>
  <c r="N572" i="227"/>
  <c r="I560" i="227"/>
  <c r="I578" i="227"/>
  <c r="M572" i="227"/>
  <c r="E575" i="227"/>
  <c r="C576" i="227"/>
  <c r="M553" i="227"/>
  <c r="C557" i="227"/>
  <c r="F556" i="227"/>
  <c r="E556" i="227"/>
  <c r="F537" i="227"/>
  <c r="C538" i="227"/>
  <c r="E537" i="227"/>
  <c r="O534" i="227"/>
  <c r="G535" i="227" s="1"/>
  <c r="F518" i="227"/>
  <c r="C519" i="227"/>
  <c r="E518" i="227"/>
  <c r="O515" i="227"/>
  <c r="G516" i="227" s="1"/>
  <c r="I503" i="227"/>
  <c r="I484" i="227"/>
  <c r="I463" i="227"/>
  <c r="I462" i="227"/>
  <c r="I460" i="227"/>
  <c r="I457" i="227"/>
  <c r="I458" i="227"/>
  <c r="I459" i="227"/>
  <c r="I461" i="227"/>
  <c r="C500" i="227"/>
  <c r="F499" i="227"/>
  <c r="E499" i="227"/>
  <c r="C480" i="227"/>
  <c r="E479" i="227"/>
  <c r="F479" i="227"/>
  <c r="H444" i="227"/>
  <c r="I439" i="227"/>
  <c r="I440" i="227"/>
  <c r="I438" i="227"/>
  <c r="I437" i="227"/>
  <c r="I442" i="227"/>
  <c r="I443" i="227"/>
  <c r="I441" i="227"/>
  <c r="H464" i="227"/>
  <c r="E459" i="227"/>
  <c r="C460" i="227"/>
  <c r="F459" i="227"/>
  <c r="E438" i="227"/>
  <c r="C439" i="227"/>
  <c r="F438" i="227"/>
  <c r="E417" i="227"/>
  <c r="C418" i="227"/>
  <c r="F417" i="227"/>
  <c r="F396" i="227"/>
  <c r="E396" i="227"/>
  <c r="C397" i="227"/>
  <c r="H372" i="227"/>
  <c r="N372" i="227" s="1"/>
  <c r="O372" i="227" s="1"/>
  <c r="G373" i="227" s="1"/>
  <c r="J373" i="227" s="1"/>
  <c r="E374" i="227"/>
  <c r="C375" i="227"/>
  <c r="F374" i="227"/>
  <c r="E352" i="227"/>
  <c r="C353" i="227"/>
  <c r="F352" i="227"/>
  <c r="C331" i="227"/>
  <c r="F330" i="227"/>
  <c r="E330" i="227"/>
  <c r="H306" i="227"/>
  <c r="N306" i="227" s="1"/>
  <c r="O306" i="227" s="1"/>
  <c r="G307" i="227" s="1"/>
  <c r="C308" i="227"/>
  <c r="E307" i="227"/>
  <c r="F307" i="227"/>
  <c r="C285" i="227"/>
  <c r="E284" i="227"/>
  <c r="F284" i="227"/>
  <c r="H259" i="227"/>
  <c r="N259" i="227" s="1"/>
  <c r="O259" i="227" s="1"/>
  <c r="G260" i="227" s="1"/>
  <c r="B262" i="227"/>
  <c r="D262" i="227"/>
  <c r="H235" i="227"/>
  <c r="N235" i="227" s="1"/>
  <c r="O235" i="227" s="1"/>
  <c r="G236" i="227" s="1"/>
  <c r="B238" i="227"/>
  <c r="D238" i="227"/>
  <c r="H211" i="227"/>
  <c r="N211" i="227" s="1"/>
  <c r="O211" i="227" s="1"/>
  <c r="G212" i="227" s="1"/>
  <c r="B214" i="227"/>
  <c r="D214" i="227"/>
  <c r="H188" i="227"/>
  <c r="N188" i="227" s="1"/>
  <c r="O188" i="227" s="1"/>
  <c r="G189" i="227" s="1"/>
  <c r="D190" i="227"/>
  <c r="B190" i="227"/>
  <c r="H162" i="227"/>
  <c r="N162" i="227" s="1"/>
  <c r="O162" i="227" s="1"/>
  <c r="G163" i="227" s="1"/>
  <c r="F164" i="227"/>
  <c r="C165" i="227"/>
  <c r="E164" i="227"/>
  <c r="D140" i="227"/>
  <c r="B140" i="227"/>
  <c r="H139" i="227"/>
  <c r="N139" i="227" s="1"/>
  <c r="O139" i="227" s="1"/>
  <c r="G140" i="227" s="1"/>
  <c r="H113" i="227"/>
  <c r="N113" i="227" s="1"/>
  <c r="O113" i="227" s="1"/>
  <c r="G114" i="227" s="1"/>
  <c r="F114" i="227"/>
  <c r="E114" i="227"/>
  <c r="C115" i="227"/>
  <c r="H87" i="227"/>
  <c r="N87" i="227" s="1"/>
  <c r="O87" i="227" s="1"/>
  <c r="G88" i="227" s="1"/>
  <c r="D89" i="227"/>
  <c r="B89" i="227"/>
  <c r="H60" i="227"/>
  <c r="N60" i="227" s="1"/>
  <c r="O60" i="227" s="1"/>
  <c r="G61" i="227" s="1"/>
  <c r="H61" i="227" s="1"/>
  <c r="N61" i="227" s="1"/>
  <c r="O61" i="227" s="1"/>
  <c r="G62" i="227" s="1"/>
  <c r="H62" i="227" s="1"/>
  <c r="N62" i="227" s="1"/>
  <c r="O62" i="227" s="1"/>
  <c r="G63" i="227" s="1"/>
  <c r="H38" i="227"/>
  <c r="C46" i="227"/>
  <c r="E45" i="227"/>
  <c r="C64" i="227"/>
  <c r="F63" i="227"/>
  <c r="E63" i="227"/>
  <c r="O580" i="221"/>
  <c r="C561" i="221"/>
  <c r="E560" i="221"/>
  <c r="O538" i="221"/>
  <c r="D545" i="221"/>
  <c r="B545" i="221"/>
  <c r="D516" i="221"/>
  <c r="B516" i="221"/>
  <c r="O511" i="221"/>
  <c r="G512" i="221" s="1"/>
  <c r="G493" i="221"/>
  <c r="D499" i="221"/>
  <c r="B499" i="221"/>
  <c r="I448" i="221"/>
  <c r="I450" i="221"/>
  <c r="I451" i="221"/>
  <c r="I453" i="221"/>
  <c r="I449" i="221"/>
  <c r="I452" i="221"/>
  <c r="I447" i="221"/>
  <c r="K447" i="221" s="1"/>
  <c r="M447" i="221" s="1"/>
  <c r="B469" i="221"/>
  <c r="D469" i="221"/>
  <c r="O465" i="221"/>
  <c r="G466" i="221" s="1"/>
  <c r="I436" i="221"/>
  <c r="H454" i="221"/>
  <c r="E450" i="221"/>
  <c r="C451" i="221"/>
  <c r="F450" i="221"/>
  <c r="M429" i="221"/>
  <c r="D432" i="221"/>
  <c r="B432" i="221"/>
  <c r="C413" i="221"/>
  <c r="F412" i="221"/>
  <c r="E412" i="221"/>
  <c r="B394" i="221"/>
  <c r="D394" i="221"/>
  <c r="D375" i="221"/>
  <c r="B375" i="221"/>
  <c r="H352" i="221"/>
  <c r="B355" i="221"/>
  <c r="D355" i="221"/>
  <c r="H332" i="221"/>
  <c r="B335" i="221"/>
  <c r="D335" i="221"/>
  <c r="D315" i="221"/>
  <c r="B315" i="221"/>
  <c r="D294" i="221"/>
  <c r="B294" i="221"/>
  <c r="H292" i="221"/>
  <c r="H271" i="221"/>
  <c r="D273" i="221"/>
  <c r="B273" i="221"/>
  <c r="H249" i="221"/>
  <c r="N249" i="221" s="1"/>
  <c r="O249" i="221" s="1"/>
  <c r="G250" i="221" s="1"/>
  <c r="J250" i="221" s="1"/>
  <c r="C252" i="221"/>
  <c r="F251" i="221"/>
  <c r="E251" i="221"/>
  <c r="H229" i="221"/>
  <c r="D230" i="221"/>
  <c r="B230" i="221"/>
  <c r="H207" i="221"/>
  <c r="D208" i="221"/>
  <c r="B208" i="221"/>
  <c r="H183" i="221"/>
  <c r="N183" i="221" s="1"/>
  <c r="O183" i="221" s="1"/>
  <c r="G184" i="221" s="1"/>
  <c r="B185" i="221"/>
  <c r="D185" i="221"/>
  <c r="H161" i="221"/>
  <c r="N161" i="221" s="1"/>
  <c r="O161" i="221" s="1"/>
  <c r="G162" i="221" s="1"/>
  <c r="D162" i="221"/>
  <c r="B162" i="221"/>
  <c r="H137" i="221"/>
  <c r="N137" i="221" s="1"/>
  <c r="O137" i="221" s="1"/>
  <c r="G138" i="221" s="1"/>
  <c r="C140" i="221"/>
  <c r="F139" i="221"/>
  <c r="E139" i="221"/>
  <c r="B116" i="221"/>
  <c r="D116" i="221"/>
  <c r="H114" i="221"/>
  <c r="N114" i="221" s="1"/>
  <c r="O114" i="221" s="1"/>
  <c r="G115" i="221" s="1"/>
  <c r="H90" i="221"/>
  <c r="N90" i="221" s="1"/>
  <c r="O90" i="221" s="1"/>
  <c r="G91" i="221" s="1"/>
  <c r="B92" i="221"/>
  <c r="D92" i="221"/>
  <c r="D68" i="221"/>
  <c r="B68" i="221"/>
  <c r="E228" i="225"/>
  <c r="H393" i="225"/>
  <c r="O393" i="225" s="1"/>
  <c r="G394" i="225" s="1"/>
  <c r="F399" i="225"/>
  <c r="D400" i="225"/>
  <c r="E399" i="225"/>
  <c r="C400" i="225"/>
  <c r="B400" i="225" s="1"/>
  <c r="N392" i="225"/>
  <c r="O245" i="225"/>
  <c r="G246" i="225" s="1"/>
  <c r="H246" i="225" s="1"/>
  <c r="O246" i="225" s="1"/>
  <c r="G247" i="225" s="1"/>
  <c r="O62" i="225"/>
  <c r="G63" i="225" s="1"/>
  <c r="N245" i="225"/>
  <c r="O342" i="225"/>
  <c r="G343" i="225" s="1"/>
  <c r="H343" i="225" s="1"/>
  <c r="O343" i="225" s="1"/>
  <c r="G344" i="225" s="1"/>
  <c r="C126" i="225"/>
  <c r="B126" i="225" s="1"/>
  <c r="F125" i="225"/>
  <c r="D126" i="225"/>
  <c r="E125" i="225"/>
  <c r="O367" i="225"/>
  <c r="G368" i="225" s="1"/>
  <c r="O294" i="225"/>
  <c r="G295" i="225" s="1"/>
  <c r="H295" i="225" s="1"/>
  <c r="N295" i="225" s="1"/>
  <c r="C152" i="225"/>
  <c r="B152" i="225" s="1"/>
  <c r="D152" i="225"/>
  <c r="E151" i="225"/>
  <c r="F151" i="225"/>
  <c r="D100" i="225"/>
  <c r="E99" i="225"/>
  <c r="F99" i="225"/>
  <c r="C100" i="225"/>
  <c r="B100" i="225" s="1"/>
  <c r="H143" i="225"/>
  <c r="O143" i="225" s="1"/>
  <c r="G144" i="225" s="1"/>
  <c r="H90" i="225"/>
  <c r="O90" i="225" s="1"/>
  <c r="G91" i="225" s="1"/>
  <c r="H221" i="225"/>
  <c r="O221" i="225" s="1"/>
  <c r="G222" i="225" s="1"/>
  <c r="D352" i="225"/>
  <c r="E351" i="225"/>
  <c r="C352" i="225"/>
  <c r="B352" i="225" s="1"/>
  <c r="F351" i="225"/>
  <c r="G40" i="225"/>
  <c r="D280" i="225"/>
  <c r="E279" i="225"/>
  <c r="F279" i="225"/>
  <c r="C280" i="225"/>
  <c r="B280" i="225" s="1"/>
  <c r="F326" i="225"/>
  <c r="C327" i="225"/>
  <c r="B327" i="225" s="1"/>
  <c r="E326" i="225"/>
  <c r="D327" i="225"/>
  <c r="D255" i="225"/>
  <c r="E254" i="225"/>
  <c r="C255" i="225"/>
  <c r="B255" i="225" s="1"/>
  <c r="F254" i="225"/>
  <c r="C180" i="225"/>
  <c r="B180" i="225" s="1"/>
  <c r="F179" i="225"/>
  <c r="E179" i="225"/>
  <c r="D180" i="225"/>
  <c r="F71" i="225"/>
  <c r="E71" i="225"/>
  <c r="C72" i="225"/>
  <c r="B72" i="225" s="1"/>
  <c r="D72" i="225"/>
  <c r="D230" i="225"/>
  <c r="C230" i="225"/>
  <c r="B230" i="225" s="1"/>
  <c r="E229" i="225"/>
  <c r="F229" i="225"/>
  <c r="F44" i="225"/>
  <c r="E44" i="225"/>
  <c r="C45" i="225"/>
  <c r="N62" i="225"/>
  <c r="G318" i="225"/>
  <c r="F375" i="225"/>
  <c r="D376" i="225"/>
  <c r="E375" i="225"/>
  <c r="C376" i="225"/>
  <c r="B376" i="225" s="1"/>
  <c r="H117" i="225"/>
  <c r="N117" i="225" s="1"/>
  <c r="H270" i="225"/>
  <c r="N270" i="225" s="1"/>
  <c r="O195" i="225"/>
  <c r="G196" i="225" s="1"/>
  <c r="C206" i="225"/>
  <c r="B206" i="225" s="1"/>
  <c r="F205" i="225"/>
  <c r="D206" i="225"/>
  <c r="E205" i="225"/>
  <c r="N195" i="225"/>
  <c r="D304" i="225"/>
  <c r="E303" i="225"/>
  <c r="F303" i="225"/>
  <c r="C304" i="225"/>
  <c r="B304" i="225" s="1"/>
  <c r="H169" i="225"/>
  <c r="N169" i="225" s="1"/>
  <c r="L41" i="223"/>
  <c r="L47" i="223"/>
  <c r="L46" i="223"/>
  <c r="L42" i="223"/>
  <c r="L43" i="223"/>
  <c r="L37" i="223"/>
  <c r="L45" i="223"/>
  <c r="L38" i="223"/>
  <c r="L44" i="223"/>
  <c r="L39" i="223"/>
  <c r="L40" i="223"/>
  <c r="E25" i="223"/>
  <c r="B35" i="223"/>
  <c r="G35" i="223"/>
  <c r="F35" i="223"/>
  <c r="E35" i="223"/>
  <c r="C36" i="223"/>
  <c r="Q41" i="225" l="1"/>
  <c r="P41" i="225"/>
  <c r="R21" i="229"/>
  <c r="Q21" i="229"/>
  <c r="O496" i="227"/>
  <c r="G497" i="227" s="1"/>
  <c r="J497" i="227" s="1"/>
  <c r="K497" i="227" s="1"/>
  <c r="N447" i="221"/>
  <c r="O447" i="221" s="1"/>
  <c r="G448" i="221" s="1"/>
  <c r="J448" i="221" s="1"/>
  <c r="K448" i="221" s="1"/>
  <c r="N457" i="227"/>
  <c r="O387" i="228"/>
  <c r="G388" i="228" s="1"/>
  <c r="E400" i="228"/>
  <c r="H356" i="228"/>
  <c r="O356" i="228" s="1"/>
  <c r="G357" i="228" s="1"/>
  <c r="N355" i="228"/>
  <c r="H322" i="228"/>
  <c r="O322" i="228" s="1"/>
  <c r="G323" i="228" s="1"/>
  <c r="H288" i="228"/>
  <c r="O288" i="228" s="1"/>
  <c r="G289" i="228" s="1"/>
  <c r="E298" i="228"/>
  <c r="N287" i="228"/>
  <c r="H254" i="228"/>
  <c r="O254" i="228" s="1"/>
  <c r="G255" i="228" s="1"/>
  <c r="E263" i="228"/>
  <c r="N253" i="228"/>
  <c r="D228" i="228"/>
  <c r="E227" i="228"/>
  <c r="C228" i="228"/>
  <c r="B228" i="228" s="1"/>
  <c r="O216" i="228"/>
  <c r="G217" i="228" s="1"/>
  <c r="H179" i="228"/>
  <c r="O179" i="228" s="1"/>
  <c r="G180" i="228" s="1"/>
  <c r="N178" i="228"/>
  <c r="D192" i="228"/>
  <c r="E191" i="228"/>
  <c r="C192" i="228"/>
  <c r="B192" i="228" s="1"/>
  <c r="H146" i="228"/>
  <c r="O146" i="228" s="1"/>
  <c r="G147" i="228" s="1"/>
  <c r="D156" i="228"/>
  <c r="E155" i="228"/>
  <c r="C156" i="228"/>
  <c r="B156" i="228" s="1"/>
  <c r="N145" i="228"/>
  <c r="H66" i="228"/>
  <c r="O66" i="228" s="1"/>
  <c r="G67" i="228" s="1"/>
  <c r="N65" i="228"/>
  <c r="O106" i="228"/>
  <c r="G107" i="228" s="1"/>
  <c r="E118" i="228"/>
  <c r="D119" i="228"/>
  <c r="C119" i="228"/>
  <c r="B119" i="228" s="1"/>
  <c r="H126" i="229"/>
  <c r="O126" i="229" s="1"/>
  <c r="G127" i="229" s="1"/>
  <c r="N125" i="229"/>
  <c r="H92" i="229"/>
  <c r="O92" i="229" s="1"/>
  <c r="G93" i="229" s="1"/>
  <c r="O57" i="229"/>
  <c r="G58" i="229" s="1"/>
  <c r="H58" i="229" s="1"/>
  <c r="N56" i="229"/>
  <c r="F29" i="229"/>
  <c r="E29" i="229"/>
  <c r="C30" i="229"/>
  <c r="C79" i="228"/>
  <c r="B79" i="228" s="1"/>
  <c r="F78" i="228"/>
  <c r="E78" i="228"/>
  <c r="D79" i="228"/>
  <c r="F34" i="228"/>
  <c r="E34" i="228"/>
  <c r="C35" i="228"/>
  <c r="K457" i="227"/>
  <c r="M457" i="227" s="1"/>
  <c r="K437" i="227"/>
  <c r="M437" i="227" s="1"/>
  <c r="O415" i="227"/>
  <c r="G416" i="227" s="1"/>
  <c r="J416" i="227" s="1"/>
  <c r="O394" i="227"/>
  <c r="G395" i="227" s="1"/>
  <c r="J395" i="227" s="1"/>
  <c r="J352" i="227"/>
  <c r="J330" i="227"/>
  <c r="H493" i="221"/>
  <c r="I493" i="221" s="1"/>
  <c r="J493" i="221"/>
  <c r="O409" i="221"/>
  <c r="G410" i="221" s="1"/>
  <c r="J410" i="221" s="1"/>
  <c r="O390" i="221"/>
  <c r="G391" i="221" s="1"/>
  <c r="J391" i="221" s="1"/>
  <c r="N391" i="221" s="1"/>
  <c r="O371" i="221"/>
  <c r="G372" i="221" s="1"/>
  <c r="J372" i="221" s="1"/>
  <c r="N352" i="221"/>
  <c r="I352" i="221"/>
  <c r="K352" i="221" s="1"/>
  <c r="M352" i="221" s="1"/>
  <c r="N332" i="221"/>
  <c r="I332" i="221"/>
  <c r="K332" i="221" s="1"/>
  <c r="M332" i="221" s="1"/>
  <c r="O312" i="221"/>
  <c r="G313" i="221" s="1"/>
  <c r="J313" i="221" s="1"/>
  <c r="N292" i="221"/>
  <c r="I292" i="221"/>
  <c r="K292" i="221" s="1"/>
  <c r="M292" i="221" s="1"/>
  <c r="N271" i="221"/>
  <c r="I271" i="221"/>
  <c r="K271" i="221" s="1"/>
  <c r="M271" i="221" s="1"/>
  <c r="N229" i="221"/>
  <c r="I229" i="221"/>
  <c r="K229" i="221" s="1"/>
  <c r="M229" i="221" s="1"/>
  <c r="N207" i="221"/>
  <c r="I207" i="221"/>
  <c r="K207" i="221" s="1"/>
  <c r="M207" i="221" s="1"/>
  <c r="O626" i="227"/>
  <c r="G627" i="227" s="1"/>
  <c r="E630" i="227"/>
  <c r="J608" i="227"/>
  <c r="E612" i="227"/>
  <c r="C613" i="227"/>
  <c r="E594" i="227"/>
  <c r="C595" i="227"/>
  <c r="K590" i="227"/>
  <c r="H352" i="227"/>
  <c r="B576" i="227"/>
  <c r="D576" i="227"/>
  <c r="O572" i="227"/>
  <c r="G573" i="227" s="1"/>
  <c r="B557" i="227"/>
  <c r="D557" i="227"/>
  <c r="O553" i="227"/>
  <c r="G554" i="227" s="1"/>
  <c r="J535" i="227"/>
  <c r="N535" i="227" s="1"/>
  <c r="B538" i="227"/>
  <c r="D538" i="227"/>
  <c r="J516" i="227"/>
  <c r="B519" i="227"/>
  <c r="D519" i="227"/>
  <c r="M497" i="227"/>
  <c r="B500" i="227"/>
  <c r="D500" i="227"/>
  <c r="B480" i="227"/>
  <c r="D480" i="227"/>
  <c r="O477" i="227"/>
  <c r="G478" i="227" s="1"/>
  <c r="H402" i="227"/>
  <c r="I399" i="227"/>
  <c r="I398" i="227"/>
  <c r="I400" i="227"/>
  <c r="I397" i="227"/>
  <c r="I401" i="227"/>
  <c r="I396" i="227"/>
  <c r="I395" i="227"/>
  <c r="I464" i="227"/>
  <c r="I444" i="227"/>
  <c r="H423" i="227"/>
  <c r="I417" i="227"/>
  <c r="I416" i="227"/>
  <c r="I420" i="227"/>
  <c r="I421" i="227"/>
  <c r="I418" i="227"/>
  <c r="I419" i="227"/>
  <c r="I422" i="227"/>
  <c r="D460" i="227"/>
  <c r="B460" i="227"/>
  <c r="D439" i="227"/>
  <c r="B439" i="227"/>
  <c r="D418" i="227"/>
  <c r="B418" i="227"/>
  <c r="B397" i="227"/>
  <c r="D397" i="227"/>
  <c r="H284" i="227"/>
  <c r="N284" i="227" s="1"/>
  <c r="O284" i="227" s="1"/>
  <c r="G285" i="227" s="1"/>
  <c r="H330" i="227"/>
  <c r="H373" i="227"/>
  <c r="D375" i="227"/>
  <c r="B375" i="227"/>
  <c r="D353" i="227"/>
  <c r="B353" i="227"/>
  <c r="D331" i="227"/>
  <c r="B331" i="227"/>
  <c r="H307" i="227"/>
  <c r="N307" i="227" s="1"/>
  <c r="O307" i="227" s="1"/>
  <c r="G308" i="227" s="1"/>
  <c r="B308" i="227"/>
  <c r="D308" i="227"/>
  <c r="D285" i="227"/>
  <c r="B285" i="227"/>
  <c r="H260" i="227"/>
  <c r="N260" i="227" s="1"/>
  <c r="O260" i="227" s="1"/>
  <c r="G261" i="227" s="1"/>
  <c r="C263" i="227"/>
  <c r="E262" i="227"/>
  <c r="F262" i="227"/>
  <c r="H236" i="227"/>
  <c r="N236" i="227" s="1"/>
  <c r="O236" i="227" s="1"/>
  <c r="G237" i="227" s="1"/>
  <c r="C239" i="227"/>
  <c r="F238" i="227"/>
  <c r="E238" i="227"/>
  <c r="H212" i="227"/>
  <c r="N212" i="227" s="1"/>
  <c r="O212" i="227" s="1"/>
  <c r="G213" i="227" s="1"/>
  <c r="C215" i="227"/>
  <c r="F214" i="227"/>
  <c r="E214" i="227"/>
  <c r="H189" i="227"/>
  <c r="N189" i="227" s="1"/>
  <c r="O189" i="227" s="1"/>
  <c r="G190" i="227" s="1"/>
  <c r="C191" i="227"/>
  <c r="F190" i="227"/>
  <c r="E190" i="227"/>
  <c r="H163" i="227"/>
  <c r="N163" i="227" s="1"/>
  <c r="O163" i="227" s="1"/>
  <c r="G164" i="227" s="1"/>
  <c r="B165" i="227"/>
  <c r="D165" i="227"/>
  <c r="C141" i="227"/>
  <c r="F140" i="227"/>
  <c r="E140" i="227"/>
  <c r="B115" i="227"/>
  <c r="D115" i="227"/>
  <c r="H114" i="227"/>
  <c r="N114" i="227" s="1"/>
  <c r="O114" i="227" s="1"/>
  <c r="G115" i="227" s="1"/>
  <c r="C90" i="227"/>
  <c r="F89" i="227"/>
  <c r="E89" i="227"/>
  <c r="H88" i="227"/>
  <c r="N88" i="227" s="1"/>
  <c r="O88" i="227" s="1"/>
  <c r="G89" i="227" s="1"/>
  <c r="N38" i="227"/>
  <c r="O38" i="227" s="1"/>
  <c r="G39" i="227" s="1"/>
  <c r="H39" i="227" s="1"/>
  <c r="N39" i="227" s="1"/>
  <c r="O39" i="227" s="1"/>
  <c r="G40" i="227" s="1"/>
  <c r="J40" i="227" s="1"/>
  <c r="H63" i="227"/>
  <c r="N63" i="227" s="1"/>
  <c r="O63" i="227" s="1"/>
  <c r="G64" i="227" s="1"/>
  <c r="B64" i="227"/>
  <c r="D64" i="227"/>
  <c r="D46" i="227"/>
  <c r="B46" i="227"/>
  <c r="G581" i="221"/>
  <c r="B561" i="221"/>
  <c r="D561" i="221"/>
  <c r="E545" i="221"/>
  <c r="G539" i="221"/>
  <c r="J512" i="221"/>
  <c r="C517" i="221"/>
  <c r="E516" i="221"/>
  <c r="E499" i="221"/>
  <c r="C500" i="221"/>
  <c r="I454" i="221"/>
  <c r="J466" i="221"/>
  <c r="C470" i="221"/>
  <c r="E469" i="221"/>
  <c r="I372" i="221"/>
  <c r="K372" i="221" s="1"/>
  <c r="M372" i="221" s="1"/>
  <c r="H417" i="221"/>
  <c r="I412" i="221"/>
  <c r="I415" i="221"/>
  <c r="I410" i="221"/>
  <c r="K410" i="221" s="1"/>
  <c r="I416" i="221"/>
  <c r="I411" i="221"/>
  <c r="I413" i="221"/>
  <c r="I414" i="221"/>
  <c r="H398" i="221"/>
  <c r="I395" i="221"/>
  <c r="I394" i="221"/>
  <c r="I393" i="221"/>
  <c r="I392" i="221"/>
  <c r="I391" i="221"/>
  <c r="I396" i="221"/>
  <c r="I397" i="221"/>
  <c r="B451" i="221"/>
  <c r="D451" i="221"/>
  <c r="C433" i="221"/>
  <c r="E432" i="221"/>
  <c r="F432" i="221"/>
  <c r="O429" i="221"/>
  <c r="G430" i="221" s="1"/>
  <c r="B413" i="221"/>
  <c r="D413" i="221"/>
  <c r="N410" i="221"/>
  <c r="C395" i="221"/>
  <c r="F394" i="221"/>
  <c r="E394" i="221"/>
  <c r="I317" i="221"/>
  <c r="I315" i="221"/>
  <c r="I313" i="221"/>
  <c r="I319" i="221"/>
  <c r="I318" i="221"/>
  <c r="I316" i="221"/>
  <c r="I314" i="221"/>
  <c r="C376" i="221"/>
  <c r="F375" i="221"/>
  <c r="E375" i="221"/>
  <c r="F355" i="221"/>
  <c r="E355" i="221"/>
  <c r="C356" i="221"/>
  <c r="C336" i="221"/>
  <c r="F335" i="221"/>
  <c r="E335" i="221"/>
  <c r="H320" i="221"/>
  <c r="E315" i="221"/>
  <c r="C316" i="221"/>
  <c r="F315" i="221"/>
  <c r="E294" i="221"/>
  <c r="C295" i="221"/>
  <c r="F294" i="221"/>
  <c r="E273" i="221"/>
  <c r="C274" i="221"/>
  <c r="F273" i="221"/>
  <c r="H250" i="221"/>
  <c r="D252" i="221"/>
  <c r="B252" i="221"/>
  <c r="F230" i="221"/>
  <c r="C231" i="221"/>
  <c r="E230" i="221"/>
  <c r="E208" i="221"/>
  <c r="C209" i="221"/>
  <c r="F208" i="221"/>
  <c r="H184" i="221"/>
  <c r="N184" i="221" s="1"/>
  <c r="O184" i="221" s="1"/>
  <c r="G185" i="221" s="1"/>
  <c r="E185" i="221"/>
  <c r="C186" i="221"/>
  <c r="F185" i="221"/>
  <c r="E162" i="221"/>
  <c r="C163" i="221"/>
  <c r="F162" i="221"/>
  <c r="H138" i="221"/>
  <c r="N138" i="221" s="1"/>
  <c r="O138" i="221" s="1"/>
  <c r="G139" i="221" s="1"/>
  <c r="J139" i="221" s="1"/>
  <c r="D140" i="221"/>
  <c r="B140" i="221"/>
  <c r="H115" i="221"/>
  <c r="N115" i="221" s="1"/>
  <c r="O115" i="221" s="1"/>
  <c r="G116" i="221" s="1"/>
  <c r="C117" i="221"/>
  <c r="F116" i="221"/>
  <c r="E116" i="221"/>
  <c r="H91" i="221"/>
  <c r="N91" i="221" s="1"/>
  <c r="O91" i="221" s="1"/>
  <c r="G92" i="221" s="1"/>
  <c r="C93" i="221"/>
  <c r="F92" i="221"/>
  <c r="E92" i="221"/>
  <c r="E68" i="221"/>
  <c r="C69" i="221"/>
  <c r="F68" i="221"/>
  <c r="H394" i="225"/>
  <c r="J394" i="225"/>
  <c r="D401" i="225"/>
  <c r="E400" i="225"/>
  <c r="C401" i="225"/>
  <c r="B401" i="225" s="1"/>
  <c r="N393" i="225"/>
  <c r="H368" i="225"/>
  <c r="H40" i="225"/>
  <c r="N40" i="225" s="1"/>
  <c r="N246" i="225"/>
  <c r="N90" i="225"/>
  <c r="O270" i="225"/>
  <c r="G271" i="225" s="1"/>
  <c r="H271" i="225" s="1"/>
  <c r="O271" i="225" s="1"/>
  <c r="G272" i="225" s="1"/>
  <c r="N343" i="225"/>
  <c r="E152" i="225"/>
  <c r="F152" i="225"/>
  <c r="C153" i="225"/>
  <c r="B153" i="225" s="1"/>
  <c r="D153" i="225"/>
  <c r="F126" i="225"/>
  <c r="C127" i="225"/>
  <c r="B127" i="225" s="1"/>
  <c r="E126" i="225"/>
  <c r="D127" i="225"/>
  <c r="H144" i="225"/>
  <c r="N144" i="225" s="1"/>
  <c r="H91" i="225"/>
  <c r="O91" i="225" s="1"/>
  <c r="G92" i="225" s="1"/>
  <c r="H344" i="225"/>
  <c r="N344" i="225" s="1"/>
  <c r="H222" i="225"/>
  <c r="O222" i="225" s="1"/>
  <c r="G223" i="225" s="1"/>
  <c r="O169" i="225"/>
  <c r="G170" i="225" s="1"/>
  <c r="D45" i="225"/>
  <c r="B45" i="225"/>
  <c r="N143" i="225"/>
  <c r="N221" i="225"/>
  <c r="O117" i="225"/>
  <c r="G118" i="225" s="1"/>
  <c r="C256" i="225"/>
  <c r="B256" i="225" s="1"/>
  <c r="F255" i="225"/>
  <c r="E255" i="225"/>
  <c r="D256" i="225"/>
  <c r="C281" i="225"/>
  <c r="B281" i="225" s="1"/>
  <c r="D281" i="225"/>
  <c r="E280" i="225"/>
  <c r="F280" i="225"/>
  <c r="F376" i="225"/>
  <c r="D377" i="225"/>
  <c r="E376" i="225"/>
  <c r="C377" i="225"/>
  <c r="B377" i="225" s="1"/>
  <c r="F72" i="225"/>
  <c r="C73" i="225"/>
  <c r="B73" i="225" s="1"/>
  <c r="D73" i="225"/>
  <c r="E72" i="225"/>
  <c r="D328" i="225"/>
  <c r="E327" i="225"/>
  <c r="F327" i="225"/>
  <c r="C328" i="225"/>
  <c r="B328" i="225" s="1"/>
  <c r="H196" i="225"/>
  <c r="O196" i="225" s="1"/>
  <c r="G197" i="225" s="1"/>
  <c r="C305" i="225"/>
  <c r="B305" i="225" s="1"/>
  <c r="D305" i="225"/>
  <c r="E304" i="225"/>
  <c r="F304" i="225"/>
  <c r="H318" i="225"/>
  <c r="O318" i="225" s="1"/>
  <c r="G319" i="225" s="1"/>
  <c r="D231" i="225"/>
  <c r="C231" i="225"/>
  <c r="B231" i="225" s="1"/>
  <c r="E230" i="225"/>
  <c r="F230" i="225"/>
  <c r="D181" i="225"/>
  <c r="F180" i="225"/>
  <c r="E180" i="225"/>
  <c r="C181" i="225"/>
  <c r="B181" i="225" s="1"/>
  <c r="C101" i="225"/>
  <c r="B101" i="225" s="1"/>
  <c r="E100" i="225"/>
  <c r="D101" i="225"/>
  <c r="F100" i="225"/>
  <c r="H247" i="225"/>
  <c r="O247" i="225" s="1"/>
  <c r="G248" i="225" s="1"/>
  <c r="O295" i="225"/>
  <c r="G296" i="225" s="1"/>
  <c r="F352" i="225"/>
  <c r="C353" i="225"/>
  <c r="B353" i="225" s="1"/>
  <c r="D353" i="225"/>
  <c r="E352" i="225"/>
  <c r="F206" i="225"/>
  <c r="E206" i="225"/>
  <c r="D207" i="225"/>
  <c r="C207" i="225"/>
  <c r="B207" i="225" s="1"/>
  <c r="H63" i="225"/>
  <c r="N63" i="225" s="1"/>
  <c r="N368" i="225"/>
  <c r="B36" i="223"/>
  <c r="D36" i="223"/>
  <c r="H35" i="223"/>
  <c r="L48" i="223"/>
  <c r="N372" i="221" l="1"/>
  <c r="K391" i="221"/>
  <c r="Q42" i="225"/>
  <c r="P42" i="225"/>
  <c r="R22" i="229"/>
  <c r="Q22" i="229"/>
  <c r="N497" i="227"/>
  <c r="O457" i="227"/>
  <c r="G458" i="227" s="1"/>
  <c r="J458" i="227" s="1"/>
  <c r="K458" i="227" s="1"/>
  <c r="K395" i="227"/>
  <c r="N416" i="227"/>
  <c r="K416" i="227"/>
  <c r="M416" i="227" s="1"/>
  <c r="H388" i="228"/>
  <c r="O388" i="228" s="1"/>
  <c r="G389" i="228" s="1"/>
  <c r="H357" i="228"/>
  <c r="N357" i="228" s="1"/>
  <c r="N356" i="228"/>
  <c r="H323" i="228"/>
  <c r="O323" i="228" s="1"/>
  <c r="G324" i="228" s="1"/>
  <c r="N322" i="228"/>
  <c r="H289" i="228"/>
  <c r="O289" i="228" s="1"/>
  <c r="G290" i="228" s="1"/>
  <c r="N288" i="228"/>
  <c r="H255" i="228"/>
  <c r="O255" i="228" s="1"/>
  <c r="G256" i="228" s="1"/>
  <c r="J256" i="228" s="1"/>
  <c r="N254" i="228"/>
  <c r="H217" i="228"/>
  <c r="O217" i="228" s="1"/>
  <c r="G218" i="228" s="1"/>
  <c r="E228" i="228"/>
  <c r="H180" i="228"/>
  <c r="O180" i="228" s="1"/>
  <c r="G181" i="228" s="1"/>
  <c r="E192" i="228"/>
  <c r="N179" i="228"/>
  <c r="H147" i="228"/>
  <c r="O147" i="228" s="1"/>
  <c r="G148" i="228" s="1"/>
  <c r="E156" i="228"/>
  <c r="N146" i="228"/>
  <c r="H67" i="228"/>
  <c r="O67" i="228" s="1"/>
  <c r="G68" i="228" s="1"/>
  <c r="N66" i="228"/>
  <c r="C120" i="228"/>
  <c r="B120" i="228" s="1"/>
  <c r="D120" i="228"/>
  <c r="E119" i="228"/>
  <c r="H107" i="228"/>
  <c r="O107" i="228" s="1"/>
  <c r="G108" i="228" s="1"/>
  <c r="H127" i="229"/>
  <c r="J127" i="229"/>
  <c r="N126" i="229"/>
  <c r="H93" i="229"/>
  <c r="O93" i="229" s="1"/>
  <c r="G94" i="229" s="1"/>
  <c r="N92" i="229"/>
  <c r="N57" i="229"/>
  <c r="O58" i="229"/>
  <c r="G59" i="229" s="1"/>
  <c r="H59" i="229" s="1"/>
  <c r="D30" i="229"/>
  <c r="B30" i="229"/>
  <c r="O23" i="229"/>
  <c r="G24" i="229" s="1"/>
  <c r="H24" i="229" s="1"/>
  <c r="B35" i="228"/>
  <c r="D35" i="228"/>
  <c r="F79" i="228"/>
  <c r="D80" i="228"/>
  <c r="E79" i="228"/>
  <c r="C80" i="228"/>
  <c r="B80" i="228" s="1"/>
  <c r="N395" i="227"/>
  <c r="N373" i="227"/>
  <c r="I373" i="227"/>
  <c r="K373" i="227" s="1"/>
  <c r="M373" i="227" s="1"/>
  <c r="N352" i="227"/>
  <c r="I352" i="227"/>
  <c r="K352" i="227" s="1"/>
  <c r="M352" i="227" s="1"/>
  <c r="N330" i="227"/>
  <c r="I330" i="227"/>
  <c r="K330" i="227" s="1"/>
  <c r="M330" i="227" s="1"/>
  <c r="K493" i="221"/>
  <c r="M493" i="221" s="1"/>
  <c r="N313" i="221"/>
  <c r="K313" i="221"/>
  <c r="M313" i="221" s="1"/>
  <c r="O352" i="221"/>
  <c r="G353" i="221" s="1"/>
  <c r="J353" i="221" s="1"/>
  <c r="O332" i="221"/>
  <c r="G333" i="221" s="1"/>
  <c r="O292" i="221"/>
  <c r="G293" i="221" s="1"/>
  <c r="J293" i="221" s="1"/>
  <c r="J116" i="221"/>
  <c r="O271" i="221"/>
  <c r="G272" i="221" s="1"/>
  <c r="J272" i="221" s="1"/>
  <c r="N250" i="221"/>
  <c r="I250" i="221"/>
  <c r="K250" i="221" s="1"/>
  <c r="M250" i="221" s="1"/>
  <c r="J162" i="221"/>
  <c r="O229" i="221"/>
  <c r="G230" i="221" s="1"/>
  <c r="J230" i="221" s="1"/>
  <c r="O207" i="221"/>
  <c r="G208" i="221" s="1"/>
  <c r="J208" i="221" s="1"/>
  <c r="J185" i="221"/>
  <c r="J627" i="227"/>
  <c r="D613" i="227"/>
  <c r="B613" i="227"/>
  <c r="K608" i="227"/>
  <c r="N608" i="227"/>
  <c r="M590" i="227"/>
  <c r="D595" i="227"/>
  <c r="B595" i="227"/>
  <c r="J573" i="227"/>
  <c r="C577" i="227"/>
  <c r="E576" i="227"/>
  <c r="J554" i="227"/>
  <c r="E557" i="227"/>
  <c r="C558" i="227"/>
  <c r="C539" i="227"/>
  <c r="E538" i="227"/>
  <c r="K535" i="227"/>
  <c r="E519" i="227"/>
  <c r="C520" i="227"/>
  <c r="K516" i="227"/>
  <c r="N516" i="227"/>
  <c r="E500" i="227"/>
  <c r="C501" i="227"/>
  <c r="O497" i="227"/>
  <c r="G498" i="227" s="1"/>
  <c r="C481" i="227"/>
  <c r="E480" i="227"/>
  <c r="F480" i="227"/>
  <c r="J478" i="227"/>
  <c r="I423" i="227"/>
  <c r="I402" i="227"/>
  <c r="M458" i="227"/>
  <c r="C461" i="227"/>
  <c r="F460" i="227"/>
  <c r="E460" i="227"/>
  <c r="C440" i="227"/>
  <c r="F439" i="227"/>
  <c r="E439" i="227"/>
  <c r="O437" i="227"/>
  <c r="G438" i="227" s="1"/>
  <c r="C419" i="227"/>
  <c r="E418" i="227"/>
  <c r="F418" i="227"/>
  <c r="M395" i="227"/>
  <c r="C398" i="227"/>
  <c r="F397" i="227"/>
  <c r="E397" i="227"/>
  <c r="F375" i="227"/>
  <c r="C376" i="227"/>
  <c r="E375" i="227"/>
  <c r="F353" i="227"/>
  <c r="C354" i="227"/>
  <c r="E353" i="227"/>
  <c r="E331" i="227"/>
  <c r="C332" i="227"/>
  <c r="F331" i="227"/>
  <c r="E308" i="227"/>
  <c r="C309" i="227"/>
  <c r="F308" i="227"/>
  <c r="E285" i="227"/>
  <c r="C286" i="227"/>
  <c r="F285" i="227"/>
  <c r="H261" i="227"/>
  <c r="N261" i="227" s="1"/>
  <c r="O261" i="227" s="1"/>
  <c r="G262" i="227" s="1"/>
  <c r="J262" i="227" s="1"/>
  <c r="D263" i="227"/>
  <c r="B263" i="227"/>
  <c r="H237" i="227"/>
  <c r="N237" i="227" s="1"/>
  <c r="O237" i="227" s="1"/>
  <c r="G238" i="227" s="1"/>
  <c r="D239" i="227"/>
  <c r="B239" i="227"/>
  <c r="H213" i="227"/>
  <c r="N213" i="227" s="1"/>
  <c r="O213" i="227" s="1"/>
  <c r="G214" i="227" s="1"/>
  <c r="D215" i="227"/>
  <c r="B215" i="227"/>
  <c r="H140" i="227"/>
  <c r="N140" i="227" s="1"/>
  <c r="O140" i="227" s="1"/>
  <c r="G141" i="227" s="1"/>
  <c r="H190" i="227"/>
  <c r="N190" i="227" s="1"/>
  <c r="O190" i="227" s="1"/>
  <c r="G191" i="227" s="1"/>
  <c r="B191" i="227"/>
  <c r="D191" i="227"/>
  <c r="H164" i="227"/>
  <c r="N164" i="227" s="1"/>
  <c r="O164" i="227" s="1"/>
  <c r="G165" i="227" s="1"/>
  <c r="C166" i="227"/>
  <c r="F165" i="227"/>
  <c r="E165" i="227"/>
  <c r="B141" i="227"/>
  <c r="D141" i="227"/>
  <c r="C116" i="227"/>
  <c r="F115" i="227"/>
  <c r="E115" i="227"/>
  <c r="H89" i="227"/>
  <c r="N89" i="227" s="1"/>
  <c r="O89" i="227" s="1"/>
  <c r="G90" i="227" s="1"/>
  <c r="B90" i="227"/>
  <c r="D90" i="227"/>
  <c r="H40" i="227"/>
  <c r="I40" i="227" s="1"/>
  <c r="K40" i="227" s="1"/>
  <c r="E46" i="227"/>
  <c r="C47" i="227"/>
  <c r="C65" i="227"/>
  <c r="F64" i="227"/>
  <c r="E64" i="227"/>
  <c r="J581" i="221"/>
  <c r="H546" i="221"/>
  <c r="I540" i="221"/>
  <c r="I545" i="221"/>
  <c r="I543" i="221"/>
  <c r="I541" i="221"/>
  <c r="I539" i="221"/>
  <c r="I544" i="221"/>
  <c r="I542" i="221"/>
  <c r="N448" i="221"/>
  <c r="O554" i="221"/>
  <c r="E561" i="221"/>
  <c r="J539" i="221"/>
  <c r="D517" i="221"/>
  <c r="B517" i="221"/>
  <c r="K512" i="221"/>
  <c r="N512" i="221"/>
  <c r="N493" i="221"/>
  <c r="B500" i="221"/>
  <c r="D500" i="221"/>
  <c r="D470" i="221"/>
  <c r="B470" i="221"/>
  <c r="K466" i="221"/>
  <c r="N466" i="221"/>
  <c r="I417" i="221"/>
  <c r="I398" i="221"/>
  <c r="O372" i="221"/>
  <c r="G373" i="221" s="1"/>
  <c r="J373" i="221" s="1"/>
  <c r="N373" i="221" s="1"/>
  <c r="M448" i="221"/>
  <c r="C452" i="221"/>
  <c r="E451" i="221"/>
  <c r="J430" i="221"/>
  <c r="B433" i="221"/>
  <c r="D433" i="221"/>
  <c r="M410" i="221"/>
  <c r="E413" i="221"/>
  <c r="C414" i="221"/>
  <c r="F413" i="221"/>
  <c r="M391" i="221"/>
  <c r="D395" i="221"/>
  <c r="B395" i="221"/>
  <c r="H340" i="221"/>
  <c r="I335" i="221"/>
  <c r="I338" i="221"/>
  <c r="I334" i="221"/>
  <c r="I333" i="221"/>
  <c r="I339" i="221"/>
  <c r="I337" i="221"/>
  <c r="I336" i="221"/>
  <c r="H379" i="221"/>
  <c r="I373" i="221"/>
  <c r="I375" i="221"/>
  <c r="I377" i="221"/>
  <c r="I376" i="221"/>
  <c r="I378" i="221"/>
  <c r="I374" i="221"/>
  <c r="H360" i="221"/>
  <c r="I359" i="221"/>
  <c r="I358" i="221"/>
  <c r="I354" i="221"/>
  <c r="I353" i="221"/>
  <c r="I357" i="221"/>
  <c r="I356" i="221"/>
  <c r="I355" i="221"/>
  <c r="B376" i="221"/>
  <c r="D376" i="221"/>
  <c r="D356" i="221"/>
  <c r="B356" i="221"/>
  <c r="B336" i="221"/>
  <c r="D336" i="221"/>
  <c r="H279" i="221"/>
  <c r="I275" i="221"/>
  <c r="I272" i="221"/>
  <c r="I277" i="221"/>
  <c r="I274" i="221"/>
  <c r="I276" i="221"/>
  <c r="I273" i="221"/>
  <c r="I278" i="221"/>
  <c r="H300" i="221"/>
  <c r="I295" i="221"/>
  <c r="I298" i="221"/>
  <c r="I296" i="221"/>
  <c r="I297" i="221"/>
  <c r="I299" i="221"/>
  <c r="I294" i="221"/>
  <c r="I293" i="221"/>
  <c r="H162" i="221"/>
  <c r="I234" i="221"/>
  <c r="D316" i="221"/>
  <c r="B316" i="221"/>
  <c r="D295" i="221"/>
  <c r="B295" i="221"/>
  <c r="D274" i="221"/>
  <c r="B274" i="221"/>
  <c r="N272" i="221"/>
  <c r="F252" i="221"/>
  <c r="C253" i="221"/>
  <c r="E252" i="221"/>
  <c r="D231" i="221"/>
  <c r="B231" i="221"/>
  <c r="B209" i="221"/>
  <c r="D209" i="221"/>
  <c r="H185" i="221"/>
  <c r="D186" i="221"/>
  <c r="B186" i="221"/>
  <c r="D163" i="221"/>
  <c r="B163" i="221"/>
  <c r="H139" i="221"/>
  <c r="C141" i="221"/>
  <c r="E140" i="221"/>
  <c r="F140" i="221"/>
  <c r="H116" i="221"/>
  <c r="D117" i="221"/>
  <c r="B117" i="221"/>
  <c r="H92" i="221"/>
  <c r="N92" i="221" s="1"/>
  <c r="O92" i="221" s="1"/>
  <c r="G93" i="221" s="1"/>
  <c r="B93" i="221"/>
  <c r="D93" i="221"/>
  <c r="D69" i="221"/>
  <c r="B69" i="221"/>
  <c r="H403" i="225"/>
  <c r="I395" i="225"/>
  <c r="I401" i="225"/>
  <c r="I397" i="225"/>
  <c r="I402" i="225"/>
  <c r="I394" i="225"/>
  <c r="O394" i="225" s="1"/>
  <c r="G395" i="225" s="1"/>
  <c r="I396" i="225"/>
  <c r="I398" i="225"/>
  <c r="I399" i="225"/>
  <c r="I400" i="225"/>
  <c r="D402" i="225"/>
  <c r="E401" i="225"/>
  <c r="C402" i="225"/>
  <c r="B402" i="225" s="1"/>
  <c r="N394" i="225"/>
  <c r="O144" i="225"/>
  <c r="G145" i="225" s="1"/>
  <c r="H145" i="225" s="1"/>
  <c r="O145" i="225" s="1"/>
  <c r="G146" i="225" s="1"/>
  <c r="C128" i="225"/>
  <c r="B128" i="225" s="1"/>
  <c r="F127" i="225"/>
  <c r="E127" i="225"/>
  <c r="D128" i="225"/>
  <c r="O63" i="225"/>
  <c r="G64" i="225" s="1"/>
  <c r="H64" i="225" s="1"/>
  <c r="O64" i="225" s="1"/>
  <c r="G65" i="225" s="1"/>
  <c r="E153" i="225"/>
  <c r="F153" i="225"/>
  <c r="D154" i="225"/>
  <c r="C154" i="225"/>
  <c r="B154" i="225" s="1"/>
  <c r="N318" i="225"/>
  <c r="H197" i="225"/>
  <c r="O197" i="225" s="1"/>
  <c r="G198" i="225" s="1"/>
  <c r="H248" i="225"/>
  <c r="N248" i="225" s="1"/>
  <c r="H272" i="225"/>
  <c r="O272" i="225" s="1"/>
  <c r="G273" i="225" s="1"/>
  <c r="H223" i="225"/>
  <c r="O223" i="225" s="1"/>
  <c r="G224" i="225" s="1"/>
  <c r="H92" i="225"/>
  <c r="O92" i="225" s="1"/>
  <c r="G93" i="225" s="1"/>
  <c r="D257" i="225"/>
  <c r="F256" i="225"/>
  <c r="E256" i="225"/>
  <c r="C257" i="225"/>
  <c r="B257" i="225" s="1"/>
  <c r="D378" i="225"/>
  <c r="E377" i="225"/>
  <c r="C378" i="225"/>
  <c r="B378" i="225" s="1"/>
  <c r="N222" i="225"/>
  <c r="N271" i="225"/>
  <c r="D354" i="225"/>
  <c r="E353" i="225"/>
  <c r="F353" i="225"/>
  <c r="C354" i="225"/>
  <c r="B354" i="225" s="1"/>
  <c r="F305" i="225"/>
  <c r="C306" i="225"/>
  <c r="B306" i="225" s="1"/>
  <c r="D306" i="225"/>
  <c r="E305" i="225"/>
  <c r="F328" i="225"/>
  <c r="C329" i="225"/>
  <c r="B329" i="225" s="1"/>
  <c r="E328" i="225"/>
  <c r="D329" i="225"/>
  <c r="O344" i="225"/>
  <c r="G345" i="225" s="1"/>
  <c r="F181" i="225"/>
  <c r="E181" i="225"/>
  <c r="D182" i="225"/>
  <c r="C182" i="225"/>
  <c r="B182" i="225" s="1"/>
  <c r="N196" i="225"/>
  <c r="H118" i="225"/>
  <c r="O118" i="225" s="1"/>
  <c r="G119" i="225" s="1"/>
  <c r="F207" i="225"/>
  <c r="E207" i="225"/>
  <c r="D208" i="225"/>
  <c r="C208" i="225"/>
  <c r="B208" i="225" s="1"/>
  <c r="H296" i="225"/>
  <c r="N296" i="225" s="1"/>
  <c r="N91" i="225"/>
  <c r="N247" i="225"/>
  <c r="C232" i="225"/>
  <c r="B232" i="225" s="1"/>
  <c r="F231" i="225"/>
  <c r="E231" i="225"/>
  <c r="D232" i="225"/>
  <c r="D74" i="225"/>
  <c r="E73" i="225"/>
  <c r="C74" i="225"/>
  <c r="B74" i="225" s="1"/>
  <c r="F73" i="225"/>
  <c r="F45" i="225"/>
  <c r="E45" i="225"/>
  <c r="C46" i="225"/>
  <c r="F101" i="225"/>
  <c r="C102" i="225"/>
  <c r="B102" i="225" s="1"/>
  <c r="E101" i="225"/>
  <c r="D102" i="225"/>
  <c r="H319" i="225"/>
  <c r="N319" i="225" s="1"/>
  <c r="D282" i="225"/>
  <c r="C282" i="225"/>
  <c r="B282" i="225" s="1"/>
  <c r="F281" i="225"/>
  <c r="E281" i="225"/>
  <c r="H170" i="225"/>
  <c r="O170" i="225" s="1"/>
  <c r="G171" i="225" s="1"/>
  <c r="O368" i="225"/>
  <c r="G369" i="225" s="1"/>
  <c r="H369" i="225" s="1"/>
  <c r="N35" i="223"/>
  <c r="O35" i="223" s="1"/>
  <c r="C37" i="223"/>
  <c r="F36" i="223"/>
  <c r="E36" i="223"/>
  <c r="O313" i="221" l="1"/>
  <c r="G314" i="221" s="1"/>
  <c r="J314" i="221" s="1"/>
  <c r="K314" i="221" s="1"/>
  <c r="P43" i="225"/>
  <c r="Q43" i="225"/>
  <c r="N458" i="227"/>
  <c r="N353" i="221"/>
  <c r="K353" i="221"/>
  <c r="M353" i="221" s="1"/>
  <c r="G135" i="230"/>
  <c r="O135" i="230"/>
  <c r="H135" i="229"/>
  <c r="I127" i="229"/>
  <c r="K127" i="229" s="1"/>
  <c r="I131" i="229"/>
  <c r="I134" i="229"/>
  <c r="I130" i="229"/>
  <c r="I133" i="229"/>
  <c r="I128" i="229"/>
  <c r="I129" i="229"/>
  <c r="I132" i="229"/>
  <c r="K293" i="221"/>
  <c r="M293" i="221" s="1"/>
  <c r="N293" i="221"/>
  <c r="M40" i="227"/>
  <c r="B153" i="226"/>
  <c r="H389" i="228"/>
  <c r="O389" i="228" s="1"/>
  <c r="G390" i="228" s="1"/>
  <c r="N388" i="228"/>
  <c r="O357" i="228"/>
  <c r="G358" i="228" s="1"/>
  <c r="H324" i="228"/>
  <c r="O324" i="228" s="1"/>
  <c r="G325" i="228" s="1"/>
  <c r="J325" i="228" s="1"/>
  <c r="N323" i="228"/>
  <c r="H290" i="228"/>
  <c r="O290" i="228" s="1"/>
  <c r="G291" i="228" s="1"/>
  <c r="N289" i="228"/>
  <c r="H256" i="228"/>
  <c r="N255" i="228"/>
  <c r="H218" i="228"/>
  <c r="O218" i="228" s="1"/>
  <c r="G219" i="228" s="1"/>
  <c r="N217" i="228"/>
  <c r="H181" i="228"/>
  <c r="N181" i="228" s="1"/>
  <c r="N180" i="228"/>
  <c r="H148" i="228"/>
  <c r="N148" i="228" s="1"/>
  <c r="N147" i="228"/>
  <c r="H68" i="228"/>
  <c r="O68" i="228" s="1"/>
  <c r="G69" i="228" s="1"/>
  <c r="N67" i="228"/>
  <c r="H108" i="228"/>
  <c r="O108" i="228" s="1"/>
  <c r="G109" i="228" s="1"/>
  <c r="N107" i="228"/>
  <c r="E120" i="228"/>
  <c r="N127" i="229"/>
  <c r="J94" i="229"/>
  <c r="H94" i="229"/>
  <c r="N93" i="229"/>
  <c r="O59" i="229"/>
  <c r="G60" i="229" s="1"/>
  <c r="H60" i="229" s="1"/>
  <c r="N58" i="229"/>
  <c r="E30" i="229"/>
  <c r="C31" i="229"/>
  <c r="F30" i="229"/>
  <c r="F80" i="228"/>
  <c r="E80" i="228"/>
  <c r="D81" i="228"/>
  <c r="C81" i="228"/>
  <c r="B81" i="228" s="1"/>
  <c r="O28" i="228"/>
  <c r="G29" i="228" s="1"/>
  <c r="H29" i="228" s="1"/>
  <c r="E35" i="228"/>
  <c r="F35" i="228"/>
  <c r="C36" i="228"/>
  <c r="J285" i="227"/>
  <c r="O458" i="227"/>
  <c r="G459" i="227" s="1"/>
  <c r="J459" i="227" s="1"/>
  <c r="N459" i="227" s="1"/>
  <c r="O373" i="227"/>
  <c r="G374" i="227" s="1"/>
  <c r="O352" i="227"/>
  <c r="G353" i="227" s="1"/>
  <c r="J353" i="227" s="1"/>
  <c r="J308" i="227"/>
  <c r="O330" i="227"/>
  <c r="G331" i="227" s="1"/>
  <c r="K272" i="221"/>
  <c r="M272" i="221" s="1"/>
  <c r="I340" i="221"/>
  <c r="J333" i="221"/>
  <c r="N333" i="221" s="1"/>
  <c r="O250" i="221"/>
  <c r="G251" i="221" s="1"/>
  <c r="J251" i="221" s="1"/>
  <c r="N185" i="221"/>
  <c r="I185" i="221"/>
  <c r="K185" i="221" s="1"/>
  <c r="M185" i="221" s="1"/>
  <c r="N162" i="221"/>
  <c r="I162" i="221"/>
  <c r="K162" i="221" s="1"/>
  <c r="M162" i="221" s="1"/>
  <c r="N139" i="221"/>
  <c r="I139" i="221"/>
  <c r="K139" i="221" s="1"/>
  <c r="M139" i="221" s="1"/>
  <c r="N116" i="221"/>
  <c r="I116" i="221"/>
  <c r="K116" i="221" s="1"/>
  <c r="M116" i="221" s="1"/>
  <c r="K627" i="227"/>
  <c r="N627" i="227"/>
  <c r="M608" i="227"/>
  <c r="E613" i="227"/>
  <c r="E595" i="227"/>
  <c r="O590" i="227"/>
  <c r="G591" i="227" s="1"/>
  <c r="B577" i="227"/>
  <c r="D577" i="227"/>
  <c r="K573" i="227"/>
  <c r="N573" i="227"/>
  <c r="B558" i="227"/>
  <c r="D558" i="227"/>
  <c r="K554" i="227"/>
  <c r="N554" i="227"/>
  <c r="M535" i="227"/>
  <c r="D539" i="227"/>
  <c r="B539" i="227"/>
  <c r="M516" i="227"/>
  <c r="B520" i="227"/>
  <c r="D520" i="227"/>
  <c r="J498" i="227"/>
  <c r="B501" i="227"/>
  <c r="D501" i="227"/>
  <c r="B481" i="227"/>
  <c r="D481" i="227"/>
  <c r="K478" i="227"/>
  <c r="N478" i="227"/>
  <c r="B461" i="227"/>
  <c r="D461" i="227"/>
  <c r="J438" i="227"/>
  <c r="B440" i="227"/>
  <c r="D440" i="227"/>
  <c r="B419" i="227"/>
  <c r="D419" i="227"/>
  <c r="O416" i="227"/>
  <c r="G417" i="227" s="1"/>
  <c r="D398" i="227"/>
  <c r="B398" i="227"/>
  <c r="O395" i="227"/>
  <c r="G396" i="227" s="1"/>
  <c r="H285" i="227"/>
  <c r="H308" i="227"/>
  <c r="J331" i="227"/>
  <c r="D376" i="227"/>
  <c r="B376" i="227"/>
  <c r="D354" i="227"/>
  <c r="B354" i="227"/>
  <c r="D332" i="227"/>
  <c r="B332" i="227"/>
  <c r="D309" i="227"/>
  <c r="B309" i="227"/>
  <c r="D286" i="227"/>
  <c r="B286" i="227"/>
  <c r="H115" i="227"/>
  <c r="N115" i="227" s="1"/>
  <c r="O115" i="227" s="1"/>
  <c r="G116" i="227" s="1"/>
  <c r="H262" i="227"/>
  <c r="E263" i="227"/>
  <c r="C264" i="227"/>
  <c r="F263" i="227"/>
  <c r="H238" i="227"/>
  <c r="N238" i="227" s="1"/>
  <c r="O238" i="227" s="1"/>
  <c r="G239" i="227" s="1"/>
  <c r="E239" i="227"/>
  <c r="C240" i="227"/>
  <c r="F239" i="227"/>
  <c r="H214" i="227"/>
  <c r="N214" i="227" s="1"/>
  <c r="O214" i="227" s="1"/>
  <c r="G215" i="227" s="1"/>
  <c r="E215" i="227"/>
  <c r="C216" i="227"/>
  <c r="F215" i="227"/>
  <c r="F191" i="227"/>
  <c r="C192" i="227"/>
  <c r="E191" i="227"/>
  <c r="H165" i="227"/>
  <c r="N165" i="227" s="1"/>
  <c r="O165" i="227" s="1"/>
  <c r="G166" i="227" s="1"/>
  <c r="B166" i="227"/>
  <c r="D166" i="227"/>
  <c r="F141" i="227"/>
  <c r="C142" i="227"/>
  <c r="E141" i="227"/>
  <c r="B116" i="227"/>
  <c r="D116" i="227"/>
  <c r="C91" i="227"/>
  <c r="F90" i="227"/>
  <c r="E90" i="227"/>
  <c r="N40" i="227"/>
  <c r="H64" i="227"/>
  <c r="D65" i="227"/>
  <c r="B65" i="227"/>
  <c r="B47" i="227"/>
  <c r="D47" i="227"/>
  <c r="N581" i="221"/>
  <c r="K581" i="221"/>
  <c r="O448" i="221"/>
  <c r="G449" i="221" s="1"/>
  <c r="J449" i="221" s="1"/>
  <c r="I546" i="221"/>
  <c r="I212" i="221"/>
  <c r="N208" i="221"/>
  <c r="I213" i="221"/>
  <c r="I209" i="221"/>
  <c r="G555" i="221"/>
  <c r="K539" i="221"/>
  <c r="M539" i="221" s="1"/>
  <c r="N539" i="221"/>
  <c r="I210" i="221"/>
  <c r="K373" i="221"/>
  <c r="M373" i="221" s="1"/>
  <c r="M512" i="221"/>
  <c r="E517" i="221"/>
  <c r="I232" i="221"/>
  <c r="I230" i="221"/>
  <c r="K230" i="221" s="1"/>
  <c r="I214" i="221"/>
  <c r="I211" i="221"/>
  <c r="O493" i="221"/>
  <c r="G494" i="221" s="1"/>
  <c r="I208" i="221"/>
  <c r="K208" i="221" s="1"/>
  <c r="M208" i="221" s="1"/>
  <c r="E500" i="221"/>
  <c r="N314" i="221"/>
  <c r="M466" i="221"/>
  <c r="E470" i="221"/>
  <c r="C471" i="221"/>
  <c r="B452" i="221"/>
  <c r="D452" i="221"/>
  <c r="C434" i="221"/>
  <c r="E433" i="221"/>
  <c r="K430" i="221"/>
  <c r="N430" i="221"/>
  <c r="B414" i="221"/>
  <c r="D414" i="221"/>
  <c r="O410" i="221"/>
  <c r="G411" i="221" s="1"/>
  <c r="E395" i="221"/>
  <c r="C396" i="221"/>
  <c r="O391" i="221"/>
  <c r="G392" i="221" s="1"/>
  <c r="I233" i="221"/>
  <c r="H237" i="221"/>
  <c r="I231" i="221"/>
  <c r="I379" i="221"/>
  <c r="I235" i="221"/>
  <c r="I360" i="221"/>
  <c r="I236" i="221"/>
  <c r="E376" i="221"/>
  <c r="C377" i="221"/>
  <c r="F356" i="221"/>
  <c r="E356" i="221"/>
  <c r="C357" i="221"/>
  <c r="F336" i="221"/>
  <c r="E336" i="221"/>
  <c r="C337" i="221"/>
  <c r="I300" i="221"/>
  <c r="I279" i="221"/>
  <c r="I320" i="221"/>
  <c r="I257" i="221"/>
  <c r="I256" i="221"/>
  <c r="I254" i="221"/>
  <c r="I255" i="221"/>
  <c r="I253" i="221"/>
  <c r="I251" i="221"/>
  <c r="M314" i="221"/>
  <c r="C317" i="221"/>
  <c r="F316" i="221"/>
  <c r="E316" i="221"/>
  <c r="C296" i="221"/>
  <c r="E295" i="221"/>
  <c r="F295" i="221"/>
  <c r="C275" i="221"/>
  <c r="F274" i="221"/>
  <c r="E274" i="221"/>
  <c r="I252" i="221"/>
  <c r="H258" i="221"/>
  <c r="D253" i="221"/>
  <c r="B253" i="221"/>
  <c r="E231" i="221"/>
  <c r="C232" i="221"/>
  <c r="F231" i="221"/>
  <c r="N230" i="221"/>
  <c r="F209" i="221"/>
  <c r="C210" i="221"/>
  <c r="E209" i="221"/>
  <c r="F186" i="221"/>
  <c r="C187" i="221"/>
  <c r="E186" i="221"/>
  <c r="F163" i="221"/>
  <c r="C164" i="221"/>
  <c r="E163" i="221"/>
  <c r="B141" i="221"/>
  <c r="D141" i="221"/>
  <c r="E117" i="221"/>
  <c r="C118" i="221"/>
  <c r="F117" i="221"/>
  <c r="E93" i="221"/>
  <c r="C94" i="221"/>
  <c r="F93" i="221"/>
  <c r="C70" i="221"/>
  <c r="F69" i="221"/>
  <c r="E69" i="221"/>
  <c r="I403" i="225"/>
  <c r="K394" i="225"/>
  <c r="M394" i="225" s="1"/>
  <c r="O395" i="225"/>
  <c r="G396" i="225" s="1"/>
  <c r="J395" i="225"/>
  <c r="E402" i="225"/>
  <c r="N170" i="225"/>
  <c r="N118" i="225"/>
  <c r="N64" i="225"/>
  <c r="F154" i="225"/>
  <c r="E154" i="225"/>
  <c r="D155" i="225"/>
  <c r="C155" i="225"/>
  <c r="B155" i="225" s="1"/>
  <c r="N92" i="225"/>
  <c r="O296" i="225"/>
  <c r="G297" i="225" s="1"/>
  <c r="H297" i="225" s="1"/>
  <c r="N297" i="225" s="1"/>
  <c r="F128" i="225"/>
  <c r="E128" i="225"/>
  <c r="D129" i="225"/>
  <c r="C129" i="225"/>
  <c r="B129" i="225" s="1"/>
  <c r="N223" i="225"/>
  <c r="H65" i="225"/>
  <c r="O65" i="225" s="1"/>
  <c r="G66" i="225" s="1"/>
  <c r="H224" i="225"/>
  <c r="O224" i="225" s="1"/>
  <c r="G225" i="225" s="1"/>
  <c r="H273" i="225"/>
  <c r="O273" i="225" s="1"/>
  <c r="G274" i="225" s="1"/>
  <c r="H119" i="225"/>
  <c r="O119" i="225" s="1"/>
  <c r="G120" i="225" s="1"/>
  <c r="H146" i="225"/>
  <c r="N146" i="225" s="1"/>
  <c r="H198" i="225"/>
  <c r="N198" i="225" s="1"/>
  <c r="N272" i="225"/>
  <c r="D46" i="225"/>
  <c r="B46" i="225"/>
  <c r="O319" i="225"/>
  <c r="G320" i="225" s="1"/>
  <c r="H345" i="225"/>
  <c r="D103" i="225"/>
  <c r="E102" i="225"/>
  <c r="C103" i="225"/>
  <c r="B103" i="225" s="1"/>
  <c r="F102" i="225"/>
  <c r="D330" i="225"/>
  <c r="E329" i="225"/>
  <c r="C330" i="225"/>
  <c r="B330" i="225" s="1"/>
  <c r="F329" i="225"/>
  <c r="O248" i="225"/>
  <c r="G249" i="225" s="1"/>
  <c r="N145" i="225"/>
  <c r="C355" i="225"/>
  <c r="B355" i="225" s="1"/>
  <c r="D355" i="225"/>
  <c r="E354" i="225"/>
  <c r="C258" i="225"/>
  <c r="B258" i="225" s="1"/>
  <c r="F257" i="225"/>
  <c r="E257" i="225"/>
  <c r="D258" i="225"/>
  <c r="H93" i="225"/>
  <c r="O93" i="225" s="1"/>
  <c r="G94" i="225" s="1"/>
  <c r="H171" i="225"/>
  <c r="O171" i="225" s="1"/>
  <c r="G172" i="225" s="1"/>
  <c r="N197" i="225"/>
  <c r="F182" i="225"/>
  <c r="E182" i="225"/>
  <c r="D183" i="225"/>
  <c r="C183" i="225"/>
  <c r="B183" i="225" s="1"/>
  <c r="D307" i="225"/>
  <c r="E306" i="225"/>
  <c r="C307" i="225"/>
  <c r="B307" i="225" s="1"/>
  <c r="C233" i="225"/>
  <c r="B233" i="225" s="1"/>
  <c r="D233" i="225"/>
  <c r="E232" i="225"/>
  <c r="F232" i="225"/>
  <c r="O369" i="225"/>
  <c r="G370" i="225" s="1"/>
  <c r="H370" i="225" s="1"/>
  <c r="N369" i="225"/>
  <c r="C283" i="225"/>
  <c r="B283" i="225" s="1"/>
  <c r="D283" i="225"/>
  <c r="E282" i="225"/>
  <c r="F74" i="225"/>
  <c r="C75" i="225"/>
  <c r="B75" i="225" s="1"/>
  <c r="E74" i="225"/>
  <c r="D75" i="225"/>
  <c r="D209" i="225"/>
  <c r="C209" i="225"/>
  <c r="B209" i="225" s="1"/>
  <c r="E208" i="225"/>
  <c r="D379" i="225"/>
  <c r="E378" i="225"/>
  <c r="C379" i="225"/>
  <c r="B379" i="225" s="1"/>
  <c r="D37" i="223"/>
  <c r="B37" i="223"/>
  <c r="G36" i="223"/>
  <c r="O127" i="229" l="1"/>
  <c r="G128" i="229" s="1"/>
  <c r="Q44" i="225"/>
  <c r="P44" i="225"/>
  <c r="O40" i="227"/>
  <c r="K333" i="221"/>
  <c r="M333" i="221" s="1"/>
  <c r="K251" i="221"/>
  <c r="M251" i="221" s="1"/>
  <c r="N251" i="221"/>
  <c r="H102" i="229"/>
  <c r="I101" i="229"/>
  <c r="I97" i="229"/>
  <c r="I99" i="229"/>
  <c r="I100" i="229"/>
  <c r="I95" i="229"/>
  <c r="I98" i="229"/>
  <c r="I94" i="229"/>
  <c r="O94" i="229" s="1"/>
  <c r="G95" i="229" s="1"/>
  <c r="I96" i="229"/>
  <c r="I135" i="229"/>
  <c r="H390" i="228"/>
  <c r="O390" i="228" s="1"/>
  <c r="G391" i="228" s="1"/>
  <c r="N389" i="228"/>
  <c r="H358" i="228"/>
  <c r="O358" i="228" s="1"/>
  <c r="G359" i="228" s="1"/>
  <c r="I256" i="228"/>
  <c r="K256" i="228" s="1"/>
  <c r="M256" i="228" s="1"/>
  <c r="I261" i="228"/>
  <c r="I262" i="228"/>
  <c r="I258" i="228"/>
  <c r="I263" i="228"/>
  <c r="I257" i="228"/>
  <c r="I259" i="228"/>
  <c r="I260" i="228"/>
  <c r="H325" i="228"/>
  <c r="N324" i="228"/>
  <c r="H291" i="228"/>
  <c r="J291" i="228"/>
  <c r="N290" i="228"/>
  <c r="N68" i="228"/>
  <c r="H264" i="228"/>
  <c r="N256" i="228"/>
  <c r="H219" i="228"/>
  <c r="O219" i="228" s="1"/>
  <c r="G220" i="228" s="1"/>
  <c r="N218" i="228"/>
  <c r="O181" i="228"/>
  <c r="G182" i="228" s="1"/>
  <c r="O148" i="228"/>
  <c r="G149" i="228" s="1"/>
  <c r="J149" i="228" s="1"/>
  <c r="H69" i="228"/>
  <c r="O69" i="228" s="1"/>
  <c r="G70" i="228" s="1"/>
  <c r="H109" i="228"/>
  <c r="N109" i="228" s="1"/>
  <c r="N108" i="228"/>
  <c r="O128" i="229"/>
  <c r="G129" i="229" s="1"/>
  <c r="J128" i="229"/>
  <c r="M127" i="229"/>
  <c r="N94" i="229"/>
  <c r="O60" i="229"/>
  <c r="G61" i="229" s="1"/>
  <c r="H61" i="229" s="1"/>
  <c r="N59" i="229"/>
  <c r="N24" i="229"/>
  <c r="D31" i="229"/>
  <c r="B31" i="229"/>
  <c r="D36" i="228"/>
  <c r="B36" i="228"/>
  <c r="N29" i="228"/>
  <c r="D82" i="228"/>
  <c r="E81" i="228"/>
  <c r="C82" i="228"/>
  <c r="B82" i="228" s="1"/>
  <c r="J374" i="227"/>
  <c r="N374" i="227" s="1"/>
  <c r="N308" i="227"/>
  <c r="I308" i="227"/>
  <c r="K308" i="227" s="1"/>
  <c r="M308" i="227" s="1"/>
  <c r="N285" i="227"/>
  <c r="I285" i="227"/>
  <c r="K285" i="227" s="1"/>
  <c r="M285" i="227" s="1"/>
  <c r="J239" i="227"/>
  <c r="N262" i="227"/>
  <c r="I262" i="227"/>
  <c r="K262" i="227" s="1"/>
  <c r="M262" i="227" s="1"/>
  <c r="J191" i="227"/>
  <c r="J215" i="227"/>
  <c r="O185" i="221"/>
  <c r="G186" i="221" s="1"/>
  <c r="J186" i="221" s="1"/>
  <c r="O162" i="221"/>
  <c r="G163" i="221" s="1"/>
  <c r="J163" i="221" s="1"/>
  <c r="J93" i="221"/>
  <c r="O139" i="221"/>
  <c r="G140" i="221" s="1"/>
  <c r="J140" i="221" s="1"/>
  <c r="O208" i="221"/>
  <c r="G209" i="221" s="1"/>
  <c r="J209" i="221" s="1"/>
  <c r="O116" i="221"/>
  <c r="G117" i="221" s="1"/>
  <c r="J117" i="221" s="1"/>
  <c r="M627" i="227"/>
  <c r="O608" i="227"/>
  <c r="G609" i="227" s="1"/>
  <c r="J591" i="227"/>
  <c r="M573" i="227"/>
  <c r="E577" i="227"/>
  <c r="M554" i="227"/>
  <c r="E558" i="227"/>
  <c r="C559" i="227"/>
  <c r="E539" i="227"/>
  <c r="C540" i="227"/>
  <c r="O535" i="227"/>
  <c r="G536" i="227" s="1"/>
  <c r="C521" i="227"/>
  <c r="E520" i="227"/>
  <c r="O516" i="227"/>
  <c r="G517" i="227" s="1"/>
  <c r="E501" i="227"/>
  <c r="C502" i="227"/>
  <c r="K498" i="227"/>
  <c r="N498" i="227"/>
  <c r="E481" i="227"/>
  <c r="C482" i="227"/>
  <c r="M478" i="227"/>
  <c r="C462" i="227"/>
  <c r="E461" i="227"/>
  <c r="K459" i="227"/>
  <c r="E440" i="227"/>
  <c r="C441" i="227"/>
  <c r="F440" i="227"/>
  <c r="K438" i="227"/>
  <c r="N438" i="227"/>
  <c r="J417" i="227"/>
  <c r="E419" i="227"/>
  <c r="C420" i="227"/>
  <c r="F419" i="227"/>
  <c r="J396" i="227"/>
  <c r="C399" i="227"/>
  <c r="F398" i="227"/>
  <c r="E398" i="227"/>
  <c r="I355" i="227"/>
  <c r="I358" i="227"/>
  <c r="I359" i="227"/>
  <c r="I357" i="227"/>
  <c r="I356" i="227"/>
  <c r="I353" i="227"/>
  <c r="K353" i="227" s="1"/>
  <c r="I354" i="227"/>
  <c r="N331" i="227"/>
  <c r="I336" i="227"/>
  <c r="I334" i="227"/>
  <c r="I331" i="227"/>
  <c r="K331" i="227" s="1"/>
  <c r="M331" i="227" s="1"/>
  <c r="I332" i="227"/>
  <c r="I337" i="227"/>
  <c r="I335" i="227"/>
  <c r="I333" i="227"/>
  <c r="E376" i="227"/>
  <c r="C377" i="227"/>
  <c r="F376" i="227"/>
  <c r="H360" i="227"/>
  <c r="N353" i="227"/>
  <c r="E354" i="227"/>
  <c r="C355" i="227"/>
  <c r="F354" i="227"/>
  <c r="F332" i="227"/>
  <c r="C333" i="227"/>
  <c r="E332" i="227"/>
  <c r="F309" i="227"/>
  <c r="C310" i="227"/>
  <c r="E309" i="227"/>
  <c r="E286" i="227"/>
  <c r="F286" i="227"/>
  <c r="C287" i="227"/>
  <c r="H141" i="227"/>
  <c r="N141" i="227" s="1"/>
  <c r="O141" i="227" s="1"/>
  <c r="G142" i="227" s="1"/>
  <c r="D264" i="227"/>
  <c r="B264" i="227"/>
  <c r="H239" i="227"/>
  <c r="D240" i="227"/>
  <c r="B240" i="227"/>
  <c r="H215" i="227"/>
  <c r="D216" i="227"/>
  <c r="B216" i="227"/>
  <c r="H90" i="227"/>
  <c r="N90" i="227" s="1"/>
  <c r="O90" i="227" s="1"/>
  <c r="G91" i="227" s="1"/>
  <c r="H191" i="227"/>
  <c r="D192" i="227"/>
  <c r="B192" i="227"/>
  <c r="C167" i="227"/>
  <c r="E166" i="227"/>
  <c r="F166" i="227"/>
  <c r="D142" i="227"/>
  <c r="B142" i="227"/>
  <c r="C117" i="227"/>
  <c r="F116" i="227"/>
  <c r="E116" i="227"/>
  <c r="D91" i="227"/>
  <c r="B91" i="227"/>
  <c r="N64" i="227"/>
  <c r="O64" i="227" s="1"/>
  <c r="G65" i="227" s="1"/>
  <c r="E47" i="227"/>
  <c r="C66" i="227"/>
  <c r="E65" i="227"/>
  <c r="F65" i="227"/>
  <c r="M581" i="221"/>
  <c r="H562" i="221"/>
  <c r="I558" i="221"/>
  <c r="I556" i="221"/>
  <c r="I559" i="221"/>
  <c r="I557" i="221"/>
  <c r="I561" i="221"/>
  <c r="I555" i="221"/>
  <c r="I560" i="221"/>
  <c r="J555" i="221"/>
  <c r="O539" i="221"/>
  <c r="G540" i="221" s="1"/>
  <c r="J540" i="221" s="1"/>
  <c r="K540" i="221" s="1"/>
  <c r="M540" i="221" s="1"/>
  <c r="O512" i="221"/>
  <c r="G513" i="221" s="1"/>
  <c r="J494" i="221"/>
  <c r="H501" i="221"/>
  <c r="H93" i="221"/>
  <c r="B471" i="221"/>
  <c r="D471" i="221"/>
  <c r="O466" i="221"/>
  <c r="G467" i="221" s="1"/>
  <c r="I237" i="221"/>
  <c r="K449" i="221"/>
  <c r="N449" i="221"/>
  <c r="E452" i="221"/>
  <c r="C453" i="221"/>
  <c r="M430" i="221"/>
  <c r="B434" i="221"/>
  <c r="D434" i="221"/>
  <c r="J411" i="221"/>
  <c r="E414" i="221"/>
  <c r="C415" i="221"/>
  <c r="J392" i="221"/>
  <c r="B396" i="221"/>
  <c r="D396" i="221"/>
  <c r="B377" i="221"/>
  <c r="D377" i="221"/>
  <c r="O373" i="221"/>
  <c r="G374" i="221" s="1"/>
  <c r="B357" i="221"/>
  <c r="D357" i="221"/>
  <c r="O353" i="221"/>
  <c r="G354" i="221" s="1"/>
  <c r="D337" i="221"/>
  <c r="B337" i="221"/>
  <c r="O333" i="221"/>
  <c r="G334" i="221" s="1"/>
  <c r="I121" i="221"/>
  <c r="I258" i="221"/>
  <c r="B317" i="221"/>
  <c r="D317" i="221"/>
  <c r="O314" i="221"/>
  <c r="G315" i="221" s="1"/>
  <c r="B296" i="221"/>
  <c r="D296" i="221"/>
  <c r="O293" i="221"/>
  <c r="G294" i="221" s="1"/>
  <c r="B275" i="221"/>
  <c r="D275" i="221"/>
  <c r="O272" i="221"/>
  <c r="G273" i="221" s="1"/>
  <c r="C254" i="221"/>
  <c r="F253" i="221"/>
  <c r="E253" i="221"/>
  <c r="D232" i="221"/>
  <c r="B232" i="221"/>
  <c r="M230" i="221"/>
  <c r="H147" i="221"/>
  <c r="I142" i="221"/>
  <c r="I143" i="221"/>
  <c r="I144" i="221"/>
  <c r="I146" i="221"/>
  <c r="I140" i="221"/>
  <c r="I141" i="221"/>
  <c r="I145" i="221"/>
  <c r="D210" i="221"/>
  <c r="B210" i="221"/>
  <c r="B187" i="221"/>
  <c r="D187" i="221"/>
  <c r="D164" i="221"/>
  <c r="B164" i="221"/>
  <c r="C142" i="221"/>
  <c r="E141" i="221"/>
  <c r="F141" i="221"/>
  <c r="D118" i="221"/>
  <c r="B118" i="221"/>
  <c r="D94" i="221"/>
  <c r="B94" i="221"/>
  <c r="B70" i="221"/>
  <c r="D70" i="221"/>
  <c r="K395" i="225"/>
  <c r="N395" i="225"/>
  <c r="O396" i="225"/>
  <c r="G397" i="225" s="1"/>
  <c r="J396" i="225"/>
  <c r="K396" i="225" s="1"/>
  <c r="M396" i="225" s="1"/>
  <c r="N345" i="225"/>
  <c r="O198" i="225"/>
  <c r="G199" i="225" s="1"/>
  <c r="H199" i="225" s="1"/>
  <c r="O199" i="225" s="1"/>
  <c r="G200" i="225" s="1"/>
  <c r="N65" i="225"/>
  <c r="N171" i="225"/>
  <c r="D130" i="225"/>
  <c r="E129" i="225"/>
  <c r="C130" i="225"/>
  <c r="B130" i="225" s="1"/>
  <c r="F129" i="225"/>
  <c r="N119" i="225"/>
  <c r="E155" i="225"/>
  <c r="D156" i="225"/>
  <c r="C156" i="225"/>
  <c r="B156" i="225" s="1"/>
  <c r="F155" i="225"/>
  <c r="O297" i="225"/>
  <c r="G298" i="225" s="1"/>
  <c r="H94" i="225"/>
  <c r="O94" i="225" s="1"/>
  <c r="G95" i="225" s="1"/>
  <c r="H274" i="225"/>
  <c r="H225" i="225"/>
  <c r="O40" i="225"/>
  <c r="H320" i="225"/>
  <c r="N320" i="225" s="1"/>
  <c r="H120" i="225"/>
  <c r="O120" i="225" s="1"/>
  <c r="G121" i="225" s="1"/>
  <c r="C308" i="225"/>
  <c r="B308" i="225" s="1"/>
  <c r="D308" i="225"/>
  <c r="E307" i="225"/>
  <c r="N93" i="225"/>
  <c r="N273" i="225"/>
  <c r="D76" i="225"/>
  <c r="E75" i="225"/>
  <c r="C76" i="225"/>
  <c r="B76" i="225" s="1"/>
  <c r="F75" i="225"/>
  <c r="C184" i="225"/>
  <c r="B184" i="225" s="1"/>
  <c r="E183" i="225"/>
  <c r="D184" i="225"/>
  <c r="F46" i="225"/>
  <c r="C47" i="225"/>
  <c r="E46" i="225"/>
  <c r="O370" i="225"/>
  <c r="G371" i="225" s="1"/>
  <c r="H371" i="225" s="1"/>
  <c r="D259" i="225"/>
  <c r="C259" i="225"/>
  <c r="B259" i="225" s="1"/>
  <c r="E258" i="225"/>
  <c r="H249" i="225"/>
  <c r="N224" i="225"/>
  <c r="C234" i="225"/>
  <c r="B234" i="225" s="1"/>
  <c r="D234" i="225"/>
  <c r="E233" i="225"/>
  <c r="C104" i="225"/>
  <c r="B104" i="225" s="1"/>
  <c r="E103" i="225"/>
  <c r="D104" i="225"/>
  <c r="F103" i="225"/>
  <c r="O146" i="225"/>
  <c r="G147" i="225" s="1"/>
  <c r="D210" i="225"/>
  <c r="C210" i="225"/>
  <c r="B210" i="225" s="1"/>
  <c r="E209" i="225"/>
  <c r="D356" i="225"/>
  <c r="E355" i="225"/>
  <c r="C356" i="225"/>
  <c r="B356" i="225" s="1"/>
  <c r="H66" i="225"/>
  <c r="N66" i="225" s="1"/>
  <c r="E379" i="225"/>
  <c r="H172" i="225"/>
  <c r="N172" i="225" s="1"/>
  <c r="D284" i="225"/>
  <c r="E283" i="225"/>
  <c r="C284" i="225"/>
  <c r="B284" i="225" s="1"/>
  <c r="D331" i="225"/>
  <c r="E330" i="225"/>
  <c r="C331" i="225"/>
  <c r="B331" i="225" s="1"/>
  <c r="H36" i="223"/>
  <c r="F37" i="223"/>
  <c r="E37" i="223"/>
  <c r="C38" i="223"/>
  <c r="O251" i="221" l="1"/>
  <c r="G252" i="221" s="1"/>
  <c r="J252" i="221" s="1"/>
  <c r="K252" i="221" s="1"/>
  <c r="M252" i="221" s="1"/>
  <c r="Q45" i="225"/>
  <c r="P45" i="225"/>
  <c r="K94" i="229"/>
  <c r="M94" i="229" s="1"/>
  <c r="K140" i="221"/>
  <c r="N140" i="221"/>
  <c r="G91" i="230"/>
  <c r="I68" i="229"/>
  <c r="I67" i="229"/>
  <c r="H69" i="229"/>
  <c r="I63" i="229"/>
  <c r="I65" i="229"/>
  <c r="I61" i="229"/>
  <c r="I62" i="229"/>
  <c r="I64" i="229"/>
  <c r="I66" i="229"/>
  <c r="I102" i="229"/>
  <c r="N325" i="228"/>
  <c r="I332" i="228"/>
  <c r="I329" i="228"/>
  <c r="I328" i="228"/>
  <c r="I330" i="228"/>
  <c r="I326" i="228"/>
  <c r="I325" i="228"/>
  <c r="K325" i="228" s="1"/>
  <c r="M325" i="228" s="1"/>
  <c r="I327" i="228"/>
  <c r="I331" i="228"/>
  <c r="H391" i="228"/>
  <c r="O391" i="228" s="1"/>
  <c r="G392" i="228" s="1"/>
  <c r="N390" i="228"/>
  <c r="J359" i="228"/>
  <c r="H359" i="228"/>
  <c r="N358" i="228"/>
  <c r="H299" i="228"/>
  <c r="I293" i="228"/>
  <c r="I296" i="228"/>
  <c r="I297" i="228"/>
  <c r="I291" i="228"/>
  <c r="K291" i="228" s="1"/>
  <c r="I292" i="228"/>
  <c r="I294" i="228"/>
  <c r="I298" i="228"/>
  <c r="I295" i="228"/>
  <c r="O256" i="228"/>
  <c r="G257" i="228" s="1"/>
  <c r="J257" i="228" s="1"/>
  <c r="N257" i="228" s="1"/>
  <c r="N291" i="228"/>
  <c r="H220" i="228"/>
  <c r="O220" i="228" s="1"/>
  <c r="G221" i="228" s="1"/>
  <c r="N219" i="228"/>
  <c r="H182" i="228"/>
  <c r="O182" i="228" s="1"/>
  <c r="G183" i="228" s="1"/>
  <c r="H149" i="228"/>
  <c r="H70" i="228"/>
  <c r="O70" i="228" s="1"/>
  <c r="G71" i="228" s="1"/>
  <c r="N69" i="228"/>
  <c r="O109" i="228"/>
  <c r="G110" i="228" s="1"/>
  <c r="K128" i="229"/>
  <c r="N128" i="229"/>
  <c r="O129" i="229"/>
  <c r="G130" i="229" s="1"/>
  <c r="J129" i="229"/>
  <c r="K129" i="229" s="1"/>
  <c r="M129" i="229" s="1"/>
  <c r="O95" i="229"/>
  <c r="G96" i="229" s="1"/>
  <c r="J95" i="229"/>
  <c r="J61" i="229"/>
  <c r="N60" i="229"/>
  <c r="O24" i="229"/>
  <c r="G25" i="229" s="1"/>
  <c r="H25" i="229" s="1"/>
  <c r="C32" i="229"/>
  <c r="E31" i="229"/>
  <c r="F31" i="229"/>
  <c r="D83" i="228"/>
  <c r="E82" i="228"/>
  <c r="C83" i="228"/>
  <c r="B83" i="228" s="1"/>
  <c r="F36" i="228"/>
  <c r="E36" i="228"/>
  <c r="C37" i="228"/>
  <c r="Q21" i="228" s="1"/>
  <c r="R21" i="228" s="1"/>
  <c r="O308" i="227"/>
  <c r="G309" i="227" s="1"/>
  <c r="J309" i="227" s="1"/>
  <c r="O285" i="227"/>
  <c r="G286" i="227" s="1"/>
  <c r="J286" i="227" s="1"/>
  <c r="N239" i="227"/>
  <c r="I239" i="227"/>
  <c r="K239" i="227" s="1"/>
  <c r="M239" i="227" s="1"/>
  <c r="O262" i="227"/>
  <c r="G263" i="227" s="1"/>
  <c r="J263" i="227" s="1"/>
  <c r="N263" i="227" s="1"/>
  <c r="N215" i="227"/>
  <c r="I215" i="227"/>
  <c r="K215" i="227" s="1"/>
  <c r="M215" i="227" s="1"/>
  <c r="N191" i="227"/>
  <c r="I191" i="227"/>
  <c r="K191" i="227" s="1"/>
  <c r="M191" i="227" s="1"/>
  <c r="N93" i="221"/>
  <c r="I93" i="221"/>
  <c r="K93" i="221" s="1"/>
  <c r="M93" i="221" s="1"/>
  <c r="O627" i="227"/>
  <c r="G628" i="227" s="1"/>
  <c r="J609" i="227"/>
  <c r="K591" i="227"/>
  <c r="N591" i="227"/>
  <c r="O573" i="227"/>
  <c r="G574" i="227" s="1"/>
  <c r="B559" i="227"/>
  <c r="D559" i="227"/>
  <c r="O554" i="227"/>
  <c r="G555" i="227" s="1"/>
  <c r="J536" i="227"/>
  <c r="B540" i="227"/>
  <c r="D540" i="227"/>
  <c r="J517" i="227"/>
  <c r="B521" i="227"/>
  <c r="D521" i="227"/>
  <c r="M498" i="227"/>
  <c r="D502" i="227"/>
  <c r="B502" i="227"/>
  <c r="B482" i="227"/>
  <c r="D482" i="227"/>
  <c r="O478" i="227"/>
  <c r="G479" i="227" s="1"/>
  <c r="M459" i="227"/>
  <c r="B462" i="227"/>
  <c r="D462" i="227"/>
  <c r="M438" i="227"/>
  <c r="B441" i="227"/>
  <c r="D441" i="227"/>
  <c r="B420" i="227"/>
  <c r="D420" i="227"/>
  <c r="K417" i="227"/>
  <c r="N417" i="227"/>
  <c r="D399" i="227"/>
  <c r="B399" i="227"/>
  <c r="K396" i="227"/>
  <c r="N396" i="227"/>
  <c r="O331" i="227"/>
  <c r="G332" i="227" s="1"/>
  <c r="J332" i="227" s="1"/>
  <c r="I360" i="227"/>
  <c r="D377" i="227"/>
  <c r="B377" i="227"/>
  <c r="D355" i="227"/>
  <c r="B355" i="227"/>
  <c r="M353" i="227"/>
  <c r="I263" i="227"/>
  <c r="I268" i="227"/>
  <c r="I269" i="227"/>
  <c r="I265" i="227"/>
  <c r="I266" i="227"/>
  <c r="I267" i="227"/>
  <c r="I264" i="227"/>
  <c r="H166" i="227"/>
  <c r="N166" i="227" s="1"/>
  <c r="O166" i="227" s="1"/>
  <c r="G167" i="227" s="1"/>
  <c r="D333" i="227"/>
  <c r="B333" i="227"/>
  <c r="B310" i="227"/>
  <c r="D310" i="227"/>
  <c r="D287" i="227"/>
  <c r="B287" i="227"/>
  <c r="F264" i="227"/>
  <c r="C265" i="227"/>
  <c r="E264" i="227"/>
  <c r="F240" i="227"/>
  <c r="C241" i="227"/>
  <c r="E240" i="227"/>
  <c r="F216" i="227"/>
  <c r="C217" i="227"/>
  <c r="E216" i="227"/>
  <c r="H116" i="227"/>
  <c r="N116" i="227" s="1"/>
  <c r="O116" i="227" s="1"/>
  <c r="G117" i="227" s="1"/>
  <c r="E192" i="227"/>
  <c r="C193" i="227"/>
  <c r="F192" i="227"/>
  <c r="D167" i="227"/>
  <c r="B167" i="227"/>
  <c r="E142" i="227"/>
  <c r="C143" i="227"/>
  <c r="F142" i="227"/>
  <c r="D117" i="227"/>
  <c r="B117" i="227"/>
  <c r="E91" i="227"/>
  <c r="F91" i="227"/>
  <c r="C92" i="227"/>
  <c r="H65" i="227"/>
  <c r="B66" i="227"/>
  <c r="D66" i="227"/>
  <c r="O581" i="221"/>
  <c r="I562" i="221"/>
  <c r="K555" i="221"/>
  <c r="N555" i="221"/>
  <c r="N540" i="221"/>
  <c r="O540" i="221" s="1"/>
  <c r="G541" i="221" s="1"/>
  <c r="J513" i="221"/>
  <c r="I496" i="221"/>
  <c r="I499" i="221"/>
  <c r="I500" i="221"/>
  <c r="I497" i="221"/>
  <c r="I498" i="221"/>
  <c r="I494" i="221"/>
  <c r="I495" i="221"/>
  <c r="N494" i="221"/>
  <c r="N117" i="221"/>
  <c r="I122" i="221"/>
  <c r="J467" i="221"/>
  <c r="E471" i="221"/>
  <c r="D453" i="221"/>
  <c r="B453" i="221"/>
  <c r="M449" i="221"/>
  <c r="E434" i="221"/>
  <c r="C435" i="221"/>
  <c r="O430" i="221"/>
  <c r="G431" i="221" s="1"/>
  <c r="D415" i="221"/>
  <c r="B415" i="221"/>
  <c r="K411" i="221"/>
  <c r="N411" i="221"/>
  <c r="C397" i="221"/>
  <c r="E396" i="221"/>
  <c r="K392" i="221"/>
  <c r="N392" i="221"/>
  <c r="I119" i="221"/>
  <c r="I118" i="221"/>
  <c r="I120" i="221"/>
  <c r="I117" i="221"/>
  <c r="K117" i="221" s="1"/>
  <c r="M117" i="221" s="1"/>
  <c r="I123" i="221"/>
  <c r="N252" i="221"/>
  <c r="J374" i="221"/>
  <c r="E377" i="221"/>
  <c r="C378" i="221"/>
  <c r="J354" i="221"/>
  <c r="C358" i="221"/>
  <c r="E357" i="221"/>
  <c r="J334" i="221"/>
  <c r="E337" i="221"/>
  <c r="C338" i="221"/>
  <c r="J315" i="221"/>
  <c r="C318" i="221"/>
  <c r="E317" i="221"/>
  <c r="C297" i="221"/>
  <c r="F296" i="221"/>
  <c r="E296" i="221"/>
  <c r="J294" i="221"/>
  <c r="J273" i="221"/>
  <c r="F275" i="221"/>
  <c r="E275" i="221"/>
  <c r="C276" i="221"/>
  <c r="B254" i="221"/>
  <c r="D254" i="221"/>
  <c r="C233" i="221"/>
  <c r="F232" i="221"/>
  <c r="E232" i="221"/>
  <c r="O230" i="221"/>
  <c r="G231" i="221" s="1"/>
  <c r="I165" i="221"/>
  <c r="I167" i="221"/>
  <c r="I169" i="221"/>
  <c r="I163" i="221"/>
  <c r="I166" i="221"/>
  <c r="I168" i="221"/>
  <c r="I164" i="221"/>
  <c r="I188" i="221"/>
  <c r="I192" i="221"/>
  <c r="I190" i="221"/>
  <c r="I189" i="221"/>
  <c r="I186" i="221"/>
  <c r="K186" i="221" s="1"/>
  <c r="I191" i="221"/>
  <c r="I187" i="221"/>
  <c r="H193" i="221"/>
  <c r="I147" i="221"/>
  <c r="H215" i="221"/>
  <c r="N209" i="221"/>
  <c r="K209" i="221"/>
  <c r="E210" i="221"/>
  <c r="C211" i="221"/>
  <c r="F210" i="221"/>
  <c r="E187" i="221"/>
  <c r="C188" i="221"/>
  <c r="F187" i="221"/>
  <c r="N186" i="221"/>
  <c r="H170" i="221"/>
  <c r="N163" i="221"/>
  <c r="E164" i="221"/>
  <c r="C165" i="221"/>
  <c r="F164" i="221"/>
  <c r="M140" i="221"/>
  <c r="O140" i="221" s="1"/>
  <c r="G141" i="221" s="1"/>
  <c r="B142" i="221"/>
  <c r="D142" i="221"/>
  <c r="F118" i="221"/>
  <c r="C119" i="221"/>
  <c r="E118" i="221"/>
  <c r="E94" i="221"/>
  <c r="C95" i="221"/>
  <c r="F94" i="221"/>
  <c r="F70" i="221"/>
  <c r="E70" i="221"/>
  <c r="C71" i="221"/>
  <c r="I374" i="225"/>
  <c r="I379" i="225"/>
  <c r="I371" i="225"/>
  <c r="O371" i="225" s="1"/>
  <c r="I377" i="225"/>
  <c r="I376" i="225"/>
  <c r="I375" i="225"/>
  <c r="I373" i="225"/>
  <c r="I378" i="225"/>
  <c r="I372" i="225"/>
  <c r="N396" i="225"/>
  <c r="O397" i="225"/>
  <c r="G398" i="225" s="1"/>
  <c r="J397" i="225"/>
  <c r="K397" i="225" s="1"/>
  <c r="M397" i="225" s="1"/>
  <c r="M395" i="225"/>
  <c r="H380" i="225"/>
  <c r="O320" i="225"/>
  <c r="G321" i="225" s="1"/>
  <c r="H298" i="225"/>
  <c r="O298" i="225" s="1"/>
  <c r="O66" i="225"/>
  <c r="G67" i="225" s="1"/>
  <c r="H67" i="225" s="1"/>
  <c r="N67" i="225" s="1"/>
  <c r="N249" i="225"/>
  <c r="N120" i="225"/>
  <c r="N370" i="225"/>
  <c r="C157" i="225"/>
  <c r="B157" i="225" s="1"/>
  <c r="D157" i="225"/>
  <c r="F156" i="225"/>
  <c r="E156" i="225"/>
  <c r="N199" i="225"/>
  <c r="F130" i="225"/>
  <c r="E130" i="225"/>
  <c r="D131" i="225"/>
  <c r="C131" i="225"/>
  <c r="B131" i="225" s="1"/>
  <c r="N274" i="225"/>
  <c r="H121" i="225"/>
  <c r="O121" i="225" s="1"/>
  <c r="G122" i="225" s="1"/>
  <c r="H95" i="225"/>
  <c r="N95" i="225" s="1"/>
  <c r="D332" i="225"/>
  <c r="E331" i="225"/>
  <c r="C332" i="225"/>
  <c r="B332" i="225" s="1"/>
  <c r="F104" i="225"/>
  <c r="E104" i="225"/>
  <c r="D105" i="225"/>
  <c r="C105" i="225"/>
  <c r="B105" i="225" s="1"/>
  <c r="B47" i="225"/>
  <c r="D47" i="225"/>
  <c r="C77" i="225"/>
  <c r="B77" i="225" s="1"/>
  <c r="F76" i="225"/>
  <c r="E76" i="225"/>
  <c r="D77" i="225"/>
  <c r="O225" i="225"/>
  <c r="G226" i="225" s="1"/>
  <c r="H226" i="225" s="1"/>
  <c r="N225" i="225"/>
  <c r="C185" i="225"/>
  <c r="B185" i="225" s="1"/>
  <c r="D185" i="225"/>
  <c r="E184" i="225"/>
  <c r="G41" i="225"/>
  <c r="E284" i="225"/>
  <c r="E356" i="225"/>
  <c r="C235" i="225"/>
  <c r="B235" i="225" s="1"/>
  <c r="E234" i="225"/>
  <c r="D235" i="225"/>
  <c r="E308" i="225"/>
  <c r="O172" i="225"/>
  <c r="G173" i="225" s="1"/>
  <c r="D260" i="225"/>
  <c r="C260" i="225"/>
  <c r="B260" i="225" s="1"/>
  <c r="E259" i="225"/>
  <c r="O274" i="225"/>
  <c r="G275" i="225" s="1"/>
  <c r="H275" i="225" s="1"/>
  <c r="H200" i="225"/>
  <c r="J371" i="225"/>
  <c r="N371" i="225" s="1"/>
  <c r="N94" i="225"/>
  <c r="E210" i="225"/>
  <c r="H147" i="225"/>
  <c r="O147" i="225" s="1"/>
  <c r="G148" i="225" s="1"/>
  <c r="D38" i="223"/>
  <c r="B38" i="223"/>
  <c r="N36" i="223"/>
  <c r="P46" i="225" l="1"/>
  <c r="Q46" i="225"/>
  <c r="Q22" i="228"/>
  <c r="R22" i="228"/>
  <c r="O91" i="230"/>
  <c r="I69" i="229"/>
  <c r="I380" i="225"/>
  <c r="O325" i="228"/>
  <c r="G326" i="228" s="1"/>
  <c r="J326" i="228" s="1"/>
  <c r="H367" i="228"/>
  <c r="I362" i="228"/>
  <c r="I366" i="228"/>
  <c r="I359" i="228"/>
  <c r="O359" i="228" s="1"/>
  <c r="G360" i="228" s="1"/>
  <c r="I361" i="228"/>
  <c r="I360" i="228"/>
  <c r="I364" i="228"/>
  <c r="I365" i="228"/>
  <c r="I363" i="228"/>
  <c r="H392" i="228"/>
  <c r="O392" i="228" s="1"/>
  <c r="G393" i="228" s="1"/>
  <c r="N391" i="228"/>
  <c r="N359" i="228"/>
  <c r="O291" i="228"/>
  <c r="G292" i="228" s="1"/>
  <c r="O292" i="228" s="1"/>
  <c r="G293" i="228" s="1"/>
  <c r="I333" i="228"/>
  <c r="I299" i="228"/>
  <c r="H333" i="228"/>
  <c r="M291" i="228"/>
  <c r="N149" i="228"/>
  <c r="I150" i="228"/>
  <c r="I152" i="228"/>
  <c r="I156" i="228"/>
  <c r="I151" i="228"/>
  <c r="I153" i="228"/>
  <c r="I154" i="228"/>
  <c r="I149" i="228"/>
  <c r="I155" i="228"/>
  <c r="H221" i="228"/>
  <c r="J221" i="228"/>
  <c r="N220" i="228"/>
  <c r="H183" i="228"/>
  <c r="N183" i="228" s="1"/>
  <c r="N182" i="228"/>
  <c r="H71" i="228"/>
  <c r="O71" i="228" s="1"/>
  <c r="G72" i="228" s="1"/>
  <c r="N70" i="228"/>
  <c r="H110" i="228"/>
  <c r="O110" i="228" s="1"/>
  <c r="G111" i="228" s="1"/>
  <c r="O130" i="229"/>
  <c r="G131" i="229" s="1"/>
  <c r="J130" i="229"/>
  <c r="K130" i="229" s="1"/>
  <c r="M130" i="229" s="1"/>
  <c r="N129" i="229"/>
  <c r="M128" i="229"/>
  <c r="K95" i="229"/>
  <c r="N95" i="229"/>
  <c r="O96" i="229"/>
  <c r="G97" i="229" s="1"/>
  <c r="J96" i="229"/>
  <c r="K96" i="229" s="1"/>
  <c r="M96" i="229" s="1"/>
  <c r="O61" i="229"/>
  <c r="N61" i="229"/>
  <c r="K61" i="229"/>
  <c r="N25" i="229"/>
  <c r="O25" i="229" s="1"/>
  <c r="G26" i="229" s="1"/>
  <c r="H26" i="229" s="1"/>
  <c r="B32" i="229"/>
  <c r="D32" i="229"/>
  <c r="E83" i="228"/>
  <c r="D37" i="228"/>
  <c r="B37" i="228"/>
  <c r="J91" i="227"/>
  <c r="K263" i="227"/>
  <c r="M263" i="227" s="1"/>
  <c r="O263" i="227" s="1"/>
  <c r="G264" i="227" s="1"/>
  <c r="J264" i="227" s="1"/>
  <c r="K264" i="227" s="1"/>
  <c r="O239" i="227"/>
  <c r="G240" i="227" s="1"/>
  <c r="J240" i="227" s="1"/>
  <c r="J142" i="227"/>
  <c r="O215" i="227"/>
  <c r="G216" i="227" s="1"/>
  <c r="J216" i="227" s="1"/>
  <c r="O191" i="227"/>
  <c r="G192" i="227" s="1"/>
  <c r="J192" i="227" s="1"/>
  <c r="O93" i="221"/>
  <c r="G94" i="221" s="1"/>
  <c r="J94" i="221" s="1"/>
  <c r="O117" i="221"/>
  <c r="G118" i="221" s="1"/>
  <c r="J118" i="221" s="1"/>
  <c r="K609" i="227"/>
  <c r="N609" i="227"/>
  <c r="M591" i="227"/>
  <c r="O591" i="227" s="1"/>
  <c r="G592" i="227" s="1"/>
  <c r="J574" i="227"/>
  <c r="N574" i="227" s="1"/>
  <c r="J555" i="227"/>
  <c r="E559" i="227"/>
  <c r="E540" i="227"/>
  <c r="K536" i="227"/>
  <c r="N536" i="227"/>
  <c r="E521" i="227"/>
  <c r="K517" i="227"/>
  <c r="N517" i="227"/>
  <c r="E502" i="227"/>
  <c r="O498" i="227"/>
  <c r="G499" i="227" s="1"/>
  <c r="C483" i="227"/>
  <c r="E482" i="227"/>
  <c r="J479" i="227"/>
  <c r="E462" i="227"/>
  <c r="C463" i="227"/>
  <c r="O459" i="227"/>
  <c r="G460" i="227" s="1"/>
  <c r="E441" i="227"/>
  <c r="C442" i="227"/>
  <c r="O438" i="227"/>
  <c r="G439" i="227" s="1"/>
  <c r="M417" i="227"/>
  <c r="C421" i="227"/>
  <c r="E420" i="227"/>
  <c r="M396" i="227"/>
  <c r="E399" i="227"/>
  <c r="C400" i="227"/>
  <c r="C378" i="227"/>
  <c r="F377" i="227"/>
  <c r="E377" i="227"/>
  <c r="O353" i="227"/>
  <c r="G354" i="227" s="1"/>
  <c r="C356" i="227"/>
  <c r="E355" i="227"/>
  <c r="F355" i="227"/>
  <c r="H142" i="227"/>
  <c r="I312" i="227"/>
  <c r="I314" i="227"/>
  <c r="I311" i="227"/>
  <c r="I313" i="227"/>
  <c r="I315" i="227"/>
  <c r="I309" i="227"/>
  <c r="K309" i="227" s="1"/>
  <c r="I310" i="227"/>
  <c r="I288" i="227"/>
  <c r="I290" i="227"/>
  <c r="I292" i="227"/>
  <c r="I286" i="227"/>
  <c r="K286" i="227" s="1"/>
  <c r="I287" i="227"/>
  <c r="I291" i="227"/>
  <c r="I289" i="227"/>
  <c r="H338" i="227"/>
  <c r="N332" i="227"/>
  <c r="K332" i="227"/>
  <c r="E333" i="227"/>
  <c r="C334" i="227"/>
  <c r="F333" i="227"/>
  <c r="H316" i="227"/>
  <c r="N309" i="227"/>
  <c r="E310" i="227"/>
  <c r="C311" i="227"/>
  <c r="F310" i="227"/>
  <c r="H293" i="227"/>
  <c r="N286" i="227"/>
  <c r="E287" i="227"/>
  <c r="C288" i="227"/>
  <c r="F287" i="227"/>
  <c r="D265" i="227"/>
  <c r="B265" i="227"/>
  <c r="D241" i="227"/>
  <c r="B241" i="227"/>
  <c r="D217" i="227"/>
  <c r="B217" i="227"/>
  <c r="H91" i="227"/>
  <c r="D193" i="227"/>
  <c r="B193" i="227"/>
  <c r="E167" i="227"/>
  <c r="C168" i="227"/>
  <c r="F167" i="227"/>
  <c r="D143" i="227"/>
  <c r="B143" i="227"/>
  <c r="E117" i="227"/>
  <c r="C118" i="227"/>
  <c r="F117" i="227"/>
  <c r="B92" i="227"/>
  <c r="D92" i="227"/>
  <c r="N65" i="227"/>
  <c r="F66" i="227"/>
  <c r="E66" i="227"/>
  <c r="C67" i="227"/>
  <c r="G582" i="221"/>
  <c r="M555" i="221"/>
  <c r="O555" i="221" s="1"/>
  <c r="G556" i="221" s="1"/>
  <c r="J541" i="221"/>
  <c r="K541" i="221" s="1"/>
  <c r="M541" i="221" s="1"/>
  <c r="I501" i="221"/>
  <c r="K513" i="221"/>
  <c r="N513" i="221"/>
  <c r="K494" i="221"/>
  <c r="K467" i="221"/>
  <c r="N467" i="221"/>
  <c r="O449" i="221"/>
  <c r="G450" i="221" s="1"/>
  <c r="E453" i="221"/>
  <c r="J431" i="221"/>
  <c r="B435" i="221"/>
  <c r="D435" i="221"/>
  <c r="M411" i="221"/>
  <c r="C416" i="221"/>
  <c r="E415" i="221"/>
  <c r="D397" i="221"/>
  <c r="B397" i="221"/>
  <c r="M392" i="221"/>
  <c r="D378" i="221"/>
  <c r="B378" i="221"/>
  <c r="K374" i="221"/>
  <c r="N374" i="221"/>
  <c r="D358" i="221"/>
  <c r="B358" i="221"/>
  <c r="K354" i="221"/>
  <c r="N354" i="221"/>
  <c r="D338" i="221"/>
  <c r="B338" i="221"/>
  <c r="K334" i="221"/>
  <c r="N334" i="221"/>
  <c r="B318" i="221"/>
  <c r="D318" i="221"/>
  <c r="K315" i="221"/>
  <c r="N315" i="221"/>
  <c r="B297" i="221"/>
  <c r="D297" i="221"/>
  <c r="K294" i="221"/>
  <c r="N294" i="221"/>
  <c r="B276" i="221"/>
  <c r="D276" i="221"/>
  <c r="K273" i="221"/>
  <c r="N273" i="221"/>
  <c r="E254" i="221"/>
  <c r="F254" i="221"/>
  <c r="C255" i="221"/>
  <c r="O252" i="221"/>
  <c r="G253" i="221" s="1"/>
  <c r="J231" i="221"/>
  <c r="B233" i="221"/>
  <c r="D233" i="221"/>
  <c r="I170" i="221"/>
  <c r="K163" i="221"/>
  <c r="M163" i="221" s="1"/>
  <c r="O163" i="221" s="1"/>
  <c r="G164" i="221" s="1"/>
  <c r="I193" i="221"/>
  <c r="I215" i="221"/>
  <c r="D211" i="221"/>
  <c r="B211" i="221"/>
  <c r="M209" i="221"/>
  <c r="O209" i="221" s="1"/>
  <c r="G210" i="221" s="1"/>
  <c r="M186" i="221"/>
  <c r="D188" i="221"/>
  <c r="B188" i="221"/>
  <c r="D165" i="221"/>
  <c r="B165" i="221"/>
  <c r="C143" i="221"/>
  <c r="F142" i="221"/>
  <c r="E142" i="221"/>
  <c r="J141" i="221"/>
  <c r="D119" i="221"/>
  <c r="B119" i="221"/>
  <c r="B95" i="221"/>
  <c r="D95" i="221"/>
  <c r="B71" i="221"/>
  <c r="D71" i="221"/>
  <c r="N397" i="225"/>
  <c r="O398" i="225"/>
  <c r="G399" i="225" s="1"/>
  <c r="J398" i="225"/>
  <c r="K398" i="225" s="1"/>
  <c r="M398" i="225" s="1"/>
  <c r="G372" i="225"/>
  <c r="O372" i="225" s="1"/>
  <c r="G373" i="225" s="1"/>
  <c r="N298" i="225"/>
  <c r="G299" i="225"/>
  <c r="H321" i="225"/>
  <c r="H41" i="225"/>
  <c r="N41" i="225" s="1"/>
  <c r="N200" i="225"/>
  <c r="D132" i="225"/>
  <c r="E131" i="225"/>
  <c r="C132" i="225"/>
  <c r="B132" i="225" s="1"/>
  <c r="D158" i="225"/>
  <c r="C158" i="225"/>
  <c r="B158" i="225" s="1"/>
  <c r="E157" i="225"/>
  <c r="N275" i="225"/>
  <c r="O275" i="225"/>
  <c r="G276" i="225" s="1"/>
  <c r="H276" i="225" s="1"/>
  <c r="H148" i="225"/>
  <c r="H122" i="225"/>
  <c r="O122" i="225" s="1"/>
  <c r="G123" i="225" s="1"/>
  <c r="E260" i="225"/>
  <c r="F77" i="225"/>
  <c r="D78" i="225"/>
  <c r="E77" i="225"/>
  <c r="C78" i="225"/>
  <c r="B78" i="225" s="1"/>
  <c r="E332" i="225"/>
  <c r="K371" i="225"/>
  <c r="O67" i="225"/>
  <c r="G68" i="225" s="1"/>
  <c r="F47" i="225"/>
  <c r="E47" i="225"/>
  <c r="C48" i="225"/>
  <c r="O226" i="225"/>
  <c r="G227" i="225" s="1"/>
  <c r="H227" i="225" s="1"/>
  <c r="N226" i="225"/>
  <c r="H173" i="225"/>
  <c r="O249" i="225"/>
  <c r="G250" i="225" s="1"/>
  <c r="H250" i="225" s="1"/>
  <c r="N147" i="225"/>
  <c r="E235" i="225"/>
  <c r="E185" i="225"/>
  <c r="O95" i="225"/>
  <c r="G96" i="225" s="1"/>
  <c r="E105" i="225"/>
  <c r="D106" i="225"/>
  <c r="C106" i="225"/>
  <c r="B106" i="225" s="1"/>
  <c r="N121" i="225"/>
  <c r="O36" i="223"/>
  <c r="E38" i="223"/>
  <c r="C39" i="223"/>
  <c r="F38" i="223"/>
  <c r="R23" i="228" l="1"/>
  <c r="Q23" i="228"/>
  <c r="J372" i="225"/>
  <c r="K372" i="225" s="1"/>
  <c r="J292" i="228"/>
  <c r="K292" i="228" s="1"/>
  <c r="I367" i="228"/>
  <c r="K359" i="228"/>
  <c r="M359" i="228" s="1"/>
  <c r="J393" i="228"/>
  <c r="H393" i="228"/>
  <c r="N392" i="228"/>
  <c r="O360" i="228"/>
  <c r="G361" i="228" s="1"/>
  <c r="J360" i="228"/>
  <c r="K326" i="228"/>
  <c r="N326" i="228"/>
  <c r="O326" i="228"/>
  <c r="G327" i="228" s="1"/>
  <c r="O293" i="228"/>
  <c r="G294" i="228" s="1"/>
  <c r="J293" i="228"/>
  <c r="K293" i="228" s="1"/>
  <c r="M293" i="228" s="1"/>
  <c r="H229" i="228"/>
  <c r="I227" i="228"/>
  <c r="I224" i="228"/>
  <c r="I228" i="228"/>
  <c r="I221" i="228"/>
  <c r="K221" i="228" s="1"/>
  <c r="I225" i="228"/>
  <c r="I222" i="228"/>
  <c r="I223" i="228"/>
  <c r="I226" i="228"/>
  <c r="N221" i="228"/>
  <c r="O183" i="228"/>
  <c r="G184" i="228" s="1"/>
  <c r="H72" i="228"/>
  <c r="O72" i="228" s="1"/>
  <c r="G73" i="228" s="1"/>
  <c r="N71" i="228"/>
  <c r="H111" i="228"/>
  <c r="N111" i="228" s="1"/>
  <c r="N110" i="228"/>
  <c r="N130" i="229"/>
  <c r="O131" i="229"/>
  <c r="G132" i="229" s="1"/>
  <c r="J131" i="229"/>
  <c r="K131" i="229" s="1"/>
  <c r="M131" i="229" s="1"/>
  <c r="M61" i="229"/>
  <c r="G62" i="229"/>
  <c r="N96" i="229"/>
  <c r="O97" i="229"/>
  <c r="G98" i="229" s="1"/>
  <c r="J97" i="229"/>
  <c r="K97" i="229" s="1"/>
  <c r="M97" i="229" s="1"/>
  <c r="M95" i="229"/>
  <c r="C33" i="229"/>
  <c r="E32" i="229"/>
  <c r="F37" i="228"/>
  <c r="E37" i="228"/>
  <c r="C38" i="228"/>
  <c r="O29" i="228"/>
  <c r="G30" i="228" s="1"/>
  <c r="H30" i="228" s="1"/>
  <c r="J167" i="227"/>
  <c r="J117" i="227"/>
  <c r="N142" i="227"/>
  <c r="I142" i="227"/>
  <c r="K142" i="227" s="1"/>
  <c r="M142" i="227" s="1"/>
  <c r="N91" i="227"/>
  <c r="I91" i="227"/>
  <c r="K91" i="227" s="1"/>
  <c r="M91" i="227" s="1"/>
  <c r="M609" i="227"/>
  <c r="J592" i="227"/>
  <c r="K574" i="227"/>
  <c r="K555" i="227"/>
  <c r="N555" i="227"/>
  <c r="M536" i="227"/>
  <c r="M517" i="227"/>
  <c r="J499" i="227"/>
  <c r="B483" i="227"/>
  <c r="D483" i="227"/>
  <c r="K479" i="227"/>
  <c r="N479" i="227"/>
  <c r="J460" i="227"/>
  <c r="D463" i="227"/>
  <c r="B463" i="227"/>
  <c r="J439" i="227"/>
  <c r="N439" i="227" s="1"/>
  <c r="D442" i="227"/>
  <c r="B442" i="227"/>
  <c r="B421" i="227"/>
  <c r="D421" i="227"/>
  <c r="O417" i="227"/>
  <c r="G418" i="227" s="1"/>
  <c r="D400" i="227"/>
  <c r="B400" i="227"/>
  <c r="O396" i="227"/>
  <c r="G397" i="227" s="1"/>
  <c r="N240" i="227"/>
  <c r="N192" i="227"/>
  <c r="H247" i="227"/>
  <c r="I243" i="227"/>
  <c r="I240" i="227"/>
  <c r="K240" i="227" s="1"/>
  <c r="M240" i="227" s="1"/>
  <c r="I244" i="227"/>
  <c r="I245" i="227"/>
  <c r="I241" i="227"/>
  <c r="I246" i="227"/>
  <c r="B378" i="227"/>
  <c r="D378" i="227"/>
  <c r="B356" i="227"/>
  <c r="D356" i="227"/>
  <c r="J354" i="227"/>
  <c r="I316" i="227"/>
  <c r="I338" i="227"/>
  <c r="H117" i="227"/>
  <c r="I242" i="227"/>
  <c r="I293" i="227"/>
  <c r="D334" i="227"/>
  <c r="B334" i="227"/>
  <c r="M332" i="227"/>
  <c r="O332" i="227" s="1"/>
  <c r="G333" i="227" s="1"/>
  <c r="D311" i="227"/>
  <c r="B311" i="227"/>
  <c r="M309" i="227"/>
  <c r="D288" i="227"/>
  <c r="B288" i="227"/>
  <c r="M286" i="227"/>
  <c r="I221" i="227"/>
  <c r="I220" i="227"/>
  <c r="I217" i="227"/>
  <c r="I222" i="227"/>
  <c r="I219" i="227"/>
  <c r="I218" i="227"/>
  <c r="I216" i="227"/>
  <c r="I270" i="227"/>
  <c r="I195" i="227"/>
  <c r="I194" i="227"/>
  <c r="I197" i="227"/>
  <c r="I196" i="227"/>
  <c r="I193" i="227"/>
  <c r="I192" i="227"/>
  <c r="K192" i="227" s="1"/>
  <c r="M192" i="227" s="1"/>
  <c r="I198" i="227"/>
  <c r="H167" i="227"/>
  <c r="H270" i="227"/>
  <c r="N264" i="227"/>
  <c r="E265" i="227"/>
  <c r="C266" i="227"/>
  <c r="F265" i="227"/>
  <c r="M264" i="227"/>
  <c r="E241" i="227"/>
  <c r="C242" i="227"/>
  <c r="F241" i="227"/>
  <c r="H223" i="227"/>
  <c r="N216" i="227"/>
  <c r="E217" i="227"/>
  <c r="C218" i="227"/>
  <c r="F217" i="227"/>
  <c r="F193" i="227"/>
  <c r="C194" i="227"/>
  <c r="E193" i="227"/>
  <c r="D168" i="227"/>
  <c r="B168" i="227"/>
  <c r="F143" i="227"/>
  <c r="C144" i="227"/>
  <c r="E143" i="227"/>
  <c r="D118" i="227"/>
  <c r="B118" i="227"/>
  <c r="F92" i="227"/>
  <c r="C93" i="227"/>
  <c r="E92" i="227"/>
  <c r="B67" i="227"/>
  <c r="D67" i="227"/>
  <c r="J582" i="221"/>
  <c r="J556" i="221"/>
  <c r="K556" i="221" s="1"/>
  <c r="M556" i="221" s="1"/>
  <c r="N541" i="221"/>
  <c r="O541" i="221" s="1"/>
  <c r="G542" i="221" s="1"/>
  <c r="M494" i="221"/>
  <c r="M513" i="221"/>
  <c r="M467" i="221"/>
  <c r="J450" i="221"/>
  <c r="E435" i="221"/>
  <c r="K431" i="221"/>
  <c r="N431" i="221"/>
  <c r="D416" i="221"/>
  <c r="B416" i="221"/>
  <c r="O411" i="221"/>
  <c r="G412" i="221" s="1"/>
  <c r="O392" i="221"/>
  <c r="G393" i="221" s="1"/>
  <c r="E397" i="221"/>
  <c r="M374" i="221"/>
  <c r="O374" i="221" s="1"/>
  <c r="G375" i="221" s="1"/>
  <c r="E378" i="221"/>
  <c r="M354" i="221"/>
  <c r="E358" i="221"/>
  <c r="C359" i="221"/>
  <c r="M334" i="221"/>
  <c r="E338" i="221"/>
  <c r="C339" i="221"/>
  <c r="M315" i="221"/>
  <c r="E318" i="221"/>
  <c r="C319" i="221"/>
  <c r="E297" i="221"/>
  <c r="C298" i="221"/>
  <c r="M294" i="221"/>
  <c r="M273" i="221"/>
  <c r="E276" i="221"/>
  <c r="C277" i="221"/>
  <c r="J253" i="221"/>
  <c r="B255" i="221"/>
  <c r="D255" i="221"/>
  <c r="C234" i="221"/>
  <c r="F233" i="221"/>
  <c r="E233" i="221"/>
  <c r="K231" i="221"/>
  <c r="N231" i="221"/>
  <c r="J210" i="221"/>
  <c r="N210" i="221" s="1"/>
  <c r="C212" i="221"/>
  <c r="F211" i="221"/>
  <c r="E211" i="221"/>
  <c r="C189" i="221"/>
  <c r="E188" i="221"/>
  <c r="F188" i="221"/>
  <c r="O186" i="221"/>
  <c r="G187" i="221" s="1"/>
  <c r="J164" i="221"/>
  <c r="C166" i="221"/>
  <c r="F165" i="221"/>
  <c r="E165" i="221"/>
  <c r="K141" i="221"/>
  <c r="N141" i="221"/>
  <c r="B143" i="221"/>
  <c r="D143" i="221"/>
  <c r="I95" i="221"/>
  <c r="I99" i="221"/>
  <c r="I96" i="221"/>
  <c r="I94" i="221"/>
  <c r="K94" i="221" s="1"/>
  <c r="I100" i="221"/>
  <c r="I97" i="221"/>
  <c r="I98" i="221"/>
  <c r="H124" i="221"/>
  <c r="N118" i="221"/>
  <c r="K118" i="221"/>
  <c r="E119" i="221"/>
  <c r="C120" i="221"/>
  <c r="F119" i="221"/>
  <c r="E95" i="221"/>
  <c r="F95" i="221"/>
  <c r="C96" i="221"/>
  <c r="H101" i="221"/>
  <c r="N94" i="221"/>
  <c r="F71" i="221"/>
  <c r="E71" i="221"/>
  <c r="C72" i="221"/>
  <c r="N398" i="225"/>
  <c r="J399" i="225"/>
  <c r="K399" i="225" s="1"/>
  <c r="M399" i="225" s="1"/>
  <c r="O399" i="225"/>
  <c r="G400" i="225" s="1"/>
  <c r="N321" i="225"/>
  <c r="O321" i="225"/>
  <c r="G322" i="225" s="1"/>
  <c r="H322" i="225" s="1"/>
  <c r="H299" i="225"/>
  <c r="O299" i="225" s="1"/>
  <c r="I278" i="225"/>
  <c r="H285" i="225"/>
  <c r="I281" i="225"/>
  <c r="I282" i="225"/>
  <c r="I276" i="225"/>
  <c r="I284" i="225"/>
  <c r="I283" i="225"/>
  <c r="I279" i="225"/>
  <c r="I280" i="225"/>
  <c r="I277" i="225"/>
  <c r="I229" i="225"/>
  <c r="I235" i="225"/>
  <c r="I231" i="225"/>
  <c r="I227" i="225"/>
  <c r="O227" i="225" s="1"/>
  <c r="I230" i="225"/>
  <c r="I233" i="225"/>
  <c r="I228" i="225"/>
  <c r="I234" i="225"/>
  <c r="H236" i="225"/>
  <c r="I232" i="225"/>
  <c r="O173" i="225"/>
  <c r="N122" i="225"/>
  <c r="N372" i="225"/>
  <c r="E158" i="225"/>
  <c r="D159" i="225"/>
  <c r="C159" i="225"/>
  <c r="B159" i="225" s="1"/>
  <c r="C133" i="225"/>
  <c r="B133" i="225" s="1"/>
  <c r="D133" i="225"/>
  <c r="E132" i="225"/>
  <c r="H123" i="225"/>
  <c r="D107" i="225"/>
  <c r="C107" i="225"/>
  <c r="B107" i="225" s="1"/>
  <c r="E106" i="225"/>
  <c r="J373" i="225"/>
  <c r="K373" i="225" s="1"/>
  <c r="M373" i="225" s="1"/>
  <c r="O373" i="225"/>
  <c r="G374" i="225" s="1"/>
  <c r="N148" i="225"/>
  <c r="O200" i="225"/>
  <c r="H68" i="225"/>
  <c r="N68" i="225" s="1"/>
  <c r="M371" i="225"/>
  <c r="O148" i="225"/>
  <c r="G149" i="225" s="1"/>
  <c r="H149" i="225" s="1"/>
  <c r="N250" i="225"/>
  <c r="O250" i="225"/>
  <c r="G251" i="225" s="1"/>
  <c r="H251" i="225" s="1"/>
  <c r="J227" i="225"/>
  <c r="J276" i="225"/>
  <c r="H96" i="225"/>
  <c r="N96" i="225" s="1"/>
  <c r="D48" i="225"/>
  <c r="B48" i="225"/>
  <c r="D79" i="225"/>
  <c r="E78" i="225"/>
  <c r="C79" i="225"/>
  <c r="B79" i="225" s="1"/>
  <c r="N173" i="225"/>
  <c r="D39" i="223"/>
  <c r="B39" i="223"/>
  <c r="G37" i="223"/>
  <c r="J37" i="223" s="1"/>
  <c r="R24" i="228" l="1"/>
  <c r="Q24" i="228"/>
  <c r="N292" i="228"/>
  <c r="O221" i="228"/>
  <c r="G222" i="228" s="1"/>
  <c r="O222" i="228" s="1"/>
  <c r="G223" i="228" s="1"/>
  <c r="H401" i="228"/>
  <c r="I396" i="228"/>
  <c r="I397" i="228"/>
  <c r="I400" i="228"/>
  <c r="I393" i="228"/>
  <c r="I398" i="228"/>
  <c r="I395" i="228"/>
  <c r="I394" i="228"/>
  <c r="I399" i="228"/>
  <c r="N393" i="228"/>
  <c r="K360" i="228"/>
  <c r="N360" i="228"/>
  <c r="J361" i="228"/>
  <c r="K361" i="228" s="1"/>
  <c r="M361" i="228" s="1"/>
  <c r="O361" i="228"/>
  <c r="G362" i="228" s="1"/>
  <c r="O327" i="228"/>
  <c r="G328" i="228" s="1"/>
  <c r="J327" i="228"/>
  <c r="M326" i="228"/>
  <c r="N293" i="228"/>
  <c r="O294" i="228"/>
  <c r="G295" i="228" s="1"/>
  <c r="J294" i="228"/>
  <c r="K294" i="228" s="1"/>
  <c r="M294" i="228" s="1"/>
  <c r="M292" i="228"/>
  <c r="I229" i="228"/>
  <c r="I264" i="228"/>
  <c r="K257" i="228"/>
  <c r="M257" i="228" s="1"/>
  <c r="O257" i="228"/>
  <c r="G258" i="228" s="1"/>
  <c r="J222" i="228"/>
  <c r="M221" i="228"/>
  <c r="H184" i="228"/>
  <c r="O184" i="228" s="1"/>
  <c r="G185" i="228" s="1"/>
  <c r="H73" i="228"/>
  <c r="O73" i="228" s="1"/>
  <c r="G74" i="228" s="1"/>
  <c r="N72" i="228"/>
  <c r="O111" i="228"/>
  <c r="G112" i="228" s="1"/>
  <c r="N131" i="229"/>
  <c r="O132" i="229"/>
  <c r="G133" i="229" s="1"/>
  <c r="J62" i="229"/>
  <c r="O62" i="229"/>
  <c r="N97" i="229"/>
  <c r="J98" i="229"/>
  <c r="K98" i="229" s="1"/>
  <c r="M98" i="229" s="1"/>
  <c r="O98" i="229"/>
  <c r="G99" i="229" s="1"/>
  <c r="N26" i="229"/>
  <c r="O26" i="229" s="1"/>
  <c r="G27" i="229" s="1"/>
  <c r="H27" i="229" s="1"/>
  <c r="B33" i="229"/>
  <c r="D33" i="229"/>
  <c r="B38" i="228"/>
  <c r="D38" i="228"/>
  <c r="N167" i="227"/>
  <c r="I167" i="227"/>
  <c r="K167" i="227" s="1"/>
  <c r="M167" i="227" s="1"/>
  <c r="O142" i="227"/>
  <c r="G143" i="227" s="1"/>
  <c r="J143" i="227" s="1"/>
  <c r="N117" i="227"/>
  <c r="I117" i="227"/>
  <c r="K117" i="227" s="1"/>
  <c r="M117" i="227" s="1"/>
  <c r="O91" i="227"/>
  <c r="G92" i="227" s="1"/>
  <c r="J92" i="227" s="1"/>
  <c r="N582" i="221"/>
  <c r="O192" i="227"/>
  <c r="G193" i="227" s="1"/>
  <c r="J193" i="227" s="1"/>
  <c r="O609" i="227"/>
  <c r="G610" i="227" s="1"/>
  <c r="K592" i="227"/>
  <c r="M592" i="227" s="1"/>
  <c r="N592" i="227"/>
  <c r="M574" i="227"/>
  <c r="M555" i="227"/>
  <c r="O536" i="227"/>
  <c r="G537" i="227" s="1"/>
  <c r="O517" i="227"/>
  <c r="G518" i="227" s="1"/>
  <c r="K499" i="227"/>
  <c r="N499" i="227"/>
  <c r="E483" i="227"/>
  <c r="M479" i="227"/>
  <c r="E463" i="227"/>
  <c r="K460" i="227"/>
  <c r="N460" i="227"/>
  <c r="E442" i="227"/>
  <c r="C443" i="227"/>
  <c r="K439" i="227"/>
  <c r="J418" i="227"/>
  <c r="E421" i="227"/>
  <c r="C422" i="227"/>
  <c r="J397" i="227"/>
  <c r="E400" i="227"/>
  <c r="C401" i="227"/>
  <c r="I247" i="227"/>
  <c r="C379" i="227"/>
  <c r="E378" i="227"/>
  <c r="K354" i="227"/>
  <c r="N354" i="227"/>
  <c r="E356" i="227"/>
  <c r="C357" i="227"/>
  <c r="F356" i="227"/>
  <c r="J333" i="227"/>
  <c r="C335" i="227"/>
  <c r="F334" i="227"/>
  <c r="E334" i="227"/>
  <c r="O309" i="227"/>
  <c r="G310" i="227" s="1"/>
  <c r="C312" i="227"/>
  <c r="F311" i="227"/>
  <c r="E311" i="227"/>
  <c r="O286" i="227"/>
  <c r="G287" i="227" s="1"/>
  <c r="C289" i="227"/>
  <c r="E288" i="227"/>
  <c r="F288" i="227"/>
  <c r="I223" i="227"/>
  <c r="K216" i="227"/>
  <c r="M216" i="227" s="1"/>
  <c r="O216" i="227" s="1"/>
  <c r="G217" i="227" s="1"/>
  <c r="D266" i="227"/>
  <c r="B266" i="227"/>
  <c r="O264" i="227"/>
  <c r="G265" i="227" s="1"/>
  <c r="O240" i="227"/>
  <c r="G241" i="227" s="1"/>
  <c r="D242" i="227"/>
  <c r="B242" i="227"/>
  <c r="D218" i="227"/>
  <c r="B218" i="227"/>
  <c r="D194" i="227"/>
  <c r="B194" i="227"/>
  <c r="C169" i="227"/>
  <c r="F168" i="227"/>
  <c r="E168" i="227"/>
  <c r="D144" i="227"/>
  <c r="B144" i="227"/>
  <c r="F118" i="227"/>
  <c r="C119" i="227"/>
  <c r="E118" i="227"/>
  <c r="D93" i="227"/>
  <c r="B93" i="227"/>
  <c r="G41" i="227"/>
  <c r="F67" i="227"/>
  <c r="E67" i="227"/>
  <c r="C68" i="227"/>
  <c r="K582" i="221"/>
  <c r="N556" i="221"/>
  <c r="O556" i="221" s="1"/>
  <c r="G557" i="221" s="1"/>
  <c r="J542" i="221"/>
  <c r="K542" i="221" s="1"/>
  <c r="M542" i="221" s="1"/>
  <c r="O494" i="221"/>
  <c r="G495" i="221" s="1"/>
  <c r="O513" i="221"/>
  <c r="G514" i="221" s="1"/>
  <c r="O467" i="221"/>
  <c r="G468" i="221" s="1"/>
  <c r="K450" i="221"/>
  <c r="N450" i="221"/>
  <c r="M431" i="221"/>
  <c r="J412" i="221"/>
  <c r="E416" i="221"/>
  <c r="J393" i="221"/>
  <c r="J375" i="221"/>
  <c r="B359" i="221"/>
  <c r="D359" i="221"/>
  <c r="O354" i="221"/>
  <c r="G355" i="221" s="1"/>
  <c r="D339" i="221"/>
  <c r="B339" i="221"/>
  <c r="O334" i="221"/>
  <c r="G335" i="221" s="1"/>
  <c r="B319" i="221"/>
  <c r="D319" i="221"/>
  <c r="O315" i="221"/>
  <c r="G316" i="221" s="1"/>
  <c r="D298" i="221"/>
  <c r="B298" i="221"/>
  <c r="O294" i="221"/>
  <c r="G295" i="221" s="1"/>
  <c r="D277" i="221"/>
  <c r="B277" i="221"/>
  <c r="O273" i="221"/>
  <c r="G274" i="221" s="1"/>
  <c r="E255" i="221"/>
  <c r="C256" i="221"/>
  <c r="K253" i="221"/>
  <c r="N253" i="221"/>
  <c r="M231" i="221"/>
  <c r="B234" i="221"/>
  <c r="D234" i="221"/>
  <c r="B212" i="221"/>
  <c r="D212" i="221"/>
  <c r="K210" i="221"/>
  <c r="J187" i="221"/>
  <c r="B189" i="221"/>
  <c r="D189" i="221"/>
  <c r="B166" i="221"/>
  <c r="D166" i="221"/>
  <c r="K164" i="221"/>
  <c r="N164" i="221"/>
  <c r="F143" i="221"/>
  <c r="C144" i="221"/>
  <c r="E143" i="221"/>
  <c r="M141" i="221"/>
  <c r="I124" i="221"/>
  <c r="I101" i="221"/>
  <c r="D120" i="221"/>
  <c r="B120" i="221"/>
  <c r="M118" i="221"/>
  <c r="O118" i="221" s="1"/>
  <c r="G119" i="221" s="1"/>
  <c r="D96" i="221"/>
  <c r="B96" i="221"/>
  <c r="M94" i="221"/>
  <c r="D72" i="221"/>
  <c r="B72" i="221"/>
  <c r="O400" i="225"/>
  <c r="G401" i="225" s="1"/>
  <c r="N399" i="225"/>
  <c r="M372" i="225"/>
  <c r="G300" i="225"/>
  <c r="N299" i="225"/>
  <c r="I285" i="225"/>
  <c r="K276" i="225"/>
  <c r="M276" i="225" s="1"/>
  <c r="O276" i="225"/>
  <c r="G277" i="225" s="1"/>
  <c r="K227" i="225"/>
  <c r="M227" i="225" s="1"/>
  <c r="I236" i="225"/>
  <c r="G228" i="225"/>
  <c r="O228" i="225" s="1"/>
  <c r="G229" i="225" s="1"/>
  <c r="G201" i="225"/>
  <c r="G174" i="225"/>
  <c r="H174" i="225" s="1"/>
  <c r="E159" i="225"/>
  <c r="E133" i="225"/>
  <c r="O68" i="225"/>
  <c r="G69" i="225" s="1"/>
  <c r="O149" i="225"/>
  <c r="G150" i="225" s="1"/>
  <c r="H150" i="225" s="1"/>
  <c r="N149" i="225"/>
  <c r="N322" i="225"/>
  <c r="O322" i="225"/>
  <c r="G323" i="225" s="1"/>
  <c r="H323" i="225" s="1"/>
  <c r="J374" i="225"/>
  <c r="K374" i="225" s="1"/>
  <c r="O374" i="225"/>
  <c r="G375" i="225" s="1"/>
  <c r="N373" i="225"/>
  <c r="C80" i="225"/>
  <c r="B80" i="225" s="1"/>
  <c r="E79" i="225"/>
  <c r="D80" i="225"/>
  <c r="O123" i="225"/>
  <c r="G124" i="225" s="1"/>
  <c r="H124" i="225" s="1"/>
  <c r="E48" i="225"/>
  <c r="C49" i="225"/>
  <c r="F48" i="225"/>
  <c r="N276" i="225"/>
  <c r="N123" i="225"/>
  <c r="O251" i="225"/>
  <c r="G252" i="225" s="1"/>
  <c r="H252" i="225" s="1"/>
  <c r="E107" i="225"/>
  <c r="N227" i="225"/>
  <c r="H37" i="223"/>
  <c r="E39" i="223"/>
  <c r="F39" i="223"/>
  <c r="C40" i="223"/>
  <c r="R25" i="228" l="1"/>
  <c r="Q25" i="228"/>
  <c r="I401" i="228"/>
  <c r="O393" i="228"/>
  <c r="G394" i="228" s="1"/>
  <c r="O394" i="228" s="1"/>
  <c r="G395" i="228" s="1"/>
  <c r="K393" i="228"/>
  <c r="M393" i="228" s="1"/>
  <c r="N361" i="228"/>
  <c r="M360" i="228"/>
  <c r="O362" i="228"/>
  <c r="G363" i="228" s="1"/>
  <c r="J362" i="228"/>
  <c r="K362" i="228" s="1"/>
  <c r="M362" i="228" s="1"/>
  <c r="K327" i="228"/>
  <c r="N327" i="228"/>
  <c r="O328" i="228"/>
  <c r="G329" i="228" s="1"/>
  <c r="J328" i="228"/>
  <c r="K328" i="228" s="1"/>
  <c r="M328" i="228" s="1"/>
  <c r="N294" i="228"/>
  <c r="O295" i="228"/>
  <c r="G296" i="228" s="1"/>
  <c r="J295" i="228"/>
  <c r="K295" i="228" s="1"/>
  <c r="M295" i="228" s="1"/>
  <c r="O258" i="228"/>
  <c r="G259" i="228" s="1"/>
  <c r="J258" i="228"/>
  <c r="K258" i="228" s="1"/>
  <c r="M258" i="228" s="1"/>
  <c r="K222" i="228"/>
  <c r="N222" i="228"/>
  <c r="O223" i="228"/>
  <c r="G224" i="228" s="1"/>
  <c r="J223" i="228"/>
  <c r="K223" i="228" s="1"/>
  <c r="M223" i="228" s="1"/>
  <c r="H185" i="228"/>
  <c r="J185" i="228"/>
  <c r="N184" i="228"/>
  <c r="H74" i="228"/>
  <c r="O74" i="228" s="1"/>
  <c r="G75" i="228" s="1"/>
  <c r="N73" i="228"/>
  <c r="H112" i="228"/>
  <c r="O112" i="228" s="1"/>
  <c r="G113" i="228" s="1"/>
  <c r="J113" i="228" s="1"/>
  <c r="O133" i="229"/>
  <c r="G134" i="229" s="1"/>
  <c r="G63" i="229"/>
  <c r="N62" i="229"/>
  <c r="K62" i="229"/>
  <c r="O99" i="229"/>
  <c r="G100" i="229" s="1"/>
  <c r="N98" i="229"/>
  <c r="I27" i="229"/>
  <c r="I30" i="229"/>
  <c r="I29" i="229"/>
  <c r="I34" i="229"/>
  <c r="I31" i="229"/>
  <c r="I32" i="229"/>
  <c r="H35" i="229"/>
  <c r="I28" i="229"/>
  <c r="I33" i="229"/>
  <c r="C34" i="229"/>
  <c r="E33" i="229"/>
  <c r="J27" i="229"/>
  <c r="F38" i="228"/>
  <c r="E38" i="228"/>
  <c r="C39" i="228"/>
  <c r="N30" i="228"/>
  <c r="O167" i="227"/>
  <c r="G168" i="227" s="1"/>
  <c r="J168" i="227" s="1"/>
  <c r="O117" i="227"/>
  <c r="G118" i="227" s="1"/>
  <c r="O592" i="227"/>
  <c r="G593" i="227" s="1"/>
  <c r="J610" i="227"/>
  <c r="O574" i="227"/>
  <c r="G575" i="227" s="1"/>
  <c r="O555" i="227"/>
  <c r="G556" i="227" s="1"/>
  <c r="J537" i="227"/>
  <c r="J518" i="227"/>
  <c r="M499" i="227"/>
  <c r="O479" i="227"/>
  <c r="G480" i="227" s="1"/>
  <c r="M460" i="227"/>
  <c r="M439" i="227"/>
  <c r="B443" i="227"/>
  <c r="D443" i="227"/>
  <c r="B422" i="227"/>
  <c r="D422" i="227"/>
  <c r="K418" i="227"/>
  <c r="N418" i="227"/>
  <c r="D401" i="227"/>
  <c r="B401" i="227"/>
  <c r="K397" i="227"/>
  <c r="N397" i="227"/>
  <c r="B379" i="227"/>
  <c r="D379" i="227"/>
  <c r="B357" i="227"/>
  <c r="D357" i="227"/>
  <c r="M354" i="227"/>
  <c r="B335" i="227"/>
  <c r="D335" i="227"/>
  <c r="K333" i="227"/>
  <c r="N333" i="227"/>
  <c r="B312" i="227"/>
  <c r="D312" i="227"/>
  <c r="J310" i="227"/>
  <c r="B289" i="227"/>
  <c r="D289" i="227"/>
  <c r="J287" i="227"/>
  <c r="J265" i="227"/>
  <c r="C267" i="227"/>
  <c r="E266" i="227"/>
  <c r="F266" i="227"/>
  <c r="C243" i="227"/>
  <c r="E242" i="227"/>
  <c r="F242" i="227"/>
  <c r="J241" i="227"/>
  <c r="J217" i="227"/>
  <c r="C219" i="227"/>
  <c r="F218" i="227"/>
  <c r="E218" i="227"/>
  <c r="I147" i="227"/>
  <c r="H150" i="227"/>
  <c r="I148" i="227"/>
  <c r="I143" i="227"/>
  <c r="K143" i="227" s="1"/>
  <c r="I146" i="227"/>
  <c r="I149" i="227"/>
  <c r="I144" i="227"/>
  <c r="I145" i="227"/>
  <c r="I95" i="227"/>
  <c r="H99" i="227"/>
  <c r="I98" i="227"/>
  <c r="I97" i="227"/>
  <c r="I92" i="227"/>
  <c r="K92" i="227" s="1"/>
  <c r="I93" i="227"/>
  <c r="I94" i="227"/>
  <c r="I96" i="227"/>
  <c r="E194" i="227"/>
  <c r="C195" i="227"/>
  <c r="F194" i="227"/>
  <c r="H199" i="227"/>
  <c r="N193" i="227"/>
  <c r="D169" i="227"/>
  <c r="B169" i="227"/>
  <c r="N143" i="227"/>
  <c r="E144" i="227"/>
  <c r="C145" i="227"/>
  <c r="F144" i="227"/>
  <c r="D119" i="227"/>
  <c r="B119" i="227"/>
  <c r="J118" i="227"/>
  <c r="N92" i="227"/>
  <c r="E93" i="227"/>
  <c r="C94" i="227"/>
  <c r="F93" i="227"/>
  <c r="O65" i="227"/>
  <c r="G66" i="227" s="1"/>
  <c r="J41" i="227"/>
  <c r="D68" i="227"/>
  <c r="B68" i="227"/>
  <c r="M582" i="221"/>
  <c r="J557" i="221"/>
  <c r="K557" i="221" s="1"/>
  <c r="M557" i="221" s="1"/>
  <c r="N542" i="221"/>
  <c r="O542" i="221" s="1"/>
  <c r="G543" i="221" s="1"/>
  <c r="J495" i="221"/>
  <c r="J514" i="221"/>
  <c r="J468" i="221"/>
  <c r="M450" i="221"/>
  <c r="O431" i="221"/>
  <c r="G432" i="221" s="1"/>
  <c r="K412" i="221"/>
  <c r="N412" i="221"/>
  <c r="K393" i="221"/>
  <c r="N393" i="221"/>
  <c r="K375" i="221"/>
  <c r="N375" i="221"/>
  <c r="J355" i="221"/>
  <c r="E359" i="221"/>
  <c r="J335" i="221"/>
  <c r="E339" i="221"/>
  <c r="J316" i="221"/>
  <c r="E319" i="221"/>
  <c r="E298" i="221"/>
  <c r="C299" i="221"/>
  <c r="J295" i="221"/>
  <c r="J274" i="221"/>
  <c r="E277" i="221"/>
  <c r="C278" i="221"/>
  <c r="M253" i="221"/>
  <c r="O253" i="221" s="1"/>
  <c r="G254" i="221" s="1"/>
  <c r="B256" i="221"/>
  <c r="D256" i="221"/>
  <c r="E234" i="221"/>
  <c r="C235" i="221"/>
  <c r="O231" i="221"/>
  <c r="G232" i="221" s="1"/>
  <c r="M210" i="221"/>
  <c r="E212" i="221"/>
  <c r="C213" i="221"/>
  <c r="E189" i="221"/>
  <c r="F189" i="221"/>
  <c r="C190" i="221"/>
  <c r="K187" i="221"/>
  <c r="N187" i="221"/>
  <c r="M164" i="221"/>
  <c r="F166" i="221"/>
  <c r="E166" i="221"/>
  <c r="C167" i="221"/>
  <c r="O141" i="221"/>
  <c r="G142" i="221" s="1"/>
  <c r="D144" i="221"/>
  <c r="B144" i="221"/>
  <c r="J119" i="221"/>
  <c r="C121" i="221"/>
  <c r="E120" i="221"/>
  <c r="F120" i="221"/>
  <c r="C97" i="221"/>
  <c r="E96" i="221"/>
  <c r="F96" i="221"/>
  <c r="O94" i="221"/>
  <c r="G95" i="221" s="1"/>
  <c r="E72" i="221"/>
  <c r="F72" i="221"/>
  <c r="C73" i="221"/>
  <c r="O401" i="225"/>
  <c r="G402" i="225" s="1"/>
  <c r="J277" i="225"/>
  <c r="K277" i="225" s="1"/>
  <c r="O277" i="225"/>
  <c r="G278" i="225" s="1"/>
  <c r="J278" i="225" s="1"/>
  <c r="K278" i="225" s="1"/>
  <c r="H300" i="225"/>
  <c r="J300" i="225"/>
  <c r="O174" i="225"/>
  <c r="G175" i="225" s="1"/>
  <c r="H175" i="225" s="1"/>
  <c r="N174" i="225"/>
  <c r="I260" i="225"/>
  <c r="I254" i="225"/>
  <c r="I255" i="225"/>
  <c r="H261" i="225"/>
  <c r="I252" i="225"/>
  <c r="O252" i="225" s="1"/>
  <c r="G253" i="225" s="1"/>
  <c r="I259" i="225"/>
  <c r="I258" i="225"/>
  <c r="I253" i="225"/>
  <c r="I256" i="225"/>
  <c r="I257" i="225"/>
  <c r="J228" i="225"/>
  <c r="K228" i="225" s="1"/>
  <c r="H201" i="225"/>
  <c r="N201" i="225" s="1"/>
  <c r="N251" i="225"/>
  <c r="H69" i="225"/>
  <c r="O69" i="225" s="1"/>
  <c r="G70" i="225" s="1"/>
  <c r="H70" i="225" s="1"/>
  <c r="E80" i="225"/>
  <c r="N374" i="225"/>
  <c r="J375" i="225"/>
  <c r="K375" i="225" s="1"/>
  <c r="M375" i="225" s="1"/>
  <c r="O375" i="225"/>
  <c r="G376" i="225" s="1"/>
  <c r="M374" i="225"/>
  <c r="O124" i="225"/>
  <c r="G125" i="225" s="1"/>
  <c r="H125" i="225" s="1"/>
  <c r="N124" i="225"/>
  <c r="O41" i="225"/>
  <c r="O96" i="225"/>
  <c r="G97" i="225" s="1"/>
  <c r="H97" i="225" s="1"/>
  <c r="J229" i="225"/>
  <c r="K229" i="225" s="1"/>
  <c r="O229" i="225"/>
  <c r="G230" i="225" s="1"/>
  <c r="B49" i="225"/>
  <c r="D49" i="225"/>
  <c r="O323" i="225"/>
  <c r="G324" i="225" s="1"/>
  <c r="H324" i="225" s="1"/>
  <c r="J252" i="225"/>
  <c r="O150" i="225"/>
  <c r="G151" i="225" s="1"/>
  <c r="H151" i="225" s="1"/>
  <c r="I42" i="223"/>
  <c r="I40" i="223"/>
  <c r="I37" i="223"/>
  <c r="K37" i="223" s="1"/>
  <c r="I43" i="223"/>
  <c r="I47" i="223"/>
  <c r="I41" i="223"/>
  <c r="I46" i="223"/>
  <c r="I38" i="223"/>
  <c r="I44" i="223"/>
  <c r="I39" i="223"/>
  <c r="I45" i="223"/>
  <c r="D40" i="223"/>
  <c r="B40" i="223"/>
  <c r="N37" i="223"/>
  <c r="Q26" i="228" l="1"/>
  <c r="R26" i="228"/>
  <c r="O278" i="225"/>
  <c r="G279" i="225" s="1"/>
  <c r="J279" i="225" s="1"/>
  <c r="K279" i="225" s="1"/>
  <c r="M279" i="225" s="1"/>
  <c r="N277" i="225"/>
  <c r="J394" i="228"/>
  <c r="N394" i="228" s="1"/>
  <c r="O395" i="228"/>
  <c r="G396" i="228" s="1"/>
  <c r="J395" i="228"/>
  <c r="K395" i="228" s="1"/>
  <c r="M395" i="228" s="1"/>
  <c r="N362" i="228"/>
  <c r="O363" i="228"/>
  <c r="G364" i="228" s="1"/>
  <c r="J363" i="228"/>
  <c r="K363" i="228" s="1"/>
  <c r="M363" i="228" s="1"/>
  <c r="O329" i="228"/>
  <c r="G330" i="228" s="1"/>
  <c r="J329" i="228"/>
  <c r="K329" i="228" s="1"/>
  <c r="M329" i="228" s="1"/>
  <c r="N328" i="228"/>
  <c r="M327" i="228"/>
  <c r="N295" i="228"/>
  <c r="O296" i="228"/>
  <c r="G297" i="228" s="1"/>
  <c r="H193" i="228"/>
  <c r="I186" i="228"/>
  <c r="I190" i="228"/>
  <c r="I188" i="228"/>
  <c r="I185" i="228"/>
  <c r="O185" i="228" s="1"/>
  <c r="G186" i="228" s="1"/>
  <c r="I189" i="228"/>
  <c r="I192" i="228"/>
  <c r="I191" i="228"/>
  <c r="I187" i="228"/>
  <c r="N258" i="228"/>
  <c r="O259" i="228"/>
  <c r="G260" i="228" s="1"/>
  <c r="J259" i="228"/>
  <c r="K259" i="228" s="1"/>
  <c r="M259" i="228" s="1"/>
  <c r="O224" i="228"/>
  <c r="G225" i="228" s="1"/>
  <c r="J224" i="228"/>
  <c r="K224" i="228" s="1"/>
  <c r="M224" i="228" s="1"/>
  <c r="N223" i="228"/>
  <c r="M222" i="228"/>
  <c r="N185" i="228"/>
  <c r="H75" i="228"/>
  <c r="O75" i="228" s="1"/>
  <c r="G76" i="228" s="1"/>
  <c r="N74" i="228"/>
  <c r="H113" i="228"/>
  <c r="N112" i="228"/>
  <c r="O134" i="229"/>
  <c r="M62" i="229"/>
  <c r="J63" i="229"/>
  <c r="O63" i="229"/>
  <c r="O100" i="229"/>
  <c r="G101" i="229" s="1"/>
  <c r="K27" i="229"/>
  <c r="B165" i="226" s="1"/>
  <c r="I35" i="229"/>
  <c r="N27" i="229"/>
  <c r="D34" i="229"/>
  <c r="B34" i="229"/>
  <c r="O30" i="228"/>
  <c r="G31" i="228" s="1"/>
  <c r="H31" i="228" s="1"/>
  <c r="D39" i="228"/>
  <c r="B39" i="228"/>
  <c r="H66" i="227"/>
  <c r="I66" i="227" s="1"/>
  <c r="J66" i="227"/>
  <c r="K610" i="227"/>
  <c r="M610" i="227" s="1"/>
  <c r="N610" i="227"/>
  <c r="J556" i="227"/>
  <c r="K537" i="227"/>
  <c r="M537" i="227" s="1"/>
  <c r="N537" i="227"/>
  <c r="K518" i="227"/>
  <c r="M518" i="227" s="1"/>
  <c r="N518" i="227"/>
  <c r="O499" i="227"/>
  <c r="G500" i="227" s="1"/>
  <c r="J480" i="227"/>
  <c r="O460" i="227"/>
  <c r="G461" i="227" s="1"/>
  <c r="E443" i="227"/>
  <c r="O439" i="227"/>
  <c r="G440" i="227" s="1"/>
  <c r="M418" i="227"/>
  <c r="E422" i="227"/>
  <c r="M397" i="227"/>
  <c r="E401" i="227"/>
  <c r="E379" i="227"/>
  <c r="C380" i="227"/>
  <c r="O354" i="227"/>
  <c r="G355" i="227" s="1"/>
  <c r="C358" i="227"/>
  <c r="E357" i="227"/>
  <c r="M333" i="227"/>
  <c r="E335" i="227"/>
  <c r="C336" i="227"/>
  <c r="K310" i="227"/>
  <c r="N310" i="227"/>
  <c r="E312" i="227"/>
  <c r="F312" i="227"/>
  <c r="C313" i="227"/>
  <c r="K287" i="227"/>
  <c r="N287" i="227"/>
  <c r="E289" i="227"/>
  <c r="C290" i="227"/>
  <c r="F289" i="227"/>
  <c r="B267" i="227"/>
  <c r="D267" i="227"/>
  <c r="K265" i="227"/>
  <c r="N265" i="227"/>
  <c r="K241" i="227"/>
  <c r="N241" i="227"/>
  <c r="B243" i="227"/>
  <c r="D243" i="227"/>
  <c r="B219" i="227"/>
  <c r="D219" i="227"/>
  <c r="K217" i="227"/>
  <c r="N217" i="227"/>
  <c r="I150" i="227"/>
  <c r="I99" i="227"/>
  <c r="I120" i="227"/>
  <c r="I118" i="227"/>
  <c r="K118" i="227" s="1"/>
  <c r="I123" i="227"/>
  <c r="I121" i="227"/>
  <c r="I122" i="227"/>
  <c r="I124" i="227"/>
  <c r="I119" i="227"/>
  <c r="I168" i="227"/>
  <c r="K168" i="227" s="1"/>
  <c r="I173" i="227"/>
  <c r="I174" i="227"/>
  <c r="H175" i="227"/>
  <c r="I172" i="227"/>
  <c r="I169" i="227"/>
  <c r="I170" i="227"/>
  <c r="I171" i="227"/>
  <c r="D195" i="227"/>
  <c r="B195" i="227"/>
  <c r="E169" i="227"/>
  <c r="C170" i="227"/>
  <c r="F169" i="227"/>
  <c r="N168" i="227"/>
  <c r="D145" i="227"/>
  <c r="B145" i="227"/>
  <c r="M143" i="227"/>
  <c r="H125" i="227"/>
  <c r="N118" i="227"/>
  <c r="E119" i="227"/>
  <c r="C120" i="227"/>
  <c r="F119" i="227"/>
  <c r="D94" i="227"/>
  <c r="B94" i="227"/>
  <c r="M92" i="227"/>
  <c r="N41" i="227"/>
  <c r="H48" i="227"/>
  <c r="I45" i="227"/>
  <c r="I46" i="227"/>
  <c r="I44" i="227"/>
  <c r="I43" i="227"/>
  <c r="I42" i="227"/>
  <c r="I47" i="227"/>
  <c r="I41" i="227"/>
  <c r="F68" i="227"/>
  <c r="E68" i="227"/>
  <c r="C69" i="227"/>
  <c r="O582" i="221"/>
  <c r="N557" i="221"/>
  <c r="O557" i="221" s="1"/>
  <c r="G558" i="221" s="1"/>
  <c r="K495" i="221"/>
  <c r="N495" i="221"/>
  <c r="K514" i="221"/>
  <c r="M514" i="221" s="1"/>
  <c r="N514" i="221"/>
  <c r="K468" i="221"/>
  <c r="M468" i="221" s="1"/>
  <c r="N468" i="221"/>
  <c r="O450" i="221"/>
  <c r="G451" i="221" s="1"/>
  <c r="J432" i="221"/>
  <c r="N432" i="221" s="1"/>
  <c r="M412" i="221"/>
  <c r="M393" i="221"/>
  <c r="M375" i="221"/>
  <c r="K355" i="221"/>
  <c r="N355" i="221"/>
  <c r="K335" i="221"/>
  <c r="N335" i="221"/>
  <c r="K316" i="221"/>
  <c r="N316" i="221"/>
  <c r="D299" i="221"/>
  <c r="B299" i="221"/>
  <c r="K295" i="221"/>
  <c r="N295" i="221"/>
  <c r="B278" i="221"/>
  <c r="D278" i="221"/>
  <c r="K274" i="221"/>
  <c r="N274" i="221"/>
  <c r="J254" i="221"/>
  <c r="E256" i="221"/>
  <c r="C257" i="221"/>
  <c r="J232" i="221"/>
  <c r="N232" i="221" s="1"/>
  <c r="D235" i="221"/>
  <c r="B235" i="221"/>
  <c r="B213" i="221"/>
  <c r="D213" i="221"/>
  <c r="O210" i="221"/>
  <c r="G211" i="221" s="1"/>
  <c r="M187" i="221"/>
  <c r="B190" i="221"/>
  <c r="D190" i="221"/>
  <c r="B167" i="221"/>
  <c r="D167" i="221"/>
  <c r="O164" i="221"/>
  <c r="G165" i="221" s="1"/>
  <c r="E144" i="221"/>
  <c r="C145" i="221"/>
  <c r="J142" i="221"/>
  <c r="B121" i="221"/>
  <c r="D121" i="221"/>
  <c r="K119" i="221"/>
  <c r="N119" i="221"/>
  <c r="J95" i="221"/>
  <c r="B97" i="221"/>
  <c r="D97" i="221"/>
  <c r="B73" i="221"/>
  <c r="D73" i="221"/>
  <c r="O175" i="225"/>
  <c r="G176" i="225" s="1"/>
  <c r="H176" i="225" s="1"/>
  <c r="O176" i="225" s="1"/>
  <c r="G177" i="225" s="1"/>
  <c r="H177" i="225" s="1"/>
  <c r="N228" i="225"/>
  <c r="O402" i="225"/>
  <c r="I324" i="225"/>
  <c r="O324" i="225" s="1"/>
  <c r="I325" i="225"/>
  <c r="I331" i="225"/>
  <c r="I327" i="225"/>
  <c r="I328" i="225"/>
  <c r="H333" i="225"/>
  <c r="I330" i="225"/>
  <c r="I332" i="225"/>
  <c r="I326" i="225"/>
  <c r="I329" i="225"/>
  <c r="I305" i="225"/>
  <c r="I307" i="225"/>
  <c r="I308" i="225"/>
  <c r="N300" i="225"/>
  <c r="H309" i="225"/>
  <c r="I303" i="225"/>
  <c r="I300" i="225"/>
  <c r="I304" i="225"/>
  <c r="I306" i="225"/>
  <c r="I301" i="225"/>
  <c r="I302" i="225"/>
  <c r="M277" i="225"/>
  <c r="I261" i="225"/>
  <c r="N252" i="225"/>
  <c r="M228" i="225"/>
  <c r="O201" i="225"/>
  <c r="I155" i="225"/>
  <c r="I154" i="225"/>
  <c r="I157" i="225"/>
  <c r="H160" i="225"/>
  <c r="I159" i="225"/>
  <c r="I151" i="225"/>
  <c r="O151" i="225" s="1"/>
  <c r="G152" i="225" s="1"/>
  <c r="I158" i="225"/>
  <c r="I153" i="225"/>
  <c r="I152" i="225"/>
  <c r="I156" i="225"/>
  <c r="H134" i="225"/>
  <c r="I125" i="225"/>
  <c r="I129" i="225"/>
  <c r="I132" i="225"/>
  <c r="I128" i="225"/>
  <c r="I127" i="225"/>
  <c r="I130" i="225"/>
  <c r="I126" i="225"/>
  <c r="I131" i="225"/>
  <c r="I133" i="225"/>
  <c r="N323" i="225"/>
  <c r="N70" i="225"/>
  <c r="N69" i="225"/>
  <c r="O97" i="225"/>
  <c r="G98" i="225" s="1"/>
  <c r="H98" i="225" s="1"/>
  <c r="N97" i="225"/>
  <c r="K252" i="225"/>
  <c r="J125" i="225"/>
  <c r="F49" i="225"/>
  <c r="C50" i="225"/>
  <c r="E49" i="225"/>
  <c r="N375" i="225"/>
  <c r="O253" i="225"/>
  <c r="G254" i="225" s="1"/>
  <c r="J253" i="225"/>
  <c r="K253" i="225" s="1"/>
  <c r="M253" i="225" s="1"/>
  <c r="J376" i="225"/>
  <c r="K376" i="225" s="1"/>
  <c r="M376" i="225" s="1"/>
  <c r="O376" i="225"/>
  <c r="G377" i="225" s="1"/>
  <c r="N278" i="225"/>
  <c r="M278" i="225"/>
  <c r="O279" i="225"/>
  <c r="G280" i="225" s="1"/>
  <c r="N175" i="225"/>
  <c r="J151" i="225"/>
  <c r="N150" i="225"/>
  <c r="J230" i="225"/>
  <c r="K230" i="225" s="1"/>
  <c r="M230" i="225" s="1"/>
  <c r="O230" i="225"/>
  <c r="G231" i="225" s="1"/>
  <c r="M229" i="225"/>
  <c r="J324" i="225"/>
  <c r="N324" i="225" s="1"/>
  <c r="N229" i="225"/>
  <c r="G42" i="225"/>
  <c r="M37" i="223"/>
  <c r="O37" i="223" s="1"/>
  <c r="E40" i="223"/>
  <c r="C41" i="223"/>
  <c r="V15" i="229" l="1"/>
  <c r="V16" i="229"/>
  <c r="C166" i="226" s="1"/>
  <c r="V17" i="229"/>
  <c r="D166" i="226" s="1"/>
  <c r="V18" i="229"/>
  <c r="E166" i="226" s="1"/>
  <c r="V19" i="229"/>
  <c r="B196" i="239" s="1"/>
  <c r="V21" i="229"/>
  <c r="D196" i="239" s="1"/>
  <c r="V20" i="229"/>
  <c r="C196" i="239" s="1"/>
  <c r="V22" i="229"/>
  <c r="E196" i="239" s="1"/>
  <c r="S21" i="229"/>
  <c r="S16" i="229"/>
  <c r="S18" i="229"/>
  <c r="S22" i="229"/>
  <c r="U15" i="229"/>
  <c r="B167" i="226" s="1"/>
  <c r="T16" i="229"/>
  <c r="S15" i="229"/>
  <c r="S19" i="229"/>
  <c r="S20" i="229"/>
  <c r="T15" i="229"/>
  <c r="U16" i="229"/>
  <c r="C167" i="226" s="1"/>
  <c r="S17" i="229"/>
  <c r="R27" i="228"/>
  <c r="Q27" i="228"/>
  <c r="N63" i="229"/>
  <c r="T17" i="229"/>
  <c r="K394" i="228"/>
  <c r="M394" i="228" s="1"/>
  <c r="N395" i="228"/>
  <c r="O396" i="228"/>
  <c r="G397" i="228" s="1"/>
  <c r="J396" i="228"/>
  <c r="K396" i="228" s="1"/>
  <c r="M396" i="228" s="1"/>
  <c r="N363" i="228"/>
  <c r="O364" i="228"/>
  <c r="G365" i="228" s="1"/>
  <c r="N329" i="228"/>
  <c r="O330" i="228"/>
  <c r="G331" i="228" s="1"/>
  <c r="O297" i="228"/>
  <c r="G298" i="228" s="1"/>
  <c r="K185" i="228"/>
  <c r="M185" i="228" s="1"/>
  <c r="O260" i="228"/>
  <c r="G261" i="228" s="1"/>
  <c r="J260" i="228"/>
  <c r="K260" i="228" s="1"/>
  <c r="M260" i="228" s="1"/>
  <c r="I193" i="228"/>
  <c r="N259" i="228"/>
  <c r="N224" i="228"/>
  <c r="O225" i="228"/>
  <c r="G226" i="228" s="1"/>
  <c r="J225" i="228"/>
  <c r="K225" i="228" s="1"/>
  <c r="O186" i="228"/>
  <c r="G187" i="228" s="1"/>
  <c r="J186" i="228"/>
  <c r="I119" i="228"/>
  <c r="I117" i="228"/>
  <c r="I115" i="228"/>
  <c r="I116" i="228"/>
  <c r="I118" i="228"/>
  <c r="I120" i="228"/>
  <c r="I113" i="228"/>
  <c r="K113" i="228" s="1"/>
  <c r="M113" i="228" s="1"/>
  <c r="I114" i="228"/>
  <c r="H76" i="228"/>
  <c r="J76" i="228"/>
  <c r="N75" i="228"/>
  <c r="H121" i="228"/>
  <c r="N113" i="228"/>
  <c r="G64" i="229"/>
  <c r="K63" i="229"/>
  <c r="U17" i="229" s="1"/>
  <c r="O101" i="229"/>
  <c r="M27" i="229"/>
  <c r="E34" i="229"/>
  <c r="F39" i="228"/>
  <c r="E39" i="228"/>
  <c r="C40" i="228"/>
  <c r="N66" i="227"/>
  <c r="K66" i="227"/>
  <c r="M66" i="227" s="1"/>
  <c r="O518" i="227"/>
  <c r="G519" i="227" s="1"/>
  <c r="O610" i="227"/>
  <c r="G611" i="227" s="1"/>
  <c r="O537" i="227"/>
  <c r="G538" i="227" s="1"/>
  <c r="K556" i="227"/>
  <c r="M556" i="227" s="1"/>
  <c r="N556" i="227"/>
  <c r="K480" i="227"/>
  <c r="M480" i="227" s="1"/>
  <c r="N480" i="227"/>
  <c r="J440" i="227"/>
  <c r="N440" i="227" s="1"/>
  <c r="O418" i="227"/>
  <c r="G419" i="227" s="1"/>
  <c r="O397" i="227"/>
  <c r="G398" i="227" s="1"/>
  <c r="D380" i="227"/>
  <c r="B380" i="227"/>
  <c r="D358" i="227"/>
  <c r="B358" i="227"/>
  <c r="J355" i="227"/>
  <c r="B336" i="227"/>
  <c r="D336" i="227"/>
  <c r="O333" i="227"/>
  <c r="G334" i="227" s="1"/>
  <c r="B313" i="227"/>
  <c r="D313" i="227"/>
  <c r="M310" i="227"/>
  <c r="B290" i="227"/>
  <c r="D290" i="227"/>
  <c r="M287" i="227"/>
  <c r="M265" i="227"/>
  <c r="E267" i="227"/>
  <c r="C268" i="227"/>
  <c r="F243" i="227"/>
  <c r="E243" i="227"/>
  <c r="C244" i="227"/>
  <c r="M241" i="227"/>
  <c r="M217" i="227"/>
  <c r="F219" i="227"/>
  <c r="E219" i="227"/>
  <c r="C220" i="227"/>
  <c r="I199" i="227"/>
  <c r="K193" i="227"/>
  <c r="M193" i="227" s="1"/>
  <c r="O193" i="227" s="1"/>
  <c r="G194" i="227" s="1"/>
  <c r="J194" i="227" s="1"/>
  <c r="I125" i="227"/>
  <c r="O143" i="227"/>
  <c r="G144" i="227" s="1"/>
  <c r="J144" i="227" s="1"/>
  <c r="I175" i="227"/>
  <c r="O92" i="227"/>
  <c r="G93" i="227" s="1"/>
  <c r="J93" i="227" s="1"/>
  <c r="C196" i="227"/>
  <c r="E195" i="227"/>
  <c r="F195" i="227"/>
  <c r="M168" i="227"/>
  <c r="D170" i="227"/>
  <c r="B170" i="227"/>
  <c r="C146" i="227"/>
  <c r="F145" i="227"/>
  <c r="E145" i="227"/>
  <c r="D120" i="227"/>
  <c r="B120" i="227"/>
  <c r="M118" i="227"/>
  <c r="O118" i="227" s="1"/>
  <c r="G119" i="227" s="1"/>
  <c r="C95" i="227"/>
  <c r="F94" i="227"/>
  <c r="E94" i="227"/>
  <c r="I48" i="227"/>
  <c r="K41" i="227"/>
  <c r="C153" i="226" s="1"/>
  <c r="D69" i="227"/>
  <c r="B69" i="227"/>
  <c r="G583" i="221"/>
  <c r="O514" i="221"/>
  <c r="G515" i="221" s="1"/>
  <c r="J558" i="221"/>
  <c r="K558" i="221" s="1"/>
  <c r="M558" i="221" s="1"/>
  <c r="M495" i="221"/>
  <c r="O468" i="221"/>
  <c r="G469" i="221" s="1"/>
  <c r="K432" i="221"/>
  <c r="M432" i="221" s="1"/>
  <c r="O432" i="221" s="1"/>
  <c r="G433" i="221" s="1"/>
  <c r="O412" i="221"/>
  <c r="G413" i="221" s="1"/>
  <c r="O393" i="221"/>
  <c r="G394" i="221" s="1"/>
  <c r="O375" i="221"/>
  <c r="G376" i="221" s="1"/>
  <c r="M355" i="221"/>
  <c r="M335" i="221"/>
  <c r="M316" i="221"/>
  <c r="E299" i="221"/>
  <c r="M295" i="221"/>
  <c r="M274" i="221"/>
  <c r="E278" i="221"/>
  <c r="D257" i="221"/>
  <c r="B257" i="221"/>
  <c r="K254" i="221"/>
  <c r="N254" i="221"/>
  <c r="E235" i="221"/>
  <c r="C236" i="221"/>
  <c r="K232" i="221"/>
  <c r="J211" i="221"/>
  <c r="N211" i="221" s="1"/>
  <c r="C214" i="221"/>
  <c r="E213" i="221"/>
  <c r="C191" i="221"/>
  <c r="E190" i="221"/>
  <c r="O187" i="221"/>
  <c r="G188" i="221" s="1"/>
  <c r="J165" i="221"/>
  <c r="E167" i="221"/>
  <c r="C168" i="221"/>
  <c r="K142" i="221"/>
  <c r="N142" i="221"/>
  <c r="D145" i="221"/>
  <c r="B145" i="221"/>
  <c r="M119" i="221"/>
  <c r="C122" i="221"/>
  <c r="E121" i="221"/>
  <c r="F97" i="221"/>
  <c r="E97" i="221"/>
  <c r="C98" i="221"/>
  <c r="K95" i="221"/>
  <c r="N95" i="221"/>
  <c r="F73" i="221"/>
  <c r="E73" i="221"/>
  <c r="C74" i="221"/>
  <c r="I333" i="225"/>
  <c r="G325" i="225"/>
  <c r="J325" i="225" s="1"/>
  <c r="I309" i="225"/>
  <c r="K300" i="225"/>
  <c r="O300" i="225"/>
  <c r="G202" i="225"/>
  <c r="I177" i="225"/>
  <c r="I183" i="225"/>
  <c r="I178" i="225"/>
  <c r="I181" i="225"/>
  <c r="I185" i="225"/>
  <c r="I184" i="225"/>
  <c r="I182" i="225"/>
  <c r="H186" i="225"/>
  <c r="I179" i="225"/>
  <c r="I180" i="225"/>
  <c r="K151" i="225"/>
  <c r="I160" i="225"/>
  <c r="I134" i="225"/>
  <c r="K125" i="225"/>
  <c r="O125" i="225"/>
  <c r="G126" i="225" s="1"/>
  <c r="J126" i="225" s="1"/>
  <c r="K126" i="225" s="1"/>
  <c r="M126" i="225" s="1"/>
  <c r="H42" i="225"/>
  <c r="N376" i="225"/>
  <c r="N279" i="225"/>
  <c r="O377" i="225"/>
  <c r="G378" i="225" s="1"/>
  <c r="J177" i="225"/>
  <c r="N176" i="225"/>
  <c r="O280" i="225"/>
  <c r="G281" i="225" s="1"/>
  <c r="J280" i="225"/>
  <c r="K280" i="225" s="1"/>
  <c r="M280" i="225" s="1"/>
  <c r="N230" i="225"/>
  <c r="O231" i="225"/>
  <c r="G232" i="225" s="1"/>
  <c r="J231" i="225"/>
  <c r="K231" i="225" s="1"/>
  <c r="M231" i="225" s="1"/>
  <c r="N253" i="225"/>
  <c r="N125" i="225"/>
  <c r="B50" i="225"/>
  <c r="D50" i="225"/>
  <c r="J254" i="225"/>
  <c r="K254" i="225" s="1"/>
  <c r="M254" i="225" s="1"/>
  <c r="O254" i="225"/>
  <c r="G255" i="225" s="1"/>
  <c r="N151" i="225"/>
  <c r="O152" i="225"/>
  <c r="G153" i="225" s="1"/>
  <c r="J152" i="225"/>
  <c r="K152" i="225" s="1"/>
  <c r="M152" i="225" s="1"/>
  <c r="M252" i="225"/>
  <c r="O98" i="225"/>
  <c r="G99" i="225" s="1"/>
  <c r="K324" i="225"/>
  <c r="O70" i="225"/>
  <c r="G71" i="225" s="1"/>
  <c r="H71" i="225" s="1"/>
  <c r="D41" i="223"/>
  <c r="B41" i="223"/>
  <c r="G38" i="223"/>
  <c r="J38" i="223" s="1"/>
  <c r="K38" i="223" s="1"/>
  <c r="S23" i="229" l="1"/>
  <c r="F196" i="239"/>
  <c r="V23" i="229"/>
  <c r="B166" i="226"/>
  <c r="F166" i="226" s="1"/>
  <c r="R28" i="228"/>
  <c r="Q28" i="228"/>
  <c r="O325" i="225"/>
  <c r="G326" i="225" s="1"/>
  <c r="O326" i="225" s="1"/>
  <c r="G327" i="225" s="1"/>
  <c r="D167" i="226"/>
  <c r="N396" i="228"/>
  <c r="O397" i="228"/>
  <c r="G398" i="228" s="1"/>
  <c r="J397" i="228"/>
  <c r="K397" i="228" s="1"/>
  <c r="M397" i="228" s="1"/>
  <c r="O365" i="228"/>
  <c r="G366" i="228" s="1"/>
  <c r="O331" i="228"/>
  <c r="G332" i="228" s="1"/>
  <c r="O298" i="228"/>
  <c r="N260" i="228"/>
  <c r="O261" i="228"/>
  <c r="G262" i="228" s="1"/>
  <c r="M225" i="228"/>
  <c r="N225" i="228"/>
  <c r="O226" i="228"/>
  <c r="G227" i="228" s="1"/>
  <c r="K186" i="228"/>
  <c r="O187" i="228"/>
  <c r="G188" i="228" s="1"/>
  <c r="J187" i="228"/>
  <c r="K187" i="228" s="1"/>
  <c r="M187" i="228" s="1"/>
  <c r="N186" i="228"/>
  <c r="I80" i="228"/>
  <c r="N76" i="228"/>
  <c r="O113" i="228"/>
  <c r="G114" i="228" s="1"/>
  <c r="J114" i="228" s="1"/>
  <c r="K114" i="228" s="1"/>
  <c r="H84" i="228"/>
  <c r="I78" i="228"/>
  <c r="I77" i="228"/>
  <c r="I82" i="228"/>
  <c r="I81" i="228"/>
  <c r="I83" i="228"/>
  <c r="I76" i="228"/>
  <c r="I79" i="228"/>
  <c r="M63" i="229"/>
  <c r="O64" i="229"/>
  <c r="J64" i="229"/>
  <c r="O27" i="229"/>
  <c r="G28" i="229" s="1"/>
  <c r="J28" i="229" s="1"/>
  <c r="N28" i="229" s="1"/>
  <c r="N31" i="228"/>
  <c r="O31" i="228" s="1"/>
  <c r="G32" i="228" s="1"/>
  <c r="H32" i="228" s="1"/>
  <c r="D40" i="228"/>
  <c r="B40" i="228"/>
  <c r="O66" i="227"/>
  <c r="G67" i="227" s="1"/>
  <c r="J67" i="227" s="1"/>
  <c r="O556" i="227"/>
  <c r="G557" i="227" s="1"/>
  <c r="O480" i="227"/>
  <c r="G481" i="227" s="1"/>
  <c r="K440" i="227"/>
  <c r="M440" i="227" s="1"/>
  <c r="O440" i="227" s="1"/>
  <c r="G441" i="227" s="1"/>
  <c r="J419" i="227"/>
  <c r="J398" i="227"/>
  <c r="N398" i="227" s="1"/>
  <c r="E380" i="227"/>
  <c r="K355" i="227"/>
  <c r="N355" i="227"/>
  <c r="E358" i="227"/>
  <c r="C359" i="227"/>
  <c r="J334" i="227"/>
  <c r="E336" i="227"/>
  <c r="C337" i="227"/>
  <c r="O310" i="227"/>
  <c r="G311" i="227" s="1"/>
  <c r="C314" i="227"/>
  <c r="E313" i="227"/>
  <c r="O287" i="227"/>
  <c r="G288" i="227" s="1"/>
  <c r="C291" i="227"/>
  <c r="E290" i="227"/>
  <c r="B268" i="227"/>
  <c r="D268" i="227"/>
  <c r="O265" i="227"/>
  <c r="G266" i="227" s="1"/>
  <c r="O241" i="227"/>
  <c r="G242" i="227" s="1"/>
  <c r="B244" i="227"/>
  <c r="D244" i="227"/>
  <c r="B220" i="227"/>
  <c r="D220" i="227"/>
  <c r="O217" i="227"/>
  <c r="G218" i="227" s="1"/>
  <c r="N93" i="227"/>
  <c r="N144" i="227"/>
  <c r="K194" i="227"/>
  <c r="N194" i="227"/>
  <c r="B196" i="227"/>
  <c r="D196" i="227"/>
  <c r="C171" i="227"/>
  <c r="F170" i="227"/>
  <c r="E170" i="227"/>
  <c r="O168" i="227"/>
  <c r="G169" i="227" s="1"/>
  <c r="B146" i="227"/>
  <c r="D146" i="227"/>
  <c r="K144" i="227"/>
  <c r="J119" i="227"/>
  <c r="C121" i="227"/>
  <c r="F120" i="227"/>
  <c r="E120" i="227"/>
  <c r="B95" i="227"/>
  <c r="D95" i="227"/>
  <c r="K93" i="227"/>
  <c r="F69" i="227"/>
  <c r="E69" i="227"/>
  <c r="C70" i="227"/>
  <c r="J583" i="221"/>
  <c r="N558" i="221"/>
  <c r="O558" i="221" s="1"/>
  <c r="G559" i="221" s="1"/>
  <c r="O495" i="221"/>
  <c r="G496" i="221" s="1"/>
  <c r="J413" i="221"/>
  <c r="J394" i="221"/>
  <c r="O355" i="221"/>
  <c r="G356" i="221" s="1"/>
  <c r="O335" i="221"/>
  <c r="G336" i="221" s="1"/>
  <c r="O316" i="221"/>
  <c r="G317" i="221" s="1"/>
  <c r="O295" i="221"/>
  <c r="G296" i="221" s="1"/>
  <c r="O274" i="221"/>
  <c r="G275" i="221" s="1"/>
  <c r="M254" i="221"/>
  <c r="E257" i="221"/>
  <c r="M232" i="221"/>
  <c r="D236" i="221"/>
  <c r="B236" i="221"/>
  <c r="D214" i="221"/>
  <c r="B214" i="221"/>
  <c r="K211" i="221"/>
  <c r="J188" i="221"/>
  <c r="B191" i="221"/>
  <c r="D191" i="221"/>
  <c r="K165" i="221"/>
  <c r="D168" i="221"/>
  <c r="B168" i="221"/>
  <c r="N165" i="221"/>
  <c r="E145" i="221"/>
  <c r="C146" i="221"/>
  <c r="M142" i="221"/>
  <c r="B122" i="221"/>
  <c r="D122" i="221"/>
  <c r="O119" i="221"/>
  <c r="G120" i="221" s="1"/>
  <c r="M95" i="221"/>
  <c r="B98" i="221"/>
  <c r="D98" i="221"/>
  <c r="B74" i="221"/>
  <c r="D74" i="221"/>
  <c r="K325" i="225"/>
  <c r="G301" i="225"/>
  <c r="M300" i="225"/>
  <c r="H202" i="225"/>
  <c r="I202" i="225" s="1"/>
  <c r="J202" i="225"/>
  <c r="I186" i="225"/>
  <c r="O177" i="225"/>
  <c r="K177" i="225"/>
  <c r="M151" i="225"/>
  <c r="M125" i="225"/>
  <c r="O126" i="225"/>
  <c r="G127" i="225" s="1"/>
  <c r="J127" i="225" s="1"/>
  <c r="K127" i="225" s="1"/>
  <c r="M127" i="225" s="1"/>
  <c r="H99" i="225"/>
  <c r="J99" i="225"/>
  <c r="N254" i="225"/>
  <c r="N98" i="225"/>
  <c r="N152" i="225"/>
  <c r="N177" i="225"/>
  <c r="N325" i="225"/>
  <c r="N42" i="225"/>
  <c r="O42" i="225" s="1"/>
  <c r="G43" i="225" s="1"/>
  <c r="H43" i="225" s="1"/>
  <c r="O153" i="225"/>
  <c r="G154" i="225" s="1"/>
  <c r="J153" i="225"/>
  <c r="K153" i="225" s="1"/>
  <c r="M153" i="225" s="1"/>
  <c r="O378" i="225"/>
  <c r="G379" i="225" s="1"/>
  <c r="N126" i="225"/>
  <c r="E50" i="225"/>
  <c r="C51" i="225"/>
  <c r="N231" i="225"/>
  <c r="O71" i="225"/>
  <c r="G72" i="225" s="1"/>
  <c r="H72" i="225" s="1"/>
  <c r="M324" i="225"/>
  <c r="O255" i="225"/>
  <c r="G256" i="225" s="1"/>
  <c r="J255" i="225"/>
  <c r="K255" i="225" s="1"/>
  <c r="O232" i="225"/>
  <c r="G233" i="225" s="1"/>
  <c r="J232" i="225"/>
  <c r="K232" i="225" s="1"/>
  <c r="M232" i="225" s="1"/>
  <c r="O281" i="225"/>
  <c r="G282" i="225" s="1"/>
  <c r="J281" i="225"/>
  <c r="K281" i="225" s="1"/>
  <c r="M281" i="225" s="1"/>
  <c r="N280" i="225"/>
  <c r="M38" i="223"/>
  <c r="N38" i="223"/>
  <c r="C42" i="223"/>
  <c r="E41" i="223"/>
  <c r="J326" i="225" l="1"/>
  <c r="N326" i="225" s="1"/>
  <c r="N202" i="225"/>
  <c r="N64" i="229"/>
  <c r="T18" i="229"/>
  <c r="K76" i="228"/>
  <c r="M76" i="228" s="1"/>
  <c r="N397" i="228"/>
  <c r="O398" i="228"/>
  <c r="G399" i="228" s="1"/>
  <c r="O366" i="228"/>
  <c r="O332" i="228"/>
  <c r="O262" i="228"/>
  <c r="G263" i="228" s="1"/>
  <c r="O227" i="228"/>
  <c r="G228" i="228" s="1"/>
  <c r="O188" i="228"/>
  <c r="G189" i="228" s="1"/>
  <c r="J188" i="228"/>
  <c r="K188" i="228" s="1"/>
  <c r="M188" i="228" s="1"/>
  <c r="N187" i="228"/>
  <c r="M186" i="228"/>
  <c r="O114" i="228"/>
  <c r="G115" i="228" s="1"/>
  <c r="O115" i="228" s="1"/>
  <c r="G116" i="228" s="1"/>
  <c r="N114" i="228"/>
  <c r="I121" i="228"/>
  <c r="I84" i="228"/>
  <c r="O76" i="228"/>
  <c r="G77" i="228" s="1"/>
  <c r="M114" i="228"/>
  <c r="K64" i="229"/>
  <c r="U18" i="229" s="1"/>
  <c r="G65" i="229"/>
  <c r="K28" i="229"/>
  <c r="C165" i="226" s="1"/>
  <c r="F40" i="228"/>
  <c r="E40" i="228"/>
  <c r="C41" i="228"/>
  <c r="N583" i="221"/>
  <c r="K419" i="227"/>
  <c r="M419" i="227" s="1"/>
  <c r="N419" i="227"/>
  <c r="K398" i="227"/>
  <c r="M398" i="227" s="1"/>
  <c r="O398" i="227" s="1"/>
  <c r="G399" i="227" s="1"/>
  <c r="B359" i="227"/>
  <c r="D359" i="227"/>
  <c r="M355" i="227"/>
  <c r="D337" i="227"/>
  <c r="B337" i="227"/>
  <c r="K334" i="227"/>
  <c r="N334" i="227"/>
  <c r="B314" i="227"/>
  <c r="D314" i="227"/>
  <c r="J311" i="227"/>
  <c r="B291" i="227"/>
  <c r="D291" i="227"/>
  <c r="J288" i="227"/>
  <c r="J266" i="227"/>
  <c r="C269" i="227"/>
  <c r="E268" i="227"/>
  <c r="E244" i="227"/>
  <c r="C245" i="227"/>
  <c r="J242" i="227"/>
  <c r="J218" i="227"/>
  <c r="N218" i="227" s="1"/>
  <c r="E220" i="227"/>
  <c r="C221" i="227"/>
  <c r="N67" i="227"/>
  <c r="H74" i="227"/>
  <c r="I67" i="227"/>
  <c r="C197" i="227"/>
  <c r="E196" i="227"/>
  <c r="M194" i="227"/>
  <c r="J169" i="227"/>
  <c r="B171" i="227"/>
  <c r="D171" i="227"/>
  <c r="M144" i="227"/>
  <c r="F146" i="227"/>
  <c r="E146" i="227"/>
  <c r="C147" i="227"/>
  <c r="B121" i="227"/>
  <c r="D121" i="227"/>
  <c r="K119" i="227"/>
  <c r="N119" i="227"/>
  <c r="M93" i="227"/>
  <c r="F95" i="227"/>
  <c r="E95" i="227"/>
  <c r="C96" i="227"/>
  <c r="I71" i="227"/>
  <c r="I73" i="227"/>
  <c r="I68" i="227"/>
  <c r="I69" i="227"/>
  <c r="I72" i="227"/>
  <c r="I70" i="227"/>
  <c r="D70" i="227"/>
  <c r="B70" i="227"/>
  <c r="K583" i="221"/>
  <c r="J496" i="221"/>
  <c r="N496" i="221" s="1"/>
  <c r="K413" i="221"/>
  <c r="M413" i="221" s="1"/>
  <c r="N413" i="221"/>
  <c r="K394" i="221"/>
  <c r="M394" i="221" s="1"/>
  <c r="N394" i="221"/>
  <c r="J356" i="221"/>
  <c r="N356" i="221" s="1"/>
  <c r="J336" i="221"/>
  <c r="J296" i="221"/>
  <c r="J275" i="221"/>
  <c r="O254" i="221"/>
  <c r="G255" i="221" s="1"/>
  <c r="E236" i="221"/>
  <c r="O232" i="221"/>
  <c r="G233" i="221" s="1"/>
  <c r="M211" i="221"/>
  <c r="E214" i="221"/>
  <c r="E191" i="221"/>
  <c r="C192" i="221"/>
  <c r="K188" i="221"/>
  <c r="N188" i="221"/>
  <c r="E168" i="221"/>
  <c r="C169" i="221"/>
  <c r="M165" i="221"/>
  <c r="O142" i="221"/>
  <c r="G143" i="221" s="1"/>
  <c r="D146" i="221"/>
  <c r="B146" i="221"/>
  <c r="J120" i="221"/>
  <c r="E122" i="221"/>
  <c r="C123" i="221"/>
  <c r="E98" i="221"/>
  <c r="C99" i="221"/>
  <c r="O95" i="221"/>
  <c r="G96" i="221" s="1"/>
  <c r="E74" i="221"/>
  <c r="C75" i="221"/>
  <c r="M325" i="225"/>
  <c r="O127" i="225"/>
  <c r="G128" i="225" s="1"/>
  <c r="J128" i="225" s="1"/>
  <c r="K128" i="225" s="1"/>
  <c r="M128" i="225" s="1"/>
  <c r="J301" i="225"/>
  <c r="O301" i="225"/>
  <c r="I207" i="225"/>
  <c r="I206" i="225"/>
  <c r="I203" i="225"/>
  <c r="I204" i="225"/>
  <c r="K202" i="225"/>
  <c r="I205" i="225"/>
  <c r="H211" i="225"/>
  <c r="I208" i="225"/>
  <c r="I209" i="225"/>
  <c r="I210" i="225"/>
  <c r="M177" i="225"/>
  <c r="G178" i="225"/>
  <c r="I107" i="225"/>
  <c r="I103" i="225"/>
  <c r="I102" i="225"/>
  <c r="I105" i="225"/>
  <c r="I101" i="225"/>
  <c r="I100" i="225"/>
  <c r="I106" i="225"/>
  <c r="I99" i="225"/>
  <c r="O99" i="225" s="1"/>
  <c r="G100" i="225" s="1"/>
  <c r="H108" i="225"/>
  <c r="I104" i="225"/>
  <c r="H81" i="225"/>
  <c r="I79" i="225"/>
  <c r="I80" i="225"/>
  <c r="I74" i="225"/>
  <c r="I76" i="225"/>
  <c r="I77" i="225"/>
  <c r="I73" i="225"/>
  <c r="I72" i="225"/>
  <c r="O72" i="225" s="1"/>
  <c r="G73" i="225" s="1"/>
  <c r="I75" i="225"/>
  <c r="I78" i="225"/>
  <c r="N127" i="225"/>
  <c r="O327" i="225"/>
  <c r="G328" i="225" s="1"/>
  <c r="J327" i="225"/>
  <c r="K327" i="225" s="1"/>
  <c r="M327" i="225" s="1"/>
  <c r="O282" i="225"/>
  <c r="G283" i="225" s="1"/>
  <c r="N281" i="225"/>
  <c r="O379" i="225"/>
  <c r="N232" i="225"/>
  <c r="N153" i="225"/>
  <c r="N255" i="225"/>
  <c r="D51" i="225"/>
  <c r="B51" i="225"/>
  <c r="O154" i="225"/>
  <c r="G155" i="225" s="1"/>
  <c r="J154" i="225"/>
  <c r="K154" i="225" s="1"/>
  <c r="M154" i="225" s="1"/>
  <c r="M255" i="225"/>
  <c r="O233" i="225"/>
  <c r="G234" i="225" s="1"/>
  <c r="O256" i="225"/>
  <c r="G257" i="225" s="1"/>
  <c r="J256" i="225"/>
  <c r="K256" i="225" s="1"/>
  <c r="M256" i="225" s="1"/>
  <c r="N71" i="225"/>
  <c r="N99" i="225"/>
  <c r="K326" i="225"/>
  <c r="M326" i="225" s="1"/>
  <c r="J72" i="225"/>
  <c r="O38" i="223"/>
  <c r="B42" i="223"/>
  <c r="D42" i="223"/>
  <c r="O128" i="225" l="1"/>
  <c r="G129" i="225" s="1"/>
  <c r="E167" i="226"/>
  <c r="F167" i="226" s="1"/>
  <c r="O399" i="228"/>
  <c r="G400" i="228" s="1"/>
  <c r="J115" i="228"/>
  <c r="K115" i="228" s="1"/>
  <c r="O263" i="228"/>
  <c r="O228" i="228"/>
  <c r="N188" i="228"/>
  <c r="O189" i="228"/>
  <c r="G190" i="228" s="1"/>
  <c r="J189" i="228"/>
  <c r="K189" i="228" s="1"/>
  <c r="M189" i="228" s="1"/>
  <c r="O77" i="228"/>
  <c r="G78" i="228" s="1"/>
  <c r="J77" i="228"/>
  <c r="N77" i="228" s="1"/>
  <c r="O116" i="228"/>
  <c r="G117" i="228" s="1"/>
  <c r="J116" i="228"/>
  <c r="K116" i="228" s="1"/>
  <c r="M116" i="228" s="1"/>
  <c r="O65" i="229"/>
  <c r="J65" i="229"/>
  <c r="M64" i="229"/>
  <c r="M28" i="229"/>
  <c r="N32" i="228"/>
  <c r="O32" i="228" s="1"/>
  <c r="G33" i="228" s="1"/>
  <c r="H33" i="228" s="1"/>
  <c r="D41" i="228"/>
  <c r="B41" i="228"/>
  <c r="O419" i="227"/>
  <c r="G420" i="227" s="1"/>
  <c r="O355" i="227"/>
  <c r="G356" i="227" s="1"/>
  <c r="E359" i="227"/>
  <c r="M334" i="227"/>
  <c r="E337" i="227"/>
  <c r="K311" i="227"/>
  <c r="N311" i="227"/>
  <c r="E314" i="227"/>
  <c r="C315" i="227"/>
  <c r="K288" i="227"/>
  <c r="N288" i="227"/>
  <c r="E291" i="227"/>
  <c r="C292" i="227"/>
  <c r="B269" i="227"/>
  <c r="D269" i="227"/>
  <c r="K266" i="227"/>
  <c r="N266" i="227"/>
  <c r="K242" i="227"/>
  <c r="N242" i="227"/>
  <c r="D245" i="227"/>
  <c r="B245" i="227"/>
  <c r="D221" i="227"/>
  <c r="B221" i="227"/>
  <c r="K218" i="227"/>
  <c r="I74" i="227"/>
  <c r="O194" i="227"/>
  <c r="G195" i="227" s="1"/>
  <c r="B197" i="227"/>
  <c r="D197" i="227"/>
  <c r="C172" i="227"/>
  <c r="E171" i="227"/>
  <c r="F171" i="227"/>
  <c r="K169" i="227"/>
  <c r="N169" i="227"/>
  <c r="B147" i="227"/>
  <c r="D147" i="227"/>
  <c r="O144" i="227"/>
  <c r="G145" i="227" s="1"/>
  <c r="M119" i="227"/>
  <c r="C122" i="227"/>
  <c r="F121" i="227"/>
  <c r="E121" i="227"/>
  <c r="B96" i="227"/>
  <c r="D96" i="227"/>
  <c r="O93" i="227"/>
  <c r="G94" i="227" s="1"/>
  <c r="K67" i="227"/>
  <c r="F70" i="227"/>
  <c r="E70" i="227"/>
  <c r="C71" i="227"/>
  <c r="M583" i="221"/>
  <c r="K496" i="221"/>
  <c r="O413" i="221"/>
  <c r="G414" i="221" s="1"/>
  <c r="O394" i="221"/>
  <c r="G395" i="221" s="1"/>
  <c r="K356" i="221"/>
  <c r="M356" i="221" s="1"/>
  <c r="O356" i="221" s="1"/>
  <c r="G357" i="221" s="1"/>
  <c r="K336" i="221"/>
  <c r="M336" i="221" s="1"/>
  <c r="N336" i="221"/>
  <c r="K296" i="221"/>
  <c r="M296" i="221" s="1"/>
  <c r="N296" i="221"/>
  <c r="K275" i="221"/>
  <c r="M275" i="221" s="1"/>
  <c r="N275" i="221"/>
  <c r="J233" i="221"/>
  <c r="O211" i="221"/>
  <c r="G212" i="221" s="1"/>
  <c r="M188" i="221"/>
  <c r="B192" i="221"/>
  <c r="D192" i="221"/>
  <c r="D169" i="221"/>
  <c r="B169" i="221"/>
  <c r="O165" i="221"/>
  <c r="G166" i="221" s="1"/>
  <c r="E146" i="221"/>
  <c r="J143" i="221"/>
  <c r="N143" i="221" s="1"/>
  <c r="D123" i="221"/>
  <c r="B123" i="221"/>
  <c r="K120" i="221"/>
  <c r="N120" i="221"/>
  <c r="J96" i="221"/>
  <c r="D99" i="221"/>
  <c r="B99" i="221"/>
  <c r="D75" i="221"/>
  <c r="B75" i="221"/>
  <c r="G302" i="225"/>
  <c r="N301" i="225"/>
  <c r="K301" i="225"/>
  <c r="M202" i="225"/>
  <c r="I211" i="225"/>
  <c r="O202" i="225"/>
  <c r="O178" i="225"/>
  <c r="G179" i="225" s="1"/>
  <c r="J178" i="225"/>
  <c r="O100" i="225"/>
  <c r="G101" i="225" s="1"/>
  <c r="J101" i="225" s="1"/>
  <c r="K101" i="225" s="1"/>
  <c r="M101" i="225" s="1"/>
  <c r="K99" i="225"/>
  <c r="M99" i="225" s="1"/>
  <c r="I108" i="225"/>
  <c r="J100" i="225"/>
  <c r="I81" i="225"/>
  <c r="N72" i="225"/>
  <c r="N43" i="225"/>
  <c r="O43" i="225" s="1"/>
  <c r="G44" i="225" s="1"/>
  <c r="N256" i="225"/>
  <c r="N128" i="225"/>
  <c r="O283" i="225"/>
  <c r="G284" i="225" s="1"/>
  <c r="C52" i="225"/>
  <c r="E51" i="225"/>
  <c r="J73" i="225"/>
  <c r="N73" i="225" s="1"/>
  <c r="O73" i="225"/>
  <c r="G74" i="225" s="1"/>
  <c r="K72" i="225"/>
  <c r="O234" i="225"/>
  <c r="G235" i="225" s="1"/>
  <c r="J129" i="225"/>
  <c r="K129" i="225" s="1"/>
  <c r="O129" i="225"/>
  <c r="G130" i="225" s="1"/>
  <c r="N154" i="225"/>
  <c r="O155" i="225"/>
  <c r="G156" i="225" s="1"/>
  <c r="J155" i="225"/>
  <c r="K155" i="225" s="1"/>
  <c r="M155" i="225" s="1"/>
  <c r="N327" i="225"/>
  <c r="O257" i="225"/>
  <c r="G258" i="225" s="1"/>
  <c r="J257" i="225"/>
  <c r="K257" i="225" s="1"/>
  <c r="M257" i="225" s="1"/>
  <c r="O328" i="225"/>
  <c r="G329" i="225" s="1"/>
  <c r="J328" i="225"/>
  <c r="K328" i="225" s="1"/>
  <c r="M328" i="225" s="1"/>
  <c r="E42" i="223"/>
  <c r="C43" i="223"/>
  <c r="G39" i="223"/>
  <c r="J39" i="223" s="1"/>
  <c r="K39" i="223" s="1"/>
  <c r="N65" i="229" l="1"/>
  <c r="T19" i="229"/>
  <c r="N115" i="228"/>
  <c r="O400" i="228"/>
  <c r="N189" i="228"/>
  <c r="O190" i="228"/>
  <c r="G191" i="228" s="1"/>
  <c r="K77" i="228"/>
  <c r="O78" i="228"/>
  <c r="G79" i="228" s="1"/>
  <c r="J78" i="228"/>
  <c r="M115" i="228"/>
  <c r="O117" i="228"/>
  <c r="G118" i="228" s="1"/>
  <c r="J117" i="228"/>
  <c r="K117" i="228" s="1"/>
  <c r="M117" i="228" s="1"/>
  <c r="N116" i="228"/>
  <c r="K65" i="229"/>
  <c r="U19" i="229" s="1"/>
  <c r="B197" i="239" s="1"/>
  <c r="G66" i="229"/>
  <c r="O28" i="229"/>
  <c r="G29" i="229" s="1"/>
  <c r="F41" i="228"/>
  <c r="E41" i="228"/>
  <c r="C42" i="228"/>
  <c r="J356" i="227"/>
  <c r="O334" i="227"/>
  <c r="G335" i="227" s="1"/>
  <c r="D315" i="227"/>
  <c r="B315" i="227"/>
  <c r="M311" i="227"/>
  <c r="B292" i="227"/>
  <c r="D292" i="227"/>
  <c r="M288" i="227"/>
  <c r="M266" i="227"/>
  <c r="O266" i="227" s="1"/>
  <c r="G267" i="227" s="1"/>
  <c r="E269" i="227"/>
  <c r="C246" i="227"/>
  <c r="E245" i="227"/>
  <c r="M242" i="227"/>
  <c r="M218" i="227"/>
  <c r="E221" i="227"/>
  <c r="C222" i="227"/>
  <c r="M67" i="227"/>
  <c r="E197" i="227"/>
  <c r="C198" i="227"/>
  <c r="J195" i="227"/>
  <c r="M169" i="227"/>
  <c r="B172" i="227"/>
  <c r="D172" i="227"/>
  <c r="J145" i="227"/>
  <c r="E147" i="227"/>
  <c r="C148" i="227"/>
  <c r="B122" i="227"/>
  <c r="D122" i="227"/>
  <c r="O119" i="227"/>
  <c r="G120" i="227" s="1"/>
  <c r="J94" i="227"/>
  <c r="E96" i="227"/>
  <c r="C97" i="227"/>
  <c r="D71" i="227"/>
  <c r="B71" i="227"/>
  <c r="O583" i="221"/>
  <c r="M496" i="221"/>
  <c r="O336" i="221"/>
  <c r="G337" i="221" s="1"/>
  <c r="O296" i="221"/>
  <c r="G297" i="221" s="1"/>
  <c r="O275" i="221"/>
  <c r="G276" i="221" s="1"/>
  <c r="K233" i="221"/>
  <c r="M233" i="221" s="1"/>
  <c r="N233" i="221"/>
  <c r="E192" i="221"/>
  <c r="O188" i="221"/>
  <c r="G189" i="221" s="1"/>
  <c r="J166" i="221"/>
  <c r="E169" i="221"/>
  <c r="K143" i="221"/>
  <c r="M143" i="221" s="1"/>
  <c r="O143" i="221" s="1"/>
  <c r="G144" i="221" s="1"/>
  <c r="M120" i="221"/>
  <c r="E123" i="221"/>
  <c r="E99" i="221"/>
  <c r="C100" i="221"/>
  <c r="K96" i="221"/>
  <c r="N96" i="221"/>
  <c r="C76" i="221"/>
  <c r="E75" i="221"/>
  <c r="O302" i="225"/>
  <c r="J302" i="225"/>
  <c r="N302" i="225" s="1"/>
  <c r="M301" i="225"/>
  <c r="O101" i="225"/>
  <c r="G102" i="225" s="1"/>
  <c r="J102" i="225" s="1"/>
  <c r="K102" i="225" s="1"/>
  <c r="M102" i="225" s="1"/>
  <c r="G203" i="225"/>
  <c r="K178" i="225"/>
  <c r="N178" i="225"/>
  <c r="O179" i="225"/>
  <c r="G180" i="225" s="1"/>
  <c r="J179" i="225"/>
  <c r="M129" i="225"/>
  <c r="N100" i="225"/>
  <c r="K100" i="225"/>
  <c r="J44" i="225"/>
  <c r="H44" i="225"/>
  <c r="J156" i="225"/>
  <c r="K156" i="225" s="1"/>
  <c r="M156" i="225" s="1"/>
  <c r="O156" i="225"/>
  <c r="G157" i="225" s="1"/>
  <c r="J130" i="225"/>
  <c r="K130" i="225" s="1"/>
  <c r="M130" i="225" s="1"/>
  <c r="O130" i="225"/>
  <c r="G131" i="225" s="1"/>
  <c r="M72" i="225"/>
  <c r="J74" i="225"/>
  <c r="O74" i="225"/>
  <c r="G75" i="225" s="1"/>
  <c r="N155" i="225"/>
  <c r="K73" i="225"/>
  <c r="N328" i="225"/>
  <c r="O235" i="225"/>
  <c r="J329" i="225"/>
  <c r="K329" i="225" s="1"/>
  <c r="M329" i="225" s="1"/>
  <c r="O329" i="225"/>
  <c r="G330" i="225" s="1"/>
  <c r="N101" i="225"/>
  <c r="B52" i="225"/>
  <c r="D52" i="225"/>
  <c r="N129" i="225"/>
  <c r="O284" i="225"/>
  <c r="N257" i="225"/>
  <c r="O258" i="225"/>
  <c r="G259" i="225" s="1"/>
  <c r="M39" i="223"/>
  <c r="B43" i="223"/>
  <c r="D43" i="223"/>
  <c r="K78" i="228" l="1"/>
  <c r="O191" i="228"/>
  <c r="G192" i="228" s="1"/>
  <c r="N78" i="228"/>
  <c r="O79" i="228"/>
  <c r="G80" i="228" s="1"/>
  <c r="J79" i="228"/>
  <c r="M77" i="228"/>
  <c r="O118" i="228"/>
  <c r="G119" i="228" s="1"/>
  <c r="N117" i="228"/>
  <c r="O66" i="229"/>
  <c r="G67" i="229" s="1"/>
  <c r="M65" i="229"/>
  <c r="J29" i="229"/>
  <c r="N29" i="229" s="1"/>
  <c r="N33" i="228"/>
  <c r="O33" i="228" s="1"/>
  <c r="G34" i="228" s="1"/>
  <c r="H34" i="228" s="1"/>
  <c r="D42" i="228"/>
  <c r="B42" i="228"/>
  <c r="K356" i="227"/>
  <c r="M356" i="227" s="1"/>
  <c r="N356" i="227"/>
  <c r="O311" i="227"/>
  <c r="G312" i="227" s="1"/>
  <c r="E315" i="227"/>
  <c r="O288" i="227"/>
  <c r="G289" i="227" s="1"/>
  <c r="E292" i="227"/>
  <c r="O242" i="227"/>
  <c r="G243" i="227" s="1"/>
  <c r="D246" i="227"/>
  <c r="B246" i="227"/>
  <c r="D222" i="227"/>
  <c r="B222" i="227"/>
  <c r="O218" i="227"/>
  <c r="G219" i="227" s="1"/>
  <c r="N94" i="227"/>
  <c r="O67" i="227"/>
  <c r="G68" i="227" s="1"/>
  <c r="K195" i="227"/>
  <c r="N195" i="227"/>
  <c r="B198" i="227"/>
  <c r="D198" i="227"/>
  <c r="E172" i="227"/>
  <c r="C173" i="227"/>
  <c r="O169" i="227"/>
  <c r="G170" i="227" s="1"/>
  <c r="D148" i="227"/>
  <c r="B148" i="227"/>
  <c r="K145" i="227"/>
  <c r="N145" i="227"/>
  <c r="J120" i="227"/>
  <c r="N120" i="227" s="1"/>
  <c r="C123" i="227"/>
  <c r="E122" i="227"/>
  <c r="D97" i="227"/>
  <c r="B97" i="227"/>
  <c r="K94" i="227"/>
  <c r="E71" i="227"/>
  <c r="C72" i="227"/>
  <c r="G584" i="221"/>
  <c r="O496" i="221"/>
  <c r="G497" i="221" s="1"/>
  <c r="O233" i="221"/>
  <c r="G234" i="221" s="1"/>
  <c r="J189" i="221"/>
  <c r="K166" i="221"/>
  <c r="M166" i="221" s="1"/>
  <c r="N166" i="221"/>
  <c r="O120" i="221"/>
  <c r="G121" i="221" s="1"/>
  <c r="M96" i="221"/>
  <c r="D100" i="221"/>
  <c r="B100" i="221"/>
  <c r="D76" i="221"/>
  <c r="B76" i="221"/>
  <c r="N74" i="225"/>
  <c r="O102" i="225"/>
  <c r="G103" i="225" s="1"/>
  <c r="J103" i="225" s="1"/>
  <c r="K103" i="225" s="1"/>
  <c r="M103" i="225" s="1"/>
  <c r="K302" i="225"/>
  <c r="G303" i="225"/>
  <c r="J203" i="225"/>
  <c r="N203" i="225" s="1"/>
  <c r="O203" i="225"/>
  <c r="K179" i="225"/>
  <c r="M179" i="225" s="1"/>
  <c r="N179" i="225"/>
  <c r="J180" i="225"/>
  <c r="O180" i="225"/>
  <c r="G181" i="225" s="1"/>
  <c r="M178" i="225"/>
  <c r="M100" i="225"/>
  <c r="H53" i="225"/>
  <c r="I48" i="225"/>
  <c r="I44" i="225"/>
  <c r="K44" i="225" s="1"/>
  <c r="I45" i="225"/>
  <c r="I52" i="225"/>
  <c r="I47" i="225"/>
  <c r="I50" i="225"/>
  <c r="I49" i="225"/>
  <c r="I51" i="225"/>
  <c r="I46" i="225"/>
  <c r="N44" i="225"/>
  <c r="M73" i="225"/>
  <c r="N156" i="225"/>
  <c r="O259" i="225"/>
  <c r="G260" i="225" s="1"/>
  <c r="O157" i="225"/>
  <c r="G158" i="225" s="1"/>
  <c r="K74" i="225"/>
  <c r="N102" i="225"/>
  <c r="O330" i="225"/>
  <c r="G331" i="225" s="1"/>
  <c r="N130" i="225"/>
  <c r="N329" i="225"/>
  <c r="O75" i="225"/>
  <c r="G76" i="225" s="1"/>
  <c r="J75" i="225"/>
  <c r="E52" i="225"/>
  <c r="O131" i="225"/>
  <c r="G132" i="225" s="1"/>
  <c r="E43" i="223"/>
  <c r="C44" i="223"/>
  <c r="H48" i="223"/>
  <c r="N39" i="223"/>
  <c r="O103" i="225" l="1"/>
  <c r="G104" i="225" s="1"/>
  <c r="K79" i="228"/>
  <c r="M78" i="228"/>
  <c r="O192" i="228"/>
  <c r="N79" i="228"/>
  <c r="O80" i="228"/>
  <c r="G81" i="228" s="1"/>
  <c r="J80" i="228"/>
  <c r="K80" i="228" s="1"/>
  <c r="O119" i="228"/>
  <c r="G120" i="228" s="1"/>
  <c r="O67" i="229"/>
  <c r="G68" i="229" s="1"/>
  <c r="K29" i="229"/>
  <c r="D165" i="226" s="1"/>
  <c r="E42" i="228"/>
  <c r="C43" i="228"/>
  <c r="O356" i="227"/>
  <c r="G357" i="227" s="1"/>
  <c r="J312" i="227"/>
  <c r="J289" i="227"/>
  <c r="E246" i="227"/>
  <c r="J243" i="227"/>
  <c r="J219" i="227"/>
  <c r="E222" i="227"/>
  <c r="J68" i="227"/>
  <c r="N68" i="227" s="1"/>
  <c r="E198" i="227"/>
  <c r="M195" i="227"/>
  <c r="J170" i="227"/>
  <c r="D173" i="227"/>
  <c r="B173" i="227"/>
  <c r="M145" i="227"/>
  <c r="C149" i="227"/>
  <c r="E148" i="227"/>
  <c r="D123" i="227"/>
  <c r="B123" i="227"/>
  <c r="K120" i="227"/>
  <c r="M94" i="227"/>
  <c r="E97" i="227"/>
  <c r="C98" i="227"/>
  <c r="D72" i="227"/>
  <c r="B72" i="227"/>
  <c r="J497" i="221"/>
  <c r="N497" i="221" s="1"/>
  <c r="K189" i="221"/>
  <c r="M189" i="221" s="1"/>
  <c r="N189" i="221"/>
  <c r="O166" i="221"/>
  <c r="G167" i="221" s="1"/>
  <c r="E100" i="221"/>
  <c r="O96" i="221"/>
  <c r="G97" i="221" s="1"/>
  <c r="E76" i="221"/>
  <c r="N75" i="225"/>
  <c r="J303" i="225"/>
  <c r="N303" i="225" s="1"/>
  <c r="O303" i="225"/>
  <c r="G304" i="225" s="1"/>
  <c r="M302" i="225"/>
  <c r="G204" i="225"/>
  <c r="K203" i="225"/>
  <c r="J181" i="225"/>
  <c r="O181" i="225"/>
  <c r="G182" i="225" s="1"/>
  <c r="K180" i="225"/>
  <c r="N180" i="225"/>
  <c r="I53" i="225"/>
  <c r="M44" i="225"/>
  <c r="O44" i="225" s="1"/>
  <c r="G45" i="225" s="1"/>
  <c r="J45" i="225" s="1"/>
  <c r="O104" i="225"/>
  <c r="G105" i="225" s="1"/>
  <c r="J104" i="225"/>
  <c r="K104" i="225" s="1"/>
  <c r="M104" i="225" s="1"/>
  <c r="O132" i="225"/>
  <c r="G133" i="225" s="1"/>
  <c r="O158" i="225"/>
  <c r="G159" i="225" s="1"/>
  <c r="J76" i="225"/>
  <c r="O76" i="225"/>
  <c r="G77" i="225" s="1"/>
  <c r="N103" i="225"/>
  <c r="O260" i="225"/>
  <c r="K75" i="225"/>
  <c r="M74" i="225"/>
  <c r="O331" i="225"/>
  <c r="G332" i="225" s="1"/>
  <c r="I48" i="223"/>
  <c r="D44" i="223"/>
  <c r="B44" i="223"/>
  <c r="T21" i="228" l="1"/>
  <c r="S23" i="228"/>
  <c r="S24" i="228"/>
  <c r="S25" i="228"/>
  <c r="S27" i="228"/>
  <c r="S21" i="228"/>
  <c r="S22" i="228"/>
  <c r="V21" i="228"/>
  <c r="S28" i="228"/>
  <c r="S26" i="228"/>
  <c r="M79" i="228"/>
  <c r="V28" i="228"/>
  <c r="E190" i="239" s="1"/>
  <c r="V26" i="228"/>
  <c r="C190" i="239" s="1"/>
  <c r="V25" i="228"/>
  <c r="B190" i="239" s="1"/>
  <c r="V22" i="228"/>
  <c r="C160" i="226" s="1"/>
  <c r="V27" i="228"/>
  <c r="D190" i="239" s="1"/>
  <c r="V24" i="228"/>
  <c r="E160" i="226" s="1"/>
  <c r="V23" i="228"/>
  <c r="D160" i="226" s="1"/>
  <c r="N80" i="228"/>
  <c r="M80" i="228"/>
  <c r="O81" i="228"/>
  <c r="G82" i="228" s="1"/>
  <c r="O120" i="228"/>
  <c r="O68" i="229"/>
  <c r="M29" i="229"/>
  <c r="N34" i="228"/>
  <c r="O34" i="228" s="1"/>
  <c r="G35" i="228" s="1"/>
  <c r="H35" i="228" s="1"/>
  <c r="D43" i="228"/>
  <c r="B43" i="228"/>
  <c r="K312" i="227"/>
  <c r="M312" i="227" s="1"/>
  <c r="N312" i="227"/>
  <c r="K289" i="227"/>
  <c r="M289" i="227" s="1"/>
  <c r="N289" i="227"/>
  <c r="K243" i="227"/>
  <c r="M243" i="227" s="1"/>
  <c r="N243" i="227"/>
  <c r="K219" i="227"/>
  <c r="M219" i="227" s="1"/>
  <c r="N219" i="227"/>
  <c r="K68" i="227"/>
  <c r="O195" i="227"/>
  <c r="G196" i="227" s="1"/>
  <c r="E173" i="227"/>
  <c r="C174" i="227"/>
  <c r="K170" i="227"/>
  <c r="N170" i="227"/>
  <c r="D149" i="227"/>
  <c r="B149" i="227"/>
  <c r="O145" i="227"/>
  <c r="G146" i="227" s="1"/>
  <c r="M120" i="227"/>
  <c r="E123" i="227"/>
  <c r="C124" i="227"/>
  <c r="D98" i="227"/>
  <c r="B98" i="227"/>
  <c r="O94" i="227"/>
  <c r="G95" i="227" s="1"/>
  <c r="E72" i="227"/>
  <c r="C73" i="227"/>
  <c r="K497" i="221"/>
  <c r="M497" i="221" s="1"/>
  <c r="O189" i="221"/>
  <c r="G190" i="221" s="1"/>
  <c r="J97" i="221"/>
  <c r="N97" i="221" s="1"/>
  <c r="O304" i="225"/>
  <c r="G305" i="225" s="1"/>
  <c r="J304" i="225"/>
  <c r="K304" i="225" s="1"/>
  <c r="M304" i="225" s="1"/>
  <c r="K303" i="225"/>
  <c r="M203" i="225"/>
  <c r="O204" i="225"/>
  <c r="J204" i="225"/>
  <c r="N204" i="225" s="1"/>
  <c r="M180" i="225"/>
  <c r="J182" i="225"/>
  <c r="O182" i="225"/>
  <c r="G183" i="225" s="1"/>
  <c r="K181" i="225"/>
  <c r="M181" i="225" s="1"/>
  <c r="N181" i="225"/>
  <c r="K45" i="225"/>
  <c r="B129" i="226" s="1"/>
  <c r="N45" i="225"/>
  <c r="K76" i="225"/>
  <c r="O159" i="225"/>
  <c r="O133" i="225"/>
  <c r="O105" i="225"/>
  <c r="G106" i="225" s="1"/>
  <c r="N104" i="225"/>
  <c r="M75" i="225"/>
  <c r="O332" i="225"/>
  <c r="N76" i="225"/>
  <c r="J77" i="225"/>
  <c r="O77" i="225"/>
  <c r="G78" i="225" s="1"/>
  <c r="E44" i="223"/>
  <c r="C45" i="223"/>
  <c r="S29" i="228" l="1"/>
  <c r="V29" i="228"/>
  <c r="B160" i="226"/>
  <c r="F160" i="226" s="1"/>
  <c r="F190" i="239"/>
  <c r="O82" i="228"/>
  <c r="G83" i="228" s="1"/>
  <c r="O29" i="229"/>
  <c r="G30" i="229" s="1"/>
  <c r="E43" i="228"/>
  <c r="C44" i="228"/>
  <c r="O312" i="227"/>
  <c r="G313" i="227" s="1"/>
  <c r="O289" i="227"/>
  <c r="G290" i="227" s="1"/>
  <c r="O243" i="227"/>
  <c r="G244" i="227" s="1"/>
  <c r="O219" i="227"/>
  <c r="G220" i="227" s="1"/>
  <c r="M68" i="227"/>
  <c r="M170" i="227"/>
  <c r="B174" i="227"/>
  <c r="D174" i="227"/>
  <c r="J146" i="227"/>
  <c r="E149" i="227"/>
  <c r="D124" i="227"/>
  <c r="B124" i="227"/>
  <c r="O120" i="227"/>
  <c r="G121" i="227" s="1"/>
  <c r="J95" i="227"/>
  <c r="E98" i="227"/>
  <c r="D73" i="227"/>
  <c r="B73" i="227"/>
  <c r="O497" i="221"/>
  <c r="G498" i="221" s="1"/>
  <c r="K97" i="221"/>
  <c r="M97" i="221" s="1"/>
  <c r="O97" i="221" s="1"/>
  <c r="G98" i="221" s="1"/>
  <c r="N304" i="225"/>
  <c r="M303" i="225"/>
  <c r="O305" i="225"/>
  <c r="G306" i="225" s="1"/>
  <c r="J305" i="225"/>
  <c r="N305" i="225" s="1"/>
  <c r="G205" i="225"/>
  <c r="K204" i="225"/>
  <c r="O183" i="225"/>
  <c r="G184" i="225" s="1"/>
  <c r="K182" i="225"/>
  <c r="M182" i="225" s="1"/>
  <c r="N182" i="225"/>
  <c r="U41" i="225"/>
  <c r="D130" i="226" s="1"/>
  <c r="M45" i="225"/>
  <c r="N77" i="225"/>
  <c r="O78" i="225"/>
  <c r="G79" i="225" s="1"/>
  <c r="O106" i="225"/>
  <c r="G107" i="225" s="1"/>
  <c r="K77" i="225"/>
  <c r="M76" i="225"/>
  <c r="O39" i="223"/>
  <c r="D45" i="223"/>
  <c r="B45" i="223"/>
  <c r="O83" i="228" l="1"/>
  <c r="J30" i="229"/>
  <c r="N30" i="229" s="1"/>
  <c r="N35" i="228"/>
  <c r="O35" i="228" s="1"/>
  <c r="G36" i="228" s="1"/>
  <c r="H36" i="228" s="1"/>
  <c r="D44" i="228"/>
  <c r="B44" i="228"/>
  <c r="O68" i="227"/>
  <c r="G69" i="227" s="1"/>
  <c r="E174" i="227"/>
  <c r="O170" i="227"/>
  <c r="G171" i="227" s="1"/>
  <c r="K146" i="227"/>
  <c r="M146" i="227" s="1"/>
  <c r="N146" i="227"/>
  <c r="J121" i="227"/>
  <c r="E124" i="227"/>
  <c r="K95" i="227"/>
  <c r="M95" i="227" s="1"/>
  <c r="N95" i="227"/>
  <c r="E73" i="227"/>
  <c r="U39" i="225"/>
  <c r="B130" i="226" s="1"/>
  <c r="U43" i="225"/>
  <c r="B160" i="239" s="1"/>
  <c r="U38" i="225"/>
  <c r="U46" i="225"/>
  <c r="U40" i="225"/>
  <c r="C130" i="226" s="1"/>
  <c r="U42" i="225"/>
  <c r="E130" i="226" s="1"/>
  <c r="U44" i="225"/>
  <c r="C160" i="239" s="1"/>
  <c r="U45" i="225"/>
  <c r="O306" i="225"/>
  <c r="G307" i="225" s="1"/>
  <c r="K305" i="225"/>
  <c r="M204" i="225"/>
  <c r="J205" i="225"/>
  <c r="N205" i="225" s="1"/>
  <c r="O205" i="225"/>
  <c r="G206" i="225" s="1"/>
  <c r="O184" i="225"/>
  <c r="G185" i="225" s="1"/>
  <c r="O45" i="225"/>
  <c r="G46" i="225" s="1"/>
  <c r="M77" i="225"/>
  <c r="O79" i="225"/>
  <c r="G80" i="225" s="1"/>
  <c r="O107" i="225"/>
  <c r="G40" i="223"/>
  <c r="C46" i="223"/>
  <c r="E45" i="223"/>
  <c r="E160" i="239" l="1"/>
  <c r="D160" i="239"/>
  <c r="F130" i="226"/>
  <c r="K30" i="229"/>
  <c r="E44" i="228"/>
  <c r="O95" i="227"/>
  <c r="G96" i="227" s="1"/>
  <c r="J69" i="227"/>
  <c r="N69" i="227" s="1"/>
  <c r="J171" i="227"/>
  <c r="O146" i="227"/>
  <c r="G147" i="227" s="1"/>
  <c r="K121" i="227"/>
  <c r="M121" i="227" s="1"/>
  <c r="N121" i="227"/>
  <c r="U47" i="225"/>
  <c r="O403" i="225"/>
  <c r="G403" i="225"/>
  <c r="M305" i="225"/>
  <c r="O307" i="225"/>
  <c r="G308" i="225" s="1"/>
  <c r="O206" i="225"/>
  <c r="G207" i="225" s="1"/>
  <c r="J206" i="225"/>
  <c r="K205" i="225"/>
  <c r="O185" i="225"/>
  <c r="J46" i="225"/>
  <c r="N46" i="225" s="1"/>
  <c r="O80" i="225"/>
  <c r="B46" i="223"/>
  <c r="D46" i="223"/>
  <c r="F160" i="239" l="1"/>
  <c r="M30" i="229"/>
  <c r="O30" i="229" s="1"/>
  <c r="G31" i="229" s="1"/>
  <c r="E165" i="226"/>
  <c r="F165" i="226" s="1"/>
  <c r="O135" i="229"/>
  <c r="G135" i="229"/>
  <c r="N36" i="228"/>
  <c r="O36" i="228" s="1"/>
  <c r="G37" i="228" s="1"/>
  <c r="H37" i="228" s="1"/>
  <c r="O121" i="227"/>
  <c r="G122" i="227" s="1"/>
  <c r="K69" i="227"/>
  <c r="K171" i="227"/>
  <c r="M171" i="227" s="1"/>
  <c r="N171" i="227"/>
  <c r="K206" i="225"/>
  <c r="M206" i="225" s="1"/>
  <c r="O308" i="225"/>
  <c r="N206" i="225"/>
  <c r="M205" i="225"/>
  <c r="J207" i="225"/>
  <c r="O207" i="225"/>
  <c r="G208" i="225" s="1"/>
  <c r="K46" i="225"/>
  <c r="C129" i="226" s="1"/>
  <c r="E46" i="223"/>
  <c r="C47" i="223"/>
  <c r="I38" i="228" l="1"/>
  <c r="I39" i="228"/>
  <c r="I43" i="228"/>
  <c r="I41" i="228"/>
  <c r="I44" i="228"/>
  <c r="I40" i="228"/>
  <c r="H45" i="228"/>
  <c r="I37" i="228"/>
  <c r="I42" i="228"/>
  <c r="O102" i="229"/>
  <c r="G102" i="229"/>
  <c r="J31" i="229"/>
  <c r="N31" i="229" s="1"/>
  <c r="J37" i="228"/>
  <c r="M69" i="227"/>
  <c r="O171" i="227"/>
  <c r="G172" i="227" s="1"/>
  <c r="N207" i="225"/>
  <c r="O208" i="225"/>
  <c r="G209" i="225" s="1"/>
  <c r="K207" i="225"/>
  <c r="M46" i="225"/>
  <c r="D47" i="223"/>
  <c r="B47" i="223"/>
  <c r="H104" i="226" l="1" a="1"/>
  <c r="H104" i="226" s="1"/>
  <c r="I104" i="226" s="1"/>
  <c r="H122" i="239" a="1"/>
  <c r="H122" i="239" s="1"/>
  <c r="I122" i="239" s="1"/>
  <c r="K37" i="228"/>
  <c r="I45" i="228"/>
  <c r="O299" i="228"/>
  <c r="G299" i="228"/>
  <c r="K31" i="229"/>
  <c r="N37" i="228"/>
  <c r="O69" i="227"/>
  <c r="G70" i="227" s="1"/>
  <c r="G380" i="225"/>
  <c r="M207" i="225"/>
  <c r="O209" i="225"/>
  <c r="G210" i="225" s="1"/>
  <c r="O46" i="225"/>
  <c r="G47" i="225" s="1"/>
  <c r="E47" i="223"/>
  <c r="M31" i="229" l="1"/>
  <c r="O31" i="229" s="1"/>
  <c r="G32" i="229" s="1"/>
  <c r="B195" i="239"/>
  <c r="M37" i="228"/>
  <c r="O37" i="228" s="1"/>
  <c r="G38" i="228" s="1"/>
  <c r="J38" i="228" s="1"/>
  <c r="B159" i="226"/>
  <c r="O367" i="228"/>
  <c r="G367" i="228"/>
  <c r="J70" i="227"/>
  <c r="N70" i="227" s="1"/>
  <c r="O380" i="225"/>
  <c r="O210" i="225"/>
  <c r="J47" i="225"/>
  <c r="N47" i="225" s="1"/>
  <c r="K38" i="228" l="1"/>
  <c r="O333" i="228"/>
  <c r="G333" i="228"/>
  <c r="O229" i="228"/>
  <c r="G229" i="228"/>
  <c r="N38" i="228"/>
  <c r="K70" i="227"/>
  <c r="M70" i="227" s="1"/>
  <c r="G285" i="225"/>
  <c r="G236" i="225"/>
  <c r="K47" i="225"/>
  <c r="H182" i="239" l="1" a="1"/>
  <c r="H182" i="239" s="1"/>
  <c r="I182" i="239" s="1"/>
  <c r="H152" i="226" a="1"/>
  <c r="H152" i="226" s="1"/>
  <c r="I152" i="226" s="1"/>
  <c r="M47" i="225"/>
  <c r="O47" i="225" s="1"/>
  <c r="G48" i="225" s="1"/>
  <c r="J48" i="225" s="1"/>
  <c r="K48" i="225" s="1"/>
  <c r="D129" i="226"/>
  <c r="M38" i="228"/>
  <c r="C159" i="226"/>
  <c r="O401" i="228"/>
  <c r="G401" i="228"/>
  <c r="O264" i="228"/>
  <c r="G264" i="228"/>
  <c r="O70" i="227"/>
  <c r="G71" i="227" s="1"/>
  <c r="O285" i="225"/>
  <c r="O236" i="225"/>
  <c r="M48" i="225" l="1"/>
  <c r="E129" i="226"/>
  <c r="F129" i="226" s="1"/>
  <c r="O38" i="228"/>
  <c r="G39" i="228" s="1"/>
  <c r="J39" i="228" s="1"/>
  <c r="G261" i="225"/>
  <c r="N48" i="225"/>
  <c r="O48" i="225" l="1"/>
  <c r="G49" i="225" s="1"/>
  <c r="J49" i="225" s="1"/>
  <c r="K49" i="225" s="1"/>
  <c r="M49" i="225" s="1"/>
  <c r="N39" i="228"/>
  <c r="K39" i="228"/>
  <c r="O193" i="228"/>
  <c r="G193" i="228"/>
  <c r="G333" i="225"/>
  <c r="O261" i="225"/>
  <c r="G160" i="225"/>
  <c r="G134" i="225"/>
  <c r="B159" i="239" l="1"/>
  <c r="N49" i="225"/>
  <c r="O49" i="225" s="1"/>
  <c r="G50" i="225" s="1"/>
  <c r="M39" i="228"/>
  <c r="O39" i="228" s="1"/>
  <c r="G40" i="228" s="1"/>
  <c r="D159" i="226"/>
  <c r="G69" i="229"/>
  <c r="O69" i="229"/>
  <c r="O333" i="225"/>
  <c r="G186" i="225"/>
  <c r="O160" i="225"/>
  <c r="O134" i="225"/>
  <c r="J40" i="228" l="1"/>
  <c r="N40" i="228" s="1"/>
  <c r="O121" i="228"/>
  <c r="G121" i="228"/>
  <c r="O186" i="225"/>
  <c r="O108" i="225"/>
  <c r="G108" i="225"/>
  <c r="K40" i="228" l="1"/>
  <c r="G84" i="228"/>
  <c r="O84" i="228"/>
  <c r="G81" i="225"/>
  <c r="M40" i="228" l="1"/>
  <c r="O40" i="228" s="1"/>
  <c r="G41" i="228" s="1"/>
  <c r="E159" i="226"/>
  <c r="F159" i="226" s="1"/>
  <c r="G309" i="225"/>
  <c r="O309" i="225"/>
  <c r="O81" i="225"/>
  <c r="H194" i="239" l="1" a="1"/>
  <c r="H194" i="239" s="1"/>
  <c r="I194" i="239" s="1"/>
  <c r="H164" i="226" a="1"/>
  <c r="H164" i="226" s="1"/>
  <c r="I164" i="226" s="1"/>
  <c r="J41" i="228"/>
  <c r="N41" i="228" s="1"/>
  <c r="K41" i="228" l="1"/>
  <c r="B189" i="239" s="1"/>
  <c r="M41" i="228" l="1"/>
  <c r="O41" i="228" s="1"/>
  <c r="G42" i="228" s="1"/>
  <c r="G211" i="225"/>
  <c r="O211" i="225"/>
  <c r="H158" i="239" l="1" a="1"/>
  <c r="H158" i="239" s="1"/>
  <c r="I158" i="239" s="1"/>
  <c r="H128" i="226" a="1"/>
  <c r="H128" i="226" s="1"/>
  <c r="I128" i="226" s="1"/>
  <c r="S35" i="227" l="1"/>
  <c r="C32" i="216"/>
  <c r="C26" i="207"/>
  <c r="G30" i="207" s="1"/>
  <c r="E24" i="207"/>
  <c r="E26" i="207" s="1"/>
  <c r="H188" i="239" l="1" a="1"/>
  <c r="H188" i="239" s="1"/>
  <c r="I188" i="239" s="1"/>
  <c r="H158" i="226" a="1"/>
  <c r="H158" i="226" s="1"/>
  <c r="I158" i="226" s="1"/>
  <c r="C22" i="218"/>
  <c r="C30" i="215"/>
  <c r="C23" i="210"/>
  <c r="K845" i="199"/>
  <c r="M845" i="199" s="1"/>
  <c r="G845" i="199"/>
  <c r="L851" i="199" s="1"/>
  <c r="G829" i="199"/>
  <c r="L831" i="199" s="1"/>
  <c r="G811" i="199"/>
  <c r="L814" i="199" s="1"/>
  <c r="G792" i="199"/>
  <c r="L797" i="199" s="1"/>
  <c r="G773" i="199"/>
  <c r="L778" i="199" s="1"/>
  <c r="G754" i="199"/>
  <c r="L759" i="199" s="1"/>
  <c r="G734" i="199"/>
  <c r="L745" i="199" s="1"/>
  <c r="K717" i="199"/>
  <c r="M717" i="199" s="1"/>
  <c r="K718" i="199"/>
  <c r="M718" i="199" s="1"/>
  <c r="G714" i="199"/>
  <c r="K697" i="199"/>
  <c r="M697" i="199" s="1"/>
  <c r="K698" i="199"/>
  <c r="M698" i="199" s="1"/>
  <c r="G694" i="199"/>
  <c r="G674" i="199"/>
  <c r="L685" i="199" s="1"/>
  <c r="G653" i="199"/>
  <c r="L665" i="199" s="1"/>
  <c r="G632" i="199"/>
  <c r="L644" i="199" s="1"/>
  <c r="G611" i="199"/>
  <c r="L618" i="199" s="1"/>
  <c r="G590" i="199"/>
  <c r="L597" i="199" s="1"/>
  <c r="G568" i="199"/>
  <c r="L581" i="199" s="1"/>
  <c r="G546" i="199"/>
  <c r="L559" i="199" s="1"/>
  <c r="G523" i="199"/>
  <c r="L537" i="199" s="1"/>
  <c r="G500" i="199"/>
  <c r="L514" i="199" s="1"/>
  <c r="G477" i="199"/>
  <c r="L491" i="199" s="1"/>
  <c r="G453" i="199"/>
  <c r="L468" i="199" s="1"/>
  <c r="G429" i="199"/>
  <c r="L444" i="199" s="1"/>
  <c r="G405" i="199"/>
  <c r="K409" i="199"/>
  <c r="M409" i="199" s="1"/>
  <c r="K410" i="199"/>
  <c r="M410" i="199" s="1"/>
  <c r="K411" i="199"/>
  <c r="M411" i="199" s="1"/>
  <c r="K412" i="199"/>
  <c r="M412" i="199" s="1"/>
  <c r="K413" i="199"/>
  <c r="M413" i="199" s="1"/>
  <c r="K384" i="199"/>
  <c r="M384" i="199" s="1"/>
  <c r="K385" i="199"/>
  <c r="M385" i="199" s="1"/>
  <c r="K386" i="199"/>
  <c r="M386" i="199" s="1"/>
  <c r="K387" i="199"/>
  <c r="M387" i="199" s="1"/>
  <c r="K388" i="199"/>
  <c r="M388" i="199" s="1"/>
  <c r="K389" i="199"/>
  <c r="M389" i="199" s="1"/>
  <c r="G379" i="199"/>
  <c r="K358" i="199"/>
  <c r="M358" i="199" s="1"/>
  <c r="K359" i="199"/>
  <c r="M359" i="199" s="1"/>
  <c r="K360" i="199"/>
  <c r="M360" i="199" s="1"/>
  <c r="K361" i="199"/>
  <c r="M361" i="199" s="1"/>
  <c r="K362" i="199"/>
  <c r="M362" i="199" s="1"/>
  <c r="K363" i="199"/>
  <c r="M363" i="199" s="1"/>
  <c r="G353" i="199"/>
  <c r="K332" i="199"/>
  <c r="M332" i="199" s="1"/>
  <c r="K333" i="199"/>
  <c r="M333" i="199" s="1"/>
  <c r="K334" i="199"/>
  <c r="M334" i="199" s="1"/>
  <c r="K335" i="199"/>
  <c r="M335" i="199" s="1"/>
  <c r="K336" i="199"/>
  <c r="M336" i="199" s="1"/>
  <c r="K337" i="199"/>
  <c r="M337" i="199" s="1"/>
  <c r="G326" i="199"/>
  <c r="K305" i="199"/>
  <c r="M305" i="199" s="1"/>
  <c r="K306" i="199"/>
  <c r="M306" i="199" s="1"/>
  <c r="K307" i="199"/>
  <c r="M307" i="199" s="1"/>
  <c r="K308" i="199"/>
  <c r="M308" i="199" s="1"/>
  <c r="K309" i="199"/>
  <c r="M309" i="199" s="1"/>
  <c r="K310" i="199"/>
  <c r="M310" i="199" s="1"/>
  <c r="G299" i="199"/>
  <c r="K278" i="199"/>
  <c r="M278" i="199" s="1"/>
  <c r="K279" i="199"/>
  <c r="M279" i="199" s="1"/>
  <c r="K280" i="199"/>
  <c r="M280" i="199" s="1"/>
  <c r="K281" i="199"/>
  <c r="M281" i="199" s="1"/>
  <c r="K282" i="199"/>
  <c r="M282" i="199" s="1"/>
  <c r="K283" i="199"/>
  <c r="M283" i="199" s="1"/>
  <c r="G272" i="199"/>
  <c r="K251" i="199"/>
  <c r="M251" i="199" s="1"/>
  <c r="K252" i="199"/>
  <c r="M252" i="199" s="1"/>
  <c r="K253" i="199"/>
  <c r="M253" i="199" s="1"/>
  <c r="K254" i="199"/>
  <c r="M254" i="199" s="1"/>
  <c r="K255" i="199"/>
  <c r="M255" i="199" s="1"/>
  <c r="K256" i="199"/>
  <c r="M256" i="199" s="1"/>
  <c r="G244" i="199"/>
  <c r="G216" i="199"/>
  <c r="L229" i="199" s="1"/>
  <c r="K223" i="199"/>
  <c r="M223" i="199" s="1"/>
  <c r="K224" i="199"/>
  <c r="M224" i="199" s="1"/>
  <c r="K225" i="199"/>
  <c r="M225" i="199" s="1"/>
  <c r="K226" i="199"/>
  <c r="M226" i="199" s="1"/>
  <c r="K227" i="199"/>
  <c r="M227" i="199" s="1"/>
  <c r="K228" i="199"/>
  <c r="M228" i="199" s="1"/>
  <c r="G188" i="199"/>
  <c r="K195" i="199"/>
  <c r="M195" i="199" s="1"/>
  <c r="K196" i="199"/>
  <c r="M196" i="199" s="1"/>
  <c r="K197" i="199"/>
  <c r="M197" i="199" s="1"/>
  <c r="K198" i="199"/>
  <c r="M198" i="199" s="1"/>
  <c r="K199" i="199"/>
  <c r="M199" i="199" s="1"/>
  <c r="K200" i="199"/>
  <c r="M200" i="199" s="1"/>
  <c r="K167" i="199"/>
  <c r="M167" i="199" s="1"/>
  <c r="K168" i="199"/>
  <c r="M168" i="199" s="1"/>
  <c r="K169" i="199"/>
  <c r="M169" i="199" s="1"/>
  <c r="K170" i="199"/>
  <c r="M170" i="199" s="1"/>
  <c r="K171" i="199"/>
  <c r="M171" i="199" s="1"/>
  <c r="K172" i="199"/>
  <c r="M172" i="199" s="1"/>
  <c r="G159" i="199"/>
  <c r="L173" i="199" s="1"/>
  <c r="G130" i="199"/>
  <c r="K138" i="199"/>
  <c r="M138" i="199" s="1"/>
  <c r="K139" i="199"/>
  <c r="M139" i="199" s="1"/>
  <c r="K140" i="199"/>
  <c r="M140" i="199" s="1"/>
  <c r="K141" i="199"/>
  <c r="M141" i="199" s="1"/>
  <c r="K142" i="199"/>
  <c r="M142" i="199" s="1"/>
  <c r="K143" i="199"/>
  <c r="M143" i="199" s="1"/>
  <c r="K109" i="199"/>
  <c r="M109" i="199" s="1"/>
  <c r="K110" i="199"/>
  <c r="M110" i="199" s="1"/>
  <c r="K111" i="199"/>
  <c r="M111" i="199" s="1"/>
  <c r="K112" i="199"/>
  <c r="M112" i="199" s="1"/>
  <c r="K113" i="199"/>
  <c r="M113" i="199" s="1"/>
  <c r="K114" i="199"/>
  <c r="M114" i="199" s="1"/>
  <c r="G101" i="199"/>
  <c r="G72" i="199"/>
  <c r="L91" i="199" s="1"/>
  <c r="K80" i="199"/>
  <c r="M80" i="199" s="1"/>
  <c r="K81" i="199"/>
  <c r="M81" i="199" s="1"/>
  <c r="K82" i="199"/>
  <c r="M82" i="199" s="1"/>
  <c r="K83" i="199"/>
  <c r="M83" i="199" s="1"/>
  <c r="K84" i="199"/>
  <c r="M84" i="199" s="1"/>
  <c r="K85" i="199"/>
  <c r="M85" i="199" s="1"/>
  <c r="K56" i="199"/>
  <c r="M56" i="199" s="1"/>
  <c r="K55" i="199"/>
  <c r="M55" i="199" s="1"/>
  <c r="D55" i="199"/>
  <c r="E44" i="199"/>
  <c r="E45" i="199"/>
  <c r="E46" i="199"/>
  <c r="E47" i="199"/>
  <c r="D48" i="199"/>
  <c r="D51" i="199" s="1"/>
  <c r="C48" i="199"/>
  <c r="K33" i="218"/>
  <c r="K32" i="218"/>
  <c r="E22" i="218"/>
  <c r="D22" i="218"/>
  <c r="G152" i="239" l="1"/>
  <c r="G122" i="226"/>
  <c r="C51" i="199"/>
  <c r="G38" i="239"/>
  <c r="G32" i="226"/>
  <c r="F55" i="199"/>
  <c r="L832" i="199"/>
  <c r="L848" i="199"/>
  <c r="L838" i="199"/>
  <c r="L850" i="199"/>
  <c r="L847" i="199"/>
  <c r="L833" i="199"/>
  <c r="L849" i="199"/>
  <c r="L857" i="199"/>
  <c r="L830" i="199"/>
  <c r="L856" i="199"/>
  <c r="L846" i="199"/>
  <c r="L854" i="199"/>
  <c r="L853" i="199"/>
  <c r="L841" i="199"/>
  <c r="L852" i="199"/>
  <c r="L855" i="199"/>
  <c r="L839" i="199"/>
  <c r="L840" i="199"/>
  <c r="L837" i="199"/>
  <c r="L836" i="199"/>
  <c r="L835" i="199"/>
  <c r="L834" i="199"/>
  <c r="L824" i="199"/>
  <c r="L818" i="199"/>
  <c r="L817" i="199"/>
  <c r="L816" i="199"/>
  <c r="L815" i="199"/>
  <c r="L825" i="199"/>
  <c r="L823" i="199"/>
  <c r="L822" i="199"/>
  <c r="L821" i="199"/>
  <c r="L820" i="199"/>
  <c r="L819" i="199"/>
  <c r="L806" i="199"/>
  <c r="L807" i="199"/>
  <c r="L804" i="199"/>
  <c r="L803" i="199"/>
  <c r="L805" i="199"/>
  <c r="L796" i="199"/>
  <c r="L802" i="199"/>
  <c r="L801" i="199"/>
  <c r="L800" i="199"/>
  <c r="L799" i="199"/>
  <c r="L798" i="199"/>
  <c r="L777" i="199"/>
  <c r="L785" i="199"/>
  <c r="L784" i="199"/>
  <c r="L788" i="199"/>
  <c r="L787" i="199"/>
  <c r="L786" i="199"/>
  <c r="L783" i="199"/>
  <c r="L782" i="199"/>
  <c r="L781" i="199"/>
  <c r="L780" i="199"/>
  <c r="L779" i="199"/>
  <c r="L768" i="199"/>
  <c r="L767" i="199"/>
  <c r="L762" i="199"/>
  <c r="L769" i="199"/>
  <c r="L758" i="199"/>
  <c r="L766" i="199"/>
  <c r="L765" i="199"/>
  <c r="L764" i="199"/>
  <c r="L763" i="199"/>
  <c r="L761" i="199"/>
  <c r="L760" i="199"/>
  <c r="L739" i="199"/>
  <c r="L744" i="199"/>
  <c r="L743" i="199"/>
  <c r="L742" i="199"/>
  <c r="L741" i="199"/>
  <c r="L740" i="199"/>
  <c r="L750" i="199"/>
  <c r="L749" i="199"/>
  <c r="L748" i="199"/>
  <c r="L747" i="199"/>
  <c r="L746" i="199"/>
  <c r="L648" i="199"/>
  <c r="L679" i="199"/>
  <c r="L642" i="199"/>
  <c r="L690" i="199"/>
  <c r="L684" i="199"/>
  <c r="L669" i="199"/>
  <c r="L689" i="199"/>
  <c r="L683" i="199"/>
  <c r="L663" i="199"/>
  <c r="L688" i="199"/>
  <c r="L682" i="199"/>
  <c r="L687" i="199"/>
  <c r="L681" i="199"/>
  <c r="L686" i="199"/>
  <c r="L680" i="199"/>
  <c r="L670" i="199"/>
  <c r="L664" i="199"/>
  <c r="L668" i="199"/>
  <c r="L662" i="199"/>
  <c r="L667" i="199"/>
  <c r="L661" i="199"/>
  <c r="L659" i="199"/>
  <c r="L666" i="199"/>
  <c r="L660" i="199"/>
  <c r="L649" i="199"/>
  <c r="L643" i="199"/>
  <c r="L623" i="199"/>
  <c r="L647" i="199"/>
  <c r="L641" i="199"/>
  <c r="L646" i="199"/>
  <c r="L640" i="199"/>
  <c r="L638" i="199"/>
  <c r="L645" i="199"/>
  <c r="L639" i="199"/>
  <c r="L628" i="199"/>
  <c r="L622" i="199"/>
  <c r="L627" i="199"/>
  <c r="L621" i="199"/>
  <c r="L585" i="199"/>
  <c r="L583" i="199"/>
  <c r="L626" i="199"/>
  <c r="L620" i="199"/>
  <c r="L625" i="199"/>
  <c r="L619" i="199"/>
  <c r="L617" i="199"/>
  <c r="L624" i="199"/>
  <c r="L607" i="199"/>
  <c r="L602" i="199"/>
  <c r="L601" i="199"/>
  <c r="L586" i="199"/>
  <c r="L580" i="199"/>
  <c r="L606" i="199"/>
  <c r="L600" i="199"/>
  <c r="L579" i="199"/>
  <c r="L577" i="199"/>
  <c r="L605" i="199"/>
  <c r="L599" i="199"/>
  <c r="L564" i="199"/>
  <c r="L604" i="199"/>
  <c r="L598" i="199"/>
  <c r="L563" i="199"/>
  <c r="L596" i="199"/>
  <c r="L603" i="199"/>
  <c r="L558" i="199"/>
  <c r="L557" i="199"/>
  <c r="L584" i="199"/>
  <c r="L578" i="199"/>
  <c r="L575" i="199"/>
  <c r="L582" i="199"/>
  <c r="L576" i="199"/>
  <c r="L539" i="199"/>
  <c r="L562" i="199"/>
  <c r="L556" i="199"/>
  <c r="L533" i="199"/>
  <c r="L561" i="199"/>
  <c r="L555" i="199"/>
  <c r="L553" i="199"/>
  <c r="L560" i="199"/>
  <c r="L554" i="199"/>
  <c r="L542" i="199"/>
  <c r="L536" i="199"/>
  <c r="L541" i="199"/>
  <c r="L535" i="199"/>
  <c r="L496" i="199"/>
  <c r="L540" i="199"/>
  <c r="L534" i="199"/>
  <c r="L531" i="199"/>
  <c r="L538" i="199"/>
  <c r="L532" i="199"/>
  <c r="L519" i="199"/>
  <c r="L513" i="199"/>
  <c r="L493" i="199"/>
  <c r="L518" i="199"/>
  <c r="L512" i="199"/>
  <c r="L490" i="199"/>
  <c r="L487" i="199"/>
  <c r="L517" i="199"/>
  <c r="L511" i="199"/>
  <c r="L516" i="199"/>
  <c r="L510" i="199"/>
  <c r="L508" i="199"/>
  <c r="L515" i="199"/>
  <c r="L509" i="199"/>
  <c r="L462" i="199"/>
  <c r="L495" i="199"/>
  <c r="L489" i="199"/>
  <c r="L472" i="199"/>
  <c r="L466" i="199"/>
  <c r="L494" i="199"/>
  <c r="L488" i="199"/>
  <c r="L485" i="199"/>
  <c r="L492" i="199"/>
  <c r="L486" i="199"/>
  <c r="L473" i="199"/>
  <c r="L467" i="199"/>
  <c r="L448" i="199"/>
  <c r="L442" i="199"/>
  <c r="L471" i="199"/>
  <c r="L465" i="199"/>
  <c r="L470" i="199"/>
  <c r="L464" i="199"/>
  <c r="L463" i="199"/>
  <c r="L469" i="199"/>
  <c r="L449" i="199"/>
  <c r="L443" i="199"/>
  <c r="L447" i="199"/>
  <c r="L441" i="199"/>
  <c r="L446" i="199"/>
  <c r="L440" i="199"/>
  <c r="L438" i="199"/>
  <c r="L445" i="199"/>
  <c r="L439" i="199"/>
  <c r="L414" i="199"/>
  <c r="L88" i="199"/>
  <c r="L90" i="199"/>
  <c r="L89" i="199"/>
  <c r="L87" i="199"/>
  <c r="L97" i="199"/>
  <c r="L96" i="199"/>
  <c r="L95" i="199"/>
  <c r="L86" i="199"/>
  <c r="L94" i="199"/>
  <c r="L93" i="199"/>
  <c r="L92" i="199"/>
  <c r="L67" i="199"/>
  <c r="L68" i="199"/>
  <c r="G55" i="199"/>
  <c r="L57" i="199"/>
  <c r="L58" i="199"/>
  <c r="L59" i="199"/>
  <c r="L61" i="199"/>
  <c r="L62" i="199"/>
  <c r="L60" i="199"/>
  <c r="L65" i="199"/>
  <c r="L63" i="199"/>
  <c r="L64" i="199"/>
  <c r="B55" i="199"/>
  <c r="L66" i="199"/>
  <c r="D56" i="199"/>
  <c r="F56" i="199" s="1"/>
  <c r="C56" i="199"/>
  <c r="B56" i="199" s="1"/>
  <c r="E55" i="199"/>
  <c r="K65" i="187"/>
  <c r="M65" i="187" s="1"/>
  <c r="K28" i="187"/>
  <c r="M28" i="187" s="1"/>
  <c r="V35" i="227" l="1"/>
  <c r="V36" i="227"/>
  <c r="C154" i="226" s="1"/>
  <c r="V39" i="227"/>
  <c r="T35" i="227"/>
  <c r="V38" i="227"/>
  <c r="E154" i="226" s="1"/>
  <c r="V42" i="227"/>
  <c r="V41" i="227"/>
  <c r="V40" i="227"/>
  <c r="V37" i="227"/>
  <c r="D154" i="226" s="1"/>
  <c r="L751" i="199"/>
  <c r="L98" i="199"/>
  <c r="L69" i="199"/>
  <c r="H55" i="199"/>
  <c r="D57" i="199"/>
  <c r="E56" i="199"/>
  <c r="C57" i="199"/>
  <c r="B57" i="199" s="1"/>
  <c r="F57" i="199" l="1"/>
  <c r="D184" i="239"/>
  <c r="C184" i="239"/>
  <c r="E184" i="239"/>
  <c r="B184" i="239"/>
  <c r="B154" i="226"/>
  <c r="F154" i="226" s="1"/>
  <c r="V43" i="227"/>
  <c r="D58" i="199"/>
  <c r="E57" i="199"/>
  <c r="C58" i="199"/>
  <c r="B58" i="199" s="1"/>
  <c r="N55" i="199"/>
  <c r="O55" i="199"/>
  <c r="K192" i="203"/>
  <c r="M192" i="203" s="1"/>
  <c r="K193" i="203"/>
  <c r="M193" i="203" s="1"/>
  <c r="K194" i="203"/>
  <c r="M194" i="203" s="1"/>
  <c r="K195" i="203"/>
  <c r="M195" i="203" s="1"/>
  <c r="K69" i="203"/>
  <c r="M69" i="203" s="1"/>
  <c r="K70" i="203"/>
  <c r="M70" i="203" s="1"/>
  <c r="K71" i="203"/>
  <c r="M71" i="203" s="1"/>
  <c r="K72" i="203"/>
  <c r="M72" i="203" s="1"/>
  <c r="F58" i="199" l="1"/>
  <c r="F184" i="239"/>
  <c r="F40" i="223"/>
  <c r="J40" i="223" s="1"/>
  <c r="G56" i="199"/>
  <c r="D59" i="199"/>
  <c r="E58" i="199"/>
  <c r="C59" i="199"/>
  <c r="B59" i="199" s="1"/>
  <c r="C30" i="218"/>
  <c r="B30" i="218" s="1"/>
  <c r="K31" i="218"/>
  <c r="K30" i="218"/>
  <c r="C35" i="221"/>
  <c r="G176" i="239" s="1"/>
  <c r="F3" i="221"/>
  <c r="F2" i="221"/>
  <c r="F34" i="221"/>
  <c r="F28" i="221"/>
  <c r="F29" i="221"/>
  <c r="F30" i="221"/>
  <c r="F31" i="221"/>
  <c r="F32" i="221"/>
  <c r="F33" i="221"/>
  <c r="C42" i="221"/>
  <c r="B42" i="221" s="1"/>
  <c r="K43" i="221"/>
  <c r="K42" i="221"/>
  <c r="F37" i="221"/>
  <c r="F36" i="221"/>
  <c r="E38" i="221"/>
  <c r="D35" i="221"/>
  <c r="D38" i="221" s="1"/>
  <c r="F27" i="221"/>
  <c r="F26" i="221"/>
  <c r="F25" i="221"/>
  <c r="F24" i="221"/>
  <c r="F23" i="221"/>
  <c r="F22" i="221"/>
  <c r="F21" i="221"/>
  <c r="F20" i="221"/>
  <c r="F19" i="221"/>
  <c r="F18" i="221"/>
  <c r="F17" i="221"/>
  <c r="F16" i="221"/>
  <c r="F15" i="221"/>
  <c r="F14" i="221"/>
  <c r="F13" i="221"/>
  <c r="F12" i="221"/>
  <c r="F11" i="221"/>
  <c r="F10" i="221"/>
  <c r="F9" i="221"/>
  <c r="F8" i="221"/>
  <c r="F7" i="221"/>
  <c r="F6" i="221"/>
  <c r="F5" i="221"/>
  <c r="F4" i="221"/>
  <c r="F59" i="199" l="1"/>
  <c r="C38" i="221"/>
  <c r="G42" i="221" s="1"/>
  <c r="L45" i="221" s="1"/>
  <c r="G146" i="226"/>
  <c r="F35" i="221"/>
  <c r="F38" i="221" s="1"/>
  <c r="K40" i="223"/>
  <c r="B105" i="226" s="1"/>
  <c r="N40" i="223"/>
  <c r="B79" i="222"/>
  <c r="F41" i="223" s="1"/>
  <c r="H56" i="199"/>
  <c r="N56" i="199" s="1"/>
  <c r="D60" i="199"/>
  <c r="E59" i="199"/>
  <c r="C60" i="199"/>
  <c r="B60" i="199" s="1"/>
  <c r="D30" i="218"/>
  <c r="D42" i="221"/>
  <c r="L49" i="221" l="1"/>
  <c r="L48" i="221"/>
  <c r="L50" i="221"/>
  <c r="L52" i="221"/>
  <c r="L51" i="221"/>
  <c r="L47" i="221"/>
  <c r="L46" i="221"/>
  <c r="F30" i="218"/>
  <c r="F60" i="199"/>
  <c r="C43" i="221"/>
  <c r="D43" i="221" s="1"/>
  <c r="F43" i="221" s="1"/>
  <c r="F42" i="221"/>
  <c r="M40" i="223"/>
  <c r="B80" i="222"/>
  <c r="F42" i="223" s="1"/>
  <c r="O56" i="199"/>
  <c r="C61" i="199"/>
  <c r="B61" i="199" s="1"/>
  <c r="D61" i="199"/>
  <c r="F61" i="199" s="1"/>
  <c r="E60" i="199"/>
  <c r="C31" i="218"/>
  <c r="E30" i="218"/>
  <c r="E42" i="221"/>
  <c r="L53" i="221" l="1"/>
  <c r="B43" i="221"/>
  <c r="E43" i="221"/>
  <c r="C44" i="221"/>
  <c r="D44" i="221" s="1"/>
  <c r="O40" i="223"/>
  <c r="B81" i="222"/>
  <c r="F43" i="223" s="1"/>
  <c r="G57" i="199"/>
  <c r="D62" i="199"/>
  <c r="E61" i="199"/>
  <c r="C62" i="199"/>
  <c r="B62" i="199" s="1"/>
  <c r="D31" i="218"/>
  <c r="B31" i="218"/>
  <c r="H42" i="221"/>
  <c r="B44" i="221" l="1"/>
  <c r="F44" i="221"/>
  <c r="F31" i="218"/>
  <c r="F62" i="199"/>
  <c r="N42" i="221"/>
  <c r="O42" i="221" s="1"/>
  <c r="G43" i="221" s="1"/>
  <c r="H43" i="221" s="1"/>
  <c r="G41" i="223"/>
  <c r="F44" i="223"/>
  <c r="H57" i="199"/>
  <c r="J57" i="199"/>
  <c r="D63" i="199"/>
  <c r="F63" i="199" s="1"/>
  <c r="E62" i="199"/>
  <c r="C63" i="199"/>
  <c r="B63" i="199" s="1"/>
  <c r="C32" i="218"/>
  <c r="E31" i="218"/>
  <c r="E44" i="221"/>
  <c r="C45" i="221"/>
  <c r="Q43" i="221" s="1"/>
  <c r="J41" i="223" l="1"/>
  <c r="N41" i="223" s="1"/>
  <c r="N57" i="199"/>
  <c r="I61" i="199"/>
  <c r="I62" i="199"/>
  <c r="H69" i="199"/>
  <c r="I60" i="199"/>
  <c r="I59" i="199"/>
  <c r="I58" i="199"/>
  <c r="I63" i="199"/>
  <c r="I64" i="199"/>
  <c r="I65" i="199"/>
  <c r="I57" i="199"/>
  <c r="K57" i="199" s="1"/>
  <c r="I68" i="199"/>
  <c r="I67" i="199"/>
  <c r="I66" i="199"/>
  <c r="E63" i="199"/>
  <c r="D64" i="199"/>
  <c r="F64" i="199" s="1"/>
  <c r="C64" i="199"/>
  <c r="B64" i="199" s="1"/>
  <c r="B32" i="218"/>
  <c r="D32" i="218"/>
  <c r="D45" i="221"/>
  <c r="B45" i="221"/>
  <c r="F32" i="218" l="1"/>
  <c r="F45" i="223"/>
  <c r="F411" i="233"/>
  <c r="J411" i="233" s="1"/>
  <c r="F369" i="233"/>
  <c r="J369" i="233" s="1"/>
  <c r="F299" i="233"/>
  <c r="J299" i="233" s="1"/>
  <c r="F355" i="233"/>
  <c r="J355" i="233" s="1"/>
  <c r="F397" i="233"/>
  <c r="J397" i="233" s="1"/>
  <c r="F500" i="234"/>
  <c r="J500" i="234" s="1"/>
  <c r="F285" i="233"/>
  <c r="J285" i="233" s="1"/>
  <c r="F341" i="233"/>
  <c r="J341" i="233" s="1"/>
  <c r="F561" i="234"/>
  <c r="J561" i="234" s="1"/>
  <c r="F531" i="234"/>
  <c r="J531" i="234" s="1"/>
  <c r="F484" i="234"/>
  <c r="J484" i="234" s="1"/>
  <c r="F516" i="234"/>
  <c r="J516" i="234" s="1"/>
  <c r="F383" i="233"/>
  <c r="J383" i="233" s="1"/>
  <c r="F546" i="234"/>
  <c r="J546" i="234" s="1"/>
  <c r="F327" i="233"/>
  <c r="J327" i="233" s="1"/>
  <c r="F313" i="233"/>
  <c r="J313" i="233" s="1"/>
  <c r="F468" i="234"/>
  <c r="J468" i="234" s="1"/>
  <c r="F451" i="234"/>
  <c r="J451" i="234" s="1"/>
  <c r="F43" i="234"/>
  <c r="J43" i="234" s="1"/>
  <c r="F398" i="234"/>
  <c r="J398" i="234" s="1"/>
  <c r="F416" i="234"/>
  <c r="J416" i="234" s="1"/>
  <c r="F434" i="234"/>
  <c r="J434" i="234" s="1"/>
  <c r="F361" i="234"/>
  <c r="J361" i="234" s="1"/>
  <c r="F380" i="234"/>
  <c r="J380" i="234" s="1"/>
  <c r="F342" i="234"/>
  <c r="J342" i="234" s="1"/>
  <c r="F303" i="234"/>
  <c r="J303" i="234" s="1"/>
  <c r="F235" i="233"/>
  <c r="J235" i="233" s="1"/>
  <c r="F323" i="234"/>
  <c r="J323" i="234" s="1"/>
  <c r="F283" i="234"/>
  <c r="J283" i="234" s="1"/>
  <c r="F200" i="234"/>
  <c r="J200" i="234" s="1"/>
  <c r="F217" i="233"/>
  <c r="J217" i="233" s="1"/>
  <c r="F242" i="234"/>
  <c r="J242" i="234" s="1"/>
  <c r="F198" i="233"/>
  <c r="J198" i="233" s="1"/>
  <c r="F263" i="234"/>
  <c r="J263" i="234" s="1"/>
  <c r="F221" i="234"/>
  <c r="J221" i="234" s="1"/>
  <c r="F139" i="233"/>
  <c r="F98" i="233"/>
  <c r="J98" i="233" s="1"/>
  <c r="F37" i="233"/>
  <c r="F271" i="233"/>
  <c r="J271" i="233" s="1"/>
  <c r="F180" i="234"/>
  <c r="J180" i="234" s="1"/>
  <c r="F158" i="234"/>
  <c r="J158" i="234" s="1"/>
  <c r="F253" i="233"/>
  <c r="J253" i="233" s="1"/>
  <c r="F78" i="233"/>
  <c r="J78" i="233" s="1"/>
  <c r="F119" i="233"/>
  <c r="J119" i="233" s="1"/>
  <c r="F58" i="233"/>
  <c r="F113" i="234"/>
  <c r="J113" i="234" s="1"/>
  <c r="F90" i="234"/>
  <c r="J90" i="234" s="1"/>
  <c r="F67" i="234"/>
  <c r="J67" i="234" s="1"/>
  <c r="F136" i="234"/>
  <c r="F159" i="233"/>
  <c r="J159" i="233" s="1"/>
  <c r="F179" i="233"/>
  <c r="J179" i="233" s="1"/>
  <c r="F627" i="232"/>
  <c r="J627" i="232" s="1"/>
  <c r="F532" i="232"/>
  <c r="J532" i="232" s="1"/>
  <c r="F645" i="232"/>
  <c r="J645" i="232" s="1"/>
  <c r="F571" i="232"/>
  <c r="J571" i="232" s="1"/>
  <c r="F609" i="232"/>
  <c r="J609" i="232" s="1"/>
  <c r="F590" i="232"/>
  <c r="J590" i="232" s="1"/>
  <c r="F512" i="232"/>
  <c r="J512" i="232" s="1"/>
  <c r="F552" i="232"/>
  <c r="J552" i="232" s="1"/>
  <c r="F450" i="232"/>
  <c r="J450" i="232" s="1"/>
  <c r="F492" i="232"/>
  <c r="J492" i="232" s="1"/>
  <c r="F471" i="232"/>
  <c r="J471" i="232" s="1"/>
  <c r="F429" i="232"/>
  <c r="J429" i="232" s="1"/>
  <c r="F363" i="232"/>
  <c r="J363" i="232" s="1"/>
  <c r="F385" i="232"/>
  <c r="J385" i="232" s="1"/>
  <c r="F407" i="232"/>
  <c r="J407" i="232" s="1"/>
  <c r="F340" i="232"/>
  <c r="J340" i="232" s="1"/>
  <c r="F317" i="232"/>
  <c r="J317" i="232" s="1"/>
  <c r="F222" i="232"/>
  <c r="J222" i="232" s="1"/>
  <c r="F174" i="232"/>
  <c r="J174" i="232" s="1"/>
  <c r="F270" i="232"/>
  <c r="J270" i="232" s="1"/>
  <c r="F294" i="232"/>
  <c r="J294" i="232" s="1"/>
  <c r="F246" i="232"/>
  <c r="J246" i="232" s="1"/>
  <c r="F198" i="232"/>
  <c r="J198" i="232" s="1"/>
  <c r="F124" i="232"/>
  <c r="J124" i="232" s="1"/>
  <c r="F45" i="232"/>
  <c r="J45" i="232" s="1"/>
  <c r="F98" i="232"/>
  <c r="J98" i="232" s="1"/>
  <c r="F150" i="232"/>
  <c r="J150" i="232" s="1"/>
  <c r="F72" i="232"/>
  <c r="J72" i="232" s="1"/>
  <c r="F44" i="230"/>
  <c r="J44" i="230" s="1"/>
  <c r="F132" i="230"/>
  <c r="J132" i="230" s="1"/>
  <c r="F88" i="230"/>
  <c r="J88" i="230" s="1"/>
  <c r="F481" i="221"/>
  <c r="J481" i="221" s="1"/>
  <c r="F527" i="221"/>
  <c r="J527" i="221" s="1"/>
  <c r="F91" i="194"/>
  <c r="F90" i="194"/>
  <c r="F89" i="194"/>
  <c r="F584" i="221"/>
  <c r="J584" i="221" s="1"/>
  <c r="F132" i="229"/>
  <c r="J132" i="229" s="1"/>
  <c r="F543" i="221"/>
  <c r="J543" i="221" s="1"/>
  <c r="F99" i="229"/>
  <c r="J99" i="229" s="1"/>
  <c r="F66" i="229"/>
  <c r="J66" i="229" s="1"/>
  <c r="F628" i="227"/>
  <c r="J628" i="227" s="1"/>
  <c r="F330" i="228"/>
  <c r="J330" i="228" s="1"/>
  <c r="F559" i="221"/>
  <c r="J559" i="221" s="1"/>
  <c r="F364" i="228"/>
  <c r="J364" i="228" s="1"/>
  <c r="F498" i="221"/>
  <c r="J498" i="221" s="1"/>
  <c r="F593" i="227"/>
  <c r="J593" i="227" s="1"/>
  <c r="F398" i="228"/>
  <c r="J398" i="228" s="1"/>
  <c r="F261" i="228"/>
  <c r="J261" i="228" s="1"/>
  <c r="F515" i="221"/>
  <c r="J515" i="221" s="1"/>
  <c r="F296" i="228"/>
  <c r="J296" i="228" s="1"/>
  <c r="F611" i="227"/>
  <c r="J611" i="227" s="1"/>
  <c r="F154" i="228"/>
  <c r="F226" i="228"/>
  <c r="J226" i="228" s="1"/>
  <c r="F45" i="227"/>
  <c r="F575" i="227"/>
  <c r="J575" i="227" s="1"/>
  <c r="F190" i="228"/>
  <c r="J190" i="228" s="1"/>
  <c r="F118" i="228"/>
  <c r="J118" i="228" s="1"/>
  <c r="F469" i="221"/>
  <c r="J469" i="221" s="1"/>
  <c r="F400" i="225"/>
  <c r="J400" i="225" s="1"/>
  <c r="F377" i="225"/>
  <c r="J377" i="225" s="1"/>
  <c r="F557" i="227"/>
  <c r="J557" i="227" s="1"/>
  <c r="F500" i="227"/>
  <c r="J500" i="227" s="1"/>
  <c r="F451" i="221"/>
  <c r="J451" i="221" s="1"/>
  <c r="F538" i="227"/>
  <c r="J538" i="227" s="1"/>
  <c r="F519" i="227"/>
  <c r="J519" i="227" s="1"/>
  <c r="F306" i="225"/>
  <c r="J306" i="225" s="1"/>
  <c r="F395" i="221"/>
  <c r="J395" i="221" s="1"/>
  <c r="F433" i="221"/>
  <c r="J433" i="221" s="1"/>
  <c r="F354" i="225"/>
  <c r="F208" i="225"/>
  <c r="J208" i="225" s="1"/>
  <c r="F376" i="221"/>
  <c r="J376" i="221" s="1"/>
  <c r="F282" i="225"/>
  <c r="J282" i="225" s="1"/>
  <c r="F258" i="225"/>
  <c r="J258" i="225" s="1"/>
  <c r="F183" i="225"/>
  <c r="J183" i="225" s="1"/>
  <c r="F481" i="227"/>
  <c r="J481" i="227" s="1"/>
  <c r="F233" i="225"/>
  <c r="J233" i="225" s="1"/>
  <c r="F414" i="221"/>
  <c r="J414" i="221" s="1"/>
  <c r="F461" i="227"/>
  <c r="J461" i="227" s="1"/>
  <c r="F81" i="228"/>
  <c r="J81" i="228" s="1"/>
  <c r="F330" i="225"/>
  <c r="J330" i="225" s="1"/>
  <c r="F357" i="221"/>
  <c r="J357" i="221" s="1"/>
  <c r="F337" i="221"/>
  <c r="J337" i="221" s="1"/>
  <c r="F317" i="221"/>
  <c r="J317" i="221" s="1"/>
  <c r="F157" i="225"/>
  <c r="J157" i="225" s="1"/>
  <c r="F399" i="227"/>
  <c r="J399" i="227" s="1"/>
  <c r="F131" i="225"/>
  <c r="J131" i="225" s="1"/>
  <c r="F441" i="227"/>
  <c r="J441" i="227" s="1"/>
  <c r="F105" i="225"/>
  <c r="J105" i="225" s="1"/>
  <c r="F420" i="227"/>
  <c r="J420" i="227" s="1"/>
  <c r="F32" i="229"/>
  <c r="J32" i="229" s="1"/>
  <c r="F297" i="221"/>
  <c r="J297" i="221" s="1"/>
  <c r="F78" i="225"/>
  <c r="J78" i="225" s="1"/>
  <c r="F276" i="221"/>
  <c r="J276" i="221" s="1"/>
  <c r="F255" i="221"/>
  <c r="J255" i="221" s="1"/>
  <c r="F378" i="227"/>
  <c r="F212" i="221"/>
  <c r="J212" i="221" s="1"/>
  <c r="F234" i="221"/>
  <c r="J234" i="221" s="1"/>
  <c r="F357" i="227"/>
  <c r="J357" i="227" s="1"/>
  <c r="F144" i="221"/>
  <c r="J144" i="221" s="1"/>
  <c r="F335" i="227"/>
  <c r="J335" i="227" s="1"/>
  <c r="F190" i="221"/>
  <c r="J190" i="221" s="1"/>
  <c r="F121" i="221"/>
  <c r="J121" i="221" s="1"/>
  <c r="F267" i="227"/>
  <c r="J267" i="227" s="1"/>
  <c r="F167" i="221"/>
  <c r="J167" i="221" s="1"/>
  <c r="F50" i="225"/>
  <c r="J50" i="225" s="1"/>
  <c r="F290" i="227"/>
  <c r="J290" i="227" s="1"/>
  <c r="F313" i="227"/>
  <c r="J313" i="227" s="1"/>
  <c r="F196" i="227"/>
  <c r="J196" i="227" s="1"/>
  <c r="F74" i="221"/>
  <c r="F244" i="227"/>
  <c r="J244" i="227" s="1"/>
  <c r="F220" i="227"/>
  <c r="J220" i="227" s="1"/>
  <c r="F98" i="221"/>
  <c r="J98" i="221" s="1"/>
  <c r="F147" i="227"/>
  <c r="J147" i="227" s="1"/>
  <c r="F96" i="227"/>
  <c r="J96" i="227" s="1"/>
  <c r="F122" i="227"/>
  <c r="J122" i="227" s="1"/>
  <c r="F172" i="227"/>
  <c r="J172" i="227" s="1"/>
  <c r="F71" i="227"/>
  <c r="J71" i="227" s="1"/>
  <c r="F42" i="228"/>
  <c r="J42" i="228" s="1"/>
  <c r="F45" i="221"/>
  <c r="B146" i="226"/>
  <c r="K41" i="223"/>
  <c r="C105" i="226" s="1"/>
  <c r="M57" i="199"/>
  <c r="I69" i="199"/>
  <c r="O57" i="199"/>
  <c r="E64" i="199"/>
  <c r="D65" i="199"/>
  <c r="F65" i="199" s="1"/>
  <c r="C65" i="199"/>
  <c r="B65" i="199" s="1"/>
  <c r="C33" i="218"/>
  <c r="E32" i="218"/>
  <c r="N43" i="221"/>
  <c r="E45" i="221"/>
  <c r="C46" i="221"/>
  <c r="R43" i="221" s="1"/>
  <c r="F45" i="238" l="1"/>
  <c r="J45" i="238" s="1"/>
  <c r="F345" i="236"/>
  <c r="J345" i="236" s="1"/>
  <c r="F277" i="236"/>
  <c r="J277" i="236" s="1"/>
  <c r="F332" i="236"/>
  <c r="J332" i="236" s="1"/>
  <c r="F248" i="236"/>
  <c r="J248" i="236" s="1"/>
  <c r="F319" i="236"/>
  <c r="J319" i="236" s="1"/>
  <c r="F305" i="236"/>
  <c r="J305" i="236" s="1"/>
  <c r="F291" i="236"/>
  <c r="J291" i="236" s="1"/>
  <c r="F263" i="236"/>
  <c r="J263" i="236" s="1"/>
  <c r="F35" i="236"/>
  <c r="J35" i="236" s="1"/>
  <c r="F330" i="237"/>
  <c r="J330" i="237" s="1"/>
  <c r="F233" i="236"/>
  <c r="J233" i="236" s="1"/>
  <c r="F166" i="236"/>
  <c r="J166" i="236" s="1"/>
  <c r="F200" i="236"/>
  <c r="J200" i="236" s="1"/>
  <c r="F392" i="237"/>
  <c r="J392" i="237" s="1"/>
  <c r="F309" i="237"/>
  <c r="J309" i="237" s="1"/>
  <c r="F183" i="236"/>
  <c r="J183" i="236" s="1"/>
  <c r="F288" i="237"/>
  <c r="J288" i="237" s="1"/>
  <c r="F217" i="236"/>
  <c r="J217" i="236" s="1"/>
  <c r="F372" i="237"/>
  <c r="J372" i="237" s="1"/>
  <c r="F351" i="237"/>
  <c r="J351" i="237" s="1"/>
  <c r="F131" i="236"/>
  <c r="J131" i="236" s="1"/>
  <c r="F245" i="237"/>
  <c r="J245" i="237" s="1"/>
  <c r="F34" i="237"/>
  <c r="J34" i="237" s="1"/>
  <c r="F149" i="236"/>
  <c r="J149" i="236" s="1"/>
  <c r="F57" i="235"/>
  <c r="J57" i="235" s="1"/>
  <c r="F107" i="237"/>
  <c r="J107" i="237" s="1"/>
  <c r="F267" i="237"/>
  <c r="J267" i="237" s="1"/>
  <c r="F113" i="236"/>
  <c r="J113" i="236" s="1"/>
  <c r="F223" i="237"/>
  <c r="J223" i="237" s="1"/>
  <c r="F95" i="236"/>
  <c r="J95" i="236" s="1"/>
  <c r="F154" i="237"/>
  <c r="J154" i="237" s="1"/>
  <c r="F200" i="237"/>
  <c r="J200" i="237" s="1"/>
  <c r="F83" i="237"/>
  <c r="J83" i="237" s="1"/>
  <c r="F56" i="236"/>
  <c r="F177" i="237"/>
  <c r="J177" i="237" s="1"/>
  <c r="F131" i="237"/>
  <c r="J131" i="237" s="1"/>
  <c r="F59" i="237"/>
  <c r="J59" i="237" s="1"/>
  <c r="F76" i="236"/>
  <c r="J76" i="236" s="1"/>
  <c r="F45" i="235"/>
  <c r="J45" i="235" s="1"/>
  <c r="K90" i="234"/>
  <c r="N90" i="234"/>
  <c r="K593" i="227"/>
  <c r="N593" i="227"/>
  <c r="K174" i="232"/>
  <c r="N174" i="232"/>
  <c r="K512" i="232"/>
  <c r="N512" i="232"/>
  <c r="K113" i="234"/>
  <c r="N113" i="234"/>
  <c r="K531" i="234"/>
  <c r="N531" i="234"/>
  <c r="K71" i="227"/>
  <c r="M71" i="227" s="1"/>
  <c r="N71" i="227"/>
  <c r="K50" i="225"/>
  <c r="N50" i="225"/>
  <c r="N276" i="221"/>
  <c r="K276" i="221"/>
  <c r="K357" i="221"/>
  <c r="N357" i="221"/>
  <c r="K118" i="228"/>
  <c r="N118" i="228"/>
  <c r="K498" i="221"/>
  <c r="N498" i="221"/>
  <c r="K132" i="230"/>
  <c r="N132" i="230"/>
  <c r="K222" i="232"/>
  <c r="N222" i="232"/>
  <c r="K590" i="232"/>
  <c r="N590" i="232"/>
  <c r="K198" i="233"/>
  <c r="N198" i="233"/>
  <c r="K416" i="234"/>
  <c r="N416" i="234"/>
  <c r="K561" i="234"/>
  <c r="N561" i="234"/>
  <c r="K270" i="232"/>
  <c r="N270" i="232"/>
  <c r="K255" i="221"/>
  <c r="N255" i="221"/>
  <c r="K88" i="230"/>
  <c r="N88" i="230"/>
  <c r="K263" i="234"/>
  <c r="N263" i="234"/>
  <c r="K172" i="227"/>
  <c r="M172" i="227" s="1"/>
  <c r="N172" i="227"/>
  <c r="K167" i="221"/>
  <c r="N167" i="221"/>
  <c r="N78" i="225"/>
  <c r="K78" i="225"/>
  <c r="K330" i="225"/>
  <c r="N330" i="225"/>
  <c r="N433" i="221"/>
  <c r="K433" i="221"/>
  <c r="K190" i="228"/>
  <c r="N190" i="228"/>
  <c r="K364" i="228"/>
  <c r="N364" i="228"/>
  <c r="K44" i="230"/>
  <c r="C63" i="239" s="1"/>
  <c r="N44" i="230"/>
  <c r="K317" i="232"/>
  <c r="N317" i="232"/>
  <c r="K609" i="232"/>
  <c r="N609" i="232"/>
  <c r="K119" i="233"/>
  <c r="N119" i="233"/>
  <c r="K242" i="234"/>
  <c r="N242" i="234"/>
  <c r="K398" i="234"/>
  <c r="N398" i="234"/>
  <c r="K341" i="233"/>
  <c r="N341" i="233"/>
  <c r="K313" i="227"/>
  <c r="N313" i="227"/>
  <c r="K552" i="232"/>
  <c r="N552" i="232"/>
  <c r="N208" i="225"/>
  <c r="K208" i="225"/>
  <c r="N434" i="234"/>
  <c r="K434" i="234"/>
  <c r="N122" i="227"/>
  <c r="K122" i="227"/>
  <c r="K267" i="227"/>
  <c r="N267" i="227"/>
  <c r="N297" i="221"/>
  <c r="K297" i="221"/>
  <c r="N81" i="228"/>
  <c r="K81" i="228"/>
  <c r="K395" i="221"/>
  <c r="N395" i="221"/>
  <c r="N575" i="227"/>
  <c r="K575" i="227"/>
  <c r="K559" i="221"/>
  <c r="N559" i="221"/>
  <c r="K72" i="232"/>
  <c r="N72" i="232"/>
  <c r="T41" i="232"/>
  <c r="K340" i="232"/>
  <c r="N340" i="232"/>
  <c r="K571" i="232"/>
  <c r="N571" i="232"/>
  <c r="K78" i="233"/>
  <c r="N78" i="233"/>
  <c r="K217" i="233"/>
  <c r="N217" i="233"/>
  <c r="K43" i="234"/>
  <c r="C81" i="239" s="1"/>
  <c r="N43" i="234"/>
  <c r="K285" i="233"/>
  <c r="N285" i="233"/>
  <c r="N317" i="221"/>
  <c r="K317" i="221"/>
  <c r="N481" i="221"/>
  <c r="K481" i="221"/>
  <c r="K290" i="227"/>
  <c r="N290" i="227"/>
  <c r="N96" i="227"/>
  <c r="K96" i="227"/>
  <c r="M96" i="227" s="1"/>
  <c r="K121" i="221"/>
  <c r="N121" i="221"/>
  <c r="K32" i="229"/>
  <c r="N32" i="229"/>
  <c r="K461" i="227"/>
  <c r="N461" i="227"/>
  <c r="K306" i="225"/>
  <c r="N306" i="225"/>
  <c r="K330" i="228"/>
  <c r="N330" i="228"/>
  <c r="K150" i="232"/>
  <c r="N150" i="232"/>
  <c r="N407" i="232"/>
  <c r="K407" i="232"/>
  <c r="K645" i="232"/>
  <c r="N645" i="232"/>
  <c r="K253" i="233"/>
  <c r="N253" i="233"/>
  <c r="K200" i="234"/>
  <c r="N200" i="234"/>
  <c r="K451" i="234"/>
  <c r="N451" i="234"/>
  <c r="K500" i="234"/>
  <c r="N500" i="234"/>
  <c r="K361" i="234"/>
  <c r="N361" i="234"/>
  <c r="K147" i="227"/>
  <c r="M147" i="227" s="1"/>
  <c r="N147" i="227"/>
  <c r="N190" i="221"/>
  <c r="K190" i="221"/>
  <c r="K420" i="227"/>
  <c r="N420" i="227"/>
  <c r="K414" i="221"/>
  <c r="N414" i="221"/>
  <c r="K519" i="227"/>
  <c r="N519" i="227"/>
  <c r="K226" i="228"/>
  <c r="N226" i="228"/>
  <c r="K628" i="227"/>
  <c r="N628" i="227"/>
  <c r="N98" i="232"/>
  <c r="K98" i="232"/>
  <c r="K385" i="232"/>
  <c r="N385" i="232"/>
  <c r="K532" i="232"/>
  <c r="N532" i="232"/>
  <c r="K158" i="234"/>
  <c r="N158" i="234"/>
  <c r="K283" i="234"/>
  <c r="N283" i="234"/>
  <c r="K468" i="234"/>
  <c r="N468" i="234"/>
  <c r="K397" i="233"/>
  <c r="N397" i="233"/>
  <c r="K42" i="228"/>
  <c r="N42" i="228"/>
  <c r="N98" i="221"/>
  <c r="K98" i="221"/>
  <c r="K335" i="227"/>
  <c r="N335" i="227"/>
  <c r="K105" i="225"/>
  <c r="N105" i="225"/>
  <c r="K233" i="225"/>
  <c r="N233" i="225"/>
  <c r="K538" i="227"/>
  <c r="N538" i="227"/>
  <c r="N66" i="229"/>
  <c r="T20" i="229"/>
  <c r="K66" i="229"/>
  <c r="K45" i="232"/>
  <c r="C99" i="239" s="1"/>
  <c r="N45" i="232"/>
  <c r="K363" i="232"/>
  <c r="N363" i="232"/>
  <c r="K627" i="232"/>
  <c r="N627" i="232"/>
  <c r="K180" i="234"/>
  <c r="N180" i="234"/>
  <c r="K323" i="234"/>
  <c r="N323" i="234"/>
  <c r="K313" i="233"/>
  <c r="N313" i="233"/>
  <c r="K355" i="233"/>
  <c r="N355" i="233"/>
  <c r="K221" i="234"/>
  <c r="N221" i="234"/>
  <c r="F46" i="223"/>
  <c r="F412" i="233"/>
  <c r="J412" i="233" s="1"/>
  <c r="F370" i="233"/>
  <c r="J370" i="233" s="1"/>
  <c r="F398" i="233"/>
  <c r="J398" i="233" s="1"/>
  <c r="F300" i="233"/>
  <c r="J300" i="233" s="1"/>
  <c r="F356" i="233"/>
  <c r="J356" i="233" s="1"/>
  <c r="F532" i="234"/>
  <c r="J532" i="234" s="1"/>
  <c r="F384" i="233"/>
  <c r="J384" i="233" s="1"/>
  <c r="F562" i="234"/>
  <c r="J562" i="234" s="1"/>
  <c r="F501" i="234"/>
  <c r="J501" i="234" s="1"/>
  <c r="F342" i="233"/>
  <c r="J342" i="233" s="1"/>
  <c r="F517" i="234"/>
  <c r="J517" i="234" s="1"/>
  <c r="F547" i="234"/>
  <c r="J547" i="234" s="1"/>
  <c r="F485" i="234"/>
  <c r="J485" i="234" s="1"/>
  <c r="F286" i="233"/>
  <c r="J286" i="233" s="1"/>
  <c r="F314" i="233"/>
  <c r="J314" i="233" s="1"/>
  <c r="F452" i="234"/>
  <c r="J452" i="234" s="1"/>
  <c r="F328" i="233"/>
  <c r="J328" i="233" s="1"/>
  <c r="F469" i="234"/>
  <c r="J469" i="234" s="1"/>
  <c r="F435" i="234"/>
  <c r="J435" i="234" s="1"/>
  <c r="F399" i="234"/>
  <c r="J399" i="234" s="1"/>
  <c r="F417" i="234"/>
  <c r="J417" i="234" s="1"/>
  <c r="F381" i="234"/>
  <c r="J381" i="234" s="1"/>
  <c r="F343" i="234"/>
  <c r="J343" i="234" s="1"/>
  <c r="F44" i="234"/>
  <c r="F362" i="234"/>
  <c r="J362" i="234" s="1"/>
  <c r="F201" i="234"/>
  <c r="J201" i="234" s="1"/>
  <c r="F324" i="234"/>
  <c r="J324" i="234" s="1"/>
  <c r="F284" i="234"/>
  <c r="J284" i="234" s="1"/>
  <c r="F304" i="234"/>
  <c r="J304" i="234" s="1"/>
  <c r="F236" i="233"/>
  <c r="J236" i="233" s="1"/>
  <c r="F264" i="234"/>
  <c r="J264" i="234" s="1"/>
  <c r="F199" i="233"/>
  <c r="J199" i="233" s="1"/>
  <c r="F222" i="234"/>
  <c r="J222" i="234" s="1"/>
  <c r="F243" i="234"/>
  <c r="J243" i="234" s="1"/>
  <c r="F218" i="233"/>
  <c r="J218" i="233" s="1"/>
  <c r="F272" i="233"/>
  <c r="J272" i="233" s="1"/>
  <c r="F159" i="234"/>
  <c r="J159" i="234" s="1"/>
  <c r="F140" i="233"/>
  <c r="F99" i="233"/>
  <c r="J99" i="233" s="1"/>
  <c r="F181" i="234"/>
  <c r="J181" i="234" s="1"/>
  <c r="F79" i="233"/>
  <c r="J79" i="233" s="1"/>
  <c r="F254" i="233"/>
  <c r="J254" i="233" s="1"/>
  <c r="F114" i="234"/>
  <c r="J114" i="234" s="1"/>
  <c r="F38" i="233"/>
  <c r="F137" i="234"/>
  <c r="F68" i="234"/>
  <c r="J68" i="234" s="1"/>
  <c r="F91" i="234"/>
  <c r="J91" i="234" s="1"/>
  <c r="F120" i="233"/>
  <c r="J120" i="233" s="1"/>
  <c r="F59" i="233"/>
  <c r="F533" i="232"/>
  <c r="J533" i="232" s="1"/>
  <c r="F180" i="233"/>
  <c r="J180" i="233" s="1"/>
  <c r="F160" i="233"/>
  <c r="J160" i="233" s="1"/>
  <c r="F628" i="232"/>
  <c r="J628" i="232" s="1"/>
  <c r="F572" i="232"/>
  <c r="J572" i="232" s="1"/>
  <c r="F610" i="232"/>
  <c r="J610" i="232" s="1"/>
  <c r="F646" i="232"/>
  <c r="J646" i="232" s="1"/>
  <c r="F591" i="232"/>
  <c r="J591" i="232" s="1"/>
  <c r="F553" i="232"/>
  <c r="J553" i="232" s="1"/>
  <c r="F513" i="232"/>
  <c r="J513" i="232" s="1"/>
  <c r="F493" i="232"/>
  <c r="J493" i="232" s="1"/>
  <c r="F472" i="232"/>
  <c r="J472" i="232" s="1"/>
  <c r="F451" i="232"/>
  <c r="J451" i="232" s="1"/>
  <c r="F430" i="232"/>
  <c r="J430" i="232" s="1"/>
  <c r="F364" i="232"/>
  <c r="J364" i="232" s="1"/>
  <c r="F408" i="232"/>
  <c r="J408" i="232" s="1"/>
  <c r="F386" i="232"/>
  <c r="J386" i="232" s="1"/>
  <c r="F318" i="232"/>
  <c r="J318" i="232" s="1"/>
  <c r="F341" i="232"/>
  <c r="J341" i="232" s="1"/>
  <c r="F247" i="232"/>
  <c r="J247" i="232" s="1"/>
  <c r="F271" i="232"/>
  <c r="J271" i="232" s="1"/>
  <c r="F223" i="232"/>
  <c r="J223" i="232" s="1"/>
  <c r="F175" i="232"/>
  <c r="J175" i="232" s="1"/>
  <c r="F295" i="232"/>
  <c r="J295" i="232" s="1"/>
  <c r="F199" i="232"/>
  <c r="J199" i="232" s="1"/>
  <c r="F125" i="232"/>
  <c r="J125" i="232" s="1"/>
  <c r="F99" i="232"/>
  <c r="J99" i="232" s="1"/>
  <c r="F151" i="232"/>
  <c r="J151" i="232" s="1"/>
  <c r="F46" i="232"/>
  <c r="F73" i="232"/>
  <c r="J73" i="232" s="1"/>
  <c r="F45" i="230"/>
  <c r="J45" i="230" s="1"/>
  <c r="F133" i="230"/>
  <c r="J133" i="230" s="1"/>
  <c r="F89" i="230"/>
  <c r="J89" i="230" s="1"/>
  <c r="F528" i="221"/>
  <c r="F482" i="221"/>
  <c r="F585" i="221"/>
  <c r="F133" i="229"/>
  <c r="J133" i="229" s="1"/>
  <c r="F67" i="229"/>
  <c r="J67" i="229" s="1"/>
  <c r="F100" i="229"/>
  <c r="J100" i="229" s="1"/>
  <c r="F331" i="228"/>
  <c r="J331" i="228" s="1"/>
  <c r="F629" i="227"/>
  <c r="F544" i="221"/>
  <c r="F365" i="228"/>
  <c r="J365" i="228" s="1"/>
  <c r="F399" i="228"/>
  <c r="J399" i="228" s="1"/>
  <c r="F560" i="221"/>
  <c r="F297" i="228"/>
  <c r="J297" i="228" s="1"/>
  <c r="F262" i="228"/>
  <c r="J262" i="228" s="1"/>
  <c r="F516" i="221"/>
  <c r="F227" i="228"/>
  <c r="J227" i="228" s="1"/>
  <c r="F612" i="227"/>
  <c r="F499" i="221"/>
  <c r="F155" i="228"/>
  <c r="F594" i="227"/>
  <c r="F191" i="228"/>
  <c r="J191" i="228" s="1"/>
  <c r="F119" i="228"/>
  <c r="J119" i="228" s="1"/>
  <c r="F46" i="227"/>
  <c r="F576" i="227"/>
  <c r="F401" i="225"/>
  <c r="J401" i="225" s="1"/>
  <c r="F470" i="221"/>
  <c r="F378" i="225"/>
  <c r="J378" i="225" s="1"/>
  <c r="F209" i="225"/>
  <c r="J209" i="225" s="1"/>
  <c r="F539" i="227"/>
  <c r="F452" i="221"/>
  <c r="F307" i="225"/>
  <c r="J307" i="225" s="1"/>
  <c r="F355" i="225"/>
  <c r="F283" i="225"/>
  <c r="J283" i="225" s="1"/>
  <c r="F520" i="227"/>
  <c r="F501" i="227"/>
  <c r="F558" i="227"/>
  <c r="F331" i="225"/>
  <c r="J331" i="225" s="1"/>
  <c r="F396" i="221"/>
  <c r="F434" i="221"/>
  <c r="F259" i="225"/>
  <c r="J259" i="225" s="1"/>
  <c r="F234" i="225"/>
  <c r="J234" i="225" s="1"/>
  <c r="F184" i="225"/>
  <c r="J184" i="225" s="1"/>
  <c r="F377" i="221"/>
  <c r="F82" i="228"/>
  <c r="J82" i="228" s="1"/>
  <c r="F462" i="227"/>
  <c r="F482" i="227"/>
  <c r="F415" i="221"/>
  <c r="F158" i="225"/>
  <c r="J158" i="225" s="1"/>
  <c r="F358" i="221"/>
  <c r="F338" i="221"/>
  <c r="F132" i="225"/>
  <c r="J132" i="225" s="1"/>
  <c r="F318" i="221"/>
  <c r="F106" i="225"/>
  <c r="J106" i="225" s="1"/>
  <c r="F421" i="227"/>
  <c r="F400" i="227"/>
  <c r="F79" i="225"/>
  <c r="J79" i="225" s="1"/>
  <c r="F442" i="227"/>
  <c r="F33" i="229"/>
  <c r="F277" i="221"/>
  <c r="F298" i="221"/>
  <c r="F256" i="221"/>
  <c r="F379" i="227"/>
  <c r="F213" i="221"/>
  <c r="F235" i="221"/>
  <c r="F336" i="227"/>
  <c r="F358" i="227"/>
  <c r="F145" i="221"/>
  <c r="F191" i="221"/>
  <c r="F122" i="221"/>
  <c r="F168" i="221"/>
  <c r="F268" i="227"/>
  <c r="F314" i="227"/>
  <c r="F291" i="227"/>
  <c r="F51" i="225"/>
  <c r="F75" i="221"/>
  <c r="F221" i="227"/>
  <c r="F99" i="221"/>
  <c r="F197" i="227"/>
  <c r="F245" i="227"/>
  <c r="F148" i="227"/>
  <c r="F97" i="227"/>
  <c r="F123" i="227"/>
  <c r="F173" i="227"/>
  <c r="F72" i="227"/>
  <c r="F43" i="228"/>
  <c r="K220" i="227"/>
  <c r="N220" i="227"/>
  <c r="N144" i="221"/>
  <c r="K144" i="221"/>
  <c r="N441" i="227"/>
  <c r="K441" i="227"/>
  <c r="N481" i="227"/>
  <c r="K481" i="227"/>
  <c r="K451" i="221"/>
  <c r="N451" i="221"/>
  <c r="K611" i="227"/>
  <c r="N611" i="227"/>
  <c r="K99" i="229"/>
  <c r="N99" i="229"/>
  <c r="K124" i="232"/>
  <c r="N124" i="232"/>
  <c r="K429" i="232"/>
  <c r="N429" i="232"/>
  <c r="K179" i="233"/>
  <c r="N179" i="233"/>
  <c r="K271" i="233"/>
  <c r="N271" i="233"/>
  <c r="K235" i="233"/>
  <c r="N235" i="233"/>
  <c r="K327" i="233"/>
  <c r="N327" i="233"/>
  <c r="K299" i="233"/>
  <c r="N299" i="233"/>
  <c r="K398" i="228"/>
  <c r="N398" i="228"/>
  <c r="N337" i="221"/>
  <c r="K337" i="221"/>
  <c r="N244" i="227"/>
  <c r="K244" i="227"/>
  <c r="K357" i="227"/>
  <c r="N357" i="227"/>
  <c r="K131" i="225"/>
  <c r="N131" i="225"/>
  <c r="K183" i="225"/>
  <c r="N183" i="225"/>
  <c r="N500" i="227"/>
  <c r="K500" i="227"/>
  <c r="K296" i="228"/>
  <c r="N296" i="228"/>
  <c r="K543" i="221"/>
  <c r="N543" i="221"/>
  <c r="K198" i="232"/>
  <c r="N198" i="232"/>
  <c r="K471" i="232"/>
  <c r="N471" i="232"/>
  <c r="K159" i="233"/>
  <c r="N159" i="233"/>
  <c r="K303" i="234"/>
  <c r="N303" i="234"/>
  <c r="K546" i="234"/>
  <c r="N546" i="234"/>
  <c r="K369" i="233"/>
  <c r="N369" i="233"/>
  <c r="K376" i="221"/>
  <c r="N376" i="221"/>
  <c r="N469" i="221"/>
  <c r="K469" i="221"/>
  <c r="K234" i="221"/>
  <c r="N234" i="221"/>
  <c r="K399" i="227"/>
  <c r="N399" i="227"/>
  <c r="K258" i="225"/>
  <c r="N258" i="225"/>
  <c r="K557" i="227"/>
  <c r="N557" i="227"/>
  <c r="K515" i="221"/>
  <c r="N515" i="221"/>
  <c r="K132" i="229"/>
  <c r="N132" i="229"/>
  <c r="K246" i="232"/>
  <c r="N246" i="232"/>
  <c r="K492" i="232"/>
  <c r="N492" i="232"/>
  <c r="K98" i="233"/>
  <c r="N98" i="233"/>
  <c r="K342" i="234"/>
  <c r="N342" i="234"/>
  <c r="K383" i="233"/>
  <c r="N383" i="233"/>
  <c r="K411" i="233"/>
  <c r="N411" i="233"/>
  <c r="K400" i="225"/>
  <c r="N400" i="225"/>
  <c r="K484" i="234"/>
  <c r="N484" i="234"/>
  <c r="K196" i="227"/>
  <c r="N196" i="227"/>
  <c r="N212" i="221"/>
  <c r="K212" i="221"/>
  <c r="K157" i="225"/>
  <c r="N157" i="225"/>
  <c r="K282" i="225"/>
  <c r="N282" i="225"/>
  <c r="K377" i="225"/>
  <c r="N377" i="225"/>
  <c r="K261" i="228"/>
  <c r="N261" i="228"/>
  <c r="N584" i="221"/>
  <c r="K584" i="221"/>
  <c r="M584" i="221" s="1"/>
  <c r="K527" i="221"/>
  <c r="N527" i="221"/>
  <c r="K294" i="232"/>
  <c r="N294" i="232"/>
  <c r="K450" i="232"/>
  <c r="N450" i="232"/>
  <c r="K67" i="234"/>
  <c r="N67" i="234"/>
  <c r="N380" i="234"/>
  <c r="K380" i="234"/>
  <c r="K516" i="234"/>
  <c r="N516" i="234"/>
  <c r="V43" i="221"/>
  <c r="B148" i="226" s="1"/>
  <c r="Q44" i="221"/>
  <c r="R44" i="221"/>
  <c r="M41" i="223"/>
  <c r="G58" i="199"/>
  <c r="C66" i="199"/>
  <c r="B66" i="199" s="1"/>
  <c r="D66" i="199"/>
  <c r="F66" i="199" s="1"/>
  <c r="E65" i="199"/>
  <c r="D33" i="218"/>
  <c r="B33" i="218"/>
  <c r="D46" i="221"/>
  <c r="B46" i="221"/>
  <c r="O43" i="221"/>
  <c r="F33" i="218" l="1"/>
  <c r="O147" i="227"/>
  <c r="G148" i="227" s="1"/>
  <c r="O172" i="227"/>
  <c r="G173" i="227" s="1"/>
  <c r="M42" i="228"/>
  <c r="C189" i="239"/>
  <c r="M50" i="225"/>
  <c r="C159" i="239"/>
  <c r="M32" i="229"/>
  <c r="O32" i="229" s="1"/>
  <c r="G33" i="229" s="1"/>
  <c r="C195" i="239"/>
  <c r="F84" i="249"/>
  <c r="F53" i="249"/>
  <c r="F370" i="243"/>
  <c r="F388" i="243"/>
  <c r="F397" i="243"/>
  <c r="F379" i="243"/>
  <c r="F352" i="243"/>
  <c r="F319" i="243"/>
  <c r="F330" i="243"/>
  <c r="F361" i="243"/>
  <c r="F225" i="243"/>
  <c r="F308" i="243"/>
  <c r="F341" i="243"/>
  <c r="F249" i="243"/>
  <c r="F273" i="243"/>
  <c r="F261" i="243"/>
  <c r="F237" i="243"/>
  <c r="F297" i="243"/>
  <c r="F285" i="243"/>
  <c r="F155" i="243"/>
  <c r="F213" i="243"/>
  <c r="F126" i="243"/>
  <c r="F184" i="243"/>
  <c r="F67" i="243"/>
  <c r="F97" i="243"/>
  <c r="F47" i="247"/>
  <c r="J47" i="247" s="1"/>
  <c r="F14" i="246"/>
  <c r="J14" i="246" s="1"/>
  <c r="F1024" i="240"/>
  <c r="J1024" i="240" s="1"/>
  <c r="F927" i="240"/>
  <c r="J927" i="240" s="1"/>
  <c r="F992" i="240"/>
  <c r="J992" i="240" s="1"/>
  <c r="F960" i="240"/>
  <c r="J960" i="240" s="1"/>
  <c r="F1039" i="240"/>
  <c r="J1039" i="240" s="1"/>
  <c r="F199" i="244"/>
  <c r="J199" i="244" s="1"/>
  <c r="F976" i="240"/>
  <c r="J976" i="240" s="1"/>
  <c r="F1009" i="240"/>
  <c r="J1009" i="240" s="1"/>
  <c r="F216" i="244"/>
  <c r="J216" i="244" s="1"/>
  <c r="F874" i="240"/>
  <c r="J874" i="240" s="1"/>
  <c r="F181" i="244"/>
  <c r="J181" i="244" s="1"/>
  <c r="F126" i="244"/>
  <c r="J126" i="244" s="1"/>
  <c r="F88" i="244"/>
  <c r="J88" i="244" s="1"/>
  <c r="F944" i="240"/>
  <c r="J944" i="240" s="1"/>
  <c r="F910" i="240"/>
  <c r="J910" i="240" s="1"/>
  <c r="F163" i="244"/>
  <c r="J163" i="244" s="1"/>
  <c r="F69" i="244"/>
  <c r="J69" i="244" s="1"/>
  <c r="F107" i="244"/>
  <c r="J107" i="244" s="1"/>
  <c r="F892" i="240"/>
  <c r="J892" i="240" s="1"/>
  <c r="F145" i="244"/>
  <c r="J145" i="244" s="1"/>
  <c r="F59" i="240"/>
  <c r="J59" i="240" s="1"/>
  <c r="F30" i="242"/>
  <c r="J30" i="242" s="1"/>
  <c r="F50" i="244"/>
  <c r="J50" i="244" s="1"/>
  <c r="F818" i="240"/>
  <c r="J818" i="240" s="1"/>
  <c r="F779" i="240"/>
  <c r="J779" i="240" s="1"/>
  <c r="F856" i="240"/>
  <c r="J856" i="240" s="1"/>
  <c r="F799" i="240"/>
  <c r="J799" i="240" s="1"/>
  <c r="F759" i="240"/>
  <c r="J759" i="240" s="1"/>
  <c r="F837" i="240"/>
  <c r="J837" i="240" s="1"/>
  <c r="F391" i="242"/>
  <c r="J391" i="242" s="1"/>
  <c r="F29" i="244"/>
  <c r="J29" i="244" s="1"/>
  <c r="F718" i="240"/>
  <c r="J718" i="240" s="1"/>
  <c r="F323" i="242"/>
  <c r="J323" i="242" s="1"/>
  <c r="F697" i="240"/>
  <c r="J697" i="240" s="1"/>
  <c r="F346" i="242"/>
  <c r="J346" i="242" s="1"/>
  <c r="F739" i="240"/>
  <c r="J739" i="240" s="1"/>
  <c r="F369" i="242"/>
  <c r="J369" i="242" s="1"/>
  <c r="F300" i="242"/>
  <c r="J300" i="242" s="1"/>
  <c r="F654" i="240"/>
  <c r="J654" i="240" s="1"/>
  <c r="F252" i="242"/>
  <c r="J252" i="242" s="1"/>
  <c r="F676" i="240"/>
  <c r="J676" i="240" s="1"/>
  <c r="F632" i="240"/>
  <c r="J632" i="240" s="1"/>
  <c r="F276" i="242"/>
  <c r="J276" i="242" s="1"/>
  <c r="F228" i="242"/>
  <c r="J228" i="242" s="1"/>
  <c r="F563" i="240"/>
  <c r="J563" i="240" s="1"/>
  <c r="F68" i="245"/>
  <c r="J68" i="245" s="1"/>
  <c r="F587" i="240"/>
  <c r="J587" i="240" s="1"/>
  <c r="F610" i="240"/>
  <c r="J610" i="240" s="1"/>
  <c r="F516" i="240"/>
  <c r="J516" i="240" s="1"/>
  <c r="F540" i="240"/>
  <c r="J540" i="240" s="1"/>
  <c r="F100" i="245"/>
  <c r="F203" i="242"/>
  <c r="J203" i="242" s="1"/>
  <c r="F442" i="240"/>
  <c r="J442" i="240" s="1"/>
  <c r="F177" i="242"/>
  <c r="J177" i="242" s="1"/>
  <c r="F132" i="245"/>
  <c r="J132" i="245" s="1"/>
  <c r="F492" i="240"/>
  <c r="J492" i="240" s="1"/>
  <c r="F467" i="240"/>
  <c r="J467" i="240" s="1"/>
  <c r="F231" i="240"/>
  <c r="J231" i="240" s="1"/>
  <c r="F175" i="240"/>
  <c r="J175" i="240" s="1"/>
  <c r="F391" i="240"/>
  <c r="J391" i="240" s="1"/>
  <c r="F417" i="240"/>
  <c r="J417" i="240" s="1"/>
  <c r="F203" i="240"/>
  <c r="J203" i="240" s="1"/>
  <c r="F365" i="240"/>
  <c r="J365" i="240" s="1"/>
  <c r="F339" i="240"/>
  <c r="J339" i="240" s="1"/>
  <c r="F286" i="240"/>
  <c r="J286" i="240" s="1"/>
  <c r="F150" i="242"/>
  <c r="J150" i="242" s="1"/>
  <c r="F147" i="240"/>
  <c r="J147" i="240" s="1"/>
  <c r="F313" i="240"/>
  <c r="J313" i="240" s="1"/>
  <c r="F118" i="240"/>
  <c r="J118" i="240" s="1"/>
  <c r="F89" i="240"/>
  <c r="J89" i="240" s="1"/>
  <c r="F259" i="240"/>
  <c r="J259" i="240" s="1"/>
  <c r="F121" i="242"/>
  <c r="J121" i="242" s="1"/>
  <c r="F61" i="242"/>
  <c r="F91" i="242"/>
  <c r="F35" i="245"/>
  <c r="J35" i="245" s="1"/>
  <c r="K177" i="237"/>
  <c r="N177" i="237"/>
  <c r="N34" i="237"/>
  <c r="K34" i="237"/>
  <c r="K233" i="236"/>
  <c r="N233" i="236"/>
  <c r="K245" i="237"/>
  <c r="N245" i="237"/>
  <c r="K330" i="237"/>
  <c r="N330" i="237"/>
  <c r="K83" i="237"/>
  <c r="N83" i="237"/>
  <c r="K131" i="236"/>
  <c r="N131" i="236"/>
  <c r="K35" i="236"/>
  <c r="N35" i="236"/>
  <c r="O42" i="228"/>
  <c r="G43" i="228" s="1"/>
  <c r="J43" i="228" s="1"/>
  <c r="K43" i="228" s="1"/>
  <c r="K200" i="237"/>
  <c r="N200" i="237"/>
  <c r="K351" i="237"/>
  <c r="N351" i="237"/>
  <c r="K263" i="236"/>
  <c r="N263" i="236"/>
  <c r="K154" i="237"/>
  <c r="N154" i="237"/>
  <c r="K372" i="237"/>
  <c r="N372" i="237"/>
  <c r="K291" i="236"/>
  <c r="N291" i="236"/>
  <c r="K95" i="236"/>
  <c r="N95" i="236"/>
  <c r="K217" i="236"/>
  <c r="N217" i="236"/>
  <c r="K305" i="236"/>
  <c r="N305" i="236"/>
  <c r="K223" i="237"/>
  <c r="N223" i="237"/>
  <c r="N288" i="237"/>
  <c r="K288" i="237"/>
  <c r="K319" i="236"/>
  <c r="N319" i="236"/>
  <c r="K113" i="236"/>
  <c r="N113" i="236"/>
  <c r="N183" i="236"/>
  <c r="K183" i="236"/>
  <c r="K248" i="236"/>
  <c r="N248" i="236"/>
  <c r="N45" i="235"/>
  <c r="K45" i="235"/>
  <c r="D21" i="239" s="1"/>
  <c r="K267" i="237"/>
  <c r="N267" i="237"/>
  <c r="K309" i="237"/>
  <c r="N309" i="237"/>
  <c r="K332" i="236"/>
  <c r="N332" i="236"/>
  <c r="K76" i="236"/>
  <c r="N76" i="236"/>
  <c r="K107" i="237"/>
  <c r="N107" i="237"/>
  <c r="K392" i="237"/>
  <c r="N392" i="237"/>
  <c r="K277" i="236"/>
  <c r="N277" i="236"/>
  <c r="N59" i="237"/>
  <c r="K59" i="237"/>
  <c r="K57" i="235"/>
  <c r="D23" i="239" s="1"/>
  <c r="N57" i="235"/>
  <c r="K200" i="236"/>
  <c r="N200" i="236"/>
  <c r="K345" i="236"/>
  <c r="N345" i="236"/>
  <c r="F46" i="238"/>
  <c r="J46" i="238" s="1"/>
  <c r="F278" i="236"/>
  <c r="J278" i="236" s="1"/>
  <c r="F346" i="236"/>
  <c r="J346" i="236" s="1"/>
  <c r="F333" i="236"/>
  <c r="J333" i="236" s="1"/>
  <c r="F249" i="236"/>
  <c r="J249" i="236" s="1"/>
  <c r="F306" i="236"/>
  <c r="J306" i="236" s="1"/>
  <c r="F292" i="236"/>
  <c r="J292" i="236" s="1"/>
  <c r="F320" i="236"/>
  <c r="J320" i="236" s="1"/>
  <c r="F264" i="236"/>
  <c r="J264" i="236" s="1"/>
  <c r="F234" i="236"/>
  <c r="J234" i="236" s="1"/>
  <c r="F331" i="237"/>
  <c r="J331" i="237" s="1"/>
  <c r="F218" i="236"/>
  <c r="J218" i="236" s="1"/>
  <c r="F36" i="236"/>
  <c r="F167" i="236"/>
  <c r="J167" i="236" s="1"/>
  <c r="F289" i="237"/>
  <c r="J289" i="237" s="1"/>
  <c r="F201" i="236"/>
  <c r="J201" i="236" s="1"/>
  <c r="F310" i="237"/>
  <c r="J310" i="237" s="1"/>
  <c r="F393" i="237"/>
  <c r="J393" i="237" s="1"/>
  <c r="F184" i="236"/>
  <c r="J184" i="236" s="1"/>
  <c r="F150" i="236"/>
  <c r="J150" i="236" s="1"/>
  <c r="F352" i="237"/>
  <c r="J352" i="237" s="1"/>
  <c r="F373" i="237"/>
  <c r="J373" i="237" s="1"/>
  <c r="F268" i="237"/>
  <c r="J268" i="237" s="1"/>
  <c r="F108" i="237"/>
  <c r="J108" i="237" s="1"/>
  <c r="F132" i="236"/>
  <c r="J132" i="236" s="1"/>
  <c r="F114" i="236"/>
  <c r="J114" i="236" s="1"/>
  <c r="F58" i="235"/>
  <c r="J58" i="235" s="1"/>
  <c r="F246" i="237"/>
  <c r="J246" i="237" s="1"/>
  <c r="F224" i="237"/>
  <c r="J224" i="237" s="1"/>
  <c r="F96" i="236"/>
  <c r="J96" i="236" s="1"/>
  <c r="F35" i="237"/>
  <c r="F155" i="237"/>
  <c r="J155" i="237" s="1"/>
  <c r="F201" i="237"/>
  <c r="J201" i="237" s="1"/>
  <c r="F60" i="237"/>
  <c r="J60" i="237" s="1"/>
  <c r="F84" i="237"/>
  <c r="J84" i="237" s="1"/>
  <c r="F132" i="237"/>
  <c r="J132" i="237" s="1"/>
  <c r="F57" i="236"/>
  <c r="F178" i="237"/>
  <c r="J178" i="237" s="1"/>
  <c r="F77" i="236"/>
  <c r="J77" i="236" s="1"/>
  <c r="F46" i="235"/>
  <c r="O96" i="227"/>
  <c r="G97" i="227" s="1"/>
  <c r="K131" i="237"/>
  <c r="N131" i="237"/>
  <c r="K149" i="236"/>
  <c r="N149" i="236"/>
  <c r="K166" i="236"/>
  <c r="N166" i="236"/>
  <c r="K45" i="238"/>
  <c r="N45" i="238"/>
  <c r="K191" i="228"/>
  <c r="M191" i="228" s="1"/>
  <c r="N191" i="228"/>
  <c r="K628" i="232"/>
  <c r="M628" i="232" s="1"/>
  <c r="N628" i="232"/>
  <c r="N82" i="228"/>
  <c r="K82" i="228"/>
  <c r="M82" i="228" s="1"/>
  <c r="N99" i="232"/>
  <c r="K99" i="232"/>
  <c r="M99" i="232" s="1"/>
  <c r="K364" i="232"/>
  <c r="M364" i="232" s="1"/>
  <c r="N364" i="232"/>
  <c r="K160" i="233"/>
  <c r="M160" i="233" s="1"/>
  <c r="N160" i="233"/>
  <c r="K181" i="234"/>
  <c r="M181" i="234" s="1"/>
  <c r="N181" i="234"/>
  <c r="K284" i="234"/>
  <c r="M284" i="234" s="1"/>
  <c r="N284" i="234"/>
  <c r="K452" i="234"/>
  <c r="M452" i="234" s="1"/>
  <c r="N452" i="234"/>
  <c r="K300" i="233"/>
  <c r="M300" i="233" s="1"/>
  <c r="N300" i="233"/>
  <c r="M500" i="234"/>
  <c r="M645" i="232"/>
  <c r="M290" i="227"/>
  <c r="O290" i="227" s="1"/>
  <c r="M43" i="234"/>
  <c r="O43" i="234" s="1"/>
  <c r="M340" i="232"/>
  <c r="M122" i="227"/>
  <c r="O122" i="227" s="1"/>
  <c r="M78" i="225"/>
  <c r="M88" i="230"/>
  <c r="M416" i="234"/>
  <c r="M132" i="230"/>
  <c r="M450" i="232"/>
  <c r="M411" i="233"/>
  <c r="M492" i="232"/>
  <c r="M557" i="227"/>
  <c r="O557" i="227" s="1"/>
  <c r="M303" i="234"/>
  <c r="M543" i="221"/>
  <c r="O543" i="221" s="1"/>
  <c r="K307" i="225"/>
  <c r="M307" i="225" s="1"/>
  <c r="N307" i="225"/>
  <c r="K331" i="228"/>
  <c r="M331" i="228" s="1"/>
  <c r="N331" i="228"/>
  <c r="K125" i="232"/>
  <c r="M125" i="232" s="1"/>
  <c r="N125" i="232"/>
  <c r="K430" i="232"/>
  <c r="M430" i="232" s="1"/>
  <c r="N430" i="232"/>
  <c r="K180" i="233"/>
  <c r="M180" i="233" s="1"/>
  <c r="N180" i="233"/>
  <c r="K99" i="233"/>
  <c r="M99" i="233" s="1"/>
  <c r="N99" i="233"/>
  <c r="K324" i="234"/>
  <c r="M324" i="234" s="1"/>
  <c r="N324" i="234"/>
  <c r="K314" i="233"/>
  <c r="M314" i="233" s="1"/>
  <c r="N314" i="233"/>
  <c r="K398" i="233"/>
  <c r="M398" i="233" s="1"/>
  <c r="N398" i="233"/>
  <c r="M313" i="233"/>
  <c r="M363" i="232"/>
  <c r="M158" i="234"/>
  <c r="M628" i="227"/>
  <c r="O628" i="227" s="1"/>
  <c r="M420" i="227"/>
  <c r="O420" i="227" s="1"/>
  <c r="M407" i="232"/>
  <c r="M395" i="221"/>
  <c r="O395" i="221" s="1"/>
  <c r="M313" i="227"/>
  <c r="M119" i="233"/>
  <c r="M364" i="228"/>
  <c r="O50" i="225"/>
  <c r="G51" i="225" s="1"/>
  <c r="M512" i="232"/>
  <c r="K151" i="232"/>
  <c r="M151" i="232" s="1"/>
  <c r="N151" i="232"/>
  <c r="M306" i="225"/>
  <c r="M276" i="221"/>
  <c r="M398" i="228"/>
  <c r="M144" i="221"/>
  <c r="K184" i="225"/>
  <c r="M184" i="225" s="1"/>
  <c r="N184" i="225"/>
  <c r="K100" i="229"/>
  <c r="M100" i="229" s="1"/>
  <c r="N100" i="229"/>
  <c r="K199" i="232"/>
  <c r="M199" i="232" s="1"/>
  <c r="N199" i="232"/>
  <c r="K451" i="232"/>
  <c r="M451" i="232" s="1"/>
  <c r="N451" i="232"/>
  <c r="K533" i="232"/>
  <c r="M533" i="232" s="1"/>
  <c r="N533" i="232"/>
  <c r="K201" i="234"/>
  <c r="M201" i="234" s="1"/>
  <c r="N201" i="234"/>
  <c r="K286" i="233"/>
  <c r="M286" i="233" s="1"/>
  <c r="N286" i="233"/>
  <c r="K370" i="233"/>
  <c r="M370" i="233" s="1"/>
  <c r="N370" i="233"/>
  <c r="M233" i="225"/>
  <c r="M461" i="227"/>
  <c r="M481" i="221"/>
  <c r="O481" i="221" s="1"/>
  <c r="K328" i="233"/>
  <c r="M328" i="233" s="1"/>
  <c r="N328" i="233"/>
  <c r="M469" i="221"/>
  <c r="O469" i="221" s="1"/>
  <c r="M271" i="233"/>
  <c r="M99" i="229"/>
  <c r="M377" i="225"/>
  <c r="M196" i="227"/>
  <c r="O196" i="227" s="1"/>
  <c r="M357" i="227"/>
  <c r="O357" i="227" s="1"/>
  <c r="M299" i="233"/>
  <c r="M179" i="233"/>
  <c r="M611" i="227"/>
  <c r="K106" i="225"/>
  <c r="M106" i="225" s="1"/>
  <c r="N106" i="225"/>
  <c r="K234" i="225"/>
  <c r="M234" i="225" s="1"/>
  <c r="N234" i="225"/>
  <c r="N67" i="229"/>
  <c r="K67" i="229"/>
  <c r="T21" i="229"/>
  <c r="K295" i="232"/>
  <c r="M295" i="232" s="1"/>
  <c r="N295" i="232"/>
  <c r="K472" i="232"/>
  <c r="M472" i="232" s="1"/>
  <c r="N472" i="232"/>
  <c r="K159" i="234"/>
  <c r="M159" i="234" s="1"/>
  <c r="N159" i="234"/>
  <c r="K362" i="234"/>
  <c r="M362" i="234" s="1"/>
  <c r="N362" i="234"/>
  <c r="K485" i="234"/>
  <c r="M485" i="234" s="1"/>
  <c r="N485" i="234"/>
  <c r="K412" i="233"/>
  <c r="M412" i="233" s="1"/>
  <c r="N412" i="233"/>
  <c r="M190" i="221"/>
  <c r="O190" i="221" s="1"/>
  <c r="M451" i="234"/>
  <c r="M217" i="233"/>
  <c r="M81" i="228"/>
  <c r="M434" i="234"/>
  <c r="M255" i="221"/>
  <c r="O255" i="221" s="1"/>
  <c r="M198" i="233"/>
  <c r="M498" i="221"/>
  <c r="O498" i="221" s="1"/>
  <c r="O71" i="227"/>
  <c r="G72" i="227" s="1"/>
  <c r="M212" i="221"/>
  <c r="K79" i="233"/>
  <c r="M79" i="233" s="1"/>
  <c r="N79" i="233"/>
  <c r="M294" i="232"/>
  <c r="M383" i="233"/>
  <c r="M246" i="232"/>
  <c r="M258" i="225"/>
  <c r="M376" i="221"/>
  <c r="O376" i="221" s="1"/>
  <c r="M159" i="233"/>
  <c r="M296" i="228"/>
  <c r="K259" i="225"/>
  <c r="M259" i="225" s="1"/>
  <c r="N259" i="225"/>
  <c r="N209" i="225"/>
  <c r="K209" i="225"/>
  <c r="M209" i="225" s="1"/>
  <c r="K227" i="228"/>
  <c r="M227" i="228" s="1"/>
  <c r="N227" i="228"/>
  <c r="K133" i="229"/>
  <c r="M133" i="229" s="1"/>
  <c r="N133" i="229"/>
  <c r="K175" i="232"/>
  <c r="M175" i="232" s="1"/>
  <c r="N175" i="232"/>
  <c r="K493" i="232"/>
  <c r="M493" i="232" s="1"/>
  <c r="N493" i="232"/>
  <c r="K120" i="233"/>
  <c r="M120" i="233" s="1"/>
  <c r="N120" i="233"/>
  <c r="K272" i="233"/>
  <c r="M272" i="233" s="1"/>
  <c r="N272" i="233"/>
  <c r="K547" i="234"/>
  <c r="M547" i="234" s="1"/>
  <c r="N547" i="234"/>
  <c r="M323" i="234"/>
  <c r="M45" i="232"/>
  <c r="M397" i="233"/>
  <c r="M532" i="232"/>
  <c r="M226" i="228"/>
  <c r="M72" i="232"/>
  <c r="M341" i="233"/>
  <c r="M609" i="232"/>
  <c r="M190" i="228"/>
  <c r="M167" i="221"/>
  <c r="O167" i="221" s="1"/>
  <c r="M174" i="232"/>
  <c r="M441" i="227"/>
  <c r="N79" i="225"/>
  <c r="K79" i="225"/>
  <c r="M79" i="225" s="1"/>
  <c r="M380" i="234"/>
  <c r="M244" i="227"/>
  <c r="O244" i="227" s="1"/>
  <c r="K132" i="225"/>
  <c r="M132" i="225" s="1"/>
  <c r="N132" i="225"/>
  <c r="K378" i="225"/>
  <c r="M378" i="225" s="1"/>
  <c r="N378" i="225"/>
  <c r="K223" i="232"/>
  <c r="M223" i="232" s="1"/>
  <c r="N223" i="232"/>
  <c r="K513" i="232"/>
  <c r="M513" i="232" s="1"/>
  <c r="N513" i="232"/>
  <c r="K91" i="234"/>
  <c r="M91" i="234" s="1"/>
  <c r="N91" i="234"/>
  <c r="K218" i="233"/>
  <c r="M218" i="233" s="1"/>
  <c r="N218" i="233"/>
  <c r="K343" i="234"/>
  <c r="M343" i="234" s="1"/>
  <c r="N343" i="234"/>
  <c r="K517" i="234"/>
  <c r="M517" i="234" s="1"/>
  <c r="N517" i="234"/>
  <c r="M105" i="225"/>
  <c r="J148" i="227"/>
  <c r="N148" i="227" s="1"/>
  <c r="M150" i="232"/>
  <c r="M317" i="221"/>
  <c r="O317" i="221" s="1"/>
  <c r="J173" i="227"/>
  <c r="K173" i="227" s="1"/>
  <c r="M173" i="227" s="1"/>
  <c r="K304" i="234"/>
  <c r="M304" i="234" s="1"/>
  <c r="N304" i="234"/>
  <c r="M516" i="234"/>
  <c r="M282" i="225"/>
  <c r="M500" i="227"/>
  <c r="O500" i="227" s="1"/>
  <c r="M327" i="233"/>
  <c r="M429" i="232"/>
  <c r="M451" i="221"/>
  <c r="M220" i="227"/>
  <c r="O220" i="227" s="1"/>
  <c r="K262" i="228"/>
  <c r="M262" i="228" s="1"/>
  <c r="N262" i="228"/>
  <c r="N89" i="230"/>
  <c r="K89" i="230"/>
  <c r="M89" i="230" s="1"/>
  <c r="K271" i="232"/>
  <c r="M271" i="232" s="1"/>
  <c r="N271" i="232"/>
  <c r="N553" i="232"/>
  <c r="K553" i="232"/>
  <c r="M553" i="232" s="1"/>
  <c r="K68" i="234"/>
  <c r="N68" i="234"/>
  <c r="K243" i="234"/>
  <c r="M243" i="234" s="1"/>
  <c r="N243" i="234"/>
  <c r="K381" i="234"/>
  <c r="M381" i="234" s="1"/>
  <c r="N381" i="234"/>
  <c r="K342" i="233"/>
  <c r="M342" i="233" s="1"/>
  <c r="N342" i="233"/>
  <c r="M66" i="229"/>
  <c r="U20" i="229"/>
  <c r="C197" i="239" s="1"/>
  <c r="M200" i="234"/>
  <c r="M78" i="233"/>
  <c r="M297" i="221"/>
  <c r="O297" i="221" s="1"/>
  <c r="M208" i="225"/>
  <c r="M433" i="221"/>
  <c r="M270" i="232"/>
  <c r="M590" i="232"/>
  <c r="M118" i="228"/>
  <c r="K283" i="225"/>
  <c r="M283" i="225" s="1"/>
  <c r="N283" i="225"/>
  <c r="M538" i="227"/>
  <c r="O538" i="227" s="1"/>
  <c r="M342" i="234"/>
  <c r="K331" i="225"/>
  <c r="M331" i="225" s="1"/>
  <c r="N331" i="225"/>
  <c r="K401" i="225"/>
  <c r="M401" i="225" s="1"/>
  <c r="N401" i="225"/>
  <c r="K297" i="228"/>
  <c r="M297" i="228" s="1"/>
  <c r="N297" i="228"/>
  <c r="K133" i="230"/>
  <c r="M133" i="230" s="1"/>
  <c r="N133" i="230"/>
  <c r="N247" i="232"/>
  <c r="K247" i="232"/>
  <c r="M247" i="232" s="1"/>
  <c r="K591" i="232"/>
  <c r="M591" i="232" s="1"/>
  <c r="N591" i="232"/>
  <c r="K222" i="234"/>
  <c r="M222" i="234" s="1"/>
  <c r="N222" i="234"/>
  <c r="K417" i="234"/>
  <c r="M417" i="234" s="1"/>
  <c r="N417" i="234"/>
  <c r="K501" i="234"/>
  <c r="M501" i="234" s="1"/>
  <c r="N501" i="234"/>
  <c r="M221" i="234"/>
  <c r="M180" i="234"/>
  <c r="M468" i="234"/>
  <c r="M385" i="232"/>
  <c r="M519" i="227"/>
  <c r="O519" i="227" s="1"/>
  <c r="M121" i="221"/>
  <c r="M559" i="221"/>
  <c r="O559" i="221" s="1"/>
  <c r="M398" i="234"/>
  <c r="M317" i="232"/>
  <c r="M531" i="234"/>
  <c r="M593" i="227"/>
  <c r="O593" i="227" s="1"/>
  <c r="K356" i="233"/>
  <c r="M356" i="233" s="1"/>
  <c r="N356" i="233"/>
  <c r="M261" i="228"/>
  <c r="M131" i="225"/>
  <c r="M132" i="229"/>
  <c r="M369" i="233"/>
  <c r="M337" i="221"/>
  <c r="M481" i="227"/>
  <c r="O481" i="227" s="1"/>
  <c r="K158" i="225"/>
  <c r="M158" i="225" s="1"/>
  <c r="N158" i="225"/>
  <c r="K45" i="230"/>
  <c r="N45" i="230"/>
  <c r="K341" i="232"/>
  <c r="M341" i="232" s="1"/>
  <c r="N341" i="232"/>
  <c r="N646" i="232"/>
  <c r="K646" i="232"/>
  <c r="M646" i="232" s="1"/>
  <c r="K199" i="233"/>
  <c r="M199" i="233" s="1"/>
  <c r="N199" i="233"/>
  <c r="K399" i="234"/>
  <c r="M399" i="234" s="1"/>
  <c r="N399" i="234"/>
  <c r="K562" i="234"/>
  <c r="M562" i="234" s="1"/>
  <c r="N562" i="234"/>
  <c r="M335" i="227"/>
  <c r="O335" i="227" s="1"/>
  <c r="M330" i="228"/>
  <c r="J97" i="227"/>
  <c r="N97" i="227" s="1"/>
  <c r="K408" i="232"/>
  <c r="M408" i="232" s="1"/>
  <c r="N408" i="232"/>
  <c r="O584" i="221"/>
  <c r="G585" i="221" s="1"/>
  <c r="J585" i="221" s="1"/>
  <c r="M157" i="225"/>
  <c r="M235" i="233"/>
  <c r="M124" i="232"/>
  <c r="K399" i="228"/>
  <c r="M399" i="228" s="1"/>
  <c r="N399" i="228"/>
  <c r="K73" i="232"/>
  <c r="N73" i="232"/>
  <c r="T42" i="232"/>
  <c r="K318" i="232"/>
  <c r="M318" i="232" s="1"/>
  <c r="N318" i="232"/>
  <c r="K610" i="232"/>
  <c r="M610" i="232" s="1"/>
  <c r="N610" i="232"/>
  <c r="K114" i="234"/>
  <c r="M114" i="234" s="1"/>
  <c r="N114" i="234"/>
  <c r="K264" i="234"/>
  <c r="M264" i="234" s="1"/>
  <c r="N264" i="234"/>
  <c r="K435" i="234"/>
  <c r="M435" i="234" s="1"/>
  <c r="N435" i="234"/>
  <c r="K384" i="233"/>
  <c r="M384" i="233" s="1"/>
  <c r="N384" i="233"/>
  <c r="U41" i="232"/>
  <c r="C101" i="239" s="1"/>
  <c r="M98" i="232"/>
  <c r="M361" i="234"/>
  <c r="M253" i="233"/>
  <c r="M285" i="233"/>
  <c r="M571" i="232"/>
  <c r="M575" i="227"/>
  <c r="M263" i="234"/>
  <c r="M561" i="234"/>
  <c r="M222" i="232"/>
  <c r="M357" i="221"/>
  <c r="O357" i="221" s="1"/>
  <c r="F47" i="223"/>
  <c r="F371" i="233"/>
  <c r="J371" i="233" s="1"/>
  <c r="F413" i="233"/>
  <c r="J413" i="233" s="1"/>
  <c r="F301" i="233"/>
  <c r="J301" i="233" s="1"/>
  <c r="F399" i="233"/>
  <c r="J399" i="233" s="1"/>
  <c r="F357" i="233"/>
  <c r="J357" i="233" s="1"/>
  <c r="F502" i="234"/>
  <c r="J502" i="234" s="1"/>
  <c r="F533" i="234"/>
  <c r="J533" i="234" s="1"/>
  <c r="F343" i="233"/>
  <c r="J343" i="233" s="1"/>
  <c r="F563" i="234"/>
  <c r="J563" i="234" s="1"/>
  <c r="F486" i="234"/>
  <c r="J486" i="234" s="1"/>
  <c r="F518" i="234"/>
  <c r="J518" i="234" s="1"/>
  <c r="F548" i="234"/>
  <c r="J548" i="234" s="1"/>
  <c r="F287" i="233"/>
  <c r="J287" i="233" s="1"/>
  <c r="F385" i="233"/>
  <c r="J385" i="233" s="1"/>
  <c r="F329" i="233"/>
  <c r="J329" i="233" s="1"/>
  <c r="F470" i="234"/>
  <c r="J470" i="234" s="1"/>
  <c r="F453" i="234"/>
  <c r="J453" i="234" s="1"/>
  <c r="F315" i="233"/>
  <c r="J315" i="233" s="1"/>
  <c r="F436" i="234"/>
  <c r="J436" i="234" s="1"/>
  <c r="F418" i="234"/>
  <c r="J418" i="234" s="1"/>
  <c r="F400" i="234"/>
  <c r="J400" i="234" s="1"/>
  <c r="F344" i="234"/>
  <c r="J344" i="234" s="1"/>
  <c r="F363" i="234"/>
  <c r="J363" i="234" s="1"/>
  <c r="F382" i="234"/>
  <c r="J382" i="234" s="1"/>
  <c r="F305" i="234"/>
  <c r="J305" i="234" s="1"/>
  <c r="F325" i="234"/>
  <c r="J325" i="234" s="1"/>
  <c r="F237" i="233"/>
  <c r="J237" i="233" s="1"/>
  <c r="F285" i="234"/>
  <c r="J285" i="234" s="1"/>
  <c r="F202" i="234"/>
  <c r="J202" i="234" s="1"/>
  <c r="F45" i="234"/>
  <c r="F223" i="234"/>
  <c r="J223" i="234" s="1"/>
  <c r="F244" i="234"/>
  <c r="J244" i="234" s="1"/>
  <c r="F219" i="233"/>
  <c r="J219" i="233" s="1"/>
  <c r="F265" i="234"/>
  <c r="J265" i="234" s="1"/>
  <c r="F200" i="233"/>
  <c r="J200" i="233" s="1"/>
  <c r="F100" i="233"/>
  <c r="J100" i="233" s="1"/>
  <c r="F160" i="234"/>
  <c r="J160" i="234" s="1"/>
  <c r="F141" i="233"/>
  <c r="F273" i="233"/>
  <c r="J273" i="233" s="1"/>
  <c r="F80" i="233"/>
  <c r="J80" i="233" s="1"/>
  <c r="F182" i="234"/>
  <c r="J182" i="234" s="1"/>
  <c r="F255" i="233"/>
  <c r="J255" i="233" s="1"/>
  <c r="F69" i="234"/>
  <c r="J69" i="234" s="1"/>
  <c r="F60" i="233"/>
  <c r="F92" i="234"/>
  <c r="J92" i="234" s="1"/>
  <c r="F121" i="233"/>
  <c r="J121" i="233" s="1"/>
  <c r="F138" i="234"/>
  <c r="F115" i="234"/>
  <c r="J115" i="234" s="1"/>
  <c r="F534" i="232"/>
  <c r="J534" i="232" s="1"/>
  <c r="F39" i="233"/>
  <c r="F181" i="233"/>
  <c r="J181" i="233" s="1"/>
  <c r="F161" i="233"/>
  <c r="J161" i="233" s="1"/>
  <c r="F629" i="232"/>
  <c r="J629" i="232" s="1"/>
  <c r="F592" i="232"/>
  <c r="J592" i="232" s="1"/>
  <c r="J593" i="232" s="1"/>
  <c r="F647" i="232"/>
  <c r="J647" i="232" s="1"/>
  <c r="F573" i="232"/>
  <c r="J573" i="232" s="1"/>
  <c r="F611" i="232"/>
  <c r="J611" i="232" s="1"/>
  <c r="F514" i="232"/>
  <c r="J514" i="232" s="1"/>
  <c r="F554" i="232"/>
  <c r="J554" i="232" s="1"/>
  <c r="F494" i="232"/>
  <c r="J494" i="232" s="1"/>
  <c r="F452" i="232"/>
  <c r="J452" i="232" s="1"/>
  <c r="F473" i="232"/>
  <c r="J473" i="232" s="1"/>
  <c r="F431" i="232"/>
  <c r="J431" i="232" s="1"/>
  <c r="F365" i="232"/>
  <c r="J365" i="232" s="1"/>
  <c r="F409" i="232"/>
  <c r="J409" i="232" s="1"/>
  <c r="F387" i="232"/>
  <c r="J387" i="232" s="1"/>
  <c r="F342" i="232"/>
  <c r="J342" i="232" s="1"/>
  <c r="F319" i="232"/>
  <c r="J319" i="232" s="1"/>
  <c r="F176" i="232"/>
  <c r="J176" i="232" s="1"/>
  <c r="F272" i="232"/>
  <c r="J272" i="232" s="1"/>
  <c r="F248" i="232"/>
  <c r="J248" i="232" s="1"/>
  <c r="F296" i="232"/>
  <c r="J296" i="232" s="1"/>
  <c r="F224" i="232"/>
  <c r="J224" i="232" s="1"/>
  <c r="F200" i="232"/>
  <c r="J200" i="232" s="1"/>
  <c r="F126" i="232"/>
  <c r="J126" i="232" s="1"/>
  <c r="F152" i="232"/>
  <c r="J152" i="232" s="1"/>
  <c r="F100" i="232"/>
  <c r="J100" i="232" s="1"/>
  <c r="F74" i="232"/>
  <c r="J74" i="232" s="1"/>
  <c r="F47" i="232"/>
  <c r="F46" i="230"/>
  <c r="J46" i="230" s="1"/>
  <c r="F134" i="230"/>
  <c r="J134" i="230" s="1"/>
  <c r="F90" i="230"/>
  <c r="J90" i="230" s="1"/>
  <c r="F529" i="221"/>
  <c r="F483" i="221"/>
  <c r="F101" i="229"/>
  <c r="J101" i="229" s="1"/>
  <c r="F586" i="221"/>
  <c r="F134" i="229"/>
  <c r="J134" i="229" s="1"/>
  <c r="F68" i="229"/>
  <c r="J68" i="229" s="1"/>
  <c r="F332" i="228"/>
  <c r="J332" i="228" s="1"/>
  <c r="F366" i="228"/>
  <c r="J366" i="228" s="1"/>
  <c r="F400" i="228"/>
  <c r="J400" i="228" s="1"/>
  <c r="F298" i="228"/>
  <c r="J298" i="228" s="1"/>
  <c r="F545" i="221"/>
  <c r="F263" i="228"/>
  <c r="J263" i="228" s="1"/>
  <c r="F630" i="227"/>
  <c r="F192" i="228"/>
  <c r="J192" i="228" s="1"/>
  <c r="F561" i="221"/>
  <c r="F156" i="228"/>
  <c r="F228" i="228"/>
  <c r="J228" i="228" s="1"/>
  <c r="F120" i="228"/>
  <c r="J120" i="228" s="1"/>
  <c r="F613" i="227"/>
  <c r="F500" i="221"/>
  <c r="F402" i="225"/>
  <c r="J402" i="225" s="1"/>
  <c r="F595" i="227"/>
  <c r="F517" i="221"/>
  <c r="F577" i="227"/>
  <c r="F47" i="227"/>
  <c r="F379" i="225"/>
  <c r="J379" i="225" s="1"/>
  <c r="F471" i="221"/>
  <c r="F356" i="225"/>
  <c r="F284" i="225"/>
  <c r="J284" i="225" s="1"/>
  <c r="F308" i="225"/>
  <c r="J308" i="225" s="1"/>
  <c r="F210" i="225"/>
  <c r="J210" i="225" s="1"/>
  <c r="F260" i="225"/>
  <c r="J260" i="225" s="1"/>
  <c r="F235" i="225"/>
  <c r="J235" i="225" s="1"/>
  <c r="F332" i="225"/>
  <c r="J332" i="225" s="1"/>
  <c r="F453" i="221"/>
  <c r="F185" i="225"/>
  <c r="J185" i="225" s="1"/>
  <c r="F559" i="227"/>
  <c r="F502" i="227"/>
  <c r="F540" i="227"/>
  <c r="F521" i="227"/>
  <c r="F83" i="228"/>
  <c r="J83" i="228" s="1"/>
  <c r="F397" i="221"/>
  <c r="F435" i="221"/>
  <c r="F378" i="221"/>
  <c r="F133" i="225"/>
  <c r="J133" i="225" s="1"/>
  <c r="F107" i="225"/>
  <c r="J107" i="225" s="1"/>
  <c r="F463" i="227"/>
  <c r="F416" i="221"/>
  <c r="F159" i="225"/>
  <c r="J159" i="225" s="1"/>
  <c r="F483" i="227"/>
  <c r="F339" i="221"/>
  <c r="F80" i="225"/>
  <c r="J80" i="225" s="1"/>
  <c r="F319" i="221"/>
  <c r="F359" i="221"/>
  <c r="F401" i="227"/>
  <c r="F422" i="227"/>
  <c r="F443" i="227"/>
  <c r="F278" i="221"/>
  <c r="F34" i="229"/>
  <c r="F299" i="221"/>
  <c r="F257" i="221"/>
  <c r="F380" i="227"/>
  <c r="F214" i="221"/>
  <c r="F236" i="221"/>
  <c r="F359" i="227"/>
  <c r="F146" i="221"/>
  <c r="F337" i="227"/>
  <c r="F192" i="221"/>
  <c r="F269" i="227"/>
  <c r="F123" i="221"/>
  <c r="F169" i="221"/>
  <c r="F52" i="225"/>
  <c r="F315" i="227"/>
  <c r="F292" i="227"/>
  <c r="F222" i="227"/>
  <c r="F100" i="221"/>
  <c r="F198" i="227"/>
  <c r="F76" i="221"/>
  <c r="F246" i="227"/>
  <c r="F149" i="227"/>
  <c r="F98" i="227"/>
  <c r="F73" i="227"/>
  <c r="F124" i="227"/>
  <c r="F174" i="227"/>
  <c r="F44" i="228"/>
  <c r="M527" i="221"/>
  <c r="M484" i="234"/>
  <c r="M399" i="227"/>
  <c r="O399" i="227" s="1"/>
  <c r="M471" i="232"/>
  <c r="M67" i="234"/>
  <c r="M400" i="225"/>
  <c r="M98" i="233"/>
  <c r="M515" i="221"/>
  <c r="M234" i="221"/>
  <c r="O234" i="221" s="1"/>
  <c r="M546" i="234"/>
  <c r="M198" i="232"/>
  <c r="M183" i="225"/>
  <c r="K119" i="228"/>
  <c r="M119" i="228" s="1"/>
  <c r="N119" i="228"/>
  <c r="K365" i="228"/>
  <c r="M365" i="228" s="1"/>
  <c r="N365" i="228"/>
  <c r="K386" i="232"/>
  <c r="M386" i="232" s="1"/>
  <c r="N386" i="232"/>
  <c r="K572" i="232"/>
  <c r="M572" i="232" s="1"/>
  <c r="N572" i="232"/>
  <c r="K254" i="233"/>
  <c r="M254" i="233" s="1"/>
  <c r="N254" i="233"/>
  <c r="N236" i="233"/>
  <c r="K236" i="233"/>
  <c r="M236" i="233" s="1"/>
  <c r="K469" i="234"/>
  <c r="M469" i="234" s="1"/>
  <c r="N469" i="234"/>
  <c r="K532" i="234"/>
  <c r="M532" i="234" s="1"/>
  <c r="N532" i="234"/>
  <c r="M355" i="233"/>
  <c r="M627" i="232"/>
  <c r="M98" i="221"/>
  <c r="M283" i="234"/>
  <c r="M414" i="221"/>
  <c r="M267" i="227"/>
  <c r="M552" i="232"/>
  <c r="M242" i="234"/>
  <c r="M44" i="230"/>
  <c r="M330" i="225"/>
  <c r="M113" i="234"/>
  <c r="M90" i="234"/>
  <c r="V44" i="221"/>
  <c r="R45" i="221"/>
  <c r="Q45" i="221"/>
  <c r="F46" i="221"/>
  <c r="C146" i="226"/>
  <c r="O41" i="223"/>
  <c r="J58" i="199"/>
  <c r="N58" i="199" s="1"/>
  <c r="O58" i="199"/>
  <c r="D67" i="199"/>
  <c r="F67" i="199" s="1"/>
  <c r="E66" i="199"/>
  <c r="C67" i="199"/>
  <c r="B67" i="199" s="1"/>
  <c r="C34" i="218"/>
  <c r="E33" i="218"/>
  <c r="G44" i="221"/>
  <c r="H44" i="221" s="1"/>
  <c r="C47" i="221"/>
  <c r="E46" i="221"/>
  <c r="D213" i="239" l="1"/>
  <c r="D231" i="239"/>
  <c r="J397" i="243"/>
  <c r="H397" i="243"/>
  <c r="J388" i="243"/>
  <c r="H388" i="243"/>
  <c r="H389" i="243" s="1"/>
  <c r="J379" i="243"/>
  <c r="H379" i="243"/>
  <c r="J370" i="243"/>
  <c r="H370" i="243"/>
  <c r="J361" i="243"/>
  <c r="H361" i="243"/>
  <c r="J352" i="243"/>
  <c r="H352" i="243"/>
  <c r="J341" i="243"/>
  <c r="H341" i="243"/>
  <c r="J330" i="243"/>
  <c r="H330" i="243"/>
  <c r="J319" i="243"/>
  <c r="H319" i="243"/>
  <c r="J308" i="243"/>
  <c r="H308" i="243"/>
  <c r="J297" i="243"/>
  <c r="H297" i="243"/>
  <c r="J285" i="243"/>
  <c r="H285" i="243"/>
  <c r="J273" i="243"/>
  <c r="H273" i="243"/>
  <c r="J261" i="243"/>
  <c r="H261" i="243"/>
  <c r="J249" i="243"/>
  <c r="H249" i="243"/>
  <c r="J237" i="243"/>
  <c r="H237" i="243"/>
  <c r="I237" i="243" s="1"/>
  <c r="J225" i="243"/>
  <c r="H225" i="243"/>
  <c r="J184" i="243"/>
  <c r="H184" i="243"/>
  <c r="J155" i="243"/>
  <c r="H155" i="243"/>
  <c r="J126" i="243"/>
  <c r="H126" i="243"/>
  <c r="J97" i="243"/>
  <c r="H97" i="243"/>
  <c r="H98" i="243" s="1"/>
  <c r="K68" i="245"/>
  <c r="N68" i="245"/>
  <c r="K874" i="240"/>
  <c r="N874" i="240"/>
  <c r="N47" i="247"/>
  <c r="K47" i="247"/>
  <c r="K118" i="240"/>
  <c r="N118" i="240"/>
  <c r="K467" i="240"/>
  <c r="N467" i="240"/>
  <c r="K563" i="240"/>
  <c r="N563" i="240"/>
  <c r="K323" i="242"/>
  <c r="N323" i="242"/>
  <c r="K59" i="240"/>
  <c r="N59" i="240"/>
  <c r="K216" i="244"/>
  <c r="N216" i="244"/>
  <c r="M43" i="228"/>
  <c r="D189" i="239"/>
  <c r="N388" i="243"/>
  <c r="K89" i="240"/>
  <c r="T57" i="240"/>
  <c r="N89" i="240"/>
  <c r="K697" i="240"/>
  <c r="N697" i="240"/>
  <c r="K313" i="240"/>
  <c r="N313" i="240"/>
  <c r="K492" i="240"/>
  <c r="N492" i="240"/>
  <c r="K228" i="242"/>
  <c r="N228" i="242"/>
  <c r="K718" i="240"/>
  <c r="N718" i="240"/>
  <c r="K145" i="244"/>
  <c r="N145" i="244"/>
  <c r="N1009" i="240"/>
  <c r="K1009" i="240"/>
  <c r="K126" i="244"/>
  <c r="N126" i="244"/>
  <c r="K181" i="244"/>
  <c r="N181" i="244"/>
  <c r="K231" i="240"/>
  <c r="N231" i="240"/>
  <c r="N30" i="242"/>
  <c r="K30" i="242"/>
  <c r="K147" i="240"/>
  <c r="N147" i="240"/>
  <c r="K132" i="245"/>
  <c r="N132" i="245"/>
  <c r="K276" i="242"/>
  <c r="N276" i="242"/>
  <c r="K29" i="244"/>
  <c r="N29" i="244"/>
  <c r="K892" i="240"/>
  <c r="N892" i="240"/>
  <c r="K976" i="240"/>
  <c r="N976" i="240"/>
  <c r="K739" i="240"/>
  <c r="N739" i="240"/>
  <c r="K587" i="240"/>
  <c r="N587" i="240"/>
  <c r="N150" i="242"/>
  <c r="K150" i="242"/>
  <c r="N177" i="242"/>
  <c r="K177" i="242"/>
  <c r="K632" i="240"/>
  <c r="N632" i="240"/>
  <c r="K391" i="242"/>
  <c r="N391" i="242"/>
  <c r="K107" i="244"/>
  <c r="N107" i="244"/>
  <c r="K199" i="244"/>
  <c r="N199" i="244"/>
  <c r="K14" i="246"/>
  <c r="N14" i="246"/>
  <c r="K175" i="240"/>
  <c r="N175" i="240"/>
  <c r="K286" i="240"/>
  <c r="N286" i="240"/>
  <c r="K442" i="240"/>
  <c r="N442" i="240"/>
  <c r="K676" i="240"/>
  <c r="N676" i="240"/>
  <c r="N837" i="240"/>
  <c r="K837" i="240"/>
  <c r="K69" i="244"/>
  <c r="N69" i="244"/>
  <c r="K1039" i="240"/>
  <c r="N1039" i="240"/>
  <c r="K121" i="242"/>
  <c r="N121" i="242"/>
  <c r="K259" i="240"/>
  <c r="N259" i="240"/>
  <c r="K339" i="240"/>
  <c r="N339" i="240"/>
  <c r="K203" i="242"/>
  <c r="N203" i="242"/>
  <c r="K252" i="242"/>
  <c r="N252" i="242"/>
  <c r="K759" i="240"/>
  <c r="N759" i="240"/>
  <c r="K163" i="244"/>
  <c r="N163" i="244"/>
  <c r="K960" i="240"/>
  <c r="N960" i="240"/>
  <c r="K610" i="240"/>
  <c r="N610" i="240"/>
  <c r="K346" i="242"/>
  <c r="N346" i="242"/>
  <c r="N35" i="245"/>
  <c r="K35" i="245"/>
  <c r="N365" i="240"/>
  <c r="K365" i="240"/>
  <c r="K654" i="240"/>
  <c r="N654" i="240"/>
  <c r="K799" i="240"/>
  <c r="N799" i="240"/>
  <c r="K910" i="240"/>
  <c r="N910" i="240"/>
  <c r="N992" i="240"/>
  <c r="K992" i="240"/>
  <c r="K391" i="240"/>
  <c r="N391" i="240"/>
  <c r="K203" i="240"/>
  <c r="N203" i="240"/>
  <c r="K540" i="240"/>
  <c r="N540" i="240"/>
  <c r="N300" i="242"/>
  <c r="K300" i="242"/>
  <c r="K856" i="240"/>
  <c r="N856" i="240"/>
  <c r="K944" i="240"/>
  <c r="N944" i="240"/>
  <c r="K927" i="240"/>
  <c r="N927" i="240"/>
  <c r="K818" i="240"/>
  <c r="N818" i="240"/>
  <c r="K50" i="244"/>
  <c r="T24" i="244"/>
  <c r="N50" i="244"/>
  <c r="K417" i="240"/>
  <c r="N417" i="240"/>
  <c r="K516" i="240"/>
  <c r="N516" i="240"/>
  <c r="N369" i="242"/>
  <c r="K369" i="242"/>
  <c r="K779" i="240"/>
  <c r="N779" i="240"/>
  <c r="K88" i="244"/>
  <c r="N88" i="244"/>
  <c r="K1024" i="240"/>
  <c r="N1024" i="240"/>
  <c r="N397" i="243"/>
  <c r="M45" i="230"/>
  <c r="D63" i="239"/>
  <c r="K132" i="236"/>
  <c r="M132" i="236" s="1"/>
  <c r="N132" i="236"/>
  <c r="K46" i="238"/>
  <c r="M46" i="238" s="1"/>
  <c r="N46" i="238"/>
  <c r="M59" i="237"/>
  <c r="M45" i="235"/>
  <c r="O45" i="235" s="1"/>
  <c r="G46" i="235" s="1"/>
  <c r="M166" i="236"/>
  <c r="K132" i="237"/>
  <c r="M132" i="237" s="1"/>
  <c r="N132" i="237"/>
  <c r="N108" i="237"/>
  <c r="K108" i="237"/>
  <c r="M108" i="237" s="1"/>
  <c r="K218" i="236"/>
  <c r="M218" i="236" s="1"/>
  <c r="N218" i="236"/>
  <c r="M76" i="236"/>
  <c r="M319" i="236"/>
  <c r="M217" i="236"/>
  <c r="M154" i="237"/>
  <c r="N173" i="227"/>
  <c r="O173" i="227" s="1"/>
  <c r="G174" i="227" s="1"/>
  <c r="J174" i="227" s="1"/>
  <c r="K174" i="227" s="1"/>
  <c r="M174" i="227" s="1"/>
  <c r="K84" i="237"/>
  <c r="M84" i="237" s="1"/>
  <c r="N84" i="237"/>
  <c r="K268" i="237"/>
  <c r="M268" i="237" s="1"/>
  <c r="N268" i="237"/>
  <c r="K331" i="237"/>
  <c r="M331" i="237" s="1"/>
  <c r="N331" i="237"/>
  <c r="M35" i="236"/>
  <c r="O35" i="236" s="1"/>
  <c r="M245" i="237"/>
  <c r="N60" i="237"/>
  <c r="K60" i="237"/>
  <c r="K373" i="237"/>
  <c r="M373" i="237" s="1"/>
  <c r="N373" i="237"/>
  <c r="K234" i="236"/>
  <c r="M234" i="236" s="1"/>
  <c r="N234" i="236"/>
  <c r="M345" i="236"/>
  <c r="M288" i="237"/>
  <c r="M149" i="236"/>
  <c r="K201" i="237"/>
  <c r="M201" i="237" s="1"/>
  <c r="N201" i="237"/>
  <c r="K352" i="237"/>
  <c r="M352" i="237" s="1"/>
  <c r="N352" i="237"/>
  <c r="K264" i="236"/>
  <c r="M264" i="236" s="1"/>
  <c r="N264" i="236"/>
  <c r="M277" i="236"/>
  <c r="M332" i="236"/>
  <c r="M248" i="236"/>
  <c r="M95" i="236"/>
  <c r="M263" i="236"/>
  <c r="K155" i="237"/>
  <c r="M155" i="237" s="1"/>
  <c r="N155" i="237"/>
  <c r="K150" i="236"/>
  <c r="M150" i="236" s="1"/>
  <c r="N150" i="236"/>
  <c r="K320" i="236"/>
  <c r="M320" i="236" s="1"/>
  <c r="N320" i="236"/>
  <c r="M131" i="236"/>
  <c r="M233" i="236"/>
  <c r="K184" i="236"/>
  <c r="M184" i="236" s="1"/>
  <c r="N184" i="236"/>
  <c r="K292" i="236"/>
  <c r="M292" i="236" s="1"/>
  <c r="N292" i="236"/>
  <c r="M200" i="236"/>
  <c r="M183" i="236"/>
  <c r="M131" i="237"/>
  <c r="K96" i="236"/>
  <c r="M96" i="236" s="1"/>
  <c r="N96" i="236"/>
  <c r="K393" i="237"/>
  <c r="M393" i="237" s="1"/>
  <c r="N393" i="237"/>
  <c r="K306" i="236"/>
  <c r="M306" i="236" s="1"/>
  <c r="N306" i="236"/>
  <c r="M392" i="237"/>
  <c r="M309" i="237"/>
  <c r="M223" i="237"/>
  <c r="M291" i="236"/>
  <c r="M351" i="237"/>
  <c r="M34" i="237"/>
  <c r="K224" i="237"/>
  <c r="M224" i="237" s="1"/>
  <c r="N224" i="237"/>
  <c r="K310" i="237"/>
  <c r="M310" i="237" s="1"/>
  <c r="N310" i="237"/>
  <c r="K249" i="236"/>
  <c r="M249" i="236" s="1"/>
  <c r="N249" i="236"/>
  <c r="M83" i="237"/>
  <c r="K246" i="237"/>
  <c r="M246" i="237" s="1"/>
  <c r="N246" i="237"/>
  <c r="K201" i="236"/>
  <c r="M201" i="236" s="1"/>
  <c r="N201" i="236"/>
  <c r="K333" i="236"/>
  <c r="M333" i="236" s="1"/>
  <c r="N333" i="236"/>
  <c r="M57" i="235"/>
  <c r="M45" i="238"/>
  <c r="K77" i="236"/>
  <c r="M77" i="236" s="1"/>
  <c r="N77" i="236"/>
  <c r="K58" i="235"/>
  <c r="N58" i="235"/>
  <c r="N289" i="237"/>
  <c r="K289" i="237"/>
  <c r="N346" i="236"/>
  <c r="K346" i="236"/>
  <c r="M346" i="236" s="1"/>
  <c r="M107" i="237"/>
  <c r="M267" i="237"/>
  <c r="M113" i="236"/>
  <c r="M305" i="236"/>
  <c r="M372" i="237"/>
  <c r="M200" i="237"/>
  <c r="K178" i="237"/>
  <c r="M178" i="237" s="1"/>
  <c r="N178" i="237"/>
  <c r="K114" i="236"/>
  <c r="M114" i="236" s="1"/>
  <c r="N114" i="236"/>
  <c r="K167" i="236"/>
  <c r="M167" i="236" s="1"/>
  <c r="N167" i="236"/>
  <c r="K278" i="236"/>
  <c r="M278" i="236" s="1"/>
  <c r="N278" i="236"/>
  <c r="M330" i="237"/>
  <c r="M177" i="237"/>
  <c r="G358" i="221"/>
  <c r="G594" i="227"/>
  <c r="G499" i="221"/>
  <c r="G245" i="227"/>
  <c r="G377" i="221"/>
  <c r="G123" i="227"/>
  <c r="G421" i="227"/>
  <c r="G221" i="227"/>
  <c r="G291" i="227"/>
  <c r="G235" i="221"/>
  <c r="K563" i="234"/>
  <c r="N563" i="234"/>
  <c r="K244" i="234"/>
  <c r="N244" i="234"/>
  <c r="G191" i="221"/>
  <c r="K533" i="234"/>
  <c r="M533" i="234" s="1"/>
  <c r="N533" i="234"/>
  <c r="G197" i="227"/>
  <c r="G396" i="221"/>
  <c r="G558" i="227"/>
  <c r="G400" i="227"/>
  <c r="J33" i="229"/>
  <c r="N33" i="229" s="1"/>
  <c r="G358" i="227"/>
  <c r="K343" i="233"/>
  <c r="N343" i="233"/>
  <c r="M68" i="234"/>
  <c r="K101" i="229"/>
  <c r="N101" i="229"/>
  <c r="K342" i="232"/>
  <c r="M342" i="232" s="1"/>
  <c r="N342" i="232"/>
  <c r="K647" i="232"/>
  <c r="M647" i="232" s="1"/>
  <c r="N647" i="232"/>
  <c r="K69" i="234"/>
  <c r="N69" i="234"/>
  <c r="K223" i="234"/>
  <c r="M223" i="234" s="1"/>
  <c r="N223" i="234"/>
  <c r="N436" i="234"/>
  <c r="K436" i="234"/>
  <c r="M436" i="234" s="1"/>
  <c r="K379" i="225"/>
  <c r="M379" i="225" s="1"/>
  <c r="N379" i="225"/>
  <c r="K192" i="228"/>
  <c r="N192" i="228"/>
  <c r="K74" i="232"/>
  <c r="N74" i="232"/>
  <c r="T43" i="232"/>
  <c r="K387" i="232"/>
  <c r="M387" i="232" s="1"/>
  <c r="N387" i="232"/>
  <c r="N592" i="232"/>
  <c r="N593" i="232" s="1"/>
  <c r="K592" i="232"/>
  <c r="K593" i="232" s="1"/>
  <c r="K255" i="233"/>
  <c r="M255" i="233" s="1"/>
  <c r="N255" i="233"/>
  <c r="K315" i="233"/>
  <c r="M315" i="233" s="1"/>
  <c r="N315" i="233"/>
  <c r="K502" i="234"/>
  <c r="M502" i="234" s="1"/>
  <c r="N502" i="234"/>
  <c r="K97" i="227"/>
  <c r="K219" i="233"/>
  <c r="M219" i="233" s="1"/>
  <c r="N219" i="233"/>
  <c r="G336" i="227"/>
  <c r="G520" i="227"/>
  <c r="G168" i="221"/>
  <c r="K159" i="225"/>
  <c r="N159" i="225"/>
  <c r="K100" i="232"/>
  <c r="N100" i="232"/>
  <c r="K409" i="232"/>
  <c r="N409" i="232"/>
  <c r="K629" i="232"/>
  <c r="N629" i="232"/>
  <c r="K182" i="234"/>
  <c r="N182" i="234"/>
  <c r="K202" i="234"/>
  <c r="N202" i="234"/>
  <c r="K453" i="234"/>
  <c r="M453" i="234" s="1"/>
  <c r="N453" i="234"/>
  <c r="K357" i="233"/>
  <c r="N357" i="233"/>
  <c r="J72" i="227"/>
  <c r="G256" i="221"/>
  <c r="G629" i="227"/>
  <c r="G44" i="234"/>
  <c r="K284" i="225"/>
  <c r="M284" i="225" s="1"/>
  <c r="N284" i="225"/>
  <c r="K134" i="230"/>
  <c r="N134" i="230"/>
  <c r="G501" i="227"/>
  <c r="K418" i="234"/>
  <c r="M418" i="234" s="1"/>
  <c r="N418" i="234"/>
  <c r="G560" i="221"/>
  <c r="K263" i="228"/>
  <c r="N263" i="228"/>
  <c r="N152" i="232"/>
  <c r="K152" i="232"/>
  <c r="K365" i="232"/>
  <c r="N365" i="232"/>
  <c r="K161" i="233"/>
  <c r="N161" i="233"/>
  <c r="K80" i="233"/>
  <c r="M80" i="233" s="1"/>
  <c r="N80" i="233"/>
  <c r="K285" i="234"/>
  <c r="N285" i="234"/>
  <c r="K470" i="234"/>
  <c r="M470" i="234" s="1"/>
  <c r="N470" i="234"/>
  <c r="K399" i="233"/>
  <c r="N399" i="233"/>
  <c r="O433" i="221"/>
  <c r="G318" i="221"/>
  <c r="N43" i="228"/>
  <c r="O43" i="228" s="1"/>
  <c r="G44" i="228" s="1"/>
  <c r="N92" i="234"/>
  <c r="K92" i="234"/>
  <c r="K46" i="230"/>
  <c r="N46" i="230"/>
  <c r="K126" i="232"/>
  <c r="N126" i="232"/>
  <c r="K431" i="232"/>
  <c r="M431" i="232" s="1"/>
  <c r="N431" i="232"/>
  <c r="K181" i="233"/>
  <c r="N181" i="233"/>
  <c r="K273" i="233"/>
  <c r="M273" i="233" s="1"/>
  <c r="N273" i="233"/>
  <c r="K237" i="233"/>
  <c r="M237" i="233" s="1"/>
  <c r="N237" i="233"/>
  <c r="K329" i="233"/>
  <c r="M329" i="233" s="1"/>
  <c r="N329" i="233"/>
  <c r="K301" i="233"/>
  <c r="N301" i="233"/>
  <c r="O527" i="221"/>
  <c r="K228" i="228"/>
  <c r="M228" i="228" s="1"/>
  <c r="N228" i="228"/>
  <c r="K176" i="232"/>
  <c r="N176" i="232"/>
  <c r="K185" i="225"/>
  <c r="N185" i="225"/>
  <c r="G539" i="227"/>
  <c r="K107" i="225"/>
  <c r="M107" i="225" s="1"/>
  <c r="N107" i="225"/>
  <c r="K332" i="225"/>
  <c r="N332" i="225"/>
  <c r="K298" i="228"/>
  <c r="M298" i="228" s="1"/>
  <c r="N298" i="228"/>
  <c r="K200" i="232"/>
  <c r="N200" i="232"/>
  <c r="N473" i="232"/>
  <c r="K473" i="232"/>
  <c r="K325" i="234"/>
  <c r="N325" i="234"/>
  <c r="K385" i="233"/>
  <c r="M385" i="233" s="1"/>
  <c r="N385" i="233"/>
  <c r="K413" i="233"/>
  <c r="M413" i="233" s="1"/>
  <c r="N413" i="233"/>
  <c r="M73" i="232"/>
  <c r="U42" i="232"/>
  <c r="D101" i="239" s="1"/>
  <c r="O121" i="221"/>
  <c r="O441" i="227"/>
  <c r="N83" i="228"/>
  <c r="K83" i="228"/>
  <c r="K80" i="225"/>
  <c r="M80" i="225" s="1"/>
  <c r="N80" i="225"/>
  <c r="N585" i="221"/>
  <c r="K585" i="221"/>
  <c r="O98" i="221"/>
  <c r="O575" i="227"/>
  <c r="K133" i="225"/>
  <c r="N133" i="225"/>
  <c r="K235" i="225"/>
  <c r="M235" i="225" s="1"/>
  <c r="N235" i="225"/>
  <c r="K402" i="225"/>
  <c r="N402" i="225"/>
  <c r="K400" i="228"/>
  <c r="N400" i="228"/>
  <c r="K224" i="232"/>
  <c r="N224" i="232"/>
  <c r="K452" i="232"/>
  <c r="M452" i="232" s="1"/>
  <c r="N452" i="232"/>
  <c r="K534" i="232"/>
  <c r="N534" i="232"/>
  <c r="N160" i="234"/>
  <c r="K160" i="234"/>
  <c r="M160" i="234" s="1"/>
  <c r="K305" i="234"/>
  <c r="M305" i="234" s="1"/>
  <c r="N305" i="234"/>
  <c r="K287" i="233"/>
  <c r="N287" i="233"/>
  <c r="K371" i="233"/>
  <c r="N371" i="233"/>
  <c r="O337" i="221"/>
  <c r="K400" i="234"/>
  <c r="M400" i="234" s="1"/>
  <c r="N400" i="234"/>
  <c r="K319" i="232"/>
  <c r="M319" i="232" s="1"/>
  <c r="N319" i="232"/>
  <c r="G470" i="221"/>
  <c r="K260" i="225"/>
  <c r="N260" i="225"/>
  <c r="K366" i="228"/>
  <c r="M366" i="228" s="1"/>
  <c r="N366" i="228"/>
  <c r="K296" i="232"/>
  <c r="N296" i="232"/>
  <c r="K494" i="232"/>
  <c r="N494" i="232"/>
  <c r="K115" i="234"/>
  <c r="M115" i="234" s="1"/>
  <c r="N115" i="234"/>
  <c r="K100" i="233"/>
  <c r="N100" i="233"/>
  <c r="K382" i="234"/>
  <c r="N382" i="234"/>
  <c r="K548" i="234"/>
  <c r="M548" i="234" s="1"/>
  <c r="N548" i="234"/>
  <c r="O515" i="221"/>
  <c r="G298" i="221"/>
  <c r="O45" i="232"/>
  <c r="O144" i="221"/>
  <c r="N210" i="225"/>
  <c r="K210" i="225"/>
  <c r="K332" i="228"/>
  <c r="N332" i="228"/>
  <c r="K248" i="232"/>
  <c r="M248" i="232" s="1"/>
  <c r="N248" i="232"/>
  <c r="K554" i="232"/>
  <c r="N554" i="232"/>
  <c r="K200" i="233"/>
  <c r="M200" i="233" s="1"/>
  <c r="N200" i="233"/>
  <c r="K363" i="234"/>
  <c r="N363" i="234"/>
  <c r="K518" i="234"/>
  <c r="M518" i="234" s="1"/>
  <c r="N518" i="234"/>
  <c r="O267" i="227"/>
  <c r="K148" i="227"/>
  <c r="O451" i="221"/>
  <c r="G544" i="221"/>
  <c r="G482" i="221"/>
  <c r="O212" i="221"/>
  <c r="O313" i="227"/>
  <c r="K134" i="229"/>
  <c r="N134" i="229"/>
  <c r="K611" i="232"/>
  <c r="M611" i="232" s="1"/>
  <c r="N611" i="232"/>
  <c r="K573" i="232"/>
  <c r="N573" i="232"/>
  <c r="K308" i="225"/>
  <c r="N308" i="225"/>
  <c r="K120" i="228"/>
  <c r="M120" i="228" s="1"/>
  <c r="N120" i="228"/>
  <c r="K68" i="229"/>
  <c r="N68" i="229"/>
  <c r="T22" i="229"/>
  <c r="N90" i="230"/>
  <c r="K90" i="230"/>
  <c r="K272" i="232"/>
  <c r="N272" i="232"/>
  <c r="K514" i="232"/>
  <c r="M514" i="232" s="1"/>
  <c r="N514" i="232"/>
  <c r="N121" i="233"/>
  <c r="K121" i="233"/>
  <c r="M121" i="233" s="1"/>
  <c r="K265" i="234"/>
  <c r="N265" i="234"/>
  <c r="K344" i="234"/>
  <c r="N344" i="234"/>
  <c r="K486" i="234"/>
  <c r="N486" i="234"/>
  <c r="O414" i="221"/>
  <c r="G482" i="227"/>
  <c r="M67" i="229"/>
  <c r="U21" i="229"/>
  <c r="D197" i="239" s="1"/>
  <c r="O611" i="227"/>
  <c r="J51" i="225"/>
  <c r="K51" i="225" s="1"/>
  <c r="O461" i="227"/>
  <c r="O276" i="221"/>
  <c r="C148" i="226"/>
  <c r="V45" i="221"/>
  <c r="R46" i="221"/>
  <c r="Q46" i="221"/>
  <c r="G42" i="223"/>
  <c r="G59" i="199"/>
  <c r="K58" i="199"/>
  <c r="D68" i="199"/>
  <c r="F68" i="199" s="1"/>
  <c r="E67" i="199"/>
  <c r="C68" i="199"/>
  <c r="B68" i="199" s="1"/>
  <c r="B34" i="218"/>
  <c r="D34" i="218"/>
  <c r="B47" i="221"/>
  <c r="D47" i="221"/>
  <c r="N184" i="243" l="1"/>
  <c r="N285" i="243"/>
  <c r="F47" i="221"/>
  <c r="F34" i="218"/>
  <c r="N352" i="243"/>
  <c r="N249" i="243"/>
  <c r="N319" i="243"/>
  <c r="N370" i="243"/>
  <c r="N379" i="243"/>
  <c r="N126" i="243"/>
  <c r="N308" i="243"/>
  <c r="N273" i="243"/>
  <c r="N341" i="243"/>
  <c r="N361" i="243"/>
  <c r="I397" i="243"/>
  <c r="O397" i="243" s="1"/>
  <c r="H398" i="243"/>
  <c r="N297" i="243"/>
  <c r="N330" i="243"/>
  <c r="I388" i="243"/>
  <c r="I379" i="243"/>
  <c r="O379" i="243" s="1"/>
  <c r="H380" i="243"/>
  <c r="I370" i="243"/>
  <c r="O370" i="243" s="1"/>
  <c r="H371" i="243"/>
  <c r="I361" i="243"/>
  <c r="O361" i="243" s="1"/>
  <c r="H362" i="243"/>
  <c r="N237" i="243"/>
  <c r="I352" i="243"/>
  <c r="O352" i="243" s="1"/>
  <c r="H353" i="243"/>
  <c r="I341" i="243"/>
  <c r="O341" i="243" s="1"/>
  <c r="H342" i="243"/>
  <c r="N225" i="243"/>
  <c r="H331" i="243"/>
  <c r="I330" i="243"/>
  <c r="O330" i="243" s="1"/>
  <c r="I319" i="243"/>
  <c r="O319" i="243" s="1"/>
  <c r="H320" i="243"/>
  <c r="N155" i="243"/>
  <c r="H309" i="243"/>
  <c r="I308" i="243"/>
  <c r="O308" i="243" s="1"/>
  <c r="H298" i="243"/>
  <c r="I297" i="243"/>
  <c r="H286" i="243"/>
  <c r="I285" i="243"/>
  <c r="O285" i="243" s="1"/>
  <c r="I273" i="243"/>
  <c r="O273" i="243" s="1"/>
  <c r="H274" i="243"/>
  <c r="N261" i="243"/>
  <c r="I261" i="243"/>
  <c r="H262" i="243"/>
  <c r="H250" i="243"/>
  <c r="I249" i="243"/>
  <c r="O249" i="243" s="1"/>
  <c r="N97" i="243"/>
  <c r="H238" i="243"/>
  <c r="I225" i="243"/>
  <c r="O225" i="243" s="1"/>
  <c r="H226" i="243"/>
  <c r="I184" i="243"/>
  <c r="H185" i="243"/>
  <c r="H156" i="243"/>
  <c r="I155" i="243"/>
  <c r="O155" i="243" s="1"/>
  <c r="H127" i="243"/>
  <c r="I126" i="243"/>
  <c r="O126" i="243" s="1"/>
  <c r="I97" i="243"/>
  <c r="O97" i="243" s="1"/>
  <c r="M132" i="245"/>
  <c r="M231" i="240"/>
  <c r="M492" i="240"/>
  <c r="M118" i="240"/>
  <c r="M203" i="242"/>
  <c r="M874" i="240"/>
  <c r="M369" i="242"/>
  <c r="M927" i="240"/>
  <c r="M540" i="240"/>
  <c r="M799" i="240"/>
  <c r="M346" i="242"/>
  <c r="M837" i="240"/>
  <c r="M177" i="242"/>
  <c r="M892" i="240"/>
  <c r="M147" i="240"/>
  <c r="M181" i="244"/>
  <c r="M145" i="244"/>
  <c r="M313" i="240"/>
  <c r="M323" i="242"/>
  <c r="M910" i="240"/>
  <c r="M121" i="242"/>
  <c r="M587" i="240"/>
  <c r="M632" i="240"/>
  <c r="M89" i="240"/>
  <c r="U57" i="240"/>
  <c r="E69" i="239"/>
  <c r="F69" i="239" s="1"/>
  <c r="M59" i="240"/>
  <c r="O59" i="240" s="1"/>
  <c r="M818" i="240"/>
  <c r="M163" i="244"/>
  <c r="M339" i="240"/>
  <c r="M175" i="240"/>
  <c r="M199" i="244"/>
  <c r="M68" i="245"/>
  <c r="M50" i="244"/>
  <c r="U24" i="244"/>
  <c r="M51" i="225"/>
  <c r="D159" i="239"/>
  <c r="M944" i="240"/>
  <c r="M203" i="240"/>
  <c r="M654" i="240"/>
  <c r="M610" i="240"/>
  <c r="M150" i="242"/>
  <c r="E219" i="239"/>
  <c r="F219" i="239" s="1"/>
  <c r="M29" i="244"/>
  <c r="O29" i="244" s="1"/>
  <c r="M126" i="244"/>
  <c r="M718" i="240"/>
  <c r="M779" i="240"/>
  <c r="M69" i="244"/>
  <c r="M960" i="240"/>
  <c r="M739" i="240"/>
  <c r="M1024" i="240"/>
  <c r="M516" i="240"/>
  <c r="M676" i="240"/>
  <c r="M563" i="240"/>
  <c r="F111" i="239"/>
  <c r="M992" i="240"/>
  <c r="M365" i="240"/>
  <c r="M759" i="240"/>
  <c r="M14" i="246"/>
  <c r="O14" i="246" s="1"/>
  <c r="E27" i="239"/>
  <c r="F27" i="239" s="1"/>
  <c r="M107" i="244"/>
  <c r="M30" i="242"/>
  <c r="O30" i="242" s="1"/>
  <c r="E207" i="239"/>
  <c r="F207" i="239" s="1"/>
  <c r="M856" i="240"/>
  <c r="M259" i="240"/>
  <c r="M276" i="242"/>
  <c r="M228" i="242"/>
  <c r="M697" i="240"/>
  <c r="M286" i="240"/>
  <c r="M58" i="235"/>
  <c r="E23" i="239"/>
  <c r="M88" i="244"/>
  <c r="M417" i="240"/>
  <c r="M1039" i="240"/>
  <c r="M442" i="240"/>
  <c r="M216" i="244"/>
  <c r="M467" i="240"/>
  <c r="E129" i="239"/>
  <c r="F129" i="239" s="1"/>
  <c r="M47" i="247"/>
  <c r="O47" i="247" s="1"/>
  <c r="M391" i="240"/>
  <c r="M976" i="240"/>
  <c r="N174" i="227"/>
  <c r="O174" i="227" s="1"/>
  <c r="M300" i="242"/>
  <c r="M35" i="245"/>
  <c r="O35" i="245" s="1"/>
  <c r="E201" i="239"/>
  <c r="F201" i="239" s="1"/>
  <c r="M252" i="242"/>
  <c r="M391" i="242"/>
  <c r="M1009" i="240"/>
  <c r="M46" i="230"/>
  <c r="E63" i="239"/>
  <c r="F63" i="239" s="1"/>
  <c r="T28" i="237"/>
  <c r="M289" i="237"/>
  <c r="G36" i="236"/>
  <c r="O34" i="237"/>
  <c r="G35" i="237" s="1"/>
  <c r="M60" i="237"/>
  <c r="J46" i="235"/>
  <c r="N46" i="235" s="1"/>
  <c r="M182" i="234"/>
  <c r="M83" i="228"/>
  <c r="M126" i="232"/>
  <c r="G434" i="221"/>
  <c r="M592" i="232"/>
  <c r="M593" i="232" s="1"/>
  <c r="J245" i="227"/>
  <c r="N245" i="227" s="1"/>
  <c r="K72" i="227"/>
  <c r="J358" i="227"/>
  <c r="N358" i="227" s="1"/>
  <c r="M244" i="234"/>
  <c r="G462" i="227"/>
  <c r="M90" i="230"/>
  <c r="M573" i="232"/>
  <c r="J482" i="221"/>
  <c r="N482" i="221" s="1"/>
  <c r="J298" i="221"/>
  <c r="M100" i="233"/>
  <c r="M287" i="233"/>
  <c r="M185" i="225"/>
  <c r="N51" i="225"/>
  <c r="M344" i="234"/>
  <c r="M332" i="228"/>
  <c r="M224" i="232"/>
  <c r="G576" i="227"/>
  <c r="G442" i="227"/>
  <c r="J560" i="221"/>
  <c r="N560" i="221" s="1"/>
  <c r="M629" i="232"/>
  <c r="M92" i="234"/>
  <c r="M263" i="228"/>
  <c r="M210" i="225"/>
  <c r="M260" i="225"/>
  <c r="M176" i="232"/>
  <c r="G528" i="221"/>
  <c r="J44" i="228"/>
  <c r="K44" i="228" s="1"/>
  <c r="M101" i="229"/>
  <c r="K33" i="229"/>
  <c r="D195" i="239" s="1"/>
  <c r="M563" i="234"/>
  <c r="J168" i="221"/>
  <c r="N168" i="221" s="1"/>
  <c r="M265" i="234"/>
  <c r="J544" i="221"/>
  <c r="N544" i="221" s="1"/>
  <c r="G145" i="221"/>
  <c r="G122" i="221"/>
  <c r="M332" i="225"/>
  <c r="M161" i="233"/>
  <c r="J44" i="234"/>
  <c r="N44" i="234" s="1"/>
  <c r="M409" i="232"/>
  <c r="J520" i="227"/>
  <c r="N520" i="227" s="1"/>
  <c r="M97" i="227"/>
  <c r="J197" i="227"/>
  <c r="N197" i="227" s="1"/>
  <c r="J291" i="227"/>
  <c r="N291" i="227" s="1"/>
  <c r="M68" i="229"/>
  <c r="U22" i="229"/>
  <c r="E197" i="239" s="1"/>
  <c r="F197" i="239" s="1"/>
  <c r="G452" i="221"/>
  <c r="M363" i="234"/>
  <c r="G516" i="221"/>
  <c r="M400" i="228"/>
  <c r="G99" i="221"/>
  <c r="M325" i="234"/>
  <c r="J400" i="227"/>
  <c r="N400" i="227" s="1"/>
  <c r="J235" i="221"/>
  <c r="N235" i="221" s="1"/>
  <c r="J123" i="227"/>
  <c r="N123" i="227" s="1"/>
  <c r="G268" i="227"/>
  <c r="M133" i="225"/>
  <c r="J629" i="227"/>
  <c r="N629" i="227" s="1"/>
  <c r="M357" i="233"/>
  <c r="M100" i="232"/>
  <c r="J336" i="227"/>
  <c r="N336" i="227" s="1"/>
  <c r="J358" i="221"/>
  <c r="N358" i="221" s="1"/>
  <c r="G612" i="227"/>
  <c r="G46" i="232"/>
  <c r="G338" i="221"/>
  <c r="M402" i="225"/>
  <c r="M585" i="221"/>
  <c r="M473" i="232"/>
  <c r="M181" i="233"/>
  <c r="M399" i="233"/>
  <c r="M365" i="232"/>
  <c r="J501" i="227"/>
  <c r="N501" i="227" s="1"/>
  <c r="M74" i="232"/>
  <c r="U43" i="232"/>
  <c r="E101" i="239" s="1"/>
  <c r="F101" i="239" s="1"/>
  <c r="J221" i="227"/>
  <c r="N221" i="227" s="1"/>
  <c r="J377" i="221"/>
  <c r="N377" i="221" s="1"/>
  <c r="M301" i="233"/>
  <c r="M152" i="232"/>
  <c r="M69" i="234"/>
  <c r="M494" i="232"/>
  <c r="J482" i="227"/>
  <c r="N482" i="227" s="1"/>
  <c r="G314" i="227"/>
  <c r="M308" i="225"/>
  <c r="M554" i="232"/>
  <c r="M296" i="232"/>
  <c r="M534" i="232"/>
  <c r="M159" i="225"/>
  <c r="M192" i="228"/>
  <c r="M343" i="233"/>
  <c r="J558" i="227"/>
  <c r="N558" i="227" s="1"/>
  <c r="J191" i="221"/>
  <c r="N191" i="221" s="1"/>
  <c r="J499" i="221"/>
  <c r="N499" i="221" s="1"/>
  <c r="M134" i="229"/>
  <c r="J470" i="221"/>
  <c r="N470" i="221" s="1"/>
  <c r="M148" i="227"/>
  <c r="M382" i="234"/>
  <c r="M134" i="230"/>
  <c r="J256" i="221"/>
  <c r="N256" i="221" s="1"/>
  <c r="M202" i="234"/>
  <c r="M272" i="232"/>
  <c r="G415" i="221"/>
  <c r="G277" i="221"/>
  <c r="M486" i="234"/>
  <c r="G213" i="221"/>
  <c r="M371" i="233"/>
  <c r="M200" i="232"/>
  <c r="J539" i="227"/>
  <c r="N539" i="227" s="1"/>
  <c r="J318" i="221"/>
  <c r="N318" i="221" s="1"/>
  <c r="M285" i="234"/>
  <c r="N72" i="227"/>
  <c r="J396" i="221"/>
  <c r="N396" i="221" s="1"/>
  <c r="J421" i="227"/>
  <c r="N421" i="227" s="1"/>
  <c r="J594" i="227"/>
  <c r="N594" i="227" s="1"/>
  <c r="D148" i="226"/>
  <c r="V46" i="221"/>
  <c r="E148" i="226" s="1"/>
  <c r="R47" i="221"/>
  <c r="Q47" i="221"/>
  <c r="J42" i="223"/>
  <c r="N42" i="223" s="1"/>
  <c r="B88" i="222"/>
  <c r="M58" i="199"/>
  <c r="J59" i="199"/>
  <c r="O59" i="199"/>
  <c r="E68" i="199"/>
  <c r="E34" i="218"/>
  <c r="C35" i="218"/>
  <c r="N44" i="221"/>
  <c r="C48" i="221"/>
  <c r="E47" i="221"/>
  <c r="E221" i="239" l="1"/>
  <c r="F221" i="239" s="1"/>
  <c r="F148" i="226"/>
  <c r="D62" i="239"/>
  <c r="C62" i="239"/>
  <c r="B62" i="239"/>
  <c r="E62" i="239"/>
  <c r="I398" i="243"/>
  <c r="K397" i="243"/>
  <c r="M397" i="243" s="1"/>
  <c r="I389" i="243"/>
  <c r="K388" i="243"/>
  <c r="O388" i="243"/>
  <c r="I380" i="243"/>
  <c r="K379" i="243"/>
  <c r="M379" i="243" s="1"/>
  <c r="I371" i="243"/>
  <c r="K370" i="243"/>
  <c r="M370" i="243" s="1"/>
  <c r="I362" i="243"/>
  <c r="K361" i="243"/>
  <c r="M361" i="243" s="1"/>
  <c r="I353" i="243"/>
  <c r="K352" i="243"/>
  <c r="M352" i="243" s="1"/>
  <c r="K341" i="243"/>
  <c r="M341" i="243" s="1"/>
  <c r="I342" i="243"/>
  <c r="I331" i="243"/>
  <c r="K330" i="243"/>
  <c r="M330" i="243" s="1"/>
  <c r="I320" i="243"/>
  <c r="K319" i="243"/>
  <c r="M319" i="243" s="1"/>
  <c r="I309" i="243"/>
  <c r="K308" i="243"/>
  <c r="M308" i="243" s="1"/>
  <c r="I298" i="243"/>
  <c r="K297" i="243"/>
  <c r="M297" i="243" s="1"/>
  <c r="O297" i="243"/>
  <c r="I286" i="243"/>
  <c r="K285" i="243"/>
  <c r="M285" i="243" s="1"/>
  <c r="I274" i="243"/>
  <c r="K273" i="243"/>
  <c r="M273" i="243" s="1"/>
  <c r="I262" i="243"/>
  <c r="K261" i="243"/>
  <c r="M261" i="243" s="1"/>
  <c r="O261" i="243"/>
  <c r="I250" i="243"/>
  <c r="K249" i="243"/>
  <c r="M249" i="243" s="1"/>
  <c r="I238" i="243"/>
  <c r="K237" i="243"/>
  <c r="M237" i="243" s="1"/>
  <c r="O237" i="243"/>
  <c r="I226" i="243"/>
  <c r="K225" i="243"/>
  <c r="M225" i="243" s="1"/>
  <c r="I185" i="243"/>
  <c r="K184" i="243"/>
  <c r="M184" i="243" s="1"/>
  <c r="O184" i="243"/>
  <c r="I156" i="243"/>
  <c r="K155" i="243"/>
  <c r="I98" i="243"/>
  <c r="I127" i="243"/>
  <c r="K126" i="243"/>
  <c r="K97" i="243"/>
  <c r="M44" i="228"/>
  <c r="E189" i="239"/>
  <c r="F189" i="239" s="1"/>
  <c r="O51" i="225"/>
  <c r="G52" i="225" s="1"/>
  <c r="J52" i="225" s="1"/>
  <c r="K52" i="225" s="1"/>
  <c r="E71" i="239"/>
  <c r="F71" i="239" s="1"/>
  <c r="T29" i="237"/>
  <c r="E173" i="226"/>
  <c r="F173" i="226" s="1"/>
  <c r="U28" i="237"/>
  <c r="K46" i="235"/>
  <c r="J35" i="237"/>
  <c r="N35" i="237" s="1"/>
  <c r="U29" i="237"/>
  <c r="J36" i="236"/>
  <c r="N36" i="236" s="1"/>
  <c r="K358" i="227"/>
  <c r="K400" i="227"/>
  <c r="K44" i="234"/>
  <c r="D81" i="239" s="1"/>
  <c r="J145" i="221"/>
  <c r="N145" i="221" s="1"/>
  <c r="J442" i="227"/>
  <c r="N442" i="227" s="1"/>
  <c r="K482" i="221"/>
  <c r="J434" i="221"/>
  <c r="N434" i="221" s="1"/>
  <c r="J415" i="221"/>
  <c r="N415" i="221" s="1"/>
  <c r="K318" i="221"/>
  <c r="J314" i="227"/>
  <c r="N314" i="227" s="1"/>
  <c r="K197" i="227"/>
  <c r="K421" i="227"/>
  <c r="J338" i="221"/>
  <c r="N338" i="221" s="1"/>
  <c r="K336" i="227"/>
  <c r="J268" i="227"/>
  <c r="N268" i="227" s="1"/>
  <c r="J452" i="221"/>
  <c r="N452" i="221" s="1"/>
  <c r="K560" i="221"/>
  <c r="J576" i="227"/>
  <c r="N576" i="227" s="1"/>
  <c r="M72" i="227"/>
  <c r="O72" i="227" s="1"/>
  <c r="K245" i="227"/>
  <c r="M33" i="229"/>
  <c r="J528" i="221"/>
  <c r="N528" i="221" s="1"/>
  <c r="J516" i="221"/>
  <c r="N516" i="221" s="1"/>
  <c r="J213" i="221"/>
  <c r="N213" i="221" s="1"/>
  <c r="O148" i="227"/>
  <c r="K482" i="227"/>
  <c r="J46" i="232"/>
  <c r="N46" i="232" s="1"/>
  <c r="O97" i="227"/>
  <c r="K544" i="221"/>
  <c r="K594" i="227"/>
  <c r="K501" i="227"/>
  <c r="K123" i="227"/>
  <c r="K470" i="221"/>
  <c r="K377" i="221"/>
  <c r="J612" i="227"/>
  <c r="N612" i="227" s="1"/>
  <c r="J99" i="221"/>
  <c r="N99" i="221" s="1"/>
  <c r="J462" i="227"/>
  <c r="N462" i="227" s="1"/>
  <c r="O585" i="221"/>
  <c r="K499" i="221"/>
  <c r="K396" i="221"/>
  <c r="K558" i="227"/>
  <c r="K520" i="227"/>
  <c r="J122" i="221"/>
  <c r="N122" i="221" s="1"/>
  <c r="K191" i="221"/>
  <c r="J277" i="221"/>
  <c r="N277" i="221" s="1"/>
  <c r="K256" i="221"/>
  <c r="K235" i="221"/>
  <c r="N44" i="228"/>
  <c r="K298" i="221"/>
  <c r="J47" i="230"/>
  <c r="K539" i="227"/>
  <c r="K221" i="227"/>
  <c r="K358" i="221"/>
  <c r="K629" i="227"/>
  <c r="K291" i="227"/>
  <c r="K168" i="221"/>
  <c r="N298" i="221"/>
  <c r="V47" i="221"/>
  <c r="B178" i="239" s="1"/>
  <c r="R48" i="221"/>
  <c r="Q48" i="221"/>
  <c r="K42" i="223"/>
  <c r="D105" i="226" s="1"/>
  <c r="B89" i="222"/>
  <c r="G60" i="199"/>
  <c r="K59" i="199"/>
  <c r="N59" i="199"/>
  <c r="B35" i="218"/>
  <c r="D35" i="218"/>
  <c r="F35" i="218" s="1"/>
  <c r="B48" i="221"/>
  <c r="D48" i="221"/>
  <c r="F48" i="221" s="1"/>
  <c r="C215" i="239" l="1"/>
  <c r="B215" i="239"/>
  <c r="F62" i="239"/>
  <c r="E21" i="239"/>
  <c r="F21" i="239" s="1"/>
  <c r="E20" i="239"/>
  <c r="D20" i="239"/>
  <c r="B20" i="239"/>
  <c r="C20" i="239"/>
  <c r="O44" i="228"/>
  <c r="M388" i="243"/>
  <c r="G353" i="243"/>
  <c r="O353" i="243"/>
  <c r="O286" i="243"/>
  <c r="G286" i="243"/>
  <c r="M155" i="243"/>
  <c r="M97" i="243"/>
  <c r="M126" i="243"/>
  <c r="M52" i="225"/>
  <c r="E159" i="239"/>
  <c r="F159" i="239" s="1"/>
  <c r="T30" i="237"/>
  <c r="M46" i="235"/>
  <c r="K36" i="236"/>
  <c r="K35" i="237"/>
  <c r="T31" i="237"/>
  <c r="M499" i="221"/>
  <c r="M560" i="221"/>
  <c r="O560" i="221" s="1"/>
  <c r="M197" i="227"/>
  <c r="M44" i="234"/>
  <c r="M377" i="221"/>
  <c r="K528" i="221"/>
  <c r="K338" i="221"/>
  <c r="M482" i="221"/>
  <c r="M256" i="221"/>
  <c r="M520" i="227"/>
  <c r="G586" i="221"/>
  <c r="O33" i="229"/>
  <c r="G34" i="229" s="1"/>
  <c r="M245" i="227"/>
  <c r="M168" i="221"/>
  <c r="M291" i="227"/>
  <c r="M539" i="227"/>
  <c r="M558" i="227"/>
  <c r="M123" i="227"/>
  <c r="O123" i="227" s="1"/>
  <c r="M594" i="227"/>
  <c r="K452" i="221"/>
  <c r="K442" i="227"/>
  <c r="M400" i="227"/>
  <c r="M235" i="221"/>
  <c r="K277" i="221"/>
  <c r="K46" i="232"/>
  <c r="D99" i="239" s="1"/>
  <c r="G149" i="227"/>
  <c r="K516" i="221"/>
  <c r="K314" i="227"/>
  <c r="M629" i="227"/>
  <c r="K122" i="221"/>
  <c r="M501" i="227"/>
  <c r="K415" i="221"/>
  <c r="M298" i="221"/>
  <c r="O298" i="221" s="1"/>
  <c r="G73" i="227"/>
  <c r="M358" i="221"/>
  <c r="M396" i="221"/>
  <c r="K462" i="227"/>
  <c r="K99" i="221"/>
  <c r="M544" i="221"/>
  <c r="K576" i="227"/>
  <c r="K268" i="227"/>
  <c r="M318" i="221"/>
  <c r="M191" i="221"/>
  <c r="G98" i="227"/>
  <c r="M482" i="227"/>
  <c r="K213" i="221"/>
  <c r="N52" i="225"/>
  <c r="M221" i="227"/>
  <c r="N47" i="230"/>
  <c r="M470" i="221"/>
  <c r="M336" i="227"/>
  <c r="M421" i="227"/>
  <c r="K434" i="221"/>
  <c r="K145" i="221"/>
  <c r="M358" i="227"/>
  <c r="K612" i="227"/>
  <c r="V48" i="221"/>
  <c r="R49" i="221"/>
  <c r="Q49" i="221"/>
  <c r="M42" i="223"/>
  <c r="B90" i="222"/>
  <c r="M59" i="199"/>
  <c r="O60" i="199"/>
  <c r="G61" i="199" s="1"/>
  <c r="J60" i="199"/>
  <c r="N60" i="199" s="1"/>
  <c r="E35" i="218"/>
  <c r="C36" i="218"/>
  <c r="C49" i="221"/>
  <c r="E48" i="221"/>
  <c r="F20" i="239" l="1"/>
  <c r="E231" i="239"/>
  <c r="F231" i="239" s="1"/>
  <c r="E213" i="239"/>
  <c r="F213" i="239" s="1"/>
  <c r="O52" i="225"/>
  <c r="O127" i="243"/>
  <c r="G127" i="243"/>
  <c r="U30" i="237"/>
  <c r="M35" i="237"/>
  <c r="O46" i="235"/>
  <c r="M36" i="236"/>
  <c r="U31" i="237"/>
  <c r="O400" i="227"/>
  <c r="M277" i="221"/>
  <c r="O594" i="227"/>
  <c r="O197" i="227"/>
  <c r="M434" i="221"/>
  <c r="M99" i="221"/>
  <c r="M442" i="227"/>
  <c r="M528" i="221"/>
  <c r="M145" i="221"/>
  <c r="M47" i="230"/>
  <c r="K47" i="230"/>
  <c r="M268" i="227"/>
  <c r="G124" i="227"/>
  <c r="M462" i="227"/>
  <c r="J586" i="221"/>
  <c r="N586" i="221" s="1"/>
  <c r="O256" i="221"/>
  <c r="O191" i="221"/>
  <c r="M576" i="227"/>
  <c r="O358" i="221"/>
  <c r="M516" i="221"/>
  <c r="O235" i="221"/>
  <c r="G561" i="221"/>
  <c r="O629" i="227"/>
  <c r="O539" i="227"/>
  <c r="O245" i="227"/>
  <c r="O501" i="227"/>
  <c r="O396" i="221"/>
  <c r="O421" i="227"/>
  <c r="O544" i="221"/>
  <c r="M122" i="221"/>
  <c r="J149" i="227"/>
  <c r="O482" i="221"/>
  <c r="O482" i="227"/>
  <c r="O318" i="221"/>
  <c r="M415" i="221"/>
  <c r="M452" i="221"/>
  <c r="O291" i="227"/>
  <c r="O520" i="227"/>
  <c r="M213" i="221"/>
  <c r="M612" i="227"/>
  <c r="O221" i="227"/>
  <c r="M46" i="232"/>
  <c r="O558" i="227"/>
  <c r="J34" i="229"/>
  <c r="N34" i="229" s="1"/>
  <c r="O358" i="227"/>
  <c r="O470" i="221"/>
  <c r="J98" i="227"/>
  <c r="N98" i="227" s="1"/>
  <c r="J73" i="227"/>
  <c r="N73" i="227" s="1"/>
  <c r="M314" i="227"/>
  <c r="O168" i="221"/>
  <c r="O336" i="227"/>
  <c r="G299" i="221"/>
  <c r="M338" i="221"/>
  <c r="O377" i="221"/>
  <c r="O44" i="234"/>
  <c r="O499" i="221"/>
  <c r="V49" i="221"/>
  <c r="Q50" i="221"/>
  <c r="R50" i="221"/>
  <c r="O42" i="223"/>
  <c r="K60" i="199"/>
  <c r="J61" i="199"/>
  <c r="K61" i="199" s="1"/>
  <c r="O61" i="199"/>
  <c r="G62" i="199" s="1"/>
  <c r="D36" i="218"/>
  <c r="F36" i="218" s="1"/>
  <c r="B36" i="218"/>
  <c r="O44" i="221"/>
  <c r="B49" i="221"/>
  <c r="D49" i="221"/>
  <c r="F49" i="221" s="1"/>
  <c r="D215" i="239" l="1"/>
  <c r="E215" i="239"/>
  <c r="F215" i="239"/>
  <c r="G156" i="243"/>
  <c r="O36" i="236"/>
  <c r="O35" i="237"/>
  <c r="K73" i="227"/>
  <c r="G483" i="221"/>
  <c r="G397" i="221"/>
  <c r="G540" i="227"/>
  <c r="O528" i="221"/>
  <c r="O99" i="221"/>
  <c r="K149" i="227"/>
  <c r="J299" i="221"/>
  <c r="N299" i="221" s="1"/>
  <c r="K34" i="229"/>
  <c r="E195" i="239" s="1"/>
  <c r="F195" i="239" s="1"/>
  <c r="G292" i="227"/>
  <c r="G337" i="227"/>
  <c r="G559" i="227"/>
  <c r="O612" i="227"/>
  <c r="G630" i="227"/>
  <c r="O516" i="221"/>
  <c r="K586" i="221"/>
  <c r="G222" i="227"/>
  <c r="O434" i="221"/>
  <c r="G257" i="221"/>
  <c r="O442" i="227"/>
  <c r="G595" i="227"/>
  <c r="O452" i="221"/>
  <c r="O122" i="221"/>
  <c r="G359" i="221"/>
  <c r="J124" i="227"/>
  <c r="N124" i="227" s="1"/>
  <c r="O145" i="221"/>
  <c r="G236" i="221"/>
  <c r="G378" i="221"/>
  <c r="G169" i="221"/>
  <c r="K98" i="227"/>
  <c r="O213" i="221"/>
  <c r="O462" i="227"/>
  <c r="G198" i="227"/>
  <c r="O338" i="221"/>
  <c r="G471" i="221"/>
  <c r="O415" i="221"/>
  <c r="J561" i="221"/>
  <c r="N561" i="221" s="1"/>
  <c r="O277" i="221"/>
  <c r="G483" i="227"/>
  <c r="G192" i="221"/>
  <c r="G502" i="227"/>
  <c r="O46" i="232"/>
  <c r="G545" i="221"/>
  <c r="O576" i="227"/>
  <c r="O268" i="227"/>
  <c r="G401" i="227"/>
  <c r="G521" i="227"/>
  <c r="O314" i="227"/>
  <c r="G319" i="221"/>
  <c r="G500" i="221"/>
  <c r="G45" i="234"/>
  <c r="G359" i="227"/>
  <c r="N149" i="227"/>
  <c r="G422" i="227"/>
  <c r="G246" i="227"/>
  <c r="M61" i="199"/>
  <c r="B33" i="226"/>
  <c r="V50" i="221"/>
  <c r="G43" i="223"/>
  <c r="N61" i="199"/>
  <c r="J62" i="199"/>
  <c r="K62" i="199" s="1"/>
  <c r="O62" i="199"/>
  <c r="G63" i="199" s="1"/>
  <c r="M60" i="199"/>
  <c r="E36" i="218"/>
  <c r="C37" i="218"/>
  <c r="E49" i="221"/>
  <c r="C50" i="221"/>
  <c r="G45" i="221"/>
  <c r="E178" i="239" l="1"/>
  <c r="D178" i="239"/>
  <c r="C178" i="239"/>
  <c r="O156" i="243"/>
  <c r="J521" i="227"/>
  <c r="N521" i="227" s="1"/>
  <c r="M149" i="227"/>
  <c r="G100" i="221"/>
  <c r="J483" i="221"/>
  <c r="N483" i="221" s="1"/>
  <c r="G146" i="221"/>
  <c r="J401" i="227"/>
  <c r="N401" i="227" s="1"/>
  <c r="J169" i="221"/>
  <c r="N169" i="221" s="1"/>
  <c r="J595" i="227"/>
  <c r="N595" i="227" s="1"/>
  <c r="M586" i="221"/>
  <c r="G339" i="221"/>
  <c r="J359" i="221"/>
  <c r="N359" i="221" s="1"/>
  <c r="J359" i="227"/>
  <c r="N359" i="227" s="1"/>
  <c r="K561" i="221"/>
  <c r="G435" i="221"/>
  <c r="G517" i="221"/>
  <c r="G613" i="227"/>
  <c r="K299" i="221"/>
  <c r="G529" i="221"/>
  <c r="G463" i="227"/>
  <c r="G443" i="227"/>
  <c r="J257" i="221"/>
  <c r="J502" i="227"/>
  <c r="N502" i="227" s="1"/>
  <c r="J378" i="221"/>
  <c r="N378" i="221" s="1"/>
  <c r="J545" i="221"/>
  <c r="N545" i="221" s="1"/>
  <c r="J222" i="227"/>
  <c r="N222" i="227" s="1"/>
  <c r="M73" i="227"/>
  <c r="J192" i="221"/>
  <c r="N192" i="221" s="1"/>
  <c r="J236" i="221"/>
  <c r="N236" i="221" s="1"/>
  <c r="G123" i="221"/>
  <c r="J559" i="227"/>
  <c r="N559" i="227" s="1"/>
  <c r="G214" i="221"/>
  <c r="J471" i="221"/>
  <c r="N471" i="221" s="1"/>
  <c r="J319" i="221"/>
  <c r="N319" i="221" s="1"/>
  <c r="G269" i="227"/>
  <c r="J483" i="227"/>
  <c r="G416" i="221"/>
  <c r="J630" i="227"/>
  <c r="N630" i="227" s="1"/>
  <c r="J337" i="227"/>
  <c r="N337" i="227" s="1"/>
  <c r="J292" i="227"/>
  <c r="N292" i="227" s="1"/>
  <c r="M98" i="227"/>
  <c r="J246" i="227"/>
  <c r="N246" i="227" s="1"/>
  <c r="J422" i="227"/>
  <c r="N422" i="227" s="1"/>
  <c r="J45" i="234"/>
  <c r="N45" i="234" s="1"/>
  <c r="G315" i="227"/>
  <c r="G278" i="221"/>
  <c r="J198" i="227"/>
  <c r="N198" i="227" s="1"/>
  <c r="K124" i="227"/>
  <c r="J540" i="227"/>
  <c r="N540" i="227" s="1"/>
  <c r="M34" i="229"/>
  <c r="G453" i="221"/>
  <c r="J500" i="221"/>
  <c r="N500" i="221" s="1"/>
  <c r="G577" i="227"/>
  <c r="G47" i="232"/>
  <c r="J397" i="221"/>
  <c r="M62" i="199"/>
  <c r="C33" i="226"/>
  <c r="J45" i="221"/>
  <c r="H45" i="221"/>
  <c r="I45" i="221" s="1"/>
  <c r="J43" i="223"/>
  <c r="N43" i="223" s="1"/>
  <c r="N62" i="199"/>
  <c r="J63" i="199"/>
  <c r="K63" i="199" s="1"/>
  <c r="O63" i="199"/>
  <c r="G64" i="199" s="1"/>
  <c r="D37" i="218"/>
  <c r="F37" i="218" s="1"/>
  <c r="B37" i="218"/>
  <c r="D50" i="221"/>
  <c r="F50" i="221" s="1"/>
  <c r="B50" i="221"/>
  <c r="F178" i="239" l="1"/>
  <c r="K257" i="221"/>
  <c r="K45" i="234"/>
  <c r="E81" i="239" s="1"/>
  <c r="F81" i="239" s="1"/>
  <c r="J577" i="227"/>
  <c r="N577" i="227" s="1"/>
  <c r="O34" i="229"/>
  <c r="K630" i="227"/>
  <c r="J269" i="227"/>
  <c r="N269" i="227" s="1"/>
  <c r="K236" i="221"/>
  <c r="J443" i="227"/>
  <c r="N443" i="227" s="1"/>
  <c r="M124" i="227"/>
  <c r="O124" i="227" s="1"/>
  <c r="M561" i="221"/>
  <c r="O561" i="221" s="1"/>
  <c r="K483" i="221"/>
  <c r="K378" i="221"/>
  <c r="J100" i="221"/>
  <c r="N100" i="221" s="1"/>
  <c r="K540" i="227"/>
  <c r="K422" i="227"/>
  <c r="M299" i="221"/>
  <c r="K359" i="227"/>
  <c r="K169" i="221"/>
  <c r="K319" i="221"/>
  <c r="K192" i="221"/>
  <c r="K521" i="227"/>
  <c r="K198" i="227"/>
  <c r="K292" i="227"/>
  <c r="K502" i="227"/>
  <c r="J463" i="227"/>
  <c r="N463" i="227" s="1"/>
  <c r="K397" i="221"/>
  <c r="K500" i="221"/>
  <c r="J453" i="221"/>
  <c r="N453" i="221" s="1"/>
  <c r="K246" i="227"/>
  <c r="O73" i="227"/>
  <c r="K222" i="227"/>
  <c r="J613" i="227"/>
  <c r="N613" i="227" s="1"/>
  <c r="K359" i="221"/>
  <c r="J278" i="221"/>
  <c r="N278" i="221" s="1"/>
  <c r="K471" i="221"/>
  <c r="O586" i="221"/>
  <c r="K401" i="227"/>
  <c r="K483" i="227"/>
  <c r="O98" i="227"/>
  <c r="J416" i="221"/>
  <c r="N416" i="221" s="1"/>
  <c r="K559" i="227"/>
  <c r="J529" i="221"/>
  <c r="N529" i="221" s="1"/>
  <c r="J517" i="221"/>
  <c r="J339" i="221"/>
  <c r="N339" i="221" s="1"/>
  <c r="J47" i="232"/>
  <c r="N47" i="232" s="1"/>
  <c r="O149" i="227"/>
  <c r="J315" i="227"/>
  <c r="N315" i="227" s="1"/>
  <c r="K545" i="221"/>
  <c r="N397" i="221"/>
  <c r="K337" i="227"/>
  <c r="N483" i="227"/>
  <c r="J214" i="221"/>
  <c r="N214" i="221" s="1"/>
  <c r="J123" i="221"/>
  <c r="N123" i="221" s="1"/>
  <c r="N257" i="221"/>
  <c r="J435" i="221"/>
  <c r="N435" i="221" s="1"/>
  <c r="K595" i="227"/>
  <c r="J146" i="221"/>
  <c r="N146" i="221" s="1"/>
  <c r="M63" i="199"/>
  <c r="D33" i="226"/>
  <c r="K45" i="221"/>
  <c r="M45" i="221" s="1"/>
  <c r="K43" i="223"/>
  <c r="E105" i="226" s="1"/>
  <c r="F105" i="226" s="1"/>
  <c r="N63" i="199"/>
  <c r="O64" i="199"/>
  <c r="G65" i="199" s="1"/>
  <c r="J64" i="199"/>
  <c r="K64" i="199" s="1"/>
  <c r="C38" i="218"/>
  <c r="E37" i="218"/>
  <c r="C51" i="221"/>
  <c r="E50" i="221"/>
  <c r="N45" i="221"/>
  <c r="B147" i="226" l="1"/>
  <c r="M397" i="221"/>
  <c r="O397" i="221" s="1"/>
  <c r="M422" i="227"/>
  <c r="K613" i="227"/>
  <c r="M169" i="221"/>
  <c r="M540" i="227"/>
  <c r="K517" i="221"/>
  <c r="M319" i="221"/>
  <c r="K529" i="221"/>
  <c r="M222" i="227"/>
  <c r="K463" i="227"/>
  <c r="M45" i="234"/>
  <c r="M257" i="221"/>
  <c r="K453" i="221"/>
  <c r="M359" i="227"/>
  <c r="M545" i="221"/>
  <c r="M559" i="227"/>
  <c r="M502" i="227"/>
  <c r="K443" i="227"/>
  <c r="K47" i="232"/>
  <c r="E99" i="239" s="1"/>
  <c r="F99" i="239" s="1"/>
  <c r="M500" i="221"/>
  <c r="O299" i="221"/>
  <c r="K100" i="221"/>
  <c r="M337" i="227"/>
  <c r="K123" i="221"/>
  <c r="M471" i="221"/>
  <c r="M246" i="227"/>
  <c r="M236" i="221"/>
  <c r="K577" i="227"/>
  <c r="M630" i="227"/>
  <c r="K435" i="221"/>
  <c r="K146" i="221"/>
  <c r="K315" i="227"/>
  <c r="K416" i="221"/>
  <c r="M521" i="227"/>
  <c r="M378" i="221"/>
  <c r="K339" i="221"/>
  <c r="M483" i="227"/>
  <c r="M292" i="227"/>
  <c r="M483" i="221"/>
  <c r="M595" i="227"/>
  <c r="K278" i="221"/>
  <c r="M359" i="221"/>
  <c r="M192" i="221"/>
  <c r="K269" i="227"/>
  <c r="K214" i="221"/>
  <c r="N517" i="221"/>
  <c r="M401" i="227"/>
  <c r="M198" i="227"/>
  <c r="M64" i="199"/>
  <c r="E33" i="226"/>
  <c r="F33" i="226" s="1"/>
  <c r="M43" i="223"/>
  <c r="N64" i="199"/>
  <c r="J65" i="199"/>
  <c r="K65" i="199" s="1"/>
  <c r="O65" i="199"/>
  <c r="G66" i="199" s="1"/>
  <c r="B38" i="218"/>
  <c r="D38" i="218"/>
  <c r="F38" i="218" s="1"/>
  <c r="B51" i="221"/>
  <c r="D51" i="221"/>
  <c r="F51" i="221" s="1"/>
  <c r="K578" i="203"/>
  <c r="M578" i="203" s="1"/>
  <c r="K579" i="203"/>
  <c r="M579" i="203" s="1"/>
  <c r="K580" i="203"/>
  <c r="M580" i="203" s="1"/>
  <c r="K581" i="203"/>
  <c r="M581" i="203" s="1"/>
  <c r="K603" i="203"/>
  <c r="M603" i="203" s="1"/>
  <c r="K604" i="203"/>
  <c r="M604" i="203" s="1"/>
  <c r="K605" i="203"/>
  <c r="M605" i="203" s="1"/>
  <c r="K606" i="203"/>
  <c r="M606" i="203" s="1"/>
  <c r="K628" i="203"/>
  <c r="M628" i="203" s="1"/>
  <c r="K629" i="203"/>
  <c r="M629" i="203" s="1"/>
  <c r="K630" i="203"/>
  <c r="M630" i="203" s="1"/>
  <c r="K631" i="203"/>
  <c r="M631" i="203" s="1"/>
  <c r="K653" i="203"/>
  <c r="M653" i="203" s="1"/>
  <c r="K654" i="203"/>
  <c r="M654" i="203" s="1"/>
  <c r="K655" i="203"/>
  <c r="M655" i="203" s="1"/>
  <c r="K656" i="203"/>
  <c r="M656" i="203" s="1"/>
  <c r="K677" i="203"/>
  <c r="M677" i="203" s="1"/>
  <c r="K678" i="203"/>
  <c r="M678" i="203" s="1"/>
  <c r="K679" i="203"/>
  <c r="M679" i="203" s="1"/>
  <c r="K680" i="203"/>
  <c r="M680" i="203" s="1"/>
  <c r="K701" i="203"/>
  <c r="M701" i="203" s="1"/>
  <c r="K702" i="203"/>
  <c r="M702" i="203" s="1"/>
  <c r="K703" i="203"/>
  <c r="M703" i="203" s="1"/>
  <c r="K704" i="203"/>
  <c r="M704" i="203" s="1"/>
  <c r="K725" i="203"/>
  <c r="M725" i="203" s="1"/>
  <c r="K726" i="203"/>
  <c r="M726" i="203" s="1"/>
  <c r="K727" i="203"/>
  <c r="M727" i="203" s="1"/>
  <c r="K728" i="203"/>
  <c r="M728" i="203" s="1"/>
  <c r="K748" i="203"/>
  <c r="M748" i="203" s="1"/>
  <c r="K749" i="203"/>
  <c r="M749" i="203" s="1"/>
  <c r="K750" i="203"/>
  <c r="M750" i="203" s="1"/>
  <c r="K751" i="203"/>
  <c r="M751" i="203" s="1"/>
  <c r="K789" i="203"/>
  <c r="M789" i="203" s="1"/>
  <c r="K790" i="203"/>
  <c r="M790" i="203" s="1"/>
  <c r="K791" i="203"/>
  <c r="M791" i="203" s="1"/>
  <c r="K792" i="203"/>
  <c r="M792" i="203" s="1"/>
  <c r="K553" i="203"/>
  <c r="M553" i="203" s="1"/>
  <c r="K554" i="203"/>
  <c r="M554" i="203" s="1"/>
  <c r="K555" i="203"/>
  <c r="M555" i="203" s="1"/>
  <c r="K556" i="203"/>
  <c r="M556" i="203" s="1"/>
  <c r="K527" i="203"/>
  <c r="M527" i="203" s="1"/>
  <c r="K528" i="203"/>
  <c r="M528" i="203" s="1"/>
  <c r="K529" i="203"/>
  <c r="M529" i="203" s="1"/>
  <c r="K530" i="203"/>
  <c r="M530" i="203" s="1"/>
  <c r="K501" i="203"/>
  <c r="M501" i="203" s="1"/>
  <c r="K502" i="203"/>
  <c r="M502" i="203" s="1"/>
  <c r="K503" i="203"/>
  <c r="M503" i="203" s="1"/>
  <c r="K504" i="203"/>
  <c r="M504" i="203" s="1"/>
  <c r="K475" i="203"/>
  <c r="M475" i="203" s="1"/>
  <c r="K476" i="203"/>
  <c r="M476" i="203" s="1"/>
  <c r="K477" i="203"/>
  <c r="M477" i="203" s="1"/>
  <c r="K478" i="203"/>
  <c r="M478" i="203" s="1"/>
  <c r="K448" i="203"/>
  <c r="M448" i="203" s="1"/>
  <c r="K449" i="203"/>
  <c r="M449" i="203" s="1"/>
  <c r="K450" i="203"/>
  <c r="M450" i="203" s="1"/>
  <c r="K451" i="203"/>
  <c r="M451" i="203" s="1"/>
  <c r="K421" i="203"/>
  <c r="M421" i="203" s="1"/>
  <c r="K422" i="203"/>
  <c r="M422" i="203" s="1"/>
  <c r="K423" i="203"/>
  <c r="M423" i="203" s="1"/>
  <c r="K424" i="203"/>
  <c r="M424" i="203" s="1"/>
  <c r="K394" i="203"/>
  <c r="M394" i="203" s="1"/>
  <c r="K395" i="203"/>
  <c r="M395" i="203" s="1"/>
  <c r="K396" i="203"/>
  <c r="M396" i="203" s="1"/>
  <c r="K397" i="203"/>
  <c r="M397" i="203" s="1"/>
  <c r="K366" i="203"/>
  <c r="M366" i="203" s="1"/>
  <c r="K367" i="203"/>
  <c r="M367" i="203" s="1"/>
  <c r="K368" i="203"/>
  <c r="M368" i="203" s="1"/>
  <c r="K369" i="203"/>
  <c r="M369" i="203" s="1"/>
  <c r="K338" i="203"/>
  <c r="M338" i="203" s="1"/>
  <c r="K339" i="203"/>
  <c r="M339" i="203" s="1"/>
  <c r="K340" i="203"/>
  <c r="M340" i="203" s="1"/>
  <c r="K341" i="203"/>
  <c r="M341" i="203" s="1"/>
  <c r="K309" i="203"/>
  <c r="M309" i="203" s="1"/>
  <c r="K310" i="203"/>
  <c r="M310" i="203" s="1"/>
  <c r="K311" i="203"/>
  <c r="M311" i="203" s="1"/>
  <c r="K312" i="203"/>
  <c r="M312" i="203" s="1"/>
  <c r="K280" i="203"/>
  <c r="M280" i="203" s="1"/>
  <c r="K281" i="203"/>
  <c r="M281" i="203" s="1"/>
  <c r="K282" i="203"/>
  <c r="M282" i="203" s="1"/>
  <c r="K283" i="203"/>
  <c r="M283" i="203" s="1"/>
  <c r="K251" i="203"/>
  <c r="M251" i="203" s="1"/>
  <c r="K252" i="203"/>
  <c r="M252" i="203" s="1"/>
  <c r="K253" i="203"/>
  <c r="M253" i="203" s="1"/>
  <c r="K254" i="203"/>
  <c r="M254" i="203" s="1"/>
  <c r="K222" i="203"/>
  <c r="M222" i="203" s="1"/>
  <c r="K223" i="203"/>
  <c r="M223" i="203" s="1"/>
  <c r="K224" i="203"/>
  <c r="M224" i="203" s="1"/>
  <c r="K225" i="203"/>
  <c r="M225" i="203" s="1"/>
  <c r="K161" i="203"/>
  <c r="M161" i="203" s="1"/>
  <c r="K162" i="203"/>
  <c r="M162" i="203" s="1"/>
  <c r="K163" i="203"/>
  <c r="M163" i="203" s="1"/>
  <c r="K164" i="203"/>
  <c r="M164" i="203" s="1"/>
  <c r="K165" i="203"/>
  <c r="M165" i="203" s="1"/>
  <c r="K131" i="203"/>
  <c r="M131" i="203" s="1"/>
  <c r="K132" i="203"/>
  <c r="M132" i="203" s="1"/>
  <c r="K133" i="203"/>
  <c r="M133" i="203" s="1"/>
  <c r="K134" i="203"/>
  <c r="M134" i="203" s="1"/>
  <c r="K100" i="203"/>
  <c r="M100" i="203" s="1"/>
  <c r="K101" i="203"/>
  <c r="M101" i="203" s="1"/>
  <c r="K102" i="203"/>
  <c r="M102" i="203" s="1"/>
  <c r="K103" i="203"/>
  <c r="M103" i="203" s="1"/>
  <c r="K921" i="194"/>
  <c r="K922" i="194"/>
  <c r="M922" i="194" s="1"/>
  <c r="K923" i="194"/>
  <c r="M923" i="194" s="1"/>
  <c r="K924" i="194"/>
  <c r="M924" i="194" s="1"/>
  <c r="K360" i="194"/>
  <c r="M360" i="194" s="1"/>
  <c r="K361" i="194"/>
  <c r="M361" i="194" s="1"/>
  <c r="K362" i="194"/>
  <c r="M362" i="194" s="1"/>
  <c r="K363" i="194"/>
  <c r="M363" i="194" s="1"/>
  <c r="K364" i="194"/>
  <c r="M364" i="194" s="1"/>
  <c r="K850" i="194"/>
  <c r="M850" i="194" s="1"/>
  <c r="K851" i="194"/>
  <c r="M851" i="194" s="1"/>
  <c r="K852" i="194"/>
  <c r="M852" i="194" s="1"/>
  <c r="K853" i="194"/>
  <c r="M853" i="194" s="1"/>
  <c r="K854" i="194"/>
  <c r="M854" i="194" s="1"/>
  <c r="K886" i="194"/>
  <c r="M886" i="194" s="1"/>
  <c r="K887" i="194"/>
  <c r="M887" i="194" s="1"/>
  <c r="K888" i="194"/>
  <c r="M888" i="194" s="1"/>
  <c r="K889" i="194"/>
  <c r="M889" i="194" s="1"/>
  <c r="K815" i="194"/>
  <c r="M815" i="194" s="1"/>
  <c r="K816" i="194"/>
  <c r="M816" i="194" s="1"/>
  <c r="K817" i="194"/>
  <c r="M817" i="194" s="1"/>
  <c r="K818" i="194"/>
  <c r="M818" i="194" s="1"/>
  <c r="F24" i="194"/>
  <c r="F2" i="194"/>
  <c r="E28" i="194"/>
  <c r="C28" i="194"/>
  <c r="K779" i="194"/>
  <c r="M779" i="194" s="1"/>
  <c r="K780" i="194"/>
  <c r="M780" i="194" s="1"/>
  <c r="K781" i="194"/>
  <c r="M781" i="194" s="1"/>
  <c r="K782" i="194"/>
  <c r="M782" i="194" s="1"/>
  <c r="K744" i="194"/>
  <c r="M744" i="194" s="1"/>
  <c r="K745" i="194"/>
  <c r="M745" i="194" s="1"/>
  <c r="K746" i="194"/>
  <c r="M746" i="194" s="1"/>
  <c r="K747" i="194"/>
  <c r="M747" i="194" s="1"/>
  <c r="K707" i="194"/>
  <c r="M707" i="194" s="1"/>
  <c r="K708" i="194"/>
  <c r="M708" i="194" s="1"/>
  <c r="K709" i="194"/>
  <c r="M709" i="194" s="1"/>
  <c r="K710" i="194"/>
  <c r="M710" i="194" s="1"/>
  <c r="K670" i="194"/>
  <c r="M670" i="194" s="1"/>
  <c r="K671" i="194"/>
  <c r="M671" i="194" s="1"/>
  <c r="K672" i="194"/>
  <c r="M672" i="194" s="1"/>
  <c r="K673" i="194"/>
  <c r="M673" i="194" s="1"/>
  <c r="K633" i="194"/>
  <c r="M633" i="194" s="1"/>
  <c r="K634" i="194"/>
  <c r="M634" i="194" s="1"/>
  <c r="K635" i="194"/>
  <c r="M635" i="194" s="1"/>
  <c r="K636" i="194"/>
  <c r="M636" i="194" s="1"/>
  <c r="K595" i="194"/>
  <c r="M595" i="194" s="1"/>
  <c r="K596" i="194"/>
  <c r="M596" i="194" s="1"/>
  <c r="K597" i="194"/>
  <c r="M597" i="194" s="1"/>
  <c r="K598" i="194"/>
  <c r="M598" i="194" s="1"/>
  <c r="K556" i="194"/>
  <c r="M556" i="194" s="1"/>
  <c r="K557" i="194"/>
  <c r="M557" i="194" s="1"/>
  <c r="K558" i="194"/>
  <c r="M558" i="194" s="1"/>
  <c r="K559" i="194"/>
  <c r="M559" i="194" s="1"/>
  <c r="K560" i="194"/>
  <c r="M560" i="194" s="1"/>
  <c r="K520" i="194"/>
  <c r="M520" i="194" s="1"/>
  <c r="K521" i="194"/>
  <c r="M521" i="194" s="1"/>
  <c r="K522" i="194"/>
  <c r="M522" i="194" s="1"/>
  <c r="K523" i="194"/>
  <c r="M523" i="194" s="1"/>
  <c r="K481" i="194"/>
  <c r="M481" i="194" s="1"/>
  <c r="K482" i="194"/>
  <c r="M482" i="194" s="1"/>
  <c r="K483" i="194"/>
  <c r="M483" i="194" s="1"/>
  <c r="K484" i="194"/>
  <c r="M484" i="194" s="1"/>
  <c r="K441" i="194"/>
  <c r="M441" i="194" s="1"/>
  <c r="K442" i="194"/>
  <c r="M442" i="194" s="1"/>
  <c r="K443" i="194"/>
  <c r="M443" i="194" s="1"/>
  <c r="K444" i="194"/>
  <c r="M444" i="194" s="1"/>
  <c r="K401" i="194"/>
  <c r="M401" i="194" s="1"/>
  <c r="K402" i="194"/>
  <c r="M402" i="194" s="1"/>
  <c r="K403" i="194"/>
  <c r="M403" i="194" s="1"/>
  <c r="K404" i="194"/>
  <c r="M404" i="194" s="1"/>
  <c r="K321" i="194"/>
  <c r="M321" i="194" s="1"/>
  <c r="K322" i="194"/>
  <c r="M322" i="194" s="1"/>
  <c r="K323" i="194"/>
  <c r="K324" i="194"/>
  <c r="M324" i="194" s="1"/>
  <c r="K282" i="194"/>
  <c r="M282" i="194" s="1"/>
  <c r="K283" i="194"/>
  <c r="M283" i="194" s="1"/>
  <c r="K284" i="194"/>
  <c r="M284" i="194" s="1"/>
  <c r="K285" i="194"/>
  <c r="M285" i="194" s="1"/>
  <c r="K241" i="194"/>
  <c r="M241" i="194" s="1"/>
  <c r="K242" i="194"/>
  <c r="M242" i="194" s="1"/>
  <c r="K243" i="194"/>
  <c r="M243" i="194" s="1"/>
  <c r="K244" i="194"/>
  <c r="M244" i="194" s="1"/>
  <c r="K200" i="194"/>
  <c r="M200" i="194" s="1"/>
  <c r="K201" i="194"/>
  <c r="M201" i="194" s="1"/>
  <c r="K202" i="194"/>
  <c r="M202" i="194" s="1"/>
  <c r="K203" i="194"/>
  <c r="M203" i="194" s="1"/>
  <c r="K118" i="194"/>
  <c r="M118" i="194" s="1"/>
  <c r="K119" i="194"/>
  <c r="M119" i="194" s="1"/>
  <c r="K120" i="194"/>
  <c r="M120" i="194" s="1"/>
  <c r="K121" i="194"/>
  <c r="M121" i="194" s="1"/>
  <c r="K160" i="194"/>
  <c r="M160" i="194" s="1"/>
  <c r="K161" i="194"/>
  <c r="M161" i="194" s="1"/>
  <c r="K162" i="194"/>
  <c r="M162" i="194" s="1"/>
  <c r="K163" i="194"/>
  <c r="M163" i="194" s="1"/>
  <c r="H38" i="239" l="1" a="1"/>
  <c r="H38" i="239" s="1"/>
  <c r="I38" i="239" s="1"/>
  <c r="H32" i="226" a="1"/>
  <c r="H32" i="226" s="1"/>
  <c r="I32" i="226" s="1"/>
  <c r="M65" i="199"/>
  <c r="B39" i="239"/>
  <c r="O192" i="221"/>
  <c r="M416" i="221"/>
  <c r="O246" i="227"/>
  <c r="O337" i="227"/>
  <c r="O500" i="221"/>
  <c r="M453" i="221"/>
  <c r="M529" i="221"/>
  <c r="M517" i="221"/>
  <c r="O517" i="221" s="1"/>
  <c r="M214" i="221"/>
  <c r="O359" i="221"/>
  <c r="O401" i="227"/>
  <c r="M146" i="221"/>
  <c r="M435" i="221"/>
  <c r="O471" i="221"/>
  <c r="M47" i="232"/>
  <c r="M278" i="221"/>
  <c r="M443" i="227"/>
  <c r="O292" i="227"/>
  <c r="M315" i="227"/>
  <c r="O630" i="227"/>
  <c r="O422" i="227"/>
  <c r="O595" i="227"/>
  <c r="O502" i="227"/>
  <c r="O45" i="234"/>
  <c r="O559" i="227"/>
  <c r="O521" i="227"/>
  <c r="M577" i="227"/>
  <c r="M100" i="221"/>
  <c r="M463" i="227"/>
  <c r="O540" i="227"/>
  <c r="M613" i="227"/>
  <c r="M269" i="227"/>
  <c r="O483" i="221"/>
  <c r="O545" i="221"/>
  <c r="O378" i="221"/>
  <c r="O483" i="227"/>
  <c r="O198" i="227"/>
  <c r="M339" i="221"/>
  <c r="O236" i="221"/>
  <c r="M123" i="221"/>
  <c r="O359" i="227"/>
  <c r="O257" i="221"/>
  <c r="O222" i="227"/>
  <c r="O319" i="221"/>
  <c r="O169" i="221"/>
  <c r="O43" i="223"/>
  <c r="N65" i="199"/>
  <c r="O66" i="199"/>
  <c r="G67" i="199" s="1"/>
  <c r="J66" i="199"/>
  <c r="K66" i="199" s="1"/>
  <c r="C39" i="218"/>
  <c r="E38" i="218"/>
  <c r="C52" i="221"/>
  <c r="E51" i="221"/>
  <c r="O45" i="221"/>
  <c r="M66" i="199" l="1"/>
  <c r="C39" i="239"/>
  <c r="O339" i="221"/>
  <c r="O613" i="227"/>
  <c r="O416" i="221"/>
  <c r="O47" i="232"/>
  <c r="O315" i="227"/>
  <c r="O278" i="221"/>
  <c r="O435" i="221"/>
  <c r="O123" i="221"/>
  <c r="O463" i="227"/>
  <c r="O146" i="221"/>
  <c r="O529" i="221"/>
  <c r="O100" i="221"/>
  <c r="O443" i="227"/>
  <c r="O214" i="221"/>
  <c r="O453" i="221"/>
  <c r="O269" i="227"/>
  <c r="O577" i="227"/>
  <c r="G44" i="223"/>
  <c r="N66" i="199"/>
  <c r="O67" i="199"/>
  <c r="G68" i="199" s="1"/>
  <c r="J67" i="199"/>
  <c r="K67" i="199" s="1"/>
  <c r="B39" i="218"/>
  <c r="D39" i="218"/>
  <c r="F39" i="218" s="1"/>
  <c r="B52" i="221"/>
  <c r="D52" i="221"/>
  <c r="F52" i="221" s="1"/>
  <c r="G46" i="221"/>
  <c r="M67" i="199" l="1"/>
  <c r="D39" i="239"/>
  <c r="N403" i="225"/>
  <c r="J403" i="225"/>
  <c r="N236" i="225"/>
  <c r="J236" i="225"/>
  <c r="N261" i="225"/>
  <c r="J261" i="225"/>
  <c r="N186" i="225"/>
  <c r="J186" i="225"/>
  <c r="N333" i="225"/>
  <c r="J333" i="225"/>
  <c r="N211" i="225"/>
  <c r="J211" i="225"/>
  <c r="N81" i="225"/>
  <c r="J81" i="225"/>
  <c r="N285" i="225"/>
  <c r="J285" i="225"/>
  <c r="N309" i="225"/>
  <c r="J309" i="225"/>
  <c r="N108" i="225"/>
  <c r="J108" i="225"/>
  <c r="N380" i="225"/>
  <c r="J380" i="225"/>
  <c r="N160" i="225"/>
  <c r="J160" i="225"/>
  <c r="J134" i="225"/>
  <c r="N134" i="225"/>
  <c r="J46" i="221"/>
  <c r="N46" i="221" s="1"/>
  <c r="J44" i="223"/>
  <c r="N44" i="223" s="1"/>
  <c r="N67" i="199"/>
  <c r="O68" i="199"/>
  <c r="J68" i="199"/>
  <c r="K68" i="199" s="1"/>
  <c r="E39" i="218"/>
  <c r="C40" i="218"/>
  <c r="E52" i="221"/>
  <c r="M68" i="199" l="1"/>
  <c r="E39" i="239"/>
  <c r="F39" i="239" s="1"/>
  <c r="M285" i="225"/>
  <c r="K285" i="225"/>
  <c r="N193" i="228"/>
  <c r="J193" i="228"/>
  <c r="M134" i="225"/>
  <c r="K134" i="225"/>
  <c r="N401" i="228"/>
  <c r="J401" i="228"/>
  <c r="N299" i="228"/>
  <c r="J299" i="228"/>
  <c r="M380" i="225"/>
  <c r="K380" i="225"/>
  <c r="N264" i="228"/>
  <c r="J264" i="228"/>
  <c r="M160" i="225"/>
  <c r="K160" i="225"/>
  <c r="M81" i="225"/>
  <c r="K81" i="225"/>
  <c r="N367" i="228"/>
  <c r="J367" i="228"/>
  <c r="M108" i="225"/>
  <c r="K108" i="225"/>
  <c r="N333" i="228"/>
  <c r="J333" i="228"/>
  <c r="M309" i="225"/>
  <c r="K309" i="225"/>
  <c r="N84" i="228"/>
  <c r="J84" i="228"/>
  <c r="N69" i="229"/>
  <c r="T23" i="229"/>
  <c r="J69" i="229"/>
  <c r="N135" i="229"/>
  <c r="J135" i="229"/>
  <c r="M261" i="225"/>
  <c r="K261" i="225"/>
  <c r="N102" i="229"/>
  <c r="J102" i="229"/>
  <c r="M333" i="225"/>
  <c r="K333" i="225"/>
  <c r="M236" i="225"/>
  <c r="K236" i="225"/>
  <c r="N121" i="228"/>
  <c r="J121" i="228"/>
  <c r="N183" i="234"/>
  <c r="J183" i="234"/>
  <c r="M403" i="225"/>
  <c r="K403" i="225"/>
  <c r="M186" i="225"/>
  <c r="K186" i="225"/>
  <c r="N229" i="228"/>
  <c r="J229" i="228"/>
  <c r="M211" i="225"/>
  <c r="K211" i="225"/>
  <c r="I46" i="221"/>
  <c r="K46" i="221" s="1"/>
  <c r="K44" i="223"/>
  <c r="B123" i="239" s="1"/>
  <c r="N68" i="199"/>
  <c r="D40" i="218"/>
  <c r="F40" i="218" s="1"/>
  <c r="B40" i="218"/>
  <c r="N47" i="238" l="1"/>
  <c r="J47" i="238"/>
  <c r="M121" i="228"/>
  <c r="K121" i="228"/>
  <c r="N122" i="233"/>
  <c r="J122" i="233"/>
  <c r="N519" i="234"/>
  <c r="J519" i="234"/>
  <c r="M367" i="228"/>
  <c r="K367" i="228"/>
  <c r="M264" i="228"/>
  <c r="K264" i="228"/>
  <c r="M299" i="228"/>
  <c r="K299" i="228"/>
  <c r="N91" i="230"/>
  <c r="J91" i="230"/>
  <c r="J383" i="234"/>
  <c r="N383" i="234"/>
  <c r="M102" i="229"/>
  <c r="K102" i="229"/>
  <c r="M333" i="228"/>
  <c r="K333" i="228"/>
  <c r="M229" i="228"/>
  <c r="K229" i="228"/>
  <c r="M183" i="234"/>
  <c r="K183" i="234"/>
  <c r="N135" i="230"/>
  <c r="J135" i="230"/>
  <c r="N245" i="234"/>
  <c r="J245" i="234"/>
  <c r="N437" i="234"/>
  <c r="J437" i="234"/>
  <c r="U23" i="229"/>
  <c r="M69" i="229"/>
  <c r="K69" i="229"/>
  <c r="N266" i="234"/>
  <c r="J266" i="234"/>
  <c r="N224" i="234"/>
  <c r="J224" i="234"/>
  <c r="M401" i="228"/>
  <c r="K401" i="228"/>
  <c r="M193" i="228"/>
  <c r="K193" i="228"/>
  <c r="N326" i="234"/>
  <c r="J326" i="234"/>
  <c r="M84" i="228"/>
  <c r="K84" i="228"/>
  <c r="N471" i="234"/>
  <c r="J471" i="234"/>
  <c r="M135" i="229"/>
  <c r="K135" i="229"/>
  <c r="M46" i="221"/>
  <c r="C147" i="226"/>
  <c r="M44" i="223"/>
  <c r="O44" i="223" s="1"/>
  <c r="E40" i="218"/>
  <c r="C41" i="218"/>
  <c r="N218" i="252" l="1"/>
  <c r="J218" i="252"/>
  <c r="M47" i="238"/>
  <c r="K47" i="238"/>
  <c r="N249" i="232"/>
  <c r="J249" i="232"/>
  <c r="N555" i="232"/>
  <c r="J555" i="232"/>
  <c r="N201" i="233"/>
  <c r="J201" i="233"/>
  <c r="N401" i="234"/>
  <c r="J401" i="234"/>
  <c r="N386" i="233"/>
  <c r="J386" i="233"/>
  <c r="N273" i="232"/>
  <c r="J273" i="232"/>
  <c r="N515" i="232"/>
  <c r="J515" i="232"/>
  <c r="N549" i="234"/>
  <c r="J549" i="234"/>
  <c r="N574" i="232"/>
  <c r="J574" i="232"/>
  <c r="N70" i="234"/>
  <c r="J70" i="234"/>
  <c r="N419" i="234"/>
  <c r="J419" i="234"/>
  <c r="N503" i="234"/>
  <c r="J503" i="234"/>
  <c r="M224" i="234"/>
  <c r="K224" i="234"/>
  <c r="N343" i="232"/>
  <c r="J343" i="232"/>
  <c r="N93" i="234"/>
  <c r="J93" i="234"/>
  <c r="N220" i="233"/>
  <c r="J220" i="233"/>
  <c r="N330" i="233"/>
  <c r="J330" i="233"/>
  <c r="N344" i="233"/>
  <c r="J344" i="233"/>
  <c r="N225" i="232"/>
  <c r="J225" i="232"/>
  <c r="M91" i="230"/>
  <c r="K91" i="230"/>
  <c r="N320" i="232"/>
  <c r="J320" i="232"/>
  <c r="N612" i="232"/>
  <c r="J612" i="232"/>
  <c r="N286" i="234"/>
  <c r="J286" i="234"/>
  <c r="N302" i="233"/>
  <c r="J302" i="233"/>
  <c r="M122" i="233"/>
  <c r="K122" i="233"/>
  <c r="T44" i="232"/>
  <c r="N75" i="232"/>
  <c r="J75" i="232"/>
  <c r="N366" i="232"/>
  <c r="J366" i="232"/>
  <c r="N648" i="232"/>
  <c r="J648" i="232"/>
  <c r="N101" i="233"/>
  <c r="J101" i="233"/>
  <c r="N203" i="234"/>
  <c r="J203" i="234"/>
  <c r="N316" i="233"/>
  <c r="J316" i="233"/>
  <c r="N358" i="233"/>
  <c r="J358" i="233"/>
  <c r="M266" i="234"/>
  <c r="K266" i="234"/>
  <c r="N101" i="232"/>
  <c r="J101" i="232"/>
  <c r="N388" i="232"/>
  <c r="J388" i="232"/>
  <c r="N162" i="233"/>
  <c r="J162" i="233"/>
  <c r="N81" i="233"/>
  <c r="J81" i="233"/>
  <c r="N238" i="233"/>
  <c r="J238" i="233"/>
  <c r="N454" i="234"/>
  <c r="J454" i="234"/>
  <c r="N400" i="233"/>
  <c r="J400" i="233"/>
  <c r="N153" i="232"/>
  <c r="J153" i="232"/>
  <c r="J410" i="232"/>
  <c r="N410" i="232"/>
  <c r="N630" i="232"/>
  <c r="J630" i="232"/>
  <c r="N256" i="233"/>
  <c r="J256" i="233"/>
  <c r="N306" i="234"/>
  <c r="J306" i="234"/>
  <c r="N288" i="233"/>
  <c r="J288" i="233"/>
  <c r="N372" i="233"/>
  <c r="J372" i="233"/>
  <c r="M471" i="234"/>
  <c r="K471" i="234"/>
  <c r="N201" i="232"/>
  <c r="J201" i="232"/>
  <c r="N432" i="232"/>
  <c r="J432" i="232"/>
  <c r="N535" i="232"/>
  <c r="J535" i="232"/>
  <c r="N274" i="233"/>
  <c r="J274" i="233"/>
  <c r="N534" i="234"/>
  <c r="J534" i="234"/>
  <c r="N414" i="233"/>
  <c r="J414" i="233"/>
  <c r="M437" i="234"/>
  <c r="K437" i="234"/>
  <c r="M135" i="230"/>
  <c r="K135" i="230"/>
  <c r="M383" i="234"/>
  <c r="K383" i="234"/>
  <c r="N127" i="232"/>
  <c r="J127" i="232"/>
  <c r="N474" i="232"/>
  <c r="J474" i="232"/>
  <c r="N182" i="233"/>
  <c r="J182" i="233"/>
  <c r="M326" i="234"/>
  <c r="K326" i="234"/>
  <c r="N297" i="232"/>
  <c r="J297" i="232"/>
  <c r="N453" i="232"/>
  <c r="J453" i="232"/>
  <c r="N116" i="234"/>
  <c r="J116" i="234"/>
  <c r="N161" i="234"/>
  <c r="J161" i="234"/>
  <c r="N345" i="234"/>
  <c r="J345" i="234"/>
  <c r="N564" i="234"/>
  <c r="J564" i="234"/>
  <c r="M245" i="234"/>
  <c r="K245" i="234"/>
  <c r="M519" i="234"/>
  <c r="K519" i="234"/>
  <c r="N177" i="232"/>
  <c r="J177" i="232"/>
  <c r="N495" i="232"/>
  <c r="J495" i="232"/>
  <c r="N364" i="234"/>
  <c r="J364" i="234"/>
  <c r="N487" i="234"/>
  <c r="J487" i="234"/>
  <c r="O61" i="221"/>
  <c r="G62" i="221" s="1"/>
  <c r="H62" i="221" s="1"/>
  <c r="G45" i="223"/>
  <c r="D41" i="218"/>
  <c r="F41" i="218" s="1"/>
  <c r="B41" i="218"/>
  <c r="O46" i="221"/>
  <c r="N105" i="252" l="1"/>
  <c r="J105" i="252"/>
  <c r="M218" i="252"/>
  <c r="K218" i="252"/>
  <c r="J144" i="252"/>
  <c r="N144" i="252"/>
  <c r="N163" i="252"/>
  <c r="J163" i="252"/>
  <c r="N181" i="252"/>
  <c r="J181" i="252"/>
  <c r="N236" i="252"/>
  <c r="J236" i="252"/>
  <c r="N199" i="252"/>
  <c r="J199" i="252"/>
  <c r="N269" i="237"/>
  <c r="J269" i="237"/>
  <c r="N219" i="236"/>
  <c r="J219" i="236"/>
  <c r="N347" i="236"/>
  <c r="J347" i="236"/>
  <c r="N353" i="237"/>
  <c r="J353" i="237"/>
  <c r="N290" i="237"/>
  <c r="J290" i="237"/>
  <c r="N334" i="236"/>
  <c r="J334" i="236"/>
  <c r="N85" i="237"/>
  <c r="J85" i="237"/>
  <c r="N109" i="237"/>
  <c r="J109" i="237"/>
  <c r="N115" i="236"/>
  <c r="J115" i="236"/>
  <c r="N185" i="236"/>
  <c r="J185" i="236"/>
  <c r="N78" i="236"/>
  <c r="J78" i="236"/>
  <c r="N247" i="237"/>
  <c r="J247" i="237"/>
  <c r="N332" i="237"/>
  <c r="J332" i="237"/>
  <c r="N179" i="237"/>
  <c r="J179" i="237"/>
  <c r="N151" i="236"/>
  <c r="J151" i="236"/>
  <c r="N235" i="236"/>
  <c r="J235" i="236"/>
  <c r="N133" i="237"/>
  <c r="J133" i="237"/>
  <c r="N374" i="237"/>
  <c r="J374" i="237"/>
  <c r="N321" i="236"/>
  <c r="J321" i="236"/>
  <c r="N61" i="237"/>
  <c r="J61" i="237"/>
  <c r="N59" i="235"/>
  <c r="J59" i="235"/>
  <c r="N307" i="236"/>
  <c r="J307" i="236"/>
  <c r="N225" i="237"/>
  <c r="J225" i="237"/>
  <c r="N133" i="236"/>
  <c r="J133" i="236"/>
  <c r="N293" i="236"/>
  <c r="J293" i="236"/>
  <c r="N202" i="237"/>
  <c r="J202" i="237"/>
  <c r="N168" i="236"/>
  <c r="J168" i="236"/>
  <c r="N250" i="236"/>
  <c r="J250" i="236"/>
  <c r="N97" i="236"/>
  <c r="J97" i="236"/>
  <c r="N202" i="236"/>
  <c r="J202" i="236"/>
  <c r="N265" i="236"/>
  <c r="J265" i="236"/>
  <c r="N156" i="237"/>
  <c r="J156" i="237"/>
  <c r="N311" i="237"/>
  <c r="J311" i="237"/>
  <c r="N279" i="236"/>
  <c r="J279" i="236"/>
  <c r="M574" i="232"/>
  <c r="K574" i="232"/>
  <c r="M93" i="234"/>
  <c r="K93" i="234"/>
  <c r="M419" i="234"/>
  <c r="K419" i="234"/>
  <c r="M555" i="232"/>
  <c r="K555" i="232"/>
  <c r="M256" i="233"/>
  <c r="K256" i="233"/>
  <c r="U44" i="232"/>
  <c r="M75" i="232"/>
  <c r="K75" i="232"/>
  <c r="M127" i="232"/>
  <c r="K127" i="232"/>
  <c r="M630" i="232"/>
  <c r="K630" i="232"/>
  <c r="M101" i="233"/>
  <c r="K101" i="233"/>
  <c r="M286" i="234"/>
  <c r="K286" i="234"/>
  <c r="M225" i="232"/>
  <c r="K225" i="232"/>
  <c r="M201" i="232"/>
  <c r="K201" i="232"/>
  <c r="M364" i="234"/>
  <c r="K364" i="234"/>
  <c r="M274" i="233"/>
  <c r="K274" i="233"/>
  <c r="M410" i="232"/>
  <c r="K410" i="232"/>
  <c r="M238" i="233"/>
  <c r="K238" i="233"/>
  <c r="M101" i="232"/>
  <c r="K101" i="232"/>
  <c r="M116" i="234"/>
  <c r="K116" i="234"/>
  <c r="M372" i="233"/>
  <c r="K372" i="233"/>
  <c r="M564" i="234"/>
  <c r="K564" i="234"/>
  <c r="M344" i="233"/>
  <c r="K344" i="233"/>
  <c r="M249" i="232"/>
  <c r="K249" i="232"/>
  <c r="M203" i="234"/>
  <c r="K203" i="234"/>
  <c r="M453" i="232"/>
  <c r="K453" i="232"/>
  <c r="M288" i="233"/>
  <c r="K288" i="233"/>
  <c r="M81" i="233"/>
  <c r="K81" i="233"/>
  <c r="M358" i="233"/>
  <c r="K358" i="233"/>
  <c r="M386" i="233"/>
  <c r="K386" i="233"/>
  <c r="M474" i="232"/>
  <c r="K474" i="232"/>
  <c r="M201" i="233"/>
  <c r="K201" i="233"/>
  <c r="M487" i="234"/>
  <c r="K487" i="234"/>
  <c r="M535" i="232"/>
  <c r="K535" i="232"/>
  <c r="M648" i="232"/>
  <c r="K648" i="232"/>
  <c r="M306" i="234"/>
  <c r="K306" i="234"/>
  <c r="M153" i="232"/>
  <c r="K153" i="232"/>
  <c r="M612" i="232"/>
  <c r="K612" i="232"/>
  <c r="M330" i="233"/>
  <c r="K330" i="233"/>
  <c r="M343" i="232"/>
  <c r="K343" i="232"/>
  <c r="M515" i="232"/>
  <c r="K515" i="232"/>
  <c r="M401" i="234"/>
  <c r="K401" i="234"/>
  <c r="M454" i="234"/>
  <c r="K454" i="234"/>
  <c r="M388" i="232"/>
  <c r="K388" i="232"/>
  <c r="M345" i="234"/>
  <c r="K345" i="234"/>
  <c r="M414" i="233"/>
  <c r="K414" i="233"/>
  <c r="M495" i="232"/>
  <c r="K495" i="232"/>
  <c r="M182" i="233"/>
  <c r="K182" i="233"/>
  <c r="M400" i="233"/>
  <c r="K400" i="233"/>
  <c r="M162" i="233"/>
  <c r="K162" i="233"/>
  <c r="M366" i="232"/>
  <c r="K366" i="232"/>
  <c r="M70" i="234"/>
  <c r="K70" i="234"/>
  <c r="M297" i="232"/>
  <c r="K297" i="232"/>
  <c r="M432" i="232"/>
  <c r="K432" i="232"/>
  <c r="M316" i="233"/>
  <c r="K316" i="233"/>
  <c r="M302" i="233"/>
  <c r="K302" i="233"/>
  <c r="M549" i="234"/>
  <c r="K549" i="234"/>
  <c r="M273" i="232"/>
  <c r="K273" i="232"/>
  <c r="M320" i="232"/>
  <c r="K320" i="232"/>
  <c r="M177" i="232"/>
  <c r="K177" i="232"/>
  <c r="M161" i="234"/>
  <c r="K161" i="234"/>
  <c r="M534" i="234"/>
  <c r="K534" i="234"/>
  <c r="M220" i="233"/>
  <c r="K220" i="233"/>
  <c r="M503" i="234"/>
  <c r="K503" i="234"/>
  <c r="J45" i="223"/>
  <c r="K45" i="223" s="1"/>
  <c r="C123" i="239" s="1"/>
  <c r="C42" i="218"/>
  <c r="E41" i="218"/>
  <c r="G47" i="221"/>
  <c r="D22" i="239" l="1"/>
  <c r="E22" i="239"/>
  <c r="M163" i="252"/>
  <c r="K163" i="252"/>
  <c r="N145" i="249"/>
  <c r="J145" i="249"/>
  <c r="N115" i="249"/>
  <c r="J115" i="249"/>
  <c r="M236" i="252"/>
  <c r="K236" i="252"/>
  <c r="N287" i="252"/>
  <c r="J287" i="252"/>
  <c r="M181" i="252"/>
  <c r="K181" i="252"/>
  <c r="M105" i="252"/>
  <c r="K105" i="252"/>
  <c r="N253" i="252"/>
  <c r="J253" i="252"/>
  <c r="N270" i="252"/>
  <c r="J270" i="252"/>
  <c r="M144" i="252"/>
  <c r="K144" i="252"/>
  <c r="M199" i="252"/>
  <c r="K199" i="252"/>
  <c r="N204" i="240"/>
  <c r="J204" i="240"/>
  <c r="N517" i="240"/>
  <c r="J517" i="240"/>
  <c r="N277" i="242"/>
  <c r="J277" i="242"/>
  <c r="N857" i="240"/>
  <c r="J857" i="240"/>
  <c r="N89" i="244"/>
  <c r="J89" i="244"/>
  <c r="N928" i="240"/>
  <c r="J928" i="240"/>
  <c r="N122" i="242"/>
  <c r="J122" i="242"/>
  <c r="N418" i="240"/>
  <c r="J418" i="240"/>
  <c r="N204" i="242"/>
  <c r="J204" i="242"/>
  <c r="N370" i="242"/>
  <c r="J370" i="242"/>
  <c r="N838" i="240"/>
  <c r="J838" i="240"/>
  <c r="N217" i="244"/>
  <c r="J217" i="244"/>
  <c r="N260" i="240"/>
  <c r="J260" i="240"/>
  <c r="N176" i="240"/>
  <c r="J176" i="240"/>
  <c r="N564" i="240"/>
  <c r="J564" i="240"/>
  <c r="N719" i="240"/>
  <c r="J719" i="240"/>
  <c r="N819" i="240"/>
  <c r="J819" i="240"/>
  <c r="N875" i="240"/>
  <c r="J875" i="240"/>
  <c r="N340" i="240"/>
  <c r="J340" i="240"/>
  <c r="N69" i="245"/>
  <c r="J69" i="245"/>
  <c r="N324" i="242"/>
  <c r="J324" i="242"/>
  <c r="N182" i="244"/>
  <c r="J182" i="244"/>
  <c r="N90" i="240"/>
  <c r="T58" i="240"/>
  <c r="J90" i="240"/>
  <c r="N366" i="240"/>
  <c r="J366" i="240"/>
  <c r="N229" i="242"/>
  <c r="J229" i="242"/>
  <c r="N347" i="242"/>
  <c r="J347" i="242"/>
  <c r="T25" i="244"/>
  <c r="N51" i="244"/>
  <c r="J51" i="244"/>
  <c r="N1010" i="240"/>
  <c r="J1010" i="240"/>
  <c r="N287" i="240"/>
  <c r="J287" i="240"/>
  <c r="N493" i="240"/>
  <c r="J493" i="240"/>
  <c r="N588" i="240"/>
  <c r="J588" i="240"/>
  <c r="N698" i="240"/>
  <c r="J698" i="240"/>
  <c r="N146" i="244"/>
  <c r="J146" i="244"/>
  <c r="N945" i="240"/>
  <c r="J945" i="240"/>
  <c r="N151" i="242"/>
  <c r="J151" i="242"/>
  <c r="N178" i="242"/>
  <c r="J178" i="242"/>
  <c r="N611" i="240"/>
  <c r="J611" i="240"/>
  <c r="N164" i="244"/>
  <c r="J164" i="244"/>
  <c r="J961" i="240"/>
  <c r="N961" i="240"/>
  <c r="N148" i="240"/>
  <c r="J148" i="240"/>
  <c r="N133" i="245"/>
  <c r="J133" i="245"/>
  <c r="N677" i="240"/>
  <c r="J677" i="240"/>
  <c r="J740" i="240"/>
  <c r="N740" i="240"/>
  <c r="N893" i="240"/>
  <c r="J893" i="240"/>
  <c r="N977" i="240"/>
  <c r="J977" i="240"/>
  <c r="N314" i="240"/>
  <c r="J314" i="240"/>
  <c r="N468" i="240"/>
  <c r="J468" i="240"/>
  <c r="N253" i="242"/>
  <c r="J253" i="242"/>
  <c r="N800" i="240"/>
  <c r="J800" i="240"/>
  <c r="N70" i="244"/>
  <c r="J70" i="244"/>
  <c r="N1040" i="240"/>
  <c r="J1040" i="240"/>
  <c r="N119" i="240"/>
  <c r="J119" i="240"/>
  <c r="N443" i="240"/>
  <c r="J443" i="240"/>
  <c r="N655" i="240"/>
  <c r="J655" i="240"/>
  <c r="N780" i="240"/>
  <c r="J780" i="240"/>
  <c r="N911" i="240"/>
  <c r="J911" i="240"/>
  <c r="N200" i="244"/>
  <c r="J200" i="244"/>
  <c r="N392" i="240"/>
  <c r="J392" i="240"/>
  <c r="N301" i="242"/>
  <c r="J301" i="242"/>
  <c r="N392" i="242"/>
  <c r="J392" i="242"/>
  <c r="N108" i="244"/>
  <c r="J108" i="244"/>
  <c r="N993" i="240"/>
  <c r="J993" i="240"/>
  <c r="N232" i="240"/>
  <c r="J232" i="240"/>
  <c r="N541" i="240"/>
  <c r="J541" i="240"/>
  <c r="J633" i="240"/>
  <c r="N633" i="240"/>
  <c r="N760" i="240"/>
  <c r="J760" i="240"/>
  <c r="N127" i="244"/>
  <c r="J127" i="244"/>
  <c r="N1025" i="240"/>
  <c r="J1025" i="240"/>
  <c r="T32" i="237"/>
  <c r="M156" i="237"/>
  <c r="K156" i="237"/>
  <c r="M97" i="236"/>
  <c r="K97" i="236"/>
  <c r="M59" i="235"/>
  <c r="K59" i="235"/>
  <c r="M374" i="237"/>
  <c r="K374" i="237"/>
  <c r="M179" i="237"/>
  <c r="K179" i="237"/>
  <c r="M109" i="237"/>
  <c r="K109" i="237"/>
  <c r="M353" i="237"/>
  <c r="K353" i="237"/>
  <c r="M133" i="236"/>
  <c r="K133" i="236"/>
  <c r="M185" i="236"/>
  <c r="K185" i="236"/>
  <c r="M250" i="236"/>
  <c r="K250" i="236"/>
  <c r="M332" i="237"/>
  <c r="K332" i="237"/>
  <c r="M85" i="237"/>
  <c r="K85" i="237"/>
  <c r="M61" i="237"/>
  <c r="K61" i="237"/>
  <c r="M133" i="237"/>
  <c r="K133" i="237"/>
  <c r="M347" i="236"/>
  <c r="K347" i="236"/>
  <c r="M168" i="236"/>
  <c r="K168" i="236"/>
  <c r="M225" i="237"/>
  <c r="K225" i="237"/>
  <c r="M279" i="236"/>
  <c r="K279" i="236"/>
  <c r="M265" i="236"/>
  <c r="K265" i="236"/>
  <c r="M115" i="236"/>
  <c r="K115" i="236"/>
  <c r="M235" i="236"/>
  <c r="K235" i="236"/>
  <c r="M247" i="237"/>
  <c r="K247" i="237"/>
  <c r="N394" i="237"/>
  <c r="J394" i="237"/>
  <c r="M334" i="236"/>
  <c r="K334" i="236"/>
  <c r="M219" i="236"/>
  <c r="K219" i="236"/>
  <c r="M311" i="237"/>
  <c r="K311" i="237"/>
  <c r="M202" i="236"/>
  <c r="K202" i="236"/>
  <c r="M202" i="237"/>
  <c r="K202" i="237"/>
  <c r="M307" i="236"/>
  <c r="K307" i="236"/>
  <c r="M321" i="236"/>
  <c r="K321" i="236"/>
  <c r="M151" i="236"/>
  <c r="K151" i="236"/>
  <c r="M78" i="236"/>
  <c r="K78" i="236"/>
  <c r="M290" i="237"/>
  <c r="K290" i="237"/>
  <c r="M269" i="237"/>
  <c r="K269" i="237"/>
  <c r="M293" i="236"/>
  <c r="K293" i="236"/>
  <c r="M45" i="223"/>
  <c r="N62" i="221"/>
  <c r="I49" i="221"/>
  <c r="I50" i="221"/>
  <c r="I47" i="221"/>
  <c r="I52" i="221"/>
  <c r="I48" i="221"/>
  <c r="H53" i="221"/>
  <c r="I51" i="221"/>
  <c r="N45" i="223"/>
  <c r="B42" i="218"/>
  <c r="D42" i="218"/>
  <c r="F42" i="218" s="1"/>
  <c r="J47" i="221"/>
  <c r="N47" i="221" s="1"/>
  <c r="N174" i="249" l="1"/>
  <c r="J174" i="249"/>
  <c r="N232" i="249"/>
  <c r="J232" i="249"/>
  <c r="N203" i="249"/>
  <c r="J203" i="249"/>
  <c r="M270" i="252"/>
  <c r="K270" i="252"/>
  <c r="M287" i="252"/>
  <c r="K287" i="252"/>
  <c r="N303" i="252"/>
  <c r="J303" i="252"/>
  <c r="M115" i="249"/>
  <c r="K115" i="249"/>
  <c r="M253" i="252"/>
  <c r="K253" i="252"/>
  <c r="N335" i="252"/>
  <c r="J335" i="252"/>
  <c r="M145" i="249"/>
  <c r="K145" i="249"/>
  <c r="N319" i="252"/>
  <c r="J319" i="252"/>
  <c r="M740" i="240"/>
  <c r="K740" i="240"/>
  <c r="M1010" i="240"/>
  <c r="K1010" i="240"/>
  <c r="M260" i="240"/>
  <c r="K260" i="240"/>
  <c r="M633" i="240"/>
  <c r="K633" i="240"/>
  <c r="M366" i="240"/>
  <c r="K366" i="240"/>
  <c r="M324" i="242"/>
  <c r="K324" i="242"/>
  <c r="M370" i="242"/>
  <c r="K370" i="242"/>
  <c r="M857" i="240"/>
  <c r="K857" i="240"/>
  <c r="M800" i="240"/>
  <c r="K800" i="240"/>
  <c r="M178" i="242"/>
  <c r="K178" i="242"/>
  <c r="M945" i="240"/>
  <c r="K945" i="240"/>
  <c r="M493" i="240"/>
  <c r="K493" i="240"/>
  <c r="M719" i="240"/>
  <c r="K719" i="240"/>
  <c r="M301" i="242"/>
  <c r="K301" i="242"/>
  <c r="M200" i="244"/>
  <c r="K200" i="244"/>
  <c r="M443" i="240"/>
  <c r="K443" i="240"/>
  <c r="N353" i="243"/>
  <c r="J353" i="243"/>
  <c r="M253" i="242"/>
  <c r="K253" i="242"/>
  <c r="M677" i="240"/>
  <c r="K677" i="240"/>
  <c r="U58" i="240"/>
  <c r="M90" i="240"/>
  <c r="K90" i="240"/>
  <c r="M204" i="242"/>
  <c r="K204" i="242"/>
  <c r="M277" i="242"/>
  <c r="K277" i="242"/>
  <c r="M1025" i="240"/>
  <c r="K1025" i="240"/>
  <c r="M541" i="240"/>
  <c r="K541" i="240"/>
  <c r="M993" i="240"/>
  <c r="K993" i="240"/>
  <c r="M392" i="240"/>
  <c r="K392" i="240"/>
  <c r="M119" i="240"/>
  <c r="K119" i="240"/>
  <c r="M961" i="240"/>
  <c r="K961" i="240"/>
  <c r="M151" i="242"/>
  <c r="K151" i="242"/>
  <c r="M51" i="244"/>
  <c r="U25" i="244"/>
  <c r="K51" i="244"/>
  <c r="M911" i="240"/>
  <c r="K911" i="240"/>
  <c r="M146" i="244"/>
  <c r="K146" i="244"/>
  <c r="M287" i="240"/>
  <c r="K287" i="240"/>
  <c r="M69" i="245"/>
  <c r="K69" i="245"/>
  <c r="M564" i="240"/>
  <c r="K564" i="240"/>
  <c r="M1040" i="240"/>
  <c r="K1040" i="240"/>
  <c r="M468" i="240"/>
  <c r="K468" i="240"/>
  <c r="M977" i="240"/>
  <c r="K977" i="240"/>
  <c r="M133" i="245"/>
  <c r="K133" i="245"/>
  <c r="M418" i="240"/>
  <c r="K418" i="240"/>
  <c r="M928" i="240"/>
  <c r="K928" i="240"/>
  <c r="M232" i="240"/>
  <c r="K232" i="240"/>
  <c r="M780" i="240"/>
  <c r="K780" i="240"/>
  <c r="N286" i="243"/>
  <c r="J286" i="243"/>
  <c r="M698" i="240"/>
  <c r="K698" i="240"/>
  <c r="M347" i="242"/>
  <c r="K347" i="242"/>
  <c r="M217" i="244"/>
  <c r="K217" i="244"/>
  <c r="M517" i="240"/>
  <c r="K517" i="240"/>
  <c r="M127" i="244"/>
  <c r="K127" i="244"/>
  <c r="M108" i="244"/>
  <c r="K108" i="244"/>
  <c r="M164" i="244"/>
  <c r="K164" i="244"/>
  <c r="M340" i="240"/>
  <c r="K340" i="240"/>
  <c r="M875" i="240"/>
  <c r="K875" i="240"/>
  <c r="M176" i="240"/>
  <c r="K176" i="240"/>
  <c r="M314" i="240"/>
  <c r="K314" i="240"/>
  <c r="M148" i="240"/>
  <c r="K148" i="240"/>
  <c r="M229" i="242"/>
  <c r="K229" i="242"/>
  <c r="M838" i="240"/>
  <c r="K838" i="240"/>
  <c r="M122" i="242"/>
  <c r="K122" i="242"/>
  <c r="M204" i="240"/>
  <c r="K204" i="240"/>
  <c r="M760" i="240"/>
  <c r="K760" i="240"/>
  <c r="M392" i="242"/>
  <c r="K392" i="242"/>
  <c r="M655" i="240"/>
  <c r="K655" i="240"/>
  <c r="M70" i="244"/>
  <c r="K70" i="244"/>
  <c r="M893" i="240"/>
  <c r="K893" i="240"/>
  <c r="M611" i="240"/>
  <c r="K611" i="240"/>
  <c r="M588" i="240"/>
  <c r="K588" i="240"/>
  <c r="M182" i="244"/>
  <c r="K182" i="244"/>
  <c r="M819" i="240"/>
  <c r="K819" i="240"/>
  <c r="M89" i="244"/>
  <c r="K89" i="244"/>
  <c r="U32" i="237"/>
  <c r="M394" i="237"/>
  <c r="K394" i="237"/>
  <c r="O45" i="223"/>
  <c r="G46" i="223" s="1"/>
  <c r="J46" i="223" s="1"/>
  <c r="K46" i="223" s="1"/>
  <c r="D123" i="239" s="1"/>
  <c r="V51" i="221"/>
  <c r="O62" i="221"/>
  <c r="G63" i="221" s="1"/>
  <c r="H63" i="221" s="1"/>
  <c r="I53" i="221"/>
  <c r="E42" i="218"/>
  <c r="C43" i="218"/>
  <c r="K47" i="221"/>
  <c r="J500" i="249" l="1"/>
  <c r="N500" i="249"/>
  <c r="N288" i="249"/>
  <c r="J288" i="249"/>
  <c r="N260" i="249"/>
  <c r="J260" i="249"/>
  <c r="N550" i="249"/>
  <c r="J550" i="249"/>
  <c r="M319" i="252"/>
  <c r="K319" i="252"/>
  <c r="M232" i="249"/>
  <c r="K232" i="249"/>
  <c r="N316" i="249"/>
  <c r="J316" i="249"/>
  <c r="N622" i="249"/>
  <c r="J622" i="249"/>
  <c r="N343" i="249"/>
  <c r="J343" i="249"/>
  <c r="N691" i="249"/>
  <c r="J691" i="249"/>
  <c r="N514" i="251"/>
  <c r="J514" i="251"/>
  <c r="M303" i="252"/>
  <c r="K303" i="252"/>
  <c r="N397" i="249"/>
  <c r="J397" i="249"/>
  <c r="N574" i="249"/>
  <c r="J574" i="249"/>
  <c r="N350" i="252"/>
  <c r="J350" i="252"/>
  <c r="N598" i="249"/>
  <c r="J598" i="249"/>
  <c r="N370" i="249"/>
  <c r="J370" i="249"/>
  <c r="N668" i="249"/>
  <c r="J668" i="249"/>
  <c r="N380" i="252"/>
  <c r="J380" i="252"/>
  <c r="M335" i="252"/>
  <c r="K335" i="252"/>
  <c r="N449" i="249"/>
  <c r="J449" i="249"/>
  <c r="J645" i="249"/>
  <c r="N645" i="249"/>
  <c r="N475" i="249"/>
  <c r="J475" i="249"/>
  <c r="N713" i="249"/>
  <c r="J713" i="249"/>
  <c r="N365" i="252"/>
  <c r="J365" i="252"/>
  <c r="N423" i="249"/>
  <c r="J423" i="249"/>
  <c r="N735" i="249"/>
  <c r="J735" i="249"/>
  <c r="J127" i="243"/>
  <c r="M203" i="249"/>
  <c r="K203" i="249"/>
  <c r="M174" i="249"/>
  <c r="K174" i="249"/>
  <c r="N525" i="249"/>
  <c r="J525" i="249"/>
  <c r="N757" i="249"/>
  <c r="J757" i="249"/>
  <c r="M353" i="243"/>
  <c r="K353" i="243"/>
  <c r="M286" i="243"/>
  <c r="K286" i="243"/>
  <c r="M46" i="223"/>
  <c r="M47" i="221"/>
  <c r="O47" i="221" s="1"/>
  <c r="G48" i="221" s="1"/>
  <c r="D147" i="226"/>
  <c r="N63" i="221"/>
  <c r="N46" i="223"/>
  <c r="B43" i="218"/>
  <c r="D43" i="218"/>
  <c r="F43" i="218" s="1"/>
  <c r="M525" i="249" l="1"/>
  <c r="K525" i="249"/>
  <c r="N120" i="251"/>
  <c r="J120" i="251"/>
  <c r="N385" i="251"/>
  <c r="J385" i="251"/>
  <c r="N525" i="251"/>
  <c r="J525" i="251"/>
  <c r="M343" i="249"/>
  <c r="K343" i="249"/>
  <c r="M622" i="249"/>
  <c r="K622" i="249"/>
  <c r="N273" i="251"/>
  <c r="J273" i="251"/>
  <c r="N400" i="251"/>
  <c r="J400" i="251"/>
  <c r="N502" i="251"/>
  <c r="J502" i="251"/>
  <c r="M423" i="249"/>
  <c r="K423" i="249"/>
  <c r="N171" i="251"/>
  <c r="J171" i="251"/>
  <c r="N370" i="251"/>
  <c r="J370" i="251"/>
  <c r="N565" i="251"/>
  <c r="J565" i="251"/>
  <c r="M514" i="251"/>
  <c r="K514" i="251"/>
  <c r="N239" i="251"/>
  <c r="J239" i="251"/>
  <c r="N428" i="251"/>
  <c r="J428" i="251"/>
  <c r="N491" i="251"/>
  <c r="J491" i="251"/>
  <c r="M316" i="249"/>
  <c r="K316" i="249"/>
  <c r="N290" i="251"/>
  <c r="J290" i="251"/>
  <c r="N442" i="251"/>
  <c r="J442" i="251"/>
  <c r="N545" i="251"/>
  <c r="J545" i="251"/>
  <c r="N408" i="252"/>
  <c r="J408" i="252"/>
  <c r="M500" i="249"/>
  <c r="K500" i="249"/>
  <c r="M350" i="252"/>
  <c r="K350" i="252"/>
  <c r="M574" i="249"/>
  <c r="K574" i="249"/>
  <c r="N86" i="251"/>
  <c r="J86" i="251"/>
  <c r="N414" i="251"/>
  <c r="J414" i="251"/>
  <c r="N535" i="251"/>
  <c r="J535" i="251"/>
  <c r="M288" i="249"/>
  <c r="K288" i="249"/>
  <c r="N188" i="251"/>
  <c r="J188" i="251"/>
  <c r="N205" i="251"/>
  <c r="J205" i="251"/>
  <c r="N455" i="251"/>
  <c r="J455" i="251"/>
  <c r="M645" i="249"/>
  <c r="K645" i="249"/>
  <c r="M668" i="249"/>
  <c r="K668" i="249"/>
  <c r="M397" i="249"/>
  <c r="K397" i="249"/>
  <c r="N127" i="243"/>
  <c r="T48" i="251"/>
  <c r="N69" i="251"/>
  <c r="J69" i="251"/>
  <c r="N137" i="251"/>
  <c r="J137" i="251"/>
  <c r="N468" i="251"/>
  <c r="J468" i="251"/>
  <c r="M550" i="249"/>
  <c r="K550" i="249"/>
  <c r="M156" i="243"/>
  <c r="N156" i="243"/>
  <c r="J156" i="243"/>
  <c r="N256" i="251"/>
  <c r="J256" i="251"/>
  <c r="N103" i="251"/>
  <c r="J103" i="251"/>
  <c r="M757" i="249"/>
  <c r="K757" i="249"/>
  <c r="M365" i="252"/>
  <c r="K365" i="252"/>
  <c r="M713" i="249"/>
  <c r="K713" i="249"/>
  <c r="M380" i="252"/>
  <c r="K380" i="252"/>
  <c r="M691" i="249"/>
  <c r="K691" i="249"/>
  <c r="N307" i="251"/>
  <c r="J307" i="251"/>
  <c r="J323" i="251"/>
  <c r="N323" i="251"/>
  <c r="J480" i="251"/>
  <c r="N480" i="251"/>
  <c r="M735" i="249"/>
  <c r="K735" i="249"/>
  <c r="M449" i="249"/>
  <c r="K449" i="249"/>
  <c r="M370" i="249"/>
  <c r="K370" i="249"/>
  <c r="N154" i="251"/>
  <c r="J154" i="251"/>
  <c r="N355" i="251"/>
  <c r="J355" i="251"/>
  <c r="N575" i="251"/>
  <c r="J575" i="251"/>
  <c r="N125" i="252"/>
  <c r="J125" i="252"/>
  <c r="M475" i="249"/>
  <c r="K475" i="249"/>
  <c r="M598" i="249"/>
  <c r="K598" i="249"/>
  <c r="M260" i="249"/>
  <c r="K260" i="249"/>
  <c r="N222" i="251"/>
  <c r="J222" i="251"/>
  <c r="N339" i="251"/>
  <c r="J339" i="251"/>
  <c r="N555" i="251"/>
  <c r="J555" i="251"/>
  <c r="O46" i="223"/>
  <c r="G47" i="223" s="1"/>
  <c r="J47" i="223" s="1"/>
  <c r="K47" i="223" s="1"/>
  <c r="E123" i="239" s="1"/>
  <c r="F123" i="239" s="1"/>
  <c r="G69" i="199"/>
  <c r="O69" i="199"/>
  <c r="E43" i="218"/>
  <c r="C44" i="218"/>
  <c r="J48" i="221"/>
  <c r="K48" i="221" s="1"/>
  <c r="M455" i="251" l="1"/>
  <c r="K455" i="251"/>
  <c r="M545" i="251"/>
  <c r="K545" i="251"/>
  <c r="M256" i="251"/>
  <c r="K256" i="251"/>
  <c r="M385" i="251"/>
  <c r="K385" i="251"/>
  <c r="M222" i="251"/>
  <c r="K222" i="251"/>
  <c r="M125" i="252"/>
  <c r="K125" i="252"/>
  <c r="M323" i="251"/>
  <c r="K323" i="251"/>
  <c r="M468" i="251"/>
  <c r="K468" i="251"/>
  <c r="M205" i="251"/>
  <c r="K205" i="251"/>
  <c r="M171" i="251"/>
  <c r="K171" i="251"/>
  <c r="M535" i="251"/>
  <c r="K535" i="251"/>
  <c r="M442" i="251"/>
  <c r="K442" i="251"/>
  <c r="M120" i="251"/>
  <c r="K120" i="251"/>
  <c r="M575" i="251"/>
  <c r="K575" i="251"/>
  <c r="M307" i="251"/>
  <c r="K307" i="251"/>
  <c r="M137" i="251"/>
  <c r="K137" i="251"/>
  <c r="M188" i="251"/>
  <c r="K188" i="251"/>
  <c r="M491" i="251"/>
  <c r="K491" i="251"/>
  <c r="M502" i="251"/>
  <c r="K502" i="251"/>
  <c r="M414" i="251"/>
  <c r="K414" i="251"/>
  <c r="M290" i="251"/>
  <c r="K290" i="251"/>
  <c r="K156" i="243"/>
  <c r="M408" i="252"/>
  <c r="K408" i="252"/>
  <c r="M428" i="251"/>
  <c r="K428" i="251"/>
  <c r="M565" i="251"/>
  <c r="K565" i="251"/>
  <c r="M555" i="251"/>
  <c r="K555" i="251"/>
  <c r="M400" i="251"/>
  <c r="K400" i="251"/>
  <c r="M355" i="251"/>
  <c r="K355" i="251"/>
  <c r="U48" i="251"/>
  <c r="M69" i="251"/>
  <c r="K69" i="251"/>
  <c r="M86" i="251"/>
  <c r="K86" i="251"/>
  <c r="M103" i="251"/>
  <c r="K103" i="251"/>
  <c r="M239" i="251"/>
  <c r="K239" i="251"/>
  <c r="M525" i="251"/>
  <c r="K525" i="251"/>
  <c r="M339" i="251"/>
  <c r="K339" i="251"/>
  <c r="M154" i="251"/>
  <c r="K154" i="251"/>
  <c r="M480" i="251"/>
  <c r="K480" i="251"/>
  <c r="M127" i="243"/>
  <c r="K127" i="243"/>
  <c r="M370" i="251"/>
  <c r="K370" i="251"/>
  <c r="M273" i="251"/>
  <c r="K273" i="251"/>
  <c r="M47" i="223"/>
  <c r="M48" i="221"/>
  <c r="E147" i="226"/>
  <c r="F147" i="226" s="1"/>
  <c r="O63" i="221"/>
  <c r="G64" i="221" s="1"/>
  <c r="H64" i="221" s="1"/>
  <c r="N47" i="223"/>
  <c r="N69" i="199"/>
  <c r="J69" i="199"/>
  <c r="D44" i="218"/>
  <c r="F44" i="218" s="1"/>
  <c r="B44" i="218"/>
  <c r="N48" i="221"/>
  <c r="C122" i="239" l="1"/>
  <c r="B104" i="226"/>
  <c r="C104" i="226"/>
  <c r="E122" i="239"/>
  <c r="D122" i="239"/>
  <c r="D104" i="226"/>
  <c r="B122" i="239"/>
  <c r="E104" i="226"/>
  <c r="O48" i="221"/>
  <c r="G49" i="221" s="1"/>
  <c r="J49" i="221" s="1"/>
  <c r="K49" i="221" s="1"/>
  <c r="O47" i="223"/>
  <c r="K69" i="199"/>
  <c r="E44" i="218"/>
  <c r="C45" i="218"/>
  <c r="F104" i="226" l="1"/>
  <c r="F122" i="239"/>
  <c r="M69" i="199"/>
  <c r="C32" i="226"/>
  <c r="D38" i="239"/>
  <c r="E32" i="226"/>
  <c r="B32" i="226"/>
  <c r="C38" i="239"/>
  <c r="B38" i="239"/>
  <c r="E38" i="239"/>
  <c r="D32" i="226"/>
  <c r="M49" i="221"/>
  <c r="B177" i="239"/>
  <c r="N64" i="221"/>
  <c r="D45" i="218"/>
  <c r="B45" i="218"/>
  <c r="N49" i="221"/>
  <c r="O49" i="221" l="1"/>
  <c r="G50" i="221" s="1"/>
  <c r="J50" i="221" s="1"/>
  <c r="K50" i="221" s="1"/>
  <c r="F45" i="218"/>
  <c r="F32" i="226"/>
  <c r="F38" i="239"/>
  <c r="G398" i="243"/>
  <c r="G380" i="243"/>
  <c r="M380" i="243"/>
  <c r="G371" i="243"/>
  <c r="M371" i="243"/>
  <c r="G362" i="243"/>
  <c r="M362" i="243"/>
  <c r="G342" i="243"/>
  <c r="G331" i="243"/>
  <c r="G320" i="243"/>
  <c r="G309" i="243"/>
  <c r="G274" i="243"/>
  <c r="G250" i="243"/>
  <c r="M250" i="243"/>
  <c r="G226" i="243"/>
  <c r="G185" i="243"/>
  <c r="O64" i="221"/>
  <c r="G65" i="221" s="1"/>
  <c r="H65" i="221" s="1"/>
  <c r="E45" i="218"/>
  <c r="N398" i="243" l="1"/>
  <c r="M342" i="243"/>
  <c r="J398" i="243"/>
  <c r="O398" i="243"/>
  <c r="K380" i="243"/>
  <c r="N380" i="243"/>
  <c r="O380" i="243"/>
  <c r="J380" i="243"/>
  <c r="N371" i="243"/>
  <c r="O371" i="243"/>
  <c r="J371" i="243"/>
  <c r="K371" i="243"/>
  <c r="N331" i="243"/>
  <c r="K362" i="243"/>
  <c r="N362" i="243"/>
  <c r="O362" i="243"/>
  <c r="J362" i="243"/>
  <c r="K342" i="243"/>
  <c r="N320" i="243"/>
  <c r="J342" i="243"/>
  <c r="N342" i="243"/>
  <c r="O342" i="243"/>
  <c r="J331" i="243"/>
  <c r="O331" i="243"/>
  <c r="N309" i="243"/>
  <c r="N274" i="243"/>
  <c r="J320" i="243"/>
  <c r="O320" i="243"/>
  <c r="J309" i="243"/>
  <c r="O309" i="243"/>
  <c r="G298" i="243"/>
  <c r="J274" i="243"/>
  <c r="O274" i="243"/>
  <c r="N226" i="243"/>
  <c r="G262" i="243"/>
  <c r="N250" i="243"/>
  <c r="O250" i="243"/>
  <c r="J250" i="243"/>
  <c r="K250" i="243"/>
  <c r="G238" i="243"/>
  <c r="J226" i="243"/>
  <c r="O226" i="243"/>
  <c r="M50" i="221"/>
  <c r="C177" i="239"/>
  <c r="G53" i="225"/>
  <c r="N65" i="221"/>
  <c r="N50" i="221"/>
  <c r="O50" i="221" l="1"/>
  <c r="G51" i="221" s="1"/>
  <c r="J51" i="221" s="1"/>
  <c r="K51" i="221" s="1"/>
  <c r="M398" i="243"/>
  <c r="K398" i="243"/>
  <c r="K331" i="243"/>
  <c r="M331" i="243"/>
  <c r="N298" i="243"/>
  <c r="M320" i="243"/>
  <c r="K320" i="243"/>
  <c r="M309" i="243"/>
  <c r="K309" i="243"/>
  <c r="J298" i="243"/>
  <c r="O298" i="243"/>
  <c r="N185" i="243"/>
  <c r="M274" i="243"/>
  <c r="K274" i="243"/>
  <c r="N238" i="243"/>
  <c r="J262" i="243"/>
  <c r="N262" i="243"/>
  <c r="O262" i="243"/>
  <c r="J238" i="243"/>
  <c r="O238" i="243"/>
  <c r="K226" i="243"/>
  <c r="M226" i="243"/>
  <c r="J185" i="243"/>
  <c r="O185" i="243"/>
  <c r="G98" i="243"/>
  <c r="N53" i="225"/>
  <c r="J53" i="225"/>
  <c r="B158" i="239" l="1"/>
  <c r="E158" i="239"/>
  <c r="E128" i="226"/>
  <c r="D128" i="226"/>
  <c r="B128" i="226"/>
  <c r="D158" i="239"/>
  <c r="C128" i="226"/>
  <c r="C158" i="239"/>
  <c r="G389" i="243"/>
  <c r="M298" i="243"/>
  <c r="K298" i="243"/>
  <c r="M262" i="243"/>
  <c r="K262" i="243"/>
  <c r="M238" i="243"/>
  <c r="K238" i="243"/>
  <c r="M185" i="243"/>
  <c r="K185" i="243"/>
  <c r="O98" i="243"/>
  <c r="M51" i="221"/>
  <c r="D177" i="239"/>
  <c r="K53" i="225"/>
  <c r="O65" i="221"/>
  <c r="G66" i="221" s="1"/>
  <c r="H66" i="221" s="1"/>
  <c r="N51" i="221"/>
  <c r="O51" i="221" l="1"/>
  <c r="G52" i="221" s="1"/>
  <c r="J52" i="221" s="1"/>
  <c r="K52" i="221" s="1"/>
  <c r="F128" i="226"/>
  <c r="F158" i="239"/>
  <c r="O389" i="243"/>
  <c r="J98" i="243"/>
  <c r="N98" i="243"/>
  <c r="M53" i="225"/>
  <c r="O53" i="225"/>
  <c r="N66" i="221"/>
  <c r="K76" i="194"/>
  <c r="M76" i="194" s="1"/>
  <c r="K77" i="194"/>
  <c r="M77" i="194" s="1"/>
  <c r="K78" i="194"/>
  <c r="M78" i="194" s="1"/>
  <c r="K79" i="194"/>
  <c r="M79" i="194" s="1"/>
  <c r="G45" i="228" l="1"/>
  <c r="J389" i="243"/>
  <c r="N389" i="243"/>
  <c r="M98" i="243"/>
  <c r="K98" i="243"/>
  <c r="M52" i="221"/>
  <c r="E177" i="239"/>
  <c r="F177" i="239" s="1"/>
  <c r="N45" i="228"/>
  <c r="G562" i="221"/>
  <c r="G546" i="221"/>
  <c r="J45" i="228"/>
  <c r="O66" i="221"/>
  <c r="G67" i="221" s="1"/>
  <c r="H67" i="221" s="1"/>
  <c r="N52" i="221"/>
  <c r="L235" i="162"/>
  <c r="L193" i="162"/>
  <c r="O52" i="221" l="1"/>
  <c r="M389" i="243"/>
  <c r="K389" i="243"/>
  <c r="N562" i="221"/>
  <c r="J562" i="221"/>
  <c r="K45" i="228"/>
  <c r="J546" i="221"/>
  <c r="E188" i="239" l="1"/>
  <c r="D188" i="239"/>
  <c r="B188" i="239"/>
  <c r="C188" i="239"/>
  <c r="D158" i="226"/>
  <c r="E158" i="226"/>
  <c r="B158" i="226"/>
  <c r="C158" i="226"/>
  <c r="N546" i="221"/>
  <c r="M45" i="228"/>
  <c r="O45" i="228"/>
  <c r="K562" i="221"/>
  <c r="M546" i="221"/>
  <c r="K546" i="221"/>
  <c r="N67" i="221"/>
  <c r="O67" i="221" s="1"/>
  <c r="G68" i="221" s="1"/>
  <c r="H68" i="221" s="1"/>
  <c r="F188" i="239" l="1"/>
  <c r="F158" i="226"/>
  <c r="G31" i="242"/>
  <c r="G125" i="227"/>
  <c r="M562" i="221"/>
  <c r="G402" i="227"/>
  <c r="N31" i="242" l="1"/>
  <c r="J31" i="242"/>
  <c r="G30" i="244"/>
  <c r="N402" i="227"/>
  <c r="O562" i="221"/>
  <c r="G35" i="229"/>
  <c r="J402" i="227"/>
  <c r="O546" i="221"/>
  <c r="N125" i="227"/>
  <c r="G522" i="227"/>
  <c r="J125" i="227"/>
  <c r="N68" i="221"/>
  <c r="O68" i="221" s="1"/>
  <c r="G69" i="221" s="1"/>
  <c r="E200" i="239" l="1"/>
  <c r="B200" i="239"/>
  <c r="C200" i="239"/>
  <c r="D200" i="239"/>
  <c r="J36" i="245"/>
  <c r="N36" i="245"/>
  <c r="G36" i="245"/>
  <c r="N30" i="244"/>
  <c r="K31" i="242"/>
  <c r="M36" i="245"/>
  <c r="K36" i="245"/>
  <c r="J30" i="244"/>
  <c r="G215" i="221"/>
  <c r="G258" i="221"/>
  <c r="N522" i="227"/>
  <c r="K125" i="227"/>
  <c r="J35" i="229"/>
  <c r="G501" i="221"/>
  <c r="K402" i="227"/>
  <c r="J522" i="227"/>
  <c r="H69" i="221"/>
  <c r="I69" i="221" s="1"/>
  <c r="J69" i="221"/>
  <c r="F200" i="239" l="1"/>
  <c r="G193" i="221"/>
  <c r="G503" i="227"/>
  <c r="N503" i="227"/>
  <c r="O36" i="245"/>
  <c r="G320" i="221"/>
  <c r="N258" i="221"/>
  <c r="M31" i="242"/>
  <c r="O31" i="242"/>
  <c r="K30" i="244"/>
  <c r="G48" i="247"/>
  <c r="N193" i="221"/>
  <c r="N501" i="221"/>
  <c r="N215" i="221"/>
  <c r="N320" i="221"/>
  <c r="J193" i="221"/>
  <c r="K35" i="229"/>
  <c r="G518" i="221"/>
  <c r="N35" i="229"/>
  <c r="G472" i="221"/>
  <c r="G360" i="221"/>
  <c r="K522" i="227"/>
  <c r="M402" i="227"/>
  <c r="O402" i="227"/>
  <c r="G124" i="221"/>
  <c r="J215" i="221"/>
  <c r="M125" i="227"/>
  <c r="J320" i="221"/>
  <c r="G293" i="227"/>
  <c r="J501" i="221"/>
  <c r="K69" i="221"/>
  <c r="M69" i="221" s="1"/>
  <c r="N69" i="221"/>
  <c r="G398" i="221" l="1"/>
  <c r="J258" i="221"/>
  <c r="G237" i="221"/>
  <c r="H146" i="226" a="1"/>
  <c r="H146" i="226" s="1"/>
  <c r="I146" i="226" s="1"/>
  <c r="H176" i="239" a="1"/>
  <c r="H176" i="239" s="1"/>
  <c r="I176" i="239" s="1"/>
  <c r="M35" i="229"/>
  <c r="C194" i="239"/>
  <c r="B194" i="239"/>
  <c r="E194" i="239"/>
  <c r="D194" i="239"/>
  <c r="E164" i="226"/>
  <c r="D164" i="226"/>
  <c r="C164" i="226"/>
  <c r="B164" i="226"/>
  <c r="E218" i="239"/>
  <c r="D218" i="239"/>
  <c r="C218" i="239"/>
  <c r="F218" i="239" s="1"/>
  <c r="J503" i="227"/>
  <c r="G247" i="227"/>
  <c r="O35" i="229"/>
  <c r="G423" i="227"/>
  <c r="M30" i="244"/>
  <c r="O30" i="244"/>
  <c r="G60" i="240"/>
  <c r="J48" i="247"/>
  <c r="G47" i="235"/>
  <c r="N518" i="221"/>
  <c r="N293" i="227"/>
  <c r="N472" i="221"/>
  <c r="N247" i="227"/>
  <c r="G170" i="221"/>
  <c r="N237" i="221"/>
  <c r="K193" i="221"/>
  <c r="K215" i="221"/>
  <c r="J237" i="221"/>
  <c r="M522" i="227"/>
  <c r="O522" i="227"/>
  <c r="G484" i="227"/>
  <c r="G631" i="227"/>
  <c r="N423" i="227"/>
  <c r="G270" i="227"/>
  <c r="J423" i="227"/>
  <c r="G454" i="221"/>
  <c r="K258" i="221"/>
  <c r="G360" i="227"/>
  <c r="J293" i="227"/>
  <c r="G300" i="221"/>
  <c r="K503" i="227"/>
  <c r="J247" i="227"/>
  <c r="O125" i="227"/>
  <c r="J518" i="221"/>
  <c r="J360" i="221"/>
  <c r="N398" i="221"/>
  <c r="J398" i="221"/>
  <c r="N124" i="221"/>
  <c r="J124" i="221"/>
  <c r="J472" i="221"/>
  <c r="K501" i="221"/>
  <c r="K320" i="221"/>
  <c r="G560" i="227"/>
  <c r="O69" i="221"/>
  <c r="G70" i="221" s="1"/>
  <c r="H77" i="221" s="1"/>
  <c r="I76" i="221"/>
  <c r="I72" i="221"/>
  <c r="I74" i="221"/>
  <c r="I71" i="221"/>
  <c r="I75" i="221"/>
  <c r="I70" i="221"/>
  <c r="S43" i="221" s="1"/>
  <c r="I73" i="221"/>
  <c r="C56" i="205"/>
  <c r="C36" i="205"/>
  <c r="K828" i="205"/>
  <c r="K829" i="205"/>
  <c r="K830" i="205"/>
  <c r="K831" i="205"/>
  <c r="K832" i="205"/>
  <c r="K803" i="205"/>
  <c r="K804" i="205"/>
  <c r="K805" i="205"/>
  <c r="K806" i="205"/>
  <c r="K807" i="205"/>
  <c r="K778" i="205"/>
  <c r="K779" i="205"/>
  <c r="K780" i="205"/>
  <c r="K781" i="205"/>
  <c r="K752" i="205"/>
  <c r="K753" i="205"/>
  <c r="K754" i="205"/>
  <c r="K755" i="205"/>
  <c r="K756" i="205"/>
  <c r="K726" i="205"/>
  <c r="K727" i="205"/>
  <c r="K728" i="205"/>
  <c r="K729" i="205"/>
  <c r="K730" i="205"/>
  <c r="K700" i="205"/>
  <c r="K701" i="205"/>
  <c r="K702" i="205"/>
  <c r="K703" i="205"/>
  <c r="K704" i="205"/>
  <c r="K673" i="205"/>
  <c r="K674" i="205"/>
  <c r="K675" i="205"/>
  <c r="K676" i="205"/>
  <c r="K677" i="205"/>
  <c r="K678" i="205"/>
  <c r="K647" i="205"/>
  <c r="K648" i="205"/>
  <c r="K649" i="205"/>
  <c r="K650" i="205"/>
  <c r="K651" i="205"/>
  <c r="K621" i="205"/>
  <c r="K622" i="205"/>
  <c r="K623" i="205"/>
  <c r="K624" i="205"/>
  <c r="K625" i="205"/>
  <c r="K593" i="205"/>
  <c r="K594" i="205"/>
  <c r="K595" i="205"/>
  <c r="K596" i="205"/>
  <c r="K597" i="205"/>
  <c r="K565" i="205"/>
  <c r="K566" i="205"/>
  <c r="K567" i="205"/>
  <c r="K568" i="205"/>
  <c r="K569" i="205"/>
  <c r="K537" i="205"/>
  <c r="K538" i="205"/>
  <c r="K539" i="205"/>
  <c r="K540" i="205"/>
  <c r="K541" i="205"/>
  <c r="K508" i="205"/>
  <c r="K509" i="205"/>
  <c r="K510" i="205"/>
  <c r="K511" i="205"/>
  <c r="K512" i="205"/>
  <c r="K479" i="205"/>
  <c r="K480" i="205"/>
  <c r="K481" i="205"/>
  <c r="K482" i="205"/>
  <c r="K483" i="205"/>
  <c r="K450" i="205"/>
  <c r="K451" i="205"/>
  <c r="K452" i="205"/>
  <c r="K453" i="205"/>
  <c r="K454" i="205"/>
  <c r="K420" i="205"/>
  <c r="K421" i="205"/>
  <c r="K422" i="205"/>
  <c r="K423" i="205"/>
  <c r="K390" i="205"/>
  <c r="K391" i="205"/>
  <c r="K392" i="205"/>
  <c r="K393" i="205"/>
  <c r="K394" i="205"/>
  <c r="K364" i="205"/>
  <c r="K359" i="205"/>
  <c r="K360" i="205"/>
  <c r="K361" i="205"/>
  <c r="K362" i="205"/>
  <c r="K363" i="205"/>
  <c r="K327" i="205"/>
  <c r="K328" i="205"/>
  <c r="K329" i="205"/>
  <c r="K330" i="205"/>
  <c r="K331" i="205"/>
  <c r="K332" i="205"/>
  <c r="K333" i="205"/>
  <c r="K296" i="205"/>
  <c r="K297" i="205"/>
  <c r="K298" i="205"/>
  <c r="K299" i="205"/>
  <c r="K300" i="205"/>
  <c r="K301" i="205"/>
  <c r="K302" i="205"/>
  <c r="K267" i="205"/>
  <c r="K268" i="205"/>
  <c r="K269" i="205"/>
  <c r="K270" i="205"/>
  <c r="K271" i="205"/>
  <c r="K235" i="205"/>
  <c r="K236" i="205"/>
  <c r="K237" i="205"/>
  <c r="K238" i="205"/>
  <c r="K239" i="205"/>
  <c r="K203" i="205"/>
  <c r="K204" i="205"/>
  <c r="K205" i="205"/>
  <c r="K206" i="205"/>
  <c r="K207" i="205"/>
  <c r="K170" i="205"/>
  <c r="K171" i="205"/>
  <c r="K172" i="205"/>
  <c r="K173" i="205"/>
  <c r="K174" i="205"/>
  <c r="K137" i="205"/>
  <c r="K138" i="205"/>
  <c r="K139" i="205"/>
  <c r="K140" i="205"/>
  <c r="K141" i="205"/>
  <c r="K103" i="205"/>
  <c r="K104" i="205"/>
  <c r="K105" i="205"/>
  <c r="K106" i="205"/>
  <c r="K107" i="205"/>
  <c r="K68" i="205"/>
  <c r="K69" i="205"/>
  <c r="K70" i="205"/>
  <c r="K71" i="205"/>
  <c r="K72" i="205"/>
  <c r="K38" i="205"/>
  <c r="K39" i="205"/>
  <c r="K61" i="187"/>
  <c r="M61" i="187" s="1"/>
  <c r="K62" i="187"/>
  <c r="M62" i="187" s="1"/>
  <c r="K63" i="187"/>
  <c r="M63" i="187" s="1"/>
  <c r="K64" i="187"/>
  <c r="M64" i="187" s="1"/>
  <c r="K24" i="187"/>
  <c r="M24" i="187" s="1"/>
  <c r="K25" i="187"/>
  <c r="M25" i="187" s="1"/>
  <c r="K26" i="187"/>
  <c r="M26" i="187" s="1"/>
  <c r="K27" i="187"/>
  <c r="M27" i="187" s="1"/>
  <c r="G379" i="221" l="1"/>
  <c r="F164" i="226"/>
  <c r="F194" i="239"/>
  <c r="G464" i="227"/>
  <c r="G223" i="227"/>
  <c r="G578" i="227"/>
  <c r="S45" i="221"/>
  <c r="S48" i="221"/>
  <c r="G199" i="227"/>
  <c r="G47" i="254"/>
  <c r="S46" i="221"/>
  <c r="S50" i="221"/>
  <c r="G338" i="227"/>
  <c r="N48" i="247"/>
  <c r="N60" i="240"/>
  <c r="J60" i="240"/>
  <c r="M48" i="247"/>
  <c r="K48" i="247"/>
  <c r="G436" i="221"/>
  <c r="J47" i="235"/>
  <c r="N199" i="227"/>
  <c r="N338" i="227"/>
  <c r="N379" i="221"/>
  <c r="N223" i="227"/>
  <c r="N454" i="221"/>
  <c r="K472" i="221"/>
  <c r="G541" i="227"/>
  <c r="K423" i="227"/>
  <c r="N578" i="227"/>
  <c r="N560" i="227"/>
  <c r="K124" i="221"/>
  <c r="N464" i="227"/>
  <c r="G444" i="227"/>
  <c r="N270" i="227"/>
  <c r="J484" i="227"/>
  <c r="N170" i="221"/>
  <c r="M503" i="227"/>
  <c r="O503" i="227"/>
  <c r="G596" i="227"/>
  <c r="N484" i="227"/>
  <c r="J578" i="227"/>
  <c r="J70" i="221"/>
  <c r="N70" i="221" s="1"/>
  <c r="J560" i="227"/>
  <c r="J464" i="227"/>
  <c r="N300" i="221"/>
  <c r="M258" i="221"/>
  <c r="O258" i="221"/>
  <c r="J270" i="227"/>
  <c r="J170" i="221"/>
  <c r="J300" i="221"/>
  <c r="K237" i="221"/>
  <c r="K518" i="221"/>
  <c r="N360" i="221"/>
  <c r="K398" i="221"/>
  <c r="J379" i="221"/>
  <c r="M320" i="221"/>
  <c r="O320" i="221"/>
  <c r="K293" i="227"/>
  <c r="M215" i="221"/>
  <c r="O215" i="221"/>
  <c r="K247" i="227"/>
  <c r="J223" i="227"/>
  <c r="M501" i="221"/>
  <c r="O501" i="221"/>
  <c r="M360" i="221"/>
  <c r="K360" i="221"/>
  <c r="N360" i="227"/>
  <c r="J454" i="221"/>
  <c r="N631" i="227"/>
  <c r="G279" i="221"/>
  <c r="M193" i="221"/>
  <c r="O193" i="221"/>
  <c r="J338" i="227"/>
  <c r="J199" i="227"/>
  <c r="J360" i="227"/>
  <c r="J631" i="227"/>
  <c r="S44" i="221"/>
  <c r="S47" i="221"/>
  <c r="S49" i="221"/>
  <c r="T43" i="221"/>
  <c r="U43" i="221" s="1"/>
  <c r="B149" i="226" s="1"/>
  <c r="I77" i="221"/>
  <c r="K32" i="207"/>
  <c r="K33" i="207"/>
  <c r="K34" i="207"/>
  <c r="L55" i="207"/>
  <c r="L56" i="207"/>
  <c r="L57" i="207"/>
  <c r="L58" i="207"/>
  <c r="L59" i="207"/>
  <c r="L60" i="207"/>
  <c r="L61" i="207"/>
  <c r="L62" i="207"/>
  <c r="L63" i="207"/>
  <c r="L64" i="207"/>
  <c r="L65" i="207"/>
  <c r="L66" i="207"/>
  <c r="L67" i="207"/>
  <c r="L54" i="207"/>
  <c r="C54" i="207"/>
  <c r="D54" i="207" s="1"/>
  <c r="G54" i="207"/>
  <c r="C23" i="207"/>
  <c r="E22" i="207"/>
  <c r="E3" i="207"/>
  <c r="E4" i="207"/>
  <c r="E5" i="207"/>
  <c r="E6" i="207"/>
  <c r="E7" i="207"/>
  <c r="E8" i="207"/>
  <c r="E9" i="207"/>
  <c r="E10" i="207"/>
  <c r="E11" i="207"/>
  <c r="E12" i="207"/>
  <c r="E13" i="207"/>
  <c r="E14" i="207"/>
  <c r="E15" i="207"/>
  <c r="E16" i="207"/>
  <c r="E17" i="207"/>
  <c r="E18" i="207"/>
  <c r="E19" i="207"/>
  <c r="E20" i="207"/>
  <c r="E21" i="207"/>
  <c r="E2" i="207"/>
  <c r="E2" i="215"/>
  <c r="G417" i="221" l="1"/>
  <c r="N436" i="221"/>
  <c r="K70" i="221"/>
  <c r="M70" i="221" s="1"/>
  <c r="O70" i="221" s="1"/>
  <c r="G71" i="221" s="1"/>
  <c r="J71" i="221" s="1"/>
  <c r="T44" i="221" s="1"/>
  <c r="U44" i="221" s="1"/>
  <c r="C55" i="207"/>
  <c r="B55" i="207" s="1"/>
  <c r="F54" i="207"/>
  <c r="G101" i="221"/>
  <c r="N47" i="254"/>
  <c r="J47" i="254"/>
  <c r="G51" i="251"/>
  <c r="E68" i="239"/>
  <c r="F68" i="239" s="1"/>
  <c r="K60" i="240"/>
  <c r="O48" i="247"/>
  <c r="M47" i="235"/>
  <c r="K47" i="235"/>
  <c r="N47" i="235"/>
  <c r="S51" i="221"/>
  <c r="O360" i="221"/>
  <c r="N484" i="221"/>
  <c r="N444" i="227"/>
  <c r="N596" i="227"/>
  <c r="N417" i="221"/>
  <c r="N101" i="221"/>
  <c r="K578" i="227"/>
  <c r="J279" i="221"/>
  <c r="J484" i="221"/>
  <c r="M472" i="221"/>
  <c r="O472" i="221"/>
  <c r="K223" i="227"/>
  <c r="M124" i="221"/>
  <c r="O124" i="221"/>
  <c r="K631" i="227"/>
  <c r="K360" i="227"/>
  <c r="K300" i="221"/>
  <c r="K484" i="227"/>
  <c r="M247" i="227"/>
  <c r="O247" i="227"/>
  <c r="J417" i="221"/>
  <c r="G614" i="227"/>
  <c r="G316" i="227"/>
  <c r="G147" i="221"/>
  <c r="K170" i="221"/>
  <c r="M423" i="227"/>
  <c r="O423" i="227"/>
  <c r="J101" i="221"/>
  <c r="K464" i="227"/>
  <c r="J596" i="227"/>
  <c r="K379" i="221"/>
  <c r="J444" i="227"/>
  <c r="M518" i="221"/>
  <c r="O518" i="221"/>
  <c r="K560" i="227"/>
  <c r="N279" i="221"/>
  <c r="K199" i="227"/>
  <c r="K338" i="227"/>
  <c r="N541" i="227"/>
  <c r="K454" i="221"/>
  <c r="M398" i="221"/>
  <c r="O398" i="221"/>
  <c r="K270" i="227"/>
  <c r="M293" i="227"/>
  <c r="O293" i="227"/>
  <c r="M237" i="221"/>
  <c r="O237" i="221"/>
  <c r="J541" i="227"/>
  <c r="G48" i="223"/>
  <c r="L68" i="207"/>
  <c r="D55" i="207"/>
  <c r="F55" i="207" s="1"/>
  <c r="E54" i="207"/>
  <c r="J54" i="207" s="1"/>
  <c r="B54" i="207"/>
  <c r="E24" i="218"/>
  <c r="E23" i="218"/>
  <c r="D25" i="218"/>
  <c r="C25" i="218"/>
  <c r="C22" i="162"/>
  <c r="C29" i="162" s="1"/>
  <c r="J436" i="221" l="1"/>
  <c r="G116" i="239"/>
  <c r="G98" i="226"/>
  <c r="N51" i="251"/>
  <c r="J51" i="251"/>
  <c r="K47" i="254"/>
  <c r="O47" i="235"/>
  <c r="M60" i="240"/>
  <c r="O60" i="240"/>
  <c r="G36" i="237"/>
  <c r="G340" i="221"/>
  <c r="N150" i="227"/>
  <c r="N340" i="221"/>
  <c r="N587" i="221"/>
  <c r="N147" i="221"/>
  <c r="N316" i="227"/>
  <c r="J614" i="227"/>
  <c r="K279" i="221"/>
  <c r="K417" i="221"/>
  <c r="M631" i="227"/>
  <c r="O631" i="227"/>
  <c r="J74" i="227"/>
  <c r="M270" i="227"/>
  <c r="O270" i="227"/>
  <c r="M199" i="227"/>
  <c r="O199" i="227"/>
  <c r="J587" i="221"/>
  <c r="M170" i="221"/>
  <c r="O170" i="221"/>
  <c r="M578" i="227"/>
  <c r="O578" i="227"/>
  <c r="N74" i="227"/>
  <c r="G530" i="221"/>
  <c r="K484" i="221"/>
  <c r="M360" i="227"/>
  <c r="O360" i="227"/>
  <c r="M379" i="221"/>
  <c r="O379" i="221"/>
  <c r="K596" i="227"/>
  <c r="J147" i="221"/>
  <c r="M484" i="227"/>
  <c r="O484" i="227"/>
  <c r="M223" i="227"/>
  <c r="O223" i="227"/>
  <c r="M338" i="227"/>
  <c r="O338" i="227"/>
  <c r="K541" i="227"/>
  <c r="M454" i="221"/>
  <c r="O454" i="221"/>
  <c r="M560" i="227"/>
  <c r="O560" i="227"/>
  <c r="N175" i="227"/>
  <c r="J340" i="221"/>
  <c r="M464" i="227"/>
  <c r="O464" i="227"/>
  <c r="K436" i="221"/>
  <c r="J175" i="227"/>
  <c r="G48" i="232"/>
  <c r="J316" i="227"/>
  <c r="M300" i="221"/>
  <c r="O300" i="221"/>
  <c r="J150" i="227"/>
  <c r="K444" i="227"/>
  <c r="K101" i="221"/>
  <c r="C149" i="226"/>
  <c r="K71" i="221"/>
  <c r="N71" i="221"/>
  <c r="N48" i="223"/>
  <c r="J48" i="223"/>
  <c r="L34" i="218"/>
  <c r="L36" i="218"/>
  <c r="L38" i="218"/>
  <c r="L40" i="218"/>
  <c r="L42" i="218"/>
  <c r="L44" i="218"/>
  <c r="G30" i="218"/>
  <c r="L35" i="218"/>
  <c r="L37" i="218"/>
  <c r="L39" i="218"/>
  <c r="L41" i="218"/>
  <c r="L43" i="218"/>
  <c r="L45" i="218"/>
  <c r="C56" i="207"/>
  <c r="B56" i="207" s="1"/>
  <c r="D56" i="207"/>
  <c r="F56" i="207" s="1"/>
  <c r="E55" i="207"/>
  <c r="H54" i="207"/>
  <c r="E25" i="218"/>
  <c r="H98" i="226" l="1" a="1"/>
  <c r="H98" i="226" s="1"/>
  <c r="I98" i="226" s="1"/>
  <c r="H116" i="239" a="1"/>
  <c r="H116" i="239" s="1"/>
  <c r="I116" i="239" s="1"/>
  <c r="M47" i="254"/>
  <c r="O47" i="254"/>
  <c r="K51" i="251"/>
  <c r="J36" i="237"/>
  <c r="N530" i="221"/>
  <c r="N48" i="232"/>
  <c r="K316" i="227"/>
  <c r="M614" i="227"/>
  <c r="K614" i="227"/>
  <c r="K340" i="221"/>
  <c r="M101" i="221"/>
  <c r="O101" i="221"/>
  <c r="J48" i="232"/>
  <c r="J530" i="221"/>
  <c r="N614" i="227"/>
  <c r="G46" i="234"/>
  <c r="K147" i="221"/>
  <c r="M444" i="227"/>
  <c r="O444" i="227"/>
  <c r="K74" i="227"/>
  <c r="K175" i="227"/>
  <c r="M596" i="227"/>
  <c r="O596" i="227"/>
  <c r="M484" i="221"/>
  <c r="K150" i="227"/>
  <c r="M436" i="221"/>
  <c r="O436" i="221"/>
  <c r="M541" i="227"/>
  <c r="O541" i="227"/>
  <c r="M417" i="221"/>
  <c r="O417" i="221"/>
  <c r="K587" i="221"/>
  <c r="M279" i="221"/>
  <c r="O279" i="221"/>
  <c r="M71" i="221"/>
  <c r="K48" i="223"/>
  <c r="L46" i="218"/>
  <c r="H30" i="218"/>
  <c r="D57" i="207"/>
  <c r="F57" i="207" s="1"/>
  <c r="E56" i="207"/>
  <c r="C57" i="207"/>
  <c r="B57" i="207" s="1"/>
  <c r="N54" i="207"/>
  <c r="K22" i="217"/>
  <c r="M22" i="217" s="1"/>
  <c r="K23" i="217"/>
  <c r="M23" i="217" s="1"/>
  <c r="K24" i="217"/>
  <c r="M24" i="217" s="1"/>
  <c r="K25" i="217"/>
  <c r="M25" i="217" s="1"/>
  <c r="K26" i="217"/>
  <c r="M26" i="217" s="1"/>
  <c r="K27" i="217"/>
  <c r="M27" i="217" s="1"/>
  <c r="F13" i="217"/>
  <c r="F12" i="217"/>
  <c r="F11" i="217"/>
  <c r="F10" i="217"/>
  <c r="F9" i="217"/>
  <c r="F8" i="217"/>
  <c r="F6" i="217"/>
  <c r="F5" i="217"/>
  <c r="F4" i="217"/>
  <c r="K21" i="217"/>
  <c r="M21" i="217" s="1"/>
  <c r="D21" i="217"/>
  <c r="B21" i="217"/>
  <c r="F16" i="217"/>
  <c r="F15" i="217"/>
  <c r="E14" i="217"/>
  <c r="E17" i="217" s="1"/>
  <c r="D14" i="217"/>
  <c r="D17" i="217" s="1"/>
  <c r="F2" i="217"/>
  <c r="E21" i="217" l="1"/>
  <c r="F21" i="217"/>
  <c r="M51" i="251"/>
  <c r="O51" i="251"/>
  <c r="K36" i="237"/>
  <c r="O36" i="237"/>
  <c r="N36" i="237"/>
  <c r="N46" i="234"/>
  <c r="M150" i="227"/>
  <c r="M147" i="221"/>
  <c r="O147" i="221"/>
  <c r="G484" i="221"/>
  <c r="O484" i="221"/>
  <c r="M340" i="221"/>
  <c r="O340" i="221"/>
  <c r="M587" i="221"/>
  <c r="J46" i="234"/>
  <c r="O614" i="227"/>
  <c r="M316" i="227"/>
  <c r="O316" i="227"/>
  <c r="M175" i="227"/>
  <c r="K530" i="221"/>
  <c r="M74" i="227"/>
  <c r="K48" i="232"/>
  <c r="O71" i="221"/>
  <c r="M48" i="223"/>
  <c r="O48" i="223"/>
  <c r="N30" i="218"/>
  <c r="O30" i="218" s="1"/>
  <c r="E57" i="207"/>
  <c r="C58" i="207"/>
  <c r="B58" i="207" s="1"/>
  <c r="D58" i="207"/>
  <c r="F58" i="207" s="1"/>
  <c r="F7" i="217"/>
  <c r="C14" i="217"/>
  <c r="F3" i="217"/>
  <c r="C22" i="217"/>
  <c r="B98" i="239" l="1"/>
  <c r="D98" i="239"/>
  <c r="C98" i="239"/>
  <c r="E98" i="239"/>
  <c r="G32" i="239"/>
  <c r="G37" i="253"/>
  <c r="M36" i="237"/>
  <c r="E212" i="239"/>
  <c r="D212" i="239"/>
  <c r="B212" i="239"/>
  <c r="C212" i="239"/>
  <c r="M530" i="221"/>
  <c r="O530" i="221"/>
  <c r="G175" i="227"/>
  <c r="O175" i="227"/>
  <c r="G150" i="227"/>
  <c r="O150" i="227"/>
  <c r="G587" i="221"/>
  <c r="O587" i="221"/>
  <c r="G74" i="227"/>
  <c r="O74" i="227"/>
  <c r="M48" i="232"/>
  <c r="O48" i="232"/>
  <c r="K46" i="234"/>
  <c r="G72" i="221"/>
  <c r="G26" i="226"/>
  <c r="G31" i="218"/>
  <c r="F14" i="217"/>
  <c r="F17" i="217" s="1"/>
  <c r="E58" i="207"/>
  <c r="C59" i="207"/>
  <c r="B59" i="207" s="1"/>
  <c r="D59" i="207"/>
  <c r="C17" i="217"/>
  <c r="G21" i="217" s="1"/>
  <c r="H21" i="217" s="1"/>
  <c r="N21" i="217" s="1"/>
  <c r="B22" i="217"/>
  <c r="D22" i="217"/>
  <c r="F22" i="217" s="1"/>
  <c r="F59" i="207" l="1"/>
  <c r="E80" i="239"/>
  <c r="C80" i="239"/>
  <c r="D80" i="239"/>
  <c r="B80" i="239"/>
  <c r="F98" i="239"/>
  <c r="J37" i="253"/>
  <c r="F212" i="239"/>
  <c r="N99" i="227"/>
  <c r="J99" i="227"/>
  <c r="M46" i="234"/>
  <c r="O46" i="234"/>
  <c r="J72" i="221"/>
  <c r="H31" i="218"/>
  <c r="L34" i="217"/>
  <c r="L40" i="217"/>
  <c r="L41" i="217"/>
  <c r="L33" i="217"/>
  <c r="C60" i="207"/>
  <c r="B60" i="207" s="1"/>
  <c r="D60" i="207"/>
  <c r="F60" i="207" s="1"/>
  <c r="E59" i="207"/>
  <c r="L35" i="217"/>
  <c r="L31" i="217"/>
  <c r="L29" i="217"/>
  <c r="L38" i="217"/>
  <c r="L37" i="217"/>
  <c r="L32" i="217"/>
  <c r="L30" i="217"/>
  <c r="L36" i="217"/>
  <c r="L39" i="217"/>
  <c r="L42" i="217"/>
  <c r="L28" i="217"/>
  <c r="O21" i="217"/>
  <c r="C23" i="217"/>
  <c r="E22" i="217"/>
  <c r="F80" i="239" l="1"/>
  <c r="M37" i="253"/>
  <c r="K37" i="253"/>
  <c r="N37" i="253"/>
  <c r="G37" i="236"/>
  <c r="K99" i="227"/>
  <c r="N72" i="221"/>
  <c r="T45" i="221"/>
  <c r="K72" i="221"/>
  <c r="N31" i="218"/>
  <c r="D61" i="207"/>
  <c r="F61" i="207" s="1"/>
  <c r="C61" i="207"/>
  <c r="B61" i="207" s="1"/>
  <c r="E60" i="207"/>
  <c r="L43" i="217"/>
  <c r="G22" i="217"/>
  <c r="H22" i="217" s="1"/>
  <c r="D23" i="217"/>
  <c r="F23" i="217" s="1"/>
  <c r="B23" i="217"/>
  <c r="O37" i="253" l="1"/>
  <c r="G15" i="246"/>
  <c r="N37" i="236"/>
  <c r="J37" i="236"/>
  <c r="M99" i="227"/>
  <c r="U45" i="221"/>
  <c r="D149" i="226" s="1"/>
  <c r="M72" i="221"/>
  <c r="O31" i="218"/>
  <c r="E61" i="207"/>
  <c r="C62" i="207"/>
  <c r="B62" i="207" s="1"/>
  <c r="D62" i="207"/>
  <c r="F62" i="207" s="1"/>
  <c r="C24" i="217"/>
  <c r="E23" i="217"/>
  <c r="N22" i="217"/>
  <c r="N15" i="246" l="1"/>
  <c r="J15" i="246"/>
  <c r="K37" i="236"/>
  <c r="G99" i="227"/>
  <c r="O99" i="227"/>
  <c r="O72" i="221"/>
  <c r="G32" i="218"/>
  <c r="H32" i="218" s="1"/>
  <c r="N32" i="218" s="1"/>
  <c r="E62" i="207"/>
  <c r="C63" i="207"/>
  <c r="B63" i="207" s="1"/>
  <c r="D63" i="207"/>
  <c r="F63" i="207" s="1"/>
  <c r="O22" i="217"/>
  <c r="B24" i="217"/>
  <c r="D24" i="217"/>
  <c r="F24" i="217" l="1"/>
  <c r="B230" i="239"/>
  <c r="D230" i="239"/>
  <c r="C230" i="239"/>
  <c r="E230" i="239"/>
  <c r="J37" i="243"/>
  <c r="G37" i="243"/>
  <c r="K15" i="246"/>
  <c r="M37" i="236"/>
  <c r="O37" i="236"/>
  <c r="G73" i="221"/>
  <c r="C64" i="207"/>
  <c r="B64" i="207" s="1"/>
  <c r="D64" i="207"/>
  <c r="F64" i="207" s="1"/>
  <c r="E63" i="207"/>
  <c r="E24" i="217"/>
  <c r="C25" i="217"/>
  <c r="G23" i="217"/>
  <c r="H23" i="217" s="1"/>
  <c r="F230" i="239" l="1"/>
  <c r="N37" i="243"/>
  <c r="K37" i="243"/>
  <c r="M15" i="246"/>
  <c r="O15" i="246"/>
  <c r="J73" i="221"/>
  <c r="D65" i="207"/>
  <c r="F65" i="207" s="1"/>
  <c r="E64" i="207"/>
  <c r="C65" i="207"/>
  <c r="B65" i="207" s="1"/>
  <c r="B25" i="217"/>
  <c r="D25" i="217"/>
  <c r="N23" i="217"/>
  <c r="F25" i="217" l="1"/>
  <c r="O37" i="243"/>
  <c r="M37" i="243"/>
  <c r="N73" i="221"/>
  <c r="T46" i="221"/>
  <c r="K73" i="221"/>
  <c r="O32" i="218"/>
  <c r="E65" i="207"/>
  <c r="C66" i="207"/>
  <c r="B66" i="207" s="1"/>
  <c r="D66" i="207"/>
  <c r="F66" i="207" s="1"/>
  <c r="E25" i="217"/>
  <c r="C26" i="217"/>
  <c r="U46" i="221" l="1"/>
  <c r="E149" i="226" s="1"/>
  <c r="F149" i="226" s="1"/>
  <c r="M73" i="221"/>
  <c r="O73" i="221" s="1"/>
  <c r="G33" i="218"/>
  <c r="H33" i="218" s="1"/>
  <c r="D67" i="207"/>
  <c r="F67" i="207" s="1"/>
  <c r="C67" i="207"/>
  <c r="B67" i="207" s="1"/>
  <c r="E66" i="207"/>
  <c r="D26" i="217"/>
  <c r="B26" i="217"/>
  <c r="F26" i="217" l="1"/>
  <c r="G74" i="221"/>
  <c r="E67" i="207"/>
  <c r="O23" i="217"/>
  <c r="E26" i="217"/>
  <c r="C27" i="217"/>
  <c r="J74" i="221" l="1"/>
  <c r="N33" i="218"/>
  <c r="D27" i="217"/>
  <c r="B27" i="217"/>
  <c r="G24" i="217"/>
  <c r="H24" i="217" s="1"/>
  <c r="F27" i="217" l="1"/>
  <c r="N74" i="221"/>
  <c r="T47" i="221"/>
  <c r="U47" i="221" s="1"/>
  <c r="B179" i="239" s="1"/>
  <c r="K74" i="221"/>
  <c r="N24" i="217"/>
  <c r="C28" i="217"/>
  <c r="E27" i="217"/>
  <c r="M74" i="221" l="1"/>
  <c r="O74" i="221" s="1"/>
  <c r="B28" i="217"/>
  <c r="D28" i="217"/>
  <c r="F28" i="217" s="1"/>
  <c r="G75" i="221" l="1"/>
  <c r="C29" i="217"/>
  <c r="E28" i="217"/>
  <c r="O24" i="217"/>
  <c r="J75" i="221" l="1"/>
  <c r="B29" i="217"/>
  <c r="D29" i="217"/>
  <c r="F29" i="217" s="1"/>
  <c r="G25" i="217"/>
  <c r="H25" i="217" s="1"/>
  <c r="E176" i="239" l="1"/>
  <c r="B176" i="239"/>
  <c r="D176" i="239"/>
  <c r="C176" i="239"/>
  <c r="D146" i="226"/>
  <c r="E146" i="226"/>
  <c r="N75" i="221"/>
  <c r="T48" i="221"/>
  <c r="U48" i="221" s="1"/>
  <c r="C179" i="239" s="1"/>
  <c r="K75" i="221"/>
  <c r="E29" i="217"/>
  <c r="C30" i="217"/>
  <c r="N25" i="217"/>
  <c r="F176" i="239" l="1"/>
  <c r="F146" i="226"/>
  <c r="M75" i="221"/>
  <c r="O75" i="221" s="1"/>
  <c r="G76" i="221" s="1"/>
  <c r="D30" i="217"/>
  <c r="F30" i="217" s="1"/>
  <c r="B30" i="217"/>
  <c r="O25" i="217"/>
  <c r="J76" i="221" l="1"/>
  <c r="G26" i="217"/>
  <c r="H26" i="217" s="1"/>
  <c r="E30" i="217"/>
  <c r="C31" i="217"/>
  <c r="K76" i="221" l="1"/>
  <c r="M76" i="221" s="1"/>
  <c r="T49" i="221"/>
  <c r="U49" i="221" s="1"/>
  <c r="D179" i="239" s="1"/>
  <c r="N76" i="221"/>
  <c r="D31" i="217"/>
  <c r="F31" i="217" s="1"/>
  <c r="B31" i="217"/>
  <c r="O76" i="221" l="1"/>
  <c r="N26" i="217"/>
  <c r="C32" i="217"/>
  <c r="E31" i="217"/>
  <c r="T50" i="221" l="1"/>
  <c r="U50" i="221" s="1"/>
  <c r="E179" i="239" s="1"/>
  <c r="F179" i="239" s="1"/>
  <c r="O26" i="217"/>
  <c r="G27" i="217" s="1"/>
  <c r="H27" i="217" s="1"/>
  <c r="I28" i="217" s="1"/>
  <c r="B32" i="217"/>
  <c r="D32" i="217"/>
  <c r="F32" i="217" s="1"/>
  <c r="I41" i="217" l="1"/>
  <c r="I42" i="217"/>
  <c r="I39" i="217"/>
  <c r="H43" i="217"/>
  <c r="I32" i="217"/>
  <c r="I40" i="217"/>
  <c r="I31" i="217"/>
  <c r="I29" i="217"/>
  <c r="I38" i="217"/>
  <c r="I36" i="217"/>
  <c r="I33" i="217"/>
  <c r="I35" i="217"/>
  <c r="I34" i="217"/>
  <c r="I30" i="217"/>
  <c r="I37" i="217"/>
  <c r="E32" i="217"/>
  <c r="C33" i="217"/>
  <c r="N27" i="217"/>
  <c r="O27" i="217" s="1"/>
  <c r="G28" i="217" s="1"/>
  <c r="J28" i="217" s="1"/>
  <c r="G53" i="221" l="1"/>
  <c r="H68" i="207"/>
  <c r="I43" i="217"/>
  <c r="B33" i="217"/>
  <c r="D33" i="217"/>
  <c r="F33" i="217" s="1"/>
  <c r="K28" i="217"/>
  <c r="J53" i="221" l="1"/>
  <c r="I55" i="207"/>
  <c r="I58" i="207"/>
  <c r="I62" i="207"/>
  <c r="I66" i="207"/>
  <c r="I59" i="207"/>
  <c r="I63" i="207"/>
  <c r="I67" i="207"/>
  <c r="I54" i="207"/>
  <c r="I56" i="207"/>
  <c r="I60" i="207"/>
  <c r="I64" i="207"/>
  <c r="I57" i="207"/>
  <c r="I65" i="207"/>
  <c r="I61" i="207"/>
  <c r="M28" i="217"/>
  <c r="N28" i="217"/>
  <c r="C34" i="217"/>
  <c r="E33" i="217"/>
  <c r="N53" i="221" l="1"/>
  <c r="M53" i="221"/>
  <c r="K53" i="221"/>
  <c r="K54" i="207"/>
  <c r="O54" i="207"/>
  <c r="G55" i="207" s="1"/>
  <c r="I68" i="207"/>
  <c r="O28" i="217"/>
  <c r="G29" i="217" s="1"/>
  <c r="D34" i="217"/>
  <c r="F34" i="217" s="1"/>
  <c r="B34" i="217"/>
  <c r="O53" i="221" l="1"/>
  <c r="M54" i="207"/>
  <c r="J55" i="207"/>
  <c r="K55" i="207" s="1"/>
  <c r="O55" i="207"/>
  <c r="G56" i="207" s="1"/>
  <c r="E34" i="217"/>
  <c r="C35" i="217"/>
  <c r="M55" i="207" l="1"/>
  <c r="J56" i="207"/>
  <c r="K56" i="207" s="1"/>
  <c r="O56" i="207"/>
  <c r="G57" i="207" s="1"/>
  <c r="N55" i="207"/>
  <c r="D35" i="217"/>
  <c r="F35" i="217" s="1"/>
  <c r="B35" i="217"/>
  <c r="M56" i="207" l="1"/>
  <c r="N56" i="207"/>
  <c r="J57" i="207"/>
  <c r="K57" i="207" s="1"/>
  <c r="O57" i="207"/>
  <c r="G58" i="207" s="1"/>
  <c r="C36" i="217"/>
  <c r="E35" i="217"/>
  <c r="M57" i="207" l="1"/>
  <c r="N57" i="207"/>
  <c r="J58" i="207"/>
  <c r="K58" i="207" s="1"/>
  <c r="O58" i="207"/>
  <c r="G59" i="207" s="1"/>
  <c r="B36" i="217"/>
  <c r="D36" i="217"/>
  <c r="F36" i="217" s="1"/>
  <c r="M58" i="207" l="1"/>
  <c r="N58" i="207"/>
  <c r="J59" i="207"/>
  <c r="K59" i="207" s="1"/>
  <c r="O59" i="207"/>
  <c r="G60" i="207" s="1"/>
  <c r="E36" i="217"/>
  <c r="C37" i="217"/>
  <c r="M59" i="207" l="1"/>
  <c r="J60" i="207"/>
  <c r="K60" i="207" s="1"/>
  <c r="O60" i="207"/>
  <c r="G61" i="207" s="1"/>
  <c r="N59" i="207"/>
  <c r="B37" i="217"/>
  <c r="D37" i="217"/>
  <c r="F37" i="217" s="1"/>
  <c r="M60" i="207" l="1"/>
  <c r="B119" i="226"/>
  <c r="J61" i="207"/>
  <c r="K61" i="207" s="1"/>
  <c r="O61" i="207"/>
  <c r="G62" i="207" s="1"/>
  <c r="N60" i="207"/>
  <c r="E37" i="217"/>
  <c r="C38" i="217"/>
  <c r="M61" i="207" l="1"/>
  <c r="C119" i="226"/>
  <c r="N61" i="207"/>
  <c r="J62" i="207"/>
  <c r="K62" i="207" s="1"/>
  <c r="O62" i="207"/>
  <c r="G63" i="207" s="1"/>
  <c r="D38" i="217"/>
  <c r="F38" i="217" s="1"/>
  <c r="B38" i="217"/>
  <c r="M62" i="207" l="1"/>
  <c r="D119" i="226"/>
  <c r="N62" i="207"/>
  <c r="J63" i="207"/>
  <c r="N63" i="207" s="1"/>
  <c r="O63" i="207"/>
  <c r="G64" i="207" s="1"/>
  <c r="E38" i="217"/>
  <c r="C39" i="217"/>
  <c r="J64" i="207" l="1"/>
  <c r="K64" i="207" s="1"/>
  <c r="O64" i="207"/>
  <c r="G65" i="207" s="1"/>
  <c r="K63" i="207"/>
  <c r="E119" i="226" s="1"/>
  <c r="D39" i="217"/>
  <c r="F39" i="217" s="1"/>
  <c r="B39" i="217"/>
  <c r="M64" i="207" l="1"/>
  <c r="B149" i="239"/>
  <c r="M63" i="207"/>
  <c r="J65" i="207"/>
  <c r="O65" i="207"/>
  <c r="G66" i="207" s="1"/>
  <c r="N64" i="207"/>
  <c r="C40" i="217"/>
  <c r="E39" i="217"/>
  <c r="J66" i="207" l="1"/>
  <c r="K66" i="207" s="1"/>
  <c r="O66" i="207"/>
  <c r="G67" i="207" s="1"/>
  <c r="K65" i="207"/>
  <c r="C149" i="239" s="1"/>
  <c r="N65" i="207"/>
  <c r="B40" i="217"/>
  <c r="D40" i="217"/>
  <c r="C41" i="217" l="1"/>
  <c r="F40" i="217"/>
  <c r="M66" i="207"/>
  <c r="D149" i="239"/>
  <c r="M65" i="207"/>
  <c r="J67" i="207"/>
  <c r="K67" i="207" s="1"/>
  <c r="O67" i="207"/>
  <c r="N66" i="207"/>
  <c r="B41" i="217"/>
  <c r="D41" i="217"/>
  <c r="F41" i="217" s="1"/>
  <c r="E40" i="217"/>
  <c r="M67" i="207" l="1"/>
  <c r="E149" i="239"/>
  <c r="F149" i="239" s="1"/>
  <c r="N67" i="207"/>
  <c r="C42" i="217"/>
  <c r="E41" i="217"/>
  <c r="B42" i="217" l="1"/>
  <c r="D42" i="217"/>
  <c r="F42" i="217" l="1"/>
  <c r="H26" i="226" a="1"/>
  <c r="H26" i="226" s="1"/>
  <c r="I26" i="226" s="1"/>
  <c r="H32" i="239" a="1"/>
  <c r="H32" i="239" s="1"/>
  <c r="I32" i="239" s="1"/>
  <c r="E42" i="217"/>
  <c r="G77" i="221" l="1"/>
  <c r="O68" i="207"/>
  <c r="G68" i="207"/>
  <c r="N77" i="221" l="1"/>
  <c r="J77" i="221"/>
  <c r="J68" i="207"/>
  <c r="N68" i="207"/>
  <c r="U51" i="221" l="1"/>
  <c r="T51" i="221"/>
  <c r="K77" i="221"/>
  <c r="K68" i="207"/>
  <c r="M68" i="207" l="1"/>
  <c r="C148" i="239"/>
  <c r="E148" i="239"/>
  <c r="D148" i="239"/>
  <c r="B118" i="226"/>
  <c r="D118" i="226"/>
  <c r="C118" i="226"/>
  <c r="B148" i="239"/>
  <c r="E118" i="226"/>
  <c r="M77" i="221"/>
  <c r="O77" i="221"/>
  <c r="F148" i="239" l="1"/>
  <c r="C33" i="208"/>
  <c r="C59" i="215" l="1"/>
  <c r="L282" i="215"/>
  <c r="L102" i="215"/>
  <c r="L133" i="215"/>
  <c r="G37" i="215"/>
  <c r="L423" i="215" l="1"/>
  <c r="L425" i="215"/>
  <c r="L426" i="215"/>
  <c r="L427" i="215"/>
  <c r="L428" i="215"/>
  <c r="L429" i="215"/>
  <c r="L430" i="215"/>
  <c r="L431" i="215"/>
  <c r="L432" i="215"/>
  <c r="L433" i="215"/>
  <c r="L434" i="215"/>
  <c r="L435" i="215"/>
  <c r="L436" i="215"/>
  <c r="L437" i="215"/>
  <c r="L438" i="215"/>
  <c r="L424" i="215"/>
  <c r="L396" i="215"/>
  <c r="K422" i="215"/>
  <c r="M422" i="215" s="1"/>
  <c r="K421" i="215"/>
  <c r="M421" i="215" s="1"/>
  <c r="K420" i="215"/>
  <c r="M420" i="215" s="1"/>
  <c r="K419" i="215"/>
  <c r="M419" i="215" s="1"/>
  <c r="K418" i="215"/>
  <c r="M418" i="215" s="1"/>
  <c r="K417" i="215"/>
  <c r="M417" i="215" s="1"/>
  <c r="K416" i="215"/>
  <c r="M416" i="215" s="1"/>
  <c r="G416" i="215"/>
  <c r="C416" i="215"/>
  <c r="D416" i="215" s="1"/>
  <c r="F416" i="215" s="1"/>
  <c r="L397" i="215"/>
  <c r="L398" i="215"/>
  <c r="L399" i="215"/>
  <c r="L400" i="215"/>
  <c r="L401" i="215"/>
  <c r="L402" i="215"/>
  <c r="L403" i="215"/>
  <c r="L404" i="215"/>
  <c r="L405" i="215"/>
  <c r="L406" i="215"/>
  <c r="L407" i="215"/>
  <c r="L408" i="215"/>
  <c r="L409" i="215"/>
  <c r="L410" i="215"/>
  <c r="L411" i="215"/>
  <c r="K395" i="215"/>
  <c r="M395" i="215" s="1"/>
  <c r="K394" i="215"/>
  <c r="M394" i="215" s="1"/>
  <c r="K393" i="215"/>
  <c r="M393" i="215" s="1"/>
  <c r="K392" i="215"/>
  <c r="M392" i="215" s="1"/>
  <c r="K391" i="215"/>
  <c r="M391" i="215" s="1"/>
  <c r="K390" i="215"/>
  <c r="M390" i="215" s="1"/>
  <c r="K389" i="215"/>
  <c r="M389" i="215" s="1"/>
  <c r="K388" i="215"/>
  <c r="M388" i="215" s="1"/>
  <c r="G388" i="215"/>
  <c r="C388" i="215"/>
  <c r="D388" i="215" s="1"/>
  <c r="F388" i="215" s="1"/>
  <c r="L369" i="215"/>
  <c r="L370" i="215"/>
  <c r="L371" i="215"/>
  <c r="L372" i="215"/>
  <c r="L373" i="215"/>
  <c r="L374" i="215"/>
  <c r="L375" i="215"/>
  <c r="L376" i="215"/>
  <c r="L377" i="215"/>
  <c r="L378" i="215"/>
  <c r="L379" i="215"/>
  <c r="L380" i="215"/>
  <c r="L381" i="215"/>
  <c r="L382" i="215"/>
  <c r="L383" i="215"/>
  <c r="L368" i="215"/>
  <c r="K367" i="215"/>
  <c r="M367" i="215" s="1"/>
  <c r="K366" i="215"/>
  <c r="M366" i="215" s="1"/>
  <c r="K365" i="215"/>
  <c r="M365" i="215" s="1"/>
  <c r="K364" i="215"/>
  <c r="M364" i="215" s="1"/>
  <c r="K363" i="215"/>
  <c r="M363" i="215" s="1"/>
  <c r="K362" i="215"/>
  <c r="M362" i="215" s="1"/>
  <c r="K361" i="215"/>
  <c r="M361" i="215" s="1"/>
  <c r="K360" i="215"/>
  <c r="M360" i="215" s="1"/>
  <c r="G360" i="215"/>
  <c r="C360" i="215"/>
  <c r="L341" i="215"/>
  <c r="L342" i="215"/>
  <c r="L343" i="215"/>
  <c r="L344" i="215"/>
  <c r="L345" i="215"/>
  <c r="L346" i="215"/>
  <c r="L347" i="215"/>
  <c r="L348" i="215"/>
  <c r="L349" i="215"/>
  <c r="L350" i="215"/>
  <c r="L351" i="215"/>
  <c r="L352" i="215"/>
  <c r="L353" i="215"/>
  <c r="L354" i="215"/>
  <c r="L355" i="215"/>
  <c r="L340" i="215"/>
  <c r="L311" i="215"/>
  <c r="K339" i="215"/>
  <c r="M339" i="215" s="1"/>
  <c r="K338" i="215"/>
  <c r="M338" i="215" s="1"/>
  <c r="K337" i="215"/>
  <c r="M337" i="215" s="1"/>
  <c r="K336" i="215"/>
  <c r="M336" i="215" s="1"/>
  <c r="K335" i="215"/>
  <c r="M335" i="215" s="1"/>
  <c r="K334" i="215"/>
  <c r="M334" i="215" s="1"/>
  <c r="K333" i="215"/>
  <c r="M333" i="215" s="1"/>
  <c r="K332" i="215"/>
  <c r="M332" i="215" s="1"/>
  <c r="K331" i="215"/>
  <c r="M331" i="215" s="1"/>
  <c r="G331" i="215"/>
  <c r="C331" i="215"/>
  <c r="D331" i="215" s="1"/>
  <c r="F331" i="215" s="1"/>
  <c r="L313" i="215"/>
  <c r="L314" i="215"/>
  <c r="L315" i="215"/>
  <c r="L316" i="215"/>
  <c r="L317" i="215"/>
  <c r="L318" i="215"/>
  <c r="L319" i="215"/>
  <c r="L320" i="215"/>
  <c r="L321" i="215"/>
  <c r="L322" i="215"/>
  <c r="L323" i="215"/>
  <c r="L324" i="215"/>
  <c r="L325" i="215"/>
  <c r="L326" i="215"/>
  <c r="L312" i="215"/>
  <c r="K310" i="215"/>
  <c r="M310" i="215" s="1"/>
  <c r="K309" i="215"/>
  <c r="M309" i="215" s="1"/>
  <c r="K308" i="215"/>
  <c r="M308" i="215" s="1"/>
  <c r="K307" i="215"/>
  <c r="M307" i="215" s="1"/>
  <c r="K306" i="215"/>
  <c r="M306" i="215" s="1"/>
  <c r="K305" i="215"/>
  <c r="M305" i="215" s="1"/>
  <c r="K304" i="215"/>
  <c r="M304" i="215" s="1"/>
  <c r="K303" i="215"/>
  <c r="M303" i="215" s="1"/>
  <c r="K302" i="215"/>
  <c r="G302" i="215"/>
  <c r="C302" i="215"/>
  <c r="D302" i="215" s="1"/>
  <c r="F302" i="215" s="1"/>
  <c r="L284" i="215"/>
  <c r="L285" i="215"/>
  <c r="L286" i="215"/>
  <c r="L287" i="215"/>
  <c r="L288" i="215"/>
  <c r="L289" i="215"/>
  <c r="L290" i="215"/>
  <c r="L291" i="215"/>
  <c r="L292" i="215"/>
  <c r="L293" i="215"/>
  <c r="L294" i="215"/>
  <c r="L295" i="215"/>
  <c r="L296" i="215"/>
  <c r="L297" i="215"/>
  <c r="L283" i="215"/>
  <c r="K281" i="215"/>
  <c r="M281" i="215" s="1"/>
  <c r="K280" i="215"/>
  <c r="M280" i="215" s="1"/>
  <c r="K279" i="215"/>
  <c r="M279" i="215" s="1"/>
  <c r="K278" i="215"/>
  <c r="M278" i="215" s="1"/>
  <c r="K277" i="215"/>
  <c r="M277" i="215" s="1"/>
  <c r="K276" i="215"/>
  <c r="M276" i="215" s="1"/>
  <c r="K275" i="215"/>
  <c r="M275" i="215" s="1"/>
  <c r="K274" i="215"/>
  <c r="M274" i="215" s="1"/>
  <c r="K273" i="215"/>
  <c r="M273" i="215" s="1"/>
  <c r="G273" i="215"/>
  <c r="C273" i="215"/>
  <c r="D273" i="215" s="1"/>
  <c r="L254" i="215"/>
  <c r="L255" i="215"/>
  <c r="L256" i="215"/>
  <c r="L257" i="215"/>
  <c r="L258" i="215"/>
  <c r="L259" i="215"/>
  <c r="L260" i="215"/>
  <c r="L261" i="215"/>
  <c r="L262" i="215"/>
  <c r="L263" i="215"/>
  <c r="L264" i="215"/>
  <c r="L265" i="215"/>
  <c r="L266" i="215"/>
  <c r="L267" i="215"/>
  <c r="L268" i="215"/>
  <c r="L253" i="215"/>
  <c r="K252" i="215"/>
  <c r="M252" i="215" s="1"/>
  <c r="K251" i="215"/>
  <c r="M251" i="215" s="1"/>
  <c r="K250" i="215"/>
  <c r="M250" i="215" s="1"/>
  <c r="K249" i="215"/>
  <c r="M249" i="215" s="1"/>
  <c r="K248" i="215"/>
  <c r="M248" i="215" s="1"/>
  <c r="K247" i="215"/>
  <c r="M247" i="215" s="1"/>
  <c r="K246" i="215"/>
  <c r="M246" i="215" s="1"/>
  <c r="K245" i="215"/>
  <c r="M245" i="215" s="1"/>
  <c r="K244" i="215"/>
  <c r="M244" i="215" s="1"/>
  <c r="K243" i="215"/>
  <c r="M243" i="215" s="1"/>
  <c r="G243" i="215"/>
  <c r="C243" i="215"/>
  <c r="D243" i="215" s="1"/>
  <c r="F243" i="215" s="1"/>
  <c r="L224" i="215"/>
  <c r="L225" i="215"/>
  <c r="L226" i="215"/>
  <c r="L227" i="215"/>
  <c r="L228" i="215"/>
  <c r="L229" i="215"/>
  <c r="L230" i="215"/>
  <c r="L231" i="215"/>
  <c r="L232" i="215"/>
  <c r="L233" i="215"/>
  <c r="L234" i="215"/>
  <c r="L235" i="215"/>
  <c r="L236" i="215"/>
  <c r="L237" i="215"/>
  <c r="L238" i="215"/>
  <c r="L223" i="215"/>
  <c r="K222" i="215"/>
  <c r="M222" i="215" s="1"/>
  <c r="K221" i="215"/>
  <c r="M221" i="215" s="1"/>
  <c r="K220" i="215"/>
  <c r="M220" i="215" s="1"/>
  <c r="K219" i="215"/>
  <c r="M219" i="215" s="1"/>
  <c r="K218" i="215"/>
  <c r="M218" i="215" s="1"/>
  <c r="K217" i="215"/>
  <c r="M217" i="215" s="1"/>
  <c r="K216" i="215"/>
  <c r="M216" i="215" s="1"/>
  <c r="K215" i="215"/>
  <c r="M215" i="215" s="1"/>
  <c r="K214" i="215"/>
  <c r="M214" i="215" s="1"/>
  <c r="K213" i="215"/>
  <c r="M213" i="215" s="1"/>
  <c r="G213" i="215"/>
  <c r="C213" i="215"/>
  <c r="D213" i="215" s="1"/>
  <c r="L194" i="215"/>
  <c r="L195" i="215"/>
  <c r="L196" i="215"/>
  <c r="L197" i="215"/>
  <c r="L198" i="215"/>
  <c r="L199" i="215"/>
  <c r="L200" i="215"/>
  <c r="L201" i="215"/>
  <c r="L202" i="215"/>
  <c r="L203" i="215"/>
  <c r="L204" i="215"/>
  <c r="L205" i="215"/>
  <c r="L206" i="215"/>
  <c r="L207" i="215"/>
  <c r="L208" i="215"/>
  <c r="L193" i="215"/>
  <c r="G183" i="215"/>
  <c r="K192" i="215"/>
  <c r="M192" i="215" s="1"/>
  <c r="K191" i="215"/>
  <c r="M191" i="215" s="1"/>
  <c r="K190" i="215"/>
  <c r="M190" i="215" s="1"/>
  <c r="K189" i="215"/>
  <c r="M189" i="215" s="1"/>
  <c r="K188" i="215"/>
  <c r="M188" i="215" s="1"/>
  <c r="K187" i="215"/>
  <c r="M187" i="215" s="1"/>
  <c r="K186" i="215"/>
  <c r="M186" i="215" s="1"/>
  <c r="K185" i="215"/>
  <c r="M185" i="215" s="1"/>
  <c r="K184" i="215"/>
  <c r="M184" i="215" s="1"/>
  <c r="K183" i="215"/>
  <c r="M183" i="215" s="1"/>
  <c r="C183" i="215"/>
  <c r="D183" i="215" s="1"/>
  <c r="L164" i="215"/>
  <c r="L165" i="215"/>
  <c r="L166" i="215"/>
  <c r="L167" i="215"/>
  <c r="L168" i="215"/>
  <c r="L169" i="215"/>
  <c r="L170" i="215"/>
  <c r="L171" i="215"/>
  <c r="L172" i="215"/>
  <c r="L173" i="215"/>
  <c r="L174" i="215"/>
  <c r="L175" i="215"/>
  <c r="L176" i="215"/>
  <c r="L177" i="215"/>
  <c r="L178" i="215"/>
  <c r="L163" i="215"/>
  <c r="K162" i="215"/>
  <c r="M162" i="215" s="1"/>
  <c r="K161" i="215"/>
  <c r="M161" i="215" s="1"/>
  <c r="K160" i="215"/>
  <c r="M160" i="215" s="1"/>
  <c r="K159" i="215"/>
  <c r="M159" i="215" s="1"/>
  <c r="K158" i="215"/>
  <c r="M158" i="215" s="1"/>
  <c r="K157" i="215"/>
  <c r="M157" i="215" s="1"/>
  <c r="K156" i="215"/>
  <c r="M156" i="215" s="1"/>
  <c r="K155" i="215"/>
  <c r="M155" i="215" s="1"/>
  <c r="K154" i="215"/>
  <c r="M154" i="215" s="1"/>
  <c r="K153" i="215"/>
  <c r="G153" i="215"/>
  <c r="C153" i="215"/>
  <c r="D153" i="215" s="1"/>
  <c r="F153" i="215" s="1"/>
  <c r="L135" i="215"/>
  <c r="L136" i="215"/>
  <c r="L137" i="215"/>
  <c r="L138" i="215"/>
  <c r="L139" i="215"/>
  <c r="L140" i="215"/>
  <c r="L141" i="215"/>
  <c r="L142" i="215"/>
  <c r="L143" i="215"/>
  <c r="L144" i="215"/>
  <c r="L145" i="215"/>
  <c r="L146" i="215"/>
  <c r="L147" i="215"/>
  <c r="L148" i="215"/>
  <c r="L134" i="215"/>
  <c r="K132" i="215"/>
  <c r="M132" i="215" s="1"/>
  <c r="K131" i="215"/>
  <c r="M131" i="215" s="1"/>
  <c r="K130" i="215"/>
  <c r="M130" i="215" s="1"/>
  <c r="K129" i="215"/>
  <c r="M129" i="215" s="1"/>
  <c r="K128" i="215"/>
  <c r="M128" i="215" s="1"/>
  <c r="K127" i="215"/>
  <c r="M127" i="215" s="1"/>
  <c r="K126" i="215"/>
  <c r="M126" i="215" s="1"/>
  <c r="K125" i="215"/>
  <c r="M125" i="215" s="1"/>
  <c r="K124" i="215"/>
  <c r="M124" i="215" s="1"/>
  <c r="K123" i="215"/>
  <c r="M123" i="215" s="1"/>
  <c r="K122" i="215"/>
  <c r="G122" i="215"/>
  <c r="C122" i="215"/>
  <c r="D122" i="215" s="1"/>
  <c r="F122" i="215" s="1"/>
  <c r="L104" i="215"/>
  <c r="L105" i="215"/>
  <c r="L106" i="215"/>
  <c r="L107" i="215"/>
  <c r="L108" i="215"/>
  <c r="L109" i="215"/>
  <c r="L110" i="215"/>
  <c r="L111" i="215"/>
  <c r="L112" i="215"/>
  <c r="L113" i="215"/>
  <c r="L114" i="215"/>
  <c r="L115" i="215"/>
  <c r="L116" i="215"/>
  <c r="L117" i="215"/>
  <c r="L103" i="215"/>
  <c r="K101" i="215"/>
  <c r="M101" i="215" s="1"/>
  <c r="K100" i="215"/>
  <c r="M100" i="215" s="1"/>
  <c r="K99" i="215"/>
  <c r="M99" i="215" s="1"/>
  <c r="K98" i="215"/>
  <c r="M98" i="215" s="1"/>
  <c r="K97" i="215"/>
  <c r="M97" i="215" s="1"/>
  <c r="K96" i="215"/>
  <c r="M96" i="215" s="1"/>
  <c r="K95" i="215"/>
  <c r="M95" i="215" s="1"/>
  <c r="K94" i="215"/>
  <c r="M94" i="215" s="1"/>
  <c r="K93" i="215"/>
  <c r="M93" i="215" s="1"/>
  <c r="K92" i="215"/>
  <c r="M92" i="215" s="1"/>
  <c r="K91" i="215"/>
  <c r="M91" i="215" s="1"/>
  <c r="G91" i="215"/>
  <c r="C91" i="215"/>
  <c r="B91" i="215" s="1"/>
  <c r="L72" i="215"/>
  <c r="L73" i="215"/>
  <c r="L74" i="215"/>
  <c r="L75" i="215"/>
  <c r="L76" i="215"/>
  <c r="L77" i="215"/>
  <c r="L78" i="215"/>
  <c r="L79" i="215"/>
  <c r="L80" i="215"/>
  <c r="L81" i="215"/>
  <c r="L82" i="215"/>
  <c r="L83" i="215"/>
  <c r="L84" i="215"/>
  <c r="L85" i="215"/>
  <c r="L86" i="215"/>
  <c r="L71" i="215"/>
  <c r="G59" i="215"/>
  <c r="K67" i="215"/>
  <c r="M67" i="215" s="1"/>
  <c r="K68" i="215"/>
  <c r="K69" i="215"/>
  <c r="K70" i="215"/>
  <c r="E213" i="215" l="1"/>
  <c r="F213" i="215"/>
  <c r="E273" i="215"/>
  <c r="F273" i="215"/>
  <c r="H273" i="215" s="1"/>
  <c r="E183" i="215"/>
  <c r="F183" i="215"/>
  <c r="H183" i="215" s="1"/>
  <c r="M70" i="215"/>
  <c r="M69" i="215"/>
  <c r="M68" i="215"/>
  <c r="B416" i="215"/>
  <c r="L412" i="215"/>
  <c r="D417" i="215"/>
  <c r="F417" i="215" s="1"/>
  <c r="E416" i="215"/>
  <c r="C417" i="215"/>
  <c r="B417" i="215" s="1"/>
  <c r="L439" i="215"/>
  <c r="B388" i="215"/>
  <c r="D389" i="215"/>
  <c r="F389" i="215" s="1"/>
  <c r="C389" i="215"/>
  <c r="B389" i="215" s="1"/>
  <c r="E388" i="215"/>
  <c r="L384" i="215"/>
  <c r="B360" i="215"/>
  <c r="D360" i="215"/>
  <c r="F360" i="215" s="1"/>
  <c r="L298" i="215"/>
  <c r="B331" i="215"/>
  <c r="L239" i="215"/>
  <c r="L356" i="215"/>
  <c r="L327" i="215"/>
  <c r="E331" i="215"/>
  <c r="D332" i="215"/>
  <c r="F332" i="215" s="1"/>
  <c r="C332" i="215"/>
  <c r="B332" i="215" s="1"/>
  <c r="E302" i="215"/>
  <c r="D303" i="215"/>
  <c r="F303" i="215" s="1"/>
  <c r="C303" i="215"/>
  <c r="B303" i="215" s="1"/>
  <c r="B302" i="215"/>
  <c r="M302" i="215"/>
  <c r="D274" i="215"/>
  <c r="F274" i="215" s="1"/>
  <c r="B273" i="215"/>
  <c r="C274" i="215"/>
  <c r="B274" i="215" s="1"/>
  <c r="B243" i="215"/>
  <c r="E243" i="215"/>
  <c r="H243" i="215" s="1"/>
  <c r="D244" i="215"/>
  <c r="F244" i="215" s="1"/>
  <c r="L269" i="215"/>
  <c r="C244" i="215"/>
  <c r="B244" i="215" s="1"/>
  <c r="D214" i="215"/>
  <c r="B213" i="215"/>
  <c r="H213" i="215"/>
  <c r="C214" i="215"/>
  <c r="B214" i="215" s="1"/>
  <c r="L209" i="215"/>
  <c r="C184" i="215"/>
  <c r="B184" i="215" s="1"/>
  <c r="B183" i="215"/>
  <c r="D184" i="215"/>
  <c r="F184" i="215" s="1"/>
  <c r="L149" i="215"/>
  <c r="L87" i="215"/>
  <c r="L179" i="215"/>
  <c r="D154" i="215"/>
  <c r="F154" i="215" s="1"/>
  <c r="C154" i="215"/>
  <c r="B154" i="215" s="1"/>
  <c r="E153" i="215"/>
  <c r="B153" i="215"/>
  <c r="M153" i="215"/>
  <c r="E122" i="215"/>
  <c r="D123" i="215"/>
  <c r="F123" i="215" s="1"/>
  <c r="C123" i="215"/>
  <c r="B123" i="215" s="1"/>
  <c r="B122" i="215"/>
  <c r="M122" i="215"/>
  <c r="L118" i="215"/>
  <c r="D91" i="215"/>
  <c r="C845" i="199"/>
  <c r="D845" i="199" s="1"/>
  <c r="F845" i="199" s="1"/>
  <c r="K829" i="199"/>
  <c r="M829" i="199" s="1"/>
  <c r="C829" i="199"/>
  <c r="D829" i="199" s="1"/>
  <c r="F829" i="199" s="1"/>
  <c r="K813" i="199"/>
  <c r="M813" i="199" s="1"/>
  <c r="K812" i="199"/>
  <c r="M812" i="199" s="1"/>
  <c r="K811" i="199"/>
  <c r="M811" i="199" s="1"/>
  <c r="C811" i="199"/>
  <c r="D811" i="199" s="1"/>
  <c r="F811" i="199" s="1"/>
  <c r="K795" i="199"/>
  <c r="M795" i="199" s="1"/>
  <c r="K794" i="199"/>
  <c r="M794" i="199" s="1"/>
  <c r="K793" i="199"/>
  <c r="M793" i="199" s="1"/>
  <c r="K792" i="199"/>
  <c r="M792" i="199" s="1"/>
  <c r="C792" i="199"/>
  <c r="D792" i="199" s="1"/>
  <c r="F792" i="199" s="1"/>
  <c r="K776" i="199"/>
  <c r="M776" i="199" s="1"/>
  <c r="K775" i="199"/>
  <c r="M775" i="199" s="1"/>
  <c r="K774" i="199"/>
  <c r="M774" i="199" s="1"/>
  <c r="K773" i="199"/>
  <c r="M773" i="199" s="1"/>
  <c r="C773" i="199"/>
  <c r="D773" i="199" s="1"/>
  <c r="F773" i="199" s="1"/>
  <c r="K757" i="199"/>
  <c r="M757" i="199" s="1"/>
  <c r="K756" i="199"/>
  <c r="M756" i="199" s="1"/>
  <c r="K755" i="199"/>
  <c r="M755" i="199" s="1"/>
  <c r="K754" i="199"/>
  <c r="M754" i="199" s="1"/>
  <c r="C754" i="199"/>
  <c r="D754" i="199" s="1"/>
  <c r="F754" i="199" s="1"/>
  <c r="K738" i="199"/>
  <c r="M738" i="199" s="1"/>
  <c r="K737" i="199"/>
  <c r="M737" i="199" s="1"/>
  <c r="K736" i="199"/>
  <c r="M736" i="199" s="1"/>
  <c r="K735" i="199"/>
  <c r="M735" i="199" s="1"/>
  <c r="K734" i="199"/>
  <c r="M734" i="199" s="1"/>
  <c r="C734" i="199"/>
  <c r="D734" i="199" s="1"/>
  <c r="F734" i="199" s="1"/>
  <c r="K716" i="199"/>
  <c r="M716" i="199" s="1"/>
  <c r="K715" i="199"/>
  <c r="M715" i="199" s="1"/>
  <c r="K714" i="199"/>
  <c r="C714" i="199"/>
  <c r="D714" i="199" s="1"/>
  <c r="F714" i="199" s="1"/>
  <c r="K696" i="199"/>
  <c r="M696" i="199" s="1"/>
  <c r="K695" i="199"/>
  <c r="M695" i="199" s="1"/>
  <c r="K694" i="199"/>
  <c r="M694" i="199" s="1"/>
  <c r="C694" i="199"/>
  <c r="D694" i="199" s="1"/>
  <c r="F694" i="199" s="1"/>
  <c r="K678" i="199"/>
  <c r="M678" i="199" s="1"/>
  <c r="K677" i="199"/>
  <c r="M677" i="199" s="1"/>
  <c r="K676" i="199"/>
  <c r="M676" i="199" s="1"/>
  <c r="K675" i="199"/>
  <c r="M675" i="199" s="1"/>
  <c r="K674" i="199"/>
  <c r="M674" i="199" s="1"/>
  <c r="C674" i="199"/>
  <c r="D674" i="199" s="1"/>
  <c r="F674" i="199" s="1"/>
  <c r="K658" i="199"/>
  <c r="M658" i="199" s="1"/>
  <c r="K657" i="199"/>
  <c r="M657" i="199" s="1"/>
  <c r="K656" i="199"/>
  <c r="M656" i="199" s="1"/>
  <c r="K655" i="199"/>
  <c r="M655" i="199" s="1"/>
  <c r="K654" i="199"/>
  <c r="M654" i="199" s="1"/>
  <c r="K653" i="199"/>
  <c r="M653" i="199" s="1"/>
  <c r="C653" i="199"/>
  <c r="D653" i="199" s="1"/>
  <c r="F653" i="199" s="1"/>
  <c r="K637" i="199"/>
  <c r="M637" i="199" s="1"/>
  <c r="K636" i="199"/>
  <c r="M636" i="199" s="1"/>
  <c r="K635" i="199"/>
  <c r="M635" i="199" s="1"/>
  <c r="K634" i="199"/>
  <c r="M634" i="199" s="1"/>
  <c r="K633" i="199"/>
  <c r="M633" i="199" s="1"/>
  <c r="K632" i="199"/>
  <c r="M632" i="199" s="1"/>
  <c r="C632" i="199"/>
  <c r="D632" i="199" s="1"/>
  <c r="F632" i="199" s="1"/>
  <c r="K616" i="199"/>
  <c r="M616" i="199" s="1"/>
  <c r="K615" i="199"/>
  <c r="M615" i="199" s="1"/>
  <c r="K614" i="199"/>
  <c r="M614" i="199" s="1"/>
  <c r="K613" i="199"/>
  <c r="M613" i="199" s="1"/>
  <c r="K612" i="199"/>
  <c r="M612" i="199" s="1"/>
  <c r="K611" i="199"/>
  <c r="M611" i="199" s="1"/>
  <c r="C611" i="199"/>
  <c r="D611" i="199" s="1"/>
  <c r="F611" i="199" s="1"/>
  <c r="K595" i="199"/>
  <c r="M595" i="199" s="1"/>
  <c r="K594" i="199"/>
  <c r="M594" i="199" s="1"/>
  <c r="K593" i="199"/>
  <c r="M593" i="199" s="1"/>
  <c r="K592" i="199"/>
  <c r="M592" i="199" s="1"/>
  <c r="K591" i="199"/>
  <c r="M591" i="199" s="1"/>
  <c r="K590" i="199"/>
  <c r="M590" i="199" s="1"/>
  <c r="C590" i="199"/>
  <c r="D590" i="199" s="1"/>
  <c r="F590" i="199" s="1"/>
  <c r="K574" i="199"/>
  <c r="M574" i="199" s="1"/>
  <c r="K573" i="199"/>
  <c r="M573" i="199" s="1"/>
  <c r="K572" i="199"/>
  <c r="M572" i="199" s="1"/>
  <c r="K571" i="199"/>
  <c r="M571" i="199" s="1"/>
  <c r="K570" i="199"/>
  <c r="M570" i="199" s="1"/>
  <c r="K569" i="199"/>
  <c r="M569" i="199" s="1"/>
  <c r="K568" i="199"/>
  <c r="M568" i="199" s="1"/>
  <c r="C568" i="199"/>
  <c r="D568" i="199" s="1"/>
  <c r="F568" i="199" s="1"/>
  <c r="K552" i="199"/>
  <c r="M552" i="199" s="1"/>
  <c r="K551" i="199"/>
  <c r="M551" i="199" s="1"/>
  <c r="K550" i="199"/>
  <c r="M550" i="199" s="1"/>
  <c r="K549" i="199"/>
  <c r="M549" i="199" s="1"/>
  <c r="K548" i="199"/>
  <c r="M548" i="199" s="1"/>
  <c r="K547" i="199"/>
  <c r="M547" i="199" s="1"/>
  <c r="K546" i="199"/>
  <c r="M546" i="199" s="1"/>
  <c r="C546" i="199"/>
  <c r="D546" i="199" s="1"/>
  <c r="F546" i="199" s="1"/>
  <c r="K530" i="199"/>
  <c r="M530" i="199" s="1"/>
  <c r="K529" i="199"/>
  <c r="M529" i="199" s="1"/>
  <c r="K528" i="199"/>
  <c r="M528" i="199" s="1"/>
  <c r="K527" i="199"/>
  <c r="M527" i="199" s="1"/>
  <c r="K526" i="199"/>
  <c r="M526" i="199" s="1"/>
  <c r="K525" i="199"/>
  <c r="M525" i="199" s="1"/>
  <c r="K524" i="199"/>
  <c r="M524" i="199" s="1"/>
  <c r="K523" i="199"/>
  <c r="M523" i="199" s="1"/>
  <c r="C523" i="199"/>
  <c r="D523" i="199" s="1"/>
  <c r="F523" i="199" s="1"/>
  <c r="K507" i="199"/>
  <c r="M507" i="199" s="1"/>
  <c r="K506" i="199"/>
  <c r="M506" i="199" s="1"/>
  <c r="K505" i="199"/>
  <c r="M505" i="199" s="1"/>
  <c r="K504" i="199"/>
  <c r="M504" i="199" s="1"/>
  <c r="K503" i="199"/>
  <c r="M503" i="199" s="1"/>
  <c r="K502" i="199"/>
  <c r="M502" i="199" s="1"/>
  <c r="K501" i="199"/>
  <c r="M501" i="199" s="1"/>
  <c r="K500" i="199"/>
  <c r="M500" i="199" s="1"/>
  <c r="C500" i="199"/>
  <c r="D500" i="199" s="1"/>
  <c r="F500" i="199" s="1"/>
  <c r="K484" i="199"/>
  <c r="M484" i="199" s="1"/>
  <c r="K483" i="199"/>
  <c r="M483" i="199" s="1"/>
  <c r="K482" i="199"/>
  <c r="M482" i="199" s="1"/>
  <c r="K481" i="199"/>
  <c r="M481" i="199" s="1"/>
  <c r="K480" i="199"/>
  <c r="M480" i="199" s="1"/>
  <c r="K479" i="199"/>
  <c r="M479" i="199" s="1"/>
  <c r="K478" i="199"/>
  <c r="M478" i="199" s="1"/>
  <c r="K477" i="199"/>
  <c r="M477" i="199" s="1"/>
  <c r="C477" i="199"/>
  <c r="D477" i="199" s="1"/>
  <c r="F477" i="199" s="1"/>
  <c r="K461" i="199"/>
  <c r="M461" i="199" s="1"/>
  <c r="K460" i="199"/>
  <c r="M460" i="199" s="1"/>
  <c r="K459" i="199"/>
  <c r="M459" i="199" s="1"/>
  <c r="K458" i="199"/>
  <c r="M458" i="199" s="1"/>
  <c r="K457" i="199"/>
  <c r="M457" i="199" s="1"/>
  <c r="K456" i="199"/>
  <c r="M456" i="199" s="1"/>
  <c r="K455" i="199"/>
  <c r="M455" i="199" s="1"/>
  <c r="K454" i="199"/>
  <c r="M454" i="199" s="1"/>
  <c r="K453" i="199"/>
  <c r="M453" i="199" s="1"/>
  <c r="C453" i="199"/>
  <c r="D453" i="199" s="1"/>
  <c r="F453" i="199" s="1"/>
  <c r="K437" i="199"/>
  <c r="M437" i="199" s="1"/>
  <c r="K436" i="199"/>
  <c r="M436" i="199" s="1"/>
  <c r="K435" i="199"/>
  <c r="M435" i="199" s="1"/>
  <c r="K434" i="199"/>
  <c r="M434" i="199" s="1"/>
  <c r="K433" i="199"/>
  <c r="M433" i="199" s="1"/>
  <c r="K432" i="199"/>
  <c r="M432" i="199" s="1"/>
  <c r="K431" i="199"/>
  <c r="M431" i="199" s="1"/>
  <c r="K430" i="199"/>
  <c r="M430" i="199" s="1"/>
  <c r="K429" i="199"/>
  <c r="M429" i="199" s="1"/>
  <c r="C429" i="199"/>
  <c r="D429" i="199" s="1"/>
  <c r="F429" i="199" s="1"/>
  <c r="K408" i="199"/>
  <c r="M408" i="199" s="1"/>
  <c r="K407" i="199"/>
  <c r="M407" i="199" s="1"/>
  <c r="K406" i="199"/>
  <c r="M406" i="199" s="1"/>
  <c r="K405" i="199"/>
  <c r="M405" i="199" s="1"/>
  <c r="C405" i="199"/>
  <c r="D405" i="199" s="1"/>
  <c r="F405" i="199" s="1"/>
  <c r="K383" i="199"/>
  <c r="M383" i="199" s="1"/>
  <c r="K382" i="199"/>
  <c r="M382" i="199" s="1"/>
  <c r="K381" i="199"/>
  <c r="M381" i="199" s="1"/>
  <c r="K380" i="199"/>
  <c r="M380" i="199" s="1"/>
  <c r="K379" i="199"/>
  <c r="M379" i="199" s="1"/>
  <c r="C379" i="199"/>
  <c r="D379" i="199" s="1"/>
  <c r="F379" i="199" s="1"/>
  <c r="K357" i="199"/>
  <c r="M357" i="199" s="1"/>
  <c r="K356" i="199"/>
  <c r="M356" i="199" s="1"/>
  <c r="K355" i="199"/>
  <c r="M355" i="199" s="1"/>
  <c r="K354" i="199"/>
  <c r="M354" i="199" s="1"/>
  <c r="K353" i="199"/>
  <c r="C353" i="199"/>
  <c r="D353" i="199" s="1"/>
  <c r="F353" i="199" s="1"/>
  <c r="K331" i="199"/>
  <c r="M331" i="199" s="1"/>
  <c r="K330" i="199"/>
  <c r="M330" i="199" s="1"/>
  <c r="K329" i="199"/>
  <c r="M329" i="199" s="1"/>
  <c r="K328" i="199"/>
  <c r="M328" i="199" s="1"/>
  <c r="K327" i="199"/>
  <c r="M327" i="199" s="1"/>
  <c r="K326" i="199"/>
  <c r="M326" i="199" s="1"/>
  <c r="C326" i="199"/>
  <c r="D326" i="199" s="1"/>
  <c r="F326" i="199" s="1"/>
  <c r="K304" i="199"/>
  <c r="M304" i="199" s="1"/>
  <c r="K303" i="199"/>
  <c r="M303" i="199" s="1"/>
  <c r="K302" i="199"/>
  <c r="M302" i="199" s="1"/>
  <c r="K301" i="199"/>
  <c r="M301" i="199" s="1"/>
  <c r="K300" i="199"/>
  <c r="M300" i="199" s="1"/>
  <c r="K299" i="199"/>
  <c r="M299" i="199" s="1"/>
  <c r="C299" i="199"/>
  <c r="D299" i="199" s="1"/>
  <c r="F299" i="199" s="1"/>
  <c r="K277" i="199"/>
  <c r="M277" i="199" s="1"/>
  <c r="K276" i="199"/>
  <c r="M276" i="199" s="1"/>
  <c r="K275" i="199"/>
  <c r="M275" i="199" s="1"/>
  <c r="K274" i="199"/>
  <c r="M274" i="199" s="1"/>
  <c r="K273" i="199"/>
  <c r="M273" i="199" s="1"/>
  <c r="K272" i="199"/>
  <c r="M272" i="199" s="1"/>
  <c r="C272" i="199"/>
  <c r="D272" i="199" s="1"/>
  <c r="F272" i="199" s="1"/>
  <c r="K250" i="199"/>
  <c r="M250" i="199" s="1"/>
  <c r="K249" i="199"/>
  <c r="M249" i="199" s="1"/>
  <c r="K248" i="199"/>
  <c r="M248" i="199" s="1"/>
  <c r="K247" i="199"/>
  <c r="M247" i="199" s="1"/>
  <c r="K246" i="199"/>
  <c r="M246" i="199" s="1"/>
  <c r="K245" i="199"/>
  <c r="M245" i="199" s="1"/>
  <c r="K244" i="199"/>
  <c r="C244" i="199"/>
  <c r="D244" i="199" s="1"/>
  <c r="F244" i="199" s="1"/>
  <c r="K222" i="199"/>
  <c r="M222" i="199" s="1"/>
  <c r="K221" i="199"/>
  <c r="M221" i="199" s="1"/>
  <c r="K220" i="199"/>
  <c r="M220" i="199" s="1"/>
  <c r="K219" i="199"/>
  <c r="M219" i="199" s="1"/>
  <c r="K218" i="199"/>
  <c r="M218" i="199" s="1"/>
  <c r="K217" i="199"/>
  <c r="M217" i="199" s="1"/>
  <c r="K216" i="199"/>
  <c r="M216" i="199" s="1"/>
  <c r="C216" i="199"/>
  <c r="D216" i="199" s="1"/>
  <c r="F216" i="199" s="1"/>
  <c r="K194" i="199"/>
  <c r="M194" i="199" s="1"/>
  <c r="K193" i="199"/>
  <c r="M193" i="199" s="1"/>
  <c r="K192" i="199"/>
  <c r="M192" i="199" s="1"/>
  <c r="K191" i="199"/>
  <c r="M191" i="199" s="1"/>
  <c r="K190" i="199"/>
  <c r="M190" i="199" s="1"/>
  <c r="K189" i="199"/>
  <c r="M189" i="199" s="1"/>
  <c r="K188" i="199"/>
  <c r="M188" i="199" s="1"/>
  <c r="C188" i="199"/>
  <c r="D188" i="199" s="1"/>
  <c r="F188" i="199" s="1"/>
  <c r="K166" i="199"/>
  <c r="M166" i="199" s="1"/>
  <c r="K165" i="199"/>
  <c r="M165" i="199" s="1"/>
  <c r="K164" i="199"/>
  <c r="M164" i="199" s="1"/>
  <c r="K163" i="199"/>
  <c r="M163" i="199" s="1"/>
  <c r="K162" i="199"/>
  <c r="M162" i="199" s="1"/>
  <c r="K161" i="199"/>
  <c r="M161" i="199" s="1"/>
  <c r="K160" i="199"/>
  <c r="M160" i="199" s="1"/>
  <c r="K159" i="199"/>
  <c r="C159" i="199"/>
  <c r="D159" i="199" s="1"/>
  <c r="F159" i="199" s="1"/>
  <c r="K137" i="199"/>
  <c r="M137" i="199" s="1"/>
  <c r="K136" i="199"/>
  <c r="M136" i="199" s="1"/>
  <c r="K135" i="199"/>
  <c r="M135" i="199" s="1"/>
  <c r="K134" i="199"/>
  <c r="M134" i="199" s="1"/>
  <c r="K133" i="199"/>
  <c r="M133" i="199" s="1"/>
  <c r="K132" i="199"/>
  <c r="M132" i="199" s="1"/>
  <c r="K131" i="199"/>
  <c r="M131" i="199" s="1"/>
  <c r="K130" i="199"/>
  <c r="M130" i="199" s="1"/>
  <c r="C130" i="199"/>
  <c r="D130" i="199" s="1"/>
  <c r="F130" i="199" s="1"/>
  <c r="K108" i="199"/>
  <c r="M108" i="199" s="1"/>
  <c r="K107" i="199"/>
  <c r="M107" i="199" s="1"/>
  <c r="K106" i="199"/>
  <c r="M106" i="199" s="1"/>
  <c r="K105" i="199"/>
  <c r="M105" i="199" s="1"/>
  <c r="K104" i="199"/>
  <c r="M104" i="199" s="1"/>
  <c r="K103" i="199"/>
  <c r="M103" i="199" s="1"/>
  <c r="K102" i="199"/>
  <c r="M102" i="199" s="1"/>
  <c r="K101" i="199"/>
  <c r="M101" i="199" s="1"/>
  <c r="C101" i="199"/>
  <c r="D101" i="199" s="1"/>
  <c r="F101" i="199" s="1"/>
  <c r="K79" i="199"/>
  <c r="M79" i="199" s="1"/>
  <c r="K78" i="199"/>
  <c r="M78" i="199" s="1"/>
  <c r="K77" i="199"/>
  <c r="M77" i="199" s="1"/>
  <c r="K76" i="199"/>
  <c r="M76" i="199" s="1"/>
  <c r="K75" i="199"/>
  <c r="M75" i="199" s="1"/>
  <c r="K74" i="199"/>
  <c r="M74" i="199" s="1"/>
  <c r="K73" i="199"/>
  <c r="M73" i="199" s="1"/>
  <c r="K72" i="199"/>
  <c r="M72" i="199" s="1"/>
  <c r="C72" i="199"/>
  <c r="E50" i="199"/>
  <c r="E49" i="199"/>
  <c r="E43" i="199"/>
  <c r="E42" i="199"/>
  <c r="E41" i="199"/>
  <c r="E40" i="199"/>
  <c r="E39" i="199"/>
  <c r="E38" i="199"/>
  <c r="E37" i="199"/>
  <c r="E36" i="199"/>
  <c r="E35" i="199"/>
  <c r="E34" i="199"/>
  <c r="E33" i="199"/>
  <c r="E32" i="199"/>
  <c r="E31" i="199"/>
  <c r="E30" i="199"/>
  <c r="E29" i="199"/>
  <c r="E28" i="199"/>
  <c r="E27" i="199"/>
  <c r="E26" i="199"/>
  <c r="E25" i="199"/>
  <c r="E24" i="199"/>
  <c r="E23" i="199"/>
  <c r="E22" i="199"/>
  <c r="E21" i="199"/>
  <c r="E20" i="199"/>
  <c r="E19" i="199"/>
  <c r="E18" i="199"/>
  <c r="E17" i="199"/>
  <c r="E16" i="199"/>
  <c r="E15" i="199"/>
  <c r="E14" i="199"/>
  <c r="L425" i="199" s="1"/>
  <c r="E13" i="199"/>
  <c r="L393" i="199" s="1"/>
  <c r="E12" i="199"/>
  <c r="E11" i="199"/>
  <c r="L348" i="199" s="1"/>
  <c r="E10" i="199"/>
  <c r="E9" i="199"/>
  <c r="E8" i="199"/>
  <c r="E7" i="199"/>
  <c r="E6" i="199"/>
  <c r="E5" i="199"/>
  <c r="E4" i="199"/>
  <c r="E3" i="199"/>
  <c r="L126" i="199" s="1"/>
  <c r="E2" i="199"/>
  <c r="K34" i="196"/>
  <c r="K33" i="196"/>
  <c r="D33" i="196"/>
  <c r="F28" i="196"/>
  <c r="F27" i="196"/>
  <c r="E26" i="196"/>
  <c r="E29" i="196" s="1"/>
  <c r="D26" i="196"/>
  <c r="D29" i="196" s="1"/>
  <c r="C26" i="196"/>
  <c r="F25" i="196"/>
  <c r="F24" i="196"/>
  <c r="F23" i="196"/>
  <c r="F22" i="196"/>
  <c r="F21" i="196"/>
  <c r="F20" i="196"/>
  <c r="F19" i="196"/>
  <c r="F18" i="196"/>
  <c r="F17" i="196"/>
  <c r="F16" i="196"/>
  <c r="F15" i="196"/>
  <c r="F14" i="196"/>
  <c r="F13" i="196"/>
  <c r="F12" i="196"/>
  <c r="F11" i="196"/>
  <c r="F10" i="196"/>
  <c r="F9" i="196"/>
  <c r="F8" i="196"/>
  <c r="F7" i="196"/>
  <c r="F6" i="196"/>
  <c r="F5" i="196"/>
  <c r="F4" i="196"/>
  <c r="F3" i="196"/>
  <c r="F2" i="196"/>
  <c r="K788" i="203"/>
  <c r="M788" i="203" s="1"/>
  <c r="K787" i="203"/>
  <c r="M787" i="203" s="1"/>
  <c r="K786" i="203"/>
  <c r="M786" i="203" s="1"/>
  <c r="G786" i="203"/>
  <c r="C786" i="203"/>
  <c r="D786" i="203" s="1"/>
  <c r="K747" i="203"/>
  <c r="M747" i="203" s="1"/>
  <c r="K746" i="203"/>
  <c r="M746" i="203" s="1"/>
  <c r="K745" i="203"/>
  <c r="M745" i="203" s="1"/>
  <c r="G745" i="203"/>
  <c r="C745" i="203"/>
  <c r="D745" i="203" s="1"/>
  <c r="F745" i="203" s="1"/>
  <c r="K724" i="203"/>
  <c r="M724" i="203" s="1"/>
  <c r="K723" i="203"/>
  <c r="M723" i="203" s="1"/>
  <c r="K722" i="203"/>
  <c r="M722" i="203" s="1"/>
  <c r="K721" i="203"/>
  <c r="M721" i="203" s="1"/>
  <c r="G721" i="203"/>
  <c r="C721" i="203"/>
  <c r="D721" i="203" s="1"/>
  <c r="K700" i="203"/>
  <c r="M700" i="203" s="1"/>
  <c r="K699" i="203"/>
  <c r="M699" i="203" s="1"/>
  <c r="K698" i="203"/>
  <c r="M698" i="203" s="1"/>
  <c r="K697" i="203"/>
  <c r="M697" i="203" s="1"/>
  <c r="G697" i="203"/>
  <c r="C697" i="203"/>
  <c r="D697" i="203" s="1"/>
  <c r="F697" i="203" s="1"/>
  <c r="K676" i="203"/>
  <c r="M676" i="203" s="1"/>
  <c r="K675" i="203"/>
  <c r="M675" i="203" s="1"/>
  <c r="K674" i="203"/>
  <c r="M674" i="203" s="1"/>
  <c r="K673" i="203"/>
  <c r="M673" i="203" s="1"/>
  <c r="G673" i="203"/>
  <c r="C673" i="203"/>
  <c r="D673" i="203" s="1"/>
  <c r="F673" i="203" s="1"/>
  <c r="K652" i="203"/>
  <c r="M652" i="203" s="1"/>
  <c r="K651" i="203"/>
  <c r="M651" i="203" s="1"/>
  <c r="K650" i="203"/>
  <c r="M650" i="203" s="1"/>
  <c r="K649" i="203"/>
  <c r="M649" i="203" s="1"/>
  <c r="K648" i="203"/>
  <c r="M648" i="203" s="1"/>
  <c r="G648" i="203"/>
  <c r="C648" i="203"/>
  <c r="D648" i="203" s="1"/>
  <c r="F648" i="203" s="1"/>
  <c r="K627" i="203"/>
  <c r="M627" i="203" s="1"/>
  <c r="K626" i="203"/>
  <c r="M626" i="203" s="1"/>
  <c r="K625" i="203"/>
  <c r="M625" i="203" s="1"/>
  <c r="K624" i="203"/>
  <c r="M624" i="203" s="1"/>
  <c r="K623" i="203"/>
  <c r="M623" i="203" s="1"/>
  <c r="G623" i="203"/>
  <c r="C623" i="203"/>
  <c r="D623" i="203" s="1"/>
  <c r="F623" i="203" s="1"/>
  <c r="K602" i="203"/>
  <c r="M602" i="203" s="1"/>
  <c r="K601" i="203"/>
  <c r="M601" i="203" s="1"/>
  <c r="K600" i="203"/>
  <c r="M600" i="203" s="1"/>
  <c r="K599" i="203"/>
  <c r="M599" i="203" s="1"/>
  <c r="K598" i="203"/>
  <c r="M598" i="203" s="1"/>
  <c r="G598" i="203"/>
  <c r="C598" i="203"/>
  <c r="D598" i="203" s="1"/>
  <c r="F598" i="203" s="1"/>
  <c r="K577" i="203"/>
  <c r="M577" i="203" s="1"/>
  <c r="K576" i="203"/>
  <c r="M576" i="203" s="1"/>
  <c r="K575" i="203"/>
  <c r="M575" i="203" s="1"/>
  <c r="K574" i="203"/>
  <c r="M574" i="203" s="1"/>
  <c r="K573" i="203"/>
  <c r="M573" i="203" s="1"/>
  <c r="G573" i="203"/>
  <c r="C573" i="203"/>
  <c r="D573" i="203" s="1"/>
  <c r="F573" i="203" s="1"/>
  <c r="K552" i="203"/>
  <c r="M552" i="203" s="1"/>
  <c r="K551" i="203"/>
  <c r="M551" i="203" s="1"/>
  <c r="K550" i="203"/>
  <c r="M550" i="203" s="1"/>
  <c r="K549" i="203"/>
  <c r="M549" i="203" s="1"/>
  <c r="K548" i="203"/>
  <c r="M548" i="203" s="1"/>
  <c r="K547" i="203"/>
  <c r="M547" i="203" s="1"/>
  <c r="G547" i="203"/>
  <c r="C547" i="203"/>
  <c r="D547" i="203" s="1"/>
  <c r="F547" i="203" s="1"/>
  <c r="K526" i="203"/>
  <c r="M526" i="203" s="1"/>
  <c r="K525" i="203"/>
  <c r="M525" i="203" s="1"/>
  <c r="K524" i="203"/>
  <c r="M524" i="203" s="1"/>
  <c r="K523" i="203"/>
  <c r="M523" i="203" s="1"/>
  <c r="K522" i="203"/>
  <c r="M522" i="203" s="1"/>
  <c r="K521" i="203"/>
  <c r="G521" i="203"/>
  <c r="C521" i="203"/>
  <c r="D521" i="203" s="1"/>
  <c r="F521" i="203" s="1"/>
  <c r="K500" i="203"/>
  <c r="M500" i="203" s="1"/>
  <c r="K499" i="203"/>
  <c r="M499" i="203" s="1"/>
  <c r="K498" i="203"/>
  <c r="M498" i="203" s="1"/>
  <c r="K497" i="203"/>
  <c r="M497" i="203" s="1"/>
  <c r="K496" i="203"/>
  <c r="M496" i="203" s="1"/>
  <c r="K495" i="203"/>
  <c r="M495" i="203" s="1"/>
  <c r="G495" i="203"/>
  <c r="C495" i="203"/>
  <c r="D495" i="203" s="1"/>
  <c r="F495" i="203" s="1"/>
  <c r="K474" i="203"/>
  <c r="M474" i="203" s="1"/>
  <c r="K473" i="203"/>
  <c r="M473" i="203" s="1"/>
  <c r="K472" i="203"/>
  <c r="M472" i="203" s="1"/>
  <c r="K471" i="203"/>
  <c r="M471" i="203" s="1"/>
  <c r="K470" i="203"/>
  <c r="M470" i="203" s="1"/>
  <c r="K469" i="203"/>
  <c r="M469" i="203" s="1"/>
  <c r="K468" i="203"/>
  <c r="G468" i="203"/>
  <c r="C468" i="203"/>
  <c r="D468" i="203" s="1"/>
  <c r="F468" i="203" s="1"/>
  <c r="K447" i="203"/>
  <c r="M447" i="203" s="1"/>
  <c r="K446" i="203"/>
  <c r="M446" i="203" s="1"/>
  <c r="K445" i="203"/>
  <c r="M445" i="203" s="1"/>
  <c r="K444" i="203"/>
  <c r="M444" i="203" s="1"/>
  <c r="K443" i="203"/>
  <c r="M443" i="203" s="1"/>
  <c r="K442" i="203"/>
  <c r="M442" i="203" s="1"/>
  <c r="K441" i="203"/>
  <c r="G441" i="203"/>
  <c r="C441" i="203"/>
  <c r="D441" i="203" s="1"/>
  <c r="F441" i="203" s="1"/>
  <c r="K420" i="203"/>
  <c r="M420" i="203" s="1"/>
  <c r="K419" i="203"/>
  <c r="M419" i="203" s="1"/>
  <c r="K418" i="203"/>
  <c r="M418" i="203" s="1"/>
  <c r="K417" i="203"/>
  <c r="M417" i="203" s="1"/>
  <c r="K416" i="203"/>
  <c r="M416" i="203" s="1"/>
  <c r="K415" i="203"/>
  <c r="M415" i="203" s="1"/>
  <c r="K414" i="203"/>
  <c r="M414" i="203" s="1"/>
  <c r="G414" i="203"/>
  <c r="C414" i="203"/>
  <c r="D414" i="203" s="1"/>
  <c r="F414" i="203" s="1"/>
  <c r="K393" i="203"/>
  <c r="M393" i="203" s="1"/>
  <c r="K392" i="203"/>
  <c r="M392" i="203" s="1"/>
  <c r="K391" i="203"/>
  <c r="M391" i="203" s="1"/>
  <c r="K390" i="203"/>
  <c r="M390" i="203" s="1"/>
  <c r="K389" i="203"/>
  <c r="M389" i="203" s="1"/>
  <c r="K388" i="203"/>
  <c r="M388" i="203" s="1"/>
  <c r="K387" i="203"/>
  <c r="M387" i="203" s="1"/>
  <c r="K386" i="203"/>
  <c r="G386" i="203"/>
  <c r="C386" i="203"/>
  <c r="D386" i="203" s="1"/>
  <c r="F386" i="203" s="1"/>
  <c r="K365" i="203"/>
  <c r="M365" i="203" s="1"/>
  <c r="K364" i="203"/>
  <c r="M364" i="203" s="1"/>
  <c r="K363" i="203"/>
  <c r="M363" i="203" s="1"/>
  <c r="K362" i="203"/>
  <c r="M362" i="203" s="1"/>
  <c r="K361" i="203"/>
  <c r="M361" i="203" s="1"/>
  <c r="K360" i="203"/>
  <c r="M360" i="203" s="1"/>
  <c r="K359" i="203"/>
  <c r="M359" i="203" s="1"/>
  <c r="K358" i="203"/>
  <c r="M358" i="203" s="1"/>
  <c r="G358" i="203"/>
  <c r="C358" i="203"/>
  <c r="D358" i="203" s="1"/>
  <c r="F358" i="203" s="1"/>
  <c r="K337" i="203"/>
  <c r="M337" i="203" s="1"/>
  <c r="K336" i="203"/>
  <c r="M336" i="203" s="1"/>
  <c r="K335" i="203"/>
  <c r="M335" i="203" s="1"/>
  <c r="K334" i="203"/>
  <c r="M334" i="203" s="1"/>
  <c r="K333" i="203"/>
  <c r="M333" i="203" s="1"/>
  <c r="K332" i="203"/>
  <c r="M332" i="203" s="1"/>
  <c r="K331" i="203"/>
  <c r="M331" i="203" s="1"/>
  <c r="K330" i="203"/>
  <c r="M330" i="203" s="1"/>
  <c r="K329" i="203"/>
  <c r="M329" i="203" s="1"/>
  <c r="G329" i="203"/>
  <c r="C329" i="203"/>
  <c r="D329" i="203" s="1"/>
  <c r="F329" i="203" s="1"/>
  <c r="K308" i="203"/>
  <c r="M308" i="203" s="1"/>
  <c r="K307" i="203"/>
  <c r="M307" i="203" s="1"/>
  <c r="K306" i="203"/>
  <c r="M306" i="203" s="1"/>
  <c r="K305" i="203"/>
  <c r="M305" i="203" s="1"/>
  <c r="K304" i="203"/>
  <c r="M304" i="203" s="1"/>
  <c r="K303" i="203"/>
  <c r="M303" i="203" s="1"/>
  <c r="K302" i="203"/>
  <c r="M302" i="203" s="1"/>
  <c r="K301" i="203"/>
  <c r="M301" i="203" s="1"/>
  <c r="K300" i="203"/>
  <c r="M300" i="203" s="1"/>
  <c r="G300" i="203"/>
  <c r="C300" i="203"/>
  <c r="D300" i="203" s="1"/>
  <c r="F300" i="203" s="1"/>
  <c r="K279" i="203"/>
  <c r="M279" i="203" s="1"/>
  <c r="K278" i="203"/>
  <c r="M278" i="203" s="1"/>
  <c r="K277" i="203"/>
  <c r="M277" i="203" s="1"/>
  <c r="K276" i="203"/>
  <c r="M276" i="203" s="1"/>
  <c r="K275" i="203"/>
  <c r="M275" i="203" s="1"/>
  <c r="K274" i="203"/>
  <c r="M274" i="203" s="1"/>
  <c r="K273" i="203"/>
  <c r="M273" i="203" s="1"/>
  <c r="K272" i="203"/>
  <c r="M272" i="203" s="1"/>
  <c r="K271" i="203"/>
  <c r="M271" i="203" s="1"/>
  <c r="G271" i="203"/>
  <c r="C271" i="203"/>
  <c r="D271" i="203" s="1"/>
  <c r="F271" i="203" s="1"/>
  <c r="K250" i="203"/>
  <c r="M250" i="203" s="1"/>
  <c r="K249" i="203"/>
  <c r="M249" i="203" s="1"/>
  <c r="K248" i="203"/>
  <c r="M248" i="203" s="1"/>
  <c r="K247" i="203"/>
  <c r="M247" i="203" s="1"/>
  <c r="K246" i="203"/>
  <c r="M246" i="203" s="1"/>
  <c r="K245" i="203"/>
  <c r="M245" i="203" s="1"/>
  <c r="K244" i="203"/>
  <c r="M244" i="203" s="1"/>
  <c r="K243" i="203"/>
  <c r="M243" i="203" s="1"/>
  <c r="K242" i="203"/>
  <c r="G242" i="203"/>
  <c r="C242" i="203"/>
  <c r="D242" i="203" s="1"/>
  <c r="F242" i="203" s="1"/>
  <c r="K221" i="203"/>
  <c r="M221" i="203" s="1"/>
  <c r="K220" i="203"/>
  <c r="M220" i="203" s="1"/>
  <c r="K219" i="203"/>
  <c r="M219" i="203" s="1"/>
  <c r="K218" i="203"/>
  <c r="M218" i="203" s="1"/>
  <c r="K217" i="203"/>
  <c r="M217" i="203" s="1"/>
  <c r="K216" i="203"/>
  <c r="M216" i="203" s="1"/>
  <c r="K215" i="203"/>
  <c r="M215" i="203" s="1"/>
  <c r="K214" i="203"/>
  <c r="M214" i="203" s="1"/>
  <c r="K213" i="203"/>
  <c r="M213" i="203" s="1"/>
  <c r="K212" i="203"/>
  <c r="G212" i="203"/>
  <c r="C212" i="203"/>
  <c r="D212" i="203" s="1"/>
  <c r="F212" i="203" s="1"/>
  <c r="K191" i="203"/>
  <c r="M191" i="203" s="1"/>
  <c r="K190" i="203"/>
  <c r="M190" i="203" s="1"/>
  <c r="K189" i="203"/>
  <c r="M189" i="203" s="1"/>
  <c r="K188" i="203"/>
  <c r="M188" i="203" s="1"/>
  <c r="K187" i="203"/>
  <c r="M187" i="203" s="1"/>
  <c r="K186" i="203"/>
  <c r="M186" i="203" s="1"/>
  <c r="K185" i="203"/>
  <c r="M185" i="203" s="1"/>
  <c r="K184" i="203"/>
  <c r="M184" i="203" s="1"/>
  <c r="K183" i="203"/>
  <c r="M183" i="203" s="1"/>
  <c r="K182" i="203"/>
  <c r="G182" i="203"/>
  <c r="C182" i="203"/>
  <c r="D182" i="203" s="1"/>
  <c r="F182" i="203" s="1"/>
  <c r="K160" i="203"/>
  <c r="M160" i="203" s="1"/>
  <c r="K159" i="203"/>
  <c r="M159" i="203" s="1"/>
  <c r="K158" i="203"/>
  <c r="M158" i="203" s="1"/>
  <c r="K157" i="203"/>
  <c r="M157" i="203" s="1"/>
  <c r="K156" i="203"/>
  <c r="M156" i="203" s="1"/>
  <c r="K155" i="203"/>
  <c r="M155" i="203" s="1"/>
  <c r="K154" i="203"/>
  <c r="M154" i="203" s="1"/>
  <c r="K153" i="203"/>
  <c r="M153" i="203" s="1"/>
  <c r="K152" i="203"/>
  <c r="M152" i="203" s="1"/>
  <c r="K151" i="203"/>
  <c r="M151" i="203" s="1"/>
  <c r="G151" i="203"/>
  <c r="C151" i="203"/>
  <c r="D151" i="203" s="1"/>
  <c r="F151" i="203" s="1"/>
  <c r="K130" i="203"/>
  <c r="M130" i="203" s="1"/>
  <c r="K129" i="203"/>
  <c r="M129" i="203" s="1"/>
  <c r="K128" i="203"/>
  <c r="M128" i="203" s="1"/>
  <c r="K127" i="203"/>
  <c r="M127" i="203" s="1"/>
  <c r="K126" i="203"/>
  <c r="M126" i="203" s="1"/>
  <c r="K125" i="203"/>
  <c r="M125" i="203" s="1"/>
  <c r="K124" i="203"/>
  <c r="M124" i="203" s="1"/>
  <c r="K123" i="203"/>
  <c r="M123" i="203" s="1"/>
  <c r="K122" i="203"/>
  <c r="M122" i="203" s="1"/>
  <c r="K121" i="203"/>
  <c r="M121" i="203" s="1"/>
  <c r="K120" i="203"/>
  <c r="G120" i="203"/>
  <c r="C120" i="203"/>
  <c r="D120" i="203" s="1"/>
  <c r="F120" i="203" s="1"/>
  <c r="K99" i="203"/>
  <c r="M99" i="203" s="1"/>
  <c r="K98" i="203"/>
  <c r="M98" i="203" s="1"/>
  <c r="K97" i="203"/>
  <c r="M97" i="203" s="1"/>
  <c r="K96" i="203"/>
  <c r="M96" i="203" s="1"/>
  <c r="K95" i="203"/>
  <c r="M95" i="203" s="1"/>
  <c r="K94" i="203"/>
  <c r="M94" i="203" s="1"/>
  <c r="K93" i="203"/>
  <c r="M93" i="203" s="1"/>
  <c r="K92" i="203"/>
  <c r="M92" i="203" s="1"/>
  <c r="K91" i="203"/>
  <c r="M91" i="203" s="1"/>
  <c r="K90" i="203"/>
  <c r="M90" i="203" s="1"/>
  <c r="K89" i="203"/>
  <c r="G89" i="203"/>
  <c r="C89" i="203"/>
  <c r="D89" i="203" s="1"/>
  <c r="F89" i="203" s="1"/>
  <c r="K68" i="203"/>
  <c r="M68" i="203" s="1"/>
  <c r="K67" i="203"/>
  <c r="M67" i="203" s="1"/>
  <c r="K66" i="203"/>
  <c r="M66" i="203" s="1"/>
  <c r="K65" i="203"/>
  <c r="M65" i="203" s="1"/>
  <c r="K64" i="203"/>
  <c r="M64" i="203" s="1"/>
  <c r="K63" i="203"/>
  <c r="M63" i="203" s="1"/>
  <c r="K62" i="203"/>
  <c r="M62" i="203" s="1"/>
  <c r="K61" i="203"/>
  <c r="M61" i="203" s="1"/>
  <c r="K60" i="203"/>
  <c r="M60" i="203" s="1"/>
  <c r="K59" i="203"/>
  <c r="M59" i="203" s="1"/>
  <c r="K58" i="203"/>
  <c r="G58" i="203"/>
  <c r="C58" i="203"/>
  <c r="E31" i="203"/>
  <c r="I30" i="203"/>
  <c r="C36" i="203" s="1"/>
  <c r="E30" i="203"/>
  <c r="D29" i="203"/>
  <c r="D32" i="203" s="1"/>
  <c r="C29" i="203"/>
  <c r="E28" i="203"/>
  <c r="E27" i="203"/>
  <c r="E26" i="203"/>
  <c r="E25" i="203"/>
  <c r="E24" i="203"/>
  <c r="E23" i="203"/>
  <c r="E22" i="203"/>
  <c r="E21" i="203"/>
  <c r="E20" i="203"/>
  <c r="E19" i="203"/>
  <c r="E18" i="203"/>
  <c r="E17" i="203"/>
  <c r="E16" i="203"/>
  <c r="E15" i="203"/>
  <c r="E14" i="203"/>
  <c r="E13" i="203"/>
  <c r="E12" i="203"/>
  <c r="E11" i="203"/>
  <c r="E10" i="203"/>
  <c r="E9" i="203"/>
  <c r="E8" i="203"/>
  <c r="E7" i="203"/>
  <c r="E6" i="203"/>
  <c r="E5" i="203"/>
  <c r="E4" i="203"/>
  <c r="E3" i="203"/>
  <c r="E2" i="203"/>
  <c r="L77" i="187"/>
  <c r="L76" i="187"/>
  <c r="L75" i="187"/>
  <c r="L74" i="187"/>
  <c r="L73" i="187"/>
  <c r="L72" i="187"/>
  <c r="L71" i="187"/>
  <c r="L70" i="187"/>
  <c r="L69" i="187"/>
  <c r="L68" i="187"/>
  <c r="L67" i="187"/>
  <c r="L66" i="187"/>
  <c r="K60" i="187"/>
  <c r="M60" i="187" s="1"/>
  <c r="K59" i="187"/>
  <c r="M59" i="187" s="1"/>
  <c r="K58" i="187"/>
  <c r="M58" i="187" s="1"/>
  <c r="K57" i="187"/>
  <c r="M57" i="187" s="1"/>
  <c r="K56" i="187"/>
  <c r="M56" i="187" s="1"/>
  <c r="K55" i="187"/>
  <c r="M55" i="187" s="1"/>
  <c r="K54" i="187"/>
  <c r="M54" i="187" s="1"/>
  <c r="K53" i="187"/>
  <c r="M53" i="187" s="1"/>
  <c r="K52" i="187"/>
  <c r="M52" i="187" s="1"/>
  <c r="K51" i="187"/>
  <c r="M51" i="187" s="1"/>
  <c r="K50" i="187"/>
  <c r="M50" i="187" s="1"/>
  <c r="K49" i="187"/>
  <c r="M49" i="187" s="1"/>
  <c r="K48" i="187"/>
  <c r="M48" i="187" s="1"/>
  <c r="K47" i="187"/>
  <c r="M47" i="187" s="1"/>
  <c r="G47" i="187"/>
  <c r="C47" i="187"/>
  <c r="B47" i="187" s="1"/>
  <c r="K23" i="187"/>
  <c r="M23" i="187" s="1"/>
  <c r="K22" i="187"/>
  <c r="M22" i="187" s="1"/>
  <c r="K21" i="187"/>
  <c r="M21" i="187" s="1"/>
  <c r="K20" i="187"/>
  <c r="M20" i="187" s="1"/>
  <c r="K19" i="187"/>
  <c r="M19" i="187" s="1"/>
  <c r="K18" i="187"/>
  <c r="M18" i="187" s="1"/>
  <c r="K17" i="187"/>
  <c r="M17" i="187" s="1"/>
  <c r="K16" i="187"/>
  <c r="M16" i="187" s="1"/>
  <c r="K15" i="187"/>
  <c r="M15" i="187" s="1"/>
  <c r="L14" i="187"/>
  <c r="K14" i="187"/>
  <c r="K13" i="187"/>
  <c r="M13" i="187" s="1"/>
  <c r="K12" i="187"/>
  <c r="G12" i="187"/>
  <c r="C12" i="187"/>
  <c r="B12" i="187" s="1"/>
  <c r="F7" i="187"/>
  <c r="F6" i="187"/>
  <c r="E4" i="187"/>
  <c r="E8" i="187" s="1"/>
  <c r="D4" i="187"/>
  <c r="D8" i="187" s="1"/>
  <c r="C4" i="187"/>
  <c r="F3" i="187"/>
  <c r="F2" i="187"/>
  <c r="K920" i="194"/>
  <c r="M920" i="194" s="1"/>
  <c r="K919" i="194"/>
  <c r="M919" i="194" s="1"/>
  <c r="K918" i="194"/>
  <c r="M918" i="194" s="1"/>
  <c r="K917" i="194"/>
  <c r="M917" i="194" s="1"/>
  <c r="K916" i="194"/>
  <c r="M916" i="194" s="1"/>
  <c r="K915" i="194"/>
  <c r="M915" i="194" s="1"/>
  <c r="K914" i="194"/>
  <c r="M914" i="194" s="1"/>
  <c r="K913" i="194"/>
  <c r="M913" i="194" s="1"/>
  <c r="K912" i="194"/>
  <c r="M912" i="194" s="1"/>
  <c r="K911" i="194"/>
  <c r="M911" i="194" s="1"/>
  <c r="K910" i="194"/>
  <c r="M910" i="194" s="1"/>
  <c r="K909" i="194"/>
  <c r="M909" i="194" s="1"/>
  <c r="K908" i="194"/>
  <c r="M908" i="194" s="1"/>
  <c r="K907" i="194"/>
  <c r="M907" i="194" s="1"/>
  <c r="K906" i="194"/>
  <c r="M906" i="194" s="1"/>
  <c r="K905" i="194"/>
  <c r="M905" i="194" s="1"/>
  <c r="G905" i="194"/>
  <c r="K885" i="194"/>
  <c r="M885" i="194" s="1"/>
  <c r="K884" i="194"/>
  <c r="M884" i="194" s="1"/>
  <c r="K883" i="194"/>
  <c r="M883" i="194" s="1"/>
  <c r="K882" i="194"/>
  <c r="M882" i="194" s="1"/>
  <c r="K881" i="194"/>
  <c r="K880" i="194"/>
  <c r="M880" i="194" s="1"/>
  <c r="K879" i="194"/>
  <c r="M879" i="194" s="1"/>
  <c r="K878" i="194"/>
  <c r="M878" i="194" s="1"/>
  <c r="K877" i="194"/>
  <c r="M877" i="194" s="1"/>
  <c r="K876" i="194"/>
  <c r="M876" i="194" s="1"/>
  <c r="K875" i="194"/>
  <c r="M875" i="194" s="1"/>
  <c r="K874" i="194"/>
  <c r="M874" i="194" s="1"/>
  <c r="K873" i="194"/>
  <c r="M873" i="194" s="1"/>
  <c r="K872" i="194"/>
  <c r="M872" i="194" s="1"/>
  <c r="K871" i="194"/>
  <c r="M871" i="194" s="1"/>
  <c r="K870" i="194"/>
  <c r="M870" i="194" s="1"/>
  <c r="G870" i="194"/>
  <c r="K849" i="194"/>
  <c r="M849" i="194" s="1"/>
  <c r="K848" i="194"/>
  <c r="M848" i="194" s="1"/>
  <c r="K847" i="194"/>
  <c r="M847" i="194" s="1"/>
  <c r="K846" i="194"/>
  <c r="M846" i="194" s="1"/>
  <c r="K845" i="194"/>
  <c r="K844" i="194"/>
  <c r="M844" i="194" s="1"/>
  <c r="K843" i="194"/>
  <c r="M843" i="194" s="1"/>
  <c r="K842" i="194"/>
  <c r="M842" i="194" s="1"/>
  <c r="K841" i="194"/>
  <c r="M841" i="194" s="1"/>
  <c r="K840" i="194"/>
  <c r="M840" i="194" s="1"/>
  <c r="K839" i="194"/>
  <c r="M839" i="194" s="1"/>
  <c r="K838" i="194"/>
  <c r="M838" i="194" s="1"/>
  <c r="K837" i="194"/>
  <c r="M837" i="194" s="1"/>
  <c r="K836" i="194"/>
  <c r="M836" i="194" s="1"/>
  <c r="K835" i="194"/>
  <c r="M835" i="194" s="1"/>
  <c r="K834" i="194"/>
  <c r="M834" i="194" s="1"/>
  <c r="G834" i="194"/>
  <c r="K814" i="194"/>
  <c r="M814" i="194" s="1"/>
  <c r="K813" i="194"/>
  <c r="M813" i="194" s="1"/>
  <c r="K812" i="194"/>
  <c r="M812" i="194" s="1"/>
  <c r="K811" i="194"/>
  <c r="M811" i="194" s="1"/>
  <c r="K810" i="194"/>
  <c r="M810" i="194" s="1"/>
  <c r="K809" i="194"/>
  <c r="M809" i="194" s="1"/>
  <c r="K808" i="194"/>
  <c r="M808" i="194" s="1"/>
  <c r="K807" i="194"/>
  <c r="M807" i="194" s="1"/>
  <c r="K806" i="194"/>
  <c r="M806" i="194" s="1"/>
  <c r="K805" i="194"/>
  <c r="M805" i="194" s="1"/>
  <c r="K804" i="194"/>
  <c r="M804" i="194" s="1"/>
  <c r="K803" i="194"/>
  <c r="M803" i="194" s="1"/>
  <c r="K802" i="194"/>
  <c r="M802" i="194" s="1"/>
  <c r="K801" i="194"/>
  <c r="M801" i="194" s="1"/>
  <c r="K800" i="194"/>
  <c r="M800" i="194" s="1"/>
  <c r="K799" i="194"/>
  <c r="M799" i="194" s="1"/>
  <c r="K798" i="194"/>
  <c r="M798" i="194" s="1"/>
  <c r="G798" i="194"/>
  <c r="K778" i="194"/>
  <c r="M778" i="194" s="1"/>
  <c r="K777" i="194"/>
  <c r="M777" i="194" s="1"/>
  <c r="K776" i="194"/>
  <c r="M776" i="194" s="1"/>
  <c r="K775" i="194"/>
  <c r="M775" i="194" s="1"/>
  <c r="K774" i="194"/>
  <c r="M774" i="194" s="1"/>
  <c r="K773" i="194"/>
  <c r="M773" i="194" s="1"/>
  <c r="K772" i="194"/>
  <c r="M772" i="194" s="1"/>
  <c r="K771" i="194"/>
  <c r="M771" i="194" s="1"/>
  <c r="K770" i="194"/>
  <c r="M770" i="194" s="1"/>
  <c r="K769" i="194"/>
  <c r="M769" i="194" s="1"/>
  <c r="K768" i="194"/>
  <c r="M768" i="194" s="1"/>
  <c r="K767" i="194"/>
  <c r="M767" i="194" s="1"/>
  <c r="K766" i="194"/>
  <c r="M766" i="194" s="1"/>
  <c r="K765" i="194"/>
  <c r="M765" i="194" s="1"/>
  <c r="K764" i="194"/>
  <c r="M764" i="194" s="1"/>
  <c r="K763" i="194"/>
  <c r="M763" i="194" s="1"/>
  <c r="K762" i="194"/>
  <c r="M762" i="194" s="1"/>
  <c r="G762" i="194"/>
  <c r="K743" i="194"/>
  <c r="M743" i="194" s="1"/>
  <c r="K742" i="194"/>
  <c r="M742" i="194" s="1"/>
  <c r="K741" i="194"/>
  <c r="M741" i="194" s="1"/>
  <c r="K740" i="194"/>
  <c r="M740" i="194" s="1"/>
  <c r="K739" i="194"/>
  <c r="M739" i="194" s="1"/>
  <c r="K738" i="194"/>
  <c r="M738" i="194" s="1"/>
  <c r="K737" i="194"/>
  <c r="M737" i="194" s="1"/>
  <c r="K736" i="194"/>
  <c r="M736" i="194" s="1"/>
  <c r="K735" i="194"/>
  <c r="M735" i="194" s="1"/>
  <c r="K734" i="194"/>
  <c r="M734" i="194" s="1"/>
  <c r="K733" i="194"/>
  <c r="M733" i="194" s="1"/>
  <c r="K732" i="194"/>
  <c r="M732" i="194" s="1"/>
  <c r="K731" i="194"/>
  <c r="M731" i="194" s="1"/>
  <c r="K730" i="194"/>
  <c r="M730" i="194" s="1"/>
  <c r="K729" i="194"/>
  <c r="M729" i="194" s="1"/>
  <c r="K728" i="194"/>
  <c r="M728" i="194" s="1"/>
  <c r="K727" i="194"/>
  <c r="M727" i="194" s="1"/>
  <c r="K726" i="194"/>
  <c r="G726" i="194"/>
  <c r="K706" i="194"/>
  <c r="M706" i="194" s="1"/>
  <c r="K705" i="194"/>
  <c r="M705" i="194" s="1"/>
  <c r="K704" i="194"/>
  <c r="M704" i="194" s="1"/>
  <c r="K703" i="194"/>
  <c r="M703" i="194" s="1"/>
  <c r="K702" i="194"/>
  <c r="M702" i="194" s="1"/>
  <c r="K701" i="194"/>
  <c r="M701" i="194" s="1"/>
  <c r="K700" i="194"/>
  <c r="M700" i="194" s="1"/>
  <c r="K699" i="194"/>
  <c r="M699" i="194" s="1"/>
  <c r="K698" i="194"/>
  <c r="M698" i="194" s="1"/>
  <c r="K697" i="194"/>
  <c r="M697" i="194" s="1"/>
  <c r="K696" i="194"/>
  <c r="M696" i="194" s="1"/>
  <c r="K695" i="194"/>
  <c r="M695" i="194" s="1"/>
  <c r="K694" i="194"/>
  <c r="M694" i="194" s="1"/>
  <c r="K693" i="194"/>
  <c r="M693" i="194" s="1"/>
  <c r="K692" i="194"/>
  <c r="M692" i="194" s="1"/>
  <c r="K691" i="194"/>
  <c r="M691" i="194" s="1"/>
  <c r="K690" i="194"/>
  <c r="M690" i="194" s="1"/>
  <c r="K689" i="194"/>
  <c r="G689" i="194"/>
  <c r="K669" i="194"/>
  <c r="M669" i="194" s="1"/>
  <c r="K668" i="194"/>
  <c r="M668" i="194" s="1"/>
  <c r="K667" i="194"/>
  <c r="M667" i="194" s="1"/>
  <c r="K666" i="194"/>
  <c r="M666" i="194" s="1"/>
  <c r="K665" i="194"/>
  <c r="M665" i="194" s="1"/>
  <c r="K664" i="194"/>
  <c r="M664" i="194" s="1"/>
  <c r="K663" i="194"/>
  <c r="M663" i="194" s="1"/>
  <c r="K662" i="194"/>
  <c r="M662" i="194" s="1"/>
  <c r="K661" i="194"/>
  <c r="M661" i="194" s="1"/>
  <c r="K660" i="194"/>
  <c r="M660" i="194" s="1"/>
  <c r="K659" i="194"/>
  <c r="M659" i="194" s="1"/>
  <c r="K658" i="194"/>
  <c r="M658" i="194" s="1"/>
  <c r="K657" i="194"/>
  <c r="M657" i="194" s="1"/>
  <c r="K656" i="194"/>
  <c r="M656" i="194" s="1"/>
  <c r="K655" i="194"/>
  <c r="M655" i="194" s="1"/>
  <c r="K654" i="194"/>
  <c r="M654" i="194" s="1"/>
  <c r="K653" i="194"/>
  <c r="M653" i="194" s="1"/>
  <c r="K652" i="194"/>
  <c r="G652" i="194"/>
  <c r="K632" i="194"/>
  <c r="M632" i="194" s="1"/>
  <c r="K631" i="194"/>
  <c r="M631" i="194" s="1"/>
  <c r="K630" i="194"/>
  <c r="M630" i="194" s="1"/>
  <c r="K629" i="194"/>
  <c r="M629" i="194" s="1"/>
  <c r="K628" i="194"/>
  <c r="M628" i="194" s="1"/>
  <c r="K627" i="194"/>
  <c r="M627" i="194" s="1"/>
  <c r="K626" i="194"/>
  <c r="M626" i="194" s="1"/>
  <c r="K625" i="194"/>
  <c r="M625" i="194" s="1"/>
  <c r="K624" i="194"/>
  <c r="M624" i="194" s="1"/>
  <c r="K623" i="194"/>
  <c r="M623" i="194" s="1"/>
  <c r="K622" i="194"/>
  <c r="M622" i="194" s="1"/>
  <c r="K621" i="194"/>
  <c r="M621" i="194" s="1"/>
  <c r="K620" i="194"/>
  <c r="M620" i="194" s="1"/>
  <c r="K619" i="194"/>
  <c r="M619" i="194" s="1"/>
  <c r="K618" i="194"/>
  <c r="M618" i="194" s="1"/>
  <c r="K617" i="194"/>
  <c r="M617" i="194" s="1"/>
  <c r="K616" i="194"/>
  <c r="M616" i="194" s="1"/>
  <c r="K615" i="194"/>
  <c r="M615" i="194" s="1"/>
  <c r="K614" i="194"/>
  <c r="M614" i="194" s="1"/>
  <c r="G614" i="194"/>
  <c r="K594" i="194"/>
  <c r="M594" i="194" s="1"/>
  <c r="K593" i="194"/>
  <c r="M593" i="194" s="1"/>
  <c r="K592" i="194"/>
  <c r="M592" i="194" s="1"/>
  <c r="K591" i="194"/>
  <c r="M591" i="194" s="1"/>
  <c r="K590" i="194"/>
  <c r="M590" i="194" s="1"/>
  <c r="K589" i="194"/>
  <c r="M589" i="194" s="1"/>
  <c r="K588" i="194"/>
  <c r="M588" i="194" s="1"/>
  <c r="K587" i="194"/>
  <c r="M587" i="194" s="1"/>
  <c r="K586" i="194"/>
  <c r="M586" i="194" s="1"/>
  <c r="K585" i="194"/>
  <c r="M585" i="194" s="1"/>
  <c r="K584" i="194"/>
  <c r="M584" i="194" s="1"/>
  <c r="K583" i="194"/>
  <c r="M583" i="194" s="1"/>
  <c r="K582" i="194"/>
  <c r="M582" i="194" s="1"/>
  <c r="K581" i="194"/>
  <c r="M581" i="194" s="1"/>
  <c r="K580" i="194"/>
  <c r="M580" i="194" s="1"/>
  <c r="K579" i="194"/>
  <c r="M579" i="194" s="1"/>
  <c r="K578" i="194"/>
  <c r="M578" i="194" s="1"/>
  <c r="K577" i="194"/>
  <c r="M577" i="194" s="1"/>
  <c r="K576" i="194"/>
  <c r="G576" i="194"/>
  <c r="K555" i="194"/>
  <c r="M555" i="194" s="1"/>
  <c r="K554" i="194"/>
  <c r="M554" i="194" s="1"/>
  <c r="K553" i="194"/>
  <c r="M553" i="194" s="1"/>
  <c r="K552" i="194"/>
  <c r="M552" i="194" s="1"/>
  <c r="K551" i="194"/>
  <c r="M551" i="194" s="1"/>
  <c r="K550" i="194"/>
  <c r="M550" i="194" s="1"/>
  <c r="K549" i="194"/>
  <c r="M549" i="194" s="1"/>
  <c r="K548" i="194"/>
  <c r="M548" i="194" s="1"/>
  <c r="K547" i="194"/>
  <c r="M547" i="194" s="1"/>
  <c r="K546" i="194"/>
  <c r="M546" i="194" s="1"/>
  <c r="K545" i="194"/>
  <c r="M545" i="194" s="1"/>
  <c r="K544" i="194"/>
  <c r="M544" i="194" s="1"/>
  <c r="K543" i="194"/>
  <c r="M543" i="194" s="1"/>
  <c r="K542" i="194"/>
  <c r="M542" i="194" s="1"/>
  <c r="K541" i="194"/>
  <c r="M541" i="194" s="1"/>
  <c r="K540" i="194"/>
  <c r="M540" i="194" s="1"/>
  <c r="K539" i="194"/>
  <c r="M539" i="194" s="1"/>
  <c r="K538" i="194"/>
  <c r="G538" i="194"/>
  <c r="K519" i="194"/>
  <c r="M519" i="194" s="1"/>
  <c r="K518" i="194"/>
  <c r="M518" i="194" s="1"/>
  <c r="K517" i="194"/>
  <c r="M517" i="194" s="1"/>
  <c r="K516" i="194"/>
  <c r="M516" i="194" s="1"/>
  <c r="K515" i="194"/>
  <c r="M515" i="194" s="1"/>
  <c r="K514" i="194"/>
  <c r="M514" i="194" s="1"/>
  <c r="K513" i="194"/>
  <c r="M513" i="194" s="1"/>
  <c r="K512" i="194"/>
  <c r="M512" i="194" s="1"/>
  <c r="K511" i="194"/>
  <c r="M511" i="194" s="1"/>
  <c r="K510" i="194"/>
  <c r="M510" i="194" s="1"/>
  <c r="K509" i="194"/>
  <c r="M509" i="194" s="1"/>
  <c r="K508" i="194"/>
  <c r="M508" i="194" s="1"/>
  <c r="K507" i="194"/>
  <c r="M507" i="194" s="1"/>
  <c r="K506" i="194"/>
  <c r="M506" i="194" s="1"/>
  <c r="K505" i="194"/>
  <c r="M505" i="194" s="1"/>
  <c r="K504" i="194"/>
  <c r="M504" i="194" s="1"/>
  <c r="K503" i="194"/>
  <c r="M503" i="194" s="1"/>
  <c r="K502" i="194"/>
  <c r="M502" i="194" s="1"/>
  <c r="K501" i="194"/>
  <c r="M501" i="194" s="1"/>
  <c r="K500" i="194"/>
  <c r="G500" i="194"/>
  <c r="K480" i="194"/>
  <c r="M480" i="194" s="1"/>
  <c r="K479" i="194"/>
  <c r="M479" i="194" s="1"/>
  <c r="K478" i="194"/>
  <c r="M478" i="194" s="1"/>
  <c r="K477" i="194"/>
  <c r="M477" i="194" s="1"/>
  <c r="K476" i="194"/>
  <c r="M476" i="194" s="1"/>
  <c r="K475" i="194"/>
  <c r="M475" i="194" s="1"/>
  <c r="K474" i="194"/>
  <c r="M474" i="194" s="1"/>
  <c r="K473" i="194"/>
  <c r="M473" i="194" s="1"/>
  <c r="K472" i="194"/>
  <c r="M472" i="194" s="1"/>
  <c r="K471" i="194"/>
  <c r="M471" i="194" s="1"/>
  <c r="K470" i="194"/>
  <c r="M470" i="194" s="1"/>
  <c r="K469" i="194"/>
  <c r="M469" i="194" s="1"/>
  <c r="K468" i="194"/>
  <c r="M468" i="194" s="1"/>
  <c r="K467" i="194"/>
  <c r="M467" i="194" s="1"/>
  <c r="K466" i="194"/>
  <c r="M466" i="194" s="1"/>
  <c r="K465" i="194"/>
  <c r="M465" i="194" s="1"/>
  <c r="K464" i="194"/>
  <c r="M464" i="194" s="1"/>
  <c r="K463" i="194"/>
  <c r="M463" i="194" s="1"/>
  <c r="K462" i="194"/>
  <c r="M462" i="194" s="1"/>
  <c r="K461" i="194"/>
  <c r="G461" i="194"/>
  <c r="K440" i="194"/>
  <c r="M440" i="194" s="1"/>
  <c r="K439" i="194"/>
  <c r="M439" i="194" s="1"/>
  <c r="K438" i="194"/>
  <c r="M438" i="194" s="1"/>
  <c r="K437" i="194"/>
  <c r="M437" i="194" s="1"/>
  <c r="K436" i="194"/>
  <c r="M436" i="194" s="1"/>
  <c r="K435" i="194"/>
  <c r="M435" i="194" s="1"/>
  <c r="K434" i="194"/>
  <c r="M434" i="194" s="1"/>
  <c r="K433" i="194"/>
  <c r="M433" i="194" s="1"/>
  <c r="K432" i="194"/>
  <c r="M432" i="194" s="1"/>
  <c r="K431" i="194"/>
  <c r="M431" i="194" s="1"/>
  <c r="K430" i="194"/>
  <c r="M430" i="194" s="1"/>
  <c r="K429" i="194"/>
  <c r="M429" i="194" s="1"/>
  <c r="K428" i="194"/>
  <c r="M428" i="194" s="1"/>
  <c r="K427" i="194"/>
  <c r="M427" i="194" s="1"/>
  <c r="K426" i="194"/>
  <c r="M426" i="194" s="1"/>
  <c r="K425" i="194"/>
  <c r="M425" i="194" s="1"/>
  <c r="K424" i="194"/>
  <c r="M424" i="194" s="1"/>
  <c r="K423" i="194"/>
  <c r="M423" i="194" s="1"/>
  <c r="K422" i="194"/>
  <c r="M422" i="194" s="1"/>
  <c r="K421" i="194"/>
  <c r="G421" i="194"/>
  <c r="K400" i="194"/>
  <c r="M400" i="194" s="1"/>
  <c r="K399" i="194"/>
  <c r="M399" i="194" s="1"/>
  <c r="K398" i="194"/>
  <c r="M398" i="194" s="1"/>
  <c r="K397" i="194"/>
  <c r="M397" i="194" s="1"/>
  <c r="K396" i="194"/>
  <c r="M396" i="194" s="1"/>
  <c r="K395" i="194"/>
  <c r="M395" i="194" s="1"/>
  <c r="K394" i="194"/>
  <c r="M394" i="194" s="1"/>
  <c r="K393" i="194"/>
  <c r="M393" i="194" s="1"/>
  <c r="K392" i="194"/>
  <c r="M392" i="194" s="1"/>
  <c r="K391" i="194"/>
  <c r="M391" i="194" s="1"/>
  <c r="K390" i="194"/>
  <c r="M390" i="194" s="1"/>
  <c r="K389" i="194"/>
  <c r="M389" i="194" s="1"/>
  <c r="K388" i="194"/>
  <c r="M388" i="194" s="1"/>
  <c r="K387" i="194"/>
  <c r="M387" i="194" s="1"/>
  <c r="K386" i="194"/>
  <c r="M386" i="194" s="1"/>
  <c r="K385" i="194"/>
  <c r="K384" i="194"/>
  <c r="M384" i="194" s="1"/>
  <c r="K383" i="194"/>
  <c r="M383" i="194" s="1"/>
  <c r="K382" i="194"/>
  <c r="M382" i="194" s="1"/>
  <c r="K381" i="194"/>
  <c r="M381" i="194" s="1"/>
  <c r="K380" i="194"/>
  <c r="G380" i="194"/>
  <c r="K359" i="194"/>
  <c r="M359" i="194" s="1"/>
  <c r="K358" i="194"/>
  <c r="M358" i="194" s="1"/>
  <c r="K357" i="194"/>
  <c r="M357" i="194" s="1"/>
  <c r="K356" i="194"/>
  <c r="M356" i="194" s="1"/>
  <c r="K355" i="194"/>
  <c r="M355" i="194" s="1"/>
  <c r="K354" i="194"/>
  <c r="M354" i="194" s="1"/>
  <c r="K353" i="194"/>
  <c r="M353" i="194" s="1"/>
  <c r="K352" i="194"/>
  <c r="M352" i="194" s="1"/>
  <c r="K351" i="194"/>
  <c r="M351" i="194" s="1"/>
  <c r="K350" i="194"/>
  <c r="M350" i="194" s="1"/>
  <c r="K349" i="194"/>
  <c r="M349" i="194" s="1"/>
  <c r="K348" i="194"/>
  <c r="M348" i="194" s="1"/>
  <c r="K347" i="194"/>
  <c r="M347" i="194" s="1"/>
  <c r="K346" i="194"/>
  <c r="M346" i="194" s="1"/>
  <c r="K345" i="194"/>
  <c r="K344" i="194"/>
  <c r="M344" i="194" s="1"/>
  <c r="K343" i="194"/>
  <c r="M343" i="194" s="1"/>
  <c r="K342" i="194"/>
  <c r="M342" i="194" s="1"/>
  <c r="K341" i="194"/>
  <c r="M341" i="194" s="1"/>
  <c r="K340" i="194"/>
  <c r="G340" i="194"/>
  <c r="K320" i="194"/>
  <c r="M320" i="194" s="1"/>
  <c r="K319" i="194"/>
  <c r="M319" i="194" s="1"/>
  <c r="K318" i="194"/>
  <c r="M318" i="194" s="1"/>
  <c r="K317" i="194"/>
  <c r="M317" i="194" s="1"/>
  <c r="K316" i="194"/>
  <c r="M316" i="194" s="1"/>
  <c r="K315" i="194"/>
  <c r="K314" i="194"/>
  <c r="M314" i="194" s="1"/>
  <c r="K313" i="194"/>
  <c r="M313" i="194" s="1"/>
  <c r="K312" i="194"/>
  <c r="M312" i="194" s="1"/>
  <c r="K311" i="194"/>
  <c r="M311" i="194" s="1"/>
  <c r="K310" i="194"/>
  <c r="M310" i="194" s="1"/>
  <c r="K309" i="194"/>
  <c r="M309" i="194" s="1"/>
  <c r="K308" i="194"/>
  <c r="M308" i="194" s="1"/>
  <c r="K307" i="194"/>
  <c r="M307" i="194" s="1"/>
  <c r="K306" i="194"/>
  <c r="M306" i="194" s="1"/>
  <c r="K305" i="194"/>
  <c r="K304" i="194"/>
  <c r="M304" i="194" s="1"/>
  <c r="K303" i="194"/>
  <c r="M303" i="194" s="1"/>
  <c r="K302" i="194"/>
  <c r="M302" i="194" s="1"/>
  <c r="K301" i="194"/>
  <c r="M301" i="194" s="1"/>
  <c r="K300" i="194"/>
  <c r="G300" i="194"/>
  <c r="K281" i="194"/>
  <c r="M281" i="194" s="1"/>
  <c r="K280" i="194"/>
  <c r="M280" i="194" s="1"/>
  <c r="K279" i="194"/>
  <c r="M279" i="194" s="1"/>
  <c r="K278" i="194"/>
  <c r="M278" i="194" s="1"/>
  <c r="K277" i="194"/>
  <c r="M277" i="194" s="1"/>
  <c r="K276" i="194"/>
  <c r="M276" i="194" s="1"/>
  <c r="K275" i="194"/>
  <c r="M275" i="194" s="1"/>
  <c r="K274" i="194"/>
  <c r="M274" i="194" s="1"/>
  <c r="K273" i="194"/>
  <c r="M273" i="194" s="1"/>
  <c r="K272" i="194"/>
  <c r="M272" i="194" s="1"/>
  <c r="K271" i="194"/>
  <c r="M271" i="194" s="1"/>
  <c r="K270" i="194"/>
  <c r="M270" i="194" s="1"/>
  <c r="K269" i="194"/>
  <c r="M269" i="194" s="1"/>
  <c r="K268" i="194"/>
  <c r="M268" i="194" s="1"/>
  <c r="K267" i="194"/>
  <c r="M267" i="194" s="1"/>
  <c r="K266" i="194"/>
  <c r="M266" i="194" s="1"/>
  <c r="K265" i="194"/>
  <c r="M265" i="194" s="1"/>
  <c r="K264" i="194"/>
  <c r="M264" i="194" s="1"/>
  <c r="K263" i="194"/>
  <c r="M263" i="194" s="1"/>
  <c r="K262" i="194"/>
  <c r="M262" i="194" s="1"/>
  <c r="K261" i="194"/>
  <c r="M261" i="194" s="1"/>
  <c r="K260" i="194"/>
  <c r="G260" i="194"/>
  <c r="K240" i="194"/>
  <c r="M240" i="194" s="1"/>
  <c r="K239" i="194"/>
  <c r="M239" i="194" s="1"/>
  <c r="K238" i="194"/>
  <c r="M238" i="194" s="1"/>
  <c r="K237" i="194"/>
  <c r="M237" i="194" s="1"/>
  <c r="K236" i="194"/>
  <c r="M236" i="194" s="1"/>
  <c r="K235" i="194"/>
  <c r="M235" i="194" s="1"/>
  <c r="K234" i="194"/>
  <c r="M234" i="194" s="1"/>
  <c r="K233" i="194"/>
  <c r="M233" i="194" s="1"/>
  <c r="K232" i="194"/>
  <c r="M232" i="194" s="1"/>
  <c r="K231" i="194"/>
  <c r="M231" i="194" s="1"/>
  <c r="K230" i="194"/>
  <c r="M230" i="194" s="1"/>
  <c r="K229" i="194"/>
  <c r="M229" i="194" s="1"/>
  <c r="K228" i="194"/>
  <c r="M228" i="194" s="1"/>
  <c r="K227" i="194"/>
  <c r="M227" i="194" s="1"/>
  <c r="K226" i="194"/>
  <c r="M226" i="194" s="1"/>
  <c r="K225" i="194"/>
  <c r="M225" i="194" s="1"/>
  <c r="K224" i="194"/>
  <c r="M224" i="194" s="1"/>
  <c r="K223" i="194"/>
  <c r="M223" i="194" s="1"/>
  <c r="K222" i="194"/>
  <c r="M222" i="194" s="1"/>
  <c r="K221" i="194"/>
  <c r="M221" i="194" s="1"/>
  <c r="K220" i="194"/>
  <c r="M220" i="194" s="1"/>
  <c r="K219" i="194"/>
  <c r="G219" i="194"/>
  <c r="K199" i="194"/>
  <c r="M199" i="194" s="1"/>
  <c r="K198" i="194"/>
  <c r="M198" i="194" s="1"/>
  <c r="K197" i="194"/>
  <c r="M197" i="194" s="1"/>
  <c r="K196" i="194"/>
  <c r="M196" i="194" s="1"/>
  <c r="K195" i="194"/>
  <c r="M195" i="194" s="1"/>
  <c r="K194" i="194"/>
  <c r="M194" i="194" s="1"/>
  <c r="K193" i="194"/>
  <c r="M193" i="194" s="1"/>
  <c r="K192" i="194"/>
  <c r="M192" i="194" s="1"/>
  <c r="K191" i="194"/>
  <c r="M191" i="194" s="1"/>
  <c r="K190" i="194"/>
  <c r="M190" i="194" s="1"/>
  <c r="K189" i="194"/>
  <c r="M189" i="194" s="1"/>
  <c r="K188" i="194"/>
  <c r="M188" i="194" s="1"/>
  <c r="K187" i="194"/>
  <c r="M187" i="194" s="1"/>
  <c r="K186" i="194"/>
  <c r="M186" i="194" s="1"/>
  <c r="K185" i="194"/>
  <c r="M185" i="194" s="1"/>
  <c r="K184" i="194"/>
  <c r="M184" i="194" s="1"/>
  <c r="K183" i="194"/>
  <c r="M183" i="194" s="1"/>
  <c r="K182" i="194"/>
  <c r="M182" i="194" s="1"/>
  <c r="K181" i="194"/>
  <c r="M181" i="194" s="1"/>
  <c r="K180" i="194"/>
  <c r="M180" i="194" s="1"/>
  <c r="K179" i="194"/>
  <c r="M179" i="194" s="1"/>
  <c r="K178" i="194"/>
  <c r="G178" i="194"/>
  <c r="K159" i="194"/>
  <c r="M159" i="194" s="1"/>
  <c r="K158" i="194"/>
  <c r="M158" i="194" s="1"/>
  <c r="K157" i="194"/>
  <c r="M157" i="194" s="1"/>
  <c r="K156" i="194"/>
  <c r="M156" i="194" s="1"/>
  <c r="K155" i="194"/>
  <c r="M155" i="194" s="1"/>
  <c r="K154" i="194"/>
  <c r="M154" i="194" s="1"/>
  <c r="K153" i="194"/>
  <c r="M153" i="194" s="1"/>
  <c r="K152" i="194"/>
  <c r="M152" i="194" s="1"/>
  <c r="K151" i="194"/>
  <c r="M151" i="194" s="1"/>
  <c r="K150" i="194"/>
  <c r="M150" i="194" s="1"/>
  <c r="K149" i="194"/>
  <c r="M149" i="194" s="1"/>
  <c r="K148" i="194"/>
  <c r="M148" i="194" s="1"/>
  <c r="K147" i="194"/>
  <c r="M147" i="194" s="1"/>
  <c r="K146" i="194"/>
  <c r="M146" i="194" s="1"/>
  <c r="K145" i="194"/>
  <c r="M145" i="194" s="1"/>
  <c r="K144" i="194"/>
  <c r="M144" i="194" s="1"/>
  <c r="K143" i="194"/>
  <c r="M143" i="194" s="1"/>
  <c r="K142" i="194"/>
  <c r="M142" i="194" s="1"/>
  <c r="K141" i="194"/>
  <c r="M141" i="194" s="1"/>
  <c r="K140" i="194"/>
  <c r="M140" i="194" s="1"/>
  <c r="K139" i="194"/>
  <c r="M139" i="194" s="1"/>
  <c r="K138" i="194"/>
  <c r="M138" i="194" s="1"/>
  <c r="K137" i="194"/>
  <c r="G137" i="194"/>
  <c r="K117" i="194"/>
  <c r="M117" i="194" s="1"/>
  <c r="K116" i="194"/>
  <c r="M116" i="194" s="1"/>
  <c r="K115" i="194"/>
  <c r="M115" i="194" s="1"/>
  <c r="K114" i="194"/>
  <c r="M114" i="194" s="1"/>
  <c r="K113" i="194"/>
  <c r="M113" i="194" s="1"/>
  <c r="K112" i="194"/>
  <c r="M112" i="194" s="1"/>
  <c r="K111" i="194"/>
  <c r="M111" i="194" s="1"/>
  <c r="K110" i="194"/>
  <c r="M110" i="194" s="1"/>
  <c r="K109" i="194"/>
  <c r="M109" i="194" s="1"/>
  <c r="K108" i="194"/>
  <c r="M108" i="194" s="1"/>
  <c r="K107" i="194"/>
  <c r="M107" i="194" s="1"/>
  <c r="K106" i="194"/>
  <c r="M106" i="194" s="1"/>
  <c r="K105" i="194"/>
  <c r="M105" i="194" s="1"/>
  <c r="K104" i="194"/>
  <c r="M104" i="194" s="1"/>
  <c r="K103" i="194"/>
  <c r="M103" i="194" s="1"/>
  <c r="K102" i="194"/>
  <c r="M102" i="194" s="1"/>
  <c r="K101" i="194"/>
  <c r="M101" i="194" s="1"/>
  <c r="K100" i="194"/>
  <c r="M100" i="194" s="1"/>
  <c r="K99" i="194"/>
  <c r="M99" i="194" s="1"/>
  <c r="K98" i="194"/>
  <c r="M98" i="194" s="1"/>
  <c r="K97" i="194"/>
  <c r="M97" i="194" s="1"/>
  <c r="K96" i="194"/>
  <c r="M96" i="194" s="1"/>
  <c r="K95" i="194"/>
  <c r="G95" i="194"/>
  <c r="E91" i="194"/>
  <c r="B91" i="194"/>
  <c r="E90" i="194"/>
  <c r="B90" i="194"/>
  <c r="E89" i="194"/>
  <c r="B89" i="194"/>
  <c r="E88" i="194"/>
  <c r="B88" i="194"/>
  <c r="E87" i="194"/>
  <c r="B87" i="194"/>
  <c r="E86" i="194"/>
  <c r="B86" i="194"/>
  <c r="E85" i="194"/>
  <c r="B85" i="194"/>
  <c r="E84" i="194"/>
  <c r="B84" i="194"/>
  <c r="E83" i="194"/>
  <c r="B83" i="194"/>
  <c r="E82" i="194"/>
  <c r="B82" i="194"/>
  <c r="E81" i="194"/>
  <c r="B81" i="194"/>
  <c r="E80" i="194"/>
  <c r="B80" i="194"/>
  <c r="E79" i="194"/>
  <c r="B79" i="194"/>
  <c r="E78" i="194"/>
  <c r="B78" i="194"/>
  <c r="E77" i="194"/>
  <c r="B77" i="194"/>
  <c r="E76" i="194"/>
  <c r="B76" i="194"/>
  <c r="K75" i="194"/>
  <c r="M75" i="194" s="1"/>
  <c r="E75" i="194"/>
  <c r="B75" i="194"/>
  <c r="K74" i="194"/>
  <c r="M74" i="194" s="1"/>
  <c r="E74" i="194"/>
  <c r="B74" i="194"/>
  <c r="K73" i="194"/>
  <c r="M73" i="194" s="1"/>
  <c r="E73" i="194"/>
  <c r="B73" i="194"/>
  <c r="K72" i="194"/>
  <c r="M72" i="194" s="1"/>
  <c r="E72" i="194"/>
  <c r="B72" i="194"/>
  <c r="K71" i="194"/>
  <c r="M71" i="194" s="1"/>
  <c r="E71" i="194"/>
  <c r="B71" i="194"/>
  <c r="K70" i="194"/>
  <c r="M70" i="194" s="1"/>
  <c r="K69" i="194"/>
  <c r="M69" i="194" s="1"/>
  <c r="K68" i="194"/>
  <c r="M68" i="194" s="1"/>
  <c r="K67" i="194"/>
  <c r="M67" i="194" s="1"/>
  <c r="K66" i="194"/>
  <c r="M66" i="194" s="1"/>
  <c r="K65" i="194"/>
  <c r="M65" i="194" s="1"/>
  <c r="K64" i="194"/>
  <c r="M64" i="194" s="1"/>
  <c r="K63" i="194"/>
  <c r="M63" i="194" s="1"/>
  <c r="K62" i="194"/>
  <c r="M62" i="194" s="1"/>
  <c r="K61" i="194"/>
  <c r="M61" i="194" s="1"/>
  <c r="K60" i="194"/>
  <c r="M60" i="194" s="1"/>
  <c r="K59" i="194"/>
  <c r="M59" i="194" s="1"/>
  <c r="K58" i="194"/>
  <c r="M58" i="194" s="1"/>
  <c r="K57" i="194"/>
  <c r="M57" i="194" s="1"/>
  <c r="K56" i="194"/>
  <c r="M56" i="194" s="1"/>
  <c r="K55" i="194"/>
  <c r="M55" i="194" s="1"/>
  <c r="K54" i="194"/>
  <c r="M54" i="194" s="1"/>
  <c r="K53" i="194"/>
  <c r="G53" i="194"/>
  <c r="C53" i="194"/>
  <c r="D53" i="194" s="1"/>
  <c r="F30" i="194"/>
  <c r="F29" i="194"/>
  <c r="E31" i="194"/>
  <c r="D28" i="194"/>
  <c r="D31" i="194" s="1"/>
  <c r="C31" i="194"/>
  <c r="F23" i="194"/>
  <c r="F22" i="194"/>
  <c r="F21" i="194"/>
  <c r="F20" i="194"/>
  <c r="F19" i="194"/>
  <c r="F18" i="194"/>
  <c r="F17" i="194"/>
  <c r="F16" i="194"/>
  <c r="F15" i="194"/>
  <c r="F14" i="194"/>
  <c r="F13" i="194"/>
  <c r="F12" i="194"/>
  <c r="F11" i="194"/>
  <c r="F10" i="194"/>
  <c r="F9" i="194"/>
  <c r="F8" i="194"/>
  <c r="F7" i="194"/>
  <c r="F6" i="194"/>
  <c r="F5" i="194"/>
  <c r="F4" i="194"/>
  <c r="F3" i="194"/>
  <c r="C95" i="194"/>
  <c r="D95" i="194" s="1"/>
  <c r="F95" i="194" s="1"/>
  <c r="L248" i="162"/>
  <c r="L247" i="162"/>
  <c r="L246" i="162"/>
  <c r="L245" i="162"/>
  <c r="L244" i="162"/>
  <c r="L243" i="162"/>
  <c r="L242" i="162"/>
  <c r="L241" i="162"/>
  <c r="L240" i="162"/>
  <c r="L239" i="162"/>
  <c r="L238" i="162"/>
  <c r="L237" i="162"/>
  <c r="L236" i="162"/>
  <c r="G211" i="162"/>
  <c r="C211" i="162"/>
  <c r="B211" i="162" s="1"/>
  <c r="L206" i="162"/>
  <c r="L205" i="162"/>
  <c r="L204" i="162"/>
  <c r="L203" i="162"/>
  <c r="L202" i="162"/>
  <c r="L201" i="162"/>
  <c r="L200" i="162"/>
  <c r="L199" i="162"/>
  <c r="L198" i="162"/>
  <c r="L197" i="162"/>
  <c r="L196" i="162"/>
  <c r="L195" i="162"/>
  <c r="L194" i="162"/>
  <c r="G168" i="162"/>
  <c r="C168" i="162"/>
  <c r="D168" i="162" s="1"/>
  <c r="L163" i="162"/>
  <c r="L162" i="162"/>
  <c r="L161" i="162"/>
  <c r="L160" i="162"/>
  <c r="L159" i="162"/>
  <c r="L158" i="162"/>
  <c r="L157" i="162"/>
  <c r="L156" i="162"/>
  <c r="L155" i="162"/>
  <c r="L154" i="162"/>
  <c r="L153" i="162"/>
  <c r="L152" i="162"/>
  <c r="L151" i="162"/>
  <c r="L150" i="162"/>
  <c r="G124" i="162"/>
  <c r="C124" i="162"/>
  <c r="L118" i="162"/>
  <c r="L117" i="162"/>
  <c r="L116" i="162"/>
  <c r="L115" i="162"/>
  <c r="L114" i="162"/>
  <c r="L113" i="162"/>
  <c r="L112" i="162"/>
  <c r="L111" i="162"/>
  <c r="L110" i="162"/>
  <c r="L109" i="162"/>
  <c r="L108" i="162"/>
  <c r="L107" i="162"/>
  <c r="L106" i="162"/>
  <c r="L105" i="162"/>
  <c r="G78" i="162"/>
  <c r="C78" i="162"/>
  <c r="D78" i="162" s="1"/>
  <c r="F78" i="162" s="1"/>
  <c r="L73" i="162"/>
  <c r="L72" i="162"/>
  <c r="L71" i="162"/>
  <c r="L70" i="162"/>
  <c r="L69" i="162"/>
  <c r="L68" i="162"/>
  <c r="L67" i="162"/>
  <c r="L66" i="162"/>
  <c r="L65" i="162"/>
  <c r="L64" i="162"/>
  <c r="L63" i="162"/>
  <c r="L62" i="162"/>
  <c r="L61" i="162"/>
  <c r="L60" i="162"/>
  <c r="G35" i="162"/>
  <c r="L31" i="162"/>
  <c r="L30" i="162"/>
  <c r="L29" i="162"/>
  <c r="J28" i="162"/>
  <c r="C35" i="162" s="1"/>
  <c r="D35" i="162" s="1"/>
  <c r="F28" i="162"/>
  <c r="F27" i="162"/>
  <c r="F26" i="162"/>
  <c r="E26" i="162"/>
  <c r="D26" i="162"/>
  <c r="C26" i="162"/>
  <c r="E22" i="162"/>
  <c r="E29" i="162" s="1"/>
  <c r="D22" i="162"/>
  <c r="D29" i="162" s="1"/>
  <c r="F21" i="162"/>
  <c r="F20" i="162"/>
  <c r="F19" i="162"/>
  <c r="F18" i="162"/>
  <c r="F17" i="162"/>
  <c r="F16" i="162"/>
  <c r="F15" i="162"/>
  <c r="F14" i="162"/>
  <c r="F13" i="162"/>
  <c r="F12" i="162"/>
  <c r="F11" i="162"/>
  <c r="F10" i="162"/>
  <c r="F9" i="162"/>
  <c r="F8" i="162"/>
  <c r="F7" i="162"/>
  <c r="F6" i="162"/>
  <c r="F5" i="162"/>
  <c r="F4" i="162"/>
  <c r="F3" i="162"/>
  <c r="F2" i="162"/>
  <c r="K66" i="215"/>
  <c r="M66" i="215" s="1"/>
  <c r="K65" i="215"/>
  <c r="M65" i="215" s="1"/>
  <c r="K64" i="215"/>
  <c r="M64" i="215" s="1"/>
  <c r="K63" i="215"/>
  <c r="M63" i="215" s="1"/>
  <c r="K62" i="215"/>
  <c r="M62" i="215" s="1"/>
  <c r="K61" i="215"/>
  <c r="M61" i="215" s="1"/>
  <c r="K60" i="215"/>
  <c r="M60" i="215" s="1"/>
  <c r="K59" i="215"/>
  <c r="M59" i="215" s="1"/>
  <c r="D59" i="215"/>
  <c r="F59" i="215" s="1"/>
  <c r="L45" i="215"/>
  <c r="K37" i="215"/>
  <c r="C37" i="215"/>
  <c r="D37" i="215" s="1"/>
  <c r="D30" i="215"/>
  <c r="L51" i="215"/>
  <c r="E29" i="215"/>
  <c r="E28" i="215"/>
  <c r="E27" i="215"/>
  <c r="E26" i="215"/>
  <c r="E25" i="215"/>
  <c r="E24" i="215"/>
  <c r="E23" i="215"/>
  <c r="E22" i="215"/>
  <c r="E21" i="215"/>
  <c r="E20" i="215"/>
  <c r="E19" i="215"/>
  <c r="E18" i="215"/>
  <c r="E17" i="215"/>
  <c r="E16" i="215"/>
  <c r="E14" i="215"/>
  <c r="E13" i="215"/>
  <c r="E12" i="215"/>
  <c r="E11" i="215"/>
  <c r="E10" i="215"/>
  <c r="E9" i="215"/>
  <c r="E8" i="215"/>
  <c r="E7" i="215"/>
  <c r="E6" i="215"/>
  <c r="E5" i="215"/>
  <c r="E4" i="215"/>
  <c r="E3" i="215"/>
  <c r="K31" i="207"/>
  <c r="K30" i="207"/>
  <c r="C30" i="207"/>
  <c r="B30" i="207" s="1"/>
  <c r="D25" i="207"/>
  <c r="E23" i="207"/>
  <c r="D23" i="207"/>
  <c r="K827" i="205"/>
  <c r="K826" i="205"/>
  <c r="K825" i="205"/>
  <c r="G825" i="205"/>
  <c r="C825" i="205"/>
  <c r="D825" i="205" s="1"/>
  <c r="F825" i="205" s="1"/>
  <c r="K802" i="205"/>
  <c r="K801" i="205"/>
  <c r="K800" i="205"/>
  <c r="K799" i="205"/>
  <c r="G799" i="205"/>
  <c r="C799" i="205"/>
  <c r="D799" i="205" s="1"/>
  <c r="F799" i="205" s="1"/>
  <c r="K777" i="205"/>
  <c r="K776" i="205"/>
  <c r="K775" i="205"/>
  <c r="K774" i="205"/>
  <c r="G774" i="205"/>
  <c r="C774" i="205"/>
  <c r="K751" i="205"/>
  <c r="K750" i="205"/>
  <c r="K749" i="205"/>
  <c r="K748" i="205"/>
  <c r="G748" i="205"/>
  <c r="C748" i="205"/>
  <c r="D748" i="205" s="1"/>
  <c r="K725" i="205"/>
  <c r="K724" i="205"/>
  <c r="K723" i="205"/>
  <c r="K722" i="205"/>
  <c r="G722" i="205"/>
  <c r="C722" i="205"/>
  <c r="D722" i="205" s="1"/>
  <c r="F722" i="205" s="1"/>
  <c r="K699" i="205"/>
  <c r="K698" i="205"/>
  <c r="K697" i="205"/>
  <c r="K696" i="205"/>
  <c r="G696" i="205"/>
  <c r="C696" i="205"/>
  <c r="D696" i="205" s="1"/>
  <c r="K672" i="205"/>
  <c r="K671" i="205"/>
  <c r="K670" i="205"/>
  <c r="K669" i="205"/>
  <c r="G669" i="205"/>
  <c r="C669" i="205"/>
  <c r="B669" i="205" s="1"/>
  <c r="K646" i="205"/>
  <c r="K645" i="205"/>
  <c r="K644" i="205"/>
  <c r="K643" i="205"/>
  <c r="G643" i="205"/>
  <c r="C643" i="205"/>
  <c r="B643" i="205" s="1"/>
  <c r="K620" i="205"/>
  <c r="K619" i="205"/>
  <c r="K618" i="205"/>
  <c r="K617" i="205"/>
  <c r="K616" i="205"/>
  <c r="K615" i="205"/>
  <c r="G615" i="205"/>
  <c r="C615" i="205"/>
  <c r="B615" i="205" s="1"/>
  <c r="K592" i="205"/>
  <c r="K591" i="205"/>
  <c r="K590" i="205"/>
  <c r="K589" i="205"/>
  <c r="K588" i="205"/>
  <c r="K587" i="205"/>
  <c r="G587" i="205"/>
  <c r="C587" i="205"/>
  <c r="D587" i="205" s="1"/>
  <c r="F587" i="205" s="1"/>
  <c r="K564" i="205"/>
  <c r="K563" i="205"/>
  <c r="K562" i="205"/>
  <c r="K561" i="205"/>
  <c r="K560" i="205"/>
  <c r="K559" i="205"/>
  <c r="G559" i="205"/>
  <c r="C559" i="205"/>
  <c r="B559" i="205" s="1"/>
  <c r="K536" i="205"/>
  <c r="K535" i="205"/>
  <c r="K534" i="205"/>
  <c r="K533" i="205"/>
  <c r="K532" i="205"/>
  <c r="K531" i="205"/>
  <c r="K530" i="205"/>
  <c r="C530" i="205"/>
  <c r="D530" i="205" s="1"/>
  <c r="F530" i="205" s="1"/>
  <c r="K507" i="205"/>
  <c r="K506" i="205"/>
  <c r="K505" i="205"/>
  <c r="K504" i="205"/>
  <c r="K503" i="205"/>
  <c r="K502" i="205"/>
  <c r="K501" i="205"/>
  <c r="G501" i="205"/>
  <c r="C501" i="205"/>
  <c r="K478" i="205"/>
  <c r="K477" i="205"/>
  <c r="K476" i="205"/>
  <c r="K475" i="205"/>
  <c r="K474" i="205"/>
  <c r="K473" i="205"/>
  <c r="K472" i="205"/>
  <c r="G472" i="205"/>
  <c r="C472" i="205"/>
  <c r="B472" i="205" s="1"/>
  <c r="K449" i="205"/>
  <c r="K448" i="205"/>
  <c r="K447" i="205"/>
  <c r="K446" i="205"/>
  <c r="K445" i="205"/>
  <c r="K444" i="205"/>
  <c r="K443" i="205"/>
  <c r="K442" i="205"/>
  <c r="G442" i="205"/>
  <c r="C442" i="205"/>
  <c r="B442" i="205" s="1"/>
  <c r="K419" i="205"/>
  <c r="K418" i="205"/>
  <c r="K417" i="205"/>
  <c r="K416" i="205"/>
  <c r="K415" i="205"/>
  <c r="K414" i="205"/>
  <c r="K413" i="205"/>
  <c r="K412" i="205"/>
  <c r="G412" i="205"/>
  <c r="C412" i="205"/>
  <c r="B412" i="205" s="1"/>
  <c r="K389" i="205"/>
  <c r="K388" i="205"/>
  <c r="K387" i="205"/>
  <c r="K386" i="205"/>
  <c r="K385" i="205"/>
  <c r="K384" i="205"/>
  <c r="K383" i="205"/>
  <c r="K382" i="205"/>
  <c r="G382" i="205"/>
  <c r="C382" i="205"/>
  <c r="B382" i="205" s="1"/>
  <c r="K358" i="205"/>
  <c r="K357" i="205"/>
  <c r="K356" i="205"/>
  <c r="K355" i="205"/>
  <c r="K354" i="205"/>
  <c r="K353" i="205"/>
  <c r="K352" i="205"/>
  <c r="K351" i="205"/>
  <c r="G351" i="205"/>
  <c r="C351" i="205"/>
  <c r="B351" i="205" s="1"/>
  <c r="K326" i="205"/>
  <c r="K325" i="205"/>
  <c r="K324" i="205"/>
  <c r="K323" i="205"/>
  <c r="K322" i="205"/>
  <c r="K321" i="205"/>
  <c r="K320" i="205"/>
  <c r="G320" i="205"/>
  <c r="C320" i="205"/>
  <c r="K295" i="205"/>
  <c r="K294" i="205"/>
  <c r="K293" i="205"/>
  <c r="K292" i="205"/>
  <c r="K291" i="205"/>
  <c r="K290" i="205"/>
  <c r="K289" i="205"/>
  <c r="G289" i="205"/>
  <c r="C289" i="205"/>
  <c r="D289" i="205" s="1"/>
  <c r="F289" i="205" s="1"/>
  <c r="K266" i="205"/>
  <c r="K265" i="205"/>
  <c r="K264" i="205"/>
  <c r="K263" i="205"/>
  <c r="K262" i="205"/>
  <c r="K261" i="205"/>
  <c r="K260" i="205"/>
  <c r="K259" i="205"/>
  <c r="K258" i="205"/>
  <c r="K257" i="205"/>
  <c r="G257" i="205"/>
  <c r="C257" i="205"/>
  <c r="K234" i="205"/>
  <c r="K233" i="205"/>
  <c r="K232" i="205"/>
  <c r="K231" i="205"/>
  <c r="K230" i="205"/>
  <c r="K229" i="205"/>
  <c r="K228" i="205"/>
  <c r="K227" i="205"/>
  <c r="K226" i="205"/>
  <c r="K225" i="205"/>
  <c r="G225" i="205"/>
  <c r="C225" i="205"/>
  <c r="K202" i="205"/>
  <c r="K201" i="205"/>
  <c r="K200" i="205"/>
  <c r="K199" i="205"/>
  <c r="K198" i="205"/>
  <c r="K197" i="205"/>
  <c r="K196" i="205"/>
  <c r="K195" i="205"/>
  <c r="K194" i="205"/>
  <c r="K193" i="205"/>
  <c r="K192" i="205"/>
  <c r="G192" i="205"/>
  <c r="C192" i="205"/>
  <c r="B192" i="205" s="1"/>
  <c r="K169" i="205"/>
  <c r="K168" i="205"/>
  <c r="K167" i="205"/>
  <c r="K166" i="205"/>
  <c r="K165" i="205"/>
  <c r="K164" i="205"/>
  <c r="K163" i="205"/>
  <c r="K162" i="205"/>
  <c r="K161" i="205"/>
  <c r="K160" i="205"/>
  <c r="K159" i="205"/>
  <c r="G159" i="205"/>
  <c r="C159" i="205"/>
  <c r="D159" i="205" s="1"/>
  <c r="F159" i="205" s="1"/>
  <c r="K136" i="205"/>
  <c r="K135" i="205"/>
  <c r="K134" i="205"/>
  <c r="K133" i="205"/>
  <c r="K132" i="205"/>
  <c r="K131" i="205"/>
  <c r="K130" i="205"/>
  <c r="K129" i="205"/>
  <c r="K128" i="205"/>
  <c r="K127" i="205"/>
  <c r="K126" i="205"/>
  <c r="G126" i="205"/>
  <c r="C126" i="205"/>
  <c r="B126" i="205" s="1"/>
  <c r="K102" i="205"/>
  <c r="K101" i="205"/>
  <c r="K100" i="205"/>
  <c r="K99" i="205"/>
  <c r="K98" i="205"/>
  <c r="K97" i="205"/>
  <c r="K96" i="205"/>
  <c r="K95" i="205"/>
  <c r="K94" i="205"/>
  <c r="K93" i="205"/>
  <c r="K92" i="205"/>
  <c r="K91" i="205"/>
  <c r="G91" i="205"/>
  <c r="C91" i="205"/>
  <c r="D91" i="205" s="1"/>
  <c r="F91" i="205" s="1"/>
  <c r="K67" i="205"/>
  <c r="K66" i="205"/>
  <c r="K65" i="205"/>
  <c r="K64" i="205"/>
  <c r="K63" i="205"/>
  <c r="K62" i="205"/>
  <c r="K61" i="205"/>
  <c r="K60" i="205"/>
  <c r="K59" i="205"/>
  <c r="K58" i="205"/>
  <c r="K57" i="205"/>
  <c r="K56" i="205"/>
  <c r="G56" i="205"/>
  <c r="D56" i="205"/>
  <c r="K37" i="205"/>
  <c r="K36" i="205"/>
  <c r="D36" i="205"/>
  <c r="E31" i="205"/>
  <c r="E30" i="205"/>
  <c r="D32" i="205"/>
  <c r="C32" i="205"/>
  <c r="E28" i="205"/>
  <c r="E27" i="205"/>
  <c r="E26" i="205"/>
  <c r="E25" i="205"/>
  <c r="E24" i="205"/>
  <c r="E23" i="205"/>
  <c r="E22" i="205"/>
  <c r="E21" i="205"/>
  <c r="E20" i="205"/>
  <c r="E19" i="205"/>
  <c r="E18" i="205"/>
  <c r="E17" i="205"/>
  <c r="E16" i="205"/>
  <c r="E15" i="205"/>
  <c r="E14" i="205"/>
  <c r="E13" i="205"/>
  <c r="E12" i="205"/>
  <c r="E11" i="205"/>
  <c r="E10" i="205"/>
  <c r="E9" i="205"/>
  <c r="E8" i="205"/>
  <c r="E7" i="205"/>
  <c r="E6" i="205"/>
  <c r="E5" i="205"/>
  <c r="E4" i="205"/>
  <c r="E3" i="205"/>
  <c r="E2" i="205"/>
  <c r="L102" i="213"/>
  <c r="L90" i="213"/>
  <c r="K78" i="213"/>
  <c r="K77" i="213"/>
  <c r="G77" i="213"/>
  <c r="L97" i="213" s="1"/>
  <c r="C77" i="213"/>
  <c r="D77" i="213" s="1"/>
  <c r="L71" i="213"/>
  <c r="L66" i="213"/>
  <c r="L64" i="213"/>
  <c r="L59" i="213"/>
  <c r="L54" i="213"/>
  <c r="K42" i="213"/>
  <c r="K41" i="213"/>
  <c r="G41" i="213"/>
  <c r="L61" i="213" s="1"/>
  <c r="C41" i="213"/>
  <c r="B41" i="213" s="1"/>
  <c r="H33" i="213"/>
  <c r="I32" i="213"/>
  <c r="L31" i="213"/>
  <c r="I31" i="213"/>
  <c r="I30" i="213"/>
  <c r="L29" i="213"/>
  <c r="I29" i="213"/>
  <c r="I28" i="213"/>
  <c r="L27" i="213"/>
  <c r="I27" i="213"/>
  <c r="I26" i="213"/>
  <c r="L25" i="213"/>
  <c r="I25" i="213"/>
  <c r="I24" i="213"/>
  <c r="L23" i="213"/>
  <c r="I23" i="213"/>
  <c r="I22" i="213"/>
  <c r="L21" i="213"/>
  <c r="I21" i="213"/>
  <c r="I20" i="213"/>
  <c r="L19" i="213"/>
  <c r="I19" i="213"/>
  <c r="I18" i="213"/>
  <c r="L17" i="213"/>
  <c r="I17" i="213"/>
  <c r="I16" i="213"/>
  <c r="L15" i="213"/>
  <c r="I15" i="213"/>
  <c r="I14" i="213"/>
  <c r="L13" i="213"/>
  <c r="I13" i="213"/>
  <c r="I33" i="213" s="1"/>
  <c r="K12" i="213"/>
  <c r="K11" i="213"/>
  <c r="C11" i="213"/>
  <c r="D11" i="213" s="1"/>
  <c r="E7" i="213"/>
  <c r="D7" i="213"/>
  <c r="C7" i="213"/>
  <c r="G68" i="226" s="1"/>
  <c r="F6" i="213"/>
  <c r="F5" i="213"/>
  <c r="E4" i="213"/>
  <c r="D4" i="213"/>
  <c r="C4" i="213"/>
  <c r="F3" i="213"/>
  <c r="F4" i="213" s="1"/>
  <c r="F7" i="213" s="1"/>
  <c r="F2" i="213"/>
  <c r="L106" i="195"/>
  <c r="L105" i="195"/>
  <c r="E105" i="195"/>
  <c r="D105" i="195"/>
  <c r="C105" i="195"/>
  <c r="B105" i="195"/>
  <c r="L104" i="195"/>
  <c r="E104" i="195"/>
  <c r="D104" i="195"/>
  <c r="C104" i="195"/>
  <c r="B104" i="195"/>
  <c r="L103" i="195"/>
  <c r="E103" i="195"/>
  <c r="D103" i="195"/>
  <c r="C103" i="195"/>
  <c r="B103" i="195"/>
  <c r="L102" i="195"/>
  <c r="E102" i="195"/>
  <c r="D102" i="195"/>
  <c r="C102" i="195"/>
  <c r="B102" i="195"/>
  <c r="L101" i="195"/>
  <c r="E101" i="195"/>
  <c r="D101" i="195"/>
  <c r="C101" i="195"/>
  <c r="B101" i="195"/>
  <c r="L100" i="195"/>
  <c r="E100" i="195"/>
  <c r="D100" i="195"/>
  <c r="C100" i="195"/>
  <c r="B100" i="195"/>
  <c r="L99" i="195"/>
  <c r="E99" i="195"/>
  <c r="D99" i="195"/>
  <c r="C99" i="195"/>
  <c r="B99" i="195"/>
  <c r="L98" i="195"/>
  <c r="E98" i="195"/>
  <c r="D98" i="195"/>
  <c r="C98" i="195"/>
  <c r="B98" i="195"/>
  <c r="L97" i="195"/>
  <c r="E97" i="195"/>
  <c r="D97" i="195"/>
  <c r="C97" i="195"/>
  <c r="B97" i="195"/>
  <c r="L96" i="195"/>
  <c r="E96" i="195"/>
  <c r="D96" i="195"/>
  <c r="C96" i="195"/>
  <c r="B96" i="195"/>
  <c r="L95" i="195"/>
  <c r="E95" i="195"/>
  <c r="D95" i="195"/>
  <c r="C95" i="195"/>
  <c r="B95" i="195"/>
  <c r="L94" i="195"/>
  <c r="E94" i="195"/>
  <c r="D94" i="195"/>
  <c r="C94" i="195"/>
  <c r="B94" i="195"/>
  <c r="L93" i="195"/>
  <c r="E93" i="195"/>
  <c r="D93" i="195"/>
  <c r="C93" i="195"/>
  <c r="B93" i="195"/>
  <c r="L92" i="195"/>
  <c r="E92" i="195"/>
  <c r="D92" i="195"/>
  <c r="C92" i="195"/>
  <c r="B92" i="195"/>
  <c r="L91" i="195"/>
  <c r="E91" i="195"/>
  <c r="D91" i="195"/>
  <c r="C91" i="195"/>
  <c r="B91" i="195"/>
  <c r="L90" i="195"/>
  <c r="E90" i="195"/>
  <c r="D90" i="195"/>
  <c r="C90" i="195"/>
  <c r="B90" i="195"/>
  <c r="L89" i="195"/>
  <c r="E89" i="195"/>
  <c r="D89" i="195"/>
  <c r="C89" i="195"/>
  <c r="B89" i="195"/>
  <c r="L88" i="195"/>
  <c r="E88" i="195"/>
  <c r="D88" i="195"/>
  <c r="C88" i="195"/>
  <c r="B88" i="195"/>
  <c r="L87" i="195"/>
  <c r="E87" i="195"/>
  <c r="D87" i="195"/>
  <c r="C87" i="195"/>
  <c r="B87" i="195"/>
  <c r="L86" i="195"/>
  <c r="E86" i="195"/>
  <c r="D86" i="195"/>
  <c r="C86" i="195"/>
  <c r="B86" i="195"/>
  <c r="E85" i="195"/>
  <c r="D85" i="195"/>
  <c r="C85" i="195"/>
  <c r="B85" i="195"/>
  <c r="E84" i="195"/>
  <c r="D84" i="195"/>
  <c r="C84" i="195"/>
  <c r="B84" i="195"/>
  <c r="E83" i="195"/>
  <c r="D83" i="195"/>
  <c r="C83" i="195"/>
  <c r="B83" i="195"/>
  <c r="E82" i="195"/>
  <c r="D82" i="195"/>
  <c r="C82" i="195"/>
  <c r="B82" i="195"/>
  <c r="E81" i="195"/>
  <c r="D81" i="195"/>
  <c r="C81" i="195"/>
  <c r="B81" i="195"/>
  <c r="E80" i="195"/>
  <c r="D80" i="195"/>
  <c r="C80" i="195"/>
  <c r="B80" i="195"/>
  <c r="E79" i="195"/>
  <c r="D79" i="195"/>
  <c r="C79" i="195"/>
  <c r="B79" i="195"/>
  <c r="K78" i="195"/>
  <c r="E78" i="195"/>
  <c r="D78" i="195"/>
  <c r="C78" i="195"/>
  <c r="B78" i="195"/>
  <c r="K77" i="195"/>
  <c r="G77" i="195"/>
  <c r="H77" i="195"/>
  <c r="E77" i="195"/>
  <c r="D77" i="195"/>
  <c r="C77" i="195"/>
  <c r="B77" i="195"/>
  <c r="L73" i="195"/>
  <c r="L72" i="195"/>
  <c r="E72" i="195"/>
  <c r="D72" i="195"/>
  <c r="C72" i="195"/>
  <c r="B72" i="195"/>
  <c r="L71" i="195"/>
  <c r="E71" i="195"/>
  <c r="D71" i="195"/>
  <c r="C71" i="195"/>
  <c r="B71" i="195"/>
  <c r="L70" i="195"/>
  <c r="E70" i="195"/>
  <c r="D70" i="195"/>
  <c r="C70" i="195"/>
  <c r="B70" i="195"/>
  <c r="L69" i="195"/>
  <c r="E69" i="195"/>
  <c r="D69" i="195"/>
  <c r="C69" i="195"/>
  <c r="B69" i="195"/>
  <c r="L68" i="195"/>
  <c r="E68" i="195"/>
  <c r="D68" i="195"/>
  <c r="C68" i="195"/>
  <c r="B68" i="195"/>
  <c r="L67" i="195"/>
  <c r="E67" i="195"/>
  <c r="D67" i="195"/>
  <c r="C67" i="195"/>
  <c r="B67" i="195"/>
  <c r="L66" i="195"/>
  <c r="E66" i="195"/>
  <c r="D66" i="195"/>
  <c r="C66" i="195"/>
  <c r="B66" i="195"/>
  <c r="L65" i="195"/>
  <c r="E65" i="195"/>
  <c r="D65" i="195"/>
  <c r="C65" i="195"/>
  <c r="B65" i="195"/>
  <c r="L64" i="195"/>
  <c r="E64" i="195"/>
  <c r="D64" i="195"/>
  <c r="C64" i="195"/>
  <c r="B64" i="195"/>
  <c r="L63" i="195"/>
  <c r="E63" i="195"/>
  <c r="D63" i="195"/>
  <c r="C63" i="195"/>
  <c r="B63" i="195"/>
  <c r="L62" i="195"/>
  <c r="E62" i="195"/>
  <c r="D62" i="195"/>
  <c r="C62" i="195"/>
  <c r="B62" i="195"/>
  <c r="L61" i="195"/>
  <c r="E61" i="195"/>
  <c r="D61" i="195"/>
  <c r="C61" i="195"/>
  <c r="B61" i="195"/>
  <c r="L60" i="195"/>
  <c r="E60" i="195"/>
  <c r="D60" i="195"/>
  <c r="C60" i="195"/>
  <c r="B60" i="195"/>
  <c r="L59" i="195"/>
  <c r="E59" i="195"/>
  <c r="D59" i="195"/>
  <c r="C59" i="195"/>
  <c r="B59" i="195"/>
  <c r="L58" i="195"/>
  <c r="E58" i="195"/>
  <c r="D58" i="195"/>
  <c r="C58" i="195"/>
  <c r="B58" i="195"/>
  <c r="L57" i="195"/>
  <c r="E57" i="195"/>
  <c r="D57" i="195"/>
  <c r="C57" i="195"/>
  <c r="B57" i="195"/>
  <c r="L56" i="195"/>
  <c r="E56" i="195"/>
  <c r="D56" i="195"/>
  <c r="C56" i="195"/>
  <c r="B56" i="195"/>
  <c r="L55" i="195"/>
  <c r="E55" i="195"/>
  <c r="D55" i="195"/>
  <c r="C55" i="195"/>
  <c r="B55" i="195"/>
  <c r="L54" i="195"/>
  <c r="E54" i="195"/>
  <c r="D54" i="195"/>
  <c r="C54" i="195"/>
  <c r="B54" i="195"/>
  <c r="L53" i="195"/>
  <c r="E53" i="195"/>
  <c r="D53" i="195"/>
  <c r="C53" i="195"/>
  <c r="B53" i="195"/>
  <c r="E52" i="195"/>
  <c r="D52" i="195"/>
  <c r="C52" i="195"/>
  <c r="B52" i="195"/>
  <c r="E51" i="195"/>
  <c r="D51" i="195"/>
  <c r="C51" i="195"/>
  <c r="B51" i="195"/>
  <c r="E50" i="195"/>
  <c r="D50" i="195"/>
  <c r="C50" i="195"/>
  <c r="B50" i="195"/>
  <c r="E49" i="195"/>
  <c r="D49" i="195"/>
  <c r="C49" i="195"/>
  <c r="B49" i="195"/>
  <c r="E48" i="195"/>
  <c r="D48" i="195"/>
  <c r="C48" i="195"/>
  <c r="B48" i="195"/>
  <c r="E47" i="195"/>
  <c r="D47" i="195"/>
  <c r="C47" i="195"/>
  <c r="B47" i="195"/>
  <c r="E46" i="195"/>
  <c r="D46" i="195"/>
  <c r="C46" i="195"/>
  <c r="B46" i="195"/>
  <c r="E45" i="195"/>
  <c r="D45" i="195"/>
  <c r="C45" i="195"/>
  <c r="B45" i="195"/>
  <c r="E44" i="195"/>
  <c r="D44" i="195"/>
  <c r="C44" i="195"/>
  <c r="B44" i="195"/>
  <c r="E43" i="195"/>
  <c r="D43" i="195"/>
  <c r="C43" i="195"/>
  <c r="B43" i="195"/>
  <c r="K42" i="195"/>
  <c r="E42" i="195"/>
  <c r="D42" i="195"/>
  <c r="C42" i="195"/>
  <c r="B42" i="195"/>
  <c r="K41" i="195"/>
  <c r="G41" i="195"/>
  <c r="H41" i="195"/>
  <c r="E41" i="195"/>
  <c r="D41" i="195"/>
  <c r="C41" i="195"/>
  <c r="B41" i="195"/>
  <c r="L33" i="195"/>
  <c r="L32" i="195"/>
  <c r="L31" i="195"/>
  <c r="L30" i="195"/>
  <c r="L29" i="195"/>
  <c r="L28" i="195"/>
  <c r="L27" i="195"/>
  <c r="L26" i="195"/>
  <c r="L25" i="195"/>
  <c r="L24" i="195"/>
  <c r="L23" i="195"/>
  <c r="L22" i="195"/>
  <c r="L21" i="195"/>
  <c r="L20" i="195"/>
  <c r="L19" i="195"/>
  <c r="L18" i="195"/>
  <c r="L17" i="195"/>
  <c r="L16" i="195"/>
  <c r="L15" i="195"/>
  <c r="L14" i="195"/>
  <c r="L13" i="195"/>
  <c r="K12" i="195"/>
  <c r="K11" i="195"/>
  <c r="G11" i="195"/>
  <c r="C11" i="195"/>
  <c r="D11" i="195" s="1"/>
  <c r="F7" i="195"/>
  <c r="E7" i="195"/>
  <c r="D7" i="195"/>
  <c r="C7" i="195"/>
  <c r="F6" i="195"/>
  <c r="F5" i="195"/>
  <c r="F4" i="195"/>
  <c r="E4" i="195"/>
  <c r="D4" i="195"/>
  <c r="C4" i="195"/>
  <c r="F3" i="195"/>
  <c r="F2" i="195"/>
  <c r="L1129" i="211"/>
  <c r="L1117" i="211"/>
  <c r="K1110" i="211"/>
  <c r="M1110" i="211" s="1"/>
  <c r="K1109" i="211"/>
  <c r="M1109" i="211" s="1"/>
  <c r="K1108" i="211"/>
  <c r="M1108" i="211" s="1"/>
  <c r="K1107" i="211"/>
  <c r="M1107" i="211" s="1"/>
  <c r="K1106" i="211"/>
  <c r="M1106" i="211" s="1"/>
  <c r="K1105" i="211"/>
  <c r="M1105" i="211" s="1"/>
  <c r="K1104" i="211"/>
  <c r="M1104" i="211" s="1"/>
  <c r="K1103" i="211"/>
  <c r="M1103" i="211" s="1"/>
  <c r="K1102" i="211"/>
  <c r="M1102" i="211" s="1"/>
  <c r="K1101" i="211"/>
  <c r="M1101" i="211" s="1"/>
  <c r="K1100" i="211"/>
  <c r="M1100" i="211" s="1"/>
  <c r="K1099" i="211"/>
  <c r="M1099" i="211" s="1"/>
  <c r="K1098" i="211"/>
  <c r="M1098" i="211" s="1"/>
  <c r="K1097" i="211"/>
  <c r="M1097" i="211" s="1"/>
  <c r="K1096" i="211"/>
  <c r="M1096" i="211" s="1"/>
  <c r="K1095" i="211"/>
  <c r="M1095" i="211" s="1"/>
  <c r="G1095" i="211"/>
  <c r="L1124" i="211" s="1"/>
  <c r="C1095" i="211"/>
  <c r="D1095" i="211" s="1"/>
  <c r="L1089" i="211"/>
  <c r="L1085" i="211"/>
  <c r="L1084" i="211"/>
  <c r="L1077" i="211"/>
  <c r="L1073" i="211"/>
  <c r="L1072" i="211"/>
  <c r="K1071" i="211"/>
  <c r="M1071" i="211" s="1"/>
  <c r="K1070" i="211"/>
  <c r="M1070" i="211" s="1"/>
  <c r="K1069" i="211"/>
  <c r="M1069" i="211" s="1"/>
  <c r="K1068" i="211"/>
  <c r="M1068" i="211" s="1"/>
  <c r="K1067" i="211"/>
  <c r="M1067" i="211" s="1"/>
  <c r="K1066" i="211"/>
  <c r="M1066" i="211" s="1"/>
  <c r="K1065" i="211"/>
  <c r="M1065" i="211" s="1"/>
  <c r="K1064" i="211"/>
  <c r="M1064" i="211" s="1"/>
  <c r="K1063" i="211"/>
  <c r="M1063" i="211" s="1"/>
  <c r="K1062" i="211"/>
  <c r="M1062" i="211" s="1"/>
  <c r="K1061" i="211"/>
  <c r="M1061" i="211" s="1"/>
  <c r="K1060" i="211"/>
  <c r="M1060" i="211" s="1"/>
  <c r="K1059" i="211"/>
  <c r="M1059" i="211" s="1"/>
  <c r="K1058" i="211"/>
  <c r="M1058" i="211" s="1"/>
  <c r="K1057" i="211"/>
  <c r="M1057" i="211" s="1"/>
  <c r="K1056" i="211"/>
  <c r="M1056" i="211" s="1"/>
  <c r="G1056" i="211"/>
  <c r="L1091" i="211" s="1"/>
  <c r="C1056" i="211"/>
  <c r="D1056" i="211" s="1"/>
  <c r="K1032" i="211"/>
  <c r="K1031" i="211"/>
  <c r="M1031" i="211" s="1"/>
  <c r="K1030" i="211"/>
  <c r="M1030" i="211" s="1"/>
  <c r="K1029" i="211"/>
  <c r="M1029" i="211" s="1"/>
  <c r="K1028" i="211"/>
  <c r="M1028" i="211" s="1"/>
  <c r="K1027" i="211"/>
  <c r="M1027" i="211" s="1"/>
  <c r="K1026" i="211"/>
  <c r="M1026" i="211" s="1"/>
  <c r="K1025" i="211"/>
  <c r="M1025" i="211" s="1"/>
  <c r="K1024" i="211"/>
  <c r="M1024" i="211" s="1"/>
  <c r="K1023" i="211"/>
  <c r="M1023" i="211" s="1"/>
  <c r="K1022" i="211"/>
  <c r="M1022" i="211" s="1"/>
  <c r="K1021" i="211"/>
  <c r="M1021" i="211" s="1"/>
  <c r="K1020" i="211"/>
  <c r="M1020" i="211" s="1"/>
  <c r="K1019" i="211"/>
  <c r="M1019" i="211" s="1"/>
  <c r="K1018" i="211"/>
  <c r="M1018" i="211" s="1"/>
  <c r="K1017" i="211"/>
  <c r="M1017" i="211" s="1"/>
  <c r="K1016" i="211"/>
  <c r="M1016" i="211" s="1"/>
  <c r="G1016" i="211"/>
  <c r="C1016" i="211"/>
  <c r="D1016" i="211" s="1"/>
  <c r="L1006" i="211"/>
  <c r="L994" i="211"/>
  <c r="K992" i="211"/>
  <c r="M992" i="211" s="1"/>
  <c r="K991" i="211"/>
  <c r="M991" i="211" s="1"/>
  <c r="K990" i="211"/>
  <c r="M990" i="211" s="1"/>
  <c r="K989" i="211"/>
  <c r="M989" i="211" s="1"/>
  <c r="K988" i="211"/>
  <c r="M988" i="211" s="1"/>
  <c r="K987" i="211"/>
  <c r="M987" i="211" s="1"/>
  <c r="K986" i="211"/>
  <c r="M986" i="211" s="1"/>
  <c r="K985" i="211"/>
  <c r="M985" i="211" s="1"/>
  <c r="K984" i="211"/>
  <c r="M984" i="211" s="1"/>
  <c r="K983" i="211"/>
  <c r="M983" i="211" s="1"/>
  <c r="K982" i="211"/>
  <c r="M982" i="211" s="1"/>
  <c r="K981" i="211"/>
  <c r="M981" i="211" s="1"/>
  <c r="K980" i="211"/>
  <c r="M980" i="211" s="1"/>
  <c r="K979" i="211"/>
  <c r="M979" i="211" s="1"/>
  <c r="K978" i="211"/>
  <c r="M978" i="211" s="1"/>
  <c r="K977" i="211"/>
  <c r="M977" i="211" s="1"/>
  <c r="G977" i="211"/>
  <c r="L1001" i="211" s="1"/>
  <c r="C977" i="211"/>
  <c r="D977" i="211" s="1"/>
  <c r="L973" i="211"/>
  <c r="L961" i="211"/>
  <c r="K953" i="211"/>
  <c r="M953" i="211" s="1"/>
  <c r="K952" i="211"/>
  <c r="M952" i="211" s="1"/>
  <c r="K951" i="211"/>
  <c r="M951" i="211" s="1"/>
  <c r="K950" i="211"/>
  <c r="M950" i="211" s="1"/>
  <c r="K949" i="211"/>
  <c r="M949" i="211" s="1"/>
  <c r="K948" i="211"/>
  <c r="M948" i="211" s="1"/>
  <c r="K947" i="211"/>
  <c r="M947" i="211" s="1"/>
  <c r="K946" i="211"/>
  <c r="M946" i="211" s="1"/>
  <c r="K945" i="211"/>
  <c r="M945" i="211" s="1"/>
  <c r="K944" i="211"/>
  <c r="M944" i="211" s="1"/>
  <c r="K943" i="211"/>
  <c r="M943" i="211" s="1"/>
  <c r="K942" i="211"/>
  <c r="M942" i="211" s="1"/>
  <c r="K941" i="211"/>
  <c r="M941" i="211" s="1"/>
  <c r="K940" i="211"/>
  <c r="M940" i="211" s="1"/>
  <c r="K939" i="211"/>
  <c r="M939" i="211" s="1"/>
  <c r="K938" i="211"/>
  <c r="M938" i="211" s="1"/>
  <c r="K937" i="211"/>
  <c r="M937" i="211" s="1"/>
  <c r="G937" i="211"/>
  <c r="L968" i="211" s="1"/>
  <c r="C937" i="211"/>
  <c r="D937" i="211" s="1"/>
  <c r="L933" i="211"/>
  <c r="L926" i="211"/>
  <c r="L914" i="211"/>
  <c r="K913" i="211"/>
  <c r="M913" i="211" s="1"/>
  <c r="K912" i="211"/>
  <c r="M912" i="211" s="1"/>
  <c r="K911" i="211"/>
  <c r="M911" i="211" s="1"/>
  <c r="K910" i="211"/>
  <c r="M910" i="211" s="1"/>
  <c r="K909" i="211"/>
  <c r="M909" i="211" s="1"/>
  <c r="K908" i="211"/>
  <c r="M908" i="211" s="1"/>
  <c r="K907" i="211"/>
  <c r="M907" i="211" s="1"/>
  <c r="K906" i="211"/>
  <c r="M906" i="211" s="1"/>
  <c r="K905" i="211"/>
  <c r="M905" i="211" s="1"/>
  <c r="K904" i="211"/>
  <c r="M904" i="211" s="1"/>
  <c r="K903" i="211"/>
  <c r="M903" i="211" s="1"/>
  <c r="K902" i="211"/>
  <c r="M902" i="211" s="1"/>
  <c r="K901" i="211"/>
  <c r="M901" i="211" s="1"/>
  <c r="K900" i="211"/>
  <c r="M900" i="211" s="1"/>
  <c r="K899" i="211"/>
  <c r="M899" i="211" s="1"/>
  <c r="K898" i="211"/>
  <c r="M898" i="211" s="1"/>
  <c r="K897" i="211"/>
  <c r="M897" i="211" s="1"/>
  <c r="K896" i="211"/>
  <c r="M896" i="211" s="1"/>
  <c r="G896" i="211"/>
  <c r="L916" i="211" s="1"/>
  <c r="C896" i="211"/>
  <c r="D896" i="211" s="1"/>
  <c r="L891" i="211"/>
  <c r="L879" i="211"/>
  <c r="K872" i="211"/>
  <c r="M872" i="211" s="1"/>
  <c r="K871" i="211"/>
  <c r="M871" i="211" s="1"/>
  <c r="K870" i="211"/>
  <c r="M870" i="211" s="1"/>
  <c r="K869" i="211"/>
  <c r="M869" i="211" s="1"/>
  <c r="K868" i="211"/>
  <c r="M868" i="211" s="1"/>
  <c r="K867" i="211"/>
  <c r="M867" i="211" s="1"/>
  <c r="K866" i="211"/>
  <c r="M866" i="211" s="1"/>
  <c r="M865" i="211"/>
  <c r="K865" i="211"/>
  <c r="K864" i="211"/>
  <c r="M864" i="211" s="1"/>
  <c r="K863" i="211"/>
  <c r="M863" i="211" s="1"/>
  <c r="K862" i="211"/>
  <c r="M862" i="211" s="1"/>
  <c r="K861" i="211"/>
  <c r="M861" i="211" s="1"/>
  <c r="K860" i="211"/>
  <c r="M860" i="211" s="1"/>
  <c r="K859" i="211"/>
  <c r="M859" i="211" s="1"/>
  <c r="K858" i="211"/>
  <c r="M858" i="211" s="1"/>
  <c r="K857" i="211"/>
  <c r="M857" i="211" s="1"/>
  <c r="K856" i="211"/>
  <c r="M856" i="211" s="1"/>
  <c r="K855" i="211"/>
  <c r="M855" i="211" s="1"/>
  <c r="G855" i="211"/>
  <c r="L886" i="211" s="1"/>
  <c r="C855" i="211"/>
  <c r="D855" i="211" s="1"/>
  <c r="L844" i="211"/>
  <c r="L832" i="211"/>
  <c r="K831" i="211"/>
  <c r="M831" i="211" s="1"/>
  <c r="K830" i="211"/>
  <c r="M830" i="211" s="1"/>
  <c r="K829" i="211"/>
  <c r="M829" i="211" s="1"/>
  <c r="K828" i="211"/>
  <c r="M828" i="211" s="1"/>
  <c r="K827" i="211"/>
  <c r="M827" i="211" s="1"/>
  <c r="K826" i="211"/>
  <c r="M826" i="211" s="1"/>
  <c r="K825" i="211"/>
  <c r="M825" i="211" s="1"/>
  <c r="K824" i="211"/>
  <c r="M824" i="211" s="1"/>
  <c r="K823" i="211"/>
  <c r="M823" i="211" s="1"/>
  <c r="K822" i="211"/>
  <c r="M822" i="211" s="1"/>
  <c r="K821" i="211"/>
  <c r="M821" i="211" s="1"/>
  <c r="K820" i="211"/>
  <c r="M820" i="211" s="1"/>
  <c r="K819" i="211"/>
  <c r="M819" i="211" s="1"/>
  <c r="K818" i="211"/>
  <c r="M818" i="211" s="1"/>
  <c r="K817" i="211"/>
  <c r="M817" i="211" s="1"/>
  <c r="K816" i="211"/>
  <c r="M816" i="211" s="1"/>
  <c r="K815" i="211"/>
  <c r="M815" i="211" s="1"/>
  <c r="K814" i="211"/>
  <c r="M814" i="211" s="1"/>
  <c r="G814" i="211"/>
  <c r="L851" i="211" s="1"/>
  <c r="C814" i="211"/>
  <c r="D814" i="211" s="1"/>
  <c r="K790" i="211"/>
  <c r="M790" i="211" s="1"/>
  <c r="K789" i="211"/>
  <c r="M789" i="211" s="1"/>
  <c r="K788" i="211"/>
  <c r="M788" i="211" s="1"/>
  <c r="K787" i="211"/>
  <c r="M787" i="211" s="1"/>
  <c r="K786" i="211"/>
  <c r="M786" i="211" s="1"/>
  <c r="K785" i="211"/>
  <c r="M785" i="211" s="1"/>
  <c r="K784" i="211"/>
  <c r="M784" i="211" s="1"/>
  <c r="K783" i="211"/>
  <c r="M783" i="211" s="1"/>
  <c r="K782" i="211"/>
  <c r="M782" i="211" s="1"/>
  <c r="K781" i="211"/>
  <c r="M781" i="211" s="1"/>
  <c r="K780" i="211"/>
  <c r="M780" i="211" s="1"/>
  <c r="K779" i="211"/>
  <c r="M779" i="211" s="1"/>
  <c r="K778" i="211"/>
  <c r="M778" i="211" s="1"/>
  <c r="K777" i="211"/>
  <c r="M777" i="211" s="1"/>
  <c r="K776" i="211"/>
  <c r="M776" i="211" s="1"/>
  <c r="K775" i="211"/>
  <c r="M775" i="211" s="1"/>
  <c r="K774" i="211"/>
  <c r="M774" i="211" s="1"/>
  <c r="K773" i="211"/>
  <c r="M773" i="211" s="1"/>
  <c r="K772" i="211"/>
  <c r="M772" i="211" s="1"/>
  <c r="G772" i="211"/>
  <c r="L804" i="211" s="1"/>
  <c r="C772" i="211"/>
  <c r="D772" i="211" s="1"/>
  <c r="K748" i="211"/>
  <c r="M748" i="211" s="1"/>
  <c r="K747" i="211"/>
  <c r="M747" i="211" s="1"/>
  <c r="K746" i="211"/>
  <c r="M746" i="211" s="1"/>
  <c r="K745" i="211"/>
  <c r="M745" i="211" s="1"/>
  <c r="M744" i="211"/>
  <c r="K744" i="211"/>
  <c r="K743" i="211"/>
  <c r="M743" i="211" s="1"/>
  <c r="M742" i="211"/>
  <c r="K742" i="211"/>
  <c r="K741" i="211"/>
  <c r="M741" i="211" s="1"/>
  <c r="K740" i="211"/>
  <c r="M740" i="211" s="1"/>
  <c r="K739" i="211"/>
  <c r="M739" i="211" s="1"/>
  <c r="K738" i="211"/>
  <c r="M738" i="211" s="1"/>
  <c r="K737" i="211"/>
  <c r="M737" i="211" s="1"/>
  <c r="K736" i="211"/>
  <c r="M736" i="211" s="1"/>
  <c r="K735" i="211"/>
  <c r="M735" i="211" s="1"/>
  <c r="K734" i="211"/>
  <c r="M734" i="211" s="1"/>
  <c r="K733" i="211"/>
  <c r="M733" i="211" s="1"/>
  <c r="K732" i="211"/>
  <c r="M732" i="211" s="1"/>
  <c r="K731" i="211"/>
  <c r="M731" i="211" s="1"/>
  <c r="K730" i="211"/>
  <c r="M730" i="211" s="1"/>
  <c r="G730" i="211"/>
  <c r="C730" i="211"/>
  <c r="D730" i="211" s="1"/>
  <c r="K706" i="211"/>
  <c r="M706" i="211" s="1"/>
  <c r="K705" i="211"/>
  <c r="M705" i="211" s="1"/>
  <c r="K704" i="211"/>
  <c r="M704" i="211" s="1"/>
  <c r="K703" i="211"/>
  <c r="M703" i="211" s="1"/>
  <c r="K702" i="211"/>
  <c r="M702" i="211" s="1"/>
  <c r="K701" i="211"/>
  <c r="M701" i="211" s="1"/>
  <c r="K700" i="211"/>
  <c r="M700" i="211" s="1"/>
  <c r="K699" i="211"/>
  <c r="M699" i="211" s="1"/>
  <c r="K698" i="211"/>
  <c r="M698" i="211" s="1"/>
  <c r="K697" i="211"/>
  <c r="M697" i="211" s="1"/>
  <c r="K696" i="211"/>
  <c r="M696" i="211" s="1"/>
  <c r="K695" i="211"/>
  <c r="M695" i="211" s="1"/>
  <c r="K694" i="211"/>
  <c r="M694" i="211" s="1"/>
  <c r="K693" i="211"/>
  <c r="M693" i="211" s="1"/>
  <c r="K692" i="211"/>
  <c r="M692" i="211" s="1"/>
  <c r="K691" i="211"/>
  <c r="M691" i="211" s="1"/>
  <c r="K690" i="211"/>
  <c r="M690" i="211" s="1"/>
  <c r="K689" i="211"/>
  <c r="M689" i="211" s="1"/>
  <c r="K688" i="211"/>
  <c r="M688" i="211" s="1"/>
  <c r="G688" i="211"/>
  <c r="L724" i="211" s="1"/>
  <c r="C688" i="211"/>
  <c r="D688" i="211" s="1"/>
  <c r="K664" i="211"/>
  <c r="M664" i="211" s="1"/>
  <c r="K663" i="211"/>
  <c r="M663" i="211" s="1"/>
  <c r="K662" i="211"/>
  <c r="M662" i="211" s="1"/>
  <c r="K661" i="211"/>
  <c r="M661" i="211" s="1"/>
  <c r="K660" i="211"/>
  <c r="M660" i="211" s="1"/>
  <c r="K659" i="211"/>
  <c r="M659" i="211" s="1"/>
  <c r="K658" i="211"/>
  <c r="M658" i="211" s="1"/>
  <c r="K657" i="211"/>
  <c r="M657" i="211" s="1"/>
  <c r="K656" i="211"/>
  <c r="M656" i="211" s="1"/>
  <c r="K655" i="211"/>
  <c r="M655" i="211" s="1"/>
  <c r="K654" i="211"/>
  <c r="M654" i="211" s="1"/>
  <c r="K653" i="211"/>
  <c r="M653" i="211" s="1"/>
  <c r="K652" i="211"/>
  <c r="M652" i="211" s="1"/>
  <c r="K651" i="211"/>
  <c r="M651" i="211" s="1"/>
  <c r="K650" i="211"/>
  <c r="M650" i="211" s="1"/>
  <c r="K649" i="211"/>
  <c r="M649" i="211" s="1"/>
  <c r="K648" i="211"/>
  <c r="M648" i="211" s="1"/>
  <c r="K647" i="211"/>
  <c r="M647" i="211" s="1"/>
  <c r="K646" i="211"/>
  <c r="M646" i="211" s="1"/>
  <c r="G646" i="211"/>
  <c r="L682" i="211" s="1"/>
  <c r="C646" i="211"/>
  <c r="D646" i="211" s="1"/>
  <c r="K622" i="211"/>
  <c r="M622" i="211" s="1"/>
  <c r="K621" i="211"/>
  <c r="M621" i="211" s="1"/>
  <c r="K620" i="211"/>
  <c r="M620" i="211" s="1"/>
  <c r="K619" i="211"/>
  <c r="M619" i="211" s="1"/>
  <c r="K618" i="211"/>
  <c r="M618" i="211" s="1"/>
  <c r="K617" i="211"/>
  <c r="M617" i="211" s="1"/>
  <c r="K616" i="211"/>
  <c r="M616" i="211" s="1"/>
  <c r="K615" i="211"/>
  <c r="M615" i="211" s="1"/>
  <c r="K614" i="211"/>
  <c r="M614" i="211" s="1"/>
  <c r="K613" i="211"/>
  <c r="M613" i="211" s="1"/>
  <c r="K612" i="211"/>
  <c r="M612" i="211" s="1"/>
  <c r="K611" i="211"/>
  <c r="M611" i="211" s="1"/>
  <c r="K610" i="211"/>
  <c r="M610" i="211" s="1"/>
  <c r="K609" i="211"/>
  <c r="M609" i="211" s="1"/>
  <c r="K608" i="211"/>
  <c r="M608" i="211" s="1"/>
  <c r="K607" i="211"/>
  <c r="M607" i="211" s="1"/>
  <c r="K606" i="211"/>
  <c r="M606" i="211" s="1"/>
  <c r="K605" i="211"/>
  <c r="M605" i="211" s="1"/>
  <c r="K604" i="211"/>
  <c r="M604" i="211" s="1"/>
  <c r="K603" i="211"/>
  <c r="M603" i="211" s="1"/>
  <c r="G603" i="211"/>
  <c r="L640" i="211" s="1"/>
  <c r="C603" i="211"/>
  <c r="D603" i="211" s="1"/>
  <c r="K579" i="211"/>
  <c r="M579" i="211" s="1"/>
  <c r="K578" i="211"/>
  <c r="M578" i="211" s="1"/>
  <c r="M577" i="211"/>
  <c r="K577" i="211"/>
  <c r="K576" i="211"/>
  <c r="M576" i="211" s="1"/>
  <c r="M575" i="211"/>
  <c r="K575" i="211"/>
  <c r="K574" i="211"/>
  <c r="M574" i="211" s="1"/>
  <c r="M573" i="211"/>
  <c r="K573" i="211"/>
  <c r="K572" i="211"/>
  <c r="M572" i="211" s="1"/>
  <c r="M571" i="211"/>
  <c r="K571" i="211"/>
  <c r="K570" i="211"/>
  <c r="M570" i="211" s="1"/>
  <c r="K569" i="211"/>
  <c r="M569" i="211" s="1"/>
  <c r="K568" i="211"/>
  <c r="M568" i="211" s="1"/>
  <c r="K567" i="211"/>
  <c r="M567" i="211" s="1"/>
  <c r="K566" i="211"/>
  <c r="M566" i="211" s="1"/>
  <c r="K565" i="211"/>
  <c r="M565" i="211" s="1"/>
  <c r="K564" i="211"/>
  <c r="M564" i="211" s="1"/>
  <c r="K563" i="211"/>
  <c r="M563" i="211" s="1"/>
  <c r="K562" i="211"/>
  <c r="M562" i="211" s="1"/>
  <c r="K561" i="211"/>
  <c r="M561" i="211" s="1"/>
  <c r="K560" i="211"/>
  <c r="M560" i="211" s="1"/>
  <c r="G560" i="211"/>
  <c r="L591" i="211" s="1"/>
  <c r="D560" i="211"/>
  <c r="C560" i="211"/>
  <c r="K536" i="211"/>
  <c r="M536" i="211" s="1"/>
  <c r="M535" i="211"/>
  <c r="K535" i="211"/>
  <c r="K534" i="211"/>
  <c r="M534" i="211" s="1"/>
  <c r="M533" i="211"/>
  <c r="K533" i="211"/>
  <c r="K532" i="211"/>
  <c r="M532" i="211" s="1"/>
  <c r="M531" i="211"/>
  <c r="K531" i="211"/>
  <c r="K530" i="211"/>
  <c r="M530" i="211" s="1"/>
  <c r="M529" i="211"/>
  <c r="K529" i="211"/>
  <c r="K528" i="211"/>
  <c r="M528" i="211" s="1"/>
  <c r="M527" i="211"/>
  <c r="K527" i="211"/>
  <c r="K526" i="211"/>
  <c r="M526" i="211" s="1"/>
  <c r="M525" i="211"/>
  <c r="K525" i="211"/>
  <c r="K524" i="211"/>
  <c r="M524" i="211" s="1"/>
  <c r="M523" i="211"/>
  <c r="K523" i="211"/>
  <c r="K522" i="211"/>
  <c r="M522" i="211" s="1"/>
  <c r="M521" i="211"/>
  <c r="K521" i="211"/>
  <c r="K520" i="211"/>
  <c r="M520" i="211" s="1"/>
  <c r="M519" i="211"/>
  <c r="K519" i="211"/>
  <c r="K518" i="211"/>
  <c r="M518" i="211" s="1"/>
  <c r="M517" i="211"/>
  <c r="K517" i="211"/>
  <c r="G517" i="211"/>
  <c r="L545" i="211" s="1"/>
  <c r="C517" i="211"/>
  <c r="D517" i="211" s="1"/>
  <c r="L508" i="211"/>
  <c r="L503" i="211"/>
  <c r="L496" i="211"/>
  <c r="M493" i="211"/>
  <c r="K493" i="211"/>
  <c r="K492" i="211"/>
  <c r="M492" i="211" s="1"/>
  <c r="M491" i="211"/>
  <c r="K491" i="211"/>
  <c r="K490" i="211"/>
  <c r="M490" i="211" s="1"/>
  <c r="M489" i="211"/>
  <c r="K489" i="211"/>
  <c r="M488" i="211"/>
  <c r="K488" i="211"/>
  <c r="M487" i="211"/>
  <c r="K487" i="211"/>
  <c r="M486" i="211"/>
  <c r="K486" i="211"/>
  <c r="M485" i="211"/>
  <c r="K485" i="211"/>
  <c r="M484" i="211"/>
  <c r="K484" i="211"/>
  <c r="M483" i="211"/>
  <c r="K483" i="211"/>
  <c r="M482" i="211"/>
  <c r="K482" i="211"/>
  <c r="M481" i="211"/>
  <c r="K481" i="211"/>
  <c r="M480" i="211"/>
  <c r="K480" i="211"/>
  <c r="M479" i="211"/>
  <c r="K479" i="211"/>
  <c r="M478" i="211"/>
  <c r="K478" i="211"/>
  <c r="M477" i="211"/>
  <c r="K477" i="211"/>
  <c r="M476" i="211"/>
  <c r="K476" i="211"/>
  <c r="M475" i="211"/>
  <c r="K475" i="211"/>
  <c r="M474" i="211"/>
  <c r="K474" i="211"/>
  <c r="G474" i="211"/>
  <c r="L510" i="211" s="1"/>
  <c r="C474" i="211"/>
  <c r="D474" i="211" s="1"/>
  <c r="L466" i="211"/>
  <c r="L459" i="211"/>
  <c r="L454" i="211"/>
  <c r="M450" i="211"/>
  <c r="K450" i="211"/>
  <c r="M449" i="211"/>
  <c r="K449" i="211"/>
  <c r="M448" i="211"/>
  <c r="K448" i="211"/>
  <c r="M447" i="211"/>
  <c r="K447" i="211"/>
  <c r="M446" i="211"/>
  <c r="K446" i="211"/>
  <c r="M445" i="211"/>
  <c r="K445" i="211"/>
  <c r="M444" i="211"/>
  <c r="K444" i="211"/>
  <c r="M443" i="211"/>
  <c r="K443" i="211"/>
  <c r="M442" i="211"/>
  <c r="K442" i="211"/>
  <c r="M441" i="211"/>
  <c r="K441" i="211"/>
  <c r="M440" i="211"/>
  <c r="K440" i="211"/>
  <c r="M439" i="211"/>
  <c r="K439" i="211"/>
  <c r="M438" i="211"/>
  <c r="K438" i="211"/>
  <c r="M437" i="211"/>
  <c r="K437" i="211"/>
  <c r="M436" i="211"/>
  <c r="K436" i="211"/>
  <c r="M435" i="211"/>
  <c r="K435" i="211"/>
  <c r="M434" i="211"/>
  <c r="K434" i="211"/>
  <c r="M433" i="211"/>
  <c r="K433" i="211"/>
  <c r="M432" i="211"/>
  <c r="K432" i="211"/>
  <c r="M431" i="211"/>
  <c r="K431" i="211"/>
  <c r="G431" i="211"/>
  <c r="L461" i="211" s="1"/>
  <c r="C431" i="211"/>
  <c r="D431" i="211" s="1"/>
  <c r="L422" i="211"/>
  <c r="L419" i="211"/>
  <c r="L417" i="211"/>
  <c r="L410" i="211"/>
  <c r="M407" i="211"/>
  <c r="K407" i="211"/>
  <c r="M406" i="211"/>
  <c r="K406" i="211"/>
  <c r="M405" i="211"/>
  <c r="K405" i="211"/>
  <c r="M404" i="211"/>
  <c r="K404" i="211"/>
  <c r="M403" i="211"/>
  <c r="K403" i="211"/>
  <c r="M402" i="211"/>
  <c r="K402" i="211"/>
  <c r="M401" i="211"/>
  <c r="K401" i="211"/>
  <c r="M400" i="211"/>
  <c r="K400" i="211"/>
  <c r="M399" i="211"/>
  <c r="K399" i="211"/>
  <c r="M398" i="211"/>
  <c r="K398" i="211"/>
  <c r="M397" i="211"/>
  <c r="K397" i="211"/>
  <c r="M396" i="211"/>
  <c r="K396" i="211"/>
  <c r="M395" i="211"/>
  <c r="K395" i="211"/>
  <c r="M394" i="211"/>
  <c r="K394" i="211"/>
  <c r="M393" i="211"/>
  <c r="K393" i="211"/>
  <c r="M392" i="211"/>
  <c r="K392" i="211"/>
  <c r="M391" i="211"/>
  <c r="K391" i="211"/>
  <c r="M390" i="211"/>
  <c r="K390" i="211"/>
  <c r="M389" i="211"/>
  <c r="K389" i="211"/>
  <c r="M388" i="211"/>
  <c r="K388" i="211"/>
  <c r="M387" i="211"/>
  <c r="K387" i="211"/>
  <c r="M386" i="211"/>
  <c r="K386" i="211"/>
  <c r="G386" i="211"/>
  <c r="L424" i="211" s="1"/>
  <c r="C386" i="211"/>
  <c r="D386" i="211" s="1"/>
  <c r="M362" i="211"/>
  <c r="K362" i="211"/>
  <c r="M361" i="211"/>
  <c r="K361" i="211"/>
  <c r="M360" i="211"/>
  <c r="K360" i="211"/>
  <c r="M359" i="211"/>
  <c r="K359" i="211"/>
  <c r="M358" i="211"/>
  <c r="K358" i="211"/>
  <c r="K357" i="211"/>
  <c r="M357" i="211" s="1"/>
  <c r="M356" i="211"/>
  <c r="K356" i="211"/>
  <c r="M355" i="211"/>
  <c r="K355" i="211"/>
  <c r="M354" i="211"/>
  <c r="K354" i="211"/>
  <c r="M353" i="211"/>
  <c r="K353" i="211"/>
  <c r="M352" i="211"/>
  <c r="K352" i="211"/>
  <c r="K351" i="211"/>
  <c r="M351" i="211" s="1"/>
  <c r="K350" i="211"/>
  <c r="M350" i="211" s="1"/>
  <c r="M349" i="211"/>
  <c r="K349" i="211"/>
  <c r="K348" i="211"/>
  <c r="M348" i="211" s="1"/>
  <c r="K347" i="211"/>
  <c r="M347" i="211" s="1"/>
  <c r="M346" i="211"/>
  <c r="K346" i="211"/>
  <c r="K345" i="211"/>
  <c r="M345" i="211" s="1"/>
  <c r="K344" i="211"/>
  <c r="M344" i="211" s="1"/>
  <c r="K343" i="211"/>
  <c r="M343" i="211" s="1"/>
  <c r="K342" i="211"/>
  <c r="M342" i="211" s="1"/>
  <c r="K341" i="211"/>
  <c r="M341" i="211" s="1"/>
  <c r="G341" i="211"/>
  <c r="C341" i="211"/>
  <c r="D341" i="211" s="1"/>
  <c r="L334" i="211"/>
  <c r="L327" i="211"/>
  <c r="L322" i="211"/>
  <c r="L321" i="211"/>
  <c r="K317" i="211"/>
  <c r="M317" i="211" s="1"/>
  <c r="M316" i="211"/>
  <c r="K316" i="211"/>
  <c r="K315" i="211"/>
  <c r="M315" i="211" s="1"/>
  <c r="M314" i="211"/>
  <c r="K314" i="211"/>
  <c r="K313" i="211"/>
  <c r="M313" i="211" s="1"/>
  <c r="M312" i="211"/>
  <c r="K312" i="211"/>
  <c r="K311" i="211"/>
  <c r="M311" i="211" s="1"/>
  <c r="M310" i="211"/>
  <c r="K310" i="211"/>
  <c r="K309" i="211"/>
  <c r="M309" i="211" s="1"/>
  <c r="M308" i="211"/>
  <c r="K308" i="211"/>
  <c r="K307" i="211"/>
  <c r="M307" i="211" s="1"/>
  <c r="M306" i="211"/>
  <c r="K306" i="211"/>
  <c r="K305" i="211"/>
  <c r="M305" i="211" s="1"/>
  <c r="M304" i="211"/>
  <c r="K304" i="211"/>
  <c r="K303" i="211"/>
  <c r="M303" i="211" s="1"/>
  <c r="K302" i="211"/>
  <c r="M302" i="211" s="1"/>
  <c r="K301" i="211"/>
  <c r="M301" i="211" s="1"/>
  <c r="K300" i="211"/>
  <c r="M300" i="211" s="1"/>
  <c r="K299" i="211"/>
  <c r="M299" i="211" s="1"/>
  <c r="K298" i="211"/>
  <c r="M298" i="211" s="1"/>
  <c r="K297" i="211"/>
  <c r="M297" i="211" s="1"/>
  <c r="K296" i="211"/>
  <c r="M296" i="211" s="1"/>
  <c r="G296" i="211"/>
  <c r="L329" i="211" s="1"/>
  <c r="D296" i="211"/>
  <c r="C296" i="211"/>
  <c r="L288" i="211"/>
  <c r="L283" i="211"/>
  <c r="L276" i="211"/>
  <c r="K272" i="211"/>
  <c r="M272" i="211" s="1"/>
  <c r="K271" i="211"/>
  <c r="M271" i="211" s="1"/>
  <c r="K270" i="211"/>
  <c r="M270" i="211" s="1"/>
  <c r="K269" i="211"/>
  <c r="M269" i="211" s="1"/>
  <c r="K268" i="211"/>
  <c r="M268" i="211" s="1"/>
  <c r="K267" i="211"/>
  <c r="M267" i="211" s="1"/>
  <c r="K266" i="211"/>
  <c r="M266" i="211" s="1"/>
  <c r="K265" i="211"/>
  <c r="M265" i="211" s="1"/>
  <c r="K264" i="211"/>
  <c r="M264" i="211" s="1"/>
  <c r="K263" i="211"/>
  <c r="M263" i="211" s="1"/>
  <c r="K262" i="211"/>
  <c r="M262" i="211" s="1"/>
  <c r="K261" i="211"/>
  <c r="M261" i="211" s="1"/>
  <c r="K260" i="211"/>
  <c r="M260" i="211" s="1"/>
  <c r="K259" i="211"/>
  <c r="M259" i="211" s="1"/>
  <c r="K258" i="211"/>
  <c r="M258" i="211" s="1"/>
  <c r="K257" i="211"/>
  <c r="M257" i="211" s="1"/>
  <c r="K256" i="211"/>
  <c r="M256" i="211" s="1"/>
  <c r="K255" i="211"/>
  <c r="M255" i="211" s="1"/>
  <c r="K254" i="211"/>
  <c r="M254" i="211" s="1"/>
  <c r="K253" i="211"/>
  <c r="M253" i="211" s="1"/>
  <c r="K252" i="211"/>
  <c r="M252" i="211" s="1"/>
  <c r="K251" i="211"/>
  <c r="M251" i="211" s="1"/>
  <c r="K250" i="211"/>
  <c r="M250" i="211" s="1"/>
  <c r="G250" i="211"/>
  <c r="L290" i="211" s="1"/>
  <c r="D250" i="211"/>
  <c r="C250" i="211"/>
  <c r="L237" i="211"/>
  <c r="K226" i="211"/>
  <c r="M226" i="211" s="1"/>
  <c r="K225" i="211"/>
  <c r="M225" i="211" s="1"/>
  <c r="K224" i="211"/>
  <c r="M224" i="211" s="1"/>
  <c r="K223" i="211"/>
  <c r="M223" i="211" s="1"/>
  <c r="K222" i="211"/>
  <c r="M222" i="211" s="1"/>
  <c r="K221" i="211"/>
  <c r="M221" i="211" s="1"/>
  <c r="K220" i="211"/>
  <c r="M220" i="211" s="1"/>
  <c r="K219" i="211"/>
  <c r="M219" i="211" s="1"/>
  <c r="K218" i="211"/>
  <c r="M218" i="211" s="1"/>
  <c r="K217" i="211"/>
  <c r="M217" i="211" s="1"/>
  <c r="K216" i="211"/>
  <c r="M216" i="211" s="1"/>
  <c r="K215" i="211"/>
  <c r="M215" i="211" s="1"/>
  <c r="K214" i="211"/>
  <c r="M214" i="211" s="1"/>
  <c r="K213" i="211"/>
  <c r="M213" i="211" s="1"/>
  <c r="K212" i="211"/>
  <c r="M212" i="211" s="1"/>
  <c r="K211" i="211"/>
  <c r="M211" i="211" s="1"/>
  <c r="K210" i="211"/>
  <c r="M210" i="211" s="1"/>
  <c r="K209" i="211"/>
  <c r="M209" i="211" s="1"/>
  <c r="K208" i="211"/>
  <c r="M208" i="211" s="1"/>
  <c r="K207" i="211"/>
  <c r="M207" i="211" s="1"/>
  <c r="K206" i="211"/>
  <c r="M206" i="211" s="1"/>
  <c r="K205" i="211"/>
  <c r="M205" i="211" s="1"/>
  <c r="K204" i="211"/>
  <c r="M204" i="211" s="1"/>
  <c r="G204" i="211"/>
  <c r="L244" i="211" s="1"/>
  <c r="D204" i="211"/>
  <c r="C204" i="211"/>
  <c r="K180" i="211"/>
  <c r="M180" i="211" s="1"/>
  <c r="K179" i="211"/>
  <c r="M179" i="211" s="1"/>
  <c r="K178" i="211"/>
  <c r="M178" i="211" s="1"/>
  <c r="K177" i="211"/>
  <c r="M177" i="211" s="1"/>
  <c r="M176" i="211"/>
  <c r="K176" i="211"/>
  <c r="K175" i="211"/>
  <c r="M175" i="211" s="1"/>
  <c r="M174" i="211"/>
  <c r="K174" i="211"/>
  <c r="M173" i="211"/>
  <c r="K173" i="211"/>
  <c r="K172" i="211"/>
  <c r="M172" i="211" s="1"/>
  <c r="M171" i="211"/>
  <c r="K171" i="211"/>
  <c r="K170" i="211"/>
  <c r="M170" i="211" s="1"/>
  <c r="M169" i="211"/>
  <c r="K169" i="211"/>
  <c r="K168" i="211"/>
  <c r="M168" i="211" s="1"/>
  <c r="M167" i="211"/>
  <c r="K167" i="211"/>
  <c r="K166" i="211"/>
  <c r="M166" i="211" s="1"/>
  <c r="M165" i="211"/>
  <c r="K165" i="211"/>
  <c r="K164" i="211"/>
  <c r="M164" i="211" s="1"/>
  <c r="M163" i="211"/>
  <c r="K163" i="211"/>
  <c r="K162" i="211"/>
  <c r="M162" i="211" s="1"/>
  <c r="M161" i="211"/>
  <c r="K161" i="211"/>
  <c r="K160" i="211"/>
  <c r="M160" i="211" s="1"/>
  <c r="M159" i="211"/>
  <c r="K159" i="211"/>
  <c r="K158" i="211"/>
  <c r="M158" i="211" s="1"/>
  <c r="G158" i="211"/>
  <c r="C158" i="211"/>
  <c r="D158" i="211" s="1"/>
  <c r="L149" i="211"/>
  <c r="L137" i="211"/>
  <c r="K134" i="211"/>
  <c r="M134" i="211" s="1"/>
  <c r="M133" i="211"/>
  <c r="K133" i="211"/>
  <c r="K132" i="211"/>
  <c r="M132" i="211" s="1"/>
  <c r="M131" i="211"/>
  <c r="K131" i="211"/>
  <c r="K130" i="211"/>
  <c r="M130" i="211" s="1"/>
  <c r="M129" i="211"/>
  <c r="K129" i="211"/>
  <c r="K128" i="211"/>
  <c r="M128" i="211" s="1"/>
  <c r="M127" i="211"/>
  <c r="K127" i="211"/>
  <c r="K126" i="211"/>
  <c r="M126" i="211" s="1"/>
  <c r="M125" i="211"/>
  <c r="K125" i="211"/>
  <c r="K124" i="211"/>
  <c r="M124" i="211" s="1"/>
  <c r="M123" i="211"/>
  <c r="K123" i="211"/>
  <c r="K122" i="211"/>
  <c r="M122" i="211" s="1"/>
  <c r="M121" i="211"/>
  <c r="K121" i="211"/>
  <c r="K120" i="211"/>
  <c r="M120" i="211" s="1"/>
  <c r="M119" i="211"/>
  <c r="K119" i="211"/>
  <c r="K118" i="211"/>
  <c r="M118" i="211" s="1"/>
  <c r="M117" i="211"/>
  <c r="K117" i="211"/>
  <c r="K116" i="211"/>
  <c r="M116" i="211" s="1"/>
  <c r="M115" i="211"/>
  <c r="K115" i="211"/>
  <c r="K114" i="211"/>
  <c r="M114" i="211" s="1"/>
  <c r="M113" i="211"/>
  <c r="K113" i="211"/>
  <c r="D113" i="211"/>
  <c r="K112" i="211"/>
  <c r="M112" i="211" s="1"/>
  <c r="G112" i="211"/>
  <c r="L144" i="211" s="1"/>
  <c r="C112" i="211"/>
  <c r="D112" i="211" s="1"/>
  <c r="L103" i="211"/>
  <c r="L91" i="211"/>
  <c r="K88" i="211"/>
  <c r="K87" i="211"/>
  <c r="M86" i="211"/>
  <c r="K86" i="211"/>
  <c r="K85" i="211"/>
  <c r="M85" i="211" s="1"/>
  <c r="M84" i="211"/>
  <c r="K84" i="211"/>
  <c r="K83" i="211"/>
  <c r="M83" i="211" s="1"/>
  <c r="M82" i="211"/>
  <c r="K82" i="211"/>
  <c r="K81" i="211"/>
  <c r="M81" i="211" s="1"/>
  <c r="M80" i="211"/>
  <c r="K80" i="211"/>
  <c r="K79" i="211"/>
  <c r="M79" i="211" s="1"/>
  <c r="M78" i="211"/>
  <c r="K78" i="211"/>
  <c r="K77" i="211"/>
  <c r="M77" i="211" s="1"/>
  <c r="M76" i="211"/>
  <c r="K76" i="211"/>
  <c r="K75" i="211"/>
  <c r="M75" i="211" s="1"/>
  <c r="M74" i="211"/>
  <c r="K74" i="211"/>
  <c r="K73" i="211"/>
  <c r="M73" i="211" s="1"/>
  <c r="M72" i="211"/>
  <c r="K72" i="211"/>
  <c r="K71" i="211"/>
  <c r="M71" i="211" s="1"/>
  <c r="M70" i="211"/>
  <c r="K70" i="211"/>
  <c r="K69" i="211"/>
  <c r="M69" i="211" s="1"/>
  <c r="M68" i="211"/>
  <c r="K68" i="211"/>
  <c r="K67" i="211"/>
  <c r="M67" i="211" s="1"/>
  <c r="M66" i="211"/>
  <c r="K66" i="211"/>
  <c r="G66" i="211"/>
  <c r="L98" i="211" s="1"/>
  <c r="D66" i="211"/>
  <c r="F66" i="211" s="1"/>
  <c r="C66" i="211"/>
  <c r="H63" i="211"/>
  <c r="L62" i="211"/>
  <c r="I62" i="211"/>
  <c r="L61" i="211"/>
  <c r="I61" i="211"/>
  <c r="L60" i="211"/>
  <c r="I60" i="211"/>
  <c r="L59" i="211"/>
  <c r="I59" i="211"/>
  <c r="L58" i="211"/>
  <c r="I58" i="211"/>
  <c r="L57" i="211"/>
  <c r="I57" i="211"/>
  <c r="L56" i="211"/>
  <c r="I56" i="211"/>
  <c r="L55" i="211"/>
  <c r="I55" i="211"/>
  <c r="L54" i="211"/>
  <c r="I54" i="211"/>
  <c r="L53" i="211"/>
  <c r="I53" i="211"/>
  <c r="L52" i="211"/>
  <c r="I52" i="211"/>
  <c r="L51" i="211"/>
  <c r="I51" i="211"/>
  <c r="L50" i="211"/>
  <c r="I50" i="211"/>
  <c r="L49" i="211"/>
  <c r="I49" i="211"/>
  <c r="L48" i="211"/>
  <c r="I48" i="211"/>
  <c r="L47" i="211"/>
  <c r="I47" i="211"/>
  <c r="L46" i="211"/>
  <c r="I46" i="211"/>
  <c r="L45" i="211"/>
  <c r="I45" i="211"/>
  <c r="L44" i="211"/>
  <c r="I44" i="211"/>
  <c r="L43" i="211"/>
  <c r="L63" i="211" s="1"/>
  <c r="I43" i="211"/>
  <c r="K41" i="211"/>
  <c r="K40" i="211"/>
  <c r="M40" i="211" s="1"/>
  <c r="K39" i="211"/>
  <c r="M38" i="211"/>
  <c r="K38" i="211"/>
  <c r="M37" i="211"/>
  <c r="K37" i="211"/>
  <c r="N36" i="211"/>
  <c r="M36" i="211"/>
  <c r="K36" i="211"/>
  <c r="C36" i="211"/>
  <c r="D36" i="211" s="1"/>
  <c r="F31" i="211"/>
  <c r="J30" i="211"/>
  <c r="F30" i="211"/>
  <c r="G36" i="211" s="1"/>
  <c r="E29" i="211"/>
  <c r="E32" i="211" s="1"/>
  <c r="D29" i="211"/>
  <c r="D32" i="211" s="1"/>
  <c r="C29" i="211"/>
  <c r="C32" i="211" s="1"/>
  <c r="F28" i="211"/>
  <c r="F27" i="211"/>
  <c r="F26" i="211"/>
  <c r="F25" i="211"/>
  <c r="F24" i="211"/>
  <c r="F23" i="211"/>
  <c r="F22" i="211"/>
  <c r="F21" i="211"/>
  <c r="F20" i="211"/>
  <c r="F19" i="211"/>
  <c r="F18" i="211"/>
  <c r="F17" i="211"/>
  <c r="F16" i="211"/>
  <c r="F15" i="211"/>
  <c r="F14" i="211"/>
  <c r="F13" i="211"/>
  <c r="F12" i="211"/>
  <c r="F11" i="211"/>
  <c r="F10" i="211"/>
  <c r="F9" i="211"/>
  <c r="F8" i="211"/>
  <c r="F7" i="211"/>
  <c r="F6" i="211"/>
  <c r="F5" i="211"/>
  <c r="F29" i="211" s="1"/>
  <c r="F32" i="211" s="1"/>
  <c r="F4" i="211"/>
  <c r="F3" i="211"/>
  <c r="F2" i="211"/>
  <c r="L660" i="210"/>
  <c r="L657" i="210"/>
  <c r="L653" i="210"/>
  <c r="L651" i="210"/>
  <c r="L649" i="210"/>
  <c r="L647" i="210"/>
  <c r="M645" i="210"/>
  <c r="K645" i="210"/>
  <c r="M644" i="210"/>
  <c r="K644" i="210"/>
  <c r="M643" i="210"/>
  <c r="K643" i="210"/>
  <c r="M642" i="210"/>
  <c r="K642" i="210"/>
  <c r="M641" i="210"/>
  <c r="K641" i="210"/>
  <c r="M640" i="210"/>
  <c r="K640" i="210"/>
  <c r="M639" i="210"/>
  <c r="K639" i="210"/>
  <c r="M638" i="210"/>
  <c r="K638" i="210"/>
  <c r="M637" i="210"/>
  <c r="K637" i="210"/>
  <c r="M636" i="210"/>
  <c r="K636" i="210"/>
  <c r="M635" i="210"/>
  <c r="K635" i="210"/>
  <c r="M634" i="210"/>
  <c r="K634" i="210"/>
  <c r="M633" i="210"/>
  <c r="K633" i="210"/>
  <c r="G633" i="210"/>
  <c r="L654" i="210" s="1"/>
  <c r="C633" i="210"/>
  <c r="D633" i="210" s="1"/>
  <c r="L628" i="210"/>
  <c r="L625" i="210"/>
  <c r="M609" i="210"/>
  <c r="K609" i="210"/>
  <c r="M608" i="210"/>
  <c r="K608" i="210"/>
  <c r="M607" i="210"/>
  <c r="K607" i="210"/>
  <c r="M606" i="210"/>
  <c r="K606" i="210"/>
  <c r="M605" i="210"/>
  <c r="K605" i="210"/>
  <c r="M604" i="210"/>
  <c r="K604" i="210"/>
  <c r="M603" i="210"/>
  <c r="K603" i="210"/>
  <c r="M602" i="210"/>
  <c r="K602" i="210"/>
  <c r="M601" i="210"/>
  <c r="K601" i="210"/>
  <c r="M600" i="210"/>
  <c r="K600" i="210"/>
  <c r="M599" i="210"/>
  <c r="K599" i="210"/>
  <c r="M598" i="210"/>
  <c r="K598" i="210"/>
  <c r="M597" i="210"/>
  <c r="K597" i="210"/>
  <c r="G597" i="210"/>
  <c r="L622" i="210" s="1"/>
  <c r="D597" i="210"/>
  <c r="C597" i="210"/>
  <c r="L593" i="210"/>
  <c r="L584" i="210"/>
  <c r="M573" i="210"/>
  <c r="K573" i="210"/>
  <c r="M572" i="210"/>
  <c r="K572" i="210"/>
  <c r="M571" i="210"/>
  <c r="K571" i="210"/>
  <c r="M570" i="210"/>
  <c r="K570" i="210"/>
  <c r="M569" i="210"/>
  <c r="K569" i="210"/>
  <c r="M568" i="210"/>
  <c r="K568" i="210"/>
  <c r="M567" i="210"/>
  <c r="K567" i="210"/>
  <c r="M566" i="210"/>
  <c r="K566" i="210"/>
  <c r="M565" i="210"/>
  <c r="K565" i="210"/>
  <c r="M564" i="210"/>
  <c r="K564" i="210"/>
  <c r="M563" i="210"/>
  <c r="K563" i="210"/>
  <c r="M562" i="210"/>
  <c r="K562" i="210"/>
  <c r="M561" i="210"/>
  <c r="K561" i="210"/>
  <c r="M560" i="210"/>
  <c r="K560" i="210"/>
  <c r="G560" i="210"/>
  <c r="D560" i="210"/>
  <c r="C560" i="210"/>
  <c r="L550" i="210"/>
  <c r="M536" i="210"/>
  <c r="K536" i="210"/>
  <c r="M535" i="210"/>
  <c r="K535" i="210"/>
  <c r="M534" i="210"/>
  <c r="K534" i="210"/>
  <c r="M533" i="210"/>
  <c r="K533" i="210"/>
  <c r="M532" i="210"/>
  <c r="K532" i="210"/>
  <c r="M531" i="210"/>
  <c r="K531" i="210"/>
  <c r="M530" i="210"/>
  <c r="K530" i="210"/>
  <c r="M529" i="210"/>
  <c r="K529" i="210"/>
  <c r="M528" i="210"/>
  <c r="K528" i="210"/>
  <c r="M527" i="210"/>
  <c r="K527" i="210"/>
  <c r="M526" i="210"/>
  <c r="K526" i="210"/>
  <c r="M525" i="210"/>
  <c r="K525" i="210"/>
  <c r="M524" i="210"/>
  <c r="K524" i="210"/>
  <c r="M523" i="210"/>
  <c r="K523" i="210"/>
  <c r="G523" i="210"/>
  <c r="L537" i="210" s="1"/>
  <c r="C523" i="210"/>
  <c r="D523" i="210" s="1"/>
  <c r="L516" i="210"/>
  <c r="L513" i="210"/>
  <c r="L500" i="210"/>
  <c r="M499" i="210"/>
  <c r="K499" i="210"/>
  <c r="M498" i="210"/>
  <c r="K498" i="210"/>
  <c r="M497" i="210"/>
  <c r="K497" i="210"/>
  <c r="M496" i="210"/>
  <c r="K496" i="210"/>
  <c r="M495" i="210"/>
  <c r="K495" i="210"/>
  <c r="M494" i="210"/>
  <c r="K494" i="210"/>
  <c r="M493" i="210"/>
  <c r="K493" i="210"/>
  <c r="M492" i="210"/>
  <c r="K492" i="210"/>
  <c r="M491" i="210"/>
  <c r="K491" i="210"/>
  <c r="M490" i="210"/>
  <c r="K490" i="210"/>
  <c r="M489" i="210"/>
  <c r="K489" i="210"/>
  <c r="M488" i="210"/>
  <c r="K488" i="210"/>
  <c r="M487" i="210"/>
  <c r="K487" i="210"/>
  <c r="M486" i="210"/>
  <c r="K486" i="210"/>
  <c r="G486" i="210"/>
  <c r="L510" i="210" s="1"/>
  <c r="C486" i="210"/>
  <c r="D486" i="210" s="1"/>
  <c r="L469" i="210"/>
  <c r="L467" i="210"/>
  <c r="L465" i="210"/>
  <c r="L463" i="210"/>
  <c r="M462" i="210"/>
  <c r="K462" i="210"/>
  <c r="M461" i="210"/>
  <c r="K461" i="210"/>
  <c r="M460" i="210"/>
  <c r="K460" i="210"/>
  <c r="M459" i="210"/>
  <c r="K459" i="210"/>
  <c r="M458" i="210"/>
  <c r="K458" i="210"/>
  <c r="M457" i="210"/>
  <c r="K457" i="210"/>
  <c r="M456" i="210"/>
  <c r="K456" i="210"/>
  <c r="M455" i="210"/>
  <c r="K455" i="210"/>
  <c r="M454" i="210"/>
  <c r="K454" i="210"/>
  <c r="M453" i="210"/>
  <c r="K453" i="210"/>
  <c r="M452" i="210"/>
  <c r="K452" i="210"/>
  <c r="M451" i="210"/>
  <c r="K451" i="210"/>
  <c r="M450" i="210"/>
  <c r="K450" i="210"/>
  <c r="M449" i="210"/>
  <c r="K449" i="210"/>
  <c r="D449" i="210"/>
  <c r="M448" i="210"/>
  <c r="K448" i="210"/>
  <c r="G448" i="210"/>
  <c r="L480" i="210" s="1"/>
  <c r="C448" i="210"/>
  <c r="D448" i="210" s="1"/>
  <c r="C449" i="210" s="1"/>
  <c r="B449" i="210" s="1"/>
  <c r="L444" i="210"/>
  <c r="L442" i="210"/>
  <c r="L441" i="210"/>
  <c r="L439" i="210"/>
  <c r="L438" i="210"/>
  <c r="L437" i="210"/>
  <c r="L436" i="210"/>
  <c r="L434" i="210"/>
  <c r="L433" i="210"/>
  <c r="L432" i="210"/>
  <c r="L431" i="210"/>
  <c r="L430" i="210"/>
  <c r="L429" i="210"/>
  <c r="L428" i="210"/>
  <c r="L426" i="210"/>
  <c r="M424" i="210"/>
  <c r="K424" i="210"/>
  <c r="M423" i="210"/>
  <c r="K423" i="210"/>
  <c r="M422" i="210"/>
  <c r="K422" i="210"/>
  <c r="M421" i="210"/>
  <c r="K421" i="210"/>
  <c r="M420" i="210"/>
  <c r="K420" i="210"/>
  <c r="M419" i="210"/>
  <c r="K419" i="210"/>
  <c r="M418" i="210"/>
  <c r="K418" i="210"/>
  <c r="M417" i="210"/>
  <c r="K417" i="210"/>
  <c r="M416" i="210"/>
  <c r="K416" i="210"/>
  <c r="M415" i="210"/>
  <c r="K415" i="210"/>
  <c r="M414" i="210"/>
  <c r="K414" i="210"/>
  <c r="M413" i="210"/>
  <c r="K413" i="210"/>
  <c r="M412" i="210"/>
  <c r="K412" i="210"/>
  <c r="M411" i="210"/>
  <c r="K411" i="210"/>
  <c r="M410" i="210"/>
  <c r="K410" i="210"/>
  <c r="G410" i="210"/>
  <c r="L427" i="210" s="1"/>
  <c r="D410" i="210"/>
  <c r="D411" i="210" s="1"/>
  <c r="C410" i="210"/>
  <c r="L406" i="210"/>
  <c r="L403" i="210"/>
  <c r="L402" i="210"/>
  <c r="L401" i="210"/>
  <c r="L400" i="210"/>
  <c r="L398" i="210"/>
  <c r="L397" i="210"/>
  <c r="L396" i="210"/>
  <c r="L394" i="210"/>
  <c r="L392" i="210"/>
  <c r="L390" i="210"/>
  <c r="L388" i="210"/>
  <c r="L387" i="210"/>
  <c r="M386" i="210"/>
  <c r="K386" i="210"/>
  <c r="M385" i="210"/>
  <c r="K385" i="210"/>
  <c r="M384" i="210"/>
  <c r="K384" i="210"/>
  <c r="M383" i="210"/>
  <c r="K383" i="210"/>
  <c r="M382" i="210"/>
  <c r="K382" i="210"/>
  <c r="M381" i="210"/>
  <c r="K381" i="210"/>
  <c r="M380" i="210"/>
  <c r="K380" i="210"/>
  <c r="M379" i="210"/>
  <c r="K379" i="210"/>
  <c r="M378" i="210"/>
  <c r="K378" i="210"/>
  <c r="M377" i="210"/>
  <c r="K377" i="210"/>
  <c r="M376" i="210"/>
  <c r="K376" i="210"/>
  <c r="M375" i="210"/>
  <c r="K375" i="210"/>
  <c r="M374" i="210"/>
  <c r="K374" i="210"/>
  <c r="M373" i="210"/>
  <c r="K373" i="210"/>
  <c r="C373" i="210"/>
  <c r="B373" i="210" s="1"/>
  <c r="M372" i="210"/>
  <c r="K372" i="210"/>
  <c r="G372" i="210"/>
  <c r="E372" i="210"/>
  <c r="C372" i="210"/>
  <c r="D372" i="210" s="1"/>
  <c r="L364" i="210"/>
  <c r="M348" i="210"/>
  <c r="K348" i="210"/>
  <c r="M347" i="210"/>
  <c r="K347" i="210"/>
  <c r="M346" i="210"/>
  <c r="K346" i="210"/>
  <c r="M345" i="210"/>
  <c r="K345" i="210"/>
  <c r="M344" i="210"/>
  <c r="K344" i="210"/>
  <c r="M343" i="210"/>
  <c r="K343" i="210"/>
  <c r="M342" i="210"/>
  <c r="K342" i="210"/>
  <c r="M341" i="210"/>
  <c r="K341" i="210"/>
  <c r="M340" i="210"/>
  <c r="K340" i="210"/>
  <c r="M339" i="210"/>
  <c r="K339" i="210"/>
  <c r="M338" i="210"/>
  <c r="K338" i="210"/>
  <c r="M337" i="210"/>
  <c r="K337" i="210"/>
  <c r="M336" i="210"/>
  <c r="K336" i="210"/>
  <c r="M335" i="210"/>
  <c r="K335" i="210"/>
  <c r="M334" i="210"/>
  <c r="K334" i="210"/>
  <c r="D334" i="210"/>
  <c r="M333" i="210"/>
  <c r="K333" i="210"/>
  <c r="G333" i="210"/>
  <c r="D333" i="210"/>
  <c r="C334" i="210" s="1"/>
  <c r="B334" i="210" s="1"/>
  <c r="C333" i="210"/>
  <c r="P330" i="210"/>
  <c r="L329" i="210"/>
  <c r="L328" i="210"/>
  <c r="L327" i="210"/>
  <c r="L325" i="210"/>
  <c r="L324" i="210"/>
  <c r="L322" i="210"/>
  <c r="L321" i="210"/>
  <c r="L319" i="210"/>
  <c r="L317" i="210"/>
  <c r="L315" i="210"/>
  <c r="L313" i="210"/>
  <c r="M309" i="210"/>
  <c r="K309" i="210"/>
  <c r="M308" i="210"/>
  <c r="K308" i="210"/>
  <c r="M307" i="210"/>
  <c r="K307" i="210"/>
  <c r="M306" i="210"/>
  <c r="K306" i="210"/>
  <c r="M305" i="210"/>
  <c r="K305" i="210"/>
  <c r="M304" i="210"/>
  <c r="K304" i="210"/>
  <c r="M303" i="210"/>
  <c r="K303" i="210"/>
  <c r="M302" i="210"/>
  <c r="K302" i="210"/>
  <c r="M301" i="210"/>
  <c r="K301" i="210"/>
  <c r="M300" i="210"/>
  <c r="K300" i="210"/>
  <c r="M299" i="210"/>
  <c r="K299" i="210"/>
  <c r="M298" i="210"/>
  <c r="K298" i="210"/>
  <c r="M297" i="210"/>
  <c r="K297" i="210"/>
  <c r="M296" i="210"/>
  <c r="K296" i="210"/>
  <c r="M295" i="210"/>
  <c r="K295" i="210"/>
  <c r="M294" i="210"/>
  <c r="K294" i="210"/>
  <c r="G294" i="210"/>
  <c r="D294" i="210"/>
  <c r="C294" i="210"/>
  <c r="L287" i="210"/>
  <c r="L275" i="210"/>
  <c r="M270" i="210"/>
  <c r="K270" i="210"/>
  <c r="M269" i="210"/>
  <c r="K269" i="210"/>
  <c r="M268" i="210"/>
  <c r="K268" i="210"/>
  <c r="M267" i="210"/>
  <c r="K267" i="210"/>
  <c r="M266" i="210"/>
  <c r="K266" i="210"/>
  <c r="M265" i="210"/>
  <c r="K265" i="210"/>
  <c r="M264" i="210"/>
  <c r="K264" i="210"/>
  <c r="M263" i="210"/>
  <c r="K263" i="210"/>
  <c r="M262" i="210"/>
  <c r="K262" i="210"/>
  <c r="M261" i="210"/>
  <c r="K261" i="210"/>
  <c r="M260" i="210"/>
  <c r="K260" i="210"/>
  <c r="M259" i="210"/>
  <c r="K259" i="210"/>
  <c r="M258" i="210"/>
  <c r="K258" i="210"/>
  <c r="M257" i="210"/>
  <c r="K257" i="210"/>
  <c r="M256" i="210"/>
  <c r="K256" i="210"/>
  <c r="M255" i="210"/>
  <c r="K255" i="210"/>
  <c r="G255" i="210"/>
  <c r="L277" i="210" s="1"/>
  <c r="H255" i="210"/>
  <c r="E255" i="210"/>
  <c r="D255" i="210"/>
  <c r="C255" i="210"/>
  <c r="L251" i="210"/>
  <c r="L250" i="210"/>
  <c r="L247" i="210"/>
  <c r="L244" i="210"/>
  <c r="L238" i="210"/>
  <c r="L236" i="210"/>
  <c r="L232" i="210"/>
  <c r="M231" i="210"/>
  <c r="K231" i="210"/>
  <c r="M230" i="210"/>
  <c r="K230" i="210"/>
  <c r="M229" i="210"/>
  <c r="K229" i="210"/>
  <c r="M228" i="210"/>
  <c r="K228" i="210"/>
  <c r="M227" i="210"/>
  <c r="K227" i="210"/>
  <c r="M226" i="210"/>
  <c r="K226" i="210"/>
  <c r="M225" i="210"/>
  <c r="K225" i="210"/>
  <c r="M224" i="210"/>
  <c r="K224" i="210"/>
  <c r="M223" i="210"/>
  <c r="K223" i="210"/>
  <c r="M222" i="210"/>
  <c r="K222" i="210"/>
  <c r="M221" i="210"/>
  <c r="K221" i="210"/>
  <c r="M220" i="210"/>
  <c r="K220" i="210"/>
  <c r="M219" i="210"/>
  <c r="K219" i="210"/>
  <c r="M218" i="210"/>
  <c r="K218" i="210"/>
  <c r="M217" i="210"/>
  <c r="K217" i="210"/>
  <c r="M216" i="210"/>
  <c r="K216" i="210"/>
  <c r="M215" i="210"/>
  <c r="K215" i="210"/>
  <c r="G215" i="210"/>
  <c r="L243" i="210" s="1"/>
  <c r="D215" i="210"/>
  <c r="C216" i="210" s="1"/>
  <c r="B216" i="210" s="1"/>
  <c r="C215" i="210"/>
  <c r="L203" i="210"/>
  <c r="L195" i="210"/>
  <c r="M191" i="210"/>
  <c r="K191" i="210"/>
  <c r="M190" i="210"/>
  <c r="K190" i="210"/>
  <c r="M189" i="210"/>
  <c r="K189" i="210"/>
  <c r="M188" i="210"/>
  <c r="K188" i="210"/>
  <c r="M187" i="210"/>
  <c r="K187" i="210"/>
  <c r="M186" i="210"/>
  <c r="K186" i="210"/>
  <c r="M185" i="210"/>
  <c r="K185" i="210"/>
  <c r="M184" i="210"/>
  <c r="K184" i="210"/>
  <c r="M183" i="210"/>
  <c r="K183" i="210"/>
  <c r="M182" i="210"/>
  <c r="K182" i="210"/>
  <c r="M181" i="210"/>
  <c r="K181" i="210"/>
  <c r="M180" i="210"/>
  <c r="K180" i="210"/>
  <c r="M179" i="210"/>
  <c r="K179" i="210"/>
  <c r="M178" i="210"/>
  <c r="K178" i="210"/>
  <c r="M177" i="210"/>
  <c r="K177" i="210"/>
  <c r="M176" i="210"/>
  <c r="K176" i="210"/>
  <c r="D176" i="210"/>
  <c r="M175" i="210"/>
  <c r="K175" i="210"/>
  <c r="G175" i="210"/>
  <c r="L193" i="210" s="1"/>
  <c r="D175" i="210"/>
  <c r="C175" i="210"/>
  <c r="L170" i="210"/>
  <c r="L167" i="210"/>
  <c r="L166" i="210"/>
  <c r="L165" i="210"/>
  <c r="L164" i="210"/>
  <c r="L163" i="210"/>
  <c r="L162" i="210"/>
  <c r="L160" i="210"/>
  <c r="L159" i="210"/>
  <c r="L157" i="210"/>
  <c r="L156" i="210"/>
  <c r="L154" i="210"/>
  <c r="L153" i="210"/>
  <c r="L152" i="210"/>
  <c r="M151" i="210"/>
  <c r="K151" i="210"/>
  <c r="M150" i="210"/>
  <c r="K150" i="210"/>
  <c r="M149" i="210"/>
  <c r="K149" i="210"/>
  <c r="M148" i="210"/>
  <c r="K148" i="210"/>
  <c r="M147" i="210"/>
  <c r="K147" i="210"/>
  <c r="M146" i="210"/>
  <c r="K146" i="210"/>
  <c r="M145" i="210"/>
  <c r="K145" i="210"/>
  <c r="M144" i="210"/>
  <c r="K144" i="210"/>
  <c r="M143" i="210"/>
  <c r="K143" i="210"/>
  <c r="M142" i="210"/>
  <c r="K142" i="210"/>
  <c r="M141" i="210"/>
  <c r="K141" i="210"/>
  <c r="M140" i="210"/>
  <c r="K140" i="210"/>
  <c r="M139" i="210"/>
  <c r="K139" i="210"/>
  <c r="M138" i="210"/>
  <c r="K138" i="210"/>
  <c r="M137" i="210"/>
  <c r="K137" i="210"/>
  <c r="M136" i="210"/>
  <c r="K136" i="210"/>
  <c r="M135" i="210"/>
  <c r="K135" i="210"/>
  <c r="G135" i="210"/>
  <c r="L171" i="210" s="1"/>
  <c r="E135" i="210"/>
  <c r="D135" i="210"/>
  <c r="D136" i="210" s="1"/>
  <c r="C135" i="210"/>
  <c r="L130" i="210"/>
  <c r="L126" i="210"/>
  <c r="M111" i="210"/>
  <c r="K111" i="210"/>
  <c r="M110" i="210"/>
  <c r="K110" i="210"/>
  <c r="M109" i="210"/>
  <c r="K109" i="210"/>
  <c r="M108" i="210"/>
  <c r="K108" i="210"/>
  <c r="M107" i="210"/>
  <c r="K107" i="210"/>
  <c r="M106" i="210"/>
  <c r="K106" i="210"/>
  <c r="M105" i="210"/>
  <c r="K105" i="210"/>
  <c r="M104" i="210"/>
  <c r="K104" i="210"/>
  <c r="M103" i="210"/>
  <c r="K103" i="210"/>
  <c r="M102" i="210"/>
  <c r="K102" i="210"/>
  <c r="M101" i="210"/>
  <c r="K101" i="210"/>
  <c r="M100" i="210"/>
  <c r="K100" i="210"/>
  <c r="M99" i="210"/>
  <c r="K99" i="210"/>
  <c r="M98" i="210"/>
  <c r="K98" i="210"/>
  <c r="M97" i="210"/>
  <c r="K97" i="210"/>
  <c r="M96" i="210"/>
  <c r="K96" i="210"/>
  <c r="M95" i="210"/>
  <c r="K95" i="210"/>
  <c r="G95" i="210"/>
  <c r="L128" i="210" s="1"/>
  <c r="D95" i="210"/>
  <c r="C95" i="210"/>
  <c r="L91" i="210"/>
  <c r="L90" i="210"/>
  <c r="L88" i="210"/>
  <c r="L87" i="210"/>
  <c r="L86" i="210"/>
  <c r="L85" i="210"/>
  <c r="L84" i="210"/>
  <c r="L83" i="210"/>
  <c r="L79" i="210"/>
  <c r="L78" i="210"/>
  <c r="L77" i="210"/>
  <c r="L76" i="210"/>
  <c r="L75" i="210"/>
  <c r="L74" i="210"/>
  <c r="L73" i="210"/>
  <c r="M71" i="210"/>
  <c r="K71" i="210"/>
  <c r="M70" i="210"/>
  <c r="K70" i="210"/>
  <c r="M69" i="210"/>
  <c r="K69" i="210"/>
  <c r="M68" i="210"/>
  <c r="K68" i="210"/>
  <c r="M67" i="210"/>
  <c r="K67" i="210"/>
  <c r="M66" i="210"/>
  <c r="K66" i="210"/>
  <c r="M65" i="210"/>
  <c r="K65" i="210"/>
  <c r="M64" i="210"/>
  <c r="K64" i="210"/>
  <c r="M63" i="210"/>
  <c r="K63" i="210"/>
  <c r="M62" i="210"/>
  <c r="K62" i="210"/>
  <c r="M61" i="210"/>
  <c r="K61" i="210"/>
  <c r="M60" i="210"/>
  <c r="K60" i="210"/>
  <c r="M59" i="210"/>
  <c r="K59" i="210"/>
  <c r="M58" i="210"/>
  <c r="K58" i="210"/>
  <c r="M57" i="210"/>
  <c r="K57" i="210"/>
  <c r="M56" i="210"/>
  <c r="K56" i="210"/>
  <c r="M55" i="210"/>
  <c r="K55" i="210"/>
  <c r="G55" i="210"/>
  <c r="C55" i="210"/>
  <c r="O52" i="210"/>
  <c r="L52" i="210"/>
  <c r="I52" i="210"/>
  <c r="H52" i="210"/>
  <c r="G52" i="210"/>
  <c r="O51" i="210"/>
  <c r="L51" i="210"/>
  <c r="I51" i="210"/>
  <c r="G51" i="210"/>
  <c r="E51" i="210"/>
  <c r="D51" i="210"/>
  <c r="C51" i="210"/>
  <c r="B51" i="210"/>
  <c r="O50" i="210"/>
  <c r="L50" i="210"/>
  <c r="I50" i="210"/>
  <c r="G50" i="210"/>
  <c r="E50" i="210"/>
  <c r="D50" i="210"/>
  <c r="C50" i="210"/>
  <c r="B50" i="210"/>
  <c r="O49" i="210"/>
  <c r="L49" i="210"/>
  <c r="I49" i="210"/>
  <c r="G49" i="210"/>
  <c r="E49" i="210"/>
  <c r="D49" i="210"/>
  <c r="C49" i="210"/>
  <c r="B49" i="210"/>
  <c r="O48" i="210"/>
  <c r="L48" i="210"/>
  <c r="I48" i="210"/>
  <c r="G48" i="210"/>
  <c r="E48" i="210"/>
  <c r="D48" i="210"/>
  <c r="C48" i="210"/>
  <c r="B48" i="210"/>
  <c r="O47" i="210"/>
  <c r="L47" i="210"/>
  <c r="I47" i="210"/>
  <c r="G47" i="210"/>
  <c r="E47" i="210"/>
  <c r="D47" i="210"/>
  <c r="C47" i="210"/>
  <c r="B47" i="210"/>
  <c r="O46" i="210"/>
  <c r="L46" i="210"/>
  <c r="I46" i="210"/>
  <c r="G46" i="210"/>
  <c r="E46" i="210"/>
  <c r="D46" i="210"/>
  <c r="C46" i="210"/>
  <c r="B46" i="210"/>
  <c r="O45" i="210"/>
  <c r="L45" i="210"/>
  <c r="I45" i="210"/>
  <c r="G45" i="210"/>
  <c r="E45" i="210"/>
  <c r="D45" i="210"/>
  <c r="C45" i="210"/>
  <c r="B45" i="210"/>
  <c r="O44" i="210"/>
  <c r="L44" i="210"/>
  <c r="I44" i="210"/>
  <c r="G44" i="210"/>
  <c r="E44" i="210"/>
  <c r="D44" i="210"/>
  <c r="C44" i="210"/>
  <c r="B44" i="210"/>
  <c r="O43" i="210"/>
  <c r="L43" i="210"/>
  <c r="I43" i="210"/>
  <c r="G43" i="210"/>
  <c r="E43" i="210"/>
  <c r="D43" i="210"/>
  <c r="C43" i="210"/>
  <c r="B43" i="210"/>
  <c r="O42" i="210"/>
  <c r="L42" i="210"/>
  <c r="I42" i="210"/>
  <c r="G42" i="210"/>
  <c r="E42" i="210"/>
  <c r="D42" i="210"/>
  <c r="C42" i="210"/>
  <c r="B42" i="210"/>
  <c r="O41" i="210"/>
  <c r="L41" i="210"/>
  <c r="I41" i="210"/>
  <c r="G41" i="210"/>
  <c r="E41" i="210"/>
  <c r="D41" i="210"/>
  <c r="C41" i="210"/>
  <c r="B41" i="210"/>
  <c r="O40" i="210"/>
  <c r="L40" i="210"/>
  <c r="I40" i="210"/>
  <c r="G40" i="210"/>
  <c r="J40" i="210"/>
  <c r="N40" i="210" s="1"/>
  <c r="E40" i="210"/>
  <c r="D40" i="210"/>
  <c r="C40" i="210"/>
  <c r="B40" i="210"/>
  <c r="O39" i="210"/>
  <c r="L39" i="210"/>
  <c r="I39" i="210"/>
  <c r="G39" i="210"/>
  <c r="J39" i="210"/>
  <c r="K39" i="210" s="1"/>
  <c r="E39" i="210"/>
  <c r="D39" i="210"/>
  <c r="C39" i="210"/>
  <c r="B39" i="210"/>
  <c r="O38" i="210"/>
  <c r="L38" i="210"/>
  <c r="I38" i="210"/>
  <c r="G38" i="210"/>
  <c r="J38" i="210"/>
  <c r="E38" i="210"/>
  <c r="D38" i="210"/>
  <c r="C38" i="210"/>
  <c r="B38" i="210"/>
  <c r="O37" i="210"/>
  <c r="L37" i="210"/>
  <c r="I37" i="210"/>
  <c r="G37" i="210"/>
  <c r="J37" i="210"/>
  <c r="E37" i="210"/>
  <c r="D37" i="210"/>
  <c r="C37" i="210"/>
  <c r="B37" i="210"/>
  <c r="O36" i="210"/>
  <c r="L36" i="210"/>
  <c r="I36" i="210"/>
  <c r="G36" i="210"/>
  <c r="J36" i="210"/>
  <c r="N36" i="210" s="1"/>
  <c r="E36" i="210"/>
  <c r="D36" i="210"/>
  <c r="C36" i="210"/>
  <c r="B36" i="210"/>
  <c r="O35" i="210"/>
  <c r="L35" i="210"/>
  <c r="I35" i="210"/>
  <c r="G35" i="210"/>
  <c r="J35" i="210"/>
  <c r="K35" i="210" s="1"/>
  <c r="M35" i="210" s="1"/>
  <c r="E35" i="210"/>
  <c r="D35" i="210"/>
  <c r="C35" i="210"/>
  <c r="B35" i="210"/>
  <c r="O34" i="210"/>
  <c r="L34" i="210"/>
  <c r="I34" i="210"/>
  <c r="G34" i="210"/>
  <c r="J34" i="210"/>
  <c r="E34" i="210"/>
  <c r="D34" i="210"/>
  <c r="C34" i="210"/>
  <c r="B34" i="210"/>
  <c r="O33" i="210"/>
  <c r="L33" i="210"/>
  <c r="I33" i="210"/>
  <c r="G33" i="210"/>
  <c r="E33" i="210"/>
  <c r="D33" i="210"/>
  <c r="C33" i="210"/>
  <c r="B33" i="210"/>
  <c r="O32" i="210"/>
  <c r="L32" i="210"/>
  <c r="I32" i="210"/>
  <c r="G32" i="210"/>
  <c r="J32" i="210"/>
  <c r="E32" i="210"/>
  <c r="D32" i="210"/>
  <c r="C32" i="210"/>
  <c r="B32" i="210"/>
  <c r="O31" i="210"/>
  <c r="N31" i="210"/>
  <c r="M31" i="210"/>
  <c r="K31" i="210"/>
  <c r="G31" i="210"/>
  <c r="E31" i="210"/>
  <c r="D31" i="210"/>
  <c r="C31" i="210"/>
  <c r="B31" i="210"/>
  <c r="O30" i="210"/>
  <c r="N30" i="210"/>
  <c r="M30" i="210"/>
  <c r="K30" i="210"/>
  <c r="G30" i="210"/>
  <c r="E30" i="210"/>
  <c r="D30" i="210"/>
  <c r="C30" i="210"/>
  <c r="B30" i="210"/>
  <c r="O29" i="210"/>
  <c r="N29" i="210"/>
  <c r="M29" i="210"/>
  <c r="K29" i="210"/>
  <c r="G29" i="210"/>
  <c r="E29" i="210"/>
  <c r="D29" i="210"/>
  <c r="C29" i="210"/>
  <c r="B29" i="210"/>
  <c r="O28" i="210"/>
  <c r="N28" i="210"/>
  <c r="M28" i="210"/>
  <c r="K28" i="210"/>
  <c r="G28" i="210"/>
  <c r="E28" i="210"/>
  <c r="D28" i="210"/>
  <c r="C28" i="210"/>
  <c r="B28" i="210"/>
  <c r="O27" i="210"/>
  <c r="N27" i="210"/>
  <c r="M27" i="210"/>
  <c r="K27" i="210"/>
  <c r="G27" i="210"/>
  <c r="E27" i="210"/>
  <c r="D27" i="210"/>
  <c r="C27" i="210"/>
  <c r="B27" i="210"/>
  <c r="F23" i="210"/>
  <c r="E23" i="210"/>
  <c r="D23" i="210"/>
  <c r="F22" i="210"/>
  <c r="F21" i="210"/>
  <c r="F20" i="210"/>
  <c r="E20" i="210"/>
  <c r="D20" i="210"/>
  <c r="C20" i="210"/>
  <c r="F19" i="210"/>
  <c r="F18" i="210"/>
  <c r="F17" i="210"/>
  <c r="F16" i="210"/>
  <c r="F15" i="210"/>
  <c r="F14" i="210"/>
  <c r="F13" i="210"/>
  <c r="F12" i="210"/>
  <c r="F11" i="210"/>
  <c r="F10" i="210"/>
  <c r="F9" i="210"/>
  <c r="F8" i="210"/>
  <c r="F7" i="210"/>
  <c r="F6" i="210"/>
  <c r="F5" i="210"/>
  <c r="F4" i="210"/>
  <c r="F3" i="210"/>
  <c r="F2" i="210"/>
  <c r="L139" i="200"/>
  <c r="L138" i="200"/>
  <c r="L137" i="200"/>
  <c r="L136" i="200"/>
  <c r="L135" i="200"/>
  <c r="L134" i="200"/>
  <c r="L133" i="200"/>
  <c r="L132" i="200"/>
  <c r="L131" i="200"/>
  <c r="L130" i="200"/>
  <c r="L129" i="200"/>
  <c r="L128" i="200"/>
  <c r="L127" i="200"/>
  <c r="L126" i="200"/>
  <c r="L125" i="200"/>
  <c r="L124" i="200"/>
  <c r="L123" i="200"/>
  <c r="L122" i="200"/>
  <c r="K121" i="200"/>
  <c r="M121" i="200" s="1"/>
  <c r="K120" i="200"/>
  <c r="M120" i="200" s="1"/>
  <c r="K119" i="200"/>
  <c r="M119" i="200" s="1"/>
  <c r="K118" i="200"/>
  <c r="M118" i="200" s="1"/>
  <c r="K117" i="200"/>
  <c r="M117" i="200" s="1"/>
  <c r="K116" i="200"/>
  <c r="M116" i="200" s="1"/>
  <c r="K115" i="200"/>
  <c r="M115" i="200" s="1"/>
  <c r="K114" i="200"/>
  <c r="M114" i="200" s="1"/>
  <c r="K113" i="200"/>
  <c r="M113" i="200" s="1"/>
  <c r="K112" i="200"/>
  <c r="M112" i="200" s="1"/>
  <c r="K111" i="200"/>
  <c r="M111" i="200" s="1"/>
  <c r="K110" i="200"/>
  <c r="M110" i="200" s="1"/>
  <c r="G110" i="200"/>
  <c r="C110" i="200"/>
  <c r="D110" i="200" s="1"/>
  <c r="L106" i="200"/>
  <c r="L105" i="200"/>
  <c r="L104" i="200"/>
  <c r="L103" i="200"/>
  <c r="L102" i="200"/>
  <c r="L101" i="200"/>
  <c r="L100" i="200"/>
  <c r="L99" i="200"/>
  <c r="L98" i="200"/>
  <c r="L97" i="200"/>
  <c r="L96" i="200"/>
  <c r="L95" i="200"/>
  <c r="L94" i="200"/>
  <c r="L93" i="200"/>
  <c r="L92" i="200"/>
  <c r="L91" i="200"/>
  <c r="L90" i="200"/>
  <c r="L89" i="200"/>
  <c r="K88" i="200"/>
  <c r="M88" i="200" s="1"/>
  <c r="K87" i="200"/>
  <c r="M87" i="200" s="1"/>
  <c r="K86" i="200"/>
  <c r="M86" i="200" s="1"/>
  <c r="K85" i="200"/>
  <c r="M85" i="200" s="1"/>
  <c r="K84" i="200"/>
  <c r="M84" i="200" s="1"/>
  <c r="K83" i="200"/>
  <c r="M83" i="200" s="1"/>
  <c r="K82" i="200"/>
  <c r="M82" i="200" s="1"/>
  <c r="K81" i="200"/>
  <c r="M81" i="200" s="1"/>
  <c r="K80" i="200"/>
  <c r="M80" i="200" s="1"/>
  <c r="K79" i="200"/>
  <c r="M79" i="200" s="1"/>
  <c r="K78" i="200"/>
  <c r="M78" i="200" s="1"/>
  <c r="K77" i="200"/>
  <c r="M77" i="200" s="1"/>
  <c r="K76" i="200"/>
  <c r="M76" i="200" s="1"/>
  <c r="G76" i="200"/>
  <c r="C76" i="200"/>
  <c r="D76" i="200" s="1"/>
  <c r="C50" i="200"/>
  <c r="D50" i="200" s="1"/>
  <c r="I45" i="200"/>
  <c r="F45" i="200"/>
  <c r="F44" i="200"/>
  <c r="E41" i="200"/>
  <c r="F40" i="200"/>
  <c r="F39" i="200"/>
  <c r="F38" i="200"/>
  <c r="F37" i="200"/>
  <c r="F36" i="200"/>
  <c r="F35" i="200"/>
  <c r="F34" i="200"/>
  <c r="F33" i="200"/>
  <c r="F32" i="200"/>
  <c r="F31" i="200"/>
  <c r="F30" i="200"/>
  <c r="F29" i="200"/>
  <c r="F28" i="200"/>
  <c r="F27" i="200"/>
  <c r="F26" i="200"/>
  <c r="F25" i="200"/>
  <c r="F24" i="200"/>
  <c r="F23" i="200"/>
  <c r="F22" i="200"/>
  <c r="F21" i="200"/>
  <c r="F20" i="200"/>
  <c r="F19" i="200"/>
  <c r="F18" i="200"/>
  <c r="F17" i="200"/>
  <c r="F16" i="200"/>
  <c r="F15" i="200"/>
  <c r="F14" i="200"/>
  <c r="F13" i="200"/>
  <c r="F12" i="200"/>
  <c r="F11" i="200"/>
  <c r="F10" i="200"/>
  <c r="F9" i="200"/>
  <c r="F8" i="200"/>
  <c r="F7" i="200"/>
  <c r="F6" i="200"/>
  <c r="D5" i="200"/>
  <c r="D41" i="200" s="1"/>
  <c r="F4" i="200"/>
  <c r="C3" i="200"/>
  <c r="F3" i="200" s="1"/>
  <c r="F2" i="200"/>
  <c r="K36" i="208"/>
  <c r="M36" i="208" s="1"/>
  <c r="K35" i="208"/>
  <c r="M35" i="208" s="1"/>
  <c r="K34" i="208"/>
  <c r="M34" i="208" s="1"/>
  <c r="K33" i="208"/>
  <c r="M33" i="208" s="1"/>
  <c r="D33" i="208"/>
  <c r="C34" i="208" s="1"/>
  <c r="D34" i="208" s="1"/>
  <c r="F28" i="208"/>
  <c r="F27" i="208"/>
  <c r="E26" i="208"/>
  <c r="E29" i="208" s="1"/>
  <c r="D26" i="208"/>
  <c r="D29" i="208" s="1"/>
  <c r="C26" i="208"/>
  <c r="F25" i="208"/>
  <c r="F24" i="208"/>
  <c r="F23" i="208"/>
  <c r="F22" i="208"/>
  <c r="F21" i="208"/>
  <c r="F20" i="208"/>
  <c r="F19" i="208"/>
  <c r="F18" i="208"/>
  <c r="F17" i="208"/>
  <c r="F16" i="208"/>
  <c r="F15" i="208"/>
  <c r="F14" i="208"/>
  <c r="F13" i="208"/>
  <c r="F12" i="208"/>
  <c r="F11" i="208"/>
  <c r="F10" i="208"/>
  <c r="F9" i="208"/>
  <c r="F8" i="208"/>
  <c r="F7" i="208"/>
  <c r="F6" i="208"/>
  <c r="F5" i="208"/>
  <c r="F4" i="208"/>
  <c r="F3" i="208"/>
  <c r="F2" i="208"/>
  <c r="K57" i="216"/>
  <c r="M57" i="216" s="1"/>
  <c r="K56" i="216"/>
  <c r="M56" i="216" s="1"/>
  <c r="K55" i="216"/>
  <c r="M55" i="216" s="1"/>
  <c r="K54" i="216"/>
  <c r="M54" i="216" s="1"/>
  <c r="K53" i="216"/>
  <c r="M53" i="216" s="1"/>
  <c r="K52" i="216"/>
  <c r="M52" i="216" s="1"/>
  <c r="K51" i="216"/>
  <c r="M51" i="216" s="1"/>
  <c r="K50" i="216"/>
  <c r="M50" i="216" s="1"/>
  <c r="K49" i="216"/>
  <c r="M49" i="216" s="1"/>
  <c r="K48" i="216"/>
  <c r="M48" i="216" s="1"/>
  <c r="K47" i="216"/>
  <c r="M47" i="216" s="1"/>
  <c r="K46" i="216"/>
  <c r="M46" i="216" s="1"/>
  <c r="K45" i="216"/>
  <c r="M45" i="216" s="1"/>
  <c r="K44" i="216"/>
  <c r="M44" i="216" s="1"/>
  <c r="K43" i="216"/>
  <c r="M43" i="216" s="1"/>
  <c r="K42" i="216"/>
  <c r="M42" i="216" s="1"/>
  <c r="K41" i="216"/>
  <c r="M41" i="216" s="1"/>
  <c r="K40" i="216"/>
  <c r="M40" i="216" s="1"/>
  <c r="K39" i="216"/>
  <c r="M39" i="216" s="1"/>
  <c r="M38" i="216"/>
  <c r="K38" i="216"/>
  <c r="K37" i="216"/>
  <c r="K36" i="216"/>
  <c r="K35" i="216"/>
  <c r="K34" i="216"/>
  <c r="K33" i="216"/>
  <c r="K32" i="216"/>
  <c r="D32" i="216"/>
  <c r="B32" i="216"/>
  <c r="F25" i="216"/>
  <c r="F24" i="216"/>
  <c r="E22" i="216"/>
  <c r="E26" i="216" s="1"/>
  <c r="D22" i="216"/>
  <c r="D26" i="216" s="1"/>
  <c r="F21" i="216"/>
  <c r="F20" i="216"/>
  <c r="F19" i="216"/>
  <c r="F18" i="216"/>
  <c r="F17" i="216"/>
  <c r="F16" i="216"/>
  <c r="F15" i="216"/>
  <c r="F14" i="216"/>
  <c r="F13" i="216"/>
  <c r="F12" i="216"/>
  <c r="F11" i="216"/>
  <c r="F10" i="216"/>
  <c r="F9" i="216"/>
  <c r="F8" i="216"/>
  <c r="F7" i="216"/>
  <c r="F6" i="216"/>
  <c r="F5" i="216"/>
  <c r="F4" i="216"/>
  <c r="F3" i="216"/>
  <c r="J29" i="217"/>
  <c r="F11" i="195" l="1"/>
  <c r="H11" i="195" s="1"/>
  <c r="C12" i="195"/>
  <c r="E11" i="195"/>
  <c r="B11" i="195"/>
  <c r="F37" i="215"/>
  <c r="D215" i="215"/>
  <c r="F214" i="215"/>
  <c r="D92" i="215"/>
  <c r="F91" i="215"/>
  <c r="C787" i="203"/>
  <c r="B787" i="203" s="1"/>
  <c r="F786" i="203"/>
  <c r="D722" i="203"/>
  <c r="D723" i="203" s="1"/>
  <c r="F723" i="203" s="1"/>
  <c r="F721" i="203"/>
  <c r="L805" i="203"/>
  <c r="L794" i="203"/>
  <c r="L795" i="203"/>
  <c r="L796" i="203"/>
  <c r="L797" i="203"/>
  <c r="L798" i="203"/>
  <c r="L800" i="203"/>
  <c r="L799" i="203"/>
  <c r="L801" i="203"/>
  <c r="L793" i="203"/>
  <c r="L803" i="203"/>
  <c r="L804" i="203"/>
  <c r="L802" i="203"/>
  <c r="F11" i="213"/>
  <c r="E11" i="213"/>
  <c r="C12" i="213"/>
  <c r="F77" i="213"/>
  <c r="H77" i="213" s="1"/>
  <c r="E77" i="213"/>
  <c r="C78" i="213"/>
  <c r="D41" i="213"/>
  <c r="L100" i="213"/>
  <c r="B11" i="213"/>
  <c r="L57" i="213"/>
  <c r="L69" i="213"/>
  <c r="L93" i="213"/>
  <c r="L105" i="213"/>
  <c r="L62" i="213"/>
  <c r="L86" i="213"/>
  <c r="L98" i="213"/>
  <c r="L95" i="213"/>
  <c r="L88" i="213"/>
  <c r="L55" i="213"/>
  <c r="L67" i="213"/>
  <c r="L91" i="213"/>
  <c r="L103" i="213"/>
  <c r="L60" i="213"/>
  <c r="L72" i="213"/>
  <c r="L96" i="213"/>
  <c r="G11" i="213"/>
  <c r="N11" i="213" s="1"/>
  <c r="O11" i="213" s="1"/>
  <c r="G12" i="213" s="1"/>
  <c r="N12" i="213" s="1"/>
  <c r="O12" i="213" s="1"/>
  <c r="G13" i="213" s="1"/>
  <c r="L14" i="213"/>
  <c r="L33" i="213" s="1"/>
  <c r="L16" i="213"/>
  <c r="L18" i="213"/>
  <c r="L20" i="213"/>
  <c r="L22" i="213"/>
  <c r="L24" i="213"/>
  <c r="L26" i="213"/>
  <c r="L28" i="213"/>
  <c r="L30" i="213"/>
  <c r="L32" i="213"/>
  <c r="L53" i="213"/>
  <c r="L65" i="213"/>
  <c r="L89" i="213"/>
  <c r="L101" i="213"/>
  <c r="L58" i="213"/>
  <c r="L70" i="213"/>
  <c r="B77" i="213"/>
  <c r="L94" i="213"/>
  <c r="L63" i="213"/>
  <c r="L87" i="213"/>
  <c r="L99" i="213"/>
  <c r="L56" i="213"/>
  <c r="L68" i="213"/>
  <c r="L92" i="213"/>
  <c r="L104" i="213"/>
  <c r="M29" i="162"/>
  <c r="M31" i="162"/>
  <c r="B168" i="162"/>
  <c r="M30" i="162"/>
  <c r="L249" i="162"/>
  <c r="T35" i="162"/>
  <c r="F35" i="162"/>
  <c r="H35" i="162" s="1"/>
  <c r="D211" i="162"/>
  <c r="F211" i="162" s="1"/>
  <c r="C169" i="162"/>
  <c r="F168" i="162"/>
  <c r="L207" i="162"/>
  <c r="F113" i="211"/>
  <c r="D114" i="211"/>
  <c r="C114" i="211"/>
  <c r="B114" i="211" s="1"/>
  <c r="O36" i="211"/>
  <c r="F158" i="211"/>
  <c r="C159" i="211"/>
  <c r="B159" i="211" s="1"/>
  <c r="E158" i="211"/>
  <c r="D159" i="211"/>
  <c r="H158" i="211"/>
  <c r="I63" i="211"/>
  <c r="F36" i="211"/>
  <c r="E36" i="211"/>
  <c r="D37" i="211"/>
  <c r="C37" i="211"/>
  <c r="B37" i="211" s="1"/>
  <c r="F112" i="211"/>
  <c r="H112" i="211" s="1"/>
  <c r="C113" i="211"/>
  <c r="B113" i="211" s="1"/>
  <c r="E112" i="211"/>
  <c r="C67" i="211"/>
  <c r="B67" i="211" s="1"/>
  <c r="L96" i="211"/>
  <c r="L108" i="211"/>
  <c r="L142" i="211"/>
  <c r="L154" i="211"/>
  <c r="D67" i="211"/>
  <c r="L89" i="211"/>
  <c r="L101" i="211"/>
  <c r="L135" i="211"/>
  <c r="L147" i="211"/>
  <c r="L94" i="211"/>
  <c r="L106" i="211"/>
  <c r="L140" i="211"/>
  <c r="L152" i="211"/>
  <c r="L191" i="211"/>
  <c r="L99" i="211"/>
  <c r="L145" i="211"/>
  <c r="L193" i="211"/>
  <c r="B36" i="211"/>
  <c r="L92" i="211"/>
  <c r="L104" i="211"/>
  <c r="L138" i="211"/>
  <c r="L150" i="211"/>
  <c r="L97" i="211"/>
  <c r="L143" i="211"/>
  <c r="E66" i="211"/>
  <c r="H66" i="211" s="1"/>
  <c r="L90" i="211"/>
  <c r="L102" i="211"/>
  <c r="L136" i="211"/>
  <c r="L148" i="211"/>
  <c r="L198" i="211"/>
  <c r="L186" i="211"/>
  <c r="L200" i="211"/>
  <c r="L188" i="211"/>
  <c r="L195" i="211"/>
  <c r="L183" i="211"/>
  <c r="L190" i="211"/>
  <c r="L197" i="211"/>
  <c r="L185" i="211"/>
  <c r="L192" i="211"/>
  <c r="L199" i="211"/>
  <c r="L187" i="211"/>
  <c r="L194" i="211"/>
  <c r="L182" i="211"/>
  <c r="L189" i="211"/>
  <c r="L196" i="211"/>
  <c r="L184" i="211"/>
  <c r="F296" i="211"/>
  <c r="H296" i="211" s="1"/>
  <c r="N296" i="211" s="1"/>
  <c r="D297" i="211"/>
  <c r="C297" i="211"/>
  <c r="B297" i="211" s="1"/>
  <c r="E296" i="211"/>
  <c r="L95" i="211"/>
  <c r="L107" i="211"/>
  <c r="L141" i="211"/>
  <c r="L153" i="211"/>
  <c r="F250" i="211"/>
  <c r="H250" i="211" s="1"/>
  <c r="O250" i="211" s="1"/>
  <c r="D251" i="211"/>
  <c r="C251" i="211"/>
  <c r="B251" i="211" s="1"/>
  <c r="E250" i="211"/>
  <c r="L100" i="211"/>
  <c r="L146" i="211"/>
  <c r="L93" i="211"/>
  <c r="L105" i="211"/>
  <c r="L139" i="211"/>
  <c r="L151" i="211"/>
  <c r="L181" i="211"/>
  <c r="F204" i="211"/>
  <c r="H204" i="211" s="1"/>
  <c r="N204" i="211" s="1"/>
  <c r="D205" i="211"/>
  <c r="C205" i="211"/>
  <c r="B205" i="211" s="1"/>
  <c r="E204" i="211"/>
  <c r="F341" i="211"/>
  <c r="H341" i="211" s="1"/>
  <c r="E341" i="211"/>
  <c r="D342" i="211"/>
  <c r="C342" i="211"/>
  <c r="B342" i="211" s="1"/>
  <c r="L230" i="211"/>
  <c r="L242" i="211"/>
  <c r="F431" i="211"/>
  <c r="H431" i="211" s="1"/>
  <c r="E431" i="211"/>
  <c r="D432" i="211"/>
  <c r="L235" i="211"/>
  <c r="L281" i="211"/>
  <c r="L320" i="211"/>
  <c r="L332" i="211"/>
  <c r="L378" i="211"/>
  <c r="F474" i="211"/>
  <c r="D475" i="211"/>
  <c r="C475" i="211"/>
  <c r="B475" i="211" s="1"/>
  <c r="L228" i="211"/>
  <c r="L240" i="211"/>
  <c r="L274" i="211"/>
  <c r="L286" i="211"/>
  <c r="L325" i="211"/>
  <c r="L337" i="211"/>
  <c r="L365" i="211"/>
  <c r="E474" i="211"/>
  <c r="F517" i="211"/>
  <c r="H517" i="211" s="1"/>
  <c r="O517" i="211" s="1"/>
  <c r="E517" i="211"/>
  <c r="D518" i="211"/>
  <c r="L233" i="211"/>
  <c r="L245" i="211"/>
  <c r="L279" i="211"/>
  <c r="L291" i="211"/>
  <c r="L318" i="211"/>
  <c r="L330" i="211"/>
  <c r="L380" i="211"/>
  <c r="L238" i="211"/>
  <c r="L284" i="211"/>
  <c r="L323" i="211"/>
  <c r="L335" i="211"/>
  <c r="C432" i="211"/>
  <c r="B432" i="211" s="1"/>
  <c r="L231" i="211"/>
  <c r="L243" i="211"/>
  <c r="L277" i="211"/>
  <c r="L289" i="211"/>
  <c r="L328" i="211"/>
  <c r="L366" i="211"/>
  <c r="L371" i="211"/>
  <c r="L236" i="211"/>
  <c r="L282" i="211"/>
  <c r="L333" i="211"/>
  <c r="F386" i="211"/>
  <c r="D387" i="211"/>
  <c r="C387" i="211"/>
  <c r="B387" i="211" s="1"/>
  <c r="C518" i="211"/>
  <c r="B518" i="211" s="1"/>
  <c r="L229" i="211"/>
  <c r="L241" i="211"/>
  <c r="L275" i="211"/>
  <c r="L287" i="211"/>
  <c r="L326" i="211"/>
  <c r="E386" i="211"/>
  <c r="L234" i="211"/>
  <c r="L246" i="211"/>
  <c r="L280" i="211"/>
  <c r="L292" i="211"/>
  <c r="L319" i="211"/>
  <c r="L331" i="211"/>
  <c r="L373" i="211"/>
  <c r="L375" i="211"/>
  <c r="L382" i="211"/>
  <c r="L370" i="211"/>
  <c r="L377" i="211"/>
  <c r="L372" i="211"/>
  <c r="L379" i="211"/>
  <c r="L367" i="211"/>
  <c r="L374" i="211"/>
  <c r="L381" i="211"/>
  <c r="L369" i="211"/>
  <c r="L376" i="211"/>
  <c r="L364" i="211"/>
  <c r="L227" i="211"/>
  <c r="L239" i="211"/>
  <c r="L273" i="211"/>
  <c r="L293" i="211" s="1"/>
  <c r="L285" i="211"/>
  <c r="L324" i="211"/>
  <c r="L336" i="211"/>
  <c r="L363" i="211"/>
  <c r="L232" i="211"/>
  <c r="L278" i="211"/>
  <c r="L368" i="211"/>
  <c r="F646" i="211"/>
  <c r="D647" i="211"/>
  <c r="C647" i="211"/>
  <c r="B647" i="211" s="1"/>
  <c r="E646" i="211"/>
  <c r="L415" i="211"/>
  <c r="L427" i="211"/>
  <c r="L452" i="211"/>
  <c r="L464" i="211"/>
  <c r="L501" i="211"/>
  <c r="L513" i="211"/>
  <c r="L538" i="211"/>
  <c r="L408" i="211"/>
  <c r="L420" i="211"/>
  <c r="L457" i="211"/>
  <c r="L469" i="211"/>
  <c r="L494" i="211"/>
  <c r="L506" i="211"/>
  <c r="F603" i="211"/>
  <c r="E603" i="211"/>
  <c r="D604" i="211"/>
  <c r="C604" i="211"/>
  <c r="B604" i="211" s="1"/>
  <c r="L413" i="211"/>
  <c r="L425" i="211"/>
  <c r="L462" i="211"/>
  <c r="L499" i="211"/>
  <c r="L511" i="211"/>
  <c r="L418" i="211"/>
  <c r="L455" i="211"/>
  <c r="L467" i="211"/>
  <c r="L504" i="211"/>
  <c r="L411" i="211"/>
  <c r="L423" i="211"/>
  <c r="L460" i="211"/>
  <c r="L497" i="211"/>
  <c r="L509" i="211"/>
  <c r="L539" i="211"/>
  <c r="F560" i="211"/>
  <c r="D561" i="211"/>
  <c r="C561" i="211"/>
  <c r="B561" i="211" s="1"/>
  <c r="E560" i="211"/>
  <c r="L416" i="211"/>
  <c r="L453" i="211"/>
  <c r="L465" i="211"/>
  <c r="L502" i="211"/>
  <c r="F730" i="211"/>
  <c r="H730" i="211" s="1"/>
  <c r="D731" i="211"/>
  <c r="C731" i="211"/>
  <c r="B731" i="211" s="1"/>
  <c r="E730" i="211"/>
  <c r="L409" i="211"/>
  <c r="L421" i="211"/>
  <c r="L458" i="211"/>
  <c r="L470" i="211"/>
  <c r="L495" i="211"/>
  <c r="L507" i="211"/>
  <c r="L554" i="211"/>
  <c r="L542" i="211"/>
  <c r="L556" i="211"/>
  <c r="L544" i="211"/>
  <c r="L551" i="211"/>
  <c r="L546" i="211"/>
  <c r="L553" i="211"/>
  <c r="L541" i="211"/>
  <c r="L548" i="211"/>
  <c r="L555" i="211"/>
  <c r="L543" i="211"/>
  <c r="L550" i="211"/>
  <c r="L552" i="211"/>
  <c r="L414" i="211"/>
  <c r="L426" i="211"/>
  <c r="L451" i="211"/>
  <c r="L463" i="211"/>
  <c r="L500" i="211"/>
  <c r="L512" i="211"/>
  <c r="L537" i="211"/>
  <c r="L547" i="211"/>
  <c r="L456" i="211"/>
  <c r="L468" i="211"/>
  <c r="L505" i="211"/>
  <c r="F688" i="211"/>
  <c r="D689" i="211"/>
  <c r="C689" i="211"/>
  <c r="B689" i="211" s="1"/>
  <c r="E688" i="211"/>
  <c r="L412" i="211"/>
  <c r="L498" i="211"/>
  <c r="L540" i="211"/>
  <c r="L549" i="211"/>
  <c r="L584" i="211"/>
  <c r="L596" i="211"/>
  <c r="L633" i="211"/>
  <c r="L675" i="211"/>
  <c r="L717" i="211"/>
  <c r="F896" i="211"/>
  <c r="H896" i="211" s="1"/>
  <c r="N896" i="211" s="1"/>
  <c r="E896" i="211"/>
  <c r="D897" i="211"/>
  <c r="C897" i="211"/>
  <c r="B897" i="211" s="1"/>
  <c r="L589" i="211"/>
  <c r="L626" i="211"/>
  <c r="L638" i="211"/>
  <c r="L668" i="211"/>
  <c r="L680" i="211"/>
  <c r="L710" i="211"/>
  <c r="L722" i="211"/>
  <c r="F855" i="211"/>
  <c r="H855" i="211" s="1"/>
  <c r="D856" i="211"/>
  <c r="C856" i="211"/>
  <c r="B856" i="211" s="1"/>
  <c r="E855" i="211"/>
  <c r="L582" i="211"/>
  <c r="L594" i="211"/>
  <c r="L631" i="211"/>
  <c r="L673" i="211"/>
  <c r="H688" i="211"/>
  <c r="N688" i="211" s="1"/>
  <c r="L715" i="211"/>
  <c r="L587" i="211"/>
  <c r="L599" i="211"/>
  <c r="L624" i="211"/>
  <c r="L636" i="211"/>
  <c r="L666" i="211"/>
  <c r="L678" i="211"/>
  <c r="L708" i="211"/>
  <c r="L720" i="211"/>
  <c r="L762" i="211"/>
  <c r="L750" i="211"/>
  <c r="L757" i="211"/>
  <c r="L764" i="211"/>
  <c r="L752" i="211"/>
  <c r="L759" i="211"/>
  <c r="L766" i="211"/>
  <c r="L754" i="211"/>
  <c r="L761" i="211"/>
  <c r="L749" i="211"/>
  <c r="L768" i="211"/>
  <c r="L756" i="211"/>
  <c r="L763" i="211"/>
  <c r="L751" i="211"/>
  <c r="L758" i="211"/>
  <c r="L765" i="211"/>
  <c r="L753" i="211"/>
  <c r="L760" i="211"/>
  <c r="L767" i="211"/>
  <c r="L755" i="211"/>
  <c r="F814" i="211"/>
  <c r="E814" i="211"/>
  <c r="D815" i="211"/>
  <c r="C815" i="211"/>
  <c r="B815" i="211" s="1"/>
  <c r="L580" i="211"/>
  <c r="L592" i="211"/>
  <c r="L629" i="211"/>
  <c r="L641" i="211"/>
  <c r="L671" i="211"/>
  <c r="L683" i="211"/>
  <c r="L713" i="211"/>
  <c r="L725" i="211"/>
  <c r="L585" i="211"/>
  <c r="L597" i="211"/>
  <c r="L634" i="211"/>
  <c r="L676" i="211"/>
  <c r="L718" i="211"/>
  <c r="L590" i="211"/>
  <c r="L627" i="211"/>
  <c r="L639" i="211"/>
  <c r="L669" i="211"/>
  <c r="L681" i="211"/>
  <c r="L711" i="211"/>
  <c r="L723" i="211"/>
  <c r="F772" i="211"/>
  <c r="H772" i="211" s="1"/>
  <c r="N772" i="211" s="1"/>
  <c r="E772" i="211"/>
  <c r="D773" i="211"/>
  <c r="C773" i="211"/>
  <c r="B773" i="211" s="1"/>
  <c r="L583" i="211"/>
  <c r="L595" i="211"/>
  <c r="L632" i="211"/>
  <c r="L674" i="211"/>
  <c r="L716" i="211"/>
  <c r="L588" i="211"/>
  <c r="H603" i="211"/>
  <c r="L625" i="211"/>
  <c r="L637" i="211"/>
  <c r="L667" i="211"/>
  <c r="L679" i="211"/>
  <c r="L709" i="211"/>
  <c r="L721" i="211"/>
  <c r="L581" i="211"/>
  <c r="L593" i="211"/>
  <c r="L630" i="211"/>
  <c r="L642" i="211"/>
  <c r="L672" i="211"/>
  <c r="L684" i="211"/>
  <c r="L714" i="211"/>
  <c r="L726" i="211"/>
  <c r="L586" i="211"/>
  <c r="L598" i="211"/>
  <c r="L623" i="211"/>
  <c r="L635" i="211"/>
  <c r="L665" i="211"/>
  <c r="L677" i="211"/>
  <c r="L707" i="211"/>
  <c r="L719" i="211"/>
  <c r="L628" i="211"/>
  <c r="L670" i="211"/>
  <c r="L712" i="211"/>
  <c r="L797" i="211"/>
  <c r="L809" i="211"/>
  <c r="L1046" i="211"/>
  <c r="L1034" i="211"/>
  <c r="L1041" i="211"/>
  <c r="L1048" i="211"/>
  <c r="L1036" i="211"/>
  <c r="L1043" i="211"/>
  <c r="L1050" i="211"/>
  <c r="L1038" i="211"/>
  <c r="L1045" i="211"/>
  <c r="L1033" i="211"/>
  <c r="L1052" i="211"/>
  <c r="L1040" i="211"/>
  <c r="L1047" i="211"/>
  <c r="L1035" i="211"/>
  <c r="L1042" i="211"/>
  <c r="L1049" i="211"/>
  <c r="L1037" i="211"/>
  <c r="L1044" i="211"/>
  <c r="L802" i="211"/>
  <c r="L837" i="211"/>
  <c r="L849" i="211"/>
  <c r="L884" i="211"/>
  <c r="L919" i="211"/>
  <c r="F937" i="211"/>
  <c r="D938" i="211"/>
  <c r="C938" i="211"/>
  <c r="B938" i="211" s="1"/>
  <c r="E937" i="211"/>
  <c r="F977" i="211"/>
  <c r="H977" i="211" s="1"/>
  <c r="D978" i="211"/>
  <c r="C978" i="211"/>
  <c r="B978" i="211" s="1"/>
  <c r="E977" i="211"/>
  <c r="L795" i="211"/>
  <c r="L807" i="211"/>
  <c r="L842" i="211"/>
  <c r="L877" i="211"/>
  <c r="L889" i="211"/>
  <c r="L924" i="211"/>
  <c r="L800" i="211"/>
  <c r="L835" i="211"/>
  <c r="L847" i="211"/>
  <c r="L882" i="211"/>
  <c r="L917" i="211"/>
  <c r="L934" i="211" s="1"/>
  <c r="L793" i="211"/>
  <c r="L805" i="211"/>
  <c r="L840" i="211"/>
  <c r="L875" i="211"/>
  <c r="L887" i="211"/>
  <c r="L922" i="211"/>
  <c r="L1039" i="211"/>
  <c r="L798" i="211"/>
  <c r="L810" i="211"/>
  <c r="L833" i="211"/>
  <c r="L845" i="211"/>
  <c r="L880" i="211"/>
  <c r="L892" i="211"/>
  <c r="L915" i="211"/>
  <c r="F1095" i="211"/>
  <c r="D1096" i="211"/>
  <c r="C1096" i="211"/>
  <c r="B1096" i="211" s="1"/>
  <c r="E1095" i="211"/>
  <c r="L791" i="211"/>
  <c r="L811" i="211" s="1"/>
  <c r="L803" i="211"/>
  <c r="L838" i="211"/>
  <c r="L850" i="211"/>
  <c r="L873" i="211"/>
  <c r="L885" i="211"/>
  <c r="L920" i="211"/>
  <c r="L796" i="211"/>
  <c r="L808" i="211"/>
  <c r="L843" i="211"/>
  <c r="L878" i="211"/>
  <c r="L890" i="211"/>
  <c r="L925" i="211"/>
  <c r="L801" i="211"/>
  <c r="L836" i="211"/>
  <c r="L848" i="211"/>
  <c r="L883" i="211"/>
  <c r="L918" i="211"/>
  <c r="L794" i="211"/>
  <c r="L806" i="211"/>
  <c r="L841" i="211"/>
  <c r="L876" i="211"/>
  <c r="L888" i="211"/>
  <c r="L923" i="211"/>
  <c r="L929" i="211"/>
  <c r="L1051" i="211"/>
  <c r="L799" i="211"/>
  <c r="H814" i="211"/>
  <c r="L834" i="211"/>
  <c r="L852" i="211" s="1"/>
  <c r="L846" i="211"/>
  <c r="L881" i="211"/>
  <c r="F1056" i="211"/>
  <c r="E1056" i="211"/>
  <c r="D1057" i="211"/>
  <c r="C1057" i="211"/>
  <c r="B1057" i="211" s="1"/>
  <c r="L792" i="211"/>
  <c r="L839" i="211"/>
  <c r="L874" i="211"/>
  <c r="L928" i="211"/>
  <c r="L930" i="211"/>
  <c r="L932" i="211"/>
  <c r="L927" i="211"/>
  <c r="L931" i="211"/>
  <c r="L921" i="211"/>
  <c r="F1016" i="211"/>
  <c r="H1016" i="211" s="1"/>
  <c r="N1016" i="211" s="1"/>
  <c r="E1016" i="211"/>
  <c r="D1017" i="211"/>
  <c r="C1017" i="211"/>
  <c r="B1017" i="211" s="1"/>
  <c r="L954" i="211"/>
  <c r="L974" i="211" s="1"/>
  <c r="L966" i="211"/>
  <c r="L999" i="211"/>
  <c r="L1011" i="211"/>
  <c r="L1122" i="211"/>
  <c r="L959" i="211"/>
  <c r="L971" i="211"/>
  <c r="L1004" i="211"/>
  <c r="L1082" i="211"/>
  <c r="L1115" i="211"/>
  <c r="L1127" i="211"/>
  <c r="L964" i="211"/>
  <c r="L997" i="211"/>
  <c r="L1009" i="211"/>
  <c r="L1075" i="211"/>
  <c r="L1087" i="211"/>
  <c r="L1120" i="211"/>
  <c r="L957" i="211"/>
  <c r="L969" i="211"/>
  <c r="L1002" i="211"/>
  <c r="L1080" i="211"/>
  <c r="L1113" i="211"/>
  <c r="L1125" i="211"/>
  <c r="H937" i="211"/>
  <c r="O937" i="211" s="1"/>
  <c r="G938" i="211" s="1"/>
  <c r="L962" i="211"/>
  <c r="L995" i="211"/>
  <c r="L1007" i="211"/>
  <c r="L1118" i="211"/>
  <c r="L1130" i="211"/>
  <c r="L955" i="211"/>
  <c r="L967" i="211"/>
  <c r="L1000" i="211"/>
  <c r="L1012" i="211"/>
  <c r="L1078" i="211"/>
  <c r="L1090" i="211"/>
  <c r="L1111" i="211"/>
  <c r="L1123" i="211"/>
  <c r="L960" i="211"/>
  <c r="L972" i="211"/>
  <c r="L993" i="211"/>
  <c r="L1005" i="211"/>
  <c r="L1083" i="211"/>
  <c r="L1116" i="211"/>
  <c r="L1128" i="211"/>
  <c r="L965" i="211"/>
  <c r="L998" i="211"/>
  <c r="L1010" i="211"/>
  <c r="L1076" i="211"/>
  <c r="L1088" i="211"/>
  <c r="L1121" i="211"/>
  <c r="L958" i="211"/>
  <c r="L970" i="211"/>
  <c r="L1003" i="211"/>
  <c r="L1081" i="211"/>
  <c r="L1114" i="211"/>
  <c r="L1126" i="211"/>
  <c r="L963" i="211"/>
  <c r="L996" i="211"/>
  <c r="L1008" i="211"/>
  <c r="H1056" i="211"/>
  <c r="O1056" i="211" s="1"/>
  <c r="L1074" i="211"/>
  <c r="L1092" i="211" s="1"/>
  <c r="L1086" i="211"/>
  <c r="L1119" i="211"/>
  <c r="L956" i="211"/>
  <c r="L1079" i="211"/>
  <c r="L1112" i="211"/>
  <c r="B50" i="200"/>
  <c r="L140" i="200"/>
  <c r="F5" i="200"/>
  <c r="L107" i="200"/>
  <c r="F110" i="200"/>
  <c r="H110" i="200" s="1"/>
  <c r="E110" i="200"/>
  <c r="D111" i="200"/>
  <c r="C111" i="200"/>
  <c r="B111" i="200" s="1"/>
  <c r="F50" i="200"/>
  <c r="E50" i="200"/>
  <c r="D51" i="200"/>
  <c r="C51" i="200"/>
  <c r="B51" i="200" s="1"/>
  <c r="F76" i="200"/>
  <c r="H76" i="200" s="1"/>
  <c r="O76" i="200" s="1"/>
  <c r="E76" i="200"/>
  <c r="D77" i="200"/>
  <c r="C77" i="200"/>
  <c r="B77" i="200" s="1"/>
  <c r="C41" i="200"/>
  <c r="F34" i="208"/>
  <c r="C35" i="208"/>
  <c r="D35" i="208" s="1"/>
  <c r="E34" i="208"/>
  <c r="F33" i="208"/>
  <c r="E33" i="208"/>
  <c r="F32" i="216"/>
  <c r="G86" i="239"/>
  <c r="G80" i="226"/>
  <c r="F53" i="194"/>
  <c r="G164" i="239"/>
  <c r="G134" i="226"/>
  <c r="F36" i="205"/>
  <c r="G170" i="239"/>
  <c r="G140" i="226"/>
  <c r="G182" i="226"/>
  <c r="G236" i="239"/>
  <c r="F33" i="196"/>
  <c r="E29" i="205"/>
  <c r="E32" i="205" s="1"/>
  <c r="C57" i="205"/>
  <c r="D57" i="205" s="1"/>
  <c r="F56" i="205"/>
  <c r="E696" i="205"/>
  <c r="F696" i="205"/>
  <c r="E748" i="205"/>
  <c r="F748" i="205"/>
  <c r="L212" i="205"/>
  <c r="L112" i="205"/>
  <c r="M421" i="194"/>
  <c r="M380" i="194"/>
  <c r="M340" i="194"/>
  <c r="M300" i="194"/>
  <c r="M178" i="194"/>
  <c r="M260" i="194"/>
  <c r="M95" i="194"/>
  <c r="M53" i="194"/>
  <c r="L46" i="194"/>
  <c r="L41" i="194"/>
  <c r="L47" i="194"/>
  <c r="L40" i="194"/>
  <c r="L42" i="194"/>
  <c r="L48" i="194"/>
  <c r="L45" i="194"/>
  <c r="L43" i="194"/>
  <c r="L49" i="194"/>
  <c r="L44" i="194"/>
  <c r="F26" i="196"/>
  <c r="F29" i="196" s="1"/>
  <c r="E33" i="196"/>
  <c r="C29" i="196"/>
  <c r="G33" i="196" s="1"/>
  <c r="C34" i="196"/>
  <c r="D137" i="210"/>
  <c r="C137" i="210"/>
  <c r="B137" i="210" s="1"/>
  <c r="L115" i="210"/>
  <c r="L118" i="210"/>
  <c r="L122" i="210"/>
  <c r="C177" i="210"/>
  <c r="B177" i="210" s="1"/>
  <c r="L112" i="210"/>
  <c r="L199" i="210"/>
  <c r="L359" i="210"/>
  <c r="L368" i="210"/>
  <c r="L363" i="210"/>
  <c r="L356" i="210"/>
  <c r="L354" i="210"/>
  <c r="L352" i="210"/>
  <c r="L350" i="210"/>
  <c r="L349" i="210"/>
  <c r="L366" i="210"/>
  <c r="L351" i="210"/>
  <c r="L367" i="210"/>
  <c r="L358" i="210"/>
  <c r="L362" i="210"/>
  <c r="L365" i="210"/>
  <c r="L357" i="210"/>
  <c r="L361" i="210"/>
  <c r="L353" i="210"/>
  <c r="L360" i="210"/>
  <c r="L355" i="210"/>
  <c r="L208" i="210"/>
  <c r="E215" i="210"/>
  <c r="D55" i="210"/>
  <c r="L127" i="210"/>
  <c r="D177" i="210"/>
  <c r="H215" i="210"/>
  <c r="C335" i="210"/>
  <c r="B335" i="210" s="1"/>
  <c r="D335" i="210"/>
  <c r="E334" i="210"/>
  <c r="L113" i="210"/>
  <c r="L123" i="210"/>
  <c r="L131" i="210"/>
  <c r="L200" i="210"/>
  <c r="D295" i="210"/>
  <c r="C295" i="210"/>
  <c r="B295" i="210" s="1"/>
  <c r="E294" i="210"/>
  <c r="C96" i="210"/>
  <c r="B96" i="210" s="1"/>
  <c r="D96" i="210"/>
  <c r="C176" i="210"/>
  <c r="B176" i="210" s="1"/>
  <c r="E175" i="210"/>
  <c r="D450" i="210"/>
  <c r="C450" i="210"/>
  <c r="B450" i="210" s="1"/>
  <c r="E449" i="210"/>
  <c r="E95" i="210"/>
  <c r="L117" i="210"/>
  <c r="L120" i="210"/>
  <c r="L124" i="210"/>
  <c r="H175" i="210"/>
  <c r="N175" i="210" s="1"/>
  <c r="H95" i="210"/>
  <c r="O95" i="210" s="1"/>
  <c r="L114" i="210"/>
  <c r="C136" i="210"/>
  <c r="B136" i="210" s="1"/>
  <c r="H135" i="210"/>
  <c r="O135" i="210" s="1"/>
  <c r="L209" i="210"/>
  <c r="L201" i="210"/>
  <c r="L196" i="210"/>
  <c r="L205" i="210"/>
  <c r="L197" i="210"/>
  <c r="L192" i="210"/>
  <c r="L210" i="210"/>
  <c r="L194" i="210"/>
  <c r="L207" i="210"/>
  <c r="L204" i="210"/>
  <c r="C412" i="210"/>
  <c r="B412" i="210" s="1"/>
  <c r="D412" i="210"/>
  <c r="L129" i="210"/>
  <c r="L121" i="210"/>
  <c r="L119" i="210"/>
  <c r="L116" i="210"/>
  <c r="D216" i="210"/>
  <c r="L125" i="210"/>
  <c r="L202" i="210"/>
  <c r="L206" i="210"/>
  <c r="L198" i="210"/>
  <c r="L211" i="210"/>
  <c r="L89" i="210"/>
  <c r="L81" i="210"/>
  <c r="L72" i="210"/>
  <c r="L92" i="210" s="1"/>
  <c r="L82" i="210"/>
  <c r="L168" i="210"/>
  <c r="D256" i="210"/>
  <c r="C256" i="210"/>
  <c r="B256" i="210" s="1"/>
  <c r="C411" i="210"/>
  <c r="B411" i="210" s="1"/>
  <c r="L169" i="210"/>
  <c r="L161" i="210"/>
  <c r="L155" i="210"/>
  <c r="L234" i="210"/>
  <c r="L288" i="210"/>
  <c r="L280" i="210"/>
  <c r="L281" i="210"/>
  <c r="L276" i="210"/>
  <c r="L286" i="210"/>
  <c r="L283" i="210"/>
  <c r="L271" i="210"/>
  <c r="L273" i="210"/>
  <c r="L272" i="210"/>
  <c r="L285" i="210"/>
  <c r="L289" i="210"/>
  <c r="L80" i="210"/>
  <c r="L158" i="210"/>
  <c r="L172" i="210" s="1"/>
  <c r="L240" i="210"/>
  <c r="L278" i="210"/>
  <c r="D373" i="210"/>
  <c r="H372" i="210"/>
  <c r="N372" i="210" s="1"/>
  <c r="L282" i="210"/>
  <c r="L290" i="210"/>
  <c r="L279" i="210"/>
  <c r="H333" i="210"/>
  <c r="N333" i="210" s="1"/>
  <c r="E333" i="210"/>
  <c r="H410" i="210"/>
  <c r="O410" i="210" s="1"/>
  <c r="E410" i="210"/>
  <c r="E448" i="210"/>
  <c r="H448" i="210"/>
  <c r="D524" i="210"/>
  <c r="C524" i="210"/>
  <c r="B524" i="210" s="1"/>
  <c r="H523" i="210"/>
  <c r="N523" i="210" s="1"/>
  <c r="E523" i="210"/>
  <c r="D561" i="210"/>
  <c r="C561" i="210"/>
  <c r="B561" i="210" s="1"/>
  <c r="E560" i="210"/>
  <c r="L249" i="210"/>
  <c r="L246" i="210"/>
  <c r="L239" i="210"/>
  <c r="L237" i="210"/>
  <c r="L235" i="210"/>
  <c r="L233" i="210"/>
  <c r="L252" i="210" s="1"/>
  <c r="L241" i="210"/>
  <c r="L242" i="210"/>
  <c r="L245" i="210"/>
  <c r="L248" i="210"/>
  <c r="L274" i="210"/>
  <c r="L284" i="210"/>
  <c r="H486" i="210"/>
  <c r="O486" i="210" s="1"/>
  <c r="G487" i="210" s="1"/>
  <c r="E486" i="210"/>
  <c r="D487" i="210"/>
  <c r="C487" i="210"/>
  <c r="B487" i="210" s="1"/>
  <c r="L556" i="210"/>
  <c r="L551" i="210"/>
  <c r="L544" i="210"/>
  <c r="L542" i="210"/>
  <c r="L540" i="210"/>
  <c r="L538" i="210"/>
  <c r="L557" i="210" s="1"/>
  <c r="L546" i="210"/>
  <c r="L553" i="210"/>
  <c r="L548" i="210"/>
  <c r="L555" i="210"/>
  <c r="L545" i="210"/>
  <c r="L543" i="210"/>
  <c r="L541" i="210"/>
  <c r="L539" i="210"/>
  <c r="L552" i="210"/>
  <c r="L554" i="210"/>
  <c r="L549" i="210"/>
  <c r="L547" i="210"/>
  <c r="L326" i="210"/>
  <c r="L323" i="210"/>
  <c r="L310" i="210"/>
  <c r="L318" i="210"/>
  <c r="L316" i="210"/>
  <c r="L314" i="210"/>
  <c r="L312" i="210"/>
  <c r="L311" i="210"/>
  <c r="L590" i="210"/>
  <c r="L585" i="210"/>
  <c r="L592" i="210"/>
  <c r="L587" i="210"/>
  <c r="L574" i="210"/>
  <c r="L582" i="210"/>
  <c r="L580" i="210"/>
  <c r="L578" i="210"/>
  <c r="L576" i="210"/>
  <c r="L589" i="210"/>
  <c r="L591" i="210"/>
  <c r="L586" i="210"/>
  <c r="L588" i="210"/>
  <c r="L581" i="210"/>
  <c r="L579" i="210"/>
  <c r="L577" i="210"/>
  <c r="L575" i="210"/>
  <c r="L583" i="210"/>
  <c r="L395" i="210"/>
  <c r="L393" i="210"/>
  <c r="L407" i="210" s="1"/>
  <c r="L391" i="210"/>
  <c r="L389" i="210"/>
  <c r="L404" i="210"/>
  <c r="L399" i="210"/>
  <c r="L443" i="210"/>
  <c r="L440" i="210"/>
  <c r="L435" i="210"/>
  <c r="L476" i="210"/>
  <c r="L478" i="210"/>
  <c r="L473" i="210"/>
  <c r="L483" i="210" s="1"/>
  <c r="L475" i="210"/>
  <c r="L477" i="210"/>
  <c r="L470" i="210"/>
  <c r="L468" i="210"/>
  <c r="L466" i="210"/>
  <c r="L464" i="210"/>
  <c r="L472" i="210"/>
  <c r="L474" i="210"/>
  <c r="L481" i="210"/>
  <c r="L482" i="210"/>
  <c r="L471" i="210"/>
  <c r="L479" i="210"/>
  <c r="L320" i="210"/>
  <c r="L405" i="210"/>
  <c r="L425" i="210"/>
  <c r="D634" i="210"/>
  <c r="C634" i="210"/>
  <c r="B634" i="210" s="1"/>
  <c r="H633" i="210"/>
  <c r="N633" i="210" s="1"/>
  <c r="E633" i="210"/>
  <c r="H597" i="210"/>
  <c r="N597" i="210" s="1"/>
  <c r="E597" i="210"/>
  <c r="D598" i="210"/>
  <c r="C598" i="210"/>
  <c r="B598" i="210" s="1"/>
  <c r="L515" i="210"/>
  <c r="L627" i="210"/>
  <c r="L646" i="210"/>
  <c r="L666" i="210" s="1"/>
  <c r="L659" i="210"/>
  <c r="L502" i="210"/>
  <c r="L504" i="210"/>
  <c r="L506" i="210"/>
  <c r="L508" i="210"/>
  <c r="L620" i="210"/>
  <c r="L664" i="210"/>
  <c r="L518" i="210"/>
  <c r="L612" i="210"/>
  <c r="L614" i="210"/>
  <c r="L616" i="210"/>
  <c r="L618" i="210"/>
  <c r="L662" i="210"/>
  <c r="L511" i="210"/>
  <c r="L610" i="210"/>
  <c r="L623" i="210"/>
  <c r="L655" i="210"/>
  <c r="L509" i="210"/>
  <c r="L621" i="210"/>
  <c r="L665" i="210"/>
  <c r="L501" i="210"/>
  <c r="L503" i="210"/>
  <c r="L520" i="210" s="1"/>
  <c r="L505" i="210"/>
  <c r="L507" i="210"/>
  <c r="L514" i="210"/>
  <c r="L626" i="210"/>
  <c r="L658" i="210"/>
  <c r="L519" i="210"/>
  <c r="L619" i="210"/>
  <c r="L663" i="210"/>
  <c r="L512" i="210"/>
  <c r="L611" i="210"/>
  <c r="L613" i="210"/>
  <c r="L615" i="210"/>
  <c r="L617" i="210"/>
  <c r="L624" i="210"/>
  <c r="L656" i="210"/>
  <c r="L517" i="210"/>
  <c r="L629" i="210"/>
  <c r="L661" i="210"/>
  <c r="L648" i="210"/>
  <c r="L650" i="210"/>
  <c r="L652" i="210"/>
  <c r="D72" i="199"/>
  <c r="F72" i="199" s="1"/>
  <c r="M714" i="199"/>
  <c r="M353" i="199"/>
  <c r="M244" i="199"/>
  <c r="M159" i="199"/>
  <c r="L264" i="199"/>
  <c r="C755" i="199"/>
  <c r="B755" i="199" s="1"/>
  <c r="E811" i="199"/>
  <c r="H811" i="199" s="1"/>
  <c r="D774" i="199"/>
  <c r="F774" i="199" s="1"/>
  <c r="C327" i="199"/>
  <c r="B327" i="199" s="1"/>
  <c r="E674" i="199"/>
  <c r="H674" i="199" s="1"/>
  <c r="C633" i="199"/>
  <c r="B633" i="199" s="1"/>
  <c r="D793" i="199"/>
  <c r="F793" i="199" s="1"/>
  <c r="C131" i="199"/>
  <c r="B131" i="199" s="1"/>
  <c r="E48" i="199"/>
  <c r="E51" i="199" s="1"/>
  <c r="D715" i="199"/>
  <c r="F715" i="199" s="1"/>
  <c r="C715" i="199"/>
  <c r="B715" i="199" s="1"/>
  <c r="C547" i="199"/>
  <c r="B547" i="199" s="1"/>
  <c r="C695" i="199"/>
  <c r="B695" i="199" s="1"/>
  <c r="D735" i="199"/>
  <c r="F735" i="199" s="1"/>
  <c r="C735" i="199"/>
  <c r="E734" i="199"/>
  <c r="E792" i="199"/>
  <c r="H792" i="199" s="1"/>
  <c r="C846" i="199"/>
  <c r="B846" i="199" s="1"/>
  <c r="D846" i="199"/>
  <c r="F846" i="199" s="1"/>
  <c r="L341" i="199"/>
  <c r="C774" i="199"/>
  <c r="B774" i="199" s="1"/>
  <c r="C675" i="199"/>
  <c r="B675" i="199" s="1"/>
  <c r="D675" i="199"/>
  <c r="F675" i="199" s="1"/>
  <c r="L289" i="199"/>
  <c r="L285" i="199"/>
  <c r="L293" i="199"/>
  <c r="L322" i="199"/>
  <c r="L319" i="199"/>
  <c r="L320" i="199"/>
  <c r="L316" i="199"/>
  <c r="L315" i="199"/>
  <c r="L312" i="199"/>
  <c r="L311" i="199"/>
  <c r="L183" i="199"/>
  <c r="L179" i="199"/>
  <c r="L175" i="199"/>
  <c r="D454" i="199"/>
  <c r="F454" i="199" s="1"/>
  <c r="C454" i="199"/>
  <c r="B454" i="199" s="1"/>
  <c r="E453" i="199"/>
  <c r="E500" i="199"/>
  <c r="H500" i="199" s="1"/>
  <c r="C501" i="199"/>
  <c r="B501" i="199" s="1"/>
  <c r="L203" i="199"/>
  <c r="L345" i="199"/>
  <c r="D501" i="199"/>
  <c r="F501" i="199" s="1"/>
  <c r="L207" i="199"/>
  <c r="L349" i="199"/>
  <c r="L369" i="199"/>
  <c r="L366" i="199"/>
  <c r="L373" i="199"/>
  <c r="L370" i="199"/>
  <c r="L211" i="199"/>
  <c r="L145" i="199"/>
  <c r="L365" i="199"/>
  <c r="L149" i="199"/>
  <c r="L374" i="199"/>
  <c r="D524" i="199"/>
  <c r="F524" i="199" s="1"/>
  <c r="C524" i="199"/>
  <c r="B524" i="199" s="1"/>
  <c r="E523" i="199"/>
  <c r="L708" i="199"/>
  <c r="L703" i="199"/>
  <c r="L705" i="199"/>
  <c r="L700" i="199"/>
  <c r="L707" i="199"/>
  <c r="L702" i="199"/>
  <c r="L709" i="199"/>
  <c r="L701" i="199"/>
  <c r="L706" i="199"/>
  <c r="L699" i="199"/>
  <c r="L704" i="199"/>
  <c r="L710" i="199"/>
  <c r="L153" i="199"/>
  <c r="L727" i="199"/>
  <c r="L722" i="199"/>
  <c r="L724" i="199"/>
  <c r="L719" i="199"/>
  <c r="L726" i="199"/>
  <c r="L721" i="199"/>
  <c r="L728" i="199"/>
  <c r="L720" i="199"/>
  <c r="L725" i="199"/>
  <c r="L723" i="199"/>
  <c r="L730" i="199"/>
  <c r="L729" i="199"/>
  <c r="C591" i="199"/>
  <c r="B591" i="199" s="1"/>
  <c r="E590" i="199"/>
  <c r="D591" i="199"/>
  <c r="F591" i="199" s="1"/>
  <c r="L400" i="199"/>
  <c r="L401" i="199"/>
  <c r="L397" i="199"/>
  <c r="D547" i="199"/>
  <c r="F547" i="199" s="1"/>
  <c r="E611" i="199"/>
  <c r="D612" i="199"/>
  <c r="F612" i="199" s="1"/>
  <c r="C612" i="199"/>
  <c r="B612" i="199" s="1"/>
  <c r="C478" i="199"/>
  <c r="B478" i="199" s="1"/>
  <c r="D478" i="199"/>
  <c r="F478" i="199" s="1"/>
  <c r="E546" i="199"/>
  <c r="E477" i="199"/>
  <c r="H477" i="199" s="1"/>
  <c r="C569" i="199"/>
  <c r="B569" i="199" s="1"/>
  <c r="E568" i="199"/>
  <c r="D569" i="199"/>
  <c r="F569" i="199" s="1"/>
  <c r="E632" i="199"/>
  <c r="D633" i="199"/>
  <c r="F633" i="199" s="1"/>
  <c r="D654" i="199"/>
  <c r="F654" i="199" s="1"/>
  <c r="C654" i="199"/>
  <c r="B654" i="199" s="1"/>
  <c r="E653" i="199"/>
  <c r="H653" i="199" s="1"/>
  <c r="E694" i="199"/>
  <c r="D695" i="199"/>
  <c r="F695" i="199" s="1"/>
  <c r="E714" i="199"/>
  <c r="E754" i="199"/>
  <c r="D755" i="199"/>
  <c r="F755" i="199" s="1"/>
  <c r="E773" i="199"/>
  <c r="C793" i="199"/>
  <c r="B793" i="199" s="1"/>
  <c r="D812" i="199"/>
  <c r="F812" i="199" s="1"/>
  <c r="C812" i="199"/>
  <c r="B812" i="199" s="1"/>
  <c r="E829" i="199"/>
  <c r="D830" i="199"/>
  <c r="F830" i="199" s="1"/>
  <c r="C830" i="199"/>
  <c r="B830" i="199" s="1"/>
  <c r="E845" i="199"/>
  <c r="H845" i="199" s="1"/>
  <c r="L31" i="187"/>
  <c r="L38" i="187"/>
  <c r="L78" i="187"/>
  <c r="C8" i="187"/>
  <c r="L32" i="187"/>
  <c r="L39" i="187"/>
  <c r="L34" i="187"/>
  <c r="L36" i="187"/>
  <c r="L40" i="187"/>
  <c r="L29" i="187"/>
  <c r="D12" i="187"/>
  <c r="M14" i="187"/>
  <c r="L30" i="187"/>
  <c r="L35" i="187"/>
  <c r="L753" i="203"/>
  <c r="L757" i="203"/>
  <c r="L761" i="203"/>
  <c r="L756" i="203"/>
  <c r="L764" i="203"/>
  <c r="L754" i="203"/>
  <c r="L758" i="203"/>
  <c r="L762" i="203"/>
  <c r="L760" i="203"/>
  <c r="L755" i="203"/>
  <c r="L759" i="203"/>
  <c r="L763" i="203"/>
  <c r="L752" i="203"/>
  <c r="L730" i="203"/>
  <c r="L734" i="203"/>
  <c r="L738" i="203"/>
  <c r="L733" i="203"/>
  <c r="L731" i="203"/>
  <c r="L735" i="203"/>
  <c r="L739" i="203"/>
  <c r="L737" i="203"/>
  <c r="L729" i="203"/>
  <c r="L732" i="203"/>
  <c r="L736" i="203"/>
  <c r="L740" i="203"/>
  <c r="L741" i="203"/>
  <c r="L706" i="203"/>
  <c r="L710" i="203"/>
  <c r="L714" i="203"/>
  <c r="L713" i="203"/>
  <c r="L717" i="203"/>
  <c r="L705" i="203"/>
  <c r="L707" i="203"/>
  <c r="L711" i="203"/>
  <c r="L715" i="203"/>
  <c r="L709" i="203"/>
  <c r="L708" i="203"/>
  <c r="L712" i="203"/>
  <c r="L716" i="203"/>
  <c r="L682" i="203"/>
  <c r="L686" i="203"/>
  <c r="L690" i="203"/>
  <c r="L684" i="203"/>
  <c r="L688" i="203"/>
  <c r="L692" i="203"/>
  <c r="L689" i="203"/>
  <c r="L681" i="203"/>
  <c r="L683" i="203"/>
  <c r="L687" i="203"/>
  <c r="L691" i="203"/>
  <c r="L685" i="203"/>
  <c r="L693" i="203"/>
  <c r="L658" i="203"/>
  <c r="L662" i="203"/>
  <c r="L666" i="203"/>
  <c r="L665" i="203"/>
  <c r="L659" i="203"/>
  <c r="L663" i="203"/>
  <c r="L667" i="203"/>
  <c r="L669" i="203"/>
  <c r="L660" i="203"/>
  <c r="L664" i="203"/>
  <c r="L668" i="203"/>
  <c r="L661" i="203"/>
  <c r="L657" i="203"/>
  <c r="L633" i="203"/>
  <c r="L637" i="203"/>
  <c r="L641" i="203"/>
  <c r="L635" i="203"/>
  <c r="L639" i="203"/>
  <c r="L632" i="203"/>
  <c r="L634" i="203"/>
  <c r="L638" i="203"/>
  <c r="L642" i="203"/>
  <c r="L643" i="203"/>
  <c r="L636" i="203"/>
  <c r="L640" i="203"/>
  <c r="L644" i="203"/>
  <c r="L609" i="203"/>
  <c r="L611" i="203"/>
  <c r="L613" i="203"/>
  <c r="L615" i="203"/>
  <c r="L617" i="203"/>
  <c r="L619" i="203"/>
  <c r="L607" i="203"/>
  <c r="L608" i="203"/>
  <c r="L610" i="203"/>
  <c r="L612" i="203"/>
  <c r="L614" i="203"/>
  <c r="L616" i="203"/>
  <c r="L618" i="203"/>
  <c r="L583" i="203"/>
  <c r="L587" i="203"/>
  <c r="L591" i="203"/>
  <c r="L586" i="203"/>
  <c r="L584" i="203"/>
  <c r="L588" i="203"/>
  <c r="L592" i="203"/>
  <c r="L594" i="203"/>
  <c r="L585" i="203"/>
  <c r="L589" i="203"/>
  <c r="L593" i="203"/>
  <c r="L590" i="203"/>
  <c r="L582" i="203"/>
  <c r="L559" i="203"/>
  <c r="L561" i="203"/>
  <c r="L563" i="203"/>
  <c r="L565" i="203"/>
  <c r="L567" i="203"/>
  <c r="L569" i="203"/>
  <c r="L557" i="203"/>
  <c r="L558" i="203"/>
  <c r="L560" i="203"/>
  <c r="L562" i="203"/>
  <c r="L564" i="203"/>
  <c r="L566" i="203"/>
  <c r="L568" i="203"/>
  <c r="L532" i="203"/>
  <c r="L536" i="203"/>
  <c r="L540" i="203"/>
  <c r="L533" i="203"/>
  <c r="L537" i="203"/>
  <c r="L541" i="203"/>
  <c r="L534" i="203"/>
  <c r="L538" i="203"/>
  <c r="L542" i="203"/>
  <c r="L535" i="203"/>
  <c r="L539" i="203"/>
  <c r="L543" i="203"/>
  <c r="L531" i="203"/>
  <c r="L506" i="203"/>
  <c r="L510" i="203"/>
  <c r="L514" i="203"/>
  <c r="L513" i="203"/>
  <c r="L505" i="203"/>
  <c r="L507" i="203"/>
  <c r="L511" i="203"/>
  <c r="L515" i="203"/>
  <c r="L517" i="203"/>
  <c r="L508" i="203"/>
  <c r="L512" i="203"/>
  <c r="L516" i="203"/>
  <c r="L509" i="203"/>
  <c r="L481" i="203"/>
  <c r="L483" i="203"/>
  <c r="L485" i="203"/>
  <c r="L487" i="203"/>
  <c r="L489" i="203"/>
  <c r="L491" i="203"/>
  <c r="L480" i="203"/>
  <c r="L482" i="203"/>
  <c r="L484" i="203"/>
  <c r="L486" i="203"/>
  <c r="L488" i="203"/>
  <c r="L490" i="203"/>
  <c r="L479" i="203"/>
  <c r="L454" i="203"/>
  <c r="L456" i="203"/>
  <c r="L458" i="203"/>
  <c r="L460" i="203"/>
  <c r="L462" i="203"/>
  <c r="L464" i="203"/>
  <c r="L452" i="203"/>
  <c r="L453" i="203"/>
  <c r="L455" i="203"/>
  <c r="L457" i="203"/>
  <c r="L459" i="203"/>
  <c r="L461" i="203"/>
  <c r="L463" i="203"/>
  <c r="L426" i="203"/>
  <c r="L430" i="203"/>
  <c r="L434" i="203"/>
  <c r="L429" i="203"/>
  <c r="L425" i="203"/>
  <c r="L427" i="203"/>
  <c r="L431" i="203"/>
  <c r="L435" i="203"/>
  <c r="L433" i="203"/>
  <c r="L437" i="203"/>
  <c r="L428" i="203"/>
  <c r="L432" i="203"/>
  <c r="L436" i="203"/>
  <c r="L400" i="203"/>
  <c r="L402" i="203"/>
  <c r="L404" i="203"/>
  <c r="L406" i="203"/>
  <c r="L408" i="203"/>
  <c r="L410" i="203"/>
  <c r="L398" i="203"/>
  <c r="L399" i="203"/>
  <c r="L401" i="203"/>
  <c r="L403" i="203"/>
  <c r="L405" i="203"/>
  <c r="L407" i="203"/>
  <c r="L409" i="203"/>
  <c r="L371" i="203"/>
  <c r="L373" i="203"/>
  <c r="L375" i="203"/>
  <c r="L377" i="203"/>
  <c r="L379" i="203"/>
  <c r="L381" i="203"/>
  <c r="L382" i="203"/>
  <c r="L372" i="203"/>
  <c r="L374" i="203"/>
  <c r="L376" i="203"/>
  <c r="L378" i="203"/>
  <c r="L380" i="203"/>
  <c r="L370" i="203"/>
  <c r="L344" i="203"/>
  <c r="L346" i="203"/>
  <c r="L348" i="203"/>
  <c r="L350" i="203"/>
  <c r="L352" i="203"/>
  <c r="L354" i="203"/>
  <c r="L342" i="203"/>
  <c r="L343" i="203"/>
  <c r="L345" i="203"/>
  <c r="L347" i="203"/>
  <c r="L349" i="203"/>
  <c r="L351" i="203"/>
  <c r="L353" i="203"/>
  <c r="L313" i="203"/>
  <c r="L314" i="203"/>
  <c r="L324" i="203"/>
  <c r="L315" i="203"/>
  <c r="L317" i="203"/>
  <c r="L319" i="203"/>
  <c r="L321" i="203"/>
  <c r="L323" i="203"/>
  <c r="L325" i="203"/>
  <c r="L316" i="203"/>
  <c r="L318" i="203"/>
  <c r="L322" i="203"/>
  <c r="L320" i="203"/>
  <c r="L286" i="203"/>
  <c r="L288" i="203"/>
  <c r="L290" i="203"/>
  <c r="L292" i="203"/>
  <c r="L294" i="203"/>
  <c r="L296" i="203"/>
  <c r="L285" i="203"/>
  <c r="L287" i="203"/>
  <c r="L289" i="203"/>
  <c r="L291" i="203"/>
  <c r="L293" i="203"/>
  <c r="L295" i="203"/>
  <c r="L284" i="203"/>
  <c r="L257" i="203"/>
  <c r="L259" i="203"/>
  <c r="L261" i="203"/>
  <c r="L263" i="203"/>
  <c r="L265" i="203"/>
  <c r="L267" i="203"/>
  <c r="L256" i="203"/>
  <c r="L258" i="203"/>
  <c r="L260" i="203"/>
  <c r="L262" i="203"/>
  <c r="L264" i="203"/>
  <c r="L266" i="203"/>
  <c r="L255" i="203"/>
  <c r="L228" i="203"/>
  <c r="L230" i="203"/>
  <c r="L232" i="203"/>
  <c r="L234" i="203"/>
  <c r="L236" i="203"/>
  <c r="L238" i="203"/>
  <c r="L226" i="203"/>
  <c r="L227" i="203"/>
  <c r="L229" i="203"/>
  <c r="L231" i="203"/>
  <c r="L233" i="203"/>
  <c r="L235" i="203"/>
  <c r="L237" i="203"/>
  <c r="L197" i="203"/>
  <c r="L201" i="203"/>
  <c r="L205" i="203"/>
  <c r="L199" i="203"/>
  <c r="L203" i="203"/>
  <c r="L196" i="203"/>
  <c r="L198" i="203"/>
  <c r="L202" i="203"/>
  <c r="L206" i="203"/>
  <c r="L207" i="203"/>
  <c r="L200" i="203"/>
  <c r="L204" i="203"/>
  <c r="L208" i="203"/>
  <c r="L168" i="203"/>
  <c r="L170" i="203"/>
  <c r="L172" i="203"/>
  <c r="L174" i="203"/>
  <c r="L176" i="203"/>
  <c r="L178" i="203"/>
  <c r="L166" i="203"/>
  <c r="L167" i="203"/>
  <c r="L169" i="203"/>
  <c r="L171" i="203"/>
  <c r="L173" i="203"/>
  <c r="L175" i="203"/>
  <c r="L177" i="203"/>
  <c r="L137" i="203"/>
  <c r="L139" i="203"/>
  <c r="L141" i="203"/>
  <c r="L143" i="203"/>
  <c r="L145" i="203"/>
  <c r="L147" i="203"/>
  <c r="L136" i="203"/>
  <c r="L138" i="203"/>
  <c r="L140" i="203"/>
  <c r="L142" i="203"/>
  <c r="L144" i="203"/>
  <c r="L146" i="203"/>
  <c r="L135" i="203"/>
  <c r="L73" i="203"/>
  <c r="L75" i="203"/>
  <c r="L77" i="203"/>
  <c r="L79" i="203"/>
  <c r="L81" i="203"/>
  <c r="L83" i="203"/>
  <c r="L85" i="203"/>
  <c r="L74" i="203"/>
  <c r="L76" i="203"/>
  <c r="L78" i="203"/>
  <c r="L80" i="203"/>
  <c r="L82" i="203"/>
  <c r="L84" i="203"/>
  <c r="L106" i="203"/>
  <c r="L108" i="203"/>
  <c r="L110" i="203"/>
  <c r="L112" i="203"/>
  <c r="L114" i="203"/>
  <c r="L116" i="203"/>
  <c r="L105" i="203"/>
  <c r="L107" i="203"/>
  <c r="L109" i="203"/>
  <c r="L111" i="203"/>
  <c r="L113" i="203"/>
  <c r="L115" i="203"/>
  <c r="L104" i="203"/>
  <c r="L43" i="203"/>
  <c r="L45" i="203"/>
  <c r="L47" i="203"/>
  <c r="L49" i="203"/>
  <c r="L51" i="203"/>
  <c r="L53" i="203"/>
  <c r="L42" i="203"/>
  <c r="L44" i="203"/>
  <c r="L46" i="203"/>
  <c r="L48" i="203"/>
  <c r="L50" i="203"/>
  <c r="L52" i="203"/>
  <c r="L54" i="203"/>
  <c r="M521" i="203"/>
  <c r="M468" i="203"/>
  <c r="M441" i="203"/>
  <c r="M386" i="203"/>
  <c r="M242" i="203"/>
  <c r="M212" i="203"/>
  <c r="L819" i="205"/>
  <c r="L845" i="205"/>
  <c r="L936" i="194"/>
  <c r="C32" i="203"/>
  <c r="M182" i="203"/>
  <c r="M120" i="203"/>
  <c r="M89" i="203"/>
  <c r="M58" i="203"/>
  <c r="M845" i="194"/>
  <c r="L894" i="194"/>
  <c r="M881" i="194"/>
  <c r="L824" i="194"/>
  <c r="F28" i="194"/>
  <c r="F31" i="194" s="1"/>
  <c r="L792" i="194"/>
  <c r="M726" i="194"/>
  <c r="M689" i="194"/>
  <c r="L680" i="194"/>
  <c r="M652" i="194"/>
  <c r="L610" i="194"/>
  <c r="M576" i="194"/>
  <c r="M538" i="194"/>
  <c r="M500" i="194"/>
  <c r="M461" i="194"/>
  <c r="M385" i="194"/>
  <c r="M345" i="194"/>
  <c r="M305" i="194"/>
  <c r="B38" i="194"/>
  <c r="M219" i="194"/>
  <c r="M137" i="194"/>
  <c r="C137" i="194"/>
  <c r="D137" i="194" s="1"/>
  <c r="G38" i="194"/>
  <c r="L290" i="194"/>
  <c r="L641" i="194"/>
  <c r="L494" i="194"/>
  <c r="L646" i="194"/>
  <c r="L291" i="194"/>
  <c r="L602" i="194"/>
  <c r="L169" i="194"/>
  <c r="L367" i="194"/>
  <c r="L407" i="194"/>
  <c r="L454" i="194"/>
  <c r="L172" i="194"/>
  <c r="L371" i="194"/>
  <c r="L411" i="194"/>
  <c r="L456" i="194"/>
  <c r="L606" i="194"/>
  <c r="L165" i="194"/>
  <c r="L173" i="194"/>
  <c r="L294" i="194"/>
  <c r="L375" i="194"/>
  <c r="L415" i="194"/>
  <c r="L487" i="194"/>
  <c r="L642" i="194"/>
  <c r="L168" i="194"/>
  <c r="L287" i="194"/>
  <c r="L295" i="194"/>
  <c r="L450" i="194"/>
  <c r="L490" i="194"/>
  <c r="L565" i="194"/>
  <c r="L645" i="194"/>
  <c r="E53" i="194"/>
  <c r="D54" i="194"/>
  <c r="F54" i="194" s="1"/>
  <c r="C54" i="194"/>
  <c r="B54" i="194" s="1"/>
  <c r="E95" i="194"/>
  <c r="D96" i="194"/>
  <c r="F96" i="194" s="1"/>
  <c r="C96" i="194"/>
  <c r="B96" i="194" s="1"/>
  <c r="L82" i="194"/>
  <c r="L86" i="194"/>
  <c r="L90" i="194"/>
  <c r="L124" i="194"/>
  <c r="L128" i="194"/>
  <c r="L132" i="194"/>
  <c r="L209" i="194"/>
  <c r="L213" i="194"/>
  <c r="L254" i="194"/>
  <c r="L250" i="194"/>
  <c r="L256" i="194"/>
  <c r="L252" i="194"/>
  <c r="L248" i="194"/>
  <c r="L255" i="194"/>
  <c r="L251" i="194"/>
  <c r="L247" i="194"/>
  <c r="L85" i="194"/>
  <c r="L89" i="194"/>
  <c r="L125" i="194"/>
  <c r="L129" i="194"/>
  <c r="L133" i="194"/>
  <c r="L206" i="194"/>
  <c r="L210" i="194"/>
  <c r="L214" i="194"/>
  <c r="L249" i="194"/>
  <c r="L84" i="194"/>
  <c r="L88" i="194"/>
  <c r="L126" i="194"/>
  <c r="L130" i="194"/>
  <c r="L166" i="194"/>
  <c r="L170" i="194"/>
  <c r="L174" i="194"/>
  <c r="L207" i="194"/>
  <c r="L211" i="194"/>
  <c r="L215" i="194"/>
  <c r="L253" i="194"/>
  <c r="L83" i="194"/>
  <c r="L87" i="194"/>
  <c r="L91" i="194"/>
  <c r="L127" i="194"/>
  <c r="L131" i="194"/>
  <c r="L167" i="194"/>
  <c r="L171" i="194"/>
  <c r="L208" i="194"/>
  <c r="L212" i="194"/>
  <c r="L289" i="194"/>
  <c r="L293" i="194"/>
  <c r="L329" i="194"/>
  <c r="L333" i="194"/>
  <c r="L369" i="194"/>
  <c r="L373" i="194"/>
  <c r="L409" i="194"/>
  <c r="L413" i="194"/>
  <c r="L448" i="194"/>
  <c r="L452" i="194"/>
  <c r="L330" i="194"/>
  <c r="L334" i="194"/>
  <c r="L370" i="194"/>
  <c r="L374" i="194"/>
  <c r="L410" i="194"/>
  <c r="L414" i="194"/>
  <c r="L449" i="194"/>
  <c r="L453" i="194"/>
  <c r="L327" i="194"/>
  <c r="L331" i="194"/>
  <c r="L335" i="194"/>
  <c r="L533" i="194"/>
  <c r="L529" i="194"/>
  <c r="L525" i="194"/>
  <c r="L531" i="194"/>
  <c r="L527" i="194"/>
  <c r="L534" i="194"/>
  <c r="L530" i="194"/>
  <c r="L526" i="194"/>
  <c r="L528" i="194"/>
  <c r="L288" i="194"/>
  <c r="L292" i="194"/>
  <c r="L296" i="194"/>
  <c r="L328" i="194"/>
  <c r="L332" i="194"/>
  <c r="L336" i="194"/>
  <c r="L368" i="194"/>
  <c r="L372" i="194"/>
  <c r="L376" i="194"/>
  <c r="L408" i="194"/>
  <c r="L412" i="194"/>
  <c r="L416" i="194"/>
  <c r="L447" i="194"/>
  <c r="L451" i="194"/>
  <c r="L455" i="194"/>
  <c r="L532" i="194"/>
  <c r="L488" i="194"/>
  <c r="L492" i="194"/>
  <c r="L496" i="194"/>
  <c r="L569" i="194"/>
  <c r="L685" i="194"/>
  <c r="L684" i="194"/>
  <c r="L683" i="194"/>
  <c r="L679" i="194"/>
  <c r="L682" i="194"/>
  <c r="L678" i="194"/>
  <c r="L681" i="194"/>
  <c r="L677" i="194"/>
  <c r="L489" i="194"/>
  <c r="L493" i="194"/>
  <c r="L566" i="194"/>
  <c r="L609" i="194"/>
  <c r="L605" i="194"/>
  <c r="L601" i="194"/>
  <c r="L608" i="194"/>
  <c r="L604" i="194"/>
  <c r="L607" i="194"/>
  <c r="L603" i="194"/>
  <c r="L676" i="194"/>
  <c r="L491" i="194"/>
  <c r="L495" i="194"/>
  <c r="L572" i="194"/>
  <c r="L568" i="194"/>
  <c r="L564" i="194"/>
  <c r="L571" i="194"/>
  <c r="L567" i="194"/>
  <c r="L563" i="194"/>
  <c r="L570" i="194"/>
  <c r="L639" i="194"/>
  <c r="L643" i="194"/>
  <c r="L647" i="194"/>
  <c r="L640" i="194"/>
  <c r="L644" i="194"/>
  <c r="L648" i="194"/>
  <c r="L714" i="194"/>
  <c r="L718" i="194"/>
  <c r="L722" i="194"/>
  <c r="L752" i="194"/>
  <c r="L756" i="194"/>
  <c r="L863" i="194"/>
  <c r="L859" i="194"/>
  <c r="L866" i="194"/>
  <c r="L862" i="194"/>
  <c r="L858" i="194"/>
  <c r="L865" i="194"/>
  <c r="L861" i="194"/>
  <c r="L857" i="194"/>
  <c r="L864" i="194"/>
  <c r="L715" i="194"/>
  <c r="L719" i="194"/>
  <c r="L749" i="194"/>
  <c r="L753" i="194"/>
  <c r="L757" i="194"/>
  <c r="L794" i="194"/>
  <c r="L790" i="194"/>
  <c r="L786" i="194"/>
  <c r="L793" i="194"/>
  <c r="L789" i="194"/>
  <c r="L785" i="194"/>
  <c r="L791" i="194"/>
  <c r="L901" i="194"/>
  <c r="L897" i="194"/>
  <c r="L893" i="194"/>
  <c r="L900" i="194"/>
  <c r="L896" i="194"/>
  <c r="L892" i="194"/>
  <c r="L899" i="194"/>
  <c r="L895" i="194"/>
  <c r="L898" i="194"/>
  <c r="L716" i="194"/>
  <c r="L720" i="194"/>
  <c r="L750" i="194"/>
  <c r="L754" i="194"/>
  <c r="L758" i="194"/>
  <c r="L788" i="194"/>
  <c r="L713" i="194"/>
  <c r="L717" i="194"/>
  <c r="L721" i="194"/>
  <c r="L751" i="194"/>
  <c r="L755" i="194"/>
  <c r="L787" i="194"/>
  <c r="L827" i="194"/>
  <c r="L823" i="194"/>
  <c r="L830" i="194"/>
  <c r="L826" i="194"/>
  <c r="L822" i="194"/>
  <c r="L829" i="194"/>
  <c r="L825" i="194"/>
  <c r="L821" i="194"/>
  <c r="L828" i="194"/>
  <c r="L860" i="194"/>
  <c r="L933" i="194"/>
  <c r="L929" i="194"/>
  <c r="L935" i="194"/>
  <c r="L931" i="194"/>
  <c r="L927" i="194"/>
  <c r="L934" i="194"/>
  <c r="L930" i="194"/>
  <c r="L932" i="194"/>
  <c r="L928" i="194"/>
  <c r="L164" i="162"/>
  <c r="T37" i="162"/>
  <c r="T41" i="162"/>
  <c r="E168" i="162"/>
  <c r="H168" i="162" s="1"/>
  <c r="L74" i="162"/>
  <c r="L119" i="162"/>
  <c r="T36" i="162"/>
  <c r="T40" i="162"/>
  <c r="T44" i="162"/>
  <c r="T39" i="162"/>
  <c r="T43" i="162"/>
  <c r="T47" i="162"/>
  <c r="C79" i="162"/>
  <c r="E78" i="162"/>
  <c r="B35" i="162"/>
  <c r="B78" i="162"/>
  <c r="B124" i="162"/>
  <c r="D124" i="162"/>
  <c r="F124" i="162" s="1"/>
  <c r="B169" i="162"/>
  <c r="D169" i="162"/>
  <c r="F169" i="162" s="1"/>
  <c r="T38" i="162"/>
  <c r="T42" i="162"/>
  <c r="F22" i="162"/>
  <c r="F29" i="162" s="1"/>
  <c r="T46" i="162"/>
  <c r="E35" i="162"/>
  <c r="C36" i="162"/>
  <c r="T45" i="162"/>
  <c r="T48" i="162"/>
  <c r="L769" i="205"/>
  <c r="B36" i="205"/>
  <c r="B799" i="205"/>
  <c r="L690" i="205"/>
  <c r="L664" i="205"/>
  <c r="B825" i="205"/>
  <c r="L488" i="205"/>
  <c r="L465" i="205"/>
  <c r="D615" i="205"/>
  <c r="D382" i="205"/>
  <c r="B722" i="205"/>
  <c r="L314" i="205"/>
  <c r="D559" i="205"/>
  <c r="L220" i="205"/>
  <c r="L184" i="205"/>
  <c r="B56" i="205"/>
  <c r="B91" i="205"/>
  <c r="B159" i="205"/>
  <c r="D192" i="205"/>
  <c r="D472" i="205"/>
  <c r="D643" i="205"/>
  <c r="F643" i="205" s="1"/>
  <c r="D669" i="205"/>
  <c r="F669" i="205" s="1"/>
  <c r="B696" i="205"/>
  <c r="D351" i="205"/>
  <c r="B530" i="205"/>
  <c r="B748" i="205"/>
  <c r="L149" i="205"/>
  <c r="E56" i="205"/>
  <c r="E91" i="205"/>
  <c r="C92" i="205"/>
  <c r="E159" i="205"/>
  <c r="C160" i="205"/>
  <c r="G36" i="205"/>
  <c r="B257" i="205"/>
  <c r="D257" i="205"/>
  <c r="F257" i="205" s="1"/>
  <c r="D126" i="205"/>
  <c r="F126" i="205" s="1"/>
  <c r="L187" i="205"/>
  <c r="L181" i="205"/>
  <c r="D225" i="205"/>
  <c r="F225" i="205" s="1"/>
  <c r="B225" i="205"/>
  <c r="L284" i="205"/>
  <c r="L279" i="205"/>
  <c r="L283" i="205"/>
  <c r="C290" i="205"/>
  <c r="E289" i="205"/>
  <c r="L252" i="205"/>
  <c r="L251" i="205"/>
  <c r="L247" i="205"/>
  <c r="B320" i="205"/>
  <c r="D320" i="205"/>
  <c r="F320" i="205" s="1"/>
  <c r="B289" i="205"/>
  <c r="L309" i="205"/>
  <c r="L313" i="205"/>
  <c r="L524" i="205"/>
  <c r="L521" i="205"/>
  <c r="L523" i="205"/>
  <c r="C531" i="205"/>
  <c r="E530" i="205"/>
  <c r="D412" i="205"/>
  <c r="F412" i="205" s="1"/>
  <c r="D442" i="205"/>
  <c r="F442" i="205" s="1"/>
  <c r="L399" i="205"/>
  <c r="L429" i="205"/>
  <c r="E587" i="205"/>
  <c r="C588" i="205"/>
  <c r="L496" i="205"/>
  <c r="D501" i="205"/>
  <c r="F501" i="205" s="1"/>
  <c r="B501" i="205"/>
  <c r="B587" i="205"/>
  <c r="L554" i="205"/>
  <c r="L574" i="205"/>
  <c r="C723" i="205"/>
  <c r="E722" i="205"/>
  <c r="C697" i="205"/>
  <c r="C826" i="205"/>
  <c r="B774" i="205"/>
  <c r="D774" i="205"/>
  <c r="F774" i="205" s="1"/>
  <c r="E825" i="205"/>
  <c r="C800" i="205"/>
  <c r="E799" i="205"/>
  <c r="C749" i="205"/>
  <c r="L117" i="205"/>
  <c r="L185" i="205"/>
  <c r="L339" i="205"/>
  <c r="L403" i="205"/>
  <c r="L437" i="205"/>
  <c r="L459" i="205"/>
  <c r="L492" i="205"/>
  <c r="L517" i="205"/>
  <c r="L525" i="205"/>
  <c r="L578" i="205"/>
  <c r="L433" i="205"/>
  <c r="L490" i="205"/>
  <c r="L180" i="205"/>
  <c r="L343" i="205"/>
  <c r="L407" i="205"/>
  <c r="L467" i="205"/>
  <c r="L494" i="205"/>
  <c r="L519" i="205"/>
  <c r="L550" i="205"/>
  <c r="L582" i="205"/>
  <c r="L83" i="205"/>
  <c r="L79" i="205"/>
  <c r="L85" i="205"/>
  <c r="L81" i="205"/>
  <c r="L77" i="205"/>
  <c r="L84" i="205"/>
  <c r="L80" i="205"/>
  <c r="E36" i="205"/>
  <c r="C37" i="205"/>
  <c r="L78" i="205"/>
  <c r="L118" i="205"/>
  <c r="L114" i="205"/>
  <c r="L120" i="205"/>
  <c r="L116" i="205"/>
  <c r="L119" i="205"/>
  <c r="L115" i="205"/>
  <c r="L82" i="205"/>
  <c r="L113" i="205"/>
  <c r="L154" i="205"/>
  <c r="L150" i="205"/>
  <c r="L146" i="205"/>
  <c r="L152" i="205"/>
  <c r="L148" i="205"/>
  <c r="L151" i="205"/>
  <c r="L147" i="205"/>
  <c r="L153" i="205"/>
  <c r="L182" i="205"/>
  <c r="L186" i="205"/>
  <c r="L213" i="205"/>
  <c r="L217" i="205"/>
  <c r="L245" i="205"/>
  <c r="L249" i="205"/>
  <c r="L277" i="205"/>
  <c r="L281" i="205"/>
  <c r="L307" i="205"/>
  <c r="L311" i="205"/>
  <c r="L315" i="205"/>
  <c r="L341" i="205"/>
  <c r="L345" i="205"/>
  <c r="L371" i="205"/>
  <c r="L375" i="205"/>
  <c r="L401" i="205"/>
  <c r="L405" i="205"/>
  <c r="L431" i="205"/>
  <c r="L435" i="205"/>
  <c r="L463" i="205"/>
  <c r="L179" i="205"/>
  <c r="L183" i="205"/>
  <c r="L214" i="205"/>
  <c r="L218" i="205"/>
  <c r="L246" i="205"/>
  <c r="L250" i="205"/>
  <c r="L278" i="205"/>
  <c r="L282" i="205"/>
  <c r="L308" i="205"/>
  <c r="L312" i="205"/>
  <c r="L338" i="205"/>
  <c r="L342" i="205"/>
  <c r="L346" i="205"/>
  <c r="L372" i="205"/>
  <c r="L376" i="205"/>
  <c r="L402" i="205"/>
  <c r="L406" i="205"/>
  <c r="L432" i="205"/>
  <c r="L436" i="205"/>
  <c r="L215" i="205"/>
  <c r="L219" i="205"/>
  <c r="L369" i="205"/>
  <c r="L373" i="205"/>
  <c r="L377" i="205"/>
  <c r="L216" i="205"/>
  <c r="L244" i="205"/>
  <c r="L248" i="205"/>
  <c r="L276" i="205"/>
  <c r="L280" i="205"/>
  <c r="L310" i="205"/>
  <c r="L340" i="205"/>
  <c r="L344" i="205"/>
  <c r="L370" i="205"/>
  <c r="L374" i="205"/>
  <c r="L400" i="205"/>
  <c r="L404" i="205"/>
  <c r="L430" i="205"/>
  <c r="L434" i="205"/>
  <c r="L466" i="205"/>
  <c r="L462" i="205"/>
  <c r="L464" i="205"/>
  <c r="L460" i="205"/>
  <c r="L461" i="205"/>
  <c r="L548" i="205"/>
  <c r="L552" i="205"/>
  <c r="L576" i="205"/>
  <c r="L580" i="205"/>
  <c r="L604" i="205"/>
  <c r="L608" i="205"/>
  <c r="L632" i="205"/>
  <c r="L636" i="205"/>
  <c r="L657" i="205"/>
  <c r="L661" i="205"/>
  <c r="L683" i="205"/>
  <c r="L687" i="205"/>
  <c r="L691" i="205"/>
  <c r="L712" i="205"/>
  <c r="L716" i="205"/>
  <c r="L737" i="205"/>
  <c r="L741" i="205"/>
  <c r="L762" i="205"/>
  <c r="L766" i="205"/>
  <c r="L788" i="205"/>
  <c r="L792" i="205"/>
  <c r="L812" i="205"/>
  <c r="L816" i="205"/>
  <c r="L820" i="205"/>
  <c r="L838" i="205"/>
  <c r="L842" i="205"/>
  <c r="L491" i="205"/>
  <c r="L495" i="205"/>
  <c r="L518" i="205"/>
  <c r="L522" i="205"/>
  <c r="L549" i="205"/>
  <c r="L553" i="205"/>
  <c r="L577" i="205"/>
  <c r="L581" i="205"/>
  <c r="L605" i="205"/>
  <c r="L609" i="205"/>
  <c r="L633" i="205"/>
  <c r="L637" i="205"/>
  <c r="L658" i="205"/>
  <c r="L662" i="205"/>
  <c r="L684" i="205"/>
  <c r="L688" i="205"/>
  <c r="L709" i="205"/>
  <c r="L713" i="205"/>
  <c r="L717" i="205"/>
  <c r="L738" i="205"/>
  <c r="L742" i="205"/>
  <c r="L763" i="205"/>
  <c r="L767" i="205"/>
  <c r="L789" i="205"/>
  <c r="L793" i="205"/>
  <c r="L813" i="205"/>
  <c r="L817" i="205"/>
  <c r="L839" i="205"/>
  <c r="L843" i="205"/>
  <c r="L602" i="205"/>
  <c r="L606" i="205"/>
  <c r="L610" i="205"/>
  <c r="L630" i="205"/>
  <c r="L634" i="205"/>
  <c r="L638" i="205"/>
  <c r="L659" i="205"/>
  <c r="L663" i="205"/>
  <c r="L685" i="205"/>
  <c r="L689" i="205"/>
  <c r="L710" i="205"/>
  <c r="L714" i="205"/>
  <c r="L735" i="205"/>
  <c r="L739" i="205"/>
  <c r="L743" i="205"/>
  <c r="L764" i="205"/>
  <c r="L768" i="205"/>
  <c r="L786" i="205"/>
  <c r="L790" i="205"/>
  <c r="L794" i="205"/>
  <c r="L814" i="205"/>
  <c r="L818" i="205"/>
  <c r="L840" i="205"/>
  <c r="L844" i="205"/>
  <c r="L489" i="205"/>
  <c r="L493" i="205"/>
  <c r="L520" i="205"/>
  <c r="L547" i="205"/>
  <c r="L551" i="205"/>
  <c r="L575" i="205"/>
  <c r="L579" i="205"/>
  <c r="L603" i="205"/>
  <c r="L607" i="205"/>
  <c r="L631" i="205"/>
  <c r="L635" i="205"/>
  <c r="L656" i="205"/>
  <c r="L660" i="205"/>
  <c r="L686" i="205"/>
  <c r="L711" i="205"/>
  <c r="L715" i="205"/>
  <c r="L736" i="205"/>
  <c r="L740" i="205"/>
  <c r="L761" i="205"/>
  <c r="L765" i="205"/>
  <c r="L787" i="205"/>
  <c r="L791" i="205"/>
  <c r="L815" i="205"/>
  <c r="L837" i="205"/>
  <c r="L841" i="205"/>
  <c r="L33" i="187"/>
  <c r="L37" i="187"/>
  <c r="F4" i="187"/>
  <c r="F8" i="187" s="1"/>
  <c r="C13" i="187"/>
  <c r="E12" i="187"/>
  <c r="D47" i="187"/>
  <c r="D26" i="207"/>
  <c r="D30" i="207"/>
  <c r="E429" i="199"/>
  <c r="D430" i="199"/>
  <c r="F430" i="199" s="1"/>
  <c r="C430" i="199"/>
  <c r="B430" i="199" s="1"/>
  <c r="C406" i="199"/>
  <c r="B406" i="199" s="1"/>
  <c r="E405" i="199"/>
  <c r="D406" i="199"/>
  <c r="F406" i="199" s="1"/>
  <c r="L423" i="199"/>
  <c r="L416" i="199"/>
  <c r="L420" i="199"/>
  <c r="L424" i="199"/>
  <c r="L418" i="199"/>
  <c r="L422" i="199"/>
  <c r="L415" i="199"/>
  <c r="L419" i="199"/>
  <c r="L417" i="199"/>
  <c r="L421" i="199"/>
  <c r="D380" i="199"/>
  <c r="F380" i="199" s="1"/>
  <c r="E379" i="199"/>
  <c r="C380" i="199"/>
  <c r="B380" i="199" s="1"/>
  <c r="L390" i="199"/>
  <c r="L394" i="199"/>
  <c r="L398" i="199"/>
  <c r="L391" i="199"/>
  <c r="L395" i="199"/>
  <c r="L399" i="199"/>
  <c r="L392" i="199"/>
  <c r="L396" i="199"/>
  <c r="C354" i="199"/>
  <c r="B354" i="199" s="1"/>
  <c r="D354" i="199"/>
  <c r="F354" i="199" s="1"/>
  <c r="E353" i="199"/>
  <c r="L367" i="199"/>
  <c r="L371" i="199"/>
  <c r="L375" i="199"/>
  <c r="L364" i="199"/>
  <c r="L368" i="199"/>
  <c r="L372" i="199"/>
  <c r="D327" i="199"/>
  <c r="F327" i="199" s="1"/>
  <c r="E326" i="199"/>
  <c r="L338" i="199"/>
  <c r="L342" i="199"/>
  <c r="L346" i="199"/>
  <c r="L339" i="199"/>
  <c r="L343" i="199"/>
  <c r="L347" i="199"/>
  <c r="L340" i="199"/>
  <c r="L344" i="199"/>
  <c r="D300" i="199"/>
  <c r="F300" i="199" s="1"/>
  <c r="C300" i="199"/>
  <c r="B300" i="199" s="1"/>
  <c r="E299" i="199"/>
  <c r="L313" i="199"/>
  <c r="L317" i="199"/>
  <c r="L321" i="199"/>
  <c r="L314" i="199"/>
  <c r="L318" i="199"/>
  <c r="E272" i="199"/>
  <c r="H272" i="199" s="1"/>
  <c r="D273" i="199"/>
  <c r="F273" i="199" s="1"/>
  <c r="C273" i="199"/>
  <c r="B273" i="199" s="1"/>
  <c r="L286" i="199"/>
  <c r="L290" i="199"/>
  <c r="L294" i="199"/>
  <c r="L287" i="199"/>
  <c r="L291" i="199"/>
  <c r="L295" i="199"/>
  <c r="L284" i="199"/>
  <c r="L288" i="199"/>
  <c r="L292" i="199"/>
  <c r="E244" i="199"/>
  <c r="D245" i="199"/>
  <c r="F245" i="199" s="1"/>
  <c r="C245" i="199"/>
  <c r="B245" i="199" s="1"/>
  <c r="E216" i="199"/>
  <c r="H216" i="199" s="1"/>
  <c r="D217" i="199"/>
  <c r="F217" i="199" s="1"/>
  <c r="C217" i="199"/>
  <c r="B217" i="199" s="1"/>
  <c r="L232" i="199"/>
  <c r="L236" i="199"/>
  <c r="L240" i="199"/>
  <c r="L233" i="199"/>
  <c r="L237" i="199"/>
  <c r="L230" i="199"/>
  <c r="L234" i="199"/>
  <c r="L238" i="199"/>
  <c r="E188" i="199"/>
  <c r="H188" i="199" s="1"/>
  <c r="D189" i="199"/>
  <c r="F189" i="199" s="1"/>
  <c r="C189" i="199"/>
  <c r="B189" i="199" s="1"/>
  <c r="L204" i="199"/>
  <c r="L208" i="199"/>
  <c r="L212" i="199"/>
  <c r="L201" i="199"/>
  <c r="L205" i="199"/>
  <c r="L209" i="199"/>
  <c r="L202" i="199"/>
  <c r="L206" i="199"/>
  <c r="L210" i="199"/>
  <c r="D160" i="199"/>
  <c r="F160" i="199" s="1"/>
  <c r="C160" i="199"/>
  <c r="B160" i="199" s="1"/>
  <c r="E159" i="199"/>
  <c r="L176" i="199"/>
  <c r="L180" i="199"/>
  <c r="L184" i="199"/>
  <c r="L177" i="199"/>
  <c r="L181" i="199"/>
  <c r="L174" i="199"/>
  <c r="L178" i="199"/>
  <c r="L182" i="199"/>
  <c r="E130" i="199"/>
  <c r="H130" i="199" s="1"/>
  <c r="L146" i="199"/>
  <c r="L150" i="199"/>
  <c r="L154" i="199"/>
  <c r="L147" i="199"/>
  <c r="L151" i="199"/>
  <c r="L155" i="199"/>
  <c r="D131" i="199"/>
  <c r="F131" i="199" s="1"/>
  <c r="L144" i="199"/>
  <c r="L148" i="199"/>
  <c r="L152" i="199"/>
  <c r="E101" i="199"/>
  <c r="C102" i="199"/>
  <c r="B102" i="199" s="1"/>
  <c r="D102" i="199"/>
  <c r="F102" i="199" s="1"/>
  <c r="L119" i="199"/>
  <c r="L123" i="199"/>
  <c r="L116" i="199"/>
  <c r="L120" i="199"/>
  <c r="L124" i="199"/>
  <c r="L115" i="199"/>
  <c r="L117" i="199"/>
  <c r="L121" i="199"/>
  <c r="L125" i="199"/>
  <c r="L118" i="199"/>
  <c r="L122" i="199"/>
  <c r="E72" i="199"/>
  <c r="D73" i="199"/>
  <c r="F73" i="199" s="1"/>
  <c r="C73" i="199"/>
  <c r="B73" i="199" s="1"/>
  <c r="L54" i="208"/>
  <c r="L37" i="208"/>
  <c r="K29" i="217"/>
  <c r="N29" i="217"/>
  <c r="E32" i="216"/>
  <c r="C33" i="216"/>
  <c r="L47" i="207"/>
  <c r="L43" i="207"/>
  <c r="L39" i="207"/>
  <c r="L48" i="207"/>
  <c r="L36" i="207"/>
  <c r="L42" i="207"/>
  <c r="L38" i="207"/>
  <c r="L40" i="207"/>
  <c r="L45" i="207"/>
  <c r="L37" i="207"/>
  <c r="G36" i="203"/>
  <c r="E29" i="203"/>
  <c r="E32" i="203" s="1"/>
  <c r="D121" i="203"/>
  <c r="E120" i="203"/>
  <c r="C359" i="203"/>
  <c r="B359" i="203" s="1"/>
  <c r="D359" i="203"/>
  <c r="F359" i="203" s="1"/>
  <c r="E182" i="203"/>
  <c r="D183" i="203"/>
  <c r="F183" i="203" s="1"/>
  <c r="C183" i="203"/>
  <c r="B183" i="203" s="1"/>
  <c r="C90" i="203"/>
  <c r="B90" i="203" s="1"/>
  <c r="E89" i="203"/>
  <c r="D90" i="203"/>
  <c r="F90" i="203" s="1"/>
  <c r="D58" i="203"/>
  <c r="F58" i="203" s="1"/>
  <c r="E151" i="203"/>
  <c r="D152" i="203"/>
  <c r="F152" i="203" s="1"/>
  <c r="E242" i="203"/>
  <c r="D243" i="203"/>
  <c r="F243" i="203" s="1"/>
  <c r="C243" i="203"/>
  <c r="B243" i="203" s="1"/>
  <c r="D301" i="203"/>
  <c r="F301" i="203" s="1"/>
  <c r="C301" i="203"/>
  <c r="B301" i="203" s="1"/>
  <c r="C330" i="203"/>
  <c r="B330" i="203" s="1"/>
  <c r="E329" i="203"/>
  <c r="D330" i="203"/>
  <c r="F330" i="203" s="1"/>
  <c r="C121" i="203"/>
  <c r="B121" i="203" s="1"/>
  <c r="C152" i="203"/>
  <c r="B152" i="203" s="1"/>
  <c r="E300" i="203"/>
  <c r="D442" i="203"/>
  <c r="F442" i="203" s="1"/>
  <c r="C442" i="203"/>
  <c r="B442" i="203" s="1"/>
  <c r="E441" i="203"/>
  <c r="E212" i="203"/>
  <c r="D213" i="203"/>
  <c r="F213" i="203" s="1"/>
  <c r="C213" i="203"/>
  <c r="B213" i="203" s="1"/>
  <c r="E271" i="203"/>
  <c r="H271" i="203" s="1"/>
  <c r="D272" i="203"/>
  <c r="F272" i="203" s="1"/>
  <c r="C272" i="203"/>
  <c r="B272" i="203" s="1"/>
  <c r="E386" i="203"/>
  <c r="D387" i="203"/>
  <c r="F387" i="203" s="1"/>
  <c r="C387" i="203"/>
  <c r="B387" i="203" s="1"/>
  <c r="C496" i="203"/>
  <c r="B496" i="203" s="1"/>
  <c r="E495" i="203"/>
  <c r="D496" i="203"/>
  <c r="F496" i="203" s="1"/>
  <c r="C548" i="203"/>
  <c r="B548" i="203" s="1"/>
  <c r="E547" i="203"/>
  <c r="D548" i="203"/>
  <c r="F548" i="203" s="1"/>
  <c r="E358" i="203"/>
  <c r="C522" i="203"/>
  <c r="B522" i="203" s="1"/>
  <c r="E521" i="203"/>
  <c r="D522" i="203"/>
  <c r="F522" i="203" s="1"/>
  <c r="C415" i="203"/>
  <c r="B415" i="203" s="1"/>
  <c r="E414" i="203"/>
  <c r="D415" i="203"/>
  <c r="F415" i="203" s="1"/>
  <c r="E468" i="203"/>
  <c r="D469" i="203"/>
  <c r="F469" i="203" s="1"/>
  <c r="C469" i="203"/>
  <c r="B469" i="203" s="1"/>
  <c r="C698" i="203"/>
  <c r="B698" i="203" s="1"/>
  <c r="E697" i="203"/>
  <c r="D698" i="203"/>
  <c r="F698" i="203" s="1"/>
  <c r="C574" i="203"/>
  <c r="B574" i="203" s="1"/>
  <c r="E573" i="203"/>
  <c r="D574" i="203"/>
  <c r="F574" i="203" s="1"/>
  <c r="E598" i="203"/>
  <c r="D599" i="203"/>
  <c r="F599" i="203" s="1"/>
  <c r="C599" i="203"/>
  <c r="B599" i="203" s="1"/>
  <c r="E648" i="203"/>
  <c r="D649" i="203"/>
  <c r="F649" i="203" s="1"/>
  <c r="C649" i="203"/>
  <c r="B649" i="203" s="1"/>
  <c r="C624" i="203"/>
  <c r="B624" i="203" s="1"/>
  <c r="E623" i="203"/>
  <c r="D624" i="203"/>
  <c r="F624" i="203" s="1"/>
  <c r="D674" i="203"/>
  <c r="F674" i="203" s="1"/>
  <c r="E673" i="203"/>
  <c r="C674" i="203"/>
  <c r="B674" i="203" s="1"/>
  <c r="E745" i="203"/>
  <c r="D746" i="203"/>
  <c r="F746" i="203" s="1"/>
  <c r="C746" i="203"/>
  <c r="B746" i="203" s="1"/>
  <c r="C722" i="203"/>
  <c r="B722" i="203" s="1"/>
  <c r="E721" i="203"/>
  <c r="E786" i="203"/>
  <c r="D787" i="203"/>
  <c r="F787" i="203" s="1"/>
  <c r="F26" i="208"/>
  <c r="F29" i="208" s="1"/>
  <c r="L43" i="208"/>
  <c r="L39" i="208"/>
  <c r="L40" i="208"/>
  <c r="L44" i="208"/>
  <c r="L48" i="208"/>
  <c r="L52" i="208"/>
  <c r="L51" i="208"/>
  <c r="C29" i="208"/>
  <c r="G33" i="208"/>
  <c r="H33" i="208" s="1"/>
  <c r="L38" i="208"/>
  <c r="L41" i="208"/>
  <c r="L45" i="208"/>
  <c r="L49" i="208"/>
  <c r="L53" i="208"/>
  <c r="L47" i="208"/>
  <c r="L42" i="208"/>
  <c r="L46" i="208"/>
  <c r="L50" i="208"/>
  <c r="J33" i="210"/>
  <c r="K33" i="210" s="1"/>
  <c r="M33" i="210" s="1"/>
  <c r="H416" i="215"/>
  <c r="N416" i="215" s="1"/>
  <c r="H331" i="215"/>
  <c r="O331" i="215" s="1"/>
  <c r="H153" i="215"/>
  <c r="O153" i="215" s="1"/>
  <c r="J42" i="210"/>
  <c r="J50" i="210"/>
  <c r="K37" i="210"/>
  <c r="N37" i="210"/>
  <c r="K38" i="210"/>
  <c r="N38" i="210"/>
  <c r="J46" i="210"/>
  <c r="J44" i="210"/>
  <c r="J48" i="210"/>
  <c r="K34" i="210"/>
  <c r="M34" i="210" s="1"/>
  <c r="N34" i="210"/>
  <c r="N448" i="210"/>
  <c r="O448" i="210"/>
  <c r="M39" i="210"/>
  <c r="K32" i="210"/>
  <c r="N35" i="210"/>
  <c r="K36" i="210"/>
  <c r="N39" i="210"/>
  <c r="K40" i="210"/>
  <c r="J43" i="210"/>
  <c r="J47" i="210"/>
  <c r="J51" i="210"/>
  <c r="N215" i="210"/>
  <c r="N255" i="210"/>
  <c r="O215" i="210"/>
  <c r="O255" i="210"/>
  <c r="N32" i="210"/>
  <c r="J41" i="210"/>
  <c r="J45" i="210"/>
  <c r="J49" i="210"/>
  <c r="O431" i="211"/>
  <c r="N431" i="211"/>
  <c r="G518" i="211"/>
  <c r="O603" i="211"/>
  <c r="N603" i="211"/>
  <c r="O158" i="211"/>
  <c r="N158" i="211"/>
  <c r="O204" i="211"/>
  <c r="N250" i="211"/>
  <c r="N517" i="211"/>
  <c r="O814" i="211"/>
  <c r="N814" i="211"/>
  <c r="N1056" i="211"/>
  <c r="G1057" i="211"/>
  <c r="N11" i="195"/>
  <c r="N77" i="195"/>
  <c r="O296" i="211"/>
  <c r="O688" i="211"/>
  <c r="O772" i="211"/>
  <c r="O896" i="211"/>
  <c r="N77" i="213"/>
  <c r="N41" i="195"/>
  <c r="H388" i="215"/>
  <c r="O388" i="215" s="1"/>
  <c r="C418" i="215"/>
  <c r="B418" i="215" s="1"/>
  <c r="E417" i="215"/>
  <c r="D418" i="215"/>
  <c r="F418" i="215" s="1"/>
  <c r="D390" i="215"/>
  <c r="F390" i="215" s="1"/>
  <c r="C390" i="215"/>
  <c r="B390" i="215" s="1"/>
  <c r="E389" i="215"/>
  <c r="C92" i="215"/>
  <c r="B92" i="215" s="1"/>
  <c r="C361" i="215"/>
  <c r="B361" i="215" s="1"/>
  <c r="E360" i="215"/>
  <c r="D361" i="215"/>
  <c r="F361" i="215" s="1"/>
  <c r="D275" i="215"/>
  <c r="D93" i="215"/>
  <c r="C275" i="215"/>
  <c r="B275" i="215" s="1"/>
  <c r="L47" i="215"/>
  <c r="L40" i="215"/>
  <c r="C215" i="215"/>
  <c r="B215" i="215" s="1"/>
  <c r="H302" i="215"/>
  <c r="L41" i="215"/>
  <c r="B59" i="215"/>
  <c r="C333" i="215"/>
  <c r="B333" i="215" s="1"/>
  <c r="E332" i="215"/>
  <c r="D333" i="215"/>
  <c r="F333" i="215" s="1"/>
  <c r="C304" i="215"/>
  <c r="B304" i="215" s="1"/>
  <c r="E303" i="215"/>
  <c r="D304" i="215"/>
  <c r="F304" i="215" s="1"/>
  <c r="E274" i="215"/>
  <c r="N273" i="215"/>
  <c r="O273" i="215"/>
  <c r="O243" i="215"/>
  <c r="N243" i="215"/>
  <c r="C245" i="215"/>
  <c r="B245" i="215" s="1"/>
  <c r="E244" i="215"/>
  <c r="D245" i="215"/>
  <c r="F245" i="215" s="1"/>
  <c r="N213" i="215"/>
  <c r="O213" i="215"/>
  <c r="E214" i="215"/>
  <c r="O183" i="215"/>
  <c r="N183" i="215"/>
  <c r="C185" i="215"/>
  <c r="B185" i="215" s="1"/>
  <c r="E184" i="215"/>
  <c r="D185" i="215"/>
  <c r="F185" i="215" s="1"/>
  <c r="L43" i="215"/>
  <c r="L48" i="215"/>
  <c r="L39" i="215"/>
  <c r="L44" i="215"/>
  <c r="H122" i="215"/>
  <c r="E154" i="215"/>
  <c r="D155" i="215"/>
  <c r="F155" i="215" s="1"/>
  <c r="C155" i="215"/>
  <c r="B155" i="215" s="1"/>
  <c r="C124" i="215"/>
  <c r="B124" i="215" s="1"/>
  <c r="E123" i="215"/>
  <c r="D124" i="215"/>
  <c r="F124" i="215" s="1"/>
  <c r="E91" i="215"/>
  <c r="C38" i="215"/>
  <c r="E37" i="215"/>
  <c r="D60" i="215"/>
  <c r="F60" i="215" s="1"/>
  <c r="E59" i="215"/>
  <c r="C60" i="215"/>
  <c r="B60" i="215" s="1"/>
  <c r="L52" i="215"/>
  <c r="L53" i="215"/>
  <c r="L49" i="215"/>
  <c r="B37" i="215"/>
  <c r="L38" i="215"/>
  <c r="L42" i="215"/>
  <c r="L46" i="215"/>
  <c r="L50" i="215"/>
  <c r="E30" i="215"/>
  <c r="O730" i="211" l="1"/>
  <c r="N730" i="211"/>
  <c r="O977" i="211"/>
  <c r="G978" i="211" s="1"/>
  <c r="N977" i="211"/>
  <c r="H1095" i="211"/>
  <c r="B12" i="195"/>
  <c r="D12" i="195"/>
  <c r="D216" i="215"/>
  <c r="F215" i="215"/>
  <c r="C216" i="215"/>
  <c r="B216" i="215" s="1"/>
  <c r="D94" i="215"/>
  <c r="F94" i="215" s="1"/>
  <c r="F93" i="215"/>
  <c r="D276" i="215"/>
  <c r="F276" i="215" s="1"/>
  <c r="F275" i="215"/>
  <c r="C93" i="215"/>
  <c r="B93" i="215" s="1"/>
  <c r="F92" i="215"/>
  <c r="F30" i="207"/>
  <c r="G92" i="239"/>
  <c r="G86" i="226"/>
  <c r="C723" i="203"/>
  <c r="B723" i="203" s="1"/>
  <c r="F722" i="203"/>
  <c r="C122" i="203"/>
  <c r="B122" i="203" s="1"/>
  <c r="F121" i="203"/>
  <c r="D78" i="213"/>
  <c r="B78" i="213"/>
  <c r="L106" i="213"/>
  <c r="L73" i="213"/>
  <c r="B12" i="213"/>
  <c r="D12" i="213"/>
  <c r="F41" i="213"/>
  <c r="H41" i="213" s="1"/>
  <c r="N41" i="213" s="1"/>
  <c r="C42" i="213"/>
  <c r="E41" i="213"/>
  <c r="E211" i="162"/>
  <c r="H211" i="162" s="1"/>
  <c r="C212" i="162"/>
  <c r="N1095" i="211"/>
  <c r="O1095" i="211"/>
  <c r="G1096" i="211" s="1"/>
  <c r="N66" i="211"/>
  <c r="O66" i="211"/>
  <c r="N855" i="211"/>
  <c r="O855" i="211"/>
  <c r="O341" i="211"/>
  <c r="N341" i="211"/>
  <c r="N112" i="211"/>
  <c r="O112" i="211"/>
  <c r="O1016" i="211"/>
  <c r="G1017" i="211" s="1"/>
  <c r="F938" i="211"/>
  <c r="H938" i="211" s="1"/>
  <c r="N938" i="211" s="1"/>
  <c r="D939" i="211"/>
  <c r="C939" i="211"/>
  <c r="B939" i="211" s="1"/>
  <c r="E938" i="211"/>
  <c r="L685" i="211"/>
  <c r="L514" i="211"/>
  <c r="L338" i="211"/>
  <c r="F432" i="211"/>
  <c r="D433" i="211"/>
  <c r="C433" i="211"/>
  <c r="B433" i="211" s="1"/>
  <c r="E432" i="211"/>
  <c r="L155" i="211"/>
  <c r="F159" i="211"/>
  <c r="D160" i="211"/>
  <c r="C160" i="211"/>
  <c r="B160" i="211" s="1"/>
  <c r="E159" i="211"/>
  <c r="F1017" i="211"/>
  <c r="D1018" i="211"/>
  <c r="C1018" i="211"/>
  <c r="B1018" i="211" s="1"/>
  <c r="E1017" i="211"/>
  <c r="L557" i="211"/>
  <c r="L247" i="211"/>
  <c r="L201" i="211"/>
  <c r="F37" i="211"/>
  <c r="E37" i="211"/>
  <c r="D38" i="211"/>
  <c r="C38" i="211"/>
  <c r="B38" i="211" s="1"/>
  <c r="F1057" i="211"/>
  <c r="D1058" i="211"/>
  <c r="C1058" i="211"/>
  <c r="B1058" i="211" s="1"/>
  <c r="E1057" i="211"/>
  <c r="F1096" i="211"/>
  <c r="E1096" i="211"/>
  <c r="D1097" i="211"/>
  <c r="C1097" i="211"/>
  <c r="B1097" i="211" s="1"/>
  <c r="L643" i="211"/>
  <c r="L600" i="211"/>
  <c r="F561" i="211"/>
  <c r="E561" i="211"/>
  <c r="D562" i="211"/>
  <c r="C562" i="211"/>
  <c r="B562" i="211" s="1"/>
  <c r="F647" i="211"/>
  <c r="E647" i="211"/>
  <c r="D648" i="211"/>
  <c r="C648" i="211"/>
  <c r="B648" i="211" s="1"/>
  <c r="L109" i="211"/>
  <c r="L1053" i="211"/>
  <c r="F773" i="211"/>
  <c r="D774" i="211"/>
  <c r="C774" i="211"/>
  <c r="B774" i="211" s="1"/>
  <c r="E773" i="211"/>
  <c r="H560" i="211"/>
  <c r="H646" i="211"/>
  <c r="F67" i="211"/>
  <c r="D68" i="211"/>
  <c r="C68" i="211"/>
  <c r="B68" i="211" s="1"/>
  <c r="E67" i="211"/>
  <c r="N937" i="211"/>
  <c r="F815" i="211"/>
  <c r="D816" i="211"/>
  <c r="C816" i="211"/>
  <c r="B816" i="211" s="1"/>
  <c r="E815" i="211"/>
  <c r="L428" i="211"/>
  <c r="L769" i="211"/>
  <c r="F897" i="211"/>
  <c r="D898" i="211"/>
  <c r="C898" i="211"/>
  <c r="B898" i="211" s="1"/>
  <c r="E897" i="211"/>
  <c r="L471" i="211"/>
  <c r="F387" i="211"/>
  <c r="E387" i="211"/>
  <c r="D388" i="211"/>
  <c r="C388" i="211"/>
  <c r="B388" i="211" s="1"/>
  <c r="F518" i="211"/>
  <c r="D519" i="211"/>
  <c r="C519" i="211"/>
  <c r="B519" i="211" s="1"/>
  <c r="E518" i="211"/>
  <c r="F475" i="211"/>
  <c r="E475" i="211"/>
  <c r="D476" i="211"/>
  <c r="C476" i="211"/>
  <c r="B476" i="211" s="1"/>
  <c r="G37" i="211"/>
  <c r="L1013" i="211"/>
  <c r="F731" i="211"/>
  <c r="E731" i="211"/>
  <c r="D732" i="211"/>
  <c r="C732" i="211"/>
  <c r="B732" i="211" s="1"/>
  <c r="H386" i="211"/>
  <c r="H474" i="211"/>
  <c r="F342" i="211"/>
  <c r="D343" i="211"/>
  <c r="C343" i="211"/>
  <c r="B343" i="211" s="1"/>
  <c r="E342" i="211"/>
  <c r="F297" i="211"/>
  <c r="E297" i="211"/>
  <c r="D298" i="211"/>
  <c r="C298" i="211"/>
  <c r="B298" i="211" s="1"/>
  <c r="L893" i="211"/>
  <c r="F856" i="211"/>
  <c r="E856" i="211"/>
  <c r="D857" i="211"/>
  <c r="C857" i="211"/>
  <c r="B857" i="211" s="1"/>
  <c r="F689" i="211"/>
  <c r="E689" i="211"/>
  <c r="D690" i="211"/>
  <c r="C690" i="211"/>
  <c r="B690" i="211" s="1"/>
  <c r="L383" i="211"/>
  <c r="E113" i="211"/>
  <c r="F205" i="211"/>
  <c r="E205" i="211"/>
  <c r="D206" i="211"/>
  <c r="C206" i="211"/>
  <c r="B206" i="211" s="1"/>
  <c r="F978" i="211"/>
  <c r="H978" i="211" s="1"/>
  <c r="O978" i="211" s="1"/>
  <c r="D979" i="211"/>
  <c r="C979" i="211"/>
  <c r="B979" i="211" s="1"/>
  <c r="E978" i="211"/>
  <c r="F604" i="211"/>
  <c r="D605" i="211"/>
  <c r="C605" i="211"/>
  <c r="B605" i="211" s="1"/>
  <c r="E604" i="211"/>
  <c r="F114" i="211"/>
  <c r="C115" i="211"/>
  <c r="B115" i="211" s="1"/>
  <c r="E114" i="211"/>
  <c r="D115" i="211"/>
  <c r="L1131" i="211"/>
  <c r="L727" i="211"/>
  <c r="F251" i="211"/>
  <c r="E251" i="211"/>
  <c r="D252" i="211"/>
  <c r="C252" i="211"/>
  <c r="B252" i="211" s="1"/>
  <c r="O110" i="200"/>
  <c r="N110" i="200"/>
  <c r="F77" i="200"/>
  <c r="D78" i="200"/>
  <c r="C78" i="200"/>
  <c r="E77" i="200"/>
  <c r="N76" i="200"/>
  <c r="F51" i="200"/>
  <c r="C52" i="200"/>
  <c r="B52" i="200" s="1"/>
  <c r="D52" i="200"/>
  <c r="E51" i="200"/>
  <c r="F111" i="200"/>
  <c r="D112" i="200"/>
  <c r="C112" i="200"/>
  <c r="B112" i="200" s="1"/>
  <c r="E111" i="200"/>
  <c r="G44" i="239"/>
  <c r="G38" i="226"/>
  <c r="L60" i="200"/>
  <c r="F41" i="200"/>
  <c r="F46" i="200" s="1"/>
  <c r="L67" i="200"/>
  <c r="L62" i="200"/>
  <c r="L69" i="200"/>
  <c r="L57" i="200"/>
  <c r="L59" i="200"/>
  <c r="L64" i="200"/>
  <c r="L71" i="200"/>
  <c r="L66" i="200"/>
  <c r="L61" i="200"/>
  <c r="L68" i="200"/>
  <c r="L56" i="200"/>
  <c r="L54" i="200"/>
  <c r="C46" i="200"/>
  <c r="L63" i="200"/>
  <c r="G50" i="200"/>
  <c r="L70" i="200"/>
  <c r="L58" i="200"/>
  <c r="L55" i="200"/>
  <c r="L65" i="200"/>
  <c r="G14" i="239"/>
  <c r="G14" i="226"/>
  <c r="F35" i="208"/>
  <c r="E35" i="208"/>
  <c r="C36" i="208"/>
  <c r="D36" i="208" s="1"/>
  <c r="F12" i="187"/>
  <c r="F47" i="187"/>
  <c r="C138" i="194"/>
  <c r="B138" i="194" s="1"/>
  <c r="F137" i="194"/>
  <c r="H696" i="205"/>
  <c r="H748" i="205"/>
  <c r="L47" i="205"/>
  <c r="L45" i="205"/>
  <c r="L48" i="205"/>
  <c r="L49" i="205"/>
  <c r="L42" i="205"/>
  <c r="L46" i="205"/>
  <c r="L50" i="205"/>
  <c r="L44" i="205"/>
  <c r="L43" i="205"/>
  <c r="O175" i="210"/>
  <c r="L45" i="196"/>
  <c r="L40" i="196"/>
  <c r="L44" i="196"/>
  <c r="L39" i="196"/>
  <c r="L43" i="196"/>
  <c r="L41" i="196"/>
  <c r="L42" i="196"/>
  <c r="H33" i="196"/>
  <c r="B57" i="205"/>
  <c r="L378" i="205"/>
  <c r="C352" i="205"/>
  <c r="D352" i="205" s="1"/>
  <c r="F352" i="205" s="1"/>
  <c r="F351" i="205"/>
  <c r="C560" i="205"/>
  <c r="B560" i="205" s="1"/>
  <c r="F559" i="205"/>
  <c r="E57" i="205"/>
  <c r="F57" i="205"/>
  <c r="C383" i="205"/>
  <c r="D383" i="205" s="1"/>
  <c r="F383" i="205" s="1"/>
  <c r="F382" i="205"/>
  <c r="C473" i="205"/>
  <c r="B473" i="205" s="1"/>
  <c r="F472" i="205"/>
  <c r="E615" i="205"/>
  <c r="F615" i="205"/>
  <c r="E192" i="205"/>
  <c r="F192" i="205"/>
  <c r="L316" i="205"/>
  <c r="L285" i="205"/>
  <c r="L253" i="205"/>
  <c r="C616" i="205"/>
  <c r="D616" i="205" s="1"/>
  <c r="F616" i="205" s="1"/>
  <c r="L155" i="205"/>
  <c r="L188" i="205"/>
  <c r="L121" i="205"/>
  <c r="L86" i="205"/>
  <c r="L457" i="194"/>
  <c r="L611" i="194"/>
  <c r="L573" i="194"/>
  <c r="L535" i="194"/>
  <c r="L497" i="194"/>
  <c r="L417" i="194"/>
  <c r="L377" i="194"/>
  <c r="L337" i="194"/>
  <c r="L216" i="194"/>
  <c r="L257" i="194"/>
  <c r="L297" i="194"/>
  <c r="L175" i="194"/>
  <c r="L134" i="194"/>
  <c r="L92" i="194"/>
  <c r="L50" i="194"/>
  <c r="D34" i="196"/>
  <c r="B34" i="196"/>
  <c r="L35" i="207"/>
  <c r="O597" i="210"/>
  <c r="G598" i="210" s="1"/>
  <c r="O372" i="210"/>
  <c r="G373" i="210" s="1"/>
  <c r="N410" i="210"/>
  <c r="N95" i="210"/>
  <c r="L330" i="210"/>
  <c r="E450" i="210"/>
  <c r="D451" i="210"/>
  <c r="C451" i="210"/>
  <c r="B451" i="210" s="1"/>
  <c r="L369" i="210"/>
  <c r="E176" i="210"/>
  <c r="O333" i="210"/>
  <c r="L594" i="210"/>
  <c r="H560" i="210"/>
  <c r="D599" i="210"/>
  <c r="C599" i="210"/>
  <c r="B599" i="210" s="1"/>
  <c r="E598" i="210"/>
  <c r="D336" i="210"/>
  <c r="E335" i="210"/>
  <c r="C336" i="210"/>
  <c r="B336" i="210" s="1"/>
  <c r="D413" i="210"/>
  <c r="E412" i="210"/>
  <c r="C413" i="210"/>
  <c r="B413" i="210" s="1"/>
  <c r="E561" i="210"/>
  <c r="C562" i="210"/>
  <c r="B562" i="210" s="1"/>
  <c r="D562" i="210"/>
  <c r="E136" i="210"/>
  <c r="L291" i="210"/>
  <c r="O523" i="210"/>
  <c r="G524" i="210" s="1"/>
  <c r="H294" i="210"/>
  <c r="N135" i="210"/>
  <c r="L630" i="210"/>
  <c r="E524" i="210"/>
  <c r="C525" i="210"/>
  <c r="B525" i="210" s="1"/>
  <c r="D525" i="210"/>
  <c r="E373" i="210"/>
  <c r="D374" i="210"/>
  <c r="C374" i="210"/>
  <c r="B374" i="210" s="1"/>
  <c r="E256" i="210"/>
  <c r="D257" i="210"/>
  <c r="C257" i="210"/>
  <c r="B257" i="210" s="1"/>
  <c r="C178" i="210"/>
  <c r="B178" i="210" s="1"/>
  <c r="D178" i="210"/>
  <c r="E177" i="210"/>
  <c r="E96" i="210"/>
  <c r="D97" i="210"/>
  <c r="C97" i="210"/>
  <c r="B97" i="210" s="1"/>
  <c r="E295" i="210"/>
  <c r="C296" i="210"/>
  <c r="B296" i="210" s="1"/>
  <c r="D296" i="210"/>
  <c r="E137" i="210"/>
  <c r="D138" i="210"/>
  <c r="C138" i="210"/>
  <c r="B138" i="210" s="1"/>
  <c r="E216" i="210"/>
  <c r="C217" i="210"/>
  <c r="B217" i="210" s="1"/>
  <c r="D217" i="210"/>
  <c r="L212" i="210"/>
  <c r="E634" i="210"/>
  <c r="D635" i="210"/>
  <c r="C635" i="210"/>
  <c r="B635" i="210" s="1"/>
  <c r="O633" i="210"/>
  <c r="G634" i="210" s="1"/>
  <c r="N486" i="210"/>
  <c r="L445" i="210"/>
  <c r="D488" i="210"/>
  <c r="C488" i="210"/>
  <c r="B488" i="210" s="1"/>
  <c r="H487" i="210"/>
  <c r="N487" i="210" s="1"/>
  <c r="E487" i="210"/>
  <c r="C56" i="210"/>
  <c r="D56" i="210"/>
  <c r="H55" i="210"/>
  <c r="E55" i="210"/>
  <c r="L132" i="210"/>
  <c r="E411" i="210"/>
  <c r="O792" i="199"/>
  <c r="G793" i="199" s="1"/>
  <c r="L731" i="199"/>
  <c r="L711" i="199"/>
  <c r="O674" i="199"/>
  <c r="G675" i="199" s="1"/>
  <c r="O653" i="199"/>
  <c r="G654" i="199" s="1"/>
  <c r="L650" i="199"/>
  <c r="L629" i="199"/>
  <c r="L608" i="199"/>
  <c r="L543" i="199"/>
  <c r="L497" i="199"/>
  <c r="L587" i="199"/>
  <c r="L565" i="199"/>
  <c r="N477" i="199"/>
  <c r="L520" i="199"/>
  <c r="O500" i="199"/>
  <c r="L474" i="199"/>
  <c r="L450" i="199"/>
  <c r="L426" i="199"/>
  <c r="L402" i="199"/>
  <c r="L376" i="199"/>
  <c r="C794" i="199"/>
  <c r="B794" i="199" s="1"/>
  <c r="D794" i="199"/>
  <c r="F794" i="199" s="1"/>
  <c r="L323" i="199"/>
  <c r="L296" i="199"/>
  <c r="L235" i="199"/>
  <c r="L258" i="199"/>
  <c r="L231" i="199"/>
  <c r="L213" i="199"/>
  <c r="O188" i="199"/>
  <c r="L239" i="199"/>
  <c r="O477" i="199"/>
  <c r="L185" i="199"/>
  <c r="C775" i="199"/>
  <c r="B775" i="199" s="1"/>
  <c r="D775" i="199"/>
  <c r="F775" i="199" s="1"/>
  <c r="L267" i="199"/>
  <c r="L263" i="199"/>
  <c r="L259" i="199"/>
  <c r="L266" i="199"/>
  <c r="L260" i="199"/>
  <c r="L262" i="199"/>
  <c r="L261" i="199"/>
  <c r="L257" i="199"/>
  <c r="L265" i="199"/>
  <c r="L268" i="199"/>
  <c r="D716" i="199"/>
  <c r="F716" i="199" s="1"/>
  <c r="D847" i="199"/>
  <c r="F847" i="199" s="1"/>
  <c r="H353" i="199"/>
  <c r="L127" i="199"/>
  <c r="L156" i="199"/>
  <c r="O130" i="199"/>
  <c r="H632" i="199"/>
  <c r="C847" i="199"/>
  <c r="B847" i="199" s="1"/>
  <c r="H590" i="199"/>
  <c r="H429" i="199"/>
  <c r="H523" i="199"/>
  <c r="E846" i="199"/>
  <c r="H611" i="199"/>
  <c r="N792" i="199"/>
  <c r="H714" i="199"/>
  <c r="H829" i="199"/>
  <c r="E715" i="199"/>
  <c r="N500" i="199"/>
  <c r="H568" i="199"/>
  <c r="H101" i="199"/>
  <c r="H754" i="199"/>
  <c r="E735" i="199"/>
  <c r="C716" i="199"/>
  <c r="B716" i="199" s="1"/>
  <c r="B735" i="199"/>
  <c r="H694" i="199"/>
  <c r="H546" i="199"/>
  <c r="D676" i="199"/>
  <c r="F676" i="199" s="1"/>
  <c r="N188" i="199"/>
  <c r="H734" i="199"/>
  <c r="O845" i="199"/>
  <c r="G846" i="199" s="1"/>
  <c r="N845" i="199"/>
  <c r="H299" i="199"/>
  <c r="H379" i="199"/>
  <c r="C676" i="199"/>
  <c r="B676" i="199" s="1"/>
  <c r="C736" i="199"/>
  <c r="B736" i="199" s="1"/>
  <c r="D736" i="199"/>
  <c r="F736" i="199" s="1"/>
  <c r="N130" i="199"/>
  <c r="N674" i="199"/>
  <c r="E774" i="199"/>
  <c r="H453" i="199"/>
  <c r="E675" i="199"/>
  <c r="H326" i="199"/>
  <c r="N326" i="199" s="1"/>
  <c r="O272" i="199"/>
  <c r="N272" i="199"/>
  <c r="H72" i="199"/>
  <c r="O811" i="199"/>
  <c r="G812" i="199" s="1"/>
  <c r="N811" i="199"/>
  <c r="E524" i="199"/>
  <c r="D525" i="199"/>
  <c r="F525" i="199" s="1"/>
  <c r="C525" i="199"/>
  <c r="B525" i="199" s="1"/>
  <c r="L808" i="199"/>
  <c r="D831" i="199"/>
  <c r="F831" i="199" s="1"/>
  <c r="C831" i="199"/>
  <c r="B831" i="199" s="1"/>
  <c r="D813" i="199"/>
  <c r="F813" i="199" s="1"/>
  <c r="H244" i="199"/>
  <c r="D570" i="199"/>
  <c r="F570" i="199" s="1"/>
  <c r="C570" i="199"/>
  <c r="B570" i="199" s="1"/>
  <c r="E569" i="199"/>
  <c r="D592" i="199"/>
  <c r="F592" i="199" s="1"/>
  <c r="C592" i="199"/>
  <c r="B592" i="199" s="1"/>
  <c r="E591" i="199"/>
  <c r="D502" i="199"/>
  <c r="F502" i="199" s="1"/>
  <c r="C502" i="199"/>
  <c r="B502" i="199" s="1"/>
  <c r="E501" i="199"/>
  <c r="D613" i="199"/>
  <c r="F613" i="199" s="1"/>
  <c r="C613" i="199"/>
  <c r="B613" i="199" s="1"/>
  <c r="E612" i="199"/>
  <c r="D455" i="199"/>
  <c r="F455" i="199" s="1"/>
  <c r="C455" i="199"/>
  <c r="B455" i="199" s="1"/>
  <c r="E454" i="199"/>
  <c r="H773" i="199"/>
  <c r="L842" i="199"/>
  <c r="E654" i="199"/>
  <c r="D655" i="199"/>
  <c r="F655" i="199" s="1"/>
  <c r="C655" i="199"/>
  <c r="B655" i="199" s="1"/>
  <c r="E547" i="199"/>
  <c r="D548" i="199"/>
  <c r="F548" i="199" s="1"/>
  <c r="C548" i="199"/>
  <c r="B548" i="199" s="1"/>
  <c r="E793" i="199"/>
  <c r="L789" i="199"/>
  <c r="L858" i="199"/>
  <c r="L691" i="199"/>
  <c r="L671" i="199"/>
  <c r="L770" i="199"/>
  <c r="L826" i="199"/>
  <c r="C634" i="199"/>
  <c r="B634" i="199" s="1"/>
  <c r="E633" i="199"/>
  <c r="D634" i="199"/>
  <c r="F634" i="199" s="1"/>
  <c r="D756" i="199"/>
  <c r="F756" i="199" s="1"/>
  <c r="C756" i="199"/>
  <c r="B756" i="199" s="1"/>
  <c r="E755" i="199"/>
  <c r="E695" i="199"/>
  <c r="D696" i="199"/>
  <c r="F696" i="199" s="1"/>
  <c r="C696" i="199"/>
  <c r="B696" i="199" s="1"/>
  <c r="C479" i="199"/>
  <c r="B479" i="199" s="1"/>
  <c r="D479" i="199"/>
  <c r="F479" i="199" s="1"/>
  <c r="E478" i="199"/>
  <c r="E830" i="199"/>
  <c r="E812" i="199"/>
  <c r="C813" i="199"/>
  <c r="B813" i="199" s="1"/>
  <c r="L41" i="187"/>
  <c r="L595" i="203"/>
  <c r="L620" i="203"/>
  <c r="L645" i="203"/>
  <c r="L670" i="203"/>
  <c r="L694" i="203"/>
  <c r="L718" i="203"/>
  <c r="L742" i="203"/>
  <c r="L765" i="203"/>
  <c r="L806" i="203"/>
  <c r="L570" i="203"/>
  <c r="L544" i="203"/>
  <c r="L518" i="203"/>
  <c r="L492" i="203"/>
  <c r="L465" i="203"/>
  <c r="L411" i="203"/>
  <c r="L383" i="203"/>
  <c r="L355" i="203"/>
  <c r="L326" i="203"/>
  <c r="L297" i="203"/>
  <c r="L268" i="203"/>
  <c r="L239" i="203"/>
  <c r="L639" i="205"/>
  <c r="L611" i="205"/>
  <c r="L744" i="205"/>
  <c r="L692" i="205"/>
  <c r="L221" i="205"/>
  <c r="L438" i="205"/>
  <c r="L665" i="205"/>
  <c r="L795" i="205"/>
  <c r="L821" i="205"/>
  <c r="L468" i="205"/>
  <c r="L497" i="205"/>
  <c r="L583" i="205"/>
  <c r="L408" i="205"/>
  <c r="L347" i="205"/>
  <c r="L846" i="205"/>
  <c r="L770" i="205"/>
  <c r="L718" i="205"/>
  <c r="L555" i="205"/>
  <c r="L526" i="205"/>
  <c r="L209" i="203"/>
  <c r="L179" i="203"/>
  <c r="L148" i="203"/>
  <c r="D122" i="203"/>
  <c r="F122" i="203" s="1"/>
  <c r="L117" i="203"/>
  <c r="L86" i="203"/>
  <c r="L55" i="203"/>
  <c r="L867" i="194"/>
  <c r="L902" i="194"/>
  <c r="D38" i="194"/>
  <c r="L795" i="194"/>
  <c r="L759" i="194"/>
  <c r="L723" i="194"/>
  <c r="L686" i="194"/>
  <c r="L649" i="194"/>
  <c r="C260" i="194"/>
  <c r="D260" i="194" s="1"/>
  <c r="F260" i="194" s="1"/>
  <c r="D138" i="194"/>
  <c r="E137" i="194"/>
  <c r="H53" i="194"/>
  <c r="L831" i="194"/>
  <c r="H95" i="194"/>
  <c r="E54" i="194"/>
  <c r="D55" i="194"/>
  <c r="C55" i="194"/>
  <c r="B55" i="194" s="1"/>
  <c r="L937" i="194"/>
  <c r="E96" i="194"/>
  <c r="D97" i="194"/>
  <c r="F97" i="194" s="1"/>
  <c r="C97" i="194"/>
  <c r="B97" i="194" s="1"/>
  <c r="O168" i="162"/>
  <c r="G169" i="162" s="1"/>
  <c r="H78" i="162"/>
  <c r="O78" i="162" s="1"/>
  <c r="E169" i="162"/>
  <c r="C170" i="162"/>
  <c r="N35" i="162"/>
  <c r="O35" i="162" s="1"/>
  <c r="D212" i="162"/>
  <c r="F212" i="162" s="1"/>
  <c r="B212" i="162"/>
  <c r="C125" i="162"/>
  <c r="E124" i="162"/>
  <c r="B79" i="162"/>
  <c r="D79" i="162"/>
  <c r="F79" i="162" s="1"/>
  <c r="N168" i="162"/>
  <c r="D36" i="162"/>
  <c r="B36" i="162"/>
  <c r="N748" i="205"/>
  <c r="O748" i="205" s="1"/>
  <c r="H799" i="205"/>
  <c r="N696" i="205"/>
  <c r="O696" i="205" s="1"/>
  <c r="E382" i="205"/>
  <c r="H825" i="205"/>
  <c r="E559" i="205"/>
  <c r="E351" i="205"/>
  <c r="H289" i="205"/>
  <c r="H587" i="205"/>
  <c r="H722" i="205"/>
  <c r="E472" i="205"/>
  <c r="C193" i="205"/>
  <c r="B193" i="205" s="1"/>
  <c r="H159" i="205"/>
  <c r="E669" i="205"/>
  <c r="H669" i="205" s="1"/>
  <c r="C670" i="205"/>
  <c r="H530" i="205"/>
  <c r="C644" i="205"/>
  <c r="E643" i="205"/>
  <c r="H643" i="205" s="1"/>
  <c r="H36" i="205"/>
  <c r="H91" i="205"/>
  <c r="C58" i="205"/>
  <c r="B58" i="205" s="1"/>
  <c r="H56" i="205"/>
  <c r="C775" i="205"/>
  <c r="E774" i="205"/>
  <c r="C413" i="205"/>
  <c r="E412" i="205"/>
  <c r="C258" i="205"/>
  <c r="E257" i="205"/>
  <c r="B697" i="205"/>
  <c r="D697" i="205"/>
  <c r="F697" i="205" s="1"/>
  <c r="D723" i="205"/>
  <c r="F723" i="205" s="1"/>
  <c r="B723" i="205"/>
  <c r="D531" i="205"/>
  <c r="F531" i="205" s="1"/>
  <c r="B531" i="205"/>
  <c r="C321" i="205"/>
  <c r="E320" i="205"/>
  <c r="C226" i="205"/>
  <c r="E225" i="205"/>
  <c r="D800" i="205"/>
  <c r="F800" i="205" s="1"/>
  <c r="B800" i="205"/>
  <c r="E501" i="205"/>
  <c r="C502" i="205"/>
  <c r="B588" i="205"/>
  <c r="D588" i="205"/>
  <c r="F588" i="205" s="1"/>
  <c r="B92" i="205"/>
  <c r="D92" i="205"/>
  <c r="F92" i="205" s="1"/>
  <c r="B749" i="205"/>
  <c r="D749" i="205"/>
  <c r="F749" i="205" s="1"/>
  <c r="D826" i="205"/>
  <c r="F826" i="205" s="1"/>
  <c r="B826" i="205"/>
  <c r="C443" i="205"/>
  <c r="E442" i="205"/>
  <c r="D290" i="205"/>
  <c r="F290" i="205" s="1"/>
  <c r="B290" i="205"/>
  <c r="C127" i="205"/>
  <c r="E126" i="205"/>
  <c r="B160" i="205"/>
  <c r="D160" i="205"/>
  <c r="F160" i="205" s="1"/>
  <c r="D37" i="205"/>
  <c r="B37" i="205"/>
  <c r="H12" i="187"/>
  <c r="C48" i="187"/>
  <c r="B48" i="187" s="1"/>
  <c r="D48" i="187"/>
  <c r="F48" i="187" s="1"/>
  <c r="E47" i="187"/>
  <c r="B13" i="187"/>
  <c r="D13" i="187"/>
  <c r="F13" i="187" s="1"/>
  <c r="L41" i="207"/>
  <c r="L44" i="207"/>
  <c r="L46" i="207"/>
  <c r="C31" i="207"/>
  <c r="E30" i="207"/>
  <c r="N331" i="215"/>
  <c r="C431" i="199"/>
  <c r="B431" i="199" s="1"/>
  <c r="E430" i="199"/>
  <c r="D431" i="199"/>
  <c r="F431" i="199" s="1"/>
  <c r="C407" i="199"/>
  <c r="B407" i="199" s="1"/>
  <c r="E406" i="199"/>
  <c r="D407" i="199"/>
  <c r="F407" i="199" s="1"/>
  <c r="H405" i="199"/>
  <c r="E380" i="199"/>
  <c r="D381" i="199"/>
  <c r="F381" i="199" s="1"/>
  <c r="C381" i="199"/>
  <c r="B381" i="199" s="1"/>
  <c r="D355" i="199"/>
  <c r="F355" i="199" s="1"/>
  <c r="E354" i="199"/>
  <c r="C355" i="199"/>
  <c r="B355" i="199" s="1"/>
  <c r="L350" i="199"/>
  <c r="D328" i="199"/>
  <c r="F328" i="199" s="1"/>
  <c r="C328" i="199"/>
  <c r="B328" i="199" s="1"/>
  <c r="E327" i="199"/>
  <c r="D301" i="199"/>
  <c r="F301" i="199" s="1"/>
  <c r="C301" i="199"/>
  <c r="B301" i="199" s="1"/>
  <c r="E300" i="199"/>
  <c r="C274" i="199"/>
  <c r="B274" i="199" s="1"/>
  <c r="E273" i="199"/>
  <c r="D274" i="199"/>
  <c r="F274" i="199" s="1"/>
  <c r="E245" i="199"/>
  <c r="D246" i="199"/>
  <c r="F246" i="199" s="1"/>
  <c r="C246" i="199"/>
  <c r="B246" i="199" s="1"/>
  <c r="E217" i="199"/>
  <c r="D218" i="199"/>
  <c r="F218" i="199" s="1"/>
  <c r="C218" i="199"/>
  <c r="B218" i="199" s="1"/>
  <c r="E189" i="199"/>
  <c r="D190" i="199"/>
  <c r="F190" i="199" s="1"/>
  <c r="C190" i="199"/>
  <c r="B190" i="199" s="1"/>
  <c r="H159" i="199"/>
  <c r="D161" i="199"/>
  <c r="F161" i="199" s="1"/>
  <c r="C161" i="199"/>
  <c r="B161" i="199" s="1"/>
  <c r="E160" i="199"/>
  <c r="D132" i="199"/>
  <c r="F132" i="199" s="1"/>
  <c r="C132" i="199"/>
  <c r="B132" i="199" s="1"/>
  <c r="E131" i="199"/>
  <c r="C103" i="199"/>
  <c r="B103" i="199" s="1"/>
  <c r="E102" i="199"/>
  <c r="D103" i="199"/>
  <c r="F103" i="199" s="1"/>
  <c r="E73" i="199"/>
  <c r="C74" i="199"/>
  <c r="D74" i="199"/>
  <c r="F74" i="199" s="1"/>
  <c r="M29" i="217"/>
  <c r="O29" i="217" s="1"/>
  <c r="D33" i="216"/>
  <c r="B33" i="216"/>
  <c r="N653" i="199"/>
  <c r="D36" i="203"/>
  <c r="B36" i="203"/>
  <c r="H120" i="203"/>
  <c r="H648" i="203"/>
  <c r="H495" i="203"/>
  <c r="C360" i="203"/>
  <c r="B360" i="203" s="1"/>
  <c r="D360" i="203"/>
  <c r="F360" i="203" s="1"/>
  <c r="H242" i="203"/>
  <c r="H182" i="203"/>
  <c r="H745" i="203"/>
  <c r="H468" i="203"/>
  <c r="H358" i="203"/>
  <c r="E722" i="203"/>
  <c r="H721" i="203"/>
  <c r="H598" i="203"/>
  <c r="H573" i="203"/>
  <c r="H386" i="203"/>
  <c r="H212" i="203"/>
  <c r="E359" i="203"/>
  <c r="H547" i="203"/>
  <c r="L438" i="203"/>
  <c r="H441" i="203"/>
  <c r="H329" i="203"/>
  <c r="H151" i="203"/>
  <c r="O271" i="203"/>
  <c r="G272" i="203" s="1"/>
  <c r="N271" i="203"/>
  <c r="H521" i="203"/>
  <c r="E746" i="203"/>
  <c r="C747" i="203"/>
  <c r="B747" i="203" s="1"/>
  <c r="D747" i="203"/>
  <c r="F747" i="203" s="1"/>
  <c r="C724" i="203"/>
  <c r="B724" i="203" s="1"/>
  <c r="D724" i="203"/>
  <c r="F724" i="203" s="1"/>
  <c r="H673" i="203"/>
  <c r="H623" i="203"/>
  <c r="E599" i="203"/>
  <c r="D600" i="203"/>
  <c r="F600" i="203" s="1"/>
  <c r="C600" i="203"/>
  <c r="B600" i="203" s="1"/>
  <c r="D575" i="203"/>
  <c r="F575" i="203" s="1"/>
  <c r="C575" i="203"/>
  <c r="B575" i="203" s="1"/>
  <c r="E574" i="203"/>
  <c r="C470" i="203"/>
  <c r="B470" i="203" s="1"/>
  <c r="E469" i="203"/>
  <c r="D470" i="203"/>
  <c r="F470" i="203" s="1"/>
  <c r="H414" i="203"/>
  <c r="D497" i="203"/>
  <c r="F497" i="203" s="1"/>
  <c r="C497" i="203"/>
  <c r="B497" i="203" s="1"/>
  <c r="E496" i="203"/>
  <c r="E272" i="203"/>
  <c r="D273" i="203"/>
  <c r="F273" i="203" s="1"/>
  <c r="C273" i="203"/>
  <c r="B273" i="203" s="1"/>
  <c r="D331" i="203"/>
  <c r="F331" i="203" s="1"/>
  <c r="C331" i="203"/>
  <c r="B331" i="203" s="1"/>
  <c r="E330" i="203"/>
  <c r="H300" i="203"/>
  <c r="C244" i="203"/>
  <c r="B244" i="203" s="1"/>
  <c r="E243" i="203"/>
  <c r="D244" i="203"/>
  <c r="F244" i="203" s="1"/>
  <c r="E58" i="203"/>
  <c r="D59" i="203"/>
  <c r="F59" i="203" s="1"/>
  <c r="C59" i="203"/>
  <c r="H89" i="203"/>
  <c r="C184" i="203"/>
  <c r="B184" i="203" s="1"/>
  <c r="E183" i="203"/>
  <c r="D184" i="203"/>
  <c r="F184" i="203" s="1"/>
  <c r="E787" i="203"/>
  <c r="D788" i="203"/>
  <c r="F788" i="203" s="1"/>
  <c r="C788" i="203"/>
  <c r="B788" i="203" s="1"/>
  <c r="C675" i="203"/>
  <c r="B675" i="203" s="1"/>
  <c r="D675" i="203"/>
  <c r="F675" i="203" s="1"/>
  <c r="E674" i="203"/>
  <c r="H786" i="203"/>
  <c r="E649" i="203"/>
  <c r="D650" i="203"/>
  <c r="F650" i="203" s="1"/>
  <c r="C650" i="203"/>
  <c r="B650" i="203" s="1"/>
  <c r="D549" i="203"/>
  <c r="F549" i="203" s="1"/>
  <c r="C549" i="203"/>
  <c r="B549" i="203" s="1"/>
  <c r="E548" i="203"/>
  <c r="E387" i="203"/>
  <c r="D388" i="203"/>
  <c r="F388" i="203" s="1"/>
  <c r="C388" i="203"/>
  <c r="B388" i="203" s="1"/>
  <c r="C214" i="203"/>
  <c r="B214" i="203" s="1"/>
  <c r="E213" i="203"/>
  <c r="D214" i="203"/>
  <c r="F214" i="203" s="1"/>
  <c r="E121" i="203"/>
  <c r="D699" i="203"/>
  <c r="F699" i="203" s="1"/>
  <c r="E698" i="203"/>
  <c r="C699" i="203"/>
  <c r="B699" i="203" s="1"/>
  <c r="D443" i="203"/>
  <c r="F443" i="203" s="1"/>
  <c r="E442" i="203"/>
  <c r="C443" i="203"/>
  <c r="B443" i="203" s="1"/>
  <c r="E152" i="203"/>
  <c r="D153" i="203"/>
  <c r="F153" i="203" s="1"/>
  <c r="C153" i="203"/>
  <c r="B153" i="203" s="1"/>
  <c r="D625" i="203"/>
  <c r="F625" i="203" s="1"/>
  <c r="C625" i="203"/>
  <c r="B625" i="203" s="1"/>
  <c r="E624" i="203"/>
  <c r="H697" i="203"/>
  <c r="D416" i="203"/>
  <c r="F416" i="203" s="1"/>
  <c r="C416" i="203"/>
  <c r="B416" i="203" s="1"/>
  <c r="E415" i="203"/>
  <c r="D523" i="203"/>
  <c r="F523" i="203" s="1"/>
  <c r="C523" i="203"/>
  <c r="B523" i="203" s="1"/>
  <c r="E522" i="203"/>
  <c r="D302" i="203"/>
  <c r="F302" i="203" s="1"/>
  <c r="C302" i="203"/>
  <c r="B302" i="203" s="1"/>
  <c r="E301" i="203"/>
  <c r="D91" i="203"/>
  <c r="F91" i="203" s="1"/>
  <c r="C91" i="203"/>
  <c r="B91" i="203" s="1"/>
  <c r="E90" i="203"/>
  <c r="N33" i="208"/>
  <c r="L55" i="208"/>
  <c r="N33" i="210"/>
  <c r="N153" i="215"/>
  <c r="C94" i="215"/>
  <c r="B94" i="215" s="1"/>
  <c r="E215" i="215"/>
  <c r="N122" i="215"/>
  <c r="E92" i="215"/>
  <c r="N388" i="215"/>
  <c r="O416" i="215"/>
  <c r="G417" i="215" s="1"/>
  <c r="G773" i="211"/>
  <c r="G159" i="211"/>
  <c r="K45" i="210"/>
  <c r="N45" i="210"/>
  <c r="G77" i="200"/>
  <c r="G216" i="210"/>
  <c r="K47" i="210"/>
  <c r="N47" i="210"/>
  <c r="O77" i="213"/>
  <c r="G78" i="213" s="1"/>
  <c r="G342" i="211"/>
  <c r="K41" i="210"/>
  <c r="N41" i="210"/>
  <c r="G176" i="210"/>
  <c r="K43" i="210"/>
  <c r="N43" i="210"/>
  <c r="M40" i="210"/>
  <c r="M32" i="210"/>
  <c r="M38" i="210"/>
  <c r="K42" i="210"/>
  <c r="N42" i="210"/>
  <c r="G897" i="211"/>
  <c r="G689" i="211"/>
  <c r="O77" i="195"/>
  <c r="G78" i="195" s="1"/>
  <c r="G856" i="211"/>
  <c r="G731" i="211"/>
  <c r="G815" i="211"/>
  <c r="G205" i="211"/>
  <c r="G604" i="211"/>
  <c r="H518" i="211"/>
  <c r="N518" i="211" s="1"/>
  <c r="G432" i="211"/>
  <c r="G136" i="210"/>
  <c r="G449" i="210"/>
  <c r="N48" i="210"/>
  <c r="K48" i="210"/>
  <c r="K46" i="210"/>
  <c r="N46" i="210"/>
  <c r="K50" i="210"/>
  <c r="N50" i="210"/>
  <c r="O41" i="213"/>
  <c r="G42" i="213" s="1"/>
  <c r="H1057" i="211"/>
  <c r="O1057" i="211" s="1"/>
  <c r="G113" i="211"/>
  <c r="O41" i="195"/>
  <c r="G42" i="195" s="1"/>
  <c r="G297" i="211"/>
  <c r="O11" i="195"/>
  <c r="G251" i="211"/>
  <c r="G67" i="211"/>
  <c r="K49" i="210"/>
  <c r="N49" i="210"/>
  <c r="G111" i="200"/>
  <c r="G256" i="210"/>
  <c r="G96" i="210"/>
  <c r="K51" i="210"/>
  <c r="N51" i="210"/>
  <c r="M36" i="210"/>
  <c r="M37" i="210"/>
  <c r="G411" i="210"/>
  <c r="G334" i="210"/>
  <c r="N44" i="210"/>
  <c r="K44" i="210"/>
  <c r="J52" i="210"/>
  <c r="E275" i="215"/>
  <c r="E418" i="215"/>
  <c r="D419" i="215"/>
  <c r="F419" i="215" s="1"/>
  <c r="C419" i="215"/>
  <c r="B419" i="215" s="1"/>
  <c r="E390" i="215"/>
  <c r="D391" i="215"/>
  <c r="F391" i="215" s="1"/>
  <c r="C391" i="215"/>
  <c r="B391" i="215" s="1"/>
  <c r="G389" i="215"/>
  <c r="C276" i="215"/>
  <c r="B276" i="215" s="1"/>
  <c r="H360" i="215"/>
  <c r="N360" i="215" s="1"/>
  <c r="D362" i="215"/>
  <c r="F362" i="215" s="1"/>
  <c r="C362" i="215"/>
  <c r="B362" i="215" s="1"/>
  <c r="E361" i="215"/>
  <c r="O122" i="215"/>
  <c r="G123" i="215" s="1"/>
  <c r="N302" i="215"/>
  <c r="E216" i="215"/>
  <c r="O302" i="215"/>
  <c r="G303" i="215" s="1"/>
  <c r="D334" i="215"/>
  <c r="F334" i="215" s="1"/>
  <c r="C334" i="215"/>
  <c r="B334" i="215" s="1"/>
  <c r="E333" i="215"/>
  <c r="G332" i="215"/>
  <c r="D305" i="215"/>
  <c r="F305" i="215" s="1"/>
  <c r="C305" i="215"/>
  <c r="B305" i="215" s="1"/>
  <c r="E304" i="215"/>
  <c r="G274" i="215"/>
  <c r="D246" i="215"/>
  <c r="F246" i="215" s="1"/>
  <c r="E245" i="215"/>
  <c r="C246" i="215"/>
  <c r="B246" i="215" s="1"/>
  <c r="G244" i="215"/>
  <c r="G214" i="215"/>
  <c r="D186" i="215"/>
  <c r="F186" i="215" s="1"/>
  <c r="C186" i="215"/>
  <c r="B186" i="215" s="1"/>
  <c r="E185" i="215"/>
  <c r="G184" i="215"/>
  <c r="H91" i="215"/>
  <c r="H37" i="215"/>
  <c r="N37" i="215" s="1"/>
  <c r="G154" i="215"/>
  <c r="E155" i="215"/>
  <c r="C156" i="215"/>
  <c r="B156" i="215" s="1"/>
  <c r="D156" i="215"/>
  <c r="F156" i="215" s="1"/>
  <c r="D125" i="215"/>
  <c r="F125" i="215" s="1"/>
  <c r="E124" i="215"/>
  <c r="C125" i="215"/>
  <c r="B125" i="215" s="1"/>
  <c r="C95" i="215"/>
  <c r="B95" i="215" s="1"/>
  <c r="D95" i="215"/>
  <c r="F95" i="215" s="1"/>
  <c r="H59" i="215"/>
  <c r="L54" i="215"/>
  <c r="E60" i="215"/>
  <c r="C61" i="215"/>
  <c r="B61" i="215" s="1"/>
  <c r="D61" i="215"/>
  <c r="F61" i="215" s="1"/>
  <c r="B38" i="215"/>
  <c r="D38" i="215"/>
  <c r="E723" i="203" l="1"/>
  <c r="F12" i="195"/>
  <c r="C13" i="195"/>
  <c r="E12" i="195"/>
  <c r="D277" i="215"/>
  <c r="F277" i="215" s="1"/>
  <c r="C277" i="215"/>
  <c r="B277" i="215" s="1"/>
  <c r="E93" i="215"/>
  <c r="F38" i="215"/>
  <c r="F216" i="215"/>
  <c r="D217" i="215"/>
  <c r="C217" i="215"/>
  <c r="B217" i="215" s="1"/>
  <c r="F36" i="203"/>
  <c r="D42" i="213"/>
  <c r="B42" i="213"/>
  <c r="F12" i="213"/>
  <c r="C13" i="213"/>
  <c r="E12" i="213"/>
  <c r="F78" i="213"/>
  <c r="H78" i="213" s="1"/>
  <c r="C79" i="213"/>
  <c r="E78" i="213"/>
  <c r="O211" i="162"/>
  <c r="N211" i="162"/>
  <c r="F36" i="162"/>
  <c r="F857" i="211"/>
  <c r="D858" i="211"/>
  <c r="C858" i="211"/>
  <c r="B858" i="211" s="1"/>
  <c r="E857" i="211"/>
  <c r="F476" i="211"/>
  <c r="D477" i="211"/>
  <c r="C477" i="211"/>
  <c r="B477" i="211" s="1"/>
  <c r="E476" i="211"/>
  <c r="F206" i="211"/>
  <c r="D207" i="211"/>
  <c r="C207" i="211"/>
  <c r="B207" i="211" s="1"/>
  <c r="E206" i="211"/>
  <c r="O474" i="211"/>
  <c r="G475" i="211" s="1"/>
  <c r="H475" i="211" s="1"/>
  <c r="N474" i="211"/>
  <c r="F1097" i="211"/>
  <c r="D1098" i="211"/>
  <c r="C1098" i="211"/>
  <c r="B1098" i="211" s="1"/>
  <c r="E1097" i="211"/>
  <c r="F115" i="211"/>
  <c r="D116" i="211"/>
  <c r="C116" i="211"/>
  <c r="B116" i="211" s="1"/>
  <c r="E115" i="211"/>
  <c r="O386" i="211"/>
  <c r="G387" i="211" s="1"/>
  <c r="H387" i="211" s="1"/>
  <c r="O387" i="211" s="1"/>
  <c r="N386" i="211"/>
  <c r="F898" i="211"/>
  <c r="E898" i="211"/>
  <c r="D899" i="211"/>
  <c r="C899" i="211"/>
  <c r="B899" i="211" s="1"/>
  <c r="F433" i="211"/>
  <c r="E433" i="211"/>
  <c r="D434" i="211"/>
  <c r="C434" i="211"/>
  <c r="B434" i="211" s="1"/>
  <c r="F979" i="211"/>
  <c r="D980" i="211"/>
  <c r="C980" i="211"/>
  <c r="B980" i="211" s="1"/>
  <c r="E979" i="211"/>
  <c r="F648" i="211"/>
  <c r="D649" i="211"/>
  <c r="C649" i="211"/>
  <c r="B649" i="211" s="1"/>
  <c r="E648" i="211"/>
  <c r="F343" i="211"/>
  <c r="E343" i="211"/>
  <c r="D344" i="211"/>
  <c r="C344" i="211"/>
  <c r="B344" i="211" s="1"/>
  <c r="F732" i="211"/>
  <c r="D733" i="211"/>
  <c r="C733" i="211"/>
  <c r="B733" i="211" s="1"/>
  <c r="E732" i="211"/>
  <c r="F68" i="211"/>
  <c r="E68" i="211"/>
  <c r="D69" i="211"/>
  <c r="C69" i="211"/>
  <c r="B69" i="211" s="1"/>
  <c r="F519" i="211"/>
  <c r="E519" i="211"/>
  <c r="D520" i="211"/>
  <c r="C520" i="211"/>
  <c r="B520" i="211" s="1"/>
  <c r="F1018" i="211"/>
  <c r="D1019" i="211"/>
  <c r="C1019" i="211"/>
  <c r="B1019" i="211" s="1"/>
  <c r="E1018" i="211"/>
  <c r="F252" i="211"/>
  <c r="D253" i="211"/>
  <c r="C253" i="211"/>
  <c r="B253" i="211" s="1"/>
  <c r="E252" i="211"/>
  <c r="F605" i="211"/>
  <c r="E605" i="211"/>
  <c r="D606" i="211"/>
  <c r="C606" i="211"/>
  <c r="B606" i="211" s="1"/>
  <c r="F298" i="211"/>
  <c r="D299" i="211"/>
  <c r="C299" i="211"/>
  <c r="B299" i="211" s="1"/>
  <c r="E298" i="211"/>
  <c r="O646" i="211"/>
  <c r="G647" i="211" s="1"/>
  <c r="H647" i="211" s="1"/>
  <c r="O647" i="211" s="1"/>
  <c r="N646" i="211"/>
  <c r="F1058" i="211"/>
  <c r="E1058" i="211"/>
  <c r="D1059" i="211"/>
  <c r="C1059" i="211"/>
  <c r="B1059" i="211" s="1"/>
  <c r="N560" i="211"/>
  <c r="O560" i="211"/>
  <c r="G561" i="211" s="1"/>
  <c r="F562" i="211"/>
  <c r="D563" i="211"/>
  <c r="C563" i="211"/>
  <c r="B563" i="211" s="1"/>
  <c r="E562" i="211"/>
  <c r="F690" i="211"/>
  <c r="D691" i="211"/>
  <c r="C691" i="211"/>
  <c r="B691" i="211" s="1"/>
  <c r="E690" i="211"/>
  <c r="F388" i="211"/>
  <c r="D389" i="211"/>
  <c r="C389" i="211"/>
  <c r="B389" i="211" s="1"/>
  <c r="E388" i="211"/>
  <c r="F774" i="211"/>
  <c r="E774" i="211"/>
  <c r="D775" i="211"/>
  <c r="C775" i="211"/>
  <c r="B775" i="211" s="1"/>
  <c r="F816" i="211"/>
  <c r="E816" i="211"/>
  <c r="D817" i="211"/>
  <c r="C817" i="211"/>
  <c r="B817" i="211" s="1"/>
  <c r="O37" i="211"/>
  <c r="N37" i="211"/>
  <c r="F38" i="211"/>
  <c r="E38" i="211"/>
  <c r="D39" i="211"/>
  <c r="C39" i="211"/>
  <c r="B39" i="211" s="1"/>
  <c r="F160" i="211"/>
  <c r="C161" i="211"/>
  <c r="B161" i="211" s="1"/>
  <c r="D161" i="211"/>
  <c r="E160" i="211"/>
  <c r="F939" i="211"/>
  <c r="D940" i="211"/>
  <c r="C940" i="211"/>
  <c r="B940" i="211" s="1"/>
  <c r="E939" i="211"/>
  <c r="F112" i="200"/>
  <c r="E112" i="200"/>
  <c r="D113" i="200"/>
  <c r="C113" i="200"/>
  <c r="B113" i="200" s="1"/>
  <c r="H50" i="200"/>
  <c r="N50" i="200" s="1"/>
  <c r="B78" i="200"/>
  <c r="F78" i="200"/>
  <c r="E78" i="200"/>
  <c r="D79" i="200"/>
  <c r="C79" i="200"/>
  <c r="L72" i="200"/>
  <c r="F52" i="200"/>
  <c r="D53" i="200"/>
  <c r="E52" i="200"/>
  <c r="C53" i="200"/>
  <c r="B53" i="200" s="1"/>
  <c r="F36" i="208"/>
  <c r="C37" i="208"/>
  <c r="E36" i="208"/>
  <c r="F33" i="216"/>
  <c r="D39" i="194"/>
  <c r="F39" i="194" s="1"/>
  <c r="F38" i="194"/>
  <c r="F55" i="194"/>
  <c r="C139" i="194"/>
  <c r="B139" i="194" s="1"/>
  <c r="F138" i="194"/>
  <c r="H615" i="205"/>
  <c r="N615" i="205" s="1"/>
  <c r="O615" i="205" s="1"/>
  <c r="B352" i="205"/>
  <c r="H192" i="205"/>
  <c r="F37" i="205"/>
  <c r="D560" i="205"/>
  <c r="F560" i="205" s="1"/>
  <c r="F34" i="196"/>
  <c r="N33" i="196"/>
  <c r="O33" i="196" s="1"/>
  <c r="G34" i="196" s="1"/>
  <c r="M51" i="210"/>
  <c r="E45" i="226"/>
  <c r="M48" i="210"/>
  <c r="B45" i="226"/>
  <c r="M50" i="210"/>
  <c r="D45" i="226"/>
  <c r="M49" i="210"/>
  <c r="C45" i="226"/>
  <c r="B616" i="205"/>
  <c r="E383" i="205"/>
  <c r="C384" i="205"/>
  <c r="B384" i="205" s="1"/>
  <c r="D473" i="205"/>
  <c r="F473" i="205" s="1"/>
  <c r="B383" i="205"/>
  <c r="L51" i="205"/>
  <c r="L46" i="196"/>
  <c r="E34" i="196"/>
  <c r="C35" i="196"/>
  <c r="L49" i="207"/>
  <c r="C98" i="210"/>
  <c r="B98" i="210" s="1"/>
  <c r="D98" i="210"/>
  <c r="E97" i="210"/>
  <c r="D489" i="210"/>
  <c r="E488" i="210"/>
  <c r="C489" i="210"/>
  <c r="B489" i="210" s="1"/>
  <c r="E138" i="210"/>
  <c r="D139" i="210"/>
  <c r="C139" i="210"/>
  <c r="B139" i="210" s="1"/>
  <c r="D636" i="210"/>
  <c r="C636" i="210"/>
  <c r="B636" i="210" s="1"/>
  <c r="E635" i="210"/>
  <c r="D297" i="210"/>
  <c r="E296" i="210"/>
  <c r="C297" i="210"/>
  <c r="B297" i="210" s="1"/>
  <c r="E413" i="210"/>
  <c r="D414" i="210"/>
  <c r="C414" i="210"/>
  <c r="B414" i="210" s="1"/>
  <c r="O55" i="210"/>
  <c r="G56" i="210" s="1"/>
  <c r="H56" i="210" s="1"/>
  <c r="N56" i="210" s="1"/>
  <c r="N55" i="210"/>
  <c r="D57" i="210"/>
  <c r="C57" i="210"/>
  <c r="B57" i="210" s="1"/>
  <c r="E56" i="210"/>
  <c r="D258" i="210"/>
  <c r="C258" i="210"/>
  <c r="B258" i="210" s="1"/>
  <c r="E257" i="210"/>
  <c r="O294" i="210"/>
  <c r="G295" i="210" s="1"/>
  <c r="N294" i="210"/>
  <c r="B56" i="210"/>
  <c r="D337" i="210"/>
  <c r="C337" i="210"/>
  <c r="B337" i="210" s="1"/>
  <c r="E336" i="210"/>
  <c r="C452" i="210"/>
  <c r="B452" i="210" s="1"/>
  <c r="D452" i="210"/>
  <c r="E451" i="210"/>
  <c r="C563" i="210"/>
  <c r="B563" i="210" s="1"/>
  <c r="E562" i="210"/>
  <c r="D563" i="210"/>
  <c r="D526" i="210"/>
  <c r="C526" i="210"/>
  <c r="B526" i="210" s="1"/>
  <c r="E525" i="210"/>
  <c r="C375" i="210"/>
  <c r="B375" i="210" s="1"/>
  <c r="D375" i="210"/>
  <c r="E374" i="210"/>
  <c r="E599" i="210"/>
  <c r="D600" i="210"/>
  <c r="C600" i="210"/>
  <c r="B600" i="210" s="1"/>
  <c r="E217" i="210"/>
  <c r="C218" i="210"/>
  <c r="B218" i="210" s="1"/>
  <c r="D218" i="210"/>
  <c r="E178" i="210"/>
  <c r="D179" i="210"/>
  <c r="C179" i="210"/>
  <c r="B179" i="210" s="1"/>
  <c r="O560" i="210"/>
  <c r="G561" i="210" s="1"/>
  <c r="H561" i="210" s="1"/>
  <c r="N561" i="210" s="1"/>
  <c r="N560" i="210"/>
  <c r="J846" i="199"/>
  <c r="H846" i="199"/>
  <c r="O754" i="199"/>
  <c r="G755" i="199" s="1"/>
  <c r="H755" i="199" s="1"/>
  <c r="O755" i="199" s="1"/>
  <c r="G756" i="199" s="1"/>
  <c r="O734" i="199"/>
  <c r="G735" i="199" s="1"/>
  <c r="H735" i="199" s="1"/>
  <c r="N735" i="199" s="1"/>
  <c r="O714" i="199"/>
  <c r="O632" i="199"/>
  <c r="G633" i="199" s="1"/>
  <c r="H633" i="199" s="1"/>
  <c r="N633" i="199" s="1"/>
  <c r="N611" i="199"/>
  <c r="N546" i="199"/>
  <c r="O523" i="199"/>
  <c r="G524" i="199" s="1"/>
  <c r="H524" i="199" s="1"/>
  <c r="N524" i="199" s="1"/>
  <c r="G478" i="199"/>
  <c r="H478" i="199" s="1"/>
  <c r="C795" i="199"/>
  <c r="B795" i="199" s="1"/>
  <c r="E794" i="199"/>
  <c r="G501" i="199"/>
  <c r="H501" i="199" s="1"/>
  <c r="D795" i="199"/>
  <c r="F795" i="199" s="1"/>
  <c r="N429" i="199"/>
  <c r="O379" i="199"/>
  <c r="O353" i="199"/>
  <c r="O299" i="199"/>
  <c r="G273" i="199"/>
  <c r="H273" i="199" s="1"/>
  <c r="L269" i="199"/>
  <c r="L241" i="199"/>
  <c r="O216" i="199"/>
  <c r="G217" i="199" s="1"/>
  <c r="H217" i="199" s="1"/>
  <c r="D848" i="199"/>
  <c r="F848" i="199" s="1"/>
  <c r="D776" i="199"/>
  <c r="F776" i="199" s="1"/>
  <c r="E775" i="199"/>
  <c r="C776" i="199"/>
  <c r="B776" i="199" s="1"/>
  <c r="G189" i="199"/>
  <c r="N379" i="199"/>
  <c r="N353" i="199"/>
  <c r="C717" i="199"/>
  <c r="B717" i="199" s="1"/>
  <c r="D717" i="199"/>
  <c r="F717" i="199" s="1"/>
  <c r="E847" i="199"/>
  <c r="N632" i="199"/>
  <c r="C848" i="199"/>
  <c r="B848" i="199" s="1"/>
  <c r="G131" i="199"/>
  <c r="H131" i="199" s="1"/>
  <c r="O101" i="199"/>
  <c r="N299" i="199"/>
  <c r="O72" i="199"/>
  <c r="G73" i="199" s="1"/>
  <c r="H73" i="199" s="1"/>
  <c r="O429" i="199"/>
  <c r="N216" i="199"/>
  <c r="N72" i="199"/>
  <c r="E716" i="199"/>
  <c r="N101" i="199"/>
  <c r="N590" i="199"/>
  <c r="O590" i="199"/>
  <c r="N523" i="199"/>
  <c r="N714" i="199"/>
  <c r="O611" i="199"/>
  <c r="H812" i="199"/>
  <c r="O546" i="199"/>
  <c r="E676" i="199"/>
  <c r="C677" i="199"/>
  <c r="B677" i="199" s="1"/>
  <c r="N754" i="199"/>
  <c r="O568" i="199"/>
  <c r="N568" i="199"/>
  <c r="O326" i="199"/>
  <c r="G327" i="199" s="1"/>
  <c r="H327" i="199" s="1"/>
  <c r="N327" i="199" s="1"/>
  <c r="D677" i="199"/>
  <c r="F677" i="199" s="1"/>
  <c r="O829" i="199"/>
  <c r="N829" i="199"/>
  <c r="N734" i="199"/>
  <c r="O694" i="199"/>
  <c r="N694" i="199"/>
  <c r="D737" i="199"/>
  <c r="F737" i="199" s="1"/>
  <c r="C737" i="199"/>
  <c r="B737" i="199" s="1"/>
  <c r="E736" i="199"/>
  <c r="N453" i="199"/>
  <c r="O453" i="199"/>
  <c r="D480" i="199"/>
  <c r="F480" i="199" s="1"/>
  <c r="E479" i="199"/>
  <c r="C480" i="199"/>
  <c r="B480" i="199" s="1"/>
  <c r="D697" i="199"/>
  <c r="F697" i="199" s="1"/>
  <c r="C697" i="199"/>
  <c r="B697" i="199" s="1"/>
  <c r="E696" i="199"/>
  <c r="E756" i="199"/>
  <c r="D757" i="199"/>
  <c r="F757" i="199" s="1"/>
  <c r="C757" i="199"/>
  <c r="B757" i="199" s="1"/>
  <c r="C635" i="199"/>
  <c r="B635" i="199" s="1"/>
  <c r="D635" i="199"/>
  <c r="F635" i="199" s="1"/>
  <c r="E634" i="199"/>
  <c r="D549" i="199"/>
  <c r="F549" i="199" s="1"/>
  <c r="E548" i="199"/>
  <c r="C549" i="199"/>
  <c r="B549" i="199" s="1"/>
  <c r="C656" i="199"/>
  <c r="B656" i="199" s="1"/>
  <c r="E655" i="199"/>
  <c r="D656" i="199"/>
  <c r="F656" i="199" s="1"/>
  <c r="N773" i="199"/>
  <c r="O773" i="199"/>
  <c r="G774" i="199" s="1"/>
  <c r="H774" i="199" s="1"/>
  <c r="N774" i="199" s="1"/>
  <c r="D456" i="199"/>
  <c r="F456" i="199" s="1"/>
  <c r="E455" i="199"/>
  <c r="C456" i="199"/>
  <c r="B456" i="199" s="1"/>
  <c r="D614" i="199"/>
  <c r="F614" i="199" s="1"/>
  <c r="C614" i="199"/>
  <c r="B614" i="199" s="1"/>
  <c r="E613" i="199"/>
  <c r="E502" i="199"/>
  <c r="D503" i="199"/>
  <c r="F503" i="199" s="1"/>
  <c r="C503" i="199"/>
  <c r="B503" i="199" s="1"/>
  <c r="C593" i="199"/>
  <c r="B593" i="199" s="1"/>
  <c r="E592" i="199"/>
  <c r="D593" i="199"/>
  <c r="F593" i="199" s="1"/>
  <c r="D571" i="199"/>
  <c r="F571" i="199" s="1"/>
  <c r="C571" i="199"/>
  <c r="B571" i="199" s="1"/>
  <c r="E570" i="199"/>
  <c r="N244" i="199"/>
  <c r="O244" i="199"/>
  <c r="D814" i="199"/>
  <c r="F814" i="199" s="1"/>
  <c r="C814" i="199"/>
  <c r="B814" i="199" s="1"/>
  <c r="E813" i="199"/>
  <c r="D832" i="199"/>
  <c r="F832" i="199" s="1"/>
  <c r="E831" i="199"/>
  <c r="C832" i="199"/>
  <c r="B832" i="199" s="1"/>
  <c r="D526" i="199"/>
  <c r="F526" i="199" s="1"/>
  <c r="C526" i="199"/>
  <c r="B526" i="199" s="1"/>
  <c r="E525" i="199"/>
  <c r="O358" i="203"/>
  <c r="G359" i="203" s="1"/>
  <c r="G212" i="162"/>
  <c r="O648" i="203"/>
  <c r="G649" i="203" s="1"/>
  <c r="H649" i="203" s="1"/>
  <c r="N649" i="203" s="1"/>
  <c r="O745" i="203"/>
  <c r="G746" i="203" s="1"/>
  <c r="H746" i="203" s="1"/>
  <c r="O746" i="203" s="1"/>
  <c r="O547" i="203"/>
  <c r="G548" i="203" s="1"/>
  <c r="H548" i="203" s="1"/>
  <c r="N548" i="203" s="1"/>
  <c r="O521" i="203"/>
  <c r="N495" i="203"/>
  <c r="O468" i="203"/>
  <c r="O386" i="203"/>
  <c r="O242" i="203"/>
  <c r="N36" i="205"/>
  <c r="O36" i="205" s="1"/>
  <c r="G37" i="205" s="1"/>
  <c r="E38" i="194"/>
  <c r="C39" i="194"/>
  <c r="B39" i="194" s="1"/>
  <c r="D123" i="203"/>
  <c r="E122" i="203"/>
  <c r="O182" i="203"/>
  <c r="C123" i="203"/>
  <c r="B123" i="203" s="1"/>
  <c r="O120" i="203"/>
  <c r="D361" i="203"/>
  <c r="N648" i="203"/>
  <c r="C361" i="203"/>
  <c r="B361" i="203" s="1"/>
  <c r="D139" i="194"/>
  <c r="C219" i="194"/>
  <c r="D219" i="194" s="1"/>
  <c r="H137" i="194"/>
  <c r="N137" i="194" s="1"/>
  <c r="C300" i="194"/>
  <c r="D300" i="194" s="1"/>
  <c r="F300" i="194" s="1"/>
  <c r="C178" i="194"/>
  <c r="D178" i="194" s="1"/>
  <c r="F178" i="194" s="1"/>
  <c r="E138" i="194"/>
  <c r="O53" i="194"/>
  <c r="G54" i="194" s="1"/>
  <c r="H54" i="194" s="1"/>
  <c r="N54" i="194" s="1"/>
  <c r="N53" i="194"/>
  <c r="C261" i="194"/>
  <c r="B261" i="194" s="1"/>
  <c r="E260" i="194"/>
  <c r="D261" i="194"/>
  <c r="F261" i="194" s="1"/>
  <c r="O95" i="194"/>
  <c r="G96" i="194" s="1"/>
  <c r="N95" i="194"/>
  <c r="C98" i="194"/>
  <c r="B98" i="194" s="1"/>
  <c r="E97" i="194"/>
  <c r="D98" i="194"/>
  <c r="F98" i="194" s="1"/>
  <c r="C56" i="194"/>
  <c r="B56" i="194" s="1"/>
  <c r="E55" i="194"/>
  <c r="D56" i="194"/>
  <c r="F56" i="194" s="1"/>
  <c r="G79" i="162"/>
  <c r="H124" i="162"/>
  <c r="N78" i="162"/>
  <c r="H169" i="162"/>
  <c r="E79" i="162"/>
  <c r="C80" i="162"/>
  <c r="E212" i="162"/>
  <c r="C213" i="162"/>
  <c r="D125" i="162"/>
  <c r="F125" i="162" s="1"/>
  <c r="B125" i="162"/>
  <c r="D170" i="162"/>
  <c r="F170" i="162" s="1"/>
  <c r="B170" i="162"/>
  <c r="R36" i="162"/>
  <c r="Q36" i="162"/>
  <c r="C37" i="162"/>
  <c r="E36" i="162"/>
  <c r="N825" i="205"/>
  <c r="O825" i="205" s="1"/>
  <c r="G826" i="205" s="1"/>
  <c r="N799" i="205"/>
  <c r="O799" i="205" s="1"/>
  <c r="G800" i="205" s="1"/>
  <c r="N722" i="205"/>
  <c r="O722" i="205" s="1"/>
  <c r="G723" i="205" s="1"/>
  <c r="N669" i="205"/>
  <c r="O669" i="205" s="1"/>
  <c r="G670" i="205" s="1"/>
  <c r="N643" i="205"/>
  <c r="O643" i="205" s="1"/>
  <c r="G644" i="205" s="1"/>
  <c r="H351" i="205"/>
  <c r="N351" i="205" s="1"/>
  <c r="O351" i="205" s="1"/>
  <c r="G352" i="205" s="1"/>
  <c r="N587" i="205"/>
  <c r="O587" i="205" s="1"/>
  <c r="G588" i="205" s="1"/>
  <c r="H559" i="205"/>
  <c r="N559" i="205" s="1"/>
  <c r="O559" i="205" s="1"/>
  <c r="G560" i="205" s="1"/>
  <c r="N530" i="205"/>
  <c r="O530" i="205" s="1"/>
  <c r="G531" i="205" s="1"/>
  <c r="H382" i="205"/>
  <c r="N382" i="205" s="1"/>
  <c r="O382" i="205" s="1"/>
  <c r="G383" i="205" s="1"/>
  <c r="D193" i="205"/>
  <c r="F193" i="205" s="1"/>
  <c r="H320" i="205"/>
  <c r="N289" i="205"/>
  <c r="O289" i="205" s="1"/>
  <c r="G290" i="205" s="1"/>
  <c r="H774" i="205"/>
  <c r="H442" i="205"/>
  <c r="H501" i="205"/>
  <c r="H472" i="205"/>
  <c r="N192" i="205"/>
  <c r="O192" i="205" s="1"/>
  <c r="G193" i="205" s="1"/>
  <c r="N159" i="205"/>
  <c r="O159" i="205" s="1"/>
  <c r="G160" i="205" s="1"/>
  <c r="D644" i="205"/>
  <c r="F644" i="205" s="1"/>
  <c r="B644" i="205"/>
  <c r="D670" i="205"/>
  <c r="F670" i="205" s="1"/>
  <c r="B670" i="205"/>
  <c r="D58" i="205"/>
  <c r="F58" i="205" s="1"/>
  <c r="N91" i="205"/>
  <c r="O91" i="205" s="1"/>
  <c r="G92" i="205" s="1"/>
  <c r="H126" i="205"/>
  <c r="N56" i="205"/>
  <c r="C161" i="205"/>
  <c r="E160" i="205"/>
  <c r="B127" i="205"/>
  <c r="D127" i="205"/>
  <c r="F127" i="205" s="1"/>
  <c r="B443" i="205"/>
  <c r="D443" i="205"/>
  <c r="F443" i="205" s="1"/>
  <c r="C353" i="205"/>
  <c r="E352" i="205"/>
  <c r="B502" i="205"/>
  <c r="D502" i="205"/>
  <c r="F502" i="205" s="1"/>
  <c r="E616" i="205"/>
  <c r="C617" i="205"/>
  <c r="C698" i="205"/>
  <c r="E697" i="205"/>
  <c r="B413" i="205"/>
  <c r="D413" i="205"/>
  <c r="F413" i="205" s="1"/>
  <c r="E826" i="205"/>
  <c r="C827" i="205"/>
  <c r="C93" i="205"/>
  <c r="E92" i="205"/>
  <c r="E588" i="205"/>
  <c r="C589" i="205"/>
  <c r="H225" i="205"/>
  <c r="B321" i="205"/>
  <c r="D321" i="205"/>
  <c r="F321" i="205" s="1"/>
  <c r="H257" i="205"/>
  <c r="C291" i="205"/>
  <c r="E290" i="205"/>
  <c r="C750" i="205"/>
  <c r="E749" i="205"/>
  <c r="D226" i="205"/>
  <c r="F226" i="205" s="1"/>
  <c r="B226" i="205"/>
  <c r="B258" i="205"/>
  <c r="D258" i="205"/>
  <c r="F258" i="205" s="1"/>
  <c r="C801" i="205"/>
  <c r="E800" i="205"/>
  <c r="C532" i="205"/>
  <c r="E531" i="205"/>
  <c r="C724" i="205"/>
  <c r="E723" i="205"/>
  <c r="H412" i="205"/>
  <c r="D775" i="205"/>
  <c r="F775" i="205" s="1"/>
  <c r="B775" i="205"/>
  <c r="C38" i="205"/>
  <c r="E37" i="205"/>
  <c r="N12" i="187"/>
  <c r="H47" i="187"/>
  <c r="O47" i="187" s="1"/>
  <c r="D49" i="187"/>
  <c r="C49" i="187"/>
  <c r="B49" i="187" s="1"/>
  <c r="E48" i="187"/>
  <c r="C14" i="187"/>
  <c r="E13" i="187"/>
  <c r="M44" i="210"/>
  <c r="M47" i="210"/>
  <c r="M46" i="210"/>
  <c r="M45" i="210"/>
  <c r="N30" i="207"/>
  <c r="O30" i="207" s="1"/>
  <c r="G31" i="207" s="1"/>
  <c r="D31" i="207"/>
  <c r="B31" i="207"/>
  <c r="D432" i="199"/>
  <c r="F432" i="199" s="1"/>
  <c r="E431" i="199"/>
  <c r="C432" i="199"/>
  <c r="B432" i="199" s="1"/>
  <c r="N405" i="199"/>
  <c r="O405" i="199"/>
  <c r="D408" i="199"/>
  <c r="F408" i="199" s="1"/>
  <c r="C408" i="199"/>
  <c r="B408" i="199" s="1"/>
  <c r="E407" i="199"/>
  <c r="C382" i="199"/>
  <c r="B382" i="199" s="1"/>
  <c r="E381" i="199"/>
  <c r="D382" i="199"/>
  <c r="F382" i="199" s="1"/>
  <c r="E355" i="199"/>
  <c r="D356" i="199"/>
  <c r="F356" i="199" s="1"/>
  <c r="C356" i="199"/>
  <c r="B356" i="199" s="1"/>
  <c r="E328" i="199"/>
  <c r="C329" i="199"/>
  <c r="B329" i="199" s="1"/>
  <c r="D329" i="199"/>
  <c r="F329" i="199" s="1"/>
  <c r="C302" i="199"/>
  <c r="B302" i="199" s="1"/>
  <c r="D302" i="199"/>
  <c r="F302" i="199" s="1"/>
  <c r="E301" i="199"/>
  <c r="D275" i="199"/>
  <c r="F275" i="199" s="1"/>
  <c r="C275" i="199"/>
  <c r="B275" i="199" s="1"/>
  <c r="E274" i="199"/>
  <c r="D247" i="199"/>
  <c r="F247" i="199" s="1"/>
  <c r="C247" i="199"/>
  <c r="B247" i="199" s="1"/>
  <c r="E246" i="199"/>
  <c r="D219" i="199"/>
  <c r="F219" i="199" s="1"/>
  <c r="C219" i="199"/>
  <c r="B219" i="199" s="1"/>
  <c r="E218" i="199"/>
  <c r="D191" i="199"/>
  <c r="F191" i="199" s="1"/>
  <c r="C191" i="199"/>
  <c r="B191" i="199" s="1"/>
  <c r="E190" i="199"/>
  <c r="E161" i="199"/>
  <c r="D162" i="199"/>
  <c r="F162" i="199" s="1"/>
  <c r="C162" i="199"/>
  <c r="B162" i="199" s="1"/>
  <c r="O159" i="199"/>
  <c r="N159" i="199"/>
  <c r="D133" i="199"/>
  <c r="F133" i="199" s="1"/>
  <c r="C133" i="199"/>
  <c r="B133" i="199" s="1"/>
  <c r="E132" i="199"/>
  <c r="D104" i="199"/>
  <c r="F104" i="199" s="1"/>
  <c r="C104" i="199"/>
  <c r="B104" i="199" s="1"/>
  <c r="E103" i="199"/>
  <c r="B74" i="199"/>
  <c r="C75" i="199"/>
  <c r="E74" i="199"/>
  <c r="D75" i="199"/>
  <c r="F75" i="199" s="1"/>
  <c r="G30" i="217"/>
  <c r="G32" i="216"/>
  <c r="C22" i="216"/>
  <c r="F2" i="216"/>
  <c r="F22" i="216" s="1"/>
  <c r="F26" i="216" s="1"/>
  <c r="E33" i="216"/>
  <c r="C34" i="216"/>
  <c r="N120" i="203"/>
  <c r="D37" i="203"/>
  <c r="F37" i="203" s="1"/>
  <c r="C37" i="203"/>
  <c r="B37" i="203" s="1"/>
  <c r="E36" i="203"/>
  <c r="O495" i="203"/>
  <c r="G496" i="203" s="1"/>
  <c r="H496" i="203" s="1"/>
  <c r="O496" i="203" s="1"/>
  <c r="N521" i="203"/>
  <c r="N358" i="203"/>
  <c r="N182" i="203"/>
  <c r="E360" i="203"/>
  <c r="N242" i="203"/>
  <c r="N468" i="203"/>
  <c r="N745" i="203"/>
  <c r="N386" i="203"/>
  <c r="H58" i="203"/>
  <c r="N441" i="203"/>
  <c r="O441" i="203"/>
  <c r="N721" i="203"/>
  <c r="O721" i="203"/>
  <c r="G722" i="203" s="1"/>
  <c r="H722" i="203" s="1"/>
  <c r="N722" i="203" s="1"/>
  <c r="N547" i="203"/>
  <c r="O573" i="203"/>
  <c r="N573" i="203"/>
  <c r="O329" i="203"/>
  <c r="G330" i="203" s="1"/>
  <c r="H330" i="203" s="1"/>
  <c r="N330" i="203" s="1"/>
  <c r="N329" i="203"/>
  <c r="O212" i="203"/>
  <c r="N212" i="203"/>
  <c r="N151" i="203"/>
  <c r="O151" i="203"/>
  <c r="G152" i="203" s="1"/>
  <c r="H152" i="203" s="1"/>
  <c r="N152" i="203" s="1"/>
  <c r="O598" i="203"/>
  <c r="N598" i="203"/>
  <c r="N623" i="203"/>
  <c r="O623" i="203"/>
  <c r="C154" i="203"/>
  <c r="B154" i="203" s="1"/>
  <c r="E153" i="203"/>
  <c r="D154" i="203"/>
  <c r="F154" i="203" s="1"/>
  <c r="D185" i="203"/>
  <c r="F185" i="203" s="1"/>
  <c r="C185" i="203"/>
  <c r="B185" i="203" s="1"/>
  <c r="E184" i="203"/>
  <c r="D245" i="203"/>
  <c r="F245" i="203" s="1"/>
  <c r="C245" i="203"/>
  <c r="B245" i="203" s="1"/>
  <c r="E244" i="203"/>
  <c r="C274" i="203"/>
  <c r="B274" i="203" s="1"/>
  <c r="E273" i="203"/>
  <c r="D274" i="203"/>
  <c r="F274" i="203" s="1"/>
  <c r="D92" i="203"/>
  <c r="F92" i="203" s="1"/>
  <c r="C92" i="203"/>
  <c r="B92" i="203" s="1"/>
  <c r="E91" i="203"/>
  <c r="D215" i="203"/>
  <c r="F215" i="203" s="1"/>
  <c r="C215" i="203"/>
  <c r="B215" i="203" s="1"/>
  <c r="E214" i="203"/>
  <c r="C60" i="203"/>
  <c r="B60" i="203" s="1"/>
  <c r="E59" i="203"/>
  <c r="D60" i="203"/>
  <c r="F60" i="203" s="1"/>
  <c r="E302" i="203"/>
  <c r="D303" i="203"/>
  <c r="F303" i="203" s="1"/>
  <c r="C303" i="203"/>
  <c r="B303" i="203" s="1"/>
  <c r="E416" i="203"/>
  <c r="D417" i="203"/>
  <c r="F417" i="203" s="1"/>
  <c r="C417" i="203"/>
  <c r="B417" i="203" s="1"/>
  <c r="C444" i="203"/>
  <c r="B444" i="203" s="1"/>
  <c r="E443" i="203"/>
  <c r="D444" i="203"/>
  <c r="F444" i="203" s="1"/>
  <c r="O300" i="203"/>
  <c r="G301" i="203" s="1"/>
  <c r="H301" i="203" s="1"/>
  <c r="N300" i="203"/>
  <c r="D332" i="203"/>
  <c r="F332" i="203" s="1"/>
  <c r="C332" i="203"/>
  <c r="B332" i="203" s="1"/>
  <c r="E331" i="203"/>
  <c r="O673" i="203"/>
  <c r="N673" i="203"/>
  <c r="D524" i="203"/>
  <c r="F524" i="203" s="1"/>
  <c r="C524" i="203"/>
  <c r="B524" i="203" s="1"/>
  <c r="E523" i="203"/>
  <c r="O697" i="203"/>
  <c r="G698" i="203" s="1"/>
  <c r="H698" i="203" s="1"/>
  <c r="N698" i="203" s="1"/>
  <c r="N697" i="203"/>
  <c r="D626" i="203"/>
  <c r="F626" i="203" s="1"/>
  <c r="C626" i="203"/>
  <c r="B626" i="203" s="1"/>
  <c r="E625" i="203"/>
  <c r="D389" i="203"/>
  <c r="F389" i="203" s="1"/>
  <c r="C389" i="203"/>
  <c r="B389" i="203" s="1"/>
  <c r="E388" i="203"/>
  <c r="O786" i="203"/>
  <c r="N786" i="203"/>
  <c r="D676" i="203"/>
  <c r="F676" i="203" s="1"/>
  <c r="E675" i="203"/>
  <c r="C676" i="203"/>
  <c r="B676" i="203" s="1"/>
  <c r="B59" i="203"/>
  <c r="D498" i="203"/>
  <c r="F498" i="203" s="1"/>
  <c r="C498" i="203"/>
  <c r="B498" i="203" s="1"/>
  <c r="E497" i="203"/>
  <c r="D576" i="203"/>
  <c r="F576" i="203" s="1"/>
  <c r="C576" i="203"/>
  <c r="B576" i="203" s="1"/>
  <c r="E575" i="203"/>
  <c r="C651" i="203"/>
  <c r="B651" i="203" s="1"/>
  <c r="E650" i="203"/>
  <c r="D651" i="203"/>
  <c r="F651" i="203" s="1"/>
  <c r="D471" i="203"/>
  <c r="F471" i="203" s="1"/>
  <c r="C471" i="203"/>
  <c r="B471" i="203" s="1"/>
  <c r="E470" i="203"/>
  <c r="O89" i="203"/>
  <c r="N89" i="203"/>
  <c r="C601" i="203"/>
  <c r="B601" i="203" s="1"/>
  <c r="E600" i="203"/>
  <c r="D601" i="203"/>
  <c r="F601" i="203" s="1"/>
  <c r="C700" i="203"/>
  <c r="B700" i="203" s="1"/>
  <c r="D700" i="203"/>
  <c r="F700" i="203" s="1"/>
  <c r="E699" i="203"/>
  <c r="D550" i="203"/>
  <c r="F550" i="203" s="1"/>
  <c r="C550" i="203"/>
  <c r="B550" i="203" s="1"/>
  <c r="E549" i="203"/>
  <c r="C789" i="203"/>
  <c r="B789" i="203" s="1"/>
  <c r="E788" i="203"/>
  <c r="D789" i="203"/>
  <c r="F789" i="203" s="1"/>
  <c r="O414" i="203"/>
  <c r="G415" i="203" s="1"/>
  <c r="H415" i="203" s="1"/>
  <c r="O415" i="203" s="1"/>
  <c r="N414" i="203"/>
  <c r="E724" i="203"/>
  <c r="D725" i="203"/>
  <c r="F725" i="203" s="1"/>
  <c r="C725" i="203"/>
  <c r="B725" i="203" s="1"/>
  <c r="C748" i="203"/>
  <c r="B748" i="203" s="1"/>
  <c r="D748" i="203"/>
  <c r="F748" i="203" s="1"/>
  <c r="E747" i="203"/>
  <c r="O33" i="208"/>
  <c r="G34" i="208" s="1"/>
  <c r="H34" i="208" s="1"/>
  <c r="E94" i="215"/>
  <c r="O91" i="215"/>
  <c r="G92" i="215" s="1"/>
  <c r="H92" i="215" s="1"/>
  <c r="N92" i="215" s="1"/>
  <c r="O938" i="211"/>
  <c r="G939" i="211" s="1"/>
  <c r="O487" i="210"/>
  <c r="G488" i="210" s="1"/>
  <c r="O518" i="211"/>
  <c r="G519" i="211" s="1"/>
  <c r="N52" i="210"/>
  <c r="G1058" i="211"/>
  <c r="H334" i="210"/>
  <c r="H256" i="210"/>
  <c r="N256" i="210" s="1"/>
  <c r="H111" i="200"/>
  <c r="N111" i="200" s="1"/>
  <c r="H67" i="211"/>
  <c r="O67" i="211" s="1"/>
  <c r="H113" i="211"/>
  <c r="N113" i="211" s="1"/>
  <c r="H1017" i="211"/>
  <c r="O1017" i="211" s="1"/>
  <c r="H675" i="199"/>
  <c r="H815" i="211"/>
  <c r="O815" i="211" s="1"/>
  <c r="H731" i="211"/>
  <c r="O731" i="211" s="1"/>
  <c r="H78" i="195"/>
  <c r="N78" i="195" s="1"/>
  <c r="H654" i="199"/>
  <c r="H773" i="211"/>
  <c r="G697" i="205"/>
  <c r="H42" i="195"/>
  <c r="N42" i="195" s="1"/>
  <c r="M42" i="210"/>
  <c r="H342" i="211"/>
  <c r="N342" i="211" s="1"/>
  <c r="H159" i="211"/>
  <c r="N159" i="211" s="1"/>
  <c r="O360" i="215"/>
  <c r="G361" i="215" s="1"/>
  <c r="H411" i="210"/>
  <c r="N411" i="210" s="1"/>
  <c r="H96" i="210"/>
  <c r="N96" i="210" s="1"/>
  <c r="H295" i="210"/>
  <c r="N295" i="210" s="1"/>
  <c r="H634" i="210"/>
  <c r="O634" i="210" s="1"/>
  <c r="H251" i="211"/>
  <c r="N251" i="211" s="1"/>
  <c r="H297" i="211"/>
  <c r="N297" i="211" s="1"/>
  <c r="H136" i="210"/>
  <c r="N136" i="210" s="1"/>
  <c r="H604" i="211"/>
  <c r="N604" i="211" s="1"/>
  <c r="H205" i="211"/>
  <c r="O205" i="211" s="1"/>
  <c r="H856" i="211"/>
  <c r="N856" i="211" s="1"/>
  <c r="H598" i="210"/>
  <c r="H359" i="203"/>
  <c r="N359" i="203" s="1"/>
  <c r="H216" i="210"/>
  <c r="N216" i="210" s="1"/>
  <c r="H77" i="200"/>
  <c r="N77" i="200" s="1"/>
  <c r="G36" i="162"/>
  <c r="G749" i="205"/>
  <c r="H793" i="199"/>
  <c r="H272" i="203"/>
  <c r="G979" i="211"/>
  <c r="H689" i="211"/>
  <c r="N689" i="211" s="1"/>
  <c r="H1096" i="211"/>
  <c r="H176" i="210"/>
  <c r="G12" i="195"/>
  <c r="N1057" i="211"/>
  <c r="H449" i="210"/>
  <c r="N449" i="210" s="1"/>
  <c r="H432" i="211"/>
  <c r="N432" i="211" s="1"/>
  <c r="N978" i="211"/>
  <c r="H897" i="211"/>
  <c r="K52" i="210"/>
  <c r="M43" i="210"/>
  <c r="H373" i="210"/>
  <c r="N373" i="210" s="1"/>
  <c r="M41" i="210"/>
  <c r="H524" i="210"/>
  <c r="O524" i="210" s="1"/>
  <c r="H561" i="211"/>
  <c r="O561" i="211" s="1"/>
  <c r="C420" i="215"/>
  <c r="B420" i="215" s="1"/>
  <c r="D420" i="215"/>
  <c r="F420" i="215" s="1"/>
  <c r="E419" i="215"/>
  <c r="H417" i="215"/>
  <c r="H389" i="215"/>
  <c r="C392" i="215"/>
  <c r="B392" i="215" s="1"/>
  <c r="E391" i="215"/>
  <c r="D392" i="215"/>
  <c r="F392" i="215" s="1"/>
  <c r="E276" i="215"/>
  <c r="D363" i="215"/>
  <c r="F363" i="215" s="1"/>
  <c r="C363" i="215"/>
  <c r="B363" i="215" s="1"/>
  <c r="E362" i="215"/>
  <c r="H332" i="215"/>
  <c r="D335" i="215"/>
  <c r="F335" i="215" s="1"/>
  <c r="C335" i="215"/>
  <c r="B335" i="215" s="1"/>
  <c r="E334" i="215"/>
  <c r="D306" i="215"/>
  <c r="F306" i="215" s="1"/>
  <c r="C306" i="215"/>
  <c r="B306" i="215" s="1"/>
  <c r="E305" i="215"/>
  <c r="H303" i="215"/>
  <c r="E277" i="215"/>
  <c r="C278" i="215"/>
  <c r="B278" i="215" s="1"/>
  <c r="D278" i="215"/>
  <c r="F278" i="215" s="1"/>
  <c r="H274" i="215"/>
  <c r="H244" i="215"/>
  <c r="C247" i="215"/>
  <c r="B247" i="215" s="1"/>
  <c r="E246" i="215"/>
  <c r="D247" i="215"/>
  <c r="F247" i="215" s="1"/>
  <c r="H214" i="215"/>
  <c r="H184" i="215"/>
  <c r="D187" i="215"/>
  <c r="F187" i="215" s="1"/>
  <c r="C187" i="215"/>
  <c r="B187" i="215" s="1"/>
  <c r="E186" i="215"/>
  <c r="N91" i="215"/>
  <c r="C157" i="215"/>
  <c r="B157" i="215" s="1"/>
  <c r="D157" i="215"/>
  <c r="F157" i="215" s="1"/>
  <c r="E156" i="215"/>
  <c r="H154" i="215"/>
  <c r="H123" i="215"/>
  <c r="D126" i="215"/>
  <c r="F126" i="215" s="1"/>
  <c r="E125" i="215"/>
  <c r="C126" i="215"/>
  <c r="B126" i="215" s="1"/>
  <c r="D96" i="215"/>
  <c r="F96" i="215" s="1"/>
  <c r="C96" i="215"/>
  <c r="B96" i="215" s="1"/>
  <c r="E95" i="215"/>
  <c r="C62" i="215"/>
  <c r="B62" i="215" s="1"/>
  <c r="E61" i="215"/>
  <c r="D62" i="215"/>
  <c r="F62" i="215" s="1"/>
  <c r="O59" i="215"/>
  <c r="G60" i="215" s="1"/>
  <c r="O37" i="215"/>
  <c r="C39" i="215"/>
  <c r="E38" i="215"/>
  <c r="N59" i="215"/>
  <c r="D13" i="195" l="1"/>
  <c r="B13" i="195"/>
  <c r="F217" i="215"/>
  <c r="E217" i="215"/>
  <c r="C218" i="215"/>
  <c r="B218" i="215" s="1"/>
  <c r="D218" i="215"/>
  <c r="F31" i="207"/>
  <c r="D362" i="203"/>
  <c r="F362" i="203" s="1"/>
  <c r="F361" i="203"/>
  <c r="D124" i="203"/>
  <c r="F124" i="203" s="1"/>
  <c r="F123" i="203"/>
  <c r="D79" i="213"/>
  <c r="B79" i="213"/>
  <c r="D13" i="213"/>
  <c r="B13" i="213"/>
  <c r="F42" i="213"/>
  <c r="H42" i="213" s="1"/>
  <c r="N42" i="213" s="1"/>
  <c r="E42" i="213"/>
  <c r="C43" i="213"/>
  <c r="F691" i="211"/>
  <c r="E691" i="211"/>
  <c r="D692" i="211"/>
  <c r="C692" i="211"/>
  <c r="B692" i="211" s="1"/>
  <c r="F299" i="211"/>
  <c r="E299" i="211"/>
  <c r="D300" i="211"/>
  <c r="C300" i="211"/>
  <c r="B300" i="211" s="1"/>
  <c r="F775" i="211"/>
  <c r="D776" i="211"/>
  <c r="C776" i="211"/>
  <c r="B776" i="211" s="1"/>
  <c r="E775" i="211"/>
  <c r="F116" i="211"/>
  <c r="C117" i="211"/>
  <c r="B117" i="211" s="1"/>
  <c r="E116" i="211"/>
  <c r="D117" i="211"/>
  <c r="F817" i="211"/>
  <c r="D818" i="211"/>
  <c r="C818" i="211"/>
  <c r="B818" i="211" s="1"/>
  <c r="E817" i="211"/>
  <c r="F39" i="211"/>
  <c r="E39" i="211"/>
  <c r="D40" i="211"/>
  <c r="C40" i="211"/>
  <c r="B40" i="211" s="1"/>
  <c r="F563" i="211"/>
  <c r="E563" i="211"/>
  <c r="D564" i="211"/>
  <c r="C564" i="211"/>
  <c r="B564" i="211" s="1"/>
  <c r="F606" i="211"/>
  <c r="D607" i="211"/>
  <c r="C607" i="211"/>
  <c r="B607" i="211" s="1"/>
  <c r="E606" i="211"/>
  <c r="F520" i="211"/>
  <c r="D521" i="211"/>
  <c r="C521" i="211"/>
  <c r="B521" i="211" s="1"/>
  <c r="E520" i="211"/>
  <c r="F344" i="211"/>
  <c r="D345" i="211"/>
  <c r="C345" i="211"/>
  <c r="B345" i="211" s="1"/>
  <c r="E344" i="211"/>
  <c r="F434" i="211"/>
  <c r="D435" i="211"/>
  <c r="C435" i="211"/>
  <c r="B435" i="211" s="1"/>
  <c r="E434" i="211"/>
  <c r="F980" i="211"/>
  <c r="D981" i="211"/>
  <c r="C981" i="211"/>
  <c r="B981" i="211" s="1"/>
  <c r="E980" i="211"/>
  <c r="F477" i="211"/>
  <c r="E477" i="211"/>
  <c r="D478" i="211"/>
  <c r="C478" i="211"/>
  <c r="B478" i="211" s="1"/>
  <c r="F1019" i="211"/>
  <c r="D1020" i="211"/>
  <c r="C1020" i="211"/>
  <c r="B1020" i="211" s="1"/>
  <c r="E1019" i="211"/>
  <c r="F940" i="211"/>
  <c r="D941" i="211"/>
  <c r="C941" i="211"/>
  <c r="B941" i="211" s="1"/>
  <c r="E940" i="211"/>
  <c r="F207" i="211"/>
  <c r="E207" i="211"/>
  <c r="D208" i="211"/>
  <c r="C208" i="211"/>
  <c r="B208" i="211" s="1"/>
  <c r="F1098" i="211"/>
  <c r="E1098" i="211"/>
  <c r="D1099" i="211"/>
  <c r="C1099" i="211"/>
  <c r="B1099" i="211" s="1"/>
  <c r="F389" i="211"/>
  <c r="E389" i="211"/>
  <c r="D390" i="211"/>
  <c r="C390" i="211"/>
  <c r="B390" i="211" s="1"/>
  <c r="F69" i="211"/>
  <c r="D70" i="211"/>
  <c r="C70" i="211"/>
  <c r="B70" i="211" s="1"/>
  <c r="E69" i="211"/>
  <c r="F899" i="211"/>
  <c r="D900" i="211"/>
  <c r="C900" i="211"/>
  <c r="B900" i="211" s="1"/>
  <c r="E899" i="211"/>
  <c r="F733" i="211"/>
  <c r="E733" i="211"/>
  <c r="D734" i="211"/>
  <c r="C734" i="211"/>
  <c r="B734" i="211" s="1"/>
  <c r="F161" i="211"/>
  <c r="D162" i="211"/>
  <c r="C162" i="211"/>
  <c r="B162" i="211" s="1"/>
  <c r="E161" i="211"/>
  <c r="G38" i="211"/>
  <c r="F1059" i="211"/>
  <c r="D1060" i="211"/>
  <c r="C1060" i="211"/>
  <c r="B1060" i="211" s="1"/>
  <c r="E1059" i="211"/>
  <c r="F253" i="211"/>
  <c r="E253" i="211"/>
  <c r="D254" i="211"/>
  <c r="C254" i="211"/>
  <c r="B254" i="211" s="1"/>
  <c r="F649" i="211"/>
  <c r="E649" i="211"/>
  <c r="D650" i="211"/>
  <c r="C650" i="211"/>
  <c r="B650" i="211" s="1"/>
  <c r="F858" i="211"/>
  <c r="E858" i="211"/>
  <c r="D859" i="211"/>
  <c r="C859" i="211"/>
  <c r="B859" i="211" s="1"/>
  <c r="F79" i="200"/>
  <c r="D80" i="200"/>
  <c r="C80" i="200"/>
  <c r="E79" i="200"/>
  <c r="O50" i="200"/>
  <c r="G51" i="200" s="1"/>
  <c r="H51" i="200" s="1"/>
  <c r="F53" i="200"/>
  <c r="E53" i="200"/>
  <c r="D54" i="200"/>
  <c r="C54" i="200"/>
  <c r="B54" i="200" s="1"/>
  <c r="F113" i="200"/>
  <c r="D114" i="200"/>
  <c r="C114" i="200"/>
  <c r="B114" i="200" s="1"/>
  <c r="E113" i="200"/>
  <c r="B79" i="200"/>
  <c r="D37" i="208"/>
  <c r="B37" i="208"/>
  <c r="G8" i="239"/>
  <c r="G260" i="239" s="1"/>
  <c r="G8" i="226"/>
  <c r="G188" i="226" s="1"/>
  <c r="F49" i="187"/>
  <c r="N846" i="199"/>
  <c r="D40" i="194"/>
  <c r="F40" i="194" s="1"/>
  <c r="C40" i="194"/>
  <c r="B40" i="194" s="1"/>
  <c r="H38" i="194"/>
  <c r="N38" i="194" s="1"/>
  <c r="E219" i="194"/>
  <c r="F219" i="194"/>
  <c r="D140" i="194"/>
  <c r="F140" i="194" s="1"/>
  <c r="F139" i="194"/>
  <c r="C561" i="205"/>
  <c r="B561" i="205" s="1"/>
  <c r="E560" i="205"/>
  <c r="F45" i="226"/>
  <c r="G616" i="205"/>
  <c r="C474" i="205"/>
  <c r="D384" i="205"/>
  <c r="F384" i="205" s="1"/>
  <c r="E473" i="205"/>
  <c r="N320" i="205"/>
  <c r="O320" i="205" s="1"/>
  <c r="G321" i="205" s="1"/>
  <c r="D561" i="205"/>
  <c r="O56" i="205"/>
  <c r="H37" i="205"/>
  <c r="E39" i="194"/>
  <c r="C26" i="216"/>
  <c r="L73" i="216"/>
  <c r="H34" i="196"/>
  <c r="D35" i="196"/>
  <c r="B35" i="196"/>
  <c r="C415" i="210"/>
  <c r="B415" i="210" s="1"/>
  <c r="D415" i="210"/>
  <c r="E414" i="210"/>
  <c r="C140" i="210"/>
  <c r="B140" i="210" s="1"/>
  <c r="D140" i="210"/>
  <c r="E139" i="210"/>
  <c r="E526" i="210"/>
  <c r="D527" i="210"/>
  <c r="C527" i="210"/>
  <c r="B527" i="210" s="1"/>
  <c r="C338" i="210"/>
  <c r="B338" i="210" s="1"/>
  <c r="E337" i="210"/>
  <c r="D338" i="210"/>
  <c r="D564" i="210"/>
  <c r="C564" i="210"/>
  <c r="B564" i="210" s="1"/>
  <c r="E563" i="210"/>
  <c r="D601" i="210"/>
  <c r="C601" i="210"/>
  <c r="B601" i="210" s="1"/>
  <c r="E600" i="210"/>
  <c r="E258" i="210"/>
  <c r="D259" i="210"/>
  <c r="C259" i="210"/>
  <c r="B259" i="210" s="1"/>
  <c r="E297" i="210"/>
  <c r="D298" i="210"/>
  <c r="C298" i="210"/>
  <c r="B298" i="210" s="1"/>
  <c r="E489" i="210"/>
  <c r="D490" i="210"/>
  <c r="C490" i="210"/>
  <c r="B490" i="210" s="1"/>
  <c r="D453" i="210"/>
  <c r="E452" i="210"/>
  <c r="C453" i="210"/>
  <c r="B453" i="210" s="1"/>
  <c r="D376" i="210"/>
  <c r="C376" i="210"/>
  <c r="B376" i="210" s="1"/>
  <c r="E375" i="210"/>
  <c r="C180" i="210"/>
  <c r="B180" i="210" s="1"/>
  <c r="D180" i="210"/>
  <c r="E179" i="210"/>
  <c r="E57" i="210"/>
  <c r="D58" i="210"/>
  <c r="C58" i="210"/>
  <c r="E98" i="210"/>
  <c r="D99" i="210"/>
  <c r="C99" i="210"/>
  <c r="B99" i="210" s="1"/>
  <c r="E218" i="210"/>
  <c r="D219" i="210"/>
  <c r="C219" i="210"/>
  <c r="B219" i="210" s="1"/>
  <c r="D637" i="210"/>
  <c r="E636" i="210"/>
  <c r="C637" i="210"/>
  <c r="B637" i="210" s="1"/>
  <c r="I847" i="199"/>
  <c r="I853" i="199"/>
  <c r="I848" i="199"/>
  <c r="I854" i="199"/>
  <c r="I857" i="199"/>
  <c r="I856" i="199"/>
  <c r="I846" i="199"/>
  <c r="K846" i="199" s="1"/>
  <c r="M846" i="199" s="1"/>
  <c r="I849" i="199"/>
  <c r="I851" i="199"/>
  <c r="I850" i="199"/>
  <c r="I855" i="199"/>
  <c r="I852" i="199"/>
  <c r="N812" i="199"/>
  <c r="N793" i="199"/>
  <c r="G715" i="199"/>
  <c r="O675" i="199"/>
  <c r="G676" i="199" s="1"/>
  <c r="O654" i="199"/>
  <c r="G655" i="199" s="1"/>
  <c r="D796" i="199"/>
  <c r="F796" i="199" s="1"/>
  <c r="E795" i="199"/>
  <c r="N501" i="199"/>
  <c r="N478" i="199"/>
  <c r="C796" i="199"/>
  <c r="B796" i="199" s="1"/>
  <c r="G430" i="199"/>
  <c r="G380" i="199"/>
  <c r="D849" i="199"/>
  <c r="F849" i="199" s="1"/>
  <c r="C849" i="199"/>
  <c r="B849" i="199" s="1"/>
  <c r="G354" i="199"/>
  <c r="G300" i="199"/>
  <c r="E776" i="199"/>
  <c r="D777" i="199"/>
  <c r="F777" i="199" s="1"/>
  <c r="C777" i="199"/>
  <c r="B777" i="199" s="1"/>
  <c r="N273" i="199"/>
  <c r="O524" i="199"/>
  <c r="G525" i="199" s="1"/>
  <c r="H189" i="199"/>
  <c r="C718" i="199"/>
  <c r="B718" i="199" s="1"/>
  <c r="E717" i="199"/>
  <c r="D718" i="199"/>
  <c r="F718" i="199" s="1"/>
  <c r="E848" i="199"/>
  <c r="O812" i="199"/>
  <c r="G813" i="199" s="1"/>
  <c r="H813" i="199" s="1"/>
  <c r="O813" i="199" s="1"/>
  <c r="G814" i="199" s="1"/>
  <c r="G245" i="199"/>
  <c r="G695" i="199"/>
  <c r="G160" i="199"/>
  <c r="G547" i="199"/>
  <c r="G454" i="199"/>
  <c r="H454" i="199" s="1"/>
  <c r="G830" i="199"/>
  <c r="J830" i="199" s="1"/>
  <c r="G612" i="199"/>
  <c r="G406" i="199"/>
  <c r="G569" i="199"/>
  <c r="G591" i="199"/>
  <c r="N755" i="199"/>
  <c r="D678" i="199"/>
  <c r="F678" i="199" s="1"/>
  <c r="C678" i="199"/>
  <c r="B678" i="199" s="1"/>
  <c r="G102" i="199"/>
  <c r="N73" i="199"/>
  <c r="O735" i="199"/>
  <c r="G736" i="199" s="1"/>
  <c r="H736" i="199" s="1"/>
  <c r="E677" i="199"/>
  <c r="E832" i="199"/>
  <c r="E737" i="199"/>
  <c r="D738" i="199"/>
  <c r="F738" i="199" s="1"/>
  <c r="C738" i="199"/>
  <c r="B738" i="199" s="1"/>
  <c r="C527" i="199"/>
  <c r="B527" i="199" s="1"/>
  <c r="E526" i="199"/>
  <c r="D527" i="199"/>
  <c r="F527" i="199" s="1"/>
  <c r="D833" i="199"/>
  <c r="F833" i="199" s="1"/>
  <c r="C833" i="199"/>
  <c r="B833" i="199" s="1"/>
  <c r="D815" i="199"/>
  <c r="F815" i="199" s="1"/>
  <c r="C815" i="199"/>
  <c r="B815" i="199" s="1"/>
  <c r="E814" i="199"/>
  <c r="E571" i="199"/>
  <c r="C572" i="199"/>
  <c r="B572" i="199" s="1"/>
  <c r="D572" i="199"/>
  <c r="F572" i="199" s="1"/>
  <c r="C594" i="199"/>
  <c r="B594" i="199" s="1"/>
  <c r="E593" i="199"/>
  <c r="D594" i="199"/>
  <c r="F594" i="199" s="1"/>
  <c r="D504" i="199"/>
  <c r="F504" i="199" s="1"/>
  <c r="C504" i="199"/>
  <c r="B504" i="199" s="1"/>
  <c r="E503" i="199"/>
  <c r="E614" i="199"/>
  <c r="D615" i="199"/>
  <c r="F615" i="199" s="1"/>
  <c r="C615" i="199"/>
  <c r="B615" i="199" s="1"/>
  <c r="E456" i="199"/>
  <c r="D457" i="199"/>
  <c r="F457" i="199" s="1"/>
  <c r="C457" i="199"/>
  <c r="B457" i="199" s="1"/>
  <c r="C657" i="199"/>
  <c r="B657" i="199" s="1"/>
  <c r="E656" i="199"/>
  <c r="D657" i="199"/>
  <c r="F657" i="199" s="1"/>
  <c r="D550" i="199"/>
  <c r="F550" i="199" s="1"/>
  <c r="C550" i="199"/>
  <c r="B550" i="199" s="1"/>
  <c r="E549" i="199"/>
  <c r="E635" i="199"/>
  <c r="D636" i="199"/>
  <c r="F636" i="199" s="1"/>
  <c r="C636" i="199"/>
  <c r="B636" i="199" s="1"/>
  <c r="D758" i="199"/>
  <c r="F758" i="199" s="1"/>
  <c r="C758" i="199"/>
  <c r="B758" i="199" s="1"/>
  <c r="E757" i="199"/>
  <c r="D698" i="199"/>
  <c r="F698" i="199" s="1"/>
  <c r="C698" i="199"/>
  <c r="B698" i="199" s="1"/>
  <c r="E697" i="199"/>
  <c r="E480" i="199"/>
  <c r="D481" i="199"/>
  <c r="F481" i="199" s="1"/>
  <c r="C481" i="199"/>
  <c r="B481" i="199" s="1"/>
  <c r="G48" i="187"/>
  <c r="O12" i="187"/>
  <c r="G574" i="203"/>
  <c r="H574" i="203" s="1"/>
  <c r="G599" i="203"/>
  <c r="H599" i="203" s="1"/>
  <c r="G624" i="203"/>
  <c r="H624" i="203" s="1"/>
  <c r="G674" i="203"/>
  <c r="H674" i="203" s="1"/>
  <c r="G787" i="203"/>
  <c r="H787" i="203" s="1"/>
  <c r="G522" i="203"/>
  <c r="H522" i="203" s="1"/>
  <c r="G469" i="203"/>
  <c r="H469" i="203" s="1"/>
  <c r="G442" i="203"/>
  <c r="H442" i="203" s="1"/>
  <c r="C124" i="203"/>
  <c r="B124" i="203" s="1"/>
  <c r="G387" i="203"/>
  <c r="H387" i="203" s="1"/>
  <c r="N272" i="203"/>
  <c r="G243" i="203"/>
  <c r="H243" i="203" s="1"/>
  <c r="G213" i="203"/>
  <c r="H213" i="203" s="1"/>
  <c r="C140" i="194"/>
  <c r="B140" i="194" s="1"/>
  <c r="O38" i="194"/>
  <c r="G39" i="194" s="1"/>
  <c r="E123" i="203"/>
  <c r="G183" i="203"/>
  <c r="H183" i="203" s="1"/>
  <c r="O183" i="203" s="1"/>
  <c r="G184" i="203" s="1"/>
  <c r="G121" i="203"/>
  <c r="H121" i="203" s="1"/>
  <c r="C362" i="203"/>
  <c r="B362" i="203" s="1"/>
  <c r="G90" i="203"/>
  <c r="H90" i="203" s="1"/>
  <c r="O58" i="203"/>
  <c r="O698" i="203"/>
  <c r="G699" i="203" s="1"/>
  <c r="H699" i="203" s="1"/>
  <c r="N699" i="203" s="1"/>
  <c r="E361" i="203"/>
  <c r="E139" i="194"/>
  <c r="C220" i="194"/>
  <c r="B220" i="194" s="1"/>
  <c r="D220" i="194"/>
  <c r="F220" i="194" s="1"/>
  <c r="O137" i="194"/>
  <c r="G138" i="194" s="1"/>
  <c r="H138" i="194" s="1"/>
  <c r="C340" i="194"/>
  <c r="D340" i="194" s="1"/>
  <c r="F340" i="194" s="1"/>
  <c r="E178" i="194"/>
  <c r="H178" i="194" s="1"/>
  <c r="C179" i="194"/>
  <c r="B179" i="194" s="1"/>
  <c r="D179" i="194"/>
  <c r="D301" i="194"/>
  <c r="F301" i="194" s="1"/>
  <c r="C301" i="194"/>
  <c r="B301" i="194" s="1"/>
  <c r="E300" i="194"/>
  <c r="D141" i="194"/>
  <c r="F141" i="194" s="1"/>
  <c r="H260" i="194"/>
  <c r="D99" i="194"/>
  <c r="F99" i="194" s="1"/>
  <c r="C99" i="194"/>
  <c r="B99" i="194" s="1"/>
  <c r="E98" i="194"/>
  <c r="D262" i="194"/>
  <c r="F262" i="194" s="1"/>
  <c r="E261" i="194"/>
  <c r="C262" i="194"/>
  <c r="B262" i="194" s="1"/>
  <c r="D57" i="194"/>
  <c r="F57" i="194" s="1"/>
  <c r="C57" i="194"/>
  <c r="B57" i="194" s="1"/>
  <c r="E56" i="194"/>
  <c r="H96" i="194"/>
  <c r="O169" i="162"/>
  <c r="G170" i="162" s="1"/>
  <c r="N124" i="162"/>
  <c r="H79" i="162"/>
  <c r="N79" i="162" s="1"/>
  <c r="O124" i="162"/>
  <c r="G125" i="162" s="1"/>
  <c r="H212" i="162"/>
  <c r="N169" i="162"/>
  <c r="E170" i="162"/>
  <c r="C171" i="162"/>
  <c r="D80" i="162"/>
  <c r="F80" i="162" s="1"/>
  <c r="B80" i="162"/>
  <c r="C126" i="162"/>
  <c r="E125" i="162"/>
  <c r="D213" i="162"/>
  <c r="F213" i="162" s="1"/>
  <c r="B213" i="162"/>
  <c r="B37" i="162"/>
  <c r="D37" i="162"/>
  <c r="R37" i="162"/>
  <c r="Q37" i="162"/>
  <c r="N47" i="187"/>
  <c r="N774" i="205"/>
  <c r="O774" i="205" s="1"/>
  <c r="G775" i="205" s="1"/>
  <c r="N501" i="205"/>
  <c r="O501" i="205" s="1"/>
  <c r="G502" i="205" s="1"/>
  <c r="N472" i="205"/>
  <c r="O472" i="205" s="1"/>
  <c r="G473" i="205" s="1"/>
  <c r="C194" i="205"/>
  <c r="B194" i="205" s="1"/>
  <c r="E193" i="205"/>
  <c r="H193" i="205" s="1"/>
  <c r="N442" i="205"/>
  <c r="O442" i="205" s="1"/>
  <c r="G443" i="205" s="1"/>
  <c r="N412" i="205"/>
  <c r="O412" i="205" s="1"/>
  <c r="G413" i="205" s="1"/>
  <c r="N257" i="205"/>
  <c r="N225" i="205"/>
  <c r="E58" i="205"/>
  <c r="C59" i="205"/>
  <c r="B59" i="205" s="1"/>
  <c r="C671" i="205"/>
  <c r="E670" i="205"/>
  <c r="H352" i="205"/>
  <c r="N352" i="205" s="1"/>
  <c r="O352" i="205" s="1"/>
  <c r="C645" i="205"/>
  <c r="E644" i="205"/>
  <c r="N126" i="205"/>
  <c r="C227" i="205"/>
  <c r="E226" i="205"/>
  <c r="B291" i="205"/>
  <c r="D291" i="205"/>
  <c r="F291" i="205" s="1"/>
  <c r="C322" i="205"/>
  <c r="E321" i="205"/>
  <c r="D589" i="205"/>
  <c r="F589" i="205" s="1"/>
  <c r="B589" i="205"/>
  <c r="D698" i="205"/>
  <c r="F698" i="205" s="1"/>
  <c r="B698" i="205"/>
  <c r="B353" i="205"/>
  <c r="D353" i="205"/>
  <c r="F353" i="205" s="1"/>
  <c r="C776" i="205"/>
  <c r="E775" i="205"/>
  <c r="B827" i="205"/>
  <c r="D827" i="205"/>
  <c r="C503" i="205"/>
  <c r="E502" i="205"/>
  <c r="D161" i="205"/>
  <c r="F161" i="205" s="1"/>
  <c r="B161" i="205"/>
  <c r="B801" i="205"/>
  <c r="D801" i="205"/>
  <c r="F801" i="205" s="1"/>
  <c r="C259" i="205"/>
  <c r="E258" i="205"/>
  <c r="D750" i="205"/>
  <c r="F750" i="205" s="1"/>
  <c r="B750" i="205"/>
  <c r="D93" i="205"/>
  <c r="F93" i="205" s="1"/>
  <c r="B93" i="205"/>
  <c r="C444" i="205"/>
  <c r="E443" i="205"/>
  <c r="C128" i="205"/>
  <c r="E127" i="205"/>
  <c r="B724" i="205"/>
  <c r="D724" i="205"/>
  <c r="F724" i="205" s="1"/>
  <c r="B532" i="205"/>
  <c r="D532" i="205"/>
  <c r="F532" i="205" s="1"/>
  <c r="C414" i="205"/>
  <c r="E413" i="205"/>
  <c r="D617" i="205"/>
  <c r="F617" i="205" s="1"/>
  <c r="B617" i="205"/>
  <c r="B38" i="205"/>
  <c r="D38" i="205"/>
  <c r="D50" i="187"/>
  <c r="F50" i="187" s="1"/>
  <c r="E49" i="187"/>
  <c r="C50" i="187"/>
  <c r="B50" i="187" s="1"/>
  <c r="D14" i="187"/>
  <c r="B14" i="187"/>
  <c r="C32" i="207"/>
  <c r="E31" i="207"/>
  <c r="D433" i="199"/>
  <c r="F433" i="199" s="1"/>
  <c r="C433" i="199"/>
  <c r="B433" i="199" s="1"/>
  <c r="E432" i="199"/>
  <c r="C409" i="199"/>
  <c r="B409" i="199" s="1"/>
  <c r="E408" i="199"/>
  <c r="D409" i="199"/>
  <c r="F409" i="199" s="1"/>
  <c r="D383" i="199"/>
  <c r="F383" i="199" s="1"/>
  <c r="C383" i="199"/>
  <c r="B383" i="199" s="1"/>
  <c r="E382" i="199"/>
  <c r="E356" i="199"/>
  <c r="D357" i="199"/>
  <c r="F357" i="199" s="1"/>
  <c r="C357" i="199"/>
  <c r="B357" i="199" s="1"/>
  <c r="C330" i="199"/>
  <c r="B330" i="199" s="1"/>
  <c r="D330" i="199"/>
  <c r="F330" i="199" s="1"/>
  <c r="E329" i="199"/>
  <c r="D303" i="199"/>
  <c r="F303" i="199" s="1"/>
  <c r="C303" i="199"/>
  <c r="B303" i="199" s="1"/>
  <c r="E302" i="199"/>
  <c r="D276" i="199"/>
  <c r="F276" i="199" s="1"/>
  <c r="E275" i="199"/>
  <c r="C276" i="199"/>
  <c r="B276" i="199" s="1"/>
  <c r="D248" i="199"/>
  <c r="F248" i="199" s="1"/>
  <c r="C248" i="199"/>
  <c r="B248" i="199" s="1"/>
  <c r="E247" i="199"/>
  <c r="D220" i="199"/>
  <c r="F220" i="199" s="1"/>
  <c r="E219" i="199"/>
  <c r="C220" i="199"/>
  <c r="B220" i="199" s="1"/>
  <c r="D192" i="199"/>
  <c r="F192" i="199" s="1"/>
  <c r="E191" i="199"/>
  <c r="C192" i="199"/>
  <c r="B192" i="199" s="1"/>
  <c r="D163" i="199"/>
  <c r="F163" i="199" s="1"/>
  <c r="C163" i="199"/>
  <c r="B163" i="199" s="1"/>
  <c r="E162" i="199"/>
  <c r="C134" i="199"/>
  <c r="B134" i="199" s="1"/>
  <c r="E133" i="199"/>
  <c r="D134" i="199"/>
  <c r="F134" i="199" s="1"/>
  <c r="N131" i="199"/>
  <c r="O131" i="199"/>
  <c r="E104" i="199"/>
  <c r="C105" i="199"/>
  <c r="B105" i="199" s="1"/>
  <c r="D105" i="199"/>
  <c r="F105" i="199" s="1"/>
  <c r="D76" i="199"/>
  <c r="F76" i="199" s="1"/>
  <c r="C76" i="199"/>
  <c r="E75" i="199"/>
  <c r="B75" i="199"/>
  <c r="J30" i="217"/>
  <c r="N30" i="217" s="1"/>
  <c r="B34" i="216"/>
  <c r="D34" i="216"/>
  <c r="H32" i="216"/>
  <c r="D38" i="203"/>
  <c r="F38" i="203" s="1"/>
  <c r="C38" i="203"/>
  <c r="B38" i="203" s="1"/>
  <c r="E37" i="203"/>
  <c r="H36" i="203"/>
  <c r="N58" i="203"/>
  <c r="O548" i="203"/>
  <c r="G549" i="203" s="1"/>
  <c r="H549" i="203" s="1"/>
  <c r="C726" i="203"/>
  <c r="B726" i="203" s="1"/>
  <c r="E725" i="203"/>
  <c r="D726" i="203"/>
  <c r="F726" i="203" s="1"/>
  <c r="D790" i="203"/>
  <c r="F790" i="203" s="1"/>
  <c r="C790" i="203"/>
  <c r="B790" i="203" s="1"/>
  <c r="E789" i="203"/>
  <c r="D602" i="203"/>
  <c r="F602" i="203" s="1"/>
  <c r="C602" i="203"/>
  <c r="B602" i="203" s="1"/>
  <c r="E601" i="203"/>
  <c r="D472" i="203"/>
  <c r="F472" i="203" s="1"/>
  <c r="C472" i="203"/>
  <c r="B472" i="203" s="1"/>
  <c r="E471" i="203"/>
  <c r="E576" i="203"/>
  <c r="D577" i="203"/>
  <c r="F577" i="203" s="1"/>
  <c r="C577" i="203"/>
  <c r="B577" i="203" s="1"/>
  <c r="E498" i="203"/>
  <c r="D499" i="203"/>
  <c r="F499" i="203" s="1"/>
  <c r="C499" i="203"/>
  <c r="B499" i="203" s="1"/>
  <c r="D390" i="203"/>
  <c r="F390" i="203" s="1"/>
  <c r="C390" i="203"/>
  <c r="B390" i="203" s="1"/>
  <c r="E389" i="203"/>
  <c r="E626" i="203"/>
  <c r="D627" i="203"/>
  <c r="F627" i="203" s="1"/>
  <c r="C627" i="203"/>
  <c r="B627" i="203" s="1"/>
  <c r="C333" i="203"/>
  <c r="B333" i="203" s="1"/>
  <c r="E332" i="203"/>
  <c r="D333" i="203"/>
  <c r="F333" i="203" s="1"/>
  <c r="C418" i="203"/>
  <c r="B418" i="203" s="1"/>
  <c r="E417" i="203"/>
  <c r="D418" i="203"/>
  <c r="F418" i="203" s="1"/>
  <c r="D304" i="203"/>
  <c r="F304" i="203" s="1"/>
  <c r="C304" i="203"/>
  <c r="B304" i="203" s="1"/>
  <c r="E303" i="203"/>
  <c r="C749" i="203"/>
  <c r="B749" i="203" s="1"/>
  <c r="D749" i="203"/>
  <c r="F749" i="203" s="1"/>
  <c r="E748" i="203"/>
  <c r="E550" i="203"/>
  <c r="C551" i="203"/>
  <c r="B551" i="203" s="1"/>
  <c r="D551" i="203"/>
  <c r="F551" i="203" s="1"/>
  <c r="C701" i="203"/>
  <c r="B701" i="203" s="1"/>
  <c r="D701" i="203"/>
  <c r="F701" i="203" s="1"/>
  <c r="E700" i="203"/>
  <c r="D652" i="203"/>
  <c r="F652" i="203" s="1"/>
  <c r="C652" i="203"/>
  <c r="B652" i="203" s="1"/>
  <c r="E651" i="203"/>
  <c r="D216" i="203"/>
  <c r="F216" i="203" s="1"/>
  <c r="C216" i="203"/>
  <c r="B216" i="203" s="1"/>
  <c r="E215" i="203"/>
  <c r="E92" i="203"/>
  <c r="D93" i="203"/>
  <c r="F93" i="203" s="1"/>
  <c r="C93" i="203"/>
  <c r="B93" i="203" s="1"/>
  <c r="D246" i="203"/>
  <c r="F246" i="203" s="1"/>
  <c r="E245" i="203"/>
  <c r="C246" i="203"/>
  <c r="B246" i="203" s="1"/>
  <c r="D186" i="203"/>
  <c r="F186" i="203" s="1"/>
  <c r="C186" i="203"/>
  <c r="B186" i="203" s="1"/>
  <c r="E185" i="203"/>
  <c r="C677" i="203"/>
  <c r="B677" i="203" s="1"/>
  <c r="E676" i="203"/>
  <c r="D677" i="203"/>
  <c r="F677" i="203" s="1"/>
  <c r="E524" i="203"/>
  <c r="C525" i="203"/>
  <c r="B525" i="203" s="1"/>
  <c r="D525" i="203"/>
  <c r="F525" i="203" s="1"/>
  <c r="D445" i="203"/>
  <c r="F445" i="203" s="1"/>
  <c r="C445" i="203"/>
  <c r="B445" i="203" s="1"/>
  <c r="E444" i="203"/>
  <c r="D61" i="203"/>
  <c r="F61" i="203" s="1"/>
  <c r="C61" i="203"/>
  <c r="E60" i="203"/>
  <c r="D275" i="203"/>
  <c r="F275" i="203" s="1"/>
  <c r="C275" i="203"/>
  <c r="B275" i="203" s="1"/>
  <c r="E274" i="203"/>
  <c r="D155" i="203"/>
  <c r="F155" i="203" s="1"/>
  <c r="C155" i="203"/>
  <c r="B155" i="203" s="1"/>
  <c r="E154" i="203"/>
  <c r="O34" i="208"/>
  <c r="G35" i="208" s="1"/>
  <c r="M52" i="210"/>
  <c r="O722" i="203"/>
  <c r="G723" i="203" s="1"/>
  <c r="N34" i="208"/>
  <c r="O56" i="210"/>
  <c r="G57" i="210" s="1"/>
  <c r="N524" i="210"/>
  <c r="O793" i="199"/>
  <c r="G794" i="199" s="1"/>
  <c r="O561" i="210"/>
  <c r="G562" i="210" s="1"/>
  <c r="N654" i="199"/>
  <c r="O295" i="210"/>
  <c r="G296" i="210" s="1"/>
  <c r="O272" i="203"/>
  <c r="G273" i="203" s="1"/>
  <c r="N205" i="211"/>
  <c r="O73" i="199"/>
  <c r="O273" i="199"/>
  <c r="O373" i="210"/>
  <c r="G374" i="210" s="1"/>
  <c r="O856" i="211"/>
  <c r="G857" i="211" s="1"/>
  <c r="O251" i="211"/>
  <c r="G252" i="211" s="1"/>
  <c r="N675" i="199"/>
  <c r="O478" i="199"/>
  <c r="N746" i="203"/>
  <c r="O649" i="203"/>
  <c r="G650" i="203" s="1"/>
  <c r="O136" i="210"/>
  <c r="G137" i="210" s="1"/>
  <c r="O342" i="211"/>
  <c r="G343" i="211" s="1"/>
  <c r="O54" i="194"/>
  <c r="G55" i="194" s="1"/>
  <c r="N731" i="211"/>
  <c r="N815" i="211"/>
  <c r="N1017" i="211"/>
  <c r="N415" i="203"/>
  <c r="O359" i="203"/>
  <c r="G360" i="203" s="1"/>
  <c r="O297" i="211"/>
  <c r="G298" i="211" s="1"/>
  <c r="G635" i="210"/>
  <c r="G648" i="211"/>
  <c r="G68" i="211"/>
  <c r="O42" i="195"/>
  <c r="G43" i="195" s="1"/>
  <c r="G497" i="203"/>
  <c r="G388" i="211"/>
  <c r="O42" i="213"/>
  <c r="G43" i="213" s="1"/>
  <c r="G206" i="211"/>
  <c r="G747" i="203"/>
  <c r="H92" i="205"/>
  <c r="H979" i="211"/>
  <c r="N979" i="211" s="1"/>
  <c r="O78" i="195"/>
  <c r="G79" i="195" s="1"/>
  <c r="H939" i="211"/>
  <c r="N939" i="211" s="1"/>
  <c r="H531" i="205"/>
  <c r="H756" i="199"/>
  <c r="N756" i="199" s="1"/>
  <c r="O897" i="211"/>
  <c r="H588" i="205"/>
  <c r="O176" i="210"/>
  <c r="H383" i="205"/>
  <c r="N1096" i="211"/>
  <c r="H36" i="162"/>
  <c r="O598" i="210"/>
  <c r="O96" i="210"/>
  <c r="N51" i="200"/>
  <c r="O475" i="211"/>
  <c r="H697" i="205"/>
  <c r="H160" i="205"/>
  <c r="O334" i="210"/>
  <c r="H1058" i="211"/>
  <c r="N1058" i="211" s="1"/>
  <c r="O217" i="199"/>
  <c r="G218" i="199" s="1"/>
  <c r="N301" i="203"/>
  <c r="G562" i="211"/>
  <c r="G525" i="210"/>
  <c r="H560" i="205"/>
  <c r="N176" i="210"/>
  <c r="O1096" i="211"/>
  <c r="N598" i="210"/>
  <c r="H826" i="205"/>
  <c r="N634" i="210"/>
  <c r="O51" i="200"/>
  <c r="N773" i="211"/>
  <c r="H519" i="211"/>
  <c r="N519" i="211" s="1"/>
  <c r="G1018" i="211"/>
  <c r="G416" i="203"/>
  <c r="H290" i="205"/>
  <c r="H12" i="195"/>
  <c r="H723" i="205"/>
  <c r="G732" i="211"/>
  <c r="G816" i="211"/>
  <c r="N561" i="211"/>
  <c r="N897" i="211"/>
  <c r="O432" i="211"/>
  <c r="O449" i="210"/>
  <c r="O501" i="199"/>
  <c r="O689" i="211"/>
  <c r="H749" i="205"/>
  <c r="O77" i="200"/>
  <c r="O216" i="210"/>
  <c r="H800" i="205"/>
  <c r="N78" i="213"/>
  <c r="N387" i="211"/>
  <c r="O604" i="211"/>
  <c r="O774" i="199"/>
  <c r="G775" i="199" s="1"/>
  <c r="O330" i="203"/>
  <c r="O411" i="210"/>
  <c r="O152" i="203"/>
  <c r="O159" i="211"/>
  <c r="N475" i="211"/>
  <c r="O327" i="199"/>
  <c r="G328" i="199" s="1"/>
  <c r="O773" i="211"/>
  <c r="N496" i="203"/>
  <c r="H616" i="205"/>
  <c r="N647" i="211"/>
  <c r="H488" i="210"/>
  <c r="N488" i="210" s="1"/>
  <c r="O633" i="199"/>
  <c r="G634" i="199" s="1"/>
  <c r="O113" i="211"/>
  <c r="N67" i="211"/>
  <c r="O111" i="200"/>
  <c r="O256" i="210"/>
  <c r="N334" i="210"/>
  <c r="N217" i="199"/>
  <c r="O301" i="203"/>
  <c r="N389" i="215"/>
  <c r="N417" i="215"/>
  <c r="D421" i="215"/>
  <c r="F421" i="215" s="1"/>
  <c r="E420" i="215"/>
  <c r="C421" i="215"/>
  <c r="B421" i="215" s="1"/>
  <c r="O417" i="215"/>
  <c r="D393" i="215"/>
  <c r="F393" i="215" s="1"/>
  <c r="C393" i="215"/>
  <c r="B393" i="215" s="1"/>
  <c r="E392" i="215"/>
  <c r="O389" i="215"/>
  <c r="E363" i="215"/>
  <c r="D364" i="215"/>
  <c r="F364" i="215" s="1"/>
  <c r="C364" i="215"/>
  <c r="B364" i="215" s="1"/>
  <c r="H361" i="215"/>
  <c r="N332" i="215"/>
  <c r="N274" i="215"/>
  <c r="O184" i="215"/>
  <c r="G185" i="215" s="1"/>
  <c r="N303" i="215"/>
  <c r="N244" i="215"/>
  <c r="N214" i="215"/>
  <c r="E335" i="215"/>
  <c r="D336" i="215"/>
  <c r="F336" i="215" s="1"/>
  <c r="C336" i="215"/>
  <c r="B336" i="215" s="1"/>
  <c r="O332" i="215"/>
  <c r="O303" i="215"/>
  <c r="E306" i="215"/>
  <c r="D307" i="215"/>
  <c r="F307" i="215" s="1"/>
  <c r="C307" i="215"/>
  <c r="B307" i="215" s="1"/>
  <c r="C279" i="215"/>
  <c r="B279" i="215" s="1"/>
  <c r="E278" i="215"/>
  <c r="D279" i="215"/>
  <c r="F279" i="215" s="1"/>
  <c r="O274" i="215"/>
  <c r="E247" i="215"/>
  <c r="D248" i="215"/>
  <c r="F248" i="215" s="1"/>
  <c r="C248" i="215"/>
  <c r="B248" i="215" s="1"/>
  <c r="O244" i="215"/>
  <c r="O214" i="215"/>
  <c r="N184" i="215"/>
  <c r="E187" i="215"/>
  <c r="C188" i="215"/>
  <c r="B188" i="215" s="1"/>
  <c r="D188" i="215"/>
  <c r="F188" i="215" s="1"/>
  <c r="D158" i="215"/>
  <c r="F158" i="215" s="1"/>
  <c r="C158" i="215"/>
  <c r="B158" i="215" s="1"/>
  <c r="E157" i="215"/>
  <c r="O154" i="215"/>
  <c r="N154" i="215"/>
  <c r="O123" i="215"/>
  <c r="E126" i="215"/>
  <c r="C127" i="215"/>
  <c r="B127" i="215" s="1"/>
  <c r="D127" i="215"/>
  <c r="F127" i="215" s="1"/>
  <c r="N123" i="215"/>
  <c r="O92" i="215"/>
  <c r="D97" i="215"/>
  <c r="F97" i="215" s="1"/>
  <c r="C97" i="215"/>
  <c r="B97" i="215" s="1"/>
  <c r="E96" i="215"/>
  <c r="G38" i="215"/>
  <c r="H60" i="215"/>
  <c r="D39" i="215"/>
  <c r="B39" i="215"/>
  <c r="D63" i="215"/>
  <c r="F63" i="215" s="1"/>
  <c r="C63" i="215"/>
  <c r="B63" i="215" s="1"/>
  <c r="E62" i="215"/>
  <c r="C363" i="203" l="1"/>
  <c r="B363" i="203" s="1"/>
  <c r="D363" i="203"/>
  <c r="F363" i="203" s="1"/>
  <c r="F13" i="195"/>
  <c r="C14" i="195"/>
  <c r="E13" i="195"/>
  <c r="C125" i="203"/>
  <c r="B125" i="203" s="1"/>
  <c r="D125" i="203"/>
  <c r="F125" i="203" s="1"/>
  <c r="C41" i="194"/>
  <c r="B41" i="194" s="1"/>
  <c r="C141" i="194"/>
  <c r="B141" i="194" s="1"/>
  <c r="F218" i="215"/>
  <c r="D219" i="215"/>
  <c r="E218" i="215"/>
  <c r="C219" i="215"/>
  <c r="B219" i="215" s="1"/>
  <c r="F39" i="215"/>
  <c r="B43" i="213"/>
  <c r="D43" i="213"/>
  <c r="F13" i="213"/>
  <c r="J13" i="213" s="1"/>
  <c r="E13" i="213"/>
  <c r="C14" i="213"/>
  <c r="F79" i="213"/>
  <c r="E79" i="213"/>
  <c r="C80" i="213"/>
  <c r="F37" i="162"/>
  <c r="F650" i="211"/>
  <c r="D651" i="211"/>
  <c r="C651" i="211"/>
  <c r="B651" i="211" s="1"/>
  <c r="E650" i="211"/>
  <c r="F776" i="211"/>
  <c r="E776" i="211"/>
  <c r="D777" i="211"/>
  <c r="C777" i="211"/>
  <c r="B777" i="211" s="1"/>
  <c r="F162" i="211"/>
  <c r="C163" i="211"/>
  <c r="B163" i="211" s="1"/>
  <c r="D163" i="211"/>
  <c r="E162" i="211"/>
  <c r="F208" i="211"/>
  <c r="D209" i="211"/>
  <c r="C209" i="211"/>
  <c r="B209" i="211" s="1"/>
  <c r="E208" i="211"/>
  <c r="F478" i="211"/>
  <c r="D479" i="211"/>
  <c r="C479" i="211"/>
  <c r="B479" i="211" s="1"/>
  <c r="E478" i="211"/>
  <c r="F564" i="211"/>
  <c r="D565" i="211"/>
  <c r="C565" i="211"/>
  <c r="B565" i="211" s="1"/>
  <c r="E564" i="211"/>
  <c r="F254" i="211"/>
  <c r="D255" i="211"/>
  <c r="C255" i="211"/>
  <c r="B255" i="211" s="1"/>
  <c r="E254" i="211"/>
  <c r="F70" i="211"/>
  <c r="E70" i="211"/>
  <c r="D71" i="211"/>
  <c r="C71" i="211"/>
  <c r="B71" i="211" s="1"/>
  <c r="F345" i="211"/>
  <c r="E345" i="211"/>
  <c r="D346" i="211"/>
  <c r="C346" i="211"/>
  <c r="B346" i="211" s="1"/>
  <c r="F900" i="211"/>
  <c r="E900" i="211"/>
  <c r="D901" i="211"/>
  <c r="C901" i="211"/>
  <c r="B901" i="211" s="1"/>
  <c r="F300" i="211"/>
  <c r="D301" i="211"/>
  <c r="C301" i="211"/>
  <c r="B301" i="211" s="1"/>
  <c r="E300" i="211"/>
  <c r="F818" i="211"/>
  <c r="E818" i="211"/>
  <c r="D819" i="211"/>
  <c r="C819" i="211"/>
  <c r="B819" i="211" s="1"/>
  <c r="F607" i="211"/>
  <c r="E607" i="211"/>
  <c r="D608" i="211"/>
  <c r="C608" i="211"/>
  <c r="B608" i="211" s="1"/>
  <c r="F734" i="211"/>
  <c r="D735" i="211"/>
  <c r="C735" i="211"/>
  <c r="B735" i="211" s="1"/>
  <c r="E734" i="211"/>
  <c r="F390" i="211"/>
  <c r="D391" i="211"/>
  <c r="C391" i="211"/>
  <c r="B391" i="211" s="1"/>
  <c r="E390" i="211"/>
  <c r="F859" i="211"/>
  <c r="D860" i="211"/>
  <c r="C860" i="211"/>
  <c r="B860" i="211" s="1"/>
  <c r="E859" i="211"/>
  <c r="F941" i="211"/>
  <c r="D942" i="211"/>
  <c r="C942" i="211"/>
  <c r="B942" i="211" s="1"/>
  <c r="E941" i="211"/>
  <c r="F981" i="211"/>
  <c r="D982" i="211"/>
  <c r="C982" i="211"/>
  <c r="B982" i="211" s="1"/>
  <c r="E981" i="211"/>
  <c r="F521" i="211"/>
  <c r="E521" i="211"/>
  <c r="D522" i="211"/>
  <c r="C522" i="211"/>
  <c r="B522" i="211" s="1"/>
  <c r="F117" i="211"/>
  <c r="D118" i="211"/>
  <c r="C118" i="211"/>
  <c r="B118" i="211" s="1"/>
  <c r="E117" i="211"/>
  <c r="O38" i="211"/>
  <c r="N38" i="211"/>
  <c r="F1060" i="211"/>
  <c r="E1060" i="211"/>
  <c r="D1061" i="211"/>
  <c r="C1061" i="211"/>
  <c r="B1061" i="211" s="1"/>
  <c r="F692" i="211"/>
  <c r="D693" i="211"/>
  <c r="C693" i="211"/>
  <c r="B693" i="211" s="1"/>
  <c r="E692" i="211"/>
  <c r="F1020" i="211"/>
  <c r="D1021" i="211"/>
  <c r="C1021" i="211"/>
  <c r="B1021" i="211" s="1"/>
  <c r="E1020" i="211"/>
  <c r="F40" i="211"/>
  <c r="E40" i="211"/>
  <c r="D41" i="211"/>
  <c r="C41" i="211"/>
  <c r="B41" i="211" s="1"/>
  <c r="F435" i="211"/>
  <c r="E435" i="211"/>
  <c r="D436" i="211"/>
  <c r="C436" i="211"/>
  <c r="B436" i="211" s="1"/>
  <c r="F1099" i="211"/>
  <c r="D1100" i="211"/>
  <c r="C1100" i="211"/>
  <c r="B1100" i="211" s="1"/>
  <c r="E1099" i="211"/>
  <c r="F54" i="200"/>
  <c r="D55" i="200"/>
  <c r="C55" i="200"/>
  <c r="B55" i="200" s="1"/>
  <c r="E54" i="200"/>
  <c r="F114" i="200"/>
  <c r="E114" i="200"/>
  <c r="D115" i="200"/>
  <c r="C115" i="200"/>
  <c r="B115" i="200" s="1"/>
  <c r="B80" i="200"/>
  <c r="F80" i="200"/>
  <c r="E80" i="200"/>
  <c r="D81" i="200"/>
  <c r="C81" i="200"/>
  <c r="F37" i="208"/>
  <c r="E37" i="208"/>
  <c r="C38" i="208"/>
  <c r="F34" i="216"/>
  <c r="F14" i="187"/>
  <c r="H219" i="194"/>
  <c r="N219" i="194" s="1"/>
  <c r="D41" i="194"/>
  <c r="F41" i="194" s="1"/>
  <c r="E40" i="194"/>
  <c r="D180" i="194"/>
  <c r="F180" i="194" s="1"/>
  <c r="F179" i="194"/>
  <c r="O624" i="203"/>
  <c r="G625" i="203" s="1"/>
  <c r="H625" i="203" s="1"/>
  <c r="O625" i="203" s="1"/>
  <c r="F35" i="196"/>
  <c r="N599" i="203"/>
  <c r="F38" i="205"/>
  <c r="H473" i="205"/>
  <c r="N473" i="205" s="1"/>
  <c r="E384" i="205"/>
  <c r="C385" i="205"/>
  <c r="D385" i="205" s="1"/>
  <c r="F385" i="205" s="1"/>
  <c r="D474" i="205"/>
  <c r="B474" i="205"/>
  <c r="C562" i="205"/>
  <c r="B562" i="205" s="1"/>
  <c r="F561" i="205"/>
  <c r="C828" i="205"/>
  <c r="D828" i="205" s="1"/>
  <c r="F828" i="205" s="1"/>
  <c r="F827" i="205"/>
  <c r="E561" i="205"/>
  <c r="O257" i="205"/>
  <c r="O225" i="205"/>
  <c r="O126" i="205"/>
  <c r="G57" i="205"/>
  <c r="D194" i="205"/>
  <c r="O574" i="203"/>
  <c r="G575" i="203" s="1"/>
  <c r="H575" i="203" s="1"/>
  <c r="O178" i="194"/>
  <c r="G179" i="194" s="1"/>
  <c r="H39" i="194"/>
  <c r="N39" i="194" s="1"/>
  <c r="E140" i="194"/>
  <c r="N34" i="196"/>
  <c r="O34" i="196" s="1"/>
  <c r="G35" i="196" s="1"/>
  <c r="C36" i="196"/>
  <c r="E35" i="196"/>
  <c r="E601" i="210"/>
  <c r="C602" i="210"/>
  <c r="B602" i="210" s="1"/>
  <c r="D602" i="210"/>
  <c r="D528" i="210"/>
  <c r="C528" i="210"/>
  <c r="B528" i="210" s="1"/>
  <c r="E527" i="210"/>
  <c r="C260" i="210"/>
  <c r="B260" i="210" s="1"/>
  <c r="D260" i="210"/>
  <c r="E259" i="210"/>
  <c r="E453" i="210"/>
  <c r="D454" i="210"/>
  <c r="C454" i="210"/>
  <c r="B454" i="210" s="1"/>
  <c r="D141" i="210"/>
  <c r="C141" i="210"/>
  <c r="B141" i="210" s="1"/>
  <c r="E140" i="210"/>
  <c r="E637" i="210"/>
  <c r="D638" i="210"/>
  <c r="C638" i="210"/>
  <c r="B638" i="210" s="1"/>
  <c r="C220" i="210"/>
  <c r="B220" i="210" s="1"/>
  <c r="D220" i="210"/>
  <c r="E219" i="210"/>
  <c r="D181" i="210"/>
  <c r="E180" i="210"/>
  <c r="C181" i="210"/>
  <c r="B181" i="210" s="1"/>
  <c r="D491" i="210"/>
  <c r="C491" i="210"/>
  <c r="B491" i="210" s="1"/>
  <c r="E490" i="210"/>
  <c r="E564" i="210"/>
  <c r="C565" i="210"/>
  <c r="B565" i="210" s="1"/>
  <c r="D565" i="210"/>
  <c r="E338" i="210"/>
  <c r="D339" i="210"/>
  <c r="C339" i="210"/>
  <c r="B339" i="210" s="1"/>
  <c r="D416" i="210"/>
  <c r="C416" i="210"/>
  <c r="B416" i="210" s="1"/>
  <c r="E415" i="210"/>
  <c r="B58" i="210"/>
  <c r="C59" i="210"/>
  <c r="D59" i="210"/>
  <c r="E58" i="210"/>
  <c r="C100" i="210"/>
  <c r="B100" i="210" s="1"/>
  <c r="D100" i="210"/>
  <c r="E99" i="210"/>
  <c r="D377" i="210"/>
  <c r="C377" i="210"/>
  <c r="B377" i="210" s="1"/>
  <c r="E376" i="210"/>
  <c r="C299" i="210"/>
  <c r="B299" i="210" s="1"/>
  <c r="E298" i="210"/>
  <c r="D299" i="210"/>
  <c r="O846" i="199"/>
  <c r="G847" i="199" s="1"/>
  <c r="J847" i="199" s="1"/>
  <c r="K847" i="199" s="1"/>
  <c r="M847" i="199" s="1"/>
  <c r="J814" i="199"/>
  <c r="N736" i="199"/>
  <c r="H715" i="199"/>
  <c r="D778" i="199"/>
  <c r="F778" i="199" s="1"/>
  <c r="C778" i="199"/>
  <c r="B778" i="199" s="1"/>
  <c r="E796" i="199"/>
  <c r="D850" i="199"/>
  <c r="F850" i="199" s="1"/>
  <c r="C797" i="199"/>
  <c r="B797" i="199" s="1"/>
  <c r="D797" i="199"/>
  <c r="F797" i="199" s="1"/>
  <c r="C850" i="199"/>
  <c r="B850" i="199" s="1"/>
  <c r="H569" i="199"/>
  <c r="H547" i="199"/>
  <c r="O547" i="199" s="1"/>
  <c r="E849" i="199"/>
  <c r="G502" i="199"/>
  <c r="G479" i="199"/>
  <c r="H479" i="199" s="1"/>
  <c r="H430" i="199"/>
  <c r="H380" i="199"/>
  <c r="H354" i="199"/>
  <c r="H300" i="199"/>
  <c r="E777" i="199"/>
  <c r="G274" i="199"/>
  <c r="H274" i="199" s="1"/>
  <c r="N189" i="199"/>
  <c r="O189" i="199"/>
  <c r="D679" i="199"/>
  <c r="F679" i="199" s="1"/>
  <c r="E678" i="199"/>
  <c r="E718" i="199"/>
  <c r="C719" i="199"/>
  <c r="B719" i="199" s="1"/>
  <c r="D719" i="199"/>
  <c r="O454" i="199"/>
  <c r="G455" i="199" s="1"/>
  <c r="H455" i="199" s="1"/>
  <c r="N455" i="199" s="1"/>
  <c r="N454" i="199"/>
  <c r="H406" i="199"/>
  <c r="H612" i="199"/>
  <c r="H160" i="199"/>
  <c r="H695" i="199"/>
  <c r="H591" i="199"/>
  <c r="H830" i="199"/>
  <c r="H245" i="199"/>
  <c r="C679" i="199"/>
  <c r="B679" i="199" s="1"/>
  <c r="G132" i="199"/>
  <c r="H102" i="199"/>
  <c r="G74" i="199"/>
  <c r="E815" i="199"/>
  <c r="D816" i="199"/>
  <c r="F816" i="199" s="1"/>
  <c r="C739" i="199"/>
  <c r="B739" i="199" s="1"/>
  <c r="D739" i="199"/>
  <c r="F739" i="199" s="1"/>
  <c r="E738" i="199"/>
  <c r="D482" i="199"/>
  <c r="F482" i="199" s="1"/>
  <c r="C482" i="199"/>
  <c r="B482" i="199" s="1"/>
  <c r="E481" i="199"/>
  <c r="D699" i="199"/>
  <c r="F699" i="199" s="1"/>
  <c r="C699" i="199"/>
  <c r="B699" i="199" s="1"/>
  <c r="E698" i="199"/>
  <c r="E758" i="199"/>
  <c r="C759" i="199"/>
  <c r="B759" i="199" s="1"/>
  <c r="D759" i="199"/>
  <c r="F759" i="199" s="1"/>
  <c r="D637" i="199"/>
  <c r="F637" i="199" s="1"/>
  <c r="C637" i="199"/>
  <c r="B637" i="199" s="1"/>
  <c r="E636" i="199"/>
  <c r="D551" i="199"/>
  <c r="F551" i="199" s="1"/>
  <c r="C551" i="199"/>
  <c r="B551" i="199" s="1"/>
  <c r="E550" i="199"/>
  <c r="E657" i="199"/>
  <c r="D658" i="199"/>
  <c r="F658" i="199" s="1"/>
  <c r="C658" i="199"/>
  <c r="B658" i="199" s="1"/>
  <c r="D458" i="199"/>
  <c r="F458" i="199" s="1"/>
  <c r="C458" i="199"/>
  <c r="B458" i="199" s="1"/>
  <c r="E457" i="199"/>
  <c r="C616" i="199"/>
  <c r="B616" i="199" s="1"/>
  <c r="D616" i="199"/>
  <c r="F616" i="199" s="1"/>
  <c r="E615" i="199"/>
  <c r="E504" i="199"/>
  <c r="D505" i="199"/>
  <c r="F505" i="199" s="1"/>
  <c r="C505" i="199"/>
  <c r="B505" i="199" s="1"/>
  <c r="D595" i="199"/>
  <c r="F595" i="199" s="1"/>
  <c r="C595" i="199"/>
  <c r="B595" i="199" s="1"/>
  <c r="E594" i="199"/>
  <c r="E572" i="199"/>
  <c r="D573" i="199"/>
  <c r="F573" i="199" s="1"/>
  <c r="C573" i="199"/>
  <c r="B573" i="199" s="1"/>
  <c r="C816" i="199"/>
  <c r="B816" i="199" s="1"/>
  <c r="C834" i="199"/>
  <c r="B834" i="199" s="1"/>
  <c r="D834" i="199"/>
  <c r="F834" i="199" s="1"/>
  <c r="E833" i="199"/>
  <c r="E527" i="199"/>
  <c r="D528" i="199"/>
  <c r="F528" i="199" s="1"/>
  <c r="C528" i="199"/>
  <c r="B528" i="199" s="1"/>
  <c r="H48" i="187"/>
  <c r="N48" i="187" s="1"/>
  <c r="G13" i="187"/>
  <c r="H13" i="187" s="1"/>
  <c r="O212" i="162"/>
  <c r="N574" i="203"/>
  <c r="O599" i="203"/>
  <c r="O674" i="203"/>
  <c r="G675" i="203" s="1"/>
  <c r="H675" i="203" s="1"/>
  <c r="N624" i="203"/>
  <c r="N674" i="203"/>
  <c r="O787" i="203"/>
  <c r="O522" i="203"/>
  <c r="G523" i="203" s="1"/>
  <c r="H523" i="203" s="1"/>
  <c r="N523" i="203" s="1"/>
  <c r="N549" i="203"/>
  <c r="N522" i="203"/>
  <c r="N469" i="203"/>
  <c r="N442" i="203"/>
  <c r="O469" i="203"/>
  <c r="O442" i="203"/>
  <c r="E124" i="203"/>
  <c r="N387" i="203"/>
  <c r="O387" i="203"/>
  <c r="O213" i="203"/>
  <c r="G214" i="203" s="1"/>
  <c r="H214" i="203" s="1"/>
  <c r="N214" i="203" s="1"/>
  <c r="N243" i="203"/>
  <c r="O243" i="203"/>
  <c r="N213" i="203"/>
  <c r="N121" i="203"/>
  <c r="N183" i="203"/>
  <c r="O90" i="203"/>
  <c r="G91" i="203" s="1"/>
  <c r="E362" i="203"/>
  <c r="O121" i="203"/>
  <c r="N90" i="203"/>
  <c r="G59" i="203"/>
  <c r="H59" i="203" s="1"/>
  <c r="O219" i="194"/>
  <c r="G220" i="194" s="1"/>
  <c r="C380" i="194"/>
  <c r="D380" i="194" s="1"/>
  <c r="F380" i="194" s="1"/>
  <c r="D221" i="194"/>
  <c r="C221" i="194"/>
  <c r="B221" i="194" s="1"/>
  <c r="C180" i="194"/>
  <c r="B180" i="194" s="1"/>
  <c r="E220" i="194"/>
  <c r="N178" i="194"/>
  <c r="E179" i="194"/>
  <c r="O138" i="194"/>
  <c r="N138" i="194"/>
  <c r="O96" i="194"/>
  <c r="G97" i="194" s="1"/>
  <c r="H97" i="194" s="1"/>
  <c r="N97" i="194" s="1"/>
  <c r="H300" i="194"/>
  <c r="E340" i="194"/>
  <c r="D341" i="194"/>
  <c r="F341" i="194" s="1"/>
  <c r="C341" i="194"/>
  <c r="B341" i="194" s="1"/>
  <c r="N96" i="194"/>
  <c r="C142" i="194"/>
  <c r="B142" i="194" s="1"/>
  <c r="E141" i="194"/>
  <c r="D142" i="194"/>
  <c r="F142" i="194" s="1"/>
  <c r="O260" i="194"/>
  <c r="G261" i="194" s="1"/>
  <c r="N260" i="194"/>
  <c r="D302" i="194"/>
  <c r="F302" i="194" s="1"/>
  <c r="C302" i="194"/>
  <c r="B302" i="194" s="1"/>
  <c r="E301" i="194"/>
  <c r="D58" i="194"/>
  <c r="F58" i="194" s="1"/>
  <c r="C58" i="194"/>
  <c r="B58" i="194" s="1"/>
  <c r="E57" i="194"/>
  <c r="C263" i="194"/>
  <c r="B263" i="194" s="1"/>
  <c r="E262" i="194"/>
  <c r="D263" i="194"/>
  <c r="F263" i="194" s="1"/>
  <c r="D100" i="194"/>
  <c r="F100" i="194" s="1"/>
  <c r="C100" i="194"/>
  <c r="B100" i="194" s="1"/>
  <c r="E99" i="194"/>
  <c r="O79" i="162"/>
  <c r="G80" i="162" s="1"/>
  <c r="H125" i="162"/>
  <c r="N212" i="162"/>
  <c r="N36" i="162"/>
  <c r="O36" i="162" s="1"/>
  <c r="B126" i="162"/>
  <c r="D126" i="162"/>
  <c r="F126" i="162" s="1"/>
  <c r="D171" i="162"/>
  <c r="F171" i="162" s="1"/>
  <c r="B171" i="162"/>
  <c r="C214" i="162"/>
  <c r="E213" i="162"/>
  <c r="E80" i="162"/>
  <c r="C81" i="162"/>
  <c r="R38" i="162"/>
  <c r="Q38" i="162"/>
  <c r="C38" i="162"/>
  <c r="E37" i="162"/>
  <c r="N826" i="205"/>
  <c r="O826" i="205" s="1"/>
  <c r="O549" i="203"/>
  <c r="G550" i="203" s="1"/>
  <c r="H550" i="203" s="1"/>
  <c r="N800" i="205"/>
  <c r="O800" i="205" s="1"/>
  <c r="N749" i="205"/>
  <c r="O749" i="205" s="1"/>
  <c r="N723" i="205"/>
  <c r="O723" i="205" s="1"/>
  <c r="N616" i="205"/>
  <c r="O616" i="205" s="1"/>
  <c r="N588" i="205"/>
  <c r="O588" i="205" s="1"/>
  <c r="H644" i="205"/>
  <c r="H670" i="205"/>
  <c r="N290" i="205"/>
  <c r="O290" i="205" s="1"/>
  <c r="D59" i="205"/>
  <c r="F59" i="205" s="1"/>
  <c r="H502" i="205"/>
  <c r="H413" i="205"/>
  <c r="H443" i="205"/>
  <c r="H775" i="205"/>
  <c r="H321" i="205"/>
  <c r="B645" i="205"/>
  <c r="D645" i="205"/>
  <c r="F645" i="205" s="1"/>
  <c r="B671" i="205"/>
  <c r="D671" i="205"/>
  <c r="F671" i="205" s="1"/>
  <c r="N92" i="205"/>
  <c r="O92" i="205" s="1"/>
  <c r="N37" i="205"/>
  <c r="O37" i="205" s="1"/>
  <c r="C618" i="205"/>
  <c r="E617" i="205"/>
  <c r="D128" i="205"/>
  <c r="F128" i="205" s="1"/>
  <c r="B128" i="205"/>
  <c r="D259" i="205"/>
  <c r="F259" i="205" s="1"/>
  <c r="B259" i="205"/>
  <c r="E827" i="205"/>
  <c r="E698" i="205"/>
  <c r="C699" i="205"/>
  <c r="D322" i="205"/>
  <c r="F322" i="205" s="1"/>
  <c r="B322" i="205"/>
  <c r="C725" i="205"/>
  <c r="E724" i="205"/>
  <c r="C162" i="205"/>
  <c r="E161" i="205"/>
  <c r="B776" i="205"/>
  <c r="D776" i="205"/>
  <c r="F776" i="205" s="1"/>
  <c r="C354" i="205"/>
  <c r="E353" i="205"/>
  <c r="D227" i="205"/>
  <c r="F227" i="205" s="1"/>
  <c r="B227" i="205"/>
  <c r="D414" i="205"/>
  <c r="F414" i="205" s="1"/>
  <c r="B414" i="205"/>
  <c r="C94" i="205"/>
  <c r="E93" i="205"/>
  <c r="E750" i="205"/>
  <c r="C751" i="205"/>
  <c r="C802" i="205"/>
  <c r="E801" i="205"/>
  <c r="C590" i="205"/>
  <c r="E589" i="205"/>
  <c r="C292" i="205"/>
  <c r="E291" i="205"/>
  <c r="E532" i="205"/>
  <c r="C533" i="205"/>
  <c r="D444" i="205"/>
  <c r="F444" i="205" s="1"/>
  <c r="B444" i="205"/>
  <c r="D503" i="205"/>
  <c r="F503" i="205" s="1"/>
  <c r="B503" i="205"/>
  <c r="D562" i="205"/>
  <c r="F562" i="205" s="1"/>
  <c r="C39" i="205"/>
  <c r="E38" i="205"/>
  <c r="C15" i="187"/>
  <c r="E14" i="187"/>
  <c r="E50" i="187"/>
  <c r="C51" i="187"/>
  <c r="B51" i="187" s="1"/>
  <c r="D51" i="187"/>
  <c r="F51" i="187" s="1"/>
  <c r="B32" i="207"/>
  <c r="D32" i="207"/>
  <c r="C434" i="199"/>
  <c r="B434" i="199" s="1"/>
  <c r="E433" i="199"/>
  <c r="D434" i="199"/>
  <c r="F434" i="199" s="1"/>
  <c r="C410" i="199"/>
  <c r="B410" i="199" s="1"/>
  <c r="E409" i="199"/>
  <c r="D410" i="199"/>
  <c r="F410" i="199" s="1"/>
  <c r="E383" i="199"/>
  <c r="D384" i="199"/>
  <c r="F384" i="199" s="1"/>
  <c r="C384" i="199"/>
  <c r="B384" i="199" s="1"/>
  <c r="C358" i="199"/>
  <c r="B358" i="199" s="1"/>
  <c r="D358" i="199"/>
  <c r="F358" i="199" s="1"/>
  <c r="E357" i="199"/>
  <c r="D331" i="199"/>
  <c r="F331" i="199" s="1"/>
  <c r="C331" i="199"/>
  <c r="B331" i="199" s="1"/>
  <c r="E330" i="199"/>
  <c r="D304" i="199"/>
  <c r="F304" i="199" s="1"/>
  <c r="C304" i="199"/>
  <c r="B304" i="199" s="1"/>
  <c r="E303" i="199"/>
  <c r="E276" i="199"/>
  <c r="C277" i="199"/>
  <c r="B277" i="199" s="1"/>
  <c r="D277" i="199"/>
  <c r="F277" i="199" s="1"/>
  <c r="E248" i="199"/>
  <c r="D249" i="199"/>
  <c r="F249" i="199" s="1"/>
  <c r="C249" i="199"/>
  <c r="B249" i="199" s="1"/>
  <c r="E220" i="199"/>
  <c r="D221" i="199"/>
  <c r="F221" i="199" s="1"/>
  <c r="C221" i="199"/>
  <c r="B221" i="199" s="1"/>
  <c r="E192" i="199"/>
  <c r="C193" i="199"/>
  <c r="B193" i="199" s="1"/>
  <c r="D193" i="199"/>
  <c r="F193" i="199" s="1"/>
  <c r="D164" i="199"/>
  <c r="F164" i="199" s="1"/>
  <c r="C164" i="199"/>
  <c r="B164" i="199" s="1"/>
  <c r="E163" i="199"/>
  <c r="D135" i="199"/>
  <c r="F135" i="199" s="1"/>
  <c r="C135" i="199"/>
  <c r="B135" i="199" s="1"/>
  <c r="E134" i="199"/>
  <c r="C106" i="199"/>
  <c r="B106" i="199" s="1"/>
  <c r="E105" i="199"/>
  <c r="D106" i="199"/>
  <c r="F106" i="199" s="1"/>
  <c r="B76" i="199"/>
  <c r="E76" i="199"/>
  <c r="D77" i="199"/>
  <c r="F77" i="199" s="1"/>
  <c r="C77" i="199"/>
  <c r="N32" i="216"/>
  <c r="O32" i="216" s="1"/>
  <c r="K30" i="217"/>
  <c r="C35" i="216"/>
  <c r="E34" i="216"/>
  <c r="N36" i="203"/>
  <c r="O36" i="203"/>
  <c r="E38" i="203"/>
  <c r="D39" i="203"/>
  <c r="C39" i="203"/>
  <c r="B39" i="203" s="1"/>
  <c r="N787" i="203"/>
  <c r="D62" i="203"/>
  <c r="F62" i="203" s="1"/>
  <c r="C62" i="203"/>
  <c r="B62" i="203" s="1"/>
  <c r="E61" i="203"/>
  <c r="C187" i="203"/>
  <c r="B187" i="203" s="1"/>
  <c r="E186" i="203"/>
  <c r="D187" i="203"/>
  <c r="F187" i="203" s="1"/>
  <c r="C526" i="203"/>
  <c r="B526" i="203" s="1"/>
  <c r="E525" i="203"/>
  <c r="D526" i="203"/>
  <c r="F526" i="203" s="1"/>
  <c r="C678" i="203"/>
  <c r="B678" i="203" s="1"/>
  <c r="E677" i="203"/>
  <c r="D678" i="203"/>
  <c r="F678" i="203" s="1"/>
  <c r="D305" i="203"/>
  <c r="F305" i="203" s="1"/>
  <c r="C305" i="203"/>
  <c r="B305" i="203" s="1"/>
  <c r="E304" i="203"/>
  <c r="E390" i="203"/>
  <c r="D391" i="203"/>
  <c r="F391" i="203" s="1"/>
  <c r="C391" i="203"/>
  <c r="B391" i="203" s="1"/>
  <c r="D446" i="203"/>
  <c r="F446" i="203" s="1"/>
  <c r="C446" i="203"/>
  <c r="B446" i="203" s="1"/>
  <c r="E445" i="203"/>
  <c r="C247" i="203"/>
  <c r="B247" i="203" s="1"/>
  <c r="E246" i="203"/>
  <c r="D247" i="203"/>
  <c r="F247" i="203" s="1"/>
  <c r="C217" i="203"/>
  <c r="B217" i="203" s="1"/>
  <c r="E216" i="203"/>
  <c r="D217" i="203"/>
  <c r="F217" i="203" s="1"/>
  <c r="D653" i="203"/>
  <c r="F653" i="203" s="1"/>
  <c r="C653" i="203"/>
  <c r="B653" i="203" s="1"/>
  <c r="E652" i="203"/>
  <c r="C628" i="203"/>
  <c r="B628" i="203" s="1"/>
  <c r="E627" i="203"/>
  <c r="D628" i="203"/>
  <c r="F628" i="203" s="1"/>
  <c r="C702" i="203"/>
  <c r="B702" i="203" s="1"/>
  <c r="E701" i="203"/>
  <c r="D702" i="203"/>
  <c r="F702" i="203" s="1"/>
  <c r="C552" i="203"/>
  <c r="B552" i="203" s="1"/>
  <c r="E551" i="203"/>
  <c r="D552" i="203"/>
  <c r="F552" i="203" s="1"/>
  <c r="D419" i="203"/>
  <c r="F419" i="203" s="1"/>
  <c r="C419" i="203"/>
  <c r="B419" i="203" s="1"/>
  <c r="E418" i="203"/>
  <c r="C500" i="203"/>
  <c r="B500" i="203" s="1"/>
  <c r="E499" i="203"/>
  <c r="D500" i="203"/>
  <c r="F500" i="203" s="1"/>
  <c r="C578" i="203"/>
  <c r="B578" i="203" s="1"/>
  <c r="E577" i="203"/>
  <c r="D578" i="203"/>
  <c r="F578" i="203" s="1"/>
  <c r="C727" i="203"/>
  <c r="B727" i="203" s="1"/>
  <c r="E726" i="203"/>
  <c r="D727" i="203"/>
  <c r="F727" i="203" s="1"/>
  <c r="D156" i="203"/>
  <c r="F156" i="203" s="1"/>
  <c r="E155" i="203"/>
  <c r="C156" i="203"/>
  <c r="B156" i="203" s="1"/>
  <c r="E275" i="203"/>
  <c r="D276" i="203"/>
  <c r="F276" i="203" s="1"/>
  <c r="C276" i="203"/>
  <c r="B276" i="203" s="1"/>
  <c r="B61" i="203"/>
  <c r="C94" i="203"/>
  <c r="B94" i="203" s="1"/>
  <c r="E93" i="203"/>
  <c r="D94" i="203"/>
  <c r="F94" i="203" s="1"/>
  <c r="C750" i="203"/>
  <c r="B750" i="203" s="1"/>
  <c r="E749" i="203"/>
  <c r="D750" i="203"/>
  <c r="F750" i="203" s="1"/>
  <c r="D334" i="203"/>
  <c r="F334" i="203" s="1"/>
  <c r="C334" i="203"/>
  <c r="B334" i="203" s="1"/>
  <c r="E333" i="203"/>
  <c r="E472" i="203"/>
  <c r="C473" i="203"/>
  <c r="B473" i="203" s="1"/>
  <c r="D473" i="203"/>
  <c r="F473" i="203" s="1"/>
  <c r="D603" i="203"/>
  <c r="F603" i="203" s="1"/>
  <c r="C603" i="203"/>
  <c r="B603" i="203" s="1"/>
  <c r="E602" i="203"/>
  <c r="D126" i="203"/>
  <c r="F126" i="203" s="1"/>
  <c r="C126" i="203"/>
  <c r="B126" i="203" s="1"/>
  <c r="E125" i="203"/>
  <c r="E363" i="203"/>
  <c r="D364" i="203"/>
  <c r="F364" i="203" s="1"/>
  <c r="C364" i="203"/>
  <c r="B364" i="203" s="1"/>
  <c r="C791" i="203"/>
  <c r="B791" i="203" s="1"/>
  <c r="E790" i="203"/>
  <c r="D791" i="203"/>
  <c r="F791" i="203" s="1"/>
  <c r="O699" i="203"/>
  <c r="G700" i="203" s="1"/>
  <c r="O519" i="211"/>
  <c r="G520" i="211" s="1"/>
  <c r="O756" i="199"/>
  <c r="G757" i="199" s="1"/>
  <c r="O488" i="210"/>
  <c r="G489" i="210" s="1"/>
  <c r="O1058" i="211"/>
  <c r="G1059" i="211" s="1"/>
  <c r="O736" i="199"/>
  <c r="G737" i="199" s="1"/>
  <c r="O939" i="211"/>
  <c r="G940" i="211" s="1"/>
  <c r="H343" i="211"/>
  <c r="N343" i="211" s="1"/>
  <c r="H296" i="210"/>
  <c r="N296" i="210" s="1"/>
  <c r="G335" i="210"/>
  <c r="H525" i="199"/>
  <c r="H79" i="195"/>
  <c r="N79" i="195" s="1"/>
  <c r="H252" i="211"/>
  <c r="N252" i="211" s="1"/>
  <c r="H747" i="203"/>
  <c r="H206" i="211"/>
  <c r="N206" i="211" s="1"/>
  <c r="H388" i="211"/>
  <c r="N388" i="211" s="1"/>
  <c r="H68" i="211"/>
  <c r="N68" i="211" s="1"/>
  <c r="H635" i="210"/>
  <c r="N635" i="210" s="1"/>
  <c r="G112" i="200"/>
  <c r="G774" i="211"/>
  <c r="G153" i="203"/>
  <c r="G450" i="210"/>
  <c r="H857" i="211"/>
  <c r="O857" i="211" s="1"/>
  <c r="H650" i="203"/>
  <c r="G412" i="210"/>
  <c r="G78" i="200"/>
  <c r="G690" i="211"/>
  <c r="H170" i="162"/>
  <c r="H816" i="211"/>
  <c r="N816" i="211" s="1"/>
  <c r="H562" i="210"/>
  <c r="N562" i="210" s="1"/>
  <c r="H360" i="203"/>
  <c r="N31" i="207"/>
  <c r="H525" i="210"/>
  <c r="N525" i="210" s="1"/>
  <c r="H137" i="210"/>
  <c r="N137" i="210" s="1"/>
  <c r="H648" i="211"/>
  <c r="N648" i="211" s="1"/>
  <c r="G302" i="203"/>
  <c r="G217" i="210"/>
  <c r="G160" i="211"/>
  <c r="G331" i="203"/>
  <c r="N12" i="195"/>
  <c r="H57" i="210"/>
  <c r="N57" i="210" s="1"/>
  <c r="G52" i="200"/>
  <c r="H298" i="211"/>
  <c r="N298" i="211" s="1"/>
  <c r="H184" i="203"/>
  <c r="N184" i="203" s="1"/>
  <c r="N193" i="205"/>
  <c r="H273" i="203"/>
  <c r="G1097" i="211"/>
  <c r="H35" i="208"/>
  <c r="N560" i="205"/>
  <c r="N160" i="205"/>
  <c r="G476" i="211"/>
  <c r="G97" i="210"/>
  <c r="G599" i="210"/>
  <c r="G898" i="211"/>
  <c r="H723" i="203"/>
  <c r="H43" i="195"/>
  <c r="N43" i="195" s="1"/>
  <c r="H676" i="199"/>
  <c r="H55" i="194"/>
  <c r="H794" i="199"/>
  <c r="G114" i="211"/>
  <c r="G257" i="210"/>
  <c r="G605" i="211"/>
  <c r="O78" i="213"/>
  <c r="G79" i="213" s="1"/>
  <c r="G433" i="211"/>
  <c r="H732" i="211"/>
  <c r="N732" i="211" s="1"/>
  <c r="H374" i="210"/>
  <c r="N374" i="210" s="1"/>
  <c r="H416" i="203"/>
  <c r="N813" i="199"/>
  <c r="H1018" i="211"/>
  <c r="N1018" i="211" s="1"/>
  <c r="G353" i="205"/>
  <c r="H562" i="211"/>
  <c r="N562" i="211" s="1"/>
  <c r="N697" i="205"/>
  <c r="N383" i="205"/>
  <c r="G177" i="210"/>
  <c r="N531" i="205"/>
  <c r="O979" i="211"/>
  <c r="H655" i="199"/>
  <c r="H497" i="203"/>
  <c r="G418" i="215"/>
  <c r="C422" i="215"/>
  <c r="B422" i="215" s="1"/>
  <c r="E421" i="215"/>
  <c r="D422" i="215"/>
  <c r="F422" i="215" s="1"/>
  <c r="G390" i="215"/>
  <c r="D394" i="215"/>
  <c r="F394" i="215" s="1"/>
  <c r="C394" i="215"/>
  <c r="B394" i="215" s="1"/>
  <c r="E393" i="215"/>
  <c r="O361" i="215"/>
  <c r="C365" i="215"/>
  <c r="B365" i="215" s="1"/>
  <c r="E364" i="215"/>
  <c r="D365" i="215"/>
  <c r="F365" i="215" s="1"/>
  <c r="N361" i="215"/>
  <c r="C337" i="215"/>
  <c r="B337" i="215" s="1"/>
  <c r="E336" i="215"/>
  <c r="D337" i="215"/>
  <c r="F337" i="215" s="1"/>
  <c r="G333" i="215"/>
  <c r="G304" i="215"/>
  <c r="C308" i="215"/>
  <c r="B308" i="215" s="1"/>
  <c r="E307" i="215"/>
  <c r="D308" i="215"/>
  <c r="F308" i="215" s="1"/>
  <c r="G275" i="215"/>
  <c r="D280" i="215"/>
  <c r="F280" i="215" s="1"/>
  <c r="C280" i="215"/>
  <c r="B280" i="215" s="1"/>
  <c r="E279" i="215"/>
  <c r="C249" i="215"/>
  <c r="B249" i="215" s="1"/>
  <c r="E248" i="215"/>
  <c r="D249" i="215"/>
  <c r="F249" i="215" s="1"/>
  <c r="G245" i="215"/>
  <c r="G215" i="215"/>
  <c r="C189" i="215"/>
  <c r="B189" i="215" s="1"/>
  <c r="E188" i="215"/>
  <c r="D189" i="215"/>
  <c r="F189" i="215" s="1"/>
  <c r="H185" i="215"/>
  <c r="G155" i="215"/>
  <c r="C159" i="215"/>
  <c r="B159" i="215" s="1"/>
  <c r="E158" i="215"/>
  <c r="D159" i="215"/>
  <c r="F159" i="215" s="1"/>
  <c r="G124" i="215"/>
  <c r="C128" i="215"/>
  <c r="B128" i="215" s="1"/>
  <c r="D128" i="215"/>
  <c r="F128" i="215" s="1"/>
  <c r="E127" i="215"/>
  <c r="E97" i="215"/>
  <c r="D98" i="215"/>
  <c r="F98" i="215" s="1"/>
  <c r="C98" i="215"/>
  <c r="B98" i="215" s="1"/>
  <c r="G93" i="215"/>
  <c r="O60" i="215"/>
  <c r="G61" i="215" s="1"/>
  <c r="C40" i="215"/>
  <c r="E39" i="215"/>
  <c r="J38" i="215"/>
  <c r="H38" i="215"/>
  <c r="D64" i="215"/>
  <c r="F64" i="215" s="1"/>
  <c r="E63" i="215"/>
  <c r="C64" i="215"/>
  <c r="B64" i="215" s="1"/>
  <c r="N60" i="215"/>
  <c r="D14" i="195" l="1"/>
  <c r="B14" i="195"/>
  <c r="D181" i="194"/>
  <c r="F181" i="194" s="1"/>
  <c r="C42" i="194"/>
  <c r="B42" i="194" s="1"/>
  <c r="D42" i="194"/>
  <c r="E41" i="194"/>
  <c r="F219" i="215"/>
  <c r="D220" i="215"/>
  <c r="E219" i="215"/>
  <c r="C220" i="215"/>
  <c r="B220" i="215" s="1"/>
  <c r="F32" i="207"/>
  <c r="F39" i="203"/>
  <c r="D14" i="213"/>
  <c r="B14" i="213"/>
  <c r="K13" i="213"/>
  <c r="M13" i="213" s="1"/>
  <c r="N13" i="213"/>
  <c r="F43" i="213"/>
  <c r="H43" i="213" s="1"/>
  <c r="C44" i="213"/>
  <c r="E43" i="213"/>
  <c r="B80" i="213"/>
  <c r="D80" i="213"/>
  <c r="F163" i="211"/>
  <c r="D164" i="211"/>
  <c r="C164" i="211"/>
  <c r="B164" i="211" s="1"/>
  <c r="E163" i="211"/>
  <c r="F1100" i="211"/>
  <c r="E1100" i="211"/>
  <c r="D1101" i="211"/>
  <c r="C1101" i="211"/>
  <c r="B1101" i="211" s="1"/>
  <c r="F565" i="211"/>
  <c r="E565" i="211"/>
  <c r="D566" i="211"/>
  <c r="C566" i="211"/>
  <c r="B566" i="211" s="1"/>
  <c r="F118" i="211"/>
  <c r="C119" i="211"/>
  <c r="B119" i="211" s="1"/>
  <c r="E118" i="211"/>
  <c r="D119" i="211"/>
  <c r="F301" i="211"/>
  <c r="E301" i="211"/>
  <c r="D302" i="211"/>
  <c r="C302" i="211"/>
  <c r="B302" i="211" s="1"/>
  <c r="F71" i="211"/>
  <c r="D72" i="211"/>
  <c r="C72" i="211"/>
  <c r="B72" i="211" s="1"/>
  <c r="E71" i="211"/>
  <c r="F777" i="211"/>
  <c r="D778" i="211"/>
  <c r="C778" i="211"/>
  <c r="B778" i="211" s="1"/>
  <c r="E777" i="211"/>
  <c r="F346" i="211"/>
  <c r="E346" i="211"/>
  <c r="D347" i="211"/>
  <c r="C347" i="211"/>
  <c r="B347" i="211" s="1"/>
  <c r="F982" i="211"/>
  <c r="D983" i="211"/>
  <c r="C983" i="211"/>
  <c r="B983" i="211" s="1"/>
  <c r="E982" i="211"/>
  <c r="F693" i="211"/>
  <c r="E693" i="211"/>
  <c r="D694" i="211"/>
  <c r="C694" i="211"/>
  <c r="B694" i="211" s="1"/>
  <c r="F942" i="211"/>
  <c r="D943" i="211"/>
  <c r="C943" i="211"/>
  <c r="B943" i="211" s="1"/>
  <c r="E942" i="211"/>
  <c r="F479" i="211"/>
  <c r="E479" i="211"/>
  <c r="D480" i="211"/>
  <c r="C480" i="211"/>
  <c r="B480" i="211" s="1"/>
  <c r="F436" i="211"/>
  <c r="D437" i="211"/>
  <c r="C437" i="211"/>
  <c r="B437" i="211" s="1"/>
  <c r="E436" i="211"/>
  <c r="F735" i="211"/>
  <c r="E735" i="211"/>
  <c r="D736" i="211"/>
  <c r="C736" i="211"/>
  <c r="B736" i="211" s="1"/>
  <c r="F1021" i="211"/>
  <c r="D1022" i="211"/>
  <c r="C1022" i="211"/>
  <c r="B1022" i="211" s="1"/>
  <c r="E1021" i="211"/>
  <c r="F41" i="211"/>
  <c r="E41" i="211"/>
  <c r="D42" i="211"/>
  <c r="C42" i="211"/>
  <c r="B42" i="211" s="1"/>
  <c r="F1061" i="211"/>
  <c r="D1062" i="211"/>
  <c r="C1062" i="211"/>
  <c r="B1062" i="211" s="1"/>
  <c r="E1061" i="211"/>
  <c r="F522" i="211"/>
  <c r="D523" i="211"/>
  <c r="C523" i="211"/>
  <c r="B523" i="211" s="1"/>
  <c r="E522" i="211"/>
  <c r="F901" i="211"/>
  <c r="D902" i="211"/>
  <c r="C902" i="211"/>
  <c r="B902" i="211" s="1"/>
  <c r="E901" i="211"/>
  <c r="F819" i="211"/>
  <c r="D820" i="211"/>
  <c r="C820" i="211"/>
  <c r="B820" i="211" s="1"/>
  <c r="E819" i="211"/>
  <c r="F860" i="211"/>
  <c r="E860" i="211"/>
  <c r="D861" i="211"/>
  <c r="C861" i="211"/>
  <c r="B861" i="211" s="1"/>
  <c r="F608" i="211"/>
  <c r="D609" i="211"/>
  <c r="C609" i="211"/>
  <c r="B609" i="211" s="1"/>
  <c r="E608" i="211"/>
  <c r="F255" i="211"/>
  <c r="E255" i="211"/>
  <c r="D256" i="211"/>
  <c r="C256" i="211"/>
  <c r="B256" i="211" s="1"/>
  <c r="F209" i="211"/>
  <c r="E209" i="211"/>
  <c r="D210" i="211"/>
  <c r="C210" i="211"/>
  <c r="B210" i="211" s="1"/>
  <c r="F651" i="211"/>
  <c r="E651" i="211"/>
  <c r="D652" i="211"/>
  <c r="C652" i="211"/>
  <c r="B652" i="211" s="1"/>
  <c r="G39" i="211"/>
  <c r="F391" i="211"/>
  <c r="E391" i="211"/>
  <c r="D392" i="211"/>
  <c r="C392" i="211"/>
  <c r="B392" i="211" s="1"/>
  <c r="F115" i="200"/>
  <c r="D116" i="200"/>
  <c r="C116" i="200"/>
  <c r="B116" i="200" s="1"/>
  <c r="E115" i="200"/>
  <c r="B81" i="200"/>
  <c r="F81" i="200"/>
  <c r="D82" i="200"/>
  <c r="C82" i="200"/>
  <c r="E81" i="200"/>
  <c r="F55" i="200"/>
  <c r="E55" i="200"/>
  <c r="D56" i="200"/>
  <c r="C56" i="200"/>
  <c r="B56" i="200" s="1"/>
  <c r="D38" i="208"/>
  <c r="B38" i="208"/>
  <c r="D779" i="199"/>
  <c r="F779" i="199" s="1"/>
  <c r="C181" i="194"/>
  <c r="B181" i="194" s="1"/>
  <c r="D222" i="194"/>
  <c r="F222" i="194" s="1"/>
  <c r="F221" i="194"/>
  <c r="F42" i="194"/>
  <c r="B134" i="226"/>
  <c r="N13" i="187"/>
  <c r="H35" i="196"/>
  <c r="B385" i="205"/>
  <c r="B828" i="205"/>
  <c r="F474" i="205"/>
  <c r="E474" i="205"/>
  <c r="C475" i="205"/>
  <c r="E194" i="205"/>
  <c r="F194" i="205"/>
  <c r="G258" i="205"/>
  <c r="G226" i="205"/>
  <c r="G127" i="205"/>
  <c r="C195" i="205"/>
  <c r="B195" i="205" s="1"/>
  <c r="H57" i="205"/>
  <c r="O39" i="194"/>
  <c r="G40" i="194" s="1"/>
  <c r="G33" i="216"/>
  <c r="H33" i="216" s="1"/>
  <c r="D36" i="196"/>
  <c r="B36" i="196"/>
  <c r="D340" i="210"/>
  <c r="C340" i="210"/>
  <c r="B340" i="210" s="1"/>
  <c r="E339" i="210"/>
  <c r="E491" i="210"/>
  <c r="D492" i="210"/>
  <c r="C492" i="210"/>
  <c r="B492" i="210" s="1"/>
  <c r="D300" i="210"/>
  <c r="E299" i="210"/>
  <c r="C300" i="210"/>
  <c r="B300" i="210" s="1"/>
  <c r="D60" i="210"/>
  <c r="C60" i="210"/>
  <c r="E59" i="210"/>
  <c r="D566" i="210"/>
  <c r="C566" i="210"/>
  <c r="B566" i="210" s="1"/>
  <c r="E565" i="210"/>
  <c r="B59" i="210"/>
  <c r="E141" i="210"/>
  <c r="D142" i="210"/>
  <c r="C142" i="210"/>
  <c r="B142" i="210" s="1"/>
  <c r="C182" i="210"/>
  <c r="B182" i="210" s="1"/>
  <c r="D182" i="210"/>
  <c r="E181" i="210"/>
  <c r="D221" i="210"/>
  <c r="C221" i="210"/>
  <c r="B221" i="210" s="1"/>
  <c r="E220" i="210"/>
  <c r="D529" i="210"/>
  <c r="E528" i="210"/>
  <c r="C529" i="210"/>
  <c r="B529" i="210" s="1"/>
  <c r="C455" i="210"/>
  <c r="B455" i="210" s="1"/>
  <c r="D455" i="210"/>
  <c r="E454" i="210"/>
  <c r="C603" i="210"/>
  <c r="B603" i="210" s="1"/>
  <c r="E602" i="210"/>
  <c r="D603" i="210"/>
  <c r="D378" i="210"/>
  <c r="C378" i="210"/>
  <c r="B378" i="210" s="1"/>
  <c r="E377" i="210"/>
  <c r="D417" i="210"/>
  <c r="C417" i="210"/>
  <c r="B417" i="210" s="1"/>
  <c r="E416" i="210"/>
  <c r="D101" i="210"/>
  <c r="E100" i="210"/>
  <c r="C101" i="210"/>
  <c r="B101" i="210" s="1"/>
  <c r="D639" i="210"/>
  <c r="C639" i="210"/>
  <c r="B639" i="210" s="1"/>
  <c r="E638" i="210"/>
  <c r="D261" i="210"/>
  <c r="E260" i="210"/>
  <c r="C261" i="210"/>
  <c r="B261" i="210" s="1"/>
  <c r="N847" i="199"/>
  <c r="D851" i="199"/>
  <c r="F851" i="199" s="1"/>
  <c r="I834" i="199"/>
  <c r="I839" i="199"/>
  <c r="I840" i="199"/>
  <c r="I831" i="199"/>
  <c r="I835" i="199"/>
  <c r="I841" i="199"/>
  <c r="I832" i="199"/>
  <c r="I836" i="199"/>
  <c r="I833" i="199"/>
  <c r="I837" i="199"/>
  <c r="I838" i="199"/>
  <c r="I830" i="199"/>
  <c r="K830" i="199" s="1"/>
  <c r="M830" i="199" s="1"/>
  <c r="N794" i="199"/>
  <c r="C851" i="199"/>
  <c r="B851" i="199" s="1"/>
  <c r="E778" i="199"/>
  <c r="N715" i="199"/>
  <c r="O715" i="199"/>
  <c r="C779" i="199"/>
  <c r="B779" i="199" s="1"/>
  <c r="N676" i="199"/>
  <c r="E850" i="199"/>
  <c r="N655" i="199"/>
  <c r="N569" i="199"/>
  <c r="D798" i="199"/>
  <c r="F798" i="199" s="1"/>
  <c r="C798" i="199"/>
  <c r="B798" i="199" s="1"/>
  <c r="O569" i="199"/>
  <c r="G570" i="199" s="1"/>
  <c r="E797" i="199"/>
  <c r="G548" i="199"/>
  <c r="H548" i="199" s="1"/>
  <c r="N547" i="199"/>
  <c r="N525" i="199"/>
  <c r="N479" i="199"/>
  <c r="C680" i="199"/>
  <c r="B680" i="199" s="1"/>
  <c r="N430" i="199"/>
  <c r="O430" i="199"/>
  <c r="N380" i="199"/>
  <c r="O380" i="199"/>
  <c r="E719" i="199"/>
  <c r="N354" i="199"/>
  <c r="O354" i="199"/>
  <c r="O300" i="199"/>
  <c r="N300" i="199"/>
  <c r="N274" i="199"/>
  <c r="G190" i="199"/>
  <c r="D680" i="199"/>
  <c r="F680" i="199" s="1"/>
  <c r="E679" i="199"/>
  <c r="F719" i="199"/>
  <c r="D720" i="199"/>
  <c r="C720" i="199"/>
  <c r="B720" i="199" s="1"/>
  <c r="O591" i="199"/>
  <c r="N591" i="199"/>
  <c r="N612" i="199"/>
  <c r="O612" i="199"/>
  <c r="N830" i="199"/>
  <c r="N406" i="199"/>
  <c r="O406" i="199"/>
  <c r="G407" i="199" s="1"/>
  <c r="N695" i="199"/>
  <c r="O695" i="199"/>
  <c r="O160" i="199"/>
  <c r="N160" i="199"/>
  <c r="N245" i="199"/>
  <c r="O245" i="199"/>
  <c r="H132" i="199"/>
  <c r="N102" i="199"/>
  <c r="O102" i="199"/>
  <c r="H74" i="199"/>
  <c r="O74" i="199" s="1"/>
  <c r="E834" i="199"/>
  <c r="C835" i="199"/>
  <c r="B835" i="199" s="1"/>
  <c r="E739" i="199"/>
  <c r="D740" i="199"/>
  <c r="F740" i="199" s="1"/>
  <c r="C740" i="199"/>
  <c r="B740" i="199" s="1"/>
  <c r="E816" i="199"/>
  <c r="D817" i="199"/>
  <c r="F817" i="199" s="1"/>
  <c r="C817" i="199"/>
  <c r="B817" i="199" s="1"/>
  <c r="D780" i="199"/>
  <c r="F780" i="199" s="1"/>
  <c r="C780" i="199"/>
  <c r="B780" i="199" s="1"/>
  <c r="D529" i="199"/>
  <c r="F529" i="199" s="1"/>
  <c r="C529" i="199"/>
  <c r="B529" i="199" s="1"/>
  <c r="E528" i="199"/>
  <c r="D835" i="199"/>
  <c r="F835" i="199" s="1"/>
  <c r="D574" i="199"/>
  <c r="F574" i="199" s="1"/>
  <c r="C574" i="199"/>
  <c r="B574" i="199" s="1"/>
  <c r="E573" i="199"/>
  <c r="D596" i="199"/>
  <c r="F596" i="199" s="1"/>
  <c r="C596" i="199"/>
  <c r="B596" i="199" s="1"/>
  <c r="E595" i="199"/>
  <c r="C506" i="199"/>
  <c r="B506" i="199" s="1"/>
  <c r="D506" i="199"/>
  <c r="F506" i="199" s="1"/>
  <c r="E505" i="199"/>
  <c r="E616" i="199"/>
  <c r="C617" i="199"/>
  <c r="B617" i="199" s="1"/>
  <c r="D617" i="199"/>
  <c r="F617" i="199" s="1"/>
  <c r="E458" i="199"/>
  <c r="C459" i="199"/>
  <c r="B459" i="199" s="1"/>
  <c r="D459" i="199"/>
  <c r="F459" i="199" s="1"/>
  <c r="D659" i="199"/>
  <c r="F659" i="199" s="1"/>
  <c r="C659" i="199"/>
  <c r="B659" i="199" s="1"/>
  <c r="E658" i="199"/>
  <c r="D552" i="199"/>
  <c r="F552" i="199" s="1"/>
  <c r="C552" i="199"/>
  <c r="B552" i="199" s="1"/>
  <c r="E551" i="199"/>
  <c r="E637" i="199"/>
  <c r="D638" i="199"/>
  <c r="F638" i="199" s="1"/>
  <c r="C638" i="199"/>
  <c r="B638" i="199" s="1"/>
  <c r="E759" i="199"/>
  <c r="D760" i="199"/>
  <c r="F760" i="199" s="1"/>
  <c r="C760" i="199"/>
  <c r="B760" i="199" s="1"/>
  <c r="D700" i="199"/>
  <c r="F700" i="199" s="1"/>
  <c r="C700" i="199"/>
  <c r="B700" i="199" s="1"/>
  <c r="E699" i="199"/>
  <c r="E482" i="199"/>
  <c r="D483" i="199"/>
  <c r="F483" i="199" s="1"/>
  <c r="C483" i="199"/>
  <c r="B483" i="199" s="1"/>
  <c r="D852" i="199"/>
  <c r="F852" i="199" s="1"/>
  <c r="O48" i="187"/>
  <c r="G49" i="187" s="1"/>
  <c r="O675" i="203"/>
  <c r="G676" i="203" s="1"/>
  <c r="O360" i="203"/>
  <c r="G213" i="162"/>
  <c r="H213" i="162" s="1"/>
  <c r="N575" i="203"/>
  <c r="G600" i="203"/>
  <c r="H600" i="203" s="1"/>
  <c r="O650" i="203"/>
  <c r="G651" i="203" s="1"/>
  <c r="N723" i="203"/>
  <c r="O747" i="203"/>
  <c r="G748" i="203" s="1"/>
  <c r="G788" i="203"/>
  <c r="O550" i="203"/>
  <c r="G551" i="203" s="1"/>
  <c r="O497" i="203"/>
  <c r="G498" i="203" s="1"/>
  <c r="G470" i="203"/>
  <c r="G443" i="203"/>
  <c r="H443" i="203" s="1"/>
  <c r="N416" i="203"/>
  <c r="G388" i="203"/>
  <c r="H388" i="203" s="1"/>
  <c r="N273" i="203"/>
  <c r="G244" i="203"/>
  <c r="H244" i="203" s="1"/>
  <c r="E59" i="205"/>
  <c r="C829" i="205"/>
  <c r="E828" i="205"/>
  <c r="G122" i="203"/>
  <c r="O59" i="203"/>
  <c r="G60" i="203" s="1"/>
  <c r="H60" i="203" s="1"/>
  <c r="N60" i="203" s="1"/>
  <c r="N59" i="203"/>
  <c r="G37" i="203"/>
  <c r="H37" i="203" s="1"/>
  <c r="C182" i="194"/>
  <c r="B182" i="194" s="1"/>
  <c r="D182" i="194"/>
  <c r="E221" i="194"/>
  <c r="C222" i="194"/>
  <c r="B222" i="194" s="1"/>
  <c r="E180" i="194"/>
  <c r="H220" i="194"/>
  <c r="N300" i="194"/>
  <c r="H179" i="194"/>
  <c r="G139" i="194"/>
  <c r="H139" i="194" s="1"/>
  <c r="O97" i="194"/>
  <c r="G98" i="194" s="1"/>
  <c r="H98" i="194" s="1"/>
  <c r="N98" i="194" s="1"/>
  <c r="C43" i="194"/>
  <c r="B43" i="194" s="1"/>
  <c r="E42" i="194"/>
  <c r="D43" i="194"/>
  <c r="O55" i="194"/>
  <c r="G56" i="194" s="1"/>
  <c r="O300" i="194"/>
  <c r="H340" i="194"/>
  <c r="H261" i="194"/>
  <c r="C421" i="194"/>
  <c r="D421" i="194" s="1"/>
  <c r="F421" i="194" s="1"/>
  <c r="D143" i="194"/>
  <c r="F143" i="194" s="1"/>
  <c r="C143" i="194"/>
  <c r="B143" i="194" s="1"/>
  <c r="E142" i="194"/>
  <c r="E100" i="194"/>
  <c r="D101" i="194"/>
  <c r="F101" i="194" s="1"/>
  <c r="C101" i="194"/>
  <c r="B101" i="194" s="1"/>
  <c r="E58" i="194"/>
  <c r="D59" i="194"/>
  <c r="F59" i="194" s="1"/>
  <c r="C59" i="194"/>
  <c r="B59" i="194" s="1"/>
  <c r="E380" i="194"/>
  <c r="D381" i="194"/>
  <c r="F381" i="194" s="1"/>
  <c r="C381" i="194"/>
  <c r="B381" i="194" s="1"/>
  <c r="E302" i="194"/>
  <c r="D303" i="194"/>
  <c r="F303" i="194" s="1"/>
  <c r="C303" i="194"/>
  <c r="B303" i="194" s="1"/>
  <c r="E341" i="194"/>
  <c r="D342" i="194"/>
  <c r="F342" i="194" s="1"/>
  <c r="C342" i="194"/>
  <c r="B342" i="194" s="1"/>
  <c r="E263" i="194"/>
  <c r="D264" i="194"/>
  <c r="F264" i="194" s="1"/>
  <c r="C264" i="194"/>
  <c r="B264" i="194" s="1"/>
  <c r="N125" i="162"/>
  <c r="O125" i="162"/>
  <c r="G126" i="162" s="1"/>
  <c r="H80" i="162"/>
  <c r="N80" i="162" s="1"/>
  <c r="D81" i="162"/>
  <c r="F81" i="162" s="1"/>
  <c r="B81" i="162"/>
  <c r="B214" i="162"/>
  <c r="D214" i="162"/>
  <c r="F214" i="162" s="1"/>
  <c r="E126" i="162"/>
  <c r="C127" i="162"/>
  <c r="C172" i="162"/>
  <c r="E171" i="162"/>
  <c r="B38" i="162"/>
  <c r="D38" i="162"/>
  <c r="R39" i="162"/>
  <c r="Q39" i="162"/>
  <c r="N775" i="205"/>
  <c r="O775" i="205" s="1"/>
  <c r="G776" i="205" s="1"/>
  <c r="N670" i="205"/>
  <c r="O670" i="205" s="1"/>
  <c r="G671" i="205" s="1"/>
  <c r="N644" i="205"/>
  <c r="O644" i="205" s="1"/>
  <c r="C60" i="205"/>
  <c r="B60" i="205" s="1"/>
  <c r="N502" i="205"/>
  <c r="O502" i="205" s="1"/>
  <c r="G503" i="205" s="1"/>
  <c r="N443" i="205"/>
  <c r="O443" i="205" s="1"/>
  <c r="G444" i="205" s="1"/>
  <c r="N413" i="205"/>
  <c r="O413" i="205" s="1"/>
  <c r="G414" i="205" s="1"/>
  <c r="N321" i="205"/>
  <c r="O321" i="205" s="1"/>
  <c r="E671" i="205"/>
  <c r="C672" i="205"/>
  <c r="C646" i="205"/>
  <c r="E645" i="205"/>
  <c r="D292" i="205"/>
  <c r="F292" i="205" s="1"/>
  <c r="B292" i="205"/>
  <c r="B590" i="205"/>
  <c r="D590" i="205"/>
  <c r="F590" i="205" s="1"/>
  <c r="C386" i="205"/>
  <c r="E385" i="205"/>
  <c r="B94" i="205"/>
  <c r="D94" i="205"/>
  <c r="F94" i="205" s="1"/>
  <c r="B162" i="205"/>
  <c r="D162" i="205"/>
  <c r="F162" i="205" s="1"/>
  <c r="B699" i="205"/>
  <c r="D699" i="205"/>
  <c r="C129" i="205"/>
  <c r="E128" i="205"/>
  <c r="C504" i="205"/>
  <c r="E503" i="205"/>
  <c r="B533" i="205"/>
  <c r="D533" i="205"/>
  <c r="F533" i="205" s="1"/>
  <c r="B751" i="205"/>
  <c r="D751" i="205"/>
  <c r="C228" i="205"/>
  <c r="E227" i="205"/>
  <c r="C777" i="205"/>
  <c r="E776" i="205"/>
  <c r="D802" i="205"/>
  <c r="B802" i="205"/>
  <c r="C563" i="205"/>
  <c r="E562" i="205"/>
  <c r="C445" i="205"/>
  <c r="E444" i="205"/>
  <c r="C415" i="205"/>
  <c r="E414" i="205"/>
  <c r="D354" i="205"/>
  <c r="F354" i="205" s="1"/>
  <c r="B354" i="205"/>
  <c r="D725" i="205"/>
  <c r="B725" i="205"/>
  <c r="C323" i="205"/>
  <c r="E322" i="205"/>
  <c r="C260" i="205"/>
  <c r="E259" i="205"/>
  <c r="D618" i="205"/>
  <c r="F618" i="205" s="1"/>
  <c r="B618" i="205"/>
  <c r="B39" i="205"/>
  <c r="D39" i="205"/>
  <c r="C52" i="187"/>
  <c r="B52" i="187" s="1"/>
  <c r="E51" i="187"/>
  <c r="D52" i="187"/>
  <c r="F52" i="187" s="1"/>
  <c r="D15" i="187"/>
  <c r="B15" i="187"/>
  <c r="E32" i="207"/>
  <c r="C33" i="207"/>
  <c r="D435" i="199"/>
  <c r="F435" i="199" s="1"/>
  <c r="E434" i="199"/>
  <c r="C435" i="199"/>
  <c r="B435" i="199" s="1"/>
  <c r="D411" i="199"/>
  <c r="F411" i="199" s="1"/>
  <c r="C411" i="199"/>
  <c r="B411" i="199" s="1"/>
  <c r="E410" i="199"/>
  <c r="C385" i="199"/>
  <c r="B385" i="199" s="1"/>
  <c r="E384" i="199"/>
  <c r="D385" i="199"/>
  <c r="F385" i="199" s="1"/>
  <c r="D359" i="199"/>
  <c r="F359" i="199" s="1"/>
  <c r="C359" i="199"/>
  <c r="B359" i="199" s="1"/>
  <c r="E358" i="199"/>
  <c r="D332" i="199"/>
  <c r="F332" i="199" s="1"/>
  <c r="C332" i="199"/>
  <c r="B332" i="199" s="1"/>
  <c r="E331" i="199"/>
  <c r="E304" i="199"/>
  <c r="D305" i="199"/>
  <c r="F305" i="199" s="1"/>
  <c r="C305" i="199"/>
  <c r="B305" i="199" s="1"/>
  <c r="C278" i="199"/>
  <c r="B278" i="199" s="1"/>
  <c r="E277" i="199"/>
  <c r="D278" i="199"/>
  <c r="F278" i="199" s="1"/>
  <c r="C250" i="199"/>
  <c r="B250" i="199" s="1"/>
  <c r="E249" i="199"/>
  <c r="D250" i="199"/>
  <c r="F250" i="199" s="1"/>
  <c r="C222" i="199"/>
  <c r="B222" i="199" s="1"/>
  <c r="E221" i="199"/>
  <c r="D222" i="199"/>
  <c r="F222" i="199" s="1"/>
  <c r="C194" i="199"/>
  <c r="B194" i="199" s="1"/>
  <c r="E193" i="199"/>
  <c r="D194" i="199"/>
  <c r="F194" i="199" s="1"/>
  <c r="E164" i="199"/>
  <c r="D165" i="199"/>
  <c r="F165" i="199" s="1"/>
  <c r="C165" i="199"/>
  <c r="B165" i="199" s="1"/>
  <c r="E135" i="199"/>
  <c r="D136" i="199"/>
  <c r="F136" i="199" s="1"/>
  <c r="C136" i="199"/>
  <c r="B136" i="199" s="1"/>
  <c r="D107" i="199"/>
  <c r="F107" i="199" s="1"/>
  <c r="C107" i="199"/>
  <c r="B107" i="199" s="1"/>
  <c r="E106" i="199"/>
  <c r="B77" i="199"/>
  <c r="C78" i="199"/>
  <c r="B78" i="199" s="1"/>
  <c r="E77" i="199"/>
  <c r="D78" i="199"/>
  <c r="F78" i="199" s="1"/>
  <c r="M30" i="217"/>
  <c r="O30" i="217" s="1"/>
  <c r="D35" i="216"/>
  <c r="B35" i="216"/>
  <c r="E39" i="203"/>
  <c r="D40" i="203"/>
  <c r="F40" i="203" s="1"/>
  <c r="C40" i="203"/>
  <c r="B40" i="203" s="1"/>
  <c r="D629" i="203"/>
  <c r="F629" i="203" s="1"/>
  <c r="C629" i="203"/>
  <c r="B629" i="203" s="1"/>
  <c r="E628" i="203"/>
  <c r="C474" i="203"/>
  <c r="B474" i="203" s="1"/>
  <c r="E473" i="203"/>
  <c r="D474" i="203"/>
  <c r="F474" i="203" s="1"/>
  <c r="C751" i="203"/>
  <c r="B751" i="203" s="1"/>
  <c r="E750" i="203"/>
  <c r="D751" i="203"/>
  <c r="F751" i="203" s="1"/>
  <c r="D95" i="203"/>
  <c r="F95" i="203" s="1"/>
  <c r="C95" i="203"/>
  <c r="B95" i="203" s="1"/>
  <c r="E94" i="203"/>
  <c r="C277" i="203"/>
  <c r="B277" i="203" s="1"/>
  <c r="E276" i="203"/>
  <c r="D277" i="203"/>
  <c r="F277" i="203" s="1"/>
  <c r="D218" i="203"/>
  <c r="F218" i="203" s="1"/>
  <c r="C218" i="203"/>
  <c r="B218" i="203" s="1"/>
  <c r="E217" i="203"/>
  <c r="C604" i="203"/>
  <c r="B604" i="203" s="1"/>
  <c r="E603" i="203"/>
  <c r="D604" i="203"/>
  <c r="F604" i="203" s="1"/>
  <c r="E791" i="203"/>
  <c r="D792" i="203"/>
  <c r="F792" i="203" s="1"/>
  <c r="C792" i="203"/>
  <c r="B792" i="203" s="1"/>
  <c r="C157" i="203"/>
  <c r="B157" i="203" s="1"/>
  <c r="E156" i="203"/>
  <c r="D157" i="203"/>
  <c r="F157" i="203" s="1"/>
  <c r="D420" i="203"/>
  <c r="F420" i="203" s="1"/>
  <c r="C420" i="203"/>
  <c r="B420" i="203" s="1"/>
  <c r="E419" i="203"/>
  <c r="C392" i="203"/>
  <c r="B392" i="203" s="1"/>
  <c r="E391" i="203"/>
  <c r="D392" i="203"/>
  <c r="F392" i="203" s="1"/>
  <c r="D527" i="203"/>
  <c r="F527" i="203" s="1"/>
  <c r="C527" i="203"/>
  <c r="B527" i="203" s="1"/>
  <c r="E526" i="203"/>
  <c r="C127" i="203"/>
  <c r="B127" i="203" s="1"/>
  <c r="E126" i="203"/>
  <c r="D127" i="203"/>
  <c r="F127" i="203" s="1"/>
  <c r="D335" i="203"/>
  <c r="F335" i="203" s="1"/>
  <c r="C335" i="203"/>
  <c r="B335" i="203" s="1"/>
  <c r="E334" i="203"/>
  <c r="D248" i="203"/>
  <c r="F248" i="203" s="1"/>
  <c r="C248" i="203"/>
  <c r="B248" i="203" s="1"/>
  <c r="E247" i="203"/>
  <c r="D188" i="203"/>
  <c r="F188" i="203" s="1"/>
  <c r="C188" i="203"/>
  <c r="B188" i="203" s="1"/>
  <c r="E187" i="203"/>
  <c r="E364" i="203"/>
  <c r="D365" i="203"/>
  <c r="F365" i="203" s="1"/>
  <c r="C365" i="203"/>
  <c r="B365" i="203" s="1"/>
  <c r="E727" i="203"/>
  <c r="C728" i="203"/>
  <c r="B728" i="203" s="1"/>
  <c r="D728" i="203"/>
  <c r="F728" i="203" s="1"/>
  <c r="D579" i="203"/>
  <c r="F579" i="203" s="1"/>
  <c r="C579" i="203"/>
  <c r="B579" i="203" s="1"/>
  <c r="E578" i="203"/>
  <c r="D501" i="203"/>
  <c r="F501" i="203" s="1"/>
  <c r="C501" i="203"/>
  <c r="B501" i="203" s="1"/>
  <c r="E500" i="203"/>
  <c r="C553" i="203"/>
  <c r="B553" i="203" s="1"/>
  <c r="D553" i="203"/>
  <c r="F553" i="203" s="1"/>
  <c r="E552" i="203"/>
  <c r="C703" i="203"/>
  <c r="B703" i="203" s="1"/>
  <c r="E702" i="203"/>
  <c r="D703" i="203"/>
  <c r="F703" i="203" s="1"/>
  <c r="C654" i="203"/>
  <c r="B654" i="203" s="1"/>
  <c r="E653" i="203"/>
  <c r="D654" i="203"/>
  <c r="F654" i="203" s="1"/>
  <c r="E446" i="203"/>
  <c r="D447" i="203"/>
  <c r="F447" i="203" s="1"/>
  <c r="C447" i="203"/>
  <c r="B447" i="203" s="1"/>
  <c r="E305" i="203"/>
  <c r="D306" i="203"/>
  <c r="F306" i="203" s="1"/>
  <c r="C306" i="203"/>
  <c r="B306" i="203" s="1"/>
  <c r="C679" i="203"/>
  <c r="B679" i="203" s="1"/>
  <c r="E678" i="203"/>
  <c r="D679" i="203"/>
  <c r="F679" i="203" s="1"/>
  <c r="E62" i="203"/>
  <c r="D63" i="203"/>
  <c r="F63" i="203" s="1"/>
  <c r="C63" i="203"/>
  <c r="N35" i="208"/>
  <c r="N550" i="203"/>
  <c r="O562" i="211"/>
  <c r="G563" i="211" s="1"/>
  <c r="N857" i="211"/>
  <c r="O296" i="210"/>
  <c r="G297" i="210" s="1"/>
  <c r="O676" i="199"/>
  <c r="G677" i="199" s="1"/>
  <c r="O184" i="203"/>
  <c r="O206" i="211"/>
  <c r="G207" i="211" s="1"/>
  <c r="O374" i="210"/>
  <c r="G375" i="210" s="1"/>
  <c r="O523" i="203"/>
  <c r="O732" i="211"/>
  <c r="G733" i="211" s="1"/>
  <c r="O298" i="211"/>
  <c r="G299" i="211" s="1"/>
  <c r="N360" i="203"/>
  <c r="O479" i="199"/>
  <c r="N747" i="203"/>
  <c r="N55" i="194"/>
  <c r="N675" i="203"/>
  <c r="G361" i="203"/>
  <c r="N497" i="203"/>
  <c r="G980" i="211"/>
  <c r="O383" i="205"/>
  <c r="O13" i="187"/>
  <c r="O416" i="203"/>
  <c r="H605" i="211"/>
  <c r="O605" i="211" s="1"/>
  <c r="H898" i="211"/>
  <c r="N898" i="211" s="1"/>
  <c r="O273" i="203"/>
  <c r="H52" i="200"/>
  <c r="N52" i="200" s="1"/>
  <c r="O57" i="210"/>
  <c r="G750" i="205"/>
  <c r="H91" i="203"/>
  <c r="H302" i="203"/>
  <c r="O648" i="211"/>
  <c r="O137" i="210"/>
  <c r="O473" i="205"/>
  <c r="O525" i="210"/>
  <c r="H78" i="200"/>
  <c r="N78" i="200" s="1"/>
  <c r="O847" i="199"/>
  <c r="G848" i="199" s="1"/>
  <c r="J848" i="199" s="1"/>
  <c r="K848" i="199" s="1"/>
  <c r="M848" i="199" s="1"/>
  <c r="O635" i="210"/>
  <c r="O68" i="211"/>
  <c r="O388" i="211"/>
  <c r="H757" i="199"/>
  <c r="G589" i="205"/>
  <c r="H335" i="210"/>
  <c r="N335" i="210" s="1"/>
  <c r="H634" i="199"/>
  <c r="O655" i="199"/>
  <c r="G656" i="199" s="1"/>
  <c r="H177" i="210"/>
  <c r="O531" i="205"/>
  <c r="O697" i="205"/>
  <c r="O794" i="199"/>
  <c r="G795" i="199" s="1"/>
  <c r="H97" i="210"/>
  <c r="H700" i="203"/>
  <c r="H218" i="199"/>
  <c r="O274" i="199"/>
  <c r="O455" i="199"/>
  <c r="G456" i="199" s="1"/>
  <c r="O12" i="195"/>
  <c r="H502" i="199"/>
  <c r="H331" i="203"/>
  <c r="H217" i="210"/>
  <c r="N217" i="210" s="1"/>
  <c r="N625" i="203"/>
  <c r="O214" i="203"/>
  <c r="O562" i="210"/>
  <c r="O816" i="211"/>
  <c r="N170" i="162"/>
  <c r="H690" i="211"/>
  <c r="N690" i="211" s="1"/>
  <c r="H412" i="210"/>
  <c r="N412" i="210" s="1"/>
  <c r="N650" i="203"/>
  <c r="G858" i="211"/>
  <c r="G724" i="205"/>
  <c r="H774" i="211"/>
  <c r="N774" i="211" s="1"/>
  <c r="O79" i="195"/>
  <c r="G80" i="195" s="1"/>
  <c r="H737" i="199"/>
  <c r="G827" i="205"/>
  <c r="G617" i="205"/>
  <c r="H353" i="205"/>
  <c r="N353" i="205" s="1"/>
  <c r="H433" i="211"/>
  <c r="O433" i="211" s="1"/>
  <c r="H79" i="213"/>
  <c r="N79" i="213" s="1"/>
  <c r="H257" i="210"/>
  <c r="N257" i="210" s="1"/>
  <c r="O43" i="195"/>
  <c r="G44" i="195" s="1"/>
  <c r="O160" i="205"/>
  <c r="O193" i="205"/>
  <c r="G801" i="205"/>
  <c r="H489" i="210"/>
  <c r="N489" i="210" s="1"/>
  <c r="O31" i="207"/>
  <c r="O170" i="162"/>
  <c r="H450" i="210"/>
  <c r="O450" i="210" s="1"/>
  <c r="H153" i="203"/>
  <c r="G93" i="205"/>
  <c r="O252" i="211"/>
  <c r="O575" i="203"/>
  <c r="G37" i="162"/>
  <c r="O525" i="199"/>
  <c r="G526" i="199" s="1"/>
  <c r="G38" i="205"/>
  <c r="H38" i="205" s="1"/>
  <c r="G291" i="205"/>
  <c r="N43" i="213"/>
  <c r="O1018" i="211"/>
  <c r="H114" i="211"/>
  <c r="N114" i="211" s="1"/>
  <c r="O723" i="203"/>
  <c r="H940" i="211"/>
  <c r="N940" i="211" s="1"/>
  <c r="H599" i="210"/>
  <c r="N599" i="210" s="1"/>
  <c r="H476" i="211"/>
  <c r="N476" i="211" s="1"/>
  <c r="H1059" i="211"/>
  <c r="N1059" i="211" s="1"/>
  <c r="O560" i="205"/>
  <c r="O35" i="208"/>
  <c r="H1097" i="211"/>
  <c r="N1097" i="211" s="1"/>
  <c r="H520" i="211"/>
  <c r="N520" i="211" s="1"/>
  <c r="H775" i="199"/>
  <c r="H160" i="211"/>
  <c r="O160" i="211" s="1"/>
  <c r="H328" i="199"/>
  <c r="G626" i="203"/>
  <c r="H112" i="200"/>
  <c r="N112" i="200" s="1"/>
  <c r="O343" i="211"/>
  <c r="H814" i="199"/>
  <c r="E422" i="215"/>
  <c r="D423" i="215"/>
  <c r="F423" i="215" s="1"/>
  <c r="C423" i="215"/>
  <c r="B423" i="215" s="1"/>
  <c r="H418" i="215"/>
  <c r="E394" i="215"/>
  <c r="D395" i="215"/>
  <c r="F395" i="215" s="1"/>
  <c r="C395" i="215"/>
  <c r="B395" i="215" s="1"/>
  <c r="H390" i="215"/>
  <c r="D366" i="215"/>
  <c r="F366" i="215" s="1"/>
  <c r="C366" i="215"/>
  <c r="B366" i="215" s="1"/>
  <c r="E365" i="215"/>
  <c r="G362" i="215"/>
  <c r="D338" i="215"/>
  <c r="F338" i="215" s="1"/>
  <c r="C338" i="215"/>
  <c r="B338" i="215" s="1"/>
  <c r="E337" i="215"/>
  <c r="H333" i="215"/>
  <c r="D309" i="215"/>
  <c r="F309" i="215" s="1"/>
  <c r="C309" i="215"/>
  <c r="B309" i="215" s="1"/>
  <c r="E308" i="215"/>
  <c r="H304" i="215"/>
  <c r="D281" i="215"/>
  <c r="F281" i="215" s="1"/>
  <c r="C281" i="215"/>
  <c r="B281" i="215" s="1"/>
  <c r="E280" i="215"/>
  <c r="H275" i="215"/>
  <c r="D250" i="215"/>
  <c r="F250" i="215" s="1"/>
  <c r="E249" i="215"/>
  <c r="C250" i="215"/>
  <c r="B250" i="215" s="1"/>
  <c r="H245" i="215"/>
  <c r="H215" i="215"/>
  <c r="D190" i="215"/>
  <c r="F190" i="215" s="1"/>
  <c r="C190" i="215"/>
  <c r="B190" i="215" s="1"/>
  <c r="E189" i="215"/>
  <c r="O185" i="215"/>
  <c r="N185" i="215"/>
  <c r="H155" i="215"/>
  <c r="E159" i="215"/>
  <c r="D160" i="215"/>
  <c r="F160" i="215" s="1"/>
  <c r="C160" i="215"/>
  <c r="B160" i="215" s="1"/>
  <c r="D129" i="215"/>
  <c r="F129" i="215" s="1"/>
  <c r="C129" i="215"/>
  <c r="B129" i="215" s="1"/>
  <c r="E128" i="215"/>
  <c r="H124" i="215"/>
  <c r="C99" i="215"/>
  <c r="B99" i="215" s="1"/>
  <c r="E98" i="215"/>
  <c r="D99" i="215"/>
  <c r="F99" i="215" s="1"/>
  <c r="H93" i="215"/>
  <c r="B40" i="215"/>
  <c r="D40" i="215"/>
  <c r="I50" i="215"/>
  <c r="I53" i="215"/>
  <c r="H54" i="215"/>
  <c r="I45" i="215"/>
  <c r="I40" i="215"/>
  <c r="I47" i="215"/>
  <c r="I46" i="215"/>
  <c r="I41" i="215"/>
  <c r="I39" i="215"/>
  <c r="I38" i="215"/>
  <c r="K38" i="215" s="1"/>
  <c r="I49" i="215"/>
  <c r="I44" i="215"/>
  <c r="I52" i="215"/>
  <c r="I43" i="215"/>
  <c r="I42" i="215"/>
  <c r="I51" i="215"/>
  <c r="I48" i="215"/>
  <c r="E64" i="215"/>
  <c r="C65" i="215"/>
  <c r="B65" i="215" s="1"/>
  <c r="D65" i="215"/>
  <c r="F65" i="215" s="1"/>
  <c r="N38" i="215"/>
  <c r="H61" i="215"/>
  <c r="O60" i="203" l="1"/>
  <c r="G61" i="203" s="1"/>
  <c r="H61" i="203" s="1"/>
  <c r="N61" i="203" s="1"/>
  <c r="F14" i="195"/>
  <c r="E14" i="195"/>
  <c r="C15" i="195"/>
  <c r="C223" i="194"/>
  <c r="B223" i="194" s="1"/>
  <c r="D223" i="194"/>
  <c r="E181" i="194"/>
  <c r="F40" i="215"/>
  <c r="F220" i="215"/>
  <c r="D221" i="215"/>
  <c r="C221" i="215"/>
  <c r="B221" i="215" s="1"/>
  <c r="E220" i="215"/>
  <c r="O600" i="203"/>
  <c r="F80" i="213"/>
  <c r="C81" i="213"/>
  <c r="E80" i="213"/>
  <c r="D44" i="213"/>
  <c r="B44" i="213"/>
  <c r="O13" i="213"/>
  <c r="G14" i="213" s="1"/>
  <c r="F14" i="213"/>
  <c r="C15" i="213"/>
  <c r="E14" i="213"/>
  <c r="F38" i="162"/>
  <c r="F1101" i="211"/>
  <c r="D1102" i="211"/>
  <c r="C1102" i="211"/>
  <c r="B1102" i="211" s="1"/>
  <c r="E1101" i="211"/>
  <c r="F256" i="211"/>
  <c r="D257" i="211"/>
  <c r="C257" i="211"/>
  <c r="B257" i="211" s="1"/>
  <c r="E256" i="211"/>
  <c r="F523" i="211"/>
  <c r="E523" i="211"/>
  <c r="D524" i="211"/>
  <c r="C524" i="211"/>
  <c r="B524" i="211" s="1"/>
  <c r="F437" i="211"/>
  <c r="E437" i="211"/>
  <c r="D438" i="211"/>
  <c r="C438" i="211"/>
  <c r="B438" i="211" s="1"/>
  <c r="F694" i="211"/>
  <c r="D695" i="211"/>
  <c r="C695" i="211"/>
  <c r="B695" i="211" s="1"/>
  <c r="E694" i="211"/>
  <c r="F1022" i="211"/>
  <c r="D1023" i="211"/>
  <c r="C1023" i="211"/>
  <c r="B1023" i="211" s="1"/>
  <c r="E1022" i="211"/>
  <c r="F119" i="211"/>
  <c r="D120" i="211"/>
  <c r="C120" i="211"/>
  <c r="B120" i="211" s="1"/>
  <c r="E119" i="211"/>
  <c r="F347" i="211"/>
  <c r="E347" i="211"/>
  <c r="D348" i="211"/>
  <c r="C348" i="211"/>
  <c r="B348" i="211" s="1"/>
  <c r="N39" i="211"/>
  <c r="O39" i="211"/>
  <c r="F778" i="211"/>
  <c r="E778" i="211"/>
  <c r="D779" i="211"/>
  <c r="C779" i="211"/>
  <c r="B779" i="211" s="1"/>
  <c r="F820" i="211"/>
  <c r="E820" i="211"/>
  <c r="D821" i="211"/>
  <c r="C821" i="211"/>
  <c r="B821" i="211" s="1"/>
  <c r="F480" i="211"/>
  <c r="D481" i="211"/>
  <c r="C481" i="211"/>
  <c r="B481" i="211" s="1"/>
  <c r="E480" i="211"/>
  <c r="F652" i="211"/>
  <c r="D653" i="211"/>
  <c r="C653" i="211"/>
  <c r="B653" i="211" s="1"/>
  <c r="E652" i="211"/>
  <c r="F1062" i="211"/>
  <c r="E1062" i="211"/>
  <c r="D1063" i="211"/>
  <c r="C1063" i="211"/>
  <c r="B1063" i="211" s="1"/>
  <c r="F302" i="211"/>
  <c r="D303" i="211"/>
  <c r="C303" i="211"/>
  <c r="B303" i="211" s="1"/>
  <c r="E302" i="211"/>
  <c r="F736" i="211"/>
  <c r="D737" i="211"/>
  <c r="C737" i="211"/>
  <c r="B737" i="211" s="1"/>
  <c r="E736" i="211"/>
  <c r="F943" i="211"/>
  <c r="D944" i="211"/>
  <c r="C944" i="211"/>
  <c r="B944" i="211" s="1"/>
  <c r="E943" i="211"/>
  <c r="F609" i="211"/>
  <c r="E609" i="211"/>
  <c r="D610" i="211"/>
  <c r="C610" i="211"/>
  <c r="B610" i="211" s="1"/>
  <c r="F983" i="211"/>
  <c r="D984" i="211"/>
  <c r="C984" i="211"/>
  <c r="B984" i="211" s="1"/>
  <c r="E983" i="211"/>
  <c r="F72" i="211"/>
  <c r="E72" i="211"/>
  <c r="D73" i="211"/>
  <c r="C73" i="211"/>
  <c r="B73" i="211" s="1"/>
  <c r="F566" i="211"/>
  <c r="D567" i="211"/>
  <c r="C567" i="211"/>
  <c r="B567" i="211" s="1"/>
  <c r="E566" i="211"/>
  <c r="F164" i="211"/>
  <c r="C165" i="211"/>
  <c r="B165" i="211" s="1"/>
  <c r="E164" i="211"/>
  <c r="D165" i="211"/>
  <c r="F392" i="211"/>
  <c r="D393" i="211"/>
  <c r="C393" i="211"/>
  <c r="B393" i="211" s="1"/>
  <c r="E392" i="211"/>
  <c r="F902" i="211"/>
  <c r="E902" i="211"/>
  <c r="D903" i="211"/>
  <c r="C903" i="211"/>
  <c r="B903" i="211" s="1"/>
  <c r="F42" i="211"/>
  <c r="E42" i="211"/>
  <c r="D43" i="211"/>
  <c r="C43" i="211"/>
  <c r="B43" i="211" s="1"/>
  <c r="F861" i="211"/>
  <c r="D862" i="211"/>
  <c r="C862" i="211"/>
  <c r="B862" i="211" s="1"/>
  <c r="E861" i="211"/>
  <c r="F210" i="211"/>
  <c r="D211" i="211"/>
  <c r="C211" i="211"/>
  <c r="B211" i="211" s="1"/>
  <c r="E210" i="211"/>
  <c r="B82" i="200"/>
  <c r="F82" i="200"/>
  <c r="E82" i="200"/>
  <c r="D83" i="200"/>
  <c r="C83" i="200"/>
  <c r="F56" i="200"/>
  <c r="D57" i="200"/>
  <c r="C57" i="200"/>
  <c r="B57" i="200" s="1"/>
  <c r="E56" i="200"/>
  <c r="F116" i="200"/>
  <c r="E116" i="200"/>
  <c r="D117" i="200"/>
  <c r="C117" i="200"/>
  <c r="B117" i="200" s="1"/>
  <c r="F38" i="208"/>
  <c r="E38" i="208"/>
  <c r="C39" i="208"/>
  <c r="F35" i="216"/>
  <c r="F15" i="187"/>
  <c r="C852" i="199"/>
  <c r="B852" i="199" s="1"/>
  <c r="C134" i="226"/>
  <c r="F43" i="194"/>
  <c r="C183" i="194"/>
  <c r="B183" i="194" s="1"/>
  <c r="F182" i="194"/>
  <c r="D224" i="194"/>
  <c r="F224" i="194" s="1"/>
  <c r="F223" i="194"/>
  <c r="F36" i="196"/>
  <c r="F39" i="205"/>
  <c r="B475" i="205"/>
  <c r="D475" i="205"/>
  <c r="C752" i="205"/>
  <c r="B752" i="205" s="1"/>
  <c r="F751" i="205"/>
  <c r="C803" i="205"/>
  <c r="B803" i="205" s="1"/>
  <c r="F802" i="205"/>
  <c r="C726" i="205"/>
  <c r="B726" i="205" s="1"/>
  <c r="F725" i="205"/>
  <c r="C700" i="205"/>
  <c r="B700" i="205" s="1"/>
  <c r="F699" i="205"/>
  <c r="H258" i="205"/>
  <c r="D195" i="205"/>
  <c r="F195" i="205" s="1"/>
  <c r="H226" i="205"/>
  <c r="H127" i="205"/>
  <c r="N57" i="205"/>
  <c r="N261" i="194"/>
  <c r="O220" i="194"/>
  <c r="G221" i="194" s="1"/>
  <c r="H221" i="194" s="1"/>
  <c r="O221" i="194" s="1"/>
  <c r="N179" i="194"/>
  <c r="H40" i="194"/>
  <c r="J40" i="194"/>
  <c r="D183" i="194"/>
  <c r="E182" i="194"/>
  <c r="C224" i="194"/>
  <c r="B224" i="194" s="1"/>
  <c r="N33" i="216"/>
  <c r="O33" i="216" s="1"/>
  <c r="E36" i="196"/>
  <c r="C37" i="196"/>
  <c r="E221" i="210"/>
  <c r="C222" i="210"/>
  <c r="B222" i="210" s="1"/>
  <c r="D222" i="210"/>
  <c r="E300" i="210"/>
  <c r="D301" i="210"/>
  <c r="C301" i="210"/>
  <c r="B301" i="210" s="1"/>
  <c r="D493" i="210"/>
  <c r="C493" i="210"/>
  <c r="B493" i="210" s="1"/>
  <c r="E492" i="210"/>
  <c r="D418" i="210"/>
  <c r="C418" i="210"/>
  <c r="B418" i="210" s="1"/>
  <c r="E417" i="210"/>
  <c r="D456" i="210"/>
  <c r="C456" i="210"/>
  <c r="B456" i="210" s="1"/>
  <c r="E455" i="210"/>
  <c r="E182" i="210"/>
  <c r="D183" i="210"/>
  <c r="C183" i="210"/>
  <c r="B183" i="210" s="1"/>
  <c r="C102" i="210"/>
  <c r="B102" i="210" s="1"/>
  <c r="D102" i="210"/>
  <c r="E101" i="210"/>
  <c r="E261" i="210"/>
  <c r="D262" i="210"/>
  <c r="C262" i="210"/>
  <c r="B262" i="210" s="1"/>
  <c r="E639" i="210"/>
  <c r="D640" i="210"/>
  <c r="C640" i="210"/>
  <c r="B640" i="210" s="1"/>
  <c r="B60" i="210"/>
  <c r="D143" i="210"/>
  <c r="C143" i="210"/>
  <c r="B143" i="210" s="1"/>
  <c r="E142" i="210"/>
  <c r="D61" i="210"/>
  <c r="E60" i="210"/>
  <c r="C61" i="210"/>
  <c r="E566" i="210"/>
  <c r="D567" i="210"/>
  <c r="C567" i="210"/>
  <c r="B567" i="210" s="1"/>
  <c r="E378" i="210"/>
  <c r="C379" i="210"/>
  <c r="B379" i="210" s="1"/>
  <c r="D379" i="210"/>
  <c r="E529" i="210"/>
  <c r="D530" i="210"/>
  <c r="C530" i="210"/>
  <c r="B530" i="210" s="1"/>
  <c r="D341" i="210"/>
  <c r="C341" i="210"/>
  <c r="B341" i="210" s="1"/>
  <c r="E340" i="210"/>
  <c r="D604" i="210"/>
  <c r="C604" i="210"/>
  <c r="B604" i="210" s="1"/>
  <c r="E603" i="210"/>
  <c r="O830" i="199"/>
  <c r="G831" i="199" s="1"/>
  <c r="J831" i="199" s="1"/>
  <c r="K831" i="199" s="1"/>
  <c r="M831" i="199" s="1"/>
  <c r="E851" i="199"/>
  <c r="N814" i="199"/>
  <c r="I817" i="199"/>
  <c r="I821" i="199"/>
  <c r="I814" i="199"/>
  <c r="K814" i="199" s="1"/>
  <c r="M814" i="199" s="1"/>
  <c r="I818" i="199"/>
  <c r="I824" i="199"/>
  <c r="I822" i="199"/>
  <c r="I819" i="199"/>
  <c r="I816" i="199"/>
  <c r="I815" i="199"/>
  <c r="I820" i="199"/>
  <c r="I823" i="199"/>
  <c r="I825" i="199"/>
  <c r="O775" i="199"/>
  <c r="G776" i="199" s="1"/>
  <c r="O757" i="199"/>
  <c r="G758" i="199" s="1"/>
  <c r="J758" i="199" s="1"/>
  <c r="O737" i="199"/>
  <c r="G738" i="199" s="1"/>
  <c r="E779" i="199"/>
  <c r="G716" i="199"/>
  <c r="G696" i="199"/>
  <c r="H696" i="199" s="1"/>
  <c r="N548" i="199"/>
  <c r="C799" i="199"/>
  <c r="B799" i="199" s="1"/>
  <c r="E798" i="199"/>
  <c r="D799" i="199"/>
  <c r="F799" i="199" s="1"/>
  <c r="O634" i="199"/>
  <c r="G635" i="199" s="1"/>
  <c r="G613" i="199"/>
  <c r="G592" i="199"/>
  <c r="H592" i="199" s="1"/>
  <c r="H570" i="199"/>
  <c r="G480" i="199"/>
  <c r="H480" i="199" s="1"/>
  <c r="G431" i="199"/>
  <c r="G381" i="199"/>
  <c r="C681" i="199"/>
  <c r="B681" i="199" s="1"/>
  <c r="G355" i="199"/>
  <c r="D681" i="199"/>
  <c r="F681" i="199" s="1"/>
  <c r="E680" i="199"/>
  <c r="G301" i="199"/>
  <c r="G275" i="199"/>
  <c r="G246" i="199"/>
  <c r="O218" i="199"/>
  <c r="G219" i="199" s="1"/>
  <c r="H190" i="199"/>
  <c r="O190" i="199" s="1"/>
  <c r="G161" i="199"/>
  <c r="F720" i="199"/>
  <c r="E720" i="199"/>
  <c r="D721" i="199"/>
  <c r="C721" i="199"/>
  <c r="B721" i="199" s="1"/>
  <c r="H407" i="199"/>
  <c r="O132" i="199"/>
  <c r="N132" i="199"/>
  <c r="G103" i="199"/>
  <c r="N74" i="199"/>
  <c r="C741" i="199"/>
  <c r="B741" i="199" s="1"/>
  <c r="D741" i="199"/>
  <c r="F741" i="199" s="1"/>
  <c r="E740" i="199"/>
  <c r="E817" i="199"/>
  <c r="D818" i="199"/>
  <c r="F818" i="199" s="1"/>
  <c r="C818" i="199"/>
  <c r="B818" i="199" s="1"/>
  <c r="D484" i="199"/>
  <c r="F484" i="199" s="1"/>
  <c r="C484" i="199"/>
  <c r="B484" i="199" s="1"/>
  <c r="E483" i="199"/>
  <c r="D701" i="199"/>
  <c r="F701" i="199" s="1"/>
  <c r="E700" i="199"/>
  <c r="C701" i="199"/>
  <c r="B701" i="199" s="1"/>
  <c r="E760" i="199"/>
  <c r="D761" i="199"/>
  <c r="F761" i="199" s="1"/>
  <c r="C761" i="199"/>
  <c r="B761" i="199" s="1"/>
  <c r="D639" i="199"/>
  <c r="F639" i="199" s="1"/>
  <c r="C639" i="199"/>
  <c r="B639" i="199" s="1"/>
  <c r="E638" i="199"/>
  <c r="E552" i="199"/>
  <c r="D553" i="199"/>
  <c r="F553" i="199" s="1"/>
  <c r="C553" i="199"/>
  <c r="B553" i="199" s="1"/>
  <c r="E659" i="199"/>
  <c r="D660" i="199"/>
  <c r="F660" i="199" s="1"/>
  <c r="C660" i="199"/>
  <c r="B660" i="199" s="1"/>
  <c r="E459" i="199"/>
  <c r="D460" i="199"/>
  <c r="F460" i="199" s="1"/>
  <c r="C460" i="199"/>
  <c r="B460" i="199" s="1"/>
  <c r="D618" i="199"/>
  <c r="F618" i="199" s="1"/>
  <c r="C618" i="199"/>
  <c r="B618" i="199" s="1"/>
  <c r="E617" i="199"/>
  <c r="D507" i="199"/>
  <c r="F507" i="199" s="1"/>
  <c r="E506" i="199"/>
  <c r="C507" i="199"/>
  <c r="B507" i="199" s="1"/>
  <c r="E596" i="199"/>
  <c r="D597" i="199"/>
  <c r="F597" i="199" s="1"/>
  <c r="C597" i="199"/>
  <c r="B597" i="199" s="1"/>
  <c r="E574" i="199"/>
  <c r="D575" i="199"/>
  <c r="F575" i="199" s="1"/>
  <c r="C575" i="199"/>
  <c r="B575" i="199" s="1"/>
  <c r="E835" i="199"/>
  <c r="D836" i="199"/>
  <c r="F836" i="199" s="1"/>
  <c r="C836" i="199"/>
  <c r="B836" i="199" s="1"/>
  <c r="E529" i="199"/>
  <c r="D530" i="199"/>
  <c r="F530" i="199" s="1"/>
  <c r="C530" i="199"/>
  <c r="B530" i="199" s="1"/>
  <c r="D781" i="199"/>
  <c r="F781" i="199" s="1"/>
  <c r="C781" i="199"/>
  <c r="B781" i="199" s="1"/>
  <c r="E780" i="199"/>
  <c r="C853" i="199"/>
  <c r="B853" i="199" s="1"/>
  <c r="E852" i="199"/>
  <c r="D853" i="199"/>
  <c r="F853" i="199" s="1"/>
  <c r="H49" i="187"/>
  <c r="N49" i="187" s="1"/>
  <c r="O443" i="203"/>
  <c r="G444" i="203" s="1"/>
  <c r="H444" i="203" s="1"/>
  <c r="O302" i="203"/>
  <c r="G303" i="203" s="1"/>
  <c r="O213" i="162"/>
  <c r="N213" i="162"/>
  <c r="N600" i="203"/>
  <c r="O700" i="203"/>
  <c r="G701" i="203" s="1"/>
  <c r="H788" i="203"/>
  <c r="G524" i="203"/>
  <c r="H524" i="203" s="1"/>
  <c r="N443" i="203"/>
  <c r="H470" i="203"/>
  <c r="N388" i="203"/>
  <c r="N244" i="203"/>
  <c r="O388" i="203"/>
  <c r="O244" i="203"/>
  <c r="G245" i="203" s="1"/>
  <c r="H245" i="203" s="1"/>
  <c r="D829" i="205"/>
  <c r="F829" i="205" s="1"/>
  <c r="B829" i="205"/>
  <c r="G185" i="203"/>
  <c r="H185" i="203" s="1"/>
  <c r="O153" i="203"/>
  <c r="G154" i="203" s="1"/>
  <c r="H122" i="203"/>
  <c r="N91" i="203"/>
  <c r="O37" i="203"/>
  <c r="E223" i="194"/>
  <c r="E222" i="194"/>
  <c r="N220" i="194"/>
  <c r="N340" i="194"/>
  <c r="O179" i="194"/>
  <c r="G180" i="194" s="1"/>
  <c r="G301" i="194"/>
  <c r="H301" i="194" s="1"/>
  <c r="O98" i="194"/>
  <c r="G99" i="194" s="1"/>
  <c r="N139" i="194"/>
  <c r="O139" i="194"/>
  <c r="D44" i="194"/>
  <c r="F44" i="194" s="1"/>
  <c r="C44" i="194"/>
  <c r="B44" i="194" s="1"/>
  <c r="E43" i="194"/>
  <c r="O340" i="194"/>
  <c r="H380" i="194"/>
  <c r="C265" i="194"/>
  <c r="B265" i="194" s="1"/>
  <c r="D265" i="194"/>
  <c r="F265" i="194" s="1"/>
  <c r="E264" i="194"/>
  <c r="C60" i="194"/>
  <c r="B60" i="194" s="1"/>
  <c r="E59" i="194"/>
  <c r="D60" i="194"/>
  <c r="F60" i="194" s="1"/>
  <c r="D144" i="194"/>
  <c r="F144" i="194" s="1"/>
  <c r="C144" i="194"/>
  <c r="B144" i="194" s="1"/>
  <c r="E143" i="194"/>
  <c r="C304" i="194"/>
  <c r="B304" i="194" s="1"/>
  <c r="E303" i="194"/>
  <c r="D304" i="194"/>
  <c r="F304" i="194" s="1"/>
  <c r="E381" i="194"/>
  <c r="D382" i="194"/>
  <c r="F382" i="194" s="1"/>
  <c r="C382" i="194"/>
  <c r="B382" i="194" s="1"/>
  <c r="C461" i="194"/>
  <c r="D461" i="194" s="1"/>
  <c r="F461" i="194" s="1"/>
  <c r="O261" i="194"/>
  <c r="G262" i="194" s="1"/>
  <c r="C343" i="194"/>
  <c r="B343" i="194" s="1"/>
  <c r="E342" i="194"/>
  <c r="D343" i="194"/>
  <c r="F343" i="194" s="1"/>
  <c r="C102" i="194"/>
  <c r="B102" i="194" s="1"/>
  <c r="E101" i="194"/>
  <c r="D102" i="194"/>
  <c r="F102" i="194" s="1"/>
  <c r="E421" i="194"/>
  <c r="D422" i="194"/>
  <c r="F422" i="194" s="1"/>
  <c r="C422" i="194"/>
  <c r="B422" i="194" s="1"/>
  <c r="H126" i="162"/>
  <c r="O126" i="162" s="1"/>
  <c r="O80" i="162"/>
  <c r="B127" i="162"/>
  <c r="D127" i="162"/>
  <c r="F127" i="162" s="1"/>
  <c r="B172" i="162"/>
  <c r="D172" i="162"/>
  <c r="F172" i="162" s="1"/>
  <c r="E214" i="162"/>
  <c r="C215" i="162"/>
  <c r="C82" i="162"/>
  <c r="E81" i="162"/>
  <c r="R40" i="162"/>
  <c r="Q40" i="162"/>
  <c r="C39" i="162"/>
  <c r="E38" i="162"/>
  <c r="D60" i="205"/>
  <c r="F60" i="205" s="1"/>
  <c r="D672" i="205"/>
  <c r="F672" i="205" s="1"/>
  <c r="B672" i="205"/>
  <c r="D646" i="205"/>
  <c r="B646" i="205"/>
  <c r="C619" i="205"/>
  <c r="E618" i="205"/>
  <c r="E725" i="205"/>
  <c r="B445" i="205"/>
  <c r="D445" i="205"/>
  <c r="F445" i="205" s="1"/>
  <c r="D777" i="205"/>
  <c r="B777" i="205"/>
  <c r="E751" i="205"/>
  <c r="B129" i="205"/>
  <c r="D129" i="205"/>
  <c r="F129" i="205" s="1"/>
  <c r="C591" i="205"/>
  <c r="E590" i="205"/>
  <c r="B415" i="205"/>
  <c r="D415" i="205"/>
  <c r="F415" i="205" s="1"/>
  <c r="C163" i="205"/>
  <c r="E162" i="205"/>
  <c r="B323" i="205"/>
  <c r="D323" i="205"/>
  <c r="F323" i="205" s="1"/>
  <c r="C355" i="205"/>
  <c r="E354" i="205"/>
  <c r="B563" i="205"/>
  <c r="D563" i="205"/>
  <c r="F563" i="205" s="1"/>
  <c r="C534" i="205"/>
  <c r="E533" i="205"/>
  <c r="B504" i="205"/>
  <c r="D504" i="205"/>
  <c r="F504" i="205" s="1"/>
  <c r="B260" i="205"/>
  <c r="D260" i="205"/>
  <c r="F260" i="205" s="1"/>
  <c r="E802" i="205"/>
  <c r="D228" i="205"/>
  <c r="F228" i="205" s="1"/>
  <c r="B228" i="205"/>
  <c r="E699" i="205"/>
  <c r="C95" i="205"/>
  <c r="E94" i="205"/>
  <c r="B386" i="205"/>
  <c r="D386" i="205"/>
  <c r="F386" i="205" s="1"/>
  <c r="C293" i="205"/>
  <c r="E292" i="205"/>
  <c r="E39" i="205"/>
  <c r="C40" i="205"/>
  <c r="E15" i="187"/>
  <c r="C16" i="187"/>
  <c r="D53" i="187"/>
  <c r="F53" i="187" s="1"/>
  <c r="C53" i="187"/>
  <c r="B53" i="187" s="1"/>
  <c r="E52" i="187"/>
  <c r="D33" i="207"/>
  <c r="B33" i="207"/>
  <c r="C436" i="199"/>
  <c r="B436" i="199" s="1"/>
  <c r="D436" i="199"/>
  <c r="F436" i="199" s="1"/>
  <c r="E435" i="199"/>
  <c r="C412" i="199"/>
  <c r="B412" i="199" s="1"/>
  <c r="E411" i="199"/>
  <c r="D412" i="199"/>
  <c r="F412" i="199" s="1"/>
  <c r="D386" i="199"/>
  <c r="F386" i="199" s="1"/>
  <c r="C386" i="199"/>
  <c r="B386" i="199" s="1"/>
  <c r="E385" i="199"/>
  <c r="C360" i="199"/>
  <c r="B360" i="199" s="1"/>
  <c r="E359" i="199"/>
  <c r="D360" i="199"/>
  <c r="F360" i="199" s="1"/>
  <c r="C333" i="199"/>
  <c r="B333" i="199" s="1"/>
  <c r="E332" i="199"/>
  <c r="D333" i="199"/>
  <c r="F333" i="199" s="1"/>
  <c r="D306" i="199"/>
  <c r="F306" i="199" s="1"/>
  <c r="C306" i="199"/>
  <c r="B306" i="199" s="1"/>
  <c r="E305" i="199"/>
  <c r="D279" i="199"/>
  <c r="F279" i="199" s="1"/>
  <c r="C279" i="199"/>
  <c r="B279" i="199" s="1"/>
  <c r="E278" i="199"/>
  <c r="D251" i="199"/>
  <c r="F251" i="199" s="1"/>
  <c r="C251" i="199"/>
  <c r="B251" i="199" s="1"/>
  <c r="E250" i="199"/>
  <c r="D223" i="199"/>
  <c r="F223" i="199" s="1"/>
  <c r="C223" i="199"/>
  <c r="B223" i="199" s="1"/>
  <c r="E222" i="199"/>
  <c r="D195" i="199"/>
  <c r="F195" i="199" s="1"/>
  <c r="C195" i="199"/>
  <c r="B195" i="199" s="1"/>
  <c r="E194" i="199"/>
  <c r="C166" i="199"/>
  <c r="B166" i="199" s="1"/>
  <c r="E165" i="199"/>
  <c r="D166" i="199"/>
  <c r="F166" i="199" s="1"/>
  <c r="E136" i="199"/>
  <c r="C137" i="199"/>
  <c r="B137" i="199" s="1"/>
  <c r="D137" i="199"/>
  <c r="F137" i="199" s="1"/>
  <c r="D108" i="199"/>
  <c r="F108" i="199" s="1"/>
  <c r="E107" i="199"/>
  <c r="C108" i="199"/>
  <c r="B108" i="199" s="1"/>
  <c r="D79" i="199"/>
  <c r="F79" i="199" s="1"/>
  <c r="C79" i="199"/>
  <c r="E78" i="199"/>
  <c r="G31" i="217"/>
  <c r="C36" i="216"/>
  <c r="E35" i="216"/>
  <c r="N37" i="203"/>
  <c r="E40" i="203"/>
  <c r="D41" i="203"/>
  <c r="F41" i="203" s="1"/>
  <c r="C41" i="203"/>
  <c r="B41" i="203" s="1"/>
  <c r="B63" i="203"/>
  <c r="D278" i="203"/>
  <c r="F278" i="203" s="1"/>
  <c r="C278" i="203"/>
  <c r="B278" i="203" s="1"/>
  <c r="E277" i="203"/>
  <c r="D64" i="203"/>
  <c r="F64" i="203" s="1"/>
  <c r="C64" i="203"/>
  <c r="B64" i="203" s="1"/>
  <c r="E63" i="203"/>
  <c r="C307" i="203"/>
  <c r="B307" i="203" s="1"/>
  <c r="E306" i="203"/>
  <c r="D307" i="203"/>
  <c r="F307" i="203" s="1"/>
  <c r="C448" i="203"/>
  <c r="B448" i="203" s="1"/>
  <c r="E447" i="203"/>
  <c r="D448" i="203"/>
  <c r="F448" i="203" s="1"/>
  <c r="C554" i="203"/>
  <c r="B554" i="203" s="1"/>
  <c r="E553" i="203"/>
  <c r="D554" i="203"/>
  <c r="F554" i="203" s="1"/>
  <c r="C366" i="203"/>
  <c r="B366" i="203" s="1"/>
  <c r="D366" i="203"/>
  <c r="F366" i="203" s="1"/>
  <c r="E365" i="203"/>
  <c r="D793" i="203"/>
  <c r="F793" i="203" s="1"/>
  <c r="E792" i="203"/>
  <c r="C793" i="203"/>
  <c r="B793" i="203" s="1"/>
  <c r="D605" i="203"/>
  <c r="F605" i="203" s="1"/>
  <c r="C605" i="203"/>
  <c r="B605" i="203" s="1"/>
  <c r="E604" i="203"/>
  <c r="C752" i="203"/>
  <c r="B752" i="203" s="1"/>
  <c r="E751" i="203"/>
  <c r="D752" i="203"/>
  <c r="F752" i="203" s="1"/>
  <c r="E728" i="203"/>
  <c r="C729" i="203"/>
  <c r="B729" i="203" s="1"/>
  <c r="D729" i="203"/>
  <c r="F729" i="203" s="1"/>
  <c r="E501" i="203"/>
  <c r="D502" i="203"/>
  <c r="F502" i="203" s="1"/>
  <c r="C502" i="203"/>
  <c r="B502" i="203" s="1"/>
  <c r="C580" i="203"/>
  <c r="B580" i="203" s="1"/>
  <c r="E579" i="203"/>
  <c r="D580" i="203"/>
  <c r="F580" i="203" s="1"/>
  <c r="D189" i="203"/>
  <c r="F189" i="203" s="1"/>
  <c r="E188" i="203"/>
  <c r="C189" i="203"/>
  <c r="B189" i="203" s="1"/>
  <c r="D249" i="203"/>
  <c r="F249" i="203" s="1"/>
  <c r="C249" i="203"/>
  <c r="B249" i="203" s="1"/>
  <c r="E248" i="203"/>
  <c r="E335" i="203"/>
  <c r="D336" i="203"/>
  <c r="F336" i="203" s="1"/>
  <c r="C336" i="203"/>
  <c r="B336" i="203" s="1"/>
  <c r="C528" i="203"/>
  <c r="B528" i="203" s="1"/>
  <c r="E527" i="203"/>
  <c r="D528" i="203"/>
  <c r="F528" i="203" s="1"/>
  <c r="E420" i="203"/>
  <c r="D421" i="203"/>
  <c r="F421" i="203" s="1"/>
  <c r="C421" i="203"/>
  <c r="B421" i="203" s="1"/>
  <c r="D680" i="203"/>
  <c r="F680" i="203" s="1"/>
  <c r="E679" i="203"/>
  <c r="C680" i="203"/>
  <c r="B680" i="203" s="1"/>
  <c r="D655" i="203"/>
  <c r="F655" i="203" s="1"/>
  <c r="C655" i="203"/>
  <c r="B655" i="203" s="1"/>
  <c r="E654" i="203"/>
  <c r="D158" i="203"/>
  <c r="F158" i="203" s="1"/>
  <c r="C158" i="203"/>
  <c r="B158" i="203" s="1"/>
  <c r="E157" i="203"/>
  <c r="D475" i="203"/>
  <c r="F475" i="203" s="1"/>
  <c r="C475" i="203"/>
  <c r="B475" i="203" s="1"/>
  <c r="E474" i="203"/>
  <c r="C704" i="203"/>
  <c r="B704" i="203" s="1"/>
  <c r="E703" i="203"/>
  <c r="D704" i="203"/>
  <c r="F704" i="203" s="1"/>
  <c r="D128" i="203"/>
  <c r="F128" i="203" s="1"/>
  <c r="C128" i="203"/>
  <c r="B128" i="203" s="1"/>
  <c r="E127" i="203"/>
  <c r="D393" i="203"/>
  <c r="F393" i="203" s="1"/>
  <c r="C393" i="203"/>
  <c r="B393" i="203" s="1"/>
  <c r="E392" i="203"/>
  <c r="D219" i="203"/>
  <c r="F219" i="203" s="1"/>
  <c r="C219" i="203"/>
  <c r="B219" i="203" s="1"/>
  <c r="E218" i="203"/>
  <c r="E95" i="203"/>
  <c r="D96" i="203"/>
  <c r="F96" i="203" s="1"/>
  <c r="C96" i="203"/>
  <c r="B96" i="203" s="1"/>
  <c r="C630" i="203"/>
  <c r="B630" i="203" s="1"/>
  <c r="E629" i="203"/>
  <c r="D630" i="203"/>
  <c r="F630" i="203" s="1"/>
  <c r="O124" i="215"/>
  <c r="G125" i="215" s="1"/>
  <c r="O599" i="210"/>
  <c r="G600" i="210" s="1"/>
  <c r="N700" i="203"/>
  <c r="N757" i="199"/>
  <c r="O91" i="203"/>
  <c r="O257" i="210"/>
  <c r="G258" i="210" s="1"/>
  <c r="N302" i="203"/>
  <c r="O898" i="211"/>
  <c r="G899" i="211" s="1"/>
  <c r="N218" i="199"/>
  <c r="O412" i="210"/>
  <c r="G413" i="210" s="1"/>
  <c r="N775" i="199"/>
  <c r="O489" i="210"/>
  <c r="G490" i="210" s="1"/>
  <c r="N433" i="211"/>
  <c r="O217" i="210"/>
  <c r="G218" i="210" s="1"/>
  <c r="O61" i="203"/>
  <c r="G62" i="203" s="1"/>
  <c r="O353" i="205"/>
  <c r="G434" i="211"/>
  <c r="G606" i="211"/>
  <c r="G36" i="208"/>
  <c r="G253" i="211"/>
  <c r="G171" i="162"/>
  <c r="G32" i="207"/>
  <c r="G194" i="205"/>
  <c r="H44" i="195"/>
  <c r="O79" i="213"/>
  <c r="G80" i="213" s="1"/>
  <c r="H563" i="211"/>
  <c r="N563" i="211" s="1"/>
  <c r="H617" i="205"/>
  <c r="G322" i="205"/>
  <c r="H375" i="210"/>
  <c r="N375" i="210" s="1"/>
  <c r="G532" i="205"/>
  <c r="G389" i="211"/>
  <c r="G601" i="203"/>
  <c r="G526" i="210"/>
  <c r="G138" i="210"/>
  <c r="G384" i="205"/>
  <c r="G1019" i="211"/>
  <c r="O43" i="213"/>
  <c r="G44" i="213" s="1"/>
  <c r="H37" i="162"/>
  <c r="G451" i="210"/>
  <c r="H801" i="205"/>
  <c r="G161" i="205"/>
  <c r="N737" i="199"/>
  <c r="H724" i="205"/>
  <c r="O331" i="203"/>
  <c r="O502" i="199"/>
  <c r="O97" i="210"/>
  <c r="O177" i="210"/>
  <c r="H589" i="205"/>
  <c r="H207" i="211"/>
  <c r="G69" i="211"/>
  <c r="G474" i="205"/>
  <c r="G649" i="211"/>
  <c r="H750" i="205"/>
  <c r="G58" i="210"/>
  <c r="H551" i="203"/>
  <c r="H748" i="203"/>
  <c r="H676" i="203"/>
  <c r="G344" i="211"/>
  <c r="O328" i="199"/>
  <c r="G329" i="199" s="1"/>
  <c r="G161" i="211"/>
  <c r="G561" i="205"/>
  <c r="O940" i="211"/>
  <c r="O114" i="211"/>
  <c r="H93" i="205"/>
  <c r="G75" i="199"/>
  <c r="H299" i="211"/>
  <c r="N299" i="211" s="1"/>
  <c r="H733" i="211"/>
  <c r="O733" i="211" s="1"/>
  <c r="H498" i="203"/>
  <c r="H827" i="205"/>
  <c r="O774" i="211"/>
  <c r="H858" i="211"/>
  <c r="N858" i="211" s="1"/>
  <c r="G645" i="205"/>
  <c r="N331" i="203"/>
  <c r="N502" i="199"/>
  <c r="N97" i="210"/>
  <c r="G698" i="205"/>
  <c r="N177" i="210"/>
  <c r="G636" i="210"/>
  <c r="O548" i="199"/>
  <c r="O78" i="200"/>
  <c r="G14" i="187"/>
  <c r="H651" i="203"/>
  <c r="H626" i="203"/>
  <c r="O112" i="200"/>
  <c r="N328" i="199"/>
  <c r="N160" i="211"/>
  <c r="O520" i="211"/>
  <c r="O1097" i="211"/>
  <c r="O1059" i="211"/>
  <c r="O476" i="211"/>
  <c r="G724" i="203"/>
  <c r="H291" i="205"/>
  <c r="H444" i="205"/>
  <c r="G576" i="203"/>
  <c r="N153" i="203"/>
  <c r="N450" i="210"/>
  <c r="N35" i="196"/>
  <c r="H677" i="199"/>
  <c r="H80" i="195"/>
  <c r="O690" i="211"/>
  <c r="G817" i="211"/>
  <c r="G563" i="210"/>
  <c r="G215" i="203"/>
  <c r="G13" i="195"/>
  <c r="H671" i="205"/>
  <c r="N634" i="199"/>
  <c r="H297" i="210"/>
  <c r="O335" i="210"/>
  <c r="H414" i="205"/>
  <c r="H776" i="205"/>
  <c r="H503" i="205"/>
  <c r="O52" i="200"/>
  <c r="G274" i="203"/>
  <c r="N605" i="211"/>
  <c r="G417" i="203"/>
  <c r="H980" i="211"/>
  <c r="N980" i="211" s="1"/>
  <c r="H361" i="203"/>
  <c r="H56" i="194"/>
  <c r="C424" i="215"/>
  <c r="B424" i="215" s="1"/>
  <c r="D424" i="215"/>
  <c r="F424" i="215" s="1"/>
  <c r="E423" i="215"/>
  <c r="O418" i="215"/>
  <c r="N418" i="215"/>
  <c r="C396" i="215"/>
  <c r="B396" i="215" s="1"/>
  <c r="E395" i="215"/>
  <c r="D396" i="215"/>
  <c r="F396" i="215" s="1"/>
  <c r="N390" i="215"/>
  <c r="O390" i="215"/>
  <c r="H362" i="215"/>
  <c r="D367" i="215"/>
  <c r="F367" i="215" s="1"/>
  <c r="C367" i="215"/>
  <c r="B367" i="215" s="1"/>
  <c r="E366" i="215"/>
  <c r="O333" i="215"/>
  <c r="G334" i="215" s="1"/>
  <c r="O215" i="215"/>
  <c r="G216" i="215" s="1"/>
  <c r="N333" i="215"/>
  <c r="D339" i="215"/>
  <c r="F339" i="215" s="1"/>
  <c r="C339" i="215"/>
  <c r="B339" i="215" s="1"/>
  <c r="E338" i="215"/>
  <c r="O304" i="215"/>
  <c r="N304" i="215"/>
  <c r="D310" i="215"/>
  <c r="F310" i="215" s="1"/>
  <c r="C310" i="215"/>
  <c r="B310" i="215" s="1"/>
  <c r="E309" i="215"/>
  <c r="O275" i="215"/>
  <c r="N275" i="215"/>
  <c r="E281" i="215"/>
  <c r="C282" i="215"/>
  <c r="B282" i="215" s="1"/>
  <c r="D282" i="215"/>
  <c r="F282" i="215" s="1"/>
  <c r="O245" i="215"/>
  <c r="N245" i="215"/>
  <c r="C251" i="215"/>
  <c r="B251" i="215" s="1"/>
  <c r="D251" i="215"/>
  <c r="F251" i="215" s="1"/>
  <c r="E250" i="215"/>
  <c r="N215" i="215"/>
  <c r="G186" i="215"/>
  <c r="D191" i="215"/>
  <c r="F191" i="215" s="1"/>
  <c r="C191" i="215"/>
  <c r="B191" i="215" s="1"/>
  <c r="E190" i="215"/>
  <c r="N93" i="215"/>
  <c r="N155" i="215"/>
  <c r="C161" i="215"/>
  <c r="B161" i="215" s="1"/>
  <c r="E160" i="215"/>
  <c r="D161" i="215"/>
  <c r="F161" i="215" s="1"/>
  <c r="O155" i="215"/>
  <c r="N124" i="215"/>
  <c r="C130" i="215"/>
  <c r="B130" i="215" s="1"/>
  <c r="D130" i="215"/>
  <c r="F130" i="215" s="1"/>
  <c r="E129" i="215"/>
  <c r="D100" i="215"/>
  <c r="F100" i="215" s="1"/>
  <c r="C100" i="215"/>
  <c r="B100" i="215" s="1"/>
  <c r="E99" i="215"/>
  <c r="O93" i="215"/>
  <c r="C66" i="215"/>
  <c r="B66" i="215" s="1"/>
  <c r="E65" i="215"/>
  <c r="D66" i="215"/>
  <c r="F66" i="215" s="1"/>
  <c r="E40" i="215"/>
  <c r="C41" i="215"/>
  <c r="O61" i="215"/>
  <c r="G62" i="215" s="1"/>
  <c r="N61" i="215"/>
  <c r="I54" i="215"/>
  <c r="D15" i="195" l="1"/>
  <c r="B15" i="195"/>
  <c r="F221" i="215"/>
  <c r="E221" i="215"/>
  <c r="C222" i="215"/>
  <c r="B222" i="215" s="1"/>
  <c r="D222" i="215"/>
  <c r="F33" i="207"/>
  <c r="D15" i="213"/>
  <c r="B15" i="213"/>
  <c r="J14" i="213"/>
  <c r="F44" i="213"/>
  <c r="C45" i="213"/>
  <c r="E44" i="213"/>
  <c r="D81" i="213"/>
  <c r="B81" i="213"/>
  <c r="F567" i="211"/>
  <c r="E567" i="211"/>
  <c r="D568" i="211"/>
  <c r="C568" i="211"/>
  <c r="B568" i="211" s="1"/>
  <c r="F303" i="211"/>
  <c r="E303" i="211"/>
  <c r="D304" i="211"/>
  <c r="C304" i="211"/>
  <c r="B304" i="211" s="1"/>
  <c r="F524" i="211"/>
  <c r="D525" i="211"/>
  <c r="C525" i="211"/>
  <c r="B525" i="211" s="1"/>
  <c r="E524" i="211"/>
  <c r="G40" i="211"/>
  <c r="F1023" i="211"/>
  <c r="D1024" i="211"/>
  <c r="C1024" i="211"/>
  <c r="B1024" i="211" s="1"/>
  <c r="E1023" i="211"/>
  <c r="F610" i="211"/>
  <c r="D611" i="211"/>
  <c r="C611" i="211"/>
  <c r="B611" i="211" s="1"/>
  <c r="E610" i="211"/>
  <c r="F481" i="211"/>
  <c r="E481" i="211"/>
  <c r="D482" i="211"/>
  <c r="C482" i="211"/>
  <c r="B482" i="211" s="1"/>
  <c r="F73" i="211"/>
  <c r="D74" i="211"/>
  <c r="C74" i="211"/>
  <c r="B74" i="211" s="1"/>
  <c r="E73" i="211"/>
  <c r="F1063" i="211"/>
  <c r="D1064" i="211"/>
  <c r="C1064" i="211"/>
  <c r="B1064" i="211" s="1"/>
  <c r="E1063" i="211"/>
  <c r="F393" i="211"/>
  <c r="E393" i="211"/>
  <c r="D394" i="211"/>
  <c r="C394" i="211"/>
  <c r="B394" i="211" s="1"/>
  <c r="F944" i="211"/>
  <c r="D945" i="211"/>
  <c r="C945" i="211"/>
  <c r="B945" i="211" s="1"/>
  <c r="E944" i="211"/>
  <c r="F348" i="211"/>
  <c r="E348" i="211"/>
  <c r="D349" i="211"/>
  <c r="C349" i="211"/>
  <c r="B349" i="211" s="1"/>
  <c r="F821" i="211"/>
  <c r="D822" i="211"/>
  <c r="C822" i="211"/>
  <c r="B822" i="211" s="1"/>
  <c r="E821" i="211"/>
  <c r="F695" i="211"/>
  <c r="E695" i="211"/>
  <c r="D696" i="211"/>
  <c r="C696" i="211"/>
  <c r="B696" i="211" s="1"/>
  <c r="F257" i="211"/>
  <c r="E257" i="211"/>
  <c r="D258" i="211"/>
  <c r="C258" i="211"/>
  <c r="B258" i="211" s="1"/>
  <c r="F211" i="211"/>
  <c r="E211" i="211"/>
  <c r="D212" i="211"/>
  <c r="C212" i="211"/>
  <c r="B212" i="211" s="1"/>
  <c r="F165" i="211"/>
  <c r="D166" i="211"/>
  <c r="C166" i="211"/>
  <c r="B166" i="211" s="1"/>
  <c r="E165" i="211"/>
  <c r="F903" i="211"/>
  <c r="D904" i="211"/>
  <c r="C904" i="211"/>
  <c r="B904" i="211" s="1"/>
  <c r="E903" i="211"/>
  <c r="F43" i="211"/>
  <c r="E43" i="211"/>
  <c r="D44" i="211"/>
  <c r="C44" i="211"/>
  <c r="B44" i="211" s="1"/>
  <c r="F984" i="211"/>
  <c r="D985" i="211"/>
  <c r="C985" i="211"/>
  <c r="B985" i="211" s="1"/>
  <c r="E984" i="211"/>
  <c r="F737" i="211"/>
  <c r="C738" i="211"/>
  <c r="B738" i="211" s="1"/>
  <c r="E737" i="211"/>
  <c r="D738" i="211"/>
  <c r="F653" i="211"/>
  <c r="E653" i="211"/>
  <c r="D654" i="211"/>
  <c r="C654" i="211"/>
  <c r="B654" i="211" s="1"/>
  <c r="F438" i="211"/>
  <c r="D439" i="211"/>
  <c r="C439" i="211"/>
  <c r="B439" i="211" s="1"/>
  <c r="E438" i="211"/>
  <c r="F779" i="211"/>
  <c r="D780" i="211"/>
  <c r="C780" i="211"/>
  <c r="B780" i="211" s="1"/>
  <c r="E779" i="211"/>
  <c r="F120" i="211"/>
  <c r="C121" i="211"/>
  <c r="B121" i="211" s="1"/>
  <c r="E120" i="211"/>
  <c r="D121" i="211"/>
  <c r="F1102" i="211"/>
  <c r="E1102" i="211"/>
  <c r="D1103" i="211"/>
  <c r="C1103" i="211"/>
  <c r="B1103" i="211" s="1"/>
  <c r="F862" i="211"/>
  <c r="E862" i="211"/>
  <c r="D863" i="211"/>
  <c r="C863" i="211"/>
  <c r="B863" i="211" s="1"/>
  <c r="F57" i="200"/>
  <c r="D58" i="200"/>
  <c r="E57" i="200"/>
  <c r="C58" i="200"/>
  <c r="B58" i="200" s="1"/>
  <c r="B83" i="200"/>
  <c r="F83" i="200"/>
  <c r="D84" i="200"/>
  <c r="C84" i="200"/>
  <c r="E83" i="200"/>
  <c r="F117" i="200"/>
  <c r="D118" i="200"/>
  <c r="C118" i="200"/>
  <c r="B118" i="200" s="1"/>
  <c r="E117" i="200"/>
  <c r="B39" i="208"/>
  <c r="D39" i="208"/>
  <c r="D225" i="194"/>
  <c r="F225" i="194" s="1"/>
  <c r="C225" i="194"/>
  <c r="B225" i="194" s="1"/>
  <c r="D134" i="226"/>
  <c r="E183" i="194"/>
  <c r="F183" i="194"/>
  <c r="O814" i="199"/>
  <c r="G815" i="199" s="1"/>
  <c r="J815" i="199" s="1"/>
  <c r="K815" i="199" s="1"/>
  <c r="M815" i="199" s="1"/>
  <c r="D803" i="205"/>
  <c r="F803" i="205" s="1"/>
  <c r="D726" i="205"/>
  <c r="F726" i="205" s="1"/>
  <c r="D700" i="205"/>
  <c r="F700" i="205" s="1"/>
  <c r="D752" i="205"/>
  <c r="F752" i="205" s="1"/>
  <c r="F475" i="205"/>
  <c r="C476" i="205"/>
  <c r="E475" i="205"/>
  <c r="E195" i="205"/>
  <c r="C196" i="205"/>
  <c r="D196" i="205" s="1"/>
  <c r="F196" i="205" s="1"/>
  <c r="C647" i="205"/>
  <c r="D647" i="205" s="1"/>
  <c r="F647" i="205" s="1"/>
  <c r="F646" i="205"/>
  <c r="C778" i="205"/>
  <c r="B778" i="205" s="1"/>
  <c r="F777" i="205"/>
  <c r="N258" i="205"/>
  <c r="N226" i="205"/>
  <c r="N127" i="205"/>
  <c r="O57" i="205"/>
  <c r="I41" i="194"/>
  <c r="I47" i="194"/>
  <c r="I42" i="194"/>
  <c r="I48" i="194"/>
  <c r="N40" i="194"/>
  <c r="I43" i="194"/>
  <c r="I49" i="194"/>
  <c r="I44" i="194"/>
  <c r="I45" i="194"/>
  <c r="I46" i="194"/>
  <c r="D184" i="194"/>
  <c r="C184" i="194"/>
  <c r="B184" i="194" s="1"/>
  <c r="E224" i="194"/>
  <c r="G34" i="216"/>
  <c r="H34" i="216" s="1"/>
  <c r="O831" i="199"/>
  <c r="G832" i="199" s="1"/>
  <c r="J832" i="199" s="1"/>
  <c r="K832" i="199" s="1"/>
  <c r="M832" i="199" s="1"/>
  <c r="O49" i="187"/>
  <c r="G50" i="187" s="1"/>
  <c r="H50" i="187" s="1"/>
  <c r="B37" i="196"/>
  <c r="D37" i="196"/>
  <c r="D641" i="210"/>
  <c r="C641" i="210"/>
  <c r="B641" i="210" s="1"/>
  <c r="E640" i="210"/>
  <c r="C184" i="210"/>
  <c r="B184" i="210" s="1"/>
  <c r="D184" i="210"/>
  <c r="E183" i="210"/>
  <c r="E493" i="210"/>
  <c r="C494" i="210"/>
  <c r="B494" i="210" s="1"/>
  <c r="D494" i="210"/>
  <c r="E341" i="210"/>
  <c r="D342" i="210"/>
  <c r="C342" i="210"/>
  <c r="B342" i="210" s="1"/>
  <c r="D531" i="210"/>
  <c r="C531" i="210"/>
  <c r="B531" i="210" s="1"/>
  <c r="E530" i="210"/>
  <c r="B61" i="210"/>
  <c r="E604" i="210"/>
  <c r="C605" i="210"/>
  <c r="B605" i="210" s="1"/>
  <c r="D605" i="210"/>
  <c r="D380" i="210"/>
  <c r="C380" i="210"/>
  <c r="B380" i="210" s="1"/>
  <c r="E379" i="210"/>
  <c r="C263" i="210"/>
  <c r="B263" i="210" s="1"/>
  <c r="D263" i="210"/>
  <c r="E262" i="210"/>
  <c r="D457" i="210"/>
  <c r="E456" i="210"/>
  <c r="C457" i="210"/>
  <c r="B457" i="210" s="1"/>
  <c r="C302" i="210"/>
  <c r="B302" i="210" s="1"/>
  <c r="E301" i="210"/>
  <c r="D302" i="210"/>
  <c r="D62" i="210"/>
  <c r="C62" i="210"/>
  <c r="E61" i="210"/>
  <c r="C223" i="210"/>
  <c r="B223" i="210" s="1"/>
  <c r="D223" i="210"/>
  <c r="E222" i="210"/>
  <c r="D144" i="210"/>
  <c r="C144" i="210"/>
  <c r="B144" i="210" s="1"/>
  <c r="E143" i="210"/>
  <c r="C103" i="210"/>
  <c r="B103" i="210" s="1"/>
  <c r="E102" i="210"/>
  <c r="D103" i="210"/>
  <c r="D568" i="210"/>
  <c r="C568" i="210"/>
  <c r="B568" i="210" s="1"/>
  <c r="E567" i="210"/>
  <c r="E418" i="210"/>
  <c r="C419" i="210"/>
  <c r="B419" i="210" s="1"/>
  <c r="D419" i="210"/>
  <c r="H716" i="199"/>
  <c r="N696" i="199"/>
  <c r="N677" i="199"/>
  <c r="E799" i="199"/>
  <c r="C800" i="199"/>
  <c r="B800" i="199" s="1"/>
  <c r="D800" i="199"/>
  <c r="F800" i="199" s="1"/>
  <c r="H613" i="199"/>
  <c r="O570" i="199"/>
  <c r="N570" i="199"/>
  <c r="G549" i="199"/>
  <c r="N480" i="199"/>
  <c r="C682" i="199"/>
  <c r="B682" i="199" s="1"/>
  <c r="G503" i="199"/>
  <c r="E681" i="199"/>
  <c r="D682" i="199"/>
  <c r="F682" i="199" s="1"/>
  <c r="H431" i="199"/>
  <c r="H381" i="199"/>
  <c r="H355" i="199"/>
  <c r="O355" i="199" s="1"/>
  <c r="H301" i="199"/>
  <c r="N301" i="199" s="1"/>
  <c r="O832" i="199"/>
  <c r="G833" i="199" s="1"/>
  <c r="J833" i="199" s="1"/>
  <c r="K833" i="199" s="1"/>
  <c r="M833" i="199" s="1"/>
  <c r="H246" i="199"/>
  <c r="G191" i="199"/>
  <c r="N190" i="199"/>
  <c r="H161" i="199"/>
  <c r="F721" i="199"/>
  <c r="D722" i="199"/>
  <c r="C722" i="199"/>
  <c r="B722" i="199" s="1"/>
  <c r="E721" i="199"/>
  <c r="O696" i="199"/>
  <c r="N831" i="199"/>
  <c r="N407" i="199"/>
  <c r="O407" i="199"/>
  <c r="G408" i="199" s="1"/>
  <c r="N592" i="199"/>
  <c r="O592" i="199"/>
  <c r="G133" i="199"/>
  <c r="H103" i="199"/>
  <c r="O103" i="199" s="1"/>
  <c r="N126" i="162"/>
  <c r="H75" i="199"/>
  <c r="E818" i="199"/>
  <c r="D819" i="199"/>
  <c r="F819" i="199" s="1"/>
  <c r="C819" i="199"/>
  <c r="B819" i="199" s="1"/>
  <c r="E741" i="199"/>
  <c r="D742" i="199"/>
  <c r="F742" i="199" s="1"/>
  <c r="C742" i="199"/>
  <c r="B742" i="199" s="1"/>
  <c r="E836" i="199"/>
  <c r="D837" i="199"/>
  <c r="F837" i="199" s="1"/>
  <c r="D782" i="199"/>
  <c r="F782" i="199" s="1"/>
  <c r="C782" i="199"/>
  <c r="B782" i="199" s="1"/>
  <c r="E781" i="199"/>
  <c r="D531" i="199"/>
  <c r="F531" i="199" s="1"/>
  <c r="C531" i="199"/>
  <c r="B531" i="199" s="1"/>
  <c r="E530" i="199"/>
  <c r="C837" i="199"/>
  <c r="B837" i="199" s="1"/>
  <c r="C576" i="199"/>
  <c r="B576" i="199" s="1"/>
  <c r="E575" i="199"/>
  <c r="D576" i="199"/>
  <c r="F576" i="199" s="1"/>
  <c r="D598" i="199"/>
  <c r="F598" i="199" s="1"/>
  <c r="C598" i="199"/>
  <c r="B598" i="199" s="1"/>
  <c r="E597" i="199"/>
  <c r="E507" i="199"/>
  <c r="C508" i="199"/>
  <c r="B508" i="199" s="1"/>
  <c r="D508" i="199"/>
  <c r="F508" i="199" s="1"/>
  <c r="E618" i="199"/>
  <c r="D619" i="199"/>
  <c r="F619" i="199" s="1"/>
  <c r="C619" i="199"/>
  <c r="B619" i="199" s="1"/>
  <c r="D461" i="199"/>
  <c r="F461" i="199" s="1"/>
  <c r="C461" i="199"/>
  <c r="B461" i="199" s="1"/>
  <c r="E460" i="199"/>
  <c r="D661" i="199"/>
  <c r="F661" i="199" s="1"/>
  <c r="C661" i="199"/>
  <c r="B661" i="199" s="1"/>
  <c r="E660" i="199"/>
  <c r="E553" i="199"/>
  <c r="D554" i="199"/>
  <c r="F554" i="199" s="1"/>
  <c r="C554" i="199"/>
  <c r="B554" i="199" s="1"/>
  <c r="D640" i="199"/>
  <c r="F640" i="199" s="1"/>
  <c r="C640" i="199"/>
  <c r="B640" i="199" s="1"/>
  <c r="E639" i="199"/>
  <c r="E761" i="199"/>
  <c r="D762" i="199"/>
  <c r="F762" i="199" s="1"/>
  <c r="C762" i="199"/>
  <c r="B762" i="199" s="1"/>
  <c r="E701" i="199"/>
  <c r="C702" i="199"/>
  <c r="B702" i="199" s="1"/>
  <c r="D702" i="199"/>
  <c r="F702" i="199" s="1"/>
  <c r="E484" i="199"/>
  <c r="D485" i="199"/>
  <c r="F485" i="199" s="1"/>
  <c r="C485" i="199"/>
  <c r="B485" i="199" s="1"/>
  <c r="D854" i="199"/>
  <c r="F854" i="199" s="1"/>
  <c r="C854" i="199"/>
  <c r="B854" i="199" s="1"/>
  <c r="E853" i="199"/>
  <c r="O788" i="203"/>
  <c r="G789" i="203" s="1"/>
  <c r="O470" i="203"/>
  <c r="G471" i="203" s="1"/>
  <c r="O361" i="203"/>
  <c r="G362" i="203" s="1"/>
  <c r="O122" i="203"/>
  <c r="G123" i="203" s="1"/>
  <c r="G214" i="162"/>
  <c r="O626" i="203"/>
  <c r="G627" i="203" s="1"/>
  <c r="N651" i="203"/>
  <c r="O676" i="203"/>
  <c r="G677" i="203" s="1"/>
  <c r="N788" i="203"/>
  <c r="N524" i="203"/>
  <c r="N498" i="203"/>
  <c r="N470" i="203"/>
  <c r="N444" i="203"/>
  <c r="G389" i="203"/>
  <c r="H389" i="203" s="1"/>
  <c r="N245" i="203"/>
  <c r="C61" i="205"/>
  <c r="B61" i="205" s="1"/>
  <c r="C830" i="205"/>
  <c r="E829" i="205"/>
  <c r="N185" i="203"/>
  <c r="N122" i="203"/>
  <c r="G92" i="203"/>
  <c r="H92" i="203" s="1"/>
  <c r="G38" i="203"/>
  <c r="H38" i="203" s="1"/>
  <c r="N380" i="194"/>
  <c r="G341" i="194"/>
  <c r="H341" i="194" s="1"/>
  <c r="N301" i="194"/>
  <c r="O301" i="194"/>
  <c r="H180" i="194"/>
  <c r="G222" i="194"/>
  <c r="H222" i="194" s="1"/>
  <c r="O222" i="194" s="1"/>
  <c r="N221" i="194"/>
  <c r="G140" i="194"/>
  <c r="H140" i="194" s="1"/>
  <c r="O380" i="194"/>
  <c r="E44" i="194"/>
  <c r="C45" i="194"/>
  <c r="B45" i="194" s="1"/>
  <c r="D45" i="194"/>
  <c r="O56" i="194"/>
  <c r="G57" i="194" s="1"/>
  <c r="H421" i="194"/>
  <c r="C462" i="194"/>
  <c r="B462" i="194" s="1"/>
  <c r="D462" i="194"/>
  <c r="F462" i="194" s="1"/>
  <c r="E461" i="194"/>
  <c r="C383" i="194"/>
  <c r="B383" i="194" s="1"/>
  <c r="E382" i="194"/>
  <c r="D383" i="194"/>
  <c r="F383" i="194" s="1"/>
  <c r="D266" i="194"/>
  <c r="F266" i="194" s="1"/>
  <c r="E265" i="194"/>
  <c r="C266" i="194"/>
  <c r="B266" i="194" s="1"/>
  <c r="E422" i="194"/>
  <c r="D423" i="194"/>
  <c r="F423" i="194" s="1"/>
  <c r="C423" i="194"/>
  <c r="B423" i="194" s="1"/>
  <c r="D344" i="194"/>
  <c r="F344" i="194" s="1"/>
  <c r="C344" i="194"/>
  <c r="B344" i="194" s="1"/>
  <c r="E343" i="194"/>
  <c r="H262" i="194"/>
  <c r="D305" i="194"/>
  <c r="F305" i="194" s="1"/>
  <c r="C305" i="194"/>
  <c r="B305" i="194" s="1"/>
  <c r="E304" i="194"/>
  <c r="D103" i="194"/>
  <c r="F103" i="194" s="1"/>
  <c r="C103" i="194"/>
  <c r="B103" i="194" s="1"/>
  <c r="E102" i="194"/>
  <c r="C500" i="194"/>
  <c r="D500" i="194" s="1"/>
  <c r="F500" i="194" s="1"/>
  <c r="E144" i="194"/>
  <c r="D145" i="194"/>
  <c r="F145" i="194" s="1"/>
  <c r="C145" i="194"/>
  <c r="B145" i="194" s="1"/>
  <c r="D61" i="194"/>
  <c r="F61" i="194" s="1"/>
  <c r="C61" i="194"/>
  <c r="B61" i="194" s="1"/>
  <c r="E60" i="194"/>
  <c r="G81" i="162"/>
  <c r="H81" i="162" s="1"/>
  <c r="B215" i="162"/>
  <c r="D215" i="162"/>
  <c r="F215" i="162" s="1"/>
  <c r="E172" i="162"/>
  <c r="C173" i="162"/>
  <c r="E127" i="162"/>
  <c r="C128" i="162"/>
  <c r="B82" i="162"/>
  <c r="D82" i="162"/>
  <c r="F82" i="162" s="1"/>
  <c r="R41" i="162"/>
  <c r="Q41" i="162"/>
  <c r="D39" i="162"/>
  <c r="B39" i="162"/>
  <c r="N827" i="205"/>
  <c r="O827" i="205" s="1"/>
  <c r="G828" i="205" s="1"/>
  <c r="N801" i="205"/>
  <c r="O801" i="205" s="1"/>
  <c r="N724" i="205"/>
  <c r="O724" i="205" s="1"/>
  <c r="E60" i="205"/>
  <c r="N617" i="205"/>
  <c r="O617" i="205" s="1"/>
  <c r="N589" i="205"/>
  <c r="O589" i="205" s="1"/>
  <c r="N503" i="205"/>
  <c r="O503" i="205" s="1"/>
  <c r="N414" i="205"/>
  <c r="O414" i="205" s="1"/>
  <c r="N291" i="205"/>
  <c r="O291" i="205" s="1"/>
  <c r="E646" i="205"/>
  <c r="E672" i="205"/>
  <c r="C673" i="205"/>
  <c r="N93" i="205"/>
  <c r="O93" i="205" s="1"/>
  <c r="E504" i="205"/>
  <c r="C505" i="205"/>
  <c r="C564" i="205"/>
  <c r="E563" i="205"/>
  <c r="D163" i="205"/>
  <c r="F163" i="205" s="1"/>
  <c r="B163" i="205"/>
  <c r="D591" i="205"/>
  <c r="F591" i="205" s="1"/>
  <c r="B591" i="205"/>
  <c r="E777" i="205"/>
  <c r="E445" i="205"/>
  <c r="C446" i="205"/>
  <c r="B293" i="205"/>
  <c r="D293" i="205"/>
  <c r="F293" i="205" s="1"/>
  <c r="D95" i="205"/>
  <c r="F95" i="205" s="1"/>
  <c r="B95" i="205"/>
  <c r="C324" i="205"/>
  <c r="E323" i="205"/>
  <c r="E415" i="205"/>
  <c r="C416" i="205"/>
  <c r="C387" i="205"/>
  <c r="E386" i="205"/>
  <c r="C130" i="205"/>
  <c r="E129" i="205"/>
  <c r="B619" i="205"/>
  <c r="D619" i="205"/>
  <c r="F619" i="205" s="1"/>
  <c r="C229" i="205"/>
  <c r="E228" i="205"/>
  <c r="C261" i="205"/>
  <c r="E260" i="205"/>
  <c r="D534" i="205"/>
  <c r="F534" i="205" s="1"/>
  <c r="B534" i="205"/>
  <c r="B355" i="205"/>
  <c r="D355" i="205"/>
  <c r="F355" i="205" s="1"/>
  <c r="B40" i="205"/>
  <c r="D40" i="205"/>
  <c r="D54" i="187"/>
  <c r="F54" i="187" s="1"/>
  <c r="E53" i="187"/>
  <c r="C54" i="187"/>
  <c r="B54" i="187" s="1"/>
  <c r="D16" i="187"/>
  <c r="B16" i="187"/>
  <c r="E33" i="207"/>
  <c r="C34" i="207"/>
  <c r="E436" i="199"/>
  <c r="D437" i="199"/>
  <c r="F437" i="199" s="1"/>
  <c r="C437" i="199"/>
  <c r="B437" i="199" s="1"/>
  <c r="D413" i="199"/>
  <c r="F413" i="199" s="1"/>
  <c r="C413" i="199"/>
  <c r="B413" i="199" s="1"/>
  <c r="E412" i="199"/>
  <c r="C387" i="199"/>
  <c r="B387" i="199" s="1"/>
  <c r="E386" i="199"/>
  <c r="D387" i="199"/>
  <c r="F387" i="199" s="1"/>
  <c r="E360" i="199"/>
  <c r="D361" i="199"/>
  <c r="F361" i="199" s="1"/>
  <c r="C361" i="199"/>
  <c r="B361" i="199" s="1"/>
  <c r="D334" i="199"/>
  <c r="F334" i="199" s="1"/>
  <c r="C334" i="199"/>
  <c r="B334" i="199" s="1"/>
  <c r="E333" i="199"/>
  <c r="C307" i="199"/>
  <c r="B307" i="199" s="1"/>
  <c r="D307" i="199"/>
  <c r="F307" i="199" s="1"/>
  <c r="E306" i="199"/>
  <c r="C280" i="199"/>
  <c r="B280" i="199" s="1"/>
  <c r="E279" i="199"/>
  <c r="D280" i="199"/>
  <c r="F280" i="199" s="1"/>
  <c r="D252" i="199"/>
  <c r="F252" i="199" s="1"/>
  <c r="C252" i="199"/>
  <c r="B252" i="199" s="1"/>
  <c r="E251" i="199"/>
  <c r="E223" i="199"/>
  <c r="D224" i="199"/>
  <c r="F224" i="199" s="1"/>
  <c r="C224" i="199"/>
  <c r="B224" i="199" s="1"/>
  <c r="C196" i="199"/>
  <c r="B196" i="199" s="1"/>
  <c r="E195" i="199"/>
  <c r="D196" i="199"/>
  <c r="F196" i="199" s="1"/>
  <c r="D167" i="199"/>
  <c r="F167" i="199" s="1"/>
  <c r="C167" i="199"/>
  <c r="B167" i="199" s="1"/>
  <c r="E166" i="199"/>
  <c r="C138" i="199"/>
  <c r="B138" i="199" s="1"/>
  <c r="D138" i="199"/>
  <c r="F138" i="199" s="1"/>
  <c r="E137" i="199"/>
  <c r="E108" i="199"/>
  <c r="C109" i="199"/>
  <c r="B109" i="199" s="1"/>
  <c r="D109" i="199"/>
  <c r="F109" i="199" s="1"/>
  <c r="B79" i="199"/>
  <c r="D80" i="199"/>
  <c r="F80" i="199" s="1"/>
  <c r="C80" i="199"/>
  <c r="B80" i="199" s="1"/>
  <c r="E79" i="199"/>
  <c r="J31" i="217"/>
  <c r="N31" i="217" s="1"/>
  <c r="B36" i="216"/>
  <c r="D36" i="216"/>
  <c r="C42" i="203"/>
  <c r="B42" i="203" s="1"/>
  <c r="E41" i="203"/>
  <c r="D42" i="203"/>
  <c r="F42" i="203" s="1"/>
  <c r="C97" i="203"/>
  <c r="B97" i="203" s="1"/>
  <c r="E96" i="203"/>
  <c r="D97" i="203"/>
  <c r="F97" i="203" s="1"/>
  <c r="D422" i="203"/>
  <c r="F422" i="203" s="1"/>
  <c r="C422" i="203"/>
  <c r="B422" i="203" s="1"/>
  <c r="E421" i="203"/>
  <c r="C337" i="203"/>
  <c r="B337" i="203" s="1"/>
  <c r="E336" i="203"/>
  <c r="D337" i="203"/>
  <c r="F337" i="203" s="1"/>
  <c r="D730" i="203"/>
  <c r="F730" i="203" s="1"/>
  <c r="E729" i="203"/>
  <c r="C730" i="203"/>
  <c r="B730" i="203" s="1"/>
  <c r="D753" i="203"/>
  <c r="F753" i="203" s="1"/>
  <c r="E752" i="203"/>
  <c r="C753" i="203"/>
  <c r="B753" i="203" s="1"/>
  <c r="D367" i="203"/>
  <c r="F367" i="203" s="1"/>
  <c r="C367" i="203"/>
  <c r="B367" i="203" s="1"/>
  <c r="E366" i="203"/>
  <c r="E219" i="203"/>
  <c r="D220" i="203"/>
  <c r="F220" i="203" s="1"/>
  <c r="C220" i="203"/>
  <c r="B220" i="203" s="1"/>
  <c r="D394" i="203"/>
  <c r="F394" i="203" s="1"/>
  <c r="C394" i="203"/>
  <c r="B394" i="203" s="1"/>
  <c r="E393" i="203"/>
  <c r="D129" i="203"/>
  <c r="F129" i="203" s="1"/>
  <c r="C129" i="203"/>
  <c r="B129" i="203" s="1"/>
  <c r="E128" i="203"/>
  <c r="D476" i="203"/>
  <c r="F476" i="203" s="1"/>
  <c r="C476" i="203"/>
  <c r="B476" i="203" s="1"/>
  <c r="E475" i="203"/>
  <c r="D159" i="203"/>
  <c r="F159" i="203" s="1"/>
  <c r="C159" i="203"/>
  <c r="B159" i="203" s="1"/>
  <c r="E158" i="203"/>
  <c r="D656" i="203"/>
  <c r="F656" i="203" s="1"/>
  <c r="E655" i="203"/>
  <c r="C656" i="203"/>
  <c r="B656" i="203" s="1"/>
  <c r="C681" i="203"/>
  <c r="B681" i="203" s="1"/>
  <c r="D681" i="203"/>
  <c r="F681" i="203" s="1"/>
  <c r="E680" i="203"/>
  <c r="E249" i="203"/>
  <c r="D250" i="203"/>
  <c r="F250" i="203" s="1"/>
  <c r="C250" i="203"/>
  <c r="B250" i="203" s="1"/>
  <c r="E189" i="203"/>
  <c r="D190" i="203"/>
  <c r="F190" i="203" s="1"/>
  <c r="C190" i="203"/>
  <c r="B190" i="203" s="1"/>
  <c r="D631" i="203"/>
  <c r="F631" i="203" s="1"/>
  <c r="E630" i="203"/>
  <c r="C631" i="203"/>
  <c r="B631" i="203" s="1"/>
  <c r="D529" i="203"/>
  <c r="F529" i="203" s="1"/>
  <c r="C529" i="203"/>
  <c r="B529" i="203" s="1"/>
  <c r="E528" i="203"/>
  <c r="D606" i="203"/>
  <c r="F606" i="203" s="1"/>
  <c r="E605" i="203"/>
  <c r="C606" i="203"/>
  <c r="B606" i="203" s="1"/>
  <c r="D794" i="203"/>
  <c r="F794" i="203" s="1"/>
  <c r="E793" i="203"/>
  <c r="C794" i="203"/>
  <c r="B794" i="203" s="1"/>
  <c r="D65" i="203"/>
  <c r="F65" i="203" s="1"/>
  <c r="C65" i="203"/>
  <c r="E64" i="203"/>
  <c r="D279" i="203"/>
  <c r="F279" i="203" s="1"/>
  <c r="C279" i="203"/>
  <c r="B279" i="203" s="1"/>
  <c r="E278" i="203"/>
  <c r="C705" i="203"/>
  <c r="B705" i="203" s="1"/>
  <c r="E704" i="203"/>
  <c r="D705" i="203"/>
  <c r="F705" i="203" s="1"/>
  <c r="D581" i="203"/>
  <c r="F581" i="203" s="1"/>
  <c r="E580" i="203"/>
  <c r="C581" i="203"/>
  <c r="B581" i="203" s="1"/>
  <c r="D503" i="203"/>
  <c r="F503" i="203" s="1"/>
  <c r="C503" i="203"/>
  <c r="B503" i="203" s="1"/>
  <c r="E502" i="203"/>
  <c r="C555" i="203"/>
  <c r="B555" i="203" s="1"/>
  <c r="E554" i="203"/>
  <c r="D555" i="203"/>
  <c r="F555" i="203" s="1"/>
  <c r="D449" i="203"/>
  <c r="F449" i="203" s="1"/>
  <c r="E448" i="203"/>
  <c r="C449" i="203"/>
  <c r="B449" i="203" s="1"/>
  <c r="D308" i="203"/>
  <c r="F308" i="203" s="1"/>
  <c r="C308" i="203"/>
  <c r="B308" i="203" s="1"/>
  <c r="E307" i="203"/>
  <c r="N676" i="203"/>
  <c r="N626" i="203"/>
  <c r="N733" i="211"/>
  <c r="O299" i="211"/>
  <c r="G300" i="211" s="1"/>
  <c r="N361" i="203"/>
  <c r="O858" i="211"/>
  <c r="G859" i="211" s="1"/>
  <c r="O444" i="203"/>
  <c r="O185" i="203"/>
  <c r="O375" i="210"/>
  <c r="G376" i="210" s="1"/>
  <c r="G734" i="211"/>
  <c r="G53" i="200"/>
  <c r="G127" i="162"/>
  <c r="H215" i="203"/>
  <c r="H817" i="211"/>
  <c r="N817" i="211" s="1"/>
  <c r="H526" i="199"/>
  <c r="G1098" i="211"/>
  <c r="H636" i="210"/>
  <c r="N636" i="210" s="1"/>
  <c r="O498" i="203"/>
  <c r="H344" i="211"/>
  <c r="N344" i="211" s="1"/>
  <c r="O748" i="203"/>
  <c r="H58" i="210"/>
  <c r="N58" i="210" s="1"/>
  <c r="G178" i="210"/>
  <c r="G98" i="210"/>
  <c r="H451" i="210"/>
  <c r="N451" i="210" s="1"/>
  <c r="H44" i="213"/>
  <c r="N44" i="213" s="1"/>
  <c r="H384" i="205"/>
  <c r="H138" i="210"/>
  <c r="N138" i="210" s="1"/>
  <c r="H601" i="203"/>
  <c r="H389" i="211"/>
  <c r="O389" i="211" s="1"/>
  <c r="H275" i="199"/>
  <c r="H218" i="210"/>
  <c r="N218" i="210" s="1"/>
  <c r="H776" i="199"/>
  <c r="O50" i="187"/>
  <c r="H13" i="195"/>
  <c r="J13" i="195"/>
  <c r="G691" i="211"/>
  <c r="N444" i="205"/>
  <c r="G477" i="211"/>
  <c r="G521" i="211"/>
  <c r="G79" i="200"/>
  <c r="N551" i="203"/>
  <c r="H649" i="211"/>
  <c r="O649" i="211" s="1"/>
  <c r="O207" i="211"/>
  <c r="H795" i="199"/>
  <c r="H161" i="205"/>
  <c r="H701" i="203"/>
  <c r="H322" i="205"/>
  <c r="H80" i="213"/>
  <c r="N80" i="213" s="1"/>
  <c r="H194" i="205"/>
  <c r="H36" i="208"/>
  <c r="H434" i="211"/>
  <c r="O434" i="211" s="1"/>
  <c r="H635" i="199"/>
  <c r="G354" i="205"/>
  <c r="O980" i="211"/>
  <c r="H417" i="203"/>
  <c r="N776" i="205"/>
  <c r="H303" i="203"/>
  <c r="O297" i="210"/>
  <c r="H563" i="210"/>
  <c r="N563" i="210" s="1"/>
  <c r="O677" i="199"/>
  <c r="G678" i="199" s="1"/>
  <c r="H576" i="203"/>
  <c r="H724" i="203"/>
  <c r="O480" i="199"/>
  <c r="O245" i="203"/>
  <c r="H698" i="205"/>
  <c r="H456" i="199"/>
  <c r="G115" i="211"/>
  <c r="H161" i="211"/>
  <c r="N161" i="211" s="1"/>
  <c r="N748" i="203"/>
  <c r="N848" i="199"/>
  <c r="H154" i="203"/>
  <c r="N34" i="216"/>
  <c r="N38" i="205"/>
  <c r="H1019" i="211"/>
  <c r="O1019" i="211" s="1"/>
  <c r="H526" i="210"/>
  <c r="N526" i="210" s="1"/>
  <c r="H532" i="205"/>
  <c r="H258" i="210"/>
  <c r="N258" i="210" s="1"/>
  <c r="N44" i="195"/>
  <c r="H490" i="210"/>
  <c r="N490" i="210" s="1"/>
  <c r="H171" i="162"/>
  <c r="H606" i="211"/>
  <c r="N606" i="211" s="1"/>
  <c r="H219" i="199"/>
  <c r="N50" i="187"/>
  <c r="N56" i="194"/>
  <c r="H274" i="203"/>
  <c r="G336" i="210"/>
  <c r="N297" i="210"/>
  <c r="N671" i="205"/>
  <c r="N80" i="195"/>
  <c r="G1060" i="211"/>
  <c r="G113" i="200"/>
  <c r="O651" i="203"/>
  <c r="H14" i="187"/>
  <c r="H899" i="211"/>
  <c r="O899" i="211" s="1"/>
  <c r="H62" i="203"/>
  <c r="H645" i="205"/>
  <c r="G775" i="211"/>
  <c r="G941" i="211"/>
  <c r="H561" i="205"/>
  <c r="O551" i="203"/>
  <c r="N750" i="205"/>
  <c r="H474" i="205"/>
  <c r="H69" i="211"/>
  <c r="O69" i="211" s="1"/>
  <c r="N207" i="211"/>
  <c r="G332" i="203"/>
  <c r="N37" i="162"/>
  <c r="H656" i="199"/>
  <c r="H99" i="194"/>
  <c r="H413" i="210"/>
  <c r="O413" i="210" s="1"/>
  <c r="O563" i="211"/>
  <c r="O524" i="203"/>
  <c r="H253" i="211"/>
  <c r="N253" i="211" s="1"/>
  <c r="H600" i="210"/>
  <c r="N600" i="210" s="1"/>
  <c r="H738" i="199"/>
  <c r="H758" i="199"/>
  <c r="N362" i="215"/>
  <c r="C425" i="215"/>
  <c r="B425" i="215" s="1"/>
  <c r="E424" i="215"/>
  <c r="D425" i="215"/>
  <c r="F425" i="215" s="1"/>
  <c r="G419" i="215"/>
  <c r="G391" i="215"/>
  <c r="D397" i="215"/>
  <c r="F397" i="215" s="1"/>
  <c r="C397" i="215"/>
  <c r="B397" i="215" s="1"/>
  <c r="E396" i="215"/>
  <c r="O362" i="215"/>
  <c r="G363" i="215" s="1"/>
  <c r="E367" i="215"/>
  <c r="D368" i="215"/>
  <c r="F368" i="215" s="1"/>
  <c r="C368" i="215"/>
  <c r="B368" i="215" s="1"/>
  <c r="E339" i="215"/>
  <c r="D340" i="215"/>
  <c r="F340" i="215" s="1"/>
  <c r="C340" i="215"/>
  <c r="B340" i="215" s="1"/>
  <c r="H334" i="215"/>
  <c r="E310" i="215"/>
  <c r="D311" i="215"/>
  <c r="F311" i="215" s="1"/>
  <c r="C311" i="215"/>
  <c r="B311" i="215" s="1"/>
  <c r="G305" i="215"/>
  <c r="C283" i="215"/>
  <c r="B283" i="215" s="1"/>
  <c r="E282" i="215"/>
  <c r="D283" i="215"/>
  <c r="F283" i="215" s="1"/>
  <c r="G276" i="215"/>
  <c r="E251" i="215"/>
  <c r="D252" i="215"/>
  <c r="F252" i="215" s="1"/>
  <c r="C252" i="215"/>
  <c r="B252" i="215" s="1"/>
  <c r="G246" i="215"/>
  <c r="H216" i="215"/>
  <c r="E191" i="215"/>
  <c r="C192" i="215"/>
  <c r="B192" i="215" s="1"/>
  <c r="D192" i="215"/>
  <c r="F192" i="215" s="1"/>
  <c r="H186" i="215"/>
  <c r="G156" i="215"/>
  <c r="D162" i="215"/>
  <c r="F162" i="215" s="1"/>
  <c r="C162" i="215"/>
  <c r="B162" i="215" s="1"/>
  <c r="E161" i="215"/>
  <c r="E130" i="215"/>
  <c r="D131" i="215"/>
  <c r="F131" i="215" s="1"/>
  <c r="C131" i="215"/>
  <c r="B131" i="215" s="1"/>
  <c r="H125" i="215"/>
  <c r="D101" i="215"/>
  <c r="F101" i="215" s="1"/>
  <c r="C101" i="215"/>
  <c r="B101" i="215" s="1"/>
  <c r="E100" i="215"/>
  <c r="G94" i="215"/>
  <c r="D67" i="215"/>
  <c r="F67" i="215" s="1"/>
  <c r="C67" i="215"/>
  <c r="B67" i="215" s="1"/>
  <c r="E66" i="215"/>
  <c r="H62" i="215"/>
  <c r="B41" i="215"/>
  <c r="D41" i="215"/>
  <c r="M38" i="215"/>
  <c r="F15" i="195" l="1"/>
  <c r="C16" i="195"/>
  <c r="E15" i="195"/>
  <c r="E225" i="194"/>
  <c r="C226" i="194"/>
  <c r="B226" i="194" s="1"/>
  <c r="D226" i="194"/>
  <c r="F226" i="194" s="1"/>
  <c r="F41" i="215"/>
  <c r="F222" i="215"/>
  <c r="C223" i="215"/>
  <c r="B223" i="215" s="1"/>
  <c r="E222" i="215"/>
  <c r="D223" i="215"/>
  <c r="F81" i="213"/>
  <c r="C82" i="213"/>
  <c r="E81" i="213"/>
  <c r="D45" i="213"/>
  <c r="B45" i="213"/>
  <c r="N14" i="213"/>
  <c r="K14" i="213"/>
  <c r="M14" i="213" s="1"/>
  <c r="F15" i="213"/>
  <c r="E15" i="213"/>
  <c r="C16" i="213"/>
  <c r="F39" i="162"/>
  <c r="F525" i="211"/>
  <c r="E525" i="211"/>
  <c r="D526" i="211"/>
  <c r="C526" i="211"/>
  <c r="B526" i="211" s="1"/>
  <c r="F439" i="211"/>
  <c r="E439" i="211"/>
  <c r="D440" i="211"/>
  <c r="C440" i="211"/>
  <c r="B440" i="211" s="1"/>
  <c r="F985" i="211"/>
  <c r="D986" i="211"/>
  <c r="C986" i="211"/>
  <c r="B986" i="211" s="1"/>
  <c r="E985" i="211"/>
  <c r="F904" i="211"/>
  <c r="E904" i="211"/>
  <c r="D905" i="211"/>
  <c r="C905" i="211"/>
  <c r="B905" i="211" s="1"/>
  <c r="F611" i="211"/>
  <c r="E611" i="211"/>
  <c r="D612" i="211"/>
  <c r="C612" i="211"/>
  <c r="B612" i="211" s="1"/>
  <c r="F349" i="211"/>
  <c r="D350" i="211"/>
  <c r="C350" i="211"/>
  <c r="B350" i="211" s="1"/>
  <c r="E349" i="211"/>
  <c r="F1103" i="211"/>
  <c r="D1104" i="211"/>
  <c r="C1104" i="211"/>
  <c r="B1104" i="211" s="1"/>
  <c r="E1103" i="211"/>
  <c r="F121" i="211"/>
  <c r="D122" i="211"/>
  <c r="C122" i="211"/>
  <c r="B122" i="211" s="1"/>
  <c r="E121" i="211"/>
  <c r="F74" i="211"/>
  <c r="E74" i="211"/>
  <c r="D75" i="211"/>
  <c r="C75" i="211"/>
  <c r="F304" i="211"/>
  <c r="D305" i="211"/>
  <c r="C305" i="211"/>
  <c r="B305" i="211" s="1"/>
  <c r="E304" i="211"/>
  <c r="F654" i="211"/>
  <c r="D655" i="211"/>
  <c r="C655" i="211"/>
  <c r="B655" i="211" s="1"/>
  <c r="E654" i="211"/>
  <c r="F696" i="211"/>
  <c r="D697" i="211"/>
  <c r="C697" i="211"/>
  <c r="B697" i="211" s="1"/>
  <c r="E696" i="211"/>
  <c r="F258" i="211"/>
  <c r="D259" i="211"/>
  <c r="C259" i="211"/>
  <c r="B259" i="211" s="1"/>
  <c r="E258" i="211"/>
  <c r="F166" i="211"/>
  <c r="C167" i="211"/>
  <c r="B167" i="211" s="1"/>
  <c r="E166" i="211"/>
  <c r="D167" i="211"/>
  <c r="F945" i="211"/>
  <c r="D946" i="211"/>
  <c r="C946" i="211"/>
  <c r="B946" i="211" s="1"/>
  <c r="E945" i="211"/>
  <c r="F1024" i="211"/>
  <c r="D1025" i="211"/>
  <c r="C1025" i="211"/>
  <c r="B1025" i="211" s="1"/>
  <c r="E1024" i="211"/>
  <c r="F738" i="211"/>
  <c r="E738" i="211"/>
  <c r="D739" i="211"/>
  <c r="C739" i="211"/>
  <c r="B739" i="211" s="1"/>
  <c r="F482" i="211"/>
  <c r="D483" i="211"/>
  <c r="C483" i="211"/>
  <c r="B483" i="211" s="1"/>
  <c r="E482" i="211"/>
  <c r="F568" i="211"/>
  <c r="D569" i="211"/>
  <c r="C569" i="211"/>
  <c r="B569" i="211" s="1"/>
  <c r="E568" i="211"/>
  <c r="F1064" i="211"/>
  <c r="E1064" i="211"/>
  <c r="D1065" i="211"/>
  <c r="C1065" i="211"/>
  <c r="B1065" i="211" s="1"/>
  <c r="F863" i="211"/>
  <c r="D864" i="211"/>
  <c r="C864" i="211"/>
  <c r="B864" i="211" s="1"/>
  <c r="E863" i="211"/>
  <c r="F44" i="211"/>
  <c r="E44" i="211"/>
  <c r="D45" i="211"/>
  <c r="C45" i="211"/>
  <c r="B45" i="211" s="1"/>
  <c r="F212" i="211"/>
  <c r="D213" i="211"/>
  <c r="C213" i="211"/>
  <c r="B213" i="211" s="1"/>
  <c r="E212" i="211"/>
  <c r="F394" i="211"/>
  <c r="D395" i="211"/>
  <c r="C395" i="211"/>
  <c r="B395" i="211" s="1"/>
  <c r="E394" i="211"/>
  <c r="N40" i="211"/>
  <c r="O40" i="211"/>
  <c r="F780" i="211"/>
  <c r="E780" i="211"/>
  <c r="D781" i="211"/>
  <c r="C781" i="211"/>
  <c r="B781" i="211" s="1"/>
  <c r="F822" i="211"/>
  <c r="E822" i="211"/>
  <c r="D823" i="211"/>
  <c r="C823" i="211"/>
  <c r="B823" i="211" s="1"/>
  <c r="F118" i="200"/>
  <c r="E118" i="200"/>
  <c r="D119" i="200"/>
  <c r="C119" i="200"/>
  <c r="B119" i="200" s="1"/>
  <c r="B84" i="200"/>
  <c r="F84" i="200"/>
  <c r="E84" i="200"/>
  <c r="D85" i="200"/>
  <c r="C85" i="200"/>
  <c r="F58" i="200"/>
  <c r="D59" i="200"/>
  <c r="C59" i="200"/>
  <c r="B59" i="200" s="1"/>
  <c r="E58" i="200"/>
  <c r="F39" i="208"/>
  <c r="C40" i="208"/>
  <c r="E39" i="208"/>
  <c r="F36" i="216"/>
  <c r="F16" i="187"/>
  <c r="D185" i="194"/>
  <c r="F185" i="194" s="1"/>
  <c r="F184" i="194"/>
  <c r="F45" i="194"/>
  <c r="E134" i="226"/>
  <c r="F134" i="226" s="1"/>
  <c r="F37" i="196"/>
  <c r="O81" i="162"/>
  <c r="F40" i="205"/>
  <c r="E726" i="205"/>
  <c r="E803" i="205"/>
  <c r="C804" i="205"/>
  <c r="B804" i="205" s="1"/>
  <c r="E700" i="205"/>
  <c r="C701" i="205"/>
  <c r="B701" i="205" s="1"/>
  <c r="B647" i="205"/>
  <c r="C727" i="205"/>
  <c r="D727" i="205" s="1"/>
  <c r="F727" i="205" s="1"/>
  <c r="B196" i="205"/>
  <c r="E752" i="205"/>
  <c r="C753" i="205"/>
  <c r="D753" i="205" s="1"/>
  <c r="F753" i="205" s="1"/>
  <c r="D778" i="205"/>
  <c r="F778" i="205" s="1"/>
  <c r="B476" i="205"/>
  <c r="D476" i="205"/>
  <c r="D61" i="205"/>
  <c r="F61" i="205" s="1"/>
  <c r="O258" i="205"/>
  <c r="O226" i="205"/>
  <c r="O127" i="205"/>
  <c r="G58" i="205"/>
  <c r="O262" i="194"/>
  <c r="G263" i="194" s="1"/>
  <c r="H263" i="194" s="1"/>
  <c r="O263" i="194" s="1"/>
  <c r="G264" i="194" s="1"/>
  <c r="N180" i="194"/>
  <c r="C185" i="194"/>
  <c r="B185" i="194" s="1"/>
  <c r="E184" i="194"/>
  <c r="C38" i="196"/>
  <c r="E37" i="196"/>
  <c r="C381" i="210"/>
  <c r="B381" i="210" s="1"/>
  <c r="E380" i="210"/>
  <c r="D381" i="210"/>
  <c r="D606" i="210"/>
  <c r="C606" i="210"/>
  <c r="B606" i="210" s="1"/>
  <c r="E605" i="210"/>
  <c r="D569" i="210"/>
  <c r="E568" i="210"/>
  <c r="C569" i="210"/>
  <c r="B569" i="210" s="1"/>
  <c r="E223" i="210"/>
  <c r="D224" i="210"/>
  <c r="C224" i="210"/>
  <c r="B224" i="210" s="1"/>
  <c r="D185" i="210"/>
  <c r="E184" i="210"/>
  <c r="C185" i="210"/>
  <c r="B185" i="210" s="1"/>
  <c r="C104" i="210"/>
  <c r="B104" i="210" s="1"/>
  <c r="D104" i="210"/>
  <c r="E103" i="210"/>
  <c r="E457" i="210"/>
  <c r="D458" i="210"/>
  <c r="C458" i="210"/>
  <c r="B458" i="210" s="1"/>
  <c r="B62" i="210"/>
  <c r="C264" i="210"/>
  <c r="B264" i="210" s="1"/>
  <c r="E263" i="210"/>
  <c r="D264" i="210"/>
  <c r="D420" i="210"/>
  <c r="C420" i="210"/>
  <c r="B420" i="210" s="1"/>
  <c r="E419" i="210"/>
  <c r="E62" i="210"/>
  <c r="C63" i="210"/>
  <c r="D63" i="210"/>
  <c r="E342" i="210"/>
  <c r="C343" i="210"/>
  <c r="B343" i="210" s="1"/>
  <c r="D343" i="210"/>
  <c r="D145" i="210"/>
  <c r="C145" i="210"/>
  <c r="B145" i="210" s="1"/>
  <c r="E144" i="210"/>
  <c r="E531" i="210"/>
  <c r="D532" i="210"/>
  <c r="C532" i="210"/>
  <c r="B532" i="210" s="1"/>
  <c r="C303" i="210"/>
  <c r="B303" i="210" s="1"/>
  <c r="D303" i="210"/>
  <c r="E302" i="210"/>
  <c r="E641" i="210"/>
  <c r="C642" i="210"/>
  <c r="B642" i="210" s="1"/>
  <c r="D642" i="210"/>
  <c r="C495" i="210"/>
  <c r="B495" i="210" s="1"/>
  <c r="E494" i="210"/>
  <c r="D495" i="210"/>
  <c r="N832" i="199"/>
  <c r="N795" i="199"/>
  <c r="O776" i="199"/>
  <c r="G777" i="199" s="1"/>
  <c r="J777" i="199" s="1"/>
  <c r="N758" i="199"/>
  <c r="I758" i="199"/>
  <c r="K758" i="199" s="1"/>
  <c r="M758" i="199" s="1"/>
  <c r="I761" i="199"/>
  <c r="I768" i="199"/>
  <c r="I760" i="199"/>
  <c r="I767" i="199"/>
  <c r="I765" i="199"/>
  <c r="I766" i="199"/>
  <c r="I769" i="199"/>
  <c r="I759" i="199"/>
  <c r="I762" i="199"/>
  <c r="I764" i="199"/>
  <c r="I763" i="199"/>
  <c r="N738" i="199"/>
  <c r="O716" i="199"/>
  <c r="G717" i="199" s="1"/>
  <c r="N716" i="199"/>
  <c r="G697" i="199"/>
  <c r="H697" i="199" s="1"/>
  <c r="N656" i="199"/>
  <c r="D801" i="199"/>
  <c r="F801" i="199" s="1"/>
  <c r="E800" i="199"/>
  <c r="C801" i="199"/>
  <c r="B801" i="199" s="1"/>
  <c r="N635" i="199"/>
  <c r="N613" i="199"/>
  <c r="O613" i="199"/>
  <c r="G593" i="199"/>
  <c r="H593" i="199" s="1"/>
  <c r="G571" i="199"/>
  <c r="O526" i="199"/>
  <c r="G527" i="199" s="1"/>
  <c r="D683" i="199"/>
  <c r="F683" i="199" s="1"/>
  <c r="E682" i="199"/>
  <c r="C683" i="199"/>
  <c r="B683" i="199" s="1"/>
  <c r="G481" i="199"/>
  <c r="N456" i="199"/>
  <c r="N431" i="199"/>
  <c r="O431" i="199"/>
  <c r="O381" i="199"/>
  <c r="G382" i="199" s="1"/>
  <c r="N381" i="199"/>
  <c r="G356" i="199"/>
  <c r="N355" i="199"/>
  <c r="O301" i="199"/>
  <c r="N275" i="199"/>
  <c r="N246" i="199"/>
  <c r="O246" i="199"/>
  <c r="N219" i="199"/>
  <c r="H191" i="199"/>
  <c r="N191" i="199" s="1"/>
  <c r="N161" i="199"/>
  <c r="O161" i="199"/>
  <c r="F722" i="199"/>
  <c r="D723" i="199"/>
  <c r="E722" i="199"/>
  <c r="C723" i="199"/>
  <c r="B723" i="199" s="1"/>
  <c r="H408" i="199"/>
  <c r="H133" i="199"/>
  <c r="N133" i="199" s="1"/>
  <c r="G104" i="199"/>
  <c r="N103" i="199"/>
  <c r="E742" i="199"/>
  <c r="D743" i="199"/>
  <c r="F743" i="199" s="1"/>
  <c r="C743" i="199"/>
  <c r="B743" i="199" s="1"/>
  <c r="E819" i="199"/>
  <c r="C820" i="199"/>
  <c r="B820" i="199" s="1"/>
  <c r="D820" i="199"/>
  <c r="F820" i="199" s="1"/>
  <c r="C838" i="199"/>
  <c r="B838" i="199" s="1"/>
  <c r="E837" i="199"/>
  <c r="D838" i="199"/>
  <c r="F838" i="199" s="1"/>
  <c r="D855" i="199"/>
  <c r="F855" i="199" s="1"/>
  <c r="C486" i="199"/>
  <c r="B486" i="199" s="1"/>
  <c r="D486" i="199"/>
  <c r="F486" i="199" s="1"/>
  <c r="E485" i="199"/>
  <c r="D703" i="199"/>
  <c r="F703" i="199" s="1"/>
  <c r="C703" i="199"/>
  <c r="B703" i="199" s="1"/>
  <c r="E702" i="199"/>
  <c r="E762" i="199"/>
  <c r="D763" i="199"/>
  <c r="F763" i="199" s="1"/>
  <c r="C763" i="199"/>
  <c r="B763" i="199" s="1"/>
  <c r="C641" i="199"/>
  <c r="B641" i="199" s="1"/>
  <c r="E640" i="199"/>
  <c r="D641" i="199"/>
  <c r="F641" i="199" s="1"/>
  <c r="E554" i="199"/>
  <c r="D555" i="199"/>
  <c r="F555" i="199" s="1"/>
  <c r="C555" i="199"/>
  <c r="B555" i="199" s="1"/>
  <c r="D662" i="199"/>
  <c r="F662" i="199" s="1"/>
  <c r="C662" i="199"/>
  <c r="B662" i="199" s="1"/>
  <c r="E661" i="199"/>
  <c r="D462" i="199"/>
  <c r="F462" i="199" s="1"/>
  <c r="C462" i="199"/>
  <c r="B462" i="199" s="1"/>
  <c r="E461" i="199"/>
  <c r="C620" i="199"/>
  <c r="B620" i="199" s="1"/>
  <c r="E619" i="199"/>
  <c r="D620" i="199"/>
  <c r="F620" i="199" s="1"/>
  <c r="D509" i="199"/>
  <c r="F509" i="199" s="1"/>
  <c r="C509" i="199"/>
  <c r="B509" i="199" s="1"/>
  <c r="E508" i="199"/>
  <c r="D599" i="199"/>
  <c r="F599" i="199" s="1"/>
  <c r="C599" i="199"/>
  <c r="B599" i="199" s="1"/>
  <c r="E598" i="199"/>
  <c r="C577" i="199"/>
  <c r="B577" i="199" s="1"/>
  <c r="E576" i="199"/>
  <c r="D577" i="199"/>
  <c r="F577" i="199" s="1"/>
  <c r="E531" i="199"/>
  <c r="D532" i="199"/>
  <c r="F532" i="199" s="1"/>
  <c r="C532" i="199"/>
  <c r="B532" i="199" s="1"/>
  <c r="D783" i="199"/>
  <c r="F783" i="199" s="1"/>
  <c r="C783" i="199"/>
  <c r="B783" i="199" s="1"/>
  <c r="E782" i="199"/>
  <c r="C855" i="199"/>
  <c r="B855" i="199" s="1"/>
  <c r="E854" i="199"/>
  <c r="O303" i="203"/>
  <c r="G304" i="203" s="1"/>
  <c r="O341" i="194"/>
  <c r="G342" i="194" s="1"/>
  <c r="H342" i="194" s="1"/>
  <c r="N342" i="194" s="1"/>
  <c r="H214" i="162"/>
  <c r="O576" i="203"/>
  <c r="G577" i="203" s="1"/>
  <c r="O601" i="203"/>
  <c r="G602" i="203" s="1"/>
  <c r="N724" i="203"/>
  <c r="H789" i="203"/>
  <c r="O389" i="203"/>
  <c r="G390" i="203" s="1"/>
  <c r="H390" i="203" s="1"/>
  <c r="O390" i="203" s="1"/>
  <c r="H471" i="203"/>
  <c r="G445" i="203"/>
  <c r="H445" i="203" s="1"/>
  <c r="N417" i="203"/>
  <c r="N389" i="203"/>
  <c r="C309" i="203"/>
  <c r="B309" i="203" s="1"/>
  <c r="D309" i="203"/>
  <c r="F309" i="203" s="1"/>
  <c r="N274" i="203"/>
  <c r="B830" i="205"/>
  <c r="D830" i="205"/>
  <c r="F830" i="205" s="1"/>
  <c r="G186" i="203"/>
  <c r="H186" i="203" s="1"/>
  <c r="N154" i="203"/>
  <c r="H123" i="203"/>
  <c r="N92" i="203"/>
  <c r="N38" i="203"/>
  <c r="O62" i="203"/>
  <c r="G63" i="203" s="1"/>
  <c r="N140" i="194"/>
  <c r="G381" i="194"/>
  <c r="H381" i="194" s="1"/>
  <c r="N421" i="194"/>
  <c r="N341" i="194"/>
  <c r="O180" i="194"/>
  <c r="G181" i="194" s="1"/>
  <c r="H181" i="194" s="1"/>
  <c r="N181" i="194" s="1"/>
  <c r="G302" i="194"/>
  <c r="O421" i="194"/>
  <c r="G422" i="194" s="1"/>
  <c r="H422" i="194" s="1"/>
  <c r="O422" i="194" s="1"/>
  <c r="G423" i="194" s="1"/>
  <c r="O140" i="194"/>
  <c r="G141" i="194" s="1"/>
  <c r="C46" i="194"/>
  <c r="B46" i="194" s="1"/>
  <c r="D46" i="194"/>
  <c r="F46" i="194" s="1"/>
  <c r="E45" i="194"/>
  <c r="O99" i="194"/>
  <c r="G100" i="194" s="1"/>
  <c r="H461" i="194"/>
  <c r="N262" i="194"/>
  <c r="D62" i="194"/>
  <c r="F62" i="194" s="1"/>
  <c r="C62" i="194"/>
  <c r="B62" i="194" s="1"/>
  <c r="E61" i="194"/>
  <c r="C227" i="194"/>
  <c r="B227" i="194" s="1"/>
  <c r="E226" i="194"/>
  <c r="D227" i="194"/>
  <c r="F227" i="194" s="1"/>
  <c r="D306" i="194"/>
  <c r="F306" i="194" s="1"/>
  <c r="C306" i="194"/>
  <c r="B306" i="194" s="1"/>
  <c r="E305" i="194"/>
  <c r="C424" i="194"/>
  <c r="B424" i="194" s="1"/>
  <c r="E423" i="194"/>
  <c r="D424" i="194"/>
  <c r="F424" i="194" s="1"/>
  <c r="C146" i="194"/>
  <c r="B146" i="194" s="1"/>
  <c r="E145" i="194"/>
  <c r="D146" i="194"/>
  <c r="F146" i="194" s="1"/>
  <c r="D463" i="194"/>
  <c r="F463" i="194" s="1"/>
  <c r="C463" i="194"/>
  <c r="B463" i="194" s="1"/>
  <c r="E462" i="194"/>
  <c r="C538" i="194"/>
  <c r="D538" i="194" s="1"/>
  <c r="F538" i="194" s="1"/>
  <c r="D104" i="194"/>
  <c r="F104" i="194" s="1"/>
  <c r="C104" i="194"/>
  <c r="B104" i="194" s="1"/>
  <c r="E103" i="194"/>
  <c r="C267" i="194"/>
  <c r="B267" i="194" s="1"/>
  <c r="E266" i="194"/>
  <c r="D267" i="194"/>
  <c r="F267" i="194" s="1"/>
  <c r="D501" i="194"/>
  <c r="F501" i="194" s="1"/>
  <c r="E500" i="194"/>
  <c r="C501" i="194"/>
  <c r="B501" i="194" s="1"/>
  <c r="D186" i="194"/>
  <c r="F186" i="194" s="1"/>
  <c r="C186" i="194"/>
  <c r="B186" i="194" s="1"/>
  <c r="D345" i="194"/>
  <c r="F345" i="194" s="1"/>
  <c r="C345" i="194"/>
  <c r="B345" i="194" s="1"/>
  <c r="E344" i="194"/>
  <c r="D384" i="194"/>
  <c r="F384" i="194" s="1"/>
  <c r="C384" i="194"/>
  <c r="B384" i="194" s="1"/>
  <c r="E383" i="194"/>
  <c r="O171" i="162"/>
  <c r="G172" i="162" s="1"/>
  <c r="N81" i="162"/>
  <c r="B173" i="162"/>
  <c r="D173" i="162"/>
  <c r="F173" i="162" s="1"/>
  <c r="D128" i="162"/>
  <c r="F128" i="162" s="1"/>
  <c r="B128" i="162"/>
  <c r="E82" i="162"/>
  <c r="C83" i="162"/>
  <c r="E215" i="162"/>
  <c r="C216" i="162"/>
  <c r="C40" i="162"/>
  <c r="E39" i="162"/>
  <c r="R42" i="162"/>
  <c r="Q42" i="162"/>
  <c r="H828" i="205"/>
  <c r="N698" i="205"/>
  <c r="O698" i="205" s="1"/>
  <c r="E647" i="205"/>
  <c r="C648" i="205"/>
  <c r="N645" i="205"/>
  <c r="O645" i="205" s="1"/>
  <c r="N561" i="205"/>
  <c r="O561" i="205" s="1"/>
  <c r="N532" i="205"/>
  <c r="O532" i="205" s="1"/>
  <c r="N474" i="205"/>
  <c r="O474" i="205" s="1"/>
  <c r="N384" i="205"/>
  <c r="O384" i="205" s="1"/>
  <c r="N322" i="205"/>
  <c r="O322" i="205" s="1"/>
  <c r="N194" i="205"/>
  <c r="O194" i="205" s="1"/>
  <c r="N161" i="205"/>
  <c r="O161" i="205" s="1"/>
  <c r="B673" i="205"/>
  <c r="D673" i="205"/>
  <c r="B416" i="205"/>
  <c r="D416" i="205"/>
  <c r="F416" i="205" s="1"/>
  <c r="E293" i="205"/>
  <c r="C294" i="205"/>
  <c r="C535" i="205"/>
  <c r="E534" i="205"/>
  <c r="D261" i="205"/>
  <c r="F261" i="205" s="1"/>
  <c r="B261" i="205"/>
  <c r="D229" i="205"/>
  <c r="F229" i="205" s="1"/>
  <c r="B229" i="205"/>
  <c r="D130" i="205"/>
  <c r="F130" i="205" s="1"/>
  <c r="B130" i="205"/>
  <c r="D387" i="205"/>
  <c r="F387" i="205" s="1"/>
  <c r="B387" i="205"/>
  <c r="C592" i="205"/>
  <c r="E591" i="205"/>
  <c r="D564" i="205"/>
  <c r="B564" i="205"/>
  <c r="E355" i="205"/>
  <c r="C356" i="205"/>
  <c r="C620" i="205"/>
  <c r="E619" i="205"/>
  <c r="D324" i="205"/>
  <c r="F324" i="205" s="1"/>
  <c r="B324" i="205"/>
  <c r="E196" i="205"/>
  <c r="C197" i="205"/>
  <c r="C96" i="205"/>
  <c r="E95" i="205"/>
  <c r="B446" i="205"/>
  <c r="D446" i="205"/>
  <c r="F446" i="205" s="1"/>
  <c r="C164" i="205"/>
  <c r="E163" i="205"/>
  <c r="D505" i="205"/>
  <c r="F505" i="205" s="1"/>
  <c r="B505" i="205"/>
  <c r="E40" i="205"/>
  <c r="C41" i="205"/>
  <c r="N14" i="187"/>
  <c r="O14" i="187" s="1"/>
  <c r="E16" i="187"/>
  <c r="C17" i="187"/>
  <c r="E54" i="187"/>
  <c r="C55" i="187"/>
  <c r="B55" i="187" s="1"/>
  <c r="D55" i="187"/>
  <c r="F55" i="187" s="1"/>
  <c r="D34" i="207"/>
  <c r="B34" i="207"/>
  <c r="C438" i="199"/>
  <c r="B438" i="199" s="1"/>
  <c r="E437" i="199"/>
  <c r="D438" i="199"/>
  <c r="F438" i="199" s="1"/>
  <c r="D414" i="199"/>
  <c r="F414" i="199" s="1"/>
  <c r="E413" i="199"/>
  <c r="C414" i="199"/>
  <c r="B414" i="199" s="1"/>
  <c r="C388" i="199"/>
  <c r="B388" i="199" s="1"/>
  <c r="D388" i="199"/>
  <c r="F388" i="199" s="1"/>
  <c r="E387" i="199"/>
  <c r="D362" i="199"/>
  <c r="F362" i="199" s="1"/>
  <c r="E361" i="199"/>
  <c r="C362" i="199"/>
  <c r="B362" i="199" s="1"/>
  <c r="C335" i="199"/>
  <c r="B335" i="199" s="1"/>
  <c r="E334" i="199"/>
  <c r="D335" i="199"/>
  <c r="F335" i="199" s="1"/>
  <c r="D308" i="199"/>
  <c r="F308" i="199" s="1"/>
  <c r="C308" i="199"/>
  <c r="B308" i="199" s="1"/>
  <c r="E307" i="199"/>
  <c r="D281" i="199"/>
  <c r="F281" i="199" s="1"/>
  <c r="C281" i="199"/>
  <c r="B281" i="199" s="1"/>
  <c r="E280" i="199"/>
  <c r="D253" i="199"/>
  <c r="F253" i="199" s="1"/>
  <c r="C253" i="199"/>
  <c r="B253" i="199" s="1"/>
  <c r="E252" i="199"/>
  <c r="D225" i="199"/>
  <c r="F225" i="199" s="1"/>
  <c r="C225" i="199"/>
  <c r="B225" i="199" s="1"/>
  <c r="E224" i="199"/>
  <c r="D197" i="199"/>
  <c r="F197" i="199" s="1"/>
  <c r="C197" i="199"/>
  <c r="B197" i="199" s="1"/>
  <c r="E196" i="199"/>
  <c r="D168" i="199"/>
  <c r="F168" i="199" s="1"/>
  <c r="C168" i="199"/>
  <c r="B168" i="199" s="1"/>
  <c r="E167" i="199"/>
  <c r="D139" i="199"/>
  <c r="F139" i="199" s="1"/>
  <c r="C139" i="199"/>
  <c r="B139" i="199" s="1"/>
  <c r="E138" i="199"/>
  <c r="D110" i="199"/>
  <c r="F110" i="199" s="1"/>
  <c r="C110" i="199"/>
  <c r="B110" i="199" s="1"/>
  <c r="E109" i="199"/>
  <c r="C81" i="199"/>
  <c r="B81" i="199" s="1"/>
  <c r="E80" i="199"/>
  <c r="D81" i="199"/>
  <c r="F81" i="199" s="1"/>
  <c r="K31" i="217"/>
  <c r="E36" i="216"/>
  <c r="C37" i="216"/>
  <c r="D43" i="203"/>
  <c r="F43" i="203" s="1"/>
  <c r="C43" i="203"/>
  <c r="B43" i="203" s="1"/>
  <c r="E42" i="203"/>
  <c r="O38" i="203"/>
  <c r="D582" i="203"/>
  <c r="F582" i="203" s="1"/>
  <c r="E581" i="203"/>
  <c r="C582" i="203"/>
  <c r="B582" i="203" s="1"/>
  <c r="D556" i="203"/>
  <c r="F556" i="203" s="1"/>
  <c r="E555" i="203"/>
  <c r="C556" i="203"/>
  <c r="B556" i="203" s="1"/>
  <c r="E279" i="203"/>
  <c r="D280" i="203"/>
  <c r="F280" i="203" s="1"/>
  <c r="C280" i="203"/>
  <c r="B280" i="203" s="1"/>
  <c r="B65" i="203"/>
  <c r="E308" i="203"/>
  <c r="C504" i="203"/>
  <c r="B504" i="203" s="1"/>
  <c r="D504" i="203"/>
  <c r="F504" i="203" s="1"/>
  <c r="E503" i="203"/>
  <c r="D338" i="203"/>
  <c r="F338" i="203" s="1"/>
  <c r="C338" i="203"/>
  <c r="B338" i="203" s="1"/>
  <c r="E337" i="203"/>
  <c r="D706" i="203"/>
  <c r="F706" i="203" s="1"/>
  <c r="E705" i="203"/>
  <c r="C706" i="203"/>
  <c r="B706" i="203" s="1"/>
  <c r="E65" i="203"/>
  <c r="D66" i="203"/>
  <c r="F66" i="203" s="1"/>
  <c r="C66" i="203"/>
  <c r="C795" i="203"/>
  <c r="B795" i="203" s="1"/>
  <c r="E794" i="203"/>
  <c r="D795" i="203"/>
  <c r="F795" i="203" s="1"/>
  <c r="C607" i="203"/>
  <c r="B607" i="203" s="1"/>
  <c r="D607" i="203"/>
  <c r="F607" i="203" s="1"/>
  <c r="E606" i="203"/>
  <c r="C530" i="203"/>
  <c r="B530" i="203" s="1"/>
  <c r="E529" i="203"/>
  <c r="D530" i="203"/>
  <c r="F530" i="203" s="1"/>
  <c r="D632" i="203"/>
  <c r="F632" i="203" s="1"/>
  <c r="E631" i="203"/>
  <c r="C632" i="203"/>
  <c r="B632" i="203" s="1"/>
  <c r="C191" i="203"/>
  <c r="B191" i="203" s="1"/>
  <c r="E190" i="203"/>
  <c r="D191" i="203"/>
  <c r="F191" i="203" s="1"/>
  <c r="C251" i="203"/>
  <c r="B251" i="203" s="1"/>
  <c r="E250" i="203"/>
  <c r="D251" i="203"/>
  <c r="F251" i="203" s="1"/>
  <c r="D682" i="203"/>
  <c r="F682" i="203" s="1"/>
  <c r="E681" i="203"/>
  <c r="C682" i="203"/>
  <c r="B682" i="203" s="1"/>
  <c r="C221" i="203"/>
  <c r="B221" i="203" s="1"/>
  <c r="E220" i="203"/>
  <c r="D221" i="203"/>
  <c r="F221" i="203" s="1"/>
  <c r="C450" i="203"/>
  <c r="B450" i="203" s="1"/>
  <c r="E449" i="203"/>
  <c r="D450" i="203"/>
  <c r="F450" i="203" s="1"/>
  <c r="D98" i="203"/>
  <c r="F98" i="203" s="1"/>
  <c r="C98" i="203"/>
  <c r="B98" i="203" s="1"/>
  <c r="E97" i="203"/>
  <c r="C657" i="203"/>
  <c r="B657" i="203" s="1"/>
  <c r="D657" i="203"/>
  <c r="F657" i="203" s="1"/>
  <c r="E656" i="203"/>
  <c r="E159" i="203"/>
  <c r="D160" i="203"/>
  <c r="F160" i="203" s="1"/>
  <c r="C160" i="203"/>
  <c r="B160" i="203" s="1"/>
  <c r="D477" i="203"/>
  <c r="F477" i="203" s="1"/>
  <c r="C477" i="203"/>
  <c r="B477" i="203" s="1"/>
  <c r="E476" i="203"/>
  <c r="C130" i="203"/>
  <c r="B130" i="203" s="1"/>
  <c r="E129" i="203"/>
  <c r="D130" i="203"/>
  <c r="F130" i="203" s="1"/>
  <c r="C395" i="203"/>
  <c r="B395" i="203" s="1"/>
  <c r="E394" i="203"/>
  <c r="D395" i="203"/>
  <c r="F395" i="203" s="1"/>
  <c r="C368" i="203"/>
  <c r="B368" i="203" s="1"/>
  <c r="E367" i="203"/>
  <c r="D368" i="203"/>
  <c r="F368" i="203" s="1"/>
  <c r="C754" i="203"/>
  <c r="B754" i="203" s="1"/>
  <c r="D754" i="203"/>
  <c r="F754" i="203" s="1"/>
  <c r="E753" i="203"/>
  <c r="C731" i="203"/>
  <c r="B731" i="203" s="1"/>
  <c r="D731" i="203"/>
  <c r="F731" i="203" s="1"/>
  <c r="E730" i="203"/>
  <c r="D423" i="203"/>
  <c r="F423" i="203" s="1"/>
  <c r="C423" i="203"/>
  <c r="B423" i="203" s="1"/>
  <c r="E422" i="203"/>
  <c r="N36" i="208"/>
  <c r="N413" i="210"/>
  <c r="N434" i="211"/>
  <c r="N899" i="211"/>
  <c r="N1019" i="211"/>
  <c r="N303" i="203"/>
  <c r="N69" i="211"/>
  <c r="O417" i="203"/>
  <c r="G418" i="203" s="1"/>
  <c r="N32" i="207"/>
  <c r="O58" i="210"/>
  <c r="G59" i="210" s="1"/>
  <c r="N701" i="203"/>
  <c r="O451" i="210"/>
  <c r="G452" i="210" s="1"/>
  <c r="O344" i="211"/>
  <c r="G345" i="211" s="1"/>
  <c r="O636" i="210"/>
  <c r="G637" i="210" s="1"/>
  <c r="O817" i="211"/>
  <c r="G818" i="211" s="1"/>
  <c r="N99" i="194"/>
  <c r="O656" i="199"/>
  <c r="G657" i="199" s="1"/>
  <c r="N62" i="203"/>
  <c r="O635" i="199"/>
  <c r="G636" i="199" s="1"/>
  <c r="O275" i="199"/>
  <c r="O274" i="203"/>
  <c r="G275" i="203" s="1"/>
  <c r="N222" i="194"/>
  <c r="O795" i="199"/>
  <c r="G796" i="199" s="1"/>
  <c r="J796" i="199" s="1"/>
  <c r="O218" i="210"/>
  <c r="G219" i="210" s="1"/>
  <c r="O456" i="199"/>
  <c r="G457" i="199" s="1"/>
  <c r="N13" i="195"/>
  <c r="G650" i="211"/>
  <c r="G390" i="211"/>
  <c r="G70" i="211"/>
  <c r="O738" i="199"/>
  <c r="G739" i="199" s="1"/>
  <c r="J739" i="199" s="1"/>
  <c r="O600" i="210"/>
  <c r="O253" i="211"/>
  <c r="H332" i="203"/>
  <c r="O750" i="205"/>
  <c r="G749" i="203"/>
  <c r="H749" i="203" s="1"/>
  <c r="H941" i="211"/>
  <c r="N941" i="211" s="1"/>
  <c r="H113" i="200"/>
  <c r="O113" i="200" s="1"/>
  <c r="H1060" i="211"/>
  <c r="O1060" i="211" s="1"/>
  <c r="O80" i="195"/>
  <c r="G81" i="195" s="1"/>
  <c r="N171" i="162"/>
  <c r="G618" i="205"/>
  <c r="O526" i="210"/>
  <c r="O848" i="199"/>
  <c r="G849" i="199" s="1"/>
  <c r="J849" i="199" s="1"/>
  <c r="K849" i="199" s="1"/>
  <c r="M849" i="199" s="1"/>
  <c r="O161" i="211"/>
  <c r="H859" i="211"/>
  <c r="O859" i="211" s="1"/>
  <c r="O724" i="203"/>
  <c r="O833" i="199"/>
  <c r="G834" i="199" s="1"/>
  <c r="J834" i="199" s="1"/>
  <c r="K834" i="199" s="1"/>
  <c r="M834" i="199" s="1"/>
  <c r="O776" i="205"/>
  <c r="G208" i="211"/>
  <c r="N649" i="211"/>
  <c r="G415" i="205"/>
  <c r="H57" i="194"/>
  <c r="N776" i="199"/>
  <c r="O92" i="203"/>
  <c r="N526" i="199"/>
  <c r="H53" i="200"/>
  <c r="N53" i="200" s="1"/>
  <c r="G725" i="205"/>
  <c r="H627" i="203"/>
  <c r="G504" i="205"/>
  <c r="H362" i="203"/>
  <c r="G900" i="211"/>
  <c r="G652" i="203"/>
  <c r="G82" i="162"/>
  <c r="G1020" i="211"/>
  <c r="O815" i="199"/>
  <c r="G816" i="199" s="1"/>
  <c r="J816" i="199" s="1"/>
  <c r="K816" i="199" s="1"/>
  <c r="M816" i="199" s="1"/>
  <c r="H354" i="205"/>
  <c r="N354" i="205" s="1"/>
  <c r="G435" i="211"/>
  <c r="G223" i="194"/>
  <c r="O80" i="213"/>
  <c r="G81" i="213" s="1"/>
  <c r="O701" i="203"/>
  <c r="G802" i="205"/>
  <c r="H79" i="200"/>
  <c r="N79" i="200" s="1"/>
  <c r="H477" i="211"/>
  <c r="O477" i="211" s="1"/>
  <c r="H691" i="211"/>
  <c r="O691" i="211" s="1"/>
  <c r="I25" i="195"/>
  <c r="I26" i="195"/>
  <c r="I14" i="195"/>
  <c r="I19" i="195"/>
  <c r="I31" i="195"/>
  <c r="I18" i="195"/>
  <c r="H33" i="195"/>
  <c r="I29" i="195"/>
  <c r="I21" i="195"/>
  <c r="I30" i="195"/>
  <c r="I15" i="195"/>
  <c r="I20" i="195"/>
  <c r="I24" i="195"/>
  <c r="I32" i="195"/>
  <c r="I17" i="195"/>
  <c r="I22" i="195"/>
  <c r="I23" i="195"/>
  <c r="I27" i="195"/>
  <c r="I16" i="195"/>
  <c r="I28" i="195"/>
  <c r="I13" i="195"/>
  <c r="H376" i="210"/>
  <c r="N376" i="210" s="1"/>
  <c r="H503" i="199"/>
  <c r="H178" i="210"/>
  <c r="O178" i="210" s="1"/>
  <c r="H127" i="162"/>
  <c r="G525" i="203"/>
  <c r="G414" i="210"/>
  <c r="O37" i="162"/>
  <c r="G552" i="203"/>
  <c r="H300" i="211"/>
  <c r="N300" i="211" s="1"/>
  <c r="H775" i="211"/>
  <c r="N775" i="211" s="1"/>
  <c r="O671" i="205"/>
  <c r="O219" i="199"/>
  <c r="G220" i="199" s="1"/>
  <c r="O606" i="211"/>
  <c r="O490" i="210"/>
  <c r="O44" i="195"/>
  <c r="G45" i="195" s="1"/>
  <c r="O258" i="210"/>
  <c r="O38" i="205"/>
  <c r="O154" i="203"/>
  <c r="N576" i="203"/>
  <c r="O563" i="210"/>
  <c r="G981" i="211"/>
  <c r="O36" i="208"/>
  <c r="O75" i="199"/>
  <c r="O444" i="205"/>
  <c r="N389" i="211"/>
  <c r="N601" i="203"/>
  <c r="O138" i="210"/>
  <c r="G499" i="203"/>
  <c r="H1098" i="211"/>
  <c r="O1098" i="211" s="1"/>
  <c r="O215" i="203"/>
  <c r="H734" i="211"/>
  <c r="N734" i="211" s="1"/>
  <c r="G292" i="205"/>
  <c r="G564" i="211"/>
  <c r="H677" i="203"/>
  <c r="H329" i="199"/>
  <c r="N329" i="199" s="1"/>
  <c r="H336" i="210"/>
  <c r="N336" i="210" s="1"/>
  <c r="O34" i="216"/>
  <c r="H115" i="211"/>
  <c r="N115" i="211" s="1"/>
  <c r="H549" i="199"/>
  <c r="G246" i="203"/>
  <c r="G298" i="210"/>
  <c r="G94" i="205"/>
  <c r="N75" i="199"/>
  <c r="H521" i="211"/>
  <c r="N521" i="211" s="1"/>
  <c r="G51" i="187"/>
  <c r="H51" i="187" s="1"/>
  <c r="O44" i="213"/>
  <c r="G45" i="213" s="1"/>
  <c r="H98" i="210"/>
  <c r="N98" i="210" s="1"/>
  <c r="G590" i="205"/>
  <c r="N215" i="203"/>
  <c r="D426" i="215"/>
  <c r="F426" i="215" s="1"/>
  <c r="E425" i="215"/>
  <c r="C426" i="215"/>
  <c r="B426" i="215" s="1"/>
  <c r="H419" i="215"/>
  <c r="D398" i="215"/>
  <c r="F398" i="215" s="1"/>
  <c r="E397" i="215"/>
  <c r="C398" i="215"/>
  <c r="B398" i="215" s="1"/>
  <c r="H391" i="215"/>
  <c r="C369" i="215"/>
  <c r="B369" i="215" s="1"/>
  <c r="E368" i="215"/>
  <c r="D369" i="215"/>
  <c r="F369" i="215" s="1"/>
  <c r="H363" i="215"/>
  <c r="O334" i="215"/>
  <c r="G335" i="215" s="1"/>
  <c r="O186" i="215"/>
  <c r="G187" i="215" s="1"/>
  <c r="O216" i="215"/>
  <c r="G217" i="215" s="1"/>
  <c r="N334" i="215"/>
  <c r="C341" i="215"/>
  <c r="B341" i="215" s="1"/>
  <c r="E340" i="215"/>
  <c r="D341" i="215"/>
  <c r="F341" i="215" s="1"/>
  <c r="C312" i="215"/>
  <c r="B312" i="215" s="1"/>
  <c r="E311" i="215"/>
  <c r="D312" i="215"/>
  <c r="F312" i="215" s="1"/>
  <c r="H305" i="215"/>
  <c r="D284" i="215"/>
  <c r="F284" i="215" s="1"/>
  <c r="E283" i="215"/>
  <c r="C284" i="215"/>
  <c r="B284" i="215" s="1"/>
  <c r="H276" i="215"/>
  <c r="C253" i="215"/>
  <c r="B253" i="215" s="1"/>
  <c r="D253" i="215"/>
  <c r="F253" i="215" s="1"/>
  <c r="E252" i="215"/>
  <c r="H246" i="215"/>
  <c r="N216" i="215"/>
  <c r="N186" i="215"/>
  <c r="C193" i="215"/>
  <c r="B193" i="215" s="1"/>
  <c r="E192" i="215"/>
  <c r="D193" i="215"/>
  <c r="F193" i="215" s="1"/>
  <c r="O125" i="215"/>
  <c r="G126" i="215" s="1"/>
  <c r="D163" i="215"/>
  <c r="F163" i="215" s="1"/>
  <c r="C163" i="215"/>
  <c r="B163" i="215" s="1"/>
  <c r="E162" i="215"/>
  <c r="H156" i="215"/>
  <c r="O156" i="215" s="1"/>
  <c r="N125" i="215"/>
  <c r="C132" i="215"/>
  <c r="B132" i="215" s="1"/>
  <c r="E131" i="215"/>
  <c r="D132" i="215"/>
  <c r="F132" i="215" s="1"/>
  <c r="H94" i="215"/>
  <c r="E101" i="215"/>
  <c r="D102" i="215"/>
  <c r="F102" i="215" s="1"/>
  <c r="C102" i="215"/>
  <c r="B102" i="215" s="1"/>
  <c r="O38" i="215"/>
  <c r="O62" i="215"/>
  <c r="G63" i="215" s="1"/>
  <c r="E41" i="215"/>
  <c r="C42" i="215"/>
  <c r="N62" i="215"/>
  <c r="D68" i="215"/>
  <c r="F68" i="215" s="1"/>
  <c r="E67" i="215"/>
  <c r="C68" i="215"/>
  <c r="B68" i="215" s="1"/>
  <c r="D16" i="195" l="1"/>
  <c r="B16" i="195"/>
  <c r="F223" i="215"/>
  <c r="C224" i="215"/>
  <c r="B224" i="215" s="1"/>
  <c r="E223" i="215"/>
  <c r="D224" i="215"/>
  <c r="F34" i="207"/>
  <c r="B16" i="213"/>
  <c r="D16" i="213"/>
  <c r="O14" i="213"/>
  <c r="G15" i="213" s="1"/>
  <c r="J15" i="213" s="1"/>
  <c r="F45" i="213"/>
  <c r="E45" i="213"/>
  <c r="C46" i="213"/>
  <c r="D82" i="213"/>
  <c r="B82" i="213"/>
  <c r="F781" i="211"/>
  <c r="D782" i="211"/>
  <c r="C782" i="211"/>
  <c r="B782" i="211" s="1"/>
  <c r="E781" i="211"/>
  <c r="F946" i="211"/>
  <c r="D947" i="211"/>
  <c r="C947" i="211"/>
  <c r="B947" i="211" s="1"/>
  <c r="E946" i="211"/>
  <c r="F697" i="211"/>
  <c r="E697" i="211"/>
  <c r="D698" i="211"/>
  <c r="C698" i="211"/>
  <c r="B698" i="211" s="1"/>
  <c r="F350" i="211"/>
  <c r="C351" i="211"/>
  <c r="B351" i="211" s="1"/>
  <c r="E350" i="211"/>
  <c r="D351" i="211"/>
  <c r="F986" i="211"/>
  <c r="D987" i="211"/>
  <c r="C987" i="211"/>
  <c r="B987" i="211" s="1"/>
  <c r="E986" i="211"/>
  <c r="F483" i="211"/>
  <c r="E483" i="211"/>
  <c r="D484" i="211"/>
  <c r="C484" i="211"/>
  <c r="B484" i="211" s="1"/>
  <c r="F213" i="211"/>
  <c r="E213" i="211"/>
  <c r="D214" i="211"/>
  <c r="C214" i="211"/>
  <c r="B214" i="211" s="1"/>
  <c r="F1065" i="211"/>
  <c r="D1066" i="211"/>
  <c r="C1066" i="211"/>
  <c r="B1066" i="211" s="1"/>
  <c r="E1065" i="211"/>
  <c r="F167" i="211"/>
  <c r="D168" i="211"/>
  <c r="C168" i="211"/>
  <c r="B168" i="211" s="1"/>
  <c r="E167" i="211"/>
  <c r="F739" i="211"/>
  <c r="D740" i="211"/>
  <c r="C740" i="211"/>
  <c r="B740" i="211" s="1"/>
  <c r="E739" i="211"/>
  <c r="F612" i="211"/>
  <c r="D613" i="211"/>
  <c r="C613" i="211"/>
  <c r="B613" i="211" s="1"/>
  <c r="E612" i="211"/>
  <c r="F440" i="211"/>
  <c r="D441" i="211"/>
  <c r="C441" i="211"/>
  <c r="B441" i="211" s="1"/>
  <c r="E440" i="211"/>
  <c r="B75" i="211"/>
  <c r="F75" i="211"/>
  <c r="D76" i="211"/>
  <c r="C76" i="211"/>
  <c r="B76" i="211" s="1"/>
  <c r="E75" i="211"/>
  <c r="G41" i="211"/>
  <c r="F655" i="211"/>
  <c r="E655" i="211"/>
  <c r="D656" i="211"/>
  <c r="C656" i="211"/>
  <c r="B656" i="211" s="1"/>
  <c r="F122" i="211"/>
  <c r="C123" i="211"/>
  <c r="B123" i="211" s="1"/>
  <c r="E122" i="211"/>
  <c r="D123" i="211"/>
  <c r="F45" i="211"/>
  <c r="E45" i="211"/>
  <c r="D46" i="211"/>
  <c r="C46" i="211"/>
  <c r="B46" i="211" s="1"/>
  <c r="F864" i="211"/>
  <c r="E864" i="211"/>
  <c r="D865" i="211"/>
  <c r="C865" i="211"/>
  <c r="B865" i="211" s="1"/>
  <c r="F569" i="211"/>
  <c r="E569" i="211"/>
  <c r="D570" i="211"/>
  <c r="C570" i="211"/>
  <c r="B570" i="211" s="1"/>
  <c r="F905" i="211"/>
  <c r="D906" i="211"/>
  <c r="C906" i="211"/>
  <c r="B906" i="211" s="1"/>
  <c r="E905" i="211"/>
  <c r="F526" i="211"/>
  <c r="D527" i="211"/>
  <c r="C527" i="211"/>
  <c r="B527" i="211" s="1"/>
  <c r="E526" i="211"/>
  <c r="F395" i="211"/>
  <c r="E395" i="211"/>
  <c r="D396" i="211"/>
  <c r="C396" i="211"/>
  <c r="B396" i="211" s="1"/>
  <c r="F823" i="211"/>
  <c r="D824" i="211"/>
  <c r="C824" i="211"/>
  <c r="B824" i="211" s="1"/>
  <c r="E823" i="211"/>
  <c r="F1025" i="211"/>
  <c r="D1026" i="211"/>
  <c r="C1026" i="211"/>
  <c r="B1026" i="211" s="1"/>
  <c r="E1025" i="211"/>
  <c r="F259" i="211"/>
  <c r="E259" i="211"/>
  <c r="D260" i="211"/>
  <c r="C260" i="211"/>
  <c r="B260" i="211" s="1"/>
  <c r="F305" i="211"/>
  <c r="E305" i="211"/>
  <c r="D306" i="211"/>
  <c r="C306" i="211"/>
  <c r="B306" i="211" s="1"/>
  <c r="F1104" i="211"/>
  <c r="E1104" i="211"/>
  <c r="D1105" i="211"/>
  <c r="C1105" i="211"/>
  <c r="B1105" i="211" s="1"/>
  <c r="F85" i="200"/>
  <c r="D86" i="200"/>
  <c r="C86" i="200"/>
  <c r="B86" i="200" s="1"/>
  <c r="E85" i="200"/>
  <c r="B85" i="200"/>
  <c r="F119" i="200"/>
  <c r="D120" i="200"/>
  <c r="C120" i="200"/>
  <c r="B120" i="200" s="1"/>
  <c r="E119" i="200"/>
  <c r="F59" i="200"/>
  <c r="D60" i="200"/>
  <c r="C60" i="200"/>
  <c r="B60" i="200" s="1"/>
  <c r="E59" i="200"/>
  <c r="D40" i="208"/>
  <c r="B40" i="208"/>
  <c r="D804" i="205"/>
  <c r="F804" i="205" s="1"/>
  <c r="D701" i="205"/>
  <c r="F701" i="205" s="1"/>
  <c r="B753" i="205"/>
  <c r="C779" i="205"/>
  <c r="E778" i="205"/>
  <c r="B727" i="205"/>
  <c r="E61" i="205"/>
  <c r="F476" i="205"/>
  <c r="E476" i="205"/>
  <c r="C477" i="205"/>
  <c r="C62" i="205"/>
  <c r="B62" i="205" s="1"/>
  <c r="C565" i="205"/>
  <c r="D565" i="205" s="1"/>
  <c r="F565" i="205" s="1"/>
  <c r="F564" i="205"/>
  <c r="C674" i="205"/>
  <c r="B674" i="205" s="1"/>
  <c r="F673" i="205"/>
  <c r="O758" i="199"/>
  <c r="G759" i="199" s="1"/>
  <c r="J759" i="199" s="1"/>
  <c r="K759" i="199" s="1"/>
  <c r="M759" i="199" s="1"/>
  <c r="G259" i="205"/>
  <c r="G227" i="205"/>
  <c r="G128" i="205"/>
  <c r="H58" i="205"/>
  <c r="N58" i="205" s="1"/>
  <c r="N263" i="194"/>
  <c r="E185" i="194"/>
  <c r="D38" i="196"/>
  <c r="F38" i="196" s="1"/>
  <c r="B38" i="196"/>
  <c r="D265" i="210"/>
  <c r="C265" i="210"/>
  <c r="B265" i="210" s="1"/>
  <c r="E264" i="210"/>
  <c r="D105" i="210"/>
  <c r="C105" i="210"/>
  <c r="B105" i="210" s="1"/>
  <c r="E104" i="210"/>
  <c r="E569" i="210"/>
  <c r="D570" i="210"/>
  <c r="C570" i="210"/>
  <c r="B570" i="210" s="1"/>
  <c r="D304" i="210"/>
  <c r="C304" i="210"/>
  <c r="B304" i="210" s="1"/>
  <c r="E303" i="210"/>
  <c r="D496" i="210"/>
  <c r="C496" i="210"/>
  <c r="B496" i="210" s="1"/>
  <c r="E495" i="210"/>
  <c r="B63" i="210"/>
  <c r="D186" i="210"/>
  <c r="C186" i="210"/>
  <c r="B186" i="210" s="1"/>
  <c r="E185" i="210"/>
  <c r="E606" i="210"/>
  <c r="D607" i="210"/>
  <c r="C607" i="210"/>
  <c r="B607" i="210" s="1"/>
  <c r="D533" i="210"/>
  <c r="C533" i="210"/>
  <c r="B533" i="210" s="1"/>
  <c r="E532" i="210"/>
  <c r="D64" i="210"/>
  <c r="C64" i="210"/>
  <c r="E63" i="210"/>
  <c r="C643" i="210"/>
  <c r="B643" i="210" s="1"/>
  <c r="E642" i="210"/>
  <c r="D643" i="210"/>
  <c r="E381" i="210"/>
  <c r="D382" i="210"/>
  <c r="C382" i="210"/>
  <c r="B382" i="210" s="1"/>
  <c r="D459" i="210"/>
  <c r="E458" i="210"/>
  <c r="C459" i="210"/>
  <c r="B459" i="210" s="1"/>
  <c r="D225" i="210"/>
  <c r="E224" i="210"/>
  <c r="C225" i="210"/>
  <c r="B225" i="210" s="1"/>
  <c r="D146" i="210"/>
  <c r="C146" i="210"/>
  <c r="B146" i="210" s="1"/>
  <c r="E145" i="210"/>
  <c r="C344" i="210"/>
  <c r="B344" i="210" s="1"/>
  <c r="E343" i="210"/>
  <c r="D344" i="210"/>
  <c r="C421" i="210"/>
  <c r="B421" i="210" s="1"/>
  <c r="E420" i="210"/>
  <c r="D421" i="210"/>
  <c r="H717" i="199"/>
  <c r="C802" i="199"/>
  <c r="B802" i="199" s="1"/>
  <c r="D802" i="199"/>
  <c r="F802" i="199" s="1"/>
  <c r="E801" i="199"/>
  <c r="N593" i="199"/>
  <c r="D684" i="199"/>
  <c r="F684" i="199" s="1"/>
  <c r="C684" i="199"/>
  <c r="B684" i="199" s="1"/>
  <c r="O593" i="199"/>
  <c r="G594" i="199" s="1"/>
  <c r="H594" i="199" s="1"/>
  <c r="N594" i="199" s="1"/>
  <c r="G614" i="199"/>
  <c r="E683" i="199"/>
  <c r="H571" i="199"/>
  <c r="O503" i="199"/>
  <c r="G432" i="199"/>
  <c r="H432" i="199" s="1"/>
  <c r="N408" i="199"/>
  <c r="H382" i="199"/>
  <c r="H356" i="199"/>
  <c r="N356" i="199" s="1"/>
  <c r="G302" i="199"/>
  <c r="G276" i="199"/>
  <c r="H276" i="199" s="1"/>
  <c r="G247" i="199"/>
  <c r="O191" i="199"/>
  <c r="O408" i="199"/>
  <c r="G409" i="199" s="1"/>
  <c r="H409" i="199" s="1"/>
  <c r="G162" i="199"/>
  <c r="F723" i="199"/>
  <c r="E723" i="199"/>
  <c r="C724" i="199"/>
  <c r="B724" i="199" s="1"/>
  <c r="D724" i="199"/>
  <c r="N697" i="199"/>
  <c r="O133" i="199"/>
  <c r="H104" i="199"/>
  <c r="E820" i="199"/>
  <c r="D821" i="199"/>
  <c r="F821" i="199" s="1"/>
  <c r="C821" i="199"/>
  <c r="B821" i="199" s="1"/>
  <c r="D744" i="199"/>
  <c r="F744" i="199" s="1"/>
  <c r="E743" i="199"/>
  <c r="C744" i="199"/>
  <c r="B744" i="199" s="1"/>
  <c r="D839" i="199"/>
  <c r="F839" i="199" s="1"/>
  <c r="C839" i="199"/>
  <c r="B839" i="199" s="1"/>
  <c r="E838" i="199"/>
  <c r="D784" i="199"/>
  <c r="F784" i="199" s="1"/>
  <c r="C784" i="199"/>
  <c r="B784" i="199" s="1"/>
  <c r="E783" i="199"/>
  <c r="C533" i="199"/>
  <c r="B533" i="199" s="1"/>
  <c r="D533" i="199"/>
  <c r="F533" i="199" s="1"/>
  <c r="E532" i="199"/>
  <c r="D578" i="199"/>
  <c r="F578" i="199" s="1"/>
  <c r="C578" i="199"/>
  <c r="B578" i="199" s="1"/>
  <c r="E577" i="199"/>
  <c r="C600" i="199"/>
  <c r="B600" i="199" s="1"/>
  <c r="E599" i="199"/>
  <c r="D600" i="199"/>
  <c r="F600" i="199" s="1"/>
  <c r="E509" i="199"/>
  <c r="D510" i="199"/>
  <c r="F510" i="199" s="1"/>
  <c r="C510" i="199"/>
  <c r="B510" i="199" s="1"/>
  <c r="D621" i="199"/>
  <c r="F621" i="199" s="1"/>
  <c r="C621" i="199"/>
  <c r="B621" i="199" s="1"/>
  <c r="E620" i="199"/>
  <c r="D463" i="199"/>
  <c r="F463" i="199" s="1"/>
  <c r="E462" i="199"/>
  <c r="C463" i="199"/>
  <c r="B463" i="199" s="1"/>
  <c r="D663" i="199"/>
  <c r="F663" i="199" s="1"/>
  <c r="C663" i="199"/>
  <c r="B663" i="199" s="1"/>
  <c r="E662" i="199"/>
  <c r="C556" i="199"/>
  <c r="B556" i="199" s="1"/>
  <c r="E555" i="199"/>
  <c r="D556" i="199"/>
  <c r="F556" i="199" s="1"/>
  <c r="D642" i="199"/>
  <c r="F642" i="199" s="1"/>
  <c r="C642" i="199"/>
  <c r="B642" i="199" s="1"/>
  <c r="E641" i="199"/>
  <c r="E763" i="199"/>
  <c r="C764" i="199"/>
  <c r="B764" i="199" s="1"/>
  <c r="D764" i="199"/>
  <c r="F764" i="199" s="1"/>
  <c r="C704" i="199"/>
  <c r="B704" i="199" s="1"/>
  <c r="D704" i="199"/>
  <c r="F704" i="199" s="1"/>
  <c r="E703" i="199"/>
  <c r="D487" i="199"/>
  <c r="F487" i="199" s="1"/>
  <c r="E486" i="199"/>
  <c r="C487" i="199"/>
  <c r="B487" i="199" s="1"/>
  <c r="E855" i="199"/>
  <c r="D856" i="199"/>
  <c r="F856" i="199" s="1"/>
  <c r="C856" i="199"/>
  <c r="B856" i="199" s="1"/>
  <c r="N789" i="203"/>
  <c r="O471" i="203"/>
  <c r="G472" i="203" s="1"/>
  <c r="H472" i="203" s="1"/>
  <c r="N472" i="203" s="1"/>
  <c r="O123" i="203"/>
  <c r="G124" i="203" s="1"/>
  <c r="N214" i="162"/>
  <c r="O214" i="162"/>
  <c r="N627" i="203"/>
  <c r="O789" i="203"/>
  <c r="G790" i="203" s="1"/>
  <c r="N471" i="203"/>
  <c r="N445" i="203"/>
  <c r="O332" i="203"/>
  <c r="G333" i="203" s="1"/>
  <c r="E309" i="203"/>
  <c r="D310" i="203"/>
  <c r="F310" i="203" s="1"/>
  <c r="C310" i="203"/>
  <c r="B310" i="203" s="1"/>
  <c r="E830" i="205"/>
  <c r="C831" i="205"/>
  <c r="N381" i="194"/>
  <c r="N186" i="203"/>
  <c r="N123" i="203"/>
  <c r="G39" i="203"/>
  <c r="N461" i="194"/>
  <c r="O381" i="194"/>
  <c r="O181" i="194"/>
  <c r="G182" i="194" s="1"/>
  <c r="H182" i="194" s="1"/>
  <c r="O182" i="194" s="1"/>
  <c r="H302" i="194"/>
  <c r="O461" i="194"/>
  <c r="E46" i="194"/>
  <c r="D47" i="194"/>
  <c r="F47" i="194" s="1"/>
  <c r="C47" i="194"/>
  <c r="B47" i="194" s="1"/>
  <c r="N57" i="194"/>
  <c r="N422" i="194"/>
  <c r="O342" i="194"/>
  <c r="H500" i="194"/>
  <c r="H423" i="194"/>
  <c r="O423" i="194" s="1"/>
  <c r="G424" i="194" s="1"/>
  <c r="D187" i="194"/>
  <c r="F187" i="194" s="1"/>
  <c r="C187" i="194"/>
  <c r="B187" i="194" s="1"/>
  <c r="E186" i="194"/>
  <c r="C502" i="194"/>
  <c r="B502" i="194" s="1"/>
  <c r="E501" i="194"/>
  <c r="D502" i="194"/>
  <c r="F502" i="194" s="1"/>
  <c r="C539" i="194"/>
  <c r="B539" i="194" s="1"/>
  <c r="E538" i="194"/>
  <c r="D539" i="194"/>
  <c r="F539" i="194" s="1"/>
  <c r="D464" i="194"/>
  <c r="F464" i="194" s="1"/>
  <c r="E463" i="194"/>
  <c r="C464" i="194"/>
  <c r="B464" i="194" s="1"/>
  <c r="E227" i="194"/>
  <c r="D228" i="194"/>
  <c r="F228" i="194" s="1"/>
  <c r="C228" i="194"/>
  <c r="B228" i="194" s="1"/>
  <c r="C576" i="194"/>
  <c r="D576" i="194" s="1"/>
  <c r="F576" i="194" s="1"/>
  <c r="D425" i="194"/>
  <c r="F425" i="194" s="1"/>
  <c r="C425" i="194"/>
  <c r="B425" i="194" s="1"/>
  <c r="E424" i="194"/>
  <c r="D385" i="194"/>
  <c r="F385" i="194" s="1"/>
  <c r="C385" i="194"/>
  <c r="B385" i="194" s="1"/>
  <c r="E384" i="194"/>
  <c r="D147" i="194"/>
  <c r="F147" i="194" s="1"/>
  <c r="C147" i="194"/>
  <c r="B147" i="194" s="1"/>
  <c r="E146" i="194"/>
  <c r="E267" i="194"/>
  <c r="D268" i="194"/>
  <c r="F268" i="194" s="1"/>
  <c r="C268" i="194"/>
  <c r="B268" i="194" s="1"/>
  <c r="E345" i="194"/>
  <c r="D346" i="194"/>
  <c r="F346" i="194" s="1"/>
  <c r="C346" i="194"/>
  <c r="B346" i="194" s="1"/>
  <c r="E104" i="194"/>
  <c r="D105" i="194"/>
  <c r="F105" i="194" s="1"/>
  <c r="C105" i="194"/>
  <c r="B105" i="194" s="1"/>
  <c r="E306" i="194"/>
  <c r="D307" i="194"/>
  <c r="F307" i="194" s="1"/>
  <c r="C307" i="194"/>
  <c r="B307" i="194" s="1"/>
  <c r="E62" i="194"/>
  <c r="D63" i="194"/>
  <c r="F63" i="194" s="1"/>
  <c r="C63" i="194"/>
  <c r="B63" i="194" s="1"/>
  <c r="O127" i="162"/>
  <c r="G128" i="162" s="1"/>
  <c r="B83" i="162"/>
  <c r="D83" i="162"/>
  <c r="F83" i="162" s="1"/>
  <c r="E128" i="162"/>
  <c r="C129" i="162"/>
  <c r="D216" i="162"/>
  <c r="F216" i="162" s="1"/>
  <c r="B216" i="162"/>
  <c r="E173" i="162"/>
  <c r="C174" i="162"/>
  <c r="R43" i="162"/>
  <c r="Q43" i="162"/>
  <c r="D40" i="162"/>
  <c r="F40" i="162" s="1"/>
  <c r="B40" i="162"/>
  <c r="N828" i="205"/>
  <c r="O828" i="205" s="1"/>
  <c r="G829" i="205" s="1"/>
  <c r="D779" i="205"/>
  <c r="F779" i="205" s="1"/>
  <c r="B779" i="205"/>
  <c r="C754" i="205"/>
  <c r="E753" i="205"/>
  <c r="C728" i="205"/>
  <c r="E727" i="205"/>
  <c r="C702" i="205"/>
  <c r="E701" i="205"/>
  <c r="B648" i="205"/>
  <c r="D648" i="205"/>
  <c r="F648" i="205" s="1"/>
  <c r="E673" i="205"/>
  <c r="B197" i="205"/>
  <c r="D197" i="205"/>
  <c r="F197" i="205" s="1"/>
  <c r="E324" i="205"/>
  <c r="C325" i="205"/>
  <c r="D356" i="205"/>
  <c r="F356" i="205" s="1"/>
  <c r="B356" i="205"/>
  <c r="C388" i="205"/>
  <c r="E387" i="205"/>
  <c r="C230" i="205"/>
  <c r="E229" i="205"/>
  <c r="B535" i="205"/>
  <c r="D535" i="205"/>
  <c r="F535" i="205" s="1"/>
  <c r="B164" i="205"/>
  <c r="D164" i="205"/>
  <c r="F164" i="205" s="1"/>
  <c r="B96" i="205"/>
  <c r="D96" i="205"/>
  <c r="F96" i="205" s="1"/>
  <c r="D620" i="205"/>
  <c r="B620" i="205"/>
  <c r="B592" i="205"/>
  <c r="D592" i="205"/>
  <c r="C131" i="205"/>
  <c r="E130" i="205"/>
  <c r="C262" i="205"/>
  <c r="E261" i="205"/>
  <c r="C506" i="205"/>
  <c r="E505" i="205"/>
  <c r="C447" i="205"/>
  <c r="E446" i="205"/>
  <c r="E564" i="205"/>
  <c r="B294" i="205"/>
  <c r="D294" i="205"/>
  <c r="F294" i="205" s="1"/>
  <c r="C417" i="205"/>
  <c r="E416" i="205"/>
  <c r="B41" i="205"/>
  <c r="D41" i="205"/>
  <c r="D56" i="187"/>
  <c r="F56" i="187" s="1"/>
  <c r="C56" i="187"/>
  <c r="B56" i="187" s="1"/>
  <c r="E55" i="187"/>
  <c r="B17" i="187"/>
  <c r="D17" i="187"/>
  <c r="F17" i="187" s="1"/>
  <c r="C35" i="207"/>
  <c r="E34" i="207"/>
  <c r="D439" i="199"/>
  <c r="F439" i="199" s="1"/>
  <c r="E438" i="199"/>
  <c r="C439" i="199"/>
  <c r="B439" i="199" s="1"/>
  <c r="D415" i="199"/>
  <c r="F415" i="199" s="1"/>
  <c r="E414" i="199"/>
  <c r="C415" i="199"/>
  <c r="B415" i="199" s="1"/>
  <c r="D389" i="199"/>
  <c r="F389" i="199" s="1"/>
  <c r="E388" i="199"/>
  <c r="C389" i="199"/>
  <c r="B389" i="199" s="1"/>
  <c r="C363" i="199"/>
  <c r="B363" i="199" s="1"/>
  <c r="D363" i="199"/>
  <c r="F363" i="199" s="1"/>
  <c r="E362" i="199"/>
  <c r="C336" i="199"/>
  <c r="B336" i="199" s="1"/>
  <c r="D336" i="199"/>
  <c r="F336" i="199" s="1"/>
  <c r="E335" i="199"/>
  <c r="C309" i="199"/>
  <c r="B309" i="199" s="1"/>
  <c r="D309" i="199"/>
  <c r="F309" i="199" s="1"/>
  <c r="E308" i="199"/>
  <c r="D282" i="199"/>
  <c r="F282" i="199" s="1"/>
  <c r="E281" i="199"/>
  <c r="C282" i="199"/>
  <c r="B282" i="199" s="1"/>
  <c r="D254" i="199"/>
  <c r="F254" i="199" s="1"/>
  <c r="C254" i="199"/>
  <c r="B254" i="199" s="1"/>
  <c r="E253" i="199"/>
  <c r="C226" i="199"/>
  <c r="B226" i="199" s="1"/>
  <c r="D226" i="199"/>
  <c r="F226" i="199" s="1"/>
  <c r="E225" i="199"/>
  <c r="E197" i="199"/>
  <c r="D198" i="199"/>
  <c r="F198" i="199" s="1"/>
  <c r="C198" i="199"/>
  <c r="B198" i="199" s="1"/>
  <c r="D169" i="199"/>
  <c r="F169" i="199" s="1"/>
  <c r="C169" i="199"/>
  <c r="B169" i="199" s="1"/>
  <c r="E168" i="199"/>
  <c r="C140" i="199"/>
  <c r="B140" i="199" s="1"/>
  <c r="E139" i="199"/>
  <c r="D140" i="199"/>
  <c r="F140" i="199" s="1"/>
  <c r="C111" i="199"/>
  <c r="B111" i="199" s="1"/>
  <c r="D111" i="199"/>
  <c r="F111" i="199" s="1"/>
  <c r="E110" i="199"/>
  <c r="D82" i="199"/>
  <c r="F82" i="199" s="1"/>
  <c r="C82" i="199"/>
  <c r="B82" i="199" s="1"/>
  <c r="E81" i="199"/>
  <c r="M31" i="217"/>
  <c r="O31" i="217" s="1"/>
  <c r="D37" i="216"/>
  <c r="F37" i="216" s="1"/>
  <c r="B37" i="216"/>
  <c r="D44" i="203"/>
  <c r="F44" i="203" s="1"/>
  <c r="C44" i="203"/>
  <c r="B44" i="203" s="1"/>
  <c r="E43" i="203"/>
  <c r="D608" i="203"/>
  <c r="F608" i="203" s="1"/>
  <c r="E607" i="203"/>
  <c r="C608" i="203"/>
  <c r="B608" i="203" s="1"/>
  <c r="C683" i="203"/>
  <c r="B683" i="203" s="1"/>
  <c r="E682" i="203"/>
  <c r="D683" i="203"/>
  <c r="F683" i="203" s="1"/>
  <c r="D633" i="203"/>
  <c r="F633" i="203" s="1"/>
  <c r="E632" i="203"/>
  <c r="C633" i="203"/>
  <c r="B633" i="203" s="1"/>
  <c r="C707" i="203"/>
  <c r="B707" i="203" s="1"/>
  <c r="D707" i="203"/>
  <c r="F707" i="203" s="1"/>
  <c r="E706" i="203"/>
  <c r="D339" i="203"/>
  <c r="F339" i="203" s="1"/>
  <c r="C339" i="203"/>
  <c r="B339" i="203" s="1"/>
  <c r="E338" i="203"/>
  <c r="D732" i="203"/>
  <c r="F732" i="203" s="1"/>
  <c r="C732" i="203"/>
  <c r="B732" i="203" s="1"/>
  <c r="E731" i="203"/>
  <c r="D658" i="203"/>
  <c r="F658" i="203" s="1"/>
  <c r="E657" i="203"/>
  <c r="C658" i="203"/>
  <c r="B658" i="203" s="1"/>
  <c r="D424" i="203"/>
  <c r="F424" i="203" s="1"/>
  <c r="E423" i="203"/>
  <c r="C424" i="203"/>
  <c r="B424" i="203" s="1"/>
  <c r="C478" i="203"/>
  <c r="B478" i="203" s="1"/>
  <c r="E477" i="203"/>
  <c r="D478" i="203"/>
  <c r="F478" i="203" s="1"/>
  <c r="D99" i="203"/>
  <c r="F99" i="203" s="1"/>
  <c r="C99" i="203"/>
  <c r="B99" i="203" s="1"/>
  <c r="E98" i="203"/>
  <c r="D369" i="203"/>
  <c r="F369" i="203" s="1"/>
  <c r="E368" i="203"/>
  <c r="C369" i="203"/>
  <c r="B369" i="203" s="1"/>
  <c r="D222" i="203"/>
  <c r="F222" i="203" s="1"/>
  <c r="C222" i="203"/>
  <c r="B222" i="203" s="1"/>
  <c r="E221" i="203"/>
  <c r="D252" i="203"/>
  <c r="F252" i="203" s="1"/>
  <c r="C252" i="203"/>
  <c r="B252" i="203" s="1"/>
  <c r="E251" i="203"/>
  <c r="D192" i="203"/>
  <c r="F192" i="203" s="1"/>
  <c r="C192" i="203"/>
  <c r="B192" i="203" s="1"/>
  <c r="E191" i="203"/>
  <c r="B66" i="203"/>
  <c r="D281" i="203"/>
  <c r="F281" i="203" s="1"/>
  <c r="C281" i="203"/>
  <c r="B281" i="203" s="1"/>
  <c r="E280" i="203"/>
  <c r="D755" i="203"/>
  <c r="F755" i="203" s="1"/>
  <c r="C755" i="203"/>
  <c r="B755" i="203" s="1"/>
  <c r="E754" i="203"/>
  <c r="C161" i="203"/>
  <c r="B161" i="203" s="1"/>
  <c r="E160" i="203"/>
  <c r="D161" i="203"/>
  <c r="F161" i="203" s="1"/>
  <c r="C67" i="203"/>
  <c r="B67" i="203" s="1"/>
  <c r="E66" i="203"/>
  <c r="D67" i="203"/>
  <c r="F67" i="203" s="1"/>
  <c r="E504" i="203"/>
  <c r="D505" i="203"/>
  <c r="F505" i="203" s="1"/>
  <c r="C505" i="203"/>
  <c r="B505" i="203" s="1"/>
  <c r="D396" i="203"/>
  <c r="F396" i="203" s="1"/>
  <c r="C396" i="203"/>
  <c r="B396" i="203" s="1"/>
  <c r="E395" i="203"/>
  <c r="C131" i="203"/>
  <c r="B131" i="203" s="1"/>
  <c r="D131" i="203"/>
  <c r="F131" i="203" s="1"/>
  <c r="E130" i="203"/>
  <c r="D451" i="203"/>
  <c r="F451" i="203" s="1"/>
  <c r="C451" i="203"/>
  <c r="B451" i="203" s="1"/>
  <c r="E450" i="203"/>
  <c r="E530" i="203"/>
  <c r="D531" i="203"/>
  <c r="F531" i="203" s="1"/>
  <c r="C531" i="203"/>
  <c r="B531" i="203" s="1"/>
  <c r="D796" i="203"/>
  <c r="F796" i="203" s="1"/>
  <c r="C796" i="203"/>
  <c r="B796" i="203" s="1"/>
  <c r="E795" i="203"/>
  <c r="C557" i="203"/>
  <c r="B557" i="203" s="1"/>
  <c r="E556" i="203"/>
  <c r="D557" i="203"/>
  <c r="F557" i="203" s="1"/>
  <c r="D583" i="203"/>
  <c r="F583" i="203" s="1"/>
  <c r="E582" i="203"/>
  <c r="C583" i="203"/>
  <c r="B583" i="203" s="1"/>
  <c r="N677" i="203"/>
  <c r="O57" i="194"/>
  <c r="G58" i="194" s="1"/>
  <c r="N332" i="203"/>
  <c r="N815" i="199"/>
  <c r="N1060" i="211"/>
  <c r="N833" i="199"/>
  <c r="N113" i="200"/>
  <c r="O79" i="200"/>
  <c r="G80" i="200" s="1"/>
  <c r="N1098" i="211"/>
  <c r="N691" i="211"/>
  <c r="G1099" i="211"/>
  <c r="G692" i="211"/>
  <c r="O354" i="205"/>
  <c r="G114" i="200"/>
  <c r="G478" i="211"/>
  <c r="G702" i="203"/>
  <c r="H702" i="203" s="1"/>
  <c r="G1061" i="211"/>
  <c r="H590" i="205"/>
  <c r="H452" i="210"/>
  <c r="H298" i="210"/>
  <c r="O298" i="210" s="1"/>
  <c r="G533" i="205"/>
  <c r="G216" i="203"/>
  <c r="G445" i="205"/>
  <c r="G37" i="208"/>
  <c r="J37" i="208" s="1"/>
  <c r="H981" i="211"/>
  <c r="O981" i="211" s="1"/>
  <c r="G155" i="203"/>
  <c r="G39" i="205"/>
  <c r="H39" i="205" s="1"/>
  <c r="G491" i="210"/>
  <c r="H818" i="211"/>
  <c r="N818" i="211" s="1"/>
  <c r="H59" i="210"/>
  <c r="N59" i="210" s="1"/>
  <c r="H796" i="199"/>
  <c r="H418" i="203"/>
  <c r="H1020" i="211"/>
  <c r="N1020" i="211" s="1"/>
  <c r="G93" i="203"/>
  <c r="O35" i="196"/>
  <c r="G601" i="210"/>
  <c r="H657" i="199"/>
  <c r="G195" i="205"/>
  <c r="H45" i="213"/>
  <c r="N45" i="213" s="1"/>
  <c r="H481" i="199"/>
  <c r="H63" i="203"/>
  <c r="G391" i="203"/>
  <c r="G259" i="210"/>
  <c r="H414" i="210"/>
  <c r="N414" i="210" s="1"/>
  <c r="H637" i="210"/>
  <c r="N637" i="210" s="1"/>
  <c r="G179" i="210"/>
  <c r="G385" i="205"/>
  <c r="H602" i="203"/>
  <c r="H81" i="213"/>
  <c r="N81" i="213" s="1"/>
  <c r="H223" i="194"/>
  <c r="H636" i="199"/>
  <c r="G699" i="205"/>
  <c r="H900" i="211"/>
  <c r="N900" i="211" s="1"/>
  <c r="G562" i="205"/>
  <c r="O362" i="203"/>
  <c r="H725" i="205"/>
  <c r="G860" i="211"/>
  <c r="G527" i="210"/>
  <c r="H81" i="195"/>
  <c r="N81" i="195" s="1"/>
  <c r="G751" i="205"/>
  <c r="G254" i="211"/>
  <c r="H70" i="211"/>
  <c r="N70" i="211" s="1"/>
  <c r="H577" i="203"/>
  <c r="H777" i="199"/>
  <c r="H172" i="162"/>
  <c r="G323" i="205"/>
  <c r="H650" i="211"/>
  <c r="N650" i="211" s="1"/>
  <c r="H94" i="205"/>
  <c r="H304" i="203"/>
  <c r="O549" i="199"/>
  <c r="H457" i="199"/>
  <c r="G35" i="216"/>
  <c r="O329" i="199"/>
  <c r="G330" i="199" s="1"/>
  <c r="H292" i="205"/>
  <c r="O445" i="203"/>
  <c r="G139" i="210"/>
  <c r="G76" i="199"/>
  <c r="H76" i="199" s="1"/>
  <c r="H264" i="194"/>
  <c r="G672" i="205"/>
  <c r="O775" i="211"/>
  <c r="O300" i="211"/>
  <c r="H552" i="203"/>
  <c r="H345" i="211"/>
  <c r="N345" i="211" s="1"/>
  <c r="N477" i="211"/>
  <c r="H82" i="162"/>
  <c r="H415" i="205"/>
  <c r="H208" i="211"/>
  <c r="N208" i="211" s="1"/>
  <c r="G777" i="205"/>
  <c r="H678" i="199"/>
  <c r="H100" i="194"/>
  <c r="G475" i="205"/>
  <c r="O98" i="210"/>
  <c r="H219" i="210"/>
  <c r="N219" i="210" s="1"/>
  <c r="O521" i="211"/>
  <c r="H141" i="194"/>
  <c r="N141" i="194" s="1"/>
  <c r="H246" i="203"/>
  <c r="N549" i="199"/>
  <c r="O115" i="211"/>
  <c r="H275" i="203"/>
  <c r="O336" i="210"/>
  <c r="G15" i="187"/>
  <c r="H564" i="211"/>
  <c r="N564" i="211" s="1"/>
  <c r="O734" i="211"/>
  <c r="N390" i="203"/>
  <c r="H499" i="203"/>
  <c r="G564" i="210"/>
  <c r="H45" i="195"/>
  <c r="N45" i="195" s="1"/>
  <c r="G607" i="211"/>
  <c r="G38" i="162"/>
  <c r="H525" i="203"/>
  <c r="N127" i="162"/>
  <c r="N178" i="210"/>
  <c r="N503" i="199"/>
  <c r="O376" i="210"/>
  <c r="I33" i="195"/>
  <c r="K13" i="195"/>
  <c r="H802" i="205"/>
  <c r="H435" i="211"/>
  <c r="N435" i="211" s="1"/>
  <c r="H652" i="203"/>
  <c r="N362" i="203"/>
  <c r="H504" i="205"/>
  <c r="O627" i="203"/>
  <c r="O53" i="200"/>
  <c r="G725" i="203"/>
  <c r="N859" i="211"/>
  <c r="G162" i="211"/>
  <c r="H618" i="205"/>
  <c r="O186" i="203"/>
  <c r="O941" i="211"/>
  <c r="O749" i="203"/>
  <c r="N749" i="203"/>
  <c r="H527" i="199"/>
  <c r="G162" i="205"/>
  <c r="H390" i="211"/>
  <c r="N390" i="211" s="1"/>
  <c r="G646" i="205"/>
  <c r="O363" i="215"/>
  <c r="G364" i="215" s="1"/>
  <c r="O391" i="215"/>
  <c r="G392" i="215" s="1"/>
  <c r="O419" i="215"/>
  <c r="G420" i="215" s="1"/>
  <c r="N419" i="215"/>
  <c r="C427" i="215"/>
  <c r="B427" i="215" s="1"/>
  <c r="D427" i="215"/>
  <c r="F427" i="215" s="1"/>
  <c r="E426" i="215"/>
  <c r="N391" i="215"/>
  <c r="C399" i="215"/>
  <c r="B399" i="215" s="1"/>
  <c r="D399" i="215"/>
  <c r="F399" i="215" s="1"/>
  <c r="E398" i="215"/>
  <c r="D370" i="215"/>
  <c r="F370" i="215" s="1"/>
  <c r="C370" i="215"/>
  <c r="B370" i="215" s="1"/>
  <c r="E369" i="215"/>
  <c r="N363" i="215"/>
  <c r="O246" i="215"/>
  <c r="G247" i="215" s="1"/>
  <c r="O276" i="215"/>
  <c r="G277" i="215" s="1"/>
  <c r="O305" i="215"/>
  <c r="G306" i="215" s="1"/>
  <c r="D342" i="215"/>
  <c r="F342" i="215" s="1"/>
  <c r="C342" i="215"/>
  <c r="B342" i="215" s="1"/>
  <c r="E341" i="215"/>
  <c r="H335" i="215"/>
  <c r="D313" i="215"/>
  <c r="F313" i="215" s="1"/>
  <c r="C313" i="215"/>
  <c r="B313" i="215" s="1"/>
  <c r="E312" i="215"/>
  <c r="N305" i="215"/>
  <c r="N276" i="215"/>
  <c r="D285" i="215"/>
  <c r="F285" i="215" s="1"/>
  <c r="E284" i="215"/>
  <c r="C285" i="215"/>
  <c r="B285" i="215" s="1"/>
  <c r="N246" i="215"/>
  <c r="C254" i="215"/>
  <c r="B254" i="215" s="1"/>
  <c r="E253" i="215"/>
  <c r="D254" i="215"/>
  <c r="F254" i="215" s="1"/>
  <c r="H217" i="215"/>
  <c r="D194" i="215"/>
  <c r="F194" i="215" s="1"/>
  <c r="C194" i="215"/>
  <c r="B194" i="215" s="1"/>
  <c r="E193" i="215"/>
  <c r="H187" i="215"/>
  <c r="O94" i="215"/>
  <c r="G95" i="215" s="1"/>
  <c r="N156" i="215"/>
  <c r="G157" i="215"/>
  <c r="E163" i="215"/>
  <c r="D164" i="215"/>
  <c r="F164" i="215" s="1"/>
  <c r="C164" i="215"/>
  <c r="B164" i="215" s="1"/>
  <c r="D133" i="215"/>
  <c r="F133" i="215" s="1"/>
  <c r="E132" i="215"/>
  <c r="C133" i="215"/>
  <c r="B133" i="215" s="1"/>
  <c r="H126" i="215"/>
  <c r="N126" i="215" s="1"/>
  <c r="N94" i="215"/>
  <c r="C103" i="215"/>
  <c r="B103" i="215" s="1"/>
  <c r="E102" i="215"/>
  <c r="D103" i="215"/>
  <c r="F103" i="215" s="1"/>
  <c r="H63" i="215"/>
  <c r="N63" i="215" s="1"/>
  <c r="D42" i="215"/>
  <c r="F42" i="215" s="1"/>
  <c r="B42" i="215"/>
  <c r="G39" i="215"/>
  <c r="D69" i="215"/>
  <c r="F69" i="215" s="1"/>
  <c r="E68" i="215"/>
  <c r="C69" i="215"/>
  <c r="B69" i="215" s="1"/>
  <c r="F16" i="195" l="1"/>
  <c r="E16" i="195"/>
  <c r="C17" i="195"/>
  <c r="E804" i="205"/>
  <c r="C805" i="205"/>
  <c r="F224" i="215"/>
  <c r="D225" i="215"/>
  <c r="E224" i="215"/>
  <c r="C225" i="215"/>
  <c r="B225" i="215" s="1"/>
  <c r="F82" i="213"/>
  <c r="E82" i="213"/>
  <c r="C83" i="213"/>
  <c r="B46" i="213"/>
  <c r="D46" i="213"/>
  <c r="N15" i="213"/>
  <c r="K15" i="213"/>
  <c r="M15" i="213" s="1"/>
  <c r="F16" i="213"/>
  <c r="C17" i="213"/>
  <c r="E16" i="213"/>
  <c r="F260" i="211"/>
  <c r="D261" i="211"/>
  <c r="C261" i="211"/>
  <c r="B261" i="211" s="1"/>
  <c r="E260" i="211"/>
  <c r="F570" i="211"/>
  <c r="D571" i="211"/>
  <c r="C571" i="211"/>
  <c r="B571" i="211" s="1"/>
  <c r="E570" i="211"/>
  <c r="F484" i="211"/>
  <c r="D485" i="211"/>
  <c r="C485" i="211"/>
  <c r="B485" i="211" s="1"/>
  <c r="E484" i="211"/>
  <c r="F441" i="211"/>
  <c r="E441" i="211"/>
  <c r="D442" i="211"/>
  <c r="C442" i="211"/>
  <c r="B442" i="211" s="1"/>
  <c r="F168" i="211"/>
  <c r="C169" i="211"/>
  <c r="B169" i="211" s="1"/>
  <c r="E168" i="211"/>
  <c r="D169" i="211"/>
  <c r="F46" i="211"/>
  <c r="E46" i="211"/>
  <c r="D47" i="211"/>
  <c r="C47" i="211"/>
  <c r="B47" i="211" s="1"/>
  <c r="F656" i="211"/>
  <c r="D657" i="211"/>
  <c r="C657" i="211"/>
  <c r="B657" i="211" s="1"/>
  <c r="E656" i="211"/>
  <c r="F698" i="211"/>
  <c r="D699" i="211"/>
  <c r="C699" i="211"/>
  <c r="B699" i="211" s="1"/>
  <c r="E698" i="211"/>
  <c r="F396" i="211"/>
  <c r="D397" i="211"/>
  <c r="C397" i="211"/>
  <c r="B397" i="211" s="1"/>
  <c r="E396" i="211"/>
  <c r="F1105" i="211"/>
  <c r="D1106" i="211"/>
  <c r="C1106" i="211"/>
  <c r="B1106" i="211" s="1"/>
  <c r="E1105" i="211"/>
  <c r="O41" i="211"/>
  <c r="G42" i="211" s="1"/>
  <c r="N41" i="211"/>
  <c r="F613" i="211"/>
  <c r="E613" i="211"/>
  <c r="D614" i="211"/>
  <c r="C614" i="211"/>
  <c r="B614" i="211" s="1"/>
  <c r="F1066" i="211"/>
  <c r="E1066" i="211"/>
  <c r="D1067" i="211"/>
  <c r="C1067" i="211"/>
  <c r="B1067" i="211" s="1"/>
  <c r="F987" i="211"/>
  <c r="D988" i="211"/>
  <c r="C988" i="211"/>
  <c r="B988" i="211" s="1"/>
  <c r="E987" i="211"/>
  <c r="F947" i="211"/>
  <c r="D948" i="211"/>
  <c r="C948" i="211"/>
  <c r="B948" i="211" s="1"/>
  <c r="E947" i="211"/>
  <c r="F527" i="211"/>
  <c r="E527" i="211"/>
  <c r="D528" i="211"/>
  <c r="C528" i="211"/>
  <c r="B528" i="211" s="1"/>
  <c r="F865" i="211"/>
  <c r="D866" i="211"/>
  <c r="C866" i="211"/>
  <c r="B866" i="211" s="1"/>
  <c r="E865" i="211"/>
  <c r="F1026" i="211"/>
  <c r="D1027" i="211"/>
  <c r="C1027" i="211"/>
  <c r="B1027" i="211" s="1"/>
  <c r="E1026" i="211"/>
  <c r="F123" i="211"/>
  <c r="D124" i="211"/>
  <c r="C124" i="211"/>
  <c r="B124" i="211" s="1"/>
  <c r="E123" i="211"/>
  <c r="F76" i="211"/>
  <c r="E76" i="211"/>
  <c r="D77" i="211"/>
  <c r="C77" i="211"/>
  <c r="F351" i="211"/>
  <c r="D352" i="211"/>
  <c r="C352" i="211"/>
  <c r="B352" i="211" s="1"/>
  <c r="E351" i="211"/>
  <c r="F306" i="211"/>
  <c r="D307" i="211"/>
  <c r="C307" i="211"/>
  <c r="B307" i="211" s="1"/>
  <c r="E306" i="211"/>
  <c r="F214" i="211"/>
  <c r="D215" i="211"/>
  <c r="C215" i="211"/>
  <c r="B215" i="211" s="1"/>
  <c r="E214" i="211"/>
  <c r="F824" i="211"/>
  <c r="E824" i="211"/>
  <c r="D825" i="211"/>
  <c r="C825" i="211"/>
  <c r="B825" i="211" s="1"/>
  <c r="F906" i="211"/>
  <c r="E906" i="211"/>
  <c r="D907" i="211"/>
  <c r="C907" i="211"/>
  <c r="B907" i="211" s="1"/>
  <c r="F740" i="211"/>
  <c r="E740" i="211"/>
  <c r="D741" i="211"/>
  <c r="C741" i="211"/>
  <c r="B741" i="211" s="1"/>
  <c r="F782" i="211"/>
  <c r="E782" i="211"/>
  <c r="D783" i="211"/>
  <c r="C783" i="211"/>
  <c r="B783" i="211" s="1"/>
  <c r="F60" i="200"/>
  <c r="E60" i="200"/>
  <c r="D61" i="200"/>
  <c r="C61" i="200"/>
  <c r="B61" i="200" s="1"/>
  <c r="F86" i="200"/>
  <c r="E86" i="200"/>
  <c r="D87" i="200"/>
  <c r="C87" i="200"/>
  <c r="F120" i="200"/>
  <c r="E120" i="200"/>
  <c r="D121" i="200"/>
  <c r="C121" i="200"/>
  <c r="B121" i="200" s="1"/>
  <c r="F40" i="208"/>
  <c r="E40" i="208"/>
  <c r="C41" i="208"/>
  <c r="F41" i="205"/>
  <c r="B565" i="205"/>
  <c r="D62" i="205"/>
  <c r="F62" i="205" s="1"/>
  <c r="D477" i="205"/>
  <c r="B477" i="205"/>
  <c r="D674" i="205"/>
  <c r="F674" i="205" s="1"/>
  <c r="C593" i="205"/>
  <c r="B593" i="205" s="1"/>
  <c r="F592" i="205"/>
  <c r="C621" i="205"/>
  <c r="B621" i="205" s="1"/>
  <c r="F620" i="205"/>
  <c r="H259" i="205"/>
  <c r="N259" i="205" s="1"/>
  <c r="H227" i="205"/>
  <c r="N227" i="205" s="1"/>
  <c r="H128" i="205"/>
  <c r="N128" i="205" s="1"/>
  <c r="O58" i="205"/>
  <c r="O302" i="194"/>
  <c r="G303" i="194" s="1"/>
  <c r="N264" i="194"/>
  <c r="C39" i="196"/>
  <c r="E38" i="196"/>
  <c r="B64" i="210"/>
  <c r="E459" i="210"/>
  <c r="D460" i="210"/>
  <c r="C460" i="210"/>
  <c r="B460" i="210" s="1"/>
  <c r="E64" i="210"/>
  <c r="C65" i="210"/>
  <c r="B65" i="210" s="1"/>
  <c r="D65" i="210"/>
  <c r="E186" i="210"/>
  <c r="C187" i="210"/>
  <c r="B187" i="210" s="1"/>
  <c r="D187" i="210"/>
  <c r="D571" i="210"/>
  <c r="C571" i="210"/>
  <c r="B571" i="210" s="1"/>
  <c r="E570" i="210"/>
  <c r="E382" i="210"/>
  <c r="D383" i="210"/>
  <c r="C383" i="210"/>
  <c r="B383" i="210" s="1"/>
  <c r="E146" i="210"/>
  <c r="D147" i="210"/>
  <c r="C147" i="210"/>
  <c r="B147" i="210" s="1"/>
  <c r="E533" i="210"/>
  <c r="C534" i="210"/>
  <c r="B534" i="210" s="1"/>
  <c r="D534" i="210"/>
  <c r="E421" i="210"/>
  <c r="D422" i="210"/>
  <c r="C422" i="210"/>
  <c r="B422" i="210" s="1"/>
  <c r="D644" i="210"/>
  <c r="C644" i="210"/>
  <c r="B644" i="210" s="1"/>
  <c r="E643" i="210"/>
  <c r="D608" i="210"/>
  <c r="C608" i="210"/>
  <c r="B608" i="210" s="1"/>
  <c r="E607" i="210"/>
  <c r="E496" i="210"/>
  <c r="C497" i="210"/>
  <c r="B497" i="210" s="1"/>
  <c r="D497" i="210"/>
  <c r="E105" i="210"/>
  <c r="C106" i="210"/>
  <c r="B106" i="210" s="1"/>
  <c r="D106" i="210"/>
  <c r="E225" i="210"/>
  <c r="C226" i="210"/>
  <c r="B226" i="210" s="1"/>
  <c r="D226" i="210"/>
  <c r="D345" i="210"/>
  <c r="C345" i="210"/>
  <c r="B345" i="210" s="1"/>
  <c r="E344" i="210"/>
  <c r="C305" i="210"/>
  <c r="B305" i="210" s="1"/>
  <c r="E304" i="210"/>
  <c r="D305" i="210"/>
  <c r="D266" i="210"/>
  <c r="E265" i="210"/>
  <c r="C266" i="210"/>
  <c r="B266" i="210" s="1"/>
  <c r="C803" i="199"/>
  <c r="B803" i="199" s="1"/>
  <c r="N796" i="199"/>
  <c r="I802" i="199"/>
  <c r="I798" i="199"/>
  <c r="I801" i="199"/>
  <c r="I800" i="199"/>
  <c r="I803" i="199"/>
  <c r="I807" i="199"/>
  <c r="I799" i="199"/>
  <c r="I805" i="199"/>
  <c r="I796" i="199"/>
  <c r="K796" i="199" s="1"/>
  <c r="M796" i="199" s="1"/>
  <c r="I797" i="199"/>
  <c r="I806" i="199"/>
  <c r="I804" i="199"/>
  <c r="I777" i="199"/>
  <c r="K777" i="199" s="1"/>
  <c r="M777" i="199" s="1"/>
  <c r="I787" i="199"/>
  <c r="I778" i="199"/>
  <c r="I783" i="199"/>
  <c r="I786" i="199"/>
  <c r="I784" i="199"/>
  <c r="I781" i="199"/>
  <c r="I788" i="199"/>
  <c r="I782" i="199"/>
  <c r="I785" i="199"/>
  <c r="I780" i="199"/>
  <c r="I779" i="199"/>
  <c r="N717" i="199"/>
  <c r="E802" i="199"/>
  <c r="D803" i="199"/>
  <c r="F803" i="199" s="1"/>
  <c r="N678" i="199"/>
  <c r="O657" i="199"/>
  <c r="G658" i="199" s="1"/>
  <c r="O432" i="199"/>
  <c r="G433" i="199" s="1"/>
  <c r="D685" i="199"/>
  <c r="F685" i="199" s="1"/>
  <c r="C685" i="199"/>
  <c r="B685" i="199" s="1"/>
  <c r="O571" i="199"/>
  <c r="G572" i="199" s="1"/>
  <c r="N432" i="199"/>
  <c r="E684" i="199"/>
  <c r="N636" i="199"/>
  <c r="H614" i="199"/>
  <c r="N571" i="199"/>
  <c r="G550" i="199"/>
  <c r="O527" i="199"/>
  <c r="G528" i="199" s="1"/>
  <c r="G504" i="199"/>
  <c r="H504" i="199" s="1"/>
  <c r="N457" i="199"/>
  <c r="O382" i="199"/>
  <c r="N382" i="199"/>
  <c r="O356" i="199"/>
  <c r="H302" i="199"/>
  <c r="O302" i="199" s="1"/>
  <c r="H247" i="199"/>
  <c r="N247" i="199" s="1"/>
  <c r="G192" i="199"/>
  <c r="H162" i="199"/>
  <c r="F724" i="199"/>
  <c r="D725" i="199"/>
  <c r="C725" i="199"/>
  <c r="B725" i="199" s="1"/>
  <c r="E724" i="199"/>
  <c r="G134" i="199"/>
  <c r="N104" i="199"/>
  <c r="O104" i="199"/>
  <c r="E839" i="199"/>
  <c r="D840" i="199"/>
  <c r="F840" i="199" s="1"/>
  <c r="C840" i="199"/>
  <c r="B840" i="199" s="1"/>
  <c r="D745" i="199"/>
  <c r="F745" i="199" s="1"/>
  <c r="C745" i="199"/>
  <c r="B745" i="199" s="1"/>
  <c r="E744" i="199"/>
  <c r="C822" i="199"/>
  <c r="B822" i="199" s="1"/>
  <c r="E821" i="199"/>
  <c r="D822" i="199"/>
  <c r="F822" i="199" s="1"/>
  <c r="E856" i="199"/>
  <c r="D857" i="199"/>
  <c r="F857" i="199" s="1"/>
  <c r="C857" i="199"/>
  <c r="B857" i="199" s="1"/>
  <c r="E487" i="199"/>
  <c r="C488" i="199"/>
  <c r="B488" i="199" s="1"/>
  <c r="D488" i="199"/>
  <c r="F488" i="199" s="1"/>
  <c r="C705" i="199"/>
  <c r="B705" i="199" s="1"/>
  <c r="D705" i="199"/>
  <c r="F705" i="199" s="1"/>
  <c r="E704" i="199"/>
  <c r="E764" i="199"/>
  <c r="D765" i="199"/>
  <c r="F765" i="199" s="1"/>
  <c r="C765" i="199"/>
  <c r="B765" i="199" s="1"/>
  <c r="C643" i="199"/>
  <c r="B643" i="199" s="1"/>
  <c r="D643" i="199"/>
  <c r="F643" i="199" s="1"/>
  <c r="E642" i="199"/>
  <c r="D557" i="199"/>
  <c r="F557" i="199" s="1"/>
  <c r="C557" i="199"/>
  <c r="B557" i="199" s="1"/>
  <c r="E556" i="199"/>
  <c r="D664" i="199"/>
  <c r="F664" i="199" s="1"/>
  <c r="C664" i="199"/>
  <c r="B664" i="199" s="1"/>
  <c r="E663" i="199"/>
  <c r="E463" i="199"/>
  <c r="C464" i="199"/>
  <c r="B464" i="199" s="1"/>
  <c r="D464" i="199"/>
  <c r="F464" i="199" s="1"/>
  <c r="C622" i="199"/>
  <c r="B622" i="199" s="1"/>
  <c r="D622" i="199"/>
  <c r="F622" i="199" s="1"/>
  <c r="E621" i="199"/>
  <c r="D511" i="199"/>
  <c r="F511" i="199" s="1"/>
  <c r="C511" i="199"/>
  <c r="B511" i="199" s="1"/>
  <c r="E510" i="199"/>
  <c r="D601" i="199"/>
  <c r="F601" i="199" s="1"/>
  <c r="C601" i="199"/>
  <c r="B601" i="199" s="1"/>
  <c r="E600" i="199"/>
  <c r="C579" i="199"/>
  <c r="B579" i="199" s="1"/>
  <c r="E578" i="199"/>
  <c r="D579" i="199"/>
  <c r="F579" i="199" s="1"/>
  <c r="E533" i="199"/>
  <c r="D534" i="199"/>
  <c r="F534" i="199" s="1"/>
  <c r="C534" i="199"/>
  <c r="B534" i="199" s="1"/>
  <c r="D785" i="199"/>
  <c r="F785" i="199" s="1"/>
  <c r="C785" i="199"/>
  <c r="B785" i="199" s="1"/>
  <c r="E784" i="199"/>
  <c r="O418" i="203"/>
  <c r="N304" i="203"/>
  <c r="N577" i="203"/>
  <c r="G215" i="162"/>
  <c r="H215" i="162" s="1"/>
  <c r="N602" i="203"/>
  <c r="N652" i="203"/>
  <c r="O472" i="203"/>
  <c r="G473" i="203" s="1"/>
  <c r="H790" i="203"/>
  <c r="N552" i="203"/>
  <c r="O525" i="203"/>
  <c r="G526" i="203" s="1"/>
  <c r="N499" i="203"/>
  <c r="D311" i="203"/>
  <c r="F311" i="203" s="1"/>
  <c r="C311" i="203"/>
  <c r="B311" i="203" s="1"/>
  <c r="E310" i="203"/>
  <c r="N275" i="203"/>
  <c r="O246" i="203"/>
  <c r="G247" i="203" s="1"/>
  <c r="D831" i="205"/>
  <c r="F831" i="205" s="1"/>
  <c r="B831" i="205"/>
  <c r="H124" i="203"/>
  <c r="N63" i="203"/>
  <c r="H39" i="203"/>
  <c r="O500" i="194"/>
  <c r="G462" i="194"/>
  <c r="H462" i="194" s="1"/>
  <c r="G382" i="194"/>
  <c r="G343" i="194"/>
  <c r="H343" i="194" s="1"/>
  <c r="N302" i="194"/>
  <c r="N223" i="194"/>
  <c r="N500" i="194"/>
  <c r="E47" i="194"/>
  <c r="D48" i="194"/>
  <c r="F48" i="194" s="1"/>
  <c r="C48" i="194"/>
  <c r="B48" i="194" s="1"/>
  <c r="N100" i="194"/>
  <c r="N423" i="194"/>
  <c r="C106" i="194"/>
  <c r="B106" i="194" s="1"/>
  <c r="E105" i="194"/>
  <c r="D106" i="194"/>
  <c r="F106" i="194" s="1"/>
  <c r="E464" i="194"/>
  <c r="D465" i="194"/>
  <c r="F465" i="194" s="1"/>
  <c r="C465" i="194"/>
  <c r="B465" i="194" s="1"/>
  <c r="E187" i="194"/>
  <c r="D188" i="194"/>
  <c r="F188" i="194" s="1"/>
  <c r="C188" i="194"/>
  <c r="B188" i="194" s="1"/>
  <c r="C64" i="194"/>
  <c r="B64" i="194" s="1"/>
  <c r="E63" i="194"/>
  <c r="D64" i="194"/>
  <c r="F64" i="194" s="1"/>
  <c r="C269" i="194"/>
  <c r="B269" i="194" s="1"/>
  <c r="D269" i="194"/>
  <c r="F269" i="194" s="1"/>
  <c r="E268" i="194"/>
  <c r="D426" i="194"/>
  <c r="F426" i="194" s="1"/>
  <c r="C426" i="194"/>
  <c r="B426" i="194" s="1"/>
  <c r="E425" i="194"/>
  <c r="H538" i="194"/>
  <c r="E502" i="194"/>
  <c r="D503" i="194"/>
  <c r="F503" i="194" s="1"/>
  <c r="C503" i="194"/>
  <c r="B503" i="194" s="1"/>
  <c r="C308" i="194"/>
  <c r="B308" i="194" s="1"/>
  <c r="E307" i="194"/>
  <c r="D308" i="194"/>
  <c r="F308" i="194" s="1"/>
  <c r="C347" i="194"/>
  <c r="B347" i="194" s="1"/>
  <c r="E346" i="194"/>
  <c r="D347" i="194"/>
  <c r="F347" i="194" s="1"/>
  <c r="E385" i="194"/>
  <c r="D386" i="194"/>
  <c r="F386" i="194" s="1"/>
  <c r="C386" i="194"/>
  <c r="B386" i="194" s="1"/>
  <c r="E576" i="194"/>
  <c r="D577" i="194"/>
  <c r="F577" i="194" s="1"/>
  <c r="C577" i="194"/>
  <c r="B577" i="194" s="1"/>
  <c r="C229" i="194"/>
  <c r="B229" i="194" s="1"/>
  <c r="D229" i="194"/>
  <c r="F229" i="194" s="1"/>
  <c r="E228" i="194"/>
  <c r="D148" i="194"/>
  <c r="F148" i="194" s="1"/>
  <c r="C148" i="194"/>
  <c r="B148" i="194" s="1"/>
  <c r="E147" i="194"/>
  <c r="C614" i="194"/>
  <c r="D614" i="194" s="1"/>
  <c r="F614" i="194" s="1"/>
  <c r="D540" i="194"/>
  <c r="F540" i="194" s="1"/>
  <c r="E539" i="194"/>
  <c r="C540" i="194"/>
  <c r="B540" i="194" s="1"/>
  <c r="H424" i="194"/>
  <c r="N424" i="194" s="1"/>
  <c r="O172" i="162"/>
  <c r="G173" i="162" s="1"/>
  <c r="N82" i="162"/>
  <c r="D129" i="162"/>
  <c r="F129" i="162" s="1"/>
  <c r="B129" i="162"/>
  <c r="D174" i="162"/>
  <c r="F174" i="162" s="1"/>
  <c r="B174" i="162"/>
  <c r="E216" i="162"/>
  <c r="C217" i="162"/>
  <c r="E83" i="162"/>
  <c r="C84" i="162"/>
  <c r="C41" i="162"/>
  <c r="E40" i="162"/>
  <c r="R44" i="162"/>
  <c r="Q44" i="162"/>
  <c r="H829" i="205"/>
  <c r="N802" i="205"/>
  <c r="O802" i="205" s="1"/>
  <c r="G803" i="205" s="1"/>
  <c r="H803" i="205" s="1"/>
  <c r="N803" i="205" s="1"/>
  <c r="O803" i="205" s="1"/>
  <c r="G804" i="205" s="1"/>
  <c r="H804" i="205" s="1"/>
  <c r="N804" i="205" s="1"/>
  <c r="O804" i="205" s="1"/>
  <c r="G805" i="205" s="1"/>
  <c r="D805" i="205"/>
  <c r="F805" i="205" s="1"/>
  <c r="B805" i="205"/>
  <c r="C780" i="205"/>
  <c r="E779" i="205"/>
  <c r="B754" i="205"/>
  <c r="D754" i="205"/>
  <c r="F754" i="205" s="1"/>
  <c r="N725" i="205"/>
  <c r="O725" i="205" s="1"/>
  <c r="G726" i="205" s="1"/>
  <c r="D728" i="205"/>
  <c r="F728" i="205" s="1"/>
  <c r="B728" i="205"/>
  <c r="B702" i="205"/>
  <c r="D702" i="205"/>
  <c r="F702" i="205" s="1"/>
  <c r="E648" i="205"/>
  <c r="C649" i="205"/>
  <c r="N618" i="205"/>
  <c r="O618" i="205" s="1"/>
  <c r="N590" i="205"/>
  <c r="O590" i="205" s="1"/>
  <c r="E565" i="205"/>
  <c r="C566" i="205"/>
  <c r="N415" i="205"/>
  <c r="O415" i="205" s="1"/>
  <c r="N292" i="205"/>
  <c r="O292" i="205" s="1"/>
  <c r="C295" i="205"/>
  <c r="E294" i="205"/>
  <c r="D447" i="205"/>
  <c r="F447" i="205" s="1"/>
  <c r="B447" i="205"/>
  <c r="B506" i="205"/>
  <c r="D506" i="205"/>
  <c r="F506" i="205" s="1"/>
  <c r="B388" i="205"/>
  <c r="D388" i="205"/>
  <c r="F388" i="205" s="1"/>
  <c r="D325" i="205"/>
  <c r="F325" i="205" s="1"/>
  <c r="B325" i="205"/>
  <c r="B131" i="205"/>
  <c r="D131" i="205"/>
  <c r="F131" i="205" s="1"/>
  <c r="E620" i="205"/>
  <c r="C536" i="205"/>
  <c r="E535" i="205"/>
  <c r="D230" i="205"/>
  <c r="F230" i="205" s="1"/>
  <c r="B230" i="205"/>
  <c r="D417" i="205"/>
  <c r="F417" i="205" s="1"/>
  <c r="B417" i="205"/>
  <c r="B262" i="205"/>
  <c r="D262" i="205"/>
  <c r="F262" i="205" s="1"/>
  <c r="E592" i="205"/>
  <c r="C165" i="205"/>
  <c r="E164" i="205"/>
  <c r="C357" i="205"/>
  <c r="E356" i="205"/>
  <c r="E197" i="205"/>
  <c r="C198" i="205"/>
  <c r="C97" i="205"/>
  <c r="E96" i="205"/>
  <c r="E41" i="205"/>
  <c r="C42" i="205"/>
  <c r="Q36" i="205" s="1"/>
  <c r="C18" i="187"/>
  <c r="E17" i="187"/>
  <c r="D57" i="187"/>
  <c r="F57" i="187" s="1"/>
  <c r="E56" i="187"/>
  <c r="C57" i="187"/>
  <c r="B57" i="187" s="1"/>
  <c r="D35" i="207"/>
  <c r="F35" i="207" s="1"/>
  <c r="B35" i="207"/>
  <c r="D440" i="199"/>
  <c r="F440" i="199" s="1"/>
  <c r="C440" i="199"/>
  <c r="B440" i="199" s="1"/>
  <c r="E439" i="199"/>
  <c r="C416" i="199"/>
  <c r="B416" i="199" s="1"/>
  <c r="D416" i="199"/>
  <c r="F416" i="199" s="1"/>
  <c r="E415" i="199"/>
  <c r="D390" i="199"/>
  <c r="F390" i="199" s="1"/>
  <c r="E389" i="199"/>
  <c r="C390" i="199"/>
  <c r="B390" i="199" s="1"/>
  <c r="D364" i="199"/>
  <c r="F364" i="199" s="1"/>
  <c r="C364" i="199"/>
  <c r="B364" i="199" s="1"/>
  <c r="E363" i="199"/>
  <c r="D337" i="199"/>
  <c r="F337" i="199" s="1"/>
  <c r="E336" i="199"/>
  <c r="C337" i="199"/>
  <c r="B337" i="199" s="1"/>
  <c r="E309" i="199"/>
  <c r="D310" i="199"/>
  <c r="F310" i="199" s="1"/>
  <c r="C310" i="199"/>
  <c r="B310" i="199" s="1"/>
  <c r="C283" i="199"/>
  <c r="B283" i="199" s="1"/>
  <c r="D283" i="199"/>
  <c r="F283" i="199" s="1"/>
  <c r="E282" i="199"/>
  <c r="D255" i="199"/>
  <c r="F255" i="199" s="1"/>
  <c r="E254" i="199"/>
  <c r="C255" i="199"/>
  <c r="B255" i="199" s="1"/>
  <c r="D227" i="199"/>
  <c r="F227" i="199" s="1"/>
  <c r="E226" i="199"/>
  <c r="C227" i="199"/>
  <c r="B227" i="199" s="1"/>
  <c r="D199" i="199"/>
  <c r="F199" i="199" s="1"/>
  <c r="E198" i="199"/>
  <c r="C199" i="199"/>
  <c r="B199" i="199" s="1"/>
  <c r="D170" i="199"/>
  <c r="F170" i="199" s="1"/>
  <c r="C170" i="199"/>
  <c r="B170" i="199" s="1"/>
  <c r="E169" i="199"/>
  <c r="D141" i="199"/>
  <c r="F141" i="199" s="1"/>
  <c r="C141" i="199"/>
  <c r="B141" i="199" s="1"/>
  <c r="E140" i="199"/>
  <c r="D112" i="199"/>
  <c r="F112" i="199" s="1"/>
  <c r="C112" i="199"/>
  <c r="B112" i="199" s="1"/>
  <c r="E111" i="199"/>
  <c r="C83" i="199"/>
  <c r="B83" i="199" s="1"/>
  <c r="E82" i="199"/>
  <c r="D83" i="199"/>
  <c r="F83" i="199" s="1"/>
  <c r="G32" i="217"/>
  <c r="E37" i="216"/>
  <c r="C38" i="216"/>
  <c r="E44" i="203"/>
  <c r="D45" i="203"/>
  <c r="F45" i="203" s="1"/>
  <c r="C45" i="203"/>
  <c r="B45" i="203" s="1"/>
  <c r="D558" i="203"/>
  <c r="F558" i="203" s="1"/>
  <c r="E557" i="203"/>
  <c r="C558" i="203"/>
  <c r="B558" i="203" s="1"/>
  <c r="D132" i="203"/>
  <c r="F132" i="203" s="1"/>
  <c r="E131" i="203"/>
  <c r="C132" i="203"/>
  <c r="B132" i="203" s="1"/>
  <c r="D68" i="203"/>
  <c r="F68" i="203" s="1"/>
  <c r="C68" i="203"/>
  <c r="B68" i="203" s="1"/>
  <c r="E67" i="203"/>
  <c r="D162" i="203"/>
  <c r="F162" i="203" s="1"/>
  <c r="C162" i="203"/>
  <c r="B162" i="203" s="1"/>
  <c r="E161" i="203"/>
  <c r="D479" i="203"/>
  <c r="F479" i="203" s="1"/>
  <c r="C479" i="203"/>
  <c r="B479" i="203" s="1"/>
  <c r="E478" i="203"/>
  <c r="D684" i="203"/>
  <c r="F684" i="203" s="1"/>
  <c r="E683" i="203"/>
  <c r="C684" i="203"/>
  <c r="B684" i="203" s="1"/>
  <c r="D282" i="203"/>
  <c r="F282" i="203" s="1"/>
  <c r="C282" i="203"/>
  <c r="B282" i="203" s="1"/>
  <c r="E281" i="203"/>
  <c r="D532" i="203"/>
  <c r="F532" i="203" s="1"/>
  <c r="E531" i="203"/>
  <c r="C532" i="203"/>
  <c r="B532" i="203" s="1"/>
  <c r="D506" i="203"/>
  <c r="F506" i="203" s="1"/>
  <c r="E505" i="203"/>
  <c r="C506" i="203"/>
  <c r="B506" i="203" s="1"/>
  <c r="D708" i="203"/>
  <c r="F708" i="203" s="1"/>
  <c r="E707" i="203"/>
  <c r="C708" i="203"/>
  <c r="B708" i="203" s="1"/>
  <c r="D756" i="203"/>
  <c r="F756" i="203" s="1"/>
  <c r="C756" i="203"/>
  <c r="B756" i="203" s="1"/>
  <c r="E755" i="203"/>
  <c r="C584" i="203"/>
  <c r="B584" i="203" s="1"/>
  <c r="E583" i="203"/>
  <c r="D584" i="203"/>
  <c r="F584" i="203" s="1"/>
  <c r="D797" i="203"/>
  <c r="F797" i="203" s="1"/>
  <c r="E796" i="203"/>
  <c r="C797" i="203"/>
  <c r="B797" i="203" s="1"/>
  <c r="D452" i="203"/>
  <c r="F452" i="203" s="1"/>
  <c r="E451" i="203"/>
  <c r="C452" i="203"/>
  <c r="B452" i="203" s="1"/>
  <c r="D397" i="203"/>
  <c r="F397" i="203" s="1"/>
  <c r="E396" i="203"/>
  <c r="C397" i="203"/>
  <c r="B397" i="203" s="1"/>
  <c r="C193" i="203"/>
  <c r="B193" i="203" s="1"/>
  <c r="E192" i="203"/>
  <c r="D193" i="203"/>
  <c r="F193" i="203" s="1"/>
  <c r="C253" i="203"/>
  <c r="B253" i="203" s="1"/>
  <c r="E252" i="203"/>
  <c r="D253" i="203"/>
  <c r="F253" i="203" s="1"/>
  <c r="D223" i="203"/>
  <c r="F223" i="203" s="1"/>
  <c r="E222" i="203"/>
  <c r="C223" i="203"/>
  <c r="B223" i="203" s="1"/>
  <c r="D370" i="203"/>
  <c r="F370" i="203" s="1"/>
  <c r="E369" i="203"/>
  <c r="C370" i="203"/>
  <c r="B370" i="203" s="1"/>
  <c r="E99" i="203"/>
  <c r="D100" i="203"/>
  <c r="F100" i="203" s="1"/>
  <c r="C100" i="203"/>
  <c r="B100" i="203" s="1"/>
  <c r="D425" i="203"/>
  <c r="F425" i="203" s="1"/>
  <c r="E424" i="203"/>
  <c r="C425" i="203"/>
  <c r="B425" i="203" s="1"/>
  <c r="D659" i="203"/>
  <c r="F659" i="203" s="1"/>
  <c r="E658" i="203"/>
  <c r="C659" i="203"/>
  <c r="B659" i="203" s="1"/>
  <c r="D733" i="203"/>
  <c r="F733" i="203" s="1"/>
  <c r="C733" i="203"/>
  <c r="B733" i="203" s="1"/>
  <c r="E732" i="203"/>
  <c r="D340" i="203"/>
  <c r="F340" i="203" s="1"/>
  <c r="C340" i="203"/>
  <c r="B340" i="203" s="1"/>
  <c r="E339" i="203"/>
  <c r="C634" i="203"/>
  <c r="B634" i="203" s="1"/>
  <c r="D634" i="203"/>
  <c r="F634" i="203" s="1"/>
  <c r="E633" i="203"/>
  <c r="D609" i="203"/>
  <c r="F609" i="203" s="1"/>
  <c r="E608" i="203"/>
  <c r="C609" i="203"/>
  <c r="B609" i="203" s="1"/>
  <c r="O275" i="203"/>
  <c r="G276" i="203" s="1"/>
  <c r="N409" i="199"/>
  <c r="O900" i="211"/>
  <c r="G901" i="211" s="1"/>
  <c r="O345" i="211"/>
  <c r="G346" i="211" s="1"/>
  <c r="O457" i="199"/>
  <c r="G458" i="199" s="1"/>
  <c r="O304" i="203"/>
  <c r="G305" i="203" s="1"/>
  <c r="O650" i="211"/>
  <c r="G651" i="211" s="1"/>
  <c r="O70" i="211"/>
  <c r="G71" i="211" s="1"/>
  <c r="O678" i="199"/>
  <c r="G679" i="199" s="1"/>
  <c r="J679" i="199" s="1"/>
  <c r="O414" i="210"/>
  <c r="G415" i="210" s="1"/>
  <c r="O594" i="199"/>
  <c r="G595" i="199" s="1"/>
  <c r="O208" i="211"/>
  <c r="G209" i="211" s="1"/>
  <c r="O63" i="203"/>
  <c r="G64" i="203" s="1"/>
  <c r="H64" i="203" s="1"/>
  <c r="N64" i="203" s="1"/>
  <c r="O219" i="210"/>
  <c r="G220" i="210" s="1"/>
  <c r="N298" i="210"/>
  <c r="N246" i="203"/>
  <c r="G982" i="211"/>
  <c r="G183" i="194"/>
  <c r="O81" i="213"/>
  <c r="G82" i="213" s="1"/>
  <c r="O45" i="213"/>
  <c r="G46" i="213" s="1"/>
  <c r="G419" i="203"/>
  <c r="H162" i="205"/>
  <c r="G942" i="211"/>
  <c r="G187" i="203"/>
  <c r="H725" i="203"/>
  <c r="G337" i="210"/>
  <c r="G522" i="211"/>
  <c r="H777" i="205"/>
  <c r="H58" i="194"/>
  <c r="G776" i="211"/>
  <c r="H220" i="199"/>
  <c r="N76" i="199"/>
  <c r="H323" i="205"/>
  <c r="O849" i="199"/>
  <c r="G850" i="199" s="1"/>
  <c r="J850" i="199" s="1"/>
  <c r="K850" i="199" s="1"/>
  <c r="M850" i="199" s="1"/>
  <c r="G363" i="203"/>
  <c r="H699" i="205"/>
  <c r="H80" i="200"/>
  <c r="O637" i="210"/>
  <c r="H93" i="203"/>
  <c r="N418" i="203"/>
  <c r="N981" i="211"/>
  <c r="H445" i="205"/>
  <c r="H533" i="205"/>
  <c r="G299" i="210"/>
  <c r="N527" i="199"/>
  <c r="H646" i="205"/>
  <c r="O390" i="211"/>
  <c r="G750" i="203"/>
  <c r="H750" i="203" s="1"/>
  <c r="G54" i="200"/>
  <c r="N504" i="205"/>
  <c r="O652" i="203"/>
  <c r="H38" i="162"/>
  <c r="O499" i="203"/>
  <c r="O564" i="211"/>
  <c r="O677" i="203"/>
  <c r="O100" i="194"/>
  <c r="O82" i="162"/>
  <c r="O552" i="203"/>
  <c r="O264" i="194"/>
  <c r="N777" i="199"/>
  <c r="H739" i="199"/>
  <c r="O636" i="199"/>
  <c r="G637" i="199" s="1"/>
  <c r="O223" i="194"/>
  <c r="O602" i="203"/>
  <c r="N481" i="199"/>
  <c r="O51" i="187"/>
  <c r="O276" i="199"/>
  <c r="H195" i="205"/>
  <c r="N657" i="199"/>
  <c r="O59" i="210"/>
  <c r="O452" i="210"/>
  <c r="N816" i="199"/>
  <c r="H1061" i="211"/>
  <c r="N1061" i="211" s="1"/>
  <c r="N702" i="203"/>
  <c r="O702" i="203"/>
  <c r="G703" i="203" s="1"/>
  <c r="H703" i="203" s="1"/>
  <c r="H114" i="200"/>
  <c r="N114" i="200" s="1"/>
  <c r="H1099" i="211"/>
  <c r="H162" i="211"/>
  <c r="N162" i="211" s="1"/>
  <c r="M13" i="195"/>
  <c r="G377" i="210"/>
  <c r="O45" i="195"/>
  <c r="G46" i="195" s="1"/>
  <c r="H15" i="187"/>
  <c r="H672" i="205"/>
  <c r="G446" i="203"/>
  <c r="O81" i="195"/>
  <c r="G82" i="195" s="1"/>
  <c r="H527" i="210"/>
  <c r="N527" i="210" s="1"/>
  <c r="H860" i="211"/>
  <c r="O860" i="211" s="1"/>
  <c r="G861" i="211" s="1"/>
  <c r="H562" i="205"/>
  <c r="H259" i="210"/>
  <c r="N259" i="210" s="1"/>
  <c r="H491" i="210"/>
  <c r="N491" i="210" s="1"/>
  <c r="H155" i="203"/>
  <c r="H37" i="208"/>
  <c r="I37" i="208" s="1"/>
  <c r="K37" i="208" s="1"/>
  <c r="M37" i="208" s="1"/>
  <c r="H216" i="203"/>
  <c r="N452" i="210"/>
  <c r="G628" i="203"/>
  <c r="O435" i="211"/>
  <c r="N525" i="203"/>
  <c r="H607" i="211"/>
  <c r="N607" i="211" s="1"/>
  <c r="H564" i="210"/>
  <c r="N564" i="210" s="1"/>
  <c r="G735" i="211"/>
  <c r="G116" i="211"/>
  <c r="O141" i="194"/>
  <c r="G99" i="210"/>
  <c r="H475" i="205"/>
  <c r="O759" i="199"/>
  <c r="G760" i="199" s="1"/>
  <c r="J760" i="199" s="1"/>
  <c r="K760" i="199" s="1"/>
  <c r="M760" i="199" s="1"/>
  <c r="G301" i="211"/>
  <c r="H139" i="210"/>
  <c r="N139" i="210" s="1"/>
  <c r="H35" i="216"/>
  <c r="N94" i="205"/>
  <c r="N172" i="162"/>
  <c r="O577" i="203"/>
  <c r="H254" i="211"/>
  <c r="N254" i="211" s="1"/>
  <c r="H751" i="205"/>
  <c r="O15" i="213"/>
  <c r="H385" i="205"/>
  <c r="H179" i="210"/>
  <c r="N179" i="210" s="1"/>
  <c r="H128" i="162"/>
  <c r="N128" i="162" s="1"/>
  <c r="H391" i="203"/>
  <c r="O481" i="199"/>
  <c r="N51" i="187"/>
  <c r="N276" i="199"/>
  <c r="H601" i="210"/>
  <c r="N601" i="210" s="1"/>
  <c r="G36" i="196"/>
  <c r="H36" i="196" s="1"/>
  <c r="O1020" i="211"/>
  <c r="O818" i="211"/>
  <c r="N182" i="194"/>
  <c r="H333" i="203"/>
  <c r="N834" i="199"/>
  <c r="H478" i="211"/>
  <c r="N478" i="211" s="1"/>
  <c r="G355" i="205"/>
  <c r="H692" i="211"/>
  <c r="O692" i="211" s="1"/>
  <c r="D428" i="215"/>
  <c r="F428" i="215" s="1"/>
  <c r="E427" i="215"/>
  <c r="C428" i="215"/>
  <c r="B428" i="215" s="1"/>
  <c r="H420" i="215"/>
  <c r="D400" i="215"/>
  <c r="F400" i="215" s="1"/>
  <c r="E399" i="215"/>
  <c r="C400" i="215"/>
  <c r="B400" i="215" s="1"/>
  <c r="H392" i="215"/>
  <c r="H364" i="215"/>
  <c r="N364" i="215" s="1"/>
  <c r="D371" i="215"/>
  <c r="F371" i="215" s="1"/>
  <c r="E370" i="215"/>
  <c r="C371" i="215"/>
  <c r="B371" i="215" s="1"/>
  <c r="O335" i="215"/>
  <c r="G336" i="215" s="1"/>
  <c r="O217" i="215"/>
  <c r="G218" i="215" s="1"/>
  <c r="O187" i="215"/>
  <c r="G188" i="215" s="1"/>
  <c r="N335" i="215"/>
  <c r="D343" i="215"/>
  <c r="F343" i="215" s="1"/>
  <c r="E342" i="215"/>
  <c r="C343" i="215"/>
  <c r="B343" i="215" s="1"/>
  <c r="D314" i="215"/>
  <c r="F314" i="215" s="1"/>
  <c r="E313" i="215"/>
  <c r="C314" i="215"/>
  <c r="B314" i="215" s="1"/>
  <c r="H306" i="215"/>
  <c r="C286" i="215"/>
  <c r="B286" i="215" s="1"/>
  <c r="D286" i="215"/>
  <c r="F286" i="215" s="1"/>
  <c r="E285" i="215"/>
  <c r="H277" i="215"/>
  <c r="D255" i="215"/>
  <c r="F255" i="215" s="1"/>
  <c r="E254" i="215"/>
  <c r="C255" i="215"/>
  <c r="B255" i="215" s="1"/>
  <c r="H247" i="215"/>
  <c r="N217" i="215"/>
  <c r="N187" i="215"/>
  <c r="D195" i="215"/>
  <c r="F195" i="215" s="1"/>
  <c r="E194" i="215"/>
  <c r="C195" i="215"/>
  <c r="B195" i="215" s="1"/>
  <c r="O126" i="215"/>
  <c r="G127" i="215" s="1"/>
  <c r="C165" i="215"/>
  <c r="B165" i="215" s="1"/>
  <c r="E164" i="215"/>
  <c r="D165" i="215"/>
  <c r="F165" i="215" s="1"/>
  <c r="H157" i="215"/>
  <c r="E133" i="215"/>
  <c r="D134" i="215"/>
  <c r="F134" i="215" s="1"/>
  <c r="C134" i="215"/>
  <c r="B134" i="215" s="1"/>
  <c r="D104" i="215"/>
  <c r="F104" i="215" s="1"/>
  <c r="C104" i="215"/>
  <c r="B104" i="215" s="1"/>
  <c r="E103" i="215"/>
  <c r="H95" i="215"/>
  <c r="E42" i="215"/>
  <c r="C43" i="215"/>
  <c r="C70" i="215"/>
  <c r="B70" i="215" s="1"/>
  <c r="D70" i="215"/>
  <c r="F70" i="215" s="1"/>
  <c r="E69" i="215"/>
  <c r="J39" i="215"/>
  <c r="O63" i="215"/>
  <c r="G64" i="215" s="1"/>
  <c r="B17" i="195" l="1"/>
  <c r="D17" i="195"/>
  <c r="F225" i="215"/>
  <c r="E225" i="215"/>
  <c r="C226" i="215"/>
  <c r="B226" i="215" s="1"/>
  <c r="D226" i="215"/>
  <c r="D17" i="213"/>
  <c r="B17" i="213"/>
  <c r="F46" i="213"/>
  <c r="C47" i="213"/>
  <c r="E46" i="213"/>
  <c r="D83" i="213"/>
  <c r="B83" i="213"/>
  <c r="F215" i="211"/>
  <c r="E215" i="211"/>
  <c r="D216" i="211"/>
  <c r="C216" i="211"/>
  <c r="B216" i="211" s="1"/>
  <c r="F699" i="211"/>
  <c r="E699" i="211"/>
  <c r="D700" i="211"/>
  <c r="C700" i="211"/>
  <c r="B700" i="211" s="1"/>
  <c r="F169" i="211"/>
  <c r="D170" i="211"/>
  <c r="C170" i="211"/>
  <c r="B170" i="211" s="1"/>
  <c r="E169" i="211"/>
  <c r="B77" i="211"/>
  <c r="F47" i="211"/>
  <c r="E47" i="211"/>
  <c r="D48" i="211"/>
  <c r="C48" i="211"/>
  <c r="B48" i="211" s="1"/>
  <c r="F741" i="211"/>
  <c r="D742" i="211"/>
  <c r="C742" i="211"/>
  <c r="B742" i="211" s="1"/>
  <c r="E741" i="211"/>
  <c r="F77" i="211"/>
  <c r="D78" i="211"/>
  <c r="C78" i="211"/>
  <c r="E77" i="211"/>
  <c r="F485" i="211"/>
  <c r="E485" i="211"/>
  <c r="D486" i="211"/>
  <c r="C486" i="211"/>
  <c r="B486" i="211" s="1"/>
  <c r="F907" i="211"/>
  <c r="D908" i="211"/>
  <c r="C908" i="211"/>
  <c r="B908" i="211" s="1"/>
  <c r="E907" i="211"/>
  <c r="F528" i="211"/>
  <c r="D529" i="211"/>
  <c r="C529" i="211"/>
  <c r="B529" i="211" s="1"/>
  <c r="E528" i="211"/>
  <c r="F1067" i="211"/>
  <c r="D1068" i="211"/>
  <c r="C1068" i="211"/>
  <c r="B1068" i="211" s="1"/>
  <c r="E1067" i="211"/>
  <c r="F571" i="211"/>
  <c r="E571" i="211"/>
  <c r="D572" i="211"/>
  <c r="C572" i="211"/>
  <c r="B572" i="211" s="1"/>
  <c r="F307" i="211"/>
  <c r="E307" i="211"/>
  <c r="D308" i="211"/>
  <c r="C308" i="211"/>
  <c r="B308" i="211" s="1"/>
  <c r="F124" i="211"/>
  <c r="C125" i="211"/>
  <c r="B125" i="211" s="1"/>
  <c r="E124" i="211"/>
  <c r="D125" i="211"/>
  <c r="F1106" i="211"/>
  <c r="E1106" i="211"/>
  <c r="D1107" i="211"/>
  <c r="C1107" i="211"/>
  <c r="B1107" i="211" s="1"/>
  <c r="F988" i="211"/>
  <c r="D989" i="211"/>
  <c r="C989" i="211"/>
  <c r="B989" i="211" s="1"/>
  <c r="E988" i="211"/>
  <c r="F657" i="211"/>
  <c r="E657" i="211"/>
  <c r="D658" i="211"/>
  <c r="C658" i="211"/>
  <c r="B658" i="211" s="1"/>
  <c r="O42" i="211"/>
  <c r="G43" i="211" s="1"/>
  <c r="N42" i="211"/>
  <c r="F866" i="211"/>
  <c r="E866" i="211"/>
  <c r="D867" i="211"/>
  <c r="C867" i="211"/>
  <c r="B867" i="211" s="1"/>
  <c r="F442" i="211"/>
  <c r="D443" i="211"/>
  <c r="C443" i="211"/>
  <c r="B443" i="211" s="1"/>
  <c r="E442" i="211"/>
  <c r="F783" i="211"/>
  <c r="D784" i="211"/>
  <c r="C784" i="211"/>
  <c r="B784" i="211" s="1"/>
  <c r="E783" i="211"/>
  <c r="F825" i="211"/>
  <c r="D826" i="211"/>
  <c r="C826" i="211"/>
  <c r="B826" i="211" s="1"/>
  <c r="E825" i="211"/>
  <c r="F614" i="211"/>
  <c r="D615" i="211"/>
  <c r="C615" i="211"/>
  <c r="B615" i="211" s="1"/>
  <c r="E614" i="211"/>
  <c r="F261" i="211"/>
  <c r="E261" i="211"/>
  <c r="D262" i="211"/>
  <c r="C262" i="211"/>
  <c r="B262" i="211" s="1"/>
  <c r="F352" i="211"/>
  <c r="C353" i="211"/>
  <c r="B353" i="211" s="1"/>
  <c r="E352" i="211"/>
  <c r="D353" i="211"/>
  <c r="F1027" i="211"/>
  <c r="D1028" i="211"/>
  <c r="C1028" i="211"/>
  <c r="B1028" i="211" s="1"/>
  <c r="E1027" i="211"/>
  <c r="F948" i="211"/>
  <c r="D949" i="211"/>
  <c r="C949" i="211"/>
  <c r="B949" i="211" s="1"/>
  <c r="E948" i="211"/>
  <c r="F397" i="211"/>
  <c r="E397" i="211"/>
  <c r="D398" i="211"/>
  <c r="C398" i="211"/>
  <c r="B398" i="211" s="1"/>
  <c r="F121" i="200"/>
  <c r="D122" i="200"/>
  <c r="C122" i="200"/>
  <c r="B122" i="200" s="1"/>
  <c r="E121" i="200"/>
  <c r="B87" i="200"/>
  <c r="F87" i="200"/>
  <c r="D88" i="200"/>
  <c r="C88" i="200"/>
  <c r="E87" i="200"/>
  <c r="F61" i="200"/>
  <c r="C62" i="200"/>
  <c r="B62" i="200" s="1"/>
  <c r="D62" i="200"/>
  <c r="E61" i="200"/>
  <c r="D41" i="208"/>
  <c r="B41" i="208"/>
  <c r="N829" i="205"/>
  <c r="O829" i="205" s="1"/>
  <c r="G830" i="205" s="1"/>
  <c r="H830" i="205" s="1"/>
  <c r="N830" i="205" s="1"/>
  <c r="O830" i="205" s="1"/>
  <c r="G831" i="205" s="1"/>
  <c r="D593" i="205"/>
  <c r="F593" i="205" s="1"/>
  <c r="C675" i="205"/>
  <c r="E674" i="205"/>
  <c r="E62" i="205"/>
  <c r="C63" i="205"/>
  <c r="B63" i="205" s="1"/>
  <c r="D621" i="205"/>
  <c r="F621" i="205" s="1"/>
  <c r="F477" i="205"/>
  <c r="C478" i="205"/>
  <c r="E477" i="205"/>
  <c r="O259" i="205"/>
  <c r="O227" i="205"/>
  <c r="O128" i="205"/>
  <c r="G59" i="205"/>
  <c r="N462" i="194"/>
  <c r="O343" i="194"/>
  <c r="G344" i="194" s="1"/>
  <c r="H344" i="194" s="1"/>
  <c r="O344" i="194" s="1"/>
  <c r="G345" i="194" s="1"/>
  <c r="H345" i="194" s="1"/>
  <c r="N345" i="194" s="1"/>
  <c r="D39" i="196"/>
  <c r="F39" i="196" s="1"/>
  <c r="B39" i="196"/>
  <c r="C148" i="210"/>
  <c r="B148" i="210" s="1"/>
  <c r="E147" i="210"/>
  <c r="D148" i="210"/>
  <c r="E644" i="210"/>
  <c r="C645" i="210"/>
  <c r="B645" i="210" s="1"/>
  <c r="D645" i="210"/>
  <c r="D66" i="210"/>
  <c r="C66" i="210"/>
  <c r="B66" i="210" s="1"/>
  <c r="E65" i="210"/>
  <c r="E422" i="210"/>
  <c r="D423" i="210"/>
  <c r="C423" i="210"/>
  <c r="B423" i="210" s="1"/>
  <c r="C384" i="210"/>
  <c r="B384" i="210" s="1"/>
  <c r="E383" i="210"/>
  <c r="D384" i="210"/>
  <c r="E305" i="210"/>
  <c r="C306" i="210"/>
  <c r="B306" i="210" s="1"/>
  <c r="D306" i="210"/>
  <c r="E106" i="210"/>
  <c r="D107" i="210"/>
  <c r="C107" i="210"/>
  <c r="B107" i="210" s="1"/>
  <c r="D498" i="210"/>
  <c r="C498" i="210"/>
  <c r="B498" i="210" s="1"/>
  <c r="E497" i="210"/>
  <c r="E345" i="210"/>
  <c r="C346" i="210"/>
  <c r="B346" i="210" s="1"/>
  <c r="D346" i="210"/>
  <c r="E226" i="210"/>
  <c r="C227" i="210"/>
  <c r="B227" i="210" s="1"/>
  <c r="D227" i="210"/>
  <c r="C535" i="210"/>
  <c r="B535" i="210" s="1"/>
  <c r="E534" i="210"/>
  <c r="D535" i="210"/>
  <c r="E460" i="210"/>
  <c r="C461" i="210"/>
  <c r="B461" i="210" s="1"/>
  <c r="D461" i="210"/>
  <c r="E266" i="210"/>
  <c r="D267" i="210"/>
  <c r="C267" i="210"/>
  <c r="B267" i="210" s="1"/>
  <c r="D609" i="210"/>
  <c r="E608" i="210"/>
  <c r="C609" i="210"/>
  <c r="B609" i="210" s="1"/>
  <c r="E571" i="210"/>
  <c r="D572" i="210"/>
  <c r="C572" i="210"/>
  <c r="B572" i="210" s="1"/>
  <c r="C188" i="210"/>
  <c r="B188" i="210" s="1"/>
  <c r="D188" i="210"/>
  <c r="E187" i="210"/>
  <c r="O796" i="199"/>
  <c r="G797" i="199" s="1"/>
  <c r="J797" i="199" s="1"/>
  <c r="K797" i="199" s="1"/>
  <c r="M797" i="199" s="1"/>
  <c r="O777" i="199"/>
  <c r="G778" i="199" s="1"/>
  <c r="J778" i="199" s="1"/>
  <c r="K778" i="199" s="1"/>
  <c r="M778" i="199" s="1"/>
  <c r="H751" i="199"/>
  <c r="I739" i="199"/>
  <c r="K739" i="199" s="1"/>
  <c r="I743" i="199"/>
  <c r="I747" i="199"/>
  <c r="I741" i="199"/>
  <c r="I742" i="199"/>
  <c r="I744" i="199"/>
  <c r="I746" i="199"/>
  <c r="I745" i="199"/>
  <c r="I740" i="199"/>
  <c r="I748" i="199"/>
  <c r="I750" i="199"/>
  <c r="I749" i="199"/>
  <c r="E803" i="199"/>
  <c r="C804" i="199"/>
  <c r="B804" i="199" s="1"/>
  <c r="D804" i="199"/>
  <c r="F804" i="199" s="1"/>
  <c r="O717" i="199"/>
  <c r="C686" i="199"/>
  <c r="B686" i="199" s="1"/>
  <c r="D686" i="199"/>
  <c r="F686" i="199" s="1"/>
  <c r="E685" i="199"/>
  <c r="N614" i="199"/>
  <c r="H572" i="199"/>
  <c r="O572" i="199" s="1"/>
  <c r="G573" i="199" s="1"/>
  <c r="H573" i="199" s="1"/>
  <c r="N504" i="199"/>
  <c r="O614" i="199"/>
  <c r="G482" i="199"/>
  <c r="G383" i="199"/>
  <c r="G357" i="199"/>
  <c r="G303" i="199"/>
  <c r="N302" i="199"/>
  <c r="G277" i="199"/>
  <c r="O247" i="199"/>
  <c r="O220" i="199"/>
  <c r="G221" i="199" s="1"/>
  <c r="H192" i="199"/>
  <c r="O192" i="199" s="1"/>
  <c r="N162" i="199"/>
  <c r="O162" i="199"/>
  <c r="F725" i="199"/>
  <c r="D726" i="199"/>
  <c r="E725" i="199"/>
  <c r="C726" i="199"/>
  <c r="B726" i="199" s="1"/>
  <c r="H134" i="199"/>
  <c r="N134" i="199" s="1"/>
  <c r="G105" i="199"/>
  <c r="E745" i="199"/>
  <c r="D746" i="199"/>
  <c r="F746" i="199" s="1"/>
  <c r="C746" i="199"/>
  <c r="B746" i="199" s="1"/>
  <c r="E822" i="199"/>
  <c r="D823" i="199"/>
  <c r="F823" i="199" s="1"/>
  <c r="C823" i="199"/>
  <c r="B823" i="199" s="1"/>
  <c r="E840" i="199"/>
  <c r="C841" i="199"/>
  <c r="B841" i="199" s="1"/>
  <c r="D841" i="199"/>
  <c r="F841" i="199" s="1"/>
  <c r="E857" i="199"/>
  <c r="D786" i="199"/>
  <c r="F786" i="199" s="1"/>
  <c r="E785" i="199"/>
  <c r="C786" i="199"/>
  <c r="B786" i="199" s="1"/>
  <c r="D535" i="199"/>
  <c r="F535" i="199" s="1"/>
  <c r="C535" i="199"/>
  <c r="B535" i="199" s="1"/>
  <c r="E534" i="199"/>
  <c r="D580" i="199"/>
  <c r="F580" i="199" s="1"/>
  <c r="C580" i="199"/>
  <c r="B580" i="199" s="1"/>
  <c r="E579" i="199"/>
  <c r="C602" i="199"/>
  <c r="B602" i="199" s="1"/>
  <c r="D602" i="199"/>
  <c r="F602" i="199" s="1"/>
  <c r="E601" i="199"/>
  <c r="E511" i="199"/>
  <c r="D512" i="199"/>
  <c r="F512" i="199" s="1"/>
  <c r="C512" i="199"/>
  <c r="B512" i="199" s="1"/>
  <c r="D623" i="199"/>
  <c r="F623" i="199" s="1"/>
  <c r="C623" i="199"/>
  <c r="B623" i="199" s="1"/>
  <c r="E622" i="199"/>
  <c r="D465" i="199"/>
  <c r="F465" i="199" s="1"/>
  <c r="C465" i="199"/>
  <c r="B465" i="199" s="1"/>
  <c r="E464" i="199"/>
  <c r="D665" i="199"/>
  <c r="F665" i="199" s="1"/>
  <c r="C665" i="199"/>
  <c r="B665" i="199" s="1"/>
  <c r="E664" i="199"/>
  <c r="C558" i="199"/>
  <c r="B558" i="199" s="1"/>
  <c r="D558" i="199"/>
  <c r="F558" i="199" s="1"/>
  <c r="E557" i="199"/>
  <c r="D644" i="199"/>
  <c r="F644" i="199" s="1"/>
  <c r="C644" i="199"/>
  <c r="B644" i="199" s="1"/>
  <c r="E643" i="199"/>
  <c r="E765" i="199"/>
  <c r="D766" i="199"/>
  <c r="F766" i="199" s="1"/>
  <c r="C766" i="199"/>
  <c r="B766" i="199" s="1"/>
  <c r="D706" i="199"/>
  <c r="F706" i="199" s="1"/>
  <c r="C706" i="199"/>
  <c r="B706" i="199" s="1"/>
  <c r="E705" i="199"/>
  <c r="D489" i="199"/>
  <c r="F489" i="199" s="1"/>
  <c r="C489" i="199"/>
  <c r="B489" i="199" s="1"/>
  <c r="E488" i="199"/>
  <c r="N790" i="203"/>
  <c r="N216" i="203"/>
  <c r="N124" i="203"/>
  <c r="N93" i="203"/>
  <c r="O215" i="162"/>
  <c r="N215" i="162"/>
  <c r="O790" i="203"/>
  <c r="G791" i="203" s="1"/>
  <c r="N391" i="203"/>
  <c r="N333" i="203"/>
  <c r="C312" i="203"/>
  <c r="B312" i="203" s="1"/>
  <c r="E311" i="203"/>
  <c r="D312" i="203"/>
  <c r="F312" i="203" s="1"/>
  <c r="C832" i="205"/>
  <c r="E831" i="205"/>
  <c r="O124" i="203"/>
  <c r="N39" i="203"/>
  <c r="O39" i="203"/>
  <c r="G501" i="194"/>
  <c r="H501" i="194" s="1"/>
  <c r="N501" i="194" s="1"/>
  <c r="H382" i="194"/>
  <c r="O382" i="194" s="1"/>
  <c r="O462" i="194"/>
  <c r="N343" i="194"/>
  <c r="H303" i="194"/>
  <c r="E48" i="194"/>
  <c r="D49" i="194"/>
  <c r="C49" i="194"/>
  <c r="B49" i="194" s="1"/>
  <c r="O58" i="194"/>
  <c r="G59" i="194" s="1"/>
  <c r="H59" i="194" s="1"/>
  <c r="O59" i="194" s="1"/>
  <c r="G60" i="194" s="1"/>
  <c r="H576" i="194"/>
  <c r="C504" i="194"/>
  <c r="B504" i="194" s="1"/>
  <c r="D504" i="194"/>
  <c r="F504" i="194" s="1"/>
  <c r="E503" i="194"/>
  <c r="E426" i="194"/>
  <c r="D427" i="194"/>
  <c r="F427" i="194" s="1"/>
  <c r="C427" i="194"/>
  <c r="B427" i="194" s="1"/>
  <c r="D270" i="194"/>
  <c r="F270" i="194" s="1"/>
  <c r="E269" i="194"/>
  <c r="C270" i="194"/>
  <c r="B270" i="194" s="1"/>
  <c r="D107" i="194"/>
  <c r="F107" i="194" s="1"/>
  <c r="C107" i="194"/>
  <c r="B107" i="194" s="1"/>
  <c r="E106" i="194"/>
  <c r="O424" i="194"/>
  <c r="G425" i="194" s="1"/>
  <c r="C387" i="194"/>
  <c r="B387" i="194" s="1"/>
  <c r="E386" i="194"/>
  <c r="D387" i="194"/>
  <c r="F387" i="194" s="1"/>
  <c r="C189" i="194"/>
  <c r="B189" i="194" s="1"/>
  <c r="E188" i="194"/>
  <c r="D189" i="194"/>
  <c r="F189" i="194" s="1"/>
  <c r="C541" i="194"/>
  <c r="B541" i="194" s="1"/>
  <c r="E540" i="194"/>
  <c r="D541" i="194"/>
  <c r="F541" i="194" s="1"/>
  <c r="C652" i="194"/>
  <c r="D652" i="194" s="1"/>
  <c r="F652" i="194" s="1"/>
  <c r="D348" i="194"/>
  <c r="F348" i="194" s="1"/>
  <c r="C348" i="194"/>
  <c r="B348" i="194" s="1"/>
  <c r="E347" i="194"/>
  <c r="D309" i="194"/>
  <c r="F309" i="194" s="1"/>
  <c r="C309" i="194"/>
  <c r="B309" i="194" s="1"/>
  <c r="E308" i="194"/>
  <c r="N538" i="194"/>
  <c r="O538" i="194"/>
  <c r="G539" i="194" s="1"/>
  <c r="D65" i="194"/>
  <c r="F65" i="194" s="1"/>
  <c r="C65" i="194"/>
  <c r="B65" i="194" s="1"/>
  <c r="E64" i="194"/>
  <c r="E577" i="194"/>
  <c r="C578" i="194"/>
  <c r="B578" i="194" s="1"/>
  <c r="D578" i="194"/>
  <c r="F578" i="194" s="1"/>
  <c r="C466" i="194"/>
  <c r="B466" i="194" s="1"/>
  <c r="E465" i="194"/>
  <c r="D466" i="194"/>
  <c r="F466" i="194" s="1"/>
  <c r="D615" i="194"/>
  <c r="F615" i="194" s="1"/>
  <c r="C615" i="194"/>
  <c r="B615" i="194" s="1"/>
  <c r="E614" i="194"/>
  <c r="E148" i="194"/>
  <c r="D149" i="194"/>
  <c r="F149" i="194" s="1"/>
  <c r="C149" i="194"/>
  <c r="B149" i="194" s="1"/>
  <c r="D230" i="194"/>
  <c r="F230" i="194" s="1"/>
  <c r="E229" i="194"/>
  <c r="C230" i="194"/>
  <c r="B230" i="194" s="1"/>
  <c r="E174" i="162"/>
  <c r="C175" i="162"/>
  <c r="B84" i="162"/>
  <c r="D84" i="162"/>
  <c r="F84" i="162" s="1"/>
  <c r="D217" i="162"/>
  <c r="F217" i="162" s="1"/>
  <c r="B217" i="162"/>
  <c r="C130" i="162"/>
  <c r="E129" i="162"/>
  <c r="R45" i="162"/>
  <c r="Q45" i="162"/>
  <c r="D41" i="162"/>
  <c r="F41" i="162" s="1"/>
  <c r="B41" i="162"/>
  <c r="C806" i="205"/>
  <c r="E805" i="205"/>
  <c r="N777" i="205"/>
  <c r="O777" i="205" s="1"/>
  <c r="G778" i="205" s="1"/>
  <c r="B780" i="205"/>
  <c r="D780" i="205"/>
  <c r="F780" i="205" s="1"/>
  <c r="C755" i="205"/>
  <c r="E754" i="205"/>
  <c r="H726" i="205"/>
  <c r="E728" i="205"/>
  <c r="C729" i="205"/>
  <c r="E702" i="205"/>
  <c r="C703" i="205"/>
  <c r="N699" i="205"/>
  <c r="O699" i="205" s="1"/>
  <c r="G700" i="205" s="1"/>
  <c r="N672" i="205"/>
  <c r="O672" i="205" s="1"/>
  <c r="D675" i="205"/>
  <c r="F675" i="205" s="1"/>
  <c r="B675" i="205"/>
  <c r="N646" i="205"/>
  <c r="O646" i="205" s="1"/>
  <c r="G647" i="205" s="1"/>
  <c r="H647" i="205" s="1"/>
  <c r="N647" i="205" s="1"/>
  <c r="O647" i="205" s="1"/>
  <c r="G648" i="205" s="1"/>
  <c r="H648" i="205" s="1"/>
  <c r="N648" i="205" s="1"/>
  <c r="O648" i="205" s="1"/>
  <c r="G649" i="205" s="1"/>
  <c r="B649" i="205"/>
  <c r="D649" i="205"/>
  <c r="F649" i="205" s="1"/>
  <c r="C594" i="205"/>
  <c r="B566" i="205"/>
  <c r="D566" i="205"/>
  <c r="F566" i="205" s="1"/>
  <c r="N533" i="205"/>
  <c r="O533" i="205" s="1"/>
  <c r="N475" i="205"/>
  <c r="O475" i="205" s="1"/>
  <c r="N445" i="205"/>
  <c r="O445" i="205" s="1"/>
  <c r="N385" i="205"/>
  <c r="O385" i="205" s="1"/>
  <c r="N195" i="205"/>
  <c r="O195" i="205" s="1"/>
  <c r="N162" i="205"/>
  <c r="O162" i="205" s="1"/>
  <c r="D97" i="205"/>
  <c r="F97" i="205" s="1"/>
  <c r="B97" i="205"/>
  <c r="D165" i="205"/>
  <c r="F165" i="205" s="1"/>
  <c r="B165" i="205"/>
  <c r="C418" i="205"/>
  <c r="E417" i="205"/>
  <c r="D536" i="205"/>
  <c r="B536" i="205"/>
  <c r="C448" i="205"/>
  <c r="E447" i="205"/>
  <c r="D198" i="205"/>
  <c r="F198" i="205" s="1"/>
  <c r="B198" i="205"/>
  <c r="E262" i="205"/>
  <c r="C263" i="205"/>
  <c r="C132" i="205"/>
  <c r="E131" i="205"/>
  <c r="E325" i="205"/>
  <c r="C326" i="205"/>
  <c r="E506" i="205"/>
  <c r="C507" i="205"/>
  <c r="B357" i="205"/>
  <c r="D357" i="205"/>
  <c r="F357" i="205" s="1"/>
  <c r="E230" i="205"/>
  <c r="C231" i="205"/>
  <c r="C389" i="205"/>
  <c r="E388" i="205"/>
  <c r="D295" i="205"/>
  <c r="F295" i="205" s="1"/>
  <c r="B295" i="205"/>
  <c r="D42" i="205"/>
  <c r="B42" i="205"/>
  <c r="E57" i="187"/>
  <c r="C58" i="187"/>
  <c r="B58" i="187" s="1"/>
  <c r="D58" i="187"/>
  <c r="F58" i="187" s="1"/>
  <c r="B18" i="187"/>
  <c r="D18" i="187"/>
  <c r="F18" i="187" s="1"/>
  <c r="C36" i="207"/>
  <c r="E35" i="207"/>
  <c r="C441" i="199"/>
  <c r="B441" i="199" s="1"/>
  <c r="E440" i="199"/>
  <c r="D441" i="199"/>
  <c r="F441" i="199" s="1"/>
  <c r="E416" i="199"/>
  <c r="D417" i="199"/>
  <c r="F417" i="199" s="1"/>
  <c r="C417" i="199"/>
  <c r="B417" i="199" s="1"/>
  <c r="C391" i="199"/>
  <c r="B391" i="199" s="1"/>
  <c r="E390" i="199"/>
  <c r="D391" i="199"/>
  <c r="F391" i="199" s="1"/>
  <c r="C365" i="199"/>
  <c r="B365" i="199" s="1"/>
  <c r="D365" i="199"/>
  <c r="F365" i="199" s="1"/>
  <c r="E364" i="199"/>
  <c r="D338" i="199"/>
  <c r="F338" i="199" s="1"/>
  <c r="E337" i="199"/>
  <c r="C338" i="199"/>
  <c r="B338" i="199" s="1"/>
  <c r="C311" i="199"/>
  <c r="B311" i="199" s="1"/>
  <c r="D311" i="199"/>
  <c r="F311" i="199" s="1"/>
  <c r="E310" i="199"/>
  <c r="C284" i="199"/>
  <c r="B284" i="199" s="1"/>
  <c r="D284" i="199"/>
  <c r="F284" i="199" s="1"/>
  <c r="E283" i="199"/>
  <c r="D256" i="199"/>
  <c r="F256" i="199" s="1"/>
  <c r="E255" i="199"/>
  <c r="C256" i="199"/>
  <c r="B256" i="199" s="1"/>
  <c r="D228" i="199"/>
  <c r="F228" i="199" s="1"/>
  <c r="E227" i="199"/>
  <c r="C228" i="199"/>
  <c r="B228" i="199" s="1"/>
  <c r="D200" i="199"/>
  <c r="F200" i="199" s="1"/>
  <c r="E199" i="199"/>
  <c r="C200" i="199"/>
  <c r="B200" i="199" s="1"/>
  <c r="D171" i="199"/>
  <c r="F171" i="199" s="1"/>
  <c r="E170" i="199"/>
  <c r="C171" i="199"/>
  <c r="B171" i="199" s="1"/>
  <c r="D142" i="199"/>
  <c r="F142" i="199" s="1"/>
  <c r="E141" i="199"/>
  <c r="C142" i="199"/>
  <c r="B142" i="199" s="1"/>
  <c r="C113" i="199"/>
  <c r="B113" i="199" s="1"/>
  <c r="D113" i="199"/>
  <c r="F113" i="199" s="1"/>
  <c r="E112" i="199"/>
  <c r="E83" i="199"/>
  <c r="C84" i="199"/>
  <c r="B84" i="199" s="1"/>
  <c r="D84" i="199"/>
  <c r="F84" i="199" s="1"/>
  <c r="N35" i="216"/>
  <c r="O35" i="216" s="1"/>
  <c r="J32" i="217"/>
  <c r="N32" i="217" s="1"/>
  <c r="B38" i="216"/>
  <c r="D38" i="216"/>
  <c r="F38" i="216" s="1"/>
  <c r="C46" i="203"/>
  <c r="B46" i="203" s="1"/>
  <c r="E45" i="203"/>
  <c r="D46" i="203"/>
  <c r="F46" i="203" s="1"/>
  <c r="D254" i="203"/>
  <c r="F254" i="203" s="1"/>
  <c r="E253" i="203"/>
  <c r="C254" i="203"/>
  <c r="B254" i="203" s="1"/>
  <c r="D585" i="203"/>
  <c r="F585" i="203" s="1"/>
  <c r="E584" i="203"/>
  <c r="C585" i="203"/>
  <c r="B585" i="203" s="1"/>
  <c r="D635" i="203"/>
  <c r="F635" i="203" s="1"/>
  <c r="E634" i="203"/>
  <c r="C635" i="203"/>
  <c r="B635" i="203" s="1"/>
  <c r="D101" i="203"/>
  <c r="F101" i="203" s="1"/>
  <c r="C101" i="203"/>
  <c r="B101" i="203" s="1"/>
  <c r="E100" i="203"/>
  <c r="D194" i="203"/>
  <c r="F194" i="203" s="1"/>
  <c r="C194" i="203"/>
  <c r="B194" i="203" s="1"/>
  <c r="E193" i="203"/>
  <c r="D610" i="203"/>
  <c r="F610" i="203" s="1"/>
  <c r="E609" i="203"/>
  <c r="C610" i="203"/>
  <c r="B610" i="203" s="1"/>
  <c r="C341" i="203"/>
  <c r="B341" i="203" s="1"/>
  <c r="D341" i="203"/>
  <c r="F341" i="203" s="1"/>
  <c r="E340" i="203"/>
  <c r="D734" i="203"/>
  <c r="F734" i="203" s="1"/>
  <c r="E733" i="203"/>
  <c r="C734" i="203"/>
  <c r="B734" i="203" s="1"/>
  <c r="C660" i="203"/>
  <c r="B660" i="203" s="1"/>
  <c r="E659" i="203"/>
  <c r="D660" i="203"/>
  <c r="F660" i="203" s="1"/>
  <c r="C426" i="203"/>
  <c r="B426" i="203" s="1"/>
  <c r="E425" i="203"/>
  <c r="D426" i="203"/>
  <c r="F426" i="203" s="1"/>
  <c r="D371" i="203"/>
  <c r="F371" i="203" s="1"/>
  <c r="E370" i="203"/>
  <c r="C371" i="203"/>
  <c r="B371" i="203" s="1"/>
  <c r="D224" i="203"/>
  <c r="F224" i="203" s="1"/>
  <c r="C224" i="203"/>
  <c r="B224" i="203" s="1"/>
  <c r="E223" i="203"/>
  <c r="C398" i="203"/>
  <c r="B398" i="203" s="1"/>
  <c r="D398" i="203"/>
  <c r="F398" i="203" s="1"/>
  <c r="E397" i="203"/>
  <c r="D453" i="203"/>
  <c r="F453" i="203" s="1"/>
  <c r="E452" i="203"/>
  <c r="C453" i="203"/>
  <c r="B453" i="203" s="1"/>
  <c r="D798" i="203"/>
  <c r="F798" i="203" s="1"/>
  <c r="E797" i="203"/>
  <c r="C798" i="203"/>
  <c r="B798" i="203" s="1"/>
  <c r="D757" i="203"/>
  <c r="F757" i="203" s="1"/>
  <c r="E756" i="203"/>
  <c r="C757" i="203"/>
  <c r="B757" i="203" s="1"/>
  <c r="D709" i="203"/>
  <c r="F709" i="203" s="1"/>
  <c r="C709" i="203"/>
  <c r="B709" i="203" s="1"/>
  <c r="E708" i="203"/>
  <c r="D507" i="203"/>
  <c r="F507" i="203" s="1"/>
  <c r="E506" i="203"/>
  <c r="C507" i="203"/>
  <c r="B507" i="203" s="1"/>
  <c r="D533" i="203"/>
  <c r="F533" i="203" s="1"/>
  <c r="E532" i="203"/>
  <c r="C533" i="203"/>
  <c r="B533" i="203" s="1"/>
  <c r="D283" i="203"/>
  <c r="F283" i="203" s="1"/>
  <c r="E282" i="203"/>
  <c r="C283" i="203"/>
  <c r="B283" i="203" s="1"/>
  <c r="C685" i="203"/>
  <c r="B685" i="203" s="1"/>
  <c r="E684" i="203"/>
  <c r="D685" i="203"/>
  <c r="F685" i="203" s="1"/>
  <c r="D480" i="203"/>
  <c r="F480" i="203" s="1"/>
  <c r="E479" i="203"/>
  <c r="C480" i="203"/>
  <c r="B480" i="203" s="1"/>
  <c r="E162" i="203"/>
  <c r="D163" i="203"/>
  <c r="F163" i="203" s="1"/>
  <c r="C163" i="203"/>
  <c r="B163" i="203" s="1"/>
  <c r="D69" i="203"/>
  <c r="F69" i="203" s="1"/>
  <c r="C69" i="203"/>
  <c r="B69" i="203" s="1"/>
  <c r="E68" i="203"/>
  <c r="C133" i="203"/>
  <c r="B133" i="203" s="1"/>
  <c r="E132" i="203"/>
  <c r="D133" i="203"/>
  <c r="F133" i="203" s="1"/>
  <c r="C559" i="203"/>
  <c r="B559" i="203" s="1"/>
  <c r="D559" i="203"/>
  <c r="F559" i="203" s="1"/>
  <c r="E558" i="203"/>
  <c r="N739" i="199"/>
  <c r="N860" i="211"/>
  <c r="N39" i="205"/>
  <c r="O114" i="200"/>
  <c r="G115" i="200" s="1"/>
  <c r="O816" i="199"/>
  <c r="O64" i="203"/>
  <c r="G65" i="203" s="1"/>
  <c r="H65" i="203" s="1"/>
  <c r="O259" i="210"/>
  <c r="G260" i="210" s="1"/>
  <c r="O391" i="203"/>
  <c r="G392" i="203" s="1"/>
  <c r="H392" i="203" s="1"/>
  <c r="N392" i="203" s="1"/>
  <c r="O128" i="162"/>
  <c r="G129" i="162" s="1"/>
  <c r="O162" i="211"/>
  <c r="G163" i="211" s="1"/>
  <c r="O1061" i="211"/>
  <c r="G1062" i="211" s="1"/>
  <c r="H1062" i="211" s="1"/>
  <c r="O1062" i="211" s="1"/>
  <c r="G1063" i="211" s="1"/>
  <c r="N849" i="199"/>
  <c r="O76" i="199"/>
  <c r="G77" i="199" s="1"/>
  <c r="H77" i="199" s="1"/>
  <c r="O607" i="211"/>
  <c r="G608" i="211" s="1"/>
  <c r="O216" i="203"/>
  <c r="G217" i="203" s="1"/>
  <c r="N58" i="194"/>
  <c r="O760" i="199"/>
  <c r="G761" i="199" s="1"/>
  <c r="J761" i="199" s="1"/>
  <c r="K761" i="199" s="1"/>
  <c r="M761" i="199" s="1"/>
  <c r="H861" i="211"/>
  <c r="O861" i="211" s="1"/>
  <c r="G862" i="211" s="1"/>
  <c r="O834" i="199"/>
  <c r="G835" i="199" s="1"/>
  <c r="J835" i="199" s="1"/>
  <c r="K835" i="199" s="1"/>
  <c r="M835" i="199" s="1"/>
  <c r="G819" i="211"/>
  <c r="G1021" i="211"/>
  <c r="N36" i="196"/>
  <c r="G578" i="203"/>
  <c r="O94" i="205"/>
  <c r="H99" i="210"/>
  <c r="O99" i="210" s="1"/>
  <c r="G436" i="211"/>
  <c r="H651" i="211"/>
  <c r="O651" i="211" s="1"/>
  <c r="G652" i="211" s="1"/>
  <c r="H346" i="211"/>
  <c r="O346" i="211" s="1"/>
  <c r="G347" i="211" s="1"/>
  <c r="G416" i="205"/>
  <c r="H377" i="210"/>
  <c r="N377" i="210" s="1"/>
  <c r="G619" i="205"/>
  <c r="G453" i="210"/>
  <c r="G603" i="203"/>
  <c r="H220" i="210"/>
  <c r="G565" i="211"/>
  <c r="O504" i="205"/>
  <c r="G391" i="211"/>
  <c r="H247" i="203"/>
  <c r="N247" i="203" s="1"/>
  <c r="N759" i="199"/>
  <c r="H116" i="211"/>
  <c r="N116" i="211" s="1"/>
  <c r="G591" i="205"/>
  <c r="N37" i="208"/>
  <c r="O155" i="203"/>
  <c r="O491" i="210"/>
  <c r="G492" i="210" s="1"/>
  <c r="H595" i="199"/>
  <c r="N562" i="205"/>
  <c r="H82" i="195"/>
  <c r="N82" i="195" s="1"/>
  <c r="O82" i="195" s="1"/>
  <c r="G83" i="195" s="1"/>
  <c r="O1099" i="211"/>
  <c r="G52" i="187"/>
  <c r="H52" i="187" s="1"/>
  <c r="H433" i="199"/>
  <c r="G265" i="194"/>
  <c r="G83" i="162"/>
  <c r="G500" i="203"/>
  <c r="O80" i="200"/>
  <c r="H363" i="203"/>
  <c r="H473" i="203"/>
  <c r="H46" i="213"/>
  <c r="N46" i="213" s="1"/>
  <c r="O46" i="213" s="1"/>
  <c r="G47" i="213" s="1"/>
  <c r="H526" i="203"/>
  <c r="H982" i="211"/>
  <c r="N982" i="211" s="1"/>
  <c r="O478" i="211"/>
  <c r="O333" i="203"/>
  <c r="O32" i="207"/>
  <c r="H658" i="199"/>
  <c r="O658" i="199" s="1"/>
  <c r="G659" i="199" s="1"/>
  <c r="J659" i="199" s="1"/>
  <c r="O179" i="210"/>
  <c r="G16" i="213"/>
  <c r="H330" i="199"/>
  <c r="O139" i="210"/>
  <c r="H301" i="211"/>
  <c r="O301" i="211" s="1"/>
  <c r="G302" i="211" s="1"/>
  <c r="G142" i="194"/>
  <c r="H735" i="211"/>
  <c r="O564" i="210"/>
  <c r="H628" i="203"/>
  <c r="H901" i="211"/>
  <c r="N901" i="211" s="1"/>
  <c r="H679" i="199"/>
  <c r="H276" i="203"/>
  <c r="H46" i="195"/>
  <c r="O13" i="195"/>
  <c r="O703" i="203"/>
  <c r="G704" i="203" s="1"/>
  <c r="H704" i="203" s="1"/>
  <c r="G60" i="210"/>
  <c r="G553" i="203"/>
  <c r="H209" i="211"/>
  <c r="O209" i="211" s="1"/>
  <c r="G210" i="211" s="1"/>
  <c r="G653" i="203"/>
  <c r="H54" i="200"/>
  <c r="J54" i="200"/>
  <c r="G638" i="210"/>
  <c r="N323" i="205"/>
  <c r="H337" i="210"/>
  <c r="N337" i="210" s="1"/>
  <c r="H942" i="211"/>
  <c r="N942" i="211" s="1"/>
  <c r="O409" i="199"/>
  <c r="G410" i="199" s="1"/>
  <c r="H410" i="199" s="1"/>
  <c r="G693" i="211"/>
  <c r="N692" i="211"/>
  <c r="H355" i="205"/>
  <c r="N355" i="205" s="1"/>
  <c r="O601" i="210"/>
  <c r="N751" i="205"/>
  <c r="O254" i="211"/>
  <c r="I52" i="208"/>
  <c r="I38" i="208"/>
  <c r="I39" i="208"/>
  <c r="I54" i="208"/>
  <c r="I47" i="208"/>
  <c r="I40" i="208"/>
  <c r="I51" i="208"/>
  <c r="I43" i="208"/>
  <c r="I48" i="208"/>
  <c r="H55" i="208"/>
  <c r="I53" i="208"/>
  <c r="I44" i="208"/>
  <c r="I41" i="208"/>
  <c r="I46" i="208"/>
  <c r="I50" i="208"/>
  <c r="I49" i="208"/>
  <c r="I42" i="208"/>
  <c r="I45" i="208"/>
  <c r="N155" i="203"/>
  <c r="H415" i="210"/>
  <c r="O415" i="210" s="1"/>
  <c r="G416" i="210" s="1"/>
  <c r="O527" i="210"/>
  <c r="H71" i="211"/>
  <c r="O71" i="211" s="1"/>
  <c r="G72" i="211" s="1"/>
  <c r="H305" i="203"/>
  <c r="H550" i="199"/>
  <c r="H446" i="203"/>
  <c r="N15" i="187"/>
  <c r="N1099" i="211"/>
  <c r="O504" i="199"/>
  <c r="G224" i="194"/>
  <c r="H458" i="199"/>
  <c r="G101" i="194"/>
  <c r="G678" i="203"/>
  <c r="H678" i="203" s="1"/>
  <c r="N38" i="162"/>
  <c r="N750" i="203"/>
  <c r="O750" i="203"/>
  <c r="G751" i="203" s="1"/>
  <c r="H751" i="203" s="1"/>
  <c r="H299" i="210"/>
  <c r="N299" i="210" s="1"/>
  <c r="O93" i="203"/>
  <c r="N80" i="200"/>
  <c r="N220" i="199"/>
  <c r="H776" i="211"/>
  <c r="N776" i="211" s="1"/>
  <c r="H522" i="211"/>
  <c r="N522" i="211" s="1"/>
  <c r="N725" i="203"/>
  <c r="H187" i="203"/>
  <c r="H419" i="203"/>
  <c r="H173" i="162"/>
  <c r="O173" i="162" s="1"/>
  <c r="G174" i="162" s="1"/>
  <c r="H82" i="213"/>
  <c r="N82" i="213" s="1"/>
  <c r="O82" i="213" s="1"/>
  <c r="G83" i="213" s="1"/>
  <c r="G293" i="205"/>
  <c r="H183" i="194"/>
  <c r="O183" i="194" s="1"/>
  <c r="G184" i="194" s="1"/>
  <c r="H528" i="199"/>
  <c r="O364" i="215"/>
  <c r="G365" i="215" s="1"/>
  <c r="N392" i="215"/>
  <c r="N420" i="215"/>
  <c r="O420" i="215"/>
  <c r="C429" i="215"/>
  <c r="B429" i="215" s="1"/>
  <c r="D429" i="215"/>
  <c r="F429" i="215" s="1"/>
  <c r="E428" i="215"/>
  <c r="O392" i="215"/>
  <c r="D401" i="215"/>
  <c r="F401" i="215" s="1"/>
  <c r="E400" i="215"/>
  <c r="C401" i="215"/>
  <c r="B401" i="215" s="1"/>
  <c r="C372" i="215"/>
  <c r="B372" i="215" s="1"/>
  <c r="D372" i="215"/>
  <c r="F372" i="215" s="1"/>
  <c r="E371" i="215"/>
  <c r="N247" i="215"/>
  <c r="O277" i="215"/>
  <c r="G278" i="215" s="1"/>
  <c r="O306" i="215"/>
  <c r="G307" i="215" s="1"/>
  <c r="C344" i="215"/>
  <c r="B344" i="215" s="1"/>
  <c r="E343" i="215"/>
  <c r="D344" i="215"/>
  <c r="F344" i="215" s="1"/>
  <c r="H336" i="215"/>
  <c r="O336" i="215" s="1"/>
  <c r="G337" i="215" s="1"/>
  <c r="N306" i="215"/>
  <c r="C315" i="215"/>
  <c r="B315" i="215" s="1"/>
  <c r="D315" i="215"/>
  <c r="F315" i="215" s="1"/>
  <c r="E314" i="215"/>
  <c r="N277" i="215"/>
  <c r="E286" i="215"/>
  <c r="D287" i="215"/>
  <c r="F287" i="215" s="1"/>
  <c r="C287" i="215"/>
  <c r="B287" i="215" s="1"/>
  <c r="O247" i="215"/>
  <c r="G248" i="215" s="1"/>
  <c r="C256" i="215"/>
  <c r="B256" i="215" s="1"/>
  <c r="E255" i="215"/>
  <c r="D256" i="215"/>
  <c r="F256" i="215" s="1"/>
  <c r="H218" i="215"/>
  <c r="O218" i="215" s="1"/>
  <c r="G219" i="215" s="1"/>
  <c r="C196" i="215"/>
  <c r="B196" i="215" s="1"/>
  <c r="D196" i="215"/>
  <c r="F196" i="215" s="1"/>
  <c r="E195" i="215"/>
  <c r="H188" i="215"/>
  <c r="O188" i="215" s="1"/>
  <c r="G189" i="215" s="1"/>
  <c r="N95" i="215"/>
  <c r="N157" i="215"/>
  <c r="D166" i="215"/>
  <c r="F166" i="215" s="1"/>
  <c r="C166" i="215"/>
  <c r="B166" i="215" s="1"/>
  <c r="E165" i="215"/>
  <c r="O157" i="215"/>
  <c r="D135" i="215"/>
  <c r="F135" i="215" s="1"/>
  <c r="C135" i="215"/>
  <c r="B135" i="215" s="1"/>
  <c r="E134" i="215"/>
  <c r="H127" i="215"/>
  <c r="N127" i="215" s="1"/>
  <c r="O95" i="215"/>
  <c r="D105" i="215"/>
  <c r="F105" i="215" s="1"/>
  <c r="E104" i="215"/>
  <c r="C105" i="215"/>
  <c r="B105" i="215" s="1"/>
  <c r="H64" i="215"/>
  <c r="O64" i="215" s="1"/>
  <c r="G65" i="215" s="1"/>
  <c r="K39" i="215"/>
  <c r="D43" i="215"/>
  <c r="F43" i="215" s="1"/>
  <c r="B43" i="215"/>
  <c r="N39" i="215"/>
  <c r="C71" i="215"/>
  <c r="B71" i="215" s="1"/>
  <c r="E70" i="215"/>
  <c r="D71" i="215"/>
  <c r="F71" i="215" s="1"/>
  <c r="F17" i="195" l="1"/>
  <c r="C18" i="195"/>
  <c r="E17" i="195"/>
  <c r="H831" i="205"/>
  <c r="N831" i="205" s="1"/>
  <c r="O831" i="205" s="1"/>
  <c r="G832" i="205" s="1"/>
  <c r="F226" i="215"/>
  <c r="C227" i="215"/>
  <c r="B227" i="215" s="1"/>
  <c r="E226" i="215"/>
  <c r="D227" i="215"/>
  <c r="F83" i="213"/>
  <c r="C84" i="213"/>
  <c r="E83" i="213"/>
  <c r="D47" i="213"/>
  <c r="B47" i="213"/>
  <c r="F17" i="213"/>
  <c r="E17" i="213"/>
  <c r="C18" i="213"/>
  <c r="F486" i="211"/>
  <c r="D487" i="211"/>
  <c r="C487" i="211"/>
  <c r="B487" i="211" s="1"/>
  <c r="E486" i="211"/>
  <c r="F1028" i="211"/>
  <c r="D1029" i="211"/>
  <c r="C1029" i="211"/>
  <c r="B1029" i="211" s="1"/>
  <c r="E1028" i="211"/>
  <c r="F1068" i="211"/>
  <c r="E1068" i="211"/>
  <c r="D1069" i="211"/>
  <c r="C1069" i="211"/>
  <c r="B1069" i="211" s="1"/>
  <c r="F615" i="211"/>
  <c r="E615" i="211"/>
  <c r="D616" i="211"/>
  <c r="C616" i="211"/>
  <c r="B616" i="211" s="1"/>
  <c r="F700" i="211"/>
  <c r="D701" i="211"/>
  <c r="C701" i="211"/>
  <c r="B701" i="211" s="1"/>
  <c r="E700" i="211"/>
  <c r="F398" i="211"/>
  <c r="D399" i="211"/>
  <c r="C399" i="211"/>
  <c r="B399" i="211" s="1"/>
  <c r="E398" i="211"/>
  <c r="F308" i="211"/>
  <c r="D309" i="211"/>
  <c r="C309" i="211"/>
  <c r="B309" i="211" s="1"/>
  <c r="E308" i="211"/>
  <c r="B78" i="211"/>
  <c r="F353" i="211"/>
  <c r="E353" i="211"/>
  <c r="D354" i="211"/>
  <c r="C354" i="211"/>
  <c r="B354" i="211" s="1"/>
  <c r="F48" i="211"/>
  <c r="E48" i="211"/>
  <c r="D49" i="211"/>
  <c r="C49" i="211"/>
  <c r="B49" i="211" s="1"/>
  <c r="F989" i="211"/>
  <c r="D990" i="211"/>
  <c r="C990" i="211"/>
  <c r="B990" i="211" s="1"/>
  <c r="E989" i="211"/>
  <c r="F529" i="211"/>
  <c r="E529" i="211"/>
  <c r="D530" i="211"/>
  <c r="C530" i="211"/>
  <c r="B530" i="211" s="1"/>
  <c r="F78" i="211"/>
  <c r="E78" i="211"/>
  <c r="D79" i="211"/>
  <c r="C79" i="211"/>
  <c r="F170" i="211"/>
  <c r="C171" i="211"/>
  <c r="B171" i="211" s="1"/>
  <c r="E170" i="211"/>
  <c r="D171" i="211"/>
  <c r="F826" i="211"/>
  <c r="E826" i="211"/>
  <c r="D827" i="211"/>
  <c r="C827" i="211"/>
  <c r="B827" i="211" s="1"/>
  <c r="F867" i="211"/>
  <c r="D868" i="211"/>
  <c r="C868" i="211"/>
  <c r="B868" i="211" s="1"/>
  <c r="E867" i="211"/>
  <c r="F262" i="211"/>
  <c r="D263" i="211"/>
  <c r="C263" i="211"/>
  <c r="B263" i="211" s="1"/>
  <c r="E262" i="211"/>
  <c r="F1107" i="211"/>
  <c r="D1108" i="211"/>
  <c r="C1108" i="211"/>
  <c r="B1108" i="211" s="1"/>
  <c r="E1107" i="211"/>
  <c r="F572" i="211"/>
  <c r="D573" i="211"/>
  <c r="C573" i="211"/>
  <c r="B573" i="211" s="1"/>
  <c r="E572" i="211"/>
  <c r="F216" i="211"/>
  <c r="D217" i="211"/>
  <c r="C217" i="211"/>
  <c r="B217" i="211" s="1"/>
  <c r="E216" i="211"/>
  <c r="F125" i="211"/>
  <c r="D126" i="211"/>
  <c r="C126" i="211"/>
  <c r="B126" i="211" s="1"/>
  <c r="E125" i="211"/>
  <c r="F443" i="211"/>
  <c r="E443" i="211"/>
  <c r="D444" i="211"/>
  <c r="C444" i="211"/>
  <c r="B444" i="211" s="1"/>
  <c r="F949" i="211"/>
  <c r="D950" i="211"/>
  <c r="C950" i="211"/>
  <c r="B950" i="211" s="1"/>
  <c r="E949" i="211"/>
  <c r="F908" i="211"/>
  <c r="E908" i="211"/>
  <c r="D909" i="211"/>
  <c r="C909" i="211"/>
  <c r="B909" i="211" s="1"/>
  <c r="F742" i="211"/>
  <c r="E742" i="211"/>
  <c r="D743" i="211"/>
  <c r="C743" i="211"/>
  <c r="B743" i="211" s="1"/>
  <c r="F658" i="211"/>
  <c r="D659" i="211"/>
  <c r="C659" i="211"/>
  <c r="B659" i="211" s="1"/>
  <c r="E658" i="211"/>
  <c r="F784" i="211"/>
  <c r="E784" i="211"/>
  <c r="D785" i="211"/>
  <c r="C785" i="211"/>
  <c r="B785" i="211" s="1"/>
  <c r="O43" i="211"/>
  <c r="G44" i="211" s="1"/>
  <c r="J43" i="211"/>
  <c r="N43" i="211" s="1"/>
  <c r="F88" i="200"/>
  <c r="E88" i="200"/>
  <c r="D89" i="200"/>
  <c r="C89" i="200"/>
  <c r="B89" i="200" s="1"/>
  <c r="B88" i="200"/>
  <c r="F62" i="200"/>
  <c r="C63" i="200"/>
  <c r="B63" i="200" s="1"/>
  <c r="E62" i="200"/>
  <c r="D63" i="200"/>
  <c r="F122" i="200"/>
  <c r="E122" i="200"/>
  <c r="D123" i="200"/>
  <c r="C123" i="200"/>
  <c r="B123" i="200" s="1"/>
  <c r="F41" i="208"/>
  <c r="E41" i="208"/>
  <c r="C42" i="208"/>
  <c r="N797" i="199"/>
  <c r="N778" i="199"/>
  <c r="C805" i="199"/>
  <c r="B805" i="199" s="1"/>
  <c r="F49" i="194"/>
  <c r="D63" i="205"/>
  <c r="F63" i="205" s="1"/>
  <c r="F42" i="205"/>
  <c r="E593" i="205"/>
  <c r="C622" i="205"/>
  <c r="D622" i="205" s="1"/>
  <c r="F622" i="205" s="1"/>
  <c r="E621" i="205"/>
  <c r="B478" i="205"/>
  <c r="D478" i="205"/>
  <c r="C537" i="205"/>
  <c r="D537" i="205" s="1"/>
  <c r="F537" i="205" s="1"/>
  <c r="F536" i="205"/>
  <c r="G260" i="205"/>
  <c r="G228" i="205"/>
  <c r="G129" i="205"/>
  <c r="H59" i="205"/>
  <c r="N59" i="205" s="1"/>
  <c r="N344" i="194"/>
  <c r="O303" i="194"/>
  <c r="G304" i="194" s="1"/>
  <c r="C40" i="196"/>
  <c r="E39" i="196"/>
  <c r="D462" i="210"/>
  <c r="C462" i="210"/>
  <c r="B462" i="210" s="1"/>
  <c r="E461" i="210"/>
  <c r="C347" i="210"/>
  <c r="B347" i="210" s="1"/>
  <c r="D347" i="210"/>
  <c r="E346" i="210"/>
  <c r="D307" i="210"/>
  <c r="C307" i="210"/>
  <c r="B307" i="210" s="1"/>
  <c r="E306" i="210"/>
  <c r="E66" i="210"/>
  <c r="C67" i="210"/>
  <c r="B67" i="210" s="1"/>
  <c r="D67" i="210"/>
  <c r="D536" i="210"/>
  <c r="C536" i="210"/>
  <c r="B536" i="210" s="1"/>
  <c r="E535" i="210"/>
  <c r="D385" i="210"/>
  <c r="C385" i="210"/>
  <c r="B385" i="210" s="1"/>
  <c r="E384" i="210"/>
  <c r="D646" i="210"/>
  <c r="C646" i="210"/>
  <c r="B646" i="210" s="1"/>
  <c r="E645" i="210"/>
  <c r="E609" i="210"/>
  <c r="D610" i="210"/>
  <c r="C610" i="210"/>
  <c r="B610" i="210" s="1"/>
  <c r="E498" i="210"/>
  <c r="D499" i="210"/>
  <c r="C499" i="210"/>
  <c r="B499" i="210" s="1"/>
  <c r="E188" i="210"/>
  <c r="D189" i="210"/>
  <c r="C189" i="210"/>
  <c r="B189" i="210" s="1"/>
  <c r="D573" i="210"/>
  <c r="C573" i="210"/>
  <c r="B573" i="210" s="1"/>
  <c r="E572" i="210"/>
  <c r="D228" i="210"/>
  <c r="C228" i="210"/>
  <c r="B228" i="210" s="1"/>
  <c r="E227" i="210"/>
  <c r="C149" i="210"/>
  <c r="B149" i="210" s="1"/>
  <c r="D149" i="210"/>
  <c r="E148" i="210"/>
  <c r="D268" i="210"/>
  <c r="C268" i="210"/>
  <c r="B268" i="210" s="1"/>
  <c r="E267" i="210"/>
  <c r="C108" i="210"/>
  <c r="B108" i="210" s="1"/>
  <c r="E107" i="210"/>
  <c r="D108" i="210"/>
  <c r="C424" i="210"/>
  <c r="B424" i="210" s="1"/>
  <c r="E423" i="210"/>
  <c r="D424" i="210"/>
  <c r="I751" i="199"/>
  <c r="M739" i="199"/>
  <c r="O739" i="199"/>
  <c r="D805" i="199"/>
  <c r="F805" i="199" s="1"/>
  <c r="E804" i="199"/>
  <c r="E686" i="199"/>
  <c r="D687" i="199"/>
  <c r="F687" i="199" s="1"/>
  <c r="C687" i="199"/>
  <c r="B687" i="199" s="1"/>
  <c r="G718" i="199"/>
  <c r="H718" i="199" s="1"/>
  <c r="N679" i="199"/>
  <c r="I689" i="199"/>
  <c r="I686" i="199"/>
  <c r="I679" i="199"/>
  <c r="K679" i="199" s="1"/>
  <c r="M679" i="199" s="1"/>
  <c r="I684" i="199"/>
  <c r="I685" i="199"/>
  <c r="I687" i="199"/>
  <c r="I680" i="199"/>
  <c r="I682" i="199"/>
  <c r="I688" i="199"/>
  <c r="I690" i="199"/>
  <c r="I683" i="199"/>
  <c r="I681" i="199"/>
  <c r="N572" i="199"/>
  <c r="O595" i="199"/>
  <c r="G596" i="199" s="1"/>
  <c r="J596" i="199" s="1"/>
  <c r="N528" i="199"/>
  <c r="N458" i="199"/>
  <c r="O433" i="199"/>
  <c r="G434" i="199" s="1"/>
  <c r="G615" i="199"/>
  <c r="N573" i="199"/>
  <c r="O550" i="199"/>
  <c r="G551" i="199" s="1"/>
  <c r="G505" i="199"/>
  <c r="H383" i="199"/>
  <c r="O383" i="199" s="1"/>
  <c r="H357" i="199"/>
  <c r="N357" i="199" s="1"/>
  <c r="H303" i="199"/>
  <c r="O303" i="199" s="1"/>
  <c r="G248" i="199"/>
  <c r="G193" i="199"/>
  <c r="H193" i="199" s="1"/>
  <c r="O193" i="199" s="1"/>
  <c r="G194" i="199" s="1"/>
  <c r="N192" i="199"/>
  <c r="G163" i="199"/>
  <c r="H163" i="199" s="1"/>
  <c r="F726" i="199"/>
  <c r="C727" i="199"/>
  <c r="B727" i="199" s="1"/>
  <c r="E726" i="199"/>
  <c r="D727" i="199"/>
  <c r="G817" i="199"/>
  <c r="J817" i="199" s="1"/>
  <c r="K817" i="199" s="1"/>
  <c r="M817" i="199" s="1"/>
  <c r="O134" i="199"/>
  <c r="H105" i="199"/>
  <c r="O105" i="199" s="1"/>
  <c r="E823" i="199"/>
  <c r="C824" i="199"/>
  <c r="B824" i="199" s="1"/>
  <c r="D824" i="199"/>
  <c r="F824" i="199" s="1"/>
  <c r="D747" i="199"/>
  <c r="F747" i="199" s="1"/>
  <c r="C747" i="199"/>
  <c r="B747" i="199" s="1"/>
  <c r="E746" i="199"/>
  <c r="E841" i="199"/>
  <c r="E489" i="199"/>
  <c r="C490" i="199"/>
  <c r="B490" i="199" s="1"/>
  <c r="D490" i="199"/>
  <c r="F490" i="199" s="1"/>
  <c r="D707" i="199"/>
  <c r="F707" i="199" s="1"/>
  <c r="E706" i="199"/>
  <c r="C707" i="199"/>
  <c r="B707" i="199" s="1"/>
  <c r="E766" i="199"/>
  <c r="C767" i="199"/>
  <c r="B767" i="199" s="1"/>
  <c r="D767" i="199"/>
  <c r="F767" i="199" s="1"/>
  <c r="C645" i="199"/>
  <c r="B645" i="199" s="1"/>
  <c r="D645" i="199"/>
  <c r="F645" i="199" s="1"/>
  <c r="E644" i="199"/>
  <c r="D559" i="199"/>
  <c r="F559" i="199" s="1"/>
  <c r="C559" i="199"/>
  <c r="B559" i="199" s="1"/>
  <c r="E558" i="199"/>
  <c r="D666" i="199"/>
  <c r="F666" i="199" s="1"/>
  <c r="E665" i="199"/>
  <c r="C666" i="199"/>
  <c r="B666" i="199" s="1"/>
  <c r="C466" i="199"/>
  <c r="B466" i="199" s="1"/>
  <c r="E465" i="199"/>
  <c r="D466" i="199"/>
  <c r="F466" i="199" s="1"/>
  <c r="C624" i="199"/>
  <c r="B624" i="199" s="1"/>
  <c r="D624" i="199"/>
  <c r="F624" i="199" s="1"/>
  <c r="E623" i="199"/>
  <c r="D513" i="199"/>
  <c r="F513" i="199" s="1"/>
  <c r="C513" i="199"/>
  <c r="B513" i="199" s="1"/>
  <c r="E512" i="199"/>
  <c r="D603" i="199"/>
  <c r="F603" i="199" s="1"/>
  <c r="E602" i="199"/>
  <c r="C603" i="199"/>
  <c r="B603" i="199" s="1"/>
  <c r="C581" i="199"/>
  <c r="B581" i="199" s="1"/>
  <c r="D581" i="199"/>
  <c r="F581" i="199" s="1"/>
  <c r="E580" i="199"/>
  <c r="C688" i="199"/>
  <c r="B688" i="199" s="1"/>
  <c r="D688" i="199"/>
  <c r="F688" i="199" s="1"/>
  <c r="E535" i="199"/>
  <c r="D536" i="199"/>
  <c r="F536" i="199" s="1"/>
  <c r="C536" i="199"/>
  <c r="B536" i="199" s="1"/>
  <c r="D787" i="199"/>
  <c r="F787" i="199" s="1"/>
  <c r="C787" i="199"/>
  <c r="B787" i="199" s="1"/>
  <c r="E786" i="199"/>
  <c r="O419" i="203"/>
  <c r="G420" i="203" s="1"/>
  <c r="N363" i="203"/>
  <c r="N305" i="203"/>
  <c r="N276" i="203"/>
  <c r="G216" i="162"/>
  <c r="H216" i="162" s="1"/>
  <c r="N216" i="162" s="1"/>
  <c r="H791" i="203"/>
  <c r="N526" i="203"/>
  <c r="O473" i="203"/>
  <c r="G474" i="203" s="1"/>
  <c r="H474" i="203" s="1"/>
  <c r="N474" i="203" s="1"/>
  <c r="O446" i="203"/>
  <c r="G447" i="203" s="1"/>
  <c r="H447" i="203" s="1"/>
  <c r="N447" i="203" s="1"/>
  <c r="C313" i="203"/>
  <c r="B313" i="203" s="1"/>
  <c r="E312" i="203"/>
  <c r="D313" i="203"/>
  <c r="F313" i="203" s="1"/>
  <c r="B832" i="205"/>
  <c r="D832" i="205"/>
  <c r="F832" i="205" s="1"/>
  <c r="G125" i="203"/>
  <c r="N65" i="203"/>
  <c r="G40" i="203"/>
  <c r="N576" i="194"/>
  <c r="O501" i="194"/>
  <c r="G463" i="194"/>
  <c r="G383" i="194"/>
  <c r="N382" i="194"/>
  <c r="N303" i="194"/>
  <c r="E49" i="194"/>
  <c r="O576" i="194"/>
  <c r="H614" i="194"/>
  <c r="D616" i="194"/>
  <c r="F616" i="194" s="1"/>
  <c r="C616" i="194"/>
  <c r="B616" i="194" s="1"/>
  <c r="E615" i="194"/>
  <c r="H539" i="194"/>
  <c r="C689" i="194"/>
  <c r="D689" i="194" s="1"/>
  <c r="F689" i="194" s="1"/>
  <c r="D505" i="194"/>
  <c r="F505" i="194" s="1"/>
  <c r="E504" i="194"/>
  <c r="C505" i="194"/>
  <c r="B505" i="194" s="1"/>
  <c r="D467" i="194"/>
  <c r="F467" i="194" s="1"/>
  <c r="C467" i="194"/>
  <c r="B467" i="194" s="1"/>
  <c r="E466" i="194"/>
  <c r="D66" i="194"/>
  <c r="F66" i="194" s="1"/>
  <c r="C66" i="194"/>
  <c r="B66" i="194" s="1"/>
  <c r="E65" i="194"/>
  <c r="D579" i="194"/>
  <c r="F579" i="194" s="1"/>
  <c r="C579" i="194"/>
  <c r="B579" i="194" s="1"/>
  <c r="E578" i="194"/>
  <c r="D310" i="194"/>
  <c r="F310" i="194" s="1"/>
  <c r="C310" i="194"/>
  <c r="B310" i="194" s="1"/>
  <c r="E309" i="194"/>
  <c r="D349" i="194"/>
  <c r="F349" i="194" s="1"/>
  <c r="C349" i="194"/>
  <c r="B349" i="194" s="1"/>
  <c r="E348" i="194"/>
  <c r="E652" i="194"/>
  <c r="D653" i="194"/>
  <c r="F653" i="194" s="1"/>
  <c r="C653" i="194"/>
  <c r="B653" i="194" s="1"/>
  <c r="C428" i="194"/>
  <c r="B428" i="194" s="1"/>
  <c r="E427" i="194"/>
  <c r="D428" i="194"/>
  <c r="F428" i="194" s="1"/>
  <c r="C231" i="194"/>
  <c r="B231" i="194" s="1"/>
  <c r="E230" i="194"/>
  <c r="D231" i="194"/>
  <c r="F231" i="194" s="1"/>
  <c r="C150" i="194"/>
  <c r="B150" i="194" s="1"/>
  <c r="E149" i="194"/>
  <c r="D150" i="194"/>
  <c r="F150" i="194" s="1"/>
  <c r="E541" i="194"/>
  <c r="D542" i="194"/>
  <c r="F542" i="194" s="1"/>
  <c r="C542" i="194"/>
  <c r="B542" i="194" s="1"/>
  <c r="D190" i="194"/>
  <c r="F190" i="194" s="1"/>
  <c r="C190" i="194"/>
  <c r="B190" i="194" s="1"/>
  <c r="E189" i="194"/>
  <c r="D388" i="194"/>
  <c r="F388" i="194" s="1"/>
  <c r="C388" i="194"/>
  <c r="B388" i="194" s="1"/>
  <c r="E387" i="194"/>
  <c r="H425" i="194"/>
  <c r="D108" i="194"/>
  <c r="F108" i="194" s="1"/>
  <c r="C108" i="194"/>
  <c r="B108" i="194" s="1"/>
  <c r="E107" i="194"/>
  <c r="C271" i="194"/>
  <c r="B271" i="194" s="1"/>
  <c r="E270" i="194"/>
  <c r="D271" i="194"/>
  <c r="F271" i="194" s="1"/>
  <c r="B130" i="162"/>
  <c r="D130" i="162"/>
  <c r="F130" i="162" s="1"/>
  <c r="D175" i="162"/>
  <c r="F175" i="162" s="1"/>
  <c r="B175" i="162"/>
  <c r="E84" i="162"/>
  <c r="C85" i="162"/>
  <c r="C218" i="162"/>
  <c r="E217" i="162"/>
  <c r="C42" i="162"/>
  <c r="E41" i="162"/>
  <c r="Q46" i="162"/>
  <c r="R46" i="162"/>
  <c r="H805" i="205"/>
  <c r="N805" i="205" s="1"/>
  <c r="O805" i="205" s="1"/>
  <c r="G806" i="205" s="1"/>
  <c r="D806" i="205"/>
  <c r="F806" i="205" s="1"/>
  <c r="B806" i="205"/>
  <c r="E780" i="205"/>
  <c r="C781" i="205"/>
  <c r="H778" i="205"/>
  <c r="D755" i="205"/>
  <c r="F755" i="205" s="1"/>
  <c r="B755" i="205"/>
  <c r="B729" i="205"/>
  <c r="D729" i="205"/>
  <c r="F729" i="205" s="1"/>
  <c r="N726" i="205"/>
  <c r="O726" i="205" s="1"/>
  <c r="G727" i="205" s="1"/>
  <c r="H700" i="205"/>
  <c r="D703" i="205"/>
  <c r="F703" i="205" s="1"/>
  <c r="B703" i="205"/>
  <c r="C676" i="205"/>
  <c r="E675" i="205"/>
  <c r="C650" i="205"/>
  <c r="E649" i="205"/>
  <c r="D594" i="205"/>
  <c r="F594" i="205" s="1"/>
  <c r="B594" i="205"/>
  <c r="C567" i="205"/>
  <c r="E566" i="205"/>
  <c r="C296" i="205"/>
  <c r="E295" i="205"/>
  <c r="D389" i="205"/>
  <c r="B389" i="205"/>
  <c r="B263" i="205"/>
  <c r="D263" i="205"/>
  <c r="F263" i="205" s="1"/>
  <c r="E536" i="205"/>
  <c r="D231" i="205"/>
  <c r="F231" i="205" s="1"/>
  <c r="B231" i="205"/>
  <c r="B326" i="205"/>
  <c r="D326" i="205"/>
  <c r="F326" i="205" s="1"/>
  <c r="D132" i="205"/>
  <c r="F132" i="205" s="1"/>
  <c r="B132" i="205"/>
  <c r="C199" i="205"/>
  <c r="E198" i="205"/>
  <c r="D507" i="205"/>
  <c r="B507" i="205"/>
  <c r="B448" i="205"/>
  <c r="D448" i="205"/>
  <c r="F448" i="205" s="1"/>
  <c r="B418" i="205"/>
  <c r="D418" i="205"/>
  <c r="F418" i="205" s="1"/>
  <c r="C358" i="205"/>
  <c r="E357" i="205"/>
  <c r="E63" i="205"/>
  <c r="C64" i="205"/>
  <c r="C166" i="205"/>
  <c r="E165" i="205"/>
  <c r="C98" i="205"/>
  <c r="E97" i="205"/>
  <c r="E42" i="205"/>
  <c r="C43" i="205"/>
  <c r="C19" i="187"/>
  <c r="E18" i="187"/>
  <c r="C59" i="187"/>
  <c r="B59" i="187" s="1"/>
  <c r="E58" i="187"/>
  <c r="D59" i="187"/>
  <c r="F59" i="187" s="1"/>
  <c r="D36" i="207"/>
  <c r="F36" i="207" s="1"/>
  <c r="B36" i="207"/>
  <c r="E441" i="199"/>
  <c r="D442" i="199"/>
  <c r="F442" i="199" s="1"/>
  <c r="C442" i="199"/>
  <c r="B442" i="199" s="1"/>
  <c r="D418" i="199"/>
  <c r="F418" i="199" s="1"/>
  <c r="E417" i="199"/>
  <c r="C418" i="199"/>
  <c r="B418" i="199" s="1"/>
  <c r="C392" i="199"/>
  <c r="B392" i="199" s="1"/>
  <c r="D392" i="199"/>
  <c r="F392" i="199" s="1"/>
  <c r="E391" i="199"/>
  <c r="D366" i="199"/>
  <c r="F366" i="199" s="1"/>
  <c r="E365" i="199"/>
  <c r="C366" i="199"/>
  <c r="B366" i="199" s="1"/>
  <c r="C339" i="199"/>
  <c r="B339" i="199" s="1"/>
  <c r="E338" i="199"/>
  <c r="D339" i="199"/>
  <c r="F339" i="199" s="1"/>
  <c r="D312" i="199"/>
  <c r="F312" i="199" s="1"/>
  <c r="E311" i="199"/>
  <c r="C312" i="199"/>
  <c r="B312" i="199" s="1"/>
  <c r="D285" i="199"/>
  <c r="F285" i="199" s="1"/>
  <c r="E284" i="199"/>
  <c r="C285" i="199"/>
  <c r="B285" i="199" s="1"/>
  <c r="C257" i="199"/>
  <c r="B257" i="199" s="1"/>
  <c r="D257" i="199"/>
  <c r="F257" i="199" s="1"/>
  <c r="E256" i="199"/>
  <c r="C229" i="199"/>
  <c r="B229" i="199" s="1"/>
  <c r="D229" i="199"/>
  <c r="F229" i="199" s="1"/>
  <c r="E228" i="199"/>
  <c r="C201" i="199"/>
  <c r="B201" i="199" s="1"/>
  <c r="D201" i="199"/>
  <c r="F201" i="199" s="1"/>
  <c r="E200" i="199"/>
  <c r="D172" i="199"/>
  <c r="F172" i="199" s="1"/>
  <c r="E171" i="199"/>
  <c r="C172" i="199"/>
  <c r="B172" i="199" s="1"/>
  <c r="C143" i="199"/>
  <c r="B143" i="199" s="1"/>
  <c r="E142" i="199"/>
  <c r="D143" i="199"/>
  <c r="F143" i="199" s="1"/>
  <c r="C114" i="199"/>
  <c r="B114" i="199" s="1"/>
  <c r="D114" i="199"/>
  <c r="F114" i="199" s="1"/>
  <c r="E113" i="199"/>
  <c r="C85" i="199"/>
  <c r="B85" i="199" s="1"/>
  <c r="D85" i="199"/>
  <c r="F85" i="199" s="1"/>
  <c r="E84" i="199"/>
  <c r="K32" i="217"/>
  <c r="C39" i="216"/>
  <c r="E38" i="216"/>
  <c r="D47" i="203"/>
  <c r="F47" i="203" s="1"/>
  <c r="C47" i="203"/>
  <c r="B47" i="203" s="1"/>
  <c r="E46" i="203"/>
  <c r="D134" i="203"/>
  <c r="F134" i="203" s="1"/>
  <c r="C134" i="203"/>
  <c r="B134" i="203" s="1"/>
  <c r="E133" i="203"/>
  <c r="D164" i="203"/>
  <c r="F164" i="203" s="1"/>
  <c r="C164" i="203"/>
  <c r="B164" i="203" s="1"/>
  <c r="E163" i="203"/>
  <c r="D686" i="203"/>
  <c r="F686" i="203" s="1"/>
  <c r="E685" i="203"/>
  <c r="C686" i="203"/>
  <c r="B686" i="203" s="1"/>
  <c r="D427" i="203"/>
  <c r="F427" i="203" s="1"/>
  <c r="E426" i="203"/>
  <c r="C427" i="203"/>
  <c r="B427" i="203" s="1"/>
  <c r="D661" i="203"/>
  <c r="F661" i="203" s="1"/>
  <c r="E660" i="203"/>
  <c r="C661" i="203"/>
  <c r="B661" i="203" s="1"/>
  <c r="D560" i="203"/>
  <c r="F560" i="203" s="1"/>
  <c r="E559" i="203"/>
  <c r="C560" i="203"/>
  <c r="B560" i="203" s="1"/>
  <c r="D399" i="203"/>
  <c r="F399" i="203" s="1"/>
  <c r="E398" i="203"/>
  <c r="C399" i="203"/>
  <c r="B399" i="203" s="1"/>
  <c r="D342" i="203"/>
  <c r="F342" i="203" s="1"/>
  <c r="E341" i="203"/>
  <c r="C342" i="203"/>
  <c r="B342" i="203" s="1"/>
  <c r="C70" i="203"/>
  <c r="B70" i="203" s="1"/>
  <c r="E69" i="203"/>
  <c r="D70" i="203"/>
  <c r="F70" i="203" s="1"/>
  <c r="D481" i="203"/>
  <c r="F481" i="203" s="1"/>
  <c r="E480" i="203"/>
  <c r="C481" i="203"/>
  <c r="B481" i="203" s="1"/>
  <c r="D284" i="203"/>
  <c r="F284" i="203" s="1"/>
  <c r="E283" i="203"/>
  <c r="C284" i="203"/>
  <c r="B284" i="203" s="1"/>
  <c r="C534" i="203"/>
  <c r="B534" i="203" s="1"/>
  <c r="E533" i="203"/>
  <c r="D534" i="203"/>
  <c r="F534" i="203" s="1"/>
  <c r="C508" i="203"/>
  <c r="B508" i="203" s="1"/>
  <c r="E507" i="203"/>
  <c r="D508" i="203"/>
  <c r="F508" i="203" s="1"/>
  <c r="D710" i="203"/>
  <c r="F710" i="203" s="1"/>
  <c r="E709" i="203"/>
  <c r="C710" i="203"/>
  <c r="B710" i="203" s="1"/>
  <c r="C758" i="203"/>
  <c r="B758" i="203" s="1"/>
  <c r="E757" i="203"/>
  <c r="D758" i="203"/>
  <c r="F758" i="203" s="1"/>
  <c r="C799" i="203"/>
  <c r="B799" i="203" s="1"/>
  <c r="D799" i="203"/>
  <c r="F799" i="203" s="1"/>
  <c r="E798" i="203"/>
  <c r="C454" i="203"/>
  <c r="B454" i="203" s="1"/>
  <c r="E453" i="203"/>
  <c r="D454" i="203"/>
  <c r="F454" i="203" s="1"/>
  <c r="C225" i="203"/>
  <c r="B225" i="203" s="1"/>
  <c r="D225" i="203"/>
  <c r="F225" i="203" s="1"/>
  <c r="E224" i="203"/>
  <c r="C372" i="203"/>
  <c r="B372" i="203" s="1"/>
  <c r="E371" i="203"/>
  <c r="D372" i="203"/>
  <c r="F372" i="203" s="1"/>
  <c r="C735" i="203"/>
  <c r="B735" i="203" s="1"/>
  <c r="E734" i="203"/>
  <c r="D735" i="203"/>
  <c r="F735" i="203" s="1"/>
  <c r="C611" i="203"/>
  <c r="B611" i="203" s="1"/>
  <c r="D611" i="203"/>
  <c r="F611" i="203" s="1"/>
  <c r="E610" i="203"/>
  <c r="C195" i="203"/>
  <c r="B195" i="203" s="1"/>
  <c r="E194" i="203"/>
  <c r="D195" i="203"/>
  <c r="F195" i="203" s="1"/>
  <c r="D102" i="203"/>
  <c r="F102" i="203" s="1"/>
  <c r="E101" i="203"/>
  <c r="C102" i="203"/>
  <c r="B102" i="203" s="1"/>
  <c r="D636" i="203"/>
  <c r="F636" i="203" s="1"/>
  <c r="E635" i="203"/>
  <c r="C636" i="203"/>
  <c r="B636" i="203" s="1"/>
  <c r="D586" i="203"/>
  <c r="F586" i="203" s="1"/>
  <c r="E585" i="203"/>
  <c r="C586" i="203"/>
  <c r="B586" i="203" s="1"/>
  <c r="D255" i="203"/>
  <c r="F255" i="203" s="1"/>
  <c r="E254" i="203"/>
  <c r="C255" i="203"/>
  <c r="B255" i="203" s="1"/>
  <c r="N54" i="200"/>
  <c r="N595" i="199"/>
  <c r="O522" i="211"/>
  <c r="G523" i="211" s="1"/>
  <c r="H523" i="211" s="1"/>
  <c r="O523" i="211" s="1"/>
  <c r="G524" i="211" s="1"/>
  <c r="N550" i="199"/>
  <c r="O901" i="211"/>
  <c r="G902" i="211" s="1"/>
  <c r="H902" i="211" s="1"/>
  <c r="N902" i="211" s="1"/>
  <c r="O363" i="203"/>
  <c r="G364" i="203" s="1"/>
  <c r="H364" i="203" s="1"/>
  <c r="O364" i="203" s="1"/>
  <c r="G365" i="203" s="1"/>
  <c r="O116" i="211"/>
  <c r="G117" i="211" s="1"/>
  <c r="O778" i="199"/>
  <c r="N433" i="199"/>
  <c r="O942" i="211"/>
  <c r="G943" i="211" s="1"/>
  <c r="H943" i="211" s="1"/>
  <c r="O943" i="211" s="1"/>
  <c r="G944" i="211" s="1"/>
  <c r="N415" i="210"/>
  <c r="O797" i="199"/>
  <c r="N99" i="210"/>
  <c r="N209" i="211"/>
  <c r="O982" i="211"/>
  <c r="G983" i="211" s="1"/>
  <c r="H983" i="211" s="1"/>
  <c r="N983" i="211" s="1"/>
  <c r="N173" i="162"/>
  <c r="O573" i="199"/>
  <c r="N71" i="211"/>
  <c r="O337" i="210"/>
  <c r="G338" i="210" s="1"/>
  <c r="N703" i="203"/>
  <c r="O276" i="203"/>
  <c r="G277" i="203" s="1"/>
  <c r="H277" i="203" s="1"/>
  <c r="N277" i="203" s="1"/>
  <c r="O345" i="194"/>
  <c r="O526" i="203"/>
  <c r="G527" i="203" s="1"/>
  <c r="H527" i="203" s="1"/>
  <c r="N1062" i="211"/>
  <c r="N346" i="211"/>
  <c r="N183" i="194"/>
  <c r="N861" i="211"/>
  <c r="O458" i="199"/>
  <c r="G459" i="199" s="1"/>
  <c r="N446" i="203"/>
  <c r="O65" i="203"/>
  <c r="G66" i="203" s="1"/>
  <c r="H66" i="203" s="1"/>
  <c r="N66" i="203" s="1"/>
  <c r="N301" i="211"/>
  <c r="N473" i="203"/>
  <c r="N651" i="211"/>
  <c r="O392" i="203"/>
  <c r="G393" i="203" s="1"/>
  <c r="H393" i="203" s="1"/>
  <c r="O393" i="203" s="1"/>
  <c r="G394" i="203" s="1"/>
  <c r="N760" i="199"/>
  <c r="N59" i="194"/>
  <c r="H302" i="211"/>
  <c r="N302" i="211" s="1"/>
  <c r="H347" i="211"/>
  <c r="N347" i="211" s="1"/>
  <c r="G100" i="210"/>
  <c r="H184" i="194"/>
  <c r="O184" i="194" s="1"/>
  <c r="G185" i="194" s="1"/>
  <c r="H420" i="203"/>
  <c r="O420" i="203" s="1"/>
  <c r="G421" i="203" s="1"/>
  <c r="H72" i="211"/>
  <c r="N72" i="211" s="1"/>
  <c r="O355" i="205"/>
  <c r="H83" i="195"/>
  <c r="N83" i="195" s="1"/>
  <c r="O83" i="195" s="1"/>
  <c r="G84" i="195" s="1"/>
  <c r="H652" i="211"/>
  <c r="N652" i="211" s="1"/>
  <c r="O761" i="199"/>
  <c r="G762" i="199" s="1"/>
  <c r="J762" i="199" s="1"/>
  <c r="K762" i="199" s="1"/>
  <c r="M762" i="199" s="1"/>
  <c r="H416" i="210"/>
  <c r="N416" i="210" s="1"/>
  <c r="H210" i="211"/>
  <c r="N210" i="211" s="1"/>
  <c r="H60" i="194"/>
  <c r="O60" i="194" s="1"/>
  <c r="G61" i="194" s="1"/>
  <c r="H293" i="205"/>
  <c r="H174" i="162"/>
  <c r="O174" i="162" s="1"/>
  <c r="G175" i="162" s="1"/>
  <c r="G94" i="203"/>
  <c r="O38" i="162"/>
  <c r="H101" i="194"/>
  <c r="H224" i="194"/>
  <c r="O224" i="194" s="1"/>
  <c r="G225" i="194" s="1"/>
  <c r="O15" i="187"/>
  <c r="I55" i="208"/>
  <c r="O37" i="208"/>
  <c r="H553" i="203"/>
  <c r="H60" i="210"/>
  <c r="O628" i="203"/>
  <c r="G629" i="203" s="1"/>
  <c r="H629" i="203" s="1"/>
  <c r="H142" i="194"/>
  <c r="N142" i="194" s="1"/>
  <c r="J16" i="213"/>
  <c r="H659" i="199"/>
  <c r="G33" i="207"/>
  <c r="H83" i="162"/>
  <c r="N52" i="187"/>
  <c r="G1100" i="211"/>
  <c r="N77" i="199"/>
  <c r="G505" i="205"/>
  <c r="H163" i="211"/>
  <c r="O163" i="211" s="1"/>
  <c r="G164" i="211" s="1"/>
  <c r="H260" i="210"/>
  <c r="N260" i="210" s="1"/>
  <c r="H217" i="203"/>
  <c r="H578" i="203"/>
  <c r="N419" i="203"/>
  <c r="O187" i="203"/>
  <c r="G188" i="203" s="1"/>
  <c r="O299" i="210"/>
  <c r="G300" i="210" s="1"/>
  <c r="O751" i="203"/>
  <c r="G752" i="203" s="1"/>
  <c r="G528" i="210"/>
  <c r="O323" i="205"/>
  <c r="H638" i="210"/>
  <c r="N638" i="210" s="1"/>
  <c r="I68" i="200"/>
  <c r="I56" i="200"/>
  <c r="I58" i="200"/>
  <c r="I62" i="200"/>
  <c r="I69" i="200"/>
  <c r="I57" i="200"/>
  <c r="I66" i="200"/>
  <c r="I67" i="200"/>
  <c r="I59" i="200"/>
  <c r="I70" i="200"/>
  <c r="I63" i="200"/>
  <c r="I55" i="200"/>
  <c r="I64" i="200"/>
  <c r="I71" i="200"/>
  <c r="H72" i="200"/>
  <c r="I54" i="200"/>
  <c r="I60" i="200"/>
  <c r="I65" i="200"/>
  <c r="I61" i="200"/>
  <c r="G565" i="210"/>
  <c r="O735" i="211"/>
  <c r="G736" i="211" s="1"/>
  <c r="G140" i="210"/>
  <c r="N330" i="199"/>
  <c r="G180" i="210"/>
  <c r="H221" i="199"/>
  <c r="N221" i="199" s="1"/>
  <c r="H492" i="210"/>
  <c r="O492" i="210" s="1"/>
  <c r="G493" i="210" s="1"/>
  <c r="H591" i="205"/>
  <c r="H482" i="199"/>
  <c r="N482" i="199" s="1"/>
  <c r="O220" i="210"/>
  <c r="G221" i="210" s="1"/>
  <c r="H603" i="203"/>
  <c r="H129" i="162"/>
  <c r="O129" i="162" s="1"/>
  <c r="G130" i="162" s="1"/>
  <c r="H819" i="211"/>
  <c r="N819" i="211" s="1"/>
  <c r="N850" i="199"/>
  <c r="G36" i="216"/>
  <c r="O528" i="199"/>
  <c r="G529" i="199" s="1"/>
  <c r="O776" i="211"/>
  <c r="O305" i="203"/>
  <c r="G306" i="203" s="1"/>
  <c r="G255" i="211"/>
  <c r="G602" i="210"/>
  <c r="O704" i="203"/>
  <c r="G705" i="203" s="1"/>
  <c r="N658" i="199"/>
  <c r="G334" i="203"/>
  <c r="G479" i="211"/>
  <c r="H265" i="194"/>
  <c r="N265" i="194" s="1"/>
  <c r="H637" i="199"/>
  <c r="O637" i="199" s="1"/>
  <c r="G638" i="199" s="1"/>
  <c r="J638" i="199" s="1"/>
  <c r="G196" i="205"/>
  <c r="G673" i="205"/>
  <c r="G156" i="203"/>
  <c r="O247" i="203"/>
  <c r="G248" i="203" s="1"/>
  <c r="G534" i="205"/>
  <c r="H391" i="211"/>
  <c r="N391" i="211" s="1"/>
  <c r="H277" i="199"/>
  <c r="N277" i="199" s="1"/>
  <c r="H619" i="205"/>
  <c r="O377" i="210"/>
  <c r="G378" i="210" s="1"/>
  <c r="H436" i="211"/>
  <c r="O436" i="211" s="1"/>
  <c r="G437" i="211" s="1"/>
  <c r="H608" i="211"/>
  <c r="O608" i="211" s="1"/>
  <c r="G609" i="211" s="1"/>
  <c r="G476" i="205"/>
  <c r="G95" i="205"/>
  <c r="H862" i="211"/>
  <c r="O862" i="211" s="1"/>
  <c r="G863" i="211" s="1"/>
  <c r="H83" i="213"/>
  <c r="N83" i="213" s="1"/>
  <c r="O83" i="213" s="1"/>
  <c r="G84" i="213" s="1"/>
  <c r="N187" i="203"/>
  <c r="O678" i="203"/>
  <c r="G679" i="203" s="1"/>
  <c r="H679" i="203" s="1"/>
  <c r="O751" i="205"/>
  <c r="G752" i="205" s="1"/>
  <c r="H693" i="211"/>
  <c r="N693" i="211" s="1"/>
  <c r="H653" i="203"/>
  <c r="G14" i="195"/>
  <c r="N46" i="195"/>
  <c r="O46" i="195" s="1"/>
  <c r="G47" i="195" s="1"/>
  <c r="N628" i="203"/>
  <c r="N735" i="211"/>
  <c r="O330" i="199"/>
  <c r="G331" i="199" s="1"/>
  <c r="O725" i="203"/>
  <c r="G81" i="200"/>
  <c r="G446" i="205"/>
  <c r="H500" i="203"/>
  <c r="O562" i="205"/>
  <c r="H565" i="211"/>
  <c r="O565" i="211" s="1"/>
  <c r="G566" i="211" s="1"/>
  <c r="N220" i="210"/>
  <c r="H453" i="210"/>
  <c r="N453" i="210" s="1"/>
  <c r="H1063" i="211"/>
  <c r="N1063" i="211" s="1"/>
  <c r="H115" i="200"/>
  <c r="N115" i="200" s="1"/>
  <c r="H416" i="205"/>
  <c r="G386" i="205"/>
  <c r="H1021" i="211"/>
  <c r="N1021" i="211" s="1"/>
  <c r="N835" i="199"/>
  <c r="G163" i="205"/>
  <c r="D430" i="215"/>
  <c r="F430" i="215" s="1"/>
  <c r="E429" i="215"/>
  <c r="C430" i="215"/>
  <c r="B430" i="215" s="1"/>
  <c r="G421" i="215"/>
  <c r="D402" i="215"/>
  <c r="F402" i="215" s="1"/>
  <c r="E401" i="215"/>
  <c r="C402" i="215"/>
  <c r="B402" i="215" s="1"/>
  <c r="G393" i="215"/>
  <c r="D373" i="215"/>
  <c r="F373" i="215" s="1"/>
  <c r="E372" i="215"/>
  <c r="C373" i="215"/>
  <c r="B373" i="215" s="1"/>
  <c r="H365" i="215"/>
  <c r="N365" i="215" s="1"/>
  <c r="O127" i="215"/>
  <c r="G128" i="215" s="1"/>
  <c r="H128" i="215" s="1"/>
  <c r="N128" i="215" s="1"/>
  <c r="H337" i="215"/>
  <c r="N337" i="215" s="1"/>
  <c r="D345" i="215"/>
  <c r="F345" i="215" s="1"/>
  <c r="E344" i="215"/>
  <c r="C345" i="215"/>
  <c r="B345" i="215" s="1"/>
  <c r="N336" i="215"/>
  <c r="D316" i="215"/>
  <c r="F316" i="215" s="1"/>
  <c r="E315" i="215"/>
  <c r="C316" i="215"/>
  <c r="B316" i="215" s="1"/>
  <c r="H307" i="215"/>
  <c r="O307" i="215" s="1"/>
  <c r="G308" i="215" s="1"/>
  <c r="D288" i="215"/>
  <c r="F288" i="215" s="1"/>
  <c r="E287" i="215"/>
  <c r="C288" i="215"/>
  <c r="B288" i="215" s="1"/>
  <c r="H278" i="215"/>
  <c r="O278" i="215" s="1"/>
  <c r="G279" i="215" s="1"/>
  <c r="D257" i="215"/>
  <c r="F257" i="215" s="1"/>
  <c r="E256" i="215"/>
  <c r="C257" i="215"/>
  <c r="B257" i="215" s="1"/>
  <c r="H248" i="215"/>
  <c r="O248" i="215" s="1"/>
  <c r="G249" i="215" s="1"/>
  <c r="H219" i="215"/>
  <c r="N219" i="215" s="1"/>
  <c r="N218" i="215"/>
  <c r="H189" i="215"/>
  <c r="N189" i="215" s="1"/>
  <c r="N188" i="215"/>
  <c r="E196" i="215"/>
  <c r="D197" i="215"/>
  <c r="F197" i="215" s="1"/>
  <c r="C197" i="215"/>
  <c r="B197" i="215" s="1"/>
  <c r="G158" i="215"/>
  <c r="D167" i="215"/>
  <c r="F167" i="215" s="1"/>
  <c r="E166" i="215"/>
  <c r="C167" i="215"/>
  <c r="B167" i="215" s="1"/>
  <c r="C136" i="215"/>
  <c r="B136" i="215" s="1"/>
  <c r="D136" i="215"/>
  <c r="F136" i="215" s="1"/>
  <c r="E135" i="215"/>
  <c r="C106" i="215"/>
  <c r="B106" i="215" s="1"/>
  <c r="D106" i="215"/>
  <c r="F106" i="215" s="1"/>
  <c r="E105" i="215"/>
  <c r="G96" i="215"/>
  <c r="H65" i="215"/>
  <c r="N65" i="215" s="1"/>
  <c r="D72" i="215"/>
  <c r="F72" i="215" s="1"/>
  <c r="E71" i="215"/>
  <c r="C72" i="215"/>
  <c r="B72" i="215" s="1"/>
  <c r="N64" i="215"/>
  <c r="C44" i="215"/>
  <c r="E43" i="215"/>
  <c r="M39" i="215"/>
  <c r="O39" i="215" s="1"/>
  <c r="D18" i="195" l="1"/>
  <c r="B18" i="195"/>
  <c r="B622" i="205"/>
  <c r="F227" i="215"/>
  <c r="D228" i="215"/>
  <c r="E227" i="215"/>
  <c r="C228" i="215"/>
  <c r="B228" i="215" s="1"/>
  <c r="D18" i="213"/>
  <c r="B18" i="213"/>
  <c r="F47" i="213"/>
  <c r="H47" i="213" s="1"/>
  <c r="N47" i="213" s="1"/>
  <c r="O47" i="213" s="1"/>
  <c r="G48" i="213" s="1"/>
  <c r="C48" i="213"/>
  <c r="E47" i="213"/>
  <c r="D84" i="213"/>
  <c r="B84" i="213"/>
  <c r="F1069" i="211"/>
  <c r="D1070" i="211"/>
  <c r="C1070" i="211"/>
  <c r="B1070" i="211" s="1"/>
  <c r="E1069" i="211"/>
  <c r="F827" i="211"/>
  <c r="D828" i="211"/>
  <c r="C828" i="211"/>
  <c r="B828" i="211" s="1"/>
  <c r="E827" i="211"/>
  <c r="F399" i="211"/>
  <c r="E399" i="211"/>
  <c r="D400" i="211"/>
  <c r="C400" i="211"/>
  <c r="B400" i="211" s="1"/>
  <c r="F530" i="211"/>
  <c r="D531" i="211"/>
  <c r="C531" i="211"/>
  <c r="B531" i="211" s="1"/>
  <c r="E530" i="211"/>
  <c r="F354" i="211"/>
  <c r="C355" i="211"/>
  <c r="B355" i="211" s="1"/>
  <c r="E354" i="211"/>
  <c r="D355" i="211"/>
  <c r="F1108" i="211"/>
  <c r="E1108" i="211"/>
  <c r="D1109" i="211"/>
  <c r="C1109" i="211"/>
  <c r="B1109" i="211" s="1"/>
  <c r="F909" i="211"/>
  <c r="D910" i="211"/>
  <c r="C910" i="211"/>
  <c r="B910" i="211" s="1"/>
  <c r="E909" i="211"/>
  <c r="F126" i="211"/>
  <c r="C127" i="211"/>
  <c r="B127" i="211" s="1"/>
  <c r="E126" i="211"/>
  <c r="D127" i="211"/>
  <c r="F659" i="211"/>
  <c r="E659" i="211"/>
  <c r="D660" i="211"/>
  <c r="C660" i="211"/>
  <c r="B660" i="211" s="1"/>
  <c r="F950" i="211"/>
  <c r="D951" i="211"/>
  <c r="C951" i="211"/>
  <c r="B951" i="211" s="1"/>
  <c r="E950" i="211"/>
  <c r="F217" i="211"/>
  <c r="E217" i="211"/>
  <c r="D218" i="211"/>
  <c r="C218" i="211"/>
  <c r="B218" i="211" s="1"/>
  <c r="F263" i="211"/>
  <c r="E263" i="211"/>
  <c r="D264" i="211"/>
  <c r="C264" i="211"/>
  <c r="B264" i="211" s="1"/>
  <c r="F171" i="211"/>
  <c r="D172" i="211"/>
  <c r="C172" i="211"/>
  <c r="B172" i="211" s="1"/>
  <c r="E171" i="211"/>
  <c r="F701" i="211"/>
  <c r="E701" i="211"/>
  <c r="D702" i="211"/>
  <c r="C702" i="211"/>
  <c r="B702" i="211" s="1"/>
  <c r="F1029" i="211"/>
  <c r="D1030" i="211"/>
  <c r="C1030" i="211"/>
  <c r="B1030" i="211" s="1"/>
  <c r="E1029" i="211"/>
  <c r="F743" i="211"/>
  <c r="D744" i="211"/>
  <c r="C744" i="211"/>
  <c r="B744" i="211" s="1"/>
  <c r="E743" i="211"/>
  <c r="F444" i="211"/>
  <c r="D445" i="211"/>
  <c r="C445" i="211"/>
  <c r="B445" i="211" s="1"/>
  <c r="E444" i="211"/>
  <c r="F990" i="211"/>
  <c r="D991" i="211"/>
  <c r="C991" i="211"/>
  <c r="B991" i="211" s="1"/>
  <c r="E990" i="211"/>
  <c r="K43" i="211"/>
  <c r="F573" i="211"/>
  <c r="E573" i="211"/>
  <c r="D574" i="211"/>
  <c r="C574" i="211"/>
  <c r="B574" i="211" s="1"/>
  <c r="F616" i="211"/>
  <c r="D617" i="211"/>
  <c r="C617" i="211"/>
  <c r="B617" i="211" s="1"/>
  <c r="E616" i="211"/>
  <c r="O44" i="211"/>
  <c r="G45" i="211" s="1"/>
  <c r="J44" i="211"/>
  <c r="K44" i="211" s="1"/>
  <c r="M44" i="211" s="1"/>
  <c r="B79" i="211"/>
  <c r="F309" i="211"/>
  <c r="E309" i="211"/>
  <c r="D310" i="211"/>
  <c r="C310" i="211"/>
  <c r="B310" i="211" s="1"/>
  <c r="F487" i="211"/>
  <c r="E487" i="211"/>
  <c r="D488" i="211"/>
  <c r="C488" i="211"/>
  <c r="B488" i="211" s="1"/>
  <c r="F785" i="211"/>
  <c r="D786" i="211"/>
  <c r="C786" i="211"/>
  <c r="B786" i="211" s="1"/>
  <c r="E785" i="211"/>
  <c r="F868" i="211"/>
  <c r="E868" i="211"/>
  <c r="D869" i="211"/>
  <c r="C869" i="211"/>
  <c r="B869" i="211" s="1"/>
  <c r="F79" i="211"/>
  <c r="D80" i="211"/>
  <c r="C80" i="211"/>
  <c r="E79" i="211"/>
  <c r="F49" i="211"/>
  <c r="E49" i="211"/>
  <c r="D50" i="211"/>
  <c r="C50" i="211"/>
  <c r="B50" i="211" s="1"/>
  <c r="F123" i="200"/>
  <c r="D124" i="200"/>
  <c r="C124" i="200"/>
  <c r="B124" i="200" s="1"/>
  <c r="E123" i="200"/>
  <c r="F63" i="200"/>
  <c r="D64" i="200"/>
  <c r="C64" i="200"/>
  <c r="B64" i="200" s="1"/>
  <c r="E63" i="200"/>
  <c r="F89" i="200"/>
  <c r="D90" i="200"/>
  <c r="C90" i="200"/>
  <c r="E89" i="200"/>
  <c r="B42" i="208"/>
  <c r="D42" i="208"/>
  <c r="E805" i="199"/>
  <c r="C806" i="199"/>
  <c r="B806" i="199" s="1"/>
  <c r="D806" i="199"/>
  <c r="F806" i="199" s="1"/>
  <c r="O216" i="162"/>
  <c r="G217" i="162" s="1"/>
  <c r="H217" i="162" s="1"/>
  <c r="N217" i="162" s="1"/>
  <c r="B537" i="205"/>
  <c r="N778" i="205"/>
  <c r="O778" i="205" s="1"/>
  <c r="G779" i="205" s="1"/>
  <c r="H779" i="205" s="1"/>
  <c r="N779" i="205" s="1"/>
  <c r="O779" i="205" s="1"/>
  <c r="G780" i="205" s="1"/>
  <c r="E478" i="205"/>
  <c r="C479" i="205"/>
  <c r="F478" i="205"/>
  <c r="C508" i="205"/>
  <c r="B508" i="205" s="1"/>
  <c r="F507" i="205"/>
  <c r="C390" i="205"/>
  <c r="D390" i="205" s="1"/>
  <c r="F390" i="205" s="1"/>
  <c r="F389" i="205"/>
  <c r="H260" i="205"/>
  <c r="N260" i="205" s="1"/>
  <c r="H228" i="205"/>
  <c r="N228" i="205" s="1"/>
  <c r="H129" i="205"/>
  <c r="N129" i="205" s="1"/>
  <c r="O59" i="205"/>
  <c r="N539" i="194"/>
  <c r="N101" i="194"/>
  <c r="D40" i="196"/>
  <c r="F40" i="196" s="1"/>
  <c r="B40" i="196"/>
  <c r="E149" i="210"/>
  <c r="D150" i="210"/>
  <c r="C150" i="210"/>
  <c r="B150" i="210" s="1"/>
  <c r="C190" i="210"/>
  <c r="B190" i="210" s="1"/>
  <c r="E189" i="210"/>
  <c r="D190" i="210"/>
  <c r="D109" i="210"/>
  <c r="C109" i="210"/>
  <c r="B109" i="210" s="1"/>
  <c r="E108" i="210"/>
  <c r="E385" i="210"/>
  <c r="D386" i="210"/>
  <c r="C386" i="210"/>
  <c r="B386" i="210" s="1"/>
  <c r="E307" i="210"/>
  <c r="D308" i="210"/>
  <c r="C308" i="210"/>
  <c r="B308" i="210" s="1"/>
  <c r="D229" i="210"/>
  <c r="C229" i="210"/>
  <c r="B229" i="210" s="1"/>
  <c r="E228" i="210"/>
  <c r="D611" i="210"/>
  <c r="C611" i="210"/>
  <c r="B611" i="210" s="1"/>
  <c r="E610" i="210"/>
  <c r="D348" i="210"/>
  <c r="C348" i="210"/>
  <c r="B348" i="210" s="1"/>
  <c r="E347" i="210"/>
  <c r="E536" i="210"/>
  <c r="C537" i="210"/>
  <c r="B537" i="210" s="1"/>
  <c r="D537" i="210"/>
  <c r="C68" i="210"/>
  <c r="B68" i="210" s="1"/>
  <c r="D68" i="210"/>
  <c r="E67" i="210"/>
  <c r="D500" i="210"/>
  <c r="C500" i="210"/>
  <c r="B500" i="210" s="1"/>
  <c r="E499" i="210"/>
  <c r="D269" i="210"/>
  <c r="E268" i="210"/>
  <c r="C269" i="210"/>
  <c r="B269" i="210" s="1"/>
  <c r="E573" i="210"/>
  <c r="C574" i="210"/>
  <c r="B574" i="210" s="1"/>
  <c r="D574" i="210"/>
  <c r="D425" i="210"/>
  <c r="C425" i="210"/>
  <c r="B425" i="210" s="1"/>
  <c r="E424" i="210"/>
  <c r="E646" i="210"/>
  <c r="D647" i="210"/>
  <c r="C647" i="210"/>
  <c r="B647" i="210" s="1"/>
  <c r="D463" i="210"/>
  <c r="C463" i="210"/>
  <c r="B463" i="210" s="1"/>
  <c r="E462" i="210"/>
  <c r="E687" i="199"/>
  <c r="G740" i="199"/>
  <c r="J740" i="199" s="1"/>
  <c r="O679" i="199"/>
  <c r="G680" i="199" s="1"/>
  <c r="J680" i="199" s="1"/>
  <c r="K680" i="199" s="1"/>
  <c r="M680" i="199" s="1"/>
  <c r="O718" i="199"/>
  <c r="H596" i="199"/>
  <c r="I603" i="199" s="1"/>
  <c r="N193" i="199"/>
  <c r="I669" i="199"/>
  <c r="I661" i="199"/>
  <c r="I666" i="199"/>
  <c r="I668" i="199"/>
  <c r="I660" i="199"/>
  <c r="I663" i="199"/>
  <c r="I667" i="199"/>
  <c r="I664" i="199"/>
  <c r="I665" i="199"/>
  <c r="I659" i="199"/>
  <c r="K659" i="199" s="1"/>
  <c r="M659" i="199" s="1"/>
  <c r="I662" i="199"/>
  <c r="I670" i="199"/>
  <c r="H615" i="199"/>
  <c r="G384" i="199"/>
  <c r="N383" i="199"/>
  <c r="O357" i="199"/>
  <c r="O163" i="199"/>
  <c r="G164" i="199" s="1"/>
  <c r="H164" i="199" s="1"/>
  <c r="O164" i="199" s="1"/>
  <c r="G165" i="199" s="1"/>
  <c r="G304" i="199"/>
  <c r="N303" i="199"/>
  <c r="H248" i="199"/>
  <c r="O248" i="199" s="1"/>
  <c r="G249" i="199" s="1"/>
  <c r="H249" i="199" s="1"/>
  <c r="N249" i="199" s="1"/>
  <c r="N163" i="199"/>
  <c r="F727" i="199"/>
  <c r="E727" i="199"/>
  <c r="C728" i="199"/>
  <c r="B728" i="199" s="1"/>
  <c r="D728" i="199"/>
  <c r="O817" i="199"/>
  <c r="N817" i="199"/>
  <c r="G798" i="199"/>
  <c r="J798" i="199" s="1"/>
  <c r="K798" i="199" s="1"/>
  <c r="M798" i="199" s="1"/>
  <c r="G574" i="199"/>
  <c r="H574" i="199" s="1"/>
  <c r="G779" i="199"/>
  <c r="G135" i="199"/>
  <c r="N105" i="199"/>
  <c r="G106" i="199"/>
  <c r="C748" i="199"/>
  <c r="B748" i="199" s="1"/>
  <c r="E747" i="199"/>
  <c r="D748" i="199"/>
  <c r="F748" i="199" s="1"/>
  <c r="D825" i="199"/>
  <c r="F825" i="199" s="1"/>
  <c r="C825" i="199"/>
  <c r="B825" i="199" s="1"/>
  <c r="E824" i="199"/>
  <c r="D788" i="199"/>
  <c r="F788" i="199" s="1"/>
  <c r="C788" i="199"/>
  <c r="B788" i="199" s="1"/>
  <c r="E787" i="199"/>
  <c r="D537" i="199"/>
  <c r="F537" i="199" s="1"/>
  <c r="C537" i="199"/>
  <c r="B537" i="199" s="1"/>
  <c r="E536" i="199"/>
  <c r="C689" i="199"/>
  <c r="B689" i="199" s="1"/>
  <c r="D689" i="199"/>
  <c r="F689" i="199" s="1"/>
  <c r="E688" i="199"/>
  <c r="E581" i="199"/>
  <c r="D582" i="199"/>
  <c r="F582" i="199" s="1"/>
  <c r="C582" i="199"/>
  <c r="B582" i="199" s="1"/>
  <c r="C604" i="199"/>
  <c r="B604" i="199" s="1"/>
  <c r="E603" i="199"/>
  <c r="D604" i="199"/>
  <c r="F604" i="199" s="1"/>
  <c r="E513" i="199"/>
  <c r="D514" i="199"/>
  <c r="F514" i="199" s="1"/>
  <c r="C514" i="199"/>
  <c r="B514" i="199" s="1"/>
  <c r="D625" i="199"/>
  <c r="F625" i="199" s="1"/>
  <c r="C625" i="199"/>
  <c r="B625" i="199" s="1"/>
  <c r="E624" i="199"/>
  <c r="D467" i="199"/>
  <c r="F467" i="199" s="1"/>
  <c r="C467" i="199"/>
  <c r="B467" i="199" s="1"/>
  <c r="E466" i="199"/>
  <c r="D667" i="199"/>
  <c r="F667" i="199" s="1"/>
  <c r="C667" i="199"/>
  <c r="B667" i="199" s="1"/>
  <c r="E666" i="199"/>
  <c r="C560" i="199"/>
  <c r="B560" i="199" s="1"/>
  <c r="D560" i="199"/>
  <c r="F560" i="199" s="1"/>
  <c r="E559" i="199"/>
  <c r="D646" i="199"/>
  <c r="F646" i="199" s="1"/>
  <c r="C646" i="199"/>
  <c r="B646" i="199" s="1"/>
  <c r="E645" i="199"/>
  <c r="E767" i="199"/>
  <c r="D768" i="199"/>
  <c r="F768" i="199" s="1"/>
  <c r="C768" i="199"/>
  <c r="B768" i="199" s="1"/>
  <c r="C708" i="199"/>
  <c r="B708" i="199" s="1"/>
  <c r="E707" i="199"/>
  <c r="D708" i="199"/>
  <c r="F708" i="199" s="1"/>
  <c r="D491" i="199"/>
  <c r="F491" i="199" s="1"/>
  <c r="C491" i="199"/>
  <c r="B491" i="199" s="1"/>
  <c r="E490" i="199"/>
  <c r="O791" i="203"/>
  <c r="G792" i="203" s="1"/>
  <c r="H792" i="203" s="1"/>
  <c r="N792" i="203" s="1"/>
  <c r="H752" i="203"/>
  <c r="J752" i="203"/>
  <c r="H705" i="203"/>
  <c r="J705" i="203"/>
  <c r="O500" i="203"/>
  <c r="G501" i="203" s="1"/>
  <c r="H501" i="203" s="1"/>
  <c r="N217" i="203"/>
  <c r="N791" i="203"/>
  <c r="C314" i="203"/>
  <c r="B314" i="203" s="1"/>
  <c r="E313" i="203"/>
  <c r="D314" i="203"/>
  <c r="F314" i="203" s="1"/>
  <c r="E832" i="205"/>
  <c r="H832" i="205" s="1"/>
  <c r="N832" i="205" s="1"/>
  <c r="O832" i="205" s="1"/>
  <c r="H125" i="203"/>
  <c r="H40" i="203"/>
  <c r="O614" i="194"/>
  <c r="G615" i="194" s="1"/>
  <c r="H615" i="194" s="1"/>
  <c r="N615" i="194" s="1"/>
  <c r="G577" i="194"/>
  <c r="H577" i="194" s="1"/>
  <c r="G502" i="194"/>
  <c r="H383" i="194"/>
  <c r="O383" i="194" s="1"/>
  <c r="H463" i="194"/>
  <c r="N425" i="194"/>
  <c r="G346" i="194"/>
  <c r="H346" i="194" s="1"/>
  <c r="N346" i="194" s="1"/>
  <c r="H304" i="194"/>
  <c r="N614" i="194"/>
  <c r="O539" i="194"/>
  <c r="G540" i="194" s="1"/>
  <c r="H540" i="194" s="1"/>
  <c r="N540" i="194" s="1"/>
  <c r="H652" i="194"/>
  <c r="D389" i="194"/>
  <c r="F389" i="194" s="1"/>
  <c r="C389" i="194"/>
  <c r="B389" i="194" s="1"/>
  <c r="E388" i="194"/>
  <c r="E310" i="194"/>
  <c r="D311" i="194"/>
  <c r="F311" i="194" s="1"/>
  <c r="C311" i="194"/>
  <c r="B311" i="194" s="1"/>
  <c r="C690" i="194"/>
  <c r="B690" i="194" s="1"/>
  <c r="E689" i="194"/>
  <c r="D690" i="194"/>
  <c r="F690" i="194" s="1"/>
  <c r="E231" i="194"/>
  <c r="D232" i="194"/>
  <c r="F232" i="194" s="1"/>
  <c r="C232" i="194"/>
  <c r="B232" i="194" s="1"/>
  <c r="D429" i="194"/>
  <c r="F429" i="194" s="1"/>
  <c r="C429" i="194"/>
  <c r="B429" i="194" s="1"/>
  <c r="E428" i="194"/>
  <c r="D580" i="194"/>
  <c r="F580" i="194" s="1"/>
  <c r="C580" i="194"/>
  <c r="B580" i="194" s="1"/>
  <c r="E579" i="194"/>
  <c r="E108" i="194"/>
  <c r="D109" i="194"/>
  <c r="F109" i="194" s="1"/>
  <c r="C109" i="194"/>
  <c r="B109" i="194" s="1"/>
  <c r="C654" i="194"/>
  <c r="B654" i="194" s="1"/>
  <c r="E653" i="194"/>
  <c r="D654" i="194"/>
  <c r="F654" i="194" s="1"/>
  <c r="E66" i="194"/>
  <c r="D67" i="194"/>
  <c r="F67" i="194" s="1"/>
  <c r="C67" i="194"/>
  <c r="B67" i="194" s="1"/>
  <c r="D468" i="194"/>
  <c r="F468" i="194" s="1"/>
  <c r="C468" i="194"/>
  <c r="B468" i="194" s="1"/>
  <c r="E467" i="194"/>
  <c r="C506" i="194"/>
  <c r="B506" i="194" s="1"/>
  <c r="E505" i="194"/>
  <c r="D506" i="194"/>
  <c r="F506" i="194" s="1"/>
  <c r="D191" i="194"/>
  <c r="F191" i="194" s="1"/>
  <c r="C191" i="194"/>
  <c r="B191" i="194" s="1"/>
  <c r="E190" i="194"/>
  <c r="E349" i="194"/>
  <c r="D350" i="194"/>
  <c r="F350" i="194" s="1"/>
  <c r="C350" i="194"/>
  <c r="B350" i="194" s="1"/>
  <c r="E271" i="194"/>
  <c r="D272" i="194"/>
  <c r="F272" i="194" s="1"/>
  <c r="C272" i="194"/>
  <c r="B272" i="194" s="1"/>
  <c r="O425" i="194"/>
  <c r="G426" i="194" s="1"/>
  <c r="H426" i="194" s="1"/>
  <c r="N426" i="194" s="1"/>
  <c r="C543" i="194"/>
  <c r="B543" i="194" s="1"/>
  <c r="D543" i="194"/>
  <c r="F543" i="194" s="1"/>
  <c r="E542" i="194"/>
  <c r="D151" i="194"/>
  <c r="F151" i="194" s="1"/>
  <c r="C151" i="194"/>
  <c r="B151" i="194" s="1"/>
  <c r="E150" i="194"/>
  <c r="C726" i="194"/>
  <c r="D726" i="194" s="1"/>
  <c r="F726" i="194" s="1"/>
  <c r="E616" i="194"/>
  <c r="D617" i="194"/>
  <c r="F617" i="194" s="1"/>
  <c r="C617" i="194"/>
  <c r="B617" i="194" s="1"/>
  <c r="B218" i="162"/>
  <c r="D218" i="162"/>
  <c r="F218" i="162" s="1"/>
  <c r="D85" i="162"/>
  <c r="F85" i="162" s="1"/>
  <c r="B85" i="162"/>
  <c r="C131" i="162"/>
  <c r="E130" i="162"/>
  <c r="C176" i="162"/>
  <c r="E175" i="162"/>
  <c r="H175" i="162" s="1"/>
  <c r="O175" i="162" s="1"/>
  <c r="G176" i="162" s="1"/>
  <c r="Q47" i="162"/>
  <c r="R47" i="162"/>
  <c r="D42" i="162"/>
  <c r="F42" i="162" s="1"/>
  <c r="B42" i="162"/>
  <c r="E806" i="205"/>
  <c r="H806" i="205" s="1"/>
  <c r="N806" i="205" s="1"/>
  <c r="O806" i="205" s="1"/>
  <c r="G807" i="205" s="1"/>
  <c r="C807" i="205"/>
  <c r="D781" i="205"/>
  <c r="F781" i="205" s="1"/>
  <c r="B781" i="205"/>
  <c r="H752" i="205"/>
  <c r="E755" i="205"/>
  <c r="C756" i="205"/>
  <c r="H727" i="205"/>
  <c r="C730" i="205"/>
  <c r="E729" i="205"/>
  <c r="E703" i="205"/>
  <c r="C704" i="205"/>
  <c r="N700" i="205"/>
  <c r="O700" i="205" s="1"/>
  <c r="G701" i="205" s="1"/>
  <c r="H701" i="205" s="1"/>
  <c r="N701" i="205" s="1"/>
  <c r="O701" i="205" s="1"/>
  <c r="G702" i="205" s="1"/>
  <c r="H702" i="205" s="1"/>
  <c r="N702" i="205" s="1"/>
  <c r="O702" i="205" s="1"/>
  <c r="G703" i="205" s="1"/>
  <c r="D676" i="205"/>
  <c r="F676" i="205" s="1"/>
  <c r="B676" i="205"/>
  <c r="H649" i="205"/>
  <c r="N649" i="205" s="1"/>
  <c r="O649" i="205" s="1"/>
  <c r="G650" i="205" s="1"/>
  <c r="D650" i="205"/>
  <c r="F650" i="205" s="1"/>
  <c r="B650" i="205"/>
  <c r="C623" i="205"/>
  <c r="E622" i="205"/>
  <c r="N591" i="205"/>
  <c r="O591" i="205" s="1"/>
  <c r="C595" i="205"/>
  <c r="E594" i="205"/>
  <c r="D567" i="205"/>
  <c r="F567" i="205" s="1"/>
  <c r="B567" i="205"/>
  <c r="C538" i="205"/>
  <c r="E537" i="205"/>
  <c r="N416" i="205"/>
  <c r="O416" i="205" s="1"/>
  <c r="B390" i="205"/>
  <c r="N293" i="205"/>
  <c r="O293" i="205" s="1"/>
  <c r="B166" i="205"/>
  <c r="D166" i="205"/>
  <c r="F166" i="205" s="1"/>
  <c r="D358" i="205"/>
  <c r="F358" i="205" s="1"/>
  <c r="B358" i="205"/>
  <c r="C327" i="205"/>
  <c r="E326" i="205"/>
  <c r="E389" i="205"/>
  <c r="B199" i="205"/>
  <c r="D199" i="205"/>
  <c r="F199" i="205" s="1"/>
  <c r="B98" i="205"/>
  <c r="D98" i="205"/>
  <c r="F98" i="205" s="1"/>
  <c r="E507" i="205"/>
  <c r="C264" i="205"/>
  <c r="E263" i="205"/>
  <c r="B296" i="205"/>
  <c r="D296" i="205"/>
  <c r="F296" i="205" s="1"/>
  <c r="D64" i="205"/>
  <c r="F64" i="205" s="1"/>
  <c r="B64" i="205"/>
  <c r="C419" i="205"/>
  <c r="E418" i="205"/>
  <c r="C449" i="205"/>
  <c r="E448" i="205"/>
  <c r="E132" i="205"/>
  <c r="C133" i="205"/>
  <c r="E231" i="205"/>
  <c r="C232" i="205"/>
  <c r="B43" i="205"/>
  <c r="D43" i="205"/>
  <c r="F43" i="205" s="1"/>
  <c r="D60" i="187"/>
  <c r="F60" i="187" s="1"/>
  <c r="C60" i="187"/>
  <c r="B60" i="187" s="1"/>
  <c r="E59" i="187"/>
  <c r="D19" i="187"/>
  <c r="F19" i="187" s="1"/>
  <c r="B19" i="187"/>
  <c r="C37" i="207"/>
  <c r="E36" i="207"/>
  <c r="C443" i="199"/>
  <c r="B443" i="199" s="1"/>
  <c r="E442" i="199"/>
  <c r="D443" i="199"/>
  <c r="F443" i="199" s="1"/>
  <c r="D419" i="199"/>
  <c r="F419" i="199" s="1"/>
  <c r="E418" i="199"/>
  <c r="C419" i="199"/>
  <c r="B419" i="199" s="1"/>
  <c r="D393" i="199"/>
  <c r="F393" i="199" s="1"/>
  <c r="E392" i="199"/>
  <c r="C393" i="199"/>
  <c r="B393" i="199" s="1"/>
  <c r="C367" i="199"/>
  <c r="B367" i="199" s="1"/>
  <c r="D367" i="199"/>
  <c r="F367" i="199" s="1"/>
  <c r="E366" i="199"/>
  <c r="C340" i="199"/>
  <c r="B340" i="199" s="1"/>
  <c r="D340" i="199"/>
  <c r="F340" i="199" s="1"/>
  <c r="E339" i="199"/>
  <c r="C313" i="199"/>
  <c r="B313" i="199" s="1"/>
  <c r="D313" i="199"/>
  <c r="F313" i="199" s="1"/>
  <c r="E312" i="199"/>
  <c r="D286" i="199"/>
  <c r="F286" i="199" s="1"/>
  <c r="E285" i="199"/>
  <c r="C286" i="199"/>
  <c r="B286" i="199" s="1"/>
  <c r="D258" i="199"/>
  <c r="F258" i="199" s="1"/>
  <c r="E257" i="199"/>
  <c r="C258" i="199"/>
  <c r="B258" i="199" s="1"/>
  <c r="D230" i="199"/>
  <c r="F230" i="199" s="1"/>
  <c r="E229" i="199"/>
  <c r="C230" i="199"/>
  <c r="B230" i="199" s="1"/>
  <c r="D202" i="199"/>
  <c r="F202" i="199" s="1"/>
  <c r="E201" i="199"/>
  <c r="C202" i="199"/>
  <c r="B202" i="199" s="1"/>
  <c r="C173" i="199"/>
  <c r="B173" i="199" s="1"/>
  <c r="D173" i="199"/>
  <c r="F173" i="199" s="1"/>
  <c r="E172" i="199"/>
  <c r="C144" i="199"/>
  <c r="B144" i="199" s="1"/>
  <c r="D144" i="199"/>
  <c r="F144" i="199" s="1"/>
  <c r="E143" i="199"/>
  <c r="D115" i="199"/>
  <c r="F115" i="199" s="1"/>
  <c r="E114" i="199"/>
  <c r="C115" i="199"/>
  <c r="B115" i="199" s="1"/>
  <c r="D86" i="199"/>
  <c r="F86" i="199" s="1"/>
  <c r="E85" i="199"/>
  <c r="C86" i="199"/>
  <c r="B86" i="199" s="1"/>
  <c r="M32" i="217"/>
  <c r="O32" i="217" s="1"/>
  <c r="D39" i="216"/>
  <c r="F39" i="216" s="1"/>
  <c r="B39" i="216"/>
  <c r="D48" i="203"/>
  <c r="F48" i="203" s="1"/>
  <c r="C48" i="203"/>
  <c r="B48" i="203" s="1"/>
  <c r="E47" i="203"/>
  <c r="N527" i="203"/>
  <c r="C196" i="203"/>
  <c r="B196" i="203" s="1"/>
  <c r="E195" i="203"/>
  <c r="D196" i="203"/>
  <c r="F196" i="203" s="1"/>
  <c r="C736" i="203"/>
  <c r="B736" i="203" s="1"/>
  <c r="E735" i="203"/>
  <c r="D736" i="203"/>
  <c r="F736" i="203" s="1"/>
  <c r="D373" i="203"/>
  <c r="F373" i="203" s="1"/>
  <c r="E372" i="203"/>
  <c r="C373" i="203"/>
  <c r="B373" i="203" s="1"/>
  <c r="C455" i="203"/>
  <c r="B455" i="203" s="1"/>
  <c r="E454" i="203"/>
  <c r="D455" i="203"/>
  <c r="F455" i="203" s="1"/>
  <c r="E758" i="203"/>
  <c r="D759" i="203"/>
  <c r="F759" i="203" s="1"/>
  <c r="C759" i="203"/>
  <c r="B759" i="203" s="1"/>
  <c r="D509" i="203"/>
  <c r="F509" i="203" s="1"/>
  <c r="C509" i="203"/>
  <c r="B509" i="203" s="1"/>
  <c r="E508" i="203"/>
  <c r="C535" i="203"/>
  <c r="B535" i="203" s="1"/>
  <c r="E534" i="203"/>
  <c r="D535" i="203"/>
  <c r="F535" i="203" s="1"/>
  <c r="D71" i="203"/>
  <c r="F71" i="203" s="1"/>
  <c r="C71" i="203"/>
  <c r="B71" i="203" s="1"/>
  <c r="E70" i="203"/>
  <c r="D612" i="203"/>
  <c r="F612" i="203" s="1"/>
  <c r="E611" i="203"/>
  <c r="C612" i="203"/>
  <c r="B612" i="203" s="1"/>
  <c r="D226" i="203"/>
  <c r="F226" i="203" s="1"/>
  <c r="E225" i="203"/>
  <c r="C226" i="203"/>
  <c r="B226" i="203" s="1"/>
  <c r="E799" i="203"/>
  <c r="D800" i="203"/>
  <c r="F800" i="203" s="1"/>
  <c r="C800" i="203"/>
  <c r="B800" i="203" s="1"/>
  <c r="D256" i="203"/>
  <c r="F256" i="203" s="1"/>
  <c r="E255" i="203"/>
  <c r="C256" i="203"/>
  <c r="B256" i="203" s="1"/>
  <c r="D587" i="203"/>
  <c r="F587" i="203" s="1"/>
  <c r="E586" i="203"/>
  <c r="C587" i="203"/>
  <c r="B587" i="203" s="1"/>
  <c r="D637" i="203"/>
  <c r="F637" i="203" s="1"/>
  <c r="E636" i="203"/>
  <c r="C637" i="203"/>
  <c r="B637" i="203" s="1"/>
  <c r="D103" i="203"/>
  <c r="F103" i="203" s="1"/>
  <c r="E102" i="203"/>
  <c r="C103" i="203"/>
  <c r="B103" i="203" s="1"/>
  <c r="C711" i="203"/>
  <c r="B711" i="203" s="1"/>
  <c r="E710" i="203"/>
  <c r="D711" i="203"/>
  <c r="F711" i="203" s="1"/>
  <c r="C285" i="203"/>
  <c r="B285" i="203" s="1"/>
  <c r="D285" i="203"/>
  <c r="F285" i="203" s="1"/>
  <c r="E284" i="203"/>
  <c r="C482" i="203"/>
  <c r="B482" i="203" s="1"/>
  <c r="D482" i="203"/>
  <c r="F482" i="203" s="1"/>
  <c r="E481" i="203"/>
  <c r="D343" i="203"/>
  <c r="F343" i="203" s="1"/>
  <c r="E342" i="203"/>
  <c r="C343" i="203"/>
  <c r="B343" i="203" s="1"/>
  <c r="D400" i="203"/>
  <c r="F400" i="203" s="1"/>
  <c r="E399" i="203"/>
  <c r="C400" i="203"/>
  <c r="B400" i="203" s="1"/>
  <c r="C561" i="203"/>
  <c r="B561" i="203" s="1"/>
  <c r="D561" i="203"/>
  <c r="F561" i="203" s="1"/>
  <c r="E560" i="203"/>
  <c r="C662" i="203"/>
  <c r="B662" i="203" s="1"/>
  <c r="D662" i="203"/>
  <c r="F662" i="203" s="1"/>
  <c r="E661" i="203"/>
  <c r="D428" i="203"/>
  <c r="F428" i="203" s="1"/>
  <c r="E427" i="203"/>
  <c r="C428" i="203"/>
  <c r="B428" i="203" s="1"/>
  <c r="C687" i="203"/>
  <c r="B687" i="203" s="1"/>
  <c r="D687" i="203"/>
  <c r="F687" i="203" s="1"/>
  <c r="E686" i="203"/>
  <c r="C165" i="203"/>
  <c r="B165" i="203" s="1"/>
  <c r="D165" i="203"/>
  <c r="F165" i="203" s="1"/>
  <c r="E164" i="203"/>
  <c r="D135" i="203"/>
  <c r="F135" i="203" s="1"/>
  <c r="E134" i="203"/>
  <c r="C135" i="203"/>
  <c r="B135" i="203" s="1"/>
  <c r="N436" i="211"/>
  <c r="N492" i="210"/>
  <c r="O693" i="211"/>
  <c r="G694" i="211" s="1"/>
  <c r="H694" i="211" s="1"/>
  <c r="O694" i="211" s="1"/>
  <c r="G695" i="211" s="1"/>
  <c r="N129" i="162"/>
  <c r="O447" i="203"/>
  <c r="G448" i="203" s="1"/>
  <c r="N523" i="211"/>
  <c r="N578" i="203"/>
  <c r="O142" i="194"/>
  <c r="G143" i="194" s="1"/>
  <c r="H143" i="194" s="1"/>
  <c r="N143" i="194" s="1"/>
  <c r="H459" i="199"/>
  <c r="O459" i="199" s="1"/>
  <c r="O277" i="199"/>
  <c r="O482" i="199"/>
  <c r="N163" i="211"/>
  <c r="O66" i="203"/>
  <c r="G67" i="203" s="1"/>
  <c r="H67" i="203" s="1"/>
  <c r="N67" i="203" s="1"/>
  <c r="O115" i="200"/>
  <c r="G116" i="200" s="1"/>
  <c r="H116" i="200" s="1"/>
  <c r="O116" i="200" s="1"/>
  <c r="G117" i="200" s="1"/>
  <c r="O1063" i="211"/>
  <c r="G1064" i="211" s="1"/>
  <c r="H1064" i="211" s="1"/>
  <c r="N1064" i="211" s="1"/>
  <c r="N364" i="203"/>
  <c r="N862" i="211"/>
  <c r="N393" i="203"/>
  <c r="N608" i="211"/>
  <c r="N637" i="199"/>
  <c r="O638" i="210"/>
  <c r="G639" i="210" s="1"/>
  <c r="H639" i="210" s="1"/>
  <c r="N639" i="210" s="1"/>
  <c r="O52" i="187"/>
  <c r="N553" i="203"/>
  <c r="O453" i="210"/>
  <c r="G454" i="210" s="1"/>
  <c r="H454" i="210" s="1"/>
  <c r="O454" i="210" s="1"/>
  <c r="G455" i="210" s="1"/>
  <c r="N500" i="203"/>
  <c r="O265" i="194"/>
  <c r="G266" i="194" s="1"/>
  <c r="O850" i="199"/>
  <c r="O902" i="211"/>
  <c r="G903" i="211" s="1"/>
  <c r="H903" i="211" s="1"/>
  <c r="O903" i="211" s="1"/>
  <c r="G904" i="211" s="1"/>
  <c r="H394" i="203"/>
  <c r="H609" i="211"/>
  <c r="N609" i="211" s="1"/>
  <c r="H61" i="194"/>
  <c r="N61" i="194" s="1"/>
  <c r="H84" i="195"/>
  <c r="N84" i="195" s="1"/>
  <c r="O84" i="195" s="1"/>
  <c r="G85" i="195" s="1"/>
  <c r="H944" i="211"/>
  <c r="N944" i="211" s="1"/>
  <c r="N762" i="199"/>
  <c r="H185" i="194"/>
  <c r="O185" i="194" s="1"/>
  <c r="G186" i="194" s="1"/>
  <c r="H421" i="203"/>
  <c r="H365" i="203"/>
  <c r="N365" i="203" s="1"/>
  <c r="H437" i="211"/>
  <c r="O437" i="211" s="1"/>
  <c r="G438" i="211" s="1"/>
  <c r="H638" i="199"/>
  <c r="H81" i="200"/>
  <c r="O81" i="200" s="1"/>
  <c r="G82" i="200" s="1"/>
  <c r="G726" i="203"/>
  <c r="H726" i="203" s="1"/>
  <c r="O629" i="203"/>
  <c r="G630" i="203" s="1"/>
  <c r="H630" i="203" s="1"/>
  <c r="N629" i="203"/>
  <c r="H306" i="203"/>
  <c r="O835" i="199"/>
  <c r="G836" i="199" s="1"/>
  <c r="J836" i="199" s="1"/>
  <c r="K836" i="199" s="1"/>
  <c r="M836" i="199" s="1"/>
  <c r="H446" i="205"/>
  <c r="O391" i="211"/>
  <c r="G392" i="211" s="1"/>
  <c r="H196" i="205"/>
  <c r="H334" i="203"/>
  <c r="H529" i="199"/>
  <c r="O529" i="199" s="1"/>
  <c r="G530" i="199" s="1"/>
  <c r="O819" i="211"/>
  <c r="G820" i="211" s="1"/>
  <c r="O221" i="199"/>
  <c r="G222" i="199" s="1"/>
  <c r="H180" i="210"/>
  <c r="O180" i="210" s="1"/>
  <c r="G181" i="210" s="1"/>
  <c r="H736" i="211"/>
  <c r="O736" i="211" s="1"/>
  <c r="G737" i="211" s="1"/>
  <c r="G324" i="205"/>
  <c r="H188" i="203"/>
  <c r="N188" i="203" s="1"/>
  <c r="H117" i="211"/>
  <c r="O117" i="211" s="1"/>
  <c r="G118" i="211" s="1"/>
  <c r="H1100" i="211"/>
  <c r="N1100" i="211" s="1"/>
  <c r="N659" i="199"/>
  <c r="K16" i="213"/>
  <c r="N943" i="211"/>
  <c r="O410" i="199"/>
  <c r="G411" i="199" s="1"/>
  <c r="H411" i="199" s="1"/>
  <c r="O101" i="194"/>
  <c r="G102" i="194" s="1"/>
  <c r="N60" i="194"/>
  <c r="O416" i="210"/>
  <c r="G417" i="210" s="1"/>
  <c r="N761" i="199"/>
  <c r="O652" i="211"/>
  <c r="G653" i="211" s="1"/>
  <c r="O347" i="211"/>
  <c r="G348" i="211" s="1"/>
  <c r="H95" i="205"/>
  <c r="H255" i="211"/>
  <c r="O255" i="211" s="1"/>
  <c r="G256" i="211" s="1"/>
  <c r="H163" i="205"/>
  <c r="N565" i="211"/>
  <c r="H47" i="195"/>
  <c r="N47" i="195" s="1"/>
  <c r="O47" i="195" s="1"/>
  <c r="G48" i="195" s="1"/>
  <c r="J14" i="195"/>
  <c r="N653" i="203"/>
  <c r="N678" i="203"/>
  <c r="H476" i="205"/>
  <c r="N619" i="205"/>
  <c r="H248" i="203"/>
  <c r="N248" i="203" s="1"/>
  <c r="H602" i="210"/>
  <c r="O602" i="210" s="1"/>
  <c r="G603" i="210" s="1"/>
  <c r="G777" i="211"/>
  <c r="N603" i="203"/>
  <c r="I72" i="200"/>
  <c r="K54" i="200"/>
  <c r="O54" i="200"/>
  <c r="H505" i="199"/>
  <c r="O505" i="199" s="1"/>
  <c r="G506" i="199" s="1"/>
  <c r="H505" i="205"/>
  <c r="O83" i="162"/>
  <c r="G84" i="162" s="1"/>
  <c r="O983" i="211"/>
  <c r="G984" i="211" s="1"/>
  <c r="N16" i="213"/>
  <c r="O277" i="203"/>
  <c r="G278" i="203" s="1"/>
  <c r="O60" i="210"/>
  <c r="G61" i="210" s="1"/>
  <c r="G38" i="208"/>
  <c r="G16" i="187"/>
  <c r="H225" i="194"/>
  <c r="N225" i="194" s="1"/>
  <c r="O210" i="211"/>
  <c r="G211" i="211" s="1"/>
  <c r="O474" i="203"/>
  <c r="G475" i="203" s="1"/>
  <c r="O72" i="211"/>
  <c r="G73" i="211" s="1"/>
  <c r="N420" i="203"/>
  <c r="N184" i="194"/>
  <c r="H194" i="199"/>
  <c r="O194" i="199" s="1"/>
  <c r="G195" i="199" s="1"/>
  <c r="O302" i="211"/>
  <c r="G303" i="211" s="1"/>
  <c r="H386" i="205"/>
  <c r="H566" i="211"/>
  <c r="N566" i="211" s="1"/>
  <c r="O1021" i="211"/>
  <c r="G1022" i="211" s="1"/>
  <c r="G563" i="205"/>
  <c r="H551" i="199"/>
  <c r="O551" i="199" s="1"/>
  <c r="G552" i="199" s="1"/>
  <c r="O679" i="203"/>
  <c r="G680" i="203" s="1"/>
  <c r="H680" i="203" s="1"/>
  <c r="H524" i="211"/>
  <c r="O524" i="211" s="1"/>
  <c r="G525" i="211" s="1"/>
  <c r="H863" i="211"/>
  <c r="O863" i="211" s="1"/>
  <c r="G864" i="211" s="1"/>
  <c r="H378" i="210"/>
  <c r="N378" i="210" s="1"/>
  <c r="H534" i="205"/>
  <c r="H156" i="203"/>
  <c r="H673" i="205"/>
  <c r="H479" i="211"/>
  <c r="N479" i="211" s="1"/>
  <c r="N704" i="203"/>
  <c r="H338" i="210"/>
  <c r="N338" i="210" s="1"/>
  <c r="H221" i="210"/>
  <c r="N221" i="210" s="1"/>
  <c r="H493" i="210"/>
  <c r="O493" i="210" s="1"/>
  <c r="G494" i="210" s="1"/>
  <c r="H565" i="210"/>
  <c r="N565" i="210" s="1"/>
  <c r="H528" i="210"/>
  <c r="N751" i="203"/>
  <c r="H300" i="210"/>
  <c r="O300" i="210" s="1"/>
  <c r="G301" i="210" s="1"/>
  <c r="N83" i="162"/>
  <c r="G39" i="162"/>
  <c r="H94" i="203"/>
  <c r="O94" i="203" s="1"/>
  <c r="G95" i="203" s="1"/>
  <c r="N174" i="162"/>
  <c r="G356" i="205"/>
  <c r="H36" i="216"/>
  <c r="H140" i="210"/>
  <c r="O140" i="210" s="1"/>
  <c r="G141" i="210" s="1"/>
  <c r="O217" i="203"/>
  <c r="G218" i="203" s="1"/>
  <c r="O260" i="210"/>
  <c r="G261" i="210" s="1"/>
  <c r="H164" i="211"/>
  <c r="O164" i="211" s="1"/>
  <c r="G165" i="211" s="1"/>
  <c r="O77" i="199"/>
  <c r="G78" i="199" s="1"/>
  <c r="H78" i="199" s="1"/>
  <c r="N33" i="207"/>
  <c r="N60" i="210"/>
  <c r="N224" i="194"/>
  <c r="H434" i="199"/>
  <c r="O434" i="199" s="1"/>
  <c r="G435" i="199" s="1"/>
  <c r="H100" i="210"/>
  <c r="N100" i="210" s="1"/>
  <c r="H421" i="215"/>
  <c r="O421" i="215" s="1"/>
  <c r="G422" i="215" s="1"/>
  <c r="C431" i="215"/>
  <c r="B431" i="215" s="1"/>
  <c r="D431" i="215"/>
  <c r="F431" i="215" s="1"/>
  <c r="E430" i="215"/>
  <c r="H393" i="215"/>
  <c r="O393" i="215" s="1"/>
  <c r="G394" i="215" s="1"/>
  <c r="C403" i="215"/>
  <c r="B403" i="215" s="1"/>
  <c r="D403" i="215"/>
  <c r="F403" i="215" s="1"/>
  <c r="E402" i="215"/>
  <c r="O219" i="215"/>
  <c r="G220" i="215" s="1"/>
  <c r="H220" i="215" s="1"/>
  <c r="O220" i="215" s="1"/>
  <c r="G221" i="215" s="1"/>
  <c r="O365" i="215"/>
  <c r="G366" i="215" s="1"/>
  <c r="D374" i="215"/>
  <c r="F374" i="215" s="1"/>
  <c r="E373" i="215"/>
  <c r="C374" i="215"/>
  <c r="B374" i="215" s="1"/>
  <c r="O337" i="215"/>
  <c r="G338" i="215" s="1"/>
  <c r="D346" i="215"/>
  <c r="F346" i="215" s="1"/>
  <c r="E345" i="215"/>
  <c r="C346" i="215"/>
  <c r="B346" i="215" s="1"/>
  <c r="H308" i="215"/>
  <c r="N308" i="215" s="1"/>
  <c r="N307" i="215"/>
  <c r="D317" i="215"/>
  <c r="F317" i="215" s="1"/>
  <c r="E316" i="215"/>
  <c r="C317" i="215"/>
  <c r="B317" i="215" s="1"/>
  <c r="H279" i="215"/>
  <c r="N279" i="215" s="1"/>
  <c r="N278" i="215"/>
  <c r="D289" i="215"/>
  <c r="F289" i="215" s="1"/>
  <c r="E288" i="215"/>
  <c r="C289" i="215"/>
  <c r="B289" i="215" s="1"/>
  <c r="N248" i="215"/>
  <c r="H249" i="215"/>
  <c r="N249" i="215" s="1"/>
  <c r="C258" i="215"/>
  <c r="B258" i="215" s="1"/>
  <c r="D258" i="215"/>
  <c r="F258" i="215" s="1"/>
  <c r="E257" i="215"/>
  <c r="D198" i="215"/>
  <c r="F198" i="215" s="1"/>
  <c r="E197" i="215"/>
  <c r="C198" i="215"/>
  <c r="B198" i="215" s="1"/>
  <c r="O189" i="215"/>
  <c r="G190" i="215" s="1"/>
  <c r="O128" i="215"/>
  <c r="G129" i="215" s="1"/>
  <c r="H129" i="215" s="1"/>
  <c r="O129" i="215" s="1"/>
  <c r="G130" i="215" s="1"/>
  <c r="C168" i="215"/>
  <c r="B168" i="215" s="1"/>
  <c r="D168" i="215"/>
  <c r="F168" i="215" s="1"/>
  <c r="E167" i="215"/>
  <c r="H158" i="215"/>
  <c r="O158" i="215" s="1"/>
  <c r="G159" i="215" s="1"/>
  <c r="E136" i="215"/>
  <c r="D137" i="215"/>
  <c r="F137" i="215" s="1"/>
  <c r="C137" i="215"/>
  <c r="B137" i="215" s="1"/>
  <c r="D107" i="215"/>
  <c r="F107" i="215" s="1"/>
  <c r="E106" i="215"/>
  <c r="C107" i="215"/>
  <c r="B107" i="215" s="1"/>
  <c r="H96" i="215"/>
  <c r="O96" i="215" s="1"/>
  <c r="G97" i="215" s="1"/>
  <c r="G40" i="215"/>
  <c r="O65" i="215"/>
  <c r="G66" i="215" s="1"/>
  <c r="B44" i="215"/>
  <c r="D44" i="215"/>
  <c r="F44" i="215" s="1"/>
  <c r="D73" i="215"/>
  <c r="F73" i="215" s="1"/>
  <c r="E72" i="215"/>
  <c r="C73" i="215"/>
  <c r="B73" i="215" s="1"/>
  <c r="F18" i="195" l="1"/>
  <c r="C19" i="195"/>
  <c r="E18" i="195"/>
  <c r="F228" i="215"/>
  <c r="C229" i="215"/>
  <c r="B229" i="215" s="1"/>
  <c r="D229" i="215"/>
  <c r="E228" i="215"/>
  <c r="F84" i="213"/>
  <c r="H84" i="213" s="1"/>
  <c r="N84" i="213" s="1"/>
  <c r="O84" i="213" s="1"/>
  <c r="G85" i="213" s="1"/>
  <c r="C85" i="213"/>
  <c r="E84" i="213"/>
  <c r="D48" i="213"/>
  <c r="B48" i="213"/>
  <c r="F18" i="213"/>
  <c r="C19" i="213"/>
  <c r="E18" i="213"/>
  <c r="F617" i="211"/>
  <c r="E617" i="211"/>
  <c r="D618" i="211"/>
  <c r="C618" i="211"/>
  <c r="B618" i="211" s="1"/>
  <c r="F264" i="211"/>
  <c r="D265" i="211"/>
  <c r="C265" i="211"/>
  <c r="B265" i="211" s="1"/>
  <c r="E264" i="211"/>
  <c r="F660" i="211"/>
  <c r="D661" i="211"/>
  <c r="C661" i="211"/>
  <c r="B661" i="211" s="1"/>
  <c r="E660" i="211"/>
  <c r="F1109" i="211"/>
  <c r="D1110" i="211"/>
  <c r="C1110" i="211"/>
  <c r="B1110" i="211" s="1"/>
  <c r="E1109" i="211"/>
  <c r="F400" i="211"/>
  <c r="D401" i="211"/>
  <c r="C401" i="211"/>
  <c r="B401" i="211" s="1"/>
  <c r="E400" i="211"/>
  <c r="F869" i="211"/>
  <c r="D870" i="211"/>
  <c r="C870" i="211"/>
  <c r="B870" i="211" s="1"/>
  <c r="E869" i="211"/>
  <c r="F1030" i="211"/>
  <c r="D1031" i="211"/>
  <c r="C1031" i="211"/>
  <c r="B1031" i="211" s="1"/>
  <c r="E1030" i="211"/>
  <c r="F310" i="211"/>
  <c r="D311" i="211"/>
  <c r="C311" i="211"/>
  <c r="B311" i="211" s="1"/>
  <c r="E310" i="211"/>
  <c r="F574" i="211"/>
  <c r="D575" i="211"/>
  <c r="C575" i="211"/>
  <c r="B575" i="211" s="1"/>
  <c r="E574" i="211"/>
  <c r="F127" i="211"/>
  <c r="D128" i="211"/>
  <c r="C128" i="211"/>
  <c r="B128" i="211" s="1"/>
  <c r="E127" i="211"/>
  <c r="F355" i="211"/>
  <c r="E355" i="211"/>
  <c r="D356" i="211"/>
  <c r="C356" i="211"/>
  <c r="B356" i="211" s="1"/>
  <c r="F50" i="211"/>
  <c r="E50" i="211"/>
  <c r="D51" i="211"/>
  <c r="C51" i="211"/>
  <c r="B51" i="211" s="1"/>
  <c r="F445" i="211"/>
  <c r="E445" i="211"/>
  <c r="D446" i="211"/>
  <c r="C446" i="211"/>
  <c r="B446" i="211" s="1"/>
  <c r="F702" i="211"/>
  <c r="D703" i="211"/>
  <c r="C703" i="211"/>
  <c r="B703" i="211" s="1"/>
  <c r="E702" i="211"/>
  <c r="F218" i="211"/>
  <c r="D219" i="211"/>
  <c r="C219" i="211"/>
  <c r="B219" i="211" s="1"/>
  <c r="E218" i="211"/>
  <c r="F786" i="211"/>
  <c r="E786" i="211"/>
  <c r="D787" i="211"/>
  <c r="C787" i="211"/>
  <c r="B787" i="211" s="1"/>
  <c r="F828" i="211"/>
  <c r="E828" i="211"/>
  <c r="D829" i="211"/>
  <c r="C829" i="211"/>
  <c r="B829" i="211" s="1"/>
  <c r="N44" i="211"/>
  <c r="M43" i="211"/>
  <c r="B80" i="211"/>
  <c r="F488" i="211"/>
  <c r="D489" i="211"/>
  <c r="C489" i="211"/>
  <c r="B489" i="211" s="1"/>
  <c r="E488" i="211"/>
  <c r="F744" i="211"/>
  <c r="E744" i="211"/>
  <c r="D745" i="211"/>
  <c r="C745" i="211"/>
  <c r="B745" i="211" s="1"/>
  <c r="F80" i="211"/>
  <c r="E80" i="211"/>
  <c r="D81" i="211"/>
  <c r="C81" i="211"/>
  <c r="O45" i="211"/>
  <c r="G46" i="211" s="1"/>
  <c r="J45" i="211"/>
  <c r="K45" i="211" s="1"/>
  <c r="M45" i="211" s="1"/>
  <c r="F172" i="211"/>
  <c r="C173" i="211"/>
  <c r="B173" i="211" s="1"/>
  <c r="D173" i="211"/>
  <c r="E172" i="211"/>
  <c r="F951" i="211"/>
  <c r="D952" i="211"/>
  <c r="C952" i="211"/>
  <c r="B952" i="211" s="1"/>
  <c r="E951" i="211"/>
  <c r="F910" i="211"/>
  <c r="E910" i="211"/>
  <c r="D911" i="211"/>
  <c r="C911" i="211"/>
  <c r="B911" i="211" s="1"/>
  <c r="F531" i="211"/>
  <c r="E531" i="211"/>
  <c r="D532" i="211"/>
  <c r="C532" i="211"/>
  <c r="B532" i="211" s="1"/>
  <c r="F1070" i="211"/>
  <c r="E1070" i="211"/>
  <c r="D1071" i="211"/>
  <c r="C1071" i="211"/>
  <c r="B1071" i="211" s="1"/>
  <c r="F991" i="211"/>
  <c r="D992" i="211"/>
  <c r="C992" i="211"/>
  <c r="B992" i="211" s="1"/>
  <c r="E991" i="211"/>
  <c r="F90" i="200"/>
  <c r="E90" i="200"/>
  <c r="D91" i="200"/>
  <c r="C91" i="200"/>
  <c r="B91" i="200" s="1"/>
  <c r="B90" i="200"/>
  <c r="F64" i="200"/>
  <c r="D65" i="200"/>
  <c r="C65" i="200"/>
  <c r="B65" i="200" s="1"/>
  <c r="E64" i="200"/>
  <c r="F124" i="200"/>
  <c r="C125" i="200"/>
  <c r="B125" i="200" s="1"/>
  <c r="E124" i="200"/>
  <c r="D125" i="200"/>
  <c r="F42" i="208"/>
  <c r="C43" i="208"/>
  <c r="E42" i="208"/>
  <c r="C807" i="199"/>
  <c r="B807" i="199" s="1"/>
  <c r="D807" i="199"/>
  <c r="F807" i="199" s="1"/>
  <c r="E806" i="199"/>
  <c r="N596" i="199"/>
  <c r="N727" i="205"/>
  <c r="O727" i="205" s="1"/>
  <c r="G728" i="205" s="1"/>
  <c r="H728" i="205" s="1"/>
  <c r="N728" i="205" s="1"/>
  <c r="O728" i="205" s="1"/>
  <c r="G729" i="205" s="1"/>
  <c r="D508" i="205"/>
  <c r="F508" i="205" s="1"/>
  <c r="B479" i="205"/>
  <c r="D479" i="205"/>
  <c r="O260" i="205"/>
  <c r="O228" i="205"/>
  <c r="O129" i="205"/>
  <c r="G60" i="205"/>
  <c r="N304" i="194"/>
  <c r="C41" i="196"/>
  <c r="E40" i="196"/>
  <c r="D538" i="210"/>
  <c r="C538" i="210"/>
  <c r="B538" i="210" s="1"/>
  <c r="E537" i="210"/>
  <c r="C612" i="210"/>
  <c r="B612" i="210" s="1"/>
  <c r="E611" i="210"/>
  <c r="D612" i="210"/>
  <c r="D648" i="210"/>
  <c r="C648" i="210"/>
  <c r="B648" i="210" s="1"/>
  <c r="E647" i="210"/>
  <c r="E229" i="210"/>
  <c r="D230" i="210"/>
  <c r="C230" i="210"/>
  <c r="B230" i="210" s="1"/>
  <c r="D110" i="210"/>
  <c r="E109" i="210"/>
  <c r="C110" i="210"/>
  <c r="B110" i="210" s="1"/>
  <c r="E190" i="210"/>
  <c r="D191" i="210"/>
  <c r="C191" i="210"/>
  <c r="B191" i="210" s="1"/>
  <c r="D349" i="210"/>
  <c r="C349" i="210"/>
  <c r="B349" i="210" s="1"/>
  <c r="E348" i="210"/>
  <c r="D309" i="210"/>
  <c r="C309" i="210"/>
  <c r="B309" i="210" s="1"/>
  <c r="E308" i="210"/>
  <c r="E425" i="210"/>
  <c r="D426" i="210"/>
  <c r="C426" i="210"/>
  <c r="B426" i="210" s="1"/>
  <c r="C501" i="210"/>
  <c r="B501" i="210" s="1"/>
  <c r="E500" i="210"/>
  <c r="D501" i="210"/>
  <c r="D575" i="210"/>
  <c r="C575" i="210"/>
  <c r="B575" i="210" s="1"/>
  <c r="E574" i="210"/>
  <c r="D69" i="210"/>
  <c r="E68" i="210"/>
  <c r="C69" i="210"/>
  <c r="B69" i="210" s="1"/>
  <c r="C387" i="210"/>
  <c r="B387" i="210" s="1"/>
  <c r="D387" i="210"/>
  <c r="E386" i="210"/>
  <c r="E150" i="210"/>
  <c r="D151" i="210"/>
  <c r="C151" i="210"/>
  <c r="B151" i="210" s="1"/>
  <c r="E269" i="210"/>
  <c r="D270" i="210"/>
  <c r="C270" i="210"/>
  <c r="B270" i="210" s="1"/>
  <c r="E463" i="210"/>
  <c r="C464" i="210"/>
  <c r="B464" i="210" s="1"/>
  <c r="D464" i="210"/>
  <c r="O779" i="199"/>
  <c r="G780" i="199" s="1"/>
  <c r="O780" i="199" s="1"/>
  <c r="J779" i="199"/>
  <c r="K779" i="199" s="1"/>
  <c r="M779" i="199" s="1"/>
  <c r="K740" i="199"/>
  <c r="O740" i="199"/>
  <c r="N740" i="199"/>
  <c r="I607" i="199"/>
  <c r="I604" i="199"/>
  <c r="I602" i="199"/>
  <c r="I600" i="199"/>
  <c r="I606" i="199"/>
  <c r="I596" i="199"/>
  <c r="K596" i="199" s="1"/>
  <c r="M596" i="199" s="1"/>
  <c r="I601" i="199"/>
  <c r="I598" i="199"/>
  <c r="I599" i="199"/>
  <c r="N718" i="199"/>
  <c r="I597" i="199"/>
  <c r="G719" i="199"/>
  <c r="H719" i="199" s="1"/>
  <c r="I605" i="199"/>
  <c r="O659" i="199"/>
  <c r="G660" i="199" s="1"/>
  <c r="O660" i="199" s="1"/>
  <c r="I641" i="199"/>
  <c r="I646" i="199"/>
  <c r="I643" i="199"/>
  <c r="I642" i="199"/>
  <c r="I639" i="199"/>
  <c r="I648" i="199"/>
  <c r="I644" i="199"/>
  <c r="I647" i="199"/>
  <c r="I645" i="199"/>
  <c r="I638" i="199"/>
  <c r="K638" i="199" s="1"/>
  <c r="M638" i="199" s="1"/>
  <c r="I649" i="199"/>
  <c r="I640" i="199"/>
  <c r="O615" i="199"/>
  <c r="G616" i="199" s="1"/>
  <c r="H616" i="199" s="1"/>
  <c r="N616" i="199" s="1"/>
  <c r="O249" i="199"/>
  <c r="G250" i="199" s="1"/>
  <c r="H250" i="199" s="1"/>
  <c r="O250" i="199" s="1"/>
  <c r="G251" i="199" s="1"/>
  <c r="N615" i="199"/>
  <c r="H384" i="199"/>
  <c r="N384" i="199" s="1"/>
  <c r="G358" i="199"/>
  <c r="H304" i="199"/>
  <c r="O304" i="199" s="1"/>
  <c r="G305" i="199" s="1"/>
  <c r="N248" i="199"/>
  <c r="F728" i="199"/>
  <c r="D729" i="199"/>
  <c r="C729" i="199"/>
  <c r="B729" i="199" s="1"/>
  <c r="E728" i="199"/>
  <c r="O574" i="199"/>
  <c r="G575" i="199" s="1"/>
  <c r="N574" i="199"/>
  <c r="O798" i="199"/>
  <c r="G799" i="199" s="1"/>
  <c r="N798" i="199"/>
  <c r="N680" i="199"/>
  <c r="O680" i="199"/>
  <c r="G483" i="199"/>
  <c r="H483" i="199" s="1"/>
  <c r="G278" i="199"/>
  <c r="H278" i="199" s="1"/>
  <c r="G851" i="199"/>
  <c r="J851" i="199" s="1"/>
  <c r="K851" i="199" s="1"/>
  <c r="M851" i="199" s="1"/>
  <c r="G460" i="199"/>
  <c r="H460" i="199" s="1"/>
  <c r="G818" i="199"/>
  <c r="E807" i="199"/>
  <c r="H135" i="199"/>
  <c r="O135" i="199" s="1"/>
  <c r="G136" i="199" s="1"/>
  <c r="H106" i="199"/>
  <c r="O217" i="162"/>
  <c r="G218" i="162" s="1"/>
  <c r="D749" i="199"/>
  <c r="F749" i="199" s="1"/>
  <c r="C749" i="199"/>
  <c r="B749" i="199" s="1"/>
  <c r="E748" i="199"/>
  <c r="E825" i="199"/>
  <c r="E491" i="199"/>
  <c r="C492" i="199"/>
  <c r="B492" i="199" s="1"/>
  <c r="D492" i="199"/>
  <c r="F492" i="199" s="1"/>
  <c r="E708" i="199"/>
  <c r="D709" i="199"/>
  <c r="F709" i="199" s="1"/>
  <c r="C709" i="199"/>
  <c r="B709" i="199" s="1"/>
  <c r="E768" i="199"/>
  <c r="D769" i="199"/>
  <c r="F769" i="199" s="1"/>
  <c r="C769" i="199"/>
  <c r="B769" i="199" s="1"/>
  <c r="C647" i="199"/>
  <c r="B647" i="199" s="1"/>
  <c r="E646" i="199"/>
  <c r="D647" i="199"/>
  <c r="F647" i="199" s="1"/>
  <c r="D561" i="199"/>
  <c r="F561" i="199" s="1"/>
  <c r="C561" i="199"/>
  <c r="B561" i="199" s="1"/>
  <c r="E560" i="199"/>
  <c r="D668" i="199"/>
  <c r="F668" i="199" s="1"/>
  <c r="C668" i="199"/>
  <c r="B668" i="199" s="1"/>
  <c r="E667" i="199"/>
  <c r="C468" i="199"/>
  <c r="B468" i="199" s="1"/>
  <c r="E467" i="199"/>
  <c r="D468" i="199"/>
  <c r="F468" i="199" s="1"/>
  <c r="C626" i="199"/>
  <c r="B626" i="199" s="1"/>
  <c r="E625" i="199"/>
  <c r="D626" i="199"/>
  <c r="F626" i="199" s="1"/>
  <c r="D515" i="199"/>
  <c r="F515" i="199" s="1"/>
  <c r="C515" i="199"/>
  <c r="B515" i="199" s="1"/>
  <c r="E514" i="199"/>
  <c r="D605" i="199"/>
  <c r="F605" i="199" s="1"/>
  <c r="E604" i="199"/>
  <c r="C605" i="199"/>
  <c r="B605" i="199" s="1"/>
  <c r="C583" i="199"/>
  <c r="B583" i="199" s="1"/>
  <c r="D583" i="199"/>
  <c r="F583" i="199" s="1"/>
  <c r="E582" i="199"/>
  <c r="E689" i="199"/>
  <c r="D690" i="199"/>
  <c r="F690" i="199" s="1"/>
  <c r="C690" i="199"/>
  <c r="B690" i="199" s="1"/>
  <c r="E537" i="199"/>
  <c r="D538" i="199"/>
  <c r="F538" i="199" s="1"/>
  <c r="C538" i="199"/>
  <c r="B538" i="199" s="1"/>
  <c r="E788" i="199"/>
  <c r="G53" i="187"/>
  <c r="I753" i="203"/>
  <c r="I761" i="203"/>
  <c r="I759" i="203"/>
  <c r="I758" i="203"/>
  <c r="I752" i="203"/>
  <c r="I760" i="203"/>
  <c r="I763" i="203"/>
  <c r="I762" i="203"/>
  <c r="I757" i="203"/>
  <c r="I755" i="203"/>
  <c r="I754" i="203"/>
  <c r="I756" i="203"/>
  <c r="I764" i="203"/>
  <c r="I706" i="203"/>
  <c r="I714" i="203"/>
  <c r="I713" i="203"/>
  <c r="I712" i="203"/>
  <c r="I711" i="203"/>
  <c r="I710" i="203"/>
  <c r="I709" i="203"/>
  <c r="I708" i="203"/>
  <c r="I717" i="203"/>
  <c r="I707" i="203"/>
  <c r="I716" i="203"/>
  <c r="I705" i="203"/>
  <c r="I715" i="203"/>
  <c r="N334" i="203"/>
  <c r="O306" i="203"/>
  <c r="G307" i="203" s="1"/>
  <c r="H307" i="203" s="1"/>
  <c r="N307" i="203" s="1"/>
  <c r="N125" i="203"/>
  <c r="O40" i="203"/>
  <c r="G41" i="203" s="1"/>
  <c r="H130" i="162"/>
  <c r="N130" i="162" s="1"/>
  <c r="O792" i="203"/>
  <c r="G793" i="203" s="1"/>
  <c r="E314" i="203"/>
  <c r="O156" i="203"/>
  <c r="G157" i="203" s="1"/>
  <c r="H157" i="203" s="1"/>
  <c r="O157" i="203" s="1"/>
  <c r="G158" i="203" s="1"/>
  <c r="O125" i="203"/>
  <c r="G126" i="203" s="1"/>
  <c r="H126" i="203" s="1"/>
  <c r="O126" i="203" s="1"/>
  <c r="G127" i="203" s="1"/>
  <c r="N40" i="203"/>
  <c r="N652" i="194"/>
  <c r="O577" i="194"/>
  <c r="G578" i="194" s="1"/>
  <c r="H578" i="194" s="1"/>
  <c r="N578" i="194" s="1"/>
  <c r="N577" i="194"/>
  <c r="H502" i="194"/>
  <c r="O502" i="194" s="1"/>
  <c r="G384" i="194"/>
  <c r="N463" i="194"/>
  <c r="O463" i="194"/>
  <c r="N383" i="194"/>
  <c r="O346" i="194"/>
  <c r="G347" i="194" s="1"/>
  <c r="H347" i="194" s="1"/>
  <c r="O347" i="194" s="1"/>
  <c r="G348" i="194" s="1"/>
  <c r="O304" i="194"/>
  <c r="G305" i="194" s="1"/>
  <c r="O615" i="194"/>
  <c r="G616" i="194" s="1"/>
  <c r="H616" i="194" s="1"/>
  <c r="O616" i="194" s="1"/>
  <c r="G617" i="194" s="1"/>
  <c r="O652" i="194"/>
  <c r="O540" i="194"/>
  <c r="G541" i="194" s="1"/>
  <c r="H541" i="194" s="1"/>
  <c r="O541" i="194" s="1"/>
  <c r="G542" i="194" s="1"/>
  <c r="H689" i="194"/>
  <c r="O426" i="194"/>
  <c r="G427" i="194" s="1"/>
  <c r="H427" i="194" s="1"/>
  <c r="N427" i="194" s="1"/>
  <c r="E506" i="194"/>
  <c r="D507" i="194"/>
  <c r="F507" i="194" s="1"/>
  <c r="C507" i="194"/>
  <c r="B507" i="194" s="1"/>
  <c r="D655" i="194"/>
  <c r="F655" i="194" s="1"/>
  <c r="C655" i="194"/>
  <c r="B655" i="194" s="1"/>
  <c r="E654" i="194"/>
  <c r="D430" i="194"/>
  <c r="F430" i="194" s="1"/>
  <c r="C430" i="194"/>
  <c r="B430" i="194" s="1"/>
  <c r="E429" i="194"/>
  <c r="C618" i="194"/>
  <c r="B618" i="194" s="1"/>
  <c r="E617" i="194"/>
  <c r="D618" i="194"/>
  <c r="F618" i="194" s="1"/>
  <c r="C68" i="194"/>
  <c r="B68" i="194" s="1"/>
  <c r="E67" i="194"/>
  <c r="D68" i="194"/>
  <c r="F68" i="194" s="1"/>
  <c r="C110" i="194"/>
  <c r="B110" i="194" s="1"/>
  <c r="E109" i="194"/>
  <c r="D110" i="194"/>
  <c r="F110" i="194" s="1"/>
  <c r="D691" i="194"/>
  <c r="F691" i="194" s="1"/>
  <c r="C691" i="194"/>
  <c r="B691" i="194" s="1"/>
  <c r="E690" i="194"/>
  <c r="D727" i="194"/>
  <c r="F727" i="194" s="1"/>
  <c r="C727" i="194"/>
  <c r="B727" i="194" s="1"/>
  <c r="E726" i="194"/>
  <c r="C351" i="194"/>
  <c r="B351" i="194" s="1"/>
  <c r="E350" i="194"/>
  <c r="D351" i="194"/>
  <c r="F351" i="194" s="1"/>
  <c r="C233" i="194"/>
  <c r="B233" i="194" s="1"/>
  <c r="D233" i="194"/>
  <c r="F233" i="194" s="1"/>
  <c r="E232" i="194"/>
  <c r="C312" i="194"/>
  <c r="B312" i="194" s="1"/>
  <c r="E311" i="194"/>
  <c r="D312" i="194"/>
  <c r="F312" i="194" s="1"/>
  <c r="D152" i="194"/>
  <c r="F152" i="194" s="1"/>
  <c r="C152" i="194"/>
  <c r="B152" i="194" s="1"/>
  <c r="E151" i="194"/>
  <c r="C273" i="194"/>
  <c r="B273" i="194" s="1"/>
  <c r="D273" i="194"/>
  <c r="F273" i="194" s="1"/>
  <c r="E272" i="194"/>
  <c r="E191" i="194"/>
  <c r="D192" i="194"/>
  <c r="F192" i="194" s="1"/>
  <c r="C192" i="194"/>
  <c r="B192" i="194" s="1"/>
  <c r="C762" i="194"/>
  <c r="D762" i="194" s="1"/>
  <c r="F762" i="194" s="1"/>
  <c r="D544" i="194"/>
  <c r="F544" i="194" s="1"/>
  <c r="E543" i="194"/>
  <c r="C544" i="194"/>
  <c r="B544" i="194" s="1"/>
  <c r="E468" i="194"/>
  <c r="D469" i="194"/>
  <c r="F469" i="194" s="1"/>
  <c r="C469" i="194"/>
  <c r="B469" i="194" s="1"/>
  <c r="E580" i="194"/>
  <c r="D581" i="194"/>
  <c r="F581" i="194" s="1"/>
  <c r="C581" i="194"/>
  <c r="B581" i="194" s="1"/>
  <c r="E389" i="194"/>
  <c r="D390" i="194"/>
  <c r="F390" i="194" s="1"/>
  <c r="C390" i="194"/>
  <c r="B390" i="194" s="1"/>
  <c r="C86" i="162"/>
  <c r="E85" i="162"/>
  <c r="B131" i="162"/>
  <c r="D131" i="162"/>
  <c r="F131" i="162" s="1"/>
  <c r="E218" i="162"/>
  <c r="C219" i="162"/>
  <c r="D176" i="162"/>
  <c r="F176" i="162" s="1"/>
  <c r="B176" i="162"/>
  <c r="C43" i="162"/>
  <c r="E42" i="162"/>
  <c r="R48" i="162"/>
  <c r="Q48" i="162"/>
  <c r="B807" i="205"/>
  <c r="D807" i="205"/>
  <c r="F807" i="205" s="1"/>
  <c r="E781" i="205"/>
  <c r="H780" i="205"/>
  <c r="N780" i="205" s="1"/>
  <c r="O780" i="205" s="1"/>
  <c r="G781" i="205" s="1"/>
  <c r="D756" i="205"/>
  <c r="F756" i="205" s="1"/>
  <c r="B756" i="205"/>
  <c r="N752" i="205"/>
  <c r="O752" i="205" s="1"/>
  <c r="G753" i="205" s="1"/>
  <c r="H753" i="205" s="1"/>
  <c r="N753" i="205" s="1"/>
  <c r="O753" i="205" s="1"/>
  <c r="G754" i="205" s="1"/>
  <c r="H754" i="205" s="1"/>
  <c r="N754" i="205" s="1"/>
  <c r="O754" i="205" s="1"/>
  <c r="G755" i="205" s="1"/>
  <c r="H755" i="205" s="1"/>
  <c r="N755" i="205" s="1"/>
  <c r="O755" i="205" s="1"/>
  <c r="G756" i="205" s="1"/>
  <c r="D730" i="205"/>
  <c r="F730" i="205" s="1"/>
  <c r="B730" i="205"/>
  <c r="B704" i="205"/>
  <c r="D704" i="205"/>
  <c r="F704" i="205" s="1"/>
  <c r="H703" i="205"/>
  <c r="N703" i="205" s="1"/>
  <c r="O703" i="205" s="1"/>
  <c r="G704" i="205" s="1"/>
  <c r="C677" i="205"/>
  <c r="E676" i="205"/>
  <c r="E650" i="205"/>
  <c r="C651" i="205"/>
  <c r="D623" i="205"/>
  <c r="F623" i="205" s="1"/>
  <c r="B623" i="205"/>
  <c r="D595" i="205"/>
  <c r="F595" i="205" s="1"/>
  <c r="B595" i="205"/>
  <c r="E567" i="205"/>
  <c r="C568" i="205"/>
  <c r="N534" i="205"/>
  <c r="O534" i="205" s="1"/>
  <c r="B538" i="205"/>
  <c r="D538" i="205"/>
  <c r="F538" i="205" s="1"/>
  <c r="N505" i="205"/>
  <c r="O505" i="205" s="1"/>
  <c r="E390" i="205"/>
  <c r="C391" i="205"/>
  <c r="N386" i="205"/>
  <c r="O386" i="205" s="1"/>
  <c r="N196" i="205"/>
  <c r="O196" i="205" s="1"/>
  <c r="N163" i="205"/>
  <c r="O163" i="205" s="1"/>
  <c r="N95" i="205"/>
  <c r="O95" i="205" s="1"/>
  <c r="D449" i="205"/>
  <c r="B449" i="205"/>
  <c r="C65" i="205"/>
  <c r="E64" i="205"/>
  <c r="D264" i="205"/>
  <c r="F264" i="205" s="1"/>
  <c r="B264" i="205"/>
  <c r="C833" i="205"/>
  <c r="E98" i="205"/>
  <c r="C99" i="205"/>
  <c r="C200" i="205"/>
  <c r="E199" i="205"/>
  <c r="D327" i="205"/>
  <c r="F327" i="205" s="1"/>
  <c r="B327" i="205"/>
  <c r="C359" i="205"/>
  <c r="E358" i="205"/>
  <c r="C167" i="205"/>
  <c r="E166" i="205"/>
  <c r="B232" i="205"/>
  <c r="D232" i="205"/>
  <c r="F232" i="205" s="1"/>
  <c r="D133" i="205"/>
  <c r="F133" i="205" s="1"/>
  <c r="B133" i="205"/>
  <c r="D419" i="205"/>
  <c r="B419" i="205"/>
  <c r="C297" i="205"/>
  <c r="E296" i="205"/>
  <c r="E43" i="205"/>
  <c r="C44" i="205"/>
  <c r="R36" i="205" s="1"/>
  <c r="E19" i="187"/>
  <c r="C20" i="187"/>
  <c r="D61" i="187"/>
  <c r="F61" i="187" s="1"/>
  <c r="E60" i="187"/>
  <c r="C61" i="187"/>
  <c r="B61" i="187" s="1"/>
  <c r="D37" i="207"/>
  <c r="F37" i="207" s="1"/>
  <c r="B37" i="207"/>
  <c r="E443" i="199"/>
  <c r="D444" i="199"/>
  <c r="F444" i="199" s="1"/>
  <c r="C444" i="199"/>
  <c r="B444" i="199" s="1"/>
  <c r="C420" i="199"/>
  <c r="B420" i="199" s="1"/>
  <c r="D420" i="199"/>
  <c r="F420" i="199" s="1"/>
  <c r="E419" i="199"/>
  <c r="D394" i="199"/>
  <c r="F394" i="199" s="1"/>
  <c r="E393" i="199"/>
  <c r="C394" i="199"/>
  <c r="B394" i="199" s="1"/>
  <c r="E367" i="199"/>
  <c r="C368" i="199"/>
  <c r="B368" i="199" s="1"/>
  <c r="D368" i="199"/>
  <c r="F368" i="199" s="1"/>
  <c r="D341" i="199"/>
  <c r="F341" i="199" s="1"/>
  <c r="E340" i="199"/>
  <c r="C341" i="199"/>
  <c r="B341" i="199" s="1"/>
  <c r="D314" i="199"/>
  <c r="F314" i="199" s="1"/>
  <c r="E313" i="199"/>
  <c r="C314" i="199"/>
  <c r="B314" i="199" s="1"/>
  <c r="C287" i="199"/>
  <c r="B287" i="199" s="1"/>
  <c r="E286" i="199"/>
  <c r="D287" i="199"/>
  <c r="F287" i="199" s="1"/>
  <c r="D259" i="199"/>
  <c r="F259" i="199" s="1"/>
  <c r="E258" i="199"/>
  <c r="C259" i="199"/>
  <c r="B259" i="199" s="1"/>
  <c r="D231" i="199"/>
  <c r="F231" i="199" s="1"/>
  <c r="E230" i="199"/>
  <c r="C231" i="199"/>
  <c r="B231" i="199" s="1"/>
  <c r="D203" i="199"/>
  <c r="F203" i="199" s="1"/>
  <c r="E202" i="199"/>
  <c r="C203" i="199"/>
  <c r="B203" i="199" s="1"/>
  <c r="D174" i="199"/>
  <c r="F174" i="199" s="1"/>
  <c r="E173" i="199"/>
  <c r="C174" i="199"/>
  <c r="B174" i="199" s="1"/>
  <c r="D145" i="199"/>
  <c r="F145" i="199" s="1"/>
  <c r="E144" i="199"/>
  <c r="C145" i="199"/>
  <c r="B145" i="199" s="1"/>
  <c r="D116" i="199"/>
  <c r="F116" i="199" s="1"/>
  <c r="E115" i="199"/>
  <c r="C116" i="199"/>
  <c r="B116" i="199" s="1"/>
  <c r="C87" i="199"/>
  <c r="B87" i="199" s="1"/>
  <c r="D87" i="199"/>
  <c r="F87" i="199" s="1"/>
  <c r="E86" i="199"/>
  <c r="N394" i="203"/>
  <c r="G33" i="217"/>
  <c r="E39" i="216"/>
  <c r="C40" i="216"/>
  <c r="E48" i="203"/>
  <c r="D49" i="203"/>
  <c r="F49" i="203" s="1"/>
  <c r="C49" i="203"/>
  <c r="B49" i="203" s="1"/>
  <c r="E711" i="203"/>
  <c r="C712" i="203"/>
  <c r="B712" i="203" s="1"/>
  <c r="D712" i="203"/>
  <c r="F712" i="203" s="1"/>
  <c r="D536" i="203"/>
  <c r="F536" i="203" s="1"/>
  <c r="E535" i="203"/>
  <c r="C536" i="203"/>
  <c r="B536" i="203" s="1"/>
  <c r="D456" i="203"/>
  <c r="F456" i="203" s="1"/>
  <c r="E455" i="203"/>
  <c r="C456" i="203"/>
  <c r="B456" i="203" s="1"/>
  <c r="C737" i="203"/>
  <c r="B737" i="203" s="1"/>
  <c r="E736" i="203"/>
  <c r="D737" i="203"/>
  <c r="F737" i="203" s="1"/>
  <c r="D197" i="203"/>
  <c r="F197" i="203" s="1"/>
  <c r="E196" i="203"/>
  <c r="C197" i="203"/>
  <c r="B197" i="203" s="1"/>
  <c r="E165" i="203"/>
  <c r="D166" i="203"/>
  <c r="F166" i="203" s="1"/>
  <c r="C166" i="203"/>
  <c r="B166" i="203" s="1"/>
  <c r="D688" i="203"/>
  <c r="F688" i="203" s="1"/>
  <c r="E687" i="203"/>
  <c r="C688" i="203"/>
  <c r="B688" i="203" s="1"/>
  <c r="D663" i="203"/>
  <c r="F663" i="203" s="1"/>
  <c r="E662" i="203"/>
  <c r="C663" i="203"/>
  <c r="B663" i="203" s="1"/>
  <c r="D562" i="203"/>
  <c r="F562" i="203" s="1"/>
  <c r="E561" i="203"/>
  <c r="C562" i="203"/>
  <c r="B562" i="203" s="1"/>
  <c r="E482" i="203"/>
  <c r="D483" i="203"/>
  <c r="F483" i="203" s="1"/>
  <c r="C483" i="203"/>
  <c r="B483" i="203" s="1"/>
  <c r="D286" i="203"/>
  <c r="F286" i="203" s="1"/>
  <c r="E285" i="203"/>
  <c r="C286" i="203"/>
  <c r="B286" i="203" s="1"/>
  <c r="D801" i="203"/>
  <c r="F801" i="203" s="1"/>
  <c r="E800" i="203"/>
  <c r="C801" i="203"/>
  <c r="B801" i="203" s="1"/>
  <c r="E759" i="203"/>
  <c r="D760" i="203"/>
  <c r="F760" i="203" s="1"/>
  <c r="C760" i="203"/>
  <c r="B760" i="203" s="1"/>
  <c r="D136" i="203"/>
  <c r="F136" i="203" s="1"/>
  <c r="E135" i="203"/>
  <c r="C136" i="203"/>
  <c r="B136" i="203" s="1"/>
  <c r="D429" i="203"/>
  <c r="F429" i="203" s="1"/>
  <c r="E428" i="203"/>
  <c r="C429" i="203"/>
  <c r="B429" i="203" s="1"/>
  <c r="D401" i="203"/>
  <c r="F401" i="203" s="1"/>
  <c r="E400" i="203"/>
  <c r="C401" i="203"/>
  <c r="B401" i="203" s="1"/>
  <c r="D344" i="203"/>
  <c r="F344" i="203" s="1"/>
  <c r="E343" i="203"/>
  <c r="C344" i="203"/>
  <c r="B344" i="203" s="1"/>
  <c r="D104" i="203"/>
  <c r="F104" i="203" s="1"/>
  <c r="E103" i="203"/>
  <c r="C104" i="203"/>
  <c r="B104" i="203" s="1"/>
  <c r="C638" i="203"/>
  <c r="B638" i="203" s="1"/>
  <c r="E637" i="203"/>
  <c r="D638" i="203"/>
  <c r="F638" i="203" s="1"/>
  <c r="C588" i="203"/>
  <c r="B588" i="203" s="1"/>
  <c r="D588" i="203"/>
  <c r="F588" i="203" s="1"/>
  <c r="E587" i="203"/>
  <c r="C257" i="203"/>
  <c r="B257" i="203" s="1"/>
  <c r="D257" i="203"/>
  <c r="F257" i="203" s="1"/>
  <c r="E256" i="203"/>
  <c r="D227" i="203"/>
  <c r="F227" i="203" s="1"/>
  <c r="E226" i="203"/>
  <c r="C227" i="203"/>
  <c r="B227" i="203" s="1"/>
  <c r="D613" i="203"/>
  <c r="F613" i="203" s="1"/>
  <c r="E612" i="203"/>
  <c r="C613" i="203"/>
  <c r="B613" i="203" s="1"/>
  <c r="D72" i="203"/>
  <c r="F72" i="203" s="1"/>
  <c r="E71" i="203"/>
  <c r="C72" i="203"/>
  <c r="B72" i="203" s="1"/>
  <c r="D315" i="203"/>
  <c r="F315" i="203" s="1"/>
  <c r="C315" i="203"/>
  <c r="B315" i="203" s="1"/>
  <c r="D510" i="203"/>
  <c r="F510" i="203" s="1"/>
  <c r="E509" i="203"/>
  <c r="C510" i="203"/>
  <c r="B510" i="203" s="1"/>
  <c r="D374" i="203"/>
  <c r="F374" i="203" s="1"/>
  <c r="E373" i="203"/>
  <c r="C374" i="203"/>
  <c r="B374" i="203" s="1"/>
  <c r="H448" i="203"/>
  <c r="N255" i="211"/>
  <c r="O100" i="210"/>
  <c r="G101" i="210" s="1"/>
  <c r="H101" i="210" s="1"/>
  <c r="N101" i="210" s="1"/>
  <c r="N434" i="199"/>
  <c r="N164" i="199"/>
  <c r="N524" i="211"/>
  <c r="N736" i="211"/>
  <c r="N140" i="210"/>
  <c r="N903" i="211"/>
  <c r="O501" i="203"/>
  <c r="G502" i="203" s="1"/>
  <c r="H502" i="203" s="1"/>
  <c r="N638" i="199"/>
  <c r="O762" i="199"/>
  <c r="O188" i="203"/>
  <c r="G189" i="203" s="1"/>
  <c r="H189" i="203" s="1"/>
  <c r="O189" i="203" s="1"/>
  <c r="G190" i="203" s="1"/>
  <c r="H266" i="194"/>
  <c r="O266" i="194" s="1"/>
  <c r="G267" i="194" s="1"/>
  <c r="H267" i="194" s="1"/>
  <c r="N267" i="194" s="1"/>
  <c r="N94" i="203"/>
  <c r="O338" i="210"/>
  <c r="G339" i="210" s="1"/>
  <c r="H339" i="210" s="1"/>
  <c r="O339" i="210" s="1"/>
  <c r="G340" i="210" s="1"/>
  <c r="N863" i="211"/>
  <c r="N602" i="210"/>
  <c r="N459" i="199"/>
  <c r="N116" i="200"/>
  <c r="N705" i="203"/>
  <c r="O609" i="211"/>
  <c r="G610" i="211" s="1"/>
  <c r="H610" i="211" s="1"/>
  <c r="O610" i="211" s="1"/>
  <c r="G611" i="211" s="1"/>
  <c r="O67" i="203"/>
  <c r="G68" i="203" s="1"/>
  <c r="H68" i="203" s="1"/>
  <c r="O68" i="203" s="1"/>
  <c r="G69" i="203" s="1"/>
  <c r="N454" i="210"/>
  <c r="N505" i="199"/>
  <c r="O143" i="194"/>
  <c r="G144" i="194" s="1"/>
  <c r="H144" i="194" s="1"/>
  <c r="O144" i="194" s="1"/>
  <c r="G145" i="194" s="1"/>
  <c r="N180" i="210"/>
  <c r="N81" i="200"/>
  <c r="N493" i="210"/>
  <c r="O221" i="210"/>
  <c r="G222" i="210" s="1"/>
  <c r="H222" i="210" s="1"/>
  <c r="N222" i="210" s="1"/>
  <c r="N679" i="203"/>
  <c r="O1064" i="211"/>
  <c r="G1065" i="211" s="1"/>
  <c r="H1065" i="211" s="1"/>
  <c r="O1065" i="211" s="1"/>
  <c r="G1066" i="211" s="1"/>
  <c r="H695" i="211"/>
  <c r="O695" i="211" s="1"/>
  <c r="G696" i="211" s="1"/>
  <c r="H301" i="210"/>
  <c r="N301" i="210" s="1"/>
  <c r="H552" i="199"/>
  <c r="O552" i="199" s="1"/>
  <c r="G553" i="199" s="1"/>
  <c r="J553" i="199" s="1"/>
  <c r="H530" i="199"/>
  <c r="O530" i="199" s="1"/>
  <c r="G531" i="199" s="1"/>
  <c r="J531" i="199" s="1"/>
  <c r="H85" i="195"/>
  <c r="N85" i="195" s="1"/>
  <c r="O85" i="195" s="1"/>
  <c r="G86" i="195" s="1"/>
  <c r="H48" i="195"/>
  <c r="N48" i="195" s="1"/>
  <c r="O48" i="195" s="1"/>
  <c r="G49" i="195" s="1"/>
  <c r="H186" i="194"/>
  <c r="N186" i="194" s="1"/>
  <c r="H165" i="211"/>
  <c r="N165" i="211" s="1"/>
  <c r="H494" i="210"/>
  <c r="N494" i="210" s="1"/>
  <c r="H195" i="199"/>
  <c r="H118" i="211"/>
  <c r="O118" i="211" s="1"/>
  <c r="G119" i="211" s="1"/>
  <c r="H438" i="211"/>
  <c r="O438" i="211" s="1"/>
  <c r="G439" i="211" s="1"/>
  <c r="O553" i="203"/>
  <c r="G554" i="203" s="1"/>
  <c r="H554" i="203" s="1"/>
  <c r="H261" i="210"/>
  <c r="N261" i="210" s="1"/>
  <c r="H141" i="210"/>
  <c r="N141" i="210" s="1"/>
  <c r="H356" i="205"/>
  <c r="H39" i="162"/>
  <c r="H864" i="211"/>
  <c r="O864" i="211" s="1"/>
  <c r="G865" i="211" s="1"/>
  <c r="H475" i="203"/>
  <c r="H61" i="210"/>
  <c r="N61" i="210" s="1"/>
  <c r="H984" i="211"/>
  <c r="O984" i="211" s="1"/>
  <c r="G985" i="211" s="1"/>
  <c r="H777" i="211"/>
  <c r="N777" i="211" s="1"/>
  <c r="O619" i="205"/>
  <c r="K14" i="195"/>
  <c r="O411" i="199"/>
  <c r="G412" i="199" s="1"/>
  <c r="H412" i="199" s="1"/>
  <c r="O603" i="203"/>
  <c r="G604" i="203" s="1"/>
  <c r="H604" i="203" s="1"/>
  <c r="O39" i="205"/>
  <c r="G417" i="205"/>
  <c r="O421" i="203"/>
  <c r="G422" i="203" s="1"/>
  <c r="H422" i="203" s="1"/>
  <c r="G294" i="205"/>
  <c r="N164" i="211"/>
  <c r="H218" i="203"/>
  <c r="N36" i="216"/>
  <c r="N300" i="210"/>
  <c r="O528" i="210"/>
  <c r="G529" i="210" s="1"/>
  <c r="O639" i="210"/>
  <c r="G640" i="210" s="1"/>
  <c r="O565" i="210"/>
  <c r="G566" i="210" s="1"/>
  <c r="O479" i="211"/>
  <c r="G480" i="211" s="1"/>
  <c r="N156" i="203"/>
  <c r="O378" i="210"/>
  <c r="G379" i="210" s="1"/>
  <c r="N694" i="211"/>
  <c r="H331" i="199"/>
  <c r="O331" i="199" s="1"/>
  <c r="G332" i="199" s="1"/>
  <c r="H563" i="205"/>
  <c r="O566" i="211"/>
  <c r="G567" i="211" s="1"/>
  <c r="N194" i="199"/>
  <c r="H211" i="211"/>
  <c r="O211" i="211" s="1"/>
  <c r="G212" i="211" s="1"/>
  <c r="O225" i="194"/>
  <c r="G226" i="194" s="1"/>
  <c r="H278" i="203"/>
  <c r="H84" i="162"/>
  <c r="N84" i="162" s="1"/>
  <c r="O578" i="203"/>
  <c r="O248" i="203"/>
  <c r="G249" i="203" s="1"/>
  <c r="N14" i="195"/>
  <c r="H348" i="211"/>
  <c r="O348" i="211" s="1"/>
  <c r="G349" i="211" s="1"/>
  <c r="H417" i="210"/>
  <c r="O417" i="210" s="1"/>
  <c r="G418" i="210" s="1"/>
  <c r="M16" i="213"/>
  <c r="O16" i="213" s="1"/>
  <c r="H324" i="205"/>
  <c r="O36" i="196"/>
  <c r="N529" i="199"/>
  <c r="O653" i="203"/>
  <c r="G654" i="203" s="1"/>
  <c r="H654" i="203" s="1"/>
  <c r="N306" i="203"/>
  <c r="N437" i="211"/>
  <c r="O365" i="203"/>
  <c r="G366" i="203" s="1"/>
  <c r="N421" i="203"/>
  <c r="N185" i="194"/>
  <c r="O944" i="211"/>
  <c r="G945" i="211" s="1"/>
  <c r="O61" i="194"/>
  <c r="G62" i="194" s="1"/>
  <c r="N175" i="162"/>
  <c r="H455" i="210"/>
  <c r="N455" i="210" s="1"/>
  <c r="H303" i="211"/>
  <c r="O303" i="211" s="1"/>
  <c r="G304" i="211" s="1"/>
  <c r="H256" i="211"/>
  <c r="N256" i="211" s="1"/>
  <c r="H525" i="211"/>
  <c r="O525" i="211" s="1"/>
  <c r="G526" i="211" s="1"/>
  <c r="O680" i="203"/>
  <c r="G681" i="203" s="1"/>
  <c r="H1022" i="211"/>
  <c r="N1022" i="211" s="1"/>
  <c r="H16" i="187"/>
  <c r="H506" i="199"/>
  <c r="O506" i="199" s="1"/>
  <c r="G507" i="199" s="1"/>
  <c r="H603" i="210"/>
  <c r="N603" i="210" s="1"/>
  <c r="H165" i="199"/>
  <c r="N165" i="199" s="1"/>
  <c r="H117" i="200"/>
  <c r="O117" i="200" s="1"/>
  <c r="G118" i="200" s="1"/>
  <c r="H102" i="194"/>
  <c r="H904" i="211"/>
  <c r="N904" i="211" s="1"/>
  <c r="H737" i="211"/>
  <c r="O737" i="211" s="1"/>
  <c r="G738" i="211" s="1"/>
  <c r="H181" i="210"/>
  <c r="N181" i="210" s="1"/>
  <c r="H820" i="211"/>
  <c r="N820" i="211" s="1"/>
  <c r="N836" i="199"/>
  <c r="O630" i="203"/>
  <c r="G631" i="203" s="1"/>
  <c r="H631" i="203" s="1"/>
  <c r="O726" i="203"/>
  <c r="G727" i="203" s="1"/>
  <c r="H727" i="203" s="1"/>
  <c r="N726" i="203"/>
  <c r="H82" i="200"/>
  <c r="N82" i="200" s="1"/>
  <c r="H435" i="199"/>
  <c r="O435" i="199" s="1"/>
  <c r="G436" i="199" s="1"/>
  <c r="M54" i="200"/>
  <c r="G592" i="205"/>
  <c r="H95" i="203"/>
  <c r="N95" i="203" s="1"/>
  <c r="O527" i="203"/>
  <c r="G528" i="203" s="1"/>
  <c r="H528" i="203" s="1"/>
  <c r="N78" i="199"/>
  <c r="N528" i="210"/>
  <c r="N673" i="205"/>
  <c r="N551" i="199"/>
  <c r="H73" i="211"/>
  <c r="N73" i="211" s="1"/>
  <c r="O38" i="208"/>
  <c r="G39" i="208" s="1"/>
  <c r="J38" i="208"/>
  <c r="G55" i="200"/>
  <c r="N476" i="205"/>
  <c r="H653" i="211"/>
  <c r="N653" i="211" s="1"/>
  <c r="N410" i="199"/>
  <c r="O1100" i="211"/>
  <c r="G1101" i="211" s="1"/>
  <c r="N117" i="211"/>
  <c r="N752" i="203"/>
  <c r="H222" i="199"/>
  <c r="N222" i="199" s="1"/>
  <c r="O334" i="203"/>
  <c r="G335" i="203" s="1"/>
  <c r="H392" i="211"/>
  <c r="N392" i="211" s="1"/>
  <c r="N446" i="205"/>
  <c r="N501" i="203"/>
  <c r="N421" i="215"/>
  <c r="H422" i="215"/>
  <c r="N422" i="215" s="1"/>
  <c r="D432" i="215"/>
  <c r="F432" i="215" s="1"/>
  <c r="E431" i="215"/>
  <c r="C432" i="215"/>
  <c r="B432" i="215" s="1"/>
  <c r="H394" i="215"/>
  <c r="O394" i="215" s="1"/>
  <c r="G395" i="215" s="1"/>
  <c r="N393" i="215"/>
  <c r="D404" i="215"/>
  <c r="F404" i="215" s="1"/>
  <c r="E403" i="215"/>
  <c r="C404" i="215"/>
  <c r="B404" i="215" s="1"/>
  <c r="D375" i="215"/>
  <c r="F375" i="215" s="1"/>
  <c r="E374" i="215"/>
  <c r="C375" i="215"/>
  <c r="B375" i="215" s="1"/>
  <c r="H366" i="215"/>
  <c r="O366" i="215" s="1"/>
  <c r="G367" i="215" s="1"/>
  <c r="D347" i="215"/>
  <c r="F347" i="215" s="1"/>
  <c r="E346" i="215"/>
  <c r="C347" i="215"/>
  <c r="B347" i="215" s="1"/>
  <c r="H338" i="215"/>
  <c r="O338" i="215" s="1"/>
  <c r="G339" i="215" s="1"/>
  <c r="D318" i="215"/>
  <c r="F318" i="215" s="1"/>
  <c r="E317" i="215"/>
  <c r="C318" i="215"/>
  <c r="B318" i="215" s="1"/>
  <c r="O308" i="215"/>
  <c r="G309" i="215" s="1"/>
  <c r="O279" i="215"/>
  <c r="G280" i="215" s="1"/>
  <c r="C290" i="215"/>
  <c r="B290" i="215" s="1"/>
  <c r="D290" i="215"/>
  <c r="F290" i="215" s="1"/>
  <c r="E289" i="215"/>
  <c r="O249" i="215"/>
  <c r="G250" i="215" s="1"/>
  <c r="D259" i="215"/>
  <c r="F259" i="215" s="1"/>
  <c r="E258" i="215"/>
  <c r="C259" i="215"/>
  <c r="B259" i="215" s="1"/>
  <c r="H221" i="215"/>
  <c r="O221" i="215" s="1"/>
  <c r="G222" i="215" s="1"/>
  <c r="N220" i="215"/>
  <c r="D199" i="215"/>
  <c r="F199" i="215" s="1"/>
  <c r="E198" i="215"/>
  <c r="C199" i="215"/>
  <c r="B199" i="215" s="1"/>
  <c r="H190" i="215"/>
  <c r="O190" i="215" s="1"/>
  <c r="G191" i="215" s="1"/>
  <c r="H159" i="215"/>
  <c r="N159" i="215" s="1"/>
  <c r="N158" i="215"/>
  <c r="D169" i="215"/>
  <c r="F169" i="215" s="1"/>
  <c r="E168" i="215"/>
  <c r="C169" i="215"/>
  <c r="B169" i="215" s="1"/>
  <c r="N129" i="215"/>
  <c r="H130" i="215"/>
  <c r="N130" i="215" s="1"/>
  <c r="D138" i="215"/>
  <c r="F138" i="215" s="1"/>
  <c r="E137" i="215"/>
  <c r="C138" i="215"/>
  <c r="B138" i="215" s="1"/>
  <c r="H97" i="215"/>
  <c r="O97" i="215" s="1"/>
  <c r="G98" i="215" s="1"/>
  <c r="N96" i="215"/>
  <c r="D108" i="215"/>
  <c r="F108" i="215" s="1"/>
  <c r="E107" i="215"/>
  <c r="C108" i="215"/>
  <c r="B108" i="215" s="1"/>
  <c r="H66" i="215"/>
  <c r="N66" i="215" s="1"/>
  <c r="C74" i="215"/>
  <c r="B74" i="215" s="1"/>
  <c r="D74" i="215"/>
  <c r="F74" i="215" s="1"/>
  <c r="E73" i="215"/>
  <c r="E44" i="215"/>
  <c r="C45" i="215"/>
  <c r="J40" i="215"/>
  <c r="N45" i="211" l="1"/>
  <c r="D19" i="195"/>
  <c r="B19" i="195"/>
  <c r="F229" i="215"/>
  <c r="D230" i="215"/>
  <c r="E229" i="215"/>
  <c r="C230" i="215"/>
  <c r="B230" i="215" s="1"/>
  <c r="D19" i="213"/>
  <c r="B19" i="213"/>
  <c r="F48" i="213"/>
  <c r="E48" i="213"/>
  <c r="C49" i="213"/>
  <c r="D85" i="213"/>
  <c r="B85" i="213"/>
  <c r="F911" i="211"/>
  <c r="D912" i="211"/>
  <c r="C912" i="211"/>
  <c r="B912" i="211" s="1"/>
  <c r="E911" i="211"/>
  <c r="F489" i="211"/>
  <c r="E489" i="211"/>
  <c r="D490" i="211"/>
  <c r="C490" i="211"/>
  <c r="B490" i="211" s="1"/>
  <c r="F829" i="211"/>
  <c r="D830" i="211"/>
  <c r="C830" i="211"/>
  <c r="B830" i="211" s="1"/>
  <c r="E829" i="211"/>
  <c r="F703" i="211"/>
  <c r="E703" i="211"/>
  <c r="D704" i="211"/>
  <c r="C704" i="211"/>
  <c r="B704" i="211" s="1"/>
  <c r="F992" i="211"/>
  <c r="D993" i="211"/>
  <c r="C993" i="211"/>
  <c r="B993" i="211" s="1"/>
  <c r="E992" i="211"/>
  <c r="O46" i="211"/>
  <c r="G47" i="211" s="1"/>
  <c r="J46" i="211"/>
  <c r="F401" i="211"/>
  <c r="E401" i="211"/>
  <c r="D402" i="211"/>
  <c r="C402" i="211"/>
  <c r="B402" i="211" s="1"/>
  <c r="F265" i="211"/>
  <c r="E265" i="211"/>
  <c r="D266" i="211"/>
  <c r="C266" i="211"/>
  <c r="B266" i="211" s="1"/>
  <c r="B81" i="211"/>
  <c r="F787" i="211"/>
  <c r="D788" i="211"/>
  <c r="C788" i="211"/>
  <c r="B788" i="211" s="1"/>
  <c r="E787" i="211"/>
  <c r="F446" i="211"/>
  <c r="D447" i="211"/>
  <c r="C447" i="211"/>
  <c r="B447" i="211" s="1"/>
  <c r="E446" i="211"/>
  <c r="F311" i="211"/>
  <c r="E311" i="211"/>
  <c r="D312" i="211"/>
  <c r="C312" i="211"/>
  <c r="B312" i="211" s="1"/>
  <c r="F81" i="211"/>
  <c r="D82" i="211"/>
  <c r="C82" i="211"/>
  <c r="E81" i="211"/>
  <c r="F128" i="211"/>
  <c r="C129" i="211"/>
  <c r="B129" i="211" s="1"/>
  <c r="E128" i="211"/>
  <c r="D129" i="211"/>
  <c r="F1031" i="211"/>
  <c r="D1032" i="211"/>
  <c r="C1032" i="211"/>
  <c r="B1032" i="211" s="1"/>
  <c r="E1031" i="211"/>
  <c r="F661" i="211"/>
  <c r="E661" i="211"/>
  <c r="D662" i="211"/>
  <c r="C662" i="211"/>
  <c r="B662" i="211" s="1"/>
  <c r="F356" i="211"/>
  <c r="C357" i="211"/>
  <c r="B357" i="211" s="1"/>
  <c r="E356" i="211"/>
  <c r="D357" i="211"/>
  <c r="F1071" i="211"/>
  <c r="D1072" i="211"/>
  <c r="C1072" i="211"/>
  <c r="B1072" i="211" s="1"/>
  <c r="E1071" i="211"/>
  <c r="F952" i="211"/>
  <c r="D953" i="211"/>
  <c r="C953" i="211"/>
  <c r="B953" i="211" s="1"/>
  <c r="E952" i="211"/>
  <c r="F1110" i="211"/>
  <c r="E1110" i="211"/>
  <c r="D1111" i="211"/>
  <c r="C1111" i="211"/>
  <c r="B1111" i="211" s="1"/>
  <c r="F618" i="211"/>
  <c r="D619" i="211"/>
  <c r="C619" i="211"/>
  <c r="B619" i="211" s="1"/>
  <c r="E618" i="211"/>
  <c r="F870" i="211"/>
  <c r="E870" i="211"/>
  <c r="D871" i="211"/>
  <c r="C871" i="211"/>
  <c r="B871" i="211" s="1"/>
  <c r="F51" i="211"/>
  <c r="C52" i="211"/>
  <c r="B52" i="211" s="1"/>
  <c r="E51" i="211"/>
  <c r="D52" i="211"/>
  <c r="F745" i="211"/>
  <c r="D746" i="211"/>
  <c r="C746" i="211"/>
  <c r="B746" i="211" s="1"/>
  <c r="E745" i="211"/>
  <c r="F219" i="211"/>
  <c r="E219" i="211"/>
  <c r="D220" i="211"/>
  <c r="C220" i="211"/>
  <c r="B220" i="211" s="1"/>
  <c r="F575" i="211"/>
  <c r="E575" i="211"/>
  <c r="D576" i="211"/>
  <c r="C576" i="211"/>
  <c r="B576" i="211" s="1"/>
  <c r="F532" i="211"/>
  <c r="D533" i="211"/>
  <c r="C533" i="211"/>
  <c r="B533" i="211" s="1"/>
  <c r="E532" i="211"/>
  <c r="F173" i="211"/>
  <c r="D174" i="211"/>
  <c r="C174" i="211"/>
  <c r="B174" i="211" s="1"/>
  <c r="E173" i="211"/>
  <c r="F65" i="200"/>
  <c r="E65" i="200"/>
  <c r="D66" i="200"/>
  <c r="C66" i="200"/>
  <c r="B66" i="200" s="1"/>
  <c r="F125" i="200"/>
  <c r="D126" i="200"/>
  <c r="C126" i="200"/>
  <c r="B126" i="200" s="1"/>
  <c r="E125" i="200"/>
  <c r="F91" i="200"/>
  <c r="D92" i="200"/>
  <c r="C92" i="200"/>
  <c r="E91" i="200"/>
  <c r="D43" i="208"/>
  <c r="B43" i="208"/>
  <c r="O130" i="162"/>
  <c r="G131" i="162" s="1"/>
  <c r="C509" i="205"/>
  <c r="E508" i="205"/>
  <c r="R37" i="205"/>
  <c r="Q37" i="205"/>
  <c r="F479" i="205"/>
  <c r="C480" i="205"/>
  <c r="E479" i="205"/>
  <c r="C420" i="205"/>
  <c r="B420" i="205" s="1"/>
  <c r="F419" i="205"/>
  <c r="C450" i="205"/>
  <c r="D450" i="205" s="1"/>
  <c r="F450" i="205" s="1"/>
  <c r="F449" i="205"/>
  <c r="O578" i="194"/>
  <c r="G579" i="194" s="1"/>
  <c r="H579" i="194" s="1"/>
  <c r="G261" i="205"/>
  <c r="G229" i="205"/>
  <c r="G130" i="205"/>
  <c r="H60" i="205"/>
  <c r="N60" i="205" s="1"/>
  <c r="O102" i="194"/>
  <c r="G103" i="194" s="1"/>
  <c r="H103" i="194" s="1"/>
  <c r="O103" i="194" s="1"/>
  <c r="G104" i="194" s="1"/>
  <c r="H218" i="162"/>
  <c r="O218" i="162" s="1"/>
  <c r="G219" i="162" s="1"/>
  <c r="O384" i="199"/>
  <c r="G385" i="199" s="1"/>
  <c r="H385" i="199" s="1"/>
  <c r="D41" i="196"/>
  <c r="F41" i="196" s="1"/>
  <c r="B41" i="196"/>
  <c r="E426" i="210"/>
  <c r="D427" i="210"/>
  <c r="C427" i="210"/>
  <c r="B427" i="210" s="1"/>
  <c r="C192" i="210"/>
  <c r="B192" i="210" s="1"/>
  <c r="D192" i="210"/>
  <c r="E191" i="210"/>
  <c r="E270" i="210"/>
  <c r="D271" i="210"/>
  <c r="C271" i="210"/>
  <c r="B271" i="210" s="1"/>
  <c r="E69" i="210"/>
  <c r="D70" i="210"/>
  <c r="C70" i="210"/>
  <c r="B70" i="210" s="1"/>
  <c r="E648" i="210"/>
  <c r="C649" i="210"/>
  <c r="B649" i="210" s="1"/>
  <c r="D649" i="210"/>
  <c r="D350" i="210"/>
  <c r="C350" i="210"/>
  <c r="B350" i="210" s="1"/>
  <c r="E349" i="210"/>
  <c r="D613" i="210"/>
  <c r="E612" i="210"/>
  <c r="C613" i="210"/>
  <c r="B613" i="210" s="1"/>
  <c r="C152" i="210"/>
  <c r="B152" i="210" s="1"/>
  <c r="E151" i="210"/>
  <c r="D152" i="210"/>
  <c r="D576" i="210"/>
  <c r="C576" i="210"/>
  <c r="B576" i="210" s="1"/>
  <c r="E575" i="210"/>
  <c r="E309" i="210"/>
  <c r="D310" i="210"/>
  <c r="C310" i="210"/>
  <c r="B310" i="210" s="1"/>
  <c r="E110" i="210"/>
  <c r="D111" i="210"/>
  <c r="C111" i="210"/>
  <c r="B111" i="210" s="1"/>
  <c r="E230" i="210"/>
  <c r="D231" i="210"/>
  <c r="C231" i="210"/>
  <c r="B231" i="210" s="1"/>
  <c r="D502" i="210"/>
  <c r="C502" i="210"/>
  <c r="B502" i="210" s="1"/>
  <c r="E501" i="210"/>
  <c r="E464" i="210"/>
  <c r="D465" i="210"/>
  <c r="C465" i="210"/>
  <c r="B465" i="210" s="1"/>
  <c r="D388" i="210"/>
  <c r="C388" i="210"/>
  <c r="B388" i="210" s="1"/>
  <c r="E387" i="210"/>
  <c r="E538" i="210"/>
  <c r="D539" i="210"/>
  <c r="C539" i="210"/>
  <c r="B539" i="210" s="1"/>
  <c r="J818" i="199"/>
  <c r="K818" i="199" s="1"/>
  <c r="M818" i="199" s="1"/>
  <c r="O799" i="199"/>
  <c r="G800" i="199" s="1"/>
  <c r="J799" i="199"/>
  <c r="K799" i="199" s="1"/>
  <c r="M799" i="199" s="1"/>
  <c r="N779" i="199"/>
  <c r="J780" i="199"/>
  <c r="K780" i="199" s="1"/>
  <c r="M780" i="199" s="1"/>
  <c r="G741" i="199"/>
  <c r="M740" i="199"/>
  <c r="O596" i="199"/>
  <c r="G597" i="199" s="1"/>
  <c r="O597" i="199" s="1"/>
  <c r="G598" i="199" s="1"/>
  <c r="J598" i="199" s="1"/>
  <c r="K598" i="199" s="1"/>
  <c r="M598" i="199" s="1"/>
  <c r="I726" i="199"/>
  <c r="I729" i="199"/>
  <c r="I720" i="199"/>
  <c r="H731" i="199"/>
  <c r="I721" i="199"/>
  <c r="I730" i="199"/>
  <c r="I719" i="199"/>
  <c r="O719" i="199" s="1"/>
  <c r="G720" i="199" s="1"/>
  <c r="I724" i="199"/>
  <c r="I723" i="199"/>
  <c r="I722" i="199"/>
  <c r="I728" i="199"/>
  <c r="I727" i="199"/>
  <c r="I725" i="199"/>
  <c r="J719" i="199"/>
  <c r="J660" i="199"/>
  <c r="K660" i="199" s="1"/>
  <c r="M660" i="199" s="1"/>
  <c r="O638" i="199"/>
  <c r="G639" i="199" s="1"/>
  <c r="H575" i="199"/>
  <c r="J575" i="199"/>
  <c r="O616" i="199"/>
  <c r="G617" i="199" s="1"/>
  <c r="H358" i="199"/>
  <c r="O358" i="199" s="1"/>
  <c r="G359" i="199" s="1"/>
  <c r="N304" i="199"/>
  <c r="H305" i="199"/>
  <c r="N305" i="199" s="1"/>
  <c r="F729" i="199"/>
  <c r="C730" i="199"/>
  <c r="B730" i="199" s="1"/>
  <c r="E729" i="199"/>
  <c r="D730" i="199"/>
  <c r="N278" i="199"/>
  <c r="O483" i="199"/>
  <c r="G484" i="199" s="1"/>
  <c r="H484" i="199" s="1"/>
  <c r="O484" i="199" s="1"/>
  <c r="G485" i="199" s="1"/>
  <c r="N483" i="199"/>
  <c r="N460" i="199"/>
  <c r="O460" i="199"/>
  <c r="G461" i="199" s="1"/>
  <c r="H461" i="199" s="1"/>
  <c r="O461" i="199" s="1"/>
  <c r="G462" i="199" s="1"/>
  <c r="J462" i="199" s="1"/>
  <c r="N851" i="199"/>
  <c r="O851" i="199"/>
  <c r="G852" i="199" s="1"/>
  <c r="G781" i="199"/>
  <c r="J781" i="199" s="1"/>
  <c r="K781" i="199" s="1"/>
  <c r="M781" i="199" s="1"/>
  <c r="O818" i="199"/>
  <c r="G681" i="199"/>
  <c r="J681" i="199" s="1"/>
  <c r="K681" i="199" s="1"/>
  <c r="M681" i="199" s="1"/>
  <c r="G661" i="199"/>
  <c r="J661" i="199" s="1"/>
  <c r="K661" i="199" s="1"/>
  <c r="M661" i="199" s="1"/>
  <c r="G763" i="199"/>
  <c r="J763" i="199" s="1"/>
  <c r="K763" i="199" s="1"/>
  <c r="M763" i="199" s="1"/>
  <c r="N135" i="199"/>
  <c r="H136" i="199"/>
  <c r="O136" i="199" s="1"/>
  <c r="G137" i="199" s="1"/>
  <c r="N106" i="199"/>
  <c r="O106" i="199"/>
  <c r="D750" i="199"/>
  <c r="F750" i="199" s="1"/>
  <c r="C750" i="199"/>
  <c r="B750" i="199" s="1"/>
  <c r="E749" i="199"/>
  <c r="D539" i="199"/>
  <c r="F539" i="199" s="1"/>
  <c r="C539" i="199"/>
  <c r="B539" i="199" s="1"/>
  <c r="E538" i="199"/>
  <c r="E690" i="199"/>
  <c r="E583" i="199"/>
  <c r="D584" i="199"/>
  <c r="F584" i="199" s="1"/>
  <c r="C584" i="199"/>
  <c r="B584" i="199" s="1"/>
  <c r="C606" i="199"/>
  <c r="B606" i="199" s="1"/>
  <c r="D606" i="199"/>
  <c r="F606" i="199" s="1"/>
  <c r="E605" i="199"/>
  <c r="E515" i="199"/>
  <c r="D516" i="199"/>
  <c r="F516" i="199" s="1"/>
  <c r="C516" i="199"/>
  <c r="B516" i="199" s="1"/>
  <c r="D627" i="199"/>
  <c r="F627" i="199" s="1"/>
  <c r="C627" i="199"/>
  <c r="B627" i="199" s="1"/>
  <c r="E626" i="199"/>
  <c r="D469" i="199"/>
  <c r="F469" i="199" s="1"/>
  <c r="C469" i="199"/>
  <c r="B469" i="199" s="1"/>
  <c r="E468" i="199"/>
  <c r="D669" i="199"/>
  <c r="F669" i="199" s="1"/>
  <c r="C669" i="199"/>
  <c r="B669" i="199" s="1"/>
  <c r="E668" i="199"/>
  <c r="C562" i="199"/>
  <c r="B562" i="199" s="1"/>
  <c r="D562" i="199"/>
  <c r="F562" i="199" s="1"/>
  <c r="E561" i="199"/>
  <c r="D648" i="199"/>
  <c r="F648" i="199" s="1"/>
  <c r="C648" i="199"/>
  <c r="B648" i="199" s="1"/>
  <c r="E647" i="199"/>
  <c r="E769" i="199"/>
  <c r="D710" i="199"/>
  <c r="F710" i="199" s="1"/>
  <c r="C710" i="199"/>
  <c r="B710" i="199" s="1"/>
  <c r="E709" i="199"/>
  <c r="D493" i="199"/>
  <c r="F493" i="199" s="1"/>
  <c r="C493" i="199"/>
  <c r="B493" i="199" s="1"/>
  <c r="E492" i="199"/>
  <c r="H53" i="187"/>
  <c r="O53" i="187" s="1"/>
  <c r="G54" i="187" s="1"/>
  <c r="H793" i="203"/>
  <c r="J793" i="203"/>
  <c r="K752" i="203"/>
  <c r="M752" i="203" s="1"/>
  <c r="O752" i="203"/>
  <c r="G753" i="203" s="1"/>
  <c r="K705" i="203"/>
  <c r="M705" i="203" s="1"/>
  <c r="O705" i="203"/>
  <c r="G706" i="203" s="1"/>
  <c r="H681" i="203"/>
  <c r="J681" i="203"/>
  <c r="G579" i="203"/>
  <c r="H579" i="203" s="1"/>
  <c r="N278" i="203"/>
  <c r="O218" i="203"/>
  <c r="G219" i="203" s="1"/>
  <c r="H219" i="203" s="1"/>
  <c r="N219" i="203" s="1"/>
  <c r="H718" i="203"/>
  <c r="H765" i="203"/>
  <c r="N126" i="203"/>
  <c r="H127" i="203"/>
  <c r="O127" i="203" s="1"/>
  <c r="G128" i="203" s="1"/>
  <c r="H41" i="203"/>
  <c r="O689" i="194"/>
  <c r="G653" i="194"/>
  <c r="H653" i="194" s="1"/>
  <c r="G503" i="194"/>
  <c r="N502" i="194"/>
  <c r="G464" i="194"/>
  <c r="H384" i="194"/>
  <c r="H305" i="194"/>
  <c r="O427" i="194"/>
  <c r="G428" i="194" s="1"/>
  <c r="H428" i="194" s="1"/>
  <c r="O428" i="194" s="1"/>
  <c r="G429" i="194" s="1"/>
  <c r="N689" i="194"/>
  <c r="N541" i="194"/>
  <c r="N616" i="194"/>
  <c r="C391" i="194"/>
  <c r="B391" i="194" s="1"/>
  <c r="E390" i="194"/>
  <c r="D391" i="194"/>
  <c r="F391" i="194" s="1"/>
  <c r="C798" i="194"/>
  <c r="D798" i="194" s="1"/>
  <c r="F798" i="194" s="1"/>
  <c r="D313" i="194"/>
  <c r="F313" i="194" s="1"/>
  <c r="C313" i="194"/>
  <c r="B313" i="194" s="1"/>
  <c r="E312" i="194"/>
  <c r="D656" i="194"/>
  <c r="F656" i="194" s="1"/>
  <c r="C656" i="194"/>
  <c r="B656" i="194" s="1"/>
  <c r="E655" i="194"/>
  <c r="D234" i="194"/>
  <c r="F234" i="194" s="1"/>
  <c r="E233" i="194"/>
  <c r="C234" i="194"/>
  <c r="B234" i="194" s="1"/>
  <c r="H726" i="194"/>
  <c r="D111" i="194"/>
  <c r="F111" i="194" s="1"/>
  <c r="C111" i="194"/>
  <c r="B111" i="194" s="1"/>
  <c r="E110" i="194"/>
  <c r="E430" i="194"/>
  <c r="D431" i="194"/>
  <c r="F431" i="194" s="1"/>
  <c r="C431" i="194"/>
  <c r="B431" i="194" s="1"/>
  <c r="C582" i="194"/>
  <c r="B582" i="194" s="1"/>
  <c r="E581" i="194"/>
  <c r="D582" i="194"/>
  <c r="F582" i="194" s="1"/>
  <c r="C470" i="194"/>
  <c r="B470" i="194" s="1"/>
  <c r="E469" i="194"/>
  <c r="D470" i="194"/>
  <c r="F470" i="194" s="1"/>
  <c r="C193" i="194"/>
  <c r="B193" i="194" s="1"/>
  <c r="E192" i="194"/>
  <c r="D193" i="194"/>
  <c r="F193" i="194" s="1"/>
  <c r="D352" i="194"/>
  <c r="F352" i="194" s="1"/>
  <c r="C352" i="194"/>
  <c r="B352" i="194" s="1"/>
  <c r="E351" i="194"/>
  <c r="E762" i="194"/>
  <c r="D763" i="194"/>
  <c r="F763" i="194" s="1"/>
  <c r="C763" i="194"/>
  <c r="B763" i="194" s="1"/>
  <c r="E152" i="194"/>
  <c r="D153" i="194"/>
  <c r="F153" i="194" s="1"/>
  <c r="C153" i="194"/>
  <c r="B153" i="194" s="1"/>
  <c r="H617" i="194"/>
  <c r="O617" i="194" s="1"/>
  <c r="G618" i="194" s="1"/>
  <c r="D692" i="194"/>
  <c r="F692" i="194" s="1"/>
  <c r="C692" i="194"/>
  <c r="B692" i="194" s="1"/>
  <c r="E691" i="194"/>
  <c r="D69" i="194"/>
  <c r="F69" i="194" s="1"/>
  <c r="C69" i="194"/>
  <c r="B69" i="194" s="1"/>
  <c r="E68" i="194"/>
  <c r="C545" i="194"/>
  <c r="B545" i="194" s="1"/>
  <c r="E544" i="194"/>
  <c r="D545" i="194"/>
  <c r="F545" i="194" s="1"/>
  <c r="D274" i="194"/>
  <c r="F274" i="194" s="1"/>
  <c r="E273" i="194"/>
  <c r="C274" i="194"/>
  <c r="B274" i="194" s="1"/>
  <c r="H542" i="194"/>
  <c r="N542" i="194" s="1"/>
  <c r="D728" i="194"/>
  <c r="F728" i="194" s="1"/>
  <c r="C728" i="194"/>
  <c r="B728" i="194" s="1"/>
  <c r="E727" i="194"/>
  <c r="D619" i="194"/>
  <c r="F619" i="194" s="1"/>
  <c r="C619" i="194"/>
  <c r="B619" i="194" s="1"/>
  <c r="E618" i="194"/>
  <c r="C508" i="194"/>
  <c r="B508" i="194" s="1"/>
  <c r="D508" i="194"/>
  <c r="F508" i="194" s="1"/>
  <c r="E507" i="194"/>
  <c r="B219" i="162"/>
  <c r="D219" i="162"/>
  <c r="F219" i="162" s="1"/>
  <c r="N39" i="162"/>
  <c r="O39" i="162" s="1"/>
  <c r="E176" i="162"/>
  <c r="H176" i="162" s="1"/>
  <c r="N176" i="162" s="1"/>
  <c r="C177" i="162"/>
  <c r="E131" i="162"/>
  <c r="C132" i="162"/>
  <c r="D86" i="162"/>
  <c r="F86" i="162" s="1"/>
  <c r="B86" i="162"/>
  <c r="D43" i="162"/>
  <c r="F43" i="162" s="1"/>
  <c r="B43" i="162"/>
  <c r="E807" i="205"/>
  <c r="H781" i="205"/>
  <c r="N781" i="205" s="1"/>
  <c r="O781" i="205" s="1"/>
  <c r="E756" i="205"/>
  <c r="H729" i="205"/>
  <c r="N729" i="205" s="1"/>
  <c r="O729" i="205" s="1"/>
  <c r="G730" i="205" s="1"/>
  <c r="E730" i="205"/>
  <c r="E704" i="205"/>
  <c r="H650" i="205"/>
  <c r="N650" i="205" s="1"/>
  <c r="O650" i="205" s="1"/>
  <c r="G651" i="205" s="1"/>
  <c r="D677" i="205"/>
  <c r="F677" i="205" s="1"/>
  <c r="B677" i="205"/>
  <c r="B651" i="205"/>
  <c r="D651" i="205"/>
  <c r="F651" i="205" s="1"/>
  <c r="C624" i="205"/>
  <c r="E623" i="205"/>
  <c r="E595" i="205"/>
  <c r="C596" i="205"/>
  <c r="B568" i="205"/>
  <c r="D568" i="205"/>
  <c r="F568" i="205" s="1"/>
  <c r="C539" i="205"/>
  <c r="E538" i="205"/>
  <c r="D509" i="205"/>
  <c r="F509" i="205" s="1"/>
  <c r="B509" i="205"/>
  <c r="B391" i="205"/>
  <c r="D391" i="205"/>
  <c r="F391" i="205" s="1"/>
  <c r="N324" i="205"/>
  <c r="O324" i="205" s="1"/>
  <c r="C134" i="205"/>
  <c r="E133" i="205"/>
  <c r="D167" i="205"/>
  <c r="F167" i="205" s="1"/>
  <c r="B167" i="205"/>
  <c r="B359" i="205"/>
  <c r="D359" i="205"/>
  <c r="B833" i="205"/>
  <c r="D833" i="205"/>
  <c r="F833" i="205" s="1"/>
  <c r="B65" i="205"/>
  <c r="D65" i="205"/>
  <c r="F65" i="205" s="1"/>
  <c r="C233" i="205"/>
  <c r="E232" i="205"/>
  <c r="B200" i="205"/>
  <c r="D200" i="205"/>
  <c r="F200" i="205" s="1"/>
  <c r="E419" i="205"/>
  <c r="E327" i="205"/>
  <c r="C328" i="205"/>
  <c r="C782" i="205"/>
  <c r="C265" i="205"/>
  <c r="E264" i="205"/>
  <c r="D297" i="205"/>
  <c r="B297" i="205"/>
  <c r="D99" i="205"/>
  <c r="F99" i="205" s="1"/>
  <c r="B99" i="205"/>
  <c r="E449" i="205"/>
  <c r="D44" i="205"/>
  <c r="F44" i="205" s="1"/>
  <c r="B44" i="205"/>
  <c r="N16" i="187"/>
  <c r="C62" i="187"/>
  <c r="B62" i="187" s="1"/>
  <c r="E61" i="187"/>
  <c r="D62" i="187"/>
  <c r="F62" i="187" s="1"/>
  <c r="B20" i="187"/>
  <c r="D20" i="187"/>
  <c r="F20" i="187" s="1"/>
  <c r="C38" i="207"/>
  <c r="E37" i="207"/>
  <c r="C445" i="199"/>
  <c r="B445" i="199" s="1"/>
  <c r="E444" i="199"/>
  <c r="D445" i="199"/>
  <c r="F445" i="199" s="1"/>
  <c r="C421" i="199"/>
  <c r="B421" i="199" s="1"/>
  <c r="D421" i="199"/>
  <c r="F421" i="199" s="1"/>
  <c r="E420" i="199"/>
  <c r="C395" i="199"/>
  <c r="B395" i="199" s="1"/>
  <c r="D395" i="199"/>
  <c r="F395" i="199" s="1"/>
  <c r="E394" i="199"/>
  <c r="D369" i="199"/>
  <c r="F369" i="199" s="1"/>
  <c r="E368" i="199"/>
  <c r="C369" i="199"/>
  <c r="B369" i="199" s="1"/>
  <c r="D342" i="199"/>
  <c r="F342" i="199" s="1"/>
  <c r="E341" i="199"/>
  <c r="C342" i="199"/>
  <c r="B342" i="199" s="1"/>
  <c r="D315" i="199"/>
  <c r="F315" i="199" s="1"/>
  <c r="E314" i="199"/>
  <c r="C315" i="199"/>
  <c r="B315" i="199" s="1"/>
  <c r="C288" i="199"/>
  <c r="B288" i="199" s="1"/>
  <c r="D288" i="199"/>
  <c r="F288" i="199" s="1"/>
  <c r="E287" i="199"/>
  <c r="D260" i="199"/>
  <c r="F260" i="199" s="1"/>
  <c r="E259" i="199"/>
  <c r="C260" i="199"/>
  <c r="B260" i="199" s="1"/>
  <c r="D232" i="199"/>
  <c r="F232" i="199" s="1"/>
  <c r="E231" i="199"/>
  <c r="C232" i="199"/>
  <c r="B232" i="199" s="1"/>
  <c r="D204" i="199"/>
  <c r="F204" i="199" s="1"/>
  <c r="E203" i="199"/>
  <c r="C204" i="199"/>
  <c r="B204" i="199" s="1"/>
  <c r="D175" i="199"/>
  <c r="F175" i="199" s="1"/>
  <c r="E174" i="199"/>
  <c r="C175" i="199"/>
  <c r="B175" i="199" s="1"/>
  <c r="D146" i="199"/>
  <c r="F146" i="199" s="1"/>
  <c r="E145" i="199"/>
  <c r="C146" i="199"/>
  <c r="B146" i="199" s="1"/>
  <c r="C117" i="199"/>
  <c r="B117" i="199" s="1"/>
  <c r="D117" i="199"/>
  <c r="F117" i="199" s="1"/>
  <c r="E116" i="199"/>
  <c r="D88" i="199"/>
  <c r="F88" i="199" s="1"/>
  <c r="E87" i="199"/>
  <c r="C88" i="199"/>
  <c r="B88" i="199" s="1"/>
  <c r="J33" i="217"/>
  <c r="N33" i="217" s="1"/>
  <c r="D40" i="216"/>
  <c r="F40" i="216" s="1"/>
  <c r="B40" i="216"/>
  <c r="C50" i="203"/>
  <c r="B50" i="203" s="1"/>
  <c r="E49" i="203"/>
  <c r="D50" i="203"/>
  <c r="F50" i="203" s="1"/>
  <c r="D639" i="203"/>
  <c r="F639" i="203" s="1"/>
  <c r="E638" i="203"/>
  <c r="C639" i="203"/>
  <c r="B639" i="203" s="1"/>
  <c r="D738" i="203"/>
  <c r="F738" i="203" s="1"/>
  <c r="E737" i="203"/>
  <c r="C738" i="203"/>
  <c r="B738" i="203" s="1"/>
  <c r="C713" i="203"/>
  <c r="B713" i="203" s="1"/>
  <c r="E712" i="203"/>
  <c r="D713" i="203"/>
  <c r="F713" i="203" s="1"/>
  <c r="D258" i="203"/>
  <c r="F258" i="203" s="1"/>
  <c r="E257" i="203"/>
  <c r="C258" i="203"/>
  <c r="B258" i="203" s="1"/>
  <c r="D589" i="203"/>
  <c r="F589" i="203" s="1"/>
  <c r="E588" i="203"/>
  <c r="C589" i="203"/>
  <c r="B589" i="203" s="1"/>
  <c r="D761" i="203"/>
  <c r="F761" i="203" s="1"/>
  <c r="E760" i="203"/>
  <c r="C761" i="203"/>
  <c r="B761" i="203" s="1"/>
  <c r="D484" i="203"/>
  <c r="F484" i="203" s="1"/>
  <c r="E483" i="203"/>
  <c r="C484" i="203"/>
  <c r="B484" i="203" s="1"/>
  <c r="D167" i="203"/>
  <c r="F167" i="203" s="1"/>
  <c r="E166" i="203"/>
  <c r="C167" i="203"/>
  <c r="B167" i="203" s="1"/>
  <c r="D375" i="203"/>
  <c r="F375" i="203" s="1"/>
  <c r="E374" i="203"/>
  <c r="C375" i="203"/>
  <c r="B375" i="203" s="1"/>
  <c r="D511" i="203"/>
  <c r="F511" i="203" s="1"/>
  <c r="E510" i="203"/>
  <c r="C511" i="203"/>
  <c r="B511" i="203" s="1"/>
  <c r="D316" i="203"/>
  <c r="F316" i="203" s="1"/>
  <c r="E315" i="203"/>
  <c r="C316" i="203"/>
  <c r="B316" i="203" s="1"/>
  <c r="C73" i="203"/>
  <c r="B73" i="203" s="1"/>
  <c r="E72" i="203"/>
  <c r="D73" i="203"/>
  <c r="F73" i="203" s="1"/>
  <c r="D614" i="203"/>
  <c r="F614" i="203" s="1"/>
  <c r="E613" i="203"/>
  <c r="C614" i="203"/>
  <c r="B614" i="203" s="1"/>
  <c r="D228" i="203"/>
  <c r="F228" i="203" s="1"/>
  <c r="E227" i="203"/>
  <c r="C228" i="203"/>
  <c r="B228" i="203" s="1"/>
  <c r="C105" i="203"/>
  <c r="B105" i="203" s="1"/>
  <c r="D105" i="203"/>
  <c r="F105" i="203" s="1"/>
  <c r="E104" i="203"/>
  <c r="C345" i="203"/>
  <c r="B345" i="203" s="1"/>
  <c r="E344" i="203"/>
  <c r="D345" i="203"/>
  <c r="F345" i="203" s="1"/>
  <c r="C402" i="203"/>
  <c r="B402" i="203" s="1"/>
  <c r="D402" i="203"/>
  <c r="F402" i="203" s="1"/>
  <c r="E401" i="203"/>
  <c r="C430" i="203"/>
  <c r="B430" i="203" s="1"/>
  <c r="D430" i="203"/>
  <c r="F430" i="203" s="1"/>
  <c r="E429" i="203"/>
  <c r="C137" i="203"/>
  <c r="B137" i="203" s="1"/>
  <c r="E136" i="203"/>
  <c r="D137" i="203"/>
  <c r="F137" i="203" s="1"/>
  <c r="D802" i="203"/>
  <c r="F802" i="203" s="1"/>
  <c r="E801" i="203"/>
  <c r="C802" i="203"/>
  <c r="B802" i="203" s="1"/>
  <c r="D287" i="203"/>
  <c r="F287" i="203" s="1"/>
  <c r="E286" i="203"/>
  <c r="C287" i="203"/>
  <c r="B287" i="203" s="1"/>
  <c r="D563" i="203"/>
  <c r="F563" i="203" s="1"/>
  <c r="E562" i="203"/>
  <c r="C563" i="203"/>
  <c r="B563" i="203" s="1"/>
  <c r="C664" i="203"/>
  <c r="B664" i="203" s="1"/>
  <c r="D664" i="203"/>
  <c r="F664" i="203" s="1"/>
  <c r="E663" i="203"/>
  <c r="C689" i="203"/>
  <c r="B689" i="203" s="1"/>
  <c r="D689" i="203"/>
  <c r="F689" i="203" s="1"/>
  <c r="E688" i="203"/>
  <c r="D198" i="203"/>
  <c r="F198" i="203" s="1"/>
  <c r="E197" i="203"/>
  <c r="C198" i="203"/>
  <c r="B198" i="203" s="1"/>
  <c r="D457" i="203"/>
  <c r="F457" i="203" s="1"/>
  <c r="E456" i="203"/>
  <c r="C457" i="203"/>
  <c r="B457" i="203" s="1"/>
  <c r="D537" i="203"/>
  <c r="F537" i="203" s="1"/>
  <c r="E536" i="203"/>
  <c r="C537" i="203"/>
  <c r="B537" i="203" s="1"/>
  <c r="N448" i="203"/>
  <c r="N552" i="199"/>
  <c r="O448" i="203"/>
  <c r="G449" i="203" s="1"/>
  <c r="N347" i="194"/>
  <c r="O653" i="211"/>
  <c r="G654" i="211" s="1"/>
  <c r="H654" i="211" s="1"/>
  <c r="O654" i="211" s="1"/>
  <c r="G655" i="211" s="1"/>
  <c r="N506" i="199"/>
  <c r="O181" i="210"/>
  <c r="G182" i="210" s="1"/>
  <c r="H182" i="210" s="1"/>
  <c r="O182" i="210" s="1"/>
  <c r="G183" i="210" s="1"/>
  <c r="N737" i="211"/>
  <c r="N610" i="211"/>
  <c r="O82" i="200"/>
  <c r="G83" i="200" s="1"/>
  <c r="H83" i="200" s="1"/>
  <c r="N83" i="200" s="1"/>
  <c r="O836" i="199"/>
  <c r="N117" i="200"/>
  <c r="O84" i="162"/>
  <c r="G85" i="162" s="1"/>
  <c r="H85" i="162" s="1"/>
  <c r="O85" i="162" s="1"/>
  <c r="G86" i="162" s="1"/>
  <c r="N984" i="211"/>
  <c r="N339" i="210"/>
  <c r="N303" i="211"/>
  <c r="O222" i="210"/>
  <c r="G223" i="210" s="1"/>
  <c r="H223" i="210" s="1"/>
  <c r="O223" i="210" s="1"/>
  <c r="G224" i="210" s="1"/>
  <c r="O820" i="211"/>
  <c r="G821" i="211" s="1"/>
  <c r="H821" i="211" s="1"/>
  <c r="N821" i="211" s="1"/>
  <c r="N189" i="203"/>
  <c r="N68" i="203"/>
  <c r="O278" i="203"/>
  <c r="G279" i="203" s="1"/>
  <c r="H279" i="203" s="1"/>
  <c r="N279" i="203" s="1"/>
  <c r="N266" i="194"/>
  <c r="O95" i="203"/>
  <c r="G96" i="203" s="1"/>
  <c r="H96" i="203" s="1"/>
  <c r="O96" i="203" s="1"/>
  <c r="G97" i="203" s="1"/>
  <c r="N435" i="199"/>
  <c r="N102" i="194"/>
  <c r="O165" i="199"/>
  <c r="N525" i="211"/>
  <c r="N144" i="194"/>
  <c r="N417" i="210"/>
  <c r="N211" i="211"/>
  <c r="N218" i="203"/>
  <c r="N1065" i="211"/>
  <c r="N438" i="211"/>
  <c r="N118" i="211"/>
  <c r="O186" i="194"/>
  <c r="G187" i="194" s="1"/>
  <c r="H187" i="194" s="1"/>
  <c r="O187" i="194" s="1"/>
  <c r="G188" i="194" s="1"/>
  <c r="O222" i="199"/>
  <c r="N250" i="199"/>
  <c r="N348" i="211"/>
  <c r="N331" i="199"/>
  <c r="O777" i="211"/>
  <c r="G778" i="211" s="1"/>
  <c r="H778" i="211" s="1"/>
  <c r="O778" i="211" s="1"/>
  <c r="G779" i="211" s="1"/>
  <c r="N864" i="211"/>
  <c r="N695" i="211"/>
  <c r="H436" i="199"/>
  <c r="N436" i="199" s="1"/>
  <c r="H439" i="211"/>
  <c r="O439" i="211" s="1"/>
  <c r="G440" i="211" s="1"/>
  <c r="H49" i="195"/>
  <c r="N49" i="195" s="1"/>
  <c r="O49" i="195" s="1"/>
  <c r="G50" i="195" s="1"/>
  <c r="H86" i="195"/>
  <c r="N86" i="195" s="1"/>
  <c r="H531" i="199"/>
  <c r="H304" i="211"/>
  <c r="O304" i="211" s="1"/>
  <c r="G305" i="211" s="1"/>
  <c r="H158" i="203"/>
  <c r="N158" i="203" s="1"/>
  <c r="H348" i="194"/>
  <c r="N348" i="194" s="1"/>
  <c r="H118" i="200"/>
  <c r="N118" i="200" s="1"/>
  <c r="H507" i="199"/>
  <c r="O507" i="199" s="1"/>
  <c r="G508" i="199" s="1"/>
  <c r="J508" i="199" s="1"/>
  <c r="H526" i="211"/>
  <c r="O526" i="211" s="1"/>
  <c r="G527" i="211" s="1"/>
  <c r="H69" i="203"/>
  <c r="H340" i="210"/>
  <c r="N340" i="210" s="1"/>
  <c r="H251" i="199"/>
  <c r="H349" i="211"/>
  <c r="N349" i="211" s="1"/>
  <c r="H332" i="199"/>
  <c r="H865" i="211"/>
  <c r="O865" i="211" s="1"/>
  <c r="G866" i="211" s="1"/>
  <c r="H696" i="211"/>
  <c r="N696" i="211" s="1"/>
  <c r="O476" i="205"/>
  <c r="O673" i="205"/>
  <c r="G674" i="205" s="1"/>
  <c r="H674" i="205" s="1"/>
  <c r="N674" i="205" s="1"/>
  <c r="O674" i="205" s="1"/>
  <c r="G675" i="205" s="1"/>
  <c r="H675" i="205" s="1"/>
  <c r="N675" i="205" s="1"/>
  <c r="O675" i="205" s="1"/>
  <c r="G676" i="205" s="1"/>
  <c r="H676" i="205" s="1"/>
  <c r="N676" i="205" s="1"/>
  <c r="O676" i="205" s="1"/>
  <c r="G677" i="205" s="1"/>
  <c r="H592" i="205"/>
  <c r="N592" i="205" s="1"/>
  <c r="O592" i="205" s="1"/>
  <c r="G593" i="205" s="1"/>
  <c r="G506" i="205"/>
  <c r="O727" i="203"/>
  <c r="G728" i="203" s="1"/>
  <c r="H728" i="203" s="1"/>
  <c r="G197" i="205"/>
  <c r="H249" i="203"/>
  <c r="N249" i="203" s="1"/>
  <c r="H985" i="211"/>
  <c r="O985" i="211" s="1"/>
  <c r="G986" i="211" s="1"/>
  <c r="H1066" i="211"/>
  <c r="N1066" i="211" s="1"/>
  <c r="H119" i="211"/>
  <c r="N119" i="211" s="1"/>
  <c r="O422" i="203"/>
  <c r="G423" i="203" s="1"/>
  <c r="H423" i="203" s="1"/>
  <c r="O392" i="211"/>
  <c r="G393" i="211" s="1"/>
  <c r="O78" i="199"/>
  <c r="G79" i="199" s="1"/>
  <c r="H79" i="199" s="1"/>
  <c r="O528" i="203"/>
  <c r="G529" i="203" s="1"/>
  <c r="H529" i="203" s="1"/>
  <c r="O904" i="211"/>
  <c r="G905" i="211" s="1"/>
  <c r="H226" i="194"/>
  <c r="O226" i="194" s="1"/>
  <c r="G227" i="194" s="1"/>
  <c r="H567" i="211"/>
  <c r="N567" i="211" s="1"/>
  <c r="H529" i="210"/>
  <c r="O529" i="210" s="1"/>
  <c r="G530" i="210" s="1"/>
  <c r="N502" i="203"/>
  <c r="G620" i="205"/>
  <c r="O261" i="210"/>
  <c r="G262" i="210" s="1"/>
  <c r="O494" i="210"/>
  <c r="G495" i="210" s="1"/>
  <c r="O307" i="203"/>
  <c r="G308" i="203" s="1"/>
  <c r="O301" i="210"/>
  <c r="G302" i="210" s="1"/>
  <c r="O39" i="208"/>
  <c r="G40" i="208" s="1"/>
  <c r="J39" i="208"/>
  <c r="K39" i="208" s="1"/>
  <c r="H480" i="211"/>
  <c r="O480" i="211" s="1"/>
  <c r="G481" i="211" s="1"/>
  <c r="H566" i="210"/>
  <c r="O566" i="210" s="1"/>
  <c r="G567" i="210" s="1"/>
  <c r="H294" i="205"/>
  <c r="N294" i="205" s="1"/>
  <c r="O294" i="205" s="1"/>
  <c r="G295" i="205" s="1"/>
  <c r="M14" i="195"/>
  <c r="O14" i="195" s="1"/>
  <c r="O61" i="210"/>
  <c r="G62" i="210" s="1"/>
  <c r="O141" i="210"/>
  <c r="G142" i="210" s="1"/>
  <c r="O554" i="203"/>
  <c r="G555" i="203" s="1"/>
  <c r="H555" i="203" s="1"/>
  <c r="N554" i="203"/>
  <c r="O101" i="210"/>
  <c r="G102" i="210" s="1"/>
  <c r="N195" i="199"/>
  <c r="G535" i="205"/>
  <c r="O165" i="211"/>
  <c r="G166" i="211" s="1"/>
  <c r="J55" i="200"/>
  <c r="N55" i="200" s="1"/>
  <c r="O55" i="200"/>
  <c r="G56" i="200" s="1"/>
  <c r="K38" i="208"/>
  <c r="O631" i="203"/>
  <c r="G632" i="203" s="1"/>
  <c r="H190" i="203"/>
  <c r="N190" i="203" s="1"/>
  <c r="G164" i="205"/>
  <c r="H145" i="194"/>
  <c r="N145" i="194" s="1"/>
  <c r="H945" i="211"/>
  <c r="N945" i="211" s="1"/>
  <c r="H418" i="210"/>
  <c r="N418" i="210" s="1"/>
  <c r="H212" i="211"/>
  <c r="O212" i="211" s="1"/>
  <c r="G213" i="211" s="1"/>
  <c r="O36" i="216"/>
  <c r="H611" i="211"/>
  <c r="N611" i="211" s="1"/>
  <c r="H553" i="199"/>
  <c r="N38" i="208"/>
  <c r="O73" i="211"/>
  <c r="G74" i="211" s="1"/>
  <c r="O267" i="194"/>
  <c r="G268" i="194" s="1"/>
  <c r="O603" i="210"/>
  <c r="G604" i="210" s="1"/>
  <c r="G17" i="213"/>
  <c r="O1022" i="211"/>
  <c r="G1023" i="211" s="1"/>
  <c r="O256" i="211"/>
  <c r="G257" i="211" s="1"/>
  <c r="O455" i="210"/>
  <c r="G456" i="210" s="1"/>
  <c r="H366" i="203"/>
  <c r="G37" i="196"/>
  <c r="H37" i="196" s="1"/>
  <c r="G40" i="205"/>
  <c r="H40" i="205" s="1"/>
  <c r="N411" i="199"/>
  <c r="N475" i="203"/>
  <c r="N157" i="203"/>
  <c r="N530" i="199"/>
  <c r="O394" i="203"/>
  <c r="G395" i="203" s="1"/>
  <c r="H395" i="203" s="1"/>
  <c r="H1101" i="211"/>
  <c r="N1101" i="211" s="1"/>
  <c r="H738" i="211"/>
  <c r="O738" i="211" s="1"/>
  <c r="G739" i="211" s="1"/>
  <c r="N218" i="162"/>
  <c r="H62" i="194"/>
  <c r="O62" i="194" s="1"/>
  <c r="G63" i="194" s="1"/>
  <c r="O446" i="205"/>
  <c r="H335" i="203"/>
  <c r="N630" i="203"/>
  <c r="G387" i="205"/>
  <c r="N680" i="203"/>
  <c r="O654" i="203"/>
  <c r="G655" i="203" s="1"/>
  <c r="H655" i="203" s="1"/>
  <c r="N654" i="203"/>
  <c r="N563" i="205"/>
  <c r="H379" i="210"/>
  <c r="N379" i="210" s="1"/>
  <c r="H640" i="210"/>
  <c r="O640" i="210" s="1"/>
  <c r="G641" i="210" s="1"/>
  <c r="O502" i="203"/>
  <c r="G503" i="203" s="1"/>
  <c r="H503" i="203" s="1"/>
  <c r="H417" i="205"/>
  <c r="N417" i="205" s="1"/>
  <c r="O417" i="205" s="1"/>
  <c r="G418" i="205" s="1"/>
  <c r="O604" i="203"/>
  <c r="G605" i="203" s="1"/>
  <c r="H605" i="203" s="1"/>
  <c r="N604" i="203"/>
  <c r="O412" i="199"/>
  <c r="G413" i="199" s="1"/>
  <c r="H413" i="199" s="1"/>
  <c r="N356" i="205"/>
  <c r="O356" i="205" s="1"/>
  <c r="G357" i="205" s="1"/>
  <c r="G96" i="205"/>
  <c r="C433" i="215"/>
  <c r="B433" i="215" s="1"/>
  <c r="D433" i="215"/>
  <c r="F433" i="215" s="1"/>
  <c r="E432" i="215"/>
  <c r="O422" i="215"/>
  <c r="G423" i="215" s="1"/>
  <c r="J423" i="215" s="1"/>
  <c r="H395" i="215"/>
  <c r="O395" i="215" s="1"/>
  <c r="G396" i="215" s="1"/>
  <c r="N394" i="215"/>
  <c r="D405" i="215"/>
  <c r="F405" i="215" s="1"/>
  <c r="E404" i="215"/>
  <c r="C405" i="215"/>
  <c r="B405" i="215" s="1"/>
  <c r="H367" i="215"/>
  <c r="O367" i="215" s="1"/>
  <c r="G368" i="215" s="1"/>
  <c r="J368" i="215" s="1"/>
  <c r="N366" i="215"/>
  <c r="C376" i="215"/>
  <c r="B376" i="215" s="1"/>
  <c r="E375" i="215"/>
  <c r="D376" i="215"/>
  <c r="F376" i="215" s="1"/>
  <c r="H339" i="215"/>
  <c r="O339" i="215" s="1"/>
  <c r="G340" i="215" s="1"/>
  <c r="J340" i="215" s="1"/>
  <c r="N338" i="215"/>
  <c r="C348" i="215"/>
  <c r="B348" i="215" s="1"/>
  <c r="D348" i="215"/>
  <c r="F348" i="215" s="1"/>
  <c r="E347" i="215"/>
  <c r="C319" i="215"/>
  <c r="B319" i="215" s="1"/>
  <c r="D319" i="215"/>
  <c r="F319" i="215" s="1"/>
  <c r="E318" i="215"/>
  <c r="H309" i="215"/>
  <c r="O309" i="215" s="1"/>
  <c r="G310" i="215" s="1"/>
  <c r="D291" i="215"/>
  <c r="F291" i="215" s="1"/>
  <c r="E290" i="215"/>
  <c r="C291" i="215"/>
  <c r="B291" i="215" s="1"/>
  <c r="H280" i="215"/>
  <c r="O280" i="215" s="1"/>
  <c r="G281" i="215" s="1"/>
  <c r="C260" i="215"/>
  <c r="B260" i="215" s="1"/>
  <c r="E259" i="215"/>
  <c r="D260" i="215"/>
  <c r="F260" i="215" s="1"/>
  <c r="H250" i="215"/>
  <c r="O250" i="215" s="1"/>
  <c r="G251" i="215" s="1"/>
  <c r="H222" i="215"/>
  <c r="O222" i="215" s="1"/>
  <c r="G223" i="215" s="1"/>
  <c r="N221" i="215"/>
  <c r="H191" i="215"/>
  <c r="O191" i="215" s="1"/>
  <c r="G192" i="215" s="1"/>
  <c r="N190" i="215"/>
  <c r="C200" i="215"/>
  <c r="B200" i="215" s="1"/>
  <c r="D200" i="215"/>
  <c r="F200" i="215" s="1"/>
  <c r="E199" i="215"/>
  <c r="O159" i="215"/>
  <c r="G160" i="215" s="1"/>
  <c r="D170" i="215"/>
  <c r="F170" i="215" s="1"/>
  <c r="E169" i="215"/>
  <c r="C170" i="215"/>
  <c r="B170" i="215" s="1"/>
  <c r="O130" i="215"/>
  <c r="G131" i="215" s="1"/>
  <c r="D139" i="215"/>
  <c r="F139" i="215" s="1"/>
  <c r="E138" i="215"/>
  <c r="C139" i="215"/>
  <c r="B139" i="215" s="1"/>
  <c r="H98" i="215"/>
  <c r="O98" i="215" s="1"/>
  <c r="G99" i="215" s="1"/>
  <c r="N97" i="215"/>
  <c r="D109" i="215"/>
  <c r="F109" i="215" s="1"/>
  <c r="E108" i="215"/>
  <c r="C109" i="215"/>
  <c r="B109" i="215" s="1"/>
  <c r="K40" i="215"/>
  <c r="N40" i="215"/>
  <c r="B45" i="215"/>
  <c r="D45" i="215"/>
  <c r="F45" i="215" s="1"/>
  <c r="O66" i="215"/>
  <c r="G67" i="215" s="1"/>
  <c r="C75" i="215"/>
  <c r="B75" i="215" s="1"/>
  <c r="D75" i="215"/>
  <c r="F75" i="215" s="1"/>
  <c r="E74" i="215"/>
  <c r="F19" i="195" l="1"/>
  <c r="C20" i="195"/>
  <c r="E19" i="195"/>
  <c r="F230" i="215"/>
  <c r="D231" i="215"/>
  <c r="C231" i="215"/>
  <c r="B231" i="215" s="1"/>
  <c r="E230" i="215"/>
  <c r="N579" i="203"/>
  <c r="O579" i="203"/>
  <c r="G580" i="203" s="1"/>
  <c r="H580" i="203" s="1"/>
  <c r="F85" i="213"/>
  <c r="H85" i="213" s="1"/>
  <c r="N85" i="213" s="1"/>
  <c r="O85" i="213" s="1"/>
  <c r="G86" i="213" s="1"/>
  <c r="E85" i="213"/>
  <c r="C86" i="213"/>
  <c r="B49" i="213"/>
  <c r="D49" i="213"/>
  <c r="H48" i="213"/>
  <c r="N48" i="213" s="1"/>
  <c r="O48" i="213" s="1"/>
  <c r="G49" i="213" s="1"/>
  <c r="F19" i="213"/>
  <c r="E19" i="213"/>
  <c r="C20" i="213"/>
  <c r="F52" i="211"/>
  <c r="D53" i="211"/>
  <c r="C53" i="211"/>
  <c r="B53" i="211" s="1"/>
  <c r="E52" i="211"/>
  <c r="O47" i="211"/>
  <c r="G48" i="211" s="1"/>
  <c r="J47" i="211"/>
  <c r="K47" i="211" s="1"/>
  <c r="M47" i="211" s="1"/>
  <c r="N46" i="211"/>
  <c r="K46" i="211"/>
  <c r="F1072" i="211"/>
  <c r="E1072" i="211"/>
  <c r="D1073" i="211"/>
  <c r="C1073" i="211"/>
  <c r="B1073" i="211" s="1"/>
  <c r="F312" i="211"/>
  <c r="D313" i="211"/>
  <c r="C313" i="211"/>
  <c r="B313" i="211" s="1"/>
  <c r="E312" i="211"/>
  <c r="F576" i="211"/>
  <c r="D577" i="211"/>
  <c r="C577" i="211"/>
  <c r="B577" i="211" s="1"/>
  <c r="E576" i="211"/>
  <c r="F1111" i="211"/>
  <c r="D1112" i="211"/>
  <c r="C1112" i="211"/>
  <c r="B1112" i="211" s="1"/>
  <c r="E1111" i="211"/>
  <c r="F1032" i="211"/>
  <c r="D1033" i="211"/>
  <c r="C1033" i="211"/>
  <c r="B1033" i="211" s="1"/>
  <c r="E1032" i="211"/>
  <c r="F490" i="211"/>
  <c r="D491" i="211"/>
  <c r="C491" i="211"/>
  <c r="B491" i="211" s="1"/>
  <c r="E490" i="211"/>
  <c r="F220" i="211"/>
  <c r="D221" i="211"/>
  <c r="C221" i="211"/>
  <c r="B221" i="211" s="1"/>
  <c r="E220" i="211"/>
  <c r="F357" i="211"/>
  <c r="E357" i="211"/>
  <c r="D358" i="211"/>
  <c r="C358" i="211"/>
  <c r="B358" i="211" s="1"/>
  <c r="F993" i="211"/>
  <c r="D994" i="211"/>
  <c r="C994" i="211"/>
  <c r="B994" i="211" s="1"/>
  <c r="E993" i="211"/>
  <c r="F953" i="211"/>
  <c r="D954" i="211"/>
  <c r="C954" i="211"/>
  <c r="B954" i="211" s="1"/>
  <c r="E953" i="211"/>
  <c r="F174" i="211"/>
  <c r="E174" i="211"/>
  <c r="D175" i="211"/>
  <c r="C175" i="211"/>
  <c r="B175" i="211" s="1"/>
  <c r="F129" i="211"/>
  <c r="D130" i="211"/>
  <c r="C130" i="211"/>
  <c r="B130" i="211" s="1"/>
  <c r="E129" i="211"/>
  <c r="F266" i="211"/>
  <c r="D267" i="211"/>
  <c r="C267" i="211"/>
  <c r="B267" i="211" s="1"/>
  <c r="E266" i="211"/>
  <c r="F788" i="211"/>
  <c r="E788" i="211"/>
  <c r="D789" i="211"/>
  <c r="C789" i="211"/>
  <c r="B789" i="211" s="1"/>
  <c r="F82" i="211"/>
  <c r="E82" i="211"/>
  <c r="D83" i="211"/>
  <c r="C83" i="211"/>
  <c r="B83" i="211" s="1"/>
  <c r="F830" i="211"/>
  <c r="E830" i="211"/>
  <c r="D831" i="211"/>
  <c r="C831" i="211"/>
  <c r="B831" i="211" s="1"/>
  <c r="F871" i="211"/>
  <c r="D872" i="211"/>
  <c r="C872" i="211"/>
  <c r="B872" i="211" s="1"/>
  <c r="E871" i="211"/>
  <c r="F447" i="211"/>
  <c r="E447" i="211"/>
  <c r="D448" i="211"/>
  <c r="C448" i="211"/>
  <c r="B448" i="211" s="1"/>
  <c r="F704" i="211"/>
  <c r="D705" i="211"/>
  <c r="C705" i="211"/>
  <c r="B705" i="211" s="1"/>
  <c r="E704" i="211"/>
  <c r="B82" i="211"/>
  <c r="F912" i="211"/>
  <c r="E912" i="211"/>
  <c r="D913" i="211"/>
  <c r="C913" i="211"/>
  <c r="B913" i="211" s="1"/>
  <c r="F619" i="211"/>
  <c r="E619" i="211"/>
  <c r="D620" i="211"/>
  <c r="C620" i="211"/>
  <c r="B620" i="211" s="1"/>
  <c r="F533" i="211"/>
  <c r="E533" i="211"/>
  <c r="D534" i="211"/>
  <c r="C534" i="211"/>
  <c r="B534" i="211" s="1"/>
  <c r="F746" i="211"/>
  <c r="E746" i="211"/>
  <c r="D747" i="211"/>
  <c r="C747" i="211"/>
  <c r="B747" i="211" s="1"/>
  <c r="F662" i="211"/>
  <c r="D663" i="211"/>
  <c r="C663" i="211"/>
  <c r="B663" i="211" s="1"/>
  <c r="E662" i="211"/>
  <c r="F402" i="211"/>
  <c r="D403" i="211"/>
  <c r="C403" i="211"/>
  <c r="B403" i="211" s="1"/>
  <c r="E402" i="211"/>
  <c r="B92" i="200"/>
  <c r="F92" i="200"/>
  <c r="D93" i="200"/>
  <c r="C93" i="200"/>
  <c r="B93" i="200" s="1"/>
  <c r="E92" i="200"/>
  <c r="F126" i="200"/>
  <c r="D127" i="200"/>
  <c r="C127" i="200"/>
  <c r="B127" i="200" s="1"/>
  <c r="E126" i="200"/>
  <c r="F66" i="200"/>
  <c r="D67" i="200"/>
  <c r="C67" i="200"/>
  <c r="B67" i="200" s="1"/>
  <c r="E66" i="200"/>
  <c r="F43" i="208"/>
  <c r="E43" i="208"/>
  <c r="C44" i="208"/>
  <c r="J597" i="199"/>
  <c r="K597" i="199" s="1"/>
  <c r="M597" i="199" s="1"/>
  <c r="D420" i="205"/>
  <c r="F420" i="205" s="1"/>
  <c r="Q38" i="205"/>
  <c r="R38" i="205"/>
  <c r="B450" i="205"/>
  <c r="D480" i="205"/>
  <c r="B480" i="205"/>
  <c r="C360" i="205"/>
  <c r="B360" i="205" s="1"/>
  <c r="F359" i="205"/>
  <c r="C298" i="205"/>
  <c r="B298" i="205" s="1"/>
  <c r="F297" i="205"/>
  <c r="N385" i="199"/>
  <c r="O385" i="199"/>
  <c r="G386" i="199" s="1"/>
  <c r="H386" i="199" s="1"/>
  <c r="O386" i="199" s="1"/>
  <c r="G387" i="199" s="1"/>
  <c r="H387" i="199" s="1"/>
  <c r="H261" i="205"/>
  <c r="N261" i="205" s="1"/>
  <c r="H229" i="205"/>
  <c r="N229" i="205" s="1"/>
  <c r="H130" i="205"/>
  <c r="N130" i="205" s="1"/>
  <c r="O60" i="205"/>
  <c r="N305" i="194"/>
  <c r="O653" i="194"/>
  <c r="G654" i="194" s="1"/>
  <c r="H654" i="194" s="1"/>
  <c r="N654" i="194" s="1"/>
  <c r="E41" i="196"/>
  <c r="C42" i="196"/>
  <c r="D272" i="210"/>
  <c r="E271" i="210"/>
  <c r="C272" i="210"/>
  <c r="B272" i="210" s="1"/>
  <c r="D577" i="210"/>
  <c r="C577" i="210"/>
  <c r="B577" i="210" s="1"/>
  <c r="E576" i="210"/>
  <c r="D351" i="210"/>
  <c r="C351" i="210"/>
  <c r="B351" i="210" s="1"/>
  <c r="E350" i="210"/>
  <c r="C153" i="210"/>
  <c r="B153" i="210" s="1"/>
  <c r="D153" i="210"/>
  <c r="E152" i="210"/>
  <c r="D650" i="210"/>
  <c r="C650" i="210"/>
  <c r="B650" i="210" s="1"/>
  <c r="E649" i="210"/>
  <c r="D193" i="210"/>
  <c r="C193" i="210"/>
  <c r="B193" i="210" s="1"/>
  <c r="E192" i="210"/>
  <c r="C232" i="210"/>
  <c r="B232" i="210" s="1"/>
  <c r="E231" i="210"/>
  <c r="D232" i="210"/>
  <c r="D466" i="210"/>
  <c r="C466" i="210"/>
  <c r="B466" i="210" s="1"/>
  <c r="E465" i="210"/>
  <c r="C112" i="210"/>
  <c r="B112" i="210" s="1"/>
  <c r="D112" i="210"/>
  <c r="E111" i="210"/>
  <c r="D389" i="210"/>
  <c r="C389" i="210"/>
  <c r="B389" i="210" s="1"/>
  <c r="E388" i="210"/>
  <c r="D311" i="210"/>
  <c r="C311" i="210"/>
  <c r="B311" i="210" s="1"/>
  <c r="E310" i="210"/>
  <c r="C71" i="210"/>
  <c r="B71" i="210" s="1"/>
  <c r="E70" i="210"/>
  <c r="D71" i="210"/>
  <c r="C428" i="210"/>
  <c r="B428" i="210" s="1"/>
  <c r="E427" i="210"/>
  <c r="D428" i="210"/>
  <c r="D540" i="210"/>
  <c r="C540" i="210"/>
  <c r="B540" i="210" s="1"/>
  <c r="E539" i="210"/>
  <c r="E502" i="210"/>
  <c r="D503" i="210"/>
  <c r="C503" i="210"/>
  <c r="B503" i="210" s="1"/>
  <c r="C614" i="210"/>
  <c r="B614" i="210" s="1"/>
  <c r="E613" i="210"/>
  <c r="D614" i="210"/>
  <c r="J852" i="199"/>
  <c r="K852" i="199" s="1"/>
  <c r="M852" i="199" s="1"/>
  <c r="N818" i="199"/>
  <c r="N799" i="199"/>
  <c r="O800" i="199"/>
  <c r="G801" i="199" s="1"/>
  <c r="O801" i="199" s="1"/>
  <c r="J800" i="199"/>
  <c r="N780" i="199"/>
  <c r="J741" i="199"/>
  <c r="N741" i="199" s="1"/>
  <c r="O741" i="199"/>
  <c r="I731" i="199"/>
  <c r="O720" i="199"/>
  <c r="G721" i="199" s="1"/>
  <c r="J720" i="199"/>
  <c r="N719" i="199"/>
  <c r="K719" i="199"/>
  <c r="N660" i="199"/>
  <c r="J639" i="199"/>
  <c r="O639" i="199"/>
  <c r="G640" i="199" s="1"/>
  <c r="H617" i="199"/>
  <c r="J617" i="199"/>
  <c r="N575" i="199"/>
  <c r="I580" i="199"/>
  <c r="I577" i="199"/>
  <c r="I583" i="199"/>
  <c r="I575" i="199"/>
  <c r="K575" i="199" s="1"/>
  <c r="M575" i="199" s="1"/>
  <c r="I576" i="199"/>
  <c r="I584" i="199"/>
  <c r="I581" i="199"/>
  <c r="I586" i="199"/>
  <c r="I585" i="199"/>
  <c r="I579" i="199"/>
  <c r="I578" i="199"/>
  <c r="I582" i="199"/>
  <c r="I562" i="199"/>
  <c r="I563" i="199"/>
  <c r="I554" i="199"/>
  <c r="I559" i="199"/>
  <c r="I564" i="199"/>
  <c r="I560" i="199"/>
  <c r="I561" i="199"/>
  <c r="I555" i="199"/>
  <c r="I558" i="199"/>
  <c r="I556" i="199"/>
  <c r="I557" i="199"/>
  <c r="N531" i="199"/>
  <c r="I538" i="199"/>
  <c r="I535" i="199"/>
  <c r="I536" i="199"/>
  <c r="I541" i="199"/>
  <c r="I532" i="199"/>
  <c r="I537" i="199"/>
  <c r="I534" i="199"/>
  <c r="I540" i="199"/>
  <c r="I533" i="199"/>
  <c r="I531" i="199"/>
  <c r="K531" i="199" s="1"/>
  <c r="M531" i="199" s="1"/>
  <c r="I539" i="199"/>
  <c r="I542" i="199"/>
  <c r="H485" i="199"/>
  <c r="J485" i="199"/>
  <c r="H359" i="199"/>
  <c r="O359" i="199" s="1"/>
  <c r="G360" i="199" s="1"/>
  <c r="N358" i="199"/>
  <c r="O305" i="199"/>
  <c r="G306" i="199" s="1"/>
  <c r="H306" i="199" s="1"/>
  <c r="O306" i="199" s="1"/>
  <c r="G307" i="199" s="1"/>
  <c r="N484" i="199"/>
  <c r="F730" i="199"/>
  <c r="E730" i="199"/>
  <c r="N763" i="199"/>
  <c r="O763" i="199"/>
  <c r="G764" i="199" s="1"/>
  <c r="J764" i="199" s="1"/>
  <c r="K764" i="199" s="1"/>
  <c r="M764" i="199" s="1"/>
  <c r="O781" i="199"/>
  <c r="G782" i="199" s="1"/>
  <c r="N781" i="199"/>
  <c r="N598" i="199"/>
  <c r="O598" i="199"/>
  <c r="G599" i="199" s="1"/>
  <c r="O661" i="199"/>
  <c r="G662" i="199" s="1"/>
  <c r="N661" i="199"/>
  <c r="G223" i="199"/>
  <c r="H223" i="199" s="1"/>
  <c r="G166" i="199"/>
  <c r="O681" i="199"/>
  <c r="G682" i="199" s="1"/>
  <c r="J682" i="199" s="1"/>
  <c r="K682" i="199" s="1"/>
  <c r="M682" i="199" s="1"/>
  <c r="G837" i="199"/>
  <c r="J837" i="199" s="1"/>
  <c r="K837" i="199" s="1"/>
  <c r="M837" i="199" s="1"/>
  <c r="G819" i="199"/>
  <c r="J819" i="199" s="1"/>
  <c r="K819" i="199" s="1"/>
  <c r="M819" i="199" s="1"/>
  <c r="N136" i="199"/>
  <c r="H137" i="199"/>
  <c r="O137" i="199" s="1"/>
  <c r="G138" i="199" s="1"/>
  <c r="G107" i="199"/>
  <c r="E750" i="199"/>
  <c r="E493" i="199"/>
  <c r="C494" i="199"/>
  <c r="B494" i="199" s="1"/>
  <c r="D494" i="199"/>
  <c r="F494" i="199" s="1"/>
  <c r="E710" i="199"/>
  <c r="D649" i="199"/>
  <c r="F649" i="199" s="1"/>
  <c r="C649" i="199"/>
  <c r="B649" i="199" s="1"/>
  <c r="E648" i="199"/>
  <c r="D563" i="199"/>
  <c r="F563" i="199" s="1"/>
  <c r="C563" i="199"/>
  <c r="B563" i="199" s="1"/>
  <c r="E562" i="199"/>
  <c r="C670" i="199"/>
  <c r="B670" i="199" s="1"/>
  <c r="E669" i="199"/>
  <c r="D670" i="199"/>
  <c r="F670" i="199" s="1"/>
  <c r="D470" i="199"/>
  <c r="F470" i="199" s="1"/>
  <c r="C470" i="199"/>
  <c r="B470" i="199" s="1"/>
  <c r="E469" i="199"/>
  <c r="D628" i="199"/>
  <c r="F628" i="199" s="1"/>
  <c r="C628" i="199"/>
  <c r="B628" i="199" s="1"/>
  <c r="E627" i="199"/>
  <c r="D517" i="199"/>
  <c r="F517" i="199" s="1"/>
  <c r="C517" i="199"/>
  <c r="B517" i="199" s="1"/>
  <c r="E516" i="199"/>
  <c r="D607" i="199"/>
  <c r="F607" i="199" s="1"/>
  <c r="C607" i="199"/>
  <c r="B607" i="199" s="1"/>
  <c r="E606" i="199"/>
  <c r="C585" i="199"/>
  <c r="B585" i="199" s="1"/>
  <c r="D585" i="199"/>
  <c r="F585" i="199" s="1"/>
  <c r="E584" i="199"/>
  <c r="E539" i="199"/>
  <c r="C540" i="199"/>
  <c r="B540" i="199" s="1"/>
  <c r="D540" i="199"/>
  <c r="F540" i="199" s="1"/>
  <c r="H54" i="187"/>
  <c r="N54" i="187" s="1"/>
  <c r="N53" i="187"/>
  <c r="O16" i="187"/>
  <c r="N793" i="203"/>
  <c r="I803" i="203"/>
  <c r="I800" i="203"/>
  <c r="I798" i="203"/>
  <c r="I801" i="203"/>
  <c r="I805" i="203"/>
  <c r="I804" i="203"/>
  <c r="I796" i="203"/>
  <c r="I795" i="203"/>
  <c r="I797" i="203"/>
  <c r="I802" i="203"/>
  <c r="I793" i="203"/>
  <c r="I794" i="203"/>
  <c r="I799" i="203"/>
  <c r="J753" i="203"/>
  <c r="O753" i="203"/>
  <c r="G754" i="203" s="1"/>
  <c r="J706" i="203"/>
  <c r="O706" i="203"/>
  <c r="G707" i="203" s="1"/>
  <c r="I682" i="203"/>
  <c r="I684" i="203"/>
  <c r="I689" i="203"/>
  <c r="I688" i="203"/>
  <c r="I685" i="203"/>
  <c r="I686" i="203"/>
  <c r="I687" i="203"/>
  <c r="I692" i="203"/>
  <c r="I693" i="203"/>
  <c r="I691" i="203"/>
  <c r="I690" i="203"/>
  <c r="I681" i="203"/>
  <c r="I683" i="203"/>
  <c r="H632" i="203"/>
  <c r="J632" i="203"/>
  <c r="O335" i="203"/>
  <c r="G336" i="203" s="1"/>
  <c r="H336" i="203" s="1"/>
  <c r="N336" i="203" s="1"/>
  <c r="O41" i="203"/>
  <c r="G42" i="203" s="1"/>
  <c r="J42" i="203" s="1"/>
  <c r="I718" i="203"/>
  <c r="I765" i="203"/>
  <c r="H449" i="203"/>
  <c r="N449" i="203" s="1"/>
  <c r="N40" i="205"/>
  <c r="N127" i="203"/>
  <c r="H128" i="203"/>
  <c r="N128" i="203" s="1"/>
  <c r="N41" i="203"/>
  <c r="G690" i="194"/>
  <c r="H690" i="194" s="1"/>
  <c r="N653" i="194"/>
  <c r="N579" i="194"/>
  <c r="H503" i="194"/>
  <c r="O503" i="194" s="1"/>
  <c r="N384" i="194"/>
  <c r="H464" i="194"/>
  <c r="O384" i="194"/>
  <c r="O305" i="194"/>
  <c r="G306" i="194" s="1"/>
  <c r="H306" i="194" s="1"/>
  <c r="O306" i="194" s="1"/>
  <c r="G307" i="194" s="1"/>
  <c r="H307" i="194" s="1"/>
  <c r="O307" i="194" s="1"/>
  <c r="G308" i="194" s="1"/>
  <c r="H308" i="194" s="1"/>
  <c r="N308" i="194" s="1"/>
  <c r="O579" i="194"/>
  <c r="N617" i="194"/>
  <c r="O542" i="194"/>
  <c r="G543" i="194" s="1"/>
  <c r="H543" i="194" s="1"/>
  <c r="N543" i="194" s="1"/>
  <c r="E763" i="194"/>
  <c r="D764" i="194"/>
  <c r="F764" i="194" s="1"/>
  <c r="C764" i="194"/>
  <c r="B764" i="194" s="1"/>
  <c r="D194" i="194"/>
  <c r="F194" i="194" s="1"/>
  <c r="C194" i="194"/>
  <c r="B194" i="194" s="1"/>
  <c r="E193" i="194"/>
  <c r="D583" i="194"/>
  <c r="F583" i="194" s="1"/>
  <c r="C583" i="194"/>
  <c r="B583" i="194" s="1"/>
  <c r="E582" i="194"/>
  <c r="D314" i="194"/>
  <c r="F314" i="194" s="1"/>
  <c r="C314" i="194"/>
  <c r="B314" i="194" s="1"/>
  <c r="E313" i="194"/>
  <c r="H618" i="194"/>
  <c r="O618" i="194" s="1"/>
  <c r="G619" i="194" s="1"/>
  <c r="C834" i="194"/>
  <c r="D834" i="194" s="1"/>
  <c r="F834" i="194" s="1"/>
  <c r="C275" i="194"/>
  <c r="B275" i="194" s="1"/>
  <c r="E274" i="194"/>
  <c r="D275" i="194"/>
  <c r="F275" i="194" s="1"/>
  <c r="H762" i="194"/>
  <c r="C432" i="194"/>
  <c r="B432" i="194" s="1"/>
  <c r="E431" i="194"/>
  <c r="D432" i="194"/>
  <c r="F432" i="194" s="1"/>
  <c r="D112" i="194"/>
  <c r="F112" i="194" s="1"/>
  <c r="C112" i="194"/>
  <c r="B112" i="194" s="1"/>
  <c r="E111" i="194"/>
  <c r="E798" i="194"/>
  <c r="D799" i="194"/>
  <c r="F799" i="194" s="1"/>
  <c r="C799" i="194"/>
  <c r="B799" i="194" s="1"/>
  <c r="E728" i="194"/>
  <c r="D729" i="194"/>
  <c r="F729" i="194" s="1"/>
  <c r="C729" i="194"/>
  <c r="B729" i="194" s="1"/>
  <c r="D154" i="194"/>
  <c r="F154" i="194" s="1"/>
  <c r="C154" i="194"/>
  <c r="B154" i="194" s="1"/>
  <c r="E153" i="194"/>
  <c r="D471" i="194"/>
  <c r="F471" i="194" s="1"/>
  <c r="C471" i="194"/>
  <c r="B471" i="194" s="1"/>
  <c r="E470" i="194"/>
  <c r="O726" i="194"/>
  <c r="N726" i="194"/>
  <c r="D235" i="194"/>
  <c r="F235" i="194" s="1"/>
  <c r="C235" i="194"/>
  <c r="B235" i="194" s="1"/>
  <c r="E234" i="194"/>
  <c r="E656" i="194"/>
  <c r="D657" i="194"/>
  <c r="F657" i="194" s="1"/>
  <c r="C657" i="194"/>
  <c r="B657" i="194" s="1"/>
  <c r="D509" i="194"/>
  <c r="F509" i="194" s="1"/>
  <c r="E508" i="194"/>
  <c r="C509" i="194"/>
  <c r="B509" i="194" s="1"/>
  <c r="D620" i="194"/>
  <c r="F620" i="194" s="1"/>
  <c r="C620" i="194"/>
  <c r="B620" i="194" s="1"/>
  <c r="E619" i="194"/>
  <c r="E545" i="194"/>
  <c r="D546" i="194"/>
  <c r="F546" i="194" s="1"/>
  <c r="C546" i="194"/>
  <c r="B546" i="194" s="1"/>
  <c r="D70" i="194"/>
  <c r="F70" i="194" s="1"/>
  <c r="C70" i="194"/>
  <c r="B70" i="194" s="1"/>
  <c r="E69" i="194"/>
  <c r="E692" i="194"/>
  <c r="D693" i="194"/>
  <c r="F693" i="194" s="1"/>
  <c r="C693" i="194"/>
  <c r="B693" i="194" s="1"/>
  <c r="D353" i="194"/>
  <c r="F353" i="194" s="1"/>
  <c r="C353" i="194"/>
  <c r="B353" i="194" s="1"/>
  <c r="E352" i="194"/>
  <c r="D392" i="194"/>
  <c r="F392" i="194" s="1"/>
  <c r="C392" i="194"/>
  <c r="B392" i="194" s="1"/>
  <c r="E391" i="194"/>
  <c r="H131" i="162"/>
  <c r="O131" i="162" s="1"/>
  <c r="G132" i="162" s="1"/>
  <c r="D132" i="162"/>
  <c r="F132" i="162" s="1"/>
  <c r="B132" i="162"/>
  <c r="E219" i="162"/>
  <c r="H219" i="162" s="1"/>
  <c r="N219" i="162" s="1"/>
  <c r="C220" i="162"/>
  <c r="O176" i="162"/>
  <c r="G177" i="162" s="1"/>
  <c r="C87" i="162"/>
  <c r="E86" i="162"/>
  <c r="D177" i="162"/>
  <c r="F177" i="162" s="1"/>
  <c r="B177" i="162"/>
  <c r="C44" i="162"/>
  <c r="E43" i="162"/>
  <c r="H807" i="205"/>
  <c r="H756" i="205"/>
  <c r="N756" i="205" s="1"/>
  <c r="O756" i="205" s="1"/>
  <c r="H704" i="205"/>
  <c r="N704" i="205" s="1"/>
  <c r="O704" i="205" s="1"/>
  <c r="H730" i="205"/>
  <c r="N730" i="205" s="1"/>
  <c r="O730" i="205" s="1"/>
  <c r="C678" i="205"/>
  <c r="E677" i="205"/>
  <c r="E651" i="205"/>
  <c r="B624" i="205"/>
  <c r="D624" i="205"/>
  <c r="F624" i="205" s="1"/>
  <c r="H593" i="205"/>
  <c r="N593" i="205" s="1"/>
  <c r="O593" i="205" s="1"/>
  <c r="G594" i="205" s="1"/>
  <c r="H594" i="205" s="1"/>
  <c r="N594" i="205" s="1"/>
  <c r="O594" i="205" s="1"/>
  <c r="G595" i="205" s="1"/>
  <c r="H595" i="205" s="1"/>
  <c r="N595" i="205" s="1"/>
  <c r="O595" i="205" s="1"/>
  <c r="G596" i="205" s="1"/>
  <c r="D596" i="205"/>
  <c r="F596" i="205" s="1"/>
  <c r="B596" i="205"/>
  <c r="E568" i="205"/>
  <c r="C569" i="205"/>
  <c r="D539" i="205"/>
  <c r="F539" i="205" s="1"/>
  <c r="B539" i="205"/>
  <c r="E509" i="205"/>
  <c r="C510" i="205"/>
  <c r="E450" i="205"/>
  <c r="C451" i="205"/>
  <c r="E420" i="205"/>
  <c r="C421" i="205"/>
  <c r="C392" i="205"/>
  <c r="E391" i="205"/>
  <c r="C100" i="205"/>
  <c r="E99" i="205"/>
  <c r="B134" i="205"/>
  <c r="D134" i="205"/>
  <c r="F134" i="205" s="1"/>
  <c r="C757" i="205"/>
  <c r="B265" i="205"/>
  <c r="D265" i="205"/>
  <c r="F265" i="205" s="1"/>
  <c r="B782" i="205"/>
  <c r="D782" i="205"/>
  <c r="F782" i="205" s="1"/>
  <c r="B328" i="205"/>
  <c r="D328" i="205"/>
  <c r="C705" i="205"/>
  <c r="C808" i="205"/>
  <c r="D233" i="205"/>
  <c r="F233" i="205" s="1"/>
  <c r="B233" i="205"/>
  <c r="C201" i="205"/>
  <c r="E200" i="205"/>
  <c r="C168" i="205"/>
  <c r="E167" i="205"/>
  <c r="E297" i="205"/>
  <c r="C66" i="205"/>
  <c r="E65" i="205"/>
  <c r="E833" i="205"/>
  <c r="C834" i="205"/>
  <c r="E359" i="205"/>
  <c r="C731" i="205"/>
  <c r="E44" i="205"/>
  <c r="C45" i="205"/>
  <c r="D63" i="187"/>
  <c r="F63" i="187" s="1"/>
  <c r="C63" i="187"/>
  <c r="B63" i="187" s="1"/>
  <c r="E62" i="187"/>
  <c r="C21" i="187"/>
  <c r="E20" i="187"/>
  <c r="D38" i="207"/>
  <c r="F38" i="207" s="1"/>
  <c r="B38" i="207"/>
  <c r="D446" i="199"/>
  <c r="F446" i="199" s="1"/>
  <c r="C446" i="199"/>
  <c r="B446" i="199" s="1"/>
  <c r="E445" i="199"/>
  <c r="D422" i="199"/>
  <c r="F422" i="199" s="1"/>
  <c r="E421" i="199"/>
  <c r="C422" i="199"/>
  <c r="B422" i="199" s="1"/>
  <c r="C396" i="199"/>
  <c r="B396" i="199" s="1"/>
  <c r="D396" i="199"/>
  <c r="F396" i="199" s="1"/>
  <c r="E395" i="199"/>
  <c r="D370" i="199"/>
  <c r="F370" i="199" s="1"/>
  <c r="E369" i="199"/>
  <c r="C370" i="199"/>
  <c r="B370" i="199" s="1"/>
  <c r="C343" i="199"/>
  <c r="B343" i="199" s="1"/>
  <c r="E342" i="199"/>
  <c r="D343" i="199"/>
  <c r="F343" i="199" s="1"/>
  <c r="D316" i="199"/>
  <c r="F316" i="199" s="1"/>
  <c r="E315" i="199"/>
  <c r="C316" i="199"/>
  <c r="B316" i="199" s="1"/>
  <c r="D289" i="199"/>
  <c r="F289" i="199" s="1"/>
  <c r="E288" i="199"/>
  <c r="C289" i="199"/>
  <c r="B289" i="199" s="1"/>
  <c r="C261" i="199"/>
  <c r="B261" i="199" s="1"/>
  <c r="D261" i="199"/>
  <c r="F261" i="199" s="1"/>
  <c r="E260" i="199"/>
  <c r="C233" i="199"/>
  <c r="B233" i="199" s="1"/>
  <c r="E232" i="199"/>
  <c r="D233" i="199"/>
  <c r="F233" i="199" s="1"/>
  <c r="C205" i="199"/>
  <c r="B205" i="199" s="1"/>
  <c r="D205" i="199"/>
  <c r="F205" i="199" s="1"/>
  <c r="E204" i="199"/>
  <c r="D176" i="199"/>
  <c r="F176" i="199" s="1"/>
  <c r="E175" i="199"/>
  <c r="C176" i="199"/>
  <c r="B176" i="199" s="1"/>
  <c r="C147" i="199"/>
  <c r="B147" i="199" s="1"/>
  <c r="E146" i="199"/>
  <c r="D147" i="199"/>
  <c r="F147" i="199" s="1"/>
  <c r="D118" i="199"/>
  <c r="F118" i="199" s="1"/>
  <c r="E117" i="199"/>
  <c r="C118" i="199"/>
  <c r="B118" i="199" s="1"/>
  <c r="D89" i="199"/>
  <c r="F89" i="199" s="1"/>
  <c r="E88" i="199"/>
  <c r="C89" i="199"/>
  <c r="B89" i="199" s="1"/>
  <c r="K33" i="217"/>
  <c r="C41" i="216"/>
  <c r="E40" i="216"/>
  <c r="D51" i="203"/>
  <c r="F51" i="203" s="1"/>
  <c r="C51" i="203"/>
  <c r="B51" i="203" s="1"/>
  <c r="E50" i="203"/>
  <c r="C138" i="203"/>
  <c r="B138" i="203" s="1"/>
  <c r="E137" i="203"/>
  <c r="D138" i="203"/>
  <c r="F138" i="203" s="1"/>
  <c r="D346" i="203"/>
  <c r="F346" i="203" s="1"/>
  <c r="E345" i="203"/>
  <c r="C346" i="203"/>
  <c r="B346" i="203" s="1"/>
  <c r="D74" i="203"/>
  <c r="F74" i="203" s="1"/>
  <c r="E73" i="203"/>
  <c r="C74" i="203"/>
  <c r="B74" i="203" s="1"/>
  <c r="D714" i="203"/>
  <c r="F714" i="203" s="1"/>
  <c r="E713" i="203"/>
  <c r="C714" i="203"/>
  <c r="B714" i="203" s="1"/>
  <c r="D690" i="203"/>
  <c r="F690" i="203" s="1"/>
  <c r="E689" i="203"/>
  <c r="C690" i="203"/>
  <c r="B690" i="203" s="1"/>
  <c r="D665" i="203"/>
  <c r="F665" i="203" s="1"/>
  <c r="E664" i="203"/>
  <c r="C665" i="203"/>
  <c r="B665" i="203" s="1"/>
  <c r="D431" i="203"/>
  <c r="F431" i="203" s="1"/>
  <c r="E430" i="203"/>
  <c r="C431" i="203"/>
  <c r="B431" i="203" s="1"/>
  <c r="D403" i="203"/>
  <c r="F403" i="203" s="1"/>
  <c r="E402" i="203"/>
  <c r="C403" i="203"/>
  <c r="B403" i="203" s="1"/>
  <c r="D106" i="203"/>
  <c r="F106" i="203" s="1"/>
  <c r="E105" i="203"/>
  <c r="C106" i="203"/>
  <c r="B106" i="203" s="1"/>
  <c r="C538" i="203"/>
  <c r="B538" i="203" s="1"/>
  <c r="D538" i="203"/>
  <c r="F538" i="203" s="1"/>
  <c r="E537" i="203"/>
  <c r="C458" i="203"/>
  <c r="B458" i="203" s="1"/>
  <c r="D458" i="203"/>
  <c r="F458" i="203" s="1"/>
  <c r="E457" i="203"/>
  <c r="C199" i="203"/>
  <c r="B199" i="203" s="1"/>
  <c r="D199" i="203"/>
  <c r="F199" i="203" s="1"/>
  <c r="E198" i="203"/>
  <c r="D564" i="203"/>
  <c r="F564" i="203" s="1"/>
  <c r="E563" i="203"/>
  <c r="C564" i="203"/>
  <c r="B564" i="203" s="1"/>
  <c r="D288" i="203"/>
  <c r="F288" i="203" s="1"/>
  <c r="E287" i="203"/>
  <c r="C288" i="203"/>
  <c r="B288" i="203" s="1"/>
  <c r="C803" i="203"/>
  <c r="B803" i="203" s="1"/>
  <c r="E802" i="203"/>
  <c r="D803" i="203"/>
  <c r="F803" i="203" s="1"/>
  <c r="C229" i="203"/>
  <c r="B229" i="203" s="1"/>
  <c r="E228" i="203"/>
  <c r="D229" i="203"/>
  <c r="F229" i="203" s="1"/>
  <c r="C615" i="203"/>
  <c r="B615" i="203" s="1"/>
  <c r="E614" i="203"/>
  <c r="D615" i="203"/>
  <c r="F615" i="203" s="1"/>
  <c r="C317" i="203"/>
  <c r="B317" i="203" s="1"/>
  <c r="D317" i="203"/>
  <c r="F317" i="203" s="1"/>
  <c r="E316" i="203"/>
  <c r="C512" i="203"/>
  <c r="B512" i="203" s="1"/>
  <c r="D512" i="203"/>
  <c r="F512" i="203" s="1"/>
  <c r="E511" i="203"/>
  <c r="C376" i="203"/>
  <c r="B376" i="203" s="1"/>
  <c r="D376" i="203"/>
  <c r="F376" i="203" s="1"/>
  <c r="E375" i="203"/>
  <c r="D168" i="203"/>
  <c r="F168" i="203" s="1"/>
  <c r="E167" i="203"/>
  <c r="C168" i="203"/>
  <c r="B168" i="203" s="1"/>
  <c r="D485" i="203"/>
  <c r="F485" i="203" s="1"/>
  <c r="E484" i="203"/>
  <c r="C485" i="203"/>
  <c r="B485" i="203" s="1"/>
  <c r="C762" i="203"/>
  <c r="B762" i="203" s="1"/>
  <c r="E761" i="203"/>
  <c r="D762" i="203"/>
  <c r="F762" i="203" s="1"/>
  <c r="D590" i="203"/>
  <c r="F590" i="203" s="1"/>
  <c r="E589" i="203"/>
  <c r="C590" i="203"/>
  <c r="B590" i="203" s="1"/>
  <c r="D259" i="203"/>
  <c r="F259" i="203" s="1"/>
  <c r="E258" i="203"/>
  <c r="C259" i="203"/>
  <c r="B259" i="203" s="1"/>
  <c r="C739" i="203"/>
  <c r="B739" i="203" s="1"/>
  <c r="D739" i="203"/>
  <c r="F739" i="203" s="1"/>
  <c r="E738" i="203"/>
  <c r="D640" i="203"/>
  <c r="F640" i="203" s="1"/>
  <c r="E639" i="203"/>
  <c r="C640" i="203"/>
  <c r="B640" i="203" s="1"/>
  <c r="O278" i="199"/>
  <c r="G279" i="199" s="1"/>
  <c r="H279" i="199" s="1"/>
  <c r="N226" i="194"/>
  <c r="O611" i="211"/>
  <c r="G612" i="211" s="1"/>
  <c r="H612" i="211" s="1"/>
  <c r="N612" i="211" s="1"/>
  <c r="N85" i="162"/>
  <c r="O418" i="210"/>
  <c r="G419" i="210" s="1"/>
  <c r="H419" i="210" s="1"/>
  <c r="N419" i="210" s="1"/>
  <c r="N985" i="211"/>
  <c r="O249" i="203"/>
  <c r="G250" i="203" s="1"/>
  <c r="H250" i="203" s="1"/>
  <c r="N250" i="203" s="1"/>
  <c r="O83" i="200"/>
  <c r="G84" i="200" s="1"/>
  <c r="H84" i="200" s="1"/>
  <c r="N84" i="200" s="1"/>
  <c r="O119" i="211"/>
  <c r="G120" i="211" s="1"/>
  <c r="H120" i="211" s="1"/>
  <c r="N120" i="211" s="1"/>
  <c r="O118" i="200"/>
  <c r="G119" i="200" s="1"/>
  <c r="H119" i="200" s="1"/>
  <c r="N119" i="200" s="1"/>
  <c r="O145" i="194"/>
  <c r="G146" i="194" s="1"/>
  <c r="H146" i="194" s="1"/>
  <c r="N146" i="194" s="1"/>
  <c r="O852" i="199"/>
  <c r="N631" i="203"/>
  <c r="N480" i="211"/>
  <c r="O567" i="211"/>
  <c r="G568" i="211" s="1"/>
  <c r="H568" i="211" s="1"/>
  <c r="N568" i="211" s="1"/>
  <c r="N865" i="211"/>
  <c r="O349" i="211"/>
  <c r="G350" i="211" s="1"/>
  <c r="H350" i="211" s="1"/>
  <c r="O350" i="211" s="1"/>
  <c r="G351" i="211" s="1"/>
  <c r="N69" i="203"/>
  <c r="O1101" i="211"/>
  <c r="G1102" i="211" s="1"/>
  <c r="H1102" i="211" s="1"/>
  <c r="O1102" i="211" s="1"/>
  <c r="G1103" i="211" s="1"/>
  <c r="N251" i="199"/>
  <c r="O219" i="203"/>
  <c r="G220" i="203" s="1"/>
  <c r="H220" i="203" s="1"/>
  <c r="N220" i="203" s="1"/>
  <c r="O379" i="210"/>
  <c r="G380" i="210" s="1"/>
  <c r="H380" i="210" s="1"/>
  <c r="N380" i="210" s="1"/>
  <c r="N335" i="203"/>
  <c r="N212" i="211"/>
  <c r="O190" i="203"/>
  <c r="G191" i="203" s="1"/>
  <c r="H191" i="203" s="1"/>
  <c r="N191" i="203" s="1"/>
  <c r="N187" i="194"/>
  <c r="N223" i="210"/>
  <c r="N526" i="211"/>
  <c r="O696" i="211"/>
  <c r="G697" i="211" s="1"/>
  <c r="H697" i="211" s="1"/>
  <c r="N697" i="211" s="1"/>
  <c r="O158" i="203"/>
  <c r="G159" i="203" s="1"/>
  <c r="H159" i="203" s="1"/>
  <c r="N103" i="194"/>
  <c r="N461" i="199"/>
  <c r="N428" i="194"/>
  <c r="N39" i="208"/>
  <c r="O1066" i="211"/>
  <c r="G1067" i="211" s="1"/>
  <c r="H1067" i="211" s="1"/>
  <c r="O1067" i="211" s="1"/>
  <c r="G1068" i="211" s="1"/>
  <c r="O279" i="203"/>
  <c r="G280" i="203" s="1"/>
  <c r="H280" i="203" s="1"/>
  <c r="O340" i="210"/>
  <c r="G341" i="210" s="1"/>
  <c r="H341" i="210" s="1"/>
  <c r="N341" i="210" s="1"/>
  <c r="O436" i="199"/>
  <c r="G437" i="199" s="1"/>
  <c r="H641" i="210"/>
  <c r="N641" i="210" s="1"/>
  <c r="H183" i="210"/>
  <c r="N183" i="210" s="1"/>
  <c r="H97" i="203"/>
  <c r="N97" i="203" s="1"/>
  <c r="H508" i="199"/>
  <c r="H440" i="211"/>
  <c r="O440" i="211" s="1"/>
  <c r="G441" i="211" s="1"/>
  <c r="H63" i="194"/>
  <c r="N63" i="194" s="1"/>
  <c r="H739" i="211"/>
  <c r="O739" i="211" s="1"/>
  <c r="G740" i="211" s="1"/>
  <c r="H567" i="210"/>
  <c r="O567" i="210" s="1"/>
  <c r="G568" i="210" s="1"/>
  <c r="H530" i="210"/>
  <c r="N530" i="210" s="1"/>
  <c r="H227" i="194"/>
  <c r="N227" i="194" s="1"/>
  <c r="H779" i="211"/>
  <c r="N779" i="211" s="1"/>
  <c r="H462" i="199"/>
  <c r="H429" i="194"/>
  <c r="N429" i="194" s="1"/>
  <c r="H866" i="211"/>
  <c r="N866" i="211" s="1"/>
  <c r="H305" i="211"/>
  <c r="O305" i="211" s="1"/>
  <c r="G306" i="211" s="1"/>
  <c r="H655" i="211"/>
  <c r="N655" i="211" s="1"/>
  <c r="H213" i="211"/>
  <c r="N213" i="211" s="1"/>
  <c r="H188" i="194"/>
  <c r="N188" i="194" s="1"/>
  <c r="H527" i="211"/>
  <c r="O527" i="211" s="1"/>
  <c r="G528" i="211" s="1"/>
  <c r="H50" i="195"/>
  <c r="N50" i="195" s="1"/>
  <c r="O50" i="195" s="1"/>
  <c r="G51" i="195" s="1"/>
  <c r="H104" i="194"/>
  <c r="O104" i="194" s="1"/>
  <c r="G105" i="194" s="1"/>
  <c r="H418" i="205"/>
  <c r="N418" i="205" s="1"/>
  <c r="O418" i="205" s="1"/>
  <c r="G419" i="205" s="1"/>
  <c r="H387" i="205"/>
  <c r="N387" i="205" s="1"/>
  <c r="O387" i="205" s="1"/>
  <c r="G388" i="205" s="1"/>
  <c r="O503" i="203"/>
  <c r="G504" i="203" s="1"/>
  <c r="H504" i="203" s="1"/>
  <c r="O33" i="207"/>
  <c r="G15" i="195"/>
  <c r="N395" i="203"/>
  <c r="O395" i="203"/>
  <c r="G396" i="203" s="1"/>
  <c r="H396" i="203" s="1"/>
  <c r="H257" i="211"/>
  <c r="N257" i="211" s="1"/>
  <c r="H1023" i="211"/>
  <c r="N1023" i="211" s="1"/>
  <c r="H604" i="210"/>
  <c r="O604" i="210" s="1"/>
  <c r="G605" i="210" s="1"/>
  <c r="H268" i="194"/>
  <c r="N268" i="194" s="1"/>
  <c r="N553" i="199"/>
  <c r="H102" i="210"/>
  <c r="N102" i="210" s="1"/>
  <c r="H142" i="210"/>
  <c r="O142" i="210" s="1"/>
  <c r="G143" i="210" s="1"/>
  <c r="H495" i="210"/>
  <c r="N495" i="210" s="1"/>
  <c r="H620" i="205"/>
  <c r="N620" i="205" s="1"/>
  <c r="O620" i="205" s="1"/>
  <c r="G621" i="205" s="1"/>
  <c r="N529" i="210"/>
  <c r="H905" i="211"/>
  <c r="N905" i="211" s="1"/>
  <c r="O529" i="203"/>
  <c r="G530" i="203" s="1"/>
  <c r="H530" i="203" s="1"/>
  <c r="H224" i="210"/>
  <c r="O224" i="210" s="1"/>
  <c r="G225" i="210" s="1"/>
  <c r="N507" i="199"/>
  <c r="O348" i="194"/>
  <c r="G349" i="194" s="1"/>
  <c r="N304" i="211"/>
  <c r="I103" i="195"/>
  <c r="I91" i="195"/>
  <c r="I104" i="195"/>
  <c r="I93" i="195"/>
  <c r="I96" i="195"/>
  <c r="I95" i="195"/>
  <c r="I100" i="195"/>
  <c r="I94" i="195"/>
  <c r="I92" i="195"/>
  <c r="I102" i="195"/>
  <c r="I88" i="195"/>
  <c r="I86" i="195"/>
  <c r="I87" i="195"/>
  <c r="I98" i="195"/>
  <c r="I89" i="195"/>
  <c r="I90" i="195"/>
  <c r="I97" i="195"/>
  <c r="H106" i="195"/>
  <c r="I99" i="195"/>
  <c r="I105" i="195"/>
  <c r="I101" i="195"/>
  <c r="N439" i="211"/>
  <c r="O195" i="199"/>
  <c r="G196" i="199" s="1"/>
  <c r="H196" i="199" s="1"/>
  <c r="H96" i="205"/>
  <c r="N96" i="205" s="1"/>
  <c r="O96" i="205" s="1"/>
  <c r="G97" i="205" s="1"/>
  <c r="H357" i="205"/>
  <c r="N357" i="205" s="1"/>
  <c r="O357" i="205" s="1"/>
  <c r="G358" i="205" s="1"/>
  <c r="N640" i="210"/>
  <c r="G447" i="205"/>
  <c r="N62" i="194"/>
  <c r="N738" i="211"/>
  <c r="N654" i="211"/>
  <c r="H456" i="210"/>
  <c r="O456" i="210" s="1"/>
  <c r="G457" i="210" s="1"/>
  <c r="O945" i="211"/>
  <c r="G946" i="211" s="1"/>
  <c r="N182" i="210"/>
  <c r="H166" i="211"/>
  <c r="N166" i="211" s="1"/>
  <c r="H62" i="210"/>
  <c r="N62" i="210" s="1"/>
  <c r="N566" i="210"/>
  <c r="H481" i="211"/>
  <c r="N481" i="211" s="1"/>
  <c r="N96" i="203"/>
  <c r="M39" i="208"/>
  <c r="H262" i="210"/>
  <c r="N262" i="210" s="1"/>
  <c r="N79" i="199"/>
  <c r="H393" i="211"/>
  <c r="O393" i="211" s="1"/>
  <c r="G394" i="211" s="1"/>
  <c r="O423" i="203"/>
  <c r="G424" i="203" s="1"/>
  <c r="H424" i="203" s="1"/>
  <c r="N778" i="211"/>
  <c r="O821" i="211"/>
  <c r="G822" i="211" s="1"/>
  <c r="H197" i="205"/>
  <c r="N197" i="205" s="1"/>
  <c r="O197" i="205" s="1"/>
  <c r="G198" i="205" s="1"/>
  <c r="N727" i="203"/>
  <c r="O475" i="203"/>
  <c r="G476" i="203" s="1"/>
  <c r="H476" i="203" s="1"/>
  <c r="O605" i="203"/>
  <c r="G606" i="203" s="1"/>
  <c r="G40" i="162"/>
  <c r="G17" i="187"/>
  <c r="H164" i="205"/>
  <c r="N164" i="205" s="1"/>
  <c r="O164" i="205" s="1"/>
  <c r="G165" i="205" s="1"/>
  <c r="O56" i="200"/>
  <c r="G57" i="200" s="1"/>
  <c r="J56" i="200"/>
  <c r="K56" i="200" s="1"/>
  <c r="H295" i="205"/>
  <c r="N295" i="205" s="1"/>
  <c r="O295" i="205" s="1"/>
  <c r="G296" i="205" s="1"/>
  <c r="H302" i="210"/>
  <c r="N302" i="210" s="1"/>
  <c r="H986" i="211"/>
  <c r="O986" i="211" s="1"/>
  <c r="G987" i="211" s="1"/>
  <c r="H506" i="205"/>
  <c r="O413" i="199"/>
  <c r="G414" i="199" s="1"/>
  <c r="H414" i="199" s="1"/>
  <c r="J17" i="213"/>
  <c r="N17" i="213" s="1"/>
  <c r="N412" i="199"/>
  <c r="O563" i="205"/>
  <c r="O655" i="203"/>
  <c r="G656" i="203" s="1"/>
  <c r="H656" i="203" s="1"/>
  <c r="G325" i="205"/>
  <c r="N366" i="203"/>
  <c r="H74" i="211"/>
  <c r="N74" i="211" s="1"/>
  <c r="G37" i="216"/>
  <c r="M38" i="208"/>
  <c r="K55" i="200"/>
  <c r="H535" i="205"/>
  <c r="N535" i="205" s="1"/>
  <c r="O535" i="205" s="1"/>
  <c r="G536" i="205" s="1"/>
  <c r="O555" i="203"/>
  <c r="G556" i="203" s="1"/>
  <c r="H556" i="203" s="1"/>
  <c r="O40" i="208"/>
  <c r="G41" i="208" s="1"/>
  <c r="J40" i="208"/>
  <c r="N40" i="208" s="1"/>
  <c r="H308" i="203"/>
  <c r="N681" i="203"/>
  <c r="N528" i="203"/>
  <c r="N422" i="203"/>
  <c r="O728" i="203"/>
  <c r="G729" i="203" s="1"/>
  <c r="N728" i="203"/>
  <c r="G477" i="205"/>
  <c r="N332" i="199"/>
  <c r="D434" i="215"/>
  <c r="F434" i="215" s="1"/>
  <c r="E433" i="215"/>
  <c r="C434" i="215"/>
  <c r="B434" i="215" s="1"/>
  <c r="H423" i="215"/>
  <c r="J396" i="215"/>
  <c r="H396" i="215"/>
  <c r="N395" i="215"/>
  <c r="D406" i="215"/>
  <c r="F406" i="215" s="1"/>
  <c r="E405" i="215"/>
  <c r="C406" i="215"/>
  <c r="B406" i="215" s="1"/>
  <c r="H368" i="215"/>
  <c r="N367" i="215"/>
  <c r="D377" i="215"/>
  <c r="F377" i="215" s="1"/>
  <c r="E376" i="215"/>
  <c r="C377" i="215"/>
  <c r="B377" i="215" s="1"/>
  <c r="H340" i="215"/>
  <c r="D349" i="215"/>
  <c r="F349" i="215" s="1"/>
  <c r="E348" i="215"/>
  <c r="C349" i="215"/>
  <c r="B349" i="215" s="1"/>
  <c r="N339" i="215"/>
  <c r="H310" i="215"/>
  <c r="O310" i="215" s="1"/>
  <c r="G311" i="215" s="1"/>
  <c r="J311" i="215" s="1"/>
  <c r="N309" i="215"/>
  <c r="D320" i="215"/>
  <c r="F320" i="215" s="1"/>
  <c r="E319" i="215"/>
  <c r="C320" i="215"/>
  <c r="B320" i="215" s="1"/>
  <c r="H281" i="215"/>
  <c r="O281" i="215" s="1"/>
  <c r="G282" i="215" s="1"/>
  <c r="J282" i="215" s="1"/>
  <c r="D292" i="215"/>
  <c r="F292" i="215" s="1"/>
  <c r="E291" i="215"/>
  <c r="C292" i="215"/>
  <c r="B292" i="215" s="1"/>
  <c r="N280" i="215"/>
  <c r="H251" i="215"/>
  <c r="N251" i="215" s="1"/>
  <c r="D261" i="215"/>
  <c r="F261" i="215" s="1"/>
  <c r="E260" i="215"/>
  <c r="C261" i="215"/>
  <c r="B261" i="215" s="1"/>
  <c r="N250" i="215"/>
  <c r="J223" i="215"/>
  <c r="H223" i="215"/>
  <c r="N222" i="215"/>
  <c r="H192" i="215"/>
  <c r="O192" i="215" s="1"/>
  <c r="G193" i="215" s="1"/>
  <c r="N191" i="215"/>
  <c r="C201" i="215"/>
  <c r="B201" i="215" s="1"/>
  <c r="E200" i="215"/>
  <c r="D201" i="215"/>
  <c r="F201" i="215" s="1"/>
  <c r="D171" i="215"/>
  <c r="F171" i="215" s="1"/>
  <c r="E170" i="215"/>
  <c r="C171" i="215"/>
  <c r="B171" i="215" s="1"/>
  <c r="H160" i="215"/>
  <c r="O160" i="215" s="1"/>
  <c r="G161" i="215" s="1"/>
  <c r="C140" i="215"/>
  <c r="B140" i="215" s="1"/>
  <c r="D140" i="215"/>
  <c r="F140" i="215" s="1"/>
  <c r="E139" i="215"/>
  <c r="H131" i="215"/>
  <c r="N131" i="215" s="1"/>
  <c r="H99" i="215"/>
  <c r="N99" i="215" s="1"/>
  <c r="N98" i="215"/>
  <c r="C110" i="215"/>
  <c r="B110" i="215" s="1"/>
  <c r="D110" i="215"/>
  <c r="F110" i="215" s="1"/>
  <c r="E109" i="215"/>
  <c r="H67" i="215"/>
  <c r="D76" i="215"/>
  <c r="F76" i="215" s="1"/>
  <c r="E75" i="215"/>
  <c r="C76" i="215"/>
  <c r="B76" i="215" s="1"/>
  <c r="E45" i="215"/>
  <c r="C46" i="215"/>
  <c r="M40" i="215"/>
  <c r="O580" i="203" l="1"/>
  <c r="G581" i="203" s="1"/>
  <c r="H581" i="203" s="1"/>
  <c r="D20" i="195"/>
  <c r="B20" i="195"/>
  <c r="F231" i="215"/>
  <c r="D232" i="215"/>
  <c r="E231" i="215"/>
  <c r="C232" i="215"/>
  <c r="B232" i="215" s="1"/>
  <c r="B20" i="213"/>
  <c r="D20" i="213"/>
  <c r="F49" i="213"/>
  <c r="H49" i="213" s="1"/>
  <c r="N49" i="213" s="1"/>
  <c r="O49" i="213" s="1"/>
  <c r="G50" i="213" s="1"/>
  <c r="C50" i="213"/>
  <c r="E49" i="213"/>
  <c r="B86" i="213"/>
  <c r="D86" i="213"/>
  <c r="F789" i="211"/>
  <c r="D790" i="211"/>
  <c r="C790" i="211"/>
  <c r="B790" i="211" s="1"/>
  <c r="E789" i="211"/>
  <c r="F175" i="211"/>
  <c r="D176" i="211"/>
  <c r="C176" i="211"/>
  <c r="B176" i="211" s="1"/>
  <c r="E175" i="211"/>
  <c r="F358" i="211"/>
  <c r="C359" i="211"/>
  <c r="B359" i="211" s="1"/>
  <c r="E358" i="211"/>
  <c r="D359" i="211"/>
  <c r="N47" i="211"/>
  <c r="F534" i="211"/>
  <c r="D535" i="211"/>
  <c r="C535" i="211"/>
  <c r="B535" i="211" s="1"/>
  <c r="E534" i="211"/>
  <c r="F872" i="211"/>
  <c r="E872" i="211"/>
  <c r="D873" i="211"/>
  <c r="C873" i="211"/>
  <c r="B873" i="211" s="1"/>
  <c r="F313" i="211"/>
  <c r="E313" i="211"/>
  <c r="D314" i="211"/>
  <c r="C314" i="211"/>
  <c r="B314" i="211" s="1"/>
  <c r="F403" i="211"/>
  <c r="E403" i="211"/>
  <c r="D404" i="211"/>
  <c r="C404" i="211"/>
  <c r="B404" i="211" s="1"/>
  <c r="O48" i="211"/>
  <c r="G49" i="211" s="1"/>
  <c r="J48" i="211"/>
  <c r="N48" i="211" s="1"/>
  <c r="F831" i="211"/>
  <c r="D832" i="211"/>
  <c r="C832" i="211"/>
  <c r="B832" i="211" s="1"/>
  <c r="E831" i="211"/>
  <c r="F620" i="211"/>
  <c r="D621" i="211"/>
  <c r="C621" i="211"/>
  <c r="B621" i="211" s="1"/>
  <c r="E620" i="211"/>
  <c r="F705" i="211"/>
  <c r="E705" i="211"/>
  <c r="D706" i="211"/>
  <c r="C706" i="211"/>
  <c r="B706" i="211" s="1"/>
  <c r="F267" i="211"/>
  <c r="E267" i="211"/>
  <c r="D268" i="211"/>
  <c r="C268" i="211"/>
  <c r="B268" i="211" s="1"/>
  <c r="F954" i="211"/>
  <c r="D955" i="211"/>
  <c r="C955" i="211"/>
  <c r="B955" i="211" s="1"/>
  <c r="E954" i="211"/>
  <c r="F221" i="211"/>
  <c r="E221" i="211"/>
  <c r="D222" i="211"/>
  <c r="C222" i="211"/>
  <c r="B222" i="211" s="1"/>
  <c r="F53" i="211"/>
  <c r="D54" i="211"/>
  <c r="C54" i="211"/>
  <c r="B54" i="211" s="1"/>
  <c r="E53" i="211"/>
  <c r="F491" i="211"/>
  <c r="E491" i="211"/>
  <c r="D492" i="211"/>
  <c r="C492" i="211"/>
  <c r="B492" i="211" s="1"/>
  <c r="F663" i="211"/>
  <c r="E663" i="211"/>
  <c r="D664" i="211"/>
  <c r="C664" i="211"/>
  <c r="B664" i="211" s="1"/>
  <c r="F1112" i="211"/>
  <c r="E1112" i="211"/>
  <c r="D1113" i="211"/>
  <c r="C1113" i="211"/>
  <c r="B1113" i="211" s="1"/>
  <c r="F1073" i="211"/>
  <c r="D1074" i="211"/>
  <c r="C1074" i="211"/>
  <c r="B1074" i="211" s="1"/>
  <c r="E1073" i="211"/>
  <c r="M46" i="211"/>
  <c r="F1033" i="211"/>
  <c r="D1034" i="211"/>
  <c r="C1034" i="211"/>
  <c r="B1034" i="211" s="1"/>
  <c r="E1033" i="211"/>
  <c r="F577" i="211"/>
  <c r="E577" i="211"/>
  <c r="D578" i="211"/>
  <c r="C578" i="211"/>
  <c r="B578" i="211" s="1"/>
  <c r="F448" i="211"/>
  <c r="D449" i="211"/>
  <c r="C449" i="211"/>
  <c r="B449" i="211" s="1"/>
  <c r="E448" i="211"/>
  <c r="F83" i="211"/>
  <c r="D84" i="211"/>
  <c r="C84" i="211"/>
  <c r="E83" i="211"/>
  <c r="F747" i="211"/>
  <c r="D748" i="211"/>
  <c r="C748" i="211"/>
  <c r="B748" i="211" s="1"/>
  <c r="E747" i="211"/>
  <c r="F913" i="211"/>
  <c r="D914" i="211"/>
  <c r="C914" i="211"/>
  <c r="B914" i="211" s="1"/>
  <c r="E913" i="211"/>
  <c r="F130" i="211"/>
  <c r="C131" i="211"/>
  <c r="B131" i="211" s="1"/>
  <c r="E130" i="211"/>
  <c r="D131" i="211"/>
  <c r="F994" i="211"/>
  <c r="E994" i="211"/>
  <c r="D995" i="211"/>
  <c r="C995" i="211"/>
  <c r="B995" i="211" s="1"/>
  <c r="F93" i="200"/>
  <c r="D94" i="200"/>
  <c r="C94" i="200"/>
  <c r="E93" i="200"/>
  <c r="F67" i="200"/>
  <c r="E67" i="200"/>
  <c r="D68" i="200"/>
  <c r="C68" i="200"/>
  <c r="B68" i="200" s="1"/>
  <c r="F127" i="200"/>
  <c r="E127" i="200"/>
  <c r="D128" i="200"/>
  <c r="C128" i="200"/>
  <c r="B128" i="200" s="1"/>
  <c r="D44" i="208"/>
  <c r="B44" i="208"/>
  <c r="N597" i="199"/>
  <c r="D360" i="205"/>
  <c r="F360" i="205" s="1"/>
  <c r="Q39" i="205"/>
  <c r="R39" i="205"/>
  <c r="D298" i="205"/>
  <c r="F298" i="205" s="1"/>
  <c r="F480" i="205"/>
  <c r="C481" i="205"/>
  <c r="E480" i="205"/>
  <c r="C329" i="205"/>
  <c r="D329" i="205" s="1"/>
  <c r="F329" i="205" s="1"/>
  <c r="F328" i="205"/>
  <c r="O261" i="205"/>
  <c r="O229" i="205"/>
  <c r="O130" i="205"/>
  <c r="G61" i="205"/>
  <c r="H61" i="205" s="1"/>
  <c r="N61" i="205" s="1"/>
  <c r="O61" i="205" s="1"/>
  <c r="G62" i="205" s="1"/>
  <c r="H62" i="205" s="1"/>
  <c r="N62" i="205" s="1"/>
  <c r="O62" i="205" s="1"/>
  <c r="G63" i="205" s="1"/>
  <c r="H63" i="205" s="1"/>
  <c r="N63" i="205" s="1"/>
  <c r="O63" i="205" s="1"/>
  <c r="G64" i="205" s="1"/>
  <c r="O690" i="194"/>
  <c r="G691" i="194" s="1"/>
  <c r="H691" i="194" s="1"/>
  <c r="N691" i="194" s="1"/>
  <c r="O464" i="194"/>
  <c r="G465" i="194" s="1"/>
  <c r="O654" i="194"/>
  <c r="G655" i="194" s="1"/>
  <c r="H655" i="194" s="1"/>
  <c r="N655" i="194" s="1"/>
  <c r="D42" i="196"/>
  <c r="F42" i="196" s="1"/>
  <c r="B42" i="196"/>
  <c r="D194" i="210"/>
  <c r="E193" i="210"/>
  <c r="C194" i="210"/>
  <c r="B194" i="210" s="1"/>
  <c r="E351" i="210"/>
  <c r="D352" i="210"/>
  <c r="C352" i="210"/>
  <c r="B352" i="210" s="1"/>
  <c r="D72" i="210"/>
  <c r="C72" i="210"/>
  <c r="B72" i="210" s="1"/>
  <c r="E71" i="210"/>
  <c r="E112" i="210"/>
  <c r="D113" i="210"/>
  <c r="C113" i="210"/>
  <c r="B113" i="210" s="1"/>
  <c r="D504" i="210"/>
  <c r="C504" i="210"/>
  <c r="B504" i="210" s="1"/>
  <c r="E503" i="210"/>
  <c r="C467" i="210"/>
  <c r="B467" i="210" s="1"/>
  <c r="D467" i="210"/>
  <c r="E466" i="210"/>
  <c r="E650" i="210"/>
  <c r="C651" i="210"/>
  <c r="B651" i="210" s="1"/>
  <c r="D651" i="210"/>
  <c r="E577" i="210"/>
  <c r="D578" i="210"/>
  <c r="C578" i="210"/>
  <c r="B578" i="210" s="1"/>
  <c r="D312" i="210"/>
  <c r="C312" i="210"/>
  <c r="B312" i="210" s="1"/>
  <c r="E311" i="210"/>
  <c r="D615" i="210"/>
  <c r="E614" i="210"/>
  <c r="C615" i="210"/>
  <c r="B615" i="210" s="1"/>
  <c r="D429" i="210"/>
  <c r="C429" i="210"/>
  <c r="B429" i="210" s="1"/>
  <c r="E428" i="210"/>
  <c r="E232" i="210"/>
  <c r="C233" i="210"/>
  <c r="B233" i="210" s="1"/>
  <c r="D233" i="210"/>
  <c r="E540" i="210"/>
  <c r="D541" i="210"/>
  <c r="C541" i="210"/>
  <c r="B541" i="210" s="1"/>
  <c r="D154" i="210"/>
  <c r="E153" i="210"/>
  <c r="C154" i="210"/>
  <c r="B154" i="210" s="1"/>
  <c r="C390" i="210"/>
  <c r="B390" i="210" s="1"/>
  <c r="D390" i="210"/>
  <c r="E389" i="210"/>
  <c r="D273" i="210"/>
  <c r="E272" i="210"/>
  <c r="C273" i="210"/>
  <c r="B273" i="210" s="1"/>
  <c r="N852" i="199"/>
  <c r="K800" i="199"/>
  <c r="M800" i="199" s="1"/>
  <c r="N800" i="199"/>
  <c r="J801" i="199"/>
  <c r="K801" i="199" s="1"/>
  <c r="M801" i="199" s="1"/>
  <c r="J782" i="199"/>
  <c r="K782" i="199" s="1"/>
  <c r="M782" i="199" s="1"/>
  <c r="G742" i="199"/>
  <c r="O742" i="199" s="1"/>
  <c r="G743" i="199" s="1"/>
  <c r="J743" i="199" s="1"/>
  <c r="K743" i="199" s="1"/>
  <c r="M743" i="199" s="1"/>
  <c r="K741" i="199"/>
  <c r="M719" i="199"/>
  <c r="K720" i="199"/>
  <c r="M720" i="199" s="1"/>
  <c r="N720" i="199"/>
  <c r="O721" i="199"/>
  <c r="G722" i="199" s="1"/>
  <c r="J721" i="199"/>
  <c r="O662" i="199"/>
  <c r="G663" i="199" s="1"/>
  <c r="O663" i="199" s="1"/>
  <c r="J662" i="199"/>
  <c r="K662" i="199" s="1"/>
  <c r="M662" i="199" s="1"/>
  <c r="J640" i="199"/>
  <c r="O640" i="199"/>
  <c r="G641" i="199" s="1"/>
  <c r="O641" i="199" s="1"/>
  <c r="K639" i="199"/>
  <c r="M639" i="199" s="1"/>
  <c r="N639" i="199"/>
  <c r="I623" i="199"/>
  <c r="I628" i="199"/>
  <c r="I619" i="199"/>
  <c r="I617" i="199"/>
  <c r="K617" i="199" s="1"/>
  <c r="M617" i="199" s="1"/>
  <c r="I622" i="199"/>
  <c r="I618" i="199"/>
  <c r="I625" i="199"/>
  <c r="I621" i="199"/>
  <c r="I626" i="199"/>
  <c r="I624" i="199"/>
  <c r="I627" i="199"/>
  <c r="I620" i="199"/>
  <c r="N617" i="199"/>
  <c r="J599" i="199"/>
  <c r="K599" i="199" s="1"/>
  <c r="M599" i="199" s="1"/>
  <c r="O531" i="199"/>
  <c r="G532" i="199" s="1"/>
  <c r="J532" i="199" s="1"/>
  <c r="K532" i="199" s="1"/>
  <c r="M532" i="199" s="1"/>
  <c r="O575" i="199"/>
  <c r="G576" i="199" s="1"/>
  <c r="N508" i="199"/>
  <c r="I509" i="199"/>
  <c r="I518" i="199"/>
  <c r="I512" i="199"/>
  <c r="I511" i="199"/>
  <c r="I516" i="199"/>
  <c r="I519" i="199"/>
  <c r="I514" i="199"/>
  <c r="I510" i="199"/>
  <c r="I517" i="199"/>
  <c r="I513" i="199"/>
  <c r="I508" i="199"/>
  <c r="K508" i="199" s="1"/>
  <c r="M508" i="199" s="1"/>
  <c r="I515" i="199"/>
  <c r="N485" i="199"/>
  <c r="I494" i="199"/>
  <c r="I491" i="199"/>
  <c r="I490" i="199"/>
  <c r="I493" i="199"/>
  <c r="I496" i="199"/>
  <c r="I486" i="199"/>
  <c r="I489" i="199"/>
  <c r="I488" i="199"/>
  <c r="I485" i="199"/>
  <c r="I492" i="199"/>
  <c r="I487" i="199"/>
  <c r="I495" i="199"/>
  <c r="I464" i="199"/>
  <c r="I462" i="199"/>
  <c r="K462" i="199" s="1"/>
  <c r="M462" i="199" s="1"/>
  <c r="I467" i="199"/>
  <c r="I473" i="199"/>
  <c r="I471" i="199"/>
  <c r="I469" i="199"/>
  <c r="I472" i="199"/>
  <c r="I470" i="199"/>
  <c r="I465" i="199"/>
  <c r="I468" i="199"/>
  <c r="I466" i="199"/>
  <c r="I463" i="199"/>
  <c r="I414" i="199"/>
  <c r="O414" i="199" s="1"/>
  <c r="H426" i="199"/>
  <c r="I425" i="199"/>
  <c r="I421" i="199"/>
  <c r="I422" i="199"/>
  <c r="I418" i="199"/>
  <c r="I415" i="199"/>
  <c r="I424" i="199"/>
  <c r="I419" i="199"/>
  <c r="I416" i="199"/>
  <c r="I417" i="199"/>
  <c r="I423" i="199"/>
  <c r="I420" i="199"/>
  <c r="N359" i="199"/>
  <c r="H360" i="199"/>
  <c r="O360" i="199" s="1"/>
  <c r="G361" i="199" s="1"/>
  <c r="H307" i="199"/>
  <c r="O307" i="199" s="1"/>
  <c r="G308" i="199" s="1"/>
  <c r="N306" i="199"/>
  <c r="O782" i="199"/>
  <c r="G783" i="199" s="1"/>
  <c r="J783" i="199" s="1"/>
  <c r="K783" i="199" s="1"/>
  <c r="M783" i="199" s="1"/>
  <c r="O837" i="199"/>
  <c r="G838" i="199" s="1"/>
  <c r="N837" i="199"/>
  <c r="N223" i="199"/>
  <c r="O764" i="199"/>
  <c r="G765" i="199" s="1"/>
  <c r="N764" i="199"/>
  <c r="H166" i="199"/>
  <c r="N166" i="199" s="1"/>
  <c r="G853" i="199"/>
  <c r="J853" i="199" s="1"/>
  <c r="K853" i="199" s="1"/>
  <c r="M853" i="199" s="1"/>
  <c r="N819" i="199"/>
  <c r="H437" i="199"/>
  <c r="N437" i="199" s="1"/>
  <c r="G802" i="199"/>
  <c r="J802" i="199" s="1"/>
  <c r="K802" i="199" s="1"/>
  <c r="M802" i="199" s="1"/>
  <c r="O682" i="199"/>
  <c r="G683" i="199" s="1"/>
  <c r="J683" i="199" s="1"/>
  <c r="K683" i="199" s="1"/>
  <c r="M683" i="199" s="1"/>
  <c r="N681" i="199"/>
  <c r="N137" i="199"/>
  <c r="H138" i="199"/>
  <c r="N138" i="199" s="1"/>
  <c r="H107" i="199"/>
  <c r="N107" i="199" s="1"/>
  <c r="D541" i="199"/>
  <c r="F541" i="199" s="1"/>
  <c r="C541" i="199"/>
  <c r="B541" i="199" s="1"/>
  <c r="E540" i="199"/>
  <c r="E585" i="199"/>
  <c r="D586" i="199"/>
  <c r="F586" i="199" s="1"/>
  <c r="C586" i="199"/>
  <c r="B586" i="199" s="1"/>
  <c r="E607" i="199"/>
  <c r="E517" i="199"/>
  <c r="D518" i="199"/>
  <c r="F518" i="199" s="1"/>
  <c r="C518" i="199"/>
  <c r="B518" i="199" s="1"/>
  <c r="E628" i="199"/>
  <c r="D471" i="199"/>
  <c r="F471" i="199" s="1"/>
  <c r="C471" i="199"/>
  <c r="B471" i="199" s="1"/>
  <c r="E470" i="199"/>
  <c r="E670" i="199"/>
  <c r="C564" i="199"/>
  <c r="B564" i="199" s="1"/>
  <c r="D564" i="199"/>
  <c r="F564" i="199" s="1"/>
  <c r="E563" i="199"/>
  <c r="E649" i="199"/>
  <c r="D495" i="199"/>
  <c r="F495" i="199" s="1"/>
  <c r="C495" i="199"/>
  <c r="B495" i="199" s="1"/>
  <c r="E494" i="199"/>
  <c r="O54" i="187"/>
  <c r="G55" i="187" s="1"/>
  <c r="K793" i="203"/>
  <c r="M793" i="203" s="1"/>
  <c r="O793" i="203"/>
  <c r="G794" i="203" s="1"/>
  <c r="J754" i="203"/>
  <c r="O754" i="203"/>
  <c r="G755" i="203" s="1"/>
  <c r="O755" i="203" s="1"/>
  <c r="G756" i="203" s="1"/>
  <c r="N753" i="203"/>
  <c r="K753" i="203"/>
  <c r="M753" i="203" s="1"/>
  <c r="H729" i="203"/>
  <c r="J729" i="203"/>
  <c r="J707" i="203"/>
  <c r="O707" i="203"/>
  <c r="G708" i="203" s="1"/>
  <c r="K706" i="203"/>
  <c r="M706" i="203" s="1"/>
  <c r="N706" i="203"/>
  <c r="K681" i="203"/>
  <c r="M681" i="203" s="1"/>
  <c r="O681" i="203"/>
  <c r="G682" i="203" s="1"/>
  <c r="I633" i="203"/>
  <c r="I635" i="203"/>
  <c r="I636" i="203"/>
  <c r="I639" i="203"/>
  <c r="I642" i="203"/>
  <c r="I634" i="203"/>
  <c r="I641" i="203"/>
  <c r="I632" i="203"/>
  <c r="I637" i="203"/>
  <c r="I643" i="203"/>
  <c r="I638" i="203"/>
  <c r="I640" i="203"/>
  <c r="I644" i="203"/>
  <c r="O449" i="203"/>
  <c r="G450" i="203" s="1"/>
  <c r="H450" i="203" s="1"/>
  <c r="O308" i="203"/>
  <c r="G309" i="203" s="1"/>
  <c r="H309" i="203" s="1"/>
  <c r="N309" i="203" s="1"/>
  <c r="H42" i="203"/>
  <c r="I54" i="203" s="1"/>
  <c r="N159" i="203"/>
  <c r="H606" i="203"/>
  <c r="O606" i="203" s="1"/>
  <c r="G607" i="203" s="1"/>
  <c r="H694" i="203"/>
  <c r="O128" i="203"/>
  <c r="G129" i="203" s="1"/>
  <c r="G727" i="194"/>
  <c r="H727" i="194" s="1"/>
  <c r="N690" i="194"/>
  <c r="G580" i="194"/>
  <c r="H580" i="194" s="1"/>
  <c r="G504" i="194"/>
  <c r="N503" i="194"/>
  <c r="N307" i="194"/>
  <c r="N464" i="194"/>
  <c r="G385" i="194"/>
  <c r="N306" i="194"/>
  <c r="C236" i="194"/>
  <c r="B236" i="194" s="1"/>
  <c r="D236" i="194"/>
  <c r="F236" i="194" s="1"/>
  <c r="E235" i="194"/>
  <c r="C315" i="194"/>
  <c r="B315" i="194" s="1"/>
  <c r="E314" i="194"/>
  <c r="D315" i="194"/>
  <c r="F315" i="194" s="1"/>
  <c r="C730" i="194"/>
  <c r="B730" i="194" s="1"/>
  <c r="E729" i="194"/>
  <c r="D730" i="194"/>
  <c r="F730" i="194" s="1"/>
  <c r="C870" i="194"/>
  <c r="D870" i="194" s="1"/>
  <c r="F870" i="194" s="1"/>
  <c r="C765" i="194"/>
  <c r="B765" i="194" s="1"/>
  <c r="E764" i="194"/>
  <c r="D765" i="194"/>
  <c r="F765" i="194" s="1"/>
  <c r="C547" i="194"/>
  <c r="B547" i="194" s="1"/>
  <c r="D547" i="194"/>
  <c r="F547" i="194" s="1"/>
  <c r="E546" i="194"/>
  <c r="D472" i="194"/>
  <c r="F472" i="194" s="1"/>
  <c r="E471" i="194"/>
  <c r="C472" i="194"/>
  <c r="B472" i="194" s="1"/>
  <c r="D155" i="194"/>
  <c r="F155" i="194" s="1"/>
  <c r="C155" i="194"/>
  <c r="B155" i="194" s="1"/>
  <c r="E154" i="194"/>
  <c r="H798" i="194"/>
  <c r="C113" i="194"/>
  <c r="B113" i="194" s="1"/>
  <c r="E112" i="194"/>
  <c r="D113" i="194"/>
  <c r="F113" i="194" s="1"/>
  <c r="O762" i="194"/>
  <c r="G763" i="194" s="1"/>
  <c r="N762" i="194"/>
  <c r="E834" i="194"/>
  <c r="D835" i="194"/>
  <c r="F835" i="194" s="1"/>
  <c r="C835" i="194"/>
  <c r="B835" i="194" s="1"/>
  <c r="D584" i="194"/>
  <c r="F584" i="194" s="1"/>
  <c r="C584" i="194"/>
  <c r="B584" i="194" s="1"/>
  <c r="E583" i="194"/>
  <c r="E194" i="194"/>
  <c r="D195" i="194"/>
  <c r="F195" i="194" s="1"/>
  <c r="C195" i="194"/>
  <c r="B195" i="194" s="1"/>
  <c r="E353" i="194"/>
  <c r="D354" i="194"/>
  <c r="F354" i="194" s="1"/>
  <c r="C354" i="194"/>
  <c r="B354" i="194" s="1"/>
  <c r="C800" i="194"/>
  <c r="B800" i="194" s="1"/>
  <c r="E799" i="194"/>
  <c r="D800" i="194"/>
  <c r="F800" i="194" s="1"/>
  <c r="H619" i="194"/>
  <c r="N619" i="194" s="1"/>
  <c r="D393" i="194"/>
  <c r="F393" i="194" s="1"/>
  <c r="C393" i="194"/>
  <c r="B393" i="194" s="1"/>
  <c r="E392" i="194"/>
  <c r="C694" i="194"/>
  <c r="B694" i="194" s="1"/>
  <c r="E693" i="194"/>
  <c r="D694" i="194"/>
  <c r="F694" i="194" s="1"/>
  <c r="E70" i="194"/>
  <c r="E620" i="194"/>
  <c r="D621" i="194"/>
  <c r="F621" i="194" s="1"/>
  <c r="C621" i="194"/>
  <c r="B621" i="194" s="1"/>
  <c r="C510" i="194"/>
  <c r="B510" i="194" s="1"/>
  <c r="E509" i="194"/>
  <c r="D510" i="194"/>
  <c r="F510" i="194" s="1"/>
  <c r="O543" i="194"/>
  <c r="G544" i="194" s="1"/>
  <c r="C658" i="194"/>
  <c r="B658" i="194" s="1"/>
  <c r="E657" i="194"/>
  <c r="D658" i="194"/>
  <c r="F658" i="194" s="1"/>
  <c r="D433" i="194"/>
  <c r="F433" i="194" s="1"/>
  <c r="C433" i="194"/>
  <c r="B433" i="194" s="1"/>
  <c r="E432" i="194"/>
  <c r="C276" i="194"/>
  <c r="B276" i="194" s="1"/>
  <c r="E275" i="194"/>
  <c r="D276" i="194"/>
  <c r="F276" i="194" s="1"/>
  <c r="N618" i="194"/>
  <c r="O219" i="162"/>
  <c r="G220" i="162" s="1"/>
  <c r="H86" i="162"/>
  <c r="N86" i="162" s="1"/>
  <c r="N131" i="162"/>
  <c r="D220" i="162"/>
  <c r="F220" i="162" s="1"/>
  <c r="B220" i="162"/>
  <c r="C133" i="162"/>
  <c r="E132" i="162"/>
  <c r="E177" i="162"/>
  <c r="H177" i="162" s="1"/>
  <c r="O177" i="162" s="1"/>
  <c r="G178" i="162" s="1"/>
  <c r="C178" i="162"/>
  <c r="B87" i="162"/>
  <c r="D87" i="162"/>
  <c r="F87" i="162" s="1"/>
  <c r="D44" i="162"/>
  <c r="F44" i="162" s="1"/>
  <c r="B44" i="162"/>
  <c r="N807" i="205"/>
  <c r="O807" i="205" s="1"/>
  <c r="H651" i="205"/>
  <c r="N651" i="205" s="1"/>
  <c r="O651" i="205" s="1"/>
  <c r="H677" i="205"/>
  <c r="N677" i="205" s="1"/>
  <c r="O677" i="205" s="1"/>
  <c r="G678" i="205" s="1"/>
  <c r="B678" i="205"/>
  <c r="D678" i="205"/>
  <c r="F678" i="205" s="1"/>
  <c r="H621" i="205"/>
  <c r="N621" i="205" s="1"/>
  <c r="O621" i="205" s="1"/>
  <c r="G622" i="205" s="1"/>
  <c r="H622" i="205" s="1"/>
  <c r="N622" i="205" s="1"/>
  <c r="O622" i="205" s="1"/>
  <c r="G623" i="205" s="1"/>
  <c r="H623" i="205" s="1"/>
  <c r="N623" i="205" s="1"/>
  <c r="O623" i="205" s="1"/>
  <c r="G624" i="205" s="1"/>
  <c r="E624" i="205"/>
  <c r="C625" i="205"/>
  <c r="C597" i="205"/>
  <c r="E596" i="205"/>
  <c r="B569" i="205"/>
  <c r="D569" i="205"/>
  <c r="F569" i="205" s="1"/>
  <c r="C540" i="205"/>
  <c r="E539" i="205"/>
  <c r="D510" i="205"/>
  <c r="F510" i="205" s="1"/>
  <c r="B510" i="205"/>
  <c r="D451" i="205"/>
  <c r="F451" i="205" s="1"/>
  <c r="B451" i="205"/>
  <c r="B421" i="205"/>
  <c r="D421" i="205"/>
  <c r="F421" i="205" s="1"/>
  <c r="B392" i="205"/>
  <c r="D392" i="205"/>
  <c r="F392" i="205" s="1"/>
  <c r="C652" i="205"/>
  <c r="C783" i="205"/>
  <c r="E782" i="205"/>
  <c r="C135" i="205"/>
  <c r="E134" i="205"/>
  <c r="B731" i="205"/>
  <c r="D731" i="205"/>
  <c r="F731" i="205" s="1"/>
  <c r="D66" i="205"/>
  <c r="B66" i="205"/>
  <c r="B168" i="205"/>
  <c r="D168" i="205"/>
  <c r="F168" i="205" s="1"/>
  <c r="D705" i="205"/>
  <c r="F705" i="205" s="1"/>
  <c r="B705" i="205"/>
  <c r="D757" i="205"/>
  <c r="F757" i="205" s="1"/>
  <c r="B757" i="205"/>
  <c r="B834" i="205"/>
  <c r="D834" i="205"/>
  <c r="F834" i="205" s="1"/>
  <c r="D808" i="205"/>
  <c r="F808" i="205" s="1"/>
  <c r="B808" i="205"/>
  <c r="E328" i="205"/>
  <c r="C266" i="205"/>
  <c r="E265" i="205"/>
  <c r="B201" i="205"/>
  <c r="D201" i="205"/>
  <c r="F201" i="205" s="1"/>
  <c r="E233" i="205"/>
  <c r="C234" i="205"/>
  <c r="B100" i="205"/>
  <c r="D100" i="205"/>
  <c r="F100" i="205" s="1"/>
  <c r="B45" i="205"/>
  <c r="D45" i="205"/>
  <c r="F45" i="205" s="1"/>
  <c r="B21" i="187"/>
  <c r="D21" i="187"/>
  <c r="F21" i="187" s="1"/>
  <c r="D64" i="187"/>
  <c r="F64" i="187" s="1"/>
  <c r="E63" i="187"/>
  <c r="C64" i="187"/>
  <c r="B64" i="187" s="1"/>
  <c r="C39" i="207"/>
  <c r="E38" i="207"/>
  <c r="C447" i="199"/>
  <c r="B447" i="199" s="1"/>
  <c r="E446" i="199"/>
  <c r="D447" i="199"/>
  <c r="F447" i="199" s="1"/>
  <c r="D423" i="199"/>
  <c r="F423" i="199" s="1"/>
  <c r="E422" i="199"/>
  <c r="C423" i="199"/>
  <c r="B423" i="199" s="1"/>
  <c r="D397" i="199"/>
  <c r="F397" i="199" s="1"/>
  <c r="E396" i="199"/>
  <c r="C397" i="199"/>
  <c r="B397" i="199" s="1"/>
  <c r="C371" i="199"/>
  <c r="B371" i="199" s="1"/>
  <c r="D371" i="199"/>
  <c r="F371" i="199" s="1"/>
  <c r="E370" i="199"/>
  <c r="C344" i="199"/>
  <c r="B344" i="199" s="1"/>
  <c r="D344" i="199"/>
  <c r="F344" i="199" s="1"/>
  <c r="E343" i="199"/>
  <c r="C317" i="199"/>
  <c r="B317" i="199" s="1"/>
  <c r="E316" i="199"/>
  <c r="D317" i="199"/>
  <c r="F317" i="199" s="1"/>
  <c r="D290" i="199"/>
  <c r="F290" i="199" s="1"/>
  <c r="E289" i="199"/>
  <c r="C290" i="199"/>
  <c r="B290" i="199" s="1"/>
  <c r="D262" i="199"/>
  <c r="F262" i="199" s="1"/>
  <c r="E261" i="199"/>
  <c r="C262" i="199"/>
  <c r="B262" i="199" s="1"/>
  <c r="C234" i="199"/>
  <c r="B234" i="199" s="1"/>
  <c r="D234" i="199"/>
  <c r="F234" i="199" s="1"/>
  <c r="E233" i="199"/>
  <c r="D206" i="199"/>
  <c r="F206" i="199" s="1"/>
  <c r="E205" i="199"/>
  <c r="C206" i="199"/>
  <c r="B206" i="199" s="1"/>
  <c r="C177" i="199"/>
  <c r="B177" i="199" s="1"/>
  <c r="D177" i="199"/>
  <c r="F177" i="199" s="1"/>
  <c r="E176" i="199"/>
  <c r="C148" i="199"/>
  <c r="B148" i="199" s="1"/>
  <c r="D148" i="199"/>
  <c r="F148" i="199" s="1"/>
  <c r="E147" i="199"/>
  <c r="D119" i="199"/>
  <c r="F119" i="199" s="1"/>
  <c r="E118" i="199"/>
  <c r="C119" i="199"/>
  <c r="B119" i="199" s="1"/>
  <c r="D90" i="199"/>
  <c r="F90" i="199" s="1"/>
  <c r="E89" i="199"/>
  <c r="C90" i="199"/>
  <c r="B90" i="199" s="1"/>
  <c r="M33" i="217"/>
  <c r="O33" i="217" s="1"/>
  <c r="D41" i="216"/>
  <c r="F41" i="216" s="1"/>
  <c r="B41" i="216"/>
  <c r="D52" i="203"/>
  <c r="F52" i="203" s="1"/>
  <c r="C52" i="203"/>
  <c r="B52" i="203" s="1"/>
  <c r="E51" i="203"/>
  <c r="E762" i="203"/>
  <c r="D763" i="203"/>
  <c r="F763" i="203" s="1"/>
  <c r="C763" i="203"/>
  <c r="B763" i="203" s="1"/>
  <c r="D616" i="203"/>
  <c r="F616" i="203" s="1"/>
  <c r="E615" i="203"/>
  <c r="C616" i="203"/>
  <c r="B616" i="203" s="1"/>
  <c r="D230" i="203"/>
  <c r="F230" i="203" s="1"/>
  <c r="E229" i="203"/>
  <c r="C230" i="203"/>
  <c r="B230" i="203" s="1"/>
  <c r="D804" i="203"/>
  <c r="F804" i="203" s="1"/>
  <c r="C804" i="203"/>
  <c r="B804" i="203" s="1"/>
  <c r="E803" i="203"/>
  <c r="D139" i="203"/>
  <c r="F139" i="203" s="1"/>
  <c r="E138" i="203"/>
  <c r="C139" i="203"/>
  <c r="B139" i="203" s="1"/>
  <c r="N280" i="203"/>
  <c r="D740" i="203"/>
  <c r="F740" i="203" s="1"/>
  <c r="C740" i="203"/>
  <c r="B740" i="203" s="1"/>
  <c r="E739" i="203"/>
  <c r="D377" i="203"/>
  <c r="F377" i="203" s="1"/>
  <c r="E376" i="203"/>
  <c r="C377" i="203"/>
  <c r="B377" i="203" s="1"/>
  <c r="E512" i="203"/>
  <c r="D513" i="203"/>
  <c r="F513" i="203" s="1"/>
  <c r="C513" i="203"/>
  <c r="B513" i="203" s="1"/>
  <c r="D318" i="203"/>
  <c r="F318" i="203" s="1"/>
  <c r="E317" i="203"/>
  <c r="C318" i="203"/>
  <c r="B318" i="203" s="1"/>
  <c r="D200" i="203"/>
  <c r="F200" i="203" s="1"/>
  <c r="C200" i="203"/>
  <c r="B200" i="203" s="1"/>
  <c r="E199" i="203"/>
  <c r="D459" i="203"/>
  <c r="F459" i="203" s="1"/>
  <c r="C459" i="203"/>
  <c r="B459" i="203" s="1"/>
  <c r="E458" i="203"/>
  <c r="D539" i="203"/>
  <c r="F539" i="203" s="1"/>
  <c r="C539" i="203"/>
  <c r="B539" i="203" s="1"/>
  <c r="E538" i="203"/>
  <c r="D641" i="203"/>
  <c r="F641" i="203" s="1"/>
  <c r="E640" i="203"/>
  <c r="C641" i="203"/>
  <c r="B641" i="203" s="1"/>
  <c r="D260" i="203"/>
  <c r="F260" i="203" s="1"/>
  <c r="E259" i="203"/>
  <c r="C260" i="203"/>
  <c r="B260" i="203" s="1"/>
  <c r="D591" i="203"/>
  <c r="F591" i="203" s="1"/>
  <c r="E590" i="203"/>
  <c r="C591" i="203"/>
  <c r="B591" i="203" s="1"/>
  <c r="C486" i="203"/>
  <c r="B486" i="203" s="1"/>
  <c r="E485" i="203"/>
  <c r="D486" i="203"/>
  <c r="F486" i="203" s="1"/>
  <c r="C169" i="203"/>
  <c r="B169" i="203" s="1"/>
  <c r="E168" i="203"/>
  <c r="D169" i="203"/>
  <c r="F169" i="203" s="1"/>
  <c r="C289" i="203"/>
  <c r="B289" i="203" s="1"/>
  <c r="D289" i="203"/>
  <c r="F289" i="203" s="1"/>
  <c r="E288" i="203"/>
  <c r="C565" i="203"/>
  <c r="B565" i="203" s="1"/>
  <c r="D565" i="203"/>
  <c r="F565" i="203" s="1"/>
  <c r="E564" i="203"/>
  <c r="D107" i="203"/>
  <c r="F107" i="203" s="1"/>
  <c r="E106" i="203"/>
  <c r="C107" i="203"/>
  <c r="B107" i="203" s="1"/>
  <c r="D404" i="203"/>
  <c r="F404" i="203" s="1"/>
  <c r="E403" i="203"/>
  <c r="C404" i="203"/>
  <c r="B404" i="203" s="1"/>
  <c r="D432" i="203"/>
  <c r="F432" i="203" s="1"/>
  <c r="E431" i="203"/>
  <c r="C432" i="203"/>
  <c r="B432" i="203" s="1"/>
  <c r="C666" i="203"/>
  <c r="B666" i="203" s="1"/>
  <c r="E665" i="203"/>
  <c r="D666" i="203"/>
  <c r="F666" i="203" s="1"/>
  <c r="C691" i="203"/>
  <c r="B691" i="203" s="1"/>
  <c r="E690" i="203"/>
  <c r="D691" i="203"/>
  <c r="F691" i="203" s="1"/>
  <c r="C715" i="203"/>
  <c r="B715" i="203" s="1"/>
  <c r="E714" i="203"/>
  <c r="D715" i="203"/>
  <c r="F715" i="203" s="1"/>
  <c r="D75" i="203"/>
  <c r="F75" i="203" s="1"/>
  <c r="E74" i="203"/>
  <c r="C75" i="203"/>
  <c r="B75" i="203" s="1"/>
  <c r="D347" i="203"/>
  <c r="F347" i="203" s="1"/>
  <c r="E346" i="203"/>
  <c r="C347" i="203"/>
  <c r="B347" i="203" s="1"/>
  <c r="O279" i="199"/>
  <c r="G280" i="199" s="1"/>
  <c r="H280" i="199" s="1"/>
  <c r="O257" i="211"/>
  <c r="G258" i="211" s="1"/>
  <c r="H258" i="211" s="1"/>
  <c r="N258" i="211" s="1"/>
  <c r="O74" i="211"/>
  <c r="G75" i="211" s="1"/>
  <c r="H75" i="211" s="1"/>
  <c r="N75" i="211" s="1"/>
  <c r="N456" i="210"/>
  <c r="O84" i="200"/>
  <c r="G85" i="200" s="1"/>
  <c r="H85" i="200" s="1"/>
  <c r="O85" i="200" s="1"/>
  <c r="G86" i="200" s="1"/>
  <c r="N1102" i="211"/>
  <c r="O380" i="210"/>
  <c r="G381" i="210" s="1"/>
  <c r="H381" i="210" s="1"/>
  <c r="O381" i="210" s="1"/>
  <c r="G382" i="210" s="1"/>
  <c r="O146" i="194"/>
  <c r="G147" i="194" s="1"/>
  <c r="H147" i="194" s="1"/>
  <c r="N147" i="194" s="1"/>
  <c r="N142" i="210"/>
  <c r="N104" i="194"/>
  <c r="N308" i="203"/>
  <c r="N986" i="211"/>
  <c r="O262" i="210"/>
  <c r="G263" i="210" s="1"/>
  <c r="H263" i="210" s="1"/>
  <c r="O263" i="210" s="1"/>
  <c r="G264" i="210" s="1"/>
  <c r="O419" i="210"/>
  <c r="G420" i="210" s="1"/>
  <c r="H420" i="210" s="1"/>
  <c r="O420" i="210" s="1"/>
  <c r="G421" i="210" s="1"/>
  <c r="O250" i="203"/>
  <c r="G251" i="203" s="1"/>
  <c r="O268" i="194"/>
  <c r="G269" i="194" s="1"/>
  <c r="H269" i="194" s="1"/>
  <c r="O269" i="194" s="1"/>
  <c r="G270" i="194" s="1"/>
  <c r="O213" i="211"/>
  <c r="G214" i="211" s="1"/>
  <c r="H214" i="211" s="1"/>
  <c r="O214" i="211" s="1"/>
  <c r="G215" i="211" s="1"/>
  <c r="O779" i="211"/>
  <c r="G780" i="211" s="1"/>
  <c r="H780" i="211" s="1"/>
  <c r="O780" i="211" s="1"/>
  <c r="G781" i="211" s="1"/>
  <c r="O530" i="210"/>
  <c r="G531" i="210" s="1"/>
  <c r="H531" i="210" s="1"/>
  <c r="O531" i="210" s="1"/>
  <c r="G532" i="210" s="1"/>
  <c r="O336" i="203"/>
  <c r="G337" i="203" s="1"/>
  <c r="H337" i="203" s="1"/>
  <c r="N337" i="203" s="1"/>
  <c r="O568" i="211"/>
  <c r="G569" i="211" s="1"/>
  <c r="H569" i="211" s="1"/>
  <c r="O569" i="211" s="1"/>
  <c r="G570" i="211" s="1"/>
  <c r="N1067" i="211"/>
  <c r="N224" i="210"/>
  <c r="N462" i="199"/>
  <c r="N739" i="211"/>
  <c r="O191" i="203"/>
  <c r="G192" i="203" s="1"/>
  <c r="H192" i="203" s="1"/>
  <c r="O62" i="210"/>
  <c r="G63" i="210" s="1"/>
  <c r="H63" i="210" s="1"/>
  <c r="O63" i="210" s="1"/>
  <c r="G64" i="210" s="1"/>
  <c r="N604" i="210"/>
  <c r="N567" i="210"/>
  <c r="O97" i="203"/>
  <c r="G98" i="203" s="1"/>
  <c r="H98" i="203" s="1"/>
  <c r="N98" i="203" s="1"/>
  <c r="O641" i="210"/>
  <c r="G642" i="210" s="1"/>
  <c r="H642" i="210" s="1"/>
  <c r="O642" i="210" s="1"/>
  <c r="G643" i="210" s="1"/>
  <c r="N350" i="211"/>
  <c r="O302" i="210"/>
  <c r="G303" i="210" s="1"/>
  <c r="H303" i="210" s="1"/>
  <c r="O303" i="210" s="1"/>
  <c r="G304" i="210" s="1"/>
  <c r="O79" i="199"/>
  <c r="G80" i="199" s="1"/>
  <c r="H80" i="199" s="1"/>
  <c r="O481" i="211"/>
  <c r="G482" i="211" s="1"/>
  <c r="H482" i="211" s="1"/>
  <c r="O482" i="211" s="1"/>
  <c r="G483" i="211" s="1"/>
  <c r="O166" i="211"/>
  <c r="G167" i="211" s="1"/>
  <c r="H167" i="211" s="1"/>
  <c r="O167" i="211" s="1"/>
  <c r="G168" i="211" s="1"/>
  <c r="O612" i="211"/>
  <c r="G613" i="211" s="1"/>
  <c r="H613" i="211" s="1"/>
  <c r="N613" i="211" s="1"/>
  <c r="O188" i="194"/>
  <c r="G189" i="194" s="1"/>
  <c r="H189" i="194" s="1"/>
  <c r="O189" i="194" s="1"/>
  <c r="G190" i="194" s="1"/>
  <c r="N305" i="211"/>
  <c r="N527" i="211"/>
  <c r="N440" i="211"/>
  <c r="H143" i="210"/>
  <c r="O143" i="210" s="1"/>
  <c r="G144" i="210" s="1"/>
  <c r="H51" i="195"/>
  <c r="N51" i="195" s="1"/>
  <c r="O51" i="195" s="1"/>
  <c r="G52" i="195" s="1"/>
  <c r="H528" i="211"/>
  <c r="O528" i="211" s="1"/>
  <c r="G529" i="211" s="1"/>
  <c r="H441" i="211"/>
  <c r="N441" i="211" s="1"/>
  <c r="H1103" i="211"/>
  <c r="O1103" i="211" s="1"/>
  <c r="G1104" i="211" s="1"/>
  <c r="H296" i="205"/>
  <c r="N296" i="205" s="1"/>
  <c r="O296" i="205" s="1"/>
  <c r="G297" i="205" s="1"/>
  <c r="H198" i="205"/>
  <c r="N198" i="205" s="1"/>
  <c r="O198" i="205" s="1"/>
  <c r="G199" i="205" s="1"/>
  <c r="H394" i="211"/>
  <c r="N394" i="211" s="1"/>
  <c r="H457" i="210"/>
  <c r="N457" i="210" s="1"/>
  <c r="H306" i="211"/>
  <c r="O306" i="211" s="1"/>
  <c r="G307" i="211" s="1"/>
  <c r="H740" i="211"/>
  <c r="O740" i="211" s="1"/>
  <c r="G741" i="211" s="1"/>
  <c r="H987" i="211"/>
  <c r="O987" i="211" s="1"/>
  <c r="G988" i="211" s="1"/>
  <c r="H165" i="205"/>
  <c r="N165" i="205" s="1"/>
  <c r="O165" i="205" s="1"/>
  <c r="G166" i="205" s="1"/>
  <c r="H358" i="205"/>
  <c r="N358" i="205" s="1"/>
  <c r="O358" i="205" s="1"/>
  <c r="G359" i="205" s="1"/>
  <c r="H605" i="210"/>
  <c r="O605" i="210" s="1"/>
  <c r="G606" i="210" s="1"/>
  <c r="H105" i="194"/>
  <c r="N105" i="194" s="1"/>
  <c r="H568" i="210"/>
  <c r="O568" i="210" s="1"/>
  <c r="G569" i="210" s="1"/>
  <c r="H536" i="205"/>
  <c r="N536" i="205" s="1"/>
  <c r="O536" i="205" s="1"/>
  <c r="G537" i="205" s="1"/>
  <c r="H537" i="205" s="1"/>
  <c r="N537" i="205" s="1"/>
  <c r="O537" i="205" s="1"/>
  <c r="G538" i="205" s="1"/>
  <c r="H538" i="205" s="1"/>
  <c r="N538" i="205" s="1"/>
  <c r="O538" i="205" s="1"/>
  <c r="G539" i="205" s="1"/>
  <c r="H351" i="211"/>
  <c r="O351" i="211" s="1"/>
  <c r="G352" i="211" s="1"/>
  <c r="H225" i="210"/>
  <c r="O225" i="210" s="1"/>
  <c r="G226" i="210" s="1"/>
  <c r="J414" i="199"/>
  <c r="N555" i="203"/>
  <c r="N655" i="203"/>
  <c r="O120" i="211"/>
  <c r="G121" i="211" s="1"/>
  <c r="N56" i="200"/>
  <c r="H17" i="187"/>
  <c r="N17" i="187" s="1"/>
  <c r="N605" i="203"/>
  <c r="O220" i="203"/>
  <c r="G221" i="203" s="1"/>
  <c r="O159" i="203"/>
  <c r="G160" i="203" s="1"/>
  <c r="O119" i="200"/>
  <c r="G120" i="200" s="1"/>
  <c r="O341" i="210"/>
  <c r="G342" i="210" s="1"/>
  <c r="O697" i="211"/>
  <c r="G698" i="211" s="1"/>
  <c r="N423" i="203"/>
  <c r="N393" i="211"/>
  <c r="O599" i="199"/>
  <c r="G600" i="199" s="1"/>
  <c r="J600" i="199" s="1"/>
  <c r="K600" i="199" s="1"/>
  <c r="M600" i="199" s="1"/>
  <c r="N529" i="203"/>
  <c r="O905" i="211"/>
  <c r="G906" i="211" s="1"/>
  <c r="O495" i="210"/>
  <c r="G496" i="210" s="1"/>
  <c r="O102" i="210"/>
  <c r="G103" i="210" s="1"/>
  <c r="O1023" i="211"/>
  <c r="G1024" i="211" s="1"/>
  <c r="O396" i="203"/>
  <c r="G397" i="203" s="1"/>
  <c r="H397" i="203" s="1"/>
  <c r="J15" i="195"/>
  <c r="N15" i="195" s="1"/>
  <c r="N386" i="199"/>
  <c r="O655" i="211"/>
  <c r="G656" i="211" s="1"/>
  <c r="O866" i="211"/>
  <c r="G867" i="211" s="1"/>
  <c r="O429" i="194"/>
  <c r="G430" i="194" s="1"/>
  <c r="O227" i="194"/>
  <c r="G228" i="194" s="1"/>
  <c r="O63" i="194"/>
  <c r="G64" i="194" s="1"/>
  <c r="O308" i="194"/>
  <c r="G309" i="194" s="1"/>
  <c r="O183" i="210"/>
  <c r="G184" i="210" s="1"/>
  <c r="H325" i="205"/>
  <c r="H477" i="205"/>
  <c r="N477" i="205" s="1"/>
  <c r="O477" i="205" s="1"/>
  <c r="G478" i="205" s="1"/>
  <c r="J41" i="208"/>
  <c r="K41" i="208" s="1"/>
  <c r="O41" i="208"/>
  <c r="G42" i="208" s="1"/>
  <c r="O556" i="203"/>
  <c r="G557" i="203" s="1"/>
  <c r="O656" i="203"/>
  <c r="G657" i="203" s="1"/>
  <c r="K17" i="213"/>
  <c r="N413" i="199"/>
  <c r="N506" i="205"/>
  <c r="O506" i="205" s="1"/>
  <c r="G507" i="205" s="1"/>
  <c r="O57" i="200"/>
  <c r="G58" i="200" s="1"/>
  <c r="J57" i="200"/>
  <c r="N57" i="200" s="1"/>
  <c r="H40" i="162"/>
  <c r="N40" i="162" s="1"/>
  <c r="O40" i="162" s="1"/>
  <c r="G41" i="162" s="1"/>
  <c r="O424" i="203"/>
  <c r="G425" i="203" s="1"/>
  <c r="N37" i="196"/>
  <c r="K86" i="195"/>
  <c r="I106" i="195"/>
  <c r="N580" i="203"/>
  <c r="N632" i="203"/>
  <c r="G34" i="207"/>
  <c r="N503" i="203"/>
  <c r="O387" i="199"/>
  <c r="G388" i="199" s="1"/>
  <c r="H388" i="199" s="1"/>
  <c r="O69" i="203"/>
  <c r="G70" i="203" s="1"/>
  <c r="H70" i="203" s="1"/>
  <c r="M55" i="200"/>
  <c r="H1068" i="211"/>
  <c r="O1068" i="211" s="1"/>
  <c r="G1069" i="211" s="1"/>
  <c r="H97" i="205"/>
  <c r="N97" i="205" s="1"/>
  <c r="O97" i="205" s="1"/>
  <c r="G98" i="205" s="1"/>
  <c r="O196" i="199"/>
  <c r="G197" i="199" s="1"/>
  <c r="H197" i="199" s="1"/>
  <c r="N196" i="199"/>
  <c r="H349" i="194"/>
  <c r="O349" i="194" s="1"/>
  <c r="G350" i="194" s="1"/>
  <c r="O332" i="199"/>
  <c r="G333" i="199" s="1"/>
  <c r="H333" i="199" s="1"/>
  <c r="O530" i="203"/>
  <c r="G531" i="203" s="1"/>
  <c r="N530" i="203"/>
  <c r="N581" i="203"/>
  <c r="O581" i="203"/>
  <c r="G582" i="203" s="1"/>
  <c r="O366" i="203"/>
  <c r="O251" i="199"/>
  <c r="G252" i="199" s="1"/>
  <c r="H252" i="199" s="1"/>
  <c r="K40" i="208"/>
  <c r="H37" i="216"/>
  <c r="G564" i="205"/>
  <c r="M56" i="200"/>
  <c r="O476" i="203"/>
  <c r="G477" i="203" s="1"/>
  <c r="H477" i="203" s="1"/>
  <c r="H822" i="211"/>
  <c r="O822" i="211" s="1"/>
  <c r="G823" i="211" s="1"/>
  <c r="H946" i="211"/>
  <c r="O946" i="211" s="1"/>
  <c r="G947" i="211" s="1"/>
  <c r="H447" i="205"/>
  <c r="N447" i="205" s="1"/>
  <c r="O447" i="205" s="1"/>
  <c r="G448" i="205" s="1"/>
  <c r="O504" i="203"/>
  <c r="G505" i="203" s="1"/>
  <c r="H388" i="205"/>
  <c r="N388" i="205" s="1"/>
  <c r="O388" i="205" s="1"/>
  <c r="G389" i="205" s="1"/>
  <c r="H419" i="205"/>
  <c r="N419" i="205" s="1"/>
  <c r="O419" i="205" s="1"/>
  <c r="G420" i="205" s="1"/>
  <c r="H420" i="205" s="1"/>
  <c r="N420" i="205" s="1"/>
  <c r="O420" i="205" s="1"/>
  <c r="G421" i="205" s="1"/>
  <c r="H412" i="215"/>
  <c r="I408" i="215"/>
  <c r="I411" i="215"/>
  <c r="I399" i="215"/>
  <c r="I407" i="215"/>
  <c r="I402" i="215"/>
  <c r="I410" i="215"/>
  <c r="I400" i="215"/>
  <c r="I403" i="215"/>
  <c r="I397" i="215"/>
  <c r="I405" i="215"/>
  <c r="I396" i="215"/>
  <c r="K396" i="215" s="1"/>
  <c r="I406" i="215"/>
  <c r="I401" i="215"/>
  <c r="I404" i="215"/>
  <c r="I398" i="215"/>
  <c r="I409" i="215"/>
  <c r="I383" i="215"/>
  <c r="I382" i="215"/>
  <c r="I379" i="215"/>
  <c r="I370" i="215"/>
  <c r="I378" i="215"/>
  <c r="I380" i="215"/>
  <c r="I381" i="215"/>
  <c r="I377" i="215"/>
  <c r="I371" i="215"/>
  <c r="I372" i="215"/>
  <c r="I376" i="215"/>
  <c r="I369" i="215"/>
  <c r="I373" i="215"/>
  <c r="I375" i="215"/>
  <c r="I374" i="215"/>
  <c r="N423" i="215"/>
  <c r="C435" i="215"/>
  <c r="B435" i="215" s="1"/>
  <c r="D435" i="215"/>
  <c r="F435" i="215" s="1"/>
  <c r="E434" i="215"/>
  <c r="C407" i="215"/>
  <c r="B407" i="215" s="1"/>
  <c r="E406" i="215"/>
  <c r="D407" i="215"/>
  <c r="F407" i="215" s="1"/>
  <c r="N396" i="215"/>
  <c r="N368" i="215"/>
  <c r="D378" i="215"/>
  <c r="F378" i="215" s="1"/>
  <c r="E377" i="215"/>
  <c r="C378" i="215"/>
  <c r="B378" i="215" s="1"/>
  <c r="I342" i="215"/>
  <c r="I346" i="215"/>
  <c r="I353" i="215"/>
  <c r="I352" i="215"/>
  <c r="I350" i="215"/>
  <c r="I347" i="215"/>
  <c r="I355" i="215"/>
  <c r="I343" i="215"/>
  <c r="I348" i="215"/>
  <c r="I349" i="215"/>
  <c r="I351" i="215"/>
  <c r="I340" i="215"/>
  <c r="K340" i="215" s="1"/>
  <c r="M340" i="215" s="1"/>
  <c r="I344" i="215"/>
  <c r="I345" i="215"/>
  <c r="I341" i="215"/>
  <c r="I354" i="215"/>
  <c r="H239" i="215"/>
  <c r="I225" i="215"/>
  <c r="I236" i="215"/>
  <c r="I226" i="215"/>
  <c r="I238" i="215"/>
  <c r="I231" i="215"/>
  <c r="I233" i="215"/>
  <c r="I234" i="215"/>
  <c r="I235" i="215"/>
  <c r="I232" i="215"/>
  <c r="I229" i="215"/>
  <c r="I230" i="215"/>
  <c r="I224" i="215"/>
  <c r="I223" i="215"/>
  <c r="K223" i="215" s="1"/>
  <c r="I237" i="215"/>
  <c r="I227" i="215"/>
  <c r="I228" i="215"/>
  <c r="H356" i="215"/>
  <c r="N340" i="215"/>
  <c r="D350" i="215"/>
  <c r="F350" i="215" s="1"/>
  <c r="E349" i="215"/>
  <c r="C350" i="215"/>
  <c r="B350" i="215" s="1"/>
  <c r="N310" i="215"/>
  <c r="H311" i="215"/>
  <c r="N311" i="215" s="1"/>
  <c r="D321" i="215"/>
  <c r="F321" i="215" s="1"/>
  <c r="E320" i="215"/>
  <c r="C321" i="215"/>
  <c r="B321" i="215" s="1"/>
  <c r="H282" i="215"/>
  <c r="H298" i="215" s="1"/>
  <c r="N281" i="215"/>
  <c r="D293" i="215"/>
  <c r="F293" i="215" s="1"/>
  <c r="E292" i="215"/>
  <c r="C293" i="215"/>
  <c r="B293" i="215" s="1"/>
  <c r="C262" i="215"/>
  <c r="B262" i="215" s="1"/>
  <c r="E261" i="215"/>
  <c r="D262" i="215"/>
  <c r="F262" i="215" s="1"/>
  <c r="O251" i="215"/>
  <c r="G252" i="215" s="1"/>
  <c r="N223" i="215"/>
  <c r="N192" i="215"/>
  <c r="J193" i="215"/>
  <c r="H193" i="215"/>
  <c r="D202" i="215"/>
  <c r="F202" i="215" s="1"/>
  <c r="E201" i="215"/>
  <c r="C202" i="215"/>
  <c r="B202" i="215" s="1"/>
  <c r="H161" i="215"/>
  <c r="N161" i="215" s="1"/>
  <c r="N160" i="215"/>
  <c r="C172" i="215"/>
  <c r="B172" i="215" s="1"/>
  <c r="D172" i="215"/>
  <c r="F172" i="215" s="1"/>
  <c r="E171" i="215"/>
  <c r="C141" i="215"/>
  <c r="B141" i="215" s="1"/>
  <c r="E140" i="215"/>
  <c r="D141" i="215"/>
  <c r="F141" i="215" s="1"/>
  <c r="O131" i="215"/>
  <c r="G132" i="215" s="1"/>
  <c r="D111" i="215"/>
  <c r="F111" i="215" s="1"/>
  <c r="E110" i="215"/>
  <c r="C111" i="215"/>
  <c r="B111" i="215" s="1"/>
  <c r="O99" i="215"/>
  <c r="G100" i="215" s="1"/>
  <c r="O67" i="215"/>
  <c r="G68" i="215" s="1"/>
  <c r="H68" i="215" s="1"/>
  <c r="D77" i="215"/>
  <c r="F77" i="215" s="1"/>
  <c r="E76" i="215"/>
  <c r="C77" i="215"/>
  <c r="B77" i="215" s="1"/>
  <c r="D46" i="215"/>
  <c r="F46" i="215" s="1"/>
  <c r="B46" i="215"/>
  <c r="N67" i="215"/>
  <c r="O40" i="215"/>
  <c r="F20" i="195" l="1"/>
  <c r="C21" i="195"/>
  <c r="E20" i="195"/>
  <c r="E298" i="205"/>
  <c r="E360" i="205"/>
  <c r="C361" i="205"/>
  <c r="F232" i="215"/>
  <c r="C233" i="215"/>
  <c r="B233" i="215" s="1"/>
  <c r="D233" i="215"/>
  <c r="E232" i="215"/>
  <c r="F86" i="213"/>
  <c r="C87" i="213"/>
  <c r="E86" i="213"/>
  <c r="D50" i="213"/>
  <c r="B50" i="213"/>
  <c r="F20" i="213"/>
  <c r="C21" i="213"/>
  <c r="E20" i="213"/>
  <c r="B84" i="211"/>
  <c r="F1113" i="211"/>
  <c r="D1114" i="211"/>
  <c r="C1114" i="211"/>
  <c r="B1114" i="211" s="1"/>
  <c r="E1113" i="211"/>
  <c r="F359" i="211"/>
  <c r="E359" i="211"/>
  <c r="D360" i="211"/>
  <c r="C360" i="211"/>
  <c r="B360" i="211" s="1"/>
  <c r="F268" i="211"/>
  <c r="D269" i="211"/>
  <c r="C269" i="211"/>
  <c r="B269" i="211" s="1"/>
  <c r="E268" i="211"/>
  <c r="F84" i="211"/>
  <c r="E84" i="211"/>
  <c r="D85" i="211"/>
  <c r="C85" i="211"/>
  <c r="B85" i="211" s="1"/>
  <c r="F54" i="211"/>
  <c r="E54" i="211"/>
  <c r="D55" i="211"/>
  <c r="C55" i="211"/>
  <c r="B55" i="211" s="1"/>
  <c r="F832" i="211"/>
  <c r="E832" i="211"/>
  <c r="D833" i="211"/>
  <c r="C833" i="211"/>
  <c r="B833" i="211" s="1"/>
  <c r="F914" i="211"/>
  <c r="E914" i="211"/>
  <c r="D915" i="211"/>
  <c r="C915" i="211"/>
  <c r="B915" i="211" s="1"/>
  <c r="F1034" i="211"/>
  <c r="E1034" i="211"/>
  <c r="D1035" i="211"/>
  <c r="C1035" i="211"/>
  <c r="B1035" i="211" s="1"/>
  <c r="F873" i="211"/>
  <c r="D874" i="211"/>
  <c r="C874" i="211"/>
  <c r="B874" i="211" s="1"/>
  <c r="E873" i="211"/>
  <c r="K48" i="211"/>
  <c r="F995" i="211"/>
  <c r="D996" i="211"/>
  <c r="C996" i="211"/>
  <c r="B996" i="211" s="1"/>
  <c r="E995" i="211"/>
  <c r="F176" i="211"/>
  <c r="D177" i="211"/>
  <c r="E176" i="211"/>
  <c r="C177" i="211"/>
  <c r="B177" i="211" s="1"/>
  <c r="F664" i="211"/>
  <c r="D665" i="211"/>
  <c r="C665" i="211"/>
  <c r="B665" i="211" s="1"/>
  <c r="E664" i="211"/>
  <c r="O49" i="211"/>
  <c r="G50" i="211" s="1"/>
  <c r="J49" i="211"/>
  <c r="K49" i="211" s="1"/>
  <c r="M49" i="211" s="1"/>
  <c r="F748" i="211"/>
  <c r="E748" i="211"/>
  <c r="D749" i="211"/>
  <c r="C749" i="211"/>
  <c r="B749" i="211" s="1"/>
  <c r="F404" i="211"/>
  <c r="D405" i="211"/>
  <c r="C405" i="211"/>
  <c r="B405" i="211" s="1"/>
  <c r="E404" i="211"/>
  <c r="F578" i="211"/>
  <c r="D579" i="211"/>
  <c r="C579" i="211"/>
  <c r="B579" i="211" s="1"/>
  <c r="E578" i="211"/>
  <c r="F492" i="211"/>
  <c r="D493" i="211"/>
  <c r="C493" i="211"/>
  <c r="B493" i="211" s="1"/>
  <c r="E492" i="211"/>
  <c r="F535" i="211"/>
  <c r="E535" i="211"/>
  <c r="D536" i="211"/>
  <c r="C536" i="211"/>
  <c r="B536" i="211" s="1"/>
  <c r="F222" i="211"/>
  <c r="D223" i="211"/>
  <c r="C223" i="211"/>
  <c r="B223" i="211" s="1"/>
  <c r="E222" i="211"/>
  <c r="F131" i="211"/>
  <c r="D132" i="211"/>
  <c r="C132" i="211"/>
  <c r="B132" i="211" s="1"/>
  <c r="E131" i="211"/>
  <c r="F1074" i="211"/>
  <c r="E1074" i="211"/>
  <c r="D1075" i="211"/>
  <c r="C1075" i="211"/>
  <c r="B1075" i="211" s="1"/>
  <c r="F955" i="211"/>
  <c r="D956" i="211"/>
  <c r="C956" i="211"/>
  <c r="B956" i="211" s="1"/>
  <c r="E955" i="211"/>
  <c r="F621" i="211"/>
  <c r="E621" i="211"/>
  <c r="D622" i="211"/>
  <c r="C622" i="211"/>
  <c r="B622" i="211" s="1"/>
  <c r="F706" i="211"/>
  <c r="D707" i="211"/>
  <c r="C707" i="211"/>
  <c r="B707" i="211" s="1"/>
  <c r="E706" i="211"/>
  <c r="F449" i="211"/>
  <c r="E449" i="211"/>
  <c r="D450" i="211"/>
  <c r="C450" i="211"/>
  <c r="B450" i="211" s="1"/>
  <c r="F790" i="211"/>
  <c r="E790" i="211"/>
  <c r="D791" i="211"/>
  <c r="C791" i="211"/>
  <c r="B791" i="211" s="1"/>
  <c r="F314" i="211"/>
  <c r="D315" i="211"/>
  <c r="C315" i="211"/>
  <c r="B315" i="211" s="1"/>
  <c r="E314" i="211"/>
  <c r="F68" i="200"/>
  <c r="D69" i="200"/>
  <c r="C69" i="200"/>
  <c r="B69" i="200" s="1"/>
  <c r="E68" i="200"/>
  <c r="B94" i="200"/>
  <c r="F94" i="200"/>
  <c r="D95" i="200"/>
  <c r="C95" i="200"/>
  <c r="E94" i="200"/>
  <c r="F128" i="200"/>
  <c r="D129" i="200"/>
  <c r="C129" i="200"/>
  <c r="B129" i="200" s="1"/>
  <c r="E128" i="200"/>
  <c r="F44" i="208"/>
  <c r="E44" i="208"/>
  <c r="C45" i="208"/>
  <c r="C299" i="205"/>
  <c r="F66" i="205"/>
  <c r="R40" i="205"/>
  <c r="Q40" i="205"/>
  <c r="B329" i="205"/>
  <c r="D481" i="205"/>
  <c r="B481" i="205"/>
  <c r="O396" i="215"/>
  <c r="G397" i="215" s="1"/>
  <c r="J397" i="215" s="1"/>
  <c r="K397" i="215" s="1"/>
  <c r="G262" i="205"/>
  <c r="H262" i="205" s="1"/>
  <c r="N262" i="205" s="1"/>
  <c r="O262" i="205" s="1"/>
  <c r="G263" i="205" s="1"/>
  <c r="H263" i="205" s="1"/>
  <c r="N263" i="205" s="1"/>
  <c r="O263" i="205" s="1"/>
  <c r="G264" i="205" s="1"/>
  <c r="G230" i="205"/>
  <c r="G131" i="205"/>
  <c r="O691" i="194"/>
  <c r="G692" i="194" s="1"/>
  <c r="H692" i="194" s="1"/>
  <c r="O655" i="194"/>
  <c r="G656" i="194" s="1"/>
  <c r="H656" i="194" s="1"/>
  <c r="C43" i="196"/>
  <c r="E42" i="196"/>
  <c r="D234" i="210"/>
  <c r="E233" i="210"/>
  <c r="C234" i="210"/>
  <c r="B234" i="210" s="1"/>
  <c r="D468" i="210"/>
  <c r="C468" i="210"/>
  <c r="B468" i="210" s="1"/>
  <c r="E467" i="210"/>
  <c r="D73" i="210"/>
  <c r="C73" i="210"/>
  <c r="B73" i="210" s="1"/>
  <c r="E72" i="210"/>
  <c r="E352" i="210"/>
  <c r="D353" i="210"/>
  <c r="C353" i="210"/>
  <c r="B353" i="210" s="1"/>
  <c r="D274" i="210"/>
  <c r="E273" i="210"/>
  <c r="C274" i="210"/>
  <c r="B274" i="210" s="1"/>
  <c r="D391" i="210"/>
  <c r="C391" i="210"/>
  <c r="B391" i="210" s="1"/>
  <c r="E390" i="210"/>
  <c r="D155" i="210"/>
  <c r="C155" i="210"/>
  <c r="B155" i="210" s="1"/>
  <c r="E154" i="210"/>
  <c r="E504" i="210"/>
  <c r="D505" i="210"/>
  <c r="C505" i="210"/>
  <c r="B505" i="210" s="1"/>
  <c r="D652" i="210"/>
  <c r="C652" i="210"/>
  <c r="B652" i="210" s="1"/>
  <c r="E651" i="210"/>
  <c r="E312" i="210"/>
  <c r="C313" i="210"/>
  <c r="B313" i="210" s="1"/>
  <c r="D313" i="210"/>
  <c r="C430" i="210"/>
  <c r="B430" i="210" s="1"/>
  <c r="E429" i="210"/>
  <c r="D430" i="210"/>
  <c r="D579" i="210"/>
  <c r="C579" i="210"/>
  <c r="B579" i="210" s="1"/>
  <c r="E578" i="210"/>
  <c r="D542" i="210"/>
  <c r="C542" i="210"/>
  <c r="B542" i="210" s="1"/>
  <c r="E541" i="210"/>
  <c r="D114" i="210"/>
  <c r="E113" i="210"/>
  <c r="C114" i="210"/>
  <c r="B114" i="210" s="1"/>
  <c r="C616" i="210"/>
  <c r="B616" i="210" s="1"/>
  <c r="E615" i="210"/>
  <c r="D616" i="210"/>
  <c r="E194" i="210"/>
  <c r="D195" i="210"/>
  <c r="C195" i="210"/>
  <c r="B195" i="210" s="1"/>
  <c r="J838" i="199"/>
  <c r="K838" i="199" s="1"/>
  <c r="M838" i="199" s="1"/>
  <c r="N801" i="199"/>
  <c r="N782" i="199"/>
  <c r="J765" i="199"/>
  <c r="K765" i="199" s="1"/>
  <c r="M765" i="199" s="1"/>
  <c r="N662" i="199"/>
  <c r="M741" i="199"/>
  <c r="J742" i="199"/>
  <c r="N742" i="199" s="1"/>
  <c r="K721" i="199"/>
  <c r="N721" i="199"/>
  <c r="O722" i="199"/>
  <c r="G723" i="199" s="1"/>
  <c r="J722" i="199"/>
  <c r="J663" i="199"/>
  <c r="K663" i="199" s="1"/>
  <c r="M663" i="199" s="1"/>
  <c r="O508" i="199"/>
  <c r="G509" i="199" s="1"/>
  <c r="J509" i="199" s="1"/>
  <c r="K509" i="199" s="1"/>
  <c r="M509" i="199" s="1"/>
  <c r="J641" i="199"/>
  <c r="K641" i="199" s="1"/>
  <c r="M641" i="199" s="1"/>
  <c r="K640" i="199"/>
  <c r="M640" i="199" s="1"/>
  <c r="N640" i="199"/>
  <c r="O617" i="199"/>
  <c r="G618" i="199" s="1"/>
  <c r="N599" i="199"/>
  <c r="J576" i="199"/>
  <c r="K576" i="199" s="1"/>
  <c r="M576" i="199" s="1"/>
  <c r="O576" i="199"/>
  <c r="G577" i="199" s="1"/>
  <c r="K485" i="199"/>
  <c r="M485" i="199" s="1"/>
  <c r="O485" i="199"/>
  <c r="G486" i="199" s="1"/>
  <c r="J486" i="199" s="1"/>
  <c r="K486" i="199" s="1"/>
  <c r="M486" i="199" s="1"/>
  <c r="O462" i="199"/>
  <c r="G463" i="199" s="1"/>
  <c r="O463" i="199" s="1"/>
  <c r="G464" i="199" s="1"/>
  <c r="J464" i="199" s="1"/>
  <c r="K464" i="199" s="1"/>
  <c r="M464" i="199" s="1"/>
  <c r="I426" i="199"/>
  <c r="G415" i="199"/>
  <c r="O415" i="199" s="1"/>
  <c r="G416" i="199" s="1"/>
  <c r="K414" i="199"/>
  <c r="M414" i="199" s="1"/>
  <c r="H361" i="199"/>
  <c r="O361" i="199" s="1"/>
  <c r="G362" i="199" s="1"/>
  <c r="N360" i="199"/>
  <c r="H308" i="199"/>
  <c r="O308" i="199" s="1"/>
  <c r="G309" i="199" s="1"/>
  <c r="N307" i="199"/>
  <c r="O838" i="199"/>
  <c r="G839" i="199" s="1"/>
  <c r="J839" i="199" s="1"/>
  <c r="K839" i="199" s="1"/>
  <c r="M839" i="199" s="1"/>
  <c r="O223" i="199"/>
  <c r="G224" i="199" s="1"/>
  <c r="H224" i="199" s="1"/>
  <c r="O224" i="199" s="1"/>
  <c r="G225" i="199" s="1"/>
  <c r="H225" i="199" s="1"/>
  <c r="O765" i="199"/>
  <c r="G766" i="199" s="1"/>
  <c r="N783" i="199"/>
  <c r="O783" i="199"/>
  <c r="O802" i="199"/>
  <c r="G803" i="199" s="1"/>
  <c r="N802" i="199"/>
  <c r="N853" i="199"/>
  <c r="O853" i="199"/>
  <c r="G854" i="199" s="1"/>
  <c r="N532" i="199"/>
  <c r="O532" i="199"/>
  <c r="O437" i="199"/>
  <c r="G438" i="199" s="1"/>
  <c r="J438" i="199" s="1"/>
  <c r="G664" i="199"/>
  <c r="J664" i="199" s="1"/>
  <c r="K664" i="199" s="1"/>
  <c r="M664" i="199" s="1"/>
  <c r="O743" i="199"/>
  <c r="G744" i="199" s="1"/>
  <c r="J744" i="199" s="1"/>
  <c r="K744" i="199" s="1"/>
  <c r="M744" i="199" s="1"/>
  <c r="O819" i="199"/>
  <c r="G820" i="199" s="1"/>
  <c r="J820" i="199" s="1"/>
  <c r="K820" i="199" s="1"/>
  <c r="M820" i="199" s="1"/>
  <c r="N682" i="199"/>
  <c r="O683" i="199"/>
  <c r="G684" i="199" s="1"/>
  <c r="J684" i="199" s="1"/>
  <c r="K684" i="199" s="1"/>
  <c r="M684" i="199" s="1"/>
  <c r="G642" i="199"/>
  <c r="O166" i="199"/>
  <c r="O138" i="199"/>
  <c r="G139" i="199" s="1"/>
  <c r="O107" i="199"/>
  <c r="E495" i="199"/>
  <c r="C496" i="199"/>
  <c r="B496" i="199" s="1"/>
  <c r="D496" i="199"/>
  <c r="F496" i="199" s="1"/>
  <c r="E564" i="199"/>
  <c r="D472" i="199"/>
  <c r="F472" i="199" s="1"/>
  <c r="C472" i="199"/>
  <c r="B472" i="199" s="1"/>
  <c r="E471" i="199"/>
  <c r="D519" i="199"/>
  <c r="F519" i="199" s="1"/>
  <c r="C519" i="199"/>
  <c r="B519" i="199" s="1"/>
  <c r="E518" i="199"/>
  <c r="E586" i="199"/>
  <c r="E541" i="199"/>
  <c r="C542" i="199"/>
  <c r="B542" i="199" s="1"/>
  <c r="D542" i="199"/>
  <c r="F542" i="199" s="1"/>
  <c r="H55" i="187"/>
  <c r="N55" i="187" s="1"/>
  <c r="O223" i="215"/>
  <c r="G224" i="215" s="1"/>
  <c r="J224" i="215" s="1"/>
  <c r="K224" i="215" s="1"/>
  <c r="O17" i="187"/>
  <c r="J755" i="203"/>
  <c r="K755" i="203" s="1"/>
  <c r="M755" i="203" s="1"/>
  <c r="O794" i="203"/>
  <c r="G795" i="203" s="1"/>
  <c r="J795" i="203" s="1"/>
  <c r="K795" i="203" s="1"/>
  <c r="M795" i="203" s="1"/>
  <c r="J794" i="203"/>
  <c r="K794" i="203" s="1"/>
  <c r="M794" i="203" s="1"/>
  <c r="J756" i="203"/>
  <c r="K756" i="203" s="1"/>
  <c r="M756" i="203" s="1"/>
  <c r="O756" i="203"/>
  <c r="G757" i="203" s="1"/>
  <c r="J757" i="203" s="1"/>
  <c r="K757" i="203" s="1"/>
  <c r="M757" i="203" s="1"/>
  <c r="K754" i="203"/>
  <c r="M754" i="203" s="1"/>
  <c r="N754" i="203"/>
  <c r="I729" i="203"/>
  <c r="I737" i="203"/>
  <c r="I739" i="203"/>
  <c r="I741" i="203"/>
  <c r="I730" i="203"/>
  <c r="I732" i="203"/>
  <c r="I734" i="203"/>
  <c r="I736" i="203"/>
  <c r="I738" i="203"/>
  <c r="I740" i="203"/>
  <c r="I731" i="203"/>
  <c r="I733" i="203"/>
  <c r="I735" i="203"/>
  <c r="O708" i="203"/>
  <c r="G709" i="203" s="1"/>
  <c r="J708" i="203"/>
  <c r="K707" i="203"/>
  <c r="M707" i="203" s="1"/>
  <c r="N707" i="203"/>
  <c r="J682" i="203"/>
  <c r="K682" i="203" s="1"/>
  <c r="M682" i="203" s="1"/>
  <c r="O682" i="203"/>
  <c r="G683" i="203" s="1"/>
  <c r="H657" i="203"/>
  <c r="J657" i="203"/>
  <c r="K632" i="203"/>
  <c r="M632" i="203" s="1"/>
  <c r="O632" i="203"/>
  <c r="G633" i="203" s="1"/>
  <c r="H607" i="203"/>
  <c r="I607" i="203" s="1"/>
  <c r="J607" i="203"/>
  <c r="H582" i="203"/>
  <c r="J582" i="203"/>
  <c r="I50" i="203"/>
  <c r="N42" i="203"/>
  <c r="I43" i="203"/>
  <c r="H557" i="203"/>
  <c r="J557" i="203"/>
  <c r="I48" i="203"/>
  <c r="H531" i="203"/>
  <c r="J531" i="203"/>
  <c r="H505" i="203"/>
  <c r="J505" i="203"/>
  <c r="I49" i="203"/>
  <c r="I44" i="203"/>
  <c r="H425" i="203"/>
  <c r="J425" i="203"/>
  <c r="I42" i="203"/>
  <c r="K42" i="203" s="1"/>
  <c r="I53" i="203"/>
  <c r="I51" i="203"/>
  <c r="I45" i="203"/>
  <c r="I46" i="203"/>
  <c r="I47" i="203"/>
  <c r="I52" i="203"/>
  <c r="H645" i="203"/>
  <c r="I694" i="203"/>
  <c r="H806" i="203"/>
  <c r="O450" i="203"/>
  <c r="G451" i="203" s="1"/>
  <c r="G367" i="203"/>
  <c r="H367" i="203" s="1"/>
  <c r="O309" i="203"/>
  <c r="G310" i="203" s="1"/>
  <c r="N450" i="203"/>
  <c r="H129" i="203"/>
  <c r="N129" i="203" s="1"/>
  <c r="N727" i="194"/>
  <c r="O580" i="194"/>
  <c r="G581" i="194" s="1"/>
  <c r="H581" i="194" s="1"/>
  <c r="O581" i="194" s="1"/>
  <c r="G582" i="194" s="1"/>
  <c r="H582" i="194" s="1"/>
  <c r="O582" i="194" s="1"/>
  <c r="G583" i="194" s="1"/>
  <c r="N580" i="194"/>
  <c r="H504" i="194"/>
  <c r="N504" i="194" s="1"/>
  <c r="H385" i="194"/>
  <c r="N385" i="194" s="1"/>
  <c r="H465" i="194"/>
  <c r="O619" i="194"/>
  <c r="G620" i="194" s="1"/>
  <c r="H620" i="194" s="1"/>
  <c r="N620" i="194" s="1"/>
  <c r="D659" i="194"/>
  <c r="F659" i="194" s="1"/>
  <c r="C659" i="194"/>
  <c r="B659" i="194" s="1"/>
  <c r="E658" i="194"/>
  <c r="H544" i="194"/>
  <c r="C196" i="194"/>
  <c r="B196" i="194" s="1"/>
  <c r="E195" i="194"/>
  <c r="D196" i="194"/>
  <c r="F196" i="194" s="1"/>
  <c r="D114" i="194"/>
  <c r="F114" i="194" s="1"/>
  <c r="C114" i="194"/>
  <c r="B114" i="194" s="1"/>
  <c r="E113" i="194"/>
  <c r="O798" i="194"/>
  <c r="G799" i="194" s="1"/>
  <c r="N798" i="194"/>
  <c r="E155" i="194"/>
  <c r="D156" i="194"/>
  <c r="F156" i="194" s="1"/>
  <c r="C156" i="194"/>
  <c r="B156" i="194" s="1"/>
  <c r="D548" i="194"/>
  <c r="F548" i="194" s="1"/>
  <c r="E547" i="194"/>
  <c r="C548" i="194"/>
  <c r="B548" i="194" s="1"/>
  <c r="E870" i="194"/>
  <c r="D871" i="194"/>
  <c r="F871" i="194" s="1"/>
  <c r="C871" i="194"/>
  <c r="B871" i="194" s="1"/>
  <c r="D277" i="194"/>
  <c r="F277" i="194" s="1"/>
  <c r="E276" i="194"/>
  <c r="C277" i="194"/>
  <c r="B277" i="194" s="1"/>
  <c r="E510" i="194"/>
  <c r="D511" i="194"/>
  <c r="F511" i="194" s="1"/>
  <c r="C511" i="194"/>
  <c r="B511" i="194" s="1"/>
  <c r="E393" i="194"/>
  <c r="D394" i="194"/>
  <c r="F394" i="194" s="1"/>
  <c r="C394" i="194"/>
  <c r="B394" i="194" s="1"/>
  <c r="E584" i="194"/>
  <c r="D585" i="194"/>
  <c r="F585" i="194" s="1"/>
  <c r="C585" i="194"/>
  <c r="B585" i="194" s="1"/>
  <c r="H834" i="194"/>
  <c r="O727" i="194"/>
  <c r="D766" i="194"/>
  <c r="F766" i="194" s="1"/>
  <c r="C766" i="194"/>
  <c r="B766" i="194" s="1"/>
  <c r="E765" i="194"/>
  <c r="D731" i="194"/>
  <c r="F731" i="194" s="1"/>
  <c r="C731" i="194"/>
  <c r="B731" i="194" s="1"/>
  <c r="E730" i="194"/>
  <c r="D355" i="194"/>
  <c r="F355" i="194" s="1"/>
  <c r="C355" i="194"/>
  <c r="B355" i="194" s="1"/>
  <c r="E354" i="194"/>
  <c r="D695" i="194"/>
  <c r="F695" i="194" s="1"/>
  <c r="C695" i="194"/>
  <c r="B695" i="194" s="1"/>
  <c r="E694" i="194"/>
  <c r="D801" i="194"/>
  <c r="F801" i="194" s="1"/>
  <c r="C801" i="194"/>
  <c r="B801" i="194" s="1"/>
  <c r="E800" i="194"/>
  <c r="D316" i="194"/>
  <c r="F316" i="194" s="1"/>
  <c r="C316" i="194"/>
  <c r="B316" i="194" s="1"/>
  <c r="E315" i="194"/>
  <c r="D237" i="194"/>
  <c r="F237" i="194" s="1"/>
  <c r="E236" i="194"/>
  <c r="C237" i="194"/>
  <c r="B237" i="194" s="1"/>
  <c r="E472" i="194"/>
  <c r="D473" i="194"/>
  <c r="F473" i="194" s="1"/>
  <c r="C473" i="194"/>
  <c r="B473" i="194" s="1"/>
  <c r="D434" i="194"/>
  <c r="F434" i="194" s="1"/>
  <c r="C434" i="194"/>
  <c r="B434" i="194" s="1"/>
  <c r="E433" i="194"/>
  <c r="C622" i="194"/>
  <c r="B622" i="194" s="1"/>
  <c r="E621" i="194"/>
  <c r="D622" i="194"/>
  <c r="F622" i="194" s="1"/>
  <c r="C836" i="194"/>
  <c r="B836" i="194" s="1"/>
  <c r="E835" i="194"/>
  <c r="D836" i="194"/>
  <c r="F836" i="194" s="1"/>
  <c r="H763" i="194"/>
  <c r="C905" i="194"/>
  <c r="D905" i="194" s="1"/>
  <c r="F905" i="194" s="1"/>
  <c r="O86" i="162"/>
  <c r="G87" i="162" s="1"/>
  <c r="H132" i="162"/>
  <c r="O132" i="162" s="1"/>
  <c r="G133" i="162" s="1"/>
  <c r="D133" i="162"/>
  <c r="F133" i="162" s="1"/>
  <c r="B133" i="162"/>
  <c r="E87" i="162"/>
  <c r="C88" i="162"/>
  <c r="E220" i="162"/>
  <c r="C221" i="162"/>
  <c r="D178" i="162"/>
  <c r="F178" i="162" s="1"/>
  <c r="B178" i="162"/>
  <c r="N177" i="162"/>
  <c r="C45" i="162"/>
  <c r="E44" i="162"/>
  <c r="E678" i="205"/>
  <c r="H624" i="205"/>
  <c r="N624" i="205" s="1"/>
  <c r="O624" i="205" s="1"/>
  <c r="G625" i="205" s="1"/>
  <c r="D625" i="205"/>
  <c r="F625" i="205" s="1"/>
  <c r="B625" i="205"/>
  <c r="H596" i="205"/>
  <c r="B597" i="205"/>
  <c r="D597" i="205"/>
  <c r="F597" i="205" s="1"/>
  <c r="E569" i="205"/>
  <c r="H539" i="205"/>
  <c r="N539" i="205" s="1"/>
  <c r="O539" i="205" s="1"/>
  <c r="G540" i="205" s="1"/>
  <c r="B540" i="205"/>
  <c r="D540" i="205"/>
  <c r="F540" i="205" s="1"/>
  <c r="E510" i="205"/>
  <c r="C511" i="205"/>
  <c r="E451" i="205"/>
  <c r="C452" i="205"/>
  <c r="C422" i="205"/>
  <c r="E421" i="205"/>
  <c r="C393" i="205"/>
  <c r="E392" i="205"/>
  <c r="D361" i="205"/>
  <c r="F361" i="205" s="1"/>
  <c r="B361" i="205"/>
  <c r="C330" i="205"/>
  <c r="E329" i="205"/>
  <c r="B299" i="205"/>
  <c r="D299" i="205"/>
  <c r="F299" i="205" s="1"/>
  <c r="B652" i="205"/>
  <c r="D652" i="205"/>
  <c r="F652" i="205" s="1"/>
  <c r="B234" i="205"/>
  <c r="D234" i="205"/>
  <c r="C809" i="205"/>
  <c r="E808" i="205"/>
  <c r="C169" i="205"/>
  <c r="E168" i="205"/>
  <c r="E731" i="205"/>
  <c r="C732" i="205"/>
  <c r="D135" i="205"/>
  <c r="F135" i="205" s="1"/>
  <c r="B135" i="205"/>
  <c r="D783" i="205"/>
  <c r="F783" i="205" s="1"/>
  <c r="B783" i="205"/>
  <c r="E757" i="205"/>
  <c r="C758" i="205"/>
  <c r="D266" i="205"/>
  <c r="F266" i="205" s="1"/>
  <c r="B266" i="205"/>
  <c r="E834" i="205"/>
  <c r="C835" i="205"/>
  <c r="C101" i="205"/>
  <c r="E100" i="205"/>
  <c r="C202" i="205"/>
  <c r="E201" i="205"/>
  <c r="C706" i="205"/>
  <c r="E705" i="205"/>
  <c r="C67" i="205"/>
  <c r="E66" i="205"/>
  <c r="E45" i="205"/>
  <c r="C46" i="205"/>
  <c r="C65" i="187"/>
  <c r="B65" i="187" s="1"/>
  <c r="D65" i="187"/>
  <c r="F65" i="187" s="1"/>
  <c r="E64" i="187"/>
  <c r="C22" i="187"/>
  <c r="E21" i="187"/>
  <c r="D39" i="207"/>
  <c r="F39" i="207" s="1"/>
  <c r="B39" i="207"/>
  <c r="E447" i="199"/>
  <c r="D448" i="199"/>
  <c r="F448" i="199" s="1"/>
  <c r="C448" i="199"/>
  <c r="B448" i="199" s="1"/>
  <c r="C424" i="199"/>
  <c r="B424" i="199" s="1"/>
  <c r="D424" i="199"/>
  <c r="F424" i="199" s="1"/>
  <c r="E423" i="199"/>
  <c r="D398" i="199"/>
  <c r="F398" i="199" s="1"/>
  <c r="E397" i="199"/>
  <c r="C398" i="199"/>
  <c r="B398" i="199" s="1"/>
  <c r="D372" i="199"/>
  <c r="F372" i="199" s="1"/>
  <c r="E371" i="199"/>
  <c r="C372" i="199"/>
  <c r="B372" i="199" s="1"/>
  <c r="D345" i="199"/>
  <c r="F345" i="199" s="1"/>
  <c r="E344" i="199"/>
  <c r="C345" i="199"/>
  <c r="B345" i="199" s="1"/>
  <c r="E317" i="199"/>
  <c r="D318" i="199"/>
  <c r="F318" i="199" s="1"/>
  <c r="C318" i="199"/>
  <c r="B318" i="199" s="1"/>
  <c r="C291" i="199"/>
  <c r="B291" i="199" s="1"/>
  <c r="E290" i="199"/>
  <c r="D291" i="199"/>
  <c r="F291" i="199" s="1"/>
  <c r="D263" i="199"/>
  <c r="F263" i="199" s="1"/>
  <c r="E262" i="199"/>
  <c r="C263" i="199"/>
  <c r="B263" i="199" s="1"/>
  <c r="D235" i="199"/>
  <c r="F235" i="199" s="1"/>
  <c r="E234" i="199"/>
  <c r="C235" i="199"/>
  <c r="B235" i="199" s="1"/>
  <c r="D207" i="199"/>
  <c r="F207" i="199" s="1"/>
  <c r="E206" i="199"/>
  <c r="C207" i="199"/>
  <c r="B207" i="199" s="1"/>
  <c r="D178" i="199"/>
  <c r="F178" i="199" s="1"/>
  <c r="E177" i="199"/>
  <c r="C178" i="199"/>
  <c r="B178" i="199" s="1"/>
  <c r="D149" i="199"/>
  <c r="F149" i="199" s="1"/>
  <c r="E148" i="199"/>
  <c r="C149" i="199"/>
  <c r="B149" i="199" s="1"/>
  <c r="D120" i="199"/>
  <c r="F120" i="199" s="1"/>
  <c r="E119" i="199"/>
  <c r="C120" i="199"/>
  <c r="B120" i="199" s="1"/>
  <c r="C91" i="199"/>
  <c r="B91" i="199" s="1"/>
  <c r="D91" i="199"/>
  <c r="F91" i="199" s="1"/>
  <c r="E90" i="199"/>
  <c r="N37" i="216"/>
  <c r="O37" i="216" s="1"/>
  <c r="G38" i="216" s="1"/>
  <c r="H38" i="216" s="1"/>
  <c r="N38" i="216" s="1"/>
  <c r="O38" i="216" s="1"/>
  <c r="G39" i="216" s="1"/>
  <c r="G34" i="217"/>
  <c r="E41" i="216"/>
  <c r="C42" i="216"/>
  <c r="H251" i="203"/>
  <c r="E52" i="203"/>
  <c r="D53" i="203"/>
  <c r="F53" i="203" s="1"/>
  <c r="C53" i="203"/>
  <c r="B53" i="203" s="1"/>
  <c r="D170" i="203"/>
  <c r="F170" i="203" s="1"/>
  <c r="C170" i="203"/>
  <c r="B170" i="203" s="1"/>
  <c r="E169" i="203"/>
  <c r="D566" i="203"/>
  <c r="F566" i="203" s="1"/>
  <c r="E565" i="203"/>
  <c r="C566" i="203"/>
  <c r="B566" i="203" s="1"/>
  <c r="D290" i="203"/>
  <c r="F290" i="203" s="1"/>
  <c r="E289" i="203"/>
  <c r="C290" i="203"/>
  <c r="B290" i="203" s="1"/>
  <c r="D514" i="203"/>
  <c r="F514" i="203" s="1"/>
  <c r="E513" i="203"/>
  <c r="C514" i="203"/>
  <c r="B514" i="203" s="1"/>
  <c r="D692" i="203"/>
  <c r="F692" i="203" s="1"/>
  <c r="E691" i="203"/>
  <c r="C692" i="203"/>
  <c r="B692" i="203" s="1"/>
  <c r="D348" i="203"/>
  <c r="F348" i="203" s="1"/>
  <c r="E347" i="203"/>
  <c r="C348" i="203"/>
  <c r="B348" i="203" s="1"/>
  <c r="D76" i="203"/>
  <c r="F76" i="203" s="1"/>
  <c r="E75" i="203"/>
  <c r="C76" i="203"/>
  <c r="B76" i="203" s="1"/>
  <c r="D433" i="203"/>
  <c r="F433" i="203" s="1"/>
  <c r="E432" i="203"/>
  <c r="C433" i="203"/>
  <c r="B433" i="203" s="1"/>
  <c r="D405" i="203"/>
  <c r="F405" i="203" s="1"/>
  <c r="E404" i="203"/>
  <c r="C405" i="203"/>
  <c r="B405" i="203" s="1"/>
  <c r="D108" i="203"/>
  <c r="F108" i="203" s="1"/>
  <c r="E107" i="203"/>
  <c r="C108" i="203"/>
  <c r="B108" i="203" s="1"/>
  <c r="C592" i="203"/>
  <c r="B592" i="203" s="1"/>
  <c r="D592" i="203"/>
  <c r="F592" i="203" s="1"/>
  <c r="E591" i="203"/>
  <c r="C261" i="203"/>
  <c r="B261" i="203" s="1"/>
  <c r="D261" i="203"/>
  <c r="F261" i="203" s="1"/>
  <c r="E260" i="203"/>
  <c r="C642" i="203"/>
  <c r="B642" i="203" s="1"/>
  <c r="D642" i="203"/>
  <c r="F642" i="203" s="1"/>
  <c r="E641" i="203"/>
  <c r="D540" i="203"/>
  <c r="F540" i="203" s="1"/>
  <c r="E539" i="203"/>
  <c r="C540" i="203"/>
  <c r="B540" i="203" s="1"/>
  <c r="D460" i="203"/>
  <c r="F460" i="203" s="1"/>
  <c r="E459" i="203"/>
  <c r="C460" i="203"/>
  <c r="B460" i="203" s="1"/>
  <c r="D201" i="203"/>
  <c r="F201" i="203" s="1"/>
  <c r="E200" i="203"/>
  <c r="C201" i="203"/>
  <c r="B201" i="203" s="1"/>
  <c r="D319" i="203"/>
  <c r="F319" i="203" s="1"/>
  <c r="E318" i="203"/>
  <c r="C319" i="203"/>
  <c r="B319" i="203" s="1"/>
  <c r="D378" i="203"/>
  <c r="F378" i="203" s="1"/>
  <c r="E377" i="203"/>
  <c r="C378" i="203"/>
  <c r="B378" i="203" s="1"/>
  <c r="D741" i="203"/>
  <c r="F741" i="203" s="1"/>
  <c r="E740" i="203"/>
  <c r="C741" i="203"/>
  <c r="B741" i="203" s="1"/>
  <c r="D764" i="203"/>
  <c r="F764" i="203" s="1"/>
  <c r="E763" i="203"/>
  <c r="C764" i="203"/>
  <c r="B764" i="203" s="1"/>
  <c r="D716" i="203"/>
  <c r="F716" i="203" s="1"/>
  <c r="E715" i="203"/>
  <c r="C716" i="203"/>
  <c r="B716" i="203" s="1"/>
  <c r="D667" i="203"/>
  <c r="F667" i="203" s="1"/>
  <c r="E666" i="203"/>
  <c r="C667" i="203"/>
  <c r="B667" i="203" s="1"/>
  <c r="D487" i="203"/>
  <c r="F487" i="203" s="1"/>
  <c r="C487" i="203"/>
  <c r="B487" i="203" s="1"/>
  <c r="E486" i="203"/>
  <c r="D140" i="203"/>
  <c r="F140" i="203" s="1"/>
  <c r="E139" i="203"/>
  <c r="C140" i="203"/>
  <c r="B140" i="203" s="1"/>
  <c r="D805" i="203"/>
  <c r="F805" i="203" s="1"/>
  <c r="E804" i="203"/>
  <c r="C805" i="203"/>
  <c r="B805" i="203" s="1"/>
  <c r="D231" i="203"/>
  <c r="F231" i="203" s="1"/>
  <c r="E230" i="203"/>
  <c r="C231" i="203"/>
  <c r="B231" i="203" s="1"/>
  <c r="D617" i="203"/>
  <c r="F617" i="203" s="1"/>
  <c r="E616" i="203"/>
  <c r="C617" i="203"/>
  <c r="B617" i="203" s="1"/>
  <c r="N740" i="211"/>
  <c r="O280" i="199"/>
  <c r="G281" i="199" s="1"/>
  <c r="H281" i="199" s="1"/>
  <c r="N192" i="203"/>
  <c r="N279" i="199"/>
  <c r="N80" i="199"/>
  <c r="N568" i="210"/>
  <c r="O613" i="211"/>
  <c r="G614" i="211" s="1"/>
  <c r="H614" i="211" s="1"/>
  <c r="O614" i="211" s="1"/>
  <c r="G615" i="211" s="1"/>
  <c r="O258" i="211"/>
  <c r="G259" i="211" s="1"/>
  <c r="H259" i="211" s="1"/>
  <c r="O259" i="211" s="1"/>
  <c r="G260" i="211" s="1"/>
  <c r="N569" i="211"/>
  <c r="N822" i="211"/>
  <c r="N420" i="210"/>
  <c r="O394" i="211"/>
  <c r="G395" i="211" s="1"/>
  <c r="H395" i="211" s="1"/>
  <c r="N395" i="211" s="1"/>
  <c r="N1103" i="211"/>
  <c r="N528" i="211"/>
  <c r="N946" i="211"/>
  <c r="N167" i="211"/>
  <c r="N214" i="211"/>
  <c r="N396" i="203"/>
  <c r="N482" i="211"/>
  <c r="N780" i="211"/>
  <c r="N269" i="194"/>
  <c r="N381" i="210"/>
  <c r="N414" i="199"/>
  <c r="N504" i="203"/>
  <c r="N63" i="210"/>
  <c r="O147" i="194"/>
  <c r="G148" i="194" s="1"/>
  <c r="H148" i="194" s="1"/>
  <c r="N148" i="194" s="1"/>
  <c r="N85" i="200"/>
  <c r="O75" i="211"/>
  <c r="G76" i="211" s="1"/>
  <c r="H76" i="211" s="1"/>
  <c r="O76" i="211" s="1"/>
  <c r="G77" i="211" s="1"/>
  <c r="N306" i="211"/>
  <c r="O457" i="210"/>
  <c r="G458" i="210" s="1"/>
  <c r="H458" i="210" s="1"/>
  <c r="N458" i="210" s="1"/>
  <c r="N424" i="203"/>
  <c r="N606" i="203"/>
  <c r="O105" i="194"/>
  <c r="G106" i="194" s="1"/>
  <c r="H106" i="194" s="1"/>
  <c r="O106" i="194" s="1"/>
  <c r="G107" i="194" s="1"/>
  <c r="O337" i="203"/>
  <c r="G338" i="203" s="1"/>
  <c r="N642" i="210"/>
  <c r="O98" i="203"/>
  <c r="G99" i="203" s="1"/>
  <c r="H99" i="203" s="1"/>
  <c r="N99" i="203" s="1"/>
  <c r="N531" i="210"/>
  <c r="N387" i="199"/>
  <c r="N225" i="210"/>
  <c r="N987" i="211"/>
  <c r="H389" i="205"/>
  <c r="N389" i="205" s="1"/>
  <c r="O389" i="205" s="1"/>
  <c r="G390" i="205" s="1"/>
  <c r="H390" i="205" s="1"/>
  <c r="N390" i="205" s="1"/>
  <c r="O390" i="205" s="1"/>
  <c r="G391" i="205" s="1"/>
  <c r="H391" i="205" s="1"/>
  <c r="N391" i="205" s="1"/>
  <c r="O391" i="205" s="1"/>
  <c r="G392" i="205" s="1"/>
  <c r="H947" i="211"/>
  <c r="N947" i="211" s="1"/>
  <c r="H823" i="211"/>
  <c r="N823" i="211" s="1"/>
  <c r="H226" i="210"/>
  <c r="N226" i="210" s="1"/>
  <c r="H64" i="205"/>
  <c r="N64" i="205" s="1"/>
  <c r="O64" i="205" s="1"/>
  <c r="G65" i="205" s="1"/>
  <c r="H307" i="211"/>
  <c r="N307" i="211" s="1"/>
  <c r="H199" i="205"/>
  <c r="N199" i="205" s="1"/>
  <c r="O199" i="205" s="1"/>
  <c r="G200" i="205" s="1"/>
  <c r="H1104" i="211"/>
  <c r="N1104" i="211" s="1"/>
  <c r="H215" i="211"/>
  <c r="O215" i="211" s="1"/>
  <c r="G216" i="211" s="1"/>
  <c r="H483" i="211"/>
  <c r="N483" i="211" s="1"/>
  <c r="H264" i="210"/>
  <c r="N264" i="210" s="1"/>
  <c r="H270" i="194"/>
  <c r="O270" i="194" s="1"/>
  <c r="G271" i="194" s="1"/>
  <c r="H350" i="194"/>
  <c r="O350" i="194" s="1"/>
  <c r="G351" i="194" s="1"/>
  <c r="H1069" i="211"/>
  <c r="N1069" i="211" s="1"/>
  <c r="H352" i="211"/>
  <c r="O352" i="211" s="1"/>
  <c r="G353" i="211" s="1"/>
  <c r="H569" i="210"/>
  <c r="O569" i="210" s="1"/>
  <c r="G570" i="210" s="1"/>
  <c r="H606" i="210"/>
  <c r="N606" i="210" s="1"/>
  <c r="H297" i="205"/>
  <c r="N297" i="205" s="1"/>
  <c r="O297" i="205" s="1"/>
  <c r="G298" i="205" s="1"/>
  <c r="H298" i="205" s="1"/>
  <c r="N298" i="205" s="1"/>
  <c r="O298" i="205" s="1"/>
  <c r="G299" i="205" s="1"/>
  <c r="H529" i="211"/>
  <c r="O529" i="211" s="1"/>
  <c r="G530" i="211" s="1"/>
  <c r="H643" i="210"/>
  <c r="O643" i="210" s="1"/>
  <c r="G644" i="210" s="1"/>
  <c r="H532" i="210"/>
  <c r="N532" i="210" s="1"/>
  <c r="H190" i="194"/>
  <c r="N190" i="194" s="1"/>
  <c r="H304" i="210"/>
  <c r="N304" i="210" s="1"/>
  <c r="H988" i="211"/>
  <c r="N988" i="211" s="1"/>
  <c r="H52" i="195"/>
  <c r="N52" i="195" s="1"/>
  <c r="O52" i="195" s="1"/>
  <c r="G53" i="195" s="1"/>
  <c r="H64" i="210"/>
  <c r="O64" i="210" s="1"/>
  <c r="G65" i="210" s="1"/>
  <c r="H86" i="200"/>
  <c r="N86" i="200" s="1"/>
  <c r="H166" i="205"/>
  <c r="N166" i="205" s="1"/>
  <c r="O166" i="205" s="1"/>
  <c r="G167" i="205" s="1"/>
  <c r="H144" i="210"/>
  <c r="N144" i="210" s="1"/>
  <c r="N189" i="194"/>
  <c r="N263" i="210"/>
  <c r="O477" i="203"/>
  <c r="G478" i="203" s="1"/>
  <c r="H478" i="203" s="1"/>
  <c r="N303" i="210"/>
  <c r="N349" i="194"/>
  <c r="N1068" i="211"/>
  <c r="H507" i="205"/>
  <c r="N507" i="205" s="1"/>
  <c r="O507" i="205" s="1"/>
  <c r="G508" i="205" s="1"/>
  <c r="H508" i="205" s="1"/>
  <c r="N508" i="205" s="1"/>
  <c r="O508" i="205" s="1"/>
  <c r="G509" i="205" s="1"/>
  <c r="H509" i="205" s="1"/>
  <c r="N509" i="205" s="1"/>
  <c r="O509" i="205" s="1"/>
  <c r="G510" i="205" s="1"/>
  <c r="M17" i="213"/>
  <c r="O17" i="213" s="1"/>
  <c r="O42" i="208"/>
  <c r="G43" i="208" s="1"/>
  <c r="J42" i="208"/>
  <c r="H64" i="194"/>
  <c r="N64" i="194" s="1"/>
  <c r="N397" i="203"/>
  <c r="O397" i="203"/>
  <c r="G398" i="203" s="1"/>
  <c r="O280" i="203"/>
  <c r="G281" i="203" s="1"/>
  <c r="H281" i="203" s="1"/>
  <c r="H120" i="200"/>
  <c r="O120" i="200" s="1"/>
  <c r="G121" i="200" s="1"/>
  <c r="N351" i="211"/>
  <c r="N605" i="210"/>
  <c r="H359" i="205"/>
  <c r="N359" i="205" s="1"/>
  <c r="O359" i="205" s="1"/>
  <c r="G360" i="205" s="1"/>
  <c r="H360" i="205" s="1"/>
  <c r="H741" i="211"/>
  <c r="N741" i="211" s="1"/>
  <c r="O441" i="211"/>
  <c r="G442" i="211" s="1"/>
  <c r="N143" i="210"/>
  <c r="H168" i="211"/>
  <c r="O168" i="211" s="1"/>
  <c r="G169" i="211" s="1"/>
  <c r="H564" i="205"/>
  <c r="M40" i="208"/>
  <c r="H781" i="211"/>
  <c r="N781" i="211" s="1"/>
  <c r="O333" i="199"/>
  <c r="G334" i="199" s="1"/>
  <c r="H334" i="199" s="1"/>
  <c r="N333" i="199"/>
  <c r="O197" i="199"/>
  <c r="G198" i="199" s="1"/>
  <c r="H198" i="199" s="1"/>
  <c r="H421" i="210"/>
  <c r="O421" i="210" s="1"/>
  <c r="G422" i="210" s="1"/>
  <c r="H382" i="210"/>
  <c r="N382" i="210" s="1"/>
  <c r="N34" i="207"/>
  <c r="H41" i="162"/>
  <c r="N41" i="162" s="1"/>
  <c r="O41" i="162" s="1"/>
  <c r="G42" i="162" s="1"/>
  <c r="O58" i="200"/>
  <c r="G59" i="200" s="1"/>
  <c r="J58" i="200"/>
  <c r="K58" i="200" s="1"/>
  <c r="M41" i="208"/>
  <c r="H478" i="205"/>
  <c r="N478" i="205" s="1"/>
  <c r="O478" i="205" s="1"/>
  <c r="G479" i="205" s="1"/>
  <c r="H479" i="205" s="1"/>
  <c r="N479" i="205" s="1"/>
  <c r="O479" i="205" s="1"/>
  <c r="G480" i="205" s="1"/>
  <c r="H480" i="205" s="1"/>
  <c r="N480" i="205" s="1"/>
  <c r="O480" i="205" s="1"/>
  <c r="G481" i="205" s="1"/>
  <c r="H184" i="210"/>
  <c r="O184" i="210" s="1"/>
  <c r="G185" i="210" s="1"/>
  <c r="H656" i="211"/>
  <c r="O656" i="211" s="1"/>
  <c r="G657" i="211" s="1"/>
  <c r="N600" i="199"/>
  <c r="H160" i="203"/>
  <c r="H121" i="211"/>
  <c r="O121" i="211" s="1"/>
  <c r="G122" i="211" s="1"/>
  <c r="N476" i="203"/>
  <c r="O252" i="199"/>
  <c r="G253" i="199" s="1"/>
  <c r="H253" i="199" s="1"/>
  <c r="H98" i="205"/>
  <c r="N98" i="205" s="1"/>
  <c r="O98" i="205" s="1"/>
  <c r="G99" i="205" s="1"/>
  <c r="M86" i="195"/>
  <c r="N656" i="203"/>
  <c r="N41" i="208"/>
  <c r="H228" i="194"/>
  <c r="O228" i="194" s="1"/>
  <c r="G229" i="194" s="1"/>
  <c r="H430" i="194"/>
  <c r="O430" i="194" s="1"/>
  <c r="G431" i="194" s="1"/>
  <c r="H1024" i="211"/>
  <c r="O1024" i="211" s="1"/>
  <c r="G1025" i="211" s="1"/>
  <c r="H103" i="210"/>
  <c r="O103" i="210" s="1"/>
  <c r="G104" i="210" s="1"/>
  <c r="H496" i="210"/>
  <c r="O496" i="210" s="1"/>
  <c r="G497" i="210" s="1"/>
  <c r="H906" i="211"/>
  <c r="N906" i="211" s="1"/>
  <c r="H221" i="203"/>
  <c r="O221" i="203" s="1"/>
  <c r="G222" i="203" s="1"/>
  <c r="N729" i="203"/>
  <c r="H448" i="205"/>
  <c r="N448" i="205" s="1"/>
  <c r="O448" i="205" s="1"/>
  <c r="G449" i="205" s="1"/>
  <c r="H570" i="211"/>
  <c r="O570" i="211" s="1"/>
  <c r="G571" i="211" s="1"/>
  <c r="O70" i="203"/>
  <c r="G71" i="203" s="1"/>
  <c r="H71" i="203" s="1"/>
  <c r="N70" i="203"/>
  <c r="O388" i="199"/>
  <c r="G389" i="199" s="1"/>
  <c r="H389" i="199" s="1"/>
  <c r="K57" i="200"/>
  <c r="N556" i="203"/>
  <c r="N325" i="205"/>
  <c r="O325" i="205" s="1"/>
  <c r="G326" i="205" s="1"/>
  <c r="H309" i="194"/>
  <c r="H867" i="211"/>
  <c r="O867" i="211" s="1"/>
  <c r="G868" i="211" s="1"/>
  <c r="K15" i="195"/>
  <c r="O37" i="196"/>
  <c r="H698" i="211"/>
  <c r="N698" i="211" s="1"/>
  <c r="H342" i="210"/>
  <c r="N342" i="210" s="1"/>
  <c r="I412" i="215"/>
  <c r="D436" i="215"/>
  <c r="F436" i="215" s="1"/>
  <c r="E435" i="215"/>
  <c r="C436" i="215"/>
  <c r="B436" i="215" s="1"/>
  <c r="D408" i="215"/>
  <c r="F408" i="215" s="1"/>
  <c r="E407" i="215"/>
  <c r="C408" i="215"/>
  <c r="B408" i="215" s="1"/>
  <c r="M396" i="215"/>
  <c r="D379" i="215"/>
  <c r="F379" i="215" s="1"/>
  <c r="E378" i="215"/>
  <c r="C379" i="215"/>
  <c r="B379" i="215" s="1"/>
  <c r="O340" i="215"/>
  <c r="G341" i="215" s="1"/>
  <c r="J341" i="215" s="1"/>
  <c r="I318" i="215"/>
  <c r="I320" i="215"/>
  <c r="I325" i="215"/>
  <c r="I312" i="215"/>
  <c r="I314" i="215"/>
  <c r="I322" i="215"/>
  <c r="I313" i="215"/>
  <c r="I317" i="215"/>
  <c r="I323" i="215"/>
  <c r="I321" i="215"/>
  <c r="I324" i="215"/>
  <c r="I315" i="215"/>
  <c r="I316" i="215"/>
  <c r="I311" i="215"/>
  <c r="I319" i="215"/>
  <c r="I326" i="215"/>
  <c r="I239" i="215"/>
  <c r="H209" i="215"/>
  <c r="I195" i="215"/>
  <c r="I200" i="215"/>
  <c r="I201" i="215"/>
  <c r="I199" i="215"/>
  <c r="I196" i="215"/>
  <c r="I205" i="215"/>
  <c r="I203" i="215"/>
  <c r="I197" i="215"/>
  <c r="I194" i="215"/>
  <c r="I198" i="215"/>
  <c r="I207" i="215"/>
  <c r="I208" i="215"/>
  <c r="I202" i="215"/>
  <c r="I206" i="215"/>
  <c r="I204" i="215"/>
  <c r="I193" i="215"/>
  <c r="K193" i="215" s="1"/>
  <c r="D351" i="215"/>
  <c r="F351" i="215" s="1"/>
  <c r="E350" i="215"/>
  <c r="C351" i="215"/>
  <c r="B351" i="215" s="1"/>
  <c r="H327" i="215"/>
  <c r="D322" i="215"/>
  <c r="F322" i="215" s="1"/>
  <c r="E321" i="215"/>
  <c r="C322" i="215"/>
  <c r="B322" i="215" s="1"/>
  <c r="N282" i="215"/>
  <c r="C294" i="215"/>
  <c r="B294" i="215" s="1"/>
  <c r="D294" i="215"/>
  <c r="F294" i="215" s="1"/>
  <c r="E293" i="215"/>
  <c r="D263" i="215"/>
  <c r="F263" i="215" s="1"/>
  <c r="E262" i="215"/>
  <c r="C263" i="215"/>
  <c r="B263" i="215" s="1"/>
  <c r="H252" i="215"/>
  <c r="O252" i="215" s="1"/>
  <c r="G253" i="215" s="1"/>
  <c r="M223" i="215"/>
  <c r="D203" i="215"/>
  <c r="F203" i="215" s="1"/>
  <c r="E202" i="215"/>
  <c r="C203" i="215"/>
  <c r="B203" i="215" s="1"/>
  <c r="N193" i="215"/>
  <c r="D173" i="215"/>
  <c r="F173" i="215" s="1"/>
  <c r="E172" i="215"/>
  <c r="C173" i="215"/>
  <c r="B173" i="215" s="1"/>
  <c r="O161" i="215"/>
  <c r="G162" i="215" s="1"/>
  <c r="D142" i="215"/>
  <c r="F142" i="215" s="1"/>
  <c r="E141" i="215"/>
  <c r="C142" i="215"/>
  <c r="B142" i="215" s="1"/>
  <c r="H132" i="215"/>
  <c r="N132" i="215" s="1"/>
  <c r="D112" i="215"/>
  <c r="F112" i="215" s="1"/>
  <c r="E111" i="215"/>
  <c r="C112" i="215"/>
  <c r="B112" i="215" s="1"/>
  <c r="H100" i="215"/>
  <c r="O100" i="215" s="1"/>
  <c r="G101" i="215" s="1"/>
  <c r="C78" i="215"/>
  <c r="B78" i="215" s="1"/>
  <c r="D78" i="215"/>
  <c r="F78" i="215" s="1"/>
  <c r="E77" i="215"/>
  <c r="E46" i="215"/>
  <c r="C47" i="215"/>
  <c r="G41" i="215"/>
  <c r="O68" i="215"/>
  <c r="G69" i="215" s="1"/>
  <c r="H69" i="215" s="1"/>
  <c r="D21" i="195" l="1"/>
  <c r="B21" i="195"/>
  <c r="O397" i="215"/>
  <c r="G398" i="215" s="1"/>
  <c r="J398" i="215" s="1"/>
  <c r="K398" i="215" s="1"/>
  <c r="O224" i="215"/>
  <c r="G225" i="215" s="1"/>
  <c r="J225" i="215" s="1"/>
  <c r="K225" i="215" s="1"/>
  <c r="F233" i="215"/>
  <c r="E233" i="215"/>
  <c r="C234" i="215"/>
  <c r="B234" i="215" s="1"/>
  <c r="D234" i="215"/>
  <c r="N795" i="203"/>
  <c r="O607" i="203"/>
  <c r="G608" i="203" s="1"/>
  <c r="J608" i="203" s="1"/>
  <c r="O757" i="203"/>
  <c r="G758" i="203" s="1"/>
  <c r="J758" i="203" s="1"/>
  <c r="K758" i="203" s="1"/>
  <c r="M758" i="203" s="1"/>
  <c r="D21" i="213"/>
  <c r="B21" i="213"/>
  <c r="F50" i="213"/>
  <c r="C51" i="213"/>
  <c r="E50" i="213"/>
  <c r="D87" i="213"/>
  <c r="B87" i="213"/>
  <c r="H86" i="213"/>
  <c r="F177" i="211"/>
  <c r="E177" i="211"/>
  <c r="D178" i="211"/>
  <c r="C178" i="211"/>
  <c r="B178" i="211" s="1"/>
  <c r="F132" i="211"/>
  <c r="C133" i="211"/>
  <c r="B133" i="211" s="1"/>
  <c r="E132" i="211"/>
  <c r="D133" i="211"/>
  <c r="F493" i="211"/>
  <c r="E493" i="211"/>
  <c r="D494" i="211"/>
  <c r="C494" i="211"/>
  <c r="B494" i="211" s="1"/>
  <c r="F1035" i="211"/>
  <c r="D1036" i="211"/>
  <c r="C1036" i="211"/>
  <c r="B1036" i="211" s="1"/>
  <c r="E1035" i="211"/>
  <c r="F55" i="211"/>
  <c r="E55" i="211"/>
  <c r="D56" i="211"/>
  <c r="C56" i="211"/>
  <c r="B56" i="211" s="1"/>
  <c r="F360" i="211"/>
  <c r="C361" i="211"/>
  <c r="B361" i="211" s="1"/>
  <c r="E360" i="211"/>
  <c r="D361" i="211"/>
  <c r="F749" i="211"/>
  <c r="D750" i="211"/>
  <c r="C750" i="211"/>
  <c r="B750" i="211" s="1"/>
  <c r="E749" i="211"/>
  <c r="F450" i="211"/>
  <c r="D451" i="211"/>
  <c r="C451" i="211"/>
  <c r="B451" i="211" s="1"/>
  <c r="E450" i="211"/>
  <c r="N49" i="211"/>
  <c r="F996" i="211"/>
  <c r="E996" i="211"/>
  <c r="D997" i="211"/>
  <c r="C997" i="211"/>
  <c r="B997" i="211" s="1"/>
  <c r="F915" i="211"/>
  <c r="D916" i="211"/>
  <c r="C916" i="211"/>
  <c r="B916" i="211" s="1"/>
  <c r="E915" i="211"/>
  <c r="F85" i="211"/>
  <c r="D86" i="211"/>
  <c r="C86" i="211"/>
  <c r="B86" i="211" s="1"/>
  <c r="E85" i="211"/>
  <c r="F956" i="211"/>
  <c r="E956" i="211"/>
  <c r="D957" i="211"/>
  <c r="C957" i="211"/>
  <c r="B957" i="211" s="1"/>
  <c r="F315" i="211"/>
  <c r="E315" i="211"/>
  <c r="D316" i="211"/>
  <c r="C316" i="211"/>
  <c r="B316" i="211" s="1"/>
  <c r="F223" i="211"/>
  <c r="E223" i="211"/>
  <c r="D224" i="211"/>
  <c r="C224" i="211"/>
  <c r="B224" i="211" s="1"/>
  <c r="O50" i="211"/>
  <c r="G51" i="211" s="1"/>
  <c r="J50" i="211"/>
  <c r="K50" i="211" s="1"/>
  <c r="M50" i="211" s="1"/>
  <c r="F1075" i="211"/>
  <c r="D1076" i="211"/>
  <c r="C1076" i="211"/>
  <c r="B1076" i="211" s="1"/>
  <c r="E1075" i="211"/>
  <c r="F1114" i="211"/>
  <c r="C1115" i="211"/>
  <c r="B1115" i="211" s="1"/>
  <c r="E1114" i="211"/>
  <c r="D1115" i="211"/>
  <c r="F707" i="211"/>
  <c r="E707" i="211"/>
  <c r="D708" i="211"/>
  <c r="C708" i="211"/>
  <c r="B708" i="211" s="1"/>
  <c r="F536" i="211"/>
  <c r="D537" i="211"/>
  <c r="C537" i="211"/>
  <c r="B537" i="211" s="1"/>
  <c r="E536" i="211"/>
  <c r="F665" i="211"/>
  <c r="E665" i="211"/>
  <c r="D666" i="211"/>
  <c r="C666" i="211"/>
  <c r="B666" i="211" s="1"/>
  <c r="M48" i="211"/>
  <c r="F791" i="211"/>
  <c r="D792" i="211"/>
  <c r="C792" i="211"/>
  <c r="B792" i="211" s="1"/>
  <c r="E791" i="211"/>
  <c r="F405" i="211"/>
  <c r="E405" i="211"/>
  <c r="D406" i="211"/>
  <c r="C406" i="211"/>
  <c r="B406" i="211" s="1"/>
  <c r="F833" i="211"/>
  <c r="D834" i="211"/>
  <c r="C834" i="211"/>
  <c r="B834" i="211" s="1"/>
  <c r="E833" i="211"/>
  <c r="F579" i="211"/>
  <c r="E579" i="211"/>
  <c r="D580" i="211"/>
  <c r="C580" i="211"/>
  <c r="B580" i="211" s="1"/>
  <c r="F622" i="211"/>
  <c r="D623" i="211"/>
  <c r="C623" i="211"/>
  <c r="B623" i="211" s="1"/>
  <c r="E622" i="211"/>
  <c r="F874" i="211"/>
  <c r="E874" i="211"/>
  <c r="D875" i="211"/>
  <c r="C875" i="211"/>
  <c r="B875" i="211" s="1"/>
  <c r="F269" i="211"/>
  <c r="E269" i="211"/>
  <c r="D270" i="211"/>
  <c r="C270" i="211"/>
  <c r="B270" i="211" s="1"/>
  <c r="F95" i="200"/>
  <c r="E95" i="200"/>
  <c r="D96" i="200"/>
  <c r="C96" i="200"/>
  <c r="B96" i="200" s="1"/>
  <c r="B95" i="200"/>
  <c r="F129" i="200"/>
  <c r="E129" i="200"/>
  <c r="D130" i="200"/>
  <c r="C130" i="200"/>
  <c r="B130" i="200" s="1"/>
  <c r="F69" i="200"/>
  <c r="D70" i="200"/>
  <c r="C70" i="200"/>
  <c r="B70" i="200" s="1"/>
  <c r="E69" i="200"/>
  <c r="B45" i="208"/>
  <c r="D45" i="208"/>
  <c r="Q41" i="205"/>
  <c r="R41" i="205"/>
  <c r="F481" i="205"/>
  <c r="C482" i="205"/>
  <c r="E481" i="205"/>
  <c r="C235" i="205"/>
  <c r="B235" i="205" s="1"/>
  <c r="F234" i="205"/>
  <c r="N607" i="203"/>
  <c r="H230" i="205"/>
  <c r="N230" i="205" s="1"/>
  <c r="O230" i="205" s="1"/>
  <c r="G231" i="205" s="1"/>
  <c r="H231" i="205" s="1"/>
  <c r="N231" i="205" s="1"/>
  <c r="O231" i="205" s="1"/>
  <c r="G232" i="205" s="1"/>
  <c r="H232" i="205" s="1"/>
  <c r="N232" i="205" s="1"/>
  <c r="O232" i="205" s="1"/>
  <c r="G233" i="205" s="1"/>
  <c r="H233" i="205" s="1"/>
  <c r="N233" i="205" s="1"/>
  <c r="O233" i="205" s="1"/>
  <c r="G234" i="205" s="1"/>
  <c r="H131" i="205"/>
  <c r="N763" i="194"/>
  <c r="O544" i="194"/>
  <c r="G545" i="194" s="1"/>
  <c r="H545" i="194" s="1"/>
  <c r="N545" i="194" s="1"/>
  <c r="N465" i="194"/>
  <c r="N309" i="194"/>
  <c r="O656" i="194"/>
  <c r="G657" i="194" s="1"/>
  <c r="H657" i="194" s="1"/>
  <c r="N657" i="194" s="1"/>
  <c r="N656" i="194"/>
  <c r="D43" i="196"/>
  <c r="F43" i="196" s="1"/>
  <c r="B43" i="196"/>
  <c r="D617" i="210"/>
  <c r="E616" i="210"/>
  <c r="C617" i="210"/>
  <c r="B617" i="210" s="1"/>
  <c r="E579" i="210"/>
  <c r="D580" i="210"/>
  <c r="C580" i="210"/>
  <c r="B580" i="210" s="1"/>
  <c r="E652" i="210"/>
  <c r="C653" i="210"/>
  <c r="B653" i="210" s="1"/>
  <c r="D653" i="210"/>
  <c r="D392" i="210"/>
  <c r="C392" i="210"/>
  <c r="B392" i="210" s="1"/>
  <c r="E391" i="210"/>
  <c r="D74" i="210"/>
  <c r="E73" i="210"/>
  <c r="C74" i="210"/>
  <c r="B74" i="210" s="1"/>
  <c r="E313" i="210"/>
  <c r="D314" i="210"/>
  <c r="C314" i="210"/>
  <c r="B314" i="210" s="1"/>
  <c r="C431" i="210"/>
  <c r="B431" i="210" s="1"/>
  <c r="E430" i="210"/>
  <c r="D431" i="210"/>
  <c r="C469" i="210"/>
  <c r="B469" i="210" s="1"/>
  <c r="E468" i="210"/>
  <c r="D469" i="210"/>
  <c r="D506" i="210"/>
  <c r="C506" i="210"/>
  <c r="B506" i="210" s="1"/>
  <c r="E505" i="210"/>
  <c r="E114" i="210"/>
  <c r="D115" i="210"/>
  <c r="C115" i="210"/>
  <c r="B115" i="210" s="1"/>
  <c r="E274" i="210"/>
  <c r="C275" i="210"/>
  <c r="B275" i="210" s="1"/>
  <c r="D275" i="210"/>
  <c r="D196" i="210"/>
  <c r="E195" i="210"/>
  <c r="C196" i="210"/>
  <c r="B196" i="210" s="1"/>
  <c r="E353" i="210"/>
  <c r="D354" i="210"/>
  <c r="C354" i="210"/>
  <c r="B354" i="210" s="1"/>
  <c r="E542" i="210"/>
  <c r="D543" i="210"/>
  <c r="C543" i="210"/>
  <c r="B543" i="210" s="1"/>
  <c r="D156" i="210"/>
  <c r="E155" i="210"/>
  <c r="C156" i="210"/>
  <c r="B156" i="210" s="1"/>
  <c r="E234" i="210"/>
  <c r="D235" i="210"/>
  <c r="C235" i="210"/>
  <c r="B235" i="210" s="1"/>
  <c r="J854" i="199"/>
  <c r="K854" i="199" s="1"/>
  <c r="M854" i="199" s="1"/>
  <c r="N838" i="199"/>
  <c r="O803" i="199"/>
  <c r="G804" i="199" s="1"/>
  <c r="J803" i="199"/>
  <c r="K803" i="199" s="1"/>
  <c r="M803" i="199" s="1"/>
  <c r="O766" i="199"/>
  <c r="G767" i="199" s="1"/>
  <c r="J767" i="199" s="1"/>
  <c r="K767" i="199" s="1"/>
  <c r="M767" i="199" s="1"/>
  <c r="J766" i="199"/>
  <c r="K766" i="199" s="1"/>
  <c r="M766" i="199" s="1"/>
  <c r="N765" i="199"/>
  <c r="K742" i="199"/>
  <c r="M721" i="199"/>
  <c r="J415" i="199"/>
  <c r="K415" i="199" s="1"/>
  <c r="M415" i="199" s="1"/>
  <c r="K722" i="199"/>
  <c r="M722" i="199" s="1"/>
  <c r="N722" i="199"/>
  <c r="J723" i="199"/>
  <c r="O723" i="199"/>
  <c r="G724" i="199" s="1"/>
  <c r="N663" i="199"/>
  <c r="N641" i="199"/>
  <c r="J642" i="199"/>
  <c r="K642" i="199" s="1"/>
  <c r="M642" i="199" s="1"/>
  <c r="O618" i="199"/>
  <c r="G619" i="199" s="1"/>
  <c r="J618" i="199"/>
  <c r="K618" i="199" s="1"/>
  <c r="M618" i="199" s="1"/>
  <c r="N486" i="199"/>
  <c r="J577" i="199"/>
  <c r="K577" i="199" s="1"/>
  <c r="M577" i="199" s="1"/>
  <c r="O577" i="199"/>
  <c r="G578" i="199" s="1"/>
  <c r="O578" i="199" s="1"/>
  <c r="O486" i="199"/>
  <c r="G487" i="199" s="1"/>
  <c r="O487" i="199" s="1"/>
  <c r="G488" i="199" s="1"/>
  <c r="O488" i="199" s="1"/>
  <c r="N576" i="199"/>
  <c r="J463" i="199"/>
  <c r="K463" i="199" s="1"/>
  <c r="M463" i="199" s="1"/>
  <c r="H362" i="199"/>
  <c r="O362" i="199" s="1"/>
  <c r="G363" i="199" s="1"/>
  <c r="N361" i="199"/>
  <c r="N224" i="199"/>
  <c r="H309" i="199"/>
  <c r="O309" i="199" s="1"/>
  <c r="G310" i="199" s="1"/>
  <c r="N308" i="199"/>
  <c r="N743" i="199"/>
  <c r="N509" i="199"/>
  <c r="O509" i="199"/>
  <c r="O839" i="199"/>
  <c r="G840" i="199" s="1"/>
  <c r="N839" i="199"/>
  <c r="N664" i="199"/>
  <c r="O664" i="199"/>
  <c r="N683" i="199"/>
  <c r="O684" i="199"/>
  <c r="G685" i="199" s="1"/>
  <c r="J685" i="199" s="1"/>
  <c r="K685" i="199" s="1"/>
  <c r="M685" i="199" s="1"/>
  <c r="G533" i="199"/>
  <c r="J533" i="199" s="1"/>
  <c r="K533" i="199" s="1"/>
  <c r="M533" i="199" s="1"/>
  <c r="N820" i="199"/>
  <c r="G167" i="199"/>
  <c r="N744" i="199"/>
  <c r="O642" i="199"/>
  <c r="G643" i="199" s="1"/>
  <c r="G784" i="199"/>
  <c r="J784" i="199" s="1"/>
  <c r="K784" i="199" s="1"/>
  <c r="M784" i="199" s="1"/>
  <c r="H139" i="199"/>
  <c r="O139" i="199" s="1"/>
  <c r="G140" i="199" s="1"/>
  <c r="G108" i="199"/>
  <c r="N756" i="203"/>
  <c r="E542" i="199"/>
  <c r="E519" i="199"/>
  <c r="D473" i="199"/>
  <c r="F473" i="199" s="1"/>
  <c r="C473" i="199"/>
  <c r="B473" i="199" s="1"/>
  <c r="E472" i="199"/>
  <c r="E496" i="199"/>
  <c r="O55" i="187"/>
  <c r="G56" i="187" s="1"/>
  <c r="M42" i="203"/>
  <c r="N755" i="203"/>
  <c r="G18" i="187"/>
  <c r="H18" i="187" s="1"/>
  <c r="N18" i="187" s="1"/>
  <c r="N682" i="203"/>
  <c r="N794" i="203"/>
  <c r="I609" i="203"/>
  <c r="O42" i="203"/>
  <c r="G43" i="203" s="1"/>
  <c r="J43" i="203" s="1"/>
  <c r="K729" i="203"/>
  <c r="M729" i="203" s="1"/>
  <c r="O729" i="203"/>
  <c r="G730" i="203" s="1"/>
  <c r="K708" i="203"/>
  <c r="M708" i="203" s="1"/>
  <c r="N708" i="203"/>
  <c r="J709" i="203"/>
  <c r="O709" i="203"/>
  <c r="G710" i="203" s="1"/>
  <c r="K607" i="203"/>
  <c r="M607" i="203" s="1"/>
  <c r="J683" i="203"/>
  <c r="O683" i="203"/>
  <c r="G684" i="203" s="1"/>
  <c r="I616" i="203"/>
  <c r="I617" i="203"/>
  <c r="I614" i="203"/>
  <c r="I618" i="203"/>
  <c r="I658" i="203"/>
  <c r="I667" i="203"/>
  <c r="I663" i="203"/>
  <c r="I664" i="203"/>
  <c r="I662" i="203"/>
  <c r="I659" i="203"/>
  <c r="I668" i="203"/>
  <c r="I660" i="203"/>
  <c r="I665" i="203"/>
  <c r="I657" i="203"/>
  <c r="I669" i="203"/>
  <c r="I661" i="203"/>
  <c r="I666" i="203"/>
  <c r="J633" i="203"/>
  <c r="O633" i="203"/>
  <c r="G634" i="203" s="1"/>
  <c r="I611" i="203"/>
  <c r="I608" i="203"/>
  <c r="I613" i="203"/>
  <c r="I615" i="203"/>
  <c r="I619" i="203"/>
  <c r="I610" i="203"/>
  <c r="I612" i="203"/>
  <c r="I557" i="203"/>
  <c r="I560" i="203"/>
  <c r="I562" i="203"/>
  <c r="I564" i="203"/>
  <c r="I561" i="203"/>
  <c r="I567" i="203"/>
  <c r="I565" i="203"/>
  <c r="I559" i="203"/>
  <c r="I568" i="203"/>
  <c r="I558" i="203"/>
  <c r="I566" i="203"/>
  <c r="I563" i="203"/>
  <c r="I569" i="203"/>
  <c r="I593" i="203"/>
  <c r="I585" i="203"/>
  <c r="I589" i="203"/>
  <c r="I590" i="203"/>
  <c r="I592" i="203"/>
  <c r="I591" i="203"/>
  <c r="I588" i="203"/>
  <c r="I582" i="203"/>
  <c r="I586" i="203"/>
  <c r="I594" i="203"/>
  <c r="I584" i="203"/>
  <c r="I587" i="203"/>
  <c r="I583" i="203"/>
  <c r="I532" i="203"/>
  <c r="I536" i="203"/>
  <c r="I540" i="203"/>
  <c r="I531" i="203"/>
  <c r="I534" i="203"/>
  <c r="I537" i="203"/>
  <c r="I533" i="203"/>
  <c r="I539" i="203"/>
  <c r="I543" i="203"/>
  <c r="I535" i="203"/>
  <c r="I538" i="203"/>
  <c r="I541" i="203"/>
  <c r="I542" i="203"/>
  <c r="I508" i="203"/>
  <c r="I509" i="203"/>
  <c r="I517" i="203"/>
  <c r="I507" i="203"/>
  <c r="I516" i="203"/>
  <c r="I512" i="203"/>
  <c r="I511" i="203"/>
  <c r="I515" i="203"/>
  <c r="I513" i="203"/>
  <c r="I510" i="203"/>
  <c r="I514" i="203"/>
  <c r="I505" i="203"/>
  <c r="I506" i="203"/>
  <c r="I430" i="203"/>
  <c r="I426" i="203"/>
  <c r="I437" i="203"/>
  <c r="I435" i="203"/>
  <c r="I433" i="203"/>
  <c r="I431" i="203"/>
  <c r="I429" i="203"/>
  <c r="I428" i="203"/>
  <c r="I427" i="203"/>
  <c r="I436" i="203"/>
  <c r="I432" i="203"/>
  <c r="I434" i="203"/>
  <c r="I425" i="203"/>
  <c r="H398" i="203"/>
  <c r="J398" i="203"/>
  <c r="O160" i="203"/>
  <c r="G161" i="203" s="1"/>
  <c r="H161" i="203" s="1"/>
  <c r="N161" i="203" s="1"/>
  <c r="N132" i="162"/>
  <c r="I645" i="203"/>
  <c r="N367" i="203"/>
  <c r="O367" i="203"/>
  <c r="G368" i="203" s="1"/>
  <c r="H368" i="203" s="1"/>
  <c r="O368" i="203" s="1"/>
  <c r="G369" i="203" s="1"/>
  <c r="H369" i="203" s="1"/>
  <c r="I806" i="203"/>
  <c r="O795" i="203"/>
  <c r="G796" i="203" s="1"/>
  <c r="J796" i="203" s="1"/>
  <c r="K796" i="203" s="1"/>
  <c r="M796" i="203" s="1"/>
  <c r="H451" i="203"/>
  <c r="O451" i="203" s="1"/>
  <c r="G452" i="203" s="1"/>
  <c r="J452" i="203" s="1"/>
  <c r="H310" i="203"/>
  <c r="N310" i="203" s="1"/>
  <c r="O129" i="203"/>
  <c r="G130" i="203" s="1"/>
  <c r="H130" i="203" s="1"/>
  <c r="N130" i="203" s="1"/>
  <c r="N251" i="203"/>
  <c r="H338" i="203"/>
  <c r="H55" i="203"/>
  <c r="G728" i="194"/>
  <c r="H728" i="194" s="1"/>
  <c r="N692" i="194"/>
  <c r="N581" i="194"/>
  <c r="O504" i="194"/>
  <c r="O385" i="194"/>
  <c r="G386" i="194" s="1"/>
  <c r="O465" i="194"/>
  <c r="O692" i="194"/>
  <c r="C238" i="194"/>
  <c r="B238" i="194" s="1"/>
  <c r="E237" i="194"/>
  <c r="D238" i="194"/>
  <c r="F238" i="194" s="1"/>
  <c r="E316" i="194"/>
  <c r="D317" i="194"/>
  <c r="F317" i="194" s="1"/>
  <c r="C317" i="194"/>
  <c r="B317" i="194" s="1"/>
  <c r="D696" i="194"/>
  <c r="F696" i="194" s="1"/>
  <c r="C696" i="194"/>
  <c r="B696" i="194" s="1"/>
  <c r="E695" i="194"/>
  <c r="D356" i="194"/>
  <c r="F356" i="194" s="1"/>
  <c r="C356" i="194"/>
  <c r="B356" i="194" s="1"/>
  <c r="E355" i="194"/>
  <c r="O834" i="194"/>
  <c r="N834" i="194"/>
  <c r="C512" i="194"/>
  <c r="B512" i="194" s="1"/>
  <c r="D512" i="194"/>
  <c r="F512" i="194" s="1"/>
  <c r="E511" i="194"/>
  <c r="C872" i="194"/>
  <c r="B872" i="194" s="1"/>
  <c r="E871" i="194"/>
  <c r="D872" i="194"/>
  <c r="F872" i="194" s="1"/>
  <c r="D549" i="194"/>
  <c r="F549" i="194" s="1"/>
  <c r="C549" i="194"/>
  <c r="B549" i="194" s="1"/>
  <c r="E548" i="194"/>
  <c r="C906" i="194"/>
  <c r="B906" i="194" s="1"/>
  <c r="E905" i="194"/>
  <c r="D906" i="194"/>
  <c r="F906" i="194" s="1"/>
  <c r="D837" i="194"/>
  <c r="F837" i="194" s="1"/>
  <c r="C837" i="194"/>
  <c r="B837" i="194" s="1"/>
  <c r="E836" i="194"/>
  <c r="C435" i="194"/>
  <c r="B435" i="194" s="1"/>
  <c r="E434" i="194"/>
  <c r="D435" i="194"/>
  <c r="F435" i="194" s="1"/>
  <c r="N582" i="194"/>
  <c r="D732" i="194"/>
  <c r="F732" i="194" s="1"/>
  <c r="C732" i="194"/>
  <c r="B732" i="194" s="1"/>
  <c r="E731" i="194"/>
  <c r="C278" i="194"/>
  <c r="B278" i="194" s="1"/>
  <c r="E277" i="194"/>
  <c r="D278" i="194"/>
  <c r="F278" i="194" s="1"/>
  <c r="D115" i="194"/>
  <c r="F115" i="194" s="1"/>
  <c r="C115" i="194"/>
  <c r="B115" i="194" s="1"/>
  <c r="E114" i="194"/>
  <c r="D623" i="194"/>
  <c r="F623" i="194" s="1"/>
  <c r="C623" i="194"/>
  <c r="B623" i="194" s="1"/>
  <c r="E622" i="194"/>
  <c r="C474" i="194"/>
  <c r="B474" i="194" s="1"/>
  <c r="E473" i="194"/>
  <c r="D474" i="194"/>
  <c r="F474" i="194" s="1"/>
  <c r="H583" i="194"/>
  <c r="D802" i="194"/>
  <c r="F802" i="194" s="1"/>
  <c r="C802" i="194"/>
  <c r="B802" i="194" s="1"/>
  <c r="E801" i="194"/>
  <c r="D767" i="194"/>
  <c r="F767" i="194" s="1"/>
  <c r="C767" i="194"/>
  <c r="B767" i="194" s="1"/>
  <c r="E766" i="194"/>
  <c r="H870" i="194"/>
  <c r="H799" i="194"/>
  <c r="D197" i="194"/>
  <c r="F197" i="194" s="1"/>
  <c r="C197" i="194"/>
  <c r="B197" i="194" s="1"/>
  <c r="E196" i="194"/>
  <c r="N544" i="194"/>
  <c r="O763" i="194"/>
  <c r="G764" i="194" s="1"/>
  <c r="O620" i="194"/>
  <c r="G621" i="194" s="1"/>
  <c r="C586" i="194"/>
  <c r="B586" i="194" s="1"/>
  <c r="E585" i="194"/>
  <c r="D586" i="194"/>
  <c r="F586" i="194" s="1"/>
  <c r="D395" i="194"/>
  <c r="F395" i="194" s="1"/>
  <c r="C395" i="194"/>
  <c r="B395" i="194" s="1"/>
  <c r="E394" i="194"/>
  <c r="C157" i="194"/>
  <c r="B157" i="194" s="1"/>
  <c r="E156" i="194"/>
  <c r="D157" i="194"/>
  <c r="F157" i="194" s="1"/>
  <c r="D660" i="194"/>
  <c r="F660" i="194" s="1"/>
  <c r="C660" i="194"/>
  <c r="B660" i="194" s="1"/>
  <c r="E659" i="194"/>
  <c r="H87" i="162"/>
  <c r="O87" i="162" s="1"/>
  <c r="G88" i="162" s="1"/>
  <c r="B88" i="162"/>
  <c r="D88" i="162"/>
  <c r="F88" i="162" s="1"/>
  <c r="C134" i="162"/>
  <c r="E133" i="162"/>
  <c r="C179" i="162"/>
  <c r="E178" i="162"/>
  <c r="D221" i="162"/>
  <c r="F221" i="162" s="1"/>
  <c r="B221" i="162"/>
  <c r="H220" i="162"/>
  <c r="D45" i="162"/>
  <c r="F45" i="162" s="1"/>
  <c r="B45" i="162"/>
  <c r="H678" i="205"/>
  <c r="E625" i="205"/>
  <c r="E597" i="205"/>
  <c r="N596" i="205"/>
  <c r="O596" i="205" s="1"/>
  <c r="G597" i="205" s="1"/>
  <c r="E540" i="205"/>
  <c r="C541" i="205"/>
  <c r="B511" i="205"/>
  <c r="D511" i="205"/>
  <c r="F511" i="205" s="1"/>
  <c r="H510" i="205"/>
  <c r="N510" i="205" s="1"/>
  <c r="O510" i="205" s="1"/>
  <c r="G511" i="205" s="1"/>
  <c r="D452" i="205"/>
  <c r="F452" i="205" s="1"/>
  <c r="B452" i="205"/>
  <c r="H421" i="205"/>
  <c r="N421" i="205" s="1"/>
  <c r="O421" i="205" s="1"/>
  <c r="G422" i="205" s="1"/>
  <c r="B422" i="205"/>
  <c r="D422" i="205"/>
  <c r="F422" i="205" s="1"/>
  <c r="H392" i="205"/>
  <c r="N392" i="205" s="1"/>
  <c r="O392" i="205" s="1"/>
  <c r="G393" i="205" s="1"/>
  <c r="D393" i="205"/>
  <c r="F393" i="205" s="1"/>
  <c r="B393" i="205"/>
  <c r="C362" i="205"/>
  <c r="E361" i="205"/>
  <c r="N360" i="205"/>
  <c r="O360" i="205" s="1"/>
  <c r="G361" i="205" s="1"/>
  <c r="B330" i="205"/>
  <c r="D330" i="205"/>
  <c r="F330" i="205" s="1"/>
  <c r="C300" i="205"/>
  <c r="E299" i="205"/>
  <c r="C679" i="205"/>
  <c r="C653" i="205"/>
  <c r="E652" i="205"/>
  <c r="B202" i="205"/>
  <c r="D202" i="205"/>
  <c r="C570" i="205"/>
  <c r="D758" i="205"/>
  <c r="F758" i="205" s="1"/>
  <c r="B758" i="205"/>
  <c r="D169" i="205"/>
  <c r="F169" i="205" s="1"/>
  <c r="B169" i="205"/>
  <c r="D809" i="205"/>
  <c r="F809" i="205" s="1"/>
  <c r="B809" i="205"/>
  <c r="C267" i="205"/>
  <c r="E266" i="205"/>
  <c r="C136" i="205"/>
  <c r="E135" i="205"/>
  <c r="B732" i="205"/>
  <c r="D732" i="205"/>
  <c r="F732" i="205" s="1"/>
  <c r="D835" i="205"/>
  <c r="F835" i="205" s="1"/>
  <c r="B835" i="205"/>
  <c r="E234" i="205"/>
  <c r="B67" i="205"/>
  <c r="D67" i="205"/>
  <c r="D706" i="205"/>
  <c r="F706" i="205" s="1"/>
  <c r="B706" i="205"/>
  <c r="D101" i="205"/>
  <c r="F101" i="205" s="1"/>
  <c r="B101" i="205"/>
  <c r="C784" i="205"/>
  <c r="E783" i="205"/>
  <c r="D46" i="205"/>
  <c r="F46" i="205" s="1"/>
  <c r="B46" i="205"/>
  <c r="C66" i="187"/>
  <c r="B66" i="187" s="1"/>
  <c r="E65" i="187"/>
  <c r="D66" i="187"/>
  <c r="F66" i="187" s="1"/>
  <c r="D22" i="187"/>
  <c r="F22" i="187" s="1"/>
  <c r="B22" i="187"/>
  <c r="C40" i="207"/>
  <c r="E39" i="207"/>
  <c r="D449" i="199"/>
  <c r="F449" i="199" s="1"/>
  <c r="E448" i="199"/>
  <c r="C449" i="199"/>
  <c r="B449" i="199" s="1"/>
  <c r="D425" i="199"/>
  <c r="F425" i="199" s="1"/>
  <c r="C425" i="199"/>
  <c r="B425" i="199" s="1"/>
  <c r="E424" i="199"/>
  <c r="C399" i="199"/>
  <c r="B399" i="199" s="1"/>
  <c r="E398" i="199"/>
  <c r="D399" i="199"/>
  <c r="F399" i="199" s="1"/>
  <c r="C373" i="199"/>
  <c r="B373" i="199" s="1"/>
  <c r="D373" i="199"/>
  <c r="F373" i="199" s="1"/>
  <c r="E372" i="199"/>
  <c r="D346" i="199"/>
  <c r="F346" i="199" s="1"/>
  <c r="E345" i="199"/>
  <c r="C346" i="199"/>
  <c r="B346" i="199" s="1"/>
  <c r="D319" i="199"/>
  <c r="F319" i="199" s="1"/>
  <c r="E318" i="199"/>
  <c r="C319" i="199"/>
  <c r="B319" i="199" s="1"/>
  <c r="C292" i="199"/>
  <c r="B292" i="199" s="1"/>
  <c r="D292" i="199"/>
  <c r="F292" i="199" s="1"/>
  <c r="E291" i="199"/>
  <c r="D264" i="199"/>
  <c r="F264" i="199" s="1"/>
  <c r="E263" i="199"/>
  <c r="C264" i="199"/>
  <c r="B264" i="199" s="1"/>
  <c r="D236" i="199"/>
  <c r="F236" i="199" s="1"/>
  <c r="E235" i="199"/>
  <c r="C236" i="199"/>
  <c r="B236" i="199" s="1"/>
  <c r="D208" i="199"/>
  <c r="F208" i="199" s="1"/>
  <c r="E207" i="199"/>
  <c r="C208" i="199"/>
  <c r="B208" i="199" s="1"/>
  <c r="D179" i="199"/>
  <c r="F179" i="199" s="1"/>
  <c r="E178" i="199"/>
  <c r="C179" i="199"/>
  <c r="B179" i="199" s="1"/>
  <c r="D150" i="199"/>
  <c r="F150" i="199" s="1"/>
  <c r="E149" i="199"/>
  <c r="C150" i="199"/>
  <c r="B150" i="199" s="1"/>
  <c r="C121" i="199"/>
  <c r="B121" i="199" s="1"/>
  <c r="D121" i="199"/>
  <c r="F121" i="199" s="1"/>
  <c r="E120" i="199"/>
  <c r="D92" i="199"/>
  <c r="F92" i="199" s="1"/>
  <c r="E91" i="199"/>
  <c r="C92" i="199"/>
  <c r="B92" i="199" s="1"/>
  <c r="J34" i="217"/>
  <c r="K34" i="217" s="1"/>
  <c r="B42" i="216"/>
  <c r="D42" i="216"/>
  <c r="F42" i="216" s="1"/>
  <c r="C54" i="203"/>
  <c r="B54" i="203" s="1"/>
  <c r="E53" i="203"/>
  <c r="D54" i="203"/>
  <c r="F54" i="203" s="1"/>
  <c r="D643" i="203"/>
  <c r="F643" i="203" s="1"/>
  <c r="E642" i="203"/>
  <c r="C643" i="203"/>
  <c r="B643" i="203" s="1"/>
  <c r="D262" i="203"/>
  <c r="F262" i="203" s="1"/>
  <c r="E261" i="203"/>
  <c r="C262" i="203"/>
  <c r="B262" i="203" s="1"/>
  <c r="D593" i="203"/>
  <c r="F593" i="203" s="1"/>
  <c r="E592" i="203"/>
  <c r="C593" i="203"/>
  <c r="B593" i="203" s="1"/>
  <c r="D618" i="203"/>
  <c r="F618" i="203" s="1"/>
  <c r="E617" i="203"/>
  <c r="C618" i="203"/>
  <c r="B618" i="203" s="1"/>
  <c r="D232" i="203"/>
  <c r="F232" i="203" s="1"/>
  <c r="E231" i="203"/>
  <c r="C232" i="203"/>
  <c r="B232" i="203" s="1"/>
  <c r="E805" i="203"/>
  <c r="C141" i="203"/>
  <c r="B141" i="203" s="1"/>
  <c r="D141" i="203"/>
  <c r="F141" i="203" s="1"/>
  <c r="E140" i="203"/>
  <c r="D488" i="203"/>
  <c r="F488" i="203" s="1"/>
  <c r="E487" i="203"/>
  <c r="C488" i="203"/>
  <c r="B488" i="203" s="1"/>
  <c r="C668" i="203"/>
  <c r="B668" i="203" s="1"/>
  <c r="E667" i="203"/>
  <c r="D668" i="203"/>
  <c r="F668" i="203" s="1"/>
  <c r="C717" i="203"/>
  <c r="B717" i="203" s="1"/>
  <c r="D717" i="203"/>
  <c r="F717" i="203" s="1"/>
  <c r="E716" i="203"/>
  <c r="E764" i="203"/>
  <c r="E741" i="203"/>
  <c r="D379" i="203"/>
  <c r="F379" i="203" s="1"/>
  <c r="E378" i="203"/>
  <c r="C379" i="203"/>
  <c r="B379" i="203" s="1"/>
  <c r="D320" i="203"/>
  <c r="F320" i="203" s="1"/>
  <c r="E319" i="203"/>
  <c r="C320" i="203"/>
  <c r="B320" i="203" s="1"/>
  <c r="D202" i="203"/>
  <c r="F202" i="203" s="1"/>
  <c r="E201" i="203"/>
  <c r="C202" i="203"/>
  <c r="B202" i="203" s="1"/>
  <c r="D461" i="203"/>
  <c r="F461" i="203" s="1"/>
  <c r="E460" i="203"/>
  <c r="C461" i="203"/>
  <c r="B461" i="203" s="1"/>
  <c r="D541" i="203"/>
  <c r="F541" i="203" s="1"/>
  <c r="E540" i="203"/>
  <c r="C541" i="203"/>
  <c r="B541" i="203" s="1"/>
  <c r="C109" i="203"/>
  <c r="B109" i="203" s="1"/>
  <c r="E108" i="203"/>
  <c r="D109" i="203"/>
  <c r="F109" i="203" s="1"/>
  <c r="C406" i="203"/>
  <c r="B406" i="203" s="1"/>
  <c r="E405" i="203"/>
  <c r="D406" i="203"/>
  <c r="F406" i="203" s="1"/>
  <c r="C434" i="203"/>
  <c r="B434" i="203" s="1"/>
  <c r="D434" i="203"/>
  <c r="F434" i="203" s="1"/>
  <c r="E433" i="203"/>
  <c r="C77" i="203"/>
  <c r="B77" i="203" s="1"/>
  <c r="E76" i="203"/>
  <c r="D77" i="203"/>
  <c r="F77" i="203" s="1"/>
  <c r="C349" i="203"/>
  <c r="B349" i="203" s="1"/>
  <c r="D349" i="203"/>
  <c r="F349" i="203" s="1"/>
  <c r="E348" i="203"/>
  <c r="C693" i="203"/>
  <c r="B693" i="203" s="1"/>
  <c r="E692" i="203"/>
  <c r="D693" i="203"/>
  <c r="F693" i="203" s="1"/>
  <c r="D515" i="203"/>
  <c r="F515" i="203" s="1"/>
  <c r="E514" i="203"/>
  <c r="C515" i="203"/>
  <c r="B515" i="203" s="1"/>
  <c r="D291" i="203"/>
  <c r="F291" i="203" s="1"/>
  <c r="E290" i="203"/>
  <c r="C291" i="203"/>
  <c r="B291" i="203" s="1"/>
  <c r="D567" i="203"/>
  <c r="F567" i="203" s="1"/>
  <c r="E566" i="203"/>
  <c r="C567" i="203"/>
  <c r="B567" i="203" s="1"/>
  <c r="D171" i="203"/>
  <c r="F171" i="203" s="1"/>
  <c r="E170" i="203"/>
  <c r="C171" i="203"/>
  <c r="B171" i="203" s="1"/>
  <c r="N280" i="199"/>
  <c r="O281" i="199"/>
  <c r="G282" i="199" s="1"/>
  <c r="H282" i="199" s="1"/>
  <c r="O395" i="211"/>
  <c r="G396" i="211" s="1"/>
  <c r="H396" i="211" s="1"/>
  <c r="N396" i="211" s="1"/>
  <c r="N1024" i="211"/>
  <c r="O600" i="199"/>
  <c r="N529" i="211"/>
  <c r="O483" i="211"/>
  <c r="G484" i="211" s="1"/>
  <c r="H484" i="211" s="1"/>
  <c r="N484" i="211" s="1"/>
  <c r="O1104" i="211"/>
  <c r="G1105" i="211" s="1"/>
  <c r="H1105" i="211" s="1"/>
  <c r="O1105" i="211" s="1"/>
  <c r="G1106" i="211" s="1"/>
  <c r="N184" i="210"/>
  <c r="N430" i="194"/>
  <c r="N259" i="211"/>
  <c r="N58" i="200"/>
  <c r="O309" i="194"/>
  <c r="G310" i="194" s="1"/>
  <c r="H310" i="194" s="1"/>
  <c r="O310" i="194" s="1"/>
  <c r="G311" i="194" s="1"/>
  <c r="N867" i="211"/>
  <c r="N656" i="211"/>
  <c r="N421" i="210"/>
  <c r="N531" i="203"/>
  <c r="O86" i="200"/>
  <c r="G87" i="200" s="1"/>
  <c r="H87" i="200" s="1"/>
  <c r="O87" i="200" s="1"/>
  <c r="G88" i="200" s="1"/>
  <c r="O532" i="210"/>
  <c r="G533" i="210" s="1"/>
  <c r="H533" i="210" s="1"/>
  <c r="N533" i="210" s="1"/>
  <c r="N352" i="211"/>
  <c r="O226" i="210"/>
  <c r="G227" i="210" s="1"/>
  <c r="H227" i="210" s="1"/>
  <c r="N227" i="210" s="1"/>
  <c r="O947" i="211"/>
  <c r="G948" i="211" s="1"/>
  <c r="H948" i="211" s="1"/>
  <c r="N948" i="211" s="1"/>
  <c r="N270" i="194"/>
  <c r="N388" i="199"/>
  <c r="N757" i="203"/>
  <c r="O906" i="211"/>
  <c r="G907" i="211" s="1"/>
  <c r="H907" i="211" s="1"/>
  <c r="O907" i="211" s="1"/>
  <c r="G908" i="211" s="1"/>
  <c r="N121" i="211"/>
  <c r="N228" i="194"/>
  <c r="O148" i="194"/>
  <c r="G149" i="194" s="1"/>
  <c r="H149" i="194" s="1"/>
  <c r="O149" i="194" s="1"/>
  <c r="G150" i="194" s="1"/>
  <c r="O382" i="210"/>
  <c r="G383" i="210" s="1"/>
  <c r="H383" i="210" s="1"/>
  <c r="N383" i="210" s="1"/>
  <c r="N120" i="200"/>
  <c r="N643" i="210"/>
  <c r="N197" i="199"/>
  <c r="O854" i="199"/>
  <c r="O64" i="194"/>
  <c r="G65" i="194" s="1"/>
  <c r="H65" i="194" s="1"/>
  <c r="O65" i="194" s="1"/>
  <c r="G66" i="194" s="1"/>
  <c r="H497" i="210"/>
  <c r="N497" i="210" s="1"/>
  <c r="H229" i="194"/>
  <c r="N229" i="194" s="1"/>
  <c r="H39" i="216"/>
  <c r="N39" i="216" s="1"/>
  <c r="O39" i="216" s="1"/>
  <c r="G40" i="216" s="1"/>
  <c r="H449" i="205"/>
  <c r="N449" i="205" s="1"/>
  <c r="O449" i="205" s="1"/>
  <c r="G450" i="205" s="1"/>
  <c r="H222" i="203"/>
  <c r="H431" i="194"/>
  <c r="O431" i="194" s="1"/>
  <c r="G432" i="194" s="1"/>
  <c r="H99" i="205"/>
  <c r="N99" i="205" s="1"/>
  <c r="O99" i="205" s="1"/>
  <c r="G100" i="205" s="1"/>
  <c r="H42" i="162"/>
  <c r="N42" i="162" s="1"/>
  <c r="O42" i="162" s="1"/>
  <c r="G43" i="162" s="1"/>
  <c r="H216" i="211"/>
  <c r="O216" i="211" s="1"/>
  <c r="G217" i="211" s="1"/>
  <c r="H65" i="205"/>
  <c r="N65" i="205" s="1"/>
  <c r="O65" i="205" s="1"/>
  <c r="G66" i="205" s="1"/>
  <c r="H104" i="210"/>
  <c r="O104" i="210" s="1"/>
  <c r="G105" i="210" s="1"/>
  <c r="H615" i="211"/>
  <c r="N615" i="211" s="1"/>
  <c r="H107" i="194"/>
  <c r="N107" i="194" s="1"/>
  <c r="H169" i="211"/>
  <c r="N169" i="211" s="1"/>
  <c r="H530" i="211"/>
  <c r="N530" i="211" s="1"/>
  <c r="H570" i="210"/>
  <c r="O570" i="210" s="1"/>
  <c r="G571" i="210" s="1"/>
  <c r="H65" i="210"/>
  <c r="N65" i="210" s="1"/>
  <c r="H200" i="205"/>
  <c r="N200" i="205" s="1"/>
  <c r="O200" i="205" s="1"/>
  <c r="G201" i="205" s="1"/>
  <c r="H571" i="211"/>
  <c r="N571" i="211" s="1"/>
  <c r="G38" i="196"/>
  <c r="H38" i="196" s="1"/>
  <c r="H122" i="211"/>
  <c r="O122" i="211" s="1"/>
  <c r="G123" i="211" s="1"/>
  <c r="H77" i="211"/>
  <c r="O77" i="211" s="1"/>
  <c r="G78" i="211" s="1"/>
  <c r="H351" i="194"/>
  <c r="N351" i="194" s="1"/>
  <c r="O698" i="211"/>
  <c r="G699" i="211" s="1"/>
  <c r="M57" i="200"/>
  <c r="O389" i="199"/>
  <c r="G390" i="199" s="1"/>
  <c r="H390" i="199" s="1"/>
  <c r="H402" i="199" s="1"/>
  <c r="N582" i="203"/>
  <c r="N496" i="210"/>
  <c r="N103" i="210"/>
  <c r="N425" i="203"/>
  <c r="H657" i="211"/>
  <c r="O657" i="211" s="1"/>
  <c r="G658" i="211" s="1"/>
  <c r="H185" i="210"/>
  <c r="N185" i="210" s="1"/>
  <c r="N76" i="211"/>
  <c r="H422" i="210"/>
  <c r="N422" i="210" s="1"/>
  <c r="H260" i="211"/>
  <c r="N260" i="211" s="1"/>
  <c r="O781" i="211"/>
  <c r="G782" i="211" s="1"/>
  <c r="N168" i="211"/>
  <c r="O458" i="210"/>
  <c r="G459" i="210" s="1"/>
  <c r="H121" i="200"/>
  <c r="N121" i="200" s="1"/>
  <c r="O281" i="203"/>
  <c r="G282" i="203" s="1"/>
  <c r="H282" i="203" s="1"/>
  <c r="N281" i="203"/>
  <c r="O43" i="208"/>
  <c r="G44" i="208" s="1"/>
  <c r="J43" i="208"/>
  <c r="K43" i="208" s="1"/>
  <c r="H644" i="210"/>
  <c r="N644" i="210" s="1"/>
  <c r="N569" i="210"/>
  <c r="H271" i="194"/>
  <c r="N271" i="194" s="1"/>
  <c r="H264" i="205"/>
  <c r="N264" i="205" s="1"/>
  <c r="O264" i="205" s="1"/>
  <c r="G265" i="205" s="1"/>
  <c r="M15" i="195"/>
  <c r="H868" i="211"/>
  <c r="N868" i="211" s="1"/>
  <c r="H326" i="205"/>
  <c r="N326" i="205" s="1"/>
  <c r="O326" i="205" s="1"/>
  <c r="G327" i="205" s="1"/>
  <c r="O225" i="199"/>
  <c r="G226" i="199" s="1"/>
  <c r="H226" i="199" s="1"/>
  <c r="N570" i="211"/>
  <c r="N221" i="203"/>
  <c r="H1025" i="211"/>
  <c r="O1025" i="211" s="1"/>
  <c r="G1026" i="211" s="1"/>
  <c r="N464" i="199"/>
  <c r="O253" i="199"/>
  <c r="G254" i="199" s="1"/>
  <c r="H254" i="199" s="1"/>
  <c r="N614" i="211"/>
  <c r="N106" i="194"/>
  <c r="N160" i="203"/>
  <c r="J59" i="200"/>
  <c r="N59" i="200" s="1"/>
  <c r="O59" i="200"/>
  <c r="G60" i="200" s="1"/>
  <c r="H442" i="211"/>
  <c r="O442" i="211" s="1"/>
  <c r="G443" i="211" s="1"/>
  <c r="O741" i="211"/>
  <c r="G742" i="211" s="1"/>
  <c r="O478" i="203"/>
  <c r="G479" i="203" s="1"/>
  <c r="N478" i="203"/>
  <c r="O99" i="203"/>
  <c r="G100" i="203" s="1"/>
  <c r="O144" i="210"/>
  <c r="G145" i="210" s="1"/>
  <c r="N64" i="210"/>
  <c r="O988" i="211"/>
  <c r="G989" i="211" s="1"/>
  <c r="O304" i="210"/>
  <c r="G305" i="210" s="1"/>
  <c r="O190" i="194"/>
  <c r="G191" i="194" s="1"/>
  <c r="O606" i="210"/>
  <c r="G607" i="210" s="1"/>
  <c r="O1069" i="211"/>
  <c r="G1070" i="211" s="1"/>
  <c r="N350" i="194"/>
  <c r="O264" i="210"/>
  <c r="G265" i="210" s="1"/>
  <c r="N215" i="211"/>
  <c r="O307" i="211"/>
  <c r="G308" i="211" s="1"/>
  <c r="O823" i="211"/>
  <c r="G824" i="211" s="1"/>
  <c r="O342" i="210"/>
  <c r="G343" i="210" s="1"/>
  <c r="O86" i="195"/>
  <c r="G87" i="195" s="1"/>
  <c r="O416" i="199"/>
  <c r="G417" i="199" s="1"/>
  <c r="J416" i="199"/>
  <c r="K416" i="199" s="1"/>
  <c r="N557" i="203"/>
  <c r="O198" i="199"/>
  <c r="G199" i="199" s="1"/>
  <c r="H199" i="199" s="1"/>
  <c r="O334" i="199"/>
  <c r="G335" i="199" s="1"/>
  <c r="H335" i="199" s="1"/>
  <c r="K42" i="208"/>
  <c r="G18" i="213"/>
  <c r="H167" i="205"/>
  <c r="N167" i="205" s="1"/>
  <c r="O167" i="205" s="1"/>
  <c r="G168" i="205" s="1"/>
  <c r="H53" i="195"/>
  <c r="H353" i="211"/>
  <c r="N353" i="211" s="1"/>
  <c r="O71" i="203"/>
  <c r="G72" i="203" s="1"/>
  <c r="H72" i="203" s="1"/>
  <c r="N71" i="203"/>
  <c r="N505" i="203"/>
  <c r="O758" i="203"/>
  <c r="G759" i="203" s="1"/>
  <c r="J759" i="203" s="1"/>
  <c r="K759" i="203" s="1"/>
  <c r="M759" i="203" s="1"/>
  <c r="N252" i="199"/>
  <c r="M58" i="200"/>
  <c r="N564" i="205"/>
  <c r="O564" i="205" s="1"/>
  <c r="G565" i="205" s="1"/>
  <c r="H565" i="205" s="1"/>
  <c r="N565" i="205" s="1"/>
  <c r="O565" i="205" s="1"/>
  <c r="G566" i="205" s="1"/>
  <c r="H566" i="205" s="1"/>
  <c r="N566" i="205" s="1"/>
  <c r="O566" i="205" s="1"/>
  <c r="G567" i="205" s="1"/>
  <c r="H567" i="205" s="1"/>
  <c r="N567" i="205" s="1"/>
  <c r="O567" i="205" s="1"/>
  <c r="G568" i="205" s="1"/>
  <c r="H568" i="205" s="1"/>
  <c r="N568" i="205" s="1"/>
  <c r="O568" i="205" s="1"/>
  <c r="G569" i="205" s="1"/>
  <c r="H569" i="205" s="1"/>
  <c r="N569" i="205" s="1"/>
  <c r="O569" i="205" s="1"/>
  <c r="N42" i="208"/>
  <c r="N657" i="203"/>
  <c r="N477" i="203"/>
  <c r="O192" i="203"/>
  <c r="G193" i="203" s="1"/>
  <c r="H193" i="203" s="1"/>
  <c r="N341" i="215"/>
  <c r="C437" i="215"/>
  <c r="B437" i="215" s="1"/>
  <c r="E436" i="215"/>
  <c r="D437" i="215"/>
  <c r="F437" i="215" s="1"/>
  <c r="O398" i="215"/>
  <c r="G399" i="215" s="1"/>
  <c r="J399" i="215" s="1"/>
  <c r="K399" i="215" s="1"/>
  <c r="M398" i="215"/>
  <c r="D409" i="215"/>
  <c r="F409" i="215" s="1"/>
  <c r="E408" i="215"/>
  <c r="C409" i="215"/>
  <c r="B409" i="215" s="1"/>
  <c r="N397" i="215"/>
  <c r="C380" i="215"/>
  <c r="B380" i="215" s="1"/>
  <c r="D380" i="215"/>
  <c r="F380" i="215" s="1"/>
  <c r="E379" i="215"/>
  <c r="O341" i="215"/>
  <c r="G342" i="215" s="1"/>
  <c r="O342" i="215" s="1"/>
  <c r="G343" i="215" s="1"/>
  <c r="O193" i="215"/>
  <c r="G194" i="215" s="1"/>
  <c r="J194" i="215" s="1"/>
  <c r="K194" i="215" s="1"/>
  <c r="K341" i="215"/>
  <c r="M341" i="215" s="1"/>
  <c r="I209" i="215"/>
  <c r="I327" i="215"/>
  <c r="K311" i="215"/>
  <c r="M311" i="215" s="1"/>
  <c r="I356" i="215"/>
  <c r="O311" i="215"/>
  <c r="G312" i="215" s="1"/>
  <c r="J312" i="215" s="1"/>
  <c r="K312" i="215" s="1"/>
  <c r="C352" i="215"/>
  <c r="B352" i="215" s="1"/>
  <c r="D352" i="215"/>
  <c r="F352" i="215" s="1"/>
  <c r="E351" i="215"/>
  <c r="C323" i="215"/>
  <c r="B323" i="215" s="1"/>
  <c r="D323" i="215"/>
  <c r="F323" i="215" s="1"/>
  <c r="E322" i="215"/>
  <c r="C295" i="215"/>
  <c r="B295" i="215" s="1"/>
  <c r="E294" i="215"/>
  <c r="D295" i="215"/>
  <c r="F295" i="215" s="1"/>
  <c r="N252" i="215"/>
  <c r="H253" i="215"/>
  <c r="J253" i="215"/>
  <c r="C264" i="215"/>
  <c r="B264" i="215" s="1"/>
  <c r="D264" i="215"/>
  <c r="F264" i="215" s="1"/>
  <c r="E263" i="215"/>
  <c r="N224" i="215"/>
  <c r="O225" i="215"/>
  <c r="G226" i="215" s="1"/>
  <c r="J226" i="215" s="1"/>
  <c r="K226" i="215" s="1"/>
  <c r="M225" i="215"/>
  <c r="C204" i="215"/>
  <c r="B204" i="215" s="1"/>
  <c r="D204" i="215"/>
  <c r="F204" i="215" s="1"/>
  <c r="E203" i="215"/>
  <c r="M193" i="215"/>
  <c r="D174" i="215"/>
  <c r="F174" i="215" s="1"/>
  <c r="E173" i="215"/>
  <c r="C174" i="215"/>
  <c r="B174" i="215" s="1"/>
  <c r="H162" i="215"/>
  <c r="O162" i="215" s="1"/>
  <c r="G163" i="215" s="1"/>
  <c r="J163" i="215" s="1"/>
  <c r="O132" i="215"/>
  <c r="G133" i="215" s="1"/>
  <c r="J133" i="215" s="1"/>
  <c r="D143" i="215"/>
  <c r="F143" i="215" s="1"/>
  <c r="E142" i="215"/>
  <c r="C143" i="215"/>
  <c r="B143" i="215" s="1"/>
  <c r="H101" i="215"/>
  <c r="O101" i="215" s="1"/>
  <c r="G102" i="215" s="1"/>
  <c r="J102" i="215" s="1"/>
  <c r="N100" i="215"/>
  <c r="D113" i="215"/>
  <c r="F113" i="215" s="1"/>
  <c r="E112" i="215"/>
  <c r="C113" i="215"/>
  <c r="B113" i="215" s="1"/>
  <c r="N68" i="215"/>
  <c r="J41" i="215"/>
  <c r="O69" i="215"/>
  <c r="G70" i="215" s="1"/>
  <c r="H70" i="215" s="1"/>
  <c r="D47" i="215"/>
  <c r="F47" i="215" s="1"/>
  <c r="B47" i="215"/>
  <c r="C79" i="215"/>
  <c r="B79" i="215" s="1"/>
  <c r="D79" i="215"/>
  <c r="F79" i="215" s="1"/>
  <c r="E78" i="215"/>
  <c r="K608" i="203" l="1"/>
  <c r="M608" i="203" s="1"/>
  <c r="F21" i="195"/>
  <c r="E21" i="195"/>
  <c r="C22" i="195"/>
  <c r="O657" i="194"/>
  <c r="G658" i="194" s="1"/>
  <c r="F234" i="215"/>
  <c r="E234" i="215"/>
  <c r="D235" i="215"/>
  <c r="C235" i="215"/>
  <c r="B235" i="215" s="1"/>
  <c r="N86" i="213"/>
  <c r="I87" i="213"/>
  <c r="I86" i="213"/>
  <c r="I104" i="213"/>
  <c r="I100" i="213"/>
  <c r="I93" i="213"/>
  <c r="I92" i="213"/>
  <c r="I98" i="213"/>
  <c r="I95" i="213"/>
  <c r="I99" i="213"/>
  <c r="I101" i="213"/>
  <c r="I91" i="213"/>
  <c r="I96" i="213"/>
  <c r="I103" i="213"/>
  <c r="I89" i="213"/>
  <c r="I102" i="213"/>
  <c r="I94" i="213"/>
  <c r="I105" i="213"/>
  <c r="I97" i="213"/>
  <c r="I90" i="213"/>
  <c r="H106" i="213"/>
  <c r="I88" i="213"/>
  <c r="F87" i="213"/>
  <c r="C88" i="213"/>
  <c r="E87" i="213"/>
  <c r="D51" i="213"/>
  <c r="B51" i="213"/>
  <c r="H50" i="213"/>
  <c r="F21" i="213"/>
  <c r="E21" i="213"/>
  <c r="C22" i="213"/>
  <c r="F666" i="211"/>
  <c r="D667" i="211"/>
  <c r="C667" i="211"/>
  <c r="B667" i="211" s="1"/>
  <c r="E666" i="211"/>
  <c r="F86" i="211"/>
  <c r="E86" i="211"/>
  <c r="D87" i="211"/>
  <c r="C87" i="211"/>
  <c r="F224" i="211"/>
  <c r="D225" i="211"/>
  <c r="C225" i="211"/>
  <c r="B225" i="211" s="1"/>
  <c r="E224" i="211"/>
  <c r="F623" i="211"/>
  <c r="E623" i="211"/>
  <c r="D624" i="211"/>
  <c r="C624" i="211"/>
  <c r="B624" i="211" s="1"/>
  <c r="F406" i="211"/>
  <c r="D407" i="211"/>
  <c r="C407" i="211"/>
  <c r="B407" i="211" s="1"/>
  <c r="E406" i="211"/>
  <c r="F451" i="211"/>
  <c r="C452" i="211"/>
  <c r="B452" i="211" s="1"/>
  <c r="E451" i="211"/>
  <c r="D452" i="211"/>
  <c r="F56" i="211"/>
  <c r="E56" i="211"/>
  <c r="D57" i="211"/>
  <c r="C57" i="211"/>
  <c r="B57" i="211" s="1"/>
  <c r="F133" i="211"/>
  <c r="D134" i="211"/>
  <c r="C134" i="211"/>
  <c r="B134" i="211" s="1"/>
  <c r="E133" i="211"/>
  <c r="F316" i="211"/>
  <c r="D317" i="211"/>
  <c r="C317" i="211"/>
  <c r="B317" i="211" s="1"/>
  <c r="E316" i="211"/>
  <c r="F270" i="211"/>
  <c r="D271" i="211"/>
  <c r="C271" i="211"/>
  <c r="B271" i="211" s="1"/>
  <c r="E270" i="211"/>
  <c r="F580" i="211"/>
  <c r="D581" i="211"/>
  <c r="C581" i="211"/>
  <c r="B581" i="211" s="1"/>
  <c r="E580" i="211"/>
  <c r="F537" i="211"/>
  <c r="C538" i="211"/>
  <c r="B538" i="211" s="1"/>
  <c r="E537" i="211"/>
  <c r="D538" i="211"/>
  <c r="F1076" i="211"/>
  <c r="D1077" i="211"/>
  <c r="C1077" i="211"/>
  <c r="B1077" i="211" s="1"/>
  <c r="E1076" i="211"/>
  <c r="F916" i="211"/>
  <c r="E916" i="211"/>
  <c r="D917" i="211"/>
  <c r="C917" i="211"/>
  <c r="B917" i="211" s="1"/>
  <c r="F750" i="211"/>
  <c r="E750" i="211"/>
  <c r="D751" i="211"/>
  <c r="C751" i="211"/>
  <c r="B751" i="211" s="1"/>
  <c r="F792" i="211"/>
  <c r="E792" i="211"/>
  <c r="D793" i="211"/>
  <c r="C793" i="211"/>
  <c r="B793" i="211" s="1"/>
  <c r="F1036" i="211"/>
  <c r="C1037" i="211"/>
  <c r="B1037" i="211" s="1"/>
  <c r="E1036" i="211"/>
  <c r="D1037" i="211"/>
  <c r="F708" i="211"/>
  <c r="D709" i="211"/>
  <c r="C709" i="211"/>
  <c r="B709" i="211" s="1"/>
  <c r="E708" i="211"/>
  <c r="N50" i="211"/>
  <c r="F957" i="211"/>
  <c r="D958" i="211"/>
  <c r="C958" i="211"/>
  <c r="B958" i="211" s="1"/>
  <c r="E957" i="211"/>
  <c r="F997" i="211"/>
  <c r="D998" i="211"/>
  <c r="C998" i="211"/>
  <c r="B998" i="211" s="1"/>
  <c r="E997" i="211"/>
  <c r="F875" i="211"/>
  <c r="D876" i="211"/>
  <c r="C876" i="211"/>
  <c r="B876" i="211" s="1"/>
  <c r="E875" i="211"/>
  <c r="F361" i="211"/>
  <c r="E361" i="211"/>
  <c r="D362" i="211"/>
  <c r="C362" i="211"/>
  <c r="B362" i="211" s="1"/>
  <c r="F178" i="211"/>
  <c r="D179" i="211"/>
  <c r="E178" i="211"/>
  <c r="C179" i="211"/>
  <c r="B179" i="211" s="1"/>
  <c r="O51" i="211"/>
  <c r="G52" i="211" s="1"/>
  <c r="J51" i="211"/>
  <c r="K51" i="211" s="1"/>
  <c r="F834" i="211"/>
  <c r="E834" i="211"/>
  <c r="D835" i="211"/>
  <c r="C835" i="211"/>
  <c r="B835" i="211" s="1"/>
  <c r="F1115" i="211"/>
  <c r="D1116" i="211"/>
  <c r="C1116" i="211"/>
  <c r="B1116" i="211" s="1"/>
  <c r="E1115" i="211"/>
  <c r="F494" i="211"/>
  <c r="D495" i="211"/>
  <c r="C495" i="211"/>
  <c r="B495" i="211" s="1"/>
  <c r="E494" i="211"/>
  <c r="F70" i="200"/>
  <c r="D71" i="200"/>
  <c r="C71" i="200"/>
  <c r="B71" i="200" s="1"/>
  <c r="E70" i="200"/>
  <c r="F96" i="200"/>
  <c r="D97" i="200"/>
  <c r="C97" i="200"/>
  <c r="E96" i="200"/>
  <c r="F130" i="200"/>
  <c r="D131" i="200"/>
  <c r="C131" i="200"/>
  <c r="B131" i="200" s="1"/>
  <c r="E130" i="200"/>
  <c r="F45" i="208"/>
  <c r="C46" i="208"/>
  <c r="E45" i="208"/>
  <c r="D235" i="205"/>
  <c r="F235" i="205" s="1"/>
  <c r="F67" i="205"/>
  <c r="R42" i="205"/>
  <c r="Q42" i="205"/>
  <c r="H481" i="205"/>
  <c r="N481" i="205" s="1"/>
  <c r="O481" i="205" s="1"/>
  <c r="G482" i="205" s="1"/>
  <c r="D482" i="205"/>
  <c r="B482" i="205"/>
  <c r="C203" i="205"/>
  <c r="B203" i="205" s="1"/>
  <c r="F202" i="205"/>
  <c r="N131" i="205"/>
  <c r="N766" i="199"/>
  <c r="N767" i="199"/>
  <c r="C44" i="196"/>
  <c r="E43" i="196"/>
  <c r="D654" i="210"/>
  <c r="C654" i="210"/>
  <c r="B654" i="210" s="1"/>
  <c r="E653" i="210"/>
  <c r="D315" i="210"/>
  <c r="E314" i="210"/>
  <c r="C315" i="210"/>
  <c r="B315" i="210" s="1"/>
  <c r="E156" i="210"/>
  <c r="D157" i="210"/>
  <c r="C157" i="210"/>
  <c r="B157" i="210" s="1"/>
  <c r="C197" i="210"/>
  <c r="B197" i="210" s="1"/>
  <c r="D197" i="210"/>
  <c r="E196" i="210"/>
  <c r="E506" i="210"/>
  <c r="D507" i="210"/>
  <c r="C507" i="210"/>
  <c r="B507" i="210" s="1"/>
  <c r="D544" i="210"/>
  <c r="C544" i="210"/>
  <c r="B544" i="210" s="1"/>
  <c r="E543" i="210"/>
  <c r="C276" i="210"/>
  <c r="B276" i="210" s="1"/>
  <c r="D276" i="210"/>
  <c r="E275" i="210"/>
  <c r="E469" i="210"/>
  <c r="D470" i="210"/>
  <c r="C470" i="210"/>
  <c r="B470" i="210" s="1"/>
  <c r="D581" i="210"/>
  <c r="C581" i="210"/>
  <c r="B581" i="210" s="1"/>
  <c r="E580" i="210"/>
  <c r="D75" i="210"/>
  <c r="C75" i="210"/>
  <c r="B75" i="210" s="1"/>
  <c r="E74" i="210"/>
  <c r="C432" i="210"/>
  <c r="B432" i="210" s="1"/>
  <c r="E431" i="210"/>
  <c r="D432" i="210"/>
  <c r="D236" i="210"/>
  <c r="C236" i="210"/>
  <c r="B236" i="210" s="1"/>
  <c r="E235" i="210"/>
  <c r="D355" i="210"/>
  <c r="E354" i="210"/>
  <c r="C355" i="210"/>
  <c r="B355" i="210" s="1"/>
  <c r="D116" i="210"/>
  <c r="E115" i="210"/>
  <c r="C116" i="210"/>
  <c r="B116" i="210" s="1"/>
  <c r="D393" i="210"/>
  <c r="C393" i="210"/>
  <c r="B393" i="210" s="1"/>
  <c r="E392" i="210"/>
  <c r="C618" i="210"/>
  <c r="B618" i="210" s="1"/>
  <c r="E617" i="210"/>
  <c r="D618" i="210"/>
  <c r="N415" i="199"/>
  <c r="N854" i="199"/>
  <c r="J840" i="199"/>
  <c r="K840" i="199" s="1"/>
  <c r="M840" i="199" s="1"/>
  <c r="N803" i="199"/>
  <c r="O804" i="199"/>
  <c r="G805" i="199" s="1"/>
  <c r="O805" i="199" s="1"/>
  <c r="J804" i="199"/>
  <c r="M742" i="199"/>
  <c r="J724" i="199"/>
  <c r="O724" i="199"/>
  <c r="G725" i="199" s="1"/>
  <c r="K723" i="199"/>
  <c r="M723" i="199" s="1"/>
  <c r="N723" i="199"/>
  <c r="J643" i="199"/>
  <c r="K643" i="199" s="1"/>
  <c r="M643" i="199" s="1"/>
  <c r="N642" i="199"/>
  <c r="J487" i="199"/>
  <c r="K487" i="199" s="1"/>
  <c r="M487" i="199" s="1"/>
  <c r="N618" i="199"/>
  <c r="J619" i="199"/>
  <c r="K619" i="199" s="1"/>
  <c r="M619" i="199" s="1"/>
  <c r="O619" i="199"/>
  <c r="G620" i="199" s="1"/>
  <c r="J578" i="199"/>
  <c r="K578" i="199" s="1"/>
  <c r="M578" i="199" s="1"/>
  <c r="N577" i="199"/>
  <c r="J488" i="199"/>
  <c r="K488" i="199" s="1"/>
  <c r="M488" i="199" s="1"/>
  <c r="N463" i="199"/>
  <c r="I394" i="199"/>
  <c r="I399" i="199"/>
  <c r="I396" i="199"/>
  <c r="I397" i="199"/>
  <c r="I393" i="199"/>
  <c r="I390" i="199"/>
  <c r="O390" i="199" s="1"/>
  <c r="G391" i="199" s="1"/>
  <c r="I391" i="199"/>
  <c r="I398" i="199"/>
  <c r="I392" i="199"/>
  <c r="I400" i="199"/>
  <c r="I401" i="199"/>
  <c r="I395" i="199"/>
  <c r="H363" i="199"/>
  <c r="O363" i="199" s="1"/>
  <c r="G364" i="199" s="1"/>
  <c r="N362" i="199"/>
  <c r="H310" i="199"/>
  <c r="O310" i="199" s="1"/>
  <c r="G311" i="199" s="1"/>
  <c r="N309" i="199"/>
  <c r="O840" i="199"/>
  <c r="G841" i="199" s="1"/>
  <c r="G579" i="199"/>
  <c r="J579" i="199" s="1"/>
  <c r="K579" i="199" s="1"/>
  <c r="M579" i="199" s="1"/>
  <c r="O533" i="199"/>
  <c r="G534" i="199" s="1"/>
  <c r="J534" i="199" s="1"/>
  <c r="K534" i="199" s="1"/>
  <c r="M534" i="199" s="1"/>
  <c r="H438" i="199"/>
  <c r="N684" i="199"/>
  <c r="G601" i="199"/>
  <c r="N685" i="199"/>
  <c r="O784" i="199"/>
  <c r="G785" i="199" s="1"/>
  <c r="J785" i="199" s="1"/>
  <c r="K785" i="199" s="1"/>
  <c r="M785" i="199" s="1"/>
  <c r="G855" i="199"/>
  <c r="J855" i="199" s="1"/>
  <c r="K855" i="199" s="1"/>
  <c r="M855" i="199" s="1"/>
  <c r="G489" i="199"/>
  <c r="J489" i="199" s="1"/>
  <c r="K489" i="199" s="1"/>
  <c r="M489" i="199" s="1"/>
  <c r="G665" i="199"/>
  <c r="O744" i="199"/>
  <c r="H167" i="199"/>
  <c r="G510" i="199"/>
  <c r="O820" i="199"/>
  <c r="N139" i="199"/>
  <c r="H140" i="199"/>
  <c r="O140" i="199" s="1"/>
  <c r="G141" i="199" s="1"/>
  <c r="H108" i="199"/>
  <c r="N108" i="199" s="1"/>
  <c r="E473" i="199"/>
  <c r="H56" i="187"/>
  <c r="N56" i="187" s="1"/>
  <c r="O18" i="187"/>
  <c r="J730" i="203"/>
  <c r="K730" i="203" s="1"/>
  <c r="M730" i="203" s="1"/>
  <c r="O730" i="203"/>
  <c r="G731" i="203" s="1"/>
  <c r="J731" i="203" s="1"/>
  <c r="K731" i="203" s="1"/>
  <c r="M731" i="203" s="1"/>
  <c r="O43" i="203"/>
  <c r="G44" i="203" s="1"/>
  <c r="J44" i="203" s="1"/>
  <c r="K44" i="203" s="1"/>
  <c r="M44" i="203" s="1"/>
  <c r="O608" i="203"/>
  <c r="G609" i="203" s="1"/>
  <c r="J609" i="203" s="1"/>
  <c r="K609" i="203" s="1"/>
  <c r="M609" i="203" s="1"/>
  <c r="J710" i="203"/>
  <c r="O710" i="203"/>
  <c r="G711" i="203" s="1"/>
  <c r="K709" i="203"/>
  <c r="M709" i="203" s="1"/>
  <c r="N709" i="203"/>
  <c r="J684" i="203"/>
  <c r="O684" i="203"/>
  <c r="G685" i="203" s="1"/>
  <c r="K683" i="203"/>
  <c r="M683" i="203" s="1"/>
  <c r="N683" i="203"/>
  <c r="K657" i="203"/>
  <c r="M657" i="203" s="1"/>
  <c r="O657" i="203"/>
  <c r="G658" i="203" s="1"/>
  <c r="J634" i="203"/>
  <c r="O634" i="203"/>
  <c r="G635" i="203" s="1"/>
  <c r="N633" i="203"/>
  <c r="K633" i="203"/>
  <c r="M633" i="203" s="1"/>
  <c r="K582" i="203"/>
  <c r="M582" i="203" s="1"/>
  <c r="O582" i="203"/>
  <c r="G583" i="203" s="1"/>
  <c r="K557" i="203"/>
  <c r="M557" i="203" s="1"/>
  <c r="O557" i="203"/>
  <c r="G558" i="203" s="1"/>
  <c r="K531" i="203"/>
  <c r="M531" i="203" s="1"/>
  <c r="O531" i="203"/>
  <c r="G532" i="203" s="1"/>
  <c r="K505" i="203"/>
  <c r="M505" i="203" s="1"/>
  <c r="O505" i="203"/>
  <c r="G506" i="203" s="1"/>
  <c r="H479" i="203"/>
  <c r="J479" i="203"/>
  <c r="K425" i="203"/>
  <c r="M425" i="203" s="1"/>
  <c r="O425" i="203"/>
  <c r="G426" i="203" s="1"/>
  <c r="I404" i="203"/>
  <c r="I406" i="203"/>
  <c r="I402" i="203"/>
  <c r="I407" i="203"/>
  <c r="I400" i="203"/>
  <c r="I409" i="203"/>
  <c r="I410" i="203"/>
  <c r="I403" i="203"/>
  <c r="I408" i="203"/>
  <c r="I401" i="203"/>
  <c r="I405" i="203"/>
  <c r="I398" i="203"/>
  <c r="O398" i="203" s="1"/>
  <c r="G399" i="203" s="1"/>
  <c r="J399" i="203" s="1"/>
  <c r="I399" i="203"/>
  <c r="K43" i="203"/>
  <c r="N43" i="203"/>
  <c r="H595" i="203"/>
  <c r="H620" i="203"/>
  <c r="H670" i="203"/>
  <c r="H742" i="203"/>
  <c r="O796" i="203"/>
  <c r="G797" i="203" s="1"/>
  <c r="J797" i="203" s="1"/>
  <c r="K797" i="203" s="1"/>
  <c r="M797" i="203" s="1"/>
  <c r="H570" i="203"/>
  <c r="H544" i="203"/>
  <c r="H518" i="203"/>
  <c r="N451" i="203"/>
  <c r="H452" i="203"/>
  <c r="H438" i="203"/>
  <c r="O310" i="203"/>
  <c r="G311" i="203" s="1"/>
  <c r="N338" i="203"/>
  <c r="O130" i="203"/>
  <c r="G131" i="203" s="1"/>
  <c r="I55" i="203"/>
  <c r="O251" i="203"/>
  <c r="G252" i="203" s="1"/>
  <c r="G835" i="194"/>
  <c r="H835" i="194" s="1"/>
  <c r="O799" i="194"/>
  <c r="G800" i="194" s="1"/>
  <c r="H800" i="194" s="1"/>
  <c r="O800" i="194" s="1"/>
  <c r="G801" i="194" s="1"/>
  <c r="O728" i="194"/>
  <c r="G693" i="194"/>
  <c r="H693" i="194" s="1"/>
  <c r="N583" i="194"/>
  <c r="G505" i="194"/>
  <c r="G466" i="194"/>
  <c r="H386" i="194"/>
  <c r="O386" i="194" s="1"/>
  <c r="G387" i="194" s="1"/>
  <c r="O583" i="194"/>
  <c r="G584" i="194" s="1"/>
  <c r="H584" i="194" s="1"/>
  <c r="D158" i="194"/>
  <c r="F158" i="194" s="1"/>
  <c r="C158" i="194"/>
  <c r="B158" i="194" s="1"/>
  <c r="E157" i="194"/>
  <c r="D198" i="194"/>
  <c r="F198" i="194" s="1"/>
  <c r="C198" i="194"/>
  <c r="B198" i="194" s="1"/>
  <c r="E197" i="194"/>
  <c r="E278" i="194"/>
  <c r="D279" i="194"/>
  <c r="F279" i="194" s="1"/>
  <c r="C279" i="194"/>
  <c r="B279" i="194" s="1"/>
  <c r="H658" i="194"/>
  <c r="D873" i="194"/>
  <c r="F873" i="194" s="1"/>
  <c r="C873" i="194"/>
  <c r="B873" i="194" s="1"/>
  <c r="E872" i="194"/>
  <c r="C318" i="194"/>
  <c r="B318" i="194" s="1"/>
  <c r="E317" i="194"/>
  <c r="D318" i="194"/>
  <c r="F318" i="194" s="1"/>
  <c r="E660" i="194"/>
  <c r="D661" i="194"/>
  <c r="F661" i="194" s="1"/>
  <c r="C661" i="194"/>
  <c r="B661" i="194" s="1"/>
  <c r="D587" i="194"/>
  <c r="F587" i="194" s="1"/>
  <c r="C587" i="194"/>
  <c r="B587" i="194" s="1"/>
  <c r="E586" i="194"/>
  <c r="N728" i="194"/>
  <c r="N799" i="194"/>
  <c r="D838" i="194"/>
  <c r="F838" i="194" s="1"/>
  <c r="C838" i="194"/>
  <c r="B838" i="194" s="1"/>
  <c r="E837" i="194"/>
  <c r="C550" i="194"/>
  <c r="B550" i="194" s="1"/>
  <c r="D550" i="194"/>
  <c r="F550" i="194" s="1"/>
  <c r="E549" i="194"/>
  <c r="D513" i="194"/>
  <c r="F513" i="194" s="1"/>
  <c r="E512" i="194"/>
  <c r="C513" i="194"/>
  <c r="B513" i="194" s="1"/>
  <c r="E356" i="194"/>
  <c r="D357" i="194"/>
  <c r="F357" i="194" s="1"/>
  <c r="C357" i="194"/>
  <c r="B357" i="194" s="1"/>
  <c r="E696" i="194"/>
  <c r="D697" i="194"/>
  <c r="F697" i="194" s="1"/>
  <c r="C697" i="194"/>
  <c r="B697" i="194" s="1"/>
  <c r="D396" i="194"/>
  <c r="F396" i="194" s="1"/>
  <c r="C396" i="194"/>
  <c r="B396" i="194" s="1"/>
  <c r="E395" i="194"/>
  <c r="O545" i="194"/>
  <c r="G546" i="194" s="1"/>
  <c r="H621" i="194"/>
  <c r="O621" i="194" s="1"/>
  <c r="G622" i="194" s="1"/>
  <c r="D475" i="194"/>
  <c r="F475" i="194" s="1"/>
  <c r="C475" i="194"/>
  <c r="B475" i="194" s="1"/>
  <c r="E474" i="194"/>
  <c r="D907" i="194"/>
  <c r="F907" i="194" s="1"/>
  <c r="E906" i="194"/>
  <c r="C907" i="194"/>
  <c r="B907" i="194" s="1"/>
  <c r="E238" i="194"/>
  <c r="D239" i="194"/>
  <c r="F239" i="194" s="1"/>
  <c r="C239" i="194"/>
  <c r="B239" i="194" s="1"/>
  <c r="H764" i="194"/>
  <c r="O870" i="194"/>
  <c r="N870" i="194"/>
  <c r="E767" i="194"/>
  <c r="D768" i="194"/>
  <c r="F768" i="194" s="1"/>
  <c r="C768" i="194"/>
  <c r="B768" i="194" s="1"/>
  <c r="E802" i="194"/>
  <c r="D803" i="194"/>
  <c r="F803" i="194" s="1"/>
  <c r="C803" i="194"/>
  <c r="B803" i="194" s="1"/>
  <c r="D624" i="194"/>
  <c r="F624" i="194" s="1"/>
  <c r="C624" i="194"/>
  <c r="B624" i="194" s="1"/>
  <c r="E623" i="194"/>
  <c r="E115" i="194"/>
  <c r="D116" i="194"/>
  <c r="F116" i="194" s="1"/>
  <c r="C116" i="194"/>
  <c r="B116" i="194" s="1"/>
  <c r="E732" i="194"/>
  <c r="D733" i="194"/>
  <c r="F733" i="194" s="1"/>
  <c r="C733" i="194"/>
  <c r="B733" i="194" s="1"/>
  <c r="D436" i="194"/>
  <c r="F436" i="194" s="1"/>
  <c r="C436" i="194"/>
  <c r="B436" i="194" s="1"/>
  <c r="E435" i="194"/>
  <c r="H905" i="194"/>
  <c r="H133" i="162"/>
  <c r="O133" i="162" s="1"/>
  <c r="G134" i="162" s="1"/>
  <c r="N87" i="162"/>
  <c r="B179" i="162"/>
  <c r="D179" i="162"/>
  <c r="F179" i="162" s="1"/>
  <c r="O220" i="162"/>
  <c r="G221" i="162" s="1"/>
  <c r="N220" i="162"/>
  <c r="E88" i="162"/>
  <c r="C89" i="162"/>
  <c r="C222" i="162"/>
  <c r="E221" i="162"/>
  <c r="H178" i="162"/>
  <c r="B134" i="162"/>
  <c r="D134" i="162"/>
  <c r="F134" i="162" s="1"/>
  <c r="C46" i="162"/>
  <c r="E45" i="162"/>
  <c r="H625" i="205"/>
  <c r="N625" i="205" s="1"/>
  <c r="O625" i="205" s="1"/>
  <c r="N678" i="205"/>
  <c r="O678" i="205" s="1"/>
  <c r="H540" i="205"/>
  <c r="N540" i="205" s="1"/>
  <c r="O540" i="205" s="1"/>
  <c r="G541" i="205" s="1"/>
  <c r="H597" i="205"/>
  <c r="B541" i="205"/>
  <c r="D541" i="205"/>
  <c r="F541" i="205" s="1"/>
  <c r="E511" i="205"/>
  <c r="C512" i="205"/>
  <c r="H450" i="205"/>
  <c r="N450" i="205" s="1"/>
  <c r="O450" i="205" s="1"/>
  <c r="G451" i="205" s="1"/>
  <c r="H451" i="205" s="1"/>
  <c r="N451" i="205" s="1"/>
  <c r="O451" i="205" s="1"/>
  <c r="G452" i="205" s="1"/>
  <c r="E452" i="205"/>
  <c r="C453" i="205"/>
  <c r="E422" i="205"/>
  <c r="C423" i="205"/>
  <c r="H361" i="205"/>
  <c r="N361" i="205" s="1"/>
  <c r="O361" i="205" s="1"/>
  <c r="G362" i="205" s="1"/>
  <c r="C394" i="205"/>
  <c r="E393" i="205"/>
  <c r="B362" i="205"/>
  <c r="D362" i="205"/>
  <c r="F362" i="205" s="1"/>
  <c r="E330" i="205"/>
  <c r="C331" i="205"/>
  <c r="H299" i="205"/>
  <c r="N299" i="205" s="1"/>
  <c r="O299" i="205" s="1"/>
  <c r="G300" i="205" s="1"/>
  <c r="B300" i="205"/>
  <c r="D300" i="205"/>
  <c r="F300" i="205" s="1"/>
  <c r="B653" i="205"/>
  <c r="D653" i="205"/>
  <c r="F653" i="205" s="1"/>
  <c r="B679" i="205"/>
  <c r="D679" i="205"/>
  <c r="F679" i="205" s="1"/>
  <c r="E835" i="205"/>
  <c r="C836" i="205"/>
  <c r="B136" i="205"/>
  <c r="D136" i="205"/>
  <c r="F136" i="205" s="1"/>
  <c r="C598" i="205"/>
  <c r="E169" i="205"/>
  <c r="C170" i="205"/>
  <c r="E732" i="205"/>
  <c r="C733" i="205"/>
  <c r="B570" i="205"/>
  <c r="D570" i="205"/>
  <c r="F570" i="205" s="1"/>
  <c r="C707" i="205"/>
  <c r="E706" i="205"/>
  <c r="C626" i="205"/>
  <c r="B267" i="205"/>
  <c r="D267" i="205"/>
  <c r="F267" i="205" s="1"/>
  <c r="C810" i="205"/>
  <c r="E809" i="205"/>
  <c r="E758" i="205"/>
  <c r="C759" i="205"/>
  <c r="E202" i="205"/>
  <c r="D784" i="205"/>
  <c r="F784" i="205" s="1"/>
  <c r="B784" i="205"/>
  <c r="C102" i="205"/>
  <c r="E101" i="205"/>
  <c r="C68" i="205"/>
  <c r="E67" i="205"/>
  <c r="E46" i="205"/>
  <c r="C47" i="205"/>
  <c r="D67" i="187"/>
  <c r="F67" i="187" s="1"/>
  <c r="E66" i="187"/>
  <c r="C67" i="187"/>
  <c r="B67" i="187" s="1"/>
  <c r="E22" i="187"/>
  <c r="C23" i="187"/>
  <c r="M43" i="208"/>
  <c r="M34" i="217"/>
  <c r="D40" i="207"/>
  <c r="F40" i="207" s="1"/>
  <c r="B40" i="207"/>
  <c r="E449" i="199"/>
  <c r="E425" i="199"/>
  <c r="C400" i="199"/>
  <c r="B400" i="199" s="1"/>
  <c r="D400" i="199"/>
  <c r="F400" i="199" s="1"/>
  <c r="E399" i="199"/>
  <c r="D374" i="199"/>
  <c r="F374" i="199" s="1"/>
  <c r="E373" i="199"/>
  <c r="C374" i="199"/>
  <c r="B374" i="199" s="1"/>
  <c r="C347" i="199"/>
  <c r="B347" i="199" s="1"/>
  <c r="D347" i="199"/>
  <c r="F347" i="199" s="1"/>
  <c r="E346" i="199"/>
  <c r="D320" i="199"/>
  <c r="F320" i="199" s="1"/>
  <c r="E319" i="199"/>
  <c r="C320" i="199"/>
  <c r="B320" i="199" s="1"/>
  <c r="D293" i="199"/>
  <c r="F293" i="199" s="1"/>
  <c r="E292" i="199"/>
  <c r="C293" i="199"/>
  <c r="B293" i="199" s="1"/>
  <c r="C265" i="199"/>
  <c r="B265" i="199" s="1"/>
  <c r="D265" i="199"/>
  <c r="F265" i="199" s="1"/>
  <c r="E264" i="199"/>
  <c r="C237" i="199"/>
  <c r="B237" i="199" s="1"/>
  <c r="D237" i="199"/>
  <c r="F237" i="199" s="1"/>
  <c r="E236" i="199"/>
  <c r="C209" i="199"/>
  <c r="B209" i="199" s="1"/>
  <c r="D209" i="199"/>
  <c r="F209" i="199" s="1"/>
  <c r="E208" i="199"/>
  <c r="D180" i="199"/>
  <c r="F180" i="199" s="1"/>
  <c r="E179" i="199"/>
  <c r="C180" i="199"/>
  <c r="B180" i="199" s="1"/>
  <c r="C151" i="199"/>
  <c r="B151" i="199" s="1"/>
  <c r="D151" i="199"/>
  <c r="F151" i="199" s="1"/>
  <c r="E150" i="199"/>
  <c r="D122" i="199"/>
  <c r="F122" i="199" s="1"/>
  <c r="E121" i="199"/>
  <c r="C122" i="199"/>
  <c r="B122" i="199" s="1"/>
  <c r="D93" i="199"/>
  <c r="F93" i="199" s="1"/>
  <c r="E92" i="199"/>
  <c r="C93" i="199"/>
  <c r="B93" i="199" s="1"/>
  <c r="N34" i="217"/>
  <c r="C43" i="216"/>
  <c r="E42" i="216"/>
  <c r="E54" i="203"/>
  <c r="E693" i="203"/>
  <c r="D78" i="203"/>
  <c r="F78" i="203" s="1"/>
  <c r="E77" i="203"/>
  <c r="C78" i="203"/>
  <c r="B78" i="203" s="1"/>
  <c r="D407" i="203"/>
  <c r="F407" i="203" s="1"/>
  <c r="E406" i="203"/>
  <c r="C407" i="203"/>
  <c r="B407" i="203" s="1"/>
  <c r="D110" i="203"/>
  <c r="F110" i="203" s="1"/>
  <c r="E109" i="203"/>
  <c r="C110" i="203"/>
  <c r="B110" i="203" s="1"/>
  <c r="D669" i="203"/>
  <c r="F669" i="203" s="1"/>
  <c r="E668" i="203"/>
  <c r="C669" i="203"/>
  <c r="B669" i="203" s="1"/>
  <c r="D350" i="203"/>
  <c r="F350" i="203" s="1"/>
  <c r="E349" i="203"/>
  <c r="C350" i="203"/>
  <c r="B350" i="203" s="1"/>
  <c r="D435" i="203"/>
  <c r="F435" i="203" s="1"/>
  <c r="E434" i="203"/>
  <c r="C435" i="203"/>
  <c r="B435" i="203" s="1"/>
  <c r="E717" i="203"/>
  <c r="D142" i="203"/>
  <c r="F142" i="203" s="1"/>
  <c r="C142" i="203"/>
  <c r="B142" i="203" s="1"/>
  <c r="E141" i="203"/>
  <c r="D172" i="203"/>
  <c r="F172" i="203" s="1"/>
  <c r="E171" i="203"/>
  <c r="C172" i="203"/>
  <c r="B172" i="203" s="1"/>
  <c r="D568" i="203"/>
  <c r="F568" i="203" s="1"/>
  <c r="E567" i="203"/>
  <c r="C568" i="203"/>
  <c r="B568" i="203" s="1"/>
  <c r="D292" i="203"/>
  <c r="F292" i="203" s="1"/>
  <c r="E291" i="203"/>
  <c r="C292" i="203"/>
  <c r="B292" i="203" s="1"/>
  <c r="C516" i="203"/>
  <c r="B516" i="203" s="1"/>
  <c r="E515" i="203"/>
  <c r="D516" i="203"/>
  <c r="F516" i="203" s="1"/>
  <c r="C542" i="203"/>
  <c r="B542" i="203" s="1"/>
  <c r="D542" i="203"/>
  <c r="F542" i="203" s="1"/>
  <c r="E541" i="203"/>
  <c r="C462" i="203"/>
  <c r="B462" i="203" s="1"/>
  <c r="E461" i="203"/>
  <c r="D462" i="203"/>
  <c r="F462" i="203" s="1"/>
  <c r="C203" i="203"/>
  <c r="B203" i="203" s="1"/>
  <c r="E202" i="203"/>
  <c r="D203" i="203"/>
  <c r="F203" i="203" s="1"/>
  <c r="C321" i="203"/>
  <c r="B321" i="203" s="1"/>
  <c r="E320" i="203"/>
  <c r="D321" i="203"/>
  <c r="F321" i="203" s="1"/>
  <c r="C380" i="203"/>
  <c r="B380" i="203" s="1"/>
  <c r="E379" i="203"/>
  <c r="D380" i="203"/>
  <c r="F380" i="203" s="1"/>
  <c r="D489" i="203"/>
  <c r="F489" i="203" s="1"/>
  <c r="E488" i="203"/>
  <c r="C489" i="203"/>
  <c r="B489" i="203" s="1"/>
  <c r="C233" i="203"/>
  <c r="B233" i="203" s="1"/>
  <c r="D233" i="203"/>
  <c r="F233" i="203" s="1"/>
  <c r="E232" i="203"/>
  <c r="C619" i="203"/>
  <c r="B619" i="203" s="1"/>
  <c r="D619" i="203"/>
  <c r="F619" i="203" s="1"/>
  <c r="E618" i="203"/>
  <c r="D594" i="203"/>
  <c r="F594" i="203" s="1"/>
  <c r="E593" i="203"/>
  <c r="C594" i="203"/>
  <c r="B594" i="203" s="1"/>
  <c r="D263" i="203"/>
  <c r="F263" i="203" s="1"/>
  <c r="E262" i="203"/>
  <c r="C263" i="203"/>
  <c r="B263" i="203" s="1"/>
  <c r="D644" i="203"/>
  <c r="F644" i="203" s="1"/>
  <c r="E643" i="203"/>
  <c r="C644" i="203"/>
  <c r="B644" i="203" s="1"/>
  <c r="O282" i="199"/>
  <c r="G283" i="199" s="1"/>
  <c r="H283" i="199" s="1"/>
  <c r="N281" i="199"/>
  <c r="O571" i="211"/>
  <c r="G572" i="211" s="1"/>
  <c r="H572" i="211" s="1"/>
  <c r="N572" i="211" s="1"/>
  <c r="N389" i="199"/>
  <c r="O868" i="211"/>
  <c r="G869" i="211" s="1"/>
  <c r="H869" i="211" s="1"/>
  <c r="N869" i="211" s="1"/>
  <c r="O65" i="210"/>
  <c r="G66" i="210" s="1"/>
  <c r="H66" i="210" s="1"/>
  <c r="O66" i="210" s="1"/>
  <c r="G67" i="210" s="1"/>
  <c r="O161" i="203"/>
  <c r="G162" i="203" s="1"/>
  <c r="H162" i="203" s="1"/>
  <c r="N1025" i="211"/>
  <c r="O948" i="211"/>
  <c r="G949" i="211" s="1"/>
  <c r="H949" i="211" s="1"/>
  <c r="N949" i="211" s="1"/>
  <c r="N43" i="208"/>
  <c r="O530" i="211"/>
  <c r="G531" i="211" s="1"/>
  <c r="H531" i="211" s="1"/>
  <c r="N531" i="211" s="1"/>
  <c r="O396" i="211"/>
  <c r="G397" i="211" s="1"/>
  <c r="H397" i="211" s="1"/>
  <c r="O397" i="211" s="1"/>
  <c r="G398" i="211" s="1"/>
  <c r="O644" i="210"/>
  <c r="G645" i="210" s="1"/>
  <c r="H645" i="210" s="1"/>
  <c r="N645" i="210" s="1"/>
  <c r="N77" i="211"/>
  <c r="N225" i="199"/>
  <c r="O227" i="210"/>
  <c r="G228" i="210" s="1"/>
  <c r="H228" i="210" s="1"/>
  <c r="O228" i="210" s="1"/>
  <c r="G229" i="210" s="1"/>
  <c r="O484" i="211"/>
  <c r="G485" i="211" s="1"/>
  <c r="H485" i="211" s="1"/>
  <c r="O485" i="211" s="1"/>
  <c r="G486" i="211" s="1"/>
  <c r="O271" i="194"/>
  <c r="G272" i="194" s="1"/>
  <c r="H272" i="194" s="1"/>
  <c r="N272" i="194" s="1"/>
  <c r="O643" i="199"/>
  <c r="O260" i="211"/>
  <c r="G261" i="211" s="1"/>
  <c r="H261" i="211" s="1"/>
  <c r="N261" i="211" s="1"/>
  <c r="O107" i="194"/>
  <c r="G108" i="194" s="1"/>
  <c r="H108" i="194" s="1"/>
  <c r="O108" i="194" s="1"/>
  <c r="G109" i="194" s="1"/>
  <c r="N216" i="211"/>
  <c r="N87" i="200"/>
  <c r="J342" i="215"/>
  <c r="N342" i="215" s="1"/>
  <c r="O353" i="211"/>
  <c r="G354" i="211" s="1"/>
  <c r="H354" i="211" s="1"/>
  <c r="O354" i="211" s="1"/>
  <c r="G355" i="211" s="1"/>
  <c r="N310" i="194"/>
  <c r="N65" i="194"/>
  <c r="O464" i="199"/>
  <c r="O422" i="210"/>
  <c r="G423" i="210" s="1"/>
  <c r="H423" i="210" s="1"/>
  <c r="O423" i="210" s="1"/>
  <c r="G424" i="210" s="1"/>
  <c r="N368" i="203"/>
  <c r="O351" i="194"/>
  <c r="G352" i="194" s="1"/>
  <c r="H352" i="194" s="1"/>
  <c r="O352" i="194" s="1"/>
  <c r="G353" i="194" s="1"/>
  <c r="O615" i="211"/>
  <c r="G616" i="211" s="1"/>
  <c r="H616" i="211" s="1"/>
  <c r="N616" i="211" s="1"/>
  <c r="N398" i="203"/>
  <c r="N442" i="211"/>
  <c r="N149" i="194"/>
  <c r="N122" i="211"/>
  <c r="N570" i="210"/>
  <c r="N104" i="210"/>
  <c r="H234" i="205"/>
  <c r="N234" i="205" s="1"/>
  <c r="O234" i="205" s="1"/>
  <c r="G235" i="205" s="1"/>
  <c r="H168" i="205"/>
  <c r="N168" i="205" s="1"/>
  <c r="O168" i="205" s="1"/>
  <c r="G169" i="205" s="1"/>
  <c r="H311" i="194"/>
  <c r="N311" i="194" s="1"/>
  <c r="H908" i="211"/>
  <c r="O908" i="211" s="1"/>
  <c r="G909" i="211" s="1"/>
  <c r="H432" i="194"/>
  <c r="O432" i="194" s="1"/>
  <c r="G433" i="194" s="1"/>
  <c r="H40" i="216"/>
  <c r="N40" i="216" s="1"/>
  <c r="O40" i="216" s="1"/>
  <c r="G41" i="216" s="1"/>
  <c r="H1106" i="211"/>
  <c r="O1106" i="211" s="1"/>
  <c r="G1107" i="211" s="1"/>
  <c r="H88" i="200"/>
  <c r="O88" i="200" s="1"/>
  <c r="G89" i="200" s="1"/>
  <c r="H443" i="211"/>
  <c r="O443" i="211" s="1"/>
  <c r="G444" i="211" s="1"/>
  <c r="H1026" i="211"/>
  <c r="O1026" i="211" s="1"/>
  <c r="G1027" i="211" s="1"/>
  <c r="H658" i="211"/>
  <c r="O658" i="211" s="1"/>
  <c r="G659" i="211" s="1"/>
  <c r="H66" i="205"/>
  <c r="N66" i="205" s="1"/>
  <c r="O66" i="205" s="1"/>
  <c r="G67" i="205" s="1"/>
  <c r="H43" i="162"/>
  <c r="N43" i="162" s="1"/>
  <c r="O43" i="162" s="1"/>
  <c r="G44" i="162" s="1"/>
  <c r="H150" i="194"/>
  <c r="O150" i="194" s="1"/>
  <c r="G151" i="194" s="1"/>
  <c r="H123" i="211"/>
  <c r="O123" i="211" s="1"/>
  <c r="G124" i="211" s="1"/>
  <c r="H201" i="205"/>
  <c r="N201" i="205" s="1"/>
  <c r="O201" i="205" s="1"/>
  <c r="G202" i="205" s="1"/>
  <c r="H571" i="210"/>
  <c r="O571" i="210" s="1"/>
  <c r="G572" i="210" s="1"/>
  <c r="H105" i="210"/>
  <c r="N105" i="210" s="1"/>
  <c r="H217" i="211"/>
  <c r="N217" i="211" s="1"/>
  <c r="H100" i="205"/>
  <c r="N100" i="205" s="1"/>
  <c r="O100" i="205" s="1"/>
  <c r="G101" i="205" s="1"/>
  <c r="I60" i="195"/>
  <c r="I66" i="195"/>
  <c r="I62" i="195"/>
  <c r="I61" i="195"/>
  <c r="I54" i="195"/>
  <c r="I72" i="195"/>
  <c r="I64" i="195"/>
  <c r="I58" i="195"/>
  <c r="I53" i="195"/>
  <c r="I65" i="195"/>
  <c r="I69" i="195"/>
  <c r="H73" i="195"/>
  <c r="I68" i="195"/>
  <c r="I57" i="195"/>
  <c r="I56" i="195"/>
  <c r="I70" i="195"/>
  <c r="I71" i="195"/>
  <c r="I63" i="195"/>
  <c r="I59" i="195"/>
  <c r="I67" i="195"/>
  <c r="I55" i="195"/>
  <c r="M416" i="199"/>
  <c r="N907" i="211"/>
  <c r="H265" i="205"/>
  <c r="N265" i="205" s="1"/>
  <c r="O265" i="205" s="1"/>
  <c r="G266" i="205" s="1"/>
  <c r="O282" i="203"/>
  <c r="G283" i="203" s="1"/>
  <c r="H283" i="203" s="1"/>
  <c r="H699" i="211"/>
  <c r="N699" i="211" s="1"/>
  <c r="N431" i="194"/>
  <c r="O222" i="203"/>
  <c r="G223" i="203" s="1"/>
  <c r="H223" i="203" s="1"/>
  <c r="N758" i="203"/>
  <c r="N1105" i="211"/>
  <c r="O533" i="210"/>
  <c r="G534" i="210" s="1"/>
  <c r="N53" i="195"/>
  <c r="J18" i="213"/>
  <c r="N18" i="213" s="1"/>
  <c r="N334" i="199"/>
  <c r="O383" i="210"/>
  <c r="G384" i="210" s="1"/>
  <c r="O417" i="199"/>
  <c r="G418" i="199" s="1"/>
  <c r="J417" i="199"/>
  <c r="K417" i="199" s="1"/>
  <c r="M417" i="199" s="1"/>
  <c r="H343" i="210"/>
  <c r="O343" i="210" s="1"/>
  <c r="G344" i="210" s="1"/>
  <c r="H824" i="211"/>
  <c r="O824" i="211" s="1"/>
  <c r="G825" i="211" s="1"/>
  <c r="H191" i="194"/>
  <c r="O191" i="194" s="1"/>
  <c r="G192" i="194" s="1"/>
  <c r="H989" i="211"/>
  <c r="N989" i="211" s="1"/>
  <c r="H66" i="194"/>
  <c r="N66" i="194" s="1"/>
  <c r="O60" i="200"/>
  <c r="G61" i="200" s="1"/>
  <c r="J60" i="200"/>
  <c r="K60" i="200" s="1"/>
  <c r="O254" i="199"/>
  <c r="G255" i="199" s="1"/>
  <c r="H255" i="199" s="1"/>
  <c r="H327" i="205"/>
  <c r="N327" i="205" s="1"/>
  <c r="O327" i="205" s="1"/>
  <c r="G328" i="205" s="1"/>
  <c r="O44" i="208"/>
  <c r="G45" i="208" s="1"/>
  <c r="J44" i="208"/>
  <c r="K44" i="208" s="1"/>
  <c r="H459" i="210"/>
  <c r="O459" i="210" s="1"/>
  <c r="G460" i="210" s="1"/>
  <c r="H782" i="211"/>
  <c r="N782" i="211" s="1"/>
  <c r="O185" i="210"/>
  <c r="G186" i="210" s="1"/>
  <c r="N657" i="211"/>
  <c r="J390" i="199"/>
  <c r="O169" i="211"/>
  <c r="G170" i="211" s="1"/>
  <c r="O338" i="203"/>
  <c r="G339" i="203" s="1"/>
  <c r="H339" i="203" s="1"/>
  <c r="O229" i="194"/>
  <c r="G230" i="194" s="1"/>
  <c r="M42" i="208"/>
  <c r="O335" i="199"/>
  <c r="G336" i="199" s="1"/>
  <c r="H336" i="199" s="1"/>
  <c r="N198" i="199"/>
  <c r="N416" i="199"/>
  <c r="J87" i="195"/>
  <c r="H308" i="211"/>
  <c r="O308" i="211" s="1"/>
  <c r="G309" i="211" s="1"/>
  <c r="H607" i="210"/>
  <c r="O607" i="210" s="1"/>
  <c r="G608" i="210" s="1"/>
  <c r="H305" i="210"/>
  <c r="O305" i="210" s="1"/>
  <c r="G306" i="210" s="1"/>
  <c r="H145" i="210"/>
  <c r="N145" i="210" s="1"/>
  <c r="H742" i="211"/>
  <c r="O742" i="211" s="1"/>
  <c r="G743" i="211" s="1"/>
  <c r="K59" i="200"/>
  <c r="O15" i="195"/>
  <c r="O121" i="200"/>
  <c r="G122" i="200" s="1"/>
  <c r="O369" i="203"/>
  <c r="G370" i="203" s="1"/>
  <c r="N369" i="203"/>
  <c r="O767" i="199"/>
  <c r="G768" i="199" s="1"/>
  <c r="J768" i="199" s="1"/>
  <c r="K768" i="199" s="1"/>
  <c r="M768" i="199" s="1"/>
  <c r="N222" i="203"/>
  <c r="O497" i="210"/>
  <c r="G498" i="210" s="1"/>
  <c r="O193" i="203"/>
  <c r="G194" i="203" s="1"/>
  <c r="H194" i="203" s="1"/>
  <c r="N193" i="203"/>
  <c r="O194" i="215"/>
  <c r="G195" i="215" s="1"/>
  <c r="J195" i="215" s="1"/>
  <c r="K195" i="215" s="1"/>
  <c r="M195" i="215" s="1"/>
  <c r="O759" i="203"/>
  <c r="O72" i="203"/>
  <c r="G73" i="203" s="1"/>
  <c r="O199" i="199"/>
  <c r="G200" i="199" s="1"/>
  <c r="H200" i="199" s="1"/>
  <c r="N608" i="203"/>
  <c r="H265" i="210"/>
  <c r="N265" i="210" s="1"/>
  <c r="H1070" i="211"/>
  <c r="O1070" i="211" s="1"/>
  <c r="G1071" i="211" s="1"/>
  <c r="H100" i="203"/>
  <c r="N253" i="199"/>
  <c r="O226" i="199"/>
  <c r="G227" i="199" s="1"/>
  <c r="H227" i="199" s="1"/>
  <c r="N226" i="199"/>
  <c r="H78" i="211"/>
  <c r="N78" i="211" s="1"/>
  <c r="N38" i="196"/>
  <c r="D438" i="215"/>
  <c r="F438" i="215" s="1"/>
  <c r="E437" i="215"/>
  <c r="C438" i="215"/>
  <c r="B438" i="215" s="1"/>
  <c r="N398" i="215"/>
  <c r="D410" i="215"/>
  <c r="F410" i="215" s="1"/>
  <c r="E409" i="215"/>
  <c r="C410" i="215"/>
  <c r="B410" i="215" s="1"/>
  <c r="M397" i="215"/>
  <c r="O399" i="215"/>
  <c r="G400" i="215" s="1"/>
  <c r="J400" i="215" s="1"/>
  <c r="K400" i="215" s="1"/>
  <c r="M399" i="215"/>
  <c r="D381" i="215"/>
  <c r="F381" i="215" s="1"/>
  <c r="E380" i="215"/>
  <c r="C381" i="215"/>
  <c r="B381" i="215" s="1"/>
  <c r="O312" i="215"/>
  <c r="G313" i="215" s="1"/>
  <c r="J313" i="215" s="1"/>
  <c r="K313" i="215" s="1"/>
  <c r="N312" i="215"/>
  <c r="H269" i="215"/>
  <c r="I256" i="215"/>
  <c r="I264" i="215"/>
  <c r="I262" i="215"/>
  <c r="I253" i="215"/>
  <c r="O253" i="215" s="1"/>
  <c r="G254" i="215" s="1"/>
  <c r="J254" i="215" s="1"/>
  <c r="I265" i="215"/>
  <c r="I261" i="215"/>
  <c r="I260" i="215"/>
  <c r="I258" i="215"/>
  <c r="I257" i="215"/>
  <c r="I268" i="215"/>
  <c r="I266" i="215"/>
  <c r="I263" i="215"/>
  <c r="I255" i="215"/>
  <c r="I267" i="215"/>
  <c r="I254" i="215"/>
  <c r="I259" i="215"/>
  <c r="D353" i="215"/>
  <c r="F353" i="215" s="1"/>
  <c r="E352" i="215"/>
  <c r="C353" i="215"/>
  <c r="B353" i="215" s="1"/>
  <c r="O343" i="215"/>
  <c r="G344" i="215" s="1"/>
  <c r="J343" i="215"/>
  <c r="K343" i="215" s="1"/>
  <c r="M343" i="215" s="1"/>
  <c r="D324" i="215"/>
  <c r="F324" i="215" s="1"/>
  <c r="E323" i="215"/>
  <c r="C324" i="215"/>
  <c r="B324" i="215" s="1"/>
  <c r="M312" i="215"/>
  <c r="D296" i="215"/>
  <c r="F296" i="215" s="1"/>
  <c r="E295" i="215"/>
  <c r="C296" i="215"/>
  <c r="B296" i="215" s="1"/>
  <c r="D265" i="215"/>
  <c r="F265" i="215" s="1"/>
  <c r="E264" i="215"/>
  <c r="C265" i="215"/>
  <c r="B265" i="215" s="1"/>
  <c r="N253" i="215"/>
  <c r="N225" i="215"/>
  <c r="O226" i="215"/>
  <c r="G227" i="215" s="1"/>
  <c r="J227" i="215" s="1"/>
  <c r="K227" i="215" s="1"/>
  <c r="M226" i="215"/>
  <c r="M224" i="215"/>
  <c r="E204" i="215"/>
  <c r="D205" i="215"/>
  <c r="F205" i="215" s="1"/>
  <c r="C205" i="215"/>
  <c r="B205" i="215" s="1"/>
  <c r="N194" i="215"/>
  <c r="H163" i="215"/>
  <c r="N162" i="215"/>
  <c r="D175" i="215"/>
  <c r="F175" i="215" s="1"/>
  <c r="E174" i="215"/>
  <c r="C175" i="215"/>
  <c r="B175" i="215" s="1"/>
  <c r="D144" i="215"/>
  <c r="F144" i="215" s="1"/>
  <c r="E143" i="215"/>
  <c r="C144" i="215"/>
  <c r="B144" i="215" s="1"/>
  <c r="H133" i="215"/>
  <c r="H149" i="215" s="1"/>
  <c r="H102" i="215"/>
  <c r="H118" i="215" s="1"/>
  <c r="N101" i="215"/>
  <c r="C114" i="215"/>
  <c r="B114" i="215" s="1"/>
  <c r="E113" i="215"/>
  <c r="D114" i="215"/>
  <c r="F114" i="215" s="1"/>
  <c r="D80" i="215"/>
  <c r="F80" i="215" s="1"/>
  <c r="E79" i="215"/>
  <c r="C80" i="215"/>
  <c r="B80" i="215" s="1"/>
  <c r="K41" i="215"/>
  <c r="N69" i="215"/>
  <c r="N41" i="215"/>
  <c r="C48" i="215"/>
  <c r="E47" i="215"/>
  <c r="O70" i="215"/>
  <c r="G71" i="215" s="1"/>
  <c r="H71" i="215" s="1"/>
  <c r="I71" i="215" s="1"/>
  <c r="B22" i="195" l="1"/>
  <c r="D22" i="195"/>
  <c r="E235" i="205"/>
  <c r="C236" i="205"/>
  <c r="F235" i="215"/>
  <c r="D236" i="215"/>
  <c r="E235" i="215"/>
  <c r="C236" i="215"/>
  <c r="B236" i="215" s="1"/>
  <c r="N399" i="203"/>
  <c r="H86" i="226" a="1"/>
  <c r="H86" i="226" s="1"/>
  <c r="I86" i="226" s="1"/>
  <c r="H92" i="239" a="1"/>
  <c r="H92" i="239" s="1"/>
  <c r="I92" i="239" s="1"/>
  <c r="B88" i="213"/>
  <c r="D88" i="213"/>
  <c r="D22" i="213"/>
  <c r="B22" i="213"/>
  <c r="N50" i="213"/>
  <c r="O50" i="213" s="1"/>
  <c r="G51" i="213" s="1"/>
  <c r="K86" i="213"/>
  <c r="M86" i="213" s="1"/>
  <c r="O86" i="213" s="1"/>
  <c r="G87" i="213" s="1"/>
  <c r="J87" i="213" s="1"/>
  <c r="I106" i="213"/>
  <c r="F51" i="213"/>
  <c r="E51" i="213"/>
  <c r="C52" i="213"/>
  <c r="F1116" i="211"/>
  <c r="D1117" i="211"/>
  <c r="C1117" i="211"/>
  <c r="B1117" i="211" s="1"/>
  <c r="E1116" i="211"/>
  <c r="F998" i="211"/>
  <c r="D999" i="211"/>
  <c r="C999" i="211"/>
  <c r="B999" i="211" s="1"/>
  <c r="E998" i="211"/>
  <c r="F362" i="211"/>
  <c r="C363" i="211"/>
  <c r="B363" i="211" s="1"/>
  <c r="E362" i="211"/>
  <c r="D363" i="211"/>
  <c r="F317" i="211"/>
  <c r="E317" i="211"/>
  <c r="D318" i="211"/>
  <c r="C318" i="211"/>
  <c r="B318" i="211" s="1"/>
  <c r="B87" i="211"/>
  <c r="F958" i="211"/>
  <c r="C959" i="211"/>
  <c r="B959" i="211" s="1"/>
  <c r="E958" i="211"/>
  <c r="D959" i="211"/>
  <c r="F917" i="211"/>
  <c r="D918" i="211"/>
  <c r="C918" i="211"/>
  <c r="B918" i="211" s="1"/>
  <c r="E917" i="211"/>
  <c r="F87" i="211"/>
  <c r="D88" i="211"/>
  <c r="C88" i="211"/>
  <c r="E87" i="211"/>
  <c r="F452" i="211"/>
  <c r="D453" i="211"/>
  <c r="C453" i="211"/>
  <c r="B453" i="211" s="1"/>
  <c r="E452" i="211"/>
  <c r="F225" i="211"/>
  <c r="E225" i="211"/>
  <c r="D226" i="211"/>
  <c r="C226" i="211"/>
  <c r="B226" i="211" s="1"/>
  <c r="N51" i="211"/>
  <c r="F581" i="211"/>
  <c r="C582" i="211"/>
  <c r="B582" i="211" s="1"/>
  <c r="E581" i="211"/>
  <c r="D582" i="211"/>
  <c r="F134" i="211"/>
  <c r="C135" i="211"/>
  <c r="B135" i="211" s="1"/>
  <c r="E134" i="211"/>
  <c r="D135" i="211"/>
  <c r="F407" i="211"/>
  <c r="E407" i="211"/>
  <c r="D408" i="211"/>
  <c r="C408" i="211"/>
  <c r="B408" i="211" s="1"/>
  <c r="F835" i="211"/>
  <c r="D836" i="211"/>
  <c r="C836" i="211"/>
  <c r="B836" i="211" s="1"/>
  <c r="E835" i="211"/>
  <c r="M51" i="211"/>
  <c r="F179" i="211"/>
  <c r="E179" i="211"/>
  <c r="D180" i="211"/>
  <c r="C180" i="211"/>
  <c r="B180" i="211" s="1"/>
  <c r="F495" i="211"/>
  <c r="D496" i="211"/>
  <c r="C496" i="211"/>
  <c r="B496" i="211" s="1"/>
  <c r="E495" i="211"/>
  <c r="O52" i="211"/>
  <c r="G53" i="211" s="1"/>
  <c r="J52" i="211"/>
  <c r="K52" i="211" s="1"/>
  <c r="M52" i="211" s="1"/>
  <c r="F876" i="211"/>
  <c r="C877" i="211"/>
  <c r="B877" i="211" s="1"/>
  <c r="E876" i="211"/>
  <c r="D877" i="211"/>
  <c r="F793" i="211"/>
  <c r="D794" i="211"/>
  <c r="C794" i="211"/>
  <c r="B794" i="211" s="1"/>
  <c r="E793" i="211"/>
  <c r="F538" i="211"/>
  <c r="D539" i="211"/>
  <c r="C539" i="211"/>
  <c r="B539" i="211" s="1"/>
  <c r="E538" i="211"/>
  <c r="F57" i="211"/>
  <c r="E57" i="211"/>
  <c r="D58" i="211"/>
  <c r="C58" i="211"/>
  <c r="B58" i="211" s="1"/>
  <c r="F624" i="211"/>
  <c r="D625" i="211"/>
  <c r="C625" i="211"/>
  <c r="B625" i="211" s="1"/>
  <c r="E624" i="211"/>
  <c r="F1037" i="211"/>
  <c r="D1038" i="211"/>
  <c r="C1038" i="211"/>
  <c r="B1038" i="211" s="1"/>
  <c r="E1037" i="211"/>
  <c r="F709" i="211"/>
  <c r="D710" i="211"/>
  <c r="C710" i="211"/>
  <c r="B710" i="211" s="1"/>
  <c r="E709" i="211"/>
  <c r="F1077" i="211"/>
  <c r="D1078" i="211"/>
  <c r="C1078" i="211"/>
  <c r="B1078" i="211" s="1"/>
  <c r="E1077" i="211"/>
  <c r="F271" i="211"/>
  <c r="E271" i="211"/>
  <c r="D272" i="211"/>
  <c r="C272" i="211"/>
  <c r="B272" i="211" s="1"/>
  <c r="F667" i="211"/>
  <c r="D668" i="211"/>
  <c r="C668" i="211"/>
  <c r="B668" i="211" s="1"/>
  <c r="E667" i="211"/>
  <c r="F751" i="211"/>
  <c r="D752" i="211"/>
  <c r="C752" i="211"/>
  <c r="B752" i="211" s="1"/>
  <c r="E751" i="211"/>
  <c r="F131" i="200"/>
  <c r="D132" i="200"/>
  <c r="C132" i="200"/>
  <c r="B132" i="200" s="1"/>
  <c r="E131" i="200"/>
  <c r="B97" i="200"/>
  <c r="F97" i="200"/>
  <c r="C98" i="200"/>
  <c r="B98" i="200" s="1"/>
  <c r="E97" i="200"/>
  <c r="D98" i="200"/>
  <c r="F71" i="200"/>
  <c r="E71" i="200"/>
  <c r="D46" i="208"/>
  <c r="B46" i="208"/>
  <c r="D203" i="205"/>
  <c r="F203" i="205" s="1"/>
  <c r="R43" i="205"/>
  <c r="Q43" i="205"/>
  <c r="F482" i="205"/>
  <c r="E482" i="205"/>
  <c r="C483" i="205"/>
  <c r="O131" i="205"/>
  <c r="N764" i="194"/>
  <c r="B44" i="196"/>
  <c r="D44" i="196"/>
  <c r="F44" i="196" s="1"/>
  <c r="D158" i="210"/>
  <c r="C158" i="210"/>
  <c r="B158" i="210" s="1"/>
  <c r="E157" i="210"/>
  <c r="E393" i="210"/>
  <c r="D394" i="210"/>
  <c r="C394" i="210"/>
  <c r="B394" i="210" s="1"/>
  <c r="D237" i="210"/>
  <c r="C237" i="210"/>
  <c r="B237" i="210" s="1"/>
  <c r="E236" i="210"/>
  <c r="E581" i="210"/>
  <c r="D582" i="210"/>
  <c r="C582" i="210"/>
  <c r="B582" i="210" s="1"/>
  <c r="E544" i="210"/>
  <c r="D545" i="210"/>
  <c r="C545" i="210"/>
  <c r="B545" i="210" s="1"/>
  <c r="C433" i="210"/>
  <c r="B433" i="210" s="1"/>
  <c r="D433" i="210"/>
  <c r="E432" i="210"/>
  <c r="C471" i="210"/>
  <c r="B471" i="210" s="1"/>
  <c r="D471" i="210"/>
  <c r="E470" i="210"/>
  <c r="D508" i="210"/>
  <c r="C508" i="210"/>
  <c r="B508" i="210" s="1"/>
  <c r="E507" i="210"/>
  <c r="E315" i="210"/>
  <c r="D316" i="210"/>
  <c r="C316" i="210"/>
  <c r="B316" i="210" s="1"/>
  <c r="D117" i="210"/>
  <c r="C117" i="210"/>
  <c r="B117" i="210" s="1"/>
  <c r="E116" i="210"/>
  <c r="D619" i="210"/>
  <c r="E618" i="210"/>
  <c r="C619" i="210"/>
  <c r="B619" i="210" s="1"/>
  <c r="D277" i="210"/>
  <c r="E276" i="210"/>
  <c r="C277" i="210"/>
  <c r="B277" i="210" s="1"/>
  <c r="D198" i="210"/>
  <c r="C198" i="210"/>
  <c r="B198" i="210" s="1"/>
  <c r="E197" i="210"/>
  <c r="E355" i="210"/>
  <c r="D356" i="210"/>
  <c r="C356" i="210"/>
  <c r="B356" i="210" s="1"/>
  <c r="D76" i="210"/>
  <c r="C76" i="210"/>
  <c r="B76" i="210" s="1"/>
  <c r="E75" i="210"/>
  <c r="E654" i="210"/>
  <c r="C655" i="210"/>
  <c r="B655" i="210" s="1"/>
  <c r="D655" i="210"/>
  <c r="O841" i="199"/>
  <c r="J841" i="199"/>
  <c r="K841" i="199" s="1"/>
  <c r="M841" i="199" s="1"/>
  <c r="N840" i="199"/>
  <c r="K804" i="199"/>
  <c r="M804" i="199" s="1"/>
  <c r="N804" i="199"/>
  <c r="J805" i="199"/>
  <c r="K805" i="199" s="1"/>
  <c r="M805" i="199" s="1"/>
  <c r="O725" i="199"/>
  <c r="G726" i="199" s="1"/>
  <c r="J725" i="199"/>
  <c r="N487" i="199"/>
  <c r="K724" i="199"/>
  <c r="M724" i="199" s="1"/>
  <c r="N724" i="199"/>
  <c r="O665" i="199"/>
  <c r="G666" i="199" s="1"/>
  <c r="J665" i="199"/>
  <c r="K665" i="199" s="1"/>
  <c r="M665" i="199" s="1"/>
  <c r="N619" i="199"/>
  <c r="N643" i="199"/>
  <c r="J620" i="199"/>
  <c r="K620" i="199" s="1"/>
  <c r="M620" i="199" s="1"/>
  <c r="O620" i="199"/>
  <c r="G621" i="199" s="1"/>
  <c r="N578" i="199"/>
  <c r="J601" i="199"/>
  <c r="K601" i="199" s="1"/>
  <c r="M601" i="199" s="1"/>
  <c r="O510" i="199"/>
  <c r="G511" i="199" s="1"/>
  <c r="O511" i="199" s="1"/>
  <c r="G512" i="199" s="1"/>
  <c r="J510" i="199"/>
  <c r="K510" i="199" s="1"/>
  <c r="M510" i="199" s="1"/>
  <c r="N488" i="199"/>
  <c r="I439" i="199"/>
  <c r="I441" i="199"/>
  <c r="I449" i="199"/>
  <c r="I444" i="199"/>
  <c r="I448" i="199"/>
  <c r="I445" i="199"/>
  <c r="I447" i="199"/>
  <c r="I446" i="199"/>
  <c r="I443" i="199"/>
  <c r="I442" i="199"/>
  <c r="I440" i="199"/>
  <c r="I438" i="199"/>
  <c r="K438" i="199" s="1"/>
  <c r="M438" i="199" s="1"/>
  <c r="I402" i="199"/>
  <c r="K390" i="199"/>
  <c r="M390" i="199" s="1"/>
  <c r="H364" i="199"/>
  <c r="I366" i="199" s="1"/>
  <c r="J364" i="199"/>
  <c r="N363" i="199"/>
  <c r="H311" i="199"/>
  <c r="I314" i="199" s="1"/>
  <c r="J311" i="199"/>
  <c r="N310" i="199"/>
  <c r="O685" i="199"/>
  <c r="G686" i="199" s="1"/>
  <c r="N784" i="199"/>
  <c r="O601" i="199"/>
  <c r="G602" i="199" s="1"/>
  <c r="O855" i="199"/>
  <c r="G856" i="199" s="1"/>
  <c r="N855" i="199"/>
  <c r="N489" i="199"/>
  <c r="O489" i="199"/>
  <c r="O579" i="199"/>
  <c r="G580" i="199" s="1"/>
  <c r="N579" i="199"/>
  <c r="O167" i="199"/>
  <c r="G168" i="199" s="1"/>
  <c r="H168" i="199" s="1"/>
  <c r="N167" i="199"/>
  <c r="G745" i="199"/>
  <c r="G806" i="199"/>
  <c r="J806" i="199" s="1"/>
  <c r="K806" i="199" s="1"/>
  <c r="M806" i="199" s="1"/>
  <c r="O534" i="199"/>
  <c r="G535" i="199" s="1"/>
  <c r="J535" i="199" s="1"/>
  <c r="K535" i="199" s="1"/>
  <c r="M535" i="199" s="1"/>
  <c r="G644" i="199"/>
  <c r="J644" i="199" s="1"/>
  <c r="K644" i="199" s="1"/>
  <c r="M644" i="199" s="1"/>
  <c r="N438" i="199"/>
  <c r="N533" i="199"/>
  <c r="G465" i="199"/>
  <c r="J465" i="199" s="1"/>
  <c r="K465" i="199" s="1"/>
  <c r="M465" i="199" s="1"/>
  <c r="G821" i="199"/>
  <c r="J821" i="199" s="1"/>
  <c r="K821" i="199" s="1"/>
  <c r="M821" i="199" s="1"/>
  <c r="N785" i="199"/>
  <c r="N140" i="199"/>
  <c r="H141" i="199"/>
  <c r="O141" i="199" s="1"/>
  <c r="G142" i="199" s="1"/>
  <c r="O108" i="199"/>
  <c r="O56" i="187"/>
  <c r="G57" i="187" s="1"/>
  <c r="N44" i="203"/>
  <c r="G19" i="187"/>
  <c r="H19" i="187" s="1"/>
  <c r="N19" i="187" s="1"/>
  <c r="M43" i="203"/>
  <c r="N730" i="203"/>
  <c r="N731" i="203"/>
  <c r="O399" i="203"/>
  <c r="G400" i="203" s="1"/>
  <c r="J400" i="203" s="1"/>
  <c r="K400" i="203" s="1"/>
  <c r="M400" i="203" s="1"/>
  <c r="O44" i="203"/>
  <c r="G45" i="203" s="1"/>
  <c r="J45" i="203" s="1"/>
  <c r="K45" i="203" s="1"/>
  <c r="M45" i="203" s="1"/>
  <c r="J711" i="203"/>
  <c r="O711" i="203"/>
  <c r="G712" i="203" s="1"/>
  <c r="K710" i="203"/>
  <c r="M710" i="203" s="1"/>
  <c r="N710" i="203"/>
  <c r="J685" i="203"/>
  <c r="O685" i="203"/>
  <c r="G686" i="203" s="1"/>
  <c r="K684" i="203"/>
  <c r="M684" i="203" s="1"/>
  <c r="N684" i="203"/>
  <c r="J658" i="203"/>
  <c r="O658" i="203"/>
  <c r="G659" i="203" s="1"/>
  <c r="J635" i="203"/>
  <c r="O635" i="203"/>
  <c r="G636" i="203" s="1"/>
  <c r="K634" i="203"/>
  <c r="M634" i="203" s="1"/>
  <c r="N634" i="203"/>
  <c r="J558" i="203"/>
  <c r="O558" i="203"/>
  <c r="G559" i="203" s="1"/>
  <c r="J559" i="203" s="1"/>
  <c r="K559" i="203" s="1"/>
  <c r="M559" i="203" s="1"/>
  <c r="J583" i="203"/>
  <c r="O583" i="203"/>
  <c r="G584" i="203" s="1"/>
  <c r="J532" i="203"/>
  <c r="O532" i="203"/>
  <c r="G533" i="203" s="1"/>
  <c r="J506" i="203"/>
  <c r="K506" i="203" s="1"/>
  <c r="M506" i="203" s="1"/>
  <c r="O506" i="203"/>
  <c r="G507" i="203" s="1"/>
  <c r="I490" i="203"/>
  <c r="I480" i="203"/>
  <c r="I484" i="203"/>
  <c r="I479" i="203"/>
  <c r="O479" i="203" s="1"/>
  <c r="G480" i="203" s="1"/>
  <c r="J480" i="203" s="1"/>
  <c r="I487" i="203"/>
  <c r="I491" i="203"/>
  <c r="I485" i="203"/>
  <c r="I488" i="203"/>
  <c r="I486" i="203"/>
  <c r="I483" i="203"/>
  <c r="I482" i="203"/>
  <c r="I489" i="203"/>
  <c r="I481" i="203"/>
  <c r="I453" i="203"/>
  <c r="I454" i="203"/>
  <c r="I462" i="203"/>
  <c r="I458" i="203"/>
  <c r="I456" i="203"/>
  <c r="I455" i="203"/>
  <c r="I459" i="203"/>
  <c r="I463" i="203"/>
  <c r="I460" i="203"/>
  <c r="I464" i="203"/>
  <c r="I457" i="203"/>
  <c r="I461" i="203"/>
  <c r="I452" i="203"/>
  <c r="K452" i="203" s="1"/>
  <c r="M452" i="203" s="1"/>
  <c r="K399" i="203"/>
  <c r="M399" i="203" s="1"/>
  <c r="J426" i="203"/>
  <c r="O426" i="203"/>
  <c r="G427" i="203" s="1"/>
  <c r="K398" i="203"/>
  <c r="M398" i="203" s="1"/>
  <c r="H370" i="203"/>
  <c r="J370" i="203"/>
  <c r="H73" i="203"/>
  <c r="J73" i="203"/>
  <c r="K342" i="215"/>
  <c r="M342" i="215" s="1"/>
  <c r="I595" i="203"/>
  <c r="N133" i="162"/>
  <c r="I620" i="203"/>
  <c r="O609" i="203"/>
  <c r="G610" i="203" s="1"/>
  <c r="J610" i="203" s="1"/>
  <c r="K610" i="203" s="1"/>
  <c r="M610" i="203" s="1"/>
  <c r="I670" i="203"/>
  <c r="I742" i="203"/>
  <c r="O731" i="203"/>
  <c r="G732" i="203" s="1"/>
  <c r="G760" i="203"/>
  <c r="O797" i="203"/>
  <c r="G798" i="203" s="1"/>
  <c r="J798" i="203" s="1"/>
  <c r="K798" i="203" s="1"/>
  <c r="M798" i="203" s="1"/>
  <c r="N796" i="203"/>
  <c r="I570" i="203"/>
  <c r="I544" i="203"/>
  <c r="I518" i="203"/>
  <c r="N452" i="203"/>
  <c r="I438" i="203"/>
  <c r="H411" i="203"/>
  <c r="H311" i="203"/>
  <c r="N311" i="203" s="1"/>
  <c r="H252" i="203"/>
  <c r="H131" i="203"/>
  <c r="N131" i="203" s="1"/>
  <c r="N835" i="194"/>
  <c r="G871" i="194"/>
  <c r="H871" i="194" s="1"/>
  <c r="O693" i="194"/>
  <c r="G694" i="194" s="1"/>
  <c r="H694" i="194" s="1"/>
  <c r="O694" i="194" s="1"/>
  <c r="G695" i="194" s="1"/>
  <c r="G729" i="194"/>
  <c r="H729" i="194" s="1"/>
  <c r="N693" i="194"/>
  <c r="O658" i="194"/>
  <c r="G659" i="194" s="1"/>
  <c r="H659" i="194" s="1"/>
  <c r="O659" i="194" s="1"/>
  <c r="G660" i="194" s="1"/>
  <c r="H505" i="194"/>
  <c r="N505" i="194" s="1"/>
  <c r="N386" i="194"/>
  <c r="H387" i="194"/>
  <c r="O387" i="194" s="1"/>
  <c r="G388" i="194" s="1"/>
  <c r="H466" i="194"/>
  <c r="O584" i="194"/>
  <c r="G585" i="194" s="1"/>
  <c r="H585" i="194" s="1"/>
  <c r="N585" i="194" s="1"/>
  <c r="N584" i="194"/>
  <c r="O764" i="194"/>
  <c r="G765" i="194" s="1"/>
  <c r="H765" i="194" s="1"/>
  <c r="N765" i="194" s="1"/>
  <c r="N621" i="194"/>
  <c r="O835" i="194"/>
  <c r="O905" i="194"/>
  <c r="G906" i="194" s="1"/>
  <c r="N905" i="194"/>
  <c r="D437" i="194"/>
  <c r="F437" i="194" s="1"/>
  <c r="C437" i="194"/>
  <c r="B437" i="194" s="1"/>
  <c r="E436" i="194"/>
  <c r="E624" i="194"/>
  <c r="D625" i="194"/>
  <c r="F625" i="194" s="1"/>
  <c r="C625" i="194"/>
  <c r="B625" i="194" s="1"/>
  <c r="C240" i="194"/>
  <c r="B240" i="194" s="1"/>
  <c r="D240" i="194"/>
  <c r="F240" i="194" s="1"/>
  <c r="E239" i="194"/>
  <c r="N800" i="194"/>
  <c r="D514" i="194"/>
  <c r="F514" i="194" s="1"/>
  <c r="C514" i="194"/>
  <c r="B514" i="194" s="1"/>
  <c r="E513" i="194"/>
  <c r="E838" i="194"/>
  <c r="D839" i="194"/>
  <c r="F839" i="194" s="1"/>
  <c r="C839" i="194"/>
  <c r="B839" i="194" s="1"/>
  <c r="D319" i="194"/>
  <c r="F319" i="194" s="1"/>
  <c r="C319" i="194"/>
  <c r="B319" i="194" s="1"/>
  <c r="E318" i="194"/>
  <c r="N658" i="194"/>
  <c r="C280" i="194"/>
  <c r="B280" i="194" s="1"/>
  <c r="D280" i="194"/>
  <c r="F280" i="194" s="1"/>
  <c r="E279" i="194"/>
  <c r="H801" i="194"/>
  <c r="C698" i="194"/>
  <c r="B698" i="194" s="1"/>
  <c r="E697" i="194"/>
  <c r="D698" i="194"/>
  <c r="F698" i="194" s="1"/>
  <c r="C358" i="194"/>
  <c r="B358" i="194" s="1"/>
  <c r="E357" i="194"/>
  <c r="D358" i="194"/>
  <c r="F358" i="194" s="1"/>
  <c r="C908" i="194"/>
  <c r="B908" i="194" s="1"/>
  <c r="D908" i="194"/>
  <c r="F908" i="194" s="1"/>
  <c r="E907" i="194"/>
  <c r="H546" i="194"/>
  <c r="E396" i="194"/>
  <c r="D397" i="194"/>
  <c r="F397" i="194" s="1"/>
  <c r="C397" i="194"/>
  <c r="B397" i="194" s="1"/>
  <c r="C551" i="194"/>
  <c r="B551" i="194" s="1"/>
  <c r="E550" i="194"/>
  <c r="D551" i="194"/>
  <c r="F551" i="194" s="1"/>
  <c r="C662" i="194"/>
  <c r="B662" i="194" s="1"/>
  <c r="E661" i="194"/>
  <c r="D662" i="194"/>
  <c r="F662" i="194" s="1"/>
  <c r="C734" i="194"/>
  <c r="B734" i="194" s="1"/>
  <c r="E733" i="194"/>
  <c r="D734" i="194"/>
  <c r="F734" i="194" s="1"/>
  <c r="C117" i="194"/>
  <c r="B117" i="194" s="1"/>
  <c r="E116" i="194"/>
  <c r="D117" i="194"/>
  <c r="F117" i="194" s="1"/>
  <c r="C804" i="194"/>
  <c r="B804" i="194" s="1"/>
  <c r="E803" i="194"/>
  <c r="D804" i="194"/>
  <c r="F804" i="194" s="1"/>
  <c r="C769" i="194"/>
  <c r="B769" i="194" s="1"/>
  <c r="E768" i="194"/>
  <c r="D769" i="194"/>
  <c r="F769" i="194" s="1"/>
  <c r="E475" i="194"/>
  <c r="D476" i="194"/>
  <c r="F476" i="194" s="1"/>
  <c r="C476" i="194"/>
  <c r="B476" i="194" s="1"/>
  <c r="H622" i="194"/>
  <c r="O622" i="194" s="1"/>
  <c r="G623" i="194" s="1"/>
  <c r="D588" i="194"/>
  <c r="F588" i="194" s="1"/>
  <c r="C588" i="194"/>
  <c r="B588" i="194" s="1"/>
  <c r="E587" i="194"/>
  <c r="D874" i="194"/>
  <c r="F874" i="194" s="1"/>
  <c r="C874" i="194"/>
  <c r="B874" i="194" s="1"/>
  <c r="E873" i="194"/>
  <c r="E198" i="194"/>
  <c r="D199" i="194"/>
  <c r="F199" i="194" s="1"/>
  <c r="C199" i="194"/>
  <c r="B199" i="194" s="1"/>
  <c r="D159" i="194"/>
  <c r="F159" i="194" s="1"/>
  <c r="C159" i="194"/>
  <c r="B159" i="194" s="1"/>
  <c r="E158" i="194"/>
  <c r="H88" i="162"/>
  <c r="O88" i="162" s="1"/>
  <c r="G89" i="162" s="1"/>
  <c r="C135" i="162"/>
  <c r="E134" i="162"/>
  <c r="H221" i="162"/>
  <c r="N221" i="162" s="1"/>
  <c r="B222" i="162"/>
  <c r="D222" i="162"/>
  <c r="F222" i="162" s="1"/>
  <c r="E179" i="162"/>
  <c r="C180" i="162"/>
  <c r="D89" i="162"/>
  <c r="F89" i="162" s="1"/>
  <c r="B89" i="162"/>
  <c r="N178" i="162"/>
  <c r="O178" i="162"/>
  <c r="G179" i="162" s="1"/>
  <c r="D46" i="162"/>
  <c r="F46" i="162" s="1"/>
  <c r="B46" i="162"/>
  <c r="N597" i="205"/>
  <c r="O597" i="205" s="1"/>
  <c r="H511" i="205"/>
  <c r="N511" i="205" s="1"/>
  <c r="O511" i="205" s="1"/>
  <c r="G512" i="205" s="1"/>
  <c r="E541" i="205"/>
  <c r="D512" i="205"/>
  <c r="F512" i="205" s="1"/>
  <c r="B512" i="205"/>
  <c r="H422" i="205"/>
  <c r="N422" i="205" s="1"/>
  <c r="O422" i="205" s="1"/>
  <c r="G423" i="205" s="1"/>
  <c r="D453" i="205"/>
  <c r="F453" i="205" s="1"/>
  <c r="B453" i="205"/>
  <c r="H452" i="205"/>
  <c r="N452" i="205" s="1"/>
  <c r="O452" i="205" s="1"/>
  <c r="G453" i="205" s="1"/>
  <c r="B423" i="205"/>
  <c r="D423" i="205"/>
  <c r="F423" i="205" s="1"/>
  <c r="H393" i="205"/>
  <c r="B394" i="205"/>
  <c r="D394" i="205"/>
  <c r="F394" i="205" s="1"/>
  <c r="C363" i="205"/>
  <c r="E362" i="205"/>
  <c r="D331" i="205"/>
  <c r="F331" i="205" s="1"/>
  <c r="B331" i="205"/>
  <c r="C301" i="205"/>
  <c r="E300" i="205"/>
  <c r="H235" i="205"/>
  <c r="N235" i="205" s="1"/>
  <c r="O235" i="205" s="1"/>
  <c r="G236" i="205" s="1"/>
  <c r="B236" i="205"/>
  <c r="D236" i="205"/>
  <c r="F236" i="205" s="1"/>
  <c r="C204" i="205"/>
  <c r="E203" i="205"/>
  <c r="C680" i="205"/>
  <c r="E679" i="205"/>
  <c r="C654" i="205"/>
  <c r="E653" i="205"/>
  <c r="D759" i="205"/>
  <c r="F759" i="205" s="1"/>
  <c r="B759" i="205"/>
  <c r="B810" i="205"/>
  <c r="D810" i="205"/>
  <c r="F810" i="205" s="1"/>
  <c r="D733" i="205"/>
  <c r="F733" i="205" s="1"/>
  <c r="B733" i="205"/>
  <c r="D68" i="205"/>
  <c r="B68" i="205"/>
  <c r="B102" i="205"/>
  <c r="D102" i="205"/>
  <c r="F102" i="205" s="1"/>
  <c r="E267" i="205"/>
  <c r="C268" i="205"/>
  <c r="B626" i="205"/>
  <c r="D626" i="205"/>
  <c r="F626" i="205" s="1"/>
  <c r="B598" i="205"/>
  <c r="D598" i="205"/>
  <c r="F598" i="205" s="1"/>
  <c r="D707" i="205"/>
  <c r="F707" i="205" s="1"/>
  <c r="B707" i="205"/>
  <c r="D836" i="205"/>
  <c r="F836" i="205" s="1"/>
  <c r="B836" i="205"/>
  <c r="C785" i="205"/>
  <c r="E784" i="205"/>
  <c r="E570" i="205"/>
  <c r="C571" i="205"/>
  <c r="B170" i="205"/>
  <c r="D170" i="205"/>
  <c r="F170" i="205" s="1"/>
  <c r="C137" i="205"/>
  <c r="E136" i="205"/>
  <c r="B47" i="205"/>
  <c r="D47" i="205"/>
  <c r="F47" i="205" s="1"/>
  <c r="D23" i="187"/>
  <c r="F23" i="187" s="1"/>
  <c r="B23" i="187"/>
  <c r="D68" i="187"/>
  <c r="F68" i="187" s="1"/>
  <c r="E67" i="187"/>
  <c r="C68" i="187"/>
  <c r="B68" i="187" s="1"/>
  <c r="O34" i="217"/>
  <c r="G35" i="217" s="1"/>
  <c r="J35" i="217" s="1"/>
  <c r="K35" i="217" s="1"/>
  <c r="M44" i="208"/>
  <c r="M60" i="200"/>
  <c r="C41" i="207"/>
  <c r="E40" i="207"/>
  <c r="D401" i="199"/>
  <c r="F401" i="199" s="1"/>
  <c r="E400" i="199"/>
  <c r="C401" i="199"/>
  <c r="B401" i="199" s="1"/>
  <c r="C375" i="199"/>
  <c r="B375" i="199" s="1"/>
  <c r="D375" i="199"/>
  <c r="F375" i="199" s="1"/>
  <c r="E374" i="199"/>
  <c r="C348" i="199"/>
  <c r="B348" i="199" s="1"/>
  <c r="D348" i="199"/>
  <c r="F348" i="199" s="1"/>
  <c r="E347" i="199"/>
  <c r="C321" i="199"/>
  <c r="B321" i="199" s="1"/>
  <c r="D321" i="199"/>
  <c r="F321" i="199" s="1"/>
  <c r="E320" i="199"/>
  <c r="D294" i="199"/>
  <c r="F294" i="199" s="1"/>
  <c r="E293" i="199"/>
  <c r="C294" i="199"/>
  <c r="B294" i="199" s="1"/>
  <c r="D266" i="199"/>
  <c r="F266" i="199" s="1"/>
  <c r="E265" i="199"/>
  <c r="C266" i="199"/>
  <c r="B266" i="199" s="1"/>
  <c r="C238" i="199"/>
  <c r="B238" i="199" s="1"/>
  <c r="D238" i="199"/>
  <c r="F238" i="199" s="1"/>
  <c r="E237" i="199"/>
  <c r="D210" i="199"/>
  <c r="F210" i="199" s="1"/>
  <c r="E209" i="199"/>
  <c r="C210" i="199"/>
  <c r="B210" i="199" s="1"/>
  <c r="C181" i="199"/>
  <c r="B181" i="199" s="1"/>
  <c r="D181" i="199"/>
  <c r="F181" i="199" s="1"/>
  <c r="E180" i="199"/>
  <c r="D152" i="199"/>
  <c r="F152" i="199" s="1"/>
  <c r="E151" i="199"/>
  <c r="C152" i="199"/>
  <c r="B152" i="199" s="1"/>
  <c r="D123" i="199"/>
  <c r="F123" i="199" s="1"/>
  <c r="E122" i="199"/>
  <c r="C123" i="199"/>
  <c r="B123" i="199" s="1"/>
  <c r="D94" i="199"/>
  <c r="F94" i="199" s="1"/>
  <c r="E93" i="199"/>
  <c r="C94" i="199"/>
  <c r="B43" i="216"/>
  <c r="D43" i="216"/>
  <c r="F43" i="216" s="1"/>
  <c r="N150" i="194"/>
  <c r="D381" i="203"/>
  <c r="F381" i="203" s="1"/>
  <c r="E380" i="203"/>
  <c r="C381" i="203"/>
  <c r="B381" i="203" s="1"/>
  <c r="D204" i="203"/>
  <c r="F204" i="203" s="1"/>
  <c r="E203" i="203"/>
  <c r="C204" i="203"/>
  <c r="B204" i="203" s="1"/>
  <c r="D517" i="203"/>
  <c r="F517" i="203" s="1"/>
  <c r="C517" i="203"/>
  <c r="B517" i="203" s="1"/>
  <c r="E516" i="203"/>
  <c r="E619" i="203"/>
  <c r="D234" i="203"/>
  <c r="F234" i="203" s="1"/>
  <c r="E233" i="203"/>
  <c r="C234" i="203"/>
  <c r="B234" i="203" s="1"/>
  <c r="E542" i="203"/>
  <c r="D543" i="203"/>
  <c r="F543" i="203" s="1"/>
  <c r="C543" i="203"/>
  <c r="B543" i="203" s="1"/>
  <c r="D322" i="203"/>
  <c r="F322" i="203" s="1"/>
  <c r="E321" i="203"/>
  <c r="C322" i="203"/>
  <c r="B322" i="203" s="1"/>
  <c r="C463" i="203"/>
  <c r="B463" i="203" s="1"/>
  <c r="E462" i="203"/>
  <c r="D463" i="203"/>
  <c r="F463" i="203" s="1"/>
  <c r="E644" i="203"/>
  <c r="D264" i="203"/>
  <c r="F264" i="203" s="1"/>
  <c r="E263" i="203"/>
  <c r="C264" i="203"/>
  <c r="B264" i="203" s="1"/>
  <c r="E594" i="203"/>
  <c r="C490" i="203"/>
  <c r="B490" i="203" s="1"/>
  <c r="D490" i="203"/>
  <c r="F490" i="203" s="1"/>
  <c r="E489" i="203"/>
  <c r="C293" i="203"/>
  <c r="B293" i="203" s="1"/>
  <c r="E292" i="203"/>
  <c r="D293" i="203"/>
  <c r="F293" i="203" s="1"/>
  <c r="C569" i="203"/>
  <c r="B569" i="203" s="1"/>
  <c r="D569" i="203"/>
  <c r="F569" i="203" s="1"/>
  <c r="E568" i="203"/>
  <c r="C173" i="203"/>
  <c r="B173" i="203" s="1"/>
  <c r="D173" i="203"/>
  <c r="F173" i="203" s="1"/>
  <c r="E172" i="203"/>
  <c r="D143" i="203"/>
  <c r="F143" i="203" s="1"/>
  <c r="E142" i="203"/>
  <c r="C143" i="203"/>
  <c r="B143" i="203" s="1"/>
  <c r="D436" i="203"/>
  <c r="F436" i="203" s="1"/>
  <c r="E435" i="203"/>
  <c r="C436" i="203"/>
  <c r="B436" i="203" s="1"/>
  <c r="D351" i="203"/>
  <c r="F351" i="203" s="1"/>
  <c r="E350" i="203"/>
  <c r="C351" i="203"/>
  <c r="B351" i="203" s="1"/>
  <c r="E669" i="203"/>
  <c r="D111" i="203"/>
  <c r="F111" i="203" s="1"/>
  <c r="E110" i="203"/>
  <c r="C111" i="203"/>
  <c r="B111" i="203" s="1"/>
  <c r="D408" i="203"/>
  <c r="F408" i="203" s="1"/>
  <c r="E407" i="203"/>
  <c r="C408" i="203"/>
  <c r="B408" i="203" s="1"/>
  <c r="D79" i="203"/>
  <c r="F79" i="203" s="1"/>
  <c r="E78" i="203"/>
  <c r="C79" i="203"/>
  <c r="B79" i="203" s="1"/>
  <c r="O313" i="215"/>
  <c r="G314" i="215" s="1"/>
  <c r="J314" i="215" s="1"/>
  <c r="K314" i="215" s="1"/>
  <c r="M314" i="215" s="1"/>
  <c r="O195" i="215"/>
  <c r="G196" i="215" s="1"/>
  <c r="J196" i="215" s="1"/>
  <c r="K196" i="215" s="1"/>
  <c r="M196" i="215" s="1"/>
  <c r="O283" i="199"/>
  <c r="G284" i="199" s="1"/>
  <c r="H284" i="199" s="1"/>
  <c r="N282" i="199"/>
  <c r="M41" i="215"/>
  <c r="O41" i="215" s="1"/>
  <c r="I133" i="215"/>
  <c r="N459" i="210"/>
  <c r="O261" i="211"/>
  <c r="G262" i="211" s="1"/>
  <c r="H262" i="211" s="1"/>
  <c r="O262" i="211" s="1"/>
  <c r="G263" i="211" s="1"/>
  <c r="K253" i="215"/>
  <c r="M253" i="215" s="1"/>
  <c r="N609" i="203"/>
  <c r="N354" i="211"/>
  <c r="N390" i="199"/>
  <c r="N607" i="210"/>
  <c r="N571" i="210"/>
  <c r="O782" i="211"/>
  <c r="G783" i="211" s="1"/>
  <c r="H783" i="211" s="1"/>
  <c r="O783" i="211" s="1"/>
  <c r="G784" i="211" s="1"/>
  <c r="N228" i="210"/>
  <c r="O66" i="194"/>
  <c r="G67" i="194" s="1"/>
  <c r="H67" i="194" s="1"/>
  <c r="N67" i="194" s="1"/>
  <c r="N343" i="210"/>
  <c r="O531" i="211"/>
  <c r="G532" i="211" s="1"/>
  <c r="H532" i="211" s="1"/>
  <c r="O532" i="211" s="1"/>
  <c r="G533" i="211" s="1"/>
  <c r="N352" i="194"/>
  <c r="N123" i="211"/>
  <c r="N432" i="194"/>
  <c r="N397" i="211"/>
  <c r="N305" i="210"/>
  <c r="O869" i="211"/>
  <c r="G870" i="211" s="1"/>
  <c r="H870" i="211" s="1"/>
  <c r="O870" i="211" s="1"/>
  <c r="G871" i="211" s="1"/>
  <c r="N191" i="194"/>
  <c r="N759" i="203"/>
  <c r="N308" i="211"/>
  <c r="N108" i="194"/>
  <c r="O989" i="211"/>
  <c r="G990" i="211" s="1"/>
  <c r="H990" i="211" s="1"/>
  <c r="N990" i="211" s="1"/>
  <c r="N1026" i="211"/>
  <c r="N88" i="200"/>
  <c r="N908" i="211"/>
  <c r="O949" i="211"/>
  <c r="G950" i="211" s="1"/>
  <c r="H950" i="211" s="1"/>
  <c r="N950" i="211" s="1"/>
  <c r="N1070" i="211"/>
  <c r="O217" i="211"/>
  <c r="G218" i="211" s="1"/>
  <c r="H218" i="211" s="1"/>
  <c r="O218" i="211" s="1"/>
  <c r="G219" i="211" s="1"/>
  <c r="O145" i="210"/>
  <c r="G146" i="210" s="1"/>
  <c r="H146" i="210" s="1"/>
  <c r="N146" i="210" s="1"/>
  <c r="O616" i="211"/>
  <c r="G617" i="211" s="1"/>
  <c r="H617" i="211" s="1"/>
  <c r="N617" i="211" s="1"/>
  <c r="O105" i="210"/>
  <c r="G106" i="210" s="1"/>
  <c r="H106" i="210" s="1"/>
  <c r="O106" i="210" s="1"/>
  <c r="G107" i="210" s="1"/>
  <c r="N423" i="210"/>
  <c r="N742" i="211"/>
  <c r="H309" i="211"/>
  <c r="N309" i="211" s="1"/>
  <c r="H109" i="194"/>
  <c r="N109" i="194" s="1"/>
  <c r="H67" i="210"/>
  <c r="O67" i="210" s="1"/>
  <c r="G68" i="210" s="1"/>
  <c r="H909" i="211"/>
  <c r="N909" i="211" s="1"/>
  <c r="H486" i="211"/>
  <c r="O486" i="211" s="1"/>
  <c r="G487" i="211" s="1"/>
  <c r="H1071" i="211"/>
  <c r="N1071" i="211" s="1"/>
  <c r="H306" i="210"/>
  <c r="O306" i="210" s="1"/>
  <c r="G307" i="210" s="1"/>
  <c r="H355" i="211"/>
  <c r="O355" i="211" s="1"/>
  <c r="G356" i="211" s="1"/>
  <c r="H460" i="210"/>
  <c r="N460" i="210" s="1"/>
  <c r="H659" i="211"/>
  <c r="N659" i="211" s="1"/>
  <c r="H444" i="211"/>
  <c r="N444" i="211" s="1"/>
  <c r="H1107" i="211"/>
  <c r="N1107" i="211" s="1"/>
  <c r="H169" i="205"/>
  <c r="N169" i="205" s="1"/>
  <c r="O169" i="205" s="1"/>
  <c r="G170" i="205" s="1"/>
  <c r="H424" i="210"/>
  <c r="O424" i="210" s="1"/>
  <c r="G425" i="210" s="1"/>
  <c r="H743" i="211"/>
  <c r="O743" i="211" s="1"/>
  <c r="G744" i="211" s="1"/>
  <c r="H825" i="211"/>
  <c r="O825" i="211" s="1"/>
  <c r="G826" i="211" s="1"/>
  <c r="H353" i="194"/>
  <c r="N353" i="194" s="1"/>
  <c r="H101" i="205"/>
  <c r="N101" i="205" s="1"/>
  <c r="O101" i="205" s="1"/>
  <c r="G102" i="205" s="1"/>
  <c r="H44" i="162"/>
  <c r="N44" i="162" s="1"/>
  <c r="O44" i="162" s="1"/>
  <c r="G45" i="162" s="1"/>
  <c r="O227" i="199"/>
  <c r="G228" i="199" s="1"/>
  <c r="H228" i="199" s="1"/>
  <c r="H498" i="210"/>
  <c r="N498" i="210" s="1"/>
  <c r="H122" i="200"/>
  <c r="J122" i="200"/>
  <c r="H170" i="211"/>
  <c r="O170" i="211" s="1"/>
  <c r="G171" i="211" s="1"/>
  <c r="H186" i="210"/>
  <c r="O186" i="210" s="1"/>
  <c r="G187" i="210" s="1"/>
  <c r="H229" i="210"/>
  <c r="N229" i="210" s="1"/>
  <c r="H328" i="205"/>
  <c r="N328" i="205" s="1"/>
  <c r="O328" i="205" s="1"/>
  <c r="G329" i="205" s="1"/>
  <c r="H329" i="205" s="1"/>
  <c r="N329" i="205" s="1"/>
  <c r="O329" i="205" s="1"/>
  <c r="G330" i="205" s="1"/>
  <c r="H330" i="205" s="1"/>
  <c r="N330" i="205" s="1"/>
  <c r="O330" i="205" s="1"/>
  <c r="G331" i="205" s="1"/>
  <c r="N66" i="210"/>
  <c r="O283" i="203"/>
  <c r="G284" i="203" s="1"/>
  <c r="I73" i="195"/>
  <c r="K53" i="195"/>
  <c r="N658" i="211"/>
  <c r="N443" i="211"/>
  <c r="N1106" i="211"/>
  <c r="O100" i="203"/>
  <c r="G101" i="203" s="1"/>
  <c r="H101" i="203" s="1"/>
  <c r="O768" i="199"/>
  <c r="G769" i="199" s="1"/>
  <c r="J769" i="199" s="1"/>
  <c r="K769" i="199" s="1"/>
  <c r="M769" i="199" s="1"/>
  <c r="O645" i="210"/>
  <c r="G646" i="210" s="1"/>
  <c r="N485" i="211"/>
  <c r="N100" i="203"/>
  <c r="O265" i="210"/>
  <c r="G266" i="210" s="1"/>
  <c r="O200" i="199"/>
  <c r="G201" i="199" s="1"/>
  <c r="H201" i="199" s="1"/>
  <c r="N72" i="203"/>
  <c r="O34" i="207"/>
  <c r="M59" i="200"/>
  <c r="K87" i="195"/>
  <c r="N335" i="199"/>
  <c r="O339" i="203"/>
  <c r="G340" i="203" s="1"/>
  <c r="H340" i="203" s="1"/>
  <c r="N339" i="203"/>
  <c r="J391" i="199"/>
  <c r="K391" i="199" s="1"/>
  <c r="M391" i="199" s="1"/>
  <c r="O391" i="199"/>
  <c r="G392" i="199" s="1"/>
  <c r="N44" i="208"/>
  <c r="O272" i="194"/>
  <c r="G273" i="194" s="1"/>
  <c r="N254" i="199"/>
  <c r="N824" i="211"/>
  <c r="O418" i="199"/>
  <c r="J418" i="199"/>
  <c r="K418" i="199" s="1"/>
  <c r="M418" i="199" s="1"/>
  <c r="O699" i="211"/>
  <c r="G700" i="211" s="1"/>
  <c r="H266" i="205"/>
  <c r="N266" i="205" s="1"/>
  <c r="O266" i="205" s="1"/>
  <c r="G267" i="205" s="1"/>
  <c r="H572" i="210"/>
  <c r="N572" i="210" s="1"/>
  <c r="H202" i="205"/>
  <c r="N202" i="205" s="1"/>
  <c r="O202" i="205" s="1"/>
  <c r="G203" i="205" s="1"/>
  <c r="H124" i="211"/>
  <c r="O124" i="211" s="1"/>
  <c r="G125" i="211" s="1"/>
  <c r="H151" i="194"/>
  <c r="N151" i="194" s="1"/>
  <c r="H67" i="205"/>
  <c r="N67" i="205" s="1"/>
  <c r="O67" i="205" s="1"/>
  <c r="G68" i="205" s="1"/>
  <c r="O311" i="194"/>
  <c r="G312" i="194" s="1"/>
  <c r="O572" i="211"/>
  <c r="G573" i="211" s="1"/>
  <c r="O78" i="211"/>
  <c r="G79" i="211" s="1"/>
  <c r="H398" i="211"/>
  <c r="N398" i="211" s="1"/>
  <c r="O194" i="203"/>
  <c r="G195" i="203" s="1"/>
  <c r="H195" i="203" s="1"/>
  <c r="N87" i="195"/>
  <c r="J45" i="208"/>
  <c r="K45" i="208" s="1"/>
  <c r="O45" i="208"/>
  <c r="G46" i="208" s="1"/>
  <c r="O255" i="199"/>
  <c r="G256" i="199" s="1"/>
  <c r="H256" i="199" s="1"/>
  <c r="N60" i="200"/>
  <c r="H192" i="194"/>
  <c r="N192" i="194" s="1"/>
  <c r="H344" i="210"/>
  <c r="N344" i="210" s="1"/>
  <c r="H384" i="210"/>
  <c r="O384" i="210" s="1"/>
  <c r="G385" i="210" s="1"/>
  <c r="N282" i="203"/>
  <c r="O223" i="203"/>
  <c r="G224" i="203" s="1"/>
  <c r="H224" i="203" s="1"/>
  <c r="N199" i="199"/>
  <c r="G16" i="195"/>
  <c r="H608" i="210"/>
  <c r="N608" i="210" s="1"/>
  <c r="O336" i="199"/>
  <c r="G337" i="199" s="1"/>
  <c r="H337" i="199" s="1"/>
  <c r="H230" i="194"/>
  <c r="N230" i="194" s="1"/>
  <c r="O61" i="200"/>
  <c r="G62" i="200" s="1"/>
  <c r="J61" i="200"/>
  <c r="K61" i="200" s="1"/>
  <c r="N479" i="203"/>
  <c r="N417" i="199"/>
  <c r="K18" i="213"/>
  <c r="H534" i="210"/>
  <c r="O534" i="210" s="1"/>
  <c r="G535" i="210" s="1"/>
  <c r="N162" i="203"/>
  <c r="H1027" i="211"/>
  <c r="O1027" i="211" s="1"/>
  <c r="G1028" i="211" s="1"/>
  <c r="H89" i="200"/>
  <c r="J89" i="200"/>
  <c r="H41" i="216"/>
  <c r="N41" i="216" s="1"/>
  <c r="O41" i="216" s="1"/>
  <c r="G42" i="216" s="1"/>
  <c r="H433" i="194"/>
  <c r="N433" i="194" s="1"/>
  <c r="E438" i="215"/>
  <c r="O400" i="215"/>
  <c r="G401" i="215" s="1"/>
  <c r="J401" i="215" s="1"/>
  <c r="K401" i="215" s="1"/>
  <c r="N399" i="215"/>
  <c r="C411" i="215"/>
  <c r="B411" i="215" s="1"/>
  <c r="D411" i="215"/>
  <c r="F411" i="215" s="1"/>
  <c r="E410" i="215"/>
  <c r="D382" i="215"/>
  <c r="F382" i="215" s="1"/>
  <c r="E381" i="215"/>
  <c r="C382" i="215"/>
  <c r="B382" i="215" s="1"/>
  <c r="K254" i="215"/>
  <c r="I269" i="215"/>
  <c r="N343" i="215"/>
  <c r="O344" i="215"/>
  <c r="G345" i="215" s="1"/>
  <c r="J344" i="215"/>
  <c r="K344" i="215" s="1"/>
  <c r="M344" i="215" s="1"/>
  <c r="D354" i="215"/>
  <c r="F354" i="215" s="1"/>
  <c r="E353" i="215"/>
  <c r="C354" i="215"/>
  <c r="B354" i="215" s="1"/>
  <c r="D325" i="215"/>
  <c r="F325" i="215" s="1"/>
  <c r="E324" i="215"/>
  <c r="C325" i="215"/>
  <c r="B325" i="215" s="1"/>
  <c r="N313" i="215"/>
  <c r="D297" i="215"/>
  <c r="F297" i="215" s="1"/>
  <c r="E296" i="215"/>
  <c r="C297" i="215"/>
  <c r="B297" i="215" s="1"/>
  <c r="O254" i="215"/>
  <c r="G255" i="215" s="1"/>
  <c r="J255" i="215" s="1"/>
  <c r="K255" i="215" s="1"/>
  <c r="C266" i="215"/>
  <c r="B266" i="215" s="1"/>
  <c r="D266" i="215"/>
  <c r="F266" i="215" s="1"/>
  <c r="E265" i="215"/>
  <c r="N226" i="215"/>
  <c r="O227" i="215"/>
  <c r="G228" i="215" s="1"/>
  <c r="J228" i="215" s="1"/>
  <c r="K228" i="215" s="1"/>
  <c r="M227" i="215"/>
  <c r="N195" i="215"/>
  <c r="D206" i="215"/>
  <c r="F206" i="215" s="1"/>
  <c r="E205" i="215"/>
  <c r="C206" i="215"/>
  <c r="B206" i="215" s="1"/>
  <c r="M194" i="215"/>
  <c r="I167" i="215"/>
  <c r="I166" i="215"/>
  <c r="I175" i="215"/>
  <c r="I168" i="215"/>
  <c r="I164" i="215"/>
  <c r="I178" i="215"/>
  <c r="I171" i="215"/>
  <c r="I170" i="215"/>
  <c r="I177" i="215"/>
  <c r="I165" i="215"/>
  <c r="I176" i="215"/>
  <c r="I173" i="215"/>
  <c r="I169" i="215"/>
  <c r="I174" i="215"/>
  <c r="I172" i="215"/>
  <c r="N163" i="215"/>
  <c r="C176" i="215"/>
  <c r="B176" i="215" s="1"/>
  <c r="D176" i="215"/>
  <c r="F176" i="215" s="1"/>
  <c r="E175" i="215"/>
  <c r="N133" i="215"/>
  <c r="C145" i="215"/>
  <c r="B145" i="215" s="1"/>
  <c r="E144" i="215"/>
  <c r="D145" i="215"/>
  <c r="F145" i="215" s="1"/>
  <c r="D115" i="215"/>
  <c r="F115" i="215" s="1"/>
  <c r="E114" i="215"/>
  <c r="C115" i="215"/>
  <c r="B115" i="215" s="1"/>
  <c r="N102" i="215"/>
  <c r="I72" i="215"/>
  <c r="I73" i="215"/>
  <c r="I80" i="215"/>
  <c r="I79" i="215"/>
  <c r="I86" i="215"/>
  <c r="I82" i="215"/>
  <c r="H87" i="215"/>
  <c r="I75" i="215"/>
  <c r="I84" i="215"/>
  <c r="I76" i="215"/>
  <c r="I81" i="215"/>
  <c r="I74" i="215"/>
  <c r="I83" i="215"/>
  <c r="I77" i="215"/>
  <c r="I85" i="215"/>
  <c r="I78" i="215"/>
  <c r="N70" i="215"/>
  <c r="D81" i="215"/>
  <c r="F81" i="215" s="1"/>
  <c r="E80" i="215"/>
  <c r="C81" i="215"/>
  <c r="B81" i="215" s="1"/>
  <c r="J71" i="215"/>
  <c r="O71" i="215"/>
  <c r="G72" i="215" s="1"/>
  <c r="B48" i="215"/>
  <c r="D48" i="215"/>
  <c r="F48" i="215" s="1"/>
  <c r="F22" i="195" l="1"/>
  <c r="C23" i="195"/>
  <c r="E22" i="195"/>
  <c r="F236" i="215"/>
  <c r="E236" i="215"/>
  <c r="C237" i="215"/>
  <c r="B237" i="215" s="1"/>
  <c r="D237" i="215"/>
  <c r="N559" i="203"/>
  <c r="N87" i="213"/>
  <c r="K87" i="213"/>
  <c r="B52" i="213"/>
  <c r="D52" i="213"/>
  <c r="H51" i="213"/>
  <c r="F22" i="213"/>
  <c r="C23" i="213"/>
  <c r="E22" i="213"/>
  <c r="F88" i="213"/>
  <c r="E88" i="213"/>
  <c r="C89" i="213"/>
  <c r="N52" i="211"/>
  <c r="F959" i="211"/>
  <c r="D960" i="211"/>
  <c r="C960" i="211"/>
  <c r="B960" i="211" s="1"/>
  <c r="E959" i="211"/>
  <c r="F272" i="211"/>
  <c r="D273" i="211"/>
  <c r="C273" i="211"/>
  <c r="B273" i="211" s="1"/>
  <c r="E272" i="211"/>
  <c r="F1038" i="211"/>
  <c r="D1039" i="211"/>
  <c r="C1039" i="211"/>
  <c r="B1039" i="211" s="1"/>
  <c r="E1038" i="211"/>
  <c r="F539" i="211"/>
  <c r="E539" i="211"/>
  <c r="D540" i="211"/>
  <c r="C540" i="211"/>
  <c r="B540" i="211" s="1"/>
  <c r="O53" i="211"/>
  <c r="G54" i="211" s="1"/>
  <c r="J53" i="211"/>
  <c r="K53" i="211" s="1"/>
  <c r="M53" i="211" s="1"/>
  <c r="F453" i="211"/>
  <c r="D454" i="211"/>
  <c r="C454" i="211"/>
  <c r="B454" i="211" s="1"/>
  <c r="E453" i="211"/>
  <c r="F836" i="211"/>
  <c r="D837" i="211"/>
  <c r="C837" i="211"/>
  <c r="B837" i="211" s="1"/>
  <c r="E836" i="211"/>
  <c r="F582" i="211"/>
  <c r="D583" i="211"/>
  <c r="C583" i="211"/>
  <c r="B583" i="211" s="1"/>
  <c r="E582" i="211"/>
  <c r="F363" i="211"/>
  <c r="C364" i="211"/>
  <c r="B364" i="211" s="1"/>
  <c r="E363" i="211"/>
  <c r="D364" i="211"/>
  <c r="F496" i="211"/>
  <c r="D497" i="211"/>
  <c r="C497" i="211"/>
  <c r="B497" i="211" s="1"/>
  <c r="E496" i="211"/>
  <c r="B88" i="211"/>
  <c r="F999" i="211"/>
  <c r="D1000" i="211"/>
  <c r="C1000" i="211"/>
  <c r="B1000" i="211" s="1"/>
  <c r="E999" i="211"/>
  <c r="F752" i="211"/>
  <c r="C753" i="211"/>
  <c r="B753" i="211" s="1"/>
  <c r="E752" i="211"/>
  <c r="D753" i="211"/>
  <c r="F1078" i="211"/>
  <c r="D1079" i="211"/>
  <c r="C1079" i="211"/>
  <c r="B1079" i="211" s="1"/>
  <c r="E1078" i="211"/>
  <c r="F625" i="211"/>
  <c r="D626" i="211"/>
  <c r="C626" i="211"/>
  <c r="B626" i="211" s="1"/>
  <c r="E625" i="211"/>
  <c r="F794" i="211"/>
  <c r="C795" i="211"/>
  <c r="B795" i="211" s="1"/>
  <c r="E794" i="211"/>
  <c r="D795" i="211"/>
  <c r="F88" i="211"/>
  <c r="C89" i="211"/>
  <c r="E88" i="211"/>
  <c r="D89" i="211"/>
  <c r="F318" i="211"/>
  <c r="D319" i="211"/>
  <c r="C319" i="211"/>
  <c r="B319" i="211" s="1"/>
  <c r="E318" i="211"/>
  <c r="F877" i="211"/>
  <c r="D878" i="211"/>
  <c r="C878" i="211"/>
  <c r="B878" i="211" s="1"/>
  <c r="E877" i="211"/>
  <c r="F180" i="211"/>
  <c r="D181" i="211"/>
  <c r="E180" i="211"/>
  <c r="C181" i="211"/>
  <c r="B181" i="211" s="1"/>
  <c r="F408" i="211"/>
  <c r="D409" i="211"/>
  <c r="C409" i="211"/>
  <c r="B409" i="211" s="1"/>
  <c r="E408" i="211"/>
  <c r="F58" i="211"/>
  <c r="E58" i="211"/>
  <c r="D59" i="211"/>
  <c r="C59" i="211"/>
  <c r="B59" i="211" s="1"/>
  <c r="F226" i="211"/>
  <c r="D227" i="211"/>
  <c r="C227" i="211"/>
  <c r="B227" i="211" s="1"/>
  <c r="E226" i="211"/>
  <c r="F1117" i="211"/>
  <c r="E1117" i="211"/>
  <c r="D1118" i="211"/>
  <c r="C1118" i="211"/>
  <c r="B1118" i="211" s="1"/>
  <c r="F135" i="211"/>
  <c r="D136" i="211"/>
  <c r="C136" i="211"/>
  <c r="B136" i="211" s="1"/>
  <c r="E135" i="211"/>
  <c r="F668" i="211"/>
  <c r="D669" i="211"/>
  <c r="C669" i="211"/>
  <c r="B669" i="211" s="1"/>
  <c r="E668" i="211"/>
  <c r="F710" i="211"/>
  <c r="D711" i="211"/>
  <c r="C711" i="211"/>
  <c r="B711" i="211" s="1"/>
  <c r="E710" i="211"/>
  <c r="F918" i="211"/>
  <c r="D919" i="211"/>
  <c r="C919" i="211"/>
  <c r="B919" i="211" s="1"/>
  <c r="E918" i="211"/>
  <c r="F132" i="200"/>
  <c r="D133" i="200"/>
  <c r="C133" i="200"/>
  <c r="B133" i="200" s="1"/>
  <c r="E132" i="200"/>
  <c r="F98" i="200"/>
  <c r="D99" i="200"/>
  <c r="C99" i="200"/>
  <c r="E98" i="200"/>
  <c r="F46" i="208"/>
  <c r="E46" i="208"/>
  <c r="C47" i="208"/>
  <c r="B94" i="199"/>
  <c r="H134" i="226" a="1"/>
  <c r="H134" i="226" s="1"/>
  <c r="I134" i="226" s="1"/>
  <c r="H164" i="239" a="1"/>
  <c r="H164" i="239" s="1"/>
  <c r="I164" i="239" s="1"/>
  <c r="M35" i="217"/>
  <c r="B27" i="226"/>
  <c r="F68" i="205"/>
  <c r="R44" i="205"/>
  <c r="Q44" i="205"/>
  <c r="B483" i="205"/>
  <c r="D483" i="205"/>
  <c r="H482" i="205"/>
  <c r="N482" i="205" s="1"/>
  <c r="O482" i="205" s="1"/>
  <c r="G483" i="205" s="1"/>
  <c r="N841" i="199"/>
  <c r="G132" i="205"/>
  <c r="O546" i="194"/>
  <c r="G547" i="194" s="1"/>
  <c r="H547" i="194" s="1"/>
  <c r="O547" i="194" s="1"/>
  <c r="G548" i="194" s="1"/>
  <c r="N466" i="194"/>
  <c r="C45" i="196"/>
  <c r="E44" i="196"/>
  <c r="O314" i="215"/>
  <c r="G315" i="215" s="1"/>
  <c r="J315" i="215" s="1"/>
  <c r="K315" i="215" s="1"/>
  <c r="M315" i="215" s="1"/>
  <c r="D278" i="210"/>
  <c r="C278" i="210"/>
  <c r="B278" i="210" s="1"/>
  <c r="E277" i="210"/>
  <c r="D317" i="210"/>
  <c r="C317" i="210"/>
  <c r="B317" i="210" s="1"/>
  <c r="E316" i="210"/>
  <c r="C434" i="210"/>
  <c r="B434" i="210" s="1"/>
  <c r="E433" i="210"/>
  <c r="D434" i="210"/>
  <c r="E76" i="210"/>
  <c r="C77" i="210"/>
  <c r="B77" i="210" s="1"/>
  <c r="D77" i="210"/>
  <c r="D238" i="210"/>
  <c r="C238" i="210"/>
  <c r="B238" i="210" s="1"/>
  <c r="E237" i="210"/>
  <c r="D546" i="210"/>
  <c r="C546" i="210"/>
  <c r="B546" i="210" s="1"/>
  <c r="E545" i="210"/>
  <c r="D357" i="210"/>
  <c r="C357" i="210"/>
  <c r="B357" i="210" s="1"/>
  <c r="E356" i="210"/>
  <c r="D395" i="210"/>
  <c r="C395" i="210"/>
  <c r="B395" i="210" s="1"/>
  <c r="E394" i="210"/>
  <c r="D620" i="210"/>
  <c r="C620" i="210"/>
  <c r="B620" i="210" s="1"/>
  <c r="E619" i="210"/>
  <c r="E508" i="210"/>
  <c r="D509" i="210"/>
  <c r="C509" i="210"/>
  <c r="B509" i="210" s="1"/>
  <c r="D656" i="210"/>
  <c r="C656" i="210"/>
  <c r="B656" i="210" s="1"/>
  <c r="E655" i="210"/>
  <c r="E471" i="210"/>
  <c r="D472" i="210"/>
  <c r="C472" i="210"/>
  <c r="B472" i="210" s="1"/>
  <c r="D583" i="210"/>
  <c r="C583" i="210"/>
  <c r="B583" i="210" s="1"/>
  <c r="E582" i="210"/>
  <c r="C199" i="210"/>
  <c r="B199" i="210" s="1"/>
  <c r="D199" i="210"/>
  <c r="E198" i="210"/>
  <c r="D118" i="210"/>
  <c r="C118" i="210"/>
  <c r="B118" i="210" s="1"/>
  <c r="E117" i="210"/>
  <c r="E158" i="210"/>
  <c r="D159" i="210"/>
  <c r="C159" i="210"/>
  <c r="B159" i="210" s="1"/>
  <c r="J856" i="199"/>
  <c r="K856" i="199" s="1"/>
  <c r="M856" i="199" s="1"/>
  <c r="N805" i="199"/>
  <c r="J745" i="199"/>
  <c r="N665" i="199"/>
  <c r="K725" i="199"/>
  <c r="M725" i="199" s="1"/>
  <c r="N725" i="199"/>
  <c r="O726" i="199"/>
  <c r="G727" i="199" s="1"/>
  <c r="J726" i="199"/>
  <c r="J686" i="199"/>
  <c r="K686" i="199" s="1"/>
  <c r="M686" i="199" s="1"/>
  <c r="O666" i="199"/>
  <c r="G667" i="199" s="1"/>
  <c r="J666" i="199"/>
  <c r="N510" i="199"/>
  <c r="N620" i="199"/>
  <c r="O621" i="199"/>
  <c r="G622" i="199" s="1"/>
  <c r="J621" i="199"/>
  <c r="K621" i="199" s="1"/>
  <c r="M621" i="199" s="1"/>
  <c r="J602" i="199"/>
  <c r="K602" i="199" s="1"/>
  <c r="M602" i="199" s="1"/>
  <c r="N601" i="199"/>
  <c r="J580" i="199"/>
  <c r="K580" i="199" s="1"/>
  <c r="M580" i="199" s="1"/>
  <c r="J512" i="199"/>
  <c r="K512" i="199" s="1"/>
  <c r="M512" i="199" s="1"/>
  <c r="J511" i="199"/>
  <c r="K511" i="199" s="1"/>
  <c r="M511" i="199" s="1"/>
  <c r="O438" i="199"/>
  <c r="G439" i="199" s="1"/>
  <c r="O439" i="199" s="1"/>
  <c r="N364" i="199"/>
  <c r="I370" i="199"/>
  <c r="I371" i="199"/>
  <c r="I364" i="199"/>
  <c r="K364" i="199" s="1"/>
  <c r="O856" i="199"/>
  <c r="G857" i="199" s="1"/>
  <c r="G419" i="199"/>
  <c r="J419" i="199" s="1"/>
  <c r="K419" i="199" s="1"/>
  <c r="M419" i="199" s="1"/>
  <c r="I367" i="199"/>
  <c r="I375" i="199"/>
  <c r="I368" i="199"/>
  <c r="I373" i="199"/>
  <c r="I374" i="199"/>
  <c r="I365" i="199"/>
  <c r="H376" i="199"/>
  <c r="I369" i="199"/>
  <c r="I372" i="199"/>
  <c r="I318" i="199"/>
  <c r="I316" i="199"/>
  <c r="N311" i="199"/>
  <c r="I317" i="199"/>
  <c r="I319" i="199"/>
  <c r="I321" i="199"/>
  <c r="H323" i="199"/>
  <c r="I313" i="199"/>
  <c r="I311" i="199"/>
  <c r="I322" i="199"/>
  <c r="I320" i="199"/>
  <c r="I315" i="199"/>
  <c r="I312" i="199"/>
  <c r="H296" i="199"/>
  <c r="I287" i="199"/>
  <c r="I286" i="199"/>
  <c r="I284" i="199"/>
  <c r="I294" i="199"/>
  <c r="I295" i="199"/>
  <c r="I289" i="199"/>
  <c r="I293" i="199"/>
  <c r="I285" i="199"/>
  <c r="I292" i="199"/>
  <c r="I288" i="199"/>
  <c r="I291" i="199"/>
  <c r="I290" i="199"/>
  <c r="H213" i="199"/>
  <c r="I206" i="199"/>
  <c r="I212" i="199"/>
  <c r="I202" i="199"/>
  <c r="I209" i="199"/>
  <c r="I211" i="199"/>
  <c r="I201" i="199"/>
  <c r="O201" i="199" s="1"/>
  <c r="G202" i="199" s="1"/>
  <c r="I207" i="199"/>
  <c r="I203" i="199"/>
  <c r="I204" i="199"/>
  <c r="I205" i="199"/>
  <c r="I208" i="199"/>
  <c r="I210" i="199"/>
  <c r="O686" i="199"/>
  <c r="G687" i="199" s="1"/>
  <c r="N644" i="199"/>
  <c r="O644" i="199"/>
  <c r="G645" i="199" s="1"/>
  <c r="J645" i="199" s="1"/>
  <c r="K645" i="199" s="1"/>
  <c r="M645" i="199" s="1"/>
  <c r="O785" i="199"/>
  <c r="G786" i="199" s="1"/>
  <c r="J786" i="199" s="1"/>
  <c r="K786" i="199" s="1"/>
  <c r="M786" i="199" s="1"/>
  <c r="O580" i="199"/>
  <c r="G581" i="199" s="1"/>
  <c r="O806" i="199"/>
  <c r="G807" i="199" s="1"/>
  <c r="N806" i="199"/>
  <c r="O465" i="199"/>
  <c r="G466" i="199" s="1"/>
  <c r="O745" i="199"/>
  <c r="G746" i="199" s="1"/>
  <c r="J746" i="199" s="1"/>
  <c r="K746" i="199" s="1"/>
  <c r="M746" i="199" s="1"/>
  <c r="O168" i="199"/>
  <c r="G169" i="199" s="1"/>
  <c r="H169" i="199" s="1"/>
  <c r="N168" i="199"/>
  <c r="N534" i="199"/>
  <c r="G490" i="199"/>
  <c r="J490" i="199" s="1"/>
  <c r="K490" i="199" s="1"/>
  <c r="M490" i="199" s="1"/>
  <c r="N535" i="199"/>
  <c r="N821" i="199"/>
  <c r="N141" i="199"/>
  <c r="H142" i="199"/>
  <c r="O142" i="199" s="1"/>
  <c r="G143" i="199" s="1"/>
  <c r="G109" i="199"/>
  <c r="H57" i="187"/>
  <c r="O57" i="187" s="1"/>
  <c r="G58" i="187" s="1"/>
  <c r="O19" i="187"/>
  <c r="N45" i="203"/>
  <c r="O400" i="203"/>
  <c r="G401" i="203" s="1"/>
  <c r="J401" i="203" s="1"/>
  <c r="K401" i="203" s="1"/>
  <c r="M401" i="203" s="1"/>
  <c r="O45" i="203"/>
  <c r="G46" i="203" s="1"/>
  <c r="J46" i="203" s="1"/>
  <c r="K46" i="203" s="1"/>
  <c r="M46" i="203" s="1"/>
  <c r="O760" i="203"/>
  <c r="G761" i="203" s="1"/>
  <c r="J761" i="203" s="1"/>
  <c r="K761" i="203" s="1"/>
  <c r="M761" i="203" s="1"/>
  <c r="J760" i="203"/>
  <c r="K760" i="203" s="1"/>
  <c r="M760" i="203" s="1"/>
  <c r="O559" i="203"/>
  <c r="G560" i="203" s="1"/>
  <c r="J560" i="203" s="1"/>
  <c r="K560" i="203" s="1"/>
  <c r="M560" i="203" s="1"/>
  <c r="O732" i="203"/>
  <c r="G733" i="203" s="1"/>
  <c r="J733" i="203" s="1"/>
  <c r="K733" i="203" s="1"/>
  <c r="M733" i="203" s="1"/>
  <c r="J732" i="203"/>
  <c r="K732" i="203" s="1"/>
  <c r="M732" i="203" s="1"/>
  <c r="O610" i="203"/>
  <c r="G611" i="203" s="1"/>
  <c r="J611" i="203" s="1"/>
  <c r="K611" i="203" s="1"/>
  <c r="M611" i="203" s="1"/>
  <c r="J712" i="203"/>
  <c r="O712" i="203"/>
  <c r="G713" i="203" s="1"/>
  <c r="K711" i="203"/>
  <c r="M711" i="203" s="1"/>
  <c r="N711" i="203"/>
  <c r="J686" i="203"/>
  <c r="O686" i="203"/>
  <c r="G687" i="203" s="1"/>
  <c r="K685" i="203"/>
  <c r="M685" i="203" s="1"/>
  <c r="N685" i="203"/>
  <c r="N73" i="203"/>
  <c r="J659" i="203"/>
  <c r="O659" i="203"/>
  <c r="G660" i="203" s="1"/>
  <c r="J660" i="203" s="1"/>
  <c r="K660" i="203" s="1"/>
  <c r="M660" i="203" s="1"/>
  <c r="K658" i="203"/>
  <c r="M658" i="203" s="1"/>
  <c r="N658" i="203"/>
  <c r="J636" i="203"/>
  <c r="O636" i="203"/>
  <c r="G637" i="203" s="1"/>
  <c r="K635" i="203"/>
  <c r="M635" i="203" s="1"/>
  <c r="N635" i="203"/>
  <c r="O480" i="203"/>
  <c r="G481" i="203" s="1"/>
  <c r="J481" i="203" s="1"/>
  <c r="K481" i="203" s="1"/>
  <c r="M481" i="203" s="1"/>
  <c r="J584" i="203"/>
  <c r="O584" i="203"/>
  <c r="G585" i="203" s="1"/>
  <c r="N583" i="203"/>
  <c r="K583" i="203"/>
  <c r="M583" i="203" s="1"/>
  <c r="K558" i="203"/>
  <c r="M558" i="203" s="1"/>
  <c r="N558" i="203"/>
  <c r="K480" i="203"/>
  <c r="M480" i="203" s="1"/>
  <c r="J533" i="203"/>
  <c r="O533" i="203"/>
  <c r="G534" i="203" s="1"/>
  <c r="K532" i="203"/>
  <c r="M532" i="203" s="1"/>
  <c r="N532" i="203"/>
  <c r="N506" i="203"/>
  <c r="K479" i="203"/>
  <c r="M479" i="203" s="1"/>
  <c r="J507" i="203"/>
  <c r="O507" i="203"/>
  <c r="G508" i="203" s="1"/>
  <c r="O508" i="203" s="1"/>
  <c r="G509" i="203" s="1"/>
  <c r="O452" i="203"/>
  <c r="G453" i="203" s="1"/>
  <c r="J427" i="203"/>
  <c r="O427" i="203"/>
  <c r="G428" i="203" s="1"/>
  <c r="K426" i="203"/>
  <c r="M426" i="203" s="1"/>
  <c r="N426" i="203"/>
  <c r="I379" i="203"/>
  <c r="I373" i="203"/>
  <c r="I374" i="203"/>
  <c r="I377" i="203"/>
  <c r="I375" i="203"/>
  <c r="I370" i="203"/>
  <c r="I376" i="203"/>
  <c r="I372" i="203"/>
  <c r="I380" i="203"/>
  <c r="I382" i="203"/>
  <c r="I371" i="203"/>
  <c r="I381" i="203"/>
  <c r="I378" i="203"/>
  <c r="H284" i="203"/>
  <c r="J284" i="203"/>
  <c r="I73" i="203"/>
  <c r="I81" i="203"/>
  <c r="I85" i="203"/>
  <c r="I74" i="203"/>
  <c r="I78" i="203"/>
  <c r="I82" i="203"/>
  <c r="I75" i="203"/>
  <c r="I79" i="203"/>
  <c r="I83" i="203"/>
  <c r="I76" i="203"/>
  <c r="I80" i="203"/>
  <c r="I84" i="203"/>
  <c r="I77" i="203"/>
  <c r="O196" i="215"/>
  <c r="G197" i="215" s="1"/>
  <c r="J197" i="215" s="1"/>
  <c r="K197" i="215" s="1"/>
  <c r="N88" i="162"/>
  <c r="O798" i="203"/>
  <c r="G799" i="203" s="1"/>
  <c r="J799" i="203" s="1"/>
  <c r="K799" i="203" s="1"/>
  <c r="M799" i="203" s="1"/>
  <c r="N797" i="203"/>
  <c r="H492" i="203"/>
  <c r="H465" i="203"/>
  <c r="I411" i="203"/>
  <c r="O311" i="203"/>
  <c r="G312" i="203" s="1"/>
  <c r="H312" i="203" s="1"/>
  <c r="O312" i="203" s="1"/>
  <c r="G313" i="203" s="1"/>
  <c r="J313" i="203" s="1"/>
  <c r="O252" i="203"/>
  <c r="G253" i="203" s="1"/>
  <c r="H253" i="203" s="1"/>
  <c r="N252" i="203"/>
  <c r="G836" i="194"/>
  <c r="H836" i="194" s="1"/>
  <c r="O871" i="194"/>
  <c r="O801" i="194"/>
  <c r="G802" i="194" s="1"/>
  <c r="H802" i="194" s="1"/>
  <c r="O729" i="194"/>
  <c r="G730" i="194" s="1"/>
  <c r="H730" i="194" s="1"/>
  <c r="O730" i="194" s="1"/>
  <c r="N729" i="194"/>
  <c r="O505" i="194"/>
  <c r="G506" i="194" s="1"/>
  <c r="H506" i="194" s="1"/>
  <c r="N506" i="194" s="1"/>
  <c r="O466" i="194"/>
  <c r="G467" i="194" s="1"/>
  <c r="H467" i="194" s="1"/>
  <c r="N467" i="194" s="1"/>
  <c r="N387" i="194"/>
  <c r="H388" i="194"/>
  <c r="O388" i="194" s="1"/>
  <c r="G389" i="194" s="1"/>
  <c r="D160" i="194"/>
  <c r="F160" i="194" s="1"/>
  <c r="C160" i="194"/>
  <c r="B160" i="194" s="1"/>
  <c r="N546" i="194"/>
  <c r="O765" i="194"/>
  <c r="G766" i="194" s="1"/>
  <c r="H766" i="194" s="1"/>
  <c r="N871" i="194"/>
  <c r="E159" i="194"/>
  <c r="H695" i="194"/>
  <c r="N695" i="194" s="1"/>
  <c r="D118" i="194"/>
  <c r="F118" i="194" s="1"/>
  <c r="C118" i="194"/>
  <c r="B118" i="194" s="1"/>
  <c r="E117" i="194"/>
  <c r="D735" i="194"/>
  <c r="F735" i="194" s="1"/>
  <c r="C735" i="194"/>
  <c r="B735" i="194" s="1"/>
  <c r="E734" i="194"/>
  <c r="E908" i="194"/>
  <c r="D909" i="194"/>
  <c r="F909" i="194" s="1"/>
  <c r="C909" i="194"/>
  <c r="B909" i="194" s="1"/>
  <c r="H660" i="194"/>
  <c r="N660" i="194" s="1"/>
  <c r="C840" i="194"/>
  <c r="B840" i="194" s="1"/>
  <c r="E839" i="194"/>
  <c r="D840" i="194"/>
  <c r="F840" i="194" s="1"/>
  <c r="C626" i="194"/>
  <c r="B626" i="194" s="1"/>
  <c r="E625" i="194"/>
  <c r="D626" i="194"/>
  <c r="F626" i="194" s="1"/>
  <c r="O585" i="194"/>
  <c r="G586" i="194" s="1"/>
  <c r="N622" i="194"/>
  <c r="C477" i="194"/>
  <c r="B477" i="194" s="1"/>
  <c r="E476" i="194"/>
  <c r="D477" i="194"/>
  <c r="F477" i="194" s="1"/>
  <c r="D663" i="194"/>
  <c r="F663" i="194" s="1"/>
  <c r="C663" i="194"/>
  <c r="B663" i="194" s="1"/>
  <c r="E662" i="194"/>
  <c r="D320" i="194"/>
  <c r="F320" i="194" s="1"/>
  <c r="C320" i="194"/>
  <c r="B320" i="194" s="1"/>
  <c r="E319" i="194"/>
  <c r="C515" i="194"/>
  <c r="B515" i="194" s="1"/>
  <c r="D515" i="194"/>
  <c r="F515" i="194" s="1"/>
  <c r="E514" i="194"/>
  <c r="D241" i="194"/>
  <c r="F241" i="194" s="1"/>
  <c r="E240" i="194"/>
  <c r="C241" i="194"/>
  <c r="B241" i="194" s="1"/>
  <c r="E437" i="194"/>
  <c r="D438" i="194"/>
  <c r="F438" i="194" s="1"/>
  <c r="C438" i="194"/>
  <c r="B438" i="194" s="1"/>
  <c r="E874" i="194"/>
  <c r="D875" i="194"/>
  <c r="F875" i="194" s="1"/>
  <c r="C875" i="194"/>
  <c r="B875" i="194" s="1"/>
  <c r="C589" i="194"/>
  <c r="B589" i="194" s="1"/>
  <c r="E588" i="194"/>
  <c r="D589" i="194"/>
  <c r="F589" i="194" s="1"/>
  <c r="H623" i="194"/>
  <c r="O623" i="194" s="1"/>
  <c r="G624" i="194" s="1"/>
  <c r="D552" i="194"/>
  <c r="F552" i="194" s="1"/>
  <c r="E551" i="194"/>
  <c r="C552" i="194"/>
  <c r="B552" i="194" s="1"/>
  <c r="D359" i="194"/>
  <c r="F359" i="194" s="1"/>
  <c r="C359" i="194"/>
  <c r="B359" i="194" s="1"/>
  <c r="E358" i="194"/>
  <c r="D699" i="194"/>
  <c r="F699" i="194" s="1"/>
  <c r="C699" i="194"/>
  <c r="B699" i="194" s="1"/>
  <c r="E698" i="194"/>
  <c r="N801" i="194"/>
  <c r="D281" i="194"/>
  <c r="F281" i="194" s="1"/>
  <c r="C281" i="194"/>
  <c r="B281" i="194" s="1"/>
  <c r="E280" i="194"/>
  <c r="C200" i="194"/>
  <c r="B200" i="194" s="1"/>
  <c r="E199" i="194"/>
  <c r="D200" i="194"/>
  <c r="F200" i="194" s="1"/>
  <c r="N694" i="194"/>
  <c r="D770" i="194"/>
  <c r="F770" i="194" s="1"/>
  <c r="C770" i="194"/>
  <c r="B770" i="194" s="1"/>
  <c r="E769" i="194"/>
  <c r="D805" i="194"/>
  <c r="F805" i="194" s="1"/>
  <c r="C805" i="194"/>
  <c r="B805" i="194" s="1"/>
  <c r="E804" i="194"/>
  <c r="C398" i="194"/>
  <c r="B398" i="194" s="1"/>
  <c r="E397" i="194"/>
  <c r="D398" i="194"/>
  <c r="F398" i="194" s="1"/>
  <c r="N659" i="194"/>
  <c r="H906" i="194"/>
  <c r="E222" i="162"/>
  <c r="C223" i="162"/>
  <c r="B180" i="162"/>
  <c r="D180" i="162"/>
  <c r="F180" i="162" s="1"/>
  <c r="D135" i="162"/>
  <c r="F135" i="162" s="1"/>
  <c r="B135" i="162"/>
  <c r="H179" i="162"/>
  <c r="N179" i="162" s="1"/>
  <c r="C90" i="162"/>
  <c r="E89" i="162"/>
  <c r="H89" i="162" s="1"/>
  <c r="O221" i="162"/>
  <c r="G222" i="162" s="1"/>
  <c r="H134" i="162"/>
  <c r="C47" i="162"/>
  <c r="E46" i="162"/>
  <c r="H541" i="205"/>
  <c r="N541" i="205" s="1"/>
  <c r="O541" i="205" s="1"/>
  <c r="E512" i="205"/>
  <c r="E453" i="205"/>
  <c r="C454" i="205"/>
  <c r="C424" i="205"/>
  <c r="E423" i="205"/>
  <c r="E394" i="205"/>
  <c r="N393" i="205"/>
  <c r="O393" i="205" s="1"/>
  <c r="G394" i="205" s="1"/>
  <c r="H362" i="205"/>
  <c r="N362" i="205" s="1"/>
  <c r="O362" i="205" s="1"/>
  <c r="G363" i="205" s="1"/>
  <c r="D363" i="205"/>
  <c r="F363" i="205" s="1"/>
  <c r="B363" i="205"/>
  <c r="E331" i="205"/>
  <c r="C332" i="205"/>
  <c r="B301" i="205"/>
  <c r="D301" i="205"/>
  <c r="F301" i="205" s="1"/>
  <c r="H300" i="205"/>
  <c r="C237" i="205"/>
  <c r="E236" i="205"/>
  <c r="H203" i="205"/>
  <c r="N203" i="205" s="1"/>
  <c r="O203" i="205" s="1"/>
  <c r="G204" i="205" s="1"/>
  <c r="D204" i="205"/>
  <c r="F204" i="205" s="1"/>
  <c r="B204" i="205"/>
  <c r="B654" i="205"/>
  <c r="D654" i="205"/>
  <c r="F654" i="205" s="1"/>
  <c r="B680" i="205"/>
  <c r="D680" i="205"/>
  <c r="F680" i="205" s="1"/>
  <c r="E170" i="205"/>
  <c r="C171" i="205"/>
  <c r="E598" i="205"/>
  <c r="C599" i="205"/>
  <c r="C811" i="205"/>
  <c r="E810" i="205"/>
  <c r="C708" i="205"/>
  <c r="E707" i="205"/>
  <c r="C627" i="205"/>
  <c r="E626" i="205"/>
  <c r="C69" i="205"/>
  <c r="E68" i="205"/>
  <c r="D785" i="205"/>
  <c r="F785" i="205" s="1"/>
  <c r="B785" i="205"/>
  <c r="C103" i="205"/>
  <c r="E102" i="205"/>
  <c r="C542" i="205"/>
  <c r="D137" i="205"/>
  <c r="F137" i="205" s="1"/>
  <c r="B137" i="205"/>
  <c r="B571" i="205"/>
  <c r="D571" i="205"/>
  <c r="F571" i="205" s="1"/>
  <c r="E836" i="205"/>
  <c r="C837" i="205"/>
  <c r="D268" i="205"/>
  <c r="F268" i="205" s="1"/>
  <c r="B268" i="205"/>
  <c r="E733" i="205"/>
  <c r="C734" i="205"/>
  <c r="E759" i="205"/>
  <c r="C760" i="205"/>
  <c r="E47" i="205"/>
  <c r="C48" i="205"/>
  <c r="C69" i="187"/>
  <c r="B69" i="187" s="1"/>
  <c r="D69" i="187"/>
  <c r="F69" i="187" s="1"/>
  <c r="E68" i="187"/>
  <c r="E23" i="187"/>
  <c r="C24" i="187"/>
  <c r="M61" i="200"/>
  <c r="D41" i="207"/>
  <c r="F41" i="207" s="1"/>
  <c r="B41" i="207"/>
  <c r="E401" i="199"/>
  <c r="E375" i="199"/>
  <c r="D349" i="199"/>
  <c r="F349" i="199" s="1"/>
  <c r="E348" i="199"/>
  <c r="C349" i="199"/>
  <c r="B349" i="199" s="1"/>
  <c r="D322" i="199"/>
  <c r="F322" i="199" s="1"/>
  <c r="C322" i="199"/>
  <c r="B322" i="199" s="1"/>
  <c r="E321" i="199"/>
  <c r="C295" i="199"/>
  <c r="B295" i="199" s="1"/>
  <c r="D295" i="199"/>
  <c r="F295" i="199" s="1"/>
  <c r="E294" i="199"/>
  <c r="D267" i="199"/>
  <c r="F267" i="199" s="1"/>
  <c r="E266" i="199"/>
  <c r="C267" i="199"/>
  <c r="B267" i="199" s="1"/>
  <c r="D239" i="199"/>
  <c r="F239" i="199" s="1"/>
  <c r="E238" i="199"/>
  <c r="C239" i="199"/>
  <c r="B239" i="199" s="1"/>
  <c r="D211" i="199"/>
  <c r="F211" i="199" s="1"/>
  <c r="E210" i="199"/>
  <c r="C211" i="199"/>
  <c r="B211" i="199" s="1"/>
  <c r="D182" i="199"/>
  <c r="F182" i="199" s="1"/>
  <c r="E181" i="199"/>
  <c r="C182" i="199"/>
  <c r="B182" i="199" s="1"/>
  <c r="D153" i="199"/>
  <c r="F153" i="199" s="1"/>
  <c r="E152" i="199"/>
  <c r="C153" i="199"/>
  <c r="B153" i="199" s="1"/>
  <c r="D124" i="199"/>
  <c r="F124" i="199" s="1"/>
  <c r="E123" i="199"/>
  <c r="C124" i="199"/>
  <c r="B124" i="199" s="1"/>
  <c r="C95" i="199"/>
  <c r="D95" i="199"/>
  <c r="F95" i="199" s="1"/>
  <c r="E94" i="199"/>
  <c r="N35" i="217"/>
  <c r="C44" i="216"/>
  <c r="E43" i="216"/>
  <c r="D294" i="203"/>
  <c r="F294" i="203" s="1"/>
  <c r="E293" i="203"/>
  <c r="C294" i="203"/>
  <c r="B294" i="203" s="1"/>
  <c r="D464" i="203"/>
  <c r="F464" i="203" s="1"/>
  <c r="E463" i="203"/>
  <c r="C464" i="203"/>
  <c r="B464" i="203" s="1"/>
  <c r="E173" i="203"/>
  <c r="D174" i="203"/>
  <c r="F174" i="203" s="1"/>
  <c r="C174" i="203"/>
  <c r="B174" i="203" s="1"/>
  <c r="E569" i="203"/>
  <c r="E490" i="203"/>
  <c r="D491" i="203"/>
  <c r="F491" i="203" s="1"/>
  <c r="C491" i="203"/>
  <c r="B491" i="203" s="1"/>
  <c r="E543" i="203"/>
  <c r="D80" i="203"/>
  <c r="F80" i="203" s="1"/>
  <c r="E79" i="203"/>
  <c r="C80" i="203"/>
  <c r="D409" i="203"/>
  <c r="F409" i="203" s="1"/>
  <c r="E408" i="203"/>
  <c r="C409" i="203"/>
  <c r="B409" i="203" s="1"/>
  <c r="D112" i="203"/>
  <c r="F112" i="203" s="1"/>
  <c r="E111" i="203"/>
  <c r="C112" i="203"/>
  <c r="B112" i="203" s="1"/>
  <c r="D352" i="203"/>
  <c r="F352" i="203" s="1"/>
  <c r="E351" i="203"/>
  <c r="C352" i="203"/>
  <c r="B352" i="203" s="1"/>
  <c r="D437" i="203"/>
  <c r="F437" i="203" s="1"/>
  <c r="E436" i="203"/>
  <c r="C437" i="203"/>
  <c r="B437" i="203" s="1"/>
  <c r="D144" i="203"/>
  <c r="F144" i="203" s="1"/>
  <c r="E143" i="203"/>
  <c r="C144" i="203"/>
  <c r="B144" i="203" s="1"/>
  <c r="C265" i="203"/>
  <c r="B265" i="203" s="1"/>
  <c r="D265" i="203"/>
  <c r="F265" i="203" s="1"/>
  <c r="E264" i="203"/>
  <c r="D323" i="203"/>
  <c r="F323" i="203" s="1"/>
  <c r="E322" i="203"/>
  <c r="C323" i="203"/>
  <c r="B323" i="203" s="1"/>
  <c r="D235" i="203"/>
  <c r="F235" i="203" s="1"/>
  <c r="E234" i="203"/>
  <c r="C235" i="203"/>
  <c r="B235" i="203" s="1"/>
  <c r="E517" i="203"/>
  <c r="D205" i="203"/>
  <c r="F205" i="203" s="1"/>
  <c r="E204" i="203"/>
  <c r="C205" i="203"/>
  <c r="B205" i="203" s="1"/>
  <c r="D382" i="203"/>
  <c r="F382" i="203" s="1"/>
  <c r="E381" i="203"/>
  <c r="C382" i="203"/>
  <c r="B382" i="203" s="1"/>
  <c r="J284" i="199"/>
  <c r="N283" i="199"/>
  <c r="N186" i="210"/>
  <c r="K133" i="215"/>
  <c r="M133" i="215" s="1"/>
  <c r="O133" i="215"/>
  <c r="G134" i="215" s="1"/>
  <c r="J134" i="215" s="1"/>
  <c r="K71" i="215"/>
  <c r="N532" i="211"/>
  <c r="O229" i="210"/>
  <c r="G230" i="210" s="1"/>
  <c r="H230" i="210" s="1"/>
  <c r="O230" i="210" s="1"/>
  <c r="G231" i="210" s="1"/>
  <c r="O230" i="194"/>
  <c r="G231" i="194" s="1"/>
  <c r="H231" i="194" s="1"/>
  <c r="O231" i="194" s="1"/>
  <c r="G232" i="194" s="1"/>
  <c r="N336" i="199"/>
  <c r="N61" i="200"/>
  <c r="O151" i="194"/>
  <c r="G152" i="194" s="1"/>
  <c r="H152" i="194" s="1"/>
  <c r="N152" i="194" s="1"/>
  <c r="N106" i="210"/>
  <c r="N218" i="211"/>
  <c r="N200" i="199"/>
  <c r="N870" i="211"/>
  <c r="O146" i="210"/>
  <c r="G147" i="210" s="1"/>
  <c r="H147" i="210" s="1"/>
  <c r="O147" i="210" s="1"/>
  <c r="G148" i="210" s="1"/>
  <c r="N355" i="211"/>
  <c r="N306" i="210"/>
  <c r="N262" i="211"/>
  <c r="O344" i="210"/>
  <c r="G345" i="210" s="1"/>
  <c r="H345" i="210" s="1"/>
  <c r="N345" i="210" s="1"/>
  <c r="O192" i="194"/>
  <c r="G193" i="194" s="1"/>
  <c r="H193" i="194" s="1"/>
  <c r="O193" i="194" s="1"/>
  <c r="G194" i="194" s="1"/>
  <c r="N45" i="208"/>
  <c r="N194" i="203"/>
  <c r="O398" i="211"/>
  <c r="G399" i="211" s="1"/>
  <c r="H399" i="211" s="1"/>
  <c r="O399" i="211" s="1"/>
  <c r="G400" i="211" s="1"/>
  <c r="N122" i="200"/>
  <c r="N255" i="199"/>
  <c r="O433" i="194"/>
  <c r="G434" i="194" s="1"/>
  <c r="H434" i="194" s="1"/>
  <c r="O434" i="194" s="1"/>
  <c r="G435" i="194" s="1"/>
  <c r="N1027" i="211"/>
  <c r="N534" i="210"/>
  <c r="O617" i="211"/>
  <c r="G618" i="211" s="1"/>
  <c r="H618" i="211" s="1"/>
  <c r="N618" i="211" s="1"/>
  <c r="O353" i="194"/>
  <c r="G354" i="194" s="1"/>
  <c r="H354" i="194" s="1"/>
  <c r="O354" i="194" s="1"/>
  <c r="G355" i="194" s="1"/>
  <c r="N743" i="211"/>
  <c r="N424" i="210"/>
  <c r="O1107" i="211"/>
  <c r="G1108" i="211" s="1"/>
  <c r="H1108" i="211" s="1"/>
  <c r="O1108" i="211" s="1"/>
  <c r="G1109" i="211" s="1"/>
  <c r="O659" i="211"/>
  <c r="G660" i="211" s="1"/>
  <c r="H660" i="211" s="1"/>
  <c r="N660" i="211" s="1"/>
  <c r="O309" i="211"/>
  <c r="G310" i="211" s="1"/>
  <c r="H310" i="211" s="1"/>
  <c r="O310" i="211" s="1"/>
  <c r="G311" i="211" s="1"/>
  <c r="N124" i="211"/>
  <c r="O460" i="210"/>
  <c r="G461" i="210" s="1"/>
  <c r="H461" i="210" s="1"/>
  <c r="N461" i="210" s="1"/>
  <c r="H385" i="210"/>
  <c r="O385" i="210" s="1"/>
  <c r="G386" i="210" s="1"/>
  <c r="H125" i="211"/>
  <c r="N125" i="211" s="1"/>
  <c r="N769" i="199"/>
  <c r="H487" i="211"/>
  <c r="O487" i="211" s="1"/>
  <c r="G488" i="211" s="1"/>
  <c r="H68" i="210"/>
  <c r="N68" i="210" s="1"/>
  <c r="H107" i="210"/>
  <c r="N107" i="210" s="1"/>
  <c r="H784" i="211"/>
  <c r="O784" i="211" s="1"/>
  <c r="G785" i="211" s="1"/>
  <c r="H171" i="211"/>
  <c r="O171" i="211" s="1"/>
  <c r="G172" i="211" s="1"/>
  <c r="H42" i="216"/>
  <c r="N42" i="216" s="1"/>
  <c r="O42" i="216" s="1"/>
  <c r="G43" i="216" s="1"/>
  <c r="H826" i="211"/>
  <c r="O826" i="211" s="1"/>
  <c r="G827" i="211" s="1"/>
  <c r="M18" i="213"/>
  <c r="O18" i="213" s="1"/>
  <c r="G19" i="213" s="1"/>
  <c r="H312" i="194"/>
  <c r="O312" i="194" s="1"/>
  <c r="G313" i="194" s="1"/>
  <c r="N391" i="199"/>
  <c r="H266" i="210"/>
  <c r="N266" i="210" s="1"/>
  <c r="M53" i="195"/>
  <c r="H871" i="211"/>
  <c r="O871" i="211" s="1"/>
  <c r="G872" i="211" s="1"/>
  <c r="O228" i="199"/>
  <c r="G229" i="199" s="1"/>
  <c r="J229" i="199" s="1"/>
  <c r="J425" i="210"/>
  <c r="H425" i="210"/>
  <c r="H307" i="210"/>
  <c r="N307" i="210" s="1"/>
  <c r="H535" i="210"/>
  <c r="N535" i="210" s="1"/>
  <c r="N89" i="200"/>
  <c r="N400" i="203"/>
  <c r="O62" i="200"/>
  <c r="G63" i="200" s="1"/>
  <c r="J62" i="200"/>
  <c r="K62" i="200" s="1"/>
  <c r="O512" i="199"/>
  <c r="G513" i="199" s="1"/>
  <c r="J513" i="199" s="1"/>
  <c r="K513" i="199" s="1"/>
  <c r="M513" i="199" s="1"/>
  <c r="O608" i="210"/>
  <c r="G609" i="210" s="1"/>
  <c r="N370" i="203"/>
  <c r="O224" i="203"/>
  <c r="G225" i="203" s="1"/>
  <c r="H225" i="203" s="1"/>
  <c r="O950" i="211"/>
  <c r="G951" i="211" s="1"/>
  <c r="N384" i="210"/>
  <c r="O990" i="211"/>
  <c r="G991" i="211" s="1"/>
  <c r="O602" i="199"/>
  <c r="G603" i="199" s="1"/>
  <c r="J603" i="199" s="1"/>
  <c r="K603" i="199" s="1"/>
  <c r="M603" i="199" s="1"/>
  <c r="O195" i="203"/>
  <c r="G196" i="203" s="1"/>
  <c r="H79" i="211"/>
  <c r="N79" i="211" s="1"/>
  <c r="H573" i="211"/>
  <c r="N573" i="211" s="1"/>
  <c r="M87" i="213"/>
  <c r="O572" i="210"/>
  <c r="G573" i="210" s="1"/>
  <c r="N610" i="203"/>
  <c r="N418" i="199"/>
  <c r="N480" i="203"/>
  <c r="N768" i="199"/>
  <c r="N283" i="203"/>
  <c r="O67" i="194"/>
  <c r="G68" i="194" s="1"/>
  <c r="N783" i="211"/>
  <c r="N170" i="211"/>
  <c r="O498" i="210"/>
  <c r="G499" i="210" s="1"/>
  <c r="N825" i="211"/>
  <c r="O444" i="211"/>
  <c r="G445" i="211" s="1"/>
  <c r="O1071" i="211"/>
  <c r="G1072" i="211" s="1"/>
  <c r="N486" i="211"/>
  <c r="O909" i="211"/>
  <c r="G910" i="211" s="1"/>
  <c r="N67" i="210"/>
  <c r="O109" i="194"/>
  <c r="G110" i="194" s="1"/>
  <c r="H263" i="211"/>
  <c r="N263" i="211" s="1"/>
  <c r="H1028" i="211"/>
  <c r="O1028" i="211" s="1"/>
  <c r="G1029" i="211" s="1"/>
  <c r="O337" i="199"/>
  <c r="G338" i="199" s="1"/>
  <c r="H338" i="199" s="1"/>
  <c r="J16" i="195"/>
  <c r="N16" i="195" s="1"/>
  <c r="O101" i="203"/>
  <c r="G102" i="203" s="1"/>
  <c r="H102" i="203" s="1"/>
  <c r="O256" i="199"/>
  <c r="G257" i="199" s="1"/>
  <c r="H257" i="199" s="1"/>
  <c r="H269" i="199" s="1"/>
  <c r="O46" i="208"/>
  <c r="G47" i="208" s="1"/>
  <c r="J46" i="208"/>
  <c r="K46" i="208" s="1"/>
  <c r="H219" i="211"/>
  <c r="N219" i="211" s="1"/>
  <c r="H267" i="205"/>
  <c r="H700" i="211"/>
  <c r="O700" i="211" s="1"/>
  <c r="G701" i="211" s="1"/>
  <c r="H273" i="194"/>
  <c r="O273" i="194" s="1"/>
  <c r="G274" i="194" s="1"/>
  <c r="O392" i="199"/>
  <c r="G393" i="199" s="1"/>
  <c r="J392" i="199"/>
  <c r="K392" i="199" s="1"/>
  <c r="M392" i="199" s="1"/>
  <c r="G35" i="207"/>
  <c r="J201" i="199"/>
  <c r="H646" i="210"/>
  <c r="J646" i="210"/>
  <c r="H533" i="211"/>
  <c r="O533" i="211" s="1"/>
  <c r="G534" i="211" s="1"/>
  <c r="H187" i="210"/>
  <c r="N187" i="210" s="1"/>
  <c r="H45" i="162"/>
  <c r="N45" i="162" s="1"/>
  <c r="O45" i="162" s="1"/>
  <c r="G46" i="162" s="1"/>
  <c r="H744" i="211"/>
  <c r="O744" i="211" s="1"/>
  <c r="G745" i="211" s="1"/>
  <c r="H356" i="211"/>
  <c r="N356" i="211" s="1"/>
  <c r="I105" i="200"/>
  <c r="I101" i="200"/>
  <c r="I89" i="200"/>
  <c r="I104" i="200"/>
  <c r="I95" i="200"/>
  <c r="I97" i="200"/>
  <c r="I106" i="200"/>
  <c r="I102" i="200"/>
  <c r="I98" i="200"/>
  <c r="I92" i="200"/>
  <c r="I103" i="200"/>
  <c r="I96" i="200"/>
  <c r="I94" i="200"/>
  <c r="I99" i="200"/>
  <c r="I90" i="200"/>
  <c r="I100" i="200"/>
  <c r="I91" i="200"/>
  <c r="I93" i="200"/>
  <c r="H107" i="200"/>
  <c r="N223" i="203"/>
  <c r="M45" i="208"/>
  <c r="O340" i="203"/>
  <c r="G341" i="203" s="1"/>
  <c r="H341" i="203" s="1"/>
  <c r="M87" i="195"/>
  <c r="O87" i="195" s="1"/>
  <c r="G88" i="195" s="1"/>
  <c r="H140" i="200"/>
  <c r="I131" i="200"/>
  <c r="I127" i="200"/>
  <c r="I132" i="200"/>
  <c r="I129" i="200"/>
  <c r="I123" i="200"/>
  <c r="I139" i="200"/>
  <c r="I125" i="200"/>
  <c r="I130" i="200"/>
  <c r="I128" i="200"/>
  <c r="I133" i="200"/>
  <c r="I134" i="200"/>
  <c r="I138" i="200"/>
  <c r="I124" i="200"/>
  <c r="I126" i="200"/>
  <c r="I135" i="200"/>
  <c r="I122" i="200"/>
  <c r="I137" i="200"/>
  <c r="I136" i="200"/>
  <c r="N227" i="199"/>
  <c r="M400" i="215"/>
  <c r="N400" i="215"/>
  <c r="E411" i="215"/>
  <c r="M401" i="215"/>
  <c r="O401" i="215"/>
  <c r="G402" i="215" s="1"/>
  <c r="J402" i="215" s="1"/>
  <c r="K402" i="215" s="1"/>
  <c r="D383" i="215"/>
  <c r="F383" i="215" s="1"/>
  <c r="E382" i="215"/>
  <c r="C383" i="215"/>
  <c r="B383" i="215" s="1"/>
  <c r="D355" i="215"/>
  <c r="F355" i="215" s="1"/>
  <c r="E354" i="215"/>
  <c r="C355" i="215"/>
  <c r="B355" i="215" s="1"/>
  <c r="N344" i="215"/>
  <c r="O345" i="215"/>
  <c r="G346" i="215" s="1"/>
  <c r="J345" i="215"/>
  <c r="D326" i="215"/>
  <c r="F326" i="215" s="1"/>
  <c r="E325" i="215"/>
  <c r="C326" i="215"/>
  <c r="B326" i="215" s="1"/>
  <c r="N314" i="215"/>
  <c r="M313" i="215"/>
  <c r="E297" i="215"/>
  <c r="O255" i="215"/>
  <c r="G256" i="215" s="1"/>
  <c r="J256" i="215" s="1"/>
  <c r="K256" i="215" s="1"/>
  <c r="M255" i="215"/>
  <c r="D267" i="215"/>
  <c r="F267" i="215" s="1"/>
  <c r="E266" i="215"/>
  <c r="C267" i="215"/>
  <c r="B267" i="215" s="1"/>
  <c r="N254" i="215"/>
  <c r="N227" i="215"/>
  <c r="O228" i="215"/>
  <c r="G229" i="215" s="1"/>
  <c r="J229" i="215" s="1"/>
  <c r="K229" i="215" s="1"/>
  <c r="D207" i="215"/>
  <c r="F207" i="215" s="1"/>
  <c r="E206" i="215"/>
  <c r="C207" i="215"/>
  <c r="B207" i="215" s="1"/>
  <c r="N196" i="215"/>
  <c r="O197" i="215"/>
  <c r="G198" i="215" s="1"/>
  <c r="J198" i="215" s="1"/>
  <c r="K198" i="215" s="1"/>
  <c r="I141" i="215"/>
  <c r="I145" i="215"/>
  <c r="I135" i="215"/>
  <c r="I146" i="215"/>
  <c r="I148" i="215"/>
  <c r="I136" i="215"/>
  <c r="I137" i="215"/>
  <c r="I147" i="215"/>
  <c r="I144" i="215"/>
  <c r="I134" i="215"/>
  <c r="I140" i="215"/>
  <c r="I139" i="215"/>
  <c r="I138" i="215"/>
  <c r="I142" i="215"/>
  <c r="I143" i="215"/>
  <c r="D177" i="215"/>
  <c r="F177" i="215" s="1"/>
  <c r="E176" i="215"/>
  <c r="C177" i="215"/>
  <c r="B177" i="215" s="1"/>
  <c r="D146" i="215"/>
  <c r="F146" i="215" s="1"/>
  <c r="E145" i="215"/>
  <c r="C146" i="215"/>
  <c r="B146" i="215" s="1"/>
  <c r="D116" i="215"/>
  <c r="F116" i="215" s="1"/>
  <c r="E115" i="215"/>
  <c r="C116" i="215"/>
  <c r="B116" i="215" s="1"/>
  <c r="I87" i="215"/>
  <c r="E48" i="215"/>
  <c r="C49" i="215"/>
  <c r="C82" i="215"/>
  <c r="B82" i="215" s="1"/>
  <c r="D82" i="215"/>
  <c r="F82" i="215" s="1"/>
  <c r="E81" i="215"/>
  <c r="N71" i="215"/>
  <c r="J72" i="215"/>
  <c r="O72" i="215"/>
  <c r="G73" i="215" s="1"/>
  <c r="G42" i="215"/>
  <c r="N53" i="211" l="1"/>
  <c r="D23" i="195"/>
  <c r="B23" i="195"/>
  <c r="O315" i="215"/>
  <c r="G316" i="215" s="1"/>
  <c r="J316" i="215" s="1"/>
  <c r="K316" i="215" s="1"/>
  <c r="F237" i="215"/>
  <c r="C238" i="215"/>
  <c r="B238" i="215" s="1"/>
  <c r="D238" i="215"/>
  <c r="E237" i="215"/>
  <c r="N733" i="203"/>
  <c r="D89" i="213"/>
  <c r="B89" i="213"/>
  <c r="D23" i="213"/>
  <c r="B23" i="213"/>
  <c r="N51" i="213"/>
  <c r="O51" i="213" s="1"/>
  <c r="G52" i="213" s="1"/>
  <c r="F52" i="213"/>
  <c r="C53" i="213"/>
  <c r="E52" i="213"/>
  <c r="F319" i="211"/>
  <c r="C320" i="211"/>
  <c r="B320" i="211" s="1"/>
  <c r="E319" i="211"/>
  <c r="D320" i="211"/>
  <c r="F89" i="211"/>
  <c r="D90" i="211"/>
  <c r="C90" i="211"/>
  <c r="E89" i="211"/>
  <c r="F409" i="211"/>
  <c r="D410" i="211"/>
  <c r="C410" i="211"/>
  <c r="B410" i="211" s="1"/>
  <c r="E409" i="211"/>
  <c r="F364" i="211"/>
  <c r="D365" i="211"/>
  <c r="C365" i="211"/>
  <c r="B365" i="211" s="1"/>
  <c r="E364" i="211"/>
  <c r="F454" i="211"/>
  <c r="E454" i="211"/>
  <c r="D455" i="211"/>
  <c r="C455" i="211"/>
  <c r="B455" i="211" s="1"/>
  <c r="F669" i="211"/>
  <c r="D670" i="211"/>
  <c r="C670" i="211"/>
  <c r="B670" i="211" s="1"/>
  <c r="E669" i="211"/>
  <c r="F227" i="211"/>
  <c r="E227" i="211"/>
  <c r="D228" i="211"/>
  <c r="C228" i="211"/>
  <c r="B228" i="211" s="1"/>
  <c r="F181" i="211"/>
  <c r="E181" i="211"/>
  <c r="C182" i="211"/>
  <c r="B182" i="211" s="1"/>
  <c r="D182" i="211"/>
  <c r="B89" i="211"/>
  <c r="F273" i="211"/>
  <c r="E273" i="211"/>
  <c r="D274" i="211"/>
  <c r="C274" i="211"/>
  <c r="B274" i="211" s="1"/>
  <c r="F1079" i="211"/>
  <c r="E1079" i="211"/>
  <c r="D1080" i="211"/>
  <c r="C1080" i="211"/>
  <c r="B1080" i="211" s="1"/>
  <c r="F583" i="211"/>
  <c r="D584" i="211"/>
  <c r="C584" i="211"/>
  <c r="B584" i="211" s="1"/>
  <c r="E583" i="211"/>
  <c r="O54" i="211"/>
  <c r="G55" i="211" s="1"/>
  <c r="J54" i="211"/>
  <c r="K54" i="211" s="1"/>
  <c r="M54" i="211" s="1"/>
  <c r="N54" i="211"/>
  <c r="F626" i="211"/>
  <c r="D627" i="211"/>
  <c r="C627" i="211"/>
  <c r="B627" i="211" s="1"/>
  <c r="E626" i="211"/>
  <c r="F59" i="211"/>
  <c r="E59" i="211"/>
  <c r="D60" i="211"/>
  <c r="C60" i="211"/>
  <c r="B60" i="211" s="1"/>
  <c r="F1000" i="211"/>
  <c r="D1001" i="211"/>
  <c r="C1001" i="211"/>
  <c r="B1001" i="211" s="1"/>
  <c r="E1000" i="211"/>
  <c r="F919" i="211"/>
  <c r="D920" i="211"/>
  <c r="C920" i="211"/>
  <c r="B920" i="211" s="1"/>
  <c r="E919" i="211"/>
  <c r="F136" i="211"/>
  <c r="D137" i="211"/>
  <c r="C137" i="211"/>
  <c r="B137" i="211" s="1"/>
  <c r="E136" i="211"/>
  <c r="F878" i="211"/>
  <c r="D879" i="211"/>
  <c r="C879" i="211"/>
  <c r="B879" i="211" s="1"/>
  <c r="E878" i="211"/>
  <c r="F795" i="211"/>
  <c r="D796" i="211"/>
  <c r="C796" i="211"/>
  <c r="B796" i="211" s="1"/>
  <c r="E795" i="211"/>
  <c r="F753" i="211"/>
  <c r="D754" i="211"/>
  <c r="C754" i="211"/>
  <c r="B754" i="211" s="1"/>
  <c r="E753" i="211"/>
  <c r="F540" i="211"/>
  <c r="D541" i="211"/>
  <c r="C541" i="211"/>
  <c r="B541" i="211" s="1"/>
  <c r="E540" i="211"/>
  <c r="F711" i="211"/>
  <c r="D712" i="211"/>
  <c r="C712" i="211"/>
  <c r="B712" i="211" s="1"/>
  <c r="E711" i="211"/>
  <c r="F960" i="211"/>
  <c r="D961" i="211"/>
  <c r="C961" i="211"/>
  <c r="B961" i="211" s="1"/>
  <c r="E960" i="211"/>
  <c r="F1039" i="211"/>
  <c r="E1039" i="211"/>
  <c r="D1040" i="211"/>
  <c r="C1040" i="211"/>
  <c r="B1040" i="211" s="1"/>
  <c r="F497" i="211"/>
  <c r="D498" i="211"/>
  <c r="C498" i="211"/>
  <c r="B498" i="211" s="1"/>
  <c r="E497" i="211"/>
  <c r="F837" i="211"/>
  <c r="D838" i="211"/>
  <c r="C838" i="211"/>
  <c r="B838" i="211" s="1"/>
  <c r="E837" i="211"/>
  <c r="F1118" i="211"/>
  <c r="D1119" i="211"/>
  <c r="C1119" i="211"/>
  <c r="B1119" i="211" s="1"/>
  <c r="E1118" i="211"/>
  <c r="B99" i="200"/>
  <c r="F99" i="200"/>
  <c r="D100" i="200"/>
  <c r="C100" i="200"/>
  <c r="E99" i="200"/>
  <c r="F133" i="200"/>
  <c r="D134" i="200"/>
  <c r="C134" i="200"/>
  <c r="B134" i="200" s="1"/>
  <c r="E133" i="200"/>
  <c r="H38" i="226" a="1"/>
  <c r="H38" i="226" s="1"/>
  <c r="I38" i="226" s="1"/>
  <c r="H44" i="239" a="1"/>
  <c r="H44" i="239" s="1"/>
  <c r="I44" i="239" s="1"/>
  <c r="D47" i="208"/>
  <c r="B47" i="208"/>
  <c r="B95" i="199"/>
  <c r="O35" i="217"/>
  <c r="G36" i="217" s="1"/>
  <c r="J36" i="217" s="1"/>
  <c r="K36" i="217" s="1"/>
  <c r="F483" i="205"/>
  <c r="E483" i="205"/>
  <c r="C484" i="205"/>
  <c r="H132" i="205"/>
  <c r="N906" i="194"/>
  <c r="N766" i="194"/>
  <c r="O401" i="203"/>
  <c r="G402" i="203" s="1"/>
  <c r="J402" i="203" s="1"/>
  <c r="K402" i="203" s="1"/>
  <c r="M402" i="203" s="1"/>
  <c r="O761" i="203"/>
  <c r="G762" i="203" s="1"/>
  <c r="J762" i="203" s="1"/>
  <c r="K762" i="203" s="1"/>
  <c r="M762" i="203" s="1"/>
  <c r="D45" i="196"/>
  <c r="B45" i="196"/>
  <c r="N660" i="203"/>
  <c r="N760" i="203"/>
  <c r="N560" i="203"/>
  <c r="D435" i="210"/>
  <c r="C435" i="210"/>
  <c r="B435" i="210" s="1"/>
  <c r="E434" i="210"/>
  <c r="C119" i="210"/>
  <c r="B119" i="210" s="1"/>
  <c r="E118" i="210"/>
  <c r="D119" i="210"/>
  <c r="D621" i="210"/>
  <c r="C621" i="210"/>
  <c r="B621" i="210" s="1"/>
  <c r="E620" i="210"/>
  <c r="C547" i="210"/>
  <c r="B547" i="210" s="1"/>
  <c r="E546" i="210"/>
  <c r="D547" i="210"/>
  <c r="D200" i="210"/>
  <c r="C200" i="210"/>
  <c r="B200" i="210" s="1"/>
  <c r="E199" i="210"/>
  <c r="C657" i="210"/>
  <c r="B657" i="210" s="1"/>
  <c r="E656" i="210"/>
  <c r="D657" i="210"/>
  <c r="C396" i="210"/>
  <c r="B396" i="210" s="1"/>
  <c r="E395" i="210"/>
  <c r="D396" i="210"/>
  <c r="D239" i="210"/>
  <c r="C239" i="210"/>
  <c r="B239" i="210" s="1"/>
  <c r="E238" i="210"/>
  <c r="E317" i="210"/>
  <c r="D318" i="210"/>
  <c r="C318" i="210"/>
  <c r="B318" i="210" s="1"/>
  <c r="D78" i="210"/>
  <c r="E77" i="210"/>
  <c r="C78" i="210"/>
  <c r="B78" i="210" s="1"/>
  <c r="E583" i="210"/>
  <c r="D584" i="210"/>
  <c r="C584" i="210"/>
  <c r="B584" i="210" s="1"/>
  <c r="E357" i="210"/>
  <c r="D358" i="210"/>
  <c r="C358" i="210"/>
  <c r="B358" i="210" s="1"/>
  <c r="D473" i="210"/>
  <c r="C473" i="210"/>
  <c r="B473" i="210" s="1"/>
  <c r="E472" i="210"/>
  <c r="D160" i="210"/>
  <c r="C160" i="210"/>
  <c r="B160" i="210" s="1"/>
  <c r="E159" i="210"/>
  <c r="D510" i="210"/>
  <c r="C510" i="210"/>
  <c r="B510" i="210" s="1"/>
  <c r="E509" i="210"/>
  <c r="D279" i="210"/>
  <c r="E278" i="210"/>
  <c r="C279" i="210"/>
  <c r="B279" i="210" s="1"/>
  <c r="O857" i="199"/>
  <c r="J857" i="199"/>
  <c r="K857" i="199" s="1"/>
  <c r="M857" i="199" s="1"/>
  <c r="N856" i="199"/>
  <c r="O807" i="199"/>
  <c r="J807" i="199"/>
  <c r="K807" i="199" s="1"/>
  <c r="M807" i="199" s="1"/>
  <c r="K745" i="199"/>
  <c r="N745" i="199"/>
  <c r="K726" i="199"/>
  <c r="M726" i="199" s="1"/>
  <c r="N726" i="199"/>
  <c r="J727" i="199"/>
  <c r="O727" i="199"/>
  <c r="G728" i="199" s="1"/>
  <c r="O687" i="199"/>
  <c r="G688" i="199" s="1"/>
  <c r="J688" i="199" s="1"/>
  <c r="K688" i="199" s="1"/>
  <c r="M688" i="199" s="1"/>
  <c r="J687" i="199"/>
  <c r="K687" i="199" s="1"/>
  <c r="M687" i="199" s="1"/>
  <c r="N686" i="199"/>
  <c r="K666" i="199"/>
  <c r="M666" i="199" s="1"/>
  <c r="N666" i="199"/>
  <c r="O667" i="199"/>
  <c r="G668" i="199" s="1"/>
  <c r="J667" i="199"/>
  <c r="K667" i="199" s="1"/>
  <c r="M667" i="199" s="1"/>
  <c r="O622" i="199"/>
  <c r="G623" i="199" s="1"/>
  <c r="J622" i="199"/>
  <c r="K622" i="199" s="1"/>
  <c r="M622" i="199" s="1"/>
  <c r="N621" i="199"/>
  <c r="N602" i="199"/>
  <c r="J581" i="199"/>
  <c r="K581" i="199" s="1"/>
  <c r="M581" i="199" s="1"/>
  <c r="N580" i="199"/>
  <c r="O364" i="199"/>
  <c r="G365" i="199" s="1"/>
  <c r="J365" i="199" s="1"/>
  <c r="N365" i="199" s="1"/>
  <c r="N511" i="199"/>
  <c r="N512" i="199"/>
  <c r="J439" i="199"/>
  <c r="K439" i="199" s="1"/>
  <c r="M439" i="199" s="1"/>
  <c r="J466" i="199"/>
  <c r="K466" i="199" s="1"/>
  <c r="M466" i="199" s="1"/>
  <c r="O419" i="199"/>
  <c r="G420" i="199" s="1"/>
  <c r="O420" i="199" s="1"/>
  <c r="G421" i="199" s="1"/>
  <c r="G440" i="199"/>
  <c r="J440" i="199" s="1"/>
  <c r="K440" i="199" s="1"/>
  <c r="M440" i="199" s="1"/>
  <c r="I376" i="199"/>
  <c r="M364" i="199"/>
  <c r="I340" i="199"/>
  <c r="H350" i="199"/>
  <c r="I343" i="199"/>
  <c r="I341" i="199"/>
  <c r="I349" i="199"/>
  <c r="I338" i="199"/>
  <c r="O338" i="199" s="1"/>
  <c r="G339" i="199" s="1"/>
  <c r="I345" i="199"/>
  <c r="I348" i="199"/>
  <c r="I347" i="199"/>
  <c r="I339" i="199"/>
  <c r="I342" i="199"/>
  <c r="I344" i="199"/>
  <c r="I346" i="199"/>
  <c r="I323" i="199"/>
  <c r="O311" i="199"/>
  <c r="G312" i="199" s="1"/>
  <c r="K311" i="199"/>
  <c r="I296" i="199"/>
  <c r="O284" i="199"/>
  <c r="G285" i="199" s="1"/>
  <c r="J285" i="199" s="1"/>
  <c r="K285" i="199" s="1"/>
  <c r="M285" i="199" s="1"/>
  <c r="I260" i="199"/>
  <c r="I262" i="199"/>
  <c r="I265" i="199"/>
  <c r="I259" i="199"/>
  <c r="I261" i="199"/>
  <c r="I258" i="199"/>
  <c r="I257" i="199"/>
  <c r="O257" i="199" s="1"/>
  <c r="G258" i="199" s="1"/>
  <c r="I266" i="199"/>
  <c r="I263" i="199"/>
  <c r="I267" i="199"/>
  <c r="I268" i="199"/>
  <c r="I264" i="199"/>
  <c r="H229" i="199"/>
  <c r="O466" i="199"/>
  <c r="G467" i="199" s="1"/>
  <c r="K201" i="199"/>
  <c r="I213" i="199"/>
  <c r="O535" i="199"/>
  <c r="G536" i="199" s="1"/>
  <c r="H808" i="199"/>
  <c r="O786" i="199"/>
  <c r="G787" i="199" s="1"/>
  <c r="J787" i="199" s="1"/>
  <c r="K787" i="199" s="1"/>
  <c r="M787" i="199" s="1"/>
  <c r="O645" i="199"/>
  <c r="G646" i="199" s="1"/>
  <c r="N645" i="199"/>
  <c r="O490" i="199"/>
  <c r="G491" i="199" s="1"/>
  <c r="J491" i="199" s="1"/>
  <c r="K491" i="199" s="1"/>
  <c r="M491" i="199" s="1"/>
  <c r="O746" i="199"/>
  <c r="G747" i="199" s="1"/>
  <c r="J747" i="199" s="1"/>
  <c r="K747" i="199" s="1"/>
  <c r="M747" i="199" s="1"/>
  <c r="N465" i="199"/>
  <c r="O821" i="199"/>
  <c r="O169" i="199"/>
  <c r="G170" i="199" s="1"/>
  <c r="H170" i="199" s="1"/>
  <c r="N142" i="199"/>
  <c r="H143" i="199"/>
  <c r="O143" i="199" s="1"/>
  <c r="G144" i="199" s="1"/>
  <c r="H109" i="199"/>
  <c r="N109" i="199" s="1"/>
  <c r="H58" i="187"/>
  <c r="O58" i="187" s="1"/>
  <c r="G59" i="187" s="1"/>
  <c r="N57" i="187"/>
  <c r="O560" i="203"/>
  <c r="G561" i="203" s="1"/>
  <c r="O561" i="203" s="1"/>
  <c r="G562" i="203" s="1"/>
  <c r="G20" i="187"/>
  <c r="H20" i="187" s="1"/>
  <c r="N20" i="187" s="1"/>
  <c r="O46" i="203"/>
  <c r="G47" i="203" s="1"/>
  <c r="J47" i="203" s="1"/>
  <c r="K47" i="203" s="1"/>
  <c r="O733" i="203"/>
  <c r="G734" i="203" s="1"/>
  <c r="J734" i="203" s="1"/>
  <c r="K734" i="203" s="1"/>
  <c r="M734" i="203" s="1"/>
  <c r="O611" i="203"/>
  <c r="G612" i="203" s="1"/>
  <c r="J612" i="203" s="1"/>
  <c r="K612" i="203" s="1"/>
  <c r="M612" i="203" s="1"/>
  <c r="N732" i="203"/>
  <c r="O481" i="203"/>
  <c r="G482" i="203" s="1"/>
  <c r="J482" i="203" s="1"/>
  <c r="K482" i="203" s="1"/>
  <c r="M482" i="203" s="1"/>
  <c r="J713" i="203"/>
  <c r="O713" i="203"/>
  <c r="G714" i="203" s="1"/>
  <c r="K712" i="203"/>
  <c r="M712" i="203" s="1"/>
  <c r="N712" i="203"/>
  <c r="J687" i="203"/>
  <c r="O687" i="203"/>
  <c r="G688" i="203" s="1"/>
  <c r="K686" i="203"/>
  <c r="M686" i="203" s="1"/>
  <c r="N686" i="203"/>
  <c r="O660" i="203"/>
  <c r="G661" i="203" s="1"/>
  <c r="K659" i="203"/>
  <c r="M659" i="203" s="1"/>
  <c r="N659" i="203"/>
  <c r="J637" i="203"/>
  <c r="O637" i="203"/>
  <c r="G638" i="203" s="1"/>
  <c r="K636" i="203"/>
  <c r="M636" i="203" s="1"/>
  <c r="N636" i="203"/>
  <c r="J509" i="203"/>
  <c r="K509" i="203" s="1"/>
  <c r="M509" i="203" s="1"/>
  <c r="O509" i="203"/>
  <c r="G510" i="203" s="1"/>
  <c r="J510" i="203" s="1"/>
  <c r="K510" i="203" s="1"/>
  <c r="M510" i="203" s="1"/>
  <c r="J508" i="203"/>
  <c r="K508" i="203" s="1"/>
  <c r="M508" i="203" s="1"/>
  <c r="J585" i="203"/>
  <c r="O585" i="203"/>
  <c r="G586" i="203" s="1"/>
  <c r="K584" i="203"/>
  <c r="M584" i="203" s="1"/>
  <c r="N584" i="203"/>
  <c r="J534" i="203"/>
  <c r="O534" i="203"/>
  <c r="G535" i="203" s="1"/>
  <c r="K533" i="203"/>
  <c r="M533" i="203" s="1"/>
  <c r="N533" i="203"/>
  <c r="K507" i="203"/>
  <c r="M507" i="203" s="1"/>
  <c r="N507" i="203"/>
  <c r="O453" i="203"/>
  <c r="G454" i="203" s="1"/>
  <c r="J454" i="203" s="1"/>
  <c r="K454" i="203" s="1"/>
  <c r="M454" i="203" s="1"/>
  <c r="J453" i="203"/>
  <c r="J428" i="203"/>
  <c r="O428" i="203"/>
  <c r="G429" i="203" s="1"/>
  <c r="K427" i="203"/>
  <c r="M427" i="203" s="1"/>
  <c r="N427" i="203"/>
  <c r="K370" i="203"/>
  <c r="M370" i="203" s="1"/>
  <c r="O370" i="203"/>
  <c r="G371" i="203" s="1"/>
  <c r="I291" i="203"/>
  <c r="I295" i="203"/>
  <c r="I292" i="203"/>
  <c r="I284" i="203"/>
  <c r="O284" i="203" s="1"/>
  <c r="G285" i="203" s="1"/>
  <c r="J285" i="203" s="1"/>
  <c r="I293" i="203"/>
  <c r="I290" i="203"/>
  <c r="I286" i="203"/>
  <c r="I285" i="203"/>
  <c r="I296" i="203"/>
  <c r="I288" i="203"/>
  <c r="I294" i="203"/>
  <c r="I289" i="203"/>
  <c r="I287" i="203"/>
  <c r="H196" i="203"/>
  <c r="J196" i="203"/>
  <c r="K73" i="203"/>
  <c r="M73" i="203" s="1"/>
  <c r="O73" i="203"/>
  <c r="G74" i="203" s="1"/>
  <c r="N798" i="203"/>
  <c r="O799" i="203"/>
  <c r="G800" i="203" s="1"/>
  <c r="J800" i="203" s="1"/>
  <c r="K800" i="203" s="1"/>
  <c r="M800" i="203" s="1"/>
  <c r="I492" i="203"/>
  <c r="N312" i="203"/>
  <c r="H313" i="203"/>
  <c r="O253" i="203"/>
  <c r="G254" i="203" s="1"/>
  <c r="H254" i="203" s="1"/>
  <c r="N253" i="203"/>
  <c r="H86" i="203"/>
  <c r="N46" i="203"/>
  <c r="O836" i="194"/>
  <c r="G837" i="194" s="1"/>
  <c r="H837" i="194" s="1"/>
  <c r="O837" i="194" s="1"/>
  <c r="G838" i="194" s="1"/>
  <c r="N836" i="194"/>
  <c r="G872" i="194"/>
  <c r="H872" i="194" s="1"/>
  <c r="O802" i="194"/>
  <c r="G803" i="194" s="1"/>
  <c r="H803" i="194" s="1"/>
  <c r="N803" i="194" s="1"/>
  <c r="G731" i="194"/>
  <c r="H731" i="194" s="1"/>
  <c r="O506" i="194"/>
  <c r="G507" i="194" s="1"/>
  <c r="H507" i="194" s="1"/>
  <c r="O507" i="194" s="1"/>
  <c r="G508" i="194" s="1"/>
  <c r="H389" i="194"/>
  <c r="N389" i="194" s="1"/>
  <c r="O467" i="194"/>
  <c r="G468" i="194" s="1"/>
  <c r="N388" i="194"/>
  <c r="E160" i="194"/>
  <c r="D161" i="194"/>
  <c r="F161" i="194" s="1"/>
  <c r="C161" i="194"/>
  <c r="B161" i="194" s="1"/>
  <c r="O766" i="194"/>
  <c r="G767" i="194" s="1"/>
  <c r="H767" i="194" s="1"/>
  <c r="O767" i="194" s="1"/>
  <c r="G768" i="194" s="1"/>
  <c r="N547" i="194"/>
  <c r="N623" i="194"/>
  <c r="N802" i="194"/>
  <c r="D201" i="194"/>
  <c r="F201" i="194" s="1"/>
  <c r="C201" i="194"/>
  <c r="B201" i="194" s="1"/>
  <c r="E200" i="194"/>
  <c r="N730" i="194"/>
  <c r="H624" i="194"/>
  <c r="N624" i="194" s="1"/>
  <c r="D242" i="194"/>
  <c r="F242" i="194" s="1"/>
  <c r="C242" i="194"/>
  <c r="B242" i="194" s="1"/>
  <c r="E241" i="194"/>
  <c r="E320" i="194"/>
  <c r="D321" i="194"/>
  <c r="F321" i="194" s="1"/>
  <c r="C321" i="194"/>
  <c r="B321" i="194" s="1"/>
  <c r="D664" i="194"/>
  <c r="F664" i="194" s="1"/>
  <c r="E663" i="194"/>
  <c r="C664" i="194"/>
  <c r="B664" i="194" s="1"/>
  <c r="H586" i="194"/>
  <c r="N586" i="194" s="1"/>
  <c r="O660" i="194"/>
  <c r="G661" i="194" s="1"/>
  <c r="D399" i="194"/>
  <c r="F399" i="194" s="1"/>
  <c r="C399" i="194"/>
  <c r="B399" i="194" s="1"/>
  <c r="E398" i="194"/>
  <c r="D806" i="194"/>
  <c r="F806" i="194" s="1"/>
  <c r="C806" i="194"/>
  <c r="B806" i="194" s="1"/>
  <c r="E805" i="194"/>
  <c r="D771" i="194"/>
  <c r="F771" i="194" s="1"/>
  <c r="C771" i="194"/>
  <c r="B771" i="194" s="1"/>
  <c r="E770" i="194"/>
  <c r="D282" i="194"/>
  <c r="F282" i="194" s="1"/>
  <c r="C282" i="194"/>
  <c r="B282" i="194" s="1"/>
  <c r="E281" i="194"/>
  <c r="D627" i="194"/>
  <c r="F627" i="194" s="1"/>
  <c r="C627" i="194"/>
  <c r="B627" i="194" s="1"/>
  <c r="E626" i="194"/>
  <c r="D841" i="194"/>
  <c r="F841" i="194" s="1"/>
  <c r="C841" i="194"/>
  <c r="B841" i="194" s="1"/>
  <c r="E840" i="194"/>
  <c r="D736" i="194"/>
  <c r="F736" i="194" s="1"/>
  <c r="C736" i="194"/>
  <c r="B736" i="194" s="1"/>
  <c r="E735" i="194"/>
  <c r="D119" i="194"/>
  <c r="F119" i="194" s="1"/>
  <c r="C119" i="194"/>
  <c r="B119" i="194" s="1"/>
  <c r="E118" i="194"/>
  <c r="D700" i="194"/>
  <c r="F700" i="194" s="1"/>
  <c r="C700" i="194"/>
  <c r="B700" i="194" s="1"/>
  <c r="E699" i="194"/>
  <c r="D360" i="194"/>
  <c r="F360" i="194" s="1"/>
  <c r="C360" i="194"/>
  <c r="B360" i="194" s="1"/>
  <c r="E359" i="194"/>
  <c r="H548" i="194"/>
  <c r="N548" i="194" s="1"/>
  <c r="E552" i="194"/>
  <c r="D553" i="194"/>
  <c r="F553" i="194" s="1"/>
  <c r="C553" i="194"/>
  <c r="B553" i="194" s="1"/>
  <c r="D590" i="194"/>
  <c r="F590" i="194" s="1"/>
  <c r="C590" i="194"/>
  <c r="B590" i="194" s="1"/>
  <c r="E589" i="194"/>
  <c r="D516" i="194"/>
  <c r="F516" i="194" s="1"/>
  <c r="E515" i="194"/>
  <c r="C516" i="194"/>
  <c r="B516" i="194" s="1"/>
  <c r="C910" i="194"/>
  <c r="B910" i="194" s="1"/>
  <c r="D910" i="194"/>
  <c r="F910" i="194" s="1"/>
  <c r="E909" i="194"/>
  <c r="O695" i="194"/>
  <c r="G696" i="194" s="1"/>
  <c r="O906" i="194"/>
  <c r="G907" i="194" s="1"/>
  <c r="C876" i="194"/>
  <c r="B876" i="194" s="1"/>
  <c r="E875" i="194"/>
  <c r="D876" i="194"/>
  <c r="F876" i="194" s="1"/>
  <c r="C439" i="194"/>
  <c r="B439" i="194" s="1"/>
  <c r="E438" i="194"/>
  <c r="D439" i="194"/>
  <c r="F439" i="194" s="1"/>
  <c r="D478" i="194"/>
  <c r="F478" i="194" s="1"/>
  <c r="C478" i="194"/>
  <c r="B478" i="194" s="1"/>
  <c r="E477" i="194"/>
  <c r="O179" i="162"/>
  <c r="G180" i="162" s="1"/>
  <c r="N89" i="162"/>
  <c r="O89" i="162"/>
  <c r="G90" i="162" s="1"/>
  <c r="N134" i="162"/>
  <c r="O134" i="162"/>
  <c r="G135" i="162" s="1"/>
  <c r="H222" i="162"/>
  <c r="N222" i="162" s="1"/>
  <c r="E180" i="162"/>
  <c r="C181" i="162"/>
  <c r="D90" i="162"/>
  <c r="F90" i="162" s="1"/>
  <c r="B90" i="162"/>
  <c r="E135" i="162"/>
  <c r="C136" i="162"/>
  <c r="B223" i="162"/>
  <c r="D223" i="162"/>
  <c r="F223" i="162" s="1"/>
  <c r="D47" i="162"/>
  <c r="F47" i="162" s="1"/>
  <c r="B47" i="162"/>
  <c r="H512" i="205"/>
  <c r="N512" i="205" s="1"/>
  <c r="O512" i="205" s="1"/>
  <c r="H453" i="205"/>
  <c r="N453" i="205" s="1"/>
  <c r="O453" i="205" s="1"/>
  <c r="G454" i="205" s="1"/>
  <c r="B454" i="205"/>
  <c r="D454" i="205"/>
  <c r="F454" i="205" s="1"/>
  <c r="H423" i="205"/>
  <c r="B424" i="205"/>
  <c r="D424" i="205"/>
  <c r="F424" i="205" s="1"/>
  <c r="H394" i="205"/>
  <c r="E363" i="205"/>
  <c r="C364" i="205"/>
  <c r="H331" i="205"/>
  <c r="N331" i="205" s="1"/>
  <c r="O331" i="205" s="1"/>
  <c r="G332" i="205" s="1"/>
  <c r="D332" i="205"/>
  <c r="F332" i="205" s="1"/>
  <c r="B332" i="205"/>
  <c r="H102" i="205"/>
  <c r="N102" i="205" s="1"/>
  <c r="O102" i="205" s="1"/>
  <c r="G103" i="205" s="1"/>
  <c r="N300" i="205"/>
  <c r="O300" i="205" s="1"/>
  <c r="G301" i="205" s="1"/>
  <c r="C302" i="205"/>
  <c r="E301" i="205"/>
  <c r="H236" i="205"/>
  <c r="D237" i="205"/>
  <c r="F237" i="205" s="1"/>
  <c r="B237" i="205"/>
  <c r="E204" i="205"/>
  <c r="C205" i="205"/>
  <c r="C681" i="205"/>
  <c r="E680" i="205"/>
  <c r="C655" i="205"/>
  <c r="E654" i="205"/>
  <c r="H170" i="205"/>
  <c r="H68" i="205"/>
  <c r="N68" i="205" s="1"/>
  <c r="D760" i="205"/>
  <c r="F760" i="205" s="1"/>
  <c r="B760" i="205"/>
  <c r="C513" i="205"/>
  <c r="D708" i="205"/>
  <c r="F708" i="205" s="1"/>
  <c r="B708" i="205"/>
  <c r="E571" i="205"/>
  <c r="C572" i="205"/>
  <c r="D103" i="205"/>
  <c r="F103" i="205" s="1"/>
  <c r="B103" i="205"/>
  <c r="C786" i="205"/>
  <c r="E785" i="205"/>
  <c r="B627" i="205"/>
  <c r="D627" i="205"/>
  <c r="F627" i="205" s="1"/>
  <c r="D811" i="205"/>
  <c r="F811" i="205" s="1"/>
  <c r="B811" i="205"/>
  <c r="B599" i="205"/>
  <c r="D599" i="205"/>
  <c r="F599" i="205" s="1"/>
  <c r="D171" i="205"/>
  <c r="F171" i="205" s="1"/>
  <c r="B171" i="205"/>
  <c r="C269" i="205"/>
  <c r="E268" i="205"/>
  <c r="B837" i="205"/>
  <c r="D837" i="205"/>
  <c r="F837" i="205" s="1"/>
  <c r="C138" i="205"/>
  <c r="E137" i="205"/>
  <c r="B69" i="205"/>
  <c r="D69" i="205"/>
  <c r="C395" i="205"/>
  <c r="D734" i="205"/>
  <c r="F734" i="205" s="1"/>
  <c r="B734" i="205"/>
  <c r="B542" i="205"/>
  <c r="D542" i="205"/>
  <c r="F542" i="205" s="1"/>
  <c r="D48" i="205"/>
  <c r="F48" i="205" s="1"/>
  <c r="B48" i="205"/>
  <c r="B24" i="187"/>
  <c r="D24" i="187"/>
  <c r="C70" i="187"/>
  <c r="B70" i="187" s="1"/>
  <c r="E69" i="187"/>
  <c r="D70" i="187"/>
  <c r="F70" i="187" s="1"/>
  <c r="M62" i="200"/>
  <c r="M46" i="208"/>
  <c r="I35" i="207"/>
  <c r="I41" i="207"/>
  <c r="I44" i="207"/>
  <c r="I43" i="207"/>
  <c r="I36" i="207"/>
  <c r="H49" i="207"/>
  <c r="I38" i="207"/>
  <c r="I45" i="207"/>
  <c r="I46" i="207"/>
  <c r="I37" i="207"/>
  <c r="I40" i="207"/>
  <c r="I39" i="207"/>
  <c r="I42" i="207"/>
  <c r="I48" i="207"/>
  <c r="I47" i="207"/>
  <c r="C42" i="207"/>
  <c r="E41" i="207"/>
  <c r="E349" i="199"/>
  <c r="E322" i="199"/>
  <c r="E295" i="199"/>
  <c r="D268" i="199"/>
  <c r="F268" i="199" s="1"/>
  <c r="E267" i="199"/>
  <c r="C268" i="199"/>
  <c r="B268" i="199" s="1"/>
  <c r="D240" i="199"/>
  <c r="F240" i="199" s="1"/>
  <c r="E239" i="199"/>
  <c r="C240" i="199"/>
  <c r="B240" i="199" s="1"/>
  <c r="D212" i="199"/>
  <c r="F212" i="199" s="1"/>
  <c r="E211" i="199"/>
  <c r="C212" i="199"/>
  <c r="B212" i="199" s="1"/>
  <c r="D183" i="199"/>
  <c r="F183" i="199" s="1"/>
  <c r="E182" i="199"/>
  <c r="C183" i="199"/>
  <c r="B183" i="199" s="1"/>
  <c r="D154" i="199"/>
  <c r="F154" i="199" s="1"/>
  <c r="E153" i="199"/>
  <c r="C154" i="199"/>
  <c r="B154" i="199" s="1"/>
  <c r="C125" i="199"/>
  <c r="B125" i="199" s="1"/>
  <c r="E124" i="199"/>
  <c r="D125" i="199"/>
  <c r="F125" i="199" s="1"/>
  <c r="D96" i="199"/>
  <c r="F96" i="199" s="1"/>
  <c r="E95" i="199"/>
  <c r="C96" i="199"/>
  <c r="D44" i="216"/>
  <c r="F44" i="216" s="1"/>
  <c r="B44" i="216"/>
  <c r="N134" i="215"/>
  <c r="D266" i="203"/>
  <c r="F266" i="203" s="1"/>
  <c r="E265" i="203"/>
  <c r="C266" i="203"/>
  <c r="B266" i="203" s="1"/>
  <c r="B80" i="203"/>
  <c r="E382" i="203"/>
  <c r="D206" i="203"/>
  <c r="F206" i="203" s="1"/>
  <c r="E205" i="203"/>
  <c r="C206" i="203"/>
  <c r="B206" i="203" s="1"/>
  <c r="D236" i="203"/>
  <c r="F236" i="203" s="1"/>
  <c r="E235" i="203"/>
  <c r="C236" i="203"/>
  <c r="B236" i="203" s="1"/>
  <c r="D324" i="203"/>
  <c r="F324" i="203" s="1"/>
  <c r="E323" i="203"/>
  <c r="C324" i="203"/>
  <c r="B324" i="203" s="1"/>
  <c r="E491" i="203"/>
  <c r="D175" i="203"/>
  <c r="F175" i="203" s="1"/>
  <c r="E174" i="203"/>
  <c r="C175" i="203"/>
  <c r="B175" i="203" s="1"/>
  <c r="C145" i="203"/>
  <c r="B145" i="203" s="1"/>
  <c r="E144" i="203"/>
  <c r="D145" i="203"/>
  <c r="F145" i="203" s="1"/>
  <c r="E437" i="203"/>
  <c r="C353" i="203"/>
  <c r="B353" i="203" s="1"/>
  <c r="E352" i="203"/>
  <c r="D353" i="203"/>
  <c r="F353" i="203" s="1"/>
  <c r="C113" i="203"/>
  <c r="B113" i="203" s="1"/>
  <c r="D113" i="203"/>
  <c r="F113" i="203" s="1"/>
  <c r="E112" i="203"/>
  <c r="C410" i="203"/>
  <c r="B410" i="203" s="1"/>
  <c r="D410" i="203"/>
  <c r="F410" i="203" s="1"/>
  <c r="E409" i="203"/>
  <c r="C81" i="203"/>
  <c r="D81" i="203"/>
  <c r="F81" i="203" s="1"/>
  <c r="E80" i="203"/>
  <c r="E464" i="203"/>
  <c r="D295" i="203"/>
  <c r="F295" i="203" s="1"/>
  <c r="E294" i="203"/>
  <c r="C295" i="203"/>
  <c r="B295" i="203" s="1"/>
  <c r="K284" i="199"/>
  <c r="N284" i="199"/>
  <c r="N533" i="211"/>
  <c r="I149" i="215"/>
  <c r="O134" i="215"/>
  <c r="G135" i="215" s="1"/>
  <c r="O135" i="215" s="1"/>
  <c r="G136" i="215" s="1"/>
  <c r="O136" i="215" s="1"/>
  <c r="G137" i="215" s="1"/>
  <c r="K72" i="215"/>
  <c r="M71" i="215"/>
  <c r="O461" i="210"/>
  <c r="G462" i="210" s="1"/>
  <c r="H462" i="210" s="1"/>
  <c r="N462" i="210" s="1"/>
  <c r="N744" i="211"/>
  <c r="N354" i="194"/>
  <c r="N784" i="211"/>
  <c r="O107" i="210"/>
  <c r="G108" i="210" s="1"/>
  <c r="H108" i="210" s="1"/>
  <c r="O108" i="210" s="1"/>
  <c r="G109" i="210" s="1"/>
  <c r="N312" i="194"/>
  <c r="O125" i="211"/>
  <c r="G126" i="211" s="1"/>
  <c r="H126" i="211" s="1"/>
  <c r="N126" i="211" s="1"/>
  <c r="N392" i="199"/>
  <c r="O266" i="210"/>
  <c r="G267" i="210" s="1"/>
  <c r="H267" i="210" s="1"/>
  <c r="O267" i="210" s="1"/>
  <c r="G268" i="210" s="1"/>
  <c r="N434" i="194"/>
  <c r="N826" i="211"/>
  <c r="N267" i="205"/>
  <c r="N337" i="199"/>
  <c r="N224" i="203"/>
  <c r="N171" i="211"/>
  <c r="N487" i="211"/>
  <c r="N230" i="210"/>
  <c r="N201" i="199"/>
  <c r="O219" i="211"/>
  <c r="G220" i="211" s="1"/>
  <c r="H220" i="211" s="1"/>
  <c r="N220" i="211" s="1"/>
  <c r="N46" i="208"/>
  <c r="N1028" i="211"/>
  <c r="O573" i="211"/>
  <c r="G574" i="211" s="1"/>
  <c r="H574" i="211" s="1"/>
  <c r="N574" i="211" s="1"/>
  <c r="N62" i="200"/>
  <c r="N147" i="210"/>
  <c r="O618" i="211"/>
  <c r="G619" i="211" s="1"/>
  <c r="H619" i="211" s="1"/>
  <c r="N619" i="211" s="1"/>
  <c r="O152" i="194"/>
  <c r="G153" i="194" s="1"/>
  <c r="H153" i="194" s="1"/>
  <c r="N153" i="194" s="1"/>
  <c r="O345" i="210"/>
  <c r="G346" i="210" s="1"/>
  <c r="H346" i="210" s="1"/>
  <c r="N346" i="210" s="1"/>
  <c r="N401" i="203"/>
  <c r="N284" i="203"/>
  <c r="O68" i="210"/>
  <c r="G69" i="210" s="1"/>
  <c r="H69" i="210" s="1"/>
  <c r="N69" i="210" s="1"/>
  <c r="H872" i="211"/>
  <c r="O872" i="211" s="1"/>
  <c r="G873" i="211" s="1"/>
  <c r="H311" i="211"/>
  <c r="N311" i="211" s="1"/>
  <c r="H785" i="211"/>
  <c r="O785" i="211" s="1"/>
  <c r="G786" i="211" s="1"/>
  <c r="J88" i="195"/>
  <c r="H46" i="162"/>
  <c r="N46" i="162" s="1"/>
  <c r="O46" i="162" s="1"/>
  <c r="G47" i="162" s="1"/>
  <c r="H701" i="211"/>
  <c r="O701" i="211" s="1"/>
  <c r="G702" i="211" s="1"/>
  <c r="H400" i="211"/>
  <c r="N400" i="211" s="1"/>
  <c r="H194" i="194"/>
  <c r="N194" i="194" s="1"/>
  <c r="H232" i="194"/>
  <c r="O232" i="194" s="1"/>
  <c r="G233" i="194" s="1"/>
  <c r="H313" i="194"/>
  <c r="N313" i="194" s="1"/>
  <c r="H1109" i="211"/>
  <c r="N1109" i="211" s="1"/>
  <c r="H274" i="194"/>
  <c r="O274" i="194" s="1"/>
  <c r="G275" i="194" s="1"/>
  <c r="H43" i="216"/>
  <c r="N43" i="216" s="1"/>
  <c r="O43" i="216" s="1"/>
  <c r="G44" i="216" s="1"/>
  <c r="H386" i="210"/>
  <c r="N386" i="210" s="1"/>
  <c r="K122" i="200"/>
  <c r="I140" i="200"/>
  <c r="O122" i="200"/>
  <c r="G123" i="200" s="1"/>
  <c r="N611" i="203"/>
  <c r="N761" i="203"/>
  <c r="O356" i="211"/>
  <c r="G357" i="211" s="1"/>
  <c r="N1108" i="211"/>
  <c r="O187" i="210"/>
  <c r="G188" i="210" s="1"/>
  <c r="H666" i="210"/>
  <c r="I648" i="210"/>
  <c r="I646" i="210"/>
  <c r="I663" i="210"/>
  <c r="I656" i="210"/>
  <c r="I657" i="210"/>
  <c r="I658" i="210"/>
  <c r="I659" i="210"/>
  <c r="I647" i="210"/>
  <c r="I655" i="210"/>
  <c r="I661" i="210"/>
  <c r="I649" i="210"/>
  <c r="I664" i="210"/>
  <c r="I651" i="210"/>
  <c r="I665" i="210"/>
  <c r="I654" i="210"/>
  <c r="I652" i="210"/>
  <c r="I662" i="210"/>
  <c r="I660" i="210"/>
  <c r="I650" i="210"/>
  <c r="I653" i="210"/>
  <c r="O202" i="199"/>
  <c r="G203" i="199" s="1"/>
  <c r="J202" i="199"/>
  <c r="K202" i="199" s="1"/>
  <c r="M202" i="199" s="1"/>
  <c r="J35" i="207"/>
  <c r="N273" i="194"/>
  <c r="N419" i="199"/>
  <c r="N700" i="211"/>
  <c r="N399" i="211"/>
  <c r="N256" i="199"/>
  <c r="N193" i="194"/>
  <c r="N231" i="194"/>
  <c r="O263" i="211"/>
  <c r="G264" i="211" s="1"/>
  <c r="H910" i="211"/>
  <c r="O910" i="211" s="1"/>
  <c r="G911" i="211" s="1"/>
  <c r="H68" i="194"/>
  <c r="N68" i="194" s="1"/>
  <c r="H573" i="210"/>
  <c r="O573" i="210" s="1"/>
  <c r="G574" i="210" s="1"/>
  <c r="O87" i="213"/>
  <c r="G88" i="213" s="1"/>
  <c r="O79" i="211"/>
  <c r="G80" i="211" s="1"/>
  <c r="N195" i="203"/>
  <c r="H951" i="211"/>
  <c r="O951" i="211" s="1"/>
  <c r="G952" i="211" s="1"/>
  <c r="O535" i="210"/>
  <c r="G536" i="210" s="1"/>
  <c r="N310" i="211"/>
  <c r="O307" i="210"/>
  <c r="G308" i="210" s="1"/>
  <c r="O660" i="211"/>
  <c r="G661" i="211" s="1"/>
  <c r="I436" i="210"/>
  <c r="I435" i="210"/>
  <c r="I425" i="210"/>
  <c r="I437" i="210"/>
  <c r="I440" i="210"/>
  <c r="I432" i="210"/>
  <c r="I438" i="210"/>
  <c r="I434" i="210"/>
  <c r="I426" i="210"/>
  <c r="I429" i="210"/>
  <c r="I442" i="210"/>
  <c r="I430" i="210"/>
  <c r="I444" i="210"/>
  <c r="I439" i="210"/>
  <c r="I441" i="210"/>
  <c r="I443" i="210"/>
  <c r="I428" i="210"/>
  <c r="I431" i="210"/>
  <c r="I427" i="210"/>
  <c r="H445" i="210"/>
  <c r="I433" i="210"/>
  <c r="N871" i="211"/>
  <c r="O581" i="199"/>
  <c r="G582" i="199" s="1"/>
  <c r="J582" i="199" s="1"/>
  <c r="K582" i="199" s="1"/>
  <c r="M582" i="199" s="1"/>
  <c r="H745" i="211"/>
  <c r="O745" i="211" s="1"/>
  <c r="G746" i="211" s="1"/>
  <c r="J257" i="199"/>
  <c r="H110" i="194"/>
  <c r="O110" i="194" s="1"/>
  <c r="G111" i="194" s="1"/>
  <c r="H445" i="211"/>
  <c r="N445" i="211" s="1"/>
  <c r="H499" i="210"/>
  <c r="N499" i="210" s="1"/>
  <c r="N603" i="199"/>
  <c r="O225" i="203"/>
  <c r="G226" i="203" s="1"/>
  <c r="H609" i="210"/>
  <c r="N609" i="210" s="1"/>
  <c r="H355" i="194"/>
  <c r="O355" i="194" s="1"/>
  <c r="G356" i="194" s="1"/>
  <c r="O769" i="199"/>
  <c r="N385" i="210"/>
  <c r="O341" i="203"/>
  <c r="G342" i="203" s="1"/>
  <c r="I107" i="200"/>
  <c r="K89" i="200"/>
  <c r="O762" i="203"/>
  <c r="G763" i="203" s="1"/>
  <c r="J763" i="203" s="1"/>
  <c r="K763" i="203" s="1"/>
  <c r="M763" i="203" s="1"/>
  <c r="N340" i="203"/>
  <c r="N481" i="203"/>
  <c r="N646" i="210"/>
  <c r="O47" i="208"/>
  <c r="G48" i="208" s="1"/>
  <c r="N101" i="203"/>
  <c r="K16" i="195"/>
  <c r="J338" i="199"/>
  <c r="J1072" i="211"/>
  <c r="H1072" i="211"/>
  <c r="H991" i="211"/>
  <c r="O991" i="211" s="1"/>
  <c r="G992" i="211" s="1"/>
  <c r="N513" i="199"/>
  <c r="J63" i="200"/>
  <c r="K63" i="200" s="1"/>
  <c r="O63" i="200"/>
  <c r="G64" i="200" s="1"/>
  <c r="N425" i="210"/>
  <c r="N228" i="199"/>
  <c r="O53" i="195"/>
  <c r="G54" i="195" s="1"/>
  <c r="J19" i="213"/>
  <c r="K19" i="213" s="1"/>
  <c r="H231" i="210"/>
  <c r="O231" i="210" s="1"/>
  <c r="G232" i="210" s="1"/>
  <c r="H534" i="211"/>
  <c r="O534" i="211" s="1"/>
  <c r="G535" i="211" s="1"/>
  <c r="O393" i="199"/>
  <c r="G394" i="199" s="1"/>
  <c r="J393" i="199"/>
  <c r="K393" i="199" s="1"/>
  <c r="M393" i="199" s="1"/>
  <c r="O102" i="203"/>
  <c r="G103" i="203" s="1"/>
  <c r="H103" i="203" s="1"/>
  <c r="H1029" i="211"/>
  <c r="O1029" i="211" s="1"/>
  <c r="G1030" i="211" s="1"/>
  <c r="H435" i="194"/>
  <c r="O435" i="194" s="1"/>
  <c r="G436" i="194" s="1"/>
  <c r="H148" i="210"/>
  <c r="O148" i="210" s="1"/>
  <c r="G149" i="210" s="1"/>
  <c r="O38" i="196"/>
  <c r="G39" i="196" s="1"/>
  <c r="H827" i="211"/>
  <c r="O827" i="211" s="1"/>
  <c r="G828" i="211" s="1"/>
  <c r="H172" i="211"/>
  <c r="N172" i="211" s="1"/>
  <c r="H488" i="211"/>
  <c r="O488" i="211" s="1"/>
  <c r="G489" i="211" s="1"/>
  <c r="O89" i="200"/>
  <c r="G90" i="200" s="1"/>
  <c r="N401" i="215"/>
  <c r="O402" i="215"/>
  <c r="G403" i="215" s="1"/>
  <c r="J403" i="215" s="1"/>
  <c r="K403" i="215" s="1"/>
  <c r="M402" i="215"/>
  <c r="E383" i="215"/>
  <c r="K134" i="215"/>
  <c r="M134" i="215" s="1"/>
  <c r="J346" i="215"/>
  <c r="K346" i="215" s="1"/>
  <c r="M346" i="215" s="1"/>
  <c r="O346" i="215"/>
  <c r="G347" i="215" s="1"/>
  <c r="K345" i="215"/>
  <c r="M345" i="215" s="1"/>
  <c r="E355" i="215"/>
  <c r="N345" i="215"/>
  <c r="N315" i="215"/>
  <c r="O316" i="215"/>
  <c r="G317" i="215" s="1"/>
  <c r="J317" i="215" s="1"/>
  <c r="K317" i="215" s="1"/>
  <c r="M316" i="215"/>
  <c r="E326" i="215"/>
  <c r="N255" i="215"/>
  <c r="M256" i="215"/>
  <c r="O256" i="215"/>
  <c r="G257" i="215" s="1"/>
  <c r="J257" i="215" s="1"/>
  <c r="K257" i="215" s="1"/>
  <c r="M254" i="215"/>
  <c r="C268" i="215"/>
  <c r="B268" i="215" s="1"/>
  <c r="E267" i="215"/>
  <c r="D268" i="215"/>
  <c r="F268" i="215" s="1"/>
  <c r="M228" i="215"/>
  <c r="O229" i="215"/>
  <c r="G230" i="215" s="1"/>
  <c r="J230" i="215" s="1"/>
  <c r="K230" i="215" s="1"/>
  <c r="M229" i="215"/>
  <c r="N228" i="215"/>
  <c r="M197" i="215"/>
  <c r="M198" i="215"/>
  <c r="O198" i="215"/>
  <c r="G199" i="215" s="1"/>
  <c r="J199" i="215" s="1"/>
  <c r="K199" i="215" s="1"/>
  <c r="C208" i="215"/>
  <c r="B208" i="215" s="1"/>
  <c r="D208" i="215"/>
  <c r="F208" i="215" s="1"/>
  <c r="E207" i="215"/>
  <c r="N197" i="215"/>
  <c r="D178" i="215"/>
  <c r="F178" i="215" s="1"/>
  <c r="E177" i="215"/>
  <c r="C178" i="215"/>
  <c r="B178" i="215" s="1"/>
  <c r="D147" i="215"/>
  <c r="F147" i="215" s="1"/>
  <c r="E146" i="215"/>
  <c r="C147" i="215"/>
  <c r="B147" i="215" s="1"/>
  <c r="D117" i="215"/>
  <c r="F117" i="215" s="1"/>
  <c r="E116" i="215"/>
  <c r="C117" i="215"/>
  <c r="B117" i="215" s="1"/>
  <c r="J42" i="215"/>
  <c r="K42" i="215" s="1"/>
  <c r="J73" i="215"/>
  <c r="O73" i="215"/>
  <c r="G74" i="215" s="1"/>
  <c r="B49" i="215"/>
  <c r="D49" i="215"/>
  <c r="F49" i="215" s="1"/>
  <c r="N72" i="215"/>
  <c r="C83" i="215"/>
  <c r="B83" i="215" s="1"/>
  <c r="D83" i="215"/>
  <c r="F83" i="215" s="1"/>
  <c r="E82" i="215"/>
  <c r="F23" i="195" l="1"/>
  <c r="C24" i="195"/>
  <c r="E23" i="195"/>
  <c r="F238" i="215"/>
  <c r="E238" i="215"/>
  <c r="O510" i="203"/>
  <c r="G511" i="203" s="1"/>
  <c r="J511" i="203" s="1"/>
  <c r="K511" i="203" s="1"/>
  <c r="M511" i="203" s="1"/>
  <c r="N509" i="203"/>
  <c r="H52" i="213"/>
  <c r="D53" i="213"/>
  <c r="B53" i="213"/>
  <c r="F23" i="213"/>
  <c r="E23" i="213"/>
  <c r="C24" i="213"/>
  <c r="F89" i="213"/>
  <c r="C90" i="213"/>
  <c r="E89" i="213"/>
  <c r="F961" i="211"/>
  <c r="E961" i="211"/>
  <c r="D962" i="211"/>
  <c r="C962" i="211"/>
  <c r="B962" i="211" s="1"/>
  <c r="F670" i="211"/>
  <c r="E670" i="211"/>
  <c r="D671" i="211"/>
  <c r="C671" i="211"/>
  <c r="B671" i="211" s="1"/>
  <c r="F410" i="211"/>
  <c r="D411" i="211"/>
  <c r="C411" i="211"/>
  <c r="B411" i="211" s="1"/>
  <c r="E410" i="211"/>
  <c r="F1080" i="211"/>
  <c r="D1081" i="211"/>
  <c r="C1081" i="211"/>
  <c r="B1081" i="211" s="1"/>
  <c r="E1080" i="211"/>
  <c r="F498" i="211"/>
  <c r="E498" i="211"/>
  <c r="D499" i="211"/>
  <c r="C499" i="211"/>
  <c r="B499" i="211" s="1"/>
  <c r="F712" i="211"/>
  <c r="E712" i="211"/>
  <c r="D713" i="211"/>
  <c r="C713" i="211"/>
  <c r="B713" i="211" s="1"/>
  <c r="F796" i="211"/>
  <c r="D797" i="211"/>
  <c r="C797" i="211"/>
  <c r="B797" i="211" s="1"/>
  <c r="E796" i="211"/>
  <c r="F920" i="211"/>
  <c r="D921" i="211"/>
  <c r="C921" i="211"/>
  <c r="B921" i="211" s="1"/>
  <c r="E920" i="211"/>
  <c r="F182" i="211"/>
  <c r="D183" i="211"/>
  <c r="C183" i="211"/>
  <c r="B183" i="211" s="1"/>
  <c r="E182" i="211"/>
  <c r="F627" i="211"/>
  <c r="D628" i="211"/>
  <c r="C628" i="211"/>
  <c r="B628" i="211" s="1"/>
  <c r="E627" i="211"/>
  <c r="F455" i="211"/>
  <c r="D456" i="211"/>
  <c r="C456" i="211"/>
  <c r="B456" i="211" s="1"/>
  <c r="E455" i="211"/>
  <c r="B90" i="211"/>
  <c r="F754" i="211"/>
  <c r="D755" i="211"/>
  <c r="C755" i="211"/>
  <c r="B755" i="211" s="1"/>
  <c r="E754" i="211"/>
  <c r="F90" i="211"/>
  <c r="D91" i="211"/>
  <c r="C91" i="211"/>
  <c r="E90" i="211"/>
  <c r="F137" i="211"/>
  <c r="E137" i="211"/>
  <c r="D138" i="211"/>
  <c r="C138" i="211"/>
  <c r="B138" i="211" s="1"/>
  <c r="F1040" i="211"/>
  <c r="D1041" i="211"/>
  <c r="C1041" i="211"/>
  <c r="B1041" i="211" s="1"/>
  <c r="E1040" i="211"/>
  <c r="F838" i="211"/>
  <c r="D839" i="211"/>
  <c r="C839" i="211"/>
  <c r="B839" i="211" s="1"/>
  <c r="E838" i="211"/>
  <c r="F1119" i="211"/>
  <c r="E1119" i="211"/>
  <c r="D1120" i="211"/>
  <c r="C1120" i="211"/>
  <c r="B1120" i="211" s="1"/>
  <c r="F541" i="211"/>
  <c r="D542" i="211"/>
  <c r="E541" i="211"/>
  <c r="C542" i="211"/>
  <c r="B542" i="211" s="1"/>
  <c r="F879" i="211"/>
  <c r="E879" i="211"/>
  <c r="D880" i="211"/>
  <c r="C880" i="211"/>
  <c r="B880" i="211" s="1"/>
  <c r="F1001" i="211"/>
  <c r="E1001" i="211"/>
  <c r="D1002" i="211"/>
  <c r="C1002" i="211"/>
  <c r="B1002" i="211" s="1"/>
  <c r="F320" i="211"/>
  <c r="D321" i="211"/>
  <c r="C321" i="211"/>
  <c r="B321" i="211" s="1"/>
  <c r="E320" i="211"/>
  <c r="O55" i="211"/>
  <c r="G56" i="211" s="1"/>
  <c r="J55" i="211"/>
  <c r="K55" i="211" s="1"/>
  <c r="M55" i="211" s="1"/>
  <c r="N55" i="211"/>
  <c r="F274" i="211"/>
  <c r="D275" i="211"/>
  <c r="C275" i="211"/>
  <c r="B275" i="211" s="1"/>
  <c r="E274" i="211"/>
  <c r="F228" i="211"/>
  <c r="D229" i="211"/>
  <c r="C229" i="211"/>
  <c r="B229" i="211" s="1"/>
  <c r="E228" i="211"/>
  <c r="F60" i="211"/>
  <c r="E60" i="211"/>
  <c r="D61" i="211"/>
  <c r="C61" i="211"/>
  <c r="B61" i="211" s="1"/>
  <c r="F365" i="211"/>
  <c r="E365" i="211"/>
  <c r="D366" i="211"/>
  <c r="C366" i="211"/>
  <c r="B366" i="211" s="1"/>
  <c r="F584" i="211"/>
  <c r="E584" i="211"/>
  <c r="D585" i="211"/>
  <c r="C585" i="211"/>
  <c r="B585" i="211" s="1"/>
  <c r="F134" i="200"/>
  <c r="E134" i="200"/>
  <c r="D135" i="200"/>
  <c r="C135" i="200"/>
  <c r="B135" i="200" s="1"/>
  <c r="B100" i="200"/>
  <c r="F100" i="200"/>
  <c r="E100" i="200"/>
  <c r="D101" i="200"/>
  <c r="C101" i="200"/>
  <c r="F47" i="208"/>
  <c r="E47" i="208"/>
  <c r="C48" i="208"/>
  <c r="F24" i="187"/>
  <c r="B96" i="199"/>
  <c r="F45" i="196"/>
  <c r="H236" i="239" a="1"/>
  <c r="H236" i="239" s="1"/>
  <c r="O402" i="203"/>
  <c r="G403" i="203" s="1"/>
  <c r="J403" i="203" s="1"/>
  <c r="K403" i="203" s="1"/>
  <c r="M403" i="203" s="1"/>
  <c r="H39" i="196"/>
  <c r="J39" i="196"/>
  <c r="M47" i="203"/>
  <c r="B87" i="226"/>
  <c r="O47" i="203"/>
  <c r="G48" i="203" s="1"/>
  <c r="J48" i="203" s="1"/>
  <c r="K48" i="203" s="1"/>
  <c r="M36" i="217"/>
  <c r="C27" i="226"/>
  <c r="F69" i="205"/>
  <c r="H483" i="205"/>
  <c r="N483" i="205" s="1"/>
  <c r="O483" i="205" s="1"/>
  <c r="D484" i="205"/>
  <c r="B484" i="205"/>
  <c r="N196" i="203"/>
  <c r="N857" i="199"/>
  <c r="N132" i="205"/>
  <c r="O612" i="203"/>
  <c r="G613" i="203" s="1"/>
  <c r="J613" i="203" s="1"/>
  <c r="K613" i="203" s="1"/>
  <c r="M613" i="203" s="1"/>
  <c r="E45" i="196"/>
  <c r="O285" i="203"/>
  <c r="G286" i="203" s="1"/>
  <c r="J286" i="203" s="1"/>
  <c r="K286" i="203" s="1"/>
  <c r="M286" i="203" s="1"/>
  <c r="C658" i="210"/>
  <c r="B658" i="210" s="1"/>
  <c r="E657" i="210"/>
  <c r="D658" i="210"/>
  <c r="C359" i="210"/>
  <c r="B359" i="210" s="1"/>
  <c r="E358" i="210"/>
  <c r="D359" i="210"/>
  <c r="D319" i="210"/>
  <c r="C319" i="210"/>
  <c r="B319" i="210" s="1"/>
  <c r="E318" i="210"/>
  <c r="E510" i="210"/>
  <c r="C511" i="210"/>
  <c r="B511" i="210" s="1"/>
  <c r="D511" i="210"/>
  <c r="D622" i="210"/>
  <c r="C622" i="210"/>
  <c r="B622" i="210" s="1"/>
  <c r="E621" i="210"/>
  <c r="D120" i="210"/>
  <c r="C120" i="210"/>
  <c r="B120" i="210" s="1"/>
  <c r="E119" i="210"/>
  <c r="D585" i="210"/>
  <c r="C585" i="210"/>
  <c r="B585" i="210" s="1"/>
  <c r="E584" i="210"/>
  <c r="C161" i="210"/>
  <c r="B161" i="210" s="1"/>
  <c r="E160" i="210"/>
  <c r="D161" i="210"/>
  <c r="D240" i="210"/>
  <c r="E239" i="210"/>
  <c r="C240" i="210"/>
  <c r="B240" i="210" s="1"/>
  <c r="D201" i="210"/>
  <c r="C201" i="210"/>
  <c r="B201" i="210" s="1"/>
  <c r="E200" i="210"/>
  <c r="D397" i="210"/>
  <c r="C397" i="210"/>
  <c r="B397" i="210" s="1"/>
  <c r="E396" i="210"/>
  <c r="C548" i="210"/>
  <c r="B548" i="210" s="1"/>
  <c r="E547" i="210"/>
  <c r="D548" i="210"/>
  <c r="D280" i="210"/>
  <c r="C280" i="210"/>
  <c r="B280" i="210" s="1"/>
  <c r="E279" i="210"/>
  <c r="D474" i="210"/>
  <c r="C474" i="210"/>
  <c r="B474" i="210" s="1"/>
  <c r="E473" i="210"/>
  <c r="E78" i="210"/>
  <c r="D79" i="210"/>
  <c r="C79" i="210"/>
  <c r="B79" i="210" s="1"/>
  <c r="D436" i="210"/>
  <c r="C436" i="210"/>
  <c r="B436" i="210" s="1"/>
  <c r="E435" i="210"/>
  <c r="N807" i="199"/>
  <c r="M745" i="199"/>
  <c r="N687" i="199"/>
  <c r="O728" i="199"/>
  <c r="G729" i="199" s="1"/>
  <c r="J728" i="199"/>
  <c r="K727" i="199"/>
  <c r="M727" i="199" s="1"/>
  <c r="N727" i="199"/>
  <c r="N688" i="199"/>
  <c r="N667" i="199"/>
  <c r="J668" i="199"/>
  <c r="K668" i="199" s="1"/>
  <c r="M668" i="199" s="1"/>
  <c r="O668" i="199"/>
  <c r="G669" i="199" s="1"/>
  <c r="J669" i="199" s="1"/>
  <c r="K669" i="199" s="1"/>
  <c r="M669" i="199" s="1"/>
  <c r="J420" i="199"/>
  <c r="K420" i="199" s="1"/>
  <c r="M420" i="199" s="1"/>
  <c r="J646" i="199"/>
  <c r="K646" i="199" s="1"/>
  <c r="M646" i="199" s="1"/>
  <c r="N622" i="199"/>
  <c r="O623" i="199"/>
  <c r="G624" i="199" s="1"/>
  <c r="J623" i="199"/>
  <c r="K623" i="199" s="1"/>
  <c r="M623" i="199" s="1"/>
  <c r="O365" i="199"/>
  <c r="G366" i="199" s="1"/>
  <c r="O366" i="199" s="1"/>
  <c r="G367" i="199" s="1"/>
  <c r="N581" i="199"/>
  <c r="J536" i="199"/>
  <c r="K536" i="199" s="1"/>
  <c r="M536" i="199" s="1"/>
  <c r="N439" i="199"/>
  <c r="J467" i="199"/>
  <c r="K467" i="199" s="1"/>
  <c r="M467" i="199" s="1"/>
  <c r="N466" i="199"/>
  <c r="O285" i="199"/>
  <c r="G286" i="199" s="1"/>
  <c r="J286" i="199" s="1"/>
  <c r="N440" i="199"/>
  <c r="O440" i="199"/>
  <c r="G441" i="199" s="1"/>
  <c r="J441" i="199" s="1"/>
  <c r="K441" i="199" s="1"/>
  <c r="M441" i="199" s="1"/>
  <c r="K365" i="199"/>
  <c r="O536" i="199"/>
  <c r="G537" i="199" s="1"/>
  <c r="K338" i="199"/>
  <c r="M338" i="199" s="1"/>
  <c r="I350" i="199"/>
  <c r="M311" i="199"/>
  <c r="J312" i="199"/>
  <c r="N312" i="199" s="1"/>
  <c r="O312" i="199"/>
  <c r="G313" i="199" s="1"/>
  <c r="M284" i="199"/>
  <c r="K257" i="199"/>
  <c r="I269" i="199"/>
  <c r="O646" i="199"/>
  <c r="G647" i="199" s="1"/>
  <c r="I229" i="199"/>
  <c r="K229" i="199" s="1"/>
  <c r="M229" i="199" s="1"/>
  <c r="H241" i="199"/>
  <c r="I236" i="199"/>
  <c r="I235" i="199"/>
  <c r="I239" i="199"/>
  <c r="I237" i="199"/>
  <c r="I232" i="199"/>
  <c r="I238" i="199"/>
  <c r="I230" i="199"/>
  <c r="I240" i="199"/>
  <c r="I233" i="199"/>
  <c r="I231" i="199"/>
  <c r="I234" i="199"/>
  <c r="M201" i="199"/>
  <c r="N786" i="199"/>
  <c r="O787" i="199"/>
  <c r="G788" i="199" s="1"/>
  <c r="J788" i="199" s="1"/>
  <c r="K788" i="199" s="1"/>
  <c r="M788" i="199" s="1"/>
  <c r="N746" i="199"/>
  <c r="O747" i="199"/>
  <c r="G748" i="199" s="1"/>
  <c r="J748" i="199" s="1"/>
  <c r="K748" i="199" s="1"/>
  <c r="M748" i="199" s="1"/>
  <c r="O491" i="199"/>
  <c r="G492" i="199" s="1"/>
  <c r="J492" i="199" s="1"/>
  <c r="K492" i="199" s="1"/>
  <c r="M492" i="199" s="1"/>
  <c r="H671" i="199"/>
  <c r="N169" i="199"/>
  <c r="N490" i="199"/>
  <c r="O170" i="199"/>
  <c r="G171" i="199" s="1"/>
  <c r="H171" i="199" s="1"/>
  <c r="G822" i="199"/>
  <c r="J822" i="199" s="1"/>
  <c r="K822" i="199" s="1"/>
  <c r="M822" i="199" s="1"/>
  <c r="O688" i="199"/>
  <c r="G689" i="199" s="1"/>
  <c r="J689" i="199" s="1"/>
  <c r="K689" i="199" s="1"/>
  <c r="M689" i="199" s="1"/>
  <c r="H144" i="199"/>
  <c r="J144" i="199"/>
  <c r="N143" i="199"/>
  <c r="O109" i="199"/>
  <c r="H59" i="187"/>
  <c r="N59" i="187" s="1"/>
  <c r="N58" i="187"/>
  <c r="O734" i="203"/>
  <c r="G735" i="203" s="1"/>
  <c r="J562" i="203"/>
  <c r="K562" i="203" s="1"/>
  <c r="M562" i="203" s="1"/>
  <c r="O562" i="203"/>
  <c r="G563" i="203" s="1"/>
  <c r="J563" i="203" s="1"/>
  <c r="K563" i="203" s="1"/>
  <c r="M563" i="203" s="1"/>
  <c r="J561" i="203"/>
  <c r="K561" i="203" s="1"/>
  <c r="M561" i="203" s="1"/>
  <c r="O20" i="187"/>
  <c r="N508" i="203"/>
  <c r="N454" i="203"/>
  <c r="J714" i="203"/>
  <c r="O714" i="203"/>
  <c r="G715" i="203" s="1"/>
  <c r="K713" i="203"/>
  <c r="M713" i="203" s="1"/>
  <c r="N713" i="203"/>
  <c r="J688" i="203"/>
  <c r="O688" i="203"/>
  <c r="G689" i="203" s="1"/>
  <c r="K687" i="203"/>
  <c r="M687" i="203" s="1"/>
  <c r="N687" i="203"/>
  <c r="J661" i="203"/>
  <c r="O661" i="203"/>
  <c r="G662" i="203" s="1"/>
  <c r="J638" i="203"/>
  <c r="O638" i="203"/>
  <c r="G639" i="203" s="1"/>
  <c r="K637" i="203"/>
  <c r="M637" i="203" s="1"/>
  <c r="N637" i="203"/>
  <c r="K585" i="203"/>
  <c r="M585" i="203" s="1"/>
  <c r="N585" i="203"/>
  <c r="J586" i="203"/>
  <c r="O586" i="203"/>
  <c r="G587" i="203" s="1"/>
  <c r="J535" i="203"/>
  <c r="O535" i="203"/>
  <c r="G536" i="203" s="1"/>
  <c r="K534" i="203"/>
  <c r="M534" i="203" s="1"/>
  <c r="N534" i="203"/>
  <c r="K453" i="203"/>
  <c r="M453" i="203" s="1"/>
  <c r="N453" i="203"/>
  <c r="J429" i="203"/>
  <c r="O429" i="203"/>
  <c r="G430" i="203" s="1"/>
  <c r="K428" i="203"/>
  <c r="M428" i="203" s="1"/>
  <c r="N428" i="203"/>
  <c r="J371" i="203"/>
  <c r="O371" i="203"/>
  <c r="G372" i="203" s="1"/>
  <c r="J372" i="203" s="1"/>
  <c r="K372" i="203" s="1"/>
  <c r="M372" i="203" s="1"/>
  <c r="H342" i="203"/>
  <c r="J342" i="203"/>
  <c r="I315" i="203"/>
  <c r="I323" i="203"/>
  <c r="I320" i="203"/>
  <c r="I318" i="203"/>
  <c r="I322" i="203"/>
  <c r="I316" i="203"/>
  <c r="I321" i="203"/>
  <c r="I324" i="203"/>
  <c r="I314" i="203"/>
  <c r="I317" i="203"/>
  <c r="I319" i="203"/>
  <c r="I325" i="203"/>
  <c r="I313" i="203"/>
  <c r="K313" i="203" s="1"/>
  <c r="M313" i="203" s="1"/>
  <c r="K285" i="203"/>
  <c r="M285" i="203" s="1"/>
  <c r="K284" i="203"/>
  <c r="M284" i="203" s="1"/>
  <c r="H226" i="203"/>
  <c r="J226" i="203"/>
  <c r="I196" i="203"/>
  <c r="I208" i="203"/>
  <c r="I200" i="203"/>
  <c r="I198" i="203"/>
  <c r="I207" i="203"/>
  <c r="I202" i="203"/>
  <c r="I203" i="203"/>
  <c r="I206" i="203"/>
  <c r="I205" i="203"/>
  <c r="I201" i="203"/>
  <c r="I204" i="203"/>
  <c r="I197" i="203"/>
  <c r="I199" i="203"/>
  <c r="J74" i="203"/>
  <c r="K74" i="203" s="1"/>
  <c r="M74" i="203" s="1"/>
  <c r="O74" i="203"/>
  <c r="G75" i="203" s="1"/>
  <c r="N734" i="203"/>
  <c r="N799" i="203"/>
  <c r="O800" i="203"/>
  <c r="G801" i="203" s="1"/>
  <c r="J801" i="203" s="1"/>
  <c r="K801" i="203" s="1"/>
  <c r="M801" i="203" s="1"/>
  <c r="N800" i="203"/>
  <c r="O482" i="203"/>
  <c r="G483" i="203" s="1"/>
  <c r="I465" i="203"/>
  <c r="O454" i="203"/>
  <c r="G455" i="203" s="1"/>
  <c r="J455" i="203" s="1"/>
  <c r="K455" i="203" s="1"/>
  <c r="M455" i="203" s="1"/>
  <c r="H383" i="203"/>
  <c r="N313" i="203"/>
  <c r="H297" i="203"/>
  <c r="N254" i="203"/>
  <c r="O254" i="203"/>
  <c r="G255" i="203" s="1"/>
  <c r="I86" i="203"/>
  <c r="N47" i="203"/>
  <c r="N872" i="194"/>
  <c r="O872" i="194"/>
  <c r="N731" i="194"/>
  <c r="N507" i="194"/>
  <c r="H508" i="194"/>
  <c r="O508" i="194" s="1"/>
  <c r="G509" i="194" s="1"/>
  <c r="H468" i="194"/>
  <c r="O389" i="194"/>
  <c r="G390" i="194" s="1"/>
  <c r="D162" i="194"/>
  <c r="F162" i="194" s="1"/>
  <c r="E161" i="194"/>
  <c r="C162" i="194"/>
  <c r="B162" i="194" s="1"/>
  <c r="N767" i="194"/>
  <c r="O731" i="194"/>
  <c r="O548" i="194"/>
  <c r="G549" i="194" s="1"/>
  <c r="H549" i="194" s="1"/>
  <c r="N549" i="194" s="1"/>
  <c r="D440" i="194"/>
  <c r="F440" i="194" s="1"/>
  <c r="C440" i="194"/>
  <c r="B440" i="194" s="1"/>
  <c r="E439" i="194"/>
  <c r="D877" i="194"/>
  <c r="F877" i="194" s="1"/>
  <c r="C877" i="194"/>
  <c r="B877" i="194" s="1"/>
  <c r="E876" i="194"/>
  <c r="H696" i="194"/>
  <c r="O696" i="194" s="1"/>
  <c r="G697" i="194" s="1"/>
  <c r="E553" i="194"/>
  <c r="C554" i="194"/>
  <c r="B554" i="194" s="1"/>
  <c r="D554" i="194"/>
  <c r="F554" i="194" s="1"/>
  <c r="O803" i="194"/>
  <c r="G804" i="194" s="1"/>
  <c r="H661" i="194"/>
  <c r="O661" i="194" s="1"/>
  <c r="G662" i="194" s="1"/>
  <c r="N837" i="194"/>
  <c r="C517" i="194"/>
  <c r="B517" i="194" s="1"/>
  <c r="E516" i="194"/>
  <c r="D517" i="194"/>
  <c r="F517" i="194" s="1"/>
  <c r="D591" i="194"/>
  <c r="F591" i="194" s="1"/>
  <c r="C591" i="194"/>
  <c r="B591" i="194" s="1"/>
  <c r="E590" i="194"/>
  <c r="D120" i="194"/>
  <c r="F120" i="194" s="1"/>
  <c r="E119" i="194"/>
  <c r="C120" i="194"/>
  <c r="B120" i="194" s="1"/>
  <c r="E736" i="194"/>
  <c r="D737" i="194"/>
  <c r="F737" i="194" s="1"/>
  <c r="C737" i="194"/>
  <c r="B737" i="194" s="1"/>
  <c r="H768" i="194"/>
  <c r="C283" i="194"/>
  <c r="B283" i="194" s="1"/>
  <c r="E282" i="194"/>
  <c r="D283" i="194"/>
  <c r="F283" i="194" s="1"/>
  <c r="O586" i="194"/>
  <c r="G587" i="194" s="1"/>
  <c r="D322" i="194"/>
  <c r="F322" i="194" s="1"/>
  <c r="C322" i="194"/>
  <c r="B322" i="194" s="1"/>
  <c r="E321" i="194"/>
  <c r="D479" i="194"/>
  <c r="F479" i="194" s="1"/>
  <c r="C479" i="194"/>
  <c r="B479" i="194" s="1"/>
  <c r="E478" i="194"/>
  <c r="H838" i="194"/>
  <c r="D911" i="194"/>
  <c r="F911" i="194" s="1"/>
  <c r="E910" i="194"/>
  <c r="C911" i="194"/>
  <c r="B911" i="194" s="1"/>
  <c r="C665" i="194"/>
  <c r="B665" i="194" s="1"/>
  <c r="E664" i="194"/>
  <c r="D665" i="194"/>
  <c r="F665" i="194" s="1"/>
  <c r="C243" i="194"/>
  <c r="B243" i="194" s="1"/>
  <c r="D243" i="194"/>
  <c r="F243" i="194" s="1"/>
  <c r="E242" i="194"/>
  <c r="H907" i="194"/>
  <c r="E360" i="194"/>
  <c r="D361" i="194"/>
  <c r="F361" i="194" s="1"/>
  <c r="C361" i="194"/>
  <c r="B361" i="194" s="1"/>
  <c r="C701" i="194"/>
  <c r="B701" i="194" s="1"/>
  <c r="E700" i="194"/>
  <c r="D701" i="194"/>
  <c r="F701" i="194" s="1"/>
  <c r="D842" i="194"/>
  <c r="F842" i="194" s="1"/>
  <c r="C842" i="194"/>
  <c r="B842" i="194" s="1"/>
  <c r="E841" i="194"/>
  <c r="E627" i="194"/>
  <c r="D628" i="194"/>
  <c r="F628" i="194" s="1"/>
  <c r="C628" i="194"/>
  <c r="B628" i="194" s="1"/>
  <c r="E771" i="194"/>
  <c r="D772" i="194"/>
  <c r="F772" i="194" s="1"/>
  <c r="C772" i="194"/>
  <c r="B772" i="194" s="1"/>
  <c r="E806" i="194"/>
  <c r="D807" i="194"/>
  <c r="F807" i="194" s="1"/>
  <c r="C807" i="194"/>
  <c r="B807" i="194" s="1"/>
  <c r="D400" i="194"/>
  <c r="F400" i="194" s="1"/>
  <c r="C400" i="194"/>
  <c r="B400" i="194" s="1"/>
  <c r="E399" i="194"/>
  <c r="O624" i="194"/>
  <c r="G625" i="194" s="1"/>
  <c r="D202" i="194"/>
  <c r="F202" i="194" s="1"/>
  <c r="E201" i="194"/>
  <c r="C202" i="194"/>
  <c r="B202" i="194" s="1"/>
  <c r="H180" i="162"/>
  <c r="O180" i="162" s="1"/>
  <c r="G181" i="162" s="1"/>
  <c r="O222" i="162"/>
  <c r="G223" i="162" s="1"/>
  <c r="H135" i="162"/>
  <c r="O135" i="162" s="1"/>
  <c r="G136" i="162" s="1"/>
  <c r="D136" i="162"/>
  <c r="F136" i="162" s="1"/>
  <c r="B136" i="162"/>
  <c r="D181" i="162"/>
  <c r="F181" i="162" s="1"/>
  <c r="B181" i="162"/>
  <c r="E223" i="162"/>
  <c r="C224" i="162"/>
  <c r="E90" i="162"/>
  <c r="C91" i="162"/>
  <c r="C48" i="162"/>
  <c r="E47" i="162"/>
  <c r="E454" i="205"/>
  <c r="H363" i="205"/>
  <c r="N363" i="205" s="1"/>
  <c r="O363" i="205" s="1"/>
  <c r="G364" i="205" s="1"/>
  <c r="E424" i="205"/>
  <c r="N423" i="205"/>
  <c r="O423" i="205" s="1"/>
  <c r="G424" i="205" s="1"/>
  <c r="N394" i="205"/>
  <c r="O394" i="205" s="1"/>
  <c r="B364" i="205"/>
  <c r="D364" i="205"/>
  <c r="F364" i="205" s="1"/>
  <c r="C333" i="205"/>
  <c r="E332" i="205"/>
  <c r="H301" i="205"/>
  <c r="N301" i="205" s="1"/>
  <c r="O301" i="205" s="1"/>
  <c r="G302" i="205" s="1"/>
  <c r="B302" i="205"/>
  <c r="D302" i="205"/>
  <c r="F302" i="205" s="1"/>
  <c r="H204" i="205"/>
  <c r="N204" i="205" s="1"/>
  <c r="O204" i="205" s="1"/>
  <c r="G205" i="205" s="1"/>
  <c r="C238" i="205"/>
  <c r="E237" i="205"/>
  <c r="N236" i="205"/>
  <c r="O236" i="205" s="1"/>
  <c r="G237" i="205" s="1"/>
  <c r="B205" i="205"/>
  <c r="D205" i="205"/>
  <c r="F205" i="205" s="1"/>
  <c r="N170" i="205"/>
  <c r="B655" i="205"/>
  <c r="D655" i="205"/>
  <c r="F655" i="205" s="1"/>
  <c r="B681" i="205"/>
  <c r="D681" i="205"/>
  <c r="F681" i="205" s="1"/>
  <c r="B138" i="205"/>
  <c r="D138" i="205"/>
  <c r="F138" i="205" s="1"/>
  <c r="E103" i="205"/>
  <c r="C104" i="205"/>
  <c r="D395" i="205"/>
  <c r="F395" i="205" s="1"/>
  <c r="B395" i="205"/>
  <c r="C172" i="205"/>
  <c r="E171" i="205"/>
  <c r="C812" i="205"/>
  <c r="E811" i="205"/>
  <c r="C709" i="205"/>
  <c r="E708" i="205"/>
  <c r="D513" i="205"/>
  <c r="F513" i="205" s="1"/>
  <c r="B513" i="205"/>
  <c r="C543" i="205"/>
  <c r="E542" i="205"/>
  <c r="E69" i="205"/>
  <c r="C70" i="205"/>
  <c r="E599" i="205"/>
  <c r="C600" i="205"/>
  <c r="C628" i="205"/>
  <c r="E627" i="205"/>
  <c r="B786" i="205"/>
  <c r="D786" i="205"/>
  <c r="F786" i="205" s="1"/>
  <c r="B572" i="205"/>
  <c r="D572" i="205"/>
  <c r="F572" i="205" s="1"/>
  <c r="E734" i="205"/>
  <c r="C735" i="205"/>
  <c r="E837" i="205"/>
  <c r="C838" i="205"/>
  <c r="B269" i="205"/>
  <c r="D269" i="205"/>
  <c r="F269" i="205" s="1"/>
  <c r="E760" i="205"/>
  <c r="C761" i="205"/>
  <c r="E48" i="205"/>
  <c r="C49" i="205"/>
  <c r="C25" i="187"/>
  <c r="E24" i="187"/>
  <c r="D71" i="187"/>
  <c r="F71" i="187" s="1"/>
  <c r="E70" i="187"/>
  <c r="C71" i="187"/>
  <c r="B71" i="187" s="1"/>
  <c r="M42" i="215"/>
  <c r="M63" i="200"/>
  <c r="I49" i="207"/>
  <c r="D42" i="207"/>
  <c r="F42" i="207" s="1"/>
  <c r="B42" i="207"/>
  <c r="E268" i="199"/>
  <c r="E240" i="199"/>
  <c r="E212" i="199"/>
  <c r="D184" i="199"/>
  <c r="F184" i="199" s="1"/>
  <c r="E183" i="199"/>
  <c r="C184" i="199"/>
  <c r="B184" i="199" s="1"/>
  <c r="C155" i="199"/>
  <c r="B155" i="199" s="1"/>
  <c r="D155" i="199"/>
  <c r="F155" i="199" s="1"/>
  <c r="E154" i="199"/>
  <c r="D126" i="199"/>
  <c r="F126" i="199" s="1"/>
  <c r="E125" i="199"/>
  <c r="C126" i="199"/>
  <c r="B126" i="199" s="1"/>
  <c r="D97" i="199"/>
  <c r="F97" i="199" s="1"/>
  <c r="E96" i="199"/>
  <c r="C97" i="199"/>
  <c r="B97" i="199" s="1"/>
  <c r="J136" i="215"/>
  <c r="N136" i="215" s="1"/>
  <c r="J135" i="215"/>
  <c r="K135" i="215" s="1"/>
  <c r="M135" i="215" s="1"/>
  <c r="N36" i="217"/>
  <c r="C45" i="216"/>
  <c r="E44" i="216"/>
  <c r="H44" i="216"/>
  <c r="N44" i="216" s="1"/>
  <c r="O44" i="216" s="1"/>
  <c r="G45" i="216" s="1"/>
  <c r="D296" i="203"/>
  <c r="F296" i="203" s="1"/>
  <c r="E295" i="203"/>
  <c r="C296" i="203"/>
  <c r="B296" i="203" s="1"/>
  <c r="E410" i="203"/>
  <c r="B81" i="203"/>
  <c r="D114" i="203"/>
  <c r="F114" i="203" s="1"/>
  <c r="E113" i="203"/>
  <c r="C114" i="203"/>
  <c r="B114" i="203" s="1"/>
  <c r="D176" i="203"/>
  <c r="F176" i="203" s="1"/>
  <c r="E175" i="203"/>
  <c r="C176" i="203"/>
  <c r="B176" i="203" s="1"/>
  <c r="D267" i="203"/>
  <c r="F267" i="203" s="1"/>
  <c r="E266" i="203"/>
  <c r="C267" i="203"/>
  <c r="B267" i="203" s="1"/>
  <c r="D82" i="203"/>
  <c r="F82" i="203" s="1"/>
  <c r="E81" i="203"/>
  <c r="C82" i="203"/>
  <c r="D354" i="203"/>
  <c r="F354" i="203" s="1"/>
  <c r="E353" i="203"/>
  <c r="C354" i="203"/>
  <c r="B354" i="203" s="1"/>
  <c r="C146" i="203"/>
  <c r="B146" i="203" s="1"/>
  <c r="E145" i="203"/>
  <c r="D146" i="203"/>
  <c r="F146" i="203" s="1"/>
  <c r="C325" i="203"/>
  <c r="B325" i="203" s="1"/>
  <c r="D325" i="203"/>
  <c r="F325" i="203" s="1"/>
  <c r="E324" i="203"/>
  <c r="C237" i="203"/>
  <c r="B237" i="203" s="1"/>
  <c r="D237" i="203"/>
  <c r="F237" i="203" s="1"/>
  <c r="E236" i="203"/>
  <c r="C207" i="203"/>
  <c r="B207" i="203" s="1"/>
  <c r="D207" i="203"/>
  <c r="F207" i="203" s="1"/>
  <c r="E206" i="203"/>
  <c r="N285" i="199"/>
  <c r="K73" i="215"/>
  <c r="M72" i="215"/>
  <c r="O172" i="211"/>
  <c r="G173" i="211" s="1"/>
  <c r="N393" i="199"/>
  <c r="O445" i="211"/>
  <c r="G446" i="211" s="1"/>
  <c r="H446" i="211" s="1"/>
  <c r="O446" i="211" s="1"/>
  <c r="G447" i="211" s="1"/>
  <c r="N402" i="203"/>
  <c r="O462" i="210"/>
  <c r="G463" i="210" s="1"/>
  <c r="H463" i="210" s="1"/>
  <c r="N435" i="194"/>
  <c r="N1029" i="211"/>
  <c r="N534" i="211"/>
  <c r="N355" i="194"/>
  <c r="N274" i="194"/>
  <c r="N229" i="199"/>
  <c r="N225" i="203"/>
  <c r="O220" i="211"/>
  <c r="G221" i="211" s="1"/>
  <c r="H221" i="211" s="1"/>
  <c r="O221" i="211" s="1"/>
  <c r="G222" i="211" s="1"/>
  <c r="O69" i="210"/>
  <c r="G70" i="210" s="1"/>
  <c r="H70" i="210" s="1"/>
  <c r="O70" i="210" s="1"/>
  <c r="G71" i="210" s="1"/>
  <c r="N488" i="211"/>
  <c r="N231" i="210"/>
  <c r="N108" i="210"/>
  <c r="O68" i="194"/>
  <c r="G69" i="194" s="1"/>
  <c r="H69" i="194" s="1"/>
  <c r="O69" i="194" s="1"/>
  <c r="G70" i="194" s="1"/>
  <c r="N701" i="211"/>
  <c r="N482" i="203"/>
  <c r="O386" i="210"/>
  <c r="G387" i="210" s="1"/>
  <c r="H387" i="210" s="1"/>
  <c r="O194" i="194"/>
  <c r="G195" i="194" s="1"/>
  <c r="H195" i="194" s="1"/>
  <c r="N195" i="194" s="1"/>
  <c r="N827" i="211"/>
  <c r="O467" i="199"/>
  <c r="N341" i="203"/>
  <c r="N285" i="203"/>
  <c r="N573" i="210"/>
  <c r="O313" i="194"/>
  <c r="G314" i="194" s="1"/>
  <c r="H314" i="194" s="1"/>
  <c r="N314" i="194" s="1"/>
  <c r="N232" i="194"/>
  <c r="H992" i="211"/>
  <c r="O992" i="211" s="1"/>
  <c r="G993" i="211" s="1"/>
  <c r="H911" i="211"/>
  <c r="O911" i="211" s="1"/>
  <c r="G912" i="211" s="1"/>
  <c r="H786" i="211"/>
  <c r="N786" i="211" s="1"/>
  <c r="H828" i="211"/>
  <c r="O828" i="211" s="1"/>
  <c r="G829" i="211" s="1"/>
  <c r="H149" i="210"/>
  <c r="N149" i="210" s="1"/>
  <c r="H746" i="211"/>
  <c r="N746" i="211" s="1"/>
  <c r="H233" i="194"/>
  <c r="O233" i="194" s="1"/>
  <c r="G234" i="194" s="1"/>
  <c r="H268" i="210"/>
  <c r="N268" i="210" s="1"/>
  <c r="H952" i="211"/>
  <c r="O952" i="211" s="1"/>
  <c r="G953" i="211" s="1"/>
  <c r="H574" i="210"/>
  <c r="J574" i="210"/>
  <c r="H489" i="211"/>
  <c r="N489" i="211" s="1"/>
  <c r="J232" i="210"/>
  <c r="H232" i="210"/>
  <c r="H111" i="194"/>
  <c r="N111" i="194" s="1"/>
  <c r="J873" i="211"/>
  <c r="H873" i="211"/>
  <c r="O90" i="200"/>
  <c r="G91" i="200" s="1"/>
  <c r="J90" i="200"/>
  <c r="N90" i="200" s="1"/>
  <c r="N148" i="210"/>
  <c r="N19" i="213"/>
  <c r="O513" i="199"/>
  <c r="G514" i="199" s="1"/>
  <c r="J514" i="199" s="1"/>
  <c r="K514" i="199" s="1"/>
  <c r="M514" i="199" s="1"/>
  <c r="N991" i="211"/>
  <c r="J339" i="199"/>
  <c r="K339" i="199" s="1"/>
  <c r="M339" i="199" s="1"/>
  <c r="O339" i="199"/>
  <c r="G340" i="199" s="1"/>
  <c r="N762" i="203"/>
  <c r="O603" i="199"/>
  <c r="G604" i="199" s="1"/>
  <c r="J604" i="199" s="1"/>
  <c r="K604" i="199" s="1"/>
  <c r="M604" i="199" s="1"/>
  <c r="O574" i="211"/>
  <c r="G575" i="211" s="1"/>
  <c r="O499" i="210"/>
  <c r="G500" i="210" s="1"/>
  <c r="N110" i="194"/>
  <c r="O258" i="199"/>
  <c r="G259" i="199" s="1"/>
  <c r="J258" i="199"/>
  <c r="K258" i="199" s="1"/>
  <c r="N745" i="211"/>
  <c r="O126" i="211"/>
  <c r="G127" i="211" s="1"/>
  <c r="O153" i="194"/>
  <c r="G154" i="194" s="1"/>
  <c r="O619" i="211"/>
  <c r="G620" i="211" s="1"/>
  <c r="N267" i="210"/>
  <c r="N951" i="211"/>
  <c r="H80" i="211"/>
  <c r="N80" i="211" s="1"/>
  <c r="N910" i="211"/>
  <c r="N202" i="199"/>
  <c r="K646" i="210"/>
  <c r="I666" i="210"/>
  <c r="O646" i="210"/>
  <c r="G647" i="210" s="1"/>
  <c r="H188" i="210"/>
  <c r="O188" i="210" s="1"/>
  <c r="G189" i="210" s="1"/>
  <c r="H357" i="211"/>
  <c r="N357" i="211" s="1"/>
  <c r="O123" i="200"/>
  <c r="G124" i="200" s="1"/>
  <c r="J123" i="200"/>
  <c r="N123" i="200" s="1"/>
  <c r="O311" i="211"/>
  <c r="G312" i="211" s="1"/>
  <c r="N872" i="211"/>
  <c r="H436" i="194"/>
  <c r="N436" i="194" s="1"/>
  <c r="N103" i="203"/>
  <c r="O103" i="203"/>
  <c r="G104" i="203" s="1"/>
  <c r="H535" i="211"/>
  <c r="N535" i="211" s="1"/>
  <c r="O64" i="200"/>
  <c r="G65" i="200" s="1"/>
  <c r="J64" i="200"/>
  <c r="K64" i="200" s="1"/>
  <c r="I1091" i="211"/>
  <c r="I1090" i="211"/>
  <c r="I1077" i="211"/>
  <c r="I1074" i="211"/>
  <c r="I1083" i="211"/>
  <c r="H1092" i="211"/>
  <c r="I1075" i="211"/>
  <c r="I1078" i="211"/>
  <c r="I1073" i="211"/>
  <c r="I1082" i="211"/>
  <c r="I1076" i="211"/>
  <c r="I1087" i="211"/>
  <c r="I1086" i="211"/>
  <c r="I1089" i="211"/>
  <c r="I1084" i="211"/>
  <c r="I1080" i="211"/>
  <c r="I1088" i="211"/>
  <c r="I1079" i="211"/>
  <c r="I1085" i="211"/>
  <c r="I1081" i="211"/>
  <c r="I1072" i="211"/>
  <c r="O1072" i="211" s="1"/>
  <c r="G1073" i="211" s="1"/>
  <c r="O511" i="203"/>
  <c r="G512" i="203" s="1"/>
  <c r="J512" i="203" s="1"/>
  <c r="K512" i="203" s="1"/>
  <c r="M512" i="203" s="1"/>
  <c r="O421" i="199"/>
  <c r="G422" i="199" s="1"/>
  <c r="J421" i="199"/>
  <c r="K421" i="199" s="1"/>
  <c r="M421" i="199" s="1"/>
  <c r="M89" i="200"/>
  <c r="J88" i="213"/>
  <c r="N88" i="213" s="1"/>
  <c r="K35" i="207"/>
  <c r="J203" i="199"/>
  <c r="K203" i="199" s="1"/>
  <c r="M203" i="199" s="1"/>
  <c r="O203" i="199"/>
  <c r="G204" i="199" s="1"/>
  <c r="H275" i="194"/>
  <c r="N275" i="194" s="1"/>
  <c r="O1109" i="211"/>
  <c r="G1110" i="211" s="1"/>
  <c r="O400" i="211"/>
  <c r="G401" i="211" s="1"/>
  <c r="K88" i="195"/>
  <c r="N785" i="211"/>
  <c r="O394" i="199"/>
  <c r="G395" i="199" s="1"/>
  <c r="J394" i="199"/>
  <c r="K394" i="199" s="1"/>
  <c r="M394" i="199" s="1"/>
  <c r="J54" i="195"/>
  <c r="N54" i="195" s="1"/>
  <c r="M16" i="195"/>
  <c r="O48" i="208"/>
  <c r="G49" i="208" s="1"/>
  <c r="N612" i="203"/>
  <c r="O763" i="203"/>
  <c r="G764" i="203" s="1"/>
  <c r="J764" i="203" s="1"/>
  <c r="K764" i="203" s="1"/>
  <c r="M764" i="203" s="1"/>
  <c r="H770" i="199"/>
  <c r="O609" i="210"/>
  <c r="G610" i="210" s="1"/>
  <c r="N257" i="199"/>
  <c r="O346" i="210"/>
  <c r="G347" i="210" s="1"/>
  <c r="I445" i="210"/>
  <c r="K425" i="210"/>
  <c r="O425" i="210"/>
  <c r="G426" i="210" s="1"/>
  <c r="H661" i="211"/>
  <c r="O661" i="211" s="1"/>
  <c r="G662" i="211" s="1"/>
  <c r="N35" i="207"/>
  <c r="M122" i="200"/>
  <c r="N88" i="195"/>
  <c r="H1030" i="211"/>
  <c r="N1030" i="211" s="1"/>
  <c r="N102" i="203"/>
  <c r="M19" i="213"/>
  <c r="N63" i="200"/>
  <c r="N1072" i="211"/>
  <c r="N510" i="203"/>
  <c r="N338" i="199"/>
  <c r="H356" i="194"/>
  <c r="O356" i="194" s="1"/>
  <c r="G357" i="194" s="1"/>
  <c r="H109" i="210"/>
  <c r="O109" i="210" s="1"/>
  <c r="G110" i="210" s="1"/>
  <c r="N582" i="199"/>
  <c r="H308" i="210"/>
  <c r="N308" i="210" s="1"/>
  <c r="H536" i="210"/>
  <c r="N536" i="210" s="1"/>
  <c r="H264" i="211"/>
  <c r="O264" i="211" s="1"/>
  <c r="G265" i="211" s="1"/>
  <c r="H702" i="211"/>
  <c r="N702" i="211" s="1"/>
  <c r="N402" i="215"/>
  <c r="O403" i="215"/>
  <c r="G404" i="215" s="1"/>
  <c r="J404" i="215" s="1"/>
  <c r="K404" i="215" s="1"/>
  <c r="M403" i="215"/>
  <c r="O347" i="215"/>
  <c r="G348" i="215" s="1"/>
  <c r="J347" i="215"/>
  <c r="K347" i="215" s="1"/>
  <c r="M347" i="215" s="1"/>
  <c r="N346" i="215"/>
  <c r="M317" i="215"/>
  <c r="O317" i="215"/>
  <c r="G318" i="215" s="1"/>
  <c r="J318" i="215" s="1"/>
  <c r="K318" i="215" s="1"/>
  <c r="N316" i="215"/>
  <c r="E268" i="215"/>
  <c r="N256" i="215"/>
  <c r="O257" i="215"/>
  <c r="G258" i="215" s="1"/>
  <c r="J258" i="215" s="1"/>
  <c r="K258" i="215" s="1"/>
  <c r="M257" i="215"/>
  <c r="N229" i="215"/>
  <c r="O230" i="215"/>
  <c r="G231" i="215" s="1"/>
  <c r="J231" i="215" s="1"/>
  <c r="K231" i="215" s="1"/>
  <c r="M230" i="215"/>
  <c r="N198" i="215"/>
  <c r="E208" i="215"/>
  <c r="O199" i="215"/>
  <c r="G200" i="215" s="1"/>
  <c r="J200" i="215" s="1"/>
  <c r="K200" i="215" s="1"/>
  <c r="M199" i="215"/>
  <c r="E178" i="215"/>
  <c r="D148" i="215"/>
  <c r="F148" i="215" s="1"/>
  <c r="E147" i="215"/>
  <c r="C148" i="215"/>
  <c r="B148" i="215" s="1"/>
  <c r="O137" i="215"/>
  <c r="G138" i="215" s="1"/>
  <c r="J137" i="215"/>
  <c r="K137" i="215" s="1"/>
  <c r="M137" i="215" s="1"/>
  <c r="E117" i="215"/>
  <c r="D84" i="215"/>
  <c r="F84" i="215" s="1"/>
  <c r="E83" i="215"/>
  <c r="C84" i="215"/>
  <c r="B84" i="215" s="1"/>
  <c r="J74" i="215"/>
  <c r="O74" i="215"/>
  <c r="G75" i="215" s="1"/>
  <c r="C50" i="215"/>
  <c r="E49" i="215"/>
  <c r="N73" i="215"/>
  <c r="N42" i="215"/>
  <c r="O613" i="203" l="1"/>
  <c r="G614" i="203" s="1"/>
  <c r="J614" i="203" s="1"/>
  <c r="K614" i="203" s="1"/>
  <c r="M614" i="203" s="1"/>
  <c r="B24" i="195"/>
  <c r="D24" i="195"/>
  <c r="O563" i="203"/>
  <c r="G564" i="203" s="1"/>
  <c r="J564" i="203" s="1"/>
  <c r="K564" i="203" s="1"/>
  <c r="M564" i="203" s="1"/>
  <c r="O403" i="203"/>
  <c r="G404" i="203" s="1"/>
  <c r="J404" i="203" s="1"/>
  <c r="K404" i="203" s="1"/>
  <c r="M404" i="203" s="1"/>
  <c r="D90" i="213"/>
  <c r="B90" i="213"/>
  <c r="D24" i="213"/>
  <c r="B24" i="213"/>
  <c r="F53" i="213"/>
  <c r="C54" i="213"/>
  <c r="E53" i="213"/>
  <c r="N52" i="213"/>
  <c r="O52" i="213" s="1"/>
  <c r="G53" i="213" s="1"/>
  <c r="F366" i="211"/>
  <c r="E366" i="211"/>
  <c r="D367" i="211"/>
  <c r="C367" i="211"/>
  <c r="B367" i="211" s="1"/>
  <c r="F183" i="211"/>
  <c r="D184" i="211"/>
  <c r="C184" i="211"/>
  <c r="B184" i="211" s="1"/>
  <c r="E183" i="211"/>
  <c r="F411" i="211"/>
  <c r="D412" i="211"/>
  <c r="C412" i="211"/>
  <c r="B412" i="211" s="1"/>
  <c r="E411" i="211"/>
  <c r="F275" i="211"/>
  <c r="D276" i="211"/>
  <c r="C276" i="211"/>
  <c r="B276" i="211" s="1"/>
  <c r="E275" i="211"/>
  <c r="F880" i="211"/>
  <c r="D881" i="211"/>
  <c r="C881" i="211"/>
  <c r="B881" i="211" s="1"/>
  <c r="E880" i="211"/>
  <c r="F61" i="211"/>
  <c r="E61" i="211"/>
  <c r="D62" i="211"/>
  <c r="C62" i="211"/>
  <c r="B62" i="211" s="1"/>
  <c r="F839" i="211"/>
  <c r="E839" i="211"/>
  <c r="D840" i="211"/>
  <c r="C840" i="211"/>
  <c r="B840" i="211" s="1"/>
  <c r="F713" i="211"/>
  <c r="D714" i="211"/>
  <c r="C714" i="211"/>
  <c r="B714" i="211" s="1"/>
  <c r="E713" i="211"/>
  <c r="O56" i="211"/>
  <c r="G57" i="211" s="1"/>
  <c r="J56" i="211"/>
  <c r="K56" i="211" s="1"/>
  <c r="M56" i="211" s="1"/>
  <c r="N56" i="211"/>
  <c r="B91" i="211"/>
  <c r="F499" i="211"/>
  <c r="D500" i="211"/>
  <c r="C500" i="211"/>
  <c r="B500" i="211" s="1"/>
  <c r="E499" i="211"/>
  <c r="F671" i="211"/>
  <c r="D672" i="211"/>
  <c r="C672" i="211"/>
  <c r="B672" i="211" s="1"/>
  <c r="E671" i="211"/>
  <c r="F91" i="211"/>
  <c r="E91" i="211"/>
  <c r="D92" i="211"/>
  <c r="C92" i="211"/>
  <c r="F456" i="211"/>
  <c r="E456" i="211"/>
  <c r="D457" i="211"/>
  <c r="C457" i="211"/>
  <c r="B457" i="211" s="1"/>
  <c r="F921" i="211"/>
  <c r="E921" i="211"/>
  <c r="D922" i="211"/>
  <c r="C922" i="211"/>
  <c r="B922" i="211" s="1"/>
  <c r="F585" i="211"/>
  <c r="D586" i="211"/>
  <c r="C586" i="211"/>
  <c r="B586" i="211" s="1"/>
  <c r="E585" i="211"/>
  <c r="F321" i="211"/>
  <c r="D322" i="211"/>
  <c r="C322" i="211"/>
  <c r="B322" i="211" s="1"/>
  <c r="E321" i="211"/>
  <c r="F542" i="211"/>
  <c r="C543" i="211"/>
  <c r="B543" i="211" s="1"/>
  <c r="D543" i="211"/>
  <c r="E542" i="211"/>
  <c r="F229" i="211"/>
  <c r="D230" i="211"/>
  <c r="C230" i="211"/>
  <c r="B230" i="211" s="1"/>
  <c r="E229" i="211"/>
  <c r="F962" i="211"/>
  <c r="D963" i="211"/>
  <c r="C963" i="211"/>
  <c r="B963" i="211" s="1"/>
  <c r="E962" i="211"/>
  <c r="F138" i="211"/>
  <c r="D139" i="211"/>
  <c r="C139" i="211"/>
  <c r="B139" i="211" s="1"/>
  <c r="E138" i="211"/>
  <c r="F1041" i="211"/>
  <c r="E1041" i="211"/>
  <c r="D1042" i="211"/>
  <c r="C1042" i="211"/>
  <c r="B1042" i="211" s="1"/>
  <c r="F628" i="211"/>
  <c r="E628" i="211"/>
  <c r="D629" i="211"/>
  <c r="C629" i="211"/>
  <c r="B629" i="211" s="1"/>
  <c r="F797" i="211"/>
  <c r="E797" i="211"/>
  <c r="D798" i="211"/>
  <c r="C798" i="211"/>
  <c r="B798" i="211" s="1"/>
  <c r="F1081" i="211"/>
  <c r="C1082" i="211"/>
  <c r="B1082" i="211" s="1"/>
  <c r="E1081" i="211"/>
  <c r="D1082" i="211"/>
  <c r="F1002" i="211"/>
  <c r="D1003" i="211"/>
  <c r="C1003" i="211"/>
  <c r="B1003" i="211" s="1"/>
  <c r="E1002" i="211"/>
  <c r="F1120" i="211"/>
  <c r="D1121" i="211"/>
  <c r="C1121" i="211"/>
  <c r="B1121" i="211" s="1"/>
  <c r="E1120" i="211"/>
  <c r="F755" i="211"/>
  <c r="E755" i="211"/>
  <c r="D756" i="211"/>
  <c r="C756" i="211"/>
  <c r="B756" i="211" s="1"/>
  <c r="B101" i="200"/>
  <c r="F101" i="200"/>
  <c r="D102" i="200"/>
  <c r="C102" i="200"/>
  <c r="E101" i="200"/>
  <c r="F135" i="200"/>
  <c r="D136" i="200"/>
  <c r="C136" i="200"/>
  <c r="B136" i="200" s="1"/>
  <c r="E135" i="200"/>
  <c r="B48" i="208"/>
  <c r="D48" i="208"/>
  <c r="J47" i="208"/>
  <c r="I236" i="239"/>
  <c r="K136" i="215"/>
  <c r="O48" i="203"/>
  <c r="G49" i="203" s="1"/>
  <c r="J49" i="203" s="1"/>
  <c r="K49" i="203" s="1"/>
  <c r="M49" i="203" s="1"/>
  <c r="I40" i="196"/>
  <c r="I45" i="196"/>
  <c r="I41" i="196"/>
  <c r="I39" i="196"/>
  <c r="K39" i="196" s="1"/>
  <c r="M39" i="196" s="1"/>
  <c r="I42" i="196"/>
  <c r="I44" i="196"/>
  <c r="I43" i="196"/>
  <c r="O36" i="217"/>
  <c r="G37" i="217" s="1"/>
  <c r="J37" i="217" s="1"/>
  <c r="K37" i="217" s="1"/>
  <c r="M48" i="203"/>
  <c r="C87" i="226"/>
  <c r="M64" i="200"/>
  <c r="B39" i="226"/>
  <c r="N48" i="203"/>
  <c r="F484" i="205"/>
  <c r="C485" i="205"/>
  <c r="E484" i="205"/>
  <c r="O132" i="205"/>
  <c r="N907" i="194"/>
  <c r="O768" i="194"/>
  <c r="G769" i="194" s="1"/>
  <c r="H769" i="194" s="1"/>
  <c r="O769" i="194" s="1"/>
  <c r="G770" i="194" s="1"/>
  <c r="O468" i="194"/>
  <c r="G469" i="194" s="1"/>
  <c r="H469" i="194" s="1"/>
  <c r="N469" i="194" s="1"/>
  <c r="N562" i="203"/>
  <c r="O42" i="215"/>
  <c r="G43" i="215" s="1"/>
  <c r="J43" i="215" s="1"/>
  <c r="K43" i="215" s="1"/>
  <c r="D549" i="210"/>
  <c r="C549" i="210"/>
  <c r="B549" i="210" s="1"/>
  <c r="E548" i="210"/>
  <c r="D241" i="210"/>
  <c r="C241" i="210"/>
  <c r="B241" i="210" s="1"/>
  <c r="E240" i="210"/>
  <c r="D121" i="210"/>
  <c r="C121" i="210"/>
  <c r="B121" i="210" s="1"/>
  <c r="E120" i="210"/>
  <c r="E319" i="210"/>
  <c r="C320" i="210"/>
  <c r="B320" i="210" s="1"/>
  <c r="D320" i="210"/>
  <c r="D360" i="210"/>
  <c r="C360" i="210"/>
  <c r="B360" i="210" s="1"/>
  <c r="E359" i="210"/>
  <c r="D80" i="210"/>
  <c r="C80" i="210"/>
  <c r="B80" i="210" s="1"/>
  <c r="E79" i="210"/>
  <c r="C162" i="210"/>
  <c r="B162" i="210" s="1"/>
  <c r="E161" i="210"/>
  <c r="D162" i="210"/>
  <c r="D475" i="210"/>
  <c r="C475" i="210"/>
  <c r="B475" i="210" s="1"/>
  <c r="E474" i="210"/>
  <c r="C398" i="210"/>
  <c r="B398" i="210" s="1"/>
  <c r="E397" i="210"/>
  <c r="D398" i="210"/>
  <c r="E622" i="210"/>
  <c r="C623" i="210"/>
  <c r="B623" i="210" s="1"/>
  <c r="D623" i="210"/>
  <c r="D512" i="210"/>
  <c r="C512" i="210"/>
  <c r="B512" i="210" s="1"/>
  <c r="E511" i="210"/>
  <c r="D659" i="210"/>
  <c r="C659" i="210"/>
  <c r="B659" i="210" s="1"/>
  <c r="E658" i="210"/>
  <c r="E436" i="210"/>
  <c r="C437" i="210"/>
  <c r="B437" i="210" s="1"/>
  <c r="D437" i="210"/>
  <c r="E280" i="210"/>
  <c r="D281" i="210"/>
  <c r="C281" i="210"/>
  <c r="B281" i="210" s="1"/>
  <c r="E201" i="210"/>
  <c r="C202" i="210"/>
  <c r="B202" i="210" s="1"/>
  <c r="D202" i="210"/>
  <c r="E585" i="210"/>
  <c r="D586" i="210"/>
  <c r="C586" i="210"/>
  <c r="B586" i="210" s="1"/>
  <c r="N669" i="199"/>
  <c r="K728" i="199"/>
  <c r="M728" i="199" s="1"/>
  <c r="N728" i="199"/>
  <c r="J729" i="199"/>
  <c r="O729" i="199"/>
  <c r="G730" i="199" s="1"/>
  <c r="O669" i="199"/>
  <c r="G670" i="199" s="1"/>
  <c r="J670" i="199" s="1"/>
  <c r="K670" i="199" s="1"/>
  <c r="M670" i="199" s="1"/>
  <c r="N420" i="199"/>
  <c r="N441" i="199"/>
  <c r="O286" i="199"/>
  <c r="G287" i="199" s="1"/>
  <c r="J287" i="199" s="1"/>
  <c r="J366" i="199"/>
  <c r="K366" i="199" s="1"/>
  <c r="M366" i="199" s="1"/>
  <c r="N668" i="199"/>
  <c r="O647" i="199"/>
  <c r="G648" i="199" s="1"/>
  <c r="J647" i="199"/>
  <c r="K647" i="199" s="1"/>
  <c r="M647" i="199" s="1"/>
  <c r="N646" i="199"/>
  <c r="N623" i="199"/>
  <c r="J624" i="199"/>
  <c r="K624" i="199" s="1"/>
  <c r="M624" i="199" s="1"/>
  <c r="O624" i="199"/>
  <c r="G625" i="199" s="1"/>
  <c r="O537" i="199"/>
  <c r="G538" i="199" s="1"/>
  <c r="J537" i="199"/>
  <c r="K537" i="199" s="1"/>
  <c r="M537" i="199" s="1"/>
  <c r="N536" i="199"/>
  <c r="N467" i="199"/>
  <c r="M365" i="199"/>
  <c r="O367" i="199"/>
  <c r="G368" i="199" s="1"/>
  <c r="J367" i="199"/>
  <c r="K367" i="199" s="1"/>
  <c r="M367" i="199" s="1"/>
  <c r="O313" i="199"/>
  <c r="G314" i="199" s="1"/>
  <c r="J313" i="199"/>
  <c r="K313" i="199" s="1"/>
  <c r="M313" i="199" s="1"/>
  <c r="K312" i="199"/>
  <c r="M257" i="199"/>
  <c r="I241" i="199"/>
  <c r="O229" i="199"/>
  <c r="I149" i="199"/>
  <c r="I144" i="199"/>
  <c r="K144" i="199" s="1"/>
  <c r="N144" i="199"/>
  <c r="I842" i="199"/>
  <c r="I153" i="199"/>
  <c r="O441" i="199"/>
  <c r="G442" i="199" s="1"/>
  <c r="J442" i="199" s="1"/>
  <c r="K442" i="199" s="1"/>
  <c r="M442" i="199" s="1"/>
  <c r="I155" i="199"/>
  <c r="I154" i="199"/>
  <c r="I808" i="199"/>
  <c r="I770" i="199"/>
  <c r="I152" i="199"/>
  <c r="N747" i="199"/>
  <c r="I671" i="199"/>
  <c r="I826" i="199"/>
  <c r="N787" i="199"/>
  <c r="I789" i="199"/>
  <c r="I858" i="199"/>
  <c r="N788" i="199"/>
  <c r="N491" i="199"/>
  <c r="N492" i="199"/>
  <c r="O822" i="199"/>
  <c r="G823" i="199" s="1"/>
  <c r="J823" i="199" s="1"/>
  <c r="K823" i="199" s="1"/>
  <c r="M823" i="199" s="1"/>
  <c r="G468" i="199"/>
  <c r="J468" i="199" s="1"/>
  <c r="K468" i="199" s="1"/>
  <c r="M468" i="199" s="1"/>
  <c r="N170" i="199"/>
  <c r="O171" i="199"/>
  <c r="G172" i="199" s="1"/>
  <c r="H172" i="199" s="1"/>
  <c r="O748" i="199"/>
  <c r="G749" i="199" s="1"/>
  <c r="J749" i="199" s="1"/>
  <c r="K749" i="199" s="1"/>
  <c r="M749" i="199" s="1"/>
  <c r="I147" i="199"/>
  <c r="I148" i="199"/>
  <c r="I151" i="199"/>
  <c r="I145" i="199"/>
  <c r="I150" i="199"/>
  <c r="I146" i="199"/>
  <c r="H156" i="199"/>
  <c r="G110" i="199"/>
  <c r="N561" i="203"/>
  <c r="O59" i="187"/>
  <c r="G60" i="187" s="1"/>
  <c r="J735" i="203"/>
  <c r="O735" i="203"/>
  <c r="G736" i="203" s="1"/>
  <c r="G21" i="187"/>
  <c r="H21" i="187" s="1"/>
  <c r="N21" i="187" s="1"/>
  <c r="J715" i="203"/>
  <c r="O715" i="203"/>
  <c r="G716" i="203" s="1"/>
  <c r="K714" i="203"/>
  <c r="M714" i="203" s="1"/>
  <c r="N714" i="203"/>
  <c r="J689" i="203"/>
  <c r="O689" i="203"/>
  <c r="G690" i="203" s="1"/>
  <c r="K688" i="203"/>
  <c r="M688" i="203" s="1"/>
  <c r="N688" i="203"/>
  <c r="J662" i="203"/>
  <c r="O662" i="203"/>
  <c r="G663" i="203" s="1"/>
  <c r="O663" i="203" s="1"/>
  <c r="G664" i="203" s="1"/>
  <c r="K661" i="203"/>
  <c r="M661" i="203" s="1"/>
  <c r="N661" i="203"/>
  <c r="J639" i="203"/>
  <c r="O639" i="203"/>
  <c r="G640" i="203" s="1"/>
  <c r="K638" i="203"/>
  <c r="M638" i="203" s="1"/>
  <c r="N638" i="203"/>
  <c r="J587" i="203"/>
  <c r="O587" i="203"/>
  <c r="G588" i="203" s="1"/>
  <c r="K586" i="203"/>
  <c r="M586" i="203" s="1"/>
  <c r="N586" i="203"/>
  <c r="J536" i="203"/>
  <c r="O536" i="203"/>
  <c r="G537" i="203" s="1"/>
  <c r="K535" i="203"/>
  <c r="M535" i="203" s="1"/>
  <c r="N535" i="203"/>
  <c r="O483" i="203"/>
  <c r="G484" i="203" s="1"/>
  <c r="J484" i="203" s="1"/>
  <c r="K484" i="203" s="1"/>
  <c r="M484" i="203" s="1"/>
  <c r="J483" i="203"/>
  <c r="K483" i="203" s="1"/>
  <c r="M483" i="203" s="1"/>
  <c r="J430" i="203"/>
  <c r="O430" i="203"/>
  <c r="G431" i="203" s="1"/>
  <c r="N372" i="203"/>
  <c r="K429" i="203"/>
  <c r="M429" i="203" s="1"/>
  <c r="N429" i="203"/>
  <c r="K371" i="203"/>
  <c r="M371" i="203" s="1"/>
  <c r="N371" i="203"/>
  <c r="I342" i="203"/>
  <c r="I354" i="203"/>
  <c r="I345" i="203"/>
  <c r="I353" i="203"/>
  <c r="I351" i="203"/>
  <c r="I349" i="203"/>
  <c r="I343" i="203"/>
  <c r="I352" i="203"/>
  <c r="I348" i="203"/>
  <c r="I347" i="203"/>
  <c r="I350" i="203"/>
  <c r="I346" i="203"/>
  <c r="I344" i="203"/>
  <c r="O313" i="203"/>
  <c r="G314" i="203" s="1"/>
  <c r="H255" i="203"/>
  <c r="J255" i="203"/>
  <c r="I233" i="203"/>
  <c r="I232" i="203"/>
  <c r="I237" i="203"/>
  <c r="I228" i="203"/>
  <c r="I229" i="203"/>
  <c r="I238" i="203"/>
  <c r="I235" i="203"/>
  <c r="I227" i="203"/>
  <c r="I231" i="203"/>
  <c r="I226" i="203"/>
  <c r="O226" i="203" s="1"/>
  <c r="G227" i="203" s="1"/>
  <c r="J227" i="203" s="1"/>
  <c r="I234" i="203"/>
  <c r="I230" i="203"/>
  <c r="I236" i="203"/>
  <c r="K196" i="203"/>
  <c r="M196" i="203" s="1"/>
  <c r="O196" i="203"/>
  <c r="G197" i="203" s="1"/>
  <c r="J75" i="203"/>
  <c r="O75" i="203"/>
  <c r="G76" i="203" s="1"/>
  <c r="J76" i="203" s="1"/>
  <c r="N74" i="203"/>
  <c r="H104" i="203"/>
  <c r="J104" i="203"/>
  <c r="H223" i="162"/>
  <c r="N223" i="162" s="1"/>
  <c r="O801" i="203"/>
  <c r="G802" i="203" s="1"/>
  <c r="J802" i="203" s="1"/>
  <c r="K802" i="203" s="1"/>
  <c r="M802" i="203" s="1"/>
  <c r="O455" i="203"/>
  <c r="G456" i="203" s="1"/>
  <c r="J456" i="203" s="1"/>
  <c r="K456" i="203" s="1"/>
  <c r="M456" i="203" s="1"/>
  <c r="I383" i="203"/>
  <c r="O372" i="203"/>
  <c r="G373" i="203" s="1"/>
  <c r="J373" i="203" s="1"/>
  <c r="K373" i="203" s="1"/>
  <c r="M373" i="203" s="1"/>
  <c r="H326" i="203"/>
  <c r="I297" i="203"/>
  <c r="O286" i="203"/>
  <c r="G287" i="203" s="1"/>
  <c r="H209" i="203"/>
  <c r="N838" i="194"/>
  <c r="G873" i="194"/>
  <c r="N508" i="194"/>
  <c r="G732" i="194"/>
  <c r="H732" i="194" s="1"/>
  <c r="O732" i="194" s="1"/>
  <c r="G733" i="194" s="1"/>
  <c r="H733" i="194" s="1"/>
  <c r="O733" i="194" s="1"/>
  <c r="G734" i="194" s="1"/>
  <c r="H509" i="194"/>
  <c r="N509" i="194" s="1"/>
  <c r="H390" i="194"/>
  <c r="O390" i="194" s="1"/>
  <c r="G391" i="194" s="1"/>
  <c r="N468" i="194"/>
  <c r="C441" i="194"/>
  <c r="B441" i="194" s="1"/>
  <c r="D441" i="194"/>
  <c r="F441" i="194" s="1"/>
  <c r="D401" i="194"/>
  <c r="F401" i="194" s="1"/>
  <c r="C401" i="194"/>
  <c r="B401" i="194" s="1"/>
  <c r="E162" i="194"/>
  <c r="C163" i="194"/>
  <c r="B163" i="194" s="1"/>
  <c r="D163" i="194"/>
  <c r="F163" i="194" s="1"/>
  <c r="N661" i="194"/>
  <c r="N696" i="194"/>
  <c r="D362" i="194"/>
  <c r="F362" i="194" s="1"/>
  <c r="C362" i="194"/>
  <c r="B362" i="194" s="1"/>
  <c r="E361" i="194"/>
  <c r="D244" i="194"/>
  <c r="F244" i="194" s="1"/>
  <c r="E243" i="194"/>
  <c r="C244" i="194"/>
  <c r="B244" i="194" s="1"/>
  <c r="O838" i="194"/>
  <c r="C323" i="194"/>
  <c r="B323" i="194" s="1"/>
  <c r="D323" i="194"/>
  <c r="F323" i="194" s="1"/>
  <c r="E322" i="194"/>
  <c r="C555" i="194"/>
  <c r="B555" i="194" s="1"/>
  <c r="D555" i="194"/>
  <c r="F555" i="194" s="1"/>
  <c r="E554" i="194"/>
  <c r="D480" i="194"/>
  <c r="F480" i="194" s="1"/>
  <c r="E479" i="194"/>
  <c r="C480" i="194"/>
  <c r="B480" i="194" s="1"/>
  <c r="H587" i="194"/>
  <c r="N587" i="194" s="1"/>
  <c r="D121" i="194"/>
  <c r="F121" i="194" s="1"/>
  <c r="E120" i="194"/>
  <c r="C121" i="194"/>
  <c r="B121" i="194" s="1"/>
  <c r="E591" i="194"/>
  <c r="D592" i="194"/>
  <c r="F592" i="194" s="1"/>
  <c r="C592" i="194"/>
  <c r="B592" i="194" s="1"/>
  <c r="H697" i="194"/>
  <c r="N697" i="194" s="1"/>
  <c r="D878" i="194"/>
  <c r="F878" i="194" s="1"/>
  <c r="C878" i="194"/>
  <c r="B878" i="194" s="1"/>
  <c r="E877" i="194"/>
  <c r="E440" i="194"/>
  <c r="C203" i="194"/>
  <c r="B203" i="194" s="1"/>
  <c r="D203" i="194"/>
  <c r="F203" i="194" s="1"/>
  <c r="E202" i="194"/>
  <c r="C808" i="194"/>
  <c r="B808" i="194" s="1"/>
  <c r="E807" i="194"/>
  <c r="D808" i="194"/>
  <c r="F808" i="194" s="1"/>
  <c r="D773" i="194"/>
  <c r="F773" i="194" s="1"/>
  <c r="C773" i="194"/>
  <c r="B773" i="194" s="1"/>
  <c r="E772" i="194"/>
  <c r="C629" i="194"/>
  <c r="B629" i="194" s="1"/>
  <c r="E628" i="194"/>
  <c r="D629" i="194"/>
  <c r="F629" i="194" s="1"/>
  <c r="O907" i="194"/>
  <c r="G908" i="194" s="1"/>
  <c r="D666" i="194"/>
  <c r="F666" i="194" s="1"/>
  <c r="C666" i="194"/>
  <c r="B666" i="194" s="1"/>
  <c r="E665" i="194"/>
  <c r="O549" i="194"/>
  <c r="G550" i="194" s="1"/>
  <c r="N768" i="194"/>
  <c r="D738" i="194"/>
  <c r="F738" i="194" s="1"/>
  <c r="C738" i="194"/>
  <c r="B738" i="194" s="1"/>
  <c r="E737" i="194"/>
  <c r="E517" i="194"/>
  <c r="D518" i="194"/>
  <c r="F518" i="194" s="1"/>
  <c r="C518" i="194"/>
  <c r="B518" i="194" s="1"/>
  <c r="H662" i="194"/>
  <c r="N662" i="194" s="1"/>
  <c r="H625" i="194"/>
  <c r="N625" i="194" s="1"/>
  <c r="E400" i="194"/>
  <c r="E842" i="194"/>
  <c r="D843" i="194"/>
  <c r="F843" i="194" s="1"/>
  <c r="C843" i="194"/>
  <c r="B843" i="194" s="1"/>
  <c r="D702" i="194"/>
  <c r="F702" i="194" s="1"/>
  <c r="C702" i="194"/>
  <c r="B702" i="194" s="1"/>
  <c r="E701" i="194"/>
  <c r="C912" i="194"/>
  <c r="B912" i="194" s="1"/>
  <c r="D912" i="194"/>
  <c r="F912" i="194" s="1"/>
  <c r="E911" i="194"/>
  <c r="D284" i="194"/>
  <c r="F284" i="194" s="1"/>
  <c r="E283" i="194"/>
  <c r="C284" i="194"/>
  <c r="B284" i="194" s="1"/>
  <c r="H804" i="194"/>
  <c r="N180" i="162"/>
  <c r="H47" i="162"/>
  <c r="N47" i="162" s="1"/>
  <c r="O47" i="162" s="1"/>
  <c r="G48" i="162" s="1"/>
  <c r="H90" i="162"/>
  <c r="N90" i="162" s="1"/>
  <c r="N135" i="162"/>
  <c r="D224" i="162"/>
  <c r="F224" i="162" s="1"/>
  <c r="B224" i="162"/>
  <c r="E181" i="162"/>
  <c r="C182" i="162"/>
  <c r="B91" i="162"/>
  <c r="D91" i="162"/>
  <c r="F91" i="162" s="1"/>
  <c r="C137" i="162"/>
  <c r="E136" i="162"/>
  <c r="D48" i="162"/>
  <c r="F48" i="162" s="1"/>
  <c r="B48" i="162"/>
  <c r="H454" i="205"/>
  <c r="N454" i="205" s="1"/>
  <c r="O454" i="205" s="1"/>
  <c r="H424" i="205"/>
  <c r="H332" i="205"/>
  <c r="N332" i="205" s="1"/>
  <c r="O332" i="205" s="1"/>
  <c r="G333" i="205" s="1"/>
  <c r="E364" i="205"/>
  <c r="D333" i="205"/>
  <c r="F333" i="205" s="1"/>
  <c r="B333" i="205"/>
  <c r="E302" i="205"/>
  <c r="H237" i="205"/>
  <c r="B238" i="205"/>
  <c r="D238" i="205"/>
  <c r="F238" i="205" s="1"/>
  <c r="E205" i="205"/>
  <c r="C206" i="205"/>
  <c r="C682" i="205"/>
  <c r="E681" i="205"/>
  <c r="E655" i="205"/>
  <c r="C656" i="205"/>
  <c r="C787" i="205"/>
  <c r="E786" i="205"/>
  <c r="B628" i="205"/>
  <c r="D628" i="205"/>
  <c r="F628" i="205" s="1"/>
  <c r="B70" i="205"/>
  <c r="D70" i="205"/>
  <c r="D172" i="205"/>
  <c r="F172" i="205" s="1"/>
  <c r="B172" i="205"/>
  <c r="C425" i="205"/>
  <c r="E138" i="205"/>
  <c r="C139" i="205"/>
  <c r="C455" i="205"/>
  <c r="B543" i="205"/>
  <c r="D543" i="205"/>
  <c r="F543" i="205" s="1"/>
  <c r="D812" i="205"/>
  <c r="F812" i="205" s="1"/>
  <c r="B812" i="205"/>
  <c r="C396" i="205"/>
  <c r="E395" i="205"/>
  <c r="H103" i="205"/>
  <c r="B761" i="205"/>
  <c r="D761" i="205"/>
  <c r="F761" i="205" s="1"/>
  <c r="B838" i="205"/>
  <c r="D838" i="205"/>
  <c r="F838" i="205" s="1"/>
  <c r="E572" i="205"/>
  <c r="C573" i="205"/>
  <c r="B600" i="205"/>
  <c r="D600" i="205"/>
  <c r="F600" i="205" s="1"/>
  <c r="D709" i="205"/>
  <c r="F709" i="205" s="1"/>
  <c r="B709" i="205"/>
  <c r="D104" i="205"/>
  <c r="F104" i="205" s="1"/>
  <c r="B104" i="205"/>
  <c r="E269" i="205"/>
  <c r="C270" i="205"/>
  <c r="B735" i="205"/>
  <c r="D735" i="205"/>
  <c r="F735" i="205" s="1"/>
  <c r="C514" i="205"/>
  <c r="E513" i="205"/>
  <c r="B49" i="205"/>
  <c r="D49" i="205"/>
  <c r="F49" i="205" s="1"/>
  <c r="D25" i="187"/>
  <c r="B25" i="187"/>
  <c r="D72" i="187"/>
  <c r="F72" i="187" s="1"/>
  <c r="E71" i="187"/>
  <c r="C72" i="187"/>
  <c r="B72" i="187" s="1"/>
  <c r="C43" i="207"/>
  <c r="E42" i="207"/>
  <c r="E184" i="199"/>
  <c r="E155" i="199"/>
  <c r="E126" i="199"/>
  <c r="E97" i="199"/>
  <c r="J463" i="210"/>
  <c r="N463" i="210" s="1"/>
  <c r="N135" i="215"/>
  <c r="B45" i="216"/>
  <c r="D45" i="216"/>
  <c r="F45" i="216" s="1"/>
  <c r="B82" i="203"/>
  <c r="E354" i="203"/>
  <c r="D115" i="203"/>
  <c r="F115" i="203" s="1"/>
  <c r="E114" i="203"/>
  <c r="C115" i="203"/>
  <c r="B115" i="203" s="1"/>
  <c r="D208" i="203"/>
  <c r="F208" i="203" s="1"/>
  <c r="E207" i="203"/>
  <c r="C208" i="203"/>
  <c r="B208" i="203" s="1"/>
  <c r="D238" i="203"/>
  <c r="F238" i="203" s="1"/>
  <c r="E237" i="203"/>
  <c r="C238" i="203"/>
  <c r="B238" i="203" s="1"/>
  <c r="E325" i="203"/>
  <c r="D83" i="203"/>
  <c r="F83" i="203" s="1"/>
  <c r="E82" i="203"/>
  <c r="C83" i="203"/>
  <c r="C177" i="203"/>
  <c r="B177" i="203" s="1"/>
  <c r="E176" i="203"/>
  <c r="D177" i="203"/>
  <c r="F177" i="203" s="1"/>
  <c r="E296" i="203"/>
  <c r="E267" i="203"/>
  <c r="D147" i="203"/>
  <c r="F147" i="203" s="1"/>
  <c r="E146" i="203"/>
  <c r="C147" i="203"/>
  <c r="B147" i="203" s="1"/>
  <c r="K286" i="199"/>
  <c r="N286" i="199"/>
  <c r="N403" i="203"/>
  <c r="K74" i="215"/>
  <c r="M73" i="215"/>
  <c r="N873" i="211"/>
  <c r="N188" i="210"/>
  <c r="N64" i="200"/>
  <c r="J387" i="210"/>
  <c r="N387" i="210" s="1"/>
  <c r="N221" i="211"/>
  <c r="H173" i="211"/>
  <c r="N173" i="211" s="1"/>
  <c r="O536" i="210"/>
  <c r="G537" i="210" s="1"/>
  <c r="J537" i="210" s="1"/>
  <c r="N339" i="199"/>
  <c r="N70" i="210"/>
  <c r="N233" i="194"/>
  <c r="N574" i="210"/>
  <c r="N511" i="203"/>
  <c r="N69" i="194"/>
  <c r="O582" i="199"/>
  <c r="N226" i="203"/>
  <c r="N952" i="211"/>
  <c r="N828" i="211"/>
  <c r="O702" i="211"/>
  <c r="G703" i="211" s="1"/>
  <c r="H703" i="211" s="1"/>
  <c r="N703" i="211" s="1"/>
  <c r="N763" i="203"/>
  <c r="O436" i="194"/>
  <c r="G437" i="194" s="1"/>
  <c r="H437" i="194" s="1"/>
  <c r="O437" i="194" s="1"/>
  <c r="G438" i="194" s="1"/>
  <c r="O195" i="194"/>
  <c r="G196" i="194" s="1"/>
  <c r="H196" i="194" s="1"/>
  <c r="O196" i="194" s="1"/>
  <c r="G197" i="194" s="1"/>
  <c r="O314" i="194"/>
  <c r="G315" i="194" s="1"/>
  <c r="H315" i="194" s="1"/>
  <c r="N315" i="194" s="1"/>
  <c r="N911" i="211"/>
  <c r="N39" i="196"/>
  <c r="N286" i="203"/>
  <c r="O489" i="211"/>
  <c r="G490" i="211" s="1"/>
  <c r="H490" i="211" s="1"/>
  <c r="N490" i="211" s="1"/>
  <c r="O149" i="210"/>
  <c r="G150" i="210" s="1"/>
  <c r="H150" i="210" s="1"/>
  <c r="N150" i="210" s="1"/>
  <c r="N109" i="210"/>
  <c r="N613" i="203"/>
  <c r="N394" i="199"/>
  <c r="H265" i="211"/>
  <c r="N265" i="211" s="1"/>
  <c r="H447" i="211"/>
  <c r="O447" i="211" s="1"/>
  <c r="G448" i="211" s="1"/>
  <c r="H357" i="194"/>
  <c r="O357" i="194" s="1"/>
  <c r="G358" i="194" s="1"/>
  <c r="J1073" i="211"/>
  <c r="N1073" i="211" s="1"/>
  <c r="O1073" i="211"/>
  <c r="G1074" i="211" s="1"/>
  <c r="H110" i="210"/>
  <c r="N110" i="210" s="1"/>
  <c r="H662" i="211"/>
  <c r="O662" i="211" s="1"/>
  <c r="G663" i="211" s="1"/>
  <c r="H912" i="211"/>
  <c r="N912" i="211" s="1"/>
  <c r="J993" i="211"/>
  <c r="H993" i="211"/>
  <c r="N264" i="211"/>
  <c r="O308" i="210"/>
  <c r="G309" i="210" s="1"/>
  <c r="N356" i="194"/>
  <c r="O1030" i="211"/>
  <c r="G1031" i="211" s="1"/>
  <c r="N563" i="203"/>
  <c r="N661" i="211"/>
  <c r="J395" i="199"/>
  <c r="K395" i="199" s="1"/>
  <c r="M395" i="199" s="1"/>
  <c r="O395" i="199"/>
  <c r="G396" i="199" s="1"/>
  <c r="O275" i="194"/>
  <c r="G276" i="194" s="1"/>
  <c r="O204" i="199"/>
  <c r="G205" i="199" s="1"/>
  <c r="J204" i="199"/>
  <c r="K204" i="199" s="1"/>
  <c r="M204" i="199" s="1"/>
  <c r="M35" i="207"/>
  <c r="O35" i="207" s="1"/>
  <c r="G36" i="207" s="1"/>
  <c r="N446" i="211"/>
  <c r="O422" i="199"/>
  <c r="G423" i="199" s="1"/>
  <c r="J422" i="199"/>
  <c r="K422" i="199" s="1"/>
  <c r="M422" i="199" s="1"/>
  <c r="O535" i="211"/>
  <c r="G536" i="211" s="1"/>
  <c r="H312" i="211"/>
  <c r="N312" i="211" s="1"/>
  <c r="K123" i="200"/>
  <c r="O357" i="211"/>
  <c r="G358" i="211" s="1"/>
  <c r="M646" i="210"/>
  <c r="O80" i="211"/>
  <c r="G81" i="211" s="1"/>
  <c r="H620" i="211"/>
  <c r="O620" i="211" s="1"/>
  <c r="G621" i="211" s="1"/>
  <c r="N514" i="199"/>
  <c r="O111" i="194"/>
  <c r="G112" i="194" s="1"/>
  <c r="I248" i="210"/>
  <c r="I239" i="210"/>
  <c r="I246" i="210"/>
  <c r="I250" i="210"/>
  <c r="I235" i="210"/>
  <c r="I240" i="210"/>
  <c r="I243" i="210"/>
  <c r="I236" i="210"/>
  <c r="I232" i="210"/>
  <c r="I242" i="210"/>
  <c r="I234" i="210"/>
  <c r="I244" i="210"/>
  <c r="I251" i="210"/>
  <c r="H252" i="210"/>
  <c r="I247" i="210"/>
  <c r="I238" i="210"/>
  <c r="I245" i="210"/>
  <c r="I237" i="210"/>
  <c r="I249" i="210"/>
  <c r="I233" i="210"/>
  <c r="I241" i="210"/>
  <c r="O268" i="210"/>
  <c r="G269" i="210" s="1"/>
  <c r="O746" i="211"/>
  <c r="G747" i="211" s="1"/>
  <c r="O786" i="211"/>
  <c r="G787" i="211" s="1"/>
  <c r="O564" i="203"/>
  <c r="G565" i="203" s="1"/>
  <c r="J565" i="203" s="1"/>
  <c r="K565" i="203" s="1"/>
  <c r="M565" i="203" s="1"/>
  <c r="O426" i="210"/>
  <c r="G427" i="210" s="1"/>
  <c r="J426" i="210"/>
  <c r="H610" i="210"/>
  <c r="J610" i="210"/>
  <c r="O764" i="203"/>
  <c r="O49" i="208"/>
  <c r="G50" i="208" s="1"/>
  <c r="H1110" i="211"/>
  <c r="N1110" i="211" s="1"/>
  <c r="K88" i="213"/>
  <c r="H71" i="210"/>
  <c r="O71" i="210" s="1"/>
  <c r="G72" i="210" s="1"/>
  <c r="H154" i="194"/>
  <c r="N154" i="194" s="1"/>
  <c r="M258" i="199"/>
  <c r="J500" i="210"/>
  <c r="H500" i="210"/>
  <c r="H575" i="211"/>
  <c r="N575" i="211" s="1"/>
  <c r="N604" i="199"/>
  <c r="O340" i="199"/>
  <c r="G341" i="199" s="1"/>
  <c r="J340" i="199"/>
  <c r="K340" i="199" s="1"/>
  <c r="O19" i="213"/>
  <c r="G20" i="213" s="1"/>
  <c r="O91" i="200"/>
  <c r="G92" i="200" s="1"/>
  <c r="J91" i="200"/>
  <c r="I892" i="211"/>
  <c r="I881" i="211"/>
  <c r="I873" i="211"/>
  <c r="O873" i="211" s="1"/>
  <c r="G874" i="211" s="1"/>
  <c r="I874" i="211"/>
  <c r="I883" i="211"/>
  <c r="I886" i="211"/>
  <c r="I880" i="211"/>
  <c r="H893" i="211"/>
  <c r="I877" i="211"/>
  <c r="I891" i="211"/>
  <c r="I876" i="211"/>
  <c r="I885" i="211"/>
  <c r="I878" i="211"/>
  <c r="I882" i="211"/>
  <c r="I888" i="211"/>
  <c r="I884" i="211"/>
  <c r="I887" i="211"/>
  <c r="I879" i="211"/>
  <c r="I889" i="211"/>
  <c r="I875" i="211"/>
  <c r="I890" i="211"/>
  <c r="H953" i="211"/>
  <c r="O953" i="211" s="1"/>
  <c r="G954" i="211" s="1"/>
  <c r="N992" i="211"/>
  <c r="N342" i="203"/>
  <c r="O614" i="203"/>
  <c r="G615" i="203" s="1"/>
  <c r="J615" i="203" s="1"/>
  <c r="K615" i="203" s="1"/>
  <c r="M615" i="203" s="1"/>
  <c r="M425" i="210"/>
  <c r="H347" i="210"/>
  <c r="N347" i="210" s="1"/>
  <c r="O16" i="195"/>
  <c r="G17" i="195" s="1"/>
  <c r="K54" i="195"/>
  <c r="N203" i="199"/>
  <c r="N421" i="199"/>
  <c r="K1072" i="211"/>
  <c r="I1092" i="211"/>
  <c r="O65" i="200"/>
  <c r="G66" i="200" s="1"/>
  <c r="J65" i="200"/>
  <c r="K65" i="200" s="1"/>
  <c r="J124" i="200"/>
  <c r="K124" i="200" s="1"/>
  <c r="M124" i="200" s="1"/>
  <c r="O124" i="200"/>
  <c r="G125" i="200" s="1"/>
  <c r="O647" i="210"/>
  <c r="G648" i="210" s="1"/>
  <c r="J647" i="210"/>
  <c r="N647" i="210" s="1"/>
  <c r="N258" i="199"/>
  <c r="N232" i="210"/>
  <c r="H594" i="210"/>
  <c r="I586" i="210"/>
  <c r="I580" i="210"/>
  <c r="I579" i="210"/>
  <c r="I588" i="210"/>
  <c r="I585" i="210"/>
  <c r="I589" i="210"/>
  <c r="I582" i="210"/>
  <c r="I576" i="210"/>
  <c r="I575" i="210"/>
  <c r="I584" i="210"/>
  <c r="I591" i="210"/>
  <c r="I592" i="210"/>
  <c r="I577" i="210"/>
  <c r="I581" i="210"/>
  <c r="I578" i="210"/>
  <c r="I574" i="210"/>
  <c r="I583" i="210"/>
  <c r="I593" i="210"/>
  <c r="I587" i="210"/>
  <c r="I590" i="210"/>
  <c r="H829" i="211"/>
  <c r="N829" i="211" s="1"/>
  <c r="H70" i="194"/>
  <c r="N70" i="194" s="1"/>
  <c r="H222" i="211"/>
  <c r="O222" i="211" s="1"/>
  <c r="G223" i="211" s="1"/>
  <c r="M88" i="195"/>
  <c r="H401" i="211"/>
  <c r="N401" i="211" s="1"/>
  <c r="I473" i="210"/>
  <c r="I464" i="210"/>
  <c r="I474" i="210"/>
  <c r="I469" i="210"/>
  <c r="I477" i="210"/>
  <c r="I481" i="210"/>
  <c r="I480" i="210"/>
  <c r="I471" i="210"/>
  <c r="I467" i="210"/>
  <c r="I475" i="210"/>
  <c r="I482" i="210"/>
  <c r="I472" i="210"/>
  <c r="I478" i="210"/>
  <c r="I470" i="210"/>
  <c r="H483" i="210"/>
  <c r="I463" i="210"/>
  <c r="O463" i="210" s="1"/>
  <c r="G464" i="210" s="1"/>
  <c r="I476" i="210"/>
  <c r="I465" i="210"/>
  <c r="I479" i="210"/>
  <c r="I468" i="210"/>
  <c r="I466" i="210"/>
  <c r="O404" i="203"/>
  <c r="G405" i="203" s="1"/>
  <c r="J405" i="203" s="1"/>
  <c r="K405" i="203" s="1"/>
  <c r="M405" i="203" s="1"/>
  <c r="O512" i="203"/>
  <c r="G513" i="203" s="1"/>
  <c r="J513" i="203" s="1"/>
  <c r="K513" i="203" s="1"/>
  <c r="M513" i="203" s="1"/>
  <c r="I405" i="210"/>
  <c r="I391" i="210"/>
  <c r="I387" i="210"/>
  <c r="O387" i="210" s="1"/>
  <c r="G388" i="210" s="1"/>
  <c r="I404" i="210"/>
  <c r="I397" i="210"/>
  <c r="I388" i="210"/>
  <c r="I399" i="210"/>
  <c r="I401" i="210"/>
  <c r="I393" i="210"/>
  <c r="I403" i="210"/>
  <c r="I396" i="210"/>
  <c r="I400" i="210"/>
  <c r="I389" i="210"/>
  <c r="I395" i="210"/>
  <c r="I392" i="210"/>
  <c r="I398" i="210"/>
  <c r="H407" i="210"/>
  <c r="I406" i="210"/>
  <c r="I390" i="210"/>
  <c r="I394" i="210"/>
  <c r="I402" i="210"/>
  <c r="H189" i="210"/>
  <c r="N189" i="210" s="1"/>
  <c r="H127" i="211"/>
  <c r="N127" i="211" s="1"/>
  <c r="J259" i="199"/>
  <c r="K259" i="199" s="1"/>
  <c r="M259" i="199" s="1"/>
  <c r="O259" i="199"/>
  <c r="G260" i="199" s="1"/>
  <c r="K90" i="200"/>
  <c r="H234" i="194"/>
  <c r="N234" i="194" s="1"/>
  <c r="O404" i="215"/>
  <c r="G405" i="215" s="1"/>
  <c r="J405" i="215" s="1"/>
  <c r="K405" i="215" s="1"/>
  <c r="M404" i="215"/>
  <c r="N403" i="215"/>
  <c r="N347" i="215"/>
  <c r="O348" i="215"/>
  <c r="G349" i="215" s="1"/>
  <c r="J348" i="215"/>
  <c r="K348" i="215" s="1"/>
  <c r="M348" i="215" s="1"/>
  <c r="O318" i="215"/>
  <c r="G319" i="215" s="1"/>
  <c r="J319" i="215" s="1"/>
  <c r="K319" i="215" s="1"/>
  <c r="M318" i="215"/>
  <c r="N317" i="215"/>
  <c r="N257" i="215"/>
  <c r="O258" i="215"/>
  <c r="G259" i="215" s="1"/>
  <c r="J259" i="215" s="1"/>
  <c r="K259" i="215" s="1"/>
  <c r="N230" i="215"/>
  <c r="O231" i="215"/>
  <c r="G232" i="215" s="1"/>
  <c r="J232" i="215" s="1"/>
  <c r="K232" i="215" s="1"/>
  <c r="M231" i="215"/>
  <c r="N199" i="215"/>
  <c r="O200" i="215"/>
  <c r="G201" i="215" s="1"/>
  <c r="J201" i="215" s="1"/>
  <c r="K201" i="215" s="1"/>
  <c r="M200" i="215"/>
  <c r="N137" i="215"/>
  <c r="M136" i="215"/>
  <c r="J138" i="215"/>
  <c r="K138" i="215" s="1"/>
  <c r="M138" i="215" s="1"/>
  <c r="O138" i="215"/>
  <c r="G139" i="215" s="1"/>
  <c r="E148" i="215"/>
  <c r="B50" i="215"/>
  <c r="D50" i="215"/>
  <c r="F50" i="215" s="1"/>
  <c r="N74" i="215"/>
  <c r="J75" i="215"/>
  <c r="O75" i="215"/>
  <c r="G76" i="215" s="1"/>
  <c r="D85" i="215"/>
  <c r="F85" i="215" s="1"/>
  <c r="E84" i="215"/>
  <c r="C85" i="215"/>
  <c r="B85" i="215" s="1"/>
  <c r="O484" i="203" l="1"/>
  <c r="G485" i="203" s="1"/>
  <c r="J485" i="203" s="1"/>
  <c r="K485" i="203" s="1"/>
  <c r="M485" i="203" s="1"/>
  <c r="F24" i="195"/>
  <c r="C25" i="195"/>
  <c r="E24" i="195"/>
  <c r="O49" i="203"/>
  <c r="G50" i="203" s="1"/>
  <c r="J50" i="203" s="1"/>
  <c r="K50" i="203" s="1"/>
  <c r="M50" i="203" s="1"/>
  <c r="H53" i="213"/>
  <c r="N53" i="213" s="1"/>
  <c r="D54" i="213"/>
  <c r="B54" i="213"/>
  <c r="F24" i="213"/>
  <c r="C25" i="213"/>
  <c r="E24" i="213"/>
  <c r="F90" i="213"/>
  <c r="E90" i="213"/>
  <c r="C91" i="213"/>
  <c r="F922" i="211"/>
  <c r="D923" i="211"/>
  <c r="C923" i="211"/>
  <c r="B923" i="211" s="1"/>
  <c r="E922" i="211"/>
  <c r="F412" i="211"/>
  <c r="E412" i="211"/>
  <c r="D413" i="211"/>
  <c r="C413" i="211"/>
  <c r="B413" i="211" s="1"/>
  <c r="F543" i="211"/>
  <c r="D544" i="211"/>
  <c r="C544" i="211"/>
  <c r="B544" i="211" s="1"/>
  <c r="E543" i="211"/>
  <c r="F1121" i="211"/>
  <c r="D1122" i="211"/>
  <c r="C1122" i="211"/>
  <c r="B1122" i="211" s="1"/>
  <c r="E1121" i="211"/>
  <c r="O57" i="211"/>
  <c r="G58" i="211" s="1"/>
  <c r="J57" i="211"/>
  <c r="K57" i="211" s="1"/>
  <c r="M57" i="211" s="1"/>
  <c r="F629" i="211"/>
  <c r="D630" i="211"/>
  <c r="C630" i="211"/>
  <c r="B630" i="211" s="1"/>
  <c r="E629" i="211"/>
  <c r="F672" i="211"/>
  <c r="C673" i="211"/>
  <c r="B673" i="211" s="1"/>
  <c r="E672" i="211"/>
  <c r="D673" i="211"/>
  <c r="F1003" i="211"/>
  <c r="C1004" i="211"/>
  <c r="B1004" i="211" s="1"/>
  <c r="E1003" i="211"/>
  <c r="D1004" i="211"/>
  <c r="F963" i="211"/>
  <c r="E963" i="211"/>
  <c r="D964" i="211"/>
  <c r="C964" i="211"/>
  <c r="B964" i="211" s="1"/>
  <c r="F322" i="211"/>
  <c r="E322" i="211"/>
  <c r="D323" i="211"/>
  <c r="C323" i="211"/>
  <c r="B323" i="211" s="1"/>
  <c r="F798" i="211"/>
  <c r="D799" i="211"/>
  <c r="C799" i="211"/>
  <c r="B799" i="211" s="1"/>
  <c r="E798" i="211"/>
  <c r="F457" i="211"/>
  <c r="D458" i="211"/>
  <c r="C458" i="211"/>
  <c r="B458" i="211" s="1"/>
  <c r="E457" i="211"/>
  <c r="F714" i="211"/>
  <c r="C715" i="211"/>
  <c r="B715" i="211" s="1"/>
  <c r="E714" i="211"/>
  <c r="D715" i="211"/>
  <c r="F881" i="211"/>
  <c r="E881" i="211"/>
  <c r="D882" i="211"/>
  <c r="C882" i="211"/>
  <c r="B882" i="211" s="1"/>
  <c r="F184" i="211"/>
  <c r="C185" i="211"/>
  <c r="B185" i="211" s="1"/>
  <c r="D185" i="211"/>
  <c r="E184" i="211"/>
  <c r="F139" i="211"/>
  <c r="E139" i="211"/>
  <c r="C140" i="211"/>
  <c r="B140" i="211" s="1"/>
  <c r="D140" i="211"/>
  <c r="F1082" i="211"/>
  <c r="D1083" i="211"/>
  <c r="C1083" i="211"/>
  <c r="B1083" i="211" s="1"/>
  <c r="E1082" i="211"/>
  <c r="F756" i="211"/>
  <c r="D757" i="211"/>
  <c r="C757" i="211"/>
  <c r="B757" i="211" s="1"/>
  <c r="E756" i="211"/>
  <c r="F1042" i="211"/>
  <c r="D1043" i="211"/>
  <c r="C1043" i="211"/>
  <c r="B1043" i="211" s="1"/>
  <c r="E1042" i="211"/>
  <c r="F500" i="211"/>
  <c r="C501" i="211"/>
  <c r="B501" i="211" s="1"/>
  <c r="E500" i="211"/>
  <c r="D501" i="211"/>
  <c r="F62" i="211"/>
  <c r="E62" i="211"/>
  <c r="H50" i="239" a="1"/>
  <c r="H50" i="239" s="1"/>
  <c r="I50" i="239" s="1"/>
  <c r="H50" i="226" a="1"/>
  <c r="H50" i="226" s="1"/>
  <c r="I50" i="226" s="1"/>
  <c r="F230" i="211"/>
  <c r="D231" i="211"/>
  <c r="C231" i="211"/>
  <c r="B231" i="211" s="1"/>
  <c r="E230" i="211"/>
  <c r="F586" i="211"/>
  <c r="E586" i="211"/>
  <c r="D587" i="211"/>
  <c r="C587" i="211"/>
  <c r="B587" i="211" s="1"/>
  <c r="B92" i="211"/>
  <c r="F840" i="211"/>
  <c r="D841" i="211"/>
  <c r="C841" i="211"/>
  <c r="B841" i="211" s="1"/>
  <c r="E840" i="211"/>
  <c r="F367" i="211"/>
  <c r="D368" i="211"/>
  <c r="C368" i="211"/>
  <c r="B368" i="211" s="1"/>
  <c r="E367" i="211"/>
  <c r="F92" i="211"/>
  <c r="D93" i="211"/>
  <c r="C93" i="211"/>
  <c r="E92" i="211"/>
  <c r="F276" i="211"/>
  <c r="D277" i="211"/>
  <c r="C277" i="211"/>
  <c r="B277" i="211" s="1"/>
  <c r="E276" i="211"/>
  <c r="B102" i="200"/>
  <c r="F102" i="200"/>
  <c r="E102" i="200"/>
  <c r="D103" i="200"/>
  <c r="C103" i="200"/>
  <c r="F136" i="200"/>
  <c r="C137" i="200"/>
  <c r="B137" i="200" s="1"/>
  <c r="E136" i="200"/>
  <c r="D137" i="200"/>
  <c r="K47" i="208"/>
  <c r="N47" i="208"/>
  <c r="F48" i="208"/>
  <c r="J48" i="208" s="1"/>
  <c r="C49" i="208"/>
  <c r="E48" i="208"/>
  <c r="F25" i="187"/>
  <c r="N255" i="203"/>
  <c r="D87" i="226"/>
  <c r="M65" i="200"/>
  <c r="C39" i="226"/>
  <c r="M37" i="217"/>
  <c r="D27" i="226"/>
  <c r="F70" i="205"/>
  <c r="D485" i="205"/>
  <c r="B485" i="205"/>
  <c r="N104" i="203"/>
  <c r="O227" i="203"/>
  <c r="G228" i="203" s="1"/>
  <c r="J228" i="203" s="1"/>
  <c r="K228" i="203" s="1"/>
  <c r="M228" i="203" s="1"/>
  <c r="O670" i="199"/>
  <c r="G133" i="205"/>
  <c r="E202" i="210"/>
  <c r="C203" i="210"/>
  <c r="B203" i="210" s="1"/>
  <c r="D203" i="210"/>
  <c r="C399" i="210"/>
  <c r="B399" i="210" s="1"/>
  <c r="E398" i="210"/>
  <c r="D399" i="210"/>
  <c r="E659" i="210"/>
  <c r="D660" i="210"/>
  <c r="C660" i="210"/>
  <c r="B660" i="210" s="1"/>
  <c r="D81" i="210"/>
  <c r="C81" i="210"/>
  <c r="B81" i="210" s="1"/>
  <c r="E80" i="210"/>
  <c r="D122" i="210"/>
  <c r="E121" i="210"/>
  <c r="C122" i="210"/>
  <c r="B122" i="210" s="1"/>
  <c r="E281" i="210"/>
  <c r="D282" i="210"/>
  <c r="C282" i="210"/>
  <c r="B282" i="210" s="1"/>
  <c r="C513" i="210"/>
  <c r="B513" i="210" s="1"/>
  <c r="E512" i="210"/>
  <c r="D513" i="210"/>
  <c r="D476" i="210"/>
  <c r="C476" i="210"/>
  <c r="B476" i="210" s="1"/>
  <c r="E475" i="210"/>
  <c r="D361" i="210"/>
  <c r="C361" i="210"/>
  <c r="B361" i="210" s="1"/>
  <c r="E360" i="210"/>
  <c r="D242" i="210"/>
  <c r="C242" i="210"/>
  <c r="B242" i="210" s="1"/>
  <c r="E241" i="210"/>
  <c r="D438" i="210"/>
  <c r="C438" i="210"/>
  <c r="B438" i="210" s="1"/>
  <c r="E437" i="210"/>
  <c r="D624" i="210"/>
  <c r="C624" i="210"/>
  <c r="B624" i="210" s="1"/>
  <c r="E623" i="210"/>
  <c r="E162" i="210"/>
  <c r="D163" i="210"/>
  <c r="C163" i="210"/>
  <c r="B163" i="210" s="1"/>
  <c r="D321" i="210"/>
  <c r="C321" i="210"/>
  <c r="B321" i="210" s="1"/>
  <c r="E320" i="210"/>
  <c r="D587" i="210"/>
  <c r="C587" i="210"/>
  <c r="B587" i="210" s="1"/>
  <c r="E586" i="210"/>
  <c r="E549" i="210"/>
  <c r="D550" i="210"/>
  <c r="C550" i="210"/>
  <c r="B550" i="210" s="1"/>
  <c r="O287" i="199"/>
  <c r="G288" i="199" s="1"/>
  <c r="O288" i="199" s="1"/>
  <c r="G289" i="199" s="1"/>
  <c r="N647" i="199"/>
  <c r="N366" i="199"/>
  <c r="O730" i="199"/>
  <c r="J730" i="199"/>
  <c r="K729" i="199"/>
  <c r="M729" i="199" s="1"/>
  <c r="N729" i="199"/>
  <c r="O648" i="199"/>
  <c r="G649" i="199" s="1"/>
  <c r="J649" i="199" s="1"/>
  <c r="K649" i="199" s="1"/>
  <c r="M649" i="199" s="1"/>
  <c r="J648" i="199"/>
  <c r="N624" i="199"/>
  <c r="O625" i="199"/>
  <c r="G626" i="199" s="1"/>
  <c r="J625" i="199"/>
  <c r="K625" i="199" s="1"/>
  <c r="M625" i="199" s="1"/>
  <c r="N537" i="199"/>
  <c r="O538" i="199"/>
  <c r="G539" i="199" s="1"/>
  <c r="J538" i="199"/>
  <c r="H650" i="199"/>
  <c r="H629" i="199"/>
  <c r="N367" i="199"/>
  <c r="O368" i="199"/>
  <c r="G369" i="199" s="1"/>
  <c r="J368" i="199"/>
  <c r="K368" i="199" s="1"/>
  <c r="M368" i="199" s="1"/>
  <c r="M312" i="199"/>
  <c r="N313" i="199"/>
  <c r="O314" i="199"/>
  <c r="G315" i="199" s="1"/>
  <c r="J314" i="199"/>
  <c r="K314" i="199" s="1"/>
  <c r="M314" i="199" s="1"/>
  <c r="M286" i="199"/>
  <c r="O144" i="199"/>
  <c r="G145" i="199" s="1"/>
  <c r="J145" i="199" s="1"/>
  <c r="N145" i="199" s="1"/>
  <c r="G230" i="199"/>
  <c r="J230" i="199" s="1"/>
  <c r="N171" i="199"/>
  <c r="O788" i="199"/>
  <c r="N468" i="199"/>
  <c r="O468" i="199"/>
  <c r="G469" i="199" s="1"/>
  <c r="G583" i="199"/>
  <c r="J583" i="199" s="1"/>
  <c r="K583" i="199" s="1"/>
  <c r="M583" i="199" s="1"/>
  <c r="N748" i="199"/>
  <c r="O172" i="199"/>
  <c r="G173" i="199" s="1"/>
  <c r="H173" i="199" s="1"/>
  <c r="I181" i="199" s="1"/>
  <c r="O749" i="199"/>
  <c r="G750" i="199" s="1"/>
  <c r="J750" i="199" s="1"/>
  <c r="K750" i="199" s="1"/>
  <c r="M750" i="199" s="1"/>
  <c r="N442" i="199"/>
  <c r="H691" i="199"/>
  <c r="N689" i="199"/>
  <c r="N823" i="199"/>
  <c r="O492" i="199"/>
  <c r="G493" i="199" s="1"/>
  <c r="J493" i="199" s="1"/>
  <c r="K493" i="199" s="1"/>
  <c r="M493" i="199" s="1"/>
  <c r="N822" i="199"/>
  <c r="I156" i="199"/>
  <c r="M144" i="199"/>
  <c r="H110" i="199"/>
  <c r="N110" i="199" s="1"/>
  <c r="O223" i="162"/>
  <c r="G224" i="162" s="1"/>
  <c r="H60" i="187"/>
  <c r="O60" i="187" s="1"/>
  <c r="G61" i="187" s="1"/>
  <c r="J736" i="203"/>
  <c r="O736" i="203"/>
  <c r="G737" i="203" s="1"/>
  <c r="K735" i="203"/>
  <c r="M735" i="203" s="1"/>
  <c r="N735" i="203"/>
  <c r="O76" i="203"/>
  <c r="G77" i="203" s="1"/>
  <c r="O21" i="187"/>
  <c r="J663" i="203"/>
  <c r="K663" i="203" s="1"/>
  <c r="M663" i="203" s="1"/>
  <c r="J716" i="203"/>
  <c r="O716" i="203"/>
  <c r="G717" i="203" s="1"/>
  <c r="K715" i="203"/>
  <c r="M715" i="203" s="1"/>
  <c r="N715" i="203"/>
  <c r="J690" i="203"/>
  <c r="O690" i="203"/>
  <c r="G691" i="203" s="1"/>
  <c r="K689" i="203"/>
  <c r="M689" i="203" s="1"/>
  <c r="N689" i="203"/>
  <c r="K662" i="203"/>
  <c r="M662" i="203" s="1"/>
  <c r="N662" i="203"/>
  <c r="O664" i="203"/>
  <c r="G665" i="203" s="1"/>
  <c r="J665" i="203" s="1"/>
  <c r="K665" i="203" s="1"/>
  <c r="M665" i="203" s="1"/>
  <c r="J664" i="203"/>
  <c r="K664" i="203" s="1"/>
  <c r="M664" i="203" s="1"/>
  <c r="J640" i="203"/>
  <c r="O640" i="203"/>
  <c r="G641" i="203" s="1"/>
  <c r="K639" i="203"/>
  <c r="M639" i="203" s="1"/>
  <c r="N639" i="203"/>
  <c r="J588" i="203"/>
  <c r="O588" i="203"/>
  <c r="G589" i="203" s="1"/>
  <c r="K587" i="203"/>
  <c r="M587" i="203" s="1"/>
  <c r="N587" i="203"/>
  <c r="J537" i="203"/>
  <c r="O537" i="203"/>
  <c r="G538" i="203" s="1"/>
  <c r="K536" i="203"/>
  <c r="M536" i="203" s="1"/>
  <c r="N536" i="203"/>
  <c r="K227" i="203"/>
  <c r="M227" i="203" s="1"/>
  <c r="J431" i="203"/>
  <c r="O431" i="203"/>
  <c r="G432" i="203" s="1"/>
  <c r="K430" i="203"/>
  <c r="M430" i="203" s="1"/>
  <c r="N430" i="203"/>
  <c r="K342" i="203"/>
  <c r="M342" i="203" s="1"/>
  <c r="O342" i="203"/>
  <c r="G343" i="203" s="1"/>
  <c r="O314" i="203"/>
  <c r="G315" i="203" s="1"/>
  <c r="J315" i="203" s="1"/>
  <c r="K315" i="203" s="1"/>
  <c r="M315" i="203" s="1"/>
  <c r="J314" i="203"/>
  <c r="O287" i="203"/>
  <c r="G288" i="203" s="1"/>
  <c r="J288" i="203" s="1"/>
  <c r="K288" i="203" s="1"/>
  <c r="M288" i="203" s="1"/>
  <c r="J287" i="203"/>
  <c r="K287" i="203" s="1"/>
  <c r="M287" i="203" s="1"/>
  <c r="I255" i="203"/>
  <c r="O255" i="203" s="1"/>
  <c r="G256" i="203" s="1"/>
  <c r="I256" i="203"/>
  <c r="I265" i="203"/>
  <c r="I257" i="203"/>
  <c r="I260" i="203"/>
  <c r="I264" i="203"/>
  <c r="I259" i="203"/>
  <c r="I267" i="203"/>
  <c r="I261" i="203"/>
  <c r="I263" i="203"/>
  <c r="I258" i="203"/>
  <c r="I262" i="203"/>
  <c r="I266" i="203"/>
  <c r="K226" i="203"/>
  <c r="M226" i="203" s="1"/>
  <c r="K76" i="203"/>
  <c r="M76" i="203" s="1"/>
  <c r="N76" i="203"/>
  <c r="J197" i="203"/>
  <c r="O197" i="203"/>
  <c r="G198" i="203" s="1"/>
  <c r="J198" i="203" s="1"/>
  <c r="K198" i="203" s="1"/>
  <c r="M198" i="203" s="1"/>
  <c r="I116" i="203"/>
  <c r="I112" i="203"/>
  <c r="I104" i="203"/>
  <c r="O104" i="203" s="1"/>
  <c r="G105" i="203" s="1"/>
  <c r="J105" i="203" s="1"/>
  <c r="I107" i="203"/>
  <c r="I113" i="203"/>
  <c r="I105" i="203"/>
  <c r="I115" i="203"/>
  <c r="I114" i="203"/>
  <c r="I110" i="203"/>
  <c r="I109" i="203"/>
  <c r="I108" i="203"/>
  <c r="I111" i="203"/>
  <c r="I106" i="203"/>
  <c r="K75" i="203"/>
  <c r="M75" i="203" s="1"/>
  <c r="N75" i="203"/>
  <c r="K1073" i="211"/>
  <c r="M1073" i="211" s="1"/>
  <c r="N483" i="203"/>
  <c r="N801" i="203"/>
  <c r="O802" i="203"/>
  <c r="G803" i="203" s="1"/>
  <c r="J803" i="203" s="1"/>
  <c r="K803" i="203" s="1"/>
  <c r="M803" i="203" s="1"/>
  <c r="N455" i="203"/>
  <c r="O456" i="203"/>
  <c r="G457" i="203" s="1"/>
  <c r="J457" i="203" s="1"/>
  <c r="K457" i="203" s="1"/>
  <c r="M457" i="203" s="1"/>
  <c r="O373" i="203"/>
  <c r="G374" i="203" s="1"/>
  <c r="J374" i="203" s="1"/>
  <c r="K374" i="203" s="1"/>
  <c r="M374" i="203" s="1"/>
  <c r="H355" i="203"/>
  <c r="I326" i="203"/>
  <c r="H268" i="203"/>
  <c r="H239" i="203"/>
  <c r="I209" i="203"/>
  <c r="O50" i="203"/>
  <c r="G51" i="203" s="1"/>
  <c r="J51" i="203" s="1"/>
  <c r="K51" i="203" s="1"/>
  <c r="N49" i="203"/>
  <c r="G839" i="194"/>
  <c r="H839" i="194" s="1"/>
  <c r="N732" i="194"/>
  <c r="H873" i="194"/>
  <c r="O804" i="194"/>
  <c r="G805" i="194" s="1"/>
  <c r="H805" i="194" s="1"/>
  <c r="O805" i="194" s="1"/>
  <c r="G806" i="194" s="1"/>
  <c r="O509" i="194"/>
  <c r="G510" i="194" s="1"/>
  <c r="H510" i="194" s="1"/>
  <c r="O510" i="194" s="1"/>
  <c r="G511" i="194" s="1"/>
  <c r="N390" i="194"/>
  <c r="O469" i="194"/>
  <c r="G470" i="194" s="1"/>
  <c r="H391" i="194"/>
  <c r="N391" i="194" s="1"/>
  <c r="E441" i="194"/>
  <c r="C442" i="194"/>
  <c r="B442" i="194" s="1"/>
  <c r="D442" i="194"/>
  <c r="F442" i="194" s="1"/>
  <c r="E401" i="194"/>
  <c r="D402" i="194"/>
  <c r="F402" i="194" s="1"/>
  <c r="C402" i="194"/>
  <c r="B402" i="194" s="1"/>
  <c r="E163" i="194"/>
  <c r="N804" i="194"/>
  <c r="N769" i="194"/>
  <c r="O625" i="194"/>
  <c r="G626" i="194" s="1"/>
  <c r="D739" i="194"/>
  <c r="F739" i="194" s="1"/>
  <c r="C739" i="194"/>
  <c r="B739" i="194" s="1"/>
  <c r="E738" i="194"/>
  <c r="D667" i="194"/>
  <c r="F667" i="194" s="1"/>
  <c r="C667" i="194"/>
  <c r="B667" i="194" s="1"/>
  <c r="E666" i="194"/>
  <c r="D204" i="194"/>
  <c r="F204" i="194" s="1"/>
  <c r="E203" i="194"/>
  <c r="C204" i="194"/>
  <c r="B204" i="194" s="1"/>
  <c r="O587" i="194"/>
  <c r="G588" i="194" s="1"/>
  <c r="H908" i="194"/>
  <c r="D774" i="194"/>
  <c r="F774" i="194" s="1"/>
  <c r="C774" i="194"/>
  <c r="B774" i="194" s="1"/>
  <c r="E773" i="194"/>
  <c r="E878" i="194"/>
  <c r="D879" i="194"/>
  <c r="F879" i="194" s="1"/>
  <c r="C879" i="194"/>
  <c r="B879" i="194" s="1"/>
  <c r="C481" i="194"/>
  <c r="B481" i="194" s="1"/>
  <c r="E480" i="194"/>
  <c r="D481" i="194"/>
  <c r="F481" i="194" s="1"/>
  <c r="D556" i="194"/>
  <c r="F556" i="194" s="1"/>
  <c r="C556" i="194"/>
  <c r="B556" i="194" s="1"/>
  <c r="E555" i="194"/>
  <c r="H770" i="194"/>
  <c r="N770" i="194" s="1"/>
  <c r="D285" i="194"/>
  <c r="F285" i="194" s="1"/>
  <c r="E284" i="194"/>
  <c r="C285" i="194"/>
  <c r="B285" i="194" s="1"/>
  <c r="N733" i="194"/>
  <c r="C844" i="194"/>
  <c r="B844" i="194" s="1"/>
  <c r="E843" i="194"/>
  <c r="D844" i="194"/>
  <c r="F844" i="194" s="1"/>
  <c r="O662" i="194"/>
  <c r="G663" i="194" s="1"/>
  <c r="D630" i="194"/>
  <c r="F630" i="194" s="1"/>
  <c r="C630" i="194"/>
  <c r="B630" i="194" s="1"/>
  <c r="E629" i="194"/>
  <c r="D809" i="194"/>
  <c r="F809" i="194" s="1"/>
  <c r="C809" i="194"/>
  <c r="B809" i="194" s="1"/>
  <c r="E808" i="194"/>
  <c r="O697" i="194"/>
  <c r="G698" i="194" s="1"/>
  <c r="C593" i="194"/>
  <c r="B593" i="194" s="1"/>
  <c r="E592" i="194"/>
  <c r="D593" i="194"/>
  <c r="F593" i="194" s="1"/>
  <c r="D324" i="194"/>
  <c r="F324" i="194" s="1"/>
  <c r="E323" i="194"/>
  <c r="C324" i="194"/>
  <c r="B324" i="194" s="1"/>
  <c r="E912" i="194"/>
  <c r="D913" i="194"/>
  <c r="F913" i="194" s="1"/>
  <c r="C913" i="194"/>
  <c r="B913" i="194" s="1"/>
  <c r="H734" i="194"/>
  <c r="O734" i="194" s="1"/>
  <c r="G735" i="194" s="1"/>
  <c r="D703" i="194"/>
  <c r="F703" i="194" s="1"/>
  <c r="C703" i="194"/>
  <c r="B703" i="194" s="1"/>
  <c r="E702" i="194"/>
  <c r="C519" i="194"/>
  <c r="B519" i="194" s="1"/>
  <c r="D519" i="194"/>
  <c r="F519" i="194" s="1"/>
  <c r="E518" i="194"/>
  <c r="H550" i="194"/>
  <c r="C122" i="194"/>
  <c r="B122" i="194" s="1"/>
  <c r="D122" i="194"/>
  <c r="F122" i="194" s="1"/>
  <c r="E121" i="194"/>
  <c r="C245" i="194"/>
  <c r="B245" i="194" s="1"/>
  <c r="D245" i="194"/>
  <c r="F245" i="194" s="1"/>
  <c r="E244" i="194"/>
  <c r="D164" i="194"/>
  <c r="F164" i="194" s="1"/>
  <c r="C164" i="194"/>
  <c r="B164" i="194" s="1"/>
  <c r="C363" i="194"/>
  <c r="B363" i="194" s="1"/>
  <c r="D363" i="194"/>
  <c r="F363" i="194" s="1"/>
  <c r="E362" i="194"/>
  <c r="O90" i="162"/>
  <c r="G91" i="162" s="1"/>
  <c r="H181" i="162"/>
  <c r="O181" i="162" s="1"/>
  <c r="G182" i="162" s="1"/>
  <c r="H136" i="162"/>
  <c r="N136" i="162" s="1"/>
  <c r="D182" i="162"/>
  <c r="F182" i="162" s="1"/>
  <c r="B182" i="162"/>
  <c r="E91" i="162"/>
  <c r="C92" i="162"/>
  <c r="E224" i="162"/>
  <c r="C225" i="162"/>
  <c r="D137" i="162"/>
  <c r="F137" i="162" s="1"/>
  <c r="B137" i="162"/>
  <c r="C49" i="162"/>
  <c r="E48" i="162"/>
  <c r="N424" i="205"/>
  <c r="O424" i="205" s="1"/>
  <c r="H364" i="205"/>
  <c r="N364" i="205" s="1"/>
  <c r="O364" i="205" s="1"/>
  <c r="E333" i="205"/>
  <c r="H302" i="205"/>
  <c r="C239" i="205"/>
  <c r="E238" i="205"/>
  <c r="H205" i="205"/>
  <c r="N205" i="205" s="1"/>
  <c r="O205" i="205" s="1"/>
  <c r="G206" i="205" s="1"/>
  <c r="N237" i="205"/>
  <c r="O237" i="205" s="1"/>
  <c r="G238" i="205" s="1"/>
  <c r="D206" i="205"/>
  <c r="F206" i="205" s="1"/>
  <c r="B206" i="205"/>
  <c r="B656" i="205"/>
  <c r="D656" i="205"/>
  <c r="F656" i="205" s="1"/>
  <c r="D682" i="205"/>
  <c r="F682" i="205" s="1"/>
  <c r="B682" i="205"/>
  <c r="C710" i="205"/>
  <c r="E709" i="205"/>
  <c r="B573" i="205"/>
  <c r="D573" i="205"/>
  <c r="F573" i="205" s="1"/>
  <c r="C303" i="205"/>
  <c r="N103" i="205"/>
  <c r="B425" i="205"/>
  <c r="D425" i="205"/>
  <c r="F425" i="205" s="1"/>
  <c r="C365" i="205"/>
  <c r="B514" i="205"/>
  <c r="D514" i="205"/>
  <c r="F514" i="205" s="1"/>
  <c r="E735" i="205"/>
  <c r="C736" i="205"/>
  <c r="E600" i="205"/>
  <c r="C601" i="205"/>
  <c r="E838" i="205"/>
  <c r="C839" i="205"/>
  <c r="C762" i="205"/>
  <c r="E761" i="205"/>
  <c r="C813" i="205"/>
  <c r="E812" i="205"/>
  <c r="B139" i="205"/>
  <c r="D139" i="205"/>
  <c r="F139" i="205" s="1"/>
  <c r="C629" i="205"/>
  <c r="E628" i="205"/>
  <c r="D787" i="205"/>
  <c r="F787" i="205" s="1"/>
  <c r="B787" i="205"/>
  <c r="C544" i="205"/>
  <c r="E543" i="205"/>
  <c r="B455" i="205"/>
  <c r="D455" i="205"/>
  <c r="F455" i="205" s="1"/>
  <c r="E172" i="205"/>
  <c r="C173" i="205"/>
  <c r="B270" i="205"/>
  <c r="D270" i="205"/>
  <c r="F270" i="205" s="1"/>
  <c r="C105" i="205"/>
  <c r="E104" i="205"/>
  <c r="B396" i="205"/>
  <c r="D396" i="205"/>
  <c r="F396" i="205" s="1"/>
  <c r="E70" i="205"/>
  <c r="C71" i="205"/>
  <c r="E49" i="205"/>
  <c r="C50" i="205"/>
  <c r="C73" i="187"/>
  <c r="B73" i="187" s="1"/>
  <c r="D73" i="187"/>
  <c r="F73" i="187" s="1"/>
  <c r="E72" i="187"/>
  <c r="C26" i="187"/>
  <c r="E25" i="187"/>
  <c r="M43" i="215"/>
  <c r="D43" i="207"/>
  <c r="F43" i="207" s="1"/>
  <c r="B43" i="207"/>
  <c r="O39" i="196"/>
  <c r="G40" i="196" s="1"/>
  <c r="J40" i="196" s="1"/>
  <c r="K40" i="196" s="1"/>
  <c r="M40" i="196" s="1"/>
  <c r="N37" i="217"/>
  <c r="E45" i="216"/>
  <c r="H45" i="216" s="1"/>
  <c r="N45" i="216" s="1"/>
  <c r="O45" i="216" s="1"/>
  <c r="G46" i="216" s="1"/>
  <c r="C46" i="216"/>
  <c r="E147" i="203"/>
  <c r="D178" i="203"/>
  <c r="F178" i="203" s="1"/>
  <c r="C178" i="203"/>
  <c r="B178" i="203" s="1"/>
  <c r="E177" i="203"/>
  <c r="E208" i="203"/>
  <c r="B83" i="203"/>
  <c r="D116" i="203"/>
  <c r="F116" i="203" s="1"/>
  <c r="E115" i="203"/>
  <c r="C116" i="203"/>
  <c r="B116" i="203" s="1"/>
  <c r="D84" i="203"/>
  <c r="F84" i="203" s="1"/>
  <c r="E83" i="203"/>
  <c r="C84" i="203"/>
  <c r="E238" i="203"/>
  <c r="K287" i="199"/>
  <c r="M287" i="199" s="1"/>
  <c r="N287" i="199"/>
  <c r="K75" i="215"/>
  <c r="M74" i="215"/>
  <c r="N610" i="210"/>
  <c r="N512" i="203"/>
  <c r="O401" i="211"/>
  <c r="G402" i="211" s="1"/>
  <c r="H402" i="211" s="1"/>
  <c r="O402" i="211" s="1"/>
  <c r="G403" i="211" s="1"/>
  <c r="N227" i="203"/>
  <c r="N71" i="210"/>
  <c r="N222" i="211"/>
  <c r="H537" i="210"/>
  <c r="I552" i="210" s="1"/>
  <c r="O514" i="199"/>
  <c r="O703" i="211"/>
  <c r="G704" i="211" s="1"/>
  <c r="H704" i="211" s="1"/>
  <c r="O704" i="211" s="1"/>
  <c r="G705" i="211" s="1"/>
  <c r="O173" i="211"/>
  <c r="G174" i="211" s="1"/>
  <c r="H174" i="211" s="1"/>
  <c r="N174" i="211" s="1"/>
  <c r="N357" i="194"/>
  <c r="O575" i="211"/>
  <c r="G576" i="211" s="1"/>
  <c r="H576" i="211" s="1"/>
  <c r="N576" i="211" s="1"/>
  <c r="O234" i="194"/>
  <c r="G235" i="194" s="1"/>
  <c r="H235" i="194" s="1"/>
  <c r="O235" i="194" s="1"/>
  <c r="G236" i="194" s="1"/>
  <c r="O315" i="194"/>
  <c r="G316" i="194" s="1"/>
  <c r="H316" i="194" s="1"/>
  <c r="N316" i="194" s="1"/>
  <c r="N196" i="194"/>
  <c r="N620" i="211"/>
  <c r="N204" i="199"/>
  <c r="O829" i="211"/>
  <c r="G830" i="211" s="1"/>
  <c r="H830" i="211" s="1"/>
  <c r="O830" i="211" s="1"/>
  <c r="G831" i="211" s="1"/>
  <c r="N953" i="211"/>
  <c r="N662" i="211"/>
  <c r="O347" i="210"/>
  <c r="G348" i="210" s="1"/>
  <c r="H348" i="210" s="1"/>
  <c r="O348" i="210" s="1"/>
  <c r="G349" i="210" s="1"/>
  <c r="O604" i="199"/>
  <c r="O312" i="211"/>
  <c r="G313" i="211" s="1"/>
  <c r="H313" i="211" s="1"/>
  <c r="N313" i="211" s="1"/>
  <c r="N447" i="211"/>
  <c r="O189" i="210"/>
  <c r="G190" i="210" s="1"/>
  <c r="H190" i="210" s="1"/>
  <c r="N190" i="210" s="1"/>
  <c r="N437" i="194"/>
  <c r="O70" i="194"/>
  <c r="G71" i="194" s="1"/>
  <c r="H71" i="194" s="1"/>
  <c r="O71" i="194" s="1"/>
  <c r="G72" i="194" s="1"/>
  <c r="O1110" i="211"/>
  <c r="G1111" i="211" s="1"/>
  <c r="J1111" i="211" s="1"/>
  <c r="H438" i="194"/>
  <c r="N438" i="194" s="1"/>
  <c r="H197" i="194"/>
  <c r="N197" i="194" s="1"/>
  <c r="J72" i="210"/>
  <c r="H72" i="210"/>
  <c r="H223" i="211"/>
  <c r="N223" i="211" s="1"/>
  <c r="J874" i="211"/>
  <c r="K874" i="211" s="1"/>
  <c r="M874" i="211" s="1"/>
  <c r="O874" i="211"/>
  <c r="G875" i="211" s="1"/>
  <c r="H663" i="211"/>
  <c r="N663" i="211" s="1"/>
  <c r="O388" i="210"/>
  <c r="G389" i="210" s="1"/>
  <c r="J388" i="210"/>
  <c r="N388" i="210" s="1"/>
  <c r="O464" i="210"/>
  <c r="G465" i="210" s="1"/>
  <c r="J464" i="210"/>
  <c r="N464" i="210" s="1"/>
  <c r="J36" i="207"/>
  <c r="K36" i="207" s="1"/>
  <c r="O170" i="205"/>
  <c r="G171" i="205" s="1"/>
  <c r="H171" i="205" s="1"/>
  <c r="K91" i="200"/>
  <c r="M91" i="200" s="1"/>
  <c r="J20" i="213"/>
  <c r="K20" i="213" s="1"/>
  <c r="M340" i="199"/>
  <c r="M88" i="213"/>
  <c r="G765" i="203"/>
  <c r="K426" i="210"/>
  <c r="H269" i="210"/>
  <c r="N269" i="210" s="1"/>
  <c r="H358" i="194"/>
  <c r="N358" i="194" s="1"/>
  <c r="H448" i="211"/>
  <c r="O448" i="211" s="1"/>
  <c r="G449" i="211" s="1"/>
  <c r="O267" i="205"/>
  <c r="G268" i="205" s="1"/>
  <c r="H268" i="205" s="1"/>
  <c r="O490" i="211"/>
  <c r="G491" i="211" s="1"/>
  <c r="J648" i="210"/>
  <c r="K648" i="210" s="1"/>
  <c r="M648" i="210" s="1"/>
  <c r="O648" i="210"/>
  <c r="G649" i="210" s="1"/>
  <c r="N614" i="203"/>
  <c r="H954" i="211"/>
  <c r="J954" i="211"/>
  <c r="N91" i="200"/>
  <c r="O341" i="199"/>
  <c r="G342" i="199" s="1"/>
  <c r="J341" i="199"/>
  <c r="K341" i="199" s="1"/>
  <c r="M341" i="199" s="1"/>
  <c r="I509" i="210"/>
  <c r="H520" i="210"/>
  <c r="I507" i="210"/>
  <c r="I518" i="210"/>
  <c r="I501" i="210"/>
  <c r="I506" i="210"/>
  <c r="I502" i="210"/>
  <c r="I515" i="210"/>
  <c r="I516" i="210"/>
  <c r="I510" i="210"/>
  <c r="I517" i="210"/>
  <c r="I511" i="210"/>
  <c r="I514" i="210"/>
  <c r="I512" i="210"/>
  <c r="I513" i="210"/>
  <c r="I500" i="210"/>
  <c r="I519" i="210"/>
  <c r="I503" i="210"/>
  <c r="I508" i="210"/>
  <c r="I505" i="210"/>
  <c r="I504" i="210"/>
  <c r="O154" i="194"/>
  <c r="G155" i="194" s="1"/>
  <c r="N426" i="210"/>
  <c r="N564" i="203"/>
  <c r="H787" i="211"/>
  <c r="N787" i="211" s="1"/>
  <c r="H747" i="211"/>
  <c r="N747" i="211" s="1"/>
  <c r="H81" i="211"/>
  <c r="O81" i="211" s="1"/>
  <c r="G82" i="211" s="1"/>
  <c r="O396" i="199"/>
  <c r="G397" i="199" s="1"/>
  <c r="J396" i="199"/>
  <c r="K396" i="199" s="1"/>
  <c r="M396" i="199" s="1"/>
  <c r="H309" i="210"/>
  <c r="O309" i="210" s="1"/>
  <c r="G310" i="210" s="1"/>
  <c r="H1013" i="211"/>
  <c r="I1010" i="211"/>
  <c r="I995" i="211"/>
  <c r="I994" i="211"/>
  <c r="I997" i="211"/>
  <c r="I996" i="211"/>
  <c r="I999" i="211"/>
  <c r="I1001" i="211"/>
  <c r="I1007" i="211"/>
  <c r="I1008" i="211"/>
  <c r="I1000" i="211"/>
  <c r="I1012" i="211"/>
  <c r="I1004" i="211"/>
  <c r="I998" i="211"/>
  <c r="I1002" i="211"/>
  <c r="I1005" i="211"/>
  <c r="I1009" i="211"/>
  <c r="I1003" i="211"/>
  <c r="I1011" i="211"/>
  <c r="I993" i="211"/>
  <c r="I1006" i="211"/>
  <c r="O912" i="211"/>
  <c r="G913" i="211" s="1"/>
  <c r="O110" i="210"/>
  <c r="G111" i="210" s="1"/>
  <c r="O125" i="200"/>
  <c r="G126" i="200" s="1"/>
  <c r="J125" i="200"/>
  <c r="K125" i="200" s="1"/>
  <c r="M125" i="200" s="1"/>
  <c r="O88" i="195"/>
  <c r="G89" i="195" s="1"/>
  <c r="O150" i="210"/>
  <c r="G151" i="210" s="1"/>
  <c r="O485" i="203"/>
  <c r="G486" i="203" s="1"/>
  <c r="J486" i="203" s="1"/>
  <c r="K486" i="203" s="1"/>
  <c r="M486" i="203" s="1"/>
  <c r="O513" i="203"/>
  <c r="G514" i="203" s="1"/>
  <c r="J514" i="203" s="1"/>
  <c r="K514" i="203" s="1"/>
  <c r="M514" i="203" s="1"/>
  <c r="O405" i="203"/>
  <c r="G406" i="203" s="1"/>
  <c r="J406" i="203" s="1"/>
  <c r="K406" i="203" s="1"/>
  <c r="M406" i="203" s="1"/>
  <c r="N124" i="200"/>
  <c r="M1072" i="211"/>
  <c r="K873" i="211"/>
  <c r="I893" i="211"/>
  <c r="J92" i="200"/>
  <c r="O92" i="200"/>
  <c r="G93" i="200" s="1"/>
  <c r="N764" i="203"/>
  <c r="I628" i="210"/>
  <c r="I612" i="210"/>
  <c r="I616" i="210"/>
  <c r="I626" i="210"/>
  <c r="I620" i="210"/>
  <c r="I618" i="210"/>
  <c r="I614" i="210"/>
  <c r="I610" i="210"/>
  <c r="I622" i="210"/>
  <c r="I624" i="210"/>
  <c r="I627" i="210"/>
  <c r="I613" i="210"/>
  <c r="I625" i="210"/>
  <c r="I617" i="210"/>
  <c r="H630" i="210"/>
  <c r="I615" i="210"/>
  <c r="I621" i="210"/>
  <c r="I629" i="210"/>
  <c r="I623" i="210"/>
  <c r="I619" i="210"/>
  <c r="I611" i="210"/>
  <c r="O427" i="210"/>
  <c r="G428" i="210" s="1"/>
  <c r="J427" i="210"/>
  <c r="K427" i="210" s="1"/>
  <c r="M427" i="210" s="1"/>
  <c r="N670" i="199"/>
  <c r="H842" i="199"/>
  <c r="H112" i="194"/>
  <c r="N112" i="194" s="1"/>
  <c r="O68" i="205"/>
  <c r="G69" i="205" s="1"/>
  <c r="H69" i="205" s="1"/>
  <c r="M123" i="200"/>
  <c r="H536" i="211"/>
  <c r="N536" i="211" s="1"/>
  <c r="N422" i="199"/>
  <c r="O1074" i="211"/>
  <c r="G1075" i="211" s="1"/>
  <c r="J1074" i="211"/>
  <c r="K1074" i="211" s="1"/>
  <c r="M1074" i="211" s="1"/>
  <c r="O265" i="211"/>
  <c r="G266" i="211" s="1"/>
  <c r="K463" i="210"/>
  <c r="I483" i="210"/>
  <c r="O66" i="200"/>
  <c r="G67" i="200" s="1"/>
  <c r="J66" i="200"/>
  <c r="K66" i="200" s="1"/>
  <c r="N259" i="199"/>
  <c r="O127" i="211"/>
  <c r="G128" i="211" s="1"/>
  <c r="K387" i="210"/>
  <c r="I407" i="210"/>
  <c r="M90" i="200"/>
  <c r="O260" i="199"/>
  <c r="G261" i="199" s="1"/>
  <c r="J260" i="199"/>
  <c r="K260" i="199" s="1"/>
  <c r="M260" i="199" s="1"/>
  <c r="N404" i="203"/>
  <c r="N484" i="203"/>
  <c r="K574" i="210"/>
  <c r="I594" i="210"/>
  <c r="O574" i="210"/>
  <c r="G575" i="210" s="1"/>
  <c r="K647" i="210"/>
  <c r="N65" i="200"/>
  <c r="M54" i="195"/>
  <c r="J17" i="195"/>
  <c r="K17" i="195" s="1"/>
  <c r="O615" i="203"/>
  <c r="G616" i="203" s="1"/>
  <c r="J616" i="203" s="1"/>
  <c r="K616" i="203" s="1"/>
  <c r="M616" i="203" s="1"/>
  <c r="N340" i="199"/>
  <c r="N500" i="210"/>
  <c r="O50" i="208"/>
  <c r="G51" i="208" s="1"/>
  <c r="O565" i="203"/>
  <c r="G566" i="203" s="1"/>
  <c r="J566" i="203" s="1"/>
  <c r="K566" i="203" s="1"/>
  <c r="M566" i="203" s="1"/>
  <c r="I252" i="210"/>
  <c r="K232" i="210"/>
  <c r="O232" i="210"/>
  <c r="G233" i="210" s="1"/>
  <c r="H621" i="211"/>
  <c r="O621" i="211" s="1"/>
  <c r="G622" i="211" s="1"/>
  <c r="H358" i="211"/>
  <c r="N358" i="211" s="1"/>
  <c r="J423" i="199"/>
  <c r="K423" i="199" s="1"/>
  <c r="M423" i="199" s="1"/>
  <c r="O423" i="199"/>
  <c r="G424" i="199" s="1"/>
  <c r="O205" i="199"/>
  <c r="G206" i="199" s="1"/>
  <c r="J205" i="199"/>
  <c r="K205" i="199" s="1"/>
  <c r="M205" i="199" s="1"/>
  <c r="H276" i="194"/>
  <c r="O276" i="194" s="1"/>
  <c r="G277" i="194" s="1"/>
  <c r="N395" i="199"/>
  <c r="H1031" i="211"/>
  <c r="N1031" i="211" s="1"/>
  <c r="N993" i="211"/>
  <c r="N404" i="215"/>
  <c r="M405" i="215"/>
  <c r="O405" i="215"/>
  <c r="G406" i="215" s="1"/>
  <c r="J406" i="215" s="1"/>
  <c r="K406" i="215" s="1"/>
  <c r="N348" i="215"/>
  <c r="O349" i="215"/>
  <c r="G350" i="215" s="1"/>
  <c r="J349" i="215"/>
  <c r="K349" i="215" s="1"/>
  <c r="M349" i="215" s="1"/>
  <c r="N318" i="215"/>
  <c r="O319" i="215"/>
  <c r="G320" i="215" s="1"/>
  <c r="J320" i="215" s="1"/>
  <c r="K320" i="215" s="1"/>
  <c r="M319" i="215"/>
  <c r="O259" i="215"/>
  <c r="G260" i="215" s="1"/>
  <c r="J260" i="215" s="1"/>
  <c r="K260" i="215" s="1"/>
  <c r="M259" i="215"/>
  <c r="M258" i="215"/>
  <c r="N258" i="215"/>
  <c r="N231" i="215"/>
  <c r="N232" i="215"/>
  <c r="M232" i="215"/>
  <c r="O232" i="215"/>
  <c r="G233" i="215" s="1"/>
  <c r="J233" i="215" s="1"/>
  <c r="K233" i="215" s="1"/>
  <c r="N200" i="215"/>
  <c r="O201" i="215"/>
  <c r="G202" i="215" s="1"/>
  <c r="J202" i="215" s="1"/>
  <c r="K202" i="215" s="1"/>
  <c r="M201" i="215"/>
  <c r="O139" i="215"/>
  <c r="G140" i="215" s="1"/>
  <c r="J139" i="215"/>
  <c r="K139" i="215" s="1"/>
  <c r="N138" i="215"/>
  <c r="N75" i="215"/>
  <c r="C51" i="215"/>
  <c r="E50" i="215"/>
  <c r="J76" i="215"/>
  <c r="O76" i="215"/>
  <c r="G77" i="215" s="1"/>
  <c r="C86" i="215"/>
  <c r="B86" i="215" s="1"/>
  <c r="D86" i="215"/>
  <c r="F86" i="215" s="1"/>
  <c r="E85" i="215"/>
  <c r="N43" i="215"/>
  <c r="N664" i="203" l="1"/>
  <c r="D25" i="195"/>
  <c r="B25" i="195"/>
  <c r="E87" i="226"/>
  <c r="F87" i="226" s="1"/>
  <c r="N198" i="203"/>
  <c r="O288" i="203"/>
  <c r="G289" i="203" s="1"/>
  <c r="J289" i="203" s="1"/>
  <c r="K289" i="203" s="1"/>
  <c r="M289" i="203" s="1"/>
  <c r="O105" i="203"/>
  <c r="G106" i="203" s="1"/>
  <c r="J106" i="203" s="1"/>
  <c r="D91" i="213"/>
  <c r="B91" i="213"/>
  <c r="D25" i="213"/>
  <c r="B25" i="213"/>
  <c r="F54" i="213"/>
  <c r="E54" i="213"/>
  <c r="C55" i="213"/>
  <c r="I72" i="213"/>
  <c r="I56" i="213"/>
  <c r="I65" i="213"/>
  <c r="I60" i="213"/>
  <c r="I63" i="213"/>
  <c r="I58" i="213"/>
  <c r="I62" i="213"/>
  <c r="I69" i="213"/>
  <c r="I71" i="213"/>
  <c r="I57" i="213"/>
  <c r="I59" i="213"/>
  <c r="I66" i="213"/>
  <c r="I54" i="213"/>
  <c r="I61" i="213"/>
  <c r="I64" i="213"/>
  <c r="I70" i="213"/>
  <c r="I53" i="213"/>
  <c r="H73" i="213"/>
  <c r="I68" i="213"/>
  <c r="I67" i="213"/>
  <c r="I55" i="213"/>
  <c r="H224" i="162"/>
  <c r="O224" i="162" s="1"/>
  <c r="G225" i="162" s="1"/>
  <c r="F185" i="211"/>
  <c r="D186" i="211"/>
  <c r="C186" i="211"/>
  <c r="B186" i="211" s="1"/>
  <c r="E185" i="211"/>
  <c r="F964" i="211"/>
  <c r="D965" i="211"/>
  <c r="C965" i="211"/>
  <c r="B965" i="211" s="1"/>
  <c r="E964" i="211"/>
  <c r="F544" i="211"/>
  <c r="C545" i="211"/>
  <c r="B545" i="211" s="1"/>
  <c r="E544" i="211"/>
  <c r="D545" i="211"/>
  <c r="B93" i="211"/>
  <c r="F93" i="211"/>
  <c r="E93" i="211"/>
  <c r="D94" i="211"/>
  <c r="C94" i="211"/>
  <c r="F757" i="211"/>
  <c r="E757" i="211"/>
  <c r="D758" i="211"/>
  <c r="C758" i="211"/>
  <c r="B758" i="211" s="1"/>
  <c r="F458" i="211"/>
  <c r="D459" i="211"/>
  <c r="C459" i="211"/>
  <c r="B459" i="211" s="1"/>
  <c r="E458" i="211"/>
  <c r="F630" i="211"/>
  <c r="C631" i="211"/>
  <c r="B631" i="211" s="1"/>
  <c r="E630" i="211"/>
  <c r="D631" i="211"/>
  <c r="F501" i="211"/>
  <c r="D502" i="211"/>
  <c r="C502" i="211"/>
  <c r="B502" i="211" s="1"/>
  <c r="E501" i="211"/>
  <c r="F1004" i="211"/>
  <c r="D1005" i="211"/>
  <c r="C1005" i="211"/>
  <c r="B1005" i="211" s="1"/>
  <c r="E1004" i="211"/>
  <c r="N57" i="211"/>
  <c r="F413" i="211"/>
  <c r="D414" i="211"/>
  <c r="C414" i="211"/>
  <c r="B414" i="211" s="1"/>
  <c r="E413" i="211"/>
  <c r="F587" i="211"/>
  <c r="D588" i="211"/>
  <c r="C588" i="211"/>
  <c r="B588" i="211" s="1"/>
  <c r="E587" i="211"/>
  <c r="F882" i="211"/>
  <c r="D883" i="211"/>
  <c r="C883" i="211"/>
  <c r="B883" i="211" s="1"/>
  <c r="E882" i="211"/>
  <c r="F368" i="211"/>
  <c r="E368" i="211"/>
  <c r="D369" i="211"/>
  <c r="C369" i="211"/>
  <c r="B369" i="211" s="1"/>
  <c r="F1083" i="211"/>
  <c r="D1084" i="211"/>
  <c r="C1084" i="211"/>
  <c r="B1084" i="211" s="1"/>
  <c r="E1083" i="211"/>
  <c r="F799" i="211"/>
  <c r="E799" i="211"/>
  <c r="D800" i="211"/>
  <c r="C800" i="211"/>
  <c r="B800" i="211" s="1"/>
  <c r="O58" i="211"/>
  <c r="G59" i="211" s="1"/>
  <c r="J58" i="211"/>
  <c r="K58" i="211" s="1"/>
  <c r="M58" i="211" s="1"/>
  <c r="N58" i="211"/>
  <c r="F140" i="211"/>
  <c r="D141" i="211"/>
  <c r="C141" i="211"/>
  <c r="B141" i="211" s="1"/>
  <c r="E140" i="211"/>
  <c r="F715" i="211"/>
  <c r="D716" i="211"/>
  <c r="C716" i="211"/>
  <c r="B716" i="211" s="1"/>
  <c r="E715" i="211"/>
  <c r="F673" i="211"/>
  <c r="D674" i="211"/>
  <c r="C674" i="211"/>
  <c r="B674" i="211" s="1"/>
  <c r="E673" i="211"/>
  <c r="F323" i="211"/>
  <c r="D324" i="211"/>
  <c r="C324" i="211"/>
  <c r="B324" i="211" s="1"/>
  <c r="E323" i="211"/>
  <c r="F1122" i="211"/>
  <c r="D1123" i="211"/>
  <c r="C1123" i="211"/>
  <c r="B1123" i="211" s="1"/>
  <c r="E1122" i="211"/>
  <c r="F923" i="211"/>
  <c r="C924" i="211"/>
  <c r="B924" i="211" s="1"/>
  <c r="E923" i="211"/>
  <c r="D924" i="211"/>
  <c r="F277" i="211"/>
  <c r="D278" i="211"/>
  <c r="C278" i="211"/>
  <c r="B278" i="211" s="1"/>
  <c r="E277" i="211"/>
  <c r="F841" i="211"/>
  <c r="C842" i="211"/>
  <c r="B842" i="211" s="1"/>
  <c r="E841" i="211"/>
  <c r="D842" i="211"/>
  <c r="F231" i="211"/>
  <c r="D232" i="211"/>
  <c r="C232" i="211"/>
  <c r="B232" i="211" s="1"/>
  <c r="E231" i="211"/>
  <c r="F1043" i="211"/>
  <c r="D1044" i="211"/>
  <c r="C1044" i="211"/>
  <c r="B1044" i="211" s="1"/>
  <c r="E1043" i="211"/>
  <c r="B103" i="200"/>
  <c r="F103" i="200"/>
  <c r="D104" i="200"/>
  <c r="C104" i="200"/>
  <c r="E103" i="200"/>
  <c r="F137" i="200"/>
  <c r="D138" i="200"/>
  <c r="C138" i="200"/>
  <c r="B138" i="200" s="1"/>
  <c r="E137" i="200"/>
  <c r="D49" i="208"/>
  <c r="B49" i="208"/>
  <c r="K48" i="208"/>
  <c r="N48" i="208"/>
  <c r="M47" i="208"/>
  <c r="B15" i="226"/>
  <c r="M51" i="203"/>
  <c r="B93" i="239"/>
  <c r="O198" i="203"/>
  <c r="G199" i="203" s="1"/>
  <c r="O199" i="203" s="1"/>
  <c r="G200" i="203" s="1"/>
  <c r="J200" i="203" s="1"/>
  <c r="K200" i="203" s="1"/>
  <c r="M200" i="203" s="1"/>
  <c r="K106" i="203"/>
  <c r="M106" i="203" s="1"/>
  <c r="O37" i="217"/>
  <c r="G38" i="217" s="1"/>
  <c r="J38" i="217" s="1"/>
  <c r="K38" i="217" s="1"/>
  <c r="M66" i="200"/>
  <c r="D39" i="226"/>
  <c r="F485" i="205"/>
  <c r="C486" i="205"/>
  <c r="E485" i="205"/>
  <c r="J288" i="199"/>
  <c r="K288" i="199" s="1"/>
  <c r="M288" i="199" s="1"/>
  <c r="H133" i="205"/>
  <c r="N908" i="194"/>
  <c r="O873" i="194"/>
  <c r="G874" i="194" s="1"/>
  <c r="O550" i="194"/>
  <c r="G551" i="194" s="1"/>
  <c r="H551" i="194" s="1"/>
  <c r="O551" i="194" s="1"/>
  <c r="G552" i="194" s="1"/>
  <c r="O43" i="215"/>
  <c r="G44" i="215" s="1"/>
  <c r="N315" i="203"/>
  <c r="O315" i="203"/>
  <c r="G316" i="203" s="1"/>
  <c r="O316" i="203" s="1"/>
  <c r="G317" i="203" s="1"/>
  <c r="J317" i="203" s="1"/>
  <c r="K317" i="203" s="1"/>
  <c r="M317" i="203" s="1"/>
  <c r="N663" i="203"/>
  <c r="O665" i="203"/>
  <c r="G666" i="203" s="1"/>
  <c r="C283" i="210"/>
  <c r="B283" i="210" s="1"/>
  <c r="D283" i="210"/>
  <c r="E282" i="210"/>
  <c r="D661" i="210"/>
  <c r="C661" i="210"/>
  <c r="B661" i="210" s="1"/>
  <c r="E660" i="210"/>
  <c r="D588" i="210"/>
  <c r="C588" i="210"/>
  <c r="B588" i="210" s="1"/>
  <c r="E587" i="210"/>
  <c r="C625" i="210"/>
  <c r="B625" i="210" s="1"/>
  <c r="E624" i="210"/>
  <c r="D625" i="210"/>
  <c r="C362" i="210"/>
  <c r="B362" i="210" s="1"/>
  <c r="E361" i="210"/>
  <c r="D362" i="210"/>
  <c r="D400" i="210"/>
  <c r="C400" i="210"/>
  <c r="B400" i="210" s="1"/>
  <c r="E399" i="210"/>
  <c r="D322" i="210"/>
  <c r="C322" i="210"/>
  <c r="B322" i="210" s="1"/>
  <c r="E321" i="210"/>
  <c r="D439" i="210"/>
  <c r="C439" i="210"/>
  <c r="B439" i="210" s="1"/>
  <c r="E438" i="210"/>
  <c r="E476" i="210"/>
  <c r="C477" i="210"/>
  <c r="B477" i="210" s="1"/>
  <c r="D477" i="210"/>
  <c r="E122" i="210"/>
  <c r="C123" i="210"/>
  <c r="B123" i="210" s="1"/>
  <c r="D123" i="210"/>
  <c r="C514" i="210"/>
  <c r="B514" i="210" s="1"/>
  <c r="E513" i="210"/>
  <c r="D514" i="210"/>
  <c r="C204" i="210"/>
  <c r="B204" i="210" s="1"/>
  <c r="D204" i="210"/>
  <c r="E203" i="210"/>
  <c r="D551" i="210"/>
  <c r="C551" i="210"/>
  <c r="B551" i="210" s="1"/>
  <c r="E550" i="210"/>
  <c r="C164" i="210"/>
  <c r="B164" i="210" s="1"/>
  <c r="D164" i="210"/>
  <c r="E163" i="210"/>
  <c r="E242" i="210"/>
  <c r="C243" i="210"/>
  <c r="B243" i="210" s="1"/>
  <c r="D243" i="210"/>
  <c r="D82" i="210"/>
  <c r="C82" i="210"/>
  <c r="B82" i="210" s="1"/>
  <c r="E81" i="210"/>
  <c r="K730" i="199"/>
  <c r="M730" i="199" s="1"/>
  <c r="N730" i="199"/>
  <c r="N649" i="199"/>
  <c r="K648" i="199"/>
  <c r="M648" i="199" s="1"/>
  <c r="N648" i="199"/>
  <c r="N625" i="199"/>
  <c r="J626" i="199"/>
  <c r="K626" i="199" s="1"/>
  <c r="M626" i="199" s="1"/>
  <c r="O626" i="199"/>
  <c r="G627" i="199" s="1"/>
  <c r="O627" i="199" s="1"/>
  <c r="G628" i="199" s="1"/>
  <c r="J628" i="199" s="1"/>
  <c r="K628" i="199" s="1"/>
  <c r="M628" i="199" s="1"/>
  <c r="K538" i="199"/>
  <c r="M538" i="199" s="1"/>
  <c r="N538" i="199"/>
  <c r="J539" i="199"/>
  <c r="K539" i="199" s="1"/>
  <c r="M539" i="199" s="1"/>
  <c r="O539" i="199"/>
  <c r="G540" i="199" s="1"/>
  <c r="O540" i="199" s="1"/>
  <c r="G541" i="199" s="1"/>
  <c r="J541" i="199" s="1"/>
  <c r="K541" i="199" s="1"/>
  <c r="M541" i="199" s="1"/>
  <c r="J469" i="199"/>
  <c r="K469" i="199" s="1"/>
  <c r="M469" i="199" s="1"/>
  <c r="I650" i="199"/>
  <c r="I629" i="199"/>
  <c r="O145" i="199"/>
  <c r="G146" i="199" s="1"/>
  <c r="O146" i="199" s="1"/>
  <c r="G147" i="199" s="1"/>
  <c r="N368" i="199"/>
  <c r="O369" i="199"/>
  <c r="G370" i="199" s="1"/>
  <c r="J369" i="199"/>
  <c r="N369" i="199" s="1"/>
  <c r="N314" i="199"/>
  <c r="J315" i="199"/>
  <c r="K315" i="199" s="1"/>
  <c r="M315" i="199" s="1"/>
  <c r="O315" i="199"/>
  <c r="G316" i="199" s="1"/>
  <c r="O230" i="199"/>
  <c r="G231" i="199" s="1"/>
  <c r="O231" i="199" s="1"/>
  <c r="G232" i="199" s="1"/>
  <c r="K230" i="199"/>
  <c r="N230" i="199"/>
  <c r="I180" i="199"/>
  <c r="H185" i="199"/>
  <c r="I182" i="199"/>
  <c r="I173" i="199"/>
  <c r="I179" i="199"/>
  <c r="I183" i="199"/>
  <c r="I177" i="199"/>
  <c r="I178" i="199"/>
  <c r="I174" i="199"/>
  <c r="I184" i="199"/>
  <c r="O823" i="199"/>
  <c r="G824" i="199" s="1"/>
  <c r="J824" i="199" s="1"/>
  <c r="K824" i="199" s="1"/>
  <c r="M824" i="199" s="1"/>
  <c r="I175" i="199"/>
  <c r="I176" i="199"/>
  <c r="H789" i="199"/>
  <c r="O583" i="199"/>
  <c r="G584" i="199" s="1"/>
  <c r="N583" i="199"/>
  <c r="O442" i="199"/>
  <c r="G443" i="199" s="1"/>
  <c r="J443" i="199" s="1"/>
  <c r="K443" i="199" s="1"/>
  <c r="M443" i="199" s="1"/>
  <c r="I691" i="199"/>
  <c r="O689" i="199"/>
  <c r="G690" i="199" s="1"/>
  <c r="J690" i="199" s="1"/>
  <c r="K690" i="199" s="1"/>
  <c r="M690" i="199" s="1"/>
  <c r="N749" i="199"/>
  <c r="G605" i="199"/>
  <c r="G515" i="199"/>
  <c r="J515" i="199" s="1"/>
  <c r="K515" i="199" s="1"/>
  <c r="M515" i="199" s="1"/>
  <c r="N172" i="199"/>
  <c r="J173" i="199"/>
  <c r="N493" i="199"/>
  <c r="K145" i="199"/>
  <c r="O110" i="199"/>
  <c r="I546" i="210"/>
  <c r="H61" i="187"/>
  <c r="N61" i="187" s="1"/>
  <c r="N60" i="187"/>
  <c r="I554" i="210"/>
  <c r="J737" i="203"/>
  <c r="O737" i="203"/>
  <c r="G738" i="203" s="1"/>
  <c r="K736" i="203"/>
  <c r="M736" i="203" s="1"/>
  <c r="N736" i="203"/>
  <c r="I551" i="210"/>
  <c r="I541" i="210"/>
  <c r="J77" i="203"/>
  <c r="K77" i="203" s="1"/>
  <c r="M77" i="203" s="1"/>
  <c r="O77" i="203"/>
  <c r="G78" i="203" s="1"/>
  <c r="K255" i="203"/>
  <c r="M255" i="203" s="1"/>
  <c r="I548" i="210"/>
  <c r="G22" i="187"/>
  <c r="H22" i="187" s="1"/>
  <c r="N22" i="187" s="1"/>
  <c r="I538" i="210"/>
  <c r="N537" i="210"/>
  <c r="I539" i="210"/>
  <c r="I555" i="210"/>
  <c r="I550" i="210"/>
  <c r="I553" i="210"/>
  <c r="I543" i="210"/>
  <c r="I542" i="210"/>
  <c r="J717" i="203"/>
  <c r="O717" i="203"/>
  <c r="K716" i="203"/>
  <c r="M716" i="203" s="1"/>
  <c r="N716" i="203"/>
  <c r="J691" i="203"/>
  <c r="O691" i="203"/>
  <c r="G692" i="203" s="1"/>
  <c r="K690" i="203"/>
  <c r="M690" i="203" s="1"/>
  <c r="N690" i="203"/>
  <c r="J641" i="203"/>
  <c r="O641" i="203"/>
  <c r="G642" i="203" s="1"/>
  <c r="K640" i="203"/>
  <c r="M640" i="203" s="1"/>
  <c r="N640" i="203"/>
  <c r="J589" i="203"/>
  <c r="O589" i="203"/>
  <c r="G590" i="203" s="1"/>
  <c r="K588" i="203"/>
  <c r="M588" i="203" s="1"/>
  <c r="N588" i="203"/>
  <c r="J538" i="203"/>
  <c r="O538" i="203"/>
  <c r="G539" i="203" s="1"/>
  <c r="K537" i="203"/>
  <c r="M537" i="203" s="1"/>
  <c r="N537" i="203"/>
  <c r="J432" i="203"/>
  <c r="O432" i="203"/>
  <c r="G433" i="203" s="1"/>
  <c r="K431" i="203"/>
  <c r="M431" i="203" s="1"/>
  <c r="N431" i="203"/>
  <c r="K105" i="203"/>
  <c r="M105" i="203" s="1"/>
  <c r="J343" i="203"/>
  <c r="O343" i="203"/>
  <c r="G344" i="203" s="1"/>
  <c r="K314" i="203"/>
  <c r="M314" i="203" s="1"/>
  <c r="N314" i="203"/>
  <c r="O256" i="203"/>
  <c r="G257" i="203" s="1"/>
  <c r="J257" i="203" s="1"/>
  <c r="K257" i="203" s="1"/>
  <c r="M257" i="203" s="1"/>
  <c r="J256" i="203"/>
  <c r="K197" i="203"/>
  <c r="M197" i="203" s="1"/>
  <c r="N197" i="203"/>
  <c r="N105" i="203"/>
  <c r="K104" i="203"/>
  <c r="M104" i="203" s="1"/>
  <c r="I537" i="210"/>
  <c r="I545" i="210"/>
  <c r="I556" i="210"/>
  <c r="I544" i="210"/>
  <c r="I547" i="210"/>
  <c r="I549" i="210"/>
  <c r="I540" i="210"/>
  <c r="H557" i="210"/>
  <c r="O136" i="162"/>
  <c r="G137" i="162" s="1"/>
  <c r="N181" i="162"/>
  <c r="O803" i="203"/>
  <c r="G804" i="203" s="1"/>
  <c r="J804" i="203" s="1"/>
  <c r="K804" i="203" s="1"/>
  <c r="M804" i="203" s="1"/>
  <c r="N802" i="203"/>
  <c r="N456" i="203"/>
  <c r="N287" i="203"/>
  <c r="O457" i="203"/>
  <c r="G458" i="203" s="1"/>
  <c r="J458" i="203" s="1"/>
  <c r="K458" i="203" s="1"/>
  <c r="M458" i="203" s="1"/>
  <c r="N373" i="203"/>
  <c r="O374" i="203"/>
  <c r="G375" i="203" s="1"/>
  <c r="J375" i="203" s="1"/>
  <c r="K375" i="203" s="1"/>
  <c r="M375" i="203" s="1"/>
  <c r="I355" i="203"/>
  <c r="I239" i="203"/>
  <c r="O228" i="203"/>
  <c r="G229" i="203" s="1"/>
  <c r="J229" i="203" s="1"/>
  <c r="K229" i="203" s="1"/>
  <c r="M229" i="203" s="1"/>
  <c r="H117" i="203"/>
  <c r="N50" i="203"/>
  <c r="O51" i="203"/>
  <c r="G52" i="203" s="1"/>
  <c r="J52" i="203" s="1"/>
  <c r="K52" i="203" s="1"/>
  <c r="N839" i="194"/>
  <c r="N873" i="194"/>
  <c r="N510" i="194"/>
  <c r="O391" i="194"/>
  <c r="G392" i="194" s="1"/>
  <c r="H392" i="194" s="1"/>
  <c r="O392" i="194" s="1"/>
  <c r="G393" i="194" s="1"/>
  <c r="H511" i="194"/>
  <c r="N511" i="194" s="1"/>
  <c r="H470" i="194"/>
  <c r="C443" i="194"/>
  <c r="B443" i="194" s="1"/>
  <c r="E442" i="194"/>
  <c r="D443" i="194"/>
  <c r="F443" i="194" s="1"/>
  <c r="D403" i="194"/>
  <c r="F403" i="194" s="1"/>
  <c r="E402" i="194"/>
  <c r="C403" i="194"/>
  <c r="B403" i="194" s="1"/>
  <c r="N550" i="194"/>
  <c r="H806" i="194"/>
  <c r="N806" i="194" s="1"/>
  <c r="D520" i="194"/>
  <c r="F520" i="194" s="1"/>
  <c r="E519" i="194"/>
  <c r="C520" i="194"/>
  <c r="B520" i="194" s="1"/>
  <c r="H735" i="194"/>
  <c r="O735" i="194" s="1"/>
  <c r="G736" i="194" s="1"/>
  <c r="O770" i="194"/>
  <c r="G771" i="194" s="1"/>
  <c r="C482" i="194"/>
  <c r="B482" i="194" s="1"/>
  <c r="E481" i="194"/>
  <c r="D482" i="194"/>
  <c r="F482" i="194" s="1"/>
  <c r="H588" i="194"/>
  <c r="N588" i="194" s="1"/>
  <c r="D205" i="194"/>
  <c r="F205" i="194" s="1"/>
  <c r="E204" i="194"/>
  <c r="C205" i="194"/>
  <c r="B205" i="194" s="1"/>
  <c r="E667" i="194"/>
  <c r="D668" i="194"/>
  <c r="F668" i="194" s="1"/>
  <c r="C668" i="194"/>
  <c r="B668" i="194" s="1"/>
  <c r="E739" i="194"/>
  <c r="D740" i="194"/>
  <c r="F740" i="194" s="1"/>
  <c r="C740" i="194"/>
  <c r="B740" i="194" s="1"/>
  <c r="D364" i="194"/>
  <c r="F364" i="194" s="1"/>
  <c r="E363" i="194"/>
  <c r="C364" i="194"/>
  <c r="B364" i="194" s="1"/>
  <c r="D246" i="194"/>
  <c r="F246" i="194" s="1"/>
  <c r="E245" i="194"/>
  <c r="C246" i="194"/>
  <c r="B246" i="194" s="1"/>
  <c r="D594" i="194"/>
  <c r="F594" i="194" s="1"/>
  <c r="C594" i="194"/>
  <c r="B594" i="194" s="1"/>
  <c r="E593" i="194"/>
  <c r="H698" i="194"/>
  <c r="N698" i="194" s="1"/>
  <c r="E809" i="194"/>
  <c r="D810" i="194"/>
  <c r="F810" i="194" s="1"/>
  <c r="C810" i="194"/>
  <c r="B810" i="194" s="1"/>
  <c r="D631" i="194"/>
  <c r="F631" i="194" s="1"/>
  <c r="C631" i="194"/>
  <c r="B631" i="194" s="1"/>
  <c r="E630" i="194"/>
  <c r="O908" i="194"/>
  <c r="G909" i="194" s="1"/>
  <c r="N805" i="194"/>
  <c r="D165" i="194"/>
  <c r="F165" i="194" s="1"/>
  <c r="E164" i="194"/>
  <c r="C165" i="194"/>
  <c r="B165" i="194" s="1"/>
  <c r="E703" i="194"/>
  <c r="D704" i="194"/>
  <c r="F704" i="194" s="1"/>
  <c r="C704" i="194"/>
  <c r="B704" i="194" s="1"/>
  <c r="O839" i="194"/>
  <c r="G840" i="194" s="1"/>
  <c r="H663" i="194"/>
  <c r="N663" i="194" s="1"/>
  <c r="D880" i="194"/>
  <c r="F880" i="194" s="1"/>
  <c r="C880" i="194"/>
  <c r="B880" i="194" s="1"/>
  <c r="E879" i="194"/>
  <c r="D123" i="194"/>
  <c r="F123" i="194" s="1"/>
  <c r="E122" i="194"/>
  <c r="C123" i="194"/>
  <c r="B123" i="194" s="1"/>
  <c r="N734" i="194"/>
  <c r="C914" i="194"/>
  <c r="B914" i="194" s="1"/>
  <c r="D914" i="194"/>
  <c r="F914" i="194" s="1"/>
  <c r="E913" i="194"/>
  <c r="D325" i="194"/>
  <c r="F325" i="194" s="1"/>
  <c r="E324" i="194"/>
  <c r="C325" i="194"/>
  <c r="B325" i="194" s="1"/>
  <c r="D845" i="194"/>
  <c r="F845" i="194" s="1"/>
  <c r="C845" i="194"/>
  <c r="B845" i="194" s="1"/>
  <c r="E844" i="194"/>
  <c r="D286" i="194"/>
  <c r="F286" i="194" s="1"/>
  <c r="E285" i="194"/>
  <c r="C286" i="194"/>
  <c r="B286" i="194" s="1"/>
  <c r="C557" i="194"/>
  <c r="B557" i="194" s="1"/>
  <c r="D557" i="194"/>
  <c r="F557" i="194" s="1"/>
  <c r="E556" i="194"/>
  <c r="E774" i="194"/>
  <c r="D775" i="194"/>
  <c r="F775" i="194" s="1"/>
  <c r="C775" i="194"/>
  <c r="B775" i="194" s="1"/>
  <c r="H626" i="194"/>
  <c r="O626" i="194" s="1"/>
  <c r="G627" i="194" s="1"/>
  <c r="H91" i="162"/>
  <c r="N91" i="162" s="1"/>
  <c r="D225" i="162"/>
  <c r="F225" i="162" s="1"/>
  <c r="B225" i="162"/>
  <c r="E137" i="162"/>
  <c r="C138" i="162"/>
  <c r="H48" i="162"/>
  <c r="N48" i="162" s="1"/>
  <c r="O48" i="162" s="1"/>
  <c r="G49" i="162" s="1"/>
  <c r="B92" i="162"/>
  <c r="D92" i="162"/>
  <c r="F92" i="162" s="1"/>
  <c r="C183" i="162"/>
  <c r="E182" i="162"/>
  <c r="D49" i="162"/>
  <c r="F49" i="162" s="1"/>
  <c r="B49" i="162"/>
  <c r="H333" i="205"/>
  <c r="N333" i="205" s="1"/>
  <c r="O333" i="205" s="1"/>
  <c r="N302" i="205"/>
  <c r="O302" i="205" s="1"/>
  <c r="D239" i="205"/>
  <c r="F239" i="205" s="1"/>
  <c r="B239" i="205"/>
  <c r="H238" i="205"/>
  <c r="C207" i="205"/>
  <c r="E206" i="205"/>
  <c r="C683" i="205"/>
  <c r="E682" i="205"/>
  <c r="E656" i="205"/>
  <c r="C657" i="205"/>
  <c r="B762" i="205"/>
  <c r="D762" i="205"/>
  <c r="F762" i="205" s="1"/>
  <c r="C515" i="205"/>
  <c r="E514" i="205"/>
  <c r="B365" i="205"/>
  <c r="D365" i="205"/>
  <c r="F365" i="205" s="1"/>
  <c r="C397" i="205"/>
  <c r="E396" i="205"/>
  <c r="B105" i="205"/>
  <c r="D105" i="205"/>
  <c r="F105" i="205" s="1"/>
  <c r="C456" i="205"/>
  <c r="E455" i="205"/>
  <c r="B544" i="205"/>
  <c r="D544" i="205"/>
  <c r="F544" i="205" s="1"/>
  <c r="D813" i="205"/>
  <c r="F813" i="205" s="1"/>
  <c r="B813" i="205"/>
  <c r="B601" i="205"/>
  <c r="D601" i="205"/>
  <c r="F601" i="205" s="1"/>
  <c r="C426" i="205"/>
  <c r="E425" i="205"/>
  <c r="E573" i="205"/>
  <c r="C574" i="205"/>
  <c r="D710" i="205"/>
  <c r="F710" i="205" s="1"/>
  <c r="B710" i="205"/>
  <c r="D71" i="205"/>
  <c r="B71" i="205"/>
  <c r="E270" i="205"/>
  <c r="C271" i="205"/>
  <c r="B629" i="205"/>
  <c r="D629" i="205"/>
  <c r="F629" i="205" s="1"/>
  <c r="D839" i="205"/>
  <c r="F839" i="205" s="1"/>
  <c r="B839" i="205"/>
  <c r="B736" i="205"/>
  <c r="D736" i="205"/>
  <c r="F736" i="205" s="1"/>
  <c r="D303" i="205"/>
  <c r="F303" i="205" s="1"/>
  <c r="B303" i="205"/>
  <c r="B173" i="205"/>
  <c r="D173" i="205"/>
  <c r="F173" i="205" s="1"/>
  <c r="C788" i="205"/>
  <c r="E787" i="205"/>
  <c r="E139" i="205"/>
  <c r="C140" i="205"/>
  <c r="C334" i="205"/>
  <c r="D50" i="205"/>
  <c r="F50" i="205" s="1"/>
  <c r="B50" i="205"/>
  <c r="D74" i="187"/>
  <c r="F74" i="187" s="1"/>
  <c r="E73" i="187"/>
  <c r="C74" i="187"/>
  <c r="B74" i="187" s="1"/>
  <c r="B26" i="187"/>
  <c r="D26" i="187"/>
  <c r="C44" i="207"/>
  <c r="E43" i="207"/>
  <c r="K464" i="210"/>
  <c r="M464" i="210" s="1"/>
  <c r="B46" i="216"/>
  <c r="D46" i="216"/>
  <c r="F46" i="216" s="1"/>
  <c r="C85" i="203"/>
  <c r="D85" i="203"/>
  <c r="F85" i="203" s="1"/>
  <c r="E84" i="203"/>
  <c r="E116" i="203"/>
  <c r="B84" i="203"/>
  <c r="E178" i="203"/>
  <c r="O289" i="199"/>
  <c r="G290" i="199" s="1"/>
  <c r="J289" i="199"/>
  <c r="K76" i="215"/>
  <c r="M75" i="215"/>
  <c r="H1111" i="211"/>
  <c r="N1111" i="211" s="1"/>
  <c r="K388" i="210"/>
  <c r="M388" i="210" s="1"/>
  <c r="N615" i="203"/>
  <c r="N830" i="211"/>
  <c r="O174" i="211"/>
  <c r="G175" i="211" s="1"/>
  <c r="H175" i="211" s="1"/>
  <c r="O175" i="211" s="1"/>
  <c r="G176" i="211" s="1"/>
  <c r="N402" i="211"/>
  <c r="O316" i="194"/>
  <c r="G317" i="194" s="1"/>
  <c r="H317" i="194" s="1"/>
  <c r="O317" i="194" s="1"/>
  <c r="G318" i="194" s="1"/>
  <c r="N954" i="211"/>
  <c r="O663" i="211"/>
  <c r="G664" i="211" s="1"/>
  <c r="H664" i="211" s="1"/>
  <c r="N664" i="211" s="1"/>
  <c r="N427" i="210"/>
  <c r="N66" i="200"/>
  <c r="O112" i="194"/>
  <c r="G113" i="194" s="1"/>
  <c r="H113" i="194" s="1"/>
  <c r="O113" i="194" s="1"/>
  <c r="G114" i="194" s="1"/>
  <c r="N36" i="207"/>
  <c r="N621" i="211"/>
  <c r="O1031" i="211"/>
  <c r="G1032" i="211" s="1"/>
  <c r="H1032" i="211" s="1"/>
  <c r="N1032" i="211" s="1"/>
  <c r="N276" i="194"/>
  <c r="O313" i="211"/>
  <c r="G314" i="211" s="1"/>
  <c r="H314" i="211" s="1"/>
  <c r="N314" i="211" s="1"/>
  <c r="N309" i="210"/>
  <c r="O536" i="211"/>
  <c r="G537" i="211" s="1"/>
  <c r="H537" i="211" s="1"/>
  <c r="N40" i="196"/>
  <c r="N235" i="194"/>
  <c r="O190" i="210"/>
  <c r="G191" i="210" s="1"/>
  <c r="H191" i="210" s="1"/>
  <c r="O191" i="210" s="1"/>
  <c r="G192" i="210" s="1"/>
  <c r="N448" i="211"/>
  <c r="N348" i="210"/>
  <c r="O223" i="211"/>
  <c r="G224" i="211" s="1"/>
  <c r="H224" i="211" s="1"/>
  <c r="N224" i="211" s="1"/>
  <c r="N1074" i="211"/>
  <c r="N485" i="203"/>
  <c r="N396" i="199"/>
  <c r="N81" i="211"/>
  <c r="N341" i="199"/>
  <c r="N704" i="211"/>
  <c r="H277" i="194"/>
  <c r="O277" i="194" s="1"/>
  <c r="G278" i="194" s="1"/>
  <c r="H236" i="194"/>
  <c r="O236" i="194" s="1"/>
  <c r="G237" i="194" s="1"/>
  <c r="H449" i="211"/>
  <c r="N449" i="211" s="1"/>
  <c r="H403" i="211"/>
  <c r="O403" i="211" s="1"/>
  <c r="G404" i="211" s="1"/>
  <c r="H831" i="211"/>
  <c r="N831" i="211" s="1"/>
  <c r="H72" i="194"/>
  <c r="O72" i="194" s="1"/>
  <c r="G73" i="194" s="1"/>
  <c r="H82" i="211"/>
  <c r="O82" i="211" s="1"/>
  <c r="G83" i="211" s="1"/>
  <c r="H705" i="211"/>
  <c r="O705" i="211" s="1"/>
  <c r="G706" i="211" s="1"/>
  <c r="O616" i="203"/>
  <c r="G617" i="203" s="1"/>
  <c r="J617" i="203" s="1"/>
  <c r="K617" i="203" s="1"/>
  <c r="M617" i="203" s="1"/>
  <c r="O54" i="195"/>
  <c r="G55" i="195" s="1"/>
  <c r="M647" i="210"/>
  <c r="O261" i="199"/>
  <c r="G262" i="199" s="1"/>
  <c r="J261" i="199"/>
  <c r="K261" i="199" s="1"/>
  <c r="M261" i="199" s="1"/>
  <c r="H128" i="211"/>
  <c r="O128" i="211" s="1"/>
  <c r="G129" i="211" s="1"/>
  <c r="M463" i="210"/>
  <c r="K92" i="200"/>
  <c r="N288" i="203"/>
  <c r="O486" i="203"/>
  <c r="G487" i="203" s="1"/>
  <c r="J487" i="203" s="1"/>
  <c r="K487" i="203" s="1"/>
  <c r="M487" i="203" s="1"/>
  <c r="H111" i="210"/>
  <c r="N111" i="210" s="1"/>
  <c r="H155" i="194"/>
  <c r="O155" i="194" s="1"/>
  <c r="G156" i="194" s="1"/>
  <c r="O342" i="199"/>
  <c r="G343" i="199" s="1"/>
  <c r="J342" i="199"/>
  <c r="K342" i="199" s="1"/>
  <c r="M342" i="199" s="1"/>
  <c r="O649" i="210"/>
  <c r="G650" i="210" s="1"/>
  <c r="J649" i="210"/>
  <c r="N268" i="205"/>
  <c r="O358" i="194"/>
  <c r="G359" i="194" s="1"/>
  <c r="O469" i="199"/>
  <c r="G470" i="199" s="1"/>
  <c r="J470" i="199" s="1"/>
  <c r="K470" i="199" s="1"/>
  <c r="M470" i="199" s="1"/>
  <c r="O269" i="210"/>
  <c r="G270" i="210" s="1"/>
  <c r="M36" i="207"/>
  <c r="N71" i="194"/>
  <c r="I88" i="210"/>
  <c r="I87" i="210"/>
  <c r="I91" i="210"/>
  <c r="I72" i="210"/>
  <c r="O72" i="210" s="1"/>
  <c r="G73" i="210" s="1"/>
  <c r="I84" i="210"/>
  <c r="H92" i="210"/>
  <c r="I78" i="210"/>
  <c r="I90" i="210"/>
  <c r="I86" i="210"/>
  <c r="I79" i="210"/>
  <c r="I83" i="210"/>
  <c r="I82" i="210"/>
  <c r="I76" i="210"/>
  <c r="I75" i="210"/>
  <c r="I74" i="210"/>
  <c r="I80" i="210"/>
  <c r="I85" i="210"/>
  <c r="I77" i="210"/>
  <c r="I89" i="210"/>
  <c r="I81" i="210"/>
  <c r="I73" i="210"/>
  <c r="O358" i="211"/>
  <c r="G359" i="211" s="1"/>
  <c r="M232" i="210"/>
  <c r="O566" i="203"/>
  <c r="G567" i="203" s="1"/>
  <c r="J567" i="203" s="1"/>
  <c r="K567" i="203" s="1"/>
  <c r="M567" i="203" s="1"/>
  <c r="O576" i="211"/>
  <c r="G577" i="211" s="1"/>
  <c r="N17" i="195"/>
  <c r="O575" i="210"/>
  <c r="G576" i="210" s="1"/>
  <c r="J575" i="210"/>
  <c r="N575" i="210" s="1"/>
  <c r="N665" i="203"/>
  <c r="M387" i="210"/>
  <c r="H266" i="211"/>
  <c r="N266" i="211" s="1"/>
  <c r="K610" i="210"/>
  <c r="I630" i="210"/>
  <c r="O610" i="210"/>
  <c r="G611" i="210" s="1"/>
  <c r="N92" i="200"/>
  <c r="N405" i="203"/>
  <c r="N513" i="203"/>
  <c r="K993" i="211"/>
  <c r="I1013" i="211"/>
  <c r="O993" i="211"/>
  <c r="G994" i="211" s="1"/>
  <c r="O747" i="211"/>
  <c r="G748" i="211" s="1"/>
  <c r="O787" i="211"/>
  <c r="G788" i="211" s="1"/>
  <c r="O88" i="213"/>
  <c r="G89" i="213" s="1"/>
  <c r="M20" i="213"/>
  <c r="O103" i="205"/>
  <c r="G104" i="205" s="1"/>
  <c r="H104" i="205" s="1"/>
  <c r="J389" i="210"/>
  <c r="K389" i="210" s="1"/>
  <c r="M389" i="210" s="1"/>
  <c r="O389" i="210"/>
  <c r="G390" i="210" s="1"/>
  <c r="N874" i="211"/>
  <c r="O197" i="194"/>
  <c r="G198" i="194" s="1"/>
  <c r="O438" i="194"/>
  <c r="G439" i="194" s="1"/>
  <c r="O206" i="199"/>
  <c r="G207" i="199" s="1"/>
  <c r="J206" i="199"/>
  <c r="K206" i="199" s="1"/>
  <c r="M206" i="199" s="1"/>
  <c r="O233" i="210"/>
  <c r="G234" i="210" s="1"/>
  <c r="J233" i="210"/>
  <c r="N233" i="210" s="1"/>
  <c r="O51" i="208"/>
  <c r="G52" i="208" s="1"/>
  <c r="M17" i="195"/>
  <c r="O1075" i="211"/>
  <c r="G1076" i="211" s="1"/>
  <c r="J1075" i="211"/>
  <c r="N1075" i="211" s="1"/>
  <c r="O289" i="203"/>
  <c r="G290" i="203" s="1"/>
  <c r="J290" i="203" s="1"/>
  <c r="K290" i="203" s="1"/>
  <c r="M290" i="203" s="1"/>
  <c r="O514" i="203"/>
  <c r="G515" i="203" s="1"/>
  <c r="J515" i="203" s="1"/>
  <c r="K515" i="203" s="1"/>
  <c r="M515" i="203" s="1"/>
  <c r="H151" i="210"/>
  <c r="N151" i="210" s="1"/>
  <c r="N125" i="200"/>
  <c r="N228" i="203"/>
  <c r="K537" i="210"/>
  <c r="O537" i="210"/>
  <c r="G538" i="210" s="1"/>
  <c r="I520" i="210"/>
  <c r="K500" i="210"/>
  <c r="O500" i="210"/>
  <c r="G501" i="210" s="1"/>
  <c r="I960" i="211"/>
  <c r="I968" i="211"/>
  <c r="I959" i="211"/>
  <c r="I972" i="211"/>
  <c r="I973" i="211"/>
  <c r="I970" i="211"/>
  <c r="I964" i="211"/>
  <c r="I955" i="211"/>
  <c r="I965" i="211"/>
  <c r="I961" i="211"/>
  <c r="H974" i="211"/>
  <c r="I957" i="211"/>
  <c r="I967" i="211"/>
  <c r="I956" i="211"/>
  <c r="I954" i="211"/>
  <c r="I963" i="211"/>
  <c r="I966" i="211"/>
  <c r="I958" i="211"/>
  <c r="I969" i="211"/>
  <c r="I971" i="211"/>
  <c r="I962" i="211"/>
  <c r="N648" i="210"/>
  <c r="H491" i="211"/>
  <c r="N491" i="211" s="1"/>
  <c r="M426" i="210"/>
  <c r="N20" i="213"/>
  <c r="N171" i="205"/>
  <c r="N72" i="210"/>
  <c r="O424" i="199"/>
  <c r="G425" i="199" s="1"/>
  <c r="J424" i="199"/>
  <c r="K424" i="199" s="1"/>
  <c r="M424" i="199" s="1"/>
  <c r="H622" i="211"/>
  <c r="N622" i="211" s="1"/>
  <c r="N205" i="199"/>
  <c r="N423" i="199"/>
  <c r="N565" i="203"/>
  <c r="M574" i="210"/>
  <c r="N260" i="199"/>
  <c r="J67" i="200"/>
  <c r="K67" i="200" s="1"/>
  <c r="O67" i="200"/>
  <c r="G68" i="200" s="1"/>
  <c r="O428" i="210"/>
  <c r="G429" i="210" s="1"/>
  <c r="J428" i="210"/>
  <c r="K428" i="210" s="1"/>
  <c r="M428" i="210" s="1"/>
  <c r="O93" i="200"/>
  <c r="G94" i="200" s="1"/>
  <c r="J93" i="200"/>
  <c r="N93" i="200" s="1"/>
  <c r="M873" i="211"/>
  <c r="O406" i="203"/>
  <c r="G407" i="203" s="1"/>
  <c r="J407" i="203" s="1"/>
  <c r="K407" i="203" s="1"/>
  <c r="M407" i="203" s="1"/>
  <c r="J89" i="195"/>
  <c r="N89" i="195" s="1"/>
  <c r="O126" i="200"/>
  <c r="G127" i="200" s="1"/>
  <c r="J126" i="200"/>
  <c r="N126" i="200" s="1"/>
  <c r="O649" i="199"/>
  <c r="H913" i="211"/>
  <c r="N913" i="211" s="1"/>
  <c r="H310" i="210"/>
  <c r="J310" i="210"/>
  <c r="O397" i="199"/>
  <c r="G398" i="199" s="1"/>
  <c r="J397" i="199"/>
  <c r="K397" i="199" s="1"/>
  <c r="M397" i="199" s="1"/>
  <c r="J349" i="210"/>
  <c r="H349" i="210"/>
  <c r="J465" i="210"/>
  <c r="K465" i="210" s="1"/>
  <c r="M465" i="210" s="1"/>
  <c r="O465" i="210"/>
  <c r="G466" i="210" s="1"/>
  <c r="O875" i="211"/>
  <c r="G876" i="211" s="1"/>
  <c r="J875" i="211"/>
  <c r="K875" i="211" s="1"/>
  <c r="M875" i="211" s="1"/>
  <c r="N405" i="215"/>
  <c r="O406" i="215"/>
  <c r="G407" i="215" s="1"/>
  <c r="J407" i="215" s="1"/>
  <c r="K407" i="215" s="1"/>
  <c r="M406" i="215"/>
  <c r="N349" i="215"/>
  <c r="J350" i="215"/>
  <c r="K350" i="215" s="1"/>
  <c r="M350" i="215" s="1"/>
  <c r="O350" i="215"/>
  <c r="G351" i="215" s="1"/>
  <c r="N319" i="215"/>
  <c r="O320" i="215"/>
  <c r="G321" i="215" s="1"/>
  <c r="J321" i="215" s="1"/>
  <c r="K321" i="215" s="1"/>
  <c r="M320" i="215"/>
  <c r="N259" i="215"/>
  <c r="M260" i="215"/>
  <c r="O260" i="215"/>
  <c r="G261" i="215" s="1"/>
  <c r="J261" i="215" s="1"/>
  <c r="K261" i="215" s="1"/>
  <c r="O233" i="215"/>
  <c r="G234" i="215" s="1"/>
  <c r="J234" i="215" s="1"/>
  <c r="K234" i="215" s="1"/>
  <c r="M233" i="215"/>
  <c r="N201" i="215"/>
  <c r="M202" i="215"/>
  <c r="O202" i="215"/>
  <c r="G203" i="215" s="1"/>
  <c r="J203" i="215" s="1"/>
  <c r="K203" i="215" s="1"/>
  <c r="N139" i="215"/>
  <c r="M139" i="215"/>
  <c r="O140" i="215"/>
  <c r="G141" i="215" s="1"/>
  <c r="J140" i="215"/>
  <c r="J44" i="215"/>
  <c r="K44" i="215" s="1"/>
  <c r="N76" i="215"/>
  <c r="D51" i="215"/>
  <c r="F51" i="215" s="1"/>
  <c r="B51" i="215"/>
  <c r="E86" i="215"/>
  <c r="J77" i="215"/>
  <c r="O77" i="215"/>
  <c r="G78" i="215" s="1"/>
  <c r="N224" i="162" l="1"/>
  <c r="F25" i="195"/>
  <c r="C26" i="195"/>
  <c r="E25" i="195"/>
  <c r="J199" i="203"/>
  <c r="K199" i="203" s="1"/>
  <c r="M199" i="203" s="1"/>
  <c r="B55" i="213"/>
  <c r="D55" i="213"/>
  <c r="F25" i="213"/>
  <c r="E25" i="213"/>
  <c r="C26" i="213"/>
  <c r="F91" i="213"/>
  <c r="C92" i="213"/>
  <c r="E91" i="213"/>
  <c r="I73" i="213"/>
  <c r="K53" i="213"/>
  <c r="M53" i="213" s="1"/>
  <c r="O53" i="213" s="1"/>
  <c r="G54" i="213" s="1"/>
  <c r="J54" i="213" s="1"/>
  <c r="N54" i="213" s="1"/>
  <c r="H137" i="162"/>
  <c r="F324" i="211"/>
  <c r="E324" i="211"/>
  <c r="D325" i="211"/>
  <c r="C325" i="211"/>
  <c r="B325" i="211" s="1"/>
  <c r="F369" i="211"/>
  <c r="D370" i="211"/>
  <c r="C370" i="211"/>
  <c r="B370" i="211" s="1"/>
  <c r="E369" i="211"/>
  <c r="F631" i="211"/>
  <c r="D632" i="211"/>
  <c r="C632" i="211"/>
  <c r="B632" i="211" s="1"/>
  <c r="E631" i="211"/>
  <c r="F545" i="211"/>
  <c r="D546" i="211"/>
  <c r="C546" i="211"/>
  <c r="B546" i="211" s="1"/>
  <c r="E545" i="211"/>
  <c r="F232" i="211"/>
  <c r="E232" i="211"/>
  <c r="D233" i="211"/>
  <c r="C233" i="211"/>
  <c r="B233" i="211" s="1"/>
  <c r="F674" i="211"/>
  <c r="D675" i="211"/>
  <c r="C675" i="211"/>
  <c r="B675" i="211" s="1"/>
  <c r="E674" i="211"/>
  <c r="F414" i="211"/>
  <c r="C415" i="211"/>
  <c r="B415" i="211" s="1"/>
  <c r="E414" i="211"/>
  <c r="D415" i="211"/>
  <c r="B94" i="211"/>
  <c r="F758" i="211"/>
  <c r="D759" i="211"/>
  <c r="C759" i="211"/>
  <c r="B759" i="211" s="1"/>
  <c r="E758" i="211"/>
  <c r="O59" i="211"/>
  <c r="G60" i="211" s="1"/>
  <c r="J59" i="211"/>
  <c r="K59" i="211" s="1"/>
  <c r="M59" i="211" s="1"/>
  <c r="F94" i="211"/>
  <c r="D95" i="211"/>
  <c r="C95" i="211"/>
  <c r="E94" i="211"/>
  <c r="F278" i="211"/>
  <c r="E278" i="211"/>
  <c r="D279" i="211"/>
  <c r="C279" i="211"/>
  <c r="B279" i="211" s="1"/>
  <c r="F842" i="211"/>
  <c r="D843" i="211"/>
  <c r="C843" i="211"/>
  <c r="B843" i="211" s="1"/>
  <c r="E842" i="211"/>
  <c r="F965" i="211"/>
  <c r="D966" i="211"/>
  <c r="C966" i="211"/>
  <c r="B966" i="211" s="1"/>
  <c r="E965" i="211"/>
  <c r="F588" i="211"/>
  <c r="D589" i="211"/>
  <c r="C589" i="211"/>
  <c r="B589" i="211" s="1"/>
  <c r="E588" i="211"/>
  <c r="F800" i="211"/>
  <c r="D801" i="211"/>
  <c r="C801" i="211"/>
  <c r="B801" i="211" s="1"/>
  <c r="E800" i="211"/>
  <c r="F1084" i="211"/>
  <c r="E1084" i="211"/>
  <c r="D1085" i="211"/>
  <c r="C1085" i="211"/>
  <c r="B1085" i="211" s="1"/>
  <c r="F502" i="211"/>
  <c r="D503" i="211"/>
  <c r="C503" i="211"/>
  <c r="B503" i="211" s="1"/>
  <c r="E502" i="211"/>
  <c r="F1123" i="211"/>
  <c r="D1124" i="211"/>
  <c r="C1124" i="211"/>
  <c r="B1124" i="211" s="1"/>
  <c r="E1123" i="211"/>
  <c r="F716" i="211"/>
  <c r="D717" i="211"/>
  <c r="C717" i="211"/>
  <c r="B717" i="211" s="1"/>
  <c r="E716" i="211"/>
  <c r="F883" i="211"/>
  <c r="D884" i="211"/>
  <c r="C884" i="211"/>
  <c r="B884" i="211" s="1"/>
  <c r="E883" i="211"/>
  <c r="F1044" i="211"/>
  <c r="D1045" i="211"/>
  <c r="C1045" i="211"/>
  <c r="B1045" i="211" s="1"/>
  <c r="E1044" i="211"/>
  <c r="F924" i="211"/>
  <c r="D925" i="211"/>
  <c r="C925" i="211"/>
  <c r="B925" i="211" s="1"/>
  <c r="E924" i="211"/>
  <c r="F1005" i="211"/>
  <c r="D1006" i="211"/>
  <c r="C1006" i="211"/>
  <c r="B1006" i="211" s="1"/>
  <c r="E1005" i="211"/>
  <c r="F459" i="211"/>
  <c r="D460" i="211"/>
  <c r="C460" i="211"/>
  <c r="B460" i="211" s="1"/>
  <c r="E459" i="211"/>
  <c r="F141" i="211"/>
  <c r="D142" i="211"/>
  <c r="C142" i="211"/>
  <c r="B142" i="211" s="1"/>
  <c r="E141" i="211"/>
  <c r="F186" i="211"/>
  <c r="D187" i="211"/>
  <c r="C187" i="211"/>
  <c r="B187" i="211" s="1"/>
  <c r="E186" i="211"/>
  <c r="F138" i="200"/>
  <c r="D139" i="200"/>
  <c r="C139" i="200"/>
  <c r="B139" i="200" s="1"/>
  <c r="E138" i="200"/>
  <c r="B104" i="200"/>
  <c r="F104" i="200"/>
  <c r="D105" i="200"/>
  <c r="C105" i="200"/>
  <c r="E104" i="200"/>
  <c r="M48" i="208"/>
  <c r="C15" i="226"/>
  <c r="F49" i="208"/>
  <c r="J49" i="208" s="1"/>
  <c r="E49" i="208"/>
  <c r="C50" i="208"/>
  <c r="F26" i="187"/>
  <c r="N288" i="199"/>
  <c r="O200" i="203"/>
  <c r="G201" i="203" s="1"/>
  <c r="J201" i="203" s="1"/>
  <c r="K201" i="203" s="1"/>
  <c r="M201" i="203" s="1"/>
  <c r="M52" i="203"/>
  <c r="C93" i="239"/>
  <c r="N257" i="203"/>
  <c r="M67" i="200"/>
  <c r="E39" i="226"/>
  <c r="F39" i="226" s="1"/>
  <c r="M38" i="217"/>
  <c r="E27" i="226"/>
  <c r="F71" i="205"/>
  <c r="D486" i="205"/>
  <c r="B486" i="205"/>
  <c r="J316" i="203"/>
  <c r="K316" i="203" s="1"/>
  <c r="M316" i="203" s="1"/>
  <c r="N133" i="205"/>
  <c r="O133" i="205" s="1"/>
  <c r="G134" i="205" s="1"/>
  <c r="H134" i="205" s="1"/>
  <c r="N134" i="205" s="1"/>
  <c r="O134" i="205" s="1"/>
  <c r="G135" i="205" s="1"/>
  <c r="H135" i="205" s="1"/>
  <c r="N135" i="205" s="1"/>
  <c r="O135" i="205" s="1"/>
  <c r="G136" i="205" s="1"/>
  <c r="H136" i="205" s="1"/>
  <c r="N136" i="205" s="1"/>
  <c r="O136" i="205" s="1"/>
  <c r="G137" i="205" s="1"/>
  <c r="O470" i="194"/>
  <c r="G471" i="194" s="1"/>
  <c r="H471" i="194" s="1"/>
  <c r="O471" i="194" s="1"/>
  <c r="G472" i="194" s="1"/>
  <c r="J666" i="203"/>
  <c r="K666" i="203" s="1"/>
  <c r="M666" i="203" s="1"/>
  <c r="O666" i="203"/>
  <c r="G667" i="203" s="1"/>
  <c r="J667" i="203" s="1"/>
  <c r="K667" i="203" s="1"/>
  <c r="M667" i="203" s="1"/>
  <c r="I1124" i="211"/>
  <c r="O317" i="203"/>
  <c r="G318" i="203" s="1"/>
  <c r="J318" i="203" s="1"/>
  <c r="K318" i="203" s="1"/>
  <c r="M318" i="203" s="1"/>
  <c r="D244" i="210"/>
  <c r="C244" i="210"/>
  <c r="B244" i="210" s="1"/>
  <c r="E243" i="210"/>
  <c r="C478" i="210"/>
  <c r="B478" i="210" s="1"/>
  <c r="E477" i="210"/>
  <c r="D478" i="210"/>
  <c r="E204" i="210"/>
  <c r="C205" i="210"/>
  <c r="B205" i="210" s="1"/>
  <c r="D205" i="210"/>
  <c r="E400" i="210"/>
  <c r="D401" i="210"/>
  <c r="C401" i="210"/>
  <c r="B401" i="210" s="1"/>
  <c r="D589" i="210"/>
  <c r="C589" i="210"/>
  <c r="B589" i="210" s="1"/>
  <c r="E588" i="210"/>
  <c r="D515" i="210"/>
  <c r="C515" i="210"/>
  <c r="B515" i="210" s="1"/>
  <c r="E514" i="210"/>
  <c r="D363" i="210"/>
  <c r="C363" i="210"/>
  <c r="B363" i="210" s="1"/>
  <c r="E362" i="210"/>
  <c r="I557" i="210"/>
  <c r="D165" i="210"/>
  <c r="C165" i="210"/>
  <c r="B165" i="210" s="1"/>
  <c r="E164" i="210"/>
  <c r="C440" i="210"/>
  <c r="B440" i="210" s="1"/>
  <c r="E439" i="210"/>
  <c r="D440" i="210"/>
  <c r="E661" i="210"/>
  <c r="D662" i="210"/>
  <c r="C662" i="210"/>
  <c r="B662" i="210" s="1"/>
  <c r="C124" i="210"/>
  <c r="B124" i="210" s="1"/>
  <c r="D124" i="210"/>
  <c r="E123" i="210"/>
  <c r="C626" i="210"/>
  <c r="B626" i="210" s="1"/>
  <c r="E625" i="210"/>
  <c r="D626" i="210"/>
  <c r="E283" i="210"/>
  <c r="D284" i="210"/>
  <c r="C284" i="210"/>
  <c r="B284" i="210" s="1"/>
  <c r="E82" i="210"/>
  <c r="C83" i="210"/>
  <c r="B83" i="210" s="1"/>
  <c r="D83" i="210"/>
  <c r="E551" i="210"/>
  <c r="D552" i="210"/>
  <c r="C552" i="210"/>
  <c r="B552" i="210" s="1"/>
  <c r="C323" i="210"/>
  <c r="B323" i="210" s="1"/>
  <c r="D323" i="210"/>
  <c r="E322" i="210"/>
  <c r="N626" i="199"/>
  <c r="J627" i="199"/>
  <c r="K627" i="199" s="1"/>
  <c r="M627" i="199" s="1"/>
  <c r="J146" i="199"/>
  <c r="K146" i="199" s="1"/>
  <c r="M146" i="199" s="1"/>
  <c r="O605" i="199"/>
  <c r="G606" i="199" s="1"/>
  <c r="O606" i="199" s="1"/>
  <c r="J605" i="199"/>
  <c r="K605" i="199" s="1"/>
  <c r="M605" i="199" s="1"/>
  <c r="J584" i="199"/>
  <c r="K584" i="199" s="1"/>
  <c r="M584" i="199" s="1"/>
  <c r="J540" i="199"/>
  <c r="K540" i="199" s="1"/>
  <c r="M540" i="199" s="1"/>
  <c r="N539" i="199"/>
  <c r="N469" i="199"/>
  <c r="K369" i="199"/>
  <c r="M369" i="199" s="1"/>
  <c r="J370" i="199"/>
  <c r="K370" i="199" s="1"/>
  <c r="M370" i="199" s="1"/>
  <c r="O370" i="199"/>
  <c r="G371" i="199" s="1"/>
  <c r="N315" i="199"/>
  <c r="J316" i="199"/>
  <c r="N316" i="199" s="1"/>
  <c r="O316" i="199"/>
  <c r="G317" i="199" s="1"/>
  <c r="J231" i="199"/>
  <c r="K231" i="199" s="1"/>
  <c r="M231" i="199" s="1"/>
  <c r="O584" i="199"/>
  <c r="G585" i="199" s="1"/>
  <c r="M230" i="199"/>
  <c r="O232" i="199"/>
  <c r="G233" i="199" s="1"/>
  <c r="J232" i="199"/>
  <c r="I185" i="199"/>
  <c r="O173" i="199"/>
  <c r="G174" i="199" s="1"/>
  <c r="O174" i="199" s="1"/>
  <c r="G175" i="199" s="1"/>
  <c r="K173" i="199"/>
  <c r="O750" i="199"/>
  <c r="N173" i="199"/>
  <c r="H858" i="199"/>
  <c r="N515" i="199"/>
  <c r="O515" i="199"/>
  <c r="N824" i="199"/>
  <c r="O690" i="199"/>
  <c r="N750" i="199"/>
  <c r="O493" i="199"/>
  <c r="G494" i="199" s="1"/>
  <c r="J494" i="199" s="1"/>
  <c r="K494" i="199" s="1"/>
  <c r="M494" i="199" s="1"/>
  <c r="O147" i="199"/>
  <c r="G148" i="199" s="1"/>
  <c r="J147" i="199"/>
  <c r="K147" i="199" s="1"/>
  <c r="M147" i="199" s="1"/>
  <c r="M145" i="199"/>
  <c r="G111" i="199"/>
  <c r="I1119" i="211"/>
  <c r="I1125" i="211"/>
  <c r="I1116" i="211"/>
  <c r="I1111" i="211"/>
  <c r="O61" i="187"/>
  <c r="G62" i="187" s="1"/>
  <c r="J738" i="203"/>
  <c r="O738" i="203"/>
  <c r="G739" i="203" s="1"/>
  <c r="K737" i="203"/>
  <c r="M737" i="203" s="1"/>
  <c r="N737" i="203"/>
  <c r="J78" i="203"/>
  <c r="O78" i="203"/>
  <c r="G79" i="203" s="1"/>
  <c r="J79" i="203" s="1"/>
  <c r="K79" i="203" s="1"/>
  <c r="M79" i="203" s="1"/>
  <c r="N77" i="203"/>
  <c r="O22" i="187"/>
  <c r="O40" i="196"/>
  <c r="G41" i="196" s="1"/>
  <c r="J41" i="196" s="1"/>
  <c r="K41" i="196" s="1"/>
  <c r="M41" i="196" s="1"/>
  <c r="G718" i="203"/>
  <c r="K717" i="203"/>
  <c r="M717" i="203" s="1"/>
  <c r="N717" i="203"/>
  <c r="J692" i="203"/>
  <c r="O692" i="203"/>
  <c r="G693" i="203" s="1"/>
  <c r="K691" i="203"/>
  <c r="M691" i="203" s="1"/>
  <c r="N691" i="203"/>
  <c r="J642" i="203"/>
  <c r="O642" i="203"/>
  <c r="G643" i="203" s="1"/>
  <c r="K641" i="203"/>
  <c r="M641" i="203" s="1"/>
  <c r="N641" i="203"/>
  <c r="J590" i="203"/>
  <c r="O590" i="203"/>
  <c r="G591" i="203" s="1"/>
  <c r="K589" i="203"/>
  <c r="M589" i="203" s="1"/>
  <c r="N589" i="203"/>
  <c r="J539" i="203"/>
  <c r="O539" i="203"/>
  <c r="G540" i="203" s="1"/>
  <c r="K538" i="203"/>
  <c r="M538" i="203" s="1"/>
  <c r="N538" i="203"/>
  <c r="J433" i="203"/>
  <c r="O433" i="203"/>
  <c r="G434" i="203" s="1"/>
  <c r="K432" i="203"/>
  <c r="M432" i="203" s="1"/>
  <c r="N432" i="203"/>
  <c r="J344" i="203"/>
  <c r="O344" i="203"/>
  <c r="G345" i="203" s="1"/>
  <c r="O345" i="203" s="1"/>
  <c r="G346" i="203" s="1"/>
  <c r="K343" i="203"/>
  <c r="M343" i="203" s="1"/>
  <c r="N343" i="203"/>
  <c r="K256" i="203"/>
  <c r="M256" i="203" s="1"/>
  <c r="N256" i="203"/>
  <c r="N803" i="203"/>
  <c r="O804" i="203"/>
  <c r="G805" i="203" s="1"/>
  <c r="J805" i="203" s="1"/>
  <c r="K805" i="203" s="1"/>
  <c r="M805" i="203" s="1"/>
  <c r="N199" i="203"/>
  <c r="O458" i="203"/>
  <c r="G459" i="203" s="1"/>
  <c r="J459" i="203" s="1"/>
  <c r="K459" i="203" s="1"/>
  <c r="M459" i="203" s="1"/>
  <c r="N457" i="203"/>
  <c r="N374" i="203"/>
  <c r="O375" i="203"/>
  <c r="G376" i="203" s="1"/>
  <c r="J376" i="203" s="1"/>
  <c r="K376" i="203" s="1"/>
  <c r="M376" i="203" s="1"/>
  <c r="O229" i="203"/>
  <c r="G230" i="203" s="1"/>
  <c r="J230" i="203" s="1"/>
  <c r="K230" i="203" s="1"/>
  <c r="M230" i="203" s="1"/>
  <c r="I268" i="203"/>
  <c r="O257" i="203"/>
  <c r="G258" i="203" s="1"/>
  <c r="J258" i="203" s="1"/>
  <c r="K258" i="203" s="1"/>
  <c r="M258" i="203" s="1"/>
  <c r="N106" i="203"/>
  <c r="I117" i="203"/>
  <c r="O106" i="203"/>
  <c r="G107" i="203" s="1"/>
  <c r="N51" i="203"/>
  <c r="O52" i="203"/>
  <c r="G53" i="203" s="1"/>
  <c r="J53" i="203" s="1"/>
  <c r="K53" i="203" s="1"/>
  <c r="H874" i="194"/>
  <c r="N470" i="194"/>
  <c r="O511" i="194"/>
  <c r="G512" i="194" s="1"/>
  <c r="H512" i="194" s="1"/>
  <c r="N512" i="194" s="1"/>
  <c r="N392" i="194"/>
  <c r="H393" i="194"/>
  <c r="O393" i="194" s="1"/>
  <c r="G394" i="194" s="1"/>
  <c r="D444" i="194"/>
  <c r="F444" i="194" s="1"/>
  <c r="E443" i="194"/>
  <c r="C444" i="194"/>
  <c r="B444" i="194" s="1"/>
  <c r="C404" i="194"/>
  <c r="B404" i="194" s="1"/>
  <c r="D404" i="194"/>
  <c r="F404" i="194" s="1"/>
  <c r="E403" i="194"/>
  <c r="O698" i="194"/>
  <c r="G699" i="194" s="1"/>
  <c r="H699" i="194" s="1"/>
  <c r="N699" i="194" s="1"/>
  <c r="O663" i="194"/>
  <c r="G664" i="194" s="1"/>
  <c r="H664" i="194" s="1"/>
  <c r="N664" i="194" s="1"/>
  <c r="O588" i="194"/>
  <c r="G589" i="194" s="1"/>
  <c r="H589" i="194" s="1"/>
  <c r="N589" i="194" s="1"/>
  <c r="D558" i="194"/>
  <c r="F558" i="194" s="1"/>
  <c r="C558" i="194"/>
  <c r="B558" i="194" s="1"/>
  <c r="E557" i="194"/>
  <c r="C287" i="194"/>
  <c r="B287" i="194" s="1"/>
  <c r="D287" i="194"/>
  <c r="F287" i="194" s="1"/>
  <c r="E286" i="194"/>
  <c r="E845" i="194"/>
  <c r="D846" i="194"/>
  <c r="F846" i="194" s="1"/>
  <c r="C846" i="194"/>
  <c r="B846" i="194" s="1"/>
  <c r="D326" i="194"/>
  <c r="F326" i="194" s="1"/>
  <c r="E325" i="194"/>
  <c r="C326" i="194"/>
  <c r="B326" i="194" s="1"/>
  <c r="H552" i="194"/>
  <c r="N552" i="194" s="1"/>
  <c r="C166" i="194"/>
  <c r="B166" i="194" s="1"/>
  <c r="D166" i="194"/>
  <c r="F166" i="194" s="1"/>
  <c r="E165" i="194"/>
  <c r="H909" i="194"/>
  <c r="E631" i="194"/>
  <c r="D632" i="194"/>
  <c r="F632" i="194" s="1"/>
  <c r="C632" i="194"/>
  <c r="B632" i="194" s="1"/>
  <c r="N735" i="194"/>
  <c r="C776" i="194"/>
  <c r="B776" i="194" s="1"/>
  <c r="E775" i="194"/>
  <c r="D776" i="194"/>
  <c r="F776" i="194" s="1"/>
  <c r="D124" i="194"/>
  <c r="F124" i="194" s="1"/>
  <c r="E123" i="194"/>
  <c r="C124" i="194"/>
  <c r="B124" i="194" s="1"/>
  <c r="D881" i="194"/>
  <c r="F881" i="194" s="1"/>
  <c r="C881" i="194"/>
  <c r="B881" i="194" s="1"/>
  <c r="E880" i="194"/>
  <c r="C705" i="194"/>
  <c r="B705" i="194" s="1"/>
  <c r="E704" i="194"/>
  <c r="D705" i="194"/>
  <c r="F705" i="194" s="1"/>
  <c r="C741" i="194"/>
  <c r="B741" i="194" s="1"/>
  <c r="E740" i="194"/>
  <c r="D741" i="194"/>
  <c r="F741" i="194" s="1"/>
  <c r="C669" i="194"/>
  <c r="B669" i="194" s="1"/>
  <c r="E668" i="194"/>
  <c r="D669" i="194"/>
  <c r="F669" i="194" s="1"/>
  <c r="H771" i="194"/>
  <c r="H736" i="194"/>
  <c r="D521" i="194"/>
  <c r="F521" i="194" s="1"/>
  <c r="C521" i="194"/>
  <c r="B521" i="194" s="1"/>
  <c r="E520" i="194"/>
  <c r="N626" i="194"/>
  <c r="C915" i="194"/>
  <c r="B915" i="194" s="1"/>
  <c r="E914" i="194"/>
  <c r="D915" i="194"/>
  <c r="F915" i="194" s="1"/>
  <c r="H840" i="194"/>
  <c r="N840" i="194" s="1"/>
  <c r="D595" i="194"/>
  <c r="F595" i="194" s="1"/>
  <c r="C595" i="194"/>
  <c r="B595" i="194" s="1"/>
  <c r="E594" i="194"/>
  <c r="C247" i="194"/>
  <c r="B247" i="194" s="1"/>
  <c r="D247" i="194"/>
  <c r="F247" i="194" s="1"/>
  <c r="E246" i="194"/>
  <c r="D365" i="194"/>
  <c r="F365" i="194" s="1"/>
  <c r="E364" i="194"/>
  <c r="C365" i="194"/>
  <c r="B365" i="194" s="1"/>
  <c r="D206" i="194"/>
  <c r="F206" i="194" s="1"/>
  <c r="E205" i="194"/>
  <c r="C206" i="194"/>
  <c r="B206" i="194" s="1"/>
  <c r="D483" i="194"/>
  <c r="F483" i="194" s="1"/>
  <c r="E482" i="194"/>
  <c r="C483" i="194"/>
  <c r="B483" i="194" s="1"/>
  <c r="O806" i="194"/>
  <c r="G807" i="194" s="1"/>
  <c r="H627" i="194"/>
  <c r="N627" i="194" s="1"/>
  <c r="N551" i="194"/>
  <c r="C811" i="194"/>
  <c r="B811" i="194" s="1"/>
  <c r="E810" i="194"/>
  <c r="D811" i="194"/>
  <c r="F811" i="194" s="1"/>
  <c r="H182" i="162"/>
  <c r="N182" i="162" s="1"/>
  <c r="O91" i="162"/>
  <c r="G92" i="162" s="1"/>
  <c r="O137" i="162"/>
  <c r="G138" i="162" s="1"/>
  <c r="N137" i="162"/>
  <c r="B183" i="162"/>
  <c r="D183" i="162"/>
  <c r="F183" i="162" s="1"/>
  <c r="C226" i="162"/>
  <c r="E225" i="162"/>
  <c r="H225" i="162" s="1"/>
  <c r="E92" i="162"/>
  <c r="C93" i="162"/>
  <c r="B138" i="162"/>
  <c r="D138" i="162"/>
  <c r="F138" i="162" s="1"/>
  <c r="C50" i="162"/>
  <c r="E49" i="162"/>
  <c r="N238" i="205"/>
  <c r="O238" i="205" s="1"/>
  <c r="G239" i="205" s="1"/>
  <c r="E239" i="205"/>
  <c r="H206" i="205"/>
  <c r="B207" i="205"/>
  <c r="D207" i="205"/>
  <c r="F207" i="205" s="1"/>
  <c r="B657" i="205"/>
  <c r="D657" i="205"/>
  <c r="F657" i="205" s="1"/>
  <c r="B683" i="205"/>
  <c r="D683" i="205"/>
  <c r="F683" i="205" s="1"/>
  <c r="B334" i="205"/>
  <c r="D334" i="205"/>
  <c r="F334" i="205" s="1"/>
  <c r="E173" i="205"/>
  <c r="C174" i="205"/>
  <c r="E736" i="205"/>
  <c r="C737" i="205"/>
  <c r="C630" i="205"/>
  <c r="E629" i="205"/>
  <c r="C711" i="205"/>
  <c r="E710" i="205"/>
  <c r="B426" i="205"/>
  <c r="D426" i="205"/>
  <c r="F426" i="205" s="1"/>
  <c r="C814" i="205"/>
  <c r="E813" i="205"/>
  <c r="C763" i="205"/>
  <c r="E762" i="205"/>
  <c r="E601" i="205"/>
  <c r="C602" i="205"/>
  <c r="C545" i="205"/>
  <c r="E544" i="205"/>
  <c r="B456" i="205"/>
  <c r="D456" i="205"/>
  <c r="F456" i="205" s="1"/>
  <c r="E105" i="205"/>
  <c r="C106" i="205"/>
  <c r="B397" i="205"/>
  <c r="D397" i="205"/>
  <c r="F397" i="205" s="1"/>
  <c r="D140" i="205"/>
  <c r="F140" i="205" s="1"/>
  <c r="B140" i="205"/>
  <c r="C304" i="205"/>
  <c r="E303" i="205"/>
  <c r="E71" i="205"/>
  <c r="C72" i="205"/>
  <c r="B574" i="205"/>
  <c r="D574" i="205"/>
  <c r="F574" i="205" s="1"/>
  <c r="D788" i="205"/>
  <c r="F788" i="205" s="1"/>
  <c r="B788" i="205"/>
  <c r="E839" i="205"/>
  <c r="C840" i="205"/>
  <c r="B271" i="205"/>
  <c r="D271" i="205"/>
  <c r="F271" i="205" s="1"/>
  <c r="C366" i="205"/>
  <c r="E365" i="205"/>
  <c r="B515" i="205"/>
  <c r="D515" i="205"/>
  <c r="F515" i="205" s="1"/>
  <c r="E50" i="205"/>
  <c r="E26" i="187"/>
  <c r="C27" i="187"/>
  <c r="D75" i="187"/>
  <c r="F75" i="187" s="1"/>
  <c r="E74" i="187"/>
  <c r="C75" i="187"/>
  <c r="B75" i="187" s="1"/>
  <c r="M44" i="215"/>
  <c r="D44" i="207"/>
  <c r="F44" i="207" s="1"/>
  <c r="B44" i="207"/>
  <c r="J537" i="211"/>
  <c r="N537" i="211" s="1"/>
  <c r="N38" i="217"/>
  <c r="C47" i="216"/>
  <c r="E46" i="216"/>
  <c r="I1121" i="211"/>
  <c r="I1113" i="211"/>
  <c r="I1114" i="211"/>
  <c r="I1126" i="211"/>
  <c r="I1112" i="211"/>
  <c r="I1128" i="211"/>
  <c r="O36" i="207"/>
  <c r="G37" i="207" s="1"/>
  <c r="J37" i="207" s="1"/>
  <c r="K37" i="207" s="1"/>
  <c r="I1117" i="211"/>
  <c r="I1120" i="211"/>
  <c r="I1122" i="211"/>
  <c r="I1127" i="211"/>
  <c r="I1130" i="211"/>
  <c r="I1129" i="211"/>
  <c r="H1131" i="211"/>
  <c r="I1123" i="211"/>
  <c r="I1115" i="211"/>
  <c r="I1118" i="211"/>
  <c r="E85" i="203"/>
  <c r="B85" i="203"/>
  <c r="K289" i="199"/>
  <c r="M289" i="199" s="1"/>
  <c r="N289" i="199"/>
  <c r="O290" i="199"/>
  <c r="G291" i="199" s="1"/>
  <c r="J290" i="199"/>
  <c r="M76" i="215"/>
  <c r="K77" i="215"/>
  <c r="O20" i="213"/>
  <c r="G21" i="213" s="1"/>
  <c r="J21" i="213" s="1"/>
  <c r="K21" i="213" s="1"/>
  <c r="N200" i="203"/>
  <c r="O224" i="211"/>
  <c r="G225" i="211" s="1"/>
  <c r="H225" i="211" s="1"/>
  <c r="O225" i="211" s="1"/>
  <c r="G226" i="211" s="1"/>
  <c r="N428" i="210"/>
  <c r="N128" i="211"/>
  <c r="N236" i="194"/>
  <c r="O913" i="211"/>
  <c r="G914" i="211" s="1"/>
  <c r="H914" i="211" s="1"/>
  <c r="N424" i="199"/>
  <c r="N229" i="203"/>
  <c r="N465" i="210"/>
  <c r="N317" i="203"/>
  <c r="N403" i="211"/>
  <c r="O314" i="211"/>
  <c r="G315" i="211" s="1"/>
  <c r="H315" i="211" s="1"/>
  <c r="N315" i="211" s="1"/>
  <c r="N875" i="211"/>
  <c r="N289" i="203"/>
  <c r="N705" i="211"/>
  <c r="O622" i="211"/>
  <c r="G623" i="211" s="1"/>
  <c r="H623" i="211" s="1"/>
  <c r="N397" i="199"/>
  <c r="N67" i="200"/>
  <c r="O491" i="211"/>
  <c r="G492" i="211" s="1"/>
  <c r="O664" i="211"/>
  <c r="G665" i="211" s="1"/>
  <c r="J665" i="211" s="1"/>
  <c r="N113" i="194"/>
  <c r="N389" i="210"/>
  <c r="O831" i="211"/>
  <c r="G832" i="211" s="1"/>
  <c r="H832" i="211" s="1"/>
  <c r="H156" i="194"/>
  <c r="N156" i="194" s="1"/>
  <c r="H73" i="194"/>
  <c r="N73" i="194" s="1"/>
  <c r="H318" i="194"/>
  <c r="O318" i="194" s="1"/>
  <c r="G319" i="194" s="1"/>
  <c r="H129" i="211"/>
  <c r="N129" i="211" s="1"/>
  <c r="H706" i="211"/>
  <c r="N706" i="211" s="1"/>
  <c r="H83" i="211"/>
  <c r="O83" i="211" s="1"/>
  <c r="G84" i="211" s="1"/>
  <c r="H237" i="194"/>
  <c r="O237" i="194" s="1"/>
  <c r="G238" i="194" s="1"/>
  <c r="J192" i="210"/>
  <c r="H192" i="210"/>
  <c r="H176" i="211"/>
  <c r="O176" i="211" s="1"/>
  <c r="G177" i="211" s="1"/>
  <c r="H114" i="194"/>
  <c r="N114" i="194" s="1"/>
  <c r="H278" i="194"/>
  <c r="O278" i="194" s="1"/>
  <c r="G279" i="194" s="1"/>
  <c r="I367" i="210"/>
  <c r="I362" i="210"/>
  <c r="I360" i="210"/>
  <c r="I353" i="210"/>
  <c r="I355" i="210"/>
  <c r="I359" i="210"/>
  <c r="I349" i="210"/>
  <c r="O349" i="210" s="1"/>
  <c r="G350" i="210" s="1"/>
  <c r="I364" i="210"/>
  <c r="I350" i="210"/>
  <c r="I368" i="210"/>
  <c r="I363" i="210"/>
  <c r="I356" i="210"/>
  <c r="I366" i="210"/>
  <c r="I352" i="210"/>
  <c r="I357" i="210"/>
  <c r="I351" i="210"/>
  <c r="I365" i="210"/>
  <c r="H369" i="210"/>
  <c r="I358" i="210"/>
  <c r="I354" i="210"/>
  <c r="I361" i="210"/>
  <c r="O876" i="211"/>
  <c r="G877" i="211" s="1"/>
  <c r="J876" i="211"/>
  <c r="K876" i="211" s="1"/>
  <c r="M876" i="211" s="1"/>
  <c r="N191" i="210"/>
  <c r="H330" i="210"/>
  <c r="I320" i="210"/>
  <c r="I318" i="210"/>
  <c r="I322" i="210"/>
  <c r="I326" i="210"/>
  <c r="I314" i="210"/>
  <c r="I328" i="210"/>
  <c r="I323" i="210"/>
  <c r="I319" i="210"/>
  <c r="I317" i="210"/>
  <c r="I327" i="210"/>
  <c r="I321" i="210"/>
  <c r="I315" i="210"/>
  <c r="I312" i="210"/>
  <c r="I329" i="210"/>
  <c r="I316" i="210"/>
  <c r="I311" i="210"/>
  <c r="I310" i="210"/>
  <c r="O310" i="210" s="1"/>
  <c r="G311" i="210" s="1"/>
  <c r="I313" i="210"/>
  <c r="I325" i="210"/>
  <c r="I324" i="210"/>
  <c r="K126" i="200"/>
  <c r="O407" i="203"/>
  <c r="G408" i="203" s="1"/>
  <c r="J408" i="203" s="1"/>
  <c r="K408" i="203" s="1"/>
  <c r="M408" i="203" s="1"/>
  <c r="J429" i="210"/>
  <c r="O429" i="210"/>
  <c r="G430" i="210" s="1"/>
  <c r="O628" i="199"/>
  <c r="N175" i="211"/>
  <c r="M500" i="210"/>
  <c r="J538" i="210"/>
  <c r="N538" i="210" s="1"/>
  <c r="O538" i="210"/>
  <c r="G539" i="210" s="1"/>
  <c r="O52" i="208"/>
  <c r="G53" i="208" s="1"/>
  <c r="O234" i="210"/>
  <c r="G235" i="210" s="1"/>
  <c r="J234" i="210"/>
  <c r="K234" i="210" s="1"/>
  <c r="M234" i="210" s="1"/>
  <c r="O1032" i="211"/>
  <c r="G1033" i="211" s="1"/>
  <c r="J89" i="213"/>
  <c r="N89" i="213" s="1"/>
  <c r="H748" i="211"/>
  <c r="O748" i="211" s="1"/>
  <c r="G749" i="211" s="1"/>
  <c r="M993" i="211"/>
  <c r="O266" i="211"/>
  <c r="G267" i="211" s="1"/>
  <c r="J576" i="210"/>
  <c r="K576" i="210" s="1"/>
  <c r="M576" i="210" s="1"/>
  <c r="O576" i="210"/>
  <c r="G577" i="210" s="1"/>
  <c r="O567" i="203"/>
  <c r="G568" i="203" s="1"/>
  <c r="J568" i="203" s="1"/>
  <c r="K568" i="203" s="1"/>
  <c r="M568" i="203" s="1"/>
  <c r="N317" i="194"/>
  <c r="N342" i="199"/>
  <c r="N155" i="194"/>
  <c r="O111" i="210"/>
  <c r="G112" i="210" s="1"/>
  <c r="N261" i="199"/>
  <c r="N616" i="203"/>
  <c r="N82" i="211"/>
  <c r="N72" i="194"/>
  <c r="H404" i="211"/>
  <c r="O404" i="211" s="1"/>
  <c r="G405" i="211" s="1"/>
  <c r="O449" i="211"/>
  <c r="G450" i="211" s="1"/>
  <c r="N277" i="194"/>
  <c r="H492" i="211"/>
  <c r="N492" i="211" s="1"/>
  <c r="K954" i="211"/>
  <c r="I974" i="211"/>
  <c r="O954" i="211"/>
  <c r="G955" i="211" s="1"/>
  <c r="O151" i="210"/>
  <c r="G152" i="210" s="1"/>
  <c r="N514" i="203"/>
  <c r="O1076" i="211"/>
  <c r="G1077" i="211" s="1"/>
  <c r="J1076" i="211"/>
  <c r="K1076" i="211" s="1"/>
  <c r="M1076" i="211" s="1"/>
  <c r="H198" i="194"/>
  <c r="N198" i="194" s="1"/>
  <c r="K1111" i="211"/>
  <c r="O1111" i="211"/>
  <c r="G1112" i="211" s="1"/>
  <c r="M610" i="210"/>
  <c r="O17" i="195"/>
  <c r="G18" i="195" s="1"/>
  <c r="H577" i="211"/>
  <c r="O577" i="211" s="1"/>
  <c r="G578" i="211" s="1"/>
  <c r="K649" i="210"/>
  <c r="J343" i="199"/>
  <c r="K343" i="199" s="1"/>
  <c r="M343" i="199" s="1"/>
  <c r="O343" i="199"/>
  <c r="G344" i="199" s="1"/>
  <c r="O617" i="203"/>
  <c r="G618" i="203" s="1"/>
  <c r="J618" i="203" s="1"/>
  <c r="K618" i="203" s="1"/>
  <c r="M618" i="203" s="1"/>
  <c r="O73" i="210"/>
  <c r="G74" i="210" s="1"/>
  <c r="J73" i="210"/>
  <c r="N73" i="210" s="1"/>
  <c r="O466" i="210"/>
  <c r="G467" i="210" s="1"/>
  <c r="J466" i="210"/>
  <c r="N466" i="210" s="1"/>
  <c r="O68" i="200"/>
  <c r="G69" i="200" s="1"/>
  <c r="J68" i="200"/>
  <c r="K68" i="200" s="1"/>
  <c r="O398" i="199"/>
  <c r="G399" i="199" s="1"/>
  <c r="J398" i="199"/>
  <c r="K398" i="199" s="1"/>
  <c r="M398" i="199" s="1"/>
  <c r="N310" i="210"/>
  <c r="O127" i="200"/>
  <c r="G128" i="200" s="1"/>
  <c r="J127" i="200"/>
  <c r="K127" i="200" s="1"/>
  <c r="M127" i="200" s="1"/>
  <c r="N406" i="203"/>
  <c r="M537" i="210"/>
  <c r="O290" i="203"/>
  <c r="N69" i="205"/>
  <c r="K233" i="210"/>
  <c r="N206" i="199"/>
  <c r="O390" i="210"/>
  <c r="G391" i="210" s="1"/>
  <c r="J390" i="210"/>
  <c r="N104" i="205"/>
  <c r="J994" i="211"/>
  <c r="O994" i="211"/>
  <c r="G995" i="211" s="1"/>
  <c r="K575" i="210"/>
  <c r="N566" i="203"/>
  <c r="H270" i="210"/>
  <c r="N270" i="210" s="1"/>
  <c r="O470" i="199"/>
  <c r="G471" i="199" s="1"/>
  <c r="J471" i="199" s="1"/>
  <c r="K471" i="199" s="1"/>
  <c r="M471" i="199" s="1"/>
  <c r="N649" i="210"/>
  <c r="N486" i="203"/>
  <c r="M92" i="200"/>
  <c r="O262" i="199"/>
  <c r="G263" i="199" s="1"/>
  <c r="J262" i="199"/>
  <c r="K262" i="199" s="1"/>
  <c r="M262" i="199" s="1"/>
  <c r="O667" i="203"/>
  <c r="G668" i="203" s="1"/>
  <c r="J668" i="203" s="1"/>
  <c r="K668" i="203" s="1"/>
  <c r="M668" i="203" s="1"/>
  <c r="J55" i="195"/>
  <c r="N55" i="195" s="1"/>
  <c r="O94" i="200"/>
  <c r="G95" i="200" s="1"/>
  <c r="J94" i="200"/>
  <c r="N94" i="200" s="1"/>
  <c r="N349" i="210"/>
  <c r="K89" i="195"/>
  <c r="K93" i="200"/>
  <c r="M93" i="200" s="1"/>
  <c r="O425" i="199"/>
  <c r="J425" i="199"/>
  <c r="K425" i="199" s="1"/>
  <c r="M425" i="199" s="1"/>
  <c r="O501" i="210"/>
  <c r="G502" i="210" s="1"/>
  <c r="J501" i="210"/>
  <c r="N501" i="210" s="1"/>
  <c r="O515" i="203"/>
  <c r="G516" i="203" s="1"/>
  <c r="J516" i="203" s="1"/>
  <c r="K516" i="203" s="1"/>
  <c r="M516" i="203" s="1"/>
  <c r="K1075" i="211"/>
  <c r="J207" i="199"/>
  <c r="K207" i="199" s="1"/>
  <c r="M207" i="199" s="1"/>
  <c r="O207" i="199"/>
  <c r="G208" i="199" s="1"/>
  <c r="H439" i="194"/>
  <c r="N439" i="194" s="1"/>
  <c r="H788" i="211"/>
  <c r="N788" i="211" s="1"/>
  <c r="O611" i="210"/>
  <c r="G612" i="210" s="1"/>
  <c r="J611" i="210"/>
  <c r="N611" i="210" s="1"/>
  <c r="H359" i="211"/>
  <c r="O359" i="211" s="1"/>
  <c r="G360" i="211" s="1"/>
  <c r="I92" i="210"/>
  <c r="K72" i="210"/>
  <c r="H359" i="194"/>
  <c r="O359" i="194" s="1"/>
  <c r="G360" i="194" s="1"/>
  <c r="O650" i="210"/>
  <c r="G651" i="210" s="1"/>
  <c r="J650" i="210"/>
  <c r="K650" i="210" s="1"/>
  <c r="M650" i="210" s="1"/>
  <c r="O487" i="203"/>
  <c r="G488" i="203" s="1"/>
  <c r="J488" i="203" s="1"/>
  <c r="K488" i="203" s="1"/>
  <c r="M488" i="203" s="1"/>
  <c r="I544" i="211"/>
  <c r="I546" i="211"/>
  <c r="I556" i="211"/>
  <c r="I549" i="211"/>
  <c r="I547" i="211"/>
  <c r="I539" i="211"/>
  <c r="I545" i="211"/>
  <c r="I551" i="211"/>
  <c r="H557" i="211"/>
  <c r="I552" i="211"/>
  <c r="I538" i="211"/>
  <c r="I540" i="211"/>
  <c r="I550" i="211"/>
  <c r="I542" i="211"/>
  <c r="I548" i="211"/>
  <c r="I541" i="211"/>
  <c r="I555" i="211"/>
  <c r="I543" i="211"/>
  <c r="I553" i="211"/>
  <c r="I537" i="211"/>
  <c r="I554" i="211"/>
  <c r="N406" i="215"/>
  <c r="O407" i="215"/>
  <c r="G408" i="215" s="1"/>
  <c r="J408" i="215" s="1"/>
  <c r="K408" i="215" s="1"/>
  <c r="M407" i="215"/>
  <c r="N350" i="215"/>
  <c r="O351" i="215"/>
  <c r="G352" i="215" s="1"/>
  <c r="J351" i="215"/>
  <c r="K351" i="215" s="1"/>
  <c r="M351" i="215" s="1"/>
  <c r="N320" i="215"/>
  <c r="M321" i="215"/>
  <c r="O321" i="215"/>
  <c r="G322" i="215" s="1"/>
  <c r="J322" i="215" s="1"/>
  <c r="K322" i="215" s="1"/>
  <c r="O261" i="215"/>
  <c r="G262" i="215" s="1"/>
  <c r="J262" i="215" s="1"/>
  <c r="K262" i="215" s="1"/>
  <c r="M261" i="215"/>
  <c r="N260" i="215"/>
  <c r="O234" i="215"/>
  <c r="G235" i="215" s="1"/>
  <c r="J235" i="215" s="1"/>
  <c r="K235" i="215" s="1"/>
  <c r="M234" i="215"/>
  <c r="N233" i="215"/>
  <c r="O203" i="215"/>
  <c r="G204" i="215" s="1"/>
  <c r="J204" i="215" s="1"/>
  <c r="K204" i="215" s="1"/>
  <c r="M203" i="215"/>
  <c r="N202" i="215"/>
  <c r="O141" i="215"/>
  <c r="G142" i="215" s="1"/>
  <c r="J141" i="215"/>
  <c r="K141" i="215" s="1"/>
  <c r="M141" i="215" s="1"/>
  <c r="K140" i="215"/>
  <c r="M140" i="215" s="1"/>
  <c r="N140" i="215"/>
  <c r="N77" i="215"/>
  <c r="C52" i="215"/>
  <c r="E51" i="215"/>
  <c r="J78" i="215"/>
  <c r="O78" i="215"/>
  <c r="N44" i="215"/>
  <c r="O38" i="217" l="1"/>
  <c r="G39" i="217" s="1"/>
  <c r="J39" i="217" s="1"/>
  <c r="K39" i="217" s="1"/>
  <c r="B33" i="239" s="1"/>
  <c r="D26" i="195"/>
  <c r="B26" i="195"/>
  <c r="O201" i="203"/>
  <c r="G202" i="203" s="1"/>
  <c r="J202" i="203" s="1"/>
  <c r="K202" i="203" s="1"/>
  <c r="M202" i="203" s="1"/>
  <c r="N316" i="203"/>
  <c r="N666" i="203"/>
  <c r="D92" i="213"/>
  <c r="B92" i="213"/>
  <c r="D26" i="213"/>
  <c r="B26" i="213"/>
  <c r="F55" i="213"/>
  <c r="C56" i="213"/>
  <c r="E55" i="213"/>
  <c r="K54" i="213"/>
  <c r="M54" i="213" s="1"/>
  <c r="O54" i="213" s="1"/>
  <c r="G55" i="213" s="1"/>
  <c r="F675" i="211"/>
  <c r="E675" i="211"/>
  <c r="D676" i="211"/>
  <c r="C676" i="211"/>
  <c r="B676" i="211" s="1"/>
  <c r="F632" i="211"/>
  <c r="D633" i="211"/>
  <c r="C633" i="211"/>
  <c r="B633" i="211" s="1"/>
  <c r="E632" i="211"/>
  <c r="F279" i="211"/>
  <c r="D280" i="211"/>
  <c r="C280" i="211"/>
  <c r="B280" i="211" s="1"/>
  <c r="E279" i="211"/>
  <c r="F759" i="211"/>
  <c r="D760" i="211"/>
  <c r="C760" i="211"/>
  <c r="B760" i="211" s="1"/>
  <c r="E759" i="211"/>
  <c r="F460" i="211"/>
  <c r="D461" i="211"/>
  <c r="C461" i="211"/>
  <c r="B461" i="211" s="1"/>
  <c r="E460" i="211"/>
  <c r="F187" i="211"/>
  <c r="D188" i="211"/>
  <c r="C188" i="211"/>
  <c r="B188" i="211" s="1"/>
  <c r="E187" i="211"/>
  <c r="F1006" i="211"/>
  <c r="E1006" i="211"/>
  <c r="D1007" i="211"/>
  <c r="C1007" i="211"/>
  <c r="B1007" i="211" s="1"/>
  <c r="F884" i="211"/>
  <c r="D885" i="211"/>
  <c r="C885" i="211"/>
  <c r="B885" i="211" s="1"/>
  <c r="E884" i="211"/>
  <c r="F503" i="211"/>
  <c r="E503" i="211"/>
  <c r="D504" i="211"/>
  <c r="C504" i="211"/>
  <c r="B504" i="211" s="1"/>
  <c r="F589" i="211"/>
  <c r="D590" i="211"/>
  <c r="C590" i="211"/>
  <c r="B590" i="211" s="1"/>
  <c r="E589" i="211"/>
  <c r="F233" i="211"/>
  <c r="D234" i="211"/>
  <c r="C234" i="211"/>
  <c r="B234" i="211" s="1"/>
  <c r="E233" i="211"/>
  <c r="F801" i="211"/>
  <c r="D802" i="211"/>
  <c r="C802" i="211"/>
  <c r="B802" i="211" s="1"/>
  <c r="E801" i="211"/>
  <c r="F370" i="211"/>
  <c r="D371" i="211"/>
  <c r="C371" i="211"/>
  <c r="B371" i="211" s="1"/>
  <c r="E370" i="211"/>
  <c r="F1124" i="211"/>
  <c r="E1124" i="211"/>
  <c r="D1125" i="211"/>
  <c r="C1125" i="211"/>
  <c r="B1125" i="211" s="1"/>
  <c r="F1085" i="211"/>
  <c r="D1086" i="211"/>
  <c r="C1086" i="211"/>
  <c r="B1086" i="211" s="1"/>
  <c r="E1085" i="211"/>
  <c r="B95" i="211"/>
  <c r="F415" i="211"/>
  <c r="D416" i="211"/>
  <c r="C416" i="211"/>
  <c r="B416" i="211" s="1"/>
  <c r="E415" i="211"/>
  <c r="F1045" i="211"/>
  <c r="D1046" i="211"/>
  <c r="C1046" i="211"/>
  <c r="B1046" i="211" s="1"/>
  <c r="E1045" i="211"/>
  <c r="F142" i="211"/>
  <c r="D143" i="211"/>
  <c r="C143" i="211"/>
  <c r="B143" i="211" s="1"/>
  <c r="E142" i="211"/>
  <c r="F925" i="211"/>
  <c r="D926" i="211"/>
  <c r="C926" i="211"/>
  <c r="B926" i="211" s="1"/>
  <c r="E925" i="211"/>
  <c r="F717" i="211"/>
  <c r="E717" i="211"/>
  <c r="D718" i="211"/>
  <c r="C718" i="211"/>
  <c r="B718" i="211" s="1"/>
  <c r="F966" i="211"/>
  <c r="D967" i="211"/>
  <c r="C967" i="211"/>
  <c r="B967" i="211" s="1"/>
  <c r="E966" i="211"/>
  <c r="F95" i="211"/>
  <c r="D96" i="211"/>
  <c r="C96" i="211"/>
  <c r="B96" i="211" s="1"/>
  <c r="E95" i="211"/>
  <c r="F325" i="211"/>
  <c r="D326" i="211"/>
  <c r="C326" i="211"/>
  <c r="B326" i="211" s="1"/>
  <c r="E325" i="211"/>
  <c r="O60" i="211"/>
  <c r="G61" i="211" s="1"/>
  <c r="J60" i="211"/>
  <c r="K60" i="211" s="1"/>
  <c r="M60" i="211" s="1"/>
  <c r="F546" i="211"/>
  <c r="C547" i="211"/>
  <c r="B547" i="211" s="1"/>
  <c r="E546" i="211"/>
  <c r="D547" i="211"/>
  <c r="F843" i="211"/>
  <c r="D844" i="211"/>
  <c r="C844" i="211"/>
  <c r="B844" i="211" s="1"/>
  <c r="E843" i="211"/>
  <c r="N59" i="211"/>
  <c r="B105" i="200"/>
  <c r="F139" i="200"/>
  <c r="E139" i="200"/>
  <c r="F105" i="200"/>
  <c r="D106" i="200"/>
  <c r="C106" i="200"/>
  <c r="E105" i="200"/>
  <c r="D50" i="208"/>
  <c r="B50" i="208"/>
  <c r="K49" i="208"/>
  <c r="N49" i="208"/>
  <c r="N146" i="199"/>
  <c r="O318" i="203"/>
  <c r="G319" i="203" s="1"/>
  <c r="J319" i="203" s="1"/>
  <c r="K319" i="203" s="1"/>
  <c r="M319" i="203" s="1"/>
  <c r="M53" i="203"/>
  <c r="D93" i="239"/>
  <c r="M68" i="200"/>
  <c r="B45" i="239"/>
  <c r="M39" i="217"/>
  <c r="F27" i="226"/>
  <c r="F486" i="205"/>
  <c r="C487" i="205"/>
  <c r="E486" i="205"/>
  <c r="H137" i="205"/>
  <c r="N137" i="205" s="1"/>
  <c r="O137" i="205" s="1"/>
  <c r="G138" i="205" s="1"/>
  <c r="O874" i="194"/>
  <c r="G875" i="194" s="1"/>
  <c r="N771" i="194"/>
  <c r="D553" i="210"/>
  <c r="C553" i="210"/>
  <c r="B553" i="210" s="1"/>
  <c r="E552" i="210"/>
  <c r="D206" i="210"/>
  <c r="C206" i="210"/>
  <c r="B206" i="210" s="1"/>
  <c r="E205" i="210"/>
  <c r="D627" i="210"/>
  <c r="C627" i="210"/>
  <c r="B627" i="210" s="1"/>
  <c r="E626" i="210"/>
  <c r="D441" i="210"/>
  <c r="E440" i="210"/>
  <c r="C441" i="210"/>
  <c r="B441" i="210" s="1"/>
  <c r="E515" i="210"/>
  <c r="D516" i="210"/>
  <c r="C516" i="210"/>
  <c r="B516" i="210" s="1"/>
  <c r="D125" i="210"/>
  <c r="E124" i="210"/>
  <c r="C125" i="210"/>
  <c r="B125" i="210" s="1"/>
  <c r="C479" i="210"/>
  <c r="B479" i="210" s="1"/>
  <c r="E478" i="210"/>
  <c r="D479" i="210"/>
  <c r="C84" i="210"/>
  <c r="B84" i="210" s="1"/>
  <c r="E83" i="210"/>
  <c r="D84" i="210"/>
  <c r="C166" i="210"/>
  <c r="B166" i="210" s="1"/>
  <c r="E165" i="210"/>
  <c r="D166" i="210"/>
  <c r="D590" i="210"/>
  <c r="C590" i="210"/>
  <c r="B590" i="210" s="1"/>
  <c r="E589" i="210"/>
  <c r="D324" i="210"/>
  <c r="E323" i="210"/>
  <c r="C324" i="210"/>
  <c r="B324" i="210" s="1"/>
  <c r="E284" i="210"/>
  <c r="C285" i="210"/>
  <c r="B285" i="210" s="1"/>
  <c r="D285" i="210"/>
  <c r="D663" i="210"/>
  <c r="C663" i="210"/>
  <c r="B663" i="210" s="1"/>
  <c r="E662" i="210"/>
  <c r="D402" i="210"/>
  <c r="C402" i="210"/>
  <c r="B402" i="210" s="1"/>
  <c r="E401" i="210"/>
  <c r="D364" i="210"/>
  <c r="C364" i="210"/>
  <c r="B364" i="210" s="1"/>
  <c r="E363" i="210"/>
  <c r="D245" i="210"/>
  <c r="C245" i="210"/>
  <c r="B245" i="210" s="1"/>
  <c r="E244" i="210"/>
  <c r="N627" i="199"/>
  <c r="N605" i="199"/>
  <c r="J606" i="199"/>
  <c r="K606" i="199" s="1"/>
  <c r="M606" i="199" s="1"/>
  <c r="O585" i="199"/>
  <c r="G586" i="199" s="1"/>
  <c r="J586" i="199" s="1"/>
  <c r="K586" i="199" s="1"/>
  <c r="M586" i="199" s="1"/>
  <c r="J585" i="199"/>
  <c r="K585" i="199" s="1"/>
  <c r="M585" i="199" s="1"/>
  <c r="N584" i="199"/>
  <c r="N540" i="199"/>
  <c r="N628" i="199"/>
  <c r="H543" i="199"/>
  <c r="N370" i="199"/>
  <c r="J371" i="199"/>
  <c r="K371" i="199" s="1"/>
  <c r="M371" i="199" s="1"/>
  <c r="O371" i="199"/>
  <c r="G372" i="199" s="1"/>
  <c r="O317" i="199"/>
  <c r="G318" i="199" s="1"/>
  <c r="J317" i="199"/>
  <c r="K317" i="199" s="1"/>
  <c r="M317" i="199" s="1"/>
  <c r="K316" i="199"/>
  <c r="M316" i="199" s="1"/>
  <c r="N231" i="199"/>
  <c r="K232" i="199"/>
  <c r="M232" i="199" s="1"/>
  <c r="N232" i="199"/>
  <c r="J233" i="199"/>
  <c r="O233" i="199"/>
  <c r="J174" i="199"/>
  <c r="K174" i="199" s="1"/>
  <c r="M174" i="199" s="1"/>
  <c r="M173" i="199"/>
  <c r="N494" i="199"/>
  <c r="G607" i="199"/>
  <c r="J607" i="199" s="1"/>
  <c r="K607" i="199" s="1"/>
  <c r="M607" i="199" s="1"/>
  <c r="O175" i="199"/>
  <c r="G176" i="199" s="1"/>
  <c r="J175" i="199"/>
  <c r="K175" i="199" s="1"/>
  <c r="M175" i="199" s="1"/>
  <c r="O824" i="199"/>
  <c r="G825" i="199" s="1"/>
  <c r="J825" i="199" s="1"/>
  <c r="K825" i="199" s="1"/>
  <c r="M825" i="199" s="1"/>
  <c r="N443" i="199"/>
  <c r="G516" i="199"/>
  <c r="J516" i="199" s="1"/>
  <c r="K516" i="199" s="1"/>
  <c r="M516" i="199" s="1"/>
  <c r="N690" i="199"/>
  <c r="N147" i="199"/>
  <c r="J148" i="199"/>
  <c r="K148" i="199" s="1"/>
  <c r="M148" i="199" s="1"/>
  <c r="O148" i="199"/>
  <c r="G149" i="199" s="1"/>
  <c r="H111" i="199"/>
  <c r="O111" i="199" s="1"/>
  <c r="O79" i="203"/>
  <c r="G80" i="203" s="1"/>
  <c r="J80" i="203" s="1"/>
  <c r="K80" i="203" s="1"/>
  <c r="M80" i="203" s="1"/>
  <c r="N79" i="203"/>
  <c r="H62" i="187"/>
  <c r="O62" i="187" s="1"/>
  <c r="G63" i="187" s="1"/>
  <c r="J739" i="203"/>
  <c r="O739" i="203"/>
  <c r="G740" i="203" s="1"/>
  <c r="K738" i="203"/>
  <c r="M738" i="203" s="1"/>
  <c r="N738" i="203"/>
  <c r="O182" i="162"/>
  <c r="G183" i="162" s="1"/>
  <c r="K78" i="203"/>
  <c r="M78" i="203" s="1"/>
  <c r="N78" i="203"/>
  <c r="G23" i="187"/>
  <c r="H23" i="187" s="1"/>
  <c r="N23" i="187" s="1"/>
  <c r="J345" i="203"/>
  <c r="K345" i="203" s="1"/>
  <c r="M345" i="203" s="1"/>
  <c r="J693" i="203"/>
  <c r="O693" i="203"/>
  <c r="K692" i="203"/>
  <c r="M692" i="203" s="1"/>
  <c r="N692" i="203"/>
  <c r="J643" i="203"/>
  <c r="O643" i="203"/>
  <c r="G644" i="203" s="1"/>
  <c r="K642" i="203"/>
  <c r="M642" i="203" s="1"/>
  <c r="N642" i="203"/>
  <c r="J591" i="203"/>
  <c r="O591" i="203"/>
  <c r="K590" i="203"/>
  <c r="M590" i="203" s="1"/>
  <c r="N590" i="203"/>
  <c r="J540" i="203"/>
  <c r="O540" i="203"/>
  <c r="G541" i="203" s="1"/>
  <c r="K539" i="203"/>
  <c r="M539" i="203" s="1"/>
  <c r="N539" i="203"/>
  <c r="J434" i="203"/>
  <c r="O434" i="203"/>
  <c r="G435" i="203" s="1"/>
  <c r="K433" i="203"/>
  <c r="M433" i="203" s="1"/>
  <c r="N433" i="203"/>
  <c r="J346" i="203"/>
  <c r="K346" i="203" s="1"/>
  <c r="M346" i="203" s="1"/>
  <c r="O346" i="203"/>
  <c r="G347" i="203" s="1"/>
  <c r="J347" i="203" s="1"/>
  <c r="K347" i="203" s="1"/>
  <c r="M347" i="203" s="1"/>
  <c r="K344" i="203"/>
  <c r="M344" i="203" s="1"/>
  <c r="N344" i="203"/>
  <c r="O107" i="203"/>
  <c r="G108" i="203" s="1"/>
  <c r="J108" i="203" s="1"/>
  <c r="K108" i="203" s="1"/>
  <c r="M108" i="203" s="1"/>
  <c r="J107" i="203"/>
  <c r="K107" i="203" s="1"/>
  <c r="M107" i="203" s="1"/>
  <c r="J832" i="211"/>
  <c r="N832" i="211" s="1"/>
  <c r="O805" i="203"/>
  <c r="G806" i="203"/>
  <c r="N804" i="203"/>
  <c r="N458" i="203"/>
  <c r="O459" i="203"/>
  <c r="G460" i="203" s="1"/>
  <c r="J460" i="203" s="1"/>
  <c r="K460" i="203" s="1"/>
  <c r="M460" i="203" s="1"/>
  <c r="O230" i="203"/>
  <c r="G231" i="203" s="1"/>
  <c r="O376" i="203"/>
  <c r="G377" i="203" s="1"/>
  <c r="J377" i="203" s="1"/>
  <c r="K377" i="203" s="1"/>
  <c r="M377" i="203" s="1"/>
  <c r="N376" i="203"/>
  <c r="N375" i="203"/>
  <c r="G291" i="203"/>
  <c r="O258" i="203"/>
  <c r="G259" i="203" s="1"/>
  <c r="J259" i="203" s="1"/>
  <c r="K259" i="203" s="1"/>
  <c r="M259" i="203" s="1"/>
  <c r="N52" i="203"/>
  <c r="O53" i="203"/>
  <c r="G54" i="203" s="1"/>
  <c r="J54" i="203" s="1"/>
  <c r="K54" i="203" s="1"/>
  <c r="N874" i="194"/>
  <c r="O512" i="194"/>
  <c r="G513" i="194" s="1"/>
  <c r="H513" i="194" s="1"/>
  <c r="O513" i="194" s="1"/>
  <c r="G514" i="194" s="1"/>
  <c r="N471" i="194"/>
  <c r="N393" i="194"/>
  <c r="H394" i="194"/>
  <c r="O394" i="194" s="1"/>
  <c r="G395" i="194" s="1"/>
  <c r="H472" i="194"/>
  <c r="N472" i="194" s="1"/>
  <c r="E444" i="194"/>
  <c r="E404" i="194"/>
  <c r="O627" i="194"/>
  <c r="G628" i="194" s="1"/>
  <c r="H628" i="194" s="1"/>
  <c r="N628" i="194" s="1"/>
  <c r="O589" i="194"/>
  <c r="G590" i="194" s="1"/>
  <c r="O840" i="194"/>
  <c r="G841" i="194" s="1"/>
  <c r="O736" i="194"/>
  <c r="G737" i="194" s="1"/>
  <c r="E881" i="194"/>
  <c r="D882" i="194"/>
  <c r="F882" i="194" s="1"/>
  <c r="C882" i="194"/>
  <c r="B882" i="194" s="1"/>
  <c r="N909" i="194"/>
  <c r="D405" i="194"/>
  <c r="F405" i="194" s="1"/>
  <c r="C405" i="194"/>
  <c r="B405" i="194" s="1"/>
  <c r="D706" i="194"/>
  <c r="F706" i="194" s="1"/>
  <c r="C706" i="194"/>
  <c r="B706" i="194" s="1"/>
  <c r="E705" i="194"/>
  <c r="D125" i="194"/>
  <c r="F125" i="194" s="1"/>
  <c r="E124" i="194"/>
  <c r="C125" i="194"/>
  <c r="B125" i="194" s="1"/>
  <c r="C633" i="194"/>
  <c r="B633" i="194" s="1"/>
  <c r="E632" i="194"/>
  <c r="D633" i="194"/>
  <c r="F633" i="194" s="1"/>
  <c r="O552" i="194"/>
  <c r="G553" i="194" s="1"/>
  <c r="C847" i="194"/>
  <c r="B847" i="194" s="1"/>
  <c r="E846" i="194"/>
  <c r="D847" i="194"/>
  <c r="F847" i="194" s="1"/>
  <c r="D288" i="194"/>
  <c r="F288" i="194" s="1"/>
  <c r="E287" i="194"/>
  <c r="C288" i="194"/>
  <c r="B288" i="194" s="1"/>
  <c r="D812" i="194"/>
  <c r="F812" i="194" s="1"/>
  <c r="C812" i="194"/>
  <c r="B812" i="194" s="1"/>
  <c r="E811" i="194"/>
  <c r="D248" i="194"/>
  <c r="F248" i="194" s="1"/>
  <c r="E247" i="194"/>
  <c r="C248" i="194"/>
  <c r="B248" i="194" s="1"/>
  <c r="E915" i="194"/>
  <c r="D916" i="194"/>
  <c r="F916" i="194" s="1"/>
  <c r="C916" i="194"/>
  <c r="B916" i="194" s="1"/>
  <c r="C522" i="194"/>
  <c r="B522" i="194" s="1"/>
  <c r="D522" i="194"/>
  <c r="F522" i="194" s="1"/>
  <c r="E521" i="194"/>
  <c r="O771" i="194"/>
  <c r="G772" i="194" s="1"/>
  <c r="D777" i="194"/>
  <c r="F777" i="194" s="1"/>
  <c r="C777" i="194"/>
  <c r="B777" i="194" s="1"/>
  <c r="E776" i="194"/>
  <c r="D445" i="194"/>
  <c r="F445" i="194" s="1"/>
  <c r="C445" i="194"/>
  <c r="B445" i="194" s="1"/>
  <c r="C327" i="194"/>
  <c r="B327" i="194" s="1"/>
  <c r="D327" i="194"/>
  <c r="F327" i="194" s="1"/>
  <c r="E326" i="194"/>
  <c r="C559" i="194"/>
  <c r="B559" i="194" s="1"/>
  <c r="E558" i="194"/>
  <c r="D559" i="194"/>
  <c r="F559" i="194" s="1"/>
  <c r="H807" i="194"/>
  <c r="O807" i="194" s="1"/>
  <c r="G808" i="194" s="1"/>
  <c r="C484" i="194"/>
  <c r="B484" i="194" s="1"/>
  <c r="D484" i="194"/>
  <c r="F484" i="194" s="1"/>
  <c r="E483" i="194"/>
  <c r="C207" i="194"/>
  <c r="B207" i="194" s="1"/>
  <c r="D207" i="194"/>
  <c r="F207" i="194" s="1"/>
  <c r="E206" i="194"/>
  <c r="D366" i="194"/>
  <c r="F366" i="194" s="1"/>
  <c r="E365" i="194"/>
  <c r="C366" i="194"/>
  <c r="B366" i="194" s="1"/>
  <c r="C596" i="194"/>
  <c r="B596" i="194" s="1"/>
  <c r="E595" i="194"/>
  <c r="D596" i="194"/>
  <c r="F596" i="194" s="1"/>
  <c r="N736" i="194"/>
  <c r="D670" i="194"/>
  <c r="F670" i="194" s="1"/>
  <c r="C670" i="194"/>
  <c r="B670" i="194" s="1"/>
  <c r="E669" i="194"/>
  <c r="D742" i="194"/>
  <c r="F742" i="194" s="1"/>
  <c r="C742" i="194"/>
  <c r="B742" i="194" s="1"/>
  <c r="E741" i="194"/>
  <c r="O699" i="194"/>
  <c r="G700" i="194" s="1"/>
  <c r="O909" i="194"/>
  <c r="G910" i="194" s="1"/>
  <c r="D167" i="194"/>
  <c r="F167" i="194" s="1"/>
  <c r="E166" i="194"/>
  <c r="C167" i="194"/>
  <c r="B167" i="194" s="1"/>
  <c r="O664" i="194"/>
  <c r="G665" i="194" s="1"/>
  <c r="H92" i="162"/>
  <c r="O92" i="162" s="1"/>
  <c r="G93" i="162" s="1"/>
  <c r="O225" i="162"/>
  <c r="G226" i="162" s="1"/>
  <c r="N225" i="162"/>
  <c r="B226" i="162"/>
  <c r="D226" i="162"/>
  <c r="F226" i="162" s="1"/>
  <c r="E138" i="162"/>
  <c r="C139" i="162"/>
  <c r="E183" i="162"/>
  <c r="C184" i="162"/>
  <c r="H49" i="162"/>
  <c r="N49" i="162" s="1"/>
  <c r="O49" i="162" s="1"/>
  <c r="G50" i="162" s="1"/>
  <c r="D93" i="162"/>
  <c r="F93" i="162" s="1"/>
  <c r="B93" i="162"/>
  <c r="D50" i="162"/>
  <c r="F50" i="162" s="1"/>
  <c r="B50" i="162"/>
  <c r="M37" i="207"/>
  <c r="H239" i="205"/>
  <c r="N239" i="205" s="1"/>
  <c r="O239" i="205" s="1"/>
  <c r="E207" i="205"/>
  <c r="N206" i="205"/>
  <c r="O206" i="205" s="1"/>
  <c r="G207" i="205" s="1"/>
  <c r="C684" i="205"/>
  <c r="E683" i="205"/>
  <c r="C658" i="205"/>
  <c r="E657" i="205"/>
  <c r="E271" i="205"/>
  <c r="C272" i="205"/>
  <c r="C398" i="205"/>
  <c r="E397" i="205"/>
  <c r="D174" i="205"/>
  <c r="F174" i="205" s="1"/>
  <c r="B174" i="205"/>
  <c r="D72" i="205"/>
  <c r="F72" i="205" s="1"/>
  <c r="B72" i="205"/>
  <c r="D304" i="205"/>
  <c r="F304" i="205" s="1"/>
  <c r="B304" i="205"/>
  <c r="C457" i="205"/>
  <c r="E456" i="205"/>
  <c r="B545" i="205"/>
  <c r="D545" i="205"/>
  <c r="F545" i="205" s="1"/>
  <c r="B630" i="205"/>
  <c r="D630" i="205"/>
  <c r="F630" i="205" s="1"/>
  <c r="C789" i="205"/>
  <c r="E788" i="205"/>
  <c r="B106" i="205"/>
  <c r="D106" i="205"/>
  <c r="F106" i="205" s="1"/>
  <c r="B814" i="205"/>
  <c r="D814" i="205"/>
  <c r="F814" i="205" s="1"/>
  <c r="D711" i="205"/>
  <c r="F711" i="205" s="1"/>
  <c r="B711" i="205"/>
  <c r="E334" i="205"/>
  <c r="C335" i="205"/>
  <c r="C516" i="205"/>
  <c r="E515" i="205"/>
  <c r="B366" i="205"/>
  <c r="D366" i="205"/>
  <c r="F366" i="205" s="1"/>
  <c r="D840" i="205"/>
  <c r="F840" i="205" s="1"/>
  <c r="B840" i="205"/>
  <c r="E574" i="205"/>
  <c r="C575" i="205"/>
  <c r="E140" i="205"/>
  <c r="C141" i="205"/>
  <c r="B602" i="205"/>
  <c r="D602" i="205"/>
  <c r="F602" i="205" s="1"/>
  <c r="B763" i="205"/>
  <c r="D763" i="205"/>
  <c r="F763" i="205" s="1"/>
  <c r="C240" i="205"/>
  <c r="C427" i="205"/>
  <c r="E426" i="205"/>
  <c r="D737" i="205"/>
  <c r="F737" i="205" s="1"/>
  <c r="B737" i="205"/>
  <c r="D76" i="187"/>
  <c r="F76" i="187" s="1"/>
  <c r="E75" i="187"/>
  <c r="C76" i="187"/>
  <c r="B76" i="187" s="1"/>
  <c r="D27" i="187"/>
  <c r="B27" i="187"/>
  <c r="O44" i="215"/>
  <c r="G45" i="215" s="1"/>
  <c r="J45" i="215" s="1"/>
  <c r="K45" i="215" s="1"/>
  <c r="C45" i="207"/>
  <c r="E44" i="207"/>
  <c r="H46" i="216"/>
  <c r="N46" i="216" s="1"/>
  <c r="O46" i="216" s="1"/>
  <c r="G47" i="216" s="1"/>
  <c r="N39" i="217"/>
  <c r="D47" i="216"/>
  <c r="F47" i="216" s="1"/>
  <c r="B47" i="216"/>
  <c r="I1131" i="211"/>
  <c r="J914" i="211"/>
  <c r="N914" i="211" s="1"/>
  <c r="J623" i="211"/>
  <c r="N623" i="211" s="1"/>
  <c r="K73" i="210"/>
  <c r="M73" i="210" s="1"/>
  <c r="J291" i="199"/>
  <c r="O291" i="199"/>
  <c r="G292" i="199" s="1"/>
  <c r="K290" i="199"/>
  <c r="M290" i="199" s="1"/>
  <c r="N290" i="199"/>
  <c r="M77" i="215"/>
  <c r="K78" i="215"/>
  <c r="O788" i="211"/>
  <c r="G789" i="211" s="1"/>
  <c r="H789" i="211" s="1"/>
  <c r="N789" i="211" s="1"/>
  <c r="N470" i="199"/>
  <c r="O270" i="210"/>
  <c r="G271" i="210" s="1"/>
  <c r="H271" i="210" s="1"/>
  <c r="N201" i="203"/>
  <c r="N407" i="203"/>
  <c r="N617" i="203"/>
  <c r="H665" i="211"/>
  <c r="I684" i="211" s="1"/>
  <c r="N262" i="199"/>
  <c r="O492" i="211"/>
  <c r="G493" i="211" s="1"/>
  <c r="H493" i="211" s="1"/>
  <c r="O493" i="211" s="1"/>
  <c r="G494" i="211" s="1"/>
  <c r="O706" i="211"/>
  <c r="G707" i="211" s="1"/>
  <c r="H707" i="211" s="1"/>
  <c r="N425" i="199"/>
  <c r="N21" i="213"/>
  <c r="N176" i="211"/>
  <c r="N318" i="194"/>
  <c r="N487" i="203"/>
  <c r="N359" i="194"/>
  <c r="O439" i="194"/>
  <c r="G440" i="194" s="1"/>
  <c r="H440" i="194" s="1"/>
  <c r="N440" i="194" s="1"/>
  <c r="N225" i="211"/>
  <c r="N577" i="211"/>
  <c r="O315" i="211"/>
  <c r="G316" i="211" s="1"/>
  <c r="H316" i="211" s="1"/>
  <c r="N316" i="211" s="1"/>
  <c r="O129" i="211"/>
  <c r="G130" i="211" s="1"/>
  <c r="H130" i="211" s="1"/>
  <c r="N130" i="211" s="1"/>
  <c r="O73" i="194"/>
  <c r="G74" i="194" s="1"/>
  <c r="H74" i="194" s="1"/>
  <c r="N74" i="194" s="1"/>
  <c r="N359" i="211"/>
  <c r="N127" i="200"/>
  <c r="N398" i="199"/>
  <c r="N234" i="210"/>
  <c r="N278" i="194"/>
  <c r="N83" i="211"/>
  <c r="J749" i="211"/>
  <c r="H749" i="211"/>
  <c r="H360" i="211"/>
  <c r="O360" i="211" s="1"/>
  <c r="G361" i="211" s="1"/>
  <c r="H405" i="211"/>
  <c r="N405" i="211" s="1"/>
  <c r="H238" i="194"/>
  <c r="N238" i="194" s="1"/>
  <c r="H319" i="194"/>
  <c r="O319" i="194" s="1"/>
  <c r="G320" i="194" s="1"/>
  <c r="H279" i="194"/>
  <c r="O279" i="194" s="1"/>
  <c r="G280" i="194" s="1"/>
  <c r="H84" i="211"/>
  <c r="O84" i="211" s="1"/>
  <c r="G85" i="211" s="1"/>
  <c r="K537" i="211"/>
  <c r="I557" i="211"/>
  <c r="O537" i="211"/>
  <c r="G538" i="211" s="1"/>
  <c r="O651" i="210"/>
  <c r="G652" i="210" s="1"/>
  <c r="J651" i="210"/>
  <c r="K651" i="210" s="1"/>
  <c r="M651" i="210" s="1"/>
  <c r="M72" i="210"/>
  <c r="N515" i="203"/>
  <c r="N667" i="203"/>
  <c r="J263" i="199"/>
  <c r="K263" i="199" s="1"/>
  <c r="M263" i="199" s="1"/>
  <c r="O263" i="199"/>
  <c r="G264" i="199" s="1"/>
  <c r="N230" i="203"/>
  <c r="N541" i="199"/>
  <c r="K994" i="211"/>
  <c r="K390" i="210"/>
  <c r="J128" i="200"/>
  <c r="K128" i="200" s="1"/>
  <c r="M128" i="200" s="1"/>
  <c r="O128" i="200"/>
  <c r="G129" i="200" s="1"/>
  <c r="J399" i="199"/>
  <c r="K399" i="199" s="1"/>
  <c r="M399" i="199" s="1"/>
  <c r="O399" i="199"/>
  <c r="G400" i="199" s="1"/>
  <c r="N68" i="200"/>
  <c r="H226" i="211"/>
  <c r="N226" i="211" s="1"/>
  <c r="J1077" i="211"/>
  <c r="K1077" i="211" s="1"/>
  <c r="M1077" i="211" s="1"/>
  <c r="O1077" i="211"/>
  <c r="G1078" i="211" s="1"/>
  <c r="O69" i="205"/>
  <c r="G70" i="205" s="1"/>
  <c r="H70" i="205" s="1"/>
  <c r="M954" i="211"/>
  <c r="H450" i="211"/>
  <c r="O450" i="211" s="1"/>
  <c r="G451" i="211" s="1"/>
  <c r="O568" i="203"/>
  <c r="G569" i="203" s="1"/>
  <c r="J569" i="203" s="1"/>
  <c r="K569" i="203" s="1"/>
  <c r="M569" i="203" s="1"/>
  <c r="H267" i="211"/>
  <c r="N267" i="211" s="1"/>
  <c r="O53" i="208"/>
  <c r="G54" i="208" s="1"/>
  <c r="O539" i="210"/>
  <c r="G540" i="210" s="1"/>
  <c r="J539" i="210"/>
  <c r="K539" i="210" s="1"/>
  <c r="M539" i="210" s="1"/>
  <c r="K429" i="210"/>
  <c r="O408" i="203"/>
  <c r="G409" i="203" s="1"/>
  <c r="J409" i="203" s="1"/>
  <c r="K409" i="203" s="1"/>
  <c r="M409" i="203" s="1"/>
  <c r="H177" i="211"/>
  <c r="N177" i="211" s="1"/>
  <c r="N237" i="194"/>
  <c r="O202" i="203"/>
  <c r="G203" i="203" s="1"/>
  <c r="J203" i="203" s="1"/>
  <c r="K203" i="203" s="1"/>
  <c r="M203" i="203" s="1"/>
  <c r="H360" i="194"/>
  <c r="N360" i="194" s="1"/>
  <c r="K611" i="210"/>
  <c r="N207" i="199"/>
  <c r="M1075" i="211"/>
  <c r="O502" i="210"/>
  <c r="G503" i="210" s="1"/>
  <c r="J502" i="210"/>
  <c r="K502" i="210" s="1"/>
  <c r="M502" i="210" s="1"/>
  <c r="I632" i="211"/>
  <c r="I640" i="211"/>
  <c r="I639" i="211"/>
  <c r="I626" i="211"/>
  <c r="I633" i="211"/>
  <c r="I630" i="211"/>
  <c r="I637" i="211"/>
  <c r="I636" i="211"/>
  <c r="I631" i="211"/>
  <c r="I635" i="211"/>
  <c r="I638" i="211"/>
  <c r="I623" i="211"/>
  <c r="H643" i="211"/>
  <c r="I628" i="211"/>
  <c r="I641" i="211"/>
  <c r="I625" i="211"/>
  <c r="I642" i="211"/>
  <c r="I629" i="211"/>
  <c r="I627" i="211"/>
  <c r="I634" i="211"/>
  <c r="I624" i="211"/>
  <c r="M89" i="195"/>
  <c r="O89" i="195" s="1"/>
  <c r="G90" i="195" s="1"/>
  <c r="K94" i="200"/>
  <c r="M94" i="200" s="1"/>
  <c r="K55" i="195"/>
  <c r="O668" i="203"/>
  <c r="G669" i="203" s="1"/>
  <c r="J669" i="203" s="1"/>
  <c r="K669" i="203" s="1"/>
  <c r="M669" i="203" s="1"/>
  <c r="N471" i="199"/>
  <c r="N994" i="211"/>
  <c r="N390" i="210"/>
  <c r="M233" i="210"/>
  <c r="O69" i="200"/>
  <c r="G70" i="200" s="1"/>
  <c r="J69" i="200"/>
  <c r="K69" i="200" s="1"/>
  <c r="K466" i="210"/>
  <c r="O74" i="210"/>
  <c r="G75" i="210" s="1"/>
  <c r="J74" i="210"/>
  <c r="N343" i="199"/>
  <c r="J18" i="195"/>
  <c r="K18" i="195" s="1"/>
  <c r="M18" i="195" s="1"/>
  <c r="O198" i="194"/>
  <c r="G199" i="194" s="1"/>
  <c r="M21" i="213"/>
  <c r="N404" i="211"/>
  <c r="N576" i="210"/>
  <c r="N748" i="211"/>
  <c r="N37" i="207"/>
  <c r="O235" i="210"/>
  <c r="G236" i="210" s="1"/>
  <c r="J235" i="210"/>
  <c r="N235" i="210" s="1"/>
  <c r="K538" i="210"/>
  <c r="N429" i="210"/>
  <c r="O114" i="194"/>
  <c r="G115" i="194" s="1"/>
  <c r="N192" i="210"/>
  <c r="O156" i="194"/>
  <c r="G157" i="194" s="1"/>
  <c r="O516" i="203"/>
  <c r="G517" i="203" s="1"/>
  <c r="J517" i="203" s="1"/>
  <c r="K517" i="203" s="1"/>
  <c r="M517" i="203" s="1"/>
  <c r="H934" i="211"/>
  <c r="I931" i="211"/>
  <c r="I929" i="211"/>
  <c r="I916" i="211"/>
  <c r="I915" i="211"/>
  <c r="I921" i="211"/>
  <c r="I917" i="211"/>
  <c r="I924" i="211"/>
  <c r="I925" i="211"/>
  <c r="I927" i="211"/>
  <c r="I919" i="211"/>
  <c r="I920" i="211"/>
  <c r="I928" i="211"/>
  <c r="I933" i="211"/>
  <c r="I923" i="211"/>
  <c r="I932" i="211"/>
  <c r="I926" i="211"/>
  <c r="I922" i="211"/>
  <c r="I930" i="211"/>
  <c r="I914" i="211"/>
  <c r="O914" i="211" s="1"/>
  <c r="G915" i="211" s="1"/>
  <c r="I918" i="211"/>
  <c r="M575" i="210"/>
  <c r="O391" i="210"/>
  <c r="G392" i="210" s="1"/>
  <c r="J391" i="210"/>
  <c r="K391" i="210" s="1"/>
  <c r="M391" i="210" s="1"/>
  <c r="N290" i="203"/>
  <c r="J467" i="210"/>
  <c r="K467" i="210" s="1"/>
  <c r="M467" i="210" s="1"/>
  <c r="O467" i="210"/>
  <c r="G468" i="210" s="1"/>
  <c r="M649" i="210"/>
  <c r="H578" i="211"/>
  <c r="N578" i="211" s="1"/>
  <c r="O1112" i="211"/>
  <c r="G1113" i="211" s="1"/>
  <c r="J1112" i="211"/>
  <c r="O955" i="211"/>
  <c r="G956" i="211" s="1"/>
  <c r="J955" i="211"/>
  <c r="H1033" i="211"/>
  <c r="J1033" i="211"/>
  <c r="M126" i="200"/>
  <c r="O350" i="210"/>
  <c r="G351" i="210" s="1"/>
  <c r="J350" i="210"/>
  <c r="K350" i="210" s="1"/>
  <c r="M350" i="210" s="1"/>
  <c r="N876" i="211"/>
  <c r="O488" i="203"/>
  <c r="G489" i="203" s="1"/>
  <c r="J489" i="203" s="1"/>
  <c r="K489" i="203" s="1"/>
  <c r="M489" i="203" s="1"/>
  <c r="N650" i="210"/>
  <c r="J612" i="210"/>
  <c r="K612" i="210" s="1"/>
  <c r="M612" i="210" s="1"/>
  <c r="O612" i="210"/>
  <c r="G613" i="210" s="1"/>
  <c r="O208" i="199"/>
  <c r="G209" i="199" s="1"/>
  <c r="J208" i="199"/>
  <c r="K208" i="199" s="1"/>
  <c r="M208" i="199" s="1"/>
  <c r="K501" i="210"/>
  <c r="O311" i="210"/>
  <c r="G312" i="210" s="1"/>
  <c r="J311" i="210"/>
  <c r="O95" i="200"/>
  <c r="G96" i="200" s="1"/>
  <c r="J95" i="200"/>
  <c r="N95" i="200" s="1"/>
  <c r="O995" i="211"/>
  <c r="G996" i="211" s="1"/>
  <c r="J995" i="211"/>
  <c r="K995" i="211" s="1"/>
  <c r="M995" i="211" s="1"/>
  <c r="I851" i="211"/>
  <c r="H852" i="211"/>
  <c r="I832" i="211"/>
  <c r="I848" i="211"/>
  <c r="I836" i="211"/>
  <c r="I841" i="211"/>
  <c r="I840" i="211"/>
  <c r="I842" i="211"/>
  <c r="I834" i="211"/>
  <c r="I839" i="211"/>
  <c r="I838" i="211"/>
  <c r="I850" i="211"/>
  <c r="I837" i="211"/>
  <c r="I846" i="211"/>
  <c r="I835" i="211"/>
  <c r="I847" i="211"/>
  <c r="I845" i="211"/>
  <c r="I833" i="211"/>
  <c r="I843" i="211"/>
  <c r="I844" i="211"/>
  <c r="I849" i="211"/>
  <c r="O618" i="203"/>
  <c r="G619" i="203" s="1"/>
  <c r="J619" i="203" s="1"/>
  <c r="K619" i="203" s="1"/>
  <c r="M619" i="203" s="1"/>
  <c r="O344" i="199"/>
  <c r="G345" i="199" s="1"/>
  <c r="J344" i="199"/>
  <c r="K344" i="199" s="1"/>
  <c r="M344" i="199" s="1"/>
  <c r="N318" i="203"/>
  <c r="M1111" i="211"/>
  <c r="N1076" i="211"/>
  <c r="J152" i="210"/>
  <c r="H152" i="210"/>
  <c r="J112" i="210"/>
  <c r="H112" i="210"/>
  <c r="N567" i="203"/>
  <c r="O577" i="210"/>
  <c r="G578" i="210" s="1"/>
  <c r="J577" i="210"/>
  <c r="N577" i="210" s="1"/>
  <c r="K89" i="213"/>
  <c r="O430" i="210"/>
  <c r="G431" i="210" s="1"/>
  <c r="J430" i="210"/>
  <c r="K430" i="210" s="1"/>
  <c r="M430" i="210" s="1"/>
  <c r="K310" i="210"/>
  <c r="I330" i="210"/>
  <c r="O877" i="211"/>
  <c r="G878" i="211" s="1"/>
  <c r="J877" i="211"/>
  <c r="K877" i="211" s="1"/>
  <c r="I369" i="210"/>
  <c r="K349" i="210"/>
  <c r="I208" i="210"/>
  <c r="I198" i="210"/>
  <c r="I204" i="210"/>
  <c r="I199" i="210"/>
  <c r="I202" i="210"/>
  <c r="I194" i="210"/>
  <c r="H212" i="210"/>
  <c r="I192" i="210"/>
  <c r="I207" i="210"/>
  <c r="I211" i="210"/>
  <c r="I200" i="210"/>
  <c r="I210" i="210"/>
  <c r="I195" i="210"/>
  <c r="I196" i="210"/>
  <c r="I203" i="210"/>
  <c r="I206" i="210"/>
  <c r="I197" i="210"/>
  <c r="I201" i="210"/>
  <c r="I205" i="210"/>
  <c r="I193" i="210"/>
  <c r="I209" i="210"/>
  <c r="N407" i="215"/>
  <c r="O408" i="215"/>
  <c r="G409" i="215" s="1"/>
  <c r="J409" i="215" s="1"/>
  <c r="K409" i="215" s="1"/>
  <c r="M408" i="215"/>
  <c r="N351" i="215"/>
  <c r="O352" i="215"/>
  <c r="G353" i="215" s="1"/>
  <c r="J352" i="215"/>
  <c r="K352" i="215" s="1"/>
  <c r="M352" i="215" s="1"/>
  <c r="N321" i="215"/>
  <c r="O322" i="215"/>
  <c r="G323" i="215" s="1"/>
  <c r="J323" i="215" s="1"/>
  <c r="K323" i="215" s="1"/>
  <c r="M322" i="215"/>
  <c r="N261" i="215"/>
  <c r="M262" i="215"/>
  <c r="O262" i="215"/>
  <c r="G263" i="215" s="1"/>
  <c r="J263" i="215" s="1"/>
  <c r="K263" i="215" s="1"/>
  <c r="N234" i="215"/>
  <c r="O235" i="215"/>
  <c r="G236" i="215" s="1"/>
  <c r="J236" i="215" s="1"/>
  <c r="K236" i="215" s="1"/>
  <c r="M235" i="215"/>
  <c r="O204" i="215"/>
  <c r="G205" i="215" s="1"/>
  <c r="J205" i="215" s="1"/>
  <c r="K205" i="215" s="1"/>
  <c r="M204" i="215"/>
  <c r="N203" i="215"/>
  <c r="N141" i="215"/>
  <c r="O142" i="215"/>
  <c r="G143" i="215" s="1"/>
  <c r="J142" i="215"/>
  <c r="K142" i="215" s="1"/>
  <c r="M142" i="215" s="1"/>
  <c r="N78" i="215"/>
  <c r="G79" i="215"/>
  <c r="D52" i="215"/>
  <c r="F52" i="215" s="1"/>
  <c r="B52" i="215"/>
  <c r="J55" i="213" l="1"/>
  <c r="F26" i="195"/>
  <c r="E26" i="195"/>
  <c r="C27" i="195"/>
  <c r="N346" i="203"/>
  <c r="O319" i="203"/>
  <c r="G320" i="203" s="1"/>
  <c r="J320" i="203" s="1"/>
  <c r="K320" i="203" s="1"/>
  <c r="M320" i="203" s="1"/>
  <c r="O108" i="203"/>
  <c r="G109" i="203" s="1"/>
  <c r="J109" i="203" s="1"/>
  <c r="K109" i="203" s="1"/>
  <c r="M109" i="203" s="1"/>
  <c r="N108" i="203"/>
  <c r="N55" i="213"/>
  <c r="K55" i="213"/>
  <c r="M55" i="213" s="1"/>
  <c r="F26" i="213"/>
  <c r="C27" i="213"/>
  <c r="E26" i="213"/>
  <c r="F92" i="213"/>
  <c r="E92" i="213"/>
  <c r="C93" i="213"/>
  <c r="D56" i="213"/>
  <c r="B56" i="213"/>
  <c r="F718" i="211"/>
  <c r="D719" i="211"/>
  <c r="C719" i="211"/>
  <c r="B719" i="211" s="1"/>
  <c r="E718" i="211"/>
  <c r="F326" i="211"/>
  <c r="D327" i="211"/>
  <c r="C327" i="211"/>
  <c r="B327" i="211" s="1"/>
  <c r="E326" i="211"/>
  <c r="F1046" i="211"/>
  <c r="E1046" i="211"/>
  <c r="D1047" i="211"/>
  <c r="C1047" i="211"/>
  <c r="B1047" i="211" s="1"/>
  <c r="F504" i="211"/>
  <c r="D505" i="211"/>
  <c r="C505" i="211"/>
  <c r="B505" i="211" s="1"/>
  <c r="E504" i="211"/>
  <c r="F844" i="211"/>
  <c r="E844" i="211"/>
  <c r="D845" i="211"/>
  <c r="C845" i="211"/>
  <c r="B845" i="211" s="1"/>
  <c r="F1086" i="211"/>
  <c r="E1086" i="211"/>
  <c r="D1087" i="211"/>
  <c r="C1087" i="211"/>
  <c r="B1087" i="211" s="1"/>
  <c r="F802" i="211"/>
  <c r="D803" i="211"/>
  <c r="C803" i="211"/>
  <c r="B803" i="211" s="1"/>
  <c r="E802" i="211"/>
  <c r="F188" i="211"/>
  <c r="C189" i="211"/>
  <c r="B189" i="211" s="1"/>
  <c r="E188" i="211"/>
  <c r="D189" i="211"/>
  <c r="F280" i="211"/>
  <c r="C281" i="211"/>
  <c r="B281" i="211" s="1"/>
  <c r="E280" i="211"/>
  <c r="D281" i="211"/>
  <c r="F547" i="211"/>
  <c r="E547" i="211"/>
  <c r="D548" i="211"/>
  <c r="C548" i="211"/>
  <c r="B548" i="211" s="1"/>
  <c r="F96" i="211"/>
  <c r="D97" i="211"/>
  <c r="C97" i="211"/>
  <c r="E96" i="211"/>
  <c r="F926" i="211"/>
  <c r="E926" i="211"/>
  <c r="D927" i="211"/>
  <c r="C927" i="211"/>
  <c r="B927" i="211" s="1"/>
  <c r="F416" i="211"/>
  <c r="D417" i="211"/>
  <c r="C417" i="211"/>
  <c r="B417" i="211" s="1"/>
  <c r="E416" i="211"/>
  <c r="F1125" i="211"/>
  <c r="D1126" i="211"/>
  <c r="C1126" i="211"/>
  <c r="B1126" i="211" s="1"/>
  <c r="E1125" i="211"/>
  <c r="F234" i="211"/>
  <c r="C235" i="211"/>
  <c r="B235" i="211" s="1"/>
  <c r="E234" i="211"/>
  <c r="D235" i="211"/>
  <c r="F885" i="211"/>
  <c r="D886" i="211"/>
  <c r="C886" i="211"/>
  <c r="B886" i="211" s="1"/>
  <c r="E885" i="211"/>
  <c r="F461" i="211"/>
  <c r="E461" i="211"/>
  <c r="D462" i="211"/>
  <c r="C462" i="211"/>
  <c r="B462" i="211" s="1"/>
  <c r="F633" i="211"/>
  <c r="E633" i="211"/>
  <c r="D634" i="211"/>
  <c r="C634" i="211"/>
  <c r="B634" i="211" s="1"/>
  <c r="N60" i="211"/>
  <c r="F967" i="211"/>
  <c r="D968" i="211"/>
  <c r="C968" i="211"/>
  <c r="B968" i="211" s="1"/>
  <c r="E967" i="211"/>
  <c r="F143" i="211"/>
  <c r="D144" i="211"/>
  <c r="C144" i="211"/>
  <c r="B144" i="211" s="1"/>
  <c r="E143" i="211"/>
  <c r="F1007" i="211"/>
  <c r="D1008" i="211"/>
  <c r="C1008" i="211"/>
  <c r="B1008" i="211" s="1"/>
  <c r="E1007" i="211"/>
  <c r="F676" i="211"/>
  <c r="D677" i="211"/>
  <c r="C677" i="211"/>
  <c r="B677" i="211" s="1"/>
  <c r="E676" i="211"/>
  <c r="O61" i="211"/>
  <c r="G62" i="211" s="1"/>
  <c r="J61" i="211"/>
  <c r="K61" i="211" s="1"/>
  <c r="M61" i="211" s="1"/>
  <c r="F371" i="211"/>
  <c r="D372" i="211"/>
  <c r="C372" i="211"/>
  <c r="B372" i="211" s="1"/>
  <c r="E371" i="211"/>
  <c r="F590" i="211"/>
  <c r="D591" i="211"/>
  <c r="C591" i="211"/>
  <c r="B591" i="211" s="1"/>
  <c r="E590" i="211"/>
  <c r="F760" i="211"/>
  <c r="D761" i="211"/>
  <c r="C761" i="211"/>
  <c r="B761" i="211" s="1"/>
  <c r="E760" i="211"/>
  <c r="B106" i="200"/>
  <c r="F106" i="200"/>
  <c r="E106" i="200"/>
  <c r="M49" i="208"/>
  <c r="D15" i="226"/>
  <c r="F50" i="208"/>
  <c r="J50" i="208" s="1"/>
  <c r="E50" i="208"/>
  <c r="C51" i="208"/>
  <c r="F27" i="187"/>
  <c r="O39" i="217"/>
  <c r="G40" i="217" s="1"/>
  <c r="J40" i="217" s="1"/>
  <c r="K40" i="217" s="1"/>
  <c r="C33" i="239" s="1"/>
  <c r="O347" i="203"/>
  <c r="G348" i="203" s="1"/>
  <c r="J348" i="203" s="1"/>
  <c r="K348" i="203" s="1"/>
  <c r="M348" i="203" s="1"/>
  <c r="M69" i="200"/>
  <c r="C45" i="239"/>
  <c r="M54" i="203"/>
  <c r="E93" i="239"/>
  <c r="F93" i="239" s="1"/>
  <c r="D487" i="205"/>
  <c r="B487" i="205"/>
  <c r="H138" i="205"/>
  <c r="N138" i="205" s="1"/>
  <c r="O138" i="205" s="1"/>
  <c r="G139" i="205" s="1"/>
  <c r="N41" i="196"/>
  <c r="D286" i="210"/>
  <c r="E285" i="210"/>
  <c r="C286" i="210"/>
  <c r="B286" i="210" s="1"/>
  <c r="D167" i="210"/>
  <c r="E166" i="210"/>
  <c r="C167" i="210"/>
  <c r="B167" i="210" s="1"/>
  <c r="E364" i="210"/>
  <c r="D365" i="210"/>
  <c r="C365" i="210"/>
  <c r="B365" i="210" s="1"/>
  <c r="E125" i="210"/>
  <c r="D126" i="210"/>
  <c r="C126" i="210"/>
  <c r="B126" i="210" s="1"/>
  <c r="E627" i="210"/>
  <c r="D628" i="210"/>
  <c r="C628" i="210"/>
  <c r="B628" i="210" s="1"/>
  <c r="D85" i="210"/>
  <c r="C85" i="210"/>
  <c r="B85" i="210" s="1"/>
  <c r="E84" i="210"/>
  <c r="D517" i="210"/>
  <c r="C517" i="210"/>
  <c r="B517" i="210" s="1"/>
  <c r="E516" i="210"/>
  <c r="E402" i="210"/>
  <c r="D403" i="210"/>
  <c r="C403" i="210"/>
  <c r="B403" i="210" s="1"/>
  <c r="D325" i="210"/>
  <c r="C325" i="210"/>
  <c r="B325" i="210" s="1"/>
  <c r="E324" i="210"/>
  <c r="D207" i="210"/>
  <c r="E206" i="210"/>
  <c r="C207" i="210"/>
  <c r="B207" i="210" s="1"/>
  <c r="C480" i="210"/>
  <c r="B480" i="210" s="1"/>
  <c r="E479" i="210"/>
  <c r="D480" i="210"/>
  <c r="E245" i="210"/>
  <c r="C246" i="210"/>
  <c r="B246" i="210" s="1"/>
  <c r="D246" i="210"/>
  <c r="D664" i="210"/>
  <c r="C664" i="210"/>
  <c r="B664" i="210" s="1"/>
  <c r="E663" i="210"/>
  <c r="E590" i="210"/>
  <c r="C591" i="210"/>
  <c r="B591" i="210" s="1"/>
  <c r="D591" i="210"/>
  <c r="D442" i="210"/>
  <c r="E441" i="210"/>
  <c r="C442" i="210"/>
  <c r="B442" i="210" s="1"/>
  <c r="D554" i="210"/>
  <c r="C554" i="210"/>
  <c r="B554" i="210" s="1"/>
  <c r="E553" i="210"/>
  <c r="N585" i="199"/>
  <c r="N606" i="199"/>
  <c r="H587" i="199"/>
  <c r="I543" i="199"/>
  <c r="N371" i="199"/>
  <c r="O372" i="199"/>
  <c r="G373" i="199" s="1"/>
  <c r="J372" i="199"/>
  <c r="K372" i="199" s="1"/>
  <c r="M372" i="199" s="1"/>
  <c r="N317" i="199"/>
  <c r="O318" i="199"/>
  <c r="G319" i="199" s="1"/>
  <c r="J318" i="199"/>
  <c r="K318" i="199" s="1"/>
  <c r="M318" i="199" s="1"/>
  <c r="G234" i="199"/>
  <c r="J234" i="199" s="1"/>
  <c r="N174" i="199"/>
  <c r="K233" i="199"/>
  <c r="M233" i="199" s="1"/>
  <c r="N233" i="199"/>
  <c r="O516" i="199"/>
  <c r="G517" i="199" s="1"/>
  <c r="J517" i="199" s="1"/>
  <c r="K517" i="199" s="1"/>
  <c r="M517" i="199" s="1"/>
  <c r="O176" i="199"/>
  <c r="G177" i="199" s="1"/>
  <c r="J176" i="199"/>
  <c r="K176" i="199" s="1"/>
  <c r="M176" i="199" s="1"/>
  <c r="N825" i="199"/>
  <c r="O443" i="199"/>
  <c r="G444" i="199" s="1"/>
  <c r="J444" i="199" s="1"/>
  <c r="K444" i="199" s="1"/>
  <c r="M444" i="199" s="1"/>
  <c r="O494" i="199"/>
  <c r="N175" i="199"/>
  <c r="N148" i="199"/>
  <c r="O149" i="199"/>
  <c r="G150" i="199" s="1"/>
  <c r="J149" i="199"/>
  <c r="K149" i="199" s="1"/>
  <c r="M149" i="199" s="1"/>
  <c r="G112" i="199"/>
  <c r="N111" i="199"/>
  <c r="H63" i="187"/>
  <c r="O63" i="187" s="1"/>
  <c r="G64" i="187" s="1"/>
  <c r="N62" i="187"/>
  <c r="J740" i="203"/>
  <c r="O740" i="203"/>
  <c r="G741" i="203" s="1"/>
  <c r="K739" i="203"/>
  <c r="M739" i="203" s="1"/>
  <c r="N739" i="203"/>
  <c r="N345" i="203"/>
  <c r="O23" i="187"/>
  <c r="G24" i="187" s="1"/>
  <c r="K693" i="203"/>
  <c r="M693" i="203" s="1"/>
  <c r="N693" i="203"/>
  <c r="G694" i="203"/>
  <c r="J644" i="203"/>
  <c r="O644" i="203"/>
  <c r="K643" i="203"/>
  <c r="M643" i="203" s="1"/>
  <c r="N643" i="203"/>
  <c r="G592" i="203"/>
  <c r="K591" i="203"/>
  <c r="M591" i="203" s="1"/>
  <c r="N591" i="203"/>
  <c r="J541" i="203"/>
  <c r="O541" i="203"/>
  <c r="G542" i="203" s="1"/>
  <c r="K540" i="203"/>
  <c r="M540" i="203" s="1"/>
  <c r="N540" i="203"/>
  <c r="J435" i="203"/>
  <c r="O435" i="203"/>
  <c r="G436" i="203" s="1"/>
  <c r="K434" i="203"/>
  <c r="M434" i="203" s="1"/>
  <c r="N434" i="203"/>
  <c r="O291" i="203"/>
  <c r="G292" i="203" s="1"/>
  <c r="J292" i="203" s="1"/>
  <c r="K292" i="203" s="1"/>
  <c r="M292" i="203" s="1"/>
  <c r="J291" i="203"/>
  <c r="K291" i="203" s="1"/>
  <c r="M291" i="203" s="1"/>
  <c r="O231" i="203"/>
  <c r="G232" i="203" s="1"/>
  <c r="J232" i="203" s="1"/>
  <c r="K232" i="203" s="1"/>
  <c r="M232" i="203" s="1"/>
  <c r="J231" i="203"/>
  <c r="K231" i="203" s="1"/>
  <c r="M231" i="203" s="1"/>
  <c r="N107" i="203"/>
  <c r="O21" i="213"/>
  <c r="G22" i="213" s="1"/>
  <c r="J22" i="213" s="1"/>
  <c r="K22" i="213" s="1"/>
  <c r="I678" i="211"/>
  <c r="O37" i="207"/>
  <c r="G38" i="207" s="1"/>
  <c r="J38" i="207" s="1"/>
  <c r="K38" i="207" s="1"/>
  <c r="N805" i="203"/>
  <c r="O460" i="203"/>
  <c r="G461" i="203" s="1"/>
  <c r="J461" i="203" s="1"/>
  <c r="K461" i="203" s="1"/>
  <c r="M461" i="203" s="1"/>
  <c r="N459" i="203"/>
  <c r="O377" i="203"/>
  <c r="G378" i="203" s="1"/>
  <c r="J378" i="203" s="1"/>
  <c r="K378" i="203" s="1"/>
  <c r="M378" i="203" s="1"/>
  <c r="N258" i="203"/>
  <c r="O259" i="203"/>
  <c r="G260" i="203" s="1"/>
  <c r="J260" i="203" s="1"/>
  <c r="K260" i="203" s="1"/>
  <c r="M260" i="203" s="1"/>
  <c r="O80" i="203"/>
  <c r="O54" i="203"/>
  <c r="N53" i="203"/>
  <c r="H875" i="194"/>
  <c r="N875" i="194" s="1"/>
  <c r="N513" i="194"/>
  <c r="H514" i="194"/>
  <c r="N514" i="194" s="1"/>
  <c r="O472" i="194"/>
  <c r="G473" i="194" s="1"/>
  <c r="H473" i="194" s="1"/>
  <c r="N473" i="194" s="1"/>
  <c r="N394" i="194"/>
  <c r="H395" i="194"/>
  <c r="O395" i="194" s="1"/>
  <c r="G396" i="194" s="1"/>
  <c r="H808" i="194"/>
  <c r="O808" i="194" s="1"/>
  <c r="G809" i="194" s="1"/>
  <c r="D208" i="194"/>
  <c r="F208" i="194" s="1"/>
  <c r="E207" i="194"/>
  <c r="C208" i="194"/>
  <c r="B208" i="194" s="1"/>
  <c r="D485" i="194"/>
  <c r="F485" i="194" s="1"/>
  <c r="E484" i="194"/>
  <c r="C485" i="194"/>
  <c r="B485" i="194" s="1"/>
  <c r="C446" i="194"/>
  <c r="B446" i="194" s="1"/>
  <c r="D446" i="194"/>
  <c r="F446" i="194" s="1"/>
  <c r="E445" i="194"/>
  <c r="D778" i="194"/>
  <c r="F778" i="194" s="1"/>
  <c r="C778" i="194"/>
  <c r="B778" i="194" s="1"/>
  <c r="E777" i="194"/>
  <c r="D289" i="194"/>
  <c r="F289" i="194" s="1"/>
  <c r="E288" i="194"/>
  <c r="C289" i="194"/>
  <c r="B289" i="194" s="1"/>
  <c r="D634" i="194"/>
  <c r="F634" i="194" s="1"/>
  <c r="C634" i="194"/>
  <c r="B634" i="194" s="1"/>
  <c r="E633" i="194"/>
  <c r="H841" i="194"/>
  <c r="H665" i="194"/>
  <c r="N665" i="194" s="1"/>
  <c r="D168" i="194"/>
  <c r="F168" i="194" s="1"/>
  <c r="E167" i="194"/>
  <c r="C168" i="194"/>
  <c r="B168" i="194" s="1"/>
  <c r="C367" i="194"/>
  <c r="B367" i="194" s="1"/>
  <c r="D367" i="194"/>
  <c r="F367" i="194" s="1"/>
  <c r="E366" i="194"/>
  <c r="D523" i="194"/>
  <c r="F523" i="194" s="1"/>
  <c r="E522" i="194"/>
  <c r="C523" i="194"/>
  <c r="B523" i="194" s="1"/>
  <c r="C917" i="194"/>
  <c r="B917" i="194" s="1"/>
  <c r="D917" i="194"/>
  <c r="F917" i="194" s="1"/>
  <c r="E916" i="194"/>
  <c r="C249" i="194"/>
  <c r="B249" i="194" s="1"/>
  <c r="D249" i="194"/>
  <c r="F249" i="194" s="1"/>
  <c r="E248" i="194"/>
  <c r="D813" i="194"/>
  <c r="F813" i="194" s="1"/>
  <c r="C813" i="194"/>
  <c r="B813" i="194" s="1"/>
  <c r="E812" i="194"/>
  <c r="D848" i="194"/>
  <c r="F848" i="194" s="1"/>
  <c r="C848" i="194"/>
  <c r="B848" i="194" s="1"/>
  <c r="E847" i="194"/>
  <c r="O628" i="194"/>
  <c r="G629" i="194" s="1"/>
  <c r="H737" i="194"/>
  <c r="O737" i="194" s="1"/>
  <c r="G738" i="194" s="1"/>
  <c r="H910" i="194"/>
  <c r="D597" i="194"/>
  <c r="F597" i="194" s="1"/>
  <c r="E596" i="194"/>
  <c r="C597" i="194"/>
  <c r="B597" i="194" s="1"/>
  <c r="E559" i="194"/>
  <c r="D560" i="194"/>
  <c r="F560" i="194" s="1"/>
  <c r="C560" i="194"/>
  <c r="B560" i="194" s="1"/>
  <c r="H772" i="194"/>
  <c r="N772" i="194" s="1"/>
  <c r="C883" i="194"/>
  <c r="B883" i="194" s="1"/>
  <c r="E882" i="194"/>
  <c r="D883" i="194"/>
  <c r="F883" i="194" s="1"/>
  <c r="H700" i="194"/>
  <c r="N700" i="194" s="1"/>
  <c r="D743" i="194"/>
  <c r="F743" i="194" s="1"/>
  <c r="C743" i="194"/>
  <c r="B743" i="194" s="1"/>
  <c r="E742" i="194"/>
  <c r="D671" i="194"/>
  <c r="F671" i="194" s="1"/>
  <c r="C671" i="194"/>
  <c r="B671" i="194" s="1"/>
  <c r="E670" i="194"/>
  <c r="N807" i="194"/>
  <c r="D328" i="194"/>
  <c r="F328" i="194" s="1"/>
  <c r="E327" i="194"/>
  <c r="C328" i="194"/>
  <c r="B328" i="194" s="1"/>
  <c r="H553" i="194"/>
  <c r="O553" i="194" s="1"/>
  <c r="G554" i="194" s="1"/>
  <c r="C126" i="194"/>
  <c r="B126" i="194" s="1"/>
  <c r="D126" i="194"/>
  <c r="F126" i="194" s="1"/>
  <c r="E125" i="194"/>
  <c r="D707" i="194"/>
  <c r="F707" i="194" s="1"/>
  <c r="C707" i="194"/>
  <c r="B707" i="194" s="1"/>
  <c r="E706" i="194"/>
  <c r="D406" i="194"/>
  <c r="F406" i="194" s="1"/>
  <c r="E405" i="194"/>
  <c r="C406" i="194"/>
  <c r="B406" i="194" s="1"/>
  <c r="H590" i="194"/>
  <c r="N590" i="194" s="1"/>
  <c r="N92" i="162"/>
  <c r="H183" i="162"/>
  <c r="O183" i="162" s="1"/>
  <c r="G184" i="162" s="1"/>
  <c r="H138" i="162"/>
  <c r="O138" i="162" s="1"/>
  <c r="G139" i="162" s="1"/>
  <c r="B184" i="162"/>
  <c r="D184" i="162"/>
  <c r="F184" i="162" s="1"/>
  <c r="C227" i="162"/>
  <c r="E226" i="162"/>
  <c r="H226" i="162" s="1"/>
  <c r="C94" i="162"/>
  <c r="E93" i="162"/>
  <c r="D139" i="162"/>
  <c r="F139" i="162" s="1"/>
  <c r="B139" i="162"/>
  <c r="E50" i="162"/>
  <c r="C51" i="162"/>
  <c r="H207" i="205"/>
  <c r="B684" i="205"/>
  <c r="D684" i="205"/>
  <c r="F684" i="205" s="1"/>
  <c r="B658" i="205"/>
  <c r="D658" i="205"/>
  <c r="F658" i="205" s="1"/>
  <c r="B427" i="205"/>
  <c r="D427" i="205"/>
  <c r="F427" i="205" s="1"/>
  <c r="C764" i="205"/>
  <c r="E763" i="205"/>
  <c r="D575" i="205"/>
  <c r="F575" i="205" s="1"/>
  <c r="B575" i="205"/>
  <c r="C367" i="205"/>
  <c r="E366" i="205"/>
  <c r="B516" i="205"/>
  <c r="D516" i="205"/>
  <c r="F516" i="205" s="1"/>
  <c r="E106" i="205"/>
  <c r="C107" i="205"/>
  <c r="D789" i="205"/>
  <c r="F789" i="205" s="1"/>
  <c r="B789" i="205"/>
  <c r="B398" i="205"/>
  <c r="D398" i="205"/>
  <c r="F398" i="205" s="1"/>
  <c r="D141" i="205"/>
  <c r="F141" i="205" s="1"/>
  <c r="B141" i="205"/>
  <c r="C712" i="205"/>
  <c r="E711" i="205"/>
  <c r="C305" i="205"/>
  <c r="E304" i="205"/>
  <c r="E174" i="205"/>
  <c r="C175" i="205"/>
  <c r="E602" i="205"/>
  <c r="C603" i="205"/>
  <c r="B335" i="205"/>
  <c r="D335" i="205"/>
  <c r="F335" i="205" s="1"/>
  <c r="C815" i="205"/>
  <c r="E814" i="205"/>
  <c r="C208" i="205"/>
  <c r="C631" i="205"/>
  <c r="E630" i="205"/>
  <c r="B272" i="205"/>
  <c r="D272" i="205"/>
  <c r="F272" i="205" s="1"/>
  <c r="E737" i="205"/>
  <c r="C738" i="205"/>
  <c r="D240" i="205"/>
  <c r="F240" i="205" s="1"/>
  <c r="B240" i="205"/>
  <c r="E840" i="205"/>
  <c r="C841" i="205"/>
  <c r="C546" i="205"/>
  <c r="E545" i="205"/>
  <c r="B457" i="205"/>
  <c r="D457" i="205"/>
  <c r="F457" i="205" s="1"/>
  <c r="E72" i="205"/>
  <c r="C73" i="205"/>
  <c r="E27" i="187"/>
  <c r="C28" i="187"/>
  <c r="C77" i="187"/>
  <c r="B77" i="187" s="1"/>
  <c r="D77" i="187"/>
  <c r="F77" i="187" s="1"/>
  <c r="E76" i="187"/>
  <c r="M45" i="215"/>
  <c r="D45" i="207"/>
  <c r="F45" i="207" s="1"/>
  <c r="B45" i="207"/>
  <c r="E47" i="216"/>
  <c r="C48" i="216"/>
  <c r="J707" i="211"/>
  <c r="N707" i="211" s="1"/>
  <c r="O360" i="194"/>
  <c r="G361" i="194" s="1"/>
  <c r="H361" i="194" s="1"/>
  <c r="I674" i="211"/>
  <c r="J271" i="210"/>
  <c r="N271" i="210" s="1"/>
  <c r="I683" i="211"/>
  <c r="I671" i="211"/>
  <c r="I668" i="211"/>
  <c r="O292" i="199"/>
  <c r="G293" i="199" s="1"/>
  <c r="J292" i="199"/>
  <c r="K291" i="199"/>
  <c r="M291" i="199" s="1"/>
  <c r="N291" i="199"/>
  <c r="M78" i="215"/>
  <c r="N202" i="203"/>
  <c r="N152" i="210"/>
  <c r="N319" i="194"/>
  <c r="O130" i="211"/>
  <c r="G131" i="211" s="1"/>
  <c r="H131" i="211" s="1"/>
  <c r="O131" i="211" s="1"/>
  <c r="G132" i="211" s="1"/>
  <c r="N665" i="211"/>
  <c r="I675" i="211"/>
  <c r="I679" i="211"/>
  <c r="H685" i="211"/>
  <c r="I666" i="211"/>
  <c r="I670" i="211"/>
  <c r="G833" i="205"/>
  <c r="I672" i="211"/>
  <c r="I665" i="211"/>
  <c r="K665" i="211" s="1"/>
  <c r="I676" i="211"/>
  <c r="I677" i="211"/>
  <c r="I680" i="211"/>
  <c r="I673" i="211"/>
  <c r="I669" i="211"/>
  <c r="I682" i="211"/>
  <c r="I681" i="211"/>
  <c r="I667" i="211"/>
  <c r="N344" i="199"/>
  <c r="N467" i="210"/>
  <c r="O267" i="211"/>
  <c r="G268" i="211" s="1"/>
  <c r="H268" i="211" s="1"/>
  <c r="N268" i="211" s="1"/>
  <c r="N516" i="203"/>
  <c r="N112" i="210"/>
  <c r="O440" i="194"/>
  <c r="G441" i="194" s="1"/>
  <c r="O177" i="211"/>
  <c r="G178" i="211" s="1"/>
  <c r="H178" i="211" s="1"/>
  <c r="N178" i="211" s="1"/>
  <c r="O789" i="211"/>
  <c r="G790" i="211" s="1"/>
  <c r="H790" i="211" s="1"/>
  <c r="O790" i="211" s="1"/>
  <c r="G791" i="211" s="1"/>
  <c r="N408" i="203"/>
  <c r="N430" i="210"/>
  <c r="N995" i="211"/>
  <c r="N488" i="203"/>
  <c r="N651" i="210"/>
  <c r="N84" i="211"/>
  <c r="N493" i="211"/>
  <c r="N586" i="199"/>
  <c r="N450" i="211"/>
  <c r="N360" i="211"/>
  <c r="N618" i="203"/>
  <c r="N350" i="210"/>
  <c r="N69" i="200"/>
  <c r="N399" i="199"/>
  <c r="H494" i="211"/>
  <c r="J494" i="211"/>
  <c r="H85" i="211"/>
  <c r="N85" i="211" s="1"/>
  <c r="H280" i="194"/>
  <c r="N280" i="194" s="1"/>
  <c r="O915" i="211"/>
  <c r="G916" i="211" s="1"/>
  <c r="J915" i="211"/>
  <c r="N915" i="211" s="1"/>
  <c r="H361" i="211"/>
  <c r="N361" i="211" s="1"/>
  <c r="H320" i="194"/>
  <c r="O320" i="194" s="1"/>
  <c r="G321" i="194" s="1"/>
  <c r="O619" i="203"/>
  <c r="M349" i="210"/>
  <c r="O578" i="210"/>
  <c r="G579" i="210" s="1"/>
  <c r="J578" i="210"/>
  <c r="K578" i="210" s="1"/>
  <c r="M578" i="210" s="1"/>
  <c r="O996" i="211"/>
  <c r="G997" i="211" s="1"/>
  <c r="J996" i="211"/>
  <c r="K996" i="211" s="1"/>
  <c r="M996" i="211" s="1"/>
  <c r="H291" i="210"/>
  <c r="I288" i="210"/>
  <c r="I278" i="210"/>
  <c r="I282" i="210"/>
  <c r="I290" i="210"/>
  <c r="I272" i="210"/>
  <c r="I285" i="210"/>
  <c r="I280" i="210"/>
  <c r="I281" i="210"/>
  <c r="I274" i="210"/>
  <c r="I273" i="210"/>
  <c r="I289" i="210"/>
  <c r="I277" i="210"/>
  <c r="I286" i="210"/>
  <c r="I276" i="210"/>
  <c r="I284" i="210"/>
  <c r="I279" i="210"/>
  <c r="I275" i="210"/>
  <c r="I287" i="210"/>
  <c r="I271" i="210"/>
  <c r="I283" i="210"/>
  <c r="M501" i="210"/>
  <c r="O209" i="199"/>
  <c r="G210" i="199" s="1"/>
  <c r="J209" i="199"/>
  <c r="K209" i="199" s="1"/>
  <c r="M209" i="199" s="1"/>
  <c r="K955" i="211"/>
  <c r="K1112" i="211"/>
  <c r="N70" i="205"/>
  <c r="J236" i="210"/>
  <c r="K236" i="210" s="1"/>
  <c r="M236" i="210" s="1"/>
  <c r="O236" i="210"/>
  <c r="G237" i="210" s="1"/>
  <c r="H199" i="194"/>
  <c r="O199" i="194" s="1"/>
  <c r="G200" i="194" s="1"/>
  <c r="O669" i="203"/>
  <c r="M55" i="195"/>
  <c r="J90" i="195"/>
  <c r="N90" i="195" s="1"/>
  <c r="I643" i="211"/>
  <c r="K623" i="211"/>
  <c r="N502" i="210"/>
  <c r="O74" i="194"/>
  <c r="G75" i="194" s="1"/>
  <c r="M429" i="210"/>
  <c r="N539" i="210"/>
  <c r="O569" i="203"/>
  <c r="O1078" i="211"/>
  <c r="G1079" i="211" s="1"/>
  <c r="J1078" i="211"/>
  <c r="K1078" i="211" s="1"/>
  <c r="O226" i="211"/>
  <c r="G227" i="211" s="1"/>
  <c r="N128" i="200"/>
  <c r="M390" i="210"/>
  <c r="N279" i="194"/>
  <c r="O238" i="194"/>
  <c r="G239" i="194" s="1"/>
  <c r="O405" i="211"/>
  <c r="G406" i="211" s="1"/>
  <c r="O623" i="211"/>
  <c r="G624" i="211" s="1"/>
  <c r="O541" i="199"/>
  <c r="O345" i="199"/>
  <c r="G346" i="199" s="1"/>
  <c r="J345" i="199"/>
  <c r="K345" i="199" s="1"/>
  <c r="M345" i="199" s="1"/>
  <c r="K95" i="200"/>
  <c r="M89" i="213"/>
  <c r="I168" i="210"/>
  <c r="I162" i="210"/>
  <c r="I167" i="210"/>
  <c r="I166" i="210"/>
  <c r="I164" i="210"/>
  <c r="I159" i="210"/>
  <c r="I154" i="210"/>
  <c r="I156" i="210"/>
  <c r="I155" i="210"/>
  <c r="I160" i="210"/>
  <c r="I171" i="210"/>
  <c r="I158" i="210"/>
  <c r="I170" i="210"/>
  <c r="I152" i="210"/>
  <c r="O152" i="210" s="1"/>
  <c r="G153" i="210" s="1"/>
  <c r="I163" i="210"/>
  <c r="H172" i="210"/>
  <c r="I157" i="210"/>
  <c r="I161" i="210"/>
  <c r="I165" i="210"/>
  <c r="I153" i="210"/>
  <c r="I169" i="210"/>
  <c r="J96" i="200"/>
  <c r="O96" i="200"/>
  <c r="G97" i="200" s="1"/>
  <c r="N311" i="210"/>
  <c r="N612" i="210"/>
  <c r="O489" i="203"/>
  <c r="G490" i="203" s="1"/>
  <c r="J490" i="203" s="1"/>
  <c r="K490" i="203" s="1"/>
  <c r="M490" i="203" s="1"/>
  <c r="O351" i="210"/>
  <c r="G352" i="210" s="1"/>
  <c r="J351" i="210"/>
  <c r="K351" i="210" s="1"/>
  <c r="M351" i="210" s="1"/>
  <c r="N1033" i="211"/>
  <c r="N955" i="211"/>
  <c r="O316" i="211"/>
  <c r="G317" i="211" s="1"/>
  <c r="O1113" i="211"/>
  <c r="G1114" i="211" s="1"/>
  <c r="J1113" i="211"/>
  <c r="K1113" i="211" s="1"/>
  <c r="M1113" i="211" s="1"/>
  <c r="O578" i="211"/>
  <c r="G579" i="211" s="1"/>
  <c r="N391" i="210"/>
  <c r="G782" i="205"/>
  <c r="H782" i="205" s="1"/>
  <c r="H157" i="194"/>
  <c r="O157" i="194" s="1"/>
  <c r="G158" i="194" s="1"/>
  <c r="M538" i="210"/>
  <c r="O320" i="203"/>
  <c r="G321" i="203" s="1"/>
  <c r="J321" i="203" s="1"/>
  <c r="K321" i="203" s="1"/>
  <c r="M321" i="203" s="1"/>
  <c r="K74" i="210"/>
  <c r="M466" i="210"/>
  <c r="O503" i="210"/>
  <c r="G504" i="210" s="1"/>
  <c r="J503" i="210"/>
  <c r="M611" i="210"/>
  <c r="I723" i="211"/>
  <c r="I715" i="211"/>
  <c r="I717" i="211"/>
  <c r="I714" i="211"/>
  <c r="I722" i="211"/>
  <c r="I721" i="211"/>
  <c r="I718" i="211"/>
  <c r="I719" i="211"/>
  <c r="I709" i="211"/>
  <c r="I726" i="211"/>
  <c r="H727" i="211"/>
  <c r="I725" i="211"/>
  <c r="I711" i="211"/>
  <c r="I713" i="211"/>
  <c r="I710" i="211"/>
  <c r="I707" i="211"/>
  <c r="I712" i="211"/>
  <c r="I724" i="211"/>
  <c r="I720" i="211"/>
  <c r="I716" i="211"/>
  <c r="I708" i="211"/>
  <c r="O409" i="203"/>
  <c r="G410" i="203" s="1"/>
  <c r="J410" i="203" s="1"/>
  <c r="K410" i="203" s="1"/>
  <c r="M410" i="203" s="1"/>
  <c r="O540" i="210"/>
  <c r="G541" i="210" s="1"/>
  <c r="J540" i="210"/>
  <c r="N540" i="210" s="1"/>
  <c r="O264" i="199"/>
  <c r="G265" i="199" s="1"/>
  <c r="J264" i="199"/>
  <c r="K264" i="199" s="1"/>
  <c r="M264" i="199" s="1"/>
  <c r="J538" i="211"/>
  <c r="O538" i="211"/>
  <c r="G539" i="211" s="1"/>
  <c r="N749" i="211"/>
  <c r="J878" i="211"/>
  <c r="K878" i="211" s="1"/>
  <c r="M878" i="211" s="1"/>
  <c r="O878" i="211"/>
  <c r="G879" i="211" s="1"/>
  <c r="M310" i="210"/>
  <c r="M877" i="211"/>
  <c r="I128" i="210"/>
  <c r="I126" i="210"/>
  <c r="I120" i="210"/>
  <c r="I124" i="210"/>
  <c r="I119" i="210"/>
  <c r="I114" i="210"/>
  <c r="I118" i="210"/>
  <c r="I115" i="210"/>
  <c r="I116" i="210"/>
  <c r="I122" i="210"/>
  <c r="I127" i="210"/>
  <c r="I123" i="210"/>
  <c r="I131" i="210"/>
  <c r="I112" i="210"/>
  <c r="H132" i="210"/>
  <c r="I130" i="210"/>
  <c r="I117" i="210"/>
  <c r="I113" i="210"/>
  <c r="I125" i="210"/>
  <c r="I121" i="210"/>
  <c r="I129" i="210"/>
  <c r="I212" i="210"/>
  <c r="K192" i="210"/>
  <c r="O192" i="210"/>
  <c r="G193" i="210" s="1"/>
  <c r="N877" i="211"/>
  <c r="O431" i="210"/>
  <c r="G432" i="210" s="1"/>
  <c r="J431" i="210"/>
  <c r="K431" i="210" s="1"/>
  <c r="M431" i="210" s="1"/>
  <c r="K577" i="210"/>
  <c r="I852" i="211"/>
  <c r="K832" i="211"/>
  <c r="O109" i="203"/>
  <c r="G110" i="203" s="1"/>
  <c r="J110" i="203" s="1"/>
  <c r="K110" i="203" s="1"/>
  <c r="M110" i="203" s="1"/>
  <c r="N109" i="203"/>
  <c r="J312" i="210"/>
  <c r="K312" i="210" s="1"/>
  <c r="M312" i="210" s="1"/>
  <c r="O312" i="210"/>
  <c r="G313" i="210" s="1"/>
  <c r="N208" i="199"/>
  <c r="J956" i="211"/>
  <c r="K956" i="211" s="1"/>
  <c r="M956" i="211" s="1"/>
  <c r="O956" i="211"/>
  <c r="G957" i="211" s="1"/>
  <c r="O468" i="210"/>
  <c r="G469" i="210" s="1"/>
  <c r="J468" i="210"/>
  <c r="K468" i="210" s="1"/>
  <c r="M468" i="210" s="1"/>
  <c r="O392" i="210"/>
  <c r="G393" i="210" s="1"/>
  <c r="J392" i="210"/>
  <c r="K392" i="210" s="1"/>
  <c r="M392" i="210" s="1"/>
  <c r="O517" i="203"/>
  <c r="H115" i="194"/>
  <c r="N115" i="194" s="1"/>
  <c r="K235" i="210"/>
  <c r="G808" i="199"/>
  <c r="N18" i="195"/>
  <c r="O18" i="195" s="1"/>
  <c r="G19" i="195" s="1"/>
  <c r="N74" i="210"/>
  <c r="O471" i="199"/>
  <c r="G472" i="199" s="1"/>
  <c r="J472" i="199" s="1"/>
  <c r="K472" i="199" s="1"/>
  <c r="M472" i="199" s="1"/>
  <c r="N668" i="203"/>
  <c r="K311" i="210"/>
  <c r="M311" i="210" s="1"/>
  <c r="N568" i="203"/>
  <c r="N1077" i="211"/>
  <c r="N347" i="203"/>
  <c r="O129" i="200"/>
  <c r="G130" i="200" s="1"/>
  <c r="J129" i="200"/>
  <c r="K129" i="200" s="1"/>
  <c r="M994" i="211"/>
  <c r="J652" i="210"/>
  <c r="K652" i="210" s="1"/>
  <c r="O652" i="210"/>
  <c r="G653" i="210" s="1"/>
  <c r="O171" i="205"/>
  <c r="G172" i="205" s="1"/>
  <c r="H172" i="205" s="1"/>
  <c r="O613" i="210"/>
  <c r="G614" i="210" s="1"/>
  <c r="J613" i="210"/>
  <c r="K613" i="210" s="1"/>
  <c r="M613" i="210" s="1"/>
  <c r="H1053" i="211"/>
  <c r="I1034" i="211"/>
  <c r="I1044" i="211"/>
  <c r="I1043" i="211"/>
  <c r="I1048" i="211"/>
  <c r="I1052" i="211"/>
  <c r="I1035" i="211"/>
  <c r="I1051" i="211"/>
  <c r="I1047" i="211"/>
  <c r="I1050" i="211"/>
  <c r="I1036" i="211"/>
  <c r="I1040" i="211"/>
  <c r="I1046" i="211"/>
  <c r="I1038" i="211"/>
  <c r="I1042" i="211"/>
  <c r="I1039" i="211"/>
  <c r="I1037" i="211"/>
  <c r="I1049" i="211"/>
  <c r="I1033" i="211"/>
  <c r="O1033" i="211" s="1"/>
  <c r="G1034" i="211" s="1"/>
  <c r="I1045" i="211"/>
  <c r="I1041" i="211"/>
  <c r="O55" i="213"/>
  <c r="G56" i="213" s="1"/>
  <c r="N1112" i="211"/>
  <c r="K914" i="211"/>
  <c r="I934" i="211"/>
  <c r="N319" i="203"/>
  <c r="O75" i="210"/>
  <c r="G76" i="210" s="1"/>
  <c r="J75" i="210"/>
  <c r="N75" i="210" s="1"/>
  <c r="O70" i="200"/>
  <c r="G71" i="200" s="1"/>
  <c r="J70" i="200"/>
  <c r="K70" i="200" s="1"/>
  <c r="O203" i="203"/>
  <c r="G204" i="203" s="1"/>
  <c r="J204" i="203" s="1"/>
  <c r="K204" i="203" s="1"/>
  <c r="M204" i="203" s="1"/>
  <c r="O54" i="208"/>
  <c r="O268" i="205"/>
  <c r="G269" i="205" s="1"/>
  <c r="H269" i="205" s="1"/>
  <c r="H451" i="211"/>
  <c r="J451" i="211"/>
  <c r="O400" i="199"/>
  <c r="G401" i="199" s="1"/>
  <c r="J400" i="199"/>
  <c r="K400" i="199" s="1"/>
  <c r="M400" i="199" s="1"/>
  <c r="N263" i="199"/>
  <c r="M537" i="211"/>
  <c r="O832" i="211"/>
  <c r="G833" i="211" s="1"/>
  <c r="I762" i="211"/>
  <c r="I759" i="211"/>
  <c r="I763" i="211"/>
  <c r="I750" i="211"/>
  <c r="H769" i="211"/>
  <c r="I758" i="211"/>
  <c r="I751" i="211"/>
  <c r="I765" i="211"/>
  <c r="I757" i="211"/>
  <c r="I753" i="211"/>
  <c r="I755" i="211"/>
  <c r="I754" i="211"/>
  <c r="I767" i="211"/>
  <c r="I761" i="211"/>
  <c r="I749" i="211"/>
  <c r="I752" i="211"/>
  <c r="I766" i="211"/>
  <c r="I768" i="211"/>
  <c r="I756" i="211"/>
  <c r="I760" i="211"/>
  <c r="I764" i="211"/>
  <c r="N408" i="215"/>
  <c r="M409" i="215"/>
  <c r="O409" i="215"/>
  <c r="G410" i="215" s="1"/>
  <c r="J410" i="215" s="1"/>
  <c r="K410" i="215" s="1"/>
  <c r="N352" i="215"/>
  <c r="O353" i="215"/>
  <c r="G354" i="215" s="1"/>
  <c r="J353" i="215"/>
  <c r="K353" i="215" s="1"/>
  <c r="M353" i="215" s="1"/>
  <c r="O323" i="215"/>
  <c r="G324" i="215" s="1"/>
  <c r="J324" i="215" s="1"/>
  <c r="K324" i="215" s="1"/>
  <c r="M323" i="215"/>
  <c r="N322" i="215"/>
  <c r="N262" i="215"/>
  <c r="O263" i="215"/>
  <c r="G264" i="215" s="1"/>
  <c r="J264" i="215" s="1"/>
  <c r="K264" i="215" s="1"/>
  <c r="M263" i="215"/>
  <c r="N235" i="215"/>
  <c r="M236" i="215"/>
  <c r="O236" i="215"/>
  <c r="G237" i="215" s="1"/>
  <c r="J237" i="215" s="1"/>
  <c r="K237" i="215" s="1"/>
  <c r="N204" i="215"/>
  <c r="O205" i="215"/>
  <c r="G206" i="215" s="1"/>
  <c r="J206" i="215" s="1"/>
  <c r="K206" i="215" s="1"/>
  <c r="M205" i="215"/>
  <c r="N142" i="215"/>
  <c r="J143" i="215"/>
  <c r="K143" i="215" s="1"/>
  <c r="M143" i="215" s="1"/>
  <c r="O143" i="215"/>
  <c r="G144" i="215" s="1"/>
  <c r="J79" i="215"/>
  <c r="O79" i="215"/>
  <c r="N45" i="215"/>
  <c r="C53" i="215"/>
  <c r="E52" i="215"/>
  <c r="D27" i="195" l="1"/>
  <c r="B27" i="195"/>
  <c r="O348" i="203"/>
  <c r="F56" i="213"/>
  <c r="E56" i="213"/>
  <c r="C57" i="213"/>
  <c r="B93" i="213"/>
  <c r="D93" i="213"/>
  <c r="D27" i="213"/>
  <c r="B27" i="213"/>
  <c r="F372" i="211"/>
  <c r="D373" i="211"/>
  <c r="C373" i="211"/>
  <c r="B373" i="211" s="1"/>
  <c r="E372" i="211"/>
  <c r="F634" i="211"/>
  <c r="D635" i="211"/>
  <c r="C635" i="211"/>
  <c r="B635" i="211" s="1"/>
  <c r="E634" i="211"/>
  <c r="F927" i="211"/>
  <c r="C928" i="211"/>
  <c r="B928" i="211" s="1"/>
  <c r="D928" i="211"/>
  <c r="E927" i="211"/>
  <c r="F1087" i="211"/>
  <c r="D1088" i="211"/>
  <c r="C1088" i="211"/>
  <c r="B1088" i="211" s="1"/>
  <c r="E1087" i="211"/>
  <c r="F1047" i="211"/>
  <c r="D1048" i="211"/>
  <c r="C1048" i="211"/>
  <c r="B1048" i="211" s="1"/>
  <c r="E1047" i="211"/>
  <c r="F281" i="211"/>
  <c r="D282" i="211"/>
  <c r="C282" i="211"/>
  <c r="B282" i="211" s="1"/>
  <c r="E281" i="211"/>
  <c r="N61" i="211"/>
  <c r="F144" i="211"/>
  <c r="E144" i="211"/>
  <c r="D145" i="211"/>
  <c r="C145" i="211"/>
  <c r="B145" i="211" s="1"/>
  <c r="F189" i="211"/>
  <c r="D190" i="211"/>
  <c r="C190" i="211"/>
  <c r="B190" i="211" s="1"/>
  <c r="E189" i="211"/>
  <c r="F761" i="211"/>
  <c r="D762" i="211"/>
  <c r="C762" i="211"/>
  <c r="B762" i="211" s="1"/>
  <c r="E761" i="211"/>
  <c r="O62" i="211"/>
  <c r="O63" i="211" s="1"/>
  <c r="J62" i="211"/>
  <c r="N62" i="211" s="1"/>
  <c r="G63" i="211"/>
  <c r="F462" i="211"/>
  <c r="D463" i="211"/>
  <c r="C463" i="211"/>
  <c r="B463" i="211" s="1"/>
  <c r="E462" i="211"/>
  <c r="B97" i="211"/>
  <c r="F845" i="211"/>
  <c r="D846" i="211"/>
  <c r="C846" i="211"/>
  <c r="B846" i="211" s="1"/>
  <c r="E845" i="211"/>
  <c r="F1008" i="211"/>
  <c r="E1008" i="211"/>
  <c r="D1009" i="211"/>
  <c r="C1009" i="211"/>
  <c r="B1009" i="211" s="1"/>
  <c r="F1126" i="211"/>
  <c r="C1127" i="211"/>
  <c r="B1127" i="211" s="1"/>
  <c r="E1126" i="211"/>
  <c r="D1127" i="211"/>
  <c r="F97" i="211"/>
  <c r="D98" i="211"/>
  <c r="C98" i="211"/>
  <c r="B98" i="211" s="1"/>
  <c r="E97" i="211"/>
  <c r="F327" i="211"/>
  <c r="D328" i="211"/>
  <c r="C328" i="211"/>
  <c r="B328" i="211" s="1"/>
  <c r="E327" i="211"/>
  <c r="F235" i="211"/>
  <c r="D236" i="211"/>
  <c r="C236" i="211"/>
  <c r="B236" i="211" s="1"/>
  <c r="E235" i="211"/>
  <c r="F677" i="211"/>
  <c r="E677" i="211"/>
  <c r="D678" i="211"/>
  <c r="C678" i="211"/>
  <c r="B678" i="211" s="1"/>
  <c r="F968" i="211"/>
  <c r="E968" i="211"/>
  <c r="D969" i="211"/>
  <c r="C969" i="211"/>
  <c r="B969" i="211" s="1"/>
  <c r="F591" i="211"/>
  <c r="E591" i="211"/>
  <c r="D592" i="211"/>
  <c r="C592" i="211"/>
  <c r="B592" i="211" s="1"/>
  <c r="F548" i="211"/>
  <c r="D549" i="211"/>
  <c r="C549" i="211"/>
  <c r="B549" i="211" s="1"/>
  <c r="E548" i="211"/>
  <c r="F886" i="211"/>
  <c r="E886" i="211"/>
  <c r="D887" i="211"/>
  <c r="C887" i="211"/>
  <c r="B887" i="211" s="1"/>
  <c r="F417" i="211"/>
  <c r="E417" i="211"/>
  <c r="D418" i="211"/>
  <c r="C418" i="211"/>
  <c r="B418" i="211" s="1"/>
  <c r="F803" i="211"/>
  <c r="D804" i="211"/>
  <c r="C804" i="211"/>
  <c r="B804" i="211" s="1"/>
  <c r="E803" i="211"/>
  <c r="F505" i="211"/>
  <c r="E505" i="211"/>
  <c r="D506" i="211"/>
  <c r="C506" i="211"/>
  <c r="B506" i="211" s="1"/>
  <c r="F719" i="211"/>
  <c r="E719" i="211"/>
  <c r="D720" i="211"/>
  <c r="C720" i="211"/>
  <c r="B720" i="211" s="1"/>
  <c r="T57" i="200"/>
  <c r="T58" i="200"/>
  <c r="U54" i="200"/>
  <c r="U67" i="200"/>
  <c r="U65" i="200"/>
  <c r="T50" i="200"/>
  <c r="B51" i="208"/>
  <c r="D51" i="208"/>
  <c r="K50" i="208"/>
  <c r="N50" i="208"/>
  <c r="M70" i="200"/>
  <c r="D45" i="239"/>
  <c r="M40" i="217"/>
  <c r="F487" i="205"/>
  <c r="E487" i="205"/>
  <c r="C488" i="205"/>
  <c r="O292" i="203"/>
  <c r="G293" i="203" s="1"/>
  <c r="J293" i="203" s="1"/>
  <c r="K293" i="203" s="1"/>
  <c r="M293" i="203" s="1"/>
  <c r="H139" i="205"/>
  <c r="N139" i="205" s="1"/>
  <c r="O910" i="194"/>
  <c r="G911" i="194" s="1"/>
  <c r="H911" i="194" s="1"/>
  <c r="N911" i="194" s="1"/>
  <c r="D247" i="210"/>
  <c r="E246" i="210"/>
  <c r="C247" i="210"/>
  <c r="B247" i="210" s="1"/>
  <c r="D366" i="210"/>
  <c r="C366" i="210"/>
  <c r="B366" i="210" s="1"/>
  <c r="E365" i="210"/>
  <c r="C443" i="210"/>
  <c r="B443" i="210" s="1"/>
  <c r="E442" i="210"/>
  <c r="D443" i="210"/>
  <c r="C326" i="210"/>
  <c r="B326" i="210" s="1"/>
  <c r="D326" i="210"/>
  <c r="E325" i="210"/>
  <c r="D86" i="210"/>
  <c r="E85" i="210"/>
  <c r="C86" i="210"/>
  <c r="B86" i="210" s="1"/>
  <c r="D592" i="210"/>
  <c r="C592" i="210"/>
  <c r="B592" i="210" s="1"/>
  <c r="E591" i="210"/>
  <c r="D481" i="210"/>
  <c r="C481" i="210"/>
  <c r="B481" i="210" s="1"/>
  <c r="E480" i="210"/>
  <c r="D404" i="210"/>
  <c r="C404" i="210"/>
  <c r="B404" i="210" s="1"/>
  <c r="E403" i="210"/>
  <c r="D629" i="210"/>
  <c r="C629" i="210"/>
  <c r="B629" i="210" s="1"/>
  <c r="E628" i="210"/>
  <c r="D168" i="210"/>
  <c r="C168" i="210"/>
  <c r="B168" i="210" s="1"/>
  <c r="E167" i="210"/>
  <c r="D127" i="210"/>
  <c r="E126" i="210"/>
  <c r="C127" i="210"/>
  <c r="B127" i="210" s="1"/>
  <c r="D555" i="210"/>
  <c r="C555" i="210"/>
  <c r="B555" i="210" s="1"/>
  <c r="E554" i="210"/>
  <c r="D665" i="210"/>
  <c r="C665" i="210"/>
  <c r="E664" i="210"/>
  <c r="E207" i="210"/>
  <c r="D208" i="210"/>
  <c r="C208" i="210"/>
  <c r="B208" i="210" s="1"/>
  <c r="E517" i="210"/>
  <c r="D518" i="210"/>
  <c r="C518" i="210"/>
  <c r="B518" i="210" s="1"/>
  <c r="D287" i="210"/>
  <c r="E286" i="210"/>
  <c r="C287" i="210"/>
  <c r="B287" i="210" s="1"/>
  <c r="H608" i="199"/>
  <c r="I587" i="199"/>
  <c r="G542" i="199"/>
  <c r="N372" i="199"/>
  <c r="J373" i="199"/>
  <c r="K373" i="199" s="1"/>
  <c r="M373" i="199" s="1"/>
  <c r="O373" i="199"/>
  <c r="G374" i="199" s="1"/>
  <c r="N318" i="199"/>
  <c r="J319" i="199"/>
  <c r="K319" i="199" s="1"/>
  <c r="M319" i="199" s="1"/>
  <c r="O319" i="199"/>
  <c r="G320" i="199" s="1"/>
  <c r="O234" i="199"/>
  <c r="G235" i="199" s="1"/>
  <c r="O235" i="199" s="1"/>
  <c r="G236" i="199" s="1"/>
  <c r="K234" i="199"/>
  <c r="N234" i="199"/>
  <c r="N607" i="199"/>
  <c r="G495" i="199"/>
  <c r="J495" i="199" s="1"/>
  <c r="K495" i="199" s="1"/>
  <c r="M495" i="199" s="1"/>
  <c r="O444" i="199"/>
  <c r="G445" i="199" s="1"/>
  <c r="J445" i="199" s="1"/>
  <c r="K445" i="199" s="1"/>
  <c r="M445" i="199" s="1"/>
  <c r="O825" i="199"/>
  <c r="N176" i="199"/>
  <c r="J177" i="199"/>
  <c r="K177" i="199" s="1"/>
  <c r="M177" i="199" s="1"/>
  <c r="O177" i="199"/>
  <c r="G178" i="199" s="1"/>
  <c r="N517" i="199"/>
  <c r="N516" i="199"/>
  <c r="N149" i="199"/>
  <c r="J150" i="199"/>
  <c r="K150" i="199" s="1"/>
  <c r="M150" i="199" s="1"/>
  <c r="O150" i="199"/>
  <c r="G151" i="199" s="1"/>
  <c r="H112" i="199"/>
  <c r="O112" i="199" s="1"/>
  <c r="O232" i="203"/>
  <c r="G233" i="203" s="1"/>
  <c r="J233" i="203" s="1"/>
  <c r="K233" i="203" s="1"/>
  <c r="M233" i="203" s="1"/>
  <c r="H64" i="187"/>
  <c r="O64" i="187" s="1"/>
  <c r="G65" i="187" s="1"/>
  <c r="N63" i="187"/>
  <c r="J741" i="203"/>
  <c r="O741" i="203"/>
  <c r="K740" i="203"/>
  <c r="M740" i="203" s="1"/>
  <c r="N740" i="203"/>
  <c r="H24" i="187"/>
  <c r="N24" i="187" s="1"/>
  <c r="O24" i="187" s="1"/>
  <c r="G25" i="187" s="1"/>
  <c r="O665" i="211"/>
  <c r="G666" i="211" s="1"/>
  <c r="J666" i="211" s="1"/>
  <c r="N666" i="211" s="1"/>
  <c r="G645" i="203"/>
  <c r="K644" i="203"/>
  <c r="M644" i="203" s="1"/>
  <c r="N644" i="203"/>
  <c r="J592" i="203"/>
  <c r="K592" i="203" s="1"/>
  <c r="M592" i="203" s="1"/>
  <c r="O592" i="203"/>
  <c r="J542" i="203"/>
  <c r="O542" i="203"/>
  <c r="G543" i="203" s="1"/>
  <c r="K541" i="203"/>
  <c r="M541" i="203" s="1"/>
  <c r="N541" i="203"/>
  <c r="J436" i="203"/>
  <c r="O436" i="203"/>
  <c r="G437" i="203" s="1"/>
  <c r="K435" i="203"/>
  <c r="M435" i="203" s="1"/>
  <c r="N435" i="203"/>
  <c r="G55" i="203"/>
  <c r="O45" i="215"/>
  <c r="G46" i="215" s="1"/>
  <c r="J46" i="215" s="1"/>
  <c r="K46" i="215" s="1"/>
  <c r="N231" i="203"/>
  <c r="N291" i="203"/>
  <c r="O461" i="203"/>
  <c r="G462" i="203" s="1"/>
  <c r="J462" i="203" s="1"/>
  <c r="K462" i="203" s="1"/>
  <c r="M462" i="203" s="1"/>
  <c r="N460" i="203"/>
  <c r="N377" i="203"/>
  <c r="O378" i="203"/>
  <c r="G379" i="203" s="1"/>
  <c r="J379" i="203" s="1"/>
  <c r="K379" i="203" s="1"/>
  <c r="M379" i="203" s="1"/>
  <c r="G349" i="203"/>
  <c r="J349" i="203" s="1"/>
  <c r="K349" i="203" s="1"/>
  <c r="M349" i="203" s="1"/>
  <c r="N259" i="203"/>
  <c r="O260" i="203"/>
  <c r="G261" i="203" s="1"/>
  <c r="J261" i="203" s="1"/>
  <c r="K261" i="203" s="1"/>
  <c r="M261" i="203" s="1"/>
  <c r="N54" i="203"/>
  <c r="N80" i="203"/>
  <c r="G81" i="203"/>
  <c r="J81" i="203" s="1"/>
  <c r="K81" i="203" s="1"/>
  <c r="M81" i="203" s="1"/>
  <c r="O875" i="194"/>
  <c r="G876" i="194" s="1"/>
  <c r="O514" i="194"/>
  <c r="G515" i="194" s="1"/>
  <c r="H515" i="194" s="1"/>
  <c r="N515" i="194" s="1"/>
  <c r="H396" i="194"/>
  <c r="N396" i="194" s="1"/>
  <c r="O473" i="194"/>
  <c r="G474" i="194" s="1"/>
  <c r="N395" i="194"/>
  <c r="H441" i="194"/>
  <c r="O441" i="194" s="1"/>
  <c r="G442" i="194" s="1"/>
  <c r="O590" i="194"/>
  <c r="G591" i="194" s="1"/>
  <c r="H591" i="194" s="1"/>
  <c r="N591" i="194" s="1"/>
  <c r="N553" i="194"/>
  <c r="N808" i="194"/>
  <c r="H738" i="194"/>
  <c r="N738" i="194" s="1"/>
  <c r="H554" i="194"/>
  <c r="O554" i="194" s="1"/>
  <c r="G555" i="194" s="1"/>
  <c r="O700" i="194"/>
  <c r="G701" i="194" s="1"/>
  <c r="D561" i="194"/>
  <c r="F561" i="194" s="1"/>
  <c r="E560" i="194"/>
  <c r="C561" i="194"/>
  <c r="B561" i="194" s="1"/>
  <c r="C524" i="194"/>
  <c r="B524" i="194" s="1"/>
  <c r="D524" i="194"/>
  <c r="F524" i="194" s="1"/>
  <c r="E523" i="194"/>
  <c r="D169" i="194"/>
  <c r="F169" i="194" s="1"/>
  <c r="E168" i="194"/>
  <c r="C169" i="194"/>
  <c r="B169" i="194" s="1"/>
  <c r="N841" i="194"/>
  <c r="D635" i="194"/>
  <c r="F635" i="194" s="1"/>
  <c r="E634" i="194"/>
  <c r="C635" i="194"/>
  <c r="B635" i="194" s="1"/>
  <c r="D290" i="194"/>
  <c r="F290" i="194" s="1"/>
  <c r="E289" i="194"/>
  <c r="C290" i="194"/>
  <c r="B290" i="194" s="1"/>
  <c r="D447" i="194"/>
  <c r="F447" i="194" s="1"/>
  <c r="E446" i="194"/>
  <c r="C447" i="194"/>
  <c r="B447" i="194" s="1"/>
  <c r="D127" i="194"/>
  <c r="F127" i="194" s="1"/>
  <c r="E126" i="194"/>
  <c r="C127" i="194"/>
  <c r="B127" i="194" s="1"/>
  <c r="D329" i="194"/>
  <c r="F329" i="194" s="1"/>
  <c r="E328" i="194"/>
  <c r="C329" i="194"/>
  <c r="B329" i="194" s="1"/>
  <c r="O772" i="194"/>
  <c r="G773" i="194" s="1"/>
  <c r="D598" i="194"/>
  <c r="F598" i="194" s="1"/>
  <c r="E597" i="194"/>
  <c r="C598" i="194"/>
  <c r="B598" i="194" s="1"/>
  <c r="N737" i="194"/>
  <c r="O665" i="194"/>
  <c r="G666" i="194" s="1"/>
  <c r="E778" i="194"/>
  <c r="D779" i="194"/>
  <c r="F779" i="194" s="1"/>
  <c r="C779" i="194"/>
  <c r="B779" i="194" s="1"/>
  <c r="C407" i="194"/>
  <c r="B407" i="194" s="1"/>
  <c r="D407" i="194"/>
  <c r="F407" i="194" s="1"/>
  <c r="E406" i="194"/>
  <c r="C708" i="194"/>
  <c r="B708" i="194" s="1"/>
  <c r="E707" i="194"/>
  <c r="D708" i="194"/>
  <c r="F708" i="194" s="1"/>
  <c r="D884" i="194"/>
  <c r="F884" i="194" s="1"/>
  <c r="C884" i="194"/>
  <c r="B884" i="194" s="1"/>
  <c r="E883" i="194"/>
  <c r="D250" i="194"/>
  <c r="F250" i="194" s="1"/>
  <c r="E249" i="194"/>
  <c r="C250" i="194"/>
  <c r="B250" i="194" s="1"/>
  <c r="D918" i="194"/>
  <c r="F918" i="194" s="1"/>
  <c r="E917" i="194"/>
  <c r="C918" i="194"/>
  <c r="B918" i="194" s="1"/>
  <c r="D672" i="194"/>
  <c r="F672" i="194" s="1"/>
  <c r="E671" i="194"/>
  <c r="C672" i="194"/>
  <c r="B672" i="194" s="1"/>
  <c r="E743" i="194"/>
  <c r="D744" i="194"/>
  <c r="F744" i="194" s="1"/>
  <c r="C744" i="194"/>
  <c r="B744" i="194" s="1"/>
  <c r="N910" i="194"/>
  <c r="H629" i="194"/>
  <c r="O629" i="194" s="1"/>
  <c r="G630" i="194" s="1"/>
  <c r="D849" i="194"/>
  <c r="F849" i="194" s="1"/>
  <c r="C849" i="194"/>
  <c r="B849" i="194" s="1"/>
  <c r="E848" i="194"/>
  <c r="E813" i="194"/>
  <c r="D814" i="194"/>
  <c r="F814" i="194" s="1"/>
  <c r="C814" i="194"/>
  <c r="B814" i="194" s="1"/>
  <c r="D368" i="194"/>
  <c r="F368" i="194" s="1"/>
  <c r="E367" i="194"/>
  <c r="C368" i="194"/>
  <c r="B368" i="194" s="1"/>
  <c r="O841" i="194"/>
  <c r="G842" i="194" s="1"/>
  <c r="C486" i="194"/>
  <c r="B486" i="194" s="1"/>
  <c r="D486" i="194"/>
  <c r="F486" i="194" s="1"/>
  <c r="E485" i="194"/>
  <c r="D209" i="194"/>
  <c r="F209" i="194" s="1"/>
  <c r="E208" i="194"/>
  <c r="C209" i="194"/>
  <c r="B209" i="194" s="1"/>
  <c r="H809" i="194"/>
  <c r="N809" i="194" s="1"/>
  <c r="N183" i="162"/>
  <c r="N138" i="162"/>
  <c r="H93" i="162"/>
  <c r="N93" i="162" s="1"/>
  <c r="O226" i="162"/>
  <c r="G227" i="162" s="1"/>
  <c r="N226" i="162"/>
  <c r="E139" i="162"/>
  <c r="H139" i="162" s="1"/>
  <c r="C140" i="162"/>
  <c r="H50" i="162"/>
  <c r="N50" i="162" s="1"/>
  <c r="O50" i="162" s="1"/>
  <c r="G51" i="162" s="1"/>
  <c r="B227" i="162"/>
  <c r="D227" i="162"/>
  <c r="F227" i="162" s="1"/>
  <c r="B94" i="162"/>
  <c r="D94" i="162"/>
  <c r="F94" i="162" s="1"/>
  <c r="E184" i="162"/>
  <c r="C185" i="162"/>
  <c r="H184" i="162"/>
  <c r="D51" i="162"/>
  <c r="F51" i="162" s="1"/>
  <c r="B51" i="162"/>
  <c r="H833" i="205"/>
  <c r="M38" i="207"/>
  <c r="N207" i="205"/>
  <c r="O207" i="205" s="1"/>
  <c r="C659" i="205"/>
  <c r="E658" i="205"/>
  <c r="C685" i="205"/>
  <c r="E684" i="205"/>
  <c r="D73" i="205"/>
  <c r="F73" i="205" s="1"/>
  <c r="B73" i="205"/>
  <c r="B841" i="205"/>
  <c r="D841" i="205"/>
  <c r="F841" i="205" s="1"/>
  <c r="D208" i="205"/>
  <c r="F208" i="205" s="1"/>
  <c r="B208" i="205"/>
  <c r="E335" i="205"/>
  <c r="C336" i="205"/>
  <c r="D738" i="205"/>
  <c r="F738" i="205" s="1"/>
  <c r="B738" i="205"/>
  <c r="B631" i="205"/>
  <c r="D631" i="205"/>
  <c r="F631" i="205" s="1"/>
  <c r="E141" i="205"/>
  <c r="C142" i="205"/>
  <c r="C790" i="205"/>
  <c r="E789" i="205"/>
  <c r="E516" i="205"/>
  <c r="C517" i="205"/>
  <c r="B367" i="205"/>
  <c r="D367" i="205"/>
  <c r="F367" i="205" s="1"/>
  <c r="C458" i="205"/>
  <c r="E457" i="205"/>
  <c r="B546" i="205"/>
  <c r="D546" i="205"/>
  <c r="F546" i="205" s="1"/>
  <c r="B175" i="205"/>
  <c r="D175" i="205"/>
  <c r="F175" i="205" s="1"/>
  <c r="D305" i="205"/>
  <c r="F305" i="205" s="1"/>
  <c r="B305" i="205"/>
  <c r="C399" i="205"/>
  <c r="E398" i="205"/>
  <c r="B764" i="205"/>
  <c r="D764" i="205"/>
  <c r="F764" i="205" s="1"/>
  <c r="C241" i="205"/>
  <c r="E240" i="205"/>
  <c r="E272" i="205"/>
  <c r="C273" i="205"/>
  <c r="D815" i="205"/>
  <c r="F815" i="205" s="1"/>
  <c r="B815" i="205"/>
  <c r="B603" i="205"/>
  <c r="D603" i="205"/>
  <c r="F603" i="205" s="1"/>
  <c r="D712" i="205"/>
  <c r="F712" i="205" s="1"/>
  <c r="B712" i="205"/>
  <c r="B107" i="205"/>
  <c r="D107" i="205"/>
  <c r="F107" i="205" s="1"/>
  <c r="E575" i="205"/>
  <c r="C576" i="205"/>
  <c r="C428" i="205"/>
  <c r="E427" i="205"/>
  <c r="E77" i="187"/>
  <c r="D28" i="187"/>
  <c r="B28" i="187"/>
  <c r="C46" i="207"/>
  <c r="E45" i="207"/>
  <c r="N40" i="217"/>
  <c r="H47" i="216"/>
  <c r="N47" i="216" s="1"/>
  <c r="O47" i="216" s="1"/>
  <c r="G48" i="216" s="1"/>
  <c r="D48" i="216"/>
  <c r="F48" i="216" s="1"/>
  <c r="B48" i="216"/>
  <c r="N1078" i="211"/>
  <c r="N652" i="210"/>
  <c r="K292" i="199"/>
  <c r="M292" i="199" s="1"/>
  <c r="N292" i="199"/>
  <c r="O293" i="199"/>
  <c r="G294" i="199" s="1"/>
  <c r="J293" i="199"/>
  <c r="N79" i="215"/>
  <c r="N494" i="211"/>
  <c r="I685" i="211"/>
  <c r="N131" i="211"/>
  <c r="K915" i="211"/>
  <c r="M915" i="211" s="1"/>
  <c r="N996" i="211"/>
  <c r="N292" i="203"/>
  <c r="N392" i="210"/>
  <c r="N468" i="210"/>
  <c r="N209" i="199"/>
  <c r="N489" i="203"/>
  <c r="G731" i="205"/>
  <c r="N361" i="194"/>
  <c r="N409" i="203"/>
  <c r="N232" i="203"/>
  <c r="N669" i="203"/>
  <c r="N613" i="210"/>
  <c r="N1113" i="211"/>
  <c r="N22" i="213"/>
  <c r="N320" i="194"/>
  <c r="N790" i="211"/>
  <c r="N351" i="210"/>
  <c r="N199" i="194"/>
  <c r="N348" i="203"/>
  <c r="N203" i="203"/>
  <c r="N157" i="194"/>
  <c r="N619" i="203"/>
  <c r="O85" i="211"/>
  <c r="G86" i="211" s="1"/>
  <c r="H86" i="211" s="1"/>
  <c r="O86" i="211" s="1"/>
  <c r="G87" i="211" s="1"/>
  <c r="H791" i="211"/>
  <c r="J791" i="211"/>
  <c r="H200" i="194"/>
  <c r="H158" i="194"/>
  <c r="O158" i="194" s="1"/>
  <c r="G159" i="194" s="1"/>
  <c r="O1034" i="211"/>
  <c r="G1035" i="211" s="1"/>
  <c r="J1034" i="211"/>
  <c r="N1034" i="211" s="1"/>
  <c r="O153" i="210"/>
  <c r="G154" i="210" s="1"/>
  <c r="J153" i="210"/>
  <c r="K153" i="210" s="1"/>
  <c r="M153" i="210" s="1"/>
  <c r="O833" i="211"/>
  <c r="G834" i="211" s="1"/>
  <c r="J833" i="211"/>
  <c r="O204" i="203"/>
  <c r="G205" i="203" s="1"/>
  <c r="J205" i="203" s="1"/>
  <c r="K205" i="203" s="1"/>
  <c r="M205" i="203" s="1"/>
  <c r="O401" i="199"/>
  <c r="J401" i="199"/>
  <c r="K401" i="199" s="1"/>
  <c r="M401" i="199" s="1"/>
  <c r="N269" i="205"/>
  <c r="N70" i="200"/>
  <c r="J76" i="210"/>
  <c r="N76" i="210" s="1"/>
  <c r="O76" i="210"/>
  <c r="G77" i="210" s="1"/>
  <c r="J56" i="213"/>
  <c r="O614" i="210"/>
  <c r="G615" i="210" s="1"/>
  <c r="J614" i="210"/>
  <c r="N614" i="210" s="1"/>
  <c r="N129" i="200"/>
  <c r="O115" i="194"/>
  <c r="G116" i="194" s="1"/>
  <c r="N517" i="203"/>
  <c r="N956" i="211"/>
  <c r="N312" i="210"/>
  <c r="O110" i="203"/>
  <c r="G111" i="203" s="1"/>
  <c r="J111" i="203" s="1"/>
  <c r="K111" i="203" s="1"/>
  <c r="M111" i="203" s="1"/>
  <c r="N431" i="210"/>
  <c r="N878" i="211"/>
  <c r="O539" i="211"/>
  <c r="G540" i="211" s="1"/>
  <c r="J539" i="211"/>
  <c r="K539" i="211" s="1"/>
  <c r="M539" i="211" s="1"/>
  <c r="N264" i="199"/>
  <c r="O268" i="211"/>
  <c r="G269" i="211" s="1"/>
  <c r="K540" i="210"/>
  <c r="O178" i="211"/>
  <c r="G179" i="211" s="1"/>
  <c r="O321" i="203"/>
  <c r="G322" i="203" s="1"/>
  <c r="J322" i="203" s="1"/>
  <c r="K322" i="203" s="1"/>
  <c r="M322" i="203" s="1"/>
  <c r="M22" i="213"/>
  <c r="O97" i="200"/>
  <c r="G98" i="200" s="1"/>
  <c r="J97" i="200"/>
  <c r="N97" i="200" s="1"/>
  <c r="M1078" i="211"/>
  <c r="G808" i="205"/>
  <c r="H808" i="205" s="1"/>
  <c r="N569" i="203"/>
  <c r="G670" i="203"/>
  <c r="N236" i="210"/>
  <c r="M955" i="211"/>
  <c r="N578" i="210"/>
  <c r="G620" i="203"/>
  <c r="O361" i="211"/>
  <c r="G362" i="211" s="1"/>
  <c r="O280" i="194"/>
  <c r="G281" i="194" s="1"/>
  <c r="I503" i="211"/>
  <c r="I496" i="211"/>
  <c r="H514" i="211"/>
  <c r="I504" i="211"/>
  <c r="I513" i="211"/>
  <c r="I495" i="211"/>
  <c r="I498" i="211"/>
  <c r="I499" i="211"/>
  <c r="I494" i="211"/>
  <c r="I500" i="211"/>
  <c r="I506" i="211"/>
  <c r="I508" i="211"/>
  <c r="I497" i="211"/>
  <c r="I511" i="211"/>
  <c r="I509" i="211"/>
  <c r="I505" i="211"/>
  <c r="I510" i="211"/>
  <c r="I512" i="211"/>
  <c r="I507" i="211"/>
  <c r="I501" i="211"/>
  <c r="I502" i="211"/>
  <c r="I452" i="211"/>
  <c r="I465" i="211"/>
  <c r="I469" i="211"/>
  <c r="H471" i="211"/>
  <c r="I467" i="211"/>
  <c r="I459" i="211"/>
  <c r="I462" i="211"/>
  <c r="I456" i="211"/>
  <c r="I466" i="211"/>
  <c r="I458" i="211"/>
  <c r="I457" i="211"/>
  <c r="I461" i="211"/>
  <c r="I454" i="211"/>
  <c r="I455" i="211"/>
  <c r="I451" i="211"/>
  <c r="I463" i="211"/>
  <c r="I468" i="211"/>
  <c r="I460" i="211"/>
  <c r="I453" i="211"/>
  <c r="I464" i="211"/>
  <c r="I470" i="211"/>
  <c r="O653" i="210"/>
  <c r="G654" i="210" s="1"/>
  <c r="J653" i="210"/>
  <c r="K653" i="210" s="1"/>
  <c r="M653" i="210" s="1"/>
  <c r="O130" i="200"/>
  <c r="G131" i="200" s="1"/>
  <c r="J130" i="200"/>
  <c r="K130" i="200" s="1"/>
  <c r="M130" i="200" s="1"/>
  <c r="M235" i="210"/>
  <c r="G518" i="203"/>
  <c r="M832" i="211"/>
  <c r="O432" i="210"/>
  <c r="G433" i="210" s="1"/>
  <c r="J432" i="210"/>
  <c r="K432" i="210" s="1"/>
  <c r="M432" i="210" s="1"/>
  <c r="O193" i="210"/>
  <c r="G194" i="210" s="1"/>
  <c r="J193" i="210"/>
  <c r="I132" i="210"/>
  <c r="K112" i="210"/>
  <c r="K538" i="211"/>
  <c r="O265" i="199"/>
  <c r="G266" i="199" s="1"/>
  <c r="J265" i="199"/>
  <c r="K265" i="199" s="1"/>
  <c r="M265" i="199" s="1"/>
  <c r="O410" i="203"/>
  <c r="K503" i="210"/>
  <c r="S57" i="200"/>
  <c r="K96" i="200"/>
  <c r="M96" i="200" s="1"/>
  <c r="M95" i="200"/>
  <c r="O104" i="205"/>
  <c r="G105" i="205" s="1"/>
  <c r="H105" i="205" s="1"/>
  <c r="M665" i="211"/>
  <c r="I291" i="210"/>
  <c r="K271" i="210"/>
  <c r="O271" i="210"/>
  <c r="G272" i="210" s="1"/>
  <c r="O579" i="210"/>
  <c r="G580" i="210" s="1"/>
  <c r="J579" i="210"/>
  <c r="N579" i="210" s="1"/>
  <c r="J916" i="211"/>
  <c r="K916" i="211" s="1"/>
  <c r="M916" i="211" s="1"/>
  <c r="O916" i="211"/>
  <c r="G917" i="211" s="1"/>
  <c r="K749" i="211"/>
  <c r="I769" i="211"/>
  <c r="J71" i="200"/>
  <c r="K71" i="200" s="1"/>
  <c r="O71" i="200"/>
  <c r="H132" i="211"/>
  <c r="O132" i="211" s="1"/>
  <c r="G133" i="211" s="1"/>
  <c r="N400" i="199"/>
  <c r="N451" i="211"/>
  <c r="K75" i="210"/>
  <c r="M75" i="210" s="1"/>
  <c r="M914" i="211"/>
  <c r="K1033" i="211"/>
  <c r="I1053" i="211"/>
  <c r="M652" i="210"/>
  <c r="J19" i="195"/>
  <c r="K19" i="195" s="1"/>
  <c r="M19" i="195" s="1"/>
  <c r="J393" i="210"/>
  <c r="K393" i="210" s="1"/>
  <c r="M393" i="210" s="1"/>
  <c r="O393" i="210"/>
  <c r="G394" i="210" s="1"/>
  <c r="J469" i="210"/>
  <c r="K469" i="210" s="1"/>
  <c r="M469" i="210" s="1"/>
  <c r="O469" i="210"/>
  <c r="G470" i="210" s="1"/>
  <c r="O957" i="211"/>
  <c r="G958" i="211" s="1"/>
  <c r="J957" i="211"/>
  <c r="K957" i="211" s="1"/>
  <c r="M957" i="211" s="1"/>
  <c r="O313" i="210"/>
  <c r="G314" i="210" s="1"/>
  <c r="J313" i="210"/>
  <c r="K313" i="210" s="1"/>
  <c r="M192" i="210"/>
  <c r="O879" i="211"/>
  <c r="G880" i="211" s="1"/>
  <c r="J879" i="211"/>
  <c r="K879" i="211" s="1"/>
  <c r="M879" i="211" s="1"/>
  <c r="G893" i="211"/>
  <c r="N538" i="211"/>
  <c r="O541" i="210"/>
  <c r="G542" i="210" s="1"/>
  <c r="J541" i="210"/>
  <c r="K541" i="210" s="1"/>
  <c r="M541" i="210" s="1"/>
  <c r="I727" i="211"/>
  <c r="K707" i="211"/>
  <c r="N503" i="210"/>
  <c r="M74" i="210"/>
  <c r="O1114" i="211"/>
  <c r="G1115" i="211" s="1"/>
  <c r="J1114" i="211"/>
  <c r="K1114" i="211" s="1"/>
  <c r="M1114" i="211" s="1"/>
  <c r="O352" i="210"/>
  <c r="G353" i="210" s="1"/>
  <c r="J352" i="210"/>
  <c r="N96" i="200"/>
  <c r="I172" i="210"/>
  <c r="K152" i="210"/>
  <c r="N345" i="199"/>
  <c r="O624" i="211"/>
  <c r="G625" i="211" s="1"/>
  <c r="J624" i="211"/>
  <c r="H239" i="194"/>
  <c r="O239" i="194" s="1"/>
  <c r="G240" i="194" s="1"/>
  <c r="H227" i="211"/>
  <c r="J227" i="211"/>
  <c r="O1079" i="211"/>
  <c r="G1080" i="211" s="1"/>
  <c r="J1079" i="211"/>
  <c r="K1079" i="211" s="1"/>
  <c r="M1079" i="211" s="1"/>
  <c r="G570" i="203"/>
  <c r="H75" i="194"/>
  <c r="O75" i="194" s="1"/>
  <c r="G76" i="194" s="1"/>
  <c r="O55" i="195"/>
  <c r="G56" i="195" s="1"/>
  <c r="O237" i="210"/>
  <c r="G238" i="210" s="1"/>
  <c r="J237" i="210"/>
  <c r="O997" i="211"/>
  <c r="G998" i="211" s="1"/>
  <c r="J997" i="211"/>
  <c r="O707" i="211"/>
  <c r="G708" i="211" s="1"/>
  <c r="O749" i="211"/>
  <c r="G750" i="211" s="1"/>
  <c r="O112" i="210"/>
  <c r="G113" i="210" s="1"/>
  <c r="M129" i="200"/>
  <c r="O586" i="199"/>
  <c r="M577" i="210"/>
  <c r="J504" i="210"/>
  <c r="K504" i="210" s="1"/>
  <c r="M504" i="210" s="1"/>
  <c r="O504" i="210"/>
  <c r="G505" i="210" s="1"/>
  <c r="N320" i="203"/>
  <c r="N38" i="207"/>
  <c r="H579" i="211"/>
  <c r="O579" i="211" s="1"/>
  <c r="G580" i="211" s="1"/>
  <c r="H317" i="211"/>
  <c r="N317" i="211" s="1"/>
  <c r="O490" i="203"/>
  <c r="G491" i="203" s="1"/>
  <c r="J491" i="203" s="1"/>
  <c r="K491" i="203" s="1"/>
  <c r="M491" i="203" s="1"/>
  <c r="O89" i="213"/>
  <c r="G90" i="213" s="1"/>
  <c r="O346" i="199"/>
  <c r="G347" i="199" s="1"/>
  <c r="J346" i="199"/>
  <c r="K346" i="199" s="1"/>
  <c r="M346" i="199" s="1"/>
  <c r="H406" i="211"/>
  <c r="O406" i="211" s="1"/>
  <c r="G407" i="211" s="1"/>
  <c r="M623" i="211"/>
  <c r="K90" i="195"/>
  <c r="M1112" i="211"/>
  <c r="O210" i="199"/>
  <c r="G211" i="199" s="1"/>
  <c r="J210" i="199"/>
  <c r="K210" i="199" s="1"/>
  <c r="M210" i="199" s="1"/>
  <c r="H321" i="194"/>
  <c r="O410" i="215"/>
  <c r="G411" i="215" s="1"/>
  <c r="J411" i="215" s="1"/>
  <c r="K411" i="215" s="1"/>
  <c r="M410" i="215"/>
  <c r="N409" i="215"/>
  <c r="N353" i="215"/>
  <c r="J354" i="215"/>
  <c r="K354" i="215" s="1"/>
  <c r="M354" i="215" s="1"/>
  <c r="O354" i="215"/>
  <c r="G355" i="215" s="1"/>
  <c r="N323" i="215"/>
  <c r="O324" i="215"/>
  <c r="G325" i="215" s="1"/>
  <c r="J325" i="215" s="1"/>
  <c r="K325" i="215" s="1"/>
  <c r="M324" i="215"/>
  <c r="N263" i="215"/>
  <c r="M264" i="215"/>
  <c r="O264" i="215"/>
  <c r="G265" i="215" s="1"/>
  <c r="J265" i="215" s="1"/>
  <c r="K265" i="215" s="1"/>
  <c r="N236" i="215"/>
  <c r="O237" i="215"/>
  <c r="G238" i="215" s="1"/>
  <c r="J238" i="215" s="1"/>
  <c r="K238" i="215" s="1"/>
  <c r="M237" i="215"/>
  <c r="M206" i="215"/>
  <c r="O206" i="215"/>
  <c r="G207" i="215" s="1"/>
  <c r="J207" i="215" s="1"/>
  <c r="K207" i="215" s="1"/>
  <c r="N205" i="215"/>
  <c r="N143" i="215"/>
  <c r="O144" i="215"/>
  <c r="G145" i="215" s="1"/>
  <c r="J144" i="215"/>
  <c r="K144" i="215" s="1"/>
  <c r="M144" i="215" s="1"/>
  <c r="B53" i="215"/>
  <c r="D53" i="215"/>
  <c r="F53" i="215" s="1"/>
  <c r="G80" i="215"/>
  <c r="K79" i="215"/>
  <c r="N63" i="211" l="1"/>
  <c r="F27" i="195"/>
  <c r="C28" i="195"/>
  <c r="E27" i="195"/>
  <c r="F27" i="213"/>
  <c r="E27" i="213"/>
  <c r="C28" i="213"/>
  <c r="F93" i="213"/>
  <c r="C94" i="213"/>
  <c r="E93" i="213"/>
  <c r="B57" i="213"/>
  <c r="D57" i="213"/>
  <c r="F928" i="211"/>
  <c r="D929" i="211"/>
  <c r="C929" i="211"/>
  <c r="B929" i="211" s="1"/>
  <c r="E928" i="211"/>
  <c r="F720" i="211"/>
  <c r="D721" i="211"/>
  <c r="C721" i="211"/>
  <c r="B721" i="211" s="1"/>
  <c r="E720" i="211"/>
  <c r="F418" i="211"/>
  <c r="D419" i="211"/>
  <c r="C419" i="211"/>
  <c r="B419" i="211" s="1"/>
  <c r="E418" i="211"/>
  <c r="F592" i="211"/>
  <c r="D593" i="211"/>
  <c r="C593" i="211"/>
  <c r="B593" i="211" s="1"/>
  <c r="E592" i="211"/>
  <c r="F282" i="211"/>
  <c r="D283" i="211"/>
  <c r="C283" i="211"/>
  <c r="B283" i="211" s="1"/>
  <c r="E282" i="211"/>
  <c r="F1127" i="211"/>
  <c r="D1128" i="211"/>
  <c r="C1128" i="211"/>
  <c r="B1128" i="211" s="1"/>
  <c r="E1127" i="211"/>
  <c r="F762" i="211"/>
  <c r="E762" i="211"/>
  <c r="D763" i="211"/>
  <c r="C763" i="211"/>
  <c r="B763" i="211" s="1"/>
  <c r="F236" i="211"/>
  <c r="D237" i="211"/>
  <c r="C237" i="211"/>
  <c r="B237" i="211" s="1"/>
  <c r="E236" i="211"/>
  <c r="F463" i="211"/>
  <c r="C464" i="211"/>
  <c r="B464" i="211" s="1"/>
  <c r="E463" i="211"/>
  <c r="D464" i="211"/>
  <c r="F190" i="211"/>
  <c r="C191" i="211"/>
  <c r="B191" i="211" s="1"/>
  <c r="E190" i="211"/>
  <c r="D191" i="211"/>
  <c r="F506" i="211"/>
  <c r="D507" i="211"/>
  <c r="C507" i="211"/>
  <c r="B507" i="211" s="1"/>
  <c r="E506" i="211"/>
  <c r="F887" i="211"/>
  <c r="D888" i="211"/>
  <c r="C888" i="211"/>
  <c r="B888" i="211" s="1"/>
  <c r="E887" i="211"/>
  <c r="F969" i="211"/>
  <c r="D970" i="211"/>
  <c r="C970" i="211"/>
  <c r="B970" i="211" s="1"/>
  <c r="E969" i="211"/>
  <c r="F1009" i="211"/>
  <c r="D1010" i="211"/>
  <c r="C1010" i="211"/>
  <c r="B1010" i="211" s="1"/>
  <c r="E1009" i="211"/>
  <c r="F1048" i="211"/>
  <c r="C1049" i="211"/>
  <c r="B1049" i="211" s="1"/>
  <c r="E1048" i="211"/>
  <c r="D1049" i="211"/>
  <c r="F635" i="211"/>
  <c r="E635" i="211"/>
  <c r="D636" i="211"/>
  <c r="C636" i="211"/>
  <c r="B636" i="211" s="1"/>
  <c r="F328" i="211"/>
  <c r="D329" i="211"/>
  <c r="C329" i="211"/>
  <c r="B329" i="211" s="1"/>
  <c r="E328" i="211"/>
  <c r="F145" i="211"/>
  <c r="D146" i="211"/>
  <c r="C146" i="211"/>
  <c r="B146" i="211" s="1"/>
  <c r="E145" i="211"/>
  <c r="K62" i="211"/>
  <c r="J63" i="211"/>
  <c r="F678" i="211"/>
  <c r="D679" i="211"/>
  <c r="C679" i="211"/>
  <c r="B679" i="211" s="1"/>
  <c r="E678" i="211"/>
  <c r="F1088" i="211"/>
  <c r="D1089" i="211"/>
  <c r="C1089" i="211"/>
  <c r="B1089" i="211" s="1"/>
  <c r="E1088" i="211"/>
  <c r="F373" i="211"/>
  <c r="D374" i="211"/>
  <c r="C374" i="211"/>
  <c r="B374" i="211" s="1"/>
  <c r="E373" i="211"/>
  <c r="F804" i="211"/>
  <c r="E804" i="211"/>
  <c r="D805" i="211"/>
  <c r="C805" i="211"/>
  <c r="B805" i="211" s="1"/>
  <c r="F549" i="211"/>
  <c r="E549" i="211"/>
  <c r="D550" i="211"/>
  <c r="C550" i="211"/>
  <c r="B550" i="211" s="1"/>
  <c r="F98" i="211"/>
  <c r="E98" i="211"/>
  <c r="D99" i="211"/>
  <c r="C99" i="211"/>
  <c r="B99" i="211" s="1"/>
  <c r="F846" i="211"/>
  <c r="E846" i="211"/>
  <c r="D847" i="211"/>
  <c r="C847" i="211"/>
  <c r="B847" i="211" s="1"/>
  <c r="S53" i="200"/>
  <c r="U52" i="200"/>
  <c r="T56" i="200"/>
  <c r="U64" i="200"/>
  <c r="T67" i="200"/>
  <c r="T53" i="200"/>
  <c r="S51" i="200"/>
  <c r="T66" i="200"/>
  <c r="T52" i="200"/>
  <c r="T65" i="200"/>
  <c r="T54" i="200"/>
  <c r="U61" i="200"/>
  <c r="T64" i="200"/>
  <c r="T55" i="200"/>
  <c r="U56" i="200"/>
  <c r="T62" i="200"/>
  <c r="T51" i="200"/>
  <c r="U63" i="200"/>
  <c r="T63" i="200"/>
  <c r="S56" i="200"/>
  <c r="U62" i="200"/>
  <c r="S52" i="200"/>
  <c r="U66" i="200"/>
  <c r="U60" i="200"/>
  <c r="U55" i="200"/>
  <c r="U51" i="200"/>
  <c r="S54" i="200"/>
  <c r="V54" i="200" s="1"/>
  <c r="U59" i="200"/>
  <c r="U58" i="200"/>
  <c r="S50" i="200"/>
  <c r="U53" i="200"/>
  <c r="S55" i="200"/>
  <c r="T61" i="200"/>
  <c r="T60" i="200"/>
  <c r="U57" i="200"/>
  <c r="V57" i="200" s="1"/>
  <c r="T59" i="200"/>
  <c r="U50" i="200"/>
  <c r="M50" i="208"/>
  <c r="E15" i="226"/>
  <c r="F15" i="226" s="1"/>
  <c r="F51" i="208"/>
  <c r="J51" i="208" s="1"/>
  <c r="C52" i="208"/>
  <c r="E51" i="208"/>
  <c r="F28" i="187"/>
  <c r="O40" i="217"/>
  <c r="G41" i="217" s="1"/>
  <c r="J41" i="217" s="1"/>
  <c r="K41" i="217" s="1"/>
  <c r="D33" i="239" s="1"/>
  <c r="O293" i="203"/>
  <c r="G294" i="203" s="1"/>
  <c r="J294" i="203" s="1"/>
  <c r="K294" i="203" s="1"/>
  <c r="M294" i="203" s="1"/>
  <c r="M71" i="200"/>
  <c r="E45" i="239"/>
  <c r="F45" i="239" s="1"/>
  <c r="O666" i="211"/>
  <c r="G667" i="211" s="1"/>
  <c r="M46" i="215"/>
  <c r="B123" i="226"/>
  <c r="O233" i="203"/>
  <c r="G234" i="203" s="1"/>
  <c r="J234" i="203" s="1"/>
  <c r="K234" i="203" s="1"/>
  <c r="M234" i="203" s="1"/>
  <c r="D488" i="205"/>
  <c r="B488" i="205"/>
  <c r="D288" i="210"/>
  <c r="C288" i="210"/>
  <c r="B288" i="210" s="1"/>
  <c r="E287" i="210"/>
  <c r="D519" i="210"/>
  <c r="C519" i="210"/>
  <c r="B519" i="210" s="1"/>
  <c r="E518" i="210"/>
  <c r="E208" i="210"/>
  <c r="D209" i="210"/>
  <c r="C209" i="210"/>
  <c r="B209" i="210" s="1"/>
  <c r="B665" i="210"/>
  <c r="E665" i="210"/>
  <c r="D556" i="210"/>
  <c r="C556" i="210"/>
  <c r="B556" i="210" s="1"/>
  <c r="E555" i="210"/>
  <c r="C128" i="210"/>
  <c r="B128" i="210" s="1"/>
  <c r="E127" i="210"/>
  <c r="D128" i="210"/>
  <c r="C169" i="210"/>
  <c r="B169" i="210" s="1"/>
  <c r="D169" i="210"/>
  <c r="E168" i="210"/>
  <c r="E629" i="210"/>
  <c r="D405" i="210"/>
  <c r="E404" i="210"/>
  <c r="C405" i="210"/>
  <c r="B405" i="210" s="1"/>
  <c r="E481" i="210"/>
  <c r="D482" i="210"/>
  <c r="C482" i="210"/>
  <c r="B482" i="210" s="1"/>
  <c r="C593" i="210"/>
  <c r="B593" i="210" s="1"/>
  <c r="E592" i="210"/>
  <c r="D593" i="210"/>
  <c r="D87" i="210"/>
  <c r="E86" i="210"/>
  <c r="C87" i="210"/>
  <c r="D327" i="210"/>
  <c r="E326" i="210"/>
  <c r="C327" i="210"/>
  <c r="B327" i="210" s="1"/>
  <c r="E443" i="210"/>
  <c r="D444" i="210"/>
  <c r="C444" i="210"/>
  <c r="B444" i="210" s="1"/>
  <c r="E366" i="210"/>
  <c r="D367" i="210"/>
  <c r="C367" i="210"/>
  <c r="B367" i="210" s="1"/>
  <c r="E247" i="210"/>
  <c r="D248" i="210"/>
  <c r="C248" i="210"/>
  <c r="B248" i="210" s="1"/>
  <c r="O542" i="199"/>
  <c r="J542" i="199"/>
  <c r="K542" i="199" s="1"/>
  <c r="M542" i="199" s="1"/>
  <c r="O607" i="199"/>
  <c r="I608" i="199"/>
  <c r="H474" i="199"/>
  <c r="J235" i="199"/>
  <c r="K235" i="199" s="1"/>
  <c r="M235" i="199" s="1"/>
  <c r="N373" i="199"/>
  <c r="J374" i="199"/>
  <c r="K374" i="199" s="1"/>
  <c r="M374" i="199" s="1"/>
  <c r="O374" i="199"/>
  <c r="G375" i="199" s="1"/>
  <c r="N319" i="199"/>
  <c r="J320" i="199"/>
  <c r="K320" i="199" s="1"/>
  <c r="M320" i="199" s="1"/>
  <c r="O320" i="199"/>
  <c r="G321" i="199" s="1"/>
  <c r="M234" i="199"/>
  <c r="O236" i="199"/>
  <c r="G237" i="199" s="1"/>
  <c r="J236" i="199"/>
  <c r="O517" i="199"/>
  <c r="G518" i="199" s="1"/>
  <c r="N444" i="199"/>
  <c r="N177" i="199"/>
  <c r="N445" i="199"/>
  <c r="O178" i="199"/>
  <c r="G179" i="199" s="1"/>
  <c r="J178" i="199"/>
  <c r="K178" i="199" s="1"/>
  <c r="M178" i="199" s="1"/>
  <c r="O495" i="199"/>
  <c r="G496" i="199" s="1"/>
  <c r="J496" i="199" s="1"/>
  <c r="K496" i="199" s="1"/>
  <c r="M496" i="199" s="1"/>
  <c r="N495" i="199"/>
  <c r="N150" i="199"/>
  <c r="O151" i="199"/>
  <c r="G152" i="199" s="1"/>
  <c r="J151" i="199"/>
  <c r="K151" i="199" s="1"/>
  <c r="M151" i="199" s="1"/>
  <c r="G113" i="199"/>
  <c r="N112" i="199"/>
  <c r="O38" i="207"/>
  <c r="G39" i="207" s="1"/>
  <c r="J39" i="207" s="1"/>
  <c r="K39" i="207" s="1"/>
  <c r="H65" i="187"/>
  <c r="N65" i="187" s="1"/>
  <c r="N64" i="187"/>
  <c r="G742" i="203"/>
  <c r="K741" i="203"/>
  <c r="M741" i="203" s="1"/>
  <c r="N741" i="203"/>
  <c r="H25" i="187"/>
  <c r="N25" i="187" s="1"/>
  <c r="O25" i="187" s="1"/>
  <c r="G26" i="187" s="1"/>
  <c r="H26" i="187" s="1"/>
  <c r="N592" i="203"/>
  <c r="G593" i="203"/>
  <c r="J543" i="203"/>
  <c r="O543" i="203"/>
  <c r="K542" i="203"/>
  <c r="M542" i="203" s="1"/>
  <c r="N542" i="203"/>
  <c r="J437" i="203"/>
  <c r="O437" i="203"/>
  <c r="K436" i="203"/>
  <c r="M436" i="203" s="1"/>
  <c r="N436" i="203"/>
  <c r="N833" i="205"/>
  <c r="O349" i="203"/>
  <c r="G350" i="203" s="1"/>
  <c r="J350" i="203" s="1"/>
  <c r="K350" i="203" s="1"/>
  <c r="M350" i="203" s="1"/>
  <c r="N461" i="203"/>
  <c r="O462" i="203"/>
  <c r="G463" i="203" s="1"/>
  <c r="J463" i="203" s="1"/>
  <c r="K463" i="203" s="1"/>
  <c r="M463" i="203" s="1"/>
  <c r="N378" i="203"/>
  <c r="O379" i="203"/>
  <c r="G380" i="203" s="1"/>
  <c r="J380" i="203" s="1"/>
  <c r="K380" i="203" s="1"/>
  <c r="M380" i="203" s="1"/>
  <c r="N260" i="203"/>
  <c r="O261" i="203"/>
  <c r="G262" i="203" s="1"/>
  <c r="J262" i="203" s="1"/>
  <c r="K262" i="203" s="1"/>
  <c r="M262" i="203" s="1"/>
  <c r="O81" i="203"/>
  <c r="G82" i="203" s="1"/>
  <c r="J82" i="203" s="1"/>
  <c r="K82" i="203" s="1"/>
  <c r="M82" i="203" s="1"/>
  <c r="H876" i="194"/>
  <c r="N876" i="194" s="1"/>
  <c r="O515" i="194"/>
  <c r="G516" i="194" s="1"/>
  <c r="H516" i="194" s="1"/>
  <c r="N516" i="194" s="1"/>
  <c r="O396" i="194"/>
  <c r="G397" i="194" s="1"/>
  <c r="H474" i="194"/>
  <c r="O474" i="194" s="1"/>
  <c r="G475" i="194" s="1"/>
  <c r="H442" i="194"/>
  <c r="N442" i="194" s="1"/>
  <c r="N441" i="194"/>
  <c r="O911" i="194"/>
  <c r="G912" i="194" s="1"/>
  <c r="H912" i="194" s="1"/>
  <c r="O912" i="194" s="1"/>
  <c r="G913" i="194" s="1"/>
  <c r="O591" i="194"/>
  <c r="G592" i="194" s="1"/>
  <c r="O738" i="194"/>
  <c r="G739" i="194" s="1"/>
  <c r="H739" i="194" s="1"/>
  <c r="O739" i="194" s="1"/>
  <c r="G740" i="194" s="1"/>
  <c r="H555" i="194"/>
  <c r="O555" i="194" s="1"/>
  <c r="G556" i="194" s="1"/>
  <c r="D487" i="194"/>
  <c r="F487" i="194" s="1"/>
  <c r="E486" i="194"/>
  <c r="C487" i="194"/>
  <c r="B487" i="194" s="1"/>
  <c r="C815" i="194"/>
  <c r="B815" i="194" s="1"/>
  <c r="E814" i="194"/>
  <c r="D815" i="194"/>
  <c r="F815" i="194" s="1"/>
  <c r="D745" i="194"/>
  <c r="F745" i="194" s="1"/>
  <c r="C745" i="194"/>
  <c r="B745" i="194" s="1"/>
  <c r="E744" i="194"/>
  <c r="D408" i="194"/>
  <c r="F408" i="194" s="1"/>
  <c r="E407" i="194"/>
  <c r="C408" i="194"/>
  <c r="B408" i="194" s="1"/>
  <c r="D599" i="194"/>
  <c r="F599" i="194" s="1"/>
  <c r="E598" i="194"/>
  <c r="C599" i="194"/>
  <c r="B599" i="194" s="1"/>
  <c r="C291" i="194"/>
  <c r="B291" i="194" s="1"/>
  <c r="D291" i="194"/>
  <c r="F291" i="194" s="1"/>
  <c r="E290" i="194"/>
  <c r="C636" i="194"/>
  <c r="B636" i="194" s="1"/>
  <c r="E635" i="194"/>
  <c r="D636" i="194"/>
  <c r="F636" i="194" s="1"/>
  <c r="D210" i="194"/>
  <c r="F210" i="194" s="1"/>
  <c r="E209" i="194"/>
  <c r="C210" i="194"/>
  <c r="B210" i="194" s="1"/>
  <c r="H842" i="194"/>
  <c r="O842" i="194" s="1"/>
  <c r="G843" i="194" s="1"/>
  <c r="D369" i="194"/>
  <c r="F369" i="194" s="1"/>
  <c r="E368" i="194"/>
  <c r="C369" i="194"/>
  <c r="B369" i="194" s="1"/>
  <c r="E849" i="194"/>
  <c r="D850" i="194"/>
  <c r="F850" i="194" s="1"/>
  <c r="C850" i="194"/>
  <c r="B850" i="194" s="1"/>
  <c r="D673" i="194"/>
  <c r="F673" i="194" s="1"/>
  <c r="E672" i="194"/>
  <c r="C673" i="194"/>
  <c r="B673" i="194" s="1"/>
  <c r="C919" i="194"/>
  <c r="B919" i="194" s="1"/>
  <c r="E918" i="194"/>
  <c r="D919" i="194"/>
  <c r="F919" i="194" s="1"/>
  <c r="C251" i="194"/>
  <c r="B251" i="194" s="1"/>
  <c r="D251" i="194"/>
  <c r="F251" i="194" s="1"/>
  <c r="E250" i="194"/>
  <c r="D885" i="194"/>
  <c r="F885" i="194" s="1"/>
  <c r="C885" i="194"/>
  <c r="B885" i="194" s="1"/>
  <c r="E884" i="194"/>
  <c r="D525" i="194"/>
  <c r="F525" i="194" s="1"/>
  <c r="E524" i="194"/>
  <c r="C525" i="194"/>
  <c r="B525" i="194" s="1"/>
  <c r="N554" i="194"/>
  <c r="H630" i="194"/>
  <c r="O630" i="194" s="1"/>
  <c r="G631" i="194" s="1"/>
  <c r="D780" i="194"/>
  <c r="F780" i="194" s="1"/>
  <c r="C780" i="194"/>
  <c r="B780" i="194" s="1"/>
  <c r="E779" i="194"/>
  <c r="H666" i="194"/>
  <c r="N666" i="194" s="1"/>
  <c r="H773" i="194"/>
  <c r="N773" i="194" s="1"/>
  <c r="D330" i="194"/>
  <c r="F330" i="194" s="1"/>
  <c r="E329" i="194"/>
  <c r="C330" i="194"/>
  <c r="B330" i="194" s="1"/>
  <c r="D128" i="194"/>
  <c r="F128" i="194" s="1"/>
  <c r="E127" i="194"/>
  <c r="C128" i="194"/>
  <c r="B128" i="194" s="1"/>
  <c r="C170" i="194"/>
  <c r="B170" i="194" s="1"/>
  <c r="D170" i="194"/>
  <c r="F170" i="194" s="1"/>
  <c r="E169" i="194"/>
  <c r="D562" i="194"/>
  <c r="F562" i="194" s="1"/>
  <c r="E561" i="194"/>
  <c r="C562" i="194"/>
  <c r="B562" i="194" s="1"/>
  <c r="O809" i="194"/>
  <c r="G810" i="194" s="1"/>
  <c r="N629" i="194"/>
  <c r="D709" i="194"/>
  <c r="F709" i="194" s="1"/>
  <c r="E708" i="194"/>
  <c r="C709" i="194"/>
  <c r="B709" i="194" s="1"/>
  <c r="D448" i="194"/>
  <c r="F448" i="194" s="1"/>
  <c r="E447" i="194"/>
  <c r="C448" i="194"/>
  <c r="B448" i="194" s="1"/>
  <c r="H701" i="194"/>
  <c r="N701" i="194" s="1"/>
  <c r="O93" i="162"/>
  <c r="G94" i="162" s="1"/>
  <c r="O184" i="162"/>
  <c r="G185" i="162" s="1"/>
  <c r="N184" i="162"/>
  <c r="D140" i="162"/>
  <c r="F140" i="162" s="1"/>
  <c r="B140" i="162"/>
  <c r="B185" i="162"/>
  <c r="D185" i="162"/>
  <c r="F185" i="162" s="1"/>
  <c r="E227" i="162"/>
  <c r="H227" i="162" s="1"/>
  <c r="C228" i="162"/>
  <c r="N139" i="162"/>
  <c r="O139" i="162"/>
  <c r="G140" i="162" s="1"/>
  <c r="E94" i="162"/>
  <c r="C95" i="162"/>
  <c r="C52" i="162"/>
  <c r="E51" i="162"/>
  <c r="H731" i="205"/>
  <c r="D685" i="205"/>
  <c r="F685" i="205" s="1"/>
  <c r="B685" i="205"/>
  <c r="B659" i="205"/>
  <c r="D659" i="205"/>
  <c r="F659" i="205" s="1"/>
  <c r="D576" i="205"/>
  <c r="F576" i="205" s="1"/>
  <c r="B576" i="205"/>
  <c r="C816" i="205"/>
  <c r="E815" i="205"/>
  <c r="C368" i="205"/>
  <c r="E367" i="205"/>
  <c r="B336" i="205"/>
  <c r="D336" i="205"/>
  <c r="F336" i="205" s="1"/>
  <c r="E841" i="205"/>
  <c r="C842" i="205"/>
  <c r="C713" i="205"/>
  <c r="E712" i="205"/>
  <c r="E603" i="205"/>
  <c r="C604" i="205"/>
  <c r="C306" i="205"/>
  <c r="E305" i="205"/>
  <c r="D142" i="205"/>
  <c r="F142" i="205" s="1"/>
  <c r="B142" i="205"/>
  <c r="B428" i="205"/>
  <c r="D428" i="205"/>
  <c r="F428" i="205" s="1"/>
  <c r="E107" i="205"/>
  <c r="C108" i="205"/>
  <c r="B273" i="205"/>
  <c r="D273" i="205"/>
  <c r="F273" i="205" s="1"/>
  <c r="D241" i="205"/>
  <c r="F241" i="205" s="1"/>
  <c r="B241" i="205"/>
  <c r="E175" i="205"/>
  <c r="C176" i="205"/>
  <c r="E738" i="205"/>
  <c r="C739" i="205"/>
  <c r="E764" i="205"/>
  <c r="C765" i="205"/>
  <c r="B399" i="205"/>
  <c r="D399" i="205"/>
  <c r="F399" i="205" s="1"/>
  <c r="C547" i="205"/>
  <c r="E546" i="205"/>
  <c r="B458" i="205"/>
  <c r="D458" i="205"/>
  <c r="F458" i="205" s="1"/>
  <c r="B517" i="205"/>
  <c r="D517" i="205"/>
  <c r="F517" i="205" s="1"/>
  <c r="B790" i="205"/>
  <c r="D790" i="205"/>
  <c r="F790" i="205" s="1"/>
  <c r="C632" i="205"/>
  <c r="E631" i="205"/>
  <c r="C209" i="205"/>
  <c r="E208" i="205"/>
  <c r="E73" i="205"/>
  <c r="C74" i="205"/>
  <c r="C29" i="187"/>
  <c r="E28" i="187"/>
  <c r="D46" i="207"/>
  <c r="F46" i="207" s="1"/>
  <c r="B46" i="207"/>
  <c r="C49" i="216"/>
  <c r="E48" i="216"/>
  <c r="H48" i="216" s="1"/>
  <c r="N48" i="216" s="1"/>
  <c r="O48" i="216" s="1"/>
  <c r="G49" i="216" s="1"/>
  <c r="J294" i="199"/>
  <c r="O294" i="199"/>
  <c r="G295" i="199" s="1"/>
  <c r="K293" i="199"/>
  <c r="M293" i="199" s="1"/>
  <c r="N293" i="199"/>
  <c r="V54" i="215"/>
  <c r="N432" i="210"/>
  <c r="N1079" i="211"/>
  <c r="N19" i="195"/>
  <c r="O19" i="195" s="1"/>
  <c r="G20" i="195" s="1"/>
  <c r="J20" i="195" s="1"/>
  <c r="K20" i="195" s="1"/>
  <c r="M20" i="195" s="1"/>
  <c r="N957" i="211"/>
  <c r="N469" i="210"/>
  <c r="N210" i="199"/>
  <c r="N130" i="200"/>
  <c r="G757" i="205"/>
  <c r="O22" i="213"/>
  <c r="G23" i="213" s="1"/>
  <c r="J23" i="213" s="1"/>
  <c r="K23" i="213" s="1"/>
  <c r="N791" i="211"/>
  <c r="N349" i="203"/>
  <c r="N782" i="205"/>
  <c r="K1034" i="211"/>
  <c r="M1034" i="211" s="1"/>
  <c r="N653" i="210"/>
  <c r="N504" i="210"/>
  <c r="N916" i="211"/>
  <c r="N410" i="203"/>
  <c r="N265" i="199"/>
  <c r="N293" i="203"/>
  <c r="N204" i="203"/>
  <c r="N86" i="211"/>
  <c r="N406" i="211"/>
  <c r="N579" i="211"/>
  <c r="N239" i="194"/>
  <c r="N158" i="194"/>
  <c r="N321" i="203"/>
  <c r="N346" i="199"/>
  <c r="N541" i="210"/>
  <c r="N233" i="203"/>
  <c r="H76" i="194"/>
  <c r="H87" i="211"/>
  <c r="O87" i="211" s="1"/>
  <c r="G88" i="211" s="1"/>
  <c r="H240" i="194"/>
  <c r="N240" i="194" s="1"/>
  <c r="H133" i="211"/>
  <c r="O133" i="211" s="1"/>
  <c r="G134" i="211" s="1"/>
  <c r="J998" i="211"/>
  <c r="K998" i="211" s="1"/>
  <c r="M998" i="211" s="1"/>
  <c r="O998" i="211"/>
  <c r="G999" i="211" s="1"/>
  <c r="K624" i="211"/>
  <c r="J353" i="210"/>
  <c r="K353" i="210" s="1"/>
  <c r="M353" i="210" s="1"/>
  <c r="O353" i="210"/>
  <c r="G354" i="210" s="1"/>
  <c r="M707" i="211"/>
  <c r="O314" i="210"/>
  <c r="G315" i="210" s="1"/>
  <c r="J314" i="210"/>
  <c r="K314" i="210" s="1"/>
  <c r="M314" i="210" s="1"/>
  <c r="O470" i="210"/>
  <c r="G471" i="210" s="1"/>
  <c r="J470" i="210"/>
  <c r="K470" i="210" s="1"/>
  <c r="M470" i="210" s="1"/>
  <c r="O917" i="211"/>
  <c r="G918" i="211" s="1"/>
  <c r="J917" i="211"/>
  <c r="N105" i="205"/>
  <c r="G411" i="203"/>
  <c r="M538" i="211"/>
  <c r="O194" i="210"/>
  <c r="G195" i="210" s="1"/>
  <c r="J194" i="210"/>
  <c r="K194" i="210" s="1"/>
  <c r="M194" i="210" s="1"/>
  <c r="I471" i="211"/>
  <c r="K451" i="211"/>
  <c r="H281" i="194"/>
  <c r="O281" i="194" s="1"/>
  <c r="G282" i="194" s="1"/>
  <c r="O322" i="203"/>
  <c r="G323" i="203" s="1"/>
  <c r="J323" i="203" s="1"/>
  <c r="K323" i="203" s="1"/>
  <c r="M323" i="203" s="1"/>
  <c r="M540" i="210"/>
  <c r="N111" i="203"/>
  <c r="O111" i="203"/>
  <c r="G112" i="203" s="1"/>
  <c r="J112" i="203" s="1"/>
  <c r="K112" i="203" s="1"/>
  <c r="M112" i="203" s="1"/>
  <c r="N200" i="194"/>
  <c r="J90" i="213"/>
  <c r="N490" i="203"/>
  <c r="O317" i="211"/>
  <c r="G318" i="211" s="1"/>
  <c r="N172" i="205"/>
  <c r="K237" i="210"/>
  <c r="J56" i="195"/>
  <c r="N56" i="195" s="1"/>
  <c r="N75" i="194"/>
  <c r="O1080" i="211"/>
  <c r="G1081" i="211" s="1"/>
  <c r="J1080" i="211"/>
  <c r="K1080" i="211" s="1"/>
  <c r="M1080" i="211" s="1"/>
  <c r="G1092" i="211"/>
  <c r="I244" i="211"/>
  <c r="I236" i="211"/>
  <c r="I231" i="211"/>
  <c r="I241" i="211"/>
  <c r="I235" i="211"/>
  <c r="I234" i="211"/>
  <c r="I232" i="211"/>
  <c r="I242" i="211"/>
  <c r="I230" i="211"/>
  <c r="I240" i="211"/>
  <c r="I239" i="211"/>
  <c r="I237" i="211"/>
  <c r="H247" i="211"/>
  <c r="I238" i="211"/>
  <c r="I228" i="211"/>
  <c r="I227" i="211"/>
  <c r="I245" i="211"/>
  <c r="I233" i="211"/>
  <c r="I246" i="211"/>
  <c r="I243" i="211"/>
  <c r="I229" i="211"/>
  <c r="N624" i="211"/>
  <c r="N1114" i="211"/>
  <c r="J542" i="210"/>
  <c r="K542" i="210" s="1"/>
  <c r="M542" i="210" s="1"/>
  <c r="O542" i="210"/>
  <c r="G543" i="210" s="1"/>
  <c r="O880" i="211"/>
  <c r="G881" i="211" s="1"/>
  <c r="J880" i="211"/>
  <c r="K880" i="211" s="1"/>
  <c r="M880" i="211" s="1"/>
  <c r="O394" i="210"/>
  <c r="G395" i="210" s="1"/>
  <c r="J394" i="210"/>
  <c r="K394" i="210" s="1"/>
  <c r="O361" i="194"/>
  <c r="G362" i="194" s="1"/>
  <c r="H362" i="194" s="1"/>
  <c r="N132" i="211"/>
  <c r="N71" i="200"/>
  <c r="K579" i="210"/>
  <c r="O272" i="210"/>
  <c r="G273" i="210" s="1"/>
  <c r="J272" i="210"/>
  <c r="N272" i="210" s="1"/>
  <c r="K494" i="211"/>
  <c r="I514" i="211"/>
  <c r="O494" i="211"/>
  <c r="G495" i="211" s="1"/>
  <c r="S58" i="200"/>
  <c r="K97" i="200"/>
  <c r="M97" i="200" s="1"/>
  <c r="H179" i="211"/>
  <c r="N179" i="211" s="1"/>
  <c r="N539" i="211"/>
  <c r="O615" i="210"/>
  <c r="G616" i="210" s="1"/>
  <c r="J615" i="210"/>
  <c r="K615" i="210" s="1"/>
  <c r="M615" i="210" s="1"/>
  <c r="K56" i="213"/>
  <c r="O205" i="203"/>
  <c r="G206" i="203" s="1"/>
  <c r="J206" i="203" s="1"/>
  <c r="K206" i="203" s="1"/>
  <c r="M206" i="203" s="1"/>
  <c r="K833" i="211"/>
  <c r="J1035" i="211"/>
  <c r="K1035" i="211" s="1"/>
  <c r="M1035" i="211" s="1"/>
  <c r="O1035" i="211"/>
  <c r="G1036" i="211" s="1"/>
  <c r="O451" i="211"/>
  <c r="G452" i="211" s="1"/>
  <c r="H407" i="211"/>
  <c r="N407" i="211" s="1"/>
  <c r="O113" i="210"/>
  <c r="G114" i="210" s="1"/>
  <c r="J113" i="210"/>
  <c r="J750" i="211"/>
  <c r="N750" i="211" s="1"/>
  <c r="O750" i="211"/>
  <c r="G751" i="211" s="1"/>
  <c r="K997" i="211"/>
  <c r="N237" i="210"/>
  <c r="N227" i="211"/>
  <c r="O625" i="211"/>
  <c r="G626" i="211" s="1"/>
  <c r="J625" i="211"/>
  <c r="K625" i="211" s="1"/>
  <c r="M625" i="211" s="1"/>
  <c r="K352" i="210"/>
  <c r="J1115" i="211"/>
  <c r="K1115" i="211" s="1"/>
  <c r="M1115" i="211" s="1"/>
  <c r="O1115" i="211"/>
  <c r="G1116" i="211" s="1"/>
  <c r="M313" i="210"/>
  <c r="M1033" i="211"/>
  <c r="O55" i="208"/>
  <c r="G55" i="208"/>
  <c r="M749" i="211"/>
  <c r="M271" i="210"/>
  <c r="M503" i="210"/>
  <c r="O266" i="199"/>
  <c r="G267" i="199" s="1"/>
  <c r="J266" i="199"/>
  <c r="K266" i="199" s="1"/>
  <c r="M266" i="199" s="1"/>
  <c r="K193" i="210"/>
  <c r="O294" i="203"/>
  <c r="G295" i="203" s="1"/>
  <c r="J295" i="203" s="1"/>
  <c r="K295" i="203" s="1"/>
  <c r="M295" i="203" s="1"/>
  <c r="H362" i="211"/>
  <c r="N362" i="211" s="1"/>
  <c r="G705" i="205"/>
  <c r="H705" i="205" s="1"/>
  <c r="H269" i="211"/>
  <c r="N269" i="211" s="1"/>
  <c r="N110" i="203"/>
  <c r="O667" i="211"/>
  <c r="G668" i="211" s="1"/>
  <c r="J667" i="211"/>
  <c r="K667" i="211" s="1"/>
  <c r="M667" i="211" s="1"/>
  <c r="N56" i="213"/>
  <c r="O77" i="210"/>
  <c r="G78" i="210" s="1"/>
  <c r="J77" i="210"/>
  <c r="N401" i="199"/>
  <c r="N833" i="211"/>
  <c r="N153" i="210"/>
  <c r="O491" i="203"/>
  <c r="J580" i="211"/>
  <c r="H580" i="211"/>
  <c r="O505" i="210"/>
  <c r="G506" i="210" s="1"/>
  <c r="J505" i="210"/>
  <c r="K505" i="210" s="1"/>
  <c r="M505" i="210" s="1"/>
  <c r="N321" i="194"/>
  <c r="J211" i="199"/>
  <c r="K211" i="199" s="1"/>
  <c r="M211" i="199" s="1"/>
  <c r="O211" i="199"/>
  <c r="G212" i="199" s="1"/>
  <c r="M90" i="195"/>
  <c r="O90" i="195" s="1"/>
  <c r="G91" i="195" s="1"/>
  <c r="J347" i="199"/>
  <c r="K347" i="199" s="1"/>
  <c r="M347" i="199" s="1"/>
  <c r="O347" i="199"/>
  <c r="G348" i="199" s="1"/>
  <c r="O708" i="211"/>
  <c r="G709" i="211" s="1"/>
  <c r="J708" i="211"/>
  <c r="N708" i="211" s="1"/>
  <c r="N997" i="211"/>
  <c r="O238" i="210"/>
  <c r="G239" i="210" s="1"/>
  <c r="J238" i="210"/>
  <c r="K238" i="210" s="1"/>
  <c r="M238" i="210" s="1"/>
  <c r="M152" i="210"/>
  <c r="N352" i="210"/>
  <c r="N879" i="211"/>
  <c r="N313" i="210"/>
  <c r="O958" i="211"/>
  <c r="G959" i="211" s="1"/>
  <c r="J958" i="211"/>
  <c r="K958" i="211" s="1"/>
  <c r="M958" i="211" s="1"/>
  <c r="N393" i="210"/>
  <c r="J580" i="210"/>
  <c r="K580" i="210" s="1"/>
  <c r="M580" i="210" s="1"/>
  <c r="O580" i="210"/>
  <c r="G581" i="210" s="1"/>
  <c r="M112" i="210"/>
  <c r="N193" i="210"/>
  <c r="J433" i="210"/>
  <c r="K433" i="210" s="1"/>
  <c r="O433" i="210"/>
  <c r="G434" i="210" s="1"/>
  <c r="N472" i="199"/>
  <c r="O131" i="200"/>
  <c r="G132" i="200" s="1"/>
  <c r="J131" i="200"/>
  <c r="K131" i="200" s="1"/>
  <c r="O654" i="210"/>
  <c r="G655" i="210" s="1"/>
  <c r="J654" i="210"/>
  <c r="K654" i="210" s="1"/>
  <c r="G770" i="199"/>
  <c r="O98" i="200"/>
  <c r="G99" i="200" s="1"/>
  <c r="J98" i="200"/>
  <c r="N98" i="200" s="1"/>
  <c r="O540" i="211"/>
  <c r="G541" i="211" s="1"/>
  <c r="J540" i="211"/>
  <c r="H116" i="194"/>
  <c r="O116" i="194" s="1"/>
  <c r="G117" i="194" s="1"/>
  <c r="K666" i="211"/>
  <c r="K614" i="210"/>
  <c r="K76" i="210"/>
  <c r="O834" i="211"/>
  <c r="G835" i="211" s="1"/>
  <c r="J834" i="211"/>
  <c r="K834" i="211" s="1"/>
  <c r="M834" i="211" s="1"/>
  <c r="O154" i="210"/>
  <c r="G155" i="210" s="1"/>
  <c r="J154" i="210"/>
  <c r="K154" i="210" s="1"/>
  <c r="M154" i="210" s="1"/>
  <c r="H159" i="194"/>
  <c r="O159" i="194" s="1"/>
  <c r="G160" i="194" s="1"/>
  <c r="O200" i="194"/>
  <c r="I807" i="211"/>
  <c r="I801" i="211"/>
  <c r="I810" i="211"/>
  <c r="I806" i="211"/>
  <c r="I803" i="211"/>
  <c r="I797" i="211"/>
  <c r="I795" i="211"/>
  <c r="I805" i="211"/>
  <c r="I791" i="211"/>
  <c r="I799" i="211"/>
  <c r="I793" i="211"/>
  <c r="H811" i="211"/>
  <c r="I809" i="211"/>
  <c r="I794" i="211"/>
  <c r="I802" i="211"/>
  <c r="I798" i="211"/>
  <c r="I796" i="211"/>
  <c r="I792" i="211"/>
  <c r="I800" i="211"/>
  <c r="I804" i="211"/>
  <c r="I808" i="211"/>
  <c r="N410" i="215"/>
  <c r="O411" i="215"/>
  <c r="M411" i="215"/>
  <c r="O355" i="215"/>
  <c r="J355" i="215"/>
  <c r="K355" i="215" s="1"/>
  <c r="M355" i="215" s="1"/>
  <c r="N354" i="215"/>
  <c r="N324" i="215"/>
  <c r="M325" i="215"/>
  <c r="O325" i="215"/>
  <c r="G326" i="215" s="1"/>
  <c r="J326" i="215" s="1"/>
  <c r="K326" i="215" s="1"/>
  <c r="O265" i="215"/>
  <c r="G266" i="215" s="1"/>
  <c r="J266" i="215" s="1"/>
  <c r="K266" i="215" s="1"/>
  <c r="M265" i="215"/>
  <c r="N264" i="215"/>
  <c r="N237" i="215"/>
  <c r="O238" i="215"/>
  <c r="M238" i="215"/>
  <c r="O207" i="215"/>
  <c r="G208" i="215" s="1"/>
  <c r="J208" i="215" s="1"/>
  <c r="K208" i="215" s="1"/>
  <c r="M207" i="215"/>
  <c r="N206" i="215"/>
  <c r="O145" i="215"/>
  <c r="G146" i="215" s="1"/>
  <c r="J145" i="215"/>
  <c r="K145" i="215" s="1"/>
  <c r="M145" i="215" s="1"/>
  <c r="N144" i="215"/>
  <c r="M79" i="215"/>
  <c r="J80" i="215"/>
  <c r="O80" i="215"/>
  <c r="E53" i="215"/>
  <c r="N46" i="215"/>
  <c r="V52" i="200" l="1"/>
  <c r="D28" i="195"/>
  <c r="B28" i="195"/>
  <c r="O46" i="215"/>
  <c r="G47" i="215" s="1"/>
  <c r="D154" i="239"/>
  <c r="E124" i="226"/>
  <c r="B154" i="239"/>
  <c r="C154" i="239"/>
  <c r="E154" i="239"/>
  <c r="B124" i="226"/>
  <c r="C124" i="226"/>
  <c r="D124" i="226"/>
  <c r="F57" i="213"/>
  <c r="C58" i="213"/>
  <c r="E57" i="213"/>
  <c r="D94" i="213"/>
  <c r="B94" i="213"/>
  <c r="B28" i="213"/>
  <c r="D28" i="213"/>
  <c r="F374" i="211"/>
  <c r="D375" i="211"/>
  <c r="C375" i="211"/>
  <c r="B375" i="211" s="1"/>
  <c r="E374" i="211"/>
  <c r="F1049" i="211"/>
  <c r="D1050" i="211"/>
  <c r="C1050" i="211"/>
  <c r="B1050" i="211" s="1"/>
  <c r="E1049" i="211"/>
  <c r="F464" i="211"/>
  <c r="D465" i="211"/>
  <c r="C465" i="211"/>
  <c r="B465" i="211" s="1"/>
  <c r="E464" i="211"/>
  <c r="F146" i="211"/>
  <c r="C147" i="211"/>
  <c r="B147" i="211" s="1"/>
  <c r="E146" i="211"/>
  <c r="D147" i="211"/>
  <c r="F888" i="211"/>
  <c r="C889" i="211"/>
  <c r="B889" i="211" s="1"/>
  <c r="E888" i="211"/>
  <c r="D889" i="211"/>
  <c r="F1128" i="211"/>
  <c r="D1129" i="211"/>
  <c r="C1129" i="211"/>
  <c r="B1129" i="211" s="1"/>
  <c r="E1128" i="211"/>
  <c r="F419" i="211"/>
  <c r="E419" i="211"/>
  <c r="D420" i="211"/>
  <c r="C420" i="211"/>
  <c r="B420" i="211" s="1"/>
  <c r="F550" i="211"/>
  <c r="D551" i="211"/>
  <c r="C551" i="211"/>
  <c r="B551" i="211" s="1"/>
  <c r="E550" i="211"/>
  <c r="F329" i="211"/>
  <c r="E329" i="211"/>
  <c r="D330" i="211"/>
  <c r="C330" i="211"/>
  <c r="B330" i="211" s="1"/>
  <c r="F1010" i="211"/>
  <c r="D1011" i="211"/>
  <c r="C1011" i="211"/>
  <c r="B1011" i="211" s="1"/>
  <c r="E1010" i="211"/>
  <c r="F507" i="211"/>
  <c r="D508" i="211"/>
  <c r="C508" i="211"/>
  <c r="B508" i="211" s="1"/>
  <c r="E507" i="211"/>
  <c r="F237" i="211"/>
  <c r="E237" i="211"/>
  <c r="D238" i="211"/>
  <c r="C238" i="211"/>
  <c r="B238" i="211" s="1"/>
  <c r="F283" i="211"/>
  <c r="E283" i="211"/>
  <c r="D284" i="211"/>
  <c r="C284" i="211"/>
  <c r="B284" i="211" s="1"/>
  <c r="F721" i="211"/>
  <c r="D722" i="211"/>
  <c r="C722" i="211"/>
  <c r="B722" i="211" s="1"/>
  <c r="E721" i="211"/>
  <c r="F847" i="211"/>
  <c r="D848" i="211"/>
  <c r="C848" i="211"/>
  <c r="B848" i="211" s="1"/>
  <c r="E847" i="211"/>
  <c r="F805" i="211"/>
  <c r="D806" i="211"/>
  <c r="C806" i="211"/>
  <c r="B806" i="211" s="1"/>
  <c r="E805" i="211"/>
  <c r="F1089" i="211"/>
  <c r="D1090" i="211"/>
  <c r="C1090" i="211"/>
  <c r="B1090" i="211" s="1"/>
  <c r="E1089" i="211"/>
  <c r="F679" i="211"/>
  <c r="D680" i="211"/>
  <c r="C680" i="211"/>
  <c r="B680" i="211" s="1"/>
  <c r="E679" i="211"/>
  <c r="F191" i="211"/>
  <c r="E191" i="211"/>
  <c r="D192" i="211"/>
  <c r="C192" i="211"/>
  <c r="B192" i="211" s="1"/>
  <c r="F636" i="211"/>
  <c r="D637" i="211"/>
  <c r="C637" i="211"/>
  <c r="B637" i="211" s="1"/>
  <c r="E636" i="211"/>
  <c r="F763" i="211"/>
  <c r="D764" i="211"/>
  <c r="C764" i="211"/>
  <c r="B764" i="211" s="1"/>
  <c r="E763" i="211"/>
  <c r="F970" i="211"/>
  <c r="C971" i="211"/>
  <c r="B971" i="211" s="1"/>
  <c r="E970" i="211"/>
  <c r="D971" i="211"/>
  <c r="F593" i="211"/>
  <c r="C594" i="211"/>
  <c r="B594" i="211" s="1"/>
  <c r="E593" i="211"/>
  <c r="D594" i="211"/>
  <c r="F929" i="211"/>
  <c r="D930" i="211"/>
  <c r="C930" i="211"/>
  <c r="B930" i="211" s="1"/>
  <c r="E929" i="211"/>
  <c r="F99" i="211"/>
  <c r="D100" i="211"/>
  <c r="C100" i="211"/>
  <c r="B100" i="211" s="1"/>
  <c r="E99" i="211"/>
  <c r="M62" i="211"/>
  <c r="M63" i="211" s="1"/>
  <c r="C50" i="226"/>
  <c r="D50" i="226"/>
  <c r="B50" i="239"/>
  <c r="E50" i="226"/>
  <c r="B50" i="226"/>
  <c r="D51" i="239"/>
  <c r="C50" i="239"/>
  <c r="D50" i="239"/>
  <c r="B51" i="239"/>
  <c r="C51" i="226"/>
  <c r="D51" i="226"/>
  <c r="B51" i="226"/>
  <c r="E51" i="226"/>
  <c r="C51" i="239"/>
  <c r="K63" i="211"/>
  <c r="V55" i="200"/>
  <c r="V56" i="200"/>
  <c r="V58" i="200"/>
  <c r="V51" i="200"/>
  <c r="V50" i="200"/>
  <c r="V53" i="200"/>
  <c r="D52" i="208"/>
  <c r="B52" i="208"/>
  <c r="K51" i="208"/>
  <c r="N51" i="208"/>
  <c r="N41" i="217"/>
  <c r="O234" i="203"/>
  <c r="G235" i="203" s="1"/>
  <c r="J235" i="203" s="1"/>
  <c r="K235" i="203" s="1"/>
  <c r="M235" i="203" s="1"/>
  <c r="M41" i="217"/>
  <c r="F488" i="205"/>
  <c r="C489" i="205"/>
  <c r="E488" i="205"/>
  <c r="B87" i="210"/>
  <c r="C249" i="210"/>
  <c r="B249" i="210" s="1"/>
  <c r="E248" i="210"/>
  <c r="D249" i="210"/>
  <c r="E367" i="210"/>
  <c r="C368" i="210"/>
  <c r="B368" i="210" s="1"/>
  <c r="D368" i="210"/>
  <c r="E444" i="210"/>
  <c r="D328" i="210"/>
  <c r="C328" i="210"/>
  <c r="B328" i="210" s="1"/>
  <c r="E327" i="210"/>
  <c r="D88" i="210"/>
  <c r="C88" i="210"/>
  <c r="E87" i="210"/>
  <c r="E593" i="210"/>
  <c r="E482" i="210"/>
  <c r="D406" i="210"/>
  <c r="C406" i="210"/>
  <c r="B406" i="210" s="1"/>
  <c r="E405" i="210"/>
  <c r="C170" i="210"/>
  <c r="B170" i="210" s="1"/>
  <c r="E169" i="210"/>
  <c r="D170" i="210"/>
  <c r="D129" i="210"/>
  <c r="C129" i="210"/>
  <c r="B129" i="210" s="1"/>
  <c r="E128" i="210"/>
  <c r="E556" i="210"/>
  <c r="D210" i="210"/>
  <c r="C210" i="210"/>
  <c r="B210" i="210" s="1"/>
  <c r="E209" i="210"/>
  <c r="E519" i="210"/>
  <c r="D289" i="210"/>
  <c r="E288" i="210"/>
  <c r="C289" i="210"/>
  <c r="B289" i="210" s="1"/>
  <c r="N542" i="199"/>
  <c r="O518" i="199"/>
  <c r="G519" i="199" s="1"/>
  <c r="J519" i="199" s="1"/>
  <c r="K519" i="199" s="1"/>
  <c r="M519" i="199" s="1"/>
  <c r="J518" i="199"/>
  <c r="K518" i="199" s="1"/>
  <c r="M518" i="199" s="1"/>
  <c r="I474" i="199"/>
  <c r="N235" i="199"/>
  <c r="N374" i="199"/>
  <c r="O375" i="199"/>
  <c r="J375" i="199"/>
  <c r="K375" i="199" s="1"/>
  <c r="M375" i="199" s="1"/>
  <c r="N320" i="199"/>
  <c r="O321" i="199"/>
  <c r="G322" i="199" s="1"/>
  <c r="J321" i="199"/>
  <c r="K321" i="199" s="1"/>
  <c r="M321" i="199" s="1"/>
  <c r="K236" i="199"/>
  <c r="M236" i="199" s="1"/>
  <c r="N236" i="199"/>
  <c r="J237" i="199"/>
  <c r="O237" i="199"/>
  <c r="G238" i="199" s="1"/>
  <c r="N178" i="199"/>
  <c r="O179" i="199"/>
  <c r="G180" i="199" s="1"/>
  <c r="J179" i="199"/>
  <c r="K179" i="199" s="1"/>
  <c r="M179" i="199" s="1"/>
  <c r="O445" i="199"/>
  <c r="G446" i="199" s="1"/>
  <c r="J446" i="199" s="1"/>
  <c r="K446" i="199" s="1"/>
  <c r="M446" i="199" s="1"/>
  <c r="H497" i="199"/>
  <c r="N151" i="199"/>
  <c r="O152" i="199"/>
  <c r="G153" i="199" s="1"/>
  <c r="J152" i="199"/>
  <c r="K152" i="199" s="1"/>
  <c r="M152" i="199" s="1"/>
  <c r="H113" i="199"/>
  <c r="O113" i="199" s="1"/>
  <c r="G114" i="199" s="1"/>
  <c r="J593" i="203"/>
  <c r="K593" i="203" s="1"/>
  <c r="M593" i="203" s="1"/>
  <c r="O593" i="203"/>
  <c r="G544" i="203"/>
  <c r="K543" i="203"/>
  <c r="M543" i="203" s="1"/>
  <c r="N543" i="203"/>
  <c r="G438" i="203"/>
  <c r="K437" i="203"/>
  <c r="M437" i="203" s="1"/>
  <c r="N437" i="203"/>
  <c r="O350" i="203"/>
  <c r="G351" i="203" s="1"/>
  <c r="J351" i="203" s="1"/>
  <c r="K351" i="203" s="1"/>
  <c r="M351" i="203" s="1"/>
  <c r="N462" i="203"/>
  <c r="O463" i="203"/>
  <c r="G464" i="203" s="1"/>
  <c r="J464" i="203" s="1"/>
  <c r="K464" i="203" s="1"/>
  <c r="M464" i="203" s="1"/>
  <c r="N379" i="203"/>
  <c r="O380" i="203"/>
  <c r="G381" i="203" s="1"/>
  <c r="J381" i="203" s="1"/>
  <c r="K381" i="203" s="1"/>
  <c r="M381" i="203" s="1"/>
  <c r="N261" i="203"/>
  <c r="O262" i="203"/>
  <c r="G263" i="203" s="1"/>
  <c r="J263" i="203" s="1"/>
  <c r="K263" i="203" s="1"/>
  <c r="M263" i="203" s="1"/>
  <c r="N81" i="203"/>
  <c r="O82" i="203"/>
  <c r="G83" i="203" s="1"/>
  <c r="J83" i="203" s="1"/>
  <c r="K83" i="203" s="1"/>
  <c r="M83" i="203" s="1"/>
  <c r="O876" i="194"/>
  <c r="G877" i="194" s="1"/>
  <c r="H877" i="194" s="1"/>
  <c r="N877" i="194" s="1"/>
  <c r="O516" i="194"/>
  <c r="G517" i="194" s="1"/>
  <c r="H517" i="194" s="1"/>
  <c r="H397" i="194"/>
  <c r="N397" i="194" s="1"/>
  <c r="N474" i="194"/>
  <c r="H475" i="194"/>
  <c r="O475" i="194" s="1"/>
  <c r="G476" i="194" s="1"/>
  <c r="O442" i="194"/>
  <c r="G443" i="194" s="1"/>
  <c r="G201" i="194"/>
  <c r="H201" i="194" s="1"/>
  <c r="H160" i="194"/>
  <c r="O160" i="194" s="1"/>
  <c r="G161" i="194" s="1"/>
  <c r="O666" i="194"/>
  <c r="G667" i="194" s="1"/>
  <c r="H667" i="194" s="1"/>
  <c r="O667" i="194" s="1"/>
  <c r="G668" i="194" s="1"/>
  <c r="H592" i="194"/>
  <c r="O592" i="194" s="1"/>
  <c r="G593" i="194" s="1"/>
  <c r="N630" i="194"/>
  <c r="H740" i="194"/>
  <c r="N740" i="194" s="1"/>
  <c r="H913" i="194"/>
  <c r="O913" i="194" s="1"/>
  <c r="G914" i="194" s="1"/>
  <c r="D449" i="194"/>
  <c r="F449" i="194" s="1"/>
  <c r="E448" i="194"/>
  <c r="C449" i="194"/>
  <c r="B449" i="194" s="1"/>
  <c r="D129" i="194"/>
  <c r="F129" i="194" s="1"/>
  <c r="E128" i="194"/>
  <c r="C129" i="194"/>
  <c r="B129" i="194" s="1"/>
  <c r="C331" i="194"/>
  <c r="B331" i="194" s="1"/>
  <c r="D331" i="194"/>
  <c r="F331" i="194" s="1"/>
  <c r="E330" i="194"/>
  <c r="C781" i="194"/>
  <c r="B781" i="194" s="1"/>
  <c r="D781" i="194"/>
  <c r="F781" i="194" s="1"/>
  <c r="E780" i="194"/>
  <c r="H631" i="194"/>
  <c r="N631" i="194" s="1"/>
  <c r="E919" i="194"/>
  <c r="D920" i="194"/>
  <c r="F920" i="194" s="1"/>
  <c r="C920" i="194"/>
  <c r="B920" i="194" s="1"/>
  <c r="H843" i="194"/>
  <c r="O843" i="194" s="1"/>
  <c r="G844" i="194" s="1"/>
  <c r="C600" i="194"/>
  <c r="B600" i="194" s="1"/>
  <c r="D600" i="194"/>
  <c r="F600" i="194" s="1"/>
  <c r="E599" i="194"/>
  <c r="C746" i="194"/>
  <c r="B746" i="194" s="1"/>
  <c r="D746" i="194"/>
  <c r="F746" i="194" s="1"/>
  <c r="E745" i="194"/>
  <c r="C488" i="194"/>
  <c r="B488" i="194" s="1"/>
  <c r="E487" i="194"/>
  <c r="D488" i="194"/>
  <c r="F488" i="194" s="1"/>
  <c r="D710" i="194"/>
  <c r="F710" i="194" s="1"/>
  <c r="E709" i="194"/>
  <c r="C710" i="194"/>
  <c r="B710" i="194" s="1"/>
  <c r="H810" i="194"/>
  <c r="N810" i="194" s="1"/>
  <c r="E885" i="194"/>
  <c r="D886" i="194"/>
  <c r="F886" i="194" s="1"/>
  <c r="C886" i="194"/>
  <c r="B886" i="194" s="1"/>
  <c r="N842" i="194"/>
  <c r="C211" i="194"/>
  <c r="B211" i="194" s="1"/>
  <c r="D211" i="194"/>
  <c r="F211" i="194" s="1"/>
  <c r="E210" i="194"/>
  <c r="D637" i="194"/>
  <c r="F637" i="194" s="1"/>
  <c r="E636" i="194"/>
  <c r="C637" i="194"/>
  <c r="B637" i="194" s="1"/>
  <c r="D816" i="194"/>
  <c r="F816" i="194" s="1"/>
  <c r="C816" i="194"/>
  <c r="B816" i="194" s="1"/>
  <c r="E815" i="194"/>
  <c r="N555" i="194"/>
  <c r="D171" i="194"/>
  <c r="F171" i="194" s="1"/>
  <c r="E170" i="194"/>
  <c r="C171" i="194"/>
  <c r="B171" i="194" s="1"/>
  <c r="O773" i="194"/>
  <c r="G774" i="194" s="1"/>
  <c r="N912" i="194"/>
  <c r="C526" i="194"/>
  <c r="B526" i="194" s="1"/>
  <c r="D526" i="194"/>
  <c r="F526" i="194" s="1"/>
  <c r="E525" i="194"/>
  <c r="D252" i="194"/>
  <c r="F252" i="194" s="1"/>
  <c r="E251" i="194"/>
  <c r="C252" i="194"/>
  <c r="B252" i="194" s="1"/>
  <c r="C851" i="194"/>
  <c r="B851" i="194" s="1"/>
  <c r="E850" i="194"/>
  <c r="D851" i="194"/>
  <c r="F851" i="194" s="1"/>
  <c r="D292" i="194"/>
  <c r="F292" i="194" s="1"/>
  <c r="E291" i="194"/>
  <c r="C292" i="194"/>
  <c r="B292" i="194" s="1"/>
  <c r="D409" i="194"/>
  <c r="F409" i="194" s="1"/>
  <c r="E408" i="194"/>
  <c r="C409" i="194"/>
  <c r="B409" i="194" s="1"/>
  <c r="H556" i="194"/>
  <c r="N556" i="194" s="1"/>
  <c r="O701" i="194"/>
  <c r="G702" i="194" s="1"/>
  <c r="N739" i="194"/>
  <c r="C563" i="194"/>
  <c r="B563" i="194" s="1"/>
  <c r="D563" i="194"/>
  <c r="F563" i="194" s="1"/>
  <c r="E562" i="194"/>
  <c r="C674" i="194"/>
  <c r="B674" i="194" s="1"/>
  <c r="D674" i="194"/>
  <c r="F674" i="194" s="1"/>
  <c r="E673" i="194"/>
  <c r="D370" i="194"/>
  <c r="F370" i="194" s="1"/>
  <c r="E369" i="194"/>
  <c r="C370" i="194"/>
  <c r="B370" i="194" s="1"/>
  <c r="H94" i="162"/>
  <c r="O94" i="162" s="1"/>
  <c r="G95" i="162" s="1"/>
  <c r="H51" i="162"/>
  <c r="N51" i="162" s="1"/>
  <c r="O51" i="162" s="1"/>
  <c r="G52" i="162" s="1"/>
  <c r="N227" i="162"/>
  <c r="O227" i="162"/>
  <c r="G228" i="162" s="1"/>
  <c r="B95" i="162"/>
  <c r="D95" i="162"/>
  <c r="F95" i="162" s="1"/>
  <c r="C141" i="162"/>
  <c r="E140" i="162"/>
  <c r="H140" i="162" s="1"/>
  <c r="B228" i="162"/>
  <c r="D228" i="162"/>
  <c r="F228" i="162" s="1"/>
  <c r="E185" i="162"/>
  <c r="C186" i="162"/>
  <c r="B52" i="162"/>
  <c r="D52" i="162"/>
  <c r="F52" i="162" s="1"/>
  <c r="M39" i="207"/>
  <c r="H757" i="205"/>
  <c r="N731" i="205"/>
  <c r="C660" i="205"/>
  <c r="E659" i="205"/>
  <c r="C686" i="205"/>
  <c r="E685" i="205"/>
  <c r="D74" i="205"/>
  <c r="F74" i="205" s="1"/>
  <c r="B74" i="205"/>
  <c r="D209" i="205"/>
  <c r="F209" i="205" s="1"/>
  <c r="B209" i="205"/>
  <c r="C791" i="205"/>
  <c r="E790" i="205"/>
  <c r="C459" i="205"/>
  <c r="E458" i="205"/>
  <c r="B547" i="205"/>
  <c r="D547" i="205"/>
  <c r="F547" i="205" s="1"/>
  <c r="B765" i="205"/>
  <c r="D765" i="205"/>
  <c r="F765" i="205" s="1"/>
  <c r="D176" i="205"/>
  <c r="F176" i="205" s="1"/>
  <c r="B176" i="205"/>
  <c r="E273" i="205"/>
  <c r="C274" i="205"/>
  <c r="B604" i="205"/>
  <c r="D604" i="205"/>
  <c r="F604" i="205" s="1"/>
  <c r="D713" i="205"/>
  <c r="F713" i="205" s="1"/>
  <c r="B713" i="205"/>
  <c r="E336" i="205"/>
  <c r="C337" i="205"/>
  <c r="B368" i="205"/>
  <c r="D368" i="205"/>
  <c r="F368" i="205" s="1"/>
  <c r="E399" i="205"/>
  <c r="C400" i="205"/>
  <c r="C429" i="205"/>
  <c r="E428" i="205"/>
  <c r="E517" i="205"/>
  <c r="C518" i="205"/>
  <c r="D306" i="205"/>
  <c r="F306" i="205" s="1"/>
  <c r="B306" i="205"/>
  <c r="B842" i="205"/>
  <c r="D842" i="205"/>
  <c r="F842" i="205" s="1"/>
  <c r="B632" i="205"/>
  <c r="D632" i="205"/>
  <c r="F632" i="205" s="1"/>
  <c r="B739" i="205"/>
  <c r="D739" i="205"/>
  <c r="F739" i="205" s="1"/>
  <c r="C242" i="205"/>
  <c r="E241" i="205"/>
  <c r="B108" i="205"/>
  <c r="D108" i="205"/>
  <c r="F108" i="205" s="1"/>
  <c r="E142" i="205"/>
  <c r="C143" i="205"/>
  <c r="D816" i="205"/>
  <c r="F816" i="205" s="1"/>
  <c r="B816" i="205"/>
  <c r="E576" i="205"/>
  <c r="C577" i="205"/>
  <c r="B29" i="187"/>
  <c r="D29" i="187"/>
  <c r="F29" i="187" s="1"/>
  <c r="C47" i="207"/>
  <c r="E46" i="207"/>
  <c r="D49" i="216"/>
  <c r="F49" i="216" s="1"/>
  <c r="B49" i="216"/>
  <c r="O295" i="199"/>
  <c r="J295" i="199"/>
  <c r="K294" i="199"/>
  <c r="M294" i="199" s="1"/>
  <c r="N294" i="199"/>
  <c r="N1080" i="211"/>
  <c r="O407" i="211"/>
  <c r="G408" i="211" s="1"/>
  <c r="J408" i="211" s="1"/>
  <c r="O179" i="211"/>
  <c r="G180" i="211" s="1"/>
  <c r="H180" i="211" s="1"/>
  <c r="N180" i="211" s="1"/>
  <c r="N615" i="210"/>
  <c r="N23" i="213"/>
  <c r="O240" i="194"/>
  <c r="G241" i="194" s="1"/>
  <c r="N234" i="203"/>
  <c r="O269" i="211"/>
  <c r="G270" i="211" s="1"/>
  <c r="H270" i="211" s="1"/>
  <c r="O270" i="211" s="1"/>
  <c r="G271" i="211" s="1"/>
  <c r="O362" i="211"/>
  <c r="G363" i="211" s="1"/>
  <c r="J363" i="211" s="1"/>
  <c r="N1115" i="211"/>
  <c r="N394" i="210"/>
  <c r="N470" i="210"/>
  <c r="N654" i="210"/>
  <c r="N131" i="200"/>
  <c r="N433" i="210"/>
  <c r="G626" i="205"/>
  <c r="N808" i="205"/>
  <c r="N294" i="203"/>
  <c r="N322" i="203"/>
  <c r="H88" i="211"/>
  <c r="N88" i="211" s="1"/>
  <c r="H117" i="194"/>
  <c r="N117" i="194" s="1"/>
  <c r="H282" i="194"/>
  <c r="H134" i="211"/>
  <c r="O134" i="211" s="1"/>
  <c r="G135" i="211" s="1"/>
  <c r="O541" i="211"/>
  <c r="G542" i="211" s="1"/>
  <c r="J541" i="211"/>
  <c r="K541" i="211" s="1"/>
  <c r="M541" i="211" s="1"/>
  <c r="G557" i="211"/>
  <c r="O72" i="200"/>
  <c r="G72" i="200"/>
  <c r="I597" i="211"/>
  <c r="I584" i="211"/>
  <c r="I589" i="211"/>
  <c r="I591" i="211"/>
  <c r="I599" i="211"/>
  <c r="I583" i="211"/>
  <c r="I588" i="211"/>
  <c r="I595" i="211"/>
  <c r="H600" i="211"/>
  <c r="I593" i="211"/>
  <c r="I585" i="211"/>
  <c r="I580" i="211"/>
  <c r="O580" i="211" s="1"/>
  <c r="G581" i="211" s="1"/>
  <c r="I581" i="211"/>
  <c r="I592" i="211"/>
  <c r="I596" i="211"/>
  <c r="I587" i="211"/>
  <c r="I582" i="211"/>
  <c r="I586" i="211"/>
  <c r="I590" i="211"/>
  <c r="I594" i="211"/>
  <c r="I598" i="211"/>
  <c r="K540" i="211"/>
  <c r="O434" i="210"/>
  <c r="G435" i="210" s="1"/>
  <c r="J434" i="210"/>
  <c r="K434" i="210" s="1"/>
  <c r="M434" i="210" s="1"/>
  <c r="I811" i="211"/>
  <c r="K791" i="211"/>
  <c r="N159" i="194"/>
  <c r="N154" i="210"/>
  <c r="M76" i="210"/>
  <c r="M666" i="211"/>
  <c r="N116" i="194"/>
  <c r="N540" i="211"/>
  <c r="M654" i="210"/>
  <c r="M131" i="200"/>
  <c r="M433" i="210"/>
  <c r="N580" i="210"/>
  <c r="O709" i="211"/>
  <c r="G710" i="211" s="1"/>
  <c r="J709" i="211"/>
  <c r="K709" i="211" s="1"/>
  <c r="M709" i="211" s="1"/>
  <c r="O348" i="199"/>
  <c r="G349" i="199" s="1"/>
  <c r="J348" i="199"/>
  <c r="K348" i="199" s="1"/>
  <c r="M348" i="199" s="1"/>
  <c r="J91" i="195"/>
  <c r="N91" i="195" s="1"/>
  <c r="N211" i="199"/>
  <c r="G492" i="203"/>
  <c r="O78" i="210"/>
  <c r="G79" i="210" s="1"/>
  <c r="J78" i="210"/>
  <c r="O668" i="211"/>
  <c r="G669" i="211" s="1"/>
  <c r="J668" i="211"/>
  <c r="N668" i="211" s="1"/>
  <c r="N20" i="195"/>
  <c r="O20" i="195" s="1"/>
  <c r="G21" i="195" s="1"/>
  <c r="N625" i="211"/>
  <c r="K750" i="211"/>
  <c r="O114" i="210"/>
  <c r="G115" i="210" s="1"/>
  <c r="J114" i="210"/>
  <c r="N114" i="210" s="1"/>
  <c r="N1035" i="211"/>
  <c r="O206" i="203"/>
  <c r="G207" i="203" s="1"/>
  <c r="J207" i="203" s="1"/>
  <c r="K207" i="203" s="1"/>
  <c r="M207" i="203" s="1"/>
  <c r="O362" i="194"/>
  <c r="G363" i="194" s="1"/>
  <c r="H363" i="194" s="1"/>
  <c r="O395" i="210"/>
  <c r="G396" i="210" s="1"/>
  <c r="J395" i="210"/>
  <c r="K395" i="210" s="1"/>
  <c r="M395" i="210" s="1"/>
  <c r="N880" i="211"/>
  <c r="N542" i="210"/>
  <c r="J1081" i="211"/>
  <c r="K1081" i="211" s="1"/>
  <c r="M1081" i="211" s="1"/>
  <c r="O1081" i="211"/>
  <c r="G1082" i="211" s="1"/>
  <c r="N26" i="187"/>
  <c r="H318" i="211"/>
  <c r="J318" i="211"/>
  <c r="N281" i="194"/>
  <c r="M451" i="211"/>
  <c r="N194" i="210"/>
  <c r="O70" i="205"/>
  <c r="G71" i="205" s="1"/>
  <c r="H71" i="205" s="1"/>
  <c r="K917" i="211"/>
  <c r="J471" i="210"/>
  <c r="K471" i="210" s="1"/>
  <c r="M471" i="210" s="1"/>
  <c r="O471" i="210"/>
  <c r="G472" i="210" s="1"/>
  <c r="N314" i="210"/>
  <c r="O354" i="210"/>
  <c r="G355" i="210" s="1"/>
  <c r="J354" i="210"/>
  <c r="K354" i="210" s="1"/>
  <c r="M354" i="210" s="1"/>
  <c r="N998" i="211"/>
  <c r="N133" i="211"/>
  <c r="N87" i="211"/>
  <c r="O155" i="210"/>
  <c r="G156" i="210" s="1"/>
  <c r="J155" i="210"/>
  <c r="K155" i="210" s="1"/>
  <c r="M155" i="210" s="1"/>
  <c r="J626" i="211"/>
  <c r="K626" i="211" s="1"/>
  <c r="M626" i="211" s="1"/>
  <c r="O626" i="211"/>
  <c r="G627" i="211" s="1"/>
  <c r="O452" i="211"/>
  <c r="G453" i="211" s="1"/>
  <c r="J452" i="211"/>
  <c r="N452" i="211" s="1"/>
  <c r="M494" i="211"/>
  <c r="O273" i="210"/>
  <c r="G274" i="210" s="1"/>
  <c r="J273" i="210"/>
  <c r="K273" i="210" s="1"/>
  <c r="M273" i="210" s="1"/>
  <c r="O881" i="211"/>
  <c r="G882" i="211" s="1"/>
  <c r="J881" i="211"/>
  <c r="K881" i="211" s="1"/>
  <c r="M881" i="211" s="1"/>
  <c r="I247" i="211"/>
  <c r="K227" i="211"/>
  <c r="O227" i="211"/>
  <c r="G228" i="211" s="1"/>
  <c r="K90" i="213"/>
  <c r="O321" i="194"/>
  <c r="G322" i="194" s="1"/>
  <c r="H322" i="194" s="1"/>
  <c r="O195" i="210"/>
  <c r="G196" i="210" s="1"/>
  <c r="J195" i="210"/>
  <c r="N195" i="210" s="1"/>
  <c r="N917" i="211"/>
  <c r="O315" i="210"/>
  <c r="G316" i="210" s="1"/>
  <c r="J315" i="210"/>
  <c r="K315" i="210" s="1"/>
  <c r="O472" i="199"/>
  <c r="N76" i="194"/>
  <c r="O295" i="203"/>
  <c r="G296" i="203" s="1"/>
  <c r="J296" i="203" s="1"/>
  <c r="K296" i="203" s="1"/>
  <c r="M296" i="203" s="1"/>
  <c r="N834" i="211"/>
  <c r="O655" i="210"/>
  <c r="G656" i="210" s="1"/>
  <c r="J655" i="210"/>
  <c r="K655" i="210" s="1"/>
  <c r="M655" i="210" s="1"/>
  <c r="J132" i="200"/>
  <c r="K132" i="200" s="1"/>
  <c r="M132" i="200" s="1"/>
  <c r="O132" i="200"/>
  <c r="G133" i="200" s="1"/>
  <c r="M23" i="213"/>
  <c r="O581" i="210"/>
  <c r="G582" i="210" s="1"/>
  <c r="J581" i="210"/>
  <c r="K581" i="210" s="1"/>
  <c r="M581" i="210" s="1"/>
  <c r="N958" i="211"/>
  <c r="N238" i="210"/>
  <c r="K708" i="211"/>
  <c r="N347" i="199"/>
  <c r="O212" i="199"/>
  <c r="J212" i="199"/>
  <c r="K212" i="199" s="1"/>
  <c r="M212" i="199" s="1"/>
  <c r="N505" i="210"/>
  <c r="N491" i="203"/>
  <c r="K77" i="210"/>
  <c r="M77" i="210" s="1"/>
  <c r="N266" i="199"/>
  <c r="M352" i="210"/>
  <c r="M997" i="211"/>
  <c r="K113" i="210"/>
  <c r="O1036" i="211"/>
  <c r="G1037" i="211" s="1"/>
  <c r="J1036" i="211"/>
  <c r="N1036" i="211" s="1"/>
  <c r="N205" i="203"/>
  <c r="J616" i="210"/>
  <c r="K616" i="210" s="1"/>
  <c r="M616" i="210" s="1"/>
  <c r="O616" i="210"/>
  <c r="G617" i="210" s="1"/>
  <c r="M579" i="210"/>
  <c r="M394" i="210"/>
  <c r="O543" i="210"/>
  <c r="G544" i="210" s="1"/>
  <c r="J543" i="210"/>
  <c r="K543" i="210" s="1"/>
  <c r="M543" i="210" s="1"/>
  <c r="K56" i="195"/>
  <c r="M237" i="210"/>
  <c r="N90" i="213"/>
  <c r="G652" i="205"/>
  <c r="H652" i="205" s="1"/>
  <c r="O112" i="203"/>
  <c r="G113" i="203" s="1"/>
  <c r="J113" i="203" s="1"/>
  <c r="K113" i="203" s="1"/>
  <c r="M113" i="203" s="1"/>
  <c r="N112" i="203"/>
  <c r="O918" i="211"/>
  <c r="G919" i="211" s="1"/>
  <c r="J918" i="211"/>
  <c r="K918" i="211" s="1"/>
  <c r="M918" i="211" s="1"/>
  <c r="N350" i="203"/>
  <c r="N353" i="210"/>
  <c r="O999" i="211"/>
  <c r="G1000" i="211" s="1"/>
  <c r="J999" i="211"/>
  <c r="K999" i="211" s="1"/>
  <c r="M999" i="211" s="1"/>
  <c r="S59" i="200"/>
  <c r="V59" i="200" s="1"/>
  <c r="K98" i="200"/>
  <c r="M98" i="200" s="1"/>
  <c r="O835" i="211"/>
  <c r="G836" i="211" s="1"/>
  <c r="J835" i="211"/>
  <c r="K835" i="211" s="1"/>
  <c r="M835" i="211" s="1"/>
  <c r="M614" i="210"/>
  <c r="O99" i="200"/>
  <c r="G100" i="200" s="1"/>
  <c r="J99" i="200"/>
  <c r="N99" i="200" s="1"/>
  <c r="O959" i="211"/>
  <c r="G960" i="211" s="1"/>
  <c r="J959" i="211"/>
  <c r="K959" i="211" s="1"/>
  <c r="M959" i="211" s="1"/>
  <c r="O239" i="210"/>
  <c r="G240" i="210" s="1"/>
  <c r="J239" i="210"/>
  <c r="K239" i="210" s="1"/>
  <c r="M239" i="210" s="1"/>
  <c r="O506" i="210"/>
  <c r="G507" i="210" s="1"/>
  <c r="J506" i="210"/>
  <c r="K506" i="210" s="1"/>
  <c r="M506" i="210" s="1"/>
  <c r="N580" i="211"/>
  <c r="N77" i="210"/>
  <c r="N667" i="211"/>
  <c r="M193" i="210"/>
  <c r="J267" i="199"/>
  <c r="K267" i="199" s="1"/>
  <c r="M267" i="199" s="1"/>
  <c r="O267" i="199"/>
  <c r="G268" i="199" s="1"/>
  <c r="G842" i="199"/>
  <c r="O1116" i="211"/>
  <c r="G1117" i="211" s="1"/>
  <c r="J1116" i="211"/>
  <c r="K1116" i="211" s="1"/>
  <c r="O751" i="211"/>
  <c r="G752" i="211" s="1"/>
  <c r="J751" i="211"/>
  <c r="K751" i="211" s="1"/>
  <c r="M751" i="211" s="1"/>
  <c r="N113" i="210"/>
  <c r="N39" i="207"/>
  <c r="M833" i="211"/>
  <c r="M56" i="213"/>
  <c r="O495" i="211"/>
  <c r="G496" i="211" s="1"/>
  <c r="J495" i="211"/>
  <c r="N495" i="211" s="1"/>
  <c r="K272" i="210"/>
  <c r="O139" i="205"/>
  <c r="G140" i="205" s="1"/>
  <c r="H140" i="205" s="1"/>
  <c r="O323" i="203"/>
  <c r="G324" i="203" s="1"/>
  <c r="J324" i="203" s="1"/>
  <c r="K324" i="203" s="1"/>
  <c r="M324" i="203" s="1"/>
  <c r="O782" i="205"/>
  <c r="G783" i="205" s="1"/>
  <c r="H783" i="205" s="1"/>
  <c r="M624" i="211"/>
  <c r="O791" i="211"/>
  <c r="G792" i="211" s="1"/>
  <c r="N411" i="215"/>
  <c r="N355" i="215"/>
  <c r="O326" i="215"/>
  <c r="M326" i="215"/>
  <c r="N325" i="215"/>
  <c r="N265" i="215"/>
  <c r="M266" i="215"/>
  <c r="O266" i="215"/>
  <c r="G267" i="215" s="1"/>
  <c r="J267" i="215" s="1"/>
  <c r="K267" i="215" s="1"/>
  <c r="N238" i="215"/>
  <c r="N207" i="215"/>
  <c r="O208" i="215"/>
  <c r="M208" i="215"/>
  <c r="N145" i="215"/>
  <c r="O146" i="215"/>
  <c r="G147" i="215" s="1"/>
  <c r="J146" i="215"/>
  <c r="K146" i="215" s="1"/>
  <c r="M146" i="215" s="1"/>
  <c r="G81" i="215"/>
  <c r="K80" i="215"/>
  <c r="J47" i="215"/>
  <c r="K47" i="215" s="1"/>
  <c r="N80" i="215"/>
  <c r="F50" i="226" l="1"/>
  <c r="F28" i="195"/>
  <c r="C29" i="195"/>
  <c r="E28" i="195"/>
  <c r="F124" i="226"/>
  <c r="F154" i="239"/>
  <c r="O235" i="203"/>
  <c r="G236" i="203" s="1"/>
  <c r="J236" i="203" s="1"/>
  <c r="K236" i="203" s="1"/>
  <c r="M236" i="203" s="1"/>
  <c r="F28" i="213"/>
  <c r="C29" i="213"/>
  <c r="E28" i="213"/>
  <c r="F94" i="213"/>
  <c r="C95" i="213"/>
  <c r="E94" i="213"/>
  <c r="D58" i="213"/>
  <c r="B58" i="213"/>
  <c r="F238" i="211"/>
  <c r="D239" i="211"/>
  <c r="C239" i="211"/>
  <c r="B239" i="211" s="1"/>
  <c r="E238" i="211"/>
  <c r="F330" i="211"/>
  <c r="D331" i="211"/>
  <c r="C331" i="211"/>
  <c r="B331" i="211" s="1"/>
  <c r="E330" i="211"/>
  <c r="F930" i="211"/>
  <c r="C931" i="211"/>
  <c r="B931" i="211" s="1"/>
  <c r="E930" i="211"/>
  <c r="D931" i="211"/>
  <c r="F764" i="211"/>
  <c r="C765" i="211"/>
  <c r="B765" i="211" s="1"/>
  <c r="E764" i="211"/>
  <c r="D765" i="211"/>
  <c r="F680" i="211"/>
  <c r="D681" i="211"/>
  <c r="C681" i="211"/>
  <c r="B681" i="211" s="1"/>
  <c r="E680" i="211"/>
  <c r="F848" i="211"/>
  <c r="D849" i="211"/>
  <c r="C849" i="211"/>
  <c r="B849" i="211" s="1"/>
  <c r="E848" i="211"/>
  <c r="F1129" i="211"/>
  <c r="E1129" i="211"/>
  <c r="D1130" i="211"/>
  <c r="C1130" i="211"/>
  <c r="F465" i="211"/>
  <c r="D466" i="211"/>
  <c r="C466" i="211"/>
  <c r="B466" i="211" s="1"/>
  <c r="E465" i="211"/>
  <c r="F50" i="239"/>
  <c r="F594" i="211"/>
  <c r="D595" i="211"/>
  <c r="C595" i="211"/>
  <c r="B595" i="211" s="1"/>
  <c r="E594" i="211"/>
  <c r="F889" i="211"/>
  <c r="D890" i="211"/>
  <c r="C890" i="211"/>
  <c r="B890" i="211" s="1"/>
  <c r="E889" i="211"/>
  <c r="F637" i="211"/>
  <c r="D638" i="211"/>
  <c r="C638" i="211"/>
  <c r="B638" i="211" s="1"/>
  <c r="E637" i="211"/>
  <c r="F1090" i="211"/>
  <c r="D1091" i="211"/>
  <c r="C1091" i="211"/>
  <c r="B1091" i="211" s="1"/>
  <c r="E1090" i="211"/>
  <c r="F722" i="211"/>
  <c r="D723" i="211"/>
  <c r="C723" i="211"/>
  <c r="B723" i="211" s="1"/>
  <c r="E722" i="211"/>
  <c r="F508" i="211"/>
  <c r="D509" i="211"/>
  <c r="C509" i="211"/>
  <c r="B509" i="211" s="1"/>
  <c r="E508" i="211"/>
  <c r="F551" i="211"/>
  <c r="D552" i="211"/>
  <c r="E551" i="211"/>
  <c r="C552" i="211"/>
  <c r="B552" i="211" s="1"/>
  <c r="F1050" i="211"/>
  <c r="D1051" i="211"/>
  <c r="C1051" i="211"/>
  <c r="B1051" i="211" s="1"/>
  <c r="E1050" i="211"/>
  <c r="F51" i="226"/>
  <c r="F971" i="211"/>
  <c r="D972" i="211"/>
  <c r="C972" i="211"/>
  <c r="B972" i="211" s="1"/>
  <c r="E971" i="211"/>
  <c r="F147" i="211"/>
  <c r="D148" i="211"/>
  <c r="C148" i="211"/>
  <c r="B148" i="211" s="1"/>
  <c r="E147" i="211"/>
  <c r="F192" i="211"/>
  <c r="D193" i="211"/>
  <c r="C193" i="211"/>
  <c r="B193" i="211" s="1"/>
  <c r="E192" i="211"/>
  <c r="F284" i="211"/>
  <c r="D285" i="211"/>
  <c r="C285" i="211"/>
  <c r="B285" i="211" s="1"/>
  <c r="E284" i="211"/>
  <c r="F420" i="211"/>
  <c r="D421" i="211"/>
  <c r="C421" i="211"/>
  <c r="B421" i="211" s="1"/>
  <c r="E420" i="211"/>
  <c r="F51" i="239"/>
  <c r="F100" i="211"/>
  <c r="C101" i="211"/>
  <c r="B101" i="211" s="1"/>
  <c r="E100" i="211"/>
  <c r="D101" i="211"/>
  <c r="F806" i="211"/>
  <c r="C807" i="211"/>
  <c r="B807" i="211" s="1"/>
  <c r="E806" i="211"/>
  <c r="D807" i="211"/>
  <c r="F1011" i="211"/>
  <c r="D1012" i="211"/>
  <c r="C1012" i="211"/>
  <c r="B1012" i="211" s="1"/>
  <c r="E1011" i="211"/>
  <c r="F375" i="211"/>
  <c r="C376" i="211"/>
  <c r="B376" i="211" s="1"/>
  <c r="E375" i="211"/>
  <c r="D376" i="211"/>
  <c r="O41" i="217"/>
  <c r="G42" i="217" s="1"/>
  <c r="J42" i="217" s="1"/>
  <c r="N42" i="217" s="1"/>
  <c r="M51" i="208"/>
  <c r="B15" i="239"/>
  <c r="F52" i="208"/>
  <c r="J52" i="208" s="1"/>
  <c r="E52" i="208"/>
  <c r="C53" i="208"/>
  <c r="O351" i="203"/>
  <c r="G352" i="203" s="1"/>
  <c r="J352" i="203" s="1"/>
  <c r="K352" i="203" s="1"/>
  <c r="M352" i="203" s="1"/>
  <c r="M47" i="215"/>
  <c r="C123" i="226"/>
  <c r="D489" i="205"/>
  <c r="B489" i="205"/>
  <c r="O39" i="207"/>
  <c r="G40" i="207" s="1"/>
  <c r="J40" i="207" s="1"/>
  <c r="K40" i="207" s="1"/>
  <c r="B88" i="210"/>
  <c r="D290" i="210"/>
  <c r="C290" i="210"/>
  <c r="B290" i="210" s="1"/>
  <c r="E289" i="210"/>
  <c r="D211" i="210"/>
  <c r="E210" i="210"/>
  <c r="C211" i="210"/>
  <c r="B211" i="210" s="1"/>
  <c r="D130" i="210"/>
  <c r="C130" i="210"/>
  <c r="B130" i="210" s="1"/>
  <c r="E129" i="210"/>
  <c r="D171" i="210"/>
  <c r="C171" i="210"/>
  <c r="B171" i="210" s="1"/>
  <c r="E170" i="210"/>
  <c r="E406" i="210"/>
  <c r="D89" i="210"/>
  <c r="E88" i="210"/>
  <c r="C89" i="210"/>
  <c r="C329" i="210"/>
  <c r="B329" i="210" s="1"/>
  <c r="E328" i="210"/>
  <c r="D329" i="210"/>
  <c r="E368" i="210"/>
  <c r="D250" i="210"/>
  <c r="E249" i="210"/>
  <c r="C250" i="210"/>
  <c r="B250" i="210" s="1"/>
  <c r="G731" i="199"/>
  <c r="N518" i="199"/>
  <c r="H520" i="199"/>
  <c r="G473" i="199"/>
  <c r="J473" i="199" s="1"/>
  <c r="K473" i="199" s="1"/>
  <c r="M473" i="199" s="1"/>
  <c r="N375" i="199"/>
  <c r="N321" i="199"/>
  <c r="O322" i="199"/>
  <c r="J322" i="199"/>
  <c r="K322" i="199" s="1"/>
  <c r="M322" i="199" s="1"/>
  <c r="O238" i="199"/>
  <c r="G239" i="199" s="1"/>
  <c r="J238" i="199"/>
  <c r="K237" i="199"/>
  <c r="M237" i="199" s="1"/>
  <c r="N237" i="199"/>
  <c r="N519" i="199"/>
  <c r="N179" i="199"/>
  <c r="O180" i="199"/>
  <c r="G181" i="199" s="1"/>
  <c r="J180" i="199"/>
  <c r="K180" i="199" s="1"/>
  <c r="M180" i="199" s="1"/>
  <c r="N496" i="199"/>
  <c r="O446" i="199"/>
  <c r="G447" i="199" s="1"/>
  <c r="J447" i="199" s="1"/>
  <c r="K447" i="199" s="1"/>
  <c r="M447" i="199" s="1"/>
  <c r="N152" i="199"/>
  <c r="O153" i="199"/>
  <c r="G154" i="199" s="1"/>
  <c r="J153" i="199"/>
  <c r="K153" i="199" s="1"/>
  <c r="M153" i="199" s="1"/>
  <c r="H114" i="199"/>
  <c r="N114" i="199" s="1"/>
  <c r="N113" i="199"/>
  <c r="N593" i="203"/>
  <c r="G594" i="203"/>
  <c r="J594" i="203" s="1"/>
  <c r="K594" i="203" s="1"/>
  <c r="M594" i="203" s="1"/>
  <c r="N438" i="203"/>
  <c r="O438" i="203"/>
  <c r="J438" i="203"/>
  <c r="H363" i="211"/>
  <c r="I379" i="211" s="1"/>
  <c r="N463" i="203"/>
  <c r="O464" i="203"/>
  <c r="O381" i="203"/>
  <c r="G382" i="203" s="1"/>
  <c r="J382" i="203" s="1"/>
  <c r="K382" i="203" s="1"/>
  <c r="M382" i="203" s="1"/>
  <c r="N380" i="203"/>
  <c r="N262" i="203"/>
  <c r="O263" i="203"/>
  <c r="G264" i="203" s="1"/>
  <c r="J264" i="203" s="1"/>
  <c r="K264" i="203" s="1"/>
  <c r="M264" i="203" s="1"/>
  <c r="D921" i="194"/>
  <c r="F921" i="194" s="1"/>
  <c r="C921" i="194"/>
  <c r="B921" i="194" s="1"/>
  <c r="N82" i="203"/>
  <c r="O83" i="203"/>
  <c r="G84" i="203" s="1"/>
  <c r="J84" i="203" s="1"/>
  <c r="K84" i="203" s="1"/>
  <c r="M84" i="203" s="1"/>
  <c r="O201" i="194"/>
  <c r="G202" i="194" s="1"/>
  <c r="H202" i="194" s="1"/>
  <c r="O877" i="194"/>
  <c r="G878" i="194" s="1"/>
  <c r="O397" i="194"/>
  <c r="G398" i="194" s="1"/>
  <c r="N475" i="194"/>
  <c r="H476" i="194"/>
  <c r="O476" i="194" s="1"/>
  <c r="G477" i="194" s="1"/>
  <c r="H443" i="194"/>
  <c r="N443" i="194" s="1"/>
  <c r="H161" i="194"/>
  <c r="N161" i="194" s="1"/>
  <c r="N160" i="194"/>
  <c r="H241" i="194"/>
  <c r="N241" i="194" s="1"/>
  <c r="N592" i="194"/>
  <c r="H593" i="194"/>
  <c r="O593" i="194" s="1"/>
  <c r="G594" i="194" s="1"/>
  <c r="O517" i="194"/>
  <c r="G518" i="194" s="1"/>
  <c r="N517" i="194"/>
  <c r="C371" i="194"/>
  <c r="B371" i="194" s="1"/>
  <c r="D371" i="194"/>
  <c r="F371" i="194" s="1"/>
  <c r="E370" i="194"/>
  <c r="O556" i="194"/>
  <c r="D410" i="194"/>
  <c r="F410" i="194" s="1"/>
  <c r="E409" i="194"/>
  <c r="C410" i="194"/>
  <c r="B410" i="194" s="1"/>
  <c r="D293" i="194"/>
  <c r="F293" i="194" s="1"/>
  <c r="E292" i="194"/>
  <c r="C293" i="194"/>
  <c r="B293" i="194" s="1"/>
  <c r="C253" i="194"/>
  <c r="B253" i="194" s="1"/>
  <c r="D253" i="194"/>
  <c r="F253" i="194" s="1"/>
  <c r="E252" i="194"/>
  <c r="H774" i="194"/>
  <c r="O774" i="194" s="1"/>
  <c r="G775" i="194" s="1"/>
  <c r="D172" i="194"/>
  <c r="F172" i="194" s="1"/>
  <c r="E171" i="194"/>
  <c r="C172" i="194"/>
  <c r="B172" i="194" s="1"/>
  <c r="D887" i="194"/>
  <c r="F887" i="194" s="1"/>
  <c r="C887" i="194"/>
  <c r="B887" i="194" s="1"/>
  <c r="E886" i="194"/>
  <c r="D747" i="194"/>
  <c r="F747" i="194" s="1"/>
  <c r="E746" i="194"/>
  <c r="C747" i="194"/>
  <c r="B747" i="194" s="1"/>
  <c r="N843" i="194"/>
  <c r="E920" i="194"/>
  <c r="O740" i="194"/>
  <c r="G741" i="194" s="1"/>
  <c r="H668" i="194"/>
  <c r="O668" i="194" s="1"/>
  <c r="G669" i="194" s="1"/>
  <c r="D564" i="194"/>
  <c r="F564" i="194" s="1"/>
  <c r="E563" i="194"/>
  <c r="C564" i="194"/>
  <c r="B564" i="194" s="1"/>
  <c r="D852" i="194"/>
  <c r="F852" i="194" s="1"/>
  <c r="C852" i="194"/>
  <c r="B852" i="194" s="1"/>
  <c r="E851" i="194"/>
  <c r="H844" i="194"/>
  <c r="O844" i="194" s="1"/>
  <c r="G845" i="194" s="1"/>
  <c r="C450" i="194"/>
  <c r="B450" i="194" s="1"/>
  <c r="D450" i="194"/>
  <c r="F450" i="194" s="1"/>
  <c r="E449" i="194"/>
  <c r="N667" i="194"/>
  <c r="H702" i="194"/>
  <c r="N702" i="194" s="1"/>
  <c r="D212" i="194"/>
  <c r="F212" i="194" s="1"/>
  <c r="E211" i="194"/>
  <c r="C212" i="194"/>
  <c r="B212" i="194" s="1"/>
  <c r="D601" i="194"/>
  <c r="F601" i="194" s="1"/>
  <c r="E600" i="194"/>
  <c r="C601" i="194"/>
  <c r="B601" i="194" s="1"/>
  <c r="D782" i="194"/>
  <c r="F782" i="194" s="1"/>
  <c r="E781" i="194"/>
  <c r="C782" i="194"/>
  <c r="B782" i="194" s="1"/>
  <c r="D332" i="194"/>
  <c r="F332" i="194" s="1"/>
  <c r="E331" i="194"/>
  <c r="C332" i="194"/>
  <c r="B332" i="194" s="1"/>
  <c r="N913" i="194"/>
  <c r="D675" i="194"/>
  <c r="F675" i="194" s="1"/>
  <c r="E674" i="194"/>
  <c r="C675" i="194"/>
  <c r="B675" i="194" s="1"/>
  <c r="D527" i="194"/>
  <c r="F527" i="194" s="1"/>
  <c r="E526" i="194"/>
  <c r="C527" i="194"/>
  <c r="B527" i="194" s="1"/>
  <c r="D817" i="194"/>
  <c r="F817" i="194" s="1"/>
  <c r="E816" i="194"/>
  <c r="C817" i="194"/>
  <c r="B817" i="194" s="1"/>
  <c r="D638" i="194"/>
  <c r="F638" i="194" s="1"/>
  <c r="E637" i="194"/>
  <c r="C638" i="194"/>
  <c r="B638" i="194" s="1"/>
  <c r="O810" i="194"/>
  <c r="G811" i="194" s="1"/>
  <c r="D711" i="194"/>
  <c r="F711" i="194" s="1"/>
  <c r="E710" i="194"/>
  <c r="C711" i="194"/>
  <c r="B711" i="194" s="1"/>
  <c r="D489" i="194"/>
  <c r="F489" i="194" s="1"/>
  <c r="E488" i="194"/>
  <c r="C489" i="194"/>
  <c r="B489" i="194" s="1"/>
  <c r="O631" i="194"/>
  <c r="G632" i="194" s="1"/>
  <c r="C130" i="194"/>
  <c r="B130" i="194" s="1"/>
  <c r="D130" i="194"/>
  <c r="F130" i="194" s="1"/>
  <c r="E129" i="194"/>
  <c r="H914" i="194"/>
  <c r="N914" i="194" s="1"/>
  <c r="N94" i="162"/>
  <c r="H185" i="162"/>
  <c r="O185" i="162" s="1"/>
  <c r="G186" i="162" s="1"/>
  <c r="N140" i="162"/>
  <c r="O140" i="162"/>
  <c r="G141" i="162" s="1"/>
  <c r="E228" i="162"/>
  <c r="H228" i="162" s="1"/>
  <c r="C229" i="162"/>
  <c r="D141" i="162"/>
  <c r="F141" i="162" s="1"/>
  <c r="B141" i="162"/>
  <c r="D186" i="162"/>
  <c r="F186" i="162" s="1"/>
  <c r="B186" i="162"/>
  <c r="C96" i="162"/>
  <c r="E95" i="162"/>
  <c r="C53" i="162"/>
  <c r="E52" i="162"/>
  <c r="N757" i="205"/>
  <c r="H626" i="205"/>
  <c r="B686" i="205"/>
  <c r="D686" i="205"/>
  <c r="F686" i="205" s="1"/>
  <c r="B660" i="205"/>
  <c r="D660" i="205"/>
  <c r="F660" i="205" s="1"/>
  <c r="G598" i="205"/>
  <c r="H598" i="205" s="1"/>
  <c r="G425" i="205"/>
  <c r="D143" i="205"/>
  <c r="F143" i="205" s="1"/>
  <c r="B143" i="205"/>
  <c r="B518" i="205"/>
  <c r="D518" i="205"/>
  <c r="F518" i="205" s="1"/>
  <c r="C369" i="205"/>
  <c r="E368" i="205"/>
  <c r="C548" i="205"/>
  <c r="E547" i="205"/>
  <c r="B459" i="205"/>
  <c r="D459" i="205"/>
  <c r="F459" i="205" s="1"/>
  <c r="C633" i="205"/>
  <c r="E632" i="205"/>
  <c r="E176" i="205"/>
  <c r="C177" i="205"/>
  <c r="C210" i="205"/>
  <c r="E209" i="205"/>
  <c r="C817" i="205"/>
  <c r="E816" i="205"/>
  <c r="E108" i="205"/>
  <c r="C109" i="205"/>
  <c r="D242" i="205"/>
  <c r="F242" i="205" s="1"/>
  <c r="B242" i="205"/>
  <c r="C307" i="205"/>
  <c r="E306" i="205"/>
  <c r="B429" i="205"/>
  <c r="D429" i="205"/>
  <c r="F429" i="205" s="1"/>
  <c r="C714" i="205"/>
  <c r="E713" i="205"/>
  <c r="B274" i="205"/>
  <c r="D274" i="205"/>
  <c r="F274" i="205" s="1"/>
  <c r="C766" i="205"/>
  <c r="E765" i="205"/>
  <c r="D577" i="205"/>
  <c r="F577" i="205" s="1"/>
  <c r="B577" i="205"/>
  <c r="E739" i="205"/>
  <c r="C740" i="205"/>
  <c r="E842" i="205"/>
  <c r="C843" i="205"/>
  <c r="B400" i="205"/>
  <c r="D400" i="205"/>
  <c r="F400" i="205" s="1"/>
  <c r="B337" i="205"/>
  <c r="D337" i="205"/>
  <c r="F337" i="205" s="1"/>
  <c r="E604" i="205"/>
  <c r="C605" i="205"/>
  <c r="D791" i="205"/>
  <c r="F791" i="205" s="1"/>
  <c r="B791" i="205"/>
  <c r="E74" i="205"/>
  <c r="C75" i="205"/>
  <c r="C30" i="187"/>
  <c r="E29" i="187"/>
  <c r="D47" i="207"/>
  <c r="F47" i="207" s="1"/>
  <c r="B47" i="207"/>
  <c r="E49" i="216"/>
  <c r="H49" i="216"/>
  <c r="N49" i="216" s="1"/>
  <c r="O49" i="216" s="1"/>
  <c r="G50" i="216" s="1"/>
  <c r="C50" i="216"/>
  <c r="O23" i="213"/>
  <c r="G24" i="213" s="1"/>
  <c r="J24" i="213" s="1"/>
  <c r="K24" i="213" s="1"/>
  <c r="H408" i="211"/>
  <c r="I416" i="211" s="1"/>
  <c r="K295" i="199"/>
  <c r="M295" i="199" s="1"/>
  <c r="N295" i="199"/>
  <c r="N705" i="205"/>
  <c r="N318" i="211"/>
  <c r="O180" i="211"/>
  <c r="G181" i="211" s="1"/>
  <c r="H181" i="211" s="1"/>
  <c r="N751" i="211"/>
  <c r="N959" i="211"/>
  <c r="N206" i="203"/>
  <c r="N1116" i="211"/>
  <c r="N267" i="199"/>
  <c r="N235" i="203"/>
  <c r="N212" i="199"/>
  <c r="N655" i="210"/>
  <c r="N626" i="211"/>
  <c r="O88" i="211"/>
  <c r="G89" i="211" s="1"/>
  <c r="H89" i="211" s="1"/>
  <c r="N239" i="210"/>
  <c r="N918" i="211"/>
  <c r="N581" i="210"/>
  <c r="N315" i="210"/>
  <c r="N354" i="210"/>
  <c r="N351" i="203"/>
  <c r="O117" i="194"/>
  <c r="G118" i="194" s="1"/>
  <c r="H271" i="211"/>
  <c r="N271" i="211" s="1"/>
  <c r="H135" i="211"/>
  <c r="J135" i="211"/>
  <c r="O236" i="203"/>
  <c r="G237" i="203" s="1"/>
  <c r="J237" i="203" s="1"/>
  <c r="K237" i="203" s="1"/>
  <c r="M237" i="203" s="1"/>
  <c r="K495" i="211"/>
  <c r="O752" i="211"/>
  <c r="G753" i="211" s="1"/>
  <c r="J752" i="211"/>
  <c r="K752" i="211" s="1"/>
  <c r="M752" i="211" s="1"/>
  <c r="M1116" i="211"/>
  <c r="O507" i="210"/>
  <c r="G508" i="210" s="1"/>
  <c r="J507" i="210"/>
  <c r="K507" i="210" s="1"/>
  <c r="M507" i="210" s="1"/>
  <c r="J836" i="211"/>
  <c r="K836" i="211" s="1"/>
  <c r="M836" i="211" s="1"/>
  <c r="O836" i="211"/>
  <c r="G837" i="211" s="1"/>
  <c r="O544" i="210"/>
  <c r="G545" i="210" s="1"/>
  <c r="J544" i="210"/>
  <c r="K544" i="210" s="1"/>
  <c r="M544" i="210" s="1"/>
  <c r="N616" i="210"/>
  <c r="O1037" i="211"/>
  <c r="G1038" i="211" s="1"/>
  <c r="J1037" i="211"/>
  <c r="K1037" i="211" s="1"/>
  <c r="M1037" i="211" s="1"/>
  <c r="M113" i="210"/>
  <c r="N295" i="203"/>
  <c r="M315" i="210"/>
  <c r="K195" i="210"/>
  <c r="O322" i="194"/>
  <c r="G323" i="194" s="1"/>
  <c r="H323" i="194" s="1"/>
  <c r="M227" i="211"/>
  <c r="N881" i="211"/>
  <c r="J274" i="210"/>
  <c r="N274" i="210" s="1"/>
  <c r="O274" i="210"/>
  <c r="G275" i="210" s="1"/>
  <c r="N155" i="210"/>
  <c r="N471" i="210"/>
  <c r="H338" i="211"/>
  <c r="I328" i="211"/>
  <c r="I324" i="211"/>
  <c r="I337" i="211"/>
  <c r="I325" i="211"/>
  <c r="I319" i="211"/>
  <c r="I323" i="211"/>
  <c r="I327" i="211"/>
  <c r="I320" i="211"/>
  <c r="I329" i="211"/>
  <c r="I333" i="211"/>
  <c r="I321" i="211"/>
  <c r="I331" i="211"/>
  <c r="I336" i="211"/>
  <c r="I332" i="211"/>
  <c r="I335" i="211"/>
  <c r="I322" i="211"/>
  <c r="I318" i="211"/>
  <c r="I326" i="211"/>
  <c r="I334" i="211"/>
  <c r="I330" i="211"/>
  <c r="N1081" i="211"/>
  <c r="N395" i="210"/>
  <c r="O363" i="194"/>
  <c r="G364" i="194" s="1"/>
  <c r="H364" i="194" s="1"/>
  <c r="K114" i="210"/>
  <c r="M114" i="210" s="1"/>
  <c r="O79" i="210"/>
  <c r="G80" i="210" s="1"/>
  <c r="J79" i="210"/>
  <c r="O581" i="211"/>
  <c r="G582" i="211" s="1"/>
  <c r="J581" i="211"/>
  <c r="N581" i="211" s="1"/>
  <c r="K91" i="195"/>
  <c r="M91" i="195" s="1"/>
  <c r="O91" i="195" s="1"/>
  <c r="G92" i="195" s="1"/>
  <c r="O349" i="199"/>
  <c r="G350" i="199" s="1"/>
  <c r="J349" i="199"/>
  <c r="K349" i="199" s="1"/>
  <c r="M349" i="199" s="1"/>
  <c r="N709" i="211"/>
  <c r="N434" i="210"/>
  <c r="I600" i="211"/>
  <c r="K580" i="211"/>
  <c r="N72" i="200"/>
  <c r="J240" i="210"/>
  <c r="K240" i="210" s="1"/>
  <c r="M240" i="210" s="1"/>
  <c r="O240" i="210"/>
  <c r="G241" i="210" s="1"/>
  <c r="N323" i="203"/>
  <c r="O1117" i="211"/>
  <c r="G1118" i="211" s="1"/>
  <c r="J1117" i="211"/>
  <c r="K1117" i="211" s="1"/>
  <c r="M1117" i="211" s="1"/>
  <c r="S60" i="200"/>
  <c r="V60" i="200" s="1"/>
  <c r="B41" i="226" s="1"/>
  <c r="K99" i="200"/>
  <c r="M99" i="200" s="1"/>
  <c r="N999" i="211"/>
  <c r="O919" i="211"/>
  <c r="G920" i="211" s="1"/>
  <c r="J919" i="211"/>
  <c r="K919" i="211" s="1"/>
  <c r="M919" i="211" s="1"/>
  <c r="O133" i="200"/>
  <c r="G134" i="200" s="1"/>
  <c r="J133" i="200"/>
  <c r="K133" i="200" s="1"/>
  <c r="M133" i="200" s="1"/>
  <c r="O296" i="203"/>
  <c r="N270" i="211"/>
  <c r="M90" i="213"/>
  <c r="O90" i="213" s="1"/>
  <c r="G91" i="213" s="1"/>
  <c r="O172" i="205"/>
  <c r="G173" i="205" s="1"/>
  <c r="H173" i="205" s="1"/>
  <c r="J882" i="211"/>
  <c r="K882" i="211" s="1"/>
  <c r="M882" i="211" s="1"/>
  <c r="O882" i="211"/>
  <c r="G883" i="211" s="1"/>
  <c r="K452" i="211"/>
  <c r="J156" i="210"/>
  <c r="K156" i="210" s="1"/>
  <c r="O156" i="210"/>
  <c r="G157" i="210" s="1"/>
  <c r="O396" i="210"/>
  <c r="G397" i="210" s="1"/>
  <c r="J396" i="210"/>
  <c r="K396" i="210" s="1"/>
  <c r="M396" i="210" s="1"/>
  <c r="K668" i="211"/>
  <c r="J710" i="211"/>
  <c r="O710" i="211"/>
  <c r="G711" i="211" s="1"/>
  <c r="J435" i="210"/>
  <c r="K435" i="210" s="1"/>
  <c r="M435" i="210" s="1"/>
  <c r="O435" i="210"/>
  <c r="G436" i="210" s="1"/>
  <c r="N541" i="211"/>
  <c r="N134" i="211"/>
  <c r="O282" i="194"/>
  <c r="M56" i="195"/>
  <c r="O617" i="210"/>
  <c r="G618" i="210" s="1"/>
  <c r="J617" i="210"/>
  <c r="K617" i="210" s="1"/>
  <c r="O56" i="213"/>
  <c r="G57" i="213" s="1"/>
  <c r="M708" i="211"/>
  <c r="O582" i="210"/>
  <c r="G583" i="210" s="1"/>
  <c r="J582" i="210"/>
  <c r="K582" i="210" s="1"/>
  <c r="J656" i="210"/>
  <c r="K656" i="210" s="1"/>
  <c r="M656" i="210" s="1"/>
  <c r="O656" i="210"/>
  <c r="G657" i="210" s="1"/>
  <c r="J316" i="210"/>
  <c r="K316" i="210" s="1"/>
  <c r="M316" i="210" s="1"/>
  <c r="O316" i="210"/>
  <c r="G317" i="210" s="1"/>
  <c r="G330" i="210"/>
  <c r="J196" i="210"/>
  <c r="K196" i="210" s="1"/>
  <c r="M196" i="210" s="1"/>
  <c r="O196" i="210"/>
  <c r="G197" i="210" s="1"/>
  <c r="O472" i="210"/>
  <c r="G473" i="210" s="1"/>
  <c r="J472" i="210"/>
  <c r="K472" i="210" s="1"/>
  <c r="M472" i="210" s="1"/>
  <c r="O1082" i="211"/>
  <c r="G1083" i="211" s="1"/>
  <c r="J1082" i="211"/>
  <c r="K1082" i="211" s="1"/>
  <c r="M1082" i="211" s="1"/>
  <c r="O207" i="203"/>
  <c r="G208" i="203" s="1"/>
  <c r="J208" i="203" s="1"/>
  <c r="K208" i="203" s="1"/>
  <c r="M208" i="203" s="1"/>
  <c r="O115" i="210"/>
  <c r="G116" i="210" s="1"/>
  <c r="J115" i="210"/>
  <c r="K78" i="210"/>
  <c r="M78" i="210" s="1"/>
  <c r="N348" i="199"/>
  <c r="M791" i="211"/>
  <c r="M540" i="211"/>
  <c r="J542" i="211"/>
  <c r="O542" i="211"/>
  <c r="G543" i="211" s="1"/>
  <c r="N201" i="194"/>
  <c r="O792" i="211"/>
  <c r="G793" i="211" s="1"/>
  <c r="J792" i="211"/>
  <c r="N792" i="211" s="1"/>
  <c r="N140" i="205"/>
  <c r="J496" i="211"/>
  <c r="K496" i="211" s="1"/>
  <c r="M496" i="211" s="1"/>
  <c r="O496" i="211"/>
  <c r="G497" i="211" s="1"/>
  <c r="O324" i="203"/>
  <c r="G325" i="203" s="1"/>
  <c r="J325" i="203" s="1"/>
  <c r="K325" i="203" s="1"/>
  <c r="M325" i="203" s="1"/>
  <c r="M272" i="210"/>
  <c r="O268" i="199"/>
  <c r="J268" i="199"/>
  <c r="K268" i="199" s="1"/>
  <c r="M268" i="199" s="1"/>
  <c r="N506" i="210"/>
  <c r="J960" i="211"/>
  <c r="K960" i="211" s="1"/>
  <c r="M960" i="211" s="1"/>
  <c r="O960" i="211"/>
  <c r="G961" i="211" s="1"/>
  <c r="J100" i="200"/>
  <c r="N100" i="200" s="1"/>
  <c r="O100" i="200"/>
  <c r="G101" i="200" s="1"/>
  <c r="N835" i="211"/>
  <c r="O1000" i="211"/>
  <c r="G1001" i="211" s="1"/>
  <c r="J1000" i="211"/>
  <c r="K1000" i="211" s="1"/>
  <c r="M1000" i="211" s="1"/>
  <c r="O113" i="203"/>
  <c r="G114" i="203" s="1"/>
  <c r="J114" i="203" s="1"/>
  <c r="K114" i="203" s="1"/>
  <c r="M114" i="203" s="1"/>
  <c r="N113" i="203"/>
  <c r="N543" i="210"/>
  <c r="K1036" i="211"/>
  <c r="N132" i="200"/>
  <c r="O228" i="211"/>
  <c r="G229" i="211" s="1"/>
  <c r="J228" i="211"/>
  <c r="N228" i="211" s="1"/>
  <c r="G247" i="211"/>
  <c r="N273" i="210"/>
  <c r="O453" i="211"/>
  <c r="G454" i="211" s="1"/>
  <c r="J453" i="211"/>
  <c r="K453" i="211" s="1"/>
  <c r="M453" i="211" s="1"/>
  <c r="O627" i="211"/>
  <c r="G628" i="211" s="1"/>
  <c r="J627" i="211"/>
  <c r="K627" i="211" s="1"/>
  <c r="G643" i="211"/>
  <c r="I378" i="211"/>
  <c r="I374" i="211"/>
  <c r="O355" i="210"/>
  <c r="G356" i="210" s="1"/>
  <c r="J355" i="210"/>
  <c r="K355" i="210" s="1"/>
  <c r="G369" i="210"/>
  <c r="M917" i="211"/>
  <c r="N362" i="194"/>
  <c r="M750" i="211"/>
  <c r="J21" i="195"/>
  <c r="K21" i="195" s="1"/>
  <c r="M21" i="195" s="1"/>
  <c r="O669" i="211"/>
  <c r="G670" i="211" s="1"/>
  <c r="J669" i="211"/>
  <c r="K669" i="211" s="1"/>
  <c r="M669" i="211" s="1"/>
  <c r="N78" i="210"/>
  <c r="O269" i="205"/>
  <c r="G270" i="205" s="1"/>
  <c r="H270" i="205" s="1"/>
  <c r="J72" i="200"/>
  <c r="N282" i="194"/>
  <c r="N326" i="215"/>
  <c r="N266" i="215"/>
  <c r="O267" i="215"/>
  <c r="G268" i="215" s="1"/>
  <c r="J268" i="215" s="1"/>
  <c r="K268" i="215" s="1"/>
  <c r="M267" i="215"/>
  <c r="N208" i="215"/>
  <c r="J147" i="215"/>
  <c r="K147" i="215" s="1"/>
  <c r="M147" i="215" s="1"/>
  <c r="O147" i="215"/>
  <c r="G148" i="215" s="1"/>
  <c r="N146" i="215"/>
  <c r="N47" i="215"/>
  <c r="M80" i="215"/>
  <c r="J81" i="215"/>
  <c r="O81" i="215"/>
  <c r="B29" i="195" l="1"/>
  <c r="D29" i="195"/>
  <c r="O47" i="215"/>
  <c r="G48" i="215" s="1"/>
  <c r="J48" i="215" s="1"/>
  <c r="K48" i="215" s="1"/>
  <c r="K42" i="217"/>
  <c r="E33" i="239" s="1"/>
  <c r="O352" i="203"/>
  <c r="G353" i="203" s="1"/>
  <c r="J353" i="203" s="1"/>
  <c r="K353" i="203" s="1"/>
  <c r="M353" i="203" s="1"/>
  <c r="F58" i="213"/>
  <c r="C59" i="213"/>
  <c r="E58" i="213"/>
  <c r="D95" i="213"/>
  <c r="B95" i="213"/>
  <c r="D29" i="213"/>
  <c r="B29" i="213"/>
  <c r="F931" i="211"/>
  <c r="D932" i="211"/>
  <c r="C932" i="211"/>
  <c r="B932" i="211" s="1"/>
  <c r="E931" i="211"/>
  <c r="I372" i="211"/>
  <c r="I367" i="211"/>
  <c r="F807" i="211"/>
  <c r="D808" i="211"/>
  <c r="C808" i="211"/>
  <c r="B808" i="211" s="1"/>
  <c r="E807" i="211"/>
  <c r="F552" i="211"/>
  <c r="D553" i="211"/>
  <c r="C553" i="211"/>
  <c r="B553" i="211" s="1"/>
  <c r="E552" i="211"/>
  <c r="F1091" i="211"/>
  <c r="E1091" i="211"/>
  <c r="F595" i="211"/>
  <c r="D596" i="211"/>
  <c r="C596" i="211"/>
  <c r="B596" i="211" s="1"/>
  <c r="E595" i="211"/>
  <c r="I371" i="211"/>
  <c r="I380" i="211"/>
  <c r="N363" i="211"/>
  <c r="F849" i="211"/>
  <c r="D850" i="211"/>
  <c r="C850" i="211"/>
  <c r="B850" i="211" s="1"/>
  <c r="E849" i="211"/>
  <c r="I377" i="211"/>
  <c r="F421" i="211"/>
  <c r="D422" i="211"/>
  <c r="C422" i="211"/>
  <c r="B422" i="211" s="1"/>
  <c r="E421" i="211"/>
  <c r="F285" i="211"/>
  <c r="E285" i="211"/>
  <c r="D286" i="211"/>
  <c r="C286" i="211"/>
  <c r="B286" i="211" s="1"/>
  <c r="F972" i="211"/>
  <c r="D973" i="211"/>
  <c r="C973" i="211"/>
  <c r="B973" i="211" s="1"/>
  <c r="E972" i="211"/>
  <c r="I381" i="211"/>
  <c r="F376" i="211"/>
  <c r="D377" i="211"/>
  <c r="C377" i="211"/>
  <c r="B377" i="211" s="1"/>
  <c r="E376" i="211"/>
  <c r="F101" i="211"/>
  <c r="D102" i="211"/>
  <c r="C102" i="211"/>
  <c r="B102" i="211" s="1"/>
  <c r="E101" i="211"/>
  <c r="F509" i="211"/>
  <c r="D510" i="211"/>
  <c r="C510" i="211"/>
  <c r="B510" i="211" s="1"/>
  <c r="E509" i="211"/>
  <c r="F638" i="211"/>
  <c r="D639" i="211"/>
  <c r="C639" i="211"/>
  <c r="B639" i="211" s="1"/>
  <c r="E638" i="211"/>
  <c r="F148" i="211"/>
  <c r="D149" i="211"/>
  <c r="C149" i="211"/>
  <c r="B149" i="211" s="1"/>
  <c r="E148" i="211"/>
  <c r="I376" i="211"/>
  <c r="I375" i="211"/>
  <c r="H383" i="211"/>
  <c r="F466" i="211"/>
  <c r="E466" i="211"/>
  <c r="D467" i="211"/>
  <c r="C467" i="211"/>
  <c r="B467" i="211" s="1"/>
  <c r="F681" i="211"/>
  <c r="D682" i="211"/>
  <c r="C682" i="211"/>
  <c r="B682" i="211" s="1"/>
  <c r="E681" i="211"/>
  <c r="F331" i="211"/>
  <c r="C332" i="211"/>
  <c r="B332" i="211" s="1"/>
  <c r="E331" i="211"/>
  <c r="D332" i="211"/>
  <c r="I370" i="211"/>
  <c r="I382" i="211"/>
  <c r="F193" i="211"/>
  <c r="E193" i="211"/>
  <c r="D194" i="211"/>
  <c r="C194" i="211"/>
  <c r="B194" i="211" s="1"/>
  <c r="B1130" i="211"/>
  <c r="F765" i="211"/>
  <c r="D766" i="211"/>
  <c r="C766" i="211"/>
  <c r="B766" i="211" s="1"/>
  <c r="E765" i="211"/>
  <c r="I373" i="211"/>
  <c r="I369" i="211"/>
  <c r="I363" i="211"/>
  <c r="F1051" i="211"/>
  <c r="E1051" i="211"/>
  <c r="D1052" i="211"/>
  <c r="C1052" i="211"/>
  <c r="B1052" i="211" s="1"/>
  <c r="F723" i="211"/>
  <c r="D724" i="211"/>
  <c r="C724" i="211"/>
  <c r="B724" i="211" s="1"/>
  <c r="E723" i="211"/>
  <c r="F890" i="211"/>
  <c r="D891" i="211"/>
  <c r="C891" i="211"/>
  <c r="B891" i="211" s="1"/>
  <c r="E890" i="211"/>
  <c r="F1130" i="211"/>
  <c r="E1130" i="211"/>
  <c r="I364" i="211"/>
  <c r="I366" i="211"/>
  <c r="F239" i="211"/>
  <c r="E239" i="211"/>
  <c r="D240" i="211"/>
  <c r="C240" i="211"/>
  <c r="B240" i="211" s="1"/>
  <c r="I368" i="211"/>
  <c r="I365" i="211"/>
  <c r="F1012" i="211"/>
  <c r="E1012" i="211"/>
  <c r="B44" i="239"/>
  <c r="C38" i="226"/>
  <c r="D38" i="226"/>
  <c r="B38" i="226"/>
  <c r="E44" i="239"/>
  <c r="D44" i="239"/>
  <c r="C44" i="239"/>
  <c r="E38" i="226"/>
  <c r="D53" i="208"/>
  <c r="B53" i="208"/>
  <c r="K52" i="208"/>
  <c r="N52" i="208"/>
  <c r="F33" i="239"/>
  <c r="M42" i="217"/>
  <c r="O42" i="217" s="1"/>
  <c r="F489" i="205"/>
  <c r="C490" i="205"/>
  <c r="E489" i="205"/>
  <c r="O473" i="199"/>
  <c r="B89" i="210"/>
  <c r="D251" i="210"/>
  <c r="C251" i="210"/>
  <c r="B251" i="210" s="1"/>
  <c r="E250" i="210"/>
  <c r="E329" i="210"/>
  <c r="D90" i="210"/>
  <c r="C90" i="210"/>
  <c r="E89" i="210"/>
  <c r="E171" i="210"/>
  <c r="D131" i="210"/>
  <c r="C131" i="210"/>
  <c r="B131" i="210" s="1"/>
  <c r="E130" i="210"/>
  <c r="E211" i="210"/>
  <c r="E290" i="210"/>
  <c r="G751" i="199"/>
  <c r="O731" i="199"/>
  <c r="I520" i="199"/>
  <c r="I497" i="199"/>
  <c r="O519" i="199"/>
  <c r="N322" i="199"/>
  <c r="K238" i="199"/>
  <c r="M238" i="199" s="1"/>
  <c r="N238" i="199"/>
  <c r="O239" i="199"/>
  <c r="G240" i="199" s="1"/>
  <c r="J239" i="199"/>
  <c r="O496" i="199"/>
  <c r="N446" i="199"/>
  <c r="N180" i="199"/>
  <c r="O751" i="199"/>
  <c r="J181" i="199"/>
  <c r="K181" i="199" s="1"/>
  <c r="M181" i="199" s="1"/>
  <c r="O181" i="199"/>
  <c r="G182" i="199" s="1"/>
  <c r="H826" i="199"/>
  <c r="N153" i="199"/>
  <c r="J154" i="199"/>
  <c r="K154" i="199" s="1"/>
  <c r="M154" i="199" s="1"/>
  <c r="O154" i="199"/>
  <c r="G155" i="199" s="1"/>
  <c r="O114" i="199"/>
  <c r="G115" i="199" s="1"/>
  <c r="O594" i="203"/>
  <c r="N594" i="203"/>
  <c r="M438" i="203"/>
  <c r="K438" i="203"/>
  <c r="I425" i="211"/>
  <c r="I420" i="211"/>
  <c r="O718" i="203"/>
  <c r="O765" i="203"/>
  <c r="N464" i="203"/>
  <c r="G465" i="203"/>
  <c r="N381" i="203"/>
  <c r="O382" i="203"/>
  <c r="O264" i="203"/>
  <c r="G265" i="203" s="1"/>
  <c r="J265" i="203" s="1"/>
  <c r="K265" i="203" s="1"/>
  <c r="M265" i="203" s="1"/>
  <c r="N263" i="203"/>
  <c r="E921" i="194"/>
  <c r="D922" i="194"/>
  <c r="F922" i="194" s="1"/>
  <c r="C922" i="194"/>
  <c r="B922" i="194" s="1"/>
  <c r="N83" i="203"/>
  <c r="O84" i="203"/>
  <c r="G85" i="203" s="1"/>
  <c r="J85" i="203" s="1"/>
  <c r="K85" i="203" s="1"/>
  <c r="M85" i="203" s="1"/>
  <c r="O202" i="194"/>
  <c r="G203" i="194" s="1"/>
  <c r="H203" i="194" s="1"/>
  <c r="H878" i="194"/>
  <c r="O878" i="194" s="1"/>
  <c r="G879" i="194" s="1"/>
  <c r="G557" i="194"/>
  <c r="H557" i="194" s="1"/>
  <c r="H398" i="194"/>
  <c r="N398" i="194" s="1"/>
  <c r="N476" i="194"/>
  <c r="H477" i="194"/>
  <c r="N477" i="194" s="1"/>
  <c r="O443" i="194"/>
  <c r="G444" i="194" s="1"/>
  <c r="G283" i="194"/>
  <c r="H283" i="194" s="1"/>
  <c r="O241" i="194"/>
  <c r="G242" i="194" s="1"/>
  <c r="O161" i="194"/>
  <c r="G162" i="194" s="1"/>
  <c r="N593" i="194"/>
  <c r="H518" i="194"/>
  <c r="O518" i="194" s="1"/>
  <c r="G519" i="194" s="1"/>
  <c r="H594" i="194"/>
  <c r="N668" i="194"/>
  <c r="H775" i="194"/>
  <c r="O775" i="194" s="1"/>
  <c r="G776" i="194" s="1"/>
  <c r="H845" i="194"/>
  <c r="O845" i="194" s="1"/>
  <c r="G846" i="194" s="1"/>
  <c r="O702" i="194"/>
  <c r="G703" i="194" s="1"/>
  <c r="D451" i="194"/>
  <c r="F451" i="194" s="1"/>
  <c r="E450" i="194"/>
  <c r="C451" i="194"/>
  <c r="B451" i="194" s="1"/>
  <c r="D372" i="194"/>
  <c r="F372" i="194" s="1"/>
  <c r="E371" i="194"/>
  <c r="C372" i="194"/>
  <c r="B372" i="194" s="1"/>
  <c r="H632" i="194"/>
  <c r="O632" i="194" s="1"/>
  <c r="G633" i="194" s="1"/>
  <c r="H811" i="194"/>
  <c r="N811" i="194" s="1"/>
  <c r="D639" i="194"/>
  <c r="F639" i="194" s="1"/>
  <c r="E638" i="194"/>
  <c r="C639" i="194"/>
  <c r="B639" i="194" s="1"/>
  <c r="C818" i="194"/>
  <c r="B818" i="194" s="1"/>
  <c r="D818" i="194"/>
  <c r="F818" i="194" s="1"/>
  <c r="E817" i="194"/>
  <c r="C528" i="194"/>
  <c r="B528" i="194" s="1"/>
  <c r="D528" i="194"/>
  <c r="F528" i="194" s="1"/>
  <c r="E527" i="194"/>
  <c r="D676" i="194"/>
  <c r="F676" i="194" s="1"/>
  <c r="E675" i="194"/>
  <c r="C676" i="194"/>
  <c r="B676" i="194" s="1"/>
  <c r="H669" i="194"/>
  <c r="O669" i="194" s="1"/>
  <c r="G670" i="194" s="1"/>
  <c r="H741" i="194"/>
  <c r="N741" i="194" s="1"/>
  <c r="D748" i="194"/>
  <c r="F748" i="194" s="1"/>
  <c r="E747" i="194"/>
  <c r="C748" i="194"/>
  <c r="B748" i="194" s="1"/>
  <c r="C888" i="194"/>
  <c r="B888" i="194" s="1"/>
  <c r="E887" i="194"/>
  <c r="D888" i="194"/>
  <c r="F888" i="194" s="1"/>
  <c r="D173" i="194"/>
  <c r="F173" i="194" s="1"/>
  <c r="E172" i="194"/>
  <c r="C173" i="194"/>
  <c r="B173" i="194" s="1"/>
  <c r="O914" i="194"/>
  <c r="G915" i="194" s="1"/>
  <c r="D131" i="194"/>
  <c r="F131" i="194" s="1"/>
  <c r="E130" i="194"/>
  <c r="C131" i="194"/>
  <c r="B131" i="194" s="1"/>
  <c r="D333" i="194"/>
  <c r="F333" i="194" s="1"/>
  <c r="E332" i="194"/>
  <c r="C333" i="194"/>
  <c r="B333" i="194" s="1"/>
  <c r="D783" i="194"/>
  <c r="F783" i="194" s="1"/>
  <c r="E782" i="194"/>
  <c r="C783" i="194"/>
  <c r="B783" i="194" s="1"/>
  <c r="D602" i="194"/>
  <c r="F602" i="194" s="1"/>
  <c r="E601" i="194"/>
  <c r="C602" i="194"/>
  <c r="B602" i="194" s="1"/>
  <c r="D213" i="194"/>
  <c r="F213" i="194" s="1"/>
  <c r="E212" i="194"/>
  <c r="C213" i="194"/>
  <c r="B213" i="194" s="1"/>
  <c r="D254" i="194"/>
  <c r="F254" i="194" s="1"/>
  <c r="E253" i="194"/>
  <c r="C254" i="194"/>
  <c r="B254" i="194" s="1"/>
  <c r="C490" i="194"/>
  <c r="B490" i="194" s="1"/>
  <c r="D490" i="194"/>
  <c r="F490" i="194" s="1"/>
  <c r="E489" i="194"/>
  <c r="C712" i="194"/>
  <c r="B712" i="194" s="1"/>
  <c r="D712" i="194"/>
  <c r="F712" i="194" s="1"/>
  <c r="E711" i="194"/>
  <c r="N844" i="194"/>
  <c r="D853" i="194"/>
  <c r="F853" i="194" s="1"/>
  <c r="E852" i="194"/>
  <c r="C853" i="194"/>
  <c r="B853" i="194" s="1"/>
  <c r="D565" i="194"/>
  <c r="F565" i="194" s="1"/>
  <c r="E564" i="194"/>
  <c r="C565" i="194"/>
  <c r="B565" i="194" s="1"/>
  <c r="N774" i="194"/>
  <c r="D294" i="194"/>
  <c r="F294" i="194" s="1"/>
  <c r="E293" i="194"/>
  <c r="C294" i="194"/>
  <c r="B294" i="194" s="1"/>
  <c r="C411" i="194"/>
  <c r="B411" i="194" s="1"/>
  <c r="D411" i="194"/>
  <c r="F411" i="194" s="1"/>
  <c r="E410" i="194"/>
  <c r="N185" i="162"/>
  <c r="H95" i="162"/>
  <c r="O95" i="162" s="1"/>
  <c r="G96" i="162" s="1"/>
  <c r="N228" i="162"/>
  <c r="O228" i="162"/>
  <c r="G229" i="162" s="1"/>
  <c r="D229" i="162"/>
  <c r="F229" i="162" s="1"/>
  <c r="B229" i="162"/>
  <c r="C142" i="162"/>
  <c r="E141" i="162"/>
  <c r="B96" i="162"/>
  <c r="D96" i="162"/>
  <c r="F96" i="162" s="1"/>
  <c r="E186" i="162"/>
  <c r="C187" i="162"/>
  <c r="H52" i="162"/>
  <c r="N52" i="162" s="1"/>
  <c r="O52" i="162" s="1"/>
  <c r="G53" i="162" s="1"/>
  <c r="D53" i="162"/>
  <c r="F53" i="162" s="1"/>
  <c r="B53" i="162"/>
  <c r="I426" i="211"/>
  <c r="O833" i="205"/>
  <c r="G834" i="205" s="1"/>
  <c r="H834" i="205" s="1"/>
  <c r="I417" i="211"/>
  <c r="M40" i="207"/>
  <c r="N408" i="211"/>
  <c r="I423" i="211"/>
  <c r="I414" i="211"/>
  <c r="O808" i="205"/>
  <c r="G809" i="205" s="1"/>
  <c r="H809" i="205" s="1"/>
  <c r="N626" i="205"/>
  <c r="H425" i="205"/>
  <c r="C661" i="205"/>
  <c r="E660" i="205"/>
  <c r="C687" i="205"/>
  <c r="E686" i="205"/>
  <c r="E577" i="205"/>
  <c r="C578" i="205"/>
  <c r="E274" i="205"/>
  <c r="C275" i="205"/>
  <c r="D714" i="205"/>
  <c r="F714" i="205" s="1"/>
  <c r="B714" i="205"/>
  <c r="D307" i="205"/>
  <c r="F307" i="205" s="1"/>
  <c r="B307" i="205"/>
  <c r="D817" i="205"/>
  <c r="F817" i="205" s="1"/>
  <c r="B817" i="205"/>
  <c r="C460" i="205"/>
  <c r="E459" i="205"/>
  <c r="B548" i="205"/>
  <c r="D548" i="205"/>
  <c r="F548" i="205" s="1"/>
  <c r="E518" i="205"/>
  <c r="C519" i="205"/>
  <c r="E429" i="205"/>
  <c r="C430" i="205"/>
  <c r="D177" i="205"/>
  <c r="F177" i="205" s="1"/>
  <c r="B177" i="205"/>
  <c r="D75" i="205"/>
  <c r="F75" i="205" s="1"/>
  <c r="B75" i="205"/>
  <c r="B109" i="205"/>
  <c r="D109" i="205"/>
  <c r="F109" i="205" s="1"/>
  <c r="D843" i="205"/>
  <c r="F843" i="205" s="1"/>
  <c r="B843" i="205"/>
  <c r="C243" i="205"/>
  <c r="E242" i="205"/>
  <c r="B605" i="205"/>
  <c r="D605" i="205"/>
  <c r="F605" i="205" s="1"/>
  <c r="D740" i="205"/>
  <c r="F740" i="205" s="1"/>
  <c r="B740" i="205"/>
  <c r="C792" i="205"/>
  <c r="E791" i="205"/>
  <c r="E337" i="205"/>
  <c r="C338" i="205"/>
  <c r="E400" i="205"/>
  <c r="C401" i="205"/>
  <c r="B766" i="205"/>
  <c r="D766" i="205"/>
  <c r="F766" i="205" s="1"/>
  <c r="D210" i="205"/>
  <c r="F210" i="205" s="1"/>
  <c r="B210" i="205"/>
  <c r="B633" i="205"/>
  <c r="D633" i="205"/>
  <c r="F633" i="205" s="1"/>
  <c r="B369" i="205"/>
  <c r="D369" i="205"/>
  <c r="F369" i="205" s="1"/>
  <c r="E143" i="205"/>
  <c r="C144" i="205"/>
  <c r="B30" i="187"/>
  <c r="D30" i="187"/>
  <c r="F30" i="187" s="1"/>
  <c r="M24" i="213"/>
  <c r="C48" i="207"/>
  <c r="E47" i="207"/>
  <c r="B50" i="216"/>
  <c r="D50" i="216"/>
  <c r="F50" i="216" s="1"/>
  <c r="J89" i="211"/>
  <c r="N89" i="211" s="1"/>
  <c r="I411" i="211"/>
  <c r="I419" i="211"/>
  <c r="I409" i="211"/>
  <c r="I427" i="211"/>
  <c r="I421" i="211"/>
  <c r="K581" i="211"/>
  <c r="M581" i="211" s="1"/>
  <c r="I422" i="211"/>
  <c r="I413" i="211"/>
  <c r="I424" i="211"/>
  <c r="I410" i="211"/>
  <c r="I418" i="211"/>
  <c r="H118" i="194"/>
  <c r="N118" i="194" s="1"/>
  <c r="H428" i="211"/>
  <c r="I415" i="211"/>
  <c r="I412" i="211"/>
  <c r="I408" i="211"/>
  <c r="O408" i="211" s="1"/>
  <c r="G409" i="211" s="1"/>
  <c r="J181" i="211"/>
  <c r="N181" i="211" s="1"/>
  <c r="N582" i="210"/>
  <c r="N296" i="203"/>
  <c r="N135" i="211"/>
  <c r="N752" i="211"/>
  <c r="N236" i="203"/>
  <c r="N627" i="211"/>
  <c r="N453" i="211"/>
  <c r="N324" i="203"/>
  <c r="N656" i="210"/>
  <c r="N21" i="195"/>
  <c r="O21" i="195" s="1"/>
  <c r="G22" i="195" s="1"/>
  <c r="N496" i="211"/>
  <c r="N196" i="210"/>
  <c r="N316" i="210"/>
  <c r="N240" i="210"/>
  <c r="O101" i="200"/>
  <c r="G102" i="200" s="1"/>
  <c r="J101" i="200"/>
  <c r="N101" i="200" s="1"/>
  <c r="O325" i="203"/>
  <c r="J116" i="210"/>
  <c r="N116" i="210" s="1"/>
  <c r="O116" i="210"/>
  <c r="G117" i="210" s="1"/>
  <c r="O1083" i="211"/>
  <c r="G1084" i="211" s="1"/>
  <c r="J1083" i="211"/>
  <c r="K1083" i="211" s="1"/>
  <c r="M1083" i="211" s="1"/>
  <c r="N472" i="210"/>
  <c r="M582" i="210"/>
  <c r="O711" i="211"/>
  <c r="G712" i="211" s="1"/>
  <c r="J711" i="211"/>
  <c r="K711" i="211" s="1"/>
  <c r="M711" i="211" s="1"/>
  <c r="M668" i="211"/>
  <c r="J397" i="210"/>
  <c r="K397" i="210" s="1"/>
  <c r="M397" i="210" s="1"/>
  <c r="O397" i="210"/>
  <c r="G398" i="210" s="1"/>
  <c r="N173" i="205"/>
  <c r="O134" i="200"/>
  <c r="G135" i="200" s="1"/>
  <c r="J134" i="200"/>
  <c r="K134" i="200" s="1"/>
  <c r="M134" i="200" s="1"/>
  <c r="M580" i="211"/>
  <c r="O582" i="211"/>
  <c r="G583" i="211" s="1"/>
  <c r="J582" i="211"/>
  <c r="K582" i="211" s="1"/>
  <c r="M582" i="211" s="1"/>
  <c r="J80" i="210"/>
  <c r="N80" i="210" s="1"/>
  <c r="O80" i="210"/>
  <c r="G81" i="210" s="1"/>
  <c r="O545" i="210"/>
  <c r="G546" i="210" s="1"/>
  <c r="J545" i="210"/>
  <c r="K545" i="210" s="1"/>
  <c r="M545" i="210" s="1"/>
  <c r="N836" i="211"/>
  <c r="J508" i="210"/>
  <c r="K508" i="210" s="1"/>
  <c r="M508" i="210" s="1"/>
  <c r="O508" i="210"/>
  <c r="G509" i="210" s="1"/>
  <c r="N24" i="213"/>
  <c r="O271" i="211"/>
  <c r="G272" i="211" s="1"/>
  <c r="O208" i="203"/>
  <c r="O657" i="210"/>
  <c r="G658" i="210" s="1"/>
  <c r="J657" i="210"/>
  <c r="K657" i="210" s="1"/>
  <c r="M657" i="210" s="1"/>
  <c r="J57" i="213"/>
  <c r="N57" i="213" s="1"/>
  <c r="M617" i="210"/>
  <c r="O436" i="210"/>
  <c r="G437" i="210" s="1"/>
  <c r="J436" i="210"/>
  <c r="K436" i="210" s="1"/>
  <c r="M436" i="210" s="1"/>
  <c r="K710" i="211"/>
  <c r="O157" i="210"/>
  <c r="G158" i="210" s="1"/>
  <c r="J157" i="210"/>
  <c r="K157" i="210" s="1"/>
  <c r="M157" i="210" s="1"/>
  <c r="O883" i="211"/>
  <c r="G884" i="211" s="1"/>
  <c r="J883" i="211"/>
  <c r="K883" i="211" s="1"/>
  <c r="M883" i="211" s="1"/>
  <c r="I107" i="211"/>
  <c r="I98" i="211"/>
  <c r="I99" i="211"/>
  <c r="I97" i="211"/>
  <c r="I101" i="211"/>
  <c r="I105" i="211"/>
  <c r="I93" i="211"/>
  <c r="I108" i="211"/>
  <c r="I94" i="211"/>
  <c r="I102" i="211"/>
  <c r="I90" i="211"/>
  <c r="H109" i="211"/>
  <c r="I106" i="211"/>
  <c r="I91" i="211"/>
  <c r="I95" i="211"/>
  <c r="I103" i="211"/>
  <c r="I100" i="211"/>
  <c r="I92" i="211"/>
  <c r="I104" i="211"/>
  <c r="I89" i="211"/>
  <c r="O89" i="211" s="1"/>
  <c r="G90" i="211" s="1"/>
  <c r="I96" i="211"/>
  <c r="O364" i="194"/>
  <c r="G365" i="194" s="1"/>
  <c r="H365" i="194" s="1"/>
  <c r="M195" i="210"/>
  <c r="N40" i="207"/>
  <c r="H201" i="211"/>
  <c r="I192" i="211"/>
  <c r="I183" i="211"/>
  <c r="I193" i="211"/>
  <c r="I197" i="211"/>
  <c r="I199" i="211"/>
  <c r="I181" i="211"/>
  <c r="I200" i="211"/>
  <c r="I194" i="211"/>
  <c r="I186" i="211"/>
  <c r="I195" i="211"/>
  <c r="I198" i="211"/>
  <c r="I188" i="211"/>
  <c r="I191" i="211"/>
  <c r="I189" i="211"/>
  <c r="I196" i="211"/>
  <c r="I190" i="211"/>
  <c r="I185" i="211"/>
  <c r="I184" i="211"/>
  <c r="I182" i="211"/>
  <c r="I187" i="211"/>
  <c r="N669" i="211"/>
  <c r="J454" i="211"/>
  <c r="K454" i="211" s="1"/>
  <c r="M454" i="211" s="1"/>
  <c r="O454" i="211"/>
  <c r="G455" i="211" s="1"/>
  <c r="K228" i="211"/>
  <c r="N652" i="205"/>
  <c r="N268" i="199"/>
  <c r="O543" i="211"/>
  <c r="G544" i="211" s="1"/>
  <c r="J543" i="211"/>
  <c r="K543" i="211" s="1"/>
  <c r="M543" i="211" s="1"/>
  <c r="J670" i="211"/>
  <c r="K670" i="211" s="1"/>
  <c r="M670" i="211" s="1"/>
  <c r="O670" i="211"/>
  <c r="G671" i="211" s="1"/>
  <c r="G685" i="211"/>
  <c r="M355" i="210"/>
  <c r="O229" i="211"/>
  <c r="G230" i="211" s="1"/>
  <c r="J229" i="211"/>
  <c r="K229" i="211" s="1"/>
  <c r="M229" i="211" s="1"/>
  <c r="M1036" i="211"/>
  <c r="N1000" i="211"/>
  <c r="K542" i="211"/>
  <c r="K115" i="210"/>
  <c r="M115" i="210" s="1"/>
  <c r="J473" i="210"/>
  <c r="K473" i="210" s="1"/>
  <c r="M473" i="210" s="1"/>
  <c r="O473" i="210"/>
  <c r="G474" i="210" s="1"/>
  <c r="O583" i="210"/>
  <c r="G584" i="210" s="1"/>
  <c r="J583" i="210"/>
  <c r="K583" i="210" s="1"/>
  <c r="M583" i="210" s="1"/>
  <c r="N617" i="210"/>
  <c r="N710" i="211"/>
  <c r="M156" i="210"/>
  <c r="M452" i="211"/>
  <c r="N919" i="211"/>
  <c r="N1117" i="211"/>
  <c r="O241" i="210"/>
  <c r="G242" i="210" s="1"/>
  <c r="J241" i="210"/>
  <c r="K241" i="210" s="1"/>
  <c r="M241" i="210" s="1"/>
  <c r="N349" i="199"/>
  <c r="K79" i="210"/>
  <c r="M79" i="210" s="1"/>
  <c r="N71" i="205"/>
  <c r="O275" i="210"/>
  <c r="G276" i="210" s="1"/>
  <c r="J275" i="210"/>
  <c r="K275" i="210" s="1"/>
  <c r="M275" i="210" s="1"/>
  <c r="N322" i="194"/>
  <c r="N1037" i="211"/>
  <c r="O837" i="211"/>
  <c r="G838" i="211" s="1"/>
  <c r="J837" i="211"/>
  <c r="K837" i="211" s="1"/>
  <c r="M495" i="211"/>
  <c r="O237" i="203"/>
  <c r="G238" i="203" s="1"/>
  <c r="J238" i="203" s="1"/>
  <c r="K238" i="203" s="1"/>
  <c r="M238" i="203" s="1"/>
  <c r="I152" i="211"/>
  <c r="I138" i="211"/>
  <c r="I147" i="211"/>
  <c r="I153" i="211"/>
  <c r="I139" i="211"/>
  <c r="I140" i="211"/>
  <c r="I148" i="211"/>
  <c r="I137" i="211"/>
  <c r="I135" i="211"/>
  <c r="I154" i="211"/>
  <c r="I143" i="211"/>
  <c r="I145" i="211"/>
  <c r="I150" i="211"/>
  <c r="I146" i="211"/>
  <c r="H155" i="211"/>
  <c r="I151" i="211"/>
  <c r="I144" i="211"/>
  <c r="I141" i="211"/>
  <c r="I149" i="211"/>
  <c r="I142" i="211"/>
  <c r="I136" i="211"/>
  <c r="O356" i="210"/>
  <c r="G357" i="210" s="1"/>
  <c r="J356" i="210"/>
  <c r="K356" i="210" s="1"/>
  <c r="M356" i="210" s="1"/>
  <c r="K363" i="211"/>
  <c r="O363" i="211"/>
  <c r="G364" i="211" s="1"/>
  <c r="O105" i="205"/>
  <c r="G106" i="205" s="1"/>
  <c r="H106" i="205" s="1"/>
  <c r="M72" i="200"/>
  <c r="K72" i="200"/>
  <c r="O628" i="211"/>
  <c r="G629" i="211" s="1"/>
  <c r="J628" i="211"/>
  <c r="K628" i="211" s="1"/>
  <c r="M628" i="211" s="1"/>
  <c r="N114" i="203"/>
  <c r="O114" i="203"/>
  <c r="G115" i="203" s="1"/>
  <c r="J115" i="203" s="1"/>
  <c r="K115" i="203" s="1"/>
  <c r="M115" i="203" s="1"/>
  <c r="S61" i="200"/>
  <c r="V61" i="200" s="1"/>
  <c r="C41" i="226" s="1"/>
  <c r="K100" i="200"/>
  <c r="M100" i="200" s="1"/>
  <c r="N960" i="211"/>
  <c r="O793" i="211"/>
  <c r="G794" i="211" s="1"/>
  <c r="J793" i="211"/>
  <c r="K793" i="211" s="1"/>
  <c r="M793" i="211" s="1"/>
  <c r="N352" i="203"/>
  <c r="N202" i="194"/>
  <c r="O353" i="203"/>
  <c r="G354" i="203" s="1"/>
  <c r="J354" i="203" s="1"/>
  <c r="K354" i="203" s="1"/>
  <c r="M354" i="203" s="1"/>
  <c r="N355" i="210"/>
  <c r="M627" i="211"/>
  <c r="J91" i="213"/>
  <c r="N91" i="213" s="1"/>
  <c r="O1001" i="211"/>
  <c r="G1002" i="211" s="1"/>
  <c r="J1001" i="211"/>
  <c r="K1001" i="211" s="1"/>
  <c r="G1013" i="211"/>
  <c r="O961" i="211"/>
  <c r="G962" i="211" s="1"/>
  <c r="J961" i="211"/>
  <c r="K961" i="211" s="1"/>
  <c r="M961" i="211" s="1"/>
  <c r="G974" i="211"/>
  <c r="N783" i="205"/>
  <c r="O497" i="211"/>
  <c r="G498" i="211" s="1"/>
  <c r="J497" i="211"/>
  <c r="K497" i="211" s="1"/>
  <c r="M497" i="211" s="1"/>
  <c r="K792" i="211"/>
  <c r="N542" i="211"/>
  <c r="N115" i="210"/>
  <c r="N207" i="203"/>
  <c r="N1082" i="211"/>
  <c r="O197" i="210"/>
  <c r="G198" i="210" s="1"/>
  <c r="J197" i="210"/>
  <c r="K197" i="210" s="1"/>
  <c r="M197" i="210" s="1"/>
  <c r="O317" i="210"/>
  <c r="G318" i="210" s="1"/>
  <c r="J317" i="210"/>
  <c r="K317" i="210" s="1"/>
  <c r="M317" i="210" s="1"/>
  <c r="N473" i="199"/>
  <c r="O618" i="210"/>
  <c r="G619" i="210" s="1"/>
  <c r="J618" i="210"/>
  <c r="K618" i="210" s="1"/>
  <c r="M618" i="210" s="1"/>
  <c r="O56" i="195"/>
  <c r="G57" i="195" s="1"/>
  <c r="N435" i="210"/>
  <c r="J92" i="195"/>
  <c r="K92" i="195" s="1"/>
  <c r="M92" i="195" s="1"/>
  <c r="N396" i="210"/>
  <c r="N156" i="210"/>
  <c r="N882" i="211"/>
  <c r="G297" i="203"/>
  <c r="N133" i="200"/>
  <c r="J920" i="211"/>
  <c r="K920" i="211" s="1"/>
  <c r="O920" i="211"/>
  <c r="G921" i="211" s="1"/>
  <c r="G934" i="211"/>
  <c r="O1118" i="211"/>
  <c r="G1119" i="211" s="1"/>
  <c r="J1118" i="211"/>
  <c r="K1118" i="211" s="1"/>
  <c r="M1118" i="211" s="1"/>
  <c r="N79" i="210"/>
  <c r="N363" i="194"/>
  <c r="K318" i="211"/>
  <c r="I338" i="211"/>
  <c r="O318" i="211"/>
  <c r="G319" i="211" s="1"/>
  <c r="K274" i="210"/>
  <c r="O323" i="194"/>
  <c r="G324" i="194" s="1"/>
  <c r="H324" i="194" s="1"/>
  <c r="O1038" i="211"/>
  <c r="G1039" i="211" s="1"/>
  <c r="J1038" i="211"/>
  <c r="K1038" i="211" s="1"/>
  <c r="M1038" i="211" s="1"/>
  <c r="N544" i="210"/>
  <c r="N507" i="210"/>
  <c r="O753" i="211"/>
  <c r="G754" i="211" s="1"/>
  <c r="J753" i="211"/>
  <c r="N267" i="215"/>
  <c r="M268" i="215"/>
  <c r="O268" i="215"/>
  <c r="O148" i="215"/>
  <c r="J148" i="215"/>
  <c r="K148" i="215" s="1"/>
  <c r="M148" i="215" s="1"/>
  <c r="N147" i="215"/>
  <c r="G82" i="215"/>
  <c r="K81" i="215"/>
  <c r="N81" i="215"/>
  <c r="I383" i="211" l="1"/>
  <c r="F29" i="195"/>
  <c r="C30" i="195"/>
  <c r="E29" i="195"/>
  <c r="F29" i="213"/>
  <c r="E29" i="213"/>
  <c r="C30" i="213"/>
  <c r="F95" i="213"/>
  <c r="E95" i="213"/>
  <c r="C96" i="213"/>
  <c r="D59" i="213"/>
  <c r="B59" i="213"/>
  <c r="F149" i="211"/>
  <c r="E149" i="211"/>
  <c r="D150" i="211"/>
  <c r="C150" i="211"/>
  <c r="B150" i="211" s="1"/>
  <c r="F102" i="211"/>
  <c r="D103" i="211"/>
  <c r="C103" i="211"/>
  <c r="E102" i="211"/>
  <c r="F286" i="211"/>
  <c r="D287" i="211"/>
  <c r="C287" i="211"/>
  <c r="B287" i="211" s="1"/>
  <c r="E286" i="211"/>
  <c r="F682" i="211"/>
  <c r="E682" i="211"/>
  <c r="D683" i="211"/>
  <c r="C683" i="211"/>
  <c r="B683" i="211" s="1"/>
  <c r="F240" i="211"/>
  <c r="D241" i="211"/>
  <c r="C241" i="211"/>
  <c r="B241" i="211" s="1"/>
  <c r="E240" i="211"/>
  <c r="F766" i="211"/>
  <c r="D767" i="211"/>
  <c r="C767" i="211"/>
  <c r="B767" i="211" s="1"/>
  <c r="E766" i="211"/>
  <c r="F194" i="211"/>
  <c r="D195" i="211"/>
  <c r="C195" i="211"/>
  <c r="B195" i="211" s="1"/>
  <c r="E194" i="211"/>
  <c r="F553" i="211"/>
  <c r="D554" i="211"/>
  <c r="C554" i="211"/>
  <c r="B554" i="211" s="1"/>
  <c r="E553" i="211"/>
  <c r="F724" i="211"/>
  <c r="E724" i="211"/>
  <c r="D725" i="211"/>
  <c r="C725" i="211"/>
  <c r="B725" i="211" s="1"/>
  <c r="F808" i="211"/>
  <c r="D809" i="211"/>
  <c r="C809" i="211"/>
  <c r="B809" i="211" s="1"/>
  <c r="E808" i="211"/>
  <c r="F467" i="211"/>
  <c r="D468" i="211"/>
  <c r="C468" i="211"/>
  <c r="B468" i="211" s="1"/>
  <c r="E467" i="211"/>
  <c r="F639" i="211"/>
  <c r="D640" i="211"/>
  <c r="C640" i="211"/>
  <c r="B640" i="211" s="1"/>
  <c r="E639" i="211"/>
  <c r="F377" i="211"/>
  <c r="C378" i="211"/>
  <c r="B378" i="211" s="1"/>
  <c r="E377" i="211"/>
  <c r="D378" i="211"/>
  <c r="F422" i="211"/>
  <c r="D423" i="211"/>
  <c r="C423" i="211"/>
  <c r="B423" i="211" s="1"/>
  <c r="E422" i="211"/>
  <c r="F596" i="211"/>
  <c r="E596" i="211"/>
  <c r="D597" i="211"/>
  <c r="C597" i="211"/>
  <c r="B597" i="211" s="1"/>
  <c r="F1052" i="211"/>
  <c r="E1052" i="211"/>
  <c r="F891" i="211"/>
  <c r="E891" i="211"/>
  <c r="D892" i="211"/>
  <c r="C892" i="211"/>
  <c r="B892" i="211" s="1"/>
  <c r="F332" i="211"/>
  <c r="D333" i="211"/>
  <c r="C333" i="211"/>
  <c r="B333" i="211" s="1"/>
  <c r="E332" i="211"/>
  <c r="F510" i="211"/>
  <c r="E510" i="211"/>
  <c r="D511" i="211"/>
  <c r="C511" i="211"/>
  <c r="B511" i="211" s="1"/>
  <c r="F973" i="211"/>
  <c r="E973" i="211"/>
  <c r="F932" i="211"/>
  <c r="D933" i="211"/>
  <c r="C933" i="211"/>
  <c r="B933" i="211" s="1"/>
  <c r="E932" i="211"/>
  <c r="F850" i="211"/>
  <c r="D851" i="211"/>
  <c r="C851" i="211"/>
  <c r="B851" i="211" s="1"/>
  <c r="E850" i="211"/>
  <c r="F38" i="226"/>
  <c r="F44" i="239"/>
  <c r="D26" i="226"/>
  <c r="D32" i="239"/>
  <c r="E26" i="226"/>
  <c r="E32" i="239"/>
  <c r="B32" i="239"/>
  <c r="B26" i="226"/>
  <c r="C26" i="226"/>
  <c r="C32" i="239"/>
  <c r="M52" i="208"/>
  <c r="C15" i="239"/>
  <c r="F53" i="208"/>
  <c r="J53" i="208" s="1"/>
  <c r="E53" i="208"/>
  <c r="C54" i="208"/>
  <c r="O203" i="194"/>
  <c r="G204" i="194" s="1"/>
  <c r="H204" i="194" s="1"/>
  <c r="M48" i="215"/>
  <c r="D123" i="226"/>
  <c r="G595" i="203"/>
  <c r="D490" i="205"/>
  <c r="B490" i="205"/>
  <c r="O40" i="207"/>
  <c r="G41" i="207" s="1"/>
  <c r="B90" i="210"/>
  <c r="E131" i="210"/>
  <c r="D91" i="210"/>
  <c r="C91" i="210"/>
  <c r="E90" i="210"/>
  <c r="E251" i="210"/>
  <c r="J751" i="199"/>
  <c r="J731" i="199"/>
  <c r="N731" i="199"/>
  <c r="G426" i="199"/>
  <c r="K239" i="199"/>
  <c r="M239" i="199" s="1"/>
  <c r="N239" i="199"/>
  <c r="O240" i="199"/>
  <c r="J240" i="199"/>
  <c r="G789" i="199"/>
  <c r="G858" i="199"/>
  <c r="G691" i="199"/>
  <c r="N181" i="199"/>
  <c r="O182" i="199"/>
  <c r="G183" i="199" s="1"/>
  <c r="J182" i="199"/>
  <c r="K182" i="199" s="1"/>
  <c r="M182" i="199" s="1"/>
  <c r="N751" i="199"/>
  <c r="N154" i="199"/>
  <c r="J155" i="199"/>
  <c r="K155" i="199" s="1"/>
  <c r="M155" i="199" s="1"/>
  <c r="O155" i="199"/>
  <c r="H115" i="199"/>
  <c r="J115" i="199"/>
  <c r="K408" i="211"/>
  <c r="M408" i="211" s="1"/>
  <c r="O24" i="213"/>
  <c r="G25" i="213" s="1"/>
  <c r="J25" i="213" s="1"/>
  <c r="K25" i="213" s="1"/>
  <c r="J718" i="203"/>
  <c r="N718" i="203"/>
  <c r="J765" i="203"/>
  <c r="N765" i="203"/>
  <c r="G383" i="203"/>
  <c r="N382" i="203"/>
  <c r="N264" i="203"/>
  <c r="O265" i="203"/>
  <c r="G266" i="203" s="1"/>
  <c r="J266" i="203" s="1"/>
  <c r="K266" i="203" s="1"/>
  <c r="M266" i="203" s="1"/>
  <c r="D923" i="194"/>
  <c r="F923" i="194" s="1"/>
  <c r="E922" i="194"/>
  <c r="C923" i="194"/>
  <c r="B923" i="194" s="1"/>
  <c r="N84" i="203"/>
  <c r="O85" i="203"/>
  <c r="G86" i="203"/>
  <c r="N878" i="194"/>
  <c r="O283" i="194"/>
  <c r="G284" i="194" s="1"/>
  <c r="H284" i="194" s="1"/>
  <c r="H879" i="194"/>
  <c r="N879" i="194" s="1"/>
  <c r="N283" i="194"/>
  <c r="O398" i="194"/>
  <c r="G399" i="194" s="1"/>
  <c r="O477" i="194"/>
  <c r="G478" i="194" s="1"/>
  <c r="H478" i="194" s="1"/>
  <c r="N478" i="194" s="1"/>
  <c r="H444" i="194"/>
  <c r="O444" i="194" s="1"/>
  <c r="G445" i="194" s="1"/>
  <c r="H445" i="194" s="1"/>
  <c r="O365" i="194"/>
  <c r="G366" i="194" s="1"/>
  <c r="H366" i="194" s="1"/>
  <c r="H242" i="194"/>
  <c r="N242" i="194" s="1"/>
  <c r="H162" i="194"/>
  <c r="O162" i="194" s="1"/>
  <c r="G163" i="194" s="1"/>
  <c r="O594" i="194"/>
  <c r="G595" i="194" s="1"/>
  <c r="H519" i="194"/>
  <c r="O519" i="194" s="1"/>
  <c r="G520" i="194" s="1"/>
  <c r="N518" i="194"/>
  <c r="N594" i="194"/>
  <c r="N557" i="194"/>
  <c r="H633" i="194"/>
  <c r="H670" i="194"/>
  <c r="D412" i="194"/>
  <c r="F412" i="194" s="1"/>
  <c r="E411" i="194"/>
  <c r="C412" i="194"/>
  <c r="B412" i="194" s="1"/>
  <c r="C255" i="194"/>
  <c r="B255" i="194" s="1"/>
  <c r="E254" i="194"/>
  <c r="D255" i="194"/>
  <c r="F255" i="194" s="1"/>
  <c r="D529" i="194"/>
  <c r="F529" i="194" s="1"/>
  <c r="E528" i="194"/>
  <c r="C529" i="194"/>
  <c r="B529" i="194" s="1"/>
  <c r="D819" i="194"/>
  <c r="F819" i="194" s="1"/>
  <c r="E818" i="194"/>
  <c r="C819" i="194"/>
  <c r="B819" i="194" s="1"/>
  <c r="H703" i="194"/>
  <c r="H846" i="194"/>
  <c r="N846" i="194" s="1"/>
  <c r="C295" i="194"/>
  <c r="B295" i="194" s="1"/>
  <c r="D295" i="194"/>
  <c r="F295" i="194" s="1"/>
  <c r="E294" i="194"/>
  <c r="D713" i="194"/>
  <c r="F713" i="194" s="1"/>
  <c r="E712" i="194"/>
  <c r="C713" i="194"/>
  <c r="B713" i="194" s="1"/>
  <c r="D491" i="194"/>
  <c r="F491" i="194" s="1"/>
  <c r="E490" i="194"/>
  <c r="C491" i="194"/>
  <c r="B491" i="194" s="1"/>
  <c r="D214" i="194"/>
  <c r="F214" i="194" s="1"/>
  <c r="E213" i="194"/>
  <c r="C214" i="194"/>
  <c r="B214" i="194" s="1"/>
  <c r="D603" i="194"/>
  <c r="F603" i="194" s="1"/>
  <c r="E602" i="194"/>
  <c r="C603" i="194"/>
  <c r="B603" i="194" s="1"/>
  <c r="D784" i="194"/>
  <c r="F784" i="194" s="1"/>
  <c r="E783" i="194"/>
  <c r="C784" i="194"/>
  <c r="B784" i="194" s="1"/>
  <c r="D334" i="194"/>
  <c r="F334" i="194" s="1"/>
  <c r="E333" i="194"/>
  <c r="C334" i="194"/>
  <c r="B334" i="194" s="1"/>
  <c r="H915" i="194"/>
  <c r="C174" i="194"/>
  <c r="B174" i="194" s="1"/>
  <c r="D174" i="194"/>
  <c r="F174" i="194" s="1"/>
  <c r="E173" i="194"/>
  <c r="D749" i="194"/>
  <c r="F749" i="194" s="1"/>
  <c r="E748" i="194"/>
  <c r="C749" i="194"/>
  <c r="B749" i="194" s="1"/>
  <c r="N669" i="194"/>
  <c r="D677" i="194"/>
  <c r="F677" i="194" s="1"/>
  <c r="E676" i="194"/>
  <c r="C677" i="194"/>
  <c r="B677" i="194" s="1"/>
  <c r="C640" i="194"/>
  <c r="B640" i="194" s="1"/>
  <c r="E639" i="194"/>
  <c r="D640" i="194"/>
  <c r="F640" i="194" s="1"/>
  <c r="N632" i="194"/>
  <c r="D373" i="194"/>
  <c r="F373" i="194" s="1"/>
  <c r="E372" i="194"/>
  <c r="C373" i="194"/>
  <c r="B373" i="194" s="1"/>
  <c r="D452" i="194"/>
  <c r="F452" i="194" s="1"/>
  <c r="E451" i="194"/>
  <c r="C452" i="194"/>
  <c r="B452" i="194" s="1"/>
  <c r="N775" i="194"/>
  <c r="D566" i="194"/>
  <c r="F566" i="194" s="1"/>
  <c r="E565" i="194"/>
  <c r="C566" i="194"/>
  <c r="B566" i="194" s="1"/>
  <c r="C854" i="194"/>
  <c r="B854" i="194" s="1"/>
  <c r="D854" i="194"/>
  <c r="F854" i="194" s="1"/>
  <c r="E853" i="194"/>
  <c r="D132" i="194"/>
  <c r="F132" i="194" s="1"/>
  <c r="E131" i="194"/>
  <c r="C132" i="194"/>
  <c r="B132" i="194" s="1"/>
  <c r="D889" i="194"/>
  <c r="F889" i="194" s="1"/>
  <c r="E888" i="194"/>
  <c r="C889" i="194"/>
  <c r="B889" i="194" s="1"/>
  <c r="O741" i="194"/>
  <c r="G742" i="194" s="1"/>
  <c r="O811" i="194"/>
  <c r="G812" i="194" s="1"/>
  <c r="N845" i="194"/>
  <c r="H776" i="194"/>
  <c r="O776" i="194" s="1"/>
  <c r="G777" i="194" s="1"/>
  <c r="H186" i="162"/>
  <c r="O186" i="162" s="1"/>
  <c r="G187" i="162" s="1"/>
  <c r="N95" i="162"/>
  <c r="H141" i="162"/>
  <c r="O141" i="162" s="1"/>
  <c r="G142" i="162" s="1"/>
  <c r="D187" i="162"/>
  <c r="F187" i="162" s="1"/>
  <c r="B187" i="162"/>
  <c r="E229" i="162"/>
  <c r="H229" i="162" s="1"/>
  <c r="C230" i="162"/>
  <c r="E96" i="162"/>
  <c r="C97" i="162"/>
  <c r="B142" i="162"/>
  <c r="D142" i="162"/>
  <c r="F142" i="162" s="1"/>
  <c r="C54" i="162"/>
  <c r="E53" i="162"/>
  <c r="O652" i="205"/>
  <c r="G653" i="205" s="1"/>
  <c r="H653" i="205" s="1"/>
  <c r="O731" i="205"/>
  <c r="G732" i="205" s="1"/>
  <c r="H732" i="205" s="1"/>
  <c r="N598" i="205"/>
  <c r="N834" i="205"/>
  <c r="O705" i="205"/>
  <c r="G706" i="205" s="1"/>
  <c r="H706" i="205" s="1"/>
  <c r="O757" i="205"/>
  <c r="G758" i="205" s="1"/>
  <c r="H758" i="205" s="1"/>
  <c r="N809" i="205"/>
  <c r="N425" i="205"/>
  <c r="B661" i="205"/>
  <c r="D661" i="205"/>
  <c r="F661" i="205" s="1"/>
  <c r="B687" i="205"/>
  <c r="D687" i="205"/>
  <c r="F687" i="205" s="1"/>
  <c r="B338" i="205"/>
  <c r="D338" i="205"/>
  <c r="F338" i="205" s="1"/>
  <c r="D792" i="205"/>
  <c r="F792" i="205" s="1"/>
  <c r="B792" i="205"/>
  <c r="E75" i="205"/>
  <c r="C76" i="205"/>
  <c r="C370" i="205"/>
  <c r="E369" i="205"/>
  <c r="C211" i="205"/>
  <c r="E210" i="205"/>
  <c r="B401" i="205"/>
  <c r="D401" i="205"/>
  <c r="F401" i="205" s="1"/>
  <c r="E843" i="205"/>
  <c r="C844" i="205"/>
  <c r="E109" i="205"/>
  <c r="C110" i="205"/>
  <c r="B519" i="205"/>
  <c r="D519" i="205"/>
  <c r="F519" i="205" s="1"/>
  <c r="C818" i="205"/>
  <c r="E817" i="205"/>
  <c r="C715" i="205"/>
  <c r="E714" i="205"/>
  <c r="C767" i="205"/>
  <c r="E766" i="205"/>
  <c r="E740" i="205"/>
  <c r="C741" i="205"/>
  <c r="C178" i="205"/>
  <c r="E177" i="205"/>
  <c r="B430" i="205"/>
  <c r="D430" i="205"/>
  <c r="F430" i="205" s="1"/>
  <c r="D578" i="205"/>
  <c r="F578" i="205" s="1"/>
  <c r="B578" i="205"/>
  <c r="D144" i="205"/>
  <c r="F144" i="205" s="1"/>
  <c r="B144" i="205"/>
  <c r="C634" i="205"/>
  <c r="E633" i="205"/>
  <c r="E605" i="205"/>
  <c r="C606" i="205"/>
  <c r="D243" i="205"/>
  <c r="F243" i="205" s="1"/>
  <c r="B243" i="205"/>
  <c r="C549" i="205"/>
  <c r="E548" i="205"/>
  <c r="B460" i="205"/>
  <c r="D460" i="205"/>
  <c r="F460" i="205" s="1"/>
  <c r="C308" i="205"/>
  <c r="E307" i="205"/>
  <c r="B275" i="205"/>
  <c r="D275" i="205"/>
  <c r="F275" i="205" s="1"/>
  <c r="E30" i="187"/>
  <c r="C31" i="187"/>
  <c r="D48" i="207"/>
  <c r="B48" i="207"/>
  <c r="I428" i="211"/>
  <c r="C51" i="216"/>
  <c r="E50" i="216"/>
  <c r="N545" i="210"/>
  <c r="N325" i="203"/>
  <c r="J22" i="195"/>
  <c r="K22" i="195" s="1"/>
  <c r="M22" i="195" s="1"/>
  <c r="N543" i="211"/>
  <c r="N1118" i="211"/>
  <c r="N237" i="203"/>
  <c r="N628" i="211"/>
  <c r="N356" i="210"/>
  <c r="N241" i="210"/>
  <c r="N793" i="211"/>
  <c r="N1038" i="211"/>
  <c r="N353" i="203"/>
  <c r="N583" i="210"/>
  <c r="N473" i="210"/>
  <c r="N657" i="210"/>
  <c r="N508" i="210"/>
  <c r="N1001" i="211"/>
  <c r="N275" i="210"/>
  <c r="N229" i="211"/>
  <c r="N670" i="211"/>
  <c r="N203" i="194"/>
  <c r="N883" i="211"/>
  <c r="N157" i="210"/>
  <c r="N582" i="211"/>
  <c r="N317" i="210"/>
  <c r="N497" i="211"/>
  <c r="N436" i="210"/>
  <c r="N1083" i="211"/>
  <c r="J90" i="211"/>
  <c r="K90" i="211" s="1"/>
  <c r="M90" i="211" s="1"/>
  <c r="O90" i="211"/>
  <c r="G91" i="211" s="1"/>
  <c r="G109" i="211"/>
  <c r="M318" i="211"/>
  <c r="J1039" i="211"/>
  <c r="K1039" i="211" s="1"/>
  <c r="M1039" i="211" s="1"/>
  <c r="O1039" i="211"/>
  <c r="G1040" i="211" s="1"/>
  <c r="O324" i="194"/>
  <c r="G325" i="194" s="1"/>
  <c r="H325" i="194" s="1"/>
  <c r="K753" i="211"/>
  <c r="O319" i="211"/>
  <c r="G320" i="211" s="1"/>
  <c r="J319" i="211"/>
  <c r="N319" i="211" s="1"/>
  <c r="O198" i="210"/>
  <c r="G199" i="210" s="1"/>
  <c r="J198" i="210"/>
  <c r="K198" i="210" s="1"/>
  <c r="M198" i="210" s="1"/>
  <c r="G212" i="210"/>
  <c r="O354" i="203"/>
  <c r="O409" i="211"/>
  <c r="G410" i="211" s="1"/>
  <c r="J409" i="211"/>
  <c r="N409" i="211" s="1"/>
  <c r="N106" i="205"/>
  <c r="M363" i="211"/>
  <c r="O838" i="211"/>
  <c r="G839" i="211" s="1"/>
  <c r="J838" i="211"/>
  <c r="K838" i="211" s="1"/>
  <c r="M838" i="211" s="1"/>
  <c r="G852" i="211"/>
  <c r="O474" i="210"/>
  <c r="G475" i="210" s="1"/>
  <c r="J474" i="210"/>
  <c r="K474" i="210" s="1"/>
  <c r="M474" i="210" s="1"/>
  <c r="O671" i="211"/>
  <c r="G672" i="211" s="1"/>
  <c r="J671" i="211"/>
  <c r="K671" i="211" s="1"/>
  <c r="M671" i="211" s="1"/>
  <c r="O437" i="210"/>
  <c r="G438" i="210" s="1"/>
  <c r="J437" i="210"/>
  <c r="K437" i="210" s="1"/>
  <c r="M437" i="210" s="1"/>
  <c r="O509" i="210"/>
  <c r="G510" i="210" s="1"/>
  <c r="J509" i="210"/>
  <c r="K509" i="210" s="1"/>
  <c r="M509" i="210" s="1"/>
  <c r="N134" i="200"/>
  <c r="O26" i="187"/>
  <c r="G27" i="187" s="1"/>
  <c r="H27" i="187" s="1"/>
  <c r="O1084" i="211"/>
  <c r="G1085" i="211" s="1"/>
  <c r="J1084" i="211"/>
  <c r="K1084" i="211" s="1"/>
  <c r="M1084" i="211" s="1"/>
  <c r="O619" i="210"/>
  <c r="G620" i="210" s="1"/>
  <c r="J619" i="210"/>
  <c r="K619" i="210" s="1"/>
  <c r="M619" i="210" s="1"/>
  <c r="O629" i="211"/>
  <c r="G630" i="211" s="1"/>
  <c r="J629" i="211"/>
  <c r="K629" i="211" s="1"/>
  <c r="O276" i="210"/>
  <c r="G277" i="210" s="1"/>
  <c r="J276" i="210"/>
  <c r="N276" i="210" s="1"/>
  <c r="N920" i="211"/>
  <c r="N753" i="211"/>
  <c r="N323" i="194"/>
  <c r="M274" i="210"/>
  <c r="N618" i="210"/>
  <c r="O318" i="210"/>
  <c r="G319" i="210" s="1"/>
  <c r="J318" i="210"/>
  <c r="K318" i="210" s="1"/>
  <c r="M318" i="210" s="1"/>
  <c r="M792" i="211"/>
  <c r="O962" i="211"/>
  <c r="G963" i="211" s="1"/>
  <c r="J962" i="211"/>
  <c r="K962" i="211" s="1"/>
  <c r="M962" i="211" s="1"/>
  <c r="M1001" i="211"/>
  <c r="K91" i="213"/>
  <c r="M91" i="213" s="1"/>
  <c r="O91" i="213" s="1"/>
  <c r="G92" i="213" s="1"/>
  <c r="J794" i="211"/>
  <c r="N794" i="211" s="1"/>
  <c r="O794" i="211"/>
  <c r="G795" i="211" s="1"/>
  <c r="J357" i="210"/>
  <c r="K357" i="210" s="1"/>
  <c r="O357" i="210"/>
  <c r="G358" i="210" s="1"/>
  <c r="I155" i="211"/>
  <c r="K135" i="211"/>
  <c r="O242" i="210"/>
  <c r="G243" i="210" s="1"/>
  <c r="J242" i="210"/>
  <c r="K242" i="210" s="1"/>
  <c r="M242" i="210" s="1"/>
  <c r="M542" i="211"/>
  <c r="N270" i="205"/>
  <c r="O455" i="211"/>
  <c r="G456" i="211" s="1"/>
  <c r="J455" i="211"/>
  <c r="N455" i="211" s="1"/>
  <c r="G471" i="211"/>
  <c r="N364" i="194"/>
  <c r="O158" i="210"/>
  <c r="G159" i="210" s="1"/>
  <c r="J158" i="210"/>
  <c r="K158" i="210" s="1"/>
  <c r="M710" i="211"/>
  <c r="K57" i="213"/>
  <c r="N208" i="203"/>
  <c r="H272" i="211"/>
  <c r="N272" i="211" s="1"/>
  <c r="G513" i="205"/>
  <c r="H513" i="205" s="1"/>
  <c r="O135" i="200"/>
  <c r="G136" i="200" s="1"/>
  <c r="J135" i="200"/>
  <c r="K135" i="200" s="1"/>
  <c r="M135" i="200" s="1"/>
  <c r="O398" i="210"/>
  <c r="G399" i="210" s="1"/>
  <c r="J398" i="210"/>
  <c r="K398" i="210" s="1"/>
  <c r="M398" i="210" s="1"/>
  <c r="N711" i="211"/>
  <c r="O117" i="210"/>
  <c r="G118" i="210" s="1"/>
  <c r="J117" i="210"/>
  <c r="O102" i="200"/>
  <c r="G103" i="200" s="1"/>
  <c r="J102" i="200"/>
  <c r="N102" i="200" s="1"/>
  <c r="M837" i="211"/>
  <c r="M228" i="211"/>
  <c r="O71" i="205"/>
  <c r="G72" i="205" s="1"/>
  <c r="H72" i="205" s="1"/>
  <c r="O884" i="211"/>
  <c r="G885" i="211" s="1"/>
  <c r="J884" i="211"/>
  <c r="K884" i="211" s="1"/>
  <c r="M884" i="211" s="1"/>
  <c r="J546" i="210"/>
  <c r="K546" i="210" s="1"/>
  <c r="M546" i="210" s="1"/>
  <c r="O546" i="210"/>
  <c r="G547" i="210" s="1"/>
  <c r="O81" i="210"/>
  <c r="G82" i="210" s="1"/>
  <c r="J81" i="210"/>
  <c r="N81" i="210" s="1"/>
  <c r="K116" i="210"/>
  <c r="J754" i="211"/>
  <c r="K754" i="211" s="1"/>
  <c r="M754" i="211" s="1"/>
  <c r="O754" i="211"/>
  <c r="G755" i="211" s="1"/>
  <c r="G769" i="211"/>
  <c r="O921" i="211"/>
  <c r="G922" i="211" s="1"/>
  <c r="J921" i="211"/>
  <c r="K921" i="211" s="1"/>
  <c r="M921" i="211" s="1"/>
  <c r="O498" i="211"/>
  <c r="G499" i="211" s="1"/>
  <c r="J498" i="211"/>
  <c r="G514" i="211"/>
  <c r="J1119" i="211"/>
  <c r="K1119" i="211" s="1"/>
  <c r="M1119" i="211" s="1"/>
  <c r="O1119" i="211"/>
  <c r="G1120" i="211" s="1"/>
  <c r="G1131" i="211"/>
  <c r="M920" i="211"/>
  <c r="N92" i="195"/>
  <c r="O92" i="195" s="1"/>
  <c r="G93" i="195" s="1"/>
  <c r="J57" i="195"/>
  <c r="N197" i="210"/>
  <c r="N961" i="211"/>
  <c r="J1002" i="211"/>
  <c r="K1002" i="211" s="1"/>
  <c r="M1002" i="211" s="1"/>
  <c r="O1002" i="211"/>
  <c r="G1003" i="211" s="1"/>
  <c r="N115" i="203"/>
  <c r="O115" i="203"/>
  <c r="G116" i="203" s="1"/>
  <c r="J116" i="203" s="1"/>
  <c r="K116" i="203" s="1"/>
  <c r="M116" i="203" s="1"/>
  <c r="O364" i="211"/>
  <c r="G365" i="211" s="1"/>
  <c r="J364" i="211"/>
  <c r="O238" i="203"/>
  <c r="N837" i="211"/>
  <c r="G679" i="205"/>
  <c r="H679" i="205" s="1"/>
  <c r="J584" i="210"/>
  <c r="K584" i="210" s="1"/>
  <c r="M584" i="210" s="1"/>
  <c r="O584" i="210"/>
  <c r="G585" i="210" s="1"/>
  <c r="J230" i="211"/>
  <c r="K230" i="211" s="1"/>
  <c r="M230" i="211" s="1"/>
  <c r="O230" i="211"/>
  <c r="G231" i="211" s="1"/>
  <c r="O544" i="211"/>
  <c r="G545" i="211" s="1"/>
  <c r="J544" i="211"/>
  <c r="K544" i="211" s="1"/>
  <c r="M544" i="211" s="1"/>
  <c r="N454" i="211"/>
  <c r="K181" i="211"/>
  <c r="I201" i="211"/>
  <c r="O181" i="211"/>
  <c r="G182" i="211" s="1"/>
  <c r="J41" i="207"/>
  <c r="K41" i="207" s="1"/>
  <c r="K89" i="211"/>
  <c r="I109" i="211"/>
  <c r="O658" i="210"/>
  <c r="G659" i="210" s="1"/>
  <c r="J658" i="210"/>
  <c r="K658" i="210" s="1"/>
  <c r="M658" i="210" s="1"/>
  <c r="G209" i="203"/>
  <c r="O135" i="211"/>
  <c r="G136" i="211" s="1"/>
  <c r="K80" i="210"/>
  <c r="M80" i="210" s="1"/>
  <c r="O583" i="211"/>
  <c r="G584" i="211" s="1"/>
  <c r="J583" i="211"/>
  <c r="N397" i="210"/>
  <c r="O712" i="211"/>
  <c r="G713" i="211" s="1"/>
  <c r="J712" i="211"/>
  <c r="G727" i="211"/>
  <c r="G326" i="203"/>
  <c r="S62" i="200"/>
  <c r="V62" i="200" s="1"/>
  <c r="D41" i="226" s="1"/>
  <c r="K101" i="200"/>
  <c r="M101" i="200" s="1"/>
  <c r="O412" i="215"/>
  <c r="G412" i="215"/>
  <c r="N268" i="215"/>
  <c r="O239" i="215"/>
  <c r="G239" i="215"/>
  <c r="N148" i="215"/>
  <c r="M81" i="215"/>
  <c r="N48" i="215"/>
  <c r="O48" i="215" s="1"/>
  <c r="G49" i="215" s="1"/>
  <c r="J82" i="215"/>
  <c r="O82" i="215"/>
  <c r="D30" i="195" l="1"/>
  <c r="B30" i="195"/>
  <c r="F48" i="207"/>
  <c r="H146" i="239" a="1"/>
  <c r="H146" i="239" s="1"/>
  <c r="I146" i="239" s="1"/>
  <c r="H116" i="226" a="1"/>
  <c r="H116" i="226" s="1"/>
  <c r="I116" i="226" s="1"/>
  <c r="F59" i="213"/>
  <c r="C60" i="213"/>
  <c r="E59" i="213"/>
  <c r="B96" i="213"/>
  <c r="D96" i="213"/>
  <c r="D30" i="213"/>
  <c r="B30" i="213"/>
  <c r="F767" i="211"/>
  <c r="E767" i="211"/>
  <c r="D768" i="211"/>
  <c r="C768" i="211"/>
  <c r="B768" i="211" s="1"/>
  <c r="F933" i="211"/>
  <c r="E933" i="211"/>
  <c r="F378" i="211"/>
  <c r="E378" i="211"/>
  <c r="D379" i="211"/>
  <c r="C379" i="211"/>
  <c r="B379" i="211" s="1"/>
  <c r="F287" i="211"/>
  <c r="D288" i="211"/>
  <c r="C288" i="211"/>
  <c r="B288" i="211" s="1"/>
  <c r="E287" i="211"/>
  <c r="F554" i="211"/>
  <c r="D555" i="211"/>
  <c r="C555" i="211"/>
  <c r="B555" i="211" s="1"/>
  <c r="E554" i="211"/>
  <c r="F333" i="211"/>
  <c r="D334" i="211"/>
  <c r="C334" i="211"/>
  <c r="B334" i="211" s="1"/>
  <c r="E333" i="211"/>
  <c r="F241" i="211"/>
  <c r="D242" i="211"/>
  <c r="C242" i="211"/>
  <c r="B242" i="211" s="1"/>
  <c r="E241" i="211"/>
  <c r="F597" i="211"/>
  <c r="D598" i="211"/>
  <c r="C598" i="211"/>
  <c r="B598" i="211" s="1"/>
  <c r="E597" i="211"/>
  <c r="B103" i="211"/>
  <c r="F809" i="211"/>
  <c r="E809" i="211"/>
  <c r="D810" i="211"/>
  <c r="C810" i="211"/>
  <c r="B810" i="211" s="1"/>
  <c r="F103" i="211"/>
  <c r="E103" i="211"/>
  <c r="D104" i="211"/>
  <c r="C104" i="211"/>
  <c r="F195" i="211"/>
  <c r="D196" i="211"/>
  <c r="E195" i="211"/>
  <c r="C196" i="211"/>
  <c r="B196" i="211" s="1"/>
  <c r="F683" i="211"/>
  <c r="D684" i="211"/>
  <c r="C684" i="211"/>
  <c r="B684" i="211" s="1"/>
  <c r="E683" i="211"/>
  <c r="F851" i="211"/>
  <c r="E851" i="211"/>
  <c r="F640" i="211"/>
  <c r="E640" i="211"/>
  <c r="D641" i="211"/>
  <c r="C641" i="211"/>
  <c r="B641" i="211" s="1"/>
  <c r="F511" i="211"/>
  <c r="D512" i="211"/>
  <c r="C512" i="211"/>
  <c r="B512" i="211" s="1"/>
  <c r="E511" i="211"/>
  <c r="F892" i="211"/>
  <c r="E892" i="211"/>
  <c r="F150" i="211"/>
  <c r="D151" i="211"/>
  <c r="C151" i="211"/>
  <c r="B151" i="211" s="1"/>
  <c r="E150" i="211"/>
  <c r="F468" i="211"/>
  <c r="E468" i="211"/>
  <c r="D469" i="211"/>
  <c r="C469" i="211"/>
  <c r="B469" i="211" s="1"/>
  <c r="F423" i="211"/>
  <c r="D424" i="211"/>
  <c r="C424" i="211"/>
  <c r="B424" i="211" s="1"/>
  <c r="E423" i="211"/>
  <c r="F725" i="211"/>
  <c r="D726" i="211"/>
  <c r="C726" i="211"/>
  <c r="B726" i="211" s="1"/>
  <c r="E725" i="211"/>
  <c r="F26" i="226"/>
  <c r="F32" i="239"/>
  <c r="B54" i="208"/>
  <c r="D54" i="208"/>
  <c r="K53" i="208"/>
  <c r="N53" i="208"/>
  <c r="M41" i="207"/>
  <c r="B117" i="226"/>
  <c r="F490" i="205"/>
  <c r="E490" i="205"/>
  <c r="C491" i="205"/>
  <c r="N186" i="162"/>
  <c r="B91" i="210"/>
  <c r="E91" i="210"/>
  <c r="M751" i="199"/>
  <c r="K751" i="199"/>
  <c r="M731" i="199"/>
  <c r="K731" i="199"/>
  <c r="O426" i="199"/>
  <c r="O350" i="199"/>
  <c r="K240" i="199"/>
  <c r="M240" i="199" s="1"/>
  <c r="N240" i="199"/>
  <c r="N447" i="199"/>
  <c r="O447" i="199"/>
  <c r="G448" i="199" s="1"/>
  <c r="J448" i="199" s="1"/>
  <c r="K448" i="199" s="1"/>
  <c r="M448" i="199" s="1"/>
  <c r="N182" i="199"/>
  <c r="O183" i="199"/>
  <c r="G184" i="199" s="1"/>
  <c r="J183" i="199"/>
  <c r="K183" i="199" s="1"/>
  <c r="M183" i="199" s="1"/>
  <c r="N155" i="199"/>
  <c r="N115" i="199"/>
  <c r="H127" i="199"/>
  <c r="I116" i="199"/>
  <c r="I124" i="199"/>
  <c r="I126" i="199"/>
  <c r="I119" i="199"/>
  <c r="I125" i="199"/>
  <c r="I121" i="199"/>
  <c r="I122" i="199"/>
  <c r="I118" i="199"/>
  <c r="I117" i="199"/>
  <c r="I123" i="199"/>
  <c r="I115" i="199"/>
  <c r="I120" i="199"/>
  <c r="N706" i="205"/>
  <c r="O694" i="203"/>
  <c r="M718" i="203"/>
  <c r="K718" i="203"/>
  <c r="M765" i="203"/>
  <c r="K765" i="203"/>
  <c r="N265" i="203"/>
  <c r="O266" i="203"/>
  <c r="G267" i="203" s="1"/>
  <c r="J267" i="203" s="1"/>
  <c r="K267" i="203" s="1"/>
  <c r="M267" i="203" s="1"/>
  <c r="O284" i="194"/>
  <c r="G285" i="194" s="1"/>
  <c r="H285" i="194" s="1"/>
  <c r="D924" i="194"/>
  <c r="F924" i="194" s="1"/>
  <c r="E923" i="194"/>
  <c r="C924" i="194"/>
  <c r="B924" i="194" s="1"/>
  <c r="N85" i="203"/>
  <c r="O879" i="194"/>
  <c r="G880" i="194" s="1"/>
  <c r="H880" i="194" s="1"/>
  <c r="O880" i="194" s="1"/>
  <c r="G881" i="194" s="1"/>
  <c r="H881" i="194" s="1"/>
  <c r="N881" i="194" s="1"/>
  <c r="H399" i="194"/>
  <c r="O399" i="194" s="1"/>
  <c r="G400" i="194" s="1"/>
  <c r="O478" i="194"/>
  <c r="G479" i="194" s="1"/>
  <c r="N445" i="194"/>
  <c r="N444" i="194"/>
  <c r="O445" i="194"/>
  <c r="G446" i="194" s="1"/>
  <c r="H446" i="194" s="1"/>
  <c r="O325" i="194"/>
  <c r="G326" i="194" s="1"/>
  <c r="H326" i="194" s="1"/>
  <c r="O242" i="194"/>
  <c r="G243" i="194" s="1"/>
  <c r="O670" i="194"/>
  <c r="G671" i="194" s="1"/>
  <c r="H671" i="194" s="1"/>
  <c r="H163" i="194"/>
  <c r="N163" i="194" s="1"/>
  <c r="N162" i="194"/>
  <c r="N519" i="194"/>
  <c r="H520" i="194"/>
  <c r="N670" i="194"/>
  <c r="H595" i="194"/>
  <c r="O633" i="194"/>
  <c r="G634" i="194" s="1"/>
  <c r="H634" i="194" s="1"/>
  <c r="H777" i="194"/>
  <c r="N777" i="194" s="1"/>
  <c r="H812" i="194"/>
  <c r="N812" i="194" s="1"/>
  <c r="O915" i="194"/>
  <c r="G916" i="194" s="1"/>
  <c r="C335" i="194"/>
  <c r="B335" i="194" s="1"/>
  <c r="D335" i="194"/>
  <c r="F335" i="194" s="1"/>
  <c r="E334" i="194"/>
  <c r="C785" i="194"/>
  <c r="B785" i="194" s="1"/>
  <c r="E784" i="194"/>
  <c r="D785" i="194"/>
  <c r="F785" i="194" s="1"/>
  <c r="C604" i="194"/>
  <c r="B604" i="194" s="1"/>
  <c r="E603" i="194"/>
  <c r="D604" i="194"/>
  <c r="F604" i="194" s="1"/>
  <c r="C215" i="194"/>
  <c r="B215" i="194" s="1"/>
  <c r="D215" i="194"/>
  <c r="F215" i="194" s="1"/>
  <c r="E214" i="194"/>
  <c r="C492" i="194"/>
  <c r="B492" i="194" s="1"/>
  <c r="D492" i="194"/>
  <c r="F492" i="194" s="1"/>
  <c r="E491" i="194"/>
  <c r="D714" i="194"/>
  <c r="F714" i="194" s="1"/>
  <c r="E713" i="194"/>
  <c r="C714" i="194"/>
  <c r="B714" i="194" s="1"/>
  <c r="O703" i="194"/>
  <c r="G704" i="194" s="1"/>
  <c r="O557" i="194"/>
  <c r="N633" i="194"/>
  <c r="D453" i="194"/>
  <c r="F453" i="194" s="1"/>
  <c r="E452" i="194"/>
  <c r="C453" i="194"/>
  <c r="B453" i="194" s="1"/>
  <c r="D374" i="194"/>
  <c r="F374" i="194" s="1"/>
  <c r="E373" i="194"/>
  <c r="C374" i="194"/>
  <c r="B374" i="194" s="1"/>
  <c r="D641" i="194"/>
  <c r="F641" i="194" s="1"/>
  <c r="E640" i="194"/>
  <c r="C641" i="194"/>
  <c r="B641" i="194" s="1"/>
  <c r="E174" i="194"/>
  <c r="D820" i="194"/>
  <c r="F820" i="194" s="1"/>
  <c r="E819" i="194"/>
  <c r="C820" i="194"/>
  <c r="B820" i="194" s="1"/>
  <c r="C530" i="194"/>
  <c r="B530" i="194" s="1"/>
  <c r="E529" i="194"/>
  <c r="D530" i="194"/>
  <c r="F530" i="194" s="1"/>
  <c r="N776" i="194"/>
  <c r="D855" i="194"/>
  <c r="F855" i="194" s="1"/>
  <c r="E854" i="194"/>
  <c r="C855" i="194"/>
  <c r="B855" i="194" s="1"/>
  <c r="C750" i="194"/>
  <c r="B750" i="194" s="1"/>
  <c r="D750" i="194"/>
  <c r="F750" i="194" s="1"/>
  <c r="E749" i="194"/>
  <c r="O846" i="194"/>
  <c r="G847" i="194" s="1"/>
  <c r="D256" i="194"/>
  <c r="F256" i="194" s="1"/>
  <c r="E255" i="194"/>
  <c r="C256" i="194"/>
  <c r="B256" i="194" s="1"/>
  <c r="D413" i="194"/>
  <c r="F413" i="194" s="1"/>
  <c r="E412" i="194"/>
  <c r="C413" i="194"/>
  <c r="B413" i="194" s="1"/>
  <c r="H742" i="194"/>
  <c r="O742" i="194" s="1"/>
  <c r="G743" i="194" s="1"/>
  <c r="D890" i="194"/>
  <c r="F890" i="194" s="1"/>
  <c r="E889" i="194"/>
  <c r="C890" i="194"/>
  <c r="B890" i="194" s="1"/>
  <c r="D133" i="194"/>
  <c r="F133" i="194" s="1"/>
  <c r="E132" i="194"/>
  <c r="C133" i="194"/>
  <c r="B133" i="194" s="1"/>
  <c r="C567" i="194"/>
  <c r="B567" i="194" s="1"/>
  <c r="E566" i="194"/>
  <c r="D567" i="194"/>
  <c r="F567" i="194" s="1"/>
  <c r="C678" i="194"/>
  <c r="B678" i="194" s="1"/>
  <c r="D678" i="194"/>
  <c r="F678" i="194" s="1"/>
  <c r="E677" i="194"/>
  <c r="N915" i="194"/>
  <c r="D296" i="194"/>
  <c r="F296" i="194" s="1"/>
  <c r="E295" i="194"/>
  <c r="C296" i="194"/>
  <c r="B296" i="194" s="1"/>
  <c r="N703" i="194"/>
  <c r="N141" i="162"/>
  <c r="H96" i="162"/>
  <c r="O96" i="162" s="1"/>
  <c r="G97" i="162" s="1"/>
  <c r="O229" i="162"/>
  <c r="G230" i="162" s="1"/>
  <c r="N229" i="162"/>
  <c r="C188" i="162"/>
  <c r="E187" i="162"/>
  <c r="H187" i="162" s="1"/>
  <c r="O187" i="162" s="1"/>
  <c r="G188" i="162" s="1"/>
  <c r="D230" i="162"/>
  <c r="F230" i="162" s="1"/>
  <c r="B230" i="162"/>
  <c r="C143" i="162"/>
  <c r="E142" i="162"/>
  <c r="D97" i="162"/>
  <c r="F97" i="162" s="1"/>
  <c r="B97" i="162"/>
  <c r="H53" i="162"/>
  <c r="N53" i="162" s="1"/>
  <c r="O53" i="162" s="1"/>
  <c r="G54" i="162" s="1"/>
  <c r="D54" i="162"/>
  <c r="F54" i="162" s="1"/>
  <c r="B54" i="162"/>
  <c r="N758" i="205"/>
  <c r="N732" i="205"/>
  <c r="O783" i="205"/>
  <c r="G784" i="205" s="1"/>
  <c r="H784" i="205" s="1"/>
  <c r="C688" i="205"/>
  <c r="E687" i="205"/>
  <c r="C662" i="205"/>
  <c r="E661" i="205"/>
  <c r="G303" i="205"/>
  <c r="B818" i="205"/>
  <c r="D818" i="205"/>
  <c r="F818" i="205" s="1"/>
  <c r="B110" i="205"/>
  <c r="D110" i="205"/>
  <c r="F110" i="205" s="1"/>
  <c r="B370" i="205"/>
  <c r="D370" i="205"/>
  <c r="F370" i="205" s="1"/>
  <c r="C461" i="205"/>
  <c r="E460" i="205"/>
  <c r="B549" i="205"/>
  <c r="D549" i="205"/>
  <c r="F549" i="205" s="1"/>
  <c r="D741" i="205"/>
  <c r="F741" i="205" s="1"/>
  <c r="B741" i="205"/>
  <c r="B767" i="205"/>
  <c r="D767" i="205"/>
  <c r="F767" i="205" s="1"/>
  <c r="D76" i="205"/>
  <c r="F76" i="205" s="1"/>
  <c r="B76" i="205"/>
  <c r="C244" i="205"/>
  <c r="E243" i="205"/>
  <c r="B634" i="205"/>
  <c r="D634" i="205"/>
  <c r="F634" i="205" s="1"/>
  <c r="E578" i="205"/>
  <c r="C579" i="205"/>
  <c r="D844" i="205"/>
  <c r="F844" i="205" s="1"/>
  <c r="B844" i="205"/>
  <c r="C793" i="205"/>
  <c r="E792" i="205"/>
  <c r="E338" i="205"/>
  <c r="C339" i="205"/>
  <c r="E430" i="205"/>
  <c r="C431" i="205"/>
  <c r="D178" i="205"/>
  <c r="F178" i="205" s="1"/>
  <c r="B178" i="205"/>
  <c r="E275" i="205"/>
  <c r="C276" i="205"/>
  <c r="D308" i="205"/>
  <c r="F308" i="205" s="1"/>
  <c r="B308" i="205"/>
  <c r="B606" i="205"/>
  <c r="D606" i="205"/>
  <c r="F606" i="205" s="1"/>
  <c r="E144" i="205"/>
  <c r="C145" i="205"/>
  <c r="D715" i="205"/>
  <c r="F715" i="205" s="1"/>
  <c r="B715" i="205"/>
  <c r="E519" i="205"/>
  <c r="C520" i="205"/>
  <c r="E401" i="205"/>
  <c r="C402" i="205"/>
  <c r="D211" i="205"/>
  <c r="F211" i="205" s="1"/>
  <c r="B211" i="205"/>
  <c r="D31" i="187"/>
  <c r="F31" i="187" s="1"/>
  <c r="B31" i="187"/>
  <c r="M25" i="213"/>
  <c r="E48" i="207"/>
  <c r="H50" i="216"/>
  <c r="N50" i="216" s="1"/>
  <c r="O50" i="216" s="1"/>
  <c r="G51" i="216" s="1"/>
  <c r="B51" i="216"/>
  <c r="D51" i="216"/>
  <c r="F51" i="216" s="1"/>
  <c r="G542" i="205"/>
  <c r="N365" i="194"/>
  <c r="O272" i="211"/>
  <c r="G273" i="211" s="1"/>
  <c r="J273" i="211" s="1"/>
  <c r="N158" i="210"/>
  <c r="N135" i="200"/>
  <c r="N22" i="195"/>
  <c r="O22" i="195" s="1"/>
  <c r="G23" i="195" s="1"/>
  <c r="J23" i="195" s="1"/>
  <c r="K23" i="195" s="1"/>
  <c r="M23" i="195" s="1"/>
  <c r="N318" i="210"/>
  <c r="N629" i="211"/>
  <c r="N838" i="211"/>
  <c r="N1002" i="211"/>
  <c r="N357" i="210"/>
  <c r="N962" i="211"/>
  <c r="N284" i="194"/>
  <c r="N1084" i="211"/>
  <c r="N198" i="210"/>
  <c r="N1039" i="211"/>
  <c r="N544" i="211"/>
  <c r="N230" i="211"/>
  <c r="N546" i="210"/>
  <c r="N204" i="194"/>
  <c r="N398" i="210"/>
  <c r="N653" i="205"/>
  <c r="O713" i="211"/>
  <c r="G714" i="211" s="1"/>
  <c r="J713" i="211"/>
  <c r="K713" i="211" s="1"/>
  <c r="M713" i="211" s="1"/>
  <c r="K583" i="211"/>
  <c r="M89" i="211"/>
  <c r="J182" i="211"/>
  <c r="N182" i="211" s="1"/>
  <c r="O182" i="211"/>
  <c r="G183" i="211" s="1"/>
  <c r="G201" i="211"/>
  <c r="O365" i="211"/>
  <c r="G366" i="211" s="1"/>
  <c r="J365" i="211"/>
  <c r="K365" i="211" s="1"/>
  <c r="M365" i="211" s="1"/>
  <c r="G383" i="211"/>
  <c r="O116" i="203"/>
  <c r="N116" i="203"/>
  <c r="G117" i="203"/>
  <c r="J93" i="195"/>
  <c r="K93" i="195" s="1"/>
  <c r="M93" i="195" s="1"/>
  <c r="O499" i="211"/>
  <c r="G500" i="211" s="1"/>
  <c r="J499" i="211"/>
  <c r="K499" i="211" s="1"/>
  <c r="M499" i="211" s="1"/>
  <c r="O547" i="210"/>
  <c r="G548" i="210" s="1"/>
  <c r="J547" i="210"/>
  <c r="K547" i="210" s="1"/>
  <c r="M547" i="210" s="1"/>
  <c r="N25" i="213"/>
  <c r="J92" i="213"/>
  <c r="K92" i="213" s="1"/>
  <c r="M92" i="213" s="1"/>
  <c r="O103" i="200"/>
  <c r="G104" i="200" s="1"/>
  <c r="J103" i="200"/>
  <c r="N103" i="200" s="1"/>
  <c r="K117" i="210"/>
  <c r="M117" i="210" s="1"/>
  <c r="O243" i="210"/>
  <c r="G244" i="210" s="1"/>
  <c r="J243" i="210"/>
  <c r="K243" i="210" s="1"/>
  <c r="M243" i="210" s="1"/>
  <c r="M135" i="211"/>
  <c r="O358" i="210"/>
  <c r="G359" i="210" s="1"/>
  <c r="J358" i="210"/>
  <c r="K358" i="210" s="1"/>
  <c r="M358" i="210" s="1"/>
  <c r="J350" i="199"/>
  <c r="J620" i="210"/>
  <c r="K620" i="210" s="1"/>
  <c r="M620" i="210" s="1"/>
  <c r="O620" i="210"/>
  <c r="G621" i="210" s="1"/>
  <c r="J1085" i="211"/>
  <c r="K1085" i="211" s="1"/>
  <c r="M1085" i="211" s="1"/>
  <c r="O1085" i="211"/>
  <c r="G1086" i="211" s="1"/>
  <c r="N27" i="187"/>
  <c r="O270" i="205"/>
  <c r="G271" i="205" s="1"/>
  <c r="H271" i="205" s="1"/>
  <c r="N474" i="210"/>
  <c r="K409" i="211"/>
  <c r="O199" i="210"/>
  <c r="G200" i="210" s="1"/>
  <c r="J199" i="210"/>
  <c r="K199" i="210" s="1"/>
  <c r="G484" i="205"/>
  <c r="H484" i="205" s="1"/>
  <c r="N754" i="211"/>
  <c r="N583" i="211"/>
  <c r="O136" i="211"/>
  <c r="G137" i="211" s="1"/>
  <c r="J136" i="211"/>
  <c r="N136" i="211" s="1"/>
  <c r="G155" i="211"/>
  <c r="N658" i="210"/>
  <c r="O585" i="210"/>
  <c r="G586" i="210" s="1"/>
  <c r="J585" i="210"/>
  <c r="K585" i="210" s="1"/>
  <c r="M585" i="210" s="1"/>
  <c r="G239" i="203"/>
  <c r="O1120" i="211"/>
  <c r="G1121" i="211" s="1"/>
  <c r="J1120" i="211"/>
  <c r="K1120" i="211" s="1"/>
  <c r="M1120" i="211" s="1"/>
  <c r="N921" i="211"/>
  <c r="M116" i="210"/>
  <c r="O82" i="210"/>
  <c r="G83" i="210" s="1"/>
  <c r="J82" i="210"/>
  <c r="N82" i="210" s="1"/>
  <c r="N884" i="211"/>
  <c r="N117" i="210"/>
  <c r="M158" i="210"/>
  <c r="K455" i="211"/>
  <c r="M357" i="210"/>
  <c r="O795" i="211"/>
  <c r="G796" i="211" s="1"/>
  <c r="J795" i="211"/>
  <c r="K795" i="211" s="1"/>
  <c r="M795" i="211" s="1"/>
  <c r="N350" i="199"/>
  <c r="O277" i="210"/>
  <c r="G278" i="210" s="1"/>
  <c r="J277" i="210"/>
  <c r="K277" i="210" s="1"/>
  <c r="M277" i="210" s="1"/>
  <c r="G291" i="210"/>
  <c r="M629" i="211"/>
  <c r="N509" i="210"/>
  <c r="N437" i="210"/>
  <c r="N671" i="211"/>
  <c r="J475" i="210"/>
  <c r="K475" i="210" s="1"/>
  <c r="M475" i="210" s="1"/>
  <c r="O475" i="210"/>
  <c r="G476" i="210" s="1"/>
  <c r="O410" i="211"/>
  <c r="G411" i="211" s="1"/>
  <c r="J410" i="211"/>
  <c r="K410" i="211" s="1"/>
  <c r="M410" i="211" s="1"/>
  <c r="G428" i="211"/>
  <c r="N354" i="203"/>
  <c r="K319" i="211"/>
  <c r="N90" i="211"/>
  <c r="K498" i="211"/>
  <c r="O755" i="211"/>
  <c r="G756" i="211" s="1"/>
  <c r="J755" i="211"/>
  <c r="K755" i="211" s="1"/>
  <c r="M755" i="211" s="1"/>
  <c r="O885" i="211"/>
  <c r="G886" i="211" s="1"/>
  <c r="J885" i="211"/>
  <c r="K885" i="211" s="1"/>
  <c r="M885" i="211" s="1"/>
  <c r="S63" i="200"/>
  <c r="V63" i="200" s="1"/>
  <c r="E41" i="226" s="1"/>
  <c r="F41" i="226" s="1"/>
  <c r="K102" i="200"/>
  <c r="M102" i="200" s="1"/>
  <c r="O118" i="210"/>
  <c r="G119" i="210" s="1"/>
  <c r="J118" i="210"/>
  <c r="N118" i="210" s="1"/>
  <c r="M57" i="213"/>
  <c r="O57" i="213" s="1"/>
  <c r="G58" i="213" s="1"/>
  <c r="O456" i="211"/>
  <c r="G457" i="211" s="1"/>
  <c r="J456" i="211"/>
  <c r="K456" i="211" s="1"/>
  <c r="M456" i="211" s="1"/>
  <c r="K794" i="211"/>
  <c r="O510" i="210"/>
  <c r="G511" i="210" s="1"/>
  <c r="J510" i="210"/>
  <c r="K510" i="210" s="1"/>
  <c r="M510" i="210" s="1"/>
  <c r="O438" i="210"/>
  <c r="G439" i="210" s="1"/>
  <c r="J438" i="210"/>
  <c r="K438" i="210" s="1"/>
  <c r="M438" i="210" s="1"/>
  <c r="M753" i="211"/>
  <c r="O1040" i="211"/>
  <c r="G1041" i="211" s="1"/>
  <c r="J1040" i="211"/>
  <c r="K1040" i="211" s="1"/>
  <c r="G1053" i="211"/>
  <c r="K712" i="211"/>
  <c r="J584" i="211"/>
  <c r="K584" i="211" s="1"/>
  <c r="M584" i="211" s="1"/>
  <c r="O584" i="211"/>
  <c r="G585" i="211" s="1"/>
  <c r="G600" i="211"/>
  <c r="O659" i="210"/>
  <c r="G660" i="210" s="1"/>
  <c r="J659" i="210"/>
  <c r="K659" i="210" s="1"/>
  <c r="M659" i="210" s="1"/>
  <c r="M181" i="211"/>
  <c r="O231" i="211"/>
  <c r="G232" i="211" s="1"/>
  <c r="J231" i="211"/>
  <c r="K231" i="211" s="1"/>
  <c r="M231" i="211" s="1"/>
  <c r="K364" i="211"/>
  <c r="O1003" i="211"/>
  <c r="G1004" i="211" s="1"/>
  <c r="J1003" i="211"/>
  <c r="K1003" i="211" s="1"/>
  <c r="M1003" i="211" s="1"/>
  <c r="K57" i="195"/>
  <c r="N712" i="211"/>
  <c r="N41" i="207"/>
  <c r="O545" i="211"/>
  <c r="G546" i="211" s="1"/>
  <c r="J545" i="211"/>
  <c r="K545" i="211" s="1"/>
  <c r="M545" i="211" s="1"/>
  <c r="N584" i="210"/>
  <c r="N238" i="203"/>
  <c r="N364" i="211"/>
  <c r="N57" i="195"/>
  <c r="N1119" i="211"/>
  <c r="N498" i="211"/>
  <c r="O922" i="211"/>
  <c r="G923" i="211" s="1"/>
  <c r="J922" i="211"/>
  <c r="K922" i="211" s="1"/>
  <c r="M922" i="211" s="1"/>
  <c r="K81" i="210"/>
  <c r="M81" i="210" s="1"/>
  <c r="O366" i="194"/>
  <c r="G367" i="194" s="1"/>
  <c r="H367" i="194" s="1"/>
  <c r="O399" i="210"/>
  <c r="G400" i="210" s="1"/>
  <c r="J399" i="210"/>
  <c r="K399" i="210" s="1"/>
  <c r="M399" i="210" s="1"/>
  <c r="J136" i="200"/>
  <c r="K136" i="200" s="1"/>
  <c r="M136" i="200" s="1"/>
  <c r="O136" i="200"/>
  <c r="G137" i="200" s="1"/>
  <c r="O159" i="210"/>
  <c r="G160" i="210" s="1"/>
  <c r="J159" i="210"/>
  <c r="K159" i="210" s="1"/>
  <c r="M159" i="210" s="1"/>
  <c r="N242" i="210"/>
  <c r="O963" i="211"/>
  <c r="G964" i="211" s="1"/>
  <c r="J963" i="211"/>
  <c r="K963" i="211" s="1"/>
  <c r="M963" i="211" s="1"/>
  <c r="O319" i="210"/>
  <c r="G320" i="210" s="1"/>
  <c r="J319" i="210"/>
  <c r="K319" i="210" s="1"/>
  <c r="M319" i="210" s="1"/>
  <c r="K276" i="210"/>
  <c r="J630" i="211"/>
  <c r="K630" i="211" s="1"/>
  <c r="M630" i="211" s="1"/>
  <c r="O630" i="211"/>
  <c r="G631" i="211" s="1"/>
  <c r="N619" i="210"/>
  <c r="O672" i="211"/>
  <c r="G673" i="211" s="1"/>
  <c r="J672" i="211"/>
  <c r="K672" i="211" s="1"/>
  <c r="O140" i="205"/>
  <c r="G141" i="205" s="1"/>
  <c r="H141" i="205" s="1"/>
  <c r="O839" i="211"/>
  <c r="G840" i="211" s="1"/>
  <c r="J839" i="211"/>
  <c r="K839" i="211" s="1"/>
  <c r="G355" i="203"/>
  <c r="J320" i="211"/>
  <c r="K320" i="211" s="1"/>
  <c r="M320" i="211" s="1"/>
  <c r="O320" i="211"/>
  <c r="G321" i="211" s="1"/>
  <c r="G338" i="211"/>
  <c r="N324" i="194"/>
  <c r="O91" i="211"/>
  <c r="G92" i="211" s="1"/>
  <c r="J91" i="211"/>
  <c r="N91" i="211" s="1"/>
  <c r="N412" i="215"/>
  <c r="J412" i="215"/>
  <c r="O356" i="215"/>
  <c r="G356" i="215"/>
  <c r="N239" i="215"/>
  <c r="J239" i="215"/>
  <c r="O209" i="215"/>
  <c r="G209" i="215"/>
  <c r="G83" i="215"/>
  <c r="K82" i="215"/>
  <c r="J49" i="215"/>
  <c r="K49" i="215" s="1"/>
  <c r="N82" i="215"/>
  <c r="F30" i="195" l="1"/>
  <c r="C31" i="195"/>
  <c r="E30" i="195"/>
  <c r="O41" i="207"/>
  <c r="G42" i="207" s="1"/>
  <c r="F30" i="213"/>
  <c r="C31" i="213"/>
  <c r="E30" i="213"/>
  <c r="F96" i="213"/>
  <c r="C97" i="213"/>
  <c r="E96" i="213"/>
  <c r="D60" i="213"/>
  <c r="B60" i="213"/>
  <c r="F810" i="211"/>
  <c r="E810" i="211"/>
  <c r="F242" i="211"/>
  <c r="D243" i="211"/>
  <c r="C243" i="211"/>
  <c r="B243" i="211" s="1"/>
  <c r="E242" i="211"/>
  <c r="F288" i="211"/>
  <c r="D289" i="211"/>
  <c r="C289" i="211"/>
  <c r="B289" i="211" s="1"/>
  <c r="E288" i="211"/>
  <c r="F424" i="211"/>
  <c r="E424" i="211"/>
  <c r="D425" i="211"/>
  <c r="C425" i="211"/>
  <c r="B425" i="211" s="1"/>
  <c r="F684" i="211"/>
  <c r="E684" i="211"/>
  <c r="F512" i="211"/>
  <c r="C513" i="211"/>
  <c r="B513" i="211" s="1"/>
  <c r="E512" i="211"/>
  <c r="D513" i="211"/>
  <c r="F379" i="211"/>
  <c r="D380" i="211"/>
  <c r="C380" i="211"/>
  <c r="B380" i="211" s="1"/>
  <c r="E379" i="211"/>
  <c r="F469" i="211"/>
  <c r="D470" i="211"/>
  <c r="C470" i="211"/>
  <c r="B470" i="211" s="1"/>
  <c r="E469" i="211"/>
  <c r="F334" i="211"/>
  <c r="E334" i="211"/>
  <c r="D335" i="211"/>
  <c r="C335" i="211"/>
  <c r="B335" i="211" s="1"/>
  <c r="F196" i="211"/>
  <c r="D197" i="211"/>
  <c r="C197" i="211"/>
  <c r="B197" i="211" s="1"/>
  <c r="E196" i="211"/>
  <c r="F641" i="211"/>
  <c r="D642" i="211"/>
  <c r="C642" i="211"/>
  <c r="B642" i="211" s="1"/>
  <c r="E641" i="211"/>
  <c r="B104" i="211"/>
  <c r="F104" i="211"/>
  <c r="D105" i="211"/>
  <c r="C105" i="211"/>
  <c r="E104" i="211"/>
  <c r="F598" i="211"/>
  <c r="E598" i="211"/>
  <c r="D599" i="211"/>
  <c r="C599" i="211"/>
  <c r="B599" i="211" s="1"/>
  <c r="F555" i="211"/>
  <c r="D556" i="211"/>
  <c r="C556" i="211"/>
  <c r="B556" i="211" s="1"/>
  <c r="E555" i="211"/>
  <c r="F726" i="211"/>
  <c r="E726" i="211"/>
  <c r="F151" i="211"/>
  <c r="E151" i="211"/>
  <c r="D152" i="211"/>
  <c r="C152" i="211"/>
  <c r="B152" i="211" s="1"/>
  <c r="F768" i="211"/>
  <c r="E768" i="211"/>
  <c r="M53" i="208"/>
  <c r="D15" i="239"/>
  <c r="F54" i="208"/>
  <c r="J54" i="208" s="1"/>
  <c r="E54" i="208"/>
  <c r="H14" i="226" a="1"/>
  <c r="H14" i="226" s="1"/>
  <c r="I14" i="226" s="1"/>
  <c r="H14" i="239" a="1"/>
  <c r="H14" i="239" s="1"/>
  <c r="I14" i="239" s="1"/>
  <c r="O285" i="194"/>
  <c r="G286" i="194" s="1"/>
  <c r="H286" i="194" s="1"/>
  <c r="M49" i="215"/>
  <c r="E123" i="226"/>
  <c r="F123" i="226" s="1"/>
  <c r="N784" i="205"/>
  <c r="B491" i="205"/>
  <c r="D491" i="205"/>
  <c r="I375" i="194"/>
  <c r="I368" i="194"/>
  <c r="I376" i="194"/>
  <c r="I370" i="194"/>
  <c r="I371" i="194"/>
  <c r="I367" i="194"/>
  <c r="H377" i="194"/>
  <c r="I374" i="194"/>
  <c r="I369" i="194"/>
  <c r="I372" i="194"/>
  <c r="I373" i="194"/>
  <c r="O881" i="194"/>
  <c r="G882" i="194" s="1"/>
  <c r="H882" i="194" s="1"/>
  <c r="N882" i="194" s="1"/>
  <c r="J426" i="199"/>
  <c r="N426" i="199"/>
  <c r="N183" i="199"/>
  <c r="H450" i="199"/>
  <c r="O184" i="199"/>
  <c r="J184" i="199"/>
  <c r="K184" i="199" s="1"/>
  <c r="M184" i="199" s="1"/>
  <c r="I127" i="199"/>
  <c r="K115" i="199"/>
  <c r="O115" i="199"/>
  <c r="G116" i="199" s="1"/>
  <c r="O25" i="213"/>
  <c r="G26" i="213" s="1"/>
  <c r="J26" i="213" s="1"/>
  <c r="K26" i="213" s="1"/>
  <c r="O645" i="203"/>
  <c r="J694" i="203"/>
  <c r="N694" i="203"/>
  <c r="O806" i="203"/>
  <c r="N266" i="203"/>
  <c r="N267" i="203"/>
  <c r="O267" i="203"/>
  <c r="E924" i="194"/>
  <c r="N880" i="194"/>
  <c r="G558" i="194"/>
  <c r="H558" i="194" s="1"/>
  <c r="N399" i="194"/>
  <c r="H400" i="194"/>
  <c r="N400" i="194" s="1"/>
  <c r="H479" i="194"/>
  <c r="O479" i="194" s="1"/>
  <c r="G480" i="194" s="1"/>
  <c r="O446" i="194"/>
  <c r="G447" i="194" s="1"/>
  <c r="O634" i="194"/>
  <c r="G635" i="194" s="1"/>
  <c r="H635" i="194" s="1"/>
  <c r="N325" i="194"/>
  <c r="N595" i="194"/>
  <c r="H243" i="194"/>
  <c r="O243" i="194" s="1"/>
  <c r="G244" i="194" s="1"/>
  <c r="N520" i="194"/>
  <c r="O163" i="194"/>
  <c r="G164" i="194" s="1"/>
  <c r="H164" i="194" s="1"/>
  <c r="O520" i="194"/>
  <c r="G521" i="194" s="1"/>
  <c r="O812" i="194"/>
  <c r="G813" i="194" s="1"/>
  <c r="H813" i="194" s="1"/>
  <c r="N813" i="194" s="1"/>
  <c r="N634" i="194"/>
  <c r="H743" i="194"/>
  <c r="O743" i="194" s="1"/>
  <c r="G744" i="194" s="1"/>
  <c r="E296" i="194"/>
  <c r="D414" i="194"/>
  <c r="F414" i="194" s="1"/>
  <c r="E413" i="194"/>
  <c r="C414" i="194"/>
  <c r="B414" i="194" s="1"/>
  <c r="D751" i="194"/>
  <c r="F751" i="194" s="1"/>
  <c r="E750" i="194"/>
  <c r="C751" i="194"/>
  <c r="B751" i="194" s="1"/>
  <c r="D605" i="194"/>
  <c r="F605" i="194" s="1"/>
  <c r="E604" i="194"/>
  <c r="C605" i="194"/>
  <c r="B605" i="194" s="1"/>
  <c r="C786" i="194"/>
  <c r="B786" i="194" s="1"/>
  <c r="E785" i="194"/>
  <c r="D786" i="194"/>
  <c r="F786" i="194" s="1"/>
  <c r="O777" i="194"/>
  <c r="G778" i="194" s="1"/>
  <c r="E567" i="194"/>
  <c r="D568" i="194"/>
  <c r="F568" i="194" s="1"/>
  <c r="C568" i="194"/>
  <c r="B568" i="194" s="1"/>
  <c r="E133" i="194"/>
  <c r="D891" i="194"/>
  <c r="F891" i="194" s="1"/>
  <c r="E890" i="194"/>
  <c r="C891" i="194"/>
  <c r="B891" i="194" s="1"/>
  <c r="H847" i="194"/>
  <c r="N847" i="194" s="1"/>
  <c r="D821" i="194"/>
  <c r="F821" i="194" s="1"/>
  <c r="E820" i="194"/>
  <c r="C821" i="194"/>
  <c r="B821" i="194" s="1"/>
  <c r="C375" i="194"/>
  <c r="B375" i="194" s="1"/>
  <c r="D375" i="194"/>
  <c r="F375" i="194" s="1"/>
  <c r="E374" i="194"/>
  <c r="D493" i="194"/>
  <c r="F493" i="194" s="1"/>
  <c r="E492" i="194"/>
  <c r="C493" i="194"/>
  <c r="B493" i="194" s="1"/>
  <c r="E215" i="194"/>
  <c r="D336" i="194"/>
  <c r="F336" i="194" s="1"/>
  <c r="E335" i="194"/>
  <c r="C336" i="194"/>
  <c r="B336" i="194" s="1"/>
  <c r="O671" i="194"/>
  <c r="G672" i="194" s="1"/>
  <c r="H672" i="194" s="1"/>
  <c r="D679" i="194"/>
  <c r="F679" i="194" s="1"/>
  <c r="E678" i="194"/>
  <c r="C679" i="194"/>
  <c r="B679" i="194" s="1"/>
  <c r="E256" i="194"/>
  <c r="H704" i="194"/>
  <c r="O704" i="194" s="1"/>
  <c r="G705" i="194" s="1"/>
  <c r="D715" i="194"/>
  <c r="F715" i="194" s="1"/>
  <c r="E714" i="194"/>
  <c r="C715" i="194"/>
  <c r="B715" i="194" s="1"/>
  <c r="D925" i="194"/>
  <c r="F925" i="194" s="1"/>
  <c r="C925" i="194"/>
  <c r="B925" i="194" s="1"/>
  <c r="N742" i="194"/>
  <c r="D856" i="194"/>
  <c r="F856" i="194" s="1"/>
  <c r="E855" i="194"/>
  <c r="C856" i="194"/>
  <c r="B856" i="194" s="1"/>
  <c r="D531" i="194"/>
  <c r="F531" i="194" s="1"/>
  <c r="E530" i="194"/>
  <c r="C531" i="194"/>
  <c r="B531" i="194" s="1"/>
  <c r="D642" i="194"/>
  <c r="F642" i="194" s="1"/>
  <c r="E641" i="194"/>
  <c r="C642" i="194"/>
  <c r="B642" i="194" s="1"/>
  <c r="C454" i="194"/>
  <c r="B454" i="194" s="1"/>
  <c r="D454" i="194"/>
  <c r="F454" i="194" s="1"/>
  <c r="E453" i="194"/>
  <c r="H916" i="194"/>
  <c r="N916" i="194" s="1"/>
  <c r="N96" i="162"/>
  <c r="H142" i="162"/>
  <c r="O142" i="162" s="1"/>
  <c r="G143" i="162" s="1"/>
  <c r="C231" i="162"/>
  <c r="E230" i="162"/>
  <c r="H230" i="162" s="1"/>
  <c r="N230" i="162" s="1"/>
  <c r="N187" i="162"/>
  <c r="E97" i="162"/>
  <c r="C98" i="162"/>
  <c r="B188" i="162"/>
  <c r="D188" i="162"/>
  <c r="F188" i="162" s="1"/>
  <c r="B143" i="162"/>
  <c r="D143" i="162"/>
  <c r="F143" i="162" s="1"/>
  <c r="E54" i="162"/>
  <c r="C55" i="162"/>
  <c r="O653" i="205"/>
  <c r="G654" i="205" s="1"/>
  <c r="H654" i="205" s="1"/>
  <c r="O598" i="205"/>
  <c r="G599" i="205" s="1"/>
  <c r="H599" i="205" s="1"/>
  <c r="O626" i="205"/>
  <c r="G627" i="205" s="1"/>
  <c r="H627" i="205" s="1"/>
  <c r="H542" i="205"/>
  <c r="H303" i="205"/>
  <c r="G570" i="205"/>
  <c r="H570" i="205" s="1"/>
  <c r="B662" i="205"/>
  <c r="D662" i="205"/>
  <c r="F662" i="205" s="1"/>
  <c r="B688" i="205"/>
  <c r="D688" i="205"/>
  <c r="F688" i="205" s="1"/>
  <c r="B520" i="205"/>
  <c r="D520" i="205"/>
  <c r="F520" i="205" s="1"/>
  <c r="C309" i="205"/>
  <c r="E308" i="205"/>
  <c r="E76" i="205"/>
  <c r="C77" i="205"/>
  <c r="E741" i="205"/>
  <c r="C742" i="205"/>
  <c r="E110" i="205"/>
  <c r="C111" i="205"/>
  <c r="B402" i="205"/>
  <c r="D402" i="205"/>
  <c r="F402" i="205" s="1"/>
  <c r="D145" i="205"/>
  <c r="F145" i="205" s="1"/>
  <c r="B145" i="205"/>
  <c r="E178" i="205"/>
  <c r="C179" i="205"/>
  <c r="D793" i="205"/>
  <c r="F793" i="205" s="1"/>
  <c r="B793" i="205"/>
  <c r="D579" i="205"/>
  <c r="F579" i="205" s="1"/>
  <c r="B579" i="205"/>
  <c r="C768" i="205"/>
  <c r="E767" i="205"/>
  <c r="C550" i="205"/>
  <c r="E549" i="205"/>
  <c r="B461" i="205"/>
  <c r="D461" i="205"/>
  <c r="F461" i="205" s="1"/>
  <c r="B276" i="205"/>
  <c r="D276" i="205"/>
  <c r="F276" i="205" s="1"/>
  <c r="B339" i="205"/>
  <c r="D339" i="205"/>
  <c r="F339" i="205" s="1"/>
  <c r="D244" i="205"/>
  <c r="F244" i="205" s="1"/>
  <c r="B244" i="205"/>
  <c r="C371" i="205"/>
  <c r="E370" i="205"/>
  <c r="C819" i="205"/>
  <c r="E818" i="205"/>
  <c r="C212" i="205"/>
  <c r="E211" i="205"/>
  <c r="C716" i="205"/>
  <c r="E715" i="205"/>
  <c r="E606" i="205"/>
  <c r="C607" i="205"/>
  <c r="B431" i="205"/>
  <c r="D431" i="205"/>
  <c r="F431" i="205" s="1"/>
  <c r="E844" i="205"/>
  <c r="C845" i="205"/>
  <c r="C635" i="205"/>
  <c r="E634" i="205"/>
  <c r="E31" i="187"/>
  <c r="C32" i="187"/>
  <c r="C52" i="216"/>
  <c r="E51" i="216"/>
  <c r="H51" i="216" s="1"/>
  <c r="N51" i="216" s="1"/>
  <c r="O51" i="216" s="1"/>
  <c r="G52" i="216" s="1"/>
  <c r="G395" i="205"/>
  <c r="H273" i="211"/>
  <c r="H293" i="211" s="1"/>
  <c r="G455" i="205"/>
  <c r="N199" i="210"/>
  <c r="G365" i="205"/>
  <c r="N23" i="195"/>
  <c r="O23" i="195" s="1"/>
  <c r="G24" i="195" s="1"/>
  <c r="J24" i="195" s="1"/>
  <c r="K24" i="195" s="1"/>
  <c r="M24" i="195" s="1"/>
  <c r="N1003" i="211"/>
  <c r="N679" i="205"/>
  <c r="N410" i="211"/>
  <c r="N159" i="210"/>
  <c r="N456" i="211"/>
  <c r="N136" i="200"/>
  <c r="N366" i="194"/>
  <c r="N547" i="210"/>
  <c r="N231" i="211"/>
  <c r="N475" i="210"/>
  <c r="N1085" i="211"/>
  <c r="N93" i="195"/>
  <c r="O93" i="195" s="1"/>
  <c r="G94" i="195" s="1"/>
  <c r="J94" i="195" s="1"/>
  <c r="K94" i="195" s="1"/>
  <c r="M94" i="195" s="1"/>
  <c r="N365" i="211"/>
  <c r="N659" i="210"/>
  <c r="N92" i="213"/>
  <c r="O92" i="213" s="1"/>
  <c r="G93" i="213" s="1"/>
  <c r="J93" i="213" s="1"/>
  <c r="K93" i="213" s="1"/>
  <c r="M93" i="213" s="1"/>
  <c r="N839" i="211"/>
  <c r="N672" i="211"/>
  <c r="M276" i="210"/>
  <c r="N319" i="210"/>
  <c r="J964" i="211"/>
  <c r="K964" i="211" s="1"/>
  <c r="M964" i="211" s="1"/>
  <c r="O964" i="211"/>
  <c r="G965" i="211" s="1"/>
  <c r="O137" i="200"/>
  <c r="G138" i="200" s="1"/>
  <c r="J137" i="200"/>
  <c r="K137" i="200" s="1"/>
  <c r="M137" i="200" s="1"/>
  <c r="N399" i="210"/>
  <c r="N545" i="211"/>
  <c r="N584" i="211"/>
  <c r="M1040" i="211"/>
  <c r="J439" i="210"/>
  <c r="K439" i="210" s="1"/>
  <c r="M439" i="210" s="1"/>
  <c r="O439" i="210"/>
  <c r="G440" i="210" s="1"/>
  <c r="N510" i="210"/>
  <c r="M794" i="211"/>
  <c r="N885" i="211"/>
  <c r="N755" i="211"/>
  <c r="M319" i="211"/>
  <c r="O476" i="210"/>
  <c r="G477" i="210" s="1"/>
  <c r="J476" i="210"/>
  <c r="K476" i="210" s="1"/>
  <c r="M476" i="210" s="1"/>
  <c r="J278" i="210"/>
  <c r="K278" i="210" s="1"/>
  <c r="M278" i="210" s="1"/>
  <c r="O278" i="210"/>
  <c r="G279" i="210" s="1"/>
  <c r="O796" i="211"/>
  <c r="G797" i="211" s="1"/>
  <c r="J796" i="211"/>
  <c r="N796" i="211" s="1"/>
  <c r="G811" i="211"/>
  <c r="O83" i="210"/>
  <c r="G84" i="210" s="1"/>
  <c r="J83" i="210"/>
  <c r="N83" i="210" s="1"/>
  <c r="O1121" i="211"/>
  <c r="G1122" i="211" s="1"/>
  <c r="J1121" i="211"/>
  <c r="K1121" i="211" s="1"/>
  <c r="M1121" i="211" s="1"/>
  <c r="N585" i="210"/>
  <c r="N285" i="194"/>
  <c r="N620" i="210"/>
  <c r="M350" i="199"/>
  <c r="K350" i="199"/>
  <c r="N358" i="210"/>
  <c r="N499" i="211"/>
  <c r="J366" i="211"/>
  <c r="N366" i="211" s="1"/>
  <c r="O366" i="211"/>
  <c r="G367" i="211" s="1"/>
  <c r="N713" i="211"/>
  <c r="N72" i="205"/>
  <c r="M839" i="211"/>
  <c r="M672" i="211"/>
  <c r="K91" i="211"/>
  <c r="O321" i="211"/>
  <c r="G322" i="211" s="1"/>
  <c r="J321" i="211"/>
  <c r="K321" i="211" s="1"/>
  <c r="M321" i="211" s="1"/>
  <c r="J840" i="211"/>
  <c r="K840" i="211" s="1"/>
  <c r="M840" i="211" s="1"/>
  <c r="O840" i="211"/>
  <c r="G841" i="211" s="1"/>
  <c r="O673" i="211"/>
  <c r="G674" i="211" s="1"/>
  <c r="J673" i="211"/>
  <c r="K673" i="211" s="1"/>
  <c r="M673" i="211" s="1"/>
  <c r="N630" i="211"/>
  <c r="J320" i="210"/>
  <c r="K320" i="210" s="1"/>
  <c r="M320" i="210" s="1"/>
  <c r="O320" i="210"/>
  <c r="G321" i="210" s="1"/>
  <c r="N513" i="205"/>
  <c r="O400" i="210"/>
  <c r="G401" i="210" s="1"/>
  <c r="J400" i="210"/>
  <c r="K400" i="210" s="1"/>
  <c r="M400" i="210" s="1"/>
  <c r="N922" i="211"/>
  <c r="J546" i="211"/>
  <c r="K546" i="211" s="1"/>
  <c r="M546" i="211" s="1"/>
  <c r="O546" i="211"/>
  <c r="G547" i="211" s="1"/>
  <c r="O1004" i="211"/>
  <c r="G1005" i="211" s="1"/>
  <c r="J1004" i="211"/>
  <c r="K1004" i="211" s="1"/>
  <c r="M1004" i="211" s="1"/>
  <c r="N1040" i="211"/>
  <c r="O511" i="210"/>
  <c r="G512" i="210" s="1"/>
  <c r="J511" i="210"/>
  <c r="K511" i="210" s="1"/>
  <c r="M511" i="210" s="1"/>
  <c r="J58" i="213"/>
  <c r="N58" i="213" s="1"/>
  <c r="K118" i="210"/>
  <c r="J886" i="211"/>
  <c r="K886" i="211" s="1"/>
  <c r="M886" i="211" s="1"/>
  <c r="O886" i="211"/>
  <c r="G887" i="211" s="1"/>
  <c r="O756" i="211"/>
  <c r="G757" i="211" s="1"/>
  <c r="J756" i="211"/>
  <c r="K756" i="211" s="1"/>
  <c r="M455" i="211"/>
  <c r="O586" i="210"/>
  <c r="G587" i="210" s="1"/>
  <c r="J586" i="210"/>
  <c r="K586" i="210" s="1"/>
  <c r="M586" i="210" s="1"/>
  <c r="J200" i="210"/>
  <c r="K200" i="210" s="1"/>
  <c r="M200" i="210" s="1"/>
  <c r="O200" i="210"/>
  <c r="G201" i="210" s="1"/>
  <c r="O1086" i="211"/>
  <c r="G1087" i="211" s="1"/>
  <c r="J1086" i="211"/>
  <c r="K1086" i="211" s="1"/>
  <c r="M1086" i="211" s="1"/>
  <c r="O359" i="210"/>
  <c r="G360" i="210" s="1"/>
  <c r="J359" i="210"/>
  <c r="K359" i="210" s="1"/>
  <c r="M359" i="210" s="1"/>
  <c r="N243" i="210"/>
  <c r="S64" i="200"/>
  <c r="V64" i="200" s="1"/>
  <c r="B47" i="239" s="1"/>
  <c r="K103" i="200"/>
  <c r="M103" i="200" s="1"/>
  <c r="J500" i="211"/>
  <c r="K500" i="211" s="1"/>
  <c r="M500" i="211" s="1"/>
  <c r="O500" i="211"/>
  <c r="G501" i="211" s="1"/>
  <c r="J714" i="211"/>
  <c r="K714" i="211" s="1"/>
  <c r="M714" i="211" s="1"/>
  <c r="O714" i="211"/>
  <c r="G715" i="211" s="1"/>
  <c r="O923" i="211"/>
  <c r="G924" i="211" s="1"/>
  <c r="J923" i="211"/>
  <c r="K923" i="211" s="1"/>
  <c r="M923" i="211" s="1"/>
  <c r="J42" i="207"/>
  <c r="K42" i="207" s="1"/>
  <c r="M57" i="195"/>
  <c r="M364" i="211"/>
  <c r="O232" i="211"/>
  <c r="G233" i="211" s="1"/>
  <c r="J232" i="211"/>
  <c r="K232" i="211" s="1"/>
  <c r="M232" i="211" s="1"/>
  <c r="O585" i="211"/>
  <c r="G586" i="211" s="1"/>
  <c r="J585" i="211"/>
  <c r="K585" i="211" s="1"/>
  <c r="M585" i="211" s="1"/>
  <c r="M712" i="211"/>
  <c r="O1041" i="211"/>
  <c r="G1042" i="211" s="1"/>
  <c r="J1041" i="211"/>
  <c r="K1041" i="211" s="1"/>
  <c r="M1041" i="211" s="1"/>
  <c r="K82" i="210"/>
  <c r="M82" i="210" s="1"/>
  <c r="N1120" i="211"/>
  <c r="K136" i="211"/>
  <c r="M409" i="211"/>
  <c r="O621" i="210"/>
  <c r="G622" i="210" s="1"/>
  <c r="J621" i="210"/>
  <c r="K621" i="210" s="1"/>
  <c r="M621" i="210" s="1"/>
  <c r="J244" i="210"/>
  <c r="K244" i="210" s="1"/>
  <c r="M244" i="210" s="1"/>
  <c r="O244" i="210"/>
  <c r="G245" i="210" s="1"/>
  <c r="O548" i="210"/>
  <c r="G549" i="210" s="1"/>
  <c r="J548" i="210"/>
  <c r="K548" i="210" s="1"/>
  <c r="M548" i="210" s="1"/>
  <c r="O183" i="211"/>
  <c r="G184" i="211" s="1"/>
  <c r="J183" i="211"/>
  <c r="K183" i="211" s="1"/>
  <c r="M183" i="211" s="1"/>
  <c r="M583" i="211"/>
  <c r="O92" i="211"/>
  <c r="G93" i="211" s="1"/>
  <c r="J92" i="211"/>
  <c r="N92" i="211" s="1"/>
  <c r="N320" i="211"/>
  <c r="O631" i="211"/>
  <c r="G632" i="211" s="1"/>
  <c r="J631" i="211"/>
  <c r="K631" i="211" s="1"/>
  <c r="M631" i="211" s="1"/>
  <c r="N963" i="211"/>
  <c r="J160" i="210"/>
  <c r="K160" i="210" s="1"/>
  <c r="M160" i="210" s="1"/>
  <c r="O160" i="210"/>
  <c r="G161" i="210" s="1"/>
  <c r="J367" i="194"/>
  <c r="J660" i="210"/>
  <c r="K660" i="210" s="1"/>
  <c r="M660" i="210" s="1"/>
  <c r="O660" i="210"/>
  <c r="G661" i="210" s="1"/>
  <c r="N438" i="210"/>
  <c r="O457" i="211"/>
  <c r="G458" i="211" s="1"/>
  <c r="J457" i="211"/>
  <c r="K457" i="211" s="1"/>
  <c r="M457" i="211" s="1"/>
  <c r="O119" i="210"/>
  <c r="G120" i="210" s="1"/>
  <c r="J119" i="210"/>
  <c r="M498" i="211"/>
  <c r="O326" i="194"/>
  <c r="G327" i="194" s="1"/>
  <c r="H327" i="194" s="1"/>
  <c r="O411" i="211"/>
  <c r="G412" i="211" s="1"/>
  <c r="J411" i="211"/>
  <c r="K411" i="211" s="1"/>
  <c r="M411" i="211" s="1"/>
  <c r="N277" i="210"/>
  <c r="N795" i="211"/>
  <c r="O137" i="211"/>
  <c r="G138" i="211" s="1"/>
  <c r="J137" i="211"/>
  <c r="K137" i="211" s="1"/>
  <c r="M137" i="211" s="1"/>
  <c r="M199" i="210"/>
  <c r="O173" i="205"/>
  <c r="G174" i="205" s="1"/>
  <c r="H174" i="205" s="1"/>
  <c r="J104" i="200"/>
  <c r="N104" i="200" s="1"/>
  <c r="O104" i="200"/>
  <c r="G105" i="200" s="1"/>
  <c r="K182" i="211"/>
  <c r="M412" i="215"/>
  <c r="K412" i="215"/>
  <c r="N356" i="215"/>
  <c r="J356" i="215"/>
  <c r="O327" i="215"/>
  <c r="G327" i="215"/>
  <c r="M239" i="215"/>
  <c r="K239" i="215"/>
  <c r="N209" i="215"/>
  <c r="J209" i="215"/>
  <c r="N49" i="215"/>
  <c r="M82" i="215"/>
  <c r="J83" i="215"/>
  <c r="O83" i="215"/>
  <c r="G84" i="215" s="1"/>
  <c r="D31" i="195" l="1"/>
  <c r="B31" i="195"/>
  <c r="O286" i="194"/>
  <c r="G287" i="194" s="1"/>
  <c r="H287" i="194" s="1"/>
  <c r="I289" i="194" s="1"/>
  <c r="O49" i="215"/>
  <c r="G50" i="215" s="1"/>
  <c r="J50" i="215" s="1"/>
  <c r="K50" i="215" s="1"/>
  <c r="M50" i="215" s="1"/>
  <c r="F60" i="213"/>
  <c r="C61" i="213"/>
  <c r="E60" i="213"/>
  <c r="D97" i="213"/>
  <c r="B97" i="213"/>
  <c r="D31" i="213"/>
  <c r="B31" i="213"/>
  <c r="F197" i="211"/>
  <c r="D198" i="211"/>
  <c r="C198" i="211"/>
  <c r="B198" i="211" s="1"/>
  <c r="E197" i="211"/>
  <c r="F380" i="211"/>
  <c r="E380" i="211"/>
  <c r="D381" i="211"/>
  <c r="C381" i="211"/>
  <c r="B381" i="211" s="1"/>
  <c r="F556" i="211"/>
  <c r="E556" i="211"/>
  <c r="F513" i="211"/>
  <c r="E513" i="211"/>
  <c r="F289" i="211"/>
  <c r="D290" i="211"/>
  <c r="C290" i="211"/>
  <c r="B290" i="211" s="1"/>
  <c r="E289" i="211"/>
  <c r="F335" i="211"/>
  <c r="D336" i="211"/>
  <c r="C336" i="211"/>
  <c r="B336" i="211" s="1"/>
  <c r="E335" i="211"/>
  <c r="F599" i="211"/>
  <c r="E599" i="211"/>
  <c r="F152" i="211"/>
  <c r="D153" i="211"/>
  <c r="C153" i="211"/>
  <c r="B153" i="211" s="1"/>
  <c r="E152" i="211"/>
  <c r="F243" i="211"/>
  <c r="D244" i="211"/>
  <c r="C244" i="211"/>
  <c r="B244" i="211" s="1"/>
  <c r="E243" i="211"/>
  <c r="B105" i="211"/>
  <c r="F642" i="211"/>
  <c r="E642" i="211"/>
  <c r="F470" i="211"/>
  <c r="E470" i="211"/>
  <c r="F105" i="211"/>
  <c r="E105" i="211"/>
  <c r="D106" i="211"/>
  <c r="C106" i="211"/>
  <c r="F425" i="211"/>
  <c r="D426" i="211"/>
  <c r="C426" i="211"/>
  <c r="B426" i="211" s="1"/>
  <c r="E425" i="211"/>
  <c r="K54" i="208"/>
  <c r="N54" i="208"/>
  <c r="N55" i="208" s="1"/>
  <c r="J55" i="208"/>
  <c r="O882" i="194"/>
  <c r="G883" i="194" s="1"/>
  <c r="M42" i="207"/>
  <c r="C117" i="226"/>
  <c r="F491" i="205"/>
  <c r="C492" i="205"/>
  <c r="E491" i="205"/>
  <c r="O558" i="194"/>
  <c r="G559" i="194" s="1"/>
  <c r="H559" i="194" s="1"/>
  <c r="H447" i="194"/>
  <c r="I377" i="194"/>
  <c r="K367" i="194"/>
  <c r="M367" i="194" s="1"/>
  <c r="O367" i="194"/>
  <c r="G368" i="194" s="1"/>
  <c r="J368" i="194" s="1"/>
  <c r="K368" i="194" s="1"/>
  <c r="I293" i="194"/>
  <c r="H337" i="194"/>
  <c r="I334" i="194"/>
  <c r="I333" i="194"/>
  <c r="I327" i="194"/>
  <c r="O327" i="194" s="1"/>
  <c r="G328" i="194" s="1"/>
  <c r="I329" i="194"/>
  <c r="I332" i="194"/>
  <c r="I336" i="194"/>
  <c r="I335" i="194"/>
  <c r="I331" i="194"/>
  <c r="I328" i="194"/>
  <c r="I330" i="194"/>
  <c r="I291" i="194"/>
  <c r="I296" i="194"/>
  <c r="I288" i="194"/>
  <c r="I292" i="194"/>
  <c r="I295" i="194"/>
  <c r="I294" i="194"/>
  <c r="H297" i="194"/>
  <c r="I290" i="194"/>
  <c r="N446" i="194"/>
  <c r="I283" i="211"/>
  <c r="M426" i="199"/>
  <c r="K426" i="199"/>
  <c r="O402" i="199"/>
  <c r="G402" i="199"/>
  <c r="J402" i="199"/>
  <c r="N448" i="199"/>
  <c r="N184" i="199"/>
  <c r="J116" i="199"/>
  <c r="N116" i="199" s="1"/>
  <c r="O116" i="199"/>
  <c r="G117" i="199" s="1"/>
  <c r="M115" i="199"/>
  <c r="I275" i="211"/>
  <c r="I292" i="211"/>
  <c r="I289" i="211"/>
  <c r="I285" i="211"/>
  <c r="I277" i="211"/>
  <c r="I276" i="211"/>
  <c r="I291" i="211"/>
  <c r="I279" i="211"/>
  <c r="I288" i="211"/>
  <c r="I284" i="211"/>
  <c r="I274" i="211"/>
  <c r="N273" i="211"/>
  <c r="I281" i="211"/>
  <c r="I280" i="211"/>
  <c r="I278" i="211"/>
  <c r="I273" i="211"/>
  <c r="K273" i="211" s="1"/>
  <c r="I290" i="211"/>
  <c r="I287" i="211"/>
  <c r="I282" i="211"/>
  <c r="I286" i="211"/>
  <c r="N654" i="205"/>
  <c r="J645" i="203"/>
  <c r="N645" i="203"/>
  <c r="M694" i="203"/>
  <c r="K694" i="203"/>
  <c r="N806" i="203"/>
  <c r="O742" i="203"/>
  <c r="J806" i="203"/>
  <c r="O55" i="203"/>
  <c r="H521" i="194"/>
  <c r="N521" i="194" s="1"/>
  <c r="J447" i="194"/>
  <c r="O400" i="194"/>
  <c r="G401" i="194" s="1"/>
  <c r="N479" i="194"/>
  <c r="O635" i="194"/>
  <c r="G636" i="194" s="1"/>
  <c r="H636" i="194" s="1"/>
  <c r="H480" i="194"/>
  <c r="O480" i="194" s="1"/>
  <c r="G481" i="194" s="1"/>
  <c r="H244" i="194"/>
  <c r="O244" i="194" s="1"/>
  <c r="G245" i="194" s="1"/>
  <c r="H245" i="194" s="1"/>
  <c r="N243" i="194"/>
  <c r="N164" i="194"/>
  <c r="O164" i="194"/>
  <c r="G165" i="194" s="1"/>
  <c r="H165" i="194" s="1"/>
  <c r="O813" i="194"/>
  <c r="G814" i="194" s="1"/>
  <c r="H814" i="194" s="1"/>
  <c r="O814" i="194" s="1"/>
  <c r="G815" i="194" s="1"/>
  <c r="O595" i="194"/>
  <c r="G596" i="194" s="1"/>
  <c r="H596" i="194" s="1"/>
  <c r="O916" i="194"/>
  <c r="G917" i="194" s="1"/>
  <c r="H917" i="194" s="1"/>
  <c r="O917" i="194" s="1"/>
  <c r="G918" i="194" s="1"/>
  <c r="N704" i="194"/>
  <c r="D680" i="194"/>
  <c r="F680" i="194" s="1"/>
  <c r="E679" i="194"/>
  <c r="C680" i="194"/>
  <c r="B680" i="194" s="1"/>
  <c r="N635" i="194"/>
  <c r="H778" i="194"/>
  <c r="N778" i="194" s="1"/>
  <c r="D606" i="194"/>
  <c r="F606" i="194" s="1"/>
  <c r="E605" i="194"/>
  <c r="C606" i="194"/>
  <c r="B606" i="194" s="1"/>
  <c r="D752" i="194"/>
  <c r="F752" i="194" s="1"/>
  <c r="E751" i="194"/>
  <c r="C752" i="194"/>
  <c r="B752" i="194" s="1"/>
  <c r="C415" i="194"/>
  <c r="B415" i="194" s="1"/>
  <c r="D415" i="194"/>
  <c r="F415" i="194" s="1"/>
  <c r="E414" i="194"/>
  <c r="D643" i="194"/>
  <c r="F643" i="194" s="1"/>
  <c r="E642" i="194"/>
  <c r="C643" i="194"/>
  <c r="B643" i="194" s="1"/>
  <c r="C532" i="194"/>
  <c r="B532" i="194" s="1"/>
  <c r="D532" i="194"/>
  <c r="F532" i="194" s="1"/>
  <c r="E531" i="194"/>
  <c r="D857" i="194"/>
  <c r="F857" i="194" s="1"/>
  <c r="E856" i="194"/>
  <c r="C857" i="194"/>
  <c r="B857" i="194" s="1"/>
  <c r="N671" i="194"/>
  <c r="N743" i="194"/>
  <c r="D455" i="194"/>
  <c r="F455" i="194" s="1"/>
  <c r="E454" i="194"/>
  <c r="C455" i="194"/>
  <c r="B455" i="194" s="1"/>
  <c r="H883" i="194"/>
  <c r="N883" i="194" s="1"/>
  <c r="C716" i="194"/>
  <c r="B716" i="194" s="1"/>
  <c r="D716" i="194"/>
  <c r="F716" i="194" s="1"/>
  <c r="E715" i="194"/>
  <c r="N558" i="194"/>
  <c r="E336" i="194"/>
  <c r="C494" i="194"/>
  <c r="B494" i="194" s="1"/>
  <c r="D494" i="194"/>
  <c r="F494" i="194" s="1"/>
  <c r="E493" i="194"/>
  <c r="D376" i="194"/>
  <c r="F376" i="194" s="1"/>
  <c r="E375" i="194"/>
  <c r="C376" i="194"/>
  <c r="B376" i="194" s="1"/>
  <c r="O847" i="194"/>
  <c r="G848" i="194" s="1"/>
  <c r="D569" i="194"/>
  <c r="F569" i="194" s="1"/>
  <c r="E568" i="194"/>
  <c r="C569" i="194"/>
  <c r="B569" i="194" s="1"/>
  <c r="D787" i="194"/>
  <c r="F787" i="194" s="1"/>
  <c r="E786" i="194"/>
  <c r="C787" i="194"/>
  <c r="B787" i="194" s="1"/>
  <c r="H744" i="194"/>
  <c r="C926" i="194"/>
  <c r="B926" i="194" s="1"/>
  <c r="D926" i="194"/>
  <c r="F926" i="194" s="1"/>
  <c r="E925" i="194"/>
  <c r="H705" i="194"/>
  <c r="N705" i="194" s="1"/>
  <c r="O672" i="194"/>
  <c r="G673" i="194" s="1"/>
  <c r="H673" i="194" s="1"/>
  <c r="C822" i="194"/>
  <c r="B822" i="194" s="1"/>
  <c r="D822" i="194"/>
  <c r="F822" i="194" s="1"/>
  <c r="E821" i="194"/>
  <c r="C892" i="194"/>
  <c r="B892" i="194" s="1"/>
  <c r="D892" i="194"/>
  <c r="F892" i="194" s="1"/>
  <c r="E891" i="194"/>
  <c r="N142" i="162"/>
  <c r="H97" i="162"/>
  <c r="N97" i="162" s="1"/>
  <c r="H54" i="162"/>
  <c r="N54" i="162" s="1"/>
  <c r="O54" i="162" s="1"/>
  <c r="G55" i="162" s="1"/>
  <c r="D98" i="162"/>
  <c r="F98" i="162" s="1"/>
  <c r="B98" i="162"/>
  <c r="B231" i="162"/>
  <c r="D231" i="162"/>
  <c r="F231" i="162" s="1"/>
  <c r="O230" i="162"/>
  <c r="G231" i="162" s="1"/>
  <c r="C144" i="162"/>
  <c r="E143" i="162"/>
  <c r="E188" i="162"/>
  <c r="C189" i="162"/>
  <c r="B55" i="162"/>
  <c r="D55" i="162"/>
  <c r="F55" i="162" s="1"/>
  <c r="N599" i="205"/>
  <c r="O513" i="205"/>
  <c r="G514" i="205" s="1"/>
  <c r="H514" i="205" s="1"/>
  <c r="N627" i="205"/>
  <c r="O425" i="205"/>
  <c r="G426" i="205" s="1"/>
  <c r="H426" i="205" s="1"/>
  <c r="O809" i="205"/>
  <c r="G810" i="205" s="1"/>
  <c r="H810" i="205" s="1"/>
  <c r="O706" i="205"/>
  <c r="G707" i="205" s="1"/>
  <c r="H707" i="205" s="1"/>
  <c r="N24" i="195"/>
  <c r="O24" i="195" s="1"/>
  <c r="G25" i="195" s="1"/>
  <c r="J25" i="195" s="1"/>
  <c r="K25" i="195" s="1"/>
  <c r="M25" i="195" s="1"/>
  <c r="O834" i="205"/>
  <c r="G835" i="205" s="1"/>
  <c r="H835" i="205" s="1"/>
  <c r="N542" i="205"/>
  <c r="N303" i="205"/>
  <c r="H455" i="205"/>
  <c r="H395" i="205"/>
  <c r="H365" i="205"/>
  <c r="C689" i="205"/>
  <c r="E688" i="205"/>
  <c r="C663" i="205"/>
  <c r="E662" i="205"/>
  <c r="B635" i="205"/>
  <c r="D635" i="205"/>
  <c r="F635" i="205" s="1"/>
  <c r="E431" i="205"/>
  <c r="C432" i="205"/>
  <c r="B371" i="205"/>
  <c r="D371" i="205"/>
  <c r="F371" i="205" s="1"/>
  <c r="B768" i="205"/>
  <c r="D768" i="205"/>
  <c r="F768" i="205" s="1"/>
  <c r="C794" i="205"/>
  <c r="E793" i="205"/>
  <c r="E145" i="205"/>
  <c r="C146" i="205"/>
  <c r="B111" i="205"/>
  <c r="D111" i="205"/>
  <c r="F111" i="205" s="1"/>
  <c r="D819" i="205"/>
  <c r="F819" i="205" s="1"/>
  <c r="B819" i="205"/>
  <c r="E339" i="205"/>
  <c r="C340" i="205"/>
  <c r="C462" i="205"/>
  <c r="E461" i="205"/>
  <c r="B550" i="205"/>
  <c r="D550" i="205"/>
  <c r="F550" i="205" s="1"/>
  <c r="E402" i="205"/>
  <c r="C403" i="205"/>
  <c r="D77" i="205"/>
  <c r="F77" i="205" s="1"/>
  <c r="B77" i="205"/>
  <c r="D309" i="205"/>
  <c r="F309" i="205" s="1"/>
  <c r="B309" i="205"/>
  <c r="B845" i="205"/>
  <c r="D845" i="205"/>
  <c r="F845" i="205" s="1"/>
  <c r="D212" i="205"/>
  <c r="F212" i="205" s="1"/>
  <c r="B212" i="205"/>
  <c r="C245" i="205"/>
  <c r="E244" i="205"/>
  <c r="E579" i="205"/>
  <c r="C580" i="205"/>
  <c r="D179" i="205"/>
  <c r="F179" i="205" s="1"/>
  <c r="B179" i="205"/>
  <c r="E520" i="205"/>
  <c r="C521" i="205"/>
  <c r="B607" i="205"/>
  <c r="D607" i="205"/>
  <c r="F607" i="205" s="1"/>
  <c r="D716" i="205"/>
  <c r="F716" i="205" s="1"/>
  <c r="B716" i="205"/>
  <c r="E276" i="205"/>
  <c r="C277" i="205"/>
  <c r="D742" i="205"/>
  <c r="F742" i="205" s="1"/>
  <c r="B742" i="205"/>
  <c r="D32" i="187"/>
  <c r="F32" i="187" s="1"/>
  <c r="B32" i="187"/>
  <c r="M26" i="213"/>
  <c r="D52" i="216"/>
  <c r="F52" i="216" s="1"/>
  <c r="B52" i="216"/>
  <c r="G240" i="205"/>
  <c r="N141" i="205"/>
  <c r="N1121" i="211"/>
  <c r="N286" i="194"/>
  <c r="N476" i="210"/>
  <c r="N411" i="211"/>
  <c r="N1086" i="211"/>
  <c r="N183" i="211"/>
  <c r="N548" i="210"/>
  <c r="N484" i="205"/>
  <c r="N585" i="211"/>
  <c r="N511" i="210"/>
  <c r="N400" i="210"/>
  <c r="N137" i="200"/>
  <c r="N500" i="211"/>
  <c r="N26" i="213"/>
  <c r="N137" i="211"/>
  <c r="N326" i="194"/>
  <c r="N42" i="207"/>
  <c r="N923" i="211"/>
  <c r="N359" i="210"/>
  <c r="N586" i="210"/>
  <c r="N439" i="210"/>
  <c r="N1004" i="211"/>
  <c r="K119" i="210"/>
  <c r="M119" i="210" s="1"/>
  <c r="O93" i="211"/>
  <c r="G94" i="211" s="1"/>
  <c r="J93" i="211"/>
  <c r="O622" i="210"/>
  <c r="G623" i="210" s="1"/>
  <c r="J622" i="210"/>
  <c r="K622" i="210" s="1"/>
  <c r="M622" i="210" s="1"/>
  <c r="M136" i="211"/>
  <c r="O1087" i="211"/>
  <c r="G1088" i="211" s="1"/>
  <c r="J1087" i="211"/>
  <c r="K1087" i="211" s="1"/>
  <c r="M1087" i="211" s="1"/>
  <c r="O587" i="210"/>
  <c r="G588" i="210" s="1"/>
  <c r="J587" i="210"/>
  <c r="K587" i="210" s="1"/>
  <c r="M587" i="210" s="1"/>
  <c r="M756" i="211"/>
  <c r="M118" i="210"/>
  <c r="O322" i="211"/>
  <c r="G323" i="211" s="1"/>
  <c r="J322" i="211"/>
  <c r="O797" i="211"/>
  <c r="G798" i="211" s="1"/>
  <c r="J797" i="211"/>
  <c r="K797" i="211" s="1"/>
  <c r="M797" i="211" s="1"/>
  <c r="O440" i="210"/>
  <c r="G441" i="210" s="1"/>
  <c r="J440" i="210"/>
  <c r="K440" i="210" s="1"/>
  <c r="M440" i="210" s="1"/>
  <c r="O138" i="200"/>
  <c r="G139" i="200" s="1"/>
  <c r="J138" i="200"/>
  <c r="K138" i="200" s="1"/>
  <c r="M138" i="200" s="1"/>
  <c r="N93" i="213"/>
  <c r="O93" i="213" s="1"/>
  <c r="G94" i="213" s="1"/>
  <c r="N119" i="210"/>
  <c r="N457" i="211"/>
  <c r="O661" i="210"/>
  <c r="G662" i="210" s="1"/>
  <c r="J661" i="210"/>
  <c r="K661" i="210" s="1"/>
  <c r="M661" i="210" s="1"/>
  <c r="O161" i="210"/>
  <c r="G162" i="210" s="1"/>
  <c r="J161" i="210"/>
  <c r="K161" i="210" s="1"/>
  <c r="M161" i="210" s="1"/>
  <c r="N631" i="211"/>
  <c r="O245" i="210"/>
  <c r="G246" i="210" s="1"/>
  <c r="J245" i="210"/>
  <c r="K245" i="210" s="1"/>
  <c r="M245" i="210" s="1"/>
  <c r="N1041" i="211"/>
  <c r="O233" i="211"/>
  <c r="G234" i="211" s="1"/>
  <c r="J233" i="211"/>
  <c r="K233" i="211" s="1"/>
  <c r="N714" i="211"/>
  <c r="O501" i="211"/>
  <c r="G502" i="211" s="1"/>
  <c r="J501" i="211"/>
  <c r="K501" i="211" s="1"/>
  <c r="N200" i="210"/>
  <c r="N756" i="211"/>
  <c r="N886" i="211"/>
  <c r="K58" i="213"/>
  <c r="M58" i="213" s="1"/>
  <c r="O58" i="213" s="1"/>
  <c r="G59" i="213" s="1"/>
  <c r="O106" i="205"/>
  <c r="G107" i="205" s="1"/>
  <c r="H107" i="205" s="1"/>
  <c r="O1005" i="211"/>
  <c r="G1006" i="211" s="1"/>
  <c r="J1005" i="211"/>
  <c r="K1005" i="211" s="1"/>
  <c r="M1005" i="211" s="1"/>
  <c r="N546" i="211"/>
  <c r="N320" i="210"/>
  <c r="N673" i="211"/>
  <c r="N840" i="211"/>
  <c r="O1122" i="211"/>
  <c r="G1123" i="211" s="1"/>
  <c r="J1122" i="211"/>
  <c r="K1122" i="211" s="1"/>
  <c r="M1122" i="211" s="1"/>
  <c r="J84" i="210"/>
  <c r="O84" i="210"/>
  <c r="G85" i="210" s="1"/>
  <c r="N278" i="210"/>
  <c r="N964" i="211"/>
  <c r="O1042" i="211"/>
  <c r="G1043" i="211" s="1"/>
  <c r="J1042" i="211"/>
  <c r="K1042" i="211" s="1"/>
  <c r="M1042" i="211" s="1"/>
  <c r="O757" i="211"/>
  <c r="G758" i="211" s="1"/>
  <c r="J757" i="211"/>
  <c r="K757" i="211" s="1"/>
  <c r="M757" i="211" s="1"/>
  <c r="J674" i="211"/>
  <c r="K674" i="211" s="1"/>
  <c r="M674" i="211" s="1"/>
  <c r="O674" i="211"/>
  <c r="G675" i="211" s="1"/>
  <c r="N321" i="211"/>
  <c r="M91" i="211"/>
  <c r="O72" i="205"/>
  <c r="G73" i="205" s="1"/>
  <c r="O367" i="211"/>
  <c r="G368" i="211" s="1"/>
  <c r="J367" i="211"/>
  <c r="K367" i="211" s="1"/>
  <c r="M367" i="211" s="1"/>
  <c r="K796" i="211"/>
  <c r="J477" i="210"/>
  <c r="K477" i="210" s="1"/>
  <c r="M477" i="210" s="1"/>
  <c r="O477" i="210"/>
  <c r="G478" i="210" s="1"/>
  <c r="O105" i="200"/>
  <c r="G106" i="200" s="1"/>
  <c r="J105" i="200"/>
  <c r="N105" i="200" s="1"/>
  <c r="J120" i="210"/>
  <c r="N120" i="210" s="1"/>
  <c r="O120" i="210"/>
  <c r="G121" i="210" s="1"/>
  <c r="J458" i="211"/>
  <c r="K458" i="211" s="1"/>
  <c r="M458" i="211" s="1"/>
  <c r="O458" i="211"/>
  <c r="G459" i="211" s="1"/>
  <c r="O184" i="211"/>
  <c r="G185" i="211" s="1"/>
  <c r="J184" i="211"/>
  <c r="N184" i="211" s="1"/>
  <c r="M182" i="211"/>
  <c r="N94" i="195"/>
  <c r="O94" i="195" s="1"/>
  <c r="G95" i="195" s="1"/>
  <c r="S65" i="200"/>
  <c r="V65" i="200" s="1"/>
  <c r="C47" i="239" s="1"/>
  <c r="K104" i="200"/>
  <c r="M104" i="200" s="1"/>
  <c r="J138" i="211"/>
  <c r="K138" i="211" s="1"/>
  <c r="M138" i="211" s="1"/>
  <c r="O138" i="211"/>
  <c r="G139" i="211" s="1"/>
  <c r="J412" i="211"/>
  <c r="N412" i="211" s="1"/>
  <c r="O412" i="211"/>
  <c r="G413" i="211" s="1"/>
  <c r="J327" i="194"/>
  <c r="N660" i="210"/>
  <c r="N367" i="194"/>
  <c r="N160" i="210"/>
  <c r="O632" i="211"/>
  <c r="G633" i="211" s="1"/>
  <c r="J632" i="211"/>
  <c r="K632" i="211" s="1"/>
  <c r="M632" i="211" s="1"/>
  <c r="K92" i="211"/>
  <c r="M92" i="211" s="1"/>
  <c r="O549" i="210"/>
  <c r="G550" i="210" s="1"/>
  <c r="J549" i="210"/>
  <c r="K549" i="210" s="1"/>
  <c r="M549" i="210" s="1"/>
  <c r="N244" i="210"/>
  <c r="N621" i="210"/>
  <c r="O586" i="211"/>
  <c r="G587" i="211" s="1"/>
  <c r="J586" i="211"/>
  <c r="K586" i="211" s="1"/>
  <c r="N232" i="211"/>
  <c r="J924" i="211"/>
  <c r="K924" i="211" s="1"/>
  <c r="M924" i="211" s="1"/>
  <c r="O924" i="211"/>
  <c r="G925" i="211" s="1"/>
  <c r="O715" i="211"/>
  <c r="G716" i="211" s="1"/>
  <c r="J715" i="211"/>
  <c r="K715" i="211" s="1"/>
  <c r="M715" i="211" s="1"/>
  <c r="O360" i="210"/>
  <c r="G361" i="210" s="1"/>
  <c r="J360" i="210"/>
  <c r="K360" i="210" s="1"/>
  <c r="M360" i="210" s="1"/>
  <c r="O201" i="210"/>
  <c r="G202" i="210" s="1"/>
  <c r="J201" i="210"/>
  <c r="K201" i="210" s="1"/>
  <c r="M201" i="210" s="1"/>
  <c r="J287" i="194"/>
  <c r="O887" i="211"/>
  <c r="G888" i="211" s="1"/>
  <c r="J887" i="211"/>
  <c r="K887" i="211" s="1"/>
  <c r="M887" i="211" s="1"/>
  <c r="J512" i="210"/>
  <c r="K512" i="210" s="1"/>
  <c r="M512" i="210" s="1"/>
  <c r="O512" i="210"/>
  <c r="G513" i="210" s="1"/>
  <c r="O547" i="211"/>
  <c r="G548" i="211" s="1"/>
  <c r="J547" i="211"/>
  <c r="K547" i="211" s="1"/>
  <c r="M547" i="211" s="1"/>
  <c r="O57" i="195"/>
  <c r="G58" i="195" s="1"/>
  <c r="J401" i="210"/>
  <c r="K401" i="210" s="1"/>
  <c r="M401" i="210" s="1"/>
  <c r="O401" i="210"/>
  <c r="G402" i="210" s="1"/>
  <c r="O321" i="210"/>
  <c r="G322" i="210" s="1"/>
  <c r="J321" i="210"/>
  <c r="K321" i="210" s="1"/>
  <c r="M321" i="210" s="1"/>
  <c r="O841" i="211"/>
  <c r="G842" i="211" s="1"/>
  <c r="J841" i="211"/>
  <c r="K841" i="211" s="1"/>
  <c r="M841" i="211" s="1"/>
  <c r="K366" i="211"/>
  <c r="K83" i="210"/>
  <c r="M83" i="210" s="1"/>
  <c r="O279" i="210"/>
  <c r="G280" i="210" s="1"/>
  <c r="J279" i="210"/>
  <c r="K279" i="210" s="1"/>
  <c r="M279" i="210" s="1"/>
  <c r="N271" i="205"/>
  <c r="O965" i="211"/>
  <c r="G966" i="211" s="1"/>
  <c r="J965" i="211"/>
  <c r="K965" i="211" s="1"/>
  <c r="M965" i="211" s="1"/>
  <c r="M356" i="215"/>
  <c r="K356" i="215"/>
  <c r="J327" i="215"/>
  <c r="N327" i="215"/>
  <c r="O269" i="215"/>
  <c r="G269" i="215"/>
  <c r="M209" i="215"/>
  <c r="K209" i="215"/>
  <c r="K83" i="215"/>
  <c r="N83" i="215"/>
  <c r="J84" i="215"/>
  <c r="O84" i="215"/>
  <c r="G85" i="215" s="1"/>
  <c r="N50" i="215"/>
  <c r="O42" i="207" l="1"/>
  <c r="G43" i="207" s="1"/>
  <c r="J43" i="207" s="1"/>
  <c r="K43" i="207" s="1"/>
  <c r="I287" i="194"/>
  <c r="O287" i="194" s="1"/>
  <c r="G288" i="194" s="1"/>
  <c r="F31" i="195"/>
  <c r="C32" i="195"/>
  <c r="E31" i="195"/>
  <c r="O50" i="215"/>
  <c r="G51" i="215" s="1"/>
  <c r="B153" i="239"/>
  <c r="H122" i="226" a="1"/>
  <c r="H122" i="226" s="1"/>
  <c r="I122" i="226" s="1"/>
  <c r="H152" i="239" a="1"/>
  <c r="H152" i="239" s="1"/>
  <c r="I152" i="239" s="1"/>
  <c r="F31" i="213"/>
  <c r="E31" i="213"/>
  <c r="C32" i="213"/>
  <c r="F97" i="213"/>
  <c r="E97" i="213"/>
  <c r="C98" i="213"/>
  <c r="D61" i="213"/>
  <c r="B61" i="213"/>
  <c r="F244" i="211"/>
  <c r="E244" i="211"/>
  <c r="D245" i="211"/>
  <c r="C245" i="211"/>
  <c r="B245" i="211" s="1"/>
  <c r="B106" i="211"/>
  <c r="F106" i="211"/>
  <c r="D107" i="211"/>
  <c r="C107" i="211"/>
  <c r="E106" i="211"/>
  <c r="F336" i="211"/>
  <c r="E336" i="211"/>
  <c r="D337" i="211"/>
  <c r="C337" i="211"/>
  <c r="B337" i="211" s="1"/>
  <c r="F381" i="211"/>
  <c r="D382" i="211"/>
  <c r="C382" i="211"/>
  <c r="B382" i="211" s="1"/>
  <c r="E381" i="211"/>
  <c r="F153" i="211"/>
  <c r="D154" i="211"/>
  <c r="C154" i="211"/>
  <c r="B154" i="211" s="1"/>
  <c r="E153" i="211"/>
  <c r="F290" i="211"/>
  <c r="E290" i="211"/>
  <c r="D291" i="211"/>
  <c r="C291" i="211"/>
  <c r="B291" i="211" s="1"/>
  <c r="O273" i="211"/>
  <c r="G274" i="211" s="1"/>
  <c r="F426" i="211"/>
  <c r="C427" i="211"/>
  <c r="E426" i="211"/>
  <c r="D427" i="211"/>
  <c r="F198" i="211"/>
  <c r="D199" i="211"/>
  <c r="C199" i="211"/>
  <c r="B199" i="211" s="1"/>
  <c r="E198" i="211"/>
  <c r="B14" i="226"/>
  <c r="D14" i="226"/>
  <c r="E14" i="226"/>
  <c r="B14" i="239"/>
  <c r="C14" i="239"/>
  <c r="C14" i="226"/>
  <c r="E14" i="239"/>
  <c r="D14" i="239"/>
  <c r="M54" i="208"/>
  <c r="M55" i="208" s="1"/>
  <c r="K55" i="208"/>
  <c r="E15" i="239"/>
  <c r="F15" i="239" s="1"/>
  <c r="O559" i="194"/>
  <c r="G560" i="194" s="1"/>
  <c r="H560" i="194" s="1"/>
  <c r="N447" i="194"/>
  <c r="I293" i="211"/>
  <c r="O368" i="194"/>
  <c r="G369" i="194" s="1"/>
  <c r="J369" i="194" s="1"/>
  <c r="K369" i="194" s="1"/>
  <c r="M43" i="207"/>
  <c r="D117" i="226"/>
  <c r="B492" i="205"/>
  <c r="D492" i="205"/>
  <c r="I451" i="194"/>
  <c r="I455" i="194"/>
  <c r="H457" i="194"/>
  <c r="I449" i="194"/>
  <c r="I448" i="194"/>
  <c r="I452" i="194"/>
  <c r="I456" i="194"/>
  <c r="I450" i="194"/>
  <c r="I454" i="194"/>
  <c r="I447" i="194"/>
  <c r="O447" i="194" s="1"/>
  <c r="G448" i="194" s="1"/>
  <c r="I453" i="194"/>
  <c r="I337" i="194"/>
  <c r="K327" i="194"/>
  <c r="K287" i="194"/>
  <c r="M287" i="194" s="1"/>
  <c r="I297" i="194"/>
  <c r="H175" i="194"/>
  <c r="I172" i="194"/>
  <c r="I170" i="194"/>
  <c r="I169" i="194"/>
  <c r="I168" i="194"/>
  <c r="I165" i="194"/>
  <c r="O165" i="194" s="1"/>
  <c r="G166" i="194" s="1"/>
  <c r="J166" i="194" s="1"/>
  <c r="I174" i="194"/>
  <c r="I173" i="194"/>
  <c r="I167" i="194"/>
  <c r="I166" i="194"/>
  <c r="I171" i="194"/>
  <c r="O521" i="194"/>
  <c r="G522" i="194" s="1"/>
  <c r="H522" i="194" s="1"/>
  <c r="N522" i="194" s="1"/>
  <c r="I450" i="199"/>
  <c r="K402" i="199"/>
  <c r="N402" i="199"/>
  <c r="O448" i="199"/>
  <c r="G449" i="199" s="1"/>
  <c r="J449" i="199" s="1"/>
  <c r="K449" i="199" s="1"/>
  <c r="M449" i="199" s="1"/>
  <c r="J117" i="199"/>
  <c r="K117" i="199" s="1"/>
  <c r="M117" i="199" s="1"/>
  <c r="O117" i="199"/>
  <c r="G118" i="199" s="1"/>
  <c r="K116" i="199"/>
  <c r="N570" i="205"/>
  <c r="O26" i="213"/>
  <c r="G27" i="213" s="1"/>
  <c r="J27" i="213" s="1"/>
  <c r="K27" i="213" s="1"/>
  <c r="M27" i="213" s="1"/>
  <c r="O620" i="203"/>
  <c r="M645" i="203"/>
  <c r="K645" i="203"/>
  <c r="O670" i="203"/>
  <c r="J742" i="203"/>
  <c r="N742" i="203"/>
  <c r="M806" i="203"/>
  <c r="K806" i="203"/>
  <c r="O570" i="203"/>
  <c r="O544" i="203"/>
  <c r="O518" i="203"/>
  <c r="G268" i="203"/>
  <c r="N55" i="203"/>
  <c r="J55" i="203"/>
  <c r="O636" i="194"/>
  <c r="G637" i="194" s="1"/>
  <c r="H637" i="194" s="1"/>
  <c r="H401" i="194"/>
  <c r="O401" i="194" s="1"/>
  <c r="G402" i="194" s="1"/>
  <c r="H481" i="194"/>
  <c r="N481" i="194" s="1"/>
  <c r="N480" i="194"/>
  <c r="M368" i="194"/>
  <c r="N244" i="194"/>
  <c r="J165" i="194"/>
  <c r="O596" i="194"/>
  <c r="G597" i="194" s="1"/>
  <c r="H597" i="194" s="1"/>
  <c r="O778" i="194"/>
  <c r="G779" i="194" s="1"/>
  <c r="D717" i="194"/>
  <c r="F717" i="194" s="1"/>
  <c r="E716" i="194"/>
  <c r="C717" i="194"/>
  <c r="B717" i="194" s="1"/>
  <c r="N917" i="194"/>
  <c r="N636" i="194"/>
  <c r="D681" i="194"/>
  <c r="F681" i="194" s="1"/>
  <c r="E680" i="194"/>
  <c r="C681" i="194"/>
  <c r="B681" i="194" s="1"/>
  <c r="D893" i="194"/>
  <c r="F893" i="194" s="1"/>
  <c r="E892" i="194"/>
  <c r="C893" i="194"/>
  <c r="B893" i="194" s="1"/>
  <c r="O705" i="194"/>
  <c r="G706" i="194" s="1"/>
  <c r="D927" i="194"/>
  <c r="F927" i="194" s="1"/>
  <c r="E926" i="194"/>
  <c r="C927" i="194"/>
  <c r="B927" i="194" s="1"/>
  <c r="D788" i="194"/>
  <c r="F788" i="194" s="1"/>
  <c r="E787" i="194"/>
  <c r="C788" i="194"/>
  <c r="B788" i="194" s="1"/>
  <c r="D570" i="194"/>
  <c r="F570" i="194" s="1"/>
  <c r="E569" i="194"/>
  <c r="C570" i="194"/>
  <c r="B570" i="194" s="1"/>
  <c r="H918" i="194"/>
  <c r="N559" i="194"/>
  <c r="N814" i="194"/>
  <c r="D823" i="194"/>
  <c r="F823" i="194" s="1"/>
  <c r="E822" i="194"/>
  <c r="C823" i="194"/>
  <c r="B823" i="194" s="1"/>
  <c r="N672" i="194"/>
  <c r="D495" i="194"/>
  <c r="F495" i="194" s="1"/>
  <c r="E494" i="194"/>
  <c r="C495" i="194"/>
  <c r="B495" i="194" s="1"/>
  <c r="O883" i="194"/>
  <c r="G884" i="194" s="1"/>
  <c r="D533" i="194"/>
  <c r="F533" i="194" s="1"/>
  <c r="E532" i="194"/>
  <c r="C533" i="194"/>
  <c r="B533" i="194" s="1"/>
  <c r="D416" i="194"/>
  <c r="F416" i="194" s="1"/>
  <c r="E415" i="194"/>
  <c r="C416" i="194"/>
  <c r="B416" i="194" s="1"/>
  <c r="H815" i="194"/>
  <c r="O673" i="194"/>
  <c r="G674" i="194" s="1"/>
  <c r="H674" i="194" s="1"/>
  <c r="N744" i="194"/>
  <c r="H848" i="194"/>
  <c r="O848" i="194" s="1"/>
  <c r="G849" i="194" s="1"/>
  <c r="E376" i="194"/>
  <c r="D456" i="194"/>
  <c r="F456" i="194" s="1"/>
  <c r="C456" i="194"/>
  <c r="B456" i="194" s="1"/>
  <c r="E455" i="194"/>
  <c r="O560" i="194"/>
  <c r="G561" i="194" s="1"/>
  <c r="H561" i="194" s="1"/>
  <c r="C858" i="194"/>
  <c r="B858" i="194" s="1"/>
  <c r="E857" i="194"/>
  <c r="D858" i="194"/>
  <c r="F858" i="194" s="1"/>
  <c r="C644" i="194"/>
  <c r="B644" i="194" s="1"/>
  <c r="D644" i="194"/>
  <c r="F644" i="194" s="1"/>
  <c r="E643" i="194"/>
  <c r="D753" i="194"/>
  <c r="F753" i="194" s="1"/>
  <c r="E752" i="194"/>
  <c r="C753" i="194"/>
  <c r="B753" i="194" s="1"/>
  <c r="D607" i="194"/>
  <c r="F607" i="194" s="1"/>
  <c r="E606" i="194"/>
  <c r="C607" i="194"/>
  <c r="B607" i="194" s="1"/>
  <c r="O97" i="162"/>
  <c r="G98" i="162" s="1"/>
  <c r="H143" i="162"/>
  <c r="O143" i="162" s="1"/>
  <c r="G144" i="162" s="1"/>
  <c r="B189" i="162"/>
  <c r="D189" i="162"/>
  <c r="F189" i="162" s="1"/>
  <c r="B144" i="162"/>
  <c r="D144" i="162"/>
  <c r="F144" i="162" s="1"/>
  <c r="E231" i="162"/>
  <c r="H231" i="162" s="1"/>
  <c r="C232" i="162"/>
  <c r="C99" i="162"/>
  <c r="E98" i="162"/>
  <c r="H188" i="162"/>
  <c r="E55" i="162"/>
  <c r="C56" i="162"/>
  <c r="N835" i="205"/>
  <c r="O784" i="205"/>
  <c r="G785" i="205" s="1"/>
  <c r="H785" i="205" s="1"/>
  <c r="N707" i="205"/>
  <c r="O758" i="205"/>
  <c r="G759" i="205" s="1"/>
  <c r="H759" i="205" s="1"/>
  <c r="N426" i="205"/>
  <c r="O732" i="205"/>
  <c r="G733" i="205" s="1"/>
  <c r="H733" i="205" s="1"/>
  <c r="O679" i="205"/>
  <c r="G680" i="205" s="1"/>
  <c r="H680" i="205" s="1"/>
  <c r="N455" i="205"/>
  <c r="N365" i="205"/>
  <c r="N395" i="205"/>
  <c r="H240" i="205"/>
  <c r="B663" i="205"/>
  <c r="D663" i="205"/>
  <c r="F663" i="205" s="1"/>
  <c r="B689" i="205"/>
  <c r="D689" i="205"/>
  <c r="F689" i="205" s="1"/>
  <c r="H73" i="205"/>
  <c r="E607" i="205"/>
  <c r="C608" i="205"/>
  <c r="C180" i="205"/>
  <c r="E179" i="205"/>
  <c r="C213" i="205"/>
  <c r="E212" i="205"/>
  <c r="C310" i="205"/>
  <c r="E309" i="205"/>
  <c r="B403" i="205"/>
  <c r="D403" i="205"/>
  <c r="F403" i="205" s="1"/>
  <c r="B340" i="205"/>
  <c r="D340" i="205"/>
  <c r="F340" i="205" s="1"/>
  <c r="E111" i="205"/>
  <c r="C112" i="205"/>
  <c r="E768" i="205"/>
  <c r="C769" i="205"/>
  <c r="B277" i="205"/>
  <c r="D277" i="205"/>
  <c r="F277" i="205" s="1"/>
  <c r="E845" i="205"/>
  <c r="B432" i="205"/>
  <c r="D432" i="205"/>
  <c r="F432" i="205" s="1"/>
  <c r="D580" i="205"/>
  <c r="F580" i="205" s="1"/>
  <c r="B580" i="205"/>
  <c r="D245" i="205"/>
  <c r="F245" i="205" s="1"/>
  <c r="B245" i="205"/>
  <c r="E77" i="205"/>
  <c r="C78" i="205"/>
  <c r="C551" i="205"/>
  <c r="E550" i="205"/>
  <c r="B462" i="205"/>
  <c r="D462" i="205"/>
  <c r="F462" i="205" s="1"/>
  <c r="C372" i="205"/>
  <c r="E371" i="205"/>
  <c r="E742" i="205"/>
  <c r="C743" i="205"/>
  <c r="C717" i="205"/>
  <c r="E716" i="205"/>
  <c r="B521" i="205"/>
  <c r="D521" i="205"/>
  <c r="F521" i="205" s="1"/>
  <c r="C820" i="205"/>
  <c r="E819" i="205"/>
  <c r="D146" i="205"/>
  <c r="F146" i="205" s="1"/>
  <c r="B146" i="205"/>
  <c r="B794" i="205"/>
  <c r="D794" i="205"/>
  <c r="F794" i="205" s="1"/>
  <c r="C636" i="205"/>
  <c r="E635" i="205"/>
  <c r="C33" i="187"/>
  <c r="E32" i="187"/>
  <c r="C53" i="216"/>
  <c r="E52" i="216"/>
  <c r="O271" i="205"/>
  <c r="G272" i="205" s="1"/>
  <c r="O141" i="205"/>
  <c r="G142" i="205" s="1"/>
  <c r="N965" i="211"/>
  <c r="K84" i="215"/>
  <c r="N138" i="200"/>
  <c r="N458" i="211"/>
  <c r="N245" i="210"/>
  <c r="G334" i="205"/>
  <c r="N43" i="207"/>
  <c r="O43" i="207" s="1"/>
  <c r="G44" i="207" s="1"/>
  <c r="J44" i="207" s="1"/>
  <c r="K44" i="207" s="1"/>
  <c r="N887" i="211"/>
  <c r="N674" i="211"/>
  <c r="N161" i="210"/>
  <c r="N622" i="210"/>
  <c r="N368" i="194"/>
  <c r="N757" i="211"/>
  <c r="N587" i="210"/>
  <c r="N287" i="194"/>
  <c r="N367" i="211"/>
  <c r="N233" i="211"/>
  <c r="J59" i="213"/>
  <c r="K59" i="213" s="1"/>
  <c r="M59" i="213" s="1"/>
  <c r="O502" i="211"/>
  <c r="G503" i="211" s="1"/>
  <c r="J502" i="211"/>
  <c r="K502" i="211" s="1"/>
  <c r="M502" i="211" s="1"/>
  <c r="O662" i="210"/>
  <c r="G663" i="210" s="1"/>
  <c r="J662" i="210"/>
  <c r="K662" i="210" s="1"/>
  <c r="M662" i="210" s="1"/>
  <c r="J798" i="211"/>
  <c r="K798" i="211" s="1"/>
  <c r="M798" i="211" s="1"/>
  <c r="O798" i="211"/>
  <c r="G799" i="211" s="1"/>
  <c r="O323" i="211"/>
  <c r="G324" i="211" s="1"/>
  <c r="J323" i="211"/>
  <c r="K323" i="211" s="1"/>
  <c r="M323" i="211" s="1"/>
  <c r="J94" i="211"/>
  <c r="N94" i="211" s="1"/>
  <c r="O94" i="211"/>
  <c r="G95" i="211" s="1"/>
  <c r="O548" i="211"/>
  <c r="G549" i="211" s="1"/>
  <c r="J548" i="211"/>
  <c r="K548" i="211" s="1"/>
  <c r="M548" i="211" s="1"/>
  <c r="M366" i="211"/>
  <c r="N321" i="210"/>
  <c r="N401" i="210"/>
  <c r="N360" i="210"/>
  <c r="O121" i="210"/>
  <c r="G122" i="210" s="1"/>
  <c r="J121" i="210"/>
  <c r="N121" i="210" s="1"/>
  <c r="O106" i="200"/>
  <c r="J106" i="200"/>
  <c r="N106" i="200" s="1"/>
  <c r="N477" i="210"/>
  <c r="J758" i="211"/>
  <c r="K758" i="211" s="1"/>
  <c r="M758" i="211" s="1"/>
  <c r="O758" i="211"/>
  <c r="G759" i="211" s="1"/>
  <c r="N1042" i="211"/>
  <c r="O85" i="210"/>
  <c r="G86" i="210" s="1"/>
  <c r="J85" i="210"/>
  <c r="N1005" i="211"/>
  <c r="M233" i="211"/>
  <c r="O162" i="210"/>
  <c r="G163" i="210" s="1"/>
  <c r="J162" i="210"/>
  <c r="K162" i="210" s="1"/>
  <c r="M162" i="210" s="1"/>
  <c r="O369" i="194"/>
  <c r="G370" i="194" s="1"/>
  <c r="J94" i="213"/>
  <c r="K94" i="213" s="1"/>
  <c r="M94" i="213" s="1"/>
  <c r="J441" i="210"/>
  <c r="K441" i="210" s="1"/>
  <c r="M441" i="210" s="1"/>
  <c r="O441" i="210"/>
  <c r="G442" i="210" s="1"/>
  <c r="J588" i="210"/>
  <c r="K588" i="210" s="1"/>
  <c r="M588" i="210" s="1"/>
  <c r="O588" i="210"/>
  <c r="G589" i="210" s="1"/>
  <c r="N1087" i="211"/>
  <c r="O623" i="210"/>
  <c r="G624" i="210" s="1"/>
  <c r="J623" i="210"/>
  <c r="K623" i="210" s="1"/>
  <c r="M623" i="210" s="1"/>
  <c r="O513" i="210"/>
  <c r="G514" i="210" s="1"/>
  <c r="J513" i="210"/>
  <c r="K513" i="210" s="1"/>
  <c r="M513" i="210" s="1"/>
  <c r="O716" i="211"/>
  <c r="G717" i="211" s="1"/>
  <c r="J716" i="211"/>
  <c r="K716" i="211" s="1"/>
  <c r="M716" i="211" s="1"/>
  <c r="O925" i="211"/>
  <c r="G926" i="211" s="1"/>
  <c r="J925" i="211"/>
  <c r="K925" i="211" s="1"/>
  <c r="M925" i="211" s="1"/>
  <c r="O587" i="211"/>
  <c r="G588" i="211" s="1"/>
  <c r="J587" i="211"/>
  <c r="K587" i="211" s="1"/>
  <c r="M587" i="211" s="1"/>
  <c r="N632" i="211"/>
  <c r="N327" i="194"/>
  <c r="O139" i="211"/>
  <c r="G140" i="211" s="1"/>
  <c r="J139" i="211"/>
  <c r="K139" i="211" s="1"/>
  <c r="M139" i="211" s="1"/>
  <c r="J95" i="195"/>
  <c r="K95" i="195" s="1"/>
  <c r="M95" i="195" s="1"/>
  <c r="K184" i="211"/>
  <c r="O966" i="211"/>
  <c r="G967" i="211" s="1"/>
  <c r="J966" i="211"/>
  <c r="K966" i="211" s="1"/>
  <c r="M966" i="211" s="1"/>
  <c r="N279" i="210"/>
  <c r="N841" i="211"/>
  <c r="O322" i="210"/>
  <c r="G323" i="210" s="1"/>
  <c r="J322" i="210"/>
  <c r="K322" i="210" s="1"/>
  <c r="M322" i="210" s="1"/>
  <c r="N512" i="210"/>
  <c r="O888" i="211"/>
  <c r="G889" i="211" s="1"/>
  <c r="J888" i="211"/>
  <c r="K888" i="211" s="1"/>
  <c r="M888" i="211" s="1"/>
  <c r="O288" i="194"/>
  <c r="G289" i="194" s="1"/>
  <c r="J288" i="194"/>
  <c r="K288" i="194" s="1"/>
  <c r="M288" i="194" s="1"/>
  <c r="N201" i="210"/>
  <c r="J361" i="210"/>
  <c r="K361" i="210" s="1"/>
  <c r="M361" i="210" s="1"/>
  <c r="O361" i="210"/>
  <c r="G362" i="210" s="1"/>
  <c r="N924" i="211"/>
  <c r="M586" i="211"/>
  <c r="N549" i="210"/>
  <c r="O633" i="211"/>
  <c r="G634" i="211" s="1"/>
  <c r="J633" i="211"/>
  <c r="K633" i="211" s="1"/>
  <c r="M633" i="211" s="1"/>
  <c r="O413" i="211"/>
  <c r="G414" i="211" s="1"/>
  <c r="J413" i="211"/>
  <c r="K413" i="211" s="1"/>
  <c r="M413" i="211" s="1"/>
  <c r="O185" i="211"/>
  <c r="G186" i="211" s="1"/>
  <c r="J185" i="211"/>
  <c r="K185" i="211" s="1"/>
  <c r="M185" i="211" s="1"/>
  <c r="O459" i="211"/>
  <c r="G460" i="211" s="1"/>
  <c r="J459" i="211"/>
  <c r="K459" i="211" s="1"/>
  <c r="M459" i="211" s="1"/>
  <c r="K120" i="210"/>
  <c r="M120" i="210" s="1"/>
  <c r="O27" i="187"/>
  <c r="G28" i="187" s="1"/>
  <c r="H28" i="187" s="1"/>
  <c r="M796" i="211"/>
  <c r="O675" i="211"/>
  <c r="G676" i="211" s="1"/>
  <c r="J675" i="211"/>
  <c r="K675" i="211" s="1"/>
  <c r="M675" i="211" s="1"/>
  <c r="J1043" i="211"/>
  <c r="K1043" i="211" s="1"/>
  <c r="M1043" i="211" s="1"/>
  <c r="O1043" i="211"/>
  <c r="G1044" i="211" s="1"/>
  <c r="K84" i="210"/>
  <c r="M84" i="210" s="1"/>
  <c r="N1122" i="211"/>
  <c r="M273" i="211"/>
  <c r="J1006" i="211"/>
  <c r="K1006" i="211" s="1"/>
  <c r="M1006" i="211" s="1"/>
  <c r="O1006" i="211"/>
  <c r="G1007" i="211" s="1"/>
  <c r="M501" i="211"/>
  <c r="K322" i="211"/>
  <c r="O1088" i="211"/>
  <c r="G1089" i="211" s="1"/>
  <c r="J1088" i="211"/>
  <c r="K1088" i="211" s="1"/>
  <c r="M1088" i="211" s="1"/>
  <c r="K93" i="211"/>
  <c r="O280" i="210"/>
  <c r="G281" i="210" s="1"/>
  <c r="J280" i="210"/>
  <c r="K280" i="210" s="1"/>
  <c r="M280" i="210" s="1"/>
  <c r="O842" i="211"/>
  <c r="G843" i="211" s="1"/>
  <c r="J842" i="211"/>
  <c r="K842" i="211" s="1"/>
  <c r="M842" i="211" s="1"/>
  <c r="O402" i="210"/>
  <c r="G403" i="210" s="1"/>
  <c r="J402" i="210"/>
  <c r="K402" i="210" s="1"/>
  <c r="M402" i="210" s="1"/>
  <c r="J58" i="195"/>
  <c r="N58" i="195" s="1"/>
  <c r="N547" i="211"/>
  <c r="O202" i="210"/>
  <c r="G203" i="210" s="1"/>
  <c r="J202" i="210"/>
  <c r="K202" i="210" s="1"/>
  <c r="M202" i="210" s="1"/>
  <c r="N715" i="211"/>
  <c r="N586" i="211"/>
  <c r="J550" i="210"/>
  <c r="K550" i="210" s="1"/>
  <c r="M550" i="210" s="1"/>
  <c r="O550" i="210"/>
  <c r="G551" i="210" s="1"/>
  <c r="O328" i="194"/>
  <c r="G329" i="194" s="1"/>
  <c r="J328" i="194"/>
  <c r="K328" i="194" s="1"/>
  <c r="M328" i="194" s="1"/>
  <c r="K412" i="211"/>
  <c r="N138" i="211"/>
  <c r="S66" i="200"/>
  <c r="V66" i="200" s="1"/>
  <c r="D47" i="239" s="1"/>
  <c r="K105" i="200"/>
  <c r="M105" i="200" s="1"/>
  <c r="O478" i="210"/>
  <c r="G479" i="210" s="1"/>
  <c r="J478" i="210"/>
  <c r="K478" i="210" s="1"/>
  <c r="M478" i="210" s="1"/>
  <c r="O368" i="211"/>
  <c r="G369" i="211" s="1"/>
  <c r="J368" i="211"/>
  <c r="N368" i="211" s="1"/>
  <c r="N84" i="210"/>
  <c r="J1123" i="211"/>
  <c r="K1123" i="211" s="1"/>
  <c r="M1123" i="211" s="1"/>
  <c r="O1123" i="211"/>
  <c r="G1124" i="211" s="1"/>
  <c r="J274" i="211"/>
  <c r="N274" i="211" s="1"/>
  <c r="O274" i="211"/>
  <c r="G275" i="211" s="1"/>
  <c r="G293" i="211"/>
  <c r="N501" i="211"/>
  <c r="J234" i="211"/>
  <c r="K234" i="211" s="1"/>
  <c r="M234" i="211" s="1"/>
  <c r="O234" i="211"/>
  <c r="G235" i="211" s="1"/>
  <c r="O246" i="210"/>
  <c r="G247" i="210" s="1"/>
  <c r="J246" i="210"/>
  <c r="K246" i="210" s="1"/>
  <c r="M246" i="210" s="1"/>
  <c r="N661" i="210"/>
  <c r="N174" i="205"/>
  <c r="O139" i="200"/>
  <c r="J139" i="200"/>
  <c r="K139" i="200" s="1"/>
  <c r="M139" i="200" s="1"/>
  <c r="N440" i="210"/>
  <c r="N797" i="211"/>
  <c r="N322" i="211"/>
  <c r="N514" i="205"/>
  <c r="N25" i="195"/>
  <c r="O25" i="195" s="1"/>
  <c r="G26" i="195" s="1"/>
  <c r="N93" i="211"/>
  <c r="M327" i="215"/>
  <c r="K327" i="215"/>
  <c r="J269" i="215"/>
  <c r="N269" i="215"/>
  <c r="O149" i="215"/>
  <c r="G149" i="215"/>
  <c r="N84" i="215"/>
  <c r="J51" i="215"/>
  <c r="K51" i="215" s="1"/>
  <c r="J85" i="215"/>
  <c r="O85" i="215"/>
  <c r="G86" i="215" s="1"/>
  <c r="M83" i="215"/>
  <c r="N27" i="213" l="1"/>
  <c r="D32" i="195"/>
  <c r="B32" i="195"/>
  <c r="F61" i="213"/>
  <c r="E61" i="213"/>
  <c r="C62" i="213"/>
  <c r="D98" i="213"/>
  <c r="B98" i="213"/>
  <c r="D32" i="213"/>
  <c r="B32" i="213"/>
  <c r="F337" i="211"/>
  <c r="E337" i="211"/>
  <c r="F199" i="211"/>
  <c r="D200" i="211"/>
  <c r="C200" i="211"/>
  <c r="B200" i="211" s="1"/>
  <c r="E199" i="211"/>
  <c r="B107" i="211"/>
  <c r="F154" i="211"/>
  <c r="E154" i="211"/>
  <c r="F107" i="211"/>
  <c r="D108" i="211"/>
  <c r="C108" i="211"/>
  <c r="E107" i="211"/>
  <c r="F427" i="211"/>
  <c r="E427" i="211"/>
  <c r="F291" i="211"/>
  <c r="D292" i="211"/>
  <c r="C292" i="211"/>
  <c r="E291" i="211"/>
  <c r="F382" i="211"/>
  <c r="E382" i="211"/>
  <c r="B427" i="211"/>
  <c r="F245" i="211"/>
  <c r="D246" i="211"/>
  <c r="C246" i="211"/>
  <c r="B246" i="211" s="1"/>
  <c r="E245" i="211"/>
  <c r="F14" i="226"/>
  <c r="F14" i="239"/>
  <c r="M51" i="215"/>
  <c r="C153" i="239"/>
  <c r="M44" i="207"/>
  <c r="E117" i="226"/>
  <c r="F117" i="226" s="1"/>
  <c r="F492" i="205"/>
  <c r="C493" i="205"/>
  <c r="E492" i="205"/>
  <c r="O918" i="194"/>
  <c r="G919" i="194" s="1"/>
  <c r="H919" i="194" s="1"/>
  <c r="O919" i="194" s="1"/>
  <c r="G920" i="194" s="1"/>
  <c r="I457" i="194"/>
  <c r="J448" i="194"/>
  <c r="O448" i="194"/>
  <c r="G449" i="194" s="1"/>
  <c r="O449" i="194" s="1"/>
  <c r="G450" i="194" s="1"/>
  <c r="J450" i="194" s="1"/>
  <c r="K450" i="194" s="1"/>
  <c r="M450" i="194" s="1"/>
  <c r="K447" i="194"/>
  <c r="M327" i="194"/>
  <c r="K166" i="194"/>
  <c r="M166" i="194" s="1"/>
  <c r="I175" i="194"/>
  <c r="K165" i="194"/>
  <c r="M402" i="199"/>
  <c r="G376" i="199"/>
  <c r="O376" i="199"/>
  <c r="O296" i="199"/>
  <c r="G296" i="199"/>
  <c r="O213" i="199"/>
  <c r="G213" i="199"/>
  <c r="O449" i="199"/>
  <c r="M116" i="199"/>
  <c r="N117" i="199"/>
  <c r="J118" i="199"/>
  <c r="N118" i="199" s="1"/>
  <c r="O118" i="199"/>
  <c r="G119" i="199" s="1"/>
  <c r="O27" i="213"/>
  <c r="G28" i="213" s="1"/>
  <c r="J28" i="213" s="1"/>
  <c r="K28" i="213" s="1"/>
  <c r="J620" i="203"/>
  <c r="N620" i="203"/>
  <c r="J670" i="203"/>
  <c r="N670" i="203"/>
  <c r="M742" i="203"/>
  <c r="K742" i="203"/>
  <c r="J570" i="203"/>
  <c r="N570" i="203"/>
  <c r="J544" i="203"/>
  <c r="N544" i="203"/>
  <c r="J518" i="203"/>
  <c r="N518" i="203"/>
  <c r="O411" i="203"/>
  <c r="M55" i="203"/>
  <c r="K55" i="203"/>
  <c r="N637" i="194"/>
  <c r="O166" i="194"/>
  <c r="G167" i="194" s="1"/>
  <c r="O167" i="194" s="1"/>
  <c r="G168" i="194" s="1"/>
  <c r="O522" i="194"/>
  <c r="G523" i="194" s="1"/>
  <c r="O481" i="194"/>
  <c r="G482" i="194" s="1"/>
  <c r="H482" i="194" s="1"/>
  <c r="O482" i="194" s="1"/>
  <c r="G483" i="194" s="1"/>
  <c r="N401" i="194"/>
  <c r="H402" i="194"/>
  <c r="O402" i="194" s="1"/>
  <c r="G403" i="194" s="1"/>
  <c r="N165" i="194"/>
  <c r="O245" i="194"/>
  <c r="G246" i="194" s="1"/>
  <c r="H246" i="194" s="1"/>
  <c r="N245" i="194"/>
  <c r="H779" i="194"/>
  <c r="N596" i="194"/>
  <c r="N815" i="194"/>
  <c r="O597" i="194"/>
  <c r="G598" i="194" s="1"/>
  <c r="H598" i="194" s="1"/>
  <c r="N673" i="194"/>
  <c r="N848" i="194"/>
  <c r="D859" i="194"/>
  <c r="F859" i="194" s="1"/>
  <c r="E858" i="194"/>
  <c r="C859" i="194"/>
  <c r="B859" i="194" s="1"/>
  <c r="N560" i="194"/>
  <c r="E456" i="194"/>
  <c r="D645" i="194"/>
  <c r="F645" i="194" s="1"/>
  <c r="E644" i="194"/>
  <c r="C645" i="194"/>
  <c r="B645" i="194" s="1"/>
  <c r="D824" i="194"/>
  <c r="F824" i="194" s="1"/>
  <c r="E823" i="194"/>
  <c r="C824" i="194"/>
  <c r="B824" i="194" s="1"/>
  <c r="C571" i="194"/>
  <c r="B571" i="194" s="1"/>
  <c r="D571" i="194"/>
  <c r="F571" i="194" s="1"/>
  <c r="E570" i="194"/>
  <c r="C789" i="194"/>
  <c r="B789" i="194" s="1"/>
  <c r="D789" i="194"/>
  <c r="F789" i="194" s="1"/>
  <c r="E788" i="194"/>
  <c r="C928" i="194"/>
  <c r="B928" i="194" s="1"/>
  <c r="D928" i="194"/>
  <c r="F928" i="194" s="1"/>
  <c r="E927" i="194"/>
  <c r="C608" i="194"/>
  <c r="B608" i="194" s="1"/>
  <c r="D608" i="194"/>
  <c r="F608" i="194" s="1"/>
  <c r="E607" i="194"/>
  <c r="C754" i="194"/>
  <c r="B754" i="194" s="1"/>
  <c r="D754" i="194"/>
  <c r="F754" i="194" s="1"/>
  <c r="E753" i="194"/>
  <c r="H849" i="194"/>
  <c r="N849" i="194" s="1"/>
  <c r="O744" i="194"/>
  <c r="G745" i="194" s="1"/>
  <c r="H745" i="194" s="1"/>
  <c r="N918" i="194"/>
  <c r="H706" i="194"/>
  <c r="O706" i="194" s="1"/>
  <c r="G707" i="194" s="1"/>
  <c r="D894" i="194"/>
  <c r="F894" i="194" s="1"/>
  <c r="E893" i="194"/>
  <c r="C894" i="194"/>
  <c r="B894" i="194" s="1"/>
  <c r="E416" i="194"/>
  <c r="C534" i="194"/>
  <c r="B534" i="194" s="1"/>
  <c r="D534" i="194"/>
  <c r="F534" i="194" s="1"/>
  <c r="E533" i="194"/>
  <c r="H884" i="194"/>
  <c r="N884" i="194" s="1"/>
  <c r="C496" i="194"/>
  <c r="B496" i="194" s="1"/>
  <c r="D496" i="194"/>
  <c r="F496" i="194" s="1"/>
  <c r="E495" i="194"/>
  <c r="C682" i="194"/>
  <c r="B682" i="194" s="1"/>
  <c r="E681" i="194"/>
  <c r="D682" i="194"/>
  <c r="F682" i="194" s="1"/>
  <c r="D718" i="194"/>
  <c r="F718" i="194" s="1"/>
  <c r="E717" i="194"/>
  <c r="C718" i="194"/>
  <c r="B718" i="194" s="1"/>
  <c r="N143" i="162"/>
  <c r="H98" i="162"/>
  <c r="O98" i="162" s="1"/>
  <c r="G99" i="162" s="1"/>
  <c r="H55" i="162"/>
  <c r="N55" i="162" s="1"/>
  <c r="O55" i="162" s="1"/>
  <c r="G56" i="162" s="1"/>
  <c r="O231" i="162"/>
  <c r="G232" i="162" s="1"/>
  <c r="N231" i="162"/>
  <c r="E144" i="162"/>
  <c r="C145" i="162"/>
  <c r="B232" i="162"/>
  <c r="D232" i="162"/>
  <c r="F232" i="162" s="1"/>
  <c r="N188" i="162"/>
  <c r="O188" i="162"/>
  <c r="G189" i="162" s="1"/>
  <c r="B99" i="162"/>
  <c r="D99" i="162"/>
  <c r="F99" i="162" s="1"/>
  <c r="E189" i="162"/>
  <c r="C190" i="162"/>
  <c r="B56" i="162"/>
  <c r="D56" i="162"/>
  <c r="F56" i="162" s="1"/>
  <c r="N733" i="205"/>
  <c r="N759" i="205"/>
  <c r="O484" i="205"/>
  <c r="G485" i="205" s="1"/>
  <c r="H485" i="205" s="1"/>
  <c r="O654" i="205"/>
  <c r="G655" i="205" s="1"/>
  <c r="H655" i="205" s="1"/>
  <c r="N785" i="205"/>
  <c r="N680" i="205"/>
  <c r="N810" i="205"/>
  <c r="O514" i="205"/>
  <c r="G515" i="205" s="1"/>
  <c r="H515" i="205" s="1"/>
  <c r="H334" i="205"/>
  <c r="N240" i="205"/>
  <c r="H272" i="205"/>
  <c r="C690" i="205"/>
  <c r="E689" i="205"/>
  <c r="C664" i="205"/>
  <c r="E663" i="205"/>
  <c r="H142" i="205"/>
  <c r="D743" i="205"/>
  <c r="F743" i="205" s="1"/>
  <c r="B743" i="205"/>
  <c r="B372" i="205"/>
  <c r="D372" i="205"/>
  <c r="F372" i="205" s="1"/>
  <c r="D78" i="205"/>
  <c r="F78" i="205" s="1"/>
  <c r="B78" i="205"/>
  <c r="E277" i="205"/>
  <c r="C278" i="205"/>
  <c r="E340" i="205"/>
  <c r="C341" i="205"/>
  <c r="D180" i="205"/>
  <c r="F180" i="205" s="1"/>
  <c r="B180" i="205"/>
  <c r="D820" i="205"/>
  <c r="F820" i="205" s="1"/>
  <c r="B820" i="205"/>
  <c r="C463" i="205"/>
  <c r="E462" i="205"/>
  <c r="B551" i="205"/>
  <c r="D551" i="205"/>
  <c r="F551" i="205" s="1"/>
  <c r="E580" i="205"/>
  <c r="C581" i="205"/>
  <c r="D213" i="205"/>
  <c r="F213" i="205" s="1"/>
  <c r="B213" i="205"/>
  <c r="B636" i="205"/>
  <c r="D636" i="205"/>
  <c r="F636" i="205" s="1"/>
  <c r="E146" i="205"/>
  <c r="C147" i="205"/>
  <c r="E521" i="205"/>
  <c r="C522" i="205"/>
  <c r="B717" i="205"/>
  <c r="D717" i="205"/>
  <c r="F717" i="205" s="1"/>
  <c r="E432" i="205"/>
  <c r="C433" i="205"/>
  <c r="B112" i="205"/>
  <c r="D112" i="205"/>
  <c r="F112" i="205" s="1"/>
  <c r="E403" i="205"/>
  <c r="C404" i="205"/>
  <c r="B310" i="205"/>
  <c r="D310" i="205"/>
  <c r="F310" i="205" s="1"/>
  <c r="B608" i="205"/>
  <c r="D608" i="205"/>
  <c r="F608" i="205" s="1"/>
  <c r="E794" i="205"/>
  <c r="C246" i="205"/>
  <c r="E245" i="205"/>
  <c r="B769" i="205"/>
  <c r="D769" i="205"/>
  <c r="F769" i="205" s="1"/>
  <c r="B33" i="187"/>
  <c r="D33" i="187"/>
  <c r="F33" i="187" s="1"/>
  <c r="H52" i="216"/>
  <c r="N52" i="216" s="1"/>
  <c r="O52" i="216" s="1"/>
  <c r="G53" i="216" s="1"/>
  <c r="B53" i="216"/>
  <c r="D53" i="216"/>
  <c r="F53" i="216" s="1"/>
  <c r="O174" i="205"/>
  <c r="G175" i="205" s="1"/>
  <c r="M84" i="215"/>
  <c r="K85" i="215"/>
  <c r="N548" i="211"/>
  <c r="N675" i="211"/>
  <c r="N716" i="211"/>
  <c r="N588" i="210"/>
  <c r="N662" i="210"/>
  <c r="N842" i="211"/>
  <c r="N139" i="200"/>
  <c r="N369" i="194"/>
  <c r="N246" i="210"/>
  <c r="N361" i="210"/>
  <c r="N966" i="211"/>
  <c r="N758" i="211"/>
  <c r="N1088" i="211"/>
  <c r="N1043" i="211"/>
  <c r="N328" i="194"/>
  <c r="N633" i="211"/>
  <c r="N513" i="210"/>
  <c r="N623" i="210"/>
  <c r="N459" i="211"/>
  <c r="N185" i="211"/>
  <c r="N95" i="195"/>
  <c r="O95" i="195" s="1"/>
  <c r="G96" i="195" s="1"/>
  <c r="J96" i="195" s="1"/>
  <c r="K96" i="195" s="1"/>
  <c r="M96" i="195" s="1"/>
  <c r="N162" i="210"/>
  <c r="N73" i="205"/>
  <c r="O281" i="210"/>
  <c r="G282" i="210" s="1"/>
  <c r="J281" i="210"/>
  <c r="K281" i="210" s="1"/>
  <c r="M281" i="210" s="1"/>
  <c r="N478" i="210"/>
  <c r="N166" i="194"/>
  <c r="O329" i="194"/>
  <c r="G330" i="194" s="1"/>
  <c r="J329" i="194"/>
  <c r="K329" i="194" s="1"/>
  <c r="M329" i="194" s="1"/>
  <c r="O203" i="210"/>
  <c r="G204" i="210" s="1"/>
  <c r="J203" i="210"/>
  <c r="K203" i="210" s="1"/>
  <c r="M203" i="210" s="1"/>
  <c r="O403" i="210"/>
  <c r="G404" i="210" s="1"/>
  <c r="J403" i="210"/>
  <c r="K403" i="210" s="1"/>
  <c r="M403" i="210" s="1"/>
  <c r="M93" i="211"/>
  <c r="M322" i="211"/>
  <c r="O1044" i="211"/>
  <c r="G1045" i="211" s="1"/>
  <c r="J1044" i="211"/>
  <c r="K1044" i="211" s="1"/>
  <c r="M1044" i="211" s="1"/>
  <c r="O362" i="210"/>
  <c r="G363" i="210" s="1"/>
  <c r="J362" i="210"/>
  <c r="K362" i="210" s="1"/>
  <c r="M362" i="210" s="1"/>
  <c r="O717" i="211"/>
  <c r="G718" i="211" s="1"/>
  <c r="J717" i="211"/>
  <c r="K717" i="211" s="1"/>
  <c r="M717" i="211" s="1"/>
  <c r="J624" i="210"/>
  <c r="K624" i="210" s="1"/>
  <c r="M624" i="210" s="1"/>
  <c r="O624" i="210"/>
  <c r="G625" i="210" s="1"/>
  <c r="O163" i="210"/>
  <c r="G164" i="210" s="1"/>
  <c r="J163" i="210"/>
  <c r="K163" i="210" s="1"/>
  <c r="M163" i="210" s="1"/>
  <c r="K85" i="210"/>
  <c r="M85" i="210" s="1"/>
  <c r="O549" i="211"/>
  <c r="G550" i="211" s="1"/>
  <c r="J549" i="211"/>
  <c r="K549" i="211" s="1"/>
  <c r="M549" i="211" s="1"/>
  <c r="K94" i="211"/>
  <c r="M94" i="211" s="1"/>
  <c r="N44" i="207"/>
  <c r="O799" i="211"/>
  <c r="G800" i="211" s="1"/>
  <c r="J799" i="211"/>
  <c r="K799" i="211" s="1"/>
  <c r="O503" i="211"/>
  <c r="G504" i="211" s="1"/>
  <c r="J503" i="211"/>
  <c r="K503" i="211" s="1"/>
  <c r="M503" i="211" s="1"/>
  <c r="J26" i="195"/>
  <c r="K26" i="195" s="1"/>
  <c r="M26" i="195" s="1"/>
  <c r="N234" i="211"/>
  <c r="N1123" i="211"/>
  <c r="O369" i="211"/>
  <c r="G370" i="211" s="1"/>
  <c r="J369" i="211"/>
  <c r="K369" i="211" s="1"/>
  <c r="M369" i="211" s="1"/>
  <c r="J479" i="210"/>
  <c r="K479" i="210" s="1"/>
  <c r="M479" i="210" s="1"/>
  <c r="O479" i="210"/>
  <c r="G480" i="210" s="1"/>
  <c r="M412" i="211"/>
  <c r="O551" i="210"/>
  <c r="G552" i="210" s="1"/>
  <c r="J551" i="210"/>
  <c r="K551" i="210" s="1"/>
  <c r="M551" i="210" s="1"/>
  <c r="K58" i="195"/>
  <c r="M58" i="195" s="1"/>
  <c r="O58" i="195" s="1"/>
  <c r="G59" i="195" s="1"/>
  <c r="N280" i="210"/>
  <c r="O1007" i="211"/>
  <c r="G1008" i="211" s="1"/>
  <c r="J1007" i="211"/>
  <c r="K1007" i="211" s="1"/>
  <c r="M1007" i="211" s="1"/>
  <c r="N413" i="211"/>
  <c r="J634" i="211"/>
  <c r="K634" i="211" s="1"/>
  <c r="M634" i="211" s="1"/>
  <c r="O634" i="211"/>
  <c r="G635" i="211" s="1"/>
  <c r="N288" i="194"/>
  <c r="N888" i="211"/>
  <c r="N322" i="210"/>
  <c r="O140" i="211"/>
  <c r="G141" i="211" s="1"/>
  <c r="J140" i="211"/>
  <c r="K140" i="211" s="1"/>
  <c r="M140" i="211" s="1"/>
  <c r="N587" i="211"/>
  <c r="O926" i="211"/>
  <c r="G927" i="211" s="1"/>
  <c r="J926" i="211"/>
  <c r="K926" i="211" s="1"/>
  <c r="M926" i="211" s="1"/>
  <c r="O514" i="210"/>
  <c r="G515" i="210" s="1"/>
  <c r="J514" i="210"/>
  <c r="K514" i="210" s="1"/>
  <c r="M514" i="210" s="1"/>
  <c r="O589" i="210"/>
  <c r="G590" i="210" s="1"/>
  <c r="J589" i="210"/>
  <c r="K589" i="210" s="1"/>
  <c r="M589" i="210" s="1"/>
  <c r="N441" i="210"/>
  <c r="N94" i="213"/>
  <c r="O94" i="213" s="1"/>
  <c r="G95" i="213" s="1"/>
  <c r="O370" i="194"/>
  <c r="G371" i="194" s="1"/>
  <c r="J370" i="194"/>
  <c r="K370" i="194" s="1"/>
  <c r="M370" i="194" s="1"/>
  <c r="N85" i="210"/>
  <c r="O122" i="210"/>
  <c r="G123" i="210" s="1"/>
  <c r="J122" i="210"/>
  <c r="N122" i="210" s="1"/>
  <c r="G208" i="205"/>
  <c r="H208" i="205" s="1"/>
  <c r="O676" i="211"/>
  <c r="G677" i="211" s="1"/>
  <c r="J676" i="211"/>
  <c r="K676" i="211" s="1"/>
  <c r="M676" i="211" s="1"/>
  <c r="O460" i="211"/>
  <c r="G461" i="211" s="1"/>
  <c r="J460" i="211"/>
  <c r="K460" i="211" s="1"/>
  <c r="M460" i="211" s="1"/>
  <c r="O289" i="194"/>
  <c r="G290" i="194" s="1"/>
  <c r="J289" i="194"/>
  <c r="K289" i="194" s="1"/>
  <c r="O889" i="211"/>
  <c r="G890" i="211" s="1"/>
  <c r="J889" i="211"/>
  <c r="K889" i="211" s="1"/>
  <c r="M889" i="211" s="1"/>
  <c r="O323" i="210"/>
  <c r="G324" i="210" s="1"/>
  <c r="J323" i="210"/>
  <c r="K323" i="210" s="1"/>
  <c r="M323" i="210" s="1"/>
  <c r="J588" i="211"/>
  <c r="K588" i="211" s="1"/>
  <c r="O588" i="211"/>
  <c r="G589" i="211" s="1"/>
  <c r="O86" i="210"/>
  <c r="G87" i="210" s="1"/>
  <c r="J86" i="210"/>
  <c r="O759" i="211"/>
  <c r="G760" i="211" s="1"/>
  <c r="J759" i="211"/>
  <c r="K759" i="211" s="1"/>
  <c r="M759" i="211" s="1"/>
  <c r="S67" i="200"/>
  <c r="V67" i="200" s="1"/>
  <c r="K106" i="200"/>
  <c r="M106" i="200" s="1"/>
  <c r="N323" i="211"/>
  <c r="N798" i="211"/>
  <c r="O275" i="211"/>
  <c r="G276" i="211" s="1"/>
  <c r="J275" i="211"/>
  <c r="N275" i="211" s="1"/>
  <c r="O247" i="210"/>
  <c r="G248" i="210" s="1"/>
  <c r="J247" i="210"/>
  <c r="K247" i="210" s="1"/>
  <c r="M247" i="210" s="1"/>
  <c r="O235" i="211"/>
  <c r="G236" i="211" s="1"/>
  <c r="J235" i="211"/>
  <c r="K235" i="211" s="1"/>
  <c r="M235" i="211" s="1"/>
  <c r="N107" i="205"/>
  <c r="K274" i="211"/>
  <c r="O1124" i="211"/>
  <c r="G1125" i="211" s="1"/>
  <c r="J1124" i="211"/>
  <c r="K1124" i="211" s="1"/>
  <c r="M1124" i="211" s="1"/>
  <c r="K368" i="211"/>
  <c r="N550" i="210"/>
  <c r="N202" i="210"/>
  <c r="N402" i="210"/>
  <c r="O843" i="211"/>
  <c r="G844" i="211" s="1"/>
  <c r="J843" i="211"/>
  <c r="K843" i="211" s="1"/>
  <c r="M843" i="211" s="1"/>
  <c r="J1089" i="211"/>
  <c r="K1089" i="211" s="1"/>
  <c r="M1089" i="211" s="1"/>
  <c r="O1089" i="211"/>
  <c r="G1090" i="211" s="1"/>
  <c r="N1006" i="211"/>
  <c r="J186" i="211"/>
  <c r="K186" i="211" s="1"/>
  <c r="M186" i="211" s="1"/>
  <c r="O186" i="211"/>
  <c r="G187" i="211" s="1"/>
  <c r="O414" i="211"/>
  <c r="G415" i="211" s="1"/>
  <c r="J414" i="211"/>
  <c r="K414" i="211" s="1"/>
  <c r="M414" i="211" s="1"/>
  <c r="O967" i="211"/>
  <c r="G968" i="211" s="1"/>
  <c r="J967" i="211"/>
  <c r="K967" i="211" s="1"/>
  <c r="M967" i="211" s="1"/>
  <c r="M184" i="211"/>
  <c r="N139" i="211"/>
  <c r="N925" i="211"/>
  <c r="O442" i="210"/>
  <c r="G443" i="210" s="1"/>
  <c r="J442" i="210"/>
  <c r="K442" i="210" s="1"/>
  <c r="M442" i="210" s="1"/>
  <c r="M369" i="194"/>
  <c r="K121" i="210"/>
  <c r="M121" i="210" s="1"/>
  <c r="O95" i="211"/>
  <c r="G96" i="211" s="1"/>
  <c r="J95" i="211"/>
  <c r="J324" i="211"/>
  <c r="K324" i="211" s="1"/>
  <c r="M324" i="211" s="1"/>
  <c r="O324" i="211"/>
  <c r="G325" i="211" s="1"/>
  <c r="O663" i="210"/>
  <c r="G664" i="210" s="1"/>
  <c r="J663" i="210"/>
  <c r="K663" i="210" s="1"/>
  <c r="M663" i="210" s="1"/>
  <c r="N502" i="211"/>
  <c r="N59" i="213"/>
  <c r="O59" i="213" s="1"/>
  <c r="G60" i="213" s="1"/>
  <c r="M269" i="215"/>
  <c r="K269" i="215"/>
  <c r="J149" i="215"/>
  <c r="N149" i="215"/>
  <c r="N85" i="215"/>
  <c r="N51" i="215"/>
  <c r="J86" i="215"/>
  <c r="O86" i="215"/>
  <c r="F32" i="195" l="1"/>
  <c r="E32" i="195"/>
  <c r="O51" i="215"/>
  <c r="G52" i="215" s="1"/>
  <c r="O44" i="207"/>
  <c r="G45" i="207" s="1"/>
  <c r="C86" i="226"/>
  <c r="D86" i="226"/>
  <c r="E92" i="239"/>
  <c r="E86" i="226"/>
  <c r="B86" i="226"/>
  <c r="C92" i="239"/>
  <c r="D92" i="239"/>
  <c r="B92" i="239"/>
  <c r="F32" i="213"/>
  <c r="E32" i="213"/>
  <c r="H68" i="226" a="1"/>
  <c r="H68" i="226" s="1"/>
  <c r="I68" i="226" s="1"/>
  <c r="F98" i="213"/>
  <c r="C99" i="213"/>
  <c r="E98" i="213"/>
  <c r="B62" i="213"/>
  <c r="D62" i="213"/>
  <c r="F246" i="211"/>
  <c r="E246" i="211"/>
  <c r="B108" i="211"/>
  <c r="F108" i="211"/>
  <c r="E108" i="211"/>
  <c r="F292" i="211"/>
  <c r="E292" i="211"/>
  <c r="F200" i="211"/>
  <c r="E200" i="211"/>
  <c r="B292" i="211"/>
  <c r="E47" i="239"/>
  <c r="F47" i="239" s="1"/>
  <c r="D40" i="226"/>
  <c r="E40" i="226"/>
  <c r="B40" i="226"/>
  <c r="C40" i="226"/>
  <c r="C46" i="239"/>
  <c r="E46" i="239"/>
  <c r="D46" i="239"/>
  <c r="B46" i="239"/>
  <c r="N376" i="199"/>
  <c r="O450" i="194"/>
  <c r="G451" i="194" s="1"/>
  <c r="O451" i="194" s="1"/>
  <c r="G452" i="194" s="1"/>
  <c r="N28" i="213"/>
  <c r="M28" i="213"/>
  <c r="B69" i="226"/>
  <c r="B493" i="205"/>
  <c r="D493" i="205"/>
  <c r="J449" i="194"/>
  <c r="K449" i="194" s="1"/>
  <c r="M449" i="194" s="1"/>
  <c r="M447" i="194"/>
  <c r="K448" i="194"/>
  <c r="M448" i="194" s="1"/>
  <c r="N448" i="194"/>
  <c r="M165" i="194"/>
  <c r="N98" i="162"/>
  <c r="J376" i="199"/>
  <c r="O323" i="199"/>
  <c r="G323" i="199"/>
  <c r="N213" i="199"/>
  <c r="J296" i="199"/>
  <c r="N296" i="199"/>
  <c r="G269" i="199"/>
  <c r="J213" i="199"/>
  <c r="N449" i="199"/>
  <c r="O119" i="199"/>
  <c r="G120" i="199" s="1"/>
  <c r="J119" i="199"/>
  <c r="K119" i="199" s="1"/>
  <c r="M119" i="199" s="1"/>
  <c r="K118" i="199"/>
  <c r="M620" i="203"/>
  <c r="K620" i="203"/>
  <c r="M670" i="203"/>
  <c r="K670" i="203"/>
  <c r="M570" i="203"/>
  <c r="K570" i="203"/>
  <c r="M544" i="203"/>
  <c r="K544" i="203"/>
  <c r="M518" i="203"/>
  <c r="K518" i="203"/>
  <c r="J492" i="203"/>
  <c r="O492" i="203"/>
  <c r="J411" i="203"/>
  <c r="N411" i="203"/>
  <c r="J167" i="194"/>
  <c r="O637" i="194"/>
  <c r="H523" i="194"/>
  <c r="O523" i="194" s="1"/>
  <c r="G524" i="194" s="1"/>
  <c r="N402" i="194"/>
  <c r="N482" i="194"/>
  <c r="H403" i="194"/>
  <c r="N403" i="194" s="1"/>
  <c r="H483" i="194"/>
  <c r="O483" i="194" s="1"/>
  <c r="G484" i="194" s="1"/>
  <c r="O246" i="194"/>
  <c r="G247" i="194" s="1"/>
  <c r="H247" i="194" s="1"/>
  <c r="N779" i="194"/>
  <c r="O849" i="194"/>
  <c r="G850" i="194" s="1"/>
  <c r="H850" i="194" s="1"/>
  <c r="O850" i="194" s="1"/>
  <c r="G851" i="194" s="1"/>
  <c r="N597" i="194"/>
  <c r="O598" i="194"/>
  <c r="G599" i="194" s="1"/>
  <c r="D683" i="194"/>
  <c r="F683" i="194" s="1"/>
  <c r="E682" i="194"/>
  <c r="C683" i="194"/>
  <c r="B683" i="194" s="1"/>
  <c r="N919" i="194"/>
  <c r="N706" i="194"/>
  <c r="O815" i="194"/>
  <c r="H920" i="194"/>
  <c r="N920" i="194" s="1"/>
  <c r="E496" i="194"/>
  <c r="H707" i="194"/>
  <c r="O745" i="194"/>
  <c r="G746" i="194" s="1"/>
  <c r="H746" i="194" s="1"/>
  <c r="D755" i="194"/>
  <c r="F755" i="194" s="1"/>
  <c r="E754" i="194"/>
  <c r="C755" i="194"/>
  <c r="B755" i="194" s="1"/>
  <c r="D609" i="194"/>
  <c r="F609" i="194" s="1"/>
  <c r="E608" i="194"/>
  <c r="C609" i="194"/>
  <c r="B609" i="194" s="1"/>
  <c r="N674" i="194"/>
  <c r="D646" i="194"/>
  <c r="F646" i="194" s="1"/>
  <c r="E645" i="194"/>
  <c r="C646" i="194"/>
  <c r="B646" i="194" s="1"/>
  <c r="D719" i="194"/>
  <c r="F719" i="194" s="1"/>
  <c r="E718" i="194"/>
  <c r="C719" i="194"/>
  <c r="B719" i="194" s="1"/>
  <c r="O884" i="194"/>
  <c r="G885" i="194" s="1"/>
  <c r="E534" i="194"/>
  <c r="N561" i="194"/>
  <c r="D895" i="194"/>
  <c r="F895" i="194" s="1"/>
  <c r="E894" i="194"/>
  <c r="C895" i="194"/>
  <c r="B895" i="194" s="1"/>
  <c r="D929" i="194"/>
  <c r="F929" i="194" s="1"/>
  <c r="E928" i="194"/>
  <c r="C929" i="194"/>
  <c r="B929" i="194" s="1"/>
  <c r="D790" i="194"/>
  <c r="F790" i="194" s="1"/>
  <c r="C790" i="194"/>
  <c r="B790" i="194" s="1"/>
  <c r="E789" i="194"/>
  <c r="D572" i="194"/>
  <c r="F572" i="194" s="1"/>
  <c r="E571" i="194"/>
  <c r="C572" i="194"/>
  <c r="B572" i="194" s="1"/>
  <c r="D825" i="194"/>
  <c r="F825" i="194" s="1"/>
  <c r="E824" i="194"/>
  <c r="C825" i="194"/>
  <c r="B825" i="194" s="1"/>
  <c r="D860" i="194"/>
  <c r="F860" i="194" s="1"/>
  <c r="E859" i="194"/>
  <c r="C860" i="194"/>
  <c r="B860" i="194" s="1"/>
  <c r="H144" i="162"/>
  <c r="O144" i="162" s="1"/>
  <c r="G145" i="162" s="1"/>
  <c r="D190" i="162"/>
  <c r="F190" i="162" s="1"/>
  <c r="B190" i="162"/>
  <c r="H189" i="162"/>
  <c r="O189" i="162" s="1"/>
  <c r="G190" i="162" s="1"/>
  <c r="D145" i="162"/>
  <c r="F145" i="162" s="1"/>
  <c r="B145" i="162"/>
  <c r="E99" i="162"/>
  <c r="C100" i="162"/>
  <c r="C233" i="162"/>
  <c r="E232" i="162"/>
  <c r="H232" i="162" s="1"/>
  <c r="C57" i="162"/>
  <c r="E56" i="162"/>
  <c r="O599" i="205"/>
  <c r="G600" i="205" s="1"/>
  <c r="H600" i="205" s="1"/>
  <c r="O570" i="205"/>
  <c r="G571" i="205" s="1"/>
  <c r="H571" i="205" s="1"/>
  <c r="O365" i="205"/>
  <c r="O627" i="205"/>
  <c r="G628" i="205" s="1"/>
  <c r="H628" i="205" s="1"/>
  <c r="N655" i="205"/>
  <c r="O240" i="205"/>
  <c r="G241" i="205" s="1"/>
  <c r="H241" i="205" s="1"/>
  <c r="O303" i="205"/>
  <c r="G304" i="205" s="1"/>
  <c r="H304" i="205" s="1"/>
  <c r="O395" i="205"/>
  <c r="G396" i="205" s="1"/>
  <c r="H396" i="205" s="1"/>
  <c r="O542" i="205"/>
  <c r="G543" i="205" s="1"/>
  <c r="H543" i="205" s="1"/>
  <c r="N485" i="205"/>
  <c r="O455" i="205"/>
  <c r="G456" i="205" s="1"/>
  <c r="H456" i="205" s="1"/>
  <c r="O810" i="205"/>
  <c r="G811" i="205" s="1"/>
  <c r="H811" i="205" s="1"/>
  <c r="N272" i="205"/>
  <c r="N334" i="205"/>
  <c r="N142" i="205"/>
  <c r="H175" i="205"/>
  <c r="D664" i="205"/>
  <c r="F664" i="205" s="1"/>
  <c r="B664" i="205"/>
  <c r="B690" i="205"/>
  <c r="D690" i="205"/>
  <c r="F690" i="205" s="1"/>
  <c r="O73" i="205"/>
  <c r="G74" i="205" s="1"/>
  <c r="H74" i="205" s="1"/>
  <c r="C311" i="205"/>
  <c r="E310" i="205"/>
  <c r="D522" i="205"/>
  <c r="F522" i="205" s="1"/>
  <c r="B522" i="205"/>
  <c r="B278" i="205"/>
  <c r="D278" i="205"/>
  <c r="F278" i="205" s="1"/>
  <c r="C373" i="205"/>
  <c r="E372" i="205"/>
  <c r="E112" i="205"/>
  <c r="C113" i="205"/>
  <c r="E717" i="205"/>
  <c r="C637" i="205"/>
  <c r="E636" i="205"/>
  <c r="D581" i="205"/>
  <c r="F581" i="205" s="1"/>
  <c r="B581" i="205"/>
  <c r="E820" i="205"/>
  <c r="B341" i="205"/>
  <c r="D341" i="205"/>
  <c r="F341" i="205" s="1"/>
  <c r="E769" i="205"/>
  <c r="D246" i="205"/>
  <c r="F246" i="205" s="1"/>
  <c r="B246" i="205"/>
  <c r="E608" i="205"/>
  <c r="C609" i="205"/>
  <c r="B404" i="205"/>
  <c r="D404" i="205"/>
  <c r="F404" i="205" s="1"/>
  <c r="B433" i="205"/>
  <c r="D433" i="205"/>
  <c r="F433" i="205" s="1"/>
  <c r="D147" i="205"/>
  <c r="F147" i="205" s="1"/>
  <c r="B147" i="205"/>
  <c r="C214" i="205"/>
  <c r="E213" i="205"/>
  <c r="C552" i="205"/>
  <c r="E551" i="205"/>
  <c r="B463" i="205"/>
  <c r="D463" i="205"/>
  <c r="F463" i="205" s="1"/>
  <c r="E180" i="205"/>
  <c r="C181" i="205"/>
  <c r="E78" i="205"/>
  <c r="C79" i="205"/>
  <c r="E743" i="205"/>
  <c r="C34" i="187"/>
  <c r="E33" i="187"/>
  <c r="G43" i="217"/>
  <c r="E53" i="216"/>
  <c r="H53" i="216"/>
  <c r="N53" i="216" s="1"/>
  <c r="O53" i="216" s="1"/>
  <c r="G54" i="216" s="1"/>
  <c r="C54" i="216"/>
  <c r="O107" i="205"/>
  <c r="G108" i="205" s="1"/>
  <c r="M85" i="215"/>
  <c r="N717" i="211"/>
  <c r="N1007" i="211"/>
  <c r="N323" i="210"/>
  <c r="N588" i="211"/>
  <c r="N515" i="205"/>
  <c r="N967" i="211"/>
  <c r="N414" i="211"/>
  <c r="N1044" i="211"/>
  <c r="N676" i="211"/>
  <c r="N369" i="211"/>
  <c r="N26" i="195"/>
  <c r="O26" i="195" s="1"/>
  <c r="G27" i="195" s="1"/>
  <c r="J27" i="195" s="1"/>
  <c r="K27" i="195" s="1"/>
  <c r="M27" i="195" s="1"/>
  <c r="N362" i="210"/>
  <c r="N403" i="210"/>
  <c r="N324" i="211"/>
  <c r="N289" i="194"/>
  <c r="N634" i="211"/>
  <c r="N503" i="211"/>
  <c r="N624" i="210"/>
  <c r="N442" i="210"/>
  <c r="N186" i="211"/>
  <c r="N460" i="211"/>
  <c r="N370" i="194"/>
  <c r="N203" i="210"/>
  <c r="J59" i="195"/>
  <c r="K59" i="195" s="1"/>
  <c r="M59" i="195" s="1"/>
  <c r="J664" i="210"/>
  <c r="K664" i="210" s="1"/>
  <c r="M664" i="210" s="1"/>
  <c r="O664" i="210"/>
  <c r="G665" i="210" s="1"/>
  <c r="N843" i="211"/>
  <c r="M368" i="211"/>
  <c r="O1125" i="211"/>
  <c r="G1126" i="211" s="1"/>
  <c r="J1125" i="211"/>
  <c r="K1125" i="211" s="1"/>
  <c r="M1125" i="211" s="1"/>
  <c r="K86" i="210"/>
  <c r="M86" i="210" s="1"/>
  <c r="O589" i="211"/>
  <c r="G590" i="211" s="1"/>
  <c r="J589" i="211"/>
  <c r="K589" i="211" s="1"/>
  <c r="M589" i="211" s="1"/>
  <c r="O461" i="211"/>
  <c r="G462" i="211" s="1"/>
  <c r="J461" i="211"/>
  <c r="K461" i="211" s="1"/>
  <c r="M461" i="211" s="1"/>
  <c r="O123" i="210"/>
  <c r="G124" i="210" s="1"/>
  <c r="J123" i="210"/>
  <c r="N123" i="210" s="1"/>
  <c r="J371" i="194"/>
  <c r="K371" i="194" s="1"/>
  <c r="M371" i="194" s="1"/>
  <c r="O371" i="194"/>
  <c r="G372" i="194" s="1"/>
  <c r="N926" i="211"/>
  <c r="O141" i="211"/>
  <c r="G142" i="211" s="1"/>
  <c r="J141" i="211"/>
  <c r="K141" i="211" s="1"/>
  <c r="N551" i="210"/>
  <c r="J370" i="211"/>
  <c r="K370" i="211" s="1"/>
  <c r="M370" i="211" s="1"/>
  <c r="O370" i="211"/>
  <c r="G371" i="211" s="1"/>
  <c r="M799" i="211"/>
  <c r="N329" i="194"/>
  <c r="J282" i="210"/>
  <c r="K282" i="210" s="1"/>
  <c r="M282" i="210" s="1"/>
  <c r="O282" i="210"/>
  <c r="G283" i="210" s="1"/>
  <c r="O96" i="211"/>
  <c r="G97" i="211" s="1"/>
  <c r="J96" i="211"/>
  <c r="N96" i="195"/>
  <c r="O96" i="195" s="1"/>
  <c r="G97" i="195" s="1"/>
  <c r="J968" i="211"/>
  <c r="K968" i="211" s="1"/>
  <c r="M968" i="211" s="1"/>
  <c r="O968" i="211"/>
  <c r="G969" i="211" s="1"/>
  <c r="O415" i="211"/>
  <c r="G416" i="211" s="1"/>
  <c r="J415" i="211"/>
  <c r="K415" i="211" s="1"/>
  <c r="M415" i="211" s="1"/>
  <c r="O187" i="211"/>
  <c r="G188" i="211" s="1"/>
  <c r="J187" i="211"/>
  <c r="K187" i="211" s="1"/>
  <c r="M187" i="211" s="1"/>
  <c r="N1089" i="211"/>
  <c r="J844" i="211"/>
  <c r="K844" i="211" s="1"/>
  <c r="M844" i="211" s="1"/>
  <c r="O844" i="211"/>
  <c r="G845" i="211" s="1"/>
  <c r="M274" i="211"/>
  <c r="N235" i="211"/>
  <c r="N247" i="210"/>
  <c r="N759" i="211"/>
  <c r="N86" i="210"/>
  <c r="M588" i="211"/>
  <c r="N889" i="211"/>
  <c r="O290" i="194"/>
  <c r="G291" i="194" s="1"/>
  <c r="J290" i="194"/>
  <c r="K290" i="194" s="1"/>
  <c r="M290" i="194" s="1"/>
  <c r="O677" i="211"/>
  <c r="G678" i="211" s="1"/>
  <c r="J677" i="211"/>
  <c r="K677" i="211" s="1"/>
  <c r="M677" i="211" s="1"/>
  <c r="O808" i="199"/>
  <c r="N589" i="210"/>
  <c r="N514" i="210"/>
  <c r="O927" i="211"/>
  <c r="G928" i="211" s="1"/>
  <c r="J927" i="211"/>
  <c r="K927" i="211" s="1"/>
  <c r="M927" i="211" s="1"/>
  <c r="O635" i="211"/>
  <c r="G636" i="211" s="1"/>
  <c r="J635" i="211"/>
  <c r="K635" i="211" s="1"/>
  <c r="M635" i="211" s="1"/>
  <c r="N28" i="187"/>
  <c r="O1008" i="211"/>
  <c r="G1009" i="211" s="1"/>
  <c r="J1008" i="211"/>
  <c r="K1008" i="211" s="1"/>
  <c r="M1008" i="211" s="1"/>
  <c r="O552" i="210"/>
  <c r="G553" i="210" s="1"/>
  <c r="J552" i="210"/>
  <c r="K552" i="210" s="1"/>
  <c r="M552" i="210" s="1"/>
  <c r="N479" i="210"/>
  <c r="O800" i="211"/>
  <c r="G801" i="211" s="1"/>
  <c r="J800" i="211"/>
  <c r="K800" i="211" s="1"/>
  <c r="M800" i="211" s="1"/>
  <c r="N549" i="211"/>
  <c r="N107" i="200"/>
  <c r="O107" i="200"/>
  <c r="G107" i="200"/>
  <c r="G671" i="199"/>
  <c r="O330" i="194"/>
  <c r="G331" i="194" s="1"/>
  <c r="J330" i="194"/>
  <c r="K330" i="194" s="1"/>
  <c r="M330" i="194" s="1"/>
  <c r="N1124" i="211"/>
  <c r="J248" i="210"/>
  <c r="K248" i="210" s="1"/>
  <c r="M248" i="210" s="1"/>
  <c r="O248" i="210"/>
  <c r="G249" i="210" s="1"/>
  <c r="K275" i="211"/>
  <c r="M275" i="211" s="1"/>
  <c r="O760" i="211"/>
  <c r="G761" i="211" s="1"/>
  <c r="J760" i="211"/>
  <c r="K760" i="211" s="1"/>
  <c r="M760" i="211" s="1"/>
  <c r="O87" i="210"/>
  <c r="G88" i="210" s="1"/>
  <c r="J87" i="210"/>
  <c r="J890" i="211"/>
  <c r="K890" i="211" s="1"/>
  <c r="M890" i="211" s="1"/>
  <c r="O890" i="211"/>
  <c r="G891" i="211" s="1"/>
  <c r="K122" i="210"/>
  <c r="M122" i="210" s="1"/>
  <c r="J95" i="213"/>
  <c r="K95" i="213" s="1"/>
  <c r="M95" i="213" s="1"/>
  <c r="O590" i="210"/>
  <c r="G591" i="210" s="1"/>
  <c r="J590" i="210"/>
  <c r="K590" i="210" s="1"/>
  <c r="M590" i="210" s="1"/>
  <c r="O515" i="210"/>
  <c r="G516" i="210" s="1"/>
  <c r="J515" i="210"/>
  <c r="K515" i="210" s="1"/>
  <c r="M515" i="210" s="1"/>
  <c r="N140" i="211"/>
  <c r="O168" i="194"/>
  <c r="G169" i="194" s="1"/>
  <c r="J168" i="194"/>
  <c r="K168" i="194" s="1"/>
  <c r="M168" i="194" s="1"/>
  <c r="J45" i="207"/>
  <c r="K45" i="207" s="1"/>
  <c r="J550" i="211"/>
  <c r="K550" i="211" s="1"/>
  <c r="M550" i="211" s="1"/>
  <c r="O550" i="211"/>
  <c r="G551" i="211" s="1"/>
  <c r="N163" i="210"/>
  <c r="O625" i="210"/>
  <c r="G626" i="210" s="1"/>
  <c r="J625" i="210"/>
  <c r="K625" i="210" s="1"/>
  <c r="M625" i="210" s="1"/>
  <c r="J718" i="211"/>
  <c r="K718" i="211" s="1"/>
  <c r="M718" i="211" s="1"/>
  <c r="O718" i="211"/>
  <c r="G719" i="211" s="1"/>
  <c r="N450" i="194"/>
  <c r="K95" i="211"/>
  <c r="M95" i="211" s="1"/>
  <c r="J60" i="213"/>
  <c r="K60" i="213" s="1"/>
  <c r="M60" i="213" s="1"/>
  <c r="O325" i="211"/>
  <c r="G326" i="211" s="1"/>
  <c r="J325" i="211"/>
  <c r="K325" i="211" s="1"/>
  <c r="M325" i="211" s="1"/>
  <c r="N663" i="210"/>
  <c r="N95" i="211"/>
  <c r="J443" i="210"/>
  <c r="K443" i="210" s="1"/>
  <c r="M443" i="210" s="1"/>
  <c r="O443" i="210"/>
  <c r="G444" i="210" s="1"/>
  <c r="O1090" i="211"/>
  <c r="G1091" i="211" s="1"/>
  <c r="J1090" i="211"/>
  <c r="K1090" i="211" s="1"/>
  <c r="M1090" i="211" s="1"/>
  <c r="O236" i="211"/>
  <c r="G237" i="211" s="1"/>
  <c r="J236" i="211"/>
  <c r="K236" i="211" s="1"/>
  <c r="M236" i="211" s="1"/>
  <c r="O140" i="200"/>
  <c r="G140" i="200"/>
  <c r="O276" i="211"/>
  <c r="G277" i="211" s="1"/>
  <c r="J276" i="211"/>
  <c r="J324" i="210"/>
  <c r="K324" i="210" s="1"/>
  <c r="M324" i="210" s="1"/>
  <c r="O324" i="210"/>
  <c r="G325" i="210" s="1"/>
  <c r="M289" i="194"/>
  <c r="O480" i="210"/>
  <c r="G481" i="210" s="1"/>
  <c r="J480" i="210"/>
  <c r="K480" i="210" s="1"/>
  <c r="M480" i="210" s="1"/>
  <c r="J504" i="211"/>
  <c r="K504" i="211" s="1"/>
  <c r="M504" i="211" s="1"/>
  <c r="O504" i="211"/>
  <c r="G505" i="211" s="1"/>
  <c r="N799" i="211"/>
  <c r="J164" i="210"/>
  <c r="K164" i="210" s="1"/>
  <c r="M164" i="210" s="1"/>
  <c r="O164" i="210"/>
  <c r="G165" i="210" s="1"/>
  <c r="O363" i="210"/>
  <c r="G364" i="210" s="1"/>
  <c r="J363" i="210"/>
  <c r="K363" i="210" s="1"/>
  <c r="M363" i="210" s="1"/>
  <c r="O1045" i="211"/>
  <c r="G1046" i="211" s="1"/>
  <c r="J1045" i="211"/>
  <c r="K1045" i="211" s="1"/>
  <c r="M1045" i="211" s="1"/>
  <c r="O404" i="210"/>
  <c r="G405" i="210" s="1"/>
  <c r="J404" i="210"/>
  <c r="K404" i="210" s="1"/>
  <c r="M404" i="210" s="1"/>
  <c r="J204" i="210"/>
  <c r="K204" i="210" s="1"/>
  <c r="M204" i="210" s="1"/>
  <c r="O204" i="210"/>
  <c r="G205" i="210" s="1"/>
  <c r="N281" i="210"/>
  <c r="M149" i="215"/>
  <c r="K149" i="215"/>
  <c r="K86" i="215"/>
  <c r="J52" i="215"/>
  <c r="K52" i="215" s="1"/>
  <c r="N86" i="215"/>
  <c r="F92" i="239" l="1"/>
  <c r="F86" i="226"/>
  <c r="F62" i="213"/>
  <c r="C63" i="213"/>
  <c r="E62" i="213"/>
  <c r="D99" i="213"/>
  <c r="B99" i="213"/>
  <c r="F40" i="226"/>
  <c r="F46" i="239"/>
  <c r="M45" i="207"/>
  <c r="B147" i="239"/>
  <c r="M52" i="215"/>
  <c r="D153" i="239"/>
  <c r="O28" i="213"/>
  <c r="G29" i="213" s="1"/>
  <c r="F493" i="205"/>
  <c r="C494" i="205"/>
  <c r="E493" i="205"/>
  <c r="G366" i="205"/>
  <c r="N449" i="194"/>
  <c r="I248" i="194"/>
  <c r="I249" i="194"/>
  <c r="I253" i="194"/>
  <c r="I250" i="194"/>
  <c r="I254" i="194"/>
  <c r="I255" i="194"/>
  <c r="I247" i="194"/>
  <c r="I256" i="194"/>
  <c r="I251" i="194"/>
  <c r="H257" i="194"/>
  <c r="I252" i="194"/>
  <c r="K167" i="194"/>
  <c r="N167" i="194"/>
  <c r="M376" i="199"/>
  <c r="K376" i="199"/>
  <c r="J323" i="199"/>
  <c r="N323" i="199"/>
  <c r="M296" i="199"/>
  <c r="K296" i="199"/>
  <c r="O269" i="199"/>
  <c r="M213" i="199"/>
  <c r="K213" i="199"/>
  <c r="M118" i="199"/>
  <c r="N119" i="199"/>
  <c r="J120" i="199"/>
  <c r="K120" i="199" s="1"/>
  <c r="M120" i="199" s="1"/>
  <c r="O120" i="199"/>
  <c r="G121" i="199" s="1"/>
  <c r="N543" i="205"/>
  <c r="N140" i="200"/>
  <c r="N456" i="205"/>
  <c r="K492" i="203"/>
  <c r="N492" i="203"/>
  <c r="O465" i="203"/>
  <c r="M411" i="203"/>
  <c r="K411" i="203"/>
  <c r="O383" i="203"/>
  <c r="G638" i="194"/>
  <c r="H638" i="194" s="1"/>
  <c r="J451" i="194"/>
  <c r="H599" i="194"/>
  <c r="H524" i="194"/>
  <c r="N523" i="194"/>
  <c r="O403" i="194"/>
  <c r="G404" i="194" s="1"/>
  <c r="H404" i="194" s="1"/>
  <c r="O404" i="194" s="1"/>
  <c r="G405" i="194" s="1"/>
  <c r="H405" i="194" s="1"/>
  <c r="H484" i="194"/>
  <c r="O484" i="194" s="1"/>
  <c r="G485" i="194" s="1"/>
  <c r="N483" i="194"/>
  <c r="J247" i="194"/>
  <c r="O779" i="194"/>
  <c r="G780" i="194" s="1"/>
  <c r="N246" i="194"/>
  <c r="N707" i="194"/>
  <c r="N598" i="194"/>
  <c r="N850" i="194"/>
  <c r="C720" i="194"/>
  <c r="B720" i="194" s="1"/>
  <c r="D720" i="194"/>
  <c r="F720" i="194" s="1"/>
  <c r="E719" i="194"/>
  <c r="D647" i="194"/>
  <c r="F647" i="194" s="1"/>
  <c r="E646" i="194"/>
  <c r="C647" i="194"/>
  <c r="B647" i="194" s="1"/>
  <c r="H851" i="194"/>
  <c r="O920" i="194"/>
  <c r="G921" i="194" s="1"/>
  <c r="D861" i="194"/>
  <c r="F861" i="194" s="1"/>
  <c r="E860" i="194"/>
  <c r="C861" i="194"/>
  <c r="B861" i="194" s="1"/>
  <c r="C826" i="194"/>
  <c r="B826" i="194" s="1"/>
  <c r="E825" i="194"/>
  <c r="D826" i="194"/>
  <c r="F826" i="194" s="1"/>
  <c r="H885" i="194"/>
  <c r="O885" i="194" s="1"/>
  <c r="G886" i="194" s="1"/>
  <c r="G816" i="194"/>
  <c r="H816" i="194" s="1"/>
  <c r="E572" i="194"/>
  <c r="D791" i="194"/>
  <c r="F791" i="194" s="1"/>
  <c r="E790" i="194"/>
  <c r="C791" i="194"/>
  <c r="B791" i="194" s="1"/>
  <c r="C930" i="194"/>
  <c r="B930" i="194" s="1"/>
  <c r="E929" i="194"/>
  <c r="D930" i="194"/>
  <c r="F930" i="194" s="1"/>
  <c r="C896" i="194"/>
  <c r="B896" i="194" s="1"/>
  <c r="D896" i="194"/>
  <c r="F896" i="194" s="1"/>
  <c r="E895" i="194"/>
  <c r="D610" i="194"/>
  <c r="F610" i="194" s="1"/>
  <c r="E609" i="194"/>
  <c r="C610" i="194"/>
  <c r="B610" i="194" s="1"/>
  <c r="D756" i="194"/>
  <c r="F756" i="194" s="1"/>
  <c r="E755" i="194"/>
  <c r="C756" i="194"/>
  <c r="B756" i="194" s="1"/>
  <c r="N745" i="194"/>
  <c r="O746" i="194"/>
  <c r="G747" i="194" s="1"/>
  <c r="H747" i="194" s="1"/>
  <c r="D684" i="194"/>
  <c r="F684" i="194" s="1"/>
  <c r="E683" i="194"/>
  <c r="C684" i="194"/>
  <c r="B684" i="194" s="1"/>
  <c r="N144" i="162"/>
  <c r="H56" i="162"/>
  <c r="N56" i="162" s="1"/>
  <c r="O56" i="162" s="1"/>
  <c r="G57" i="162" s="1"/>
  <c r="N189" i="162"/>
  <c r="O232" i="162"/>
  <c r="G233" i="162" s="1"/>
  <c r="D233" i="162"/>
  <c r="F233" i="162" s="1"/>
  <c r="B233" i="162"/>
  <c r="C191" i="162"/>
  <c r="E190" i="162"/>
  <c r="B100" i="162"/>
  <c r="D100" i="162"/>
  <c r="F100" i="162" s="1"/>
  <c r="N232" i="162"/>
  <c r="H99" i="162"/>
  <c r="C146" i="162"/>
  <c r="E145" i="162"/>
  <c r="D57" i="162"/>
  <c r="F57" i="162" s="1"/>
  <c r="B57" i="162"/>
  <c r="N811" i="205"/>
  <c r="O707" i="205"/>
  <c r="G708" i="205" s="1"/>
  <c r="H708" i="205" s="1"/>
  <c r="N571" i="205"/>
  <c r="O334" i="205"/>
  <c r="G335" i="205" s="1"/>
  <c r="H335" i="205" s="1"/>
  <c r="O785" i="205"/>
  <c r="G786" i="205" s="1"/>
  <c r="H786" i="205" s="1"/>
  <c r="I786" i="205" s="1"/>
  <c r="O426" i="205"/>
  <c r="G427" i="205" s="1"/>
  <c r="H427" i="205" s="1"/>
  <c r="N600" i="205"/>
  <c r="O515" i="205"/>
  <c r="G516" i="205" s="1"/>
  <c r="O835" i="205"/>
  <c r="G836" i="205" s="1"/>
  <c r="H836" i="205" s="1"/>
  <c r="N304" i="205"/>
  <c r="N175" i="205"/>
  <c r="N241" i="205"/>
  <c r="E690" i="205"/>
  <c r="C691" i="205"/>
  <c r="E664" i="205"/>
  <c r="H108" i="205"/>
  <c r="C464" i="205"/>
  <c r="E463" i="205"/>
  <c r="B552" i="205"/>
  <c r="D552" i="205"/>
  <c r="F552" i="205" s="1"/>
  <c r="E404" i="205"/>
  <c r="C405" i="205"/>
  <c r="B637" i="205"/>
  <c r="D637" i="205"/>
  <c r="F637" i="205" s="1"/>
  <c r="E522" i="205"/>
  <c r="C523" i="205"/>
  <c r="E147" i="205"/>
  <c r="C148" i="205"/>
  <c r="C247" i="205"/>
  <c r="E246" i="205"/>
  <c r="E341" i="205"/>
  <c r="C342" i="205"/>
  <c r="B373" i="205"/>
  <c r="D373" i="205"/>
  <c r="F373" i="205" s="1"/>
  <c r="D181" i="205"/>
  <c r="F181" i="205" s="1"/>
  <c r="B181" i="205"/>
  <c r="E433" i="205"/>
  <c r="C434" i="205"/>
  <c r="B609" i="205"/>
  <c r="D609" i="205"/>
  <c r="F609" i="205" s="1"/>
  <c r="E278" i="205"/>
  <c r="C279" i="205"/>
  <c r="D79" i="205"/>
  <c r="F79" i="205" s="1"/>
  <c r="B79" i="205"/>
  <c r="D214" i="205"/>
  <c r="F214" i="205" s="1"/>
  <c r="B214" i="205"/>
  <c r="E581" i="205"/>
  <c r="C582" i="205"/>
  <c r="B113" i="205"/>
  <c r="D113" i="205"/>
  <c r="F113" i="205" s="1"/>
  <c r="B311" i="205"/>
  <c r="D311" i="205"/>
  <c r="F311" i="205" s="1"/>
  <c r="B34" i="187"/>
  <c r="D34" i="187"/>
  <c r="F34" i="187" s="1"/>
  <c r="N43" i="217"/>
  <c r="J43" i="217"/>
  <c r="B54" i="216"/>
  <c r="D54" i="216"/>
  <c r="F54" i="216" s="1"/>
  <c r="N60" i="213"/>
  <c r="O60" i="213" s="1"/>
  <c r="G61" i="213" s="1"/>
  <c r="J61" i="213" s="1"/>
  <c r="K61" i="213" s="1"/>
  <c r="M61" i="213" s="1"/>
  <c r="N363" i="210"/>
  <c r="N590" i="210"/>
  <c r="N415" i="211"/>
  <c r="N968" i="211"/>
  <c r="N282" i="210"/>
  <c r="N808" i="199"/>
  <c r="N1008" i="211"/>
  <c r="N370" i="211"/>
  <c r="N635" i="211"/>
  <c r="N890" i="211"/>
  <c r="N760" i="211"/>
  <c r="N27" i="195"/>
  <c r="O27" i="195" s="1"/>
  <c r="G28" i="195" s="1"/>
  <c r="J28" i="195" s="1"/>
  <c r="K28" i="195" s="1"/>
  <c r="M28" i="195" s="1"/>
  <c r="N480" i="210"/>
  <c r="N550" i="211"/>
  <c r="N168" i="194"/>
  <c r="N248" i="210"/>
  <c r="N844" i="211"/>
  <c r="N461" i="211"/>
  <c r="N927" i="211"/>
  <c r="N371" i="194"/>
  <c r="O1046" i="211"/>
  <c r="G1047" i="211" s="1"/>
  <c r="J1046" i="211"/>
  <c r="K1046" i="211" s="1"/>
  <c r="M1046" i="211" s="1"/>
  <c r="N204" i="210"/>
  <c r="N1045" i="211"/>
  <c r="O165" i="210"/>
  <c r="G166" i="210" s="1"/>
  <c r="J165" i="210"/>
  <c r="K165" i="210" s="1"/>
  <c r="M165" i="210" s="1"/>
  <c r="O505" i="211"/>
  <c r="G506" i="211" s="1"/>
  <c r="J505" i="211"/>
  <c r="K505" i="211" s="1"/>
  <c r="M505" i="211" s="1"/>
  <c r="J481" i="210"/>
  <c r="K481" i="210" s="1"/>
  <c r="M481" i="210" s="1"/>
  <c r="O481" i="210"/>
  <c r="G482" i="210" s="1"/>
  <c r="N324" i="210"/>
  <c r="O277" i="211"/>
  <c r="G278" i="211" s="1"/>
  <c r="J277" i="211"/>
  <c r="N236" i="211"/>
  <c r="O1091" i="211"/>
  <c r="O1092" i="211" s="1"/>
  <c r="J1091" i="211"/>
  <c r="N1091" i="211" s="1"/>
  <c r="N325" i="211"/>
  <c r="O626" i="210"/>
  <c r="G627" i="210" s="1"/>
  <c r="J626" i="210"/>
  <c r="K626" i="210" s="1"/>
  <c r="M626" i="210" s="1"/>
  <c r="O636" i="211"/>
  <c r="G637" i="211" s="1"/>
  <c r="J636" i="211"/>
  <c r="K636" i="211" s="1"/>
  <c r="M636" i="211" s="1"/>
  <c r="J678" i="211"/>
  <c r="K678" i="211" s="1"/>
  <c r="M678" i="211" s="1"/>
  <c r="O678" i="211"/>
  <c r="G679" i="211" s="1"/>
  <c r="J291" i="194"/>
  <c r="K291" i="194" s="1"/>
  <c r="M291" i="194" s="1"/>
  <c r="O291" i="194"/>
  <c r="G292" i="194" s="1"/>
  <c r="N187" i="211"/>
  <c r="O969" i="211"/>
  <c r="G970" i="211" s="1"/>
  <c r="J969" i="211"/>
  <c r="K969" i="211" s="1"/>
  <c r="M969" i="211" s="1"/>
  <c r="J97" i="195"/>
  <c r="K97" i="195" s="1"/>
  <c r="M97" i="195" s="1"/>
  <c r="O97" i="211"/>
  <c r="G98" i="211" s="1"/>
  <c r="J97" i="211"/>
  <c r="O371" i="211"/>
  <c r="G372" i="211" s="1"/>
  <c r="J371" i="211"/>
  <c r="K371" i="211" s="1"/>
  <c r="M371" i="211" s="1"/>
  <c r="N141" i="211"/>
  <c r="K123" i="210"/>
  <c r="M123" i="210" s="1"/>
  <c r="J140" i="200"/>
  <c r="O444" i="210"/>
  <c r="O445" i="210" s="1"/>
  <c r="J444" i="210"/>
  <c r="N444" i="210" s="1"/>
  <c r="G445" i="210"/>
  <c r="O326" i="211"/>
  <c r="G327" i="211" s="1"/>
  <c r="J326" i="211"/>
  <c r="K326" i="211" s="1"/>
  <c r="M326" i="211" s="1"/>
  <c r="O719" i="211"/>
  <c r="G720" i="211" s="1"/>
  <c r="J719" i="211"/>
  <c r="K719" i="211" s="1"/>
  <c r="M719" i="211" s="1"/>
  <c r="N45" i="207"/>
  <c r="O45" i="207" s="1"/>
  <c r="G46" i="207" s="1"/>
  <c r="O591" i="210"/>
  <c r="G592" i="210" s="1"/>
  <c r="J591" i="210"/>
  <c r="K591" i="210" s="1"/>
  <c r="M591" i="210" s="1"/>
  <c r="K87" i="210"/>
  <c r="M87" i="210" s="1"/>
  <c r="N330" i="194"/>
  <c r="J107" i="200"/>
  <c r="N800" i="211"/>
  <c r="N552" i="210"/>
  <c r="O1009" i="211"/>
  <c r="G1010" i="211" s="1"/>
  <c r="J1009" i="211"/>
  <c r="K1009" i="211" s="1"/>
  <c r="M1009" i="211" s="1"/>
  <c r="J928" i="211"/>
  <c r="K928" i="211" s="1"/>
  <c r="M928" i="211" s="1"/>
  <c r="O928" i="211"/>
  <c r="G929" i="211" s="1"/>
  <c r="J142" i="211"/>
  <c r="K142" i="211" s="1"/>
  <c r="M142" i="211" s="1"/>
  <c r="O142" i="211"/>
  <c r="G143" i="211" s="1"/>
  <c r="J462" i="211"/>
  <c r="K462" i="211" s="1"/>
  <c r="M462" i="211" s="1"/>
  <c r="O462" i="211"/>
  <c r="G463" i="211" s="1"/>
  <c r="N1125" i="211"/>
  <c r="N664" i="210"/>
  <c r="N59" i="195"/>
  <c r="O59" i="195" s="1"/>
  <c r="G60" i="195" s="1"/>
  <c r="O205" i="210"/>
  <c r="G206" i="210" s="1"/>
  <c r="J205" i="210"/>
  <c r="K205" i="210" s="1"/>
  <c r="M205" i="210" s="1"/>
  <c r="N404" i="210"/>
  <c r="O364" i="210"/>
  <c r="G365" i="210" s="1"/>
  <c r="J364" i="210"/>
  <c r="K364" i="210" s="1"/>
  <c r="M364" i="210" s="1"/>
  <c r="N164" i="210"/>
  <c r="N504" i="211"/>
  <c r="O325" i="210"/>
  <c r="G326" i="210" s="1"/>
  <c r="J325" i="210"/>
  <c r="K325" i="210" s="1"/>
  <c r="M325" i="210" s="1"/>
  <c r="K276" i="211"/>
  <c r="M276" i="211" s="1"/>
  <c r="O237" i="211"/>
  <c r="G238" i="211" s="1"/>
  <c r="J237" i="211"/>
  <c r="K237" i="211" s="1"/>
  <c r="M237" i="211" s="1"/>
  <c r="N515" i="210"/>
  <c r="O891" i="211"/>
  <c r="G892" i="211" s="1"/>
  <c r="J891" i="211"/>
  <c r="K891" i="211" s="1"/>
  <c r="M891" i="211" s="1"/>
  <c r="N87" i="210"/>
  <c r="O761" i="211"/>
  <c r="G762" i="211" s="1"/>
  <c r="J761" i="211"/>
  <c r="K761" i="211" s="1"/>
  <c r="M761" i="211" s="1"/>
  <c r="O249" i="210"/>
  <c r="G250" i="210" s="1"/>
  <c r="J249" i="210"/>
  <c r="K249" i="210" s="1"/>
  <c r="M249" i="210" s="1"/>
  <c r="J331" i="194"/>
  <c r="K331" i="194" s="1"/>
  <c r="M331" i="194" s="1"/>
  <c r="O331" i="194"/>
  <c r="G332" i="194" s="1"/>
  <c r="O671" i="199"/>
  <c r="O801" i="211"/>
  <c r="G802" i="211" s="1"/>
  <c r="J801" i="211"/>
  <c r="K801" i="211" s="1"/>
  <c r="M801" i="211" s="1"/>
  <c r="O553" i="210"/>
  <c r="G554" i="210" s="1"/>
  <c r="J553" i="210"/>
  <c r="K553" i="210" s="1"/>
  <c r="M553" i="210" s="1"/>
  <c r="K96" i="211"/>
  <c r="O452" i="194"/>
  <c r="G453" i="194" s="1"/>
  <c r="J452" i="194"/>
  <c r="K452" i="194" s="1"/>
  <c r="M452" i="194" s="1"/>
  <c r="J124" i="210"/>
  <c r="N124" i="210" s="1"/>
  <c r="O124" i="210"/>
  <c r="G125" i="210" s="1"/>
  <c r="N589" i="211"/>
  <c r="O1126" i="211"/>
  <c r="G1127" i="211" s="1"/>
  <c r="J1126" i="211"/>
  <c r="K1126" i="211" s="1"/>
  <c r="M1126" i="211" s="1"/>
  <c r="J405" i="210"/>
  <c r="K405" i="210" s="1"/>
  <c r="M405" i="210" s="1"/>
  <c r="O405" i="210"/>
  <c r="G406" i="210" s="1"/>
  <c r="N276" i="211"/>
  <c r="N1090" i="211"/>
  <c r="N443" i="210"/>
  <c r="N718" i="211"/>
  <c r="N625" i="210"/>
  <c r="O551" i="211"/>
  <c r="G552" i="211" s="1"/>
  <c r="J551" i="211"/>
  <c r="K551" i="211" s="1"/>
  <c r="M551" i="211" s="1"/>
  <c r="O169" i="194"/>
  <c r="G170" i="194" s="1"/>
  <c r="J169" i="194"/>
  <c r="K169" i="194" s="1"/>
  <c r="M169" i="194" s="1"/>
  <c r="J516" i="210"/>
  <c r="K516" i="210" s="1"/>
  <c r="M516" i="210" s="1"/>
  <c r="O516" i="210"/>
  <c r="G517" i="210" s="1"/>
  <c r="N95" i="213"/>
  <c r="O95" i="213" s="1"/>
  <c r="G96" i="213" s="1"/>
  <c r="J88" i="210"/>
  <c r="N88" i="210" s="1"/>
  <c r="O88" i="210"/>
  <c r="G89" i="210" s="1"/>
  <c r="N208" i="205"/>
  <c r="J808" i="199"/>
  <c r="N677" i="211"/>
  <c r="N290" i="194"/>
  <c r="O845" i="211"/>
  <c r="G846" i="211" s="1"/>
  <c r="J845" i="211"/>
  <c r="K845" i="211" s="1"/>
  <c r="M845" i="211" s="1"/>
  <c r="O188" i="211"/>
  <c r="G189" i="211" s="1"/>
  <c r="J188" i="211"/>
  <c r="K188" i="211" s="1"/>
  <c r="M188" i="211" s="1"/>
  <c r="J416" i="211"/>
  <c r="K416" i="211" s="1"/>
  <c r="M416" i="211" s="1"/>
  <c r="O416" i="211"/>
  <c r="G417" i="211" s="1"/>
  <c r="N96" i="211"/>
  <c r="O283" i="210"/>
  <c r="G284" i="210" s="1"/>
  <c r="J283" i="210"/>
  <c r="K283" i="210" s="1"/>
  <c r="M283" i="210" s="1"/>
  <c r="M141" i="211"/>
  <c r="O372" i="194"/>
  <c r="G373" i="194" s="1"/>
  <c r="J372" i="194"/>
  <c r="K372" i="194" s="1"/>
  <c r="M372" i="194" s="1"/>
  <c r="O590" i="211"/>
  <c r="G591" i="211" s="1"/>
  <c r="J590" i="211"/>
  <c r="K590" i="211" s="1"/>
  <c r="M590" i="211" s="1"/>
  <c r="O665" i="210"/>
  <c r="O666" i="210" s="1"/>
  <c r="J665" i="210"/>
  <c r="G666" i="210"/>
  <c r="N52" i="215"/>
  <c r="M86" i="215"/>
  <c r="O52" i="215" l="1"/>
  <c r="G53" i="215" s="1"/>
  <c r="F99" i="213"/>
  <c r="C100" i="213"/>
  <c r="E99" i="213"/>
  <c r="D63" i="213"/>
  <c r="B63" i="213"/>
  <c r="J29" i="213"/>
  <c r="K29" i="213" s="1"/>
  <c r="I789" i="205"/>
  <c r="I793" i="205"/>
  <c r="I787" i="205"/>
  <c r="I790" i="205"/>
  <c r="I794" i="205"/>
  <c r="I791" i="205"/>
  <c r="H795" i="205"/>
  <c r="I792" i="205"/>
  <c r="I788" i="205"/>
  <c r="B494" i="205"/>
  <c r="D494" i="205"/>
  <c r="H516" i="205"/>
  <c r="N516" i="205" s="1"/>
  <c r="H366" i="205"/>
  <c r="N366" i="205" s="1"/>
  <c r="K451" i="194"/>
  <c r="I257" i="194"/>
  <c r="O247" i="194"/>
  <c r="G248" i="194" s="1"/>
  <c r="J248" i="194" s="1"/>
  <c r="K248" i="194" s="1"/>
  <c r="M248" i="194" s="1"/>
  <c r="K247" i="194"/>
  <c r="M167" i="194"/>
  <c r="M323" i="199"/>
  <c r="K323" i="199"/>
  <c r="J269" i="199"/>
  <c r="N269" i="199"/>
  <c r="G241" i="199"/>
  <c r="G156" i="199"/>
  <c r="O156" i="199"/>
  <c r="N120" i="199"/>
  <c r="J121" i="199"/>
  <c r="K121" i="199" s="1"/>
  <c r="M121" i="199" s="1"/>
  <c r="O121" i="199"/>
  <c r="G122" i="199" s="1"/>
  <c r="O595" i="203"/>
  <c r="M492" i="203"/>
  <c r="J465" i="203"/>
  <c r="N465" i="203"/>
  <c r="J383" i="203"/>
  <c r="N383" i="203"/>
  <c r="O297" i="203"/>
  <c r="H921" i="194"/>
  <c r="H780" i="194"/>
  <c r="N780" i="194" s="1"/>
  <c r="N451" i="194"/>
  <c r="O638" i="194"/>
  <c r="N638" i="194"/>
  <c r="N524" i="194"/>
  <c r="N247" i="194"/>
  <c r="N484" i="194"/>
  <c r="N405" i="194"/>
  <c r="O405" i="194"/>
  <c r="G406" i="194" s="1"/>
  <c r="H406" i="194" s="1"/>
  <c r="N404" i="194"/>
  <c r="H485" i="194"/>
  <c r="N851" i="194"/>
  <c r="N599" i="194"/>
  <c r="O747" i="194"/>
  <c r="D757" i="194"/>
  <c r="F757" i="194" s="1"/>
  <c r="E756" i="194"/>
  <c r="C757" i="194"/>
  <c r="B757" i="194" s="1"/>
  <c r="E610" i="194"/>
  <c r="D897" i="194"/>
  <c r="F897" i="194" s="1"/>
  <c r="E896" i="194"/>
  <c r="C897" i="194"/>
  <c r="B897" i="194" s="1"/>
  <c r="D827" i="194"/>
  <c r="F827" i="194" s="1"/>
  <c r="E826" i="194"/>
  <c r="C827" i="194"/>
  <c r="B827" i="194" s="1"/>
  <c r="D721" i="194"/>
  <c r="F721" i="194" s="1"/>
  <c r="E720" i="194"/>
  <c r="C721" i="194"/>
  <c r="B721" i="194" s="1"/>
  <c r="D792" i="194"/>
  <c r="F792" i="194" s="1"/>
  <c r="E791" i="194"/>
  <c r="C792" i="194"/>
  <c r="B792" i="194" s="1"/>
  <c r="D685" i="194"/>
  <c r="F685" i="194" s="1"/>
  <c r="E684" i="194"/>
  <c r="C685" i="194"/>
  <c r="B685" i="194" s="1"/>
  <c r="N746" i="194"/>
  <c r="N885" i="194"/>
  <c r="C862" i="194"/>
  <c r="B862" i="194" s="1"/>
  <c r="D862" i="194"/>
  <c r="F862" i="194" s="1"/>
  <c r="E861" i="194"/>
  <c r="C648" i="194"/>
  <c r="B648" i="194" s="1"/>
  <c r="E647" i="194"/>
  <c r="D648" i="194"/>
  <c r="F648" i="194" s="1"/>
  <c r="O707" i="194"/>
  <c r="G708" i="194" s="1"/>
  <c r="H708" i="194" s="1"/>
  <c r="D931" i="194"/>
  <c r="F931" i="194" s="1"/>
  <c r="E930" i="194"/>
  <c r="C931" i="194"/>
  <c r="B931" i="194" s="1"/>
  <c r="O816" i="194"/>
  <c r="H886" i="194"/>
  <c r="H145" i="162"/>
  <c r="N145" i="162" s="1"/>
  <c r="N99" i="162"/>
  <c r="O99" i="162"/>
  <c r="G100" i="162" s="1"/>
  <c r="E233" i="162"/>
  <c r="H233" i="162" s="1"/>
  <c r="O233" i="162" s="1"/>
  <c r="G234" i="162" s="1"/>
  <c r="C234" i="162"/>
  <c r="H190" i="162"/>
  <c r="C101" i="162"/>
  <c r="E100" i="162"/>
  <c r="B191" i="162"/>
  <c r="D191" i="162"/>
  <c r="F191" i="162" s="1"/>
  <c r="D146" i="162"/>
  <c r="F146" i="162" s="1"/>
  <c r="B146" i="162"/>
  <c r="C58" i="162"/>
  <c r="E57" i="162"/>
  <c r="H57" i="162" s="1"/>
  <c r="O208" i="205"/>
  <c r="G209" i="205" s="1"/>
  <c r="H209" i="205" s="1"/>
  <c r="O241" i="205"/>
  <c r="G242" i="205" s="1"/>
  <c r="H242" i="205" s="1"/>
  <c r="O733" i="205"/>
  <c r="G734" i="205" s="1"/>
  <c r="H734" i="205" s="1"/>
  <c r="O759" i="205"/>
  <c r="G760" i="205" s="1"/>
  <c r="H760" i="205" s="1"/>
  <c r="O142" i="205"/>
  <c r="G143" i="205" s="1"/>
  <c r="H143" i="205" s="1"/>
  <c r="O680" i="205"/>
  <c r="G681" i="205" s="1"/>
  <c r="H681" i="205" s="1"/>
  <c r="N836" i="205"/>
  <c r="O655" i="205"/>
  <c r="G656" i="205" s="1"/>
  <c r="H656" i="205" s="1"/>
  <c r="J786" i="205"/>
  <c r="N786" i="205" s="1"/>
  <c r="N708" i="205"/>
  <c r="N628" i="205"/>
  <c r="N396" i="205"/>
  <c r="N427" i="205"/>
  <c r="N335" i="205"/>
  <c r="B691" i="205"/>
  <c r="D691" i="205"/>
  <c r="F691" i="205" s="1"/>
  <c r="N108" i="205"/>
  <c r="N74" i="205"/>
  <c r="E113" i="205"/>
  <c r="C114" i="205"/>
  <c r="E79" i="205"/>
  <c r="C80" i="205"/>
  <c r="B279" i="205"/>
  <c r="D279" i="205"/>
  <c r="F279" i="205" s="1"/>
  <c r="B434" i="205"/>
  <c r="D434" i="205"/>
  <c r="F434" i="205" s="1"/>
  <c r="C374" i="205"/>
  <c r="E373" i="205"/>
  <c r="D523" i="205"/>
  <c r="F523" i="205" s="1"/>
  <c r="B523" i="205"/>
  <c r="D582" i="205"/>
  <c r="F582" i="205" s="1"/>
  <c r="B582" i="205"/>
  <c r="E609" i="205"/>
  <c r="C610" i="205"/>
  <c r="B342" i="205"/>
  <c r="D342" i="205"/>
  <c r="F342" i="205" s="1"/>
  <c r="D247" i="205"/>
  <c r="F247" i="205" s="1"/>
  <c r="B247" i="205"/>
  <c r="C638" i="205"/>
  <c r="E637" i="205"/>
  <c r="B405" i="205"/>
  <c r="D405" i="205"/>
  <c r="F405" i="205" s="1"/>
  <c r="C312" i="205"/>
  <c r="E311" i="205"/>
  <c r="C215" i="205"/>
  <c r="E214" i="205"/>
  <c r="C182" i="205"/>
  <c r="E181" i="205"/>
  <c r="D148" i="205"/>
  <c r="F148" i="205" s="1"/>
  <c r="B148" i="205"/>
  <c r="C553" i="205"/>
  <c r="E552" i="205"/>
  <c r="B464" i="205"/>
  <c r="D464" i="205"/>
  <c r="F464" i="205" s="1"/>
  <c r="E34" i="187"/>
  <c r="C35" i="187"/>
  <c r="K43" i="217"/>
  <c r="C55" i="216"/>
  <c r="E54" i="216"/>
  <c r="N291" i="194"/>
  <c r="N671" i="199"/>
  <c r="N761" i="211"/>
  <c r="N590" i="211"/>
  <c r="N405" i="210"/>
  <c r="N845" i="211"/>
  <c r="N1126" i="211"/>
  <c r="N1009" i="211"/>
  <c r="N591" i="210"/>
  <c r="N61" i="213"/>
  <c r="O61" i="213" s="1"/>
  <c r="G62" i="213" s="1"/>
  <c r="J62" i="213" s="1"/>
  <c r="K62" i="213" s="1"/>
  <c r="M62" i="213" s="1"/>
  <c r="N928" i="211"/>
  <c r="N481" i="210"/>
  <c r="N165" i="210"/>
  <c r="N1046" i="211"/>
  <c r="N551" i="211"/>
  <c r="N237" i="211"/>
  <c r="O591" i="211"/>
  <c r="G592" i="211" s="1"/>
  <c r="J591" i="211"/>
  <c r="K591" i="211" s="1"/>
  <c r="M591" i="211" s="1"/>
  <c r="O417" i="211"/>
  <c r="G418" i="211" s="1"/>
  <c r="J417" i="211"/>
  <c r="K417" i="211" s="1"/>
  <c r="M417" i="211" s="1"/>
  <c r="K665" i="210"/>
  <c r="J666" i="210"/>
  <c r="O189" i="211"/>
  <c r="G190" i="211" s="1"/>
  <c r="J189" i="211"/>
  <c r="K189" i="211" s="1"/>
  <c r="M189" i="211" s="1"/>
  <c r="N516" i="210"/>
  <c r="O552" i="211"/>
  <c r="G553" i="211" s="1"/>
  <c r="J552" i="211"/>
  <c r="K552" i="211" s="1"/>
  <c r="M552" i="211" s="1"/>
  <c r="O406" i="210"/>
  <c r="O407" i="210" s="1"/>
  <c r="J406" i="210"/>
  <c r="N406" i="210" s="1"/>
  <c r="G407" i="210"/>
  <c r="J1127" i="211"/>
  <c r="K1127" i="211" s="1"/>
  <c r="M1127" i="211" s="1"/>
  <c r="O1127" i="211"/>
  <c r="G1128" i="211" s="1"/>
  <c r="O125" i="210"/>
  <c r="G126" i="210" s="1"/>
  <c r="J125" i="210"/>
  <c r="N452" i="194"/>
  <c r="N331" i="194"/>
  <c r="N462" i="211"/>
  <c r="N142" i="211"/>
  <c r="J1010" i="211"/>
  <c r="K1010" i="211" s="1"/>
  <c r="M1010" i="211" s="1"/>
  <c r="O1010" i="211"/>
  <c r="G1011" i="211" s="1"/>
  <c r="M140" i="200"/>
  <c r="K140" i="200"/>
  <c r="N371" i="211"/>
  <c r="K97" i="211"/>
  <c r="M97" i="211" s="1"/>
  <c r="N97" i="195"/>
  <c r="O97" i="195" s="1"/>
  <c r="G98" i="195" s="1"/>
  <c r="O292" i="194"/>
  <c r="G293" i="194" s="1"/>
  <c r="J292" i="194"/>
  <c r="K292" i="194" s="1"/>
  <c r="M292" i="194" s="1"/>
  <c r="K277" i="211"/>
  <c r="O892" i="211"/>
  <c r="O893" i="211" s="1"/>
  <c r="J892" i="211"/>
  <c r="N892" i="211" s="1"/>
  <c r="J60" i="195"/>
  <c r="K60" i="195" s="1"/>
  <c r="M60" i="195" s="1"/>
  <c r="N283" i="210"/>
  <c r="N665" i="210"/>
  <c r="N666" i="210" s="1"/>
  <c r="N372" i="194"/>
  <c r="O284" i="210"/>
  <c r="G285" i="210" s="1"/>
  <c r="J284" i="210"/>
  <c r="K284" i="210" s="1"/>
  <c r="M284" i="210" s="1"/>
  <c r="N416" i="211"/>
  <c r="J96" i="213"/>
  <c r="K96" i="213" s="1"/>
  <c r="M96" i="213" s="1"/>
  <c r="N169" i="194"/>
  <c r="K124" i="210"/>
  <c r="M124" i="210" s="1"/>
  <c r="O453" i="194"/>
  <c r="G454" i="194" s="1"/>
  <c r="J453" i="194"/>
  <c r="K453" i="194" s="1"/>
  <c r="M453" i="194" s="1"/>
  <c r="N553" i="210"/>
  <c r="N801" i="211"/>
  <c r="N249" i="210"/>
  <c r="N891" i="211"/>
  <c r="O929" i="211"/>
  <c r="G930" i="211" s="1"/>
  <c r="J929" i="211"/>
  <c r="K929" i="211" s="1"/>
  <c r="M929" i="211" s="1"/>
  <c r="O28" i="187"/>
  <c r="G29" i="187" s="1"/>
  <c r="H29" i="187" s="1"/>
  <c r="M107" i="200"/>
  <c r="K107" i="200"/>
  <c r="J592" i="210"/>
  <c r="K592" i="210" s="1"/>
  <c r="M592" i="210" s="1"/>
  <c r="O592" i="210"/>
  <c r="G593" i="210" s="1"/>
  <c r="J46" i="207"/>
  <c r="K46" i="207" s="1"/>
  <c r="N719" i="211"/>
  <c r="N326" i="211"/>
  <c r="N445" i="210"/>
  <c r="O372" i="211"/>
  <c r="G373" i="211" s="1"/>
  <c r="J372" i="211"/>
  <c r="K372" i="211" s="1"/>
  <c r="M372" i="211" s="1"/>
  <c r="N97" i="211"/>
  <c r="N969" i="211"/>
  <c r="N678" i="211"/>
  <c r="N636" i="211"/>
  <c r="N626" i="210"/>
  <c r="K1091" i="211"/>
  <c r="J1092" i="211"/>
  <c r="N277" i="211"/>
  <c r="N28" i="195"/>
  <c r="O28" i="195" s="1"/>
  <c r="G29" i="195" s="1"/>
  <c r="J1047" i="211"/>
  <c r="K1047" i="211" s="1"/>
  <c r="M1047" i="211" s="1"/>
  <c r="O1047" i="211"/>
  <c r="G1048" i="211" s="1"/>
  <c r="O373" i="194"/>
  <c r="G374" i="194" s="1"/>
  <c r="J373" i="194"/>
  <c r="K373" i="194" s="1"/>
  <c r="M373" i="194" s="1"/>
  <c r="N188" i="211"/>
  <c r="M808" i="199"/>
  <c r="K808" i="199"/>
  <c r="O89" i="210"/>
  <c r="G90" i="210" s="1"/>
  <c r="J89" i="210"/>
  <c r="O517" i="210"/>
  <c r="G518" i="210" s="1"/>
  <c r="J517" i="210"/>
  <c r="K517" i="210" s="1"/>
  <c r="M517" i="210" s="1"/>
  <c r="J170" i="194"/>
  <c r="K170" i="194" s="1"/>
  <c r="M170" i="194" s="1"/>
  <c r="O170" i="194"/>
  <c r="G171" i="194" s="1"/>
  <c r="M96" i="211"/>
  <c r="J554" i="210"/>
  <c r="K554" i="210" s="1"/>
  <c r="M554" i="210" s="1"/>
  <c r="O554" i="210"/>
  <c r="G555" i="210" s="1"/>
  <c r="J802" i="211"/>
  <c r="K802" i="211" s="1"/>
  <c r="M802" i="211" s="1"/>
  <c r="O802" i="211"/>
  <c r="G803" i="211" s="1"/>
  <c r="O332" i="194"/>
  <c r="G333" i="194" s="1"/>
  <c r="J332" i="194"/>
  <c r="K332" i="194" s="1"/>
  <c r="M332" i="194" s="1"/>
  <c r="O250" i="210"/>
  <c r="G251" i="210" s="1"/>
  <c r="J250" i="210"/>
  <c r="K250" i="210" s="1"/>
  <c r="M250" i="210" s="1"/>
  <c r="O770" i="199"/>
  <c r="N325" i="210"/>
  <c r="N364" i="210"/>
  <c r="N205" i="210"/>
  <c r="O463" i="211"/>
  <c r="G464" i="211" s="1"/>
  <c r="J463" i="211"/>
  <c r="K463" i="211" s="1"/>
  <c r="M463" i="211" s="1"/>
  <c r="O143" i="211"/>
  <c r="G144" i="211" s="1"/>
  <c r="J143" i="211"/>
  <c r="K143" i="211" s="1"/>
  <c r="M143" i="211" s="1"/>
  <c r="O720" i="211"/>
  <c r="G721" i="211" s="1"/>
  <c r="J720" i="211"/>
  <c r="K720" i="211" s="1"/>
  <c r="M720" i="211" s="1"/>
  <c r="O327" i="211"/>
  <c r="G328" i="211" s="1"/>
  <c r="J327" i="211"/>
  <c r="K327" i="211" s="1"/>
  <c r="M327" i="211" s="1"/>
  <c r="K444" i="210"/>
  <c r="J445" i="210"/>
  <c r="J98" i="211"/>
  <c r="N98" i="211" s="1"/>
  <c r="O98" i="211"/>
  <c r="G99" i="211" s="1"/>
  <c r="O637" i="211"/>
  <c r="G638" i="211" s="1"/>
  <c r="J637" i="211"/>
  <c r="K637" i="211" s="1"/>
  <c r="M637" i="211" s="1"/>
  <c r="O627" i="210"/>
  <c r="G628" i="210" s="1"/>
  <c r="J627" i="210"/>
  <c r="K627" i="210" s="1"/>
  <c r="M627" i="210" s="1"/>
  <c r="N1092" i="211"/>
  <c r="J278" i="211"/>
  <c r="O278" i="211"/>
  <c r="G279" i="211" s="1"/>
  <c r="O482" i="210"/>
  <c r="O483" i="210" s="1"/>
  <c r="J482" i="210"/>
  <c r="N482" i="210" s="1"/>
  <c r="G483" i="210"/>
  <c r="N505" i="211"/>
  <c r="O166" i="210"/>
  <c r="G167" i="210" s="1"/>
  <c r="J166" i="210"/>
  <c r="K166" i="210" s="1"/>
  <c r="M166" i="210" s="1"/>
  <c r="O846" i="211"/>
  <c r="G847" i="211" s="1"/>
  <c r="J846" i="211"/>
  <c r="K846" i="211" s="1"/>
  <c r="M846" i="211" s="1"/>
  <c r="K88" i="210"/>
  <c r="M88" i="210" s="1"/>
  <c r="J671" i="199"/>
  <c r="J762" i="211"/>
  <c r="K762" i="211" s="1"/>
  <c r="M762" i="211" s="1"/>
  <c r="O762" i="211"/>
  <c r="G763" i="211" s="1"/>
  <c r="J238" i="211"/>
  <c r="K238" i="211" s="1"/>
  <c r="M238" i="211" s="1"/>
  <c r="O238" i="211"/>
  <c r="G239" i="211" s="1"/>
  <c r="O326" i="210"/>
  <c r="G327" i="210" s="1"/>
  <c r="J326" i="210"/>
  <c r="K326" i="210" s="1"/>
  <c r="M326" i="210" s="1"/>
  <c r="J365" i="210"/>
  <c r="K365" i="210" s="1"/>
  <c r="M365" i="210" s="1"/>
  <c r="O365" i="210"/>
  <c r="G366" i="210" s="1"/>
  <c r="O206" i="210"/>
  <c r="G207" i="210" s="1"/>
  <c r="J206" i="210"/>
  <c r="K206" i="210" s="1"/>
  <c r="M206" i="210" s="1"/>
  <c r="O970" i="211"/>
  <c r="G971" i="211" s="1"/>
  <c r="J970" i="211"/>
  <c r="K970" i="211" s="1"/>
  <c r="M970" i="211" s="1"/>
  <c r="O679" i="211"/>
  <c r="G680" i="211" s="1"/>
  <c r="J679" i="211"/>
  <c r="K679" i="211" s="1"/>
  <c r="M679" i="211" s="1"/>
  <c r="O506" i="211"/>
  <c r="G507" i="211" s="1"/>
  <c r="J506" i="211"/>
  <c r="K506" i="211" s="1"/>
  <c r="M506" i="211" s="1"/>
  <c r="J53" i="215"/>
  <c r="K53" i="215" s="1"/>
  <c r="F63" i="213" l="1"/>
  <c r="C64" i="213"/>
  <c r="E63" i="213"/>
  <c r="B100" i="213"/>
  <c r="D100" i="213"/>
  <c r="M46" i="207"/>
  <c r="C147" i="239"/>
  <c r="M53" i="215"/>
  <c r="E153" i="239"/>
  <c r="F153" i="239" s="1"/>
  <c r="N29" i="213"/>
  <c r="M29" i="213"/>
  <c r="C69" i="226"/>
  <c r="I795" i="205"/>
  <c r="I664" i="205"/>
  <c r="I662" i="205"/>
  <c r="I657" i="205"/>
  <c r="I658" i="205"/>
  <c r="I663" i="205"/>
  <c r="I661" i="205"/>
  <c r="I659" i="205"/>
  <c r="I660" i="205"/>
  <c r="I656" i="205"/>
  <c r="H665" i="205"/>
  <c r="F494" i="205"/>
  <c r="C495" i="205"/>
  <c r="E494" i="205"/>
  <c r="N921" i="194"/>
  <c r="O145" i="162"/>
  <c r="G146" i="162" s="1"/>
  <c r="M451" i="194"/>
  <c r="M247" i="194"/>
  <c r="O248" i="194"/>
  <c r="G249" i="194" s="1"/>
  <c r="O249" i="194" s="1"/>
  <c r="G250" i="194" s="1"/>
  <c r="O250" i="194" s="1"/>
  <c r="N248" i="194"/>
  <c r="M269" i="199"/>
  <c r="K269" i="199"/>
  <c r="O241" i="199"/>
  <c r="N156" i="199"/>
  <c r="J156" i="199"/>
  <c r="N121" i="199"/>
  <c r="J122" i="199"/>
  <c r="K122" i="199" s="1"/>
  <c r="O122" i="199"/>
  <c r="G123" i="199" s="1"/>
  <c r="O74" i="205"/>
  <c r="G75" i="205" s="1"/>
  <c r="H75" i="205" s="1"/>
  <c r="N143" i="205"/>
  <c r="I35" i="187"/>
  <c r="I37" i="187"/>
  <c r="I32" i="187"/>
  <c r="I30" i="187"/>
  <c r="H41" i="187"/>
  <c r="I40" i="187"/>
  <c r="I31" i="187"/>
  <c r="I34" i="187"/>
  <c r="I29" i="187"/>
  <c r="I39" i="187"/>
  <c r="I33" i="187"/>
  <c r="I36" i="187"/>
  <c r="I38" i="187"/>
  <c r="J595" i="203"/>
  <c r="N595" i="203"/>
  <c r="N483" i="210"/>
  <c r="M465" i="203"/>
  <c r="K465" i="203"/>
  <c r="M383" i="203"/>
  <c r="K383" i="203"/>
  <c r="O326" i="203"/>
  <c r="J297" i="203"/>
  <c r="N297" i="203"/>
  <c r="O921" i="194"/>
  <c r="G922" i="194" s="1"/>
  <c r="O209" i="203"/>
  <c r="O780" i="194"/>
  <c r="G781" i="194" s="1"/>
  <c r="G639" i="194"/>
  <c r="H639" i="194" s="1"/>
  <c r="O599" i="194"/>
  <c r="G600" i="194" s="1"/>
  <c r="H600" i="194" s="1"/>
  <c r="O406" i="194"/>
  <c r="G407" i="194" s="1"/>
  <c r="O524" i="194"/>
  <c r="G525" i="194" s="1"/>
  <c r="H525" i="194" s="1"/>
  <c r="O485" i="194"/>
  <c r="G486" i="194" s="1"/>
  <c r="H486" i="194" s="1"/>
  <c r="N485" i="194"/>
  <c r="N406" i="194"/>
  <c r="O708" i="194"/>
  <c r="G709" i="194" s="1"/>
  <c r="H709" i="194" s="1"/>
  <c r="D722" i="194"/>
  <c r="F722" i="194" s="1"/>
  <c r="E721" i="194"/>
  <c r="C722" i="194"/>
  <c r="B722" i="194" s="1"/>
  <c r="D898" i="194"/>
  <c r="F898" i="194" s="1"/>
  <c r="E897" i="194"/>
  <c r="C898" i="194"/>
  <c r="B898" i="194" s="1"/>
  <c r="C758" i="194"/>
  <c r="B758" i="194" s="1"/>
  <c r="D758" i="194"/>
  <c r="F758" i="194" s="1"/>
  <c r="E757" i="194"/>
  <c r="G748" i="194"/>
  <c r="H748" i="194" s="1"/>
  <c r="E648" i="194"/>
  <c r="D863" i="194"/>
  <c r="F863" i="194" s="1"/>
  <c r="E862" i="194"/>
  <c r="C863" i="194"/>
  <c r="B863" i="194" s="1"/>
  <c r="O851" i="194"/>
  <c r="D828" i="194"/>
  <c r="F828" i="194" s="1"/>
  <c r="E827" i="194"/>
  <c r="C828" i="194"/>
  <c r="B828" i="194" s="1"/>
  <c r="N886" i="194"/>
  <c r="N816" i="194"/>
  <c r="E685" i="194"/>
  <c r="G817" i="194"/>
  <c r="H817" i="194" s="1"/>
  <c r="C932" i="194"/>
  <c r="B932" i="194" s="1"/>
  <c r="D932" i="194"/>
  <c r="F932" i="194" s="1"/>
  <c r="E931" i="194"/>
  <c r="C793" i="194"/>
  <c r="B793" i="194" s="1"/>
  <c r="E792" i="194"/>
  <c r="D793" i="194"/>
  <c r="F793" i="194" s="1"/>
  <c r="N747" i="194"/>
  <c r="N233" i="162"/>
  <c r="B234" i="162"/>
  <c r="D234" i="162"/>
  <c r="F234" i="162" s="1"/>
  <c r="C147" i="162"/>
  <c r="E146" i="162"/>
  <c r="B101" i="162"/>
  <c r="D101" i="162"/>
  <c r="F101" i="162" s="1"/>
  <c r="C192" i="162"/>
  <c r="E191" i="162"/>
  <c r="N190" i="162"/>
  <c r="H100" i="162"/>
  <c r="O100" i="162" s="1"/>
  <c r="G101" i="162" s="1"/>
  <c r="N57" i="162"/>
  <c r="B58" i="162"/>
  <c r="D58" i="162"/>
  <c r="F58" i="162" s="1"/>
  <c r="N760" i="205"/>
  <c r="N734" i="205"/>
  <c r="O628" i="205"/>
  <c r="G629" i="205" s="1"/>
  <c r="H629" i="205" s="1"/>
  <c r="K786" i="205"/>
  <c r="M786" i="205" s="1"/>
  <c r="O786" i="205" s="1"/>
  <c r="G787" i="205" s="1"/>
  <c r="O485" i="205"/>
  <c r="G486" i="205" s="1"/>
  <c r="H486" i="205" s="1"/>
  <c r="O456" i="205"/>
  <c r="G457" i="205" s="1"/>
  <c r="H457" i="205" s="1"/>
  <c r="O543" i="205"/>
  <c r="G544" i="205" s="1"/>
  <c r="H544" i="205" s="1"/>
  <c r="J656" i="205"/>
  <c r="N681" i="205"/>
  <c r="O516" i="205"/>
  <c r="G517" i="205" s="1"/>
  <c r="H517" i="205" s="1"/>
  <c r="O811" i="205"/>
  <c r="G812" i="205" s="1"/>
  <c r="H812" i="205" s="1"/>
  <c r="N242" i="205"/>
  <c r="E691" i="205"/>
  <c r="D215" i="205"/>
  <c r="F215" i="205" s="1"/>
  <c r="B215" i="205"/>
  <c r="E342" i="205"/>
  <c r="C343" i="205"/>
  <c r="E582" i="205"/>
  <c r="C465" i="205"/>
  <c r="E464" i="205"/>
  <c r="B553" i="205"/>
  <c r="D553" i="205"/>
  <c r="F553" i="205" s="1"/>
  <c r="E148" i="205"/>
  <c r="C149" i="205"/>
  <c r="B638" i="205"/>
  <c r="D638" i="205"/>
  <c r="F638" i="205" s="1"/>
  <c r="B374" i="205"/>
  <c r="D374" i="205"/>
  <c r="F374" i="205" s="1"/>
  <c r="B312" i="205"/>
  <c r="D312" i="205"/>
  <c r="F312" i="205" s="1"/>
  <c r="E523" i="205"/>
  <c r="C524" i="205"/>
  <c r="E434" i="205"/>
  <c r="C435" i="205"/>
  <c r="E279" i="205"/>
  <c r="C280" i="205"/>
  <c r="B114" i="205"/>
  <c r="D114" i="205"/>
  <c r="F114" i="205" s="1"/>
  <c r="D182" i="205"/>
  <c r="F182" i="205" s="1"/>
  <c r="B182" i="205"/>
  <c r="E405" i="205"/>
  <c r="C406" i="205"/>
  <c r="C248" i="205"/>
  <c r="E247" i="205"/>
  <c r="B610" i="205"/>
  <c r="D610" i="205"/>
  <c r="F610" i="205" s="1"/>
  <c r="D80" i="205"/>
  <c r="F80" i="205" s="1"/>
  <c r="B80" i="205"/>
  <c r="D35" i="187"/>
  <c r="F35" i="187" s="1"/>
  <c r="B35" i="187"/>
  <c r="O43" i="217"/>
  <c r="M43" i="217"/>
  <c r="H54" i="216"/>
  <c r="N54" i="216" s="1"/>
  <c r="O54" i="216" s="1"/>
  <c r="G55" i="216" s="1"/>
  <c r="D55" i="216"/>
  <c r="F55" i="216" s="1"/>
  <c r="B55" i="216"/>
  <c r="N407" i="210"/>
  <c r="N1010" i="211"/>
  <c r="N770" i="199"/>
  <c r="N60" i="195"/>
  <c r="O60" i="195" s="1"/>
  <c r="G61" i="195" s="1"/>
  <c r="J61" i="195" s="1"/>
  <c r="K61" i="195" s="1"/>
  <c r="M61" i="195" s="1"/>
  <c r="N929" i="211"/>
  <c r="N679" i="211"/>
  <c r="N209" i="205"/>
  <c r="N327" i="211"/>
  <c r="N802" i="211"/>
  <c r="N720" i="211"/>
  <c r="N250" i="210"/>
  <c r="N893" i="211"/>
  <c r="N417" i="211"/>
  <c r="N170" i="194"/>
  <c r="N1127" i="211"/>
  <c r="N552" i="211"/>
  <c r="N326" i="210"/>
  <c r="N238" i="211"/>
  <c r="N46" i="207"/>
  <c r="O46" i="207" s="1"/>
  <c r="G47" i="207" s="1"/>
  <c r="J47" i="207" s="1"/>
  <c r="K47" i="207" s="1"/>
  <c r="N96" i="213"/>
  <c r="O96" i="213" s="1"/>
  <c r="G97" i="213" s="1"/>
  <c r="J97" i="213" s="1"/>
  <c r="K97" i="213" s="1"/>
  <c r="M97" i="213" s="1"/>
  <c r="N284" i="210"/>
  <c r="N189" i="211"/>
  <c r="N143" i="211"/>
  <c r="N463" i="211"/>
  <c r="N62" i="213"/>
  <c r="O62" i="213" s="1"/>
  <c r="G63" i="213" s="1"/>
  <c r="J63" i="213" s="1"/>
  <c r="K63" i="213" s="1"/>
  <c r="M63" i="213" s="1"/>
  <c r="G650" i="199"/>
  <c r="N506" i="211"/>
  <c r="O680" i="211"/>
  <c r="G681" i="211" s="1"/>
  <c r="J680" i="211"/>
  <c r="K680" i="211" s="1"/>
  <c r="M680" i="211" s="1"/>
  <c r="O971" i="211"/>
  <c r="G972" i="211" s="1"/>
  <c r="J971" i="211"/>
  <c r="K971" i="211" s="1"/>
  <c r="M971" i="211" s="1"/>
  <c r="O207" i="210"/>
  <c r="G208" i="210" s="1"/>
  <c r="J207" i="210"/>
  <c r="K207" i="210" s="1"/>
  <c r="M207" i="210" s="1"/>
  <c r="N762" i="211"/>
  <c r="O847" i="211"/>
  <c r="G848" i="211" s="1"/>
  <c r="J847" i="211"/>
  <c r="K847" i="211" s="1"/>
  <c r="M847" i="211" s="1"/>
  <c r="N166" i="210"/>
  <c r="K482" i="210"/>
  <c r="J483" i="210"/>
  <c r="N627" i="210"/>
  <c r="N637" i="211"/>
  <c r="O99" i="211"/>
  <c r="G100" i="211" s="1"/>
  <c r="J99" i="211"/>
  <c r="N99" i="211" s="1"/>
  <c r="J770" i="199"/>
  <c r="N332" i="194"/>
  <c r="N554" i="210"/>
  <c r="O518" i="210"/>
  <c r="G519" i="210" s="1"/>
  <c r="J518" i="210"/>
  <c r="K518" i="210" s="1"/>
  <c r="M518" i="210" s="1"/>
  <c r="N372" i="211"/>
  <c r="N592" i="210"/>
  <c r="J29" i="187"/>
  <c r="N453" i="194"/>
  <c r="O285" i="210"/>
  <c r="G286" i="210" s="1"/>
  <c r="J285" i="210"/>
  <c r="K285" i="210" s="1"/>
  <c r="M285" i="210" s="1"/>
  <c r="K892" i="211"/>
  <c r="J893" i="211"/>
  <c r="M277" i="211"/>
  <c r="N292" i="194"/>
  <c r="K125" i="210"/>
  <c r="M125" i="210" s="1"/>
  <c r="J190" i="211"/>
  <c r="K190" i="211" s="1"/>
  <c r="M190" i="211" s="1"/>
  <c r="O190" i="211"/>
  <c r="G191" i="211" s="1"/>
  <c r="O167" i="210"/>
  <c r="G168" i="210" s="1"/>
  <c r="J167" i="210"/>
  <c r="K167" i="210" s="1"/>
  <c r="M167" i="210" s="1"/>
  <c r="O279" i="211"/>
  <c r="G280" i="211" s="1"/>
  <c r="J279" i="211"/>
  <c r="N279" i="211" s="1"/>
  <c r="J628" i="210"/>
  <c r="K628" i="210" s="1"/>
  <c r="M628" i="210" s="1"/>
  <c r="O628" i="210"/>
  <c r="G629" i="210" s="1"/>
  <c r="J638" i="211"/>
  <c r="K638" i="211" s="1"/>
  <c r="M638" i="211" s="1"/>
  <c r="O638" i="211"/>
  <c r="G639" i="211" s="1"/>
  <c r="K98" i="211"/>
  <c r="M98" i="211" s="1"/>
  <c r="G629" i="199"/>
  <c r="O144" i="211"/>
  <c r="G145" i="211" s="1"/>
  <c r="J144" i="211"/>
  <c r="K144" i="211" s="1"/>
  <c r="M144" i="211" s="1"/>
  <c r="O464" i="211"/>
  <c r="G465" i="211" s="1"/>
  <c r="J464" i="211"/>
  <c r="K464" i="211" s="1"/>
  <c r="M464" i="211" s="1"/>
  <c r="O842" i="199"/>
  <c r="K89" i="210"/>
  <c r="M89" i="210" s="1"/>
  <c r="O1048" i="211"/>
  <c r="G1049" i="211" s="1"/>
  <c r="J1048" i="211"/>
  <c r="K1048" i="211" s="1"/>
  <c r="M1048" i="211" s="1"/>
  <c r="M1091" i="211"/>
  <c r="M1092" i="211" s="1"/>
  <c r="K1092" i="211"/>
  <c r="O373" i="211"/>
  <c r="G374" i="211" s="1"/>
  <c r="J373" i="211"/>
  <c r="K373" i="211" s="1"/>
  <c r="M373" i="211" s="1"/>
  <c r="J454" i="194"/>
  <c r="K454" i="194" s="1"/>
  <c r="M454" i="194" s="1"/>
  <c r="O454" i="194"/>
  <c r="G455" i="194" s="1"/>
  <c r="O293" i="194"/>
  <c r="G294" i="194" s="1"/>
  <c r="J293" i="194"/>
  <c r="K293" i="194" s="1"/>
  <c r="M293" i="194" s="1"/>
  <c r="N125" i="210"/>
  <c r="O1128" i="211"/>
  <c r="G1129" i="211" s="1"/>
  <c r="J1128" i="211"/>
  <c r="K1128" i="211" s="1"/>
  <c r="M1128" i="211" s="1"/>
  <c r="K406" i="210"/>
  <c r="J407" i="210"/>
  <c r="M665" i="210"/>
  <c r="M666" i="210" s="1"/>
  <c r="K666" i="210"/>
  <c r="O366" i="210"/>
  <c r="G367" i="210" s="1"/>
  <c r="J366" i="210"/>
  <c r="K366" i="210" s="1"/>
  <c r="M366" i="210" s="1"/>
  <c r="O763" i="211"/>
  <c r="G764" i="211" s="1"/>
  <c r="J763" i="211"/>
  <c r="K763" i="211" s="1"/>
  <c r="M763" i="211" s="1"/>
  <c r="M671" i="199"/>
  <c r="K671" i="199"/>
  <c r="O251" i="210"/>
  <c r="O252" i="210" s="1"/>
  <c r="J251" i="210"/>
  <c r="N251" i="210" s="1"/>
  <c r="G252" i="210"/>
  <c r="O333" i="194"/>
  <c r="G334" i="194" s="1"/>
  <c r="J333" i="194"/>
  <c r="K333" i="194" s="1"/>
  <c r="M333" i="194" s="1"/>
  <c r="O555" i="210"/>
  <c r="G556" i="210" s="1"/>
  <c r="J555" i="210"/>
  <c r="K555" i="210" s="1"/>
  <c r="M555" i="210" s="1"/>
  <c r="N89" i="210"/>
  <c r="N373" i="194"/>
  <c r="O593" i="210"/>
  <c r="O594" i="210" s="1"/>
  <c r="J593" i="210"/>
  <c r="N593" i="210" s="1"/>
  <c r="G594" i="210"/>
  <c r="J98" i="195"/>
  <c r="K98" i="195" s="1"/>
  <c r="M98" i="195" s="1"/>
  <c r="O126" i="210"/>
  <c r="G127" i="210" s="1"/>
  <c r="J126" i="210"/>
  <c r="N126" i="210" s="1"/>
  <c r="O418" i="211"/>
  <c r="G419" i="211" s="1"/>
  <c r="J418" i="211"/>
  <c r="K418" i="211" s="1"/>
  <c r="M418" i="211" s="1"/>
  <c r="N591" i="211"/>
  <c r="O507" i="211"/>
  <c r="G508" i="211" s="1"/>
  <c r="J507" i="211"/>
  <c r="K507" i="211" s="1"/>
  <c r="M507" i="211" s="1"/>
  <c r="O327" i="210"/>
  <c r="G328" i="210" s="1"/>
  <c r="J327" i="210"/>
  <c r="K327" i="210" s="1"/>
  <c r="M327" i="210" s="1"/>
  <c r="K278" i="211"/>
  <c r="M278" i="211" s="1"/>
  <c r="J328" i="211"/>
  <c r="K328" i="211" s="1"/>
  <c r="M328" i="211" s="1"/>
  <c r="O328" i="211"/>
  <c r="G329" i="211" s="1"/>
  <c r="O721" i="211"/>
  <c r="G722" i="211" s="1"/>
  <c r="J721" i="211"/>
  <c r="K721" i="211" s="1"/>
  <c r="M721" i="211" s="1"/>
  <c r="N970" i="211"/>
  <c r="N206" i="210"/>
  <c r="N365" i="210"/>
  <c r="O239" i="211"/>
  <c r="G240" i="211" s="1"/>
  <c r="J239" i="211"/>
  <c r="K239" i="211" s="1"/>
  <c r="M239" i="211" s="1"/>
  <c r="N846" i="211"/>
  <c r="N278" i="211"/>
  <c r="M444" i="210"/>
  <c r="M445" i="210" s="1"/>
  <c r="K445" i="210"/>
  <c r="O803" i="211"/>
  <c r="G804" i="211" s="1"/>
  <c r="J803" i="211"/>
  <c r="K803" i="211" s="1"/>
  <c r="M803" i="211" s="1"/>
  <c r="O171" i="194"/>
  <c r="G172" i="194" s="1"/>
  <c r="J171" i="194"/>
  <c r="K171" i="194" s="1"/>
  <c r="M171" i="194" s="1"/>
  <c r="N517" i="210"/>
  <c r="O90" i="210"/>
  <c r="G91" i="210" s="1"/>
  <c r="J90" i="210"/>
  <c r="O374" i="194"/>
  <c r="G375" i="194" s="1"/>
  <c r="J374" i="194"/>
  <c r="K374" i="194" s="1"/>
  <c r="M374" i="194" s="1"/>
  <c r="N1047" i="211"/>
  <c r="J29" i="195"/>
  <c r="K29" i="195" s="1"/>
  <c r="M29" i="195" s="1"/>
  <c r="O930" i="211"/>
  <c r="G931" i="211" s="1"/>
  <c r="J930" i="211"/>
  <c r="K930" i="211" s="1"/>
  <c r="M930" i="211" s="1"/>
  <c r="O1011" i="211"/>
  <c r="G1012" i="211" s="1"/>
  <c r="J1011" i="211"/>
  <c r="K1011" i="211" s="1"/>
  <c r="M1011" i="211" s="1"/>
  <c r="O553" i="211"/>
  <c r="G554" i="211" s="1"/>
  <c r="J553" i="211"/>
  <c r="K553" i="211" s="1"/>
  <c r="M553" i="211" s="1"/>
  <c r="J592" i="211"/>
  <c r="K592" i="211" s="1"/>
  <c r="M592" i="211" s="1"/>
  <c r="O592" i="211"/>
  <c r="G593" i="211" s="1"/>
  <c r="N53" i="215"/>
  <c r="O53" i="215" l="1"/>
  <c r="O29" i="213"/>
  <c r="G30" i="213" s="1"/>
  <c r="F100" i="213"/>
  <c r="C101" i="213"/>
  <c r="E100" i="213"/>
  <c r="B64" i="213"/>
  <c r="D64" i="213"/>
  <c r="M47" i="207"/>
  <c r="D147" i="239"/>
  <c r="J30" i="213"/>
  <c r="K30" i="213" s="1"/>
  <c r="H526" i="205"/>
  <c r="I525" i="205"/>
  <c r="I521" i="205"/>
  <c r="I524" i="205"/>
  <c r="I518" i="205"/>
  <c r="I519" i="205"/>
  <c r="I520" i="205"/>
  <c r="I522" i="205"/>
  <c r="I523" i="205"/>
  <c r="I812" i="205"/>
  <c r="I813" i="205"/>
  <c r="I819" i="205"/>
  <c r="I815" i="205"/>
  <c r="H821" i="205"/>
  <c r="I820" i="205"/>
  <c r="I818" i="205"/>
  <c r="I817" i="205"/>
  <c r="I816" i="205"/>
  <c r="I814" i="205"/>
  <c r="K656" i="205"/>
  <c r="M656" i="205" s="1"/>
  <c r="I665" i="205"/>
  <c r="B495" i="205"/>
  <c r="D495" i="205"/>
  <c r="I517" i="205"/>
  <c r="I642" i="194"/>
  <c r="H649" i="194"/>
  <c r="I644" i="194"/>
  <c r="I647" i="194"/>
  <c r="I643" i="194"/>
  <c r="I648" i="194"/>
  <c r="I641" i="194"/>
  <c r="I645" i="194"/>
  <c r="I639" i="194"/>
  <c r="I646" i="194"/>
  <c r="I640" i="194"/>
  <c r="J250" i="194"/>
  <c r="K250" i="194" s="1"/>
  <c r="M250" i="194" s="1"/>
  <c r="J249" i="194"/>
  <c r="K249" i="194" s="1"/>
  <c r="M249" i="194" s="1"/>
  <c r="I533" i="194"/>
  <c r="I534" i="194"/>
  <c r="I532" i="194"/>
  <c r="I528" i="194"/>
  <c r="I529" i="194"/>
  <c r="I525" i="194"/>
  <c r="O525" i="194" s="1"/>
  <c r="G526" i="194" s="1"/>
  <c r="I526" i="194"/>
  <c r="I530" i="194"/>
  <c r="H535" i="194"/>
  <c r="I531" i="194"/>
  <c r="I527" i="194"/>
  <c r="H407" i="194"/>
  <c r="J241" i="199"/>
  <c r="N241" i="199"/>
  <c r="O185" i="199"/>
  <c r="G185" i="199"/>
  <c r="G826" i="199"/>
  <c r="O691" i="199"/>
  <c r="M156" i="199"/>
  <c r="K156" i="199"/>
  <c r="N122" i="199"/>
  <c r="J123" i="199"/>
  <c r="K123" i="199" s="1"/>
  <c r="M123" i="199" s="1"/>
  <c r="O123" i="199"/>
  <c r="G124" i="199" s="1"/>
  <c r="M122" i="199"/>
  <c r="I41" i="187"/>
  <c r="M595" i="203"/>
  <c r="K595" i="203"/>
  <c r="N656" i="205"/>
  <c r="O355" i="203"/>
  <c r="J326" i="203"/>
  <c r="N326" i="203"/>
  <c r="M297" i="203"/>
  <c r="K297" i="203"/>
  <c r="O239" i="203"/>
  <c r="H922" i="194"/>
  <c r="J209" i="203"/>
  <c r="N209" i="203"/>
  <c r="O86" i="203"/>
  <c r="H781" i="194"/>
  <c r="O781" i="194" s="1"/>
  <c r="G782" i="194" s="1"/>
  <c r="H759" i="194"/>
  <c r="I751" i="194"/>
  <c r="I754" i="194"/>
  <c r="I758" i="194"/>
  <c r="I755" i="194"/>
  <c r="I749" i="194"/>
  <c r="I753" i="194"/>
  <c r="I756" i="194"/>
  <c r="I752" i="194"/>
  <c r="I757" i="194"/>
  <c r="I750" i="194"/>
  <c r="J407" i="194"/>
  <c r="J639" i="194"/>
  <c r="N639" i="194" s="1"/>
  <c r="O600" i="194"/>
  <c r="G601" i="194" s="1"/>
  <c r="H601" i="194" s="1"/>
  <c r="J525" i="194"/>
  <c r="O486" i="194"/>
  <c r="G487" i="194" s="1"/>
  <c r="H487" i="194" s="1"/>
  <c r="N486" i="194"/>
  <c r="G251" i="194"/>
  <c r="O251" i="194" s="1"/>
  <c r="G252" i="194" s="1"/>
  <c r="D864" i="194"/>
  <c r="F864" i="194" s="1"/>
  <c r="E863" i="194"/>
  <c r="C864" i="194"/>
  <c r="B864" i="194" s="1"/>
  <c r="N708" i="194"/>
  <c r="O886" i="194"/>
  <c r="E758" i="194"/>
  <c r="E722" i="194"/>
  <c r="O709" i="194"/>
  <c r="G710" i="194" s="1"/>
  <c r="H710" i="194" s="1"/>
  <c r="C794" i="194"/>
  <c r="B794" i="194" s="1"/>
  <c r="E793" i="194"/>
  <c r="D794" i="194"/>
  <c r="F794" i="194" s="1"/>
  <c r="O817" i="194"/>
  <c r="N817" i="194"/>
  <c r="D829" i="194"/>
  <c r="F829" i="194" s="1"/>
  <c r="E828" i="194"/>
  <c r="C829" i="194"/>
  <c r="B829" i="194" s="1"/>
  <c r="D899" i="194"/>
  <c r="F899" i="194" s="1"/>
  <c r="E898" i="194"/>
  <c r="C899" i="194"/>
  <c r="B899" i="194" s="1"/>
  <c r="D933" i="194"/>
  <c r="F933" i="194" s="1"/>
  <c r="E932" i="194"/>
  <c r="C933" i="194"/>
  <c r="B933" i="194" s="1"/>
  <c r="G852" i="194"/>
  <c r="H852" i="194" s="1"/>
  <c r="N100" i="162"/>
  <c r="H146" i="162"/>
  <c r="N146" i="162" s="1"/>
  <c r="E234" i="162"/>
  <c r="H234" i="162" s="1"/>
  <c r="O234" i="162" s="1"/>
  <c r="G235" i="162" s="1"/>
  <c r="C235" i="162"/>
  <c r="O190" i="162"/>
  <c r="G191" i="162" s="1"/>
  <c r="H191" i="162" s="1"/>
  <c r="D192" i="162"/>
  <c r="F192" i="162" s="1"/>
  <c r="B192" i="162"/>
  <c r="E101" i="162"/>
  <c r="C102" i="162"/>
  <c r="B147" i="162"/>
  <c r="D147" i="162"/>
  <c r="F147" i="162" s="1"/>
  <c r="O57" i="162"/>
  <c r="G58" i="162" s="1"/>
  <c r="C59" i="162"/>
  <c r="E58" i="162"/>
  <c r="J787" i="205"/>
  <c r="K787" i="205" s="1"/>
  <c r="M787" i="205" s="1"/>
  <c r="N629" i="205"/>
  <c r="O396" i="205"/>
  <c r="G397" i="205" s="1"/>
  <c r="H397" i="205" s="1"/>
  <c r="O571" i="205"/>
  <c r="G572" i="205" s="1"/>
  <c r="H572" i="205" s="1"/>
  <c r="O335" i="205"/>
  <c r="G336" i="205" s="1"/>
  <c r="H336" i="205" s="1"/>
  <c r="N544" i="205"/>
  <c r="O366" i="205"/>
  <c r="O304" i="205"/>
  <c r="G305" i="205" s="1"/>
  <c r="H305" i="205" s="1"/>
  <c r="O175" i="205"/>
  <c r="G176" i="205" s="1"/>
  <c r="H176" i="205" s="1"/>
  <c r="O600" i="205"/>
  <c r="G601" i="205" s="1"/>
  <c r="H601" i="205" s="1"/>
  <c r="J517" i="205"/>
  <c r="J812" i="205"/>
  <c r="O209" i="205"/>
  <c r="G210" i="205" s="1"/>
  <c r="H210" i="205" s="1"/>
  <c r="N75" i="205"/>
  <c r="E610" i="205"/>
  <c r="B248" i="205"/>
  <c r="D248" i="205"/>
  <c r="F248" i="205" s="1"/>
  <c r="D524" i="205"/>
  <c r="F524" i="205" s="1"/>
  <c r="B524" i="205"/>
  <c r="B343" i="205"/>
  <c r="D343" i="205"/>
  <c r="F343" i="205" s="1"/>
  <c r="B435" i="205"/>
  <c r="D435" i="205"/>
  <c r="F435" i="205" s="1"/>
  <c r="C375" i="205"/>
  <c r="E374" i="205"/>
  <c r="D149" i="205"/>
  <c r="F149" i="205" s="1"/>
  <c r="B149" i="205"/>
  <c r="B406" i="205"/>
  <c r="D406" i="205"/>
  <c r="F406" i="205" s="1"/>
  <c r="D280" i="205"/>
  <c r="F280" i="205" s="1"/>
  <c r="B280" i="205"/>
  <c r="C313" i="205"/>
  <c r="E312" i="205"/>
  <c r="E80" i="205"/>
  <c r="C81" i="205"/>
  <c r="C183" i="205"/>
  <c r="E182" i="205"/>
  <c r="E114" i="205"/>
  <c r="C115" i="205"/>
  <c r="E638" i="205"/>
  <c r="C554" i="205"/>
  <c r="E553" i="205"/>
  <c r="B465" i="205"/>
  <c r="D465" i="205"/>
  <c r="F465" i="205" s="1"/>
  <c r="C216" i="205"/>
  <c r="E215" i="205"/>
  <c r="N29" i="187"/>
  <c r="E35" i="187"/>
  <c r="C36" i="187"/>
  <c r="N252" i="210"/>
  <c r="C56" i="216"/>
  <c r="E55" i="216"/>
  <c r="H55" i="216" s="1"/>
  <c r="N55" i="216" s="1"/>
  <c r="O55" i="216" s="1"/>
  <c r="G56" i="216" s="1"/>
  <c r="N594" i="210"/>
  <c r="N239" i="211"/>
  <c r="N638" i="211"/>
  <c r="N285" i="210"/>
  <c r="N553" i="211"/>
  <c r="N98" i="195"/>
  <c r="O98" i="195" s="1"/>
  <c r="G99" i="195" s="1"/>
  <c r="J99" i="195" s="1"/>
  <c r="K99" i="195" s="1"/>
  <c r="M99" i="195" s="1"/>
  <c r="N1011" i="211"/>
  <c r="N555" i="210"/>
  <c r="N454" i="194"/>
  <c r="N97" i="213"/>
  <c r="O97" i="213" s="1"/>
  <c r="G98" i="213" s="1"/>
  <c r="J98" i="213" s="1"/>
  <c r="K98" i="213" s="1"/>
  <c r="M98" i="213" s="1"/>
  <c r="N373" i="211"/>
  <c r="N518" i="210"/>
  <c r="N847" i="211"/>
  <c r="N327" i="210"/>
  <c r="N507" i="211"/>
  <c r="N418" i="211"/>
  <c r="N333" i="194"/>
  <c r="N366" i="210"/>
  <c r="N971" i="211"/>
  <c r="O804" i="211"/>
  <c r="G805" i="211" s="1"/>
  <c r="J804" i="211"/>
  <c r="K804" i="211" s="1"/>
  <c r="M804" i="211" s="1"/>
  <c r="J374" i="211"/>
  <c r="K374" i="211" s="1"/>
  <c r="M374" i="211" s="1"/>
  <c r="O374" i="211"/>
  <c r="G375" i="211" s="1"/>
  <c r="O629" i="210"/>
  <c r="O630" i="210" s="1"/>
  <c r="J629" i="210"/>
  <c r="G630" i="210"/>
  <c r="M482" i="210"/>
  <c r="M483" i="210" s="1"/>
  <c r="K483" i="210"/>
  <c r="J848" i="211"/>
  <c r="K848" i="211" s="1"/>
  <c r="M848" i="211" s="1"/>
  <c r="O848" i="211"/>
  <c r="G849" i="211" s="1"/>
  <c r="N680" i="211"/>
  <c r="O650" i="199"/>
  <c r="O593" i="211"/>
  <c r="G594" i="211" s="1"/>
  <c r="J593" i="211"/>
  <c r="K593" i="211" s="1"/>
  <c r="M593" i="211" s="1"/>
  <c r="J554" i="211"/>
  <c r="K554" i="211" s="1"/>
  <c r="M554" i="211" s="1"/>
  <c r="O554" i="211"/>
  <c r="G555" i="211" s="1"/>
  <c r="K90" i="210"/>
  <c r="M90" i="210" s="1"/>
  <c r="O329" i="211"/>
  <c r="G330" i="211" s="1"/>
  <c r="J329" i="211"/>
  <c r="K329" i="211" s="1"/>
  <c r="M329" i="211" s="1"/>
  <c r="O334" i="194"/>
  <c r="G335" i="194" s="1"/>
  <c r="J334" i="194"/>
  <c r="K334" i="194" s="1"/>
  <c r="M334" i="194" s="1"/>
  <c r="G337" i="194"/>
  <c r="J328" i="210"/>
  <c r="K328" i="210" s="1"/>
  <c r="M328" i="210" s="1"/>
  <c r="O328" i="210"/>
  <c r="G329" i="210" s="1"/>
  <c r="O367" i="210"/>
  <c r="G368" i="210" s="1"/>
  <c r="J367" i="210"/>
  <c r="K367" i="210" s="1"/>
  <c r="M367" i="210" s="1"/>
  <c r="N293" i="194"/>
  <c r="N1048" i="211"/>
  <c r="J842" i="199"/>
  <c r="N464" i="211"/>
  <c r="O145" i="211"/>
  <c r="G146" i="211" s="1"/>
  <c r="J145" i="211"/>
  <c r="K145" i="211" s="1"/>
  <c r="M145" i="211" s="1"/>
  <c r="O639" i="211"/>
  <c r="G640" i="211" s="1"/>
  <c r="J639" i="211"/>
  <c r="K639" i="211" s="1"/>
  <c r="M639" i="211" s="1"/>
  <c r="O280" i="211"/>
  <c r="G281" i="211" s="1"/>
  <c r="J280" i="211"/>
  <c r="N190" i="211"/>
  <c r="M770" i="199"/>
  <c r="K770" i="199"/>
  <c r="O681" i="211"/>
  <c r="G682" i="211" s="1"/>
  <c r="J681" i="211"/>
  <c r="K681" i="211" s="1"/>
  <c r="M681" i="211" s="1"/>
  <c r="J508" i="211"/>
  <c r="K508" i="211" s="1"/>
  <c r="M508" i="211" s="1"/>
  <c r="O508" i="211"/>
  <c r="G509" i="211" s="1"/>
  <c r="O419" i="211"/>
  <c r="G420" i="211" s="1"/>
  <c r="J419" i="211"/>
  <c r="K419" i="211" s="1"/>
  <c r="M419" i="211" s="1"/>
  <c r="O127" i="210"/>
  <c r="G128" i="210" s="1"/>
  <c r="J127" i="210"/>
  <c r="N127" i="210" s="1"/>
  <c r="N592" i="211"/>
  <c r="O1012" i="211"/>
  <c r="O1013" i="211" s="1"/>
  <c r="J1012" i="211"/>
  <c r="N1012" i="211" s="1"/>
  <c r="N930" i="211"/>
  <c r="N374" i="194"/>
  <c r="N90" i="210"/>
  <c r="N171" i="194"/>
  <c r="N63" i="213"/>
  <c r="O63" i="213" s="1"/>
  <c r="G64" i="213" s="1"/>
  <c r="O556" i="210"/>
  <c r="O557" i="210" s="1"/>
  <c r="J556" i="210"/>
  <c r="N556" i="210" s="1"/>
  <c r="G557" i="210"/>
  <c r="O1129" i="211"/>
  <c r="G1130" i="211" s="1"/>
  <c r="J1129" i="211"/>
  <c r="K1129" i="211" s="1"/>
  <c r="M1129" i="211" s="1"/>
  <c r="O455" i="194"/>
  <c r="G456" i="194" s="1"/>
  <c r="J455" i="194"/>
  <c r="K455" i="194" s="1"/>
  <c r="M455" i="194" s="1"/>
  <c r="N61" i="195"/>
  <c r="O61" i="195" s="1"/>
  <c r="G62" i="195" s="1"/>
  <c r="O931" i="211"/>
  <c r="G932" i="211" s="1"/>
  <c r="J931" i="211"/>
  <c r="K931" i="211" s="1"/>
  <c r="M931" i="211" s="1"/>
  <c r="N29" i="195"/>
  <c r="O29" i="195" s="1"/>
  <c r="G30" i="195" s="1"/>
  <c r="J375" i="194"/>
  <c r="K375" i="194" s="1"/>
  <c r="M375" i="194" s="1"/>
  <c r="O375" i="194"/>
  <c r="G376" i="194" s="1"/>
  <c r="O91" i="210"/>
  <c r="O92" i="210" s="1"/>
  <c r="J91" i="210"/>
  <c r="G92" i="210"/>
  <c r="O172" i="194"/>
  <c r="G173" i="194" s="1"/>
  <c r="J172" i="194"/>
  <c r="K172" i="194" s="1"/>
  <c r="M172" i="194" s="1"/>
  <c r="N803" i="211"/>
  <c r="N721" i="211"/>
  <c r="N328" i="211"/>
  <c r="K126" i="210"/>
  <c r="M126" i="210" s="1"/>
  <c r="K251" i="210"/>
  <c r="J252" i="210"/>
  <c r="N763" i="211"/>
  <c r="M406" i="210"/>
  <c r="M407" i="210" s="1"/>
  <c r="K407" i="210"/>
  <c r="O294" i="194"/>
  <c r="G295" i="194" s="1"/>
  <c r="J294" i="194"/>
  <c r="K294" i="194" s="1"/>
  <c r="M294" i="194" s="1"/>
  <c r="N47" i="207"/>
  <c r="O47" i="207" s="1"/>
  <c r="G48" i="207" s="1"/>
  <c r="O1049" i="211"/>
  <c r="G1050" i="211" s="1"/>
  <c r="J1049" i="211"/>
  <c r="K1049" i="211" s="1"/>
  <c r="M1049" i="211" s="1"/>
  <c r="N842" i="199"/>
  <c r="O465" i="211"/>
  <c r="G466" i="211" s="1"/>
  <c r="J465" i="211"/>
  <c r="K465" i="211" s="1"/>
  <c r="M465" i="211" s="1"/>
  <c r="O629" i="199"/>
  <c r="N628" i="210"/>
  <c r="N167" i="210"/>
  <c r="M892" i="211"/>
  <c r="M893" i="211" s="1"/>
  <c r="K893" i="211"/>
  <c r="K29" i="187"/>
  <c r="K99" i="211"/>
  <c r="M99" i="211" s="1"/>
  <c r="N207" i="210"/>
  <c r="J972" i="211"/>
  <c r="K972" i="211" s="1"/>
  <c r="M972" i="211" s="1"/>
  <c r="O972" i="211"/>
  <c r="G973" i="211" s="1"/>
  <c r="O240" i="211"/>
  <c r="G241" i="211" s="1"/>
  <c r="J240" i="211"/>
  <c r="K240" i="211" s="1"/>
  <c r="M240" i="211" s="1"/>
  <c r="J722" i="211"/>
  <c r="K722" i="211" s="1"/>
  <c r="M722" i="211" s="1"/>
  <c r="O722" i="211"/>
  <c r="G723" i="211" s="1"/>
  <c r="K593" i="210"/>
  <c r="J594" i="210"/>
  <c r="O764" i="211"/>
  <c r="G765" i="211" s="1"/>
  <c r="J764" i="211"/>
  <c r="K764" i="211" s="1"/>
  <c r="M764" i="211" s="1"/>
  <c r="N1128" i="211"/>
  <c r="N144" i="211"/>
  <c r="K279" i="211"/>
  <c r="M279" i="211" s="1"/>
  <c r="J168" i="210"/>
  <c r="K168" i="210" s="1"/>
  <c r="M168" i="210" s="1"/>
  <c r="O168" i="210"/>
  <c r="G169" i="210" s="1"/>
  <c r="O191" i="211"/>
  <c r="G192" i="211" s="1"/>
  <c r="J191" i="211"/>
  <c r="K191" i="211" s="1"/>
  <c r="M191" i="211" s="1"/>
  <c r="J286" i="210"/>
  <c r="K286" i="210" s="1"/>
  <c r="M286" i="210" s="1"/>
  <c r="O286" i="210"/>
  <c r="G287" i="210" s="1"/>
  <c r="O519" i="210"/>
  <c r="O520" i="210" s="1"/>
  <c r="J519" i="210"/>
  <c r="N519" i="210" s="1"/>
  <c r="G520" i="210"/>
  <c r="O100" i="211"/>
  <c r="G101" i="211" s="1"/>
  <c r="J100" i="211"/>
  <c r="N100" i="211" s="1"/>
  <c r="J208" i="210"/>
  <c r="K208" i="210" s="1"/>
  <c r="M208" i="210" s="1"/>
  <c r="O208" i="210"/>
  <c r="G209" i="210" s="1"/>
  <c r="K517" i="205" l="1"/>
  <c r="F64" i="213"/>
  <c r="C65" i="213"/>
  <c r="E64" i="213"/>
  <c r="D101" i="213"/>
  <c r="B101" i="213"/>
  <c r="N30" i="213"/>
  <c r="M30" i="213"/>
  <c r="D69" i="226"/>
  <c r="I526" i="205"/>
  <c r="K812" i="205"/>
  <c r="M812" i="205" s="1"/>
  <c r="I821" i="205"/>
  <c r="F495" i="205"/>
  <c r="E495" i="205"/>
  <c r="C496" i="205"/>
  <c r="G367" i="205"/>
  <c r="O656" i="205"/>
  <c r="G657" i="205" s="1"/>
  <c r="J657" i="205" s="1"/>
  <c r="K657" i="205" s="1"/>
  <c r="M657" i="205" s="1"/>
  <c r="O75" i="205"/>
  <c r="G76" i="205" s="1"/>
  <c r="H76" i="205" s="1"/>
  <c r="N922" i="194"/>
  <c r="N250" i="194"/>
  <c r="I649" i="194"/>
  <c r="O639" i="194"/>
  <c r="G640" i="194" s="1"/>
  <c r="N249" i="194"/>
  <c r="I609" i="194"/>
  <c r="I608" i="194"/>
  <c r="I607" i="194"/>
  <c r="I606" i="194"/>
  <c r="I601" i="194"/>
  <c r="O601" i="194" s="1"/>
  <c r="G602" i="194" s="1"/>
  <c r="I604" i="194"/>
  <c r="I602" i="194"/>
  <c r="I603" i="194"/>
  <c r="I605" i="194"/>
  <c r="H611" i="194"/>
  <c r="I610" i="194"/>
  <c r="I535" i="194"/>
  <c r="N525" i="194"/>
  <c r="I492" i="194"/>
  <c r="I496" i="194"/>
  <c r="H497" i="194"/>
  <c r="I494" i="194"/>
  <c r="I490" i="194"/>
  <c r="I487" i="194"/>
  <c r="I493" i="194"/>
  <c r="I495" i="194"/>
  <c r="I491" i="194"/>
  <c r="I489" i="194"/>
  <c r="I488" i="194"/>
  <c r="N407" i="194"/>
  <c r="H417" i="194"/>
  <c r="I410" i="194"/>
  <c r="I409" i="194"/>
  <c r="I411" i="194"/>
  <c r="I415" i="194"/>
  <c r="I407" i="194"/>
  <c r="I408" i="194"/>
  <c r="I412" i="194"/>
  <c r="I413" i="194"/>
  <c r="I414" i="194"/>
  <c r="I416" i="194"/>
  <c r="N650" i="199"/>
  <c r="J650" i="199"/>
  <c r="N629" i="199"/>
  <c r="J629" i="199"/>
  <c r="M241" i="199"/>
  <c r="K241" i="199"/>
  <c r="J185" i="199"/>
  <c r="N185" i="199"/>
  <c r="J789" i="199"/>
  <c r="O789" i="199"/>
  <c r="O858" i="199"/>
  <c r="N691" i="199"/>
  <c r="J691" i="199"/>
  <c r="N123" i="199"/>
  <c r="J124" i="199"/>
  <c r="K124" i="199" s="1"/>
  <c r="M124" i="199" s="1"/>
  <c r="O124" i="199"/>
  <c r="G125" i="199" s="1"/>
  <c r="N557" i="210"/>
  <c r="N86" i="203"/>
  <c r="J355" i="203"/>
  <c r="N355" i="203"/>
  <c r="M326" i="203"/>
  <c r="K326" i="203"/>
  <c r="J239" i="203"/>
  <c r="N239" i="203"/>
  <c r="N812" i="205"/>
  <c r="N787" i="205"/>
  <c r="O787" i="205" s="1"/>
  <c r="G788" i="205" s="1"/>
  <c r="J788" i="205" s="1"/>
  <c r="K788" i="205" s="1"/>
  <c r="M788" i="205" s="1"/>
  <c r="O922" i="194"/>
  <c r="G923" i="194" s="1"/>
  <c r="M209" i="203"/>
  <c r="K209" i="203"/>
  <c r="O117" i="203"/>
  <c r="J86" i="203"/>
  <c r="H782" i="194"/>
  <c r="N782" i="194" s="1"/>
  <c r="N781" i="194"/>
  <c r="I759" i="194"/>
  <c r="N748" i="194"/>
  <c r="O748" i="194"/>
  <c r="G749" i="194" s="1"/>
  <c r="K639" i="194"/>
  <c r="J601" i="194"/>
  <c r="N600" i="194"/>
  <c r="K525" i="194"/>
  <c r="O526" i="194"/>
  <c r="G527" i="194" s="1"/>
  <c r="J526" i="194"/>
  <c r="J487" i="194"/>
  <c r="J251" i="194"/>
  <c r="O252" i="194"/>
  <c r="G253" i="194" s="1"/>
  <c r="J252" i="194"/>
  <c r="G887" i="194"/>
  <c r="H887" i="194" s="1"/>
  <c r="E794" i="194"/>
  <c r="N709" i="194"/>
  <c r="O852" i="194"/>
  <c r="C934" i="194"/>
  <c r="B934" i="194" s="1"/>
  <c r="D934" i="194"/>
  <c r="F934" i="194" s="1"/>
  <c r="E933" i="194"/>
  <c r="C900" i="194"/>
  <c r="B900" i="194" s="1"/>
  <c r="D900" i="194"/>
  <c r="F900" i="194" s="1"/>
  <c r="E899" i="194"/>
  <c r="C830" i="194"/>
  <c r="B830" i="194" s="1"/>
  <c r="D830" i="194"/>
  <c r="F830" i="194" s="1"/>
  <c r="E829" i="194"/>
  <c r="G818" i="194"/>
  <c r="H818" i="194" s="1"/>
  <c r="O710" i="194"/>
  <c r="G711" i="194" s="1"/>
  <c r="H711" i="194" s="1"/>
  <c r="D865" i="194"/>
  <c r="F865" i="194" s="1"/>
  <c r="E864" i="194"/>
  <c r="C865" i="194"/>
  <c r="B865" i="194" s="1"/>
  <c r="H101" i="162"/>
  <c r="O101" i="162" s="1"/>
  <c r="G102" i="162" s="1"/>
  <c r="O146" i="162"/>
  <c r="G147" i="162" s="1"/>
  <c r="D235" i="162"/>
  <c r="F235" i="162" s="1"/>
  <c r="B235" i="162"/>
  <c r="E192" i="162"/>
  <c r="C193" i="162"/>
  <c r="H58" i="162"/>
  <c r="D102" i="162"/>
  <c r="F102" i="162" s="1"/>
  <c r="B102" i="162"/>
  <c r="O191" i="162"/>
  <c r="G192" i="162" s="1"/>
  <c r="C148" i="162"/>
  <c r="E147" i="162"/>
  <c r="D59" i="162"/>
  <c r="F59" i="162" s="1"/>
  <c r="B59" i="162"/>
  <c r="N210" i="205"/>
  <c r="N176" i="205"/>
  <c r="N572" i="205"/>
  <c r="O427" i="205"/>
  <c r="G428" i="205" s="1"/>
  <c r="H428" i="205" s="1"/>
  <c r="O836" i="205"/>
  <c r="G837" i="205" s="1"/>
  <c r="N336" i="205"/>
  <c r="O708" i="205"/>
  <c r="G709" i="205" s="1"/>
  <c r="H709" i="205" s="1"/>
  <c r="O143" i="205"/>
  <c r="G144" i="205" s="1"/>
  <c r="H144" i="205" s="1"/>
  <c r="O108" i="205"/>
  <c r="G109" i="205" s="1"/>
  <c r="H109" i="205" s="1"/>
  <c r="M517" i="205"/>
  <c r="O242" i="205"/>
  <c r="G243" i="205" s="1"/>
  <c r="H243" i="205" s="1"/>
  <c r="N517" i="205"/>
  <c r="N305" i="205"/>
  <c r="N486" i="205"/>
  <c r="N457" i="205"/>
  <c r="C466" i="205"/>
  <c r="E465" i="205"/>
  <c r="B554" i="205"/>
  <c r="D554" i="205"/>
  <c r="F554" i="205" s="1"/>
  <c r="B375" i="205"/>
  <c r="D375" i="205"/>
  <c r="F375" i="205" s="1"/>
  <c r="C525" i="205"/>
  <c r="E524" i="205"/>
  <c r="E280" i="205"/>
  <c r="C281" i="205"/>
  <c r="E149" i="205"/>
  <c r="C150" i="205"/>
  <c r="E435" i="205"/>
  <c r="C436" i="205"/>
  <c r="E343" i="205"/>
  <c r="C344" i="205"/>
  <c r="E406" i="205"/>
  <c r="C407" i="205"/>
  <c r="D216" i="205"/>
  <c r="F216" i="205" s="1"/>
  <c r="B216" i="205"/>
  <c r="B115" i="205"/>
  <c r="D115" i="205"/>
  <c r="F115" i="205" s="1"/>
  <c r="D183" i="205"/>
  <c r="F183" i="205" s="1"/>
  <c r="B183" i="205"/>
  <c r="D81" i="205"/>
  <c r="F81" i="205" s="1"/>
  <c r="B81" i="205"/>
  <c r="B313" i="205"/>
  <c r="D313" i="205"/>
  <c r="F313" i="205" s="1"/>
  <c r="C249" i="205"/>
  <c r="E248" i="205"/>
  <c r="D36" i="187"/>
  <c r="F36" i="187" s="1"/>
  <c r="B36" i="187"/>
  <c r="N1013" i="211"/>
  <c r="N804" i="211"/>
  <c r="D56" i="216"/>
  <c r="F56" i="216" s="1"/>
  <c r="B56" i="216"/>
  <c r="N419" i="211"/>
  <c r="N508" i="211"/>
  <c r="N168" i="210"/>
  <c r="N465" i="211"/>
  <c r="N1049" i="211"/>
  <c r="N375" i="194"/>
  <c r="N520" i="210"/>
  <c r="N329" i="211"/>
  <c r="N191" i="211"/>
  <c r="N554" i="211"/>
  <c r="N848" i="211"/>
  <c r="N98" i="213"/>
  <c r="O98" i="213" s="1"/>
  <c r="G99" i="213" s="1"/>
  <c r="J99" i="213" s="1"/>
  <c r="K99" i="213" s="1"/>
  <c r="M99" i="213" s="1"/>
  <c r="N455" i="194"/>
  <c r="N639" i="211"/>
  <c r="N145" i="211"/>
  <c r="N334" i="194"/>
  <c r="N764" i="211"/>
  <c r="N722" i="211"/>
  <c r="J420" i="211"/>
  <c r="K420" i="211" s="1"/>
  <c r="M420" i="211" s="1"/>
  <c r="O420" i="211"/>
  <c r="G421" i="211" s="1"/>
  <c r="G608" i="199"/>
  <c r="M842" i="199"/>
  <c r="K842" i="199"/>
  <c r="O849" i="211"/>
  <c r="G850" i="211" s="1"/>
  <c r="J849" i="211"/>
  <c r="K849" i="211" s="1"/>
  <c r="M849" i="211" s="1"/>
  <c r="J30" i="195"/>
  <c r="K30" i="195" s="1"/>
  <c r="M30" i="195" s="1"/>
  <c r="J62" i="195"/>
  <c r="K62" i="195" s="1"/>
  <c r="M62" i="195" s="1"/>
  <c r="N208" i="210"/>
  <c r="N286" i="210"/>
  <c r="N99" i="195"/>
  <c r="O99" i="195" s="1"/>
  <c r="G100" i="195" s="1"/>
  <c r="N240" i="211"/>
  <c r="O973" i="211"/>
  <c r="O974" i="211" s="1"/>
  <c r="J973" i="211"/>
  <c r="N973" i="211" s="1"/>
  <c r="J466" i="211"/>
  <c r="K466" i="211" s="1"/>
  <c r="M466" i="211" s="1"/>
  <c r="O466" i="211"/>
  <c r="G467" i="211" s="1"/>
  <c r="O1050" i="211"/>
  <c r="G1051" i="211" s="1"/>
  <c r="J1050" i="211"/>
  <c r="K1050" i="211" s="1"/>
  <c r="M1050" i="211" s="1"/>
  <c r="N294" i="194"/>
  <c r="K91" i="210"/>
  <c r="J92" i="210"/>
  <c r="O376" i="194"/>
  <c r="J376" i="194"/>
  <c r="G377" i="194"/>
  <c r="N1129" i="211"/>
  <c r="J128" i="210"/>
  <c r="O128" i="210"/>
  <c r="G129" i="210" s="1"/>
  <c r="O509" i="211"/>
  <c r="G510" i="211" s="1"/>
  <c r="J509" i="211"/>
  <c r="K509" i="211" s="1"/>
  <c r="M509" i="211" s="1"/>
  <c r="N681" i="211"/>
  <c r="K280" i="211"/>
  <c r="M280" i="211" s="1"/>
  <c r="J146" i="211"/>
  <c r="K146" i="211" s="1"/>
  <c r="M146" i="211" s="1"/>
  <c r="O146" i="211"/>
  <c r="G147" i="211" s="1"/>
  <c r="N367" i="210"/>
  <c r="N328" i="210"/>
  <c r="J335" i="194"/>
  <c r="K335" i="194" s="1"/>
  <c r="M335" i="194" s="1"/>
  <c r="O335" i="194"/>
  <c r="G336" i="194" s="1"/>
  <c r="O330" i="211"/>
  <c r="G331" i="211" s="1"/>
  <c r="J330" i="211"/>
  <c r="K330" i="211" s="1"/>
  <c r="M330" i="211" s="1"/>
  <c r="K650" i="199"/>
  <c r="K629" i="210"/>
  <c r="J630" i="210"/>
  <c r="N374" i="211"/>
  <c r="O805" i="211"/>
  <c r="G806" i="211" s="1"/>
  <c r="J805" i="211"/>
  <c r="K805" i="211" s="1"/>
  <c r="M805" i="211" s="1"/>
  <c r="K100" i="211"/>
  <c r="M100" i="211" s="1"/>
  <c r="J48" i="207"/>
  <c r="K48" i="207" s="1"/>
  <c r="J295" i="194"/>
  <c r="K295" i="194" s="1"/>
  <c r="M295" i="194" s="1"/>
  <c r="O295" i="194"/>
  <c r="G296" i="194" s="1"/>
  <c r="G297" i="194"/>
  <c r="N172" i="194"/>
  <c r="N91" i="210"/>
  <c r="N92" i="210" s="1"/>
  <c r="N931" i="211"/>
  <c r="O1130" i="211"/>
  <c r="O1131" i="211" s="1"/>
  <c r="J1130" i="211"/>
  <c r="N1130" i="211" s="1"/>
  <c r="K556" i="210"/>
  <c r="J557" i="210"/>
  <c r="J64" i="213"/>
  <c r="K64" i="213" s="1"/>
  <c r="M64" i="213" s="1"/>
  <c r="J682" i="211"/>
  <c r="K682" i="211" s="1"/>
  <c r="M682" i="211" s="1"/>
  <c r="O682" i="211"/>
  <c r="G683" i="211" s="1"/>
  <c r="N280" i="211"/>
  <c r="O640" i="211"/>
  <c r="G641" i="211" s="1"/>
  <c r="J640" i="211"/>
  <c r="K640" i="211" s="1"/>
  <c r="M640" i="211" s="1"/>
  <c r="O368" i="210"/>
  <c r="O369" i="210" s="1"/>
  <c r="J368" i="210"/>
  <c r="N368" i="210" s="1"/>
  <c r="O555" i="211"/>
  <c r="G556" i="211" s="1"/>
  <c r="J555" i="211"/>
  <c r="K555" i="211" s="1"/>
  <c r="M555" i="211" s="1"/>
  <c r="N593" i="211"/>
  <c r="N629" i="210"/>
  <c r="N630" i="210" s="1"/>
  <c r="K519" i="210"/>
  <c r="J520" i="210"/>
  <c r="M593" i="210"/>
  <c r="M594" i="210" s="1"/>
  <c r="K594" i="210"/>
  <c r="O101" i="211"/>
  <c r="G102" i="211" s="1"/>
  <c r="J101" i="211"/>
  <c r="N101" i="211" s="1"/>
  <c r="O169" i="210"/>
  <c r="G170" i="210" s="1"/>
  <c r="J169" i="210"/>
  <c r="K169" i="210" s="1"/>
  <c r="M169" i="210" s="1"/>
  <c r="O723" i="211"/>
  <c r="G724" i="211" s="1"/>
  <c r="J723" i="211"/>
  <c r="K723" i="211" s="1"/>
  <c r="M723" i="211" s="1"/>
  <c r="O209" i="210"/>
  <c r="G210" i="210" s="1"/>
  <c r="J209" i="210"/>
  <c r="K209" i="210" s="1"/>
  <c r="M209" i="210" s="1"/>
  <c r="O287" i="210"/>
  <c r="G288" i="210" s="1"/>
  <c r="J287" i="210"/>
  <c r="K287" i="210" s="1"/>
  <c r="M287" i="210" s="1"/>
  <c r="O192" i="211"/>
  <c r="G193" i="211" s="1"/>
  <c r="J192" i="211"/>
  <c r="K192" i="211" s="1"/>
  <c r="M192" i="211" s="1"/>
  <c r="O765" i="211"/>
  <c r="G766" i="211" s="1"/>
  <c r="J765" i="211"/>
  <c r="K765" i="211" s="1"/>
  <c r="M765" i="211" s="1"/>
  <c r="O241" i="211"/>
  <c r="G242" i="211" s="1"/>
  <c r="J241" i="211"/>
  <c r="K241" i="211" s="1"/>
  <c r="M241" i="211" s="1"/>
  <c r="N972" i="211"/>
  <c r="M29" i="187"/>
  <c r="K629" i="199"/>
  <c r="M251" i="210"/>
  <c r="M252" i="210" s="1"/>
  <c r="K252" i="210"/>
  <c r="O173" i="194"/>
  <c r="G174" i="194" s="1"/>
  <c r="J173" i="194"/>
  <c r="K173" i="194" s="1"/>
  <c r="M173" i="194" s="1"/>
  <c r="G175" i="194"/>
  <c r="J932" i="211"/>
  <c r="K932" i="211" s="1"/>
  <c r="M932" i="211" s="1"/>
  <c r="O932" i="211"/>
  <c r="G933" i="211" s="1"/>
  <c r="O456" i="194"/>
  <c r="J456" i="194"/>
  <c r="N456" i="194" s="1"/>
  <c r="G457" i="194"/>
  <c r="K1012" i="211"/>
  <c r="J1013" i="211"/>
  <c r="K127" i="210"/>
  <c r="M127" i="210" s="1"/>
  <c r="O281" i="211"/>
  <c r="G282" i="211" s="1"/>
  <c r="J281" i="211"/>
  <c r="O329" i="210"/>
  <c r="O330" i="210" s="1"/>
  <c r="J329" i="210"/>
  <c r="O594" i="211"/>
  <c r="G595" i="211" s="1"/>
  <c r="J594" i="211"/>
  <c r="K594" i="211" s="1"/>
  <c r="M594" i="211" s="1"/>
  <c r="O375" i="211"/>
  <c r="G376" i="211" s="1"/>
  <c r="J375" i="211"/>
  <c r="K375" i="211" s="1"/>
  <c r="M375" i="211" s="1"/>
  <c r="F101" i="213" l="1"/>
  <c r="C102" i="213"/>
  <c r="E101" i="213"/>
  <c r="D65" i="213"/>
  <c r="B65" i="213"/>
  <c r="H140" i="226" a="1"/>
  <c r="H140" i="226" s="1"/>
  <c r="I140" i="226" s="1"/>
  <c r="H170" i="239" a="1"/>
  <c r="H170" i="239" s="1"/>
  <c r="M48" i="207"/>
  <c r="E147" i="239"/>
  <c r="F147" i="239" s="1"/>
  <c r="O30" i="213"/>
  <c r="G31" i="213" s="1"/>
  <c r="H837" i="205"/>
  <c r="I840" i="205" s="1"/>
  <c r="J837" i="205"/>
  <c r="I716" i="205"/>
  <c r="I712" i="205"/>
  <c r="I709" i="205"/>
  <c r="I713" i="205"/>
  <c r="I717" i="205"/>
  <c r="I710" i="205"/>
  <c r="I711" i="205"/>
  <c r="I714" i="205"/>
  <c r="H718" i="205"/>
  <c r="I715" i="205"/>
  <c r="D496" i="205"/>
  <c r="B496" i="205"/>
  <c r="H367" i="205"/>
  <c r="N367" i="205" s="1"/>
  <c r="I611" i="194"/>
  <c r="O487" i="194"/>
  <c r="G488" i="194" s="1"/>
  <c r="O488" i="194" s="1"/>
  <c r="G489" i="194" s="1"/>
  <c r="I497" i="194"/>
  <c r="K487" i="194"/>
  <c r="K407" i="194"/>
  <c r="I417" i="194"/>
  <c r="O407" i="194"/>
  <c r="G408" i="194" s="1"/>
  <c r="J408" i="194" s="1"/>
  <c r="N251" i="194"/>
  <c r="M185" i="199"/>
  <c r="K185" i="199"/>
  <c r="N789" i="199"/>
  <c r="N858" i="199"/>
  <c r="J858" i="199"/>
  <c r="M691" i="199"/>
  <c r="K691" i="199"/>
  <c r="N124" i="199"/>
  <c r="J125" i="199"/>
  <c r="K125" i="199" s="1"/>
  <c r="M125" i="199" s="1"/>
  <c r="O125" i="199"/>
  <c r="G126" i="199" s="1"/>
  <c r="H192" i="162"/>
  <c r="O192" i="162" s="1"/>
  <c r="G193" i="162" s="1"/>
  <c r="O517" i="205"/>
  <c r="G518" i="205" s="1"/>
  <c r="J518" i="205" s="1"/>
  <c r="K518" i="205" s="1"/>
  <c r="M518" i="205" s="1"/>
  <c r="O812" i="205"/>
  <c r="G813" i="205" s="1"/>
  <c r="J813" i="205" s="1"/>
  <c r="K813" i="205" s="1"/>
  <c r="M813" i="205" s="1"/>
  <c r="N657" i="205"/>
  <c r="O657" i="205" s="1"/>
  <c r="G658" i="205" s="1"/>
  <c r="J658" i="205" s="1"/>
  <c r="K658" i="205" s="1"/>
  <c r="M658" i="205" s="1"/>
  <c r="M355" i="203"/>
  <c r="K355" i="203"/>
  <c r="M239" i="203"/>
  <c r="K239" i="203"/>
  <c r="N788" i="205"/>
  <c r="O788" i="205" s="1"/>
  <c r="G789" i="205" s="1"/>
  <c r="J789" i="205" s="1"/>
  <c r="K789" i="205" s="1"/>
  <c r="M789" i="205" s="1"/>
  <c r="H923" i="194"/>
  <c r="J117" i="203"/>
  <c r="N117" i="203"/>
  <c r="M86" i="203"/>
  <c r="K86" i="203"/>
  <c r="O782" i="194"/>
  <c r="G783" i="194" s="1"/>
  <c r="O711" i="194"/>
  <c r="G712" i="194" s="1"/>
  <c r="H712" i="194" s="1"/>
  <c r="J640" i="194"/>
  <c r="N640" i="194" s="1"/>
  <c r="O640" i="194"/>
  <c r="M639" i="194"/>
  <c r="O602" i="194"/>
  <c r="G603" i="194" s="1"/>
  <c r="J602" i="194"/>
  <c r="K601" i="194"/>
  <c r="N601" i="194"/>
  <c r="K526" i="194"/>
  <c r="M526" i="194" s="1"/>
  <c r="N526" i="194"/>
  <c r="J527" i="194"/>
  <c r="O527" i="194"/>
  <c r="G528" i="194" s="1"/>
  <c r="M525" i="194"/>
  <c r="N487" i="194"/>
  <c r="K251" i="194"/>
  <c r="M251" i="194" s="1"/>
  <c r="K252" i="194"/>
  <c r="M252" i="194" s="1"/>
  <c r="N252" i="194"/>
  <c r="O253" i="194"/>
  <c r="G254" i="194" s="1"/>
  <c r="J253" i="194"/>
  <c r="D935" i="194"/>
  <c r="F935" i="194" s="1"/>
  <c r="E934" i="194"/>
  <c r="C935" i="194"/>
  <c r="B935" i="194" s="1"/>
  <c r="N852" i="194"/>
  <c r="C866" i="194"/>
  <c r="B866" i="194" s="1"/>
  <c r="D866" i="194"/>
  <c r="F866" i="194" s="1"/>
  <c r="E865" i="194"/>
  <c r="N710" i="194"/>
  <c r="O818" i="194"/>
  <c r="O749" i="194"/>
  <c r="J749" i="194"/>
  <c r="E830" i="194"/>
  <c r="D901" i="194"/>
  <c r="F901" i="194" s="1"/>
  <c r="E900" i="194"/>
  <c r="C901" i="194"/>
  <c r="B901" i="194" s="1"/>
  <c r="O887" i="194"/>
  <c r="G853" i="194"/>
  <c r="H853" i="194" s="1"/>
  <c r="N101" i="162"/>
  <c r="N191" i="162"/>
  <c r="E102" i="162"/>
  <c r="C103" i="162"/>
  <c r="E235" i="162"/>
  <c r="C236" i="162"/>
  <c r="H147" i="162"/>
  <c r="D193" i="162"/>
  <c r="F193" i="162" s="1"/>
  <c r="B193" i="162"/>
  <c r="N234" i="162"/>
  <c r="D148" i="162"/>
  <c r="F148" i="162" s="1"/>
  <c r="B148" i="162"/>
  <c r="C60" i="162"/>
  <c r="E59" i="162"/>
  <c r="N58" i="162"/>
  <c r="O58" i="162" s="1"/>
  <c r="G59" i="162" s="1"/>
  <c r="N243" i="205"/>
  <c r="O486" i="205"/>
  <c r="G487" i="205" s="1"/>
  <c r="H487" i="205" s="1"/>
  <c r="J709" i="205"/>
  <c r="O681" i="205"/>
  <c r="G682" i="205" s="1"/>
  <c r="H682" i="205" s="1"/>
  <c r="O457" i="205"/>
  <c r="G458" i="205" s="1"/>
  <c r="H458" i="205" s="1"/>
  <c r="N109" i="205"/>
  <c r="N144" i="205"/>
  <c r="N397" i="205"/>
  <c r="O734" i="205"/>
  <c r="G735" i="205" s="1"/>
  <c r="H735" i="205" s="1"/>
  <c r="N428" i="205"/>
  <c r="N601" i="205"/>
  <c r="O760" i="205"/>
  <c r="G761" i="205" s="1"/>
  <c r="H761" i="205" s="1"/>
  <c r="N76" i="205"/>
  <c r="E115" i="205"/>
  <c r="C116" i="205"/>
  <c r="D150" i="205"/>
  <c r="F150" i="205" s="1"/>
  <c r="B150" i="205"/>
  <c r="D525" i="205"/>
  <c r="F525" i="205" s="1"/>
  <c r="B525" i="205"/>
  <c r="E81" i="205"/>
  <c r="C82" i="205"/>
  <c r="B436" i="205"/>
  <c r="D436" i="205"/>
  <c r="F436" i="205" s="1"/>
  <c r="C376" i="205"/>
  <c r="E375" i="205"/>
  <c r="B249" i="205"/>
  <c r="D249" i="205"/>
  <c r="F249" i="205" s="1"/>
  <c r="E313" i="205"/>
  <c r="C314" i="205"/>
  <c r="B344" i="205"/>
  <c r="D344" i="205"/>
  <c r="F344" i="205" s="1"/>
  <c r="C184" i="205"/>
  <c r="E183" i="205"/>
  <c r="C217" i="205"/>
  <c r="E216" i="205"/>
  <c r="B407" i="205"/>
  <c r="D407" i="205"/>
  <c r="F407" i="205" s="1"/>
  <c r="D281" i="205"/>
  <c r="F281" i="205" s="1"/>
  <c r="B281" i="205"/>
  <c r="E554" i="205"/>
  <c r="B466" i="205"/>
  <c r="D466" i="205"/>
  <c r="F466" i="205" s="1"/>
  <c r="C37" i="187"/>
  <c r="E36" i="187"/>
  <c r="C57" i="216"/>
  <c r="E56" i="216"/>
  <c r="N1131" i="211"/>
  <c r="N330" i="211"/>
  <c r="N849" i="211"/>
  <c r="N241" i="211"/>
  <c r="N192" i="211"/>
  <c r="N169" i="210"/>
  <c r="N369" i="210"/>
  <c r="N375" i="211"/>
  <c r="N555" i="211"/>
  <c r="N295" i="194"/>
  <c r="N99" i="213"/>
  <c r="O99" i="213" s="1"/>
  <c r="G100" i="213" s="1"/>
  <c r="J100" i="213" s="1"/>
  <c r="K100" i="213" s="1"/>
  <c r="M100" i="213" s="1"/>
  <c r="N974" i="211"/>
  <c r="N805" i="211"/>
  <c r="N1050" i="211"/>
  <c r="N466" i="211"/>
  <c r="K329" i="210"/>
  <c r="J330" i="210"/>
  <c r="K281" i="211"/>
  <c r="M281" i="211" s="1"/>
  <c r="O933" i="211"/>
  <c r="O934" i="211" s="1"/>
  <c r="J933" i="211"/>
  <c r="N933" i="211" s="1"/>
  <c r="M629" i="199"/>
  <c r="O376" i="211"/>
  <c r="G377" i="211" s="1"/>
  <c r="J376" i="211"/>
  <c r="K376" i="211" s="1"/>
  <c r="M376" i="211" s="1"/>
  <c r="N329" i="210"/>
  <c r="N330" i="210" s="1"/>
  <c r="N281" i="211"/>
  <c r="N173" i="194"/>
  <c r="O29" i="187"/>
  <c r="G30" i="187" s="1"/>
  <c r="J242" i="211"/>
  <c r="K242" i="211" s="1"/>
  <c r="M242" i="211" s="1"/>
  <c r="O242" i="211"/>
  <c r="G243" i="211" s="1"/>
  <c r="O170" i="210"/>
  <c r="G171" i="210" s="1"/>
  <c r="J170" i="210"/>
  <c r="K170" i="210" s="1"/>
  <c r="M170" i="210" s="1"/>
  <c r="O556" i="211"/>
  <c r="O557" i="211" s="1"/>
  <c r="J556" i="211"/>
  <c r="N556" i="211" s="1"/>
  <c r="N682" i="211"/>
  <c r="N64" i="213"/>
  <c r="O64" i="213" s="1"/>
  <c r="G65" i="213" s="1"/>
  <c r="O296" i="194"/>
  <c r="J296" i="194"/>
  <c r="K296" i="194" s="1"/>
  <c r="M296" i="194" s="1"/>
  <c r="N48" i="207"/>
  <c r="O48" i="207" s="1"/>
  <c r="M650" i="199"/>
  <c r="O331" i="211"/>
  <c r="G332" i="211" s="1"/>
  <c r="J331" i="211"/>
  <c r="K331" i="211" s="1"/>
  <c r="M331" i="211" s="1"/>
  <c r="N335" i="194"/>
  <c r="K128" i="210"/>
  <c r="M128" i="210" s="1"/>
  <c r="B47" i="226"/>
  <c r="K376" i="194"/>
  <c r="M91" i="210"/>
  <c r="M92" i="210" s="1"/>
  <c r="K92" i="210"/>
  <c r="J1051" i="211"/>
  <c r="K1051" i="211" s="1"/>
  <c r="M1051" i="211" s="1"/>
  <c r="O1051" i="211"/>
  <c r="G1052" i="211" s="1"/>
  <c r="N420" i="211"/>
  <c r="O595" i="211"/>
  <c r="G596" i="211" s="1"/>
  <c r="J595" i="211"/>
  <c r="K595" i="211" s="1"/>
  <c r="M595" i="211" s="1"/>
  <c r="J282" i="211"/>
  <c r="O282" i="211"/>
  <c r="G283" i="211" s="1"/>
  <c r="J174" i="194"/>
  <c r="K174" i="194" s="1"/>
  <c r="M174" i="194" s="1"/>
  <c r="O174" i="194"/>
  <c r="N287" i="210"/>
  <c r="N640" i="211"/>
  <c r="K1130" i="211"/>
  <c r="J1131" i="211"/>
  <c r="N146" i="211"/>
  <c r="N509" i="211"/>
  <c r="N128" i="210"/>
  <c r="N376" i="194"/>
  <c r="O467" i="211"/>
  <c r="G468" i="211" s="1"/>
  <c r="J467" i="211"/>
  <c r="K467" i="211" s="1"/>
  <c r="M467" i="211" s="1"/>
  <c r="N30" i="195"/>
  <c r="O30" i="195" s="1"/>
  <c r="G31" i="195" s="1"/>
  <c r="O850" i="211"/>
  <c r="G851" i="211" s="1"/>
  <c r="J850" i="211"/>
  <c r="K850" i="211" s="1"/>
  <c r="M850" i="211" s="1"/>
  <c r="O608" i="199"/>
  <c r="J608" i="199"/>
  <c r="O193" i="211"/>
  <c r="G194" i="211" s="1"/>
  <c r="J193" i="211"/>
  <c r="K193" i="211" s="1"/>
  <c r="M193" i="211" s="1"/>
  <c r="N594" i="211"/>
  <c r="N932" i="211"/>
  <c r="N765" i="211"/>
  <c r="N209" i="210"/>
  <c r="N723" i="211"/>
  <c r="J102" i="211"/>
  <c r="N102" i="211" s="1"/>
  <c r="O102" i="211"/>
  <c r="G103" i="211" s="1"/>
  <c r="M1012" i="211"/>
  <c r="M1013" i="211" s="1"/>
  <c r="K1013" i="211"/>
  <c r="J766" i="211"/>
  <c r="K766" i="211" s="1"/>
  <c r="M766" i="211" s="1"/>
  <c r="O766" i="211"/>
  <c r="G767" i="211" s="1"/>
  <c r="O288" i="210"/>
  <c r="G289" i="210" s="1"/>
  <c r="J288" i="210"/>
  <c r="K288" i="210" s="1"/>
  <c r="M288" i="210" s="1"/>
  <c r="O210" i="210"/>
  <c r="G211" i="210" s="1"/>
  <c r="J210" i="210"/>
  <c r="K210" i="210" s="1"/>
  <c r="M210" i="210" s="1"/>
  <c r="O724" i="211"/>
  <c r="G725" i="211" s="1"/>
  <c r="J724" i="211"/>
  <c r="K724" i="211" s="1"/>
  <c r="M724" i="211" s="1"/>
  <c r="M519" i="210"/>
  <c r="M520" i="210" s="1"/>
  <c r="K520" i="210"/>
  <c r="K368" i="210"/>
  <c r="J369" i="210"/>
  <c r="O641" i="211"/>
  <c r="G642" i="211" s="1"/>
  <c r="J641" i="211"/>
  <c r="K641" i="211" s="1"/>
  <c r="M641" i="211" s="1"/>
  <c r="O683" i="211"/>
  <c r="G684" i="211" s="1"/>
  <c r="J683" i="211"/>
  <c r="K683" i="211" s="1"/>
  <c r="M683" i="211" s="1"/>
  <c r="O336" i="194"/>
  <c r="J336" i="194"/>
  <c r="G543" i="199"/>
  <c r="O510" i="211"/>
  <c r="G511" i="211" s="1"/>
  <c r="J510" i="211"/>
  <c r="K510" i="211" s="1"/>
  <c r="M510" i="211" s="1"/>
  <c r="J100" i="195"/>
  <c r="K100" i="195" s="1"/>
  <c r="M100" i="195" s="1"/>
  <c r="O421" i="211"/>
  <c r="G422" i="211" s="1"/>
  <c r="J421" i="211"/>
  <c r="K421" i="211" s="1"/>
  <c r="M421" i="211" s="1"/>
  <c r="K456" i="194"/>
  <c r="K101" i="211"/>
  <c r="M101" i="211" s="1"/>
  <c r="M556" i="210"/>
  <c r="M557" i="210" s="1"/>
  <c r="K557" i="210"/>
  <c r="J806" i="211"/>
  <c r="K806" i="211" s="1"/>
  <c r="M806" i="211" s="1"/>
  <c r="O806" i="211"/>
  <c r="G807" i="211" s="1"/>
  <c r="M629" i="210"/>
  <c r="M630" i="210" s="1"/>
  <c r="K630" i="210"/>
  <c r="O147" i="211"/>
  <c r="G148" i="211" s="1"/>
  <c r="J147" i="211"/>
  <c r="K147" i="211" s="1"/>
  <c r="M147" i="211" s="1"/>
  <c r="O129" i="210"/>
  <c r="G130" i="210" s="1"/>
  <c r="J129" i="210"/>
  <c r="N129" i="210" s="1"/>
  <c r="K973" i="211"/>
  <c r="J974" i="211"/>
  <c r="N62" i="195"/>
  <c r="O62" i="195" s="1"/>
  <c r="G63" i="195" s="1"/>
  <c r="B146" i="239" l="1"/>
  <c r="C146" i="239"/>
  <c r="D146" i="239"/>
  <c r="E116" i="226"/>
  <c r="C116" i="226"/>
  <c r="E146" i="239"/>
  <c r="B116" i="226"/>
  <c r="D116" i="226"/>
  <c r="F65" i="213"/>
  <c r="C66" i="213"/>
  <c r="E65" i="213"/>
  <c r="D102" i="213"/>
  <c r="B102" i="213"/>
  <c r="J488" i="194"/>
  <c r="K488" i="194" s="1"/>
  <c r="M488" i="194" s="1"/>
  <c r="I170" i="239"/>
  <c r="I841" i="205"/>
  <c r="I845" i="205"/>
  <c r="H846" i="205"/>
  <c r="I842" i="205"/>
  <c r="I839" i="205"/>
  <c r="I838" i="205"/>
  <c r="I843" i="205"/>
  <c r="I844" i="205"/>
  <c r="J31" i="213"/>
  <c r="N31" i="213" s="1"/>
  <c r="I837" i="205"/>
  <c r="I769" i="205"/>
  <c r="I763" i="205"/>
  <c r="I767" i="205"/>
  <c r="I761" i="205"/>
  <c r="I764" i="205"/>
  <c r="H770" i="205"/>
  <c r="I762" i="205"/>
  <c r="I765" i="205"/>
  <c r="I768" i="205"/>
  <c r="I766" i="205"/>
  <c r="I736" i="205"/>
  <c r="I735" i="205"/>
  <c r="I738" i="205"/>
  <c r="I743" i="205"/>
  <c r="H744" i="205"/>
  <c r="I740" i="205"/>
  <c r="I737" i="205"/>
  <c r="I739" i="205"/>
  <c r="I741" i="205"/>
  <c r="I742" i="205"/>
  <c r="K709" i="205"/>
  <c r="M709" i="205" s="1"/>
  <c r="I718" i="205"/>
  <c r="F496" i="205"/>
  <c r="E496" i="205"/>
  <c r="O923" i="194"/>
  <c r="G924" i="194" s="1"/>
  <c r="H924" i="194" s="1"/>
  <c r="O924" i="194" s="1"/>
  <c r="M601" i="194"/>
  <c r="M487" i="194"/>
  <c r="K408" i="194"/>
  <c r="M408" i="194" s="1"/>
  <c r="O408" i="194"/>
  <c r="G409" i="194" s="1"/>
  <c r="J409" i="194" s="1"/>
  <c r="M407" i="194"/>
  <c r="N408" i="194"/>
  <c r="M789" i="199"/>
  <c r="K789" i="199"/>
  <c r="M858" i="199"/>
  <c r="K858" i="199"/>
  <c r="N125" i="199"/>
  <c r="O126" i="199"/>
  <c r="J126" i="199"/>
  <c r="K126" i="199" s="1"/>
  <c r="M126" i="199" s="1"/>
  <c r="O76" i="205"/>
  <c r="G77" i="205" s="1"/>
  <c r="N518" i="205"/>
  <c r="O518" i="205" s="1"/>
  <c r="G519" i="205" s="1"/>
  <c r="J519" i="205" s="1"/>
  <c r="K519" i="205" s="1"/>
  <c r="M519" i="205" s="1"/>
  <c r="O268" i="203"/>
  <c r="N923" i="194"/>
  <c r="M117" i="203"/>
  <c r="K117" i="203"/>
  <c r="H783" i="194"/>
  <c r="N749" i="194"/>
  <c r="G641" i="194"/>
  <c r="K640" i="194"/>
  <c r="K602" i="194"/>
  <c r="M602" i="194" s="1"/>
  <c r="N602" i="194"/>
  <c r="O603" i="194"/>
  <c r="G604" i="194" s="1"/>
  <c r="J603" i="194"/>
  <c r="N527" i="194"/>
  <c r="K527" i="194"/>
  <c r="O528" i="194"/>
  <c r="G529" i="194" s="1"/>
  <c r="J528" i="194"/>
  <c r="J489" i="194"/>
  <c r="K489" i="194" s="1"/>
  <c r="M489" i="194" s="1"/>
  <c r="O489" i="194"/>
  <c r="G490" i="194" s="1"/>
  <c r="J254" i="194"/>
  <c r="O254" i="194"/>
  <c r="K253" i="194"/>
  <c r="M253" i="194" s="1"/>
  <c r="N253" i="194"/>
  <c r="G257" i="194"/>
  <c r="N711" i="194"/>
  <c r="E866" i="194"/>
  <c r="C936" i="194"/>
  <c r="B936" i="194" s="1"/>
  <c r="D936" i="194"/>
  <c r="F936" i="194" s="1"/>
  <c r="E935" i="194"/>
  <c r="N853" i="194"/>
  <c r="O853" i="194"/>
  <c r="G888" i="194"/>
  <c r="H888" i="194" s="1"/>
  <c r="G750" i="194"/>
  <c r="N818" i="194"/>
  <c r="E901" i="194"/>
  <c r="N887" i="194"/>
  <c r="O712" i="194"/>
  <c r="N712" i="194"/>
  <c r="K749" i="194"/>
  <c r="G819" i="194"/>
  <c r="J235" i="162"/>
  <c r="H235" i="162"/>
  <c r="H102" i="162"/>
  <c r="N102" i="162" s="1"/>
  <c r="H59" i="162"/>
  <c r="D236" i="162"/>
  <c r="F236" i="162" s="1"/>
  <c r="B236" i="162"/>
  <c r="B103" i="162"/>
  <c r="D103" i="162"/>
  <c r="F103" i="162" s="1"/>
  <c r="C149" i="162"/>
  <c r="E148" i="162"/>
  <c r="C194" i="162"/>
  <c r="E193" i="162"/>
  <c r="J193" i="162"/>
  <c r="N147" i="162"/>
  <c r="N192" i="162"/>
  <c r="D60" i="162"/>
  <c r="F60" i="162" s="1"/>
  <c r="B60" i="162"/>
  <c r="N458" i="205"/>
  <c r="J761" i="205"/>
  <c r="J735" i="205"/>
  <c r="O397" i="205"/>
  <c r="G398" i="205" s="1"/>
  <c r="H398" i="205" s="1"/>
  <c r="N789" i="205"/>
  <c r="O789" i="205" s="1"/>
  <c r="G790" i="205" s="1"/>
  <c r="O629" i="205"/>
  <c r="G630" i="205" s="1"/>
  <c r="H630" i="205" s="1"/>
  <c r="I630" i="205" s="1"/>
  <c r="O544" i="205"/>
  <c r="G545" i="205" s="1"/>
  <c r="H545" i="205" s="1"/>
  <c r="N709" i="205"/>
  <c r="N837" i="205"/>
  <c r="N813" i="205"/>
  <c r="O813" i="205" s="1"/>
  <c r="G814" i="205" s="1"/>
  <c r="N658" i="205"/>
  <c r="O658" i="205" s="1"/>
  <c r="G659" i="205" s="1"/>
  <c r="E407" i="205"/>
  <c r="D217" i="205"/>
  <c r="F217" i="205" s="1"/>
  <c r="B217" i="205"/>
  <c r="C345" i="205"/>
  <c r="E344" i="205"/>
  <c r="B116" i="205"/>
  <c r="D116" i="205"/>
  <c r="F116" i="205" s="1"/>
  <c r="C467" i="205"/>
  <c r="E466" i="205"/>
  <c r="C250" i="205"/>
  <c r="E249" i="205"/>
  <c r="B376" i="205"/>
  <c r="D376" i="205"/>
  <c r="F376" i="205" s="1"/>
  <c r="E525" i="205"/>
  <c r="D82" i="205"/>
  <c r="F82" i="205" s="1"/>
  <c r="B82" i="205"/>
  <c r="E281" i="205"/>
  <c r="C282" i="205"/>
  <c r="D184" i="205"/>
  <c r="F184" i="205" s="1"/>
  <c r="B184" i="205"/>
  <c r="B314" i="205"/>
  <c r="D314" i="205"/>
  <c r="F314" i="205" s="1"/>
  <c r="E436" i="205"/>
  <c r="C437" i="205"/>
  <c r="E150" i="205"/>
  <c r="C151" i="205"/>
  <c r="B37" i="187"/>
  <c r="D37" i="187"/>
  <c r="F37" i="187" s="1"/>
  <c r="D57" i="216"/>
  <c r="F57" i="216" s="1"/>
  <c r="B57" i="216"/>
  <c r="H56" i="216"/>
  <c r="N56" i="216" s="1"/>
  <c r="O56" i="216" s="1"/>
  <c r="G57" i="216" s="1"/>
  <c r="N193" i="211"/>
  <c r="N557" i="211"/>
  <c r="N683" i="211"/>
  <c r="N210" i="210"/>
  <c r="N100" i="195"/>
  <c r="O100" i="195" s="1"/>
  <c r="G101" i="195" s="1"/>
  <c r="N376" i="211"/>
  <c r="N288" i="210"/>
  <c r="N595" i="211"/>
  <c r="N1051" i="211"/>
  <c r="N296" i="194"/>
  <c r="N170" i="210"/>
  <c r="N242" i="211"/>
  <c r="N934" i="211"/>
  <c r="N641" i="211"/>
  <c r="N331" i="211"/>
  <c r="O148" i="211"/>
  <c r="G149" i="211" s="1"/>
  <c r="J148" i="211"/>
  <c r="K148" i="211" s="1"/>
  <c r="M148" i="211" s="1"/>
  <c r="O807" i="211"/>
  <c r="G808" i="211" s="1"/>
  <c r="J807" i="211"/>
  <c r="K807" i="211" s="1"/>
  <c r="M807" i="211" s="1"/>
  <c r="O422" i="211"/>
  <c r="G423" i="211" s="1"/>
  <c r="J422" i="211"/>
  <c r="K422" i="211" s="1"/>
  <c r="M422" i="211" s="1"/>
  <c r="O289" i="210"/>
  <c r="G290" i="210" s="1"/>
  <c r="J289" i="210"/>
  <c r="K289" i="210" s="1"/>
  <c r="M289" i="210" s="1"/>
  <c r="N100" i="213"/>
  <c r="O100" i="213" s="1"/>
  <c r="G101" i="213" s="1"/>
  <c r="M456" i="194"/>
  <c r="O511" i="211"/>
  <c r="G512" i="211" s="1"/>
  <c r="J511" i="211"/>
  <c r="K511" i="211" s="1"/>
  <c r="M511" i="211" s="1"/>
  <c r="K336" i="194"/>
  <c r="O767" i="211"/>
  <c r="G768" i="211" s="1"/>
  <c r="J767" i="211"/>
  <c r="K767" i="211" s="1"/>
  <c r="M767" i="211" s="1"/>
  <c r="K102" i="211"/>
  <c r="M102" i="211" s="1"/>
  <c r="K608" i="199"/>
  <c r="J194" i="211"/>
  <c r="K194" i="211" s="1"/>
  <c r="M194" i="211" s="1"/>
  <c r="O194" i="211"/>
  <c r="G195" i="211" s="1"/>
  <c r="N850" i="211"/>
  <c r="N467" i="211"/>
  <c r="N174" i="194"/>
  <c r="O283" i="211"/>
  <c r="G284" i="211" s="1"/>
  <c r="J283" i="211"/>
  <c r="N283" i="211" s="1"/>
  <c r="J65" i="213"/>
  <c r="K65" i="213" s="1"/>
  <c r="M65" i="213" s="1"/>
  <c r="K556" i="211"/>
  <c r="J557" i="211"/>
  <c r="O171" i="210"/>
  <c r="O172" i="210" s="1"/>
  <c r="J171" i="210"/>
  <c r="N171" i="210" s="1"/>
  <c r="G172" i="210"/>
  <c r="J30" i="187"/>
  <c r="O377" i="211"/>
  <c r="G378" i="211" s="1"/>
  <c r="J377" i="211"/>
  <c r="K377" i="211" s="1"/>
  <c r="M377" i="211" s="1"/>
  <c r="M329" i="210"/>
  <c r="M330" i="210" s="1"/>
  <c r="K330" i="210"/>
  <c r="J63" i="195"/>
  <c r="K63" i="195" s="1"/>
  <c r="M63" i="195" s="1"/>
  <c r="O543" i="199"/>
  <c r="M368" i="210"/>
  <c r="M369" i="210" s="1"/>
  <c r="K369" i="210"/>
  <c r="N724" i="211"/>
  <c r="O211" i="210"/>
  <c r="O212" i="210" s="1"/>
  <c r="J211" i="210"/>
  <c r="N211" i="210" s="1"/>
  <c r="N766" i="211"/>
  <c r="O851" i="211"/>
  <c r="O852" i="211" s="1"/>
  <c r="J851" i="211"/>
  <c r="N851" i="211" s="1"/>
  <c r="J31" i="195"/>
  <c r="K31" i="195" s="1"/>
  <c r="M31" i="195" s="1"/>
  <c r="K282" i="211"/>
  <c r="M282" i="211" s="1"/>
  <c r="O1052" i="211"/>
  <c r="O1053" i="211" s="1"/>
  <c r="J1052" i="211"/>
  <c r="N1052" i="211" s="1"/>
  <c r="M376" i="194"/>
  <c r="O243" i="211"/>
  <c r="G244" i="211" s="1"/>
  <c r="J243" i="211"/>
  <c r="K243" i="211" s="1"/>
  <c r="M243" i="211" s="1"/>
  <c r="K933" i="211"/>
  <c r="J934" i="211"/>
  <c r="K129" i="210"/>
  <c r="M129" i="210" s="1"/>
  <c r="C47" i="226"/>
  <c r="J642" i="211"/>
  <c r="N642" i="211" s="1"/>
  <c r="O642" i="211"/>
  <c r="O643" i="211" s="1"/>
  <c r="M973" i="211"/>
  <c r="M974" i="211" s="1"/>
  <c r="K974" i="211"/>
  <c r="O130" i="210"/>
  <c r="G131" i="210" s="1"/>
  <c r="J130" i="210"/>
  <c r="N130" i="210" s="1"/>
  <c r="N147" i="211"/>
  <c r="N806" i="211"/>
  <c r="N421" i="211"/>
  <c r="N510" i="211"/>
  <c r="N336" i="194"/>
  <c r="O684" i="211"/>
  <c r="O685" i="211" s="1"/>
  <c r="J684" i="211"/>
  <c r="O725" i="211"/>
  <c r="G726" i="211" s="1"/>
  <c r="J725" i="211"/>
  <c r="K725" i="211" s="1"/>
  <c r="M725" i="211" s="1"/>
  <c r="O103" i="211"/>
  <c r="G104" i="211" s="1"/>
  <c r="J103" i="211"/>
  <c r="N103" i="211" s="1"/>
  <c r="N608" i="199"/>
  <c r="O468" i="211"/>
  <c r="G469" i="211" s="1"/>
  <c r="J468" i="211"/>
  <c r="K468" i="211" s="1"/>
  <c r="M468" i="211" s="1"/>
  <c r="M1130" i="211"/>
  <c r="M1131" i="211" s="1"/>
  <c r="K1131" i="211"/>
  <c r="N282" i="211"/>
  <c r="J596" i="211"/>
  <c r="K596" i="211" s="1"/>
  <c r="M596" i="211" s="1"/>
  <c r="O596" i="211"/>
  <c r="G597" i="211" s="1"/>
  <c r="G587" i="199"/>
  <c r="J332" i="211"/>
  <c r="K332" i="211" s="1"/>
  <c r="M332" i="211" s="1"/>
  <c r="O332" i="211"/>
  <c r="G333" i="211" s="1"/>
  <c r="O87" i="215"/>
  <c r="G87" i="215"/>
  <c r="F116" i="226" l="1"/>
  <c r="F146" i="239"/>
  <c r="F102" i="213"/>
  <c r="E102" i="213"/>
  <c r="C103" i="213"/>
  <c r="D66" i="213"/>
  <c r="B66" i="213"/>
  <c r="N488" i="194"/>
  <c r="N1053" i="211"/>
  <c r="I846" i="205"/>
  <c r="K837" i="205"/>
  <c r="M837" i="205" s="1"/>
  <c r="O837" i="205" s="1"/>
  <c r="G838" i="205" s="1"/>
  <c r="K31" i="213"/>
  <c r="K761" i="205"/>
  <c r="M761" i="205" s="1"/>
  <c r="I770" i="205"/>
  <c r="K735" i="205"/>
  <c r="M735" i="205" s="1"/>
  <c r="I744" i="205"/>
  <c r="I631" i="205"/>
  <c r="I638" i="205"/>
  <c r="I635" i="205"/>
  <c r="I637" i="205"/>
  <c r="I632" i="205"/>
  <c r="I636" i="205"/>
  <c r="I634" i="205"/>
  <c r="I633" i="205"/>
  <c r="H639" i="205"/>
  <c r="J77" i="205"/>
  <c r="H77" i="205"/>
  <c r="N519" i="205"/>
  <c r="O519" i="205" s="1"/>
  <c r="G520" i="205" s="1"/>
  <c r="J520" i="205" s="1"/>
  <c r="K520" i="205" s="1"/>
  <c r="M520" i="205" s="1"/>
  <c r="O409" i="194"/>
  <c r="G410" i="194" s="1"/>
  <c r="O410" i="194" s="1"/>
  <c r="G411" i="194" s="1"/>
  <c r="K409" i="194"/>
  <c r="N409" i="194"/>
  <c r="N235" i="162"/>
  <c r="N543" i="199"/>
  <c r="J543" i="199"/>
  <c r="N126" i="199"/>
  <c r="H249" i="162"/>
  <c r="I235" i="162"/>
  <c r="J268" i="203"/>
  <c r="N268" i="203"/>
  <c r="N924" i="194"/>
  <c r="H819" i="194"/>
  <c r="O783" i="194"/>
  <c r="G784" i="194" s="1"/>
  <c r="H784" i="194" s="1"/>
  <c r="H795" i="194" s="1"/>
  <c r="N783" i="194"/>
  <c r="O641" i="194"/>
  <c r="J641" i="194"/>
  <c r="N641" i="194" s="1"/>
  <c r="M640" i="194"/>
  <c r="N489" i="194"/>
  <c r="K603" i="194"/>
  <c r="M603" i="194" s="1"/>
  <c r="N603" i="194"/>
  <c r="O604" i="194"/>
  <c r="G605" i="194" s="1"/>
  <c r="J604" i="194"/>
  <c r="K528" i="194"/>
  <c r="M528" i="194" s="1"/>
  <c r="N528" i="194"/>
  <c r="M527" i="194"/>
  <c r="O529" i="194"/>
  <c r="G530" i="194" s="1"/>
  <c r="J529" i="194"/>
  <c r="K529" i="194" s="1"/>
  <c r="M529" i="194" s="1"/>
  <c r="J490" i="194"/>
  <c r="N490" i="194" s="1"/>
  <c r="O490" i="194"/>
  <c r="G491" i="194" s="1"/>
  <c r="G255" i="194"/>
  <c r="O255" i="194" s="1"/>
  <c r="G256" i="194" s="1"/>
  <c r="K254" i="194"/>
  <c r="N254" i="194"/>
  <c r="G713" i="194"/>
  <c r="H713" i="194" s="1"/>
  <c r="J750" i="194"/>
  <c r="O750" i="194"/>
  <c r="E936" i="194"/>
  <c r="G854" i="194"/>
  <c r="H854" i="194" s="1"/>
  <c r="M749" i="194"/>
  <c r="O888" i="194"/>
  <c r="I239" i="162"/>
  <c r="I245" i="162"/>
  <c r="I247" i="162"/>
  <c r="I241" i="162"/>
  <c r="I238" i="162"/>
  <c r="I243" i="162"/>
  <c r="I242" i="162"/>
  <c r="I246" i="162"/>
  <c r="I248" i="162"/>
  <c r="I244" i="162"/>
  <c r="I237" i="162"/>
  <c r="I240" i="162"/>
  <c r="I236" i="162"/>
  <c r="H193" i="162"/>
  <c r="B194" i="162"/>
  <c r="D194" i="162"/>
  <c r="F194" i="162" s="1"/>
  <c r="E103" i="162"/>
  <c r="C104" i="162"/>
  <c r="O147" i="162"/>
  <c r="B149" i="162"/>
  <c r="D149" i="162"/>
  <c r="F149" i="162" s="1"/>
  <c r="C237" i="162"/>
  <c r="E236" i="162"/>
  <c r="O102" i="162"/>
  <c r="G103" i="162" s="1"/>
  <c r="E60" i="162"/>
  <c r="C61" i="162"/>
  <c r="N59" i="162"/>
  <c r="O59" i="162" s="1"/>
  <c r="G60" i="162" s="1"/>
  <c r="N398" i="205"/>
  <c r="J814" i="205"/>
  <c r="K814" i="205" s="1"/>
  <c r="M814" i="205" s="1"/>
  <c r="O210" i="205"/>
  <c r="G211" i="205" s="1"/>
  <c r="H211" i="205" s="1"/>
  <c r="J790" i="205"/>
  <c r="K790" i="205" s="1"/>
  <c r="M790" i="205" s="1"/>
  <c r="O243" i="205"/>
  <c r="G244" i="205" s="1"/>
  <c r="H244" i="205" s="1"/>
  <c r="H253" i="205" s="1"/>
  <c r="J659" i="205"/>
  <c r="K659" i="205" s="1"/>
  <c r="M659" i="205" s="1"/>
  <c r="O601" i="205"/>
  <c r="G602" i="205" s="1"/>
  <c r="H602" i="205" s="1"/>
  <c r="O709" i="205"/>
  <c r="G710" i="205" s="1"/>
  <c r="O572" i="205"/>
  <c r="G573" i="205" s="1"/>
  <c r="H573" i="205" s="1"/>
  <c r="N761" i="205"/>
  <c r="N682" i="205"/>
  <c r="O305" i="205"/>
  <c r="G306" i="205" s="1"/>
  <c r="H306" i="205" s="1"/>
  <c r="O336" i="205"/>
  <c r="G337" i="205" s="1"/>
  <c r="H337" i="205" s="1"/>
  <c r="N487" i="205"/>
  <c r="O367" i="205"/>
  <c r="J630" i="205"/>
  <c r="O176" i="205"/>
  <c r="G177" i="205" s="1"/>
  <c r="H177" i="205" s="1"/>
  <c r="N735" i="205"/>
  <c r="D151" i="205"/>
  <c r="F151" i="205" s="1"/>
  <c r="B151" i="205"/>
  <c r="E314" i="205"/>
  <c r="C315" i="205"/>
  <c r="E82" i="205"/>
  <c r="C83" i="205"/>
  <c r="C377" i="205"/>
  <c r="E376" i="205"/>
  <c r="B250" i="205"/>
  <c r="D250" i="205"/>
  <c r="F250" i="205" s="1"/>
  <c r="E116" i="205"/>
  <c r="C117" i="205"/>
  <c r="B345" i="205"/>
  <c r="D345" i="205"/>
  <c r="F345" i="205" s="1"/>
  <c r="D282" i="205"/>
  <c r="F282" i="205" s="1"/>
  <c r="B282" i="205"/>
  <c r="C218" i="205"/>
  <c r="E217" i="205"/>
  <c r="B437" i="205"/>
  <c r="D437" i="205"/>
  <c r="F437" i="205" s="1"/>
  <c r="E184" i="205"/>
  <c r="C185" i="205"/>
  <c r="B467" i="205"/>
  <c r="D467" i="205"/>
  <c r="F467" i="205" s="1"/>
  <c r="N30" i="187"/>
  <c r="C38" i="187"/>
  <c r="E37" i="187"/>
  <c r="E57" i="216"/>
  <c r="C58" i="216"/>
  <c r="H57" i="216"/>
  <c r="N57" i="216" s="1"/>
  <c r="O57" i="216" s="1"/>
  <c r="G58" i="216" s="1"/>
  <c r="N172" i="210"/>
  <c r="N643" i="211"/>
  <c r="N852" i="211"/>
  <c r="N212" i="210"/>
  <c r="N807" i="211"/>
  <c r="N468" i="211"/>
  <c r="N377" i="211"/>
  <c r="J101" i="195"/>
  <c r="K101" i="195" s="1"/>
  <c r="M101" i="195" s="1"/>
  <c r="N31" i="195"/>
  <c r="O31" i="195" s="1"/>
  <c r="G32" i="195" s="1"/>
  <c r="J32" i="195" s="1"/>
  <c r="N32" i="195" s="1"/>
  <c r="N289" i="210"/>
  <c r="N332" i="211"/>
  <c r="N243" i="211"/>
  <c r="N63" i="195"/>
  <c r="O63" i="195" s="1"/>
  <c r="G64" i="195" s="1"/>
  <c r="J64" i="195" s="1"/>
  <c r="K64" i="195" s="1"/>
  <c r="M64" i="195" s="1"/>
  <c r="N194" i="211"/>
  <c r="J378" i="211"/>
  <c r="K378" i="211" s="1"/>
  <c r="M378" i="211" s="1"/>
  <c r="O378" i="211"/>
  <c r="G379" i="211" s="1"/>
  <c r="N511" i="211"/>
  <c r="J290" i="210"/>
  <c r="O290" i="210"/>
  <c r="O291" i="210" s="1"/>
  <c r="O597" i="211"/>
  <c r="G598" i="211" s="1"/>
  <c r="J597" i="211"/>
  <c r="K597" i="211" s="1"/>
  <c r="M597" i="211" s="1"/>
  <c r="O131" i="210"/>
  <c r="O132" i="210" s="1"/>
  <c r="J131" i="210"/>
  <c r="G132" i="210"/>
  <c r="O333" i="211"/>
  <c r="G334" i="211" s="1"/>
  <c r="J333" i="211"/>
  <c r="K333" i="211" s="1"/>
  <c r="M333" i="211" s="1"/>
  <c r="K684" i="211"/>
  <c r="J685" i="211"/>
  <c r="K543" i="199"/>
  <c r="K30" i="187"/>
  <c r="N65" i="213"/>
  <c r="O65" i="213" s="1"/>
  <c r="G66" i="213" s="1"/>
  <c r="O284" i="211"/>
  <c r="G285" i="211" s="1"/>
  <c r="J284" i="211"/>
  <c r="J512" i="211"/>
  <c r="K512" i="211" s="1"/>
  <c r="M512" i="211" s="1"/>
  <c r="O512" i="211"/>
  <c r="G513" i="211" s="1"/>
  <c r="O149" i="211"/>
  <c r="G150" i="211" s="1"/>
  <c r="J149" i="211"/>
  <c r="K149" i="211" s="1"/>
  <c r="M149" i="211" s="1"/>
  <c r="O469" i="211"/>
  <c r="G470" i="211" s="1"/>
  <c r="J469" i="211"/>
  <c r="K469" i="211" s="1"/>
  <c r="M469" i="211" s="1"/>
  <c r="K642" i="211"/>
  <c r="J643" i="211"/>
  <c r="N596" i="211"/>
  <c r="K103" i="211"/>
  <c r="M103" i="211" s="1"/>
  <c r="N725" i="211"/>
  <c r="N684" i="211"/>
  <c r="N685" i="211" s="1"/>
  <c r="K130" i="210"/>
  <c r="M130" i="210" s="1"/>
  <c r="D47" i="226"/>
  <c r="M933" i="211"/>
  <c r="M934" i="211" s="1"/>
  <c r="K934" i="211"/>
  <c r="O195" i="211"/>
  <c r="G196" i="211" s="1"/>
  <c r="J195" i="211"/>
  <c r="K195" i="211" s="1"/>
  <c r="M195" i="211" s="1"/>
  <c r="N767" i="211"/>
  <c r="M336" i="194"/>
  <c r="N422" i="211"/>
  <c r="O808" i="211"/>
  <c r="G809" i="211" s="1"/>
  <c r="J808" i="211"/>
  <c r="K808" i="211" s="1"/>
  <c r="M808" i="211" s="1"/>
  <c r="O587" i="199"/>
  <c r="O104" i="211"/>
  <c r="G105" i="211" s="1"/>
  <c r="J104" i="211"/>
  <c r="J726" i="211"/>
  <c r="N726" i="211" s="1"/>
  <c r="O726" i="211"/>
  <c r="O727" i="211" s="1"/>
  <c r="O244" i="211"/>
  <c r="G245" i="211" s="1"/>
  <c r="J244" i="211"/>
  <c r="K244" i="211" s="1"/>
  <c r="M244" i="211" s="1"/>
  <c r="K1052" i="211"/>
  <c r="J1053" i="211"/>
  <c r="K851" i="211"/>
  <c r="J852" i="211"/>
  <c r="K211" i="210"/>
  <c r="J212" i="210"/>
  <c r="K171" i="210"/>
  <c r="J172" i="210"/>
  <c r="M556" i="211"/>
  <c r="M557" i="211" s="1"/>
  <c r="K557" i="211"/>
  <c r="K283" i="211"/>
  <c r="M283" i="211" s="1"/>
  <c r="M608" i="199"/>
  <c r="O768" i="211"/>
  <c r="O769" i="211" s="1"/>
  <c r="J768" i="211"/>
  <c r="J101" i="213"/>
  <c r="K101" i="213" s="1"/>
  <c r="M101" i="213" s="1"/>
  <c r="O423" i="211"/>
  <c r="G424" i="211" s="1"/>
  <c r="J423" i="211"/>
  <c r="K423" i="211" s="1"/>
  <c r="M423" i="211" s="1"/>
  <c r="N148" i="211"/>
  <c r="J87" i="215"/>
  <c r="N87" i="215"/>
  <c r="F66" i="213" l="1"/>
  <c r="E66" i="213"/>
  <c r="C67" i="213"/>
  <c r="B103" i="213"/>
  <c r="D103" i="213"/>
  <c r="M31" i="213"/>
  <c r="E69" i="226"/>
  <c r="F69" i="226" s="1"/>
  <c r="I639" i="205"/>
  <c r="K630" i="205"/>
  <c r="M630" i="205" s="1"/>
  <c r="I603" i="205"/>
  <c r="I608" i="205"/>
  <c r="I604" i="205"/>
  <c r="I605" i="205"/>
  <c r="I609" i="205"/>
  <c r="I610" i="205"/>
  <c r="I607" i="205"/>
  <c r="I606" i="205"/>
  <c r="H611" i="205"/>
  <c r="I602" i="205"/>
  <c r="G368" i="205"/>
  <c r="I249" i="205"/>
  <c r="I245" i="205"/>
  <c r="I252" i="205"/>
  <c r="I246" i="205"/>
  <c r="I244" i="205"/>
  <c r="I248" i="205"/>
  <c r="I251" i="205"/>
  <c r="I250" i="205"/>
  <c r="I247" i="205"/>
  <c r="N520" i="205"/>
  <c r="O520" i="205" s="1"/>
  <c r="G521" i="205" s="1"/>
  <c r="J521" i="205" s="1"/>
  <c r="K521" i="205" s="1"/>
  <c r="M521" i="205" s="1"/>
  <c r="I81" i="205"/>
  <c r="I82" i="205"/>
  <c r="I79" i="205"/>
  <c r="I80" i="205"/>
  <c r="I78" i="205"/>
  <c r="I84" i="205"/>
  <c r="I85" i="205"/>
  <c r="I77" i="205"/>
  <c r="K77" i="205" s="1"/>
  <c r="I83" i="205"/>
  <c r="H86" i="205"/>
  <c r="N77" i="205"/>
  <c r="I785" i="194"/>
  <c r="I787" i="194"/>
  <c r="I789" i="194"/>
  <c r="I788" i="194"/>
  <c r="I791" i="194"/>
  <c r="I790" i="194"/>
  <c r="I786" i="194"/>
  <c r="I793" i="194"/>
  <c r="I794" i="194"/>
  <c r="I792" i="194"/>
  <c r="I720" i="194"/>
  <c r="I714" i="194"/>
  <c r="I718" i="194"/>
  <c r="I719" i="194"/>
  <c r="I715" i="194"/>
  <c r="I722" i="194"/>
  <c r="I717" i="194"/>
  <c r="I713" i="194"/>
  <c r="O713" i="194" s="1"/>
  <c r="I721" i="194"/>
  <c r="I716" i="194"/>
  <c r="H723" i="194"/>
  <c r="J410" i="194"/>
  <c r="K410" i="194" s="1"/>
  <c r="M410" i="194" s="1"/>
  <c r="I198" i="162"/>
  <c r="M409" i="194"/>
  <c r="O411" i="194"/>
  <c r="G412" i="194" s="1"/>
  <c r="O412" i="194" s="1"/>
  <c r="J411" i="194"/>
  <c r="I202" i="162"/>
  <c r="N193" i="162"/>
  <c r="I204" i="162"/>
  <c r="N587" i="199"/>
  <c r="J587" i="199"/>
  <c r="I200" i="162"/>
  <c r="I197" i="162"/>
  <c r="I203" i="162"/>
  <c r="I206" i="162"/>
  <c r="I193" i="162"/>
  <c r="O193" i="162" s="1"/>
  <c r="G194" i="162" s="1"/>
  <c r="H207" i="162"/>
  <c r="I205" i="162"/>
  <c r="I196" i="162"/>
  <c r="I199" i="162"/>
  <c r="I194" i="162"/>
  <c r="I201" i="162"/>
  <c r="I195" i="162"/>
  <c r="I249" i="162"/>
  <c r="N630" i="205"/>
  <c r="M268" i="203"/>
  <c r="K268" i="203"/>
  <c r="N790" i="205"/>
  <c r="O790" i="205" s="1"/>
  <c r="G791" i="205" s="1"/>
  <c r="J791" i="205" s="1"/>
  <c r="K791" i="205" s="1"/>
  <c r="M791" i="205" s="1"/>
  <c r="O735" i="205"/>
  <c r="G736" i="205" s="1"/>
  <c r="J736" i="205" s="1"/>
  <c r="K736" i="205" s="1"/>
  <c r="M736" i="205" s="1"/>
  <c r="N819" i="194"/>
  <c r="O784" i="194"/>
  <c r="G785" i="194" s="1"/>
  <c r="J785" i="194" s="1"/>
  <c r="K641" i="194"/>
  <c r="G642" i="194"/>
  <c r="K604" i="194"/>
  <c r="M604" i="194" s="1"/>
  <c r="N604" i="194"/>
  <c r="O605" i="194"/>
  <c r="G606" i="194" s="1"/>
  <c r="J605" i="194"/>
  <c r="K605" i="194" s="1"/>
  <c r="M605" i="194" s="1"/>
  <c r="N529" i="194"/>
  <c r="O530" i="194"/>
  <c r="G531" i="194" s="1"/>
  <c r="J530" i="194"/>
  <c r="O491" i="194"/>
  <c r="G492" i="194" s="1"/>
  <c r="J491" i="194"/>
  <c r="K491" i="194" s="1"/>
  <c r="M491" i="194" s="1"/>
  <c r="K490" i="194"/>
  <c r="J255" i="194"/>
  <c r="K255" i="194" s="1"/>
  <c r="M255" i="194" s="1"/>
  <c r="M254" i="194"/>
  <c r="O256" i="194"/>
  <c r="J256" i="194"/>
  <c r="G889" i="194"/>
  <c r="H889" i="194" s="1"/>
  <c r="O854" i="194"/>
  <c r="G751" i="194"/>
  <c r="K750" i="194"/>
  <c r="N888" i="194"/>
  <c r="N750" i="194"/>
  <c r="J713" i="194"/>
  <c r="K235" i="162"/>
  <c r="O235" i="162"/>
  <c r="G236" i="162" s="1"/>
  <c r="O236" i="162" s="1"/>
  <c r="G237" i="162" s="1"/>
  <c r="O237" i="162" s="1"/>
  <c r="G238" i="162" s="1"/>
  <c r="O238" i="162" s="1"/>
  <c r="G239" i="162" s="1"/>
  <c r="O239" i="162" s="1"/>
  <c r="G240" i="162" s="1"/>
  <c r="O240" i="162" s="1"/>
  <c r="G241" i="162" s="1"/>
  <c r="G148" i="162"/>
  <c r="H148" i="162" s="1"/>
  <c r="O148" i="162" s="1"/>
  <c r="H103" i="162"/>
  <c r="O103" i="162" s="1"/>
  <c r="G104" i="162" s="1"/>
  <c r="E194" i="162"/>
  <c r="C195" i="162"/>
  <c r="B237" i="162"/>
  <c r="D237" i="162"/>
  <c r="F237" i="162" s="1"/>
  <c r="E149" i="162"/>
  <c r="C150" i="162"/>
  <c r="D104" i="162"/>
  <c r="F104" i="162" s="1"/>
  <c r="B104" i="162"/>
  <c r="H60" i="162"/>
  <c r="H74" i="162" s="1"/>
  <c r="J60" i="162"/>
  <c r="B61" i="162"/>
  <c r="D61" i="162"/>
  <c r="F61" i="162" s="1"/>
  <c r="J838" i="205"/>
  <c r="K838" i="205" s="1"/>
  <c r="M838" i="205" s="1"/>
  <c r="N573" i="205"/>
  <c r="J710" i="205"/>
  <c r="K710" i="205" s="1"/>
  <c r="M710" i="205" s="1"/>
  <c r="N659" i="205"/>
  <c r="O659" i="205" s="1"/>
  <c r="G660" i="205" s="1"/>
  <c r="O428" i="205"/>
  <c r="G429" i="205" s="1"/>
  <c r="O144" i="205"/>
  <c r="G145" i="205" s="1"/>
  <c r="H145" i="205" s="1"/>
  <c r="N211" i="205"/>
  <c r="N337" i="205"/>
  <c r="O109" i="205"/>
  <c r="G110" i="205" s="1"/>
  <c r="H110" i="205" s="1"/>
  <c r="O761" i="205"/>
  <c r="G762" i="205" s="1"/>
  <c r="J602" i="205"/>
  <c r="J244" i="205"/>
  <c r="N545" i="205"/>
  <c r="N814" i="205"/>
  <c r="O814" i="205" s="1"/>
  <c r="G815" i="205" s="1"/>
  <c r="O487" i="205"/>
  <c r="G488" i="205" s="1"/>
  <c r="B185" i="205"/>
  <c r="D185" i="205"/>
  <c r="F185" i="205" s="1"/>
  <c r="B315" i="205"/>
  <c r="D315" i="205"/>
  <c r="F315" i="205" s="1"/>
  <c r="E467" i="205"/>
  <c r="D218" i="205"/>
  <c r="F218" i="205" s="1"/>
  <c r="B218" i="205"/>
  <c r="B117" i="205"/>
  <c r="D117" i="205"/>
  <c r="F117" i="205" s="1"/>
  <c r="D83" i="205"/>
  <c r="F83" i="205" s="1"/>
  <c r="B83" i="205"/>
  <c r="E437" i="205"/>
  <c r="C346" i="205"/>
  <c r="E345" i="205"/>
  <c r="E282" i="205"/>
  <c r="C283" i="205"/>
  <c r="C251" i="205"/>
  <c r="E250" i="205"/>
  <c r="B377" i="205"/>
  <c r="D377" i="205"/>
  <c r="F377" i="205" s="1"/>
  <c r="E151" i="205"/>
  <c r="C152" i="205"/>
  <c r="B38" i="187"/>
  <c r="D38" i="187"/>
  <c r="F38" i="187" s="1"/>
  <c r="N727" i="211"/>
  <c r="B58" i="216"/>
  <c r="D58" i="216"/>
  <c r="F58" i="216" s="1"/>
  <c r="G33" i="195"/>
  <c r="N469" i="211"/>
  <c r="N101" i="195"/>
  <c r="O101" i="195" s="1"/>
  <c r="G102" i="195" s="1"/>
  <c r="N195" i="211"/>
  <c r="N149" i="211"/>
  <c r="N244" i="211"/>
  <c r="K726" i="211"/>
  <c r="J727" i="211"/>
  <c r="O105" i="211"/>
  <c r="G106" i="211" s="1"/>
  <c r="J105" i="211"/>
  <c r="N808" i="211"/>
  <c r="N64" i="195"/>
  <c r="O64" i="195" s="1"/>
  <c r="G65" i="195" s="1"/>
  <c r="J66" i="213"/>
  <c r="K66" i="213" s="1"/>
  <c r="M66" i="213" s="1"/>
  <c r="M30" i="187"/>
  <c r="G474" i="199"/>
  <c r="M851" i="211"/>
  <c r="M852" i="211" s="1"/>
  <c r="K852" i="211"/>
  <c r="K587" i="199"/>
  <c r="O809" i="211"/>
  <c r="G810" i="211" s="1"/>
  <c r="J809" i="211"/>
  <c r="K809" i="211" s="1"/>
  <c r="M809" i="211" s="1"/>
  <c r="K32" i="195"/>
  <c r="J33" i="195"/>
  <c r="J470" i="211"/>
  <c r="O470" i="211"/>
  <c r="O471" i="211" s="1"/>
  <c r="O513" i="211"/>
  <c r="O514" i="211" s="1"/>
  <c r="J513" i="211"/>
  <c r="K284" i="211"/>
  <c r="M284" i="211" s="1"/>
  <c r="M684" i="211"/>
  <c r="M685" i="211" s="1"/>
  <c r="K685" i="211"/>
  <c r="O379" i="211"/>
  <c r="G380" i="211" s="1"/>
  <c r="J379" i="211"/>
  <c r="K379" i="211" s="1"/>
  <c r="M379" i="211" s="1"/>
  <c r="N101" i="213"/>
  <c r="O101" i="213" s="1"/>
  <c r="G102" i="213" s="1"/>
  <c r="M171" i="210"/>
  <c r="M172" i="210" s="1"/>
  <c r="K172" i="210"/>
  <c r="M1052" i="211"/>
  <c r="M1053" i="211" s="1"/>
  <c r="K1053" i="211"/>
  <c r="O196" i="211"/>
  <c r="G197" i="211" s="1"/>
  <c r="J196" i="211"/>
  <c r="K196" i="211" s="1"/>
  <c r="M196" i="211" s="1"/>
  <c r="N33" i="195"/>
  <c r="M642" i="211"/>
  <c r="M643" i="211" s="1"/>
  <c r="K643" i="211"/>
  <c r="J150" i="211"/>
  <c r="K150" i="211" s="1"/>
  <c r="M150" i="211" s="1"/>
  <c r="O150" i="211"/>
  <c r="G151" i="211" s="1"/>
  <c r="N284" i="211"/>
  <c r="N333" i="211"/>
  <c r="K131" i="210"/>
  <c r="J132" i="210"/>
  <c r="N597" i="211"/>
  <c r="K290" i="210"/>
  <c r="J291" i="210"/>
  <c r="K768" i="211"/>
  <c r="J769" i="211"/>
  <c r="N423" i="211"/>
  <c r="N768" i="211"/>
  <c r="N769" i="211" s="1"/>
  <c r="O245" i="211"/>
  <c r="G246" i="211" s="1"/>
  <c r="J245" i="211"/>
  <c r="K245" i="211" s="1"/>
  <c r="M245" i="211" s="1"/>
  <c r="K104" i="211"/>
  <c r="M104" i="211" s="1"/>
  <c r="J424" i="211"/>
  <c r="K424" i="211" s="1"/>
  <c r="M424" i="211" s="1"/>
  <c r="O424" i="211"/>
  <c r="G425" i="211" s="1"/>
  <c r="M211" i="210"/>
  <c r="M212" i="210" s="1"/>
  <c r="K212" i="210"/>
  <c r="N104" i="211"/>
  <c r="N512" i="211"/>
  <c r="O285" i="211"/>
  <c r="G286" i="211" s="1"/>
  <c r="J285" i="211"/>
  <c r="M543" i="199"/>
  <c r="O334" i="211"/>
  <c r="G335" i="211" s="1"/>
  <c r="J334" i="211"/>
  <c r="K334" i="211" s="1"/>
  <c r="M334" i="211" s="1"/>
  <c r="N131" i="210"/>
  <c r="N132" i="210" s="1"/>
  <c r="O598" i="211"/>
  <c r="G599" i="211" s="1"/>
  <c r="J598" i="211"/>
  <c r="K598" i="211" s="1"/>
  <c r="M598" i="211" s="1"/>
  <c r="N290" i="210"/>
  <c r="N291" i="210" s="1"/>
  <c r="N378" i="211"/>
  <c r="M87" i="215"/>
  <c r="K87" i="215"/>
  <c r="F103" i="213" l="1"/>
  <c r="C104" i="213"/>
  <c r="E103" i="213"/>
  <c r="B67" i="213"/>
  <c r="D67" i="213"/>
  <c r="J194" i="162"/>
  <c r="K194" i="162" s="1"/>
  <c r="O31" i="213"/>
  <c r="G32" i="213" s="1"/>
  <c r="I611" i="205"/>
  <c r="H488" i="205"/>
  <c r="J488" i="205"/>
  <c r="H429" i="205"/>
  <c r="J429" i="205"/>
  <c r="J412" i="194"/>
  <c r="N412" i="194" s="1"/>
  <c r="K193" i="162"/>
  <c r="M193" i="162" s="1"/>
  <c r="H368" i="205"/>
  <c r="I253" i="205"/>
  <c r="K244" i="205"/>
  <c r="M244" i="205" s="1"/>
  <c r="M77" i="205"/>
  <c r="O77" i="205" s="1"/>
  <c r="G78" i="205" s="1"/>
  <c r="I86" i="205"/>
  <c r="I795" i="194"/>
  <c r="I723" i="194"/>
  <c r="I207" i="162"/>
  <c r="N410" i="194"/>
  <c r="M490" i="194"/>
  <c r="N411" i="194"/>
  <c r="K411" i="194"/>
  <c r="M411" i="194" s="1"/>
  <c r="H182" i="226" a="1"/>
  <c r="H182" i="226" s="1"/>
  <c r="O194" i="162"/>
  <c r="G195" i="162" s="1"/>
  <c r="O195" i="162" s="1"/>
  <c r="G196" i="162" s="1"/>
  <c r="O196" i="162" s="1"/>
  <c r="G197" i="162" s="1"/>
  <c r="N791" i="205"/>
  <c r="O791" i="205" s="1"/>
  <c r="G792" i="205" s="1"/>
  <c r="J792" i="205" s="1"/>
  <c r="K792" i="205" s="1"/>
  <c r="M792" i="205" s="1"/>
  <c r="O630" i="205"/>
  <c r="G631" i="205" s="1"/>
  <c r="J631" i="205" s="1"/>
  <c r="K631" i="205" s="1"/>
  <c r="M631" i="205" s="1"/>
  <c r="M235" i="162"/>
  <c r="N736" i="205"/>
  <c r="O736" i="205" s="1"/>
  <c r="G737" i="205" s="1"/>
  <c r="J737" i="205" s="1"/>
  <c r="K737" i="205" s="1"/>
  <c r="M737" i="205" s="1"/>
  <c r="O819" i="194"/>
  <c r="G820" i="194" s="1"/>
  <c r="H820" i="194" s="1"/>
  <c r="O785" i="194"/>
  <c r="G786" i="194" s="1"/>
  <c r="N784" i="194"/>
  <c r="N785" i="194"/>
  <c r="N713" i="194"/>
  <c r="O642" i="194"/>
  <c r="G643" i="194" s="1"/>
  <c r="J642" i="194"/>
  <c r="K642" i="194" s="1"/>
  <c r="M642" i="194" s="1"/>
  <c r="M641" i="194"/>
  <c r="J606" i="194"/>
  <c r="K606" i="194" s="1"/>
  <c r="M606" i="194" s="1"/>
  <c r="O606" i="194"/>
  <c r="G607" i="194" s="1"/>
  <c r="N605" i="194"/>
  <c r="J531" i="194"/>
  <c r="K531" i="194" s="1"/>
  <c r="M531" i="194" s="1"/>
  <c r="O531" i="194"/>
  <c r="G532" i="194" s="1"/>
  <c r="N530" i="194"/>
  <c r="K530" i="194"/>
  <c r="N255" i="194"/>
  <c r="N491" i="194"/>
  <c r="J492" i="194"/>
  <c r="K492" i="194" s="1"/>
  <c r="M492" i="194" s="1"/>
  <c r="O492" i="194"/>
  <c r="G493" i="194" s="1"/>
  <c r="N256" i="194"/>
  <c r="K256" i="194"/>
  <c r="G413" i="194"/>
  <c r="O751" i="194"/>
  <c r="J751" i="194"/>
  <c r="G714" i="194"/>
  <c r="K713" i="194"/>
  <c r="K785" i="194"/>
  <c r="M750" i="194"/>
  <c r="N854" i="194"/>
  <c r="G855" i="194"/>
  <c r="H855" i="194" s="1"/>
  <c r="O889" i="194"/>
  <c r="J236" i="162"/>
  <c r="G149" i="162"/>
  <c r="H149" i="162" s="1"/>
  <c r="O149" i="162" s="1"/>
  <c r="G150" i="162" s="1"/>
  <c r="I62" i="162"/>
  <c r="I68" i="162"/>
  <c r="I67" i="162"/>
  <c r="I69" i="162"/>
  <c r="I66" i="162"/>
  <c r="I72" i="162"/>
  <c r="I73" i="162"/>
  <c r="B150" i="162"/>
  <c r="D150" i="162"/>
  <c r="F150" i="162" s="1"/>
  <c r="N194" i="162"/>
  <c r="N148" i="162"/>
  <c r="I61" i="162"/>
  <c r="I70" i="162"/>
  <c r="I63" i="162"/>
  <c r="B195" i="162"/>
  <c r="D195" i="162"/>
  <c r="F195" i="162" s="1"/>
  <c r="O241" i="162"/>
  <c r="G242" i="162" s="1"/>
  <c r="I64" i="162"/>
  <c r="I65" i="162"/>
  <c r="I60" i="162"/>
  <c r="K60" i="162" s="1"/>
  <c r="I71" i="162"/>
  <c r="N103" i="162"/>
  <c r="C105" i="162"/>
  <c r="E104" i="162"/>
  <c r="E237" i="162"/>
  <c r="C238" i="162"/>
  <c r="J237" i="162"/>
  <c r="E61" i="162"/>
  <c r="C62" i="162"/>
  <c r="N60" i="162"/>
  <c r="K602" i="205"/>
  <c r="O682" i="205"/>
  <c r="G683" i="205" s="1"/>
  <c r="H683" i="205" s="1"/>
  <c r="N145" i="205"/>
  <c r="N244" i="205"/>
  <c r="N110" i="205"/>
  <c r="O458" i="205"/>
  <c r="G459" i="205" s="1"/>
  <c r="N838" i="205"/>
  <c r="O838" i="205" s="1"/>
  <c r="G839" i="205" s="1"/>
  <c r="J660" i="205"/>
  <c r="K660" i="205" s="1"/>
  <c r="M660" i="205" s="1"/>
  <c r="J815" i="205"/>
  <c r="K815" i="205" s="1"/>
  <c r="M815" i="205" s="1"/>
  <c r="N602" i="205"/>
  <c r="J762" i="205"/>
  <c r="K762" i="205" s="1"/>
  <c r="M762" i="205" s="1"/>
  <c r="N710" i="205"/>
  <c r="O710" i="205" s="1"/>
  <c r="G711" i="205" s="1"/>
  <c r="N306" i="205"/>
  <c r="N177" i="205"/>
  <c r="C219" i="205"/>
  <c r="E218" i="205"/>
  <c r="D152" i="205"/>
  <c r="F152" i="205" s="1"/>
  <c r="B152" i="205"/>
  <c r="D283" i="205"/>
  <c r="F283" i="205" s="1"/>
  <c r="B283" i="205"/>
  <c r="E117" i="205"/>
  <c r="C118" i="205"/>
  <c r="E315" i="205"/>
  <c r="E83" i="205"/>
  <c r="C84" i="205"/>
  <c r="E377" i="205"/>
  <c r="B251" i="205"/>
  <c r="D251" i="205"/>
  <c r="F251" i="205" s="1"/>
  <c r="B346" i="205"/>
  <c r="D346" i="205"/>
  <c r="F346" i="205" s="1"/>
  <c r="C186" i="205"/>
  <c r="E185" i="205"/>
  <c r="E38" i="187"/>
  <c r="C39" i="187"/>
  <c r="C59" i="216"/>
  <c r="E58" i="216"/>
  <c r="J58" i="216" s="1"/>
  <c r="N521" i="205"/>
  <c r="O521" i="205" s="1"/>
  <c r="G522" i="205" s="1"/>
  <c r="J522" i="205" s="1"/>
  <c r="K522" i="205" s="1"/>
  <c r="M522" i="205" s="1"/>
  <c r="N334" i="211"/>
  <c r="N245" i="211"/>
  <c r="N196" i="211"/>
  <c r="J102" i="195"/>
  <c r="K102" i="195" s="1"/>
  <c r="M102" i="195" s="1"/>
  <c r="N379" i="211"/>
  <c r="N598" i="211"/>
  <c r="J246" i="211"/>
  <c r="N246" i="211" s="1"/>
  <c r="O246" i="211"/>
  <c r="O247" i="211" s="1"/>
  <c r="O599" i="211"/>
  <c r="O600" i="211" s="1"/>
  <c r="J599" i="211"/>
  <c r="N424" i="211"/>
  <c r="M131" i="210"/>
  <c r="M132" i="210" s="1"/>
  <c r="K132" i="210"/>
  <c r="N150" i="211"/>
  <c r="O380" i="211"/>
  <c r="G381" i="211" s="1"/>
  <c r="J380" i="211"/>
  <c r="K380" i="211" s="1"/>
  <c r="M380" i="211" s="1"/>
  <c r="M32" i="195"/>
  <c r="K33" i="195"/>
  <c r="J810" i="211"/>
  <c r="N810" i="211" s="1"/>
  <c r="O810" i="211"/>
  <c r="O811" i="211" s="1"/>
  <c r="J474" i="199"/>
  <c r="O474" i="199"/>
  <c r="K285" i="211"/>
  <c r="M285" i="211" s="1"/>
  <c r="O197" i="211"/>
  <c r="G198" i="211" s="1"/>
  <c r="J197" i="211"/>
  <c r="K197" i="211" s="1"/>
  <c r="M197" i="211" s="1"/>
  <c r="O30" i="187"/>
  <c r="G31" i="187" s="1"/>
  <c r="K105" i="211"/>
  <c r="M105" i="211" s="1"/>
  <c r="M726" i="211"/>
  <c r="M727" i="211" s="1"/>
  <c r="K727" i="211"/>
  <c r="O335" i="211"/>
  <c r="G336" i="211" s="1"/>
  <c r="J335" i="211"/>
  <c r="K335" i="211" s="1"/>
  <c r="M335" i="211" s="1"/>
  <c r="N285" i="211"/>
  <c r="O425" i="211"/>
  <c r="G426" i="211" s="1"/>
  <c r="J425" i="211"/>
  <c r="K425" i="211" s="1"/>
  <c r="M425" i="211" s="1"/>
  <c r="O151" i="211"/>
  <c r="G152" i="211" s="1"/>
  <c r="J151" i="211"/>
  <c r="K151" i="211" s="1"/>
  <c r="M151" i="211" s="1"/>
  <c r="J102" i="213"/>
  <c r="K102" i="213" s="1"/>
  <c r="M102" i="213" s="1"/>
  <c r="K513" i="211"/>
  <c r="J514" i="211"/>
  <c r="K470" i="211"/>
  <c r="J471" i="211"/>
  <c r="M587" i="199"/>
  <c r="N66" i="213"/>
  <c r="O66" i="213" s="1"/>
  <c r="G67" i="213" s="1"/>
  <c r="N105" i="211"/>
  <c r="M768" i="211"/>
  <c r="M769" i="211" s="1"/>
  <c r="K769" i="211"/>
  <c r="M290" i="210"/>
  <c r="M291" i="210" s="1"/>
  <c r="K291" i="210"/>
  <c r="J286" i="211"/>
  <c r="O286" i="211"/>
  <c r="G287" i="211" s="1"/>
  <c r="N513" i="211"/>
  <c r="N514" i="211" s="1"/>
  <c r="N470" i="211"/>
  <c r="N471" i="211" s="1"/>
  <c r="N809" i="211"/>
  <c r="J65" i="195"/>
  <c r="K65" i="195" s="1"/>
  <c r="M65" i="195" s="1"/>
  <c r="J106" i="211"/>
  <c r="O106" i="211"/>
  <c r="G107" i="211" s="1"/>
  <c r="G54" i="215"/>
  <c r="F67" i="213" l="1"/>
  <c r="C68" i="213"/>
  <c r="E67" i="213"/>
  <c r="D104" i="213"/>
  <c r="B104" i="213"/>
  <c r="K412" i="194"/>
  <c r="J32" i="213"/>
  <c r="G33" i="213"/>
  <c r="I182" i="226"/>
  <c r="E47" i="226"/>
  <c r="F47" i="226" s="1"/>
  <c r="I493" i="205"/>
  <c r="I432" i="205"/>
  <c r="I429" i="205"/>
  <c r="K429" i="205" s="1"/>
  <c r="M429" i="205" s="1"/>
  <c r="I687" i="205"/>
  <c r="I689" i="205"/>
  <c r="I685" i="205"/>
  <c r="I688" i="205"/>
  <c r="I686" i="205"/>
  <c r="I690" i="205"/>
  <c r="H692" i="205"/>
  <c r="I691" i="205"/>
  <c r="I683" i="205"/>
  <c r="I684" i="205"/>
  <c r="I495" i="205"/>
  <c r="I434" i="205"/>
  <c r="I491" i="205"/>
  <c r="H438" i="205"/>
  <c r="I488" i="205"/>
  <c r="K488" i="205" s="1"/>
  <c r="M488" i="205" s="1"/>
  <c r="I494" i="205"/>
  <c r="I433" i="205"/>
  <c r="I496" i="205"/>
  <c r="I437" i="205"/>
  <c r="I431" i="205"/>
  <c r="I490" i="205"/>
  <c r="H497" i="205"/>
  <c r="I489" i="205"/>
  <c r="I435" i="205"/>
  <c r="I430" i="205"/>
  <c r="I436" i="205"/>
  <c r="I492" i="205"/>
  <c r="H459" i="205"/>
  <c r="I459" i="205" s="1"/>
  <c r="J459" i="205"/>
  <c r="N368" i="205"/>
  <c r="O368" i="205" s="1"/>
  <c r="J78" i="205"/>
  <c r="K78" i="205" s="1"/>
  <c r="M78" i="205" s="1"/>
  <c r="G520" i="199"/>
  <c r="G497" i="199"/>
  <c r="K236" i="162"/>
  <c r="N792" i="205"/>
  <c r="O792" i="205" s="1"/>
  <c r="G793" i="205" s="1"/>
  <c r="J793" i="205" s="1"/>
  <c r="K793" i="205" s="1"/>
  <c r="M793" i="205" s="1"/>
  <c r="N429" i="205"/>
  <c r="N631" i="205"/>
  <c r="O631" i="205" s="1"/>
  <c r="G632" i="205" s="1"/>
  <c r="J632" i="205" s="1"/>
  <c r="K632" i="205" s="1"/>
  <c r="M632" i="205" s="1"/>
  <c r="O820" i="194"/>
  <c r="G821" i="194" s="1"/>
  <c r="N815" i="205"/>
  <c r="O815" i="205" s="1"/>
  <c r="G816" i="205" s="1"/>
  <c r="N660" i="205"/>
  <c r="O660" i="205" s="1"/>
  <c r="G661" i="205" s="1"/>
  <c r="J661" i="205" s="1"/>
  <c r="K661" i="205" s="1"/>
  <c r="M661" i="205" s="1"/>
  <c r="N642" i="194"/>
  <c r="J643" i="194"/>
  <c r="K643" i="194" s="1"/>
  <c r="M643" i="194" s="1"/>
  <c r="O643" i="194"/>
  <c r="G644" i="194" s="1"/>
  <c r="N606" i="194"/>
  <c r="O607" i="194"/>
  <c r="G608" i="194" s="1"/>
  <c r="J607" i="194"/>
  <c r="O532" i="194"/>
  <c r="G533" i="194" s="1"/>
  <c r="J532" i="194"/>
  <c r="K532" i="194" s="1"/>
  <c r="M532" i="194" s="1"/>
  <c r="M530" i="194"/>
  <c r="N531" i="194"/>
  <c r="N492" i="194"/>
  <c r="J493" i="194"/>
  <c r="K493" i="194" s="1"/>
  <c r="M493" i="194" s="1"/>
  <c r="O493" i="194"/>
  <c r="G494" i="194" s="1"/>
  <c r="M256" i="194"/>
  <c r="M412" i="194"/>
  <c r="J413" i="194"/>
  <c r="O413" i="194"/>
  <c r="G890" i="194"/>
  <c r="H890" i="194" s="1"/>
  <c r="N889" i="194"/>
  <c r="K751" i="194"/>
  <c r="G752" i="194"/>
  <c r="J786" i="194"/>
  <c r="O786" i="194"/>
  <c r="N820" i="194"/>
  <c r="M713" i="194"/>
  <c r="J714" i="194"/>
  <c r="O714" i="194"/>
  <c r="M785" i="194"/>
  <c r="N751" i="194"/>
  <c r="N236" i="162"/>
  <c r="H104" i="162"/>
  <c r="O104" i="162" s="1"/>
  <c r="G105" i="162" s="1"/>
  <c r="N149" i="162"/>
  <c r="I74" i="162"/>
  <c r="E195" i="162"/>
  <c r="C196" i="162"/>
  <c r="B238" i="162"/>
  <c r="D238" i="162"/>
  <c r="F238" i="162" s="1"/>
  <c r="B105" i="162"/>
  <c r="D105" i="162"/>
  <c r="F105" i="162" s="1"/>
  <c r="M194" i="162"/>
  <c r="O197" i="162"/>
  <c r="G198" i="162" s="1"/>
  <c r="K237" i="162"/>
  <c r="N237" i="162"/>
  <c r="O242" i="162"/>
  <c r="G243" i="162" s="1"/>
  <c r="E150" i="162"/>
  <c r="H150" i="162" s="1"/>
  <c r="I150" i="162" s="1"/>
  <c r="C151" i="162"/>
  <c r="M60" i="162"/>
  <c r="B62" i="162"/>
  <c r="D62" i="162"/>
  <c r="F62" i="162" s="1"/>
  <c r="N762" i="205"/>
  <c r="O762" i="205" s="1"/>
  <c r="G763" i="205" s="1"/>
  <c r="O177" i="205"/>
  <c r="G178" i="205" s="1"/>
  <c r="H178" i="205" s="1"/>
  <c r="N737" i="205"/>
  <c r="O737" i="205" s="1"/>
  <c r="G738" i="205" s="1"/>
  <c r="M602" i="205"/>
  <c r="O602" i="205" s="1"/>
  <c r="G603" i="205" s="1"/>
  <c r="O545" i="205"/>
  <c r="G546" i="205" s="1"/>
  <c r="H546" i="205" s="1"/>
  <c r="I546" i="205" s="1"/>
  <c r="O337" i="205"/>
  <c r="G338" i="205" s="1"/>
  <c r="H338" i="205" s="1"/>
  <c r="O244" i="205"/>
  <c r="G245" i="205" s="1"/>
  <c r="J683" i="205"/>
  <c r="N488" i="205"/>
  <c r="J711" i="205"/>
  <c r="K711" i="205" s="1"/>
  <c r="M711" i="205" s="1"/>
  <c r="J839" i="205"/>
  <c r="K839" i="205" s="1"/>
  <c r="M839" i="205" s="1"/>
  <c r="O211" i="205"/>
  <c r="G212" i="205" s="1"/>
  <c r="B186" i="205"/>
  <c r="D186" i="205"/>
  <c r="F186" i="205" s="1"/>
  <c r="E152" i="205"/>
  <c r="C153" i="205"/>
  <c r="E346" i="205"/>
  <c r="D84" i="205"/>
  <c r="F84" i="205" s="1"/>
  <c r="B84" i="205"/>
  <c r="B118" i="205"/>
  <c r="D118" i="205"/>
  <c r="F118" i="205" s="1"/>
  <c r="E283" i="205"/>
  <c r="C284" i="205"/>
  <c r="E251" i="205"/>
  <c r="C252" i="205"/>
  <c r="D219" i="205"/>
  <c r="F219" i="205" s="1"/>
  <c r="B219" i="205"/>
  <c r="D39" i="187"/>
  <c r="F39" i="187" s="1"/>
  <c r="B39" i="187"/>
  <c r="H58" i="216"/>
  <c r="B59" i="216"/>
  <c r="D59" i="216"/>
  <c r="F59" i="216" s="1"/>
  <c r="N247" i="211"/>
  <c r="N380" i="211"/>
  <c r="N102" i="213"/>
  <c r="O102" i="213" s="1"/>
  <c r="G103" i="213" s="1"/>
  <c r="J103" i="213" s="1"/>
  <c r="K103" i="213" s="1"/>
  <c r="M103" i="213" s="1"/>
  <c r="N102" i="195"/>
  <c r="O102" i="195" s="1"/>
  <c r="G103" i="195" s="1"/>
  <c r="N65" i="195"/>
  <c r="O65" i="195" s="1"/>
  <c r="G66" i="195" s="1"/>
  <c r="J66" i="195" s="1"/>
  <c r="K66" i="195" s="1"/>
  <c r="M66" i="195" s="1"/>
  <c r="N425" i="211"/>
  <c r="N335" i="211"/>
  <c r="O107" i="211"/>
  <c r="G108" i="211" s="1"/>
  <c r="J107" i="211"/>
  <c r="O287" i="211"/>
  <c r="G288" i="211" s="1"/>
  <c r="J287" i="211"/>
  <c r="M513" i="211"/>
  <c r="M514" i="211" s="1"/>
  <c r="K514" i="211"/>
  <c r="O426" i="211"/>
  <c r="G427" i="211" s="1"/>
  <c r="J426" i="211"/>
  <c r="K426" i="211" s="1"/>
  <c r="M426" i="211" s="1"/>
  <c r="K474" i="199"/>
  <c r="N811" i="211"/>
  <c r="M33" i="195"/>
  <c r="O32" i="195"/>
  <c r="O33" i="195" s="1"/>
  <c r="N474" i="199"/>
  <c r="O381" i="211"/>
  <c r="G382" i="211" s="1"/>
  <c r="J381" i="211"/>
  <c r="K381" i="211" s="1"/>
  <c r="M381" i="211" s="1"/>
  <c r="J336" i="211"/>
  <c r="K336" i="211" s="1"/>
  <c r="M336" i="211" s="1"/>
  <c r="O336" i="211"/>
  <c r="G337" i="211" s="1"/>
  <c r="N197" i="211"/>
  <c r="K599" i="211"/>
  <c r="J600" i="211"/>
  <c r="K106" i="211"/>
  <c r="M106" i="211" s="1"/>
  <c r="K286" i="211"/>
  <c r="M286" i="211" s="1"/>
  <c r="B53" i="226"/>
  <c r="O152" i="211"/>
  <c r="G153" i="211" s="1"/>
  <c r="J152" i="211"/>
  <c r="K152" i="211" s="1"/>
  <c r="M152" i="211" s="1"/>
  <c r="J31" i="187"/>
  <c r="N106" i="211"/>
  <c r="N286" i="211"/>
  <c r="J67" i="213"/>
  <c r="K67" i="213" s="1"/>
  <c r="M67" i="213" s="1"/>
  <c r="M470" i="211"/>
  <c r="M471" i="211" s="1"/>
  <c r="K471" i="211"/>
  <c r="N151" i="211"/>
  <c r="J198" i="211"/>
  <c r="K198" i="211" s="1"/>
  <c r="M198" i="211" s="1"/>
  <c r="O198" i="211"/>
  <c r="G199" i="211" s="1"/>
  <c r="N522" i="205"/>
  <c r="O522" i="205" s="1"/>
  <c r="G523" i="205" s="1"/>
  <c r="K810" i="211"/>
  <c r="J811" i="211"/>
  <c r="N599" i="211"/>
  <c r="N600" i="211" s="1"/>
  <c r="K246" i="211"/>
  <c r="J247" i="211"/>
  <c r="J54" i="215"/>
  <c r="C122" i="226" l="1"/>
  <c r="E122" i="226"/>
  <c r="D152" i="239"/>
  <c r="C152" i="239"/>
  <c r="E152" i="239"/>
  <c r="D122" i="226"/>
  <c r="B152" i="239"/>
  <c r="B122" i="226"/>
  <c r="F104" i="213"/>
  <c r="E104" i="213"/>
  <c r="C105" i="213"/>
  <c r="D68" i="213"/>
  <c r="B68" i="213"/>
  <c r="N32" i="213"/>
  <c r="K32" i="213"/>
  <c r="J33" i="213"/>
  <c r="K683" i="205"/>
  <c r="M683" i="205" s="1"/>
  <c r="I692" i="205"/>
  <c r="I497" i="205"/>
  <c r="I462" i="205"/>
  <c r="I464" i="205"/>
  <c r="I438" i="205"/>
  <c r="I553" i="205"/>
  <c r="I551" i="205"/>
  <c r="I552" i="205"/>
  <c r="I548" i="205"/>
  <c r="I549" i="205"/>
  <c r="H555" i="205"/>
  <c r="I554" i="205"/>
  <c r="I550" i="205"/>
  <c r="I547" i="205"/>
  <c r="I460" i="205"/>
  <c r="I466" i="205"/>
  <c r="I465" i="205"/>
  <c r="I461" i="205"/>
  <c r="I463" i="205"/>
  <c r="H468" i="205"/>
  <c r="I467" i="205"/>
  <c r="K459" i="205"/>
  <c r="M459" i="205" s="1"/>
  <c r="G369" i="205"/>
  <c r="J369" i="205" s="1"/>
  <c r="I345" i="205"/>
  <c r="I342" i="205"/>
  <c r="I346" i="205"/>
  <c r="H347" i="205"/>
  <c r="I338" i="205"/>
  <c r="I341" i="205"/>
  <c r="I344" i="205"/>
  <c r="I339" i="205"/>
  <c r="I340" i="205"/>
  <c r="I343" i="205"/>
  <c r="J212" i="205"/>
  <c r="H212" i="205"/>
  <c r="N78" i="205"/>
  <c r="O78" i="205" s="1"/>
  <c r="G79" i="205" s="1"/>
  <c r="J79" i="205" s="1"/>
  <c r="K79" i="205" s="1"/>
  <c r="H821" i="194"/>
  <c r="J821" i="194"/>
  <c r="N58" i="216"/>
  <c r="I70" i="216"/>
  <c r="I62" i="216"/>
  <c r="I68" i="216"/>
  <c r="I72" i="216"/>
  <c r="I64" i="216"/>
  <c r="I69" i="216"/>
  <c r="I67" i="216"/>
  <c r="I60" i="216"/>
  <c r="I66" i="216"/>
  <c r="I65" i="216"/>
  <c r="I61" i="216"/>
  <c r="I58" i="216"/>
  <c r="K58" i="216" s="1"/>
  <c r="M58" i="216" s="1"/>
  <c r="I59" i="216"/>
  <c r="I71" i="216"/>
  <c r="I63" i="216"/>
  <c r="N381" i="211"/>
  <c r="J520" i="199"/>
  <c r="O520" i="199"/>
  <c r="O497" i="199"/>
  <c r="J497" i="199"/>
  <c r="O429" i="205"/>
  <c r="G430" i="205" s="1"/>
  <c r="J430" i="205" s="1"/>
  <c r="K430" i="205" s="1"/>
  <c r="M430" i="205" s="1"/>
  <c r="N632" i="205"/>
  <c r="O632" i="205" s="1"/>
  <c r="G633" i="205" s="1"/>
  <c r="J633" i="205" s="1"/>
  <c r="K633" i="205" s="1"/>
  <c r="M633" i="205" s="1"/>
  <c r="N793" i="205"/>
  <c r="O793" i="205" s="1"/>
  <c r="G794" i="205" s="1"/>
  <c r="N661" i="205"/>
  <c r="O661" i="205" s="1"/>
  <c r="G662" i="205" s="1"/>
  <c r="J662" i="205" s="1"/>
  <c r="K662" i="205" s="1"/>
  <c r="M662" i="205" s="1"/>
  <c r="M236" i="162"/>
  <c r="J816" i="205"/>
  <c r="K816" i="205" s="1"/>
  <c r="M816" i="205" s="1"/>
  <c r="N711" i="205"/>
  <c r="O711" i="205" s="1"/>
  <c r="G712" i="205" s="1"/>
  <c r="J712" i="205" s="1"/>
  <c r="K712" i="205" s="1"/>
  <c r="M712" i="205" s="1"/>
  <c r="O488" i="205"/>
  <c r="G489" i="205" s="1"/>
  <c r="J489" i="205" s="1"/>
  <c r="K489" i="205" s="1"/>
  <c r="M489" i="205" s="1"/>
  <c r="O855" i="194"/>
  <c r="G856" i="194" s="1"/>
  <c r="H856" i="194" s="1"/>
  <c r="O890" i="194"/>
  <c r="K786" i="194"/>
  <c r="M786" i="194" s="1"/>
  <c r="N643" i="194"/>
  <c r="O644" i="194"/>
  <c r="G645" i="194" s="1"/>
  <c r="J644" i="194"/>
  <c r="K607" i="194"/>
  <c r="M607" i="194" s="1"/>
  <c r="N607" i="194"/>
  <c r="G611" i="194"/>
  <c r="O608" i="194"/>
  <c r="G609" i="194" s="1"/>
  <c r="J609" i="194" s="1"/>
  <c r="N609" i="194" s="1"/>
  <c r="J608" i="194"/>
  <c r="N532" i="194"/>
  <c r="O533" i="194"/>
  <c r="G534" i="194" s="1"/>
  <c r="J533" i="194"/>
  <c r="N493" i="194"/>
  <c r="J494" i="194"/>
  <c r="K494" i="194" s="1"/>
  <c r="M494" i="194" s="1"/>
  <c r="O494" i="194"/>
  <c r="G495" i="194" s="1"/>
  <c r="K413" i="194"/>
  <c r="G414" i="194"/>
  <c r="N413" i="194"/>
  <c r="G715" i="194"/>
  <c r="G925" i="194"/>
  <c r="H925" i="194" s="1"/>
  <c r="K714" i="194"/>
  <c r="N855" i="194"/>
  <c r="N786" i="194"/>
  <c r="J752" i="194"/>
  <c r="K752" i="194" s="1"/>
  <c r="M752" i="194" s="1"/>
  <c r="O752" i="194"/>
  <c r="G753" i="194" s="1"/>
  <c r="N714" i="194"/>
  <c r="G787" i="194"/>
  <c r="M751" i="194"/>
  <c r="I155" i="162"/>
  <c r="I152" i="162"/>
  <c r="I157" i="162"/>
  <c r="O150" i="162"/>
  <c r="H164" i="162"/>
  <c r="I163" i="162"/>
  <c r="I154" i="162"/>
  <c r="I161" i="162"/>
  <c r="I160" i="162"/>
  <c r="I151" i="162"/>
  <c r="I158" i="162"/>
  <c r="I153" i="162"/>
  <c r="I162" i="162"/>
  <c r="I159" i="162"/>
  <c r="I156" i="162"/>
  <c r="N104" i="162"/>
  <c r="J150" i="162"/>
  <c r="O60" i="162"/>
  <c r="G61" i="162" s="1"/>
  <c r="J61" i="162" s="1"/>
  <c r="E238" i="162"/>
  <c r="C239" i="162"/>
  <c r="D151" i="162"/>
  <c r="F151" i="162" s="1"/>
  <c r="B151" i="162"/>
  <c r="O243" i="162"/>
  <c r="G244" i="162" s="1"/>
  <c r="M237" i="162"/>
  <c r="E105" i="162"/>
  <c r="C106" i="162"/>
  <c r="J195" i="162"/>
  <c r="O198" i="162"/>
  <c r="G199" i="162" s="1"/>
  <c r="D196" i="162"/>
  <c r="F196" i="162" s="1"/>
  <c r="B196" i="162"/>
  <c r="E62" i="162"/>
  <c r="C63" i="162"/>
  <c r="N839" i="205"/>
  <c r="O839" i="205" s="1"/>
  <c r="G840" i="205" s="1"/>
  <c r="J546" i="205"/>
  <c r="K546" i="205" s="1"/>
  <c r="J245" i="205"/>
  <c r="J738" i="205"/>
  <c r="K738" i="205" s="1"/>
  <c r="M738" i="205" s="1"/>
  <c r="O573" i="205"/>
  <c r="G574" i="205" s="1"/>
  <c r="H574" i="205" s="1"/>
  <c r="J603" i="205"/>
  <c r="K603" i="205" s="1"/>
  <c r="M603" i="205" s="1"/>
  <c r="N683" i="205"/>
  <c r="J338" i="205"/>
  <c r="O306" i="205"/>
  <c r="G307" i="205" s="1"/>
  <c r="H307" i="205" s="1"/>
  <c r="N459" i="205"/>
  <c r="J763" i="205"/>
  <c r="K763" i="205" s="1"/>
  <c r="M763" i="205" s="1"/>
  <c r="D153" i="205"/>
  <c r="F153" i="205" s="1"/>
  <c r="B153" i="205"/>
  <c r="C220" i="205"/>
  <c r="E219" i="205"/>
  <c r="D284" i="205"/>
  <c r="F284" i="205" s="1"/>
  <c r="B284" i="205"/>
  <c r="C187" i="205"/>
  <c r="E186" i="205"/>
  <c r="B252" i="205"/>
  <c r="D252" i="205"/>
  <c r="F252" i="205" s="1"/>
  <c r="E84" i="205"/>
  <c r="C85" i="205"/>
  <c r="E118" i="205"/>
  <c r="C119" i="205"/>
  <c r="E39" i="187"/>
  <c r="C40" i="187"/>
  <c r="C60" i="216"/>
  <c r="E59" i="216"/>
  <c r="N198" i="211"/>
  <c r="N67" i="213"/>
  <c r="O67" i="213" s="1"/>
  <c r="G68" i="213" s="1"/>
  <c r="N152" i="211"/>
  <c r="J103" i="195"/>
  <c r="K103" i="195" s="1"/>
  <c r="M103" i="195" s="1"/>
  <c r="N336" i="211"/>
  <c r="K31" i="187"/>
  <c r="O153" i="211"/>
  <c r="G154" i="211" s="1"/>
  <c r="J153" i="211"/>
  <c r="K153" i="211" s="1"/>
  <c r="M153" i="211" s="1"/>
  <c r="M810" i="211"/>
  <c r="M811" i="211" s="1"/>
  <c r="K811" i="211"/>
  <c r="N31" i="187"/>
  <c r="M474" i="199"/>
  <c r="O427" i="211"/>
  <c r="O428" i="211" s="1"/>
  <c r="J427" i="211"/>
  <c r="O288" i="211"/>
  <c r="G289" i="211" s="1"/>
  <c r="J288" i="211"/>
  <c r="K107" i="211"/>
  <c r="M107" i="211" s="1"/>
  <c r="O108" i="211"/>
  <c r="O109" i="211" s="1"/>
  <c r="J108" i="211"/>
  <c r="N108" i="211" s="1"/>
  <c r="O199" i="211"/>
  <c r="G200" i="211" s="1"/>
  <c r="J199" i="211"/>
  <c r="K199" i="211" s="1"/>
  <c r="M199" i="211" s="1"/>
  <c r="J523" i="205"/>
  <c r="K523" i="205" s="1"/>
  <c r="M523" i="205" s="1"/>
  <c r="M246" i="211"/>
  <c r="M247" i="211" s="1"/>
  <c r="K247" i="211"/>
  <c r="O337" i="211"/>
  <c r="O338" i="211" s="1"/>
  <c r="J337" i="211"/>
  <c r="N337" i="211" s="1"/>
  <c r="J382" i="211"/>
  <c r="N382" i="211" s="1"/>
  <c r="O382" i="211"/>
  <c r="O383" i="211" s="1"/>
  <c r="N103" i="213"/>
  <c r="O103" i="213" s="1"/>
  <c r="G104" i="213" s="1"/>
  <c r="K287" i="211"/>
  <c r="M287" i="211" s="1"/>
  <c r="C53" i="226"/>
  <c r="N66" i="195"/>
  <c r="O66" i="195" s="1"/>
  <c r="G67" i="195" s="1"/>
  <c r="M599" i="211"/>
  <c r="M600" i="211" s="1"/>
  <c r="K600" i="211"/>
  <c r="N426" i="211"/>
  <c r="N287" i="211"/>
  <c r="N107" i="211"/>
  <c r="N54" i="215"/>
  <c r="M54" i="215"/>
  <c r="K54" i="215"/>
  <c r="F152" i="239" l="1"/>
  <c r="F122" i="226"/>
  <c r="C68" i="226"/>
  <c r="E68" i="226"/>
  <c r="D68" i="226"/>
  <c r="B68" i="226"/>
  <c r="F68" i="226" s="1"/>
  <c r="F68" i="213"/>
  <c r="E68" i="213"/>
  <c r="C69" i="213"/>
  <c r="B105" i="213"/>
  <c r="D105" i="213"/>
  <c r="J68" i="213"/>
  <c r="K68" i="213" s="1"/>
  <c r="M68" i="213" s="1"/>
  <c r="M32" i="213"/>
  <c r="M33" i="213" s="1"/>
  <c r="K33" i="213"/>
  <c r="N383" i="211"/>
  <c r="N33" i="213"/>
  <c r="I575" i="205"/>
  <c r="I577" i="205"/>
  <c r="I576" i="205"/>
  <c r="I578" i="205"/>
  <c r="H583" i="205"/>
  <c r="I581" i="205"/>
  <c r="I580" i="205"/>
  <c r="I579" i="205"/>
  <c r="I574" i="205"/>
  <c r="I582" i="205"/>
  <c r="I555" i="205"/>
  <c r="N79" i="205"/>
  <c r="I468" i="205"/>
  <c r="H369" i="205"/>
  <c r="N369" i="205" s="1"/>
  <c r="K338" i="205"/>
  <c r="M338" i="205" s="1"/>
  <c r="I347" i="205"/>
  <c r="I307" i="205"/>
  <c r="H316" i="205"/>
  <c r="I313" i="205"/>
  <c r="I315" i="205"/>
  <c r="I310" i="205"/>
  <c r="I312" i="205"/>
  <c r="I309" i="205"/>
  <c r="I308" i="205"/>
  <c r="I311" i="205"/>
  <c r="I314" i="205"/>
  <c r="K245" i="205"/>
  <c r="I212" i="205"/>
  <c r="K212" i="205" s="1"/>
  <c r="M212" i="205" s="1"/>
  <c r="I217" i="205"/>
  <c r="I219" i="205"/>
  <c r="I213" i="205"/>
  <c r="H221" i="205"/>
  <c r="I220" i="205"/>
  <c r="I218" i="205"/>
  <c r="I215" i="205"/>
  <c r="I214" i="205"/>
  <c r="I216" i="205"/>
  <c r="M79" i="205"/>
  <c r="I823" i="194"/>
  <c r="I828" i="194"/>
  <c r="I830" i="194"/>
  <c r="I824" i="194"/>
  <c r="H831" i="194"/>
  <c r="I822" i="194"/>
  <c r="I825" i="194"/>
  <c r="I821" i="194"/>
  <c r="O821" i="194" s="1"/>
  <c r="G822" i="194" s="1"/>
  <c r="I826" i="194"/>
  <c r="I827" i="194"/>
  <c r="I829" i="194"/>
  <c r="N546" i="205"/>
  <c r="N821" i="194"/>
  <c r="O58" i="216"/>
  <c r="G59" i="216" s="1"/>
  <c r="J59" i="216" s="1"/>
  <c r="K59" i="216" s="1"/>
  <c r="M59" i="216" s="1"/>
  <c r="N520" i="199"/>
  <c r="K520" i="199"/>
  <c r="N497" i="199"/>
  <c r="K497" i="199"/>
  <c r="N662" i="205"/>
  <c r="O662" i="205" s="1"/>
  <c r="G663" i="205" s="1"/>
  <c r="J663" i="205" s="1"/>
  <c r="K663" i="205" s="1"/>
  <c r="M663" i="205" s="1"/>
  <c r="N816" i="205"/>
  <c r="O816" i="205" s="1"/>
  <c r="G817" i="205" s="1"/>
  <c r="J817" i="205" s="1"/>
  <c r="K817" i="205" s="1"/>
  <c r="M817" i="205" s="1"/>
  <c r="N338" i="205"/>
  <c r="N763" i="205"/>
  <c r="O763" i="205" s="1"/>
  <c r="G764" i="205" s="1"/>
  <c r="J764" i="205" s="1"/>
  <c r="K764" i="205" s="1"/>
  <c r="M764" i="205" s="1"/>
  <c r="O925" i="194"/>
  <c r="G926" i="194" s="1"/>
  <c r="H926" i="194" s="1"/>
  <c r="N890" i="194"/>
  <c r="N644" i="194"/>
  <c r="K644" i="194"/>
  <c r="M644" i="194" s="1"/>
  <c r="O645" i="194"/>
  <c r="G646" i="194" s="1"/>
  <c r="J645" i="194"/>
  <c r="O609" i="194"/>
  <c r="G610" i="194" s="1"/>
  <c r="N608" i="194"/>
  <c r="K608" i="194"/>
  <c r="M608" i="194" s="1"/>
  <c r="K533" i="194"/>
  <c r="M533" i="194" s="1"/>
  <c r="N533" i="194"/>
  <c r="O534" i="194"/>
  <c r="J534" i="194"/>
  <c r="N494" i="194"/>
  <c r="J495" i="194"/>
  <c r="K495" i="194" s="1"/>
  <c r="M495" i="194" s="1"/>
  <c r="O495" i="194"/>
  <c r="G496" i="194" s="1"/>
  <c r="G497" i="194" s="1"/>
  <c r="K609" i="194"/>
  <c r="J414" i="194"/>
  <c r="N414" i="194" s="1"/>
  <c r="O414" i="194"/>
  <c r="M413" i="194"/>
  <c r="O715" i="194"/>
  <c r="J715" i="194"/>
  <c r="N715" i="194" s="1"/>
  <c r="G891" i="194"/>
  <c r="H891" i="194" s="1"/>
  <c r="M714" i="194"/>
  <c r="J787" i="194"/>
  <c r="O787" i="194"/>
  <c r="G788" i="194" s="1"/>
  <c r="O856" i="194"/>
  <c r="N752" i="194"/>
  <c r="O753" i="194"/>
  <c r="G754" i="194" s="1"/>
  <c r="J753" i="194"/>
  <c r="K753" i="194" s="1"/>
  <c r="M753" i="194" s="1"/>
  <c r="H105" i="162"/>
  <c r="H119" i="162" s="1"/>
  <c r="I164" i="162"/>
  <c r="G151" i="162"/>
  <c r="O151" i="162" s="1"/>
  <c r="G152" i="162" s="1"/>
  <c r="O152" i="162" s="1"/>
  <c r="G153" i="162" s="1"/>
  <c r="N150" i="162"/>
  <c r="K150" i="162"/>
  <c r="K61" i="162"/>
  <c r="M61" i="162" s="1"/>
  <c r="B106" i="162"/>
  <c r="D106" i="162"/>
  <c r="F106" i="162" s="1"/>
  <c r="D239" i="162"/>
  <c r="F239" i="162" s="1"/>
  <c r="B239" i="162"/>
  <c r="O199" i="162"/>
  <c r="G200" i="162" s="1"/>
  <c r="E196" i="162"/>
  <c r="C197" i="162"/>
  <c r="K195" i="162"/>
  <c r="N195" i="162"/>
  <c r="C152" i="162"/>
  <c r="E151" i="162"/>
  <c r="J105" i="162"/>
  <c r="S35" i="162" s="1"/>
  <c r="O244" i="162"/>
  <c r="G245" i="162" s="1"/>
  <c r="J238" i="162"/>
  <c r="N61" i="162"/>
  <c r="D63" i="162"/>
  <c r="F63" i="162" s="1"/>
  <c r="B63" i="162"/>
  <c r="J794" i="205"/>
  <c r="K794" i="205" s="1"/>
  <c r="M794" i="205" s="1"/>
  <c r="N212" i="205"/>
  <c r="N712" i="205"/>
  <c r="O712" i="205" s="1"/>
  <c r="G713" i="205" s="1"/>
  <c r="N738" i="205"/>
  <c r="O738" i="205" s="1"/>
  <c r="G739" i="205" s="1"/>
  <c r="N245" i="205"/>
  <c r="N430" i="205"/>
  <c r="O430" i="205" s="1"/>
  <c r="G431" i="205" s="1"/>
  <c r="M546" i="205"/>
  <c r="N633" i="205"/>
  <c r="O633" i="205" s="1"/>
  <c r="G634" i="205" s="1"/>
  <c r="J840" i="205"/>
  <c r="K840" i="205" s="1"/>
  <c r="M840" i="205" s="1"/>
  <c r="O459" i="205"/>
  <c r="G460" i="205" s="1"/>
  <c r="O110" i="205"/>
  <c r="G111" i="205" s="1"/>
  <c r="H111" i="205" s="1"/>
  <c r="O683" i="205"/>
  <c r="G684" i="205" s="1"/>
  <c r="O145" i="205"/>
  <c r="G146" i="205" s="1"/>
  <c r="H146" i="205" s="1"/>
  <c r="J574" i="205"/>
  <c r="N178" i="205"/>
  <c r="J307" i="205"/>
  <c r="N603" i="205"/>
  <c r="O603" i="205" s="1"/>
  <c r="G604" i="205" s="1"/>
  <c r="N489" i="205"/>
  <c r="O489" i="205" s="1"/>
  <c r="G490" i="205" s="1"/>
  <c r="E153" i="205"/>
  <c r="C154" i="205"/>
  <c r="B119" i="205"/>
  <c r="D119" i="205"/>
  <c r="F119" i="205" s="1"/>
  <c r="E252" i="205"/>
  <c r="B187" i="205"/>
  <c r="D187" i="205"/>
  <c r="F187" i="205" s="1"/>
  <c r="D220" i="205"/>
  <c r="F220" i="205" s="1"/>
  <c r="B220" i="205"/>
  <c r="E284" i="205"/>
  <c r="D85" i="205"/>
  <c r="F85" i="205" s="1"/>
  <c r="B85" i="205"/>
  <c r="D40" i="187"/>
  <c r="B40" i="187"/>
  <c r="D60" i="216"/>
  <c r="F60" i="216" s="1"/>
  <c r="B60" i="216"/>
  <c r="N338" i="211"/>
  <c r="N103" i="195"/>
  <c r="O103" i="195" s="1"/>
  <c r="G104" i="195" s="1"/>
  <c r="N109" i="211"/>
  <c r="K288" i="211"/>
  <c r="M288" i="211" s="1"/>
  <c r="D53" i="226"/>
  <c r="M31" i="187"/>
  <c r="J67" i="195"/>
  <c r="K67" i="195" s="1"/>
  <c r="M67" i="195" s="1"/>
  <c r="O200" i="211"/>
  <c r="O201" i="211" s="1"/>
  <c r="J200" i="211"/>
  <c r="N288" i="211"/>
  <c r="K427" i="211"/>
  <c r="J428" i="211"/>
  <c r="N523" i="205"/>
  <c r="O523" i="205" s="1"/>
  <c r="G524" i="205" s="1"/>
  <c r="N199" i="211"/>
  <c r="O289" i="211"/>
  <c r="G290" i="211" s="1"/>
  <c r="J289" i="211"/>
  <c r="N289" i="211" s="1"/>
  <c r="N427" i="211"/>
  <c r="N428" i="211" s="1"/>
  <c r="N153" i="211"/>
  <c r="J104" i="213"/>
  <c r="K104" i="213" s="1"/>
  <c r="M104" i="213" s="1"/>
  <c r="K382" i="211"/>
  <c r="J383" i="211"/>
  <c r="K337" i="211"/>
  <c r="J338" i="211"/>
  <c r="K108" i="211"/>
  <c r="J109" i="211"/>
  <c r="J154" i="211"/>
  <c r="N154" i="211" s="1"/>
  <c r="O154" i="211"/>
  <c r="O155" i="211" s="1"/>
  <c r="O54" i="215"/>
  <c r="H179" i="215"/>
  <c r="I163" i="215"/>
  <c r="F105" i="213" l="1"/>
  <c r="E105" i="213"/>
  <c r="B69" i="213"/>
  <c r="D69" i="213"/>
  <c r="O32" i="213"/>
  <c r="O33" i="213" s="1"/>
  <c r="N68" i="213"/>
  <c r="O68" i="213" s="1"/>
  <c r="G69" i="213" s="1"/>
  <c r="F40" i="187"/>
  <c r="H86" i="239" a="1"/>
  <c r="H86" i="239" s="1"/>
  <c r="H80" i="226" a="1"/>
  <c r="H80" i="226" s="1"/>
  <c r="O79" i="205"/>
  <c r="G80" i="205" s="1"/>
  <c r="J80" i="205" s="1"/>
  <c r="K80" i="205" s="1"/>
  <c r="M80" i="205" s="1"/>
  <c r="K574" i="205"/>
  <c r="M574" i="205" s="1"/>
  <c r="I583" i="205"/>
  <c r="K307" i="205"/>
  <c r="M307" i="205" s="1"/>
  <c r="H378" i="205"/>
  <c r="I374" i="205"/>
  <c r="I377" i="205"/>
  <c r="I375" i="205"/>
  <c r="I373" i="205"/>
  <c r="I372" i="205"/>
  <c r="I371" i="205"/>
  <c r="I369" i="205"/>
  <c r="I370" i="205"/>
  <c r="I376" i="205"/>
  <c r="I316" i="205"/>
  <c r="M245" i="205"/>
  <c r="I221" i="205"/>
  <c r="I153" i="205"/>
  <c r="I147" i="205"/>
  <c r="H155" i="205"/>
  <c r="I154" i="205"/>
  <c r="I149" i="205"/>
  <c r="I150" i="205"/>
  <c r="I148" i="205"/>
  <c r="I146" i="205"/>
  <c r="I152" i="205"/>
  <c r="I151" i="205"/>
  <c r="O546" i="205"/>
  <c r="G547" i="205" s="1"/>
  <c r="J547" i="205" s="1"/>
  <c r="K547" i="205" s="1"/>
  <c r="M547" i="205" s="1"/>
  <c r="J822" i="194"/>
  <c r="K822" i="194" s="1"/>
  <c r="M822" i="194" s="1"/>
  <c r="O822" i="194"/>
  <c r="G823" i="194" s="1"/>
  <c r="I831" i="194"/>
  <c r="K821" i="194"/>
  <c r="M821" i="194" s="1"/>
  <c r="N817" i="205"/>
  <c r="O817" i="205" s="1"/>
  <c r="G818" i="205" s="1"/>
  <c r="J818" i="205" s="1"/>
  <c r="K818" i="205" s="1"/>
  <c r="M818" i="205" s="1"/>
  <c r="O338" i="205"/>
  <c r="G339" i="205" s="1"/>
  <c r="J339" i="205" s="1"/>
  <c r="K339" i="205" s="1"/>
  <c r="M339" i="205" s="1"/>
  <c r="N59" i="216"/>
  <c r="O59" i="216" s="1"/>
  <c r="G60" i="216" s="1"/>
  <c r="I112" i="162"/>
  <c r="U42" i="162" s="1"/>
  <c r="I105" i="162"/>
  <c r="O105" i="162" s="1"/>
  <c r="G106" i="162" s="1"/>
  <c r="M520" i="199"/>
  <c r="M497" i="199"/>
  <c r="I109" i="162"/>
  <c r="U39" i="162" s="1"/>
  <c r="I113" i="162"/>
  <c r="U43" i="162" s="1"/>
  <c r="I111" i="162"/>
  <c r="U41" i="162" s="1"/>
  <c r="I107" i="162"/>
  <c r="U37" i="162" s="1"/>
  <c r="I116" i="162"/>
  <c r="U46" i="162" s="1"/>
  <c r="I108" i="162"/>
  <c r="U38" i="162" s="1"/>
  <c r="I118" i="162"/>
  <c r="U48" i="162" s="1"/>
  <c r="I106" i="162"/>
  <c r="U36" i="162" s="1"/>
  <c r="I114" i="162"/>
  <c r="U44" i="162" s="1"/>
  <c r="N307" i="205"/>
  <c r="N574" i="205"/>
  <c r="I110" i="162"/>
  <c r="U40" i="162" s="1"/>
  <c r="I117" i="162"/>
  <c r="U47" i="162" s="1"/>
  <c r="N764" i="205"/>
  <c r="O764" i="205" s="1"/>
  <c r="G765" i="205" s="1"/>
  <c r="N856" i="194"/>
  <c r="G857" i="194"/>
  <c r="N495" i="194"/>
  <c r="K787" i="194"/>
  <c r="M787" i="194" s="1"/>
  <c r="N645" i="194"/>
  <c r="K645" i="194"/>
  <c r="M645" i="194" s="1"/>
  <c r="O646" i="194"/>
  <c r="G647" i="194" s="1"/>
  <c r="J646" i="194"/>
  <c r="K646" i="194" s="1"/>
  <c r="M646" i="194" s="1"/>
  <c r="G649" i="194"/>
  <c r="N534" i="194"/>
  <c r="K534" i="194"/>
  <c r="M534" i="194" s="1"/>
  <c r="G535" i="194"/>
  <c r="J496" i="194"/>
  <c r="K496" i="194" s="1"/>
  <c r="M496" i="194" s="1"/>
  <c r="O496" i="194"/>
  <c r="M609" i="194"/>
  <c r="O610" i="194"/>
  <c r="J610" i="194"/>
  <c r="N787" i="194"/>
  <c r="G415" i="194"/>
  <c r="K414" i="194"/>
  <c r="O891" i="194"/>
  <c r="G892" i="194" s="1"/>
  <c r="H892" i="194" s="1"/>
  <c r="N925" i="194"/>
  <c r="N753" i="194"/>
  <c r="K715" i="194"/>
  <c r="O926" i="194"/>
  <c r="G927" i="194" s="1"/>
  <c r="H927" i="194" s="1"/>
  <c r="O754" i="194"/>
  <c r="G755" i="194" s="1"/>
  <c r="J754" i="194"/>
  <c r="K754" i="194" s="1"/>
  <c r="M754" i="194" s="1"/>
  <c r="O788" i="194"/>
  <c r="G789" i="194" s="1"/>
  <c r="J788" i="194"/>
  <c r="K788" i="194" s="1"/>
  <c r="M788" i="194" s="1"/>
  <c r="G716" i="194"/>
  <c r="J151" i="162"/>
  <c r="N151" i="162" s="1"/>
  <c r="I115" i="162"/>
  <c r="U45" i="162" s="1"/>
  <c r="M150" i="162"/>
  <c r="O245" i="162"/>
  <c r="G246" i="162" s="1"/>
  <c r="K238" i="162"/>
  <c r="N238" i="162"/>
  <c r="M195" i="162"/>
  <c r="E239" i="162"/>
  <c r="C240" i="162"/>
  <c r="B152" i="162"/>
  <c r="D152" i="162"/>
  <c r="F152" i="162" s="1"/>
  <c r="J196" i="162"/>
  <c r="O200" i="162"/>
  <c r="G201" i="162" s="1"/>
  <c r="C107" i="162"/>
  <c r="E106" i="162"/>
  <c r="O153" i="162"/>
  <c r="G154" i="162" s="1"/>
  <c r="N105" i="162"/>
  <c r="D197" i="162"/>
  <c r="F197" i="162" s="1"/>
  <c r="B197" i="162"/>
  <c r="O61" i="162"/>
  <c r="G62" i="162" s="1"/>
  <c r="J62" i="162" s="1"/>
  <c r="C64" i="162"/>
  <c r="E63" i="162"/>
  <c r="J634" i="205"/>
  <c r="K634" i="205" s="1"/>
  <c r="M634" i="205" s="1"/>
  <c r="J490" i="205"/>
  <c r="K490" i="205" s="1"/>
  <c r="M490" i="205" s="1"/>
  <c r="J460" i="205"/>
  <c r="K460" i="205" s="1"/>
  <c r="M460" i="205" s="1"/>
  <c r="J739" i="205"/>
  <c r="K739" i="205" s="1"/>
  <c r="M739" i="205" s="1"/>
  <c r="J604" i="205"/>
  <c r="K604" i="205" s="1"/>
  <c r="M604" i="205" s="1"/>
  <c r="N663" i="205"/>
  <c r="J146" i="205"/>
  <c r="J684" i="205"/>
  <c r="K684" i="205" s="1"/>
  <c r="M684" i="205" s="1"/>
  <c r="N840" i="205"/>
  <c r="O840" i="205" s="1"/>
  <c r="J713" i="205"/>
  <c r="K713" i="205" s="1"/>
  <c r="M713" i="205" s="1"/>
  <c r="N794" i="205"/>
  <c r="O794" i="205" s="1"/>
  <c r="J431" i="205"/>
  <c r="K431" i="205" s="1"/>
  <c r="M431" i="205" s="1"/>
  <c r="O212" i="205"/>
  <c r="G213" i="205" s="1"/>
  <c r="E119" i="205"/>
  <c r="C120" i="205"/>
  <c r="E85" i="205"/>
  <c r="E220" i="205"/>
  <c r="E187" i="205"/>
  <c r="D154" i="205"/>
  <c r="F154" i="205" s="1"/>
  <c r="B154" i="205"/>
  <c r="E40" i="187"/>
  <c r="O31" i="187"/>
  <c r="G32" i="187" s="1"/>
  <c r="J32" i="187" s="1"/>
  <c r="C61" i="216"/>
  <c r="E60" i="216"/>
  <c r="I179" i="215"/>
  <c r="N155" i="211"/>
  <c r="N104" i="213"/>
  <c r="O104" i="213" s="1"/>
  <c r="G105" i="213" s="1"/>
  <c r="J105" i="213" s="1"/>
  <c r="N105" i="213" s="1"/>
  <c r="J104" i="195"/>
  <c r="N104" i="195" s="1"/>
  <c r="N67" i="195"/>
  <c r="O67" i="195" s="1"/>
  <c r="G68" i="195" s="1"/>
  <c r="J68" i="195" s="1"/>
  <c r="K68" i="195" s="1"/>
  <c r="M68" i="195" s="1"/>
  <c r="J524" i="205"/>
  <c r="K524" i="205" s="1"/>
  <c r="M524" i="205" s="1"/>
  <c r="M427" i="211"/>
  <c r="M428" i="211" s="1"/>
  <c r="K428" i="211"/>
  <c r="K200" i="211"/>
  <c r="J201" i="211"/>
  <c r="K289" i="211"/>
  <c r="M289" i="211" s="1"/>
  <c r="E53" i="226"/>
  <c r="F53" i="226" s="1"/>
  <c r="M108" i="211"/>
  <c r="M109" i="211" s="1"/>
  <c r="K109" i="211"/>
  <c r="M337" i="211"/>
  <c r="M338" i="211" s="1"/>
  <c r="K338" i="211"/>
  <c r="M382" i="211"/>
  <c r="M383" i="211" s="1"/>
  <c r="K383" i="211"/>
  <c r="K154" i="211"/>
  <c r="J155" i="211"/>
  <c r="J290" i="211"/>
  <c r="N290" i="211" s="1"/>
  <c r="O290" i="211"/>
  <c r="G291" i="211" s="1"/>
  <c r="N200" i="211"/>
  <c r="N201" i="211" s="1"/>
  <c r="O163" i="215"/>
  <c r="G164" i="215" s="1"/>
  <c r="J164" i="215" s="1"/>
  <c r="K163" i="215"/>
  <c r="F69" i="213" l="1"/>
  <c r="J69" i="213" s="1"/>
  <c r="C70" i="213"/>
  <c r="E69" i="213"/>
  <c r="I80" i="226"/>
  <c r="I86" i="239"/>
  <c r="N80" i="205"/>
  <c r="O80" i="205" s="1"/>
  <c r="G81" i="205" s="1"/>
  <c r="J81" i="205" s="1"/>
  <c r="U35" i="162"/>
  <c r="V35" i="162" s="1"/>
  <c r="I378" i="205"/>
  <c r="K369" i="205"/>
  <c r="O245" i="205"/>
  <c r="G246" i="205" s="1"/>
  <c r="J246" i="205" s="1"/>
  <c r="N246" i="205" s="1"/>
  <c r="I155" i="205"/>
  <c r="K146" i="205"/>
  <c r="M146" i="205" s="1"/>
  <c r="O574" i="205"/>
  <c r="G575" i="205" s="1"/>
  <c r="J575" i="205" s="1"/>
  <c r="K575" i="205" s="1"/>
  <c r="M575" i="205" s="1"/>
  <c r="O307" i="205"/>
  <c r="I932" i="194"/>
  <c r="H937" i="194"/>
  <c r="I930" i="194"/>
  <c r="I931" i="194"/>
  <c r="I933" i="194"/>
  <c r="I936" i="194"/>
  <c r="I935" i="194"/>
  <c r="I927" i="194"/>
  <c r="O927" i="194" s="1"/>
  <c r="G928" i="194" s="1"/>
  <c r="I934" i="194"/>
  <c r="I928" i="194"/>
  <c r="I929" i="194"/>
  <c r="I901" i="194"/>
  <c r="I896" i="194"/>
  <c r="I894" i="194"/>
  <c r="I895" i="194"/>
  <c r="I892" i="194"/>
  <c r="H902" i="194"/>
  <c r="I898" i="194"/>
  <c r="I897" i="194"/>
  <c r="I899" i="194"/>
  <c r="I900" i="194"/>
  <c r="I893" i="194"/>
  <c r="H857" i="194"/>
  <c r="N822" i="194"/>
  <c r="O823" i="194"/>
  <c r="G824" i="194" s="1"/>
  <c r="J823" i="194"/>
  <c r="O457" i="194"/>
  <c r="O377" i="194"/>
  <c r="K105" i="162"/>
  <c r="M105" i="162" s="1"/>
  <c r="J60" i="216"/>
  <c r="K60" i="216" s="1"/>
  <c r="M60" i="216" s="1"/>
  <c r="O826" i="199"/>
  <c r="G127" i="199"/>
  <c r="O127" i="199"/>
  <c r="O106" i="162"/>
  <c r="G107" i="162" s="1"/>
  <c r="O107" i="162" s="1"/>
  <c r="G108" i="162" s="1"/>
  <c r="O108" i="162" s="1"/>
  <c r="G109" i="162" s="1"/>
  <c r="O109" i="162" s="1"/>
  <c r="G110" i="162" s="1"/>
  <c r="J857" i="194"/>
  <c r="N490" i="205"/>
  <c r="O490" i="205" s="1"/>
  <c r="G491" i="205" s="1"/>
  <c r="J491" i="205" s="1"/>
  <c r="K491" i="205" s="1"/>
  <c r="M491" i="205" s="1"/>
  <c r="K151" i="162"/>
  <c r="M151" i="162" s="1"/>
  <c r="I119" i="162"/>
  <c r="N713" i="205"/>
  <c r="O713" i="205" s="1"/>
  <c r="G714" i="205" s="1"/>
  <c r="J714" i="205" s="1"/>
  <c r="K714" i="205" s="1"/>
  <c r="M714" i="205" s="1"/>
  <c r="N604" i="205"/>
  <c r="O604" i="205" s="1"/>
  <c r="G605" i="205" s="1"/>
  <c r="J605" i="205" s="1"/>
  <c r="K605" i="205" s="1"/>
  <c r="M605" i="205" s="1"/>
  <c r="O647" i="194"/>
  <c r="G648" i="194" s="1"/>
  <c r="J647" i="194"/>
  <c r="N646" i="194"/>
  <c r="N496" i="194"/>
  <c r="N457" i="194"/>
  <c r="N377" i="194"/>
  <c r="K610" i="194"/>
  <c r="N610" i="194"/>
  <c r="N926" i="194"/>
  <c r="J415" i="194"/>
  <c r="N415" i="194" s="1"/>
  <c r="O415" i="194"/>
  <c r="M414" i="194"/>
  <c r="N754" i="194"/>
  <c r="O755" i="194"/>
  <c r="G756" i="194" s="1"/>
  <c r="J755" i="194"/>
  <c r="K755" i="194" s="1"/>
  <c r="M755" i="194" s="1"/>
  <c r="J927" i="194"/>
  <c r="O716" i="194"/>
  <c r="J716" i="194"/>
  <c r="N716" i="194" s="1"/>
  <c r="J789" i="194"/>
  <c r="K789" i="194" s="1"/>
  <c r="M789" i="194" s="1"/>
  <c r="O789" i="194"/>
  <c r="G790" i="194" s="1"/>
  <c r="M715" i="194"/>
  <c r="N788" i="194"/>
  <c r="J892" i="194"/>
  <c r="N891" i="194"/>
  <c r="J239" i="162"/>
  <c r="N239" i="162" s="1"/>
  <c r="K62" i="162"/>
  <c r="J106" i="162"/>
  <c r="O154" i="162"/>
  <c r="G155" i="162" s="1"/>
  <c r="O201" i="162"/>
  <c r="G202" i="162" s="1"/>
  <c r="D240" i="162"/>
  <c r="F240" i="162" s="1"/>
  <c r="B240" i="162"/>
  <c r="C198" i="162"/>
  <c r="E197" i="162"/>
  <c r="J197" i="162" s="1"/>
  <c r="O246" i="162"/>
  <c r="G247" i="162" s="1"/>
  <c r="C153" i="162"/>
  <c r="E152" i="162"/>
  <c r="D107" i="162"/>
  <c r="F107" i="162" s="1"/>
  <c r="B107" i="162"/>
  <c r="K196" i="162"/>
  <c r="N196" i="162"/>
  <c r="M238" i="162"/>
  <c r="D64" i="162"/>
  <c r="F64" i="162" s="1"/>
  <c r="B64" i="162"/>
  <c r="N62" i="162"/>
  <c r="J213" i="205"/>
  <c r="K213" i="205" s="1"/>
  <c r="M213" i="205" s="1"/>
  <c r="G841" i="205"/>
  <c r="J765" i="205"/>
  <c r="K765" i="205" s="1"/>
  <c r="M765" i="205" s="1"/>
  <c r="N818" i="205"/>
  <c r="O818" i="205" s="1"/>
  <c r="G819" i="205" s="1"/>
  <c r="N431" i="205"/>
  <c r="O431" i="205" s="1"/>
  <c r="G432" i="205" s="1"/>
  <c r="N684" i="205"/>
  <c r="O684" i="205" s="1"/>
  <c r="G685" i="205" s="1"/>
  <c r="O663" i="205"/>
  <c r="G664" i="205" s="1"/>
  <c r="N739" i="205"/>
  <c r="N339" i="205"/>
  <c r="O339" i="205" s="1"/>
  <c r="G340" i="205" s="1"/>
  <c r="N111" i="205"/>
  <c r="N146" i="205"/>
  <c r="N460" i="205"/>
  <c r="O460" i="205" s="1"/>
  <c r="G461" i="205" s="1"/>
  <c r="O178" i="205"/>
  <c r="G179" i="205" s="1"/>
  <c r="H179" i="205" s="1"/>
  <c r="N547" i="205"/>
  <c r="O547" i="205" s="1"/>
  <c r="G548" i="205" s="1"/>
  <c r="N634" i="205"/>
  <c r="O634" i="205" s="1"/>
  <c r="G635" i="205" s="1"/>
  <c r="B120" i="205"/>
  <c r="D120" i="205"/>
  <c r="F120" i="205" s="1"/>
  <c r="E154" i="205"/>
  <c r="D61" i="216"/>
  <c r="F61" i="216" s="1"/>
  <c r="B61" i="216"/>
  <c r="G106" i="213"/>
  <c r="K164" i="215"/>
  <c r="K104" i="195"/>
  <c r="N68" i="195"/>
  <c r="O68" i="195" s="1"/>
  <c r="G69" i="195" s="1"/>
  <c r="J69" i="195" s="1"/>
  <c r="K69" i="195" s="1"/>
  <c r="M69" i="195" s="1"/>
  <c r="N524" i="205"/>
  <c r="O524" i="205" s="1"/>
  <c r="G525" i="205" s="1"/>
  <c r="K290" i="211"/>
  <c r="M290" i="211" s="1"/>
  <c r="B53" i="239"/>
  <c r="M154" i="211"/>
  <c r="M155" i="211" s="1"/>
  <c r="K155" i="211"/>
  <c r="K105" i="213"/>
  <c r="J106" i="213"/>
  <c r="K32" i="187"/>
  <c r="M200" i="211"/>
  <c r="M201" i="211" s="1"/>
  <c r="K201" i="211"/>
  <c r="O291" i="211"/>
  <c r="G292" i="211" s="1"/>
  <c r="J291" i="211"/>
  <c r="N291" i="211" s="1"/>
  <c r="N106" i="213"/>
  <c r="N32" i="187"/>
  <c r="N164" i="215"/>
  <c r="O164" i="215"/>
  <c r="M163" i="215"/>
  <c r="K69" i="213" l="1"/>
  <c r="M69" i="213" s="1"/>
  <c r="N69" i="213"/>
  <c r="O69" i="213" s="1"/>
  <c r="G70" i="213" s="1"/>
  <c r="D70" i="213"/>
  <c r="B70" i="213"/>
  <c r="K927" i="194"/>
  <c r="M927" i="194" s="1"/>
  <c r="N60" i="216"/>
  <c r="O60" i="216" s="1"/>
  <c r="G61" i="216" s="1"/>
  <c r="M369" i="205"/>
  <c r="G308" i="205"/>
  <c r="K246" i="205"/>
  <c r="M246" i="205" s="1"/>
  <c r="I187" i="205"/>
  <c r="I184" i="205"/>
  <c r="H188" i="205"/>
  <c r="I180" i="205"/>
  <c r="I182" i="205"/>
  <c r="I179" i="205"/>
  <c r="I185" i="205"/>
  <c r="I186" i="205"/>
  <c r="I181" i="205"/>
  <c r="I183" i="205"/>
  <c r="I937" i="194"/>
  <c r="K892" i="194"/>
  <c r="M892" i="194" s="1"/>
  <c r="I902" i="194"/>
  <c r="O892" i="194"/>
  <c r="G893" i="194" s="1"/>
  <c r="O893" i="194" s="1"/>
  <c r="G894" i="194" s="1"/>
  <c r="I864" i="194"/>
  <c r="I866" i="194"/>
  <c r="I857" i="194"/>
  <c r="O857" i="194" s="1"/>
  <c r="G858" i="194" s="1"/>
  <c r="H867" i="194"/>
  <c r="I861" i="194"/>
  <c r="I863" i="194"/>
  <c r="I859" i="194"/>
  <c r="I865" i="194"/>
  <c r="I860" i="194"/>
  <c r="I858" i="194"/>
  <c r="I862" i="194"/>
  <c r="K823" i="194"/>
  <c r="M823" i="194" s="1"/>
  <c r="N823" i="194"/>
  <c r="O824" i="194"/>
  <c r="G825" i="194" s="1"/>
  <c r="J824" i="194"/>
  <c r="O337" i="194"/>
  <c r="N857" i="194"/>
  <c r="M62" i="162"/>
  <c r="O62" i="162" s="1"/>
  <c r="G63" i="162" s="1"/>
  <c r="J63" i="162" s="1"/>
  <c r="N127" i="199"/>
  <c r="G450" i="199"/>
  <c r="N826" i="199"/>
  <c r="J826" i="199"/>
  <c r="J127" i="199"/>
  <c r="O146" i="205"/>
  <c r="G147" i="205" s="1"/>
  <c r="J147" i="205" s="1"/>
  <c r="N647" i="194"/>
  <c r="K647" i="194"/>
  <c r="M647" i="194" s="1"/>
  <c r="O648" i="194"/>
  <c r="J648" i="194"/>
  <c r="N337" i="194"/>
  <c r="M610" i="194"/>
  <c r="G416" i="194"/>
  <c r="N892" i="194"/>
  <c r="K415" i="194"/>
  <c r="N789" i="194"/>
  <c r="N927" i="194"/>
  <c r="J928" i="194"/>
  <c r="K928" i="194" s="1"/>
  <c r="M928" i="194" s="1"/>
  <c r="O928" i="194"/>
  <c r="G929" i="194" s="1"/>
  <c r="O756" i="194"/>
  <c r="G757" i="194" s="1"/>
  <c r="J756" i="194"/>
  <c r="K756" i="194" s="1"/>
  <c r="M756" i="194" s="1"/>
  <c r="O790" i="194"/>
  <c r="G791" i="194" s="1"/>
  <c r="J790" i="194"/>
  <c r="K790" i="194" s="1"/>
  <c r="M790" i="194" s="1"/>
  <c r="G717" i="194"/>
  <c r="K716" i="194"/>
  <c r="N755" i="194"/>
  <c r="K239" i="162"/>
  <c r="J152" i="162"/>
  <c r="K152" i="162" s="1"/>
  <c r="S36" i="162"/>
  <c r="N106" i="162"/>
  <c r="K106" i="162"/>
  <c r="M196" i="162"/>
  <c r="O247" i="162"/>
  <c r="G248" i="162" s="1"/>
  <c r="K197" i="162"/>
  <c r="M197" i="162" s="1"/>
  <c r="N197" i="162"/>
  <c r="O202" i="162"/>
  <c r="G203" i="162" s="1"/>
  <c r="O155" i="162"/>
  <c r="G156" i="162" s="1"/>
  <c r="E107" i="162"/>
  <c r="C108" i="162"/>
  <c r="B153" i="162"/>
  <c r="D153" i="162"/>
  <c r="F153" i="162" s="1"/>
  <c r="C241" i="162"/>
  <c r="E240" i="162"/>
  <c r="J240" i="162" s="1"/>
  <c r="O110" i="162"/>
  <c r="G111" i="162" s="1"/>
  <c r="B198" i="162"/>
  <c r="D198" i="162"/>
  <c r="F198" i="162" s="1"/>
  <c r="E64" i="162"/>
  <c r="C65" i="162"/>
  <c r="J635" i="205"/>
  <c r="K635" i="205" s="1"/>
  <c r="M635" i="205" s="1"/>
  <c r="J819" i="205"/>
  <c r="K819" i="205" s="1"/>
  <c r="M819" i="205" s="1"/>
  <c r="J179" i="205"/>
  <c r="J685" i="205"/>
  <c r="K685" i="205" s="1"/>
  <c r="M685" i="205" s="1"/>
  <c r="N213" i="205"/>
  <c r="O213" i="205" s="1"/>
  <c r="G214" i="205" s="1"/>
  <c r="K81" i="205"/>
  <c r="M81" i="205" s="1"/>
  <c r="J461" i="205"/>
  <c r="K461" i="205" s="1"/>
  <c r="M461" i="205" s="1"/>
  <c r="J340" i="205"/>
  <c r="K340" i="205" s="1"/>
  <c r="M340" i="205" s="1"/>
  <c r="N714" i="205"/>
  <c r="O739" i="205"/>
  <c r="J432" i="205"/>
  <c r="K432" i="205" s="1"/>
  <c r="M432" i="205" s="1"/>
  <c r="N491" i="205"/>
  <c r="O491" i="205" s="1"/>
  <c r="G492" i="205" s="1"/>
  <c r="J841" i="205"/>
  <c r="K841" i="205" s="1"/>
  <c r="M841" i="205" s="1"/>
  <c r="N575" i="205"/>
  <c r="O575" i="205" s="1"/>
  <c r="G576" i="205" s="1"/>
  <c r="J548" i="205"/>
  <c r="K548" i="205" s="1"/>
  <c r="M548" i="205" s="1"/>
  <c r="N605" i="205"/>
  <c r="O605" i="205" s="1"/>
  <c r="G606" i="205" s="1"/>
  <c r="J664" i="205"/>
  <c r="K664" i="205" s="1"/>
  <c r="M664" i="205" s="1"/>
  <c r="N765" i="205"/>
  <c r="O111" i="205"/>
  <c r="G112" i="205" s="1"/>
  <c r="N81" i="205"/>
  <c r="E120" i="205"/>
  <c r="E61" i="216"/>
  <c r="J61" i="216" s="1"/>
  <c r="K61" i="216" s="1"/>
  <c r="M61" i="216" s="1"/>
  <c r="C62" i="216"/>
  <c r="M164" i="215"/>
  <c r="M104" i="195"/>
  <c r="O104" i="195" s="1"/>
  <c r="G105" i="195" s="1"/>
  <c r="N69" i="195"/>
  <c r="O69" i="195" s="1"/>
  <c r="G70" i="195" s="1"/>
  <c r="J70" i="195" s="1"/>
  <c r="K70" i="195" s="1"/>
  <c r="M70" i="195" s="1"/>
  <c r="J525" i="205"/>
  <c r="K525" i="205" s="1"/>
  <c r="M525" i="205" s="1"/>
  <c r="M105" i="213"/>
  <c r="K106" i="213"/>
  <c r="K291" i="211"/>
  <c r="M291" i="211" s="1"/>
  <c r="C53" i="239"/>
  <c r="M32" i="187"/>
  <c r="O292" i="211"/>
  <c r="O293" i="211" s="1"/>
  <c r="J292" i="211"/>
  <c r="G165" i="215"/>
  <c r="J165" i="215" s="1"/>
  <c r="F70" i="213" l="1"/>
  <c r="J70" i="213" s="1"/>
  <c r="C71" i="213"/>
  <c r="E70" i="213"/>
  <c r="O369" i="205"/>
  <c r="J308" i="205"/>
  <c r="O246" i="205"/>
  <c r="G247" i="205" s="1"/>
  <c r="K179" i="205"/>
  <c r="M179" i="205" s="1"/>
  <c r="I188" i="205"/>
  <c r="K147" i="205"/>
  <c r="H112" i="205"/>
  <c r="J112" i="205"/>
  <c r="J893" i="194"/>
  <c r="K893" i="194" s="1"/>
  <c r="M893" i="194" s="1"/>
  <c r="O858" i="194"/>
  <c r="G859" i="194" s="1"/>
  <c r="J859" i="194" s="1"/>
  <c r="K859" i="194" s="1"/>
  <c r="M859" i="194" s="1"/>
  <c r="J858" i="194"/>
  <c r="I867" i="194"/>
  <c r="K857" i="194"/>
  <c r="M857" i="194" s="1"/>
  <c r="K824" i="194"/>
  <c r="M824" i="194" s="1"/>
  <c r="N824" i="194"/>
  <c r="J825" i="194"/>
  <c r="K825" i="194" s="1"/>
  <c r="M825" i="194" s="1"/>
  <c r="O825" i="194"/>
  <c r="G826" i="194" s="1"/>
  <c r="O297" i="194"/>
  <c r="O175" i="194"/>
  <c r="M826" i="199"/>
  <c r="K826" i="199"/>
  <c r="O450" i="199"/>
  <c r="M127" i="199"/>
  <c r="K127" i="199"/>
  <c r="N819" i="205"/>
  <c r="O819" i="205" s="1"/>
  <c r="G820" i="205" s="1"/>
  <c r="J820" i="205" s="1"/>
  <c r="K820" i="205" s="1"/>
  <c r="M820" i="205" s="1"/>
  <c r="N841" i="205"/>
  <c r="O841" i="205" s="1"/>
  <c r="G842" i="205" s="1"/>
  <c r="O81" i="205"/>
  <c r="G82" i="205" s="1"/>
  <c r="J82" i="205" s="1"/>
  <c r="V36" i="162"/>
  <c r="N461" i="205"/>
  <c r="O461" i="205" s="1"/>
  <c r="G462" i="205" s="1"/>
  <c r="J462" i="205" s="1"/>
  <c r="K462" i="205" s="1"/>
  <c r="M462" i="205" s="1"/>
  <c r="N432" i="205"/>
  <c r="O432" i="205" s="1"/>
  <c r="G433" i="205" s="1"/>
  <c r="M239" i="162"/>
  <c r="N340" i="205"/>
  <c r="O340" i="205" s="1"/>
  <c r="G341" i="205" s="1"/>
  <c r="J341" i="205" s="1"/>
  <c r="K341" i="205" s="1"/>
  <c r="M341" i="205" s="1"/>
  <c r="N635" i="205"/>
  <c r="O635" i="205" s="1"/>
  <c r="G636" i="205" s="1"/>
  <c r="J636" i="205" s="1"/>
  <c r="K636" i="205" s="1"/>
  <c r="M636" i="205" s="1"/>
  <c r="N648" i="194"/>
  <c r="K648" i="194"/>
  <c r="M648" i="194" s="1"/>
  <c r="N297" i="194"/>
  <c r="N175" i="194"/>
  <c r="M415" i="194"/>
  <c r="J416" i="194"/>
  <c r="O416" i="194"/>
  <c r="G417" i="194"/>
  <c r="M716" i="194"/>
  <c r="O717" i="194"/>
  <c r="G718" i="194" s="1"/>
  <c r="J717" i="194"/>
  <c r="N717" i="194" s="1"/>
  <c r="N790" i="194"/>
  <c r="J757" i="194"/>
  <c r="K757" i="194" s="1"/>
  <c r="M757" i="194" s="1"/>
  <c r="O757" i="194"/>
  <c r="G758" i="194" s="1"/>
  <c r="G759" i="194"/>
  <c r="O894" i="194"/>
  <c r="G895" i="194" s="1"/>
  <c r="J894" i="194"/>
  <c r="K894" i="194" s="1"/>
  <c r="M894" i="194" s="1"/>
  <c r="N928" i="194"/>
  <c r="J791" i="194"/>
  <c r="K791" i="194" s="1"/>
  <c r="M791" i="194" s="1"/>
  <c r="O791" i="194"/>
  <c r="G792" i="194" s="1"/>
  <c r="N756" i="194"/>
  <c r="O929" i="194"/>
  <c r="G930" i="194" s="1"/>
  <c r="J929" i="194"/>
  <c r="K929" i="194" s="1"/>
  <c r="M929" i="194" s="1"/>
  <c r="N152" i="162"/>
  <c r="M106" i="162"/>
  <c r="K63" i="162"/>
  <c r="K240" i="162"/>
  <c r="N240" i="162"/>
  <c r="E153" i="162"/>
  <c r="C154" i="162"/>
  <c r="O203" i="162"/>
  <c r="G204" i="162" s="1"/>
  <c r="O248" i="162"/>
  <c r="O111" i="162"/>
  <c r="G112" i="162" s="1"/>
  <c r="M152" i="162"/>
  <c r="J107" i="162"/>
  <c r="E198" i="162"/>
  <c r="J198" i="162" s="1"/>
  <c r="C199" i="162"/>
  <c r="B241" i="162"/>
  <c r="D241" i="162"/>
  <c r="F241" i="162" s="1"/>
  <c r="D108" i="162"/>
  <c r="F108" i="162" s="1"/>
  <c r="B108" i="162"/>
  <c r="O156" i="162"/>
  <c r="G157" i="162" s="1"/>
  <c r="B65" i="162"/>
  <c r="D65" i="162"/>
  <c r="F65" i="162" s="1"/>
  <c r="N63" i="162"/>
  <c r="O765" i="205"/>
  <c r="G766" i="205" s="1"/>
  <c r="J492" i="205"/>
  <c r="K492" i="205" s="1"/>
  <c r="M492" i="205" s="1"/>
  <c r="N147" i="205"/>
  <c r="N548" i="205"/>
  <c r="O548" i="205" s="1"/>
  <c r="G549" i="205" s="1"/>
  <c r="J576" i="205"/>
  <c r="K576" i="205" s="1"/>
  <c r="M576" i="205" s="1"/>
  <c r="G740" i="205"/>
  <c r="J214" i="205"/>
  <c r="K214" i="205" s="1"/>
  <c r="M214" i="205" s="1"/>
  <c r="N664" i="205"/>
  <c r="J606" i="205"/>
  <c r="K606" i="205" s="1"/>
  <c r="M606" i="205" s="1"/>
  <c r="O714" i="205"/>
  <c r="G715" i="205" s="1"/>
  <c r="N685" i="205"/>
  <c r="O685" i="205" s="1"/>
  <c r="G686" i="205" s="1"/>
  <c r="N179" i="205"/>
  <c r="N61" i="216"/>
  <c r="O61" i="216" s="1"/>
  <c r="G62" i="216" s="1"/>
  <c r="B62" i="216"/>
  <c r="D62" i="216"/>
  <c r="F62" i="216" s="1"/>
  <c r="K165" i="215"/>
  <c r="N525" i="205"/>
  <c r="O525" i="205" s="1"/>
  <c r="J105" i="195"/>
  <c r="N105" i="195" s="1"/>
  <c r="G106" i="195"/>
  <c r="K292" i="211"/>
  <c r="J293" i="211"/>
  <c r="N70" i="195"/>
  <c r="O70" i="195" s="1"/>
  <c r="G71" i="195" s="1"/>
  <c r="N292" i="211"/>
  <c r="N293" i="211" s="1"/>
  <c r="O32" i="187"/>
  <c r="G33" i="187" s="1"/>
  <c r="M106" i="213"/>
  <c r="O105" i="213"/>
  <c r="O165" i="215"/>
  <c r="K70" i="213" l="1"/>
  <c r="M70" i="213" s="1"/>
  <c r="N70" i="213"/>
  <c r="D71" i="213"/>
  <c r="B71" i="213"/>
  <c r="N893" i="194"/>
  <c r="G370" i="205"/>
  <c r="K308" i="205"/>
  <c r="N308" i="205"/>
  <c r="J247" i="205"/>
  <c r="N247" i="205" s="1"/>
  <c r="N112" i="205"/>
  <c r="M147" i="205"/>
  <c r="I119" i="205"/>
  <c r="I112" i="205"/>
  <c r="I118" i="205"/>
  <c r="I115" i="205"/>
  <c r="I113" i="205"/>
  <c r="I120" i="205"/>
  <c r="I116" i="205"/>
  <c r="H121" i="205"/>
  <c r="I114" i="205"/>
  <c r="I117" i="205"/>
  <c r="N859" i="194"/>
  <c r="O859" i="194"/>
  <c r="G860" i="194" s="1"/>
  <c r="O860" i="194" s="1"/>
  <c r="G861" i="194" s="1"/>
  <c r="J861" i="194" s="1"/>
  <c r="K861" i="194" s="1"/>
  <c r="M861" i="194" s="1"/>
  <c r="N858" i="194"/>
  <c r="K858" i="194"/>
  <c r="M858" i="194" s="1"/>
  <c r="N825" i="194"/>
  <c r="J826" i="194"/>
  <c r="O826" i="194"/>
  <c r="G827" i="194" s="1"/>
  <c r="J457" i="194"/>
  <c r="J377" i="194"/>
  <c r="J337" i="194"/>
  <c r="J450" i="199"/>
  <c r="N450" i="199"/>
  <c r="O179" i="205"/>
  <c r="N606" i="205"/>
  <c r="O606" i="205" s="1"/>
  <c r="G607" i="205" s="1"/>
  <c r="N462" i="205"/>
  <c r="O462" i="205" s="1"/>
  <c r="G463" i="205" s="1"/>
  <c r="J463" i="205" s="1"/>
  <c r="M63" i="162"/>
  <c r="O63" i="162" s="1"/>
  <c r="G64" i="162" s="1"/>
  <c r="N576" i="205"/>
  <c r="O576" i="205" s="1"/>
  <c r="G577" i="205" s="1"/>
  <c r="J577" i="205" s="1"/>
  <c r="K577" i="205" s="1"/>
  <c r="M577" i="205" s="1"/>
  <c r="N416" i="194"/>
  <c r="K416" i="194"/>
  <c r="N894" i="194"/>
  <c r="N757" i="194"/>
  <c r="N929" i="194"/>
  <c r="J718" i="194"/>
  <c r="O718" i="194"/>
  <c r="G719" i="194" s="1"/>
  <c r="O895" i="194"/>
  <c r="G896" i="194" s="1"/>
  <c r="J895" i="194"/>
  <c r="K895" i="194" s="1"/>
  <c r="M895" i="194" s="1"/>
  <c r="O758" i="194"/>
  <c r="J758" i="194"/>
  <c r="K758" i="194" s="1"/>
  <c r="M758" i="194" s="1"/>
  <c r="N791" i="194"/>
  <c r="O930" i="194"/>
  <c r="G931" i="194" s="1"/>
  <c r="J930" i="194"/>
  <c r="K930" i="194" s="1"/>
  <c r="M930" i="194" s="1"/>
  <c r="O792" i="194"/>
  <c r="G793" i="194" s="1"/>
  <c r="J792" i="194"/>
  <c r="K792" i="194" s="1"/>
  <c r="M792" i="194" s="1"/>
  <c r="G795" i="194"/>
  <c r="K717" i="194"/>
  <c r="M717" i="194" s="1"/>
  <c r="C109" i="162"/>
  <c r="E108" i="162"/>
  <c r="J108" i="162" s="1"/>
  <c r="B199" i="162"/>
  <c r="D199" i="162"/>
  <c r="F199" i="162" s="1"/>
  <c r="O157" i="162"/>
  <c r="G158" i="162" s="1"/>
  <c r="E241" i="162"/>
  <c r="J241" i="162" s="1"/>
  <c r="C242" i="162"/>
  <c r="O204" i="162"/>
  <c r="G205" i="162" s="1"/>
  <c r="O112" i="162"/>
  <c r="G113" i="162" s="1"/>
  <c r="J153" i="162"/>
  <c r="K198" i="162"/>
  <c r="N198" i="162"/>
  <c r="S37" i="162"/>
  <c r="K107" i="162"/>
  <c r="N107" i="162"/>
  <c r="B154" i="162"/>
  <c r="D154" i="162"/>
  <c r="F154" i="162" s="1"/>
  <c r="M240" i="162"/>
  <c r="E65" i="162"/>
  <c r="C66" i="162"/>
  <c r="O664" i="205"/>
  <c r="J549" i="205"/>
  <c r="K549" i="205" s="1"/>
  <c r="M549" i="205" s="1"/>
  <c r="N341" i="205"/>
  <c r="K82" i="205"/>
  <c r="M82" i="205" s="1"/>
  <c r="J715" i="205"/>
  <c r="K715" i="205" s="1"/>
  <c r="M715" i="205" s="1"/>
  <c r="N820" i="205"/>
  <c r="J433" i="205"/>
  <c r="K433" i="205" s="1"/>
  <c r="M433" i="205" s="1"/>
  <c r="J842" i="205"/>
  <c r="K842" i="205" s="1"/>
  <c r="M842" i="205" s="1"/>
  <c r="N492" i="205"/>
  <c r="O492" i="205" s="1"/>
  <c r="G493" i="205" s="1"/>
  <c r="J686" i="205"/>
  <c r="K686" i="205" s="1"/>
  <c r="M686" i="205" s="1"/>
  <c r="N636" i="205"/>
  <c r="N214" i="205"/>
  <c r="O214" i="205" s="1"/>
  <c r="G215" i="205" s="1"/>
  <c r="J740" i="205"/>
  <c r="K740" i="205" s="1"/>
  <c r="M740" i="205" s="1"/>
  <c r="J766" i="205"/>
  <c r="K766" i="205" s="1"/>
  <c r="M766" i="205" s="1"/>
  <c r="N82" i="205"/>
  <c r="C63" i="216"/>
  <c r="E62" i="216"/>
  <c r="J62" i="216" s="1"/>
  <c r="K62" i="216" s="1"/>
  <c r="M62" i="216" s="1"/>
  <c r="M165" i="215"/>
  <c r="N106" i="195"/>
  <c r="K105" i="195"/>
  <c r="J106" i="195"/>
  <c r="J33" i="187"/>
  <c r="M292" i="211"/>
  <c r="M293" i="211" s="1"/>
  <c r="K293" i="211"/>
  <c r="J71" i="195"/>
  <c r="K71" i="195" s="1"/>
  <c r="M71" i="195" s="1"/>
  <c r="G166" i="215"/>
  <c r="J166" i="215" s="1"/>
  <c r="N165" i="215"/>
  <c r="F71" i="213" l="1"/>
  <c r="E71" i="213"/>
  <c r="C72" i="213"/>
  <c r="O70" i="213"/>
  <c r="G71" i="213" s="1"/>
  <c r="E52" i="226"/>
  <c r="B52" i="239"/>
  <c r="C52" i="239"/>
  <c r="B52" i="226"/>
  <c r="D52" i="226"/>
  <c r="C52" i="226"/>
  <c r="D52" i="239"/>
  <c r="D53" i="239"/>
  <c r="F53" i="239" s="1"/>
  <c r="J370" i="205"/>
  <c r="N370" i="205" s="1"/>
  <c r="M308" i="205"/>
  <c r="K247" i="205"/>
  <c r="M247" i="205" s="1"/>
  <c r="O247" i="205" s="1"/>
  <c r="G248" i="205" s="1"/>
  <c r="G180" i="205"/>
  <c r="O147" i="205"/>
  <c r="G148" i="205" s="1"/>
  <c r="J148" i="205" s="1"/>
  <c r="I121" i="205"/>
  <c r="K112" i="205"/>
  <c r="M112" i="205" s="1"/>
  <c r="O861" i="194"/>
  <c r="G862" i="194" s="1"/>
  <c r="J862" i="194" s="1"/>
  <c r="K862" i="194" s="1"/>
  <c r="M862" i="194" s="1"/>
  <c r="J860" i="194"/>
  <c r="K860" i="194" s="1"/>
  <c r="M860" i="194" s="1"/>
  <c r="J827" i="194"/>
  <c r="O827" i="194"/>
  <c r="G828" i="194" s="1"/>
  <c r="K826" i="194"/>
  <c r="M826" i="194" s="1"/>
  <c r="N826" i="194"/>
  <c r="M457" i="194"/>
  <c r="K457" i="194"/>
  <c r="M377" i="194"/>
  <c r="K377" i="194"/>
  <c r="M337" i="194"/>
  <c r="K337" i="194"/>
  <c r="J297" i="194"/>
  <c r="O257" i="194"/>
  <c r="J175" i="194"/>
  <c r="M450" i="199"/>
  <c r="K450" i="199"/>
  <c r="K463" i="205"/>
  <c r="M463" i="205" s="1"/>
  <c r="N463" i="205"/>
  <c r="N686" i="205"/>
  <c r="O686" i="205" s="1"/>
  <c r="G687" i="205" s="1"/>
  <c r="J687" i="205" s="1"/>
  <c r="K687" i="205" s="1"/>
  <c r="M687" i="205" s="1"/>
  <c r="N842" i="205"/>
  <c r="O842" i="205" s="1"/>
  <c r="G843" i="205" s="1"/>
  <c r="N740" i="205"/>
  <c r="O740" i="205" s="1"/>
  <c r="O82" i="205"/>
  <c r="G83" i="205" s="1"/>
  <c r="J83" i="205" s="1"/>
  <c r="N257" i="194"/>
  <c r="N792" i="194"/>
  <c r="N758" i="194"/>
  <c r="M416" i="194"/>
  <c r="O719" i="194"/>
  <c r="G720" i="194" s="1"/>
  <c r="J719" i="194"/>
  <c r="N719" i="194" s="1"/>
  <c r="J931" i="194"/>
  <c r="K931" i="194" s="1"/>
  <c r="M931" i="194" s="1"/>
  <c r="O931" i="194"/>
  <c r="G932" i="194" s="1"/>
  <c r="N895" i="194"/>
  <c r="K718" i="194"/>
  <c r="M718" i="194" s="1"/>
  <c r="J793" i="194"/>
  <c r="K793" i="194" s="1"/>
  <c r="M793" i="194" s="1"/>
  <c r="O793" i="194"/>
  <c r="G794" i="194" s="1"/>
  <c r="N930" i="194"/>
  <c r="O896" i="194"/>
  <c r="G897" i="194" s="1"/>
  <c r="J896" i="194"/>
  <c r="N896" i="194" s="1"/>
  <c r="N861" i="194"/>
  <c r="N718" i="194"/>
  <c r="K153" i="162"/>
  <c r="N153" i="162"/>
  <c r="K241" i="162"/>
  <c r="N241" i="162"/>
  <c r="O158" i="162"/>
  <c r="G159" i="162" s="1"/>
  <c r="N108" i="162"/>
  <c r="S38" i="162"/>
  <c r="V38" i="162" s="1"/>
  <c r="K108" i="162"/>
  <c r="M108" i="162" s="1"/>
  <c r="E154" i="162"/>
  <c r="C155" i="162"/>
  <c r="J154" i="162"/>
  <c r="M107" i="162"/>
  <c r="O205" i="162"/>
  <c r="G206" i="162" s="1"/>
  <c r="O113" i="162"/>
  <c r="G114" i="162" s="1"/>
  <c r="B242" i="162"/>
  <c r="D242" i="162"/>
  <c r="F242" i="162" s="1"/>
  <c r="V37" i="162"/>
  <c r="M198" i="162"/>
  <c r="E199" i="162"/>
  <c r="C200" i="162"/>
  <c r="B109" i="162"/>
  <c r="D109" i="162"/>
  <c r="F109" i="162" s="1"/>
  <c r="D66" i="162"/>
  <c r="F66" i="162" s="1"/>
  <c r="B66" i="162"/>
  <c r="J64" i="162"/>
  <c r="K64" i="162" s="1"/>
  <c r="N577" i="205"/>
  <c r="O577" i="205" s="1"/>
  <c r="G578" i="205" s="1"/>
  <c r="N433" i="205"/>
  <c r="O820" i="205"/>
  <c r="J215" i="205"/>
  <c r="K215" i="205" s="1"/>
  <c r="M215" i="205" s="1"/>
  <c r="J607" i="205"/>
  <c r="K607" i="205" s="1"/>
  <c r="M607" i="205" s="1"/>
  <c r="N766" i="205"/>
  <c r="O636" i="205"/>
  <c r="G637" i="205" s="1"/>
  <c r="J493" i="205"/>
  <c r="K493" i="205" s="1"/>
  <c r="M493" i="205" s="1"/>
  <c r="N715" i="205"/>
  <c r="O341" i="205"/>
  <c r="G342" i="205" s="1"/>
  <c r="N549" i="205"/>
  <c r="O549" i="205" s="1"/>
  <c r="G550" i="205" s="1"/>
  <c r="N33" i="187"/>
  <c r="N62" i="216"/>
  <c r="O62" i="216" s="1"/>
  <c r="G63" i="216" s="1"/>
  <c r="B63" i="216"/>
  <c r="D63" i="216"/>
  <c r="F63" i="216" s="1"/>
  <c r="K166" i="215"/>
  <c r="M105" i="195"/>
  <c r="K106" i="195"/>
  <c r="N71" i="195"/>
  <c r="O71" i="195" s="1"/>
  <c r="G72" i="195" s="1"/>
  <c r="J72" i="195" s="1"/>
  <c r="G526" i="205"/>
  <c r="K33" i="187"/>
  <c r="B81" i="226" s="1"/>
  <c r="O166" i="215"/>
  <c r="J71" i="213" l="1"/>
  <c r="N71" i="213" s="1"/>
  <c r="D72" i="213"/>
  <c r="B72" i="213"/>
  <c r="F52" i="226"/>
  <c r="F52" i="239"/>
  <c r="K370" i="205"/>
  <c r="O308" i="205"/>
  <c r="J248" i="205"/>
  <c r="N248" i="205" s="1"/>
  <c r="J180" i="205"/>
  <c r="N148" i="205"/>
  <c r="K148" i="205"/>
  <c r="O112" i="205"/>
  <c r="N860" i="194"/>
  <c r="G831" i="194"/>
  <c r="J828" i="194"/>
  <c r="O828" i="194"/>
  <c r="G829" i="194" s="1"/>
  <c r="K827" i="194"/>
  <c r="M827" i="194" s="1"/>
  <c r="N827" i="194"/>
  <c r="M297" i="194"/>
  <c r="K297" i="194"/>
  <c r="M175" i="194"/>
  <c r="K175" i="194"/>
  <c r="O463" i="205"/>
  <c r="G464" i="205" s="1"/>
  <c r="J464" i="205" s="1"/>
  <c r="K464" i="205" s="1"/>
  <c r="M464" i="205" s="1"/>
  <c r="N687" i="205"/>
  <c r="O687" i="205" s="1"/>
  <c r="G688" i="205" s="1"/>
  <c r="J688" i="205" s="1"/>
  <c r="K688" i="205" s="1"/>
  <c r="M688" i="205" s="1"/>
  <c r="O862" i="194"/>
  <c r="G863" i="194" s="1"/>
  <c r="O863" i="194" s="1"/>
  <c r="N862" i="194"/>
  <c r="N931" i="194"/>
  <c r="N793" i="194"/>
  <c r="O897" i="194"/>
  <c r="G898" i="194" s="1"/>
  <c r="J897" i="194"/>
  <c r="N897" i="194" s="1"/>
  <c r="J932" i="194"/>
  <c r="K932" i="194" s="1"/>
  <c r="M932" i="194" s="1"/>
  <c r="O932" i="194"/>
  <c r="G933" i="194" s="1"/>
  <c r="J720" i="194"/>
  <c r="O720" i="194"/>
  <c r="G721" i="194" s="1"/>
  <c r="G723" i="194"/>
  <c r="J794" i="194"/>
  <c r="N794" i="194" s="1"/>
  <c r="O794" i="194"/>
  <c r="K896" i="194"/>
  <c r="M896" i="194" s="1"/>
  <c r="K719" i="194"/>
  <c r="M719" i="194" s="1"/>
  <c r="J199" i="162"/>
  <c r="K199" i="162" s="1"/>
  <c r="M199" i="162" s="1"/>
  <c r="O114" i="162"/>
  <c r="G115" i="162" s="1"/>
  <c r="K154" i="162"/>
  <c r="M154" i="162" s="1"/>
  <c r="N154" i="162"/>
  <c r="O159" i="162"/>
  <c r="G160" i="162" s="1"/>
  <c r="M241" i="162"/>
  <c r="D200" i="162"/>
  <c r="F200" i="162" s="1"/>
  <c r="B200" i="162"/>
  <c r="O206" i="162"/>
  <c r="D155" i="162"/>
  <c r="F155" i="162" s="1"/>
  <c r="B155" i="162"/>
  <c r="E109" i="162"/>
  <c r="C110" i="162"/>
  <c r="E242" i="162"/>
  <c r="C243" i="162"/>
  <c r="M153" i="162"/>
  <c r="N64" i="162"/>
  <c r="M64" i="162"/>
  <c r="E66" i="162"/>
  <c r="C67" i="162"/>
  <c r="J578" i="205"/>
  <c r="K578" i="205" s="1"/>
  <c r="M578" i="205" s="1"/>
  <c r="J550" i="205"/>
  <c r="K550" i="205" s="1"/>
  <c r="M550" i="205" s="1"/>
  <c r="J637" i="205"/>
  <c r="K637" i="205" s="1"/>
  <c r="M637" i="205" s="1"/>
  <c r="N493" i="205"/>
  <c r="O493" i="205" s="1"/>
  <c r="G494" i="205" s="1"/>
  <c r="O766" i="205"/>
  <c r="J342" i="205"/>
  <c r="K342" i="205" s="1"/>
  <c r="M342" i="205" s="1"/>
  <c r="J843" i="205"/>
  <c r="K843" i="205" s="1"/>
  <c r="M843" i="205" s="1"/>
  <c r="G741" i="205"/>
  <c r="K83" i="205"/>
  <c r="M83" i="205" s="1"/>
  <c r="O715" i="205"/>
  <c r="N607" i="205"/>
  <c r="N215" i="205"/>
  <c r="O215" i="205" s="1"/>
  <c r="G216" i="205" s="1"/>
  <c r="O433" i="205"/>
  <c r="N83" i="205"/>
  <c r="G73" i="195"/>
  <c r="C64" i="216"/>
  <c r="E63" i="216"/>
  <c r="J63" i="216" s="1"/>
  <c r="K63" i="216" s="1"/>
  <c r="M63" i="216" s="1"/>
  <c r="M166" i="215"/>
  <c r="M106" i="195"/>
  <c r="O105" i="195"/>
  <c r="N526" i="205"/>
  <c r="K72" i="195"/>
  <c r="J73" i="195"/>
  <c r="M33" i="187"/>
  <c r="N72" i="195"/>
  <c r="G167" i="215"/>
  <c r="J167" i="215" s="1"/>
  <c r="N166" i="215"/>
  <c r="F72" i="213" l="1"/>
  <c r="E72" i="213"/>
  <c r="K71" i="213"/>
  <c r="M370" i="205"/>
  <c r="G309" i="205"/>
  <c r="K248" i="205"/>
  <c r="M248" i="205" s="1"/>
  <c r="O248" i="205" s="1"/>
  <c r="G249" i="205" s="1"/>
  <c r="K180" i="205"/>
  <c r="N180" i="205"/>
  <c r="M148" i="205"/>
  <c r="O148" i="205" s="1"/>
  <c r="G149" i="205" s="1"/>
  <c r="J149" i="205" s="1"/>
  <c r="G113" i="205"/>
  <c r="O83" i="205"/>
  <c r="G84" i="205" s="1"/>
  <c r="J84" i="205" s="1"/>
  <c r="O829" i="194"/>
  <c r="G830" i="194" s="1"/>
  <c r="J829" i="194"/>
  <c r="K828" i="194"/>
  <c r="M828" i="194" s="1"/>
  <c r="N828" i="194"/>
  <c r="N464" i="205"/>
  <c r="O464" i="205" s="1"/>
  <c r="G465" i="205" s="1"/>
  <c r="N550" i="205"/>
  <c r="O550" i="205" s="1"/>
  <c r="G551" i="205" s="1"/>
  <c r="J551" i="205" s="1"/>
  <c r="K551" i="205" s="1"/>
  <c r="M551" i="205" s="1"/>
  <c r="J863" i="194"/>
  <c r="K863" i="194" s="1"/>
  <c r="M863" i="194" s="1"/>
  <c r="G864" i="194"/>
  <c r="J864" i="194" s="1"/>
  <c r="K864" i="194" s="1"/>
  <c r="M864" i="194" s="1"/>
  <c r="J721" i="194"/>
  <c r="O721" i="194"/>
  <c r="G722" i="194" s="1"/>
  <c r="K720" i="194"/>
  <c r="M720" i="194" s="1"/>
  <c r="N932" i="194"/>
  <c r="K897" i="194"/>
  <c r="M897" i="194" s="1"/>
  <c r="K794" i="194"/>
  <c r="N720" i="194"/>
  <c r="O933" i="194"/>
  <c r="G934" i="194" s="1"/>
  <c r="J933" i="194"/>
  <c r="K933" i="194" s="1"/>
  <c r="M933" i="194" s="1"/>
  <c r="O898" i="194"/>
  <c r="G899" i="194" s="1"/>
  <c r="J898" i="194"/>
  <c r="N898" i="194" s="1"/>
  <c r="N199" i="162"/>
  <c r="D243" i="162"/>
  <c r="F243" i="162" s="1"/>
  <c r="B243" i="162"/>
  <c r="O115" i="162"/>
  <c r="G116" i="162" s="1"/>
  <c r="O160" i="162"/>
  <c r="G161" i="162" s="1"/>
  <c r="C156" i="162"/>
  <c r="E155" i="162"/>
  <c r="E200" i="162"/>
  <c r="J200" i="162" s="1"/>
  <c r="C201" i="162"/>
  <c r="J109" i="162"/>
  <c r="J242" i="162"/>
  <c r="B110" i="162"/>
  <c r="D110" i="162"/>
  <c r="F110" i="162" s="1"/>
  <c r="D67" i="162"/>
  <c r="F67" i="162" s="1"/>
  <c r="B67" i="162"/>
  <c r="O64" i="162"/>
  <c r="G65" i="162" s="1"/>
  <c r="G434" i="205"/>
  <c r="G795" i="205"/>
  <c r="J741" i="205"/>
  <c r="K741" i="205" s="1"/>
  <c r="M741" i="205" s="1"/>
  <c r="N342" i="205"/>
  <c r="G767" i="205"/>
  <c r="O607" i="205"/>
  <c r="N843" i="205"/>
  <c r="O843" i="205" s="1"/>
  <c r="N688" i="205"/>
  <c r="J494" i="205"/>
  <c r="K494" i="205" s="1"/>
  <c r="M494" i="205" s="1"/>
  <c r="N637" i="205"/>
  <c r="J216" i="205"/>
  <c r="K216" i="205" s="1"/>
  <c r="M216" i="205" s="1"/>
  <c r="N578" i="205"/>
  <c r="O578" i="205" s="1"/>
  <c r="G579" i="205" s="1"/>
  <c r="G716" i="205"/>
  <c r="N63" i="216"/>
  <c r="O63" i="216" s="1"/>
  <c r="G64" i="216" s="1"/>
  <c r="D64" i="216"/>
  <c r="F64" i="216" s="1"/>
  <c r="B64" i="216"/>
  <c r="K167" i="215"/>
  <c r="N73" i="195"/>
  <c r="M72" i="195"/>
  <c r="M73" i="195" s="1"/>
  <c r="K73" i="195"/>
  <c r="O33" i="187"/>
  <c r="G34" i="187" s="1"/>
  <c r="O167" i="215"/>
  <c r="G168" i="215" s="1"/>
  <c r="J168" i="215" s="1"/>
  <c r="M71" i="213" l="1"/>
  <c r="O370" i="205"/>
  <c r="G371" i="205" s="1"/>
  <c r="J309" i="205"/>
  <c r="N309" i="205" s="1"/>
  <c r="J249" i="205"/>
  <c r="K249" i="205" s="1"/>
  <c r="M249" i="205" s="1"/>
  <c r="M180" i="205"/>
  <c r="K149" i="205"/>
  <c r="N149" i="205"/>
  <c r="J113" i="205"/>
  <c r="K829" i="194"/>
  <c r="M829" i="194" s="1"/>
  <c r="N829" i="194"/>
  <c r="O830" i="194"/>
  <c r="J830" i="194"/>
  <c r="O535" i="194"/>
  <c r="J257" i="194"/>
  <c r="O864" i="194"/>
  <c r="G865" i="194" s="1"/>
  <c r="O865" i="194" s="1"/>
  <c r="G866" i="194" s="1"/>
  <c r="G867" i="194"/>
  <c r="N216" i="205"/>
  <c r="O216" i="205" s="1"/>
  <c r="G217" i="205" s="1"/>
  <c r="J217" i="205" s="1"/>
  <c r="K217" i="205" s="1"/>
  <c r="M217" i="205" s="1"/>
  <c r="N863" i="194"/>
  <c r="N535" i="194"/>
  <c r="N933" i="194"/>
  <c r="N864" i="194"/>
  <c r="M794" i="194"/>
  <c r="K721" i="194"/>
  <c r="M721" i="194" s="1"/>
  <c r="K898" i="194"/>
  <c r="M898" i="194" s="1"/>
  <c r="O934" i="194"/>
  <c r="G935" i="194" s="1"/>
  <c r="J934" i="194"/>
  <c r="K934" i="194" s="1"/>
  <c r="M934" i="194" s="1"/>
  <c r="N721" i="194"/>
  <c r="O899" i="194"/>
  <c r="G900" i="194" s="1"/>
  <c r="J899" i="194"/>
  <c r="N899" i="194" s="1"/>
  <c r="J722" i="194"/>
  <c r="O722" i="194"/>
  <c r="K200" i="162"/>
  <c r="M200" i="162" s="1"/>
  <c r="N200" i="162"/>
  <c r="D201" i="162"/>
  <c r="F201" i="162" s="1"/>
  <c r="B201" i="162"/>
  <c r="B156" i="162"/>
  <c r="D156" i="162"/>
  <c r="F156" i="162" s="1"/>
  <c r="C111" i="162"/>
  <c r="E110" i="162"/>
  <c r="O161" i="162"/>
  <c r="G162" i="162" s="1"/>
  <c r="K242" i="162"/>
  <c r="N242" i="162"/>
  <c r="O116" i="162"/>
  <c r="G117" i="162" s="1"/>
  <c r="S39" i="162"/>
  <c r="K109" i="162"/>
  <c r="N109" i="162"/>
  <c r="J155" i="162"/>
  <c r="E243" i="162"/>
  <c r="J243" i="162" s="1"/>
  <c r="C244" i="162"/>
  <c r="J65" i="162"/>
  <c r="K65" i="162" s="1"/>
  <c r="C68" i="162"/>
  <c r="E67" i="162"/>
  <c r="G608" i="205"/>
  <c r="K84" i="205"/>
  <c r="M84" i="205" s="1"/>
  <c r="O688" i="205"/>
  <c r="G689" i="205" s="1"/>
  <c r="J465" i="205"/>
  <c r="K465" i="205" s="1"/>
  <c r="M465" i="205" s="1"/>
  <c r="J579" i="205"/>
  <c r="K579" i="205" s="1"/>
  <c r="M579" i="205" s="1"/>
  <c r="N551" i="205"/>
  <c r="O551" i="205" s="1"/>
  <c r="G552" i="205" s="1"/>
  <c r="J552" i="205" s="1"/>
  <c r="N494" i="205"/>
  <c r="G844" i="205"/>
  <c r="J767" i="205"/>
  <c r="K767" i="205" s="1"/>
  <c r="M767" i="205" s="1"/>
  <c r="O637" i="205"/>
  <c r="J716" i="205"/>
  <c r="K716" i="205" s="1"/>
  <c r="M716" i="205" s="1"/>
  <c r="O342" i="205"/>
  <c r="N741" i="205"/>
  <c r="J434" i="205"/>
  <c r="K434" i="205" s="1"/>
  <c r="M434" i="205" s="1"/>
  <c r="N84" i="205"/>
  <c r="E64" i="216"/>
  <c r="C65" i="216"/>
  <c r="K168" i="215"/>
  <c r="M167" i="215"/>
  <c r="J34" i="187"/>
  <c r="O72" i="195"/>
  <c r="N167" i="215"/>
  <c r="O168" i="215"/>
  <c r="G169" i="215" s="1"/>
  <c r="J169" i="215" s="1"/>
  <c r="O71" i="213" l="1"/>
  <c r="G72" i="213" s="1"/>
  <c r="J371" i="205"/>
  <c r="K309" i="205"/>
  <c r="N249" i="205"/>
  <c r="O249" i="205" s="1"/>
  <c r="G250" i="205" s="1"/>
  <c r="O180" i="205"/>
  <c r="M149" i="205"/>
  <c r="O149" i="205" s="1"/>
  <c r="G150" i="205" s="1"/>
  <c r="N113" i="205"/>
  <c r="K113" i="205"/>
  <c r="N830" i="194"/>
  <c r="N831" i="194" s="1"/>
  <c r="K830" i="194"/>
  <c r="J831" i="194"/>
  <c r="O831" i="194"/>
  <c r="M257" i="194"/>
  <c r="K257" i="194"/>
  <c r="O84" i="205"/>
  <c r="G85" i="205" s="1"/>
  <c r="J85" i="205" s="1"/>
  <c r="J64" i="216"/>
  <c r="K64" i="216" s="1"/>
  <c r="M64" i="216" s="1"/>
  <c r="J865" i="194"/>
  <c r="K865" i="194" s="1"/>
  <c r="M865" i="194" s="1"/>
  <c r="N767" i="205"/>
  <c r="O767" i="205" s="1"/>
  <c r="N716" i="205"/>
  <c r="O716" i="205" s="1"/>
  <c r="N934" i="194"/>
  <c r="J900" i="194"/>
  <c r="N900" i="194" s="1"/>
  <c r="O900" i="194"/>
  <c r="G901" i="194" s="1"/>
  <c r="G902" i="194"/>
  <c r="J935" i="194"/>
  <c r="K935" i="194" s="1"/>
  <c r="M935" i="194" s="1"/>
  <c r="O935" i="194"/>
  <c r="G936" i="194" s="1"/>
  <c r="G937" i="194"/>
  <c r="N722" i="194"/>
  <c r="K722" i="194"/>
  <c r="K899" i="194"/>
  <c r="M899" i="194" s="1"/>
  <c r="O866" i="194"/>
  <c r="J866" i="194"/>
  <c r="J110" i="162"/>
  <c r="S40" i="162" s="1"/>
  <c r="V40" i="162" s="1"/>
  <c r="D244" i="162"/>
  <c r="F244" i="162" s="1"/>
  <c r="B244" i="162"/>
  <c r="O117" i="162"/>
  <c r="G118" i="162" s="1"/>
  <c r="O162" i="162"/>
  <c r="G163" i="162" s="1"/>
  <c r="D111" i="162"/>
  <c r="F111" i="162" s="1"/>
  <c r="B111" i="162"/>
  <c r="C202" i="162"/>
  <c r="E201" i="162"/>
  <c r="K155" i="162"/>
  <c r="N155" i="162"/>
  <c r="V39" i="162"/>
  <c r="M242" i="162"/>
  <c r="K243" i="162"/>
  <c r="M243" i="162" s="1"/>
  <c r="N243" i="162"/>
  <c r="M109" i="162"/>
  <c r="C157" i="162"/>
  <c r="E156" i="162"/>
  <c r="B68" i="162"/>
  <c r="D68" i="162"/>
  <c r="F68" i="162" s="1"/>
  <c r="N65" i="162"/>
  <c r="M65" i="162"/>
  <c r="N434" i="205"/>
  <c r="G343" i="205"/>
  <c r="G638" i="205"/>
  <c r="N795" i="205"/>
  <c r="N552" i="205"/>
  <c r="K552" i="205"/>
  <c r="M552" i="205" s="1"/>
  <c r="N465" i="205"/>
  <c r="J608" i="205"/>
  <c r="K608" i="205" s="1"/>
  <c r="M608" i="205" s="1"/>
  <c r="O741" i="205"/>
  <c r="J844" i="205"/>
  <c r="K844" i="205" s="1"/>
  <c r="M844" i="205" s="1"/>
  <c r="O494" i="205"/>
  <c r="G495" i="205" s="1"/>
  <c r="N579" i="205"/>
  <c r="N217" i="205"/>
  <c r="O217" i="205" s="1"/>
  <c r="G218" i="205" s="1"/>
  <c r="J689" i="205"/>
  <c r="K689" i="205" s="1"/>
  <c r="M689" i="205" s="1"/>
  <c r="O526" i="205"/>
  <c r="B65" i="216"/>
  <c r="D65" i="216"/>
  <c r="F65" i="216" s="1"/>
  <c r="K169" i="215"/>
  <c r="M168" i="215"/>
  <c r="K34" i="187"/>
  <c r="C81" i="226" s="1"/>
  <c r="N34" i="187"/>
  <c r="O169" i="215"/>
  <c r="G170" i="215" s="1"/>
  <c r="J170" i="215" s="1"/>
  <c r="N168" i="215"/>
  <c r="J72" i="213" l="1"/>
  <c r="N72" i="213" s="1"/>
  <c r="G73" i="213"/>
  <c r="K371" i="205"/>
  <c r="N371" i="205"/>
  <c r="M309" i="205"/>
  <c r="J250" i="205"/>
  <c r="K250" i="205" s="1"/>
  <c r="M250" i="205" s="1"/>
  <c r="G181" i="205"/>
  <c r="J150" i="205"/>
  <c r="N150" i="205" s="1"/>
  <c r="M113" i="205"/>
  <c r="O113" i="205" s="1"/>
  <c r="K831" i="194"/>
  <c r="M830" i="194"/>
  <c r="M831" i="194" s="1"/>
  <c r="O649" i="194"/>
  <c r="O611" i="194"/>
  <c r="J535" i="194"/>
  <c r="J497" i="194"/>
  <c r="O497" i="194"/>
  <c r="N497" i="194"/>
  <c r="N865" i="194"/>
  <c r="N64" i="216"/>
  <c r="O64" i="216" s="1"/>
  <c r="G65" i="216" s="1"/>
  <c r="N844" i="205"/>
  <c r="O844" i="205" s="1"/>
  <c r="G845" i="205" s="1"/>
  <c r="J649" i="194"/>
  <c r="N649" i="194"/>
  <c r="N611" i="194"/>
  <c r="N866" i="194"/>
  <c r="K866" i="194"/>
  <c r="M722" i="194"/>
  <c r="N935" i="194"/>
  <c r="J936" i="194"/>
  <c r="K936" i="194" s="1"/>
  <c r="M936" i="194" s="1"/>
  <c r="O936" i="194"/>
  <c r="J901" i="194"/>
  <c r="N901" i="194" s="1"/>
  <c r="O901" i="194"/>
  <c r="K900" i="194"/>
  <c r="M900" i="194" s="1"/>
  <c r="O249" i="162"/>
  <c r="N110" i="162"/>
  <c r="K110" i="162"/>
  <c r="M110" i="162" s="1"/>
  <c r="J156" i="162"/>
  <c r="N156" i="162" s="1"/>
  <c r="O118" i="162"/>
  <c r="B202" i="162"/>
  <c r="D202" i="162"/>
  <c r="F202" i="162" s="1"/>
  <c r="M155" i="162"/>
  <c r="O163" i="162"/>
  <c r="C245" i="162"/>
  <c r="E244" i="162"/>
  <c r="B157" i="162"/>
  <c r="D157" i="162"/>
  <c r="F157" i="162" s="1"/>
  <c r="J201" i="162"/>
  <c r="E111" i="162"/>
  <c r="J111" i="162" s="1"/>
  <c r="C112" i="162"/>
  <c r="C69" i="162"/>
  <c r="E68" i="162"/>
  <c r="O65" i="162"/>
  <c r="G66" i="162" s="1"/>
  <c r="N689" i="205"/>
  <c r="J343" i="205"/>
  <c r="K343" i="205" s="1"/>
  <c r="M343" i="205" s="1"/>
  <c r="O552" i="205"/>
  <c r="G553" i="205" s="1"/>
  <c r="J553" i="205" s="1"/>
  <c r="O795" i="205"/>
  <c r="O434" i="205"/>
  <c r="J495" i="205"/>
  <c r="K495" i="205" s="1"/>
  <c r="M495" i="205" s="1"/>
  <c r="G768" i="205"/>
  <c r="G742" i="205"/>
  <c r="G821" i="205"/>
  <c r="J218" i="205"/>
  <c r="K218" i="205" s="1"/>
  <c r="M218" i="205" s="1"/>
  <c r="O465" i="205"/>
  <c r="N85" i="205"/>
  <c r="O579" i="205"/>
  <c r="G580" i="205" s="1"/>
  <c r="G665" i="205"/>
  <c r="G717" i="205"/>
  <c r="N608" i="205"/>
  <c r="J638" i="205"/>
  <c r="K638" i="205" s="1"/>
  <c r="M638" i="205" s="1"/>
  <c r="K85" i="205"/>
  <c r="C66" i="216"/>
  <c r="E65" i="216"/>
  <c r="K170" i="215"/>
  <c r="M169" i="215"/>
  <c r="M34" i="187"/>
  <c r="N169" i="215"/>
  <c r="O170" i="215"/>
  <c r="G171" i="215" s="1"/>
  <c r="J171" i="215" s="1"/>
  <c r="N73" i="213" l="1"/>
  <c r="K72" i="213"/>
  <c r="J73" i="213"/>
  <c r="M371" i="205"/>
  <c r="O371" i="205" s="1"/>
  <c r="G372" i="205" s="1"/>
  <c r="O309" i="205"/>
  <c r="N250" i="205"/>
  <c r="O250" i="205" s="1"/>
  <c r="G251" i="205" s="1"/>
  <c r="J181" i="205"/>
  <c r="N181" i="205" s="1"/>
  <c r="K150" i="205"/>
  <c r="G114" i="205"/>
  <c r="M535" i="194"/>
  <c r="K535" i="194"/>
  <c r="M497" i="194"/>
  <c r="K497" i="194"/>
  <c r="J65" i="216"/>
  <c r="K65" i="216" s="1"/>
  <c r="N218" i="205"/>
  <c r="O218" i="205" s="1"/>
  <c r="G219" i="205" s="1"/>
  <c r="J219" i="205" s="1"/>
  <c r="K219" i="205" s="1"/>
  <c r="M219" i="205" s="1"/>
  <c r="M649" i="194"/>
  <c r="K649" i="194"/>
  <c r="N936" i="194"/>
  <c r="K901" i="194"/>
  <c r="M901" i="194" s="1"/>
  <c r="M866" i="194"/>
  <c r="J244" i="162"/>
  <c r="K244" i="162" s="1"/>
  <c r="M244" i="162" s="1"/>
  <c r="K156" i="162"/>
  <c r="M156" i="162" s="1"/>
  <c r="E157" i="162"/>
  <c r="J157" i="162" s="1"/>
  <c r="C158" i="162"/>
  <c r="B245" i="162"/>
  <c r="D245" i="162"/>
  <c r="F245" i="162" s="1"/>
  <c r="D112" i="162"/>
  <c r="F112" i="162" s="1"/>
  <c r="B112" i="162"/>
  <c r="E202" i="162"/>
  <c r="C203" i="162"/>
  <c r="N111" i="162"/>
  <c r="S41" i="162"/>
  <c r="K111" i="162"/>
  <c r="M111" i="162" s="1"/>
  <c r="K201" i="162"/>
  <c r="M201" i="162" s="1"/>
  <c r="N201" i="162"/>
  <c r="J66" i="162"/>
  <c r="K66" i="162" s="1"/>
  <c r="B69" i="162"/>
  <c r="D69" i="162"/>
  <c r="F69" i="162" s="1"/>
  <c r="J717" i="205"/>
  <c r="K717" i="205" s="1"/>
  <c r="M717" i="205" s="1"/>
  <c r="J580" i="205"/>
  <c r="K580" i="205" s="1"/>
  <c r="M580" i="205" s="1"/>
  <c r="J742" i="205"/>
  <c r="K742" i="205" s="1"/>
  <c r="M742" i="205" s="1"/>
  <c r="G435" i="205"/>
  <c r="N553" i="205"/>
  <c r="K553" i="205"/>
  <c r="M553" i="205" s="1"/>
  <c r="O689" i="205"/>
  <c r="G690" i="205" s="1"/>
  <c r="O608" i="205"/>
  <c r="G466" i="205"/>
  <c r="J845" i="205"/>
  <c r="K845" i="205" s="1"/>
  <c r="M845" i="205" s="1"/>
  <c r="J768" i="205"/>
  <c r="K768" i="205" s="1"/>
  <c r="M768" i="205" s="1"/>
  <c r="N495" i="205"/>
  <c r="N638" i="205"/>
  <c r="N343" i="205"/>
  <c r="M85" i="205"/>
  <c r="O85" i="205" s="1"/>
  <c r="G49" i="207"/>
  <c r="B66" i="216"/>
  <c r="D66" i="216"/>
  <c r="F66" i="216" s="1"/>
  <c r="K171" i="215"/>
  <c r="M170" i="215"/>
  <c r="O34" i="187"/>
  <c r="G35" i="187" s="1"/>
  <c r="O171" i="215"/>
  <c r="G172" i="215" s="1"/>
  <c r="J172" i="215" s="1"/>
  <c r="N170" i="215"/>
  <c r="M72" i="213" l="1"/>
  <c r="K73" i="213"/>
  <c r="M66" i="162"/>
  <c r="B57" i="226"/>
  <c r="M65" i="216"/>
  <c r="B9" i="226"/>
  <c r="J372" i="205"/>
  <c r="N372" i="205" s="1"/>
  <c r="G310" i="205"/>
  <c r="J251" i="205"/>
  <c r="K251" i="205" s="1"/>
  <c r="M251" i="205" s="1"/>
  <c r="K181" i="205"/>
  <c r="M150" i="205"/>
  <c r="O150" i="205" s="1"/>
  <c r="G151" i="205" s="1"/>
  <c r="J114" i="205"/>
  <c r="N65" i="216"/>
  <c r="N768" i="205"/>
  <c r="O768" i="205" s="1"/>
  <c r="N742" i="205"/>
  <c r="O742" i="205" s="1"/>
  <c r="J611" i="194"/>
  <c r="N580" i="205"/>
  <c r="O580" i="205" s="1"/>
  <c r="O937" i="194"/>
  <c r="N937" i="194"/>
  <c r="J937" i="194"/>
  <c r="N244" i="162"/>
  <c r="O207" i="162"/>
  <c r="J202" i="162"/>
  <c r="K202" i="162" s="1"/>
  <c r="M202" i="162" s="1"/>
  <c r="K157" i="162"/>
  <c r="N157" i="162"/>
  <c r="B203" i="162"/>
  <c r="D203" i="162"/>
  <c r="F203" i="162" s="1"/>
  <c r="C113" i="162"/>
  <c r="E112" i="162"/>
  <c r="B158" i="162"/>
  <c r="D158" i="162"/>
  <c r="F158" i="162" s="1"/>
  <c r="V41" i="162"/>
  <c r="B59" i="226" s="1"/>
  <c r="E245" i="162"/>
  <c r="C246" i="162"/>
  <c r="N66" i="162"/>
  <c r="E69" i="162"/>
  <c r="C70" i="162"/>
  <c r="O495" i="205"/>
  <c r="N845" i="205"/>
  <c r="O845" i="205" s="1"/>
  <c r="J690" i="205"/>
  <c r="K690" i="205" s="1"/>
  <c r="M690" i="205" s="1"/>
  <c r="J435" i="205"/>
  <c r="K435" i="205" s="1"/>
  <c r="M435" i="205" s="1"/>
  <c r="O638" i="205"/>
  <c r="N665" i="205"/>
  <c r="N219" i="205"/>
  <c r="N821" i="205"/>
  <c r="O553" i="205"/>
  <c r="G554" i="205" s="1"/>
  <c r="J554" i="205" s="1"/>
  <c r="N554" i="205" s="1"/>
  <c r="O343" i="205"/>
  <c r="J466" i="205"/>
  <c r="K466" i="205" s="1"/>
  <c r="M466" i="205" s="1"/>
  <c r="G609" i="205"/>
  <c r="N717" i="205"/>
  <c r="N49" i="207"/>
  <c r="J49" i="207"/>
  <c r="C67" i="216"/>
  <c r="E66" i="216"/>
  <c r="K172" i="215"/>
  <c r="M171" i="215"/>
  <c r="J35" i="187"/>
  <c r="O172" i="215"/>
  <c r="G173" i="215" s="1"/>
  <c r="J173" i="215" s="1"/>
  <c r="N171" i="215"/>
  <c r="O66" i="162" l="1"/>
  <c r="G67" i="162" s="1"/>
  <c r="J67" i="162" s="1"/>
  <c r="K67" i="162" s="1"/>
  <c r="M67" i="162" s="1"/>
  <c r="M73" i="213"/>
  <c r="O72" i="213"/>
  <c r="O65" i="216"/>
  <c r="G66" i="216" s="1"/>
  <c r="J66" i="216" s="1"/>
  <c r="K66" i="216" s="1"/>
  <c r="M66" i="216" s="1"/>
  <c r="K372" i="205"/>
  <c r="M372" i="205" s="1"/>
  <c r="O372" i="205" s="1"/>
  <c r="G373" i="205" s="1"/>
  <c r="J310" i="205"/>
  <c r="N310" i="205" s="1"/>
  <c r="N251" i="205"/>
  <c r="O251" i="205" s="1"/>
  <c r="G252" i="205" s="1"/>
  <c r="M181" i="205"/>
  <c r="J151" i="205"/>
  <c r="N151" i="205" s="1"/>
  <c r="N114" i="205"/>
  <c r="K114" i="205"/>
  <c r="M611" i="194"/>
  <c r="K611" i="194"/>
  <c r="O417" i="194"/>
  <c r="N435" i="205"/>
  <c r="O435" i="205" s="1"/>
  <c r="N417" i="194"/>
  <c r="M937" i="194"/>
  <c r="K937" i="194"/>
  <c r="N202" i="162"/>
  <c r="J112" i="162"/>
  <c r="S42" i="162" s="1"/>
  <c r="V42" i="162" s="1"/>
  <c r="C59" i="226" s="1"/>
  <c r="E203" i="162"/>
  <c r="C204" i="162"/>
  <c r="E158" i="162"/>
  <c r="J158" i="162" s="1"/>
  <c r="C159" i="162"/>
  <c r="B113" i="162"/>
  <c r="D113" i="162"/>
  <c r="F113" i="162" s="1"/>
  <c r="J245" i="162"/>
  <c r="B246" i="162"/>
  <c r="D246" i="162"/>
  <c r="F246" i="162" s="1"/>
  <c r="M157" i="162"/>
  <c r="D70" i="162"/>
  <c r="F70" i="162" s="1"/>
  <c r="B70" i="162"/>
  <c r="N67" i="162"/>
  <c r="N466" i="205"/>
  <c r="O821" i="205"/>
  <c r="N690" i="205"/>
  <c r="G496" i="205"/>
  <c r="G344" i="205"/>
  <c r="J609" i="205"/>
  <c r="K609" i="205" s="1"/>
  <c r="M609" i="205" s="1"/>
  <c r="G769" i="205"/>
  <c r="O219" i="205"/>
  <c r="O665" i="205"/>
  <c r="G581" i="205"/>
  <c r="O717" i="205"/>
  <c r="G743" i="205"/>
  <c r="K554" i="205"/>
  <c r="K49" i="207"/>
  <c r="D67" i="216"/>
  <c r="F67" i="216" s="1"/>
  <c r="B67" i="216"/>
  <c r="K173" i="215"/>
  <c r="M172" i="215"/>
  <c r="K35" i="187"/>
  <c r="N35" i="187"/>
  <c r="O173" i="215"/>
  <c r="G174" i="215" s="1"/>
  <c r="J174" i="215" s="1"/>
  <c r="K174" i="215" s="1"/>
  <c r="M174" i="215" s="1"/>
  <c r="N172" i="215"/>
  <c r="C57" i="226" l="1"/>
  <c r="O67" i="162"/>
  <c r="G68" i="162" s="1"/>
  <c r="N66" i="216"/>
  <c r="O66" i="216" s="1"/>
  <c r="G67" i="216" s="1"/>
  <c r="C9" i="226"/>
  <c r="D81" i="226"/>
  <c r="J373" i="205"/>
  <c r="K310" i="205"/>
  <c r="J252" i="205"/>
  <c r="K252" i="205" s="1"/>
  <c r="M252" i="205" s="1"/>
  <c r="O181" i="205"/>
  <c r="K151" i="205"/>
  <c r="M151" i="205" s="1"/>
  <c r="O151" i="205" s="1"/>
  <c r="G152" i="205" s="1"/>
  <c r="M114" i="205"/>
  <c r="N112" i="162"/>
  <c r="G846" i="205"/>
  <c r="N609" i="205"/>
  <c r="O609" i="205" s="1"/>
  <c r="K112" i="162"/>
  <c r="M112" i="162" s="1"/>
  <c r="D159" i="162"/>
  <c r="F159" i="162" s="1"/>
  <c r="B159" i="162"/>
  <c r="K245" i="162"/>
  <c r="N245" i="162"/>
  <c r="E113" i="162"/>
  <c r="C114" i="162"/>
  <c r="E246" i="162"/>
  <c r="C247" i="162"/>
  <c r="J203" i="162"/>
  <c r="K158" i="162"/>
  <c r="M158" i="162" s="1"/>
  <c r="N158" i="162"/>
  <c r="D204" i="162"/>
  <c r="F204" i="162" s="1"/>
  <c r="B204" i="162"/>
  <c r="J68" i="162"/>
  <c r="K68" i="162" s="1"/>
  <c r="E70" i="162"/>
  <c r="C71" i="162"/>
  <c r="J769" i="205"/>
  <c r="K769" i="205" s="1"/>
  <c r="M769" i="205" s="1"/>
  <c r="G436" i="205"/>
  <c r="J344" i="205"/>
  <c r="K344" i="205" s="1"/>
  <c r="M344" i="205" s="1"/>
  <c r="J496" i="205"/>
  <c r="K496" i="205" s="1"/>
  <c r="M496" i="205" s="1"/>
  <c r="O466" i="205"/>
  <c r="J743" i="205"/>
  <c r="K743" i="205" s="1"/>
  <c r="M743" i="205" s="1"/>
  <c r="J581" i="205"/>
  <c r="K581" i="205" s="1"/>
  <c r="M581" i="205" s="1"/>
  <c r="G220" i="205"/>
  <c r="O690" i="205"/>
  <c r="G691" i="205" s="1"/>
  <c r="M554" i="205"/>
  <c r="M49" i="207"/>
  <c r="O49" i="207"/>
  <c r="C68" i="216"/>
  <c r="E67" i="216"/>
  <c r="M173" i="215"/>
  <c r="M35" i="187"/>
  <c r="N173" i="215"/>
  <c r="O174" i="215"/>
  <c r="G175" i="215" s="1"/>
  <c r="J175" i="215" s="1"/>
  <c r="K175" i="215" s="1"/>
  <c r="M175" i="215" s="1"/>
  <c r="M68" i="162" l="1"/>
  <c r="D57" i="226"/>
  <c r="K373" i="205"/>
  <c r="M373" i="205" s="1"/>
  <c r="N373" i="205"/>
  <c r="M310" i="205"/>
  <c r="O310" i="205" s="1"/>
  <c r="N252" i="205"/>
  <c r="O252" i="205" s="1"/>
  <c r="G182" i="205"/>
  <c r="J152" i="205"/>
  <c r="K152" i="205" s="1"/>
  <c r="M152" i="205" s="1"/>
  <c r="O114" i="205"/>
  <c r="O759" i="194"/>
  <c r="J67" i="216"/>
  <c r="K67" i="216" s="1"/>
  <c r="N496" i="205"/>
  <c r="O496" i="205" s="1"/>
  <c r="M245" i="162"/>
  <c r="J759" i="194"/>
  <c r="N759" i="194"/>
  <c r="J113" i="162"/>
  <c r="N113" i="162" s="1"/>
  <c r="K203" i="162"/>
  <c r="N203" i="162"/>
  <c r="E204" i="162"/>
  <c r="J204" i="162" s="1"/>
  <c r="C205" i="162"/>
  <c r="B114" i="162"/>
  <c r="D114" i="162"/>
  <c r="F114" i="162" s="1"/>
  <c r="J246" i="162"/>
  <c r="D247" i="162"/>
  <c r="F247" i="162" s="1"/>
  <c r="B247" i="162"/>
  <c r="C160" i="162"/>
  <c r="E159" i="162"/>
  <c r="D71" i="162"/>
  <c r="F71" i="162" s="1"/>
  <c r="B71" i="162"/>
  <c r="N68" i="162"/>
  <c r="O68" i="162" s="1"/>
  <c r="G69" i="162" s="1"/>
  <c r="J220" i="205"/>
  <c r="K220" i="205" s="1"/>
  <c r="M220" i="205" s="1"/>
  <c r="N743" i="205"/>
  <c r="N344" i="205"/>
  <c r="J691" i="205"/>
  <c r="K691" i="205" s="1"/>
  <c r="M691" i="205" s="1"/>
  <c r="G610" i="205"/>
  <c r="N581" i="205"/>
  <c r="N769" i="205"/>
  <c r="G467" i="205"/>
  <c r="J436" i="205"/>
  <c r="K436" i="205" s="1"/>
  <c r="M436" i="205" s="1"/>
  <c r="O554" i="205"/>
  <c r="D68" i="216"/>
  <c r="F68" i="216" s="1"/>
  <c r="B68" i="216"/>
  <c r="O35" i="187"/>
  <c r="G36" i="187" s="1"/>
  <c r="N174" i="215"/>
  <c r="O175" i="215"/>
  <c r="G176" i="215" s="1"/>
  <c r="J176" i="215" s="1"/>
  <c r="K176" i="215" s="1"/>
  <c r="M176" i="215" s="1"/>
  <c r="M67" i="216" l="1"/>
  <c r="D9" i="226"/>
  <c r="O373" i="205"/>
  <c r="G374" i="205" s="1"/>
  <c r="J374" i="205" s="1"/>
  <c r="K374" i="205" s="1"/>
  <c r="M374" i="205" s="1"/>
  <c r="G311" i="205"/>
  <c r="N152" i="205"/>
  <c r="O152" i="205" s="1"/>
  <c r="G153" i="205" s="1"/>
  <c r="J153" i="205" s="1"/>
  <c r="K153" i="205" s="1"/>
  <c r="M153" i="205" s="1"/>
  <c r="J182" i="205"/>
  <c r="N182" i="205" s="1"/>
  <c r="G115" i="205"/>
  <c r="O795" i="194"/>
  <c r="N220" i="205"/>
  <c r="O220" i="205" s="1"/>
  <c r="J417" i="194"/>
  <c r="N436" i="205"/>
  <c r="O436" i="205" s="1"/>
  <c r="N67" i="216"/>
  <c r="O67" i="216" s="1"/>
  <c r="G68" i="216" s="1"/>
  <c r="K113" i="162"/>
  <c r="M113" i="162" s="1"/>
  <c r="N795" i="194"/>
  <c r="J795" i="194"/>
  <c r="M759" i="194"/>
  <c r="K759" i="194"/>
  <c r="M203" i="162"/>
  <c r="S43" i="162"/>
  <c r="V43" i="162" s="1"/>
  <c r="D59" i="226" s="1"/>
  <c r="O164" i="162"/>
  <c r="J159" i="162"/>
  <c r="N159" i="162" s="1"/>
  <c r="O119" i="162"/>
  <c r="E247" i="162"/>
  <c r="J247" i="162" s="1"/>
  <c r="C248" i="162"/>
  <c r="D205" i="162"/>
  <c r="F205" i="162" s="1"/>
  <c r="B205" i="162"/>
  <c r="K246" i="162"/>
  <c r="N246" i="162"/>
  <c r="C115" i="162"/>
  <c r="E114" i="162"/>
  <c r="B160" i="162"/>
  <c r="D160" i="162"/>
  <c r="F160" i="162" s="1"/>
  <c r="K204" i="162"/>
  <c r="M204" i="162" s="1"/>
  <c r="N204" i="162"/>
  <c r="J69" i="162"/>
  <c r="K69" i="162" s="1"/>
  <c r="C72" i="162"/>
  <c r="E71" i="162"/>
  <c r="O769" i="205"/>
  <c r="O743" i="205"/>
  <c r="O581" i="205"/>
  <c r="N691" i="205"/>
  <c r="O691" i="205" s="1"/>
  <c r="J467" i="205"/>
  <c r="K467" i="205" s="1"/>
  <c r="M467" i="205" s="1"/>
  <c r="J610" i="205"/>
  <c r="K610" i="205" s="1"/>
  <c r="M610" i="205" s="1"/>
  <c r="N846" i="205"/>
  <c r="O344" i="205"/>
  <c r="E68" i="216"/>
  <c r="C69" i="216"/>
  <c r="J36" i="187"/>
  <c r="N175" i="215"/>
  <c r="O176" i="215"/>
  <c r="G177" i="215" s="1"/>
  <c r="J177" i="215" s="1"/>
  <c r="K177" i="215" s="1"/>
  <c r="M177" i="215" s="1"/>
  <c r="M69" i="162" l="1"/>
  <c r="E57" i="226"/>
  <c r="F57" i="226" s="1"/>
  <c r="N374" i="205"/>
  <c r="O374" i="205" s="1"/>
  <c r="G375" i="205" s="1"/>
  <c r="J311" i="205"/>
  <c r="N311" i="205" s="1"/>
  <c r="N153" i="205"/>
  <c r="O153" i="205" s="1"/>
  <c r="G154" i="205" s="1"/>
  <c r="J154" i="205" s="1"/>
  <c r="K154" i="205" s="1"/>
  <c r="M154" i="205" s="1"/>
  <c r="K182" i="205"/>
  <c r="J115" i="205"/>
  <c r="M417" i="194"/>
  <c r="K417" i="194"/>
  <c r="J68" i="216"/>
  <c r="K68" i="216" s="1"/>
  <c r="N610" i="205"/>
  <c r="O610" i="205" s="1"/>
  <c r="M246" i="162"/>
  <c r="M795" i="194"/>
  <c r="K795" i="194"/>
  <c r="K159" i="162"/>
  <c r="M159" i="162" s="1"/>
  <c r="C161" i="162"/>
  <c r="E160" i="162"/>
  <c r="J160" i="162" s="1"/>
  <c r="D115" i="162"/>
  <c r="F115" i="162" s="1"/>
  <c r="B115" i="162"/>
  <c r="K247" i="162"/>
  <c r="M247" i="162" s="1"/>
  <c r="N247" i="162"/>
  <c r="C206" i="162"/>
  <c r="E205" i="162"/>
  <c r="J114" i="162"/>
  <c r="D248" i="162"/>
  <c r="F248" i="162" s="1"/>
  <c r="B248" i="162"/>
  <c r="B72" i="162"/>
  <c r="D72" i="162"/>
  <c r="F72" i="162" s="1"/>
  <c r="N69" i="162"/>
  <c r="O69" i="162" s="1"/>
  <c r="G70" i="162" s="1"/>
  <c r="G345" i="205"/>
  <c r="G437" i="205"/>
  <c r="G692" i="205"/>
  <c r="O846" i="205"/>
  <c r="N467" i="205"/>
  <c r="G639" i="205"/>
  <c r="G582" i="205"/>
  <c r="B69" i="216"/>
  <c r="D69" i="216"/>
  <c r="F69" i="216" s="1"/>
  <c r="K36" i="187"/>
  <c r="N36" i="187"/>
  <c r="O177" i="215"/>
  <c r="G178" i="215" s="1"/>
  <c r="J178" i="215" s="1"/>
  <c r="K178" i="215" s="1"/>
  <c r="M178" i="215" s="1"/>
  <c r="N177" i="215"/>
  <c r="N176" i="215"/>
  <c r="E81" i="226" l="1"/>
  <c r="F81" i="226" s="1"/>
  <c r="M68" i="216"/>
  <c r="E9" i="226"/>
  <c r="J375" i="205"/>
  <c r="K375" i="205" s="1"/>
  <c r="M375" i="205" s="1"/>
  <c r="K311" i="205"/>
  <c r="M311" i="205" s="1"/>
  <c r="O311" i="205" s="1"/>
  <c r="N154" i="205"/>
  <c r="O154" i="205" s="1"/>
  <c r="M182" i="205"/>
  <c r="O182" i="205" s="1"/>
  <c r="N115" i="205"/>
  <c r="K115" i="205"/>
  <c r="O723" i="194"/>
  <c r="N68" i="216"/>
  <c r="O68" i="216" s="1"/>
  <c r="G69" i="216" s="1"/>
  <c r="J867" i="194"/>
  <c r="J723" i="194"/>
  <c r="N723" i="194"/>
  <c r="E248" i="162"/>
  <c r="J248" i="162" s="1"/>
  <c r="B206" i="162"/>
  <c r="D206" i="162"/>
  <c r="F206" i="162" s="1"/>
  <c r="S44" i="162"/>
  <c r="V44" i="162" s="1"/>
  <c r="E59" i="226" s="1"/>
  <c r="K114" i="162"/>
  <c r="M114" i="162" s="1"/>
  <c r="N114" i="162"/>
  <c r="K160" i="162"/>
  <c r="M160" i="162" s="1"/>
  <c r="N160" i="162"/>
  <c r="J205" i="162"/>
  <c r="E115" i="162"/>
  <c r="C116" i="162"/>
  <c r="B161" i="162"/>
  <c r="D161" i="162"/>
  <c r="F161" i="162" s="1"/>
  <c r="J70" i="162"/>
  <c r="K70" i="162" s="1"/>
  <c r="E72" i="162"/>
  <c r="C73" i="162"/>
  <c r="J582" i="205"/>
  <c r="K582" i="205" s="1"/>
  <c r="M582" i="205" s="1"/>
  <c r="O467" i="205"/>
  <c r="J795" i="205"/>
  <c r="G718" i="205"/>
  <c r="J437" i="205"/>
  <c r="K437" i="205" s="1"/>
  <c r="M437" i="205" s="1"/>
  <c r="J345" i="205"/>
  <c r="K345" i="205" s="1"/>
  <c r="M345" i="205" s="1"/>
  <c r="C70" i="216"/>
  <c r="E69" i="216"/>
  <c r="M36" i="187"/>
  <c r="O178" i="215"/>
  <c r="M70" i="162" l="1"/>
  <c r="B57" i="239"/>
  <c r="F9" i="226"/>
  <c r="N375" i="205"/>
  <c r="O375" i="205" s="1"/>
  <c r="G376" i="205" s="1"/>
  <c r="G312" i="205"/>
  <c r="G183" i="205"/>
  <c r="M115" i="205"/>
  <c r="O867" i="194"/>
  <c r="J69" i="216"/>
  <c r="K69" i="216" s="1"/>
  <c r="B9" i="239" s="1"/>
  <c r="N437" i="205"/>
  <c r="O437" i="205" s="1"/>
  <c r="K867" i="194"/>
  <c r="N867" i="194"/>
  <c r="M723" i="194"/>
  <c r="K723" i="194"/>
  <c r="E161" i="162"/>
  <c r="C162" i="162"/>
  <c r="J161" i="162"/>
  <c r="K205" i="162"/>
  <c r="N205" i="162"/>
  <c r="K248" i="162"/>
  <c r="N248" i="162"/>
  <c r="J115" i="162"/>
  <c r="D116" i="162"/>
  <c r="F116" i="162" s="1"/>
  <c r="B116" i="162"/>
  <c r="E206" i="162"/>
  <c r="B73" i="162"/>
  <c r="D73" i="162"/>
  <c r="N70" i="162"/>
  <c r="N692" i="205"/>
  <c r="N582" i="205"/>
  <c r="J526" i="205"/>
  <c r="N345" i="205"/>
  <c r="O639" i="205"/>
  <c r="N639" i="205"/>
  <c r="K795" i="205"/>
  <c r="B70" i="216"/>
  <c r="D70" i="216"/>
  <c r="F70" i="216" s="1"/>
  <c r="O36" i="187"/>
  <c r="G37" i="187" s="1"/>
  <c r="N178" i="215"/>
  <c r="O70" i="162" l="1"/>
  <c r="G71" i="162" s="1"/>
  <c r="F73" i="162"/>
  <c r="H56" i="239" a="1"/>
  <c r="H56" i="239" s="1"/>
  <c r="I56" i="239" s="1"/>
  <c r="H56" i="226" a="1"/>
  <c r="H56" i="226" s="1"/>
  <c r="I56" i="226" s="1"/>
  <c r="M69" i="216"/>
  <c r="J376" i="205"/>
  <c r="K376" i="205" s="1"/>
  <c r="M376" i="205" s="1"/>
  <c r="J312" i="205"/>
  <c r="N312" i="205" s="1"/>
  <c r="J183" i="205"/>
  <c r="N183" i="205" s="1"/>
  <c r="O115" i="205"/>
  <c r="G744" i="205"/>
  <c r="N69" i="216"/>
  <c r="O69" i="216" s="1"/>
  <c r="G70" i="216" s="1"/>
  <c r="J70" i="216" s="1"/>
  <c r="K70" i="216" s="1"/>
  <c r="O902" i="194"/>
  <c r="M248" i="162"/>
  <c r="M867" i="194"/>
  <c r="J902" i="194"/>
  <c r="N902" i="194"/>
  <c r="M205" i="162"/>
  <c r="K161" i="162"/>
  <c r="M161" i="162" s="1"/>
  <c r="N161" i="162"/>
  <c r="N115" i="162"/>
  <c r="S45" i="162"/>
  <c r="V45" i="162" s="1"/>
  <c r="B59" i="239" s="1"/>
  <c r="K115" i="162"/>
  <c r="M115" i="162" s="1"/>
  <c r="B162" i="162"/>
  <c r="D162" i="162"/>
  <c r="F162" i="162" s="1"/>
  <c r="J206" i="162"/>
  <c r="C117" i="162"/>
  <c r="E116" i="162"/>
  <c r="J71" i="162"/>
  <c r="N71" i="162" s="1"/>
  <c r="E73" i="162"/>
  <c r="N718" i="205"/>
  <c r="O345" i="205"/>
  <c r="O692" i="205"/>
  <c r="G497" i="205"/>
  <c r="M526" i="205"/>
  <c r="K526" i="205"/>
  <c r="M795" i="205"/>
  <c r="O582" i="205"/>
  <c r="C71" i="216"/>
  <c r="E70" i="216"/>
  <c r="J37" i="187"/>
  <c r="M70" i="216" l="1"/>
  <c r="C9" i="239"/>
  <c r="N376" i="205"/>
  <c r="O376" i="205" s="1"/>
  <c r="G377" i="205" s="1"/>
  <c r="J377" i="205" s="1"/>
  <c r="K377" i="205" s="1"/>
  <c r="M377" i="205" s="1"/>
  <c r="K312" i="205"/>
  <c r="M312" i="205" s="1"/>
  <c r="O312" i="205" s="1"/>
  <c r="G313" i="205" s="1"/>
  <c r="J313" i="205" s="1"/>
  <c r="K183" i="205"/>
  <c r="M183" i="205" s="1"/>
  <c r="O183" i="205" s="1"/>
  <c r="G116" i="205"/>
  <c r="M902" i="194"/>
  <c r="K902" i="194"/>
  <c r="J116" i="162"/>
  <c r="N116" i="162" s="1"/>
  <c r="D117" i="162"/>
  <c r="F117" i="162" s="1"/>
  <c r="B117" i="162"/>
  <c r="E162" i="162"/>
  <c r="C163" i="162"/>
  <c r="K206" i="162"/>
  <c r="N206" i="162"/>
  <c r="K71" i="162"/>
  <c r="C57" i="239" s="1"/>
  <c r="J665" i="205"/>
  <c r="J821" i="205"/>
  <c r="G346" i="205"/>
  <c r="O718" i="205"/>
  <c r="N744" i="205"/>
  <c r="G611" i="205"/>
  <c r="G770" i="205"/>
  <c r="N37" i="187"/>
  <c r="N70" i="216"/>
  <c r="B71" i="216"/>
  <c r="D71" i="216"/>
  <c r="F71" i="216" s="1"/>
  <c r="K37" i="187"/>
  <c r="B87" i="239" l="1"/>
  <c r="T40" i="205"/>
  <c r="N377" i="205"/>
  <c r="O377" i="205" s="1"/>
  <c r="N313" i="205"/>
  <c r="K313" i="205"/>
  <c r="M313" i="205" s="1"/>
  <c r="G184" i="205"/>
  <c r="J116" i="205"/>
  <c r="T41" i="205"/>
  <c r="T36" i="205"/>
  <c r="T39" i="205"/>
  <c r="D142" i="226" s="1"/>
  <c r="T44" i="205"/>
  <c r="T42" i="205"/>
  <c r="T43" i="205"/>
  <c r="T38" i="205"/>
  <c r="C142" i="226" s="1"/>
  <c r="T37" i="205"/>
  <c r="B142" i="226" s="1"/>
  <c r="M206" i="162"/>
  <c r="K116" i="162"/>
  <c r="M116" i="162" s="1"/>
  <c r="S46" i="162"/>
  <c r="V46" i="162" s="1"/>
  <c r="C59" i="239" s="1"/>
  <c r="J162" i="162"/>
  <c r="N162" i="162" s="1"/>
  <c r="D163" i="162"/>
  <c r="F163" i="162" s="1"/>
  <c r="B163" i="162"/>
  <c r="E117" i="162"/>
  <c r="C118" i="162"/>
  <c r="M71" i="162"/>
  <c r="O71" i="162" s="1"/>
  <c r="G72" i="162" s="1"/>
  <c r="G438" i="205"/>
  <c r="K821" i="205"/>
  <c r="M665" i="205"/>
  <c r="K665" i="205"/>
  <c r="O744" i="205"/>
  <c r="J346" i="205"/>
  <c r="K346" i="205" s="1"/>
  <c r="M346" i="205" s="1"/>
  <c r="N497" i="205"/>
  <c r="G221" i="205"/>
  <c r="G555" i="205"/>
  <c r="E71" i="216"/>
  <c r="C72" i="216"/>
  <c r="O70" i="216"/>
  <c r="G71" i="216" s="1"/>
  <c r="M37" i="187"/>
  <c r="O313" i="205" l="1"/>
  <c r="G314" i="205" s="1"/>
  <c r="J314" i="205" s="1"/>
  <c r="N314" i="205" s="1"/>
  <c r="J184" i="205"/>
  <c r="N184" i="205" s="1"/>
  <c r="N116" i="205"/>
  <c r="K116" i="205"/>
  <c r="M116" i="205" s="1"/>
  <c r="T45" i="205"/>
  <c r="J71" i="216"/>
  <c r="K71" i="216" s="1"/>
  <c r="N346" i="205"/>
  <c r="O346" i="205" s="1"/>
  <c r="J117" i="162"/>
  <c r="S47" i="162" s="1"/>
  <c r="V47" i="162" s="1"/>
  <c r="D59" i="239" s="1"/>
  <c r="K162" i="162"/>
  <c r="M162" i="162" s="1"/>
  <c r="B118" i="162"/>
  <c r="D118" i="162"/>
  <c r="F118" i="162" s="1"/>
  <c r="E163" i="162"/>
  <c r="J72" i="162"/>
  <c r="N72" i="162" s="1"/>
  <c r="M821" i="205"/>
  <c r="O497" i="205"/>
  <c r="N611" i="205"/>
  <c r="H73" i="216"/>
  <c r="N770" i="205"/>
  <c r="B72" i="216"/>
  <c r="D72" i="216"/>
  <c r="O37" i="187"/>
  <c r="G38" i="187" s="1"/>
  <c r="F72" i="216" l="1"/>
  <c r="H8" i="239" a="1"/>
  <c r="H8" i="239" s="1"/>
  <c r="H8" i="226" a="1"/>
  <c r="H8" i="226" s="1"/>
  <c r="M71" i="216"/>
  <c r="D9" i="239"/>
  <c r="K314" i="205"/>
  <c r="M314" i="205" s="1"/>
  <c r="O314" i="205" s="1"/>
  <c r="G315" i="205" s="1"/>
  <c r="J315" i="205" s="1"/>
  <c r="K315" i="205" s="1"/>
  <c r="M315" i="205" s="1"/>
  <c r="O116" i="205"/>
  <c r="G117" i="205" s="1"/>
  <c r="K184" i="205"/>
  <c r="M184" i="205" s="1"/>
  <c r="O184" i="205" s="1"/>
  <c r="G185" i="205" s="1"/>
  <c r="N117" i="162"/>
  <c r="K117" i="162"/>
  <c r="M117" i="162" s="1"/>
  <c r="E118" i="162"/>
  <c r="J118" i="162" s="1"/>
  <c r="J163" i="162"/>
  <c r="K72" i="162"/>
  <c r="D57" i="239" s="1"/>
  <c r="G347" i="205"/>
  <c r="N221" i="205"/>
  <c r="G468" i="205"/>
  <c r="O611" i="205"/>
  <c r="N438" i="205"/>
  <c r="O770" i="205"/>
  <c r="N555" i="205"/>
  <c r="E72" i="216"/>
  <c r="N71" i="216"/>
  <c r="J38" i="187"/>
  <c r="O179" i="215"/>
  <c r="G179" i="215"/>
  <c r="I8" i="226" l="1"/>
  <c r="I188" i="226" s="1"/>
  <c r="H188" i="226"/>
  <c r="I8" i="239"/>
  <c r="I260" i="239" s="1"/>
  <c r="H260" i="239"/>
  <c r="J185" i="205"/>
  <c r="K185" i="205" s="1"/>
  <c r="M185" i="205" s="1"/>
  <c r="J117" i="205"/>
  <c r="I73" i="216"/>
  <c r="K163" i="162"/>
  <c r="M163" i="162" s="1"/>
  <c r="N163" i="162"/>
  <c r="N118" i="162"/>
  <c r="K118" i="162"/>
  <c r="M118" i="162" s="1"/>
  <c r="S48" i="162"/>
  <c r="V48" i="162" s="1"/>
  <c r="E59" i="239" s="1"/>
  <c r="M72" i="162"/>
  <c r="O72" i="162" s="1"/>
  <c r="G73" i="162" s="1"/>
  <c r="O438" i="205"/>
  <c r="G583" i="205"/>
  <c r="O221" i="205"/>
  <c r="N315" i="205"/>
  <c r="O315" i="205" s="1"/>
  <c r="O555" i="205"/>
  <c r="N38" i="187"/>
  <c r="K38" i="187"/>
  <c r="N179" i="215"/>
  <c r="J179" i="215"/>
  <c r="C87" i="239" l="1"/>
  <c r="N185" i="205"/>
  <c r="O185" i="205" s="1"/>
  <c r="G186" i="205" s="1"/>
  <c r="N117" i="205"/>
  <c r="K117" i="205"/>
  <c r="M117" i="205" s="1"/>
  <c r="J73" i="162"/>
  <c r="N73" i="162" s="1"/>
  <c r="J846" i="205"/>
  <c r="N347" i="205"/>
  <c r="N468" i="205"/>
  <c r="O71" i="216"/>
  <c r="G72" i="216" s="1"/>
  <c r="J72" i="216" s="1"/>
  <c r="K72" i="216" s="1"/>
  <c r="M38" i="187"/>
  <c r="M179" i="215"/>
  <c r="K179" i="215"/>
  <c r="H384" i="215"/>
  <c r="I368" i="215"/>
  <c r="C8" i="239" l="1"/>
  <c r="E8" i="239"/>
  <c r="D8" i="239"/>
  <c r="B8" i="239"/>
  <c r="F8" i="239" s="1"/>
  <c r="D8" i="226"/>
  <c r="C8" i="226"/>
  <c r="E8" i="226"/>
  <c r="B8" i="226"/>
  <c r="M72" i="216"/>
  <c r="E9" i="239"/>
  <c r="F9" i="239" s="1"/>
  <c r="J186" i="205"/>
  <c r="K186" i="205" s="1"/>
  <c r="M186" i="205" s="1"/>
  <c r="O117" i="205"/>
  <c r="G118" i="205" s="1"/>
  <c r="J118" i="205" s="1"/>
  <c r="K73" i="162"/>
  <c r="E57" i="239" s="1"/>
  <c r="F57" i="239" s="1"/>
  <c r="K846" i="205"/>
  <c r="O468" i="205"/>
  <c r="O347" i="205"/>
  <c r="N583" i="205"/>
  <c r="N72" i="216"/>
  <c r="K368" i="215"/>
  <c r="M368" i="215" s="1"/>
  <c r="O38" i="187"/>
  <c r="G39" i="187" s="1"/>
  <c r="I384" i="215"/>
  <c r="O368" i="215"/>
  <c r="F8" i="226" l="1"/>
  <c r="N118" i="205"/>
  <c r="N186" i="205"/>
  <c r="O186" i="205" s="1"/>
  <c r="G187" i="205" s="1"/>
  <c r="K118" i="205"/>
  <c r="M118" i="205" s="1"/>
  <c r="M73" i="162"/>
  <c r="O583" i="205"/>
  <c r="M846" i="205"/>
  <c r="J39" i="187"/>
  <c r="G369" i="215"/>
  <c r="B56" i="226" l="1"/>
  <c r="E56" i="226"/>
  <c r="C56" i="226"/>
  <c r="D56" i="239"/>
  <c r="E56" i="239"/>
  <c r="B56" i="239"/>
  <c r="D56" i="226"/>
  <c r="C56" i="239"/>
  <c r="O118" i="205"/>
  <c r="G119" i="205" s="1"/>
  <c r="J119" i="205" s="1"/>
  <c r="N119" i="205" s="1"/>
  <c r="J187" i="205"/>
  <c r="K187" i="205" s="1"/>
  <c r="M187" i="205" s="1"/>
  <c r="O73" i="162"/>
  <c r="J692" i="205"/>
  <c r="J639" i="205"/>
  <c r="K39" i="187"/>
  <c r="N39" i="187"/>
  <c r="J369" i="215"/>
  <c r="N369" i="215" s="1"/>
  <c r="O369" i="215"/>
  <c r="F56" i="239" l="1"/>
  <c r="F56" i="226"/>
  <c r="K119" i="205"/>
  <c r="M119" i="205" s="1"/>
  <c r="O119" i="205" s="1"/>
  <c r="G120" i="205" s="1"/>
  <c r="J120" i="205" s="1"/>
  <c r="K120" i="205" s="1"/>
  <c r="M120" i="205" s="1"/>
  <c r="D87" i="239"/>
  <c r="N187" i="205"/>
  <c r="O187" i="205" s="1"/>
  <c r="K692" i="205"/>
  <c r="J718" i="205"/>
  <c r="K639" i="205"/>
  <c r="O72" i="216"/>
  <c r="M39" i="187"/>
  <c r="G370" i="215"/>
  <c r="K369" i="215"/>
  <c r="N249" i="162" l="1"/>
  <c r="J249" i="162"/>
  <c r="J207" i="162"/>
  <c r="N120" i="205"/>
  <c r="O120" i="205" s="1"/>
  <c r="K718" i="205"/>
  <c r="M639" i="205"/>
  <c r="M692" i="205"/>
  <c r="O39" i="187"/>
  <c r="G40" i="187" s="1"/>
  <c r="O370" i="215"/>
  <c r="J370" i="215"/>
  <c r="M369" i="215"/>
  <c r="M249" i="162" l="1"/>
  <c r="K249" i="162"/>
  <c r="N207" i="162"/>
  <c r="J744" i="205"/>
  <c r="M718" i="205"/>
  <c r="J40" i="187"/>
  <c r="K370" i="215"/>
  <c r="N370" i="215"/>
  <c r="G371" i="215"/>
  <c r="K207" i="162" l="1"/>
  <c r="M207" i="162"/>
  <c r="J611" i="205"/>
  <c r="J497" i="205"/>
  <c r="M744" i="205"/>
  <c r="K744" i="205"/>
  <c r="N40" i="187"/>
  <c r="K40" i="187"/>
  <c r="O371" i="215"/>
  <c r="J371" i="215"/>
  <c r="M370" i="215"/>
  <c r="E87" i="239" l="1"/>
  <c r="F87" i="239" s="1"/>
  <c r="J221" i="205"/>
  <c r="J770" i="205"/>
  <c r="M611" i="205"/>
  <c r="K611" i="205"/>
  <c r="J438" i="205"/>
  <c r="K497" i="205"/>
  <c r="M40" i="187"/>
  <c r="K371" i="215"/>
  <c r="G372" i="215"/>
  <c r="N371" i="215"/>
  <c r="G86" i="205" l="1"/>
  <c r="J468" i="205"/>
  <c r="M497" i="205"/>
  <c r="J555" i="205"/>
  <c r="K770" i="205"/>
  <c r="K438" i="205"/>
  <c r="M221" i="205"/>
  <c r="K221" i="205"/>
  <c r="O40" i="187"/>
  <c r="O372" i="215"/>
  <c r="J372" i="215"/>
  <c r="M371" i="215"/>
  <c r="N164" i="162" l="1"/>
  <c r="J164" i="162"/>
  <c r="M164" i="162"/>
  <c r="K164" i="162"/>
  <c r="M468" i="205"/>
  <c r="K468" i="205"/>
  <c r="M438" i="205"/>
  <c r="M770" i="205"/>
  <c r="M555" i="205"/>
  <c r="K555" i="205"/>
  <c r="K372" i="215"/>
  <c r="M372" i="215" s="1"/>
  <c r="N372" i="215"/>
  <c r="G373" i="215"/>
  <c r="J86" i="205" l="1"/>
  <c r="M119" i="162"/>
  <c r="J119" i="162"/>
  <c r="N119" i="162"/>
  <c r="J583" i="205"/>
  <c r="O373" i="215"/>
  <c r="G374" i="215" s="1"/>
  <c r="J373" i="215"/>
  <c r="G155" i="205" l="1"/>
  <c r="N86" i="205"/>
  <c r="M86" i="205"/>
  <c r="K86" i="205"/>
  <c r="K119" i="162"/>
  <c r="J347" i="205"/>
  <c r="K583" i="205"/>
  <c r="O374" i="215"/>
  <c r="G375" i="215" s="1"/>
  <c r="J374" i="215"/>
  <c r="K374" i="215" s="1"/>
  <c r="M374" i="215" s="1"/>
  <c r="K373" i="215"/>
  <c r="M373" i="215" s="1"/>
  <c r="N373" i="215"/>
  <c r="G253" i="205" l="1"/>
  <c r="K155" i="205"/>
  <c r="N155" i="205"/>
  <c r="J155" i="205"/>
  <c r="O86" i="205"/>
  <c r="M583" i="205"/>
  <c r="K347" i="205"/>
  <c r="N374" i="215"/>
  <c r="O375" i="215"/>
  <c r="G376" i="215" s="1"/>
  <c r="J375" i="215"/>
  <c r="K375" i="215" s="1"/>
  <c r="M375" i="215" s="1"/>
  <c r="O155" i="205" l="1"/>
  <c r="M155" i="205"/>
  <c r="M347" i="205"/>
  <c r="O376" i="215"/>
  <c r="G377" i="215" s="1"/>
  <c r="J376" i="215"/>
  <c r="K376" i="215" s="1"/>
  <c r="M376" i="215" s="1"/>
  <c r="N375" i="215"/>
  <c r="J253" i="205" l="1"/>
  <c r="N376" i="215"/>
  <c r="J377" i="215"/>
  <c r="O377" i="215"/>
  <c r="G378" i="215" s="1"/>
  <c r="N253" i="205" l="1"/>
  <c r="M253" i="205"/>
  <c r="K253" i="205"/>
  <c r="K377" i="215"/>
  <c r="O378" i="215"/>
  <c r="G379" i="215" s="1"/>
  <c r="J378" i="215"/>
  <c r="N377" i="215"/>
  <c r="O253" i="205" l="1"/>
  <c r="K378" i="215"/>
  <c r="M377" i="215"/>
  <c r="N378" i="215"/>
  <c r="O379" i="215"/>
  <c r="G380" i="215" s="1"/>
  <c r="J379" i="215"/>
  <c r="G188" i="205" l="1"/>
  <c r="N73" i="216"/>
  <c r="K379" i="215"/>
  <c r="M378" i="215"/>
  <c r="O380" i="215"/>
  <c r="G381" i="215" s="1"/>
  <c r="J380" i="215"/>
  <c r="N379" i="215"/>
  <c r="J74" i="162" l="1"/>
  <c r="K380" i="215"/>
  <c r="M379" i="215"/>
  <c r="N380" i="215"/>
  <c r="O381" i="215"/>
  <c r="G382" i="215" s="1"/>
  <c r="J381" i="215"/>
  <c r="G378" i="205" l="1"/>
  <c r="G316" i="205"/>
  <c r="J188" i="205"/>
  <c r="N188" i="205"/>
  <c r="M188" i="205"/>
  <c r="K188" i="205"/>
  <c r="N74" i="162"/>
  <c r="M74" i="162"/>
  <c r="K74" i="162"/>
  <c r="K381" i="215"/>
  <c r="M380" i="215"/>
  <c r="O382" i="215"/>
  <c r="G383" i="215" s="1"/>
  <c r="J382" i="215"/>
  <c r="N381" i="215"/>
  <c r="J378" i="205" l="1"/>
  <c r="N316" i="205"/>
  <c r="J316" i="205"/>
  <c r="O188" i="205"/>
  <c r="O74" i="162"/>
  <c r="K382" i="215"/>
  <c r="M381" i="215"/>
  <c r="N382" i="215"/>
  <c r="O383" i="215"/>
  <c r="J383" i="215"/>
  <c r="N378" i="205" l="1"/>
  <c r="M378" i="205"/>
  <c r="K378" i="205"/>
  <c r="K316" i="205"/>
  <c r="K383" i="215"/>
  <c r="M382" i="215"/>
  <c r="N383" i="215"/>
  <c r="O378" i="205" l="1"/>
  <c r="M316" i="205"/>
  <c r="O316" i="205"/>
  <c r="M383" i="215"/>
  <c r="O73" i="216" l="1"/>
  <c r="G121" i="205" l="1"/>
  <c r="O384" i="215" l="1"/>
  <c r="G384" i="215"/>
  <c r="J121" i="205" l="1"/>
  <c r="J384" i="215"/>
  <c r="N384" i="215"/>
  <c r="N121" i="205" l="1"/>
  <c r="M121" i="205"/>
  <c r="K121" i="205"/>
  <c r="M384" i="215"/>
  <c r="K384" i="215"/>
  <c r="I438" i="215"/>
  <c r="I437" i="215"/>
  <c r="I436" i="215"/>
  <c r="I435" i="215"/>
  <c r="I434" i="215"/>
  <c r="I433" i="215"/>
  <c r="I432" i="215"/>
  <c r="I431" i="215"/>
  <c r="I430" i="215"/>
  <c r="I429" i="215"/>
  <c r="I428" i="215"/>
  <c r="I427" i="215"/>
  <c r="I425" i="215"/>
  <c r="I426" i="215"/>
  <c r="I424" i="215"/>
  <c r="H439" i="215"/>
  <c r="I423" i="215"/>
  <c r="O121" i="205" l="1"/>
  <c r="K423" i="215"/>
  <c r="M423" i="215" s="1"/>
  <c r="I439" i="215"/>
  <c r="O423" i="215"/>
  <c r="G424" i="215" l="1"/>
  <c r="O424" i="215" l="1"/>
  <c r="J424" i="215"/>
  <c r="N424" i="215" s="1"/>
  <c r="K424" i="215" l="1"/>
  <c r="G425" i="215"/>
  <c r="O425" i="215" l="1"/>
  <c r="J425" i="215"/>
  <c r="N425" i="215" s="1"/>
  <c r="M424" i="215"/>
  <c r="K425" i="215" l="1"/>
  <c r="G426" i="215"/>
  <c r="M425" i="215" l="1"/>
  <c r="O426" i="215"/>
  <c r="J426" i="215"/>
  <c r="N426" i="215" s="1"/>
  <c r="G427" i="215" l="1"/>
  <c r="K426" i="215"/>
  <c r="M426" i="215" l="1"/>
  <c r="O427" i="215"/>
  <c r="J427" i="215"/>
  <c r="J41" i="187" l="1"/>
  <c r="K427" i="215"/>
  <c r="M427" i="215" s="1"/>
  <c r="G428" i="215"/>
  <c r="N427" i="215"/>
  <c r="K41" i="187" l="1"/>
  <c r="O428" i="215"/>
  <c r="G429" i="215" s="1"/>
  <c r="J428" i="215"/>
  <c r="N428" i="215" s="1"/>
  <c r="N41" i="187" l="1"/>
  <c r="K428" i="215"/>
  <c r="M428" i="215" s="1"/>
  <c r="J429" i="215"/>
  <c r="O429" i="215"/>
  <c r="G430" i="215" s="1"/>
  <c r="M41" i="187" l="1"/>
  <c r="O41" i="187"/>
  <c r="K429" i="215"/>
  <c r="N429" i="215"/>
  <c r="J430" i="215"/>
  <c r="O430" i="215"/>
  <c r="G431" i="215" s="1"/>
  <c r="C86" i="239" l="1"/>
  <c r="C80" i="226"/>
  <c r="B86" i="239"/>
  <c r="F86" i="239" s="1"/>
  <c r="B80" i="226"/>
  <c r="E86" i="239"/>
  <c r="D80" i="226"/>
  <c r="E80" i="226"/>
  <c r="D86" i="239"/>
  <c r="K430" i="215"/>
  <c r="M429" i="215"/>
  <c r="O431" i="215"/>
  <c r="G432" i="215" s="1"/>
  <c r="J431" i="215"/>
  <c r="N430" i="215"/>
  <c r="F80" i="226" l="1"/>
  <c r="K431" i="215"/>
  <c r="M430" i="215"/>
  <c r="N431" i="215"/>
  <c r="O432" i="215"/>
  <c r="G433" i="215" s="1"/>
  <c r="J432" i="215"/>
  <c r="M431" i="215" l="1"/>
  <c r="K432" i="215"/>
  <c r="N432" i="215"/>
  <c r="J433" i="215"/>
  <c r="O433" i="215"/>
  <c r="G434" i="215" s="1"/>
  <c r="K433" i="215" l="1"/>
  <c r="M432" i="215"/>
  <c r="J434" i="215"/>
  <c r="O434" i="215"/>
  <c r="G435" i="215" s="1"/>
  <c r="N433" i="215"/>
  <c r="K434" i="215" l="1"/>
  <c r="M433" i="215"/>
  <c r="O435" i="215"/>
  <c r="G436" i="215" s="1"/>
  <c r="J435" i="215"/>
  <c r="N434" i="215"/>
  <c r="M434" i="215" l="1"/>
  <c r="K435" i="215"/>
  <c r="N435" i="215"/>
  <c r="O436" i="215"/>
  <c r="G437" i="215" s="1"/>
  <c r="J436" i="215"/>
  <c r="K436" i="215" l="1"/>
  <c r="M435" i="215"/>
  <c r="N436" i="215"/>
  <c r="J437" i="215"/>
  <c r="O437" i="215"/>
  <c r="G438" i="215" s="1"/>
  <c r="K437" i="215" l="1"/>
  <c r="M436" i="215"/>
  <c r="O438" i="215"/>
  <c r="J438" i="215"/>
  <c r="N437" i="215"/>
  <c r="M437" i="215" l="1"/>
  <c r="K438" i="215"/>
  <c r="N438" i="215"/>
  <c r="M438" i="215" l="1"/>
  <c r="O439" i="215" l="1"/>
  <c r="G439" i="215"/>
  <c r="J439" i="215" l="1"/>
  <c r="N439" i="215"/>
  <c r="M439" i="215" l="1"/>
  <c r="K439" i="215"/>
  <c r="I104" i="215"/>
  <c r="I112" i="215"/>
  <c r="I109" i="215"/>
  <c r="I111" i="215"/>
  <c r="I110" i="215"/>
  <c r="I108" i="215"/>
  <c r="I106" i="215"/>
  <c r="I107" i="215"/>
  <c r="I117" i="215"/>
  <c r="I116" i="215"/>
  <c r="I115" i="215"/>
  <c r="I114" i="215"/>
  <c r="I113" i="215"/>
  <c r="I105" i="215"/>
  <c r="I103" i="215"/>
  <c r="I102" i="215"/>
  <c r="I118" i="215" l="1"/>
  <c r="K102" i="215"/>
  <c r="O102" i="215"/>
  <c r="G103" i="215" l="1"/>
  <c r="M102" i="215"/>
  <c r="J103" i="215" l="1"/>
  <c r="O103" i="215"/>
  <c r="N103" i="215" l="1"/>
  <c r="G104" i="215"/>
  <c r="K103" i="215"/>
  <c r="M103" i="215" l="1"/>
  <c r="O104" i="215"/>
  <c r="J104" i="215"/>
  <c r="K104" i="215" l="1"/>
  <c r="G105" i="215"/>
  <c r="N104" i="215"/>
  <c r="J105" i="215" l="1"/>
  <c r="O105" i="215"/>
  <c r="M104" i="215"/>
  <c r="N105" i="215" l="1"/>
  <c r="G106" i="215"/>
  <c r="K105" i="215"/>
  <c r="O106" i="215" l="1"/>
  <c r="J106" i="215"/>
  <c r="M105" i="215"/>
  <c r="K106" i="215" l="1"/>
  <c r="G107" i="215"/>
  <c r="N106" i="215"/>
  <c r="O107" i="215" l="1"/>
  <c r="G108" i="215" s="1"/>
  <c r="J107" i="215"/>
  <c r="M106" i="215"/>
  <c r="K107" i="215" l="1"/>
  <c r="J108" i="215"/>
  <c r="O108" i="215"/>
  <c r="G109" i="215" s="1"/>
  <c r="N107" i="215"/>
  <c r="M107" i="215" l="1"/>
  <c r="K108" i="215"/>
  <c r="N108" i="215"/>
  <c r="J109" i="215"/>
  <c r="O109" i="215"/>
  <c r="G110" i="215" s="1"/>
  <c r="G73" i="216" l="1"/>
  <c r="J110" i="215"/>
  <c r="O110" i="215"/>
  <c r="G111" i="215" s="1"/>
  <c r="K109" i="215"/>
  <c r="M108" i="215"/>
  <c r="N109" i="215"/>
  <c r="J73" i="216" l="1"/>
  <c r="N110" i="215"/>
  <c r="O111" i="215"/>
  <c r="G112" i="215" s="1"/>
  <c r="J111" i="215"/>
  <c r="M109" i="215"/>
  <c r="K110" i="215"/>
  <c r="K73" i="216" l="1"/>
  <c r="N111" i="215"/>
  <c r="M110" i="215"/>
  <c r="K111" i="215"/>
  <c r="J112" i="215"/>
  <c r="N112" i="215" s="1"/>
  <c r="O112" i="215"/>
  <c r="G113" i="215" s="1"/>
  <c r="M73" i="216" l="1"/>
  <c r="J113" i="215"/>
  <c r="O113" i="215"/>
  <c r="G114" i="215" s="1"/>
  <c r="M111" i="215"/>
  <c r="K112" i="215"/>
  <c r="M112" i="215" l="1"/>
  <c r="O114" i="215"/>
  <c r="G115" i="215" s="1"/>
  <c r="J114" i="215"/>
  <c r="N114" i="215" s="1"/>
  <c r="K113" i="215"/>
  <c r="N113" i="215"/>
  <c r="M113" i="215" l="1"/>
  <c r="J115" i="215"/>
  <c r="O115" i="215"/>
  <c r="G116" i="215" s="1"/>
  <c r="K114" i="215"/>
  <c r="K115" i="215" l="1"/>
  <c r="J116" i="215"/>
  <c r="O116" i="215"/>
  <c r="G117" i="215" s="1"/>
  <c r="M114" i="215"/>
  <c r="N115" i="215"/>
  <c r="K116" i="215" l="1"/>
  <c r="J117" i="215"/>
  <c r="O117" i="215"/>
  <c r="M115" i="215"/>
  <c r="N116" i="215"/>
  <c r="K117" i="215" l="1"/>
  <c r="N117" i="215"/>
  <c r="M116" i="215"/>
  <c r="M117" i="215" l="1"/>
  <c r="O118" i="215" l="1"/>
  <c r="G118" i="215"/>
  <c r="J118" i="215" l="1"/>
  <c r="N118" i="215"/>
  <c r="M118" i="215" l="1"/>
  <c r="K118" i="215"/>
  <c r="I297" i="215"/>
  <c r="I296" i="215"/>
  <c r="I295" i="215"/>
  <c r="I294" i="215"/>
  <c r="I293" i="215"/>
  <c r="I292" i="215"/>
  <c r="I291" i="215"/>
  <c r="I290" i="215"/>
  <c r="I287" i="215"/>
  <c r="I289" i="215"/>
  <c r="I288" i="215"/>
  <c r="I284" i="215"/>
  <c r="I286" i="215"/>
  <c r="I285" i="215"/>
  <c r="I283" i="215"/>
  <c r="I282" i="215"/>
  <c r="K282" i="215" s="1"/>
  <c r="M282" i="215" l="1"/>
  <c r="I298" i="215"/>
  <c r="O282" i="215"/>
  <c r="G283" i="215" l="1"/>
  <c r="J283" i="215" l="1"/>
  <c r="O283" i="215"/>
  <c r="G284" i="215" l="1"/>
  <c r="K283" i="215"/>
  <c r="N283" i="215"/>
  <c r="M283" i="215" l="1"/>
  <c r="O284" i="215"/>
  <c r="J284" i="215"/>
  <c r="K284" i="215" l="1"/>
  <c r="N284" i="215"/>
  <c r="G285" i="215"/>
  <c r="M284" i="215" l="1"/>
  <c r="O285" i="215"/>
  <c r="J285" i="215"/>
  <c r="N285" i="215" l="1"/>
  <c r="G286" i="215"/>
  <c r="K285" i="215"/>
  <c r="J286" i="215" l="1"/>
  <c r="O286" i="215"/>
  <c r="M285" i="215"/>
  <c r="N286" i="215" l="1"/>
  <c r="G287" i="215"/>
  <c r="K286" i="215"/>
  <c r="M286" i="215" l="1"/>
  <c r="J287" i="215"/>
  <c r="O287" i="215"/>
  <c r="G288" i="215" s="1"/>
  <c r="N287" i="215" l="1"/>
  <c r="K287" i="215"/>
  <c r="J288" i="215"/>
  <c r="O288" i="215"/>
  <c r="G289" i="215" s="1"/>
  <c r="K288" i="215" l="1"/>
  <c r="M287" i="215"/>
  <c r="J289" i="215"/>
  <c r="O289" i="215"/>
  <c r="G290" i="215" s="1"/>
  <c r="N288" i="215"/>
  <c r="K289" i="215" l="1"/>
  <c r="M288" i="215"/>
  <c r="J290" i="215"/>
  <c r="O290" i="215"/>
  <c r="G291" i="215" s="1"/>
  <c r="N289" i="215"/>
  <c r="K290" i="215" l="1"/>
  <c r="M289" i="215"/>
  <c r="J291" i="215"/>
  <c r="O291" i="215"/>
  <c r="G292" i="215" s="1"/>
  <c r="N290" i="215"/>
  <c r="K291" i="215" l="1"/>
  <c r="M290" i="215"/>
  <c r="B125" i="226"/>
  <c r="O292" i="215"/>
  <c r="G293" i="215" s="1"/>
  <c r="J292" i="215"/>
  <c r="N291" i="215"/>
  <c r="K292" i="215" l="1"/>
  <c r="M291" i="215"/>
  <c r="C125" i="226"/>
  <c r="N292" i="215"/>
  <c r="O293" i="215"/>
  <c r="G294" i="215" s="1"/>
  <c r="J293" i="215"/>
  <c r="K293" i="215" l="1"/>
  <c r="M292" i="215"/>
  <c r="D125" i="226"/>
  <c r="N293" i="215"/>
  <c r="O294" i="215"/>
  <c r="G295" i="215" s="1"/>
  <c r="J294" i="215"/>
  <c r="K294" i="215" l="1"/>
  <c r="M293" i="215"/>
  <c r="E125" i="226"/>
  <c r="F125" i="226" s="1"/>
  <c r="N294" i="215"/>
  <c r="O295" i="215"/>
  <c r="G296" i="215" s="1"/>
  <c r="J295" i="215"/>
  <c r="K295" i="215" l="1"/>
  <c r="M294" i="215"/>
  <c r="B155" i="239"/>
  <c r="N295" i="215"/>
  <c r="O296" i="215"/>
  <c r="G297" i="215" s="1"/>
  <c r="J296" i="215"/>
  <c r="K296" i="215" l="1"/>
  <c r="M295" i="215"/>
  <c r="C155" i="239"/>
  <c r="N296" i="215"/>
  <c r="O297" i="215"/>
  <c r="J297" i="215"/>
  <c r="M296" i="215" l="1"/>
  <c r="D155" i="239"/>
  <c r="K297" i="215"/>
  <c r="E155" i="239" s="1"/>
  <c r="N297" i="215"/>
  <c r="F155" i="239" l="1"/>
  <c r="M297" i="215"/>
  <c r="T54" i="215" l="1"/>
  <c r="O298" i="215"/>
  <c r="G298" i="215"/>
  <c r="U54" i="215" l="1"/>
  <c r="J298" i="215"/>
  <c r="N298" i="215"/>
  <c r="M298" i="215" l="1"/>
  <c r="K298" i="215"/>
  <c r="O76" i="194" l="1"/>
  <c r="G77" i="194" s="1"/>
  <c r="H77" i="194" s="1"/>
  <c r="O77" i="194" l="1"/>
  <c r="G78" i="194" s="1"/>
  <c r="H78" i="194" s="1"/>
  <c r="N77" i="194" l="1"/>
  <c r="O78" i="194"/>
  <c r="G79" i="194" s="1"/>
  <c r="H79" i="194" s="1"/>
  <c r="O79" i="194" l="1"/>
  <c r="G80" i="194" s="1"/>
  <c r="H80" i="194" s="1"/>
  <c r="N79" i="194"/>
  <c r="N78" i="194"/>
  <c r="N80" i="194" l="1"/>
  <c r="O80" i="194"/>
  <c r="G81" i="194" s="1"/>
  <c r="H81" i="194" s="1"/>
  <c r="O81" i="194" l="1"/>
  <c r="G82" i="194" s="1"/>
  <c r="H82" i="194" s="1"/>
  <c r="I88" i="194" l="1"/>
  <c r="I85" i="194"/>
  <c r="I87" i="194"/>
  <c r="I89" i="194"/>
  <c r="I84" i="194"/>
  <c r="I83" i="194"/>
  <c r="I82" i="194"/>
  <c r="O82" i="194" s="1"/>
  <c r="G83" i="194" s="1"/>
  <c r="I86" i="194"/>
  <c r="H92" i="194"/>
  <c r="I91" i="194"/>
  <c r="I90" i="194"/>
  <c r="N81" i="194"/>
  <c r="J82" i="194"/>
  <c r="I92" i="194" l="1"/>
  <c r="N82" i="194"/>
  <c r="K82" i="194"/>
  <c r="O83" i="194"/>
  <c r="G84" i="194" s="1"/>
  <c r="J83" i="194"/>
  <c r="M82" i="194" l="1"/>
  <c r="N83" i="194"/>
  <c r="O84" i="194"/>
  <c r="G85" i="194" s="1"/>
  <c r="J84" i="194"/>
  <c r="K83" i="194"/>
  <c r="M83" i="194" s="1"/>
  <c r="K84" i="194" l="1"/>
  <c r="N84" i="194"/>
  <c r="J85" i="194"/>
  <c r="O85" i="194"/>
  <c r="G86" i="194" s="1"/>
  <c r="N85" i="194" l="1"/>
  <c r="M84" i="194"/>
  <c r="J86" i="194"/>
  <c r="O86" i="194"/>
  <c r="G87" i="194" s="1"/>
  <c r="K85" i="194"/>
  <c r="M85" i="194" s="1"/>
  <c r="N86" i="194" l="1"/>
  <c r="J87" i="194"/>
  <c r="O87" i="194"/>
  <c r="G88" i="194" s="1"/>
  <c r="K86" i="194"/>
  <c r="M86" i="194" s="1"/>
  <c r="N87" i="194" l="1"/>
  <c r="J88" i="194"/>
  <c r="O88" i="194"/>
  <c r="G89" i="194" s="1"/>
  <c r="K87" i="194"/>
  <c r="M87" i="194" s="1"/>
  <c r="K88" i="194" l="1"/>
  <c r="M88" i="194" s="1"/>
  <c r="J89" i="194"/>
  <c r="O89" i="194"/>
  <c r="G90" i="194" s="1"/>
  <c r="G92" i="194"/>
  <c r="N88" i="194"/>
  <c r="O90" i="194" l="1"/>
  <c r="G91" i="194" s="1"/>
  <c r="J90" i="194"/>
  <c r="K90" i="194" s="1"/>
  <c r="M90" i="194" s="1"/>
  <c r="K89" i="194"/>
  <c r="M89" i="194" s="1"/>
  <c r="N89" i="194"/>
  <c r="N90" i="194" l="1"/>
  <c r="O91" i="194"/>
  <c r="J91" i="194"/>
  <c r="N91" i="194" l="1"/>
  <c r="N92" i="194" s="1"/>
  <c r="K91" i="194"/>
  <c r="O92" i="194"/>
  <c r="M91" i="194" l="1"/>
  <c r="O118" i="194" l="1"/>
  <c r="J92" i="194" l="1"/>
  <c r="G119" i="194"/>
  <c r="H119" i="194" s="1"/>
  <c r="O119" i="194" s="1"/>
  <c r="G120" i="194" l="1"/>
  <c r="H120" i="194" s="1"/>
  <c r="O120" i="194" s="1"/>
  <c r="N119" i="194"/>
  <c r="M92" i="194" l="1"/>
  <c r="K92" i="194"/>
  <c r="N120" i="194"/>
  <c r="G121" i="194"/>
  <c r="H121" i="194" s="1"/>
  <c r="O121" i="194" l="1"/>
  <c r="N121" i="194" l="1"/>
  <c r="G122" i="194"/>
  <c r="H122" i="194" l="1"/>
  <c r="N122" i="194" l="1"/>
  <c r="O122" i="194"/>
  <c r="G123" i="194" s="1"/>
  <c r="H123" i="194" s="1"/>
  <c r="O123" i="194" l="1"/>
  <c r="G124" i="194" l="1"/>
  <c r="H124" i="194" s="1"/>
  <c r="N123" i="194"/>
  <c r="I130" i="194" l="1"/>
  <c r="H134" i="194"/>
  <c r="I125" i="194"/>
  <c r="I124" i="194"/>
  <c r="I129" i="194"/>
  <c r="I133" i="194"/>
  <c r="I128" i="194"/>
  <c r="I127" i="194"/>
  <c r="I132" i="194"/>
  <c r="I131" i="194"/>
  <c r="I126" i="194"/>
  <c r="J124" i="194"/>
  <c r="O124" i="194" l="1"/>
  <c r="G125" i="194" s="1"/>
  <c r="O125" i="194" s="1"/>
  <c r="G126" i="194" s="1"/>
  <c r="I134" i="194"/>
  <c r="N124" i="194"/>
  <c r="K124" i="194"/>
  <c r="J125" i="194" l="1"/>
  <c r="K125" i="194" s="1"/>
  <c r="M125" i="194" s="1"/>
  <c r="M124" i="194"/>
  <c r="J126" i="194"/>
  <c r="O126" i="194"/>
  <c r="G127" i="194" s="1"/>
  <c r="N125" i="194" l="1"/>
  <c r="N126" i="194"/>
  <c r="O127" i="194"/>
  <c r="G128" i="194" s="1"/>
  <c r="J127" i="194"/>
  <c r="K126" i="194"/>
  <c r="M126" i="194" l="1"/>
  <c r="K127" i="194"/>
  <c r="M127" i="194" s="1"/>
  <c r="N127" i="194"/>
  <c r="J128" i="194"/>
  <c r="O128" i="194"/>
  <c r="G129" i="194" s="1"/>
  <c r="N128" i="194" l="1"/>
  <c r="J129" i="194"/>
  <c r="O129" i="194"/>
  <c r="G130" i="194" s="1"/>
  <c r="K128" i="194"/>
  <c r="M128" i="194" s="1"/>
  <c r="N129" i="194" l="1"/>
  <c r="O130" i="194"/>
  <c r="G131" i="194" s="1"/>
  <c r="J130" i="194"/>
  <c r="K129" i="194"/>
  <c r="M129" i="194" s="1"/>
  <c r="K130" i="194" l="1"/>
  <c r="M130" i="194" s="1"/>
  <c r="N130" i="194"/>
  <c r="J131" i="194"/>
  <c r="O131" i="194"/>
  <c r="G132" i="194" s="1"/>
  <c r="G134" i="194"/>
  <c r="K131" i="194" l="1"/>
  <c r="M131" i="194" s="1"/>
  <c r="N131" i="194"/>
  <c r="J132" i="194"/>
  <c r="O132" i="194"/>
  <c r="G133" i="194" s="1"/>
  <c r="J133" i="194" l="1"/>
  <c r="O133" i="194"/>
  <c r="K132" i="194"/>
  <c r="M132" i="194" s="1"/>
  <c r="N132" i="194"/>
  <c r="N133" i="194" l="1"/>
  <c r="K133" i="194"/>
  <c r="M133" i="194" l="1"/>
  <c r="O134" i="194" l="1"/>
  <c r="N134" i="194"/>
  <c r="O131" i="203" l="1"/>
  <c r="G132" i="203" s="1"/>
  <c r="H132" i="203" s="1"/>
  <c r="J134" i="194" l="1"/>
  <c r="O132" i="203"/>
  <c r="G133" i="203" s="1"/>
  <c r="H133" i="203" s="1"/>
  <c r="N132" i="203"/>
  <c r="M134" i="194" l="1"/>
  <c r="K134" i="194"/>
  <c r="N133" i="203"/>
  <c r="O133" i="203"/>
  <c r="G134" i="203" s="1"/>
  <c r="H134" i="203" s="1"/>
  <c r="O134" i="203" l="1"/>
  <c r="G135" i="203" s="1"/>
  <c r="N134" i="203"/>
  <c r="H135" i="203" l="1"/>
  <c r="J135" i="203"/>
  <c r="I135" i="203" l="1"/>
  <c r="O135" i="203" s="1"/>
  <c r="G136" i="203" s="1"/>
  <c r="J136" i="203" s="1"/>
  <c r="I136" i="203"/>
  <c r="I147" i="203"/>
  <c r="I143" i="203"/>
  <c r="I139" i="203"/>
  <c r="I146" i="203"/>
  <c r="I142" i="203"/>
  <c r="I138" i="203"/>
  <c r="I145" i="203"/>
  <c r="I141" i="203"/>
  <c r="I137" i="203"/>
  <c r="I144" i="203"/>
  <c r="I140" i="203"/>
  <c r="K135" i="203"/>
  <c r="M135" i="203" s="1"/>
  <c r="N135" i="203"/>
  <c r="K136" i="203" l="1"/>
  <c r="M136" i="203" s="1"/>
  <c r="O136" i="203"/>
  <c r="G137" i="203" s="1"/>
  <c r="J137" i="203" s="1"/>
  <c r="K137" i="203" s="1"/>
  <c r="M137" i="203" s="1"/>
  <c r="H148" i="203" l="1"/>
  <c r="O137" i="203"/>
  <c r="G138" i="203" s="1"/>
  <c r="J138" i="203" s="1"/>
  <c r="K138" i="203" s="1"/>
  <c r="M138" i="203" s="1"/>
  <c r="N136" i="203"/>
  <c r="I148" i="203" l="1"/>
  <c r="N137" i="203"/>
  <c r="O138" i="203"/>
  <c r="G139" i="203" s="1"/>
  <c r="J139" i="203" s="1"/>
  <c r="K139" i="203" s="1"/>
  <c r="M139" i="203" s="1"/>
  <c r="N139" i="203" l="1"/>
  <c r="O139" i="203"/>
  <c r="G140" i="203" s="1"/>
  <c r="J140" i="203" s="1"/>
  <c r="K140" i="203" s="1"/>
  <c r="M140" i="203" s="1"/>
  <c r="N138" i="203"/>
  <c r="O140" i="203" l="1"/>
  <c r="G141" i="203" s="1"/>
  <c r="J141" i="203" s="1"/>
  <c r="K141" i="203" s="1"/>
  <c r="M141" i="203" s="1"/>
  <c r="O141" i="203" l="1"/>
  <c r="G142" i="203" s="1"/>
  <c r="J142" i="203" s="1"/>
  <c r="K142" i="203" s="1"/>
  <c r="M142" i="203" s="1"/>
  <c r="N140" i="203"/>
  <c r="O142" i="203" l="1"/>
  <c r="G143" i="203" s="1"/>
  <c r="J143" i="203" s="1"/>
  <c r="K143" i="203" s="1"/>
  <c r="M143" i="203" s="1"/>
  <c r="N142" i="203"/>
  <c r="N141" i="203"/>
  <c r="N143" i="203" l="1"/>
  <c r="O143" i="203"/>
  <c r="G144" i="203" s="1"/>
  <c r="J144" i="203" s="1"/>
  <c r="K144" i="203" s="1"/>
  <c r="M144" i="203" s="1"/>
  <c r="N144" i="203" l="1"/>
  <c r="O144" i="203"/>
  <c r="G145" i="203" s="1"/>
  <c r="J145" i="203" s="1"/>
  <c r="K145" i="203" s="1"/>
  <c r="M145" i="203" s="1"/>
  <c r="O145" i="203" l="1"/>
  <c r="G146" i="203" s="1"/>
  <c r="J146" i="203" s="1"/>
  <c r="K146" i="203" s="1"/>
  <c r="M146" i="203" s="1"/>
  <c r="N145" i="203"/>
  <c r="O146" i="203" l="1"/>
  <c r="G147" i="203" s="1"/>
  <c r="J147" i="203" s="1"/>
  <c r="K147" i="203" s="1"/>
  <c r="M147" i="203" s="1"/>
  <c r="N146" i="203" l="1"/>
  <c r="O147" i="203"/>
  <c r="G148" i="203"/>
  <c r="N147" i="203" l="1"/>
  <c r="O148" i="203" l="1"/>
  <c r="J148" i="203" l="1"/>
  <c r="N148" i="203"/>
  <c r="M148" i="203" l="1"/>
  <c r="K148" i="203"/>
  <c r="O162" i="203"/>
  <c r="G163" i="203" s="1"/>
  <c r="H163" i="203" l="1"/>
  <c r="O163" i="203" l="1"/>
  <c r="N163" i="203"/>
  <c r="G164" i="203" l="1"/>
  <c r="H164" i="203" l="1"/>
  <c r="N164" i="203" l="1"/>
  <c r="O164" i="203"/>
  <c r="G165" i="203" l="1"/>
  <c r="H165" i="203" l="1"/>
  <c r="O165" i="203" s="1"/>
  <c r="N165" i="203" l="1"/>
  <c r="G166" i="203"/>
  <c r="J166" i="203" s="1"/>
  <c r="H166" i="203" l="1"/>
  <c r="I170" i="203" l="1"/>
  <c r="I172" i="203"/>
  <c r="I174" i="203"/>
  <c r="I171" i="203"/>
  <c r="I178" i="203"/>
  <c r="I169" i="203"/>
  <c r="I166" i="203"/>
  <c r="O166" i="203" s="1"/>
  <c r="I168" i="203"/>
  <c r="I167" i="203"/>
  <c r="I173" i="203"/>
  <c r="I177" i="203"/>
  <c r="I175" i="203"/>
  <c r="I176" i="203"/>
  <c r="N166" i="203"/>
  <c r="K166" i="203" l="1"/>
  <c r="M166" i="203" s="1"/>
  <c r="G167" i="203"/>
  <c r="J167" i="203" s="1"/>
  <c r="K167" i="203" l="1"/>
  <c r="M167" i="203" s="1"/>
  <c r="O167" i="203"/>
  <c r="G168" i="203" s="1"/>
  <c r="J168" i="203" s="1"/>
  <c r="K168" i="203" s="1"/>
  <c r="M168" i="203" s="1"/>
  <c r="N167" i="203" l="1"/>
  <c r="H179" i="203" l="1"/>
  <c r="O168" i="203"/>
  <c r="G169" i="203" s="1"/>
  <c r="J169" i="203" s="1"/>
  <c r="K169" i="203" s="1"/>
  <c r="M169" i="203" s="1"/>
  <c r="N168" i="203"/>
  <c r="I179" i="203" l="1"/>
  <c r="O169" i="203"/>
  <c r="G170" i="203" l="1"/>
  <c r="J170" i="203" s="1"/>
  <c r="K170" i="203" s="1"/>
  <c r="M170" i="203" s="1"/>
  <c r="N169" i="203"/>
  <c r="O170" i="203" l="1"/>
  <c r="G171" i="203" s="1"/>
  <c r="N170" i="203"/>
  <c r="O171" i="203" l="1"/>
  <c r="G172" i="203" s="1"/>
  <c r="J172" i="203" s="1"/>
  <c r="K172" i="203" s="1"/>
  <c r="M172" i="203" s="1"/>
  <c r="J171" i="203"/>
  <c r="K171" i="203" s="1"/>
  <c r="M171" i="203" s="1"/>
  <c r="B89" i="226"/>
  <c r="O172" i="203" l="1"/>
  <c r="G173" i="203" s="1"/>
  <c r="J173" i="203" s="1"/>
  <c r="K173" i="203" s="1"/>
  <c r="M173" i="203" s="1"/>
  <c r="N171" i="203"/>
  <c r="N172" i="203"/>
  <c r="C89" i="226"/>
  <c r="O173" i="203" l="1"/>
  <c r="G174" i="203" s="1"/>
  <c r="J174" i="203" s="1"/>
  <c r="K174" i="203" s="1"/>
  <c r="M174" i="203" s="1"/>
  <c r="N173" i="203"/>
  <c r="D89" i="226"/>
  <c r="O174" i="203" l="1"/>
  <c r="G175" i="203" s="1"/>
  <c r="J175" i="203" s="1"/>
  <c r="K175" i="203" s="1"/>
  <c r="M175" i="203" s="1"/>
  <c r="E89" i="226"/>
  <c r="F89" i="226" s="1"/>
  <c r="N174" i="203"/>
  <c r="N175" i="203" l="1"/>
  <c r="O175" i="203"/>
  <c r="G176" i="203" s="1"/>
  <c r="J176" i="203" s="1"/>
  <c r="K176" i="203" s="1"/>
  <c r="M176" i="203" s="1"/>
  <c r="B95" i="239"/>
  <c r="O176" i="203" l="1"/>
  <c r="G177" i="203" s="1"/>
  <c r="J177" i="203" s="1"/>
  <c r="K177" i="203" s="1"/>
  <c r="M177" i="203" s="1"/>
  <c r="N176" i="203"/>
  <c r="C95" i="239"/>
  <c r="O177" i="203" l="1"/>
  <c r="G178" i="203" s="1"/>
  <c r="J178" i="203" s="1"/>
  <c r="K178" i="203" s="1"/>
  <c r="M178" i="203" s="1"/>
  <c r="N177" i="203"/>
  <c r="D95" i="239"/>
  <c r="G179" i="203"/>
  <c r="O178" i="203" l="1"/>
  <c r="N178" i="203"/>
  <c r="E95" i="239"/>
  <c r="F95" i="239" s="1"/>
  <c r="O179" i="203" l="1"/>
  <c r="J179" i="203" l="1"/>
  <c r="N179" i="203"/>
  <c r="M179" i="203" l="1"/>
  <c r="K179" i="203"/>
  <c r="O40" i="205" l="1"/>
  <c r="G41" i="205" l="1"/>
  <c r="H41" i="205" s="1"/>
  <c r="N41" i="205" l="1"/>
  <c r="O41" i="205" l="1"/>
  <c r="G42" i="205" l="1"/>
  <c r="H42" i="205" l="1"/>
  <c r="J42" i="205"/>
  <c r="N42" i="205" l="1"/>
  <c r="I48" i="205"/>
  <c r="I50" i="205"/>
  <c r="I49" i="205"/>
  <c r="I42" i="205"/>
  <c r="K42" i="205" s="1"/>
  <c r="M42" i="205" s="1"/>
  <c r="O42" i="205" s="1"/>
  <c r="I46" i="205"/>
  <c r="I44" i="205"/>
  <c r="I47" i="205"/>
  <c r="I45" i="205"/>
  <c r="I43" i="205"/>
  <c r="G43" i="205" l="1"/>
  <c r="J43" i="205" s="1"/>
  <c r="K43" i="205" s="1"/>
  <c r="M43" i="205" l="1"/>
  <c r="B141" i="226"/>
  <c r="N43" i="205"/>
  <c r="O43" i="205" l="1"/>
  <c r="G44" i="205" l="1"/>
  <c r="J44" i="205" s="1"/>
  <c r="K44" i="205" s="1"/>
  <c r="M44" i="205" l="1"/>
  <c r="C141" i="226"/>
  <c r="H51" i="205"/>
  <c r="I51" i="205" l="1"/>
  <c r="N44" i="205"/>
  <c r="O44" i="205" l="1"/>
  <c r="G45" i="205" l="1"/>
  <c r="J45" i="205" s="1"/>
  <c r="K45" i="205" s="1"/>
  <c r="M45" i="205" l="1"/>
  <c r="D141" i="226"/>
  <c r="N45" i="205"/>
  <c r="O45" i="205" l="1"/>
  <c r="G46" i="205" l="1"/>
  <c r="J46" i="205" s="1"/>
  <c r="K46" i="205" s="1"/>
  <c r="M46" i="205" l="1"/>
  <c r="E141" i="226"/>
  <c r="F141" i="226" s="1"/>
  <c r="N46" i="205"/>
  <c r="O46" i="205" l="1"/>
  <c r="G47" i="205" l="1"/>
  <c r="J47" i="205" s="1"/>
  <c r="K47" i="205" s="1"/>
  <c r="M47" i="205" l="1"/>
  <c r="B171" i="239"/>
  <c r="N47" i="205"/>
  <c r="O47" i="205" l="1"/>
  <c r="G48" i="205" l="1"/>
  <c r="J48" i="205" s="1"/>
  <c r="K48" i="205" s="1"/>
  <c r="M48" i="205" l="1"/>
  <c r="C171" i="239"/>
  <c r="N48" i="205"/>
  <c r="O48" i="205" l="1"/>
  <c r="G49" i="205" s="1"/>
  <c r="J49" i="205" s="1"/>
  <c r="K49" i="205" s="1"/>
  <c r="M49" i="205" l="1"/>
  <c r="D171" i="239"/>
  <c r="N49" i="205"/>
  <c r="O49" i="205" l="1"/>
  <c r="G50" i="205" s="1"/>
  <c r="J50" i="205" s="1"/>
  <c r="K50" i="205" s="1"/>
  <c r="M50" i="205" l="1"/>
  <c r="E171" i="239"/>
  <c r="F171" i="239" s="1"/>
  <c r="N50" i="205" l="1"/>
  <c r="O50" i="205" s="1"/>
  <c r="E170" i="239" l="1"/>
  <c r="D170" i="239"/>
  <c r="C170" i="239"/>
  <c r="C140" i="226"/>
  <c r="B140" i="226"/>
  <c r="B170" i="239"/>
  <c r="E140" i="226"/>
  <c r="D140" i="226"/>
  <c r="F170" i="239" l="1"/>
  <c r="F140" i="226"/>
  <c r="G51" i="205"/>
  <c r="N51" i="205" l="1"/>
  <c r="J51" i="205" l="1"/>
  <c r="K51" i="205" l="1"/>
  <c r="M51" i="205"/>
  <c r="O51" i="205"/>
  <c r="O33" i="218" l="1"/>
  <c r="G34" i="218" l="1"/>
  <c r="J34" i="218" l="1"/>
  <c r="H34" i="218"/>
  <c r="I34" i="218" l="1"/>
  <c r="I35" i="218"/>
  <c r="I40" i="218"/>
  <c r="I37" i="218"/>
  <c r="I42" i="218"/>
  <c r="H46" i="218"/>
  <c r="I41" i="218"/>
  <c r="I39" i="218"/>
  <c r="I38" i="218"/>
  <c r="I44" i="218"/>
  <c r="I43" i="218"/>
  <c r="I45" i="218"/>
  <c r="I36" i="218"/>
  <c r="N34" i="218"/>
  <c r="I46" i="218" l="1"/>
  <c r="K34" i="218"/>
  <c r="M34" i="218" l="1"/>
  <c r="O34" i="218" l="1"/>
  <c r="G35" i="218" s="1"/>
  <c r="J35" i="218" s="1"/>
  <c r="N35" i="218" l="1"/>
  <c r="K35" i="218"/>
  <c r="M35" i="218" l="1"/>
  <c r="O35" i="218" l="1"/>
  <c r="G36" i="218" s="1"/>
  <c r="J36" i="218" l="1"/>
  <c r="K36" i="218" l="1"/>
  <c r="M36" i="218" s="1"/>
  <c r="N36" i="218"/>
  <c r="O36" i="218" l="1"/>
  <c r="G37" i="218" s="1"/>
  <c r="J37" i="218" s="1"/>
  <c r="K37" i="218" l="1"/>
  <c r="N37" i="218"/>
  <c r="M37" i="218" l="1"/>
  <c r="O37" i="218" s="1"/>
  <c r="G38" i="218" s="1"/>
  <c r="J38" i="218" l="1"/>
  <c r="K38" i="218" s="1"/>
  <c r="M38" i="218" l="1"/>
  <c r="B99" i="226"/>
  <c r="N38" i="218"/>
  <c r="O38" i="218" l="1"/>
  <c r="G39" i="218" s="1"/>
  <c r="J39" i="218" s="1"/>
  <c r="K39" i="218" s="1"/>
  <c r="C99" i="226" s="1"/>
  <c r="N39" i="218" l="1"/>
  <c r="O39" i="218" s="1"/>
  <c r="G40" i="218" s="1"/>
  <c r="J40" i="218" s="1"/>
  <c r="K40" i="218" s="1"/>
  <c r="M39" i="218"/>
  <c r="M40" i="218" l="1"/>
  <c r="D99" i="226"/>
  <c r="N40" i="218"/>
  <c r="O40" i="218" s="1"/>
  <c r="G41" i="218" s="1"/>
  <c r="J41" i="218" l="1"/>
  <c r="K41" i="218" s="1"/>
  <c r="M41" i="218" l="1"/>
  <c r="E99" i="226"/>
  <c r="F99" i="226" s="1"/>
  <c r="N41" i="218"/>
  <c r="O41" i="218" l="1"/>
  <c r="G42" i="218" s="1"/>
  <c r="J42" i="218" l="1"/>
  <c r="K42" i="218" s="1"/>
  <c r="M42" i="218" l="1"/>
  <c r="B117" i="239"/>
  <c r="N42" i="218"/>
  <c r="O42" i="218" l="1"/>
  <c r="G43" i="218" s="1"/>
  <c r="J43" i="218" l="1"/>
  <c r="K43" i="218" s="1"/>
  <c r="M43" i="218" l="1"/>
  <c r="C117" i="239"/>
  <c r="N43" i="218"/>
  <c r="O43" i="218" l="1"/>
  <c r="G44" i="218" s="1"/>
  <c r="J44" i="218" l="1"/>
  <c r="K44" i="218" s="1"/>
  <c r="M44" i="218" l="1"/>
  <c r="D117" i="239"/>
  <c r="N44" i="218"/>
  <c r="O44" i="218" l="1"/>
  <c r="G45" i="218" s="1"/>
  <c r="J45" i="218" l="1"/>
  <c r="K45" i="218" s="1"/>
  <c r="M45" i="218" l="1"/>
  <c r="E117" i="239"/>
  <c r="F117" i="239" s="1"/>
  <c r="N45" i="218"/>
  <c r="B98" i="226" l="1"/>
  <c r="C116" i="239"/>
  <c r="D116" i="239"/>
  <c r="E98" i="226"/>
  <c r="B116" i="239"/>
  <c r="C98" i="226"/>
  <c r="D98" i="226"/>
  <c r="E116" i="239"/>
  <c r="O45" i="218"/>
  <c r="F116" i="239" l="1"/>
  <c r="F98" i="226"/>
  <c r="G46" i="218"/>
  <c r="N46" i="218" l="1"/>
  <c r="J46" i="218"/>
  <c r="K46" i="218" l="1"/>
  <c r="M46" i="218" l="1"/>
  <c r="O46" i="218"/>
  <c r="O65" i="187" l="1"/>
  <c r="G66" i="187" s="1"/>
  <c r="H66" i="187" l="1"/>
  <c r="J66" i="187"/>
  <c r="I71" i="187" l="1"/>
  <c r="I70" i="187"/>
  <c r="I73" i="187"/>
  <c r="I74" i="187"/>
  <c r="H78" i="187"/>
  <c r="I67" i="187"/>
  <c r="I77" i="187"/>
  <c r="I75" i="187"/>
  <c r="I76" i="187"/>
  <c r="I68" i="187"/>
  <c r="I66" i="187"/>
  <c r="K66" i="187" s="1"/>
  <c r="I72" i="187"/>
  <c r="I69" i="187"/>
  <c r="N66" i="187"/>
  <c r="O66" i="187" l="1"/>
  <c r="G67" i="187" s="1"/>
  <c r="I78" i="187"/>
  <c r="M66" i="187"/>
  <c r="J67" i="187" l="1"/>
  <c r="O67" i="187"/>
  <c r="G68" i="187" s="1"/>
  <c r="J68" i="187" l="1"/>
  <c r="O68" i="187"/>
  <c r="G69" i="187" s="1"/>
  <c r="O69" i="187" s="1"/>
  <c r="K67" i="187"/>
  <c r="N67" i="187"/>
  <c r="J69" i="187" l="1"/>
  <c r="N69" i="187" s="1"/>
  <c r="M67" i="187"/>
  <c r="N68" i="187"/>
  <c r="K68" i="187"/>
  <c r="G70" i="187"/>
  <c r="K69" i="187" l="1"/>
  <c r="M68" i="187"/>
  <c r="J70" i="187"/>
  <c r="N70" i="187" s="1"/>
  <c r="O70" i="187"/>
  <c r="M69" i="187"/>
  <c r="G71" i="187" l="1"/>
  <c r="K70" i="187"/>
  <c r="M70" i="187" l="1"/>
  <c r="B83" i="226"/>
  <c r="O71" i="187"/>
  <c r="G72" i="187" s="1"/>
  <c r="J71" i="187"/>
  <c r="K71" i="187" l="1"/>
  <c r="O72" i="187"/>
  <c r="G73" i="187" s="1"/>
  <c r="J72" i="187"/>
  <c r="K72" i="187" s="1"/>
  <c r="N71" i="187"/>
  <c r="M72" i="187" l="1"/>
  <c r="D83" i="226"/>
  <c r="M71" i="187"/>
  <c r="C83" i="226"/>
  <c r="N72" i="187"/>
  <c r="J73" i="187"/>
  <c r="K73" i="187" s="1"/>
  <c r="O73" i="187"/>
  <c r="G74" i="187" s="1"/>
  <c r="M73" i="187" l="1"/>
  <c r="E83" i="226"/>
  <c r="F83" i="226" s="1"/>
  <c r="N73" i="187"/>
  <c r="O74" i="187"/>
  <c r="G75" i="187" s="1"/>
  <c r="J74" i="187"/>
  <c r="K74" i="187" s="1"/>
  <c r="M74" i="187" l="1"/>
  <c r="B89" i="239"/>
  <c r="N74" i="187"/>
  <c r="O75" i="187"/>
  <c r="G76" i="187" s="1"/>
  <c r="J75" i="187"/>
  <c r="K75" i="187" s="1"/>
  <c r="M75" i="187" l="1"/>
  <c r="C89" i="239"/>
  <c r="O76" i="187"/>
  <c r="G77" i="187" s="1"/>
  <c r="J76" i="187"/>
  <c r="K76" i="187" s="1"/>
  <c r="N75" i="187"/>
  <c r="M76" i="187" l="1"/>
  <c r="D89" i="239"/>
  <c r="J77" i="187"/>
  <c r="K77" i="187" s="1"/>
  <c r="O77" i="187"/>
  <c r="N76" i="187"/>
  <c r="M77" i="187" l="1"/>
  <c r="E89" i="239"/>
  <c r="F89" i="239" s="1"/>
  <c r="N77" i="187"/>
  <c r="O78" i="187" l="1"/>
  <c r="J78" i="187" l="1"/>
  <c r="N78" i="187"/>
  <c r="K78" i="187" l="1"/>
  <c r="M78" i="187" l="1"/>
  <c r="B82" i="226"/>
  <c r="D82" i="226"/>
  <c r="C82" i="226"/>
  <c r="E88" i="239"/>
  <c r="E82" i="226"/>
  <c r="D88" i="239"/>
  <c r="C88" i="239"/>
  <c r="B88" i="239"/>
  <c r="O80" i="199"/>
  <c r="G81" i="199" s="1"/>
  <c r="F88" i="239" l="1"/>
  <c r="F82" i="226"/>
  <c r="H81" i="199"/>
  <c r="N81" i="199" l="1"/>
  <c r="O81" i="199"/>
  <c r="G82" i="199" l="1"/>
  <c r="H82" i="199" l="1"/>
  <c r="O82" i="199" s="1"/>
  <c r="G83" i="199" l="1"/>
  <c r="N82" i="199"/>
  <c r="H83" i="199" l="1"/>
  <c r="O83" i="199" l="1"/>
  <c r="N83" i="199"/>
  <c r="G84" i="199" l="1"/>
  <c r="H84" i="199" l="1"/>
  <c r="N84" i="199" s="1"/>
  <c r="O84" i="199" l="1"/>
  <c r="G85" i="199" s="1"/>
  <c r="H85" i="199" l="1"/>
  <c r="O85" i="199" s="1"/>
  <c r="G86" i="199" s="1"/>
  <c r="J86" i="199" s="1"/>
  <c r="H86" i="199" l="1"/>
  <c r="N85" i="199"/>
  <c r="N86" i="199" l="1"/>
  <c r="I96" i="199"/>
  <c r="I89" i="199"/>
  <c r="I97" i="199"/>
  <c r="I94" i="199"/>
  <c r="I91" i="199"/>
  <c r="I95" i="199"/>
  <c r="I88" i="199"/>
  <c r="I92" i="199"/>
  <c r="I90" i="199"/>
  <c r="I93" i="199"/>
  <c r="I86" i="199"/>
  <c r="I87" i="199"/>
  <c r="K86" i="199" l="1"/>
  <c r="M86" i="199" s="1"/>
  <c r="O86" i="199"/>
  <c r="G87" i="199" s="1"/>
  <c r="J87" i="199" s="1"/>
  <c r="K87" i="199" l="1"/>
  <c r="M87" i="199" s="1"/>
  <c r="O87" i="199"/>
  <c r="G88" i="199" s="1"/>
  <c r="J88" i="199" s="1"/>
  <c r="N87" i="199"/>
  <c r="K88" i="199" l="1"/>
  <c r="M88" i="199" s="1"/>
  <c r="O88" i="199"/>
  <c r="G89" i="199" s="1"/>
  <c r="J89" i="199" s="1"/>
  <c r="N88" i="199"/>
  <c r="K89" i="199" l="1"/>
  <c r="M89" i="199" s="1"/>
  <c r="O89" i="199"/>
  <c r="G90" i="199" s="1"/>
  <c r="J90" i="199" s="1"/>
  <c r="N89" i="199"/>
  <c r="K90" i="199" l="1"/>
  <c r="M90" i="199" s="1"/>
  <c r="O90" i="199"/>
  <c r="G91" i="199" s="1"/>
  <c r="J91" i="199" s="1"/>
  <c r="N90" i="199"/>
  <c r="K91" i="199" l="1"/>
  <c r="M91" i="199" s="1"/>
  <c r="O91" i="199"/>
  <c r="G92" i="199" s="1"/>
  <c r="J92" i="199" s="1"/>
  <c r="N91" i="199"/>
  <c r="K92" i="199" l="1"/>
  <c r="M92" i="199" s="1"/>
  <c r="N92" i="199"/>
  <c r="O92" i="199"/>
  <c r="G93" i="199" s="1"/>
  <c r="J93" i="199" s="1"/>
  <c r="K93" i="199" l="1"/>
  <c r="M93" i="199" s="1"/>
  <c r="O93" i="199"/>
  <c r="G94" i="199" s="1"/>
  <c r="J94" i="199" s="1"/>
  <c r="K94" i="199" l="1"/>
  <c r="M94" i="199" s="1"/>
  <c r="O94" i="199"/>
  <c r="G95" i="199" s="1"/>
  <c r="J95" i="199" s="1"/>
  <c r="N93" i="199"/>
  <c r="K95" i="199" l="1"/>
  <c r="M95" i="199" s="1"/>
  <c r="O95" i="199"/>
  <c r="G96" i="199" s="1"/>
  <c r="J96" i="199" s="1"/>
  <c r="N94" i="199"/>
  <c r="K96" i="199" l="1"/>
  <c r="M96" i="199" s="1"/>
  <c r="O96" i="199"/>
  <c r="G97" i="199" s="1"/>
  <c r="J97" i="199" s="1"/>
  <c r="N95" i="199"/>
  <c r="K97" i="199" l="1"/>
  <c r="M97" i="199" s="1"/>
  <c r="N97" i="199"/>
  <c r="N96" i="199"/>
  <c r="O97" i="199" l="1"/>
  <c r="H98" i="199" l="1"/>
  <c r="I98" i="199" l="1"/>
  <c r="G98" i="199" l="1"/>
  <c r="O98" i="199" l="1"/>
  <c r="J98" i="199" l="1"/>
  <c r="N98" i="199"/>
  <c r="M98" i="199" l="1"/>
  <c r="K98" i="199"/>
  <c r="H565" i="199" l="1"/>
  <c r="I553" i="199"/>
  <c r="O553" i="199" l="1"/>
  <c r="G554" i="199" s="1"/>
  <c r="J554" i="199" s="1"/>
  <c r="K553" i="199"/>
  <c r="I565" i="199"/>
  <c r="K554" i="199" l="1"/>
  <c r="M554" i="199" s="1"/>
  <c r="M553" i="199"/>
  <c r="O554" i="199"/>
  <c r="N554" i="199"/>
  <c r="G555" i="199" l="1"/>
  <c r="J555" i="199" s="1"/>
  <c r="K555" i="199" l="1"/>
  <c r="M555" i="199" s="1"/>
  <c r="N555" i="199"/>
  <c r="O555" i="199"/>
  <c r="G556" i="199" l="1"/>
  <c r="J556" i="199" s="1"/>
  <c r="K556" i="199" l="1"/>
  <c r="M556" i="199" s="1"/>
  <c r="O556" i="199"/>
  <c r="N556" i="199"/>
  <c r="G557" i="199" l="1"/>
  <c r="J557" i="199" s="1"/>
  <c r="K557" i="199" l="1"/>
  <c r="M557" i="199" s="1"/>
  <c r="O557" i="199"/>
  <c r="N557" i="199"/>
  <c r="G558" i="199" l="1"/>
  <c r="J558" i="199" s="1"/>
  <c r="K558" i="199" l="1"/>
  <c r="M558" i="199" s="1"/>
  <c r="O558" i="199"/>
  <c r="G559" i="199" s="1"/>
  <c r="J559" i="199" s="1"/>
  <c r="N558" i="199"/>
  <c r="K559" i="199" l="1"/>
  <c r="M559" i="199" s="1"/>
  <c r="N559" i="199"/>
  <c r="O559" i="199"/>
  <c r="G560" i="199" s="1"/>
  <c r="J560" i="199" s="1"/>
  <c r="K560" i="199" l="1"/>
  <c r="M560" i="199" s="1"/>
  <c r="O560" i="199"/>
  <c r="G561" i="199" s="1"/>
  <c r="J561" i="199" s="1"/>
  <c r="N560" i="199"/>
  <c r="K561" i="199" l="1"/>
  <c r="M561" i="199" s="1"/>
  <c r="O561" i="199"/>
  <c r="G562" i="199" s="1"/>
  <c r="J562" i="199" s="1"/>
  <c r="N561" i="199"/>
  <c r="K562" i="199" l="1"/>
  <c r="M562" i="199" s="1"/>
  <c r="O562" i="199"/>
  <c r="G563" i="199" s="1"/>
  <c r="J563" i="199" s="1"/>
  <c r="N562" i="199"/>
  <c r="K563" i="199" l="1"/>
  <c r="M563" i="199" s="1"/>
  <c r="O563" i="199"/>
  <c r="G564" i="199" s="1"/>
  <c r="J564" i="199" s="1"/>
  <c r="N563" i="199"/>
  <c r="K564" i="199" l="1"/>
  <c r="M564" i="199" s="1"/>
  <c r="O564" i="199"/>
  <c r="N564" i="199" l="1"/>
  <c r="O565" i="199" l="1"/>
  <c r="G565" i="199"/>
  <c r="J565" i="199" l="1"/>
  <c r="N565" i="199"/>
  <c r="M565" i="199" l="1"/>
  <c r="K565" i="199"/>
  <c r="O697" i="199"/>
  <c r="G698" i="199" l="1"/>
  <c r="H698" i="199" s="1"/>
  <c r="N698" i="199" l="1"/>
  <c r="O698" i="199"/>
  <c r="G699" i="199" l="1"/>
  <c r="H699" i="199" l="1"/>
  <c r="H711" i="199" s="1"/>
  <c r="J699" i="199"/>
  <c r="I707" i="199" l="1"/>
  <c r="I702" i="199"/>
  <c r="I708" i="199"/>
  <c r="I701" i="199"/>
  <c r="I709" i="199"/>
  <c r="I710" i="199"/>
  <c r="I706" i="199"/>
  <c r="I700" i="199"/>
  <c r="I703" i="199"/>
  <c r="I704" i="199"/>
  <c r="I699" i="199"/>
  <c r="I705" i="199"/>
  <c r="N699" i="199"/>
  <c r="I711" i="199" l="1"/>
  <c r="K699" i="199"/>
  <c r="O699" i="199"/>
  <c r="G700" i="199" l="1"/>
  <c r="M699" i="199"/>
  <c r="O700" i="199" l="1"/>
  <c r="J700" i="199"/>
  <c r="K700" i="199" l="1"/>
  <c r="N700" i="199"/>
  <c r="G701" i="199"/>
  <c r="O701" i="199" l="1"/>
  <c r="J701" i="199"/>
  <c r="M700" i="199"/>
  <c r="K701" i="199" l="1"/>
  <c r="N701" i="199"/>
  <c r="G702" i="199"/>
  <c r="J702" i="199" l="1"/>
  <c r="O702" i="199"/>
  <c r="G703" i="199" s="1"/>
  <c r="M701" i="199"/>
  <c r="N702" i="199" l="1"/>
  <c r="J703" i="199"/>
  <c r="O703" i="199"/>
  <c r="G704" i="199" s="1"/>
  <c r="K702" i="199"/>
  <c r="K703" i="199" l="1"/>
  <c r="M703" i="199" s="1"/>
  <c r="B35" i="226"/>
  <c r="M702" i="199"/>
  <c r="J704" i="199"/>
  <c r="O704" i="199"/>
  <c r="G705" i="199" s="1"/>
  <c r="N703" i="199"/>
  <c r="K704" i="199" l="1"/>
  <c r="M704" i="199" s="1"/>
  <c r="C35" i="226"/>
  <c r="J705" i="199"/>
  <c r="O705" i="199"/>
  <c r="G706" i="199" s="1"/>
  <c r="N704" i="199"/>
  <c r="K705" i="199" l="1"/>
  <c r="M705" i="199" s="1"/>
  <c r="D35" i="226"/>
  <c r="O706" i="199"/>
  <c r="G707" i="199" s="1"/>
  <c r="J706" i="199"/>
  <c r="N705" i="199"/>
  <c r="K706" i="199" l="1"/>
  <c r="M706" i="199" s="1"/>
  <c r="E35" i="226"/>
  <c r="N706" i="199"/>
  <c r="O707" i="199"/>
  <c r="G708" i="199" s="1"/>
  <c r="J707" i="199"/>
  <c r="F35" i="226" l="1"/>
  <c r="K707" i="199"/>
  <c r="M707" i="199" s="1"/>
  <c r="B41" i="239"/>
  <c r="N707" i="199"/>
  <c r="J708" i="199"/>
  <c r="O708" i="199"/>
  <c r="G709" i="199" s="1"/>
  <c r="K708" i="199" l="1"/>
  <c r="M708" i="199" s="1"/>
  <c r="C41" i="239"/>
  <c r="O709" i="199"/>
  <c r="G710" i="199" s="1"/>
  <c r="J709" i="199"/>
  <c r="N708" i="199"/>
  <c r="K709" i="199" l="1"/>
  <c r="M709" i="199" s="1"/>
  <c r="D41" i="239"/>
  <c r="J710" i="199"/>
  <c r="O710" i="199"/>
  <c r="N709" i="199"/>
  <c r="K710" i="199" l="1"/>
  <c r="M710" i="199" s="1"/>
  <c r="N710" i="199"/>
  <c r="E41" i="239" l="1"/>
  <c r="F41" i="239" s="1"/>
  <c r="B40" i="239"/>
  <c r="E40" i="239"/>
  <c r="C34" i="226"/>
  <c r="B34" i="226"/>
  <c r="D40" i="239"/>
  <c r="E34" i="226"/>
  <c r="D34" i="226"/>
  <c r="C40" i="239"/>
  <c r="F40" i="239" l="1"/>
  <c r="F34" i="226"/>
  <c r="G711" i="199" l="1"/>
  <c r="O711" i="199" l="1"/>
  <c r="J711" i="199" l="1"/>
  <c r="N711" i="199"/>
  <c r="M711" i="199" l="1"/>
  <c r="K711" i="199"/>
  <c r="H50" i="194" l="1"/>
  <c r="I40" i="194"/>
  <c r="I50" i="194" s="1"/>
  <c r="O40" i="194" l="1"/>
  <c r="G41" i="194" s="1"/>
  <c r="J41" i="194" s="1"/>
  <c r="K41" i="194" s="1"/>
  <c r="K40" i="194"/>
  <c r="M40" i="194" l="1"/>
  <c r="M41" i="194"/>
  <c r="O41" i="194"/>
  <c r="N41" i="194"/>
  <c r="G42" i="194" l="1"/>
  <c r="J42" i="194" s="1"/>
  <c r="K42" i="194" s="1"/>
  <c r="M42" i="194" l="1"/>
  <c r="B135" i="226"/>
  <c r="N42" i="194"/>
  <c r="O42" i="194"/>
  <c r="G43" i="194" l="1"/>
  <c r="J43" i="194" s="1"/>
  <c r="K43" i="194" s="1"/>
  <c r="M43" i="194" l="1"/>
  <c r="C135" i="226"/>
  <c r="O43" i="194"/>
  <c r="N43" i="194"/>
  <c r="G44" i="194" l="1"/>
  <c r="J44" i="194" s="1"/>
  <c r="K44" i="194" s="1"/>
  <c r="M44" i="194" l="1"/>
  <c r="D135" i="226"/>
  <c r="O44" i="194"/>
  <c r="G45" i="194" s="1"/>
  <c r="J45" i="194" s="1"/>
  <c r="K45" i="194" s="1"/>
  <c r="N44" i="194"/>
  <c r="M45" i="194" l="1"/>
  <c r="E135" i="226"/>
  <c r="O45" i="194"/>
  <c r="G46" i="194" s="1"/>
  <c r="J46" i="194" s="1"/>
  <c r="K46" i="194" s="1"/>
  <c r="N45" i="194"/>
  <c r="M46" i="194" l="1"/>
  <c r="B165" i="239"/>
  <c r="F135" i="226"/>
  <c r="N46" i="194"/>
  <c r="O46" i="194"/>
  <c r="G47" i="194" s="1"/>
  <c r="J47" i="194" s="1"/>
  <c r="K47" i="194" s="1"/>
  <c r="M47" i="194" l="1"/>
  <c r="C165" i="239"/>
  <c r="N47" i="194"/>
  <c r="O47" i="194"/>
  <c r="G48" i="194" s="1"/>
  <c r="J48" i="194" s="1"/>
  <c r="K48" i="194" s="1"/>
  <c r="M48" i="194" l="1"/>
  <c r="D165" i="239"/>
  <c r="N48" i="194"/>
  <c r="O48" i="194"/>
  <c r="G49" i="194" s="1"/>
  <c r="J49" i="194" s="1"/>
  <c r="K49" i="194" s="1"/>
  <c r="M49" i="194" l="1"/>
  <c r="E165" i="239"/>
  <c r="F165" i="239" s="1"/>
  <c r="N49" i="194"/>
  <c r="O49" i="194"/>
  <c r="O204" i="194" l="1"/>
  <c r="E164" i="239" l="1"/>
  <c r="C164" i="239"/>
  <c r="D164" i="239"/>
  <c r="B164" i="239"/>
  <c r="G205" i="194"/>
  <c r="H205" i="194" s="1"/>
  <c r="F164" i="239" l="1"/>
  <c r="O205" i="194"/>
  <c r="N205" i="194"/>
  <c r="G206" i="194" l="1"/>
  <c r="H206" i="194" s="1"/>
  <c r="I206" i="194" l="1"/>
  <c r="O206" i="194" s="1"/>
  <c r="I211" i="194"/>
  <c r="I214" i="194"/>
  <c r="I208" i="194"/>
  <c r="I207" i="194"/>
  <c r="I215" i="194"/>
  <c r="I212" i="194"/>
  <c r="I209" i="194"/>
  <c r="I210" i="194"/>
  <c r="I213" i="194"/>
  <c r="H216" i="194"/>
  <c r="J206" i="194"/>
  <c r="N206" i="194" l="1"/>
  <c r="I216" i="194"/>
  <c r="G207" i="194"/>
  <c r="K206" i="194"/>
  <c r="M206" i="194" l="1"/>
  <c r="O207" i="194"/>
  <c r="J207" i="194"/>
  <c r="N207" i="194" l="1"/>
  <c r="K207" i="194"/>
  <c r="G208" i="194"/>
  <c r="M207" i="194" l="1"/>
  <c r="J208" i="194"/>
  <c r="O208" i="194"/>
  <c r="K208" i="194" l="1"/>
  <c r="G209" i="194"/>
  <c r="N208" i="194"/>
  <c r="O209" i="194" l="1"/>
  <c r="G210" i="194" s="1"/>
  <c r="J209" i="194"/>
  <c r="M208" i="194"/>
  <c r="K209" i="194" l="1"/>
  <c r="M209" i="194" s="1"/>
  <c r="J210" i="194"/>
  <c r="O210" i="194"/>
  <c r="G211" i="194" s="1"/>
  <c r="N209" i="194"/>
  <c r="N210" i="194" l="1"/>
  <c r="O211" i="194"/>
  <c r="G212" i="194" s="1"/>
  <c r="J211" i="194"/>
  <c r="K210" i="194"/>
  <c r="M210" i="194" s="1"/>
  <c r="O50" i="194" l="1"/>
  <c r="G50" i="194"/>
  <c r="K211" i="194"/>
  <c r="M211" i="194" s="1"/>
  <c r="N211" i="194"/>
  <c r="O212" i="194"/>
  <c r="G213" i="194" s="1"/>
  <c r="J212" i="194"/>
  <c r="J50" i="194" l="1"/>
  <c r="N50" i="194"/>
  <c r="J213" i="194"/>
  <c r="N213" i="194" s="1"/>
  <c r="O213" i="194"/>
  <c r="G214" i="194" s="1"/>
  <c r="G216" i="194"/>
  <c r="K212" i="194"/>
  <c r="M212" i="194" s="1"/>
  <c r="N212" i="194"/>
  <c r="M50" i="194" l="1"/>
  <c r="K50" i="194"/>
  <c r="J214" i="194"/>
  <c r="O214" i="194"/>
  <c r="G215" i="194" s="1"/>
  <c r="K213" i="194"/>
  <c r="M213" i="194" s="1"/>
  <c r="N214" i="194" l="1"/>
  <c r="O215" i="194"/>
  <c r="J215" i="194"/>
  <c r="K214" i="194"/>
  <c r="M214" i="194" s="1"/>
  <c r="N215" i="194" l="1"/>
  <c r="K215" i="194"/>
  <c r="M215" i="194" s="1"/>
  <c r="O216" i="194" l="1"/>
  <c r="N216" i="194"/>
  <c r="J216" i="194" l="1"/>
  <c r="M216" i="194" l="1"/>
  <c r="K216" i="194"/>
  <c r="O561" i="194"/>
  <c r="G562" i="194" s="1"/>
  <c r="H562" i="194" s="1"/>
  <c r="O562" i="194" l="1"/>
  <c r="G563" i="194" s="1"/>
  <c r="H563" i="194" s="1"/>
  <c r="H573" i="194" l="1"/>
  <c r="I563" i="194"/>
  <c r="O563" i="194" s="1"/>
  <c r="I566" i="194"/>
  <c r="I572" i="194"/>
  <c r="I571" i="194"/>
  <c r="I569" i="194"/>
  <c r="I568" i="194"/>
  <c r="I567" i="194"/>
  <c r="I565" i="194"/>
  <c r="I570" i="194"/>
  <c r="I564" i="194"/>
  <c r="J563" i="194"/>
  <c r="N562" i="194"/>
  <c r="I573" i="194" l="1"/>
  <c r="G564" i="194"/>
  <c r="O564" i="194" s="1"/>
  <c r="G565" i="194" s="1"/>
  <c r="K563" i="194"/>
  <c r="N563" i="194"/>
  <c r="J564" i="194" l="1"/>
  <c r="N564" i="194" s="1"/>
  <c r="M563" i="194"/>
  <c r="O565" i="194"/>
  <c r="G566" i="194" s="1"/>
  <c r="J565" i="194"/>
  <c r="K564" i="194" l="1"/>
  <c r="M564" i="194" s="1"/>
  <c r="J566" i="194"/>
  <c r="N566" i="194" s="1"/>
  <c r="O566" i="194"/>
  <c r="G567" i="194" s="1"/>
  <c r="K565" i="194"/>
  <c r="M565" i="194" s="1"/>
  <c r="N565" i="194"/>
  <c r="J567" i="194" l="1"/>
  <c r="O567" i="194"/>
  <c r="G568" i="194" s="1"/>
  <c r="K566" i="194"/>
  <c r="M566" i="194" s="1"/>
  <c r="O568" i="194" l="1"/>
  <c r="G569" i="194" s="1"/>
  <c r="J568" i="194"/>
  <c r="N568" i="194" s="1"/>
  <c r="K567" i="194"/>
  <c r="M567" i="194" s="1"/>
  <c r="N567" i="194"/>
  <c r="K568" i="194" l="1"/>
  <c r="M568" i="194" s="1"/>
  <c r="J569" i="194"/>
  <c r="O569" i="194"/>
  <c r="G570" i="194" s="1"/>
  <c r="K569" i="194" l="1"/>
  <c r="M569" i="194" s="1"/>
  <c r="J570" i="194"/>
  <c r="N570" i="194" s="1"/>
  <c r="O570" i="194"/>
  <c r="G571" i="194" s="1"/>
  <c r="G573" i="194"/>
  <c r="N569" i="194"/>
  <c r="O571" i="194" l="1"/>
  <c r="G572" i="194" s="1"/>
  <c r="J571" i="194"/>
  <c r="K570" i="194"/>
  <c r="M570" i="194" s="1"/>
  <c r="K571" i="194" l="1"/>
  <c r="M571" i="194" s="1"/>
  <c r="O572" i="194"/>
  <c r="J572" i="194"/>
  <c r="N571" i="194"/>
  <c r="N572" i="194" l="1"/>
  <c r="K572" i="194"/>
  <c r="M572" i="194" s="1"/>
  <c r="O573" i="194" l="1"/>
  <c r="K573" i="194" l="1"/>
  <c r="J573" i="194"/>
  <c r="N573" i="194"/>
  <c r="M573" i="194" l="1"/>
  <c r="O674" i="194" l="1"/>
  <c r="G675" i="194" s="1"/>
  <c r="H675" i="194" s="1"/>
  <c r="O675" i="194" l="1"/>
  <c r="G676" i="194" s="1"/>
  <c r="H676" i="194" s="1"/>
  <c r="N675" i="194"/>
  <c r="H686" i="194" l="1"/>
  <c r="I683" i="194"/>
  <c r="I682" i="194"/>
  <c r="I677" i="194"/>
  <c r="I684" i="194"/>
  <c r="I676" i="194"/>
  <c r="O676" i="194" s="1"/>
  <c r="G677" i="194" s="1"/>
  <c r="I678" i="194"/>
  <c r="I685" i="194"/>
  <c r="I679" i="194"/>
  <c r="I680" i="194"/>
  <c r="I681" i="194"/>
  <c r="J676" i="194"/>
  <c r="N676" i="194" s="1"/>
  <c r="I686" i="194" l="1"/>
  <c r="K676" i="194"/>
  <c r="J677" i="194"/>
  <c r="O677" i="194"/>
  <c r="G678" i="194" s="1"/>
  <c r="K677" i="194" l="1"/>
  <c r="M677" i="194" s="1"/>
  <c r="O678" i="194"/>
  <c r="J678" i="194"/>
  <c r="N677" i="194"/>
  <c r="M676" i="194"/>
  <c r="K678" i="194" l="1"/>
  <c r="N678" i="194"/>
  <c r="G679" i="194"/>
  <c r="J679" i="194" l="1"/>
  <c r="N679" i="194" s="1"/>
  <c r="O679" i="194"/>
  <c r="G680" i="194" s="1"/>
  <c r="M678" i="194"/>
  <c r="J680" i="194" l="1"/>
  <c r="O680" i="194"/>
  <c r="G681" i="194" s="1"/>
  <c r="K679" i="194"/>
  <c r="K680" i="194" l="1"/>
  <c r="M680" i="194" s="1"/>
  <c r="M679" i="194"/>
  <c r="N680" i="194"/>
  <c r="J681" i="194"/>
  <c r="O681" i="194"/>
  <c r="G682" i="194" s="1"/>
  <c r="O682" i="194" l="1"/>
  <c r="G683" i="194" s="1"/>
  <c r="J682" i="194"/>
  <c r="K681" i="194"/>
  <c r="M681" i="194" s="1"/>
  <c r="N681" i="194"/>
  <c r="K682" i="194" l="1"/>
  <c r="M682" i="194" s="1"/>
  <c r="J683" i="194"/>
  <c r="O683" i="194"/>
  <c r="G684" i="194" s="1"/>
  <c r="G686" i="194"/>
  <c r="N682" i="194"/>
  <c r="J684" i="194" l="1"/>
  <c r="N684" i="194" s="1"/>
  <c r="O684" i="194"/>
  <c r="G685" i="194" s="1"/>
  <c r="K683" i="194"/>
  <c r="M683" i="194" s="1"/>
  <c r="N683" i="194"/>
  <c r="J685" i="194" l="1"/>
  <c r="O685" i="194"/>
  <c r="K684" i="194"/>
  <c r="M684" i="194" s="1"/>
  <c r="K685" i="194" l="1"/>
  <c r="M685" i="194" s="1"/>
  <c r="N685" i="194"/>
  <c r="E167" i="239" l="1"/>
  <c r="D136" i="226"/>
  <c r="D166" i="239"/>
  <c r="C136" i="226"/>
  <c r="C166" i="239"/>
  <c r="B166" i="239"/>
  <c r="B136" i="226"/>
  <c r="E166" i="239"/>
  <c r="E136" i="226"/>
  <c r="F136" i="226" l="1"/>
  <c r="F166" i="239"/>
  <c r="N686" i="194" l="1"/>
  <c r="O686" i="194"/>
  <c r="J686" i="194"/>
  <c r="C167" i="239" l="1"/>
  <c r="B137" i="226"/>
  <c r="C137" i="226"/>
  <c r="D137" i="226"/>
  <c r="E137" i="226"/>
  <c r="B167" i="239"/>
  <c r="D167" i="239"/>
  <c r="M686" i="194"/>
  <c r="K686" i="194"/>
  <c r="F167" i="239" l="1"/>
  <c r="F137" i="226"/>
  <c r="O272" i="205" l="1"/>
  <c r="G273" i="205" l="1"/>
  <c r="H273" i="205" s="1"/>
  <c r="N273" i="205" l="1"/>
  <c r="O273" i="205" l="1"/>
  <c r="G274" i="205" l="1"/>
  <c r="H274" i="205" s="1"/>
  <c r="N274" i="205" l="1"/>
  <c r="O274" i="205" l="1"/>
  <c r="G275" i="205" l="1"/>
  <c r="H275" i="205" s="1"/>
  <c r="N275" i="205" l="1"/>
  <c r="O275" i="205" l="1"/>
  <c r="G276" i="205" l="1"/>
  <c r="H276" i="205" s="1"/>
  <c r="H285" i="205" s="1"/>
  <c r="I276" i="205" l="1"/>
  <c r="I279" i="205"/>
  <c r="I281" i="205"/>
  <c r="I282" i="205"/>
  <c r="I277" i="205"/>
  <c r="I284" i="205"/>
  <c r="I278" i="205"/>
  <c r="I283" i="205"/>
  <c r="I280" i="205"/>
  <c r="J276" i="205"/>
  <c r="N276" i="205" l="1"/>
  <c r="I285" i="205"/>
  <c r="K276" i="205"/>
  <c r="M276" i="205" l="1"/>
  <c r="O276" i="205" l="1"/>
  <c r="G277" i="205" s="1"/>
  <c r="J277" i="205" s="1"/>
  <c r="N277" i="205" l="1"/>
  <c r="K277" i="205"/>
  <c r="M277" i="205" l="1"/>
  <c r="O277" i="205" l="1"/>
  <c r="G278" i="205" s="1"/>
  <c r="J278" i="205" s="1"/>
  <c r="K278" i="205" l="1"/>
  <c r="M278" i="205" s="1"/>
  <c r="N278" i="205"/>
  <c r="O278" i="205" l="1"/>
  <c r="G279" i="205" s="1"/>
  <c r="J279" i="205" s="1"/>
  <c r="K279" i="205" l="1"/>
  <c r="M279" i="205" s="1"/>
  <c r="N279" i="205"/>
  <c r="O279" i="205" l="1"/>
  <c r="G280" i="205" s="1"/>
  <c r="J280" i="205" s="1"/>
  <c r="K280" i="205" s="1"/>
  <c r="M280" i="205" s="1"/>
  <c r="N280" i="205" l="1"/>
  <c r="O280" i="205" s="1"/>
  <c r="G281" i="205" s="1"/>
  <c r="J281" i="205" s="1"/>
  <c r="N281" i="205" l="1"/>
  <c r="K281" i="205"/>
  <c r="M281" i="205" s="1"/>
  <c r="O281" i="205" l="1"/>
  <c r="G282" i="205" s="1"/>
  <c r="J282" i="205" s="1"/>
  <c r="N282" i="205" l="1"/>
  <c r="K282" i="205"/>
  <c r="M282" i="205" s="1"/>
  <c r="O282" i="205" l="1"/>
  <c r="G283" i="205" s="1"/>
  <c r="J283" i="205" s="1"/>
  <c r="N283" i="205" s="1"/>
  <c r="K283" i="205" l="1"/>
  <c r="M283" i="205" s="1"/>
  <c r="O283" i="205" s="1"/>
  <c r="G284" i="205" s="1"/>
  <c r="J284" i="205" l="1"/>
  <c r="K284" i="205" l="1"/>
  <c r="M284" i="205" s="1"/>
  <c r="N284" i="205"/>
  <c r="O284" i="205" l="1"/>
  <c r="G285" i="205" l="1"/>
  <c r="N285" i="205" l="1"/>
  <c r="J285" i="205"/>
  <c r="K285" i="205" l="1"/>
  <c r="M285" i="205" l="1"/>
  <c r="O285" i="205"/>
  <c r="O398" i="205" l="1"/>
  <c r="G399" i="205" l="1"/>
  <c r="H399" i="205" l="1"/>
  <c r="J399" i="205"/>
  <c r="I407" i="205" l="1"/>
  <c r="I404" i="205"/>
  <c r="I406" i="205"/>
  <c r="I400" i="205"/>
  <c r="U41" i="205" s="1"/>
  <c r="I399" i="205"/>
  <c r="K399" i="205" s="1"/>
  <c r="I405" i="205"/>
  <c r="I403" i="205"/>
  <c r="I401" i="205"/>
  <c r="I402" i="205"/>
  <c r="H408" i="205"/>
  <c r="N399" i="205"/>
  <c r="U40" i="205" l="1"/>
  <c r="U43" i="205"/>
  <c r="U37" i="205"/>
  <c r="U39" i="205"/>
  <c r="U42" i="205"/>
  <c r="U36" i="205"/>
  <c r="U44" i="205"/>
  <c r="U38" i="205"/>
  <c r="I408" i="205"/>
  <c r="M399" i="205"/>
  <c r="O399" i="205" s="1"/>
  <c r="U45" i="205" l="1"/>
  <c r="G400" i="205"/>
  <c r="J400" i="205" l="1"/>
  <c r="N400" i="205" s="1"/>
  <c r="K400" i="205" l="1"/>
  <c r="M400" i="205" l="1"/>
  <c r="O400" i="205" l="1"/>
  <c r="G401" i="205" l="1"/>
  <c r="J401" i="205" l="1"/>
  <c r="N401" i="205" l="1"/>
  <c r="S36" i="205"/>
  <c r="V36" i="205" s="1"/>
  <c r="K401" i="205"/>
  <c r="M401" i="205" l="1"/>
  <c r="O401" i="205" l="1"/>
  <c r="G402" i="205" l="1"/>
  <c r="J402" i="205" l="1"/>
  <c r="S37" i="205" s="1"/>
  <c r="V37" i="205" s="1"/>
  <c r="B143" i="226" s="1"/>
  <c r="K402" i="205" l="1"/>
  <c r="N402" i="205"/>
  <c r="M402" i="205" l="1"/>
  <c r="O402" i="205" s="1"/>
  <c r="G403" i="205" l="1"/>
  <c r="J403" i="205" l="1"/>
  <c r="S38" i="205" s="1"/>
  <c r="V38" i="205" s="1"/>
  <c r="C143" i="226" s="1"/>
  <c r="K403" i="205" l="1"/>
  <c r="M403" i="205" s="1"/>
  <c r="N403" i="205"/>
  <c r="O403" i="205" l="1"/>
  <c r="G404" i="205" s="1"/>
  <c r="J404" i="205" l="1"/>
  <c r="N404" i="205" l="1"/>
  <c r="S39" i="205"/>
  <c r="V39" i="205" s="1"/>
  <c r="D143" i="226" s="1"/>
  <c r="K404" i="205"/>
  <c r="M404" i="205" s="1"/>
  <c r="O404" i="205" s="1"/>
  <c r="G405" i="205" s="1"/>
  <c r="J405" i="205" l="1"/>
  <c r="N405" i="205" l="1"/>
  <c r="S40" i="205"/>
  <c r="V40" i="205" s="1"/>
  <c r="E143" i="226" s="1"/>
  <c r="F143" i="226" s="1"/>
  <c r="K405" i="205"/>
  <c r="M405" i="205" s="1"/>
  <c r="O405" i="205" l="1"/>
  <c r="G406" i="205" s="1"/>
  <c r="J406" i="205" s="1"/>
  <c r="S41" i="205" s="1"/>
  <c r="V41" i="205" s="1"/>
  <c r="B173" i="239" s="1"/>
  <c r="K406" i="205" l="1"/>
  <c r="M406" i="205" s="1"/>
  <c r="N406" i="205"/>
  <c r="O406" i="205" l="1"/>
  <c r="G407" i="205" s="1"/>
  <c r="J407" i="205" s="1"/>
  <c r="N407" i="205" l="1"/>
  <c r="S42" i="205"/>
  <c r="V42" i="205" s="1"/>
  <c r="C173" i="239" s="1"/>
  <c r="K407" i="205"/>
  <c r="M407" i="205" s="1"/>
  <c r="O407" i="205" l="1"/>
  <c r="S43" i="205" s="1"/>
  <c r="V43" i="205" s="1"/>
  <c r="D173" i="239" s="1"/>
  <c r="G408" i="205" l="1"/>
  <c r="S44" i="205"/>
  <c r="V44" i="205" s="1"/>
  <c r="E173" i="239" s="1"/>
  <c r="F173" i="239" s="1"/>
  <c r="N408" i="205"/>
  <c r="O408" i="205" l="1"/>
  <c r="J408" i="205" l="1"/>
  <c r="M408" i="205" l="1"/>
  <c r="K408" i="205"/>
  <c r="O345" i="225" l="1"/>
  <c r="V45" i="205" l="1"/>
  <c r="S45" i="205"/>
  <c r="G346" i="225"/>
  <c r="E172" i="239" l="1"/>
  <c r="C172" i="239"/>
  <c r="E142" i="226"/>
  <c r="F142" i="226" s="1"/>
  <c r="D172" i="239"/>
  <c r="B172" i="239"/>
  <c r="H346" i="225"/>
  <c r="F172" i="239" l="1"/>
  <c r="O346" i="225"/>
  <c r="G347" i="225" s="1"/>
  <c r="N346" i="225"/>
  <c r="H347" i="225" l="1"/>
  <c r="N347" i="225" l="1"/>
  <c r="O347" i="225"/>
  <c r="G348" i="225" l="1"/>
  <c r="H348" i="225" l="1"/>
  <c r="J348" i="225"/>
  <c r="S38" i="225" s="1"/>
  <c r="H357" i="225" l="1"/>
  <c r="I351" i="225"/>
  <c r="R41" i="225" s="1"/>
  <c r="I349" i="225"/>
  <c r="R39" i="225" s="1"/>
  <c r="I354" i="225"/>
  <c r="R44" i="225" s="1"/>
  <c r="I356" i="225"/>
  <c r="R46" i="225" s="1"/>
  <c r="I350" i="225"/>
  <c r="R40" i="225" s="1"/>
  <c r="I352" i="225"/>
  <c r="R42" i="225" s="1"/>
  <c r="I355" i="225"/>
  <c r="I353" i="225"/>
  <c r="R43" i="225" s="1"/>
  <c r="I348" i="225"/>
  <c r="N348" i="225"/>
  <c r="K348" i="225" l="1"/>
  <c r="T38" i="225" s="1"/>
  <c r="R38" i="225"/>
  <c r="O348" i="225"/>
  <c r="G349" i="225" s="1"/>
  <c r="I357" i="225"/>
  <c r="M348" i="225" l="1"/>
  <c r="R45" i="225"/>
  <c r="J349" i="225"/>
  <c r="O349" i="225"/>
  <c r="G350" i="225" s="1"/>
  <c r="R47" i="225" l="1"/>
  <c r="N349" i="225"/>
  <c r="S39" i="225"/>
  <c r="O350" i="225"/>
  <c r="G351" i="225" s="1"/>
  <c r="J350" i="225"/>
  <c r="S40" i="225" s="1"/>
  <c r="K349" i="225"/>
  <c r="T39" i="225" s="1"/>
  <c r="B131" i="226" s="1"/>
  <c r="M349" i="225" l="1"/>
  <c r="J351" i="225"/>
  <c r="O351" i="225"/>
  <c r="G352" i="225" s="1"/>
  <c r="K350" i="225"/>
  <c r="T40" i="225" s="1"/>
  <c r="C131" i="226" s="1"/>
  <c r="N350" i="225"/>
  <c r="N351" i="225" l="1"/>
  <c r="S41" i="225"/>
  <c r="M350" i="225"/>
  <c r="K351" i="225"/>
  <c r="T41" i="225" s="1"/>
  <c r="D131" i="226" s="1"/>
  <c r="J352" i="225"/>
  <c r="O352" i="225"/>
  <c r="G353" i="225" s="1"/>
  <c r="N352" i="225" l="1"/>
  <c r="S42" i="225"/>
  <c r="M351" i="225"/>
  <c r="K352" i="225"/>
  <c r="T42" i="225" s="1"/>
  <c r="E131" i="226" s="1"/>
  <c r="J353" i="225"/>
  <c r="O353" i="225"/>
  <c r="G354" i="225" s="1"/>
  <c r="F131" i="226" l="1"/>
  <c r="N353" i="225"/>
  <c r="S43" i="225"/>
  <c r="K353" i="225"/>
  <c r="T43" i="225" s="1"/>
  <c r="B161" i="239" s="1"/>
  <c r="M352" i="225"/>
  <c r="J354" i="225"/>
  <c r="O354" i="225"/>
  <c r="G355" i="225" s="1"/>
  <c r="N354" i="225" l="1"/>
  <c r="S44" i="225"/>
  <c r="O355" i="225"/>
  <c r="G356" i="225" s="1"/>
  <c r="J355" i="225"/>
  <c r="S45" i="225" s="1"/>
  <c r="M353" i="225"/>
  <c r="K354" i="225"/>
  <c r="T44" i="225" s="1"/>
  <c r="C161" i="239" s="1"/>
  <c r="K355" i="225" l="1"/>
  <c r="T45" i="225" s="1"/>
  <c r="D161" i="239" s="1"/>
  <c r="M354" i="225"/>
  <c r="N355" i="225"/>
  <c r="J356" i="225"/>
  <c r="S46" i="225" s="1"/>
  <c r="O356" i="225"/>
  <c r="K356" i="225" l="1"/>
  <c r="N356" i="225"/>
  <c r="M355" i="225"/>
  <c r="M356" i="225" l="1"/>
  <c r="G357" i="225" l="1"/>
  <c r="O357" i="225" l="1"/>
  <c r="J357" i="225" l="1"/>
  <c r="N357" i="225"/>
  <c r="M357" i="225" l="1"/>
  <c r="K357" i="225"/>
  <c r="T46" i="225" l="1"/>
  <c r="E161" i="239" s="1"/>
  <c r="F161" i="239" s="1"/>
  <c r="S47" i="225"/>
  <c r="T47" i="225" l="1"/>
  <c r="M41" i="227"/>
  <c r="O41" i="227" l="1"/>
  <c r="G42" i="227" s="1"/>
  <c r="J42" i="227" s="1"/>
  <c r="K42" i="227" l="1"/>
  <c r="D153" i="226" s="1"/>
  <c r="N42" i="227"/>
  <c r="M42" i="227" l="1"/>
  <c r="O42" i="227" s="1"/>
  <c r="G43" i="227" l="1"/>
  <c r="J43" i="227" s="1"/>
  <c r="K43" i="227" l="1"/>
  <c r="M43" i="227" l="1"/>
  <c r="E153" i="226"/>
  <c r="N43" i="227"/>
  <c r="F153" i="226" l="1"/>
  <c r="O43" i="227"/>
  <c r="G44" i="227" l="1"/>
  <c r="J44" i="227" l="1"/>
  <c r="K44" i="227" l="1"/>
  <c r="B183" i="239" s="1"/>
  <c r="N44" i="227"/>
  <c r="M44" i="227" l="1"/>
  <c r="O44" i="227" l="1"/>
  <c r="G45" i="227" l="1"/>
  <c r="J45" i="227" l="1"/>
  <c r="N45" i="227" s="1"/>
  <c r="K45" i="227" l="1"/>
  <c r="C183" i="239" s="1"/>
  <c r="M45" i="227" l="1"/>
  <c r="O45" i="227" l="1"/>
  <c r="G46" i="227" l="1"/>
  <c r="J46" i="227" l="1"/>
  <c r="N46" i="227" s="1"/>
  <c r="K46" i="227" l="1"/>
  <c r="D183" i="239" s="1"/>
  <c r="M46" i="227" l="1"/>
  <c r="O46" i="227" s="1"/>
  <c r="G47" i="227" l="1"/>
  <c r="J47" i="227" l="1"/>
  <c r="N47" i="227" s="1"/>
  <c r="K47" i="227" l="1"/>
  <c r="M47" i="227" l="1"/>
  <c r="O47" i="227" s="1"/>
  <c r="E183" i="239"/>
  <c r="F183" i="239" s="1"/>
  <c r="C182" i="239" l="1"/>
  <c r="B182" i="239"/>
  <c r="E182" i="239"/>
  <c r="D182" i="239"/>
  <c r="C152" i="226"/>
  <c r="E152" i="226"/>
  <c r="D152" i="226"/>
  <c r="G48" i="227"/>
  <c r="F182" i="239" l="1"/>
  <c r="F152" i="226"/>
  <c r="J48" i="227"/>
  <c r="N48" i="227" l="1"/>
  <c r="M48" i="227"/>
  <c r="K48" i="227"/>
  <c r="O48" i="227" l="1"/>
  <c r="I380" i="227"/>
  <c r="I379" i="227"/>
  <c r="S40" i="227" s="1"/>
  <c r="I378" i="227"/>
  <c r="S39" i="227" s="1"/>
  <c r="I377" i="227"/>
  <c r="I376" i="227"/>
  <c r="I375" i="227"/>
  <c r="I374" i="227"/>
  <c r="H381" i="227"/>
  <c r="S36" i="227" l="1"/>
  <c r="S42" i="227"/>
  <c r="S37" i="227"/>
  <c r="S38" i="227"/>
  <c r="K374" i="227"/>
  <c r="M374" i="227" s="1"/>
  <c r="U35" i="227"/>
  <c r="I381" i="227"/>
  <c r="B155" i="226" l="1"/>
  <c r="S41" i="227"/>
  <c r="O374" i="227"/>
  <c r="S43" i="227" l="1"/>
  <c r="G375" i="227"/>
  <c r="J375" i="227" l="1"/>
  <c r="N375" i="227" l="1"/>
  <c r="T36" i="227"/>
  <c r="K375" i="227"/>
  <c r="U36" i="227" l="1"/>
  <c r="M375" i="227"/>
  <c r="C155" i="226" l="1"/>
  <c r="O375" i="227"/>
  <c r="G376" i="227" l="1"/>
  <c r="J376" i="227" l="1"/>
  <c r="N376" i="227" l="1"/>
  <c r="T37" i="227"/>
  <c r="K376" i="227"/>
  <c r="U37" i="227" l="1"/>
  <c r="M376" i="227"/>
  <c r="D155" i="226" l="1"/>
  <c r="O376" i="227"/>
  <c r="G377" i="227" l="1"/>
  <c r="J377" i="227" l="1"/>
  <c r="N377" i="227" l="1"/>
  <c r="T38" i="227"/>
  <c r="K377" i="227"/>
  <c r="U38" i="227" l="1"/>
  <c r="M377" i="227"/>
  <c r="E155" i="226" l="1"/>
  <c r="O377" i="227"/>
  <c r="F155" i="226" l="1"/>
  <c r="G378" i="227"/>
  <c r="J378" i="227" l="1"/>
  <c r="T39" i="227" s="1"/>
  <c r="U39" i="227" s="1"/>
  <c r="B185" i="239" s="1"/>
  <c r="K378" i="227" l="1"/>
  <c r="M378" i="227" s="1"/>
  <c r="N378" i="227"/>
  <c r="O378" i="227" l="1"/>
  <c r="G379" i="227" l="1"/>
  <c r="J379" i="227" l="1"/>
  <c r="N379" i="227" s="1"/>
  <c r="K379" i="227" l="1"/>
  <c r="M379" i="227" s="1"/>
  <c r="O379" i="227" s="1"/>
  <c r="G380" i="227" s="1"/>
  <c r="J380" i="227" l="1"/>
  <c r="K380" i="227" s="1"/>
  <c r="M380" i="227" s="1"/>
  <c r="N380" i="227" l="1"/>
  <c r="O380" i="227" s="1"/>
  <c r="T42" i="227" l="1"/>
  <c r="U42" i="227" s="1"/>
  <c r="E185" i="239" s="1"/>
  <c r="G381" i="227" l="1"/>
  <c r="N381" i="227" l="1"/>
  <c r="J381" i="227"/>
  <c r="T40" i="227" l="1"/>
  <c r="U40" i="227" s="1"/>
  <c r="C185" i="239" s="1"/>
  <c r="T41" i="227"/>
  <c r="U41" i="227" s="1"/>
  <c r="D185" i="239" s="1"/>
  <c r="K381" i="227"/>
  <c r="F185" i="239" l="1"/>
  <c r="U43" i="227"/>
  <c r="T43" i="227"/>
  <c r="M381" i="227"/>
  <c r="O381" i="227"/>
  <c r="K149" i="228"/>
  <c r="O149" i="228"/>
  <c r="I157" i="228"/>
  <c r="U21" i="228" l="1"/>
  <c r="G150" i="228"/>
  <c r="M149" i="228"/>
  <c r="B161" i="226" l="1"/>
  <c r="J150" i="228"/>
  <c r="H157" i="228"/>
  <c r="T22" i="228" l="1"/>
  <c r="O150" i="228"/>
  <c r="N150" i="228"/>
  <c r="K150" i="228"/>
  <c r="U22" i="228" l="1"/>
  <c r="M150" i="228"/>
  <c r="G151" i="228"/>
  <c r="C161" i="226" l="1"/>
  <c r="O151" i="228"/>
  <c r="J151" i="228"/>
  <c r="T23" i="228" l="1"/>
  <c r="K151" i="228"/>
  <c r="N151" i="228"/>
  <c r="G152" i="228"/>
  <c r="U23" i="228" l="1"/>
  <c r="J152" i="228"/>
  <c r="O152" i="228"/>
  <c r="M151" i="228"/>
  <c r="T24" i="228" l="1"/>
  <c r="D161" i="226"/>
  <c r="G153" i="228"/>
  <c r="K152" i="228"/>
  <c r="N152" i="228"/>
  <c r="U24" i="228" l="1"/>
  <c r="M152" i="228"/>
  <c r="O153" i="228"/>
  <c r="G154" i="228" s="1"/>
  <c r="J153" i="228"/>
  <c r="T25" i="228" l="1"/>
  <c r="E161" i="226"/>
  <c r="K153" i="228"/>
  <c r="U25" i="228" s="1"/>
  <c r="B191" i="239" s="1"/>
  <c r="N153" i="228"/>
  <c r="J154" i="228"/>
  <c r="T26" i="228" s="1"/>
  <c r="O154" i="228"/>
  <c r="G155" i="228" s="1"/>
  <c r="F161" i="226" l="1"/>
  <c r="K154" i="228"/>
  <c r="U26" i="228" s="1"/>
  <c r="C191" i="239" s="1"/>
  <c r="M153" i="228"/>
  <c r="O155" i="228"/>
  <c r="G156" i="228" s="1"/>
  <c r="J155" i="228"/>
  <c r="T27" i="228" s="1"/>
  <c r="N154" i="228"/>
  <c r="K155" i="228" l="1"/>
  <c r="U27" i="228" s="1"/>
  <c r="D191" i="239" s="1"/>
  <c r="M154" i="228"/>
  <c r="J156" i="228"/>
  <c r="T28" i="228" s="1"/>
  <c r="O156" i="228"/>
  <c r="N155" i="228"/>
  <c r="K156" i="228" l="1"/>
  <c r="U28" i="228" s="1"/>
  <c r="E191" i="239" s="1"/>
  <c r="F191" i="239" s="1"/>
  <c r="M155" i="228"/>
  <c r="N156" i="228"/>
  <c r="M156" i="228" l="1"/>
  <c r="O157" i="228" l="1"/>
  <c r="T29" i="228"/>
  <c r="G157" i="228"/>
  <c r="U29" i="228" l="1"/>
  <c r="J157" i="228"/>
  <c r="N157" i="228"/>
  <c r="M157" i="228" l="1"/>
  <c r="K157" i="228"/>
  <c r="O41" i="196" l="1"/>
  <c r="G42" i="196" l="1"/>
  <c r="J42" i="196" s="1"/>
  <c r="K42" i="196" s="1"/>
  <c r="M42" i="196" l="1"/>
  <c r="B237" i="239"/>
  <c r="N42" i="196"/>
  <c r="O42" i="196" l="1"/>
  <c r="G43" i="196" l="1"/>
  <c r="J43" i="196" s="1"/>
  <c r="K43" i="196" s="1"/>
  <c r="M43" i="196" l="1"/>
  <c r="C237" i="239"/>
  <c r="H46" i="196"/>
  <c r="N43" i="196"/>
  <c r="I46" i="196" l="1"/>
  <c r="O43" i="196" l="1"/>
  <c r="G44" i="196" l="1"/>
  <c r="J44" i="196" s="1"/>
  <c r="K44" i="196" s="1"/>
  <c r="M44" i="196" l="1"/>
  <c r="D237" i="239"/>
  <c r="N44" i="196"/>
  <c r="O44" i="196" l="1"/>
  <c r="G45" i="196" l="1"/>
  <c r="J45" i="196" s="1"/>
  <c r="K45" i="196" s="1"/>
  <c r="M45" i="196" l="1"/>
  <c r="E237" i="239"/>
  <c r="F237" i="239" s="1"/>
  <c r="N45" i="196"/>
  <c r="E236" i="239" l="1"/>
  <c r="D236" i="239"/>
  <c r="B236" i="239"/>
  <c r="F236" i="239" s="1"/>
  <c r="C236" i="239"/>
  <c r="O45" i="196"/>
  <c r="G46" i="196" l="1"/>
  <c r="J46" i="196" l="1"/>
  <c r="N46" i="196" l="1"/>
  <c r="K46" i="196"/>
  <c r="M46" i="196" l="1"/>
  <c r="B182" i="226"/>
  <c r="B183" i="226"/>
  <c r="E183" i="226"/>
  <c r="C182" i="226"/>
  <c r="C183" i="226"/>
  <c r="D182" i="226"/>
  <c r="D183" i="226"/>
  <c r="E182" i="226"/>
  <c r="F182" i="226" l="1"/>
  <c r="F183" i="226"/>
  <c r="O46" i="196"/>
  <c r="H178" i="230" l="1"/>
  <c r="I171" i="230"/>
  <c r="I178" i="230" l="1"/>
  <c r="S29" i="230"/>
  <c r="O171" i="230"/>
  <c r="K171" i="230"/>
  <c r="U29" i="230" l="1"/>
  <c r="S36" i="230"/>
  <c r="G172" i="230"/>
  <c r="M171" i="230"/>
  <c r="C65" i="226" l="1"/>
  <c r="J172" i="230"/>
  <c r="T30" i="230" s="1"/>
  <c r="O172" i="230"/>
  <c r="G173" i="230" s="1"/>
  <c r="U30" i="230" l="1"/>
  <c r="N172" i="230"/>
  <c r="K172" i="230"/>
  <c r="M172" i="230" s="1"/>
  <c r="J173" i="230"/>
  <c r="O173" i="230"/>
  <c r="G174" i="230" s="1"/>
  <c r="D65" i="226" l="1"/>
  <c r="K173" i="230"/>
  <c r="M173" i="230" s="1"/>
  <c r="T31" i="230"/>
  <c r="J174" i="230"/>
  <c r="O174" i="230"/>
  <c r="G175" i="230" s="1"/>
  <c r="N173" i="230"/>
  <c r="U31" i="230" l="1"/>
  <c r="K174" i="230"/>
  <c r="M174" i="230" s="1"/>
  <c r="T32" i="230"/>
  <c r="U32" i="230" s="1"/>
  <c r="B65" i="239" s="1"/>
  <c r="N174" i="230"/>
  <c r="O175" i="230"/>
  <c r="G176" i="230" s="1"/>
  <c r="J175" i="230"/>
  <c r="E65" i="226" l="1"/>
  <c r="F65" i="226" s="1"/>
  <c r="K175" i="230"/>
  <c r="M175" i="230" s="1"/>
  <c r="T33" i="230"/>
  <c r="J176" i="230"/>
  <c r="O176" i="230"/>
  <c r="G177" i="230" s="1"/>
  <c r="N175" i="230"/>
  <c r="K176" i="230" l="1"/>
  <c r="M176" i="230" s="1"/>
  <c r="T34" i="230"/>
  <c r="N176" i="230"/>
  <c r="O177" i="230"/>
  <c r="J177" i="230"/>
  <c r="K177" i="230" l="1"/>
  <c r="M177" i="230" s="1"/>
  <c r="T35" i="230"/>
  <c r="T36" i="230" s="1"/>
  <c r="N177" i="230"/>
  <c r="U34" i="230" l="1"/>
  <c r="D65" i="239" s="1"/>
  <c r="U33" i="230"/>
  <c r="C65" i="239" l="1"/>
  <c r="U35" i="230" l="1"/>
  <c r="E65" i="239" l="1"/>
  <c r="F65" i="239" s="1"/>
  <c r="U36" i="230"/>
  <c r="O178" i="230" l="1"/>
  <c r="G178" i="230"/>
  <c r="N178" i="230" l="1"/>
  <c r="J178" i="230"/>
  <c r="M178" i="230" l="1"/>
  <c r="K178" i="230"/>
  <c r="O33" i="233" l="1"/>
  <c r="G34" i="233" l="1"/>
  <c r="J34" i="233" s="1"/>
  <c r="H34" i="233" l="1"/>
  <c r="H40" i="233" l="1"/>
  <c r="I34" i="233"/>
  <c r="K34" i="233" s="1"/>
  <c r="I35" i="233"/>
  <c r="I37" i="233"/>
  <c r="I36" i="233"/>
  <c r="I38" i="233"/>
  <c r="I39" i="233"/>
  <c r="N34" i="233"/>
  <c r="M34" i="233" l="1"/>
  <c r="O34" i="233" s="1"/>
  <c r="D111" i="226"/>
  <c r="I40" i="233"/>
  <c r="G35" i="233" l="1"/>
  <c r="J35" i="233" s="1"/>
  <c r="K35" i="233" s="1"/>
  <c r="M35" i="233" l="1"/>
  <c r="E111" i="226"/>
  <c r="N35" i="233"/>
  <c r="F111" i="226" l="1"/>
  <c r="O35" i="233"/>
  <c r="G36" i="233" l="1"/>
  <c r="J36" i="233" s="1"/>
  <c r="K36" i="233" s="1"/>
  <c r="M36" i="233" l="1"/>
  <c r="B141" i="239"/>
  <c r="N36" i="233"/>
  <c r="O36" i="233" l="1"/>
  <c r="G37" i="233" l="1"/>
  <c r="J37" i="233" s="1"/>
  <c r="K37" i="233" s="1"/>
  <c r="M37" i="233" l="1"/>
  <c r="C141" i="239"/>
  <c r="N37" i="233"/>
  <c r="O37" i="233" l="1"/>
  <c r="G38" i="233" s="1"/>
  <c r="J38" i="233" s="1"/>
  <c r="K38" i="233" s="1"/>
  <c r="M38" i="233" l="1"/>
  <c r="D141" i="239"/>
  <c r="N38" i="233"/>
  <c r="O38" i="233" l="1"/>
  <c r="G39" i="233" s="1"/>
  <c r="J39" i="233" s="1"/>
  <c r="K39" i="233" s="1"/>
  <c r="M39" i="233" l="1"/>
  <c r="E141" i="239"/>
  <c r="F141" i="239" s="1"/>
  <c r="N39" i="233"/>
  <c r="O39" i="233" l="1"/>
  <c r="G40" i="233" l="1"/>
  <c r="N40" i="233" l="1"/>
  <c r="J40" i="233"/>
  <c r="M40" i="233"/>
  <c r="K40" i="233"/>
  <c r="H61" i="233" l="1"/>
  <c r="I61" i="233"/>
  <c r="O40" i="233" l="1"/>
  <c r="C140" i="239"/>
  <c r="B140" i="239"/>
  <c r="D140" i="239"/>
  <c r="E140" i="239"/>
  <c r="K55" i="233"/>
  <c r="O55" i="233"/>
  <c r="G56" i="233" s="1"/>
  <c r="F140" i="239" l="1"/>
  <c r="J56" i="233"/>
  <c r="O56" i="233"/>
  <c r="G57" i="233" s="1"/>
  <c r="M55" i="233"/>
  <c r="K56" i="233" l="1"/>
  <c r="N56" i="233"/>
  <c r="J57" i="233"/>
  <c r="O57" i="233"/>
  <c r="G58" i="233" s="1"/>
  <c r="M56" i="233" l="1"/>
  <c r="J58" i="233"/>
  <c r="O58" i="233"/>
  <c r="G59" i="233" s="1"/>
  <c r="K57" i="233"/>
  <c r="N57" i="233"/>
  <c r="J59" i="233" l="1"/>
  <c r="O59" i="233"/>
  <c r="G60" i="233" s="1"/>
  <c r="M57" i="233"/>
  <c r="N58" i="233"/>
  <c r="K58" i="233"/>
  <c r="M58" i="233" l="1"/>
  <c r="J60" i="233"/>
  <c r="O60" i="233"/>
  <c r="N59" i="233"/>
  <c r="K59" i="233"/>
  <c r="M59" i="233" l="1"/>
  <c r="N60" i="233"/>
  <c r="K60" i="233"/>
  <c r="M60" i="233" l="1"/>
  <c r="O61" i="233" l="1"/>
  <c r="G61" i="233"/>
  <c r="N61" i="233" l="1"/>
  <c r="J61" i="233"/>
  <c r="M61" i="233" l="1"/>
  <c r="K61" i="233"/>
  <c r="H142" i="233"/>
  <c r="I142" i="233"/>
  <c r="K136" i="233"/>
  <c r="M136" i="233" l="1"/>
  <c r="U32" i="233"/>
  <c r="O136" i="233"/>
  <c r="E113" i="226" l="1"/>
  <c r="D113" i="226"/>
  <c r="G137" i="233"/>
  <c r="J137" i="233" s="1"/>
  <c r="K137" i="233" l="1"/>
  <c r="T33" i="233"/>
  <c r="N137" i="233"/>
  <c r="O137" i="233"/>
  <c r="M137" i="233" l="1"/>
  <c r="U33" i="233"/>
  <c r="G138" i="233"/>
  <c r="J138" i="233" s="1"/>
  <c r="K138" i="233" l="1"/>
  <c r="T34" i="233"/>
  <c r="O138" i="233"/>
  <c r="N138" i="233"/>
  <c r="M138" i="233" l="1"/>
  <c r="U34" i="233"/>
  <c r="B143" i="239" s="1"/>
  <c r="G139" i="233"/>
  <c r="J139" i="233" s="1"/>
  <c r="K139" i="233" l="1"/>
  <c r="T35" i="233"/>
  <c r="O139" i="233"/>
  <c r="M139" i="233" l="1"/>
  <c r="U35" i="233"/>
  <c r="C143" i="239" s="1"/>
  <c r="N139" i="233"/>
  <c r="G140" i="233"/>
  <c r="J140" i="233" s="1"/>
  <c r="K140" i="233" l="1"/>
  <c r="T36" i="233"/>
  <c r="O140" i="233"/>
  <c r="M140" i="233" l="1"/>
  <c r="U36" i="233"/>
  <c r="D143" i="239" s="1"/>
  <c r="N140" i="233"/>
  <c r="G141" i="233"/>
  <c r="J141" i="233" s="1"/>
  <c r="K141" i="233" l="1"/>
  <c r="T37" i="233"/>
  <c r="O141" i="233"/>
  <c r="M141" i="233" l="1"/>
  <c r="U37" i="233"/>
  <c r="E143" i="239" s="1"/>
  <c r="F143" i="239" s="1"/>
  <c r="N141" i="233"/>
  <c r="O142" i="233" l="1"/>
  <c r="G142" i="233"/>
  <c r="J142" i="233" l="1"/>
  <c r="T38" i="233" s="1"/>
  <c r="N142" i="233"/>
  <c r="M142" i="233" l="1"/>
  <c r="K142" i="233"/>
  <c r="O132" i="234" l="1"/>
  <c r="G133" i="234" s="1"/>
  <c r="U38" i="233" l="1"/>
  <c r="J133" i="234"/>
  <c r="T38" i="234" s="1"/>
  <c r="H133" i="234"/>
  <c r="I133" i="234" s="1"/>
  <c r="N133" i="234" l="1"/>
  <c r="I134" i="234"/>
  <c r="I136" i="234"/>
  <c r="I138" i="234"/>
  <c r="O133" i="234"/>
  <c r="I137" i="234"/>
  <c r="H139" i="234"/>
  <c r="I135" i="234"/>
  <c r="S40" i="234" l="1"/>
  <c r="S41" i="234"/>
  <c r="S43" i="234"/>
  <c r="S39" i="234"/>
  <c r="G134" i="234"/>
  <c r="S42" i="234"/>
  <c r="S38" i="234"/>
  <c r="K133" i="234"/>
  <c r="I139" i="234"/>
  <c r="U38" i="234" l="1"/>
  <c r="D77" i="226" s="1"/>
  <c r="M133" i="234"/>
  <c r="S44" i="234"/>
  <c r="O134" i="234"/>
  <c r="J134" i="234"/>
  <c r="T39" i="234" s="1"/>
  <c r="K134" i="234" l="1"/>
  <c r="U39" i="234" s="1"/>
  <c r="E77" i="226" s="1"/>
  <c r="G135" i="234"/>
  <c r="N134" i="234"/>
  <c r="F77" i="226" l="1"/>
  <c r="J135" i="234"/>
  <c r="T40" i="234" s="1"/>
  <c r="O135" i="234"/>
  <c r="M134" i="234"/>
  <c r="G136" i="234" l="1"/>
  <c r="K135" i="234"/>
  <c r="U40" i="234" s="1"/>
  <c r="B83" i="239" s="1"/>
  <c r="N135" i="234"/>
  <c r="M135" i="234" l="1"/>
  <c r="J136" i="234"/>
  <c r="T41" i="234" s="1"/>
  <c r="O136" i="234"/>
  <c r="K136" i="234" l="1"/>
  <c r="U41" i="234" s="1"/>
  <c r="C83" i="239" s="1"/>
  <c r="N136" i="234"/>
  <c r="G137" i="234"/>
  <c r="J137" i="234" l="1"/>
  <c r="T42" i="234" s="1"/>
  <c r="O137" i="234"/>
  <c r="G138" i="234" s="1"/>
  <c r="M136" i="234"/>
  <c r="O138" i="234" l="1"/>
  <c r="J138" i="234"/>
  <c r="K137" i="234"/>
  <c r="U42" i="234" s="1"/>
  <c r="D83" i="239" s="1"/>
  <c r="N137" i="234"/>
  <c r="N138" i="234" l="1"/>
  <c r="T43" i="234"/>
  <c r="M137" i="234"/>
  <c r="K138" i="234"/>
  <c r="U43" i="234" s="1"/>
  <c r="E83" i="239" s="1"/>
  <c r="F83" i="239" s="1"/>
  <c r="M138" i="234" l="1"/>
  <c r="G139" i="234" l="1"/>
  <c r="N139" i="234" l="1"/>
  <c r="O139" i="234"/>
  <c r="J139" i="234"/>
  <c r="M139" i="234" l="1"/>
  <c r="K139" i="234"/>
  <c r="T44" i="234" l="1"/>
  <c r="U44" i="234" l="1"/>
  <c r="O44" i="236" l="1"/>
  <c r="G45" i="236" l="1"/>
  <c r="H45" i="236" l="1"/>
  <c r="N45" i="236" l="1"/>
  <c r="O45" i="236"/>
  <c r="G46" i="236" l="1"/>
  <c r="H46" i="236" l="1"/>
  <c r="O46" i="236" l="1"/>
  <c r="N46" i="236"/>
  <c r="G47" i="236" l="1"/>
  <c r="H47" i="236" l="1"/>
  <c r="N47" i="236" l="1"/>
  <c r="O47" i="236"/>
  <c r="G48" i="236" l="1"/>
  <c r="H48" i="236" l="1"/>
  <c r="O48" i="236" s="1"/>
  <c r="G49" i="236" s="1"/>
  <c r="H49" i="236" l="1"/>
  <c r="N49" i="236" s="1"/>
  <c r="N48" i="236"/>
  <c r="O49" i="236" l="1"/>
  <c r="G50" i="236" s="1"/>
  <c r="H50" i="236" s="1"/>
  <c r="N50" i="236" s="1"/>
  <c r="O50" i="236" l="1"/>
  <c r="G51" i="236" s="1"/>
  <c r="H51" i="236" l="1"/>
  <c r="N51" i="236" s="1"/>
  <c r="O51" i="236" l="1"/>
  <c r="G52" i="236" s="1"/>
  <c r="H52" i="236" s="1"/>
  <c r="O52" i="236" s="1"/>
  <c r="G53" i="236" s="1"/>
  <c r="J53" i="236" l="1"/>
  <c r="T30" i="236" s="1"/>
  <c r="H53" i="236"/>
  <c r="H58" i="236" s="1"/>
  <c r="N52" i="236"/>
  <c r="N53" i="236" l="1"/>
  <c r="I53" i="236"/>
  <c r="S30" i="236" s="1"/>
  <c r="I56" i="236"/>
  <c r="S33" i="236" s="1"/>
  <c r="I57" i="236"/>
  <c r="S34" i="236" s="1"/>
  <c r="I55" i="236"/>
  <c r="S32" i="236" s="1"/>
  <c r="I54" i="236"/>
  <c r="S31" i="236" s="1"/>
  <c r="S35" i="236" l="1"/>
  <c r="I58" i="236"/>
  <c r="K53" i="236"/>
  <c r="U30" i="236" s="1"/>
  <c r="O53" i="236"/>
  <c r="G54" i="236" s="1"/>
  <c r="E179" i="226" l="1"/>
  <c r="M53" i="236"/>
  <c r="J54" i="236"/>
  <c r="O54" i="236"/>
  <c r="G55" i="236" s="1"/>
  <c r="N54" i="236" l="1"/>
  <c r="T31" i="236"/>
  <c r="F179" i="226"/>
  <c r="O55" i="236"/>
  <c r="G56" i="236" s="1"/>
  <c r="J55" i="236"/>
  <c r="K54" i="236"/>
  <c r="U31" i="236" s="1"/>
  <c r="B233" i="239" l="1"/>
  <c r="K55" i="236"/>
  <c r="T32" i="236"/>
  <c r="M54" i="236"/>
  <c r="N55" i="236"/>
  <c r="J56" i="236"/>
  <c r="O56" i="236"/>
  <c r="G57" i="236" s="1"/>
  <c r="N56" i="236" l="1"/>
  <c r="T33" i="236"/>
  <c r="M55" i="236"/>
  <c r="U32" i="236"/>
  <c r="J57" i="236"/>
  <c r="O57" i="236"/>
  <c r="K56" i="236"/>
  <c r="U33" i="236" s="1"/>
  <c r="D233" i="239" l="1"/>
  <c r="C233" i="239"/>
  <c r="K57" i="236"/>
  <c r="T34" i="236"/>
  <c r="M56" i="236"/>
  <c r="N57" i="236"/>
  <c r="M57" i="236" l="1"/>
  <c r="U34" i="236"/>
  <c r="E233" i="239" l="1"/>
  <c r="F233" i="239" s="1"/>
  <c r="G58" i="236"/>
  <c r="O58" i="236" l="1"/>
  <c r="T35" i="236"/>
  <c r="U35" i="236" l="1"/>
  <c r="J58" i="236"/>
  <c r="N58" i="236"/>
  <c r="M58" i="236" l="1"/>
  <c r="K58" i="236"/>
  <c r="V28" i="242" l="1"/>
  <c r="O57" i="242" l="1"/>
  <c r="G58" i="242" l="1"/>
  <c r="H58" i="242" l="1"/>
  <c r="I58" i="242" s="1"/>
  <c r="J58" i="242"/>
  <c r="T24" i="242"/>
  <c r="O58" i="242" l="1"/>
  <c r="G59" i="242" s="1"/>
  <c r="I59" i="242"/>
  <c r="H62" i="242"/>
  <c r="I61" i="242"/>
  <c r="I60" i="242"/>
  <c r="I92" i="242"/>
  <c r="K88" i="242"/>
  <c r="O88" i="242"/>
  <c r="G89" i="242" s="1"/>
  <c r="N58" i="242"/>
  <c r="O59" i="242" l="1"/>
  <c r="O89" i="242"/>
  <c r="G90" i="242" s="1"/>
  <c r="J89" i="242"/>
  <c r="N89" i="242" s="1"/>
  <c r="M88" i="242"/>
  <c r="K89" i="242" l="1"/>
  <c r="J90" i="242"/>
  <c r="K90" i="242" s="1"/>
  <c r="M90" i="242" s="1"/>
  <c r="O90" i="242"/>
  <c r="G91" i="242" s="1"/>
  <c r="N90" i="242" l="1"/>
  <c r="O91" i="242"/>
  <c r="J91" i="242"/>
  <c r="K91" i="242" s="1"/>
  <c r="M91" i="242" s="1"/>
  <c r="M89" i="242"/>
  <c r="N91" i="242" l="1"/>
  <c r="G92" i="242" l="1"/>
  <c r="O92" i="242" l="1"/>
  <c r="N92" i="242" l="1"/>
  <c r="J92" i="242"/>
  <c r="M92" i="242" l="1"/>
  <c r="K92" i="242"/>
  <c r="O94" i="245" l="1"/>
  <c r="G95" i="245" s="1"/>
  <c r="H95" i="245" s="1"/>
  <c r="O95" i="245" l="1"/>
  <c r="G96" i="245" s="1"/>
  <c r="H96" i="245" s="1"/>
  <c r="N95" i="245" l="1"/>
  <c r="O96" i="245"/>
  <c r="G97" i="245" l="1"/>
  <c r="J97" i="245"/>
  <c r="N96" i="245"/>
  <c r="H97" i="245" l="1"/>
  <c r="H101" i="245" s="1"/>
  <c r="T16" i="245"/>
  <c r="N97" i="245" l="1"/>
  <c r="I99" i="245"/>
  <c r="S18" i="245" s="1"/>
  <c r="I100" i="245"/>
  <c r="S19" i="245" s="1"/>
  <c r="I98" i="245"/>
  <c r="S17" i="245" s="1"/>
  <c r="I97" i="245"/>
  <c r="K97" i="245" s="1"/>
  <c r="U16" i="245" s="1"/>
  <c r="S16" i="245"/>
  <c r="B203" i="239" l="1"/>
  <c r="M97" i="245"/>
  <c r="I101" i="245"/>
  <c r="S20" i="245"/>
  <c r="O97" i="245"/>
  <c r="G98" i="245" s="1"/>
  <c r="J98" i="245" s="1"/>
  <c r="N98" i="245" l="1"/>
  <c r="O98" i="245"/>
  <c r="G99" i="245" s="1"/>
  <c r="T17" i="245"/>
  <c r="K98" i="245"/>
  <c r="O99" i="245" l="1"/>
  <c r="G100" i="245" s="1"/>
  <c r="O100" i="245" s="1"/>
  <c r="J99" i="245"/>
  <c r="K99" i="245" s="1"/>
  <c r="M98" i="245"/>
  <c r="U17" i="245"/>
  <c r="C203" i="239" l="1"/>
  <c r="J100" i="245"/>
  <c r="N100" i="245" s="1"/>
  <c r="T18" i="245"/>
  <c r="N99" i="245"/>
  <c r="M99" i="245"/>
  <c r="U18" i="245"/>
  <c r="D203" i="239" l="1"/>
  <c r="K100" i="245"/>
  <c r="M100" i="245" s="1"/>
  <c r="T19" i="245"/>
  <c r="U19" i="245"/>
  <c r="E203" i="239" l="1"/>
  <c r="F203" i="239" s="1"/>
  <c r="G101" i="245"/>
  <c r="V35" i="243" l="1"/>
  <c r="O101" i="245" l="1"/>
  <c r="S26" i="242"/>
  <c r="S27" i="242"/>
  <c r="S25" i="242"/>
  <c r="T20" i="245" l="1"/>
  <c r="J101" i="245"/>
  <c r="N101" i="245"/>
  <c r="I62" i="242"/>
  <c r="S24" i="242"/>
  <c r="K58" i="242"/>
  <c r="M101" i="245" l="1"/>
  <c r="U20" i="245"/>
  <c r="K101" i="245"/>
  <c r="J59" i="242"/>
  <c r="K59" i="242" s="1"/>
  <c r="M59" i="242" s="1"/>
  <c r="M58" i="242"/>
  <c r="U24" i="242"/>
  <c r="S28" i="242"/>
  <c r="N59" i="242" l="1"/>
  <c r="T25" i="242"/>
  <c r="G60" i="242"/>
  <c r="O60" i="242" s="1"/>
  <c r="B209" i="239"/>
  <c r="J60" i="242" l="1"/>
  <c r="U25" i="242"/>
  <c r="C209" i="239" l="1"/>
  <c r="G61" i="242"/>
  <c r="T26" i="242"/>
  <c r="K60" i="242"/>
  <c r="N60" i="242"/>
  <c r="O61" i="242" l="1"/>
  <c r="J61" i="242"/>
  <c r="M60" i="242"/>
  <c r="U26" i="242"/>
  <c r="D209" i="239" l="1"/>
  <c r="T27" i="242"/>
  <c r="K61" i="242"/>
  <c r="N61" i="242"/>
  <c r="M61" i="242" l="1"/>
  <c r="U27" i="242"/>
  <c r="E209" i="239" l="1"/>
  <c r="F209" i="239" l="1"/>
  <c r="G62" i="242" l="1"/>
  <c r="O62" i="242" l="1"/>
  <c r="T28" i="242"/>
  <c r="J62" i="242"/>
  <c r="N62" i="242"/>
  <c r="M62" i="242" l="1"/>
  <c r="U28" i="242"/>
  <c r="K62" i="242"/>
  <c r="O64" i="243" l="1"/>
  <c r="G65" i="243" l="1"/>
  <c r="H65" i="243" l="1"/>
  <c r="N65" i="243" l="1"/>
  <c r="O65" i="243" l="1"/>
  <c r="G66" i="243" s="1"/>
  <c r="H66" i="243" s="1"/>
  <c r="O66" i="243" l="1"/>
  <c r="G67" i="243" s="1"/>
  <c r="H67" i="243" s="1"/>
  <c r="H68" i="243" s="1"/>
  <c r="I67" i="243" l="1"/>
  <c r="J67" i="243"/>
  <c r="N66" i="243"/>
  <c r="O67" i="243" l="1"/>
  <c r="I68" i="243"/>
  <c r="K67" i="243"/>
  <c r="N67" i="243"/>
  <c r="M67" i="243" l="1"/>
  <c r="G68" i="243" l="1"/>
  <c r="O68" i="243" l="1"/>
  <c r="J68" i="243" l="1"/>
  <c r="N68" i="243"/>
  <c r="O18" i="248"/>
  <c r="M68" i="243" l="1"/>
  <c r="K68" i="243"/>
  <c r="G19" i="248"/>
  <c r="J19" i="248" s="1"/>
  <c r="K19" i="248" l="1"/>
  <c r="T12" i="248"/>
  <c r="N19" i="248"/>
  <c r="M19" i="248" l="1"/>
  <c r="U12" i="248"/>
  <c r="O19" i="248"/>
  <c r="E251" i="239" l="1"/>
  <c r="F251" i="239" s="1"/>
  <c r="H20" i="248"/>
  <c r="I20" i="248" l="1"/>
  <c r="S13" i="248"/>
  <c r="T13" i="248" l="1"/>
  <c r="O20" i="248"/>
  <c r="G20" i="248"/>
  <c r="U13" i="248" l="1"/>
  <c r="N20" i="248"/>
  <c r="J20" i="248"/>
  <c r="K20" i="248"/>
  <c r="M20" i="248"/>
  <c r="O51" i="249"/>
  <c r="G52" i="249" s="1"/>
  <c r="J52" i="249" l="1"/>
  <c r="H52" i="249"/>
  <c r="H54" i="249" l="1"/>
  <c r="I52" i="249"/>
  <c r="I53" i="249"/>
  <c r="N52" i="249"/>
  <c r="I54" i="249" l="1"/>
  <c r="K52" i="249"/>
  <c r="D135" i="239" s="1"/>
  <c r="M52" i="249" l="1"/>
  <c r="O52" i="249" l="1"/>
  <c r="G53" i="249" l="1"/>
  <c r="J53" i="249" l="1"/>
  <c r="N53" i="249" l="1"/>
  <c r="K53" i="249"/>
  <c r="E135" i="239" s="1"/>
  <c r="F135" i="239" s="1"/>
  <c r="M53" i="249" l="1"/>
  <c r="O53" i="249" l="1"/>
  <c r="G54" i="249" l="1"/>
  <c r="J54" i="249"/>
  <c r="N54" i="249" l="1"/>
  <c r="M54" i="249"/>
  <c r="K54" i="249"/>
  <c r="O54" i="249" l="1"/>
  <c r="O82" i="249"/>
  <c r="G83" i="249" s="1"/>
  <c r="J83" i="249" s="1"/>
  <c r="T37" i="249" s="1"/>
  <c r="H83" i="249" l="1"/>
  <c r="H85" i="249" s="1"/>
  <c r="I84" i="249" l="1"/>
  <c r="S38" i="249" s="1"/>
  <c r="N83" i="249"/>
  <c r="I83" i="249"/>
  <c r="S37" i="249" s="1"/>
  <c r="S39" i="249" l="1"/>
  <c r="O83" i="249"/>
  <c r="G84" i="249" s="1"/>
  <c r="I85" i="249"/>
  <c r="K83" i="249"/>
  <c r="U37" i="249" s="1"/>
  <c r="E137" i="239" l="1"/>
  <c r="D137" i="239"/>
  <c r="M83" i="249"/>
  <c r="J84" i="249"/>
  <c r="T38" i="249" s="1"/>
  <c r="O84" i="249"/>
  <c r="F137" i="239" l="1"/>
  <c r="K84" i="249"/>
  <c r="U38" i="249" s="1"/>
  <c r="N84" i="249"/>
  <c r="M84" i="249" l="1"/>
  <c r="G85" i="249" l="1"/>
  <c r="T39" i="249" l="1"/>
  <c r="O85" i="249"/>
  <c r="N85" i="249" l="1"/>
  <c r="J85" i="249"/>
  <c r="K85" i="249" l="1"/>
  <c r="U39" i="249"/>
  <c r="M85" i="249"/>
  <c r="O12" i="250" l="1"/>
  <c r="G13" i="250" l="1"/>
  <c r="H13" i="250" l="1"/>
  <c r="H14" i="250" s="1"/>
  <c r="J13" i="250"/>
  <c r="I13" i="250" l="1"/>
  <c r="N13" i="250"/>
  <c r="I14" i="250" l="1"/>
  <c r="K13" i="250"/>
  <c r="E255" i="239" l="1"/>
  <c r="F255" i="239" s="1"/>
  <c r="M13" i="250"/>
  <c r="O13" i="250" l="1"/>
  <c r="G14" i="250" l="1"/>
  <c r="J14" i="250" l="1"/>
  <c r="N14" i="250" l="1"/>
  <c r="M14" i="250"/>
  <c r="K14" i="250"/>
  <c r="O14" i="250" l="1"/>
  <c r="O28" i="250"/>
  <c r="G29" i="250" s="1"/>
  <c r="H29" i="250" l="1"/>
  <c r="N29" i="250" l="1"/>
  <c r="O29" i="250"/>
  <c r="G30" i="250" l="1"/>
  <c r="H30" i="250" l="1"/>
  <c r="N30" i="250" l="1"/>
  <c r="O30" i="250"/>
  <c r="G31" i="250" l="1"/>
  <c r="H31" i="250" l="1"/>
  <c r="N31" i="250" s="1"/>
  <c r="O31" i="250" l="1"/>
  <c r="G32" i="250" l="1"/>
  <c r="H32" i="250" l="1"/>
  <c r="O32" i="250" l="1"/>
  <c r="N32" i="250"/>
  <c r="G33" i="250" l="1"/>
  <c r="H33" i="250" l="1"/>
  <c r="N33" i="250" s="1"/>
  <c r="O33" i="250" l="1"/>
  <c r="G34" i="250" s="1"/>
  <c r="H34" i="250" s="1"/>
  <c r="N34" i="250" s="1"/>
  <c r="O34" i="250" l="1"/>
  <c r="G35" i="250" s="1"/>
  <c r="H35" i="250" l="1"/>
  <c r="N35" i="250" s="1"/>
  <c r="O35" i="250" l="1"/>
  <c r="G36" i="250" s="1"/>
  <c r="J36" i="250" s="1"/>
  <c r="H36" i="250" l="1"/>
  <c r="H37" i="250" s="1"/>
  <c r="T11" i="250"/>
  <c r="N36" i="250" l="1"/>
  <c r="I36" i="250"/>
  <c r="O36" i="250" s="1"/>
  <c r="S11" i="250"/>
  <c r="I37" i="250" l="1"/>
  <c r="K36" i="250"/>
  <c r="M36" i="250" s="1"/>
  <c r="S12" i="250"/>
  <c r="U11" i="250" l="1"/>
  <c r="G37" i="250"/>
  <c r="O37" i="250" l="1"/>
  <c r="J37" i="250" l="1"/>
  <c r="T12" i="250"/>
  <c r="N37" i="250"/>
  <c r="M37" i="250" l="1"/>
  <c r="K37" i="250"/>
  <c r="U12" i="250"/>
  <c r="O211" i="243"/>
  <c r="G212" i="243" s="1"/>
  <c r="H212" i="243" l="1"/>
  <c r="O212" i="243" s="1"/>
  <c r="G213" i="243" l="1"/>
  <c r="N212" i="243"/>
  <c r="H213" i="243" l="1"/>
  <c r="J213" i="243"/>
  <c r="T34" i="243" s="1"/>
  <c r="N213" i="243" l="1"/>
  <c r="I213" i="243"/>
  <c r="S34" i="243" s="1"/>
  <c r="H214" i="243"/>
  <c r="I214" i="243" l="1"/>
  <c r="K213" i="243"/>
  <c r="U34" i="243" s="1"/>
  <c r="E113" i="239" s="1"/>
  <c r="O213" i="243"/>
  <c r="M213" i="243" l="1"/>
  <c r="S35" i="243"/>
  <c r="F113" i="239" l="1"/>
  <c r="G214" i="243" l="1"/>
  <c r="J214" i="243" l="1"/>
  <c r="O214" i="243"/>
  <c r="N214" i="243"/>
  <c r="M214" i="243" l="1"/>
  <c r="K214" i="243"/>
  <c r="T35" i="243" l="1"/>
  <c r="O36" i="252"/>
  <c r="U35" i="243" l="1"/>
  <c r="G37" i="252"/>
  <c r="H37" i="252" l="1"/>
  <c r="N37" i="252" l="1"/>
  <c r="O37" i="252" l="1"/>
  <c r="G38" i="252" l="1"/>
  <c r="H38" i="252" s="1"/>
  <c r="N38" i="252" l="1"/>
  <c r="O38" i="252" l="1"/>
  <c r="G39" i="252" l="1"/>
  <c r="H39" i="252" s="1"/>
  <c r="N39" i="252" l="1"/>
  <c r="O39" i="252" l="1"/>
  <c r="G40" i="252" l="1"/>
  <c r="H40" i="252" s="1"/>
  <c r="N40" i="252" l="1"/>
  <c r="O40" i="252" l="1"/>
  <c r="G41" i="252" s="1"/>
  <c r="H41" i="252" s="1"/>
  <c r="I41" i="252" l="1"/>
  <c r="H42" i="252"/>
  <c r="J41" i="252"/>
  <c r="K41" i="252" l="1"/>
  <c r="E75" i="239" s="1"/>
  <c r="F75" i="239" s="1"/>
  <c r="I42" i="252"/>
  <c r="N41" i="252"/>
  <c r="M41" i="252" l="1"/>
  <c r="O41" i="252" s="1"/>
  <c r="G42" i="252" l="1"/>
  <c r="J42" i="252"/>
  <c r="N42" i="252" l="1"/>
  <c r="M42" i="252"/>
  <c r="K42" i="252"/>
  <c r="O42" i="252" l="1"/>
  <c r="O59" i="252" l="1"/>
  <c r="G60" i="252" l="1"/>
  <c r="H60" i="252" s="1"/>
  <c r="O60" i="252" l="1"/>
  <c r="G61" i="252" l="1"/>
  <c r="H61" i="252" s="1"/>
  <c r="N60" i="252"/>
  <c r="O61" i="252" l="1"/>
  <c r="G62" i="252" l="1"/>
  <c r="H62" i="252" s="1"/>
  <c r="O62" i="252" s="1"/>
  <c r="G63" i="252" s="1"/>
  <c r="H63" i="252" s="1"/>
  <c r="N61" i="252"/>
  <c r="H64" i="252" l="1"/>
  <c r="I63" i="252"/>
  <c r="O63" i="252" s="1"/>
  <c r="J63" i="252"/>
  <c r="N62" i="252"/>
  <c r="I64" i="252" l="1"/>
  <c r="N63" i="252"/>
  <c r="K63" i="252"/>
  <c r="M63" i="252" l="1"/>
  <c r="G64" i="252" l="1"/>
  <c r="J64" i="252" l="1"/>
  <c r="O64" i="252"/>
  <c r="N64" i="252"/>
  <c r="K64" i="252" l="1"/>
  <c r="M64" i="252"/>
  <c r="V34" i="252" l="1"/>
  <c r="O80" i="252" l="1"/>
  <c r="G81" i="252" l="1"/>
  <c r="H81" i="252" l="1"/>
  <c r="O81" i="252" s="1"/>
  <c r="G82" i="252" l="1"/>
  <c r="N81" i="252"/>
  <c r="H82" i="252" l="1"/>
  <c r="O82" i="252" l="1"/>
  <c r="N82" i="252"/>
  <c r="G83" i="252" l="1"/>
  <c r="H83" i="252" l="1"/>
  <c r="N83" i="252" s="1"/>
  <c r="O83" i="252" l="1"/>
  <c r="G84" i="252" l="1"/>
  <c r="H84" i="252" l="1"/>
  <c r="J84" i="252"/>
  <c r="T33" i="252" s="1"/>
  <c r="N84" i="252" l="1"/>
  <c r="H85" i="252"/>
  <c r="I84" i="252"/>
  <c r="K84" i="252" l="1"/>
  <c r="I85" i="252"/>
  <c r="O84" i="252"/>
  <c r="M84" i="252" l="1"/>
  <c r="G85" i="252" l="1"/>
  <c r="N85" i="252" l="1"/>
  <c r="J85" i="252"/>
  <c r="O85" i="252"/>
  <c r="M85" i="252" l="1"/>
  <c r="K85" i="252"/>
  <c r="H394" i="252" l="1"/>
  <c r="I393" i="252"/>
  <c r="K393" i="252" l="1"/>
  <c r="U33" i="252" s="1"/>
  <c r="E77" i="239" s="1"/>
  <c r="S33" i="252"/>
  <c r="S34" i="252" s="1"/>
  <c r="O393" i="252"/>
  <c r="I394" i="252"/>
  <c r="M393" i="252" l="1"/>
  <c r="F77" i="239"/>
  <c r="O394" i="252" l="1"/>
  <c r="T34" i="252"/>
  <c r="G394" i="252"/>
  <c r="J394" i="252" l="1"/>
  <c r="N394" i="252"/>
  <c r="U34" i="252" l="1"/>
  <c r="M394" i="252"/>
  <c r="K394" i="252"/>
  <c r="V49" i="162" l="1"/>
  <c r="U49" i="162" s="1"/>
  <c r="T49" i="162" s="1"/>
  <c r="S49" i="162" s="1"/>
  <c r="F59" i="226" l="1"/>
  <c r="F59" i="239"/>
  <c r="F58" i="239" l="1"/>
  <c r="B261" i="239" a="1"/>
  <c r="B261" i="239" s="1"/>
  <c r="B263" i="239" a="1"/>
  <c r="B263" i="239" s="1"/>
  <c r="B260" i="239" a="1"/>
  <c r="B260" i="239" s="1"/>
  <c r="B262" i="239" a="1"/>
  <c r="B262" i="239" s="1"/>
  <c r="D263" i="239" a="1"/>
  <c r="D263" i="239" s="1"/>
  <c r="D262" i="239" a="1"/>
  <c r="D262" i="239" s="1"/>
  <c r="D261" i="239" a="1"/>
  <c r="D261" i="239" s="1"/>
  <c r="D260" i="239" a="1"/>
  <c r="D260" i="239" s="1"/>
  <c r="C190" i="226" a="1"/>
  <c r="C190" i="226" s="1"/>
  <c r="C189" i="226" a="1"/>
  <c r="C189" i="226" s="1"/>
  <c r="C191" i="226" a="1"/>
  <c r="C191" i="226" s="1"/>
  <c r="C188" i="226" a="1"/>
  <c r="C188" i="226" s="1"/>
  <c r="C263" i="239" a="1"/>
  <c r="C263" i="239" s="1"/>
  <c r="C260" i="239" a="1"/>
  <c r="C260" i="239" s="1"/>
  <c r="C262" i="239" a="1"/>
  <c r="C262" i="239" s="1"/>
  <c r="C261" i="239" a="1"/>
  <c r="C261" i="239" s="1"/>
  <c r="D190" i="226" a="1"/>
  <c r="D190" i="226" s="1"/>
  <c r="D189" i="226" a="1"/>
  <c r="D189" i="226" s="1"/>
  <c r="D191" i="226" a="1"/>
  <c r="D191" i="226" s="1"/>
  <c r="D188" i="226" a="1"/>
  <c r="D188" i="226" s="1"/>
  <c r="F58" i="226"/>
  <c r="B189" i="226" a="1"/>
  <c r="B189" i="226" s="1"/>
  <c r="B191" i="226" a="1"/>
  <c r="B191" i="226" s="1"/>
  <c r="B190" i="226" a="1"/>
  <c r="B190" i="226" s="1"/>
  <c r="B188" i="226" a="1"/>
  <c r="B188" i="226" s="1"/>
  <c r="E263" i="239" a="1"/>
  <c r="E263" i="239" s="1"/>
  <c r="E262" i="239" a="1"/>
  <c r="E262" i="239" s="1"/>
  <c r="E261" i="239" a="1"/>
  <c r="E261" i="239" s="1"/>
  <c r="E260" i="239" a="1"/>
  <c r="E260" i="239" s="1"/>
  <c r="E190" i="226" a="1"/>
  <c r="E190" i="226" s="1"/>
  <c r="E191" i="226" a="1"/>
  <c r="E191" i="226" s="1"/>
  <c r="E188" i="226" a="1"/>
  <c r="E188" i="226" s="1"/>
  <c r="E189" i="226" a="1"/>
  <c r="E189" i="226" s="1"/>
  <c r="E264" i="239" l="1"/>
  <c r="C264" i="239"/>
  <c r="F188" i="226"/>
  <c r="F191" i="226"/>
  <c r="F190" i="226"/>
  <c r="F262" i="239"/>
  <c r="F263" i="239"/>
  <c r="F260" i="239"/>
  <c r="D264" i="239"/>
  <c r="E192" i="226"/>
  <c r="B192" i="226"/>
  <c r="F189" i="226"/>
  <c r="D192" i="226"/>
  <c r="C192" i="226"/>
  <c r="B264" i="239"/>
  <c r="F261" i="239"/>
  <c r="F264" i="239" l="1"/>
  <c r="F192" i="22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52" authorId="0" shapeId="0" xr:uid="{00000000-0006-0000-0600-000003000000}">
      <text>
        <r>
          <rPr>
            <b/>
            <sz val="9"/>
            <color indexed="81"/>
            <rFont val="Tahoma"/>
            <family val="2"/>
          </rPr>
          <t>Author:</t>
        </r>
        <r>
          <rPr>
            <sz val="9"/>
            <color indexed="81"/>
            <rFont val="Tahoma"/>
            <family val="2"/>
          </rPr>
          <t xml:space="preserve">
Estimated Forced One Time Cost for 2020 Budget Development.</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<sst xmlns="http://schemas.openxmlformats.org/spreadsheetml/2006/main" count="24574" uniqueCount="198">
  <si>
    <t>Total</t>
  </si>
  <si>
    <t>ITCC</t>
  </si>
  <si>
    <t>Facility Cost</t>
  </si>
  <si>
    <t>Period</t>
  </si>
  <si>
    <t>Start Date</t>
  </si>
  <si>
    <t>End Date</t>
  </si>
  <si>
    <t>Days</t>
  </si>
  <si>
    <t>APR Interest Rate (%)</t>
  </si>
  <si>
    <t>Principal Paid</t>
  </si>
  <si>
    <t>Payment #</t>
  </si>
  <si>
    <t>In-Service Date:</t>
  </si>
  <si>
    <t xml:space="preserve">Notes: </t>
  </si>
  <si>
    <t>Accrued Interest Paid</t>
  </si>
  <si>
    <t>Actual</t>
  </si>
  <si>
    <t>Estimate</t>
  </si>
  <si>
    <t>One-Time Costs</t>
  </si>
  <si>
    <t>One-Time Costs (Summary)</t>
  </si>
  <si>
    <t>COD:</t>
  </si>
  <si>
    <t>Transmission Credits Forecast</t>
  </si>
  <si>
    <t>True Up 1</t>
  </si>
  <si>
    <t>True Up 2</t>
  </si>
  <si>
    <t>Comments/Notes</t>
  </si>
  <si>
    <t>N/A</t>
  </si>
  <si>
    <t>Rate</t>
  </si>
  <si>
    <t>End Date Range</t>
  </si>
  <si>
    <t>Status</t>
  </si>
  <si>
    <t>Total Refunds Due</t>
  </si>
  <si>
    <t>Remaining Refunds Due</t>
  </si>
  <si>
    <t>Refund Date</t>
  </si>
  <si>
    <t>Facility Cost - Principal</t>
  </si>
  <si>
    <t>Facility Cost - Interest</t>
  </si>
  <si>
    <t>One-Time Cost - Principal</t>
  </si>
  <si>
    <t>One-Time Cost - Interest</t>
  </si>
  <si>
    <r>
      <rPr>
        <b/>
        <sz val="8"/>
        <rFont val="Times New Roman"/>
        <family val="1"/>
      </rPr>
      <t>Facility Cost - Principal</t>
    </r>
    <r>
      <rPr>
        <sz val="8"/>
        <rFont val="Times New Roman"/>
        <family val="1"/>
      </rPr>
      <t>: Total payments made by SCE on the Facility</t>
    </r>
  </si>
  <si>
    <r>
      <rPr>
        <b/>
        <sz val="8"/>
        <rFont val="Times New Roman"/>
        <family val="1"/>
      </rPr>
      <t>One-Time Cost - Principal</t>
    </r>
    <r>
      <rPr>
        <sz val="8"/>
        <rFont val="Times New Roman"/>
        <family val="1"/>
      </rPr>
      <t>: Total payments made by SCE on One-Time Costs</t>
    </r>
  </si>
  <si>
    <t>1) Definitions:</t>
  </si>
  <si>
    <r>
      <rPr>
        <b/>
        <sz val="8"/>
        <rFont val="Times New Roman"/>
        <family val="1"/>
      </rPr>
      <t>2)</t>
    </r>
    <r>
      <rPr>
        <sz val="8"/>
        <rFont val="Times New Roman"/>
        <family val="1"/>
      </rPr>
      <t xml:space="preserve"> When actual costs are determined (True Up), refund amounts are recalculated to reflect the new totals.  Adjustments are made for principal and accrued interest refunds for prior quarters to align the refund totals to the 1/20th per quarter criteria.</t>
    </r>
  </si>
  <si>
    <t>Payment</t>
  </si>
  <si>
    <t>Total Interest Paid</t>
  </si>
  <si>
    <r>
      <rPr>
        <b/>
        <sz val="8"/>
        <rFont val="Times New Roman"/>
        <family val="1"/>
      </rPr>
      <t>Facility Cost - Interest</t>
    </r>
    <r>
      <rPr>
        <sz val="8"/>
        <rFont val="Times New Roman"/>
        <family val="1"/>
      </rPr>
      <t>: Total payments made by SCE on post-construction interest (quarterly) for Facility Costs.  Interest calculations begin on the in-service date of the Facility.</t>
    </r>
  </si>
  <si>
    <r>
      <rPr>
        <b/>
        <sz val="8"/>
        <rFont val="Times New Roman"/>
        <family val="1"/>
      </rPr>
      <t>One-Time Cost - Interest</t>
    </r>
    <r>
      <rPr>
        <sz val="8"/>
        <rFont val="Times New Roman"/>
        <family val="1"/>
      </rPr>
      <t>: Total payments made by SCE on pre- and post-construction interest (accrued interest and quarterly interest, respectively) for One-Time Costs.  Interest calculations begin upon receipt of payment from the customer.</t>
    </r>
  </si>
  <si>
    <t>Total Cost</t>
  </si>
  <si>
    <t>Grand Total</t>
  </si>
  <si>
    <t>Refund #</t>
  </si>
  <si>
    <t>01</t>
  </si>
  <si>
    <t>02</t>
  </si>
  <si>
    <t>03</t>
  </si>
  <si>
    <t>04</t>
  </si>
  <si>
    <t>05</t>
  </si>
  <si>
    <t>06</t>
  </si>
  <si>
    <t>07</t>
  </si>
  <si>
    <t>08</t>
  </si>
  <si>
    <t>09</t>
  </si>
  <si>
    <t>10</t>
  </si>
  <si>
    <t>11</t>
  </si>
  <si>
    <t>12</t>
  </si>
  <si>
    <t>13</t>
  </si>
  <si>
    <t>14</t>
  </si>
  <si>
    <t>15</t>
  </si>
  <si>
    <t>16</t>
  </si>
  <si>
    <t>17</t>
  </si>
  <si>
    <t>18</t>
  </si>
  <si>
    <t>19</t>
  </si>
  <si>
    <t>20</t>
  </si>
  <si>
    <t>One-Time
Cost</t>
  </si>
  <si>
    <r>
      <t xml:space="preserve">Total Refund
</t>
    </r>
    <r>
      <rPr>
        <b/>
        <sz val="8"/>
        <rFont val="Arial"/>
        <family val="2"/>
      </rPr>
      <t>(C) + (D) = (E)</t>
    </r>
  </si>
  <si>
    <t>21</t>
  </si>
  <si>
    <t>22</t>
  </si>
  <si>
    <t>23</t>
  </si>
  <si>
    <t>24</t>
  </si>
  <si>
    <r>
      <t xml:space="preserve">Principal Due
</t>
    </r>
    <r>
      <rPr>
        <b/>
        <sz val="8"/>
        <rFont val="Arial"/>
        <family val="2"/>
      </rPr>
      <t>(1)</t>
    </r>
  </si>
  <si>
    <r>
      <t xml:space="preserve">Accrued Interest  Due
</t>
    </r>
    <r>
      <rPr>
        <b/>
        <sz val="8"/>
        <rFont val="Arial"/>
        <family val="2"/>
      </rPr>
      <t>(2)</t>
    </r>
  </si>
  <si>
    <r>
      <t xml:space="preserve">Accrued Interest Refund 
</t>
    </r>
    <r>
      <rPr>
        <b/>
        <sz val="8"/>
        <rFont val="Arial"/>
        <family val="2"/>
      </rPr>
      <t>(A)</t>
    </r>
  </si>
  <si>
    <r>
      <t xml:space="preserve">Quarterly Interest 
Refund 
</t>
    </r>
    <r>
      <rPr>
        <b/>
        <sz val="8"/>
        <rFont val="Arial"/>
        <family val="2"/>
      </rPr>
      <t>(B)</t>
    </r>
  </si>
  <si>
    <r>
      <t xml:space="preserve">Total Interest Refund
</t>
    </r>
    <r>
      <rPr>
        <b/>
        <sz val="8"/>
        <rFont val="Arial"/>
        <family val="2"/>
      </rPr>
      <t>(A) + (B) = (C)</t>
    </r>
  </si>
  <si>
    <r>
      <t xml:space="preserve">Principal Refund
</t>
    </r>
    <r>
      <rPr>
        <b/>
        <sz val="8"/>
        <rFont val="Arial"/>
        <family val="2"/>
      </rPr>
      <t>(D)</t>
    </r>
  </si>
  <si>
    <r>
      <t xml:space="preserve">Total Due
</t>
    </r>
    <r>
      <rPr>
        <b/>
        <sz val="8"/>
        <rFont val="Arial"/>
        <family val="2"/>
      </rPr>
      <t>(1) + (2) + (B) = (3)</t>
    </r>
  </si>
  <si>
    <r>
      <t xml:space="preserve">Running Balance
</t>
    </r>
    <r>
      <rPr>
        <b/>
        <sz val="8"/>
        <rFont val="Arial"/>
        <family val="2"/>
      </rPr>
      <t>(3) - (E)</t>
    </r>
  </si>
  <si>
    <t>Date Payment Received</t>
  </si>
  <si>
    <t>25</t>
  </si>
  <si>
    <t>26</t>
  </si>
  <si>
    <t>27</t>
  </si>
  <si>
    <t>28</t>
  </si>
  <si>
    <t>Principal Due
(1)</t>
  </si>
  <si>
    <t>Accrued Interest  Due
(2)</t>
  </si>
  <si>
    <t>Accrued Interest Refund 
(A)</t>
  </si>
  <si>
    <t>Quarterly Interest 
Refund 
(B)</t>
  </si>
  <si>
    <t>Total Interest Refund
(A) + (B) = (C)</t>
  </si>
  <si>
    <t>Principal Refund
(D)</t>
  </si>
  <si>
    <t>Total Refund
(C) + (D) = (E)</t>
  </si>
  <si>
    <t>Total Due
(1) + (2) + (B) = (3)</t>
  </si>
  <si>
    <t>Running Balance
(3) - (E)</t>
  </si>
  <si>
    <t>29</t>
  </si>
  <si>
    <t>30</t>
  </si>
  <si>
    <t xml:space="preserve">Quarterly Interest 
Refund </t>
  </si>
  <si>
    <t>Principal Refund</t>
  </si>
  <si>
    <t xml:space="preserve">Accrued Interest Refund </t>
  </si>
  <si>
    <t>Total Interest Refund</t>
  </si>
  <si>
    <t>phase 1</t>
  </si>
  <si>
    <t>phase 2</t>
  </si>
  <si>
    <t>phase 3</t>
  </si>
  <si>
    <t>MW</t>
  </si>
  <si>
    <t>Ratio</t>
  </si>
  <si>
    <t>COD Phase 1:</t>
  </si>
  <si>
    <t>COD Phase 2:</t>
  </si>
  <si>
    <t>COD Phase 3:</t>
  </si>
  <si>
    <t>Quarterly Interest Amount ($)</t>
  </si>
  <si>
    <t>31</t>
  </si>
  <si>
    <t>Phased</t>
  </si>
  <si>
    <t>TOT727: RE Gaskell West LLC</t>
  </si>
  <si>
    <t>TOT762: Antelope Expansion 2, LLC</t>
  </si>
  <si>
    <t>TOT585 (Phase 3): SP Antelope DSR LLC</t>
  </si>
  <si>
    <t>SAP# 10172718</t>
  </si>
  <si>
    <t>32</t>
  </si>
  <si>
    <t>33</t>
  </si>
  <si>
    <t>34</t>
  </si>
  <si>
    <t>35</t>
  </si>
  <si>
    <t>36</t>
  </si>
  <si>
    <t>37</t>
  </si>
  <si>
    <t>38</t>
  </si>
  <si>
    <t>39</t>
  </si>
  <si>
    <t>40</t>
  </si>
  <si>
    <t>41</t>
  </si>
  <si>
    <t>42</t>
  </si>
  <si>
    <t>43</t>
  </si>
  <si>
    <t>Project Payment</t>
  </si>
  <si>
    <t>TOT486: Desert Harvest, LLC</t>
  </si>
  <si>
    <t xml:space="preserve">TOT764: RE Crimson LLC </t>
  </si>
  <si>
    <t>Phase 1</t>
  </si>
  <si>
    <t>Phase 2</t>
  </si>
  <si>
    <t>70 MWs</t>
  </si>
  <si>
    <t>80 MWs</t>
  </si>
  <si>
    <t xml:space="preserve">Revised True Up </t>
  </si>
  <si>
    <t xml:space="preserve">True Up </t>
  </si>
  <si>
    <t>TC Module Calculations</t>
  </si>
  <si>
    <t>Total Interest</t>
  </si>
  <si>
    <t>Delivery NUCs</t>
  </si>
  <si>
    <t>Reliability NUCs</t>
  </si>
  <si>
    <t>TOT321: Maverick Solar, LLC</t>
  </si>
  <si>
    <t>One Time Cost</t>
  </si>
  <si>
    <t>Actual True Up</t>
  </si>
  <si>
    <t>Principal</t>
  </si>
  <si>
    <t>Accrued Interest</t>
  </si>
  <si>
    <t>TOT494: Willow Springs Solar - True Up</t>
  </si>
  <si>
    <t>TOT497: North Rosamond Solar - True Up</t>
  </si>
  <si>
    <t>TOT679: Sunshine Valley Solar - True Up</t>
  </si>
  <si>
    <t xml:space="preserve">TOT781: Arlington Solar LLC </t>
  </si>
  <si>
    <t>TOT411 (Phase 3-5): Golden Fields Solar III, LLC</t>
  </si>
  <si>
    <t>TOT276 (Phase 3&amp;4): Nextera Energy Capital Holdings, Inc.</t>
  </si>
  <si>
    <t>TOT446: Blythe Mesa Solar</t>
  </si>
  <si>
    <t>44</t>
  </si>
  <si>
    <t>45</t>
  </si>
  <si>
    <t>46</t>
  </si>
  <si>
    <t>TOT847: High Desert Power Project LLC  - True Up</t>
  </si>
  <si>
    <t xml:space="preserve">Facility Cost </t>
  </si>
  <si>
    <t xml:space="preserve">One Time </t>
  </si>
  <si>
    <t>TOT819 &amp; TOT855: Edwards Sanborn Storage 1, LLC - Phase 3</t>
  </si>
  <si>
    <t>Phase 4</t>
  </si>
  <si>
    <t>Phase 5</t>
  </si>
  <si>
    <t>Phase 6</t>
  </si>
  <si>
    <t>Phase 7</t>
  </si>
  <si>
    <t>TOT819 &amp; TOT855: Edwards Sanborn Storage 1, LLC - Phases 1,2,4,5,6,7</t>
  </si>
  <si>
    <t>TOT849: SE Athos II Construction Holdco, LLC (200MW)</t>
  </si>
  <si>
    <t>TOT849: SE Athos II Construction Holdco, LLC (250MW)</t>
  </si>
  <si>
    <t>0816/2022</t>
  </si>
  <si>
    <t>TOT910: Oberon</t>
  </si>
  <si>
    <t>TOT876: Sanborn Solar 2</t>
  </si>
  <si>
    <t>TOT840 (Phase 1A): Alamitos Energy Center</t>
  </si>
  <si>
    <t>TOT840 (Phase 2A): Alamitos Energy Center</t>
  </si>
  <si>
    <t>WDT315: Casa Diablo 4</t>
  </si>
  <si>
    <t>NU:</t>
  </si>
  <si>
    <t>Total Refunds Completed by Year-End 2024</t>
  </si>
  <si>
    <t xml:space="preserve">TOT789: Marvel </t>
  </si>
  <si>
    <t>TOT830: Sol Catcher BESS</t>
  </si>
  <si>
    <t>TOT760: Victory Pass Solar</t>
  </si>
  <si>
    <t>TOT349: Arica Solar,  LLC</t>
  </si>
  <si>
    <t xml:space="preserve">Actual </t>
  </si>
  <si>
    <t>TOT934: Nova Power, LLC (Phases 1-4)</t>
  </si>
  <si>
    <t>Phases 1-4</t>
  </si>
  <si>
    <t xml:space="preserve">TOT882: Silver Peak Energy, LLC (150MW) </t>
  </si>
  <si>
    <t>TOT672: RE Garland LLC</t>
  </si>
  <si>
    <t>Total Refunds Completed by Year-End 2025</t>
  </si>
  <si>
    <t>TOT749: Quartzite Solar 8</t>
  </si>
  <si>
    <t>TOT840 (Phase 2A) - 82MWs: Alamitos Energy Center</t>
  </si>
  <si>
    <t xml:space="preserve">TOT882: Silver Peak Energy, LLC (50MW) </t>
  </si>
  <si>
    <t>TOT851: Baldy Mesa Solar, LLC</t>
  </si>
  <si>
    <t>TOT812: Daggett Solar 1</t>
  </si>
  <si>
    <t>50MW</t>
  </si>
  <si>
    <t>TOT806: Cyclone Solar</t>
  </si>
  <si>
    <t>TOT753: Rosamond South East</t>
  </si>
  <si>
    <t>TOT381: Silver State South Solar Project</t>
  </si>
  <si>
    <t>TOT819 &amp; TOT855: Edwards Sanborn Storage 1, LLC - Phase 8</t>
  </si>
  <si>
    <t>WDT1659: Condor Energy Storage, LLC</t>
  </si>
  <si>
    <t>TOT823: BigBeau Solar, LLC</t>
  </si>
  <si>
    <t xml:space="preserve">WDT1558: San Jacinto Grid </t>
  </si>
  <si>
    <t xml:space="preserve">TOT914: Lockhart Solar 2 </t>
  </si>
  <si>
    <t>WDT1454: Goleta Energy Storage</t>
  </si>
  <si>
    <t>True-Up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</si>
</sst>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7" formatCode="&quot;$&quot;#,##0.00_);\(&quot;$&quot;#,##0.00\)"/>
    <numFmt numFmtId="8" formatCode="&quot;$&quot;#,##0.00_);[Red]\(&quot;$&quot;#,##0.00\)"/>
    <numFmt numFmtId="44" formatCode="_(&quot;$&quot;* #,##0.00_);_(&quot;$&quot;* \(#,##0.00\);_(&quot;$&quot;* &quot;-&quot;??_);_(@_)"/>
    <numFmt numFmtId="43" formatCode="_(* #,##0.00_);_(* \(#,##0.00\);_(* &quot;-&quot;??_);_(@_)"/>
    <numFmt numFmtId="164" formatCode="mm/dd/yy;@"/>
    <numFmt numFmtId="165" formatCode="0.000%"/>
    <numFmt numFmtId="166" formatCode="0.000"/>
    <numFmt numFmtId="167" formatCode="&quot;$&quot;#,##0.00"/>
    <numFmt numFmtId="168" formatCode="_(&quot;$&quot;* #,##0.000_);_(&quot;$&quot;* \(#,##0.000\);_(&quot;$&quot;* &quot;-&quot;???_);_(@_)"/>
  </numFmts>
  <fonts count="38"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i/>
      <sz val="10"/>
      <name val="Arial"/>
      <family val="2"/>
    </font>
    <font>
      <sz val="10"/>
      <color rgb="FFFF0000"/>
      <name val="Arial"/>
      <family val="2"/>
    </font>
    <font>
      <b/>
      <sz val="12"/>
      <name val="Times New Roman"/>
      <family val="1"/>
    </font>
    <font>
      <sz val="10"/>
      <name val="Times New Roman"/>
      <family val="1"/>
    </font>
    <font>
      <b/>
      <sz val="10"/>
      <name val="Times New Roman"/>
      <family val="1"/>
    </font>
    <font>
      <b/>
      <sz val="8"/>
      <name val="Times New Roman"/>
      <family val="1"/>
    </font>
    <font>
      <sz val="8"/>
      <name val="Times New Roman"/>
      <family val="1"/>
    </font>
    <font>
      <b/>
      <sz val="8"/>
      <color rgb="FFFF0000"/>
      <name val="Times New Roman"/>
      <family val="1"/>
    </font>
    <font>
      <b/>
      <sz val="10"/>
      <color rgb="FFFF0000"/>
      <name val="Arial"/>
      <family val="2"/>
    </font>
    <font>
      <sz val="9"/>
      <color indexed="81"/>
      <name val="Tahoma"/>
      <family val="2"/>
    </font>
    <font>
      <b/>
      <sz val="9"/>
      <color indexed="81"/>
      <name val="Tahoma"/>
      <family val="2"/>
    </font>
    <font>
      <b/>
      <sz val="8"/>
      <name val="Arial"/>
      <family val="2"/>
    </font>
    <font>
      <sz val="10"/>
      <name val="Arial"/>
      <family val="2"/>
    </font>
    <font>
      <i/>
      <sz val="9"/>
      <color indexed="23"/>
      <name val="Arial"/>
      <family val="2"/>
    </font>
    <font>
      <sz val="8"/>
      <name val="Arial"/>
      <family val="2"/>
    </font>
    <font>
      <sz val="8"/>
      <name val="Arial"/>
      <family val="2"/>
    </font>
    <font>
      <sz val="8"/>
      <name val="Arial"/>
      <family val="2"/>
    </font>
    <font>
      <sz val="8"/>
      <name val="Arial"/>
      <family val="2"/>
    </font>
    <font>
      <b/>
      <sz val="10"/>
      <color theme="5"/>
      <name val="Arial"/>
      <family val="2"/>
    </font>
    <font>
      <sz val="8"/>
      <name val="Arial"/>
      <family val="2"/>
    </font>
    <font>
      <sz val="10"/>
      <color theme="1"/>
      <name val="Times New Roman"/>
      <family val="2"/>
    </font>
    <font>
      <sz val="8"/>
      <name val="Arial"/>
      <family val="2"/>
    </font>
    <font>
      <i/>
      <sz val="9"/>
      <color rgb="FFFF0000"/>
      <name val="Arial"/>
      <family val="2"/>
    </font>
    <font>
      <b/>
      <i/>
      <sz val="9"/>
      <color rgb="FFFF0000"/>
      <name val="Arial"/>
      <family val="2"/>
    </font>
    <font>
      <sz val="10"/>
      <color rgb="FFFF0000"/>
      <name val="Times New Roman"/>
      <family val="1"/>
    </font>
    <font>
      <sz val="10"/>
      <name val="Arial"/>
      <family val="2"/>
    </font>
    <font>
      <sz val="8"/>
      <name val="Arial"/>
      <family val="2"/>
    </font>
    <font>
      <sz val="10"/>
      <color theme="1"/>
      <name val="Arial"/>
      <family val="2"/>
    </font>
    <font>
      <sz val="11"/>
      <name val="Calibri"/>
      <family val="2"/>
      <scheme val="minor"/>
    </font>
    <font>
      <sz val="8"/>
      <name val="Arial"/>
      <family val="2"/>
    </font>
    <font>
      <b/>
      <sz val="11"/>
      <color theme="1"/>
      <name val="Calibri"/>
      <family val="2"/>
      <scheme val="minor"/>
    </font>
    <font>
      <sz val="8"/>
      <name val="Arial"/>
      <family val="2"/>
    </font>
  </fonts>
  <fills count="12">
    <fill>
      <patternFill patternType="none"/>
    </fill>
    <fill>
      <patternFill patternType="gray125"/>
    </fill>
    <fill>
      <patternFill patternType="solid">
        <fgColor indexed="2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3" tint="0.39997558519241921"/>
        <bgColor indexed="64"/>
      </patternFill>
    </fill>
    <fill>
      <patternFill patternType="solid">
        <fgColor theme="0" tint="-0.49998474074526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9" tint="0.59999389629810485"/>
        <bgColor indexed="64"/>
      </patternFill>
    </fill>
  </fills>
  <borders count="60">
    <border>
      <left/>
      <right/>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auto="1"/>
      </top>
      <bottom style="thin">
        <color auto="1"/>
      </bottom>
      <diagonal/>
    </border>
    <border>
      <left/>
      <right/>
      <top style="thin">
        <color indexed="64"/>
      </top>
      <bottom/>
      <diagonal/>
    </border>
    <border>
      <left style="medium">
        <color indexed="64"/>
      </left>
      <right style="thin">
        <color indexed="64"/>
      </right>
      <top/>
      <bottom style="medium">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hair">
        <color indexed="64"/>
      </left>
      <right style="hair">
        <color indexed="64"/>
      </right>
      <top/>
      <bottom style="hair">
        <color indexed="64"/>
      </bottom>
      <diagonal/>
    </border>
    <border>
      <left/>
      <right/>
      <top style="double">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medium">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right style="hair">
        <color indexed="64"/>
      </right>
      <top style="hair">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s>
  <cellStyleXfs count="17">
    <xf numFmtId="0" fontId="0" fillId="0" borderId="0"/>
    <xf numFmtId="43" fontId="3" fillId="0" borderId="0" applyFont="0" applyFill="0" applyBorder="0" applyAlignment="0" applyProtection="0"/>
    <xf numFmtId="43" fontId="5" fillId="0" borderId="0" applyFont="0" applyFill="0" applyBorder="0" applyAlignment="0" applyProtection="0"/>
    <xf numFmtId="44" fontId="3" fillId="0" borderId="0" applyFont="0" applyFill="0" applyBorder="0" applyAlignment="0" applyProtection="0"/>
    <xf numFmtId="44" fontId="5" fillId="0" borderId="0" applyFont="0" applyFill="0" applyBorder="0" applyAlignment="0" applyProtection="0"/>
    <xf numFmtId="0" fontId="5" fillId="0" borderId="0"/>
    <xf numFmtId="9" fontId="3" fillId="0" borderId="0" applyFont="0" applyFill="0" applyBorder="0" applyAlignment="0" applyProtection="0"/>
    <xf numFmtId="9" fontId="5" fillId="0" borderId="0" applyFont="0" applyFill="0" applyBorder="0" applyAlignment="0" applyProtection="0"/>
    <xf numFmtId="0" fontId="3" fillId="0" borderId="0"/>
    <xf numFmtId="0" fontId="2" fillId="0" borderId="0"/>
    <xf numFmtId="44" fontId="18" fillId="0" borderId="0" applyFont="0" applyFill="0" applyBorder="0" applyAlignment="0" applyProtection="0"/>
    <xf numFmtId="0" fontId="26" fillId="0" borderId="0"/>
    <xf numFmtId="9" fontId="3" fillId="0" borderId="0" applyFont="0" applyFill="0" applyBorder="0" applyAlignment="0" applyProtection="0"/>
    <xf numFmtId="44" fontId="3" fillId="0" borderId="0" applyFont="0" applyFill="0" applyBorder="0" applyAlignment="0" applyProtection="0"/>
    <xf numFmtId="9" fontId="31" fillId="0" borderId="0" applyFont="0" applyFill="0" applyBorder="0" applyAlignment="0" applyProtection="0"/>
    <xf numFmtId="0" fontId="1" fillId="0" borderId="0"/>
    <xf numFmtId="9" fontId="1" fillId="0" borderId="0" applyFont="0" applyFill="0" applyBorder="0" applyAlignment="0" applyProtection="0"/>
  </cellStyleXfs>
  <cellXfs count="439">
    <xf numFmtId="0" fontId="0" fillId="0" borderId="0" xfId="0"/>
    <xf numFmtId="44" fontId="5" fillId="0" borderId="0" xfId="3" applyFont="1" applyFill="1" applyAlignment="1">
      <alignment horizontal="center"/>
    </xf>
    <xf numFmtId="14" fontId="4" fillId="0" borderId="0" xfId="0" applyNumberFormat="1" applyFont="1"/>
    <xf numFmtId="0" fontId="3" fillId="0" borderId="0" xfId="0" applyFont="1"/>
    <xf numFmtId="44" fontId="3" fillId="0" borderId="0" xfId="3" applyFont="1" applyFill="1" applyBorder="1"/>
    <xf numFmtId="44" fontId="3" fillId="0" borderId="0" xfId="0" applyNumberFormat="1" applyFont="1"/>
    <xf numFmtId="0" fontId="3" fillId="0" borderId="0" xfId="0" applyFont="1" applyAlignment="1">
      <alignment horizontal="center"/>
    </xf>
    <xf numFmtId="44" fontId="4" fillId="0" borderId="0" xfId="0" applyNumberFormat="1" applyFont="1"/>
    <xf numFmtId="44" fontId="5" fillId="0" borderId="0" xfId="0" applyNumberFormat="1" applyFont="1" applyAlignment="1">
      <alignment vertical="top" wrapText="1"/>
    </xf>
    <xf numFmtId="14" fontId="3" fillId="0" borderId="0" xfId="0" applyNumberFormat="1" applyFont="1" applyAlignment="1">
      <alignment horizontal="center"/>
    </xf>
    <xf numFmtId="44" fontId="11" fillId="0" borderId="0" xfId="3" applyFont="1" applyFill="1" applyBorder="1" applyAlignment="1">
      <alignment horizontal="center"/>
    </xf>
    <xf numFmtId="0" fontId="12" fillId="0" borderId="0" xfId="0" applyFont="1"/>
    <xf numFmtId="0" fontId="12" fillId="0" borderId="0" xfId="0" applyFont="1" applyAlignment="1">
      <alignment horizontal="right"/>
    </xf>
    <xf numFmtId="44" fontId="12" fillId="0" borderId="0" xfId="3" applyFont="1" applyFill="1" applyBorder="1" applyAlignment="1">
      <alignment horizontal="right"/>
    </xf>
    <xf numFmtId="44" fontId="12" fillId="0" borderId="0" xfId="3" applyFont="1" applyBorder="1"/>
    <xf numFmtId="0" fontId="11" fillId="0" borderId="0" xfId="0" applyFont="1"/>
    <xf numFmtId="0" fontId="10" fillId="0" borderId="0" xfId="0" applyFont="1"/>
    <xf numFmtId="0" fontId="9" fillId="0" borderId="0" xfId="0" applyFont="1"/>
    <xf numFmtId="0" fontId="10" fillId="0" borderId="0" xfId="0" applyFont="1" applyAlignment="1">
      <alignment horizontal="center"/>
    </xf>
    <xf numFmtId="0" fontId="9" fillId="0" borderId="0" xfId="0" applyFont="1" applyAlignment="1">
      <alignment horizontal="center"/>
    </xf>
    <xf numFmtId="164" fontId="9" fillId="0" borderId="0" xfId="0" applyNumberFormat="1" applyFont="1" applyAlignment="1">
      <alignment horizontal="center"/>
    </xf>
    <xf numFmtId="0" fontId="10" fillId="0" borderId="0" xfId="0" applyFont="1" applyAlignment="1">
      <alignment horizontal="center" vertical="center"/>
    </xf>
    <xf numFmtId="0" fontId="11" fillId="3" borderId="0" xfId="0" applyFont="1" applyFill="1"/>
    <xf numFmtId="14" fontId="11" fillId="3" borderId="0" xfId="3" applyNumberFormat="1" applyFont="1" applyFill="1" applyBorder="1" applyAlignment="1">
      <alignment horizontal="center"/>
    </xf>
    <xf numFmtId="44" fontId="11" fillId="3" borderId="0" xfId="3" applyFont="1" applyFill="1" applyBorder="1" applyAlignment="1">
      <alignment horizontal="center"/>
    </xf>
    <xf numFmtId="44" fontId="11" fillId="0" borderId="0" xfId="3" applyFont="1" applyFill="1" applyBorder="1" applyAlignment="1"/>
    <xf numFmtId="14" fontId="11" fillId="0" borderId="0" xfId="3" applyNumberFormat="1" applyFont="1" applyFill="1" applyBorder="1" applyAlignment="1">
      <alignment horizontal="center"/>
    </xf>
    <xf numFmtId="0" fontId="4" fillId="0" borderId="0" xfId="0" applyFont="1" applyAlignment="1">
      <alignment horizontal="right"/>
    </xf>
    <xf numFmtId="0" fontId="4" fillId="0" borderId="0" xfId="0" applyFont="1" applyAlignment="1">
      <alignment horizontal="center"/>
    </xf>
    <xf numFmtId="0" fontId="11" fillId="0" borderId="0" xfId="0" applyFont="1" applyAlignment="1">
      <alignment horizontal="left" indent="1"/>
    </xf>
    <xf numFmtId="44" fontId="13" fillId="0" borderId="0" xfId="3" applyFont="1" applyBorder="1"/>
    <xf numFmtId="44" fontId="11" fillId="2" borderId="0" xfId="3" applyFont="1" applyFill="1" applyBorder="1" applyAlignment="1">
      <alignment horizontal="center"/>
    </xf>
    <xf numFmtId="44" fontId="11" fillId="0" borderId="0" xfId="3" applyFont="1" applyFill="1" applyBorder="1" applyAlignment="1">
      <alignment horizontal="right"/>
    </xf>
    <xf numFmtId="44" fontId="11" fillId="0" borderId="0" xfId="3" applyFont="1" applyBorder="1"/>
    <xf numFmtId="0" fontId="11" fillId="4" borderId="0" xfId="0" applyFont="1" applyFill="1"/>
    <xf numFmtId="14" fontId="11" fillId="4" borderId="0" xfId="3" applyNumberFormat="1" applyFont="1" applyFill="1" applyBorder="1" applyAlignment="1">
      <alignment horizontal="center"/>
    </xf>
    <xf numFmtId="44" fontId="11" fillId="4" borderId="0" xfId="3" applyFont="1" applyFill="1" applyBorder="1" applyAlignment="1">
      <alignment horizontal="center"/>
    </xf>
    <xf numFmtId="44" fontId="3" fillId="0" borderId="0" xfId="3" applyFont="1" applyFill="1" applyAlignment="1">
      <alignment horizontal="center"/>
    </xf>
    <xf numFmtId="0" fontId="3" fillId="0" borderId="0" xfId="0" applyFont="1" applyAlignment="1">
      <alignment wrapText="1"/>
    </xf>
    <xf numFmtId="0" fontId="4" fillId="0" borderId="0" xfId="8" applyFont="1" applyAlignment="1">
      <alignment horizontal="center"/>
    </xf>
    <xf numFmtId="0" fontId="3" fillId="0" borderId="0" xfId="8"/>
    <xf numFmtId="0" fontId="3" fillId="0" borderId="0" xfId="8" applyAlignment="1">
      <alignment horizontal="center"/>
    </xf>
    <xf numFmtId="164" fontId="3" fillId="0" borderId="0" xfId="8" applyNumberFormat="1" applyAlignment="1">
      <alignment horizontal="center" wrapText="1"/>
    </xf>
    <xf numFmtId="14" fontId="3" fillId="0" borderId="0" xfId="8" applyNumberFormat="1" applyAlignment="1">
      <alignment horizontal="center"/>
    </xf>
    <xf numFmtId="44" fontId="4" fillId="0" borderId="0" xfId="8" applyNumberFormat="1" applyFont="1"/>
    <xf numFmtId="44" fontId="3" fillId="0" borderId="0" xfId="8" applyNumberFormat="1"/>
    <xf numFmtId="14" fontId="4" fillId="0" borderId="0" xfId="8" applyNumberFormat="1" applyFont="1"/>
    <xf numFmtId="44" fontId="3" fillId="0" borderId="0" xfId="8" applyNumberFormat="1" applyAlignment="1">
      <alignment horizontal="center" wrapText="1"/>
    </xf>
    <xf numFmtId="4" fontId="3" fillId="0" borderId="0" xfId="1" applyNumberFormat="1" applyFont="1" applyFill="1" applyBorder="1"/>
    <xf numFmtId="0" fontId="12" fillId="5" borderId="0" xfId="0" applyFont="1" applyFill="1" applyAlignment="1">
      <alignment horizontal="right" wrapText="1"/>
    </xf>
    <xf numFmtId="14" fontId="11" fillId="5" borderId="0" xfId="3" applyNumberFormat="1" applyFont="1" applyFill="1" applyBorder="1" applyAlignment="1">
      <alignment horizontal="center" wrapText="1"/>
    </xf>
    <xf numFmtId="44" fontId="11" fillId="5" borderId="0" xfId="3" applyFont="1" applyFill="1" applyBorder="1" applyAlignment="1">
      <alignment horizontal="center" wrapText="1"/>
    </xf>
    <xf numFmtId="44" fontId="13" fillId="0" borderId="0" xfId="3" applyFont="1" applyFill="1" applyBorder="1"/>
    <xf numFmtId="44" fontId="12" fillId="0" borderId="0" xfId="3" applyFont="1" applyFill="1" applyBorder="1"/>
    <xf numFmtId="164" fontId="3" fillId="0" borderId="0" xfId="0" applyNumberFormat="1" applyFont="1" applyAlignment="1">
      <alignment horizontal="center" wrapText="1"/>
    </xf>
    <xf numFmtId="44" fontId="12" fillId="0" borderId="0" xfId="3" applyFont="1" applyFill="1" applyBorder="1" applyAlignment="1">
      <alignment horizontal="center" wrapText="1"/>
    </xf>
    <xf numFmtId="43" fontId="3" fillId="0" borderId="0" xfId="1" applyFont="1" applyFill="1" applyAlignment="1">
      <alignment horizontal="center"/>
    </xf>
    <xf numFmtId="44" fontId="4" fillId="0" borderId="7" xfId="0" applyNumberFormat="1" applyFont="1" applyBorder="1"/>
    <xf numFmtId="0" fontId="3" fillId="0" borderId="0" xfId="0" applyFont="1" applyAlignment="1">
      <alignment horizontal="center" wrapText="1"/>
    </xf>
    <xf numFmtId="165" fontId="3" fillId="0" borderId="0" xfId="6" applyNumberFormat="1" applyFont="1" applyFill="1" applyBorder="1" applyAlignment="1">
      <alignment horizontal="center" wrapText="1"/>
    </xf>
    <xf numFmtId="44" fontId="3" fillId="0" borderId="0" xfId="3" applyFont="1" applyFill="1" applyBorder="1" applyAlignment="1">
      <alignment horizontal="center" wrapText="1"/>
    </xf>
    <xf numFmtId="44" fontId="3" fillId="0" borderId="0" xfId="0" applyNumberFormat="1" applyFont="1" applyAlignment="1">
      <alignment horizontal="center" wrapText="1"/>
    </xf>
    <xf numFmtId="0" fontId="4" fillId="6" borderId="1" xfId="0" applyFont="1" applyFill="1" applyBorder="1" applyAlignment="1">
      <alignment horizontal="center" wrapText="1"/>
    </xf>
    <xf numFmtId="0" fontId="3" fillId="0" borderId="0" xfId="0" quotePrefix="1" applyFont="1" applyAlignment="1">
      <alignment horizontal="center"/>
    </xf>
    <xf numFmtId="0" fontId="4" fillId="9" borderId="1" xfId="0" applyFont="1" applyFill="1" applyBorder="1" applyAlignment="1">
      <alignment horizontal="center"/>
    </xf>
    <xf numFmtId="0" fontId="4" fillId="9" borderId="1" xfId="0" applyFont="1" applyFill="1" applyBorder="1" applyAlignment="1">
      <alignment horizontal="center" wrapText="1"/>
    </xf>
    <xf numFmtId="0" fontId="0" fillId="0" borderId="0" xfId="0" quotePrefix="1" applyAlignment="1">
      <alignment horizontal="center"/>
    </xf>
    <xf numFmtId="164" fontId="3" fillId="0" borderId="11" xfId="0" applyNumberFormat="1" applyFont="1" applyBorder="1" applyAlignment="1">
      <alignment horizontal="center"/>
    </xf>
    <xf numFmtId="164" fontId="3" fillId="0" borderId="12" xfId="0" applyNumberFormat="1" applyFont="1" applyBorder="1" applyAlignment="1">
      <alignment horizontal="center"/>
    </xf>
    <xf numFmtId="0" fontId="3" fillId="0" borderId="12" xfId="0" applyFont="1" applyBorder="1" applyAlignment="1">
      <alignment horizontal="left"/>
    </xf>
    <xf numFmtId="0" fontId="3" fillId="0" borderId="12" xfId="0" applyFont="1" applyBorder="1"/>
    <xf numFmtId="0" fontId="4" fillId="0" borderId="13" xfId="0" applyFont="1" applyBorder="1" applyAlignment="1">
      <alignment horizontal="right"/>
    </xf>
    <xf numFmtId="164" fontId="3" fillId="0" borderId="14" xfId="0" applyNumberFormat="1" applyFont="1" applyBorder="1" applyAlignment="1">
      <alignment horizontal="center"/>
    </xf>
    <xf numFmtId="164" fontId="3" fillId="0" borderId="15" xfId="0" applyNumberFormat="1" applyFont="1" applyBorder="1" applyAlignment="1">
      <alignment horizontal="center"/>
    </xf>
    <xf numFmtId="0" fontId="3" fillId="0" borderId="15" xfId="0" quotePrefix="1" applyFont="1" applyBorder="1" applyAlignment="1">
      <alignment horizontal="left" vertical="top"/>
    </xf>
    <xf numFmtId="0" fontId="3" fillId="0" borderId="15" xfId="0" applyFont="1" applyBorder="1"/>
    <xf numFmtId="0" fontId="4" fillId="0" borderId="16" xfId="0" applyFont="1" applyBorder="1" applyAlignment="1">
      <alignment horizontal="right"/>
    </xf>
    <xf numFmtId="0" fontId="4" fillId="4" borderId="17" xfId="0" applyFont="1" applyFill="1" applyBorder="1" applyAlignment="1">
      <alignment horizontal="center" wrapText="1"/>
    </xf>
    <xf numFmtId="0" fontId="4" fillId="4" borderId="1" xfId="0" applyFont="1" applyFill="1" applyBorder="1" applyAlignment="1">
      <alignment horizontal="center" wrapText="1"/>
    </xf>
    <xf numFmtId="0" fontId="4" fillId="4" borderId="18" xfId="0" applyFont="1" applyFill="1" applyBorder="1" applyAlignment="1">
      <alignment horizontal="center" wrapText="1"/>
    </xf>
    <xf numFmtId="0" fontId="3" fillId="0" borderId="10" xfId="0" applyFont="1" applyBorder="1"/>
    <xf numFmtId="44" fontId="3" fillId="0" borderId="2" xfId="3" applyFont="1" applyFill="1" applyBorder="1" applyAlignment="1">
      <alignment horizontal="center" wrapText="1"/>
    </xf>
    <xf numFmtId="44" fontId="3" fillId="0" borderId="3" xfId="0" applyNumberFormat="1" applyFont="1" applyBorder="1" applyAlignment="1">
      <alignment horizontal="center" wrapText="1"/>
    </xf>
    <xf numFmtId="4" fontId="3" fillId="0" borderId="2" xfId="0" applyNumberFormat="1" applyFont="1" applyBorder="1"/>
    <xf numFmtId="0" fontId="3" fillId="0" borderId="2" xfId="0" applyFont="1" applyBorder="1"/>
    <xf numFmtId="0" fontId="3" fillId="0" borderId="4" xfId="0" applyFont="1" applyBorder="1"/>
    <xf numFmtId="0" fontId="3" fillId="0" borderId="5" xfId="0" applyFont="1" applyBorder="1"/>
    <xf numFmtId="0" fontId="3" fillId="0" borderId="6" xfId="0" applyFont="1" applyBorder="1"/>
    <xf numFmtId="44" fontId="4" fillId="0" borderId="22" xfId="0" applyNumberFormat="1" applyFont="1" applyBorder="1"/>
    <xf numFmtId="0" fontId="3" fillId="0" borderId="9" xfId="0" applyFont="1" applyBorder="1"/>
    <xf numFmtId="44" fontId="3" fillId="0" borderId="3" xfId="0" applyNumberFormat="1" applyFont="1" applyBorder="1"/>
    <xf numFmtId="0" fontId="3" fillId="0" borderId="3" xfId="0" applyFont="1" applyBorder="1"/>
    <xf numFmtId="44" fontId="4" fillId="0" borderId="7" xfId="3" applyFont="1" applyFill="1" applyBorder="1"/>
    <xf numFmtId="44" fontId="4" fillId="0" borderId="20" xfId="3" applyFont="1" applyFill="1" applyBorder="1"/>
    <xf numFmtId="44" fontId="4" fillId="0" borderId="21" xfId="3" applyFont="1" applyFill="1" applyBorder="1"/>
    <xf numFmtId="44" fontId="4" fillId="0" borderId="7" xfId="0" applyNumberFormat="1" applyFont="1" applyBorder="1" applyAlignment="1">
      <alignment horizontal="center" wrapText="1"/>
    </xf>
    <xf numFmtId="44" fontId="4" fillId="0" borderId="20" xfId="0" applyNumberFormat="1" applyFont="1" applyBorder="1" applyAlignment="1">
      <alignment horizontal="center" wrapText="1"/>
    </xf>
    <xf numFmtId="44" fontId="4" fillId="0" borderId="21" xfId="0" applyNumberFormat="1" applyFont="1" applyBorder="1" applyAlignment="1">
      <alignment horizontal="center" wrapText="1"/>
    </xf>
    <xf numFmtId="0" fontId="3" fillId="0" borderId="19" xfId="0" applyFont="1" applyBorder="1"/>
    <xf numFmtId="44" fontId="4" fillId="0" borderId="7" xfId="3" applyFont="1" applyFill="1" applyBorder="1" applyAlignment="1">
      <alignment horizontal="center" wrapText="1"/>
    </xf>
    <xf numFmtId="14" fontId="3" fillId="0" borderId="0" xfId="0" applyNumberFormat="1" applyFont="1" applyAlignment="1">
      <alignment horizontal="center" wrapText="1"/>
    </xf>
    <xf numFmtId="0" fontId="4" fillId="0" borderId="7" xfId="0" applyFont="1" applyBorder="1"/>
    <xf numFmtId="0" fontId="4" fillId="0" borderId="7" xfId="0" applyFont="1" applyBorder="1" applyAlignment="1">
      <alignment horizontal="center"/>
    </xf>
    <xf numFmtId="164" fontId="4" fillId="0" borderId="7" xfId="0" applyNumberFormat="1" applyFont="1" applyBorder="1" applyAlignment="1">
      <alignment horizontal="center"/>
    </xf>
    <xf numFmtId="14" fontId="4" fillId="0" borderId="7" xfId="0" applyNumberFormat="1" applyFont="1" applyBorder="1" applyAlignment="1">
      <alignment horizontal="center"/>
    </xf>
    <xf numFmtId="0" fontId="4" fillId="10" borderId="2" xfId="0" applyFont="1" applyFill="1" applyBorder="1" applyAlignment="1">
      <alignment horizontal="right"/>
    </xf>
    <xf numFmtId="0" fontId="4" fillId="10" borderId="4" xfId="0" applyFont="1" applyFill="1" applyBorder="1" applyAlignment="1">
      <alignment horizontal="right"/>
    </xf>
    <xf numFmtId="0" fontId="4" fillId="10" borderId="9" xfId="0" applyFont="1" applyFill="1" applyBorder="1" applyAlignment="1">
      <alignment horizontal="center"/>
    </xf>
    <xf numFmtId="0" fontId="4" fillId="10" borderId="9" xfId="0" applyFont="1" applyFill="1" applyBorder="1" applyAlignment="1">
      <alignment horizontal="left"/>
    </xf>
    <xf numFmtId="0" fontId="3" fillId="10" borderId="9" xfId="0" applyFont="1" applyFill="1" applyBorder="1"/>
    <xf numFmtId="0" fontId="3" fillId="10" borderId="10" xfId="0" applyFont="1" applyFill="1" applyBorder="1"/>
    <xf numFmtId="0" fontId="3" fillId="11" borderId="8" xfId="0" applyFont="1" applyFill="1" applyBorder="1"/>
    <xf numFmtId="0" fontId="4" fillId="10" borderId="24" xfId="0" applyFont="1" applyFill="1" applyBorder="1" applyAlignment="1">
      <alignment horizontal="right"/>
    </xf>
    <xf numFmtId="164" fontId="3" fillId="0" borderId="25" xfId="0" applyNumberFormat="1" applyFont="1" applyBorder="1" applyAlignment="1">
      <alignment horizontal="center"/>
    </xf>
    <xf numFmtId="0" fontId="3" fillId="0" borderId="26" xfId="0" quotePrefix="1" applyFont="1" applyBorder="1" applyAlignment="1">
      <alignment horizontal="left" vertical="top"/>
    </xf>
    <xf numFmtId="0" fontId="3" fillId="0" borderId="26" xfId="0" applyFont="1" applyBorder="1"/>
    <xf numFmtId="0" fontId="4" fillId="0" borderId="27" xfId="0" applyFont="1" applyBorder="1" applyAlignment="1">
      <alignment horizontal="right"/>
    </xf>
    <xf numFmtId="44" fontId="3" fillId="0" borderId="0" xfId="3" applyFont="1" applyFill="1"/>
    <xf numFmtId="44" fontId="6" fillId="0" borderId="0" xfId="3" applyFont="1" applyFill="1" applyBorder="1" applyAlignment="1">
      <alignment horizontal="center" wrapText="1"/>
    </xf>
    <xf numFmtId="0" fontId="4" fillId="6" borderId="0" xfId="0" applyFont="1" applyFill="1" applyAlignment="1">
      <alignment horizontal="center" wrapText="1"/>
    </xf>
    <xf numFmtId="164" fontId="3" fillId="0" borderId="28" xfId="0" applyNumberFormat="1" applyFont="1" applyBorder="1" applyAlignment="1">
      <alignment horizontal="center"/>
    </xf>
    <xf numFmtId="43" fontId="3" fillId="0" borderId="0" xfId="1" applyFont="1" applyFill="1"/>
    <xf numFmtId="44" fontId="3" fillId="0" borderId="2" xfId="0" applyNumberFormat="1" applyFont="1" applyBorder="1" applyAlignment="1">
      <alignment horizontal="center" wrapText="1"/>
    </xf>
    <xf numFmtId="0" fontId="4" fillId="0" borderId="0" xfId="0" applyFont="1"/>
    <xf numFmtId="44" fontId="4" fillId="0" borderId="0" xfId="3" applyFont="1" applyFill="1" applyBorder="1" applyAlignment="1">
      <alignment horizontal="center"/>
    </xf>
    <xf numFmtId="43" fontId="4" fillId="0" borderId="0" xfId="1" applyFont="1" applyFill="1" applyBorder="1" applyAlignment="1">
      <alignment horizontal="left"/>
    </xf>
    <xf numFmtId="44" fontId="4" fillId="0" borderId="1" xfId="0" applyNumberFormat="1" applyFont="1" applyBorder="1"/>
    <xf numFmtId="44" fontId="4" fillId="0" borderId="0" xfId="3" applyFont="1" applyFill="1" applyBorder="1" applyAlignment="1">
      <alignment horizontal="left"/>
    </xf>
    <xf numFmtId="0" fontId="3" fillId="10" borderId="10" xfId="0" applyFont="1" applyFill="1" applyBorder="1" applyAlignment="1">
      <alignment horizontal="center"/>
    </xf>
    <xf numFmtId="44" fontId="4" fillId="0" borderId="0" xfId="0" applyNumberFormat="1" applyFont="1" applyAlignment="1">
      <alignment horizontal="center" wrapText="1"/>
    </xf>
    <xf numFmtId="164" fontId="3" fillId="0" borderId="30" xfId="0" applyNumberFormat="1" applyFont="1" applyBorder="1" applyAlignment="1">
      <alignment horizontal="center"/>
    </xf>
    <xf numFmtId="164" fontId="3" fillId="0" borderId="31" xfId="0" applyNumberFormat="1" applyFont="1" applyBorder="1" applyAlignment="1">
      <alignment horizontal="center"/>
    </xf>
    <xf numFmtId="0" fontId="3" fillId="0" borderId="31" xfId="0" applyFont="1" applyBorder="1" applyAlignment="1">
      <alignment horizontal="center"/>
    </xf>
    <xf numFmtId="0" fontId="4" fillId="0" borderId="32" xfId="0" applyFont="1" applyBorder="1" applyAlignment="1">
      <alignment horizontal="center"/>
    </xf>
    <xf numFmtId="164" fontId="3" fillId="0" borderId="33" xfId="0" applyNumberFormat="1" applyFont="1" applyBorder="1" applyAlignment="1">
      <alignment horizontal="center"/>
    </xf>
    <xf numFmtId="164" fontId="3" fillId="0" borderId="34" xfId="0" applyNumberFormat="1" applyFont="1" applyBorder="1" applyAlignment="1">
      <alignment horizontal="center"/>
    </xf>
    <xf numFmtId="0" fontId="3" fillId="0" borderId="34" xfId="0" applyFont="1" applyBorder="1" applyAlignment="1">
      <alignment horizontal="center"/>
    </xf>
    <xf numFmtId="44" fontId="3" fillId="0" borderId="35" xfId="3" applyFont="1" applyFill="1" applyBorder="1" applyAlignment="1">
      <alignment horizontal="center"/>
    </xf>
    <xf numFmtId="0" fontId="3" fillId="0" borderId="15" xfId="0" applyFont="1" applyBorder="1" applyAlignment="1">
      <alignment horizontal="center"/>
    </xf>
    <xf numFmtId="44" fontId="3" fillId="0" borderId="16" xfId="3" applyFont="1" applyFill="1" applyBorder="1" applyAlignment="1">
      <alignment horizontal="center"/>
    </xf>
    <xf numFmtId="44" fontId="3" fillId="0" borderId="9" xfId="0" applyNumberFormat="1" applyFont="1" applyBorder="1"/>
    <xf numFmtId="0" fontId="4" fillId="9" borderId="1" xfId="8" applyFont="1" applyFill="1" applyBorder="1" applyAlignment="1">
      <alignment horizontal="center"/>
    </xf>
    <xf numFmtId="0" fontId="4" fillId="9" borderId="1" xfId="8" applyFont="1" applyFill="1" applyBorder="1" applyAlignment="1">
      <alignment horizontal="center" wrapText="1"/>
    </xf>
    <xf numFmtId="0" fontId="4" fillId="4" borderId="17" xfId="8" applyFont="1" applyFill="1" applyBorder="1" applyAlignment="1">
      <alignment horizontal="center" wrapText="1"/>
    </xf>
    <xf numFmtId="0" fontId="4" fillId="4" borderId="1" xfId="8" applyFont="1" applyFill="1" applyBorder="1" applyAlignment="1">
      <alignment horizontal="center" wrapText="1"/>
    </xf>
    <xf numFmtId="0" fontId="4" fillId="4" borderId="18" xfId="8" applyFont="1" applyFill="1" applyBorder="1" applyAlignment="1">
      <alignment horizontal="center" wrapText="1"/>
    </xf>
    <xf numFmtId="0" fontId="3" fillId="0" borderId="0" xfId="8" quotePrefix="1" applyAlignment="1">
      <alignment horizontal="center"/>
    </xf>
    <xf numFmtId="44" fontId="4" fillId="0" borderId="7" xfId="8" applyNumberFormat="1" applyFont="1" applyBorder="1"/>
    <xf numFmtId="0" fontId="4" fillId="0" borderId="7" xfId="8" applyFont="1" applyBorder="1"/>
    <xf numFmtId="0" fontId="3" fillId="11" borderId="8" xfId="8" applyFill="1" applyBorder="1"/>
    <xf numFmtId="0" fontId="4" fillId="10" borderId="9" xfId="8" applyFont="1" applyFill="1" applyBorder="1" applyAlignment="1">
      <alignment horizontal="center"/>
    </xf>
    <xf numFmtId="0" fontId="4" fillId="10" borderId="9" xfId="8" applyFont="1" applyFill="1" applyBorder="1" applyAlignment="1">
      <alignment horizontal="left"/>
    </xf>
    <xf numFmtId="0" fontId="3" fillId="10" borderId="9" xfId="8" applyFill="1" applyBorder="1"/>
    <xf numFmtId="0" fontId="3" fillId="10" borderId="10" xfId="8" applyFill="1" applyBorder="1"/>
    <xf numFmtId="44" fontId="4" fillId="0" borderId="0" xfId="8" applyNumberFormat="1" applyFont="1" applyAlignment="1">
      <alignment horizontal="center" wrapText="1"/>
    </xf>
    <xf numFmtId="0" fontId="4" fillId="10" borderId="2" xfId="8" applyFont="1" applyFill="1" applyBorder="1" applyAlignment="1">
      <alignment horizontal="right"/>
    </xf>
    <xf numFmtId="164" fontId="3" fillId="0" borderId="11" xfId="8" applyNumberFormat="1" applyBorder="1" applyAlignment="1">
      <alignment horizontal="center"/>
    </xf>
    <xf numFmtId="164" fontId="3" fillId="0" borderId="12" xfId="8" applyNumberFormat="1" applyBorder="1" applyAlignment="1">
      <alignment horizontal="center"/>
    </xf>
    <xf numFmtId="0" fontId="3" fillId="0" borderId="12" xfId="8" applyBorder="1" applyAlignment="1">
      <alignment horizontal="left"/>
    </xf>
    <xf numFmtId="0" fontId="3" fillId="0" borderId="12" xfId="8" applyBorder="1"/>
    <xf numFmtId="0" fontId="4" fillId="0" borderId="13" xfId="8" applyFont="1" applyBorder="1" applyAlignment="1">
      <alignment horizontal="right"/>
    </xf>
    <xf numFmtId="0" fontId="4" fillId="10" borderId="4" xfId="8" applyFont="1" applyFill="1" applyBorder="1" applyAlignment="1">
      <alignment horizontal="right"/>
    </xf>
    <xf numFmtId="164" fontId="3" fillId="0" borderId="14" xfId="8" applyNumberFormat="1" applyBorder="1" applyAlignment="1">
      <alignment horizontal="center"/>
    </xf>
    <xf numFmtId="164" fontId="3" fillId="0" borderId="15" xfId="8" applyNumberFormat="1" applyBorder="1" applyAlignment="1">
      <alignment horizontal="center"/>
    </xf>
    <xf numFmtId="0" fontId="3" fillId="0" borderId="15" xfId="8" quotePrefix="1" applyBorder="1" applyAlignment="1">
      <alignment horizontal="left" vertical="top"/>
    </xf>
    <xf numFmtId="0" fontId="3" fillId="0" borderId="15" xfId="8" applyBorder="1"/>
    <xf numFmtId="0" fontId="4" fillId="0" borderId="16" xfId="8" applyFont="1" applyBorder="1" applyAlignment="1">
      <alignment horizontal="right"/>
    </xf>
    <xf numFmtId="0" fontId="4" fillId="6" borderId="1" xfId="8" applyFont="1" applyFill="1" applyBorder="1" applyAlignment="1">
      <alignment horizontal="center" wrapText="1"/>
    </xf>
    <xf numFmtId="0" fontId="3" fillId="0" borderId="0" xfId="8" applyAlignment="1">
      <alignment horizontal="center" wrapText="1"/>
    </xf>
    <xf numFmtId="44" fontId="3" fillId="0" borderId="3" xfId="8" applyNumberFormat="1" applyBorder="1"/>
    <xf numFmtId="0" fontId="4" fillId="0" borderId="7" xfId="8" applyFont="1" applyBorder="1" applyAlignment="1">
      <alignment horizontal="center"/>
    </xf>
    <xf numFmtId="14" fontId="4" fillId="0" borderId="7" xfId="8" applyNumberFormat="1" applyFont="1" applyBorder="1" applyAlignment="1">
      <alignment horizontal="center"/>
    </xf>
    <xf numFmtId="44" fontId="4" fillId="0" borderId="7" xfId="8" applyNumberFormat="1" applyFont="1" applyBorder="1" applyAlignment="1">
      <alignment horizontal="center" wrapText="1"/>
    </xf>
    <xf numFmtId="44" fontId="4" fillId="0" borderId="20" xfId="8" applyNumberFormat="1" applyFont="1" applyBorder="1" applyAlignment="1">
      <alignment horizontal="center" wrapText="1"/>
    </xf>
    <xf numFmtId="44" fontId="4" fillId="0" borderId="21" xfId="8" applyNumberFormat="1" applyFont="1" applyBorder="1" applyAlignment="1">
      <alignment horizontal="center" wrapText="1"/>
    </xf>
    <xf numFmtId="0" fontId="3" fillId="0" borderId="36" xfId="8" applyBorder="1"/>
    <xf numFmtId="0" fontId="3" fillId="0" borderId="37" xfId="8" applyBorder="1"/>
    <xf numFmtId="0" fontId="3" fillId="0" borderId="38" xfId="8" applyBorder="1"/>
    <xf numFmtId="44" fontId="4" fillId="0" borderId="3" xfId="0" applyNumberFormat="1" applyFont="1" applyBorder="1"/>
    <xf numFmtId="166" fontId="19" fillId="0" borderId="0" xfId="0" applyNumberFormat="1" applyFont="1" applyAlignment="1">
      <alignment horizontal="center"/>
    </xf>
    <xf numFmtId="0" fontId="4" fillId="0" borderId="0" xfId="8" applyFont="1" applyAlignment="1">
      <alignment horizontal="right"/>
    </xf>
    <xf numFmtId="44" fontId="3" fillId="0" borderId="0" xfId="3" applyFont="1" applyFill="1" applyBorder="1" applyAlignment="1">
      <alignment horizontal="center"/>
    </xf>
    <xf numFmtId="0" fontId="4" fillId="0" borderId="0" xfId="8" applyFont="1"/>
    <xf numFmtId="14" fontId="3" fillId="0" borderId="0" xfId="8" applyNumberFormat="1"/>
    <xf numFmtId="0" fontId="3" fillId="0" borderId="0" xfId="8" applyAlignment="1">
      <alignment horizontal="right"/>
    </xf>
    <xf numFmtId="44" fontId="3" fillId="0" borderId="0" xfId="8" applyNumberFormat="1" applyAlignment="1">
      <alignment horizontal="right"/>
    </xf>
    <xf numFmtId="167" fontId="3" fillId="0" borderId="0" xfId="0" applyNumberFormat="1" applyFont="1"/>
    <xf numFmtId="44" fontId="6" fillId="0" borderId="0" xfId="0" applyNumberFormat="1" applyFont="1" applyAlignment="1">
      <alignment horizontal="center" wrapText="1"/>
    </xf>
    <xf numFmtId="167" fontId="3" fillId="0" borderId="0" xfId="3" applyNumberFormat="1" applyFont="1" applyFill="1" applyAlignment="1">
      <alignment horizontal="center"/>
    </xf>
    <xf numFmtId="164" fontId="3" fillId="0" borderId="40" xfId="0" applyNumberFormat="1" applyFont="1" applyBorder="1" applyAlignment="1">
      <alignment horizontal="center"/>
    </xf>
    <xf numFmtId="49" fontId="3" fillId="0" borderId="0" xfId="0" applyNumberFormat="1" applyFont="1"/>
    <xf numFmtId="164" fontId="4" fillId="0" borderId="0" xfId="0" applyNumberFormat="1" applyFont="1" applyAlignment="1">
      <alignment horizontal="center" wrapText="1"/>
    </xf>
    <xf numFmtId="44" fontId="4" fillId="0" borderId="0" xfId="3" applyFont="1" applyFill="1" applyAlignment="1">
      <alignment horizontal="center"/>
    </xf>
    <xf numFmtId="44" fontId="4" fillId="0" borderId="0" xfId="3" applyFont="1" applyFill="1" applyBorder="1"/>
    <xf numFmtId="44" fontId="3" fillId="0" borderId="0" xfId="3" applyFont="1" applyFill="1" applyBorder="1" applyAlignment="1">
      <alignment wrapText="1"/>
    </xf>
    <xf numFmtId="44" fontId="3" fillId="0" borderId="2" xfId="3" applyFont="1" applyFill="1" applyBorder="1" applyAlignment="1">
      <alignment wrapText="1"/>
    </xf>
    <xf numFmtId="44" fontId="3" fillId="0" borderId="0" xfId="0" applyNumberFormat="1" applyFont="1" applyAlignment="1">
      <alignment wrapText="1"/>
    </xf>
    <xf numFmtId="14" fontId="9" fillId="0" borderId="0" xfId="0" applyNumberFormat="1" applyFont="1" applyAlignment="1">
      <alignment horizontal="center"/>
    </xf>
    <xf numFmtId="0" fontId="4" fillId="0" borderId="0" xfId="0" quotePrefix="1" applyFont="1" applyAlignment="1">
      <alignment horizontal="center"/>
    </xf>
    <xf numFmtId="44" fontId="0" fillId="0" borderId="0" xfId="0" applyNumberFormat="1"/>
    <xf numFmtId="14" fontId="3" fillId="0" borderId="0" xfId="3" applyNumberFormat="1" applyFont="1" applyFill="1" applyAlignment="1">
      <alignment horizontal="center"/>
    </xf>
    <xf numFmtId="0" fontId="3" fillId="0" borderId="0" xfId="3" applyNumberFormat="1" applyFont="1" applyFill="1" applyAlignment="1">
      <alignment horizontal="center"/>
    </xf>
    <xf numFmtId="168" fontId="3" fillId="0" borderId="0" xfId="3" applyNumberFormat="1" applyFont="1" applyFill="1" applyAlignment="1">
      <alignment horizontal="center"/>
    </xf>
    <xf numFmtId="164" fontId="3" fillId="0" borderId="0" xfId="8" applyNumberFormat="1" applyAlignment="1">
      <alignment horizontal="center"/>
    </xf>
    <xf numFmtId="0" fontId="3" fillId="0" borderId="0" xfId="8" quotePrefix="1" applyAlignment="1">
      <alignment horizontal="left" vertical="top"/>
    </xf>
    <xf numFmtId="165" fontId="3" fillId="0" borderId="0" xfId="6" applyNumberFormat="1" applyFont="1" applyFill="1"/>
    <xf numFmtId="43" fontId="3" fillId="0" borderId="0" xfId="0" applyNumberFormat="1" applyFont="1"/>
    <xf numFmtId="0" fontId="0" fillId="0" borderId="0" xfId="0" applyAlignment="1">
      <alignment horizontal="center"/>
    </xf>
    <xf numFmtId="0" fontId="4" fillId="4" borderId="19" xfId="0" applyFont="1" applyFill="1" applyBorder="1" applyAlignment="1">
      <alignment horizontal="center" wrapText="1"/>
    </xf>
    <xf numFmtId="0" fontId="4" fillId="4" borderId="9" xfId="0" applyFont="1" applyFill="1" applyBorder="1" applyAlignment="1">
      <alignment horizontal="center" wrapText="1"/>
    </xf>
    <xf numFmtId="0" fontId="4" fillId="4" borderId="10" xfId="0" applyFont="1" applyFill="1" applyBorder="1" applyAlignment="1">
      <alignment horizontal="center" wrapText="1"/>
    </xf>
    <xf numFmtId="0" fontId="4" fillId="0" borderId="0" xfId="0" applyFont="1" applyAlignment="1">
      <alignment horizontal="left"/>
    </xf>
    <xf numFmtId="0" fontId="24" fillId="0" borderId="0" xfId="0" applyFont="1"/>
    <xf numFmtId="44" fontId="4" fillId="0" borderId="0" xfId="3" applyFont="1" applyFill="1" applyBorder="1" applyAlignment="1">
      <alignment horizontal="center" wrapText="1"/>
    </xf>
    <xf numFmtId="44" fontId="3" fillId="0" borderId="0" xfId="8" applyNumberFormat="1" applyAlignment="1">
      <alignment horizontal="center"/>
    </xf>
    <xf numFmtId="44" fontId="3" fillId="0" borderId="3" xfId="8" applyNumberFormat="1" applyBorder="1" applyAlignment="1">
      <alignment horizontal="center"/>
    </xf>
    <xf numFmtId="43" fontId="3" fillId="0" borderId="0" xfId="8" applyNumberFormat="1"/>
    <xf numFmtId="16" fontId="3" fillId="0" borderId="0" xfId="0" quotePrefix="1" applyNumberFormat="1" applyFont="1" applyAlignment="1">
      <alignment horizontal="center"/>
    </xf>
    <xf numFmtId="0" fontId="3" fillId="0" borderId="14" xfId="0" applyFont="1" applyBorder="1" applyAlignment="1">
      <alignment horizontal="center"/>
    </xf>
    <xf numFmtId="44" fontId="3" fillId="0" borderId="14" xfId="3" applyFont="1" applyFill="1" applyBorder="1" applyAlignment="1">
      <alignment horizontal="center"/>
    </xf>
    <xf numFmtId="44" fontId="4" fillId="0" borderId="16" xfId="3" applyFont="1" applyFill="1" applyBorder="1" applyAlignment="1">
      <alignment horizontal="right"/>
    </xf>
    <xf numFmtId="44" fontId="4" fillId="0" borderId="15" xfId="3" applyFont="1" applyFill="1" applyBorder="1"/>
    <xf numFmtId="14" fontId="4" fillId="0" borderId="0" xfId="8" applyNumberFormat="1" applyFont="1" applyAlignment="1">
      <alignment horizontal="center"/>
    </xf>
    <xf numFmtId="14" fontId="3" fillId="0" borderId="0" xfId="0" applyNumberFormat="1" applyFont="1"/>
    <xf numFmtId="14" fontId="0" fillId="0" borderId="0" xfId="0" applyNumberFormat="1" applyAlignment="1">
      <alignment horizontal="center"/>
    </xf>
    <xf numFmtId="8" fontId="0" fillId="0" borderId="0" xfId="0" applyNumberFormat="1" applyAlignment="1">
      <alignment horizontal="center"/>
    </xf>
    <xf numFmtId="8" fontId="4" fillId="0" borderId="7" xfId="8" applyNumberFormat="1" applyFont="1" applyBorder="1" applyAlignment="1">
      <alignment horizontal="center"/>
    </xf>
    <xf numFmtId="0" fontId="7" fillId="0" borderId="0" xfId="0" applyFont="1"/>
    <xf numFmtId="44" fontId="14" fillId="0" borderId="0" xfId="0" applyNumberFormat="1" applyFont="1"/>
    <xf numFmtId="0" fontId="4" fillId="4" borderId="1" xfId="0" applyFont="1" applyFill="1" applyBorder="1" applyAlignment="1">
      <alignment horizontal="center"/>
    </xf>
    <xf numFmtId="8" fontId="12" fillId="0" borderId="0" xfId="3" applyNumberFormat="1" applyFont="1" applyBorder="1"/>
    <xf numFmtId="44" fontId="3" fillId="0" borderId="0" xfId="4" applyFont="1" applyFill="1" applyBorder="1" applyAlignment="1">
      <alignment horizontal="right"/>
    </xf>
    <xf numFmtId="0" fontId="12" fillId="0" borderId="0" xfId="0" applyFont="1" applyAlignment="1">
      <alignment horizontal="right" wrapText="1"/>
    </xf>
    <xf numFmtId="14" fontId="11" fillId="0" borderId="0" xfId="3" applyNumberFormat="1" applyFont="1" applyFill="1" applyBorder="1" applyAlignment="1">
      <alignment horizontal="center" wrapText="1"/>
    </xf>
    <xf numFmtId="44" fontId="11" fillId="0" borderId="0" xfId="3" applyFont="1" applyFill="1" applyBorder="1" applyAlignment="1">
      <alignment horizontal="center" wrapText="1"/>
    </xf>
    <xf numFmtId="0" fontId="12" fillId="0" borderId="0" xfId="0" applyFont="1" applyAlignment="1">
      <alignment wrapText="1"/>
    </xf>
    <xf numFmtId="0" fontId="4" fillId="0" borderId="0" xfId="8" applyFont="1" applyAlignment="1">
      <alignment horizontal="center" wrapText="1"/>
    </xf>
    <xf numFmtId="44" fontId="0" fillId="0" borderId="0" xfId="3" applyFont="1" applyFill="1"/>
    <xf numFmtId="167" fontId="0" fillId="0" borderId="0" xfId="0" applyNumberFormat="1" applyAlignment="1">
      <alignment horizontal="center"/>
    </xf>
    <xf numFmtId="167" fontId="3" fillId="0" borderId="0" xfId="0" applyNumberFormat="1" applyFont="1" applyAlignment="1">
      <alignment horizontal="center"/>
    </xf>
    <xf numFmtId="167" fontId="0" fillId="0" borderId="0" xfId="0" applyNumberFormat="1" applyAlignment="1">
      <alignment horizontal="center" vertical="top"/>
    </xf>
    <xf numFmtId="14" fontId="0" fillId="0" borderId="0" xfId="0" applyNumberFormat="1" applyAlignment="1">
      <alignment horizontal="center" vertical="top"/>
    </xf>
    <xf numFmtId="167" fontId="4" fillId="0" borderId="7" xfId="8" applyNumberFormat="1" applyFont="1" applyBorder="1"/>
    <xf numFmtId="165" fontId="9" fillId="0" borderId="0" xfId="12" applyNumberFormat="1" applyFont="1" applyAlignment="1">
      <alignment horizontal="center"/>
    </xf>
    <xf numFmtId="165" fontId="9" fillId="0" borderId="0" xfId="12" applyNumberFormat="1" applyFont="1" applyBorder="1" applyAlignment="1">
      <alignment horizontal="center"/>
    </xf>
    <xf numFmtId="166" fontId="28" fillId="0" borderId="0" xfId="0" applyNumberFormat="1" applyFont="1" applyAlignment="1">
      <alignment horizontal="center"/>
    </xf>
    <xf numFmtId="166" fontId="29" fillId="0" borderId="0" xfId="0" applyNumberFormat="1" applyFont="1" applyAlignment="1">
      <alignment horizontal="center"/>
    </xf>
    <xf numFmtId="2" fontId="30" fillId="0" borderId="0" xfId="0" applyNumberFormat="1" applyFont="1"/>
    <xf numFmtId="0" fontId="30" fillId="0" borderId="0" xfId="0" applyFont="1"/>
    <xf numFmtId="164" fontId="3" fillId="0" borderId="41" xfId="0" applyNumberFormat="1" applyFont="1" applyBorder="1" applyAlignment="1">
      <alignment horizontal="center"/>
    </xf>
    <xf numFmtId="164" fontId="3" fillId="0" borderId="42" xfId="0" applyNumberFormat="1" applyFont="1" applyBorder="1" applyAlignment="1">
      <alignment horizontal="center"/>
    </xf>
    <xf numFmtId="164" fontId="3" fillId="0" borderId="43" xfId="0" applyNumberFormat="1" applyFont="1" applyBorder="1" applyAlignment="1">
      <alignment horizontal="center"/>
    </xf>
    <xf numFmtId="0" fontId="3" fillId="11" borderId="44" xfId="0" applyFont="1" applyFill="1" applyBorder="1"/>
    <xf numFmtId="0" fontId="4" fillId="10" borderId="45" xfId="0" applyFont="1" applyFill="1" applyBorder="1" applyAlignment="1">
      <alignment horizontal="right"/>
    </xf>
    <xf numFmtId="0" fontId="4" fillId="10" borderId="46" xfId="0" applyFont="1" applyFill="1" applyBorder="1" applyAlignment="1">
      <alignment horizontal="right"/>
    </xf>
    <xf numFmtId="8" fontId="3" fillId="0" borderId="0" xfId="3" applyNumberFormat="1" applyFont="1" applyFill="1" applyBorder="1"/>
    <xf numFmtId="8" fontId="5" fillId="0" borderId="0" xfId="3" applyNumberFormat="1" applyFont="1" applyFill="1" applyAlignment="1">
      <alignment horizontal="center"/>
    </xf>
    <xf numFmtId="8" fontId="3" fillId="0" borderId="0" xfId="3" applyNumberFormat="1" applyFont="1" applyFill="1" applyAlignment="1">
      <alignment horizontal="center"/>
    </xf>
    <xf numFmtId="8" fontId="4" fillId="0" borderId="22" xfId="0" applyNumberFormat="1" applyFont="1" applyBorder="1"/>
    <xf numFmtId="165" fontId="6" fillId="0" borderId="0" xfId="6" applyNumberFormat="1" applyFont="1" applyFill="1" applyBorder="1" applyAlignment="1">
      <alignment horizontal="center" wrapText="1"/>
    </xf>
    <xf numFmtId="44" fontId="3" fillId="0" borderId="0" xfId="0" applyNumberFormat="1" applyFont="1" applyAlignment="1">
      <alignment horizontal="center"/>
    </xf>
    <xf numFmtId="44" fontId="12" fillId="0" borderId="0" xfId="3" applyFont="1" applyFill="1" applyBorder="1" applyAlignment="1">
      <alignment horizontal="center"/>
    </xf>
    <xf numFmtId="8" fontId="4" fillId="0" borderId="0" xfId="3" applyNumberFormat="1" applyFont="1" applyFill="1" applyAlignment="1">
      <alignment horizontal="center"/>
    </xf>
    <xf numFmtId="164" fontId="3" fillId="0" borderId="39" xfId="8" applyNumberFormat="1" applyBorder="1" applyAlignment="1">
      <alignment horizontal="center"/>
    </xf>
    <xf numFmtId="0" fontId="3" fillId="0" borderId="39" xfId="8" quotePrefix="1" applyBorder="1" applyAlignment="1">
      <alignment horizontal="left" vertical="top"/>
    </xf>
    <xf numFmtId="0" fontId="3" fillId="0" borderId="39" xfId="8" applyBorder="1"/>
    <xf numFmtId="0" fontId="3" fillId="11" borderId="47" xfId="8" applyFill="1" applyBorder="1"/>
    <xf numFmtId="0" fontId="4" fillId="10" borderId="19" xfId="8" applyFont="1" applyFill="1" applyBorder="1" applyAlignment="1">
      <alignment horizontal="right"/>
    </xf>
    <xf numFmtId="164" fontId="3" fillId="0" borderId="48" xfId="8" applyNumberFormat="1" applyBorder="1" applyAlignment="1">
      <alignment horizontal="center"/>
    </xf>
    <xf numFmtId="164" fontId="3" fillId="0" borderId="49" xfId="8" applyNumberFormat="1" applyBorder="1" applyAlignment="1">
      <alignment horizontal="center"/>
    </xf>
    <xf numFmtId="0" fontId="3" fillId="0" borderId="49" xfId="8" applyBorder="1" applyAlignment="1">
      <alignment horizontal="left"/>
    </xf>
    <xf numFmtId="0" fontId="3" fillId="0" borderId="49" xfId="8" applyBorder="1"/>
    <xf numFmtId="0" fontId="4" fillId="0" borderId="50" xfId="8" applyFont="1" applyBorder="1" applyAlignment="1">
      <alignment horizontal="right"/>
    </xf>
    <xf numFmtId="0" fontId="4" fillId="10" borderId="51" xfId="8" applyFont="1" applyFill="1" applyBorder="1" applyAlignment="1">
      <alignment horizontal="right"/>
    </xf>
    <xf numFmtId="44" fontId="4" fillId="0" borderId="52" xfId="3" applyFont="1" applyFill="1" applyBorder="1" applyAlignment="1">
      <alignment horizontal="right"/>
    </xf>
    <xf numFmtId="0" fontId="4" fillId="10" borderId="53" xfId="8" applyFont="1" applyFill="1" applyBorder="1" applyAlignment="1">
      <alignment horizontal="right"/>
    </xf>
    <xf numFmtId="164" fontId="3" fillId="0" borderId="54" xfId="8" applyNumberFormat="1" applyBorder="1" applyAlignment="1">
      <alignment horizontal="center"/>
    </xf>
    <xf numFmtId="0" fontId="3" fillId="0" borderId="54" xfId="8" quotePrefix="1" applyBorder="1" applyAlignment="1">
      <alignment horizontal="left" vertical="top"/>
    </xf>
    <xf numFmtId="0" fontId="3" fillId="0" borderId="54" xfId="8" applyBorder="1"/>
    <xf numFmtId="44" fontId="4" fillId="0" borderId="55" xfId="3" applyFont="1" applyFill="1" applyBorder="1" applyAlignment="1">
      <alignment horizontal="right"/>
    </xf>
    <xf numFmtId="0" fontId="4" fillId="0" borderId="0" xfId="0" applyFont="1" applyAlignment="1">
      <alignment horizontal="center" wrapText="1"/>
    </xf>
    <xf numFmtId="8" fontId="4" fillId="0" borderId="7" xfId="8" applyNumberFormat="1" applyFont="1" applyBorder="1" applyAlignment="1">
      <alignment horizontal="center" wrapText="1"/>
    </xf>
    <xf numFmtId="167" fontId="0" fillId="0" borderId="0" xfId="0" applyNumberFormat="1"/>
    <xf numFmtId="14" fontId="0" fillId="0" borderId="0" xfId="0" applyNumberFormat="1" applyAlignment="1">
      <alignment vertical="top"/>
    </xf>
    <xf numFmtId="167" fontId="4" fillId="0" borderId="7" xfId="8" applyNumberFormat="1" applyFont="1" applyBorder="1" applyAlignment="1">
      <alignment horizontal="center" wrapText="1"/>
    </xf>
    <xf numFmtId="44" fontId="4" fillId="0" borderId="23" xfId="0" applyNumberFormat="1" applyFont="1" applyBorder="1" applyAlignment="1">
      <alignment horizontal="center" wrapText="1"/>
    </xf>
    <xf numFmtId="43" fontId="3" fillId="0" borderId="0" xfId="1" applyFont="1" applyFill="1" applyBorder="1"/>
    <xf numFmtId="0" fontId="14" fillId="0" borderId="0" xfId="0" applyFont="1" applyAlignment="1">
      <alignment wrapText="1"/>
    </xf>
    <xf numFmtId="43" fontId="14" fillId="0" borderId="0" xfId="1" applyFont="1" applyFill="1" applyBorder="1"/>
    <xf numFmtId="164" fontId="3" fillId="0" borderId="0" xfId="0" applyNumberFormat="1" applyFont="1" applyAlignment="1">
      <alignment horizontal="center"/>
    </xf>
    <xf numFmtId="0" fontId="3" fillId="0" borderId="0" xfId="0" quotePrefix="1" applyFont="1" applyAlignment="1">
      <alignment horizontal="left" vertical="top"/>
    </xf>
    <xf numFmtId="167" fontId="4" fillId="4" borderId="1" xfId="0" applyNumberFormat="1" applyFont="1" applyFill="1" applyBorder="1" applyAlignment="1">
      <alignment horizontal="center" wrapText="1"/>
    </xf>
    <xf numFmtId="167" fontId="3" fillId="0" borderId="0" xfId="0" applyNumberFormat="1" applyFont="1" applyAlignment="1">
      <alignment horizontal="center" wrapText="1"/>
    </xf>
    <xf numFmtId="167" fontId="3" fillId="0" borderId="0" xfId="3" applyNumberFormat="1" applyFont="1" applyFill="1" applyBorder="1" applyAlignment="1">
      <alignment horizontal="center" wrapText="1"/>
    </xf>
    <xf numFmtId="167" fontId="4" fillId="0" borderId="0" xfId="0" applyNumberFormat="1" applyFont="1" applyAlignment="1">
      <alignment horizontal="center" wrapText="1"/>
    </xf>
    <xf numFmtId="8" fontId="3" fillId="0" borderId="0" xfId="3" applyNumberFormat="1" applyFont="1" applyFill="1" applyBorder="1" applyAlignment="1">
      <alignment horizontal="center" wrapText="1"/>
    </xf>
    <xf numFmtId="8" fontId="12" fillId="0" borderId="0" xfId="3" applyNumberFormat="1" applyFont="1" applyFill="1" applyBorder="1" applyAlignment="1">
      <alignment horizontal="right"/>
    </xf>
    <xf numFmtId="14" fontId="0" fillId="0" borderId="0" xfId="0" applyNumberFormat="1"/>
    <xf numFmtId="8" fontId="0" fillId="0" borderId="0" xfId="0" applyNumberFormat="1"/>
    <xf numFmtId="14" fontId="33" fillId="0" borderId="0" xfId="0" applyNumberFormat="1" applyFont="1" applyAlignment="1">
      <alignment horizontal="center" wrapText="1"/>
    </xf>
    <xf numFmtId="164" fontId="3" fillId="0" borderId="56" xfId="8" applyNumberFormat="1" applyBorder="1" applyAlignment="1">
      <alignment horizontal="center"/>
    </xf>
    <xf numFmtId="0" fontId="3" fillId="0" borderId="40" xfId="8" quotePrefix="1" applyBorder="1" applyAlignment="1">
      <alignment horizontal="left" vertical="top"/>
    </xf>
    <xf numFmtId="0" fontId="3" fillId="0" borderId="40" xfId="8" applyBorder="1"/>
    <xf numFmtId="0" fontId="4" fillId="0" borderId="57" xfId="8" applyFont="1" applyBorder="1" applyAlignment="1">
      <alignment horizontal="right"/>
    </xf>
    <xf numFmtId="0" fontId="3" fillId="0" borderId="39" xfId="8" applyBorder="1" applyAlignment="1">
      <alignment horizontal="left"/>
    </xf>
    <xf numFmtId="0" fontId="4" fillId="0" borderId="52" xfId="8" applyFont="1" applyBorder="1" applyAlignment="1">
      <alignment horizontal="right"/>
    </xf>
    <xf numFmtId="0" fontId="3" fillId="0" borderId="7" xfId="8" applyBorder="1" applyAlignment="1">
      <alignment horizontal="center"/>
    </xf>
    <xf numFmtId="0" fontId="0" fillId="0" borderId="7" xfId="0" applyBorder="1"/>
    <xf numFmtId="8" fontId="0" fillId="0" borderId="7" xfId="0" applyNumberFormat="1" applyBorder="1"/>
    <xf numFmtId="0" fontId="0" fillId="0" borderId="0" xfId="8" applyFont="1" applyAlignment="1">
      <alignment horizontal="center"/>
    </xf>
    <xf numFmtId="0" fontId="0" fillId="0" borderId="0" xfId="8" quotePrefix="1" applyFont="1" applyAlignment="1">
      <alignment horizontal="center"/>
    </xf>
    <xf numFmtId="0" fontId="0" fillId="11" borderId="8" xfId="8" applyFont="1" applyFill="1" applyBorder="1"/>
    <xf numFmtId="0" fontId="0" fillId="10" borderId="9" xfId="8" applyFont="1" applyFill="1" applyBorder="1"/>
    <xf numFmtId="0" fontId="0" fillId="10" borderId="10" xfId="8" applyFont="1" applyFill="1" applyBorder="1"/>
    <xf numFmtId="164" fontId="0" fillId="0" borderId="12" xfId="8" applyNumberFormat="1" applyFont="1" applyBorder="1" applyAlignment="1">
      <alignment horizontal="center"/>
    </xf>
    <xf numFmtId="0" fontId="0" fillId="0" borderId="12" xfId="8" applyFont="1" applyBorder="1" applyAlignment="1">
      <alignment horizontal="left"/>
    </xf>
    <xf numFmtId="0" fontId="0" fillId="0" borderId="12" xfId="8" applyFont="1" applyBorder="1"/>
    <xf numFmtId="164" fontId="0" fillId="0" borderId="14" xfId="8" applyNumberFormat="1" applyFont="1" applyBorder="1" applyAlignment="1">
      <alignment horizontal="center"/>
    </xf>
    <xf numFmtId="0" fontId="0" fillId="0" borderId="15" xfId="8" applyFont="1" applyBorder="1" applyAlignment="1">
      <alignment horizontal="left" vertical="top"/>
    </xf>
    <xf numFmtId="0" fontId="0" fillId="0" borderId="15" xfId="8" applyFont="1" applyBorder="1"/>
    <xf numFmtId="0" fontId="0" fillId="0" borderId="0" xfId="8" applyFont="1"/>
    <xf numFmtId="164" fontId="0" fillId="0" borderId="0" xfId="0" applyNumberFormat="1" applyAlignment="1">
      <alignment horizontal="center" wrapText="1"/>
    </xf>
    <xf numFmtId="44" fontId="0" fillId="0" borderId="0" xfId="0" applyNumberFormat="1" applyAlignment="1">
      <alignment horizontal="center" wrapText="1"/>
    </xf>
    <xf numFmtId="0" fontId="0" fillId="0" borderId="0" xfId="8" applyFont="1" applyAlignment="1">
      <alignment horizontal="center" wrapText="1"/>
    </xf>
    <xf numFmtId="164" fontId="0" fillId="0" borderId="0" xfId="8" applyNumberFormat="1" applyFont="1" applyAlignment="1">
      <alignment horizontal="center" wrapText="1"/>
    </xf>
    <xf numFmtId="165" fontId="0" fillId="0" borderId="0" xfId="6" applyNumberFormat="1" applyFont="1" applyAlignment="1">
      <alignment horizontal="center" wrapText="1"/>
    </xf>
    <xf numFmtId="8" fontId="0" fillId="0" borderId="0" xfId="3" applyNumberFormat="1" applyFont="1" applyAlignment="1">
      <alignment horizontal="center" wrapText="1"/>
    </xf>
    <xf numFmtId="44" fontId="0" fillId="0" borderId="0" xfId="3" applyFont="1" applyAlignment="1">
      <alignment horizontal="center" wrapText="1"/>
    </xf>
    <xf numFmtId="44" fontId="0" fillId="0" borderId="2" xfId="3" applyFont="1" applyBorder="1" applyAlignment="1">
      <alignment horizontal="center" wrapText="1"/>
    </xf>
    <xf numFmtId="44" fontId="0" fillId="0" borderId="0" xfId="8" applyNumberFormat="1" applyFont="1" applyAlignment="1">
      <alignment horizontal="center" wrapText="1"/>
    </xf>
    <xf numFmtId="44" fontId="0" fillId="0" borderId="0" xfId="8" applyNumberFormat="1" applyFont="1"/>
    <xf numFmtId="44" fontId="0" fillId="0" borderId="3" xfId="8" applyNumberFormat="1" applyFont="1" applyBorder="1"/>
    <xf numFmtId="0" fontId="0" fillId="0" borderId="36" xfId="8" applyFont="1" applyBorder="1"/>
    <xf numFmtId="0" fontId="0" fillId="0" borderId="37" xfId="8" applyFont="1" applyBorder="1"/>
    <xf numFmtId="0" fontId="0" fillId="0" borderId="38" xfId="8" applyFont="1" applyBorder="1"/>
    <xf numFmtId="0" fontId="0" fillId="0" borderId="0" xfId="0" applyAlignment="1">
      <alignment horizontal="center" wrapText="1"/>
    </xf>
    <xf numFmtId="44" fontId="0" fillId="0" borderId="2" xfId="0" applyNumberFormat="1" applyBorder="1" applyAlignment="1">
      <alignment horizontal="center" wrapText="1"/>
    </xf>
    <xf numFmtId="44" fontId="0" fillId="0" borderId="3" xfId="0" applyNumberFormat="1" applyBorder="1" applyAlignment="1">
      <alignment horizontal="center" wrapText="1"/>
    </xf>
    <xf numFmtId="44" fontId="4" fillId="0" borderId="7" xfId="3" applyFont="1" applyBorder="1" applyAlignment="1">
      <alignment horizontal="center" wrapText="1"/>
    </xf>
    <xf numFmtId="8" fontId="34" fillId="0" borderId="0" xfId="0" applyNumberFormat="1" applyFont="1" applyAlignment="1">
      <alignment horizontal="center"/>
    </xf>
    <xf numFmtId="14" fontId="0" fillId="0" borderId="0" xfId="0" applyNumberFormat="1" applyAlignment="1">
      <alignment horizontal="center" wrapText="1"/>
    </xf>
    <xf numFmtId="164" fontId="0" fillId="0" borderId="39" xfId="8" applyNumberFormat="1" applyFont="1" applyBorder="1" applyAlignment="1">
      <alignment horizontal="center"/>
    </xf>
    <xf numFmtId="0" fontId="0" fillId="0" borderId="39" xfId="8" applyFont="1" applyBorder="1" applyAlignment="1">
      <alignment horizontal="left"/>
    </xf>
    <xf numFmtId="0" fontId="0" fillId="0" borderId="39" xfId="8" applyFont="1" applyBorder="1"/>
    <xf numFmtId="164" fontId="0" fillId="0" borderId="56" xfId="8" applyNumberFormat="1" applyFont="1" applyBorder="1" applyAlignment="1">
      <alignment horizontal="center"/>
    </xf>
    <xf numFmtId="0" fontId="0" fillId="0" borderId="40" xfId="8" applyFont="1" applyBorder="1"/>
    <xf numFmtId="0" fontId="0" fillId="0" borderId="40" xfId="8" quotePrefix="1" applyFont="1" applyBorder="1" applyAlignment="1">
      <alignment horizontal="left" vertical="top"/>
    </xf>
    <xf numFmtId="165" fontId="0" fillId="0" borderId="0" xfId="6" applyNumberFormat="1" applyFont="1" applyFill="1" applyAlignment="1">
      <alignment horizontal="center" wrapText="1"/>
    </xf>
    <xf numFmtId="44" fontId="0" fillId="0" borderId="0" xfId="3" applyFont="1" applyFill="1" applyAlignment="1">
      <alignment horizontal="center" wrapText="1"/>
    </xf>
    <xf numFmtId="44" fontId="12" fillId="0" borderId="0" xfId="3" applyFont="1"/>
    <xf numFmtId="14" fontId="11" fillId="3" borderId="0" xfId="3" applyNumberFormat="1" applyFont="1" applyFill="1" applyAlignment="1">
      <alignment horizontal="center"/>
    </xf>
    <xf numFmtId="44" fontId="11" fillId="3" borderId="0" xfId="3" applyFont="1" applyFill="1" applyAlignment="1">
      <alignment horizontal="center"/>
    </xf>
    <xf numFmtId="167" fontId="0" fillId="0" borderId="0" xfId="0" applyNumberFormat="1" applyAlignment="1">
      <alignment vertical="top"/>
    </xf>
    <xf numFmtId="0" fontId="0" fillId="0" borderId="7" xfId="0" applyBorder="1" applyAlignment="1">
      <alignment vertical="top"/>
    </xf>
    <xf numFmtId="167" fontId="0" fillId="0" borderId="7" xfId="0" applyNumberFormat="1" applyBorder="1" applyAlignment="1">
      <alignment vertical="top"/>
    </xf>
    <xf numFmtId="8" fontId="0" fillId="0" borderId="0" xfId="3" applyNumberFormat="1" applyFont="1" applyFill="1" applyAlignment="1">
      <alignment horizontal="center" wrapText="1"/>
    </xf>
    <xf numFmtId="44" fontId="0" fillId="0" borderId="2" xfId="3" applyFont="1" applyFill="1" applyBorder="1" applyAlignment="1">
      <alignment horizontal="center" wrapText="1"/>
    </xf>
    <xf numFmtId="0" fontId="0" fillId="0" borderId="0" xfId="0" applyAlignment="1">
      <alignment horizontal="right"/>
    </xf>
    <xf numFmtId="0" fontId="4" fillId="10" borderId="9" xfId="8" applyFont="1" applyFill="1" applyBorder="1" applyAlignment="1">
      <alignment horizontal="right"/>
    </xf>
    <xf numFmtId="0" fontId="3" fillId="0" borderId="12" xfId="8" applyBorder="1" applyAlignment="1">
      <alignment horizontal="right"/>
    </xf>
    <xf numFmtId="0" fontId="3" fillId="0" borderId="15" xfId="8" quotePrefix="1" applyBorder="1" applyAlignment="1">
      <alignment horizontal="right" vertical="top"/>
    </xf>
    <xf numFmtId="0" fontId="4" fillId="4" borderId="17" xfId="8" applyFont="1" applyFill="1" applyBorder="1" applyAlignment="1">
      <alignment horizontal="right" wrapText="1"/>
    </xf>
    <xf numFmtId="44" fontId="3" fillId="0" borderId="2" xfId="3" applyFont="1" applyFill="1" applyBorder="1" applyAlignment="1">
      <alignment horizontal="right" wrapText="1"/>
    </xf>
    <xf numFmtId="0" fontId="3" fillId="0" borderId="36" xfId="8" applyBorder="1" applyAlignment="1">
      <alignment horizontal="right"/>
    </xf>
    <xf numFmtId="44" fontId="4" fillId="0" borderId="7" xfId="8" applyNumberFormat="1" applyFont="1" applyBorder="1" applyAlignment="1">
      <alignment horizontal="right" wrapText="1"/>
    </xf>
    <xf numFmtId="44" fontId="0" fillId="0" borderId="0" xfId="0" applyNumberFormat="1" applyAlignment="1">
      <alignment horizontal="center"/>
    </xf>
    <xf numFmtId="44" fontId="3" fillId="0" borderId="0" xfId="13" applyFont="1" applyFill="1" applyAlignment="1">
      <alignment horizontal="center"/>
    </xf>
    <xf numFmtId="44" fontId="3" fillId="0" borderId="0" xfId="13" applyFont="1" applyFill="1" applyBorder="1"/>
    <xf numFmtId="6" fontId="3" fillId="0" borderId="0" xfId="13" applyNumberFormat="1" applyFont="1" applyFill="1" applyAlignment="1">
      <alignment horizontal="center"/>
    </xf>
    <xf numFmtId="6" fontId="12" fillId="0" borderId="0" xfId="3" applyNumberFormat="1" applyFont="1" applyBorder="1"/>
    <xf numFmtId="8" fontId="4" fillId="0" borderId="0" xfId="8" applyNumberFormat="1" applyFont="1" applyAlignment="1">
      <alignment horizontal="center"/>
    </xf>
    <xf numFmtId="164" fontId="3" fillId="0" borderId="58" xfId="8" applyNumberFormat="1" applyBorder="1" applyAlignment="1">
      <alignment horizontal="center"/>
    </xf>
    <xf numFmtId="0" fontId="3" fillId="0" borderId="58" xfId="8" applyBorder="1" applyAlignment="1">
      <alignment horizontal="left"/>
    </xf>
    <xf numFmtId="0" fontId="3" fillId="0" borderId="58" xfId="8" applyBorder="1"/>
    <xf numFmtId="0" fontId="4" fillId="0" borderId="59" xfId="8" applyFont="1" applyBorder="1" applyAlignment="1">
      <alignment horizontal="right"/>
    </xf>
    <xf numFmtId="164" fontId="3" fillId="0" borderId="5" xfId="8" applyNumberFormat="1" applyBorder="1" applyAlignment="1">
      <alignment horizontal="center"/>
    </xf>
    <xf numFmtId="0" fontId="3" fillId="0" borderId="5" xfId="8" quotePrefix="1" applyBorder="1" applyAlignment="1">
      <alignment horizontal="left" vertical="top"/>
    </xf>
    <xf numFmtId="167" fontId="3" fillId="0" borderId="5" xfId="8" applyNumberFormat="1" applyBorder="1"/>
    <xf numFmtId="167" fontId="3" fillId="0" borderId="6" xfId="8" applyNumberFormat="1" applyBorder="1" applyAlignment="1">
      <alignment horizontal="right"/>
    </xf>
    <xf numFmtId="44" fontId="11" fillId="0" borderId="0" xfId="3" applyFont="1" applyFill="1" applyAlignment="1">
      <alignment horizontal="right"/>
    </xf>
    <xf numFmtId="44" fontId="11" fillId="0" borderId="0" xfId="3" applyFont="1" applyFill="1" applyBorder="1"/>
    <xf numFmtId="44" fontId="12" fillId="0" borderId="0" xfId="3" applyFont="1" applyFill="1" applyAlignment="1">
      <alignment horizontal="right"/>
    </xf>
    <xf numFmtId="0" fontId="9" fillId="0" borderId="5" xfId="11" applyFont="1" applyBorder="1" applyAlignment="1">
      <alignment horizontal="center" vertical="center"/>
    </xf>
    <xf numFmtId="164" fontId="6" fillId="0" borderId="0" xfId="0" applyNumberFormat="1" applyFont="1" applyAlignment="1">
      <alignment horizontal="center" wrapText="1"/>
    </xf>
    <xf numFmtId="0" fontId="6" fillId="0" borderId="0" xfId="0" applyFont="1" applyAlignment="1">
      <alignment horizontal="center" wrapText="1"/>
    </xf>
    <xf numFmtId="44" fontId="6" fillId="0" borderId="2" xfId="0" applyNumberFormat="1" applyFont="1" applyBorder="1" applyAlignment="1">
      <alignment horizontal="center" wrapText="1"/>
    </xf>
    <xf numFmtId="44" fontId="6" fillId="0" borderId="3" xfId="0" applyNumberFormat="1" applyFont="1" applyBorder="1" applyAlignment="1">
      <alignment horizontal="center" wrapText="1"/>
    </xf>
    <xf numFmtId="44" fontId="6" fillId="0" borderId="2" xfId="3" applyFont="1" applyFill="1" applyBorder="1" applyAlignment="1">
      <alignment horizontal="center" wrapText="1"/>
    </xf>
    <xf numFmtId="44" fontId="6" fillId="0" borderId="0" xfId="0" applyNumberFormat="1" applyFont="1"/>
    <xf numFmtId="44" fontId="6" fillId="0" borderId="3" xfId="0" applyNumberFormat="1" applyFont="1" applyBorder="1"/>
    <xf numFmtId="2" fontId="3" fillId="0" borderId="0" xfId="0" quotePrefix="1" applyNumberFormat="1" applyFont="1" applyAlignment="1">
      <alignment horizontal="center"/>
    </xf>
    <xf numFmtId="44" fontId="3" fillId="0" borderId="19" xfId="3" applyFont="1" applyFill="1" applyBorder="1" applyAlignment="1">
      <alignment horizontal="center" wrapText="1"/>
    </xf>
    <xf numFmtId="44" fontId="3" fillId="0" borderId="9" xfId="0" applyNumberFormat="1" applyFont="1" applyBorder="1" applyAlignment="1">
      <alignment horizontal="center" wrapText="1"/>
    </xf>
    <xf numFmtId="44" fontId="3" fillId="0" borderId="10" xfId="0" applyNumberFormat="1" applyFont="1" applyBorder="1"/>
    <xf numFmtId="14" fontId="3" fillId="0" borderId="0" xfId="0" quotePrefix="1" applyNumberFormat="1" applyFont="1" applyAlignment="1">
      <alignment horizontal="center"/>
    </xf>
    <xf numFmtId="165" fontId="3" fillId="0" borderId="0" xfId="6" quotePrefix="1" applyNumberFormat="1" applyFont="1" applyFill="1" applyAlignment="1">
      <alignment horizontal="center"/>
    </xf>
    <xf numFmtId="44" fontId="3" fillId="0" borderId="0" xfId="0" quotePrefix="1" applyNumberFormat="1" applyFont="1" applyAlignment="1">
      <alignment horizontal="center"/>
    </xf>
    <xf numFmtId="167" fontId="3" fillId="0" borderId="2" xfId="0" quotePrefix="1" applyNumberFormat="1" applyFont="1" applyBorder="1" applyAlignment="1">
      <alignment horizontal="center"/>
    </xf>
    <xf numFmtId="167" fontId="3" fillId="0" borderId="0" xfId="0" quotePrefix="1" applyNumberFormat="1" applyFont="1" applyAlignment="1">
      <alignment horizontal="center"/>
    </xf>
    <xf numFmtId="167" fontId="3" fillId="0" borderId="3" xfId="0" quotePrefix="1" applyNumberFormat="1" applyFont="1" applyBorder="1" applyAlignment="1">
      <alignment horizontal="center"/>
    </xf>
    <xf numFmtId="44" fontId="3" fillId="0" borderId="2" xfId="0" applyNumberFormat="1" applyFont="1" applyBorder="1"/>
    <xf numFmtId="44" fontId="36" fillId="0" borderId="7" xfId="0" applyNumberFormat="1" applyFont="1" applyBorder="1"/>
    <xf numFmtId="8" fontId="36" fillId="0" borderId="7" xfId="0" applyNumberFormat="1" applyFont="1" applyBorder="1"/>
    <xf numFmtId="6" fontId="36" fillId="0" borderId="7" xfId="0" applyNumberFormat="1" applyFont="1" applyBorder="1"/>
    <xf numFmtId="164" fontId="5" fillId="0" borderId="0" xfId="0" applyNumberFormat="1" applyFont="1" applyAlignment="1">
      <alignment horizontal="center" wrapText="1"/>
    </xf>
    <xf numFmtId="16" fontId="3" fillId="0" borderId="0" xfId="8" quotePrefix="1" applyNumberFormat="1" applyAlignment="1">
      <alignment horizontal="center"/>
    </xf>
    <xf numFmtId="8" fontId="3" fillId="0" borderId="0" xfId="0" applyNumberFormat="1" applyFont="1" applyAlignment="1">
      <alignment horizontal="center"/>
    </xf>
    <xf numFmtId="0" fontId="3" fillId="0" borderId="19" xfId="8" applyBorder="1"/>
    <xf numFmtId="0" fontId="4" fillId="0" borderId="9" xfId="8" quotePrefix="1" applyFont="1" applyBorder="1" applyAlignment="1">
      <alignment horizontal="center"/>
    </xf>
    <xf numFmtId="0" fontId="3" fillId="0" borderId="10" xfId="8" applyBorder="1"/>
    <xf numFmtId="0" fontId="0" fillId="0" borderId="2" xfId="0" applyBorder="1"/>
    <xf numFmtId="0" fontId="0" fillId="0" borderId="3" xfId="0" applyBorder="1"/>
    <xf numFmtId="0" fontId="0" fillId="0" borderId="19" xfId="8" applyFont="1" applyBorder="1"/>
    <xf numFmtId="0" fontId="0" fillId="0" borderId="10" xfId="8" applyFont="1" applyBorder="1"/>
    <xf numFmtId="0" fontId="3" fillId="0" borderId="19" xfId="8" applyBorder="1" applyAlignment="1">
      <alignment horizontal="right"/>
    </xf>
    <xf numFmtId="0" fontId="4" fillId="0" borderId="39" xfId="8" applyFont="1" applyBorder="1" applyAlignment="1">
      <alignment wrapText="1"/>
    </xf>
    <xf numFmtId="0" fontId="4" fillId="0" borderId="39" xfId="8" quotePrefix="1" applyFont="1" applyBorder="1" applyAlignment="1">
      <alignment horizontal="center"/>
    </xf>
    <xf numFmtId="7" fontId="3" fillId="0" borderId="0" xfId="3" applyNumberFormat="1" applyFont="1" applyFill="1" applyAlignment="1">
      <alignment horizontal="center"/>
    </xf>
    <xf numFmtId="7" fontId="3" fillId="0" borderId="0" xfId="3" applyNumberFormat="1" applyFont="1" applyFill="1" applyBorder="1"/>
    <xf numFmtId="44" fontId="3" fillId="0" borderId="22" xfId="0" applyNumberFormat="1" applyFont="1" applyBorder="1"/>
    <xf numFmtId="44" fontId="3" fillId="0" borderId="22" xfId="3" applyFont="1" applyFill="1" applyBorder="1"/>
    <xf numFmtId="7" fontId="0" fillId="0" borderId="0" xfId="0" applyNumberFormat="1" applyAlignment="1">
      <alignment horizontal="center"/>
    </xf>
    <xf numFmtId="44" fontId="12" fillId="0" borderId="0" xfId="0" applyNumberFormat="1" applyFont="1"/>
    <xf numFmtId="164" fontId="4" fillId="0" borderId="0" xfId="0" applyNumberFormat="1" applyFont="1" applyAlignment="1">
      <alignment horizontal="center"/>
    </xf>
    <xf numFmtId="0" fontId="12" fillId="0" borderId="0" xfId="0" applyFont="1" applyAlignment="1">
      <alignment horizontal="left" vertical="center" wrapText="1" indent="2"/>
    </xf>
    <xf numFmtId="0" fontId="12" fillId="0" borderId="0" xfId="0" applyFont="1" applyAlignment="1">
      <alignment horizontal="left" vertical="top" wrapText="1" indent="1"/>
    </xf>
    <xf numFmtId="0" fontId="8" fillId="0" borderId="0" xfId="0" applyFont="1" applyAlignment="1">
      <alignment horizontal="center"/>
    </xf>
    <xf numFmtId="0" fontId="10" fillId="0" borderId="0" xfId="0" applyFont="1" applyAlignment="1">
      <alignment horizontal="center"/>
    </xf>
    <xf numFmtId="44" fontId="11" fillId="8" borderId="0" xfId="3" applyFont="1" applyFill="1" applyBorder="1" applyAlignment="1">
      <alignment horizontal="center"/>
    </xf>
    <xf numFmtId="0" fontId="12" fillId="0" borderId="0" xfId="0" applyFont="1" applyAlignment="1">
      <alignment horizontal="left" indent="2"/>
    </xf>
    <xf numFmtId="0" fontId="4" fillId="0" borderId="9" xfId="8" applyFont="1" applyBorder="1" applyAlignment="1">
      <alignment horizontal="center"/>
    </xf>
    <xf numFmtId="0" fontId="4" fillId="7" borderId="9" xfId="8" applyFont="1" applyFill="1" applyBorder="1" applyAlignment="1">
      <alignment horizontal="center"/>
    </xf>
    <xf numFmtId="0" fontId="4" fillId="0" borderId="0" xfId="0" applyFont="1" applyAlignment="1">
      <alignment horizontal="center"/>
    </xf>
    <xf numFmtId="0" fontId="4" fillId="7" borderId="0" xfId="0" applyFont="1" applyFill="1" applyAlignment="1">
      <alignment horizontal="center"/>
    </xf>
    <xf numFmtId="0" fontId="4" fillId="4" borderId="0" xfId="0" applyFont="1" applyFill="1" applyAlignment="1">
      <alignment horizontal="center"/>
    </xf>
    <xf numFmtId="0" fontId="4" fillId="0" borderId="39" xfId="0" applyFont="1" applyBorder="1" applyAlignment="1">
      <alignment horizontal="center" wrapText="1"/>
    </xf>
    <xf numFmtId="0" fontId="4" fillId="7" borderId="39" xfId="0" applyFont="1" applyFill="1" applyBorder="1" applyAlignment="1">
      <alignment horizontal="center" wrapText="1"/>
    </xf>
    <xf numFmtId="0" fontId="4" fillId="0" borderId="29" xfId="0" applyFont="1" applyBorder="1" applyAlignment="1">
      <alignment horizontal="center"/>
    </xf>
    <xf numFmtId="0" fontId="4" fillId="7" borderId="29" xfId="0" applyFont="1" applyFill="1" applyBorder="1" applyAlignment="1">
      <alignment horizontal="center"/>
    </xf>
  </cellXfs>
  <cellStyles count="17">
    <cellStyle name="Comma" xfId="1" builtinId="3"/>
    <cellStyle name="Comma 2" xfId="2" xr:uid="{00000000-0005-0000-0000-000001000000}"/>
    <cellStyle name="Currency" xfId="3" builtinId="4"/>
    <cellStyle name="Currency 2" xfId="4" xr:uid="{00000000-0005-0000-0000-000003000000}"/>
    <cellStyle name="Currency 2 2" xfId="13" xr:uid="{93B202B3-5EA6-4D77-B11F-52829E3663CA}"/>
    <cellStyle name="Currency 3" xfId="10" xr:uid="{00000000-0005-0000-0000-000004000000}"/>
    <cellStyle name="Normal" xfId="0" builtinId="0"/>
    <cellStyle name="Normal 2" xfId="5" xr:uid="{00000000-0005-0000-0000-000006000000}"/>
    <cellStyle name="Normal 2 2" xfId="8" xr:uid="{00000000-0005-0000-0000-000007000000}"/>
    <cellStyle name="Normal 2 3" xfId="15" xr:uid="{57043508-C05F-4354-A68D-EB6EF1C8CFA9}"/>
    <cellStyle name="Normal 3" xfId="9" xr:uid="{00000000-0005-0000-0000-000008000000}"/>
    <cellStyle name="Normal 4" xfId="11" xr:uid="{224F96E6-E368-46BD-997A-FE321E577E0E}"/>
    <cellStyle name="Percent" xfId="6" builtinId="5"/>
    <cellStyle name="Percent 2" xfId="7" xr:uid="{00000000-0005-0000-0000-00000A000000}"/>
    <cellStyle name="Percent 2 2" xfId="12" xr:uid="{8642D02D-4B79-48FB-B50B-FFCA30F7A777}"/>
    <cellStyle name="Percent 2 3" xfId="16" xr:uid="{4439F49B-3594-4D6D-A478-6A86ADA21044}"/>
    <cellStyle name="Percent 3" xfId="14" xr:uid="{67C2C608-933C-4AA6-BCEB-F1C23D8798DB}"/>
  </cellStyles>
  <dxfs count="1">
    <dxf>
      <font>
        <color rgb="FF9C0006"/>
      </font>
      <fill>
        <patternFill>
          <bgColor rgb="FFFFC7CE"/>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eetMetadata" Target="metadata.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drawing1.xml><?xml version="1.0" encoding="utf-8"?>
<xdr:wsDr xmlns:xdr="http://schemas.openxmlformats.org/drawingml/2006/spreadsheetDrawing" xmlns:a="http://schemas.openxmlformats.org/drawingml/2006/main">
  <xdr:twoCellAnchor>
    <xdr:from>
      <xdr:col>8</xdr:col>
      <xdr:colOff>314325</xdr:colOff>
      <xdr:row>188</xdr:row>
      <xdr:rowOff>95250</xdr:rowOff>
    </xdr:from>
    <xdr:to>
      <xdr:col>8</xdr:col>
      <xdr:colOff>575310</xdr:colOff>
      <xdr:row>191</xdr:row>
      <xdr:rowOff>73025</xdr:rowOff>
    </xdr:to>
    <xdr:cxnSp macro="">
      <xdr:nvCxnSpPr>
        <xdr:cNvPr id="4" name="Straight Arrow Connector 5">
          <a:extLst>
            <a:ext uri="{FF2B5EF4-FFF2-40B4-BE49-F238E27FC236}">
              <a16:creationId xmlns:a16="http://schemas.microsoft.com/office/drawing/2014/main" id="{4C212624-270B-412B-B42C-191E32BAA0CE}"/>
            </a:ext>
          </a:extLst>
        </xdr:cNvPr>
        <xdr:cNvCxnSpPr/>
      </xdr:nvCxnSpPr>
      <xdr:spPr>
        <a:xfrm flipV="1">
          <a:off x="11020425" y="27593925"/>
          <a:ext cx="260985" cy="406400"/>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733425</xdr:colOff>
      <xdr:row>191</xdr:row>
      <xdr:rowOff>133350</xdr:rowOff>
    </xdr:from>
    <xdr:to>
      <xdr:col>8</xdr:col>
      <xdr:colOff>689188</xdr:colOff>
      <xdr:row>197</xdr:row>
      <xdr:rowOff>85725</xdr:rowOff>
    </xdr:to>
    <xdr:sp macro="" textlink="">
      <xdr:nvSpPr>
        <xdr:cNvPr id="5" name="TextBox 4">
          <a:extLst>
            <a:ext uri="{FF2B5EF4-FFF2-40B4-BE49-F238E27FC236}">
              <a16:creationId xmlns:a16="http://schemas.microsoft.com/office/drawing/2014/main" id="{02844A09-4F8A-4F4A-A570-048F470F0231}"/>
            </a:ext>
          </a:extLst>
        </xdr:cNvPr>
        <xdr:cNvSpPr txBox="1"/>
      </xdr:nvSpPr>
      <xdr:spPr>
        <a:xfrm>
          <a:off x="10477500" y="28060650"/>
          <a:ext cx="917788" cy="80962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Input to Schedule 22, Line 1</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114300</xdr:colOff>
      <xdr:row>260</xdr:row>
      <xdr:rowOff>85725</xdr:rowOff>
    </xdr:from>
    <xdr:to>
      <xdr:col>6</xdr:col>
      <xdr:colOff>491490</xdr:colOff>
      <xdr:row>262</xdr:row>
      <xdr:rowOff>66675</xdr:rowOff>
    </xdr:to>
    <xdr:cxnSp macro="">
      <xdr:nvCxnSpPr>
        <xdr:cNvPr id="2" name="Straight Arrow Connector 7">
          <a:extLst>
            <a:ext uri="{FF2B5EF4-FFF2-40B4-BE49-F238E27FC236}">
              <a16:creationId xmlns:a16="http://schemas.microsoft.com/office/drawing/2014/main" id="{3DBEB27C-34E0-4BA8-8D8A-5AC95476F1DB}"/>
            </a:ext>
          </a:extLst>
        </xdr:cNvPr>
        <xdr:cNvCxnSpPr/>
      </xdr:nvCxnSpPr>
      <xdr:spPr>
        <a:xfrm flipH="1" flipV="1">
          <a:off x="9420225" y="38271450"/>
          <a:ext cx="377190" cy="266700"/>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76200</xdr:colOff>
      <xdr:row>262</xdr:row>
      <xdr:rowOff>85725</xdr:rowOff>
    </xdr:from>
    <xdr:to>
      <xdr:col>6</xdr:col>
      <xdr:colOff>453390</xdr:colOff>
      <xdr:row>264</xdr:row>
      <xdr:rowOff>66675</xdr:rowOff>
    </xdr:to>
    <xdr:cxnSp macro="">
      <xdr:nvCxnSpPr>
        <xdr:cNvPr id="3" name="Straight Arrow Connector 7">
          <a:extLst>
            <a:ext uri="{FF2B5EF4-FFF2-40B4-BE49-F238E27FC236}">
              <a16:creationId xmlns:a16="http://schemas.microsoft.com/office/drawing/2014/main" id="{65DA71F1-DCC5-43DB-86F4-43A20D3A65AA}"/>
            </a:ext>
          </a:extLst>
        </xdr:cNvPr>
        <xdr:cNvCxnSpPr/>
      </xdr:nvCxnSpPr>
      <xdr:spPr>
        <a:xfrm flipH="1" flipV="1">
          <a:off x="9382125" y="38557200"/>
          <a:ext cx="377190" cy="266700"/>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542925</xdr:colOff>
      <xdr:row>262</xdr:row>
      <xdr:rowOff>123825</xdr:rowOff>
    </xdr:from>
    <xdr:to>
      <xdr:col>7</xdr:col>
      <xdr:colOff>612988</xdr:colOff>
      <xdr:row>268</xdr:row>
      <xdr:rowOff>72391</xdr:rowOff>
    </xdr:to>
    <xdr:sp macro="" textlink="">
      <xdr:nvSpPr>
        <xdr:cNvPr id="4" name="TextBox 3">
          <a:extLst>
            <a:ext uri="{FF2B5EF4-FFF2-40B4-BE49-F238E27FC236}">
              <a16:creationId xmlns:a16="http://schemas.microsoft.com/office/drawing/2014/main" id="{429EDBC5-68C8-4BE6-9319-5138ABCF642F}"/>
            </a:ext>
          </a:extLst>
        </xdr:cNvPr>
        <xdr:cNvSpPr txBox="1"/>
      </xdr:nvSpPr>
      <xdr:spPr>
        <a:xfrm>
          <a:off x="9848850" y="38595300"/>
          <a:ext cx="1013038" cy="805816"/>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Sum</a:t>
          </a:r>
          <a:r>
            <a:rPr lang="en-US" sz="1100" baseline="0"/>
            <a:t> is input</a:t>
          </a:r>
          <a:r>
            <a:rPr lang="en-US" sz="1100"/>
            <a:t> to Schedule 22, Line 8</a:t>
          </a:r>
        </a:p>
      </xdr:txBody>
    </xdr:sp>
    <xdr:clientData/>
  </xdr:twoCellAnchor>
  <xdr:twoCellAnchor>
    <xdr:from>
      <xdr:col>8</xdr:col>
      <xdr:colOff>514350</xdr:colOff>
      <xdr:row>260</xdr:row>
      <xdr:rowOff>47625</xdr:rowOff>
    </xdr:from>
    <xdr:to>
      <xdr:col>8</xdr:col>
      <xdr:colOff>775335</xdr:colOff>
      <xdr:row>263</xdr:row>
      <xdr:rowOff>25400</xdr:rowOff>
    </xdr:to>
    <xdr:cxnSp macro="">
      <xdr:nvCxnSpPr>
        <xdr:cNvPr id="5" name="Straight Arrow Connector 5">
          <a:extLst>
            <a:ext uri="{FF2B5EF4-FFF2-40B4-BE49-F238E27FC236}">
              <a16:creationId xmlns:a16="http://schemas.microsoft.com/office/drawing/2014/main" id="{EBDFA36D-2F0A-4A0D-A6D9-30489FBAF316}"/>
            </a:ext>
          </a:extLst>
        </xdr:cNvPr>
        <xdr:cNvCxnSpPr/>
      </xdr:nvCxnSpPr>
      <xdr:spPr>
        <a:xfrm flipV="1">
          <a:off x="11725275" y="38233350"/>
          <a:ext cx="260985" cy="406400"/>
        </a:xfrm>
        <a:prstGeom prst="straightConnector1">
          <a:avLst/>
        </a:prstGeom>
        <a:ln w="28575">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857250</xdr:colOff>
      <xdr:row>263</xdr:row>
      <xdr:rowOff>76200</xdr:rowOff>
    </xdr:from>
    <xdr:to>
      <xdr:col>8</xdr:col>
      <xdr:colOff>822538</xdr:colOff>
      <xdr:row>269</xdr:row>
      <xdr:rowOff>55245</xdr:rowOff>
    </xdr:to>
    <xdr:sp macro="" textlink="">
      <xdr:nvSpPr>
        <xdr:cNvPr id="7" name="TextBox 6">
          <a:extLst>
            <a:ext uri="{FF2B5EF4-FFF2-40B4-BE49-F238E27FC236}">
              <a16:creationId xmlns:a16="http://schemas.microsoft.com/office/drawing/2014/main" id="{9E42CE5E-9E03-4BCA-A5D2-FC671A3F3F6C}"/>
            </a:ext>
          </a:extLst>
        </xdr:cNvPr>
        <xdr:cNvSpPr txBox="1"/>
      </xdr:nvSpPr>
      <xdr:spPr>
        <a:xfrm>
          <a:off x="11106150" y="38690550"/>
          <a:ext cx="927313" cy="836295"/>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a:t>Input to Schedule 22, Line 4</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14082-E9DE-4149-92CD-815DEBD732AB}">
  <sheetPr>
    <pageSetUpPr fitToPage="1"/>
  </sheetPr>
  <dimension ref="A1:I236"/>
  <sheetViews>
    <sheetView tabSelected="1" zoomScaleNormal="100" workbookViewId="0">
      <selection activeCell="E6" sqref="E6"/>
    </sheetView>
  </sheetViews>
  <sheetFormatPr defaultColWidth="9.08984375" defaultRowHeight="10.5" x14ac:dyDescent="0.25"/>
  <cols>
    <col min="1" max="1" width="48.90625" style="11" customWidth="1"/>
    <col min="2" max="2" width="12" style="14" customWidth="1"/>
    <col min="3" max="4" width="12.6328125" style="14" customWidth="1"/>
    <col min="5" max="5" width="12.453125" style="14" customWidth="1"/>
    <col min="6" max="6" width="33.36328125" style="14" customWidth="1"/>
    <col min="7" max="7" width="14.08984375" style="14" customWidth="1"/>
    <col min="8" max="8" width="14.453125" style="14" customWidth="1"/>
    <col min="9" max="9" width="14.54296875" style="14" customWidth="1"/>
    <col min="10" max="16384" width="9.08984375" style="11"/>
  </cols>
  <sheetData>
    <row r="1" spans="1:9" ht="15" x14ac:dyDescent="0.3">
      <c r="A1" s="426" t="s">
        <v>18</v>
      </c>
      <c r="B1" s="426"/>
      <c r="C1" s="426"/>
      <c r="D1" s="426"/>
      <c r="E1" s="426"/>
      <c r="F1" s="426"/>
      <c r="G1" s="15"/>
      <c r="H1" s="15"/>
      <c r="I1" s="15"/>
    </row>
    <row r="2" spans="1:9" ht="13" x14ac:dyDescent="0.3">
      <c r="A2" s="427">
        <v>2024</v>
      </c>
      <c r="B2" s="427"/>
      <c r="C2" s="427"/>
      <c r="D2" s="427"/>
      <c r="E2" s="427"/>
      <c r="F2" s="427"/>
      <c r="G2" s="15"/>
      <c r="H2" s="15"/>
      <c r="I2" s="15"/>
    </row>
    <row r="3" spans="1:9" x14ac:dyDescent="0.25">
      <c r="A3" s="12"/>
      <c r="B3" s="13"/>
      <c r="C3" s="13"/>
      <c r="D3" s="13"/>
      <c r="E3" s="13"/>
      <c r="F3" s="13"/>
      <c r="G3" s="13"/>
      <c r="H3" s="13"/>
      <c r="I3" s="13"/>
    </row>
    <row r="4" spans="1:9" x14ac:dyDescent="0.25">
      <c r="A4" s="12"/>
      <c r="B4" s="428" t="s">
        <v>28</v>
      </c>
      <c r="C4" s="428"/>
      <c r="D4" s="428"/>
      <c r="E4" s="428"/>
      <c r="F4" s="25"/>
      <c r="G4" s="13"/>
      <c r="H4" s="13"/>
      <c r="I4" s="13"/>
    </row>
    <row r="5" spans="1:9" s="235" customFormat="1" ht="31.5" x14ac:dyDescent="0.25">
      <c r="A5" s="49"/>
      <c r="B5" s="50">
        <f>DATE($A$2,3,31)</f>
        <v>45382</v>
      </c>
      <c r="C5" s="50">
        <f>DATE($A$2,6,30)</f>
        <v>45473</v>
      </c>
      <c r="D5" s="50">
        <f>DATE($A$2,9,30)</f>
        <v>45565</v>
      </c>
      <c r="E5" s="50">
        <f>DATE($A$2,12,31)</f>
        <v>45657</v>
      </c>
      <c r="F5" s="51" t="s">
        <v>0</v>
      </c>
      <c r="G5" s="51" t="s">
        <v>26</v>
      </c>
      <c r="H5" s="51" t="s">
        <v>171</v>
      </c>
      <c r="I5" s="51" t="s">
        <v>27</v>
      </c>
    </row>
    <row r="6" spans="1:9" s="235" customFormat="1" x14ac:dyDescent="0.25">
      <c r="A6" s="232"/>
      <c r="B6" s="233"/>
      <c r="C6" s="233"/>
      <c r="D6" s="233"/>
      <c r="E6" s="233"/>
      <c r="F6" s="234"/>
      <c r="G6" s="234"/>
      <c r="H6" s="234"/>
      <c r="I6" s="234"/>
    </row>
    <row r="7" spans="1:9" s="235" customFormat="1" x14ac:dyDescent="0.25">
      <c r="A7" s="22" t="s">
        <v>148</v>
      </c>
      <c r="B7" s="23"/>
      <c r="C7" s="23"/>
      <c r="D7" s="23"/>
      <c r="E7" s="23"/>
      <c r="F7" s="23"/>
      <c r="G7" s="23"/>
      <c r="H7" s="23"/>
      <c r="I7" s="23"/>
    </row>
    <row r="8" spans="1:9" s="235" customFormat="1" x14ac:dyDescent="0.25">
      <c r="A8" s="11" t="s">
        <v>29</v>
      </c>
      <c r="B8" s="13">
        <f>+VLOOKUP(B5,'TOT276 (Phase 3&amp;4)'!$D$32:$L$72,9,FALSE)</f>
        <v>67010.309278350513</v>
      </c>
      <c r="C8" s="13">
        <f>+VLOOKUP(C5,'TOT276 (Phase 3&amp;4)'!$D$32:$L$72,9,FALSE)</f>
        <v>67010.309278350513</v>
      </c>
      <c r="D8" s="13">
        <f>+VLOOKUP(D5,'TOT276 (Phase 3&amp;4)'!$D$32:$L$72,9,FALSE)</f>
        <v>67010.309278350513</v>
      </c>
      <c r="E8" s="13">
        <f>+VLOOKUP(E5,'TOT276 (Phase 3&amp;4)'!$D$32:$L$72,9,FALSE)</f>
        <v>67010.309278350513</v>
      </c>
      <c r="F8" s="32">
        <f>SUM(B8:E8)</f>
        <v>268041.23711340205</v>
      </c>
      <c r="G8" s="14">
        <f>+'TOT276 (Phase 3&amp;4)'!C22</f>
        <v>1340206.1855670102</v>
      </c>
      <c r="H8" s="14" cm="1">
        <f t="array" ref="H8">SUMPRODUCT(('TOT276 (Phase 3&amp;4)'!$D$32:$D$72&lt;=$E$5)*1,'TOT276 (Phase 3&amp;4)'!$L$32:$L$72*1)</f>
        <v>737113.40206185577</v>
      </c>
      <c r="I8" s="13">
        <f>G8-H8</f>
        <v>603092.78350515442</v>
      </c>
    </row>
    <row r="9" spans="1:9" s="235" customFormat="1" x14ac:dyDescent="0.25">
      <c r="A9" s="11" t="s">
        <v>30</v>
      </c>
      <c r="B9" s="13">
        <f>+VLOOKUP(B5,'TOT276 (Phase 3&amp;4)'!$D$32:$L$72,8,FALSE)</f>
        <v>44165.63496179154</v>
      </c>
      <c r="C9" s="13">
        <f>+VLOOKUP(C5,'TOT276 (Phase 3&amp;4)'!$D$32:$L$72,8,FALSE)</f>
        <v>42322.452638812465</v>
      </c>
      <c r="D9" s="13">
        <f>+VLOOKUP(D5,'TOT276 (Phase 3&amp;4)'!$D$32:$L$72,8,FALSE)</f>
        <v>40702.072574655045</v>
      </c>
      <c r="E9" s="13">
        <f>+VLOOKUP(E5,'TOT276 (Phase 3&amp;4)'!$D$32:$L$72,8,FALSE)</f>
        <v>38838.635500874014</v>
      </c>
      <c r="F9" s="32">
        <f>SUM(B9:E9)</f>
        <v>166028.79567613307</v>
      </c>
      <c r="G9" s="14"/>
      <c r="H9" s="14"/>
      <c r="I9" s="14"/>
    </row>
    <row r="10" spans="1:9" s="235" customFormat="1" x14ac:dyDescent="0.25">
      <c r="A10" s="11" t="s">
        <v>31</v>
      </c>
      <c r="B10" s="26"/>
      <c r="C10" s="13"/>
      <c r="D10" s="13"/>
      <c r="E10" s="13"/>
      <c r="F10" s="32"/>
      <c r="G10" s="14"/>
      <c r="H10" s="14"/>
      <c r="I10" s="14"/>
    </row>
    <row r="11" spans="1:9" s="235" customFormat="1" x14ac:dyDescent="0.25">
      <c r="A11" s="11" t="s">
        <v>32</v>
      </c>
      <c r="B11" s="26"/>
      <c r="C11" s="13"/>
      <c r="D11" s="13"/>
      <c r="E11" s="13"/>
      <c r="F11" s="32"/>
      <c r="G11" s="14"/>
      <c r="H11" s="14"/>
      <c r="I11" s="53"/>
    </row>
    <row r="12" spans="1:9" s="235" customFormat="1" x14ac:dyDescent="0.25">
      <c r="A12" s="11"/>
      <c r="B12" s="26"/>
      <c r="C12" s="13"/>
      <c r="D12" s="13"/>
      <c r="E12" s="13"/>
      <c r="F12" s="32"/>
      <c r="G12" s="14"/>
      <c r="H12" s="14"/>
      <c r="I12" s="53"/>
    </row>
    <row r="13" spans="1:9" s="235" customFormat="1" x14ac:dyDescent="0.25">
      <c r="A13" s="22" t="s">
        <v>138</v>
      </c>
      <c r="B13" s="23"/>
      <c r="C13" s="23"/>
      <c r="D13" s="23"/>
      <c r="E13" s="23"/>
      <c r="F13" s="23"/>
      <c r="G13" s="23"/>
      <c r="H13" s="23"/>
      <c r="I13" s="23"/>
    </row>
    <row r="14" spans="1:9" s="235" customFormat="1" x14ac:dyDescent="0.25">
      <c r="A14" s="11" t="s">
        <v>29</v>
      </c>
      <c r="B14" s="13">
        <f>+VLOOKUP(B5,'TOT321'!$D$33:$L$54,9,FALSE)</f>
        <v>135850</v>
      </c>
      <c r="C14" s="13">
        <f>+VLOOKUP(C5,'TOT321'!$D$33:$L$54,9,FALSE)</f>
        <v>135850</v>
      </c>
      <c r="D14" s="13">
        <f>+VLOOKUP(D5,'TOT321'!$D$33:$L$54,9,FALSE)</f>
        <v>135850</v>
      </c>
      <c r="E14" s="13">
        <f>+VLOOKUP(E5,'TOT321'!$D$33:$L$54,9,FALSE)</f>
        <v>135850</v>
      </c>
      <c r="F14" s="32">
        <f>SUM(B14:E14)</f>
        <v>543400</v>
      </c>
      <c r="G14" s="14">
        <f>+'TOT321'!C29</f>
        <v>2717000</v>
      </c>
      <c r="H14" s="14" cm="1">
        <f t="array" ref="H14">SUMPRODUCT(('TOT321'!$D$33:$D$54&lt;=$E$5)*1,'TOT321'!$L$33:$L$54*1)</f>
        <v>1901900</v>
      </c>
      <c r="I14" s="13">
        <f>G14-H14</f>
        <v>815100</v>
      </c>
    </row>
    <row r="15" spans="1:9" s="235" customFormat="1" x14ac:dyDescent="0.25">
      <c r="A15" s="11" t="s">
        <v>30</v>
      </c>
      <c r="B15" s="13">
        <f>+VLOOKUP(B5,'TOT321'!$D$33:$L$54,8,FALSE)</f>
        <v>34391.139310158076</v>
      </c>
      <c r="C15" s="13">
        <f>+VLOOKUP(C5,'TOT321'!$D$33:$L$54,8,FALSE)</f>
        <v>31420.991091901462</v>
      </c>
      <c r="D15" s="13">
        <f>+VLOOKUP(D5,'TOT321'!$D$33:$L$54,8,FALSE)</f>
        <v>28711.954804920148</v>
      </c>
      <c r="E15" s="13">
        <f>+VLOOKUP(E5,'TOT321'!$D$33:$L$54,8,FALSE)</f>
        <v>25709.167595254115</v>
      </c>
      <c r="F15" s="32">
        <f>SUM(B15:E15)</f>
        <v>120233.25280223379</v>
      </c>
      <c r="G15" s="14"/>
      <c r="H15" s="14"/>
      <c r="I15" s="14"/>
    </row>
    <row r="16" spans="1:9" s="235" customFormat="1" x14ac:dyDescent="0.25">
      <c r="A16" s="11" t="s">
        <v>31</v>
      </c>
      <c r="B16" s="13"/>
      <c r="C16" s="13"/>
      <c r="D16" s="13"/>
      <c r="E16" s="13"/>
      <c r="F16" s="32"/>
      <c r="G16" s="14"/>
      <c r="H16" s="14"/>
      <c r="I16" s="14"/>
    </row>
    <row r="17" spans="1:9" s="235" customFormat="1" x14ac:dyDescent="0.25">
      <c r="A17" s="11" t="s">
        <v>32</v>
      </c>
      <c r="B17" s="13"/>
      <c r="C17" s="13"/>
      <c r="D17" s="13"/>
      <c r="E17" s="13"/>
      <c r="F17" s="32"/>
      <c r="G17" s="14"/>
      <c r="H17" s="14"/>
      <c r="I17" s="14"/>
    </row>
    <row r="18" spans="1:9" s="235" customFormat="1" x14ac:dyDescent="0.25">
      <c r="A18" s="11"/>
      <c r="B18" s="13"/>
      <c r="C18" s="13"/>
      <c r="D18" s="13"/>
      <c r="E18" s="13"/>
      <c r="F18" s="32"/>
      <c r="G18" s="14"/>
      <c r="H18" s="14"/>
      <c r="I18" s="14"/>
    </row>
    <row r="19" spans="1:9" s="235" customFormat="1" x14ac:dyDescent="0.25">
      <c r="A19" s="22" t="s">
        <v>175</v>
      </c>
      <c r="B19" s="23"/>
      <c r="C19" s="23"/>
      <c r="D19" s="23"/>
      <c r="E19" s="23"/>
      <c r="F19" s="23"/>
      <c r="G19" s="23"/>
      <c r="H19" s="23"/>
      <c r="I19" s="23"/>
    </row>
    <row r="20" spans="1:9" s="235" customFormat="1" x14ac:dyDescent="0.25">
      <c r="A20" s="11" t="s">
        <v>29</v>
      </c>
      <c r="B20" s="13"/>
      <c r="C20" s="13"/>
      <c r="D20" s="13"/>
      <c r="E20" s="13">
        <f>+VLOOKUP(E5,'TOT349'!$D$36:$L$46,9,FALSE)</f>
        <v>26845</v>
      </c>
      <c r="F20" s="32">
        <f>SUM(B20:E20)</f>
        <v>26845</v>
      </c>
      <c r="G20" s="230">
        <f>+'TOT349'!C29</f>
        <v>536900</v>
      </c>
      <c r="H20" s="14" cm="1">
        <f t="array" ref="H20">SUMPRODUCT(('TOT349'!$D$37:$D$46&lt;=$E$5)*1,'TOT349'!$L$37:$L$46*1)</f>
        <v>26845</v>
      </c>
      <c r="I20" s="13">
        <f>G20-H20</f>
        <v>510055</v>
      </c>
    </row>
    <row r="21" spans="1:9" s="235" customFormat="1" x14ac:dyDescent="0.25">
      <c r="A21" s="11" t="s">
        <v>30</v>
      </c>
      <c r="B21" s="13"/>
      <c r="C21" s="13"/>
      <c r="D21" s="13"/>
      <c r="E21" s="13">
        <f>+VLOOKUP(E5,'TOT349'!$D$36:$L$46,8,FALSE)</f>
        <v>15732.383658812387</v>
      </c>
      <c r="F21" s="32">
        <f>SUM(B21:E21)</f>
        <v>15732.383658812387</v>
      </c>
      <c r="G21" s="14"/>
      <c r="H21" s="14"/>
      <c r="I21" s="14"/>
    </row>
    <row r="22" spans="1:9" s="235" customFormat="1" x14ac:dyDescent="0.25">
      <c r="A22" s="11" t="s">
        <v>31</v>
      </c>
      <c r="B22" s="13"/>
      <c r="C22" s="13"/>
      <c r="D22" s="13"/>
      <c r="E22" s="13">
        <f>+VLOOKUP(E5,'TOT349'!$D$51:$L$58,9,FALSE)</f>
        <v>1541.35</v>
      </c>
      <c r="F22" s="32"/>
      <c r="G22" s="14"/>
      <c r="H22" s="14"/>
      <c r="I22" s="14"/>
    </row>
    <row r="23" spans="1:9" s="235" customFormat="1" x14ac:dyDescent="0.25">
      <c r="A23" s="11" t="s">
        <v>32</v>
      </c>
      <c r="B23" s="13"/>
      <c r="C23" s="13"/>
      <c r="D23" s="13"/>
      <c r="E23" s="13">
        <f>+VLOOKUP(E5,'TOT349'!D51:L58,8,FALSE)</f>
        <v>740.88421176033194</v>
      </c>
      <c r="F23" s="32"/>
      <c r="G23" s="14"/>
      <c r="H23" s="14"/>
      <c r="I23" s="14"/>
    </row>
    <row r="24" spans="1:9" x14ac:dyDescent="0.25">
      <c r="A24" s="12"/>
      <c r="B24" s="26"/>
      <c r="C24" s="26"/>
      <c r="D24" s="26"/>
      <c r="E24" s="26"/>
      <c r="F24" s="10"/>
      <c r="G24" s="10"/>
      <c r="H24" s="10"/>
      <c r="I24" s="10"/>
    </row>
    <row r="25" spans="1:9" x14ac:dyDescent="0.25">
      <c r="A25" s="22" t="s">
        <v>147</v>
      </c>
      <c r="B25" s="23"/>
      <c r="C25" s="23"/>
      <c r="D25" s="23"/>
      <c r="E25" s="23"/>
      <c r="F25" s="23"/>
      <c r="G25" s="23"/>
      <c r="H25" s="23"/>
      <c r="I25" s="23"/>
    </row>
    <row r="26" spans="1:9" x14ac:dyDescent="0.25">
      <c r="A26" s="11" t="s">
        <v>29</v>
      </c>
      <c r="B26" s="13">
        <f>+VLOOKUP(B5,'TOT411 (Phase 3-5)'!$D$20:$O$42,9,FALSE)</f>
        <v>153919.29100000003</v>
      </c>
      <c r="C26" s="13">
        <f>+VLOOKUP(C5,'TOT411 (Phase 3-5)'!$D$20:$O$42,9,FALSE)</f>
        <v>153919.29100000003</v>
      </c>
      <c r="D26" s="13">
        <f>+VLOOKUP(D5,'TOT411 (Phase 3-5)'!$D$20:$O$42,9,FALSE)</f>
        <v>153919.29100000003</v>
      </c>
      <c r="E26" s="13">
        <f>+VLOOKUP(E5,'TOT411 (Phase 3-5)'!$D$20:$O$42,9,FALSE)</f>
        <v>153919.29100000003</v>
      </c>
      <c r="F26" s="32">
        <f>SUM(B26:E26)</f>
        <v>615677.16400000011</v>
      </c>
      <c r="G26" s="14">
        <f>+'TOT411 (Phase 3-5)'!C14</f>
        <v>3078385.8200000003</v>
      </c>
      <c r="H26" s="14" cm="1">
        <f t="array" ref="H26">SUMPRODUCT(('TOT411 (Phase 3-5)'!$D$21:$D$42&lt;=$E$5)*1,'TOT411 (Phase 3-5)'!$L$21:$L$42*1)</f>
        <v>1693112.2009999999</v>
      </c>
      <c r="I26" s="13">
        <f>G26-H26</f>
        <v>1385273.6190000004</v>
      </c>
    </row>
    <row r="27" spans="1:9" x14ac:dyDescent="0.25">
      <c r="A27" s="11" t="s">
        <v>30</v>
      </c>
      <c r="B27" s="13">
        <f>+VLOOKUP(B5,'TOT411 (Phase 3-5)'!$D$20:$O$42,8,FALSE)</f>
        <v>52614.725725508993</v>
      </c>
      <c r="C27" s="13">
        <f>+VLOOKUP(C5,'TOT411 (Phase 3-5)'!$D$20:$O$42,8,FALSE)</f>
        <v>49190.605055123269</v>
      </c>
      <c r="D27" s="13">
        <f>+VLOOKUP(D5,'TOT411 (Phase 3-5)'!$D$20:$O$42,8,FALSE)</f>
        <v>46180.389081157795</v>
      </c>
      <c r="E27" s="13">
        <f>+VLOOKUP(E5,'TOT411 (Phase 3-5)'!$D$20:$O$42,8,FALSE)</f>
        <v>42718.640711097498</v>
      </c>
      <c r="F27" s="32">
        <f>SUM(B27:E27)</f>
        <v>190704.36057288758</v>
      </c>
    </row>
    <row r="28" spans="1:9" x14ac:dyDescent="0.25">
      <c r="A28" s="11" t="s">
        <v>31</v>
      </c>
      <c r="B28" s="26"/>
      <c r="C28" s="13"/>
      <c r="D28" s="13"/>
      <c r="E28" s="13"/>
      <c r="F28" s="32"/>
    </row>
    <row r="29" spans="1:9" x14ac:dyDescent="0.25">
      <c r="A29" s="11" t="s">
        <v>32</v>
      </c>
      <c r="B29" s="26"/>
      <c r="C29" s="13"/>
      <c r="D29" s="13"/>
      <c r="E29" s="13"/>
      <c r="F29" s="32"/>
      <c r="I29" s="53"/>
    </row>
    <row r="30" spans="1:9" x14ac:dyDescent="0.25">
      <c r="B30" s="26"/>
      <c r="C30" s="13"/>
      <c r="D30" s="13"/>
      <c r="E30" s="13"/>
      <c r="F30" s="32"/>
      <c r="I30" s="53"/>
    </row>
    <row r="31" spans="1:9" x14ac:dyDescent="0.25">
      <c r="A31" s="22" t="s">
        <v>149</v>
      </c>
      <c r="B31" s="23"/>
      <c r="C31" s="23"/>
      <c r="D31" s="23"/>
      <c r="E31" s="23"/>
      <c r="F31" s="23"/>
      <c r="G31" s="23"/>
      <c r="H31" s="23"/>
      <c r="I31" s="23"/>
    </row>
    <row r="32" spans="1:9" x14ac:dyDescent="0.25">
      <c r="A32" s="11" t="s">
        <v>29</v>
      </c>
      <c r="B32" s="13">
        <f>+VLOOKUP(B5,'TOT446'!$D$55:$M$68,9,FALSE)</f>
        <v>210191.79900000003</v>
      </c>
      <c r="C32" s="13">
        <f>+VLOOKUP(C5,'TOT446'!$D$55:$M$68,9,FALSE)</f>
        <v>210191.79900000003</v>
      </c>
      <c r="D32" s="13">
        <f>+VLOOKUP(D5,'TOT446'!$D$55:$M$68,9,FALSE)</f>
        <v>210191.79900000003</v>
      </c>
      <c r="E32" s="13">
        <f>+VLOOKUP(E5,'TOT446'!$D$55:$M$68,9,FALSE)</f>
        <v>210191.79900000003</v>
      </c>
      <c r="F32" s="32">
        <f>SUM(B32:E32)</f>
        <v>840767.19600000011</v>
      </c>
      <c r="G32" s="230">
        <f>+'TOT446'!C48</f>
        <v>4203835.9800000004</v>
      </c>
      <c r="H32" s="14" cm="1">
        <f t="array" ref="H32">SUMPRODUCT(('TOT446'!$D$55:$D$68&lt;=$E$5)*1,'TOT446'!$L$55:$L$68*1)</f>
        <v>1681534.3920000005</v>
      </c>
      <c r="I32" s="13">
        <f>G32-H32</f>
        <v>2522301.588</v>
      </c>
    </row>
    <row r="33" spans="1:9" x14ac:dyDescent="0.25">
      <c r="A33" s="11" t="s">
        <v>30</v>
      </c>
      <c r="B33" s="13">
        <f>+VLOOKUP(B5,'TOT446'!$D$55:$M$68,8,FALSE)</f>
        <v>80725.792578414548</v>
      </c>
      <c r="C33" s="13">
        <f>+VLOOKUP(C5,'TOT446'!$D$55:$M$68,8,FALSE)</f>
        <v>76131.200184468456</v>
      </c>
      <c r="D33" s="13">
        <f>+VLOOKUP(D5,'TOT446'!$D$55:$M$68,8,FALSE)</f>
        <v>72243.46815882175</v>
      </c>
      <c r="E33" s="13">
        <f>+VLOOKUP(E5,'TOT446'!$D$55:$M$68,8,FALSE)</f>
        <v>67598.385738568555</v>
      </c>
      <c r="F33" s="32">
        <f>SUM(B33:E33)</f>
        <v>296698.84666027332</v>
      </c>
    </row>
    <row r="34" spans="1:9" x14ac:dyDescent="0.25">
      <c r="A34" s="11" t="s">
        <v>31</v>
      </c>
      <c r="B34" s="261">
        <f>+VLOOKUP(B5,'TOT446'!$R$55:$V$68,3,FALSE)</f>
        <v>2931.4994999999999</v>
      </c>
      <c r="C34" s="261">
        <f>+VLOOKUP(C5,'TOT446'!$R$55:$V$68,3,FALSE)</f>
        <v>2931.4994999999999</v>
      </c>
      <c r="D34" s="261">
        <f>+VLOOKUP(D5,'TOT446'!$R$55:$V$68,3,FALSE)</f>
        <v>2931.4994999999999</v>
      </c>
      <c r="E34" s="261">
        <f>+VLOOKUP(E5,'TOT446'!$R$55:$V$68,3,FALSE)</f>
        <v>2931.4994999999999</v>
      </c>
      <c r="F34" s="32">
        <f>SUM(B34:E34)</f>
        <v>11725.998</v>
      </c>
    </row>
    <row r="35" spans="1:9" x14ac:dyDescent="0.25">
      <c r="A35" s="11" t="s">
        <v>32</v>
      </c>
      <c r="B35" s="261">
        <f>+VLOOKUP(B5,'TOT446'!$R$55:$V$68,5,FALSE)</f>
        <v>1373.936680636763</v>
      </c>
      <c r="C35" s="261">
        <f>+VLOOKUP(C5,'TOT446'!$R$55:$V$68,5,FALSE)</f>
        <v>1305.9389902226308</v>
      </c>
      <c r="D35" s="261">
        <f>+VLOOKUP(D5,'TOT446'!$R$55:$V$68,5,FALSE)</f>
        <v>1248.4024829491348</v>
      </c>
      <c r="E35" s="261">
        <f>+VLOOKUP(E5,'TOT446'!$R$55:$V$68,5,FALSE)</f>
        <v>1179.657565167814</v>
      </c>
      <c r="F35" s="32">
        <f>SUM(B35:E35)</f>
        <v>5107.9357189763423</v>
      </c>
      <c r="I35" s="53"/>
    </row>
    <row r="36" spans="1:9" x14ac:dyDescent="0.25">
      <c r="B36" s="26"/>
      <c r="C36" s="13"/>
      <c r="D36" s="13"/>
      <c r="E36" s="13"/>
      <c r="F36" s="32"/>
      <c r="I36" s="53"/>
    </row>
    <row r="37" spans="1:9" x14ac:dyDescent="0.25">
      <c r="A37" s="22" t="s">
        <v>126</v>
      </c>
      <c r="B37" s="23"/>
      <c r="C37" s="23"/>
      <c r="D37" s="23"/>
      <c r="E37" s="23"/>
      <c r="F37" s="24"/>
      <c r="G37" s="24"/>
      <c r="H37" s="24"/>
      <c r="I37" s="24"/>
    </row>
    <row r="38" spans="1:9" x14ac:dyDescent="0.25">
      <c r="A38" s="11" t="s">
        <v>29</v>
      </c>
      <c r="B38" s="13">
        <f>+VLOOKUP(B5,'TOT486'!$D$50:$L$71,9,FALSE)</f>
        <v>1563625.65</v>
      </c>
      <c r="C38" s="13">
        <f>+VLOOKUP(C5,'TOT486'!$D$50:$L$71,9,FALSE)</f>
        <v>1563625.65</v>
      </c>
      <c r="D38" s="13">
        <f>+VLOOKUP(D5,'TOT486'!$D$50:$L$71,9,FALSE)</f>
        <v>1563625.65</v>
      </c>
      <c r="E38" s="13">
        <f>+VLOOKUP(E5,'TOT486'!$D$50:$L$71,9,FALSE)</f>
        <v>1563625.65</v>
      </c>
      <c r="F38" s="32">
        <f>SUM(B38:E38)</f>
        <v>6254502.5999999996</v>
      </c>
      <c r="G38" s="13">
        <f>+'TOT486'!C41+'TOT486'!D41</f>
        <v>31272513</v>
      </c>
      <c r="H38" s="13" cm="1">
        <f t="array" ref="H38">SUMPRODUCT(('TOT486'!$D$50:$D$71&lt;=$E$5)*1,'TOT486'!$L$50:$L$71*1)</f>
        <v>21890759.099999998</v>
      </c>
      <c r="I38" s="13">
        <f>G38-H38</f>
        <v>9381753.9000000022</v>
      </c>
    </row>
    <row r="39" spans="1:9" x14ac:dyDescent="0.25">
      <c r="A39" s="11" t="s">
        <v>30</v>
      </c>
      <c r="B39" s="13">
        <f>+VLOOKUP(B5,'TOT486'!$D$50:$L$71,8,FALSE)</f>
        <v>398223.45779250952</v>
      </c>
      <c r="C39" s="13">
        <f>+VLOOKUP(C5,'TOT486'!$D$50:$L$71,8,FALSE)</f>
        <v>363995.64038239321</v>
      </c>
      <c r="D39" s="13">
        <f>+VLOOKUP(D5,'TOT486'!$D$50:$L$71,8,FALSE)</f>
        <v>332776.86186547397</v>
      </c>
      <c r="E39" s="13">
        <f>+VLOOKUP(E5,'TOT486'!$D$50:$L$71,8,FALSE)</f>
        <v>298172.914593708</v>
      </c>
      <c r="F39" s="32">
        <f>SUM(B39:E39)</f>
        <v>1393168.8746340848</v>
      </c>
      <c r="G39" s="52"/>
      <c r="H39" s="53"/>
      <c r="I39" s="53"/>
    </row>
    <row r="40" spans="1:9" x14ac:dyDescent="0.25">
      <c r="A40" s="11" t="s">
        <v>31</v>
      </c>
      <c r="B40" s="13">
        <f>+VLOOKUP(B$5,'TOT486'!$R$49:$V$71,3,FALSE)</f>
        <v>2974.55</v>
      </c>
      <c r="C40" s="13">
        <f>+VLOOKUP(C$5,'TOT486'!$R$49:$V$71,3,FALSE)</f>
        <v>2974.55</v>
      </c>
      <c r="D40" s="13">
        <f>+VLOOKUP(D$5,'TOT486'!$R$49:$V$71,3,FALSE)</f>
        <v>2974.55</v>
      </c>
      <c r="E40" s="13">
        <f>+VLOOKUP(E$5,'TOT486'!$R$49:$V$71,3,FALSE)</f>
        <v>2974.55</v>
      </c>
      <c r="F40" s="32">
        <f>SUM(B40:E40)</f>
        <v>11898.2</v>
      </c>
      <c r="G40" s="30"/>
    </row>
    <row r="41" spans="1:9" x14ac:dyDescent="0.25">
      <c r="A41" s="11" t="s">
        <v>32</v>
      </c>
      <c r="B41" s="13">
        <f>+VLOOKUP(B5,'TOT486'!$R$49:$V$71,5,FALSE)</f>
        <v>1176.1352294320764</v>
      </c>
      <c r="C41" s="13">
        <f>+VLOOKUP(C5,'TOT486'!$R$49:$V$71,5,FALSE)</f>
        <v>1103.7194174333008</v>
      </c>
      <c r="D41" s="13">
        <f>+VLOOKUP(D5,'TOT486'!$R$49:$V$71,5,FALSE)</f>
        <v>1037.669830665187</v>
      </c>
      <c r="E41" s="13">
        <f>+VLOOKUP(E5,'TOT486'!$R$49:$V$71,5,FALSE)</f>
        <v>964.45824051257875</v>
      </c>
      <c r="F41" s="32">
        <f>SUM(B41:E41)</f>
        <v>4281.982718043143</v>
      </c>
    </row>
    <row r="42" spans="1:9" x14ac:dyDescent="0.25">
      <c r="A42" s="12"/>
      <c r="B42" s="26"/>
      <c r="C42" s="26"/>
      <c r="D42" s="26"/>
      <c r="E42" s="26"/>
      <c r="F42" s="10"/>
      <c r="G42" s="10"/>
      <c r="H42" s="10"/>
      <c r="I42" s="10"/>
    </row>
    <row r="43" spans="1:9" x14ac:dyDescent="0.25">
      <c r="A43" s="22" t="s">
        <v>143</v>
      </c>
      <c r="B43" s="23"/>
      <c r="C43" s="23"/>
      <c r="D43" s="23"/>
      <c r="E43" s="23"/>
      <c r="F43" s="23"/>
      <c r="G43" s="23"/>
      <c r="H43" s="23"/>
      <c r="I43" s="23"/>
    </row>
    <row r="44" spans="1:9" x14ac:dyDescent="0.25">
      <c r="A44" s="11" t="s">
        <v>29</v>
      </c>
      <c r="B44" s="13">
        <f>+VLOOKUP(B5,'TOT494-True Up'!$D$27:$L$51,9,FALSE)</f>
        <v>6919.0410000000002</v>
      </c>
      <c r="C44" s="13">
        <f>+VLOOKUP(C5,'TOT494-True Up'!$D$27:$L$51,9,FALSE)</f>
        <v>6919.0410000000002</v>
      </c>
      <c r="D44" s="13">
        <f>+VLOOKUP(D5,'TOT494-True Up'!$D$27:$L$51,9,FALSE)</f>
        <v>6919.0410000000002</v>
      </c>
      <c r="E44" s="13">
        <f>+VLOOKUP(E5,'TOT494-True Up'!$D$27:$L$51,9,FALSE)</f>
        <v>6919.0410000000002</v>
      </c>
      <c r="F44" s="32">
        <f>SUM(B44:E44)</f>
        <v>27676.164000000001</v>
      </c>
      <c r="G44" s="14">
        <f>+'TOT494-True Up'!C21</f>
        <v>138380.82</v>
      </c>
      <c r="H44" s="14" cm="1">
        <f t="array" ref="H44">SUMPRODUCT(('TOT494-True Up'!$D$27:$D$51&lt;=$E$5)*1,'TOT494-True Up'!$L$27:$L$51*1)</f>
        <v>138380.81999999998</v>
      </c>
      <c r="I44" s="13">
        <f>G44-H44</f>
        <v>0</v>
      </c>
    </row>
    <row r="45" spans="1:9" x14ac:dyDescent="0.25">
      <c r="A45" s="11" t="s">
        <v>30</v>
      </c>
      <c r="B45" s="13">
        <f>+VLOOKUP(B5,'TOT494-True Up'!$D$27:$L$51,8,FALSE)</f>
        <v>12657.200789646489</v>
      </c>
      <c r="C45" s="13">
        <f>+VLOOKUP(C5,'TOT494-True Up'!$D$27:$L$51,8,FALSE)</f>
        <v>12275.726939082386</v>
      </c>
      <c r="D45" s="13">
        <f>+VLOOKUP(D5,'TOT494-True Up'!$D$27:$L$51,8,FALSE)</f>
        <v>11902.63712919002</v>
      </c>
      <c r="E45" s="13">
        <f>+VLOOKUP(E5,'TOT494-True Up'!$D$27:$L$51,8,FALSE)</f>
        <v>11516.971258290045</v>
      </c>
      <c r="F45" s="32">
        <f>SUM(B45:E45)</f>
        <v>48352.536116208939</v>
      </c>
    </row>
    <row r="46" spans="1:9" x14ac:dyDescent="0.25">
      <c r="A46" s="11" t="s">
        <v>31</v>
      </c>
      <c r="B46" s="13">
        <f>+VLOOKUP(B$5,'TOT494-True Up'!$R$27:$V$51,3,FALSE)</f>
        <v>726.15</v>
      </c>
      <c r="C46" s="13">
        <f>+VLOOKUP(C$5,'TOT494-True Up'!$R$27:$V$51,3,FALSE)</f>
        <v>726.15</v>
      </c>
      <c r="D46" s="13">
        <f>+VLOOKUP(D$5,'TOT494-True Up'!$R$27:$V$51,3,FALSE)</f>
        <v>726.15</v>
      </c>
      <c r="E46" s="13">
        <f>+VLOOKUP(E$5,'TOT494-True Up'!$R$27:$V$51,3,FALSE)</f>
        <v>726.15</v>
      </c>
      <c r="F46" s="32">
        <f>SUM(B46:E46)</f>
        <v>2904.6</v>
      </c>
    </row>
    <row r="47" spans="1:9" x14ac:dyDescent="0.25">
      <c r="A47" s="11" t="s">
        <v>32</v>
      </c>
      <c r="B47" s="13">
        <f>+VLOOKUP(B$5,'TOT494-True Up'!$R$27:$V$51,5,FALSE)</f>
        <v>212.38345037938063</v>
      </c>
      <c r="C47" s="13">
        <f>+VLOOKUP(C$5,'TOT494-True Up'!$R$27:$V$51,5,FALSE)</f>
        <v>194.09465046331144</v>
      </c>
      <c r="D47" s="13">
        <f>+VLOOKUP(D$5,'TOT494-True Up'!$R$27:$V$51,5,FALSE)</f>
        <v>176.20780219374925</v>
      </c>
      <c r="E47" s="13">
        <f>+VLOOKUP(E$5,'TOT494-True Up'!$R$27:$V$51,5,FALSE)</f>
        <v>157.71802645442654</v>
      </c>
      <c r="F47" s="32">
        <f>SUM(B47:E47)</f>
        <v>740.40392949086788</v>
      </c>
    </row>
    <row r="48" spans="1:9" x14ac:dyDescent="0.25">
      <c r="B48" s="13"/>
      <c r="C48" s="13"/>
      <c r="D48" s="13"/>
      <c r="E48" s="13"/>
      <c r="F48" s="32"/>
    </row>
    <row r="49" spans="1:9" x14ac:dyDescent="0.25">
      <c r="A49" s="22" t="s">
        <v>144</v>
      </c>
      <c r="B49" s="23"/>
      <c r="C49" s="23"/>
      <c r="D49" s="23"/>
      <c r="E49" s="23"/>
      <c r="F49" s="23"/>
      <c r="G49" s="23"/>
      <c r="H49" s="23"/>
      <c r="I49" s="23"/>
    </row>
    <row r="50" spans="1:9" x14ac:dyDescent="0.25">
      <c r="A50" s="11" t="s">
        <v>29</v>
      </c>
      <c r="B50" s="13">
        <f>+VLOOKUP(B5,'TOT497-True Up'!$D$36:$L$62,9,FALSE)</f>
        <v>191925.74799999999</v>
      </c>
      <c r="C50" s="13">
        <f>+VLOOKUP(C5,'TOT497-True Up'!$D$36:$L$62,9,FALSE)</f>
        <v>191925.74799999999</v>
      </c>
      <c r="D50" s="13">
        <f>+VLOOKUP(D5,'TOT497-True Up'!$D$36:$L$62,9,FALSE)</f>
        <v>191925.74799999999</v>
      </c>
      <c r="E50" s="13">
        <f>+VLOOKUP(E5,'TOT497-True Up'!$D$36:$L$62,9,FALSE)</f>
        <v>191925.74799999999</v>
      </c>
      <c r="F50" s="32">
        <f>SUM(B50:E50)</f>
        <v>767702.99199999997</v>
      </c>
      <c r="G50" s="14">
        <f>+'TOT497-True Up'!C30</f>
        <v>3838514.96</v>
      </c>
      <c r="H50" s="14" cm="1">
        <f t="array" ref="H50">SUMPRODUCT(('TOT497-True Up'!$D$36:$D$62&lt;=$E$5)*1,'TOT497-True Up'!$L$36:$L$62*1)</f>
        <v>3262737.7160000005</v>
      </c>
      <c r="I50" s="13">
        <f>G50-H50</f>
        <v>575777.24399999948</v>
      </c>
    </row>
    <row r="51" spans="1:9" x14ac:dyDescent="0.25">
      <c r="A51" s="11" t="s">
        <v>30</v>
      </c>
      <c r="B51" s="13">
        <f>+VLOOKUP(B5,'TOT497-True Up'!$D$36:$L$62,8,FALSE)</f>
        <v>48723.649810022805</v>
      </c>
      <c r="C51" s="13">
        <f>+VLOOKUP(C5,'TOT497-True Up'!$D$36:$L$62,8,FALSE)</f>
        <v>44293.219620301337</v>
      </c>
      <c r="D51" s="13">
        <f>+VLOOKUP(D5,'TOT497-True Up'!$D$36:$L$62,8,FALSE)</f>
        <v>40106.219660784351</v>
      </c>
      <c r="E51" s="13">
        <f>+VLOOKUP(E5,'TOT497-True Up'!$D$36:$L$62,8,FALSE)</f>
        <v>35627.103425021982</v>
      </c>
      <c r="F51" s="32">
        <f>SUM(B51:E51)</f>
        <v>168750.19251613048</v>
      </c>
    </row>
    <row r="52" spans="1:9" x14ac:dyDescent="0.25">
      <c r="A52" s="11" t="s">
        <v>31</v>
      </c>
      <c r="B52" s="13">
        <f>+VLOOKUP(B5,'TOT497-True Up'!$R$36:$V$62,3,FALSE)</f>
        <v>1146.2</v>
      </c>
      <c r="C52" s="13">
        <f>+VLOOKUP(C5,'TOT497-True Up'!$R$36:$V$62,3,FALSE)</f>
        <v>1146.2</v>
      </c>
      <c r="D52" s="13">
        <f>+VLOOKUP(D5,'TOT497-True Up'!$R$36:$V$62,3,FALSE)</f>
        <v>1146.2</v>
      </c>
      <c r="E52" s="13">
        <f>+VLOOKUP(E5,'TOT497-True Up'!$R$36:$V$62,3,FALSE)</f>
        <v>1146.2</v>
      </c>
      <c r="F52" s="32">
        <f>SUM(B52:E52)</f>
        <v>4584.8</v>
      </c>
    </row>
    <row r="53" spans="1:9" x14ac:dyDescent="0.25">
      <c r="A53" s="11" t="s">
        <v>32</v>
      </c>
      <c r="B53" s="13">
        <f>+VLOOKUP(B5,'TOT497-True Up'!$R$36:$V$62,5,FALSE)</f>
        <v>483.47873460861723</v>
      </c>
      <c r="C53" s="13">
        <f>+VLOOKUP(C5,'TOT497-True Up'!$R$36:$V$62,5,FALSE)</f>
        <v>453.47584272082219</v>
      </c>
      <c r="D53" s="13">
        <f>+VLOOKUP(D5,'TOT497-True Up'!$R$36:$V$62,5,FALSE)</f>
        <v>425.12146137631254</v>
      </c>
      <c r="E53" s="13">
        <f>+VLOOKUP(E5,'TOT497-True Up'!$R$36:$V$62,5,FALSE)</f>
        <v>394.78886737986045</v>
      </c>
      <c r="F53" s="32">
        <f>SUM(B53:E53)</f>
        <v>1756.8649060856123</v>
      </c>
    </row>
    <row r="54" spans="1:9" x14ac:dyDescent="0.25">
      <c r="B54" s="13"/>
      <c r="C54" s="13"/>
      <c r="D54" s="13"/>
      <c r="E54" s="13"/>
      <c r="F54" s="32"/>
    </row>
    <row r="55" spans="1:9" x14ac:dyDescent="0.25">
      <c r="A55" s="22" t="s">
        <v>111</v>
      </c>
      <c r="B55" s="23"/>
      <c r="C55" s="23"/>
      <c r="D55" s="23"/>
      <c r="E55" s="23"/>
      <c r="F55" s="24"/>
      <c r="G55" s="24"/>
      <c r="H55" s="24"/>
      <c r="I55" s="24"/>
    </row>
    <row r="56" spans="1:9" x14ac:dyDescent="0.25">
      <c r="A56" s="11" t="s">
        <v>29</v>
      </c>
      <c r="B56" s="13">
        <f>+VLOOKUP(B5,'TOT585 (Phase 3)'!$D$35:$M$73,9,FALSE)</f>
        <v>46375.513636363634</v>
      </c>
      <c r="C56" s="13">
        <f>+VLOOKUP(C5,'TOT585 (Phase 3)'!$D$35:$M$73,9,FALSE)</f>
        <v>46375.513636363634</v>
      </c>
      <c r="D56" s="13">
        <f>+VLOOKUP(D5,'TOT585 (Phase 3)'!$D$35:$M$73,9,FALSE)</f>
        <v>46375.513636363634</v>
      </c>
      <c r="E56" s="13">
        <f>+VLOOKUP(E5,'TOT585 (Phase 3)'!$D$35:$M$73,9,FALSE)</f>
        <v>46375.513636363634</v>
      </c>
      <c r="F56" s="32">
        <f>SUM(B56:E56)</f>
        <v>185502.05454545454</v>
      </c>
      <c r="G56" s="13">
        <f>+'TOT585 (Phase 3)'!$C$25</f>
        <v>927510.27272727271</v>
      </c>
      <c r="H56" s="13" cm="1">
        <f t="array" ref="H56">SUMPRODUCT(('TOT585 (Phase 3)'!$D$35:$D$73&lt;=$E$5)*1,'TOT585 (Phase 3)'!$L$35:$L$73*1)</f>
        <v>463755.13636363624</v>
      </c>
      <c r="I56" s="13">
        <f>G56-H56</f>
        <v>463755.13636363647</v>
      </c>
    </row>
    <row r="57" spans="1:9" x14ac:dyDescent="0.25">
      <c r="A57" s="11" t="s">
        <v>30</v>
      </c>
      <c r="B57" s="13">
        <f>+VLOOKUP(B5,'TOT585 (Phase 3)'!$D$35:$M$73,8,FALSE)</f>
        <v>31212.347035991323</v>
      </c>
      <c r="C57" s="13">
        <f>+VLOOKUP(C5,'TOT585 (Phase 3)'!$D$35:$M$73,8,FALSE)</f>
        <v>29946.998615614204</v>
      </c>
      <c r="D57" s="13">
        <f>+VLOOKUP(D5,'TOT585 (Phase 3)'!$D$35:$M$73,8,FALSE)</f>
        <v>28848.509327594504</v>
      </c>
      <c r="E57" s="13">
        <f>+VLOOKUP(E5,'TOT585 (Phase 3)'!$D$35:$M$73,8,FALSE)</f>
        <v>27569.255979520931</v>
      </c>
      <c r="F57" s="32">
        <f>SUM(B57:E57)</f>
        <v>117577.11095872096</v>
      </c>
      <c r="G57" s="52"/>
      <c r="H57" s="53"/>
      <c r="I57" s="53"/>
    </row>
    <row r="58" spans="1:9" x14ac:dyDescent="0.25">
      <c r="A58" s="11" t="s">
        <v>31</v>
      </c>
      <c r="B58" s="13">
        <f>+VLOOKUP(B5,'TOT585 (Phase 3)'!$R$35:$W$55,3,FALSE)</f>
        <v>209.14090909090905</v>
      </c>
      <c r="C58" s="13">
        <f>+VLOOKUP(C5,'TOT585 (Phase 3)'!$R$35:$W$55,3,FALSE)</f>
        <v>209.14090909090905</v>
      </c>
      <c r="D58" s="13">
        <f>+VLOOKUP(D5,'TOT585 (Phase 3)'!$R$35:$W$55,3,FALSE)</f>
        <v>209.14090909090905</v>
      </c>
      <c r="E58" s="13">
        <f>+VLOOKUP(E5,'TOT585 (Phase 3)'!$R$35:$W$55,3,FALSE)</f>
        <v>209.14090909090905</v>
      </c>
      <c r="F58" s="32">
        <f>SUM(B58:E58)</f>
        <v>836.56363636363619</v>
      </c>
      <c r="G58" s="30"/>
    </row>
    <row r="59" spans="1:9" x14ac:dyDescent="0.25">
      <c r="A59" s="11" t="s">
        <v>32</v>
      </c>
      <c r="B59" s="13">
        <f>+VLOOKUP(B5,'TOT585 (Phase 3)'!$R$35:$W$55,5,FALSE)</f>
        <v>144.38229647674689</v>
      </c>
      <c r="C59" s="13">
        <f>+VLOOKUP(C5,'TOT585 (Phase 3)'!$R$35:$W$55,5,FALSE)</f>
        <v>138.6168323196577</v>
      </c>
      <c r="D59" s="13">
        <f>+VLOOKUP(D5,'TOT585 (Phase 3)'!$R$35:$W$55,5,FALSE)</f>
        <v>133.61164915031657</v>
      </c>
      <c r="E59" s="13">
        <f>+VLOOKUP(E5,'TOT585 (Phase 3)'!$R$35:$W$55,5,FALSE)</f>
        <v>127.78282824424841</v>
      </c>
      <c r="F59" s="32">
        <f>SUM(B59:E59)</f>
        <v>544.39360619096954</v>
      </c>
    </row>
    <row r="60" spans="1:9" x14ac:dyDescent="0.25">
      <c r="A60" s="12"/>
      <c r="B60" s="13"/>
      <c r="C60" s="13"/>
      <c r="D60" s="13"/>
      <c r="E60" s="13"/>
      <c r="F60" s="32"/>
      <c r="G60" s="13"/>
      <c r="H60" s="13"/>
      <c r="I60" s="13"/>
    </row>
    <row r="61" spans="1:9" x14ac:dyDescent="0.25">
      <c r="A61" s="22" t="s">
        <v>180</v>
      </c>
      <c r="B61" s="23"/>
      <c r="C61" s="23"/>
      <c r="D61" s="23"/>
      <c r="E61" s="23"/>
      <c r="F61" s="24"/>
      <c r="G61" s="24"/>
      <c r="H61" s="24"/>
      <c r="I61" s="24"/>
    </row>
    <row r="62" spans="1:9" x14ac:dyDescent="0.25">
      <c r="A62" s="11" t="s">
        <v>29</v>
      </c>
      <c r="B62" s="13"/>
      <c r="C62" s="13">
        <f>+VLOOKUP(C5,'TOT672'!$D$29:$M$46,9,FALSE)</f>
        <v>11498.558299360488</v>
      </c>
      <c r="D62" s="13">
        <f>+VLOOKUP(D5,'TOT672'!$D$29:$M$46,9,FALSE)</f>
        <v>11498.558299360488</v>
      </c>
      <c r="E62" s="13">
        <f>+VLOOKUP(E5,'TOT672'!$D$29:$M$46,9,FALSE)</f>
        <v>11498.558299360488</v>
      </c>
      <c r="F62" s="32">
        <f>SUM(C62:E62)</f>
        <v>34495.674898081459</v>
      </c>
      <c r="G62" s="13">
        <f>+'TOT672'!C10</f>
        <v>229971.16598720974</v>
      </c>
      <c r="H62" s="13" cm="1">
        <f t="array" ref="H62">SUMPRODUCT(('TOT672'!$D$29:$D$46&lt;=$E$5)*1,'TOT672'!$L$29:$L$46*1)</f>
        <v>34495.674898081459</v>
      </c>
      <c r="I62" s="13">
        <f>G62-H62</f>
        <v>195475.49108912828</v>
      </c>
    </row>
    <row r="63" spans="1:9" x14ac:dyDescent="0.25">
      <c r="A63" s="11" t="s">
        <v>30</v>
      </c>
      <c r="B63" s="13"/>
      <c r="C63" s="13">
        <f>+VLOOKUP(C5,'TOT672'!$D$29:$M$46,8,FALSE)</f>
        <v>7741.317316015713</v>
      </c>
      <c r="D63" s="13">
        <f>+VLOOKUP(D5,'TOT672'!$D$29:$M$46,8,FALSE)</f>
        <v>7632.8206290129383</v>
      </c>
      <c r="E63" s="13">
        <f>+VLOOKUP(E5,'TOT672'!$D$29:$M$46,8,FALSE)</f>
        <v>7342.0837499661811</v>
      </c>
      <c r="F63" s="32">
        <f>SUM(C63:E63)</f>
        <v>22716.221694994834</v>
      </c>
      <c r="G63" s="13"/>
      <c r="H63" s="13"/>
      <c r="I63" s="13"/>
    </row>
    <row r="64" spans="1:9" x14ac:dyDescent="0.25">
      <c r="A64" s="11" t="s">
        <v>31</v>
      </c>
      <c r="B64" s="13"/>
      <c r="C64" s="13">
        <f>+VLOOKUP(C5,'TOT672'!$R$29:$V$46,5,FALSE)</f>
        <v>6013.841700639513</v>
      </c>
      <c r="D64" s="13">
        <f>+VLOOKUP(D5,'TOT672'!$R$29:$V$46,5,FALSE)</f>
        <v>6013.841700639513</v>
      </c>
      <c r="E64" s="13">
        <f>+VLOOKUP(E5,'TOT672'!$R$29:$V$46,5,FALSE)</f>
        <v>6013.841700639513</v>
      </c>
      <c r="F64" s="32">
        <f t="shared" ref="F64:F65" si="0">SUM(C64:E64)</f>
        <v>18041.525101918538</v>
      </c>
      <c r="G64" s="13"/>
      <c r="H64" s="13"/>
      <c r="I64" s="13"/>
    </row>
    <row r="65" spans="1:9" x14ac:dyDescent="0.25">
      <c r="A65" s="11" t="s">
        <v>32</v>
      </c>
      <c r="B65" s="13"/>
      <c r="C65" s="13">
        <f>+VLOOKUP(C5,'TOT672'!$R$29:$V$46,4,FALSE)</f>
        <v>6695.069508002729</v>
      </c>
      <c r="D65" s="13">
        <f>+VLOOKUP(D5,'TOT672'!$R$29:$V$46,4,FALSE)</f>
        <v>6623.401957280721</v>
      </c>
      <c r="E65" s="13">
        <f>+VLOOKUP(E5,'TOT672'!$R$29:$V$46,4,FALSE)</f>
        <v>6431.355539998789</v>
      </c>
      <c r="F65" s="32">
        <f t="shared" si="0"/>
        <v>19749.827005282241</v>
      </c>
      <c r="G65" s="13"/>
      <c r="H65" s="13"/>
      <c r="I65" s="13"/>
    </row>
    <row r="66" spans="1:9" x14ac:dyDescent="0.25">
      <c r="B66" s="13"/>
      <c r="C66" s="13"/>
      <c r="D66" s="13"/>
      <c r="E66" s="13"/>
      <c r="F66" s="32"/>
      <c r="G66" s="13"/>
      <c r="H66" s="13"/>
      <c r="I66" s="13"/>
    </row>
    <row r="67" spans="1:9" x14ac:dyDescent="0.25">
      <c r="A67" s="22" t="s">
        <v>145</v>
      </c>
      <c r="B67" s="23"/>
      <c r="C67" s="23"/>
      <c r="D67" s="23"/>
      <c r="E67" s="23"/>
      <c r="F67" s="23"/>
      <c r="G67" s="23"/>
      <c r="H67" s="23"/>
      <c r="I67" s="23"/>
    </row>
    <row r="68" spans="1:9" x14ac:dyDescent="0.25">
      <c r="A68" s="11" t="s">
        <v>29</v>
      </c>
      <c r="B68" s="13">
        <f>+VLOOKUP(B5,'TOT679-True Up'!$D$11:$L$32,9,FALSE)</f>
        <v>38794.966</v>
      </c>
      <c r="C68" s="13">
        <f>+VLOOKUP(C5,'TOT679-True Up'!$D$11:$L$32,9,FALSE)</f>
        <v>38794.966</v>
      </c>
      <c r="D68" s="13">
        <f>+VLOOKUP(D5,'TOT679-True Up'!$D$11:$L$32,9,FALSE)</f>
        <v>38794.966</v>
      </c>
      <c r="E68" s="13">
        <f>+VLOOKUP(E5,'TOT679-True Up'!$D$11:$L$32,9,FALSE)</f>
        <v>38794.966</v>
      </c>
      <c r="F68" s="32">
        <f>SUM(B68:E68)</f>
        <v>155179.864</v>
      </c>
      <c r="G68" s="14">
        <f>+'TOT679-True Up'!C7</f>
        <v>775899.32000000007</v>
      </c>
      <c r="H68" s="14" cm="1">
        <f t="array" ref="H68">SUMPRODUCT(('TOT679-True Up'!$D$11:$D$32&lt;=$E$5)*1,'TOT679-True Up'!$L$11:$L$32*1)</f>
        <v>737104.35400000017</v>
      </c>
      <c r="I68" s="13">
        <f>G68-H68</f>
        <v>38794.965999999898</v>
      </c>
    </row>
    <row r="69" spans="1:9" x14ac:dyDescent="0.25">
      <c r="A69" s="11" t="s">
        <v>30</v>
      </c>
      <c r="B69" s="13">
        <f>+VLOOKUP(B5,'TOT679-True Up'!$D$11:$L$32,8,FALSE)</f>
        <v>5358.2754686723256</v>
      </c>
      <c r="C69" s="13">
        <f>+VLOOKUP(C5,'TOT679-True Up'!$D$11:$L$32,8,FALSE)</f>
        <v>4514.325823252716</v>
      </c>
      <c r="D69" s="13">
        <f>+VLOOKUP(D5,'TOT679-True Up'!$D$11:$L$32,8,FALSE)</f>
        <v>3698.1986936161711</v>
      </c>
      <c r="E69" s="13">
        <f>+VLOOKUP(E5,'TOT679-True Up'!$D$11:$L$32,8,FALSE)</f>
        <v>2844.9748762688732</v>
      </c>
      <c r="F69" s="32">
        <f>SUM(B69:E69)</f>
        <v>16415.774861810085</v>
      </c>
    </row>
    <row r="70" spans="1:9" x14ac:dyDescent="0.25">
      <c r="A70" s="11" t="s">
        <v>31</v>
      </c>
      <c r="B70" s="13"/>
      <c r="C70" s="13"/>
      <c r="D70" s="13"/>
      <c r="E70" s="13"/>
      <c r="F70" s="32"/>
    </row>
    <row r="71" spans="1:9" x14ac:dyDescent="0.25">
      <c r="A71" s="11" t="s">
        <v>32</v>
      </c>
      <c r="B71" s="13"/>
      <c r="C71" s="13"/>
      <c r="D71" s="13"/>
      <c r="E71" s="13"/>
      <c r="F71" s="32"/>
    </row>
    <row r="72" spans="1:9" x14ac:dyDescent="0.25">
      <c r="B72" s="13"/>
      <c r="C72" s="13"/>
      <c r="D72" s="13"/>
      <c r="E72" s="13"/>
      <c r="F72" s="32"/>
    </row>
    <row r="73" spans="1:9" x14ac:dyDescent="0.25">
      <c r="A73" s="22" t="s">
        <v>174</v>
      </c>
      <c r="B73" s="23"/>
      <c r="C73" s="23"/>
      <c r="D73" s="23"/>
      <c r="E73" s="23"/>
      <c r="F73" s="24"/>
      <c r="G73" s="24"/>
      <c r="H73" s="24"/>
      <c r="I73" s="24"/>
    </row>
    <row r="74" spans="1:9" x14ac:dyDescent="0.25">
      <c r="A74" s="11" t="s">
        <v>29</v>
      </c>
      <c r="B74" s="13"/>
      <c r="C74" s="13"/>
      <c r="D74" s="13">
        <f>+VLOOKUP(D5,'TOT760'!$D$37:$M$45,9,FALSE)</f>
        <v>210377.95</v>
      </c>
      <c r="E74" s="13">
        <f>+VLOOKUP(E5,'TOT760'!$D$37:$M$45,9,FALSE)</f>
        <v>210377.95</v>
      </c>
      <c r="F74" s="32">
        <f>SUM(B74:E74)</f>
        <v>420755.9</v>
      </c>
      <c r="G74" s="296">
        <f>+'TOT760'!C29</f>
        <v>4207559</v>
      </c>
      <c r="H74" s="13" cm="1">
        <f t="array" ref="H74">SUMPRODUCT(('TOT760'!$D$37:$D$45&lt;=$E$5)*1,'TOT760'!$L$37:$L$45*1)</f>
        <v>420755.9</v>
      </c>
      <c r="I74" s="13">
        <f>G74-H74</f>
        <v>3786803.1</v>
      </c>
    </row>
    <row r="75" spans="1:9" x14ac:dyDescent="0.25">
      <c r="A75" s="11" t="s">
        <v>30</v>
      </c>
      <c r="B75" s="13"/>
      <c r="C75" s="13"/>
      <c r="D75" s="13">
        <f>+VLOOKUP(D5,'TOT760'!$D$37:$M$45,8,FALSE)</f>
        <v>111919.72848534786</v>
      </c>
      <c r="E75" s="13">
        <f>+VLOOKUP(E5,'TOT760'!$D$37:$M$45,8,FALSE)</f>
        <v>109095.9785694755</v>
      </c>
      <c r="F75" s="32">
        <f>SUM(B75:E75)</f>
        <v>221015.70705482335</v>
      </c>
      <c r="G75" s="52"/>
      <c r="H75" s="53"/>
      <c r="I75" s="53"/>
    </row>
    <row r="76" spans="1:9" x14ac:dyDescent="0.25">
      <c r="A76" s="11" t="s">
        <v>31</v>
      </c>
      <c r="B76" s="13"/>
      <c r="C76" s="13"/>
      <c r="D76" s="13">
        <f>+VLOOKUP(D5,'TOT760'!$R$38:$V$43,5,FALSE)</f>
        <v>5723.3000000000011</v>
      </c>
      <c r="E76" s="13">
        <f>+VLOOKUP(E5,'TOT760'!$R$38:$V$43,5,FALSE)</f>
        <v>5723.3000000000011</v>
      </c>
      <c r="F76" s="32">
        <f>SUM(B76:E76)</f>
        <v>11446.600000000002</v>
      </c>
      <c r="G76" s="30"/>
    </row>
    <row r="77" spans="1:9" x14ac:dyDescent="0.25">
      <c r="A77" s="11" t="s">
        <v>32</v>
      </c>
      <c r="B77" s="13"/>
      <c r="C77" s="13"/>
      <c r="D77" s="13">
        <f>+VLOOKUP(D5,'TOT760'!$R$38:$V$43,4,FALSE)</f>
        <v>3850.8905609920412</v>
      </c>
      <c r="E77" s="13">
        <f>+VLOOKUP(E5,'TOT760'!$R$38:$V$43,4,FALSE)</f>
        <v>3767.0081082291185</v>
      </c>
      <c r="F77" s="32">
        <f>SUM(B77:E77)</f>
        <v>7617.8986692211602</v>
      </c>
    </row>
    <row r="78" spans="1:9" x14ac:dyDescent="0.25">
      <c r="B78" s="13"/>
      <c r="C78" s="13"/>
      <c r="D78" s="13"/>
      <c r="E78" s="13"/>
      <c r="F78" s="32"/>
    </row>
    <row r="79" spans="1:9" x14ac:dyDescent="0.25">
      <c r="A79" s="22" t="s">
        <v>110</v>
      </c>
      <c r="B79" s="23"/>
      <c r="C79" s="23"/>
      <c r="D79" s="23"/>
      <c r="E79" s="23"/>
      <c r="F79" s="24"/>
      <c r="G79" s="24"/>
      <c r="H79" s="24"/>
      <c r="I79" s="24"/>
    </row>
    <row r="80" spans="1:9" x14ac:dyDescent="0.25">
      <c r="A80" s="11" t="s">
        <v>29</v>
      </c>
      <c r="B80" s="13">
        <f>+VLOOKUP(B$5,'TOT762'!$D$12:$M$41,9,FALSE)</f>
        <v>25150</v>
      </c>
      <c r="C80" s="13">
        <f>+VLOOKUP(C$5,'TOT762'!$D$12:$M$41,9,FALSE)</f>
        <v>25150</v>
      </c>
      <c r="D80" s="13">
        <f>+VLOOKUP(D$5,'TOT762'!$D$12:$M$41,9,FALSE)</f>
        <v>25150</v>
      </c>
      <c r="E80" s="13">
        <f>+VLOOKUP(E$5,'TOT762'!$D$12:$M$41,9,FALSE)</f>
        <v>25150</v>
      </c>
      <c r="F80" s="32">
        <f>SUM(B80:E80)</f>
        <v>100600</v>
      </c>
      <c r="G80" s="13">
        <f>+'TOT762'!C4</f>
        <v>503000</v>
      </c>
      <c r="H80" s="13" cm="1">
        <f t="array" ref="H80">SUMPRODUCT(('TOT762'!$D$24:$D$40&lt;=$E$5)*1,'TOT762'!$L$24:$L$40*1)</f>
        <v>201200</v>
      </c>
      <c r="I80" s="13">
        <f>G80-H80</f>
        <v>301800</v>
      </c>
    </row>
    <row r="81" spans="1:9" x14ac:dyDescent="0.25">
      <c r="A81" s="11" t="s">
        <v>30</v>
      </c>
      <c r="B81" s="13">
        <f>+VLOOKUP(B$5,'TOT762'!$D$12:$M$41,8,FALSE)</f>
        <v>16334.85415781992</v>
      </c>
      <c r="C81" s="13">
        <f>+VLOOKUP(C$5,'TOT762'!$D$12:$M$41,8,FALSE)</f>
        <v>15679.665194019819</v>
      </c>
      <c r="D81" s="13">
        <f>+VLOOKUP(D$5,'TOT762'!$D$12:$M$41,8,FALSE)</f>
        <v>15125.274532342813</v>
      </c>
      <c r="E81" s="13">
        <f>+VLOOKUP(E$5,'TOT762'!$D$12:$M$41,8,FALSE)</f>
        <v>14462.885689819634</v>
      </c>
      <c r="F81" s="32">
        <f>SUM(B81:E81)</f>
        <v>61602.679574002184</v>
      </c>
      <c r="G81" s="52"/>
      <c r="H81" s="53"/>
      <c r="I81" s="53"/>
    </row>
    <row r="82" spans="1:9" x14ac:dyDescent="0.25">
      <c r="A82" s="11" t="s">
        <v>31</v>
      </c>
      <c r="B82" s="13">
        <f>+VLOOKUP(B$5,'TOT762'!$D$47:$M$77,9,FALSE)</f>
        <v>1500</v>
      </c>
      <c r="C82" s="13">
        <f>+VLOOKUP(C$5,'TOT762'!$D$47:$M$77,9,FALSE)</f>
        <v>1500</v>
      </c>
      <c r="D82" s="13">
        <f>+VLOOKUP(D$5,'TOT762'!$D$47:$M$77,9,FALSE)</f>
        <v>1500</v>
      </c>
      <c r="E82" s="13">
        <f>+VLOOKUP(E$5,'TOT762'!$D$47:$M$77,9,FALSE)</f>
        <v>1500</v>
      </c>
      <c r="F82" s="32">
        <f>SUM(B82:E82)</f>
        <v>6000</v>
      </c>
      <c r="G82" s="30"/>
    </row>
    <row r="83" spans="1:9" x14ac:dyDescent="0.25">
      <c r="A83" s="11" t="s">
        <v>32</v>
      </c>
      <c r="B83" s="13">
        <f>+VLOOKUP(B$5,'TOT762'!$D$47:$M$77,8,FALSE)</f>
        <v>968.02128476370513</v>
      </c>
      <c r="C83" s="13">
        <f>+VLOOKUP(C$5,'TOT762'!$D$47:$M$77,8,FALSE)</f>
        <v>929.04271436667955</v>
      </c>
      <c r="D83" s="13">
        <f>+VLOOKUP(D$5,'TOT762'!$D$47:$M$77,8,FALSE)</f>
        <v>896.06084710765799</v>
      </c>
      <c r="E83" s="13">
        <f>+VLOOKUP(E$5,'TOT762'!$D$47:$M$77,8,FALSE)</f>
        <v>856.65394077220344</v>
      </c>
      <c r="F83" s="32">
        <f>SUM(B83:E83)</f>
        <v>3649.7787870102461</v>
      </c>
    </row>
    <row r="84" spans="1:9" x14ac:dyDescent="0.25">
      <c r="B84" s="13"/>
      <c r="C84" s="13"/>
      <c r="D84" s="13"/>
      <c r="E84" s="13"/>
      <c r="F84" s="32"/>
    </row>
    <row r="85" spans="1:9" x14ac:dyDescent="0.25">
      <c r="A85" s="22" t="s">
        <v>127</v>
      </c>
      <c r="B85" s="23"/>
      <c r="C85" s="23"/>
      <c r="D85" s="23"/>
      <c r="E85" s="23"/>
      <c r="F85" s="24"/>
      <c r="G85" s="24"/>
      <c r="H85" s="24"/>
      <c r="I85" s="24"/>
    </row>
    <row r="86" spans="1:9" x14ac:dyDescent="0.25">
      <c r="A86" s="11" t="s">
        <v>29</v>
      </c>
      <c r="B86" s="13">
        <f>+VLOOKUP(B$5,'TOT764'!$D$36:$M$55,9,FALSE)</f>
        <v>186732.35</v>
      </c>
      <c r="C86" s="13">
        <f>+VLOOKUP(C$5,'TOT764'!$D$36:$M$55,9,FALSE)</f>
        <v>186732.35</v>
      </c>
      <c r="D86" s="13">
        <f>+VLOOKUP(D$5,'TOT764'!$D$36:$M$55,9,FALSE)</f>
        <v>186732.35</v>
      </c>
      <c r="E86" s="13">
        <f>+VLOOKUP(E$5,'TOT764'!$D$36:$M$55,9,FALSE)</f>
        <v>186732.35</v>
      </c>
      <c r="F86" s="32">
        <f>SUM(B86:E86)</f>
        <v>746929.4</v>
      </c>
      <c r="G86" s="13">
        <f>+'TOT764'!C32</f>
        <v>3734647</v>
      </c>
      <c r="H86" s="13" cm="1">
        <f t="array" ref="H86">SUMPRODUCT(('TOT764'!$D$36:$D$54&lt;=$E$5)*1,'TOT764'!$L$36:$L$54*1)</f>
        <v>1680591.1500000004</v>
      </c>
      <c r="I86" s="13">
        <f>G86-H86</f>
        <v>2054055.8499999996</v>
      </c>
    </row>
    <row r="87" spans="1:9" x14ac:dyDescent="0.25">
      <c r="A87" s="11" t="s">
        <v>30</v>
      </c>
      <c r="B87" s="13">
        <f>+VLOOKUP(B$5,'TOT764'!$D$36:$M$54,8,FALSE)</f>
        <v>74866.101160778606</v>
      </c>
      <c r="C87" s="13">
        <f>+VLOOKUP(C$5,'TOT764'!$D$36:$M$54,8,FALSE)</f>
        <v>70668.260758872842</v>
      </c>
      <c r="D87" s="13">
        <f>+VLOOKUP(D$5,'TOT764'!$D$36:$M$54,8,FALSE)</f>
        <v>67070.111842953629</v>
      </c>
      <c r="E87" s="13">
        <f>+VLOOKUP(E$5,'TOT764'!$D$36:$M$54,8,FALSE)</f>
        <v>62826.141326741214</v>
      </c>
      <c r="F87" s="32">
        <f>SUM(B87:E87)</f>
        <v>275430.61508934631</v>
      </c>
      <c r="G87" s="52"/>
      <c r="H87" s="53"/>
      <c r="I87" s="53"/>
    </row>
    <row r="88" spans="1:9" x14ac:dyDescent="0.25">
      <c r="A88" s="11" t="s">
        <v>31</v>
      </c>
      <c r="B88" s="13">
        <f>+VLOOKUP(B5,'TOT764'!$R$36:$V$54,3,FALSE)</f>
        <v>5416.0499999999984</v>
      </c>
      <c r="C88" s="13">
        <f>+VLOOKUP(C5,'TOT764'!$R$36:$V$54,3,FALSE)</f>
        <v>5416.0499999999984</v>
      </c>
      <c r="D88" s="13">
        <f>+VLOOKUP(D5,'TOT764'!$R$36:$V$54,3,FALSE)</f>
        <v>5416.0499999999984</v>
      </c>
      <c r="E88" s="13">
        <f>+VLOOKUP(E5,'TOT764'!$R$36:$V$54,3,FALSE)</f>
        <v>5416.0499999999984</v>
      </c>
      <c r="F88" s="32">
        <f>SUM(B88:E88)</f>
        <v>21664.199999999993</v>
      </c>
      <c r="G88" s="30"/>
    </row>
    <row r="89" spans="1:9" x14ac:dyDescent="0.25">
      <c r="A89" s="11" t="s">
        <v>32</v>
      </c>
      <c r="B89" s="13">
        <f>+VLOOKUP(B5,'TOT764'!$R$36:$V$54,5,FALSE)</f>
        <v>2531.9834880028793</v>
      </c>
      <c r="C89" s="13">
        <f>+VLOOKUP(C5,'TOT764'!$R$36:$V$54,5,FALSE)</f>
        <v>2404.4423043926881</v>
      </c>
      <c r="D89" s="13">
        <f>+VLOOKUP(D5,'TOT764'!$R$36:$V$54,5,FALSE)</f>
        <v>2295.1212898696676</v>
      </c>
      <c r="E89" s="13">
        <f>+VLOOKUP(E5,'TOT764'!$R$36:$V$54,5,FALSE)</f>
        <v>2166.1785547912327</v>
      </c>
      <c r="F89" s="32">
        <f>SUM(B89:E89)</f>
        <v>9397.7256370564683</v>
      </c>
    </row>
    <row r="90" spans="1:9" x14ac:dyDescent="0.25">
      <c r="B90" s="13"/>
      <c r="C90" s="13"/>
      <c r="D90" s="13"/>
      <c r="E90" s="13"/>
      <c r="F90" s="32"/>
    </row>
    <row r="91" spans="1:9" x14ac:dyDescent="0.25">
      <c r="A91" s="22" t="s">
        <v>172</v>
      </c>
      <c r="B91" s="23"/>
      <c r="C91" s="23"/>
      <c r="D91" s="23"/>
      <c r="E91" s="23"/>
      <c r="F91" s="24"/>
      <c r="G91" s="24"/>
      <c r="H91" s="24"/>
      <c r="I91" s="24"/>
    </row>
    <row r="92" spans="1:9" x14ac:dyDescent="0.25">
      <c r="A92" s="11" t="s">
        <v>29</v>
      </c>
      <c r="B92" s="13"/>
      <c r="C92" s="13"/>
      <c r="D92" s="13">
        <f>+VLOOKUP(D$5,'TOT789'!$D$36:$M$47,9,FALSE)</f>
        <v>168397.35</v>
      </c>
      <c r="E92" s="13">
        <f>+VLOOKUP(E$5,'TOT789'!$D$36:$M$47,9,FALSE)</f>
        <v>168397.35</v>
      </c>
      <c r="F92" s="32">
        <f>SUM(B92:E92)</f>
        <v>336794.7</v>
      </c>
      <c r="G92" s="296">
        <f>+'TOT789'!C29</f>
        <v>3367947</v>
      </c>
      <c r="H92" s="13" cm="1">
        <f t="array" ref="H92">SUMPRODUCT(('TOT789'!$D$37:$D$47&lt;=$E$5)*1,'TOT789'!$L$37:$L$47*1)</f>
        <v>336794.7</v>
      </c>
      <c r="I92" s="296">
        <f>G92-H92</f>
        <v>3031152.3</v>
      </c>
    </row>
    <row r="93" spans="1:9" x14ac:dyDescent="0.25">
      <c r="A93" s="11" t="s">
        <v>30</v>
      </c>
      <c r="B93" s="13"/>
      <c r="C93" s="13"/>
      <c r="D93" s="13">
        <f>+VLOOKUP(D$5,'TOT789'!$D$36:$M$47,8,FALSE)</f>
        <v>98542.603105344606</v>
      </c>
      <c r="E93" s="13">
        <f>+VLOOKUP(E$5,'TOT789'!$D$36:$M$47,8,FALSE)</f>
        <v>96203.859389700825</v>
      </c>
      <c r="F93" s="32">
        <f>SUM(B93:E93)</f>
        <v>194746.46249504545</v>
      </c>
    </row>
    <row r="94" spans="1:9" x14ac:dyDescent="0.25">
      <c r="A94" s="11" t="s">
        <v>31</v>
      </c>
      <c r="B94" s="13"/>
      <c r="C94" s="13"/>
      <c r="D94" s="13">
        <f>+VLOOKUP(D5,'TOT789'!$R$38:$V$43,5,FALSE)</f>
        <v>2529.65</v>
      </c>
      <c r="E94" s="13">
        <f>+VLOOKUP(E5,'TOT789'!$R$38:$V$43,5,FALSE)</f>
        <v>2529.65</v>
      </c>
      <c r="F94" s="32">
        <f>SUM(B94:E94)</f>
        <v>5059.3</v>
      </c>
    </row>
    <row r="95" spans="1:9" x14ac:dyDescent="0.25">
      <c r="A95" s="11" t="s">
        <v>32</v>
      </c>
      <c r="B95" s="13"/>
      <c r="C95" s="13"/>
      <c r="D95" s="13">
        <f>+VLOOKUP($D$5,'TOT789'!$R$38:$V$43,4,FALSE)</f>
        <v>1808.9609002014809</v>
      </c>
      <c r="E95" s="13">
        <f>+VLOOKUP($D$5,'TOT789'!$R$38:$V$43,4,FALSE)</f>
        <v>1808.9609002014809</v>
      </c>
      <c r="F95" s="32">
        <f>SUM(B95:E95)</f>
        <v>3617.9218004029617</v>
      </c>
    </row>
    <row r="96" spans="1:9" x14ac:dyDescent="0.25">
      <c r="B96" s="13"/>
      <c r="C96" s="13"/>
      <c r="D96" s="13"/>
      <c r="E96" s="13"/>
      <c r="F96" s="32"/>
    </row>
    <row r="97" spans="1:9" x14ac:dyDescent="0.25">
      <c r="A97" s="22" t="s">
        <v>156</v>
      </c>
      <c r="B97" s="23"/>
      <c r="C97" s="23"/>
      <c r="D97" s="23"/>
      <c r="E97" s="23"/>
      <c r="F97" s="23"/>
      <c r="G97" s="23"/>
      <c r="H97" s="23"/>
      <c r="I97" s="23"/>
    </row>
    <row r="98" spans="1:9" x14ac:dyDescent="0.25">
      <c r="A98" s="11" t="s">
        <v>29</v>
      </c>
      <c r="B98" s="13">
        <f>+VLOOKUP(B5,'TOT819 &amp; TOT855 (Phase 3)'!$D$30:$M$45,9,FALSE)</f>
        <v>37948.958999999995</v>
      </c>
      <c r="C98" s="13">
        <f>+VLOOKUP(C5,'TOT819 &amp; TOT855 (Phase 3)'!$D$30:$M$45,9,FALSE)</f>
        <v>37948.958999999995</v>
      </c>
      <c r="D98" s="13">
        <f>+VLOOKUP(D5,'TOT819 &amp; TOT855 (Phase 3)'!$D$30:$M$45,9,FALSE)</f>
        <v>37948.958999999995</v>
      </c>
      <c r="E98" s="13">
        <f>+VLOOKUP(E5,'TOT819 &amp; TOT855 (Phase 3)'!$D$30:$M$45,9,FALSE)</f>
        <v>37948.958999999995</v>
      </c>
      <c r="F98" s="32">
        <f>SUM(B98:E98)</f>
        <v>151795.83599999998</v>
      </c>
      <c r="G98" s="14">
        <f>+'TOT819 &amp; TOT855 (Phase 3)'!$C$25</f>
        <v>758979.17999999993</v>
      </c>
      <c r="H98" s="14" cm="1">
        <f t="array" ref="H98">SUMPRODUCT(('TOT819 &amp; TOT855 (Phase 3)'!$D$30:$D$45&lt;=$E$5)*1,'TOT819 &amp; TOT855 (Phase 3)'!$L$30:$L$45*1)</f>
        <v>303591.67199999996</v>
      </c>
      <c r="I98" s="13">
        <f>G98-H98</f>
        <v>455387.50799999997</v>
      </c>
    </row>
    <row r="99" spans="1:9" x14ac:dyDescent="0.25">
      <c r="A99" s="11" t="s">
        <v>30</v>
      </c>
      <c r="B99" s="13">
        <f>+VLOOKUP(B5,'TOT819 &amp; TOT855 (Phase 3)'!$D$30:$M$45,8,FALSE)</f>
        <v>15227.308341095619</v>
      </c>
      <c r="C99" s="13">
        <f>+VLOOKUP(C5,'TOT819 &amp; TOT855 (Phase 3)'!$D$30:$M$45,8,FALSE)</f>
        <v>14387.471629474878</v>
      </c>
      <c r="D99" s="13">
        <f>+VLOOKUP(D5,'TOT819 &amp; TOT855 (Phase 3)'!$D$30:$M$45,8,FALSE)</f>
        <v>13676.840565795786</v>
      </c>
      <c r="E99" s="13">
        <f>+VLOOKUP(E5,'TOT819 &amp; TOT855 (Phase 3)'!$D$30:$M$45,8,FALSE)</f>
        <v>12827.774879322069</v>
      </c>
      <c r="F99" s="32">
        <f>SUM(B99:E99)</f>
        <v>56119.395415688348</v>
      </c>
    </row>
    <row r="100" spans="1:9" x14ac:dyDescent="0.25">
      <c r="A100" s="11" t="s">
        <v>31</v>
      </c>
      <c r="B100" s="13"/>
      <c r="C100" s="13"/>
      <c r="D100" s="13"/>
      <c r="E100" s="13"/>
      <c r="F100" s="32"/>
    </row>
    <row r="101" spans="1:9" x14ac:dyDescent="0.25">
      <c r="A101" s="11" t="s">
        <v>32</v>
      </c>
      <c r="B101" s="13"/>
      <c r="C101" s="13"/>
      <c r="D101" s="13"/>
      <c r="E101" s="13"/>
      <c r="F101" s="32"/>
    </row>
    <row r="102" spans="1:9" x14ac:dyDescent="0.25">
      <c r="B102" s="13"/>
      <c r="C102" s="13"/>
      <c r="D102" s="13"/>
      <c r="E102" s="13"/>
      <c r="F102" s="32"/>
    </row>
    <row r="103" spans="1:9" x14ac:dyDescent="0.25">
      <c r="A103" s="22" t="s">
        <v>161</v>
      </c>
      <c r="B103" s="23"/>
      <c r="C103" s="23"/>
      <c r="D103" s="23"/>
      <c r="E103" s="23"/>
      <c r="F103" s="23"/>
      <c r="G103" s="23"/>
      <c r="H103" s="23"/>
      <c r="I103" s="23"/>
    </row>
    <row r="104" spans="1:9" x14ac:dyDescent="0.25">
      <c r="A104" s="11" t="s">
        <v>29</v>
      </c>
      <c r="B104" s="13">
        <f>+VLOOKUP(B5,'TOT819 &amp; TOT855 (Phases)'!$D$35:$M$47,9,FALSE)</f>
        <v>106988.63174999999</v>
      </c>
      <c r="C104" s="13">
        <f>+VLOOKUP(C5,'TOT819 &amp; TOT855 (Phases)'!$D$35:$M$47,9,FALSE)</f>
        <v>106988.63174999999</v>
      </c>
      <c r="D104" s="13">
        <f>+VLOOKUP(D5,'TOT819 &amp; TOT855 (Phases)'!$D$35:$M$47,9,FALSE)</f>
        <v>106988.63174999999</v>
      </c>
      <c r="E104" s="13">
        <f>+VLOOKUP(E5,'TOT819 &amp; TOT855 (Phases)'!$D$35:$M$47,9,FALSE)</f>
        <v>106988.63174999999</v>
      </c>
      <c r="F104" s="32">
        <f>SUM(B104:E104)</f>
        <v>427954.52699999994</v>
      </c>
      <c r="G104" s="14">
        <f>+'TOT819 &amp; TOT855 (Phases)'!C25</f>
        <v>2139772.6349999998</v>
      </c>
      <c r="H104" s="14" cm="1">
        <f t="array" ref="H104">SUMPRODUCT(('TOT819 &amp; TOT855 (Phases)'!$D$35:$D$47&lt;=$E$5)*1,'TOT819 &amp; TOT855 (Phases)'!$L$35:$L$47*1)</f>
        <v>748920.42224999983</v>
      </c>
      <c r="I104" s="13">
        <f>G104-H104</f>
        <v>1390852.2127499999</v>
      </c>
    </row>
    <row r="105" spans="1:9" x14ac:dyDescent="0.25">
      <c r="A105" s="11" t="s">
        <v>30</v>
      </c>
      <c r="B105" s="13">
        <f>+VLOOKUP(B5,'TOT819 &amp; TOT855 (Phases)'!$D$35:$M$47,8,FALSE)</f>
        <v>44130.605469317874</v>
      </c>
      <c r="C105" s="13">
        <f>+VLOOKUP(C5,'TOT819 &amp; TOT855 (Phases)'!$D$35:$M$47,8,FALSE)</f>
        <v>41781.019443545913</v>
      </c>
      <c r="D105" s="13">
        <f>+VLOOKUP(D5,'TOT819 &amp; TOT855 (Phases)'!$D$35:$M$47,8,FALSE)</f>
        <v>39818.727817626466</v>
      </c>
      <c r="E105" s="13">
        <f>+VLOOKUP(E5,'TOT819 &amp; TOT855 (Phases)'!$D$35:$M$47,8,FALSE)</f>
        <v>37443.322165197671</v>
      </c>
      <c r="F105" s="32">
        <f>SUM(B105:E105)</f>
        <v>163173.67489568793</v>
      </c>
    </row>
    <row r="106" spans="1:9" x14ac:dyDescent="0.25">
      <c r="A106" s="11" t="s">
        <v>31</v>
      </c>
      <c r="B106" s="13"/>
      <c r="C106" s="13"/>
      <c r="D106" s="13"/>
      <c r="E106" s="13"/>
      <c r="F106" s="32"/>
    </row>
    <row r="107" spans="1:9" x14ac:dyDescent="0.25">
      <c r="A107" s="11" t="s">
        <v>32</v>
      </c>
      <c r="B107" s="13"/>
      <c r="C107" s="13"/>
      <c r="D107" s="13"/>
      <c r="E107" s="13"/>
      <c r="F107" s="32"/>
    </row>
    <row r="108" spans="1:9" x14ac:dyDescent="0.25">
      <c r="B108" s="13"/>
      <c r="C108" s="13"/>
      <c r="D108" s="13"/>
      <c r="E108" s="13"/>
      <c r="F108" s="32"/>
    </row>
    <row r="109" spans="1:9" x14ac:dyDescent="0.25">
      <c r="A109" s="22" t="s">
        <v>173</v>
      </c>
      <c r="B109" s="23"/>
      <c r="C109" s="23"/>
      <c r="D109" s="23"/>
      <c r="E109" s="23"/>
      <c r="F109" s="23"/>
      <c r="G109" s="23"/>
      <c r="H109" s="23"/>
      <c r="I109" s="23"/>
    </row>
    <row r="110" spans="1:9" x14ac:dyDescent="0.25">
      <c r="A110" s="11" t="s">
        <v>29</v>
      </c>
      <c r="B110" s="13"/>
      <c r="C110" s="13"/>
      <c r="D110" s="13">
        <f>+VLOOKUP(D$5,'TOT830'!$D$31:$O$39,9,FALSE)</f>
        <v>25925.5</v>
      </c>
      <c r="E110" s="13">
        <f>+VLOOKUP(E$5,'TOT830'!$D$31:$O$39,9,FALSE)</f>
        <v>25925.5</v>
      </c>
      <c r="F110" s="32">
        <f>SUM(B110:E110)</f>
        <v>51851</v>
      </c>
      <c r="G110" s="230">
        <f>+'TOT830'!C24</f>
        <v>518510</v>
      </c>
      <c r="H110" s="14" cm="1">
        <f t="array" ref="H110">SUMPRODUCT(('TOT830'!$D$31:$D$39&lt;=$E$5)*1,'TOT830'!$L$31:$L$39*1)</f>
        <v>51851</v>
      </c>
      <c r="I110" s="296">
        <f>G110-H110</f>
        <v>466659</v>
      </c>
    </row>
    <row r="111" spans="1:9" x14ac:dyDescent="0.25">
      <c r="A111" s="11" t="s">
        <v>30</v>
      </c>
      <c r="B111" s="13"/>
      <c r="C111" s="13"/>
      <c r="D111" s="13">
        <f>+VLOOKUP(D$5,'TOT830'!$D$31:$O$39,8,FALSE)</f>
        <v>13792.200755102358</v>
      </c>
      <c r="E111" s="13">
        <f>+VLOOKUP(E$5,'TOT830'!$D$31:$O$39,8,FALSE)</f>
        <v>13444.221661076826</v>
      </c>
      <c r="F111" s="32">
        <f>SUM(B111:E111)</f>
        <v>27236.422416179186</v>
      </c>
    </row>
    <row r="112" spans="1:9" x14ac:dyDescent="0.25">
      <c r="A112" s="11" t="s">
        <v>31</v>
      </c>
      <c r="B112" s="13"/>
      <c r="C112" s="13"/>
      <c r="D112" s="13">
        <f>+VLOOKUP(D5,'TOT830'!$R$32:$V$37,5,FALSE)</f>
        <v>1531.6499999999999</v>
      </c>
      <c r="E112" s="13">
        <f>+VLOOKUP(E5,'TOT830'!$R$32:$V$37,5,FALSE)</f>
        <v>1531.6499999999999</v>
      </c>
      <c r="F112" s="32"/>
    </row>
    <row r="113" spans="1:9" x14ac:dyDescent="0.25">
      <c r="A113" s="11" t="s">
        <v>32</v>
      </c>
      <c r="B113" s="13"/>
      <c r="C113" s="13"/>
      <c r="D113" s="13">
        <f>+VLOOKUP($D$5,'TOT830'!$R$32:$V$37,4,FALSE)</f>
        <v>964.79038824963209</v>
      </c>
      <c r="E113" s="13">
        <f>+VLOOKUP($D$5,'TOT830'!$R$32:$V$37,4,FALSE)</f>
        <v>964.79038824963209</v>
      </c>
      <c r="F113" s="32"/>
    </row>
    <row r="114" spans="1:9" x14ac:dyDescent="0.25">
      <c r="B114" s="13"/>
      <c r="C114" s="13"/>
      <c r="D114" s="13"/>
      <c r="E114" s="13"/>
    </row>
    <row r="115" spans="1:9" x14ac:dyDescent="0.25">
      <c r="A115" s="22" t="s">
        <v>153</v>
      </c>
      <c r="B115" s="23"/>
      <c r="C115" s="23"/>
      <c r="D115" s="23"/>
      <c r="E115" s="23"/>
      <c r="F115" s="23"/>
      <c r="G115" s="23"/>
      <c r="H115" s="23"/>
      <c r="I115" s="23"/>
    </row>
    <row r="116" spans="1:9" x14ac:dyDescent="0.25">
      <c r="A116" s="11" t="s">
        <v>29</v>
      </c>
      <c r="B116" s="13">
        <f>+VLOOKUP(B5,'TOT847-True Up'!$D$30:$M$48,9,FALSE)</f>
        <v>31470.199499999999</v>
      </c>
      <c r="C116" s="13">
        <f>+VLOOKUP(C5,'TOT847-True Up'!$D$30:$M$48,9,FALSE)</f>
        <v>31470.199499999999</v>
      </c>
      <c r="D116" s="13">
        <f>+VLOOKUP(D5,'TOT847-True Up'!$D$30:$M$48,9,FALSE)</f>
        <v>31470.199499999999</v>
      </c>
      <c r="E116" s="13">
        <f>+VLOOKUP(E5,'TOT847-True Up'!$D$30:$M$48,9,FALSE)</f>
        <v>31470.199499999999</v>
      </c>
      <c r="F116" s="32">
        <f>SUM(B116:E116)</f>
        <v>125880.798</v>
      </c>
      <c r="G116" s="14">
        <f>+'TOT847-True Up'!C24</f>
        <v>629403.99</v>
      </c>
      <c r="H116" s="14" cm="1">
        <f t="array" ref="H116">SUMPRODUCT(('TOT847-True Up'!$D$30:$D$48&lt;=$E$5)*1,'TOT847-True Up'!$L$30:$L$48*1)</f>
        <v>314701.99499999994</v>
      </c>
      <c r="I116" s="13">
        <f>G116-H116</f>
        <v>314701.99500000005</v>
      </c>
    </row>
    <row r="117" spans="1:9" x14ac:dyDescent="0.25">
      <c r="A117" s="11" t="s">
        <v>30</v>
      </c>
      <c r="B117" s="13">
        <f>+VLOOKUP(B5,'TOT847-True Up'!$D$30:$M$48,8,FALSE)</f>
        <v>11390.982606591917</v>
      </c>
      <c r="C117" s="13">
        <f>+VLOOKUP(C5,'TOT847-True Up'!$D$30:$M$48,8,FALSE)</f>
        <v>10691.977264724095</v>
      </c>
      <c r="D117" s="13">
        <f>+VLOOKUP(D5,'TOT847-True Up'!$D$30:$M$48,8,FALSE)</f>
        <v>10085.14845145423</v>
      </c>
      <c r="E117" s="13">
        <f>+VLOOKUP(E5,'TOT847-True Up'!$D$30:$M$48,8,FALSE)</f>
        <v>9378.4617322032464</v>
      </c>
      <c r="F117" s="32">
        <f>SUM(B117:E117)</f>
        <v>41546.57005497349</v>
      </c>
    </row>
    <row r="118" spans="1:9" x14ac:dyDescent="0.25">
      <c r="A118" s="11" t="s">
        <v>31</v>
      </c>
      <c r="B118" s="13">
        <f>+VLOOKUP(B5,'TOT847-True Up'!$D$54:$M$67,9,FALSE)</f>
        <v>1861.55</v>
      </c>
      <c r="C118" s="13">
        <f>+VLOOKUP(C5,'TOT847-True Up'!$D$54:$M$67,9,FALSE)</f>
        <v>1861.55</v>
      </c>
      <c r="D118" s="13">
        <f>+VLOOKUP(D5,'TOT847-True Up'!$D$54:$M$67,9,FALSE)</f>
        <v>1861.55</v>
      </c>
      <c r="E118" s="13">
        <f>+VLOOKUP(E5,'TOT847-True Up'!$D$54:$M$67,9,FALSE)</f>
        <v>1861.55</v>
      </c>
      <c r="F118" s="32"/>
    </row>
    <row r="119" spans="1:9" x14ac:dyDescent="0.25">
      <c r="A119" s="11" t="s">
        <v>32</v>
      </c>
      <c r="B119" s="13">
        <f>+VLOOKUP(B5,'TOT847-True Up'!$D$54:$M$67,8,FALSE)</f>
        <v>571.00879249172829</v>
      </c>
      <c r="C119" s="13">
        <f>+VLOOKUP(C5,'TOT847-True Up'!$D$54:$M$67,8,FALSE)</f>
        <v>531.3371943978965</v>
      </c>
      <c r="D119" s="13">
        <f>+VLOOKUP(D5,'TOT847-True Up'!$D$54:$M$67,8,FALSE)</f>
        <v>496.89701583292151</v>
      </c>
      <c r="E119" s="13">
        <f>+VLOOKUP(E5,'TOT847-True Up'!$D$54:$M$67,8,FALSE)</f>
        <v>456.78946611168493</v>
      </c>
      <c r="F119" s="32"/>
    </row>
    <row r="120" spans="1:9" x14ac:dyDescent="0.25">
      <c r="B120" s="13"/>
      <c r="C120" s="13"/>
      <c r="D120" s="13"/>
      <c r="E120" s="13"/>
      <c r="F120" s="32"/>
    </row>
    <row r="121" spans="1:9" x14ac:dyDescent="0.25">
      <c r="A121" s="22" t="s">
        <v>162</v>
      </c>
      <c r="B121" s="23"/>
      <c r="C121" s="23"/>
      <c r="D121" s="23"/>
      <c r="E121" s="23"/>
      <c r="F121" s="24"/>
      <c r="G121" s="24"/>
      <c r="H121" s="24"/>
      <c r="I121" s="24"/>
    </row>
    <row r="122" spans="1:9" x14ac:dyDescent="0.25">
      <c r="A122" s="11" t="s">
        <v>29</v>
      </c>
      <c r="B122" s="13">
        <f>+VLOOKUP(B5,'TOT849 (200MW)'!$D$37:$L$53,9,FALSE)</f>
        <v>143136.06666666668</v>
      </c>
      <c r="C122" s="13">
        <f>+VLOOKUP(C5,'TOT849 (200MW)'!$D$37:$L$53,9,FALSE)</f>
        <v>143136.06666666668</v>
      </c>
      <c r="D122" s="13">
        <f>+VLOOKUP(D5,'TOT849 (200MW)'!$D$37:$L$53,9,FALSE)</f>
        <v>143136.06666666668</v>
      </c>
      <c r="E122" s="13">
        <f>+VLOOKUP(E5,'TOT849 (200MW)'!$D$37:$L$53,9,FALSE)</f>
        <v>143136.06666666668</v>
      </c>
      <c r="F122" s="32">
        <f>SUM(B122:E122)</f>
        <v>572544.26666666672</v>
      </c>
      <c r="G122" s="230">
        <f>+'TOT849 (200MW)'!C30</f>
        <v>2862721.3333333335</v>
      </c>
      <c r="H122" s="14" cm="1">
        <f t="array" ref="H122">SUMPRODUCT(('TOT849 (200MW)'!$D$37:$D$53&lt;=$E$5)*1,'TOT849 (200MW)'!$L$37:$L$53*1)</f>
        <v>1717632.8</v>
      </c>
      <c r="I122" s="13">
        <f>G122-H122</f>
        <v>1145088.5333333334</v>
      </c>
    </row>
    <row r="123" spans="1:9" x14ac:dyDescent="0.25">
      <c r="A123" s="11" t="s">
        <v>30</v>
      </c>
      <c r="B123" s="13">
        <f>+VLOOKUP(B5,'TOT849 (200MW)'!$D$37:$L$53,8,FALSE)</f>
        <v>39107.139229845096</v>
      </c>
      <c r="C123" s="13">
        <f>+VLOOKUP(C5,'TOT849 (200MW)'!$D$37:$L$53,8,FALSE)</f>
        <v>36034.798883719122</v>
      </c>
      <c r="D123" s="13">
        <f>+VLOOKUP(D5,'TOT849 (200MW)'!$D$37:$L$53,8,FALSE)</f>
        <v>33300.078355848753</v>
      </c>
      <c r="E123" s="13">
        <f>+VLOOKUP(E5,'TOT849 (200MW)'!$D$37:$L$53,8,FALSE)</f>
        <v>30193.976027897224</v>
      </c>
      <c r="F123" s="32">
        <f>SUM(B123:E123)</f>
        <v>138635.99249731022</v>
      </c>
    </row>
    <row r="124" spans="1:9" x14ac:dyDescent="0.25">
      <c r="A124" s="11" t="s">
        <v>31</v>
      </c>
      <c r="B124" s="13">
        <f>+VLOOKUP(B5,'TOT849 (200MW)'!$R$38:$V$54,5,FALSE)</f>
        <v>3729</v>
      </c>
      <c r="C124" s="13">
        <f>+VLOOKUP(C5,'TOT849 (200MW)'!$R$38:$V$54,5,FALSE)</f>
        <v>3729</v>
      </c>
      <c r="D124" s="13">
        <f>+VLOOKUP(D5,'TOT849 (200MW)'!$R$38:$V$54,5,FALSE)</f>
        <v>3729</v>
      </c>
      <c r="E124" s="13">
        <f>+VLOOKUP(E5,'TOT849 (200MW)'!$R$38:$V$54,5,FALSE)</f>
        <v>3729</v>
      </c>
      <c r="F124" s="32">
        <f>SUM(B124:E124)</f>
        <v>14916</v>
      </c>
    </row>
    <row r="125" spans="1:9" x14ac:dyDescent="0.25">
      <c r="A125" s="11" t="s">
        <v>32</v>
      </c>
      <c r="B125" s="13">
        <f>+VLOOKUP(B5,'TOT849 (200MW)'!$R$38:$V$54,4,FALSE)</f>
        <v>1361.3678788583322</v>
      </c>
      <c r="C125" s="13">
        <f>+VLOOKUP(C5,'TOT849 (200MW)'!$R$38:$V$54,4,FALSE)</f>
        <v>1275.5521002458715</v>
      </c>
      <c r="D125" s="13">
        <f>+VLOOKUP(D5,'TOT849 (200MW)'!$R$38:$V$54,4,FALSE)</f>
        <v>1199.1666269754396</v>
      </c>
      <c r="E125" s="13">
        <f>+VLOOKUP(E5,'TOT849 (200MW)'!$R$38:$V$54,4,FALSE)</f>
        <v>1112.4078178287764</v>
      </c>
      <c r="F125" s="32">
        <f>SUM(B125:E125)</f>
        <v>4948.4944239084198</v>
      </c>
    </row>
    <row r="126" spans="1:9" x14ac:dyDescent="0.25">
      <c r="B126" s="13"/>
      <c r="C126" s="13"/>
      <c r="D126" s="13"/>
      <c r="E126" s="13"/>
      <c r="F126" s="32"/>
    </row>
    <row r="127" spans="1:9" x14ac:dyDescent="0.25">
      <c r="A127" s="22" t="s">
        <v>163</v>
      </c>
      <c r="B127" s="23"/>
      <c r="C127" s="23"/>
      <c r="D127" s="23"/>
      <c r="E127" s="23"/>
      <c r="F127" s="24"/>
      <c r="G127" s="24"/>
      <c r="H127" s="24"/>
      <c r="I127" s="24"/>
    </row>
    <row r="128" spans="1:9" x14ac:dyDescent="0.25">
      <c r="A128" s="11" t="s">
        <v>29</v>
      </c>
      <c r="B128" s="13">
        <f>+VLOOKUP(B5,'TOT849 (250MW)'!$D$36:$L$52,9,FALSE)</f>
        <v>179739.53333333333</v>
      </c>
      <c r="C128" s="13">
        <f>+VLOOKUP(C5,'TOT849 (250MW)'!$D$36:$L$52,9,FALSE)</f>
        <v>179739.53333333333</v>
      </c>
      <c r="D128" s="13">
        <f>+VLOOKUP(D5,'TOT849 (250MW)'!$D$36:$L$52,9,FALSE)</f>
        <v>179739.53333333333</v>
      </c>
      <c r="E128" s="13">
        <f>+VLOOKUP(E5,'TOT849 (250MW)'!$D$36:$L$52,9,FALSE)</f>
        <v>179739.53333333333</v>
      </c>
      <c r="F128" s="32">
        <f>SUM(B128:E128)</f>
        <v>718958.1333333333</v>
      </c>
      <c r="G128" s="230">
        <f>+'TOT849 (250MW)'!C30</f>
        <v>3594790.6666666665</v>
      </c>
      <c r="H128" s="14" cm="1">
        <f t="array" ref="H128">SUMPRODUCT(('TOT849 (250MW)'!$D$37:$D$52&lt;=$E$5)*1,'TOT849 (250MW)'!$L$37:$L$52*1)</f>
        <v>898697.66666666663</v>
      </c>
      <c r="I128" s="13">
        <f>G128-H128</f>
        <v>2696093</v>
      </c>
    </row>
    <row r="129" spans="1:9" x14ac:dyDescent="0.25">
      <c r="A129" s="11" t="s">
        <v>30</v>
      </c>
      <c r="B129" s="13">
        <f>+VLOOKUP(B5,'TOT849 (250MW)'!$D$36:$L$52,8,FALSE)</f>
        <v>101111.2054759606</v>
      </c>
      <c r="C129" s="13">
        <f>+VLOOKUP(C5,'TOT849 (250MW)'!$D$36:$L$52,8,FALSE)</f>
        <v>96876.256766614169</v>
      </c>
      <c r="D129" s="13">
        <f>+VLOOKUP(D5,'TOT849 (250MW)'!$D$36:$L$52,8,FALSE)</f>
        <v>93432.452321651144</v>
      </c>
      <c r="E129" s="13">
        <f>+VLOOKUP(E5,'TOT849 (250MW)'!$D$36:$L$52,8,FALSE)</f>
        <v>89150.965714399805</v>
      </c>
      <c r="F129" s="32">
        <f>SUM(B129:E129)</f>
        <v>380570.88027862576</v>
      </c>
    </row>
    <row r="130" spans="1:9" x14ac:dyDescent="0.25">
      <c r="A130" s="11" t="s">
        <v>31</v>
      </c>
      <c r="B130" s="13">
        <f>+VLOOKUP(B5,'TOT849 (250MW)'!$Q$37:$U$46,5,FALSE)</f>
        <v>3841.7999999999997</v>
      </c>
      <c r="C130" s="13">
        <f>+VLOOKUP(C5,'TOT849 (250MW)'!$Q$37:$U$46,5,FALSE)</f>
        <v>3841.7999999999997</v>
      </c>
      <c r="D130" s="13">
        <f>+VLOOKUP(D5,'TOT849 (250MW)'!$Q$37:$U$46,5,FALSE)</f>
        <v>3841.7999999999997</v>
      </c>
      <c r="E130" s="13">
        <f>+VLOOKUP(E5,'TOT849 (250MW)'!$Q$37:$U$46,5,FALSE)</f>
        <v>3841.7999999999997</v>
      </c>
      <c r="F130" s="32">
        <f>SUM(B130:E130)</f>
        <v>15367.199999999999</v>
      </c>
    </row>
    <row r="131" spans="1:9" x14ac:dyDescent="0.25">
      <c r="A131" s="11" t="s">
        <v>32</v>
      </c>
      <c r="B131" s="13">
        <f>+VLOOKUP(B5,'TOT849 (250MW)'!$Q$37:$U$46,4,FALSE)</f>
        <v>2448.5786003877151</v>
      </c>
      <c r="C131" s="13">
        <f>+VLOOKUP(C5,'TOT849 (250MW)'!$Q$37:$U$46,4,FALSE)</f>
        <v>2353.7259720914394</v>
      </c>
      <c r="D131" s="13">
        <f>+VLOOKUP(D5,'TOT849 (250MW)'!$Q$37:$U$46,4,FALSE)</f>
        <v>2276.5930655647976</v>
      </c>
      <c r="E131" s="13">
        <f>+VLOOKUP(E5,'TOT849 (250MW)'!$Q$37:$U$46,4,FALSE)</f>
        <v>2180.6981006938372</v>
      </c>
      <c r="F131" s="32">
        <f>SUM(B131:E131)</f>
        <v>9259.5957387377894</v>
      </c>
    </row>
    <row r="132" spans="1:9" x14ac:dyDescent="0.25">
      <c r="B132" s="13"/>
      <c r="C132" s="13"/>
      <c r="D132" s="13"/>
      <c r="E132" s="13"/>
      <c r="F132" s="32"/>
    </row>
    <row r="133" spans="1:9" x14ac:dyDescent="0.25">
      <c r="A133" s="22" t="s">
        <v>109</v>
      </c>
      <c r="B133" s="23"/>
      <c r="C133" s="23"/>
      <c r="D133" s="23"/>
      <c r="E133" s="23"/>
      <c r="F133" s="24"/>
      <c r="G133" s="24"/>
      <c r="H133" s="24"/>
      <c r="I133" s="24"/>
    </row>
    <row r="134" spans="1:9" x14ac:dyDescent="0.25">
      <c r="A134" s="11" t="s">
        <v>29</v>
      </c>
      <c r="B134" s="13">
        <f>+VLOOKUP(B5,'TOT727'!$D$37:$M$50,9,FALSE)</f>
        <v>39778.25</v>
      </c>
      <c r="C134" s="13">
        <f>+VLOOKUP(C5,'TOT727'!$D$37:$M$50,9,FALSE)</f>
        <v>39778.25</v>
      </c>
      <c r="D134" s="13">
        <f>+VLOOKUP(D5,'TOT727'!$D$37:$M$50,9,FALSE)</f>
        <v>39778.25</v>
      </c>
      <c r="E134" s="13">
        <f>+VLOOKUP(E5,'TOT727'!$D$37:$M$50,9,FALSE)</f>
        <v>39778.25</v>
      </c>
      <c r="F134" s="32">
        <f>SUM(B134:E134)</f>
        <v>159113</v>
      </c>
      <c r="G134" s="13">
        <f>+'TOT727'!C31</f>
        <v>795565</v>
      </c>
      <c r="H134" s="13" cm="1">
        <f t="array" ref="H134">SUMPRODUCT(('TOT727'!$D$38:$D$49&lt;=$E$5)*1,'TOT727'!$L$38:$L$49*1)</f>
        <v>238669.5</v>
      </c>
      <c r="I134" s="13">
        <f>G134-H134</f>
        <v>556895.5</v>
      </c>
    </row>
    <row r="135" spans="1:9" x14ac:dyDescent="0.25">
      <c r="A135" s="11" t="s">
        <v>30</v>
      </c>
      <c r="B135" s="13">
        <f>+VLOOKUP(B5,'TOT727'!$D$37:$M$50,8,FALSE)</f>
        <v>17526.316989790048</v>
      </c>
      <c r="C135" s="13">
        <f>+VLOOKUP(C5,'TOT727'!$D$37:$M$50,8,FALSE)</f>
        <v>16648.992156217169</v>
      </c>
      <c r="D135" s="13">
        <f>+VLOOKUP(D5,'TOT727'!$D$37:$M$50,8,FALSE)</f>
        <v>15925.922238437324</v>
      </c>
      <c r="E135" s="13">
        <f>+VLOOKUP(E5,'TOT727'!$D$37:$M$50,8,FALSE)</f>
        <v>15038.95647262738</v>
      </c>
      <c r="F135" s="32">
        <f>SUM(B135:E135)</f>
        <v>65140.187857071927</v>
      </c>
      <c r="G135" s="52"/>
      <c r="H135" s="53"/>
      <c r="I135" s="53"/>
    </row>
    <row r="136" spans="1:9" x14ac:dyDescent="0.25">
      <c r="A136" s="11" t="s">
        <v>31</v>
      </c>
      <c r="B136" s="13">
        <f>+VLOOKUP(B5,'TOT727'!$R$37:$V$49,3,FALSE)</f>
        <v>18364.457499999997</v>
      </c>
      <c r="C136" s="13">
        <f>+VLOOKUP(C5,'TOT727'!$R$37:$V$49,3,FALSE)</f>
        <v>18364.457499999997</v>
      </c>
      <c r="D136" s="13">
        <f>+VLOOKUP(D5,'TOT727'!$R$37:$V$49,3,FALSE)</f>
        <v>18364.457499999997</v>
      </c>
      <c r="E136" s="13">
        <f>+VLOOKUP(E5,'TOT727'!$R$37:$V$49,3,FALSE)</f>
        <v>18364.457499999997</v>
      </c>
      <c r="F136" s="32">
        <f>SUM(B136:E136)</f>
        <v>73457.829999999987</v>
      </c>
      <c r="G136" s="30"/>
    </row>
    <row r="137" spans="1:9" x14ac:dyDescent="0.25">
      <c r="A137" s="11" t="s">
        <v>32</v>
      </c>
      <c r="B137" s="13">
        <f>+VLOOKUP(B5,'TOT727'!$R$37:$V$49,5,FALSE)</f>
        <v>15418.838911421524</v>
      </c>
      <c r="C137" s="13">
        <f>+VLOOKUP(C5,'TOT727'!$R$37:$V$49,5,FALSE)</f>
        <v>14901.621410991331</v>
      </c>
      <c r="D137" s="13">
        <f>+VLOOKUP(D5,'TOT727'!$R$37:$V$49,5,FALSE)</f>
        <v>14475.343251296119</v>
      </c>
      <c r="E137" s="13">
        <f>+VLOOKUP(E5,'TOT727'!$R$37:$V$49,5,FALSE)</f>
        <v>13952.442042069992</v>
      </c>
      <c r="F137" s="32">
        <f>SUM(B137:E137)</f>
        <v>58748.245615778964</v>
      </c>
    </row>
    <row r="138" spans="1:9" x14ac:dyDescent="0.25">
      <c r="B138" s="13"/>
      <c r="C138" s="13"/>
      <c r="D138" s="13"/>
      <c r="E138" s="13"/>
      <c r="F138" s="32"/>
    </row>
    <row r="139" spans="1:9" x14ac:dyDescent="0.25">
      <c r="A139" s="22" t="s">
        <v>146</v>
      </c>
      <c r="B139" s="23"/>
      <c r="C139" s="23"/>
      <c r="D139" s="23"/>
      <c r="E139" s="23"/>
      <c r="F139" s="23"/>
      <c r="G139" s="23"/>
      <c r="H139" s="23"/>
      <c r="I139" s="23"/>
    </row>
    <row r="140" spans="1:9" x14ac:dyDescent="0.25">
      <c r="A140" s="11" t="s">
        <v>29</v>
      </c>
      <c r="B140" s="13">
        <f>+VLOOKUP(B$5,'TOT781'!$D$35:$L$50,9,FALSE)</f>
        <v>182385.3</v>
      </c>
      <c r="C140" s="13">
        <f>+VLOOKUP(C$5,'TOT781'!$D$35:$L$50,9,FALSE)</f>
        <v>182385.3</v>
      </c>
      <c r="D140" s="13">
        <f>+VLOOKUP(D$5,'TOT781'!$D$35:$L$50,9,FALSE)</f>
        <v>182385.3</v>
      </c>
      <c r="E140" s="13">
        <f>+VLOOKUP(E$5,'TOT781'!$D$35:$L$50,9,FALSE)</f>
        <v>182385.3</v>
      </c>
      <c r="F140" s="32">
        <f>SUM(B140:E140)</f>
        <v>729541.2</v>
      </c>
      <c r="G140" s="14">
        <f>+'TOT781'!C32</f>
        <v>3647706</v>
      </c>
      <c r="H140" s="14" cm="1">
        <f t="array" ref="H140">SUMPRODUCT(('TOT781'!$D$36:$D$50&lt;=$E$5)*1,'TOT781'!$L$36:$L$50*1)</f>
        <v>911926.5</v>
      </c>
      <c r="I140" s="13">
        <f>G140-H140</f>
        <v>2735779.5</v>
      </c>
    </row>
    <row r="141" spans="1:9" x14ac:dyDescent="0.25">
      <c r="A141" s="11" t="s">
        <v>30</v>
      </c>
      <c r="B141" s="13">
        <f>+VLOOKUP(B$5,'TOT781'!$D$35:$L$50,8,FALSE)</f>
        <v>99231.487207055194</v>
      </c>
      <c r="C141" s="13">
        <f>+VLOOKUP(C$5,'TOT781'!$D$35:$L$50,8,FALSE)</f>
        <v>94984.987252776496</v>
      </c>
      <c r="D141" s="13">
        <f>+VLOOKUP(D$5,'TOT781'!$D$35:$L$50,8,FALSE)</f>
        <v>91531.789487758666</v>
      </c>
      <c r="E141" s="13">
        <f>+VLOOKUP(E$5,'TOT781'!$D$35:$L$50,8,FALSE)</f>
        <v>87238.624698817555</v>
      </c>
      <c r="F141" s="32">
        <f>SUM(B141:E141)</f>
        <v>372986.88864640793</v>
      </c>
    </row>
    <row r="142" spans="1:9" x14ac:dyDescent="0.25">
      <c r="A142" s="11" t="s">
        <v>31</v>
      </c>
      <c r="B142" s="13">
        <f>+VLOOKUP(B5,'TOT781'!$R$35:$V$48,3,FALSE)</f>
        <v>3840.4499999999989</v>
      </c>
      <c r="C142" s="13">
        <f>+VLOOKUP(C5,'TOT781'!$R$35:$V$48,3,FALSE)</f>
        <v>3840.4499999999989</v>
      </c>
      <c r="D142" s="13">
        <f>+VLOOKUP(D5,'TOT781'!$R$35:$V$48,3,FALSE)</f>
        <v>3840.4499999999989</v>
      </c>
      <c r="E142" s="13">
        <f>+VLOOKUP(E5,'TOT781'!$R$35:$V$48,3,FALSE)</f>
        <v>3840.4499999999989</v>
      </c>
      <c r="F142" s="32">
        <f>SUM(B142:E142)</f>
        <v>15361.799999999996</v>
      </c>
    </row>
    <row r="143" spans="1:9" x14ac:dyDescent="0.25">
      <c r="A143" s="11" t="s">
        <v>32</v>
      </c>
      <c r="B143" s="13">
        <f>+VLOOKUP(B5,'TOT781'!$R$36:$V$48,5,FALSE)</f>
        <v>2726.7198661226657</v>
      </c>
      <c r="C143" s="13">
        <f>+VLOOKUP(C5,'TOT781'!$R$36:$V$48,5,FALSE)</f>
        <v>2627.6935019175858</v>
      </c>
      <c r="D143" s="13">
        <f>+VLOOKUP(D5,'TOT781'!$R$36:$V$48,5,FALSE)</f>
        <v>2547.1665683881806</v>
      </c>
      <c r="E143" s="13">
        <f>+VLOOKUP(E5,'TOT781'!$R$36:$V$48,5,FALSE)</f>
        <v>2447.0520023786489</v>
      </c>
      <c r="F143" s="32">
        <f>SUM(B143:E143)</f>
        <v>10348.631938807081</v>
      </c>
    </row>
    <row r="144" spans="1:9" x14ac:dyDescent="0.25">
      <c r="B144" s="13"/>
      <c r="C144" s="13"/>
      <c r="D144" s="13"/>
      <c r="E144" s="13"/>
      <c r="F144" s="32"/>
    </row>
    <row r="145" spans="1:9" x14ac:dyDescent="0.25">
      <c r="A145" s="22" t="s">
        <v>165</v>
      </c>
      <c r="B145" s="23"/>
      <c r="C145" s="23"/>
      <c r="D145" s="23"/>
      <c r="E145" s="23"/>
      <c r="F145" s="23"/>
      <c r="G145" s="23"/>
      <c r="H145" s="23"/>
      <c r="I145" s="23"/>
    </row>
    <row r="146" spans="1:9" x14ac:dyDescent="0.25">
      <c r="A146" s="11" t="s">
        <v>29</v>
      </c>
      <c r="B146" s="13">
        <f>+VLOOKUP(B5,'TOT910'!$D$42:$M$52,9,FALSE)</f>
        <v>402520.65</v>
      </c>
      <c r="C146" s="13">
        <f>+VLOOKUP(C5,'TOT910'!$D$42:$M$52,9,FALSE)</f>
        <v>402520.65</v>
      </c>
      <c r="D146" s="13">
        <f>+VLOOKUP(D5,'TOT910'!$D$42:$M$52,9,FALSE)</f>
        <v>402520.65</v>
      </c>
      <c r="E146" s="13">
        <f>+VLOOKUP(E5,'TOT910'!$D$42:$M$52,9,FALSE)</f>
        <v>402520.65</v>
      </c>
      <c r="F146" s="32">
        <f>SUM(B146:E146)</f>
        <v>1610082.6</v>
      </c>
      <c r="G146" s="14">
        <f>+'TOT910'!C35</f>
        <v>8050413</v>
      </c>
      <c r="H146" s="14" cm="1">
        <f t="array" ref="H146">SUMPRODUCT(('TOT910'!$D$42:$D$52&lt;=$E$5)*1,'TOT910'!$L$42:$L$52*1)</f>
        <v>1610082.6</v>
      </c>
      <c r="I146" s="13">
        <f>G146-H146</f>
        <v>6440330.4000000004</v>
      </c>
    </row>
    <row r="147" spans="1:9" x14ac:dyDescent="0.25">
      <c r="A147" s="11" t="s">
        <v>30</v>
      </c>
      <c r="B147" s="13">
        <f>+VLOOKUP(B5,'TOT910'!$D$42:$M$52,8,FALSE)</f>
        <v>209338.72039567117</v>
      </c>
      <c r="C147" s="13">
        <f>+VLOOKUP(C5,'TOT910'!$D$42:$M$52,8,FALSE)</f>
        <v>203978.86848528811</v>
      </c>
      <c r="D147" s="13">
        <f>+VLOOKUP(D5,'TOT910'!$D$42:$M$52,8,FALSE)</f>
        <v>196642.44297438342</v>
      </c>
      <c r="E147" s="13">
        <f>+VLOOKUP(E5,'TOT910'!$D$42:$M$52,8,FALSE)</f>
        <v>187396.53685105153</v>
      </c>
      <c r="F147" s="32">
        <f t="shared" ref="F147:F149" si="1">SUM(B147:E147)</f>
        <v>797356.56870639417</v>
      </c>
    </row>
    <row r="148" spans="1:9" x14ac:dyDescent="0.25">
      <c r="A148" s="11" t="s">
        <v>31</v>
      </c>
      <c r="B148" s="13">
        <f>+VLOOKUP(B5,'TOT910'!$R$43:$V$50,5,FALSE)</f>
        <v>4859.8999999999996</v>
      </c>
      <c r="C148" s="13">
        <f>+VLOOKUP(C5,'TOT910'!$R$43:$V$50,5,FALSE)</f>
        <v>4859.8999999999996</v>
      </c>
      <c r="D148" s="13">
        <f>+VLOOKUP(D5,'TOT910'!$R$43:$V$50,5,FALSE)</f>
        <v>4859.8999999999996</v>
      </c>
      <c r="E148" s="13">
        <f>+VLOOKUP(E5,'TOT910'!$R$43:$V$50,5,FALSE)</f>
        <v>4859.8999999999996</v>
      </c>
      <c r="F148" s="32">
        <f t="shared" si="1"/>
        <v>19439.599999999999</v>
      </c>
    </row>
    <row r="149" spans="1:9" x14ac:dyDescent="0.25">
      <c r="A149" s="11" t="s">
        <v>32</v>
      </c>
      <c r="B149" s="13">
        <f>+VLOOKUP(B5,'TOT910'!$R$43:$V$50,4,FALSE)</f>
        <v>2831.3877951507293</v>
      </c>
      <c r="C149" s="13">
        <f>+VLOOKUP(C5,'TOT910'!$R$43:$V$50,4,FALSE)</f>
        <v>2798.111461550076</v>
      </c>
      <c r="D149" s="13">
        <f>+VLOOKUP(D5,'TOT910'!$R$43:$V$50,4,FALSE)</f>
        <v>2705.4775369764343</v>
      </c>
      <c r="E149" s="13">
        <f>+VLOOKUP(E5,'TOT910'!$R$43:$V$50,4,FALSE)</f>
        <v>2588.7334128562284</v>
      </c>
      <c r="F149" s="32">
        <f t="shared" si="1"/>
        <v>10923.710206533467</v>
      </c>
    </row>
    <row r="150" spans="1:9" x14ac:dyDescent="0.25">
      <c r="B150" s="13"/>
      <c r="C150" s="13"/>
      <c r="D150" s="13"/>
      <c r="E150" s="13"/>
      <c r="F150" s="32"/>
    </row>
    <row r="151" spans="1:9" x14ac:dyDescent="0.25">
      <c r="A151" s="22" t="s">
        <v>166</v>
      </c>
      <c r="B151" s="23"/>
      <c r="C151" s="23"/>
      <c r="D151" s="23"/>
      <c r="E151" s="23"/>
      <c r="F151" s="23"/>
      <c r="G151" s="23"/>
      <c r="H151" s="23"/>
      <c r="I151" s="23"/>
    </row>
    <row r="152" spans="1:9" x14ac:dyDescent="0.25">
      <c r="A152" s="11" t="s">
        <v>29</v>
      </c>
      <c r="B152" s="13">
        <f>+VLOOKUP(B5,'TOT876'!$D$34:$M$47,9,FALSE)</f>
        <v>205205</v>
      </c>
      <c r="C152" s="13">
        <f>+VLOOKUP(C5,'TOT876'!$D$34:$M$47,9,FALSE)</f>
        <v>205205</v>
      </c>
      <c r="D152" s="13">
        <f>+VLOOKUP(D5,'TOT876'!$D$34:$M$47,9,FALSE)</f>
        <v>205205</v>
      </c>
      <c r="E152" s="13">
        <f>+VLOOKUP(E5,'TOT876'!$D$34:$M$47,9,FALSE)</f>
        <v>205205</v>
      </c>
      <c r="F152" s="32">
        <f>SUM(B152:E152)</f>
        <v>820820</v>
      </c>
      <c r="G152" s="14">
        <f>+'TOT876'!C29</f>
        <v>4104100</v>
      </c>
      <c r="H152" s="14" cm="1">
        <f t="array" ref="H152">SUMPRODUCT(('TOT876'!$D$34:$D$47&lt;=$E$5)*1,'TOT876'!$L$34:$L$47*1)</f>
        <v>820820</v>
      </c>
      <c r="I152" s="13">
        <f>G152-H152</f>
        <v>3283280</v>
      </c>
    </row>
    <row r="153" spans="1:9" x14ac:dyDescent="0.25">
      <c r="A153" s="11" t="s">
        <v>30</v>
      </c>
      <c r="B153" s="13">
        <f>+VLOOKUP(B5,'TOT876'!$D$34:$M$47,8,FALSE)</f>
        <v>120332.79611583607</v>
      </c>
      <c r="C153" s="13">
        <f>+VLOOKUP(C5,'TOT876'!$D$34:$M$47,8,FALSE)</f>
        <v>117481.10426827148</v>
      </c>
      <c r="D153" s="13">
        <f>+VLOOKUP(D5,'TOT876'!$D$34:$M$47,8,FALSE)</f>
        <v>113577.78283896417</v>
      </c>
      <c r="E153" s="13">
        <f>+VLOOKUP(E5,'TOT876'!$D$34:$M$47,8,FALSE)</f>
        <v>108658.52843490563</v>
      </c>
      <c r="F153" s="32">
        <f t="shared" ref="F153:F155" si="2">SUM(B153:E153)</f>
        <v>460050.21165797737</v>
      </c>
    </row>
    <row r="154" spans="1:9" x14ac:dyDescent="0.25">
      <c r="A154" s="11" t="s">
        <v>31</v>
      </c>
      <c r="B154" s="13">
        <f>+VLOOKUP(B5,'TOT876'!$R$35:$V$42,5,FALSE)</f>
        <v>2856.3</v>
      </c>
      <c r="C154" s="13">
        <f>+VLOOKUP(C5,'TOT876'!$R$35:$V$42,5,FALSE)</f>
        <v>2856.3</v>
      </c>
      <c r="D154" s="13">
        <f>+VLOOKUP(D5,'TOT876'!$R$35:$V$42,5,FALSE)</f>
        <v>2856.3</v>
      </c>
      <c r="E154" s="13">
        <f>+VLOOKUP(E5,'TOT876'!$R$35:$V$42,5,FALSE)</f>
        <v>2856.3</v>
      </c>
      <c r="F154" s="32">
        <f t="shared" si="2"/>
        <v>11425.2</v>
      </c>
    </row>
    <row r="155" spans="1:9" x14ac:dyDescent="0.25">
      <c r="A155" s="11" t="s">
        <v>32</v>
      </c>
      <c r="B155" s="13">
        <f>+VLOOKUP(B5,'TOT876'!$R$35:$V$42,4,FALSE)</f>
        <v>1838.2824125725149</v>
      </c>
      <c r="C155" s="13">
        <f>+VLOOKUP(C5,'TOT876'!$R$35:$V$42,4,FALSE)</f>
        <v>1797.15814819097</v>
      </c>
      <c r="D155" s="13">
        <f>+VLOOKUP(D5,'TOT876'!$R$35:$V$42,4,FALSE)</f>
        <v>1740.8683276193422</v>
      </c>
      <c r="E155" s="13">
        <f>+VLOOKUP(E5,'TOT876'!$R$35:$V$42,4,FALSE)</f>
        <v>1669.9277318304414</v>
      </c>
      <c r="F155" s="32">
        <f t="shared" si="2"/>
        <v>7046.236620213268</v>
      </c>
    </row>
    <row r="156" spans="1:9" ht="12" customHeight="1" x14ac:dyDescent="0.25">
      <c r="B156" s="13"/>
      <c r="C156" s="13"/>
      <c r="D156" s="13"/>
      <c r="E156" s="13"/>
      <c r="F156" s="32"/>
    </row>
    <row r="157" spans="1:9" ht="12" customHeight="1" x14ac:dyDescent="0.25">
      <c r="A157" s="22" t="s">
        <v>167</v>
      </c>
      <c r="B157" s="23"/>
      <c r="C157" s="23"/>
      <c r="D157" s="23"/>
      <c r="E157" s="23"/>
      <c r="F157" s="23"/>
      <c r="G157" s="23"/>
      <c r="H157" s="23"/>
      <c r="I157" s="23"/>
    </row>
    <row r="158" spans="1:9" ht="12" customHeight="1" x14ac:dyDescent="0.25">
      <c r="A158" s="11" t="s">
        <v>29</v>
      </c>
      <c r="B158" s="13">
        <f>+VLOOKUP(B5,'TOT840 (Phase 1A)'!$D$20:$M$44,9,FALSE)</f>
        <v>186570.45</v>
      </c>
      <c r="C158" s="13">
        <f>+VLOOKUP(C5,'TOT840 (Phase 1A)'!$D$20:$M$44,9,FALSE)</f>
        <v>186570.45</v>
      </c>
      <c r="D158" s="13">
        <f>+VLOOKUP(D5,'TOT840 (Phase 1A)'!$D$20:$M$44,9,FALSE)</f>
        <v>186570.45</v>
      </c>
      <c r="E158" s="13">
        <f>+VLOOKUP(E5,'TOT840 (Phase 1A)'!$D$20:$M$44,9,FALSE)</f>
        <v>186570.45</v>
      </c>
      <c r="F158" s="32">
        <f>SUM(B158:E158)</f>
        <v>746281.8</v>
      </c>
      <c r="G158" s="230">
        <f>+'TOT840 (Phase 1A)'!C13</f>
        <v>3731409</v>
      </c>
      <c r="H158" s="14" cm="1">
        <f t="array" ref="H158">SUMPRODUCT(('TOT840 (Phase 1A)'!$D$20:$D$44&lt;=$E$5)*1,'TOT840 (Phase 1A)'!$L$20:$L$44*1)</f>
        <v>746281.8</v>
      </c>
      <c r="I158" s="13">
        <f>G158-H158</f>
        <v>2985127.2</v>
      </c>
    </row>
    <row r="159" spans="1:9" ht="12" customHeight="1" x14ac:dyDescent="0.25">
      <c r="A159" s="11" t="s">
        <v>30</v>
      </c>
      <c r="B159" s="13">
        <f>+VLOOKUP(B5,'TOT840 (Phase 1A)'!$D$20:$M$44,8,FALSE)</f>
        <v>141870.44649461994</v>
      </c>
      <c r="C159" s="13">
        <f>+VLOOKUP(C5,'TOT840 (Phase 1A)'!$D$20:$M$44,8,FALSE)</f>
        <v>138993.32365937397</v>
      </c>
      <c r="D159" s="13">
        <f>+VLOOKUP(D5,'TOT840 (Phase 1A)'!$D$20:$M$44,8,FALSE)</f>
        <v>135055.19295736426</v>
      </c>
      <c r="E159" s="13">
        <f>+VLOOKUP(E5,'TOT840 (Phase 1A)'!$D$20:$M$44,8,FALSE)</f>
        <v>130092.06933291367</v>
      </c>
      <c r="F159" s="32">
        <f t="shared" ref="F159:F161" si="3">SUM(B159:E159)</f>
        <v>546011.03244427184</v>
      </c>
    </row>
    <row r="160" spans="1:9" ht="12" customHeight="1" x14ac:dyDescent="0.25">
      <c r="A160" s="11" t="s">
        <v>31</v>
      </c>
      <c r="B160" s="13">
        <f>+VLOOKUP(B5,'TOT840 (Phase 1A)'!$R$21:$V$28,5,FALSE)</f>
        <v>1369</v>
      </c>
      <c r="C160" s="13">
        <f>+VLOOKUP(C5,'TOT840 (Phase 1A)'!$R$21:$V$28,5,FALSE)</f>
        <v>1369</v>
      </c>
      <c r="D160" s="13">
        <f>+VLOOKUP(D5,'TOT840 (Phase 1A)'!$R$21:$V$28,5,FALSE)</f>
        <v>1369</v>
      </c>
      <c r="E160" s="13">
        <f>+VLOOKUP(E5,'TOT840 (Phase 1A)'!$R$21:$V$28,5,FALSE)</f>
        <v>1369</v>
      </c>
      <c r="F160" s="32">
        <f t="shared" si="3"/>
        <v>5476</v>
      </c>
    </row>
    <row r="161" spans="1:9" ht="12" customHeight="1" x14ac:dyDescent="0.25">
      <c r="A161" s="11" t="s">
        <v>32</v>
      </c>
      <c r="B161" s="13">
        <f>+VLOOKUP(B5,'TOT840 (Phase 1A)'!$R$21:$V$28,4,FALSE)</f>
        <v>1243.2460243322771</v>
      </c>
      <c r="C161" s="13">
        <f>+VLOOKUP(C5,'TOT840 (Phase 1A)'!$R$21:$V$28,4,FALSE)</f>
        <v>1220.3629036000514</v>
      </c>
      <c r="D161" s="13">
        <f>+VLOOKUP(D5,'TOT840 (Phase 1A)'!$R$21:$V$28,4,FALSE)</f>
        <v>1189.0410847296832</v>
      </c>
      <c r="E161" s="13">
        <f>+VLOOKUP(E5,'TOT840 (Phase 1A)'!$R$21:$V$28,4,FALSE)</f>
        <v>1149.567011632781</v>
      </c>
      <c r="F161" s="32">
        <f t="shared" si="3"/>
        <v>4802.2170242947932</v>
      </c>
    </row>
    <row r="162" spans="1:9" ht="12" customHeight="1" x14ac:dyDescent="0.25">
      <c r="B162" s="13"/>
      <c r="C162" s="13"/>
      <c r="D162" s="13"/>
      <c r="E162" s="13"/>
      <c r="F162" s="32"/>
    </row>
    <row r="163" spans="1:9" ht="12" customHeight="1" x14ac:dyDescent="0.25">
      <c r="A163" s="22" t="s">
        <v>168</v>
      </c>
      <c r="B163" s="23"/>
      <c r="C163" s="23"/>
      <c r="D163" s="23"/>
      <c r="E163" s="23"/>
      <c r="F163" s="23"/>
      <c r="G163" s="23"/>
      <c r="H163" s="23"/>
      <c r="I163" s="23"/>
    </row>
    <row r="164" spans="1:9" ht="12" customHeight="1" x14ac:dyDescent="0.25">
      <c r="A164" s="11" t="s">
        <v>29</v>
      </c>
      <c r="B164" s="13">
        <f>+VLOOKUP(B5,'TOT840 (Phase 2A)'!$D$14:$M$34,9,FALSE)</f>
        <v>49498.916499999999</v>
      </c>
      <c r="C164" s="13">
        <f>+VLOOKUP(C5,'TOT840 (Phase 2A)'!$D$14:$M$34,9,FALSE)</f>
        <v>49498.916499999999</v>
      </c>
      <c r="D164" s="13">
        <f>+VLOOKUP(D5,'TOT840 (Phase 2A)'!$D$14:$M$34,9,FALSE)</f>
        <v>49498.916499999999</v>
      </c>
      <c r="E164" s="13">
        <f>+VLOOKUP(E5,'TOT840 (Phase 2A)'!$D$14:$M$34,9,FALSE)</f>
        <v>49498.916499999999</v>
      </c>
      <c r="F164" s="32">
        <f>SUM(B164:E164)</f>
        <v>197995.666</v>
      </c>
      <c r="G164" s="230">
        <f>+'TOT840 (Phase 2A)'!C7</f>
        <v>989978.33</v>
      </c>
      <c r="H164" s="14" cm="1">
        <f t="array" ref="H164">SUMPRODUCT(('TOT840 (Phase 2A)'!$D$14:$D$34&lt;=$E$5)*1,'TOT840 (Phase 2A)'!$L$14:$L$34*1)</f>
        <v>197995.666</v>
      </c>
      <c r="I164" s="13">
        <f>G164-H164</f>
        <v>791982.66399999999</v>
      </c>
    </row>
    <row r="165" spans="1:9" ht="12" customHeight="1" x14ac:dyDescent="0.25">
      <c r="A165" s="11" t="s">
        <v>30</v>
      </c>
      <c r="B165" s="13">
        <f>+VLOOKUP(B5,'TOT840 (Phase 2A)'!$D$14:$M$34,8,FALSE)</f>
        <v>33472.188272807849</v>
      </c>
      <c r="C165" s="13">
        <f>+VLOOKUP(C5,'TOT840 (Phase 2A)'!$D$14:$M$34,8,FALSE)</f>
        <v>32745.366300406673</v>
      </c>
      <c r="D165" s="13">
        <f>+VLOOKUP(D5,'TOT840 (Phase 2A)'!$D$14:$M$34,8,FALSE)</f>
        <v>31750.511339977555</v>
      </c>
      <c r="E165" s="13">
        <f>+VLOOKUP(E5,'TOT840 (Phase 2A)'!$D$14:$M$34,8,FALSE)</f>
        <v>30496.721526834008</v>
      </c>
      <c r="F165" s="32">
        <f t="shared" ref="F165:F167" si="4">SUM(B165:E165)</f>
        <v>128464.78744002609</v>
      </c>
    </row>
    <row r="166" spans="1:9" ht="12" customHeight="1" x14ac:dyDescent="0.25">
      <c r="A166" s="11" t="s">
        <v>31</v>
      </c>
      <c r="B166" s="13">
        <f>+VLOOKUP(B5,'TOT840 (Phase 2A)'!$R$15:$V$22,5,FALSE)</f>
        <v>382.45</v>
      </c>
      <c r="C166" s="13">
        <f>+VLOOKUP(C5,'TOT840 (Phase 2A)'!$R$15:$V$22,5,FALSE)</f>
        <v>382.45</v>
      </c>
      <c r="D166" s="13">
        <f>+VLOOKUP(D5,'TOT840 (Phase 2A)'!$R$15:$V$22,5,FALSE)</f>
        <v>382.45</v>
      </c>
      <c r="E166" s="13">
        <f>+VLOOKUP(E5,'TOT840 (Phase 2A)'!$R$15:$V$22,5,FALSE)</f>
        <v>382.45</v>
      </c>
      <c r="F166" s="32">
        <f t="shared" si="4"/>
        <v>1529.8</v>
      </c>
    </row>
    <row r="167" spans="1:9" ht="12" customHeight="1" x14ac:dyDescent="0.25">
      <c r="A167" s="11" t="s">
        <v>32</v>
      </c>
      <c r="B167" s="13">
        <f>+VLOOKUP(B5,'TOT840 (Phase 2A)'!$R$15:$V$22,4,FALSE)</f>
        <v>320.77889526127302</v>
      </c>
      <c r="C167" s="13">
        <f>+VLOOKUP(C5,'TOT840 (Phase 2A)'!$R$15:$V$22,4,FALSE)</f>
        <v>314.61865171500642</v>
      </c>
      <c r="D167" s="13">
        <f>+VLOOKUP(D5,'TOT840 (Phase 2A)'!$R$15:$V$22,4,FALSE)</f>
        <v>306.18667100698224</v>
      </c>
      <c r="E167" s="13">
        <f>+VLOOKUP(E5,'TOT840 (Phase 2A)'!$R$15:$V$22,4,FALSE)</f>
        <v>295.56006518317099</v>
      </c>
      <c r="F167" s="32">
        <f t="shared" si="4"/>
        <v>1237.1442831664326</v>
      </c>
    </row>
    <row r="168" spans="1:9" ht="12" customHeight="1" x14ac:dyDescent="0.25">
      <c r="B168" s="13"/>
      <c r="C168" s="13"/>
      <c r="D168" s="13"/>
      <c r="E168" s="13"/>
      <c r="F168" s="32"/>
    </row>
    <row r="169" spans="1:9" ht="12" customHeight="1" x14ac:dyDescent="0.25">
      <c r="A169" s="22" t="s">
        <v>179</v>
      </c>
      <c r="B169" s="23"/>
      <c r="C169" s="23"/>
      <c r="D169" s="23"/>
      <c r="E169" s="23"/>
      <c r="F169" s="23"/>
      <c r="G169" s="23"/>
      <c r="H169" s="23"/>
      <c r="I169" s="23"/>
    </row>
    <row r="170" spans="1:9" ht="12" customHeight="1" x14ac:dyDescent="0.25">
      <c r="A170" s="11" t="s">
        <v>29</v>
      </c>
      <c r="B170" s="13">
        <v>0</v>
      </c>
      <c r="C170" s="13">
        <v>0</v>
      </c>
      <c r="D170" s="13">
        <v>0</v>
      </c>
      <c r="E170" s="13">
        <f>+VLOOKUP(E5,'TOT882 (150MW)'!$D$26:$M$35,9,FALSE)</f>
        <v>38428.237500000003</v>
      </c>
      <c r="F170" s="32">
        <f>SUM(B170:E170)</f>
        <v>38428.237500000003</v>
      </c>
      <c r="G170" s="230">
        <f>+'TOT882 (150MW)'!C18</f>
        <v>768564.75</v>
      </c>
      <c r="H170" s="14" cm="1">
        <f t="array" ref="H170">SUMPRODUCT(('TOT882 (150MW)'!$D$26:$D$35&lt;=$E$5)*1,'TOT882 (150MW)'!$L$26:$L$35*1)</f>
        <v>38428.237500000003</v>
      </c>
      <c r="I170" s="13">
        <f>G170-H170</f>
        <v>730136.51249999995</v>
      </c>
    </row>
    <row r="171" spans="1:9" ht="12" customHeight="1" x14ac:dyDescent="0.25">
      <c r="A171" s="11" t="s">
        <v>30</v>
      </c>
      <c r="B171" s="13">
        <v>0</v>
      </c>
      <c r="C171" s="13">
        <v>0</v>
      </c>
      <c r="D171" s="13">
        <v>0</v>
      </c>
      <c r="E171" s="13">
        <f>+VLOOKUP(E5,'TOT882 (150MW)'!$D$26:$M$35,8,FALSE)</f>
        <v>22879.823971215348</v>
      </c>
      <c r="F171" s="13">
        <f t="shared" ref="F171:F173" si="5">SUM(B171:E171)</f>
        <v>22879.823971215348</v>
      </c>
    </row>
    <row r="172" spans="1:9" ht="12" customHeight="1" x14ac:dyDescent="0.25">
      <c r="A172" s="11" t="s">
        <v>31</v>
      </c>
      <c r="B172" s="13">
        <v>0</v>
      </c>
      <c r="C172" s="13">
        <v>0</v>
      </c>
      <c r="D172" s="13">
        <v>0</v>
      </c>
      <c r="E172" s="13">
        <f>+VLOOKUP(E5,'TOT882 (150MW)'!$R$27:$V$31,5,FALSE)</f>
        <v>2603.4375</v>
      </c>
      <c r="F172" s="32">
        <f t="shared" si="5"/>
        <v>2603.4375</v>
      </c>
    </row>
    <row r="173" spans="1:9" ht="12" customHeight="1" x14ac:dyDescent="0.25">
      <c r="A173" s="11" t="s">
        <v>32</v>
      </c>
      <c r="B173" s="13">
        <v>0</v>
      </c>
      <c r="C173" s="13">
        <v>0</v>
      </c>
      <c r="D173" s="13">
        <v>0</v>
      </c>
      <c r="E173" s="13">
        <f>+VLOOKUP(E5,'TOT882 (150MW)'!$R$27:$V$31,4,FALSE)</f>
        <v>1950.8814227325399</v>
      </c>
      <c r="F173" s="13">
        <f t="shared" si="5"/>
        <v>1950.8814227325399</v>
      </c>
    </row>
    <row r="174" spans="1:9" ht="12" customHeight="1" x14ac:dyDescent="0.25">
      <c r="B174" s="13"/>
      <c r="C174" s="13"/>
      <c r="D174" s="13"/>
      <c r="E174" s="13"/>
      <c r="F174" s="32"/>
    </row>
    <row r="175" spans="1:9" ht="12" customHeight="1" x14ac:dyDescent="0.25">
      <c r="A175" s="22" t="s">
        <v>177</v>
      </c>
      <c r="B175" s="23"/>
      <c r="C175" s="23"/>
      <c r="D175" s="23"/>
      <c r="E175" s="23"/>
      <c r="F175" s="23"/>
      <c r="G175" s="23"/>
      <c r="H175" s="23"/>
      <c r="I175" s="23"/>
    </row>
    <row r="176" spans="1:9" ht="12" customHeight="1" x14ac:dyDescent="0.25">
      <c r="A176" s="11" t="s">
        <v>29</v>
      </c>
      <c r="B176" s="13">
        <v>0</v>
      </c>
      <c r="C176" s="13">
        <v>0</v>
      </c>
      <c r="D176" s="13">
        <v>0</v>
      </c>
      <c r="E176" s="13">
        <f>+VLOOKUP(E5,'TOT934 (Phases 1-4)'!$D$28:$M$36,9,FALSE)</f>
        <v>54496.905882352941</v>
      </c>
      <c r="F176" s="32">
        <f>SUM(B176:E176)</f>
        <v>54496.905882352941</v>
      </c>
      <c r="G176" s="230">
        <f>+'TOT934 (Phases 1-4)'!C21</f>
        <v>1089938.1176470588</v>
      </c>
      <c r="H176" s="14" cm="1">
        <f t="array" ref="H176">SUMPRODUCT(('TOT934 (Phases 1-4)'!$D$29:$D$36&lt;=$E$5)*1,'TOT934 (Phases 1-4)'!$L$29:$L$36*1)</f>
        <v>54496.905882352941</v>
      </c>
      <c r="I176" s="13">
        <f>G176-H176</f>
        <v>1035441.2117647058</v>
      </c>
    </row>
    <row r="177" spans="1:9" ht="12" customHeight="1" x14ac:dyDescent="0.25">
      <c r="A177" s="11" t="s">
        <v>30</v>
      </c>
      <c r="B177" s="13">
        <v>0</v>
      </c>
      <c r="C177" s="13">
        <v>0</v>
      </c>
      <c r="D177" s="13">
        <v>0</v>
      </c>
      <c r="E177" s="13">
        <f>+VLOOKUP(E5,'TOT934 (Phases 1-4)'!$D$29:$M$36,8,FALSE)</f>
        <v>28435.923141382671</v>
      </c>
      <c r="F177" s="32">
        <f t="shared" ref="F177:F179" si="6">SUM(B177:E177)</f>
        <v>28435.923141382671</v>
      </c>
    </row>
    <row r="178" spans="1:9" ht="12" customHeight="1" x14ac:dyDescent="0.25">
      <c r="A178" s="11" t="s">
        <v>31</v>
      </c>
      <c r="B178" s="13">
        <v>0</v>
      </c>
      <c r="C178" s="13">
        <v>0</v>
      </c>
      <c r="D178" s="13">
        <v>0</v>
      </c>
      <c r="E178" s="13">
        <f>+VLOOKUP(E5,'TOT934 (Phases 1-4)'!$R$30:$V$34,5,FALSE)</f>
        <v>2253.3808823529412</v>
      </c>
      <c r="F178" s="32">
        <f t="shared" si="6"/>
        <v>2253.3808823529412</v>
      </c>
    </row>
    <row r="179" spans="1:9" ht="12" customHeight="1" x14ac:dyDescent="0.25">
      <c r="A179" s="11" t="s">
        <v>32</v>
      </c>
      <c r="B179" s="13">
        <v>0</v>
      </c>
      <c r="C179" s="13">
        <v>0</v>
      </c>
      <c r="D179" s="13">
        <v>0</v>
      </c>
      <c r="E179" s="13">
        <f>+VLOOKUP(E5,'TOT934 (Phases 1-4)'!$R$30:$V$34,4,FALSE)</f>
        <v>1444.7304554896969</v>
      </c>
      <c r="F179" s="32">
        <f t="shared" si="6"/>
        <v>1444.7304554896969</v>
      </c>
    </row>
    <row r="180" spans="1:9" ht="12" customHeight="1" x14ac:dyDescent="0.25">
      <c r="B180" s="13"/>
      <c r="C180" s="13"/>
      <c r="D180" s="13"/>
      <c r="E180" s="13"/>
      <c r="F180" s="32"/>
    </row>
    <row r="181" spans="1:9" ht="12" customHeight="1" x14ac:dyDescent="0.25">
      <c r="A181" s="22" t="s">
        <v>169</v>
      </c>
      <c r="B181" s="23"/>
      <c r="C181" s="23"/>
      <c r="D181" s="23"/>
      <c r="E181" s="23"/>
      <c r="F181" s="23"/>
      <c r="G181" s="23"/>
      <c r="H181" s="23"/>
      <c r="I181" s="23"/>
    </row>
    <row r="182" spans="1:9" ht="12" customHeight="1" x14ac:dyDescent="0.25">
      <c r="A182" s="11" t="s">
        <v>29</v>
      </c>
      <c r="B182" s="13">
        <f>+VLOOKUP(B5,'WDT315'!$D$33:$M$45,9,FALSE)</f>
        <v>0</v>
      </c>
      <c r="C182" s="13">
        <f>+VLOOKUP(C5,'WDT315'!$D$33:$M$45,9,FALSE)</f>
        <v>1122611.1000000001</v>
      </c>
      <c r="D182" s="13">
        <f>+VLOOKUP(D5,'WDT315'!$D$33:$M$45,9,FALSE)</f>
        <v>1122611.1000000001</v>
      </c>
      <c r="E182" s="13">
        <f>+VLOOKUP(E5,'WDT315'!$D$33:$M$45,9,FALSE)</f>
        <v>1122611.1000000001</v>
      </c>
      <c r="F182" s="32">
        <f>SUM(B182:E182)</f>
        <v>3367833.3000000003</v>
      </c>
      <c r="G182" s="14">
        <f>+'WDT315'!C26</f>
        <v>22452222</v>
      </c>
      <c r="H182" s="14" cm="1">
        <f t="array" ref="H182">SUMPRODUCT(('WDT315'!$D$33:$D$45&lt;=$E$5)*1,'WDT315'!$L$33:$L$45*1)</f>
        <v>3367833.3000000003</v>
      </c>
      <c r="I182" s="13">
        <f>G182-H182</f>
        <v>19084388.699999999</v>
      </c>
    </row>
    <row r="183" spans="1:9" ht="12" customHeight="1" x14ac:dyDescent="0.25">
      <c r="A183" s="11" t="s">
        <v>30</v>
      </c>
      <c r="B183" s="13">
        <f>+VLOOKUP(B5,'WDT315'!$D$33:$M$45,8,FALSE)</f>
        <v>0</v>
      </c>
      <c r="C183" s="13">
        <f>+VLOOKUP(C5,'WDT315'!$D$33:$M$45,8,FALSE)</f>
        <v>679037.86636422761</v>
      </c>
      <c r="D183" s="13">
        <f>+VLOOKUP(D5,'WDT315'!$D$33:$M$45,8,FALSE)</f>
        <v>668878.0842585538</v>
      </c>
      <c r="E183" s="13">
        <f>+VLOOKUP(E5,'WDT315'!$D$33:$M$45,8,FALSE)</f>
        <v>641653.07469560555</v>
      </c>
      <c r="F183" s="32">
        <f t="shared" ref="F183" si="7">SUM(B183:E183)</f>
        <v>1989569.025318387</v>
      </c>
    </row>
    <row r="184" spans="1:9" ht="12" customHeight="1" x14ac:dyDescent="0.25">
      <c r="A184" s="11" t="s">
        <v>31</v>
      </c>
      <c r="B184" s="13"/>
      <c r="C184" s="13"/>
      <c r="D184" s="13"/>
      <c r="E184" s="13"/>
      <c r="F184" s="32"/>
    </row>
    <row r="185" spans="1:9" ht="12" customHeight="1" x14ac:dyDescent="0.25">
      <c r="A185" s="11" t="s">
        <v>32</v>
      </c>
      <c r="B185" s="13"/>
      <c r="C185" s="13"/>
      <c r="D185" s="13"/>
      <c r="E185" s="13"/>
      <c r="F185" s="32"/>
    </row>
    <row r="186" spans="1:9" ht="12" customHeight="1" x14ac:dyDescent="0.25">
      <c r="B186" s="13"/>
      <c r="C186" s="13"/>
      <c r="D186" s="13"/>
      <c r="E186" s="13"/>
      <c r="F186" s="32"/>
    </row>
    <row r="187" spans="1:9" x14ac:dyDescent="0.25">
      <c r="A187" s="34" t="str">
        <f>CONCATENATE(A2," Total")</f>
        <v>2024 Total</v>
      </c>
      <c r="B187" s="35"/>
      <c r="C187" s="35"/>
      <c r="D187" s="35"/>
      <c r="E187" s="35"/>
      <c r="F187" s="36"/>
      <c r="G187" s="31"/>
      <c r="H187" s="31"/>
      <c r="I187" s="31"/>
    </row>
    <row r="188" spans="1:9" x14ac:dyDescent="0.25">
      <c r="A188" s="15" t="s">
        <v>29</v>
      </c>
      <c r="B188" s="32" cm="1">
        <f t="array" ref="B188">SUMPRODUCT((($A$7:$A$187)=$A188)*1,B$7:B$187)</f>
        <v>4191736.6246647146</v>
      </c>
      <c r="C188" s="32" cm="1">
        <f t="array" ref="C188">SUMPRODUCT((($A$7:$A$187)=$A188)*1,C$7:C$187)</f>
        <v>5325846.282964075</v>
      </c>
      <c r="D188" s="32" cm="1">
        <f t="array" ref="D188">SUMPRODUCT((($A$7:$A$187)=$A188)*1,D$7:D$187)</f>
        <v>5730547.0829640757</v>
      </c>
      <c r="E188" s="32" cm="1">
        <f t="array" ref="E188">SUMPRODUCT((($A$7:$A$185)=$A188)*1,E$7:E$185)</f>
        <v>5850317.2263464276</v>
      </c>
      <c r="F188" s="32">
        <f>SUM(B188:E188)</f>
        <v>21098447.216939293</v>
      </c>
      <c r="G188" s="32">
        <f>SUM(G5:G187)</f>
        <v>117006344.52692854</v>
      </c>
      <c r="H188" s="32">
        <f>SUM(H5:H187)</f>
        <v>47229009.611622579</v>
      </c>
      <c r="I188" s="32">
        <f>SUM(I5:I187)</f>
        <v>69777334.915305972</v>
      </c>
    </row>
    <row r="189" spans="1:9" x14ac:dyDescent="0.25">
      <c r="A189" s="15" t="s">
        <v>30</v>
      </c>
      <c r="B189" s="32" cm="1">
        <f t="array" ref="B189">SUMPRODUCT((($A$7:$A$168)=$A189)*1,B$7:B$168)</f>
        <v>1632012.3753899056</v>
      </c>
      <c r="C189" s="32" cm="1">
        <f t="array" ref="C189">SUMPRODUCT((($A$7:$A$185)=$A189)*1,C$7:C$185)</f>
        <v>2231822.4360944973</v>
      </c>
      <c r="D189" s="32" cm="1">
        <f t="array" ref="D189">SUMPRODUCT((($A$7:$A$185)=$A189)*1,D$7:D$185)</f>
        <v>2362928.024254133</v>
      </c>
      <c r="E189" s="32" cm="1">
        <f t="array" ref="E189">SUMPRODUCT((($A$7:$A$185)=$A189)*1,E$7:E$185)</f>
        <v>2300588.3633685699</v>
      </c>
      <c r="F189" s="32">
        <f>SUM(B189:E189)</f>
        <v>8527351.1991071068</v>
      </c>
      <c r="G189" s="33"/>
      <c r="H189" s="33"/>
      <c r="I189" s="33"/>
    </row>
    <row r="190" spans="1:9" x14ac:dyDescent="0.25">
      <c r="A190" s="15" t="s">
        <v>31</v>
      </c>
      <c r="B190" s="32" cm="1">
        <f t="array" ref="B190">SUMPRODUCT((($A$7:$A$185)=$A190)*1,B$7:B$185)</f>
        <v>56008.497909090896</v>
      </c>
      <c r="C190" s="32" cm="1">
        <f t="array" ref="C190">SUMPRODUCT((($A$7:$A$185)=$A190)*1,C$7:C$185)</f>
        <v>62022.339609730414</v>
      </c>
      <c r="D190" s="32" cm="1">
        <f t="array" ref="D190">SUMPRODUCT((($A$7:$A$185)=$A190)*1,D$7:D$185)</f>
        <v>71806.939609730412</v>
      </c>
      <c r="E190" s="32" cm="1">
        <f t="array" ref="E190">SUMPRODUCT((($A$7:$A$185)=$A190)*1,E$7:E$185)</f>
        <v>78205.107992083358</v>
      </c>
      <c r="F190" s="32">
        <f>SUM(B190:E190)</f>
        <v>268042.8851206351</v>
      </c>
      <c r="G190" s="33"/>
      <c r="H190" s="33"/>
      <c r="I190" s="33"/>
    </row>
    <row r="191" spans="1:9" x14ac:dyDescent="0.25">
      <c r="A191" s="15" t="s">
        <v>32</v>
      </c>
      <c r="B191" s="32" cm="1">
        <f t="array" ref="B191">SUMPRODUCT((($A$7:$A$167)=$A191)*1,B$7:B$167)</f>
        <v>35650.530340898935</v>
      </c>
      <c r="C191" s="32" cm="1">
        <f t="array" ref="C191">SUMPRODUCT((($A$7:$A$185)=$A191)*1,C$7:C$185)</f>
        <v>41044.581604622043</v>
      </c>
      <c r="D191" s="32" cm="1">
        <f t="array" ref="D191">SUMPRODUCT((($A$7:$A$185)=$A191)*1,D$7:D$185)</f>
        <v>46396.979318425794</v>
      </c>
      <c r="E191" s="32" cm="1">
        <f t="array" ref="E191">SUMPRODUCT((($A$7:$A$185)=$A191)*1,E$7:E$185)</f>
        <v>48809.02670056952</v>
      </c>
      <c r="F191" s="32">
        <f>SUM(B191:E191)</f>
        <v>171901.11796451628</v>
      </c>
      <c r="G191" s="25"/>
      <c r="H191" s="33"/>
      <c r="I191" s="33"/>
    </row>
    <row r="192" spans="1:9" x14ac:dyDescent="0.25">
      <c r="A192" s="15" t="s">
        <v>135</v>
      </c>
      <c r="B192" s="380">
        <f>B189+B191</f>
        <v>1667662.9057308047</v>
      </c>
      <c r="C192" s="380">
        <f>C189+C191</f>
        <v>2272867.0176991192</v>
      </c>
      <c r="D192" s="380">
        <f>D189+D191</f>
        <v>2409325.003572559</v>
      </c>
      <c r="E192" s="380">
        <f>+E189+E191</f>
        <v>2349397.3900691392</v>
      </c>
      <c r="F192" s="380">
        <f>SUM(B192:E192)</f>
        <v>8699252.3170716222</v>
      </c>
    </row>
    <row r="193" spans="1:9" x14ac:dyDescent="0.25">
      <c r="A193" s="15" t="s">
        <v>11</v>
      </c>
      <c r="I193" s="55"/>
    </row>
    <row r="194" spans="1:9" x14ac:dyDescent="0.25">
      <c r="A194" s="29" t="s">
        <v>35</v>
      </c>
      <c r="I194" s="55"/>
    </row>
    <row r="195" spans="1:9" s="14" customFormat="1" x14ac:dyDescent="0.25">
      <c r="A195" s="429" t="s">
        <v>33</v>
      </c>
      <c r="B195" s="429"/>
      <c r="C195" s="429"/>
      <c r="D195" s="429"/>
      <c r="E195" s="429"/>
      <c r="F195" s="429"/>
      <c r="I195" s="53"/>
    </row>
    <row r="196" spans="1:9" s="14" customFormat="1" x14ac:dyDescent="0.25">
      <c r="A196" s="429" t="s">
        <v>39</v>
      </c>
      <c r="B196" s="429"/>
      <c r="C196" s="429"/>
      <c r="D196" s="429"/>
      <c r="E196" s="429"/>
      <c r="F196" s="429"/>
    </row>
    <row r="197" spans="1:9" s="14" customFormat="1" x14ac:dyDescent="0.25">
      <c r="A197" s="429" t="s">
        <v>34</v>
      </c>
      <c r="B197" s="429"/>
      <c r="C197" s="429"/>
      <c r="D197" s="429"/>
      <c r="E197" s="429"/>
      <c r="F197" s="429"/>
    </row>
    <row r="198" spans="1:9" s="14" customFormat="1" x14ac:dyDescent="0.25">
      <c r="A198" s="424" t="s">
        <v>40</v>
      </c>
      <c r="B198" s="424"/>
      <c r="C198" s="424"/>
      <c r="D198" s="424"/>
      <c r="E198" s="424"/>
      <c r="F198" s="424"/>
    </row>
    <row r="199" spans="1:9" s="14" customFormat="1" x14ac:dyDescent="0.25">
      <c r="A199" s="424"/>
      <c r="B199" s="424"/>
      <c r="C199" s="424"/>
      <c r="D199" s="424"/>
      <c r="E199" s="424"/>
      <c r="F199" s="424"/>
    </row>
    <row r="200" spans="1:9" s="14" customFormat="1" x14ac:dyDescent="0.25">
      <c r="A200" s="425" t="s">
        <v>36</v>
      </c>
      <c r="B200" s="425"/>
      <c r="C200" s="425"/>
      <c r="D200" s="425"/>
      <c r="E200" s="425"/>
      <c r="F200" s="425"/>
    </row>
    <row r="201" spans="1:9" s="14" customFormat="1" x14ac:dyDescent="0.25">
      <c r="A201" s="425"/>
      <c r="B201" s="425"/>
      <c r="C201" s="425"/>
      <c r="D201" s="425"/>
      <c r="E201" s="425"/>
      <c r="F201" s="425"/>
    </row>
    <row r="203" spans="1:9" ht="12.5" x14ac:dyDescent="0.25">
      <c r="A203" s="3"/>
    </row>
    <row r="207" spans="1:9" x14ac:dyDescent="0.25">
      <c r="B207" s="11"/>
      <c r="C207" s="11"/>
      <c r="D207" s="11"/>
      <c r="E207" s="11"/>
      <c r="F207" s="11"/>
      <c r="G207" s="11"/>
      <c r="H207" s="11"/>
      <c r="I207" s="11"/>
    </row>
    <row r="208" spans="1:9" x14ac:dyDescent="0.25">
      <c r="B208" s="11"/>
      <c r="C208" s="11"/>
      <c r="D208" s="11"/>
      <c r="E208" s="11"/>
      <c r="F208" s="11"/>
      <c r="G208" s="11"/>
      <c r="H208" s="11"/>
      <c r="I208" s="11"/>
    </row>
    <row r="209" s="11" customFormat="1" x14ac:dyDescent="0.25"/>
    <row r="210" s="11" customFormat="1" x14ac:dyDescent="0.25"/>
    <row r="211" s="11" customFormat="1" x14ac:dyDescent="0.25"/>
    <row r="212" s="11" customFormat="1" x14ac:dyDescent="0.25"/>
    <row r="213" s="11" customFormat="1" x14ac:dyDescent="0.25"/>
    <row r="214" s="11" customFormat="1" x14ac:dyDescent="0.25"/>
    <row r="215" s="11" customFormat="1" x14ac:dyDescent="0.25"/>
    <row r="216" s="11" customFormat="1" x14ac:dyDescent="0.25"/>
    <row r="217" s="11" customFormat="1" x14ac:dyDescent="0.25"/>
    <row r="218" s="11" customFormat="1" x14ac:dyDescent="0.25"/>
    <row r="219" s="11" customFormat="1" x14ac:dyDescent="0.25"/>
    <row r="220" s="11" customFormat="1" x14ac:dyDescent="0.25"/>
    <row r="221" s="11" customFormat="1" x14ac:dyDescent="0.25"/>
    <row r="222" s="11" customFormat="1" x14ac:dyDescent="0.25"/>
    <row r="223" s="11" customFormat="1" x14ac:dyDescent="0.25"/>
    <row r="224" s="11" customFormat="1" x14ac:dyDescent="0.25"/>
    <row r="225" s="11" customFormat="1" x14ac:dyDescent="0.25"/>
    <row r="226" s="11" customFormat="1" x14ac:dyDescent="0.25"/>
    <row r="227" s="11" customFormat="1" x14ac:dyDescent="0.25"/>
    <row r="228" s="11" customFormat="1" x14ac:dyDescent="0.25"/>
    <row r="229" s="11" customFormat="1" x14ac:dyDescent="0.25"/>
    <row r="230" s="11" customFormat="1" x14ac:dyDescent="0.25"/>
    <row r="231" s="11" customFormat="1" x14ac:dyDescent="0.25"/>
    <row r="232" s="11" customFormat="1" x14ac:dyDescent="0.25"/>
    <row r="233" s="11" customFormat="1" x14ac:dyDescent="0.25"/>
    <row r="234" s="11" customFormat="1" x14ac:dyDescent="0.25"/>
    <row r="235" s="11" customFormat="1" x14ac:dyDescent="0.25"/>
    <row r="236" s="11" customFormat="1" x14ac:dyDescent="0.25"/>
  </sheetData>
  <mergeCells count="8">
    <mergeCell ref="A198:F199"/>
    <mergeCell ref="A200:F201"/>
    <mergeCell ref="A1:F1"/>
    <mergeCell ref="A2:F2"/>
    <mergeCell ref="B4:E4"/>
    <mergeCell ref="A195:F195"/>
    <mergeCell ref="A196:F196"/>
    <mergeCell ref="A197:F197"/>
  </mergeCells>
  <printOptions horizontalCentered="1"/>
  <pageMargins left="0.25" right="0.25" top="0.75" bottom="0.75" header="0.3" footer="0.3"/>
  <pageSetup paperSize="3" scale="31" orientation="portrait" r:id="rId1"/>
  <headerFooter>
    <oddHeader>&amp;RTO2027 Draft Annual Update
Attachment 4
WP- Schedule 22 NUCs
Page &amp;P of &amp;N</oddHeader>
    <oddFooter>&amp;R&amp;A</oddFooter>
  </headerFooter>
  <rowBreaks count="1" manualBreakCount="1">
    <brk id="132"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EFABD0-DF64-4A33-9EA5-D796B29C1264}">
  <sheetPr>
    <pageSetUpPr fitToPage="1"/>
  </sheetPr>
  <dimension ref="A1:M294"/>
  <sheetViews>
    <sheetView view="pageBreakPreview" topLeftCell="A220" zoomScale="60" zoomScaleNormal="100" workbookViewId="0">
      <selection activeCell="E6" sqref="E6"/>
    </sheetView>
  </sheetViews>
  <sheetFormatPr defaultColWidth="9.08984375" defaultRowHeight="10.5" x14ac:dyDescent="0.25"/>
  <cols>
    <col min="1" max="1" width="48.90625" style="11" customWidth="1"/>
    <col min="2" max="2" width="14.453125" style="14" customWidth="1"/>
    <col min="3" max="3" width="14.453125" style="14" bestFit="1" customWidth="1"/>
    <col min="4" max="4" width="14.08984375" style="14" bestFit="1" customWidth="1"/>
    <col min="5" max="5" width="14.453125" style="14" bestFit="1" customWidth="1"/>
    <col min="6" max="6" width="33.36328125" style="14" customWidth="1"/>
    <col min="7" max="7" width="14.08984375" style="14" customWidth="1"/>
    <col min="8" max="8" width="14.453125" style="14" customWidth="1"/>
    <col min="9" max="9" width="14.54296875" style="14" customWidth="1"/>
    <col min="10" max="12" width="9.08984375" style="11"/>
    <col min="13" max="13" width="12" style="11" bestFit="1" customWidth="1"/>
    <col min="14" max="16384" width="9.08984375" style="11"/>
  </cols>
  <sheetData>
    <row r="1" spans="1:9" ht="15" x14ac:dyDescent="0.3">
      <c r="A1" s="426" t="s">
        <v>18</v>
      </c>
      <c r="B1" s="426"/>
      <c r="C1" s="426"/>
      <c r="D1" s="426"/>
      <c r="E1" s="426"/>
      <c r="F1" s="426"/>
      <c r="G1" s="15"/>
      <c r="H1" s="15"/>
      <c r="I1" s="15"/>
    </row>
    <row r="2" spans="1:9" ht="13" x14ac:dyDescent="0.3">
      <c r="A2" s="427">
        <v>2025</v>
      </c>
      <c r="B2" s="427"/>
      <c r="C2" s="427"/>
      <c r="D2" s="427"/>
      <c r="E2" s="427"/>
      <c r="F2" s="427"/>
      <c r="G2" s="15"/>
      <c r="H2" s="15"/>
      <c r="I2" s="15"/>
    </row>
    <row r="3" spans="1:9" x14ac:dyDescent="0.25">
      <c r="A3" s="12"/>
      <c r="B3" s="13"/>
      <c r="C3" s="13"/>
      <c r="D3" s="13"/>
      <c r="E3" s="13"/>
      <c r="F3" s="13"/>
      <c r="G3" s="13"/>
      <c r="H3" s="13"/>
      <c r="I3" s="13"/>
    </row>
    <row r="4" spans="1:9" x14ac:dyDescent="0.25">
      <c r="A4" s="12"/>
      <c r="B4" s="428" t="s">
        <v>28</v>
      </c>
      <c r="C4" s="428"/>
      <c r="D4" s="428"/>
      <c r="E4" s="428"/>
      <c r="F4" s="25"/>
      <c r="G4" s="13"/>
      <c r="H4" s="13"/>
      <c r="I4" s="13"/>
    </row>
    <row r="5" spans="1:9" s="235" customFormat="1" ht="31.5" x14ac:dyDescent="0.25">
      <c r="A5" s="49"/>
      <c r="B5" s="50">
        <f>DATE($A$2,3,31)</f>
        <v>45747</v>
      </c>
      <c r="C5" s="50">
        <f>DATE($A$2,6,30)</f>
        <v>45838</v>
      </c>
      <c r="D5" s="50">
        <f>DATE($A$2,9,30)</f>
        <v>45930</v>
      </c>
      <c r="E5" s="50">
        <f>DATE($A$2,12,31)</f>
        <v>46022</v>
      </c>
      <c r="F5" s="51" t="s">
        <v>0</v>
      </c>
      <c r="G5" s="51" t="s">
        <v>26</v>
      </c>
      <c r="H5" s="51" t="s">
        <v>181</v>
      </c>
      <c r="I5" s="51" t="s">
        <v>27</v>
      </c>
    </row>
    <row r="6" spans="1:9" s="235" customFormat="1" x14ac:dyDescent="0.25">
      <c r="A6" s="232"/>
      <c r="B6" s="233"/>
      <c r="C6" s="233"/>
      <c r="D6" s="233"/>
      <c r="E6" s="233"/>
      <c r="F6" s="234"/>
      <c r="G6" s="234"/>
      <c r="H6" s="234"/>
      <c r="I6" s="234"/>
    </row>
    <row r="7" spans="1:9" s="235" customFormat="1" x14ac:dyDescent="0.25">
      <c r="A7" s="22" t="s">
        <v>148</v>
      </c>
      <c r="B7" s="23"/>
      <c r="C7" s="23"/>
      <c r="D7" s="23"/>
      <c r="E7" s="23"/>
      <c r="F7" s="23"/>
      <c r="G7" s="23"/>
      <c r="H7" s="23"/>
      <c r="I7" s="23"/>
    </row>
    <row r="8" spans="1:9" s="235" customFormat="1" x14ac:dyDescent="0.25">
      <c r="A8" s="11" t="s">
        <v>29</v>
      </c>
      <c r="B8" s="13">
        <f>+VLOOKUP(B5,'TOT276 (Phase 3&amp;4)'!$D$32:$L$72,9,FALSE)</f>
        <v>67010.309278350513</v>
      </c>
      <c r="C8" s="13">
        <f>+VLOOKUP(C5,'TOT276 (Phase 3&amp;4)'!$D$32:$L$72,9,FALSE)</f>
        <v>67010.309278350513</v>
      </c>
      <c r="D8" s="13">
        <f>+VLOOKUP(D5,'TOT276 (Phase 3&amp;4)'!$D$32:$L$72,9,FALSE)</f>
        <v>67010.309278350513</v>
      </c>
      <c r="E8" s="13">
        <f>+VLOOKUP(E5,'TOT276 (Phase 3&amp;4)'!$D$32:$L$72,9,FALSE)</f>
        <v>67010.309278350513</v>
      </c>
      <c r="F8" s="32">
        <f>SUM(B8:E8)</f>
        <v>268041.23711340205</v>
      </c>
      <c r="G8" s="14">
        <f>+'TOT276 (Phase 3&amp;4)'!C22</f>
        <v>1340206.1855670102</v>
      </c>
      <c r="H8" s="14" cm="1">
        <f t="array" ref="H8">SUMPRODUCT(('TOT276 (Phase 3&amp;4)'!$D$32:$D$72&lt;=$E$5)*1,'TOT276 (Phase 3&amp;4)'!$L$32:$L$72*1)</f>
        <v>1005154.639175258</v>
      </c>
      <c r="I8" s="13">
        <f>G8-H8</f>
        <v>335051.5463917522</v>
      </c>
    </row>
    <row r="9" spans="1:9" s="235" customFormat="1" x14ac:dyDescent="0.25">
      <c r="A9" s="11" t="s">
        <v>30</v>
      </c>
      <c r="B9" s="13">
        <f>+VLOOKUP(B5,'TOT276 (Phase 3&amp;4)'!$D$32:$L$72,8,FALSE)</f>
        <v>35765.256324359711</v>
      </c>
      <c r="C9" s="13">
        <f>+VLOOKUP(C5,'TOT276 (Phase 3&amp;4)'!$D$32:$L$72,8,FALSE)</f>
        <v>33337.58489350829</v>
      </c>
      <c r="D9" s="13">
        <f>+VLOOKUP(D5,'TOT276 (Phase 3&amp;4)'!$D$32:$L$72,8,FALSE)</f>
        <v>31745.261821146691</v>
      </c>
      <c r="E9" s="13">
        <f>+VLOOKUP(E5,'TOT276 (Phase 3&amp;4)'!$D$32:$L$72,8,FALSE)</f>
        <v>30096.547955706257</v>
      </c>
      <c r="F9" s="32">
        <f>SUM(B9:E9)</f>
        <v>130944.65099472096</v>
      </c>
      <c r="G9" s="14"/>
      <c r="H9" s="14"/>
      <c r="I9" s="14"/>
    </row>
    <row r="10" spans="1:9" s="235" customFormat="1" x14ac:dyDescent="0.25">
      <c r="A10" s="11" t="s">
        <v>31</v>
      </c>
      <c r="B10" s="26"/>
      <c r="C10" s="13"/>
      <c r="D10" s="13"/>
      <c r="E10" s="13"/>
      <c r="F10" s="32"/>
      <c r="G10" s="14"/>
      <c r="H10" s="14"/>
      <c r="I10" s="14"/>
    </row>
    <row r="11" spans="1:9" s="235" customFormat="1" x14ac:dyDescent="0.25">
      <c r="A11" s="11" t="s">
        <v>32</v>
      </c>
      <c r="B11" s="26"/>
      <c r="C11" s="13"/>
      <c r="D11" s="13"/>
      <c r="E11" s="13"/>
      <c r="F11" s="32"/>
      <c r="G11" s="14"/>
      <c r="H11" s="14"/>
      <c r="I11" s="53"/>
    </row>
    <row r="12" spans="1:9" s="235" customFormat="1" x14ac:dyDescent="0.25">
      <c r="A12" s="11"/>
      <c r="B12" s="26"/>
      <c r="C12" s="13"/>
      <c r="D12" s="13"/>
      <c r="E12" s="13"/>
      <c r="F12" s="32"/>
      <c r="G12" s="14"/>
      <c r="H12" s="14"/>
      <c r="I12" s="53"/>
    </row>
    <row r="13" spans="1:9" s="235" customFormat="1" x14ac:dyDescent="0.25">
      <c r="A13" s="22" t="s">
        <v>138</v>
      </c>
      <c r="B13" s="23"/>
      <c r="C13" s="23"/>
      <c r="D13" s="23"/>
      <c r="E13" s="23"/>
      <c r="F13" s="23"/>
      <c r="G13" s="23"/>
      <c r="H13" s="23"/>
      <c r="I13" s="23"/>
    </row>
    <row r="14" spans="1:9" s="235" customFormat="1" x14ac:dyDescent="0.25">
      <c r="A14" s="11" t="s">
        <v>29</v>
      </c>
      <c r="B14" s="13">
        <f>+VLOOKUP(B5,'TOT321'!$D$33:$L$54,9,FALSE)</f>
        <v>135850</v>
      </c>
      <c r="C14" s="13">
        <f>+VLOOKUP(C5,'TOT321'!$D$33:$L$54,9,FALSE)</f>
        <v>135850</v>
      </c>
      <c r="D14" s="13">
        <f>+VLOOKUP(D5,'TOT321'!$D$33:$L$54,9,FALSE)</f>
        <v>135850</v>
      </c>
      <c r="E14" s="13">
        <f>+VLOOKUP(E5,'TOT321'!$D$33:$L$54,9,FALSE)</f>
        <v>135850</v>
      </c>
      <c r="F14" s="32">
        <f>SUM(B14:E14)</f>
        <v>543400</v>
      </c>
      <c r="G14" s="14">
        <f>+'TOT321'!C29</f>
        <v>2717000</v>
      </c>
      <c r="H14" s="14" cm="1">
        <f t="array" ref="H14">SUMPRODUCT(('TOT321'!$D$33:$D$54&lt;=$E$5)*1,'TOT321'!$L$33:$L$54*1)</f>
        <v>2445300</v>
      </c>
      <c r="I14" s="13">
        <f>G14-H14</f>
        <v>271700</v>
      </c>
    </row>
    <row r="15" spans="1:9" s="235" customFormat="1" x14ac:dyDescent="0.25">
      <c r="A15" s="11" t="s">
        <v>30</v>
      </c>
      <c r="B15" s="13">
        <f>+VLOOKUP(B5,'TOT321'!$D$33:$L$54,8,FALSE)</f>
        <v>21406.56056280154</v>
      </c>
      <c r="C15" s="13">
        <f>+VLOOKUP(C5,'TOT321'!$D$33:$L$54,8,FALSE)</f>
        <v>17916.749104237348</v>
      </c>
      <c r="D15" s="13">
        <f>+VLOOKUP(D5,'TOT321'!$D$33:$L$54,8,FALSE)</f>
        <v>15316.7654473769</v>
      </c>
      <c r="E15" s="13">
        <f>+VLOOKUP(E5,'TOT321'!$D$33:$L$54,8,FALSE)</f>
        <v>12659.988367430644</v>
      </c>
      <c r="F15" s="32">
        <f>SUM(B15:E15)</f>
        <v>67300.063481846431</v>
      </c>
      <c r="G15" s="14"/>
      <c r="H15" s="14"/>
      <c r="I15" s="14"/>
    </row>
    <row r="16" spans="1:9" s="235" customFormat="1" x14ac:dyDescent="0.25">
      <c r="A16" s="11" t="s">
        <v>31</v>
      </c>
      <c r="B16" s="13"/>
      <c r="C16" s="13"/>
      <c r="D16" s="13"/>
      <c r="E16" s="13"/>
      <c r="F16" s="32"/>
      <c r="G16" s="14"/>
      <c r="H16" s="14"/>
      <c r="I16" s="14"/>
    </row>
    <row r="17" spans="1:9" s="235" customFormat="1" x14ac:dyDescent="0.25">
      <c r="A17" s="11" t="s">
        <v>32</v>
      </c>
      <c r="B17" s="13"/>
      <c r="C17" s="13"/>
      <c r="D17" s="13"/>
      <c r="E17" s="13"/>
      <c r="F17" s="32"/>
      <c r="G17" s="14"/>
      <c r="H17" s="14"/>
      <c r="I17" s="14"/>
    </row>
    <row r="18" spans="1:9" s="235" customFormat="1" x14ac:dyDescent="0.25">
      <c r="A18" s="11"/>
      <c r="B18" s="13"/>
      <c r="C18" s="13"/>
      <c r="D18" s="13"/>
      <c r="E18" s="13"/>
      <c r="F18" s="32"/>
      <c r="G18" s="14"/>
      <c r="H18" s="14"/>
      <c r="I18" s="14"/>
    </row>
    <row r="19" spans="1:9" s="235" customFormat="1" x14ac:dyDescent="0.25">
      <c r="A19" s="22" t="s">
        <v>175</v>
      </c>
      <c r="B19" s="23"/>
      <c r="C19" s="23"/>
      <c r="D19" s="23"/>
      <c r="E19" s="23"/>
      <c r="F19" s="23"/>
      <c r="G19" s="23"/>
      <c r="H19" s="23"/>
      <c r="I19" s="23"/>
    </row>
    <row r="20" spans="1:9" s="235" customFormat="1" x14ac:dyDescent="0.25">
      <c r="A20" s="11" t="s">
        <v>29</v>
      </c>
      <c r="B20" s="13">
        <f>+VLOOKUP(B5,'TOT349'!$D$36:$L$46,9,FALSE)</f>
        <v>26845</v>
      </c>
      <c r="C20" s="13">
        <f>+VLOOKUP(C5,'TOT349'!$D$36:$L$46,9,FALSE)</f>
        <v>26845</v>
      </c>
      <c r="D20" s="13">
        <f>+VLOOKUP(D5,'TOT349'!$D$36:$L$46,9,FALSE)</f>
        <v>26845</v>
      </c>
      <c r="E20" s="13">
        <f>+VLOOKUP(E5,'TOT349'!$D$36:$L$46,9,FALSE)</f>
        <v>26845</v>
      </c>
      <c r="F20" s="32">
        <f>SUM(B20:E20)</f>
        <v>107380</v>
      </c>
      <c r="G20" s="230">
        <f>+'TOT349'!C29</f>
        <v>536900</v>
      </c>
      <c r="H20" s="14" cm="1">
        <f t="array" ref="H20">SUMPRODUCT(('TOT349'!$D$37:$D$46&lt;=$E$5)*1,'TOT349'!$L$37:$L$46*1)</f>
        <v>134225</v>
      </c>
      <c r="I20" s="13">
        <f>G20-H20</f>
        <v>402675</v>
      </c>
    </row>
    <row r="21" spans="1:9" s="235" customFormat="1" x14ac:dyDescent="0.25">
      <c r="A21" s="11" t="s">
        <v>30</v>
      </c>
      <c r="B21" s="13">
        <f>+VLOOKUP(B5,'TOT349'!$D$36:$L$46,8,FALSE)</f>
        <v>14480.181706048183</v>
      </c>
      <c r="C21" s="13">
        <f>+VLOOKUP(C5,'TOT349'!$D$36:$L$46,8,FALSE)</f>
        <v>13344.011429444241</v>
      </c>
      <c r="D21" s="13">
        <f>+VLOOKUP(D5,'TOT349'!$D$36:$L$46,8,FALSE)</f>
        <v>12820.21349302075</v>
      </c>
      <c r="E21" s="13">
        <f>+VLOOKUP(E5,'TOT349'!$D$36:$L$46,8,FALSE)</f>
        <v>12252.745168115416</v>
      </c>
      <c r="F21" s="32">
        <f>SUM(B21:E21)</f>
        <v>52897.15179662859</v>
      </c>
      <c r="G21" s="14"/>
      <c r="H21" s="14"/>
      <c r="I21" s="14"/>
    </row>
    <row r="22" spans="1:9" s="235" customFormat="1" x14ac:dyDescent="0.25">
      <c r="A22" s="11" t="s">
        <v>31</v>
      </c>
      <c r="B22" s="13">
        <f>+VLOOKUP(B5,'TOT349'!$D$51:$L$58,9,FALSE)</f>
        <v>1541.35</v>
      </c>
      <c r="C22" s="13">
        <f>+VLOOKUP(C5,'TOT349'!$D$51:$L$58,9,FALSE)</f>
        <v>1541.35</v>
      </c>
      <c r="D22" s="13">
        <f>+VLOOKUP(D5,'TOT349'!$D$51:$L$58,9,FALSE)</f>
        <v>1541.35</v>
      </c>
      <c r="E22" s="13">
        <f>+VLOOKUP(E5,'TOT349'!$D$51:$L$58,9,FALSE)</f>
        <v>1541.35</v>
      </c>
      <c r="F22" s="32"/>
      <c r="G22" s="14"/>
      <c r="H22" s="14"/>
      <c r="I22" s="14"/>
    </row>
    <row r="23" spans="1:9" s="235" customFormat="1" x14ac:dyDescent="0.25">
      <c r="A23" s="11" t="s">
        <v>32</v>
      </c>
      <c r="B23" s="13">
        <f>+VLOOKUP(B5,'TOT349'!$D$52:$L$58,8,FALSE)</f>
        <v>673.76364466461121</v>
      </c>
      <c r="C23" s="13">
        <f>+VLOOKUP(C5,'TOT349'!$D$52:$L$58,8,FALSE)</f>
        <v>612.86261099778471</v>
      </c>
      <c r="D23" s="13">
        <f>+VLOOKUP(D5,'TOT349'!$D$52:$L$58,8,FALSE)</f>
        <v>584.78597810426209</v>
      </c>
      <c r="E23" s="13">
        <f>+VLOOKUP(E5,'TOT349'!$D$51:$L$58,8,FALSE)</f>
        <v>554.36852372126521</v>
      </c>
      <c r="F23" s="32"/>
      <c r="G23" s="14"/>
      <c r="H23" s="14"/>
      <c r="I23" s="14"/>
    </row>
    <row r="24" spans="1:9" s="235" customFormat="1" x14ac:dyDescent="0.25">
      <c r="A24" s="11"/>
      <c r="B24" s="13"/>
      <c r="C24" s="13"/>
      <c r="D24" s="13"/>
      <c r="E24" s="13"/>
      <c r="F24" s="32"/>
      <c r="G24" s="14"/>
      <c r="H24" s="14"/>
      <c r="I24" s="14"/>
    </row>
    <row r="25" spans="1:9" s="235" customFormat="1" x14ac:dyDescent="0.25">
      <c r="A25" s="22" t="s">
        <v>190</v>
      </c>
      <c r="B25" s="23"/>
      <c r="C25" s="23"/>
      <c r="D25" s="23"/>
      <c r="E25" s="23"/>
      <c r="F25" s="23"/>
      <c r="G25" s="23"/>
      <c r="H25" s="23"/>
      <c r="I25" s="23"/>
    </row>
    <row r="26" spans="1:9" s="235" customFormat="1" x14ac:dyDescent="0.25">
      <c r="A26" s="11" t="s">
        <v>29</v>
      </c>
      <c r="B26" s="13">
        <f>+VLOOKUP(B5,'TOT381'!$D$11:$M$14,9,FALSE)</f>
        <v>0</v>
      </c>
      <c r="C26" s="13">
        <f>+VLOOKUP(C5,'TOT381'!$D$11:$M$14,9,FALSE)</f>
        <v>37319.35</v>
      </c>
      <c r="D26" s="13">
        <f>+VLOOKUP(D5,'TOT381'!$D$11:$M$14,9,FALSE)</f>
        <v>37319.35</v>
      </c>
      <c r="E26" s="13">
        <f>+VLOOKUP(E5,'TOT381'!$D$11:$M$14,9,FALSE)</f>
        <v>37319.35</v>
      </c>
      <c r="F26" s="32">
        <f>SUM(B26:E26)</f>
        <v>111958.04999999999</v>
      </c>
      <c r="G26" s="230">
        <f>+'TOT381'!C4</f>
        <v>746387</v>
      </c>
      <c r="H26" s="14" cm="1">
        <f t="array" ref="H26">SUMPRODUCT(('TOT381'!$D$11:$D$14&lt;=$E$5)*1,'TOT381'!$L$11:$L$14*1)</f>
        <v>111958.04999999999</v>
      </c>
      <c r="I26" s="296">
        <f>G26-H26</f>
        <v>634428.94999999995</v>
      </c>
    </row>
    <row r="27" spans="1:9" s="235" customFormat="1" x14ac:dyDescent="0.25">
      <c r="A27" s="11" t="s">
        <v>30</v>
      </c>
      <c r="B27" s="13">
        <f>+VLOOKUP(B5,'TOT381'!$D$11:$M$14,8,FALSE)</f>
        <v>0</v>
      </c>
      <c r="C27" s="13">
        <f>+VLOOKUP(C5,'TOT381'!$D$11:$M$14,8,FALSE)</f>
        <v>15600.706207161946</v>
      </c>
      <c r="D27" s="13">
        <f>+VLOOKUP(D5,'TOT381'!$D$11:$M$14,8,FALSE)</f>
        <v>15201.450816708175</v>
      </c>
      <c r="E27" s="13">
        <f>+VLOOKUP(E5,'TOT381'!$D$11:$M$14,8,FALSE)</f>
        <v>14470.965983740456</v>
      </c>
      <c r="F27" s="32">
        <f>SUM(B27:E27)</f>
        <v>45273.123007610578</v>
      </c>
      <c r="G27" s="14"/>
      <c r="H27" s="14"/>
      <c r="I27" s="14"/>
    </row>
    <row r="28" spans="1:9" s="235" customFormat="1" x14ac:dyDescent="0.25">
      <c r="A28" s="11" t="s">
        <v>31</v>
      </c>
      <c r="B28" s="13">
        <v>0</v>
      </c>
      <c r="C28" s="13">
        <v>0</v>
      </c>
      <c r="D28" s="13">
        <v>0</v>
      </c>
      <c r="E28" s="13">
        <v>0</v>
      </c>
      <c r="F28" s="32"/>
      <c r="G28" s="14"/>
      <c r="H28" s="14"/>
      <c r="I28" s="14"/>
    </row>
    <row r="29" spans="1:9" s="235" customFormat="1" x14ac:dyDescent="0.25">
      <c r="A29" s="11" t="s">
        <v>32</v>
      </c>
      <c r="B29" s="13">
        <v>0</v>
      </c>
      <c r="C29" s="13">
        <v>0</v>
      </c>
      <c r="D29" s="13">
        <v>0</v>
      </c>
      <c r="E29" s="13">
        <v>0</v>
      </c>
      <c r="F29" s="32"/>
      <c r="G29" s="14"/>
      <c r="H29" s="14"/>
      <c r="I29" s="14"/>
    </row>
    <row r="30" spans="1:9" s="235" customFormat="1" x14ac:dyDescent="0.25">
      <c r="A30" s="11"/>
      <c r="B30" s="13"/>
      <c r="C30" s="13"/>
      <c r="D30" s="13"/>
      <c r="E30" s="13"/>
      <c r="F30" s="32"/>
      <c r="G30" s="14"/>
      <c r="H30" s="14"/>
      <c r="I30" s="14"/>
    </row>
    <row r="31" spans="1:9" x14ac:dyDescent="0.25">
      <c r="A31" s="22" t="s">
        <v>147</v>
      </c>
      <c r="B31" s="23"/>
      <c r="C31" s="23"/>
      <c r="D31" s="23"/>
      <c r="E31" s="23"/>
      <c r="F31" s="23"/>
      <c r="G31" s="23"/>
      <c r="H31" s="23"/>
      <c r="I31" s="23"/>
    </row>
    <row r="32" spans="1:9" x14ac:dyDescent="0.25">
      <c r="A32" s="11" t="s">
        <v>29</v>
      </c>
      <c r="B32" s="13">
        <f>+VLOOKUP(B5,'TOT411 (Phase 3-5)'!$D$20:$O$42,9,FALSE)</f>
        <v>153919.29100000003</v>
      </c>
      <c r="C32" s="13">
        <f>+VLOOKUP(C5,'TOT411 (Phase 3-5)'!$D$20:$O$42,9,FALSE)</f>
        <v>153919.29100000003</v>
      </c>
      <c r="D32" s="13">
        <f>+VLOOKUP(D5,'TOT411 (Phase 3-5)'!$D$20:$O$42,9,FALSE)</f>
        <v>153919.29100000003</v>
      </c>
      <c r="E32" s="13">
        <f>+VLOOKUP(E5,'TOT411 (Phase 3-5)'!$D$20:$O$42,9,FALSE)</f>
        <v>153919.29100000003</v>
      </c>
      <c r="F32" s="32">
        <f>SUM(B32:E32)</f>
        <v>615677.16400000011</v>
      </c>
      <c r="G32" s="14">
        <f>+'TOT411 (Phase 3-5)'!C14</f>
        <v>3078385.8200000003</v>
      </c>
      <c r="H32" s="14" cm="1">
        <f t="array" ref="H32">SUMPRODUCT(('TOT411 (Phase 3-5)'!$D$21:$D$42&lt;=$E$5)*1,'TOT411 (Phase 3-5)'!$L$21:$L$42*1)</f>
        <v>2308789.3650000002</v>
      </c>
      <c r="I32" s="13">
        <f>G32-H32</f>
        <v>769596.45500000007</v>
      </c>
    </row>
    <row r="33" spans="1:9" x14ac:dyDescent="0.25">
      <c r="A33" s="11" t="s">
        <v>30</v>
      </c>
      <c r="B33" s="13">
        <f>+VLOOKUP(B5,'TOT411 (Phase 3-5)'!$D$20:$O$42,8,FALSE)</f>
        <v>37009.156068673867</v>
      </c>
      <c r="C33" s="13">
        <f>+VLOOKUP(C5,'TOT411 (Phase 3-5)'!$D$20:$O$42,8,FALSE)</f>
        <v>32499.217022683119</v>
      </c>
      <c r="D33" s="13">
        <f>+VLOOKUP(D5,'TOT411 (Phase 3-5)'!$D$20:$O$42,8,FALSE)</f>
        <v>29541.123144486031</v>
      </c>
      <c r="E33" s="13">
        <f>+VLOOKUP(E5,'TOT411 (Phase 3-5)'!$D$20:$O$42,8,FALSE)</f>
        <v>26478.270839630106</v>
      </c>
      <c r="F33" s="32">
        <f>SUM(B33:E33)</f>
        <v>125527.76707547312</v>
      </c>
    </row>
    <row r="34" spans="1:9" x14ac:dyDescent="0.25">
      <c r="A34" s="11" t="s">
        <v>31</v>
      </c>
      <c r="B34" s="26"/>
      <c r="C34" s="13"/>
      <c r="D34" s="13"/>
      <c r="E34" s="13"/>
      <c r="F34" s="32"/>
    </row>
    <row r="35" spans="1:9" x14ac:dyDescent="0.25">
      <c r="A35" s="11" t="s">
        <v>32</v>
      </c>
      <c r="B35" s="26"/>
      <c r="C35" s="13"/>
      <c r="D35" s="13"/>
      <c r="E35" s="13"/>
      <c r="F35" s="32"/>
      <c r="I35" s="53"/>
    </row>
    <row r="36" spans="1:9" x14ac:dyDescent="0.25">
      <c r="B36" s="26"/>
      <c r="C36" s="13"/>
      <c r="D36" s="13"/>
      <c r="E36" s="13"/>
      <c r="F36" s="32"/>
      <c r="I36" s="53"/>
    </row>
    <row r="37" spans="1:9" x14ac:dyDescent="0.25">
      <c r="A37" s="22" t="s">
        <v>149</v>
      </c>
      <c r="B37" s="23"/>
      <c r="C37" s="23"/>
      <c r="D37" s="23"/>
      <c r="E37" s="23"/>
      <c r="F37" s="23"/>
      <c r="G37" s="23"/>
      <c r="H37" s="23"/>
      <c r="I37" s="23"/>
    </row>
    <row r="38" spans="1:9" x14ac:dyDescent="0.25">
      <c r="A38" s="11" t="s">
        <v>29</v>
      </c>
      <c r="B38" s="13">
        <f>+VLOOKUP(B5,'TOT446'!$D$55:$M$68,9,FALSE)</f>
        <v>210191.79900000003</v>
      </c>
      <c r="C38" s="13">
        <f>+VLOOKUP(C5,'TOT446'!$D$55:$M$68,9,FALSE)</f>
        <v>210191.79900000003</v>
      </c>
      <c r="D38" s="13">
        <f>+VLOOKUP(D5,'TOT446'!$D$55:$M$68,9,FALSE)</f>
        <v>210191.79900000003</v>
      </c>
      <c r="E38" s="13">
        <f>+VLOOKUP(E5,'TOT446'!$D$55:$M$68,9,FALSE)</f>
        <v>210191.79900000003</v>
      </c>
      <c r="F38" s="32">
        <f>SUM(B38:E38)</f>
        <v>840767.19600000011</v>
      </c>
      <c r="G38" s="230">
        <f>+'TOT446'!C48</f>
        <v>4203835.9800000004</v>
      </c>
      <c r="H38" s="14" cm="1">
        <f t="array" ref="H38">SUMPRODUCT(('TOT446'!$D$55:$D$68&lt;=$E$5)*1,'TOT446'!$L$55:$L$68*1)</f>
        <v>2522301.5880000009</v>
      </c>
      <c r="I38" s="13">
        <f>G38-H38</f>
        <v>1681534.3919999995</v>
      </c>
    </row>
    <row r="39" spans="1:9" x14ac:dyDescent="0.25">
      <c r="A39" s="11" t="s">
        <v>30</v>
      </c>
      <c r="B39" s="13">
        <f>+VLOOKUP(B5,'TOT446'!$D$55:$M$68,8,FALSE)</f>
        <v>58931.85938190412</v>
      </c>
      <c r="C39" s="13">
        <f>+VLOOKUP(C5,'TOT446'!$D$55:$M$68,8,FALSE)</f>
        <v>52227.176091265334</v>
      </c>
      <c r="D39" s="13">
        <f>+VLOOKUP(D5,'TOT446'!$D$55:$M$68,8,FALSE)</f>
        <v>48310.626099918518</v>
      </c>
      <c r="E39" s="13">
        <f>+VLOOKUP(E5,'TOT446'!$D$55:$M$68,8,FALSE)</f>
        <v>44200.794917454376</v>
      </c>
      <c r="F39" s="32">
        <f>SUM(B39:E39)</f>
        <v>203670.45649054233</v>
      </c>
    </row>
    <row r="40" spans="1:9" x14ac:dyDescent="0.25">
      <c r="A40" s="11" t="s">
        <v>31</v>
      </c>
      <c r="B40" s="261">
        <f>+VLOOKUP(B5,'TOT446'!$R$55:$V$68,3,FALSE)</f>
        <v>2931.4994999999999</v>
      </c>
      <c r="C40" s="261">
        <f>+VLOOKUP(C5,'TOT446'!$R$55:$V$68,3,FALSE)</f>
        <v>2931.4994999999999</v>
      </c>
      <c r="D40" s="261">
        <f>+VLOOKUP(D5,'TOT446'!$R$55:$V$68,3,FALSE)</f>
        <v>2931.4994999999999</v>
      </c>
      <c r="E40" s="261">
        <f>+VLOOKUP(E5,'TOT446'!$R$55:$V$68,3,FALSE)</f>
        <v>2931.4994999999999</v>
      </c>
      <c r="F40" s="32">
        <f>SUM(B40:E40)</f>
        <v>11725.998</v>
      </c>
    </row>
    <row r="41" spans="1:9" x14ac:dyDescent="0.25">
      <c r="A41" s="11" t="s">
        <v>32</v>
      </c>
      <c r="B41" s="261">
        <f>+VLOOKUP(B5,'TOT446'!$R$55:$V$68,5,FALSE)</f>
        <v>1051.3972700994505</v>
      </c>
      <c r="C41" s="261">
        <f>+VLOOKUP(C5,'TOT446'!$R$55:$V$68,5,FALSE)</f>
        <v>952.17128014605078</v>
      </c>
      <c r="D41" s="261">
        <f>+VLOOKUP(D5,'TOT446'!$R$55:$V$68,5,FALSE)</f>
        <v>894.20828126197694</v>
      </c>
      <c r="E41" s="261">
        <f>+VLOOKUP(E5,'TOT446'!$R$55:$V$68,5,FALSE)</f>
        <v>833.3848165368438</v>
      </c>
      <c r="F41" s="32">
        <f>SUM(B41:E41)</f>
        <v>3731.1616480443217</v>
      </c>
      <c r="I41" s="53"/>
    </row>
    <row r="42" spans="1:9" x14ac:dyDescent="0.25">
      <c r="B42" s="26"/>
      <c r="C42" s="13"/>
      <c r="D42" s="13"/>
      <c r="E42" s="13"/>
      <c r="F42" s="32"/>
      <c r="I42" s="53"/>
    </row>
    <row r="43" spans="1:9" x14ac:dyDescent="0.25">
      <c r="A43" s="22" t="s">
        <v>126</v>
      </c>
      <c r="B43" s="23"/>
      <c r="C43" s="23"/>
      <c r="D43" s="23"/>
      <c r="E43" s="23"/>
      <c r="F43" s="24"/>
      <c r="G43" s="24"/>
      <c r="H43" s="24"/>
      <c r="I43" s="24"/>
    </row>
    <row r="44" spans="1:9" x14ac:dyDescent="0.25">
      <c r="A44" s="11" t="s">
        <v>29</v>
      </c>
      <c r="B44" s="13">
        <f>+VLOOKUP(B5,'TOT486'!$D$50:$L$71,9,FALSE)</f>
        <v>1563625.65</v>
      </c>
      <c r="C44" s="13">
        <f>+VLOOKUP(C5,'TOT486'!$D$50:$L$71,9,FALSE)</f>
        <v>1563625.65</v>
      </c>
      <c r="D44" s="13">
        <f>+VLOOKUP(D5,'TOT486'!$D$50:$L$71,9,FALSE)</f>
        <v>1563625.65</v>
      </c>
      <c r="E44" s="13">
        <f>+VLOOKUP(E5,'TOT486'!$D$50:$L$71,9,FALSE)</f>
        <v>1563625.65</v>
      </c>
      <c r="F44" s="32">
        <f>SUM(B44:E44)</f>
        <v>6254502.5999999996</v>
      </c>
      <c r="G44" s="13">
        <f>+'TOT486'!C41+'TOT486'!D41</f>
        <v>31272513</v>
      </c>
      <c r="H44" s="13" cm="1">
        <f t="array" ref="H44">SUMPRODUCT(('TOT486'!$D$50:$D$71&lt;=$E$5)*1,'TOT486'!$L$50:$L$71*1)</f>
        <v>28145261.699999992</v>
      </c>
      <c r="I44" s="13">
        <f>G44-H44</f>
        <v>3127251.3000000082</v>
      </c>
    </row>
    <row r="45" spans="1:9" x14ac:dyDescent="0.25">
      <c r="A45" s="11" t="s">
        <v>30</v>
      </c>
      <c r="B45" s="13">
        <f>+VLOOKUP(B5,'TOT486'!$D$50:$L$71,8,FALSE)</f>
        <v>248589.91836845194</v>
      </c>
      <c r="C45" s="13">
        <f>+VLOOKUP(C5,'TOT486'!$D$50:$L$71,8,FALSE)</f>
        <v>208373.53163554362</v>
      </c>
      <c r="D45" s="13">
        <f>+VLOOKUP(D5,'TOT486'!$D$50:$L$71,8,FALSE)</f>
        <v>178411.46936225373</v>
      </c>
      <c r="E45" s="13">
        <f>+VLOOKUP(E5,'TOT486'!$D$50:$L$71,8,FALSE)</f>
        <v>147794.92294452689</v>
      </c>
      <c r="F45" s="32">
        <f>SUM(B45:E45)</f>
        <v>783169.84231077624</v>
      </c>
      <c r="G45" s="52"/>
      <c r="H45" s="53"/>
      <c r="I45" s="53"/>
    </row>
    <row r="46" spans="1:9" x14ac:dyDescent="0.25">
      <c r="A46" s="11" t="s">
        <v>31</v>
      </c>
      <c r="B46" s="13">
        <f>+VLOOKUP(B$5,'TOT486'!$R$49:$V$71,3,FALSE)</f>
        <v>2974.55</v>
      </c>
      <c r="C46" s="13">
        <f>+VLOOKUP(C$5,'TOT486'!$R$49:$V$71,3,FALSE)</f>
        <v>2974.55</v>
      </c>
      <c r="D46" s="13">
        <f>+VLOOKUP(D$5,'TOT486'!$R$49:$V$71,3,FALSE)</f>
        <v>2974.55</v>
      </c>
      <c r="E46" s="13">
        <f>+VLOOKUP(E$5,'TOT486'!$R$49:$V$71,3,FALSE)</f>
        <v>2974.55</v>
      </c>
      <c r="F46" s="32">
        <f>SUM(B46:E46)</f>
        <v>11898.2</v>
      </c>
      <c r="G46" s="30"/>
    </row>
    <row r="47" spans="1:9" x14ac:dyDescent="0.25">
      <c r="A47" s="11" t="s">
        <v>32</v>
      </c>
      <c r="B47" s="13">
        <f>+VLOOKUP(B5,'TOT486'!$R$49:$V$71,5,FALSE)</f>
        <v>859.55546830359447</v>
      </c>
      <c r="C47" s="13">
        <f>+VLOOKUP(C5,'TOT486'!$R$49:$V$71,5,FALSE)</f>
        <v>774.46963691606413</v>
      </c>
      <c r="D47" s="13">
        <f>+VLOOKUP(D5,'TOT486'!$R$49:$V$71,5,FALSE)</f>
        <v>711.0788853913441</v>
      </c>
      <c r="E47" s="13">
        <f>+VLOOKUP(E5,'TOT486'!$R$49:$V$71,5,FALSE)</f>
        <v>646.30344140458851</v>
      </c>
      <c r="F47" s="32">
        <f>SUM(B47:E47)</f>
        <v>2991.4074320155914</v>
      </c>
    </row>
    <row r="48" spans="1:9" x14ac:dyDescent="0.25">
      <c r="A48" s="12"/>
      <c r="B48" s="26"/>
      <c r="C48" s="26"/>
      <c r="D48" s="26"/>
      <c r="E48" s="26"/>
      <c r="F48" s="10"/>
      <c r="G48" s="10"/>
      <c r="H48" s="10"/>
      <c r="I48" s="10"/>
    </row>
    <row r="49" spans="1:9" x14ac:dyDescent="0.25">
      <c r="A49" s="22" t="s">
        <v>144</v>
      </c>
      <c r="B49" s="23"/>
      <c r="C49" s="23"/>
      <c r="D49" s="23"/>
      <c r="E49" s="23"/>
      <c r="F49" s="23"/>
      <c r="G49" s="23"/>
      <c r="H49" s="23"/>
      <c r="I49" s="23"/>
    </row>
    <row r="50" spans="1:9" x14ac:dyDescent="0.25">
      <c r="A50" s="11" t="s">
        <v>29</v>
      </c>
      <c r="B50" s="13">
        <f>+VLOOKUP(B5,'TOT497-True Up'!$D$36:$L$62,9,FALSE)</f>
        <v>191925.74799999999</v>
      </c>
      <c r="C50" s="13">
        <f>+VLOOKUP(C5,'TOT497-True Up'!$D$36:$L$62,9,FALSE)</f>
        <v>191925.74799999999</v>
      </c>
      <c r="D50" s="13">
        <f>+VLOOKUP(D5,'TOT497-True Up'!$D$36:$L$62,9,FALSE)</f>
        <v>191925.74799999999</v>
      </c>
      <c r="E50" s="13"/>
      <c r="F50" s="32">
        <f>SUM(B50:E50)</f>
        <v>575777.24399999995</v>
      </c>
      <c r="G50" s="14">
        <f>+'TOT497-True Up'!C30</f>
        <v>3838514.96</v>
      </c>
      <c r="H50" s="14" cm="1">
        <f t="array" ref="H50">SUMPRODUCT(('TOT497-True Up'!$D$36:$D$62&lt;=$E$5)*1,'TOT497-True Up'!$L$36:$L$62*1)</f>
        <v>3838514.9600000009</v>
      </c>
      <c r="I50" s="13">
        <f>G50-H50</f>
        <v>0</v>
      </c>
    </row>
    <row r="51" spans="1:9" x14ac:dyDescent="0.25">
      <c r="A51" s="11" t="s">
        <v>30</v>
      </c>
      <c r="B51" s="13">
        <f>+VLOOKUP(B5,'TOT497-True Up'!$D$36:$L$62,8,FALSE)</f>
        <v>30178.547188138717</v>
      </c>
      <c r="C51" s="13">
        <f>+VLOOKUP(C5,'TOT497-True Up'!$D$36:$L$62,8,FALSE)</f>
        <v>25602.730500188372</v>
      </c>
      <c r="D51" s="13">
        <f>+VLOOKUP(D5,'TOT497-True Up'!$D$36:$L$62,8,FALSE)</f>
        <v>21673.627705878309</v>
      </c>
      <c r="E51" s="13"/>
      <c r="F51" s="32">
        <f>SUM(B51:E51)</f>
        <v>77454.905394205387</v>
      </c>
    </row>
    <row r="52" spans="1:9" x14ac:dyDescent="0.25">
      <c r="A52" s="11" t="s">
        <v>31</v>
      </c>
      <c r="B52" s="13">
        <f>+VLOOKUP(B5,'TOT497-True Up'!$R$36:$V$62,3,FALSE)</f>
        <v>1146.2</v>
      </c>
      <c r="C52" s="13">
        <f>+VLOOKUP(C5,'TOT497-True Up'!$R$36:$V$62,3,FALSE)</f>
        <v>1146.2</v>
      </c>
      <c r="D52" s="13">
        <f>+VLOOKUP(D5,'TOT497-True Up'!$R$36:$V$62,3,FALSE)</f>
        <v>1146.2</v>
      </c>
      <c r="E52" s="13"/>
      <c r="F52" s="32">
        <f>SUM(B52:E52)</f>
        <v>3438.6000000000004</v>
      </c>
    </row>
    <row r="53" spans="1:9" x14ac:dyDescent="0.25">
      <c r="A53" s="11" t="s">
        <v>32</v>
      </c>
      <c r="B53" s="13">
        <f>+VLOOKUP(B5,'TOT497-True Up'!$R$36:$V$62,5,FALSE)</f>
        <v>357.8912216164685</v>
      </c>
      <c r="C53" s="13">
        <f>+VLOOKUP(C5,'TOT497-True Up'!$R$36:$V$62,5,FALSE)</f>
        <v>326.90377175088929</v>
      </c>
      <c r="D53" s="13">
        <f>+VLOOKUP(D5,'TOT497-True Up'!$R$36:$V$62,5,FALSE)</f>
        <v>300.29587109437773</v>
      </c>
      <c r="E53" s="13"/>
      <c r="F53" s="32">
        <f>SUM(B53:E53)</f>
        <v>985.09086446173558</v>
      </c>
    </row>
    <row r="54" spans="1:9" x14ac:dyDescent="0.25">
      <c r="B54" s="13"/>
      <c r="C54" s="13"/>
      <c r="D54" s="13"/>
      <c r="E54" s="13"/>
      <c r="F54" s="32"/>
    </row>
    <row r="55" spans="1:9" x14ac:dyDescent="0.25">
      <c r="A55" s="22" t="s">
        <v>111</v>
      </c>
      <c r="B55" s="23"/>
      <c r="C55" s="23"/>
      <c r="D55" s="23"/>
      <c r="E55" s="23"/>
      <c r="F55" s="24"/>
      <c r="G55" s="24"/>
      <c r="H55" s="24"/>
      <c r="I55" s="24"/>
    </row>
    <row r="56" spans="1:9" x14ac:dyDescent="0.25">
      <c r="A56" s="11" t="s">
        <v>29</v>
      </c>
      <c r="B56" s="13">
        <f>+VLOOKUP(B5,'TOT585 (Phase 3)'!$D$35:$M$73,9,FALSE)</f>
        <v>46375.513636363634</v>
      </c>
      <c r="C56" s="13">
        <f>+VLOOKUP(C5,'TOT585 (Phase 3)'!$D$35:$M$73,9,FALSE)</f>
        <v>46375.513636363634</v>
      </c>
      <c r="D56" s="13">
        <f>+VLOOKUP(D5,'TOT585 (Phase 3)'!$D$35:$M$73,9,FALSE)</f>
        <v>46375.513636363634</v>
      </c>
      <c r="E56" s="13">
        <f>+VLOOKUP(E5,'TOT585 (Phase 3)'!$D$35:$M$73,9,FALSE)</f>
        <v>46375.513636363634</v>
      </c>
      <c r="F56" s="32">
        <f>SUM(B56:E56)</f>
        <v>185502.05454545454</v>
      </c>
      <c r="G56" s="13">
        <f>+'TOT585 (Phase 3)'!$C$25</f>
        <v>927510.27272727271</v>
      </c>
      <c r="H56" s="13" cm="1">
        <f t="array" ref="H56">SUMPRODUCT(('TOT585 (Phase 3)'!$D$35:$D$73&lt;=$E$5)*1,'TOT585 (Phase 3)'!$L$35:$L$73*1)</f>
        <v>649257.1909090908</v>
      </c>
      <c r="I56" s="13">
        <f>G56-H56</f>
        <v>278253.0818181819</v>
      </c>
    </row>
    <row r="57" spans="1:9" x14ac:dyDescent="0.25">
      <c r="A57" s="11" t="s">
        <v>30</v>
      </c>
      <c r="B57" s="13">
        <f>+VLOOKUP(B5,'TOT585 (Phase 3)'!$D$35:$M$73,8,FALSE)</f>
        <v>25367.082943787671</v>
      </c>
      <c r="C57" s="13">
        <f>+VLOOKUP(C5,'TOT585 (Phase 3)'!$D$35:$M$73,8,FALSE)</f>
        <v>23640.526559334627</v>
      </c>
      <c r="D57" s="13">
        <f>+VLOOKUP(D5,'TOT585 (Phase 3)'!$D$35:$M$73,8,FALSE)</f>
        <v>22552.232574948735</v>
      </c>
      <c r="E57" s="13">
        <f>+VLOOKUP(E5,'TOT585 (Phase 3)'!$D$35:$M$73,8,FALSE)</f>
        <v>21420.387146919093</v>
      </c>
      <c r="F57" s="32">
        <f>SUM(B57:E57)</f>
        <v>92980.229224990122</v>
      </c>
      <c r="G57" s="52"/>
      <c r="H57" s="53"/>
      <c r="I57" s="53"/>
    </row>
    <row r="58" spans="1:9" x14ac:dyDescent="0.25">
      <c r="A58" s="11" t="s">
        <v>31</v>
      </c>
      <c r="B58" s="13">
        <f>+VLOOKUP(B5,'TOT585 (Phase 3)'!$R$35:$W$55,3,FALSE)</f>
        <v>209.14090909090905</v>
      </c>
      <c r="C58" s="13">
        <f>+VLOOKUP(C5,'TOT585 (Phase 3)'!$R$35:$W$55,3,FALSE)</f>
        <v>209.14090909090905</v>
      </c>
      <c r="D58" s="13">
        <f>+VLOOKUP(D5,'TOT585 (Phase 3)'!$R$35:$W$55,3,FALSE)</f>
        <v>209.14090909090905</v>
      </c>
      <c r="E58" s="13">
        <f>+VLOOKUP(E5,'TOT585 (Phase 3)'!$R$35:$W$55,3,FALSE)</f>
        <v>209.14090909090905</v>
      </c>
      <c r="F58" s="32">
        <f>SUM(B58:E58)</f>
        <v>836.56363636363619</v>
      </c>
      <c r="G58" s="30"/>
    </row>
    <row r="59" spans="1:9" x14ac:dyDescent="0.25">
      <c r="A59" s="11" t="s">
        <v>32</v>
      </c>
      <c r="B59" s="13">
        <f>+VLOOKUP(B5,'TOT585 (Phase 3)'!$R$35:$W$55,5,FALSE)</f>
        <v>117.74879374373964</v>
      </c>
      <c r="C59" s="13">
        <f>+VLOOKUP(C5,'TOT585 (Phase 3)'!$R$35:$W$55,5,FALSE)</f>
        <v>109.88187046043504</v>
      </c>
      <c r="D59" s="13">
        <f>+VLOOKUP(D5,'TOT585 (Phase 3)'!$R$35:$W$55,5,FALSE)</f>
        <v>104.92314141924135</v>
      </c>
      <c r="E59" s="13">
        <f>+VLOOKUP(E5,'TOT585 (Phase 3)'!$R$35:$W$55,5,FALSE)</f>
        <v>99.76597352652351</v>
      </c>
      <c r="F59" s="32">
        <f>SUM(B59:E59)</f>
        <v>432.31977914993951</v>
      </c>
    </row>
    <row r="60" spans="1:9" x14ac:dyDescent="0.25">
      <c r="A60" s="12"/>
      <c r="B60" s="13"/>
      <c r="C60" s="13"/>
      <c r="D60" s="13"/>
      <c r="E60" s="13"/>
      <c r="F60" s="32"/>
      <c r="G60" s="13"/>
      <c r="H60" s="13"/>
      <c r="I60" s="13"/>
    </row>
    <row r="61" spans="1:9" x14ac:dyDescent="0.25">
      <c r="A61" s="22" t="s">
        <v>180</v>
      </c>
      <c r="B61" s="23"/>
      <c r="C61" s="23"/>
      <c r="D61" s="23"/>
      <c r="E61" s="23"/>
      <c r="F61" s="24"/>
      <c r="G61" s="24"/>
      <c r="H61" s="24"/>
      <c r="I61" s="24"/>
    </row>
    <row r="62" spans="1:9" x14ac:dyDescent="0.25">
      <c r="A62" s="11" t="s">
        <v>29</v>
      </c>
      <c r="B62" s="13">
        <f>+VLOOKUP(B5,'TOT672'!$D$29:$M$46,9,FALSE)</f>
        <v>11498.558299360488</v>
      </c>
      <c r="C62" s="13">
        <f>+VLOOKUP(C5,'TOT672'!$D$29:$M$46,9,FALSE)</f>
        <v>11498.558299360488</v>
      </c>
      <c r="D62" s="13">
        <f>+VLOOKUP(D5,'TOT672'!$D$29:$M$46,9,FALSE)</f>
        <v>11498.558299360488</v>
      </c>
      <c r="E62" s="13">
        <f>+VLOOKUP(E5,'TOT672'!$D$29:$M$46,9,FALSE)</f>
        <v>11498.558299360488</v>
      </c>
      <c r="F62" s="32">
        <f>SUM(B62:E62)</f>
        <v>45994.23319744195</v>
      </c>
      <c r="G62" s="13">
        <f>+'TOT672'!C10</f>
        <v>229971.16598720974</v>
      </c>
      <c r="H62" s="13" cm="1">
        <f t="array" ref="H62">SUMPRODUCT(('TOT672'!$D$29:$D$46&lt;=$E$5)*1,'TOT672'!$L$29:$L$46*1)</f>
        <v>80489.908095523424</v>
      </c>
      <c r="I62" s="13">
        <f>G62-H62</f>
        <v>149481.25789168631</v>
      </c>
    </row>
    <row r="63" spans="1:9" x14ac:dyDescent="0.25">
      <c r="A63" s="11" t="s">
        <v>30</v>
      </c>
      <c r="B63" s="13">
        <f>+VLOOKUP(B5,'TOT672'!$D$29:$M$46,8,FALSE)</f>
        <v>6694.7673528680589</v>
      </c>
      <c r="C63" s="13">
        <f>+VLOOKUP(C5,'TOT672'!$D$29:$M$46,8,FALSE)</f>
        <v>6206.9894440589342</v>
      </c>
      <c r="D63" s="13">
        <f>+VLOOKUP(D5,'TOT672'!$D$29:$M$46,8,FALSE)</f>
        <v>5967.3504653196305</v>
      </c>
      <c r="E63" s="13">
        <f>+VLOOKUP(E5,'TOT672'!$D$29:$M$46,8,FALSE)</f>
        <v>5710.1150961066251</v>
      </c>
      <c r="F63" s="32">
        <f t="shared" ref="F63:F65" si="0">SUM(B63:E63)</f>
        <v>24579.222358353247</v>
      </c>
      <c r="G63" s="13"/>
      <c r="H63" s="13"/>
      <c r="I63" s="13"/>
    </row>
    <row r="64" spans="1:9" x14ac:dyDescent="0.25">
      <c r="A64" s="11" t="s">
        <v>31</v>
      </c>
      <c r="B64" s="13">
        <f>+VLOOKUP(B5,'TOT672'!$R$29:$V$46,5,FALSE)</f>
        <v>6013.841700639513</v>
      </c>
      <c r="C64" s="13">
        <f>+VLOOKUP(C5,'TOT672'!$R$29:$V$46,5,FALSE)</f>
        <v>6013.841700639513</v>
      </c>
      <c r="D64" s="13">
        <f>+VLOOKUP(D5,'TOT672'!$R$29:$V$46,5,FALSE)</f>
        <v>6013.841700639513</v>
      </c>
      <c r="E64" s="13">
        <f>+VLOOKUP(E5,'TOT672'!$R$29:$V$46,5,FALSE)</f>
        <v>6013.841700639513</v>
      </c>
      <c r="F64" s="32">
        <f t="shared" si="0"/>
        <v>24055.366802558052</v>
      </c>
      <c r="G64" s="13"/>
      <c r="H64" s="13"/>
      <c r="I64" s="13"/>
    </row>
    <row r="65" spans="1:9" x14ac:dyDescent="0.25">
      <c r="A65" s="11" t="s">
        <v>32</v>
      </c>
      <c r="B65" s="13">
        <f>+VLOOKUP(B5,'TOT672'!$R$29:$V$46,4,FALSE)</f>
        <v>6003.7703113269563</v>
      </c>
      <c r="C65" s="13">
        <f>+VLOOKUP(C5,'TOT672'!$R$29:$V$46,4,FALSE)</f>
        <v>5681.5683253828211</v>
      </c>
      <c r="D65" s="13">
        <f>+VLOOKUP(D5,'TOT672'!$R$29:$V$46,4,FALSE)</f>
        <v>5523.2746563482069</v>
      </c>
      <c r="E65" s="13">
        <f>+VLOOKUP(E5,'TOT672'!$R$29:$V$46,4,FALSE)</f>
        <v>5353.3576811865951</v>
      </c>
      <c r="F65" s="32">
        <f t="shared" si="0"/>
        <v>22561.970974244578</v>
      </c>
      <c r="G65" s="13"/>
      <c r="H65" s="13"/>
      <c r="I65" s="13"/>
    </row>
    <row r="66" spans="1:9" x14ac:dyDescent="0.25">
      <c r="B66" s="13"/>
      <c r="C66" s="13"/>
      <c r="D66" s="13"/>
      <c r="E66" s="13"/>
      <c r="F66" s="32"/>
      <c r="G66" s="13"/>
      <c r="H66" s="13"/>
      <c r="I66" s="13"/>
    </row>
    <row r="67" spans="1:9" x14ac:dyDescent="0.25">
      <c r="A67" s="22" t="s">
        <v>182</v>
      </c>
      <c r="B67" s="23"/>
      <c r="C67" s="23"/>
      <c r="D67" s="23"/>
      <c r="E67" s="23"/>
      <c r="F67" s="24"/>
      <c r="G67" s="24"/>
      <c r="H67" s="24"/>
      <c r="I67" s="24"/>
    </row>
    <row r="68" spans="1:9" x14ac:dyDescent="0.25">
      <c r="A68" s="11" t="s">
        <v>29</v>
      </c>
      <c r="B68" s="13">
        <f>+VLOOKUP(B5,'TOT749'!$D$53:$M$59,9,FALSE)</f>
        <v>199345.6</v>
      </c>
      <c r="C68" s="13">
        <f>+VLOOKUP(C5,'TOT749'!$D$53:$M$59,9,FALSE)</f>
        <v>199345.6</v>
      </c>
      <c r="D68" s="13">
        <f>+VLOOKUP(D5,'TOT749'!$D$53:$M$59,9,FALSE)</f>
        <v>199345.6</v>
      </c>
      <c r="E68" s="13">
        <f>+VLOOKUP(E5,'TOT749'!$D$53:$M$59,9,FALSE)</f>
        <v>199345.6</v>
      </c>
      <c r="F68" s="32">
        <f>SUM(B68:E68)</f>
        <v>797382.4</v>
      </c>
      <c r="G68" s="296">
        <f>+'TOT749'!C46</f>
        <v>3986912</v>
      </c>
      <c r="H68" s="13" cm="1">
        <f t="array" ref="H68">SUMPRODUCT(('TOT749'!$D$53:$D$59&lt;=$E$5)*1,'TOT749'!$L$53:$L$59*1)</f>
        <v>797382.4</v>
      </c>
      <c r="I68" s="13">
        <f>G68-H68</f>
        <v>3189529.6</v>
      </c>
    </row>
    <row r="69" spans="1:9" x14ac:dyDescent="0.25">
      <c r="A69" s="11" t="s">
        <v>30</v>
      </c>
      <c r="B69" s="13">
        <f>+VLOOKUP(B5,'TOT749'!$D$53:$M$59,8,FALSE)</f>
        <v>95458.50142194661</v>
      </c>
      <c r="C69" s="13">
        <f>+VLOOKUP(C5,'TOT749'!$D$53:$M$59,8,FALSE)</f>
        <v>88847.598818881161</v>
      </c>
      <c r="D69" s="13">
        <f>+VLOOKUP(D5,'TOT749'!$D$53:$M$59,8,FALSE)</f>
        <v>85160.706484541923</v>
      </c>
      <c r="E69" s="13">
        <f>+VLOOKUP(E5,'TOT749'!$D$53:$M$59,8,FALSE)</f>
        <v>81147.84157296519</v>
      </c>
      <c r="F69" s="32">
        <f t="shared" ref="F69:F71" si="1">SUM(B69:E69)</f>
        <v>350614.64829833491</v>
      </c>
      <c r="G69" s="13"/>
      <c r="H69" s="13"/>
      <c r="I69" s="13"/>
    </row>
    <row r="70" spans="1:9" x14ac:dyDescent="0.25">
      <c r="A70" s="11" t="s">
        <v>31</v>
      </c>
      <c r="B70" s="13">
        <f>+VLOOKUP(B5,'TOT749'!$R$54:$V$57,5,FALSE)</f>
        <v>8454.25</v>
      </c>
      <c r="C70" s="13">
        <f>+VLOOKUP(C5,'TOT749'!$R$54:$V$57,5,FALSE)</f>
        <v>8454.25</v>
      </c>
      <c r="D70" s="13">
        <f>+VLOOKUP(D5,'TOT749'!$R$54:$V$57,5,FALSE)</f>
        <v>8454.25</v>
      </c>
      <c r="E70" s="13">
        <f>+VLOOKUP(E5,'TOT749'!$R$54:$V$57,5,FALSE)</f>
        <v>8454.25</v>
      </c>
      <c r="F70" s="32">
        <f t="shared" si="1"/>
        <v>33817</v>
      </c>
      <c r="G70" s="13"/>
      <c r="H70" s="13"/>
      <c r="I70" s="13"/>
    </row>
    <row r="71" spans="1:9" x14ac:dyDescent="0.25">
      <c r="A71" s="11" t="s">
        <v>32</v>
      </c>
      <c r="B71" s="13">
        <f>+VLOOKUP(B5,'TOT749'!$R$54:$V$57,4,FALSE)</f>
        <v>6081.6860342956124</v>
      </c>
      <c r="C71" s="13">
        <f>+VLOOKUP(C5,'TOT749'!$R$54:$V$57,4,FALSE)</f>
        <v>5755.7215822964254</v>
      </c>
      <c r="D71" s="13">
        <f>+VLOOKUP(D5,'TOT749'!$R$54:$V$57,4,FALSE)</f>
        <v>5573.9316042099799</v>
      </c>
      <c r="E71" s="13">
        <f>+VLOOKUP(E5,'TOT749'!$R$54:$V$57,4,FALSE)</f>
        <v>5376.068862858694</v>
      </c>
      <c r="F71" s="32">
        <f t="shared" si="1"/>
        <v>22787.40808366071</v>
      </c>
      <c r="G71" s="13"/>
      <c r="H71" s="13"/>
      <c r="I71" s="13"/>
    </row>
    <row r="72" spans="1:9" x14ac:dyDescent="0.25">
      <c r="B72" s="13"/>
      <c r="C72" s="13"/>
      <c r="D72" s="13"/>
      <c r="E72" s="13"/>
      <c r="F72" s="32"/>
      <c r="G72" s="13"/>
      <c r="H72" s="13"/>
      <c r="I72" s="13"/>
    </row>
    <row r="73" spans="1:9" x14ac:dyDescent="0.25">
      <c r="A73" s="22" t="s">
        <v>189</v>
      </c>
      <c r="B73" s="350"/>
      <c r="C73" s="350"/>
      <c r="D73" s="350"/>
      <c r="E73" s="350"/>
      <c r="F73" s="351"/>
      <c r="G73" s="351"/>
      <c r="H73" s="351"/>
      <c r="I73" s="351"/>
    </row>
    <row r="74" spans="1:9" x14ac:dyDescent="0.25">
      <c r="A74" s="11" t="s">
        <v>29</v>
      </c>
      <c r="B74" s="13"/>
      <c r="C74" s="13"/>
      <c r="D74" s="13"/>
      <c r="E74" s="13">
        <f>+VLOOKUP(E5,'TOT753'!$D$32:$M$41,9,FALSE)</f>
        <v>52789.024890188208</v>
      </c>
      <c r="F74" s="32">
        <f>SUM(B74:E74)</f>
        <v>52789.024890188208</v>
      </c>
      <c r="G74" s="296">
        <f>+'TOT753'!C23</f>
        <v>1055780.4978037642</v>
      </c>
      <c r="H74" s="13" cm="1">
        <f t="array" ref="H74">SUMPRODUCT(('TOT753'!$D$32:$D$41&lt;=$E$5)*1,'TOT753'!$L$32:$L$41*1)</f>
        <v>52789.024890188208</v>
      </c>
      <c r="I74" s="13">
        <f>G74-H74</f>
        <v>1002991.4729135759</v>
      </c>
    </row>
    <row r="75" spans="1:9" x14ac:dyDescent="0.25">
      <c r="A75" s="11" t="s">
        <v>30</v>
      </c>
      <c r="B75" s="13"/>
      <c r="C75" s="13"/>
      <c r="D75" s="13"/>
      <c r="E75" s="13">
        <f>+VLOOKUP(E5,'TOT753'!$D$32:$M$41,8,FALSE)</f>
        <v>35082.791061047275</v>
      </c>
      <c r="F75" s="32">
        <f t="shared" ref="F75:F77" si="2">SUM(B75:E75)</f>
        <v>35082.791061047275</v>
      </c>
      <c r="G75" s="13"/>
      <c r="H75" s="13"/>
      <c r="I75" s="13"/>
    </row>
    <row r="76" spans="1:9" x14ac:dyDescent="0.25">
      <c r="A76" s="11" t="s">
        <v>31</v>
      </c>
      <c r="B76" s="13"/>
      <c r="C76" s="13"/>
      <c r="D76" s="13"/>
      <c r="E76" s="13">
        <f>+VLOOKUP(E5,'TOT753'!$R$33:$V$33,5,FALSE)</f>
        <v>1345.110222333072</v>
      </c>
      <c r="F76" s="32">
        <f t="shared" si="2"/>
        <v>1345.110222333072</v>
      </c>
      <c r="G76" s="13"/>
      <c r="H76" s="13"/>
      <c r="I76" s="13"/>
    </row>
    <row r="77" spans="1:9" x14ac:dyDescent="0.25">
      <c r="A77" s="11" t="s">
        <v>32</v>
      </c>
      <c r="B77" s="13"/>
      <c r="C77" s="13"/>
      <c r="D77" s="13"/>
      <c r="E77" s="13">
        <f>+VLOOKUP(E5,'TOT753'!$R$33:$V$33,4,FALSE)</f>
        <v>981.27851258020996</v>
      </c>
      <c r="F77" s="32">
        <f t="shared" si="2"/>
        <v>981.27851258020996</v>
      </c>
      <c r="G77" s="13"/>
      <c r="H77" s="13"/>
      <c r="I77" s="13"/>
    </row>
    <row r="78" spans="1:9" x14ac:dyDescent="0.25">
      <c r="B78" s="13"/>
      <c r="C78" s="13"/>
      <c r="D78" s="13"/>
      <c r="E78" s="13"/>
      <c r="F78" s="32"/>
      <c r="G78" s="13"/>
      <c r="H78" s="13"/>
      <c r="I78" s="13"/>
    </row>
    <row r="79" spans="1:9" x14ac:dyDescent="0.25">
      <c r="A79" s="22" t="s">
        <v>174</v>
      </c>
      <c r="B79" s="23"/>
      <c r="C79" s="23"/>
      <c r="D79" s="23"/>
      <c r="E79" s="23"/>
      <c r="F79" s="24"/>
      <c r="G79" s="24"/>
      <c r="H79" s="24"/>
      <c r="I79" s="24"/>
    </row>
    <row r="80" spans="1:9" x14ac:dyDescent="0.25">
      <c r="A80" s="11" t="s">
        <v>29</v>
      </c>
      <c r="B80" s="13">
        <f>+VLOOKUP(B5,'TOT760'!$D$37:$M$45,9,FALSE)</f>
        <v>210377.95</v>
      </c>
      <c r="C80" s="13">
        <f>+VLOOKUP(C5,'TOT760'!$D$37:$M$45,9,FALSE)</f>
        <v>210377.95</v>
      </c>
      <c r="D80" s="13">
        <f>+VLOOKUP(D5,'TOT760'!$D$37:$M$45,9,FALSE)</f>
        <v>210377.95</v>
      </c>
      <c r="E80" s="13">
        <f>+VLOOKUP(E5,'TOT760'!$D$37:$M$45,9,FALSE)</f>
        <v>210377.95</v>
      </c>
      <c r="F80" s="32">
        <f>SUM(B80:E80)</f>
        <v>841511.8</v>
      </c>
      <c r="G80" s="296">
        <f>+'TOT760'!C29</f>
        <v>4207559</v>
      </c>
      <c r="H80" s="13" cm="1">
        <f t="array" ref="H80">SUMPRODUCT(('TOT760'!$D$37:$D$45&lt;=$E$5)*1,'TOT760'!$L$37:$L$45*1)</f>
        <v>1262267.7</v>
      </c>
      <c r="I80" s="13">
        <f>G80-H80</f>
        <v>2945291.3</v>
      </c>
    </row>
    <row r="81" spans="1:9" x14ac:dyDescent="0.25">
      <c r="A81" s="11" t="s">
        <v>30</v>
      </c>
      <c r="B81" s="13">
        <f>+VLOOKUP(B5,'TOT760'!$D$37:$M$45,8,FALSE)</f>
        <v>97936.209910597492</v>
      </c>
      <c r="C81" s="13">
        <f>+VLOOKUP(C5,'TOT760'!$D$37:$M$45,8,FALSE)</f>
        <v>89563.291102813149</v>
      </c>
      <c r="D81" s="13">
        <f>+VLOOKUP(D5,'TOT760'!$D$37:$M$45,8,FALSE)</f>
        <v>85579.937001054117</v>
      </c>
      <c r="E81" s="13">
        <f>+VLOOKUP(E5,'TOT760'!$D$37:$M$45,8,FALSE)</f>
        <v>81284.37658812337</v>
      </c>
      <c r="F81" s="32">
        <f>SUM(B81:E81)</f>
        <v>354363.81460258813</v>
      </c>
      <c r="G81" s="52"/>
      <c r="H81" s="53"/>
      <c r="I81" s="53"/>
    </row>
    <row r="82" spans="1:9" x14ac:dyDescent="0.25">
      <c r="A82" s="11" t="s">
        <v>31</v>
      </c>
      <c r="B82" s="13">
        <f>+VLOOKUP(B5,'TOT760'!$R$38:$V$43,5,FALSE)</f>
        <v>5723.3000000000011</v>
      </c>
      <c r="C82" s="13">
        <f>+VLOOKUP(C5,'TOT760'!$R$38:$V$43,5,FALSE)</f>
        <v>5723.3000000000011</v>
      </c>
      <c r="D82" s="13">
        <f>+VLOOKUP(D5,'TOT760'!$R$38:$V$43,5,FALSE)</f>
        <v>5723.3000000000011</v>
      </c>
      <c r="E82" s="13">
        <f>+VLOOKUP(E5,'TOT760'!$R$38:$V$43,5,FALSE)</f>
        <v>5723.3000000000011</v>
      </c>
      <c r="F82" s="32">
        <f>SUM(B82:E82)</f>
        <v>22893.200000000004</v>
      </c>
      <c r="G82" s="30"/>
    </row>
    <row r="83" spans="1:9" x14ac:dyDescent="0.25">
      <c r="A83" s="11" t="s">
        <v>32</v>
      </c>
      <c r="B83" s="13">
        <f>+VLOOKUP(B5,'TOT760'!$R$38:$V$43,4,FALSE)</f>
        <v>3435.4954759979132</v>
      </c>
      <c r="C83" s="13">
        <f>+VLOOKUP(C5,'TOT760'!$R$38:$V$43,4,FALSE)</f>
        <v>3186.7691414050742</v>
      </c>
      <c r="D83" s="13">
        <f>+VLOOKUP(D5,'TOT760'!$R$38:$V$43,4,FALSE)</f>
        <v>3068.4394301227003</v>
      </c>
      <c r="E83" s="13">
        <f>+VLOOKUP(E5,'TOT760'!$R$38:$V$43,4,FALSE)</f>
        <v>2940.8353029290811</v>
      </c>
      <c r="F83" s="32">
        <f>SUM(B83:E83)</f>
        <v>12631.539350454768</v>
      </c>
    </row>
    <row r="84" spans="1:9" x14ac:dyDescent="0.25">
      <c r="B84" s="13"/>
      <c r="C84" s="13"/>
      <c r="D84" s="13"/>
      <c r="E84" s="13"/>
      <c r="F84" s="32"/>
    </row>
    <row r="85" spans="1:9" x14ac:dyDescent="0.25">
      <c r="A85" s="22" t="s">
        <v>110</v>
      </c>
      <c r="B85" s="23"/>
      <c r="C85" s="23"/>
      <c r="D85" s="23"/>
      <c r="E85" s="23"/>
      <c r="F85" s="24"/>
      <c r="G85" s="24"/>
      <c r="H85" s="24"/>
      <c r="I85" s="24"/>
    </row>
    <row r="86" spans="1:9" x14ac:dyDescent="0.25">
      <c r="A86" s="11" t="s">
        <v>29</v>
      </c>
      <c r="B86" s="13">
        <f>+VLOOKUP(B$5,'TOT762'!$D$12:$M$41,9,FALSE)</f>
        <v>25150</v>
      </c>
      <c r="C86" s="13">
        <f>+VLOOKUP(C$5,'TOT762'!$D$12:$M$41,9,FALSE)</f>
        <v>25150</v>
      </c>
      <c r="D86" s="13">
        <f>+VLOOKUP(D$5,'TOT762'!$D$12:$M$41,9,FALSE)</f>
        <v>25150</v>
      </c>
      <c r="E86" s="13">
        <f>+VLOOKUP(E$5,'TOT762'!$D$12:$M$41,9,FALSE)</f>
        <v>25150</v>
      </c>
      <c r="F86" s="32">
        <f>SUM(B86:E86)</f>
        <v>100600</v>
      </c>
      <c r="G86" s="13">
        <f>+'TOT762'!C4</f>
        <v>503000</v>
      </c>
      <c r="H86" s="13" cm="1">
        <f t="array" ref="H86">SUMPRODUCT(('TOT762'!$D$24:$D$40&lt;=$E$5)*1,'TOT762'!$L$24:$L$40*1)</f>
        <v>301800</v>
      </c>
      <c r="I86" s="13">
        <f>G86-H86</f>
        <v>201200</v>
      </c>
    </row>
    <row r="87" spans="1:9" x14ac:dyDescent="0.25">
      <c r="A87" s="11" t="s">
        <v>30</v>
      </c>
      <c r="B87" s="13">
        <f>+VLOOKUP(B$5,'TOT762'!$D$12:$M$41,8,FALSE)</f>
        <v>13227.038864571123</v>
      </c>
      <c r="C87" s="13">
        <f>+VLOOKUP(C$5,'TOT762'!$D$12:$M$41,8,FALSE)</f>
        <v>12270.950898293733</v>
      </c>
      <c r="D87" s="13">
        <f>+VLOOKUP(D$5,'TOT762'!$D$12:$M$41,8,FALSE)</f>
        <v>11712.450794153287</v>
      </c>
      <c r="E87" s="13">
        <f>+VLOOKUP(E$5,'TOT762'!$D$12:$M$41,8,FALSE)</f>
        <v>11126.388788439788</v>
      </c>
      <c r="F87" s="32">
        <f>SUM(B87:E87)</f>
        <v>48336.829345457925</v>
      </c>
      <c r="G87" s="52"/>
      <c r="H87" s="53"/>
      <c r="I87" s="53"/>
    </row>
    <row r="88" spans="1:9" x14ac:dyDescent="0.25">
      <c r="A88" s="11" t="s">
        <v>31</v>
      </c>
      <c r="B88" s="13">
        <f>+VLOOKUP(B$5,'TOT762'!$D$47:$M$77,9,FALSE)</f>
        <v>1500</v>
      </c>
      <c r="C88" s="13">
        <f>+VLOOKUP(C$5,'TOT762'!$D$47:$M$77,9,FALSE)</f>
        <v>1500</v>
      </c>
      <c r="D88" s="13">
        <f>+VLOOKUP(D$5,'TOT762'!$D$47:$M$77,9,FALSE)</f>
        <v>1500</v>
      </c>
      <c r="E88" s="13">
        <f>+VLOOKUP(E$5,'TOT762'!$D$47:$M$77,9,FALSE)</f>
        <v>1500</v>
      </c>
      <c r="F88" s="32">
        <f>SUM(B88:E88)</f>
        <v>6000</v>
      </c>
      <c r="G88" s="30"/>
    </row>
    <row r="89" spans="1:9" x14ac:dyDescent="0.25">
      <c r="A89" s="11" t="s">
        <v>32</v>
      </c>
      <c r="B89" s="13">
        <f>+VLOOKUP(B$5,'TOT762'!$D$47:$M$77,8,FALSE)</f>
        <v>783.13081211860947</v>
      </c>
      <c r="C89" s="13">
        <f>+VLOOKUP(C$5,'TOT762'!$D$47:$M$77,8,FALSE)</f>
        <v>726.25112677845402</v>
      </c>
      <c r="D89" s="13">
        <f>+VLOOKUP(D$5,'TOT762'!$D$47:$M$77,8,FALSE)</f>
        <v>693.0247801383623</v>
      </c>
      <c r="E89" s="13">
        <f>+VLOOKUP(E$5,'TOT762'!$D$47:$M$77,8,FALSE)</f>
        <v>658.15871796565557</v>
      </c>
      <c r="F89" s="32">
        <f>SUM(B89:E89)</f>
        <v>2860.5654370010816</v>
      </c>
    </row>
    <row r="90" spans="1:9" x14ac:dyDescent="0.25">
      <c r="B90" s="13"/>
      <c r="C90" s="13"/>
      <c r="D90" s="13"/>
      <c r="E90" s="13"/>
      <c r="F90" s="32"/>
    </row>
    <row r="91" spans="1:9" x14ac:dyDescent="0.25">
      <c r="A91" s="22" t="s">
        <v>127</v>
      </c>
      <c r="B91" s="23"/>
      <c r="C91" s="23"/>
      <c r="D91" s="23"/>
      <c r="E91" s="23"/>
      <c r="F91" s="24"/>
      <c r="G91" s="24"/>
      <c r="H91" s="24"/>
      <c r="I91" s="24"/>
    </row>
    <row r="92" spans="1:9" x14ac:dyDescent="0.25">
      <c r="A92" s="11" t="s">
        <v>29</v>
      </c>
      <c r="B92" s="13">
        <f>+VLOOKUP(B$5,'TOT764'!$D$36:$M$55,9,FALSE)</f>
        <v>186732.35</v>
      </c>
      <c r="C92" s="13">
        <f>+VLOOKUP(C$5,'TOT764'!$D$36:$M$55,9,FALSE)</f>
        <v>186732.35</v>
      </c>
      <c r="D92" s="13">
        <f>+VLOOKUP(D$5,'TOT764'!$D$36:$M$55,9,FALSE)</f>
        <v>186732.35</v>
      </c>
      <c r="E92" s="13">
        <f>+VLOOKUP(E$5,'TOT764'!$D$36:$M$55,9,FALSE)</f>
        <v>186732.35</v>
      </c>
      <c r="F92" s="32">
        <f>SUM(B92:E92)</f>
        <v>746929.4</v>
      </c>
      <c r="G92" s="13">
        <f>+'TOT764'!C32</f>
        <v>3734647</v>
      </c>
      <c r="H92" s="13" cm="1">
        <f t="array" ref="H92">SUMPRODUCT(('TOT764'!$D$36:$D$54&lt;=$E$5)*1,'TOT764'!$L$36:$L$54*1)</f>
        <v>2427520.5500000007</v>
      </c>
      <c r="I92" s="13">
        <f>G92-H92</f>
        <v>1307126.4499999993</v>
      </c>
    </row>
    <row r="93" spans="1:9" x14ac:dyDescent="0.25">
      <c r="A93" s="11" t="s">
        <v>30</v>
      </c>
      <c r="B93" s="13">
        <f>+VLOOKUP(B$5,'TOT764'!$D$36:$M$54,8,FALSE)</f>
        <v>55214.168417512723</v>
      </c>
      <c r="C93" s="13">
        <f>+VLOOKUP(C$5,'TOT764'!$D$36:$M$54,8,FALSE)</f>
        <v>49287.350515225859</v>
      </c>
      <c r="D93" s="13">
        <f>+VLOOKUP(D$5,'TOT764'!$D$36:$M$54,8,FALSE)</f>
        <v>45692.948509477552</v>
      </c>
      <c r="E93" s="13">
        <f>+VLOOKUP(E$5,'TOT764'!$D$36:$M$54,8,FALSE)</f>
        <v>41938.009245334746</v>
      </c>
      <c r="F93" s="32">
        <f>SUM(B93:E93)</f>
        <v>192132.47668755086</v>
      </c>
      <c r="G93" s="52"/>
      <c r="H93" s="53"/>
      <c r="I93" s="53"/>
    </row>
    <row r="94" spans="1:9" x14ac:dyDescent="0.25">
      <c r="A94" s="11" t="s">
        <v>31</v>
      </c>
      <c r="B94" s="13">
        <f>+VLOOKUP(B5,'TOT764'!$R$36:$V$54,3,FALSE)</f>
        <v>5416.0499999999984</v>
      </c>
      <c r="C94" s="13">
        <f>+VLOOKUP(C5,'TOT764'!$R$36:$V$54,3,FALSE)</f>
        <v>5416.0499999999984</v>
      </c>
      <c r="D94" s="13">
        <f>+VLOOKUP(D5,'TOT764'!$R$36:$V$54,3,FALSE)</f>
        <v>5416.0499999999984</v>
      </c>
      <c r="E94" s="13">
        <f>+VLOOKUP(E5,'TOT764'!$R$36:$V$54,3,FALSE)</f>
        <v>5416.0499999999984</v>
      </c>
      <c r="F94" s="32">
        <f>SUM(B94:E94)</f>
        <v>21664.199999999993</v>
      </c>
      <c r="G94" s="30"/>
    </row>
    <row r="95" spans="1:9" x14ac:dyDescent="0.25">
      <c r="A95" s="11" t="s">
        <v>32</v>
      </c>
      <c r="B95" s="13">
        <f>+VLOOKUP(B5,'TOT764'!$R$36:$V$54,5,FALSE)</f>
        <v>1934.9072482377576</v>
      </c>
      <c r="C95" s="13">
        <f>+VLOOKUP(C5,'TOT764'!$R$36:$V$54,5,FALSE)</f>
        <v>1754.8352831490988</v>
      </c>
      <c r="D95" s="13">
        <f>+VLOOKUP(D5,'TOT764'!$R$36:$V$54,5,FALSE)</f>
        <v>1645.6281093899772</v>
      </c>
      <c r="E95" s="13">
        <f>+VLOOKUP(E5,'TOT764'!$R$36:$V$54,5,FALSE)</f>
        <v>1531.543400996648</v>
      </c>
      <c r="F95" s="32">
        <f>SUM(B95:E95)</f>
        <v>6866.9140417734816</v>
      </c>
    </row>
    <row r="96" spans="1:9" x14ac:dyDescent="0.25">
      <c r="B96" s="13"/>
      <c r="C96" s="13"/>
      <c r="D96" s="13"/>
      <c r="E96" s="13"/>
      <c r="F96" s="32"/>
    </row>
    <row r="97" spans="1:9" x14ac:dyDescent="0.25">
      <c r="A97" s="22" t="s">
        <v>172</v>
      </c>
      <c r="B97" s="23"/>
      <c r="C97" s="23"/>
      <c r="D97" s="23"/>
      <c r="E97" s="23"/>
      <c r="F97" s="24"/>
      <c r="G97" s="24"/>
      <c r="H97" s="24"/>
      <c r="I97" s="24"/>
    </row>
    <row r="98" spans="1:9" x14ac:dyDescent="0.25">
      <c r="A98" s="11" t="s">
        <v>29</v>
      </c>
      <c r="B98" s="13">
        <f>+VLOOKUP(B$5,'TOT789'!$D$36:$M$47,9,FALSE)</f>
        <v>168397.35</v>
      </c>
      <c r="C98" s="13">
        <f>+VLOOKUP(C$5,'TOT789'!$D$36:$M$47,9,FALSE)</f>
        <v>168397.35</v>
      </c>
      <c r="D98" s="13">
        <f>+VLOOKUP(D$5,'TOT789'!$D$36:$M$47,9,FALSE)</f>
        <v>168397.35</v>
      </c>
      <c r="E98" s="13">
        <f>+VLOOKUP(E$5,'TOT789'!$D$36:$M$47,9,FALSE)</f>
        <v>168397.35</v>
      </c>
      <c r="F98" s="32">
        <f>SUM(B98:E98)</f>
        <v>673589.4</v>
      </c>
      <c r="G98" s="296">
        <f>+'TOT789'!C29</f>
        <v>3367947</v>
      </c>
      <c r="H98" s="13" cm="1">
        <f t="array" ref="H98">SUMPRODUCT(('TOT789'!$D$37:$D$47&lt;=$E$5)*1,'TOT789'!$L$37:$L$47*1)</f>
        <v>1010384.1</v>
      </c>
      <c r="I98" s="296">
        <f>G98-H98</f>
        <v>2357562.9</v>
      </c>
    </row>
    <row r="99" spans="1:9" x14ac:dyDescent="0.25">
      <c r="A99" s="11" t="s">
        <v>30</v>
      </c>
      <c r="B99" s="13">
        <f>+VLOOKUP(B$5,'TOT789'!$D$36:$M$47,8,FALSE)</f>
        <v>86960.888306361725</v>
      </c>
      <c r="C99" s="13">
        <f>+VLOOKUP(C$5,'TOT789'!$D$36:$M$47,8,FALSE)</f>
        <v>80026.098814831406</v>
      </c>
      <c r="D99" s="13">
        <f>+VLOOKUP(D$5,'TOT789'!$D$36:$M$47,8,FALSE)</f>
        <v>76726.924082569472</v>
      </c>
      <c r="E99" s="13">
        <f>+VLOOKUP(E$5,'TOT789'!$D$36:$M$47,8,FALSE)</f>
        <v>73169.167475144714</v>
      </c>
      <c r="F99" s="32">
        <f>SUM(B99:E99)</f>
        <v>316883.07867890736</v>
      </c>
    </row>
    <row r="100" spans="1:9" x14ac:dyDescent="0.25">
      <c r="A100" s="11" t="s">
        <v>31</v>
      </c>
      <c r="B100" s="13">
        <f>+VLOOKUP(B5,'TOT789'!$R$38:$V$43,5,FALSE)</f>
        <v>2529.65</v>
      </c>
      <c r="C100" s="13">
        <f>+VLOOKUP(C5,'TOT789'!$R$38:$V$43,5,FALSE)</f>
        <v>2529.65</v>
      </c>
      <c r="D100" s="13">
        <f>+VLOOKUP(D5,'TOT789'!$R$38:$V$43,5,FALSE)</f>
        <v>2529.65</v>
      </c>
      <c r="E100" s="13">
        <f>+VLOOKUP(E5,'TOT789'!$R$38:$V$43,5,FALSE)</f>
        <v>2529.65</v>
      </c>
      <c r="F100" s="32">
        <f>SUM(B100:E100)</f>
        <v>10118.6</v>
      </c>
    </row>
    <row r="101" spans="1:9" x14ac:dyDescent="0.25">
      <c r="A101" s="11" t="s">
        <v>32</v>
      </c>
      <c r="B101" s="13">
        <f>+VLOOKUP($B$5,'TOT789'!$R$38:$V$43,4,FALSE)</f>
        <v>1620.7498071457594</v>
      </c>
      <c r="C101" s="13">
        <f>+VLOOKUP($C$5,'TOT789'!$R$38:$V$43,4,FALSE)</f>
        <v>1508.1065282573718</v>
      </c>
      <c r="D101" s="13">
        <f>+VLOOKUP($D$5,'TOT789'!$R$38:$V$43,4,FALSE)</f>
        <v>1454.4336201847948</v>
      </c>
      <c r="E101" s="13">
        <f>+VLOOKUP($E$5,'TOT789'!$R$38:$V$43,4,FALSE)</f>
        <v>1396.5670428899061</v>
      </c>
      <c r="F101" s="32">
        <f>SUM(B101:E101)</f>
        <v>5979.8569984778314</v>
      </c>
    </row>
    <row r="102" spans="1:9" x14ac:dyDescent="0.25">
      <c r="B102" s="13"/>
      <c r="C102" s="13"/>
      <c r="D102" s="13"/>
      <c r="E102" s="13"/>
      <c r="F102" s="32"/>
    </row>
    <row r="103" spans="1:9" x14ac:dyDescent="0.25">
      <c r="A103" s="22" t="s">
        <v>188</v>
      </c>
      <c r="B103" s="350"/>
      <c r="C103" s="350"/>
      <c r="D103" s="350"/>
      <c r="E103" s="350"/>
      <c r="F103" s="351"/>
      <c r="G103" s="351"/>
      <c r="H103" s="351"/>
      <c r="I103" s="351"/>
    </row>
    <row r="104" spans="1:9" x14ac:dyDescent="0.25">
      <c r="A104" s="11" t="s">
        <v>29</v>
      </c>
      <c r="B104" s="13"/>
      <c r="C104" s="13"/>
      <c r="D104" s="13"/>
      <c r="E104" s="13">
        <f>+VLOOKUP(E$5,'TOT806'!$D$46:$M$50,9,FALSE)</f>
        <v>51974</v>
      </c>
      <c r="F104" s="32">
        <f>SUM(B104:E104)</f>
        <v>51974</v>
      </c>
      <c r="G104" s="230">
        <f>+'TOT806'!C38</f>
        <v>1039480</v>
      </c>
      <c r="H104" s="14" cm="1">
        <f t="array" ref="H104">SUMPRODUCT(('TOT806'!$D$46:$D$50&lt;=$E$5)*1,'TOT806'!$L$46:$L$50*1)</f>
        <v>51974</v>
      </c>
      <c r="I104" s="14">
        <f>G104-H104</f>
        <v>987506</v>
      </c>
    </row>
    <row r="105" spans="1:9" x14ac:dyDescent="0.25">
      <c r="A105" s="11" t="s">
        <v>30</v>
      </c>
      <c r="B105" s="13"/>
      <c r="C105" s="13"/>
      <c r="D105" s="13"/>
      <c r="E105" s="13">
        <f>+VLOOKUP(E$5,'TOT806'!$D$46:$M$50,8,FALSE)</f>
        <v>26534.634317708573</v>
      </c>
      <c r="F105" s="32">
        <f>SUM(B105:E105)</f>
        <v>26534.634317708573</v>
      </c>
    </row>
    <row r="106" spans="1:9" x14ac:dyDescent="0.25">
      <c r="A106" s="11" t="s">
        <v>31</v>
      </c>
      <c r="B106" s="13"/>
      <c r="C106" s="13"/>
      <c r="D106" s="13"/>
      <c r="E106" s="13">
        <f>+VLOOKUP(E5,'TOT806'!$R$47:$V$47,5,FALSE)</f>
        <v>3016.7999999999997</v>
      </c>
      <c r="F106" s="32">
        <f>SUM(B106:E106)</f>
        <v>3016.7999999999997</v>
      </c>
    </row>
    <row r="107" spans="1:9" x14ac:dyDescent="0.25">
      <c r="A107" s="11" t="s">
        <v>32</v>
      </c>
      <c r="B107" s="13"/>
      <c r="C107" s="13"/>
      <c r="D107" s="13"/>
      <c r="E107" s="13">
        <f>+VLOOKUP($E$5,'TOT806'!$R$47:$V$47,4,FALSE)</f>
        <v>2077.5540838844618</v>
      </c>
      <c r="F107" s="32">
        <f>SUM(B107:E107)</f>
        <v>2077.5540838844618</v>
      </c>
    </row>
    <row r="108" spans="1:9" x14ac:dyDescent="0.25">
      <c r="B108" s="13"/>
      <c r="C108" s="13"/>
      <c r="D108" s="13"/>
      <c r="E108" s="13"/>
      <c r="F108" s="32"/>
    </row>
    <row r="109" spans="1:9" x14ac:dyDescent="0.25">
      <c r="A109" s="22" t="s">
        <v>186</v>
      </c>
      <c r="B109" s="23"/>
      <c r="C109" s="23"/>
      <c r="D109" s="23"/>
      <c r="E109" s="23"/>
      <c r="F109" s="24"/>
      <c r="G109" s="24"/>
      <c r="H109" s="24"/>
      <c r="I109" s="24"/>
    </row>
    <row r="110" spans="1:9" x14ac:dyDescent="0.25">
      <c r="A110" s="11" t="s">
        <v>29</v>
      </c>
      <c r="B110" s="13"/>
      <c r="C110" s="13"/>
      <c r="D110" s="13"/>
      <c r="E110" s="13">
        <f>+VLOOKUP(E$5,'TOT812'!$D$33:$M$36,9,FALSE)</f>
        <v>255392.1</v>
      </c>
      <c r="F110" s="379">
        <f>SUM(B110:E110)</f>
        <v>255392.1</v>
      </c>
      <c r="G110" s="230">
        <f>'TOT812'!C26</f>
        <v>5107842</v>
      </c>
      <c r="H110" s="349" cm="1">
        <f t="array" ref="H110">SUMPRODUCT(('TOT812'!$D$33:$D$36&lt;=$E$5)*1,'TOT812'!$L$33:$L$36*1)</f>
        <v>255392.1</v>
      </c>
      <c r="I110" s="230">
        <f>G110-H110</f>
        <v>4852449.9000000004</v>
      </c>
    </row>
    <row r="111" spans="1:9" x14ac:dyDescent="0.25">
      <c r="A111" s="11" t="s">
        <v>30</v>
      </c>
      <c r="B111" s="13"/>
      <c r="C111" s="13"/>
      <c r="D111" s="13"/>
      <c r="E111" s="13">
        <f>+VLOOKUP(E$5,'TOT812'!$D$33:$M$36,8,FALSE)</f>
        <v>117585.10141712984</v>
      </c>
      <c r="F111" s="32">
        <f>SUM(B111:E111)</f>
        <v>117585.10141712984</v>
      </c>
    </row>
    <row r="112" spans="1:9" x14ac:dyDescent="0.25">
      <c r="A112" s="11" t="s">
        <v>31</v>
      </c>
      <c r="B112" s="13"/>
      <c r="C112" s="13"/>
      <c r="D112" s="13"/>
      <c r="E112" s="13">
        <f>+VLOOKUP($E$5,'TOT812'!$R$34:$V$34,5,FALSE)</f>
        <v>8203.4499999999971</v>
      </c>
      <c r="F112" s="379">
        <f>SUM(B112:E112)</f>
        <v>8203.4499999999971</v>
      </c>
    </row>
    <row r="113" spans="1:9" x14ac:dyDescent="0.25">
      <c r="A113" s="11" t="s">
        <v>32</v>
      </c>
      <c r="B113" s="13"/>
      <c r="C113" s="13"/>
      <c r="D113" s="13"/>
      <c r="E113" s="13">
        <f>+VLOOKUP($E$5,'TOT812'!$R$34:$V$34,4,FALSE)</f>
        <v>4805.7169681446258</v>
      </c>
      <c r="F113" s="32">
        <f>SUM(B113:E113)</f>
        <v>4805.7169681446258</v>
      </c>
    </row>
    <row r="114" spans="1:9" x14ac:dyDescent="0.25">
      <c r="B114" s="13"/>
      <c r="C114" s="13"/>
      <c r="D114" s="13"/>
      <c r="E114" s="13"/>
      <c r="F114" s="32"/>
    </row>
    <row r="115" spans="1:9" x14ac:dyDescent="0.25">
      <c r="A115" s="22" t="s">
        <v>156</v>
      </c>
      <c r="B115" s="23"/>
      <c r="C115" s="23"/>
      <c r="D115" s="23"/>
      <c r="E115" s="23"/>
      <c r="F115" s="23"/>
      <c r="G115" s="23"/>
      <c r="H115" s="23"/>
      <c r="I115" s="23"/>
    </row>
    <row r="116" spans="1:9" x14ac:dyDescent="0.25">
      <c r="A116" s="11" t="s">
        <v>29</v>
      </c>
      <c r="B116" s="13">
        <f>+VLOOKUP(B5,'TOT819 &amp; TOT855 (Phase 3)'!$D$30:$M$45,9,FALSE)</f>
        <v>37948.958999999995</v>
      </c>
      <c r="C116" s="13">
        <f>+VLOOKUP(C5,'TOT819 &amp; TOT855 (Phase 3)'!$D$30:$M$45,9,FALSE)</f>
        <v>37948.958999999995</v>
      </c>
      <c r="D116" s="13">
        <f>+VLOOKUP(D5,'TOT819 &amp; TOT855 (Phase 3)'!$D$30:$M$45,9,FALSE)</f>
        <v>37948.958999999995</v>
      </c>
      <c r="E116" s="13">
        <f>+VLOOKUP(E5,'TOT819 &amp; TOT855 (Phase 3)'!$D$30:$M$45,9,FALSE)</f>
        <v>37948.958999999995</v>
      </c>
      <c r="F116" s="32">
        <f>SUM(B116:E116)</f>
        <v>151795.83599999998</v>
      </c>
      <c r="G116" s="14">
        <f>+'TOT819 &amp; TOT855 (Phase 3)'!$C$25</f>
        <v>758979.17999999993</v>
      </c>
      <c r="H116" s="14" cm="1">
        <f t="array" ref="H116">SUMPRODUCT(('TOT819 &amp; TOT855 (Phase 3)'!$D$30:$D$45&lt;=$E$5)*1,'TOT819 &amp; TOT855 (Phase 3)'!$L$30:$L$45*1)</f>
        <v>455387.50799999986</v>
      </c>
      <c r="I116" s="13">
        <f>G116-H116</f>
        <v>303591.67200000008</v>
      </c>
    </row>
    <row r="117" spans="1:9" x14ac:dyDescent="0.25">
      <c r="A117" s="11" t="s">
        <v>30</v>
      </c>
      <c r="B117" s="13">
        <f>+VLOOKUP(B5,'TOT819 &amp; TOT855 (Phase 3)'!$D$30:$M$45,8,FALSE)</f>
        <v>11243.63718603163</v>
      </c>
      <c r="C117" s="13">
        <f>+VLOOKUP(C5,'TOT819 &amp; TOT855 (Phase 3)'!$D$30:$M$45,8,FALSE)</f>
        <v>10018.101015578754</v>
      </c>
      <c r="D117" s="13">
        <f>+VLOOKUP(D5,'TOT819 &amp; TOT855 (Phase 3)'!$D$30:$M$45,8,FALSE)</f>
        <v>9302.2023713453855</v>
      </c>
      <c r="E117" s="13">
        <f>+VLOOKUP(E5,'TOT819 &amp; TOT855 (Phase 3)'!$D$30:$M$45,8,FALSE)</f>
        <v>8550.9742297272223</v>
      </c>
      <c r="F117" s="32">
        <f>SUM(B117:E117)</f>
        <v>39114.914802682993</v>
      </c>
    </row>
    <row r="118" spans="1:9" x14ac:dyDescent="0.25">
      <c r="A118" s="11" t="s">
        <v>31</v>
      </c>
      <c r="B118" s="13"/>
      <c r="C118" s="13"/>
      <c r="D118" s="13"/>
      <c r="E118" s="13"/>
      <c r="F118" s="32"/>
    </row>
    <row r="119" spans="1:9" x14ac:dyDescent="0.25">
      <c r="A119" s="11" t="s">
        <v>32</v>
      </c>
      <c r="B119" s="13"/>
      <c r="C119" s="13"/>
      <c r="D119" s="13"/>
      <c r="E119" s="13"/>
      <c r="F119" s="32"/>
    </row>
    <row r="120" spans="1:9" x14ac:dyDescent="0.25">
      <c r="B120" s="13"/>
      <c r="C120" s="13"/>
      <c r="D120" s="13"/>
      <c r="E120" s="13"/>
      <c r="F120" s="32"/>
    </row>
    <row r="121" spans="1:9" x14ac:dyDescent="0.25">
      <c r="A121" s="22" t="s">
        <v>161</v>
      </c>
      <c r="B121" s="23"/>
      <c r="C121" s="23"/>
      <c r="D121" s="23"/>
      <c r="E121" s="23"/>
      <c r="F121" s="23"/>
      <c r="G121" s="23"/>
      <c r="H121" s="23"/>
      <c r="I121" s="23"/>
    </row>
    <row r="122" spans="1:9" x14ac:dyDescent="0.25">
      <c r="A122" s="11" t="s">
        <v>29</v>
      </c>
      <c r="B122" s="13">
        <f>+VLOOKUP(B5,'TOT819 &amp; TOT855 (Phases)'!$D$35:$M$47,9,FALSE)</f>
        <v>106988.63174999999</v>
      </c>
      <c r="C122" s="13">
        <f>+VLOOKUP(C5,'TOT819 &amp; TOT855 (Phases)'!$D$35:$M$47,9,FALSE)</f>
        <v>106988.63174999999</v>
      </c>
      <c r="D122" s="13">
        <f>+VLOOKUP(D5,'TOT819 &amp; TOT855 (Phases)'!$D$35:$M$47,9,FALSE)</f>
        <v>106988.63174999999</v>
      </c>
      <c r="E122" s="13">
        <f>+VLOOKUP(E5,'TOT819 &amp; TOT855 (Phases)'!$D$35:$M$47,9,FALSE)</f>
        <v>106988.63174999999</v>
      </c>
      <c r="F122" s="32">
        <f>SUM(B122:E122)</f>
        <v>427954.52699999994</v>
      </c>
      <c r="G122" s="14">
        <f>+'TOT819 &amp; TOT855 (Phases)'!C25</f>
        <v>2139772.6349999998</v>
      </c>
      <c r="H122" s="14" cm="1">
        <f t="array" ref="H122">SUMPRODUCT(('TOT819 &amp; TOT855 (Phases)'!$D$35:$D$47&lt;=$E$5)*1,'TOT819 &amp; TOT855 (Phases)'!$L$35:$L$47*1)</f>
        <v>1176874.9492499996</v>
      </c>
      <c r="I122" s="13">
        <f>G122-H122</f>
        <v>962897.68575000018</v>
      </c>
    </row>
    <row r="123" spans="1:9" x14ac:dyDescent="0.25">
      <c r="A123" s="11" t="s">
        <v>30</v>
      </c>
      <c r="B123" s="13">
        <f>+VLOOKUP(B5,'TOT819 &amp; TOT855 (Phases)'!$D$35:$M$47,8,FALSE)</f>
        <v>32840.053486310637</v>
      </c>
      <c r="C123" s="13">
        <f>+VLOOKUP(C5,'TOT819 &amp; TOT855 (Phases)'!$D$35:$M$47,8,FALSE)</f>
        <v>29300.079060263946</v>
      </c>
      <c r="D123" s="13">
        <f>+VLOOKUP(D5,'TOT819 &amp; TOT855 (Phases)'!$D$35:$M$47,8,FALSE)</f>
        <v>27306.216335009976</v>
      </c>
      <c r="E123" s="13">
        <f>+VLOOKUP(E5,'TOT819 &amp; TOT855 (Phases)'!$D$35:$M$47,8,FALSE)</f>
        <v>25204.527852844927</v>
      </c>
      <c r="F123" s="32">
        <f>SUM(B123:E123)</f>
        <v>114650.87673442949</v>
      </c>
    </row>
    <row r="124" spans="1:9" x14ac:dyDescent="0.25">
      <c r="A124" s="11" t="s">
        <v>31</v>
      </c>
      <c r="B124" s="13"/>
      <c r="C124" s="13"/>
      <c r="D124" s="13"/>
      <c r="E124" s="13"/>
      <c r="F124" s="32"/>
    </row>
    <row r="125" spans="1:9" x14ac:dyDescent="0.25">
      <c r="A125" s="11" t="s">
        <v>32</v>
      </c>
      <c r="B125" s="13"/>
      <c r="C125" s="13"/>
      <c r="D125" s="13"/>
      <c r="E125" s="13"/>
      <c r="F125" s="32"/>
    </row>
    <row r="126" spans="1:9" x14ac:dyDescent="0.25">
      <c r="B126" s="13"/>
      <c r="C126" s="13"/>
      <c r="D126" s="13"/>
      <c r="E126" s="13"/>
      <c r="F126" s="32"/>
    </row>
    <row r="127" spans="1:9" x14ac:dyDescent="0.25">
      <c r="A127" s="22" t="s">
        <v>191</v>
      </c>
      <c r="B127" s="23"/>
      <c r="C127" s="23"/>
      <c r="D127" s="23"/>
      <c r="E127" s="23"/>
      <c r="F127" s="23"/>
      <c r="G127" s="23"/>
      <c r="H127" s="23"/>
      <c r="I127" s="23"/>
    </row>
    <row r="128" spans="1:9" x14ac:dyDescent="0.25">
      <c r="A128" s="11" t="s">
        <v>29</v>
      </c>
      <c r="B128" s="13"/>
      <c r="C128" s="13">
        <f>+VLOOKUP(C5,'TOT819 &amp; TOT855 (Phase 8)'!$D$30:$M$47,9,FALSE)</f>
        <v>37948.959125000008</v>
      </c>
      <c r="D128" s="13">
        <f>+VLOOKUP(D5,'TOT819 &amp; TOT855 (Phase 8)'!$D$30:$M$47,9,FALSE)</f>
        <v>37948.959125000008</v>
      </c>
      <c r="E128" s="13">
        <f>+VLOOKUP(E5,'TOT819 &amp; TOT855 (Phase 8)'!$D$30:$M$47,9,FALSE)</f>
        <v>37948.959125000008</v>
      </c>
      <c r="F128" s="32">
        <f>SUM(B128:E128)</f>
        <v>113846.87737500003</v>
      </c>
      <c r="G128" s="230">
        <f>+'TOT819 &amp; TOT855 (Phase 8)'!C22</f>
        <v>758979.18250000011</v>
      </c>
      <c r="H128" s="14" cm="1">
        <f t="array" ref="H128">SUMPRODUCT(('TOT819 &amp; TOT855 (Phase 8)'!$D$30:$D$47&lt;=$E$5)*1,'TOT819 &amp; TOT855 (Phase 8)'!$L$30:$L$47*1)</f>
        <v>113846.87737500003</v>
      </c>
      <c r="I128" s="14">
        <f>G128-H128</f>
        <v>645132.30512500007</v>
      </c>
    </row>
    <row r="129" spans="1:9" x14ac:dyDescent="0.25">
      <c r="A129" s="11" t="s">
        <v>30</v>
      </c>
      <c r="B129" s="13"/>
      <c r="C129" s="13">
        <f>+VLOOKUP(C5,'TOT819 &amp; TOT855 (Phase 8)'!$D$30:$M$47,8,FALSE)</f>
        <v>28684.341345922105</v>
      </c>
      <c r="D129" s="13">
        <f>+VLOOKUP(D5,'TOT819 &amp; TOT855 (Phase 8)'!$D$30:$M$47,8,FALSE)</f>
        <v>28181.62637727963</v>
      </c>
      <c r="E129" s="13">
        <f>+VLOOKUP(E5,'TOT819 &amp; TOT855 (Phase 8)'!$D$30:$M$47,8,FALSE)</f>
        <v>27261.850041932463</v>
      </c>
      <c r="F129" s="32">
        <f>SUM(B129:E129)</f>
        <v>84127.817765134198</v>
      </c>
    </row>
    <row r="130" spans="1:9" x14ac:dyDescent="0.25">
      <c r="A130" s="11" t="s">
        <v>31</v>
      </c>
      <c r="B130" s="13"/>
      <c r="C130" s="13"/>
      <c r="D130" s="13"/>
      <c r="E130" s="13"/>
      <c r="F130" s="32"/>
    </row>
    <row r="131" spans="1:9" x14ac:dyDescent="0.25">
      <c r="A131" s="11" t="s">
        <v>32</v>
      </c>
      <c r="B131" s="13"/>
      <c r="C131" s="13"/>
      <c r="D131" s="13"/>
      <c r="E131" s="13"/>
      <c r="F131" s="32"/>
    </row>
    <row r="132" spans="1:9" x14ac:dyDescent="0.25">
      <c r="B132" s="13"/>
      <c r="C132" s="13"/>
      <c r="D132" s="13"/>
      <c r="E132" s="13"/>
      <c r="F132" s="32"/>
    </row>
    <row r="133" spans="1:9" x14ac:dyDescent="0.25">
      <c r="A133" s="22" t="s">
        <v>193</v>
      </c>
      <c r="B133" s="23"/>
      <c r="C133" s="23"/>
      <c r="D133" s="23"/>
      <c r="E133" s="23"/>
      <c r="F133" s="23"/>
      <c r="G133" s="23"/>
      <c r="H133" s="23"/>
      <c r="I133" s="23"/>
    </row>
    <row r="134" spans="1:9" x14ac:dyDescent="0.25">
      <c r="A134" s="11" t="s">
        <v>29</v>
      </c>
      <c r="B134" s="13"/>
      <c r="C134" s="13"/>
      <c r="D134" s="13">
        <f>+VLOOKUP(D5,'TOT823'!$D$36:$M$53,9,FALSE)</f>
        <v>49060.2</v>
      </c>
      <c r="E134" s="13">
        <f>+VLOOKUP(E5,'TOT823'!$D$36:$M$53,9,FALSE)</f>
        <v>49060.2</v>
      </c>
      <c r="F134" s="32">
        <f>SUM(B134:E134)</f>
        <v>98120.4</v>
      </c>
      <c r="G134" s="230">
        <f>+'TOT823'!C29</f>
        <v>981204</v>
      </c>
      <c r="H134" s="14" cm="1">
        <f t="array" ref="H134">SUMPRODUCT(('TOT823'!$D$36:$D$53&lt;=$E$5)*1,'TOT823'!$L$36:$L$53*1)</f>
        <v>98120.4</v>
      </c>
      <c r="I134" s="14">
        <f>G134-H134</f>
        <v>883083.6</v>
      </c>
    </row>
    <row r="135" spans="1:9" x14ac:dyDescent="0.25">
      <c r="A135" s="11" t="s">
        <v>30</v>
      </c>
      <c r="B135" s="13"/>
      <c r="C135" s="13"/>
      <c r="D135" s="13">
        <f>+VLOOKUP(D5,'TOT823'!$D$36:$M$53,8,FALSE)</f>
        <v>38920.118707051362</v>
      </c>
      <c r="E135" s="13">
        <f>+VLOOKUP(E5,'TOT823'!$D$36:$M$53,8,FALSE)</f>
        <v>38157.184711588925</v>
      </c>
      <c r="F135" s="32">
        <f>SUM(B135:E135)</f>
        <v>77077.30341864028</v>
      </c>
    </row>
    <row r="136" spans="1:9" x14ac:dyDescent="0.25">
      <c r="A136" s="11" t="s">
        <v>31</v>
      </c>
      <c r="B136" s="13"/>
      <c r="C136" s="13"/>
      <c r="D136" s="13">
        <f>+VLOOKUP($D$5,'TOT823'!$R$37:$V$38,5,FALSE)</f>
        <v>2861.8999999999996</v>
      </c>
      <c r="E136" s="13">
        <f>+VLOOKUP($D$5,'TOT823'!$R$37:$V$38,5,FALSE)</f>
        <v>2861.8999999999996</v>
      </c>
      <c r="F136" s="32">
        <f t="shared" ref="F136:F137" si="3">SUM(B136:E136)</f>
        <v>5723.7999999999993</v>
      </c>
    </row>
    <row r="137" spans="1:9" x14ac:dyDescent="0.25">
      <c r="A137" s="11" t="s">
        <v>32</v>
      </c>
      <c r="B137" s="13"/>
      <c r="C137" s="13"/>
      <c r="D137" s="13">
        <f>+VLOOKUP($D$5,'TOT823'!$R$37:$V$38,4,FALSE)</f>
        <v>2443.3188429365041</v>
      </c>
      <c r="E137" s="13">
        <f>+VLOOKUP($D$5,'TOT823'!$R$37:$V$38,4,FALSE)</f>
        <v>2443.3188429365041</v>
      </c>
      <c r="F137" s="32">
        <f t="shared" si="3"/>
        <v>4886.6376858730082</v>
      </c>
    </row>
    <row r="138" spans="1:9" x14ac:dyDescent="0.25">
      <c r="B138" s="13"/>
      <c r="C138" s="13"/>
      <c r="D138" s="13"/>
      <c r="E138" s="13"/>
      <c r="F138" s="32"/>
    </row>
    <row r="139" spans="1:9" x14ac:dyDescent="0.25">
      <c r="A139" s="22" t="s">
        <v>173</v>
      </c>
      <c r="B139" s="23"/>
      <c r="C139" s="23"/>
      <c r="D139" s="23"/>
      <c r="E139" s="23"/>
      <c r="F139" s="23"/>
      <c r="G139" s="23"/>
      <c r="H139" s="23"/>
      <c r="I139" s="23"/>
    </row>
    <row r="140" spans="1:9" x14ac:dyDescent="0.25">
      <c r="A140" s="11" t="s">
        <v>29</v>
      </c>
      <c r="B140" s="13">
        <f>+VLOOKUP(B$5,'TOT830'!$D$31:$O$39,9,FALSE)</f>
        <v>25925.5</v>
      </c>
      <c r="C140" s="13">
        <f>+VLOOKUP(C$5,'TOT830'!$D$31:$O$39,9,FALSE)</f>
        <v>25925.5</v>
      </c>
      <c r="D140" s="13">
        <f>+VLOOKUP(D$5,'TOT830'!$D$31:$O$39,9,FALSE)</f>
        <v>25925.5</v>
      </c>
      <c r="E140" s="13">
        <f>+VLOOKUP(E$5,'TOT830'!$D$31:$O$39,9,FALSE)</f>
        <v>25925.5</v>
      </c>
      <c r="F140" s="32">
        <f>SUM(B140:E140)</f>
        <v>103702</v>
      </c>
      <c r="G140" s="230">
        <f>+'TOT830'!C24</f>
        <v>518510</v>
      </c>
      <c r="H140" s="14" cm="1">
        <f t="array" ref="H140">SUMPRODUCT(('TOT830'!$D$31:$D$39&lt;=$E$5)*1,'TOT830'!$L$31:$L$39*1)</f>
        <v>155553</v>
      </c>
      <c r="I140" s="296">
        <f>G140-H140</f>
        <v>362957</v>
      </c>
    </row>
    <row r="141" spans="1:9" x14ac:dyDescent="0.25">
      <c r="A141" s="11" t="s">
        <v>30</v>
      </c>
      <c r="B141" s="13">
        <f>+VLOOKUP(B$5,'TOT830'!$D$31:$O$39,8,FALSE)</f>
        <v>12068.970203565514</v>
      </c>
      <c r="C141" s="13">
        <f>+VLOOKUP(C$5,'TOT830'!$D$31:$O$39,8,FALSE)</f>
        <v>11037.150535433882</v>
      </c>
      <c r="D141" s="13">
        <f>+VLOOKUP(D$5,'TOT830'!$D$31:$O$39,8,FALSE)</f>
        <v>10546.269971357877</v>
      </c>
      <c r="E141" s="13">
        <f>+VLOOKUP(E$5,'TOT830'!$D$31:$O$39,8,FALSE)</f>
        <v>10016.915295711327</v>
      </c>
      <c r="F141" s="32">
        <f>SUM(B141:E141)</f>
        <v>43669.306006068597</v>
      </c>
    </row>
    <row r="142" spans="1:9" x14ac:dyDescent="0.25">
      <c r="A142" s="11" t="s">
        <v>31</v>
      </c>
      <c r="B142" s="13">
        <f>+VLOOKUP(B5,'TOT830'!$R$32:$V$37,5,FALSE)</f>
        <v>1531.6499999999999</v>
      </c>
      <c r="C142" s="13">
        <f>+VLOOKUP(C5,'TOT830'!$R$32:$V$37,5,FALSE)</f>
        <v>1531.6499999999999</v>
      </c>
      <c r="D142" s="13">
        <f>+VLOOKUP(D5,'TOT830'!$R$32:$V$37,5,FALSE)</f>
        <v>1531.6499999999999</v>
      </c>
      <c r="E142" s="13">
        <f>+VLOOKUP(E5,'TOT830'!$R$32:$V$37,5,FALSE)</f>
        <v>1531.6499999999999</v>
      </c>
      <c r="F142" s="32">
        <f>SUM(B142:E142)</f>
        <v>6126.5999999999995</v>
      </c>
    </row>
    <row r="143" spans="1:9" x14ac:dyDescent="0.25">
      <c r="A143" s="11" t="s">
        <v>32</v>
      </c>
      <c r="B143" s="13">
        <f>+VLOOKUP($B$5,'TOT830'!$R$32:$V$37,4,FALSE)</f>
        <v>856.47741279196782</v>
      </c>
      <c r="C143" s="13">
        <f>+VLOOKUP($C$5,'TOT830'!$R$32:$V$37,4,FALSE)</f>
        <v>791.62279522996732</v>
      </c>
      <c r="D143" s="13">
        <f>+VLOOKUP($D$5,'TOT830'!$R$32:$V$37,4,FALSE)</f>
        <v>760.76869132495528</v>
      </c>
      <c r="E143" s="13">
        <f>+VLOOKUP($E$5,'TOT830'!$R$32:$V$37,4,FALSE)</f>
        <v>727.49631233853927</v>
      </c>
      <c r="F143" s="32">
        <f>SUM(B143:E143)</f>
        <v>3136.3652116854296</v>
      </c>
    </row>
    <row r="144" spans="1:9" x14ac:dyDescent="0.25">
      <c r="B144" s="13"/>
      <c r="C144" s="13"/>
      <c r="D144" s="13"/>
      <c r="E144" s="13"/>
    </row>
    <row r="145" spans="1:9" x14ac:dyDescent="0.25">
      <c r="A145" s="22" t="s">
        <v>153</v>
      </c>
      <c r="B145" s="23"/>
      <c r="C145" s="23"/>
      <c r="D145" s="23"/>
      <c r="E145" s="23"/>
      <c r="F145" s="23"/>
      <c r="G145" s="23"/>
      <c r="H145" s="23"/>
      <c r="I145" s="23"/>
    </row>
    <row r="146" spans="1:9" x14ac:dyDescent="0.25">
      <c r="A146" s="11" t="s">
        <v>29</v>
      </c>
      <c r="B146" s="13">
        <f>+VLOOKUP(B5,'TOT847-True Up'!$D$30:$M$48,9,FALSE)</f>
        <v>31470.199499999999</v>
      </c>
      <c r="C146" s="13">
        <f>+VLOOKUP(C5,'TOT847-True Up'!$D$30:$M$48,9,FALSE)</f>
        <v>31470.199499999999</v>
      </c>
      <c r="D146" s="13">
        <f>+VLOOKUP(D5,'TOT847-True Up'!$D$30:$M$48,9,FALSE)</f>
        <v>31470.199499999999</v>
      </c>
      <c r="E146" s="13">
        <f>+VLOOKUP(E5,'TOT847-True Up'!$D$30:$M$48,9,FALSE)</f>
        <v>31470.199499999999</v>
      </c>
      <c r="F146" s="32">
        <f>SUM(B146:E146)</f>
        <v>125880.798</v>
      </c>
      <c r="G146" s="14">
        <f>+'TOT847-True Up'!C24</f>
        <v>629403.99</v>
      </c>
      <c r="H146" s="14" cm="1">
        <f t="array" ref="H146">SUMPRODUCT(('TOT847-True Up'!$D$30:$D$48&lt;=$E$5)*1,'TOT847-True Up'!$L$30:$L$48*1)</f>
        <v>440582.79299999989</v>
      </c>
      <c r="I146" s="13">
        <f>G146-H146</f>
        <v>188821.1970000001</v>
      </c>
    </row>
    <row r="147" spans="1:9" x14ac:dyDescent="0.25">
      <c r="A147" s="11" t="s">
        <v>30</v>
      </c>
      <c r="B147" s="13">
        <f>+VLOOKUP(B5,'TOT847-True Up'!$D$30:$M$48,8,FALSE)</f>
        <v>8161.9345758046638</v>
      </c>
      <c r="C147" s="13">
        <f>+VLOOKUP(C5,'TOT847-True Up'!$D$30:$M$48,8,FALSE)</f>
        <v>7208.148159088727</v>
      </c>
      <c r="D147" s="13">
        <f>+VLOOKUP(D5,'TOT847-True Up'!$D$30:$M$48,8,FALSE)</f>
        <v>6606.9514480819462</v>
      </c>
      <c r="E147" s="13">
        <f>+VLOOKUP(E5,'TOT847-True Up'!$D$30:$M$48,8,FALSE)</f>
        <v>5981.6959946270072</v>
      </c>
      <c r="F147" s="32">
        <f>SUM(B147:E147)</f>
        <v>27958.730177602345</v>
      </c>
    </row>
    <row r="148" spans="1:9" x14ac:dyDescent="0.25">
      <c r="A148" s="11" t="s">
        <v>31</v>
      </c>
      <c r="B148" s="13">
        <f>+VLOOKUP(B5,'TOT847-True Up'!$D$54:$M$67,9,FALSE)</f>
        <v>1861.55</v>
      </c>
      <c r="C148" s="13">
        <f>+VLOOKUP(C5,'TOT847-True Up'!$D$54:$M$67,9,FALSE)</f>
        <v>1861.55</v>
      </c>
      <c r="D148" s="13">
        <f>+VLOOKUP(D5,'TOT847-True Up'!$D$54:$M$67,9,FALSE)</f>
        <v>1861.55</v>
      </c>
      <c r="E148" s="13">
        <f>+VLOOKUP(E5,'TOT847-True Up'!$D$54:$M$67,9,FALSE)</f>
        <v>1861.55</v>
      </c>
      <c r="F148" s="32">
        <f>SUM(B148:E148)</f>
        <v>7446.2</v>
      </c>
    </row>
    <row r="149" spans="1:9" x14ac:dyDescent="0.25">
      <c r="A149" s="11" t="s">
        <v>32</v>
      </c>
      <c r="B149" s="13">
        <f>+VLOOKUP(B5,'TOT847-True Up'!$D$54:$M$67,8,FALSE)</f>
        <v>387.74625066226298</v>
      </c>
      <c r="C149" s="13">
        <f>+VLOOKUP(C5,'TOT847-True Up'!$D$54:$M$67,8,FALSE)</f>
        <v>333.61471671689617</v>
      </c>
      <c r="D149" s="13">
        <f>+VLOOKUP(D5,'TOT847-True Up'!$D$54:$M$67,8,FALSE)</f>
        <v>299.49418448939758</v>
      </c>
      <c r="E149" s="13">
        <f>+VLOOKUP(E5,'TOT847-True Up'!$D$54:$M$67,8,FALSE)</f>
        <v>264.00821382548315</v>
      </c>
      <c r="F149" s="32">
        <f>SUM(B149:E149)</f>
        <v>1284.8633656940399</v>
      </c>
    </row>
    <row r="150" spans="1:9" x14ac:dyDescent="0.25">
      <c r="B150" s="13"/>
      <c r="C150" s="13"/>
      <c r="D150" s="13"/>
      <c r="E150" s="13"/>
      <c r="F150" s="32"/>
    </row>
    <row r="151" spans="1:9" x14ac:dyDescent="0.25">
      <c r="A151" s="22" t="s">
        <v>162</v>
      </c>
      <c r="B151" s="23"/>
      <c r="C151" s="23"/>
      <c r="D151" s="23"/>
      <c r="E151" s="23"/>
      <c r="F151" s="24"/>
      <c r="G151" s="24"/>
      <c r="H151" s="24"/>
      <c r="I151" s="24"/>
    </row>
    <row r="152" spans="1:9" x14ac:dyDescent="0.25">
      <c r="A152" s="11" t="s">
        <v>29</v>
      </c>
      <c r="B152" s="13">
        <f>+VLOOKUP(B5,'TOT849 (200MW)'!$D$37:$L$53,9,FALSE)</f>
        <v>143136.06666666668</v>
      </c>
      <c r="C152" s="13">
        <f>+VLOOKUP(C5,'TOT849 (200MW)'!$D$37:$L$53,9,FALSE)</f>
        <v>143136.06666666668</v>
      </c>
      <c r="D152" s="13">
        <f>+VLOOKUP(D5,'TOT849 (200MW)'!$D$37:$L$53,9,FALSE)</f>
        <v>143136.06666666668</v>
      </c>
      <c r="E152" s="13">
        <f>+VLOOKUP(E5,'TOT849 (200MW)'!$D$37:$L$53,9,FALSE)</f>
        <v>143136.06666666668</v>
      </c>
      <c r="F152" s="32">
        <f>SUM(B152:E152)</f>
        <v>572544.26666666672</v>
      </c>
      <c r="G152" s="230">
        <f>+'TOT849 (200MW)'!C30</f>
        <v>2862721.3333333335</v>
      </c>
      <c r="H152" s="14" cm="1">
        <f t="array" ref="H152">SUMPRODUCT(('TOT849 (200MW)'!$D$37:$D$53&lt;=$E$5)*1,'TOT849 (200MW)'!$L$37:$L$53*1)</f>
        <v>2290177.0666666669</v>
      </c>
      <c r="I152" s="13">
        <f>G152-H152</f>
        <v>572544.2666666666</v>
      </c>
    </row>
    <row r="153" spans="1:9" x14ac:dyDescent="0.25">
      <c r="A153" s="11" t="s">
        <v>30</v>
      </c>
      <c r="B153" s="13">
        <f>+VLOOKUP(B5,'TOT849 (200MW)'!$D$37:$L$53,8,FALSE)</f>
        <v>25295.15109676847</v>
      </c>
      <c r="C153" s="13">
        <f>+VLOOKUP(C5,'TOT849 (200MW)'!$D$37:$L$53,8,FALSE)</f>
        <v>21394.119233996378</v>
      </c>
      <c r="D153" s="13">
        <f>+VLOOKUP(D5,'TOT849 (200MW)'!$D$37:$L$53,8,FALSE)</f>
        <v>18728.178474032618</v>
      </c>
      <c r="E153" s="13">
        <f>+VLOOKUP(E5,'TOT849 (200MW)'!$D$37:$L$53,8,FALSE)</f>
        <v>15979.991241082753</v>
      </c>
      <c r="F153" s="32">
        <f>SUM(B153:E153)</f>
        <v>81397.440045880212</v>
      </c>
    </row>
    <row r="154" spans="1:9" x14ac:dyDescent="0.25">
      <c r="A154" s="11" t="s">
        <v>31</v>
      </c>
      <c r="B154" s="13">
        <f>+VLOOKUP(B5,'TOT849 (200MW)'!$R$38:$V$54,5,FALSE)</f>
        <v>3729</v>
      </c>
      <c r="C154" s="13">
        <f>+VLOOKUP(C5,'TOT849 (200MW)'!$R$38:$V$54,5,FALSE)</f>
        <v>3729</v>
      </c>
      <c r="D154" s="13">
        <f>+VLOOKUP(D5,'TOT849 (200MW)'!$R$38:$V$54,5,FALSE)</f>
        <v>3729</v>
      </c>
      <c r="E154" s="13">
        <f>+VLOOKUP(E5,'TOT849 (200MW)'!$R$38:$V$54,5,FALSE)</f>
        <v>3729</v>
      </c>
      <c r="F154" s="32">
        <f>SUM(B154:E154)</f>
        <v>14916</v>
      </c>
    </row>
    <row r="155" spans="1:9" x14ac:dyDescent="0.25">
      <c r="A155" s="11" t="s">
        <v>32</v>
      </c>
      <c r="B155" s="13">
        <f>+VLOOKUP(B5,'TOT849 (200MW)'!$R$38:$V$54,4,FALSE)</f>
        <v>975.57516636780065</v>
      </c>
      <c r="C155" s="13">
        <f>+VLOOKUP(C5,'TOT849 (200MW)'!$R$38:$V$54,4,FALSE)</f>
        <v>866.61260070741457</v>
      </c>
      <c r="D155" s="13">
        <f>+VLOOKUP(D5,'TOT849 (200MW)'!$R$38:$V$54,4,FALSE)</f>
        <v>792.14826528980302</v>
      </c>
      <c r="E155" s="13">
        <f>+VLOOKUP(E5,'TOT849 (200MW)'!$R$38:$V$54,4,FALSE)</f>
        <v>715.38664365963655</v>
      </c>
      <c r="F155" s="32">
        <f>SUM(B155:E155)</f>
        <v>3349.7226760246549</v>
      </c>
    </row>
    <row r="156" spans="1:9" x14ac:dyDescent="0.25">
      <c r="B156" s="13"/>
      <c r="C156" s="13"/>
      <c r="D156" s="13"/>
      <c r="E156" s="13"/>
      <c r="F156" s="32"/>
    </row>
    <row r="157" spans="1:9" x14ac:dyDescent="0.25">
      <c r="A157" s="22" t="s">
        <v>163</v>
      </c>
      <c r="B157" s="23"/>
      <c r="C157" s="23"/>
      <c r="D157" s="23"/>
      <c r="E157" s="23"/>
      <c r="F157" s="24"/>
      <c r="G157" s="24"/>
      <c r="H157" s="24"/>
      <c r="I157" s="24"/>
    </row>
    <row r="158" spans="1:9" x14ac:dyDescent="0.25">
      <c r="A158" s="11" t="s">
        <v>29</v>
      </c>
      <c r="B158" s="13">
        <f>+VLOOKUP(B5,'TOT849 (250MW)'!$D$36:$L$52,9,FALSE)</f>
        <v>179739.53333333333</v>
      </c>
      <c r="C158" s="13">
        <f>+VLOOKUP(C5,'TOT849 (250MW)'!$D$36:$L$52,9,FALSE)</f>
        <v>179739.53333333333</v>
      </c>
      <c r="D158" s="13">
        <f>+VLOOKUP(D5,'TOT849 (250MW)'!$D$36:$L$52,9,FALSE)</f>
        <v>179739.53333333333</v>
      </c>
      <c r="E158" s="13">
        <f>+VLOOKUP(E5,'TOT849 (250MW)'!$D$36:$L$52,9,FALSE)</f>
        <v>179739.53333333333</v>
      </c>
      <c r="F158" s="32">
        <f>SUM(B158:E158)</f>
        <v>718958.1333333333</v>
      </c>
      <c r="G158" s="230">
        <f>+'TOT849 (250MW)'!C30</f>
        <v>3594790.6666666665</v>
      </c>
      <c r="H158" s="14" cm="1">
        <f t="array" ref="H158">SUMPRODUCT(('TOT849 (250MW)'!$D$37:$D$52&lt;=$E$5)*1,'TOT849 (250MW)'!$L$37:$L$52*1)</f>
        <v>1617655.7999999998</v>
      </c>
      <c r="I158" s="13">
        <f>G158-H158</f>
        <v>1977134.8666666667</v>
      </c>
    </row>
    <row r="159" spans="1:9" x14ac:dyDescent="0.25">
      <c r="A159" s="11" t="s">
        <v>30</v>
      </c>
      <c r="B159" s="13">
        <f>+VLOOKUP(B5,'TOT849 (250MW)'!$D$36:$L$52,8,FALSE)</f>
        <v>80236.149491594973</v>
      </c>
      <c r="C159" s="13">
        <f>+VLOOKUP(C5,'TOT849 (250MW)'!$D$36:$L$52,8,FALSE)</f>
        <v>73454.294505878162</v>
      </c>
      <c r="D159" s="13">
        <f>+VLOOKUP(D5,'TOT849 (250MW)'!$D$36:$L$52,8,FALSE)</f>
        <v>69892.901055514289</v>
      </c>
      <c r="E159" s="13">
        <f>+VLOOKUP(E5,'TOT849 (250MW)'!$D$36:$L$52,8,FALSE)</f>
        <v>66104.768666503835</v>
      </c>
      <c r="F159" s="32">
        <f>SUM(B159:E159)</f>
        <v>289688.11371949129</v>
      </c>
    </row>
    <row r="160" spans="1:9" x14ac:dyDescent="0.25">
      <c r="A160" s="11" t="s">
        <v>31</v>
      </c>
      <c r="B160" s="13">
        <f>+VLOOKUP(B5,'TOT849 (250MW)'!$Q$37:$U$46,5,FALSE)</f>
        <v>3841.7999999999997</v>
      </c>
      <c r="C160" s="13">
        <f>+VLOOKUP(C5,'TOT849 (250MW)'!$Q$37:$U$46,5,FALSE)</f>
        <v>3841.7999999999997</v>
      </c>
      <c r="D160" s="13">
        <f>+VLOOKUP(D5,'TOT849 (250MW)'!$Q$37:$U$46,5,FALSE)</f>
        <v>3841.7999999999997</v>
      </c>
      <c r="E160" s="13">
        <f>+VLOOKUP(E5,'TOT849 (250MW)'!$Q$37:$U$46,5,FALSE)</f>
        <v>3841.7999999999997</v>
      </c>
      <c r="F160" s="32">
        <f>SUM(B160:E160)</f>
        <v>15367.199999999999</v>
      </c>
    </row>
    <row r="161" spans="1:9" x14ac:dyDescent="0.25">
      <c r="A161" s="11" t="s">
        <v>32</v>
      </c>
      <c r="B161" s="13">
        <f>+VLOOKUP(B5,'TOT849 (250MW)'!$Q$37:$U$46,4,FALSE)</f>
        <v>1981.0277368839734</v>
      </c>
      <c r="C161" s="13">
        <f>+VLOOKUP(C5,'TOT849 (250MW)'!$Q$37:$U$46,4,FALSE)</f>
        <v>1829.1305560043695</v>
      </c>
      <c r="D161" s="13">
        <f>+VLOOKUP(D5,'TOT849 (250MW)'!$Q$37:$U$46,4,FALSE)</f>
        <v>1749.3639396062486</v>
      </c>
      <c r="E161" s="13">
        <f>+VLOOKUP(E5,'TOT849 (250MW)'!$Q$37:$U$46,4,FALSE)</f>
        <v>1664.5189183102664</v>
      </c>
      <c r="F161" s="32">
        <f>SUM(B161:E161)</f>
        <v>7224.0411508048583</v>
      </c>
    </row>
    <row r="162" spans="1:9" x14ac:dyDescent="0.25">
      <c r="B162" s="13"/>
      <c r="C162" s="13"/>
      <c r="D162" s="13"/>
      <c r="E162" s="13"/>
      <c r="F162" s="32"/>
    </row>
    <row r="163" spans="1:9" x14ac:dyDescent="0.25">
      <c r="A163" s="22" t="s">
        <v>109</v>
      </c>
      <c r="B163" s="23"/>
      <c r="C163" s="23"/>
      <c r="D163" s="23"/>
      <c r="E163" s="23"/>
      <c r="F163" s="24"/>
      <c r="G163" s="24"/>
      <c r="H163" s="24"/>
      <c r="I163" s="24"/>
    </row>
    <row r="164" spans="1:9" x14ac:dyDescent="0.25">
      <c r="A164" s="11" t="s">
        <v>29</v>
      </c>
      <c r="B164" s="13">
        <f>+VLOOKUP(B5,'TOT727'!$D$37:$M$50,9,FALSE)</f>
        <v>39778.25</v>
      </c>
      <c r="C164" s="13">
        <f>+VLOOKUP(C5,'TOT727'!$D$37:$M$50,9,FALSE)</f>
        <v>39778.25</v>
      </c>
      <c r="D164" s="13">
        <f>+VLOOKUP(D5,'TOT727'!$D$37:$M$50,9,FALSE)</f>
        <v>39778.25</v>
      </c>
      <c r="E164" s="13">
        <f>+VLOOKUP(E5,'TOT727'!$D$37:$M$50,9,FALSE)</f>
        <v>39778.25</v>
      </c>
      <c r="F164" s="32">
        <f>SUM(B164:E164)</f>
        <v>159113</v>
      </c>
      <c r="G164" s="13">
        <f>+'TOT727'!C31</f>
        <v>795565</v>
      </c>
      <c r="H164" s="13" cm="1">
        <f t="array" ref="H164">SUMPRODUCT(('TOT727'!$D$38:$D$49&lt;=$E$5)*1,'TOT727'!$L$38:$L$49*1)</f>
        <v>397782.5</v>
      </c>
      <c r="I164" s="13">
        <f>G164-H164</f>
        <v>397782.5</v>
      </c>
    </row>
    <row r="165" spans="1:9" x14ac:dyDescent="0.25">
      <c r="A165" s="11" t="s">
        <v>30</v>
      </c>
      <c r="B165" s="13">
        <f>+VLOOKUP(B5,'TOT727'!$D$37:$M$50,8,FALSE)</f>
        <v>13256.12638385872</v>
      </c>
      <c r="C165" s="13">
        <f>+VLOOKUP(C5,'TOT727'!$D$37:$M$50,8,FALSE)</f>
        <v>11892.746299404145</v>
      </c>
      <c r="D165" s="13">
        <f>+VLOOKUP(D5,'TOT727'!$D$37:$M$50,8,FALSE)</f>
        <v>11151.602080814097</v>
      </c>
      <c r="E165" s="13">
        <f>+VLOOKUP(E5,'TOT727'!$D$37:$M$50,8,FALSE)</f>
        <v>10366.841072869438</v>
      </c>
      <c r="F165" s="32">
        <f>SUM(B165:E165)</f>
        <v>46667.3158369464</v>
      </c>
      <c r="G165" s="52"/>
      <c r="H165" s="53"/>
      <c r="I165" s="53"/>
    </row>
    <row r="166" spans="1:9" x14ac:dyDescent="0.25">
      <c r="A166" s="11" t="s">
        <v>31</v>
      </c>
      <c r="B166" s="13">
        <f>+VLOOKUP(B5,'TOT727'!$R$37:$V$49,3,FALSE)</f>
        <v>18364.457499999997</v>
      </c>
      <c r="C166" s="13">
        <f>+VLOOKUP(C5,'TOT727'!$R$37:$V$49,3,FALSE)</f>
        <v>18364.457499999997</v>
      </c>
      <c r="D166" s="13">
        <f>+VLOOKUP(D5,'TOT727'!$R$37:$V$49,3,FALSE)</f>
        <v>18364.457499999997</v>
      </c>
      <c r="E166" s="13">
        <f>+VLOOKUP(E5,'TOT727'!$R$37:$V$49,3,FALSE)</f>
        <v>18364.457499999997</v>
      </c>
      <c r="F166" s="32">
        <f>SUM(B166:E166)</f>
        <v>73457.829999999987</v>
      </c>
      <c r="G166" s="30"/>
    </row>
    <row r="167" spans="1:9" x14ac:dyDescent="0.25">
      <c r="A167" s="11" t="s">
        <v>32</v>
      </c>
      <c r="B167" s="13">
        <f>+VLOOKUP(B5,'TOT727'!$R$37:$V$49,5,FALSE)</f>
        <v>12901.393574138914</v>
      </c>
      <c r="C167" s="13">
        <f>+VLOOKUP(C5,'TOT727'!$R$37:$V$49,5,FALSE)</f>
        <v>12097.627383518116</v>
      </c>
      <c r="D167" s="13">
        <f>+VLOOKUP(D5,'TOT727'!$R$37:$V$49,5,FALSE)</f>
        <v>11660.693712512453</v>
      </c>
      <c r="E167" s="13">
        <f>+VLOOKUP(E5,'TOT727'!$R$37:$V$49,5,FALSE)</f>
        <v>11198.046228442921</v>
      </c>
      <c r="F167" s="32">
        <f>SUM(B167:E167)</f>
        <v>47857.760898612411</v>
      </c>
    </row>
    <row r="168" spans="1:9" x14ac:dyDescent="0.25">
      <c r="B168" s="13"/>
      <c r="C168" s="13"/>
      <c r="D168" s="13"/>
      <c r="E168" s="13"/>
      <c r="F168" s="32"/>
    </row>
    <row r="169" spans="1:9" x14ac:dyDescent="0.25">
      <c r="A169" s="22" t="s">
        <v>146</v>
      </c>
      <c r="B169" s="23"/>
      <c r="C169" s="23"/>
      <c r="D169" s="23"/>
      <c r="E169" s="23"/>
      <c r="F169" s="23"/>
      <c r="G169" s="23"/>
      <c r="H169" s="23"/>
      <c r="I169" s="23"/>
    </row>
    <row r="170" spans="1:9" x14ac:dyDescent="0.25">
      <c r="A170" s="11" t="s">
        <v>29</v>
      </c>
      <c r="B170" s="13">
        <f>+VLOOKUP(B$5,'TOT781'!$D$35:$L$50,9,FALSE)</f>
        <v>182385.3</v>
      </c>
      <c r="C170" s="13">
        <f>+VLOOKUP(C$5,'TOT781'!$D$35:$L$50,9,FALSE)</f>
        <v>182385.3</v>
      </c>
      <c r="D170" s="13">
        <f>+VLOOKUP(D$5,'TOT781'!$D$35:$L$50,9,FALSE)</f>
        <v>182385.3</v>
      </c>
      <c r="E170" s="13">
        <f>+VLOOKUP(E$5,'TOT781'!$D$35:$L$50,9,FALSE)</f>
        <v>182385.3</v>
      </c>
      <c r="F170" s="32">
        <f>SUM(B170:E170)</f>
        <v>729541.2</v>
      </c>
      <c r="G170" s="14">
        <f>+'TOT781'!C32</f>
        <v>3647706</v>
      </c>
      <c r="H170" s="14" cm="1">
        <f t="array" ref="H170">SUMPRODUCT(('TOT781'!$D$36:$D$50&lt;=$E$5)*1,'TOT781'!$L$36:$L$50*1)</f>
        <v>1641467.7000000002</v>
      </c>
      <c r="I170" s="13">
        <f>G170-H170</f>
        <v>2006238.2999999998</v>
      </c>
    </row>
    <row r="171" spans="1:9" x14ac:dyDescent="0.25">
      <c r="A171" s="11" t="s">
        <v>30</v>
      </c>
      <c r="B171" s="13">
        <f>+VLOOKUP(B$5,'TOT781'!$D$35:$L$50,8,FALSE)</f>
        <v>78299.492425740726</v>
      </c>
      <c r="C171" s="13">
        <f>+VLOOKUP(C$5,'TOT781'!$D$35:$L$50,8,FALSE)</f>
        <v>71499.139254234266</v>
      </c>
      <c r="D171" s="13">
        <f>+VLOOKUP(D$5,'TOT781'!$D$35:$L$50,8,FALSE)</f>
        <v>67928.031748076872</v>
      </c>
      <c r="E171" s="13">
        <f>+VLOOKUP(E$5,'TOT781'!$D$35:$L$50,8,FALSE)</f>
        <v>64129.566850206334</v>
      </c>
      <c r="F171" s="32">
        <f>SUM(B171:E171)</f>
        <v>281856.23027825821</v>
      </c>
    </row>
    <row r="172" spans="1:9" x14ac:dyDescent="0.25">
      <c r="A172" s="11" t="s">
        <v>31</v>
      </c>
      <c r="B172" s="13">
        <f>+VLOOKUP(B5,'TOT781'!$R$35:$V$48,3,FALSE)</f>
        <v>3840.4499999999989</v>
      </c>
      <c r="C172" s="13">
        <f>+VLOOKUP(C5,'TOT781'!$R$35:$V$48,3,FALSE)</f>
        <v>3840.4499999999989</v>
      </c>
      <c r="D172" s="13">
        <f>+VLOOKUP(D5,'TOT781'!$R$35:$V$48,3,FALSE)</f>
        <v>3840.4499999999989</v>
      </c>
      <c r="E172" s="13">
        <f>+VLOOKUP(E5,'TOT781'!$R$35:$V$48,3,FALSE)</f>
        <v>3840.4499999999989</v>
      </c>
      <c r="F172" s="32">
        <f>SUM(B172:E172)</f>
        <v>15361.799999999996</v>
      </c>
    </row>
    <row r="173" spans="1:9" x14ac:dyDescent="0.25">
      <c r="A173" s="11" t="s">
        <v>32</v>
      </c>
      <c r="B173" s="13">
        <f>+VLOOKUP(B5,'TOT781'!$R$36:$V$48,5,FALSE)</f>
        <v>2238.5956788929584</v>
      </c>
      <c r="C173" s="13">
        <f>+VLOOKUP(C5,'TOT781'!$R$36:$V$48,5,FALSE)</f>
        <v>2080.0146693238312</v>
      </c>
      <c r="D173" s="13">
        <f>+VLOOKUP(D5,'TOT781'!$R$36:$V$48,5,FALSE)</f>
        <v>1996.7381365726828</v>
      </c>
      <c r="E173" s="13">
        <f>+VLOOKUP(E5,'TOT781'!$R$36:$V$48,5,FALSE)</f>
        <v>1908.1597373152572</v>
      </c>
      <c r="F173" s="32">
        <f>SUM(B173:E173)</f>
        <v>8223.5082221047305</v>
      </c>
    </row>
    <row r="174" spans="1:9" x14ac:dyDescent="0.25">
      <c r="B174" s="13"/>
      <c r="C174" s="13"/>
      <c r="D174" s="13"/>
      <c r="E174" s="13"/>
      <c r="F174" s="32"/>
    </row>
    <row r="175" spans="1:9" x14ac:dyDescent="0.25">
      <c r="A175" s="22" t="s">
        <v>165</v>
      </c>
      <c r="B175" s="23"/>
      <c r="C175" s="23"/>
      <c r="D175" s="23"/>
      <c r="E175" s="23"/>
      <c r="F175" s="23"/>
      <c r="G175" s="23"/>
      <c r="H175" s="23"/>
      <c r="I175" s="23"/>
    </row>
    <row r="176" spans="1:9" x14ac:dyDescent="0.25">
      <c r="A176" s="11" t="s">
        <v>29</v>
      </c>
      <c r="B176" s="13">
        <f>+VLOOKUP(B5,'TOT910'!$D$42:$M$52,9,FALSE)</f>
        <v>402520.65</v>
      </c>
      <c r="C176" s="13">
        <f>+VLOOKUP(C5,'TOT910'!$D$42:$M$52,9,FALSE)</f>
        <v>402520.65</v>
      </c>
      <c r="D176" s="13">
        <f>+VLOOKUP(D5,'TOT910'!$D$42:$M$52,9,FALSE)</f>
        <v>402520.65</v>
      </c>
      <c r="E176" s="13">
        <f>+VLOOKUP(E5,'TOT910'!$D$42:$M$52,9,FALSE)</f>
        <v>402520.65</v>
      </c>
      <c r="F176" s="32">
        <f>SUM(B176:E176)</f>
        <v>1610082.6</v>
      </c>
      <c r="G176" s="14">
        <f>+'TOT910'!C35</f>
        <v>8050413</v>
      </c>
      <c r="H176" s="14" cm="1">
        <f t="array" ref="H176">SUMPRODUCT(('TOT910'!$D$42:$D$52&lt;=$E$5)*1,'TOT910'!$L$42:$L$52*1)</f>
        <v>3220165.1999999997</v>
      </c>
      <c r="I176" s="13">
        <f>G176-H176</f>
        <v>4830247.8000000007</v>
      </c>
    </row>
    <row r="177" spans="1:9" x14ac:dyDescent="0.25">
      <c r="A177" s="11" t="s">
        <v>30</v>
      </c>
      <c r="B177" s="13">
        <f>+VLOOKUP(B5,'TOT910'!$D$42:$M$52,8,FALSE)</f>
        <v>167477.86908365414</v>
      </c>
      <c r="C177" s="13">
        <f>+VLOOKUP(C5,'TOT910'!$D$42:$M$52,8,FALSE)</f>
        <v>152399.06697005976</v>
      </c>
      <c r="D177" s="13">
        <f>+VLOOKUP(D5,'TOT910'!$D$42:$M$52,8,FALSE)</f>
        <v>144743.18265598689</v>
      </c>
      <c r="E177" s="13">
        <f>+VLOOKUP(E5,'TOT910'!$D$42:$M$52,8,FALSE)</f>
        <v>136562.67909158848</v>
      </c>
      <c r="F177" s="32">
        <f t="shared" ref="F177:F179" si="4">SUM(B177:E177)</f>
        <v>601182.79780128924</v>
      </c>
    </row>
    <row r="178" spans="1:9" x14ac:dyDescent="0.25">
      <c r="A178" s="11" t="s">
        <v>31</v>
      </c>
      <c r="B178" s="13">
        <f>+VLOOKUP(B5,'TOT910'!$R$43:$V$50,5,FALSE)</f>
        <v>4859.8999999999996</v>
      </c>
      <c r="C178" s="13">
        <f>+VLOOKUP(C5,'TOT910'!$R$43:$V$50,5,FALSE)</f>
        <v>4859.8999999999996</v>
      </c>
      <c r="D178" s="13">
        <f>+VLOOKUP(D5,'TOT910'!$R$43:$V$50,5,FALSE)</f>
        <v>4859.8999999999996</v>
      </c>
      <c r="E178" s="13">
        <f>+VLOOKUP(E5,'TOT910'!$R$43:$V$50,5,FALSE)</f>
        <v>4859.8999999999996</v>
      </c>
      <c r="F178" s="32">
        <f t="shared" si="4"/>
        <v>19439.599999999999</v>
      </c>
    </row>
    <row r="179" spans="1:9" x14ac:dyDescent="0.25">
      <c r="A179" s="11" t="s">
        <v>32</v>
      </c>
      <c r="B179" s="13">
        <f>+VLOOKUP(B5,'TOT910'!$R$43:$V$50,4,FALSE)</f>
        <v>2337.2288668303809</v>
      </c>
      <c r="C179" s="13">
        <f>+VLOOKUP(C5,'TOT910'!$R$43:$V$50,4,FALSE)</f>
        <v>2146.8352459075768</v>
      </c>
      <c r="D179" s="13">
        <f>+VLOOKUP(D5,'TOT910'!$R$43:$V$50,4,FALSE)</f>
        <v>2050.1676508995956</v>
      </c>
      <c r="E179" s="13">
        <f>+VLOOKUP(E5,'TOT910'!$R$43:$V$50,4,FALSE)</f>
        <v>1946.8759117505331</v>
      </c>
      <c r="F179" s="32">
        <f t="shared" si="4"/>
        <v>8481.1076753880861</v>
      </c>
    </row>
    <row r="180" spans="1:9" x14ac:dyDescent="0.25">
      <c r="B180" s="13"/>
      <c r="C180" s="13"/>
      <c r="D180" s="13"/>
      <c r="E180" s="13"/>
      <c r="F180" s="32"/>
    </row>
    <row r="181" spans="1:9" x14ac:dyDescent="0.25">
      <c r="A181" s="22" t="s">
        <v>166</v>
      </c>
      <c r="B181" s="23"/>
      <c r="C181" s="23"/>
      <c r="D181" s="23"/>
      <c r="E181" s="23"/>
      <c r="F181" s="23"/>
      <c r="G181" s="23"/>
      <c r="H181" s="23"/>
      <c r="I181" s="23"/>
    </row>
    <row r="182" spans="1:9" x14ac:dyDescent="0.25">
      <c r="A182" s="11" t="s">
        <v>29</v>
      </c>
      <c r="B182" s="13">
        <f>+VLOOKUP(B5,'TOT876'!$D$34:$M$47,9,FALSE)</f>
        <v>205205</v>
      </c>
      <c r="C182" s="13">
        <f>+VLOOKUP(C5,'TOT876'!$D$34:$M$47,9,FALSE)</f>
        <v>205205</v>
      </c>
      <c r="D182" s="13">
        <f>+VLOOKUP(D5,'TOT876'!$D$34:$M$47,9,FALSE)</f>
        <v>205205</v>
      </c>
      <c r="E182" s="13">
        <f>+VLOOKUP(E5,'TOT876'!$D$34:$M$47,9,FALSE)</f>
        <v>205205</v>
      </c>
      <c r="F182" s="32">
        <f>SUM(B182:E182)</f>
        <v>820820</v>
      </c>
      <c r="G182" s="14">
        <f>+'TOT876'!C29</f>
        <v>4104100</v>
      </c>
      <c r="H182" s="14" cm="1">
        <f t="array" ref="H182">SUMPRODUCT(('TOT876'!$D$34:$D$47&lt;=$E$5)*1,'TOT876'!$L$34:$L$47*1)</f>
        <v>1641640</v>
      </c>
      <c r="I182" s="13">
        <f>G182-H182</f>
        <v>2462460</v>
      </c>
    </row>
    <row r="183" spans="1:9" x14ac:dyDescent="0.25">
      <c r="A183" s="11" t="s">
        <v>30</v>
      </c>
      <c r="B183" s="13">
        <f>+VLOOKUP(B5,'TOT876'!$D$34:$M$47,8,FALSE)</f>
        <v>98060.865768778793</v>
      </c>
      <c r="C183" s="13">
        <f>+VLOOKUP(C5,'TOT876'!$D$34:$M$47,8,FALSE)</f>
        <v>90038.237946715686</v>
      </c>
      <c r="D183" s="13">
        <f>+VLOOKUP(D5,'TOT876'!$D$34:$M$47,8,FALSE)</f>
        <v>85964.94949595716</v>
      </c>
      <c r="E183" s="13">
        <f>+VLOOKUP(E5,'TOT876'!$D$34:$M$47,8,FALSE)</f>
        <v>81612.539072382395</v>
      </c>
      <c r="F183" s="32">
        <f t="shared" ref="F183:F185" si="5">SUM(B183:E183)</f>
        <v>355676.592283834</v>
      </c>
    </row>
    <row r="184" spans="1:9" x14ac:dyDescent="0.25">
      <c r="A184" s="11" t="s">
        <v>31</v>
      </c>
      <c r="B184" s="13">
        <f>+VLOOKUP(B5,'TOT876'!$R$35:$V$42,5,FALSE)</f>
        <v>2856.3</v>
      </c>
      <c r="C184" s="13">
        <f>+VLOOKUP(C5,'TOT876'!$R$35:$V$42,5,FALSE)</f>
        <v>2856.3</v>
      </c>
      <c r="D184" s="13">
        <f>+VLOOKUP(D5,'TOT876'!$R$35:$V$42,5,FALSE)</f>
        <v>2856.3</v>
      </c>
      <c r="E184" s="13">
        <f>+VLOOKUP(E5,'TOT876'!$R$35:$V$42,5,FALSE)</f>
        <v>2856.3</v>
      </c>
      <c r="F184" s="32">
        <f t="shared" si="5"/>
        <v>11425.2</v>
      </c>
    </row>
    <row r="185" spans="1:9" x14ac:dyDescent="0.25">
      <c r="A185" s="11" t="s">
        <v>32</v>
      </c>
      <c r="B185" s="13">
        <f>+VLOOKUP(B5,'TOT876'!$R$35:$V$42,4,FALSE)</f>
        <v>1517.0987781409217</v>
      </c>
      <c r="C185" s="13">
        <f>+VLOOKUP(C5,'TOT876'!$R$35:$V$42,4,FALSE)</f>
        <v>1401.404416609179</v>
      </c>
      <c r="D185" s="13">
        <f>+VLOOKUP(D5,'TOT876'!$R$35:$V$42,4,FALSE)</f>
        <v>1342.6635006527981</v>
      </c>
      <c r="E185" s="13">
        <f>+VLOOKUP(E5,'TOT876'!$R$35:$V$42,4,FALSE)</f>
        <v>1279.8973651361075</v>
      </c>
      <c r="F185" s="32">
        <f t="shared" si="5"/>
        <v>5541.0640605390063</v>
      </c>
    </row>
    <row r="186" spans="1:9" ht="12" customHeight="1" x14ac:dyDescent="0.25">
      <c r="B186" s="13"/>
      <c r="C186" s="13"/>
      <c r="D186" s="13"/>
      <c r="E186" s="13"/>
      <c r="F186" s="32"/>
    </row>
    <row r="187" spans="1:9" ht="12" customHeight="1" x14ac:dyDescent="0.25">
      <c r="A187" s="22" t="s">
        <v>167</v>
      </c>
      <c r="B187" s="23"/>
      <c r="C187" s="23"/>
      <c r="D187" s="23"/>
      <c r="E187" s="23"/>
      <c r="F187" s="23"/>
      <c r="G187" s="23"/>
      <c r="H187" s="23"/>
      <c r="I187" s="23"/>
    </row>
    <row r="188" spans="1:9" ht="12" customHeight="1" x14ac:dyDescent="0.25">
      <c r="A188" s="11" t="s">
        <v>29</v>
      </c>
      <c r="B188" s="13">
        <f>+VLOOKUP(B5,'TOT840 (Phase 1A)'!$D$20:$M$44,9,FALSE)</f>
        <v>186570.45</v>
      </c>
      <c r="C188" s="13">
        <f>+VLOOKUP(C5,'TOT840 (Phase 1A)'!$D$20:$M$44,9,FALSE)</f>
        <v>186570.45</v>
      </c>
      <c r="D188" s="13">
        <f>+VLOOKUP(D5,'TOT840 (Phase 1A)'!$D$20:$M$44,9,FALSE)</f>
        <v>186570.45</v>
      </c>
      <c r="E188" s="13">
        <f>+VLOOKUP(E5,'TOT840 (Phase 1A)'!$D$20:$M$44,9,FALSE)</f>
        <v>186570.45</v>
      </c>
      <c r="F188" s="32">
        <f>SUM(B188:E188)</f>
        <v>746281.8</v>
      </c>
      <c r="G188" s="230">
        <f>+'TOT840 (Phase 1A)'!C13</f>
        <v>3731409</v>
      </c>
      <c r="H188" s="14" cm="1">
        <f t="array" ref="H188">SUMPRODUCT(('TOT840 (Phase 1A)'!$D$20:$D$44&lt;=$E$5)*1,'TOT840 (Phase 1A)'!$L$20:$L$44*1)</f>
        <v>1492563.5999999999</v>
      </c>
      <c r="I188" s="13">
        <f>G188-H188</f>
        <v>2238845.4000000004</v>
      </c>
    </row>
    <row r="189" spans="1:9" ht="12" customHeight="1" x14ac:dyDescent="0.25">
      <c r="A189" s="11" t="s">
        <v>30</v>
      </c>
      <c r="B189" s="13">
        <f>+VLOOKUP(B5,'TOT840 (Phase 1A)'!$D$20:$M$44,8,FALSE)</f>
        <v>119399.89819843892</v>
      </c>
      <c r="C189" s="13">
        <f>+VLOOKUP(C5,'TOT840 (Phase 1A)'!$D$20:$M$44,8,FALSE)</f>
        <v>111305.72570737897</v>
      </c>
      <c r="D189" s="13">
        <f>+VLOOKUP(D5,'TOT840 (Phase 1A)'!$D$20:$M$44,8,FALSE)</f>
        <v>107196.11224187441</v>
      </c>
      <c r="E189" s="13">
        <f>+VLOOKUP(E5,'TOT840 (Phase 1A)'!$D$20:$M$44,8,FALSE)</f>
        <v>102804.88763297291</v>
      </c>
      <c r="F189" s="32">
        <f t="shared" ref="F189:F191" si="6">SUM(B189:E189)</f>
        <v>440706.62378066522</v>
      </c>
    </row>
    <row r="190" spans="1:9" ht="12" customHeight="1" x14ac:dyDescent="0.25">
      <c r="A190" s="11" t="s">
        <v>31</v>
      </c>
      <c r="B190" s="13">
        <f>+VLOOKUP(B5,'TOT840 (Phase 1A)'!$R$21:$V$28,5,FALSE)</f>
        <v>1369</v>
      </c>
      <c r="C190" s="13">
        <f>+VLOOKUP(C5,'TOT840 (Phase 1A)'!$R$21:$V$28,5,FALSE)</f>
        <v>1369</v>
      </c>
      <c r="D190" s="13">
        <f>+VLOOKUP(D5,'TOT840 (Phase 1A)'!$R$21:$V$28,5,FALSE)</f>
        <v>1369</v>
      </c>
      <c r="E190" s="13">
        <f>+VLOOKUP(E5,'TOT840 (Phase 1A)'!$R$21:$V$28,5,FALSE)</f>
        <v>1369</v>
      </c>
      <c r="F190" s="32">
        <f t="shared" si="6"/>
        <v>5476</v>
      </c>
    </row>
    <row r="191" spans="1:9" ht="12" customHeight="1" x14ac:dyDescent="0.25">
      <c r="A191" s="11" t="s">
        <v>32</v>
      </c>
      <c r="B191" s="13">
        <f>+VLOOKUP(B5,'TOT840 (Phase 1A)'!$R$21:$V$28,4,FALSE)</f>
        <v>1064.5271099773872</v>
      </c>
      <c r="C191" s="13">
        <f>+VLOOKUP(C5,'TOT840 (Phase 1A)'!$R$21:$V$28,4,FALSE)</f>
        <v>1000.150322142205</v>
      </c>
      <c r="D191" s="13">
        <f>+VLOOKUP(D5,'TOT840 (Phase 1A)'!$R$21:$V$28,4,FALSE)</f>
        <v>967.46461962652427</v>
      </c>
      <c r="E191" s="13">
        <f>+VLOOKUP(E5,'TOT840 (Phase 1A)'!$R$21:$V$28,4,FALSE)</f>
        <v>932.53913029501848</v>
      </c>
      <c r="F191" s="32">
        <f t="shared" si="6"/>
        <v>3964.6811820411349</v>
      </c>
    </row>
    <row r="192" spans="1:9" ht="12" customHeight="1" x14ac:dyDescent="0.25">
      <c r="B192" s="13"/>
      <c r="C192" s="13"/>
      <c r="D192" s="13"/>
      <c r="E192" s="13"/>
      <c r="F192" s="32"/>
    </row>
    <row r="193" spans="1:9" ht="12" customHeight="1" x14ac:dyDescent="0.25">
      <c r="A193" s="22" t="s">
        <v>168</v>
      </c>
      <c r="B193" s="23"/>
      <c r="C193" s="23"/>
      <c r="D193" s="23"/>
      <c r="E193" s="23"/>
      <c r="F193" s="23"/>
      <c r="G193" s="23"/>
      <c r="H193" s="23"/>
      <c r="I193" s="23"/>
    </row>
    <row r="194" spans="1:9" ht="12" customHeight="1" x14ac:dyDescent="0.25">
      <c r="A194" s="11" t="s">
        <v>29</v>
      </c>
      <c r="B194" s="13">
        <f>+VLOOKUP(B5,'TOT840 (Phase 2A)'!$D$14:$M$34,9,FALSE)</f>
        <v>49498.916499999999</v>
      </c>
      <c r="C194" s="13">
        <f>+VLOOKUP(C5,'TOT840 (Phase 2A)'!$D$14:$M$34,9,FALSE)</f>
        <v>49498.916499999999</v>
      </c>
      <c r="D194" s="13">
        <f>+VLOOKUP(D5,'TOT840 (Phase 2A)'!$D$14:$M$34,9,FALSE)</f>
        <v>49498.916499999999</v>
      </c>
      <c r="E194" s="13">
        <f>+VLOOKUP(E5,'TOT840 (Phase 2A)'!$D$14:$M$34,9,FALSE)</f>
        <v>49498.916499999999</v>
      </c>
      <c r="F194" s="32">
        <f>SUM(B194:E194)</f>
        <v>197995.666</v>
      </c>
      <c r="G194" s="230">
        <f>+'TOT840 (Phase 2A)'!C7</f>
        <v>989978.33</v>
      </c>
      <c r="H194" s="14" cm="1">
        <f t="array" ref="H194">SUMPRODUCT(('TOT840 (Phase 2A)'!$D$14:$D$34&lt;=$E$5)*1,'TOT840 (Phase 2A)'!$L$14:$L$34*1)</f>
        <v>395991.33199999999</v>
      </c>
      <c r="I194" s="13">
        <f>G194-H194</f>
        <v>593986.99799999991</v>
      </c>
    </row>
    <row r="195" spans="1:9" ht="12" customHeight="1" x14ac:dyDescent="0.25">
      <c r="A195" s="11" t="s">
        <v>30</v>
      </c>
      <c r="B195" s="13">
        <f>+VLOOKUP(B5,'TOT840 (Phase 2A)'!$D$14:$M$34,8,FALSE)</f>
        <v>27795.65335622686</v>
      </c>
      <c r="C195" s="13">
        <f>+VLOOKUP(C5,'TOT840 (Phase 2A)'!$D$14:$M$34,8,FALSE)</f>
        <v>25750.894494061478</v>
      </c>
      <c r="D195" s="13">
        <f>+VLOOKUP(D5,'TOT840 (Phase 2A)'!$D$14:$M$34,8,FALSE)</f>
        <v>24712.719367086371</v>
      </c>
      <c r="E195" s="13">
        <f>+VLOOKUP(E5,'TOT840 (Phase 2A)'!$D$14:$M$34,8,FALSE)</f>
        <v>23603.40331967975</v>
      </c>
      <c r="F195" s="32">
        <f t="shared" ref="F195:F197" si="7">SUM(B195:E195)</f>
        <v>101862.67053705445</v>
      </c>
    </row>
    <row r="196" spans="1:9" ht="12" customHeight="1" x14ac:dyDescent="0.25">
      <c r="A196" s="11" t="s">
        <v>31</v>
      </c>
      <c r="B196" s="13">
        <f>+VLOOKUP(B5,'TOT840 (Phase 2A)'!$R$15:$V$22,5,FALSE)</f>
        <v>382.45</v>
      </c>
      <c r="C196" s="13">
        <f>+VLOOKUP(C5,'TOT840 (Phase 2A)'!$R$15:$V$22,5,FALSE)</f>
        <v>382.45</v>
      </c>
      <c r="D196" s="13">
        <f>+VLOOKUP(D5,'TOT840 (Phase 2A)'!$R$15:$V$22,5,FALSE)</f>
        <v>382.45</v>
      </c>
      <c r="E196" s="13">
        <f>+VLOOKUP(E5,'TOT840 (Phase 2A)'!$R$15:$V$22,5,FALSE)</f>
        <v>382.45</v>
      </c>
      <c r="F196" s="32">
        <f t="shared" si="7"/>
        <v>1529.8</v>
      </c>
    </row>
    <row r="197" spans="1:9" ht="12" customHeight="1" x14ac:dyDescent="0.25">
      <c r="A197" s="11" t="s">
        <v>32</v>
      </c>
      <c r="B197" s="13">
        <f>+VLOOKUP(B5,'TOT840 (Phase 2A)'!$R$15:$V$22,4,FALSE)</f>
        <v>272.66692436212736</v>
      </c>
      <c r="C197" s="13">
        <f>+VLOOKUP(C5,'TOT840 (Phase 2A)'!$R$15:$V$22,4,FALSE)</f>
        <v>255.33639080284053</v>
      </c>
      <c r="D197" s="13">
        <f>+VLOOKUP(D5,'TOT840 (Phase 2A)'!$R$15:$V$22,4,FALSE)</f>
        <v>246.53724621353399</v>
      </c>
      <c r="E197" s="13">
        <f>+VLOOKUP(E5,'TOT840 (Phase 2A)'!$R$15:$V$22,4,FALSE)</f>
        <v>237.13514049673725</v>
      </c>
      <c r="F197" s="32">
        <f t="shared" si="7"/>
        <v>1011.6757018752392</v>
      </c>
    </row>
    <row r="198" spans="1:9" ht="12" customHeight="1" x14ac:dyDescent="0.25">
      <c r="B198" s="13"/>
      <c r="C198" s="13"/>
      <c r="D198" s="13"/>
      <c r="E198" s="13"/>
      <c r="F198" s="32"/>
    </row>
    <row r="199" spans="1:9" ht="12" customHeight="1" x14ac:dyDescent="0.25">
      <c r="A199" s="22" t="s">
        <v>183</v>
      </c>
      <c r="B199" s="23"/>
      <c r="C199" s="23"/>
      <c r="D199" s="23"/>
      <c r="E199" s="23"/>
      <c r="F199" s="23"/>
      <c r="G199" s="23"/>
      <c r="H199" s="23"/>
      <c r="I199" s="23"/>
    </row>
    <row r="200" spans="1:9" ht="12" customHeight="1" x14ac:dyDescent="0.25">
      <c r="A200" s="11" t="s">
        <v>29</v>
      </c>
      <c r="B200" s="13">
        <f>+VLOOKUP(B5,'TOT840 (Phase 2A) 82MW'!$D$15:$L$35,9,FALSE)</f>
        <v>40557.370999999999</v>
      </c>
      <c r="C200" s="13">
        <f>+VLOOKUP(C5,'TOT840 (Phase 2A) 82MW'!$D$15:$L$35,9,FALSE)</f>
        <v>40557.370999999999</v>
      </c>
      <c r="D200" s="13">
        <f>+VLOOKUP(D5,'TOT840 (Phase 2A) 82MW'!$D$15:$L$35,9,FALSE)</f>
        <v>40557.370999999999</v>
      </c>
      <c r="E200" s="13">
        <f>+VLOOKUP(E5,'TOT840 (Phase 2A) 82MW'!$D$15:$L$35,9,FALSE)</f>
        <v>40557.370999999999</v>
      </c>
      <c r="F200" s="32">
        <f>SUM(B200:E200)</f>
        <v>162229.484</v>
      </c>
      <c r="G200" s="14">
        <f>+'TOT840 (Phase 2A) 82MW'!C7</f>
        <v>811147.41999999993</v>
      </c>
      <c r="H200" s="349" cm="1">
        <f t="array" ref="H200">SUMPRODUCT(('TOT840 (Phase 2A) 82MW'!$D$15:$D$35&lt;=$E$5)*1,'TOT840 (Phase 2A) 82MW'!$L$15:$L$35*1)</f>
        <v>162229.484</v>
      </c>
      <c r="I200" s="14">
        <f>G200-H200</f>
        <v>648917.93599999999</v>
      </c>
    </row>
    <row r="201" spans="1:9" ht="12" customHeight="1" x14ac:dyDescent="0.25">
      <c r="A201" s="11" t="s">
        <v>30</v>
      </c>
      <c r="B201" s="13">
        <f>+VLOOKUP(B5,'TOT840 (Phase 2A) 82MW'!$D$15:$K$35,8,FALSE)</f>
        <v>31982.949360811977</v>
      </c>
      <c r="C201" s="13">
        <f>+VLOOKUP(C5,'TOT840 (Phase 2A) 82MW'!$D$15:$K$35,8,FALSE)</f>
        <v>30356.252207049809</v>
      </c>
      <c r="D201" s="13">
        <f>+VLOOKUP(D5,'TOT840 (Phase 2A) 82MW'!$D$15:$K$35,8,FALSE)</f>
        <v>29449.045184559996</v>
      </c>
      <c r="E201" s="13">
        <f>+VLOOKUP(E5,'TOT840 (Phase 2A) 82MW'!$D$15:$K$35,8,FALSE)</f>
        <v>28461.628439520209</v>
      </c>
      <c r="F201" s="32">
        <f>SUM(B201:E201)</f>
        <v>120249.87519194199</v>
      </c>
    </row>
    <row r="202" spans="1:9" ht="12" customHeight="1" x14ac:dyDescent="0.25">
      <c r="A202" s="11" t="s">
        <v>31</v>
      </c>
      <c r="B202" s="13">
        <f>+VLOOKUP(B5,'TOT840 (Phase 2A) 82MW'!$R$16:$V$19,5,FALSE)</f>
        <v>345.35</v>
      </c>
      <c r="C202" s="13">
        <f>+VLOOKUP(C5,'TOT840 (Phase 2A) 82MW'!$R$16:$V$19,5,FALSE)</f>
        <v>345.35</v>
      </c>
      <c r="D202" s="13">
        <f>+VLOOKUP(D5,'TOT840 (Phase 2A) 82MW'!$R$16:$V$19,5,FALSE)</f>
        <v>345.35</v>
      </c>
      <c r="E202" s="13">
        <f>+VLOOKUP(E5,'TOT840 (Phase 2A) 82MW'!$R$16:$V$19,5,FALSE)</f>
        <v>345.35</v>
      </c>
      <c r="F202" s="32">
        <f>SUM(B202:E202)</f>
        <v>1381.4</v>
      </c>
    </row>
    <row r="203" spans="1:9" ht="12" customHeight="1" x14ac:dyDescent="0.25">
      <c r="A203" s="11" t="s">
        <v>32</v>
      </c>
      <c r="B203" s="13">
        <f>+VLOOKUP(B5,'TOT840 (Phase 2A) 82MW'!$R$16:$U$19,4,FALSE)</f>
        <v>324.91317994307104</v>
      </c>
      <c r="C203" s="13">
        <f>+VLOOKUP(C5,'TOT840 (Phase 2A) 82MW'!$R$16:$U$19,4,FALSE)</f>
        <v>309.88270859056252</v>
      </c>
      <c r="D203" s="13">
        <f>+VLOOKUP(D5,'TOT840 (Phase 2A) 82MW'!$R$16:$U$19,4,FALSE)</f>
        <v>301.50023301372187</v>
      </c>
      <c r="E203" s="13">
        <f>+VLOOKUP(E5,'TOT840 (Phase 2A) 82MW'!$R$16:$U$19,4,FALSE)</f>
        <v>292.37662997244081</v>
      </c>
      <c r="F203" s="32">
        <f>SUM(B203:E203)</f>
        <v>1228.6727515197963</v>
      </c>
    </row>
    <row r="204" spans="1:9" ht="12" customHeight="1" x14ac:dyDescent="0.25">
      <c r="B204" s="13"/>
      <c r="C204" s="13"/>
      <c r="D204" s="13"/>
      <c r="E204" s="13"/>
      <c r="F204" s="32"/>
    </row>
    <row r="205" spans="1:9" ht="12" customHeight="1" x14ac:dyDescent="0.25">
      <c r="A205" s="22" t="s">
        <v>185</v>
      </c>
      <c r="B205" s="23"/>
      <c r="C205" s="23"/>
      <c r="D205" s="23"/>
      <c r="E205" s="23"/>
      <c r="F205" s="23"/>
      <c r="G205" s="23"/>
      <c r="H205" s="23"/>
      <c r="I205" s="23"/>
    </row>
    <row r="206" spans="1:9" ht="12" customHeight="1" x14ac:dyDescent="0.25">
      <c r="A206" s="11" t="s">
        <v>29</v>
      </c>
      <c r="B206" s="13">
        <f>+VLOOKUP(B5,'TOT851'!$D$23:$M$30,9,FALSE)</f>
        <v>76317.5</v>
      </c>
      <c r="C206" s="13">
        <f>+VLOOKUP(C5,'TOT851'!$D$23:$M$30,9,FALSE)</f>
        <v>76317.5</v>
      </c>
      <c r="D206" s="13">
        <f>+VLOOKUP(D5,'TOT851'!$D$23:$M$30,9,FALSE)</f>
        <v>76317.5</v>
      </c>
      <c r="E206" s="13">
        <f>+VLOOKUP(E5,'TOT851'!$D$23:$M$30,9,FALSE)</f>
        <v>76317.5</v>
      </c>
      <c r="F206" s="32">
        <f>SUM(B206:E206)</f>
        <v>305270</v>
      </c>
      <c r="G206" s="230">
        <f>+'TOT851'!C16</f>
        <v>1526350</v>
      </c>
      <c r="H206" s="349" cm="1">
        <f t="array" ref="H206">SUMPRODUCT(('TOT851'!$D$23:$D$30&lt;=$E$5)*1,'TOT851'!$L$23:$L$30*1)</f>
        <v>305270</v>
      </c>
      <c r="I206" s="14">
        <f>G206-H206</f>
        <v>1221080</v>
      </c>
    </row>
    <row r="207" spans="1:9" ht="12" customHeight="1" x14ac:dyDescent="0.25">
      <c r="A207" s="11" t="s">
        <v>30</v>
      </c>
      <c r="B207" s="13">
        <f>+VLOOKUP(B5,'TOT851'!$D$23:$M$30,8,FALSE)</f>
        <v>40214.11743732779</v>
      </c>
      <c r="C207" s="13">
        <f>+VLOOKUP(C5,'TOT851'!$D$23:$M$30,8,FALSE)</f>
        <v>37600.92729058276</v>
      </c>
      <c r="D207" s="13">
        <f>+VLOOKUP(D5,'TOT851'!$D$23:$M$30,8,FALSE)</f>
        <v>36143.554326755155</v>
      </c>
      <c r="E207" s="13">
        <f>+VLOOKUP(E5,'TOT851'!$D$23:$M$30,8,FALSE)</f>
        <v>34557.329316831579</v>
      </c>
      <c r="F207" s="32">
        <f>SUM(B207:E207)</f>
        <v>148515.92837149728</v>
      </c>
    </row>
    <row r="208" spans="1:9" ht="12" customHeight="1" x14ac:dyDescent="0.25">
      <c r="A208" s="11" t="s">
        <v>31</v>
      </c>
      <c r="B208" s="13">
        <f>+VLOOKUP(B5,'TOT851'!$R$24:$V$27,5,FALSE)</f>
        <v>5645.1500000000015</v>
      </c>
      <c r="C208" s="13">
        <f>+VLOOKUP(C5,'TOT851'!$R$24:$V$27,5,FALSE)</f>
        <v>5645.1500000000015</v>
      </c>
      <c r="D208" s="13">
        <f>+VLOOKUP(D5,'TOT851'!$R$24:$V$27,5,FALSE)</f>
        <v>5645.1500000000015</v>
      </c>
      <c r="E208" s="13">
        <f>+VLOOKUP(E5,'TOT851'!$R$24:$V$27,5,FALSE)</f>
        <v>5645.1500000000015</v>
      </c>
      <c r="F208" s="32">
        <f>SUM(B208:E208)</f>
        <v>22580.600000000006</v>
      </c>
    </row>
    <row r="209" spans="1:9" ht="12" customHeight="1" x14ac:dyDescent="0.25">
      <c r="A209" s="11" t="s">
        <v>32</v>
      </c>
      <c r="B209" s="13">
        <f>+VLOOKUP(B5,'TOT851'!$R$24:$V$27,4,FALSE)</f>
        <v>4675.1979677810959</v>
      </c>
      <c r="C209" s="13">
        <f>+VLOOKUP(C5,'TOT851'!$R$24:$V$27,4,FALSE)</f>
        <v>4481.779995573379</v>
      </c>
      <c r="D209" s="13">
        <f>+VLOOKUP(D5,'TOT851'!$R$24:$V$27,4,FALSE)</f>
        <v>4350.8587598541571</v>
      </c>
      <c r="E209" s="13">
        <f>+VLOOKUP(E5,'TOT851'!$R$24:$V$27,4,FALSE)</f>
        <v>4208.5257327379859</v>
      </c>
      <c r="F209" s="32">
        <f>SUM(B209:E209)</f>
        <v>17716.362455946619</v>
      </c>
    </row>
    <row r="210" spans="1:9" ht="12" customHeight="1" x14ac:dyDescent="0.25">
      <c r="B210" s="13"/>
      <c r="C210" s="13"/>
      <c r="D210" s="13"/>
      <c r="E210" s="13"/>
      <c r="F210" s="32"/>
    </row>
    <row r="211" spans="1:9" ht="12" customHeight="1" x14ac:dyDescent="0.25">
      <c r="A211" s="22" t="s">
        <v>179</v>
      </c>
      <c r="B211" s="23"/>
      <c r="C211" s="23"/>
      <c r="D211" s="23"/>
      <c r="E211" s="23"/>
      <c r="F211" s="23"/>
      <c r="G211" s="23"/>
      <c r="H211" s="23"/>
      <c r="I211" s="23"/>
    </row>
    <row r="212" spans="1:9" ht="12" customHeight="1" x14ac:dyDescent="0.25">
      <c r="A212" s="11" t="s">
        <v>29</v>
      </c>
      <c r="B212" s="13">
        <f>+VLOOKUP(B5,'TOT882 (150MW)'!$D$26:$M$35,9,FALSE)</f>
        <v>38428.237500000003</v>
      </c>
      <c r="C212" s="13">
        <f>+VLOOKUP(C5,'TOT882 (150MW)'!$D$26:$M$35,9,FALSE)</f>
        <v>38428.237500000003</v>
      </c>
      <c r="D212" s="13">
        <f>+VLOOKUP(D5,'TOT882 (150MW)'!$D$26:$M$35,9,FALSE)</f>
        <v>38428.237500000003</v>
      </c>
      <c r="E212" s="13">
        <f>+VLOOKUP(E5,'TOT882 (150MW)'!$D$26:$M$35,9,FALSE)</f>
        <v>38428.237500000003</v>
      </c>
      <c r="F212" s="32">
        <f>SUM(B212:E212)</f>
        <v>153712.95000000001</v>
      </c>
      <c r="G212" s="230">
        <f>+'TOT882 (150MW)'!C18</f>
        <v>768564.75</v>
      </c>
      <c r="H212" s="14" cm="1">
        <f t="array" ref="H212">SUMPRODUCT(('TOT882 (150MW)'!$D$26:$D$35&lt;=$E$5)*1,'TOT882 (150MW)'!$L$26:$L$35*1)</f>
        <v>192141.1875</v>
      </c>
      <c r="I212" s="13">
        <f>G212-H212</f>
        <v>576423.5625</v>
      </c>
    </row>
    <row r="213" spans="1:9" ht="12" customHeight="1" x14ac:dyDescent="0.25">
      <c r="A213" s="11" t="s">
        <v>30</v>
      </c>
      <c r="B213" s="13">
        <f>+VLOOKUP(B5,'TOT882 (150MW)'!$D$26:$M$35,8,FALSE)</f>
        <v>21076.752300357657</v>
      </c>
      <c r="C213" s="13">
        <f>+VLOOKUP(C5,'TOT882 (150MW)'!$D$26:$M$35,8,FALSE)</f>
        <v>19440.757056545044</v>
      </c>
      <c r="D213" s="13">
        <f>+VLOOKUP(D5,'TOT882 (150MW)'!$D$26:$M$35,8,FALSE)</f>
        <v>18686.529498974098</v>
      </c>
      <c r="E213" s="13">
        <f>+VLOOKUP(E5,'TOT882 (150MW)'!$D$26:$M$35,8,FALSE)</f>
        <v>17869.420039523713</v>
      </c>
      <c r="F213" s="13">
        <f t="shared" ref="F213:F215" si="8">SUM(B213:E213)</f>
        <v>77073.458895400516</v>
      </c>
    </row>
    <row r="214" spans="1:9" ht="12" customHeight="1" x14ac:dyDescent="0.25">
      <c r="A214" s="11" t="s">
        <v>31</v>
      </c>
      <c r="B214" s="13">
        <f>+VLOOKUP(B5,'TOT882 (150MW)'!$R$27:$V$31,5,FALSE)</f>
        <v>2603.4375</v>
      </c>
      <c r="C214" s="13">
        <f>+VLOOKUP(C5,'TOT882 (150MW)'!$R$27:$V$31,5,FALSE)</f>
        <v>2603.4375</v>
      </c>
      <c r="D214" s="13">
        <f>+VLOOKUP(D5,'TOT882 (150MW)'!$R$27:$V$31,5,FALSE)</f>
        <v>2603.4375</v>
      </c>
      <c r="E214" s="13">
        <f>+VLOOKUP(E5,'TOT882 (150MW)'!$R$27:$V$31,5,FALSE)</f>
        <v>2603.4375</v>
      </c>
      <c r="F214" s="32">
        <f t="shared" si="8"/>
        <v>10413.75</v>
      </c>
    </row>
    <row r="215" spans="1:9" ht="12" customHeight="1" x14ac:dyDescent="0.25">
      <c r="A215" s="11" t="s">
        <v>32</v>
      </c>
      <c r="B215" s="13">
        <f>+VLOOKUP(B5,'TOT882 (150MW)'!$R$27:$V$31,4,FALSE)</f>
        <v>1816.9387856213393</v>
      </c>
      <c r="C215" s="13">
        <f>+VLOOKUP(C5,'TOT882 (150MW)'!$R$27:$V$31,4,FALSE)</f>
        <v>1695.4075559983889</v>
      </c>
      <c r="D215" s="13">
        <f>+VLOOKUP(D5,'TOT882 (150MW)'!$R$27:$V$31,4,FALSE)</f>
        <v>1639.3791519832916</v>
      </c>
      <c r="E215" s="13">
        <f>+VLOOKUP(E5,'TOT882 (150MW)'!$R$27:$V$31,4,FALSE)</f>
        <v>1578.6795150380613</v>
      </c>
      <c r="F215" s="13">
        <f t="shared" si="8"/>
        <v>6730.4050086410816</v>
      </c>
    </row>
    <row r="216" spans="1:9" ht="12" customHeight="1" x14ac:dyDescent="0.25">
      <c r="B216" s="13"/>
      <c r="C216" s="13"/>
      <c r="D216" s="13"/>
      <c r="E216" s="13"/>
      <c r="F216" s="13"/>
    </row>
    <row r="217" spans="1:9" ht="12" customHeight="1" x14ac:dyDescent="0.25">
      <c r="A217" s="22" t="s">
        <v>184</v>
      </c>
      <c r="B217" s="23"/>
      <c r="C217" s="23"/>
      <c r="D217" s="23"/>
      <c r="E217" s="23"/>
      <c r="F217" s="23"/>
      <c r="G217" s="23"/>
      <c r="H217" s="23"/>
      <c r="I217" s="23"/>
    </row>
    <row r="218" spans="1:9" ht="12" customHeight="1" x14ac:dyDescent="0.25">
      <c r="A218" s="11" t="s">
        <v>29</v>
      </c>
      <c r="B218" s="13">
        <f>+VLOOKUP(B5,'TOT882 (50MW)'!$D$20:$M$29,9,FALSE)</f>
        <v>12809.4125</v>
      </c>
      <c r="C218" s="13">
        <f>+VLOOKUP(C5,'TOT882 (50MW)'!$D$20:$M$29,9,FALSE)</f>
        <v>12809.4125</v>
      </c>
      <c r="D218" s="13">
        <f>+VLOOKUP(D5,'TOT882 (50MW)'!$D$20:$M$29,9,FALSE)</f>
        <v>12809.4125</v>
      </c>
      <c r="E218" s="13">
        <f>+VLOOKUP(E5,'TOT882 (50MW)'!$D$20:$M$29,9,FALSE)</f>
        <v>12809.4125</v>
      </c>
      <c r="F218" s="32">
        <f>SUM(B218:E218)</f>
        <v>51237.65</v>
      </c>
      <c r="G218" s="230">
        <f>+'TOT882 (50MW)'!C12</f>
        <v>256188.25</v>
      </c>
      <c r="H218" s="349" cm="1">
        <f t="array" ref="H218">SUMPRODUCT(('TOT882 (50MW)'!$D$20:$D$29&lt;=$E$5)*1,'TOT882 (50MW)'!$L$20:$L$29*1)</f>
        <v>51237.65</v>
      </c>
      <c r="I218" s="381">
        <f>G218-H218</f>
        <v>204950.6</v>
      </c>
    </row>
    <row r="219" spans="1:9" ht="12" customHeight="1" x14ac:dyDescent="0.25">
      <c r="A219" s="11" t="s">
        <v>30</v>
      </c>
      <c r="B219" s="13">
        <f>+VLOOKUP(B5,'TOT882 (50MW)'!$D$20:$M$29,8,FALSE)</f>
        <v>7596.8501917697522</v>
      </c>
      <c r="C219" s="13">
        <f>+VLOOKUP(C5,'TOT882 (50MW)'!$D$20:$M$29,8,FALSE)</f>
        <v>7139.2452449689172</v>
      </c>
      <c r="D219" s="13">
        <f>+VLOOKUP(D5,'TOT882 (50MW)'!$D$20:$M$29,8,FALSE)</f>
        <v>6884.039523176345</v>
      </c>
      <c r="E219" s="13">
        <f>+VLOOKUP(E5,'TOT882 (50MW)'!$D$20:$M$29,8,FALSE)</f>
        <v>6606.270064959017</v>
      </c>
      <c r="F219" s="13">
        <f>SUM(B219:E219)</f>
        <v>28226.405024874031</v>
      </c>
    </row>
    <row r="220" spans="1:9" ht="12" customHeight="1" x14ac:dyDescent="0.25">
      <c r="A220" s="11" t="s">
        <v>31</v>
      </c>
      <c r="B220" s="13">
        <f>+VLOOKUP(B5,'TOT882 (50MW)'!$R$21:$V$24,5,FALSE)</f>
        <v>867.81249999999989</v>
      </c>
      <c r="C220" s="13">
        <f>+VLOOKUP(C5,'TOT882 (50MW)'!$R$21:$V$24,5,FALSE)</f>
        <v>867.81249999999989</v>
      </c>
      <c r="D220" s="13">
        <f>+VLOOKUP(D5,'TOT882 (50MW)'!$R$21:$V$24,5,FALSE)</f>
        <v>867.81249999999989</v>
      </c>
      <c r="E220" s="13">
        <f>+VLOOKUP(E5,'TOT882 (50MW)'!$R$21:$V$24,5,FALSE)</f>
        <v>867.81249999999989</v>
      </c>
      <c r="F220" s="32">
        <f>SUM(B220:E220)</f>
        <v>3471.2499999999995</v>
      </c>
    </row>
    <row r="221" spans="1:9" ht="12" customHeight="1" x14ac:dyDescent="0.25">
      <c r="A221" s="11" t="s">
        <v>32</v>
      </c>
      <c r="B221" s="13">
        <f>+VLOOKUP(B5,'TOT882 (50MW)'!$R$21:$V$24,4,FALSE)</f>
        <v>609.82279428450522</v>
      </c>
      <c r="C221" s="13">
        <f>+VLOOKUP(C5,'TOT882 (50MW)'!$R$21:$V$24,4,FALSE)</f>
        <v>576.68722064000792</v>
      </c>
      <c r="D221" s="13">
        <f>+VLOOKUP(D5,'TOT882 (50MW)'!$R$21:$V$24,4,FALSE)</f>
        <v>558.20755155409779</v>
      </c>
      <c r="E221" s="13">
        <f>+VLOOKUP(E5,'TOT882 (50MW)'!$R$21:$V$24,4,FALSE)</f>
        <v>538.09402261762341</v>
      </c>
      <c r="F221" s="13">
        <f>SUM(B221:E221)</f>
        <v>2282.8115890962345</v>
      </c>
    </row>
    <row r="222" spans="1:9" ht="12" customHeight="1" x14ac:dyDescent="0.25">
      <c r="B222" s="13"/>
      <c r="C222" s="13"/>
      <c r="D222" s="13"/>
      <c r="E222" s="13"/>
      <c r="F222" s="13"/>
    </row>
    <row r="223" spans="1:9" ht="12" customHeight="1" x14ac:dyDescent="0.25">
      <c r="A223" s="22" t="s">
        <v>195</v>
      </c>
      <c r="B223" s="23"/>
      <c r="C223" s="23"/>
      <c r="D223" s="23"/>
      <c r="E223" s="23"/>
      <c r="F223" s="23"/>
      <c r="G223" s="23"/>
      <c r="H223" s="23"/>
      <c r="I223" s="23"/>
    </row>
    <row r="224" spans="1:9" ht="12" customHeight="1" x14ac:dyDescent="0.25">
      <c r="A224" s="11" t="s">
        <v>29</v>
      </c>
      <c r="B224" s="13"/>
      <c r="C224" s="13"/>
      <c r="D224" s="13"/>
      <c r="E224" s="13">
        <f>+VLOOKUP($E$5,'TOT914'!$D$25:$M$36,9,FALSE)</f>
        <v>52458.607499999998</v>
      </c>
      <c r="F224" s="32">
        <f>SUM(B224:E224)</f>
        <v>52458.607499999998</v>
      </c>
      <c r="G224" s="14">
        <f>+'TOT914'!C15</f>
        <v>1049172.1499999999</v>
      </c>
      <c r="H224" s="14" cm="1">
        <f t="array" ref="H224">SUMPRODUCT(('TOT914'!$D$25:$D$36&lt;=$E$5)*1,'TOT914'!$L$25:$L$36*1)</f>
        <v>52458.607499999998</v>
      </c>
      <c r="I224" s="14">
        <f>G224-H224</f>
        <v>996713.54249999986</v>
      </c>
    </row>
    <row r="225" spans="1:9" ht="12" customHeight="1" x14ac:dyDescent="0.25">
      <c r="A225" s="11" t="s">
        <v>30</v>
      </c>
      <c r="B225" s="13"/>
      <c r="C225" s="13"/>
      <c r="D225" s="13"/>
      <c r="E225" s="13">
        <f>+VLOOKUP($E$5,'TOT914'!$D$25:$M$36,8,FALSE)</f>
        <v>37248.715333004322</v>
      </c>
      <c r="F225" s="32">
        <f t="shared" ref="F225" si="9">SUM(B225:E225)</f>
        <v>37248.715333004322</v>
      </c>
    </row>
    <row r="226" spans="1:9" ht="12" customHeight="1" x14ac:dyDescent="0.25">
      <c r="A226" s="11" t="s">
        <v>31</v>
      </c>
      <c r="B226" s="13"/>
      <c r="C226" s="13"/>
      <c r="D226" s="13"/>
      <c r="E226" s="13"/>
      <c r="F226" s="13"/>
    </row>
    <row r="227" spans="1:9" ht="12" customHeight="1" x14ac:dyDescent="0.25">
      <c r="A227" s="11" t="s">
        <v>32</v>
      </c>
      <c r="B227" s="13"/>
      <c r="C227" s="13"/>
      <c r="D227" s="13"/>
      <c r="E227" s="13"/>
      <c r="F227" s="13"/>
    </row>
    <row r="228" spans="1:9" ht="12" customHeight="1" x14ac:dyDescent="0.25">
      <c r="B228" s="13"/>
      <c r="C228" s="13"/>
      <c r="D228" s="13"/>
      <c r="E228" s="13"/>
      <c r="F228" s="32"/>
    </row>
    <row r="229" spans="1:9" ht="12" customHeight="1" x14ac:dyDescent="0.25">
      <c r="A229" s="22" t="s">
        <v>177</v>
      </c>
      <c r="B229" s="23"/>
      <c r="C229" s="23"/>
      <c r="D229" s="23"/>
      <c r="E229" s="23"/>
      <c r="F229" s="23"/>
      <c r="G229" s="23"/>
      <c r="H229" s="23"/>
      <c r="I229" s="23"/>
    </row>
    <row r="230" spans="1:9" ht="12" customHeight="1" x14ac:dyDescent="0.25">
      <c r="A230" s="11" t="s">
        <v>29</v>
      </c>
      <c r="B230" s="13">
        <f>+VLOOKUP(B5,'TOT934 (Phases 1-4)'!$D$28:$M$36,9,FALSE)</f>
        <v>54496.905882352941</v>
      </c>
      <c r="C230" s="13">
        <f>+VLOOKUP(C5,'TOT934 (Phases 1-4)'!$D$28:$M$36,9,FALSE)</f>
        <v>54496.905882352941</v>
      </c>
      <c r="D230" s="13">
        <f>+VLOOKUP(D5,'TOT934 (Phases 1-4)'!$D$28:$M$36,9,FALSE)</f>
        <v>54496.905882352941</v>
      </c>
      <c r="E230" s="13">
        <f>+VLOOKUP(E5,'TOT934 (Phases 1-4)'!$D$28:$M$36,9,FALSE)</f>
        <v>54496.905882352941</v>
      </c>
      <c r="F230" s="32">
        <f>SUM(B230:E230)</f>
        <v>217987.62352941177</v>
      </c>
      <c r="G230" s="230">
        <f>+'TOT934 (Phases 1-4)'!C21</f>
        <v>1089938.1176470588</v>
      </c>
      <c r="H230" s="14" cm="1">
        <f t="array" ref="H230">SUMPRODUCT(('TOT934 (Phases 1-4)'!$D$29:$D$36&lt;=$E$5)*1,'TOT934 (Phases 1-4)'!$L$29:$L$36*1)</f>
        <v>272484.5294117647</v>
      </c>
      <c r="I230" s="13">
        <f>G230-H230</f>
        <v>817453.5882352941</v>
      </c>
    </row>
    <row r="231" spans="1:9" ht="12" customHeight="1" x14ac:dyDescent="0.25">
      <c r="A231" s="11" t="s">
        <v>30</v>
      </c>
      <c r="B231" s="13">
        <f>+VLOOKUP(B5,'TOT934 (Phases 1-4)'!$D$29:$M$36,8,FALSE)</f>
        <v>25996.866498448537</v>
      </c>
      <c r="C231" s="13">
        <f>+VLOOKUP(C5,'TOT934 (Phases 1-4)'!$D$29:$M$36,8,FALSE)</f>
        <v>23783.817992544326</v>
      </c>
      <c r="D231" s="13">
        <f>+VLOOKUP(D5,'TOT934 (Phases 1-4)'!$D$29:$M$36,8,FALSE)</f>
        <v>22763.556976684471</v>
      </c>
      <c r="E231" s="13">
        <f>+VLOOKUP(E5,'TOT934 (Phases 1-4)'!$D$29:$M$36,8,FALSE)</f>
        <v>21658.234161574874</v>
      </c>
      <c r="F231" s="32">
        <f t="shared" ref="F231:F233" si="10">SUM(B231:E231)</f>
        <v>94202.475629252207</v>
      </c>
    </row>
    <row r="232" spans="1:9" ht="12" customHeight="1" x14ac:dyDescent="0.25">
      <c r="A232" s="11" t="s">
        <v>31</v>
      </c>
      <c r="B232" s="13">
        <f>+VLOOKUP(B5,'TOT934 (Phases 1-4)'!$R$30:$V$34,5,FALSE)</f>
        <v>2253.3808823529412</v>
      </c>
      <c r="C232" s="13">
        <f>+VLOOKUP(C5,'TOT934 (Phases 1-4)'!$R$30:$V$34,5,FALSE)</f>
        <v>2253.3808823529412</v>
      </c>
      <c r="D232" s="13">
        <f>+VLOOKUP(D5,'TOT934 (Phases 1-4)'!$R$30:$V$34,5,FALSE)</f>
        <v>2253.3808823529412</v>
      </c>
      <c r="E232" s="13">
        <f>+VLOOKUP(E5,'TOT934 (Phases 1-4)'!$R$30:$V$34,5,FALSE)</f>
        <v>2253.3808823529412</v>
      </c>
      <c r="F232" s="32">
        <f t="shared" si="10"/>
        <v>9013.5235294117647</v>
      </c>
    </row>
    <row r="233" spans="1:9" ht="12" customHeight="1" x14ac:dyDescent="0.25">
      <c r="A233" s="11" t="s">
        <v>32</v>
      </c>
      <c r="B233" s="13">
        <f>+VLOOKUP(B5,'TOT934 (Phases 1-4)'!$R$30:$V$34,4,FALSE)</f>
        <v>1335.9689055575991</v>
      </c>
      <c r="C233" s="13">
        <f>+VLOOKUP(C5,'TOT934 (Phases 1-4)'!$R$30:$V$34,4,FALSE)</f>
        <v>1237.2854304221044</v>
      </c>
      <c r="D233" s="13">
        <f>+VLOOKUP(D5,'TOT934 (Phases 1-4)'!$R$30:$V$34,4,FALSE)</f>
        <v>1191.790312569193</v>
      </c>
      <c r="E233" s="13">
        <f>+VLOOKUP(E5,'TOT934 (Phases 1-4)'!$R$30:$V$34,4,FALSE)</f>
        <v>1142.5021490921815</v>
      </c>
      <c r="F233" s="32">
        <f t="shared" si="10"/>
        <v>4907.5467976410782</v>
      </c>
    </row>
    <row r="234" spans="1:9" ht="12" customHeight="1" x14ac:dyDescent="0.25">
      <c r="B234" s="13"/>
      <c r="C234" s="13"/>
      <c r="D234" s="13"/>
      <c r="E234" s="13"/>
      <c r="F234" s="32"/>
    </row>
    <row r="235" spans="1:9" ht="12" customHeight="1" x14ac:dyDescent="0.25">
      <c r="A235" s="22" t="s">
        <v>169</v>
      </c>
      <c r="B235" s="23"/>
      <c r="C235" s="23"/>
      <c r="D235" s="23"/>
      <c r="E235" s="23"/>
      <c r="F235" s="23"/>
      <c r="G235" s="23"/>
      <c r="H235" s="23"/>
      <c r="I235" s="23"/>
    </row>
    <row r="236" spans="1:9" ht="12" customHeight="1" x14ac:dyDescent="0.25">
      <c r="A236" s="11" t="s">
        <v>29</v>
      </c>
      <c r="B236" s="13">
        <f>+VLOOKUP(B5,'WDT315'!$D$33:$M$45,9,FALSE)</f>
        <v>1122611.1000000001</v>
      </c>
      <c r="C236" s="13">
        <f>+VLOOKUP(C5,'WDT315'!$D$33:$M$45,9,FALSE)</f>
        <v>1122611.1000000001</v>
      </c>
      <c r="D236" s="13">
        <f>+VLOOKUP(D5,'WDT315'!$D$33:$M$45,9,FALSE)</f>
        <v>1122611.1000000001</v>
      </c>
      <c r="E236" s="13">
        <f>+VLOOKUP(E5,'WDT315'!$D$33:$M$45,9,FALSE)</f>
        <v>1122611.1000000001</v>
      </c>
      <c r="F236" s="32">
        <f>SUM(B236:E236)</f>
        <v>4490444.4000000004</v>
      </c>
      <c r="G236" s="14">
        <f>+'WDT315'!C26</f>
        <v>22452222</v>
      </c>
      <c r="H236" s="14" cm="1">
        <f t="array" ref="H236">SUMPRODUCT(('WDT315'!$D$33:$D$45&lt;=$E$5)*1,'WDT315'!$L$33:$L$45*1)</f>
        <v>7858277.6999999993</v>
      </c>
      <c r="I236" s="13">
        <f>G236-H236</f>
        <v>14593944.300000001</v>
      </c>
    </row>
    <row r="237" spans="1:9" ht="12" customHeight="1" x14ac:dyDescent="0.25">
      <c r="A237" s="11" t="s">
        <v>30</v>
      </c>
      <c r="B237" s="13">
        <f>+VLOOKUP(B5,'WDT315'!$D$33:$M$45,8,FALSE)</f>
        <v>581037.45840698411</v>
      </c>
      <c r="C237" s="13">
        <f>+VLOOKUP(C5,'WDT315'!$D$33:$M$45,8,FALSE)</f>
        <v>535361.25016170111</v>
      </c>
      <c r="D237" s="13">
        <f>+VLOOKUP(D5,'WDT315'!$D$33:$M$45,8,FALSE)</f>
        <v>512921.11972753139</v>
      </c>
      <c r="E237" s="13">
        <f>+VLOOKUP(E5,'WDT315'!$D$33:$M$45,8,FALSE)</f>
        <v>488833.23858319846</v>
      </c>
      <c r="F237" s="32">
        <f t="shared" ref="F237" si="11">SUM(B237:E237)</f>
        <v>2118153.066879415</v>
      </c>
    </row>
    <row r="238" spans="1:9" ht="12" customHeight="1" x14ac:dyDescent="0.25">
      <c r="A238" s="11" t="s">
        <v>31</v>
      </c>
      <c r="B238" s="13"/>
      <c r="C238" s="13"/>
      <c r="D238" s="13"/>
      <c r="E238" s="13"/>
      <c r="F238" s="32"/>
    </row>
    <row r="239" spans="1:9" ht="12" customHeight="1" x14ac:dyDescent="0.25">
      <c r="A239" s="11" t="s">
        <v>32</v>
      </c>
      <c r="B239" s="13"/>
      <c r="C239" s="13"/>
      <c r="D239" s="13"/>
      <c r="E239" s="13"/>
      <c r="F239" s="32"/>
    </row>
    <row r="240" spans="1:9" ht="12" customHeight="1" x14ac:dyDescent="0.25">
      <c r="B240" s="13"/>
      <c r="C240" s="13"/>
      <c r="D240" s="13"/>
      <c r="E240" s="13"/>
      <c r="F240" s="32"/>
    </row>
    <row r="241" spans="1:9" ht="12" customHeight="1" x14ac:dyDescent="0.25">
      <c r="A241" s="22" t="s">
        <v>196</v>
      </c>
      <c r="B241" s="23"/>
      <c r="C241" s="23"/>
      <c r="D241" s="23"/>
      <c r="E241" s="23"/>
      <c r="F241" s="23"/>
      <c r="G241" s="23"/>
      <c r="H241" s="23"/>
      <c r="I241" s="23"/>
    </row>
    <row r="242" spans="1:9" ht="12" customHeight="1" x14ac:dyDescent="0.25">
      <c r="A242" s="11" t="s">
        <v>29</v>
      </c>
      <c r="B242" s="13"/>
      <c r="C242" s="13"/>
      <c r="D242" s="13"/>
      <c r="E242" s="13">
        <f>+VLOOKUP(E5,'WDT1454'!$D$38:$M$46,9,FALSE)</f>
        <v>9315</v>
      </c>
      <c r="F242" s="32">
        <f>SUM(B242:E242)</f>
        <v>9315</v>
      </c>
      <c r="G242" s="369">
        <f>+'WDT1454'!C29</f>
        <v>186300</v>
      </c>
      <c r="H242" s="14" cm="1">
        <f t="array" ref="H242">SUMPRODUCT(('WDT1454'!$D$38:$D$46&lt;=$E$5)*1,'WDT1454'!$L$38:$L$46*1)</f>
        <v>9315</v>
      </c>
      <c r="I242" s="14">
        <f>G242-H242</f>
        <v>176985</v>
      </c>
    </row>
    <row r="243" spans="1:9" ht="12" customHeight="1" x14ac:dyDescent="0.25">
      <c r="A243" s="11" t="s">
        <v>30</v>
      </c>
      <c r="B243" s="13"/>
      <c r="C243" s="13"/>
      <c r="D243" s="13"/>
      <c r="E243" s="13">
        <f>+VLOOKUP(E5,'WDT1454'!$D$38:$M$46,8,FALSE)</f>
        <v>5968.3907719068711</v>
      </c>
      <c r="F243" s="32">
        <f t="shared" ref="F243" si="12">SUM(B243:E243)</f>
        <v>5968.3907719068711</v>
      </c>
    </row>
    <row r="244" spans="1:9" ht="12" customHeight="1" x14ac:dyDescent="0.25">
      <c r="A244" s="11" t="s">
        <v>31</v>
      </c>
      <c r="B244" s="13"/>
      <c r="C244" s="13"/>
      <c r="D244" s="13"/>
      <c r="E244" s="13"/>
      <c r="F244" s="32"/>
    </row>
    <row r="245" spans="1:9" ht="12" customHeight="1" x14ac:dyDescent="0.25">
      <c r="A245" s="11" t="s">
        <v>32</v>
      </c>
      <c r="B245" s="13"/>
      <c r="C245" s="13"/>
      <c r="D245" s="13"/>
      <c r="E245" s="13"/>
      <c r="F245" s="32"/>
    </row>
    <row r="246" spans="1:9" ht="12" customHeight="1" x14ac:dyDescent="0.25">
      <c r="B246" s="13"/>
      <c r="C246" s="13"/>
      <c r="D246" s="13"/>
      <c r="E246" s="13"/>
      <c r="F246" s="32"/>
    </row>
    <row r="247" spans="1:9" ht="12" customHeight="1" x14ac:dyDescent="0.25">
      <c r="A247" s="22" t="s">
        <v>192</v>
      </c>
      <c r="B247" s="23"/>
      <c r="C247" s="23"/>
      <c r="D247" s="23"/>
      <c r="E247" s="23"/>
      <c r="F247" s="23"/>
      <c r="G247" s="23"/>
      <c r="H247" s="23"/>
      <c r="I247" s="23"/>
    </row>
    <row r="248" spans="1:9" ht="12" customHeight="1" x14ac:dyDescent="0.25">
      <c r="A248" s="11" t="s">
        <v>29</v>
      </c>
      <c r="B248" s="13"/>
      <c r="C248" s="13"/>
      <c r="D248" s="13"/>
      <c r="E248" s="13"/>
      <c r="F248" s="32"/>
      <c r="G248" s="230"/>
    </row>
    <row r="249" spans="1:9" ht="12" customHeight="1" x14ac:dyDescent="0.25">
      <c r="A249" s="11" t="s">
        <v>30</v>
      </c>
      <c r="B249" s="13"/>
      <c r="C249" s="13"/>
      <c r="D249" s="13"/>
      <c r="E249" s="13"/>
      <c r="F249" s="32"/>
    </row>
    <row r="250" spans="1:9" ht="12" customHeight="1" x14ac:dyDescent="0.25">
      <c r="A250" s="11" t="s">
        <v>31</v>
      </c>
      <c r="B250" s="13"/>
      <c r="C250" s="13"/>
      <c r="D250" s="13">
        <f>+VLOOKUP(D5,'WDT1659'!$R$11:$V$12,5,FALSE)</f>
        <v>2545</v>
      </c>
      <c r="E250" s="13">
        <f>+VLOOKUP(E5,'WDT1659'!$R$11:$V$12,5,FALSE)</f>
        <v>2545</v>
      </c>
      <c r="F250" s="32">
        <f t="shared" ref="F250:F251" si="13">SUM(B250:E250)</f>
        <v>5090</v>
      </c>
    </row>
    <row r="251" spans="1:9" ht="12" customHeight="1" x14ac:dyDescent="0.25">
      <c r="A251" s="11" t="s">
        <v>32</v>
      </c>
      <c r="B251" s="13"/>
      <c r="C251" s="13"/>
      <c r="D251" s="13">
        <f>+VLOOKUP(D5,'WDT1659'!$R$11:$V$12,4,FALSE)</f>
        <v>1527.4442866124643</v>
      </c>
      <c r="E251" s="13">
        <f>+VLOOKUP(E5,'WDT1659'!$R$11:$V$12,4,FALSE)</f>
        <v>1492.1294998903472</v>
      </c>
      <c r="F251" s="32">
        <f t="shared" si="13"/>
        <v>3019.5737865028113</v>
      </c>
    </row>
    <row r="252" spans="1:9" ht="12" customHeight="1" x14ac:dyDescent="0.25">
      <c r="B252" s="13"/>
      <c r="C252" s="13"/>
      <c r="D252" s="13"/>
      <c r="E252" s="13"/>
      <c r="F252" s="32"/>
    </row>
    <row r="253" spans="1:9" ht="12" customHeight="1" x14ac:dyDescent="0.25">
      <c r="A253" s="22" t="s">
        <v>194</v>
      </c>
      <c r="B253" s="23"/>
      <c r="C253" s="23"/>
      <c r="D253" s="23"/>
      <c r="E253" s="23"/>
      <c r="F253" s="23"/>
      <c r="G253" s="23"/>
      <c r="H253" s="23"/>
      <c r="I253" s="23"/>
    </row>
    <row r="254" spans="1:9" ht="12" customHeight="1" x14ac:dyDescent="0.25">
      <c r="A254" s="11" t="s">
        <v>29</v>
      </c>
      <c r="B254" s="13"/>
      <c r="C254" s="13"/>
      <c r="D254" s="13"/>
      <c r="E254" s="13">
        <f>+VLOOKUP(E5,'WDT1558'!$D$10:$M$13,9,FALSE)</f>
        <v>8515</v>
      </c>
      <c r="F254" s="32">
        <f>SUM(B254:E254)</f>
        <v>8515</v>
      </c>
      <c r="G254" s="230">
        <f>+'WDT1558'!C3</f>
        <v>170300</v>
      </c>
      <c r="H254" s="14" cm="1">
        <f t="array" ref="H254">SUMPRODUCT(('WDT1558'!$D$10:$D$13&lt;=$E$5)*1,'WDT1558'!$L$10:$L$13*1)</f>
        <v>8515</v>
      </c>
      <c r="I254" s="14">
        <f>G254-H254</f>
        <v>161785</v>
      </c>
    </row>
    <row r="255" spans="1:9" ht="12" customHeight="1" x14ac:dyDescent="0.25">
      <c r="A255" s="11" t="s">
        <v>30</v>
      </c>
      <c r="B255" s="13"/>
      <c r="C255" s="13"/>
      <c r="D255" s="13"/>
      <c r="E255" s="13">
        <f>+VLOOKUP(E5,'WDT1558'!$D$10:$M$13,8,FALSE)</f>
        <v>3939.4321148586223</v>
      </c>
      <c r="F255" s="32">
        <f t="shared" ref="F255" si="14">SUM(B255:E255)</f>
        <v>3939.4321148586223</v>
      </c>
      <c r="H255" s="11"/>
    </row>
    <row r="256" spans="1:9" ht="12" customHeight="1" x14ac:dyDescent="0.25">
      <c r="A256" s="11" t="s">
        <v>31</v>
      </c>
      <c r="B256" s="13"/>
      <c r="C256" s="13"/>
      <c r="D256" s="13"/>
      <c r="E256" s="13"/>
      <c r="F256" s="32"/>
    </row>
    <row r="257" spans="1:13" ht="12" customHeight="1" x14ac:dyDescent="0.25">
      <c r="A257" s="11" t="s">
        <v>32</v>
      </c>
      <c r="B257" s="13"/>
      <c r="C257" s="13"/>
      <c r="D257" s="13"/>
      <c r="E257" s="13"/>
      <c r="F257" s="32"/>
    </row>
    <row r="258" spans="1:13" ht="12" customHeight="1" x14ac:dyDescent="0.25">
      <c r="B258" s="13"/>
      <c r="C258" s="13"/>
      <c r="D258" s="13"/>
      <c r="E258" s="13"/>
      <c r="F258" s="32"/>
    </row>
    <row r="259" spans="1:13" x14ac:dyDescent="0.25">
      <c r="A259" s="34" t="str">
        <f>CONCATENATE(A2," Total")</f>
        <v>2025 Total</v>
      </c>
      <c r="B259" s="35"/>
      <c r="C259" s="35"/>
      <c r="D259" s="35"/>
      <c r="E259" s="35"/>
      <c r="F259" s="36"/>
      <c r="G259" s="31"/>
      <c r="H259" s="31"/>
      <c r="I259" s="31"/>
      <c r="M259" s="349"/>
    </row>
    <row r="260" spans="1:13" x14ac:dyDescent="0.25">
      <c r="A260" s="15" t="s">
        <v>29</v>
      </c>
      <c r="B260" s="32" cm="1">
        <f t="array" ref="B260">SUMPRODUCT((($A$7:$A$259)=$A260)*1,B$7:B$259)</f>
        <v>6133633.1028464288</v>
      </c>
      <c r="C260" s="32" cm="1">
        <f t="array" ref="C260">SUMPRODUCT((($A$7:$A$259)=$A260)*1,C$7:C$259)</f>
        <v>6208901.4119714275</v>
      </c>
      <c r="D260" s="32" cm="1">
        <f t="array" ref="D260">SUMPRODUCT((($A$7:$A$259)=$A260)*1,D$7:D$259)</f>
        <v>6257961.6119714286</v>
      </c>
      <c r="E260" s="32" cm="1">
        <f t="array" ref="E260">SUMPRODUCT((($A$7:$A$258)=$A260)*1,E$7:E$258)</f>
        <v>6496479.5963616166</v>
      </c>
      <c r="F260" s="32">
        <f>SUM(B260:E260)</f>
        <v>25096975.723150901</v>
      </c>
      <c r="G260" s="32">
        <f>SUM(G5:G259)</f>
        <v>133768106.88723233</v>
      </c>
      <c r="H260" s="32">
        <f>SUM(H5:H259)</f>
        <v>71450500.160773486</v>
      </c>
      <c r="I260" s="32">
        <f>SUM(I5:I259)</f>
        <v>62317606.726458833</v>
      </c>
      <c r="M260" s="349"/>
    </row>
    <row r="261" spans="1:13" x14ac:dyDescent="0.25">
      <c r="A261" s="15" t="s">
        <v>30</v>
      </c>
      <c r="B261" s="32" cm="1">
        <f t="array" ref="B261">SUMPRODUCT((($A$7:$A$258)=$A261)*1,B$7:B$258)</f>
        <v>2209260.9322704971</v>
      </c>
      <c r="C261" s="32" cm="1">
        <f t="array" ref="C261">SUMPRODUCT((($A$7:$A$239)=$A261)*1,C$7:C$239)</f>
        <v>2046408.8075188794</v>
      </c>
      <c r="D261" s="32" cm="1">
        <f t="array" ref="D261">SUMPRODUCT((($A$7:$A$251)=$A261)*1,D$7:D$251)</f>
        <v>1964441.9953700043</v>
      </c>
      <c r="E261" s="32" cm="1">
        <f t="array" ref="E261">SUMPRODUCT((($A$7:$A$258)=$A261)*1,E$7:E$258)</f>
        <v>2044433.5327846187</v>
      </c>
      <c r="F261" s="32">
        <f>SUM(B261:E261)</f>
        <v>8264545.2679439988</v>
      </c>
      <c r="G261" s="33"/>
      <c r="H261" s="33"/>
      <c r="I261" s="33"/>
      <c r="M261" s="349"/>
    </row>
    <row r="262" spans="1:13" x14ac:dyDescent="0.25">
      <c r="A262" s="15" t="s">
        <v>31</v>
      </c>
      <c r="B262" s="32" cm="1">
        <f t="array" ref="B262">SUMPRODUCT((($A$7:$A$239)=$A262)*1,B$7:B$239)</f>
        <v>92791.520492083364</v>
      </c>
      <c r="C262" s="32" cm="1">
        <f t="array" ref="C262">SUMPRODUCT((($A$7:$A$239)=$A262)*1,C$7:C$239)</f>
        <v>92791.520492083364</v>
      </c>
      <c r="D262" s="32" cm="1">
        <f t="array" ref="D262">SUMPRODUCT((($A$7:$A$251)=$A262)*1,D$7:D$251)</f>
        <v>98198.420492083358</v>
      </c>
      <c r="E262" s="32" cm="1">
        <f t="array" ref="E262">SUMPRODUCT((($A$7:$A$258)=$A262)*1,E$7:E$258)</f>
        <v>109617.58071441643</v>
      </c>
      <c r="F262" s="32">
        <f>SUM(B262:E262)</f>
        <v>393399.04219066654</v>
      </c>
      <c r="G262" s="33"/>
      <c r="H262" s="33"/>
      <c r="I262" s="33"/>
    </row>
    <row r="263" spans="1:13" x14ac:dyDescent="0.25">
      <c r="A263" s="15" t="s">
        <v>32</v>
      </c>
      <c r="B263" s="32" cm="1">
        <f t="array" ref="B263">SUMPRODUCT((($A$7:$A$258)=$A263)*1,B$7:B$258)</f>
        <v>56215.275219786774</v>
      </c>
      <c r="C263" s="32" cm="1">
        <f t="array" ref="C263">SUMPRODUCT((($A$7:$A$239)=$A263)*1,C$7:C$239)</f>
        <v>52492.933165727307</v>
      </c>
      <c r="D263" s="32" cm="1">
        <f t="array" ref="D263">SUMPRODUCT((($A$7:$A$252)=$A263)*1,D$7:D$252)</f>
        <v>54432.563443376654</v>
      </c>
      <c r="E263" s="32" cm="1">
        <f t="array" ref="E263">SUMPRODUCT((($A$7:$A$258)=$A263)*1,E$7:E$258)</f>
        <v>59824.59332248073</v>
      </c>
      <c r="F263" s="32">
        <f>SUM(B263:E263)</f>
        <v>222965.36515137146</v>
      </c>
      <c r="G263" s="25"/>
      <c r="H263" s="33"/>
      <c r="I263" s="33"/>
    </row>
    <row r="264" spans="1:13" x14ac:dyDescent="0.25">
      <c r="A264" s="15" t="s">
        <v>135</v>
      </c>
      <c r="B264" s="380">
        <f>B261+B263</f>
        <v>2265476.207490284</v>
      </c>
      <c r="C264" s="380">
        <f>C261+C263</f>
        <v>2098901.7406846066</v>
      </c>
      <c r="D264" s="380">
        <f>D261+D263</f>
        <v>2018874.558813381</v>
      </c>
      <c r="E264" s="380">
        <f>+E261+E263</f>
        <v>2104258.1261070995</v>
      </c>
      <c r="F264" s="380">
        <f>SUM(B264:E264)</f>
        <v>8487510.6330953706</v>
      </c>
      <c r="M264" s="349"/>
    </row>
    <row r="265" spans="1:13" x14ac:dyDescent="0.25">
      <c r="A265" s="15" t="s">
        <v>11</v>
      </c>
      <c r="I265" s="55"/>
      <c r="M265" s="422"/>
    </row>
    <row r="266" spans="1:13" x14ac:dyDescent="0.25">
      <c r="A266" s="29" t="s">
        <v>35</v>
      </c>
      <c r="I266" s="55"/>
    </row>
    <row r="267" spans="1:13" s="14" customFormat="1" x14ac:dyDescent="0.25">
      <c r="A267" s="429" t="s">
        <v>33</v>
      </c>
      <c r="B267" s="429"/>
      <c r="C267" s="429"/>
      <c r="D267" s="429"/>
      <c r="E267" s="429"/>
      <c r="F267" s="429"/>
      <c r="I267" s="53"/>
    </row>
    <row r="268" spans="1:13" s="14" customFormat="1" x14ac:dyDescent="0.25">
      <c r="A268" s="429" t="s">
        <v>39</v>
      </c>
      <c r="B268" s="429"/>
      <c r="C268" s="429"/>
      <c r="D268" s="429"/>
      <c r="E268" s="429"/>
      <c r="F268" s="429"/>
    </row>
    <row r="269" spans="1:13" s="14" customFormat="1" x14ac:dyDescent="0.25">
      <c r="A269" s="429" t="s">
        <v>34</v>
      </c>
      <c r="B269" s="429"/>
      <c r="C269" s="429"/>
      <c r="D269" s="429"/>
      <c r="E269" s="429"/>
      <c r="F269" s="429"/>
    </row>
    <row r="270" spans="1:13" s="14" customFormat="1" x14ac:dyDescent="0.25">
      <c r="A270" s="424" t="s">
        <v>40</v>
      </c>
      <c r="B270" s="424"/>
      <c r="C270" s="424"/>
      <c r="D270" s="424"/>
      <c r="E270" s="424"/>
      <c r="F270" s="424"/>
    </row>
    <row r="271" spans="1:13" s="14" customFormat="1" x14ac:dyDescent="0.25">
      <c r="A271" s="424"/>
      <c r="B271" s="424"/>
      <c r="C271" s="424"/>
      <c r="D271" s="424"/>
      <c r="E271" s="424"/>
      <c r="F271" s="424"/>
    </row>
    <row r="272" spans="1:13" s="14" customFormat="1" x14ac:dyDescent="0.25">
      <c r="A272" s="425" t="s">
        <v>36</v>
      </c>
      <c r="B272" s="425"/>
      <c r="C272" s="425"/>
      <c r="D272" s="425"/>
      <c r="E272" s="425"/>
      <c r="F272" s="425"/>
    </row>
    <row r="273" spans="1:9" s="14" customFormat="1" x14ac:dyDescent="0.25">
      <c r="A273" s="425"/>
      <c r="B273" s="425"/>
      <c r="C273" s="425"/>
      <c r="D273" s="425"/>
      <c r="E273" s="425"/>
      <c r="F273" s="425"/>
    </row>
    <row r="274" spans="1:9" x14ac:dyDescent="0.25">
      <c r="B274" s="11"/>
      <c r="C274" s="11"/>
      <c r="D274" s="11"/>
      <c r="E274" s="11"/>
      <c r="F274" s="11"/>
      <c r="G274" s="11"/>
      <c r="H274" s="11"/>
      <c r="I274" s="11"/>
    </row>
    <row r="275" spans="1:9" x14ac:dyDescent="0.25">
      <c r="B275" s="11"/>
      <c r="C275" s="11"/>
      <c r="D275" s="11"/>
      <c r="E275" s="11"/>
      <c r="F275" s="11"/>
      <c r="G275" s="11"/>
      <c r="H275" s="11"/>
      <c r="I275" s="11"/>
    </row>
    <row r="276" spans="1:9" x14ac:dyDescent="0.25">
      <c r="B276" s="11"/>
      <c r="C276" s="11"/>
      <c r="D276" s="11"/>
      <c r="E276" s="11"/>
      <c r="F276" s="11"/>
      <c r="G276" s="11"/>
      <c r="H276" s="11"/>
      <c r="I276" s="11"/>
    </row>
    <row r="277" spans="1:9" x14ac:dyDescent="0.25">
      <c r="B277" s="11"/>
      <c r="C277" s="11"/>
      <c r="D277" s="11"/>
      <c r="E277" s="11"/>
      <c r="F277" s="11"/>
      <c r="G277" s="11"/>
      <c r="H277" s="11"/>
      <c r="I277" s="11"/>
    </row>
    <row r="278" spans="1:9" x14ac:dyDescent="0.25">
      <c r="B278" s="11"/>
      <c r="C278" s="11"/>
      <c r="D278" s="11"/>
      <c r="E278" s="11"/>
      <c r="F278" s="11"/>
      <c r="G278" s="11"/>
      <c r="H278" s="11"/>
      <c r="I278" s="11"/>
    </row>
    <row r="279" spans="1:9" x14ac:dyDescent="0.25">
      <c r="B279" s="11"/>
      <c r="C279" s="11"/>
      <c r="D279" s="11"/>
      <c r="E279" s="11"/>
      <c r="F279" s="11"/>
      <c r="G279" s="11"/>
      <c r="H279" s="11"/>
      <c r="I279" s="11"/>
    </row>
    <row r="280" spans="1:9" x14ac:dyDescent="0.25">
      <c r="B280" s="11"/>
      <c r="C280" s="11"/>
      <c r="D280" s="11"/>
      <c r="E280" s="11"/>
      <c r="F280" s="11"/>
      <c r="G280" s="11"/>
      <c r="H280" s="11"/>
      <c r="I280" s="11"/>
    </row>
    <row r="281" spans="1:9" x14ac:dyDescent="0.25">
      <c r="B281" s="11"/>
      <c r="C281" s="11"/>
      <c r="D281" s="11"/>
      <c r="E281" s="11"/>
      <c r="F281" s="11"/>
      <c r="G281" s="11"/>
      <c r="H281" s="11"/>
      <c r="I281" s="11"/>
    </row>
    <row r="282" spans="1:9" x14ac:dyDescent="0.25">
      <c r="B282" s="11"/>
      <c r="C282" s="11"/>
      <c r="D282" s="11"/>
      <c r="E282" s="11"/>
      <c r="F282" s="11"/>
      <c r="G282" s="11"/>
      <c r="H282" s="11"/>
      <c r="I282" s="11"/>
    </row>
    <row r="283" spans="1:9" x14ac:dyDescent="0.25">
      <c r="B283" s="11"/>
      <c r="C283" s="11"/>
      <c r="D283" s="11"/>
      <c r="E283" s="11"/>
      <c r="F283" s="11"/>
      <c r="G283" s="11"/>
      <c r="H283" s="11"/>
      <c r="I283" s="11"/>
    </row>
    <row r="284" spans="1:9" x14ac:dyDescent="0.25">
      <c r="B284" s="11"/>
      <c r="C284" s="11"/>
      <c r="D284" s="11"/>
      <c r="E284" s="11"/>
      <c r="F284" s="11"/>
      <c r="G284" s="11"/>
      <c r="H284" s="11"/>
      <c r="I284" s="11"/>
    </row>
    <row r="285" spans="1:9" x14ac:dyDescent="0.25">
      <c r="B285" s="11"/>
      <c r="C285" s="11"/>
      <c r="D285" s="11"/>
      <c r="E285" s="11"/>
      <c r="F285" s="11"/>
      <c r="G285" s="11"/>
      <c r="H285" s="11"/>
      <c r="I285" s="11"/>
    </row>
    <row r="286" spans="1:9" x14ac:dyDescent="0.25">
      <c r="B286" s="11"/>
      <c r="C286" s="11"/>
      <c r="D286" s="11"/>
      <c r="E286" s="11"/>
      <c r="F286" s="11"/>
      <c r="G286" s="11"/>
      <c r="H286" s="11"/>
      <c r="I286" s="11"/>
    </row>
    <row r="287" spans="1:9" x14ac:dyDescent="0.25">
      <c r="B287" s="11"/>
      <c r="C287" s="11"/>
      <c r="D287" s="11"/>
      <c r="E287" s="11"/>
      <c r="F287" s="11"/>
      <c r="G287" s="11"/>
      <c r="H287" s="11"/>
      <c r="I287" s="11"/>
    </row>
    <row r="288" spans="1:9" x14ac:dyDescent="0.25">
      <c r="B288" s="11"/>
      <c r="C288" s="11"/>
      <c r="D288" s="11"/>
      <c r="E288" s="11"/>
      <c r="F288" s="11"/>
      <c r="G288" s="11"/>
      <c r="H288" s="11"/>
      <c r="I288" s="11"/>
    </row>
    <row r="289" s="11" customFormat="1" x14ac:dyDescent="0.25"/>
    <row r="290" s="11" customFormat="1" x14ac:dyDescent="0.25"/>
    <row r="291" s="11" customFormat="1" x14ac:dyDescent="0.25"/>
    <row r="292" s="11" customFormat="1" x14ac:dyDescent="0.25"/>
    <row r="293" s="11" customFormat="1" x14ac:dyDescent="0.25"/>
    <row r="294" s="11" customFormat="1" x14ac:dyDescent="0.25"/>
  </sheetData>
  <mergeCells count="8">
    <mergeCell ref="A270:F271"/>
    <mergeCell ref="A272:F273"/>
    <mergeCell ref="A1:F1"/>
    <mergeCell ref="A2:F2"/>
    <mergeCell ref="B4:E4"/>
    <mergeCell ref="A267:F267"/>
    <mergeCell ref="A268:F268"/>
    <mergeCell ref="A269:F269"/>
  </mergeCells>
  <printOptions horizontalCentered="1"/>
  <pageMargins left="0.25" right="0.25" top="0.75" bottom="0.75" header="0.3" footer="0.3"/>
  <pageSetup paperSize="3" scale="22" orientation="portrait" r:id="rId1"/>
  <headerFooter>
    <oddHeader>&amp;RTO2026 Annual Update
Attachment 4
WP- Schedule 22 NUCs
Page &amp;P of &amp;N</oddHeader>
    <oddFooter>&amp;R&amp;A</oddFooter>
  </headerFooter>
  <rowBreaks count="1" manualBreakCount="1">
    <brk id="132" max="16383"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W938"/>
  <sheetViews>
    <sheetView view="pageBreakPreview" topLeftCell="A273" zoomScale="60" zoomScaleNormal="100" workbookViewId="0">
      <selection activeCell="E6" sqref="E6"/>
    </sheetView>
  </sheetViews>
  <sheetFormatPr defaultColWidth="15.36328125" defaultRowHeight="12.5" outlineLevelRow="2" x14ac:dyDescent="0.25"/>
  <cols>
    <col min="1" max="1" width="10.54296875" style="3" bestFit="1" customWidth="1"/>
    <col min="2" max="2" width="13.90625" style="3" bestFit="1" customWidth="1"/>
    <col min="3" max="3" width="12.36328125" style="3" bestFit="1" customWidth="1"/>
    <col min="4" max="4" width="9.08984375" style="3" bestFit="1" customWidth="1"/>
    <col min="5" max="5" width="12.90625" style="3" bestFit="1" customWidth="1"/>
    <col min="6" max="6" width="12.36328125" style="3" bestFit="1" customWidth="1"/>
    <col min="7" max="7" width="14" style="3" bestFit="1" customWidth="1"/>
    <col min="8" max="8" width="15.54296875" style="3" bestFit="1" customWidth="1"/>
    <col min="9" max="9" width="14.90625" style="3" bestFit="1" customWidth="1"/>
    <col min="10" max="10" width="15.08984375" style="3" bestFit="1" customWidth="1"/>
    <col min="11" max="11" width="23.453125" style="3" bestFit="1" customWidth="1"/>
    <col min="12" max="12" width="12.36328125" style="3" bestFit="1" customWidth="1"/>
    <col min="13" max="13" width="12.54296875" style="3" bestFit="1" customWidth="1"/>
    <col min="14" max="14" width="14.453125" style="3" bestFit="1" customWidth="1"/>
    <col min="15" max="15" width="14" style="3" bestFit="1" customWidth="1"/>
    <col min="16" max="16" width="6" style="3" customWidth="1"/>
    <col min="17" max="17" width="10" style="3" bestFit="1" customWidth="1"/>
    <col min="18" max="18" width="10.08984375" style="3" bestFit="1" customWidth="1"/>
    <col min="19" max="19" width="11.36328125" style="3" bestFit="1" customWidth="1"/>
    <col min="20" max="20" width="14" style="3" bestFit="1" customWidth="1"/>
    <col min="21" max="21" width="12.453125" style="3" bestFit="1" customWidth="1"/>
    <col min="22" max="22" width="12.90625" style="3" bestFit="1" customWidth="1"/>
    <col min="23" max="16384" width="15.36328125" style="3"/>
  </cols>
  <sheetData>
    <row r="1" spans="1:17" ht="67.5" customHeight="1" x14ac:dyDescent="0.3">
      <c r="A1" s="64" t="s">
        <v>9</v>
      </c>
      <c r="B1" s="65" t="s">
        <v>78</v>
      </c>
      <c r="C1" s="64" t="s">
        <v>2</v>
      </c>
      <c r="D1" s="64" t="s">
        <v>1</v>
      </c>
      <c r="E1" s="65" t="s">
        <v>64</v>
      </c>
      <c r="F1" s="65" t="s">
        <v>41</v>
      </c>
      <c r="K1" s="38"/>
    </row>
    <row r="2" spans="1:17" outlineLevel="1" x14ac:dyDescent="0.25">
      <c r="A2" s="63" t="s">
        <v>44</v>
      </c>
      <c r="B2" s="54">
        <v>42515</v>
      </c>
      <c r="C2" s="37">
        <v>6669</v>
      </c>
      <c r="D2" s="37"/>
      <c r="E2" s="5">
        <v>3550.56</v>
      </c>
      <c r="F2" s="4">
        <f>SUM(C2:E2)</f>
        <v>10219.56</v>
      </c>
      <c r="G2" s="37"/>
      <c r="H2" s="37"/>
      <c r="I2" s="5"/>
      <c r="O2" s="186"/>
      <c r="Q2" s="186"/>
    </row>
    <row r="3" spans="1:17" outlineLevel="2" x14ac:dyDescent="0.25">
      <c r="A3" s="63" t="s">
        <v>45</v>
      </c>
      <c r="B3" s="54">
        <v>42523</v>
      </c>
      <c r="C3" s="37">
        <v>8521</v>
      </c>
      <c r="D3" s="37"/>
      <c r="E3" s="5">
        <v>4535.3100000000004</v>
      </c>
      <c r="F3" s="4">
        <f t="shared" ref="F3:F23" si="0">SUM(C3:E3)</f>
        <v>13056.310000000001</v>
      </c>
      <c r="G3" s="37"/>
      <c r="H3" s="37"/>
      <c r="I3" s="5"/>
      <c r="O3" s="186"/>
      <c r="Q3" s="186"/>
    </row>
    <row r="4" spans="1:17" outlineLevel="2" x14ac:dyDescent="0.25">
      <c r="A4" s="63" t="s">
        <v>46</v>
      </c>
      <c r="B4" s="54">
        <v>42571</v>
      </c>
      <c r="C4" s="37">
        <v>10821</v>
      </c>
      <c r="D4" s="37"/>
      <c r="E4" s="5">
        <v>5758.12</v>
      </c>
      <c r="F4" s="4">
        <f t="shared" si="0"/>
        <v>16579.12</v>
      </c>
      <c r="G4" s="37"/>
      <c r="H4" s="37"/>
      <c r="I4" s="5"/>
      <c r="O4" s="186"/>
      <c r="Q4" s="186"/>
    </row>
    <row r="5" spans="1:17" outlineLevel="2" x14ac:dyDescent="0.25">
      <c r="A5" s="63" t="s">
        <v>47</v>
      </c>
      <c r="B5" s="54">
        <v>42572</v>
      </c>
      <c r="C5" s="37">
        <v>13635</v>
      </c>
      <c r="D5" s="37"/>
      <c r="E5" s="5">
        <v>7254.64</v>
      </c>
      <c r="F5" s="4">
        <f t="shared" si="0"/>
        <v>20889.64</v>
      </c>
      <c r="G5" s="37"/>
      <c r="H5" s="37"/>
      <c r="I5" s="5"/>
      <c r="O5" s="186"/>
      <c r="Q5" s="186"/>
    </row>
    <row r="6" spans="1:17" outlineLevel="2" x14ac:dyDescent="0.25">
      <c r="A6" s="63" t="s">
        <v>48</v>
      </c>
      <c r="B6" s="54">
        <v>42639</v>
      </c>
      <c r="C6" s="37">
        <v>17013</v>
      </c>
      <c r="D6" s="37"/>
      <c r="E6" s="5">
        <v>9054.35</v>
      </c>
      <c r="F6" s="4">
        <f t="shared" si="0"/>
        <v>26067.35</v>
      </c>
      <c r="G6" s="37"/>
      <c r="H6" s="37"/>
      <c r="I6" s="5"/>
      <c r="O6" s="186"/>
      <c r="Q6" s="186"/>
    </row>
    <row r="7" spans="1:17" outlineLevel="2" x14ac:dyDescent="0.25">
      <c r="A7" s="63" t="s">
        <v>49</v>
      </c>
      <c r="B7" s="54">
        <v>42651</v>
      </c>
      <c r="C7" s="37">
        <v>20970</v>
      </c>
      <c r="D7" s="37"/>
      <c r="E7" s="5">
        <v>11159.56</v>
      </c>
      <c r="F7" s="4">
        <f t="shared" si="0"/>
        <v>32129.559999999998</v>
      </c>
      <c r="G7" s="37"/>
      <c r="H7" s="37"/>
      <c r="I7" s="5"/>
      <c r="O7" s="186"/>
      <c r="Q7" s="186"/>
    </row>
    <row r="8" spans="1:17" outlineLevel="2" x14ac:dyDescent="0.25">
      <c r="A8" s="63" t="s">
        <v>50</v>
      </c>
      <c r="B8" s="54">
        <v>42670</v>
      </c>
      <c r="C8" s="37">
        <v>25464</v>
      </c>
      <c r="D8" s="37"/>
      <c r="E8" s="5">
        <v>13550.89</v>
      </c>
      <c r="F8" s="4">
        <f t="shared" si="0"/>
        <v>39014.89</v>
      </c>
      <c r="G8" s="37"/>
      <c r="H8" s="37"/>
      <c r="I8" s="5"/>
      <c r="O8" s="186"/>
      <c r="Q8" s="186"/>
    </row>
    <row r="9" spans="1:17" outlineLevel="2" x14ac:dyDescent="0.25">
      <c r="A9" s="63" t="s">
        <v>51</v>
      </c>
      <c r="B9" s="54">
        <v>42704</v>
      </c>
      <c r="C9" s="37">
        <v>30363</v>
      </c>
      <c r="D9" s="37"/>
      <c r="E9" s="5">
        <v>16158.56</v>
      </c>
      <c r="F9" s="4">
        <f t="shared" si="0"/>
        <v>46521.56</v>
      </c>
      <c r="G9" s="37"/>
      <c r="H9" s="37"/>
      <c r="I9" s="5"/>
      <c r="O9" s="186"/>
      <c r="Q9" s="186"/>
    </row>
    <row r="10" spans="1:17" outlineLevel="2" x14ac:dyDescent="0.25">
      <c r="A10" s="63" t="s">
        <v>52</v>
      </c>
      <c r="B10" s="54">
        <v>42726</v>
      </c>
      <c r="C10" s="37">
        <v>35429</v>
      </c>
      <c r="D10" s="37"/>
      <c r="E10" s="5">
        <v>18855.400000000001</v>
      </c>
      <c r="F10" s="4">
        <f t="shared" si="0"/>
        <v>54284.4</v>
      </c>
      <c r="G10" s="37"/>
      <c r="H10" s="37"/>
      <c r="I10" s="5"/>
      <c r="O10" s="186"/>
      <c r="Q10" s="186"/>
    </row>
    <row r="11" spans="1:17" outlineLevel="2" x14ac:dyDescent="0.25">
      <c r="A11" s="63" t="s">
        <v>53</v>
      </c>
      <c r="B11" s="54">
        <v>42774</v>
      </c>
      <c r="C11" s="37">
        <v>41375</v>
      </c>
      <c r="D11" s="37"/>
      <c r="E11" s="5">
        <v>22019.81</v>
      </c>
      <c r="F11" s="4">
        <f t="shared" si="0"/>
        <v>63394.81</v>
      </c>
      <c r="G11" s="37"/>
      <c r="H11" s="37"/>
      <c r="I11" s="5"/>
      <c r="O11" s="186"/>
      <c r="Q11" s="186"/>
    </row>
    <row r="12" spans="1:17" outlineLevel="2" x14ac:dyDescent="0.25">
      <c r="A12" s="63" t="s">
        <v>54</v>
      </c>
      <c r="B12" s="54">
        <v>42797</v>
      </c>
      <c r="C12" s="37">
        <v>45750</v>
      </c>
      <c r="D12" s="37"/>
      <c r="E12" s="5">
        <v>24346.01</v>
      </c>
      <c r="F12" s="4">
        <f t="shared" si="0"/>
        <v>70096.009999999995</v>
      </c>
      <c r="G12" s="37"/>
      <c r="H12" s="37"/>
      <c r="I12" s="5"/>
      <c r="O12" s="186"/>
      <c r="Q12" s="186"/>
    </row>
    <row r="13" spans="1:17" outlineLevel="2" x14ac:dyDescent="0.25">
      <c r="A13" s="63" t="s">
        <v>55</v>
      </c>
      <c r="B13" s="54">
        <v>42829</v>
      </c>
      <c r="C13" s="37">
        <v>49009</v>
      </c>
      <c r="D13" s="37"/>
      <c r="E13" s="5">
        <v>26081.35</v>
      </c>
      <c r="F13" s="4">
        <f t="shared" si="0"/>
        <v>75090.350000000006</v>
      </c>
      <c r="G13" s="37"/>
      <c r="H13" s="37"/>
      <c r="I13" s="5"/>
      <c r="J13" s="5"/>
      <c r="K13" s="5"/>
      <c r="O13" s="186"/>
      <c r="Q13" s="186"/>
    </row>
    <row r="14" spans="1:17" outlineLevel="2" x14ac:dyDescent="0.25">
      <c r="A14" s="63" t="s">
        <v>56</v>
      </c>
      <c r="B14" s="54">
        <v>42864</v>
      </c>
      <c r="C14" s="37">
        <v>50756</v>
      </c>
      <c r="D14" s="37"/>
      <c r="E14" s="5">
        <v>27013.39</v>
      </c>
      <c r="F14" s="4">
        <f>SUM(C14:E14)</f>
        <v>77769.39</v>
      </c>
      <c r="G14" s="37"/>
      <c r="H14" s="37"/>
      <c r="I14" s="5"/>
      <c r="O14" s="186"/>
      <c r="Q14" s="186"/>
    </row>
    <row r="15" spans="1:17" outlineLevel="2" x14ac:dyDescent="0.25">
      <c r="A15" s="63" t="s">
        <v>57</v>
      </c>
      <c r="B15" s="54">
        <v>42877</v>
      </c>
      <c r="C15" s="37">
        <v>50756</v>
      </c>
      <c r="D15" s="37"/>
      <c r="E15" s="5">
        <v>27013.39</v>
      </c>
      <c r="F15" s="4">
        <f>SUM(C15:E15)</f>
        <v>77769.39</v>
      </c>
      <c r="G15" s="37"/>
      <c r="H15" s="37"/>
      <c r="I15" s="5"/>
      <c r="O15" s="186"/>
      <c r="Q15" s="186"/>
    </row>
    <row r="16" spans="1:17" outlineLevel="2" x14ac:dyDescent="0.25">
      <c r="A16" s="63" t="s">
        <v>58</v>
      </c>
      <c r="B16" s="54">
        <v>42901</v>
      </c>
      <c r="C16" s="37">
        <v>49009</v>
      </c>
      <c r="D16" s="37"/>
      <c r="E16" s="5">
        <v>26081.35</v>
      </c>
      <c r="F16" s="4">
        <f>SUM(C16:E16)</f>
        <v>75090.350000000006</v>
      </c>
      <c r="G16" s="37"/>
      <c r="H16" s="37"/>
      <c r="I16" s="5"/>
      <c r="O16" s="186"/>
      <c r="Q16" s="186"/>
    </row>
    <row r="17" spans="1:20" outlineLevel="2" x14ac:dyDescent="0.25">
      <c r="A17" s="63" t="s">
        <v>59</v>
      </c>
      <c r="B17" s="54">
        <v>42947</v>
      </c>
      <c r="C17" s="37">
        <v>45750</v>
      </c>
      <c r="D17" s="37"/>
      <c r="E17" s="5">
        <v>24346.01</v>
      </c>
      <c r="F17" s="4">
        <f>SUM(C17:E17)</f>
        <v>70096.009999999995</v>
      </c>
      <c r="G17" s="37"/>
      <c r="H17" s="37"/>
      <c r="I17" s="5"/>
      <c r="O17" s="186"/>
      <c r="Q17" s="186"/>
    </row>
    <row r="18" spans="1:20" outlineLevel="2" x14ac:dyDescent="0.25">
      <c r="A18" s="63" t="s">
        <v>60</v>
      </c>
      <c r="B18" s="54">
        <v>42978</v>
      </c>
      <c r="C18" s="37">
        <v>41375</v>
      </c>
      <c r="D18" s="37"/>
      <c r="E18" s="5">
        <v>22019.81</v>
      </c>
      <c r="F18" s="4">
        <f t="shared" si="0"/>
        <v>63394.81</v>
      </c>
      <c r="G18" s="37"/>
      <c r="H18" s="37"/>
      <c r="I18" s="5"/>
      <c r="O18" s="186"/>
      <c r="Q18" s="186"/>
    </row>
    <row r="19" spans="1:20" outlineLevel="2" x14ac:dyDescent="0.25">
      <c r="A19" s="63" t="s">
        <v>61</v>
      </c>
      <c r="B19" s="54">
        <v>43019</v>
      </c>
      <c r="C19" s="37">
        <v>36364</v>
      </c>
      <c r="D19" s="37"/>
      <c r="E19" s="5">
        <v>19353.98</v>
      </c>
      <c r="F19" s="4">
        <f t="shared" si="0"/>
        <v>55717.979999999996</v>
      </c>
      <c r="G19" s="37"/>
      <c r="H19" s="37"/>
      <c r="I19" s="5"/>
      <c r="O19" s="186"/>
      <c r="Q19" s="186"/>
    </row>
    <row r="20" spans="1:20" outlineLevel="2" x14ac:dyDescent="0.25">
      <c r="A20" s="63" t="s">
        <v>62</v>
      </c>
      <c r="B20" s="54">
        <v>43048</v>
      </c>
      <c r="C20" s="37">
        <v>31164</v>
      </c>
      <c r="D20" s="37"/>
      <c r="E20" s="5">
        <v>16585.03</v>
      </c>
      <c r="F20" s="4">
        <f t="shared" si="0"/>
        <v>47749.03</v>
      </c>
      <c r="G20" s="37"/>
      <c r="H20" s="188"/>
      <c r="I20" s="5"/>
      <c r="J20" s="5"/>
      <c r="K20" s="186"/>
      <c r="O20" s="186"/>
      <c r="Q20" s="186"/>
      <c r="T20" s="186"/>
    </row>
    <row r="21" spans="1:20" outlineLevel="2" x14ac:dyDescent="0.25">
      <c r="A21" s="63" t="s">
        <v>63</v>
      </c>
      <c r="B21" s="54">
        <v>43096</v>
      </c>
      <c r="C21" s="37">
        <v>26136</v>
      </c>
      <c r="D21" s="37"/>
      <c r="E21" s="5">
        <v>13909.13</v>
      </c>
      <c r="F21" s="4">
        <f t="shared" si="0"/>
        <v>40045.129999999997</v>
      </c>
      <c r="G21" s="37"/>
      <c r="H21" s="37"/>
      <c r="I21" s="5"/>
      <c r="O21" s="186"/>
      <c r="Q21" s="186"/>
      <c r="T21" s="186"/>
    </row>
    <row r="22" spans="1:20" outlineLevel="2" x14ac:dyDescent="0.25">
      <c r="A22" s="63" t="s">
        <v>66</v>
      </c>
      <c r="B22" s="54">
        <v>43096</v>
      </c>
      <c r="C22" s="37">
        <v>21524</v>
      </c>
      <c r="D22" s="37"/>
      <c r="E22" s="5">
        <v>11454.21</v>
      </c>
      <c r="F22" s="4">
        <f t="shared" si="0"/>
        <v>32978.21</v>
      </c>
      <c r="G22" s="37"/>
      <c r="H22" s="37"/>
      <c r="I22" s="5"/>
      <c r="O22" s="186"/>
      <c r="Q22" s="186"/>
    </row>
    <row r="23" spans="1:20" outlineLevel="2" x14ac:dyDescent="0.25">
      <c r="A23" s="63" t="s">
        <v>67</v>
      </c>
      <c r="B23" s="54">
        <v>43166</v>
      </c>
      <c r="C23" s="37">
        <v>14367</v>
      </c>
      <c r="D23" s="37"/>
      <c r="E23" s="5">
        <v>7646.99</v>
      </c>
      <c r="F23" s="4">
        <f t="shared" si="0"/>
        <v>22013.989999999998</v>
      </c>
      <c r="G23" s="37"/>
      <c r="H23" s="37"/>
      <c r="I23" s="5"/>
      <c r="O23" s="186"/>
      <c r="Q23" s="186"/>
    </row>
    <row r="24" spans="1:20" outlineLevel="2" x14ac:dyDescent="0.25">
      <c r="A24" s="63" t="s">
        <v>68</v>
      </c>
      <c r="B24" s="54">
        <v>43171</v>
      </c>
      <c r="C24" s="37">
        <v>17928</v>
      </c>
      <c r="D24" s="37"/>
      <c r="E24" s="5">
        <v>9541.2999999999993</v>
      </c>
      <c r="F24" s="4">
        <f>SUM(C24:E24)</f>
        <v>27469.3</v>
      </c>
      <c r="G24" s="37"/>
      <c r="H24" s="37"/>
      <c r="I24" s="5"/>
      <c r="O24" s="186"/>
      <c r="Q24" s="186"/>
    </row>
    <row r="25" spans="1:20" outlineLevel="2" x14ac:dyDescent="0.25">
      <c r="A25" s="63" t="s">
        <v>69</v>
      </c>
      <c r="B25" s="54">
        <v>43200</v>
      </c>
      <c r="C25" s="37">
        <v>-18722.95</v>
      </c>
      <c r="D25" s="37"/>
      <c r="E25" s="5">
        <v>0</v>
      </c>
      <c r="F25" s="4">
        <f>SUM(C25:E25)</f>
        <v>-18722.95</v>
      </c>
      <c r="G25" s="37"/>
      <c r="H25" s="37"/>
      <c r="I25" s="5"/>
      <c r="O25" s="186"/>
      <c r="Q25" s="186"/>
    </row>
    <row r="26" spans="1:20" outlineLevel="2" x14ac:dyDescent="0.25">
      <c r="A26" s="63" t="s">
        <v>79</v>
      </c>
      <c r="B26" s="54">
        <v>43200</v>
      </c>
      <c r="C26" s="37">
        <v>-5047.54</v>
      </c>
      <c r="D26" s="37"/>
      <c r="E26" s="5">
        <v>0</v>
      </c>
      <c r="F26" s="4">
        <f>SUM(C26:E26)</f>
        <v>-5047.54</v>
      </c>
      <c r="G26" s="37"/>
      <c r="H26" s="37"/>
      <c r="I26" s="5"/>
      <c r="O26" s="186"/>
      <c r="Q26" s="186"/>
    </row>
    <row r="27" spans="1:20" outlineLevel="2" x14ac:dyDescent="0.25">
      <c r="A27" s="63" t="s">
        <v>80</v>
      </c>
      <c r="B27" s="54">
        <v>45174</v>
      </c>
      <c r="C27" s="37">
        <v>129187.49</v>
      </c>
      <c r="D27" s="37"/>
      <c r="E27" s="5">
        <v>-169757.15</v>
      </c>
      <c r="F27" s="4">
        <f>SUM(C27:E27)</f>
        <v>-40569.659999999989</v>
      </c>
      <c r="G27" s="37"/>
      <c r="H27" s="37"/>
      <c r="I27" s="5"/>
      <c r="O27" s="186"/>
      <c r="Q27" s="186"/>
    </row>
    <row r="28" spans="1:20" ht="13" x14ac:dyDescent="0.3">
      <c r="B28" s="28" t="s">
        <v>0</v>
      </c>
      <c r="C28" s="88">
        <f>SUM(C2:C27)</f>
        <v>795565</v>
      </c>
      <c r="D28" s="88">
        <f>SUM(D2:D24)</f>
        <v>0</v>
      </c>
      <c r="E28" s="88">
        <f>SUM(E2:E27)</f>
        <v>197532.00000000003</v>
      </c>
      <c r="F28" s="88">
        <f>SUM(F2:F27)</f>
        <v>993096.99999999988</v>
      </c>
      <c r="G28" s="7"/>
      <c r="H28" s="186"/>
      <c r="I28" s="5"/>
      <c r="J28" s="117"/>
      <c r="O28" s="186"/>
      <c r="Q28" s="186"/>
    </row>
    <row r="29" spans="1:20" ht="13" x14ac:dyDescent="0.3">
      <c r="A29" s="6" t="s">
        <v>19</v>
      </c>
      <c r="B29" s="9" t="s">
        <v>22</v>
      </c>
      <c r="C29" s="5">
        <v>0</v>
      </c>
      <c r="D29" s="5">
        <v>0</v>
      </c>
      <c r="E29" s="5">
        <v>0</v>
      </c>
      <c r="F29" s="5">
        <f>SUM(C29:E29)</f>
        <v>0</v>
      </c>
      <c r="G29" s="5"/>
      <c r="H29" s="280"/>
      <c r="K29" s="5"/>
      <c r="O29" s="117"/>
      <c r="Q29" s="186"/>
    </row>
    <row r="30" spans="1:20" ht="13" x14ac:dyDescent="0.3">
      <c r="A30" s="6" t="s">
        <v>20</v>
      </c>
      <c r="B30" s="9" t="s">
        <v>22</v>
      </c>
      <c r="C30" s="5">
        <v>0</v>
      </c>
      <c r="D30" s="5">
        <v>0</v>
      </c>
      <c r="E30" s="5">
        <v>0</v>
      </c>
      <c r="F30" s="5">
        <f>SUM(C30:E30)</f>
        <v>0</v>
      </c>
      <c r="H30" s="228"/>
      <c r="J30" s="5"/>
      <c r="Q30" s="121"/>
    </row>
    <row r="31" spans="1:20" ht="13.5" thickBot="1" x14ac:dyDescent="0.35">
      <c r="B31" s="28" t="s">
        <v>42</v>
      </c>
      <c r="C31" s="57">
        <f>+SUM(C28:C30)</f>
        <v>795565</v>
      </c>
      <c r="D31" s="57">
        <f>+SUM(D28:D30)</f>
        <v>0</v>
      </c>
      <c r="E31" s="57">
        <f>+SUM(E28:E30)</f>
        <v>197532.00000000003</v>
      </c>
      <c r="F31" s="57">
        <f>+SUM(F28:F30)</f>
        <v>993096.99999999988</v>
      </c>
      <c r="Q31" s="186"/>
      <c r="R31" s="121"/>
    </row>
    <row r="32" spans="1:20" ht="13.5" thickTop="1" x14ac:dyDescent="0.3">
      <c r="A32" s="6"/>
      <c r="B32" s="54"/>
      <c r="C32" s="37"/>
      <c r="D32" s="37"/>
      <c r="E32" s="37"/>
      <c r="F32" s="4"/>
      <c r="G32" s="5"/>
      <c r="H32" s="111"/>
      <c r="I32" s="107" t="s">
        <v>14</v>
      </c>
      <c r="J32" s="107" t="s">
        <v>13</v>
      </c>
      <c r="K32" s="108" t="s">
        <v>21</v>
      </c>
      <c r="L32" s="109"/>
      <c r="M32" s="110"/>
    </row>
    <row r="33" spans="1:23" ht="13" x14ac:dyDescent="0.3">
      <c r="A33" s="6"/>
      <c r="B33" s="54"/>
      <c r="C33" s="37"/>
      <c r="D33" s="37"/>
      <c r="E33" s="37"/>
      <c r="F33" s="4"/>
      <c r="G33" s="5"/>
      <c r="H33" s="105" t="s">
        <v>10</v>
      </c>
      <c r="I33" s="67"/>
      <c r="J33" s="68">
        <v>44993</v>
      </c>
      <c r="K33" s="69"/>
      <c r="L33" s="70"/>
      <c r="M33" s="71"/>
    </row>
    <row r="34" spans="1:23" ht="13.5" thickBot="1" x14ac:dyDescent="0.35">
      <c r="A34" s="6"/>
      <c r="B34" s="54"/>
      <c r="C34" s="37"/>
      <c r="D34" s="37"/>
      <c r="E34" s="37"/>
      <c r="F34" s="4"/>
      <c r="G34" s="5"/>
      <c r="H34" s="106" t="s">
        <v>17</v>
      </c>
      <c r="I34" s="72"/>
      <c r="J34" s="189">
        <v>45051</v>
      </c>
      <c r="K34" s="74"/>
      <c r="L34" s="75"/>
      <c r="M34" s="76"/>
    </row>
    <row r="35" spans="1:23" ht="13" thickBot="1" x14ac:dyDescent="0.3">
      <c r="A35" s="6"/>
      <c r="B35" s="54"/>
      <c r="C35" s="37"/>
      <c r="D35" s="37"/>
      <c r="E35" s="37"/>
      <c r="F35" s="4"/>
      <c r="G35" s="5"/>
    </row>
    <row r="36" spans="1:23" x14ac:dyDescent="0.25">
      <c r="I36" s="98"/>
      <c r="J36" s="89"/>
      <c r="K36" s="89"/>
      <c r="L36" s="89"/>
      <c r="M36" s="80"/>
    </row>
    <row r="37" spans="1:23" ht="50" x14ac:dyDescent="0.3">
      <c r="A37" s="62" t="s">
        <v>43</v>
      </c>
      <c r="B37" s="62" t="s">
        <v>3</v>
      </c>
      <c r="C37" s="62" t="s">
        <v>4</v>
      </c>
      <c r="D37" s="62" t="s">
        <v>5</v>
      </c>
      <c r="E37" s="62" t="s">
        <v>6</v>
      </c>
      <c r="F37" s="62" t="s">
        <v>7</v>
      </c>
      <c r="G37" s="62" t="s">
        <v>70</v>
      </c>
      <c r="H37" s="62" t="s">
        <v>71</v>
      </c>
      <c r="I37" s="77" t="s">
        <v>72</v>
      </c>
      <c r="J37" s="78" t="s">
        <v>73</v>
      </c>
      <c r="K37" s="78" t="s">
        <v>74</v>
      </c>
      <c r="L37" s="78" t="s">
        <v>75</v>
      </c>
      <c r="M37" s="79" t="s">
        <v>65</v>
      </c>
      <c r="N37" s="62" t="s">
        <v>76</v>
      </c>
      <c r="O37" s="62" t="s">
        <v>77</v>
      </c>
      <c r="Q37" s="119" t="s">
        <v>4</v>
      </c>
      <c r="R37" s="119" t="s">
        <v>5</v>
      </c>
      <c r="S37" s="119" t="s">
        <v>106</v>
      </c>
      <c r="T37" s="119" t="s">
        <v>8</v>
      </c>
      <c r="U37" s="119" t="s">
        <v>12</v>
      </c>
      <c r="V37" s="119" t="s">
        <v>38</v>
      </c>
    </row>
    <row r="38" spans="1:23" x14ac:dyDescent="0.25">
      <c r="A38" s="146" t="s">
        <v>22</v>
      </c>
      <c r="B38" s="168" t="str">
        <f t="shared" ref="B38:B49" si="1">+IF(MONTH(C38)&lt;4,"Q1",IF(MONTH(C38)&lt;7,"Q2",IF(MONTH(C38)&lt;10,"Q3","Q4")))&amp;"/"&amp;YEAR(C38)</f>
        <v>Q1/2023</v>
      </c>
      <c r="C38" s="42">
        <f>$J$33</f>
        <v>44993</v>
      </c>
      <c r="D38" s="42">
        <f>DATE(YEAR(C38),IF(MONTH(C38)&lt;=3,3,IF(MONTH(C38)&lt;=6,6,IF(MONTH(C38)&lt;=9,9,12))),IF(OR(MONTH(C38)&lt;=3,MONTH(C38)&gt;=10),31,30))</f>
        <v>45016</v>
      </c>
      <c r="E38" s="168">
        <f>D38-C38+1</f>
        <v>24</v>
      </c>
      <c r="F38" s="59">
        <f>VLOOKUP(D38,'FERC Interest Rate'!$A:$C,2,TRUE)</f>
        <v>6.3100000000000003E-2</v>
      </c>
      <c r="G38" s="60">
        <f>C28</f>
        <v>795565</v>
      </c>
      <c r="H38" s="60">
        <f t="shared" ref="H38:H40" si="2">G38*F38*(E38/(DATE(YEAR(D38),12,31)-DATE(YEAR(D38),1,1)+1))</f>
        <v>3300.8318794520546</v>
      </c>
      <c r="I38" s="81"/>
      <c r="J38" s="47"/>
      <c r="K38" s="45"/>
      <c r="L38" s="47"/>
      <c r="M38" s="169"/>
      <c r="N38" s="45">
        <f>+G38+H38+J38</f>
        <v>798865.8318794521</v>
      </c>
      <c r="O38" s="60">
        <f t="shared" ref="O38:O49" si="3">G38+H38-L38-I38</f>
        <v>798865.8318794521</v>
      </c>
      <c r="Q38" s="100">
        <v>45108</v>
      </c>
      <c r="R38" s="100">
        <v>45199</v>
      </c>
      <c r="S38" s="61">
        <v>9716.9475429060112</v>
      </c>
      <c r="T38" s="61">
        <v>18364.457499999997</v>
      </c>
      <c r="U38" s="61">
        <v>6108.9239036780828</v>
      </c>
      <c r="V38" s="60">
        <v>15825.871446584093</v>
      </c>
    </row>
    <row r="39" spans="1:23" x14ac:dyDescent="0.25">
      <c r="A39" s="146" t="s">
        <v>22</v>
      </c>
      <c r="B39" s="168" t="str">
        <f t="shared" si="1"/>
        <v>Q2/2023</v>
      </c>
      <c r="C39" s="42">
        <f>D38+1</f>
        <v>45017</v>
      </c>
      <c r="D39" s="42">
        <f t="shared" ref="D39:D49" si="4">EOMONTH(D38,3)</f>
        <v>45107</v>
      </c>
      <c r="E39" s="168">
        <f t="shared" ref="E39:E49" si="5">D39-C39+1</f>
        <v>91</v>
      </c>
      <c r="F39" s="59">
        <f>VLOOKUP(D39,'FERC Interest Rate'!$A:$C,2,TRUE)</f>
        <v>7.4999999999999997E-2</v>
      </c>
      <c r="G39" s="60">
        <f t="shared" ref="G39:G49" si="6">O38</f>
        <v>798865.8318794521</v>
      </c>
      <c r="H39" s="60">
        <f t="shared" si="2"/>
        <v>14937.696719389754</v>
      </c>
      <c r="I39" s="81"/>
      <c r="J39" s="47"/>
      <c r="K39" s="45"/>
      <c r="L39" s="47"/>
      <c r="M39" s="169"/>
      <c r="N39" s="45">
        <f t="shared" ref="N39:N49" si="7">+G39+H39+J39</f>
        <v>813803.52859884186</v>
      </c>
      <c r="O39" s="60">
        <f t="shared" si="3"/>
        <v>813803.52859884186</v>
      </c>
      <c r="Q39" s="100">
        <v>45200</v>
      </c>
      <c r="R39" s="100">
        <v>45291</v>
      </c>
      <c r="S39" s="61">
        <v>9786.5364463508122</v>
      </c>
      <c r="T39" s="61">
        <v>18364.457499999997</v>
      </c>
      <c r="U39" s="61">
        <v>6108.9239036780828</v>
      </c>
      <c r="V39" s="60">
        <v>15895.460350028894</v>
      </c>
      <c r="W39" s="5"/>
    </row>
    <row r="40" spans="1:23" x14ac:dyDescent="0.25">
      <c r="A40" s="6" t="s">
        <v>44</v>
      </c>
      <c r="B40" s="168" t="str">
        <f>+IF(MONTH(C40)&lt;4,"Q1",IF(MONTH(C40)&lt;7,"Q2",IF(MONTH(C40)&lt;10,"Q3","Q4")))&amp;"/"&amp;YEAR(C40)</f>
        <v>Q3/2023</v>
      </c>
      <c r="C40" s="42">
        <f>D39+1</f>
        <v>45108</v>
      </c>
      <c r="D40" s="42">
        <f t="shared" si="4"/>
        <v>45199</v>
      </c>
      <c r="E40" s="168">
        <f>D40-C40+1</f>
        <v>92</v>
      </c>
      <c r="F40" s="59">
        <f>VLOOKUP(D40,'FERC Interest Rate'!$A:$C,2,TRUE)</f>
        <v>8.0199999999999994E-2</v>
      </c>
      <c r="G40" s="60">
        <f>O39</f>
        <v>813803.52859884186</v>
      </c>
      <c r="H40" s="60">
        <f t="shared" si="2"/>
        <v>16450.871110722452</v>
      </c>
      <c r="I40" s="81">
        <f t="shared" ref="I40:I49" si="8">(SUM($H$38:$H$49)/20)</f>
        <v>1734.4699854782132</v>
      </c>
      <c r="J40" s="47">
        <f t="shared" ref="J40" si="9">G40*F40*(E40/(DATE(YEAR(D40),12,31)-DATE(YEAR(D40),1,1)+1))</f>
        <v>16450.871110722452</v>
      </c>
      <c r="K40" s="45">
        <f t="shared" ref="K40" si="10">+SUM(I40:J40)</f>
        <v>18185.341096200664</v>
      </c>
      <c r="L40" s="47">
        <f t="shared" ref="L40:L49" si="11">($C$31/20)</f>
        <v>39778.25</v>
      </c>
      <c r="M40" s="169">
        <f t="shared" ref="M40" si="12">+SUM(K40:L40)</f>
        <v>57963.59109620066</v>
      </c>
      <c r="N40" s="45">
        <f>+G40+H40+J40</f>
        <v>846705.27082028671</v>
      </c>
      <c r="O40" s="60">
        <f>G40+H40-L40-I40</f>
        <v>788741.67972408608</v>
      </c>
      <c r="Q40" s="100">
        <v>45292</v>
      </c>
      <c r="R40" s="100">
        <v>45382</v>
      </c>
      <c r="S40" s="61">
        <v>9309.9150077434424</v>
      </c>
      <c r="T40" s="61">
        <v>18364.457499999997</v>
      </c>
      <c r="U40" s="61">
        <v>6108.9239036780828</v>
      </c>
      <c r="V40" s="60">
        <v>15418.838911421524</v>
      </c>
      <c r="W40" s="5"/>
    </row>
    <row r="41" spans="1:23" x14ac:dyDescent="0.25">
      <c r="A41" s="6" t="s">
        <v>45</v>
      </c>
      <c r="B41" s="168" t="str">
        <f>+IF(MONTH(C41)&lt;4,"Q1",IF(MONTH(C41)&lt;7,"Q2",IF(MONTH(C41)&lt;10,"Q3","Q4")))&amp;"/"&amp;YEAR(C41)</f>
        <v>Q4/2023</v>
      </c>
      <c r="C41" s="42">
        <f>D40+1</f>
        <v>45200</v>
      </c>
      <c r="D41" s="42">
        <f t="shared" si="4"/>
        <v>45291</v>
      </c>
      <c r="E41" s="168">
        <f>D41-C41+1</f>
        <v>92</v>
      </c>
      <c r="F41" s="59">
        <f>VLOOKUP(D41,'FERC Interest Rate'!$A:$C,2,TRUE)</f>
        <v>8.3500000000000005E-2</v>
      </c>
      <c r="G41" s="60">
        <f>O40</f>
        <v>788741.67972408608</v>
      </c>
      <c r="H41" s="60"/>
      <c r="I41" s="81">
        <f t="shared" si="8"/>
        <v>1734.4699854782132</v>
      </c>
      <c r="J41" s="47">
        <f t="shared" ref="J41:J49" si="13">G41*F41*(E41/(DATE(YEAR(D41),12,31)-DATE(YEAR(D41),1,1)+1))</f>
        <v>16600.311188055974</v>
      </c>
      <c r="K41" s="45">
        <f t="shared" ref="K41:K49" si="14">+SUM(I41:J41)</f>
        <v>18334.781173534186</v>
      </c>
      <c r="L41" s="47">
        <f t="shared" si="11"/>
        <v>39778.25</v>
      </c>
      <c r="M41" s="169">
        <f t="shared" ref="M41:M49" si="15">+SUM(K41:L41)</f>
        <v>58113.031173534182</v>
      </c>
      <c r="N41" s="45">
        <f>+G41+H41+J41</f>
        <v>805341.99091214209</v>
      </c>
      <c r="O41" s="60">
        <f>G41+H41-L41-I41</f>
        <v>747228.95973860787</v>
      </c>
      <c r="Q41" s="100">
        <v>45383</v>
      </c>
      <c r="R41" s="100">
        <v>45473</v>
      </c>
      <c r="S41" s="61">
        <v>8792.6975073132489</v>
      </c>
      <c r="T41" s="61">
        <v>18364.457499999997</v>
      </c>
      <c r="U41" s="61">
        <v>6108.9239036780828</v>
      </c>
      <c r="V41" s="60">
        <v>14901.621410991331</v>
      </c>
      <c r="W41" s="5"/>
    </row>
    <row r="42" spans="1:23" x14ac:dyDescent="0.25">
      <c r="A42" s="6" t="s">
        <v>46</v>
      </c>
      <c r="B42" s="168" t="str">
        <f>+IF(MONTH(C42)&lt;4,"Q1",IF(MONTH(C42)&lt;7,"Q2",IF(MONTH(C42)&lt;10,"Q3","Q4")))&amp;"/"&amp;YEAR(C42)</f>
        <v>Q1/2024</v>
      </c>
      <c r="C42" s="42">
        <f>D41+1</f>
        <v>45292</v>
      </c>
      <c r="D42" s="42">
        <f t="shared" si="4"/>
        <v>45382</v>
      </c>
      <c r="E42" s="168">
        <f>D42-C42+1</f>
        <v>91</v>
      </c>
      <c r="F42" s="59">
        <f>VLOOKUP(D42,'FERC Interest Rate'!$A:$C,2,TRUE)</f>
        <v>8.5000000000000006E-2</v>
      </c>
      <c r="G42" s="60">
        <f>O41</f>
        <v>747228.95973860787</v>
      </c>
      <c r="H42" s="60"/>
      <c r="I42" s="81">
        <f t="shared" si="8"/>
        <v>1734.4699854782132</v>
      </c>
      <c r="J42" s="47">
        <f t="shared" si="13"/>
        <v>15791.847004311836</v>
      </c>
      <c r="K42" s="45">
        <f t="shared" si="14"/>
        <v>17526.316989790048</v>
      </c>
      <c r="L42" s="47">
        <f t="shared" si="11"/>
        <v>39778.25</v>
      </c>
      <c r="M42" s="169">
        <f t="shared" si="15"/>
        <v>57304.566989790052</v>
      </c>
      <c r="N42" s="45">
        <f>+G42+H42+J42</f>
        <v>763020.80674291973</v>
      </c>
      <c r="O42" s="60">
        <f>G42+H42-L42-I42</f>
        <v>705716.23975312966</v>
      </c>
      <c r="Q42" s="100">
        <v>45474</v>
      </c>
      <c r="R42" s="100">
        <v>45565</v>
      </c>
      <c r="S42" s="61">
        <v>8366.4193476180371</v>
      </c>
      <c r="T42" s="61">
        <v>18364.457499999997</v>
      </c>
      <c r="U42" s="61">
        <v>6108.9239036780828</v>
      </c>
      <c r="V42" s="60">
        <v>14475.343251296119</v>
      </c>
      <c r="W42" s="5"/>
    </row>
    <row r="43" spans="1:23" x14ac:dyDescent="0.25">
      <c r="A43" s="6" t="s">
        <v>47</v>
      </c>
      <c r="B43" s="168" t="str">
        <f>+IF(MONTH(C43)&lt;4,"Q1",IF(MONTH(C43)&lt;7,"Q2",IF(MONTH(C43)&lt;10,"Q3","Q4")))&amp;"/"&amp;YEAR(C43)</f>
        <v>Q2/2024</v>
      </c>
      <c r="C43" s="42">
        <f>D42+1</f>
        <v>45383</v>
      </c>
      <c r="D43" s="42">
        <f t="shared" si="4"/>
        <v>45473</v>
      </c>
      <c r="E43" s="168">
        <f>D43-C43+1</f>
        <v>91</v>
      </c>
      <c r="F43" s="59">
        <f>VLOOKUP(D43,'FERC Interest Rate'!$A:$C,2,TRUE)</f>
        <v>8.5000000000000006E-2</v>
      </c>
      <c r="G43" s="60">
        <f>O42</f>
        <v>705716.23975312966</v>
      </c>
      <c r="H43" s="60"/>
      <c r="I43" s="81">
        <f t="shared" si="8"/>
        <v>1734.4699854782132</v>
      </c>
      <c r="J43" s="47">
        <f t="shared" si="13"/>
        <v>14914.522170738957</v>
      </c>
      <c r="K43" s="45">
        <f t="shared" si="14"/>
        <v>16648.992156217169</v>
      </c>
      <c r="L43" s="47">
        <f t="shared" si="11"/>
        <v>39778.25</v>
      </c>
      <c r="M43" s="169">
        <f t="shared" si="15"/>
        <v>56427.242156217166</v>
      </c>
      <c r="N43" s="45">
        <f>+G43+H43+J43</f>
        <v>720630.76192386867</v>
      </c>
      <c r="O43" s="60">
        <f>G43+H43-L43-I43</f>
        <v>664203.51976765145</v>
      </c>
      <c r="Q43" s="100">
        <v>45566</v>
      </c>
      <c r="R43" s="100">
        <v>45657</v>
      </c>
      <c r="S43" s="61">
        <v>7843.5181383919089</v>
      </c>
      <c r="T43" s="61">
        <v>18364.457499999997</v>
      </c>
      <c r="U43" s="61">
        <v>6108.9239036780828</v>
      </c>
      <c r="V43" s="60">
        <v>13952.442042069992</v>
      </c>
      <c r="W43" s="5"/>
    </row>
    <row r="44" spans="1:23" x14ac:dyDescent="0.25">
      <c r="A44" s="6" t="s">
        <v>48</v>
      </c>
      <c r="B44" s="168" t="str">
        <f t="shared" si="1"/>
        <v>Q3/2024</v>
      </c>
      <c r="C44" s="42">
        <f t="shared" ref="C44:C49" si="16">D43+1</f>
        <v>45474</v>
      </c>
      <c r="D44" s="42">
        <f t="shared" si="4"/>
        <v>45565</v>
      </c>
      <c r="E44" s="168">
        <f t="shared" si="5"/>
        <v>92</v>
      </c>
      <c r="F44" s="59">
        <f>VLOOKUP(D44,'FERC Interest Rate'!$A:$C,2,TRUE)</f>
        <v>8.5000000000000006E-2</v>
      </c>
      <c r="G44" s="60">
        <f t="shared" si="6"/>
        <v>664203.51976765145</v>
      </c>
      <c r="H44" s="60"/>
      <c r="I44" s="81">
        <f t="shared" si="8"/>
        <v>1734.4699854782132</v>
      </c>
      <c r="J44" s="47">
        <f t="shared" si="13"/>
        <v>14191.45225295911</v>
      </c>
      <c r="K44" s="45">
        <f t="shared" si="14"/>
        <v>15925.922238437324</v>
      </c>
      <c r="L44" s="47">
        <f t="shared" si="11"/>
        <v>39778.25</v>
      </c>
      <c r="M44" s="169">
        <f t="shared" si="15"/>
        <v>55704.172238437328</v>
      </c>
      <c r="N44" s="45">
        <f t="shared" si="7"/>
        <v>678394.97202061058</v>
      </c>
      <c r="O44" s="60">
        <f t="shared" si="3"/>
        <v>622690.79978217324</v>
      </c>
      <c r="Q44" s="100">
        <v>45658</v>
      </c>
      <c r="R44" s="100">
        <v>45747</v>
      </c>
      <c r="S44" s="61">
        <v>6792.4696704608323</v>
      </c>
      <c r="T44" s="61">
        <v>18364.457499999997</v>
      </c>
      <c r="U44" s="61">
        <v>6108.9239036780828</v>
      </c>
      <c r="V44" s="60">
        <v>12901.393574138914</v>
      </c>
      <c r="W44" s="5"/>
    </row>
    <row r="45" spans="1:23" x14ac:dyDescent="0.25">
      <c r="A45" s="6" t="s">
        <v>49</v>
      </c>
      <c r="B45" s="168" t="str">
        <f t="shared" si="1"/>
        <v>Q4/2024</v>
      </c>
      <c r="C45" s="42">
        <f t="shared" si="16"/>
        <v>45566</v>
      </c>
      <c r="D45" s="42">
        <f t="shared" si="4"/>
        <v>45657</v>
      </c>
      <c r="E45" s="168">
        <f t="shared" si="5"/>
        <v>92</v>
      </c>
      <c r="F45" s="59">
        <f>VLOOKUP(D45,'FERC Interest Rate'!$A:$C,2,TRUE)</f>
        <v>8.5000000000000006E-2</v>
      </c>
      <c r="G45" s="60">
        <f t="shared" si="6"/>
        <v>622690.79978217324</v>
      </c>
      <c r="H45" s="60"/>
      <c r="I45" s="81">
        <f t="shared" si="8"/>
        <v>1734.4699854782132</v>
      </c>
      <c r="J45" s="47">
        <f t="shared" si="13"/>
        <v>13304.486487149166</v>
      </c>
      <c r="K45" s="45">
        <f t="shared" si="14"/>
        <v>15038.95647262738</v>
      </c>
      <c r="L45" s="47">
        <f t="shared" si="11"/>
        <v>39778.25</v>
      </c>
      <c r="M45" s="169">
        <f t="shared" si="15"/>
        <v>54817.206472627382</v>
      </c>
      <c r="N45" s="45">
        <f t="shared" si="7"/>
        <v>635995.28626932239</v>
      </c>
      <c r="O45" s="60">
        <f t="shared" si="3"/>
        <v>581178.07979669503</v>
      </c>
      <c r="Q45" s="100">
        <v>45748</v>
      </c>
      <c r="R45" s="100">
        <v>45838</v>
      </c>
      <c r="S45" s="61">
        <v>5988.7034798400346</v>
      </c>
      <c r="T45" s="61">
        <v>18364.457499999997</v>
      </c>
      <c r="U45" s="61">
        <v>6108.9239036780828</v>
      </c>
      <c r="V45" s="60">
        <v>12097.627383518116</v>
      </c>
      <c r="W45" s="5"/>
    </row>
    <row r="46" spans="1:23" x14ac:dyDescent="0.25">
      <c r="A46" s="6" t="s">
        <v>50</v>
      </c>
      <c r="B46" s="168" t="str">
        <f t="shared" si="1"/>
        <v>Q1/2025</v>
      </c>
      <c r="C46" s="42">
        <f t="shared" si="16"/>
        <v>45658</v>
      </c>
      <c r="D46" s="42">
        <f t="shared" si="4"/>
        <v>45747</v>
      </c>
      <c r="E46" s="168">
        <f t="shared" si="5"/>
        <v>90</v>
      </c>
      <c r="F46" s="59">
        <f>VLOOKUP(D46,'FERC Interest Rate'!$A:$C,2,TRUE)</f>
        <v>8.0399999999999999E-2</v>
      </c>
      <c r="G46" s="60">
        <f t="shared" si="6"/>
        <v>581178.07979669503</v>
      </c>
      <c r="H46" s="60"/>
      <c r="I46" s="81">
        <f t="shared" si="8"/>
        <v>1734.4699854782132</v>
      </c>
      <c r="J46" s="47">
        <f t="shared" si="13"/>
        <v>11521.656398380506</v>
      </c>
      <c r="K46" s="45">
        <f t="shared" si="14"/>
        <v>13256.12638385872</v>
      </c>
      <c r="L46" s="47">
        <f t="shared" si="11"/>
        <v>39778.25</v>
      </c>
      <c r="M46" s="169">
        <f t="shared" si="15"/>
        <v>53034.376383858718</v>
      </c>
      <c r="N46" s="45">
        <f t="shared" si="7"/>
        <v>592699.73619507556</v>
      </c>
      <c r="O46" s="60">
        <f t="shared" si="3"/>
        <v>539665.35981121683</v>
      </c>
      <c r="Q46" s="100">
        <v>45839</v>
      </c>
      <c r="R46" s="100">
        <v>45930</v>
      </c>
      <c r="S46" s="61">
        <v>5551.7698088343714</v>
      </c>
      <c r="T46" s="61">
        <v>18364.457499999997</v>
      </c>
      <c r="U46" s="61">
        <v>6108.9239036780828</v>
      </c>
      <c r="V46" s="60">
        <v>11660.693712512453</v>
      </c>
      <c r="W46" s="5"/>
    </row>
    <row r="47" spans="1:23" x14ac:dyDescent="0.25">
      <c r="A47" s="6" t="s">
        <v>51</v>
      </c>
      <c r="B47" s="168" t="str">
        <f t="shared" si="1"/>
        <v>Q2/2025</v>
      </c>
      <c r="C47" s="42">
        <f t="shared" si="16"/>
        <v>45748</v>
      </c>
      <c r="D47" s="42">
        <f t="shared" si="4"/>
        <v>45838</v>
      </c>
      <c r="E47" s="168">
        <f t="shared" si="5"/>
        <v>91</v>
      </c>
      <c r="F47" s="59">
        <f>VLOOKUP(D47,'FERC Interest Rate'!$A:$C,2,TRUE)</f>
        <v>7.5499999999999998E-2</v>
      </c>
      <c r="G47" s="60">
        <f t="shared" si="6"/>
        <v>539665.35981121683</v>
      </c>
      <c r="H47" s="60"/>
      <c r="I47" s="81">
        <f t="shared" si="8"/>
        <v>1734.4699854782132</v>
      </c>
      <c r="J47" s="47">
        <f t="shared" si="13"/>
        <v>10158.276313925931</v>
      </c>
      <c r="K47" s="45">
        <f t="shared" si="14"/>
        <v>11892.746299404145</v>
      </c>
      <c r="L47" s="47">
        <f t="shared" si="11"/>
        <v>39778.25</v>
      </c>
      <c r="M47" s="169">
        <f t="shared" si="15"/>
        <v>51670.996299404142</v>
      </c>
      <c r="N47" s="45">
        <f t="shared" si="7"/>
        <v>549823.6361251428</v>
      </c>
      <c r="O47" s="60">
        <f t="shared" si="3"/>
        <v>498152.63982573862</v>
      </c>
      <c r="Q47" s="100">
        <v>45931</v>
      </c>
      <c r="R47" s="100">
        <v>46022</v>
      </c>
      <c r="S47" s="61">
        <v>5089.1223247648386</v>
      </c>
      <c r="T47" s="61">
        <v>18364.457499999997</v>
      </c>
      <c r="U47" s="61">
        <v>6108.9239036780828</v>
      </c>
      <c r="V47" s="60">
        <v>11198.046228442921</v>
      </c>
      <c r="W47" s="5"/>
    </row>
    <row r="48" spans="1:23" x14ac:dyDescent="0.25">
      <c r="A48" s="6" t="s">
        <v>52</v>
      </c>
      <c r="B48" s="168" t="str">
        <f t="shared" si="1"/>
        <v>Q3/2025</v>
      </c>
      <c r="C48" s="42">
        <f t="shared" si="16"/>
        <v>45839</v>
      </c>
      <c r="D48" s="42">
        <f t="shared" si="4"/>
        <v>45930</v>
      </c>
      <c r="E48" s="168">
        <f t="shared" si="5"/>
        <v>92</v>
      </c>
      <c r="F48" s="59">
        <f>VLOOKUP(D48,'FERC Interest Rate'!$A:$C,2,TRUE)</f>
        <v>7.4999999999999997E-2</v>
      </c>
      <c r="G48" s="60">
        <f t="shared" si="6"/>
        <v>498152.63982573862</v>
      </c>
      <c r="H48" s="60"/>
      <c r="I48" s="81">
        <f t="shared" si="8"/>
        <v>1734.4699854782132</v>
      </c>
      <c r="J48" s="47">
        <f t="shared" si="13"/>
        <v>9417.1320953358827</v>
      </c>
      <c r="K48" s="45">
        <f t="shared" si="14"/>
        <v>11151.602080814097</v>
      </c>
      <c r="L48" s="47">
        <f t="shared" si="11"/>
        <v>39778.25</v>
      </c>
      <c r="M48" s="169">
        <f t="shared" si="15"/>
        <v>50929.852080814097</v>
      </c>
      <c r="N48" s="45">
        <f t="shared" si="7"/>
        <v>507569.77192107448</v>
      </c>
      <c r="O48" s="60">
        <f t="shared" si="3"/>
        <v>456639.91984026041</v>
      </c>
      <c r="Q48" s="100"/>
      <c r="R48" s="100"/>
      <c r="S48" s="61">
        <v>77238.099274223539</v>
      </c>
      <c r="T48" s="61">
        <v>183644.57499999992</v>
      </c>
      <c r="U48" s="61">
        <v>61089.23903678084</v>
      </c>
      <c r="V48" s="60">
        <v>138327.33831100434</v>
      </c>
      <c r="W48" s="5"/>
    </row>
    <row r="49" spans="1:23" ht="13" x14ac:dyDescent="0.3">
      <c r="A49" s="6" t="s">
        <v>53</v>
      </c>
      <c r="B49" s="168" t="str">
        <f t="shared" si="1"/>
        <v>Q4/2025</v>
      </c>
      <c r="C49" s="42">
        <f t="shared" si="16"/>
        <v>45931</v>
      </c>
      <c r="D49" s="42">
        <f t="shared" si="4"/>
        <v>46022</v>
      </c>
      <c r="E49" s="168">
        <f t="shared" si="5"/>
        <v>92</v>
      </c>
      <c r="F49" s="59">
        <f>VLOOKUP(D49,'FERC Interest Rate'!$A:$C,2,TRUE)</f>
        <v>7.4999999999999997E-2</v>
      </c>
      <c r="G49" s="60">
        <f t="shared" si="6"/>
        <v>456639.91984026041</v>
      </c>
      <c r="H49" s="60"/>
      <c r="I49" s="81">
        <f t="shared" si="8"/>
        <v>1734.4699854782132</v>
      </c>
      <c r="J49" s="47">
        <f t="shared" si="13"/>
        <v>8632.3710873912241</v>
      </c>
      <c r="K49" s="45">
        <f t="shared" si="14"/>
        <v>10366.841072869438</v>
      </c>
      <c r="L49" s="47">
        <f t="shared" si="11"/>
        <v>39778.25</v>
      </c>
      <c r="M49" s="169">
        <f t="shared" si="15"/>
        <v>50145.091072869436</v>
      </c>
      <c r="N49" s="45">
        <f t="shared" si="7"/>
        <v>465272.29092765163</v>
      </c>
      <c r="O49" s="60">
        <f t="shared" si="3"/>
        <v>415127.1998547822</v>
      </c>
      <c r="Q49" s="100"/>
      <c r="R49" s="100"/>
      <c r="S49" s="129"/>
      <c r="T49" s="61"/>
      <c r="U49" s="61"/>
      <c r="V49" s="60"/>
      <c r="W49" s="5"/>
    </row>
    <row r="50" spans="1:23" ht="13.5" thickBot="1" x14ac:dyDescent="0.35">
      <c r="A50" s="101"/>
      <c r="B50" s="102"/>
      <c r="C50" s="104"/>
      <c r="D50" s="104"/>
      <c r="E50" s="102"/>
      <c r="F50" s="102"/>
      <c r="G50" s="95">
        <f>SUM(G38:G49)</f>
        <v>8012451.5585178528</v>
      </c>
      <c r="H50" s="95">
        <f t="shared" ref="H50:O50" si="17">+SUM(H38:H49)</f>
        <v>34689.399709564263</v>
      </c>
      <c r="I50" s="95">
        <f t="shared" si="17"/>
        <v>17344.699854782135</v>
      </c>
      <c r="J50" s="95">
        <f t="shared" si="17"/>
        <v>130982.92610897105</v>
      </c>
      <c r="K50" s="95">
        <f t="shared" si="17"/>
        <v>148327.62596375315</v>
      </c>
      <c r="L50" s="95">
        <f t="shared" si="17"/>
        <v>397782.5</v>
      </c>
      <c r="M50" s="95">
        <f t="shared" si="17"/>
        <v>546110.12596375309</v>
      </c>
      <c r="N50" s="95">
        <f t="shared" si="17"/>
        <v>8178123.8843363868</v>
      </c>
      <c r="O50" s="95">
        <f t="shared" si="17"/>
        <v>7632013.7583726346</v>
      </c>
      <c r="Q50" s="5"/>
      <c r="T50" s="129"/>
      <c r="U50" s="129"/>
      <c r="V50" s="129"/>
      <c r="W50" s="5"/>
    </row>
    <row r="51" spans="1:23" ht="13" thickTop="1" x14ac:dyDescent="0.25">
      <c r="B51" s="6"/>
      <c r="C51" s="9"/>
      <c r="D51" s="9"/>
      <c r="E51" s="6"/>
      <c r="F51" s="6"/>
      <c r="G51" s="61"/>
      <c r="H51" s="48"/>
      <c r="I51" s="83"/>
      <c r="J51" s="61"/>
      <c r="L51" s="48"/>
      <c r="M51" s="91"/>
      <c r="W51" s="5"/>
    </row>
    <row r="52" spans="1:23" ht="50" x14ac:dyDescent="0.3">
      <c r="A52" s="62" t="s">
        <v>43</v>
      </c>
      <c r="B52" s="62" t="s">
        <v>3</v>
      </c>
      <c r="C52" s="62" t="s">
        <v>4</v>
      </c>
      <c r="D52" s="62" t="s">
        <v>5</v>
      </c>
      <c r="E52" s="62" t="s">
        <v>6</v>
      </c>
      <c r="F52" s="62" t="s">
        <v>7</v>
      </c>
      <c r="G52" s="62" t="s">
        <v>70</v>
      </c>
      <c r="H52" s="62" t="s">
        <v>71</v>
      </c>
      <c r="I52" s="77" t="s">
        <v>72</v>
      </c>
      <c r="J52" s="78" t="s">
        <v>73</v>
      </c>
      <c r="K52" s="78" t="s">
        <v>74</v>
      </c>
      <c r="L52" s="78" t="s">
        <v>75</v>
      </c>
      <c r="M52" s="79" t="s">
        <v>65</v>
      </c>
      <c r="N52" s="62" t="s">
        <v>76</v>
      </c>
      <c r="O52" s="62" t="s">
        <v>77</v>
      </c>
      <c r="W52" s="5"/>
    </row>
    <row r="53" spans="1:23" ht="13" x14ac:dyDescent="0.3">
      <c r="A53" s="123" t="s">
        <v>37</v>
      </c>
      <c r="B53" s="198" t="s">
        <v>44</v>
      </c>
      <c r="C53" s="54">
        <f>VLOOKUP(B53,A$1:F$32,2,FALSE)</f>
        <v>42515</v>
      </c>
      <c r="D53" s="54">
        <f>DATE(YEAR(C53),IF(MONTH(C53)&lt;=3,3,IF(MONTH(C53)&lt;=6,6,IF(MONTH(C53)&lt;=9,9,12))),IF(OR(MONTH(C53)&lt;=3,MONTH(C53)&gt;=10),31,30))</f>
        <v>42551</v>
      </c>
      <c r="E53" s="58">
        <f>D53-C53+1</f>
        <v>37</v>
      </c>
      <c r="F53" s="59">
        <f>VLOOKUP(D53,'FERC Interest Rate'!$A:$B,2,TRUE)</f>
        <v>3.4599999999999999E-2</v>
      </c>
      <c r="G53" s="60">
        <f>VLOOKUP(B53,$A$1:$F$32,5,FALSE)</f>
        <v>3550.56</v>
      </c>
      <c r="H53" s="60">
        <f t="shared" ref="H53:H71" si="18">G53*F53*(E53/(DATE(YEAR(D53),12,31)-DATE(YEAR(D53),1,1)+1))</f>
        <v>12.419199213114753</v>
      </c>
      <c r="I53" s="122">
        <v>0</v>
      </c>
      <c r="J53" s="61">
        <v>0</v>
      </c>
      <c r="K53" s="5">
        <f t="shared" ref="K53:K60" si="19">+SUM(I53:J53)</f>
        <v>0</v>
      </c>
      <c r="L53" s="61">
        <v>0</v>
      </c>
      <c r="M53" s="90">
        <f t="shared" ref="M53:M60" si="20">+SUM(K53:L53)</f>
        <v>0</v>
      </c>
      <c r="N53" s="5">
        <f t="shared" ref="N53:N70" si="21">+G53+H53+J53</f>
        <v>3562.9791992131145</v>
      </c>
      <c r="O53" s="60">
        <f t="shared" ref="O53:O70" si="22">G53+H53-L53-I53</f>
        <v>3562.9791992131145</v>
      </c>
      <c r="W53" s="5"/>
    </row>
    <row r="54" spans="1:23" x14ac:dyDescent="0.25">
      <c r="A54" s="63" t="s">
        <v>22</v>
      </c>
      <c r="B54" s="58" t="str">
        <f t="shared" ref="B54:B89" si="23">+IF(MONTH(C54)&lt;4,"Q1",IF(MONTH(C54)&lt;7,"Q2",IF(MONTH(C54)&lt;10,"Q3","Q4")))&amp;"/"&amp;YEAR(C54)</f>
        <v>Q3/2016</v>
      </c>
      <c r="C54" s="54">
        <f>D53+1</f>
        <v>42552</v>
      </c>
      <c r="D54" s="54">
        <f>EOMONTH(D53,3)</f>
        <v>42643</v>
      </c>
      <c r="E54" s="58">
        <f t="shared" ref="E54:E89" si="24">D54-C54+1</f>
        <v>92</v>
      </c>
      <c r="F54" s="59">
        <f>VLOOKUP(D54,'FERC Interest Rate'!$A:$B,2,TRUE)</f>
        <v>3.5000000000000003E-2</v>
      </c>
      <c r="G54" s="60">
        <f t="shared" ref="G54:G86" si="25">O53</f>
        <v>3562.9791992131145</v>
      </c>
      <c r="H54" s="60">
        <f t="shared" si="18"/>
        <v>31.346429020399537</v>
      </c>
      <c r="I54" s="122">
        <v>0</v>
      </c>
      <c r="J54" s="61">
        <v>0</v>
      </c>
      <c r="K54" s="5">
        <f t="shared" si="19"/>
        <v>0</v>
      </c>
      <c r="L54" s="61">
        <v>0</v>
      </c>
      <c r="M54" s="90">
        <f t="shared" si="20"/>
        <v>0</v>
      </c>
      <c r="N54" s="5">
        <f t="shared" si="21"/>
        <v>3594.3256282335142</v>
      </c>
      <c r="O54" s="60">
        <f t="shared" si="22"/>
        <v>3594.3256282335142</v>
      </c>
      <c r="W54" s="5"/>
    </row>
    <row r="55" spans="1:23" x14ac:dyDescent="0.25">
      <c r="A55" s="63" t="s">
        <v>22</v>
      </c>
      <c r="B55" s="58" t="str">
        <f t="shared" si="23"/>
        <v>Q4/2016</v>
      </c>
      <c r="C55" s="54">
        <f t="shared" ref="C55:C70" si="26">D54+1</f>
        <v>42644</v>
      </c>
      <c r="D55" s="54">
        <f t="shared" ref="D55:D70" si="27">EOMONTH(D54,3)</f>
        <v>42735</v>
      </c>
      <c r="E55" s="58">
        <f t="shared" si="24"/>
        <v>92</v>
      </c>
      <c r="F55" s="59">
        <f>VLOOKUP(D55,'FERC Interest Rate'!$A:$B,2,TRUE)</f>
        <v>3.5000000000000003E-2</v>
      </c>
      <c r="G55" s="60">
        <f t="shared" si="25"/>
        <v>3594.3256282335142</v>
      </c>
      <c r="H55" s="60">
        <f t="shared" si="18"/>
        <v>31.62220907899431</v>
      </c>
      <c r="I55" s="122">
        <v>0</v>
      </c>
      <c r="J55" s="61">
        <v>0</v>
      </c>
      <c r="K55" s="5">
        <f t="shared" si="19"/>
        <v>0</v>
      </c>
      <c r="L55" s="61">
        <v>0</v>
      </c>
      <c r="M55" s="90">
        <f t="shared" si="20"/>
        <v>0</v>
      </c>
      <c r="N55" s="5">
        <f t="shared" si="21"/>
        <v>3625.9478373125085</v>
      </c>
      <c r="O55" s="60">
        <f t="shared" si="22"/>
        <v>3625.9478373125085</v>
      </c>
      <c r="W55" s="5"/>
    </row>
    <row r="56" spans="1:23" x14ac:dyDescent="0.25">
      <c r="A56" s="63" t="s">
        <v>22</v>
      </c>
      <c r="B56" s="58" t="str">
        <f t="shared" si="23"/>
        <v>Q1/2017</v>
      </c>
      <c r="C56" s="54">
        <f t="shared" si="26"/>
        <v>42736</v>
      </c>
      <c r="D56" s="54">
        <f t="shared" si="27"/>
        <v>42825</v>
      </c>
      <c r="E56" s="58">
        <f t="shared" si="24"/>
        <v>90</v>
      </c>
      <c r="F56" s="59">
        <f>VLOOKUP(D56,'FERC Interest Rate'!$A:$B,2,TRUE)</f>
        <v>3.5000000000000003E-2</v>
      </c>
      <c r="G56" s="60">
        <f t="shared" si="25"/>
        <v>3625.9478373125085</v>
      </c>
      <c r="H56" s="60">
        <f t="shared" si="18"/>
        <v>31.292426541190142</v>
      </c>
      <c r="I56" s="122">
        <v>0</v>
      </c>
      <c r="J56" s="61">
        <v>0</v>
      </c>
      <c r="K56" s="5">
        <f t="shared" si="19"/>
        <v>0</v>
      </c>
      <c r="L56" s="61">
        <v>0</v>
      </c>
      <c r="M56" s="90">
        <f t="shared" si="20"/>
        <v>0</v>
      </c>
      <c r="N56" s="5">
        <f t="shared" si="21"/>
        <v>3657.2402638536987</v>
      </c>
      <c r="O56" s="60">
        <f t="shared" si="22"/>
        <v>3657.2402638536987</v>
      </c>
      <c r="W56" s="5"/>
    </row>
    <row r="57" spans="1:23" x14ac:dyDescent="0.25">
      <c r="A57" s="63" t="s">
        <v>22</v>
      </c>
      <c r="B57" s="58" t="str">
        <f t="shared" si="23"/>
        <v>Q2/2017</v>
      </c>
      <c r="C57" s="54">
        <f t="shared" si="26"/>
        <v>42826</v>
      </c>
      <c r="D57" s="54">
        <f t="shared" si="27"/>
        <v>42916</v>
      </c>
      <c r="E57" s="58">
        <f t="shared" si="24"/>
        <v>91</v>
      </c>
      <c r="F57" s="59">
        <f>VLOOKUP(D57,'FERC Interest Rate'!$A:$B,2,TRUE)</f>
        <v>3.7100000000000001E-2</v>
      </c>
      <c r="G57" s="60">
        <f t="shared" si="25"/>
        <v>3657.2402638536987</v>
      </c>
      <c r="H57" s="60">
        <f t="shared" si="18"/>
        <v>33.827969465195814</v>
      </c>
      <c r="I57" s="81">
        <v>0</v>
      </c>
      <c r="J57" s="61">
        <v>0</v>
      </c>
      <c r="K57" s="5">
        <f t="shared" si="19"/>
        <v>0</v>
      </c>
      <c r="L57" s="61">
        <v>0</v>
      </c>
      <c r="M57" s="90">
        <f t="shared" si="20"/>
        <v>0</v>
      </c>
      <c r="N57" s="5">
        <f t="shared" si="21"/>
        <v>3691.0682333188947</v>
      </c>
      <c r="O57" s="60">
        <f t="shared" si="22"/>
        <v>3691.0682333188947</v>
      </c>
      <c r="W57" s="5"/>
    </row>
    <row r="58" spans="1:23" x14ac:dyDescent="0.25">
      <c r="A58" s="63" t="s">
        <v>22</v>
      </c>
      <c r="B58" s="58" t="str">
        <f t="shared" si="23"/>
        <v>Q3/2017</v>
      </c>
      <c r="C58" s="54">
        <f t="shared" si="26"/>
        <v>42917</v>
      </c>
      <c r="D58" s="54">
        <f t="shared" si="27"/>
        <v>43008</v>
      </c>
      <c r="E58" s="58">
        <f t="shared" si="24"/>
        <v>92</v>
      </c>
      <c r="F58" s="59">
        <f>VLOOKUP(D58,'FERC Interest Rate'!$A:$B,2,TRUE)</f>
        <v>3.9600000000000003E-2</v>
      </c>
      <c r="G58" s="60">
        <f t="shared" si="25"/>
        <v>3691.0682333188947</v>
      </c>
      <c r="H58" s="60">
        <f t="shared" si="18"/>
        <v>36.841917226376438</v>
      </c>
      <c r="I58" s="81">
        <v>0</v>
      </c>
      <c r="J58" s="61">
        <v>0</v>
      </c>
      <c r="K58" s="5">
        <f t="shared" si="19"/>
        <v>0</v>
      </c>
      <c r="L58" s="61">
        <v>0</v>
      </c>
      <c r="M58" s="90">
        <f t="shared" si="20"/>
        <v>0</v>
      </c>
      <c r="N58" s="5">
        <f t="shared" si="21"/>
        <v>3727.9101505452713</v>
      </c>
      <c r="O58" s="60">
        <f t="shared" si="22"/>
        <v>3727.9101505452713</v>
      </c>
      <c r="W58" s="5"/>
    </row>
    <row r="59" spans="1:23" x14ac:dyDescent="0.25">
      <c r="A59" s="63" t="s">
        <v>22</v>
      </c>
      <c r="B59" s="58" t="str">
        <f t="shared" si="23"/>
        <v>Q4/2017</v>
      </c>
      <c r="C59" s="54">
        <f t="shared" si="26"/>
        <v>43009</v>
      </c>
      <c r="D59" s="54">
        <f t="shared" si="27"/>
        <v>43100</v>
      </c>
      <c r="E59" s="58">
        <f t="shared" si="24"/>
        <v>92</v>
      </c>
      <c r="F59" s="59">
        <f>VLOOKUP(D59,'FERC Interest Rate'!$A:$B,2,TRUE)</f>
        <v>4.2099999999999999E-2</v>
      </c>
      <c r="G59" s="60">
        <f t="shared" si="25"/>
        <v>3727.9101505452713</v>
      </c>
      <c r="H59" s="60">
        <f t="shared" si="18"/>
        <v>39.55874409614232</v>
      </c>
      <c r="I59" s="81">
        <v>0</v>
      </c>
      <c r="J59" s="61">
        <v>0</v>
      </c>
      <c r="K59" s="5">
        <f t="shared" si="19"/>
        <v>0</v>
      </c>
      <c r="L59" s="61">
        <v>0</v>
      </c>
      <c r="M59" s="90">
        <f t="shared" si="20"/>
        <v>0</v>
      </c>
      <c r="N59" s="5">
        <f t="shared" si="21"/>
        <v>3767.4688946414135</v>
      </c>
      <c r="O59" s="60">
        <f t="shared" si="22"/>
        <v>3767.4688946414135</v>
      </c>
      <c r="W59" s="5"/>
    </row>
    <row r="60" spans="1:23" x14ac:dyDescent="0.25">
      <c r="A60" s="63" t="s">
        <v>22</v>
      </c>
      <c r="B60" s="58" t="str">
        <f t="shared" si="23"/>
        <v>Q1/2018</v>
      </c>
      <c r="C60" s="54">
        <f t="shared" si="26"/>
        <v>43101</v>
      </c>
      <c r="D60" s="54">
        <f t="shared" si="27"/>
        <v>43190</v>
      </c>
      <c r="E60" s="58">
        <f t="shared" si="24"/>
        <v>90</v>
      </c>
      <c r="F60" s="59">
        <f>VLOOKUP(D60,'FERC Interest Rate'!$A:$B,2,TRUE)</f>
        <v>4.2500000000000003E-2</v>
      </c>
      <c r="G60" s="60">
        <f t="shared" si="25"/>
        <v>3767.4688946414135</v>
      </c>
      <c r="H60" s="60">
        <f t="shared" si="18"/>
        <v>39.481009649324399</v>
      </c>
      <c r="I60" s="81">
        <v>0</v>
      </c>
      <c r="J60" s="61">
        <v>0</v>
      </c>
      <c r="K60" s="5">
        <f t="shared" si="19"/>
        <v>0</v>
      </c>
      <c r="L60" s="61">
        <v>0</v>
      </c>
      <c r="M60" s="90">
        <f t="shared" si="20"/>
        <v>0</v>
      </c>
      <c r="N60" s="5">
        <f t="shared" si="21"/>
        <v>3806.9499042907378</v>
      </c>
      <c r="O60" s="60">
        <f t="shared" si="22"/>
        <v>3806.9499042907378</v>
      </c>
      <c r="W60" s="5"/>
    </row>
    <row r="61" spans="1:23" x14ac:dyDescent="0.25">
      <c r="A61" s="63" t="s">
        <v>22</v>
      </c>
      <c r="B61" s="58" t="str">
        <f t="shared" si="23"/>
        <v>Q2/2018</v>
      </c>
      <c r="C61" s="54">
        <f t="shared" si="26"/>
        <v>43191</v>
      </c>
      <c r="D61" s="54">
        <f t="shared" si="27"/>
        <v>43281</v>
      </c>
      <c r="E61" s="58">
        <f t="shared" si="24"/>
        <v>91</v>
      </c>
      <c r="F61" s="59">
        <f>VLOOKUP(D61,'FERC Interest Rate'!$A:$B,2,TRUE)</f>
        <v>4.4699999999999997E-2</v>
      </c>
      <c r="G61" s="60">
        <f t="shared" si="25"/>
        <v>3806.9499042907378</v>
      </c>
      <c r="H61" s="60">
        <f t="shared" si="18"/>
        <v>42.426109933379273</v>
      </c>
      <c r="I61" s="122">
        <v>0</v>
      </c>
      <c r="J61" s="61">
        <v>0</v>
      </c>
      <c r="K61" s="5">
        <f t="shared" ref="K61:K71" si="28">+SUM(I61:J61)</f>
        <v>0</v>
      </c>
      <c r="L61" s="61">
        <v>0</v>
      </c>
      <c r="M61" s="90">
        <f t="shared" ref="M61:M71" si="29">+SUM(K61:L61)</f>
        <v>0</v>
      </c>
      <c r="N61" s="5">
        <f t="shared" si="21"/>
        <v>3849.3760142241172</v>
      </c>
      <c r="O61" s="60">
        <f t="shared" si="22"/>
        <v>3849.3760142241172</v>
      </c>
      <c r="W61" s="5"/>
    </row>
    <row r="62" spans="1:23" x14ac:dyDescent="0.25">
      <c r="A62" s="63" t="s">
        <v>22</v>
      </c>
      <c r="B62" s="58" t="str">
        <f t="shared" si="23"/>
        <v>Q3/2018</v>
      </c>
      <c r="C62" s="54">
        <f t="shared" si="26"/>
        <v>43282</v>
      </c>
      <c r="D62" s="54">
        <f t="shared" si="27"/>
        <v>43373</v>
      </c>
      <c r="E62" s="58">
        <f t="shared" si="24"/>
        <v>92</v>
      </c>
      <c r="F62" s="59">
        <f>VLOOKUP(D62,'FERC Interest Rate'!$A:$B,2,TRUE)</f>
        <v>4.6899999999999997E-2</v>
      </c>
      <c r="G62" s="60">
        <f t="shared" si="25"/>
        <v>3849.3760142241172</v>
      </c>
      <c r="H62" s="60">
        <f t="shared" si="18"/>
        <v>45.504897605956771</v>
      </c>
      <c r="I62" s="122">
        <v>0</v>
      </c>
      <c r="J62" s="61">
        <v>0</v>
      </c>
      <c r="K62" s="5">
        <f t="shared" si="28"/>
        <v>0</v>
      </c>
      <c r="L62" s="61">
        <v>0</v>
      </c>
      <c r="M62" s="90">
        <f t="shared" si="29"/>
        <v>0</v>
      </c>
      <c r="N62" s="5">
        <f t="shared" si="21"/>
        <v>3894.8809118300737</v>
      </c>
      <c r="O62" s="60">
        <f t="shared" si="22"/>
        <v>3894.8809118300737</v>
      </c>
      <c r="W62" s="5"/>
    </row>
    <row r="63" spans="1:23" x14ac:dyDescent="0.25">
      <c r="A63" s="63" t="s">
        <v>22</v>
      </c>
      <c r="B63" s="58" t="str">
        <f t="shared" si="23"/>
        <v>Q4/2018</v>
      </c>
      <c r="C63" s="54">
        <f t="shared" si="26"/>
        <v>43374</v>
      </c>
      <c r="D63" s="54">
        <f t="shared" si="27"/>
        <v>43465</v>
      </c>
      <c r="E63" s="58">
        <f t="shared" si="24"/>
        <v>92</v>
      </c>
      <c r="F63" s="59">
        <f>VLOOKUP(D63,'FERC Interest Rate'!$A:$B,2,TRUE)</f>
        <v>4.9599999999999998E-2</v>
      </c>
      <c r="G63" s="60">
        <f t="shared" si="25"/>
        <v>3894.8809118300737</v>
      </c>
      <c r="H63" s="60">
        <f t="shared" si="18"/>
        <v>48.693481032501353</v>
      </c>
      <c r="I63" s="122">
        <v>0</v>
      </c>
      <c r="J63" s="61">
        <v>0</v>
      </c>
      <c r="K63" s="5">
        <f t="shared" si="28"/>
        <v>0</v>
      </c>
      <c r="L63" s="61">
        <v>0</v>
      </c>
      <c r="M63" s="90">
        <f t="shared" si="29"/>
        <v>0</v>
      </c>
      <c r="N63" s="5">
        <f t="shared" si="21"/>
        <v>3943.5743928625752</v>
      </c>
      <c r="O63" s="60">
        <f t="shared" si="22"/>
        <v>3943.5743928625752</v>
      </c>
    </row>
    <row r="64" spans="1:23" x14ac:dyDescent="0.25">
      <c r="A64" s="63" t="s">
        <v>22</v>
      </c>
      <c r="B64" s="58" t="str">
        <f t="shared" si="23"/>
        <v>Q1/2019</v>
      </c>
      <c r="C64" s="54">
        <f t="shared" si="26"/>
        <v>43466</v>
      </c>
      <c r="D64" s="54">
        <f t="shared" si="27"/>
        <v>43555</v>
      </c>
      <c r="E64" s="58">
        <f t="shared" si="24"/>
        <v>90</v>
      </c>
      <c r="F64" s="59">
        <f>VLOOKUP(D64,'FERC Interest Rate'!$A:$B,2,TRUE)</f>
        <v>5.1799999999999999E-2</v>
      </c>
      <c r="G64" s="60">
        <f t="shared" si="25"/>
        <v>3943.5743928625752</v>
      </c>
      <c r="H64" s="60">
        <f t="shared" si="18"/>
        <v>50.369709094589929</v>
      </c>
      <c r="I64" s="81">
        <v>0</v>
      </c>
      <c r="J64" s="61">
        <v>0</v>
      </c>
      <c r="K64" s="5">
        <f t="shared" si="28"/>
        <v>0</v>
      </c>
      <c r="L64" s="61">
        <v>0</v>
      </c>
      <c r="M64" s="90">
        <f t="shared" si="29"/>
        <v>0</v>
      </c>
      <c r="N64" s="5">
        <f t="shared" si="21"/>
        <v>3993.944101957165</v>
      </c>
      <c r="O64" s="60">
        <f t="shared" si="22"/>
        <v>3993.944101957165</v>
      </c>
    </row>
    <row r="65" spans="1:17" x14ac:dyDescent="0.25">
      <c r="A65" s="63" t="s">
        <v>22</v>
      </c>
      <c r="B65" s="58" t="str">
        <f t="shared" si="23"/>
        <v>Q2/2019</v>
      </c>
      <c r="C65" s="54">
        <f t="shared" si="26"/>
        <v>43556</v>
      </c>
      <c r="D65" s="54">
        <f t="shared" si="27"/>
        <v>43646</v>
      </c>
      <c r="E65" s="58">
        <f t="shared" si="24"/>
        <v>91</v>
      </c>
      <c r="F65" s="59">
        <f>VLOOKUP(D65,'FERC Interest Rate'!$A:$B,2,TRUE)</f>
        <v>5.45E-2</v>
      </c>
      <c r="G65" s="60">
        <f t="shared" si="25"/>
        <v>3993.944101957165</v>
      </c>
      <c r="H65" s="60">
        <f t="shared" si="18"/>
        <v>54.268399379880989</v>
      </c>
      <c r="I65" s="81">
        <v>0</v>
      </c>
      <c r="J65" s="61">
        <v>0</v>
      </c>
      <c r="K65" s="5">
        <f t="shared" si="28"/>
        <v>0</v>
      </c>
      <c r="L65" s="61">
        <v>0</v>
      </c>
      <c r="M65" s="90">
        <f t="shared" si="29"/>
        <v>0</v>
      </c>
      <c r="N65" s="5">
        <f t="shared" si="21"/>
        <v>4048.212501337046</v>
      </c>
      <c r="O65" s="60">
        <f t="shared" si="22"/>
        <v>4048.212501337046</v>
      </c>
    </row>
    <row r="66" spans="1:17" x14ac:dyDescent="0.25">
      <c r="A66" s="63" t="s">
        <v>22</v>
      </c>
      <c r="B66" s="58" t="str">
        <f t="shared" si="23"/>
        <v>Q3/2019</v>
      </c>
      <c r="C66" s="54">
        <f t="shared" si="26"/>
        <v>43647</v>
      </c>
      <c r="D66" s="54">
        <f t="shared" si="27"/>
        <v>43738</v>
      </c>
      <c r="E66" s="58">
        <f t="shared" si="24"/>
        <v>92</v>
      </c>
      <c r="F66" s="59">
        <f>VLOOKUP(D66,'FERC Interest Rate'!$A:$B,2,TRUE)</f>
        <v>5.5E-2</v>
      </c>
      <c r="G66" s="60">
        <f t="shared" si="25"/>
        <v>4048.212501337046</v>
      </c>
      <c r="H66" s="60">
        <f t="shared" si="18"/>
        <v>56.120425361001246</v>
      </c>
      <c r="I66" s="81">
        <v>0</v>
      </c>
      <c r="J66" s="61">
        <v>0</v>
      </c>
      <c r="K66" s="5">
        <f t="shared" si="28"/>
        <v>0</v>
      </c>
      <c r="L66" s="61">
        <v>0</v>
      </c>
      <c r="M66" s="90">
        <f t="shared" si="29"/>
        <v>0</v>
      </c>
      <c r="N66" s="5">
        <f t="shared" si="21"/>
        <v>4104.3329266980472</v>
      </c>
      <c r="O66" s="60">
        <f t="shared" si="22"/>
        <v>4104.3329266980472</v>
      </c>
      <c r="Q66" s="5"/>
    </row>
    <row r="67" spans="1:17" x14ac:dyDescent="0.25">
      <c r="A67" s="63" t="s">
        <v>22</v>
      </c>
      <c r="B67" s="58" t="str">
        <f t="shared" si="23"/>
        <v>Q4/2019</v>
      </c>
      <c r="C67" s="54">
        <f t="shared" si="26"/>
        <v>43739</v>
      </c>
      <c r="D67" s="54">
        <f t="shared" si="27"/>
        <v>43830</v>
      </c>
      <c r="E67" s="58">
        <f t="shared" si="24"/>
        <v>92</v>
      </c>
      <c r="F67" s="59">
        <f>VLOOKUP(D67,'FERC Interest Rate'!$A:$B,2,TRUE)</f>
        <v>5.4199999999999998E-2</v>
      </c>
      <c r="G67" s="60">
        <f t="shared" si="25"/>
        <v>4104.3329266980472</v>
      </c>
      <c r="H67" s="60">
        <f t="shared" si="18"/>
        <v>56.070810152567518</v>
      </c>
      <c r="I67" s="81">
        <v>0</v>
      </c>
      <c r="J67" s="61">
        <v>0</v>
      </c>
      <c r="K67" s="5">
        <f t="shared" si="28"/>
        <v>0</v>
      </c>
      <c r="L67" s="61">
        <v>0</v>
      </c>
      <c r="M67" s="90">
        <f t="shared" si="29"/>
        <v>0</v>
      </c>
      <c r="N67" s="5">
        <f t="shared" si="21"/>
        <v>4160.4037368506151</v>
      </c>
      <c r="O67" s="60">
        <f t="shared" si="22"/>
        <v>4160.4037368506151</v>
      </c>
    </row>
    <row r="68" spans="1:17" x14ac:dyDescent="0.25">
      <c r="A68" s="63" t="s">
        <v>22</v>
      </c>
      <c r="B68" s="58" t="str">
        <f t="shared" si="23"/>
        <v>Q1/2020</v>
      </c>
      <c r="C68" s="54">
        <f t="shared" si="26"/>
        <v>43831</v>
      </c>
      <c r="D68" s="54">
        <f t="shared" si="27"/>
        <v>43921</v>
      </c>
      <c r="E68" s="58">
        <f t="shared" si="24"/>
        <v>91</v>
      </c>
      <c r="F68" s="59">
        <f>VLOOKUP(D68,'FERC Interest Rate'!$A:$B,2,TRUE)</f>
        <v>4.9599999999999998E-2</v>
      </c>
      <c r="G68" s="60">
        <f t="shared" si="25"/>
        <v>4160.4037368506151</v>
      </c>
      <c r="H68" s="60">
        <f t="shared" si="18"/>
        <v>51.307099198494363</v>
      </c>
      <c r="I68" s="122">
        <v>0</v>
      </c>
      <c r="J68" s="61">
        <v>0</v>
      </c>
      <c r="K68" s="5">
        <f t="shared" si="28"/>
        <v>0</v>
      </c>
      <c r="L68" s="61">
        <v>0</v>
      </c>
      <c r="M68" s="90">
        <f t="shared" si="29"/>
        <v>0</v>
      </c>
      <c r="N68" s="5">
        <f t="shared" si="21"/>
        <v>4211.7108360491093</v>
      </c>
      <c r="O68" s="60">
        <f t="shared" si="22"/>
        <v>4211.7108360491093</v>
      </c>
    </row>
    <row r="69" spans="1:17" x14ac:dyDescent="0.25">
      <c r="A69" s="63" t="s">
        <v>22</v>
      </c>
      <c r="B69" s="58" t="str">
        <f t="shared" si="23"/>
        <v>Q2/2020</v>
      </c>
      <c r="C69" s="54">
        <f t="shared" si="26"/>
        <v>43922</v>
      </c>
      <c r="D69" s="54">
        <f t="shared" si="27"/>
        <v>44012</v>
      </c>
      <c r="E69" s="58">
        <f t="shared" si="24"/>
        <v>91</v>
      </c>
      <c r="F69" s="59">
        <f>VLOOKUP(D69,'FERC Interest Rate'!$A:$B,2,TRUE)</f>
        <v>4.7500000000000001E-2</v>
      </c>
      <c r="G69" s="60">
        <f t="shared" si="25"/>
        <v>4211.7108360491093</v>
      </c>
      <c r="H69" s="60">
        <f t="shared" si="18"/>
        <v>49.740765270006221</v>
      </c>
      <c r="I69" s="122">
        <v>0</v>
      </c>
      <c r="J69" s="61">
        <v>0</v>
      </c>
      <c r="K69" s="5">
        <f t="shared" si="28"/>
        <v>0</v>
      </c>
      <c r="L69" s="61">
        <v>0</v>
      </c>
      <c r="M69" s="90">
        <f t="shared" si="29"/>
        <v>0</v>
      </c>
      <c r="N69" s="5">
        <f t="shared" si="21"/>
        <v>4261.4516013191151</v>
      </c>
      <c r="O69" s="60">
        <f t="shared" si="22"/>
        <v>4261.4516013191151</v>
      </c>
    </row>
    <row r="70" spans="1:17" x14ac:dyDescent="0.25">
      <c r="A70" s="63" t="s">
        <v>22</v>
      </c>
      <c r="B70" s="58" t="str">
        <f t="shared" si="23"/>
        <v>Q3/2020</v>
      </c>
      <c r="C70" s="54">
        <f t="shared" si="26"/>
        <v>44013</v>
      </c>
      <c r="D70" s="54">
        <f t="shared" si="27"/>
        <v>44104</v>
      </c>
      <c r="E70" s="58">
        <f t="shared" si="24"/>
        <v>92</v>
      </c>
      <c r="F70" s="59">
        <f>VLOOKUP(D70,'FERC Interest Rate'!$A:$B,2,TRUE)</f>
        <v>3.4299999999999997E-2</v>
      </c>
      <c r="G70" s="60">
        <f t="shared" si="25"/>
        <v>4261.4516013191151</v>
      </c>
      <c r="H70" s="60">
        <f t="shared" si="18"/>
        <v>36.741630254433332</v>
      </c>
      <c r="I70" s="122">
        <v>0</v>
      </c>
      <c r="J70" s="61">
        <v>0</v>
      </c>
      <c r="K70" s="5">
        <f t="shared" si="28"/>
        <v>0</v>
      </c>
      <c r="L70" s="61">
        <v>0</v>
      </c>
      <c r="M70" s="90">
        <f t="shared" si="29"/>
        <v>0</v>
      </c>
      <c r="N70" s="5">
        <f t="shared" si="21"/>
        <v>4298.1932315735485</v>
      </c>
      <c r="O70" s="60">
        <f t="shared" si="22"/>
        <v>4298.1932315735485</v>
      </c>
    </row>
    <row r="71" spans="1:17" x14ac:dyDescent="0.25">
      <c r="A71" s="63" t="s">
        <v>22</v>
      </c>
      <c r="B71" s="58" t="str">
        <f t="shared" si="23"/>
        <v>Q4/2020</v>
      </c>
      <c r="C71" s="54">
        <v>44105</v>
      </c>
      <c r="D71" s="54">
        <v>44196</v>
      </c>
      <c r="E71" s="58">
        <f t="shared" si="24"/>
        <v>92</v>
      </c>
      <c r="F71" s="59">
        <f>VLOOKUP(D71,'FERC Interest Rate'!$A:$B,2,TRUE)</f>
        <v>3.2500000000000001E-2</v>
      </c>
      <c r="G71" s="60">
        <f t="shared" ref="G71:G80" si="30">O70</f>
        <v>4298.1932315735485</v>
      </c>
      <c r="H71" s="60">
        <f t="shared" si="18"/>
        <v>35.11365508853801</v>
      </c>
      <c r="I71" s="81">
        <v>0</v>
      </c>
      <c r="J71" s="61">
        <v>0</v>
      </c>
      <c r="K71" s="5">
        <f t="shared" si="28"/>
        <v>0</v>
      </c>
      <c r="L71" s="61">
        <v>0</v>
      </c>
      <c r="M71" s="90">
        <f t="shared" si="29"/>
        <v>0</v>
      </c>
      <c r="N71" s="5">
        <f t="shared" ref="N71:N80" si="31">+G71+H71+J71</f>
        <v>4333.3068866620861</v>
      </c>
      <c r="O71" s="60">
        <f t="shared" ref="O71:O80" si="32">G71+H71-L71-I71</f>
        <v>4333.3068866620861</v>
      </c>
    </row>
    <row r="72" spans="1:17" x14ac:dyDescent="0.25">
      <c r="A72" s="63" t="s">
        <v>22</v>
      </c>
      <c r="B72" s="58" t="str">
        <f>+IF(MONTH(C72)&lt;4,"Q1",IF(MONTH(C72)&lt;7,"Q2",IF(MONTH(C72)&lt;10,"Q3","Q4")))&amp;"/"&amp;YEAR(C72)</f>
        <v>Q4/2020</v>
      </c>
      <c r="C72" s="54">
        <v>44105</v>
      </c>
      <c r="D72" s="54">
        <v>44196</v>
      </c>
      <c r="E72" s="58">
        <f>D72-C72+1</f>
        <v>92</v>
      </c>
      <c r="F72" s="59">
        <f>VLOOKUP(D72,'FERC Interest Rate'!$A:$B,2,TRUE)</f>
        <v>3.2500000000000001E-2</v>
      </c>
      <c r="G72" s="60">
        <f>O71</f>
        <v>4333.3068866620861</v>
      </c>
      <c r="H72" s="60">
        <f>G72*F72*(E72/(DATE(YEAR(D72),12,31)-DATE(YEAR(D72),1,1)+1))</f>
        <v>35.400512544042726</v>
      </c>
      <c r="I72" s="81">
        <v>0</v>
      </c>
      <c r="J72" s="61">
        <v>0</v>
      </c>
      <c r="K72" s="5">
        <f>+SUM(I72:J72)</f>
        <v>0</v>
      </c>
      <c r="L72" s="61">
        <v>0</v>
      </c>
      <c r="M72" s="90">
        <f>+SUM(K72:L72)</f>
        <v>0</v>
      </c>
      <c r="N72" s="5">
        <f>+G72+H72+J72</f>
        <v>4368.7073992061287</v>
      </c>
      <c r="O72" s="60">
        <f>G72+H72-L72-I72</f>
        <v>4368.7073992061287</v>
      </c>
    </row>
    <row r="73" spans="1:17" x14ac:dyDescent="0.25">
      <c r="A73" s="63" t="s">
        <v>22</v>
      </c>
      <c r="B73" s="58" t="str">
        <f>+IF(MONTH(C73)&lt;4,"Q1",IF(MONTH(C73)&lt;7,"Q2",IF(MONTH(C73)&lt;10,"Q3","Q4")))&amp;"/"&amp;YEAR(C73)</f>
        <v>Q4/2020</v>
      </c>
      <c r="C73" s="54">
        <v>44105</v>
      </c>
      <c r="D73" s="54">
        <v>44196</v>
      </c>
      <c r="E73" s="58">
        <f>D73-C73+1</f>
        <v>92</v>
      </c>
      <c r="F73" s="59">
        <f>VLOOKUP(D73,'FERC Interest Rate'!$A:$B,2,TRUE)</f>
        <v>3.2500000000000001E-2</v>
      </c>
      <c r="G73" s="60">
        <f>O72</f>
        <v>4368.7073992061287</v>
      </c>
      <c r="H73" s="60">
        <f>G73*F73*(E73/(DATE(YEAR(D73),12,31)-DATE(YEAR(D73),1,1)+1))</f>
        <v>35.689713452530945</v>
      </c>
      <c r="I73" s="81">
        <v>0</v>
      </c>
      <c r="J73" s="61">
        <v>0</v>
      </c>
      <c r="K73" s="5">
        <f>+SUM(I73:J73)</f>
        <v>0</v>
      </c>
      <c r="L73" s="61">
        <v>0</v>
      </c>
      <c r="M73" s="90">
        <f>+SUM(K73:L73)</f>
        <v>0</v>
      </c>
      <c r="N73" s="5">
        <f>+G73+H73+J73</f>
        <v>4404.3971126586594</v>
      </c>
      <c r="O73" s="60">
        <f>G73+H73-L73-I73</f>
        <v>4404.3971126586594</v>
      </c>
    </row>
    <row r="74" spans="1:17" x14ac:dyDescent="0.25">
      <c r="A74" s="63" t="s">
        <v>22</v>
      </c>
      <c r="B74" s="58" t="str">
        <f>+IF(MONTH(C74)&lt;4,"Q1",IF(MONTH(C74)&lt;7,"Q2",IF(MONTH(C74)&lt;10,"Q3","Q4")))&amp;"/"&amp;YEAR(C74)</f>
        <v>Q4/2020</v>
      </c>
      <c r="C74" s="54">
        <v>44105</v>
      </c>
      <c r="D74" s="54">
        <v>44196</v>
      </c>
      <c r="E74" s="58">
        <f>D74-C74+1</f>
        <v>92</v>
      </c>
      <c r="F74" s="59">
        <f>VLOOKUP(D74,'FERC Interest Rate'!$A:$B,2,TRUE)</f>
        <v>3.2500000000000001E-2</v>
      </c>
      <c r="G74" s="60">
        <f>O73</f>
        <v>4404.3971126586594</v>
      </c>
      <c r="H74" s="60">
        <f>G74*F74*(E74/(DATE(YEAR(D74),12,31)-DATE(YEAR(D74),1,1)+1))</f>
        <v>35.981276958604901</v>
      </c>
      <c r="I74" s="81">
        <v>0</v>
      </c>
      <c r="J74" s="61">
        <v>0</v>
      </c>
      <c r="K74" s="5">
        <f>+SUM(I74:J74)</f>
        <v>0</v>
      </c>
      <c r="L74" s="61">
        <v>0</v>
      </c>
      <c r="M74" s="90">
        <f>+SUM(K74:L74)</f>
        <v>0</v>
      </c>
      <c r="N74" s="5">
        <f>+G74+H74+J74</f>
        <v>4440.3783896172645</v>
      </c>
      <c r="O74" s="60">
        <f>G74+H74-L74-I74</f>
        <v>4440.3783896172645</v>
      </c>
    </row>
    <row r="75" spans="1:17" x14ac:dyDescent="0.25">
      <c r="A75" s="63" t="s">
        <v>22</v>
      </c>
      <c r="B75" s="58" t="str">
        <f>+IF(MONTH(C75)&lt;4,"Q1",IF(MONTH(C75)&lt;7,"Q2",IF(MONTH(C75)&lt;10,"Q3","Q4")))&amp;"/"&amp;YEAR(C75)</f>
        <v>Q4/2020</v>
      </c>
      <c r="C75" s="54">
        <v>44105</v>
      </c>
      <c r="D75" s="54">
        <v>44196</v>
      </c>
      <c r="E75" s="58">
        <f>D75-C75+1</f>
        <v>92</v>
      </c>
      <c r="F75" s="59">
        <f>VLOOKUP(D75,'FERC Interest Rate'!$A:$B,2,TRUE)</f>
        <v>3.2500000000000001E-2</v>
      </c>
      <c r="G75" s="60">
        <f>O74</f>
        <v>4440.3783896172645</v>
      </c>
      <c r="H75" s="60">
        <f>G75*F75*(E75/(DATE(YEAR(D75),12,31)-DATE(YEAR(D75),1,1)+1))</f>
        <v>36.275222363266721</v>
      </c>
      <c r="I75" s="81">
        <v>0</v>
      </c>
      <c r="J75" s="61">
        <v>0</v>
      </c>
      <c r="K75" s="5">
        <f>+SUM(I75:J75)</f>
        <v>0</v>
      </c>
      <c r="L75" s="61">
        <v>0</v>
      </c>
      <c r="M75" s="90">
        <f>+SUM(K75:L75)</f>
        <v>0</v>
      </c>
      <c r="N75" s="5">
        <f>+G75+H75+J75</f>
        <v>4476.6536119805314</v>
      </c>
      <c r="O75" s="60">
        <f>G75+H75-L75-I75</f>
        <v>4476.6536119805314</v>
      </c>
    </row>
    <row r="76" spans="1:17" x14ac:dyDescent="0.25">
      <c r="A76" s="63" t="s">
        <v>22</v>
      </c>
      <c r="B76" s="58" t="str">
        <f t="shared" si="23"/>
        <v>Q1/2022</v>
      </c>
      <c r="C76" s="54">
        <v>44562</v>
      </c>
      <c r="D76" s="54">
        <v>44651</v>
      </c>
      <c r="E76" s="58">
        <f t="shared" si="24"/>
        <v>90</v>
      </c>
      <c r="F76" s="59">
        <f>VLOOKUP(D76,'FERC Interest Rate'!$A:$B,2,TRUE)</f>
        <v>3.2500000000000001E-2</v>
      </c>
      <c r="G76" s="60">
        <f t="shared" si="30"/>
        <v>4476.6536119805314</v>
      </c>
      <c r="H76" s="60">
        <f>G76*F76*(E76/(DATE(YEAR(D76),12,31)-DATE(YEAR(D76),1,1)+1))</f>
        <v>35.874552917926174</v>
      </c>
      <c r="I76" s="122">
        <v>0</v>
      </c>
      <c r="J76" s="61">
        <v>0</v>
      </c>
      <c r="K76" s="5">
        <f t="shared" ref="K76:K77" si="33">+SUM(I76:J76)</f>
        <v>0</v>
      </c>
      <c r="L76" s="61">
        <v>0</v>
      </c>
      <c r="M76" s="90">
        <f t="shared" ref="M76:M77" si="34">+SUM(K76:L76)</f>
        <v>0</v>
      </c>
      <c r="N76" s="5">
        <f t="shared" si="31"/>
        <v>4512.5281648984574</v>
      </c>
      <c r="O76" s="60">
        <f t="shared" si="32"/>
        <v>4512.5281648984574</v>
      </c>
    </row>
    <row r="77" spans="1:17" x14ac:dyDescent="0.25">
      <c r="A77" s="63" t="s">
        <v>22</v>
      </c>
      <c r="B77" s="58" t="str">
        <f t="shared" si="23"/>
        <v>Q2/2022</v>
      </c>
      <c r="C77" s="54">
        <v>44652</v>
      </c>
      <c r="D77" s="54">
        <v>44742</v>
      </c>
      <c r="E77" s="58">
        <f t="shared" si="24"/>
        <v>91</v>
      </c>
      <c r="F77" s="59">
        <f>VLOOKUP(D77,'FERC Interest Rate'!$A:$B,2,TRUE)</f>
        <v>3.2500000000000001E-2</v>
      </c>
      <c r="G77" s="60">
        <f t="shared" si="30"/>
        <v>4512.5281648984574</v>
      </c>
      <c r="H77" s="60">
        <f t="shared" ref="H77:H82" si="35">G77*F77*(E77/(DATE(YEAR(D77),12,31)-DATE(YEAR(D77),1,1)+1))</f>
        <v>36.563841226540241</v>
      </c>
      <c r="I77" s="81">
        <v>0</v>
      </c>
      <c r="J77" s="61">
        <v>0</v>
      </c>
      <c r="K77" s="5">
        <f t="shared" si="33"/>
        <v>0</v>
      </c>
      <c r="L77" s="61">
        <v>0</v>
      </c>
      <c r="M77" s="90">
        <f t="shared" si="34"/>
        <v>0</v>
      </c>
      <c r="N77" s="5">
        <f t="shared" si="31"/>
        <v>4549.0920061249972</v>
      </c>
      <c r="O77" s="60">
        <f t="shared" si="32"/>
        <v>4549.0920061249972</v>
      </c>
    </row>
    <row r="78" spans="1:17" x14ac:dyDescent="0.25">
      <c r="A78" s="63" t="s">
        <v>22</v>
      </c>
      <c r="B78" s="58" t="str">
        <f t="shared" si="23"/>
        <v>Q3/2022</v>
      </c>
      <c r="C78" s="54">
        <v>44743</v>
      </c>
      <c r="D78" s="54">
        <v>44834</v>
      </c>
      <c r="E78" s="58">
        <f t="shared" si="24"/>
        <v>92</v>
      </c>
      <c r="F78" s="59">
        <f>VLOOKUP(D78,'FERC Interest Rate'!$A:$B,2,TRUE)</f>
        <v>3.5999999999999997E-2</v>
      </c>
      <c r="G78" s="60">
        <f t="shared" si="30"/>
        <v>4549.0920061249972</v>
      </c>
      <c r="H78" s="60">
        <f t="shared" si="35"/>
        <v>41.278336230920523</v>
      </c>
      <c r="I78" s="81">
        <v>0</v>
      </c>
      <c r="J78" s="61">
        <v>0</v>
      </c>
      <c r="K78" s="5">
        <f>+SUM(I78:J78)</f>
        <v>0</v>
      </c>
      <c r="L78" s="61">
        <v>0</v>
      </c>
      <c r="M78" s="90">
        <f>+SUM(K78:L78)</f>
        <v>0</v>
      </c>
      <c r="N78" s="5">
        <f t="shared" si="31"/>
        <v>4590.3703423559173</v>
      </c>
      <c r="O78" s="60">
        <f t="shared" si="32"/>
        <v>4590.3703423559173</v>
      </c>
    </row>
    <row r="79" spans="1:17" x14ac:dyDescent="0.25">
      <c r="A79" s="63" t="s">
        <v>22</v>
      </c>
      <c r="B79" s="58" t="str">
        <f t="shared" si="23"/>
        <v>Q4/2022</v>
      </c>
      <c r="C79" s="54">
        <v>44835</v>
      </c>
      <c r="D79" s="54">
        <v>44926</v>
      </c>
      <c r="E79" s="58">
        <f t="shared" si="24"/>
        <v>92</v>
      </c>
      <c r="F79" s="59">
        <f>VLOOKUP(D79,'FERC Interest Rate'!$A:$B,2,TRUE)</f>
        <v>4.9099999999999998E-2</v>
      </c>
      <c r="G79" s="60">
        <f t="shared" si="30"/>
        <v>4590.3703423559173</v>
      </c>
      <c r="H79" s="60">
        <f t="shared" si="35"/>
        <v>56.80992030271274</v>
      </c>
      <c r="I79" s="81">
        <v>0</v>
      </c>
      <c r="J79" s="61">
        <v>0</v>
      </c>
      <c r="K79" s="5">
        <f>+SUM(I79:J79)</f>
        <v>0</v>
      </c>
      <c r="L79" s="61">
        <v>0</v>
      </c>
      <c r="M79" s="90">
        <f>+SUM(K79:L79)</f>
        <v>0</v>
      </c>
      <c r="N79" s="5">
        <f t="shared" si="31"/>
        <v>4647.1802626586305</v>
      </c>
      <c r="O79" s="60">
        <f t="shared" si="32"/>
        <v>4647.1802626586305</v>
      </c>
    </row>
    <row r="80" spans="1:17" x14ac:dyDescent="0.25">
      <c r="A80" s="63" t="s">
        <v>22</v>
      </c>
      <c r="B80" s="58" t="str">
        <f t="shared" si="23"/>
        <v>Q1/2023</v>
      </c>
      <c r="C80" s="54">
        <v>44927</v>
      </c>
      <c r="D80" s="54">
        <v>45016</v>
      </c>
      <c r="E80" s="58">
        <f t="shared" si="24"/>
        <v>90</v>
      </c>
      <c r="F80" s="59">
        <f>VLOOKUP(D80,'FERC Interest Rate'!$A:$B,2,TRUE)</f>
        <v>6.3100000000000003E-2</v>
      </c>
      <c r="G80" s="60">
        <f t="shared" si="30"/>
        <v>4647.1802626586305</v>
      </c>
      <c r="H80" s="60">
        <f t="shared" si="35"/>
        <v>72.305032086680441</v>
      </c>
      <c r="I80" s="81">
        <v>0</v>
      </c>
      <c r="J80" s="61">
        <v>0</v>
      </c>
      <c r="K80" s="5">
        <f>+SUM(I80:J80)</f>
        <v>0</v>
      </c>
      <c r="L80" s="61">
        <v>0</v>
      </c>
      <c r="M80" s="90">
        <f>+SUM(K80:L80)</f>
        <v>0</v>
      </c>
      <c r="N80" s="5">
        <f t="shared" si="31"/>
        <v>4719.485294745311</v>
      </c>
      <c r="O80" s="60">
        <f t="shared" si="32"/>
        <v>4719.485294745311</v>
      </c>
    </row>
    <row r="81" spans="1:15" x14ac:dyDescent="0.25">
      <c r="A81" s="63" t="s">
        <v>22</v>
      </c>
      <c r="B81" s="58" t="str">
        <f t="shared" si="23"/>
        <v>Q2/2023</v>
      </c>
      <c r="C81" s="54">
        <v>45017</v>
      </c>
      <c r="D81" s="54">
        <v>45107</v>
      </c>
      <c r="E81" s="58">
        <f t="shared" si="24"/>
        <v>91</v>
      </c>
      <c r="F81" s="59">
        <f>VLOOKUP(D81,'FERC Interest Rate'!$A:$B,2,TRUE)</f>
        <v>7.4999999999999997E-2</v>
      </c>
      <c r="G81" s="60">
        <f>O80</f>
        <v>4719.485294745311</v>
      </c>
      <c r="H81" s="60">
        <f t="shared" si="35"/>
        <v>88.247909963388338</v>
      </c>
      <c r="I81" s="81">
        <v>0</v>
      </c>
      <c r="J81" s="61">
        <v>0</v>
      </c>
      <c r="K81" s="5">
        <f>+SUM(I81:J81)</f>
        <v>0</v>
      </c>
      <c r="L81" s="61">
        <v>0</v>
      </c>
      <c r="M81" s="90">
        <f>+SUM(K81:L81)</f>
        <v>0</v>
      </c>
      <c r="N81" s="5">
        <f t="shared" ref="N81:N89" si="36">+G81+H81+J81</f>
        <v>4807.7332047086993</v>
      </c>
      <c r="O81" s="60">
        <f t="shared" ref="O81:O89" si="37">G81+H81-L81-I81</f>
        <v>4807.7332047086993</v>
      </c>
    </row>
    <row r="82" spans="1:15" x14ac:dyDescent="0.25">
      <c r="A82" s="6">
        <v>1</v>
      </c>
      <c r="B82" s="58" t="str">
        <f t="shared" si="23"/>
        <v>Q3/2023</v>
      </c>
      <c r="C82" s="54">
        <v>45108</v>
      </c>
      <c r="D82" s="54">
        <v>45199</v>
      </c>
      <c r="E82" s="58">
        <f t="shared" si="24"/>
        <v>92</v>
      </c>
      <c r="F82" s="59">
        <f>VLOOKUP(D82,'FERC Interest Rate'!$A:$B,2,TRUE)</f>
        <v>8.0199999999999994E-2</v>
      </c>
      <c r="G82" s="60">
        <f t="shared" si="25"/>
        <v>4807.7332047086993</v>
      </c>
      <c r="H82" s="60">
        <f t="shared" si="35"/>
        <v>97.187338842801822</v>
      </c>
      <c r="I82" s="81">
        <f t="shared" ref="I82:I91" si="38">(SUM($H$53:$H$87)/20)</f>
        <v>67.718027177575124</v>
      </c>
      <c r="J82" s="61">
        <f t="shared" ref="J82:J89" si="39">G82*F82*(E82/(DATE(YEAR(D82),12,31)-DATE(YEAR(D82),1,1)+1))</f>
        <v>97.187338842801822</v>
      </c>
      <c r="K82" s="5">
        <f t="shared" ref="K82:K89" si="40">+SUM(I82:J82)</f>
        <v>164.90536602037696</v>
      </c>
      <c r="L82" s="61">
        <f t="shared" ref="L82:L91" si="41">($G$53/20)</f>
        <v>177.52799999999999</v>
      </c>
      <c r="M82" s="90">
        <f t="shared" ref="M82:M89" si="42">+SUM(K82:L82)</f>
        <v>342.43336602037698</v>
      </c>
      <c r="N82" s="5">
        <f t="shared" si="36"/>
        <v>5002.1078823943035</v>
      </c>
      <c r="O82" s="60">
        <f t="shared" si="37"/>
        <v>4659.6745163739261</v>
      </c>
    </row>
    <row r="83" spans="1:15" x14ac:dyDescent="0.25">
      <c r="A83" s="6">
        <v>2</v>
      </c>
      <c r="B83" s="58" t="str">
        <f t="shared" si="23"/>
        <v>Q4/2023</v>
      </c>
      <c r="C83" s="54">
        <v>45200</v>
      </c>
      <c r="D83" s="54">
        <v>45291</v>
      </c>
      <c r="E83" s="58">
        <f t="shared" si="24"/>
        <v>92</v>
      </c>
      <c r="F83" s="59">
        <f>VLOOKUP(D83,'FERC Interest Rate'!$A:$B,2,TRUE)</f>
        <v>8.3500000000000005E-2</v>
      </c>
      <c r="G83" s="60">
        <f t="shared" si="25"/>
        <v>4659.6745163739261</v>
      </c>
      <c r="H83" s="60"/>
      <c r="I83" s="81">
        <f t="shared" si="38"/>
        <v>67.718027177575124</v>
      </c>
      <c r="J83" s="61">
        <f t="shared" si="39"/>
        <v>98.070190780231528</v>
      </c>
      <c r="K83" s="5">
        <f t="shared" si="40"/>
        <v>165.78821795780664</v>
      </c>
      <c r="L83" s="61">
        <f t="shared" si="41"/>
        <v>177.52799999999999</v>
      </c>
      <c r="M83" s="90">
        <f t="shared" si="42"/>
        <v>343.31621795780666</v>
      </c>
      <c r="N83" s="5">
        <f t="shared" si="36"/>
        <v>4757.7447071541574</v>
      </c>
      <c r="O83" s="60">
        <f t="shared" si="37"/>
        <v>4414.4284891963507</v>
      </c>
    </row>
    <row r="84" spans="1:15" x14ac:dyDescent="0.25">
      <c r="A84" s="6">
        <v>3</v>
      </c>
      <c r="B84" s="58" t="str">
        <f t="shared" si="23"/>
        <v>Q1/2024</v>
      </c>
      <c r="C84" s="54">
        <v>45292</v>
      </c>
      <c r="D84" s="54">
        <v>45382</v>
      </c>
      <c r="E84" s="58">
        <f t="shared" si="24"/>
        <v>91</v>
      </c>
      <c r="F84" s="59">
        <f>VLOOKUP(D84,'FERC Interest Rate'!$A:$B,2,TRUE)</f>
        <v>8.5000000000000006E-2</v>
      </c>
      <c r="G84" s="60">
        <f t="shared" si="25"/>
        <v>4414.4284891963507</v>
      </c>
      <c r="H84" s="60"/>
      <c r="I84" s="81">
        <f t="shared" si="38"/>
        <v>67.718027177575124</v>
      </c>
      <c r="J84" s="61">
        <f t="shared" si="39"/>
        <v>93.294000994354576</v>
      </c>
      <c r="K84" s="5">
        <f t="shared" si="40"/>
        <v>161.0120281719297</v>
      </c>
      <c r="L84" s="61">
        <f t="shared" si="41"/>
        <v>177.52799999999999</v>
      </c>
      <c r="M84" s="90">
        <f t="shared" si="42"/>
        <v>338.54002817192969</v>
      </c>
      <c r="N84" s="5">
        <f t="shared" si="36"/>
        <v>4507.7224901907057</v>
      </c>
      <c r="O84" s="60">
        <f t="shared" si="37"/>
        <v>4169.1824620187754</v>
      </c>
    </row>
    <row r="85" spans="1:15" x14ac:dyDescent="0.25">
      <c r="A85" s="6">
        <v>4</v>
      </c>
      <c r="B85" s="58" t="str">
        <f t="shared" si="23"/>
        <v>Q2/2024</v>
      </c>
      <c r="C85" s="54">
        <v>45383</v>
      </c>
      <c r="D85" s="54">
        <v>45473</v>
      </c>
      <c r="E85" s="58">
        <f t="shared" si="24"/>
        <v>91</v>
      </c>
      <c r="F85" s="59">
        <f>VLOOKUP(D85,'FERC Interest Rate'!$A:$B,2,TRUE)</f>
        <v>8.5000000000000006E-2</v>
      </c>
      <c r="G85" s="60">
        <f t="shared" si="25"/>
        <v>4169.1824620187754</v>
      </c>
      <c r="H85" s="60"/>
      <c r="I85" s="81">
        <f t="shared" si="38"/>
        <v>67.718027177575124</v>
      </c>
      <c r="J85" s="61">
        <f t="shared" si="39"/>
        <v>88.111000939112657</v>
      </c>
      <c r="K85" s="5">
        <f t="shared" si="40"/>
        <v>155.82902811668777</v>
      </c>
      <c r="L85" s="61">
        <f t="shared" si="41"/>
        <v>177.52799999999999</v>
      </c>
      <c r="M85" s="90">
        <f t="shared" si="42"/>
        <v>333.35702811668773</v>
      </c>
      <c r="N85" s="5">
        <f t="shared" si="36"/>
        <v>4257.2934629578876</v>
      </c>
      <c r="O85" s="60">
        <f t="shared" si="37"/>
        <v>3923.9364348412005</v>
      </c>
    </row>
    <row r="86" spans="1:15" x14ac:dyDescent="0.25">
      <c r="A86" s="6">
        <v>5</v>
      </c>
      <c r="B86" s="58" t="str">
        <f t="shared" si="23"/>
        <v>Q3/2024</v>
      </c>
      <c r="C86" s="54">
        <v>45474</v>
      </c>
      <c r="D86" s="54">
        <v>45565</v>
      </c>
      <c r="E86" s="58">
        <f t="shared" si="24"/>
        <v>92</v>
      </c>
      <c r="F86" s="59">
        <f>VLOOKUP(D86,'FERC Interest Rate'!$A:$B,2,TRUE)</f>
        <v>8.5000000000000006E-2</v>
      </c>
      <c r="G86" s="60">
        <f t="shared" si="25"/>
        <v>3923.9364348412005</v>
      </c>
      <c r="H86" s="60"/>
      <c r="I86" s="81">
        <f t="shared" si="38"/>
        <v>67.718027177575124</v>
      </c>
      <c r="J86" s="61">
        <f t="shared" si="39"/>
        <v>83.8392975968803</v>
      </c>
      <c r="K86" s="5">
        <f t="shared" si="40"/>
        <v>151.55732477445542</v>
      </c>
      <c r="L86" s="61">
        <f t="shared" si="41"/>
        <v>177.52799999999999</v>
      </c>
      <c r="M86" s="90">
        <f t="shared" si="42"/>
        <v>329.08532477445544</v>
      </c>
      <c r="N86" s="5">
        <f t="shared" si="36"/>
        <v>4007.7757324380809</v>
      </c>
      <c r="O86" s="60">
        <f t="shared" si="37"/>
        <v>3678.6904076636256</v>
      </c>
    </row>
    <row r="87" spans="1:15" x14ac:dyDescent="0.25">
      <c r="A87" s="6">
        <v>6</v>
      </c>
      <c r="B87" s="58" t="str">
        <f t="shared" si="23"/>
        <v>Q4/2024</v>
      </c>
      <c r="C87" s="54">
        <v>45566</v>
      </c>
      <c r="D87" s="54">
        <v>45657</v>
      </c>
      <c r="E87" s="58">
        <f t="shared" si="24"/>
        <v>92</v>
      </c>
      <c r="F87" s="59">
        <f>VLOOKUP(D87,'FERC Interest Rate'!$A:$B,2,TRUE)</f>
        <v>8.5000000000000006E-2</v>
      </c>
      <c r="G87" s="60">
        <f t="shared" ref="G87:G91" si="43">O86</f>
        <v>3678.6904076636256</v>
      </c>
      <c r="H87" s="60"/>
      <c r="I87" s="81">
        <f t="shared" si="38"/>
        <v>67.718027177575124</v>
      </c>
      <c r="J87" s="61">
        <f t="shared" si="39"/>
        <v>78.599341497075287</v>
      </c>
      <c r="K87" s="5">
        <f t="shared" si="40"/>
        <v>146.31736867465042</v>
      </c>
      <c r="L87" s="61">
        <f t="shared" si="41"/>
        <v>177.52799999999999</v>
      </c>
      <c r="M87" s="90">
        <f t="shared" si="42"/>
        <v>323.84536867465044</v>
      </c>
      <c r="N87" s="5">
        <f t="shared" si="36"/>
        <v>3757.2897491607009</v>
      </c>
      <c r="O87" s="60">
        <f t="shared" si="37"/>
        <v>3433.4443804860507</v>
      </c>
    </row>
    <row r="88" spans="1:15" x14ac:dyDescent="0.25">
      <c r="A88" s="6">
        <v>7</v>
      </c>
      <c r="B88" s="58" t="str">
        <f t="shared" si="23"/>
        <v>Q1/2025</v>
      </c>
      <c r="C88" s="54">
        <v>45658</v>
      </c>
      <c r="D88" s="54">
        <v>45747</v>
      </c>
      <c r="E88" s="58">
        <f t="shared" si="24"/>
        <v>90</v>
      </c>
      <c r="F88" s="59">
        <f>VLOOKUP(D88,'FERC Interest Rate'!$A:$B,2,TRUE)</f>
        <v>8.0399999999999999E-2</v>
      </c>
      <c r="G88" s="60">
        <f t="shared" si="43"/>
        <v>3433.4443804860507</v>
      </c>
      <c r="H88" s="60"/>
      <c r="I88" s="81">
        <f t="shared" si="38"/>
        <v>67.718027177575124</v>
      </c>
      <c r="J88" s="61">
        <f t="shared" si="39"/>
        <v>68.066859006019342</v>
      </c>
      <c r="K88" s="5">
        <f t="shared" si="40"/>
        <v>135.78488618359447</v>
      </c>
      <c r="L88" s="61">
        <f t="shared" si="41"/>
        <v>177.52799999999999</v>
      </c>
      <c r="M88" s="90">
        <f t="shared" si="42"/>
        <v>313.31288618359446</v>
      </c>
      <c r="N88" s="5">
        <f t="shared" si="36"/>
        <v>3501.5112394920702</v>
      </c>
      <c r="O88" s="60">
        <f t="shared" si="37"/>
        <v>3188.1983533084758</v>
      </c>
    </row>
    <row r="89" spans="1:15" x14ac:dyDescent="0.25">
      <c r="A89" s="6">
        <v>8</v>
      </c>
      <c r="B89" s="58" t="str">
        <f t="shared" si="23"/>
        <v>Q2/2025</v>
      </c>
      <c r="C89" s="54">
        <v>45748</v>
      </c>
      <c r="D89" s="54">
        <v>45838</v>
      </c>
      <c r="E89" s="58">
        <f t="shared" si="24"/>
        <v>91</v>
      </c>
      <c r="F89" s="59">
        <f>VLOOKUP(D89,'FERC Interest Rate'!$A:$B,2,TRUE)</f>
        <v>7.5499999999999998E-2</v>
      </c>
      <c r="G89" s="60">
        <f t="shared" si="43"/>
        <v>3188.1983533084758</v>
      </c>
      <c r="H89" s="60"/>
      <c r="I89" s="81">
        <f t="shared" si="38"/>
        <v>67.718027177575124</v>
      </c>
      <c r="J89" s="61">
        <f t="shared" si="39"/>
        <v>60.01237475727639</v>
      </c>
      <c r="K89" s="5">
        <f t="shared" si="40"/>
        <v>127.73040193485151</v>
      </c>
      <c r="L89" s="61">
        <f t="shared" si="41"/>
        <v>177.52799999999999</v>
      </c>
      <c r="M89" s="90">
        <f t="shared" si="42"/>
        <v>305.25840193485152</v>
      </c>
      <c r="N89" s="5">
        <f t="shared" si="36"/>
        <v>3248.2107280657524</v>
      </c>
      <c r="O89" s="60">
        <f t="shared" si="37"/>
        <v>2942.9523261309009</v>
      </c>
    </row>
    <row r="90" spans="1:15" x14ac:dyDescent="0.25">
      <c r="A90" s="6">
        <v>9</v>
      </c>
      <c r="B90" s="58" t="str">
        <f t="shared" ref="B90:B91" si="44">+IF(MONTH(C90)&lt;4,"Q1",IF(MONTH(C90)&lt;7,"Q2",IF(MONTH(C90)&lt;10,"Q3","Q4")))&amp;"/"&amp;YEAR(C90)</f>
        <v>Q3/2025</v>
      </c>
      <c r="C90" s="54">
        <f t="shared" ref="C90" si="45">D89+1</f>
        <v>45839</v>
      </c>
      <c r="D90" s="54">
        <f t="shared" ref="D90:D91" si="46">EOMONTH(D89,3)</f>
        <v>45930</v>
      </c>
      <c r="E90" s="58">
        <f t="shared" ref="E90:E91" si="47">D90-C90+1</f>
        <v>92</v>
      </c>
      <c r="F90" s="59">
        <f>VLOOKUP(D90,'FERC Interest Rate'!$A:$B,2,TRUE)</f>
        <v>7.4999999999999997E-2</v>
      </c>
      <c r="G90" s="60">
        <f t="shared" si="43"/>
        <v>2942.9523261309009</v>
      </c>
      <c r="H90" s="60"/>
      <c r="I90" s="81">
        <f t="shared" si="38"/>
        <v>67.718027177575124</v>
      </c>
      <c r="J90" s="61">
        <f t="shared" ref="J90:J91" si="48">G90*F90*(E90/(DATE(YEAR(D90),12,31)-DATE(YEAR(D90),1,1)+1))</f>
        <v>55.633893288501966</v>
      </c>
      <c r="K90" s="5">
        <f t="shared" ref="K90:K91" si="49">+SUM(I90:J90)</f>
        <v>123.35192046607709</v>
      </c>
      <c r="L90" s="61">
        <f t="shared" si="41"/>
        <v>177.52799999999999</v>
      </c>
      <c r="M90" s="90">
        <f t="shared" ref="M90:M91" si="50">+SUM(K90:L90)</f>
        <v>300.87992046607707</v>
      </c>
      <c r="N90" s="5">
        <f t="shared" ref="N90:N91" si="51">+G90+H90+J90</f>
        <v>2998.5862194194028</v>
      </c>
      <c r="O90" s="60">
        <f t="shared" ref="O90:O91" si="52">G90+H90-L90-I90</f>
        <v>2697.706298953326</v>
      </c>
    </row>
    <row r="91" spans="1:15" x14ac:dyDescent="0.25">
      <c r="A91" s="6">
        <v>10</v>
      </c>
      <c r="B91" s="58" t="str">
        <f t="shared" si="44"/>
        <v>Q4/2025</v>
      </c>
      <c r="C91" s="54">
        <f t="shared" ref="C91" si="53">D90+1</f>
        <v>45931</v>
      </c>
      <c r="D91" s="54">
        <f t="shared" si="46"/>
        <v>46022</v>
      </c>
      <c r="E91" s="58">
        <f t="shared" si="47"/>
        <v>92</v>
      </c>
      <c r="F91" s="59">
        <f>VLOOKUP(D91,'FERC Interest Rate'!$A:$B,2,TRUE)</f>
        <v>7.4999999999999997E-2</v>
      </c>
      <c r="G91" s="60">
        <f t="shared" si="43"/>
        <v>2697.706298953326</v>
      </c>
      <c r="H91" s="60"/>
      <c r="I91" s="81">
        <f t="shared" si="38"/>
        <v>67.718027177575124</v>
      </c>
      <c r="J91" s="61">
        <f t="shared" si="48"/>
        <v>50.997735514460139</v>
      </c>
      <c r="K91" s="5">
        <f t="shared" si="49"/>
        <v>118.71576269203527</v>
      </c>
      <c r="L91" s="61">
        <f t="shared" si="41"/>
        <v>177.52799999999999</v>
      </c>
      <c r="M91" s="90">
        <f t="shared" si="50"/>
        <v>296.24376269203526</v>
      </c>
      <c r="N91" s="5">
        <f t="shared" si="51"/>
        <v>2748.7040344677862</v>
      </c>
      <c r="O91" s="60">
        <f t="shared" si="52"/>
        <v>2452.4602717757512</v>
      </c>
    </row>
    <row r="92" spans="1:15" ht="13.5" thickBot="1" x14ac:dyDescent="0.35">
      <c r="A92" s="101"/>
      <c r="B92" s="102"/>
      <c r="C92" s="103"/>
      <c r="D92" s="103"/>
      <c r="E92" s="102"/>
      <c r="F92" s="102"/>
      <c r="G92" s="92">
        <f>SUM(G53:G89)</f>
        <v>151067.91808561562</v>
      </c>
      <c r="H92" s="92">
        <f>SUM(H53:H89)</f>
        <v>1354.3605435515024</v>
      </c>
      <c r="I92" s="93">
        <f t="shared" ref="I92:O92" si="54">SUM(I53:I91)</f>
        <v>677.18027177575107</v>
      </c>
      <c r="J92" s="93">
        <f t="shared" si="54"/>
        <v>773.81203321671398</v>
      </c>
      <c r="K92" s="93">
        <f t="shared" si="54"/>
        <v>1450.9923049924651</v>
      </c>
      <c r="L92" s="93">
        <f t="shared" si="54"/>
        <v>1775.28</v>
      </c>
      <c r="M92" s="93">
        <f t="shared" si="54"/>
        <v>3226.2723049924653</v>
      </c>
      <c r="N92" s="93">
        <f t="shared" si="54"/>
        <v>158836.74928746809</v>
      </c>
      <c r="O92" s="93">
        <f t="shared" si="54"/>
        <v>155610.47698247561</v>
      </c>
    </row>
    <row r="93" spans="1:15" ht="13" thickTop="1" x14ac:dyDescent="0.25">
      <c r="B93" s="6"/>
      <c r="C93" s="9"/>
      <c r="D93" s="9"/>
      <c r="E93" s="6"/>
      <c r="F93" s="6"/>
      <c r="G93" s="61"/>
      <c r="H93" s="48"/>
      <c r="I93" s="83"/>
      <c r="J93" s="61"/>
      <c r="L93" s="48"/>
      <c r="M93" s="91"/>
    </row>
    <row r="94" spans="1:15" ht="50" x14ac:dyDescent="0.3">
      <c r="A94" s="62" t="s">
        <v>43</v>
      </c>
      <c r="B94" s="62" t="s">
        <v>3</v>
      </c>
      <c r="C94" s="62" t="s">
        <v>4</v>
      </c>
      <c r="D94" s="62" t="s">
        <v>5</v>
      </c>
      <c r="E94" s="62" t="s">
        <v>6</v>
      </c>
      <c r="F94" s="62" t="s">
        <v>7</v>
      </c>
      <c r="G94" s="62" t="s">
        <v>70</v>
      </c>
      <c r="H94" s="62" t="s">
        <v>71</v>
      </c>
      <c r="I94" s="77" t="s">
        <v>72</v>
      </c>
      <c r="J94" s="78" t="s">
        <v>73</v>
      </c>
      <c r="K94" s="78" t="s">
        <v>74</v>
      </c>
      <c r="L94" s="78" t="s">
        <v>75</v>
      </c>
      <c r="M94" s="79" t="s">
        <v>65</v>
      </c>
      <c r="N94" s="62" t="s">
        <v>76</v>
      </c>
      <c r="O94" s="62" t="s">
        <v>77</v>
      </c>
    </row>
    <row r="95" spans="1:15" ht="13" x14ac:dyDescent="0.3">
      <c r="A95" s="123" t="s">
        <v>37</v>
      </c>
      <c r="B95" s="198" t="s">
        <v>45</v>
      </c>
      <c r="C95" s="54">
        <f>VLOOKUP(B95,A$1:F$32,2,FALSE)</f>
        <v>42523</v>
      </c>
      <c r="D95" s="54">
        <f>DATE(YEAR(C95),IF(MONTH(C95)&lt;=3,3,IF(MONTH(C95)&lt;=6,6,IF(MONTH(C95)&lt;=9,9,12))),IF(OR(MONTH(C95)&lt;=3,MONTH(C95)&gt;=10),31,30))</f>
        <v>42551</v>
      </c>
      <c r="E95" s="58">
        <f>D95-C95+1</f>
        <v>29</v>
      </c>
      <c r="F95" s="59">
        <f>VLOOKUP(D95,'FERC Interest Rate'!$A:$B,2,TRUE)</f>
        <v>3.4599999999999999E-2</v>
      </c>
      <c r="G95" s="60">
        <f>VLOOKUP(B95,$A$1:$F$32,5,FALSE)</f>
        <v>4535.3100000000004</v>
      </c>
      <c r="H95" s="60">
        <f t="shared" ref="H95:H113" si="55">G95*F95*(E95/(DATE(YEAR(D95),12,31)-DATE(YEAR(D95),1,1)+1))</f>
        <v>12.433688672131149</v>
      </c>
      <c r="I95" s="122">
        <v>0</v>
      </c>
      <c r="J95" s="61">
        <v>0</v>
      </c>
      <c r="K95" s="5">
        <f t="shared" ref="K95:K101" si="56">+SUM(I95:J95)</f>
        <v>0</v>
      </c>
      <c r="L95" s="61">
        <v>0</v>
      </c>
      <c r="M95" s="90">
        <f t="shared" ref="M95:M101" si="57">+SUM(K95:L95)</f>
        <v>0</v>
      </c>
      <c r="N95" s="5">
        <f t="shared" ref="N95:N118" si="58">+G95+H95+J95</f>
        <v>4547.7436886721316</v>
      </c>
      <c r="O95" s="60">
        <f t="shared" ref="O95:O118" si="59">G95+H95-L95-I95</f>
        <v>4547.7436886721316</v>
      </c>
    </row>
    <row r="96" spans="1:15" x14ac:dyDescent="0.25">
      <c r="A96" s="63" t="s">
        <v>22</v>
      </c>
      <c r="B96" s="58" t="str">
        <f t="shared" ref="B96:B121" si="60">+IF(MONTH(C96)&lt;4,"Q1",IF(MONTH(C96)&lt;7,"Q2",IF(MONTH(C96)&lt;10,"Q3","Q4")))&amp;"/"&amp;YEAR(C96)</f>
        <v>Q3/2016</v>
      </c>
      <c r="C96" s="54">
        <f>D95+1</f>
        <v>42552</v>
      </c>
      <c r="D96" s="54">
        <f>EOMONTH(D95,3)</f>
        <v>42643</v>
      </c>
      <c r="E96" s="58">
        <f t="shared" ref="E96:E118" si="61">D96-C96+1</f>
        <v>92</v>
      </c>
      <c r="F96" s="59">
        <f>VLOOKUP(D96,'FERC Interest Rate'!$A:$B,2,TRUE)</f>
        <v>3.5000000000000003E-2</v>
      </c>
      <c r="G96" s="60">
        <f t="shared" ref="G96:G118" si="62">O95</f>
        <v>4547.7436886721316</v>
      </c>
      <c r="H96" s="60">
        <f t="shared" si="55"/>
        <v>40.010204036951549</v>
      </c>
      <c r="I96" s="122">
        <v>0</v>
      </c>
      <c r="J96" s="61">
        <v>0</v>
      </c>
      <c r="K96" s="5">
        <f t="shared" si="56"/>
        <v>0</v>
      </c>
      <c r="L96" s="61">
        <v>0</v>
      </c>
      <c r="M96" s="90">
        <f t="shared" si="57"/>
        <v>0</v>
      </c>
      <c r="N96" s="5">
        <f t="shared" si="58"/>
        <v>4587.7538927090827</v>
      </c>
      <c r="O96" s="60">
        <f t="shared" si="59"/>
        <v>4587.7538927090827</v>
      </c>
    </row>
    <row r="97" spans="1:15" x14ac:dyDescent="0.25">
      <c r="A97" s="63" t="s">
        <v>22</v>
      </c>
      <c r="B97" s="58" t="str">
        <f t="shared" si="60"/>
        <v>Q4/2016</v>
      </c>
      <c r="C97" s="54">
        <f t="shared" ref="C97:C118" si="63">D96+1</f>
        <v>42644</v>
      </c>
      <c r="D97" s="54">
        <f t="shared" ref="D97:D133" si="64">EOMONTH(D96,3)</f>
        <v>42735</v>
      </c>
      <c r="E97" s="58">
        <f t="shared" si="61"/>
        <v>92</v>
      </c>
      <c r="F97" s="59">
        <f>VLOOKUP(D97,'FERC Interest Rate'!$A:$B,2,TRUE)</f>
        <v>3.5000000000000003E-2</v>
      </c>
      <c r="G97" s="60">
        <f t="shared" si="62"/>
        <v>4587.7538927090827</v>
      </c>
      <c r="H97" s="60">
        <f t="shared" si="55"/>
        <v>40.362206378478824</v>
      </c>
      <c r="I97" s="122">
        <v>0</v>
      </c>
      <c r="J97" s="61">
        <v>0</v>
      </c>
      <c r="K97" s="5">
        <f t="shared" si="56"/>
        <v>0</v>
      </c>
      <c r="L97" s="61">
        <v>0</v>
      </c>
      <c r="M97" s="90">
        <f t="shared" si="57"/>
        <v>0</v>
      </c>
      <c r="N97" s="5">
        <f t="shared" si="58"/>
        <v>4628.1160990875615</v>
      </c>
      <c r="O97" s="60">
        <f t="shared" si="59"/>
        <v>4628.1160990875615</v>
      </c>
    </row>
    <row r="98" spans="1:15" x14ac:dyDescent="0.25">
      <c r="A98" s="63" t="s">
        <v>22</v>
      </c>
      <c r="B98" s="58" t="str">
        <f t="shared" si="60"/>
        <v>Q1/2017</v>
      </c>
      <c r="C98" s="54">
        <f t="shared" si="63"/>
        <v>42736</v>
      </c>
      <c r="D98" s="54">
        <f t="shared" si="64"/>
        <v>42825</v>
      </c>
      <c r="E98" s="58">
        <f t="shared" si="61"/>
        <v>90</v>
      </c>
      <c r="F98" s="59">
        <f>VLOOKUP(D98,'FERC Interest Rate'!$A:$B,2,TRUE)</f>
        <v>3.5000000000000003E-2</v>
      </c>
      <c r="G98" s="60">
        <f t="shared" si="62"/>
        <v>4628.1160990875615</v>
      </c>
      <c r="H98" s="60">
        <f t="shared" si="55"/>
        <v>39.941275923632382</v>
      </c>
      <c r="I98" s="122">
        <v>0</v>
      </c>
      <c r="J98" s="61">
        <v>0</v>
      </c>
      <c r="K98" s="5">
        <f t="shared" si="56"/>
        <v>0</v>
      </c>
      <c r="L98" s="61">
        <v>0</v>
      </c>
      <c r="M98" s="90">
        <f t="shared" si="57"/>
        <v>0</v>
      </c>
      <c r="N98" s="5">
        <f t="shared" si="58"/>
        <v>4668.0573750111935</v>
      </c>
      <c r="O98" s="60">
        <f t="shared" si="59"/>
        <v>4668.0573750111935</v>
      </c>
    </row>
    <row r="99" spans="1:15" x14ac:dyDescent="0.25">
      <c r="A99" s="63" t="s">
        <v>22</v>
      </c>
      <c r="B99" s="58" t="str">
        <f t="shared" si="60"/>
        <v>Q2/2017</v>
      </c>
      <c r="C99" s="54">
        <f t="shared" si="63"/>
        <v>42826</v>
      </c>
      <c r="D99" s="54">
        <f t="shared" si="64"/>
        <v>42916</v>
      </c>
      <c r="E99" s="58">
        <f t="shared" si="61"/>
        <v>91</v>
      </c>
      <c r="F99" s="59">
        <f>VLOOKUP(D99,'FERC Interest Rate'!$A:$B,2,TRUE)</f>
        <v>3.7100000000000001E-2</v>
      </c>
      <c r="G99" s="60">
        <f t="shared" si="62"/>
        <v>4668.0573750111935</v>
      </c>
      <c r="H99" s="60">
        <f t="shared" si="55"/>
        <v>43.177612339110389</v>
      </c>
      <c r="I99" s="81">
        <v>0</v>
      </c>
      <c r="J99" s="61">
        <v>0</v>
      </c>
      <c r="K99" s="5">
        <f t="shared" si="56"/>
        <v>0</v>
      </c>
      <c r="L99" s="61">
        <v>0</v>
      </c>
      <c r="M99" s="90">
        <f t="shared" si="57"/>
        <v>0</v>
      </c>
      <c r="N99" s="5">
        <f t="shared" si="58"/>
        <v>4711.2349873503035</v>
      </c>
      <c r="O99" s="60">
        <f t="shared" si="59"/>
        <v>4711.2349873503035</v>
      </c>
    </row>
    <row r="100" spans="1:15" x14ac:dyDescent="0.25">
      <c r="A100" s="63" t="s">
        <v>22</v>
      </c>
      <c r="B100" s="58" t="str">
        <f t="shared" si="60"/>
        <v>Q3/2017</v>
      </c>
      <c r="C100" s="54">
        <f t="shared" si="63"/>
        <v>42917</v>
      </c>
      <c r="D100" s="54">
        <f t="shared" si="64"/>
        <v>43008</v>
      </c>
      <c r="E100" s="58">
        <f t="shared" si="61"/>
        <v>92</v>
      </c>
      <c r="F100" s="59">
        <f>VLOOKUP(D100,'FERC Interest Rate'!$A:$B,2,TRUE)</f>
        <v>3.9600000000000003E-2</v>
      </c>
      <c r="G100" s="60">
        <f t="shared" si="62"/>
        <v>4711.2349873503035</v>
      </c>
      <c r="H100" s="60">
        <f t="shared" si="55"/>
        <v>47.024578920314049</v>
      </c>
      <c r="I100" s="81">
        <v>0</v>
      </c>
      <c r="J100" s="61">
        <v>0</v>
      </c>
      <c r="K100" s="5">
        <f t="shared" si="56"/>
        <v>0</v>
      </c>
      <c r="L100" s="61">
        <v>0</v>
      </c>
      <c r="M100" s="90">
        <f t="shared" si="57"/>
        <v>0</v>
      </c>
      <c r="N100" s="5">
        <f t="shared" si="58"/>
        <v>4758.2595662706171</v>
      </c>
      <c r="O100" s="60">
        <f>G100+H100-L100-I100</f>
        <v>4758.2595662706171</v>
      </c>
    </row>
    <row r="101" spans="1:15" x14ac:dyDescent="0.25">
      <c r="A101" s="63" t="s">
        <v>22</v>
      </c>
      <c r="B101" s="58" t="str">
        <f t="shared" si="60"/>
        <v>Q4/2017</v>
      </c>
      <c r="C101" s="54">
        <f t="shared" si="63"/>
        <v>43009</v>
      </c>
      <c r="D101" s="54">
        <f t="shared" si="64"/>
        <v>43100</v>
      </c>
      <c r="E101" s="58">
        <f t="shared" si="61"/>
        <v>92</v>
      </c>
      <c r="F101" s="59">
        <f>VLOOKUP(D101,'FERC Interest Rate'!$A:$B,2,TRUE)</f>
        <v>4.2099999999999999E-2</v>
      </c>
      <c r="G101" s="60">
        <f t="shared" si="62"/>
        <v>4758.2595662706171</v>
      </c>
      <c r="H101" s="60">
        <f t="shared" si="55"/>
        <v>50.492303978299603</v>
      </c>
      <c r="I101" s="81">
        <v>0</v>
      </c>
      <c r="J101" s="61">
        <v>0</v>
      </c>
      <c r="K101" s="5">
        <f t="shared" si="56"/>
        <v>0</v>
      </c>
      <c r="L101" s="61">
        <v>0</v>
      </c>
      <c r="M101" s="90">
        <f t="shared" si="57"/>
        <v>0</v>
      </c>
      <c r="N101" s="5">
        <f t="shared" si="58"/>
        <v>4808.7518702489169</v>
      </c>
      <c r="O101" s="60">
        <f>G101+H101-L101-I101</f>
        <v>4808.7518702489169</v>
      </c>
    </row>
    <row r="102" spans="1:15" x14ac:dyDescent="0.25">
      <c r="A102" s="63" t="s">
        <v>22</v>
      </c>
      <c r="B102" s="58" t="str">
        <f t="shared" si="60"/>
        <v>Q1/2018</v>
      </c>
      <c r="C102" s="54">
        <f t="shared" si="63"/>
        <v>43101</v>
      </c>
      <c r="D102" s="54">
        <f t="shared" si="64"/>
        <v>43190</v>
      </c>
      <c r="E102" s="58">
        <f t="shared" si="61"/>
        <v>90</v>
      </c>
      <c r="F102" s="59">
        <f>VLOOKUP(D102,'FERC Interest Rate'!$A:$B,2,TRUE)</f>
        <v>4.2500000000000003E-2</v>
      </c>
      <c r="G102" s="60">
        <f t="shared" si="62"/>
        <v>4808.7518702489169</v>
      </c>
      <c r="H102" s="60">
        <f t="shared" si="55"/>
        <v>50.393084667677009</v>
      </c>
      <c r="I102" s="81">
        <v>0</v>
      </c>
      <c r="J102" s="61">
        <v>0</v>
      </c>
      <c r="K102" s="5">
        <f t="shared" ref="K102:K111" si="65">+SUM(I102:J102)</f>
        <v>0</v>
      </c>
      <c r="L102" s="61">
        <v>0</v>
      </c>
      <c r="M102" s="90">
        <f t="shared" ref="M102:M111" si="66">+SUM(K102:L102)</f>
        <v>0</v>
      </c>
      <c r="N102" s="5">
        <f t="shared" si="58"/>
        <v>4859.1449549165936</v>
      </c>
      <c r="O102" s="60">
        <f>G102+H102-L102-I102</f>
        <v>4859.1449549165936</v>
      </c>
    </row>
    <row r="103" spans="1:15" x14ac:dyDescent="0.25">
      <c r="A103" s="63" t="s">
        <v>22</v>
      </c>
      <c r="B103" s="58" t="str">
        <f t="shared" si="60"/>
        <v>Q2/2018</v>
      </c>
      <c r="C103" s="54">
        <f t="shared" si="63"/>
        <v>43191</v>
      </c>
      <c r="D103" s="54">
        <f t="shared" si="64"/>
        <v>43281</v>
      </c>
      <c r="E103" s="58">
        <f t="shared" si="61"/>
        <v>91</v>
      </c>
      <c r="F103" s="59">
        <f>VLOOKUP(D103,'FERC Interest Rate'!$A:$B,2,TRUE)</f>
        <v>4.4699999999999997E-2</v>
      </c>
      <c r="G103" s="60">
        <f t="shared" si="62"/>
        <v>4859.1449549165936</v>
      </c>
      <c r="H103" s="60">
        <f t="shared" si="55"/>
        <v>54.152175159217059</v>
      </c>
      <c r="I103" s="81">
        <v>0</v>
      </c>
      <c r="J103" s="61">
        <v>0</v>
      </c>
      <c r="K103" s="5">
        <f t="shared" si="65"/>
        <v>0</v>
      </c>
      <c r="L103" s="61">
        <v>0</v>
      </c>
      <c r="M103" s="90">
        <f t="shared" si="66"/>
        <v>0</v>
      </c>
      <c r="N103" s="5">
        <f t="shared" si="58"/>
        <v>4913.2971300758109</v>
      </c>
      <c r="O103" s="60">
        <f t="shared" si="59"/>
        <v>4913.2971300758109</v>
      </c>
    </row>
    <row r="104" spans="1:15" x14ac:dyDescent="0.25">
      <c r="A104" s="63" t="s">
        <v>22</v>
      </c>
      <c r="B104" s="58" t="str">
        <f t="shared" si="60"/>
        <v>Q3/2018</v>
      </c>
      <c r="C104" s="54">
        <f t="shared" si="63"/>
        <v>43282</v>
      </c>
      <c r="D104" s="54">
        <f t="shared" si="64"/>
        <v>43373</v>
      </c>
      <c r="E104" s="58">
        <f t="shared" si="61"/>
        <v>92</v>
      </c>
      <c r="F104" s="59">
        <f>VLOOKUP(D104,'FERC Interest Rate'!$A:$B,2,TRUE)</f>
        <v>4.6899999999999997E-2</v>
      </c>
      <c r="G104" s="60">
        <f t="shared" si="62"/>
        <v>4913.2971300758109</v>
      </c>
      <c r="H104" s="60">
        <f t="shared" si="55"/>
        <v>58.08190262150989</v>
      </c>
      <c r="I104" s="81">
        <v>0</v>
      </c>
      <c r="J104" s="61">
        <v>0</v>
      </c>
      <c r="K104" s="5">
        <f t="shared" si="65"/>
        <v>0</v>
      </c>
      <c r="L104" s="61">
        <v>0</v>
      </c>
      <c r="M104" s="90">
        <f t="shared" si="66"/>
        <v>0</v>
      </c>
      <c r="N104" s="5">
        <f t="shared" si="58"/>
        <v>4971.3790326973203</v>
      </c>
      <c r="O104" s="60">
        <f t="shared" si="59"/>
        <v>4971.3790326973203</v>
      </c>
    </row>
    <row r="105" spans="1:15" x14ac:dyDescent="0.25">
      <c r="A105" s="63" t="s">
        <v>22</v>
      </c>
      <c r="B105" s="58" t="str">
        <f t="shared" si="60"/>
        <v>Q4/2018</v>
      </c>
      <c r="C105" s="54">
        <f t="shared" si="63"/>
        <v>43374</v>
      </c>
      <c r="D105" s="54">
        <f t="shared" si="64"/>
        <v>43465</v>
      </c>
      <c r="E105" s="58">
        <f t="shared" si="61"/>
        <v>92</v>
      </c>
      <c r="F105" s="59">
        <f>VLOOKUP(D105,'FERC Interest Rate'!$A:$B,2,TRUE)</f>
        <v>4.9599999999999998E-2</v>
      </c>
      <c r="G105" s="60">
        <f t="shared" si="62"/>
        <v>4971.3790326973203</v>
      </c>
      <c r="H105" s="60">
        <f t="shared" si="55"/>
        <v>62.151772060286063</v>
      </c>
      <c r="I105" s="81">
        <v>0</v>
      </c>
      <c r="J105" s="61">
        <v>0</v>
      </c>
      <c r="K105" s="5">
        <f t="shared" si="65"/>
        <v>0</v>
      </c>
      <c r="L105" s="61">
        <v>0</v>
      </c>
      <c r="M105" s="90">
        <f t="shared" si="66"/>
        <v>0</v>
      </c>
      <c r="N105" s="5">
        <f t="shared" si="58"/>
        <v>5033.5308047576063</v>
      </c>
      <c r="O105" s="60">
        <f t="shared" si="59"/>
        <v>5033.5308047576063</v>
      </c>
    </row>
    <row r="106" spans="1:15" x14ac:dyDescent="0.25">
      <c r="A106" s="63" t="s">
        <v>22</v>
      </c>
      <c r="B106" s="58" t="str">
        <f t="shared" si="60"/>
        <v>Q1/2019</v>
      </c>
      <c r="C106" s="54">
        <f t="shared" si="63"/>
        <v>43466</v>
      </c>
      <c r="D106" s="54">
        <f t="shared" si="64"/>
        <v>43555</v>
      </c>
      <c r="E106" s="58">
        <f t="shared" si="61"/>
        <v>90</v>
      </c>
      <c r="F106" s="59">
        <f>VLOOKUP(D106,'FERC Interest Rate'!$A:$B,2,TRUE)</f>
        <v>5.1799999999999999E-2</v>
      </c>
      <c r="G106" s="60">
        <f t="shared" si="62"/>
        <v>5033.5308047576063</v>
      </c>
      <c r="H106" s="60">
        <f t="shared" si="55"/>
        <v>64.291289347342357</v>
      </c>
      <c r="I106" s="81">
        <v>0</v>
      </c>
      <c r="J106" s="61">
        <v>0</v>
      </c>
      <c r="K106" s="5">
        <f t="shared" si="65"/>
        <v>0</v>
      </c>
      <c r="L106" s="61">
        <v>0</v>
      </c>
      <c r="M106" s="90">
        <f t="shared" si="66"/>
        <v>0</v>
      </c>
      <c r="N106" s="5">
        <f t="shared" si="58"/>
        <v>5097.8220941049485</v>
      </c>
      <c r="O106" s="60">
        <f t="shared" si="59"/>
        <v>5097.8220941049485</v>
      </c>
    </row>
    <row r="107" spans="1:15" x14ac:dyDescent="0.25">
      <c r="A107" s="63" t="s">
        <v>22</v>
      </c>
      <c r="B107" s="58" t="str">
        <f t="shared" si="60"/>
        <v>Q2/2019</v>
      </c>
      <c r="C107" s="54">
        <f t="shared" si="63"/>
        <v>43556</v>
      </c>
      <c r="D107" s="54">
        <f t="shared" si="64"/>
        <v>43646</v>
      </c>
      <c r="E107" s="58">
        <f t="shared" si="61"/>
        <v>91</v>
      </c>
      <c r="F107" s="59">
        <f>VLOOKUP(D107,'FERC Interest Rate'!$A:$B,2,TRUE)</f>
        <v>5.45E-2</v>
      </c>
      <c r="G107" s="60">
        <f t="shared" si="62"/>
        <v>5097.8220941049485</v>
      </c>
      <c r="H107" s="60">
        <f t="shared" si="55"/>
        <v>69.267530618393124</v>
      </c>
      <c r="I107" s="81">
        <v>0</v>
      </c>
      <c r="J107" s="61">
        <v>0</v>
      </c>
      <c r="K107" s="5">
        <f t="shared" si="65"/>
        <v>0</v>
      </c>
      <c r="L107" s="61">
        <v>0</v>
      </c>
      <c r="M107" s="90">
        <f t="shared" si="66"/>
        <v>0</v>
      </c>
      <c r="N107" s="5">
        <f t="shared" si="58"/>
        <v>5167.0896247233413</v>
      </c>
      <c r="O107" s="60">
        <f t="shared" si="59"/>
        <v>5167.0896247233413</v>
      </c>
    </row>
    <row r="108" spans="1:15" x14ac:dyDescent="0.25">
      <c r="A108" s="63" t="s">
        <v>22</v>
      </c>
      <c r="B108" s="58" t="str">
        <f t="shared" si="60"/>
        <v>Q3/2019</v>
      </c>
      <c r="C108" s="54">
        <f t="shared" si="63"/>
        <v>43647</v>
      </c>
      <c r="D108" s="54">
        <f t="shared" si="64"/>
        <v>43738</v>
      </c>
      <c r="E108" s="58">
        <f t="shared" si="61"/>
        <v>92</v>
      </c>
      <c r="F108" s="59">
        <f>VLOOKUP(D108,'FERC Interest Rate'!$A:$B,2,TRUE)</f>
        <v>5.5E-2</v>
      </c>
      <c r="G108" s="60">
        <f t="shared" si="62"/>
        <v>5167.0896247233413</v>
      </c>
      <c r="H108" s="60">
        <f t="shared" si="55"/>
        <v>71.631434249589347</v>
      </c>
      <c r="I108" s="81">
        <v>0</v>
      </c>
      <c r="J108" s="61">
        <v>0</v>
      </c>
      <c r="K108" s="5">
        <f t="shared" si="65"/>
        <v>0</v>
      </c>
      <c r="L108" s="61">
        <v>0</v>
      </c>
      <c r="M108" s="90">
        <f t="shared" si="66"/>
        <v>0</v>
      </c>
      <c r="N108" s="5">
        <f t="shared" si="58"/>
        <v>5238.7210589729311</v>
      </c>
      <c r="O108" s="60">
        <f t="shared" si="59"/>
        <v>5238.7210589729311</v>
      </c>
    </row>
    <row r="109" spans="1:15" x14ac:dyDescent="0.25">
      <c r="A109" s="63" t="s">
        <v>22</v>
      </c>
      <c r="B109" s="58" t="str">
        <f t="shared" si="60"/>
        <v>Q4/2019</v>
      </c>
      <c r="C109" s="54">
        <f t="shared" si="63"/>
        <v>43739</v>
      </c>
      <c r="D109" s="54">
        <f t="shared" si="64"/>
        <v>43830</v>
      </c>
      <c r="E109" s="58">
        <f t="shared" si="61"/>
        <v>92</v>
      </c>
      <c r="F109" s="59">
        <f>VLOOKUP(D109,'FERC Interest Rate'!$A:$B,2,TRUE)</f>
        <v>5.4199999999999998E-2</v>
      </c>
      <c r="G109" s="60">
        <f t="shared" si="62"/>
        <v>5238.7210589729311</v>
      </c>
      <c r="H109" s="60">
        <f t="shared" si="55"/>
        <v>71.568105995788017</v>
      </c>
      <c r="I109" s="81">
        <v>0</v>
      </c>
      <c r="J109" s="61">
        <v>0</v>
      </c>
      <c r="K109" s="5">
        <f t="shared" si="65"/>
        <v>0</v>
      </c>
      <c r="L109" s="61">
        <v>0</v>
      </c>
      <c r="M109" s="90">
        <f t="shared" si="66"/>
        <v>0</v>
      </c>
      <c r="N109" s="5">
        <f t="shared" si="58"/>
        <v>5310.289164968719</v>
      </c>
      <c r="O109" s="60">
        <f t="shared" si="59"/>
        <v>5310.289164968719</v>
      </c>
    </row>
    <row r="110" spans="1:15" x14ac:dyDescent="0.25">
      <c r="A110" s="63" t="s">
        <v>22</v>
      </c>
      <c r="B110" s="58" t="str">
        <f t="shared" si="60"/>
        <v>Q1/2020</v>
      </c>
      <c r="C110" s="54">
        <f t="shared" si="63"/>
        <v>43831</v>
      </c>
      <c r="D110" s="54">
        <f t="shared" si="64"/>
        <v>43921</v>
      </c>
      <c r="E110" s="58">
        <f t="shared" si="61"/>
        <v>91</v>
      </c>
      <c r="F110" s="59">
        <f>VLOOKUP(D110,'FERC Interest Rate'!$A:$B,2,TRUE)</f>
        <v>4.9599999999999998E-2</v>
      </c>
      <c r="G110" s="60">
        <f t="shared" si="62"/>
        <v>5310.289164968719</v>
      </c>
      <c r="H110" s="60">
        <f t="shared" si="55"/>
        <v>65.487762773231722</v>
      </c>
      <c r="I110" s="81">
        <v>0</v>
      </c>
      <c r="J110" s="61">
        <v>0</v>
      </c>
      <c r="K110" s="5">
        <f t="shared" si="65"/>
        <v>0</v>
      </c>
      <c r="L110" s="61">
        <v>0</v>
      </c>
      <c r="M110" s="90">
        <f t="shared" si="66"/>
        <v>0</v>
      </c>
      <c r="N110" s="5">
        <f t="shared" si="58"/>
        <v>5375.7769277419511</v>
      </c>
      <c r="O110" s="60">
        <f t="shared" si="59"/>
        <v>5375.7769277419511</v>
      </c>
    </row>
    <row r="111" spans="1:15" x14ac:dyDescent="0.25">
      <c r="A111" s="63" t="s">
        <v>22</v>
      </c>
      <c r="B111" s="58" t="str">
        <f t="shared" si="60"/>
        <v>Q2/2020</v>
      </c>
      <c r="C111" s="54">
        <f t="shared" si="63"/>
        <v>43922</v>
      </c>
      <c r="D111" s="54">
        <f t="shared" si="64"/>
        <v>44012</v>
      </c>
      <c r="E111" s="58">
        <f t="shared" si="61"/>
        <v>91</v>
      </c>
      <c r="F111" s="59">
        <f>VLOOKUP(D111,'FERC Interest Rate'!$A:$B,2,TRUE)</f>
        <v>4.7500000000000001E-2</v>
      </c>
      <c r="G111" s="60">
        <f t="shared" si="62"/>
        <v>5375.7769277419511</v>
      </c>
      <c r="H111" s="60">
        <f t="shared" si="55"/>
        <v>63.488513033236565</v>
      </c>
      <c r="I111" s="81">
        <v>0</v>
      </c>
      <c r="J111" s="61">
        <v>0</v>
      </c>
      <c r="K111" s="5">
        <f t="shared" si="65"/>
        <v>0</v>
      </c>
      <c r="L111" s="61">
        <v>0</v>
      </c>
      <c r="M111" s="90">
        <f t="shared" si="66"/>
        <v>0</v>
      </c>
      <c r="N111" s="5">
        <f t="shared" si="58"/>
        <v>5439.2654407751879</v>
      </c>
      <c r="O111" s="60">
        <f t="shared" si="59"/>
        <v>5439.2654407751879</v>
      </c>
    </row>
    <row r="112" spans="1:15" x14ac:dyDescent="0.25">
      <c r="A112" s="63" t="s">
        <v>22</v>
      </c>
      <c r="B112" s="58" t="str">
        <f t="shared" si="60"/>
        <v>Q3/2020</v>
      </c>
      <c r="C112" s="54">
        <f t="shared" si="63"/>
        <v>44013</v>
      </c>
      <c r="D112" s="54">
        <f t="shared" si="64"/>
        <v>44104</v>
      </c>
      <c r="E112" s="58">
        <f t="shared" si="61"/>
        <v>92</v>
      </c>
      <c r="F112" s="59">
        <f>VLOOKUP(D112,'FERC Interest Rate'!$A:$B,2,TRUE)</f>
        <v>3.4299999999999997E-2</v>
      </c>
      <c r="G112" s="60">
        <f t="shared" si="62"/>
        <v>5439.2654407751879</v>
      </c>
      <c r="H112" s="60">
        <f t="shared" si="55"/>
        <v>46.896573838552406</v>
      </c>
      <c r="I112" s="81">
        <v>0</v>
      </c>
      <c r="J112" s="61">
        <v>0</v>
      </c>
      <c r="K112" s="5">
        <f t="shared" ref="K112:K117" si="67">+SUM(I112:J112)</f>
        <v>0</v>
      </c>
      <c r="L112" s="61">
        <v>0</v>
      </c>
      <c r="M112" s="90">
        <f t="shared" ref="M112:M117" si="68">+SUM(K112:L112)</f>
        <v>0</v>
      </c>
      <c r="N112" s="5">
        <f t="shared" si="58"/>
        <v>5486.1620146137402</v>
      </c>
      <c r="O112" s="60">
        <f t="shared" si="59"/>
        <v>5486.1620146137402</v>
      </c>
    </row>
    <row r="113" spans="1:15" x14ac:dyDescent="0.25">
      <c r="A113" s="63" t="s">
        <v>22</v>
      </c>
      <c r="B113" s="58" t="str">
        <f t="shared" si="60"/>
        <v>Q4/2020</v>
      </c>
      <c r="C113" s="54">
        <f t="shared" si="63"/>
        <v>44105</v>
      </c>
      <c r="D113" s="54">
        <f t="shared" si="64"/>
        <v>44196</v>
      </c>
      <c r="E113" s="58">
        <f t="shared" si="61"/>
        <v>92</v>
      </c>
      <c r="F113" s="59">
        <f>VLOOKUP(D113,'FERC Interest Rate'!$A:$B,2,TRUE)</f>
        <v>3.2500000000000001E-2</v>
      </c>
      <c r="G113" s="60">
        <f t="shared" si="62"/>
        <v>5486.1620146137402</v>
      </c>
      <c r="H113" s="60">
        <f t="shared" si="55"/>
        <v>44.818645966380011</v>
      </c>
      <c r="I113" s="81">
        <v>0</v>
      </c>
      <c r="J113" s="61">
        <v>0</v>
      </c>
      <c r="K113" s="5">
        <f t="shared" si="67"/>
        <v>0</v>
      </c>
      <c r="L113" s="61">
        <v>0</v>
      </c>
      <c r="M113" s="90">
        <f t="shared" si="68"/>
        <v>0</v>
      </c>
      <c r="N113" s="5">
        <f t="shared" si="58"/>
        <v>5530.9806605801205</v>
      </c>
      <c r="O113" s="60">
        <f t="shared" si="59"/>
        <v>5530.9806605801205</v>
      </c>
    </row>
    <row r="114" spans="1:15" x14ac:dyDescent="0.25">
      <c r="A114" s="63" t="s">
        <v>22</v>
      </c>
      <c r="B114" s="58" t="str">
        <f>+IF(MONTH(C114)&lt;4,"Q1",IF(MONTH(C114)&lt;7,"Q2",IF(MONTH(C114)&lt;10,"Q3","Q4")))&amp;"/"&amp;YEAR(C114)</f>
        <v>Q1/2021</v>
      </c>
      <c r="C114" s="54">
        <f>D113+1</f>
        <v>44197</v>
      </c>
      <c r="D114" s="54">
        <f t="shared" si="64"/>
        <v>44286</v>
      </c>
      <c r="E114" s="58">
        <f>D114-C114+1</f>
        <v>90</v>
      </c>
      <c r="F114" s="59">
        <f>VLOOKUP(D114,'FERC Interest Rate'!$A:$B,2,TRUE)</f>
        <v>3.2500000000000001E-2</v>
      </c>
      <c r="G114" s="60">
        <f>O113</f>
        <v>5530.9806605801205</v>
      </c>
      <c r="H114" s="60">
        <f>G114*F114*(E114/(DATE(YEAR(D114),12,31)-DATE(YEAR(D114),1,1)+1))</f>
        <v>44.323612143005072</v>
      </c>
      <c r="I114" s="81">
        <v>0</v>
      </c>
      <c r="J114" s="61">
        <v>0</v>
      </c>
      <c r="K114" s="5">
        <f t="shared" si="67"/>
        <v>0</v>
      </c>
      <c r="L114" s="61">
        <v>0</v>
      </c>
      <c r="M114" s="90">
        <f t="shared" si="68"/>
        <v>0</v>
      </c>
      <c r="N114" s="5">
        <f>+G114+H114+J114</f>
        <v>5575.3042727231259</v>
      </c>
      <c r="O114" s="60">
        <f>G114+H114-L114-I114</f>
        <v>5575.3042727231259</v>
      </c>
    </row>
    <row r="115" spans="1:15" x14ac:dyDescent="0.25">
      <c r="A115" s="63" t="s">
        <v>22</v>
      </c>
      <c r="B115" s="58" t="str">
        <f>+IF(MONTH(C115)&lt;4,"Q1",IF(MONTH(C115)&lt;7,"Q2",IF(MONTH(C115)&lt;10,"Q3","Q4")))&amp;"/"&amp;YEAR(C115)</f>
        <v>Q2/2021</v>
      </c>
      <c r="C115" s="54">
        <f>D114+1</f>
        <v>44287</v>
      </c>
      <c r="D115" s="54">
        <f t="shared" si="64"/>
        <v>44377</v>
      </c>
      <c r="E115" s="58">
        <f>D115-C115+1</f>
        <v>91</v>
      </c>
      <c r="F115" s="59">
        <f>VLOOKUP(D115,'FERC Interest Rate'!$A:$B,2,TRUE)</f>
        <v>3.2500000000000001E-2</v>
      </c>
      <c r="G115" s="60">
        <f>O114</f>
        <v>5575.3042727231259</v>
      </c>
      <c r="H115" s="60">
        <f>G115*F115*(E115/(DATE(YEAR(D115),12,31)-DATE(YEAR(D115),1,1)+1))</f>
        <v>45.175239415283961</v>
      </c>
      <c r="I115" s="81">
        <v>0</v>
      </c>
      <c r="J115" s="61">
        <v>0</v>
      </c>
      <c r="K115" s="5">
        <f t="shared" si="67"/>
        <v>0</v>
      </c>
      <c r="L115" s="61">
        <v>0</v>
      </c>
      <c r="M115" s="90">
        <f t="shared" si="68"/>
        <v>0</v>
      </c>
      <c r="N115" s="5">
        <f>+G115+H115+J115</f>
        <v>5620.4795121384095</v>
      </c>
      <c r="O115" s="60">
        <f>G115+H115-L115-I115</f>
        <v>5620.4795121384095</v>
      </c>
    </row>
    <row r="116" spans="1:15" x14ac:dyDescent="0.25">
      <c r="A116" s="63" t="s">
        <v>22</v>
      </c>
      <c r="B116" s="58" t="str">
        <f>+IF(MONTH(C116)&lt;4,"Q1",IF(MONTH(C116)&lt;7,"Q2",IF(MONTH(C116)&lt;10,"Q3","Q4")))&amp;"/"&amp;YEAR(C116)</f>
        <v>Q3/2021</v>
      </c>
      <c r="C116" s="54">
        <f>D115+1</f>
        <v>44378</v>
      </c>
      <c r="D116" s="54">
        <f t="shared" si="64"/>
        <v>44469</v>
      </c>
      <c r="E116" s="58">
        <f>D116-C116+1</f>
        <v>92</v>
      </c>
      <c r="F116" s="59">
        <f>VLOOKUP(D116,'FERC Interest Rate'!$A:$B,2,TRUE)</f>
        <v>3.2500000000000001E-2</v>
      </c>
      <c r="G116" s="60">
        <f>O115</f>
        <v>5620.4795121384095</v>
      </c>
      <c r="H116" s="60">
        <f>G116*F116*(E116/(DATE(YEAR(D116),12,31)-DATE(YEAR(D116),1,1)+1))</f>
        <v>46.041736277517387</v>
      </c>
      <c r="I116" s="81">
        <v>0</v>
      </c>
      <c r="J116" s="61">
        <v>0</v>
      </c>
      <c r="K116" s="5">
        <f t="shared" si="67"/>
        <v>0</v>
      </c>
      <c r="L116" s="61">
        <v>0</v>
      </c>
      <c r="M116" s="90">
        <f t="shared" si="68"/>
        <v>0</v>
      </c>
      <c r="N116" s="5">
        <f>+G116+H116+J116</f>
        <v>5666.5212484159265</v>
      </c>
      <c r="O116" s="60">
        <f>G116+H116-L116-I116</f>
        <v>5666.5212484159265</v>
      </c>
    </row>
    <row r="117" spans="1:15" x14ac:dyDescent="0.25">
      <c r="A117" s="63" t="s">
        <v>22</v>
      </c>
      <c r="B117" s="58" t="str">
        <f>+IF(MONTH(C117)&lt;4,"Q1",IF(MONTH(C117)&lt;7,"Q2",IF(MONTH(C117)&lt;10,"Q3","Q4")))&amp;"/"&amp;YEAR(C117)</f>
        <v>Q4/2021</v>
      </c>
      <c r="C117" s="54">
        <f>D116+1</f>
        <v>44470</v>
      </c>
      <c r="D117" s="54">
        <f t="shared" si="64"/>
        <v>44561</v>
      </c>
      <c r="E117" s="58">
        <f>D117-C117+1</f>
        <v>92</v>
      </c>
      <c r="F117" s="59">
        <f>VLOOKUP(D117,'FERC Interest Rate'!$A:$B,2,TRUE)</f>
        <v>3.2500000000000001E-2</v>
      </c>
      <c r="G117" s="60">
        <f>O116</f>
        <v>5666.5212484159265</v>
      </c>
      <c r="H117" s="60">
        <f>G117*F117*(E117/(DATE(YEAR(D117),12,31)-DATE(YEAR(D117),1,1)+1))</f>
        <v>46.418900089763348</v>
      </c>
      <c r="I117" s="81">
        <v>0</v>
      </c>
      <c r="J117" s="61">
        <v>0</v>
      </c>
      <c r="K117" s="5">
        <f t="shared" si="67"/>
        <v>0</v>
      </c>
      <c r="L117" s="61">
        <v>0</v>
      </c>
      <c r="M117" s="90">
        <f t="shared" si="68"/>
        <v>0</v>
      </c>
      <c r="N117" s="5">
        <f>+G117+H117+J117</f>
        <v>5712.9401485056896</v>
      </c>
      <c r="O117" s="60">
        <f>G117+H117-L117-I117</f>
        <v>5712.9401485056896</v>
      </c>
    </row>
    <row r="118" spans="1:15" x14ac:dyDescent="0.25">
      <c r="A118" s="63" t="s">
        <v>22</v>
      </c>
      <c r="B118" s="58" t="str">
        <f t="shared" si="60"/>
        <v>Q1/2022</v>
      </c>
      <c r="C118" s="54">
        <f t="shared" si="63"/>
        <v>44562</v>
      </c>
      <c r="D118" s="54">
        <f t="shared" si="64"/>
        <v>44651</v>
      </c>
      <c r="E118" s="58">
        <f t="shared" si="61"/>
        <v>90</v>
      </c>
      <c r="F118" s="59">
        <f>VLOOKUP(D118,'FERC Interest Rate'!$A:$B,2,TRUE)</f>
        <v>3.2500000000000001E-2</v>
      </c>
      <c r="G118" s="60">
        <f t="shared" si="62"/>
        <v>5712.9401485056896</v>
      </c>
      <c r="H118" s="60">
        <f>G118*F118*(E118/(DATE(YEAR(D118),12,31)-DATE(YEAR(D118),1,1)+1))</f>
        <v>45.781780642134635</v>
      </c>
      <c r="I118" s="81">
        <v>0</v>
      </c>
      <c r="J118" s="61">
        <v>0</v>
      </c>
      <c r="K118" s="5">
        <f t="shared" ref="K118:K121" si="69">+SUM(I118:J118)</f>
        <v>0</v>
      </c>
      <c r="L118" s="61">
        <v>0</v>
      </c>
      <c r="M118" s="90">
        <f t="shared" ref="M118:M121" si="70">+SUM(K118:L118)</f>
        <v>0</v>
      </c>
      <c r="N118" s="5">
        <f t="shared" si="58"/>
        <v>5758.7219291478241</v>
      </c>
      <c r="O118" s="60">
        <f t="shared" si="59"/>
        <v>5758.7219291478241</v>
      </c>
    </row>
    <row r="119" spans="1:15" x14ac:dyDescent="0.25">
      <c r="A119" s="63" t="s">
        <v>22</v>
      </c>
      <c r="B119" s="58" t="str">
        <f t="shared" si="60"/>
        <v>Q2/2022</v>
      </c>
      <c r="C119" s="54">
        <f>D118+1</f>
        <v>44652</v>
      </c>
      <c r="D119" s="54">
        <f t="shared" si="64"/>
        <v>44742</v>
      </c>
      <c r="E119" s="58">
        <f>D119-C119+1</f>
        <v>91</v>
      </c>
      <c r="F119" s="59">
        <f>VLOOKUP(D119,'FERC Interest Rate'!$A:$B,2,TRUE)</f>
        <v>3.2500000000000001E-2</v>
      </c>
      <c r="G119" s="60">
        <f>O118</f>
        <v>5758.7219291478241</v>
      </c>
      <c r="H119" s="60">
        <f t="shared" ref="H119:H124" si="71">G119*F119*(E119/(DATE(YEAR(D119),12,31)-DATE(YEAR(D119),1,1)+1))</f>
        <v>46.661424946451206</v>
      </c>
      <c r="I119" s="81">
        <v>0</v>
      </c>
      <c r="J119" s="61">
        <v>0</v>
      </c>
      <c r="K119" s="5">
        <f t="shared" si="69"/>
        <v>0</v>
      </c>
      <c r="L119" s="61">
        <v>0</v>
      </c>
      <c r="M119" s="90">
        <f t="shared" si="70"/>
        <v>0</v>
      </c>
      <c r="N119" s="5">
        <f>+G119+H119+J119</f>
        <v>5805.3833540942751</v>
      </c>
      <c r="O119" s="60">
        <f>G119+H119-L119-I119</f>
        <v>5805.3833540942751</v>
      </c>
    </row>
    <row r="120" spans="1:15" x14ac:dyDescent="0.25">
      <c r="A120" s="63" t="s">
        <v>22</v>
      </c>
      <c r="B120" s="58" t="str">
        <f t="shared" si="60"/>
        <v>Q3/2022</v>
      </c>
      <c r="C120" s="54">
        <f>D119+1</f>
        <v>44743</v>
      </c>
      <c r="D120" s="54">
        <f t="shared" si="64"/>
        <v>44834</v>
      </c>
      <c r="E120" s="58">
        <f>D120-C120+1</f>
        <v>92</v>
      </c>
      <c r="F120" s="59">
        <f>VLOOKUP(D120,'FERC Interest Rate'!$A:$B,2,TRUE)</f>
        <v>3.5999999999999997E-2</v>
      </c>
      <c r="G120" s="60">
        <f>O119</f>
        <v>5805.3833540942751</v>
      </c>
      <c r="H120" s="60">
        <f t="shared" si="71"/>
        <v>52.677889503452711</v>
      </c>
      <c r="I120" s="81">
        <v>0</v>
      </c>
      <c r="J120" s="61">
        <v>0</v>
      </c>
      <c r="K120" s="5">
        <f t="shared" si="69"/>
        <v>0</v>
      </c>
      <c r="L120" s="61">
        <v>0</v>
      </c>
      <c r="M120" s="90">
        <f t="shared" si="70"/>
        <v>0</v>
      </c>
      <c r="N120" s="5">
        <f>+G120+H120+J120</f>
        <v>5858.0612435977282</v>
      </c>
      <c r="O120" s="60">
        <f>G120+H120-L120-I120</f>
        <v>5858.0612435977282</v>
      </c>
    </row>
    <row r="121" spans="1:15" x14ac:dyDescent="0.25">
      <c r="A121" s="63" t="s">
        <v>22</v>
      </c>
      <c r="B121" s="58" t="str">
        <f t="shared" si="60"/>
        <v>Q4/2022</v>
      </c>
      <c r="C121" s="54">
        <f>D120+1</f>
        <v>44835</v>
      </c>
      <c r="D121" s="54">
        <f t="shared" si="64"/>
        <v>44926</v>
      </c>
      <c r="E121" s="58">
        <f>D121-C121+1</f>
        <v>92</v>
      </c>
      <c r="F121" s="59">
        <f>VLOOKUP(D121,'FERC Interest Rate'!$A:$B,2,TRUE)</f>
        <v>4.9099999999999998E-2</v>
      </c>
      <c r="G121" s="60">
        <f>O120</f>
        <v>5858.0612435977282</v>
      </c>
      <c r="H121" s="60">
        <f t="shared" si="71"/>
        <v>72.498723971451128</v>
      </c>
      <c r="I121" s="81">
        <v>0</v>
      </c>
      <c r="J121" s="61">
        <v>0</v>
      </c>
      <c r="K121" s="5">
        <f t="shared" si="69"/>
        <v>0</v>
      </c>
      <c r="L121" s="61">
        <v>0</v>
      </c>
      <c r="M121" s="90">
        <f t="shared" si="70"/>
        <v>0</v>
      </c>
      <c r="N121" s="5">
        <f>+G121+H121+J121</f>
        <v>5930.5599675691792</v>
      </c>
      <c r="O121" s="60">
        <f>G121+H121-L121-I121</f>
        <v>5930.5599675691792</v>
      </c>
    </row>
    <row r="122" spans="1:15" x14ac:dyDescent="0.25">
      <c r="A122" s="63" t="s">
        <v>22</v>
      </c>
      <c r="B122" s="58" t="str">
        <f t="shared" ref="B122:B131" si="72">+IF(MONTH(C122)&lt;4,"Q1",IF(MONTH(C122)&lt;7,"Q2",IF(MONTH(C122)&lt;10,"Q3","Q4")))&amp;"/"&amp;YEAR(C122)</f>
        <v>Q1/2023</v>
      </c>
      <c r="C122" s="54">
        <f t="shared" ref="C122:C131" si="73">D121+1</f>
        <v>44927</v>
      </c>
      <c r="D122" s="54">
        <f t="shared" si="64"/>
        <v>45016</v>
      </c>
      <c r="E122" s="58">
        <f t="shared" ref="E122:E131" si="74">D122-C122+1</f>
        <v>90</v>
      </c>
      <c r="F122" s="59">
        <f>VLOOKUP(D122,'FERC Interest Rate'!$A:$B,2,TRUE)</f>
        <v>6.3100000000000003E-2</v>
      </c>
      <c r="G122" s="60">
        <f t="shared" ref="G122:G131" si="75">O121</f>
        <v>5930.5599675691792</v>
      </c>
      <c r="H122" s="60">
        <f t="shared" si="71"/>
        <v>92.273013851576351</v>
      </c>
      <c r="I122" s="81">
        <v>0</v>
      </c>
      <c r="J122" s="61">
        <v>0</v>
      </c>
      <c r="K122" s="5">
        <f t="shared" ref="K122:K123" si="76">+SUM(I122:J122)</f>
        <v>0</v>
      </c>
      <c r="L122" s="61">
        <v>0</v>
      </c>
      <c r="M122" s="90">
        <f t="shared" ref="M122:M123" si="77">+SUM(K122:L122)</f>
        <v>0</v>
      </c>
      <c r="N122" s="5">
        <f t="shared" ref="N122:N131" si="78">+G122+H122+J122</f>
        <v>6022.8329814207555</v>
      </c>
      <c r="O122" s="60">
        <f t="shared" ref="O122:O131" si="79">G122+H122-L122-I122</f>
        <v>6022.8329814207555</v>
      </c>
    </row>
    <row r="123" spans="1:15" x14ac:dyDescent="0.25">
      <c r="A123" s="63" t="s">
        <v>22</v>
      </c>
      <c r="B123" s="58" t="str">
        <f t="shared" si="72"/>
        <v>Q2/2023</v>
      </c>
      <c r="C123" s="54">
        <f t="shared" si="73"/>
        <v>45017</v>
      </c>
      <c r="D123" s="54">
        <f t="shared" si="64"/>
        <v>45107</v>
      </c>
      <c r="E123" s="58">
        <f t="shared" si="74"/>
        <v>91</v>
      </c>
      <c r="F123" s="59">
        <f>VLOOKUP(D123,'FERC Interest Rate'!$A:$B,2,TRUE)</f>
        <v>7.4999999999999997E-2</v>
      </c>
      <c r="G123" s="60">
        <f t="shared" si="75"/>
        <v>6022.8329814207555</v>
      </c>
      <c r="H123" s="60">
        <f t="shared" si="71"/>
        <v>112.6187262964292</v>
      </c>
      <c r="I123" s="81">
        <v>0</v>
      </c>
      <c r="J123" s="61">
        <v>0</v>
      </c>
      <c r="K123" s="5">
        <f t="shared" si="76"/>
        <v>0</v>
      </c>
      <c r="L123" s="61">
        <v>0</v>
      </c>
      <c r="M123" s="90">
        <f t="shared" si="77"/>
        <v>0</v>
      </c>
      <c r="N123" s="5">
        <f t="shared" si="78"/>
        <v>6135.4517077171849</v>
      </c>
      <c r="O123" s="60">
        <f t="shared" si="79"/>
        <v>6135.4517077171849</v>
      </c>
    </row>
    <row r="124" spans="1:15" x14ac:dyDescent="0.25">
      <c r="A124" s="6" t="s">
        <v>44</v>
      </c>
      <c r="B124" s="58" t="str">
        <f t="shared" si="72"/>
        <v>Q3/2023</v>
      </c>
      <c r="C124" s="54">
        <f t="shared" si="73"/>
        <v>45108</v>
      </c>
      <c r="D124" s="54">
        <f t="shared" si="64"/>
        <v>45199</v>
      </c>
      <c r="E124" s="58">
        <f t="shared" si="74"/>
        <v>92</v>
      </c>
      <c r="F124" s="59">
        <f>VLOOKUP(D124,'FERC Interest Rate'!$A:$B,2,TRUE)</f>
        <v>8.0199999999999994E-2</v>
      </c>
      <c r="G124" s="60">
        <f t="shared" si="75"/>
        <v>6135.4517077171849</v>
      </c>
      <c r="H124" s="60">
        <f t="shared" si="71"/>
        <v>124.02689556224787</v>
      </c>
      <c r="I124" s="81">
        <f t="shared" ref="I124:I133" si="80">(SUM($H$95:$H$133)/20)</f>
        <v>86.208430163971727</v>
      </c>
      <c r="J124" s="61">
        <f t="shared" ref="J124:J131" si="81">G124*F124*(E124/(DATE(YEAR(D124),12,31)-DATE(YEAR(D124),1,1)+1))</f>
        <v>124.02689556224787</v>
      </c>
      <c r="K124" s="5">
        <f t="shared" ref="K124:K131" si="82">+SUM(I124:J124)</f>
        <v>210.2353257262196</v>
      </c>
      <c r="L124" s="61">
        <f t="shared" ref="L124:L133" si="83">+$G$95/20</f>
        <v>226.76550000000003</v>
      </c>
      <c r="M124" s="90">
        <f t="shared" ref="M124:M131" si="84">+SUM(K124:L124)</f>
        <v>437.00082572621966</v>
      </c>
      <c r="N124" s="5">
        <f t="shared" si="78"/>
        <v>6383.5054988416805</v>
      </c>
      <c r="O124" s="60">
        <f t="shared" si="79"/>
        <v>5946.5046731154607</v>
      </c>
    </row>
    <row r="125" spans="1:15" x14ac:dyDescent="0.25">
      <c r="A125" s="6" t="s">
        <v>45</v>
      </c>
      <c r="B125" s="58" t="str">
        <f t="shared" si="72"/>
        <v>Q4/2023</v>
      </c>
      <c r="C125" s="54">
        <f t="shared" si="73"/>
        <v>45200</v>
      </c>
      <c r="D125" s="54">
        <f t="shared" si="64"/>
        <v>45291</v>
      </c>
      <c r="E125" s="58">
        <f t="shared" si="74"/>
        <v>92</v>
      </c>
      <c r="F125" s="59">
        <f>VLOOKUP(D125,'FERC Interest Rate'!$A:$B,2,TRUE)</f>
        <v>8.3500000000000005E-2</v>
      </c>
      <c r="G125" s="60">
        <f t="shared" si="75"/>
        <v>5946.5046731154607</v>
      </c>
      <c r="H125" s="60">
        <v>0</v>
      </c>
      <c r="I125" s="81">
        <f t="shared" si="80"/>
        <v>86.208430163971727</v>
      </c>
      <c r="J125" s="61">
        <f t="shared" si="81"/>
        <v>125.15355862704925</v>
      </c>
      <c r="K125" s="5">
        <f t="shared" si="82"/>
        <v>211.36198879102096</v>
      </c>
      <c r="L125" s="61">
        <f t="shared" si="83"/>
        <v>226.76550000000003</v>
      </c>
      <c r="M125" s="90">
        <f t="shared" si="84"/>
        <v>438.12748879102099</v>
      </c>
      <c r="N125" s="5">
        <f t="shared" si="78"/>
        <v>6071.65823174251</v>
      </c>
      <c r="O125" s="60">
        <f t="shared" si="79"/>
        <v>5633.5307429514887</v>
      </c>
    </row>
    <row r="126" spans="1:15" x14ac:dyDescent="0.25">
      <c r="A126" s="6" t="s">
        <v>46</v>
      </c>
      <c r="B126" s="58" t="str">
        <f t="shared" si="72"/>
        <v>Q1/2024</v>
      </c>
      <c r="C126" s="54">
        <f t="shared" si="73"/>
        <v>45292</v>
      </c>
      <c r="D126" s="54">
        <f t="shared" si="64"/>
        <v>45382</v>
      </c>
      <c r="E126" s="58">
        <f t="shared" si="74"/>
        <v>91</v>
      </c>
      <c r="F126" s="59">
        <f>VLOOKUP(D126,'FERC Interest Rate'!$A:$B,2,TRUE)</f>
        <v>8.5000000000000006E-2</v>
      </c>
      <c r="G126" s="60">
        <f t="shared" si="75"/>
        <v>5633.5307429514887</v>
      </c>
      <c r="H126" s="60">
        <v>0</v>
      </c>
      <c r="I126" s="81">
        <f t="shared" si="80"/>
        <v>86.208430163971727</v>
      </c>
      <c r="J126" s="61">
        <f t="shared" si="81"/>
        <v>119.05836146647476</v>
      </c>
      <c r="K126" s="5">
        <f t="shared" si="82"/>
        <v>205.26679163044651</v>
      </c>
      <c r="L126" s="61">
        <f t="shared" si="83"/>
        <v>226.76550000000003</v>
      </c>
      <c r="M126" s="90">
        <f t="shared" si="84"/>
        <v>432.03229163044654</v>
      </c>
      <c r="N126" s="5">
        <f t="shared" si="78"/>
        <v>5752.5891044179634</v>
      </c>
      <c r="O126" s="60">
        <f t="shared" si="79"/>
        <v>5320.5568127875167</v>
      </c>
    </row>
    <row r="127" spans="1:15" x14ac:dyDescent="0.25">
      <c r="A127" s="6" t="s">
        <v>47</v>
      </c>
      <c r="B127" s="58" t="str">
        <f t="shared" si="72"/>
        <v>Q2/2024</v>
      </c>
      <c r="C127" s="54">
        <f t="shared" si="73"/>
        <v>45383</v>
      </c>
      <c r="D127" s="54">
        <f t="shared" si="64"/>
        <v>45473</v>
      </c>
      <c r="E127" s="58">
        <f t="shared" si="74"/>
        <v>91</v>
      </c>
      <c r="F127" s="59">
        <f>VLOOKUP(D127,'FERC Interest Rate'!$A:$B,2,TRUE)</f>
        <v>8.5000000000000006E-2</v>
      </c>
      <c r="G127" s="60">
        <f t="shared" si="75"/>
        <v>5320.5568127875167</v>
      </c>
      <c r="H127" s="60">
        <v>0</v>
      </c>
      <c r="I127" s="81">
        <f t="shared" si="80"/>
        <v>86.208430163971727</v>
      </c>
      <c r="J127" s="61">
        <f t="shared" si="81"/>
        <v>112.44400805167062</v>
      </c>
      <c r="K127" s="5">
        <f t="shared" si="82"/>
        <v>198.65243821564235</v>
      </c>
      <c r="L127" s="61">
        <f t="shared" si="83"/>
        <v>226.76550000000003</v>
      </c>
      <c r="M127" s="90">
        <f t="shared" si="84"/>
        <v>425.41793821564238</v>
      </c>
      <c r="N127" s="5">
        <f t="shared" si="78"/>
        <v>5433.0008208391873</v>
      </c>
      <c r="O127" s="60">
        <f t="shared" si="79"/>
        <v>5007.5828826235447</v>
      </c>
    </row>
    <row r="128" spans="1:15" x14ac:dyDescent="0.25">
      <c r="A128" s="6" t="s">
        <v>48</v>
      </c>
      <c r="B128" s="58" t="str">
        <f t="shared" si="72"/>
        <v>Q3/2024</v>
      </c>
      <c r="C128" s="54">
        <f t="shared" si="73"/>
        <v>45474</v>
      </c>
      <c r="D128" s="54">
        <f t="shared" si="64"/>
        <v>45565</v>
      </c>
      <c r="E128" s="58">
        <f t="shared" si="74"/>
        <v>92</v>
      </c>
      <c r="F128" s="59">
        <f>VLOOKUP(D128,'FERC Interest Rate'!$A:$B,2,TRUE)</f>
        <v>8.5000000000000006E-2</v>
      </c>
      <c r="G128" s="60">
        <f t="shared" si="75"/>
        <v>5007.5828826235447</v>
      </c>
      <c r="H128" s="60">
        <v>0</v>
      </c>
      <c r="I128" s="81">
        <f t="shared" si="80"/>
        <v>86.208430163971727</v>
      </c>
      <c r="J128" s="61">
        <f t="shared" si="81"/>
        <v>106.99261787463422</v>
      </c>
      <c r="K128" s="5">
        <f t="shared" si="82"/>
        <v>193.20104803860596</v>
      </c>
      <c r="L128" s="61">
        <f t="shared" si="83"/>
        <v>226.76550000000003</v>
      </c>
      <c r="M128" s="90">
        <f t="shared" si="84"/>
        <v>419.96654803860599</v>
      </c>
      <c r="N128" s="5">
        <f t="shared" si="78"/>
        <v>5114.5755004981793</v>
      </c>
      <c r="O128" s="60">
        <f t="shared" si="79"/>
        <v>4694.6089524595727</v>
      </c>
    </row>
    <row r="129" spans="1:15" x14ac:dyDescent="0.25">
      <c r="A129" s="6" t="s">
        <v>49</v>
      </c>
      <c r="B129" s="58" t="str">
        <f t="shared" si="72"/>
        <v>Q4/2024</v>
      </c>
      <c r="C129" s="54">
        <f t="shared" si="73"/>
        <v>45566</v>
      </c>
      <c r="D129" s="54">
        <f t="shared" si="64"/>
        <v>45657</v>
      </c>
      <c r="E129" s="58">
        <f t="shared" si="74"/>
        <v>92</v>
      </c>
      <c r="F129" s="59">
        <f>VLOOKUP(D129,'FERC Interest Rate'!$A:$B,2,TRUE)</f>
        <v>8.5000000000000006E-2</v>
      </c>
      <c r="G129" s="60">
        <f t="shared" si="75"/>
        <v>4694.6089524595727</v>
      </c>
      <c r="H129" s="60">
        <v>0</v>
      </c>
      <c r="I129" s="81">
        <f t="shared" si="80"/>
        <v>86.208430163971727</v>
      </c>
      <c r="J129" s="61">
        <f t="shared" si="81"/>
        <v>100.30557925746956</v>
      </c>
      <c r="K129" s="5">
        <f t="shared" si="82"/>
        <v>186.5140094214413</v>
      </c>
      <c r="L129" s="61">
        <f t="shared" si="83"/>
        <v>226.76550000000003</v>
      </c>
      <c r="M129" s="90">
        <f t="shared" si="84"/>
        <v>413.27950942144133</v>
      </c>
      <c r="N129" s="5">
        <f t="shared" si="78"/>
        <v>4794.9145317170423</v>
      </c>
      <c r="O129" s="60">
        <f t="shared" si="79"/>
        <v>4381.6350222956007</v>
      </c>
    </row>
    <row r="130" spans="1:15" x14ac:dyDescent="0.25">
      <c r="A130" s="6" t="s">
        <v>50</v>
      </c>
      <c r="B130" s="58" t="str">
        <f t="shared" si="72"/>
        <v>Q1/2025</v>
      </c>
      <c r="C130" s="54">
        <f t="shared" si="73"/>
        <v>45658</v>
      </c>
      <c r="D130" s="54">
        <f t="shared" si="64"/>
        <v>45747</v>
      </c>
      <c r="E130" s="58">
        <f t="shared" si="74"/>
        <v>90</v>
      </c>
      <c r="F130" s="59">
        <f>VLOOKUP(D130,'FERC Interest Rate'!$A:$B,2,TRUE)</f>
        <v>8.0399999999999999E-2</v>
      </c>
      <c r="G130" s="60">
        <f t="shared" si="75"/>
        <v>4381.6350222956007</v>
      </c>
      <c r="H130" s="60">
        <v>0</v>
      </c>
      <c r="I130" s="81">
        <f t="shared" si="80"/>
        <v>86.208430163971727</v>
      </c>
      <c r="J130" s="61">
        <f t="shared" si="81"/>
        <v>86.864413757071148</v>
      </c>
      <c r="K130" s="5">
        <f t="shared" si="82"/>
        <v>173.07284392104287</v>
      </c>
      <c r="L130" s="61">
        <f t="shared" si="83"/>
        <v>226.76550000000003</v>
      </c>
      <c r="M130" s="90">
        <f t="shared" si="84"/>
        <v>399.83834392104291</v>
      </c>
      <c r="N130" s="5">
        <f t="shared" si="78"/>
        <v>4468.4994360526716</v>
      </c>
      <c r="O130" s="60">
        <f t="shared" si="79"/>
        <v>4068.6610921316287</v>
      </c>
    </row>
    <row r="131" spans="1:15" x14ac:dyDescent="0.25">
      <c r="A131" s="6" t="s">
        <v>51</v>
      </c>
      <c r="B131" s="58" t="str">
        <f t="shared" si="72"/>
        <v>Q2/2025</v>
      </c>
      <c r="C131" s="54">
        <f t="shared" si="73"/>
        <v>45748</v>
      </c>
      <c r="D131" s="54">
        <f t="shared" si="64"/>
        <v>45838</v>
      </c>
      <c r="E131" s="58">
        <f t="shared" si="74"/>
        <v>91</v>
      </c>
      <c r="F131" s="59">
        <f>VLOOKUP(D131,'FERC Interest Rate'!$A:$B,2,TRUE)</f>
        <v>7.5499999999999998E-2</v>
      </c>
      <c r="G131" s="60">
        <f t="shared" si="75"/>
        <v>4068.6610921316287</v>
      </c>
      <c r="H131" s="60">
        <v>0</v>
      </c>
      <c r="I131" s="81">
        <f t="shared" si="80"/>
        <v>86.208430163971727</v>
      </c>
      <c r="J131" s="61">
        <f t="shared" si="81"/>
        <v>76.585578173946175</v>
      </c>
      <c r="K131" s="5">
        <f t="shared" si="82"/>
        <v>162.79400833791789</v>
      </c>
      <c r="L131" s="61">
        <f t="shared" si="83"/>
        <v>226.76550000000003</v>
      </c>
      <c r="M131" s="90">
        <f t="shared" si="84"/>
        <v>389.55950833791792</v>
      </c>
      <c r="N131" s="5">
        <f t="shared" si="78"/>
        <v>4145.2466703055752</v>
      </c>
      <c r="O131" s="60">
        <f t="shared" si="79"/>
        <v>3755.6871619676572</v>
      </c>
    </row>
    <row r="132" spans="1:15" x14ac:dyDescent="0.25">
      <c r="A132" s="6" t="s">
        <v>52</v>
      </c>
      <c r="B132" s="58" t="str">
        <f t="shared" ref="B132:B133" si="85">+IF(MONTH(C132)&lt;4,"Q1",IF(MONTH(C132)&lt;7,"Q2",IF(MONTH(C132)&lt;10,"Q3","Q4")))&amp;"/"&amp;YEAR(C132)</f>
        <v>Q3/2025</v>
      </c>
      <c r="C132" s="54">
        <f t="shared" ref="C132:C133" si="86">D131+1</f>
        <v>45839</v>
      </c>
      <c r="D132" s="54">
        <f t="shared" si="64"/>
        <v>45930</v>
      </c>
      <c r="E132" s="58">
        <f t="shared" ref="E132:E133" si="87">D132-C132+1</f>
        <v>92</v>
      </c>
      <c r="F132" s="59">
        <f>VLOOKUP(D132,'FERC Interest Rate'!$A:$B,2,TRUE)</f>
        <v>7.4999999999999997E-2</v>
      </c>
      <c r="G132" s="60">
        <f t="shared" ref="G132:G133" si="88">O131</f>
        <v>3755.6871619676572</v>
      </c>
      <c r="H132" s="60">
        <v>0</v>
      </c>
      <c r="I132" s="81">
        <f t="shared" si="80"/>
        <v>86.208430163971727</v>
      </c>
      <c r="J132" s="61">
        <f t="shared" ref="J132:J133" si="89">G132*F132*(E132/(DATE(YEAR(D132),12,31)-DATE(YEAR(D132),1,1)+1))</f>
        <v>70.997921691991323</v>
      </c>
      <c r="K132" s="5">
        <f t="shared" ref="K132:K133" si="90">+SUM(I132:J132)</f>
        <v>157.20635185596305</v>
      </c>
      <c r="L132" s="61">
        <f t="shared" si="83"/>
        <v>226.76550000000003</v>
      </c>
      <c r="M132" s="90">
        <f t="shared" ref="M132:M133" si="91">+SUM(K132:L132)</f>
        <v>383.97185185596311</v>
      </c>
      <c r="N132" s="5">
        <f t="shared" ref="N132:N133" si="92">+G132+H132+J132</f>
        <v>3826.6850836596486</v>
      </c>
      <c r="O132" s="60">
        <f t="shared" ref="O132:O133" si="93">G132+H132-L132-I132</f>
        <v>3442.7132318036856</v>
      </c>
    </row>
    <row r="133" spans="1:15" x14ac:dyDescent="0.25">
      <c r="A133" s="6" t="s">
        <v>53</v>
      </c>
      <c r="B133" s="58" t="str">
        <f t="shared" si="85"/>
        <v>Q4/2025</v>
      </c>
      <c r="C133" s="54">
        <f t="shared" si="86"/>
        <v>45931</v>
      </c>
      <c r="D133" s="54">
        <f t="shared" si="64"/>
        <v>46022</v>
      </c>
      <c r="E133" s="58">
        <f t="shared" si="87"/>
        <v>92</v>
      </c>
      <c r="F133" s="59">
        <f>VLOOKUP(D133,'FERC Interest Rate'!$A:$B,2,TRUE)</f>
        <v>7.4999999999999997E-2</v>
      </c>
      <c r="G133" s="60">
        <f t="shared" si="88"/>
        <v>3442.7132318036856</v>
      </c>
      <c r="H133" s="60">
        <v>0</v>
      </c>
      <c r="I133" s="81">
        <f t="shared" si="80"/>
        <v>86.208430163971727</v>
      </c>
      <c r="J133" s="61">
        <f t="shared" si="89"/>
        <v>65.081428217658726</v>
      </c>
      <c r="K133" s="5">
        <f t="shared" si="90"/>
        <v>151.28985838163044</v>
      </c>
      <c r="L133" s="61">
        <f t="shared" si="83"/>
        <v>226.76550000000003</v>
      </c>
      <c r="M133" s="90">
        <f t="shared" si="91"/>
        <v>378.05535838163047</v>
      </c>
      <c r="N133" s="5">
        <f t="shared" si="92"/>
        <v>3507.7946600213445</v>
      </c>
      <c r="O133" s="60">
        <f t="shared" si="93"/>
        <v>3129.7393016397141</v>
      </c>
    </row>
    <row r="134" spans="1:15" ht="13.5" thickBot="1" x14ac:dyDescent="0.35">
      <c r="A134" s="101"/>
      <c r="B134" s="102"/>
      <c r="C134" s="103"/>
      <c r="D134" s="103"/>
      <c r="E134" s="102"/>
      <c r="F134" s="102"/>
      <c r="G134" s="92">
        <f>SUM(G95:G131)</f>
        <v>192808.02293197304</v>
      </c>
      <c r="H134" s="92">
        <f t="shared" ref="H134:O134" si="94">SUM(H95:H133)</f>
        <v>1724.1686032794346</v>
      </c>
      <c r="I134" s="92">
        <f t="shared" si="94"/>
        <v>862.08430163971707</v>
      </c>
      <c r="J134" s="92">
        <f t="shared" si="94"/>
        <v>987.51036268021369</v>
      </c>
      <c r="K134" s="92">
        <f t="shared" si="94"/>
        <v>1849.5946643199306</v>
      </c>
      <c r="L134" s="92">
        <f t="shared" si="94"/>
        <v>2267.6550000000002</v>
      </c>
      <c r="M134" s="92">
        <f t="shared" si="94"/>
        <v>4117.2496643199311</v>
      </c>
      <c r="N134" s="92">
        <f t="shared" si="94"/>
        <v>202718.10229170401</v>
      </c>
      <c r="O134" s="92">
        <f t="shared" si="94"/>
        <v>198600.85262738407</v>
      </c>
    </row>
    <row r="135" spans="1:15" ht="13" thickTop="1" x14ac:dyDescent="0.25">
      <c r="B135" s="6"/>
      <c r="C135" s="9"/>
      <c r="D135" s="9"/>
      <c r="E135" s="6"/>
      <c r="F135" s="6"/>
      <c r="G135" s="61"/>
      <c r="H135" s="48"/>
      <c r="I135" s="83"/>
      <c r="J135" s="61"/>
      <c r="L135" s="48"/>
      <c r="M135" s="91"/>
    </row>
    <row r="136" spans="1:15" ht="50" x14ac:dyDescent="0.3">
      <c r="A136" s="62" t="s">
        <v>43</v>
      </c>
      <c r="B136" s="62" t="s">
        <v>3</v>
      </c>
      <c r="C136" s="62" t="s">
        <v>4</v>
      </c>
      <c r="D136" s="62" t="s">
        <v>5</v>
      </c>
      <c r="E136" s="62" t="s">
        <v>6</v>
      </c>
      <c r="F136" s="62" t="s">
        <v>7</v>
      </c>
      <c r="G136" s="62" t="s">
        <v>70</v>
      </c>
      <c r="H136" s="62" t="s">
        <v>71</v>
      </c>
      <c r="I136" s="77" t="s">
        <v>72</v>
      </c>
      <c r="J136" s="78" t="s">
        <v>73</v>
      </c>
      <c r="K136" s="78" t="s">
        <v>74</v>
      </c>
      <c r="L136" s="78" t="s">
        <v>75</v>
      </c>
      <c r="M136" s="79" t="s">
        <v>65</v>
      </c>
      <c r="N136" s="62" t="s">
        <v>76</v>
      </c>
      <c r="O136" s="62" t="s">
        <v>77</v>
      </c>
    </row>
    <row r="137" spans="1:15" ht="13" x14ac:dyDescent="0.3">
      <c r="A137" s="123" t="s">
        <v>37</v>
      </c>
      <c r="B137" s="198" t="s">
        <v>46</v>
      </c>
      <c r="C137" s="54">
        <f>VLOOKUP(B137,A$1:F$32,2,FALSE)</f>
        <v>42571</v>
      </c>
      <c r="D137" s="54">
        <f>DATE(YEAR(C137),IF(MONTH(C137)&lt;=3,3,IF(MONTH(C137)&lt;=6,6,IF(MONTH(C137)&lt;=9,9,12))),IF(OR(MONTH(C137)&lt;=3,MONTH(C137)&gt;=10),31,30))</f>
        <v>42643</v>
      </c>
      <c r="E137" s="58">
        <f>D137-C137+1</f>
        <v>73</v>
      </c>
      <c r="F137" s="59">
        <f>VLOOKUP(D137,'FERC Interest Rate'!$A:$B,2,TRUE)</f>
        <v>3.5000000000000003E-2</v>
      </c>
      <c r="G137" s="60">
        <f>VLOOKUP(B137,$A$1:$F$32,5,FALSE)</f>
        <v>5758.12</v>
      </c>
      <c r="H137" s="60">
        <f t="shared" ref="H137:H155" si="95">G137*F137*(E137/(DATE(YEAR(D137),12,31)-DATE(YEAR(D137),1,1)+1))</f>
        <v>40.196712021857927</v>
      </c>
      <c r="I137" s="122">
        <v>0</v>
      </c>
      <c r="J137" s="61">
        <v>0</v>
      </c>
      <c r="K137" s="5">
        <f t="shared" ref="K137:K143" si="96">+SUM(I137:J137)</f>
        <v>0</v>
      </c>
      <c r="L137" s="61">
        <v>0</v>
      </c>
      <c r="M137" s="90">
        <f t="shared" ref="M137:M143" si="97">+SUM(K137:L137)</f>
        <v>0</v>
      </c>
      <c r="N137" s="5">
        <f t="shared" ref="N137:N155" si="98">+G137+H137+J137</f>
        <v>5798.3167120218577</v>
      </c>
      <c r="O137" s="60">
        <f t="shared" ref="O137:O155" si="99">G137+H137-L137-I137</f>
        <v>5798.3167120218577</v>
      </c>
    </row>
    <row r="138" spans="1:15" x14ac:dyDescent="0.25">
      <c r="A138" s="63" t="s">
        <v>22</v>
      </c>
      <c r="B138" s="58" t="str">
        <f t="shared" ref="B138:B155" si="100">+IF(MONTH(C138)&lt;4,"Q1",IF(MONTH(C138)&lt;7,"Q2",IF(MONTH(C138)&lt;10,"Q3","Q4")))&amp;"/"&amp;YEAR(C138)</f>
        <v>Q4/2016</v>
      </c>
      <c r="C138" s="54">
        <f>D137+1</f>
        <v>42644</v>
      </c>
      <c r="D138" s="54">
        <f>EOMONTH(D137,3)</f>
        <v>42735</v>
      </c>
      <c r="E138" s="58">
        <f t="shared" ref="E138:E155" si="101">D138-C138+1</f>
        <v>92</v>
      </c>
      <c r="F138" s="59">
        <f>VLOOKUP(D138,'FERC Interest Rate'!$A:$B,2,TRUE)</f>
        <v>3.5000000000000003E-2</v>
      </c>
      <c r="G138" s="60">
        <f t="shared" ref="G138:G155" si="102">O137</f>
        <v>5798.3167120218577</v>
      </c>
      <c r="H138" s="60">
        <f t="shared" si="95"/>
        <v>51.012513149481919</v>
      </c>
      <c r="I138" s="122">
        <v>0</v>
      </c>
      <c r="J138" s="61">
        <v>0</v>
      </c>
      <c r="K138" s="5">
        <f t="shared" si="96"/>
        <v>0</v>
      </c>
      <c r="L138" s="61">
        <v>0</v>
      </c>
      <c r="M138" s="90">
        <f t="shared" si="97"/>
        <v>0</v>
      </c>
      <c r="N138" s="5">
        <f t="shared" si="98"/>
        <v>5849.3292251713392</v>
      </c>
      <c r="O138" s="60">
        <f t="shared" si="99"/>
        <v>5849.3292251713392</v>
      </c>
    </row>
    <row r="139" spans="1:15" x14ac:dyDescent="0.25">
      <c r="A139" s="63" t="s">
        <v>22</v>
      </c>
      <c r="B139" s="58" t="str">
        <f t="shared" si="100"/>
        <v>Q1/2017</v>
      </c>
      <c r="C139" s="54">
        <f t="shared" ref="C139:C155" si="103">D138+1</f>
        <v>42736</v>
      </c>
      <c r="D139" s="54">
        <f t="shared" ref="D139:D174" si="104">EOMONTH(D138,3)</f>
        <v>42825</v>
      </c>
      <c r="E139" s="58">
        <f t="shared" si="101"/>
        <v>90</v>
      </c>
      <c r="F139" s="59">
        <f>VLOOKUP(D139,'FERC Interest Rate'!$A:$B,2,TRUE)</f>
        <v>3.5000000000000003E-2</v>
      </c>
      <c r="G139" s="60">
        <f t="shared" si="102"/>
        <v>5849.3292251713392</v>
      </c>
      <c r="H139" s="60">
        <f t="shared" si="95"/>
        <v>50.480512491204713</v>
      </c>
      <c r="I139" s="122">
        <v>0</v>
      </c>
      <c r="J139" s="61">
        <v>0</v>
      </c>
      <c r="K139" s="5">
        <f t="shared" si="96"/>
        <v>0</v>
      </c>
      <c r="L139" s="61">
        <v>0</v>
      </c>
      <c r="M139" s="90">
        <f t="shared" si="97"/>
        <v>0</v>
      </c>
      <c r="N139" s="5">
        <f t="shared" si="98"/>
        <v>5899.8097376625437</v>
      </c>
      <c r="O139" s="60">
        <f t="shared" si="99"/>
        <v>5899.8097376625437</v>
      </c>
    </row>
    <row r="140" spans="1:15" x14ac:dyDescent="0.25">
      <c r="A140" s="63" t="s">
        <v>22</v>
      </c>
      <c r="B140" s="58" t="str">
        <f t="shared" si="100"/>
        <v>Q2/2017</v>
      </c>
      <c r="C140" s="54">
        <f t="shared" si="103"/>
        <v>42826</v>
      </c>
      <c r="D140" s="54">
        <f t="shared" si="104"/>
        <v>42916</v>
      </c>
      <c r="E140" s="58">
        <f t="shared" si="101"/>
        <v>91</v>
      </c>
      <c r="F140" s="59">
        <f>VLOOKUP(D140,'FERC Interest Rate'!$A:$B,2,TRUE)</f>
        <v>3.7100000000000001E-2</v>
      </c>
      <c r="G140" s="60">
        <f t="shared" si="102"/>
        <v>5899.8097376625437</v>
      </c>
      <c r="H140" s="60">
        <f t="shared" si="95"/>
        <v>54.570815494034292</v>
      </c>
      <c r="I140" s="122">
        <v>0</v>
      </c>
      <c r="J140" s="61">
        <v>0</v>
      </c>
      <c r="K140" s="5">
        <f t="shared" si="96"/>
        <v>0</v>
      </c>
      <c r="L140" s="61">
        <v>0</v>
      </c>
      <c r="M140" s="90">
        <f t="shared" si="97"/>
        <v>0</v>
      </c>
      <c r="N140" s="5">
        <f t="shared" si="98"/>
        <v>5954.3805531565777</v>
      </c>
      <c r="O140" s="60">
        <f t="shared" si="99"/>
        <v>5954.3805531565777</v>
      </c>
    </row>
    <row r="141" spans="1:15" x14ac:dyDescent="0.25">
      <c r="A141" s="63" t="s">
        <v>22</v>
      </c>
      <c r="B141" s="58" t="str">
        <f t="shared" si="100"/>
        <v>Q3/2017</v>
      </c>
      <c r="C141" s="54">
        <f t="shared" si="103"/>
        <v>42917</v>
      </c>
      <c r="D141" s="54">
        <f t="shared" si="104"/>
        <v>43008</v>
      </c>
      <c r="E141" s="58">
        <f t="shared" si="101"/>
        <v>92</v>
      </c>
      <c r="F141" s="59">
        <f>VLOOKUP(D141,'FERC Interest Rate'!$A:$B,2,TRUE)</f>
        <v>3.9600000000000003E-2</v>
      </c>
      <c r="G141" s="60">
        <f t="shared" si="102"/>
        <v>5954.3805531565777</v>
      </c>
      <c r="H141" s="60">
        <f t="shared" si="95"/>
        <v>59.432874606191916</v>
      </c>
      <c r="I141" s="81">
        <v>0</v>
      </c>
      <c r="J141" s="61">
        <v>0</v>
      </c>
      <c r="K141" s="5">
        <f t="shared" si="96"/>
        <v>0</v>
      </c>
      <c r="L141" s="61">
        <v>0</v>
      </c>
      <c r="M141" s="90">
        <f t="shared" si="97"/>
        <v>0</v>
      </c>
      <c r="N141" s="5">
        <f t="shared" si="98"/>
        <v>6013.8134277627696</v>
      </c>
      <c r="O141" s="60">
        <f t="shared" si="99"/>
        <v>6013.8134277627696</v>
      </c>
    </row>
    <row r="142" spans="1:15" x14ac:dyDescent="0.25">
      <c r="A142" s="63" t="s">
        <v>22</v>
      </c>
      <c r="B142" s="58" t="str">
        <f t="shared" si="100"/>
        <v>Q4/2017</v>
      </c>
      <c r="C142" s="54">
        <f t="shared" si="103"/>
        <v>43009</v>
      </c>
      <c r="D142" s="54">
        <f t="shared" si="104"/>
        <v>43100</v>
      </c>
      <c r="E142" s="58">
        <f t="shared" si="101"/>
        <v>92</v>
      </c>
      <c r="F142" s="59">
        <f>VLOOKUP(D142,'FERC Interest Rate'!$A:$B,2,TRUE)</f>
        <v>4.2099999999999999E-2</v>
      </c>
      <c r="G142" s="60">
        <f t="shared" si="102"/>
        <v>6013.8134277627696</v>
      </c>
      <c r="H142" s="60">
        <f t="shared" si="95"/>
        <v>63.815622379207561</v>
      </c>
      <c r="I142" s="81">
        <v>0</v>
      </c>
      <c r="J142" s="61">
        <v>0</v>
      </c>
      <c r="K142" s="5">
        <f t="shared" si="96"/>
        <v>0</v>
      </c>
      <c r="L142" s="61">
        <v>0</v>
      </c>
      <c r="M142" s="90">
        <f t="shared" si="97"/>
        <v>0</v>
      </c>
      <c r="N142" s="5">
        <f t="shared" si="98"/>
        <v>6077.6290501419771</v>
      </c>
      <c r="O142" s="60">
        <f t="shared" si="99"/>
        <v>6077.6290501419771</v>
      </c>
    </row>
    <row r="143" spans="1:15" x14ac:dyDescent="0.25">
      <c r="A143" s="63" t="s">
        <v>22</v>
      </c>
      <c r="B143" s="58" t="str">
        <f t="shared" si="100"/>
        <v>Q1/2018</v>
      </c>
      <c r="C143" s="54">
        <f t="shared" si="103"/>
        <v>43101</v>
      </c>
      <c r="D143" s="54">
        <f t="shared" si="104"/>
        <v>43190</v>
      </c>
      <c r="E143" s="58">
        <f t="shared" si="101"/>
        <v>90</v>
      </c>
      <c r="F143" s="59">
        <f>VLOOKUP(D143,'FERC Interest Rate'!$A:$B,2,TRUE)</f>
        <v>4.2500000000000003E-2</v>
      </c>
      <c r="G143" s="60">
        <f t="shared" si="102"/>
        <v>6077.6290501419771</v>
      </c>
      <c r="H143" s="60">
        <f t="shared" si="95"/>
        <v>63.690222237789214</v>
      </c>
      <c r="I143" s="81">
        <v>0</v>
      </c>
      <c r="J143" s="61">
        <v>0</v>
      </c>
      <c r="K143" s="5">
        <f t="shared" si="96"/>
        <v>0</v>
      </c>
      <c r="L143" s="61">
        <v>0</v>
      </c>
      <c r="M143" s="90">
        <f t="shared" si="97"/>
        <v>0</v>
      </c>
      <c r="N143" s="5">
        <f t="shared" si="98"/>
        <v>6141.3192723797665</v>
      </c>
      <c r="O143" s="60">
        <f t="shared" si="99"/>
        <v>6141.3192723797665</v>
      </c>
    </row>
    <row r="144" spans="1:15" x14ac:dyDescent="0.25">
      <c r="A144" s="63" t="s">
        <v>22</v>
      </c>
      <c r="B144" s="58" t="str">
        <f t="shared" si="100"/>
        <v>Q2/2018</v>
      </c>
      <c r="C144" s="54">
        <f t="shared" si="103"/>
        <v>43191</v>
      </c>
      <c r="D144" s="54">
        <f t="shared" si="104"/>
        <v>43281</v>
      </c>
      <c r="E144" s="58">
        <f t="shared" si="101"/>
        <v>91</v>
      </c>
      <c r="F144" s="59">
        <f>VLOOKUP(D144,'FERC Interest Rate'!$A:$B,2,TRUE)</f>
        <v>4.4699999999999997E-2</v>
      </c>
      <c r="G144" s="60">
        <f t="shared" si="102"/>
        <v>6141.3192723797665</v>
      </c>
      <c r="H144" s="60">
        <f t="shared" si="95"/>
        <v>68.441217545915549</v>
      </c>
      <c r="I144" s="122">
        <v>0</v>
      </c>
      <c r="J144" s="61">
        <v>0</v>
      </c>
      <c r="K144" s="5">
        <f t="shared" ref="K144:K153" si="105">+SUM(I144:J144)</f>
        <v>0</v>
      </c>
      <c r="L144" s="61">
        <v>0</v>
      </c>
      <c r="M144" s="90">
        <f t="shared" ref="M144:M153" si="106">+SUM(K144:L144)</f>
        <v>0</v>
      </c>
      <c r="N144" s="5">
        <f t="shared" si="98"/>
        <v>6209.7604899256821</v>
      </c>
      <c r="O144" s="60">
        <f t="shared" si="99"/>
        <v>6209.7604899256821</v>
      </c>
    </row>
    <row r="145" spans="1:15" x14ac:dyDescent="0.25">
      <c r="A145" s="63" t="s">
        <v>22</v>
      </c>
      <c r="B145" s="58" t="str">
        <f t="shared" si="100"/>
        <v>Q3/2018</v>
      </c>
      <c r="C145" s="54">
        <f t="shared" si="103"/>
        <v>43282</v>
      </c>
      <c r="D145" s="54">
        <f t="shared" si="104"/>
        <v>43373</v>
      </c>
      <c r="E145" s="58">
        <f t="shared" si="101"/>
        <v>92</v>
      </c>
      <c r="F145" s="59">
        <f>VLOOKUP(D145,'FERC Interest Rate'!$A:$B,2,TRUE)</f>
        <v>4.6899999999999997E-2</v>
      </c>
      <c r="G145" s="60">
        <f t="shared" si="102"/>
        <v>6209.7604899256821</v>
      </c>
      <c r="H145" s="60">
        <f t="shared" si="95"/>
        <v>73.407875512140635</v>
      </c>
      <c r="I145" s="122">
        <v>0</v>
      </c>
      <c r="J145" s="61">
        <v>0</v>
      </c>
      <c r="K145" s="5">
        <f t="shared" si="105"/>
        <v>0</v>
      </c>
      <c r="L145" s="61">
        <v>0</v>
      </c>
      <c r="M145" s="90">
        <f t="shared" si="106"/>
        <v>0</v>
      </c>
      <c r="N145" s="5">
        <f t="shared" si="98"/>
        <v>6283.168365437823</v>
      </c>
      <c r="O145" s="60">
        <f t="shared" si="99"/>
        <v>6283.168365437823</v>
      </c>
    </row>
    <row r="146" spans="1:15" x14ac:dyDescent="0.25">
      <c r="A146" s="63" t="s">
        <v>22</v>
      </c>
      <c r="B146" s="58" t="str">
        <f t="shared" si="100"/>
        <v>Q4/2018</v>
      </c>
      <c r="C146" s="54">
        <f t="shared" si="103"/>
        <v>43374</v>
      </c>
      <c r="D146" s="54">
        <f t="shared" si="104"/>
        <v>43465</v>
      </c>
      <c r="E146" s="58">
        <f t="shared" si="101"/>
        <v>92</v>
      </c>
      <c r="F146" s="59">
        <f>VLOOKUP(D146,'FERC Interest Rate'!$A:$B,2,TRUE)</f>
        <v>4.9599999999999998E-2</v>
      </c>
      <c r="G146" s="60">
        <f t="shared" si="102"/>
        <v>6283.168365437823</v>
      </c>
      <c r="H146" s="60">
        <f t="shared" si="95"/>
        <v>78.551654479906503</v>
      </c>
      <c r="I146" s="81">
        <v>0</v>
      </c>
      <c r="J146" s="61">
        <v>0</v>
      </c>
      <c r="K146" s="5">
        <f t="shared" si="105"/>
        <v>0</v>
      </c>
      <c r="L146" s="61">
        <v>0</v>
      </c>
      <c r="M146" s="90">
        <f t="shared" si="106"/>
        <v>0</v>
      </c>
      <c r="N146" s="5">
        <f t="shared" si="98"/>
        <v>6361.7200199177296</v>
      </c>
      <c r="O146" s="60">
        <f t="shared" si="99"/>
        <v>6361.7200199177296</v>
      </c>
    </row>
    <row r="147" spans="1:15" x14ac:dyDescent="0.25">
      <c r="A147" s="63" t="s">
        <v>22</v>
      </c>
      <c r="B147" s="58" t="str">
        <f t="shared" si="100"/>
        <v>Q1/2019</v>
      </c>
      <c r="C147" s="54">
        <f t="shared" si="103"/>
        <v>43466</v>
      </c>
      <c r="D147" s="54">
        <f t="shared" si="104"/>
        <v>43555</v>
      </c>
      <c r="E147" s="58">
        <f t="shared" si="101"/>
        <v>90</v>
      </c>
      <c r="F147" s="59">
        <f>VLOOKUP(D147,'FERC Interest Rate'!$A:$B,2,TRUE)</f>
        <v>5.1799999999999999E-2</v>
      </c>
      <c r="G147" s="60">
        <f t="shared" si="102"/>
        <v>6361.7200199177296</v>
      </c>
      <c r="H147" s="60">
        <f t="shared" si="95"/>
        <v>81.255722555771101</v>
      </c>
      <c r="I147" s="81">
        <v>0</v>
      </c>
      <c r="J147" s="61">
        <v>0</v>
      </c>
      <c r="K147" s="5">
        <f t="shared" si="105"/>
        <v>0</v>
      </c>
      <c r="L147" s="61">
        <v>0</v>
      </c>
      <c r="M147" s="90">
        <f t="shared" si="106"/>
        <v>0</v>
      </c>
      <c r="N147" s="5">
        <f t="shared" si="98"/>
        <v>6442.9757424735008</v>
      </c>
      <c r="O147" s="60">
        <f t="shared" si="99"/>
        <v>6442.9757424735008</v>
      </c>
    </row>
    <row r="148" spans="1:15" x14ac:dyDescent="0.25">
      <c r="A148" s="63" t="s">
        <v>22</v>
      </c>
      <c r="B148" s="58" t="str">
        <f t="shared" si="100"/>
        <v>Q2/2019</v>
      </c>
      <c r="C148" s="54">
        <f t="shared" si="103"/>
        <v>43556</v>
      </c>
      <c r="D148" s="54">
        <f t="shared" si="104"/>
        <v>43646</v>
      </c>
      <c r="E148" s="58">
        <f t="shared" si="101"/>
        <v>91</v>
      </c>
      <c r="F148" s="59">
        <f>VLOOKUP(D148,'FERC Interest Rate'!$A:$B,2,TRUE)</f>
        <v>5.45E-2</v>
      </c>
      <c r="G148" s="60">
        <f t="shared" si="102"/>
        <v>6442.9757424735008</v>
      </c>
      <c r="H148" s="60">
        <f t="shared" si="95"/>
        <v>87.545036150129661</v>
      </c>
      <c r="I148" s="81">
        <v>0</v>
      </c>
      <c r="J148" s="61">
        <v>0</v>
      </c>
      <c r="K148" s="5">
        <f t="shared" si="105"/>
        <v>0</v>
      </c>
      <c r="L148" s="61">
        <v>0</v>
      </c>
      <c r="M148" s="90">
        <f t="shared" si="106"/>
        <v>0</v>
      </c>
      <c r="N148" s="5">
        <f t="shared" si="98"/>
        <v>6530.5207786236306</v>
      </c>
      <c r="O148" s="60">
        <f t="shared" si="99"/>
        <v>6530.5207786236306</v>
      </c>
    </row>
    <row r="149" spans="1:15" x14ac:dyDescent="0.25">
      <c r="A149" s="63" t="s">
        <v>22</v>
      </c>
      <c r="B149" s="58" t="str">
        <f t="shared" si="100"/>
        <v>Q3/2019</v>
      </c>
      <c r="C149" s="54">
        <f t="shared" si="103"/>
        <v>43647</v>
      </c>
      <c r="D149" s="54">
        <f t="shared" si="104"/>
        <v>43738</v>
      </c>
      <c r="E149" s="58">
        <f t="shared" si="101"/>
        <v>92</v>
      </c>
      <c r="F149" s="59">
        <f>VLOOKUP(D149,'FERC Interest Rate'!$A:$B,2,TRUE)</f>
        <v>5.5E-2</v>
      </c>
      <c r="G149" s="60">
        <f t="shared" si="102"/>
        <v>6530.5207786236306</v>
      </c>
      <c r="H149" s="60">
        <f t="shared" si="95"/>
        <v>90.532699013248148</v>
      </c>
      <c r="I149" s="122">
        <v>0</v>
      </c>
      <c r="J149" s="61">
        <v>0</v>
      </c>
      <c r="K149" s="5">
        <f t="shared" si="105"/>
        <v>0</v>
      </c>
      <c r="L149" s="61">
        <v>0</v>
      </c>
      <c r="M149" s="90">
        <f t="shared" si="106"/>
        <v>0</v>
      </c>
      <c r="N149" s="5">
        <f t="shared" si="98"/>
        <v>6621.0534776368786</v>
      </c>
      <c r="O149" s="60">
        <f t="shared" si="99"/>
        <v>6621.0534776368786</v>
      </c>
    </row>
    <row r="150" spans="1:15" x14ac:dyDescent="0.25">
      <c r="A150" s="63" t="s">
        <v>22</v>
      </c>
      <c r="B150" s="58" t="str">
        <f t="shared" si="100"/>
        <v>Q4/2019</v>
      </c>
      <c r="C150" s="54">
        <f t="shared" si="103"/>
        <v>43739</v>
      </c>
      <c r="D150" s="54">
        <f t="shared" si="104"/>
        <v>43830</v>
      </c>
      <c r="E150" s="58">
        <f t="shared" si="101"/>
        <v>92</v>
      </c>
      <c r="F150" s="59">
        <f>VLOOKUP(D150,'FERC Interest Rate'!$A:$B,2,TRUE)</f>
        <v>5.4199999999999998E-2</v>
      </c>
      <c r="G150" s="60">
        <f t="shared" si="102"/>
        <v>6621.0534776368786</v>
      </c>
      <c r="H150" s="60">
        <f t="shared" si="95"/>
        <v>90.452660440790495</v>
      </c>
      <c r="I150" s="122">
        <v>0</v>
      </c>
      <c r="J150" s="61">
        <v>0</v>
      </c>
      <c r="K150" s="5">
        <f t="shared" si="105"/>
        <v>0</v>
      </c>
      <c r="L150" s="61">
        <v>0</v>
      </c>
      <c r="M150" s="90">
        <f t="shared" si="106"/>
        <v>0</v>
      </c>
      <c r="N150" s="5">
        <f t="shared" si="98"/>
        <v>6711.5061380776688</v>
      </c>
      <c r="O150" s="60">
        <f t="shared" si="99"/>
        <v>6711.5061380776688</v>
      </c>
    </row>
    <row r="151" spans="1:15" x14ac:dyDescent="0.25">
      <c r="A151" s="63" t="s">
        <v>22</v>
      </c>
      <c r="B151" s="58" t="str">
        <f t="shared" si="100"/>
        <v>Q1/2020</v>
      </c>
      <c r="C151" s="54">
        <f t="shared" si="103"/>
        <v>43831</v>
      </c>
      <c r="D151" s="54">
        <f t="shared" si="104"/>
        <v>43921</v>
      </c>
      <c r="E151" s="58">
        <f t="shared" si="101"/>
        <v>91</v>
      </c>
      <c r="F151" s="59">
        <f>VLOOKUP(D151,'FERC Interest Rate'!$A:$B,2,TRUE)</f>
        <v>4.9599999999999998E-2</v>
      </c>
      <c r="G151" s="60">
        <f t="shared" si="102"/>
        <v>6711.5061380776688</v>
      </c>
      <c r="H151" s="60">
        <f t="shared" si="95"/>
        <v>82.76790739023869</v>
      </c>
      <c r="I151" s="81">
        <v>0</v>
      </c>
      <c r="J151" s="61">
        <v>0</v>
      </c>
      <c r="K151" s="5">
        <f t="shared" si="105"/>
        <v>0</v>
      </c>
      <c r="L151" s="61">
        <v>0</v>
      </c>
      <c r="M151" s="90">
        <f t="shared" si="106"/>
        <v>0</v>
      </c>
      <c r="N151" s="5">
        <f t="shared" si="98"/>
        <v>6794.2740454679079</v>
      </c>
      <c r="O151" s="60">
        <f t="shared" si="99"/>
        <v>6794.2740454679079</v>
      </c>
    </row>
    <row r="152" spans="1:15" x14ac:dyDescent="0.25">
      <c r="A152" s="63" t="s">
        <v>22</v>
      </c>
      <c r="B152" s="58" t="str">
        <f t="shared" si="100"/>
        <v>Q2/2020</v>
      </c>
      <c r="C152" s="54">
        <f t="shared" si="103"/>
        <v>43922</v>
      </c>
      <c r="D152" s="54">
        <f t="shared" si="104"/>
        <v>44012</v>
      </c>
      <c r="E152" s="58">
        <f t="shared" si="101"/>
        <v>91</v>
      </c>
      <c r="F152" s="59">
        <f>VLOOKUP(D152,'FERC Interest Rate'!$A:$B,2,TRUE)</f>
        <v>4.7500000000000001E-2</v>
      </c>
      <c r="G152" s="60">
        <f t="shared" si="102"/>
        <v>6794.2740454679079</v>
      </c>
      <c r="H152" s="60">
        <f t="shared" si="95"/>
        <v>80.241119020587519</v>
      </c>
      <c r="I152" s="81">
        <v>0</v>
      </c>
      <c r="J152" s="61">
        <v>0</v>
      </c>
      <c r="K152" s="5">
        <f t="shared" si="105"/>
        <v>0</v>
      </c>
      <c r="L152" s="61">
        <v>0</v>
      </c>
      <c r="M152" s="90">
        <f t="shared" si="106"/>
        <v>0</v>
      </c>
      <c r="N152" s="5">
        <f t="shared" si="98"/>
        <v>6874.5151644884954</v>
      </c>
      <c r="O152" s="60">
        <f t="shared" si="99"/>
        <v>6874.5151644884954</v>
      </c>
    </row>
    <row r="153" spans="1:15" x14ac:dyDescent="0.25">
      <c r="A153" s="63" t="s">
        <v>22</v>
      </c>
      <c r="B153" s="58" t="str">
        <f t="shared" si="100"/>
        <v>Q3/2020</v>
      </c>
      <c r="C153" s="54">
        <f t="shared" si="103"/>
        <v>44013</v>
      </c>
      <c r="D153" s="54">
        <f t="shared" si="104"/>
        <v>44104</v>
      </c>
      <c r="E153" s="58">
        <f t="shared" si="101"/>
        <v>92</v>
      </c>
      <c r="F153" s="59">
        <f>VLOOKUP(D153,'FERC Interest Rate'!$A:$B,2,TRUE)</f>
        <v>3.4299999999999997E-2</v>
      </c>
      <c r="G153" s="60">
        <f t="shared" si="102"/>
        <v>6874.5151644884954</v>
      </c>
      <c r="H153" s="60">
        <f t="shared" si="95"/>
        <v>59.271093041147253</v>
      </c>
      <c r="I153" s="81">
        <v>0</v>
      </c>
      <c r="J153" s="61">
        <v>0</v>
      </c>
      <c r="K153" s="5">
        <f t="shared" si="105"/>
        <v>0</v>
      </c>
      <c r="L153" s="61">
        <v>0</v>
      </c>
      <c r="M153" s="90">
        <f t="shared" si="106"/>
        <v>0</v>
      </c>
      <c r="N153" s="5">
        <f t="shared" si="98"/>
        <v>6933.7862575296431</v>
      </c>
      <c r="O153" s="60">
        <f t="shared" si="99"/>
        <v>6933.7862575296431</v>
      </c>
    </row>
    <row r="154" spans="1:15" x14ac:dyDescent="0.25">
      <c r="A154" s="63" t="s">
        <v>22</v>
      </c>
      <c r="B154" s="58" t="str">
        <f t="shared" si="100"/>
        <v>Q4/2020</v>
      </c>
      <c r="C154" s="54">
        <f t="shared" si="103"/>
        <v>44105</v>
      </c>
      <c r="D154" s="54">
        <f t="shared" si="104"/>
        <v>44196</v>
      </c>
      <c r="E154" s="58">
        <f t="shared" si="101"/>
        <v>92</v>
      </c>
      <c r="F154" s="59">
        <f>VLOOKUP(D154,'FERC Interest Rate'!$A:$B,2,TRUE)</f>
        <v>3.2500000000000001E-2</v>
      </c>
      <c r="G154" s="60">
        <f t="shared" si="102"/>
        <v>6933.7862575296431</v>
      </c>
      <c r="H154" s="60">
        <f t="shared" si="95"/>
        <v>56.644865874354188</v>
      </c>
      <c r="I154" s="122">
        <v>0</v>
      </c>
      <c r="J154" s="61">
        <v>0</v>
      </c>
      <c r="K154" s="5">
        <f t="shared" ref="K154:K159" si="107">+SUM(I154:J154)</f>
        <v>0</v>
      </c>
      <c r="L154" s="61">
        <v>0</v>
      </c>
      <c r="M154" s="90">
        <f t="shared" ref="M154:M159" si="108">+SUM(K154:L154)</f>
        <v>0</v>
      </c>
      <c r="N154" s="5">
        <f t="shared" si="98"/>
        <v>6990.4311234039969</v>
      </c>
      <c r="O154" s="60">
        <f t="shared" si="99"/>
        <v>6990.4311234039969</v>
      </c>
    </row>
    <row r="155" spans="1:15" x14ac:dyDescent="0.25">
      <c r="A155" s="63" t="s">
        <v>22</v>
      </c>
      <c r="B155" s="58" t="str">
        <f t="shared" si="100"/>
        <v>Q1/2021</v>
      </c>
      <c r="C155" s="54">
        <f t="shared" si="103"/>
        <v>44197</v>
      </c>
      <c r="D155" s="54">
        <f t="shared" si="104"/>
        <v>44286</v>
      </c>
      <c r="E155" s="58">
        <f t="shared" si="101"/>
        <v>90</v>
      </c>
      <c r="F155" s="59">
        <f>VLOOKUP(D155,'FERC Interest Rate'!$A:$B,2,TRUE)</f>
        <v>3.2500000000000001E-2</v>
      </c>
      <c r="G155" s="60">
        <f t="shared" si="102"/>
        <v>6990.4311234039969</v>
      </c>
      <c r="H155" s="60">
        <f t="shared" si="95"/>
        <v>56.019208317689561</v>
      </c>
      <c r="I155" s="81">
        <v>0</v>
      </c>
      <c r="J155" s="61">
        <v>0</v>
      </c>
      <c r="K155" s="5">
        <f t="shared" si="107"/>
        <v>0</v>
      </c>
      <c r="L155" s="61">
        <v>0</v>
      </c>
      <c r="M155" s="90">
        <f t="shared" si="108"/>
        <v>0</v>
      </c>
      <c r="N155" s="5">
        <f t="shared" si="98"/>
        <v>7046.4503317216868</v>
      </c>
      <c r="O155" s="60">
        <f t="shared" si="99"/>
        <v>7046.4503317216868</v>
      </c>
    </row>
    <row r="156" spans="1:15" x14ac:dyDescent="0.25">
      <c r="A156" s="63" t="s">
        <v>22</v>
      </c>
      <c r="B156" s="58" t="str">
        <f>+IF(MONTH(C156)&lt;4,"Q1",IF(MONTH(C156)&lt;7,"Q2",IF(MONTH(C156)&lt;10,"Q3","Q4")))&amp;"/"&amp;YEAR(C156)</f>
        <v>Q2/2021</v>
      </c>
      <c r="C156" s="54">
        <f>D155+1</f>
        <v>44287</v>
      </c>
      <c r="D156" s="54">
        <f t="shared" si="104"/>
        <v>44377</v>
      </c>
      <c r="E156" s="58">
        <f>D156-C156+1</f>
        <v>91</v>
      </c>
      <c r="F156" s="59">
        <f>VLOOKUP(D156,'FERC Interest Rate'!$A:$B,2,TRUE)</f>
        <v>3.2500000000000001E-2</v>
      </c>
      <c r="G156" s="60">
        <f>O155</f>
        <v>7046.4503317216868</v>
      </c>
      <c r="H156" s="60">
        <f>G156*F156*(E156/(DATE(YEAR(D156),12,31)-DATE(YEAR(D156),1,1)+1))</f>
        <v>57.095553030320247</v>
      </c>
      <c r="I156" s="81">
        <v>0</v>
      </c>
      <c r="J156" s="61">
        <v>0</v>
      </c>
      <c r="K156" s="5">
        <f t="shared" si="107"/>
        <v>0</v>
      </c>
      <c r="L156" s="61">
        <v>0</v>
      </c>
      <c r="M156" s="90">
        <f t="shared" si="108"/>
        <v>0</v>
      </c>
      <c r="N156" s="5">
        <f>+G156+H156+J156</f>
        <v>7103.5458847520067</v>
      </c>
      <c r="O156" s="60">
        <f>G156+H156-L156-I156</f>
        <v>7103.5458847520067</v>
      </c>
    </row>
    <row r="157" spans="1:15" x14ac:dyDescent="0.25">
      <c r="A157" s="63" t="s">
        <v>22</v>
      </c>
      <c r="B157" s="58" t="str">
        <f>+IF(MONTH(C157)&lt;4,"Q1",IF(MONTH(C157)&lt;7,"Q2",IF(MONTH(C157)&lt;10,"Q3","Q4")))&amp;"/"&amp;YEAR(C157)</f>
        <v>Q3/2021</v>
      </c>
      <c r="C157" s="54">
        <f>D156+1</f>
        <v>44378</v>
      </c>
      <c r="D157" s="54">
        <f t="shared" si="104"/>
        <v>44469</v>
      </c>
      <c r="E157" s="58">
        <f>D157-C157+1</f>
        <v>92</v>
      </c>
      <c r="F157" s="59">
        <f>VLOOKUP(D157,'FERC Interest Rate'!$A:$B,2,TRUE)</f>
        <v>3.2500000000000001E-2</v>
      </c>
      <c r="G157" s="60">
        <f>O156</f>
        <v>7103.5458847520067</v>
      </c>
      <c r="H157" s="60">
        <f>G157*F157*(E157/(DATE(YEAR(D157),12,31)-DATE(YEAR(D157),1,1)+1))</f>
        <v>58.190690946324665</v>
      </c>
      <c r="I157" s="81">
        <v>0</v>
      </c>
      <c r="J157" s="61">
        <v>0</v>
      </c>
      <c r="K157" s="5">
        <f t="shared" si="107"/>
        <v>0</v>
      </c>
      <c r="L157" s="61">
        <v>0</v>
      </c>
      <c r="M157" s="90">
        <f t="shared" si="108"/>
        <v>0</v>
      </c>
      <c r="N157" s="5">
        <f>+G157+H157+J157</f>
        <v>7161.7365756983318</v>
      </c>
      <c r="O157" s="60">
        <f>G157+H157-L157-I157</f>
        <v>7161.7365756983318</v>
      </c>
    </row>
    <row r="158" spans="1:15" x14ac:dyDescent="0.25">
      <c r="A158" s="63" t="s">
        <v>22</v>
      </c>
      <c r="B158" s="58" t="str">
        <f>+IF(MONTH(C158)&lt;4,"Q1",IF(MONTH(C158)&lt;7,"Q2",IF(MONTH(C158)&lt;10,"Q3","Q4")))&amp;"/"&amp;YEAR(C158)</f>
        <v>Q4/2021</v>
      </c>
      <c r="C158" s="54">
        <f>D157+1</f>
        <v>44470</v>
      </c>
      <c r="D158" s="54">
        <f t="shared" si="104"/>
        <v>44561</v>
      </c>
      <c r="E158" s="58">
        <f>D158-C158+1</f>
        <v>92</v>
      </c>
      <c r="F158" s="59">
        <f>VLOOKUP(D158,'FERC Interest Rate'!$A:$B,2,TRUE)</f>
        <v>3.2500000000000001E-2</v>
      </c>
      <c r="G158" s="60">
        <f>O157</f>
        <v>7161.7365756983318</v>
      </c>
      <c r="H158" s="60">
        <f>G158*F158*(E158/(DATE(YEAR(D158),12,31)-DATE(YEAR(D158),1,1)+1))</f>
        <v>58.667376332432916</v>
      </c>
      <c r="I158" s="81">
        <v>0</v>
      </c>
      <c r="J158" s="61">
        <v>0</v>
      </c>
      <c r="K158" s="5">
        <f t="shared" si="107"/>
        <v>0</v>
      </c>
      <c r="L158" s="61">
        <v>0</v>
      </c>
      <c r="M158" s="90">
        <f t="shared" si="108"/>
        <v>0</v>
      </c>
      <c r="N158" s="5">
        <f>+G158+H158+J158</f>
        <v>7220.4039520307642</v>
      </c>
      <c r="O158" s="60">
        <f>G158+H158-L158-I158</f>
        <v>7220.4039520307642</v>
      </c>
    </row>
    <row r="159" spans="1:15" x14ac:dyDescent="0.25">
      <c r="A159" s="63" t="s">
        <v>22</v>
      </c>
      <c r="B159" s="58" t="str">
        <f>+IF(MONTH(C159)&lt;4,"Q1",IF(MONTH(C159)&lt;7,"Q2",IF(MONTH(C159)&lt;10,"Q3","Q4")))&amp;"/"&amp;YEAR(C159)</f>
        <v>Q1/2022</v>
      </c>
      <c r="C159" s="54">
        <f>D158+1</f>
        <v>44562</v>
      </c>
      <c r="D159" s="54">
        <f t="shared" si="104"/>
        <v>44651</v>
      </c>
      <c r="E159" s="58">
        <f>D159-C159+1</f>
        <v>90</v>
      </c>
      <c r="F159" s="59">
        <f>VLOOKUP(D159,'FERC Interest Rate'!$A:$B,2,TRUE)</f>
        <v>3.2500000000000001E-2</v>
      </c>
      <c r="G159" s="60">
        <f>O158</f>
        <v>7220.4039520307642</v>
      </c>
      <c r="H159" s="60">
        <f>G159*F159*(E159/(DATE(YEAR(D159),12,31)-DATE(YEAR(D159),1,1)+1))</f>
        <v>57.862141259424618</v>
      </c>
      <c r="I159" s="81">
        <v>0</v>
      </c>
      <c r="J159" s="61">
        <v>0</v>
      </c>
      <c r="K159" s="5">
        <f t="shared" si="107"/>
        <v>0</v>
      </c>
      <c r="L159" s="61">
        <v>0</v>
      </c>
      <c r="M159" s="90">
        <f t="shared" si="108"/>
        <v>0</v>
      </c>
      <c r="N159" s="5">
        <f>+G159+H159+J159</f>
        <v>7278.266093290189</v>
      </c>
      <c r="O159" s="60">
        <f>G159+H159-L159-I159</f>
        <v>7278.266093290189</v>
      </c>
    </row>
    <row r="160" spans="1:15" x14ac:dyDescent="0.25">
      <c r="A160" s="63" t="s">
        <v>22</v>
      </c>
      <c r="B160" s="58" t="str">
        <f t="shared" ref="B160:B163" si="109">+IF(MONTH(C160)&lt;4,"Q1",IF(MONTH(C160)&lt;7,"Q2",IF(MONTH(C160)&lt;10,"Q3","Q4")))&amp;"/"&amp;YEAR(C160)</f>
        <v>Q2/2022</v>
      </c>
      <c r="C160" s="54">
        <f t="shared" ref="C160:C163" si="110">D159+1</f>
        <v>44652</v>
      </c>
      <c r="D160" s="54">
        <f t="shared" si="104"/>
        <v>44742</v>
      </c>
      <c r="E160" s="58">
        <f t="shared" ref="E160:E163" si="111">D160-C160+1</f>
        <v>91</v>
      </c>
      <c r="F160" s="59">
        <f>VLOOKUP(D160,'FERC Interest Rate'!$A:$B,2,TRUE)</f>
        <v>3.2500000000000001E-2</v>
      </c>
      <c r="G160" s="60">
        <f t="shared" ref="G160:G163" si="112">O159</f>
        <v>7278.266093290189</v>
      </c>
      <c r="H160" s="60">
        <f t="shared" ref="H160:H163" si="113">G160*F160*(E160/(DATE(YEAR(D160),12,31)-DATE(YEAR(D160),1,1)+1))</f>
        <v>58.973895810700647</v>
      </c>
      <c r="I160" s="81">
        <v>0</v>
      </c>
      <c r="J160" s="61">
        <v>0</v>
      </c>
      <c r="K160" s="5">
        <f t="shared" ref="K160:K163" si="114">+SUM(I160:J160)</f>
        <v>0</v>
      </c>
      <c r="L160" s="61">
        <v>0</v>
      </c>
      <c r="M160" s="90">
        <f t="shared" ref="M160:M163" si="115">+SUM(K160:L160)</f>
        <v>0</v>
      </c>
      <c r="N160" s="5">
        <f t="shared" ref="N160:N163" si="116">+G160+H160+J160</f>
        <v>7337.2399891008899</v>
      </c>
      <c r="O160" s="60">
        <f t="shared" ref="O160:O163" si="117">G160+H160-L160-I160</f>
        <v>7337.2399891008899</v>
      </c>
    </row>
    <row r="161" spans="1:15" x14ac:dyDescent="0.25">
      <c r="A161" s="63" t="s">
        <v>22</v>
      </c>
      <c r="B161" s="58" t="str">
        <f t="shared" si="109"/>
        <v>Q3/2022</v>
      </c>
      <c r="C161" s="54">
        <f t="shared" si="110"/>
        <v>44743</v>
      </c>
      <c r="D161" s="54">
        <f t="shared" si="104"/>
        <v>44834</v>
      </c>
      <c r="E161" s="58">
        <f t="shared" si="111"/>
        <v>92</v>
      </c>
      <c r="F161" s="59">
        <f>VLOOKUP(D161,'FERC Interest Rate'!$A:$B,2,TRUE)</f>
        <v>3.5999999999999997E-2</v>
      </c>
      <c r="G161" s="60">
        <f t="shared" si="112"/>
        <v>7337.2399891008899</v>
      </c>
      <c r="H161" s="60">
        <f t="shared" si="113"/>
        <v>66.5779146408278</v>
      </c>
      <c r="I161" s="81">
        <v>0</v>
      </c>
      <c r="J161" s="61">
        <v>0</v>
      </c>
      <c r="K161" s="5">
        <f t="shared" si="114"/>
        <v>0</v>
      </c>
      <c r="L161" s="61">
        <v>0</v>
      </c>
      <c r="M161" s="90">
        <f t="shared" si="115"/>
        <v>0</v>
      </c>
      <c r="N161" s="5">
        <f t="shared" si="116"/>
        <v>7403.8179037417176</v>
      </c>
      <c r="O161" s="60">
        <f t="shared" si="117"/>
        <v>7403.8179037417176</v>
      </c>
    </row>
    <row r="162" spans="1:15" x14ac:dyDescent="0.25">
      <c r="A162" s="63" t="s">
        <v>22</v>
      </c>
      <c r="B162" s="58" t="str">
        <f t="shared" si="109"/>
        <v>Q4/2022</v>
      </c>
      <c r="C162" s="54">
        <f t="shared" si="110"/>
        <v>44835</v>
      </c>
      <c r="D162" s="54">
        <f t="shared" si="104"/>
        <v>44926</v>
      </c>
      <c r="E162" s="58">
        <f t="shared" si="111"/>
        <v>92</v>
      </c>
      <c r="F162" s="59">
        <f>VLOOKUP(D162,'FERC Interest Rate'!$A:$B,2,TRUE)</f>
        <v>4.9099999999999998E-2</v>
      </c>
      <c r="G162" s="60">
        <f t="shared" si="112"/>
        <v>7403.8179037417176</v>
      </c>
      <c r="H162" s="60">
        <f t="shared" si="113"/>
        <v>91.628838999402987</v>
      </c>
      <c r="I162" s="81">
        <v>0</v>
      </c>
      <c r="J162" s="61">
        <v>0</v>
      </c>
      <c r="K162" s="5">
        <f t="shared" si="114"/>
        <v>0</v>
      </c>
      <c r="L162" s="61">
        <v>0</v>
      </c>
      <c r="M162" s="90">
        <f t="shared" si="115"/>
        <v>0</v>
      </c>
      <c r="N162" s="5">
        <f t="shared" si="116"/>
        <v>7495.4467427411209</v>
      </c>
      <c r="O162" s="60">
        <f t="shared" si="117"/>
        <v>7495.4467427411209</v>
      </c>
    </row>
    <row r="163" spans="1:15" x14ac:dyDescent="0.25">
      <c r="A163" s="63" t="s">
        <v>22</v>
      </c>
      <c r="B163" s="58" t="str">
        <f t="shared" si="109"/>
        <v>Q1/2023</v>
      </c>
      <c r="C163" s="54">
        <f t="shared" si="110"/>
        <v>44927</v>
      </c>
      <c r="D163" s="54">
        <f t="shared" si="104"/>
        <v>45016</v>
      </c>
      <c r="E163" s="58">
        <f t="shared" si="111"/>
        <v>90</v>
      </c>
      <c r="F163" s="59">
        <f>VLOOKUP(D163,'FERC Interest Rate'!$A:$B,2,TRUE)</f>
        <v>6.3100000000000003E-2</v>
      </c>
      <c r="G163" s="60">
        <f t="shared" si="112"/>
        <v>7495.4467427411209</v>
      </c>
      <c r="H163" s="60">
        <f t="shared" si="113"/>
        <v>116.62093712884062</v>
      </c>
      <c r="I163" s="81">
        <v>0</v>
      </c>
      <c r="J163" s="61">
        <v>0</v>
      </c>
      <c r="K163" s="5">
        <f t="shared" si="114"/>
        <v>0</v>
      </c>
      <c r="L163" s="61">
        <v>0</v>
      </c>
      <c r="M163" s="90">
        <f t="shared" si="115"/>
        <v>0</v>
      </c>
      <c r="N163" s="5">
        <f t="shared" si="116"/>
        <v>7612.0676798699615</v>
      </c>
      <c r="O163" s="60">
        <f t="shared" si="117"/>
        <v>7612.0676798699615</v>
      </c>
    </row>
    <row r="164" spans="1:15" x14ac:dyDescent="0.25">
      <c r="A164" s="63" t="s">
        <v>22</v>
      </c>
      <c r="B164" s="58" t="str">
        <f t="shared" ref="B164:B173" si="118">+IF(MONTH(C164)&lt;4,"Q1",IF(MONTH(C164)&lt;7,"Q2",IF(MONTH(C164)&lt;10,"Q3","Q4")))&amp;"/"&amp;YEAR(C164)</f>
        <v>Q2/2023</v>
      </c>
      <c r="C164" s="54">
        <f t="shared" ref="C164:C173" si="119">D163+1</f>
        <v>45017</v>
      </c>
      <c r="D164" s="54">
        <f t="shared" si="104"/>
        <v>45107</v>
      </c>
      <c r="E164" s="58">
        <f t="shared" ref="E164:E173" si="120">D164-C164+1</f>
        <v>91</v>
      </c>
      <c r="F164" s="59">
        <f>VLOOKUP(D164,'FERC Interest Rate'!$A:$B,2,TRUE)</f>
        <v>7.4999999999999997E-2</v>
      </c>
      <c r="G164" s="60">
        <f t="shared" ref="G164:G173" si="121">O163</f>
        <v>7612.0676798699615</v>
      </c>
      <c r="H164" s="60">
        <f t="shared" ref="H164:H165" si="122">G164*F164*(E164/(DATE(YEAR(D164),12,31)-DATE(YEAR(D164),1,1)+1))</f>
        <v>142.33523812359584</v>
      </c>
      <c r="I164" s="81">
        <v>0</v>
      </c>
      <c r="J164" s="61">
        <v>0</v>
      </c>
      <c r="K164" s="5">
        <f t="shared" ref="K164" si="123">+SUM(I164:J164)</f>
        <v>0</v>
      </c>
      <c r="L164" s="61">
        <v>0</v>
      </c>
      <c r="M164" s="90">
        <f t="shared" ref="M164" si="124">+SUM(K164:L164)</f>
        <v>0</v>
      </c>
      <c r="N164" s="5">
        <f t="shared" ref="N164:N173" si="125">+G164+H164+J164</f>
        <v>7754.4029179935569</v>
      </c>
      <c r="O164" s="60">
        <f t="shared" ref="O164:O173" si="126">G164+H164-L164-I164</f>
        <v>7754.4029179935569</v>
      </c>
    </row>
    <row r="165" spans="1:15" x14ac:dyDescent="0.25">
      <c r="A165" s="6" t="s">
        <v>44</v>
      </c>
      <c r="B165" s="58" t="str">
        <f t="shared" si="118"/>
        <v>Q3/2023</v>
      </c>
      <c r="C165" s="54">
        <f t="shared" si="119"/>
        <v>45108</v>
      </c>
      <c r="D165" s="54">
        <f t="shared" si="104"/>
        <v>45199</v>
      </c>
      <c r="E165" s="58">
        <f t="shared" si="120"/>
        <v>92</v>
      </c>
      <c r="F165" s="59">
        <f>VLOOKUP(D165,'FERC Interest Rate'!$A:$B,2,TRUE)</f>
        <v>8.0199999999999994E-2</v>
      </c>
      <c r="G165" s="60">
        <f t="shared" si="121"/>
        <v>7754.4029179935569</v>
      </c>
      <c r="H165" s="60">
        <f t="shared" si="122"/>
        <v>156.75366161677715</v>
      </c>
      <c r="I165" s="81">
        <f t="shared" ref="I165:I174" si="127">(SUM($H$137:$H$174)/20)</f>
        <v>107.65182898051668</v>
      </c>
      <c r="J165" s="61">
        <f t="shared" ref="J165:J173" si="128">G165*F165*(E165/(DATE(YEAR(D165),12,31)-DATE(YEAR(D165),1,1)+1))</f>
        <v>156.75366161677715</v>
      </c>
      <c r="K165" s="5">
        <f t="shared" ref="K165:K173" si="129">+SUM(I165:J165)</f>
        <v>264.40549059729381</v>
      </c>
      <c r="L165" s="61">
        <f t="shared" ref="L165:L174" si="130">+$G$137/20</f>
        <v>287.90600000000001</v>
      </c>
      <c r="M165" s="90">
        <f t="shared" ref="M165:M173" si="131">+SUM(K165:L165)</f>
        <v>552.31149059729387</v>
      </c>
      <c r="N165" s="5">
        <f t="shared" si="125"/>
        <v>8067.9102412271113</v>
      </c>
      <c r="O165" s="60">
        <f t="shared" si="126"/>
        <v>7515.5987506298179</v>
      </c>
    </row>
    <row r="166" spans="1:15" x14ac:dyDescent="0.25">
      <c r="A166" s="6" t="s">
        <v>45</v>
      </c>
      <c r="B166" s="58" t="str">
        <f t="shared" si="118"/>
        <v>Q4/2023</v>
      </c>
      <c r="C166" s="54">
        <f t="shared" si="119"/>
        <v>45200</v>
      </c>
      <c r="D166" s="54">
        <f t="shared" si="104"/>
        <v>45291</v>
      </c>
      <c r="E166" s="58">
        <f t="shared" si="120"/>
        <v>92</v>
      </c>
      <c r="F166" s="59">
        <f>VLOOKUP(D166,'FERC Interest Rate'!$A:$B,2,TRUE)</f>
        <v>8.3500000000000005E-2</v>
      </c>
      <c r="G166" s="60">
        <f t="shared" si="121"/>
        <v>7515.5987506298179</v>
      </c>
      <c r="H166" s="60">
        <v>0</v>
      </c>
      <c r="I166" s="81">
        <f t="shared" si="127"/>
        <v>107.65182898051668</v>
      </c>
      <c r="J166" s="61">
        <f t="shared" si="128"/>
        <v>158.17761534887197</v>
      </c>
      <c r="K166" s="5">
        <f t="shared" si="129"/>
        <v>265.82944432938865</v>
      </c>
      <c r="L166" s="61">
        <f t="shared" si="130"/>
        <v>287.90600000000001</v>
      </c>
      <c r="M166" s="90">
        <f t="shared" si="131"/>
        <v>553.73544432938866</v>
      </c>
      <c r="N166" s="5">
        <f t="shared" si="125"/>
        <v>7673.7763659786897</v>
      </c>
      <c r="O166" s="60">
        <f t="shared" si="126"/>
        <v>7120.0409216493017</v>
      </c>
    </row>
    <row r="167" spans="1:15" x14ac:dyDescent="0.25">
      <c r="A167" s="6" t="s">
        <v>46</v>
      </c>
      <c r="B167" s="58" t="str">
        <f t="shared" si="118"/>
        <v>Q1/2024</v>
      </c>
      <c r="C167" s="54">
        <f t="shared" si="119"/>
        <v>45292</v>
      </c>
      <c r="D167" s="54">
        <f t="shared" si="104"/>
        <v>45382</v>
      </c>
      <c r="E167" s="58">
        <f t="shared" si="120"/>
        <v>91</v>
      </c>
      <c r="F167" s="59">
        <f>VLOOKUP(D167,'FERC Interest Rate'!$A:$B,2,TRUE)</f>
        <v>8.5000000000000006E-2</v>
      </c>
      <c r="G167" s="60">
        <f t="shared" si="121"/>
        <v>7120.0409216493017</v>
      </c>
      <c r="H167" s="60">
        <v>0</v>
      </c>
      <c r="I167" s="81">
        <f t="shared" si="127"/>
        <v>107.65182898051668</v>
      </c>
      <c r="J167" s="61">
        <f t="shared" si="128"/>
        <v>150.47408887693265</v>
      </c>
      <c r="K167" s="5">
        <f t="shared" si="129"/>
        <v>258.12591785744934</v>
      </c>
      <c r="L167" s="61">
        <f t="shared" si="130"/>
        <v>287.90600000000001</v>
      </c>
      <c r="M167" s="90">
        <f t="shared" si="131"/>
        <v>546.03191785744934</v>
      </c>
      <c r="N167" s="5">
        <f t="shared" si="125"/>
        <v>7270.5150105262346</v>
      </c>
      <c r="O167" s="60">
        <f t="shared" si="126"/>
        <v>6724.4830926687855</v>
      </c>
    </row>
    <row r="168" spans="1:15" x14ac:dyDescent="0.25">
      <c r="A168" s="6" t="s">
        <v>47</v>
      </c>
      <c r="B168" s="58" t="str">
        <f t="shared" si="118"/>
        <v>Q2/2024</v>
      </c>
      <c r="C168" s="54">
        <f t="shared" si="119"/>
        <v>45383</v>
      </c>
      <c r="D168" s="54">
        <f t="shared" si="104"/>
        <v>45473</v>
      </c>
      <c r="E168" s="58">
        <f t="shared" si="120"/>
        <v>91</v>
      </c>
      <c r="F168" s="59">
        <f>VLOOKUP(D168,'FERC Interest Rate'!$A:$B,2,TRUE)</f>
        <v>8.5000000000000006E-2</v>
      </c>
      <c r="G168" s="60">
        <f t="shared" si="121"/>
        <v>6724.4830926687855</v>
      </c>
      <c r="H168" s="60">
        <v>0</v>
      </c>
      <c r="I168" s="81">
        <f t="shared" si="127"/>
        <v>107.65182898051668</v>
      </c>
      <c r="J168" s="61">
        <f t="shared" si="128"/>
        <v>142.11441727265861</v>
      </c>
      <c r="K168" s="5">
        <f t="shared" si="129"/>
        <v>249.7662462531753</v>
      </c>
      <c r="L168" s="61">
        <f t="shared" si="130"/>
        <v>287.90600000000001</v>
      </c>
      <c r="M168" s="90">
        <f t="shared" si="131"/>
        <v>537.67224625317533</v>
      </c>
      <c r="N168" s="5">
        <f t="shared" si="125"/>
        <v>6866.5975099414445</v>
      </c>
      <c r="O168" s="60">
        <f t="shared" si="126"/>
        <v>6328.9252636882693</v>
      </c>
    </row>
    <row r="169" spans="1:15" x14ac:dyDescent="0.25">
      <c r="A169" s="6" t="s">
        <v>48</v>
      </c>
      <c r="B169" s="58" t="str">
        <f t="shared" si="118"/>
        <v>Q3/2024</v>
      </c>
      <c r="C169" s="54">
        <f t="shared" si="119"/>
        <v>45474</v>
      </c>
      <c r="D169" s="54">
        <f t="shared" si="104"/>
        <v>45565</v>
      </c>
      <c r="E169" s="58">
        <f t="shared" si="120"/>
        <v>92</v>
      </c>
      <c r="F169" s="59">
        <f>VLOOKUP(D169,'FERC Interest Rate'!$A:$B,2,TRUE)</f>
        <v>8.5000000000000006E-2</v>
      </c>
      <c r="G169" s="60">
        <f t="shared" si="121"/>
        <v>6328.9252636882693</v>
      </c>
      <c r="H169" s="60">
        <v>0</v>
      </c>
      <c r="I169" s="81">
        <f t="shared" si="127"/>
        <v>107.65182898051668</v>
      </c>
      <c r="J169" s="61">
        <f t="shared" si="128"/>
        <v>135.22457803836687</v>
      </c>
      <c r="K169" s="5">
        <f t="shared" si="129"/>
        <v>242.87640701888355</v>
      </c>
      <c r="L169" s="61">
        <f t="shared" si="130"/>
        <v>287.90600000000001</v>
      </c>
      <c r="M169" s="90">
        <f t="shared" si="131"/>
        <v>530.78240701888353</v>
      </c>
      <c r="N169" s="5">
        <f t="shared" si="125"/>
        <v>6464.1498417266357</v>
      </c>
      <c r="O169" s="60">
        <f t="shared" si="126"/>
        <v>5933.3674347077531</v>
      </c>
    </row>
    <row r="170" spans="1:15" x14ac:dyDescent="0.25">
      <c r="A170" s="6" t="s">
        <v>49</v>
      </c>
      <c r="B170" s="58" t="str">
        <f t="shared" si="118"/>
        <v>Q4/2024</v>
      </c>
      <c r="C170" s="54">
        <f t="shared" si="119"/>
        <v>45566</v>
      </c>
      <c r="D170" s="54">
        <f t="shared" si="104"/>
        <v>45657</v>
      </c>
      <c r="E170" s="58">
        <f t="shared" si="120"/>
        <v>92</v>
      </c>
      <c r="F170" s="59">
        <f>VLOOKUP(D170,'FERC Interest Rate'!$A:$B,2,TRUE)</f>
        <v>8.5000000000000006E-2</v>
      </c>
      <c r="G170" s="60">
        <f t="shared" si="121"/>
        <v>5933.3674347077531</v>
      </c>
      <c r="H170" s="60">
        <v>0</v>
      </c>
      <c r="I170" s="81">
        <f t="shared" si="127"/>
        <v>107.65182898051668</v>
      </c>
      <c r="J170" s="61">
        <f t="shared" si="128"/>
        <v>126.77304191096894</v>
      </c>
      <c r="K170" s="5">
        <f t="shared" si="129"/>
        <v>234.42487089148563</v>
      </c>
      <c r="L170" s="61">
        <f t="shared" si="130"/>
        <v>287.90600000000001</v>
      </c>
      <c r="M170" s="90">
        <f t="shared" si="131"/>
        <v>522.33087089148557</v>
      </c>
      <c r="N170" s="5">
        <f t="shared" si="125"/>
        <v>6060.1404766187225</v>
      </c>
      <c r="O170" s="60">
        <f t="shared" si="126"/>
        <v>5537.8096057272369</v>
      </c>
    </row>
    <row r="171" spans="1:15" x14ac:dyDescent="0.25">
      <c r="A171" s="6" t="s">
        <v>50</v>
      </c>
      <c r="B171" s="58" t="str">
        <f t="shared" si="118"/>
        <v>Q1/2025</v>
      </c>
      <c r="C171" s="54">
        <f t="shared" si="119"/>
        <v>45658</v>
      </c>
      <c r="D171" s="54">
        <f t="shared" si="104"/>
        <v>45747</v>
      </c>
      <c r="E171" s="58">
        <f t="shared" si="120"/>
        <v>90</v>
      </c>
      <c r="F171" s="59">
        <f>VLOOKUP(D171,'FERC Interest Rate'!$A:$B,2,TRUE)</f>
        <v>8.0399999999999999E-2</v>
      </c>
      <c r="G171" s="60">
        <f t="shared" si="121"/>
        <v>5537.8096057272369</v>
      </c>
      <c r="H171" s="60">
        <v>0</v>
      </c>
      <c r="I171" s="81">
        <f t="shared" si="127"/>
        <v>107.65182898051668</v>
      </c>
      <c r="J171" s="61">
        <f t="shared" si="128"/>
        <v>109.78517892340351</v>
      </c>
      <c r="K171" s="5">
        <f t="shared" si="129"/>
        <v>217.43700790392018</v>
      </c>
      <c r="L171" s="61">
        <f t="shared" si="130"/>
        <v>287.90600000000001</v>
      </c>
      <c r="M171" s="90">
        <f t="shared" si="131"/>
        <v>505.34300790392018</v>
      </c>
      <c r="N171" s="5">
        <f t="shared" si="125"/>
        <v>5647.5947846506406</v>
      </c>
      <c r="O171" s="60">
        <f t="shared" si="126"/>
        <v>5142.2517767467207</v>
      </c>
    </row>
    <row r="172" spans="1:15" x14ac:dyDescent="0.25">
      <c r="A172" s="6" t="s">
        <v>51</v>
      </c>
      <c r="B172" s="58" t="str">
        <f t="shared" si="118"/>
        <v>Q2/2025</v>
      </c>
      <c r="C172" s="54">
        <f t="shared" si="119"/>
        <v>45748</v>
      </c>
      <c r="D172" s="54">
        <f t="shared" si="104"/>
        <v>45838</v>
      </c>
      <c r="E172" s="58">
        <f t="shared" si="120"/>
        <v>91</v>
      </c>
      <c r="F172" s="59">
        <f>VLOOKUP(D172,'FERC Interest Rate'!$A:$B,2,TRUE)</f>
        <v>7.5499999999999998E-2</v>
      </c>
      <c r="G172" s="60">
        <f t="shared" si="121"/>
        <v>5142.2517767467207</v>
      </c>
      <c r="H172" s="60">
        <v>0</v>
      </c>
      <c r="I172" s="81">
        <f t="shared" si="127"/>
        <v>107.65182898051668</v>
      </c>
      <c r="J172" s="61">
        <f t="shared" si="128"/>
        <v>96.794084471611896</v>
      </c>
      <c r="K172" s="5">
        <f t="shared" si="129"/>
        <v>204.44591345212859</v>
      </c>
      <c r="L172" s="61">
        <f t="shared" si="130"/>
        <v>287.90600000000001</v>
      </c>
      <c r="M172" s="90">
        <f t="shared" si="131"/>
        <v>492.3519134521286</v>
      </c>
      <c r="N172" s="5">
        <f t="shared" si="125"/>
        <v>5239.0458612183329</v>
      </c>
      <c r="O172" s="60">
        <f t="shared" si="126"/>
        <v>4746.6939477662045</v>
      </c>
    </row>
    <row r="173" spans="1:15" x14ac:dyDescent="0.25">
      <c r="A173" s="6" t="s">
        <v>52</v>
      </c>
      <c r="B173" s="58" t="str">
        <f t="shared" si="118"/>
        <v>Q3/2025</v>
      </c>
      <c r="C173" s="54">
        <f t="shared" si="119"/>
        <v>45839</v>
      </c>
      <c r="D173" s="54">
        <f t="shared" si="104"/>
        <v>45930</v>
      </c>
      <c r="E173" s="58">
        <f t="shared" si="120"/>
        <v>92</v>
      </c>
      <c r="F173" s="59">
        <f>VLOOKUP(D173,'FERC Interest Rate'!$A:$B,2,TRUE)</f>
        <v>7.4999999999999997E-2</v>
      </c>
      <c r="G173" s="60">
        <f t="shared" si="121"/>
        <v>4746.6939477662045</v>
      </c>
      <c r="H173" s="60">
        <v>0</v>
      </c>
      <c r="I173" s="81">
        <f t="shared" si="127"/>
        <v>107.65182898051668</v>
      </c>
      <c r="J173" s="61">
        <f t="shared" si="128"/>
        <v>89.732022574210447</v>
      </c>
      <c r="K173" s="5">
        <f t="shared" si="129"/>
        <v>197.38385155472713</v>
      </c>
      <c r="L173" s="61">
        <f t="shared" si="130"/>
        <v>287.90600000000001</v>
      </c>
      <c r="M173" s="90">
        <f t="shared" si="131"/>
        <v>485.28985155472714</v>
      </c>
      <c r="N173" s="5">
        <f t="shared" si="125"/>
        <v>4836.425970340415</v>
      </c>
      <c r="O173" s="60">
        <f t="shared" si="126"/>
        <v>4351.1361187856883</v>
      </c>
    </row>
    <row r="174" spans="1:15" x14ac:dyDescent="0.25">
      <c r="A174" s="6" t="s">
        <v>53</v>
      </c>
      <c r="B174" s="58" t="str">
        <f t="shared" ref="B174" si="132">+IF(MONTH(C174)&lt;4,"Q1",IF(MONTH(C174)&lt;7,"Q2",IF(MONTH(C174)&lt;10,"Q3","Q4")))&amp;"/"&amp;YEAR(C174)</f>
        <v>Q4/2025</v>
      </c>
      <c r="C174" s="54">
        <f t="shared" ref="C174" si="133">D173+1</f>
        <v>45931</v>
      </c>
      <c r="D174" s="54">
        <f t="shared" si="104"/>
        <v>46022</v>
      </c>
      <c r="E174" s="58">
        <f t="shared" ref="E174" si="134">D174-C174+1</f>
        <v>92</v>
      </c>
      <c r="F174" s="59">
        <f>VLOOKUP(D174,'FERC Interest Rate'!$A:$B,2,TRUE)</f>
        <v>7.4999999999999997E-2</v>
      </c>
      <c r="G174" s="60">
        <f t="shared" ref="G174" si="135">O173</f>
        <v>4351.1361187856883</v>
      </c>
      <c r="H174" s="60">
        <v>0</v>
      </c>
      <c r="I174" s="81">
        <f t="shared" si="127"/>
        <v>107.65182898051668</v>
      </c>
      <c r="J174" s="61">
        <f t="shared" ref="J174" si="136">G174*F174*(E174/(DATE(YEAR(D174),12,31)-DATE(YEAR(D174),1,1)+1))</f>
        <v>82.254354026359593</v>
      </c>
      <c r="K174" s="5">
        <f t="shared" ref="K174" si="137">+SUM(I174:J174)</f>
        <v>189.90618300687629</v>
      </c>
      <c r="L174" s="61">
        <f t="shared" si="130"/>
        <v>287.90600000000001</v>
      </c>
      <c r="M174" s="90">
        <f t="shared" ref="M174" si="138">+SUM(K174:L174)</f>
        <v>477.8121830068763</v>
      </c>
      <c r="N174" s="5">
        <f t="shared" ref="N174" si="139">+G174+H174+J174</f>
        <v>4433.3904728120478</v>
      </c>
      <c r="O174" s="60">
        <f t="shared" ref="O174" si="140">G174+H174-L174-I174</f>
        <v>3955.5782898051716</v>
      </c>
    </row>
    <row r="175" spans="1:15" ht="13.5" thickBot="1" x14ac:dyDescent="0.35">
      <c r="A175" s="101"/>
      <c r="B175" s="102"/>
      <c r="C175" s="103"/>
      <c r="D175" s="103"/>
      <c r="E175" s="102"/>
      <c r="F175" s="102"/>
      <c r="G175" s="92">
        <f>SUM(G137:G173)</f>
        <v>242708.9784458041</v>
      </c>
      <c r="H175" s="92">
        <f t="shared" ref="H175:O175" si="141">SUM(H137:H174)</f>
        <v>2153.0365796103338</v>
      </c>
      <c r="I175" s="92">
        <f t="shared" si="141"/>
        <v>1076.5182898051669</v>
      </c>
      <c r="J175" s="92">
        <f t="shared" si="141"/>
        <v>1248.0830430601618</v>
      </c>
      <c r="K175" s="92">
        <f t="shared" si="141"/>
        <v>2324.6013328653285</v>
      </c>
      <c r="L175" s="92">
        <f t="shared" si="141"/>
        <v>2879.06</v>
      </c>
      <c r="M175" s="92">
        <f t="shared" si="141"/>
        <v>5203.6613328653284</v>
      </c>
      <c r="N175" s="92">
        <f t="shared" si="141"/>
        <v>250461.23418726027</v>
      </c>
      <c r="O175" s="92">
        <f t="shared" si="141"/>
        <v>245257.57285439497</v>
      </c>
    </row>
    <row r="176" spans="1:15" ht="13" thickTop="1" x14ac:dyDescent="0.25">
      <c r="B176" s="6"/>
      <c r="C176" s="9"/>
      <c r="D176" s="9"/>
      <c r="E176" s="6"/>
      <c r="F176" s="6"/>
      <c r="G176" s="61"/>
      <c r="H176" s="48"/>
      <c r="I176" s="83"/>
      <c r="J176" s="61"/>
      <c r="L176" s="48"/>
      <c r="M176" s="91"/>
    </row>
    <row r="177" spans="1:15" ht="50" x14ac:dyDescent="0.3">
      <c r="A177" s="62" t="s">
        <v>43</v>
      </c>
      <c r="B177" s="62" t="s">
        <v>3</v>
      </c>
      <c r="C177" s="62" t="s">
        <v>4</v>
      </c>
      <c r="D177" s="62" t="s">
        <v>5</v>
      </c>
      <c r="E177" s="62" t="s">
        <v>6</v>
      </c>
      <c r="F177" s="62" t="s">
        <v>7</v>
      </c>
      <c r="G177" s="62" t="s">
        <v>70</v>
      </c>
      <c r="H177" s="62" t="s">
        <v>71</v>
      </c>
      <c r="I177" s="77" t="s">
        <v>72</v>
      </c>
      <c r="J177" s="78" t="s">
        <v>73</v>
      </c>
      <c r="K177" s="78" t="s">
        <v>74</v>
      </c>
      <c r="L177" s="78" t="s">
        <v>75</v>
      </c>
      <c r="M177" s="79" t="s">
        <v>65</v>
      </c>
      <c r="N177" s="62" t="s">
        <v>76</v>
      </c>
      <c r="O177" s="62" t="s">
        <v>77</v>
      </c>
    </row>
    <row r="178" spans="1:15" ht="13" x14ac:dyDescent="0.3">
      <c r="A178" s="123" t="s">
        <v>37</v>
      </c>
      <c r="B178" s="198" t="s">
        <v>47</v>
      </c>
      <c r="C178" s="54">
        <f>VLOOKUP(B178,A$1:F$32,2,FALSE)</f>
        <v>42572</v>
      </c>
      <c r="D178" s="54">
        <f>DATE(YEAR(C178),IF(MONTH(C178)&lt;=3,3,IF(MONTH(C178)&lt;=6,6,IF(MONTH(C178)&lt;=9,9,12))),IF(OR(MONTH(C178)&lt;=3,MONTH(C178)&gt;=10),31,30))</f>
        <v>42643</v>
      </c>
      <c r="E178" s="58">
        <f>D178-C178+1</f>
        <v>72</v>
      </c>
      <c r="F178" s="59">
        <f>VLOOKUP(D178,'FERC Interest Rate'!$A:$B,2,TRUE)</f>
        <v>3.5000000000000003E-2</v>
      </c>
      <c r="G178" s="60">
        <f>VLOOKUP(B178,$A$1:$F$32,5,FALSE)</f>
        <v>7254.64</v>
      </c>
      <c r="H178" s="60">
        <f t="shared" ref="H178:H195" si="142">G178*F178*(E178/(DATE(YEAR(D178),12,31)-DATE(YEAR(D178),1,1)+1))</f>
        <v>49.949980327868857</v>
      </c>
      <c r="I178" s="122">
        <v>0</v>
      </c>
      <c r="J178" s="61">
        <v>0</v>
      </c>
      <c r="K178" s="5">
        <f t="shared" ref="K178:K184" si="143">+SUM(I178:J178)</f>
        <v>0</v>
      </c>
      <c r="L178" s="61">
        <v>0</v>
      </c>
      <c r="M178" s="90">
        <f t="shared" ref="M178:M184" si="144">+SUM(K178:L178)</f>
        <v>0</v>
      </c>
      <c r="N178" s="5">
        <f t="shared" ref="N178:N203" si="145">+G178+H178+J178</f>
        <v>7304.5899803278689</v>
      </c>
      <c r="O178" s="60">
        <f t="shared" ref="O178:O203" si="146">G178+H178-L178-I178</f>
        <v>7304.5899803278689</v>
      </c>
    </row>
    <row r="179" spans="1:15" x14ac:dyDescent="0.25">
      <c r="A179" s="63" t="s">
        <v>22</v>
      </c>
      <c r="B179" s="58" t="str">
        <f t="shared" ref="B179:B203" si="147">+IF(MONTH(C179)&lt;4,"Q1",IF(MONTH(C179)&lt;7,"Q2",IF(MONTH(C179)&lt;10,"Q3","Q4")))&amp;"/"&amp;YEAR(C179)</f>
        <v>Q4/2016</v>
      </c>
      <c r="C179" s="54">
        <f>D178+1</f>
        <v>42644</v>
      </c>
      <c r="D179" s="54">
        <f>EOMONTH(D178,3)</f>
        <v>42735</v>
      </c>
      <c r="E179" s="58">
        <f t="shared" ref="E179:E203" si="148">D179-C179+1</f>
        <v>92</v>
      </c>
      <c r="F179" s="59">
        <f>VLOOKUP(D179,'FERC Interest Rate'!$A:$B,2,TRUE)</f>
        <v>3.5000000000000003E-2</v>
      </c>
      <c r="G179" s="60">
        <f t="shared" ref="G179:G203" si="149">O178</f>
        <v>7304.5899803278689</v>
      </c>
      <c r="H179" s="60">
        <f t="shared" si="142"/>
        <v>64.264425509988357</v>
      </c>
      <c r="I179" s="122">
        <v>0</v>
      </c>
      <c r="J179" s="61">
        <v>0</v>
      </c>
      <c r="K179" s="5">
        <f t="shared" si="143"/>
        <v>0</v>
      </c>
      <c r="L179" s="61">
        <v>0</v>
      </c>
      <c r="M179" s="90">
        <f t="shared" si="144"/>
        <v>0</v>
      </c>
      <c r="N179" s="5">
        <f t="shared" si="145"/>
        <v>7368.8544058378575</v>
      </c>
      <c r="O179" s="60">
        <f t="shared" si="146"/>
        <v>7368.8544058378575</v>
      </c>
    </row>
    <row r="180" spans="1:15" x14ac:dyDescent="0.25">
      <c r="A180" s="63" t="s">
        <v>22</v>
      </c>
      <c r="B180" s="58" t="str">
        <f t="shared" si="147"/>
        <v>Q1/2017</v>
      </c>
      <c r="C180" s="54">
        <f t="shared" ref="C180:C203" si="150">D179+1</f>
        <v>42736</v>
      </c>
      <c r="D180" s="54">
        <f t="shared" ref="D180:D215" si="151">EOMONTH(D179,3)</f>
        <v>42825</v>
      </c>
      <c r="E180" s="58">
        <f t="shared" si="148"/>
        <v>90</v>
      </c>
      <c r="F180" s="59">
        <f>VLOOKUP(D180,'FERC Interest Rate'!$A:$B,2,TRUE)</f>
        <v>3.5000000000000003E-2</v>
      </c>
      <c r="G180" s="60">
        <f t="shared" si="149"/>
        <v>7368.8544058378575</v>
      </c>
      <c r="H180" s="60">
        <f t="shared" si="142"/>
        <v>63.594222954491094</v>
      </c>
      <c r="I180" s="122">
        <v>0</v>
      </c>
      <c r="J180" s="61">
        <v>0</v>
      </c>
      <c r="K180" s="5">
        <f t="shared" si="143"/>
        <v>0</v>
      </c>
      <c r="L180" s="61">
        <v>0</v>
      </c>
      <c r="M180" s="90">
        <f t="shared" si="144"/>
        <v>0</v>
      </c>
      <c r="N180" s="5">
        <f t="shared" si="145"/>
        <v>7432.4486287923482</v>
      </c>
      <c r="O180" s="60">
        <f t="shared" si="146"/>
        <v>7432.4486287923482</v>
      </c>
    </row>
    <row r="181" spans="1:15" x14ac:dyDescent="0.25">
      <c r="A181" s="63" t="s">
        <v>22</v>
      </c>
      <c r="B181" s="58" t="str">
        <f t="shared" si="147"/>
        <v>Q2/2017</v>
      </c>
      <c r="C181" s="54">
        <f t="shared" si="150"/>
        <v>42826</v>
      </c>
      <c r="D181" s="54">
        <f t="shared" si="151"/>
        <v>42916</v>
      </c>
      <c r="E181" s="58">
        <f t="shared" si="148"/>
        <v>91</v>
      </c>
      <c r="F181" s="59">
        <f>VLOOKUP(D181,'FERC Interest Rate'!$A:$B,2,TRUE)</f>
        <v>3.7100000000000001E-2</v>
      </c>
      <c r="G181" s="60">
        <f t="shared" si="149"/>
        <v>7432.4486287923482</v>
      </c>
      <c r="H181" s="60">
        <f t="shared" si="142"/>
        <v>68.74709538538589</v>
      </c>
      <c r="I181" s="122">
        <v>0</v>
      </c>
      <c r="J181" s="61">
        <v>0</v>
      </c>
      <c r="K181" s="5">
        <f t="shared" si="143"/>
        <v>0</v>
      </c>
      <c r="L181" s="61">
        <v>0</v>
      </c>
      <c r="M181" s="90">
        <f t="shared" si="144"/>
        <v>0</v>
      </c>
      <c r="N181" s="5">
        <f t="shared" si="145"/>
        <v>7501.1957241777345</v>
      </c>
      <c r="O181" s="60">
        <f t="shared" si="146"/>
        <v>7501.1957241777345</v>
      </c>
    </row>
    <row r="182" spans="1:15" x14ac:dyDescent="0.25">
      <c r="A182" s="63" t="s">
        <v>22</v>
      </c>
      <c r="B182" s="58" t="str">
        <f t="shared" si="147"/>
        <v>Q3/2017</v>
      </c>
      <c r="C182" s="54">
        <f t="shared" si="150"/>
        <v>42917</v>
      </c>
      <c r="D182" s="54">
        <f t="shared" si="151"/>
        <v>43008</v>
      </c>
      <c r="E182" s="58">
        <f t="shared" si="148"/>
        <v>92</v>
      </c>
      <c r="F182" s="59">
        <f>VLOOKUP(D182,'FERC Interest Rate'!$A:$B,2,TRUE)</f>
        <v>3.9600000000000003E-2</v>
      </c>
      <c r="G182" s="60">
        <f t="shared" si="149"/>
        <v>7501.1957241777345</v>
      </c>
      <c r="H182" s="60">
        <f t="shared" si="142"/>
        <v>74.872208937874873</v>
      </c>
      <c r="I182" s="81">
        <v>0</v>
      </c>
      <c r="J182" s="61">
        <v>0</v>
      </c>
      <c r="K182" s="5">
        <f t="shared" si="143"/>
        <v>0</v>
      </c>
      <c r="L182" s="61">
        <v>0</v>
      </c>
      <c r="M182" s="90">
        <f t="shared" si="144"/>
        <v>0</v>
      </c>
      <c r="N182" s="5">
        <f t="shared" si="145"/>
        <v>7576.0679331156098</v>
      </c>
      <c r="O182" s="60">
        <f t="shared" si="146"/>
        <v>7576.0679331156098</v>
      </c>
    </row>
    <row r="183" spans="1:15" x14ac:dyDescent="0.25">
      <c r="A183" s="63" t="s">
        <v>22</v>
      </c>
      <c r="B183" s="58" t="str">
        <f t="shared" si="147"/>
        <v>Q4/2017</v>
      </c>
      <c r="C183" s="54">
        <f t="shared" si="150"/>
        <v>43009</v>
      </c>
      <c r="D183" s="54">
        <f t="shared" si="151"/>
        <v>43100</v>
      </c>
      <c r="E183" s="58">
        <f t="shared" si="148"/>
        <v>92</v>
      </c>
      <c r="F183" s="59">
        <f>VLOOKUP(D183,'FERC Interest Rate'!$A:$B,2,TRUE)</f>
        <v>4.2099999999999999E-2</v>
      </c>
      <c r="G183" s="60">
        <f t="shared" si="149"/>
        <v>7576.0679331156098</v>
      </c>
      <c r="H183" s="60">
        <f t="shared" si="142"/>
        <v>80.393496763132546</v>
      </c>
      <c r="I183" s="81">
        <v>0</v>
      </c>
      <c r="J183" s="61">
        <v>0</v>
      </c>
      <c r="K183" s="5">
        <f t="shared" si="143"/>
        <v>0</v>
      </c>
      <c r="L183" s="61">
        <v>0</v>
      </c>
      <c r="M183" s="90">
        <f t="shared" si="144"/>
        <v>0</v>
      </c>
      <c r="N183" s="5">
        <f t="shared" si="145"/>
        <v>7656.4614298787419</v>
      </c>
      <c r="O183" s="60">
        <f t="shared" si="146"/>
        <v>7656.4614298787419</v>
      </c>
    </row>
    <row r="184" spans="1:15" x14ac:dyDescent="0.25">
      <c r="A184" s="63" t="s">
        <v>22</v>
      </c>
      <c r="B184" s="58" t="str">
        <f t="shared" si="147"/>
        <v>Q1/2018</v>
      </c>
      <c r="C184" s="54">
        <f t="shared" si="150"/>
        <v>43101</v>
      </c>
      <c r="D184" s="54">
        <f t="shared" si="151"/>
        <v>43190</v>
      </c>
      <c r="E184" s="58">
        <f t="shared" si="148"/>
        <v>90</v>
      </c>
      <c r="F184" s="59">
        <f>VLOOKUP(D184,'FERC Interest Rate'!$A:$B,2,TRUE)</f>
        <v>4.2500000000000003E-2</v>
      </c>
      <c r="G184" s="60">
        <f t="shared" si="149"/>
        <v>7656.4614298787419</v>
      </c>
      <c r="H184" s="60">
        <f t="shared" si="142"/>
        <v>80.235520463797783</v>
      </c>
      <c r="I184" s="81">
        <v>0</v>
      </c>
      <c r="J184" s="61">
        <v>0</v>
      </c>
      <c r="K184" s="5">
        <f t="shared" si="143"/>
        <v>0</v>
      </c>
      <c r="L184" s="61">
        <v>0</v>
      </c>
      <c r="M184" s="90">
        <f t="shared" si="144"/>
        <v>0</v>
      </c>
      <c r="N184" s="5">
        <f t="shared" si="145"/>
        <v>7736.6969503425398</v>
      </c>
      <c r="O184" s="60">
        <f t="shared" si="146"/>
        <v>7736.6969503425398</v>
      </c>
    </row>
    <row r="185" spans="1:15" x14ac:dyDescent="0.25">
      <c r="A185" s="63" t="s">
        <v>22</v>
      </c>
      <c r="B185" s="58" t="str">
        <f t="shared" si="147"/>
        <v>Q2/2018</v>
      </c>
      <c r="C185" s="54">
        <f t="shared" si="150"/>
        <v>43191</v>
      </c>
      <c r="D185" s="54">
        <f t="shared" si="151"/>
        <v>43281</v>
      </c>
      <c r="E185" s="58">
        <f t="shared" si="148"/>
        <v>91</v>
      </c>
      <c r="F185" s="59">
        <f>VLOOKUP(D185,'FERC Interest Rate'!$A:$B,2,TRUE)</f>
        <v>4.4699999999999997E-2</v>
      </c>
      <c r="G185" s="60">
        <f t="shared" si="149"/>
        <v>7736.6969503425398</v>
      </c>
      <c r="H185" s="60">
        <f t="shared" si="142"/>
        <v>86.22071831481739</v>
      </c>
      <c r="I185" s="122">
        <v>0</v>
      </c>
      <c r="J185" s="61">
        <v>0</v>
      </c>
      <c r="K185" s="5">
        <f t="shared" ref="K185:K193" si="152">+SUM(I185:J185)</f>
        <v>0</v>
      </c>
      <c r="L185" s="61">
        <v>0</v>
      </c>
      <c r="M185" s="90">
        <f t="shared" ref="M185:M193" si="153">+SUM(K185:L185)</f>
        <v>0</v>
      </c>
      <c r="N185" s="5">
        <f t="shared" si="145"/>
        <v>7822.9176686573574</v>
      </c>
      <c r="O185" s="60">
        <f t="shared" si="146"/>
        <v>7822.9176686573574</v>
      </c>
    </row>
    <row r="186" spans="1:15" x14ac:dyDescent="0.25">
      <c r="A186" s="63" t="s">
        <v>22</v>
      </c>
      <c r="B186" s="58" t="str">
        <f t="shared" si="147"/>
        <v>Q3/2018</v>
      </c>
      <c r="C186" s="54">
        <f t="shared" si="150"/>
        <v>43282</v>
      </c>
      <c r="D186" s="54">
        <f t="shared" si="151"/>
        <v>43373</v>
      </c>
      <c r="E186" s="58">
        <f t="shared" si="148"/>
        <v>92</v>
      </c>
      <c r="F186" s="59">
        <f>VLOOKUP(D186,'FERC Interest Rate'!$A:$B,2,TRUE)</f>
        <v>4.6899999999999997E-2</v>
      </c>
      <c r="G186" s="60">
        <f t="shared" si="149"/>
        <v>7822.9176686573574</v>
      </c>
      <c r="H186" s="60">
        <f t="shared" si="142"/>
        <v>92.47760316910346</v>
      </c>
      <c r="I186" s="122">
        <v>0</v>
      </c>
      <c r="J186" s="61">
        <v>0</v>
      </c>
      <c r="K186" s="5">
        <f t="shared" si="152"/>
        <v>0</v>
      </c>
      <c r="L186" s="61">
        <v>0</v>
      </c>
      <c r="M186" s="90">
        <f t="shared" si="153"/>
        <v>0</v>
      </c>
      <c r="N186" s="5">
        <f t="shared" si="145"/>
        <v>7915.3952718264609</v>
      </c>
      <c r="O186" s="60">
        <f t="shared" si="146"/>
        <v>7915.3952718264609</v>
      </c>
    </row>
    <row r="187" spans="1:15" x14ac:dyDescent="0.25">
      <c r="A187" s="63" t="s">
        <v>22</v>
      </c>
      <c r="B187" s="58" t="str">
        <f t="shared" si="147"/>
        <v>Q4/2018</v>
      </c>
      <c r="C187" s="54">
        <f t="shared" si="150"/>
        <v>43374</v>
      </c>
      <c r="D187" s="54">
        <f t="shared" si="151"/>
        <v>43465</v>
      </c>
      <c r="E187" s="58">
        <f t="shared" si="148"/>
        <v>92</v>
      </c>
      <c r="F187" s="59">
        <f>VLOOKUP(D187,'FERC Interest Rate'!$A:$B,2,TRUE)</f>
        <v>4.9599999999999998E-2</v>
      </c>
      <c r="G187" s="60">
        <f t="shared" si="149"/>
        <v>7915.3952718264609</v>
      </c>
      <c r="H187" s="60">
        <f t="shared" si="142"/>
        <v>98.957621107941122</v>
      </c>
      <c r="I187" s="122">
        <v>0</v>
      </c>
      <c r="J187" s="61">
        <v>0</v>
      </c>
      <c r="K187" s="5">
        <f t="shared" si="152"/>
        <v>0</v>
      </c>
      <c r="L187" s="61">
        <v>0</v>
      </c>
      <c r="M187" s="90">
        <f t="shared" si="153"/>
        <v>0</v>
      </c>
      <c r="N187" s="5">
        <f t="shared" si="145"/>
        <v>8014.352892934402</v>
      </c>
      <c r="O187" s="60">
        <f t="shared" si="146"/>
        <v>8014.352892934402</v>
      </c>
    </row>
    <row r="188" spans="1:15" x14ac:dyDescent="0.25">
      <c r="A188" s="63" t="s">
        <v>22</v>
      </c>
      <c r="B188" s="58" t="str">
        <f t="shared" si="147"/>
        <v>Q1/2019</v>
      </c>
      <c r="C188" s="54">
        <f t="shared" si="150"/>
        <v>43466</v>
      </c>
      <c r="D188" s="54">
        <f t="shared" si="151"/>
        <v>43555</v>
      </c>
      <c r="E188" s="58">
        <f t="shared" si="148"/>
        <v>90</v>
      </c>
      <c r="F188" s="59">
        <f>VLOOKUP(D188,'FERC Interest Rate'!$A:$B,2,TRUE)</f>
        <v>5.1799999999999999E-2</v>
      </c>
      <c r="G188" s="60">
        <f t="shared" si="149"/>
        <v>8014.352892934402</v>
      </c>
      <c r="H188" s="60">
        <f t="shared" si="142"/>
        <v>102.36414571742515</v>
      </c>
      <c r="I188" s="81">
        <v>0</v>
      </c>
      <c r="J188" s="61">
        <v>0</v>
      </c>
      <c r="K188" s="5">
        <f t="shared" si="152"/>
        <v>0</v>
      </c>
      <c r="L188" s="61">
        <v>0</v>
      </c>
      <c r="M188" s="90">
        <f t="shared" si="153"/>
        <v>0</v>
      </c>
      <c r="N188" s="5">
        <f t="shared" si="145"/>
        <v>8116.7170386518274</v>
      </c>
      <c r="O188" s="60">
        <f t="shared" si="146"/>
        <v>8116.7170386518274</v>
      </c>
    </row>
    <row r="189" spans="1:15" x14ac:dyDescent="0.25">
      <c r="A189" s="63" t="s">
        <v>22</v>
      </c>
      <c r="B189" s="58" t="str">
        <f t="shared" si="147"/>
        <v>Q2/2019</v>
      </c>
      <c r="C189" s="54">
        <f t="shared" si="150"/>
        <v>43556</v>
      </c>
      <c r="D189" s="54">
        <f t="shared" si="151"/>
        <v>43646</v>
      </c>
      <c r="E189" s="58">
        <f t="shared" si="148"/>
        <v>91</v>
      </c>
      <c r="F189" s="59">
        <f>VLOOKUP(D189,'FERC Interest Rate'!$A:$B,2,TRUE)</f>
        <v>5.45E-2</v>
      </c>
      <c r="G189" s="60">
        <f t="shared" si="149"/>
        <v>8116.7170386518274</v>
      </c>
      <c r="H189" s="60">
        <f t="shared" si="142"/>
        <v>110.28728261148969</v>
      </c>
      <c r="I189" s="81">
        <v>0</v>
      </c>
      <c r="J189" s="61">
        <v>0</v>
      </c>
      <c r="K189" s="5">
        <f t="shared" si="152"/>
        <v>0</v>
      </c>
      <c r="L189" s="61">
        <v>0</v>
      </c>
      <c r="M189" s="90">
        <f t="shared" si="153"/>
        <v>0</v>
      </c>
      <c r="N189" s="5">
        <f t="shared" si="145"/>
        <v>8227.0043212633173</v>
      </c>
      <c r="O189" s="60">
        <f t="shared" si="146"/>
        <v>8227.0043212633173</v>
      </c>
    </row>
    <row r="190" spans="1:15" x14ac:dyDescent="0.25">
      <c r="A190" s="63" t="s">
        <v>22</v>
      </c>
      <c r="B190" s="58" t="str">
        <f t="shared" si="147"/>
        <v>Q3/2019</v>
      </c>
      <c r="C190" s="54">
        <f t="shared" si="150"/>
        <v>43647</v>
      </c>
      <c r="D190" s="54">
        <f t="shared" si="151"/>
        <v>43738</v>
      </c>
      <c r="E190" s="58">
        <f t="shared" si="148"/>
        <v>92</v>
      </c>
      <c r="F190" s="59">
        <f>VLOOKUP(D190,'FERC Interest Rate'!$A:$B,2,TRUE)</f>
        <v>5.5E-2</v>
      </c>
      <c r="G190" s="60">
        <f t="shared" si="149"/>
        <v>8227.0043212633173</v>
      </c>
      <c r="H190" s="60">
        <f t="shared" si="142"/>
        <v>114.05107360436271</v>
      </c>
      <c r="I190" s="81">
        <v>0</v>
      </c>
      <c r="J190" s="61">
        <v>0</v>
      </c>
      <c r="K190" s="5">
        <f t="shared" si="152"/>
        <v>0</v>
      </c>
      <c r="L190" s="61">
        <v>0</v>
      </c>
      <c r="M190" s="90">
        <f t="shared" si="153"/>
        <v>0</v>
      </c>
      <c r="N190" s="5">
        <f t="shared" si="145"/>
        <v>8341.0553948676807</v>
      </c>
      <c r="O190" s="60">
        <f t="shared" si="146"/>
        <v>8341.0553948676807</v>
      </c>
    </row>
    <row r="191" spans="1:15" x14ac:dyDescent="0.25">
      <c r="A191" s="63" t="s">
        <v>22</v>
      </c>
      <c r="B191" s="58" t="str">
        <f t="shared" si="147"/>
        <v>Q4/2019</v>
      </c>
      <c r="C191" s="54">
        <f t="shared" si="150"/>
        <v>43739</v>
      </c>
      <c r="D191" s="54">
        <f t="shared" si="151"/>
        <v>43830</v>
      </c>
      <c r="E191" s="58">
        <f t="shared" si="148"/>
        <v>92</v>
      </c>
      <c r="F191" s="59">
        <f>VLOOKUP(D191,'FERC Interest Rate'!$A:$B,2,TRUE)</f>
        <v>5.4199999999999998E-2</v>
      </c>
      <c r="G191" s="60">
        <f t="shared" si="149"/>
        <v>8341.0553948676807</v>
      </c>
      <c r="H191" s="60">
        <f t="shared" si="142"/>
        <v>113.95024279717316</v>
      </c>
      <c r="I191" s="122">
        <v>0</v>
      </c>
      <c r="J191" s="61">
        <v>0</v>
      </c>
      <c r="K191" s="5">
        <f t="shared" si="152"/>
        <v>0</v>
      </c>
      <c r="L191" s="61">
        <v>0</v>
      </c>
      <c r="M191" s="90">
        <f t="shared" si="153"/>
        <v>0</v>
      </c>
      <c r="N191" s="5">
        <f t="shared" si="145"/>
        <v>8455.0056376648536</v>
      </c>
      <c r="O191" s="60">
        <f t="shared" si="146"/>
        <v>8455.0056376648536</v>
      </c>
    </row>
    <row r="192" spans="1:15" x14ac:dyDescent="0.25">
      <c r="A192" s="63" t="s">
        <v>22</v>
      </c>
      <c r="B192" s="58" t="str">
        <f t="shared" si="147"/>
        <v>Q1/2020</v>
      </c>
      <c r="C192" s="54">
        <f t="shared" si="150"/>
        <v>43831</v>
      </c>
      <c r="D192" s="54">
        <f t="shared" si="151"/>
        <v>43921</v>
      </c>
      <c r="E192" s="58">
        <f t="shared" si="148"/>
        <v>91</v>
      </c>
      <c r="F192" s="59">
        <f>VLOOKUP(D192,'FERC Interest Rate'!$A:$B,2,TRUE)</f>
        <v>4.9599999999999998E-2</v>
      </c>
      <c r="G192" s="60">
        <f t="shared" si="149"/>
        <v>8455.0056376648536</v>
      </c>
      <c r="H192" s="60">
        <f t="shared" si="142"/>
        <v>104.26916242121334</v>
      </c>
      <c r="I192" s="122">
        <v>0</v>
      </c>
      <c r="J192" s="61">
        <v>0</v>
      </c>
      <c r="K192" s="5">
        <f t="shared" si="152"/>
        <v>0</v>
      </c>
      <c r="L192" s="61">
        <v>0</v>
      </c>
      <c r="M192" s="90">
        <f t="shared" si="153"/>
        <v>0</v>
      </c>
      <c r="N192" s="5">
        <f t="shared" si="145"/>
        <v>8559.2748000860665</v>
      </c>
      <c r="O192" s="60">
        <f t="shared" si="146"/>
        <v>8559.2748000860665</v>
      </c>
    </row>
    <row r="193" spans="1:15" x14ac:dyDescent="0.25">
      <c r="A193" s="63" t="s">
        <v>22</v>
      </c>
      <c r="B193" s="58" t="str">
        <f t="shared" si="147"/>
        <v>Q2/2020</v>
      </c>
      <c r="C193" s="54">
        <f t="shared" si="150"/>
        <v>43922</v>
      </c>
      <c r="D193" s="54">
        <f t="shared" si="151"/>
        <v>44012</v>
      </c>
      <c r="E193" s="58">
        <f t="shared" si="148"/>
        <v>91</v>
      </c>
      <c r="F193" s="59">
        <f>VLOOKUP(D193,'FERC Interest Rate'!$A:$B,2,TRUE)</f>
        <v>4.7500000000000001E-2</v>
      </c>
      <c r="G193" s="60">
        <f t="shared" si="149"/>
        <v>8559.2748000860665</v>
      </c>
      <c r="H193" s="60">
        <f t="shared" si="142"/>
        <v>101.08597082888531</v>
      </c>
      <c r="I193" s="122">
        <v>0</v>
      </c>
      <c r="J193" s="61">
        <v>0</v>
      </c>
      <c r="K193" s="5">
        <f t="shared" si="152"/>
        <v>0</v>
      </c>
      <c r="L193" s="61">
        <v>0</v>
      </c>
      <c r="M193" s="90">
        <f t="shared" si="153"/>
        <v>0</v>
      </c>
      <c r="N193" s="5">
        <f t="shared" si="145"/>
        <v>8660.360770914951</v>
      </c>
      <c r="O193" s="60">
        <f t="shared" si="146"/>
        <v>8660.360770914951</v>
      </c>
    </row>
    <row r="194" spans="1:15" x14ac:dyDescent="0.25">
      <c r="A194" s="63" t="s">
        <v>22</v>
      </c>
      <c r="B194" s="58" t="str">
        <f t="shared" si="147"/>
        <v>Q3/2020</v>
      </c>
      <c r="C194" s="54">
        <f t="shared" si="150"/>
        <v>44013</v>
      </c>
      <c r="D194" s="54">
        <f t="shared" si="151"/>
        <v>44104</v>
      </c>
      <c r="E194" s="58">
        <f t="shared" si="148"/>
        <v>92</v>
      </c>
      <c r="F194" s="59">
        <f>VLOOKUP(D194,'FERC Interest Rate'!$A:$B,2,TRUE)</f>
        <v>3.4299999999999997E-2</v>
      </c>
      <c r="G194" s="60">
        <f t="shared" si="149"/>
        <v>8660.360770914951</v>
      </c>
      <c r="H194" s="60">
        <f t="shared" si="142"/>
        <v>74.668400133057972</v>
      </c>
      <c r="I194" s="122">
        <v>0</v>
      </c>
      <c r="J194" s="61">
        <v>0</v>
      </c>
      <c r="K194" s="5">
        <f t="shared" ref="K194:K199" si="154">+SUM(I194:J194)</f>
        <v>0</v>
      </c>
      <c r="L194" s="61">
        <v>0</v>
      </c>
      <c r="M194" s="90">
        <f t="shared" ref="M194:M199" si="155">+SUM(K194:L194)</f>
        <v>0</v>
      </c>
      <c r="N194" s="5">
        <f t="shared" si="145"/>
        <v>8735.0291710480087</v>
      </c>
      <c r="O194" s="60">
        <f t="shared" si="146"/>
        <v>8735.0291710480087</v>
      </c>
    </row>
    <row r="195" spans="1:15" x14ac:dyDescent="0.25">
      <c r="A195" s="63" t="s">
        <v>22</v>
      </c>
      <c r="B195" s="58" t="str">
        <f t="shared" si="147"/>
        <v>Q4/2020</v>
      </c>
      <c r="C195" s="54">
        <f t="shared" si="150"/>
        <v>44105</v>
      </c>
      <c r="D195" s="54">
        <f t="shared" si="151"/>
        <v>44196</v>
      </c>
      <c r="E195" s="58">
        <f t="shared" si="148"/>
        <v>92</v>
      </c>
      <c r="F195" s="59">
        <f>VLOOKUP(D195,'FERC Interest Rate'!$A:$B,2,TRUE)</f>
        <v>3.2500000000000001E-2</v>
      </c>
      <c r="G195" s="60">
        <f t="shared" si="149"/>
        <v>8735.0291710480087</v>
      </c>
      <c r="H195" s="60">
        <f t="shared" si="142"/>
        <v>71.359937763479635</v>
      </c>
      <c r="I195" s="122">
        <v>0</v>
      </c>
      <c r="J195" s="61">
        <v>0</v>
      </c>
      <c r="K195" s="5">
        <f t="shared" si="154"/>
        <v>0</v>
      </c>
      <c r="L195" s="61">
        <v>0</v>
      </c>
      <c r="M195" s="90">
        <f t="shared" si="155"/>
        <v>0</v>
      </c>
      <c r="N195" s="5">
        <f t="shared" si="145"/>
        <v>8806.3891088114888</v>
      </c>
      <c r="O195" s="60">
        <f t="shared" si="146"/>
        <v>8806.3891088114888</v>
      </c>
    </row>
    <row r="196" spans="1:15" x14ac:dyDescent="0.25">
      <c r="A196" s="63" t="s">
        <v>22</v>
      </c>
      <c r="B196" s="58" t="str">
        <f>+IF(MONTH(C196)&lt;4,"Q1",IF(MONTH(C196)&lt;7,"Q2",IF(MONTH(C196)&lt;10,"Q3","Q4")))&amp;"/"&amp;YEAR(C196)</f>
        <v>Q1/2021</v>
      </c>
      <c r="C196" s="54">
        <f>D195+1</f>
        <v>44197</v>
      </c>
      <c r="D196" s="54">
        <f t="shared" si="151"/>
        <v>44286</v>
      </c>
      <c r="E196" s="58">
        <f>D196-C196+1</f>
        <v>90</v>
      </c>
      <c r="F196" s="59">
        <f>VLOOKUP(D196,'FERC Interest Rate'!$A:$B,2,TRUE)</f>
        <v>3.2500000000000001E-2</v>
      </c>
      <c r="G196" s="60">
        <f>O195</f>
        <v>8806.3891088114888</v>
      </c>
      <c r="H196" s="60">
        <f>G196*F196*(E196/(DATE(YEAR(D196),12,31)-DATE(YEAR(D196),1,1)+1))</f>
        <v>70.571748337735897</v>
      </c>
      <c r="I196" s="122">
        <v>0</v>
      </c>
      <c r="J196" s="61">
        <v>0</v>
      </c>
      <c r="K196" s="5">
        <f t="shared" si="154"/>
        <v>0</v>
      </c>
      <c r="L196" s="61">
        <v>0</v>
      </c>
      <c r="M196" s="90">
        <f t="shared" si="155"/>
        <v>0</v>
      </c>
      <c r="N196" s="5">
        <f>+G196+H196+J196</f>
        <v>8876.9608571492245</v>
      </c>
      <c r="O196" s="60">
        <f>G196+H196-L196-I196</f>
        <v>8876.9608571492245</v>
      </c>
    </row>
    <row r="197" spans="1:15" x14ac:dyDescent="0.25">
      <c r="A197" s="63" t="s">
        <v>22</v>
      </c>
      <c r="B197" s="58" t="str">
        <f>+IF(MONTH(C197)&lt;4,"Q1",IF(MONTH(C197)&lt;7,"Q2",IF(MONTH(C197)&lt;10,"Q3","Q4")))&amp;"/"&amp;YEAR(C197)</f>
        <v>Q2/2021</v>
      </c>
      <c r="C197" s="54">
        <f>D196+1</f>
        <v>44287</v>
      </c>
      <c r="D197" s="54">
        <f t="shared" si="151"/>
        <v>44377</v>
      </c>
      <c r="E197" s="58">
        <f>D197-C197+1</f>
        <v>91</v>
      </c>
      <c r="F197" s="59">
        <f>VLOOKUP(D197,'FERC Interest Rate'!$A:$B,2,TRUE)</f>
        <v>3.2500000000000001E-2</v>
      </c>
      <c r="G197" s="60">
        <f>O196</f>
        <v>8876.9608571492245</v>
      </c>
      <c r="H197" s="60">
        <f>G197*F197*(E197/(DATE(YEAR(D197),12,31)-DATE(YEAR(D197),1,1)+1))</f>
        <v>71.927703383613249</v>
      </c>
      <c r="I197" s="122">
        <v>0</v>
      </c>
      <c r="J197" s="61">
        <v>0</v>
      </c>
      <c r="K197" s="5">
        <f t="shared" si="154"/>
        <v>0</v>
      </c>
      <c r="L197" s="61">
        <v>0</v>
      </c>
      <c r="M197" s="90">
        <f t="shared" si="155"/>
        <v>0</v>
      </c>
      <c r="N197" s="5">
        <f>+G197+H197+J197</f>
        <v>8948.8885605328378</v>
      </c>
      <c r="O197" s="60">
        <f>G197+H197-L197-I197</f>
        <v>8948.8885605328378</v>
      </c>
    </row>
    <row r="198" spans="1:15" x14ac:dyDescent="0.25">
      <c r="A198" s="63" t="s">
        <v>22</v>
      </c>
      <c r="B198" s="58" t="str">
        <f>+IF(MONTH(C198)&lt;4,"Q1",IF(MONTH(C198)&lt;7,"Q2",IF(MONTH(C198)&lt;10,"Q3","Q4")))&amp;"/"&amp;YEAR(C198)</f>
        <v>Q3/2021</v>
      </c>
      <c r="C198" s="54">
        <f>D197+1</f>
        <v>44378</v>
      </c>
      <c r="D198" s="54">
        <f t="shared" si="151"/>
        <v>44469</v>
      </c>
      <c r="E198" s="58">
        <f>D198-C198+1</f>
        <v>92</v>
      </c>
      <c r="F198" s="59">
        <f>VLOOKUP(D198,'FERC Interest Rate'!$A:$B,2,TRUE)</f>
        <v>3.2500000000000001E-2</v>
      </c>
      <c r="G198" s="60">
        <f>O197</f>
        <v>8948.8885605328378</v>
      </c>
      <c r="H198" s="60">
        <f>G198*F198*(E198/(DATE(YEAR(D198),12,31)-DATE(YEAR(D198),1,1)+1))</f>
        <v>73.307333687652573</v>
      </c>
      <c r="I198" s="122">
        <v>0</v>
      </c>
      <c r="J198" s="61">
        <v>0</v>
      </c>
      <c r="K198" s="5">
        <f t="shared" si="154"/>
        <v>0</v>
      </c>
      <c r="L198" s="61">
        <v>0</v>
      </c>
      <c r="M198" s="90">
        <f t="shared" si="155"/>
        <v>0</v>
      </c>
      <c r="N198" s="5">
        <f>+G198+H198+J198</f>
        <v>9022.195894220491</v>
      </c>
      <c r="O198" s="60">
        <f>G198+H198-L198-I198</f>
        <v>9022.195894220491</v>
      </c>
    </row>
    <row r="199" spans="1:15" x14ac:dyDescent="0.25">
      <c r="A199" s="63" t="s">
        <v>22</v>
      </c>
      <c r="B199" s="58" t="str">
        <f>+IF(MONTH(C199)&lt;4,"Q1",IF(MONTH(C199)&lt;7,"Q2",IF(MONTH(C199)&lt;10,"Q3","Q4")))&amp;"/"&amp;YEAR(C199)</f>
        <v>Q4/2021</v>
      </c>
      <c r="C199" s="54">
        <f>D198+1</f>
        <v>44470</v>
      </c>
      <c r="D199" s="54">
        <f t="shared" si="151"/>
        <v>44561</v>
      </c>
      <c r="E199" s="58">
        <f>D199-C199+1</f>
        <v>92</v>
      </c>
      <c r="F199" s="59">
        <f>VLOOKUP(D199,'FERC Interest Rate'!$A:$B,2,TRUE)</f>
        <v>3.2500000000000001E-2</v>
      </c>
      <c r="G199" s="60">
        <f>O198</f>
        <v>9022.195894220491</v>
      </c>
      <c r="H199" s="60">
        <f>G199*F199*(E199/(DATE(YEAR(D199),12,31)-DATE(YEAR(D199),1,1)+1))</f>
        <v>73.907851297861015</v>
      </c>
      <c r="I199" s="122">
        <v>0</v>
      </c>
      <c r="J199" s="61">
        <v>0</v>
      </c>
      <c r="K199" s="5">
        <f t="shared" si="154"/>
        <v>0</v>
      </c>
      <c r="L199" s="61">
        <v>0</v>
      </c>
      <c r="M199" s="90">
        <f t="shared" si="155"/>
        <v>0</v>
      </c>
      <c r="N199" s="5">
        <f>+G199+H199+J199</f>
        <v>9096.1037455183523</v>
      </c>
      <c r="O199" s="60">
        <f>G199+H199-L199-I199</f>
        <v>9096.1037455183523</v>
      </c>
    </row>
    <row r="200" spans="1:15" x14ac:dyDescent="0.25">
      <c r="A200" s="63" t="s">
        <v>22</v>
      </c>
      <c r="B200" s="58" t="str">
        <f t="shared" si="147"/>
        <v>Q1/2022</v>
      </c>
      <c r="C200" s="54">
        <f t="shared" si="150"/>
        <v>44562</v>
      </c>
      <c r="D200" s="54">
        <f t="shared" si="151"/>
        <v>44651</v>
      </c>
      <c r="E200" s="58">
        <f t="shared" si="148"/>
        <v>90</v>
      </c>
      <c r="F200" s="59">
        <f>VLOOKUP(D200,'FERC Interest Rate'!$A:$B,2,TRUE)</f>
        <v>3.2500000000000001E-2</v>
      </c>
      <c r="G200" s="60">
        <f t="shared" si="149"/>
        <v>9096.1037455183523</v>
      </c>
      <c r="H200" s="60">
        <f>G200*F200*(E200/(DATE(YEAR(D200),12,31)-DATE(YEAR(D200),1,1)+1))</f>
        <v>72.893434125044323</v>
      </c>
      <c r="I200" s="122">
        <v>0</v>
      </c>
      <c r="J200" s="61">
        <v>0</v>
      </c>
      <c r="K200" s="5">
        <f t="shared" ref="K200:K203" si="156">+SUM(I200:J200)</f>
        <v>0</v>
      </c>
      <c r="L200" s="61">
        <v>0</v>
      </c>
      <c r="M200" s="90">
        <f t="shared" ref="M200:M203" si="157">+SUM(K200:L200)</f>
        <v>0</v>
      </c>
      <c r="N200" s="5">
        <f t="shared" si="145"/>
        <v>9168.9971796433965</v>
      </c>
      <c r="O200" s="60">
        <f t="shared" si="146"/>
        <v>9168.9971796433965</v>
      </c>
    </row>
    <row r="201" spans="1:15" x14ac:dyDescent="0.25">
      <c r="A201" s="63" t="s">
        <v>22</v>
      </c>
      <c r="B201" s="58" t="str">
        <f t="shared" si="147"/>
        <v>Q2/2022</v>
      </c>
      <c r="C201" s="54">
        <f t="shared" si="150"/>
        <v>44652</v>
      </c>
      <c r="D201" s="54">
        <f t="shared" si="151"/>
        <v>44742</v>
      </c>
      <c r="E201" s="58">
        <f t="shared" si="148"/>
        <v>91</v>
      </c>
      <c r="F201" s="59">
        <f>VLOOKUP(D201,'FERC Interest Rate'!$A:$B,2,TRUE)</f>
        <v>3.2500000000000001E-2</v>
      </c>
      <c r="G201" s="60">
        <f t="shared" si="149"/>
        <v>9168.9971796433965</v>
      </c>
      <c r="H201" s="60">
        <f t="shared" ref="H201:H206" si="158">G201*F201*(E201/(DATE(YEAR(D201),12,31)-DATE(YEAR(D201),1,1)+1))</f>
        <v>74.293997695329708</v>
      </c>
      <c r="I201" s="122">
        <v>0</v>
      </c>
      <c r="J201" s="61">
        <v>0</v>
      </c>
      <c r="K201" s="5">
        <f t="shared" si="156"/>
        <v>0</v>
      </c>
      <c r="L201" s="61">
        <v>0</v>
      </c>
      <c r="M201" s="90">
        <f t="shared" si="157"/>
        <v>0</v>
      </c>
      <c r="N201" s="5">
        <f t="shared" si="145"/>
        <v>9243.2911773387259</v>
      </c>
      <c r="O201" s="60">
        <f t="shared" si="146"/>
        <v>9243.2911773387259</v>
      </c>
    </row>
    <row r="202" spans="1:15" x14ac:dyDescent="0.25">
      <c r="A202" s="63" t="s">
        <v>22</v>
      </c>
      <c r="B202" s="58" t="str">
        <f t="shared" si="147"/>
        <v>Q3/2022</v>
      </c>
      <c r="C202" s="54">
        <f t="shared" si="150"/>
        <v>44743</v>
      </c>
      <c r="D202" s="54">
        <f t="shared" si="151"/>
        <v>44834</v>
      </c>
      <c r="E202" s="58">
        <f t="shared" si="148"/>
        <v>92</v>
      </c>
      <c r="F202" s="59">
        <f>VLOOKUP(D202,'FERC Interest Rate'!$A:$B,2,TRUE)</f>
        <v>3.5999999999999997E-2</v>
      </c>
      <c r="G202" s="60">
        <f t="shared" si="149"/>
        <v>9243.2911773387259</v>
      </c>
      <c r="H202" s="60">
        <f t="shared" si="158"/>
        <v>83.873370902317433</v>
      </c>
      <c r="I202" s="122">
        <v>0</v>
      </c>
      <c r="J202" s="61">
        <v>0</v>
      </c>
      <c r="K202" s="5">
        <f t="shared" si="156"/>
        <v>0</v>
      </c>
      <c r="L202" s="61">
        <v>0</v>
      </c>
      <c r="M202" s="90">
        <f t="shared" si="157"/>
        <v>0</v>
      </c>
      <c r="N202" s="5">
        <f t="shared" si="145"/>
        <v>9327.164548241044</v>
      </c>
      <c r="O202" s="60">
        <f t="shared" si="146"/>
        <v>9327.164548241044</v>
      </c>
    </row>
    <row r="203" spans="1:15" x14ac:dyDescent="0.25">
      <c r="A203" s="63" t="s">
        <v>22</v>
      </c>
      <c r="B203" s="58" t="str">
        <f t="shared" si="147"/>
        <v>Q4/2022</v>
      </c>
      <c r="C203" s="54">
        <f t="shared" si="150"/>
        <v>44835</v>
      </c>
      <c r="D203" s="54">
        <f t="shared" si="151"/>
        <v>44926</v>
      </c>
      <c r="E203" s="58">
        <f t="shared" si="148"/>
        <v>92</v>
      </c>
      <c r="F203" s="59">
        <f>VLOOKUP(D203,'FERC Interest Rate'!$A:$B,2,TRUE)</f>
        <v>4.9099999999999998E-2</v>
      </c>
      <c r="G203" s="60">
        <f t="shared" si="149"/>
        <v>9327.164548241044</v>
      </c>
      <c r="H203" s="60">
        <f t="shared" si="158"/>
        <v>115.43196629401218</v>
      </c>
      <c r="I203" s="122">
        <v>0</v>
      </c>
      <c r="J203" s="61">
        <v>0</v>
      </c>
      <c r="K203" s="5">
        <f t="shared" si="156"/>
        <v>0</v>
      </c>
      <c r="L203" s="61">
        <v>0</v>
      </c>
      <c r="M203" s="90">
        <f t="shared" si="157"/>
        <v>0</v>
      </c>
      <c r="N203" s="5">
        <f t="shared" si="145"/>
        <v>9442.5965145350565</v>
      </c>
      <c r="O203" s="60">
        <f t="shared" si="146"/>
        <v>9442.5965145350565</v>
      </c>
    </row>
    <row r="204" spans="1:15" x14ac:dyDescent="0.25">
      <c r="A204" s="63" t="s">
        <v>22</v>
      </c>
      <c r="B204" s="58" t="str">
        <f t="shared" ref="B204:B213" si="159">+IF(MONTH(C204)&lt;4,"Q1",IF(MONTH(C204)&lt;7,"Q2",IF(MONTH(C204)&lt;10,"Q3","Q4")))&amp;"/"&amp;YEAR(C204)</f>
        <v>Q1/2023</v>
      </c>
      <c r="C204" s="54">
        <f t="shared" ref="C204:C213" si="160">D203+1</f>
        <v>44927</v>
      </c>
      <c r="D204" s="54">
        <f t="shared" si="151"/>
        <v>45016</v>
      </c>
      <c r="E204" s="58">
        <f t="shared" ref="E204:E213" si="161">D204-C204+1</f>
        <v>90</v>
      </c>
      <c r="F204" s="59">
        <f>VLOOKUP(D204,'FERC Interest Rate'!$A:$B,2,TRUE)</f>
        <v>6.3100000000000003E-2</v>
      </c>
      <c r="G204" s="60">
        <f t="shared" ref="G204:G213" si="162">O203</f>
        <v>9442.5965145350565</v>
      </c>
      <c r="H204" s="60">
        <f t="shared" si="158"/>
        <v>146.91645371519064</v>
      </c>
      <c r="I204" s="122">
        <v>0</v>
      </c>
      <c r="J204" s="61">
        <v>0</v>
      </c>
      <c r="K204" s="5">
        <f t="shared" ref="K204:K205" si="163">+SUM(I204:J204)</f>
        <v>0</v>
      </c>
      <c r="L204" s="61">
        <v>0</v>
      </c>
      <c r="M204" s="90">
        <f t="shared" ref="M204:M205" si="164">+SUM(K204:L204)</f>
        <v>0</v>
      </c>
      <c r="N204" s="5">
        <f t="shared" ref="N204:N213" si="165">+G204+H204+J204</f>
        <v>9589.5129682502466</v>
      </c>
      <c r="O204" s="60">
        <f t="shared" ref="O204:O213" si="166">G204+H204-L204-I204</f>
        <v>9589.5129682502466</v>
      </c>
    </row>
    <row r="205" spans="1:15" x14ac:dyDescent="0.25">
      <c r="A205" s="63" t="s">
        <v>22</v>
      </c>
      <c r="B205" s="58" t="str">
        <f t="shared" si="159"/>
        <v>Q2/2023</v>
      </c>
      <c r="C205" s="54">
        <f t="shared" si="160"/>
        <v>45017</v>
      </c>
      <c r="D205" s="54">
        <f t="shared" si="151"/>
        <v>45107</v>
      </c>
      <c r="E205" s="58">
        <f t="shared" si="161"/>
        <v>91</v>
      </c>
      <c r="F205" s="59">
        <f>VLOOKUP(D205,'FERC Interest Rate'!$A:$B,2,TRUE)</f>
        <v>7.4999999999999997E-2</v>
      </c>
      <c r="G205" s="60">
        <f t="shared" si="162"/>
        <v>9589.5129682502466</v>
      </c>
      <c r="H205" s="60">
        <f t="shared" si="158"/>
        <v>179.31075618714502</v>
      </c>
      <c r="I205" s="122">
        <v>0</v>
      </c>
      <c r="J205" s="61">
        <v>0</v>
      </c>
      <c r="K205" s="5">
        <f t="shared" si="163"/>
        <v>0</v>
      </c>
      <c r="L205" s="61">
        <v>0</v>
      </c>
      <c r="M205" s="90">
        <f t="shared" si="164"/>
        <v>0</v>
      </c>
      <c r="N205" s="5">
        <f t="shared" si="165"/>
        <v>9768.8237244373922</v>
      </c>
      <c r="O205" s="60">
        <f t="shared" si="166"/>
        <v>9768.8237244373922</v>
      </c>
    </row>
    <row r="206" spans="1:15" x14ac:dyDescent="0.25">
      <c r="A206" s="6" t="s">
        <v>44</v>
      </c>
      <c r="B206" s="58" t="str">
        <f t="shared" si="159"/>
        <v>Q3/2023</v>
      </c>
      <c r="C206" s="54">
        <f t="shared" si="160"/>
        <v>45108</v>
      </c>
      <c r="D206" s="54">
        <f t="shared" si="151"/>
        <v>45199</v>
      </c>
      <c r="E206" s="58">
        <f t="shared" si="161"/>
        <v>92</v>
      </c>
      <c r="F206" s="59">
        <f>VLOOKUP(D206,'FERC Interest Rate'!$A:$B,2,TRUE)</f>
        <v>8.0199999999999994E-2</v>
      </c>
      <c r="G206" s="60">
        <f t="shared" si="162"/>
        <v>9768.8237244373922</v>
      </c>
      <c r="H206" s="60">
        <f t="shared" si="158"/>
        <v>197.47476429695575</v>
      </c>
      <c r="I206" s="81">
        <f t="shared" ref="I206:I215" si="167">(SUM($H$178:$H$213)/20)</f>
        <v>135.58292443671729</v>
      </c>
      <c r="J206" s="61">
        <f t="shared" ref="J206:J213" si="168">G206*F206*(E206/(DATE(YEAR(D206),12,31)-DATE(YEAR(D206),1,1)+1))</f>
        <v>197.47476429695575</v>
      </c>
      <c r="K206" s="5">
        <f t="shared" ref="K206:K213" si="169">+SUM(I206:J206)</f>
        <v>333.05768873367305</v>
      </c>
      <c r="L206" s="61">
        <f t="shared" ref="L206:L215" si="170">+$G$178/20</f>
        <v>362.73200000000003</v>
      </c>
      <c r="M206" s="90">
        <f t="shared" ref="M206:M213" si="171">+SUM(K206:L206)</f>
        <v>695.78968873367307</v>
      </c>
      <c r="N206" s="5">
        <f t="shared" si="165"/>
        <v>10163.773253031304</v>
      </c>
      <c r="O206" s="60">
        <f t="shared" si="166"/>
        <v>9467.9835642976304</v>
      </c>
    </row>
    <row r="207" spans="1:15" x14ac:dyDescent="0.25">
      <c r="A207" s="6" t="s">
        <v>45</v>
      </c>
      <c r="B207" s="58" t="str">
        <f t="shared" si="159"/>
        <v>Q4/2023</v>
      </c>
      <c r="C207" s="54">
        <f t="shared" si="160"/>
        <v>45200</v>
      </c>
      <c r="D207" s="54">
        <f t="shared" si="151"/>
        <v>45291</v>
      </c>
      <c r="E207" s="58">
        <f t="shared" si="161"/>
        <v>92</v>
      </c>
      <c r="F207" s="59">
        <f>VLOOKUP(D207,'FERC Interest Rate'!$A:$B,2,TRUE)</f>
        <v>8.3500000000000005E-2</v>
      </c>
      <c r="G207" s="60">
        <f t="shared" si="162"/>
        <v>9467.9835642976304</v>
      </c>
      <c r="H207" s="60">
        <v>0</v>
      </c>
      <c r="I207" s="81">
        <f t="shared" si="167"/>
        <v>135.58292443671729</v>
      </c>
      <c r="J207" s="61">
        <f t="shared" si="168"/>
        <v>199.26862942721755</v>
      </c>
      <c r="K207" s="5">
        <f t="shared" si="169"/>
        <v>334.85155386393484</v>
      </c>
      <c r="L207" s="61">
        <f t="shared" si="170"/>
        <v>362.73200000000003</v>
      </c>
      <c r="M207" s="90">
        <f t="shared" si="171"/>
        <v>697.58355386393487</v>
      </c>
      <c r="N207" s="5">
        <f t="shared" si="165"/>
        <v>9667.2521937248475</v>
      </c>
      <c r="O207" s="60">
        <f t="shared" si="166"/>
        <v>8969.6686398609127</v>
      </c>
    </row>
    <row r="208" spans="1:15" x14ac:dyDescent="0.25">
      <c r="A208" s="6" t="s">
        <v>46</v>
      </c>
      <c r="B208" s="58" t="str">
        <f t="shared" si="159"/>
        <v>Q1/2024</v>
      </c>
      <c r="C208" s="54">
        <f t="shared" si="160"/>
        <v>45292</v>
      </c>
      <c r="D208" s="54">
        <f t="shared" si="151"/>
        <v>45382</v>
      </c>
      <c r="E208" s="58">
        <f t="shared" si="161"/>
        <v>91</v>
      </c>
      <c r="F208" s="59">
        <f>VLOOKUP(D208,'FERC Interest Rate'!$A:$B,2,TRUE)</f>
        <v>8.5000000000000006E-2</v>
      </c>
      <c r="G208" s="60">
        <f t="shared" si="162"/>
        <v>8969.6686398609127</v>
      </c>
      <c r="H208" s="60">
        <v>0</v>
      </c>
      <c r="I208" s="81">
        <f t="shared" si="167"/>
        <v>135.58292443671729</v>
      </c>
      <c r="J208" s="61">
        <f t="shared" si="168"/>
        <v>189.56389871400046</v>
      </c>
      <c r="K208" s="5">
        <f t="shared" si="169"/>
        <v>325.14682315071775</v>
      </c>
      <c r="L208" s="61">
        <f t="shared" si="170"/>
        <v>362.73200000000003</v>
      </c>
      <c r="M208" s="90">
        <f t="shared" si="171"/>
        <v>687.87882315071784</v>
      </c>
      <c r="N208" s="5">
        <f t="shared" si="165"/>
        <v>9159.2325385749136</v>
      </c>
      <c r="O208" s="60">
        <f t="shared" si="166"/>
        <v>8471.3537154241949</v>
      </c>
    </row>
    <row r="209" spans="1:15" x14ac:dyDescent="0.25">
      <c r="A209" s="6" t="s">
        <v>47</v>
      </c>
      <c r="B209" s="58" t="str">
        <f t="shared" si="159"/>
        <v>Q2/2024</v>
      </c>
      <c r="C209" s="54">
        <f t="shared" si="160"/>
        <v>45383</v>
      </c>
      <c r="D209" s="54">
        <f t="shared" si="151"/>
        <v>45473</v>
      </c>
      <c r="E209" s="58">
        <f t="shared" si="161"/>
        <v>91</v>
      </c>
      <c r="F209" s="59">
        <f>VLOOKUP(D209,'FERC Interest Rate'!$A:$B,2,TRUE)</f>
        <v>8.5000000000000006E-2</v>
      </c>
      <c r="G209" s="60">
        <f t="shared" si="162"/>
        <v>8471.3537154241949</v>
      </c>
      <c r="H209" s="60">
        <v>0</v>
      </c>
      <c r="I209" s="81">
        <f t="shared" si="167"/>
        <v>135.58292443671729</v>
      </c>
      <c r="J209" s="61">
        <f t="shared" si="168"/>
        <v>179.03257100766706</v>
      </c>
      <c r="K209" s="5">
        <f t="shared" si="169"/>
        <v>314.61549544438435</v>
      </c>
      <c r="L209" s="61">
        <f t="shared" si="170"/>
        <v>362.73200000000003</v>
      </c>
      <c r="M209" s="90">
        <f t="shared" si="171"/>
        <v>677.34749544438432</v>
      </c>
      <c r="N209" s="5">
        <f t="shared" si="165"/>
        <v>8650.3862864318617</v>
      </c>
      <c r="O209" s="60">
        <f t="shared" si="166"/>
        <v>7973.038790987478</v>
      </c>
    </row>
    <row r="210" spans="1:15" x14ac:dyDescent="0.25">
      <c r="A210" s="6" t="s">
        <v>48</v>
      </c>
      <c r="B210" s="58" t="str">
        <f t="shared" si="159"/>
        <v>Q3/2024</v>
      </c>
      <c r="C210" s="54">
        <f t="shared" si="160"/>
        <v>45474</v>
      </c>
      <c r="D210" s="54">
        <f t="shared" si="151"/>
        <v>45565</v>
      </c>
      <c r="E210" s="58">
        <f t="shared" si="161"/>
        <v>92</v>
      </c>
      <c r="F210" s="59">
        <f>VLOOKUP(D210,'FERC Interest Rate'!$A:$B,2,TRUE)</f>
        <v>8.5000000000000006E-2</v>
      </c>
      <c r="G210" s="60">
        <f t="shared" si="162"/>
        <v>7973.038790987478</v>
      </c>
      <c r="H210" s="60">
        <v>0</v>
      </c>
      <c r="I210" s="81">
        <f t="shared" si="167"/>
        <v>135.58292443671729</v>
      </c>
      <c r="J210" s="61">
        <f t="shared" si="168"/>
        <v>170.3529053156341</v>
      </c>
      <c r="K210" s="5">
        <f t="shared" si="169"/>
        <v>305.93582975235142</v>
      </c>
      <c r="L210" s="61">
        <f t="shared" si="170"/>
        <v>362.73200000000003</v>
      </c>
      <c r="M210" s="90">
        <f t="shared" si="171"/>
        <v>668.66782975235151</v>
      </c>
      <c r="N210" s="5">
        <f t="shared" si="165"/>
        <v>8143.3916963031124</v>
      </c>
      <c r="O210" s="60">
        <f t="shared" si="166"/>
        <v>7474.7238665507612</v>
      </c>
    </row>
    <row r="211" spans="1:15" x14ac:dyDescent="0.25">
      <c r="A211" s="6" t="s">
        <v>49</v>
      </c>
      <c r="B211" s="58" t="str">
        <f t="shared" si="159"/>
        <v>Q4/2024</v>
      </c>
      <c r="C211" s="54">
        <f t="shared" si="160"/>
        <v>45566</v>
      </c>
      <c r="D211" s="54">
        <f t="shared" si="151"/>
        <v>45657</v>
      </c>
      <c r="E211" s="58">
        <f t="shared" si="161"/>
        <v>92</v>
      </c>
      <c r="F211" s="59">
        <f>VLOOKUP(D211,'FERC Interest Rate'!$A:$B,2,TRUE)</f>
        <v>8.5000000000000006E-2</v>
      </c>
      <c r="G211" s="60">
        <f t="shared" si="162"/>
        <v>7474.7238665507612</v>
      </c>
      <c r="H211" s="60">
        <v>0</v>
      </c>
      <c r="I211" s="81">
        <f t="shared" si="167"/>
        <v>135.58292443671729</v>
      </c>
      <c r="J211" s="61">
        <f t="shared" si="168"/>
        <v>159.70584873340698</v>
      </c>
      <c r="K211" s="5">
        <f t="shared" si="169"/>
        <v>295.28877317012427</v>
      </c>
      <c r="L211" s="61">
        <f t="shared" si="170"/>
        <v>362.73200000000003</v>
      </c>
      <c r="M211" s="90">
        <f t="shared" si="171"/>
        <v>658.02077317012436</v>
      </c>
      <c r="N211" s="5">
        <f t="shared" si="165"/>
        <v>7634.4297152841682</v>
      </c>
      <c r="O211" s="60">
        <f t="shared" si="166"/>
        <v>6976.4089421140443</v>
      </c>
    </row>
    <row r="212" spans="1:15" x14ac:dyDescent="0.25">
      <c r="A212" s="6" t="s">
        <v>50</v>
      </c>
      <c r="B212" s="58" t="str">
        <f t="shared" si="159"/>
        <v>Q1/2025</v>
      </c>
      <c r="C212" s="54">
        <f t="shared" si="160"/>
        <v>45658</v>
      </c>
      <c r="D212" s="54">
        <f t="shared" si="151"/>
        <v>45747</v>
      </c>
      <c r="E212" s="58">
        <f t="shared" si="161"/>
        <v>90</v>
      </c>
      <c r="F212" s="59">
        <f>VLOOKUP(D212,'FERC Interest Rate'!$A:$B,2,TRUE)</f>
        <v>8.0399999999999999E-2</v>
      </c>
      <c r="G212" s="60">
        <f t="shared" si="162"/>
        <v>6976.4089421140443</v>
      </c>
      <c r="H212" s="60">
        <v>0</v>
      </c>
      <c r="I212" s="81">
        <f t="shared" si="167"/>
        <v>135.58292443671729</v>
      </c>
      <c r="J212" s="61">
        <f t="shared" si="168"/>
        <v>138.30491809626636</v>
      </c>
      <c r="K212" s="5">
        <f t="shared" si="169"/>
        <v>273.88784253298365</v>
      </c>
      <c r="L212" s="61">
        <f t="shared" si="170"/>
        <v>362.73200000000003</v>
      </c>
      <c r="M212" s="90">
        <f t="shared" si="171"/>
        <v>636.61984253298374</v>
      </c>
      <c r="N212" s="5">
        <f t="shared" si="165"/>
        <v>7114.7138602103105</v>
      </c>
      <c r="O212" s="60">
        <f t="shared" si="166"/>
        <v>6478.0940176773274</v>
      </c>
    </row>
    <row r="213" spans="1:15" x14ac:dyDescent="0.25">
      <c r="A213" s="6" t="s">
        <v>51</v>
      </c>
      <c r="B213" s="58" t="str">
        <f t="shared" si="159"/>
        <v>Q2/2025</v>
      </c>
      <c r="C213" s="54">
        <f t="shared" si="160"/>
        <v>45748</v>
      </c>
      <c r="D213" s="54">
        <f t="shared" si="151"/>
        <v>45838</v>
      </c>
      <c r="E213" s="58">
        <f t="shared" si="161"/>
        <v>91</v>
      </c>
      <c r="F213" s="59">
        <f>VLOOKUP(D213,'FERC Interest Rate'!$A:$B,2,TRUE)</f>
        <v>7.5499999999999998E-2</v>
      </c>
      <c r="G213" s="60">
        <f t="shared" si="162"/>
        <v>6478.0940176773274</v>
      </c>
      <c r="H213" s="60">
        <v>0</v>
      </c>
      <c r="I213" s="81">
        <f t="shared" si="167"/>
        <v>135.58292443671729</v>
      </c>
      <c r="J213" s="61">
        <f t="shared" si="168"/>
        <v>121.93902725603309</v>
      </c>
      <c r="K213" s="5">
        <f t="shared" si="169"/>
        <v>257.52195169275035</v>
      </c>
      <c r="L213" s="61">
        <f t="shared" si="170"/>
        <v>362.73200000000003</v>
      </c>
      <c r="M213" s="90">
        <f t="shared" si="171"/>
        <v>620.25395169275043</v>
      </c>
      <c r="N213" s="5">
        <f t="shared" si="165"/>
        <v>6600.0330449333605</v>
      </c>
      <c r="O213" s="60">
        <f t="shared" si="166"/>
        <v>5979.7790932406106</v>
      </c>
    </row>
    <row r="214" spans="1:15" x14ac:dyDescent="0.25">
      <c r="A214" s="6" t="s">
        <v>52</v>
      </c>
      <c r="B214" s="58" t="str">
        <f t="shared" ref="B214:B215" si="172">+IF(MONTH(C214)&lt;4,"Q1",IF(MONTH(C214)&lt;7,"Q2",IF(MONTH(C214)&lt;10,"Q3","Q4")))&amp;"/"&amp;YEAR(C214)</f>
        <v>Q3/2025</v>
      </c>
      <c r="C214" s="54">
        <f t="shared" ref="C214:C215" si="173">D213+1</f>
        <v>45839</v>
      </c>
      <c r="D214" s="54">
        <f t="shared" si="151"/>
        <v>45930</v>
      </c>
      <c r="E214" s="58">
        <f t="shared" ref="E214:E215" si="174">D214-C214+1</f>
        <v>92</v>
      </c>
      <c r="F214" s="59">
        <f>VLOOKUP(D214,'FERC Interest Rate'!$A:$B,2,TRUE)</f>
        <v>7.4999999999999997E-2</v>
      </c>
      <c r="G214" s="60">
        <f t="shared" ref="G214:G215" si="175">O213</f>
        <v>5979.7790932406106</v>
      </c>
      <c r="H214" s="60">
        <v>0</v>
      </c>
      <c r="I214" s="81">
        <f t="shared" si="167"/>
        <v>135.58292443671729</v>
      </c>
      <c r="J214" s="61">
        <f t="shared" ref="J214:J215" si="176">G214*F214*(E214/(DATE(YEAR(D214),12,31)-DATE(YEAR(D214),1,1)+1))</f>
        <v>113.04239929687729</v>
      </c>
      <c r="K214" s="5">
        <f t="shared" ref="K214:K215" si="177">+SUM(I214:J214)</f>
        <v>248.6253237335946</v>
      </c>
      <c r="L214" s="61">
        <f t="shared" si="170"/>
        <v>362.73200000000003</v>
      </c>
      <c r="M214" s="90">
        <f t="shared" ref="M214:M215" si="178">+SUM(K214:L214)</f>
        <v>611.35732373359463</v>
      </c>
      <c r="N214" s="5">
        <f t="shared" ref="N214:N215" si="179">+G214+H214+J214</f>
        <v>6092.8214925374878</v>
      </c>
      <c r="O214" s="60">
        <f t="shared" ref="O214:O215" si="180">G214+H214-L214-I214</f>
        <v>5481.4641688038937</v>
      </c>
    </row>
    <row r="215" spans="1:15" x14ac:dyDescent="0.25">
      <c r="A215" s="6" t="s">
        <v>53</v>
      </c>
      <c r="B215" s="58" t="str">
        <f t="shared" si="172"/>
        <v>Q4/2025</v>
      </c>
      <c r="C215" s="54">
        <f t="shared" si="173"/>
        <v>45931</v>
      </c>
      <c r="D215" s="54">
        <f t="shared" si="151"/>
        <v>46022</v>
      </c>
      <c r="E215" s="58">
        <f t="shared" si="174"/>
        <v>92</v>
      </c>
      <c r="F215" s="59">
        <f>VLOOKUP(D215,'FERC Interest Rate'!$A:$B,2,TRUE)</f>
        <v>7.4999999999999997E-2</v>
      </c>
      <c r="G215" s="60">
        <f t="shared" si="175"/>
        <v>5481.4641688038937</v>
      </c>
      <c r="H215" s="60">
        <v>0</v>
      </c>
      <c r="I215" s="81">
        <f t="shared" si="167"/>
        <v>135.58292443671729</v>
      </c>
      <c r="J215" s="61">
        <f t="shared" si="176"/>
        <v>103.62219935547087</v>
      </c>
      <c r="K215" s="5">
        <f t="shared" si="177"/>
        <v>239.20512379218815</v>
      </c>
      <c r="L215" s="61">
        <f t="shared" si="170"/>
        <v>362.73200000000003</v>
      </c>
      <c r="M215" s="90">
        <f t="shared" si="178"/>
        <v>601.93712379218823</v>
      </c>
      <c r="N215" s="5">
        <f t="shared" si="179"/>
        <v>5585.0863681593646</v>
      </c>
      <c r="O215" s="60">
        <f t="shared" si="180"/>
        <v>4983.1492443671768</v>
      </c>
    </row>
    <row r="216" spans="1:15" ht="13.5" thickBot="1" x14ac:dyDescent="0.35">
      <c r="A216" s="101"/>
      <c r="B216" s="102"/>
      <c r="C216" s="103"/>
      <c r="D216" s="103"/>
      <c r="E216" s="102"/>
      <c r="F216" s="102"/>
      <c r="G216" s="92">
        <f>SUM(G178:G213)</f>
        <v>299780.26383597817</v>
      </c>
      <c r="H216" s="92">
        <f t="shared" ref="H216:O216" si="181">SUM(H178:H215)</f>
        <v>2711.6584887343461</v>
      </c>
      <c r="I216" s="92">
        <f t="shared" si="181"/>
        <v>1355.8292443671733</v>
      </c>
      <c r="J216" s="92">
        <f t="shared" si="181"/>
        <v>1572.3071614995295</v>
      </c>
      <c r="K216" s="92">
        <f t="shared" si="181"/>
        <v>2928.1364058667027</v>
      </c>
      <c r="L216" s="92">
        <f t="shared" si="181"/>
        <v>3627.32</v>
      </c>
      <c r="M216" s="92">
        <f t="shared" si="181"/>
        <v>6555.456405866702</v>
      </c>
      <c r="N216" s="92">
        <f t="shared" si="181"/>
        <v>315525.47274825658</v>
      </c>
      <c r="O216" s="92">
        <f t="shared" si="181"/>
        <v>308970.01634238986</v>
      </c>
    </row>
    <row r="217" spans="1:15" ht="13" thickTop="1" x14ac:dyDescent="0.25">
      <c r="B217" s="6"/>
      <c r="C217" s="9"/>
      <c r="D217" s="9"/>
      <c r="E217" s="6"/>
      <c r="F217" s="6"/>
      <c r="G217" s="61"/>
      <c r="H217" s="48"/>
      <c r="I217" s="83"/>
      <c r="J217" s="61"/>
      <c r="L217" s="48"/>
      <c r="M217" s="91"/>
    </row>
    <row r="218" spans="1:15" ht="50" x14ac:dyDescent="0.3">
      <c r="A218" s="62" t="s">
        <v>43</v>
      </c>
      <c r="B218" s="62" t="s">
        <v>3</v>
      </c>
      <c r="C218" s="62" t="s">
        <v>4</v>
      </c>
      <c r="D218" s="62" t="s">
        <v>5</v>
      </c>
      <c r="E218" s="62" t="s">
        <v>6</v>
      </c>
      <c r="F218" s="62" t="s">
        <v>7</v>
      </c>
      <c r="G218" s="62" t="s">
        <v>70</v>
      </c>
      <c r="H218" s="62" t="s">
        <v>71</v>
      </c>
      <c r="I218" s="77" t="s">
        <v>72</v>
      </c>
      <c r="J218" s="78" t="s">
        <v>73</v>
      </c>
      <c r="K218" s="78" t="s">
        <v>74</v>
      </c>
      <c r="L218" s="78" t="s">
        <v>75</v>
      </c>
      <c r="M218" s="79" t="s">
        <v>65</v>
      </c>
      <c r="N218" s="62" t="s">
        <v>76</v>
      </c>
      <c r="O218" s="62" t="s">
        <v>77</v>
      </c>
    </row>
    <row r="219" spans="1:15" ht="13" x14ac:dyDescent="0.3">
      <c r="A219" s="123" t="s">
        <v>37</v>
      </c>
      <c r="B219" s="198" t="s">
        <v>48</v>
      </c>
      <c r="C219" s="54">
        <f>VLOOKUP(B219,A$1:F$32,2,FALSE)</f>
        <v>42639</v>
      </c>
      <c r="D219" s="54">
        <f>DATE(YEAR(C219),IF(MONTH(C219)&lt;=3,3,IF(MONTH(C219)&lt;=6,6,IF(MONTH(C219)&lt;=9,9,12))),IF(OR(MONTH(C219)&lt;=3,MONTH(C219)&gt;=10),31,30))</f>
        <v>42643</v>
      </c>
      <c r="E219" s="58">
        <f>D219-C219+1</f>
        <v>5</v>
      </c>
      <c r="F219" s="59">
        <f>VLOOKUP(D219,'FERC Interest Rate'!$A:$B,2,TRUE)</f>
        <v>3.5000000000000003E-2</v>
      </c>
      <c r="G219" s="60">
        <f>VLOOKUP(B219,$A$1:$F$32,5,FALSE)</f>
        <v>9054.35</v>
      </c>
      <c r="H219" s="60">
        <f t="shared" ref="H219:H236" si="182">G219*F219*(E219/(DATE(YEAR(D219),12,31)-DATE(YEAR(D219),1,1)+1))</f>
        <v>4.3292657103825141</v>
      </c>
      <c r="I219" s="122">
        <v>0</v>
      </c>
      <c r="J219" s="61">
        <v>0</v>
      </c>
      <c r="K219" s="5">
        <f t="shared" ref="K219:K225" si="183">+SUM(I219:J219)</f>
        <v>0</v>
      </c>
      <c r="L219" s="61">
        <v>0</v>
      </c>
      <c r="M219" s="90">
        <f t="shared" ref="M219:M225" si="184">+SUM(K219:L219)</f>
        <v>0</v>
      </c>
      <c r="N219" s="5">
        <f t="shared" ref="N219:N244" si="185">+G219+H219+J219</f>
        <v>9058.6792657103833</v>
      </c>
      <c r="O219" s="60">
        <f t="shared" ref="O219:O244" si="186">G219+H219-L219-I219</f>
        <v>9058.6792657103833</v>
      </c>
    </row>
    <row r="220" spans="1:15" x14ac:dyDescent="0.25">
      <c r="A220" s="63" t="s">
        <v>22</v>
      </c>
      <c r="B220" s="58" t="str">
        <f t="shared" ref="B220:B244" si="187">+IF(MONTH(C220)&lt;4,"Q1",IF(MONTH(C220)&lt;7,"Q2",IF(MONTH(C220)&lt;10,"Q3","Q4")))&amp;"/"&amp;YEAR(C220)</f>
        <v>Q4/2016</v>
      </c>
      <c r="C220" s="54">
        <f>D219+1</f>
        <v>42644</v>
      </c>
      <c r="D220" s="54">
        <f>EOMONTH(D219,3)</f>
        <v>42735</v>
      </c>
      <c r="E220" s="58">
        <f t="shared" ref="E220:E244" si="188">D220-C220+1</f>
        <v>92</v>
      </c>
      <c r="F220" s="59">
        <f>VLOOKUP(D220,'FERC Interest Rate'!$A:$B,2,TRUE)</f>
        <v>3.5000000000000003E-2</v>
      </c>
      <c r="G220" s="60">
        <f t="shared" ref="G220:G244" si="189">O219</f>
        <v>9058.6792657103833</v>
      </c>
      <c r="H220" s="60">
        <f t="shared" si="182"/>
        <v>79.696577146413759</v>
      </c>
      <c r="I220" s="122">
        <v>0</v>
      </c>
      <c r="J220" s="61">
        <v>0</v>
      </c>
      <c r="K220" s="5">
        <f t="shared" si="183"/>
        <v>0</v>
      </c>
      <c r="L220" s="61">
        <v>0</v>
      </c>
      <c r="M220" s="90">
        <f t="shared" si="184"/>
        <v>0</v>
      </c>
      <c r="N220" s="5">
        <f t="shared" si="185"/>
        <v>9138.3758428567962</v>
      </c>
      <c r="O220" s="60">
        <f t="shared" si="186"/>
        <v>9138.3758428567962</v>
      </c>
    </row>
    <row r="221" spans="1:15" x14ac:dyDescent="0.25">
      <c r="A221" s="63" t="s">
        <v>22</v>
      </c>
      <c r="B221" s="58" t="str">
        <f t="shared" si="187"/>
        <v>Q1/2017</v>
      </c>
      <c r="C221" s="54">
        <f t="shared" ref="C221:C244" si="190">D220+1</f>
        <v>42736</v>
      </c>
      <c r="D221" s="54">
        <f t="shared" ref="D221:D256" si="191">EOMONTH(D220,3)</f>
        <v>42825</v>
      </c>
      <c r="E221" s="58">
        <f t="shared" si="188"/>
        <v>90</v>
      </c>
      <c r="F221" s="59">
        <f>VLOOKUP(D221,'FERC Interest Rate'!$A:$B,2,TRUE)</f>
        <v>3.5000000000000003E-2</v>
      </c>
      <c r="G221" s="60">
        <f t="shared" si="189"/>
        <v>9138.3758428567962</v>
      </c>
      <c r="H221" s="60">
        <f t="shared" si="182"/>
        <v>78.865435356161399</v>
      </c>
      <c r="I221" s="122">
        <v>0</v>
      </c>
      <c r="J221" s="61">
        <v>0</v>
      </c>
      <c r="K221" s="5">
        <f t="shared" si="183"/>
        <v>0</v>
      </c>
      <c r="L221" s="61">
        <v>0</v>
      </c>
      <c r="M221" s="90">
        <f t="shared" si="184"/>
        <v>0</v>
      </c>
      <c r="N221" s="5">
        <f t="shared" si="185"/>
        <v>9217.2412782129577</v>
      </c>
      <c r="O221" s="60">
        <f t="shared" si="186"/>
        <v>9217.2412782129577</v>
      </c>
    </row>
    <row r="222" spans="1:15" x14ac:dyDescent="0.25">
      <c r="A222" s="63" t="s">
        <v>22</v>
      </c>
      <c r="B222" s="58" t="str">
        <f t="shared" si="187"/>
        <v>Q2/2017</v>
      </c>
      <c r="C222" s="54">
        <f t="shared" si="190"/>
        <v>42826</v>
      </c>
      <c r="D222" s="54">
        <f t="shared" si="191"/>
        <v>42916</v>
      </c>
      <c r="E222" s="58">
        <f t="shared" si="188"/>
        <v>91</v>
      </c>
      <c r="F222" s="59">
        <f>VLOOKUP(D222,'FERC Interest Rate'!$A:$B,2,TRUE)</f>
        <v>3.7100000000000001E-2</v>
      </c>
      <c r="G222" s="60">
        <f t="shared" si="189"/>
        <v>9217.2412782129577</v>
      </c>
      <c r="H222" s="60">
        <f t="shared" si="182"/>
        <v>85.255693916095254</v>
      </c>
      <c r="I222" s="122">
        <v>0</v>
      </c>
      <c r="J222" s="61">
        <v>0</v>
      </c>
      <c r="K222" s="5">
        <f t="shared" si="183"/>
        <v>0</v>
      </c>
      <c r="L222" s="61">
        <v>0</v>
      </c>
      <c r="M222" s="90">
        <f t="shared" si="184"/>
        <v>0</v>
      </c>
      <c r="N222" s="5">
        <f t="shared" si="185"/>
        <v>9302.4969721290527</v>
      </c>
      <c r="O222" s="60">
        <f t="shared" si="186"/>
        <v>9302.4969721290527</v>
      </c>
    </row>
    <row r="223" spans="1:15" x14ac:dyDescent="0.25">
      <c r="A223" s="63" t="s">
        <v>22</v>
      </c>
      <c r="B223" s="58" t="str">
        <f t="shared" si="187"/>
        <v>Q3/2017</v>
      </c>
      <c r="C223" s="54">
        <f t="shared" si="190"/>
        <v>42917</v>
      </c>
      <c r="D223" s="54">
        <f t="shared" si="191"/>
        <v>43008</v>
      </c>
      <c r="E223" s="58">
        <f t="shared" si="188"/>
        <v>92</v>
      </c>
      <c r="F223" s="59">
        <f>VLOOKUP(D223,'FERC Interest Rate'!$A:$B,2,TRUE)</f>
        <v>3.9600000000000003E-2</v>
      </c>
      <c r="G223" s="60">
        <f t="shared" si="189"/>
        <v>9302.4969721290527</v>
      </c>
      <c r="H223" s="60">
        <f t="shared" si="182"/>
        <v>92.851662928385124</v>
      </c>
      <c r="I223" s="81">
        <v>0</v>
      </c>
      <c r="J223" s="61">
        <v>0</v>
      </c>
      <c r="K223" s="5">
        <f t="shared" si="183"/>
        <v>0</v>
      </c>
      <c r="L223" s="61">
        <v>0</v>
      </c>
      <c r="M223" s="90">
        <f t="shared" si="184"/>
        <v>0</v>
      </c>
      <c r="N223" s="5">
        <f t="shared" si="185"/>
        <v>9395.3486350574385</v>
      </c>
      <c r="O223" s="60">
        <f t="shared" si="186"/>
        <v>9395.3486350574385</v>
      </c>
    </row>
    <row r="224" spans="1:15" x14ac:dyDescent="0.25">
      <c r="A224" s="63" t="s">
        <v>22</v>
      </c>
      <c r="B224" s="58" t="str">
        <f t="shared" si="187"/>
        <v>Q4/2017</v>
      </c>
      <c r="C224" s="54">
        <f t="shared" si="190"/>
        <v>43009</v>
      </c>
      <c r="D224" s="54">
        <f t="shared" si="191"/>
        <v>43100</v>
      </c>
      <c r="E224" s="58">
        <f t="shared" si="188"/>
        <v>92</v>
      </c>
      <c r="F224" s="59">
        <f>VLOOKUP(D224,'FERC Interest Rate'!$A:$B,2,TRUE)</f>
        <v>4.2099999999999999E-2</v>
      </c>
      <c r="G224" s="60">
        <f t="shared" si="189"/>
        <v>9395.3486350574385</v>
      </c>
      <c r="H224" s="60">
        <f t="shared" si="182"/>
        <v>99.698806392614998</v>
      </c>
      <c r="I224" s="81">
        <v>0</v>
      </c>
      <c r="J224" s="61">
        <v>0</v>
      </c>
      <c r="K224" s="5">
        <f t="shared" si="183"/>
        <v>0</v>
      </c>
      <c r="L224" s="61">
        <v>0</v>
      </c>
      <c r="M224" s="90">
        <f t="shared" si="184"/>
        <v>0</v>
      </c>
      <c r="N224" s="5">
        <f t="shared" si="185"/>
        <v>9495.0474414500532</v>
      </c>
      <c r="O224" s="60">
        <f t="shared" si="186"/>
        <v>9495.0474414500532</v>
      </c>
    </row>
    <row r="225" spans="1:15" x14ac:dyDescent="0.25">
      <c r="A225" s="63" t="s">
        <v>22</v>
      </c>
      <c r="B225" s="58" t="str">
        <f t="shared" si="187"/>
        <v>Q1/2018</v>
      </c>
      <c r="C225" s="54">
        <f t="shared" si="190"/>
        <v>43101</v>
      </c>
      <c r="D225" s="54">
        <f t="shared" si="191"/>
        <v>43190</v>
      </c>
      <c r="E225" s="58">
        <f t="shared" si="188"/>
        <v>90</v>
      </c>
      <c r="F225" s="59">
        <f>VLOOKUP(D225,'FERC Interest Rate'!$A:$B,2,TRUE)</f>
        <v>4.2500000000000003E-2</v>
      </c>
      <c r="G225" s="60">
        <f t="shared" si="189"/>
        <v>9495.0474414500532</v>
      </c>
      <c r="H225" s="60">
        <f t="shared" si="182"/>
        <v>99.502894420675219</v>
      </c>
      <c r="I225" s="81">
        <v>0</v>
      </c>
      <c r="J225" s="61">
        <v>0</v>
      </c>
      <c r="K225" s="5">
        <f t="shared" si="183"/>
        <v>0</v>
      </c>
      <c r="L225" s="61">
        <v>0</v>
      </c>
      <c r="M225" s="90">
        <f t="shared" si="184"/>
        <v>0</v>
      </c>
      <c r="N225" s="5">
        <f t="shared" si="185"/>
        <v>9594.5503358707283</v>
      </c>
      <c r="O225" s="60">
        <f t="shared" si="186"/>
        <v>9594.5503358707283</v>
      </c>
    </row>
    <row r="226" spans="1:15" x14ac:dyDescent="0.25">
      <c r="A226" s="63" t="s">
        <v>22</v>
      </c>
      <c r="B226" s="58" t="str">
        <f t="shared" si="187"/>
        <v>Q2/2018</v>
      </c>
      <c r="C226" s="54">
        <f t="shared" si="190"/>
        <v>43191</v>
      </c>
      <c r="D226" s="54">
        <f t="shared" si="191"/>
        <v>43281</v>
      </c>
      <c r="E226" s="58">
        <f t="shared" si="188"/>
        <v>91</v>
      </c>
      <c r="F226" s="59">
        <f>VLOOKUP(D226,'FERC Interest Rate'!$A:$B,2,TRUE)</f>
        <v>4.4699999999999997E-2</v>
      </c>
      <c r="G226" s="60">
        <f t="shared" si="189"/>
        <v>9594.5503358707283</v>
      </c>
      <c r="H226" s="60">
        <f t="shared" si="182"/>
        <v>106.92534904444207</v>
      </c>
      <c r="I226" s="122">
        <v>0</v>
      </c>
      <c r="J226" s="61">
        <v>0</v>
      </c>
      <c r="K226" s="5">
        <f t="shared" ref="K226:K234" si="192">+SUM(I226:J226)</f>
        <v>0</v>
      </c>
      <c r="L226" s="61">
        <v>0</v>
      </c>
      <c r="M226" s="90">
        <f t="shared" ref="M226:M234" si="193">+SUM(K226:L226)</f>
        <v>0</v>
      </c>
      <c r="N226" s="5">
        <f t="shared" si="185"/>
        <v>9701.4756849151709</v>
      </c>
      <c r="O226" s="60">
        <f t="shared" si="186"/>
        <v>9701.4756849151709</v>
      </c>
    </row>
    <row r="227" spans="1:15" x14ac:dyDescent="0.25">
      <c r="A227" s="63" t="s">
        <v>22</v>
      </c>
      <c r="B227" s="58" t="str">
        <f t="shared" si="187"/>
        <v>Q3/2018</v>
      </c>
      <c r="C227" s="54">
        <f t="shared" si="190"/>
        <v>43282</v>
      </c>
      <c r="D227" s="54">
        <f t="shared" si="191"/>
        <v>43373</v>
      </c>
      <c r="E227" s="58">
        <f t="shared" si="188"/>
        <v>92</v>
      </c>
      <c r="F227" s="59">
        <f>VLOOKUP(D227,'FERC Interest Rate'!$A:$B,2,TRUE)</f>
        <v>4.6899999999999997E-2</v>
      </c>
      <c r="G227" s="60">
        <f t="shared" si="189"/>
        <v>9701.4756849151709</v>
      </c>
      <c r="H227" s="60">
        <f t="shared" si="182"/>
        <v>114.68473228841638</v>
      </c>
      <c r="I227" s="122">
        <v>0</v>
      </c>
      <c r="J227" s="61">
        <v>0</v>
      </c>
      <c r="K227" s="5">
        <f t="shared" si="192"/>
        <v>0</v>
      </c>
      <c r="L227" s="61">
        <v>0</v>
      </c>
      <c r="M227" s="90">
        <f t="shared" si="193"/>
        <v>0</v>
      </c>
      <c r="N227" s="5">
        <f t="shared" si="185"/>
        <v>9816.1604172035877</v>
      </c>
      <c r="O227" s="60">
        <f t="shared" si="186"/>
        <v>9816.1604172035877</v>
      </c>
    </row>
    <row r="228" spans="1:15" x14ac:dyDescent="0.25">
      <c r="A228" s="63" t="s">
        <v>22</v>
      </c>
      <c r="B228" s="58" t="str">
        <f t="shared" si="187"/>
        <v>Q4/2018</v>
      </c>
      <c r="C228" s="54">
        <f t="shared" si="190"/>
        <v>43374</v>
      </c>
      <c r="D228" s="54">
        <f t="shared" si="191"/>
        <v>43465</v>
      </c>
      <c r="E228" s="58">
        <f t="shared" si="188"/>
        <v>92</v>
      </c>
      <c r="F228" s="59">
        <f>VLOOKUP(D228,'FERC Interest Rate'!$A:$B,2,TRUE)</f>
        <v>4.9599999999999998E-2</v>
      </c>
      <c r="G228" s="60">
        <f t="shared" si="189"/>
        <v>9816.1604172035877</v>
      </c>
      <c r="H228" s="60">
        <f t="shared" si="182"/>
        <v>122.72083072817372</v>
      </c>
      <c r="I228" s="122">
        <v>0</v>
      </c>
      <c r="J228" s="61">
        <v>0</v>
      </c>
      <c r="K228" s="5">
        <f t="shared" si="192"/>
        <v>0</v>
      </c>
      <c r="L228" s="61">
        <v>0</v>
      </c>
      <c r="M228" s="90">
        <f t="shared" si="193"/>
        <v>0</v>
      </c>
      <c r="N228" s="5">
        <f t="shared" si="185"/>
        <v>9938.8812479317621</v>
      </c>
      <c r="O228" s="60">
        <f t="shared" si="186"/>
        <v>9938.8812479317621</v>
      </c>
    </row>
    <row r="229" spans="1:15" x14ac:dyDescent="0.25">
      <c r="A229" s="63" t="s">
        <v>22</v>
      </c>
      <c r="B229" s="58" t="str">
        <f t="shared" si="187"/>
        <v>Q1/2019</v>
      </c>
      <c r="C229" s="54">
        <f t="shared" si="190"/>
        <v>43466</v>
      </c>
      <c r="D229" s="54">
        <f t="shared" si="191"/>
        <v>43555</v>
      </c>
      <c r="E229" s="58">
        <f t="shared" si="188"/>
        <v>90</v>
      </c>
      <c r="F229" s="59">
        <f>VLOOKUP(D229,'FERC Interest Rate'!$A:$B,2,TRUE)</f>
        <v>5.1799999999999999E-2</v>
      </c>
      <c r="G229" s="60">
        <f t="shared" si="189"/>
        <v>9938.8812479317621</v>
      </c>
      <c r="H229" s="60">
        <f t="shared" si="182"/>
        <v>126.94538185714485</v>
      </c>
      <c r="I229" s="81">
        <v>0</v>
      </c>
      <c r="J229" s="61">
        <v>0</v>
      </c>
      <c r="K229" s="5">
        <f t="shared" si="192"/>
        <v>0</v>
      </c>
      <c r="L229" s="61">
        <v>0</v>
      </c>
      <c r="M229" s="90">
        <f t="shared" si="193"/>
        <v>0</v>
      </c>
      <c r="N229" s="5">
        <f t="shared" si="185"/>
        <v>10065.826629788908</v>
      </c>
      <c r="O229" s="60">
        <f t="shared" si="186"/>
        <v>10065.826629788908</v>
      </c>
    </row>
    <row r="230" spans="1:15" x14ac:dyDescent="0.25">
      <c r="A230" s="63" t="s">
        <v>22</v>
      </c>
      <c r="B230" s="58" t="str">
        <f t="shared" si="187"/>
        <v>Q2/2019</v>
      </c>
      <c r="C230" s="54">
        <f t="shared" si="190"/>
        <v>43556</v>
      </c>
      <c r="D230" s="54">
        <f t="shared" si="191"/>
        <v>43646</v>
      </c>
      <c r="E230" s="58">
        <f t="shared" si="188"/>
        <v>91</v>
      </c>
      <c r="F230" s="59">
        <f>VLOOKUP(D230,'FERC Interest Rate'!$A:$B,2,TRUE)</f>
        <v>5.45E-2</v>
      </c>
      <c r="G230" s="60">
        <f t="shared" si="189"/>
        <v>10065.826629788908</v>
      </c>
      <c r="H230" s="60">
        <f t="shared" si="182"/>
        <v>136.77114293270711</v>
      </c>
      <c r="I230" s="81">
        <v>0</v>
      </c>
      <c r="J230" s="61">
        <v>0</v>
      </c>
      <c r="K230" s="5">
        <f t="shared" si="192"/>
        <v>0</v>
      </c>
      <c r="L230" s="61">
        <v>0</v>
      </c>
      <c r="M230" s="90">
        <f t="shared" si="193"/>
        <v>0</v>
      </c>
      <c r="N230" s="5">
        <f t="shared" si="185"/>
        <v>10202.597772721614</v>
      </c>
      <c r="O230" s="60">
        <f t="shared" si="186"/>
        <v>10202.597772721614</v>
      </c>
    </row>
    <row r="231" spans="1:15" x14ac:dyDescent="0.25">
      <c r="A231" s="63" t="s">
        <v>22</v>
      </c>
      <c r="B231" s="58" t="str">
        <f t="shared" si="187"/>
        <v>Q3/2019</v>
      </c>
      <c r="C231" s="54">
        <f t="shared" si="190"/>
        <v>43647</v>
      </c>
      <c r="D231" s="54">
        <f t="shared" si="191"/>
        <v>43738</v>
      </c>
      <c r="E231" s="58">
        <f t="shared" si="188"/>
        <v>92</v>
      </c>
      <c r="F231" s="59">
        <f>VLOOKUP(D231,'FERC Interest Rate'!$A:$B,2,TRUE)</f>
        <v>5.5E-2</v>
      </c>
      <c r="G231" s="60">
        <f t="shared" si="189"/>
        <v>10202.597772721614</v>
      </c>
      <c r="H231" s="60">
        <f t="shared" si="182"/>
        <v>141.43875268485309</v>
      </c>
      <c r="I231" s="81">
        <v>0</v>
      </c>
      <c r="J231" s="61">
        <v>0</v>
      </c>
      <c r="K231" s="5">
        <f t="shared" si="192"/>
        <v>0</v>
      </c>
      <c r="L231" s="61">
        <v>0</v>
      </c>
      <c r="M231" s="90">
        <f t="shared" si="193"/>
        <v>0</v>
      </c>
      <c r="N231" s="5">
        <f t="shared" si="185"/>
        <v>10344.036525406467</v>
      </c>
      <c r="O231" s="60">
        <f t="shared" si="186"/>
        <v>10344.036525406467</v>
      </c>
    </row>
    <row r="232" spans="1:15" x14ac:dyDescent="0.25">
      <c r="A232" s="63" t="s">
        <v>22</v>
      </c>
      <c r="B232" s="58" t="str">
        <f t="shared" si="187"/>
        <v>Q4/2019</v>
      </c>
      <c r="C232" s="54">
        <f t="shared" si="190"/>
        <v>43739</v>
      </c>
      <c r="D232" s="54">
        <f t="shared" si="191"/>
        <v>43830</v>
      </c>
      <c r="E232" s="58">
        <f t="shared" si="188"/>
        <v>92</v>
      </c>
      <c r="F232" s="59">
        <f>VLOOKUP(D232,'FERC Interest Rate'!$A:$B,2,TRUE)</f>
        <v>5.4199999999999998E-2</v>
      </c>
      <c r="G232" s="60">
        <f t="shared" si="189"/>
        <v>10344.036525406467</v>
      </c>
      <c r="H232" s="60">
        <f t="shared" si="182"/>
        <v>141.31370885010085</v>
      </c>
      <c r="I232" s="122">
        <v>0</v>
      </c>
      <c r="J232" s="61">
        <v>0</v>
      </c>
      <c r="K232" s="5">
        <f t="shared" si="192"/>
        <v>0</v>
      </c>
      <c r="L232" s="61">
        <v>0</v>
      </c>
      <c r="M232" s="90">
        <f t="shared" si="193"/>
        <v>0</v>
      </c>
      <c r="N232" s="5">
        <f t="shared" si="185"/>
        <v>10485.350234256568</v>
      </c>
      <c r="O232" s="60">
        <f t="shared" si="186"/>
        <v>10485.350234256568</v>
      </c>
    </row>
    <row r="233" spans="1:15" x14ac:dyDescent="0.25">
      <c r="A233" s="63" t="s">
        <v>22</v>
      </c>
      <c r="B233" s="58" t="str">
        <f t="shared" si="187"/>
        <v>Q1/2020</v>
      </c>
      <c r="C233" s="54">
        <f t="shared" si="190"/>
        <v>43831</v>
      </c>
      <c r="D233" s="54">
        <f t="shared" si="191"/>
        <v>43921</v>
      </c>
      <c r="E233" s="58">
        <f t="shared" si="188"/>
        <v>91</v>
      </c>
      <c r="F233" s="59">
        <f>VLOOKUP(D233,'FERC Interest Rate'!$A:$B,2,TRUE)</f>
        <v>4.9599999999999998E-2</v>
      </c>
      <c r="G233" s="60">
        <f t="shared" si="189"/>
        <v>10485.350234256568</v>
      </c>
      <c r="H233" s="60">
        <f t="shared" si="182"/>
        <v>129.30786015666789</v>
      </c>
      <c r="I233" s="122">
        <v>0</v>
      </c>
      <c r="J233" s="61">
        <v>0</v>
      </c>
      <c r="K233" s="5">
        <f t="shared" si="192"/>
        <v>0</v>
      </c>
      <c r="L233" s="61">
        <v>0</v>
      </c>
      <c r="M233" s="90">
        <f t="shared" si="193"/>
        <v>0</v>
      </c>
      <c r="N233" s="5">
        <f t="shared" si="185"/>
        <v>10614.658094413237</v>
      </c>
      <c r="O233" s="60">
        <f t="shared" si="186"/>
        <v>10614.658094413237</v>
      </c>
    </row>
    <row r="234" spans="1:15" x14ac:dyDescent="0.25">
      <c r="A234" s="63" t="s">
        <v>22</v>
      </c>
      <c r="B234" s="58" t="str">
        <f t="shared" si="187"/>
        <v>Q2/2020</v>
      </c>
      <c r="C234" s="54">
        <f t="shared" si="190"/>
        <v>43922</v>
      </c>
      <c r="D234" s="54">
        <f t="shared" si="191"/>
        <v>44012</v>
      </c>
      <c r="E234" s="58">
        <f t="shared" si="188"/>
        <v>91</v>
      </c>
      <c r="F234" s="59">
        <f>VLOOKUP(D234,'FERC Interest Rate'!$A:$B,2,TRUE)</f>
        <v>4.7500000000000001E-2</v>
      </c>
      <c r="G234" s="60">
        <f t="shared" si="189"/>
        <v>10614.658094413237</v>
      </c>
      <c r="H234" s="60">
        <f t="shared" si="182"/>
        <v>125.3602721669432</v>
      </c>
      <c r="I234" s="122">
        <v>0</v>
      </c>
      <c r="J234" s="61">
        <v>0</v>
      </c>
      <c r="K234" s="5">
        <f t="shared" si="192"/>
        <v>0</v>
      </c>
      <c r="L234" s="61">
        <v>0</v>
      </c>
      <c r="M234" s="90">
        <f t="shared" si="193"/>
        <v>0</v>
      </c>
      <c r="N234" s="5">
        <f t="shared" si="185"/>
        <v>10740.01836658018</v>
      </c>
      <c r="O234" s="60">
        <f t="shared" si="186"/>
        <v>10740.01836658018</v>
      </c>
    </row>
    <row r="235" spans="1:15" x14ac:dyDescent="0.25">
      <c r="A235" s="63" t="s">
        <v>22</v>
      </c>
      <c r="B235" s="58" t="str">
        <f t="shared" si="187"/>
        <v>Q3/2020</v>
      </c>
      <c r="C235" s="54">
        <f t="shared" si="190"/>
        <v>44013</v>
      </c>
      <c r="D235" s="54">
        <f t="shared" si="191"/>
        <v>44104</v>
      </c>
      <c r="E235" s="58">
        <f t="shared" si="188"/>
        <v>92</v>
      </c>
      <c r="F235" s="59">
        <f>VLOOKUP(D235,'FERC Interest Rate'!$A:$B,2,TRUE)</f>
        <v>3.4299999999999997E-2</v>
      </c>
      <c r="G235" s="60">
        <f t="shared" si="189"/>
        <v>10740.01836658018</v>
      </c>
      <c r="H235" s="60">
        <f t="shared" si="182"/>
        <v>92.5989124524055</v>
      </c>
      <c r="I235" s="122">
        <v>0</v>
      </c>
      <c r="J235" s="61">
        <v>0</v>
      </c>
      <c r="K235" s="5">
        <f t="shared" ref="K235:K241" si="194">+SUM(I235:J235)</f>
        <v>0</v>
      </c>
      <c r="L235" s="61">
        <v>0</v>
      </c>
      <c r="M235" s="90">
        <f t="shared" ref="M235:M241" si="195">+SUM(K235:L235)</f>
        <v>0</v>
      </c>
      <c r="N235" s="5">
        <f t="shared" si="185"/>
        <v>10832.617279032585</v>
      </c>
      <c r="O235" s="60">
        <f t="shared" si="186"/>
        <v>10832.617279032585</v>
      </c>
    </row>
    <row r="236" spans="1:15" x14ac:dyDescent="0.25">
      <c r="A236" s="63" t="s">
        <v>22</v>
      </c>
      <c r="B236" s="58" t="str">
        <f t="shared" si="187"/>
        <v>Q4/2020</v>
      </c>
      <c r="C236" s="54">
        <f t="shared" si="190"/>
        <v>44105</v>
      </c>
      <c r="D236" s="54">
        <f t="shared" si="191"/>
        <v>44196</v>
      </c>
      <c r="E236" s="58">
        <f t="shared" si="188"/>
        <v>92</v>
      </c>
      <c r="F236" s="59">
        <f>VLOOKUP(D236,'FERC Interest Rate'!$A:$B,2,TRUE)</f>
        <v>3.2500000000000001E-2</v>
      </c>
      <c r="G236" s="60">
        <f t="shared" si="189"/>
        <v>10832.617279032585</v>
      </c>
      <c r="H236" s="60">
        <f t="shared" si="182"/>
        <v>88.495971760402824</v>
      </c>
      <c r="I236" s="122">
        <v>0</v>
      </c>
      <c r="J236" s="61">
        <v>0</v>
      </c>
      <c r="K236" s="5">
        <f t="shared" si="194"/>
        <v>0</v>
      </c>
      <c r="L236" s="61">
        <v>0</v>
      </c>
      <c r="M236" s="90">
        <f t="shared" si="195"/>
        <v>0</v>
      </c>
      <c r="N236" s="5">
        <f t="shared" si="185"/>
        <v>10921.113250792989</v>
      </c>
      <c r="O236" s="60">
        <f t="shared" si="186"/>
        <v>10921.113250792989</v>
      </c>
    </row>
    <row r="237" spans="1:15" x14ac:dyDescent="0.25">
      <c r="A237" s="63" t="s">
        <v>22</v>
      </c>
      <c r="B237" s="58" t="str">
        <f>+IF(MONTH(C237)&lt;4,"Q1",IF(MONTH(C237)&lt;7,"Q2",IF(MONTH(C237)&lt;10,"Q3","Q4")))&amp;"/"&amp;YEAR(C237)</f>
        <v>Q1/2021</v>
      </c>
      <c r="C237" s="54">
        <f>D236+1</f>
        <v>44197</v>
      </c>
      <c r="D237" s="54">
        <f t="shared" si="191"/>
        <v>44286</v>
      </c>
      <c r="E237" s="58">
        <f>D237-C237+1</f>
        <v>90</v>
      </c>
      <c r="F237" s="59">
        <f>VLOOKUP(D237,'FERC Interest Rate'!$A:$B,2,TRUE)</f>
        <v>3.2500000000000001E-2</v>
      </c>
      <c r="G237" s="60">
        <f>O236</f>
        <v>10921.113250792989</v>
      </c>
      <c r="H237" s="60">
        <f>G237*F237*(E237/(DATE(YEAR(D237),12,31)-DATE(YEAR(D237),1,1)+1))</f>
        <v>87.518510297450661</v>
      </c>
      <c r="I237" s="122">
        <v>0</v>
      </c>
      <c r="J237" s="61">
        <v>0</v>
      </c>
      <c r="K237" s="5">
        <f t="shared" si="194"/>
        <v>0</v>
      </c>
      <c r="L237" s="61">
        <v>0</v>
      </c>
      <c r="M237" s="90">
        <f t="shared" si="195"/>
        <v>0</v>
      </c>
      <c r="N237" s="5">
        <f>+G237+H237+J237</f>
        <v>11008.631761090439</v>
      </c>
      <c r="O237" s="60">
        <f>G237+H237-L237-I237</f>
        <v>11008.631761090439</v>
      </c>
    </row>
    <row r="238" spans="1:15" x14ac:dyDescent="0.25">
      <c r="A238" s="63" t="s">
        <v>22</v>
      </c>
      <c r="B238" s="58" t="str">
        <f>+IF(MONTH(C238)&lt;4,"Q1",IF(MONTH(C238)&lt;7,"Q2",IF(MONTH(C238)&lt;10,"Q3","Q4")))&amp;"/"&amp;YEAR(C238)</f>
        <v>Q2/2021</v>
      </c>
      <c r="C238" s="54">
        <f>D237+1</f>
        <v>44287</v>
      </c>
      <c r="D238" s="54">
        <f t="shared" si="191"/>
        <v>44377</v>
      </c>
      <c r="E238" s="58">
        <f>D238-C238+1</f>
        <v>91</v>
      </c>
      <c r="F238" s="59">
        <f>VLOOKUP(D238,'FERC Interest Rate'!$A:$B,2,TRUE)</f>
        <v>3.2500000000000001E-2</v>
      </c>
      <c r="G238" s="60">
        <f>O237</f>
        <v>11008.631761090439</v>
      </c>
      <c r="H238" s="60">
        <f>G238*F238*(E238/(DATE(YEAR(D238),12,31)-DATE(YEAR(D238),1,1)+1))</f>
        <v>89.200077899794451</v>
      </c>
      <c r="I238" s="122">
        <v>0</v>
      </c>
      <c r="J238" s="61">
        <v>0</v>
      </c>
      <c r="K238" s="5">
        <f t="shared" si="194"/>
        <v>0</v>
      </c>
      <c r="L238" s="61">
        <v>0</v>
      </c>
      <c r="M238" s="90">
        <f t="shared" si="195"/>
        <v>0</v>
      </c>
      <c r="N238" s="5">
        <f>+G238+H238+J238</f>
        <v>11097.831838990234</v>
      </c>
      <c r="O238" s="60">
        <f>G238+H238-L238-I238</f>
        <v>11097.831838990234</v>
      </c>
    </row>
    <row r="239" spans="1:15" x14ac:dyDescent="0.25">
      <c r="A239" s="63" t="s">
        <v>22</v>
      </c>
      <c r="B239" s="58" t="str">
        <f>+IF(MONTH(C239)&lt;4,"Q1",IF(MONTH(C239)&lt;7,"Q2",IF(MONTH(C239)&lt;10,"Q3","Q4")))&amp;"/"&amp;YEAR(C239)</f>
        <v>Q3/2021</v>
      </c>
      <c r="C239" s="54">
        <f>D238+1</f>
        <v>44378</v>
      </c>
      <c r="D239" s="54">
        <f t="shared" si="191"/>
        <v>44469</v>
      </c>
      <c r="E239" s="58">
        <f>D239-C239+1</f>
        <v>92</v>
      </c>
      <c r="F239" s="59">
        <f>VLOOKUP(D239,'FERC Interest Rate'!$A:$B,2,TRUE)</f>
        <v>3.2500000000000001E-2</v>
      </c>
      <c r="G239" s="60">
        <f>O238</f>
        <v>11097.831838990234</v>
      </c>
      <c r="H239" s="60">
        <f>G239*F239*(E239/(DATE(YEAR(D239),12,31)-DATE(YEAR(D239),1,1)+1))</f>
        <v>90.91100602350906</v>
      </c>
      <c r="I239" s="122">
        <v>0</v>
      </c>
      <c r="J239" s="61">
        <v>0</v>
      </c>
      <c r="K239" s="5">
        <f t="shared" si="194"/>
        <v>0</v>
      </c>
      <c r="L239" s="61">
        <v>0</v>
      </c>
      <c r="M239" s="90">
        <f t="shared" si="195"/>
        <v>0</v>
      </c>
      <c r="N239" s="5">
        <f>+G239+H239+J239</f>
        <v>11188.742845013743</v>
      </c>
      <c r="O239" s="60">
        <f>G239+H239-L239-I239</f>
        <v>11188.742845013743</v>
      </c>
    </row>
    <row r="240" spans="1:15" x14ac:dyDescent="0.25">
      <c r="A240" s="63" t="s">
        <v>22</v>
      </c>
      <c r="B240" s="58" t="str">
        <f>+IF(MONTH(C240)&lt;4,"Q1",IF(MONTH(C240)&lt;7,"Q2",IF(MONTH(C240)&lt;10,"Q3","Q4")))&amp;"/"&amp;YEAR(C240)</f>
        <v>Q4/2021</v>
      </c>
      <c r="C240" s="54">
        <f>D239+1</f>
        <v>44470</v>
      </c>
      <c r="D240" s="54">
        <f t="shared" si="191"/>
        <v>44561</v>
      </c>
      <c r="E240" s="58">
        <f>D240-C240+1</f>
        <v>92</v>
      </c>
      <c r="F240" s="59">
        <f>VLOOKUP(D240,'FERC Interest Rate'!$A:$B,2,TRUE)</f>
        <v>3.2500000000000001E-2</v>
      </c>
      <c r="G240" s="60">
        <f>O239</f>
        <v>11188.742845013743</v>
      </c>
      <c r="H240" s="60">
        <f>G240*F240*(E240/(DATE(YEAR(D240),12,31)-DATE(YEAR(D240),1,1)+1))</f>
        <v>91.655729059153686</v>
      </c>
      <c r="I240" s="122">
        <v>0</v>
      </c>
      <c r="J240" s="61">
        <v>0</v>
      </c>
      <c r="K240" s="5">
        <f t="shared" si="194"/>
        <v>0</v>
      </c>
      <c r="L240" s="61">
        <v>0</v>
      </c>
      <c r="M240" s="90">
        <f t="shared" si="195"/>
        <v>0</v>
      </c>
      <c r="N240" s="5">
        <f>+G240+H240+J240</f>
        <v>11280.398574072897</v>
      </c>
      <c r="O240" s="60">
        <f>G240+H240-L240-I240</f>
        <v>11280.398574072897</v>
      </c>
    </row>
    <row r="241" spans="1:15" x14ac:dyDescent="0.25">
      <c r="A241" s="63" t="s">
        <v>22</v>
      </c>
      <c r="B241" s="58" t="str">
        <f t="shared" si="187"/>
        <v>Q1/2022</v>
      </c>
      <c r="C241" s="54">
        <f t="shared" si="190"/>
        <v>44562</v>
      </c>
      <c r="D241" s="54">
        <f t="shared" si="191"/>
        <v>44651</v>
      </c>
      <c r="E241" s="58">
        <f t="shared" si="188"/>
        <v>90</v>
      </c>
      <c r="F241" s="59">
        <f>VLOOKUP(D241,'FERC Interest Rate'!$A:$B,2,TRUE)</f>
        <v>3.2500000000000001E-2</v>
      </c>
      <c r="G241" s="60">
        <f t="shared" si="189"/>
        <v>11280.398574072897</v>
      </c>
      <c r="H241" s="60">
        <f>G241*F241*(E241/(DATE(YEAR(D241),12,31)-DATE(YEAR(D241),1,1)+1))</f>
        <v>90.397714600447173</v>
      </c>
      <c r="I241" s="122">
        <v>0</v>
      </c>
      <c r="J241" s="61">
        <v>0</v>
      </c>
      <c r="K241" s="5">
        <f t="shared" si="194"/>
        <v>0</v>
      </c>
      <c r="L241" s="61">
        <v>0</v>
      </c>
      <c r="M241" s="90">
        <f t="shared" si="195"/>
        <v>0</v>
      </c>
      <c r="N241" s="5">
        <f t="shared" si="185"/>
        <v>11370.796288673344</v>
      </c>
      <c r="O241" s="60">
        <f t="shared" si="186"/>
        <v>11370.796288673344</v>
      </c>
    </row>
    <row r="242" spans="1:15" x14ac:dyDescent="0.25">
      <c r="A242" s="63" t="s">
        <v>22</v>
      </c>
      <c r="B242" s="58" t="str">
        <f t="shared" si="187"/>
        <v>Q2/2022</v>
      </c>
      <c r="C242" s="54">
        <f t="shared" si="190"/>
        <v>44652</v>
      </c>
      <c r="D242" s="54">
        <f t="shared" si="191"/>
        <v>44742</v>
      </c>
      <c r="E242" s="58">
        <f t="shared" si="188"/>
        <v>91</v>
      </c>
      <c r="F242" s="59">
        <f>VLOOKUP(D242,'FERC Interest Rate'!$A:$B,2,TRUE)</f>
        <v>3.2500000000000001E-2</v>
      </c>
      <c r="G242" s="60">
        <f t="shared" si="189"/>
        <v>11370.796288673344</v>
      </c>
      <c r="H242" s="60">
        <f t="shared" ref="H242:H247" si="196">G242*F242*(E242/(DATE(YEAR(D242),12,31)-DATE(YEAR(D242),1,1)+1))</f>
        <v>92.134602804798405</v>
      </c>
      <c r="I242" s="122">
        <v>0</v>
      </c>
      <c r="J242" s="61">
        <v>0</v>
      </c>
      <c r="K242" s="5">
        <f t="shared" ref="K242:K244" si="197">+SUM(I242:J242)</f>
        <v>0</v>
      </c>
      <c r="L242" s="61">
        <v>0</v>
      </c>
      <c r="M242" s="90">
        <f t="shared" ref="M242:M246" si="198">+SUM(K242:L242)</f>
        <v>0</v>
      </c>
      <c r="N242" s="5">
        <f t="shared" si="185"/>
        <v>11462.930891478143</v>
      </c>
      <c r="O242" s="60">
        <f t="shared" si="186"/>
        <v>11462.930891478143</v>
      </c>
    </row>
    <row r="243" spans="1:15" x14ac:dyDescent="0.25">
      <c r="A243" s="63" t="s">
        <v>22</v>
      </c>
      <c r="B243" s="58" t="str">
        <f t="shared" si="187"/>
        <v>Q3/2022</v>
      </c>
      <c r="C243" s="54">
        <f t="shared" si="190"/>
        <v>44743</v>
      </c>
      <c r="D243" s="54">
        <f t="shared" si="191"/>
        <v>44834</v>
      </c>
      <c r="E243" s="58">
        <f t="shared" si="188"/>
        <v>92</v>
      </c>
      <c r="F243" s="59">
        <f>VLOOKUP(D243,'FERC Interest Rate'!$A:$B,2,TRUE)</f>
        <v>3.5999999999999997E-2</v>
      </c>
      <c r="G243" s="60">
        <f t="shared" si="189"/>
        <v>11462.930891478143</v>
      </c>
      <c r="H243" s="60">
        <f t="shared" si="196"/>
        <v>104.01432085637154</v>
      </c>
      <c r="I243" s="122">
        <v>0</v>
      </c>
      <c r="J243" s="61">
        <v>0</v>
      </c>
      <c r="K243" s="5">
        <f t="shared" si="197"/>
        <v>0</v>
      </c>
      <c r="L243" s="61">
        <v>0</v>
      </c>
      <c r="M243" s="90">
        <f t="shared" si="198"/>
        <v>0</v>
      </c>
      <c r="N243" s="5">
        <f t="shared" si="185"/>
        <v>11566.945212334515</v>
      </c>
      <c r="O243" s="60">
        <f t="shared" si="186"/>
        <v>11566.945212334515</v>
      </c>
    </row>
    <row r="244" spans="1:15" x14ac:dyDescent="0.25">
      <c r="A244" s="63" t="s">
        <v>22</v>
      </c>
      <c r="B244" s="58" t="str">
        <f t="shared" si="187"/>
        <v>Q4/2022</v>
      </c>
      <c r="C244" s="54">
        <f t="shared" si="190"/>
        <v>44835</v>
      </c>
      <c r="D244" s="54">
        <f t="shared" si="191"/>
        <v>44926</v>
      </c>
      <c r="E244" s="58">
        <f t="shared" si="188"/>
        <v>92</v>
      </c>
      <c r="F244" s="59">
        <f>VLOOKUP(D244,'FERC Interest Rate'!$A:$B,2,TRUE)</f>
        <v>4.9099999999999998E-2</v>
      </c>
      <c r="G244" s="60">
        <f t="shared" si="189"/>
        <v>11566.945212334515</v>
      </c>
      <c r="H244" s="60">
        <f t="shared" si="196"/>
        <v>143.15124633741775</v>
      </c>
      <c r="I244" s="122">
        <v>0</v>
      </c>
      <c r="J244" s="61">
        <v>0</v>
      </c>
      <c r="K244" s="5">
        <f t="shared" si="197"/>
        <v>0</v>
      </c>
      <c r="L244" s="61">
        <v>0</v>
      </c>
      <c r="M244" s="90">
        <f t="shared" si="198"/>
        <v>0</v>
      </c>
      <c r="N244" s="5">
        <f t="shared" si="185"/>
        <v>11710.096458671933</v>
      </c>
      <c r="O244" s="60">
        <f t="shared" si="186"/>
        <v>11710.096458671933</v>
      </c>
    </row>
    <row r="245" spans="1:15" x14ac:dyDescent="0.25">
      <c r="A245" s="63" t="s">
        <v>22</v>
      </c>
      <c r="B245" s="58" t="str">
        <f t="shared" ref="B245:B254" si="199">+IF(MONTH(C245)&lt;4,"Q1",IF(MONTH(C245)&lt;7,"Q2",IF(MONTH(C245)&lt;10,"Q3","Q4")))&amp;"/"&amp;YEAR(C245)</f>
        <v>Q1/2023</v>
      </c>
      <c r="C245" s="54">
        <f t="shared" ref="C245:C254" si="200">D244+1</f>
        <v>44927</v>
      </c>
      <c r="D245" s="54">
        <f t="shared" si="191"/>
        <v>45016</v>
      </c>
      <c r="E245" s="58">
        <f t="shared" ref="E245:E254" si="201">D245-C245+1</f>
        <v>90</v>
      </c>
      <c r="F245" s="59">
        <f>VLOOKUP(D245,'FERC Interest Rate'!$A:$B,2,TRUE)</f>
        <v>6.3100000000000003E-2</v>
      </c>
      <c r="G245" s="60">
        <f t="shared" ref="G245:G254" si="202">O244</f>
        <v>11710.096458671933</v>
      </c>
      <c r="H245" s="60">
        <f t="shared" si="196"/>
        <v>182.19626791451481</v>
      </c>
      <c r="I245" s="122">
        <v>0</v>
      </c>
      <c r="J245" s="61">
        <v>0</v>
      </c>
      <c r="K245" s="5">
        <f t="shared" ref="K245:K246" si="203">+SUM(I245:J245)</f>
        <v>0</v>
      </c>
      <c r="L245" s="61">
        <v>0</v>
      </c>
      <c r="M245" s="90">
        <f t="shared" si="198"/>
        <v>0</v>
      </c>
      <c r="N245" s="5">
        <f t="shared" ref="N245:N254" si="204">+G245+H245+J245</f>
        <v>11892.292726586447</v>
      </c>
      <c r="O245" s="60">
        <f t="shared" ref="O245:O254" si="205">G245+H245-L245-I245</f>
        <v>11892.292726586447</v>
      </c>
    </row>
    <row r="246" spans="1:15" x14ac:dyDescent="0.25">
      <c r="A246" s="63" t="s">
        <v>22</v>
      </c>
      <c r="B246" s="58" t="str">
        <f t="shared" si="199"/>
        <v>Q2/2023</v>
      </c>
      <c r="C246" s="54">
        <f t="shared" si="200"/>
        <v>45017</v>
      </c>
      <c r="D246" s="54">
        <f t="shared" si="191"/>
        <v>45107</v>
      </c>
      <c r="E246" s="58">
        <f t="shared" si="201"/>
        <v>91</v>
      </c>
      <c r="F246" s="59">
        <f>VLOOKUP(D246,'FERC Interest Rate'!$A:$B,2,TRUE)</f>
        <v>7.4999999999999997E-2</v>
      </c>
      <c r="G246" s="60">
        <f t="shared" si="202"/>
        <v>11892.292726586447</v>
      </c>
      <c r="H246" s="60">
        <f t="shared" si="196"/>
        <v>222.36958317521234</v>
      </c>
      <c r="I246" s="122">
        <v>0</v>
      </c>
      <c r="J246" s="61">
        <v>0</v>
      </c>
      <c r="K246" s="5">
        <f t="shared" si="203"/>
        <v>0</v>
      </c>
      <c r="L246" s="61">
        <v>0</v>
      </c>
      <c r="M246" s="90">
        <f t="shared" si="198"/>
        <v>0</v>
      </c>
      <c r="N246" s="5">
        <f t="shared" si="204"/>
        <v>12114.662309761659</v>
      </c>
      <c r="O246" s="60">
        <f t="shared" si="205"/>
        <v>12114.662309761659</v>
      </c>
    </row>
    <row r="247" spans="1:15" x14ac:dyDescent="0.25">
      <c r="A247" s="6" t="s">
        <v>44</v>
      </c>
      <c r="B247" s="58" t="str">
        <f t="shared" si="199"/>
        <v>Q3/2023</v>
      </c>
      <c r="C247" s="54">
        <f t="shared" si="200"/>
        <v>45108</v>
      </c>
      <c r="D247" s="54">
        <f t="shared" si="191"/>
        <v>45199</v>
      </c>
      <c r="E247" s="58">
        <f t="shared" si="201"/>
        <v>92</v>
      </c>
      <c r="F247" s="59">
        <f>VLOOKUP(D247,'FERC Interest Rate'!$A:$B,2,TRUE)</f>
        <v>8.0199999999999994E-2</v>
      </c>
      <c r="G247" s="60">
        <f t="shared" si="202"/>
        <v>12114.662309761659</v>
      </c>
      <c r="H247" s="60">
        <f t="shared" si="196"/>
        <v>244.8954092776587</v>
      </c>
      <c r="I247" s="81">
        <f t="shared" ref="I247:I256" si="206">(SUM($H$219:$H$254)/20)</f>
        <v>165.2603859519657</v>
      </c>
      <c r="J247" s="61">
        <f t="shared" ref="J247:J254" si="207">G247*F247*(E247/(DATE(YEAR(D247),12,31)-DATE(YEAR(D247),1,1)+1))</f>
        <v>244.8954092776587</v>
      </c>
      <c r="K247" s="5">
        <f t="shared" ref="K247:K254" si="208">+SUM(I247:J247)</f>
        <v>410.1557952296244</v>
      </c>
      <c r="L247" s="61">
        <f t="shared" ref="L247:L256" si="209">+$G$219/20</f>
        <v>452.71750000000003</v>
      </c>
      <c r="M247" s="90">
        <f t="shared" ref="M247:M254" si="210">+SUM(K247:L247)</f>
        <v>862.87329522962443</v>
      </c>
      <c r="N247" s="5">
        <f t="shared" si="204"/>
        <v>12604.453128316976</v>
      </c>
      <c r="O247" s="60">
        <f t="shared" si="205"/>
        <v>11741.579833087351</v>
      </c>
    </row>
    <row r="248" spans="1:15" x14ac:dyDescent="0.25">
      <c r="A248" s="6" t="s">
        <v>45</v>
      </c>
      <c r="B248" s="58" t="str">
        <f t="shared" si="199"/>
        <v>Q4/2023</v>
      </c>
      <c r="C248" s="54">
        <f t="shared" si="200"/>
        <v>45200</v>
      </c>
      <c r="D248" s="54">
        <f t="shared" si="191"/>
        <v>45291</v>
      </c>
      <c r="E248" s="58">
        <f t="shared" si="201"/>
        <v>92</v>
      </c>
      <c r="F248" s="59">
        <f>VLOOKUP(D248,'FERC Interest Rate'!$A:$B,2,TRUE)</f>
        <v>8.3500000000000005E-2</v>
      </c>
      <c r="G248" s="60">
        <f t="shared" si="202"/>
        <v>11741.579833087351</v>
      </c>
      <c r="H248" s="60">
        <v>0</v>
      </c>
      <c r="I248" s="81">
        <f t="shared" si="206"/>
        <v>165.2603859519657</v>
      </c>
      <c r="J248" s="61">
        <f t="shared" si="207"/>
        <v>247.12004459664945</v>
      </c>
      <c r="K248" s="5">
        <f t="shared" si="208"/>
        <v>412.38043054861515</v>
      </c>
      <c r="L248" s="61">
        <f t="shared" si="209"/>
        <v>452.71750000000003</v>
      </c>
      <c r="M248" s="90">
        <f t="shared" si="210"/>
        <v>865.09793054861518</v>
      </c>
      <c r="N248" s="5">
        <f t="shared" si="204"/>
        <v>11988.699877684001</v>
      </c>
      <c r="O248" s="60">
        <f t="shared" si="205"/>
        <v>11123.601947135385</v>
      </c>
    </row>
    <row r="249" spans="1:15" x14ac:dyDescent="0.25">
      <c r="A249" s="6" t="s">
        <v>46</v>
      </c>
      <c r="B249" s="58" t="str">
        <f t="shared" si="199"/>
        <v>Q1/2024</v>
      </c>
      <c r="C249" s="54">
        <f t="shared" si="200"/>
        <v>45292</v>
      </c>
      <c r="D249" s="54">
        <f t="shared" si="191"/>
        <v>45382</v>
      </c>
      <c r="E249" s="58">
        <f t="shared" si="201"/>
        <v>91</v>
      </c>
      <c r="F249" s="59">
        <f>VLOOKUP(D249,'FERC Interest Rate'!$A:$B,2,TRUE)</f>
        <v>8.5000000000000006E-2</v>
      </c>
      <c r="G249" s="60">
        <f t="shared" si="202"/>
        <v>11123.601947135385</v>
      </c>
      <c r="H249" s="60">
        <v>0</v>
      </c>
      <c r="I249" s="81">
        <f t="shared" si="206"/>
        <v>165.2603859519657</v>
      </c>
      <c r="J249" s="61">
        <f t="shared" si="207"/>
        <v>235.08486628713717</v>
      </c>
      <c r="K249" s="5">
        <f t="shared" si="208"/>
        <v>400.34525223910288</v>
      </c>
      <c r="L249" s="61">
        <f t="shared" si="209"/>
        <v>452.71750000000003</v>
      </c>
      <c r="M249" s="90">
        <f t="shared" si="210"/>
        <v>853.06275223910291</v>
      </c>
      <c r="N249" s="5">
        <f t="shared" si="204"/>
        <v>11358.686813422522</v>
      </c>
      <c r="O249" s="60">
        <f t="shared" si="205"/>
        <v>10505.624061183418</v>
      </c>
    </row>
    <row r="250" spans="1:15" x14ac:dyDescent="0.25">
      <c r="A250" s="6" t="s">
        <v>47</v>
      </c>
      <c r="B250" s="58" t="str">
        <f t="shared" si="199"/>
        <v>Q2/2024</v>
      </c>
      <c r="C250" s="54">
        <f t="shared" si="200"/>
        <v>45383</v>
      </c>
      <c r="D250" s="54">
        <f t="shared" si="191"/>
        <v>45473</v>
      </c>
      <c r="E250" s="58">
        <f t="shared" si="201"/>
        <v>91</v>
      </c>
      <c r="F250" s="59">
        <f>VLOOKUP(D250,'FERC Interest Rate'!$A:$B,2,TRUE)</f>
        <v>8.5000000000000006E-2</v>
      </c>
      <c r="G250" s="60">
        <f t="shared" si="202"/>
        <v>10505.624061183418</v>
      </c>
      <c r="H250" s="60">
        <v>0</v>
      </c>
      <c r="I250" s="81">
        <f t="shared" si="206"/>
        <v>165.2603859519657</v>
      </c>
      <c r="J250" s="61">
        <f t="shared" si="207"/>
        <v>222.02459593785176</v>
      </c>
      <c r="K250" s="5">
        <f t="shared" si="208"/>
        <v>387.28498188981746</v>
      </c>
      <c r="L250" s="61">
        <f t="shared" si="209"/>
        <v>452.71750000000003</v>
      </c>
      <c r="M250" s="90">
        <f t="shared" si="210"/>
        <v>840.00248188981755</v>
      </c>
      <c r="N250" s="5">
        <f t="shared" si="204"/>
        <v>10727.64865712127</v>
      </c>
      <c r="O250" s="60">
        <f t="shared" si="205"/>
        <v>9887.6461752314517</v>
      </c>
    </row>
    <row r="251" spans="1:15" x14ac:dyDescent="0.25">
      <c r="A251" s="6" t="s">
        <v>48</v>
      </c>
      <c r="B251" s="58" t="str">
        <f t="shared" si="199"/>
        <v>Q3/2024</v>
      </c>
      <c r="C251" s="54">
        <f t="shared" si="200"/>
        <v>45474</v>
      </c>
      <c r="D251" s="54">
        <f t="shared" si="191"/>
        <v>45565</v>
      </c>
      <c r="E251" s="58">
        <f t="shared" si="201"/>
        <v>92</v>
      </c>
      <c r="F251" s="59">
        <f>VLOOKUP(D251,'FERC Interest Rate'!$A:$B,2,TRUE)</f>
        <v>8.5000000000000006E-2</v>
      </c>
      <c r="G251" s="60">
        <f t="shared" si="202"/>
        <v>9887.6461752314517</v>
      </c>
      <c r="H251" s="60">
        <v>0</v>
      </c>
      <c r="I251" s="81">
        <f t="shared" si="206"/>
        <v>165.2603859519657</v>
      </c>
      <c r="J251" s="61">
        <f t="shared" si="207"/>
        <v>211.26063685877037</v>
      </c>
      <c r="K251" s="5">
        <f t="shared" si="208"/>
        <v>376.5210228107361</v>
      </c>
      <c r="L251" s="61">
        <f t="shared" si="209"/>
        <v>452.71750000000003</v>
      </c>
      <c r="M251" s="90">
        <f t="shared" si="210"/>
        <v>829.23852281073619</v>
      </c>
      <c r="N251" s="5">
        <f t="shared" si="204"/>
        <v>10098.906812090223</v>
      </c>
      <c r="O251" s="60">
        <f t="shared" si="205"/>
        <v>9269.6682892794852</v>
      </c>
    </row>
    <row r="252" spans="1:15" x14ac:dyDescent="0.25">
      <c r="A252" s="6" t="s">
        <v>49</v>
      </c>
      <c r="B252" s="58" t="str">
        <f t="shared" si="199"/>
        <v>Q4/2024</v>
      </c>
      <c r="C252" s="54">
        <f t="shared" si="200"/>
        <v>45566</v>
      </c>
      <c r="D252" s="54">
        <f t="shared" si="191"/>
        <v>45657</v>
      </c>
      <c r="E252" s="58">
        <f t="shared" si="201"/>
        <v>92</v>
      </c>
      <c r="F252" s="59">
        <f>VLOOKUP(D252,'FERC Interest Rate'!$A:$B,2,TRUE)</f>
        <v>8.5000000000000006E-2</v>
      </c>
      <c r="G252" s="60">
        <f t="shared" si="202"/>
        <v>9269.6682892794852</v>
      </c>
      <c r="H252" s="60">
        <v>0</v>
      </c>
      <c r="I252" s="81">
        <f t="shared" si="206"/>
        <v>165.2603859519657</v>
      </c>
      <c r="J252" s="61">
        <f t="shared" si="207"/>
        <v>198.05684705509722</v>
      </c>
      <c r="K252" s="5">
        <f t="shared" si="208"/>
        <v>363.3172330070629</v>
      </c>
      <c r="L252" s="61">
        <f t="shared" si="209"/>
        <v>452.71750000000003</v>
      </c>
      <c r="M252" s="90">
        <f t="shared" si="210"/>
        <v>816.03473300706287</v>
      </c>
      <c r="N252" s="5">
        <f t="shared" si="204"/>
        <v>9467.7251363345822</v>
      </c>
      <c r="O252" s="60">
        <f t="shared" si="205"/>
        <v>8651.6904033275187</v>
      </c>
    </row>
    <row r="253" spans="1:15" x14ac:dyDescent="0.25">
      <c r="A253" s="6" t="s">
        <v>50</v>
      </c>
      <c r="B253" s="58" t="str">
        <f t="shared" si="199"/>
        <v>Q1/2025</v>
      </c>
      <c r="C253" s="54">
        <f t="shared" si="200"/>
        <v>45658</v>
      </c>
      <c r="D253" s="54">
        <f t="shared" si="191"/>
        <v>45747</v>
      </c>
      <c r="E253" s="58">
        <f t="shared" si="201"/>
        <v>90</v>
      </c>
      <c r="F253" s="59">
        <f>VLOOKUP(D253,'FERC Interest Rate'!$A:$B,2,TRUE)</f>
        <v>8.0399999999999999E-2</v>
      </c>
      <c r="G253" s="60">
        <f t="shared" si="202"/>
        <v>8651.6904033275187</v>
      </c>
      <c r="H253" s="60">
        <v>0</v>
      </c>
      <c r="I253" s="81">
        <f t="shared" si="206"/>
        <v>165.2603859519657</v>
      </c>
      <c r="J253" s="61">
        <f t="shared" si="207"/>
        <v>171.5167993382957</v>
      </c>
      <c r="K253" s="5">
        <f t="shared" si="208"/>
        <v>336.7771852902614</v>
      </c>
      <c r="L253" s="61">
        <f t="shared" si="209"/>
        <v>452.71750000000003</v>
      </c>
      <c r="M253" s="90">
        <f t="shared" si="210"/>
        <v>789.49468529026149</v>
      </c>
      <c r="N253" s="5">
        <f t="shared" si="204"/>
        <v>8823.2072026658152</v>
      </c>
      <c r="O253" s="60">
        <f t="shared" si="205"/>
        <v>8033.7125173755521</v>
      </c>
    </row>
    <row r="254" spans="1:15" x14ac:dyDescent="0.25">
      <c r="A254" s="6" t="s">
        <v>51</v>
      </c>
      <c r="B254" s="58" t="str">
        <f t="shared" si="199"/>
        <v>Q2/2025</v>
      </c>
      <c r="C254" s="54">
        <f t="shared" si="200"/>
        <v>45748</v>
      </c>
      <c r="D254" s="54">
        <f t="shared" si="191"/>
        <v>45838</v>
      </c>
      <c r="E254" s="58">
        <f t="shared" si="201"/>
        <v>91</v>
      </c>
      <c r="F254" s="59">
        <f>VLOOKUP(D254,'FERC Interest Rate'!$A:$B,2,TRUE)</f>
        <v>7.5499999999999998E-2</v>
      </c>
      <c r="G254" s="60">
        <f t="shared" si="202"/>
        <v>8033.7125173755521</v>
      </c>
      <c r="H254" s="60">
        <v>0</v>
      </c>
      <c r="I254" s="81">
        <f t="shared" si="206"/>
        <v>165.2603859519657</v>
      </c>
      <c r="J254" s="61">
        <f t="shared" si="207"/>
        <v>151.22088178254447</v>
      </c>
      <c r="K254" s="5">
        <f t="shared" si="208"/>
        <v>316.4812677345102</v>
      </c>
      <c r="L254" s="61">
        <f t="shared" si="209"/>
        <v>452.71750000000003</v>
      </c>
      <c r="M254" s="90">
        <f t="shared" si="210"/>
        <v>769.19876773451028</v>
      </c>
      <c r="N254" s="5">
        <f t="shared" si="204"/>
        <v>8184.933399158097</v>
      </c>
      <c r="O254" s="60">
        <f t="shared" si="205"/>
        <v>7415.7346314235865</v>
      </c>
    </row>
    <row r="255" spans="1:15" x14ac:dyDescent="0.25">
      <c r="A255" s="6" t="s">
        <v>52</v>
      </c>
      <c r="B255" s="58" t="str">
        <f t="shared" ref="B255:B256" si="211">+IF(MONTH(C255)&lt;4,"Q1",IF(MONTH(C255)&lt;7,"Q2",IF(MONTH(C255)&lt;10,"Q3","Q4")))&amp;"/"&amp;YEAR(C255)</f>
        <v>Q3/2025</v>
      </c>
      <c r="C255" s="54">
        <f t="shared" ref="C255:C256" si="212">D254+1</f>
        <v>45839</v>
      </c>
      <c r="D255" s="54">
        <f t="shared" si="191"/>
        <v>45930</v>
      </c>
      <c r="E255" s="58">
        <f t="shared" ref="E255:E256" si="213">D255-C255+1</f>
        <v>92</v>
      </c>
      <c r="F255" s="59">
        <f>VLOOKUP(D255,'FERC Interest Rate'!$A:$B,2,TRUE)</f>
        <v>7.4999999999999997E-2</v>
      </c>
      <c r="G255" s="60">
        <f t="shared" ref="G255:G256" si="214">O254</f>
        <v>7415.7346314235865</v>
      </c>
      <c r="H255" s="60">
        <v>0</v>
      </c>
      <c r="I255" s="81">
        <f t="shared" si="206"/>
        <v>165.2603859519657</v>
      </c>
      <c r="J255" s="61">
        <f t="shared" ref="J255:J256" si="215">G255*F255*(E255/(DATE(YEAR(D255),12,31)-DATE(YEAR(D255),1,1)+1))</f>
        <v>140.18786015567878</v>
      </c>
      <c r="K255" s="5">
        <f t="shared" ref="K255:K256" si="216">+SUM(I255:J255)</f>
        <v>305.44824610764448</v>
      </c>
      <c r="L255" s="61">
        <f t="shared" si="209"/>
        <v>452.71750000000003</v>
      </c>
      <c r="M255" s="90">
        <f t="shared" ref="M255:M256" si="217">+SUM(K255:L255)</f>
        <v>758.16574610764451</v>
      </c>
      <c r="N255" s="5">
        <f t="shared" ref="N255:N256" si="218">+G255+H255+J255</f>
        <v>7555.9224915792656</v>
      </c>
      <c r="O255" s="60">
        <f t="shared" ref="O255:O256" si="219">G255+H255-L255-I255</f>
        <v>6797.7567454716209</v>
      </c>
    </row>
    <row r="256" spans="1:15" x14ac:dyDescent="0.25">
      <c r="A256" s="6" t="s">
        <v>53</v>
      </c>
      <c r="B256" s="58" t="str">
        <f t="shared" si="211"/>
        <v>Q4/2025</v>
      </c>
      <c r="C256" s="54">
        <f t="shared" si="212"/>
        <v>45931</v>
      </c>
      <c r="D256" s="54">
        <f t="shared" si="191"/>
        <v>46022</v>
      </c>
      <c r="E256" s="58">
        <f t="shared" si="213"/>
        <v>92</v>
      </c>
      <c r="F256" s="59">
        <f>VLOOKUP(D256,'FERC Interest Rate'!$A:$B,2,TRUE)</f>
        <v>7.4999999999999997E-2</v>
      </c>
      <c r="G256" s="60">
        <f t="shared" si="214"/>
        <v>6797.7567454716209</v>
      </c>
      <c r="H256" s="60">
        <v>0</v>
      </c>
      <c r="I256" s="81">
        <f t="shared" si="206"/>
        <v>165.2603859519657</v>
      </c>
      <c r="J256" s="61">
        <f t="shared" si="215"/>
        <v>128.50553847603888</v>
      </c>
      <c r="K256" s="5">
        <f t="shared" si="216"/>
        <v>293.76592442800461</v>
      </c>
      <c r="L256" s="61">
        <f t="shared" si="209"/>
        <v>452.71750000000003</v>
      </c>
      <c r="M256" s="90">
        <f t="shared" si="217"/>
        <v>746.48342442800458</v>
      </c>
      <c r="N256" s="5">
        <f t="shared" si="218"/>
        <v>6926.2622839476599</v>
      </c>
      <c r="O256" s="60">
        <f t="shared" si="219"/>
        <v>6179.7788595196553</v>
      </c>
    </row>
    <row r="257" spans="1:15" ht="13.5" thickBot="1" x14ac:dyDescent="0.35">
      <c r="A257" s="101"/>
      <c r="B257" s="102"/>
      <c r="C257" s="103"/>
      <c r="D257" s="103"/>
      <c r="E257" s="102"/>
      <c r="F257" s="102"/>
      <c r="G257" s="92">
        <f>SUM(G219:G254)</f>
        <v>371825.67740762397</v>
      </c>
      <c r="H257" s="92">
        <f t="shared" ref="H257:O257" si="220">SUM(H219:H256)</f>
        <v>3305.2077190393138</v>
      </c>
      <c r="I257" s="92">
        <f t="shared" si="220"/>
        <v>1652.6038595196567</v>
      </c>
      <c r="J257" s="92">
        <f t="shared" si="220"/>
        <v>1949.8734797657225</v>
      </c>
      <c r="K257" s="92">
        <f t="shared" si="220"/>
        <v>3602.4773392853804</v>
      </c>
      <c r="L257" s="92">
        <f t="shared" si="220"/>
        <v>4527.1750000000011</v>
      </c>
      <c r="M257" s="92">
        <f t="shared" si="220"/>
        <v>8129.6523392853796</v>
      </c>
      <c r="N257" s="92">
        <f t="shared" si="220"/>
        <v>391294.24998332432</v>
      </c>
      <c r="O257" s="92">
        <f t="shared" si="220"/>
        <v>383164.59764403885</v>
      </c>
    </row>
    <row r="258" spans="1:15" ht="13" thickTop="1" x14ac:dyDescent="0.25">
      <c r="B258" s="6"/>
      <c r="C258" s="9"/>
      <c r="D258" s="9"/>
      <c r="E258" s="6"/>
      <c r="F258" s="6"/>
      <c r="G258" s="61"/>
      <c r="H258" s="48"/>
      <c r="I258" s="83"/>
      <c r="J258" s="61"/>
      <c r="L258" s="48"/>
      <c r="M258" s="91"/>
    </row>
    <row r="259" spans="1:15" ht="50" x14ac:dyDescent="0.3">
      <c r="A259" s="62" t="s">
        <v>43</v>
      </c>
      <c r="B259" s="62" t="s">
        <v>3</v>
      </c>
      <c r="C259" s="62" t="s">
        <v>4</v>
      </c>
      <c r="D259" s="62" t="s">
        <v>5</v>
      </c>
      <c r="E259" s="62" t="s">
        <v>6</v>
      </c>
      <c r="F259" s="62" t="s">
        <v>7</v>
      </c>
      <c r="G259" s="62" t="s">
        <v>70</v>
      </c>
      <c r="H259" s="62" t="s">
        <v>71</v>
      </c>
      <c r="I259" s="77" t="s">
        <v>72</v>
      </c>
      <c r="J259" s="78" t="s">
        <v>73</v>
      </c>
      <c r="K259" s="78" t="s">
        <v>74</v>
      </c>
      <c r="L259" s="78" t="s">
        <v>75</v>
      </c>
      <c r="M259" s="79" t="s">
        <v>65</v>
      </c>
      <c r="N259" s="62" t="s">
        <v>76</v>
      </c>
      <c r="O259" s="62" t="s">
        <v>77</v>
      </c>
    </row>
    <row r="260" spans="1:15" ht="13" x14ac:dyDescent="0.3">
      <c r="A260" s="123" t="s">
        <v>37</v>
      </c>
      <c r="B260" s="198" t="s">
        <v>49</v>
      </c>
      <c r="C260" s="54">
        <f>VLOOKUP(B260,A$1:F$32,2,FALSE)</f>
        <v>42651</v>
      </c>
      <c r="D260" s="54">
        <f>DATE(YEAR(C260),IF(MONTH(C260)&lt;=3,3,IF(MONTH(C260)&lt;=6,6,IF(MONTH(C260)&lt;=9,9,12))),IF(OR(MONTH(C260)&lt;=3,MONTH(C260)&gt;=10),31,30))</f>
        <v>42735</v>
      </c>
      <c r="E260" s="58">
        <f>D260-C260+1</f>
        <v>85</v>
      </c>
      <c r="F260" s="59">
        <f>VLOOKUP(D260,'FERC Interest Rate'!$A:$B,2,TRUE)</f>
        <v>3.5000000000000003E-2</v>
      </c>
      <c r="G260" s="60">
        <f>VLOOKUP(B260,$A$1:$F$32,5,FALSE)</f>
        <v>11159.56</v>
      </c>
      <c r="H260" s="60">
        <f t="shared" ref="H260:H277" si="221">G260*F260*(E260/(DATE(YEAR(D260),12,31)-DATE(YEAR(D260),1,1)+1))</f>
        <v>90.709538251366126</v>
      </c>
      <c r="I260" s="122">
        <v>0</v>
      </c>
      <c r="J260" s="61">
        <v>0</v>
      </c>
      <c r="K260" s="5">
        <f>+SUM(I260:J260)</f>
        <v>0</v>
      </c>
      <c r="L260" s="61">
        <v>0</v>
      </c>
      <c r="M260" s="90">
        <f>+SUM(K260:L260)</f>
        <v>0</v>
      </c>
      <c r="N260" s="5">
        <f t="shared" ref="N260:N284" si="222">+G260+H260+J260</f>
        <v>11250.269538251365</v>
      </c>
      <c r="O260" s="60">
        <f t="shared" ref="O260:O284" si="223">G260+H260-L260-I260</f>
        <v>11250.269538251365</v>
      </c>
    </row>
    <row r="261" spans="1:15" x14ac:dyDescent="0.25">
      <c r="A261" s="63" t="s">
        <v>22</v>
      </c>
      <c r="B261" s="58" t="str">
        <f t="shared" ref="B261:B284" si="224">+IF(MONTH(C261)&lt;4,"Q1",IF(MONTH(C261)&lt;7,"Q2",IF(MONTH(C261)&lt;10,"Q3","Q4")))&amp;"/"&amp;YEAR(C261)</f>
        <v>Q1/2017</v>
      </c>
      <c r="C261" s="54">
        <f>D260+1</f>
        <v>42736</v>
      </c>
      <c r="D261" s="54">
        <f>EOMONTH(D260,3)</f>
        <v>42825</v>
      </c>
      <c r="E261" s="58">
        <f t="shared" ref="E261:E284" si="225">D261-C261+1</f>
        <v>90</v>
      </c>
      <c r="F261" s="59">
        <f>VLOOKUP(D261,'FERC Interest Rate'!$A:$B,2,TRUE)</f>
        <v>3.5000000000000003E-2</v>
      </c>
      <c r="G261" s="60">
        <f t="shared" ref="G261:G284" si="226">O260</f>
        <v>11250.269538251365</v>
      </c>
      <c r="H261" s="60">
        <f t="shared" si="221"/>
        <v>97.091367247922747</v>
      </c>
      <c r="I261" s="122">
        <v>0</v>
      </c>
      <c r="J261" s="61">
        <v>0</v>
      </c>
      <c r="K261" s="5">
        <f>+SUM(I261:J261)</f>
        <v>0</v>
      </c>
      <c r="L261" s="61">
        <v>0</v>
      </c>
      <c r="M261" s="90">
        <f>+SUM(K261:L261)</f>
        <v>0</v>
      </c>
      <c r="N261" s="5">
        <f t="shared" si="222"/>
        <v>11347.360905499287</v>
      </c>
      <c r="O261" s="60">
        <f t="shared" si="223"/>
        <v>11347.360905499287</v>
      </c>
    </row>
    <row r="262" spans="1:15" x14ac:dyDescent="0.25">
      <c r="A262" s="63" t="s">
        <v>22</v>
      </c>
      <c r="B262" s="58" t="str">
        <f t="shared" si="224"/>
        <v>Q2/2017</v>
      </c>
      <c r="C262" s="54">
        <f t="shared" ref="C262:C284" si="227">D261+1</f>
        <v>42826</v>
      </c>
      <c r="D262" s="54">
        <f t="shared" ref="D262:D296" si="228">EOMONTH(D261,3)</f>
        <v>42916</v>
      </c>
      <c r="E262" s="58">
        <f t="shared" si="225"/>
        <v>91</v>
      </c>
      <c r="F262" s="59">
        <f>VLOOKUP(D262,'FERC Interest Rate'!$A:$B,2,TRUE)</f>
        <v>3.7100000000000001E-2</v>
      </c>
      <c r="G262" s="60">
        <f t="shared" si="226"/>
        <v>11347.360905499287</v>
      </c>
      <c r="H262" s="60">
        <f t="shared" si="221"/>
        <v>104.95842507686613</v>
      </c>
      <c r="I262" s="122">
        <v>0</v>
      </c>
      <c r="J262" s="61">
        <v>0</v>
      </c>
      <c r="K262" s="5">
        <f>+SUM(I262:J262)</f>
        <v>0</v>
      </c>
      <c r="L262" s="61">
        <v>0</v>
      </c>
      <c r="M262" s="90">
        <f>+SUM(K262:L262)</f>
        <v>0</v>
      </c>
      <c r="N262" s="5">
        <f t="shared" si="222"/>
        <v>11452.319330576152</v>
      </c>
      <c r="O262" s="60">
        <f t="shared" si="223"/>
        <v>11452.319330576152</v>
      </c>
    </row>
    <row r="263" spans="1:15" x14ac:dyDescent="0.25">
      <c r="A263" s="63" t="s">
        <v>22</v>
      </c>
      <c r="B263" s="58" t="str">
        <f t="shared" si="224"/>
        <v>Q3/2017</v>
      </c>
      <c r="C263" s="54">
        <f t="shared" si="227"/>
        <v>42917</v>
      </c>
      <c r="D263" s="54">
        <f t="shared" si="228"/>
        <v>43008</v>
      </c>
      <c r="E263" s="58">
        <f t="shared" si="225"/>
        <v>92</v>
      </c>
      <c r="F263" s="59">
        <f>VLOOKUP(D263,'FERC Interest Rate'!$A:$B,2,TRUE)</f>
        <v>3.9600000000000003E-2</v>
      </c>
      <c r="G263" s="60">
        <f t="shared" si="226"/>
        <v>11452.319330576152</v>
      </c>
      <c r="H263" s="60">
        <f t="shared" si="221"/>
        <v>114.30983502782205</v>
      </c>
      <c r="I263" s="122">
        <v>0</v>
      </c>
      <c r="J263" s="61">
        <v>0</v>
      </c>
      <c r="K263" s="5">
        <f>+SUM(I263:J263)</f>
        <v>0</v>
      </c>
      <c r="L263" s="61">
        <v>0</v>
      </c>
      <c r="M263" s="90">
        <f>+SUM(K263:L263)</f>
        <v>0</v>
      </c>
      <c r="N263" s="5">
        <f t="shared" si="222"/>
        <v>11566.629165603974</v>
      </c>
      <c r="O263" s="60">
        <f t="shared" si="223"/>
        <v>11566.629165603974</v>
      </c>
    </row>
    <row r="264" spans="1:15" x14ac:dyDescent="0.25">
      <c r="A264" s="63" t="s">
        <v>22</v>
      </c>
      <c r="B264" s="58" t="str">
        <f t="shared" si="224"/>
        <v>Q4/2017</v>
      </c>
      <c r="C264" s="54">
        <f t="shared" si="227"/>
        <v>43009</v>
      </c>
      <c r="D264" s="54">
        <f t="shared" si="228"/>
        <v>43100</v>
      </c>
      <c r="E264" s="58">
        <f t="shared" si="225"/>
        <v>92</v>
      </c>
      <c r="F264" s="59">
        <f>VLOOKUP(D264,'FERC Interest Rate'!$A:$B,2,TRUE)</f>
        <v>4.2099999999999999E-2</v>
      </c>
      <c r="G264" s="60">
        <f t="shared" si="226"/>
        <v>11566.629165603974</v>
      </c>
      <c r="H264" s="60">
        <f t="shared" si="221"/>
        <v>122.739364614294</v>
      </c>
      <c r="I264" s="81">
        <v>0</v>
      </c>
      <c r="J264" s="61">
        <v>0</v>
      </c>
      <c r="K264" s="5">
        <f>+SUM(I264:J264)</f>
        <v>0</v>
      </c>
      <c r="L264" s="61">
        <v>0</v>
      </c>
      <c r="M264" s="90">
        <f>+SUM(K264:L264)</f>
        <v>0</v>
      </c>
      <c r="N264" s="5">
        <f t="shared" si="222"/>
        <v>11689.368530218268</v>
      </c>
      <c r="O264" s="60">
        <f t="shared" si="223"/>
        <v>11689.368530218268</v>
      </c>
    </row>
    <row r="265" spans="1:15" x14ac:dyDescent="0.25">
      <c r="A265" s="63" t="s">
        <v>22</v>
      </c>
      <c r="B265" s="58" t="str">
        <f t="shared" si="224"/>
        <v>Q1/2018</v>
      </c>
      <c r="C265" s="54">
        <f t="shared" si="227"/>
        <v>43101</v>
      </c>
      <c r="D265" s="54">
        <f t="shared" si="228"/>
        <v>43190</v>
      </c>
      <c r="E265" s="58">
        <f t="shared" si="225"/>
        <v>90</v>
      </c>
      <c r="F265" s="59">
        <f>VLOOKUP(D265,'FERC Interest Rate'!$A:$B,2,TRUE)</f>
        <v>4.2500000000000003E-2</v>
      </c>
      <c r="G265" s="60">
        <f t="shared" si="226"/>
        <v>11689.368530218268</v>
      </c>
      <c r="H265" s="60">
        <f t="shared" si="221"/>
        <v>122.49817706324623</v>
      </c>
      <c r="I265" s="122">
        <v>0</v>
      </c>
      <c r="J265" s="61">
        <v>0</v>
      </c>
      <c r="K265" s="5">
        <f t="shared" ref="K265:K275" si="229">+SUM(I265:J265)</f>
        <v>0</v>
      </c>
      <c r="L265" s="61">
        <v>0</v>
      </c>
      <c r="M265" s="90">
        <f t="shared" ref="M265:M275" si="230">+SUM(K265:L265)</f>
        <v>0</v>
      </c>
      <c r="N265" s="5">
        <f t="shared" si="222"/>
        <v>11811.866707281513</v>
      </c>
      <c r="O265" s="60">
        <f t="shared" si="223"/>
        <v>11811.866707281513</v>
      </c>
    </row>
    <row r="266" spans="1:15" x14ac:dyDescent="0.25">
      <c r="A266" s="63" t="s">
        <v>22</v>
      </c>
      <c r="B266" s="58" t="str">
        <f t="shared" si="224"/>
        <v>Q2/2018</v>
      </c>
      <c r="C266" s="54">
        <f t="shared" si="227"/>
        <v>43191</v>
      </c>
      <c r="D266" s="54">
        <f t="shared" si="228"/>
        <v>43281</v>
      </c>
      <c r="E266" s="58">
        <f t="shared" si="225"/>
        <v>91</v>
      </c>
      <c r="F266" s="59">
        <f>VLOOKUP(D266,'FERC Interest Rate'!$A:$B,2,TRUE)</f>
        <v>4.4699999999999997E-2</v>
      </c>
      <c r="G266" s="60">
        <f t="shared" si="226"/>
        <v>11811.866707281513</v>
      </c>
      <c r="H266" s="60">
        <f t="shared" si="221"/>
        <v>131.63597316495617</v>
      </c>
      <c r="I266" s="122">
        <v>0</v>
      </c>
      <c r="J266" s="61">
        <v>0</v>
      </c>
      <c r="K266" s="5">
        <f t="shared" si="229"/>
        <v>0</v>
      </c>
      <c r="L266" s="61">
        <v>0</v>
      </c>
      <c r="M266" s="90">
        <f t="shared" si="230"/>
        <v>0</v>
      </c>
      <c r="N266" s="5">
        <f t="shared" si="222"/>
        <v>11943.502680446469</v>
      </c>
      <c r="O266" s="60">
        <f t="shared" si="223"/>
        <v>11943.502680446469</v>
      </c>
    </row>
    <row r="267" spans="1:15" x14ac:dyDescent="0.25">
      <c r="A267" s="63" t="s">
        <v>22</v>
      </c>
      <c r="B267" s="58" t="str">
        <f t="shared" si="224"/>
        <v>Q3/2018</v>
      </c>
      <c r="C267" s="54">
        <f t="shared" si="227"/>
        <v>43282</v>
      </c>
      <c r="D267" s="54">
        <f t="shared" si="228"/>
        <v>43373</v>
      </c>
      <c r="E267" s="58">
        <f t="shared" si="225"/>
        <v>92</v>
      </c>
      <c r="F267" s="59">
        <f>VLOOKUP(D267,'FERC Interest Rate'!$A:$B,2,TRUE)</f>
        <v>4.6899999999999997E-2</v>
      </c>
      <c r="G267" s="60">
        <f t="shared" si="226"/>
        <v>11943.502680446469</v>
      </c>
      <c r="H267" s="60">
        <f t="shared" si="221"/>
        <v>141.1885626454532</v>
      </c>
      <c r="I267" s="122">
        <v>0</v>
      </c>
      <c r="J267" s="61">
        <v>0</v>
      </c>
      <c r="K267" s="5">
        <f t="shared" si="229"/>
        <v>0</v>
      </c>
      <c r="L267" s="61">
        <v>0</v>
      </c>
      <c r="M267" s="90">
        <f t="shared" si="230"/>
        <v>0</v>
      </c>
      <c r="N267" s="5">
        <f t="shared" si="222"/>
        <v>12084.691243091922</v>
      </c>
      <c r="O267" s="60">
        <f t="shared" si="223"/>
        <v>12084.691243091922</v>
      </c>
    </row>
    <row r="268" spans="1:15" x14ac:dyDescent="0.25">
      <c r="A268" s="63" t="s">
        <v>22</v>
      </c>
      <c r="B268" s="58" t="str">
        <f t="shared" si="224"/>
        <v>Q4/2018</v>
      </c>
      <c r="C268" s="54">
        <f t="shared" si="227"/>
        <v>43374</v>
      </c>
      <c r="D268" s="54">
        <f t="shared" si="228"/>
        <v>43465</v>
      </c>
      <c r="E268" s="58">
        <f t="shared" si="225"/>
        <v>92</v>
      </c>
      <c r="F268" s="59">
        <f>VLOOKUP(D268,'FERC Interest Rate'!$A:$B,2,TRUE)</f>
        <v>4.9599999999999998E-2</v>
      </c>
      <c r="G268" s="60">
        <f t="shared" si="226"/>
        <v>12084.691243091922</v>
      </c>
      <c r="H268" s="60">
        <f t="shared" si="221"/>
        <v>151.08181665884126</v>
      </c>
      <c r="I268" s="81">
        <v>0</v>
      </c>
      <c r="J268" s="61">
        <v>0</v>
      </c>
      <c r="K268" s="5">
        <f t="shared" si="229"/>
        <v>0</v>
      </c>
      <c r="L268" s="61">
        <v>0</v>
      </c>
      <c r="M268" s="90">
        <f t="shared" si="230"/>
        <v>0</v>
      </c>
      <c r="N268" s="5">
        <f t="shared" si="222"/>
        <v>12235.773059750763</v>
      </c>
      <c r="O268" s="60">
        <f t="shared" si="223"/>
        <v>12235.773059750763</v>
      </c>
    </row>
    <row r="269" spans="1:15" x14ac:dyDescent="0.25">
      <c r="A269" s="63" t="s">
        <v>22</v>
      </c>
      <c r="B269" s="58" t="str">
        <f t="shared" si="224"/>
        <v>Q1/2019</v>
      </c>
      <c r="C269" s="54">
        <f t="shared" si="227"/>
        <v>43466</v>
      </c>
      <c r="D269" s="54">
        <f t="shared" si="228"/>
        <v>43555</v>
      </c>
      <c r="E269" s="58">
        <f t="shared" si="225"/>
        <v>90</v>
      </c>
      <c r="F269" s="59">
        <f>VLOOKUP(D269,'FERC Interest Rate'!$A:$B,2,TRUE)</f>
        <v>5.1799999999999999E-2</v>
      </c>
      <c r="G269" s="60">
        <f t="shared" si="226"/>
        <v>12235.773059750763</v>
      </c>
      <c r="H269" s="60">
        <f t="shared" si="221"/>
        <v>156.28266850563853</v>
      </c>
      <c r="I269" s="122">
        <v>0</v>
      </c>
      <c r="J269" s="61">
        <v>0</v>
      </c>
      <c r="K269" s="5">
        <f t="shared" si="229"/>
        <v>0</v>
      </c>
      <c r="L269" s="61">
        <v>0</v>
      </c>
      <c r="M269" s="90">
        <f t="shared" si="230"/>
        <v>0</v>
      </c>
      <c r="N269" s="5">
        <f t="shared" si="222"/>
        <v>12392.055728256402</v>
      </c>
      <c r="O269" s="60">
        <f t="shared" si="223"/>
        <v>12392.055728256402</v>
      </c>
    </row>
    <row r="270" spans="1:15" x14ac:dyDescent="0.25">
      <c r="A270" s="63" t="s">
        <v>22</v>
      </c>
      <c r="B270" s="58" t="str">
        <f t="shared" si="224"/>
        <v>Q2/2019</v>
      </c>
      <c r="C270" s="54">
        <f t="shared" si="227"/>
        <v>43556</v>
      </c>
      <c r="D270" s="54">
        <f t="shared" si="228"/>
        <v>43646</v>
      </c>
      <c r="E270" s="58">
        <f t="shared" si="225"/>
        <v>91</v>
      </c>
      <c r="F270" s="59">
        <f>VLOOKUP(D270,'FERC Interest Rate'!$A:$B,2,TRUE)</f>
        <v>5.45E-2</v>
      </c>
      <c r="G270" s="60">
        <f t="shared" si="226"/>
        <v>12392.055728256402</v>
      </c>
      <c r="H270" s="60">
        <f t="shared" si="221"/>
        <v>168.37917913503458</v>
      </c>
      <c r="I270" s="122">
        <v>0</v>
      </c>
      <c r="J270" s="61">
        <v>0</v>
      </c>
      <c r="K270" s="5">
        <f t="shared" si="229"/>
        <v>0</v>
      </c>
      <c r="L270" s="61">
        <v>0</v>
      </c>
      <c r="M270" s="90">
        <f t="shared" si="230"/>
        <v>0</v>
      </c>
      <c r="N270" s="5">
        <f t="shared" si="222"/>
        <v>12560.434907391436</v>
      </c>
      <c r="O270" s="60">
        <f t="shared" si="223"/>
        <v>12560.434907391436</v>
      </c>
    </row>
    <row r="271" spans="1:15" x14ac:dyDescent="0.25">
      <c r="A271" s="63" t="s">
        <v>22</v>
      </c>
      <c r="B271" s="58" t="str">
        <f t="shared" si="224"/>
        <v>Q3/2019</v>
      </c>
      <c r="C271" s="54">
        <f t="shared" si="227"/>
        <v>43647</v>
      </c>
      <c r="D271" s="54">
        <f t="shared" si="228"/>
        <v>43738</v>
      </c>
      <c r="E271" s="58">
        <f t="shared" si="225"/>
        <v>92</v>
      </c>
      <c r="F271" s="59">
        <f>VLOOKUP(D271,'FERC Interest Rate'!$A:$B,2,TRUE)</f>
        <v>5.5E-2</v>
      </c>
      <c r="G271" s="60">
        <f t="shared" si="226"/>
        <v>12560.434907391436</v>
      </c>
      <c r="H271" s="60">
        <f t="shared" si="221"/>
        <v>174.12548118191964</v>
      </c>
      <c r="I271" s="122">
        <v>0</v>
      </c>
      <c r="J271" s="61">
        <v>0</v>
      </c>
      <c r="K271" s="5">
        <f t="shared" si="229"/>
        <v>0</v>
      </c>
      <c r="L271" s="61">
        <v>0</v>
      </c>
      <c r="M271" s="90">
        <f t="shared" si="230"/>
        <v>0</v>
      </c>
      <c r="N271" s="5">
        <f t="shared" si="222"/>
        <v>12734.560388573356</v>
      </c>
      <c r="O271" s="60">
        <f t="shared" si="223"/>
        <v>12734.560388573356</v>
      </c>
    </row>
    <row r="272" spans="1:15" x14ac:dyDescent="0.25">
      <c r="A272" s="63" t="s">
        <v>22</v>
      </c>
      <c r="B272" s="58" t="str">
        <f t="shared" si="224"/>
        <v>Q4/2019</v>
      </c>
      <c r="C272" s="54">
        <f t="shared" si="227"/>
        <v>43739</v>
      </c>
      <c r="D272" s="54">
        <f t="shared" si="228"/>
        <v>43830</v>
      </c>
      <c r="E272" s="58">
        <f t="shared" si="225"/>
        <v>92</v>
      </c>
      <c r="F272" s="59">
        <f>VLOOKUP(D272,'FERC Interest Rate'!$A:$B,2,TRUE)</f>
        <v>5.4199999999999998E-2</v>
      </c>
      <c r="G272" s="60">
        <f t="shared" si="226"/>
        <v>12734.560388573356</v>
      </c>
      <c r="H272" s="60">
        <f t="shared" si="221"/>
        <v>173.97153951118406</v>
      </c>
      <c r="I272" s="81">
        <v>0</v>
      </c>
      <c r="J272" s="61">
        <v>0</v>
      </c>
      <c r="K272" s="5">
        <f t="shared" si="229"/>
        <v>0</v>
      </c>
      <c r="L272" s="61">
        <v>0</v>
      </c>
      <c r="M272" s="90">
        <f t="shared" si="230"/>
        <v>0</v>
      </c>
      <c r="N272" s="5">
        <f t="shared" si="222"/>
        <v>12908.53192808454</v>
      </c>
      <c r="O272" s="60">
        <f t="shared" si="223"/>
        <v>12908.53192808454</v>
      </c>
    </row>
    <row r="273" spans="1:15" x14ac:dyDescent="0.25">
      <c r="A273" s="63" t="s">
        <v>22</v>
      </c>
      <c r="B273" s="58" t="str">
        <f t="shared" si="224"/>
        <v>Q1/2020</v>
      </c>
      <c r="C273" s="54">
        <f t="shared" si="227"/>
        <v>43831</v>
      </c>
      <c r="D273" s="54">
        <f t="shared" si="228"/>
        <v>43921</v>
      </c>
      <c r="E273" s="58">
        <f t="shared" si="225"/>
        <v>91</v>
      </c>
      <c r="F273" s="59">
        <f>VLOOKUP(D273,'FERC Interest Rate'!$A:$B,2,TRUE)</f>
        <v>4.9599999999999998E-2</v>
      </c>
      <c r="G273" s="60">
        <f t="shared" si="226"/>
        <v>12908.53192808454</v>
      </c>
      <c r="H273" s="60">
        <f t="shared" si="221"/>
        <v>159.19111942787532</v>
      </c>
      <c r="I273" s="122">
        <v>0</v>
      </c>
      <c r="J273" s="61">
        <v>0</v>
      </c>
      <c r="K273" s="5">
        <f t="shared" si="229"/>
        <v>0</v>
      </c>
      <c r="L273" s="61">
        <v>0</v>
      </c>
      <c r="M273" s="90">
        <f t="shared" si="230"/>
        <v>0</v>
      </c>
      <c r="N273" s="5">
        <f t="shared" si="222"/>
        <v>13067.723047512414</v>
      </c>
      <c r="O273" s="60">
        <f t="shared" si="223"/>
        <v>13067.723047512414</v>
      </c>
    </row>
    <row r="274" spans="1:15" x14ac:dyDescent="0.25">
      <c r="A274" s="63" t="s">
        <v>22</v>
      </c>
      <c r="B274" s="58" t="str">
        <f t="shared" si="224"/>
        <v>Q2/2020</v>
      </c>
      <c r="C274" s="54">
        <f t="shared" si="227"/>
        <v>43922</v>
      </c>
      <c r="D274" s="54">
        <f t="shared" si="228"/>
        <v>44012</v>
      </c>
      <c r="E274" s="58">
        <f t="shared" si="225"/>
        <v>91</v>
      </c>
      <c r="F274" s="59">
        <f>VLOOKUP(D274,'FERC Interest Rate'!$A:$B,2,TRUE)</f>
        <v>4.7500000000000001E-2</v>
      </c>
      <c r="G274" s="60">
        <f t="shared" si="226"/>
        <v>13067.723047512414</v>
      </c>
      <c r="H274" s="60">
        <f t="shared" si="221"/>
        <v>154.33123735757491</v>
      </c>
      <c r="I274" s="122">
        <v>0</v>
      </c>
      <c r="J274" s="61">
        <v>0</v>
      </c>
      <c r="K274" s="5">
        <f t="shared" si="229"/>
        <v>0</v>
      </c>
      <c r="L274" s="61">
        <v>0</v>
      </c>
      <c r="M274" s="90">
        <f t="shared" si="230"/>
        <v>0</v>
      </c>
      <c r="N274" s="5">
        <f t="shared" si="222"/>
        <v>13222.05428486999</v>
      </c>
      <c r="O274" s="60">
        <f t="shared" si="223"/>
        <v>13222.05428486999</v>
      </c>
    </row>
    <row r="275" spans="1:15" x14ac:dyDescent="0.25">
      <c r="A275" s="63" t="s">
        <v>22</v>
      </c>
      <c r="B275" s="58" t="str">
        <f t="shared" si="224"/>
        <v>Q3/2020</v>
      </c>
      <c r="C275" s="54">
        <f t="shared" si="227"/>
        <v>44013</v>
      </c>
      <c r="D275" s="54">
        <f t="shared" si="228"/>
        <v>44104</v>
      </c>
      <c r="E275" s="58">
        <f t="shared" si="225"/>
        <v>92</v>
      </c>
      <c r="F275" s="59">
        <f>VLOOKUP(D275,'FERC Interest Rate'!$A:$B,2,TRUE)</f>
        <v>3.4299999999999997E-2</v>
      </c>
      <c r="G275" s="60">
        <f t="shared" si="226"/>
        <v>13222.05428486999</v>
      </c>
      <c r="H275" s="60">
        <f t="shared" si="221"/>
        <v>113.99867350091731</v>
      </c>
      <c r="I275" s="122">
        <v>0</v>
      </c>
      <c r="J275" s="61">
        <v>0</v>
      </c>
      <c r="K275" s="5">
        <f t="shared" si="229"/>
        <v>0</v>
      </c>
      <c r="L275" s="61">
        <v>0</v>
      </c>
      <c r="M275" s="90">
        <f t="shared" si="230"/>
        <v>0</v>
      </c>
      <c r="N275" s="5">
        <f t="shared" si="222"/>
        <v>13336.052958370907</v>
      </c>
      <c r="O275" s="60">
        <f t="shared" si="223"/>
        <v>13336.052958370907</v>
      </c>
    </row>
    <row r="276" spans="1:15" x14ac:dyDescent="0.25">
      <c r="A276" s="63" t="s">
        <v>22</v>
      </c>
      <c r="B276" s="58" t="str">
        <f t="shared" si="224"/>
        <v>Q4/2020</v>
      </c>
      <c r="C276" s="54">
        <f t="shared" si="227"/>
        <v>44105</v>
      </c>
      <c r="D276" s="54">
        <f t="shared" si="228"/>
        <v>44196</v>
      </c>
      <c r="E276" s="58">
        <f t="shared" si="225"/>
        <v>92</v>
      </c>
      <c r="F276" s="59">
        <f>VLOOKUP(D276,'FERC Interest Rate'!$A:$B,2,TRUE)</f>
        <v>3.2500000000000001E-2</v>
      </c>
      <c r="G276" s="60">
        <f t="shared" si="226"/>
        <v>13336.052958370907</v>
      </c>
      <c r="H276" s="60">
        <f t="shared" si="221"/>
        <v>108.94753646319403</v>
      </c>
      <c r="I276" s="122">
        <v>0</v>
      </c>
      <c r="J276" s="61">
        <v>0</v>
      </c>
      <c r="K276" s="5">
        <f t="shared" ref="K276:K284" si="231">+SUM(I276:J276)</f>
        <v>0</v>
      </c>
      <c r="L276" s="61">
        <v>0</v>
      </c>
      <c r="M276" s="90">
        <f t="shared" ref="M276:M284" si="232">+SUM(K276:L276)</f>
        <v>0</v>
      </c>
      <c r="N276" s="5">
        <f t="shared" si="222"/>
        <v>13445.000494834101</v>
      </c>
      <c r="O276" s="60">
        <f t="shared" si="223"/>
        <v>13445.000494834101</v>
      </c>
    </row>
    <row r="277" spans="1:15" x14ac:dyDescent="0.25">
      <c r="A277" s="63" t="s">
        <v>22</v>
      </c>
      <c r="B277" s="58" t="str">
        <f t="shared" si="224"/>
        <v>Q1/2021</v>
      </c>
      <c r="C277" s="54">
        <f t="shared" si="227"/>
        <v>44197</v>
      </c>
      <c r="D277" s="54">
        <f t="shared" si="228"/>
        <v>44286</v>
      </c>
      <c r="E277" s="58">
        <f t="shared" si="225"/>
        <v>90</v>
      </c>
      <c r="F277" s="59">
        <f>VLOOKUP(D277,'FERC Interest Rate'!$A:$B,2,TRUE)</f>
        <v>3.2500000000000001E-2</v>
      </c>
      <c r="G277" s="60">
        <f t="shared" si="226"/>
        <v>13445.000494834101</v>
      </c>
      <c r="H277" s="60">
        <f t="shared" si="221"/>
        <v>107.74418204764314</v>
      </c>
      <c r="I277" s="122">
        <v>0</v>
      </c>
      <c r="J277" s="61">
        <v>0</v>
      </c>
      <c r="K277" s="5">
        <f t="shared" si="231"/>
        <v>0</v>
      </c>
      <c r="L277" s="61">
        <v>0</v>
      </c>
      <c r="M277" s="90">
        <f t="shared" si="232"/>
        <v>0</v>
      </c>
      <c r="N277" s="5">
        <f t="shared" si="222"/>
        <v>13552.744676881744</v>
      </c>
      <c r="O277" s="60">
        <f t="shared" si="223"/>
        <v>13552.744676881744</v>
      </c>
    </row>
    <row r="278" spans="1:15" x14ac:dyDescent="0.25">
      <c r="A278" s="63" t="s">
        <v>22</v>
      </c>
      <c r="B278" s="58" t="str">
        <f>+IF(MONTH(C278)&lt;4,"Q1",IF(MONTH(C278)&lt;7,"Q2",IF(MONTH(C278)&lt;10,"Q3","Q4")))&amp;"/"&amp;YEAR(C278)</f>
        <v>Q2/2021</v>
      </c>
      <c r="C278" s="54">
        <f>D277+1</f>
        <v>44287</v>
      </c>
      <c r="D278" s="54">
        <f t="shared" si="228"/>
        <v>44377</v>
      </c>
      <c r="E278" s="58">
        <f>D278-C278+1</f>
        <v>91</v>
      </c>
      <c r="F278" s="59">
        <f>VLOOKUP(D278,'FERC Interest Rate'!$A:$B,2,TRUE)</f>
        <v>3.2500000000000001E-2</v>
      </c>
      <c r="G278" s="60">
        <f>O277</f>
        <v>13552.744676881744</v>
      </c>
      <c r="H278" s="60">
        <f>G278*F278*(E278/(DATE(YEAR(D278),12,31)-DATE(YEAR(D278),1,1)+1))</f>
        <v>109.81436269007607</v>
      </c>
      <c r="I278" s="122">
        <v>0</v>
      </c>
      <c r="J278" s="61">
        <v>0</v>
      </c>
      <c r="K278" s="5">
        <f t="shared" si="231"/>
        <v>0</v>
      </c>
      <c r="L278" s="61">
        <v>0</v>
      </c>
      <c r="M278" s="90">
        <f t="shared" si="232"/>
        <v>0</v>
      </c>
      <c r="N278" s="5">
        <f>+G278+H278+J278</f>
        <v>13662.559039571821</v>
      </c>
      <c r="O278" s="60">
        <f>G278+H278-L278-I278</f>
        <v>13662.559039571821</v>
      </c>
    </row>
    <row r="279" spans="1:15" x14ac:dyDescent="0.25">
      <c r="A279" s="63" t="s">
        <v>22</v>
      </c>
      <c r="B279" s="58" t="str">
        <f>+IF(MONTH(C279)&lt;4,"Q1",IF(MONTH(C279)&lt;7,"Q2",IF(MONTH(C279)&lt;10,"Q3","Q4")))&amp;"/"&amp;YEAR(C279)</f>
        <v>Q3/2021</v>
      </c>
      <c r="C279" s="54">
        <f>D278+1</f>
        <v>44378</v>
      </c>
      <c r="D279" s="54">
        <f t="shared" si="228"/>
        <v>44469</v>
      </c>
      <c r="E279" s="58">
        <f>D279-C279+1</f>
        <v>92</v>
      </c>
      <c r="F279" s="59">
        <f>VLOOKUP(D279,'FERC Interest Rate'!$A:$B,2,TRUE)</f>
        <v>3.2500000000000001E-2</v>
      </c>
      <c r="G279" s="60">
        <f>O278</f>
        <v>13662.559039571821</v>
      </c>
      <c r="H279" s="60">
        <f>G279*F279*(E279/(DATE(YEAR(D279),12,31)-DATE(YEAR(D279),1,1)+1))</f>
        <v>111.92068911868425</v>
      </c>
      <c r="I279" s="122">
        <v>0</v>
      </c>
      <c r="J279" s="61">
        <v>0</v>
      </c>
      <c r="K279" s="5">
        <f t="shared" si="231"/>
        <v>0</v>
      </c>
      <c r="L279" s="61">
        <v>0</v>
      </c>
      <c r="M279" s="90">
        <f t="shared" si="232"/>
        <v>0</v>
      </c>
      <c r="N279" s="5">
        <f>+G279+H279+J279</f>
        <v>13774.479728690505</v>
      </c>
      <c r="O279" s="60">
        <f>G279+H279-L279-I279</f>
        <v>13774.479728690505</v>
      </c>
    </row>
    <row r="280" spans="1:15" x14ac:dyDescent="0.25">
      <c r="A280" s="63" t="s">
        <v>22</v>
      </c>
      <c r="B280" s="58" t="str">
        <f>+IF(MONTH(C280)&lt;4,"Q1",IF(MONTH(C280)&lt;7,"Q2",IF(MONTH(C280)&lt;10,"Q3","Q4")))&amp;"/"&amp;YEAR(C280)</f>
        <v>Q4/2021</v>
      </c>
      <c r="C280" s="54">
        <f>D279+1</f>
        <v>44470</v>
      </c>
      <c r="D280" s="54">
        <f t="shared" si="228"/>
        <v>44561</v>
      </c>
      <c r="E280" s="58">
        <f>D280-C280+1</f>
        <v>92</v>
      </c>
      <c r="F280" s="59">
        <f>VLOOKUP(D280,'FERC Interest Rate'!$A:$B,2,TRUE)</f>
        <v>3.2500000000000001E-2</v>
      </c>
      <c r="G280" s="60">
        <f>O279</f>
        <v>13774.479728690505</v>
      </c>
      <c r="H280" s="60">
        <f>G280*F280*(E280/(DATE(YEAR(D280),12,31)-DATE(YEAR(D280),1,1)+1))</f>
        <v>112.83751887338251</v>
      </c>
      <c r="I280" s="122">
        <v>0</v>
      </c>
      <c r="J280" s="61">
        <v>0</v>
      </c>
      <c r="K280" s="5">
        <f t="shared" si="231"/>
        <v>0</v>
      </c>
      <c r="L280" s="61">
        <v>0</v>
      </c>
      <c r="M280" s="90">
        <f t="shared" si="232"/>
        <v>0</v>
      </c>
      <c r="N280" s="5">
        <f>+G280+H280+J280</f>
        <v>13887.317247563888</v>
      </c>
      <c r="O280" s="60">
        <f>G280+H280-L280-I280</f>
        <v>13887.317247563888</v>
      </c>
    </row>
    <row r="281" spans="1:15" x14ac:dyDescent="0.25">
      <c r="A281" s="63" t="s">
        <v>22</v>
      </c>
      <c r="B281" s="58" t="str">
        <f>+IF(MONTH(C281)&lt;4,"Q1",IF(MONTH(C281)&lt;7,"Q2",IF(MONTH(C281)&lt;10,"Q3","Q4")))&amp;"/"&amp;YEAR(C281)</f>
        <v>Q1/2022</v>
      </c>
      <c r="C281" s="54">
        <f>D280+1</f>
        <v>44562</v>
      </c>
      <c r="D281" s="54">
        <f t="shared" si="228"/>
        <v>44651</v>
      </c>
      <c r="E281" s="58">
        <f>D281-C281+1</f>
        <v>90</v>
      </c>
      <c r="F281" s="59">
        <f>VLOOKUP(D281,'FERC Interest Rate'!$A:$B,2,TRUE)</f>
        <v>3.2500000000000001E-2</v>
      </c>
      <c r="G281" s="60">
        <f>O280</f>
        <v>13887.317247563888</v>
      </c>
      <c r="H281" s="60">
        <f>G281*F281*(E281/(DATE(YEAR(D281),12,31)-DATE(YEAR(D281),1,1)+1))</f>
        <v>111.28877520308046</v>
      </c>
      <c r="I281" s="122">
        <v>0</v>
      </c>
      <c r="J281" s="61">
        <v>0</v>
      </c>
      <c r="K281" s="5">
        <f t="shared" si="231"/>
        <v>0</v>
      </c>
      <c r="L281" s="61">
        <v>0</v>
      </c>
      <c r="M281" s="90">
        <f t="shared" si="232"/>
        <v>0</v>
      </c>
      <c r="N281" s="5">
        <f>+G281+H281+J281</f>
        <v>13998.606022766968</v>
      </c>
      <c r="O281" s="60">
        <f>G281+H281-L281-I281</f>
        <v>13998.606022766968</v>
      </c>
    </row>
    <row r="282" spans="1:15" x14ac:dyDescent="0.25">
      <c r="A282" s="63" t="s">
        <v>22</v>
      </c>
      <c r="B282" s="58" t="str">
        <f t="shared" si="224"/>
        <v>Q2/2022</v>
      </c>
      <c r="C282" s="54">
        <f t="shared" si="227"/>
        <v>44652</v>
      </c>
      <c r="D282" s="54">
        <f t="shared" si="228"/>
        <v>44742</v>
      </c>
      <c r="E282" s="58">
        <f t="shared" si="225"/>
        <v>91</v>
      </c>
      <c r="F282" s="59">
        <f>VLOOKUP(D282,'FERC Interest Rate'!$A:$B,2,TRUE)</f>
        <v>3.2500000000000001E-2</v>
      </c>
      <c r="G282" s="60">
        <f t="shared" si="226"/>
        <v>13998.606022766968</v>
      </c>
      <c r="H282" s="60">
        <f>G282*F282*(E282/(DATE(YEAR(D282),12,31)-DATE(YEAR(D282),1,1)+1))</f>
        <v>113.4270611296803</v>
      </c>
      <c r="I282" s="122">
        <v>0</v>
      </c>
      <c r="J282" s="61">
        <v>0</v>
      </c>
      <c r="K282" s="5">
        <f t="shared" si="231"/>
        <v>0</v>
      </c>
      <c r="L282" s="61">
        <v>0</v>
      </c>
      <c r="M282" s="90">
        <f t="shared" si="232"/>
        <v>0</v>
      </c>
      <c r="N282" s="5">
        <f t="shared" si="222"/>
        <v>14112.033083896647</v>
      </c>
      <c r="O282" s="60">
        <f t="shared" si="223"/>
        <v>14112.033083896647</v>
      </c>
    </row>
    <row r="283" spans="1:15" x14ac:dyDescent="0.25">
      <c r="A283" s="63" t="s">
        <v>22</v>
      </c>
      <c r="B283" s="58" t="str">
        <f t="shared" si="224"/>
        <v>Q3/2022</v>
      </c>
      <c r="C283" s="54">
        <f t="shared" si="227"/>
        <v>44743</v>
      </c>
      <c r="D283" s="54">
        <f t="shared" si="228"/>
        <v>44834</v>
      </c>
      <c r="E283" s="58">
        <f t="shared" si="225"/>
        <v>92</v>
      </c>
      <c r="F283" s="59">
        <f>VLOOKUP(D283,'FERC Interest Rate'!$A:$B,2,TRUE)</f>
        <v>3.5999999999999997E-2</v>
      </c>
      <c r="G283" s="60">
        <f t="shared" si="226"/>
        <v>14112.033083896647</v>
      </c>
      <c r="H283" s="60">
        <f t="shared" ref="H283:H287" si="233">G283*F283*(E283/(DATE(YEAR(D283),12,31)-DATE(YEAR(D283),1,1)+1))</f>
        <v>128.05220157223479</v>
      </c>
      <c r="I283" s="122">
        <v>0</v>
      </c>
      <c r="J283" s="61">
        <v>0</v>
      </c>
      <c r="K283" s="5">
        <f t="shared" si="231"/>
        <v>0</v>
      </c>
      <c r="L283" s="61">
        <v>0</v>
      </c>
      <c r="M283" s="90">
        <f t="shared" si="232"/>
        <v>0</v>
      </c>
      <c r="N283" s="5">
        <f t="shared" si="222"/>
        <v>14240.085285468882</v>
      </c>
      <c r="O283" s="60">
        <f t="shared" si="223"/>
        <v>14240.085285468882</v>
      </c>
    </row>
    <row r="284" spans="1:15" x14ac:dyDescent="0.25">
      <c r="A284" s="63" t="s">
        <v>22</v>
      </c>
      <c r="B284" s="58" t="str">
        <f t="shared" si="224"/>
        <v>Q4/2022</v>
      </c>
      <c r="C284" s="54">
        <f t="shared" si="227"/>
        <v>44835</v>
      </c>
      <c r="D284" s="54">
        <f t="shared" si="228"/>
        <v>44926</v>
      </c>
      <c r="E284" s="58">
        <f t="shared" si="225"/>
        <v>92</v>
      </c>
      <c r="F284" s="59">
        <f>VLOOKUP(D284,'FERC Interest Rate'!$A:$B,2,TRUE)</f>
        <v>4.9099999999999998E-2</v>
      </c>
      <c r="G284" s="60">
        <f t="shared" si="226"/>
        <v>14240.085285468882</v>
      </c>
      <c r="H284" s="60">
        <f t="shared" si="233"/>
        <v>176.23373493567132</v>
      </c>
      <c r="I284" s="122">
        <v>0</v>
      </c>
      <c r="J284" s="61">
        <v>0</v>
      </c>
      <c r="K284" s="5">
        <f t="shared" si="231"/>
        <v>0</v>
      </c>
      <c r="L284" s="61">
        <v>0</v>
      </c>
      <c r="M284" s="90">
        <f t="shared" si="232"/>
        <v>0</v>
      </c>
      <c r="N284" s="5">
        <f t="shared" si="222"/>
        <v>14416.319020404553</v>
      </c>
      <c r="O284" s="60">
        <f t="shared" si="223"/>
        <v>14416.319020404553</v>
      </c>
    </row>
    <row r="285" spans="1:15" x14ac:dyDescent="0.25">
      <c r="A285" s="63" t="s">
        <v>22</v>
      </c>
      <c r="B285" s="58" t="str">
        <f t="shared" ref="B285:B295" si="234">+IF(MONTH(C285)&lt;4,"Q1",IF(MONTH(C285)&lt;7,"Q2",IF(MONTH(C285)&lt;10,"Q3","Q4")))&amp;"/"&amp;YEAR(C285)</f>
        <v>Q1/2023</v>
      </c>
      <c r="C285" s="54">
        <f t="shared" ref="C285:C295" si="235">D284+1</f>
        <v>44927</v>
      </c>
      <c r="D285" s="54">
        <f t="shared" si="228"/>
        <v>45016</v>
      </c>
      <c r="E285" s="58">
        <f t="shared" ref="E285:E295" si="236">D285-C285+1</f>
        <v>90</v>
      </c>
      <c r="F285" s="59">
        <f>VLOOKUP(D285,'FERC Interest Rate'!$A:$B,2,TRUE)</f>
        <v>6.3100000000000003E-2</v>
      </c>
      <c r="G285" s="60">
        <f t="shared" ref="G285:G295" si="237">O284</f>
        <v>14416.319020404553</v>
      </c>
      <c r="H285" s="60">
        <f t="shared" si="233"/>
        <v>224.30212525171905</v>
      </c>
      <c r="I285" s="122">
        <v>0</v>
      </c>
      <c r="J285" s="61">
        <v>0</v>
      </c>
      <c r="K285" s="5">
        <f t="shared" ref="K285:K286" si="238">+SUM(I285:J285)</f>
        <v>0</v>
      </c>
      <c r="L285" s="61">
        <v>0</v>
      </c>
      <c r="M285" s="90">
        <f t="shared" ref="M285:M286" si="239">+SUM(K285:L285)</f>
        <v>0</v>
      </c>
      <c r="N285" s="5">
        <f t="shared" ref="N285:N295" si="240">+G285+H285+J285</f>
        <v>14640.621145656272</v>
      </c>
      <c r="O285" s="60">
        <f t="shared" ref="O285:O295" si="241">G285+H285-L285-I285</f>
        <v>14640.621145656272</v>
      </c>
    </row>
    <row r="286" spans="1:15" x14ac:dyDescent="0.25">
      <c r="A286" s="63" t="s">
        <v>22</v>
      </c>
      <c r="B286" s="58" t="str">
        <f t="shared" si="234"/>
        <v>Q2/2023</v>
      </c>
      <c r="C286" s="54">
        <f t="shared" si="235"/>
        <v>45017</v>
      </c>
      <c r="D286" s="54">
        <f t="shared" si="228"/>
        <v>45107</v>
      </c>
      <c r="E286" s="58">
        <f t="shared" si="236"/>
        <v>91</v>
      </c>
      <c r="F286" s="59">
        <f>VLOOKUP(D286,'FERC Interest Rate'!$A:$B,2,TRUE)</f>
        <v>7.4999999999999997E-2</v>
      </c>
      <c r="G286" s="60">
        <f t="shared" si="237"/>
        <v>14640.621145656272</v>
      </c>
      <c r="H286" s="60">
        <f t="shared" si="233"/>
        <v>273.7595597783673</v>
      </c>
      <c r="I286" s="122">
        <v>0</v>
      </c>
      <c r="J286" s="61">
        <v>0</v>
      </c>
      <c r="K286" s="5">
        <f t="shared" si="238"/>
        <v>0</v>
      </c>
      <c r="L286" s="61">
        <v>0</v>
      </c>
      <c r="M286" s="90">
        <f t="shared" si="239"/>
        <v>0</v>
      </c>
      <c r="N286" s="5">
        <f t="shared" si="240"/>
        <v>14914.38070543464</v>
      </c>
      <c r="O286" s="60">
        <f t="shared" si="241"/>
        <v>14914.38070543464</v>
      </c>
    </row>
    <row r="287" spans="1:15" x14ac:dyDescent="0.25">
      <c r="A287" s="6" t="s">
        <v>44</v>
      </c>
      <c r="B287" s="58" t="str">
        <f t="shared" si="234"/>
        <v>Q3/2023</v>
      </c>
      <c r="C287" s="54">
        <f t="shared" si="235"/>
        <v>45108</v>
      </c>
      <c r="D287" s="54">
        <f t="shared" si="228"/>
        <v>45199</v>
      </c>
      <c r="E287" s="58">
        <f t="shared" si="236"/>
        <v>92</v>
      </c>
      <c r="F287" s="59">
        <f>VLOOKUP(D287,'FERC Interest Rate'!$A:$B,2,TRUE)</f>
        <v>8.0199999999999994E-2</v>
      </c>
      <c r="G287" s="60">
        <f t="shared" si="237"/>
        <v>14914.38070543464</v>
      </c>
      <c r="H287" s="60">
        <f t="shared" si="233"/>
        <v>301.49114136158619</v>
      </c>
      <c r="I287" s="81">
        <f t="shared" ref="I287:I296" si="242">(SUM($H$260:$H$296)/20)</f>
        <v>202.81559233981162</v>
      </c>
      <c r="J287" s="61">
        <f t="shared" ref="J287:J295" si="243">G287*F287*(E287/(DATE(YEAR(D287),12,31)-DATE(YEAR(D287),1,1)+1))</f>
        <v>301.49114136158619</v>
      </c>
      <c r="K287" s="5">
        <f t="shared" ref="K287:K295" si="244">+SUM(I287:J287)</f>
        <v>504.30673370139777</v>
      </c>
      <c r="L287" s="61">
        <f t="shared" ref="L287:L296" si="245">($G$260/20)</f>
        <v>557.97799999999995</v>
      </c>
      <c r="M287" s="90">
        <f t="shared" ref="M287:M295" si="246">+SUM(K287:L287)</f>
        <v>1062.2847337013977</v>
      </c>
      <c r="N287" s="5">
        <f t="shared" si="240"/>
        <v>15517.362988157813</v>
      </c>
      <c r="O287" s="60">
        <f t="shared" si="241"/>
        <v>14455.078254456415</v>
      </c>
    </row>
    <row r="288" spans="1:15" x14ac:dyDescent="0.25">
      <c r="A288" s="6" t="s">
        <v>45</v>
      </c>
      <c r="B288" s="58" t="str">
        <f t="shared" si="234"/>
        <v>Q4/2023</v>
      </c>
      <c r="C288" s="54">
        <f t="shared" si="235"/>
        <v>45200</v>
      </c>
      <c r="D288" s="54">
        <f t="shared" si="228"/>
        <v>45291</v>
      </c>
      <c r="E288" s="58">
        <f t="shared" si="236"/>
        <v>92</v>
      </c>
      <c r="F288" s="59">
        <f>VLOOKUP(D288,'FERC Interest Rate'!$A:$B,2,TRUE)</f>
        <v>8.3500000000000005E-2</v>
      </c>
      <c r="G288" s="60">
        <f t="shared" si="237"/>
        <v>14455.078254456415</v>
      </c>
      <c r="H288" s="60">
        <v>0</v>
      </c>
      <c r="I288" s="81">
        <f t="shared" si="242"/>
        <v>202.81559233981162</v>
      </c>
      <c r="J288" s="61">
        <f t="shared" si="243"/>
        <v>304.22989356365537</v>
      </c>
      <c r="K288" s="5">
        <f t="shared" si="244"/>
        <v>507.04548590346701</v>
      </c>
      <c r="L288" s="61">
        <f t="shared" si="245"/>
        <v>557.97799999999995</v>
      </c>
      <c r="M288" s="90">
        <f t="shared" si="246"/>
        <v>1065.023485903467</v>
      </c>
      <c r="N288" s="5">
        <f t="shared" si="240"/>
        <v>14759.308148020071</v>
      </c>
      <c r="O288" s="60">
        <f t="shared" si="241"/>
        <v>13694.284662116605</v>
      </c>
    </row>
    <row r="289" spans="1:15" x14ac:dyDescent="0.25">
      <c r="A289" s="6" t="s">
        <v>46</v>
      </c>
      <c r="B289" s="58" t="str">
        <f t="shared" si="234"/>
        <v>Q1/2024</v>
      </c>
      <c r="C289" s="54">
        <f t="shared" si="235"/>
        <v>45292</v>
      </c>
      <c r="D289" s="54">
        <f t="shared" si="228"/>
        <v>45382</v>
      </c>
      <c r="E289" s="58">
        <f t="shared" si="236"/>
        <v>91</v>
      </c>
      <c r="F289" s="59">
        <f>VLOOKUP(D289,'FERC Interest Rate'!$A:$B,2,TRUE)</f>
        <v>8.5000000000000006E-2</v>
      </c>
      <c r="G289" s="60">
        <f t="shared" si="237"/>
        <v>13694.284662116605</v>
      </c>
      <c r="H289" s="60">
        <v>0</v>
      </c>
      <c r="I289" s="81">
        <f t="shared" si="242"/>
        <v>202.81559233981162</v>
      </c>
      <c r="J289" s="61">
        <f t="shared" si="243"/>
        <v>289.41336574172658</v>
      </c>
      <c r="K289" s="5">
        <f t="shared" si="244"/>
        <v>492.22895808153817</v>
      </c>
      <c r="L289" s="61">
        <f t="shared" si="245"/>
        <v>557.97799999999995</v>
      </c>
      <c r="M289" s="90">
        <f t="shared" si="246"/>
        <v>1050.2069580815382</v>
      </c>
      <c r="N289" s="5">
        <f t="shared" si="240"/>
        <v>13983.698027858331</v>
      </c>
      <c r="O289" s="60">
        <f t="shared" si="241"/>
        <v>12933.491069776794</v>
      </c>
    </row>
    <row r="290" spans="1:15" x14ac:dyDescent="0.25">
      <c r="A290" s="6" t="s">
        <v>47</v>
      </c>
      <c r="B290" s="58" t="str">
        <f t="shared" si="234"/>
        <v>Q2/2024</v>
      </c>
      <c r="C290" s="54">
        <f t="shared" si="235"/>
        <v>45383</v>
      </c>
      <c r="D290" s="54">
        <f t="shared" si="228"/>
        <v>45473</v>
      </c>
      <c r="E290" s="58">
        <f t="shared" si="236"/>
        <v>91</v>
      </c>
      <c r="F290" s="59">
        <f>VLOOKUP(D290,'FERC Interest Rate'!$A:$B,2,TRUE)</f>
        <v>8.5000000000000006E-2</v>
      </c>
      <c r="G290" s="60">
        <f t="shared" si="237"/>
        <v>12933.491069776794</v>
      </c>
      <c r="H290" s="60">
        <v>0</v>
      </c>
      <c r="I290" s="81">
        <f t="shared" si="242"/>
        <v>202.81559233981162</v>
      </c>
      <c r="J290" s="61">
        <f t="shared" si="243"/>
        <v>273.33484542274186</v>
      </c>
      <c r="K290" s="5">
        <f t="shared" si="244"/>
        <v>476.15043776255345</v>
      </c>
      <c r="L290" s="61">
        <f t="shared" si="245"/>
        <v>557.97799999999995</v>
      </c>
      <c r="M290" s="90">
        <f t="shared" si="246"/>
        <v>1034.1284377625534</v>
      </c>
      <c r="N290" s="5">
        <f t="shared" si="240"/>
        <v>13206.825915199535</v>
      </c>
      <c r="O290" s="60">
        <f t="shared" si="241"/>
        <v>12172.697477436983</v>
      </c>
    </row>
    <row r="291" spans="1:15" x14ac:dyDescent="0.25">
      <c r="A291" s="6" t="s">
        <v>48</v>
      </c>
      <c r="B291" s="58" t="str">
        <f t="shared" si="234"/>
        <v>Q3/2024</v>
      </c>
      <c r="C291" s="54">
        <f t="shared" si="235"/>
        <v>45474</v>
      </c>
      <c r="D291" s="54">
        <f t="shared" si="228"/>
        <v>45565</v>
      </c>
      <c r="E291" s="58">
        <f t="shared" si="236"/>
        <v>92</v>
      </c>
      <c r="F291" s="59">
        <f>VLOOKUP(D291,'FERC Interest Rate'!$A:$B,2,TRUE)</f>
        <v>8.5000000000000006E-2</v>
      </c>
      <c r="G291" s="60">
        <f t="shared" si="237"/>
        <v>12172.697477436983</v>
      </c>
      <c r="H291" s="60">
        <v>0</v>
      </c>
      <c r="I291" s="81">
        <f t="shared" si="242"/>
        <v>202.81559233981162</v>
      </c>
      <c r="J291" s="61">
        <f t="shared" si="243"/>
        <v>260.08331768731477</v>
      </c>
      <c r="K291" s="5">
        <f t="shared" si="244"/>
        <v>462.89891002712636</v>
      </c>
      <c r="L291" s="61">
        <f t="shared" si="245"/>
        <v>557.97799999999995</v>
      </c>
      <c r="M291" s="90">
        <f t="shared" si="246"/>
        <v>1020.8769100271263</v>
      </c>
      <c r="N291" s="5">
        <f t="shared" si="240"/>
        <v>12432.780795124298</v>
      </c>
      <c r="O291" s="60">
        <f t="shared" si="241"/>
        <v>11411.903885097172</v>
      </c>
    </row>
    <row r="292" spans="1:15" x14ac:dyDescent="0.25">
      <c r="A292" s="6" t="s">
        <v>49</v>
      </c>
      <c r="B292" s="58" t="str">
        <f t="shared" si="234"/>
        <v>Q4/2024</v>
      </c>
      <c r="C292" s="54">
        <f t="shared" si="235"/>
        <v>45566</v>
      </c>
      <c r="D292" s="54">
        <f t="shared" si="228"/>
        <v>45657</v>
      </c>
      <c r="E292" s="58">
        <f t="shared" si="236"/>
        <v>92</v>
      </c>
      <c r="F292" s="59">
        <f>VLOOKUP(D292,'FERC Interest Rate'!$A:$B,2,TRUE)</f>
        <v>8.5000000000000006E-2</v>
      </c>
      <c r="G292" s="60">
        <f t="shared" si="237"/>
        <v>11411.903885097172</v>
      </c>
      <c r="H292" s="60">
        <v>0</v>
      </c>
      <c r="I292" s="81">
        <f t="shared" si="242"/>
        <v>202.81559233981162</v>
      </c>
      <c r="J292" s="61">
        <f t="shared" si="243"/>
        <v>243.82811033185763</v>
      </c>
      <c r="K292" s="5">
        <f t="shared" si="244"/>
        <v>446.64370267166925</v>
      </c>
      <c r="L292" s="61">
        <f t="shared" si="245"/>
        <v>557.97799999999995</v>
      </c>
      <c r="M292" s="90">
        <f t="shared" si="246"/>
        <v>1004.6217026716693</v>
      </c>
      <c r="N292" s="5">
        <f t="shared" si="240"/>
        <v>11655.731995429029</v>
      </c>
      <c r="O292" s="60">
        <f t="shared" si="241"/>
        <v>10651.110292757361</v>
      </c>
    </row>
    <row r="293" spans="1:15" x14ac:dyDescent="0.25">
      <c r="A293" s="6" t="s">
        <v>50</v>
      </c>
      <c r="B293" s="58" t="str">
        <f t="shared" si="234"/>
        <v>Q1/2025</v>
      </c>
      <c r="C293" s="54">
        <f t="shared" si="235"/>
        <v>45658</v>
      </c>
      <c r="D293" s="54">
        <f t="shared" si="228"/>
        <v>45747</v>
      </c>
      <c r="E293" s="58">
        <f t="shared" si="236"/>
        <v>90</v>
      </c>
      <c r="F293" s="59">
        <f>VLOOKUP(D293,'FERC Interest Rate'!$A:$B,2,TRUE)</f>
        <v>8.0399999999999999E-2</v>
      </c>
      <c r="G293" s="60">
        <f t="shared" si="237"/>
        <v>10651.110292757361</v>
      </c>
      <c r="H293" s="60">
        <v>0</v>
      </c>
      <c r="I293" s="81">
        <f t="shared" si="242"/>
        <v>202.81559233981162</v>
      </c>
      <c r="J293" s="61">
        <f t="shared" si="243"/>
        <v>211.15461391340347</v>
      </c>
      <c r="K293" s="5">
        <f t="shared" si="244"/>
        <v>413.97020625321511</v>
      </c>
      <c r="L293" s="61">
        <f t="shared" si="245"/>
        <v>557.97799999999995</v>
      </c>
      <c r="M293" s="90">
        <f t="shared" si="246"/>
        <v>971.94820625321506</v>
      </c>
      <c r="N293" s="5">
        <f t="shared" si="240"/>
        <v>10862.264906670765</v>
      </c>
      <c r="O293" s="60">
        <f t="shared" si="241"/>
        <v>9890.3167004175502</v>
      </c>
    </row>
    <row r="294" spans="1:15" ht="12" customHeight="1" x14ac:dyDescent="0.25">
      <c r="A294" s="6" t="s">
        <v>51</v>
      </c>
      <c r="B294" s="58" t="str">
        <f t="shared" si="234"/>
        <v>Q2/2025</v>
      </c>
      <c r="C294" s="54">
        <f t="shared" si="235"/>
        <v>45748</v>
      </c>
      <c r="D294" s="54">
        <f t="shared" si="228"/>
        <v>45838</v>
      </c>
      <c r="E294" s="58">
        <f t="shared" si="236"/>
        <v>91</v>
      </c>
      <c r="F294" s="59">
        <f>VLOOKUP(D294,'FERC Interest Rate'!$A:$B,2,TRUE)</f>
        <v>7.5499999999999998E-2</v>
      </c>
      <c r="G294" s="60">
        <f t="shared" si="237"/>
        <v>9890.3167004175502</v>
      </c>
      <c r="H294" s="60">
        <v>0</v>
      </c>
      <c r="I294" s="81">
        <f t="shared" si="242"/>
        <v>202.81559233981162</v>
      </c>
      <c r="J294" s="61">
        <f t="shared" si="243"/>
        <v>186.16827641155831</v>
      </c>
      <c r="K294" s="5">
        <f t="shared" si="244"/>
        <v>388.98386875136993</v>
      </c>
      <c r="L294" s="61">
        <f t="shared" si="245"/>
        <v>557.97799999999995</v>
      </c>
      <c r="M294" s="90">
        <f t="shared" si="246"/>
        <v>946.96186875136982</v>
      </c>
      <c r="N294" s="5">
        <f t="shared" si="240"/>
        <v>10076.484976829108</v>
      </c>
      <c r="O294" s="60">
        <f t="shared" si="241"/>
        <v>9129.5231080777394</v>
      </c>
    </row>
    <row r="295" spans="1:15" ht="12" customHeight="1" x14ac:dyDescent="0.25">
      <c r="A295" s="6" t="s">
        <v>52</v>
      </c>
      <c r="B295" s="58" t="str">
        <f t="shared" si="234"/>
        <v>Q3/2025</v>
      </c>
      <c r="C295" s="54">
        <f t="shared" si="235"/>
        <v>45839</v>
      </c>
      <c r="D295" s="54">
        <f t="shared" si="228"/>
        <v>45930</v>
      </c>
      <c r="E295" s="58">
        <f t="shared" si="236"/>
        <v>92</v>
      </c>
      <c r="F295" s="59">
        <f>VLOOKUP(D295,'FERC Interest Rate'!$A:$B,2,TRUE)</f>
        <v>7.4999999999999997E-2</v>
      </c>
      <c r="G295" s="60">
        <f t="shared" si="237"/>
        <v>9129.5231080777394</v>
      </c>
      <c r="H295" s="60">
        <v>0</v>
      </c>
      <c r="I295" s="81">
        <f t="shared" si="242"/>
        <v>202.81559233981162</v>
      </c>
      <c r="J295" s="61">
        <f t="shared" si="243"/>
        <v>172.58550533078466</v>
      </c>
      <c r="K295" s="5">
        <f t="shared" si="244"/>
        <v>375.4010976705963</v>
      </c>
      <c r="L295" s="61">
        <f t="shared" si="245"/>
        <v>557.97799999999995</v>
      </c>
      <c r="M295" s="90">
        <f t="shared" si="246"/>
        <v>933.37909767059625</v>
      </c>
      <c r="N295" s="5">
        <f t="shared" si="240"/>
        <v>9302.1086134085235</v>
      </c>
      <c r="O295" s="60">
        <f t="shared" si="241"/>
        <v>8368.7295157379285</v>
      </c>
    </row>
    <row r="296" spans="1:15" ht="12" customHeight="1" x14ac:dyDescent="0.25">
      <c r="A296" s="6" t="s">
        <v>53</v>
      </c>
      <c r="B296" s="58" t="str">
        <f t="shared" ref="B296" si="247">+IF(MONTH(C296)&lt;4,"Q1",IF(MONTH(C296)&lt;7,"Q2",IF(MONTH(C296)&lt;10,"Q3","Q4")))&amp;"/"&amp;YEAR(C296)</f>
        <v>Q4/2025</v>
      </c>
      <c r="C296" s="54">
        <f t="shared" ref="C296" si="248">D295+1</f>
        <v>45931</v>
      </c>
      <c r="D296" s="54">
        <f t="shared" si="228"/>
        <v>46022</v>
      </c>
      <c r="E296" s="58">
        <f t="shared" ref="E296" si="249">D296-C296+1</f>
        <v>92</v>
      </c>
      <c r="F296" s="59">
        <f>VLOOKUP(D296,'FERC Interest Rate'!$A:$B,2,TRUE)</f>
        <v>7.4999999999999997E-2</v>
      </c>
      <c r="G296" s="60">
        <f t="shared" ref="G296" si="250">O295</f>
        <v>8368.7295157379285</v>
      </c>
      <c r="H296" s="60">
        <v>0</v>
      </c>
      <c r="I296" s="81">
        <f t="shared" si="242"/>
        <v>202.81559233981162</v>
      </c>
      <c r="J296" s="61">
        <f t="shared" ref="J296" si="251">G296*F296*(E296/(DATE(YEAR(D296),12,31)-DATE(YEAR(D296),1,1)+1))</f>
        <v>158.20337988655263</v>
      </c>
      <c r="K296" s="5">
        <f t="shared" ref="K296" si="252">+SUM(I296:J296)</f>
        <v>361.01897222636421</v>
      </c>
      <c r="L296" s="61">
        <f t="shared" si="245"/>
        <v>557.97799999999995</v>
      </c>
      <c r="M296" s="90">
        <f t="shared" ref="M296" si="253">+SUM(K296:L296)</f>
        <v>918.99697222636416</v>
      </c>
      <c r="N296" s="5">
        <f t="shared" ref="N296" si="254">+G296+H296+J296</f>
        <v>8526.9328956244808</v>
      </c>
      <c r="O296" s="60">
        <f t="shared" ref="O296" si="255">G296+H296-L296-I296</f>
        <v>7607.9359233981168</v>
      </c>
    </row>
    <row r="297" spans="1:15" ht="12" customHeight="1" thickBot="1" x14ac:dyDescent="0.35">
      <c r="A297" s="101"/>
      <c r="B297" s="102"/>
      <c r="C297" s="103"/>
      <c r="D297" s="103"/>
      <c r="E297" s="102"/>
      <c r="F297" s="102"/>
      <c r="G297" s="92">
        <f>SUM(G260:G295)</f>
        <v>455745.30630508543</v>
      </c>
      <c r="H297" s="92">
        <f t="shared" ref="H297:O297" si="256">SUM(H260:H296)</f>
        <v>4056.3118467962322</v>
      </c>
      <c r="I297" s="92">
        <f t="shared" si="256"/>
        <v>2028.1559233981166</v>
      </c>
      <c r="J297" s="92">
        <f t="shared" si="256"/>
        <v>2400.4924496511817</v>
      </c>
      <c r="K297" s="92">
        <f t="shared" si="256"/>
        <v>4428.6483730492973</v>
      </c>
      <c r="L297" s="92">
        <f t="shared" si="256"/>
        <v>5579.78</v>
      </c>
      <c r="M297" s="92">
        <f t="shared" si="256"/>
        <v>10008.428373049299</v>
      </c>
      <c r="N297" s="92">
        <f t="shared" si="256"/>
        <v>470570.84011727071</v>
      </c>
      <c r="O297" s="92">
        <f t="shared" si="256"/>
        <v>460562.4117442214</v>
      </c>
    </row>
    <row r="298" spans="1:15" ht="12" customHeight="1" thickTop="1" x14ac:dyDescent="0.25">
      <c r="B298" s="6"/>
      <c r="C298" s="9"/>
      <c r="D298" s="9"/>
      <c r="E298" s="6"/>
      <c r="F298" s="6"/>
      <c r="G298" s="61"/>
      <c r="H298" s="48"/>
      <c r="I298" s="83"/>
      <c r="J298" s="61"/>
      <c r="L298" s="48"/>
      <c r="M298" s="91"/>
    </row>
    <row r="299" spans="1:15" ht="12" customHeight="1" x14ac:dyDescent="0.3">
      <c r="A299" s="62" t="s">
        <v>43</v>
      </c>
      <c r="B299" s="62" t="s">
        <v>3</v>
      </c>
      <c r="C299" s="62" t="s">
        <v>4</v>
      </c>
      <c r="D299" s="62" t="s">
        <v>5</v>
      </c>
      <c r="E299" s="62" t="s">
        <v>6</v>
      </c>
      <c r="F299" s="62" t="s">
        <v>7</v>
      </c>
      <c r="G299" s="62" t="s">
        <v>70</v>
      </c>
      <c r="H299" s="62" t="s">
        <v>71</v>
      </c>
      <c r="I299" s="77" t="s">
        <v>72</v>
      </c>
      <c r="J299" s="78" t="s">
        <v>73</v>
      </c>
      <c r="K299" s="78" t="s">
        <v>74</v>
      </c>
      <c r="L299" s="78" t="s">
        <v>75</v>
      </c>
      <c r="M299" s="79" t="s">
        <v>65</v>
      </c>
      <c r="N299" s="62" t="s">
        <v>76</v>
      </c>
      <c r="O299" s="62" t="s">
        <v>77</v>
      </c>
    </row>
    <row r="300" spans="1:15" ht="12" customHeight="1" x14ac:dyDescent="0.3">
      <c r="A300" s="123" t="s">
        <v>37</v>
      </c>
      <c r="B300" s="198" t="s">
        <v>50</v>
      </c>
      <c r="C300" s="54">
        <f>VLOOKUP(B300,A$1:F$32,2,FALSE)</f>
        <v>42670</v>
      </c>
      <c r="D300" s="54">
        <f>DATE(YEAR(C300),IF(MONTH(C300)&lt;=3,3,IF(MONTH(C300)&lt;=6,6,IF(MONTH(C300)&lt;=9,9,12))),IF(OR(MONTH(C300)&lt;=3,MONTH(C300)&gt;=10),31,30))</f>
        <v>42735</v>
      </c>
      <c r="E300" s="58">
        <f>D300-C300+1</f>
        <v>66</v>
      </c>
      <c r="F300" s="59">
        <f>VLOOKUP(D300,'FERC Interest Rate'!$A:$B,2,TRUE)</f>
        <v>3.5000000000000003E-2</v>
      </c>
      <c r="G300" s="60">
        <f>VLOOKUP(B300,$A$1:$F$32,5,FALSE)</f>
        <v>13550.89</v>
      </c>
      <c r="H300" s="60">
        <f t="shared" ref="H300:H316" si="257">G300*F300*(E300/(DATE(YEAR(D300),12,31)-DATE(YEAR(D300),1,1)+1))</f>
        <v>85.526109016393448</v>
      </c>
      <c r="I300" s="122">
        <v>0</v>
      </c>
      <c r="J300" s="61">
        <v>0</v>
      </c>
      <c r="K300" s="5">
        <f>+SUM(I300:J300)</f>
        <v>0</v>
      </c>
      <c r="L300" s="61">
        <v>0</v>
      </c>
      <c r="M300" s="90">
        <f>+SUM(K300:L300)</f>
        <v>0</v>
      </c>
      <c r="N300" s="5">
        <f t="shared" ref="N300:N324" si="258">+G300+H300+J300</f>
        <v>13636.416109016393</v>
      </c>
      <c r="O300" s="60">
        <f t="shared" ref="O300:O324" si="259">G300+H300-L300-I300</f>
        <v>13636.416109016393</v>
      </c>
    </row>
    <row r="301" spans="1:15" ht="12" customHeight="1" x14ac:dyDescent="0.25">
      <c r="A301" s="63" t="s">
        <v>22</v>
      </c>
      <c r="B301" s="58" t="str">
        <f t="shared" ref="B301:B324" si="260">+IF(MONTH(C301)&lt;4,"Q1",IF(MONTH(C301)&lt;7,"Q2",IF(MONTH(C301)&lt;10,"Q3","Q4")))&amp;"/"&amp;YEAR(C301)</f>
        <v>Q1/2017</v>
      </c>
      <c r="C301" s="54">
        <f>D300+1</f>
        <v>42736</v>
      </c>
      <c r="D301" s="54">
        <f>EOMONTH(D300,3)</f>
        <v>42825</v>
      </c>
      <c r="E301" s="58">
        <f t="shared" ref="E301:E324" si="261">D301-C301+1</f>
        <v>90</v>
      </c>
      <c r="F301" s="59">
        <f>VLOOKUP(D301,'FERC Interest Rate'!$A:$B,2,TRUE)</f>
        <v>3.5000000000000003E-2</v>
      </c>
      <c r="G301" s="60">
        <f t="shared" ref="G301:G324" si="262">O300</f>
        <v>13636.416109016393</v>
      </c>
      <c r="H301" s="60">
        <f t="shared" si="257"/>
        <v>117.68413902301819</v>
      </c>
      <c r="I301" s="122">
        <v>0</v>
      </c>
      <c r="J301" s="61">
        <v>0</v>
      </c>
      <c r="K301" s="5">
        <f>+SUM(I301:J301)</f>
        <v>0</v>
      </c>
      <c r="L301" s="61">
        <v>0</v>
      </c>
      <c r="M301" s="90">
        <f>+SUM(K301:L301)</f>
        <v>0</v>
      </c>
      <c r="N301" s="5">
        <f t="shared" si="258"/>
        <v>13754.100248039411</v>
      </c>
      <c r="O301" s="60">
        <f t="shared" si="259"/>
        <v>13754.100248039411</v>
      </c>
    </row>
    <row r="302" spans="1:15" ht="12" customHeight="1" x14ac:dyDescent="0.25">
      <c r="A302" s="63" t="s">
        <v>22</v>
      </c>
      <c r="B302" s="58" t="str">
        <f t="shared" si="260"/>
        <v>Q2/2017</v>
      </c>
      <c r="C302" s="54">
        <f t="shared" ref="C302:C324" si="263">D301+1</f>
        <v>42826</v>
      </c>
      <c r="D302" s="54">
        <f t="shared" ref="D302:D336" si="264">EOMONTH(D301,3)</f>
        <v>42916</v>
      </c>
      <c r="E302" s="58">
        <f t="shared" si="261"/>
        <v>91</v>
      </c>
      <c r="F302" s="59">
        <f>VLOOKUP(D302,'FERC Interest Rate'!$A:$B,2,TRUE)</f>
        <v>3.7100000000000001E-2</v>
      </c>
      <c r="G302" s="60">
        <f t="shared" si="262"/>
        <v>13754.100248039411</v>
      </c>
      <c r="H302" s="60">
        <f t="shared" si="257"/>
        <v>127.2197749243996</v>
      </c>
      <c r="I302" s="122">
        <v>0</v>
      </c>
      <c r="J302" s="61">
        <v>0</v>
      </c>
      <c r="K302" s="5">
        <f>+SUM(I302:J302)</f>
        <v>0</v>
      </c>
      <c r="L302" s="61">
        <v>0</v>
      </c>
      <c r="M302" s="90">
        <f>+SUM(K302:L302)</f>
        <v>0</v>
      </c>
      <c r="N302" s="5">
        <f t="shared" si="258"/>
        <v>13881.32002296381</v>
      </c>
      <c r="O302" s="60">
        <f t="shared" si="259"/>
        <v>13881.32002296381</v>
      </c>
    </row>
    <row r="303" spans="1:15" ht="12" customHeight="1" x14ac:dyDescent="0.25">
      <c r="A303" s="63" t="s">
        <v>22</v>
      </c>
      <c r="B303" s="58" t="str">
        <f t="shared" si="260"/>
        <v>Q3/2017</v>
      </c>
      <c r="C303" s="54">
        <f t="shared" si="263"/>
        <v>42917</v>
      </c>
      <c r="D303" s="54">
        <f t="shared" si="264"/>
        <v>43008</v>
      </c>
      <c r="E303" s="58">
        <f t="shared" si="261"/>
        <v>92</v>
      </c>
      <c r="F303" s="59">
        <f>VLOOKUP(D303,'FERC Interest Rate'!$A:$B,2,TRUE)</f>
        <v>3.9600000000000003E-2</v>
      </c>
      <c r="G303" s="60">
        <f t="shared" si="262"/>
        <v>13881.32002296381</v>
      </c>
      <c r="H303" s="60">
        <f t="shared" si="257"/>
        <v>138.55458933605962</v>
      </c>
      <c r="I303" s="122">
        <v>0</v>
      </c>
      <c r="J303" s="61">
        <v>0</v>
      </c>
      <c r="K303" s="5">
        <f>+SUM(I303:J303)</f>
        <v>0</v>
      </c>
      <c r="L303" s="61">
        <v>0</v>
      </c>
      <c r="M303" s="90">
        <f>+SUM(K303:L303)</f>
        <v>0</v>
      </c>
      <c r="N303" s="5">
        <f t="shared" si="258"/>
        <v>14019.874612299869</v>
      </c>
      <c r="O303" s="60">
        <f t="shared" si="259"/>
        <v>14019.874612299869</v>
      </c>
    </row>
    <row r="304" spans="1:15" ht="12" customHeight="1" x14ac:dyDescent="0.25">
      <c r="A304" s="63" t="s">
        <v>22</v>
      </c>
      <c r="B304" s="58" t="str">
        <f t="shared" si="260"/>
        <v>Q4/2017</v>
      </c>
      <c r="C304" s="54">
        <f t="shared" si="263"/>
        <v>43009</v>
      </c>
      <c r="D304" s="54">
        <f t="shared" si="264"/>
        <v>43100</v>
      </c>
      <c r="E304" s="58">
        <f t="shared" si="261"/>
        <v>92</v>
      </c>
      <c r="F304" s="59">
        <f>VLOOKUP(D304,'FERC Interest Rate'!$A:$B,2,TRUE)</f>
        <v>4.2099999999999999E-2</v>
      </c>
      <c r="G304" s="60">
        <f t="shared" si="262"/>
        <v>14019.874612299869</v>
      </c>
      <c r="H304" s="60">
        <f t="shared" si="257"/>
        <v>148.77199547495852</v>
      </c>
      <c r="I304" s="81">
        <v>0</v>
      </c>
      <c r="J304" s="61">
        <v>0</v>
      </c>
      <c r="K304" s="5">
        <f>+SUM(I304:J304)</f>
        <v>0</v>
      </c>
      <c r="L304" s="61">
        <v>0</v>
      </c>
      <c r="M304" s="90">
        <f>+SUM(K304:L304)</f>
        <v>0</v>
      </c>
      <c r="N304" s="5">
        <f t="shared" si="258"/>
        <v>14168.646607774828</v>
      </c>
      <c r="O304" s="60">
        <f t="shared" si="259"/>
        <v>14168.646607774828</v>
      </c>
    </row>
    <row r="305" spans="1:15" ht="12" customHeight="1" x14ac:dyDescent="0.25">
      <c r="A305" s="63" t="s">
        <v>22</v>
      </c>
      <c r="B305" s="58" t="str">
        <f t="shared" si="260"/>
        <v>Q1/2018</v>
      </c>
      <c r="C305" s="54">
        <f t="shared" si="263"/>
        <v>43101</v>
      </c>
      <c r="D305" s="54">
        <f t="shared" si="264"/>
        <v>43190</v>
      </c>
      <c r="E305" s="58">
        <f t="shared" si="261"/>
        <v>90</v>
      </c>
      <c r="F305" s="59">
        <f>VLOOKUP(D305,'FERC Interest Rate'!$A:$B,2,TRUE)</f>
        <v>4.2500000000000003E-2</v>
      </c>
      <c r="G305" s="60">
        <f t="shared" si="262"/>
        <v>14168.646607774828</v>
      </c>
      <c r="H305" s="60">
        <f t="shared" si="257"/>
        <v>148.47965280750333</v>
      </c>
      <c r="I305" s="122">
        <v>0</v>
      </c>
      <c r="J305" s="61">
        <v>0</v>
      </c>
      <c r="K305" s="5">
        <f t="shared" ref="K305:K314" si="265">+SUM(I305:J305)</f>
        <v>0</v>
      </c>
      <c r="L305" s="61">
        <v>0</v>
      </c>
      <c r="M305" s="90">
        <f t="shared" ref="M305:M314" si="266">+SUM(K305:L305)</f>
        <v>0</v>
      </c>
      <c r="N305" s="5">
        <f t="shared" si="258"/>
        <v>14317.126260582332</v>
      </c>
      <c r="O305" s="60">
        <f t="shared" si="259"/>
        <v>14317.126260582332</v>
      </c>
    </row>
    <row r="306" spans="1:15" ht="12" customHeight="1" x14ac:dyDescent="0.25">
      <c r="A306" s="63" t="s">
        <v>22</v>
      </c>
      <c r="B306" s="58" t="str">
        <f t="shared" si="260"/>
        <v>Q2/2018</v>
      </c>
      <c r="C306" s="54">
        <f t="shared" si="263"/>
        <v>43191</v>
      </c>
      <c r="D306" s="54">
        <f t="shared" si="264"/>
        <v>43281</v>
      </c>
      <c r="E306" s="58">
        <f t="shared" si="261"/>
        <v>91</v>
      </c>
      <c r="F306" s="59">
        <f>VLOOKUP(D306,'FERC Interest Rate'!$A:$B,2,TRUE)</f>
        <v>4.4699999999999997E-2</v>
      </c>
      <c r="G306" s="60">
        <f t="shared" si="262"/>
        <v>14317.126260582332</v>
      </c>
      <c r="H306" s="60">
        <f t="shared" si="257"/>
        <v>159.55554654841299</v>
      </c>
      <c r="I306" s="122">
        <v>0</v>
      </c>
      <c r="J306" s="61">
        <v>0</v>
      </c>
      <c r="K306" s="5">
        <f t="shared" si="265"/>
        <v>0</v>
      </c>
      <c r="L306" s="61">
        <v>0</v>
      </c>
      <c r="M306" s="90">
        <f t="shared" si="266"/>
        <v>0</v>
      </c>
      <c r="N306" s="5">
        <f t="shared" si="258"/>
        <v>14476.681807130744</v>
      </c>
      <c r="O306" s="60">
        <f t="shared" si="259"/>
        <v>14476.681807130744</v>
      </c>
    </row>
    <row r="307" spans="1:15" x14ac:dyDescent="0.25">
      <c r="A307" s="63" t="s">
        <v>22</v>
      </c>
      <c r="B307" s="58" t="str">
        <f t="shared" si="260"/>
        <v>Q3/2018</v>
      </c>
      <c r="C307" s="54">
        <f t="shared" si="263"/>
        <v>43282</v>
      </c>
      <c r="D307" s="54">
        <f t="shared" si="264"/>
        <v>43373</v>
      </c>
      <c r="E307" s="58">
        <f t="shared" si="261"/>
        <v>92</v>
      </c>
      <c r="F307" s="59">
        <f>VLOOKUP(D307,'FERC Interest Rate'!$A:$B,2,TRUE)</f>
        <v>4.6899999999999997E-2</v>
      </c>
      <c r="G307" s="60">
        <f t="shared" si="262"/>
        <v>14476.681807130744</v>
      </c>
      <c r="H307" s="60">
        <f t="shared" si="257"/>
        <v>171.13421003125407</v>
      </c>
      <c r="I307" s="122">
        <v>0</v>
      </c>
      <c r="J307" s="61">
        <v>0</v>
      </c>
      <c r="K307" s="5">
        <f t="shared" si="265"/>
        <v>0</v>
      </c>
      <c r="L307" s="61">
        <v>0</v>
      </c>
      <c r="M307" s="90">
        <f t="shared" si="266"/>
        <v>0</v>
      </c>
      <c r="N307" s="5">
        <f t="shared" si="258"/>
        <v>14647.816017161998</v>
      </c>
      <c r="O307" s="60">
        <f t="shared" si="259"/>
        <v>14647.816017161998</v>
      </c>
    </row>
    <row r="308" spans="1:15" x14ac:dyDescent="0.25">
      <c r="A308" s="63" t="s">
        <v>22</v>
      </c>
      <c r="B308" s="58" t="str">
        <f t="shared" si="260"/>
        <v>Q4/2018</v>
      </c>
      <c r="C308" s="54">
        <f t="shared" si="263"/>
        <v>43374</v>
      </c>
      <c r="D308" s="54">
        <f t="shared" si="264"/>
        <v>43465</v>
      </c>
      <c r="E308" s="58">
        <f t="shared" si="261"/>
        <v>92</v>
      </c>
      <c r="F308" s="59">
        <f>VLOOKUP(D308,'FERC Interest Rate'!$A:$B,2,TRUE)</f>
        <v>4.9599999999999998E-2</v>
      </c>
      <c r="G308" s="60">
        <f t="shared" si="262"/>
        <v>14647.816017161998</v>
      </c>
      <c r="H308" s="60">
        <f t="shared" si="257"/>
        <v>183.12579191647569</v>
      </c>
      <c r="I308" s="81">
        <v>0</v>
      </c>
      <c r="J308" s="61">
        <v>0</v>
      </c>
      <c r="K308" s="5">
        <f t="shared" si="265"/>
        <v>0</v>
      </c>
      <c r="L308" s="61">
        <v>0</v>
      </c>
      <c r="M308" s="90">
        <f t="shared" si="266"/>
        <v>0</v>
      </c>
      <c r="N308" s="5">
        <f t="shared" si="258"/>
        <v>14830.941809078475</v>
      </c>
      <c r="O308" s="60">
        <f t="shared" si="259"/>
        <v>14830.941809078475</v>
      </c>
    </row>
    <row r="309" spans="1:15" x14ac:dyDescent="0.25">
      <c r="A309" s="63" t="s">
        <v>22</v>
      </c>
      <c r="B309" s="58" t="str">
        <f t="shared" si="260"/>
        <v>Q1/2019</v>
      </c>
      <c r="C309" s="54">
        <f t="shared" si="263"/>
        <v>43466</v>
      </c>
      <c r="D309" s="54">
        <f t="shared" si="264"/>
        <v>43555</v>
      </c>
      <c r="E309" s="58">
        <f t="shared" si="261"/>
        <v>90</v>
      </c>
      <c r="F309" s="59">
        <f>VLOOKUP(D309,'FERC Interest Rate'!$A:$B,2,TRUE)</f>
        <v>5.1799999999999999E-2</v>
      </c>
      <c r="G309" s="60">
        <f t="shared" si="262"/>
        <v>14830.941809078475</v>
      </c>
      <c r="H309" s="60">
        <f t="shared" si="257"/>
        <v>189.42972798335302</v>
      </c>
      <c r="I309" s="122">
        <v>0</v>
      </c>
      <c r="J309" s="61">
        <v>0</v>
      </c>
      <c r="K309" s="5">
        <f t="shared" si="265"/>
        <v>0</v>
      </c>
      <c r="L309" s="61">
        <v>0</v>
      </c>
      <c r="M309" s="90">
        <f t="shared" si="266"/>
        <v>0</v>
      </c>
      <c r="N309" s="5">
        <f t="shared" si="258"/>
        <v>15020.371537061828</v>
      </c>
      <c r="O309" s="60">
        <f t="shared" si="259"/>
        <v>15020.371537061828</v>
      </c>
    </row>
    <row r="310" spans="1:15" x14ac:dyDescent="0.25">
      <c r="A310" s="63" t="s">
        <v>22</v>
      </c>
      <c r="B310" s="58" t="str">
        <f t="shared" si="260"/>
        <v>Q2/2019</v>
      </c>
      <c r="C310" s="54">
        <f t="shared" si="263"/>
        <v>43556</v>
      </c>
      <c r="D310" s="54">
        <f t="shared" si="264"/>
        <v>43646</v>
      </c>
      <c r="E310" s="58">
        <f t="shared" si="261"/>
        <v>91</v>
      </c>
      <c r="F310" s="59">
        <f>VLOOKUP(D310,'FERC Interest Rate'!$A:$B,2,TRUE)</f>
        <v>5.45E-2</v>
      </c>
      <c r="G310" s="60">
        <f t="shared" si="262"/>
        <v>15020.371537061828</v>
      </c>
      <c r="H310" s="60">
        <f t="shared" si="257"/>
        <v>204.09187024125515</v>
      </c>
      <c r="I310" s="122">
        <v>0</v>
      </c>
      <c r="J310" s="61">
        <v>0</v>
      </c>
      <c r="K310" s="5">
        <f t="shared" si="265"/>
        <v>0</v>
      </c>
      <c r="L310" s="61">
        <v>0</v>
      </c>
      <c r="M310" s="90">
        <f t="shared" si="266"/>
        <v>0</v>
      </c>
      <c r="N310" s="5">
        <f t="shared" si="258"/>
        <v>15224.463407303083</v>
      </c>
      <c r="O310" s="60">
        <f t="shared" si="259"/>
        <v>15224.463407303083</v>
      </c>
    </row>
    <row r="311" spans="1:15" x14ac:dyDescent="0.25">
      <c r="A311" s="63" t="s">
        <v>22</v>
      </c>
      <c r="B311" s="58" t="str">
        <f t="shared" si="260"/>
        <v>Q3/2019</v>
      </c>
      <c r="C311" s="54">
        <f t="shared" si="263"/>
        <v>43647</v>
      </c>
      <c r="D311" s="54">
        <f t="shared" si="264"/>
        <v>43738</v>
      </c>
      <c r="E311" s="58">
        <f t="shared" si="261"/>
        <v>92</v>
      </c>
      <c r="F311" s="59">
        <f>VLOOKUP(D311,'FERC Interest Rate'!$A:$B,2,TRUE)</f>
        <v>5.5E-2</v>
      </c>
      <c r="G311" s="60">
        <f t="shared" si="262"/>
        <v>15224.463407303083</v>
      </c>
      <c r="H311" s="60">
        <f t="shared" si="257"/>
        <v>211.05694476973591</v>
      </c>
      <c r="I311" s="122">
        <v>0</v>
      </c>
      <c r="J311" s="61">
        <v>0</v>
      </c>
      <c r="K311" s="5">
        <f t="shared" si="265"/>
        <v>0</v>
      </c>
      <c r="L311" s="61">
        <v>0</v>
      </c>
      <c r="M311" s="90">
        <f t="shared" si="266"/>
        <v>0</v>
      </c>
      <c r="N311" s="5">
        <f t="shared" si="258"/>
        <v>15435.520352072819</v>
      </c>
      <c r="O311" s="60">
        <f t="shared" si="259"/>
        <v>15435.520352072819</v>
      </c>
    </row>
    <row r="312" spans="1:15" x14ac:dyDescent="0.25">
      <c r="A312" s="63" t="s">
        <v>22</v>
      </c>
      <c r="B312" s="58" t="str">
        <f t="shared" si="260"/>
        <v>Q4/2019</v>
      </c>
      <c r="C312" s="54">
        <f t="shared" si="263"/>
        <v>43739</v>
      </c>
      <c r="D312" s="54">
        <f t="shared" si="264"/>
        <v>43830</v>
      </c>
      <c r="E312" s="58">
        <f t="shared" si="261"/>
        <v>92</v>
      </c>
      <c r="F312" s="59">
        <f>VLOOKUP(D312,'FERC Interest Rate'!$A:$B,2,TRUE)</f>
        <v>5.4199999999999998E-2</v>
      </c>
      <c r="G312" s="60">
        <f t="shared" si="262"/>
        <v>15435.520352072819</v>
      </c>
      <c r="H312" s="60">
        <f t="shared" si="257"/>
        <v>210.87035255774222</v>
      </c>
      <c r="I312" s="81">
        <v>0</v>
      </c>
      <c r="J312" s="61">
        <v>0</v>
      </c>
      <c r="K312" s="5">
        <f t="shared" si="265"/>
        <v>0</v>
      </c>
      <c r="L312" s="61">
        <v>0</v>
      </c>
      <c r="M312" s="90">
        <f t="shared" si="266"/>
        <v>0</v>
      </c>
      <c r="N312" s="5">
        <f t="shared" si="258"/>
        <v>15646.390704630561</v>
      </c>
      <c r="O312" s="60">
        <f t="shared" si="259"/>
        <v>15646.390704630561</v>
      </c>
    </row>
    <row r="313" spans="1:15" x14ac:dyDescent="0.25">
      <c r="A313" s="63" t="s">
        <v>22</v>
      </c>
      <c r="B313" s="58" t="str">
        <f t="shared" si="260"/>
        <v>Q1/2020</v>
      </c>
      <c r="C313" s="54">
        <f t="shared" si="263"/>
        <v>43831</v>
      </c>
      <c r="D313" s="54">
        <f t="shared" si="264"/>
        <v>43921</v>
      </c>
      <c r="E313" s="58">
        <f t="shared" si="261"/>
        <v>91</v>
      </c>
      <c r="F313" s="59">
        <f>VLOOKUP(D313,'FERC Interest Rate'!$A:$B,2,TRUE)</f>
        <v>4.9599999999999998E-2</v>
      </c>
      <c r="G313" s="60">
        <f t="shared" si="262"/>
        <v>15646.390704630561</v>
      </c>
      <c r="H313" s="60">
        <f t="shared" si="257"/>
        <v>192.9550521432254</v>
      </c>
      <c r="I313" s="122">
        <v>0</v>
      </c>
      <c r="J313" s="61">
        <v>0</v>
      </c>
      <c r="K313" s="5">
        <f t="shared" si="265"/>
        <v>0</v>
      </c>
      <c r="L313" s="61">
        <v>0</v>
      </c>
      <c r="M313" s="90">
        <f t="shared" si="266"/>
        <v>0</v>
      </c>
      <c r="N313" s="5">
        <f t="shared" si="258"/>
        <v>15839.345756773786</v>
      </c>
      <c r="O313" s="60">
        <f t="shared" si="259"/>
        <v>15839.345756773786</v>
      </c>
    </row>
    <row r="314" spans="1:15" x14ac:dyDescent="0.25">
      <c r="A314" s="63" t="s">
        <v>22</v>
      </c>
      <c r="B314" s="58" t="str">
        <f t="shared" si="260"/>
        <v>Q2/2020</v>
      </c>
      <c r="C314" s="54">
        <f t="shared" si="263"/>
        <v>43922</v>
      </c>
      <c r="D314" s="54">
        <f t="shared" si="264"/>
        <v>44012</v>
      </c>
      <c r="E314" s="58">
        <f t="shared" si="261"/>
        <v>91</v>
      </c>
      <c r="F314" s="59">
        <f>VLOOKUP(D314,'FERC Interest Rate'!$A:$B,2,TRUE)</f>
        <v>4.7500000000000001E-2</v>
      </c>
      <c r="G314" s="60">
        <f t="shared" si="262"/>
        <v>15839.345756773786</v>
      </c>
      <c r="H314" s="60">
        <f t="shared" si="257"/>
        <v>187.06440446353739</v>
      </c>
      <c r="I314" s="122">
        <v>0</v>
      </c>
      <c r="J314" s="61">
        <v>0</v>
      </c>
      <c r="K314" s="5">
        <f t="shared" si="265"/>
        <v>0</v>
      </c>
      <c r="L314" s="61">
        <v>0</v>
      </c>
      <c r="M314" s="90">
        <f t="shared" si="266"/>
        <v>0</v>
      </c>
      <c r="N314" s="5">
        <f t="shared" si="258"/>
        <v>16026.410161237323</v>
      </c>
      <c r="O314" s="60">
        <f t="shared" si="259"/>
        <v>16026.410161237323</v>
      </c>
    </row>
    <row r="315" spans="1:15" x14ac:dyDescent="0.25">
      <c r="A315" s="63" t="s">
        <v>22</v>
      </c>
      <c r="B315" s="58" t="str">
        <f t="shared" si="260"/>
        <v>Q3/2020</v>
      </c>
      <c r="C315" s="54">
        <f t="shared" si="263"/>
        <v>44013</v>
      </c>
      <c r="D315" s="54">
        <f t="shared" si="264"/>
        <v>44104</v>
      </c>
      <c r="E315" s="58">
        <f t="shared" si="261"/>
        <v>92</v>
      </c>
      <c r="F315" s="59">
        <f>VLOOKUP(D315,'FERC Interest Rate'!$A:$B,2,TRUE)</f>
        <v>3.4299999999999997E-2</v>
      </c>
      <c r="G315" s="60">
        <f t="shared" si="262"/>
        <v>16026.410161237323</v>
      </c>
      <c r="H315" s="60">
        <f t="shared" si="257"/>
        <v>138.17743143388114</v>
      </c>
      <c r="I315" s="122">
        <v>0</v>
      </c>
      <c r="J315" s="61">
        <v>0</v>
      </c>
      <c r="K315" s="5">
        <f t="shared" ref="K315:K322" si="267">+SUM(I315:J315)</f>
        <v>0</v>
      </c>
      <c r="L315" s="61">
        <v>0</v>
      </c>
      <c r="M315" s="90">
        <v>0</v>
      </c>
      <c r="N315" s="5">
        <f t="shared" si="258"/>
        <v>16164.587592671205</v>
      </c>
      <c r="O315" s="60">
        <f t="shared" si="259"/>
        <v>16164.587592671205</v>
      </c>
    </row>
    <row r="316" spans="1:15" x14ac:dyDescent="0.25">
      <c r="A316" s="63" t="s">
        <v>22</v>
      </c>
      <c r="B316" s="58" t="str">
        <f t="shared" si="260"/>
        <v>Q4/2020</v>
      </c>
      <c r="C316" s="54">
        <f t="shared" si="263"/>
        <v>44105</v>
      </c>
      <c r="D316" s="54">
        <f t="shared" si="264"/>
        <v>44196</v>
      </c>
      <c r="E316" s="58">
        <f t="shared" si="261"/>
        <v>92</v>
      </c>
      <c r="F316" s="59">
        <f>VLOOKUP(D316,'FERC Interest Rate'!$A:$B,2,TRUE)</f>
        <v>3.2500000000000001E-2</v>
      </c>
      <c r="G316" s="60">
        <f t="shared" si="262"/>
        <v>16164.587592671205</v>
      </c>
      <c r="H316" s="60">
        <f t="shared" si="257"/>
        <v>132.05496421335221</v>
      </c>
      <c r="I316" s="122">
        <v>0</v>
      </c>
      <c r="J316" s="61">
        <v>0</v>
      </c>
      <c r="K316" s="5">
        <f t="shared" si="267"/>
        <v>0</v>
      </c>
      <c r="L316" s="61">
        <v>0</v>
      </c>
      <c r="M316" s="90">
        <f t="shared" ref="M316:M320" si="268">+SUM(K316:L316)</f>
        <v>0</v>
      </c>
      <c r="N316" s="5">
        <f t="shared" si="258"/>
        <v>16296.642556884557</v>
      </c>
      <c r="O316" s="60">
        <f t="shared" si="259"/>
        <v>16296.642556884557</v>
      </c>
    </row>
    <row r="317" spans="1:15" x14ac:dyDescent="0.25">
      <c r="A317" s="63" t="s">
        <v>22</v>
      </c>
      <c r="B317" s="58" t="str">
        <f>+IF(MONTH(C317)&lt;4,"Q1",IF(MONTH(C317)&lt;7,"Q2",IF(MONTH(C317)&lt;10,"Q3","Q4")))&amp;"/"&amp;YEAR(C317)</f>
        <v>Q1/2021</v>
      </c>
      <c r="C317" s="54">
        <f>D316+1</f>
        <v>44197</v>
      </c>
      <c r="D317" s="54">
        <f t="shared" si="264"/>
        <v>44286</v>
      </c>
      <c r="E317" s="58">
        <f>D317-C317+1</f>
        <v>90</v>
      </c>
      <c r="F317" s="59">
        <f>VLOOKUP(D317,'FERC Interest Rate'!$A:$B,2,TRUE)</f>
        <v>3.2500000000000001E-2</v>
      </c>
      <c r="G317" s="60">
        <f>O316</f>
        <v>16296.642556884557</v>
      </c>
      <c r="H317" s="60">
        <f>G317*F317*(E317/(DATE(YEAR(D317),12,31)-DATE(YEAR(D317),1,1)+1))</f>
        <v>130.59638213393788</v>
      </c>
      <c r="I317" s="122">
        <v>0</v>
      </c>
      <c r="J317" s="61">
        <v>0</v>
      </c>
      <c r="K317" s="5">
        <f t="shared" si="267"/>
        <v>0</v>
      </c>
      <c r="L317" s="61">
        <v>0</v>
      </c>
      <c r="M317" s="90">
        <f t="shared" si="268"/>
        <v>0</v>
      </c>
      <c r="N317" s="5">
        <f>+G317+H317+J317</f>
        <v>16427.238939018494</v>
      </c>
      <c r="O317" s="60">
        <f>G317+H317-L317-I317</f>
        <v>16427.238939018494</v>
      </c>
    </row>
    <row r="318" spans="1:15" x14ac:dyDescent="0.25">
      <c r="A318" s="63" t="s">
        <v>22</v>
      </c>
      <c r="B318" s="58" t="str">
        <f>+IF(MONTH(C318)&lt;4,"Q1",IF(MONTH(C318)&lt;7,"Q2",IF(MONTH(C318)&lt;10,"Q3","Q4")))&amp;"/"&amp;YEAR(C318)</f>
        <v>Q2/2021</v>
      </c>
      <c r="C318" s="54">
        <f>D317+1</f>
        <v>44287</v>
      </c>
      <c r="D318" s="54">
        <f t="shared" si="264"/>
        <v>44377</v>
      </c>
      <c r="E318" s="58">
        <f>D318-C318+1</f>
        <v>91</v>
      </c>
      <c r="F318" s="59">
        <f>VLOOKUP(D318,'FERC Interest Rate'!$A:$B,2,TRUE)</f>
        <v>3.2500000000000001E-2</v>
      </c>
      <c r="G318" s="60">
        <f>O317</f>
        <v>16427.238939018494</v>
      </c>
      <c r="H318" s="60">
        <f>G318*F318*(E318/(DATE(YEAR(D318),12,31)-DATE(YEAR(D318),1,1)+1))</f>
        <v>133.10564154012931</v>
      </c>
      <c r="I318" s="122">
        <v>0</v>
      </c>
      <c r="J318" s="61">
        <v>0</v>
      </c>
      <c r="K318" s="5">
        <f t="shared" si="267"/>
        <v>0</v>
      </c>
      <c r="L318" s="61">
        <v>0</v>
      </c>
      <c r="M318" s="90">
        <f t="shared" si="268"/>
        <v>0</v>
      </c>
      <c r="N318" s="5">
        <f>+G318+H318+J318</f>
        <v>16560.344580558623</v>
      </c>
      <c r="O318" s="60">
        <f>G318+H318-L318-I318</f>
        <v>16560.344580558623</v>
      </c>
    </row>
    <row r="319" spans="1:15" x14ac:dyDescent="0.25">
      <c r="A319" s="63" t="s">
        <v>22</v>
      </c>
      <c r="B319" s="58" t="str">
        <f>+IF(MONTH(C319)&lt;4,"Q1",IF(MONTH(C319)&lt;7,"Q2",IF(MONTH(C319)&lt;10,"Q3","Q4")))&amp;"/"&amp;YEAR(C319)</f>
        <v>Q3/2021</v>
      </c>
      <c r="C319" s="54">
        <f>D318+1</f>
        <v>44378</v>
      </c>
      <c r="D319" s="54">
        <f t="shared" si="264"/>
        <v>44469</v>
      </c>
      <c r="E319" s="58">
        <f>D319-C319+1</f>
        <v>92</v>
      </c>
      <c r="F319" s="59">
        <f>VLOOKUP(D319,'FERC Interest Rate'!$A:$B,2,TRUE)</f>
        <v>3.2500000000000001E-2</v>
      </c>
      <c r="G319" s="60">
        <f>O318</f>
        <v>16560.344580558623</v>
      </c>
      <c r="H319" s="60">
        <f>G319*F319*(E319/(DATE(YEAR(D319),12,31)-DATE(YEAR(D319),1,1)+1))</f>
        <v>135.65871313937066</v>
      </c>
      <c r="I319" s="122">
        <v>0</v>
      </c>
      <c r="J319" s="61">
        <v>0</v>
      </c>
      <c r="K319" s="5">
        <f t="shared" si="267"/>
        <v>0</v>
      </c>
      <c r="L319" s="61">
        <v>0</v>
      </c>
      <c r="M319" s="90">
        <f t="shared" si="268"/>
        <v>0</v>
      </c>
      <c r="N319" s="5">
        <f>+G319+H319+J319</f>
        <v>16696.003293697995</v>
      </c>
      <c r="O319" s="60">
        <f>G319+H319-L319-I319</f>
        <v>16696.003293697995</v>
      </c>
    </row>
    <row r="320" spans="1:15" x14ac:dyDescent="0.25">
      <c r="A320" s="63" t="s">
        <v>22</v>
      </c>
      <c r="B320" s="58" t="str">
        <f>+IF(MONTH(C320)&lt;4,"Q1",IF(MONTH(C320)&lt;7,"Q2",IF(MONTH(C320)&lt;10,"Q3","Q4")))&amp;"/"&amp;YEAR(C320)</f>
        <v>Q4/2021</v>
      </c>
      <c r="C320" s="54">
        <f>D319+1</f>
        <v>44470</v>
      </c>
      <c r="D320" s="54">
        <f t="shared" si="264"/>
        <v>44561</v>
      </c>
      <c r="E320" s="58">
        <f>D320-C320+1</f>
        <v>92</v>
      </c>
      <c r="F320" s="59">
        <f>VLOOKUP(D320,'FERC Interest Rate'!$A:$B,2,TRUE)</f>
        <v>3.2500000000000001E-2</v>
      </c>
      <c r="G320" s="60">
        <f>O319</f>
        <v>16696.003293697995</v>
      </c>
      <c r="H320" s="60">
        <f>G320*F320*(E320/(DATE(YEAR(D320),12,31)-DATE(YEAR(D320),1,1)+1))</f>
        <v>136.76999958399182</v>
      </c>
      <c r="I320" s="122">
        <v>0</v>
      </c>
      <c r="J320" s="61">
        <v>0</v>
      </c>
      <c r="K320" s="5">
        <f t="shared" si="267"/>
        <v>0</v>
      </c>
      <c r="L320" s="61">
        <v>0</v>
      </c>
      <c r="M320" s="90">
        <f t="shared" si="268"/>
        <v>0</v>
      </c>
      <c r="N320" s="5">
        <f>+G320+H320+J320</f>
        <v>16832.773293281985</v>
      </c>
      <c r="O320" s="60">
        <f>G320+H320-L320-I320</f>
        <v>16832.773293281985</v>
      </c>
    </row>
    <row r="321" spans="1:15" x14ac:dyDescent="0.25">
      <c r="A321" s="63" t="s">
        <v>22</v>
      </c>
      <c r="B321" s="58" t="str">
        <f t="shared" si="260"/>
        <v>Q1/2022</v>
      </c>
      <c r="C321" s="54">
        <f t="shared" si="263"/>
        <v>44562</v>
      </c>
      <c r="D321" s="54">
        <f t="shared" si="264"/>
        <v>44651</v>
      </c>
      <c r="E321" s="58">
        <f t="shared" si="261"/>
        <v>90</v>
      </c>
      <c r="F321" s="59">
        <f>VLOOKUP(D321,'FERC Interest Rate'!$A:$B,2,TRUE)</f>
        <v>3.2500000000000001E-2</v>
      </c>
      <c r="G321" s="60">
        <f t="shared" si="262"/>
        <v>16832.773293281985</v>
      </c>
      <c r="H321" s="60">
        <f>G321*F321*(E321/(DATE(YEAR(D321),12,31)-DATE(YEAR(D321),1,1)+1))</f>
        <v>134.89277228178031</v>
      </c>
      <c r="I321" s="122">
        <v>0</v>
      </c>
      <c r="J321" s="61">
        <v>0</v>
      </c>
      <c r="K321" s="5">
        <f t="shared" si="267"/>
        <v>0</v>
      </c>
      <c r="L321" s="61">
        <v>0</v>
      </c>
      <c r="M321" s="90">
        <f t="shared" ref="M321:M322" si="269">+SUM(K321:L321)</f>
        <v>0</v>
      </c>
      <c r="N321" s="5">
        <f t="shared" si="258"/>
        <v>16967.666065563764</v>
      </c>
      <c r="O321" s="60">
        <f t="shared" si="259"/>
        <v>16967.666065563764</v>
      </c>
    </row>
    <row r="322" spans="1:15" x14ac:dyDescent="0.25">
      <c r="A322" s="63" t="s">
        <v>22</v>
      </c>
      <c r="B322" s="58" t="str">
        <f t="shared" si="260"/>
        <v>Q2/2022</v>
      </c>
      <c r="C322" s="54">
        <f t="shared" si="263"/>
        <v>44652</v>
      </c>
      <c r="D322" s="54">
        <f t="shared" si="264"/>
        <v>44742</v>
      </c>
      <c r="E322" s="58">
        <f t="shared" si="261"/>
        <v>91</v>
      </c>
      <c r="F322" s="59">
        <f>VLOOKUP(D322,'FERC Interest Rate'!$A:$B,2,TRUE)</f>
        <v>3.2500000000000001E-2</v>
      </c>
      <c r="G322" s="60">
        <f t="shared" si="262"/>
        <v>16967.666065563764</v>
      </c>
      <c r="H322" s="60">
        <f t="shared" ref="H322:H327" si="270">G322*F322*(E322/(DATE(YEAR(D322),12,31)-DATE(YEAR(D322),1,1)+1))</f>
        <v>137.48458188741049</v>
      </c>
      <c r="I322" s="122">
        <v>0</v>
      </c>
      <c r="J322" s="61">
        <v>0</v>
      </c>
      <c r="K322" s="5">
        <f t="shared" si="267"/>
        <v>0</v>
      </c>
      <c r="L322" s="61">
        <v>0</v>
      </c>
      <c r="M322" s="90">
        <f t="shared" si="269"/>
        <v>0</v>
      </c>
      <c r="N322" s="5">
        <f t="shared" si="258"/>
        <v>17105.150647451173</v>
      </c>
      <c r="O322" s="60">
        <f t="shared" si="259"/>
        <v>17105.150647451173</v>
      </c>
    </row>
    <row r="323" spans="1:15" x14ac:dyDescent="0.25">
      <c r="A323" s="63" t="s">
        <v>22</v>
      </c>
      <c r="B323" s="58" t="str">
        <f t="shared" si="260"/>
        <v>Q3/2022</v>
      </c>
      <c r="C323" s="54">
        <f t="shared" si="263"/>
        <v>44743</v>
      </c>
      <c r="D323" s="54">
        <f t="shared" si="264"/>
        <v>44834</v>
      </c>
      <c r="E323" s="58">
        <f t="shared" si="261"/>
        <v>92</v>
      </c>
      <c r="F323" s="59">
        <f>VLOOKUP(D323,'FERC Interest Rate'!$A:$B,2,TRUE)</f>
        <v>3.5999999999999997E-2</v>
      </c>
      <c r="G323" s="60">
        <f t="shared" si="262"/>
        <v>17105.150647451173</v>
      </c>
      <c r="H323" s="60">
        <f t="shared" si="270"/>
        <v>155.21166834070763</v>
      </c>
      <c r="I323" s="122">
        <v>0</v>
      </c>
      <c r="J323" s="61">
        <v>0</v>
      </c>
      <c r="K323" s="5">
        <f t="shared" ref="K323:K326" si="271">+SUM(I323:J323)</f>
        <v>0</v>
      </c>
      <c r="L323" s="61">
        <v>0</v>
      </c>
      <c r="M323" s="90">
        <v>0</v>
      </c>
      <c r="N323" s="5">
        <f t="shared" si="258"/>
        <v>17260.362315791881</v>
      </c>
      <c r="O323" s="60">
        <f t="shared" si="259"/>
        <v>17260.362315791881</v>
      </c>
    </row>
    <row r="324" spans="1:15" x14ac:dyDescent="0.25">
      <c r="A324" s="63" t="s">
        <v>22</v>
      </c>
      <c r="B324" s="58" t="str">
        <f t="shared" si="260"/>
        <v>Q4/2022</v>
      </c>
      <c r="C324" s="54">
        <f t="shared" si="263"/>
        <v>44835</v>
      </c>
      <c r="D324" s="54">
        <f t="shared" si="264"/>
        <v>44926</v>
      </c>
      <c r="E324" s="58">
        <f t="shared" si="261"/>
        <v>92</v>
      </c>
      <c r="F324" s="59">
        <f>VLOOKUP(D324,'FERC Interest Rate'!$A:$B,2,TRUE)</f>
        <v>4.9099999999999998E-2</v>
      </c>
      <c r="G324" s="60">
        <f t="shared" si="262"/>
        <v>17260.362315791881</v>
      </c>
      <c r="H324" s="60">
        <f t="shared" si="270"/>
        <v>213.61235247368518</v>
      </c>
      <c r="I324" s="122">
        <v>0</v>
      </c>
      <c r="J324" s="61">
        <v>0</v>
      </c>
      <c r="K324" s="5">
        <f t="shared" si="271"/>
        <v>0</v>
      </c>
      <c r="L324" s="61">
        <v>0</v>
      </c>
      <c r="M324" s="90">
        <f t="shared" ref="M324:M326" si="272">+SUM(K324:L324)</f>
        <v>0</v>
      </c>
      <c r="N324" s="5">
        <f t="shared" si="258"/>
        <v>17473.974668265568</v>
      </c>
      <c r="O324" s="60">
        <f t="shared" si="259"/>
        <v>17473.974668265568</v>
      </c>
    </row>
    <row r="325" spans="1:15" x14ac:dyDescent="0.25">
      <c r="A325" s="63" t="s">
        <v>22</v>
      </c>
      <c r="B325" s="58" t="str">
        <f t="shared" ref="B325:B334" si="273">+IF(MONTH(C325)&lt;4,"Q1",IF(MONTH(C325)&lt;7,"Q2",IF(MONTH(C325)&lt;10,"Q3","Q4")))&amp;"/"&amp;YEAR(C325)</f>
        <v>Q1/2023</v>
      </c>
      <c r="C325" s="54">
        <f t="shared" ref="C325:C334" si="274">D324+1</f>
        <v>44927</v>
      </c>
      <c r="D325" s="54">
        <f t="shared" si="264"/>
        <v>45016</v>
      </c>
      <c r="E325" s="58">
        <f t="shared" ref="E325:E334" si="275">D325-C325+1</f>
        <v>90</v>
      </c>
      <c r="F325" s="59">
        <f>VLOOKUP(D325,'FERC Interest Rate'!$A:$B,2,TRUE)</f>
        <v>6.3100000000000003E-2</v>
      </c>
      <c r="G325" s="60">
        <f t="shared" ref="G325:G334" si="276">O324</f>
        <v>17473.974668265568</v>
      </c>
      <c r="H325" s="60">
        <f t="shared" si="270"/>
        <v>271.87589627693194</v>
      </c>
      <c r="I325" s="122">
        <v>0</v>
      </c>
      <c r="J325" s="61">
        <v>0</v>
      </c>
      <c r="K325" s="5">
        <f t="shared" si="271"/>
        <v>0</v>
      </c>
      <c r="L325" s="61">
        <v>0</v>
      </c>
      <c r="M325" s="90">
        <f t="shared" si="272"/>
        <v>0</v>
      </c>
      <c r="N325" s="5">
        <f t="shared" ref="N325:N334" si="277">+G325+H325+J325</f>
        <v>17745.850564542499</v>
      </c>
      <c r="O325" s="60">
        <f t="shared" ref="O325:O334" si="278">G325+H325-L325-I325</f>
        <v>17745.850564542499</v>
      </c>
    </row>
    <row r="326" spans="1:15" x14ac:dyDescent="0.25">
      <c r="A326" s="63" t="s">
        <v>22</v>
      </c>
      <c r="B326" s="58" t="str">
        <f t="shared" si="273"/>
        <v>Q2/2023</v>
      </c>
      <c r="C326" s="54">
        <f t="shared" si="274"/>
        <v>45017</v>
      </c>
      <c r="D326" s="54">
        <f t="shared" si="264"/>
        <v>45107</v>
      </c>
      <c r="E326" s="58">
        <f t="shared" si="275"/>
        <v>91</v>
      </c>
      <c r="F326" s="59">
        <f>VLOOKUP(D326,'FERC Interest Rate'!$A:$B,2,TRUE)</f>
        <v>7.4999999999999997E-2</v>
      </c>
      <c r="G326" s="60">
        <f t="shared" si="276"/>
        <v>17745.850564542499</v>
      </c>
      <c r="H326" s="60">
        <f t="shared" si="270"/>
        <v>331.82309617260972</v>
      </c>
      <c r="I326" s="122">
        <v>0</v>
      </c>
      <c r="J326" s="61">
        <v>0</v>
      </c>
      <c r="K326" s="5">
        <f t="shared" si="271"/>
        <v>0</v>
      </c>
      <c r="L326" s="61">
        <v>0</v>
      </c>
      <c r="M326" s="90">
        <f t="shared" si="272"/>
        <v>0</v>
      </c>
      <c r="N326" s="5">
        <f t="shared" si="277"/>
        <v>18077.673660715111</v>
      </c>
      <c r="O326" s="60">
        <f t="shared" si="278"/>
        <v>18077.673660715111</v>
      </c>
    </row>
    <row r="327" spans="1:15" x14ac:dyDescent="0.25">
      <c r="A327" s="6" t="s">
        <v>44</v>
      </c>
      <c r="B327" s="58" t="str">
        <f t="shared" si="273"/>
        <v>Q3/2023</v>
      </c>
      <c r="C327" s="54">
        <f t="shared" si="274"/>
        <v>45108</v>
      </c>
      <c r="D327" s="54">
        <f t="shared" si="264"/>
        <v>45199</v>
      </c>
      <c r="E327" s="58">
        <f t="shared" si="275"/>
        <v>92</v>
      </c>
      <c r="F327" s="59">
        <f>VLOOKUP(D327,'FERC Interest Rate'!$A:$B,2,TRUE)</f>
        <v>8.0199999999999994E-2</v>
      </c>
      <c r="G327" s="60">
        <f t="shared" si="276"/>
        <v>18077.673660715111</v>
      </c>
      <c r="H327" s="60">
        <f t="shared" si="270"/>
        <v>365.43645846087776</v>
      </c>
      <c r="I327" s="81">
        <f t="shared" ref="I327:I336" si="279">(SUM($H$300:$H$336)/20)</f>
        <v>244.61100595879947</v>
      </c>
      <c r="J327" s="61">
        <f t="shared" ref="J327:J334" si="280">G327*F327*(E327/(DATE(YEAR(D327),12,31)-DATE(YEAR(D327),1,1)+1))</f>
        <v>365.43645846087776</v>
      </c>
      <c r="K327" s="5">
        <f t="shared" ref="K327:K334" si="281">+SUM(I327:J327)</f>
        <v>610.04746441967723</v>
      </c>
      <c r="L327" s="61">
        <f t="shared" ref="L327:L336" si="282">+$G$300/20</f>
        <v>677.54449999999997</v>
      </c>
      <c r="M327" s="90">
        <f t="shared" ref="M327:M334" si="283">+SUM(K327:L327)</f>
        <v>1287.5919644196772</v>
      </c>
      <c r="N327" s="5">
        <f t="shared" si="277"/>
        <v>18808.546577636866</v>
      </c>
      <c r="O327" s="60">
        <f t="shared" si="278"/>
        <v>17520.954613217189</v>
      </c>
    </row>
    <row r="328" spans="1:15" x14ac:dyDescent="0.25">
      <c r="A328" s="6" t="s">
        <v>45</v>
      </c>
      <c r="B328" s="58" t="str">
        <f t="shared" si="273"/>
        <v>Q4/2023</v>
      </c>
      <c r="C328" s="54">
        <f t="shared" si="274"/>
        <v>45200</v>
      </c>
      <c r="D328" s="54">
        <f t="shared" si="264"/>
        <v>45291</v>
      </c>
      <c r="E328" s="58">
        <f t="shared" si="275"/>
        <v>92</v>
      </c>
      <c r="F328" s="59">
        <f>VLOOKUP(D328,'FERC Interest Rate'!$A:$B,2,TRUE)</f>
        <v>8.3500000000000005E-2</v>
      </c>
      <c r="G328" s="60">
        <f t="shared" si="276"/>
        <v>17520.954613217189</v>
      </c>
      <c r="H328" s="60">
        <v>0</v>
      </c>
      <c r="I328" s="81">
        <f t="shared" si="279"/>
        <v>244.61100595879947</v>
      </c>
      <c r="J328" s="61">
        <f t="shared" si="280"/>
        <v>368.75609133899854</v>
      </c>
      <c r="K328" s="5">
        <f t="shared" si="281"/>
        <v>613.36709729779795</v>
      </c>
      <c r="L328" s="61">
        <f t="shared" si="282"/>
        <v>677.54449999999997</v>
      </c>
      <c r="M328" s="90">
        <f t="shared" si="283"/>
        <v>1290.9115972977979</v>
      </c>
      <c r="N328" s="5">
        <f t="shared" si="277"/>
        <v>17889.710704556186</v>
      </c>
      <c r="O328" s="60">
        <f t="shared" si="278"/>
        <v>16598.79910725839</v>
      </c>
    </row>
    <row r="329" spans="1:15" x14ac:dyDescent="0.25">
      <c r="A329" s="6" t="s">
        <v>46</v>
      </c>
      <c r="B329" s="58" t="str">
        <f t="shared" si="273"/>
        <v>Q1/2024</v>
      </c>
      <c r="C329" s="54">
        <f t="shared" si="274"/>
        <v>45292</v>
      </c>
      <c r="D329" s="54">
        <f t="shared" si="264"/>
        <v>45382</v>
      </c>
      <c r="E329" s="58">
        <f t="shared" si="275"/>
        <v>91</v>
      </c>
      <c r="F329" s="59">
        <f>VLOOKUP(D329,'FERC Interest Rate'!$A:$B,2,TRUE)</f>
        <v>8.5000000000000006E-2</v>
      </c>
      <c r="G329" s="60">
        <f t="shared" si="276"/>
        <v>16598.79910725839</v>
      </c>
      <c r="H329" s="60">
        <v>0</v>
      </c>
      <c r="I329" s="81">
        <f t="shared" si="279"/>
        <v>244.61100595879947</v>
      </c>
      <c r="J329" s="61">
        <f t="shared" si="280"/>
        <v>350.79702484875315</v>
      </c>
      <c r="K329" s="5">
        <f t="shared" si="281"/>
        <v>595.40803080755268</v>
      </c>
      <c r="L329" s="61">
        <f t="shared" si="282"/>
        <v>677.54449999999997</v>
      </c>
      <c r="M329" s="90">
        <f t="shared" si="283"/>
        <v>1272.9525308075526</v>
      </c>
      <c r="N329" s="5">
        <f t="shared" si="277"/>
        <v>16949.596132107145</v>
      </c>
      <c r="O329" s="60">
        <f t="shared" si="278"/>
        <v>15676.643601299591</v>
      </c>
    </row>
    <row r="330" spans="1:15" x14ac:dyDescent="0.25">
      <c r="A330" s="6" t="s">
        <v>47</v>
      </c>
      <c r="B330" s="58" t="str">
        <f t="shared" si="273"/>
        <v>Q2/2024</v>
      </c>
      <c r="C330" s="54">
        <f t="shared" si="274"/>
        <v>45383</v>
      </c>
      <c r="D330" s="54">
        <f t="shared" si="264"/>
        <v>45473</v>
      </c>
      <c r="E330" s="58">
        <f t="shared" si="275"/>
        <v>91</v>
      </c>
      <c r="F330" s="59">
        <f>VLOOKUP(D330,'FERC Interest Rate'!$A:$B,2,TRUE)</f>
        <v>8.5000000000000006E-2</v>
      </c>
      <c r="G330" s="60">
        <f t="shared" si="276"/>
        <v>15676.643601299591</v>
      </c>
      <c r="H330" s="60">
        <v>0</v>
      </c>
      <c r="I330" s="81">
        <f t="shared" si="279"/>
        <v>244.61100595879947</v>
      </c>
      <c r="J330" s="61">
        <f t="shared" si="280"/>
        <v>331.30830124604466</v>
      </c>
      <c r="K330" s="5">
        <f t="shared" si="281"/>
        <v>575.91930720484413</v>
      </c>
      <c r="L330" s="61">
        <f t="shared" si="282"/>
        <v>677.54449999999997</v>
      </c>
      <c r="M330" s="90">
        <f t="shared" si="283"/>
        <v>1253.4638072048442</v>
      </c>
      <c r="N330" s="5">
        <f t="shared" si="277"/>
        <v>16007.951902545636</v>
      </c>
      <c r="O330" s="60">
        <f t="shared" si="278"/>
        <v>14754.488095340792</v>
      </c>
    </row>
    <row r="331" spans="1:15" x14ac:dyDescent="0.25">
      <c r="A331" s="6" t="s">
        <v>48</v>
      </c>
      <c r="B331" s="58" t="str">
        <f t="shared" si="273"/>
        <v>Q3/2024</v>
      </c>
      <c r="C331" s="54">
        <f t="shared" si="274"/>
        <v>45474</v>
      </c>
      <c r="D331" s="54">
        <f t="shared" si="264"/>
        <v>45565</v>
      </c>
      <c r="E331" s="58">
        <f t="shared" si="275"/>
        <v>92</v>
      </c>
      <c r="F331" s="59">
        <f>VLOOKUP(D331,'FERC Interest Rate'!$A:$B,2,TRUE)</f>
        <v>8.5000000000000006E-2</v>
      </c>
      <c r="G331" s="60">
        <f t="shared" si="276"/>
        <v>14754.488095340792</v>
      </c>
      <c r="H331" s="60">
        <v>0</v>
      </c>
      <c r="I331" s="81">
        <f t="shared" si="279"/>
        <v>244.61100595879947</v>
      </c>
      <c r="J331" s="61">
        <f t="shared" si="280"/>
        <v>315.24616640864758</v>
      </c>
      <c r="K331" s="5">
        <f t="shared" si="281"/>
        <v>559.85717236744699</v>
      </c>
      <c r="L331" s="61">
        <f t="shared" si="282"/>
        <v>677.54449999999997</v>
      </c>
      <c r="M331" s="90">
        <f t="shared" si="283"/>
        <v>1237.401672367447</v>
      </c>
      <c r="N331" s="5">
        <f t="shared" si="277"/>
        <v>15069.73426174944</v>
      </c>
      <c r="O331" s="60">
        <f t="shared" si="278"/>
        <v>13832.332589381993</v>
      </c>
    </row>
    <row r="332" spans="1:15" x14ac:dyDescent="0.25">
      <c r="A332" s="6" t="s">
        <v>49</v>
      </c>
      <c r="B332" s="58" t="str">
        <f t="shared" si="273"/>
        <v>Q4/2024</v>
      </c>
      <c r="C332" s="54">
        <f t="shared" si="274"/>
        <v>45566</v>
      </c>
      <c r="D332" s="54">
        <f t="shared" si="264"/>
        <v>45657</v>
      </c>
      <c r="E332" s="58">
        <f t="shared" si="275"/>
        <v>92</v>
      </c>
      <c r="F332" s="59">
        <f>VLOOKUP(D332,'FERC Interest Rate'!$A:$B,2,TRUE)</f>
        <v>8.5000000000000006E-2</v>
      </c>
      <c r="G332" s="60">
        <f t="shared" si="276"/>
        <v>13832.332589381993</v>
      </c>
      <c r="H332" s="60">
        <v>0</v>
      </c>
      <c r="I332" s="81">
        <f t="shared" si="279"/>
        <v>244.61100595879947</v>
      </c>
      <c r="J332" s="61">
        <f t="shared" si="280"/>
        <v>295.5432810081071</v>
      </c>
      <c r="K332" s="5">
        <f t="shared" si="281"/>
        <v>540.15428696690651</v>
      </c>
      <c r="L332" s="61">
        <f t="shared" si="282"/>
        <v>677.54449999999997</v>
      </c>
      <c r="M332" s="90">
        <f t="shared" si="283"/>
        <v>1217.6987869669065</v>
      </c>
      <c r="N332" s="5">
        <f t="shared" si="277"/>
        <v>14127.8758703901</v>
      </c>
      <c r="O332" s="60">
        <f t="shared" si="278"/>
        <v>12910.177083423194</v>
      </c>
    </row>
    <row r="333" spans="1:15" x14ac:dyDescent="0.25">
      <c r="A333" s="6" t="s">
        <v>50</v>
      </c>
      <c r="B333" s="58" t="str">
        <f t="shared" si="273"/>
        <v>Q1/2025</v>
      </c>
      <c r="C333" s="54">
        <f t="shared" si="274"/>
        <v>45658</v>
      </c>
      <c r="D333" s="54">
        <f t="shared" si="264"/>
        <v>45747</v>
      </c>
      <c r="E333" s="58">
        <f t="shared" si="275"/>
        <v>90</v>
      </c>
      <c r="F333" s="59">
        <f>VLOOKUP(D333,'FERC Interest Rate'!$A:$B,2,TRUE)</f>
        <v>8.0399999999999999E-2</v>
      </c>
      <c r="G333" s="60">
        <f t="shared" si="276"/>
        <v>12910.177083423194</v>
      </c>
      <c r="H333" s="60">
        <v>0</v>
      </c>
      <c r="I333" s="81">
        <f t="shared" si="279"/>
        <v>244.61100595879947</v>
      </c>
      <c r="J333" s="61">
        <f t="shared" si="280"/>
        <v>255.93983938534308</v>
      </c>
      <c r="K333" s="5">
        <f t="shared" si="281"/>
        <v>500.55084534414254</v>
      </c>
      <c r="L333" s="61">
        <f t="shared" si="282"/>
        <v>677.54449999999997</v>
      </c>
      <c r="M333" s="90">
        <f t="shared" si="283"/>
        <v>1178.0953453441425</v>
      </c>
      <c r="N333" s="5">
        <f t="shared" si="277"/>
        <v>13166.116922808536</v>
      </c>
      <c r="O333" s="60">
        <f t="shared" si="278"/>
        <v>11988.021577464395</v>
      </c>
    </row>
    <row r="334" spans="1:15" x14ac:dyDescent="0.25">
      <c r="A334" s="6" t="s">
        <v>51</v>
      </c>
      <c r="B334" s="58" t="str">
        <f t="shared" si="273"/>
        <v>Q2/2025</v>
      </c>
      <c r="C334" s="54">
        <f t="shared" si="274"/>
        <v>45748</v>
      </c>
      <c r="D334" s="54">
        <f t="shared" si="264"/>
        <v>45838</v>
      </c>
      <c r="E334" s="58">
        <f t="shared" si="275"/>
        <v>91</v>
      </c>
      <c r="F334" s="59">
        <f>VLOOKUP(D334,'FERC Interest Rate'!$A:$B,2,TRUE)</f>
        <v>7.5499999999999998E-2</v>
      </c>
      <c r="G334" s="60">
        <f t="shared" si="276"/>
        <v>11988.021577464395</v>
      </c>
      <c r="H334" s="60">
        <v>0</v>
      </c>
      <c r="I334" s="81">
        <f t="shared" si="279"/>
        <v>244.61100595879947</v>
      </c>
      <c r="J334" s="61">
        <f t="shared" si="280"/>
        <v>225.65397876155924</v>
      </c>
      <c r="K334" s="5">
        <f t="shared" si="281"/>
        <v>470.26498472035871</v>
      </c>
      <c r="L334" s="61">
        <f t="shared" si="282"/>
        <v>677.54449999999997</v>
      </c>
      <c r="M334" s="90">
        <f t="shared" si="283"/>
        <v>1147.8094847203588</v>
      </c>
      <c r="N334" s="5">
        <f t="shared" si="277"/>
        <v>12213.675556225953</v>
      </c>
      <c r="O334" s="60">
        <f t="shared" si="278"/>
        <v>11065.866071505596</v>
      </c>
    </row>
    <row r="335" spans="1:15" x14ac:dyDescent="0.25">
      <c r="A335" s="6" t="s">
        <v>52</v>
      </c>
      <c r="B335" s="58" t="str">
        <f t="shared" ref="B335:B336" si="284">+IF(MONTH(C335)&lt;4,"Q1",IF(MONTH(C335)&lt;7,"Q2",IF(MONTH(C335)&lt;10,"Q3","Q4")))&amp;"/"&amp;YEAR(C335)</f>
        <v>Q3/2025</v>
      </c>
      <c r="C335" s="54">
        <f t="shared" ref="C335:C336" si="285">D334+1</f>
        <v>45839</v>
      </c>
      <c r="D335" s="54">
        <f t="shared" si="264"/>
        <v>45930</v>
      </c>
      <c r="E335" s="58">
        <f t="shared" ref="E335:E336" si="286">D335-C335+1</f>
        <v>92</v>
      </c>
      <c r="F335" s="59">
        <f>VLOOKUP(D335,'FERC Interest Rate'!$A:$B,2,TRUE)</f>
        <v>7.4999999999999997E-2</v>
      </c>
      <c r="G335" s="60">
        <f t="shared" ref="G335:G336" si="287">O334</f>
        <v>11065.866071505596</v>
      </c>
      <c r="H335" s="60">
        <v>0</v>
      </c>
      <c r="I335" s="81">
        <f t="shared" si="279"/>
        <v>244.61100595879947</v>
      </c>
      <c r="J335" s="61">
        <f t="shared" ref="J335:J336" si="288">G335*F335*(E335/(DATE(YEAR(D335),12,31)-DATE(YEAR(D335),1,1)+1))</f>
        <v>209.19034491339349</v>
      </c>
      <c r="K335" s="5">
        <f t="shared" ref="K335:K336" si="289">+SUM(I335:J335)</f>
        <v>453.80135087219298</v>
      </c>
      <c r="L335" s="61">
        <f t="shared" si="282"/>
        <v>677.54449999999997</v>
      </c>
      <c r="M335" s="90">
        <f t="shared" ref="M335:M336" si="290">+SUM(K335:L335)</f>
        <v>1131.3458508721928</v>
      </c>
      <c r="N335" s="5">
        <f t="shared" ref="N335:N336" si="291">+G335+H335+J335</f>
        <v>11275.056416418989</v>
      </c>
      <c r="O335" s="60">
        <f t="shared" ref="O335:O336" si="292">G335+H335-L335-I335</f>
        <v>10143.710565546797</v>
      </c>
    </row>
    <row r="336" spans="1:15" x14ac:dyDescent="0.25">
      <c r="A336" s="6" t="s">
        <v>53</v>
      </c>
      <c r="B336" s="58" t="str">
        <f t="shared" si="284"/>
        <v>Q4/2025</v>
      </c>
      <c r="C336" s="54">
        <f t="shared" si="285"/>
        <v>45931</v>
      </c>
      <c r="D336" s="54">
        <f t="shared" si="264"/>
        <v>46022</v>
      </c>
      <c r="E336" s="58">
        <f t="shared" si="286"/>
        <v>92</v>
      </c>
      <c r="F336" s="59">
        <f>VLOOKUP(D336,'FERC Interest Rate'!$A:$B,2,TRUE)</f>
        <v>7.4999999999999997E-2</v>
      </c>
      <c r="G336" s="60">
        <f t="shared" si="287"/>
        <v>10143.710565546797</v>
      </c>
      <c r="H336" s="60">
        <v>0</v>
      </c>
      <c r="I336" s="81">
        <f t="shared" si="279"/>
        <v>244.61100595879947</v>
      </c>
      <c r="J336" s="61">
        <f t="shared" si="288"/>
        <v>191.75781617061071</v>
      </c>
      <c r="K336" s="5">
        <f t="shared" si="289"/>
        <v>436.3688221294102</v>
      </c>
      <c r="L336" s="61">
        <f t="shared" si="282"/>
        <v>677.54449999999997</v>
      </c>
      <c r="M336" s="90">
        <f t="shared" si="290"/>
        <v>1113.9133221294101</v>
      </c>
      <c r="N336" s="5">
        <f t="shared" si="291"/>
        <v>10335.468381717408</v>
      </c>
      <c r="O336" s="60">
        <f t="shared" si="292"/>
        <v>9221.5550595879977</v>
      </c>
    </row>
    <row r="337" spans="1:15" ht="13.5" thickBot="1" x14ac:dyDescent="0.35">
      <c r="A337" s="101"/>
      <c r="B337" s="102"/>
      <c r="C337" s="103"/>
      <c r="D337" s="103"/>
      <c r="E337" s="102"/>
      <c r="F337" s="102"/>
      <c r="G337" s="92">
        <f>SUM(G300:G334)</f>
        <v>541366.00025895564</v>
      </c>
      <c r="H337" s="92">
        <f t="shared" ref="H337:O337" si="293">SUM(H300:H336)</f>
        <v>4892.2201191759896</v>
      </c>
      <c r="I337" s="92">
        <f t="shared" si="293"/>
        <v>2446.1100595879948</v>
      </c>
      <c r="J337" s="92">
        <f t="shared" si="293"/>
        <v>2909.6293025423352</v>
      </c>
      <c r="K337" s="92">
        <f t="shared" si="293"/>
        <v>5355.7393621303299</v>
      </c>
      <c r="L337" s="92">
        <f t="shared" si="293"/>
        <v>6775.4449999999997</v>
      </c>
      <c r="M337" s="92">
        <f t="shared" si="293"/>
        <v>12131.184362130329</v>
      </c>
      <c r="N337" s="92">
        <f t="shared" si="293"/>
        <v>570377.42631772638</v>
      </c>
      <c r="O337" s="92">
        <f t="shared" si="293"/>
        <v>558246.24195559614</v>
      </c>
    </row>
    <row r="338" spans="1:15" ht="13" thickTop="1" x14ac:dyDescent="0.25">
      <c r="B338" s="6"/>
      <c r="C338" s="9"/>
      <c r="D338" s="9"/>
      <c r="E338" s="6"/>
      <c r="F338" s="6"/>
      <c r="G338" s="61"/>
      <c r="H338" s="48"/>
      <c r="I338" s="83"/>
      <c r="J338" s="61"/>
      <c r="L338" s="48"/>
      <c r="M338" s="91"/>
    </row>
    <row r="339" spans="1:15" ht="50" x14ac:dyDescent="0.3">
      <c r="A339" s="62" t="s">
        <v>43</v>
      </c>
      <c r="B339" s="62" t="s">
        <v>3</v>
      </c>
      <c r="C339" s="62" t="s">
        <v>4</v>
      </c>
      <c r="D339" s="62" t="s">
        <v>5</v>
      </c>
      <c r="E339" s="62" t="s">
        <v>6</v>
      </c>
      <c r="F339" s="62" t="s">
        <v>7</v>
      </c>
      <c r="G339" s="62" t="s">
        <v>70</v>
      </c>
      <c r="H339" s="62" t="s">
        <v>71</v>
      </c>
      <c r="I339" s="77" t="s">
        <v>72</v>
      </c>
      <c r="J339" s="78" t="s">
        <v>73</v>
      </c>
      <c r="K339" s="78" t="s">
        <v>74</v>
      </c>
      <c r="L339" s="78" t="s">
        <v>75</v>
      </c>
      <c r="M339" s="79" t="s">
        <v>65</v>
      </c>
      <c r="N339" s="62" t="s">
        <v>76</v>
      </c>
      <c r="O339" s="62" t="s">
        <v>77</v>
      </c>
    </row>
    <row r="340" spans="1:15" ht="13" x14ac:dyDescent="0.3">
      <c r="A340" s="123" t="s">
        <v>37</v>
      </c>
      <c r="B340" s="198" t="s">
        <v>51</v>
      </c>
      <c r="C340" s="54">
        <f>VLOOKUP(B340,A$1:F$32,2,FALSE)</f>
        <v>42704</v>
      </c>
      <c r="D340" s="54">
        <f>DATE(YEAR(C340),IF(MONTH(C340)&lt;=3,3,IF(MONTH(C340)&lt;=6,6,IF(MONTH(C340)&lt;=9,9,12))),IF(OR(MONTH(C340)&lt;=3,MONTH(C340)&gt;=10),31,30))</f>
        <v>42735</v>
      </c>
      <c r="E340" s="58">
        <f>D340-C340+1</f>
        <v>32</v>
      </c>
      <c r="F340" s="59">
        <f>VLOOKUP(D340,'FERC Interest Rate'!$A:$B,2,TRUE)</f>
        <v>3.5000000000000003E-2</v>
      </c>
      <c r="G340" s="60">
        <f>VLOOKUP(B340,$A$1:$F$32,5,FALSE)</f>
        <v>16158.56</v>
      </c>
      <c r="H340" s="60">
        <f t="shared" ref="H340:H356" si="294">G340*F340*(E340/(DATE(YEAR(D340),12,31)-DATE(YEAR(D340),1,1)+1))</f>
        <v>49.446959562841535</v>
      </c>
      <c r="I340" s="122">
        <v>0</v>
      </c>
      <c r="J340" s="61">
        <v>0</v>
      </c>
      <c r="K340" s="5">
        <f>+SUM(I340:J340)</f>
        <v>0</v>
      </c>
      <c r="L340" s="61">
        <v>0</v>
      </c>
      <c r="M340" s="90">
        <f>+SUM(K340:L340)</f>
        <v>0</v>
      </c>
      <c r="N340" s="5">
        <f t="shared" ref="N340:N364" si="295">+G340+H340+J340</f>
        <v>16208.006959562841</v>
      </c>
      <c r="O340" s="60">
        <f t="shared" ref="O340:O364" si="296">G340+H340-L340-I340</f>
        <v>16208.006959562841</v>
      </c>
    </row>
    <row r="341" spans="1:15" x14ac:dyDescent="0.25">
      <c r="A341" s="63" t="s">
        <v>22</v>
      </c>
      <c r="B341" s="58" t="str">
        <f t="shared" ref="B341:B364" si="297">+IF(MONTH(C341)&lt;4,"Q1",IF(MONTH(C341)&lt;7,"Q2",IF(MONTH(C341)&lt;10,"Q3","Q4")))&amp;"/"&amp;YEAR(C341)</f>
        <v>Q1/2017</v>
      </c>
      <c r="C341" s="54">
        <f>D340+1</f>
        <v>42736</v>
      </c>
      <c r="D341" s="54">
        <f>EOMONTH(D340,3)</f>
        <v>42825</v>
      </c>
      <c r="E341" s="58">
        <f t="shared" ref="E341:E364" si="298">D341-C341+1</f>
        <v>90</v>
      </c>
      <c r="F341" s="59">
        <f>VLOOKUP(D341,'FERC Interest Rate'!$A:$B,2,TRUE)</f>
        <v>3.5000000000000003E-2</v>
      </c>
      <c r="G341" s="60">
        <f t="shared" ref="G341:G364" si="299">O340</f>
        <v>16208.006959562841</v>
      </c>
      <c r="H341" s="60">
        <f t="shared" si="294"/>
        <v>139.8773203359533</v>
      </c>
      <c r="I341" s="122">
        <v>0</v>
      </c>
      <c r="J341" s="61">
        <v>0</v>
      </c>
      <c r="K341" s="5">
        <f>+SUM(I341:J341)</f>
        <v>0</v>
      </c>
      <c r="L341" s="61">
        <v>0</v>
      </c>
      <c r="M341" s="90">
        <f>+SUM(K341:L341)</f>
        <v>0</v>
      </c>
      <c r="N341" s="5">
        <f t="shared" si="295"/>
        <v>16347.884279898793</v>
      </c>
      <c r="O341" s="60">
        <f t="shared" si="296"/>
        <v>16347.884279898793</v>
      </c>
    </row>
    <row r="342" spans="1:15" x14ac:dyDescent="0.25">
      <c r="A342" s="63" t="s">
        <v>22</v>
      </c>
      <c r="B342" s="58" t="str">
        <f t="shared" si="297"/>
        <v>Q2/2017</v>
      </c>
      <c r="C342" s="54">
        <f t="shared" ref="C342:C364" si="300">D341+1</f>
        <v>42826</v>
      </c>
      <c r="D342" s="54">
        <f t="shared" ref="D342:D376" si="301">EOMONTH(D341,3)</f>
        <v>42916</v>
      </c>
      <c r="E342" s="58">
        <f t="shared" si="298"/>
        <v>91</v>
      </c>
      <c r="F342" s="59">
        <f>VLOOKUP(D342,'FERC Interest Rate'!$A:$B,2,TRUE)</f>
        <v>3.7100000000000001E-2</v>
      </c>
      <c r="G342" s="60">
        <f t="shared" si="299"/>
        <v>16347.884279898793</v>
      </c>
      <c r="H342" s="60">
        <f t="shared" si="294"/>
        <v>151.21121128045567</v>
      </c>
      <c r="I342" s="122">
        <v>0</v>
      </c>
      <c r="J342" s="61">
        <v>0</v>
      </c>
      <c r="K342" s="5">
        <f>+SUM(I342:J342)</f>
        <v>0</v>
      </c>
      <c r="L342" s="61">
        <v>0</v>
      </c>
      <c r="M342" s="90">
        <f>+SUM(K342:L342)</f>
        <v>0</v>
      </c>
      <c r="N342" s="5">
        <f t="shared" si="295"/>
        <v>16499.095491179251</v>
      </c>
      <c r="O342" s="60">
        <f t="shared" si="296"/>
        <v>16499.095491179251</v>
      </c>
    </row>
    <row r="343" spans="1:15" x14ac:dyDescent="0.25">
      <c r="A343" s="63" t="s">
        <v>22</v>
      </c>
      <c r="B343" s="58" t="str">
        <f t="shared" si="297"/>
        <v>Q3/2017</v>
      </c>
      <c r="C343" s="54">
        <f t="shared" si="300"/>
        <v>42917</v>
      </c>
      <c r="D343" s="54">
        <f t="shared" si="301"/>
        <v>43008</v>
      </c>
      <c r="E343" s="58">
        <f t="shared" si="298"/>
        <v>92</v>
      </c>
      <c r="F343" s="59">
        <f>VLOOKUP(D343,'FERC Interest Rate'!$A:$B,2,TRUE)</f>
        <v>3.9600000000000003E-2</v>
      </c>
      <c r="G343" s="60">
        <f t="shared" si="299"/>
        <v>16499.095491179251</v>
      </c>
      <c r="H343" s="60">
        <f t="shared" si="294"/>
        <v>164.68357450264182</v>
      </c>
      <c r="I343" s="122">
        <v>0</v>
      </c>
      <c r="J343" s="61">
        <v>0</v>
      </c>
      <c r="K343" s="5">
        <f>+SUM(I343:J343)</f>
        <v>0</v>
      </c>
      <c r="L343" s="61">
        <v>0</v>
      </c>
      <c r="M343" s="90">
        <f>+SUM(K343:L343)</f>
        <v>0</v>
      </c>
      <c r="N343" s="5">
        <f t="shared" si="295"/>
        <v>16663.779065681891</v>
      </c>
      <c r="O343" s="60">
        <f t="shared" si="296"/>
        <v>16663.779065681891</v>
      </c>
    </row>
    <row r="344" spans="1:15" x14ac:dyDescent="0.25">
      <c r="A344" s="63" t="s">
        <v>22</v>
      </c>
      <c r="B344" s="58" t="str">
        <f t="shared" si="297"/>
        <v>Q4/2017</v>
      </c>
      <c r="C344" s="54">
        <f t="shared" si="300"/>
        <v>43009</v>
      </c>
      <c r="D344" s="54">
        <f t="shared" si="301"/>
        <v>43100</v>
      </c>
      <c r="E344" s="58">
        <f t="shared" si="298"/>
        <v>92</v>
      </c>
      <c r="F344" s="59">
        <f>VLOOKUP(D344,'FERC Interest Rate'!$A:$B,2,TRUE)</f>
        <v>4.2099999999999999E-2</v>
      </c>
      <c r="G344" s="60">
        <f t="shared" si="299"/>
        <v>16663.779065681891</v>
      </c>
      <c r="H344" s="60">
        <f t="shared" si="294"/>
        <v>176.82780569095644</v>
      </c>
      <c r="I344" s="81">
        <v>0</v>
      </c>
      <c r="J344" s="61">
        <v>0</v>
      </c>
      <c r="K344" s="5">
        <f>+SUM(I344:J344)</f>
        <v>0</v>
      </c>
      <c r="L344" s="61">
        <v>0</v>
      </c>
      <c r="M344" s="90">
        <f>+SUM(K344:L344)</f>
        <v>0</v>
      </c>
      <c r="N344" s="5">
        <f t="shared" si="295"/>
        <v>16840.606871372845</v>
      </c>
      <c r="O344" s="60">
        <f t="shared" si="296"/>
        <v>16840.606871372845</v>
      </c>
    </row>
    <row r="345" spans="1:15" x14ac:dyDescent="0.25">
      <c r="A345" s="63" t="s">
        <v>22</v>
      </c>
      <c r="B345" s="58" t="str">
        <f t="shared" si="297"/>
        <v>Q1/2018</v>
      </c>
      <c r="C345" s="54">
        <f t="shared" si="300"/>
        <v>43101</v>
      </c>
      <c r="D345" s="54">
        <f t="shared" si="301"/>
        <v>43190</v>
      </c>
      <c r="E345" s="58">
        <f t="shared" si="298"/>
        <v>90</v>
      </c>
      <c r="F345" s="59">
        <f>VLOOKUP(D345,'FERC Interest Rate'!$A:$B,2,TRUE)</f>
        <v>4.2500000000000003E-2</v>
      </c>
      <c r="G345" s="60">
        <f t="shared" si="299"/>
        <v>16840.606871372845</v>
      </c>
      <c r="H345" s="60">
        <f t="shared" si="294"/>
        <v>176.48033228219489</v>
      </c>
      <c r="I345" s="122">
        <v>0</v>
      </c>
      <c r="J345" s="61">
        <v>0</v>
      </c>
      <c r="K345" s="5">
        <f t="shared" ref="K345:K353" si="302">+SUM(I345:J345)</f>
        <v>0</v>
      </c>
      <c r="L345" s="61">
        <v>0</v>
      </c>
      <c r="M345" s="90">
        <f t="shared" ref="M345:M353" si="303">+SUM(K345:L345)</f>
        <v>0</v>
      </c>
      <c r="N345" s="5">
        <f t="shared" si="295"/>
        <v>17017.087203655039</v>
      </c>
      <c r="O345" s="60">
        <f t="shared" si="296"/>
        <v>17017.087203655039</v>
      </c>
    </row>
    <row r="346" spans="1:15" x14ac:dyDescent="0.25">
      <c r="A346" s="63" t="s">
        <v>22</v>
      </c>
      <c r="B346" s="58" t="str">
        <f t="shared" si="297"/>
        <v>Q2/2018</v>
      </c>
      <c r="C346" s="54">
        <f t="shared" si="300"/>
        <v>43191</v>
      </c>
      <c r="D346" s="54">
        <f t="shared" si="301"/>
        <v>43281</v>
      </c>
      <c r="E346" s="58">
        <f t="shared" si="298"/>
        <v>91</v>
      </c>
      <c r="F346" s="59">
        <f>VLOOKUP(D346,'FERC Interest Rate'!$A:$B,2,TRUE)</f>
        <v>4.4699999999999997E-2</v>
      </c>
      <c r="G346" s="60">
        <f t="shared" si="299"/>
        <v>17017.087203655039</v>
      </c>
      <c r="H346" s="60">
        <f t="shared" si="294"/>
        <v>189.64494689947287</v>
      </c>
      <c r="I346" s="122">
        <v>0</v>
      </c>
      <c r="J346" s="61">
        <v>0</v>
      </c>
      <c r="K346" s="5">
        <f t="shared" si="302"/>
        <v>0</v>
      </c>
      <c r="L346" s="61">
        <v>0</v>
      </c>
      <c r="M346" s="90">
        <f t="shared" si="303"/>
        <v>0</v>
      </c>
      <c r="N346" s="5">
        <f t="shared" si="295"/>
        <v>17206.732150554511</v>
      </c>
      <c r="O346" s="60">
        <f t="shared" si="296"/>
        <v>17206.732150554511</v>
      </c>
    </row>
    <row r="347" spans="1:15" x14ac:dyDescent="0.25">
      <c r="A347" s="63" t="s">
        <v>22</v>
      </c>
      <c r="B347" s="58" t="str">
        <f t="shared" si="297"/>
        <v>Q3/2018</v>
      </c>
      <c r="C347" s="54">
        <f t="shared" si="300"/>
        <v>43282</v>
      </c>
      <c r="D347" s="54">
        <f t="shared" si="301"/>
        <v>43373</v>
      </c>
      <c r="E347" s="58">
        <f t="shared" si="298"/>
        <v>92</v>
      </c>
      <c r="F347" s="59">
        <f>VLOOKUP(D347,'FERC Interest Rate'!$A:$B,2,TRUE)</f>
        <v>4.6899999999999997E-2</v>
      </c>
      <c r="G347" s="60">
        <f t="shared" si="299"/>
        <v>17206.732150554511</v>
      </c>
      <c r="H347" s="60">
        <f t="shared" si="294"/>
        <v>203.40714488551399</v>
      </c>
      <c r="I347" s="122">
        <v>0</v>
      </c>
      <c r="J347" s="61">
        <v>0</v>
      </c>
      <c r="K347" s="5">
        <f t="shared" si="302"/>
        <v>0</v>
      </c>
      <c r="L347" s="61">
        <v>0</v>
      </c>
      <c r="M347" s="90">
        <f t="shared" si="303"/>
        <v>0</v>
      </c>
      <c r="N347" s="5">
        <f t="shared" si="295"/>
        <v>17410.139295440025</v>
      </c>
      <c r="O347" s="60">
        <f t="shared" si="296"/>
        <v>17410.139295440025</v>
      </c>
    </row>
    <row r="348" spans="1:15" x14ac:dyDescent="0.25">
      <c r="A348" s="63" t="s">
        <v>22</v>
      </c>
      <c r="B348" s="58" t="str">
        <f t="shared" si="297"/>
        <v>Q4/2018</v>
      </c>
      <c r="C348" s="54">
        <f t="shared" si="300"/>
        <v>43374</v>
      </c>
      <c r="D348" s="54">
        <f t="shared" si="301"/>
        <v>43465</v>
      </c>
      <c r="E348" s="58">
        <f t="shared" si="298"/>
        <v>92</v>
      </c>
      <c r="F348" s="59">
        <f>VLOOKUP(D348,'FERC Interest Rate'!$A:$B,2,TRUE)</f>
        <v>4.9599999999999998E-2</v>
      </c>
      <c r="G348" s="60">
        <f t="shared" si="299"/>
        <v>17410.139295440025</v>
      </c>
      <c r="H348" s="60">
        <f t="shared" si="294"/>
        <v>217.66013050123817</v>
      </c>
      <c r="I348" s="122">
        <v>0</v>
      </c>
      <c r="J348" s="61">
        <v>0</v>
      </c>
      <c r="K348" s="5">
        <f t="shared" si="302"/>
        <v>0</v>
      </c>
      <c r="L348" s="61">
        <v>0</v>
      </c>
      <c r="M348" s="90">
        <f t="shared" si="303"/>
        <v>0</v>
      </c>
      <c r="N348" s="5">
        <f t="shared" si="295"/>
        <v>17627.799425941263</v>
      </c>
      <c r="O348" s="60">
        <f t="shared" si="296"/>
        <v>17627.799425941263</v>
      </c>
    </row>
    <row r="349" spans="1:15" x14ac:dyDescent="0.25">
      <c r="A349" s="63" t="s">
        <v>22</v>
      </c>
      <c r="B349" s="58" t="str">
        <f t="shared" si="297"/>
        <v>Q1/2019</v>
      </c>
      <c r="C349" s="54">
        <f t="shared" si="300"/>
        <v>43466</v>
      </c>
      <c r="D349" s="54">
        <f t="shared" si="301"/>
        <v>43555</v>
      </c>
      <c r="E349" s="58">
        <f t="shared" si="298"/>
        <v>90</v>
      </c>
      <c r="F349" s="59">
        <f>VLOOKUP(D349,'FERC Interest Rate'!$A:$B,2,TRUE)</f>
        <v>5.1799999999999999E-2</v>
      </c>
      <c r="G349" s="60">
        <f t="shared" si="299"/>
        <v>17627.799425941263</v>
      </c>
      <c r="H349" s="60">
        <f t="shared" si="294"/>
        <v>225.15287924311826</v>
      </c>
      <c r="I349" s="81">
        <v>0</v>
      </c>
      <c r="J349" s="61">
        <v>0</v>
      </c>
      <c r="K349" s="5">
        <f t="shared" si="302"/>
        <v>0</v>
      </c>
      <c r="L349" s="61">
        <v>0</v>
      </c>
      <c r="M349" s="90">
        <f t="shared" si="303"/>
        <v>0</v>
      </c>
      <c r="N349" s="5">
        <f t="shared" si="295"/>
        <v>17852.952305184383</v>
      </c>
      <c r="O349" s="60">
        <f t="shared" si="296"/>
        <v>17852.952305184383</v>
      </c>
    </row>
    <row r="350" spans="1:15" x14ac:dyDescent="0.25">
      <c r="A350" s="63" t="s">
        <v>22</v>
      </c>
      <c r="B350" s="58" t="str">
        <f t="shared" si="297"/>
        <v>Q2/2019</v>
      </c>
      <c r="C350" s="54">
        <f t="shared" si="300"/>
        <v>43556</v>
      </c>
      <c r="D350" s="54">
        <f t="shared" si="301"/>
        <v>43646</v>
      </c>
      <c r="E350" s="58">
        <f t="shared" si="298"/>
        <v>91</v>
      </c>
      <c r="F350" s="59">
        <f>VLOOKUP(D350,'FERC Interest Rate'!$A:$B,2,TRUE)</f>
        <v>5.45E-2</v>
      </c>
      <c r="G350" s="60">
        <f t="shared" si="299"/>
        <v>17852.952305184383</v>
      </c>
      <c r="H350" s="60">
        <f t="shared" si="294"/>
        <v>242.58004645907383</v>
      </c>
      <c r="I350" s="122">
        <v>0</v>
      </c>
      <c r="J350" s="61">
        <v>0</v>
      </c>
      <c r="K350" s="5">
        <f t="shared" si="302"/>
        <v>0</v>
      </c>
      <c r="L350" s="61">
        <v>0</v>
      </c>
      <c r="M350" s="90">
        <f t="shared" si="303"/>
        <v>0</v>
      </c>
      <c r="N350" s="5">
        <f t="shared" si="295"/>
        <v>18095.532351643455</v>
      </c>
      <c r="O350" s="60">
        <f t="shared" si="296"/>
        <v>18095.532351643455</v>
      </c>
    </row>
    <row r="351" spans="1:15" x14ac:dyDescent="0.25">
      <c r="A351" s="63" t="s">
        <v>22</v>
      </c>
      <c r="B351" s="58" t="str">
        <f t="shared" si="297"/>
        <v>Q3/2019</v>
      </c>
      <c r="C351" s="54">
        <f t="shared" si="300"/>
        <v>43647</v>
      </c>
      <c r="D351" s="54">
        <f t="shared" si="301"/>
        <v>43738</v>
      </c>
      <c r="E351" s="58">
        <f t="shared" si="298"/>
        <v>92</v>
      </c>
      <c r="F351" s="59">
        <f>VLOOKUP(D351,'FERC Interest Rate'!$A:$B,2,TRUE)</f>
        <v>5.5E-2</v>
      </c>
      <c r="G351" s="60">
        <f t="shared" si="299"/>
        <v>18095.532351643455</v>
      </c>
      <c r="H351" s="60">
        <f t="shared" si="294"/>
        <v>250.85861287483803</v>
      </c>
      <c r="I351" s="122">
        <v>0</v>
      </c>
      <c r="J351" s="61">
        <v>0</v>
      </c>
      <c r="K351" s="5">
        <f t="shared" si="302"/>
        <v>0</v>
      </c>
      <c r="L351" s="61">
        <v>0</v>
      </c>
      <c r="M351" s="90">
        <f t="shared" si="303"/>
        <v>0</v>
      </c>
      <c r="N351" s="5">
        <f t="shared" si="295"/>
        <v>18346.390964518294</v>
      </c>
      <c r="O351" s="60">
        <f t="shared" si="296"/>
        <v>18346.390964518294</v>
      </c>
    </row>
    <row r="352" spans="1:15" x14ac:dyDescent="0.25">
      <c r="A352" s="63" t="s">
        <v>22</v>
      </c>
      <c r="B352" s="58" t="str">
        <f t="shared" si="297"/>
        <v>Q4/2019</v>
      </c>
      <c r="C352" s="54">
        <f t="shared" si="300"/>
        <v>43739</v>
      </c>
      <c r="D352" s="54">
        <f t="shared" si="301"/>
        <v>43830</v>
      </c>
      <c r="E352" s="58">
        <f t="shared" si="298"/>
        <v>92</v>
      </c>
      <c r="F352" s="59">
        <f>VLOOKUP(D352,'FERC Interest Rate'!$A:$B,2,TRUE)</f>
        <v>5.4199999999999998E-2</v>
      </c>
      <c r="G352" s="60">
        <f t="shared" si="299"/>
        <v>18346.390964518294</v>
      </c>
      <c r="H352" s="60">
        <f t="shared" si="294"/>
        <v>250.63683261773707</v>
      </c>
      <c r="I352" s="122">
        <v>0</v>
      </c>
      <c r="J352" s="61">
        <v>0</v>
      </c>
      <c r="K352" s="5">
        <f t="shared" si="302"/>
        <v>0</v>
      </c>
      <c r="L352" s="61">
        <v>0</v>
      </c>
      <c r="M352" s="90">
        <f t="shared" si="303"/>
        <v>0</v>
      </c>
      <c r="N352" s="5">
        <f t="shared" si="295"/>
        <v>18597.02779713603</v>
      </c>
      <c r="O352" s="60">
        <f t="shared" si="296"/>
        <v>18597.02779713603</v>
      </c>
    </row>
    <row r="353" spans="1:15" x14ac:dyDescent="0.25">
      <c r="A353" s="63" t="s">
        <v>22</v>
      </c>
      <c r="B353" s="58" t="str">
        <f t="shared" si="297"/>
        <v>Q1/2020</v>
      </c>
      <c r="C353" s="54">
        <f t="shared" si="300"/>
        <v>43831</v>
      </c>
      <c r="D353" s="54">
        <f t="shared" si="301"/>
        <v>43921</v>
      </c>
      <c r="E353" s="58">
        <f t="shared" si="298"/>
        <v>91</v>
      </c>
      <c r="F353" s="59">
        <f>VLOOKUP(D353,'FERC Interest Rate'!$A:$B,2,TRUE)</f>
        <v>4.9599999999999998E-2</v>
      </c>
      <c r="G353" s="60">
        <f t="shared" si="299"/>
        <v>18597.02779713603</v>
      </c>
      <c r="H353" s="60">
        <f t="shared" si="294"/>
        <v>229.34301821080106</v>
      </c>
      <c r="I353" s="122">
        <v>0</v>
      </c>
      <c r="J353" s="61">
        <v>0</v>
      </c>
      <c r="K353" s="5">
        <f t="shared" si="302"/>
        <v>0</v>
      </c>
      <c r="L353" s="61">
        <v>0</v>
      </c>
      <c r="M353" s="90">
        <f t="shared" si="303"/>
        <v>0</v>
      </c>
      <c r="N353" s="5">
        <f t="shared" si="295"/>
        <v>18826.370815346832</v>
      </c>
      <c r="O353" s="60">
        <f t="shared" si="296"/>
        <v>18826.370815346832</v>
      </c>
    </row>
    <row r="354" spans="1:15" x14ac:dyDescent="0.25">
      <c r="A354" s="63" t="s">
        <v>22</v>
      </c>
      <c r="B354" s="58" t="str">
        <f t="shared" si="297"/>
        <v>Q2/2020</v>
      </c>
      <c r="C354" s="54">
        <f t="shared" si="300"/>
        <v>43922</v>
      </c>
      <c r="D354" s="54">
        <f t="shared" si="301"/>
        <v>44012</v>
      </c>
      <c r="E354" s="58">
        <f t="shared" si="298"/>
        <v>91</v>
      </c>
      <c r="F354" s="59">
        <f>VLOOKUP(D354,'FERC Interest Rate'!$A:$B,2,TRUE)</f>
        <v>4.7500000000000001E-2</v>
      </c>
      <c r="G354" s="60">
        <f t="shared" si="299"/>
        <v>18826.370815346832</v>
      </c>
      <c r="H354" s="60">
        <f t="shared" si="294"/>
        <v>222.34149685611115</v>
      </c>
      <c r="I354" s="81">
        <v>0</v>
      </c>
      <c r="J354" s="61">
        <v>0</v>
      </c>
      <c r="K354" s="5">
        <f t="shared" ref="K354:K360" si="304">+SUM(I354:J354)</f>
        <v>0</v>
      </c>
      <c r="L354" s="61">
        <v>0</v>
      </c>
      <c r="M354" s="90">
        <f t="shared" ref="M354:M360" si="305">+SUM(K354:L354)</f>
        <v>0</v>
      </c>
      <c r="N354" s="5">
        <f t="shared" si="295"/>
        <v>19048.712312202944</v>
      </c>
      <c r="O354" s="60">
        <f t="shared" si="296"/>
        <v>19048.712312202944</v>
      </c>
    </row>
    <row r="355" spans="1:15" x14ac:dyDescent="0.25">
      <c r="A355" s="63" t="s">
        <v>22</v>
      </c>
      <c r="B355" s="58" t="str">
        <f t="shared" si="297"/>
        <v>Q3/2020</v>
      </c>
      <c r="C355" s="54">
        <f t="shared" si="300"/>
        <v>44013</v>
      </c>
      <c r="D355" s="54">
        <f t="shared" si="301"/>
        <v>44104</v>
      </c>
      <c r="E355" s="58">
        <f t="shared" si="298"/>
        <v>92</v>
      </c>
      <c r="F355" s="59">
        <f>VLOOKUP(D355,'FERC Interest Rate'!$A:$B,2,TRUE)</f>
        <v>3.4299999999999997E-2</v>
      </c>
      <c r="G355" s="60">
        <f t="shared" si="299"/>
        <v>19048.712312202944</v>
      </c>
      <c r="H355" s="60">
        <f t="shared" si="294"/>
        <v>164.23529118138691</v>
      </c>
      <c r="I355" s="122">
        <v>0</v>
      </c>
      <c r="J355" s="61">
        <v>0</v>
      </c>
      <c r="K355" s="5">
        <f t="shared" si="304"/>
        <v>0</v>
      </c>
      <c r="L355" s="61">
        <v>0</v>
      </c>
      <c r="M355" s="90">
        <f t="shared" si="305"/>
        <v>0</v>
      </c>
      <c r="N355" s="5">
        <f t="shared" si="295"/>
        <v>19212.947603384331</v>
      </c>
      <c r="O355" s="60">
        <f t="shared" si="296"/>
        <v>19212.947603384331</v>
      </c>
    </row>
    <row r="356" spans="1:15" x14ac:dyDescent="0.25">
      <c r="A356" s="63" t="s">
        <v>22</v>
      </c>
      <c r="B356" s="58" t="str">
        <f t="shared" si="297"/>
        <v>Q4/2020</v>
      </c>
      <c r="C356" s="54">
        <f t="shared" si="300"/>
        <v>44105</v>
      </c>
      <c r="D356" s="54">
        <f t="shared" si="301"/>
        <v>44196</v>
      </c>
      <c r="E356" s="58">
        <f t="shared" si="298"/>
        <v>92</v>
      </c>
      <c r="F356" s="59">
        <f>VLOOKUP(D356,'FERC Interest Rate'!$A:$B,2,TRUE)</f>
        <v>3.2500000000000001E-2</v>
      </c>
      <c r="G356" s="60">
        <f t="shared" si="299"/>
        <v>19212.947603384331</v>
      </c>
      <c r="H356" s="60">
        <f t="shared" si="294"/>
        <v>156.95823315333101</v>
      </c>
      <c r="I356" s="122">
        <v>0</v>
      </c>
      <c r="J356" s="61">
        <v>0</v>
      </c>
      <c r="K356" s="5">
        <f t="shared" si="304"/>
        <v>0</v>
      </c>
      <c r="L356" s="61">
        <v>0</v>
      </c>
      <c r="M356" s="90">
        <f t="shared" si="305"/>
        <v>0</v>
      </c>
      <c r="N356" s="5">
        <f t="shared" si="295"/>
        <v>19369.905836537662</v>
      </c>
      <c r="O356" s="60">
        <f t="shared" si="296"/>
        <v>19369.905836537662</v>
      </c>
    </row>
    <row r="357" spans="1:15" x14ac:dyDescent="0.25">
      <c r="A357" s="63" t="s">
        <v>22</v>
      </c>
      <c r="B357" s="58" t="str">
        <f>+IF(MONTH(C357)&lt;4,"Q1",IF(MONTH(C357)&lt;7,"Q2",IF(MONTH(C357)&lt;10,"Q3","Q4")))&amp;"/"&amp;YEAR(C357)</f>
        <v>Q1/2021</v>
      </c>
      <c r="C357" s="54">
        <f>D356+1</f>
        <v>44197</v>
      </c>
      <c r="D357" s="54">
        <f t="shared" si="301"/>
        <v>44286</v>
      </c>
      <c r="E357" s="58">
        <f>D357-C357+1</f>
        <v>90</v>
      </c>
      <c r="F357" s="59">
        <f>VLOOKUP(D357,'FERC Interest Rate'!$A:$B,2,TRUE)</f>
        <v>3.2500000000000001E-2</v>
      </c>
      <c r="G357" s="60">
        <f>O356</f>
        <v>19369.905836537662</v>
      </c>
      <c r="H357" s="60">
        <f>G357*F357*(E357/(DATE(YEAR(D357),12,31)-DATE(YEAR(D357),1,1)+1))</f>
        <v>155.22458786814428</v>
      </c>
      <c r="I357" s="122">
        <v>0</v>
      </c>
      <c r="J357" s="61">
        <v>0</v>
      </c>
      <c r="K357" s="5">
        <f t="shared" si="304"/>
        <v>0</v>
      </c>
      <c r="L357" s="61">
        <v>0</v>
      </c>
      <c r="M357" s="90">
        <f t="shared" si="305"/>
        <v>0</v>
      </c>
      <c r="N357" s="5">
        <f>+G357+H357+J357</f>
        <v>19525.130424405808</v>
      </c>
      <c r="O357" s="60">
        <f>G357+H357-L357-I357</f>
        <v>19525.130424405808</v>
      </c>
    </row>
    <row r="358" spans="1:15" x14ac:dyDescent="0.25">
      <c r="A358" s="63" t="s">
        <v>22</v>
      </c>
      <c r="B358" s="58" t="str">
        <f>+IF(MONTH(C358)&lt;4,"Q1",IF(MONTH(C358)&lt;7,"Q2",IF(MONTH(C358)&lt;10,"Q3","Q4")))&amp;"/"&amp;YEAR(C358)</f>
        <v>Q2/2021</v>
      </c>
      <c r="C358" s="54">
        <f>D357+1</f>
        <v>44287</v>
      </c>
      <c r="D358" s="54">
        <f t="shared" si="301"/>
        <v>44377</v>
      </c>
      <c r="E358" s="58">
        <f>D358-C358+1</f>
        <v>91</v>
      </c>
      <c r="F358" s="59">
        <f>VLOOKUP(D358,'FERC Interest Rate'!$A:$B,2,TRUE)</f>
        <v>3.2500000000000001E-2</v>
      </c>
      <c r="G358" s="60">
        <f>O357</f>
        <v>19525.130424405808</v>
      </c>
      <c r="H358" s="60">
        <f>G358*F358*(E358/(DATE(YEAR(D358),12,31)-DATE(YEAR(D358),1,1)+1))</f>
        <v>158.20704994569914</v>
      </c>
      <c r="I358" s="122">
        <v>0</v>
      </c>
      <c r="J358" s="61">
        <v>0</v>
      </c>
      <c r="K358" s="5">
        <f t="shared" si="304"/>
        <v>0</v>
      </c>
      <c r="L358" s="61">
        <v>0</v>
      </c>
      <c r="M358" s="90">
        <f t="shared" si="305"/>
        <v>0</v>
      </c>
      <c r="N358" s="5">
        <f>+G358+H358+J358</f>
        <v>19683.337474351509</v>
      </c>
      <c r="O358" s="60">
        <f>G358+H358-L358-I358</f>
        <v>19683.337474351509</v>
      </c>
    </row>
    <row r="359" spans="1:15" x14ac:dyDescent="0.25">
      <c r="A359" s="63" t="s">
        <v>22</v>
      </c>
      <c r="B359" s="58" t="str">
        <f>+IF(MONTH(C359)&lt;4,"Q1",IF(MONTH(C359)&lt;7,"Q2",IF(MONTH(C359)&lt;10,"Q3","Q4")))&amp;"/"&amp;YEAR(C359)</f>
        <v>Q3/2021</v>
      </c>
      <c r="C359" s="54">
        <f>D358+1</f>
        <v>44378</v>
      </c>
      <c r="D359" s="54">
        <f t="shared" si="301"/>
        <v>44469</v>
      </c>
      <c r="E359" s="58">
        <f>D359-C359+1</f>
        <v>92</v>
      </c>
      <c r="F359" s="59">
        <f>VLOOKUP(D359,'FERC Interest Rate'!$A:$B,2,TRUE)</f>
        <v>3.2500000000000001E-2</v>
      </c>
      <c r="G359" s="60">
        <f>O358</f>
        <v>19683.337474351509</v>
      </c>
      <c r="H359" s="60">
        <f>G359*F359*(E359/(DATE(YEAR(D359),12,31)-DATE(YEAR(D359),1,1)+1))</f>
        <v>161.24158643372883</v>
      </c>
      <c r="I359" s="122">
        <v>0</v>
      </c>
      <c r="J359" s="61">
        <v>0</v>
      </c>
      <c r="K359" s="5">
        <f t="shared" si="304"/>
        <v>0</v>
      </c>
      <c r="L359" s="61">
        <v>0</v>
      </c>
      <c r="M359" s="90">
        <f t="shared" si="305"/>
        <v>0</v>
      </c>
      <c r="N359" s="5">
        <f>+G359+H359+J359</f>
        <v>19844.579060785236</v>
      </c>
      <c r="O359" s="60">
        <f>G359+H359-L359-I359</f>
        <v>19844.579060785236</v>
      </c>
    </row>
    <row r="360" spans="1:15" x14ac:dyDescent="0.25">
      <c r="A360" s="63" t="s">
        <v>22</v>
      </c>
      <c r="B360" s="58" t="str">
        <f>+IF(MONTH(C360)&lt;4,"Q1",IF(MONTH(C360)&lt;7,"Q2",IF(MONTH(C360)&lt;10,"Q3","Q4")))&amp;"/"&amp;YEAR(C360)</f>
        <v>Q4/2021</v>
      </c>
      <c r="C360" s="54">
        <f>D359+1</f>
        <v>44470</v>
      </c>
      <c r="D360" s="54">
        <f t="shared" si="301"/>
        <v>44561</v>
      </c>
      <c r="E360" s="58">
        <f>D360-C360+1</f>
        <v>92</v>
      </c>
      <c r="F360" s="59">
        <f>VLOOKUP(D360,'FERC Interest Rate'!$A:$B,2,TRUE)</f>
        <v>3.2500000000000001E-2</v>
      </c>
      <c r="G360" s="60">
        <f>O359</f>
        <v>19844.579060785236</v>
      </c>
      <c r="H360" s="60">
        <f>G360*F360*(E360/(DATE(YEAR(D360),12,31)-DATE(YEAR(D360),1,1)+1))</f>
        <v>162.56244216917221</v>
      </c>
      <c r="I360" s="122">
        <v>0</v>
      </c>
      <c r="J360" s="61">
        <v>0</v>
      </c>
      <c r="K360" s="5">
        <f t="shared" si="304"/>
        <v>0</v>
      </c>
      <c r="L360" s="61">
        <v>0</v>
      </c>
      <c r="M360" s="90">
        <f t="shared" si="305"/>
        <v>0</v>
      </c>
      <c r="N360" s="5">
        <f>+G360+H360+J360</f>
        <v>20007.141502954408</v>
      </c>
      <c r="O360" s="60">
        <f>G360+H360-L360-I360</f>
        <v>20007.141502954408</v>
      </c>
    </row>
    <row r="361" spans="1:15" x14ac:dyDescent="0.25">
      <c r="A361" s="63" t="s">
        <v>22</v>
      </c>
      <c r="B361" s="58" t="str">
        <f t="shared" si="297"/>
        <v>Q1/2022</v>
      </c>
      <c r="C361" s="54">
        <f t="shared" si="300"/>
        <v>44562</v>
      </c>
      <c r="D361" s="54">
        <f t="shared" si="301"/>
        <v>44651</v>
      </c>
      <c r="E361" s="58">
        <f t="shared" si="298"/>
        <v>90</v>
      </c>
      <c r="F361" s="59">
        <f>VLOOKUP(D361,'FERC Interest Rate'!$A:$B,2,TRUE)</f>
        <v>3.2500000000000001E-2</v>
      </c>
      <c r="G361" s="60">
        <f t="shared" si="299"/>
        <v>20007.141502954408</v>
      </c>
      <c r="H361" s="60">
        <f>G361*F361*(E361/(DATE(YEAR(D361),12,31)-DATE(YEAR(D361),1,1)+1))</f>
        <v>160.33120245518259</v>
      </c>
      <c r="I361" s="81">
        <v>0</v>
      </c>
      <c r="J361" s="61">
        <v>0</v>
      </c>
      <c r="K361" s="5">
        <f t="shared" ref="K361:K364" si="306">+SUM(I361:J361)</f>
        <v>0</v>
      </c>
      <c r="L361" s="61">
        <v>0</v>
      </c>
      <c r="M361" s="90">
        <f t="shared" ref="M361:M364" si="307">+SUM(K361:L361)</f>
        <v>0</v>
      </c>
      <c r="N361" s="5">
        <f>+G361+H361+J361</f>
        <v>20167.472705409589</v>
      </c>
      <c r="O361" s="60">
        <f>G361+H361-L361-I361</f>
        <v>20167.472705409589</v>
      </c>
    </row>
    <row r="362" spans="1:15" x14ac:dyDescent="0.25">
      <c r="A362" s="63" t="s">
        <v>22</v>
      </c>
      <c r="B362" s="58" t="str">
        <f t="shared" si="297"/>
        <v>Q2/2022</v>
      </c>
      <c r="C362" s="54">
        <f t="shared" si="300"/>
        <v>44652</v>
      </c>
      <c r="D362" s="54">
        <f t="shared" si="301"/>
        <v>44742</v>
      </c>
      <c r="E362" s="58">
        <f t="shared" si="298"/>
        <v>91</v>
      </c>
      <c r="F362" s="59">
        <f>VLOOKUP(D362,'FERC Interest Rate'!$A:$B,2,TRUE)</f>
        <v>3.2500000000000001E-2</v>
      </c>
      <c r="G362" s="60">
        <f t="shared" si="299"/>
        <v>20167.472705409589</v>
      </c>
      <c r="H362" s="60">
        <f t="shared" ref="H362:H367" si="308">G362*F362*(E362/(DATE(YEAR(D362),12,31)-DATE(YEAR(D362),1,1)+1))</f>
        <v>163.41178226369553</v>
      </c>
      <c r="I362" s="122">
        <v>0</v>
      </c>
      <c r="J362" s="61">
        <v>0</v>
      </c>
      <c r="K362" s="5">
        <f t="shared" si="306"/>
        <v>0</v>
      </c>
      <c r="L362" s="61">
        <v>0</v>
      </c>
      <c r="M362" s="90">
        <f t="shared" si="307"/>
        <v>0</v>
      </c>
      <c r="N362" s="5">
        <f t="shared" si="295"/>
        <v>20330.884487673284</v>
      </c>
      <c r="O362" s="60">
        <f t="shared" si="296"/>
        <v>20330.884487673284</v>
      </c>
    </row>
    <row r="363" spans="1:15" x14ac:dyDescent="0.25">
      <c r="A363" s="63" t="s">
        <v>22</v>
      </c>
      <c r="B363" s="58" t="str">
        <f t="shared" si="297"/>
        <v>Q3/2022</v>
      </c>
      <c r="C363" s="54">
        <f t="shared" si="300"/>
        <v>44743</v>
      </c>
      <c r="D363" s="54">
        <f t="shared" si="301"/>
        <v>44834</v>
      </c>
      <c r="E363" s="58">
        <f t="shared" si="298"/>
        <v>92</v>
      </c>
      <c r="F363" s="59">
        <f>VLOOKUP(D363,'FERC Interest Rate'!$A:$B,2,TRUE)</f>
        <v>3.5999999999999997E-2</v>
      </c>
      <c r="G363" s="60">
        <f t="shared" si="299"/>
        <v>20330.884487673284</v>
      </c>
      <c r="H363" s="60">
        <f t="shared" si="308"/>
        <v>184.48188883061349</v>
      </c>
      <c r="I363" s="122">
        <v>0</v>
      </c>
      <c r="J363" s="61">
        <v>0</v>
      </c>
      <c r="K363" s="5">
        <f t="shared" si="306"/>
        <v>0</v>
      </c>
      <c r="L363" s="61">
        <v>0</v>
      </c>
      <c r="M363" s="90">
        <f t="shared" si="307"/>
        <v>0</v>
      </c>
      <c r="N363" s="5">
        <f t="shared" si="295"/>
        <v>20515.366376503898</v>
      </c>
      <c r="O363" s="60">
        <f t="shared" si="296"/>
        <v>20515.366376503898</v>
      </c>
    </row>
    <row r="364" spans="1:15" x14ac:dyDescent="0.25">
      <c r="A364" s="63" t="s">
        <v>22</v>
      </c>
      <c r="B364" s="58" t="str">
        <f t="shared" si="297"/>
        <v>Q4/2022</v>
      </c>
      <c r="C364" s="54">
        <f t="shared" si="300"/>
        <v>44835</v>
      </c>
      <c r="D364" s="54">
        <f t="shared" si="301"/>
        <v>44926</v>
      </c>
      <c r="E364" s="58">
        <f t="shared" si="298"/>
        <v>92</v>
      </c>
      <c r="F364" s="59">
        <f>VLOOKUP(D364,'FERC Interest Rate'!$A:$B,2,TRUE)</f>
        <v>4.9099999999999998E-2</v>
      </c>
      <c r="G364" s="60">
        <f t="shared" si="299"/>
        <v>20515.366376503898</v>
      </c>
      <c r="H364" s="60">
        <f t="shared" si="308"/>
        <v>253.89592601628334</v>
      </c>
      <c r="I364" s="122">
        <v>0</v>
      </c>
      <c r="J364" s="61">
        <v>0</v>
      </c>
      <c r="K364" s="5">
        <f t="shared" si="306"/>
        <v>0</v>
      </c>
      <c r="L364" s="61">
        <v>0</v>
      </c>
      <c r="M364" s="90">
        <f t="shared" si="307"/>
        <v>0</v>
      </c>
      <c r="N364" s="5">
        <f t="shared" si="295"/>
        <v>20769.262302520183</v>
      </c>
      <c r="O364" s="60">
        <f t="shared" si="296"/>
        <v>20769.262302520183</v>
      </c>
    </row>
    <row r="365" spans="1:15" x14ac:dyDescent="0.25">
      <c r="A365" s="63" t="s">
        <v>22</v>
      </c>
      <c r="B365" s="58" t="str">
        <f t="shared" ref="B365:B374" si="309">+IF(MONTH(C365)&lt;4,"Q1",IF(MONTH(C365)&lt;7,"Q2",IF(MONTH(C365)&lt;10,"Q3","Q4")))&amp;"/"&amp;YEAR(C365)</f>
        <v>Q1/2023</v>
      </c>
      <c r="C365" s="54">
        <f t="shared" ref="C365:C374" si="310">D364+1</f>
        <v>44927</v>
      </c>
      <c r="D365" s="54">
        <f t="shared" si="301"/>
        <v>45016</v>
      </c>
      <c r="E365" s="58">
        <f t="shared" ref="E365:E374" si="311">D365-C365+1</f>
        <v>90</v>
      </c>
      <c r="F365" s="59">
        <f>VLOOKUP(D365,'FERC Interest Rate'!$A:$B,2,TRUE)</f>
        <v>6.3100000000000003E-2</v>
      </c>
      <c r="G365" s="60">
        <f t="shared" ref="G365:G374" si="312">O364</f>
        <v>20769.262302520183</v>
      </c>
      <c r="H365" s="60">
        <f t="shared" si="308"/>
        <v>323.14696059181404</v>
      </c>
      <c r="I365" s="122">
        <v>0</v>
      </c>
      <c r="J365" s="61">
        <v>0</v>
      </c>
      <c r="K365" s="5">
        <f t="shared" ref="K365" si="313">+SUM(I365:J365)</f>
        <v>0</v>
      </c>
      <c r="L365" s="61">
        <v>0</v>
      </c>
      <c r="M365" s="90">
        <f t="shared" ref="M365" si="314">+SUM(K365:L365)</f>
        <v>0</v>
      </c>
      <c r="N365" s="5">
        <f t="shared" ref="N365:N374" si="315">+G365+H365+J365</f>
        <v>21092.409263111997</v>
      </c>
      <c r="O365" s="60">
        <f t="shared" ref="O365:O374" si="316">G365+H365-L365-I365</f>
        <v>21092.409263111997</v>
      </c>
    </row>
    <row r="366" spans="1:15" x14ac:dyDescent="0.25">
      <c r="A366" s="63" t="s">
        <v>22</v>
      </c>
      <c r="B366" s="58" t="str">
        <f t="shared" si="309"/>
        <v>Q2/2023</v>
      </c>
      <c r="C366" s="54">
        <f t="shared" si="310"/>
        <v>45017</v>
      </c>
      <c r="D366" s="54">
        <f t="shared" si="301"/>
        <v>45107</v>
      </c>
      <c r="E366" s="58">
        <f t="shared" si="311"/>
        <v>91</v>
      </c>
      <c r="F366" s="59">
        <f>VLOOKUP(D366,'FERC Interest Rate'!$A:$B,2,TRUE)</f>
        <v>7.4999999999999997E-2</v>
      </c>
      <c r="G366" s="60">
        <f t="shared" si="312"/>
        <v>21092.409263111997</v>
      </c>
      <c r="H366" s="60">
        <f t="shared" si="308"/>
        <v>394.39915950887496</v>
      </c>
      <c r="I366" s="122">
        <v>0</v>
      </c>
      <c r="J366" s="61">
        <v>0</v>
      </c>
      <c r="K366" s="5">
        <f t="shared" ref="K366" si="317">+SUM(I366:J366)</f>
        <v>0</v>
      </c>
      <c r="L366" s="61">
        <v>0</v>
      </c>
      <c r="M366" s="90">
        <f t="shared" ref="M366" si="318">+SUM(K366:L366)</f>
        <v>0</v>
      </c>
      <c r="N366" s="5">
        <f t="shared" si="315"/>
        <v>21486.80842262087</v>
      </c>
      <c r="O366" s="60">
        <f t="shared" si="316"/>
        <v>21486.80842262087</v>
      </c>
    </row>
    <row r="367" spans="1:15" x14ac:dyDescent="0.25">
      <c r="A367" s="6" t="s">
        <v>44</v>
      </c>
      <c r="B367" s="58" t="str">
        <f t="shared" si="309"/>
        <v>Q3/2023</v>
      </c>
      <c r="C367" s="54">
        <f t="shared" si="310"/>
        <v>45108</v>
      </c>
      <c r="D367" s="54">
        <f t="shared" si="301"/>
        <v>45199</v>
      </c>
      <c r="E367" s="58">
        <f t="shared" si="311"/>
        <v>92</v>
      </c>
      <c r="F367" s="59">
        <f>VLOOKUP(D367,'FERC Interest Rate'!$A:$B,2,TRUE)</f>
        <v>8.0199999999999994E-2</v>
      </c>
      <c r="G367" s="60">
        <f t="shared" si="312"/>
        <v>21486.80842262087</v>
      </c>
      <c r="H367" s="60">
        <f t="shared" si="308"/>
        <v>434.35141716565983</v>
      </c>
      <c r="I367" s="81">
        <f t="shared" ref="I367:I376" si="319">(SUM($H$340:$H$376)/20)</f>
        <v>288.1299919893267</v>
      </c>
      <c r="J367" s="61">
        <f t="shared" ref="J367:J374" si="320">G367*F367*(E367/(DATE(YEAR(D367),12,31)-DATE(YEAR(D367),1,1)+1))</f>
        <v>434.35141716565983</v>
      </c>
      <c r="K367" s="5">
        <f t="shared" ref="K367:K374" si="321">+SUM(I367:J367)</f>
        <v>722.48140915498652</v>
      </c>
      <c r="L367" s="61">
        <f t="shared" ref="L367:L376" si="322">+$G$340/20</f>
        <v>807.928</v>
      </c>
      <c r="M367" s="90">
        <f t="shared" ref="M367:M374" si="323">+SUM(K367:L367)</f>
        <v>1530.4094091549864</v>
      </c>
      <c r="N367" s="5">
        <f t="shared" si="315"/>
        <v>22355.511256952192</v>
      </c>
      <c r="O367" s="60">
        <f t="shared" si="316"/>
        <v>20825.101847797203</v>
      </c>
    </row>
    <row r="368" spans="1:15" x14ac:dyDescent="0.25">
      <c r="A368" s="6" t="s">
        <v>45</v>
      </c>
      <c r="B368" s="58" t="str">
        <f t="shared" si="309"/>
        <v>Q4/2023</v>
      </c>
      <c r="C368" s="54">
        <f t="shared" si="310"/>
        <v>45200</v>
      </c>
      <c r="D368" s="54">
        <f t="shared" si="301"/>
        <v>45291</v>
      </c>
      <c r="E368" s="58">
        <f t="shared" si="311"/>
        <v>92</v>
      </c>
      <c r="F368" s="59">
        <f>VLOOKUP(D368,'FERC Interest Rate'!$A:$B,2,TRUE)</f>
        <v>8.3500000000000005E-2</v>
      </c>
      <c r="G368" s="60">
        <f t="shared" si="312"/>
        <v>20825.101847797203</v>
      </c>
      <c r="H368" s="60">
        <v>0</v>
      </c>
      <c r="I368" s="81">
        <f t="shared" si="319"/>
        <v>288.1299919893267</v>
      </c>
      <c r="J368" s="61">
        <f t="shared" si="320"/>
        <v>438.29707505418662</v>
      </c>
      <c r="K368" s="5">
        <f t="shared" si="321"/>
        <v>726.42706704351326</v>
      </c>
      <c r="L368" s="61">
        <f t="shared" si="322"/>
        <v>807.928</v>
      </c>
      <c r="M368" s="90">
        <f t="shared" si="323"/>
        <v>1534.3550670435134</v>
      </c>
      <c r="N368" s="5">
        <f t="shared" si="315"/>
        <v>21263.398922851389</v>
      </c>
      <c r="O368" s="60">
        <f t="shared" si="316"/>
        <v>19729.043855807875</v>
      </c>
    </row>
    <row r="369" spans="1:15" x14ac:dyDescent="0.25">
      <c r="A369" s="6" t="s">
        <v>46</v>
      </c>
      <c r="B369" s="58" t="str">
        <f t="shared" si="309"/>
        <v>Q1/2024</v>
      </c>
      <c r="C369" s="54">
        <f t="shared" si="310"/>
        <v>45292</v>
      </c>
      <c r="D369" s="54">
        <f t="shared" si="301"/>
        <v>45382</v>
      </c>
      <c r="E369" s="58">
        <f t="shared" si="311"/>
        <v>91</v>
      </c>
      <c r="F369" s="59">
        <f>VLOOKUP(D369,'FERC Interest Rate'!$A:$B,2,TRUE)</f>
        <v>8.5000000000000006E-2</v>
      </c>
      <c r="G369" s="60">
        <f t="shared" si="312"/>
        <v>19729.043855807875</v>
      </c>
      <c r="H369" s="60">
        <v>0</v>
      </c>
      <c r="I369" s="81">
        <f t="shared" si="319"/>
        <v>288.1299919893267</v>
      </c>
      <c r="J369" s="61">
        <f t="shared" si="320"/>
        <v>416.95124105102161</v>
      </c>
      <c r="K369" s="5">
        <f t="shared" si="321"/>
        <v>705.08123304034825</v>
      </c>
      <c r="L369" s="61">
        <f t="shared" si="322"/>
        <v>807.928</v>
      </c>
      <c r="M369" s="90">
        <f t="shared" si="323"/>
        <v>1513.0092330403481</v>
      </c>
      <c r="N369" s="5">
        <f t="shared" si="315"/>
        <v>20145.995096858896</v>
      </c>
      <c r="O369" s="60">
        <f t="shared" si="316"/>
        <v>18632.985863818547</v>
      </c>
    </row>
    <row r="370" spans="1:15" x14ac:dyDescent="0.25">
      <c r="A370" s="6" t="s">
        <v>47</v>
      </c>
      <c r="B370" s="58" t="str">
        <f t="shared" si="309"/>
        <v>Q2/2024</v>
      </c>
      <c r="C370" s="54">
        <f t="shared" si="310"/>
        <v>45383</v>
      </c>
      <c r="D370" s="54">
        <f t="shared" si="301"/>
        <v>45473</v>
      </c>
      <c r="E370" s="58">
        <f t="shared" si="311"/>
        <v>91</v>
      </c>
      <c r="F370" s="59">
        <f>VLOOKUP(D370,'FERC Interest Rate'!$A:$B,2,TRUE)</f>
        <v>8.5000000000000006E-2</v>
      </c>
      <c r="G370" s="60">
        <f t="shared" si="312"/>
        <v>18632.985863818547</v>
      </c>
      <c r="H370" s="60">
        <v>0</v>
      </c>
      <c r="I370" s="81">
        <f t="shared" si="319"/>
        <v>288.1299919893267</v>
      </c>
      <c r="J370" s="61">
        <f t="shared" si="320"/>
        <v>393.78728321485374</v>
      </c>
      <c r="K370" s="5">
        <f t="shared" si="321"/>
        <v>681.91727520418044</v>
      </c>
      <c r="L370" s="61">
        <f t="shared" si="322"/>
        <v>807.928</v>
      </c>
      <c r="M370" s="90">
        <f t="shared" si="323"/>
        <v>1489.8452752041803</v>
      </c>
      <c r="N370" s="5">
        <f t="shared" si="315"/>
        <v>19026.7731470334</v>
      </c>
      <c r="O370" s="60">
        <f t="shared" si="316"/>
        <v>17536.927871829219</v>
      </c>
    </row>
    <row r="371" spans="1:15" x14ac:dyDescent="0.25">
      <c r="A371" s="6" t="s">
        <v>48</v>
      </c>
      <c r="B371" s="58" t="str">
        <f t="shared" si="309"/>
        <v>Q3/2024</v>
      </c>
      <c r="C371" s="54">
        <f t="shared" si="310"/>
        <v>45474</v>
      </c>
      <c r="D371" s="54">
        <f t="shared" si="301"/>
        <v>45565</v>
      </c>
      <c r="E371" s="58">
        <f t="shared" si="311"/>
        <v>92</v>
      </c>
      <c r="F371" s="59">
        <f>VLOOKUP(D371,'FERC Interest Rate'!$A:$B,2,TRUE)</f>
        <v>8.5000000000000006E-2</v>
      </c>
      <c r="G371" s="60">
        <f t="shared" si="312"/>
        <v>17536.927871829219</v>
      </c>
      <c r="H371" s="60">
        <v>0</v>
      </c>
      <c r="I371" s="81">
        <f t="shared" si="319"/>
        <v>288.1299919893267</v>
      </c>
      <c r="J371" s="61">
        <f t="shared" si="320"/>
        <v>374.69610917405601</v>
      </c>
      <c r="K371" s="5">
        <f t="shared" si="321"/>
        <v>662.82610116338265</v>
      </c>
      <c r="L371" s="61">
        <f t="shared" si="322"/>
        <v>807.928</v>
      </c>
      <c r="M371" s="90">
        <f t="shared" si="323"/>
        <v>1470.7541011633825</v>
      </c>
      <c r="N371" s="5">
        <f t="shared" si="315"/>
        <v>17911.623981003275</v>
      </c>
      <c r="O371" s="60">
        <f t="shared" si="316"/>
        <v>16440.869879839891</v>
      </c>
    </row>
    <row r="372" spans="1:15" x14ac:dyDescent="0.25">
      <c r="A372" s="6" t="s">
        <v>49</v>
      </c>
      <c r="B372" s="58" t="str">
        <f t="shared" si="309"/>
        <v>Q4/2024</v>
      </c>
      <c r="C372" s="54">
        <f t="shared" si="310"/>
        <v>45566</v>
      </c>
      <c r="D372" s="54">
        <f t="shared" si="301"/>
        <v>45657</v>
      </c>
      <c r="E372" s="58">
        <f t="shared" si="311"/>
        <v>92</v>
      </c>
      <c r="F372" s="59">
        <f>VLOOKUP(D372,'FERC Interest Rate'!$A:$B,2,TRUE)</f>
        <v>8.5000000000000006E-2</v>
      </c>
      <c r="G372" s="60">
        <f t="shared" si="312"/>
        <v>16440.869879839891</v>
      </c>
      <c r="H372" s="60">
        <v>0</v>
      </c>
      <c r="I372" s="81">
        <f t="shared" si="319"/>
        <v>288.1299919893267</v>
      </c>
      <c r="J372" s="61">
        <f t="shared" si="320"/>
        <v>351.27760235067751</v>
      </c>
      <c r="K372" s="5">
        <f t="shared" si="321"/>
        <v>639.40759434000415</v>
      </c>
      <c r="L372" s="61">
        <f t="shared" si="322"/>
        <v>807.928</v>
      </c>
      <c r="M372" s="90">
        <f t="shared" si="323"/>
        <v>1447.3355943400043</v>
      </c>
      <c r="N372" s="5">
        <f t="shared" si="315"/>
        <v>16792.147482190569</v>
      </c>
      <c r="O372" s="60">
        <f t="shared" si="316"/>
        <v>15344.811887850565</v>
      </c>
    </row>
    <row r="373" spans="1:15" x14ac:dyDescent="0.25">
      <c r="A373" s="6" t="s">
        <v>50</v>
      </c>
      <c r="B373" s="58" t="str">
        <f t="shared" si="309"/>
        <v>Q1/2025</v>
      </c>
      <c r="C373" s="54">
        <f t="shared" si="310"/>
        <v>45658</v>
      </c>
      <c r="D373" s="54">
        <f t="shared" si="301"/>
        <v>45747</v>
      </c>
      <c r="E373" s="58">
        <f t="shared" si="311"/>
        <v>90</v>
      </c>
      <c r="F373" s="59">
        <f>VLOOKUP(D373,'FERC Interest Rate'!$A:$B,2,TRUE)</f>
        <v>8.0399999999999999E-2</v>
      </c>
      <c r="G373" s="60">
        <f t="shared" si="312"/>
        <v>15344.811887850565</v>
      </c>
      <c r="H373" s="60">
        <v>0</v>
      </c>
      <c r="I373" s="81">
        <f t="shared" si="319"/>
        <v>288.1299919893267</v>
      </c>
      <c r="J373" s="61">
        <f t="shared" si="320"/>
        <v>304.2056406040731</v>
      </c>
      <c r="K373" s="5">
        <f t="shared" si="321"/>
        <v>592.33563259339985</v>
      </c>
      <c r="L373" s="61">
        <f t="shared" si="322"/>
        <v>807.928</v>
      </c>
      <c r="M373" s="90">
        <f t="shared" si="323"/>
        <v>1400.2636325934</v>
      </c>
      <c r="N373" s="5">
        <f t="shared" si="315"/>
        <v>15649.017528454639</v>
      </c>
      <c r="O373" s="60">
        <f t="shared" si="316"/>
        <v>14248.753895861239</v>
      </c>
    </row>
    <row r="374" spans="1:15" x14ac:dyDescent="0.25">
      <c r="A374" s="6" t="s">
        <v>51</v>
      </c>
      <c r="B374" s="58" t="str">
        <f t="shared" si="309"/>
        <v>Q2/2025</v>
      </c>
      <c r="C374" s="54">
        <f t="shared" si="310"/>
        <v>45748</v>
      </c>
      <c r="D374" s="54">
        <f t="shared" si="301"/>
        <v>45838</v>
      </c>
      <c r="E374" s="58">
        <f t="shared" si="311"/>
        <v>91</v>
      </c>
      <c r="F374" s="59">
        <f>VLOOKUP(D374,'FERC Interest Rate'!$A:$B,2,TRUE)</f>
        <v>7.5499999999999998E-2</v>
      </c>
      <c r="G374" s="60">
        <f t="shared" si="312"/>
        <v>14248.753895861239</v>
      </c>
      <c r="H374" s="60">
        <v>0</v>
      </c>
      <c r="I374" s="81">
        <f t="shared" si="319"/>
        <v>288.1299919893267</v>
      </c>
      <c r="J374" s="61">
        <f t="shared" si="320"/>
        <v>268.20839353839625</v>
      </c>
      <c r="K374" s="5">
        <f t="shared" si="321"/>
        <v>556.33838552772295</v>
      </c>
      <c r="L374" s="61">
        <f t="shared" si="322"/>
        <v>807.928</v>
      </c>
      <c r="M374" s="90">
        <f t="shared" si="323"/>
        <v>1364.2663855277228</v>
      </c>
      <c r="N374" s="5">
        <f t="shared" si="315"/>
        <v>14516.962289399635</v>
      </c>
      <c r="O374" s="60">
        <f t="shared" si="316"/>
        <v>13152.695903871912</v>
      </c>
    </row>
    <row r="375" spans="1:15" x14ac:dyDescent="0.25">
      <c r="A375" s="6" t="s">
        <v>52</v>
      </c>
      <c r="B375" s="58" t="str">
        <f t="shared" ref="B375:B376" si="324">+IF(MONTH(C375)&lt;4,"Q1",IF(MONTH(C375)&lt;7,"Q2",IF(MONTH(C375)&lt;10,"Q3","Q4")))&amp;"/"&amp;YEAR(C375)</f>
        <v>Q3/2025</v>
      </c>
      <c r="C375" s="54">
        <f t="shared" ref="C375:C376" si="325">D374+1</f>
        <v>45839</v>
      </c>
      <c r="D375" s="54">
        <f t="shared" si="301"/>
        <v>45930</v>
      </c>
      <c r="E375" s="58">
        <f t="shared" ref="E375:E376" si="326">D375-C375+1</f>
        <v>92</v>
      </c>
      <c r="F375" s="59">
        <f>VLOOKUP(D375,'FERC Interest Rate'!$A:$B,2,TRUE)</f>
        <v>7.4999999999999997E-2</v>
      </c>
      <c r="G375" s="60">
        <f t="shared" ref="G375:G376" si="327">O374</f>
        <v>13152.695903871912</v>
      </c>
      <c r="H375" s="60">
        <v>0</v>
      </c>
      <c r="I375" s="81">
        <f t="shared" si="319"/>
        <v>288.1299919893267</v>
      </c>
      <c r="J375" s="61">
        <f t="shared" ref="J375:J376" si="328">G375*F375*(E375/(DATE(YEAR(D375),12,31)-DATE(YEAR(D375),1,1)+1))</f>
        <v>248.64000475812657</v>
      </c>
      <c r="K375" s="5">
        <f t="shared" ref="K375:K376" si="329">+SUM(I375:J375)</f>
        <v>536.76999674745321</v>
      </c>
      <c r="L375" s="61">
        <f t="shared" si="322"/>
        <v>807.928</v>
      </c>
      <c r="M375" s="90">
        <f t="shared" ref="M375:M376" si="330">+SUM(K375:L375)</f>
        <v>1344.6979967474531</v>
      </c>
      <c r="N375" s="5">
        <f t="shared" ref="N375:N376" si="331">+G375+H375+J375</f>
        <v>13401.335908630039</v>
      </c>
      <c r="O375" s="60">
        <f t="shared" ref="O375:O376" si="332">G375+H375-L375-I375</f>
        <v>12056.637911882586</v>
      </c>
    </row>
    <row r="376" spans="1:15" x14ac:dyDescent="0.25">
      <c r="A376" s="6" t="s">
        <v>53</v>
      </c>
      <c r="B376" s="58" t="str">
        <f t="shared" si="324"/>
        <v>Q4/2025</v>
      </c>
      <c r="C376" s="54">
        <f t="shared" si="325"/>
        <v>45931</v>
      </c>
      <c r="D376" s="54">
        <f t="shared" si="301"/>
        <v>46022</v>
      </c>
      <c r="E376" s="58">
        <f t="shared" si="326"/>
        <v>92</v>
      </c>
      <c r="F376" s="59">
        <f>VLOOKUP(D376,'FERC Interest Rate'!$A:$B,2,TRUE)</f>
        <v>7.4999999999999997E-2</v>
      </c>
      <c r="G376" s="60">
        <f t="shared" si="327"/>
        <v>12056.637911882586</v>
      </c>
      <c r="H376" s="60">
        <v>0</v>
      </c>
      <c r="I376" s="81">
        <f t="shared" si="319"/>
        <v>288.1299919893267</v>
      </c>
      <c r="J376" s="61">
        <f t="shared" si="328"/>
        <v>227.92000436161601</v>
      </c>
      <c r="K376" s="5">
        <f t="shared" si="329"/>
        <v>516.04999635094271</v>
      </c>
      <c r="L376" s="61">
        <f t="shared" si="322"/>
        <v>807.928</v>
      </c>
      <c r="M376" s="90">
        <f t="shared" si="330"/>
        <v>1323.9779963509427</v>
      </c>
      <c r="N376" s="5">
        <f t="shared" si="331"/>
        <v>12284.557916244203</v>
      </c>
      <c r="O376" s="60">
        <f t="shared" si="332"/>
        <v>10960.57991989326</v>
      </c>
    </row>
    <row r="377" spans="1:15" ht="13.5" thickBot="1" x14ac:dyDescent="0.35">
      <c r="A377" s="101"/>
      <c r="B377" s="102"/>
      <c r="C377" s="103"/>
      <c r="D377" s="103"/>
      <c r="E377" s="102"/>
      <c r="F377" s="102"/>
      <c r="G377" s="92">
        <f t="shared" ref="G377:O377" si="333">SUM(G340:G376)</f>
        <v>668719.75166813622</v>
      </c>
      <c r="H377" s="92">
        <f t="shared" si="333"/>
        <v>5762.5998397865342</v>
      </c>
      <c r="I377" s="92">
        <f t="shared" si="333"/>
        <v>2881.2999198932671</v>
      </c>
      <c r="J377" s="92">
        <f t="shared" si="333"/>
        <v>3458.3347712726668</v>
      </c>
      <c r="K377" s="92">
        <f t="shared" si="333"/>
        <v>6339.6346911659348</v>
      </c>
      <c r="L377" s="92">
        <f t="shared" si="333"/>
        <v>8079.28</v>
      </c>
      <c r="M377" s="92">
        <f t="shared" si="333"/>
        <v>14418.914691165932</v>
      </c>
      <c r="N377" s="92">
        <f t="shared" si="333"/>
        <v>677940.68627919548</v>
      </c>
      <c r="O377" s="92">
        <f t="shared" si="333"/>
        <v>663521.77158802946</v>
      </c>
    </row>
    <row r="378" spans="1:15" ht="13" thickTop="1" x14ac:dyDescent="0.25">
      <c r="B378" s="6"/>
      <c r="C378" s="9"/>
      <c r="D378" s="9"/>
      <c r="E378" s="6"/>
      <c r="F378" s="6"/>
      <c r="G378" s="61"/>
      <c r="H378" s="48"/>
      <c r="I378" s="83"/>
      <c r="J378" s="61"/>
      <c r="L378" s="48"/>
      <c r="M378" s="91"/>
    </row>
    <row r="379" spans="1:15" ht="50" x14ac:dyDescent="0.3">
      <c r="A379" s="62" t="s">
        <v>43</v>
      </c>
      <c r="B379" s="62" t="s">
        <v>3</v>
      </c>
      <c r="C379" s="62" t="s">
        <v>4</v>
      </c>
      <c r="D379" s="62" t="s">
        <v>5</v>
      </c>
      <c r="E379" s="62" t="s">
        <v>6</v>
      </c>
      <c r="F379" s="62" t="s">
        <v>7</v>
      </c>
      <c r="G379" s="62" t="s">
        <v>70</v>
      </c>
      <c r="H379" s="62" t="s">
        <v>71</v>
      </c>
      <c r="I379" s="77" t="s">
        <v>72</v>
      </c>
      <c r="J379" s="78" t="s">
        <v>73</v>
      </c>
      <c r="K379" s="78" t="s">
        <v>74</v>
      </c>
      <c r="L379" s="78" t="s">
        <v>75</v>
      </c>
      <c r="M379" s="79" t="s">
        <v>65</v>
      </c>
      <c r="N379" s="62" t="s">
        <v>76</v>
      </c>
      <c r="O379" s="62" t="s">
        <v>77</v>
      </c>
    </row>
    <row r="380" spans="1:15" ht="13" x14ac:dyDescent="0.3">
      <c r="A380" s="123" t="s">
        <v>37</v>
      </c>
      <c r="B380" s="198" t="s">
        <v>52</v>
      </c>
      <c r="C380" s="54">
        <f>VLOOKUP(B380,A$1:F$32,2,FALSE)</f>
        <v>42726</v>
      </c>
      <c r="D380" s="54">
        <f>DATE(YEAR(C380),IF(MONTH(C380)&lt;=3,3,IF(MONTH(C380)&lt;=6,6,IF(MONTH(C380)&lt;=9,9,12))),IF(OR(MONTH(C380)&lt;=3,MONTH(C380)&gt;=10),31,30))</f>
        <v>42735</v>
      </c>
      <c r="E380" s="58">
        <f>D380-C380+1</f>
        <v>10</v>
      </c>
      <c r="F380" s="59">
        <f>VLOOKUP(D380,'FERC Interest Rate'!$A:$B,2,TRUE)</f>
        <v>3.5000000000000003E-2</v>
      </c>
      <c r="G380" s="60">
        <f>VLOOKUP(B380,$A$1:$F$32,5,FALSE)</f>
        <v>18855.400000000001</v>
      </c>
      <c r="H380" s="60">
        <f t="shared" ref="H380:H396" si="334">G380*F380*(E380/(DATE(YEAR(D380),12,31)-DATE(YEAR(D380),1,1)+1))</f>
        <v>18.031120218579236</v>
      </c>
      <c r="I380" s="122">
        <v>0</v>
      </c>
      <c r="J380" s="61">
        <v>0</v>
      </c>
      <c r="K380" s="5">
        <f>+SUM(I380:J380)</f>
        <v>0</v>
      </c>
      <c r="L380" s="61">
        <v>0</v>
      </c>
      <c r="M380" s="90">
        <f>+SUM(K380:L380)</f>
        <v>0</v>
      </c>
      <c r="N380" s="5">
        <f t="shared" ref="N380:N396" si="335">+G380+H380+J380</f>
        <v>18873.431120218582</v>
      </c>
      <c r="O380" s="60">
        <f t="shared" ref="O380:O396" si="336">G380+H380-L380-I380</f>
        <v>18873.431120218582</v>
      </c>
    </row>
    <row r="381" spans="1:15" x14ac:dyDescent="0.25">
      <c r="A381" s="63" t="s">
        <v>22</v>
      </c>
      <c r="B381" s="58" t="str">
        <f t="shared" ref="B381:B396" si="337">+IF(MONTH(C381)&lt;4,"Q1",IF(MONTH(C381)&lt;7,"Q2",IF(MONTH(C381)&lt;10,"Q3","Q4")))&amp;"/"&amp;YEAR(C381)</f>
        <v>Q1/2017</v>
      </c>
      <c r="C381" s="54">
        <f>D380+1</f>
        <v>42736</v>
      </c>
      <c r="D381" s="54">
        <f>EOMONTH(D380,3)</f>
        <v>42825</v>
      </c>
      <c r="E381" s="58">
        <f t="shared" ref="E381:E396" si="338">D381-C381+1</f>
        <v>90</v>
      </c>
      <c r="F381" s="59">
        <f>VLOOKUP(D381,'FERC Interest Rate'!$A:$B,2,TRUE)</f>
        <v>3.5000000000000003E-2</v>
      </c>
      <c r="G381" s="60">
        <f t="shared" ref="G381:G396" si="339">O380</f>
        <v>18873.431120218582</v>
      </c>
      <c r="H381" s="60">
        <f t="shared" si="334"/>
        <v>162.88029596900969</v>
      </c>
      <c r="I381" s="122">
        <v>0</v>
      </c>
      <c r="J381" s="61">
        <v>0</v>
      </c>
      <c r="K381" s="5">
        <f>+SUM(I381:J381)</f>
        <v>0</v>
      </c>
      <c r="L381" s="61">
        <v>0</v>
      </c>
      <c r="M381" s="90">
        <f>+SUM(K381:L381)</f>
        <v>0</v>
      </c>
      <c r="N381" s="5">
        <f t="shared" si="335"/>
        <v>19036.311416187593</v>
      </c>
      <c r="O381" s="60">
        <f t="shared" si="336"/>
        <v>19036.311416187593</v>
      </c>
    </row>
    <row r="382" spans="1:15" x14ac:dyDescent="0.25">
      <c r="A382" s="63" t="s">
        <v>22</v>
      </c>
      <c r="B382" s="58" t="str">
        <f t="shared" si="337"/>
        <v>Q2/2017</v>
      </c>
      <c r="C382" s="54">
        <f t="shared" ref="C382:C396" si="340">D381+1</f>
        <v>42826</v>
      </c>
      <c r="D382" s="54">
        <f t="shared" ref="D382:D416" si="341">EOMONTH(D381,3)</f>
        <v>42916</v>
      </c>
      <c r="E382" s="58">
        <f t="shared" si="338"/>
        <v>91</v>
      </c>
      <c r="F382" s="59">
        <f>VLOOKUP(D382,'FERC Interest Rate'!$A:$B,2,TRUE)</f>
        <v>3.7100000000000001E-2</v>
      </c>
      <c r="G382" s="60">
        <f t="shared" si="339"/>
        <v>19036.311416187593</v>
      </c>
      <c r="H382" s="60">
        <f t="shared" si="334"/>
        <v>176.07805745805734</v>
      </c>
      <c r="I382" s="122">
        <v>0</v>
      </c>
      <c r="J382" s="61">
        <v>0</v>
      </c>
      <c r="K382" s="5">
        <f>+SUM(I382:J382)</f>
        <v>0</v>
      </c>
      <c r="L382" s="61">
        <v>0</v>
      </c>
      <c r="M382" s="90">
        <f>+SUM(K382:L382)</f>
        <v>0</v>
      </c>
      <c r="N382" s="5">
        <f t="shared" si="335"/>
        <v>19212.38947364565</v>
      </c>
      <c r="O382" s="60">
        <f t="shared" si="336"/>
        <v>19212.38947364565</v>
      </c>
    </row>
    <row r="383" spans="1:15" x14ac:dyDescent="0.25">
      <c r="A383" s="63" t="s">
        <v>22</v>
      </c>
      <c r="B383" s="58" t="str">
        <f t="shared" si="337"/>
        <v>Q3/2017</v>
      </c>
      <c r="C383" s="54">
        <f t="shared" si="340"/>
        <v>42917</v>
      </c>
      <c r="D383" s="54">
        <f t="shared" si="341"/>
        <v>43008</v>
      </c>
      <c r="E383" s="58">
        <f t="shared" si="338"/>
        <v>92</v>
      </c>
      <c r="F383" s="59">
        <f>VLOOKUP(D383,'FERC Interest Rate'!$A:$B,2,TRUE)</f>
        <v>3.9600000000000003E-2</v>
      </c>
      <c r="G383" s="60">
        <f t="shared" si="339"/>
        <v>19212.38947364565</v>
      </c>
      <c r="H383" s="60">
        <f t="shared" si="334"/>
        <v>191.76596528872832</v>
      </c>
      <c r="I383" s="122">
        <v>0</v>
      </c>
      <c r="J383" s="61">
        <v>0</v>
      </c>
      <c r="K383" s="5">
        <f>+SUM(I383:J383)</f>
        <v>0</v>
      </c>
      <c r="L383" s="61">
        <v>0</v>
      </c>
      <c r="M383" s="90">
        <f>+SUM(K383:L383)</f>
        <v>0</v>
      </c>
      <c r="N383" s="5">
        <f t="shared" si="335"/>
        <v>19404.155438934376</v>
      </c>
      <c r="O383" s="60">
        <f t="shared" si="336"/>
        <v>19404.155438934376</v>
      </c>
    </row>
    <row r="384" spans="1:15" x14ac:dyDescent="0.25">
      <c r="A384" s="63" t="s">
        <v>22</v>
      </c>
      <c r="B384" s="58" t="str">
        <f t="shared" si="337"/>
        <v>Q4/2017</v>
      </c>
      <c r="C384" s="54">
        <f t="shared" si="340"/>
        <v>43009</v>
      </c>
      <c r="D384" s="54">
        <f t="shared" si="341"/>
        <v>43100</v>
      </c>
      <c r="E384" s="58">
        <f t="shared" si="338"/>
        <v>92</v>
      </c>
      <c r="F384" s="59">
        <f>VLOOKUP(D384,'FERC Interest Rate'!$A:$B,2,TRUE)</f>
        <v>4.2099999999999999E-2</v>
      </c>
      <c r="G384" s="60">
        <f t="shared" si="339"/>
        <v>19404.155438934376</v>
      </c>
      <c r="H384" s="60">
        <f t="shared" si="334"/>
        <v>205.90732834542638</v>
      </c>
      <c r="I384" s="81">
        <v>0</v>
      </c>
      <c r="J384" s="61">
        <v>0</v>
      </c>
      <c r="K384" s="5">
        <f>+SUM(I384:J384)</f>
        <v>0</v>
      </c>
      <c r="L384" s="61">
        <v>0</v>
      </c>
      <c r="M384" s="90">
        <f>+SUM(K384:L384)</f>
        <v>0</v>
      </c>
      <c r="N384" s="5">
        <f t="shared" si="335"/>
        <v>19610.062767279804</v>
      </c>
      <c r="O384" s="60">
        <f t="shared" si="336"/>
        <v>19610.062767279804</v>
      </c>
    </row>
    <row r="385" spans="1:15" x14ac:dyDescent="0.25">
      <c r="A385" s="63" t="s">
        <v>22</v>
      </c>
      <c r="B385" s="58" t="str">
        <f t="shared" si="337"/>
        <v>Q1/2018</v>
      </c>
      <c r="C385" s="54">
        <f t="shared" si="340"/>
        <v>43101</v>
      </c>
      <c r="D385" s="54">
        <f t="shared" si="341"/>
        <v>43190</v>
      </c>
      <c r="E385" s="58">
        <f t="shared" si="338"/>
        <v>90</v>
      </c>
      <c r="F385" s="59">
        <f>VLOOKUP(D385,'FERC Interest Rate'!$A:$B,2,TRUE)</f>
        <v>4.2500000000000003E-2</v>
      </c>
      <c r="G385" s="60">
        <f t="shared" si="339"/>
        <v>19610.062767279804</v>
      </c>
      <c r="H385" s="60">
        <f t="shared" si="334"/>
        <v>205.50271256121988</v>
      </c>
      <c r="I385" s="122">
        <v>0</v>
      </c>
      <c r="J385" s="61">
        <v>0</v>
      </c>
      <c r="K385" s="5">
        <f t="shared" ref="K385:K393" si="342">+SUM(I385:J385)</f>
        <v>0</v>
      </c>
      <c r="L385" s="61">
        <v>0</v>
      </c>
      <c r="M385" s="90">
        <f t="shared" ref="M385:M394" si="343">+SUM(K385:L385)</f>
        <v>0</v>
      </c>
      <c r="N385" s="5">
        <f t="shared" si="335"/>
        <v>19815.565479841025</v>
      </c>
      <c r="O385" s="60">
        <f t="shared" si="336"/>
        <v>19815.565479841025</v>
      </c>
    </row>
    <row r="386" spans="1:15" x14ac:dyDescent="0.25">
      <c r="A386" s="63" t="s">
        <v>22</v>
      </c>
      <c r="B386" s="58" t="str">
        <f t="shared" si="337"/>
        <v>Q2/2018</v>
      </c>
      <c r="C386" s="54">
        <f t="shared" si="340"/>
        <v>43191</v>
      </c>
      <c r="D386" s="54">
        <f t="shared" si="341"/>
        <v>43281</v>
      </c>
      <c r="E386" s="58">
        <f t="shared" si="338"/>
        <v>91</v>
      </c>
      <c r="F386" s="59">
        <f>VLOOKUP(D386,'FERC Interest Rate'!$A:$B,2,TRUE)</f>
        <v>4.4699999999999997E-2</v>
      </c>
      <c r="G386" s="60">
        <f t="shared" si="339"/>
        <v>19815.565479841025</v>
      </c>
      <c r="H386" s="60">
        <f t="shared" si="334"/>
        <v>220.83226219821734</v>
      </c>
      <c r="I386" s="122">
        <v>0</v>
      </c>
      <c r="J386" s="61">
        <v>0</v>
      </c>
      <c r="K386" s="5">
        <f t="shared" si="342"/>
        <v>0</v>
      </c>
      <c r="L386" s="61">
        <v>0</v>
      </c>
      <c r="M386" s="90">
        <f t="shared" si="343"/>
        <v>0</v>
      </c>
      <c r="N386" s="5">
        <f t="shared" si="335"/>
        <v>20036.397742039244</v>
      </c>
      <c r="O386" s="60">
        <f t="shared" si="336"/>
        <v>20036.397742039244</v>
      </c>
    </row>
    <row r="387" spans="1:15" x14ac:dyDescent="0.25">
      <c r="A387" s="63" t="s">
        <v>22</v>
      </c>
      <c r="B387" s="58" t="str">
        <f t="shared" si="337"/>
        <v>Q3/2018</v>
      </c>
      <c r="C387" s="54">
        <f t="shared" si="340"/>
        <v>43282</v>
      </c>
      <c r="D387" s="54">
        <f t="shared" si="341"/>
        <v>43373</v>
      </c>
      <c r="E387" s="58">
        <f t="shared" si="338"/>
        <v>92</v>
      </c>
      <c r="F387" s="59">
        <f>VLOOKUP(D387,'FERC Interest Rate'!$A:$B,2,TRUE)</f>
        <v>4.6899999999999997E-2</v>
      </c>
      <c r="G387" s="60">
        <f t="shared" si="339"/>
        <v>20036.397742039244</v>
      </c>
      <c r="H387" s="60">
        <f t="shared" si="334"/>
        <v>236.85766843109843</v>
      </c>
      <c r="I387" s="122">
        <v>0</v>
      </c>
      <c r="J387" s="61">
        <v>0</v>
      </c>
      <c r="K387" s="5">
        <f t="shared" si="342"/>
        <v>0</v>
      </c>
      <c r="L387" s="61">
        <v>0</v>
      </c>
      <c r="M387" s="90">
        <f t="shared" si="343"/>
        <v>0</v>
      </c>
      <c r="N387" s="5">
        <f t="shared" si="335"/>
        <v>20273.255410470341</v>
      </c>
      <c r="O387" s="60">
        <f t="shared" si="336"/>
        <v>20273.255410470341</v>
      </c>
    </row>
    <row r="388" spans="1:15" x14ac:dyDescent="0.25">
      <c r="A388" s="63" t="s">
        <v>22</v>
      </c>
      <c r="B388" s="58" t="str">
        <f t="shared" si="337"/>
        <v>Q4/2018</v>
      </c>
      <c r="C388" s="54">
        <f t="shared" si="340"/>
        <v>43374</v>
      </c>
      <c r="D388" s="54">
        <f t="shared" si="341"/>
        <v>43465</v>
      </c>
      <c r="E388" s="58">
        <f t="shared" si="338"/>
        <v>92</v>
      </c>
      <c r="F388" s="59">
        <f>VLOOKUP(D388,'FERC Interest Rate'!$A:$B,2,TRUE)</f>
        <v>4.9599999999999998E-2</v>
      </c>
      <c r="G388" s="60">
        <f t="shared" si="339"/>
        <v>20273.255410470341</v>
      </c>
      <c r="H388" s="60">
        <f t="shared" si="334"/>
        <v>253.45457284673498</v>
      </c>
      <c r="I388" s="122">
        <v>0</v>
      </c>
      <c r="J388" s="61">
        <v>0</v>
      </c>
      <c r="K388" s="5">
        <f t="shared" si="342"/>
        <v>0</v>
      </c>
      <c r="L388" s="61">
        <v>0</v>
      </c>
      <c r="M388" s="90">
        <f t="shared" si="343"/>
        <v>0</v>
      </c>
      <c r="N388" s="5">
        <f t="shared" si="335"/>
        <v>20526.709983317076</v>
      </c>
      <c r="O388" s="60">
        <f t="shared" si="336"/>
        <v>20526.709983317076</v>
      </c>
    </row>
    <row r="389" spans="1:15" x14ac:dyDescent="0.25">
      <c r="A389" s="63" t="s">
        <v>22</v>
      </c>
      <c r="B389" s="58" t="str">
        <f t="shared" si="337"/>
        <v>Q1/2019</v>
      </c>
      <c r="C389" s="54">
        <f t="shared" si="340"/>
        <v>43466</v>
      </c>
      <c r="D389" s="54">
        <f t="shared" si="341"/>
        <v>43555</v>
      </c>
      <c r="E389" s="58">
        <f t="shared" si="338"/>
        <v>90</v>
      </c>
      <c r="F389" s="59">
        <f>VLOOKUP(D389,'FERC Interest Rate'!$A:$B,2,TRUE)</f>
        <v>5.1799999999999999E-2</v>
      </c>
      <c r="G389" s="60">
        <f t="shared" si="339"/>
        <v>20526.709983317076</v>
      </c>
      <c r="H389" s="60">
        <f t="shared" si="334"/>
        <v>262.17951217047727</v>
      </c>
      <c r="I389" s="81">
        <v>0</v>
      </c>
      <c r="J389" s="61">
        <v>0</v>
      </c>
      <c r="K389" s="5">
        <f t="shared" si="342"/>
        <v>0</v>
      </c>
      <c r="L389" s="61">
        <v>0</v>
      </c>
      <c r="M389" s="90">
        <f t="shared" si="343"/>
        <v>0</v>
      </c>
      <c r="N389" s="5">
        <f t="shared" si="335"/>
        <v>20788.889495487554</v>
      </c>
      <c r="O389" s="60">
        <f t="shared" si="336"/>
        <v>20788.889495487554</v>
      </c>
    </row>
    <row r="390" spans="1:15" x14ac:dyDescent="0.25">
      <c r="A390" s="63" t="s">
        <v>22</v>
      </c>
      <c r="B390" s="58" t="str">
        <f t="shared" si="337"/>
        <v>Q2/2019</v>
      </c>
      <c r="C390" s="54">
        <f t="shared" si="340"/>
        <v>43556</v>
      </c>
      <c r="D390" s="54">
        <f t="shared" si="341"/>
        <v>43646</v>
      </c>
      <c r="E390" s="58">
        <f t="shared" si="338"/>
        <v>91</v>
      </c>
      <c r="F390" s="59">
        <f>VLOOKUP(D390,'FERC Interest Rate'!$A:$B,2,TRUE)</f>
        <v>5.45E-2</v>
      </c>
      <c r="G390" s="60">
        <f t="shared" si="339"/>
        <v>20788.889495487554</v>
      </c>
      <c r="H390" s="60">
        <f t="shared" si="334"/>
        <v>282.47259576128914</v>
      </c>
      <c r="I390" s="122">
        <v>0</v>
      </c>
      <c r="J390" s="61">
        <v>0</v>
      </c>
      <c r="K390" s="5">
        <f t="shared" si="342"/>
        <v>0</v>
      </c>
      <c r="L390" s="61">
        <v>0</v>
      </c>
      <c r="M390" s="90">
        <f t="shared" si="343"/>
        <v>0</v>
      </c>
      <c r="N390" s="5">
        <f t="shared" si="335"/>
        <v>21071.362091248844</v>
      </c>
      <c r="O390" s="60">
        <f t="shared" si="336"/>
        <v>21071.362091248844</v>
      </c>
    </row>
    <row r="391" spans="1:15" x14ac:dyDescent="0.25">
      <c r="A391" s="63" t="s">
        <v>22</v>
      </c>
      <c r="B391" s="58" t="str">
        <f t="shared" si="337"/>
        <v>Q3/2019</v>
      </c>
      <c r="C391" s="54">
        <f t="shared" si="340"/>
        <v>43647</v>
      </c>
      <c r="D391" s="54">
        <f t="shared" si="341"/>
        <v>43738</v>
      </c>
      <c r="E391" s="58">
        <f t="shared" si="338"/>
        <v>92</v>
      </c>
      <c r="F391" s="59">
        <f>VLOOKUP(D391,'FERC Interest Rate'!$A:$B,2,TRUE)</f>
        <v>5.5E-2</v>
      </c>
      <c r="G391" s="60">
        <f t="shared" si="339"/>
        <v>21071.362091248844</v>
      </c>
      <c r="H391" s="60">
        <f t="shared" si="334"/>
        <v>292.11258131977854</v>
      </c>
      <c r="I391" s="122">
        <v>0</v>
      </c>
      <c r="J391" s="61">
        <v>0</v>
      </c>
      <c r="K391" s="5">
        <f t="shared" si="342"/>
        <v>0</v>
      </c>
      <c r="L391" s="61">
        <v>0</v>
      </c>
      <c r="M391" s="90">
        <f t="shared" si="343"/>
        <v>0</v>
      </c>
      <c r="N391" s="5">
        <f t="shared" si="335"/>
        <v>21363.474672568624</v>
      </c>
      <c r="O391" s="60">
        <f t="shared" si="336"/>
        <v>21363.474672568624</v>
      </c>
    </row>
    <row r="392" spans="1:15" x14ac:dyDescent="0.25">
      <c r="A392" s="63" t="s">
        <v>22</v>
      </c>
      <c r="B392" s="58" t="str">
        <f t="shared" si="337"/>
        <v>Q4/2019</v>
      </c>
      <c r="C392" s="54">
        <f t="shared" si="340"/>
        <v>43739</v>
      </c>
      <c r="D392" s="54">
        <f t="shared" si="341"/>
        <v>43830</v>
      </c>
      <c r="E392" s="58">
        <f t="shared" si="338"/>
        <v>92</v>
      </c>
      <c r="F392" s="59">
        <f>VLOOKUP(D392,'FERC Interest Rate'!$A:$B,2,TRUE)</f>
        <v>5.4199999999999998E-2</v>
      </c>
      <c r="G392" s="60">
        <f t="shared" si="339"/>
        <v>21363.474672568624</v>
      </c>
      <c r="H392" s="60">
        <f t="shared" si="334"/>
        <v>291.85432906108542</v>
      </c>
      <c r="I392" s="122">
        <v>0</v>
      </c>
      <c r="J392" s="61">
        <v>0</v>
      </c>
      <c r="K392" s="5">
        <f t="shared" si="342"/>
        <v>0</v>
      </c>
      <c r="L392" s="61">
        <v>0</v>
      </c>
      <c r="M392" s="90">
        <f t="shared" si="343"/>
        <v>0</v>
      </c>
      <c r="N392" s="5">
        <f t="shared" si="335"/>
        <v>21655.329001629711</v>
      </c>
      <c r="O392" s="60">
        <f t="shared" si="336"/>
        <v>21655.329001629711</v>
      </c>
    </row>
    <row r="393" spans="1:15" x14ac:dyDescent="0.25">
      <c r="A393" s="63" t="s">
        <v>22</v>
      </c>
      <c r="B393" s="58" t="str">
        <f t="shared" si="337"/>
        <v>Q1/2020</v>
      </c>
      <c r="C393" s="54">
        <f t="shared" si="340"/>
        <v>43831</v>
      </c>
      <c r="D393" s="54">
        <f t="shared" si="341"/>
        <v>43921</v>
      </c>
      <c r="E393" s="58">
        <f t="shared" si="338"/>
        <v>91</v>
      </c>
      <c r="F393" s="59">
        <f>VLOOKUP(D393,'FERC Interest Rate'!$A:$B,2,TRUE)</f>
        <v>4.9599999999999998E-2</v>
      </c>
      <c r="G393" s="60">
        <f t="shared" si="339"/>
        <v>21655.329001629711</v>
      </c>
      <c r="H393" s="60">
        <f t="shared" si="334"/>
        <v>267.05872399386845</v>
      </c>
      <c r="I393" s="122">
        <v>0</v>
      </c>
      <c r="J393" s="61">
        <v>0</v>
      </c>
      <c r="K393" s="5">
        <f t="shared" si="342"/>
        <v>0</v>
      </c>
      <c r="L393" s="61">
        <v>0</v>
      </c>
      <c r="M393" s="90">
        <f t="shared" si="343"/>
        <v>0</v>
      </c>
      <c r="N393" s="5">
        <f t="shared" si="335"/>
        <v>21922.387725623579</v>
      </c>
      <c r="O393" s="60">
        <f t="shared" si="336"/>
        <v>21922.387725623579</v>
      </c>
    </row>
    <row r="394" spans="1:15" x14ac:dyDescent="0.25">
      <c r="A394" s="63" t="s">
        <v>22</v>
      </c>
      <c r="B394" s="58" t="str">
        <f t="shared" si="337"/>
        <v>Q2/2020</v>
      </c>
      <c r="C394" s="54">
        <f t="shared" si="340"/>
        <v>43922</v>
      </c>
      <c r="D394" s="54">
        <f t="shared" si="341"/>
        <v>44012</v>
      </c>
      <c r="E394" s="58">
        <f t="shared" si="338"/>
        <v>91</v>
      </c>
      <c r="F394" s="59">
        <f>VLOOKUP(D394,'FERC Interest Rate'!$A:$B,2,TRUE)</f>
        <v>4.7500000000000001E-2</v>
      </c>
      <c r="G394" s="60">
        <f t="shared" si="339"/>
        <v>21922.387725623579</v>
      </c>
      <c r="H394" s="60">
        <f t="shared" si="334"/>
        <v>258.90579492898337</v>
      </c>
      <c r="I394" s="81">
        <v>0</v>
      </c>
      <c r="J394" s="61">
        <v>0</v>
      </c>
      <c r="K394" s="5">
        <f t="shared" ref="K394:K400" si="344">+SUM(I394:J394)</f>
        <v>0</v>
      </c>
      <c r="L394" s="61">
        <v>0</v>
      </c>
      <c r="M394" s="90">
        <f t="shared" si="343"/>
        <v>0</v>
      </c>
      <c r="N394" s="5">
        <f t="shared" si="335"/>
        <v>22181.293520552561</v>
      </c>
      <c r="O394" s="60">
        <f t="shared" si="336"/>
        <v>22181.293520552561</v>
      </c>
    </row>
    <row r="395" spans="1:15" x14ac:dyDescent="0.25">
      <c r="A395" s="63" t="s">
        <v>22</v>
      </c>
      <c r="B395" s="58" t="str">
        <f t="shared" si="337"/>
        <v>Q3/2020</v>
      </c>
      <c r="C395" s="54">
        <f t="shared" si="340"/>
        <v>44013</v>
      </c>
      <c r="D395" s="54">
        <f t="shared" si="341"/>
        <v>44104</v>
      </c>
      <c r="E395" s="58">
        <f t="shared" si="338"/>
        <v>92</v>
      </c>
      <c r="F395" s="59">
        <f>VLOOKUP(D395,'FERC Interest Rate'!$A:$B,2,TRUE)</f>
        <v>3.4299999999999997E-2</v>
      </c>
      <c r="G395" s="60">
        <f t="shared" si="339"/>
        <v>22181.293520552561</v>
      </c>
      <c r="H395" s="60">
        <f t="shared" si="334"/>
        <v>191.24396129359468</v>
      </c>
      <c r="I395" s="122">
        <v>0</v>
      </c>
      <c r="J395" s="61">
        <v>0</v>
      </c>
      <c r="K395" s="5">
        <f t="shared" si="344"/>
        <v>0</v>
      </c>
      <c r="L395" s="61">
        <v>0</v>
      </c>
      <c r="M395" s="90">
        <f t="shared" ref="M395:M400" si="345">+SUM(K395:L395)</f>
        <v>0</v>
      </c>
      <c r="N395" s="5">
        <f t="shared" si="335"/>
        <v>22372.537481846157</v>
      </c>
      <c r="O395" s="60">
        <f t="shared" si="336"/>
        <v>22372.537481846157</v>
      </c>
    </row>
    <row r="396" spans="1:15" x14ac:dyDescent="0.25">
      <c r="A396" s="63" t="s">
        <v>22</v>
      </c>
      <c r="B396" s="58" t="str">
        <f t="shared" si="337"/>
        <v>Q4/2020</v>
      </c>
      <c r="C396" s="54">
        <f t="shared" si="340"/>
        <v>44105</v>
      </c>
      <c r="D396" s="54">
        <f t="shared" si="341"/>
        <v>44196</v>
      </c>
      <c r="E396" s="58">
        <f t="shared" si="338"/>
        <v>92</v>
      </c>
      <c r="F396" s="59">
        <f>VLOOKUP(D396,'FERC Interest Rate'!$A:$B,2,TRUE)</f>
        <v>3.2500000000000001E-2</v>
      </c>
      <c r="G396" s="60">
        <f t="shared" si="339"/>
        <v>22372.537481846157</v>
      </c>
      <c r="H396" s="60">
        <f t="shared" si="334"/>
        <v>182.77018325333339</v>
      </c>
      <c r="I396" s="122">
        <v>0</v>
      </c>
      <c r="J396" s="61">
        <v>0</v>
      </c>
      <c r="K396" s="5">
        <f t="shared" si="344"/>
        <v>0</v>
      </c>
      <c r="L396" s="61">
        <v>0</v>
      </c>
      <c r="M396" s="90">
        <f t="shared" si="345"/>
        <v>0</v>
      </c>
      <c r="N396" s="5">
        <f t="shared" si="335"/>
        <v>22555.307665099492</v>
      </c>
      <c r="O396" s="60">
        <f t="shared" si="336"/>
        <v>22555.307665099492</v>
      </c>
    </row>
    <row r="397" spans="1:15" x14ac:dyDescent="0.25">
      <c r="A397" s="63" t="s">
        <v>22</v>
      </c>
      <c r="B397" s="58" t="str">
        <f>+IF(MONTH(C397)&lt;4,"Q1",IF(MONTH(C397)&lt;7,"Q2",IF(MONTH(C397)&lt;10,"Q3","Q4")))&amp;"/"&amp;YEAR(C397)</f>
        <v>Q1/2021</v>
      </c>
      <c r="C397" s="54">
        <f>D396+1</f>
        <v>44197</v>
      </c>
      <c r="D397" s="54">
        <f t="shared" si="341"/>
        <v>44286</v>
      </c>
      <c r="E397" s="58">
        <f>D397-C397+1</f>
        <v>90</v>
      </c>
      <c r="F397" s="59">
        <f>VLOOKUP(D397,'FERC Interest Rate'!$A:$B,2,TRUE)</f>
        <v>3.2500000000000001E-2</v>
      </c>
      <c r="G397" s="60">
        <f>O396</f>
        <v>22555.307665099492</v>
      </c>
      <c r="H397" s="60">
        <f>G397*F397*(E397/(DATE(YEAR(D397),12,31)-DATE(YEAR(D397),1,1)+1))</f>
        <v>180.75143813812608</v>
      </c>
      <c r="I397" s="122">
        <v>0</v>
      </c>
      <c r="J397" s="61">
        <v>0</v>
      </c>
      <c r="K397" s="5">
        <f t="shared" si="344"/>
        <v>0</v>
      </c>
      <c r="L397" s="61">
        <v>0</v>
      </c>
      <c r="M397" s="90">
        <f t="shared" si="345"/>
        <v>0</v>
      </c>
      <c r="N397" s="5">
        <f>+G397+H397+J397</f>
        <v>22736.059103237618</v>
      </c>
      <c r="O397" s="60">
        <f>G397+H397-L397-I397</f>
        <v>22736.059103237618</v>
      </c>
    </row>
    <row r="398" spans="1:15" x14ac:dyDescent="0.25">
      <c r="A398" s="63" t="s">
        <v>22</v>
      </c>
      <c r="B398" s="58" t="str">
        <f>+IF(MONTH(C398)&lt;4,"Q1",IF(MONTH(C398)&lt;7,"Q2",IF(MONTH(C398)&lt;10,"Q3","Q4")))&amp;"/"&amp;YEAR(C398)</f>
        <v>Q2/2021</v>
      </c>
      <c r="C398" s="54">
        <f>D397+1</f>
        <v>44287</v>
      </c>
      <c r="D398" s="54">
        <f t="shared" si="341"/>
        <v>44377</v>
      </c>
      <c r="E398" s="58">
        <f>D398-C398+1</f>
        <v>91</v>
      </c>
      <c r="F398" s="59">
        <f>VLOOKUP(D398,'FERC Interest Rate'!$A:$B,2,TRUE)</f>
        <v>3.2500000000000001E-2</v>
      </c>
      <c r="G398" s="60">
        <f>O397</f>
        <v>22736.059103237618</v>
      </c>
      <c r="H398" s="60">
        <f>G398*F398*(E398/(DATE(YEAR(D398),12,31)-DATE(YEAR(D398),1,1)+1))</f>
        <v>184.2243693091103</v>
      </c>
      <c r="I398" s="122">
        <v>0</v>
      </c>
      <c r="J398" s="61">
        <v>0</v>
      </c>
      <c r="K398" s="5">
        <f t="shared" si="344"/>
        <v>0</v>
      </c>
      <c r="L398" s="61">
        <v>0</v>
      </c>
      <c r="M398" s="90">
        <f t="shared" si="345"/>
        <v>0</v>
      </c>
      <c r="N398" s="5">
        <f>+G398+H398+J398</f>
        <v>22920.283472546729</v>
      </c>
      <c r="O398" s="60">
        <f>G398+H398-L398-I398</f>
        <v>22920.283472546729</v>
      </c>
    </row>
    <row r="399" spans="1:15" x14ac:dyDescent="0.25">
      <c r="A399" s="63" t="s">
        <v>22</v>
      </c>
      <c r="B399" s="58" t="str">
        <f>+IF(MONTH(C399)&lt;4,"Q1",IF(MONTH(C399)&lt;7,"Q2",IF(MONTH(C399)&lt;10,"Q3","Q4")))&amp;"/"&amp;YEAR(C399)</f>
        <v>Q3/2021</v>
      </c>
      <c r="C399" s="54">
        <f>D398+1</f>
        <v>44378</v>
      </c>
      <c r="D399" s="54">
        <f t="shared" si="341"/>
        <v>44469</v>
      </c>
      <c r="E399" s="58">
        <f>D399-C399+1</f>
        <v>92</v>
      </c>
      <c r="F399" s="59">
        <f>VLOOKUP(D399,'FERC Interest Rate'!$A:$B,2,TRUE)</f>
        <v>3.2500000000000001E-2</v>
      </c>
      <c r="G399" s="60">
        <f>O398</f>
        <v>22920.283472546729</v>
      </c>
      <c r="H399" s="60">
        <f>G399*F399*(E399/(DATE(YEAR(D399),12,31)-DATE(YEAR(D399),1,1)+1))</f>
        <v>187.75793858332801</v>
      </c>
      <c r="I399" s="122">
        <v>0</v>
      </c>
      <c r="J399" s="61">
        <v>0</v>
      </c>
      <c r="K399" s="5">
        <f t="shared" si="344"/>
        <v>0</v>
      </c>
      <c r="L399" s="61">
        <v>0</v>
      </c>
      <c r="M399" s="90">
        <f t="shared" si="345"/>
        <v>0</v>
      </c>
      <c r="N399" s="5">
        <f>+G399+H399+J399</f>
        <v>23108.041411130056</v>
      </c>
      <c r="O399" s="60">
        <f>G399+H399-L399-I399</f>
        <v>23108.041411130056</v>
      </c>
    </row>
    <row r="400" spans="1:15" x14ac:dyDescent="0.25">
      <c r="A400" s="63" t="s">
        <v>22</v>
      </c>
      <c r="B400" s="58" t="str">
        <f>+IF(MONTH(C400)&lt;4,"Q1",IF(MONTH(C400)&lt;7,"Q2",IF(MONTH(C400)&lt;10,"Q3","Q4")))&amp;"/"&amp;YEAR(C400)</f>
        <v>Q4/2021</v>
      </c>
      <c r="C400" s="54">
        <f>D399+1</f>
        <v>44470</v>
      </c>
      <c r="D400" s="54">
        <f t="shared" si="341"/>
        <v>44561</v>
      </c>
      <c r="E400" s="58">
        <f>D400-C400+1</f>
        <v>92</v>
      </c>
      <c r="F400" s="59">
        <f>VLOOKUP(D400,'FERC Interest Rate'!$A:$B,2,TRUE)</f>
        <v>3.2500000000000001E-2</v>
      </c>
      <c r="G400" s="60">
        <f>O399</f>
        <v>23108.041411130056</v>
      </c>
      <c r="H400" s="60">
        <f>G400*F400*(E400/(DATE(YEAR(D400),12,31)-DATE(YEAR(D400),1,1)+1))</f>
        <v>189.29601046377772</v>
      </c>
      <c r="I400" s="122">
        <v>0</v>
      </c>
      <c r="J400" s="61">
        <v>0</v>
      </c>
      <c r="K400" s="5">
        <f t="shared" si="344"/>
        <v>0</v>
      </c>
      <c r="L400" s="61">
        <v>0</v>
      </c>
      <c r="M400" s="90">
        <f t="shared" si="345"/>
        <v>0</v>
      </c>
      <c r="N400" s="5">
        <f>+G400+H400+J400</f>
        <v>23297.337421593835</v>
      </c>
      <c r="O400" s="60">
        <f>G400+H400-L400-I400</f>
        <v>23297.337421593835</v>
      </c>
    </row>
    <row r="401" spans="1:15" x14ac:dyDescent="0.25">
      <c r="A401" s="63" t="s">
        <v>22</v>
      </c>
      <c r="B401" s="58" t="str">
        <f t="shared" ref="B401:B404" si="346">+IF(MONTH(C401)&lt;4,"Q1",IF(MONTH(C401)&lt;7,"Q2",IF(MONTH(C401)&lt;10,"Q3","Q4")))&amp;"/"&amp;YEAR(C401)</f>
        <v>Q1/2022</v>
      </c>
      <c r="C401" s="54">
        <f t="shared" ref="C401:C404" si="347">D400+1</f>
        <v>44562</v>
      </c>
      <c r="D401" s="54">
        <f t="shared" si="341"/>
        <v>44651</v>
      </c>
      <c r="E401" s="58">
        <f t="shared" ref="E401:E404" si="348">D401-C401+1</f>
        <v>90</v>
      </c>
      <c r="F401" s="59">
        <f>VLOOKUP(D401,'FERC Interest Rate'!$A:$B,2,TRUE)</f>
        <v>3.2500000000000001E-2</v>
      </c>
      <c r="G401" s="60">
        <f t="shared" ref="G401:G404" si="349">O400</f>
        <v>23297.337421593835</v>
      </c>
      <c r="H401" s="60">
        <f t="shared" ref="H401:H407" si="350">G401*F401*(E401/(DATE(YEAR(D401),12,31)-DATE(YEAR(D401),1,1)+1))</f>
        <v>186.69784098126567</v>
      </c>
      <c r="I401" s="122">
        <v>0</v>
      </c>
      <c r="J401" s="61">
        <v>0</v>
      </c>
      <c r="K401" s="5">
        <f t="shared" ref="K401:K404" si="351">+SUM(I401:J401)</f>
        <v>0</v>
      </c>
      <c r="L401" s="61">
        <v>0</v>
      </c>
      <c r="M401" s="90">
        <f t="shared" ref="M401:M404" si="352">+SUM(K401:L401)</f>
        <v>0</v>
      </c>
      <c r="N401" s="5">
        <f t="shared" ref="N401:N404" si="353">+G401+H401+J401</f>
        <v>23484.0352625751</v>
      </c>
      <c r="O401" s="60">
        <f t="shared" ref="O401:O404" si="354">G401+H401-L401-I401</f>
        <v>23484.0352625751</v>
      </c>
    </row>
    <row r="402" spans="1:15" x14ac:dyDescent="0.25">
      <c r="A402" s="63" t="s">
        <v>22</v>
      </c>
      <c r="B402" s="58" t="str">
        <f t="shared" si="346"/>
        <v>Q2/2022</v>
      </c>
      <c r="C402" s="54">
        <f t="shared" si="347"/>
        <v>44652</v>
      </c>
      <c r="D402" s="54">
        <f t="shared" si="341"/>
        <v>44742</v>
      </c>
      <c r="E402" s="58">
        <f t="shared" si="348"/>
        <v>91</v>
      </c>
      <c r="F402" s="59">
        <f>VLOOKUP(D402,'FERC Interest Rate'!$A:$B,2,TRUE)</f>
        <v>3.2500000000000001E-2</v>
      </c>
      <c r="G402" s="60">
        <f t="shared" si="349"/>
        <v>23484.0352625751</v>
      </c>
      <c r="H402" s="60">
        <f t="shared" si="350"/>
        <v>190.28502544949552</v>
      </c>
      <c r="I402" s="122">
        <v>0</v>
      </c>
      <c r="J402" s="61">
        <v>0</v>
      </c>
      <c r="K402" s="5">
        <f t="shared" si="351"/>
        <v>0</v>
      </c>
      <c r="L402" s="61">
        <v>0</v>
      </c>
      <c r="M402" s="90">
        <f t="shared" si="352"/>
        <v>0</v>
      </c>
      <c r="N402" s="5">
        <f t="shared" si="353"/>
        <v>23674.320288024595</v>
      </c>
      <c r="O402" s="60">
        <f t="shared" si="354"/>
        <v>23674.320288024595</v>
      </c>
    </row>
    <row r="403" spans="1:15" x14ac:dyDescent="0.25">
      <c r="A403" s="63" t="s">
        <v>22</v>
      </c>
      <c r="B403" s="58" t="str">
        <f t="shared" si="346"/>
        <v>Q3/2022</v>
      </c>
      <c r="C403" s="54">
        <f t="shared" si="347"/>
        <v>44743</v>
      </c>
      <c r="D403" s="54">
        <f t="shared" si="341"/>
        <v>44834</v>
      </c>
      <c r="E403" s="58">
        <f t="shared" si="348"/>
        <v>92</v>
      </c>
      <c r="F403" s="59">
        <f>VLOOKUP(D403,'FERC Interest Rate'!$A:$B,2,TRUE)</f>
        <v>3.5999999999999997E-2</v>
      </c>
      <c r="G403" s="60">
        <f t="shared" si="349"/>
        <v>23674.320288024595</v>
      </c>
      <c r="H403" s="60">
        <f t="shared" si="350"/>
        <v>214.82013368202044</v>
      </c>
      <c r="I403" s="122">
        <v>0</v>
      </c>
      <c r="J403" s="61">
        <v>0</v>
      </c>
      <c r="K403" s="5">
        <f t="shared" si="351"/>
        <v>0</v>
      </c>
      <c r="L403" s="61">
        <v>0</v>
      </c>
      <c r="M403" s="90">
        <f t="shared" si="352"/>
        <v>0</v>
      </c>
      <c r="N403" s="5">
        <f t="shared" si="353"/>
        <v>23889.140421706616</v>
      </c>
      <c r="O403" s="60">
        <f t="shared" si="354"/>
        <v>23889.140421706616</v>
      </c>
    </row>
    <row r="404" spans="1:15" x14ac:dyDescent="0.25">
      <c r="A404" s="63" t="s">
        <v>22</v>
      </c>
      <c r="B404" s="58" t="str">
        <f t="shared" si="346"/>
        <v>Q4/2022</v>
      </c>
      <c r="C404" s="54">
        <f t="shared" si="347"/>
        <v>44835</v>
      </c>
      <c r="D404" s="54">
        <f t="shared" si="341"/>
        <v>44926</v>
      </c>
      <c r="E404" s="58">
        <f t="shared" si="348"/>
        <v>92</v>
      </c>
      <c r="F404" s="59">
        <f>VLOOKUP(D404,'FERC Interest Rate'!$A:$B,2,TRUE)</f>
        <v>4.9099999999999998E-2</v>
      </c>
      <c r="G404" s="60">
        <f t="shared" si="349"/>
        <v>23889.140421706616</v>
      </c>
      <c r="H404" s="60">
        <f t="shared" si="350"/>
        <v>295.64938387104962</v>
      </c>
      <c r="I404" s="122">
        <v>0</v>
      </c>
      <c r="J404" s="61">
        <v>0</v>
      </c>
      <c r="K404" s="5">
        <f t="shared" si="351"/>
        <v>0</v>
      </c>
      <c r="L404" s="61">
        <v>0</v>
      </c>
      <c r="M404" s="90">
        <f t="shared" si="352"/>
        <v>0</v>
      </c>
      <c r="N404" s="5">
        <f t="shared" si="353"/>
        <v>24184.789805577664</v>
      </c>
      <c r="O404" s="60">
        <f t="shared" si="354"/>
        <v>24184.789805577664</v>
      </c>
    </row>
    <row r="405" spans="1:15" x14ac:dyDescent="0.25">
      <c r="A405" s="63" t="s">
        <v>22</v>
      </c>
      <c r="B405" s="58" t="str">
        <f t="shared" ref="B405:B414" si="355">+IF(MONTH(C405)&lt;4,"Q1",IF(MONTH(C405)&lt;7,"Q2",IF(MONTH(C405)&lt;10,"Q3","Q4")))&amp;"/"&amp;YEAR(C405)</f>
        <v>Q1/2023</v>
      </c>
      <c r="C405" s="54">
        <f t="shared" ref="C405:C414" si="356">D404+1</f>
        <v>44927</v>
      </c>
      <c r="D405" s="54">
        <f t="shared" si="341"/>
        <v>45016</v>
      </c>
      <c r="E405" s="58">
        <f t="shared" ref="E405:E414" si="357">D405-C405+1</f>
        <v>90</v>
      </c>
      <c r="F405" s="59">
        <f>VLOOKUP(D405,'FERC Interest Rate'!$A:$B,2,TRUE)</f>
        <v>6.3100000000000003E-2</v>
      </c>
      <c r="G405" s="60">
        <f t="shared" ref="G405:G414" si="358">O404</f>
        <v>24184.789805577664</v>
      </c>
      <c r="H405" s="60">
        <f t="shared" si="350"/>
        <v>376.28882549554947</v>
      </c>
      <c r="I405" s="122">
        <v>0</v>
      </c>
      <c r="J405" s="61">
        <v>0</v>
      </c>
      <c r="K405" s="5">
        <f t="shared" ref="K405:K406" si="359">+SUM(I405:J405)</f>
        <v>0</v>
      </c>
      <c r="L405" s="61">
        <v>0</v>
      </c>
      <c r="M405" s="90">
        <f t="shared" ref="M405:M406" si="360">+SUM(K405:L405)</f>
        <v>0</v>
      </c>
      <c r="N405" s="5">
        <f t="shared" ref="N405:N414" si="361">+G405+H405+J405</f>
        <v>24561.078631073215</v>
      </c>
      <c r="O405" s="60">
        <f t="shared" ref="O405:O414" si="362">G405+H405-L405-I405</f>
        <v>24561.078631073215</v>
      </c>
    </row>
    <row r="406" spans="1:15" x14ac:dyDescent="0.25">
      <c r="A406" s="63" t="s">
        <v>22</v>
      </c>
      <c r="B406" s="58" t="str">
        <f t="shared" si="355"/>
        <v>Q2/2023</v>
      </c>
      <c r="C406" s="54">
        <f t="shared" si="356"/>
        <v>45017</v>
      </c>
      <c r="D406" s="54">
        <f t="shared" si="341"/>
        <v>45107</v>
      </c>
      <c r="E406" s="58">
        <f t="shared" si="357"/>
        <v>91</v>
      </c>
      <c r="F406" s="59">
        <f>VLOOKUP(D406,'FERC Interest Rate'!$A:$B,2,TRUE)</f>
        <v>7.4999999999999997E-2</v>
      </c>
      <c r="G406" s="60">
        <f t="shared" si="358"/>
        <v>24561.078631073215</v>
      </c>
      <c r="H406" s="60">
        <f t="shared" si="350"/>
        <v>459.25852508787585</v>
      </c>
      <c r="I406" s="122">
        <v>0</v>
      </c>
      <c r="J406" s="61">
        <v>0</v>
      </c>
      <c r="K406" s="5">
        <f t="shared" si="359"/>
        <v>0</v>
      </c>
      <c r="L406" s="61">
        <v>0</v>
      </c>
      <c r="M406" s="90">
        <f t="shared" si="360"/>
        <v>0</v>
      </c>
      <c r="N406" s="5">
        <f t="shared" si="361"/>
        <v>25020.337156161091</v>
      </c>
      <c r="O406" s="60">
        <f t="shared" si="362"/>
        <v>25020.337156161091</v>
      </c>
    </row>
    <row r="407" spans="1:15" x14ac:dyDescent="0.25">
      <c r="A407" s="6" t="s">
        <v>44</v>
      </c>
      <c r="B407" s="58" t="str">
        <f t="shared" si="355"/>
        <v>Q3/2023</v>
      </c>
      <c r="C407" s="54">
        <f t="shared" si="356"/>
        <v>45108</v>
      </c>
      <c r="D407" s="54">
        <f t="shared" si="341"/>
        <v>45199</v>
      </c>
      <c r="E407" s="58">
        <f t="shared" si="357"/>
        <v>92</v>
      </c>
      <c r="F407" s="59">
        <f>VLOOKUP(D407,'FERC Interest Rate'!$A:$B,2,TRUE)</f>
        <v>8.0199999999999994E-2</v>
      </c>
      <c r="G407" s="60">
        <f t="shared" si="358"/>
        <v>25020.337156161091</v>
      </c>
      <c r="H407" s="60">
        <f t="shared" si="350"/>
        <v>505.78097444662734</v>
      </c>
      <c r="I407" s="81">
        <f t="shared" ref="I407:I416" si="363">(SUM($H$380:$H$414)/20)</f>
        <v>333.53590653038538</v>
      </c>
      <c r="J407" s="61">
        <f t="shared" ref="J407:J414" si="364">G407*F407*(E407/(DATE(YEAR(D407),12,31)-DATE(YEAR(D407),1,1)+1))</f>
        <v>505.78097444662734</v>
      </c>
      <c r="K407" s="5">
        <f t="shared" ref="K407:K414" si="365">+SUM(I407:J407)</f>
        <v>839.31688097701272</v>
      </c>
      <c r="L407" s="61">
        <f t="shared" ref="L407:L416" si="366">+$G$380/20</f>
        <v>942.7700000000001</v>
      </c>
      <c r="M407" s="90">
        <f t="shared" ref="M407:M414" si="367">+SUM(K407:L407)</f>
        <v>1782.0868809770127</v>
      </c>
      <c r="N407" s="5">
        <f t="shared" si="361"/>
        <v>26031.899105054348</v>
      </c>
      <c r="O407" s="60">
        <f t="shared" si="362"/>
        <v>24249.812224077334</v>
      </c>
    </row>
    <row r="408" spans="1:15" x14ac:dyDescent="0.25">
      <c r="A408" s="6" t="s">
        <v>45</v>
      </c>
      <c r="B408" s="58" t="str">
        <f t="shared" si="355"/>
        <v>Q4/2023</v>
      </c>
      <c r="C408" s="54">
        <f t="shared" si="356"/>
        <v>45200</v>
      </c>
      <c r="D408" s="54">
        <f t="shared" si="341"/>
        <v>45291</v>
      </c>
      <c r="E408" s="58">
        <f t="shared" si="357"/>
        <v>92</v>
      </c>
      <c r="F408" s="59">
        <f>VLOOKUP(D408,'FERC Interest Rate'!$A:$B,2,TRUE)</f>
        <v>8.3500000000000005E-2</v>
      </c>
      <c r="G408" s="60">
        <f t="shared" si="358"/>
        <v>24249.812224077334</v>
      </c>
      <c r="H408" s="60">
        <v>0</v>
      </c>
      <c r="I408" s="81">
        <f t="shared" si="363"/>
        <v>333.53590653038538</v>
      </c>
      <c r="J408" s="61">
        <f t="shared" si="364"/>
        <v>510.37550001469072</v>
      </c>
      <c r="K408" s="5">
        <f t="shared" si="365"/>
        <v>843.91140654507603</v>
      </c>
      <c r="L408" s="61">
        <f t="shared" si="366"/>
        <v>942.7700000000001</v>
      </c>
      <c r="M408" s="90">
        <f t="shared" si="367"/>
        <v>1786.6814065450762</v>
      </c>
      <c r="N408" s="5">
        <f t="shared" si="361"/>
        <v>24760.187724092026</v>
      </c>
      <c r="O408" s="60">
        <f t="shared" si="362"/>
        <v>22973.506317546948</v>
      </c>
    </row>
    <row r="409" spans="1:15" x14ac:dyDescent="0.25">
      <c r="A409" s="6" t="s">
        <v>46</v>
      </c>
      <c r="B409" s="58" t="str">
        <f t="shared" si="355"/>
        <v>Q1/2024</v>
      </c>
      <c r="C409" s="54">
        <f t="shared" si="356"/>
        <v>45292</v>
      </c>
      <c r="D409" s="54">
        <f t="shared" si="341"/>
        <v>45382</v>
      </c>
      <c r="E409" s="58">
        <f t="shared" si="357"/>
        <v>91</v>
      </c>
      <c r="F409" s="59">
        <f>VLOOKUP(D409,'FERC Interest Rate'!$A:$B,2,TRUE)</f>
        <v>8.5000000000000006E-2</v>
      </c>
      <c r="G409" s="60">
        <f t="shared" si="358"/>
        <v>22973.506317546948</v>
      </c>
      <c r="H409" s="60">
        <v>0</v>
      </c>
      <c r="I409" s="81">
        <f t="shared" si="363"/>
        <v>333.53590653038538</v>
      </c>
      <c r="J409" s="61">
        <f t="shared" si="364"/>
        <v>485.51932067274765</v>
      </c>
      <c r="K409" s="5">
        <f t="shared" si="365"/>
        <v>819.05522720313297</v>
      </c>
      <c r="L409" s="61">
        <f t="shared" si="366"/>
        <v>942.7700000000001</v>
      </c>
      <c r="M409" s="90">
        <f t="shared" si="367"/>
        <v>1761.8252272031332</v>
      </c>
      <c r="N409" s="5">
        <f t="shared" si="361"/>
        <v>23459.025638219697</v>
      </c>
      <c r="O409" s="60">
        <f t="shared" si="362"/>
        <v>21697.200411016562</v>
      </c>
    </row>
    <row r="410" spans="1:15" x14ac:dyDescent="0.25">
      <c r="A410" s="6" t="s">
        <v>47</v>
      </c>
      <c r="B410" s="58" t="str">
        <f t="shared" si="355"/>
        <v>Q2/2024</v>
      </c>
      <c r="C410" s="54">
        <f t="shared" si="356"/>
        <v>45383</v>
      </c>
      <c r="D410" s="54">
        <f t="shared" si="341"/>
        <v>45473</v>
      </c>
      <c r="E410" s="58">
        <f t="shared" si="357"/>
        <v>91</v>
      </c>
      <c r="F410" s="59">
        <f>VLOOKUP(D410,'FERC Interest Rate'!$A:$B,2,TRUE)</f>
        <v>8.5000000000000006E-2</v>
      </c>
      <c r="G410" s="60">
        <f t="shared" si="358"/>
        <v>21697.200411016562</v>
      </c>
      <c r="H410" s="60">
        <v>0</v>
      </c>
      <c r="I410" s="81">
        <f t="shared" si="363"/>
        <v>333.53590653038538</v>
      </c>
      <c r="J410" s="61">
        <f t="shared" si="364"/>
        <v>458.54602507981724</v>
      </c>
      <c r="K410" s="5">
        <f t="shared" si="365"/>
        <v>792.08193161020267</v>
      </c>
      <c r="L410" s="61">
        <f t="shared" si="366"/>
        <v>942.7700000000001</v>
      </c>
      <c r="M410" s="90">
        <f t="shared" si="367"/>
        <v>1734.8519316102029</v>
      </c>
      <c r="N410" s="5">
        <f t="shared" si="361"/>
        <v>22155.746436096379</v>
      </c>
      <c r="O410" s="60">
        <f t="shared" si="362"/>
        <v>20420.894504486176</v>
      </c>
    </row>
    <row r="411" spans="1:15" x14ac:dyDescent="0.25">
      <c r="A411" s="6" t="s">
        <v>48</v>
      </c>
      <c r="B411" s="58" t="str">
        <f t="shared" si="355"/>
        <v>Q3/2024</v>
      </c>
      <c r="C411" s="54">
        <f t="shared" si="356"/>
        <v>45474</v>
      </c>
      <c r="D411" s="54">
        <f t="shared" si="341"/>
        <v>45565</v>
      </c>
      <c r="E411" s="58">
        <f t="shared" si="357"/>
        <v>92</v>
      </c>
      <c r="F411" s="59">
        <f>VLOOKUP(D411,'FERC Interest Rate'!$A:$B,2,TRUE)</f>
        <v>8.5000000000000006E-2</v>
      </c>
      <c r="G411" s="60">
        <f t="shared" si="358"/>
        <v>20420.894504486176</v>
      </c>
      <c r="H411" s="60">
        <v>0</v>
      </c>
      <c r="I411" s="81">
        <f t="shared" si="363"/>
        <v>333.53590653038538</v>
      </c>
      <c r="J411" s="61">
        <f t="shared" si="364"/>
        <v>436.31528695377574</v>
      </c>
      <c r="K411" s="5">
        <f t="shared" si="365"/>
        <v>769.85119348416106</v>
      </c>
      <c r="L411" s="61">
        <f t="shared" si="366"/>
        <v>942.7700000000001</v>
      </c>
      <c r="M411" s="90">
        <f t="shared" si="367"/>
        <v>1712.6211934841613</v>
      </c>
      <c r="N411" s="5">
        <f t="shared" si="361"/>
        <v>20857.209791439953</v>
      </c>
      <c r="O411" s="60">
        <f t="shared" si="362"/>
        <v>19144.58859795579</v>
      </c>
    </row>
    <row r="412" spans="1:15" x14ac:dyDescent="0.25">
      <c r="A412" s="6" t="s">
        <v>49</v>
      </c>
      <c r="B412" s="58" t="str">
        <f t="shared" si="355"/>
        <v>Q4/2024</v>
      </c>
      <c r="C412" s="54">
        <f t="shared" si="356"/>
        <v>45566</v>
      </c>
      <c r="D412" s="54">
        <f t="shared" si="341"/>
        <v>45657</v>
      </c>
      <c r="E412" s="58">
        <f t="shared" si="357"/>
        <v>92</v>
      </c>
      <c r="F412" s="59">
        <f>VLOOKUP(D412,'FERC Interest Rate'!$A:$B,2,TRUE)</f>
        <v>8.5000000000000006E-2</v>
      </c>
      <c r="G412" s="60">
        <f t="shared" si="358"/>
        <v>19144.58859795579</v>
      </c>
      <c r="H412" s="60">
        <v>0</v>
      </c>
      <c r="I412" s="81">
        <f t="shared" si="363"/>
        <v>333.53590653038538</v>
      </c>
      <c r="J412" s="61">
        <f t="shared" si="364"/>
        <v>409.04558151916473</v>
      </c>
      <c r="K412" s="5">
        <f t="shared" si="365"/>
        <v>742.5814880495501</v>
      </c>
      <c r="L412" s="61">
        <f t="shared" si="366"/>
        <v>942.7700000000001</v>
      </c>
      <c r="M412" s="90">
        <f t="shared" si="367"/>
        <v>1685.3514880495502</v>
      </c>
      <c r="N412" s="5">
        <f t="shared" si="361"/>
        <v>19553.634179474953</v>
      </c>
      <c r="O412" s="60">
        <f t="shared" si="362"/>
        <v>17868.282691425404</v>
      </c>
    </row>
    <row r="413" spans="1:15" x14ac:dyDescent="0.25">
      <c r="A413" s="6" t="s">
        <v>50</v>
      </c>
      <c r="B413" s="58" t="str">
        <f t="shared" si="355"/>
        <v>Q1/2025</v>
      </c>
      <c r="C413" s="54">
        <f t="shared" si="356"/>
        <v>45658</v>
      </c>
      <c r="D413" s="54">
        <f t="shared" si="341"/>
        <v>45747</v>
      </c>
      <c r="E413" s="58">
        <f t="shared" si="357"/>
        <v>90</v>
      </c>
      <c r="F413" s="59">
        <f>VLOOKUP(D413,'FERC Interest Rate'!$A:$B,2,TRUE)</f>
        <v>8.0399999999999999E-2</v>
      </c>
      <c r="G413" s="60">
        <f t="shared" si="358"/>
        <v>17868.282691425404</v>
      </c>
      <c r="H413" s="60">
        <v>0</v>
      </c>
      <c r="I413" s="81">
        <f t="shared" si="363"/>
        <v>333.53590653038538</v>
      </c>
      <c r="J413" s="61">
        <f t="shared" si="364"/>
        <v>354.23258508261426</v>
      </c>
      <c r="K413" s="5">
        <f t="shared" si="365"/>
        <v>687.7684916129997</v>
      </c>
      <c r="L413" s="61">
        <f t="shared" si="366"/>
        <v>942.7700000000001</v>
      </c>
      <c r="M413" s="90">
        <f t="shared" si="367"/>
        <v>1630.5384916129997</v>
      </c>
      <c r="N413" s="5">
        <f t="shared" si="361"/>
        <v>18222.515276508017</v>
      </c>
      <c r="O413" s="60">
        <f t="shared" si="362"/>
        <v>16591.976784895018</v>
      </c>
    </row>
    <row r="414" spans="1:15" x14ac:dyDescent="0.25">
      <c r="A414" s="6" t="s">
        <v>51</v>
      </c>
      <c r="B414" s="58" t="str">
        <f t="shared" si="355"/>
        <v>Q2/2025</v>
      </c>
      <c r="C414" s="54">
        <f t="shared" si="356"/>
        <v>45748</v>
      </c>
      <c r="D414" s="54">
        <f t="shared" si="341"/>
        <v>45838</v>
      </c>
      <c r="E414" s="58">
        <f t="shared" si="357"/>
        <v>91</v>
      </c>
      <c r="F414" s="59">
        <f>VLOOKUP(D414,'FERC Interest Rate'!$A:$B,2,TRUE)</f>
        <v>7.5499999999999998E-2</v>
      </c>
      <c r="G414" s="60">
        <f t="shared" si="358"/>
        <v>16591.976784895018</v>
      </c>
      <c r="H414" s="60">
        <v>0</v>
      </c>
      <c r="I414" s="81">
        <f t="shared" si="363"/>
        <v>333.53590653038538</v>
      </c>
      <c r="J414" s="61">
        <f t="shared" si="364"/>
        <v>312.31555205649647</v>
      </c>
      <c r="K414" s="5">
        <f t="shared" si="365"/>
        <v>645.85145858688179</v>
      </c>
      <c r="L414" s="61">
        <f t="shared" si="366"/>
        <v>942.7700000000001</v>
      </c>
      <c r="M414" s="90">
        <f t="shared" si="367"/>
        <v>1588.621458586882</v>
      </c>
      <c r="N414" s="5">
        <f t="shared" si="361"/>
        <v>16904.292336951516</v>
      </c>
      <c r="O414" s="60">
        <f t="shared" si="362"/>
        <v>15315.670878364632</v>
      </c>
    </row>
    <row r="415" spans="1:15" x14ac:dyDescent="0.25">
      <c r="A415" s="6" t="s">
        <v>52</v>
      </c>
      <c r="B415" s="58" t="str">
        <f t="shared" ref="B415:B416" si="368">+IF(MONTH(C415)&lt;4,"Q1",IF(MONTH(C415)&lt;7,"Q2",IF(MONTH(C415)&lt;10,"Q3","Q4")))&amp;"/"&amp;YEAR(C415)</f>
        <v>Q3/2025</v>
      </c>
      <c r="C415" s="54">
        <f t="shared" ref="C415:C416" si="369">D414+1</f>
        <v>45839</v>
      </c>
      <c r="D415" s="54">
        <f t="shared" si="341"/>
        <v>45930</v>
      </c>
      <c r="E415" s="58">
        <f t="shared" ref="E415:E416" si="370">D415-C415+1</f>
        <v>92</v>
      </c>
      <c r="F415" s="59">
        <f>VLOOKUP(D415,'FERC Interest Rate'!$A:$B,2,TRUE)</f>
        <v>7.4999999999999997E-2</v>
      </c>
      <c r="G415" s="60">
        <f t="shared" ref="G415:G416" si="371">O414</f>
        <v>15315.670878364632</v>
      </c>
      <c r="H415" s="60">
        <v>0</v>
      </c>
      <c r="I415" s="81">
        <f t="shared" si="363"/>
        <v>333.53590653038538</v>
      </c>
      <c r="J415" s="61">
        <f t="shared" ref="J415:J416" si="372">G415*F415*(E415/(DATE(YEAR(D415),12,31)-DATE(YEAR(D415),1,1)+1))</f>
        <v>289.52912071429034</v>
      </c>
      <c r="K415" s="5">
        <f t="shared" ref="K415:K416" si="373">+SUM(I415:J415)</f>
        <v>623.06502724467578</v>
      </c>
      <c r="L415" s="61">
        <f t="shared" si="366"/>
        <v>942.7700000000001</v>
      </c>
      <c r="M415" s="90">
        <f t="shared" ref="M415:M416" si="374">+SUM(K415:L415)</f>
        <v>1565.835027244676</v>
      </c>
      <c r="N415" s="5">
        <f t="shared" ref="N415:N416" si="375">+G415+H415+J415</f>
        <v>15605.199999078923</v>
      </c>
      <c r="O415" s="60">
        <f t="shared" ref="O415:O416" si="376">G415+H415-L415-I415</f>
        <v>14039.364971834246</v>
      </c>
    </row>
    <row r="416" spans="1:15" x14ac:dyDescent="0.25">
      <c r="A416" s="6" t="s">
        <v>53</v>
      </c>
      <c r="B416" s="58" t="str">
        <f t="shared" si="368"/>
        <v>Q4/2025</v>
      </c>
      <c r="C416" s="54">
        <f t="shared" si="369"/>
        <v>45931</v>
      </c>
      <c r="D416" s="54">
        <f t="shared" si="341"/>
        <v>46022</v>
      </c>
      <c r="E416" s="58">
        <f t="shared" si="370"/>
        <v>92</v>
      </c>
      <c r="F416" s="59">
        <f>VLOOKUP(D416,'FERC Interest Rate'!$A:$B,2,TRUE)</f>
        <v>7.4999999999999997E-2</v>
      </c>
      <c r="G416" s="60">
        <f t="shared" si="371"/>
        <v>14039.364971834246</v>
      </c>
      <c r="H416" s="60">
        <v>0</v>
      </c>
      <c r="I416" s="81">
        <f t="shared" si="363"/>
        <v>333.53590653038538</v>
      </c>
      <c r="J416" s="61">
        <f t="shared" si="372"/>
        <v>265.40169398809945</v>
      </c>
      <c r="K416" s="5">
        <f t="shared" si="373"/>
        <v>598.93760051848483</v>
      </c>
      <c r="L416" s="61">
        <f t="shared" si="366"/>
        <v>942.7700000000001</v>
      </c>
      <c r="M416" s="90">
        <f t="shared" si="374"/>
        <v>1541.7076005184849</v>
      </c>
      <c r="N416" s="5">
        <f t="shared" si="375"/>
        <v>14304.766665822346</v>
      </c>
      <c r="O416" s="60">
        <f t="shared" si="376"/>
        <v>12763.05906530386</v>
      </c>
    </row>
    <row r="417" spans="1:15" ht="13.5" thickBot="1" x14ac:dyDescent="0.35">
      <c r="A417" s="101"/>
      <c r="B417" s="102"/>
      <c r="C417" s="103"/>
      <c r="D417" s="103"/>
      <c r="E417" s="102"/>
      <c r="F417" s="102"/>
      <c r="G417" s="92">
        <f t="shared" ref="G417:O417" si="377">SUM(G380:G416)</f>
        <v>778730.98084121884</v>
      </c>
      <c r="H417" s="92">
        <f t="shared" si="377"/>
        <v>6670.7181306077073</v>
      </c>
      <c r="I417" s="92">
        <f t="shared" si="377"/>
        <v>3335.3590653038541</v>
      </c>
      <c r="J417" s="92">
        <f t="shared" si="377"/>
        <v>4027.061640528324</v>
      </c>
      <c r="K417" s="92">
        <f t="shared" si="377"/>
        <v>7362.4207058321772</v>
      </c>
      <c r="L417" s="92">
        <f t="shared" si="377"/>
        <v>9427.7000000000025</v>
      </c>
      <c r="M417" s="92">
        <f t="shared" si="377"/>
        <v>16790.120705832178</v>
      </c>
      <c r="N417" s="92">
        <f t="shared" si="377"/>
        <v>789428.76061235473</v>
      </c>
      <c r="O417" s="92">
        <f t="shared" si="377"/>
        <v>772638.63990652259</v>
      </c>
    </row>
    <row r="418" spans="1:15" ht="13.5" thickTop="1" thickBot="1" x14ac:dyDescent="0.3">
      <c r="I418" s="85"/>
      <c r="J418" s="86"/>
      <c r="K418" s="86"/>
      <c r="L418" s="86"/>
      <c r="M418" s="87"/>
    </row>
    <row r="420" spans="1:15" ht="50" x14ac:dyDescent="0.3">
      <c r="A420" s="62" t="s">
        <v>43</v>
      </c>
      <c r="B420" s="62" t="s">
        <v>3</v>
      </c>
      <c r="C420" s="62" t="s">
        <v>4</v>
      </c>
      <c r="D420" s="62" t="s">
        <v>5</v>
      </c>
      <c r="E420" s="62" t="s">
        <v>6</v>
      </c>
      <c r="F420" s="62" t="s">
        <v>7</v>
      </c>
      <c r="G420" s="62" t="s">
        <v>70</v>
      </c>
      <c r="H420" s="62" t="s">
        <v>71</v>
      </c>
      <c r="I420" s="77" t="s">
        <v>72</v>
      </c>
      <c r="J420" s="78" t="s">
        <v>73</v>
      </c>
      <c r="K420" s="78" t="s">
        <v>74</v>
      </c>
      <c r="L420" s="78" t="s">
        <v>75</v>
      </c>
      <c r="M420" s="79" t="s">
        <v>65</v>
      </c>
      <c r="N420" s="62" t="s">
        <v>76</v>
      </c>
      <c r="O420" s="62" t="s">
        <v>77</v>
      </c>
    </row>
    <row r="421" spans="1:15" ht="13" x14ac:dyDescent="0.3">
      <c r="A421" s="123" t="s">
        <v>37</v>
      </c>
      <c r="B421" s="198" t="s">
        <v>53</v>
      </c>
      <c r="C421" s="54">
        <f>VLOOKUP(B421,A$1:F$32,2,FALSE)</f>
        <v>42774</v>
      </c>
      <c r="D421" s="54">
        <f>DATE(YEAR(C421),IF(MONTH(C421)&lt;=3,3,IF(MONTH(C421)&lt;=6,6,IF(MONTH(C421)&lt;=9,9,12))),IF(OR(MONTH(C421)&lt;=3,MONTH(C421)&gt;=10),31,30))</f>
        <v>42825</v>
      </c>
      <c r="E421" s="58">
        <f>D421-C421+1</f>
        <v>52</v>
      </c>
      <c r="F421" s="59">
        <f>VLOOKUP(D421,'FERC Interest Rate'!$A:$B,2,TRUE)</f>
        <v>3.5000000000000003E-2</v>
      </c>
      <c r="G421" s="60">
        <f>VLOOKUP(B421,$A$1:$F$32,5,FALSE)</f>
        <v>22019.81</v>
      </c>
      <c r="H421" s="60">
        <f t="shared" ref="H421:H436" si="378">G421*F421*(E421/(DATE(YEAR(D421),12,31)-DATE(YEAR(D421),1,1)+1))</f>
        <v>109.7974087671233</v>
      </c>
      <c r="I421" s="122">
        <v>0</v>
      </c>
      <c r="J421" s="61">
        <v>0</v>
      </c>
      <c r="K421" s="5">
        <f t="shared" ref="K421:K454" si="379">+SUM(I421:J421)</f>
        <v>0</v>
      </c>
      <c r="L421" s="61">
        <v>0</v>
      </c>
      <c r="M421" s="90">
        <f t="shared" ref="M421:M454" si="380">+SUM(K421:L421)</f>
        <v>0</v>
      </c>
      <c r="N421" s="5">
        <f t="shared" ref="N421:N454" si="381">+G421+H421+J421</f>
        <v>22129.607408767126</v>
      </c>
      <c r="O421" s="60">
        <f t="shared" ref="O421:O454" si="382">G421+H421-L421-I421</f>
        <v>22129.607408767126</v>
      </c>
    </row>
    <row r="422" spans="1:15" x14ac:dyDescent="0.25">
      <c r="A422" s="63" t="s">
        <v>22</v>
      </c>
      <c r="B422" s="58" t="str">
        <f t="shared" ref="B422:B454" si="383">+IF(MONTH(C422)&lt;4,"Q1",IF(MONTH(C422)&lt;7,"Q2",IF(MONTH(C422)&lt;10,"Q3","Q4")))&amp;"/"&amp;YEAR(C422)</f>
        <v>Q2/2017</v>
      </c>
      <c r="C422" s="54">
        <f>D421+1</f>
        <v>42826</v>
      </c>
      <c r="D422" s="54">
        <f>EOMONTH(D421,3)</f>
        <v>42916</v>
      </c>
      <c r="E422" s="58">
        <f t="shared" ref="E422:E454" si="384">D422-C422+1</f>
        <v>91</v>
      </c>
      <c r="F422" s="59">
        <f>VLOOKUP(D422,'FERC Interest Rate'!$A:$B,2,TRUE)</f>
        <v>3.7100000000000001E-2</v>
      </c>
      <c r="G422" s="60">
        <f t="shared" ref="G422:G454" si="385">O421</f>
        <v>22129.607408767126</v>
      </c>
      <c r="H422" s="60">
        <f t="shared" si="378"/>
        <v>204.68977417188682</v>
      </c>
      <c r="I422" s="122">
        <v>0</v>
      </c>
      <c r="J422" s="61">
        <v>0</v>
      </c>
      <c r="K422" s="5">
        <f t="shared" si="379"/>
        <v>0</v>
      </c>
      <c r="L422" s="61">
        <v>0</v>
      </c>
      <c r="M422" s="90">
        <f t="shared" si="380"/>
        <v>0</v>
      </c>
      <c r="N422" s="5">
        <f t="shared" si="381"/>
        <v>22334.297182939012</v>
      </c>
      <c r="O422" s="60">
        <f t="shared" si="382"/>
        <v>22334.297182939012</v>
      </c>
    </row>
    <row r="423" spans="1:15" x14ac:dyDescent="0.25">
      <c r="A423" s="63" t="s">
        <v>22</v>
      </c>
      <c r="B423" s="58" t="str">
        <f t="shared" si="383"/>
        <v>Q3/2017</v>
      </c>
      <c r="C423" s="54">
        <f t="shared" ref="C423:C454" si="386">D422+1</f>
        <v>42917</v>
      </c>
      <c r="D423" s="54">
        <f t="shared" ref="D423:D456" si="387">EOMONTH(D422,3)</f>
        <v>43008</v>
      </c>
      <c r="E423" s="58">
        <f t="shared" si="384"/>
        <v>92</v>
      </c>
      <c r="F423" s="59">
        <f>VLOOKUP(D423,'FERC Interest Rate'!$A:$B,2,TRUE)</f>
        <v>3.9600000000000003E-2</v>
      </c>
      <c r="G423" s="60">
        <f t="shared" si="385"/>
        <v>22334.297182939012</v>
      </c>
      <c r="H423" s="60">
        <f t="shared" si="378"/>
        <v>222.92688081337923</v>
      </c>
      <c r="I423" s="122">
        <v>0</v>
      </c>
      <c r="J423" s="61">
        <v>0</v>
      </c>
      <c r="K423" s="5">
        <f t="shared" si="379"/>
        <v>0</v>
      </c>
      <c r="L423" s="61">
        <v>0</v>
      </c>
      <c r="M423" s="90">
        <f t="shared" si="380"/>
        <v>0</v>
      </c>
      <c r="N423" s="5">
        <f t="shared" si="381"/>
        <v>22557.22406375239</v>
      </c>
      <c r="O423" s="60">
        <f t="shared" si="382"/>
        <v>22557.22406375239</v>
      </c>
    </row>
    <row r="424" spans="1:15" ht="13.5" customHeight="1" x14ac:dyDescent="0.25">
      <c r="A424" s="63" t="s">
        <v>22</v>
      </c>
      <c r="B424" s="58" t="str">
        <f t="shared" si="383"/>
        <v>Q4/2017</v>
      </c>
      <c r="C424" s="54">
        <f t="shared" si="386"/>
        <v>43009</v>
      </c>
      <c r="D424" s="54">
        <f t="shared" si="387"/>
        <v>43100</v>
      </c>
      <c r="E424" s="58">
        <f t="shared" si="384"/>
        <v>92</v>
      </c>
      <c r="F424" s="59">
        <f>VLOOKUP(D424,'FERC Interest Rate'!$A:$B,2,TRUE)</f>
        <v>4.2099999999999999E-2</v>
      </c>
      <c r="G424" s="60">
        <f t="shared" si="385"/>
        <v>22557.22406375239</v>
      </c>
      <c r="H424" s="60">
        <f t="shared" si="378"/>
        <v>239.36613765404317</v>
      </c>
      <c r="I424" s="122">
        <v>0</v>
      </c>
      <c r="J424" s="61">
        <v>0</v>
      </c>
      <c r="K424" s="5">
        <f t="shared" si="379"/>
        <v>0</v>
      </c>
      <c r="L424" s="61">
        <v>0</v>
      </c>
      <c r="M424" s="90">
        <f t="shared" si="380"/>
        <v>0</v>
      </c>
      <c r="N424" s="5">
        <f t="shared" si="381"/>
        <v>22796.590201406434</v>
      </c>
      <c r="O424" s="60">
        <f t="shared" si="382"/>
        <v>22796.590201406434</v>
      </c>
    </row>
    <row r="425" spans="1:15" ht="13.5" customHeight="1" x14ac:dyDescent="0.25">
      <c r="A425" s="63" t="s">
        <v>22</v>
      </c>
      <c r="B425" s="58" t="str">
        <f t="shared" si="383"/>
        <v>Q1/2018</v>
      </c>
      <c r="C425" s="54">
        <f t="shared" si="386"/>
        <v>43101</v>
      </c>
      <c r="D425" s="54">
        <f t="shared" si="387"/>
        <v>43190</v>
      </c>
      <c r="E425" s="58">
        <f t="shared" si="384"/>
        <v>90</v>
      </c>
      <c r="F425" s="59">
        <f>VLOOKUP(D425,'FERC Interest Rate'!$A:$B,2,TRUE)</f>
        <v>4.2500000000000003E-2</v>
      </c>
      <c r="G425" s="60">
        <f t="shared" si="385"/>
        <v>22796.590201406434</v>
      </c>
      <c r="H425" s="60">
        <f t="shared" si="378"/>
        <v>238.8957740284373</v>
      </c>
      <c r="I425" s="81">
        <v>0</v>
      </c>
      <c r="J425" s="61">
        <v>0</v>
      </c>
      <c r="K425" s="5">
        <f t="shared" si="379"/>
        <v>0</v>
      </c>
      <c r="L425" s="61">
        <v>0</v>
      </c>
      <c r="M425" s="90">
        <f t="shared" si="380"/>
        <v>0</v>
      </c>
      <c r="N425" s="5">
        <f t="shared" si="381"/>
        <v>23035.485975434873</v>
      </c>
      <c r="O425" s="60">
        <f t="shared" si="382"/>
        <v>23035.485975434873</v>
      </c>
    </row>
    <row r="426" spans="1:15" ht="13.5" customHeight="1" x14ac:dyDescent="0.25">
      <c r="A426" s="63" t="s">
        <v>22</v>
      </c>
      <c r="B426" s="58" t="str">
        <f t="shared" si="383"/>
        <v>Q2/2018</v>
      </c>
      <c r="C426" s="54">
        <f t="shared" si="386"/>
        <v>43191</v>
      </c>
      <c r="D426" s="54">
        <f t="shared" si="387"/>
        <v>43281</v>
      </c>
      <c r="E426" s="58">
        <f t="shared" si="384"/>
        <v>91</v>
      </c>
      <c r="F426" s="59">
        <f>VLOOKUP(D426,'FERC Interest Rate'!$A:$B,2,TRUE)</f>
        <v>4.4699999999999997E-2</v>
      </c>
      <c r="G426" s="60">
        <f t="shared" si="385"/>
        <v>23035.485975434873</v>
      </c>
      <c r="H426" s="60">
        <f t="shared" si="378"/>
        <v>256.7162912391135</v>
      </c>
      <c r="I426" s="122">
        <v>0</v>
      </c>
      <c r="J426" s="61">
        <v>0</v>
      </c>
      <c r="K426" s="5">
        <f t="shared" si="379"/>
        <v>0</v>
      </c>
      <c r="L426" s="61">
        <v>0</v>
      </c>
      <c r="M426" s="90">
        <f t="shared" si="380"/>
        <v>0</v>
      </c>
      <c r="N426" s="5">
        <f t="shared" si="381"/>
        <v>23292.202266673987</v>
      </c>
      <c r="O426" s="60">
        <f t="shared" si="382"/>
        <v>23292.202266673987</v>
      </c>
    </row>
    <row r="427" spans="1:15" x14ac:dyDescent="0.25">
      <c r="A427" s="63" t="s">
        <v>22</v>
      </c>
      <c r="B427" s="58" t="str">
        <f t="shared" si="383"/>
        <v>Q3/2018</v>
      </c>
      <c r="C427" s="54">
        <f t="shared" si="386"/>
        <v>43282</v>
      </c>
      <c r="D427" s="54">
        <f t="shared" si="387"/>
        <v>43373</v>
      </c>
      <c r="E427" s="58">
        <f t="shared" si="384"/>
        <v>92</v>
      </c>
      <c r="F427" s="59">
        <f>VLOOKUP(D427,'FERC Interest Rate'!$A:$B,2,TRUE)</f>
        <v>4.6899999999999997E-2</v>
      </c>
      <c r="G427" s="60">
        <f t="shared" si="385"/>
        <v>23292.202266673987</v>
      </c>
      <c r="H427" s="60">
        <f t="shared" si="378"/>
        <v>275.34573791847924</v>
      </c>
      <c r="I427" s="122">
        <v>0</v>
      </c>
      <c r="J427" s="61">
        <v>0</v>
      </c>
      <c r="K427" s="5">
        <f t="shared" si="379"/>
        <v>0</v>
      </c>
      <c r="L427" s="61">
        <v>0</v>
      </c>
      <c r="M427" s="90">
        <f t="shared" si="380"/>
        <v>0</v>
      </c>
      <c r="N427" s="5">
        <f t="shared" si="381"/>
        <v>23567.548004592467</v>
      </c>
      <c r="O427" s="60">
        <f t="shared" si="382"/>
        <v>23567.548004592467</v>
      </c>
    </row>
    <row r="428" spans="1:15" x14ac:dyDescent="0.25">
      <c r="A428" s="63" t="s">
        <v>22</v>
      </c>
      <c r="B428" s="58" t="str">
        <f t="shared" si="383"/>
        <v>Q4/2018</v>
      </c>
      <c r="C428" s="54">
        <f t="shared" si="386"/>
        <v>43374</v>
      </c>
      <c r="D428" s="54">
        <f t="shared" si="387"/>
        <v>43465</v>
      </c>
      <c r="E428" s="58">
        <f t="shared" si="384"/>
        <v>92</v>
      </c>
      <c r="F428" s="59">
        <f>VLOOKUP(D428,'FERC Interest Rate'!$A:$B,2,TRUE)</f>
        <v>4.9599999999999998E-2</v>
      </c>
      <c r="G428" s="60">
        <f t="shared" si="385"/>
        <v>23567.548004592467</v>
      </c>
      <c r="H428" s="60">
        <f t="shared" si="378"/>
        <v>294.63954809467492</v>
      </c>
      <c r="I428" s="122">
        <v>0</v>
      </c>
      <c r="J428" s="61">
        <v>0</v>
      </c>
      <c r="K428" s="5">
        <f t="shared" si="379"/>
        <v>0</v>
      </c>
      <c r="L428" s="61">
        <v>0</v>
      </c>
      <c r="M428" s="90">
        <f t="shared" si="380"/>
        <v>0</v>
      </c>
      <c r="N428" s="5">
        <f t="shared" si="381"/>
        <v>23862.187552687141</v>
      </c>
      <c r="O428" s="60">
        <f t="shared" si="382"/>
        <v>23862.187552687141</v>
      </c>
    </row>
    <row r="429" spans="1:15" x14ac:dyDescent="0.25">
      <c r="A429" s="63" t="s">
        <v>22</v>
      </c>
      <c r="B429" s="58" t="str">
        <f t="shared" si="383"/>
        <v>Q1/2019</v>
      </c>
      <c r="C429" s="54">
        <f t="shared" si="386"/>
        <v>43466</v>
      </c>
      <c r="D429" s="54">
        <f t="shared" si="387"/>
        <v>43555</v>
      </c>
      <c r="E429" s="58">
        <f t="shared" si="384"/>
        <v>90</v>
      </c>
      <c r="F429" s="59">
        <f>VLOOKUP(D429,'FERC Interest Rate'!$A:$B,2,TRUE)</f>
        <v>5.1799999999999999E-2</v>
      </c>
      <c r="G429" s="60">
        <f t="shared" si="385"/>
        <v>23862.187552687141</v>
      </c>
      <c r="H429" s="60">
        <f t="shared" si="378"/>
        <v>304.78224211130811</v>
      </c>
      <c r="I429" s="122">
        <v>0</v>
      </c>
      <c r="J429" s="61">
        <v>0</v>
      </c>
      <c r="K429" s="5">
        <f t="shared" si="379"/>
        <v>0</v>
      </c>
      <c r="L429" s="61">
        <v>0</v>
      </c>
      <c r="M429" s="90">
        <f t="shared" si="380"/>
        <v>0</v>
      </c>
      <c r="N429" s="5">
        <f t="shared" si="381"/>
        <v>24166.96979479845</v>
      </c>
      <c r="O429" s="60">
        <f t="shared" si="382"/>
        <v>24166.96979479845</v>
      </c>
    </row>
    <row r="430" spans="1:15" x14ac:dyDescent="0.25">
      <c r="A430" s="63" t="s">
        <v>22</v>
      </c>
      <c r="B430" s="58" t="str">
        <f t="shared" si="383"/>
        <v>Q2/2019</v>
      </c>
      <c r="C430" s="54">
        <f t="shared" si="386"/>
        <v>43556</v>
      </c>
      <c r="D430" s="54">
        <f t="shared" si="387"/>
        <v>43646</v>
      </c>
      <c r="E430" s="58">
        <f t="shared" si="384"/>
        <v>91</v>
      </c>
      <c r="F430" s="59">
        <f>VLOOKUP(D430,'FERC Interest Rate'!$A:$B,2,TRUE)</f>
        <v>5.45E-2</v>
      </c>
      <c r="G430" s="60">
        <f t="shared" si="385"/>
        <v>24166.96979479845</v>
      </c>
      <c r="H430" s="60">
        <f t="shared" si="378"/>
        <v>328.3728402665833</v>
      </c>
      <c r="I430" s="81">
        <v>0</v>
      </c>
      <c r="J430" s="61">
        <v>0</v>
      </c>
      <c r="K430" s="5">
        <f t="shared" si="379"/>
        <v>0</v>
      </c>
      <c r="L430" s="61">
        <v>0</v>
      </c>
      <c r="M430" s="90">
        <f t="shared" si="380"/>
        <v>0</v>
      </c>
      <c r="N430" s="5">
        <f t="shared" si="381"/>
        <v>24495.342635065033</v>
      </c>
      <c r="O430" s="60">
        <f t="shared" si="382"/>
        <v>24495.342635065033</v>
      </c>
    </row>
    <row r="431" spans="1:15" x14ac:dyDescent="0.25">
      <c r="A431" s="63" t="s">
        <v>22</v>
      </c>
      <c r="B431" s="58" t="str">
        <f t="shared" si="383"/>
        <v>Q3/2019</v>
      </c>
      <c r="C431" s="54">
        <f t="shared" si="386"/>
        <v>43647</v>
      </c>
      <c r="D431" s="54">
        <f t="shared" si="387"/>
        <v>43738</v>
      </c>
      <c r="E431" s="58">
        <f t="shared" si="384"/>
        <v>92</v>
      </c>
      <c r="F431" s="59">
        <f>VLOOKUP(D431,'FERC Interest Rate'!$A:$B,2,TRUE)</f>
        <v>5.5E-2</v>
      </c>
      <c r="G431" s="60">
        <f t="shared" si="385"/>
        <v>24495.342635065033</v>
      </c>
      <c r="H431" s="60">
        <f t="shared" si="378"/>
        <v>339.57927050254546</v>
      </c>
      <c r="I431" s="122">
        <v>0</v>
      </c>
      <c r="J431" s="61">
        <v>0</v>
      </c>
      <c r="K431" s="5">
        <f t="shared" si="379"/>
        <v>0</v>
      </c>
      <c r="L431" s="61">
        <v>0</v>
      </c>
      <c r="M431" s="90">
        <f t="shared" si="380"/>
        <v>0</v>
      </c>
      <c r="N431" s="5">
        <f t="shared" si="381"/>
        <v>24834.921905567579</v>
      </c>
      <c r="O431" s="60">
        <f t="shared" si="382"/>
        <v>24834.921905567579</v>
      </c>
    </row>
    <row r="432" spans="1:15" x14ac:dyDescent="0.25">
      <c r="A432" s="63" t="s">
        <v>22</v>
      </c>
      <c r="B432" s="58" t="str">
        <f t="shared" si="383"/>
        <v>Q4/2019</v>
      </c>
      <c r="C432" s="54">
        <f t="shared" si="386"/>
        <v>43739</v>
      </c>
      <c r="D432" s="54">
        <f t="shared" si="387"/>
        <v>43830</v>
      </c>
      <c r="E432" s="58">
        <f t="shared" si="384"/>
        <v>92</v>
      </c>
      <c r="F432" s="59">
        <f>VLOOKUP(D432,'FERC Interest Rate'!$A:$B,2,TRUE)</f>
        <v>5.4199999999999998E-2</v>
      </c>
      <c r="G432" s="60">
        <f t="shared" si="385"/>
        <v>24834.921905567579</v>
      </c>
      <c r="H432" s="60">
        <f t="shared" si="378"/>
        <v>339.27905367101965</v>
      </c>
      <c r="I432" s="122">
        <v>0</v>
      </c>
      <c r="J432" s="61">
        <v>0</v>
      </c>
      <c r="K432" s="5">
        <f t="shared" si="379"/>
        <v>0</v>
      </c>
      <c r="L432" s="61">
        <v>0</v>
      </c>
      <c r="M432" s="90">
        <f t="shared" si="380"/>
        <v>0</v>
      </c>
      <c r="N432" s="5">
        <f t="shared" si="381"/>
        <v>25174.200959238598</v>
      </c>
      <c r="O432" s="60">
        <f t="shared" si="382"/>
        <v>25174.200959238598</v>
      </c>
    </row>
    <row r="433" spans="1:15" x14ac:dyDescent="0.25">
      <c r="A433" s="63" t="s">
        <v>22</v>
      </c>
      <c r="B433" s="58" t="str">
        <f t="shared" si="383"/>
        <v>Q1/2020</v>
      </c>
      <c r="C433" s="54">
        <f t="shared" si="386"/>
        <v>43831</v>
      </c>
      <c r="D433" s="54">
        <f t="shared" si="387"/>
        <v>43921</v>
      </c>
      <c r="E433" s="58">
        <f t="shared" si="384"/>
        <v>91</v>
      </c>
      <c r="F433" s="59">
        <f>VLOOKUP(D433,'FERC Interest Rate'!$A:$B,2,TRUE)</f>
        <v>4.9599999999999998E-2</v>
      </c>
      <c r="G433" s="60">
        <f t="shared" si="385"/>
        <v>25174.200959238598</v>
      </c>
      <c r="H433" s="60">
        <f t="shared" si="378"/>
        <v>310.45429904267576</v>
      </c>
      <c r="I433" s="122">
        <v>0</v>
      </c>
      <c r="J433" s="61">
        <v>0</v>
      </c>
      <c r="K433" s="5">
        <f t="shared" ref="K433:K440" si="388">+SUM(I433:J433)</f>
        <v>0</v>
      </c>
      <c r="L433" s="61">
        <v>0</v>
      </c>
      <c r="M433" s="90">
        <f t="shared" ref="M433:M440" si="389">+SUM(K433:L433)</f>
        <v>0</v>
      </c>
      <c r="N433" s="5">
        <f t="shared" si="381"/>
        <v>25484.655258281273</v>
      </c>
      <c r="O433" s="60">
        <f t="shared" si="382"/>
        <v>25484.655258281273</v>
      </c>
    </row>
    <row r="434" spans="1:15" x14ac:dyDescent="0.25">
      <c r="A434" s="63" t="s">
        <v>22</v>
      </c>
      <c r="B434" s="58" t="str">
        <f t="shared" si="383"/>
        <v>Q2/2020</v>
      </c>
      <c r="C434" s="54">
        <f t="shared" si="386"/>
        <v>43922</v>
      </c>
      <c r="D434" s="54">
        <f t="shared" si="387"/>
        <v>44012</v>
      </c>
      <c r="E434" s="58">
        <f t="shared" si="384"/>
        <v>91</v>
      </c>
      <c r="F434" s="59">
        <f>VLOOKUP(D434,'FERC Interest Rate'!$A:$B,2,TRUE)</f>
        <v>4.7500000000000001E-2</v>
      </c>
      <c r="G434" s="60">
        <f t="shared" si="385"/>
        <v>25484.655258281273</v>
      </c>
      <c r="H434" s="60">
        <f t="shared" si="378"/>
        <v>300.97656380852681</v>
      </c>
      <c r="I434" s="122">
        <v>0</v>
      </c>
      <c r="J434" s="61">
        <v>0</v>
      </c>
      <c r="K434" s="5">
        <f t="shared" si="388"/>
        <v>0</v>
      </c>
      <c r="L434" s="61">
        <v>0</v>
      </c>
      <c r="M434" s="90">
        <f t="shared" si="389"/>
        <v>0</v>
      </c>
      <c r="N434" s="5">
        <f t="shared" si="381"/>
        <v>25785.631822089799</v>
      </c>
      <c r="O434" s="60">
        <f t="shared" si="382"/>
        <v>25785.631822089799</v>
      </c>
    </row>
    <row r="435" spans="1:15" x14ac:dyDescent="0.25">
      <c r="A435" s="63" t="s">
        <v>22</v>
      </c>
      <c r="B435" s="58" t="str">
        <f t="shared" si="383"/>
        <v>Q3/2020</v>
      </c>
      <c r="C435" s="54">
        <f t="shared" si="386"/>
        <v>44013</v>
      </c>
      <c r="D435" s="54">
        <f t="shared" si="387"/>
        <v>44104</v>
      </c>
      <c r="E435" s="58">
        <f t="shared" si="384"/>
        <v>92</v>
      </c>
      <c r="F435" s="59">
        <f>VLOOKUP(D435,'FERC Interest Rate'!$A:$B,2,TRUE)</f>
        <v>3.4299999999999997E-2</v>
      </c>
      <c r="G435" s="60">
        <f t="shared" si="385"/>
        <v>25785.631822089799</v>
      </c>
      <c r="H435" s="60">
        <f t="shared" si="378"/>
        <v>222.32005403766823</v>
      </c>
      <c r="I435" s="81">
        <v>0</v>
      </c>
      <c r="J435" s="61">
        <v>0</v>
      </c>
      <c r="K435" s="5">
        <f t="shared" si="388"/>
        <v>0</v>
      </c>
      <c r="L435" s="61">
        <v>0</v>
      </c>
      <c r="M435" s="90">
        <f t="shared" si="389"/>
        <v>0</v>
      </c>
      <c r="N435" s="5">
        <f t="shared" si="381"/>
        <v>26007.951876127467</v>
      </c>
      <c r="O435" s="60">
        <f t="shared" si="382"/>
        <v>26007.951876127467</v>
      </c>
    </row>
    <row r="436" spans="1:15" x14ac:dyDescent="0.25">
      <c r="A436" s="63" t="s">
        <v>22</v>
      </c>
      <c r="B436" s="58" t="str">
        <f t="shared" si="383"/>
        <v>Q4/2020</v>
      </c>
      <c r="C436" s="54">
        <f t="shared" si="386"/>
        <v>44105</v>
      </c>
      <c r="D436" s="54">
        <f t="shared" si="387"/>
        <v>44196</v>
      </c>
      <c r="E436" s="58">
        <f t="shared" si="384"/>
        <v>92</v>
      </c>
      <c r="F436" s="59">
        <f>VLOOKUP(D436,'FERC Interest Rate'!$A:$B,2,TRUE)</f>
        <v>3.2500000000000001E-2</v>
      </c>
      <c r="G436" s="60">
        <f t="shared" si="385"/>
        <v>26007.951876127467</v>
      </c>
      <c r="H436" s="60">
        <f t="shared" si="378"/>
        <v>212.46933363284461</v>
      </c>
      <c r="I436" s="122">
        <v>0</v>
      </c>
      <c r="J436" s="61">
        <v>0</v>
      </c>
      <c r="K436" s="5">
        <f t="shared" si="388"/>
        <v>0</v>
      </c>
      <c r="L436" s="61">
        <v>0</v>
      </c>
      <c r="M436" s="90">
        <f t="shared" si="389"/>
        <v>0</v>
      </c>
      <c r="N436" s="5">
        <f t="shared" si="381"/>
        <v>26220.421209760312</v>
      </c>
      <c r="O436" s="60">
        <f t="shared" si="382"/>
        <v>26220.421209760312</v>
      </c>
    </row>
    <row r="437" spans="1:15" x14ac:dyDescent="0.25">
      <c r="A437" s="63" t="s">
        <v>22</v>
      </c>
      <c r="B437" s="58" t="str">
        <f>+IF(MONTH(C437)&lt;4,"Q1",IF(MONTH(C437)&lt;7,"Q2",IF(MONTH(C437)&lt;10,"Q3","Q4")))&amp;"/"&amp;YEAR(C437)</f>
        <v>Q1/2021</v>
      </c>
      <c r="C437" s="54">
        <f>D436+1</f>
        <v>44197</v>
      </c>
      <c r="D437" s="54">
        <f t="shared" si="387"/>
        <v>44286</v>
      </c>
      <c r="E437" s="58">
        <f>D437-C437+1</f>
        <v>90</v>
      </c>
      <c r="F437" s="59">
        <f>VLOOKUP(D437,'FERC Interest Rate'!$A:$B,2,TRUE)</f>
        <v>3.2500000000000001E-2</v>
      </c>
      <c r="G437" s="60">
        <f>O436</f>
        <v>26220.421209760312</v>
      </c>
      <c r="H437" s="60">
        <f>G437*F437*(E437/(DATE(YEAR(D437),12,31)-DATE(YEAR(D437),1,1)+1))</f>
        <v>210.12255353027098</v>
      </c>
      <c r="I437" s="122">
        <v>0</v>
      </c>
      <c r="J437" s="61">
        <v>0</v>
      </c>
      <c r="K437" s="5">
        <f t="shared" si="388"/>
        <v>0</v>
      </c>
      <c r="L437" s="61">
        <v>0</v>
      </c>
      <c r="M437" s="90">
        <f t="shared" si="389"/>
        <v>0</v>
      </c>
      <c r="N437" s="5">
        <f>+G437+H437+J437</f>
        <v>26430.543763290581</v>
      </c>
      <c r="O437" s="60">
        <f>G437+H437-L437-I437</f>
        <v>26430.543763290581</v>
      </c>
    </row>
    <row r="438" spans="1:15" x14ac:dyDescent="0.25">
      <c r="A438" s="63" t="s">
        <v>22</v>
      </c>
      <c r="B438" s="58" t="str">
        <f>+IF(MONTH(C438)&lt;4,"Q1",IF(MONTH(C438)&lt;7,"Q2",IF(MONTH(C438)&lt;10,"Q3","Q4")))&amp;"/"&amp;YEAR(C438)</f>
        <v>Q2/2021</v>
      </c>
      <c r="C438" s="54">
        <f>D437+1</f>
        <v>44287</v>
      </c>
      <c r="D438" s="54">
        <f t="shared" si="387"/>
        <v>44377</v>
      </c>
      <c r="E438" s="58">
        <f>D438-C438+1</f>
        <v>91</v>
      </c>
      <c r="F438" s="59">
        <f>VLOOKUP(D438,'FERC Interest Rate'!$A:$B,2,TRUE)</f>
        <v>3.2500000000000001E-2</v>
      </c>
      <c r="G438" s="60">
        <f>O437</f>
        <v>26430.543763290581</v>
      </c>
      <c r="H438" s="60">
        <f>G438*F438*(E438/(DATE(YEAR(D438),12,31)-DATE(YEAR(D438),1,1)+1))</f>
        <v>214.15981693132028</v>
      </c>
      <c r="I438" s="122">
        <v>0</v>
      </c>
      <c r="J438" s="61">
        <v>0</v>
      </c>
      <c r="K438" s="5">
        <f t="shared" si="388"/>
        <v>0</v>
      </c>
      <c r="L438" s="61">
        <v>0</v>
      </c>
      <c r="M438" s="90">
        <f t="shared" si="389"/>
        <v>0</v>
      </c>
      <c r="N438" s="5">
        <f>+G438+H438+J438</f>
        <v>26644.703580221903</v>
      </c>
      <c r="O438" s="60">
        <f>G438+H438-L438-I438</f>
        <v>26644.703580221903</v>
      </c>
    </row>
    <row r="439" spans="1:15" x14ac:dyDescent="0.25">
      <c r="A439" s="63" t="s">
        <v>22</v>
      </c>
      <c r="B439" s="58" t="str">
        <f>+IF(MONTH(C439)&lt;4,"Q1",IF(MONTH(C439)&lt;7,"Q2",IF(MONTH(C439)&lt;10,"Q3","Q4")))&amp;"/"&amp;YEAR(C439)</f>
        <v>Q3/2021</v>
      </c>
      <c r="C439" s="54">
        <f>D438+1</f>
        <v>44378</v>
      </c>
      <c r="D439" s="54">
        <f t="shared" si="387"/>
        <v>44469</v>
      </c>
      <c r="E439" s="58">
        <f>D439-C439+1</f>
        <v>92</v>
      </c>
      <c r="F439" s="59">
        <f>VLOOKUP(D439,'FERC Interest Rate'!$A:$B,2,TRUE)</f>
        <v>3.2500000000000001E-2</v>
      </c>
      <c r="G439" s="60">
        <f>O438</f>
        <v>26644.703580221903</v>
      </c>
      <c r="H439" s="60">
        <f>G439*F439*(E439/(DATE(YEAR(D439),12,31)-DATE(YEAR(D439),1,1)+1))</f>
        <v>218.26757179414656</v>
      </c>
      <c r="I439" s="122">
        <v>0</v>
      </c>
      <c r="J439" s="61">
        <v>0</v>
      </c>
      <c r="K439" s="5">
        <f t="shared" si="388"/>
        <v>0</v>
      </c>
      <c r="L439" s="61">
        <v>0</v>
      </c>
      <c r="M439" s="90">
        <f t="shared" si="389"/>
        <v>0</v>
      </c>
      <c r="N439" s="5">
        <f>+G439+H439+J439</f>
        <v>26862.971152016049</v>
      </c>
      <c r="O439" s="60">
        <f>G439+H439-L439-I439</f>
        <v>26862.971152016049</v>
      </c>
    </row>
    <row r="440" spans="1:15" x14ac:dyDescent="0.25">
      <c r="A440" s="63" t="s">
        <v>22</v>
      </c>
      <c r="B440" s="58" t="str">
        <f>+IF(MONTH(C440)&lt;4,"Q1",IF(MONTH(C440)&lt;7,"Q2",IF(MONTH(C440)&lt;10,"Q3","Q4")))&amp;"/"&amp;YEAR(C440)</f>
        <v>Q4/2021</v>
      </c>
      <c r="C440" s="54">
        <f>D439+1</f>
        <v>44470</v>
      </c>
      <c r="D440" s="54">
        <f t="shared" si="387"/>
        <v>44561</v>
      </c>
      <c r="E440" s="58">
        <f>D440-C440+1</f>
        <v>92</v>
      </c>
      <c r="F440" s="59">
        <f>VLOOKUP(D440,'FERC Interest Rate'!$A:$B,2,TRUE)</f>
        <v>3.2500000000000001E-2</v>
      </c>
      <c r="G440" s="60">
        <f>O439</f>
        <v>26862.971152016049</v>
      </c>
      <c r="H440" s="60">
        <f>G440*F440*(E440/(DATE(YEAR(D440),12,31)-DATE(YEAR(D440),1,1)+1))</f>
        <v>220.05557190281641</v>
      </c>
      <c r="I440" s="122">
        <v>0</v>
      </c>
      <c r="J440" s="61">
        <v>0</v>
      </c>
      <c r="K440" s="5">
        <f t="shared" si="388"/>
        <v>0</v>
      </c>
      <c r="L440" s="61">
        <v>0</v>
      </c>
      <c r="M440" s="90">
        <f t="shared" si="389"/>
        <v>0</v>
      </c>
      <c r="N440" s="5">
        <f>+G440+H440+J440</f>
        <v>27083.026723918865</v>
      </c>
      <c r="O440" s="60">
        <f>G440+H440-L440-I440</f>
        <v>27083.026723918865</v>
      </c>
    </row>
    <row r="441" spans="1:15" x14ac:dyDescent="0.25">
      <c r="A441" s="63" t="s">
        <v>22</v>
      </c>
      <c r="B441" s="58" t="str">
        <f t="shared" ref="B441:B444" si="390">+IF(MONTH(C441)&lt;4,"Q1",IF(MONTH(C441)&lt;7,"Q2",IF(MONTH(C441)&lt;10,"Q3","Q4")))&amp;"/"&amp;YEAR(C441)</f>
        <v>Q1/2022</v>
      </c>
      <c r="C441" s="54">
        <f t="shared" ref="C441:C444" si="391">D440+1</f>
        <v>44562</v>
      </c>
      <c r="D441" s="54">
        <f t="shared" si="387"/>
        <v>44651</v>
      </c>
      <c r="E441" s="58">
        <f t="shared" ref="E441:E444" si="392">D441-C441+1</f>
        <v>90</v>
      </c>
      <c r="F441" s="59">
        <f>VLOOKUP(D441,'FERC Interest Rate'!$A:$B,2,TRUE)</f>
        <v>3.2500000000000001E-2</v>
      </c>
      <c r="G441" s="60">
        <f t="shared" ref="G441:G444" si="393">O440</f>
        <v>27083.026723918865</v>
      </c>
      <c r="H441" s="60">
        <f t="shared" ref="H441:H447" si="394">G441*F441*(E441/(DATE(YEAR(D441),12,31)-DATE(YEAR(D441),1,1)+1))</f>
        <v>217.03521415743199</v>
      </c>
      <c r="I441" s="122">
        <v>0</v>
      </c>
      <c r="J441" s="61">
        <v>0</v>
      </c>
      <c r="K441" s="5">
        <f t="shared" ref="K441:K444" si="395">+SUM(I441:J441)</f>
        <v>0</v>
      </c>
      <c r="L441" s="61">
        <v>0</v>
      </c>
      <c r="M441" s="90">
        <f t="shared" ref="M441:M444" si="396">+SUM(K441:L441)</f>
        <v>0</v>
      </c>
      <c r="N441" s="5">
        <f t="shared" ref="N441:N444" si="397">+G441+H441+J441</f>
        <v>27300.061938076298</v>
      </c>
      <c r="O441" s="60">
        <f t="shared" ref="O441:O444" si="398">G441+H441-L441-I441</f>
        <v>27300.061938076298</v>
      </c>
    </row>
    <row r="442" spans="1:15" x14ac:dyDescent="0.25">
      <c r="A442" s="63" t="s">
        <v>22</v>
      </c>
      <c r="B442" s="58" t="str">
        <f t="shared" si="390"/>
        <v>Q2/2022</v>
      </c>
      <c r="C442" s="54">
        <f t="shared" si="391"/>
        <v>44652</v>
      </c>
      <c r="D442" s="54">
        <f t="shared" si="387"/>
        <v>44742</v>
      </c>
      <c r="E442" s="58">
        <f t="shared" si="392"/>
        <v>91</v>
      </c>
      <c r="F442" s="59">
        <f>VLOOKUP(D442,'FERC Interest Rate'!$A:$B,2,TRUE)</f>
        <v>3.2500000000000001E-2</v>
      </c>
      <c r="G442" s="60">
        <f t="shared" si="393"/>
        <v>27300.061938076298</v>
      </c>
      <c r="H442" s="60">
        <f t="shared" si="394"/>
        <v>221.20529638865932</v>
      </c>
      <c r="I442" s="122">
        <v>0</v>
      </c>
      <c r="J442" s="61">
        <v>0</v>
      </c>
      <c r="K442" s="5">
        <f t="shared" si="395"/>
        <v>0</v>
      </c>
      <c r="L442" s="61">
        <v>0</v>
      </c>
      <c r="M442" s="90">
        <f t="shared" si="396"/>
        <v>0</v>
      </c>
      <c r="N442" s="5">
        <f t="shared" si="397"/>
        <v>27521.267234464958</v>
      </c>
      <c r="O442" s="60">
        <f t="shared" si="398"/>
        <v>27521.267234464958</v>
      </c>
    </row>
    <row r="443" spans="1:15" x14ac:dyDescent="0.25">
      <c r="A443" s="63" t="s">
        <v>22</v>
      </c>
      <c r="B443" s="58" t="str">
        <f t="shared" si="390"/>
        <v>Q3/2022</v>
      </c>
      <c r="C443" s="54">
        <f t="shared" si="391"/>
        <v>44743</v>
      </c>
      <c r="D443" s="54">
        <f t="shared" si="387"/>
        <v>44834</v>
      </c>
      <c r="E443" s="58">
        <f t="shared" si="392"/>
        <v>92</v>
      </c>
      <c r="F443" s="59">
        <f>VLOOKUP(D443,'FERC Interest Rate'!$A:$B,2,TRUE)</f>
        <v>3.5999999999999997E-2</v>
      </c>
      <c r="G443" s="60">
        <f t="shared" si="393"/>
        <v>27521.267234464958</v>
      </c>
      <c r="H443" s="60">
        <f t="shared" si="394"/>
        <v>249.72722487821355</v>
      </c>
      <c r="I443" s="122">
        <v>0</v>
      </c>
      <c r="J443" s="61">
        <v>0</v>
      </c>
      <c r="K443" s="5">
        <f t="shared" si="395"/>
        <v>0</v>
      </c>
      <c r="L443" s="61">
        <v>0</v>
      </c>
      <c r="M443" s="90">
        <f t="shared" si="396"/>
        <v>0</v>
      </c>
      <c r="N443" s="5">
        <f t="shared" si="397"/>
        <v>27770.994459343172</v>
      </c>
      <c r="O443" s="60">
        <f t="shared" si="398"/>
        <v>27770.994459343172</v>
      </c>
    </row>
    <row r="444" spans="1:15" x14ac:dyDescent="0.25">
      <c r="A444" s="63" t="s">
        <v>22</v>
      </c>
      <c r="B444" s="58" t="str">
        <f t="shared" si="390"/>
        <v>Q4/2022</v>
      </c>
      <c r="C444" s="54">
        <f t="shared" si="391"/>
        <v>44835</v>
      </c>
      <c r="D444" s="54">
        <f t="shared" si="387"/>
        <v>44926</v>
      </c>
      <c r="E444" s="58">
        <f t="shared" si="392"/>
        <v>92</v>
      </c>
      <c r="F444" s="59">
        <f>VLOOKUP(D444,'FERC Interest Rate'!$A:$B,2,TRUE)</f>
        <v>4.9099999999999998E-2</v>
      </c>
      <c r="G444" s="60">
        <f t="shared" si="393"/>
        <v>27770.994459343172</v>
      </c>
      <c r="H444" s="60">
        <f t="shared" si="394"/>
        <v>343.69078403217804</v>
      </c>
      <c r="I444" s="122">
        <v>0</v>
      </c>
      <c r="J444" s="61">
        <v>0</v>
      </c>
      <c r="K444" s="5">
        <f t="shared" si="395"/>
        <v>0</v>
      </c>
      <c r="L444" s="61">
        <v>0</v>
      </c>
      <c r="M444" s="90">
        <f t="shared" si="396"/>
        <v>0</v>
      </c>
      <c r="N444" s="5">
        <f t="shared" si="397"/>
        <v>28114.685243375348</v>
      </c>
      <c r="O444" s="60">
        <f t="shared" si="398"/>
        <v>28114.685243375348</v>
      </c>
    </row>
    <row r="445" spans="1:15" x14ac:dyDescent="0.25">
      <c r="A445" s="63" t="s">
        <v>22</v>
      </c>
      <c r="B445" s="58" t="str">
        <f t="shared" si="383"/>
        <v>Q1/2023</v>
      </c>
      <c r="C445" s="54">
        <f t="shared" si="386"/>
        <v>44927</v>
      </c>
      <c r="D445" s="54">
        <f t="shared" si="387"/>
        <v>45016</v>
      </c>
      <c r="E445" s="58">
        <f t="shared" si="384"/>
        <v>90</v>
      </c>
      <c r="F445" s="59">
        <f>VLOOKUP(D445,'FERC Interest Rate'!$A:$B,2,TRUE)</f>
        <v>6.3100000000000003E-2</v>
      </c>
      <c r="G445" s="60">
        <f t="shared" si="385"/>
        <v>28114.685243375348</v>
      </c>
      <c r="H445" s="60">
        <f t="shared" si="394"/>
        <v>437.43369177295506</v>
      </c>
      <c r="I445" s="122">
        <v>0</v>
      </c>
      <c r="J445" s="61">
        <v>0</v>
      </c>
      <c r="K445" s="5">
        <f t="shared" ref="K445:K446" si="399">+SUM(I445:J445)</f>
        <v>0</v>
      </c>
      <c r="L445" s="61">
        <v>0</v>
      </c>
      <c r="M445" s="90">
        <f t="shared" ref="M445:M446" si="400">+SUM(K445:L445)</f>
        <v>0</v>
      </c>
      <c r="N445" s="5">
        <f t="shared" si="381"/>
        <v>28552.118935148304</v>
      </c>
      <c r="O445" s="60">
        <f t="shared" si="382"/>
        <v>28552.118935148304</v>
      </c>
    </row>
    <row r="446" spans="1:15" x14ac:dyDescent="0.25">
      <c r="A446" s="63" t="s">
        <v>22</v>
      </c>
      <c r="B446" s="58" t="str">
        <f t="shared" si="383"/>
        <v>Q2/2023</v>
      </c>
      <c r="C446" s="54">
        <f t="shared" si="386"/>
        <v>45017</v>
      </c>
      <c r="D446" s="54">
        <f t="shared" si="387"/>
        <v>45107</v>
      </c>
      <c r="E446" s="58">
        <f t="shared" si="384"/>
        <v>91</v>
      </c>
      <c r="F446" s="59">
        <f>VLOOKUP(D446,'FERC Interest Rate'!$A:$B,2,TRUE)</f>
        <v>7.4999999999999997E-2</v>
      </c>
      <c r="G446" s="60">
        <f t="shared" si="385"/>
        <v>28552.118935148304</v>
      </c>
      <c r="H446" s="60">
        <f t="shared" si="394"/>
        <v>533.88551159558119</v>
      </c>
      <c r="I446" s="122">
        <v>0</v>
      </c>
      <c r="J446" s="61">
        <v>0</v>
      </c>
      <c r="K446" s="5">
        <f t="shared" si="399"/>
        <v>0</v>
      </c>
      <c r="L446" s="61">
        <v>0</v>
      </c>
      <c r="M446" s="90">
        <f t="shared" si="400"/>
        <v>0</v>
      </c>
      <c r="N446" s="5">
        <f t="shared" si="381"/>
        <v>29086.004446743886</v>
      </c>
      <c r="O446" s="60">
        <f t="shared" si="382"/>
        <v>29086.004446743886</v>
      </c>
    </row>
    <row r="447" spans="1:15" x14ac:dyDescent="0.25">
      <c r="A447" s="6" t="s">
        <v>44</v>
      </c>
      <c r="B447" s="58" t="str">
        <f t="shared" si="383"/>
        <v>Q3/2023</v>
      </c>
      <c r="C447" s="54">
        <f t="shared" si="386"/>
        <v>45108</v>
      </c>
      <c r="D447" s="54">
        <f t="shared" si="387"/>
        <v>45199</v>
      </c>
      <c r="E447" s="58">
        <f t="shared" si="384"/>
        <v>92</v>
      </c>
      <c r="F447" s="59">
        <f>VLOOKUP(D447,'FERC Interest Rate'!$A:$B,2,TRUE)</f>
        <v>8.0199999999999994E-2</v>
      </c>
      <c r="G447" s="60">
        <f t="shared" si="385"/>
        <v>29086.004446743886</v>
      </c>
      <c r="H447" s="60">
        <f t="shared" si="394"/>
        <v>587.96760331467146</v>
      </c>
      <c r="I447" s="81">
        <f t="shared" ref="I447:I456" si="401">(SUM($H$421:$H$456)/20)</f>
        <v>382.70810250292777</v>
      </c>
      <c r="J447" s="61">
        <f t="shared" ref="J447:J454" si="402">G447*F447*(E447/(DATE(YEAR(D447),12,31)-DATE(YEAR(D447),1,1)+1))</f>
        <v>587.96760331467146</v>
      </c>
      <c r="K447" s="5">
        <f t="shared" si="379"/>
        <v>970.67570581759924</v>
      </c>
      <c r="L447" s="61">
        <f t="shared" ref="L447:L456" si="403">+$G$421/20</f>
        <v>1100.9905000000001</v>
      </c>
      <c r="M447" s="90">
        <f t="shared" si="380"/>
        <v>2071.6662058175993</v>
      </c>
      <c r="N447" s="5">
        <f t="shared" si="381"/>
        <v>30261.939653373229</v>
      </c>
      <c r="O447" s="60">
        <f t="shared" si="382"/>
        <v>28190.273447555628</v>
      </c>
    </row>
    <row r="448" spans="1:15" x14ac:dyDescent="0.25">
      <c r="A448" s="6" t="s">
        <v>45</v>
      </c>
      <c r="B448" s="58" t="str">
        <f t="shared" si="383"/>
        <v>Q4/2023</v>
      </c>
      <c r="C448" s="54">
        <f t="shared" si="386"/>
        <v>45200</v>
      </c>
      <c r="D448" s="54">
        <f t="shared" si="387"/>
        <v>45291</v>
      </c>
      <c r="E448" s="58">
        <f t="shared" si="384"/>
        <v>92</v>
      </c>
      <c r="F448" s="59">
        <f>VLOOKUP(D448,'FERC Interest Rate'!$A:$B,2,TRUE)</f>
        <v>8.3500000000000005E-2</v>
      </c>
      <c r="G448" s="60">
        <f t="shared" si="385"/>
        <v>28190.273447555628</v>
      </c>
      <c r="H448" s="60">
        <v>0</v>
      </c>
      <c r="I448" s="81">
        <f t="shared" si="401"/>
        <v>382.70810250292777</v>
      </c>
      <c r="J448" s="61">
        <f t="shared" si="402"/>
        <v>593.30871403869139</v>
      </c>
      <c r="K448" s="5">
        <f t="shared" si="379"/>
        <v>976.01681654161916</v>
      </c>
      <c r="L448" s="61">
        <f t="shared" si="403"/>
        <v>1100.9905000000001</v>
      </c>
      <c r="M448" s="90">
        <f t="shared" si="380"/>
        <v>2077.0073165416193</v>
      </c>
      <c r="N448" s="5">
        <f t="shared" si="381"/>
        <v>28783.58216159432</v>
      </c>
      <c r="O448" s="60">
        <f t="shared" si="382"/>
        <v>26706.574845052699</v>
      </c>
    </row>
    <row r="449" spans="1:15" x14ac:dyDescent="0.25">
      <c r="A449" s="6" t="s">
        <v>46</v>
      </c>
      <c r="B449" s="58" t="str">
        <f t="shared" si="383"/>
        <v>Q1/2024</v>
      </c>
      <c r="C449" s="54">
        <f t="shared" si="386"/>
        <v>45292</v>
      </c>
      <c r="D449" s="54">
        <f t="shared" si="387"/>
        <v>45382</v>
      </c>
      <c r="E449" s="58">
        <f t="shared" si="384"/>
        <v>91</v>
      </c>
      <c r="F449" s="59">
        <f>VLOOKUP(D449,'FERC Interest Rate'!$A:$B,2,TRUE)</f>
        <v>8.5000000000000006E-2</v>
      </c>
      <c r="G449" s="60">
        <f t="shared" si="385"/>
        <v>26706.574845052699</v>
      </c>
      <c r="H449" s="60">
        <v>0</v>
      </c>
      <c r="I449" s="81">
        <f t="shared" si="401"/>
        <v>382.70810250292777</v>
      </c>
      <c r="J449" s="61">
        <f t="shared" si="402"/>
        <v>564.41354214885973</v>
      </c>
      <c r="K449" s="5">
        <f t="shared" si="379"/>
        <v>947.12164465178751</v>
      </c>
      <c r="L449" s="61">
        <f t="shared" si="403"/>
        <v>1100.9905000000001</v>
      </c>
      <c r="M449" s="90">
        <f t="shared" si="380"/>
        <v>2048.1121446517877</v>
      </c>
      <c r="N449" s="5">
        <f t="shared" si="381"/>
        <v>27270.98838720156</v>
      </c>
      <c r="O449" s="60">
        <f t="shared" si="382"/>
        <v>25222.87624254977</v>
      </c>
    </row>
    <row r="450" spans="1:15" x14ac:dyDescent="0.25">
      <c r="A450" s="6" t="s">
        <v>47</v>
      </c>
      <c r="B450" s="58" t="str">
        <f t="shared" si="383"/>
        <v>Q2/2024</v>
      </c>
      <c r="C450" s="54">
        <f t="shared" si="386"/>
        <v>45383</v>
      </c>
      <c r="D450" s="54">
        <f t="shared" si="387"/>
        <v>45473</v>
      </c>
      <c r="E450" s="58">
        <f t="shared" si="384"/>
        <v>91</v>
      </c>
      <c r="F450" s="59">
        <f>VLOOKUP(D450,'FERC Interest Rate'!$A:$B,2,TRUE)</f>
        <v>8.5000000000000006E-2</v>
      </c>
      <c r="G450" s="60">
        <f t="shared" si="385"/>
        <v>25222.87624254977</v>
      </c>
      <c r="H450" s="60">
        <v>0</v>
      </c>
      <c r="I450" s="81">
        <f t="shared" si="401"/>
        <v>382.70810250292777</v>
      </c>
      <c r="J450" s="61">
        <f t="shared" si="402"/>
        <v>533.05723425170083</v>
      </c>
      <c r="K450" s="5">
        <f t="shared" si="379"/>
        <v>915.76533675462861</v>
      </c>
      <c r="L450" s="61">
        <f t="shared" si="403"/>
        <v>1100.9905000000001</v>
      </c>
      <c r="M450" s="90">
        <f t="shared" si="380"/>
        <v>2016.7558367546287</v>
      </c>
      <c r="N450" s="5">
        <f t="shared" si="381"/>
        <v>25755.933476801471</v>
      </c>
      <c r="O450" s="60">
        <f t="shared" si="382"/>
        <v>23739.177640046841</v>
      </c>
    </row>
    <row r="451" spans="1:15" x14ac:dyDescent="0.25">
      <c r="A451" s="6" t="s">
        <v>48</v>
      </c>
      <c r="B451" s="58" t="str">
        <f t="shared" si="383"/>
        <v>Q3/2024</v>
      </c>
      <c r="C451" s="54">
        <f t="shared" si="386"/>
        <v>45474</v>
      </c>
      <c r="D451" s="54">
        <f t="shared" si="387"/>
        <v>45565</v>
      </c>
      <c r="E451" s="58">
        <f t="shared" si="384"/>
        <v>92</v>
      </c>
      <c r="F451" s="59">
        <f>VLOOKUP(D451,'FERC Interest Rate'!$A:$B,2,TRUE)</f>
        <v>8.5000000000000006E-2</v>
      </c>
      <c r="G451" s="60">
        <f t="shared" si="385"/>
        <v>23739.177640046841</v>
      </c>
      <c r="H451" s="60">
        <v>0</v>
      </c>
      <c r="I451" s="81">
        <f t="shared" si="401"/>
        <v>382.70810250292777</v>
      </c>
      <c r="J451" s="61">
        <f t="shared" si="402"/>
        <v>507.21412334744895</v>
      </c>
      <c r="K451" s="5">
        <f t="shared" si="379"/>
        <v>889.92222585037666</v>
      </c>
      <c r="L451" s="61">
        <f t="shared" si="403"/>
        <v>1100.9905000000001</v>
      </c>
      <c r="M451" s="90">
        <f t="shared" si="380"/>
        <v>1990.9127258503768</v>
      </c>
      <c r="N451" s="5">
        <f t="shared" si="381"/>
        <v>24246.391763394291</v>
      </c>
      <c r="O451" s="60">
        <f t="shared" si="382"/>
        <v>22255.479037543912</v>
      </c>
    </row>
    <row r="452" spans="1:15" x14ac:dyDescent="0.25">
      <c r="A452" s="6" t="s">
        <v>49</v>
      </c>
      <c r="B452" s="58" t="str">
        <f t="shared" si="383"/>
        <v>Q4/2024</v>
      </c>
      <c r="C452" s="54">
        <f t="shared" si="386"/>
        <v>45566</v>
      </c>
      <c r="D452" s="54">
        <f t="shared" si="387"/>
        <v>45657</v>
      </c>
      <c r="E452" s="58">
        <f t="shared" si="384"/>
        <v>92</v>
      </c>
      <c r="F452" s="59">
        <f>VLOOKUP(D452,'FERC Interest Rate'!$A:$B,2,TRUE)</f>
        <v>8.5000000000000006E-2</v>
      </c>
      <c r="G452" s="60">
        <f t="shared" si="385"/>
        <v>22255.479037543912</v>
      </c>
      <c r="H452" s="60">
        <v>0</v>
      </c>
      <c r="I452" s="81">
        <f t="shared" si="401"/>
        <v>382.70810250292777</v>
      </c>
      <c r="J452" s="61">
        <f t="shared" si="402"/>
        <v>475.5132406382333</v>
      </c>
      <c r="K452" s="5">
        <f t="shared" si="379"/>
        <v>858.22134314116101</v>
      </c>
      <c r="L452" s="61">
        <f t="shared" si="403"/>
        <v>1100.9905000000001</v>
      </c>
      <c r="M452" s="90">
        <f t="shared" si="380"/>
        <v>1959.2118431411611</v>
      </c>
      <c r="N452" s="5">
        <f t="shared" si="381"/>
        <v>22730.992278182144</v>
      </c>
      <c r="O452" s="60">
        <f t="shared" si="382"/>
        <v>20771.780435040982</v>
      </c>
    </row>
    <row r="453" spans="1:15" x14ac:dyDescent="0.25">
      <c r="A453" s="6" t="s">
        <v>50</v>
      </c>
      <c r="B453" s="58" t="str">
        <f t="shared" si="383"/>
        <v>Q1/2025</v>
      </c>
      <c r="C453" s="54">
        <f t="shared" si="386"/>
        <v>45658</v>
      </c>
      <c r="D453" s="54">
        <f t="shared" si="387"/>
        <v>45747</v>
      </c>
      <c r="E453" s="58">
        <f t="shared" si="384"/>
        <v>90</v>
      </c>
      <c r="F453" s="59">
        <f>VLOOKUP(D453,'FERC Interest Rate'!$A:$B,2,TRUE)</f>
        <v>8.0399999999999999E-2</v>
      </c>
      <c r="G453" s="60">
        <f t="shared" si="385"/>
        <v>20771.780435040982</v>
      </c>
      <c r="H453" s="60">
        <v>0</v>
      </c>
      <c r="I453" s="81">
        <f t="shared" si="401"/>
        <v>382.70810250292777</v>
      </c>
      <c r="J453" s="61">
        <f t="shared" si="402"/>
        <v>411.79343350125083</v>
      </c>
      <c r="K453" s="5">
        <f t="shared" si="379"/>
        <v>794.50153600417866</v>
      </c>
      <c r="L453" s="61">
        <f t="shared" si="403"/>
        <v>1100.9905000000001</v>
      </c>
      <c r="M453" s="90">
        <f t="shared" si="380"/>
        <v>1895.4920360041788</v>
      </c>
      <c r="N453" s="5">
        <f t="shared" si="381"/>
        <v>21183.573868542233</v>
      </c>
      <c r="O453" s="60">
        <f t="shared" si="382"/>
        <v>19288.081832538053</v>
      </c>
    </row>
    <row r="454" spans="1:15" x14ac:dyDescent="0.25">
      <c r="A454" s="6" t="s">
        <v>51</v>
      </c>
      <c r="B454" s="58" t="str">
        <f t="shared" si="383"/>
        <v>Q2/2025</v>
      </c>
      <c r="C454" s="54">
        <f t="shared" si="386"/>
        <v>45748</v>
      </c>
      <c r="D454" s="54">
        <f t="shared" si="387"/>
        <v>45838</v>
      </c>
      <c r="E454" s="58">
        <f t="shared" si="384"/>
        <v>91</v>
      </c>
      <c r="F454" s="59">
        <f>VLOOKUP(D454,'FERC Interest Rate'!$A:$B,2,TRUE)</f>
        <v>7.5499999999999998E-2</v>
      </c>
      <c r="G454" s="60">
        <f t="shared" si="385"/>
        <v>19288.081832538053</v>
      </c>
      <c r="H454" s="60">
        <v>0</v>
      </c>
      <c r="I454" s="81">
        <f t="shared" si="401"/>
        <v>382.70810250292777</v>
      </c>
      <c r="J454" s="61">
        <f t="shared" si="402"/>
        <v>363.06511296014435</v>
      </c>
      <c r="K454" s="5">
        <f t="shared" si="379"/>
        <v>745.77321546307212</v>
      </c>
      <c r="L454" s="61">
        <f t="shared" si="403"/>
        <v>1100.9905000000001</v>
      </c>
      <c r="M454" s="90">
        <f t="shared" si="380"/>
        <v>1846.7637154630722</v>
      </c>
      <c r="N454" s="5">
        <f t="shared" si="381"/>
        <v>19651.146945498196</v>
      </c>
      <c r="O454" s="60">
        <f t="shared" si="382"/>
        <v>17804.383230035124</v>
      </c>
    </row>
    <row r="455" spans="1:15" x14ac:dyDescent="0.25">
      <c r="A455" s="6" t="s">
        <v>52</v>
      </c>
      <c r="B455" s="58" t="str">
        <f t="shared" ref="B455:B456" si="404">+IF(MONTH(C455)&lt;4,"Q1",IF(MONTH(C455)&lt;7,"Q2",IF(MONTH(C455)&lt;10,"Q3","Q4")))&amp;"/"&amp;YEAR(C455)</f>
        <v>Q3/2025</v>
      </c>
      <c r="C455" s="54">
        <f t="shared" ref="C455:C456" si="405">D454+1</f>
        <v>45839</v>
      </c>
      <c r="D455" s="54">
        <f t="shared" si="387"/>
        <v>45930</v>
      </c>
      <c r="E455" s="58">
        <f t="shared" ref="E455:E456" si="406">D455-C455+1</f>
        <v>92</v>
      </c>
      <c r="F455" s="59">
        <f>VLOOKUP(D455,'FERC Interest Rate'!$A:$B,2,TRUE)</f>
        <v>7.4999999999999997E-2</v>
      </c>
      <c r="G455" s="60">
        <f t="shared" ref="G455:G456" si="407">O454</f>
        <v>17804.383230035124</v>
      </c>
      <c r="H455" s="60">
        <v>0</v>
      </c>
      <c r="I455" s="81">
        <f t="shared" si="401"/>
        <v>382.70810250292777</v>
      </c>
      <c r="J455" s="61">
        <f t="shared" ref="J455:J456" si="408">G455*F455*(E455/(DATE(YEAR(D455),12,31)-DATE(YEAR(D455),1,1)+1))</f>
        <v>336.57601174586949</v>
      </c>
      <c r="K455" s="5">
        <f t="shared" ref="K455:K456" si="409">+SUM(I455:J455)</f>
        <v>719.28411424879732</v>
      </c>
      <c r="L455" s="61">
        <f t="shared" si="403"/>
        <v>1100.9905000000001</v>
      </c>
      <c r="M455" s="90">
        <f t="shared" ref="M455:M456" si="410">+SUM(K455:L455)</f>
        <v>1820.2746142487974</v>
      </c>
      <c r="N455" s="5">
        <f t="shared" ref="N455:N456" si="411">+G455+H455+J455</f>
        <v>18140.959241780994</v>
      </c>
      <c r="O455" s="60">
        <f t="shared" ref="O455:O456" si="412">G455+H455-L455-I455</f>
        <v>16320.684627532197</v>
      </c>
    </row>
    <row r="456" spans="1:15" x14ac:dyDescent="0.25">
      <c r="A456" s="6" t="s">
        <v>53</v>
      </c>
      <c r="B456" s="58" t="str">
        <f t="shared" si="404"/>
        <v>Q4/2025</v>
      </c>
      <c r="C456" s="54">
        <f t="shared" si="405"/>
        <v>45931</v>
      </c>
      <c r="D456" s="54">
        <f t="shared" si="387"/>
        <v>46022</v>
      </c>
      <c r="E456" s="58">
        <f t="shared" si="406"/>
        <v>92</v>
      </c>
      <c r="F456" s="59">
        <f>VLOOKUP(D456,'FERC Interest Rate'!$A:$B,2,TRUE)</f>
        <v>7.4999999999999997E-2</v>
      </c>
      <c r="G456" s="60">
        <f t="shared" si="407"/>
        <v>16320.684627532197</v>
      </c>
      <c r="H456" s="60">
        <v>0</v>
      </c>
      <c r="I456" s="81">
        <f t="shared" si="401"/>
        <v>382.70810250292777</v>
      </c>
      <c r="J456" s="61">
        <f t="shared" si="408"/>
        <v>308.52801076704702</v>
      </c>
      <c r="K456" s="5">
        <f t="shared" si="409"/>
        <v>691.23611326997479</v>
      </c>
      <c r="L456" s="61">
        <f t="shared" si="403"/>
        <v>1100.9905000000001</v>
      </c>
      <c r="M456" s="90">
        <f t="shared" si="410"/>
        <v>1792.2266132699749</v>
      </c>
      <c r="N456" s="5">
        <f t="shared" si="411"/>
        <v>16629.212638299243</v>
      </c>
      <c r="O456" s="60">
        <f t="shared" si="412"/>
        <v>14836.98602502927</v>
      </c>
    </row>
    <row r="457" spans="1:15" ht="13.5" thickBot="1" x14ac:dyDescent="0.35">
      <c r="A457" s="101"/>
      <c r="B457" s="102"/>
      <c r="C457" s="103"/>
      <c r="D457" s="103"/>
      <c r="E457" s="102"/>
      <c r="F457" s="102"/>
      <c r="G457" s="92">
        <f t="shared" ref="G457:O457" si="413">SUM(G421:G456)</f>
        <v>883430.73693167616</v>
      </c>
      <c r="H457" s="92">
        <f t="shared" si="413"/>
        <v>7654.162050058555</v>
      </c>
      <c r="I457" s="92">
        <f t="shared" si="413"/>
        <v>3827.0810250292784</v>
      </c>
      <c r="J457" s="92">
        <f t="shared" si="413"/>
        <v>4681.4370267139175</v>
      </c>
      <c r="K457" s="92">
        <f t="shared" si="413"/>
        <v>8508.5180517431963</v>
      </c>
      <c r="L457" s="92">
        <f t="shared" si="413"/>
        <v>11009.905000000001</v>
      </c>
      <c r="M457" s="92">
        <f t="shared" si="413"/>
        <v>19518.423051743193</v>
      </c>
      <c r="N457" s="92">
        <f t="shared" si="413"/>
        <v>895766.33600844897</v>
      </c>
      <c r="O457" s="92">
        <f t="shared" si="413"/>
        <v>876247.91295670532</v>
      </c>
    </row>
    <row r="458" spans="1:15" ht="13.5" thickTop="1" thickBot="1" x14ac:dyDescent="0.3">
      <c r="I458" s="85"/>
      <c r="J458" s="86"/>
      <c r="K458" s="86"/>
      <c r="L458" s="86"/>
      <c r="M458" s="87"/>
    </row>
    <row r="460" spans="1:15" ht="50" x14ac:dyDescent="0.3">
      <c r="A460" s="62" t="s">
        <v>43</v>
      </c>
      <c r="B460" s="62" t="s">
        <v>3</v>
      </c>
      <c r="C460" s="62" t="s">
        <v>4</v>
      </c>
      <c r="D460" s="62" t="s">
        <v>5</v>
      </c>
      <c r="E460" s="62" t="s">
        <v>6</v>
      </c>
      <c r="F460" s="62" t="s">
        <v>7</v>
      </c>
      <c r="G460" s="62" t="s">
        <v>70</v>
      </c>
      <c r="H460" s="62" t="s">
        <v>71</v>
      </c>
      <c r="I460" s="77" t="s">
        <v>72</v>
      </c>
      <c r="J460" s="78" t="s">
        <v>73</v>
      </c>
      <c r="K460" s="78" t="s">
        <v>74</v>
      </c>
      <c r="L460" s="78" t="s">
        <v>75</v>
      </c>
      <c r="M460" s="79" t="s">
        <v>65</v>
      </c>
      <c r="N460" s="62" t="s">
        <v>76</v>
      </c>
      <c r="O460" s="62" t="s">
        <v>77</v>
      </c>
    </row>
    <row r="461" spans="1:15" ht="13" x14ac:dyDescent="0.3">
      <c r="A461" s="123" t="s">
        <v>37</v>
      </c>
      <c r="B461" s="198" t="s">
        <v>54</v>
      </c>
      <c r="C461" s="54">
        <f>VLOOKUP(B461,A$1:F$32,2,FALSE)</f>
        <v>42797</v>
      </c>
      <c r="D461" s="54">
        <f>DATE(YEAR(C461),IF(MONTH(C461)&lt;=3,3,IF(MONTH(C461)&lt;=6,6,IF(MONTH(C461)&lt;=9,9,12))),IF(OR(MONTH(C461)&lt;=3,MONTH(C461)&gt;=10),31,30))</f>
        <v>42825</v>
      </c>
      <c r="E461" s="58">
        <f>D461-C461+1</f>
        <v>29</v>
      </c>
      <c r="F461" s="59">
        <f>VLOOKUP(D461,'FERC Interest Rate'!$A:$B,2,TRUE)</f>
        <v>3.5000000000000003E-2</v>
      </c>
      <c r="G461" s="60">
        <f>VLOOKUP(B461,$A$1:$F$32,5,FALSE)</f>
        <v>24346.01</v>
      </c>
      <c r="H461" s="60">
        <f t="shared" ref="H461:H476" si="414">G461*F461*(E461/(DATE(YEAR(D461),12,31)-DATE(YEAR(D461),1,1)+1))</f>
        <v>67.701918219178097</v>
      </c>
      <c r="I461" s="122">
        <v>0</v>
      </c>
      <c r="J461" s="61">
        <v>0</v>
      </c>
      <c r="K461" s="5">
        <f t="shared" ref="K461:K494" si="415">+SUM(I461:J461)</f>
        <v>0</v>
      </c>
      <c r="L461" s="61">
        <v>0</v>
      </c>
      <c r="M461" s="90">
        <f t="shared" ref="M461:M494" si="416">+SUM(K461:L461)</f>
        <v>0</v>
      </c>
      <c r="N461" s="5">
        <f t="shared" ref="N461:N494" si="417">+G461+H461+J461</f>
        <v>24413.711918219178</v>
      </c>
      <c r="O461" s="60">
        <f t="shared" ref="O461:O494" si="418">G461+H461-L461-I461</f>
        <v>24413.711918219178</v>
      </c>
    </row>
    <row r="462" spans="1:15" x14ac:dyDescent="0.25">
      <c r="A462" s="63" t="s">
        <v>22</v>
      </c>
      <c r="B462" s="58" t="str">
        <f t="shared" ref="B462:B494" si="419">+IF(MONTH(C462)&lt;4,"Q1",IF(MONTH(C462)&lt;7,"Q2",IF(MONTH(C462)&lt;10,"Q3","Q4")))&amp;"/"&amp;YEAR(C462)</f>
        <v>Q2/2017</v>
      </c>
      <c r="C462" s="54">
        <f>D461+1</f>
        <v>42826</v>
      </c>
      <c r="D462" s="54">
        <f>EOMONTH(D461,3)</f>
        <v>42916</v>
      </c>
      <c r="E462" s="58">
        <f t="shared" ref="E462:E494" si="420">D462-C462+1</f>
        <v>91</v>
      </c>
      <c r="F462" s="59">
        <f>VLOOKUP(D462,'FERC Interest Rate'!$A:$B,2,TRUE)</f>
        <v>3.7100000000000001E-2</v>
      </c>
      <c r="G462" s="60">
        <f t="shared" ref="G462:G494" si="421">O461</f>
        <v>24413.711918219178</v>
      </c>
      <c r="H462" s="60">
        <f t="shared" si="414"/>
        <v>225.81680221123227</v>
      </c>
      <c r="I462" s="122">
        <v>0</v>
      </c>
      <c r="J462" s="61">
        <v>0</v>
      </c>
      <c r="K462" s="5">
        <f t="shared" si="415"/>
        <v>0</v>
      </c>
      <c r="L462" s="61">
        <v>0</v>
      </c>
      <c r="M462" s="90">
        <f t="shared" si="416"/>
        <v>0</v>
      </c>
      <c r="N462" s="5">
        <f t="shared" si="417"/>
        <v>24639.528720430411</v>
      </c>
      <c r="O462" s="60">
        <f t="shared" si="418"/>
        <v>24639.528720430411</v>
      </c>
    </row>
    <row r="463" spans="1:15" x14ac:dyDescent="0.25">
      <c r="A463" s="63" t="s">
        <v>22</v>
      </c>
      <c r="B463" s="58" t="str">
        <f t="shared" si="419"/>
        <v>Q3/2017</v>
      </c>
      <c r="C463" s="54">
        <f t="shared" ref="C463:C494" si="422">D462+1</f>
        <v>42917</v>
      </c>
      <c r="D463" s="54">
        <f t="shared" ref="D463:D496" si="423">EOMONTH(D462,3)</f>
        <v>43008</v>
      </c>
      <c r="E463" s="58">
        <f t="shared" si="420"/>
        <v>92</v>
      </c>
      <c r="F463" s="59">
        <f>VLOOKUP(D463,'FERC Interest Rate'!$A:$B,2,TRUE)</f>
        <v>3.9600000000000003E-2</v>
      </c>
      <c r="G463" s="60">
        <f t="shared" si="421"/>
        <v>24639.528720430411</v>
      </c>
      <c r="H463" s="60">
        <f t="shared" si="414"/>
        <v>245.93624940896461</v>
      </c>
      <c r="I463" s="122">
        <v>0</v>
      </c>
      <c r="J463" s="61">
        <v>0</v>
      </c>
      <c r="K463" s="5">
        <f t="shared" si="415"/>
        <v>0</v>
      </c>
      <c r="L463" s="61">
        <v>0</v>
      </c>
      <c r="M463" s="90">
        <f t="shared" si="416"/>
        <v>0</v>
      </c>
      <c r="N463" s="5">
        <f t="shared" si="417"/>
        <v>24885.464969839377</v>
      </c>
      <c r="O463" s="60">
        <f t="shared" si="418"/>
        <v>24885.464969839377</v>
      </c>
    </row>
    <row r="464" spans="1:15" x14ac:dyDescent="0.25">
      <c r="A464" s="63" t="s">
        <v>22</v>
      </c>
      <c r="B464" s="58" t="str">
        <f t="shared" si="419"/>
        <v>Q4/2017</v>
      </c>
      <c r="C464" s="54">
        <f t="shared" si="422"/>
        <v>43009</v>
      </c>
      <c r="D464" s="54">
        <f t="shared" si="423"/>
        <v>43100</v>
      </c>
      <c r="E464" s="58">
        <f t="shared" si="420"/>
        <v>92</v>
      </c>
      <c r="F464" s="59">
        <f>VLOOKUP(D464,'FERC Interest Rate'!$A:$B,2,TRUE)</f>
        <v>4.2099999999999999E-2</v>
      </c>
      <c r="G464" s="60">
        <f t="shared" si="421"/>
        <v>24885.464969839377</v>
      </c>
      <c r="H464" s="60">
        <f t="shared" si="414"/>
        <v>264.07228197584078</v>
      </c>
      <c r="I464" s="122">
        <v>0</v>
      </c>
      <c r="J464" s="61">
        <v>0</v>
      </c>
      <c r="K464" s="5">
        <f t="shared" si="415"/>
        <v>0</v>
      </c>
      <c r="L464" s="61">
        <v>0</v>
      </c>
      <c r="M464" s="90">
        <f t="shared" si="416"/>
        <v>0</v>
      </c>
      <c r="N464" s="5">
        <f t="shared" si="417"/>
        <v>25149.537251815218</v>
      </c>
      <c r="O464" s="60">
        <f t="shared" si="418"/>
        <v>25149.537251815218</v>
      </c>
    </row>
    <row r="465" spans="1:15" x14ac:dyDescent="0.25">
      <c r="A465" s="63" t="s">
        <v>22</v>
      </c>
      <c r="B465" s="58" t="str">
        <f t="shared" si="419"/>
        <v>Q1/2018</v>
      </c>
      <c r="C465" s="54">
        <f t="shared" si="422"/>
        <v>43101</v>
      </c>
      <c r="D465" s="54">
        <f t="shared" si="423"/>
        <v>43190</v>
      </c>
      <c r="E465" s="58">
        <f t="shared" si="420"/>
        <v>90</v>
      </c>
      <c r="F465" s="59">
        <f>VLOOKUP(D465,'FERC Interest Rate'!$A:$B,2,TRUE)</f>
        <v>4.2500000000000003E-2</v>
      </c>
      <c r="G465" s="60">
        <f t="shared" si="421"/>
        <v>25149.537251815218</v>
      </c>
      <c r="H465" s="60">
        <f t="shared" si="414"/>
        <v>263.55336983066633</v>
      </c>
      <c r="I465" s="81">
        <v>0</v>
      </c>
      <c r="J465" s="61">
        <v>0</v>
      </c>
      <c r="K465" s="5">
        <f t="shared" si="415"/>
        <v>0</v>
      </c>
      <c r="L465" s="61">
        <v>0</v>
      </c>
      <c r="M465" s="90">
        <f t="shared" si="416"/>
        <v>0</v>
      </c>
      <c r="N465" s="5">
        <f t="shared" si="417"/>
        <v>25413.090621645886</v>
      </c>
      <c r="O465" s="60">
        <f t="shared" si="418"/>
        <v>25413.090621645886</v>
      </c>
    </row>
    <row r="466" spans="1:15" x14ac:dyDescent="0.25">
      <c r="A466" s="63" t="s">
        <v>22</v>
      </c>
      <c r="B466" s="58" t="str">
        <f t="shared" si="419"/>
        <v>Q2/2018</v>
      </c>
      <c r="C466" s="54">
        <f t="shared" si="422"/>
        <v>43191</v>
      </c>
      <c r="D466" s="54">
        <f t="shared" si="423"/>
        <v>43281</v>
      </c>
      <c r="E466" s="58">
        <f t="shared" si="420"/>
        <v>91</v>
      </c>
      <c r="F466" s="59">
        <f>VLOOKUP(D466,'FERC Interest Rate'!$A:$B,2,TRUE)</f>
        <v>4.4699999999999997E-2</v>
      </c>
      <c r="G466" s="60">
        <f t="shared" si="421"/>
        <v>25413.090621645886</v>
      </c>
      <c r="H466" s="60">
        <f t="shared" si="414"/>
        <v>283.21322937443551</v>
      </c>
      <c r="I466" s="122">
        <v>0</v>
      </c>
      <c r="J466" s="61">
        <v>0</v>
      </c>
      <c r="K466" s="5">
        <f t="shared" si="415"/>
        <v>0</v>
      </c>
      <c r="L466" s="61">
        <v>0</v>
      </c>
      <c r="M466" s="90">
        <f t="shared" si="416"/>
        <v>0</v>
      </c>
      <c r="N466" s="5">
        <f t="shared" si="417"/>
        <v>25696.303851020322</v>
      </c>
      <c r="O466" s="60">
        <f t="shared" si="418"/>
        <v>25696.303851020322</v>
      </c>
    </row>
    <row r="467" spans="1:15" x14ac:dyDescent="0.25">
      <c r="A467" s="63" t="s">
        <v>22</v>
      </c>
      <c r="B467" s="58" t="str">
        <f t="shared" si="419"/>
        <v>Q3/2018</v>
      </c>
      <c r="C467" s="54">
        <f t="shared" si="422"/>
        <v>43282</v>
      </c>
      <c r="D467" s="54">
        <f t="shared" si="423"/>
        <v>43373</v>
      </c>
      <c r="E467" s="58">
        <f t="shared" si="420"/>
        <v>92</v>
      </c>
      <c r="F467" s="59">
        <f>VLOOKUP(D467,'FERC Interest Rate'!$A:$B,2,TRUE)</f>
        <v>4.6899999999999997E-2</v>
      </c>
      <c r="G467" s="60">
        <f t="shared" si="421"/>
        <v>25696.303851020322</v>
      </c>
      <c r="H467" s="60">
        <f t="shared" si="414"/>
        <v>303.76551193529451</v>
      </c>
      <c r="I467" s="122">
        <v>0</v>
      </c>
      <c r="J467" s="61">
        <v>0</v>
      </c>
      <c r="K467" s="5">
        <f t="shared" si="415"/>
        <v>0</v>
      </c>
      <c r="L467" s="61">
        <v>0</v>
      </c>
      <c r="M467" s="90">
        <f t="shared" si="416"/>
        <v>0</v>
      </c>
      <c r="N467" s="5">
        <f t="shared" si="417"/>
        <v>26000.069362955615</v>
      </c>
      <c r="O467" s="60">
        <f t="shared" si="418"/>
        <v>26000.069362955615</v>
      </c>
    </row>
    <row r="468" spans="1:15" x14ac:dyDescent="0.25">
      <c r="A468" s="63" t="s">
        <v>22</v>
      </c>
      <c r="B468" s="58" t="str">
        <f t="shared" si="419"/>
        <v>Q4/2018</v>
      </c>
      <c r="C468" s="54">
        <f t="shared" si="422"/>
        <v>43374</v>
      </c>
      <c r="D468" s="54">
        <f t="shared" si="423"/>
        <v>43465</v>
      </c>
      <c r="E468" s="58">
        <f t="shared" si="420"/>
        <v>92</v>
      </c>
      <c r="F468" s="59">
        <f>VLOOKUP(D468,'FERC Interest Rate'!$A:$B,2,TRUE)</f>
        <v>4.9599999999999998E-2</v>
      </c>
      <c r="G468" s="60">
        <f t="shared" si="421"/>
        <v>26000.069362955615</v>
      </c>
      <c r="H468" s="60">
        <f t="shared" si="414"/>
        <v>325.05073018366863</v>
      </c>
      <c r="I468" s="122">
        <v>0</v>
      </c>
      <c r="J468" s="61">
        <v>0</v>
      </c>
      <c r="K468" s="5">
        <f t="shared" si="415"/>
        <v>0</v>
      </c>
      <c r="L468" s="61">
        <v>0</v>
      </c>
      <c r="M468" s="90">
        <f t="shared" si="416"/>
        <v>0</v>
      </c>
      <c r="N468" s="5">
        <f t="shared" si="417"/>
        <v>26325.120093139285</v>
      </c>
      <c r="O468" s="60">
        <f t="shared" si="418"/>
        <v>26325.120093139285</v>
      </c>
    </row>
    <row r="469" spans="1:15" x14ac:dyDescent="0.25">
      <c r="A469" s="63" t="s">
        <v>22</v>
      </c>
      <c r="B469" s="58" t="str">
        <f t="shared" si="419"/>
        <v>Q1/2019</v>
      </c>
      <c r="C469" s="54">
        <f t="shared" si="422"/>
        <v>43466</v>
      </c>
      <c r="D469" s="54">
        <f t="shared" si="423"/>
        <v>43555</v>
      </c>
      <c r="E469" s="58">
        <f t="shared" si="420"/>
        <v>90</v>
      </c>
      <c r="F469" s="59">
        <f>VLOOKUP(D469,'FERC Interest Rate'!$A:$B,2,TRUE)</f>
        <v>5.1799999999999999E-2</v>
      </c>
      <c r="G469" s="60">
        <f t="shared" si="421"/>
        <v>26325.120093139285</v>
      </c>
      <c r="H469" s="60">
        <f t="shared" si="414"/>
        <v>336.2403010252475</v>
      </c>
      <c r="I469" s="122">
        <v>0</v>
      </c>
      <c r="J469" s="61">
        <v>0</v>
      </c>
      <c r="K469" s="5">
        <f t="shared" si="415"/>
        <v>0</v>
      </c>
      <c r="L469" s="61">
        <v>0</v>
      </c>
      <c r="M469" s="90">
        <f t="shared" si="416"/>
        <v>0</v>
      </c>
      <c r="N469" s="5">
        <f t="shared" si="417"/>
        <v>26661.360394164534</v>
      </c>
      <c r="O469" s="60">
        <f t="shared" si="418"/>
        <v>26661.360394164534</v>
      </c>
    </row>
    <row r="470" spans="1:15" x14ac:dyDescent="0.25">
      <c r="A470" s="63" t="s">
        <v>22</v>
      </c>
      <c r="B470" s="58" t="str">
        <f t="shared" si="419"/>
        <v>Q2/2019</v>
      </c>
      <c r="C470" s="54">
        <f t="shared" si="422"/>
        <v>43556</v>
      </c>
      <c r="D470" s="54">
        <f t="shared" si="423"/>
        <v>43646</v>
      </c>
      <c r="E470" s="58">
        <f t="shared" si="420"/>
        <v>91</v>
      </c>
      <c r="F470" s="59">
        <f>VLOOKUP(D470,'FERC Interest Rate'!$A:$B,2,TRUE)</f>
        <v>5.45E-2</v>
      </c>
      <c r="G470" s="60">
        <f t="shared" si="421"/>
        <v>26661.360394164534</v>
      </c>
      <c r="H470" s="60">
        <f t="shared" si="414"/>
        <v>362.26579965714797</v>
      </c>
      <c r="I470" s="81">
        <v>0</v>
      </c>
      <c r="J470" s="61">
        <v>0</v>
      </c>
      <c r="K470" s="5">
        <f t="shared" si="415"/>
        <v>0</v>
      </c>
      <c r="L470" s="61">
        <v>0</v>
      </c>
      <c r="M470" s="90">
        <f t="shared" si="416"/>
        <v>0</v>
      </c>
      <c r="N470" s="5">
        <f t="shared" si="417"/>
        <v>27023.626193821681</v>
      </c>
      <c r="O470" s="60">
        <f t="shared" si="418"/>
        <v>27023.626193821681</v>
      </c>
    </row>
    <row r="471" spans="1:15" x14ac:dyDescent="0.25">
      <c r="A471" s="63" t="s">
        <v>22</v>
      </c>
      <c r="B471" s="58" t="str">
        <f t="shared" si="419"/>
        <v>Q3/2019</v>
      </c>
      <c r="C471" s="54">
        <f t="shared" si="422"/>
        <v>43647</v>
      </c>
      <c r="D471" s="54">
        <f t="shared" si="423"/>
        <v>43738</v>
      </c>
      <c r="E471" s="58">
        <f t="shared" si="420"/>
        <v>92</v>
      </c>
      <c r="F471" s="59">
        <f>VLOOKUP(D471,'FERC Interest Rate'!$A:$B,2,TRUE)</f>
        <v>5.5E-2</v>
      </c>
      <c r="G471" s="60">
        <f t="shared" si="421"/>
        <v>27023.626193821681</v>
      </c>
      <c r="H471" s="60">
        <f t="shared" si="414"/>
        <v>374.62890011161016</v>
      </c>
      <c r="I471" s="122">
        <v>0</v>
      </c>
      <c r="J471" s="61">
        <v>0</v>
      </c>
      <c r="K471" s="5">
        <f t="shared" si="415"/>
        <v>0</v>
      </c>
      <c r="L471" s="61">
        <v>0</v>
      </c>
      <c r="M471" s="90">
        <f t="shared" si="416"/>
        <v>0</v>
      </c>
      <c r="N471" s="5">
        <f t="shared" si="417"/>
        <v>27398.25509393329</v>
      </c>
      <c r="O471" s="60">
        <f t="shared" si="418"/>
        <v>27398.25509393329</v>
      </c>
    </row>
    <row r="472" spans="1:15" x14ac:dyDescent="0.25">
      <c r="A472" s="63" t="s">
        <v>22</v>
      </c>
      <c r="B472" s="58" t="str">
        <f t="shared" si="419"/>
        <v>Q4/2019</v>
      </c>
      <c r="C472" s="54">
        <f t="shared" si="422"/>
        <v>43739</v>
      </c>
      <c r="D472" s="54">
        <f t="shared" si="423"/>
        <v>43830</v>
      </c>
      <c r="E472" s="58">
        <f t="shared" si="420"/>
        <v>92</v>
      </c>
      <c r="F472" s="59">
        <f>VLOOKUP(D472,'FERC Interest Rate'!$A:$B,2,TRUE)</f>
        <v>5.4199999999999998E-2</v>
      </c>
      <c r="G472" s="60">
        <f t="shared" si="421"/>
        <v>27398.25509393329</v>
      </c>
      <c r="H472" s="60">
        <f t="shared" si="414"/>
        <v>374.29769643942183</v>
      </c>
      <c r="I472" s="122">
        <v>0</v>
      </c>
      <c r="J472" s="61">
        <v>0</v>
      </c>
      <c r="K472" s="5">
        <f t="shared" si="415"/>
        <v>0</v>
      </c>
      <c r="L472" s="61">
        <v>0</v>
      </c>
      <c r="M472" s="90">
        <f t="shared" si="416"/>
        <v>0</v>
      </c>
      <c r="N472" s="5">
        <f t="shared" si="417"/>
        <v>27772.552790372712</v>
      </c>
      <c r="O472" s="60">
        <f t="shared" si="418"/>
        <v>27772.552790372712</v>
      </c>
    </row>
    <row r="473" spans="1:15" x14ac:dyDescent="0.25">
      <c r="A473" s="63" t="s">
        <v>22</v>
      </c>
      <c r="B473" s="58" t="str">
        <f t="shared" si="419"/>
        <v>Q1/2020</v>
      </c>
      <c r="C473" s="54">
        <f t="shared" si="422"/>
        <v>43831</v>
      </c>
      <c r="D473" s="54">
        <f t="shared" si="423"/>
        <v>43921</v>
      </c>
      <c r="E473" s="58">
        <f t="shared" si="420"/>
        <v>91</v>
      </c>
      <c r="F473" s="59">
        <f>VLOOKUP(D473,'FERC Interest Rate'!$A:$B,2,TRUE)</f>
        <v>4.9599999999999998E-2</v>
      </c>
      <c r="G473" s="60">
        <f t="shared" si="421"/>
        <v>27772.552790372712</v>
      </c>
      <c r="H473" s="60">
        <f t="shared" si="414"/>
        <v>342.49779856455262</v>
      </c>
      <c r="I473" s="122">
        <v>0</v>
      </c>
      <c r="J473" s="61">
        <v>0</v>
      </c>
      <c r="K473" s="5">
        <f t="shared" si="415"/>
        <v>0</v>
      </c>
      <c r="L473" s="61">
        <v>0</v>
      </c>
      <c r="M473" s="90">
        <f t="shared" si="416"/>
        <v>0</v>
      </c>
      <c r="N473" s="5">
        <f t="shared" si="417"/>
        <v>28115.050588937265</v>
      </c>
      <c r="O473" s="60">
        <f t="shared" si="418"/>
        <v>28115.050588937265</v>
      </c>
    </row>
    <row r="474" spans="1:15" x14ac:dyDescent="0.25">
      <c r="A474" s="63" t="s">
        <v>22</v>
      </c>
      <c r="B474" s="58" t="str">
        <f t="shared" si="419"/>
        <v>Q2/2020</v>
      </c>
      <c r="C474" s="54">
        <f t="shared" si="422"/>
        <v>43922</v>
      </c>
      <c r="D474" s="54">
        <f t="shared" si="423"/>
        <v>44012</v>
      </c>
      <c r="E474" s="58">
        <f t="shared" si="420"/>
        <v>91</v>
      </c>
      <c r="F474" s="59">
        <f>VLOOKUP(D474,'FERC Interest Rate'!$A:$B,2,TRUE)</f>
        <v>4.7500000000000001E-2</v>
      </c>
      <c r="G474" s="60">
        <f t="shared" si="421"/>
        <v>28115.050588937265</v>
      </c>
      <c r="H474" s="60">
        <f t="shared" si="414"/>
        <v>332.04182013847355</v>
      </c>
      <c r="I474" s="122">
        <v>0</v>
      </c>
      <c r="J474" s="61">
        <v>0</v>
      </c>
      <c r="K474" s="5">
        <f t="shared" ref="K474:K480" si="424">+SUM(I474:J474)</f>
        <v>0</v>
      </c>
      <c r="L474" s="61">
        <v>0</v>
      </c>
      <c r="M474" s="90">
        <f t="shared" ref="M474:M480" si="425">+SUM(K474:L474)</f>
        <v>0</v>
      </c>
      <c r="N474" s="5">
        <f t="shared" si="417"/>
        <v>28447.09240907574</v>
      </c>
      <c r="O474" s="60">
        <f t="shared" si="418"/>
        <v>28447.09240907574</v>
      </c>
    </row>
    <row r="475" spans="1:15" x14ac:dyDescent="0.25">
      <c r="A475" s="63" t="s">
        <v>22</v>
      </c>
      <c r="B475" s="58" t="str">
        <f t="shared" si="419"/>
        <v>Q3/2020</v>
      </c>
      <c r="C475" s="54">
        <f t="shared" si="422"/>
        <v>44013</v>
      </c>
      <c r="D475" s="54">
        <f t="shared" si="423"/>
        <v>44104</v>
      </c>
      <c r="E475" s="58">
        <f t="shared" si="420"/>
        <v>92</v>
      </c>
      <c r="F475" s="59">
        <f>VLOOKUP(D475,'FERC Interest Rate'!$A:$B,2,TRUE)</f>
        <v>3.4299999999999997E-2</v>
      </c>
      <c r="G475" s="60">
        <f t="shared" si="421"/>
        <v>28447.09240907574</v>
      </c>
      <c r="H475" s="60">
        <f t="shared" si="414"/>
        <v>245.26678908764862</v>
      </c>
      <c r="I475" s="81">
        <v>0</v>
      </c>
      <c r="J475" s="61">
        <v>0</v>
      </c>
      <c r="K475" s="5">
        <f t="shared" si="424"/>
        <v>0</v>
      </c>
      <c r="L475" s="61">
        <v>0</v>
      </c>
      <c r="M475" s="90">
        <f t="shared" si="425"/>
        <v>0</v>
      </c>
      <c r="N475" s="5">
        <f t="shared" si="417"/>
        <v>28692.359198163387</v>
      </c>
      <c r="O475" s="60">
        <f t="shared" si="418"/>
        <v>28692.359198163387</v>
      </c>
    </row>
    <row r="476" spans="1:15" x14ac:dyDescent="0.25">
      <c r="A476" s="63" t="s">
        <v>22</v>
      </c>
      <c r="B476" s="58" t="str">
        <f t="shared" si="419"/>
        <v>Q4/2020</v>
      </c>
      <c r="C476" s="54">
        <f t="shared" si="422"/>
        <v>44105</v>
      </c>
      <c r="D476" s="54">
        <f t="shared" si="423"/>
        <v>44196</v>
      </c>
      <c r="E476" s="58">
        <f t="shared" si="420"/>
        <v>92</v>
      </c>
      <c r="F476" s="59">
        <f>VLOOKUP(D476,'FERC Interest Rate'!$A:$B,2,TRUE)</f>
        <v>3.2500000000000001E-2</v>
      </c>
      <c r="G476" s="60">
        <f t="shared" si="421"/>
        <v>28692.359198163387</v>
      </c>
      <c r="H476" s="60">
        <f t="shared" si="414"/>
        <v>234.39932787570635</v>
      </c>
      <c r="I476" s="122">
        <v>0</v>
      </c>
      <c r="J476" s="61">
        <v>0</v>
      </c>
      <c r="K476" s="5">
        <f t="shared" si="424"/>
        <v>0</v>
      </c>
      <c r="L476" s="61">
        <v>0</v>
      </c>
      <c r="M476" s="90">
        <f t="shared" si="425"/>
        <v>0</v>
      </c>
      <c r="N476" s="5">
        <f t="shared" si="417"/>
        <v>28926.758526039095</v>
      </c>
      <c r="O476" s="60">
        <f t="shared" si="418"/>
        <v>28926.758526039095</v>
      </c>
    </row>
    <row r="477" spans="1:15" x14ac:dyDescent="0.25">
      <c r="A477" s="63" t="s">
        <v>22</v>
      </c>
      <c r="B477" s="58" t="str">
        <f>+IF(MONTH(C477)&lt;4,"Q1",IF(MONTH(C477)&lt;7,"Q2",IF(MONTH(C477)&lt;10,"Q3","Q4")))&amp;"/"&amp;YEAR(C477)</f>
        <v>Q1/2021</v>
      </c>
      <c r="C477" s="54">
        <f>D476+1</f>
        <v>44197</v>
      </c>
      <c r="D477" s="54">
        <f t="shared" si="423"/>
        <v>44286</v>
      </c>
      <c r="E477" s="58">
        <f>D477-C477+1</f>
        <v>90</v>
      </c>
      <c r="F477" s="59">
        <f>VLOOKUP(D477,'FERC Interest Rate'!$A:$B,2,TRUE)</f>
        <v>3.2500000000000001E-2</v>
      </c>
      <c r="G477" s="60">
        <f>O476</f>
        <v>28926.758526039095</v>
      </c>
      <c r="H477" s="60">
        <f>G477*F477*(E477/(DATE(YEAR(D477),12,31)-DATE(YEAR(D477),1,1)+1))</f>
        <v>231.8103251744229</v>
      </c>
      <c r="I477" s="122">
        <v>0</v>
      </c>
      <c r="J477" s="61">
        <v>0</v>
      </c>
      <c r="K477" s="5">
        <f t="shared" si="424"/>
        <v>0</v>
      </c>
      <c r="L477" s="61">
        <v>0</v>
      </c>
      <c r="M477" s="90">
        <f t="shared" si="425"/>
        <v>0</v>
      </c>
      <c r="N477" s="5">
        <f>+G477+H477+J477</f>
        <v>29158.568851213517</v>
      </c>
      <c r="O477" s="60">
        <f>G477+H477-L477-I477</f>
        <v>29158.568851213517</v>
      </c>
    </row>
    <row r="478" spans="1:15" x14ac:dyDescent="0.25">
      <c r="A478" s="63" t="s">
        <v>22</v>
      </c>
      <c r="B478" s="58" t="str">
        <f>+IF(MONTH(C478)&lt;4,"Q1",IF(MONTH(C478)&lt;7,"Q2",IF(MONTH(C478)&lt;10,"Q3","Q4")))&amp;"/"&amp;YEAR(C478)</f>
        <v>Q2/2021</v>
      </c>
      <c r="C478" s="54">
        <f>D477+1</f>
        <v>44287</v>
      </c>
      <c r="D478" s="54">
        <f t="shared" si="423"/>
        <v>44377</v>
      </c>
      <c r="E478" s="58">
        <f>D478-C478+1</f>
        <v>91</v>
      </c>
      <c r="F478" s="59">
        <f>VLOOKUP(D478,'FERC Interest Rate'!$A:$B,2,TRUE)</f>
        <v>3.2500000000000001E-2</v>
      </c>
      <c r="G478" s="60">
        <f>O477</f>
        <v>29158.568851213517</v>
      </c>
      <c r="H478" s="60">
        <f>G478*F478*(E478/(DATE(YEAR(D478),12,31)-DATE(YEAR(D478),1,1)+1))</f>
        <v>236.26429418483283</v>
      </c>
      <c r="I478" s="122">
        <v>0</v>
      </c>
      <c r="J478" s="61">
        <v>0</v>
      </c>
      <c r="K478" s="5">
        <f t="shared" si="424"/>
        <v>0</v>
      </c>
      <c r="L478" s="61">
        <v>0</v>
      </c>
      <c r="M478" s="90">
        <f t="shared" si="425"/>
        <v>0</v>
      </c>
      <c r="N478" s="5">
        <f>+G478+H478+J478</f>
        <v>29394.833145398348</v>
      </c>
      <c r="O478" s="60">
        <f>G478+H478-L478-I478</f>
        <v>29394.833145398348</v>
      </c>
    </row>
    <row r="479" spans="1:15" x14ac:dyDescent="0.25">
      <c r="A479" s="63" t="s">
        <v>22</v>
      </c>
      <c r="B479" s="58" t="str">
        <f>+IF(MONTH(C479)&lt;4,"Q1",IF(MONTH(C479)&lt;7,"Q2",IF(MONTH(C479)&lt;10,"Q3","Q4")))&amp;"/"&amp;YEAR(C479)</f>
        <v>Q3/2021</v>
      </c>
      <c r="C479" s="54">
        <f>D478+1</f>
        <v>44378</v>
      </c>
      <c r="D479" s="54">
        <f t="shared" si="423"/>
        <v>44469</v>
      </c>
      <c r="E479" s="58">
        <f>D479-C479+1</f>
        <v>92</v>
      </c>
      <c r="F479" s="59">
        <f>VLOOKUP(D479,'FERC Interest Rate'!$A:$B,2,TRUE)</f>
        <v>3.2500000000000001E-2</v>
      </c>
      <c r="G479" s="60">
        <f>O478</f>
        <v>29394.833145398348</v>
      </c>
      <c r="H479" s="60">
        <f>G479*F479*(E479/(DATE(YEAR(D479),12,31)-DATE(YEAR(D479),1,1)+1))</f>
        <v>240.79603042394814</v>
      </c>
      <c r="I479" s="122">
        <v>0</v>
      </c>
      <c r="J479" s="61">
        <v>0</v>
      </c>
      <c r="K479" s="5">
        <f t="shared" si="424"/>
        <v>0</v>
      </c>
      <c r="L479" s="61">
        <v>0</v>
      </c>
      <c r="M479" s="90">
        <f t="shared" si="425"/>
        <v>0</v>
      </c>
      <c r="N479" s="5">
        <f>+G479+H479+J479</f>
        <v>29635.629175822298</v>
      </c>
      <c r="O479" s="60">
        <f>G479+H479-L479-I479</f>
        <v>29635.629175822298</v>
      </c>
    </row>
    <row r="480" spans="1:15" x14ac:dyDescent="0.25">
      <c r="A480" s="63" t="s">
        <v>22</v>
      </c>
      <c r="B480" s="58" t="str">
        <f>+IF(MONTH(C480)&lt;4,"Q1",IF(MONTH(C480)&lt;7,"Q2",IF(MONTH(C480)&lt;10,"Q3","Q4")))&amp;"/"&amp;YEAR(C480)</f>
        <v>Q4/2021</v>
      </c>
      <c r="C480" s="54">
        <f>D479+1</f>
        <v>44470</v>
      </c>
      <c r="D480" s="54">
        <f t="shared" si="423"/>
        <v>44561</v>
      </c>
      <c r="E480" s="58">
        <f>D480-C480+1</f>
        <v>92</v>
      </c>
      <c r="F480" s="59">
        <f>VLOOKUP(D480,'FERC Interest Rate'!$A:$B,2,TRUE)</f>
        <v>3.2500000000000001E-2</v>
      </c>
      <c r="G480" s="60">
        <f>O479</f>
        <v>29635.629175822298</v>
      </c>
      <c r="H480" s="60">
        <f>G480*F480*(E480/(DATE(YEAR(D480),12,31)-DATE(YEAR(D480),1,1)+1))</f>
        <v>242.76857872796899</v>
      </c>
      <c r="I480" s="122">
        <v>0</v>
      </c>
      <c r="J480" s="61">
        <v>0</v>
      </c>
      <c r="K480" s="5">
        <f t="shared" si="424"/>
        <v>0</v>
      </c>
      <c r="L480" s="61">
        <v>0</v>
      </c>
      <c r="M480" s="90">
        <f t="shared" si="425"/>
        <v>0</v>
      </c>
      <c r="N480" s="5">
        <f>+G480+H480+J480</f>
        <v>29878.397754550268</v>
      </c>
      <c r="O480" s="60">
        <f>G480+H480-L480-I480</f>
        <v>29878.397754550268</v>
      </c>
    </row>
    <row r="481" spans="1:15" x14ac:dyDescent="0.25">
      <c r="A481" s="63" t="s">
        <v>22</v>
      </c>
      <c r="B481" s="58" t="str">
        <f t="shared" si="419"/>
        <v>Q1/2022</v>
      </c>
      <c r="C481" s="54">
        <f t="shared" si="422"/>
        <v>44562</v>
      </c>
      <c r="D481" s="54">
        <f t="shared" si="423"/>
        <v>44651</v>
      </c>
      <c r="E481" s="58">
        <f t="shared" si="420"/>
        <v>90</v>
      </c>
      <c r="F481" s="59">
        <f>VLOOKUP(D481,'FERC Interest Rate'!$A:$B,2,TRUE)</f>
        <v>3.2500000000000001E-2</v>
      </c>
      <c r="G481" s="60">
        <f t="shared" si="421"/>
        <v>29878.397754550268</v>
      </c>
      <c r="H481" s="60">
        <f>G481*F481*(E481/(DATE(YEAR(D481),12,31)-DATE(YEAR(D481),1,1)+1))</f>
        <v>239.43647515632748</v>
      </c>
      <c r="I481" s="122">
        <v>0</v>
      </c>
      <c r="J481" s="61">
        <v>0</v>
      </c>
      <c r="K481" s="5">
        <f t="shared" ref="K481:K484" si="426">+SUM(I481:J481)</f>
        <v>0</v>
      </c>
      <c r="L481" s="61">
        <v>0</v>
      </c>
      <c r="M481" s="90">
        <f t="shared" ref="M481:M484" si="427">+SUM(K481:L481)</f>
        <v>0</v>
      </c>
      <c r="N481" s="5">
        <f t="shared" si="417"/>
        <v>30117.834229706594</v>
      </c>
      <c r="O481" s="60">
        <f t="shared" si="418"/>
        <v>30117.834229706594</v>
      </c>
    </row>
    <row r="482" spans="1:15" x14ac:dyDescent="0.25">
      <c r="A482" s="63" t="s">
        <v>22</v>
      </c>
      <c r="B482" s="58" t="str">
        <f t="shared" si="419"/>
        <v>Q2/2022</v>
      </c>
      <c r="C482" s="54">
        <f t="shared" si="422"/>
        <v>44652</v>
      </c>
      <c r="D482" s="54">
        <f t="shared" si="423"/>
        <v>44742</v>
      </c>
      <c r="E482" s="58">
        <f t="shared" si="420"/>
        <v>91</v>
      </c>
      <c r="F482" s="59">
        <f>VLOOKUP(D482,'FERC Interest Rate'!$A:$B,2,TRUE)</f>
        <v>3.2500000000000001E-2</v>
      </c>
      <c r="G482" s="60">
        <f t="shared" si="421"/>
        <v>30117.834229706594</v>
      </c>
      <c r="H482" s="60">
        <f t="shared" ref="H482:H487" si="428">G482*F482*(E482/(DATE(YEAR(D482),12,31)-DATE(YEAR(D482),1,1)+1))</f>
        <v>244.0369718749514</v>
      </c>
      <c r="I482" s="122">
        <v>0</v>
      </c>
      <c r="J482" s="61">
        <v>0</v>
      </c>
      <c r="K482" s="5">
        <f t="shared" si="426"/>
        <v>0</v>
      </c>
      <c r="L482" s="61">
        <v>0</v>
      </c>
      <c r="M482" s="90">
        <f t="shared" si="427"/>
        <v>0</v>
      </c>
      <c r="N482" s="5">
        <f t="shared" si="417"/>
        <v>30361.871201581544</v>
      </c>
      <c r="O482" s="60">
        <f t="shared" si="418"/>
        <v>30361.871201581544</v>
      </c>
    </row>
    <row r="483" spans="1:15" x14ac:dyDescent="0.25">
      <c r="A483" s="63" t="s">
        <v>22</v>
      </c>
      <c r="B483" s="58" t="str">
        <f t="shared" si="419"/>
        <v>Q3/2022</v>
      </c>
      <c r="C483" s="54">
        <f t="shared" si="422"/>
        <v>44743</v>
      </c>
      <c r="D483" s="54">
        <f t="shared" si="423"/>
        <v>44834</v>
      </c>
      <c r="E483" s="58">
        <f t="shared" si="420"/>
        <v>92</v>
      </c>
      <c r="F483" s="59">
        <f>VLOOKUP(D483,'FERC Interest Rate'!$A:$B,2,TRUE)</f>
        <v>3.5999999999999997E-2</v>
      </c>
      <c r="G483" s="60">
        <f t="shared" si="421"/>
        <v>30361.871201581544</v>
      </c>
      <c r="H483" s="60">
        <f t="shared" si="428"/>
        <v>275.50278745106323</v>
      </c>
      <c r="I483" s="122">
        <v>0</v>
      </c>
      <c r="J483" s="61">
        <v>0</v>
      </c>
      <c r="K483" s="5">
        <f t="shared" si="426"/>
        <v>0</v>
      </c>
      <c r="L483" s="61">
        <v>0</v>
      </c>
      <c r="M483" s="90">
        <f t="shared" si="427"/>
        <v>0</v>
      </c>
      <c r="N483" s="5">
        <f t="shared" si="417"/>
        <v>30637.373989032607</v>
      </c>
      <c r="O483" s="60">
        <f t="shared" si="418"/>
        <v>30637.373989032607</v>
      </c>
    </row>
    <row r="484" spans="1:15" x14ac:dyDescent="0.25">
      <c r="A484" s="63" t="s">
        <v>22</v>
      </c>
      <c r="B484" s="58" t="str">
        <f t="shared" si="419"/>
        <v>Q4/2022</v>
      </c>
      <c r="C484" s="54">
        <f t="shared" si="422"/>
        <v>44835</v>
      </c>
      <c r="D484" s="54">
        <f t="shared" si="423"/>
        <v>44926</v>
      </c>
      <c r="E484" s="58">
        <f t="shared" si="420"/>
        <v>92</v>
      </c>
      <c r="F484" s="59">
        <f>VLOOKUP(D484,'FERC Interest Rate'!$A:$B,2,TRUE)</f>
        <v>4.9099999999999998E-2</v>
      </c>
      <c r="G484" s="60">
        <f t="shared" si="421"/>
        <v>30637.373989032607</v>
      </c>
      <c r="H484" s="60">
        <f t="shared" si="428"/>
        <v>379.16478296783043</v>
      </c>
      <c r="I484" s="122">
        <v>0</v>
      </c>
      <c r="J484" s="61">
        <v>0</v>
      </c>
      <c r="K484" s="5">
        <f t="shared" si="426"/>
        <v>0</v>
      </c>
      <c r="L484" s="61">
        <v>0</v>
      </c>
      <c r="M484" s="90">
        <f t="shared" si="427"/>
        <v>0</v>
      </c>
      <c r="N484" s="5">
        <f t="shared" si="417"/>
        <v>31016.538772000436</v>
      </c>
      <c r="O484" s="60">
        <f t="shared" si="418"/>
        <v>31016.538772000436</v>
      </c>
    </row>
    <row r="485" spans="1:15" x14ac:dyDescent="0.25">
      <c r="A485" s="63" t="s">
        <v>22</v>
      </c>
      <c r="B485" s="58" t="str">
        <f t="shared" si="419"/>
        <v>Q1/2023</v>
      </c>
      <c r="C485" s="54">
        <f t="shared" si="422"/>
        <v>44927</v>
      </c>
      <c r="D485" s="54">
        <f t="shared" si="423"/>
        <v>45016</v>
      </c>
      <c r="E485" s="58">
        <f t="shared" si="420"/>
        <v>90</v>
      </c>
      <c r="F485" s="59">
        <f>VLOOKUP(D485,'FERC Interest Rate'!$A:$B,2,TRUE)</f>
        <v>6.3100000000000003E-2</v>
      </c>
      <c r="G485" s="60">
        <f t="shared" si="421"/>
        <v>31016.538772000436</v>
      </c>
      <c r="H485" s="60">
        <f t="shared" si="428"/>
        <v>482.58335256490545</v>
      </c>
      <c r="I485" s="122">
        <v>0</v>
      </c>
      <c r="J485" s="61">
        <v>0</v>
      </c>
      <c r="K485" s="5">
        <f t="shared" ref="K485" si="429">+SUM(I485:J485)</f>
        <v>0</v>
      </c>
      <c r="L485" s="61">
        <v>0</v>
      </c>
      <c r="M485" s="90">
        <f t="shared" ref="M485" si="430">+SUM(K485:L485)</f>
        <v>0</v>
      </c>
      <c r="N485" s="5">
        <f t="shared" si="417"/>
        <v>31499.122124565343</v>
      </c>
      <c r="O485" s="60">
        <f t="shared" si="418"/>
        <v>31499.122124565343</v>
      </c>
    </row>
    <row r="486" spans="1:15" x14ac:dyDescent="0.25">
      <c r="A486" s="63" t="s">
        <v>22</v>
      </c>
      <c r="B486" s="58" t="str">
        <f t="shared" si="419"/>
        <v>Q2/2023</v>
      </c>
      <c r="C486" s="54">
        <f t="shared" si="422"/>
        <v>45017</v>
      </c>
      <c r="D486" s="54">
        <f t="shared" si="423"/>
        <v>45107</v>
      </c>
      <c r="E486" s="58">
        <f t="shared" si="420"/>
        <v>91</v>
      </c>
      <c r="F486" s="59">
        <f>VLOOKUP(D486,'FERC Interest Rate'!$A:$B,2,TRUE)</f>
        <v>7.4999999999999997E-2</v>
      </c>
      <c r="G486" s="60">
        <f t="shared" si="421"/>
        <v>31499.122124565343</v>
      </c>
      <c r="H486" s="60">
        <f t="shared" si="428"/>
        <v>588.99043424700949</v>
      </c>
      <c r="I486" s="122">
        <v>0</v>
      </c>
      <c r="J486" s="61">
        <v>0</v>
      </c>
      <c r="K486" s="5">
        <f t="shared" ref="K486" si="431">+SUM(I486:J486)</f>
        <v>0</v>
      </c>
      <c r="L486" s="61">
        <v>0</v>
      </c>
      <c r="M486" s="90">
        <f t="shared" ref="M486" si="432">+SUM(K486:L486)</f>
        <v>0</v>
      </c>
      <c r="N486" s="5">
        <f t="shared" si="417"/>
        <v>32088.112558812354</v>
      </c>
      <c r="O486" s="60">
        <f t="shared" si="418"/>
        <v>32088.112558812354</v>
      </c>
    </row>
    <row r="487" spans="1:15" x14ac:dyDescent="0.25">
      <c r="A487" s="6" t="s">
        <v>44</v>
      </c>
      <c r="B487" s="58" t="str">
        <f t="shared" si="419"/>
        <v>Q3/2023</v>
      </c>
      <c r="C487" s="54">
        <f t="shared" si="422"/>
        <v>45108</v>
      </c>
      <c r="D487" s="54">
        <f t="shared" si="423"/>
        <v>45199</v>
      </c>
      <c r="E487" s="58">
        <f t="shared" si="420"/>
        <v>92</v>
      </c>
      <c r="F487" s="59">
        <f>VLOOKUP(D487,'FERC Interest Rate'!$A:$B,2,TRUE)</f>
        <v>8.0199999999999994E-2</v>
      </c>
      <c r="G487" s="60">
        <f t="shared" si="421"/>
        <v>32088.112558812354</v>
      </c>
      <c r="H487" s="60">
        <f t="shared" si="428"/>
        <v>648.65460192860564</v>
      </c>
      <c r="I487" s="81">
        <f t="shared" ref="I487:I496" si="433">(SUM($H$461:$H$496)/20)</f>
        <v>419.53785803704767</v>
      </c>
      <c r="J487" s="61">
        <f t="shared" ref="J487:J494" si="434">G487*F487*(E487/(DATE(YEAR(D487),12,31)-DATE(YEAR(D487),1,1)+1))</f>
        <v>648.65460192860564</v>
      </c>
      <c r="K487" s="5">
        <f t="shared" si="415"/>
        <v>1068.1924599656534</v>
      </c>
      <c r="L487" s="61">
        <f t="shared" ref="L487:L496" si="435">+$G$461/20</f>
        <v>1217.3004999999998</v>
      </c>
      <c r="M487" s="90">
        <f t="shared" si="416"/>
        <v>2285.4929599656534</v>
      </c>
      <c r="N487" s="5">
        <f t="shared" si="417"/>
        <v>33385.421762669568</v>
      </c>
      <c r="O487" s="60">
        <f t="shared" si="418"/>
        <v>31099.928802703911</v>
      </c>
    </row>
    <row r="488" spans="1:15" x14ac:dyDescent="0.25">
      <c r="A488" s="6" t="s">
        <v>45</v>
      </c>
      <c r="B488" s="58" t="str">
        <f t="shared" si="419"/>
        <v>Q4/2023</v>
      </c>
      <c r="C488" s="54">
        <f t="shared" si="422"/>
        <v>45200</v>
      </c>
      <c r="D488" s="54">
        <f t="shared" si="423"/>
        <v>45291</v>
      </c>
      <c r="E488" s="58">
        <f t="shared" si="420"/>
        <v>92</v>
      </c>
      <c r="F488" s="59">
        <f>VLOOKUP(D488,'FERC Interest Rate'!$A:$B,2,TRUE)</f>
        <v>8.3500000000000005E-2</v>
      </c>
      <c r="G488" s="60">
        <f t="shared" si="421"/>
        <v>31099.928802703911</v>
      </c>
      <c r="H488" s="60">
        <v>0</v>
      </c>
      <c r="I488" s="81">
        <f t="shared" si="433"/>
        <v>419.53785803704767</v>
      </c>
      <c r="J488" s="61">
        <f t="shared" si="434"/>
        <v>654.54699469142872</v>
      </c>
      <c r="K488" s="5">
        <f t="shared" si="415"/>
        <v>1074.0848527284763</v>
      </c>
      <c r="L488" s="61">
        <f t="shared" si="435"/>
        <v>1217.3004999999998</v>
      </c>
      <c r="M488" s="90">
        <f t="shared" si="416"/>
        <v>2291.3853527284764</v>
      </c>
      <c r="N488" s="5">
        <f t="shared" si="417"/>
        <v>31754.475797395338</v>
      </c>
      <c r="O488" s="60">
        <f t="shared" si="418"/>
        <v>29463.090444666861</v>
      </c>
    </row>
    <row r="489" spans="1:15" x14ac:dyDescent="0.25">
      <c r="A489" s="6" t="s">
        <v>46</v>
      </c>
      <c r="B489" s="58" t="str">
        <f t="shared" si="419"/>
        <v>Q1/2024</v>
      </c>
      <c r="C489" s="54">
        <f t="shared" si="422"/>
        <v>45292</v>
      </c>
      <c r="D489" s="54">
        <f t="shared" si="423"/>
        <v>45382</v>
      </c>
      <c r="E489" s="58">
        <f t="shared" si="420"/>
        <v>91</v>
      </c>
      <c r="F489" s="59">
        <f>VLOOKUP(D489,'FERC Interest Rate'!$A:$B,2,TRUE)</f>
        <v>8.5000000000000006E-2</v>
      </c>
      <c r="G489" s="60">
        <f t="shared" si="421"/>
        <v>29463.090444666861</v>
      </c>
      <c r="H489" s="60">
        <v>0</v>
      </c>
      <c r="I489" s="81">
        <f t="shared" si="433"/>
        <v>419.53785803704767</v>
      </c>
      <c r="J489" s="61">
        <f t="shared" si="434"/>
        <v>622.66941144671637</v>
      </c>
      <c r="K489" s="5">
        <f t="shared" si="415"/>
        <v>1042.2072694837641</v>
      </c>
      <c r="L489" s="61">
        <f t="shared" si="435"/>
        <v>1217.3004999999998</v>
      </c>
      <c r="M489" s="90">
        <f t="shared" si="416"/>
        <v>2259.5077694837637</v>
      </c>
      <c r="N489" s="5">
        <f t="shared" si="417"/>
        <v>30085.759856113578</v>
      </c>
      <c r="O489" s="60">
        <f t="shared" si="418"/>
        <v>27826.252086629811</v>
      </c>
    </row>
    <row r="490" spans="1:15" x14ac:dyDescent="0.25">
      <c r="A490" s="6" t="s">
        <v>47</v>
      </c>
      <c r="B490" s="58" t="str">
        <f t="shared" si="419"/>
        <v>Q2/2024</v>
      </c>
      <c r="C490" s="54">
        <f t="shared" si="422"/>
        <v>45383</v>
      </c>
      <c r="D490" s="54">
        <f t="shared" si="423"/>
        <v>45473</v>
      </c>
      <c r="E490" s="58">
        <f t="shared" si="420"/>
        <v>91</v>
      </c>
      <c r="F490" s="59">
        <f>VLOOKUP(D490,'FERC Interest Rate'!$A:$B,2,TRUE)</f>
        <v>8.5000000000000006E-2</v>
      </c>
      <c r="G490" s="60">
        <f t="shared" si="421"/>
        <v>27826.252086629811</v>
      </c>
      <c r="H490" s="60">
        <v>0</v>
      </c>
      <c r="I490" s="81">
        <f t="shared" si="433"/>
        <v>419.53785803704767</v>
      </c>
      <c r="J490" s="61">
        <f t="shared" si="434"/>
        <v>588.07666636634326</v>
      </c>
      <c r="K490" s="5">
        <f t="shared" si="415"/>
        <v>1007.614524403391</v>
      </c>
      <c r="L490" s="61">
        <f t="shared" si="435"/>
        <v>1217.3004999999998</v>
      </c>
      <c r="M490" s="90">
        <f t="shared" si="416"/>
        <v>2224.9150244033908</v>
      </c>
      <c r="N490" s="5">
        <f t="shared" si="417"/>
        <v>28414.328752996153</v>
      </c>
      <c r="O490" s="60">
        <f t="shared" si="418"/>
        <v>26189.413728592761</v>
      </c>
    </row>
    <row r="491" spans="1:15" x14ac:dyDescent="0.25">
      <c r="A491" s="6" t="s">
        <v>48</v>
      </c>
      <c r="B491" s="58" t="str">
        <f t="shared" si="419"/>
        <v>Q3/2024</v>
      </c>
      <c r="C491" s="54">
        <f t="shared" si="422"/>
        <v>45474</v>
      </c>
      <c r="D491" s="54">
        <f t="shared" si="423"/>
        <v>45565</v>
      </c>
      <c r="E491" s="58">
        <f t="shared" si="420"/>
        <v>92</v>
      </c>
      <c r="F491" s="59">
        <f>VLOOKUP(D491,'FERC Interest Rate'!$A:$B,2,TRUE)</f>
        <v>8.5000000000000006E-2</v>
      </c>
      <c r="G491" s="60">
        <f t="shared" si="421"/>
        <v>26189.413728592761</v>
      </c>
      <c r="H491" s="60">
        <v>0</v>
      </c>
      <c r="I491" s="81">
        <f t="shared" si="433"/>
        <v>419.53785803704767</v>
      </c>
      <c r="J491" s="61">
        <f t="shared" si="434"/>
        <v>559.56616217922249</v>
      </c>
      <c r="K491" s="5">
        <f t="shared" si="415"/>
        <v>979.1040202162701</v>
      </c>
      <c r="L491" s="61">
        <f t="shared" si="435"/>
        <v>1217.3004999999998</v>
      </c>
      <c r="M491" s="90">
        <f t="shared" si="416"/>
        <v>2196.4045202162697</v>
      </c>
      <c r="N491" s="5">
        <f t="shared" si="417"/>
        <v>26748.979890771985</v>
      </c>
      <c r="O491" s="60">
        <f t="shared" si="418"/>
        <v>24552.575370555711</v>
      </c>
    </row>
    <row r="492" spans="1:15" x14ac:dyDescent="0.25">
      <c r="A492" s="6" t="s">
        <v>49</v>
      </c>
      <c r="B492" s="58" t="str">
        <f t="shared" si="419"/>
        <v>Q4/2024</v>
      </c>
      <c r="C492" s="54">
        <f t="shared" si="422"/>
        <v>45566</v>
      </c>
      <c r="D492" s="54">
        <f t="shared" si="423"/>
        <v>45657</v>
      </c>
      <c r="E492" s="58">
        <f t="shared" si="420"/>
        <v>92</v>
      </c>
      <c r="F492" s="59">
        <f>VLOOKUP(D492,'FERC Interest Rate'!$A:$B,2,TRUE)</f>
        <v>8.5000000000000006E-2</v>
      </c>
      <c r="G492" s="60">
        <f t="shared" si="421"/>
        <v>24552.575370555711</v>
      </c>
      <c r="H492" s="60">
        <v>0</v>
      </c>
      <c r="I492" s="81">
        <f t="shared" si="433"/>
        <v>419.53785803704767</v>
      </c>
      <c r="J492" s="61">
        <f t="shared" si="434"/>
        <v>524.59327704302086</v>
      </c>
      <c r="K492" s="5">
        <f t="shared" si="415"/>
        <v>944.13113508006859</v>
      </c>
      <c r="L492" s="61">
        <f t="shared" si="435"/>
        <v>1217.3004999999998</v>
      </c>
      <c r="M492" s="90">
        <f t="shared" si="416"/>
        <v>2161.4316350800682</v>
      </c>
      <c r="N492" s="5">
        <f t="shared" si="417"/>
        <v>25077.16864759873</v>
      </c>
      <c r="O492" s="60">
        <f t="shared" si="418"/>
        <v>22915.737012518661</v>
      </c>
    </row>
    <row r="493" spans="1:15" x14ac:dyDescent="0.25">
      <c r="A493" s="6" t="s">
        <v>50</v>
      </c>
      <c r="B493" s="58" t="str">
        <f t="shared" si="419"/>
        <v>Q1/2025</v>
      </c>
      <c r="C493" s="54">
        <f t="shared" si="422"/>
        <v>45658</v>
      </c>
      <c r="D493" s="54">
        <f t="shared" si="423"/>
        <v>45747</v>
      </c>
      <c r="E493" s="58">
        <f t="shared" si="420"/>
        <v>90</v>
      </c>
      <c r="F493" s="59">
        <f>VLOOKUP(D493,'FERC Interest Rate'!$A:$B,2,TRUE)</f>
        <v>8.0399999999999999E-2</v>
      </c>
      <c r="G493" s="60">
        <f t="shared" si="421"/>
        <v>22915.737012518661</v>
      </c>
      <c r="H493" s="60">
        <v>0</v>
      </c>
      <c r="I493" s="81">
        <f t="shared" si="433"/>
        <v>419.53785803704767</v>
      </c>
      <c r="J493" s="61">
        <f t="shared" si="434"/>
        <v>454.29663841804114</v>
      </c>
      <c r="K493" s="5">
        <f t="shared" si="415"/>
        <v>873.83449645508881</v>
      </c>
      <c r="L493" s="61">
        <f t="shared" si="435"/>
        <v>1217.3004999999998</v>
      </c>
      <c r="M493" s="90">
        <f t="shared" si="416"/>
        <v>2091.1349964550886</v>
      </c>
      <c r="N493" s="5">
        <f t="shared" si="417"/>
        <v>23370.033650936701</v>
      </c>
      <c r="O493" s="60">
        <f t="shared" si="418"/>
        <v>21278.898654481611</v>
      </c>
    </row>
    <row r="494" spans="1:15" x14ac:dyDescent="0.25">
      <c r="A494" s="6" t="s">
        <v>51</v>
      </c>
      <c r="B494" s="58" t="str">
        <f t="shared" si="419"/>
        <v>Q2/2025</v>
      </c>
      <c r="C494" s="54">
        <f t="shared" si="422"/>
        <v>45748</v>
      </c>
      <c r="D494" s="54">
        <f t="shared" si="423"/>
        <v>45838</v>
      </c>
      <c r="E494" s="58">
        <f t="shared" si="420"/>
        <v>91</v>
      </c>
      <c r="F494" s="59">
        <f>VLOOKUP(D494,'FERC Interest Rate'!$A:$B,2,TRUE)</f>
        <v>7.5499999999999998E-2</v>
      </c>
      <c r="G494" s="60">
        <f t="shared" si="421"/>
        <v>21278.898654481611</v>
      </c>
      <c r="H494" s="60">
        <v>0</v>
      </c>
      <c r="I494" s="81">
        <f t="shared" si="433"/>
        <v>419.53785803704767</v>
      </c>
      <c r="J494" s="61">
        <f t="shared" si="434"/>
        <v>400.53883070031759</v>
      </c>
      <c r="K494" s="5">
        <f t="shared" si="415"/>
        <v>820.0766887373652</v>
      </c>
      <c r="L494" s="61">
        <f t="shared" si="435"/>
        <v>1217.3004999999998</v>
      </c>
      <c r="M494" s="90">
        <f t="shared" si="416"/>
        <v>2037.377188737365</v>
      </c>
      <c r="N494" s="5">
        <f t="shared" si="417"/>
        <v>21679.437485181927</v>
      </c>
      <c r="O494" s="60">
        <f t="shared" si="418"/>
        <v>19642.060296444561</v>
      </c>
    </row>
    <row r="495" spans="1:15" x14ac:dyDescent="0.25">
      <c r="A495" s="6" t="s">
        <v>52</v>
      </c>
      <c r="B495" s="58" t="str">
        <f t="shared" ref="B495:B496" si="436">+IF(MONTH(C495)&lt;4,"Q1",IF(MONTH(C495)&lt;7,"Q2",IF(MONTH(C495)&lt;10,"Q3","Q4")))&amp;"/"&amp;YEAR(C495)</f>
        <v>Q3/2025</v>
      </c>
      <c r="C495" s="54">
        <f t="shared" ref="C495:C496" si="437">D494+1</f>
        <v>45839</v>
      </c>
      <c r="D495" s="54">
        <f t="shared" si="423"/>
        <v>45930</v>
      </c>
      <c r="E495" s="58">
        <f t="shared" ref="E495:E496" si="438">D495-C495+1</f>
        <v>92</v>
      </c>
      <c r="F495" s="59">
        <f>VLOOKUP(D495,'FERC Interest Rate'!$A:$B,2,TRUE)</f>
        <v>7.4999999999999997E-2</v>
      </c>
      <c r="G495" s="60">
        <f t="shared" ref="G495:G496" si="439">O494</f>
        <v>19642.060296444561</v>
      </c>
      <c r="H495" s="60">
        <v>0</v>
      </c>
      <c r="I495" s="81">
        <f t="shared" si="433"/>
        <v>419.53785803704767</v>
      </c>
      <c r="J495" s="61">
        <f t="shared" ref="J495:J496" si="440">G495*F495*(E495/(DATE(YEAR(D495),12,31)-DATE(YEAR(D495),1,1)+1))</f>
        <v>371.31566039854101</v>
      </c>
      <c r="K495" s="5">
        <f t="shared" ref="K495:K496" si="441">+SUM(I495:J495)</f>
        <v>790.85351843558874</v>
      </c>
      <c r="L495" s="61">
        <f t="shared" si="435"/>
        <v>1217.3004999999998</v>
      </c>
      <c r="M495" s="90">
        <f t="shared" ref="M495:M496" si="442">+SUM(K495:L495)</f>
        <v>2008.1540184355886</v>
      </c>
      <c r="N495" s="5">
        <f t="shared" ref="N495:N496" si="443">+G495+H495+J495</f>
        <v>20013.375956843101</v>
      </c>
      <c r="O495" s="60">
        <f t="shared" ref="O495:O496" si="444">G495+H495-L495-I495</f>
        <v>18005.221938407511</v>
      </c>
    </row>
    <row r="496" spans="1:15" x14ac:dyDescent="0.25">
      <c r="A496" s="6" t="s">
        <v>53</v>
      </c>
      <c r="B496" s="58" t="str">
        <f t="shared" si="436"/>
        <v>Q4/2025</v>
      </c>
      <c r="C496" s="54">
        <f t="shared" si="437"/>
        <v>45931</v>
      </c>
      <c r="D496" s="54">
        <f t="shared" si="423"/>
        <v>46022</v>
      </c>
      <c r="E496" s="58">
        <f t="shared" si="438"/>
        <v>92</v>
      </c>
      <c r="F496" s="59">
        <f>VLOOKUP(D496,'FERC Interest Rate'!$A:$B,2,TRUE)</f>
        <v>7.4999999999999997E-2</v>
      </c>
      <c r="G496" s="60">
        <f t="shared" si="439"/>
        <v>18005.221938407511</v>
      </c>
      <c r="H496" s="60">
        <v>0</v>
      </c>
      <c r="I496" s="81">
        <f t="shared" si="433"/>
        <v>419.53785803704767</v>
      </c>
      <c r="J496" s="61">
        <f t="shared" si="440"/>
        <v>340.37268869866256</v>
      </c>
      <c r="K496" s="5">
        <f t="shared" si="441"/>
        <v>759.91054673571023</v>
      </c>
      <c r="L496" s="61">
        <f t="shared" si="435"/>
        <v>1217.3004999999998</v>
      </c>
      <c r="M496" s="90">
        <f t="shared" si="442"/>
        <v>1977.2110467357102</v>
      </c>
      <c r="N496" s="5">
        <f t="shared" si="443"/>
        <v>18345.594627106173</v>
      </c>
      <c r="O496" s="60">
        <f t="shared" si="444"/>
        <v>16368.383580370462</v>
      </c>
    </row>
    <row r="497" spans="1:15" ht="13.5" thickBot="1" x14ac:dyDescent="0.35">
      <c r="A497" s="101"/>
      <c r="B497" s="102"/>
      <c r="C497" s="103"/>
      <c r="D497" s="103"/>
      <c r="E497" s="102"/>
      <c r="F497" s="102"/>
      <c r="G497" s="92">
        <f t="shared" ref="G497:O497" si="445">SUM(G461:G496)</f>
        <v>974667.35212125769</v>
      </c>
      <c r="H497" s="92">
        <f t="shared" si="445"/>
        <v>8390.7571607409536</v>
      </c>
      <c r="I497" s="92">
        <f t="shared" si="445"/>
        <v>4195.3785803704759</v>
      </c>
      <c r="J497" s="92">
        <f t="shared" si="445"/>
        <v>5164.6309318708991</v>
      </c>
      <c r="K497" s="92">
        <f t="shared" si="445"/>
        <v>9360.009512241375</v>
      </c>
      <c r="L497" s="92">
        <f t="shared" si="445"/>
        <v>12173.004999999996</v>
      </c>
      <c r="M497" s="92">
        <f t="shared" si="445"/>
        <v>21533.014512241371</v>
      </c>
      <c r="N497" s="92">
        <f t="shared" si="445"/>
        <v>988222.74021386961</v>
      </c>
      <c r="O497" s="92">
        <f t="shared" si="445"/>
        <v>966689.72570162825</v>
      </c>
    </row>
    <row r="498" spans="1:15" ht="13" thickTop="1" x14ac:dyDescent="0.25"/>
    <row r="499" spans="1:15" ht="50" x14ac:dyDescent="0.3">
      <c r="A499" s="62" t="s">
        <v>43</v>
      </c>
      <c r="B499" s="62" t="s">
        <v>3</v>
      </c>
      <c r="C499" s="62" t="s">
        <v>4</v>
      </c>
      <c r="D499" s="62" t="s">
        <v>5</v>
      </c>
      <c r="E499" s="62" t="s">
        <v>6</v>
      </c>
      <c r="F499" s="62" t="s">
        <v>7</v>
      </c>
      <c r="G499" s="62" t="s">
        <v>70</v>
      </c>
      <c r="H499" s="62" t="s">
        <v>71</v>
      </c>
      <c r="I499" s="77" t="s">
        <v>72</v>
      </c>
      <c r="J499" s="78" t="s">
        <v>73</v>
      </c>
      <c r="K499" s="78" t="s">
        <v>74</v>
      </c>
      <c r="L499" s="78" t="s">
        <v>75</v>
      </c>
      <c r="M499" s="79" t="s">
        <v>65</v>
      </c>
      <c r="N499" s="62" t="s">
        <v>76</v>
      </c>
      <c r="O499" s="62" t="s">
        <v>77</v>
      </c>
    </row>
    <row r="500" spans="1:15" ht="13" x14ac:dyDescent="0.3">
      <c r="A500" s="123" t="s">
        <v>37</v>
      </c>
      <c r="B500" s="198" t="s">
        <v>55</v>
      </c>
      <c r="C500" s="54">
        <f>VLOOKUP(B500,A$1:F$32,2,FALSE)</f>
        <v>42829</v>
      </c>
      <c r="D500" s="54">
        <f>DATE(YEAR(C500),IF(MONTH(C500)&lt;=3,3,IF(MONTH(C500)&lt;=6,6,IF(MONTH(C500)&lt;=9,9,12))),IF(OR(MONTH(C500)&lt;=3,MONTH(C500)&gt;=10),31,30))</f>
        <v>42916</v>
      </c>
      <c r="E500" s="58">
        <f>D500-C500+1</f>
        <v>88</v>
      </c>
      <c r="F500" s="59">
        <f>VLOOKUP(D500,'FERC Interest Rate'!$A:$B,2,TRUE)</f>
        <v>3.7100000000000001E-2</v>
      </c>
      <c r="G500" s="60">
        <f>VLOOKUP(B500,$A$1:$F$32,5,FALSE)</f>
        <v>26081.35</v>
      </c>
      <c r="H500" s="60">
        <f t="shared" ref="H500:H515" si="446">G500*F500*(E500/(DATE(YEAR(D500),12,31)-DATE(YEAR(D500),1,1)+1))</f>
        <v>233.2887437808219</v>
      </c>
      <c r="I500" s="122">
        <v>0</v>
      </c>
      <c r="J500" s="61">
        <v>0</v>
      </c>
      <c r="K500" s="5">
        <f t="shared" ref="K500:K533" si="447">+SUM(I500:J500)</f>
        <v>0</v>
      </c>
      <c r="L500" s="61">
        <v>0</v>
      </c>
      <c r="M500" s="90">
        <f t="shared" ref="M500:M533" si="448">+SUM(K500:L500)</f>
        <v>0</v>
      </c>
      <c r="N500" s="5">
        <f t="shared" ref="N500:N533" si="449">+G500+H500+J500</f>
        <v>26314.638743780819</v>
      </c>
      <c r="O500" s="60">
        <f t="shared" ref="O500:O533" si="450">G500+H500-L500-I500</f>
        <v>26314.638743780819</v>
      </c>
    </row>
    <row r="501" spans="1:15" x14ac:dyDescent="0.25">
      <c r="A501" s="63" t="s">
        <v>22</v>
      </c>
      <c r="B501" s="58" t="str">
        <f t="shared" ref="B501:B533" si="451">+IF(MONTH(C501)&lt;4,"Q1",IF(MONTH(C501)&lt;7,"Q2",IF(MONTH(C501)&lt;10,"Q3","Q4")))&amp;"/"&amp;YEAR(C501)</f>
        <v>Q3/2017</v>
      </c>
      <c r="C501" s="54">
        <f>D500+1</f>
        <v>42917</v>
      </c>
      <c r="D501" s="54">
        <f>EOMONTH(D500,3)</f>
        <v>43008</v>
      </c>
      <c r="E501" s="58">
        <f t="shared" ref="E501:E533" si="452">D501-C501+1</f>
        <v>92</v>
      </c>
      <c r="F501" s="59">
        <f>VLOOKUP(D501,'FERC Interest Rate'!$A:$B,2,TRUE)</f>
        <v>3.9600000000000003E-2</v>
      </c>
      <c r="G501" s="60">
        <f t="shared" ref="G501:G533" si="453">O500</f>
        <v>26314.638743780819</v>
      </c>
      <c r="H501" s="60">
        <f t="shared" si="446"/>
        <v>262.65614211326653</v>
      </c>
      <c r="I501" s="122">
        <v>0</v>
      </c>
      <c r="J501" s="61">
        <v>0</v>
      </c>
      <c r="K501" s="5">
        <f t="shared" si="447"/>
        <v>0</v>
      </c>
      <c r="L501" s="61">
        <v>0</v>
      </c>
      <c r="M501" s="90">
        <f t="shared" si="448"/>
        <v>0</v>
      </c>
      <c r="N501" s="5">
        <f t="shared" si="449"/>
        <v>26577.294885894087</v>
      </c>
      <c r="O501" s="60">
        <f t="shared" si="450"/>
        <v>26577.294885894087</v>
      </c>
    </row>
    <row r="502" spans="1:15" x14ac:dyDescent="0.25">
      <c r="A502" s="63" t="s">
        <v>22</v>
      </c>
      <c r="B502" s="58" t="str">
        <f t="shared" si="451"/>
        <v>Q4/2017</v>
      </c>
      <c r="C502" s="54">
        <f t="shared" ref="C502:C533" si="454">D501+1</f>
        <v>43009</v>
      </c>
      <c r="D502" s="54">
        <f t="shared" ref="D502:D534" si="455">EOMONTH(D501,3)</f>
        <v>43100</v>
      </c>
      <c r="E502" s="58">
        <f t="shared" si="452"/>
        <v>92</v>
      </c>
      <c r="F502" s="59">
        <f>VLOOKUP(D502,'FERC Interest Rate'!$A:$B,2,TRUE)</f>
        <v>4.2099999999999999E-2</v>
      </c>
      <c r="G502" s="60">
        <f t="shared" si="453"/>
        <v>26577.294885894087</v>
      </c>
      <c r="H502" s="60">
        <f t="shared" si="446"/>
        <v>282.02514671793148</v>
      </c>
      <c r="I502" s="122">
        <v>0</v>
      </c>
      <c r="J502" s="61">
        <v>0</v>
      </c>
      <c r="K502" s="5">
        <f t="shared" si="447"/>
        <v>0</v>
      </c>
      <c r="L502" s="61">
        <v>0</v>
      </c>
      <c r="M502" s="90">
        <f t="shared" si="448"/>
        <v>0</v>
      </c>
      <c r="N502" s="5">
        <f t="shared" si="449"/>
        <v>26859.32003261202</v>
      </c>
      <c r="O502" s="60">
        <f t="shared" si="450"/>
        <v>26859.32003261202</v>
      </c>
    </row>
    <row r="503" spans="1:15" x14ac:dyDescent="0.25">
      <c r="A503" s="63" t="s">
        <v>22</v>
      </c>
      <c r="B503" s="58" t="str">
        <f t="shared" si="451"/>
        <v>Q1/2018</v>
      </c>
      <c r="C503" s="54">
        <f t="shared" si="454"/>
        <v>43101</v>
      </c>
      <c r="D503" s="54">
        <f t="shared" si="455"/>
        <v>43190</v>
      </c>
      <c r="E503" s="58">
        <f t="shared" si="452"/>
        <v>90</v>
      </c>
      <c r="F503" s="59">
        <f>VLOOKUP(D503,'FERC Interest Rate'!$A:$B,2,TRUE)</f>
        <v>4.2500000000000003E-2</v>
      </c>
      <c r="G503" s="60">
        <f t="shared" si="453"/>
        <v>26859.32003261202</v>
      </c>
      <c r="H503" s="60">
        <f t="shared" si="446"/>
        <v>281.47095650613966</v>
      </c>
      <c r="I503" s="122">
        <v>0</v>
      </c>
      <c r="J503" s="61">
        <v>0</v>
      </c>
      <c r="K503" s="5">
        <f t="shared" si="447"/>
        <v>0</v>
      </c>
      <c r="L503" s="61">
        <v>0</v>
      </c>
      <c r="M503" s="90">
        <f t="shared" si="448"/>
        <v>0</v>
      </c>
      <c r="N503" s="5">
        <f t="shared" si="449"/>
        <v>27140.790989118159</v>
      </c>
      <c r="O503" s="60">
        <f t="shared" si="450"/>
        <v>27140.790989118159</v>
      </c>
    </row>
    <row r="504" spans="1:15" x14ac:dyDescent="0.25">
      <c r="A504" s="63" t="s">
        <v>22</v>
      </c>
      <c r="B504" s="58" t="str">
        <f t="shared" si="451"/>
        <v>Q2/2018</v>
      </c>
      <c r="C504" s="54">
        <f t="shared" si="454"/>
        <v>43191</v>
      </c>
      <c r="D504" s="54">
        <f t="shared" si="455"/>
        <v>43281</v>
      </c>
      <c r="E504" s="58">
        <f t="shared" si="452"/>
        <v>91</v>
      </c>
      <c r="F504" s="59">
        <f>VLOOKUP(D504,'FERC Interest Rate'!$A:$B,2,TRUE)</f>
        <v>4.4699999999999997E-2</v>
      </c>
      <c r="G504" s="60">
        <f t="shared" si="453"/>
        <v>27140.790989118159</v>
      </c>
      <c r="H504" s="60">
        <f t="shared" si="446"/>
        <v>302.4673849491395</v>
      </c>
      <c r="I504" s="81">
        <v>0</v>
      </c>
      <c r="J504" s="61">
        <v>0</v>
      </c>
      <c r="K504" s="5">
        <f t="shared" si="447"/>
        <v>0</v>
      </c>
      <c r="L504" s="61">
        <v>0</v>
      </c>
      <c r="M504" s="90">
        <f t="shared" si="448"/>
        <v>0</v>
      </c>
      <c r="N504" s="5">
        <f t="shared" si="449"/>
        <v>27443.2583740673</v>
      </c>
      <c r="O504" s="60">
        <f t="shared" si="450"/>
        <v>27443.2583740673</v>
      </c>
    </row>
    <row r="505" spans="1:15" x14ac:dyDescent="0.25">
      <c r="A505" s="63" t="s">
        <v>22</v>
      </c>
      <c r="B505" s="58" t="str">
        <f t="shared" si="451"/>
        <v>Q3/2018</v>
      </c>
      <c r="C505" s="54">
        <f t="shared" si="454"/>
        <v>43282</v>
      </c>
      <c r="D505" s="54">
        <f t="shared" si="455"/>
        <v>43373</v>
      </c>
      <c r="E505" s="58">
        <f t="shared" si="452"/>
        <v>92</v>
      </c>
      <c r="F505" s="59">
        <f>VLOOKUP(D505,'FERC Interest Rate'!$A:$B,2,TRUE)</f>
        <v>4.6899999999999997E-2</v>
      </c>
      <c r="G505" s="60">
        <f t="shared" si="453"/>
        <v>27443.2583740673</v>
      </c>
      <c r="H505" s="60">
        <f t="shared" si="446"/>
        <v>324.4169074860975</v>
      </c>
      <c r="I505" s="122">
        <v>0</v>
      </c>
      <c r="J505" s="61">
        <v>0</v>
      </c>
      <c r="K505" s="5">
        <f t="shared" si="447"/>
        <v>0</v>
      </c>
      <c r="L505" s="61">
        <v>0</v>
      </c>
      <c r="M505" s="90">
        <f t="shared" si="448"/>
        <v>0</v>
      </c>
      <c r="N505" s="5">
        <f t="shared" si="449"/>
        <v>27767.675281553398</v>
      </c>
      <c r="O505" s="60">
        <f t="shared" si="450"/>
        <v>27767.675281553398</v>
      </c>
    </row>
    <row r="506" spans="1:15" x14ac:dyDescent="0.25">
      <c r="A506" s="63" t="s">
        <v>22</v>
      </c>
      <c r="B506" s="58" t="str">
        <f t="shared" si="451"/>
        <v>Q4/2018</v>
      </c>
      <c r="C506" s="54">
        <f t="shared" si="454"/>
        <v>43374</v>
      </c>
      <c r="D506" s="54">
        <f t="shared" si="455"/>
        <v>43465</v>
      </c>
      <c r="E506" s="58">
        <f t="shared" si="452"/>
        <v>92</v>
      </c>
      <c r="F506" s="59">
        <f>VLOOKUP(D506,'FERC Interest Rate'!$A:$B,2,TRUE)</f>
        <v>4.9599999999999998E-2</v>
      </c>
      <c r="G506" s="60">
        <f t="shared" si="453"/>
        <v>27767.675281553398</v>
      </c>
      <c r="H506" s="60">
        <f t="shared" si="446"/>
        <v>347.14919409529989</v>
      </c>
      <c r="I506" s="122">
        <v>0</v>
      </c>
      <c r="J506" s="61">
        <v>0</v>
      </c>
      <c r="K506" s="5">
        <f t="shared" si="447"/>
        <v>0</v>
      </c>
      <c r="L506" s="61">
        <v>0</v>
      </c>
      <c r="M506" s="90">
        <f t="shared" si="448"/>
        <v>0</v>
      </c>
      <c r="N506" s="5">
        <f t="shared" si="449"/>
        <v>28114.824475648697</v>
      </c>
      <c r="O506" s="60">
        <f t="shared" si="450"/>
        <v>28114.824475648697</v>
      </c>
    </row>
    <row r="507" spans="1:15" x14ac:dyDescent="0.25">
      <c r="A507" s="63" t="s">
        <v>22</v>
      </c>
      <c r="B507" s="58" t="str">
        <f t="shared" si="451"/>
        <v>Q1/2019</v>
      </c>
      <c r="C507" s="54">
        <f t="shared" si="454"/>
        <v>43466</v>
      </c>
      <c r="D507" s="54">
        <f t="shared" si="455"/>
        <v>43555</v>
      </c>
      <c r="E507" s="58">
        <f t="shared" si="452"/>
        <v>90</v>
      </c>
      <c r="F507" s="59">
        <f>VLOOKUP(D507,'FERC Interest Rate'!$A:$B,2,TRUE)</f>
        <v>5.1799999999999999E-2</v>
      </c>
      <c r="G507" s="60">
        <f t="shared" si="453"/>
        <v>28114.824475648697</v>
      </c>
      <c r="H507" s="60">
        <f t="shared" si="446"/>
        <v>359.09948412458687</v>
      </c>
      <c r="I507" s="122">
        <v>0</v>
      </c>
      <c r="J507" s="61">
        <v>0</v>
      </c>
      <c r="K507" s="5">
        <f t="shared" si="447"/>
        <v>0</v>
      </c>
      <c r="L507" s="61">
        <v>0</v>
      </c>
      <c r="M507" s="90">
        <f t="shared" si="448"/>
        <v>0</v>
      </c>
      <c r="N507" s="5">
        <f t="shared" si="449"/>
        <v>28473.923959773285</v>
      </c>
      <c r="O507" s="60">
        <f t="shared" si="450"/>
        <v>28473.923959773285</v>
      </c>
    </row>
    <row r="508" spans="1:15" x14ac:dyDescent="0.25">
      <c r="A508" s="63" t="s">
        <v>22</v>
      </c>
      <c r="B508" s="58" t="str">
        <f t="shared" si="451"/>
        <v>Q2/2019</v>
      </c>
      <c r="C508" s="54">
        <f t="shared" si="454"/>
        <v>43556</v>
      </c>
      <c r="D508" s="54">
        <f t="shared" si="455"/>
        <v>43646</v>
      </c>
      <c r="E508" s="58">
        <f t="shared" si="452"/>
        <v>91</v>
      </c>
      <c r="F508" s="59">
        <f>VLOOKUP(D508,'FERC Interest Rate'!$A:$B,2,TRUE)</f>
        <v>5.45E-2</v>
      </c>
      <c r="G508" s="60">
        <f t="shared" si="453"/>
        <v>28473.923959773285</v>
      </c>
      <c r="H508" s="60">
        <f t="shared" si="446"/>
        <v>386.89431747533041</v>
      </c>
      <c r="I508" s="122">
        <v>0</v>
      </c>
      <c r="J508" s="61">
        <v>0</v>
      </c>
      <c r="K508" s="5">
        <f t="shared" si="447"/>
        <v>0</v>
      </c>
      <c r="L508" s="61">
        <v>0</v>
      </c>
      <c r="M508" s="90">
        <f t="shared" si="448"/>
        <v>0</v>
      </c>
      <c r="N508" s="5">
        <f t="shared" si="449"/>
        <v>28860.818277248614</v>
      </c>
      <c r="O508" s="60">
        <f t="shared" si="450"/>
        <v>28860.818277248614</v>
      </c>
    </row>
    <row r="509" spans="1:15" x14ac:dyDescent="0.25">
      <c r="A509" s="63" t="s">
        <v>22</v>
      </c>
      <c r="B509" s="58" t="str">
        <f t="shared" si="451"/>
        <v>Q3/2019</v>
      </c>
      <c r="C509" s="54">
        <f t="shared" si="454"/>
        <v>43647</v>
      </c>
      <c r="D509" s="54">
        <f t="shared" si="455"/>
        <v>43738</v>
      </c>
      <c r="E509" s="58">
        <f t="shared" si="452"/>
        <v>92</v>
      </c>
      <c r="F509" s="59">
        <f>VLOOKUP(D509,'FERC Interest Rate'!$A:$B,2,TRUE)</f>
        <v>5.5E-2</v>
      </c>
      <c r="G509" s="60">
        <f t="shared" si="453"/>
        <v>28860.818277248614</v>
      </c>
      <c r="H509" s="60">
        <f t="shared" si="446"/>
        <v>400.0979191311726</v>
      </c>
      <c r="I509" s="81">
        <v>0</v>
      </c>
      <c r="J509" s="61">
        <v>0</v>
      </c>
      <c r="K509" s="5">
        <f t="shared" si="447"/>
        <v>0</v>
      </c>
      <c r="L509" s="61">
        <v>0</v>
      </c>
      <c r="M509" s="90">
        <f t="shared" si="448"/>
        <v>0</v>
      </c>
      <c r="N509" s="5">
        <f t="shared" si="449"/>
        <v>29260.916196379789</v>
      </c>
      <c r="O509" s="60">
        <f t="shared" si="450"/>
        <v>29260.916196379789</v>
      </c>
    </row>
    <row r="510" spans="1:15" x14ac:dyDescent="0.25">
      <c r="A510" s="63" t="s">
        <v>22</v>
      </c>
      <c r="B510" s="58" t="str">
        <f t="shared" si="451"/>
        <v>Q4/2019</v>
      </c>
      <c r="C510" s="54">
        <f t="shared" si="454"/>
        <v>43739</v>
      </c>
      <c r="D510" s="54">
        <f t="shared" si="455"/>
        <v>43830</v>
      </c>
      <c r="E510" s="58">
        <f t="shared" si="452"/>
        <v>92</v>
      </c>
      <c r="F510" s="59">
        <f>VLOOKUP(D510,'FERC Interest Rate'!$A:$B,2,TRUE)</f>
        <v>5.4199999999999998E-2</v>
      </c>
      <c r="G510" s="60">
        <f t="shared" si="453"/>
        <v>29260.916196379789</v>
      </c>
      <c r="H510" s="60">
        <f t="shared" si="446"/>
        <v>399.74419868939231</v>
      </c>
      <c r="I510" s="122">
        <v>0</v>
      </c>
      <c r="J510" s="61">
        <v>0</v>
      </c>
      <c r="K510" s="5">
        <f t="shared" si="447"/>
        <v>0</v>
      </c>
      <c r="L510" s="61">
        <v>0</v>
      </c>
      <c r="M510" s="90">
        <f t="shared" si="448"/>
        <v>0</v>
      </c>
      <c r="N510" s="5">
        <f t="shared" si="449"/>
        <v>29660.660395069182</v>
      </c>
      <c r="O510" s="60">
        <f t="shared" si="450"/>
        <v>29660.660395069182</v>
      </c>
    </row>
    <row r="511" spans="1:15" x14ac:dyDescent="0.25">
      <c r="A511" s="63" t="s">
        <v>22</v>
      </c>
      <c r="B511" s="58" t="str">
        <f t="shared" si="451"/>
        <v>Q1/2020</v>
      </c>
      <c r="C511" s="54">
        <f t="shared" si="454"/>
        <v>43831</v>
      </c>
      <c r="D511" s="54">
        <f t="shared" si="455"/>
        <v>43921</v>
      </c>
      <c r="E511" s="58">
        <f t="shared" si="452"/>
        <v>91</v>
      </c>
      <c r="F511" s="59">
        <f>VLOOKUP(D511,'FERC Interest Rate'!$A:$B,2,TRUE)</f>
        <v>4.9599999999999998E-2</v>
      </c>
      <c r="G511" s="60">
        <f t="shared" si="453"/>
        <v>29660.660395069182</v>
      </c>
      <c r="H511" s="60">
        <f t="shared" si="446"/>
        <v>365.78239551689688</v>
      </c>
      <c r="I511" s="122">
        <v>0</v>
      </c>
      <c r="J511" s="61">
        <v>0</v>
      </c>
      <c r="K511" s="5">
        <f t="shared" si="447"/>
        <v>0</v>
      </c>
      <c r="L511" s="61">
        <v>0</v>
      </c>
      <c r="M511" s="90">
        <f t="shared" si="448"/>
        <v>0</v>
      </c>
      <c r="N511" s="5">
        <f t="shared" si="449"/>
        <v>30026.442790586079</v>
      </c>
      <c r="O511" s="60">
        <f t="shared" si="450"/>
        <v>30026.442790586079</v>
      </c>
    </row>
    <row r="512" spans="1:15" x14ac:dyDescent="0.25">
      <c r="A512" s="63" t="s">
        <v>22</v>
      </c>
      <c r="B512" s="58" t="str">
        <f t="shared" si="451"/>
        <v>Q2/2020</v>
      </c>
      <c r="C512" s="54">
        <f t="shared" si="454"/>
        <v>43922</v>
      </c>
      <c r="D512" s="54">
        <f t="shared" si="455"/>
        <v>44012</v>
      </c>
      <c r="E512" s="58">
        <f t="shared" si="452"/>
        <v>91</v>
      </c>
      <c r="F512" s="59">
        <f>VLOOKUP(D512,'FERC Interest Rate'!$A:$B,2,TRUE)</f>
        <v>4.7500000000000001E-2</v>
      </c>
      <c r="G512" s="60">
        <f t="shared" si="453"/>
        <v>30026.442790586079</v>
      </c>
      <c r="H512" s="60">
        <f t="shared" si="446"/>
        <v>354.61557093526869</v>
      </c>
      <c r="I512" s="122">
        <v>0</v>
      </c>
      <c r="J512" s="61">
        <v>0</v>
      </c>
      <c r="K512" s="5">
        <f t="shared" si="447"/>
        <v>0</v>
      </c>
      <c r="L512" s="61">
        <v>0</v>
      </c>
      <c r="M512" s="90">
        <f t="shared" si="448"/>
        <v>0</v>
      </c>
      <c r="N512" s="5">
        <f t="shared" si="449"/>
        <v>30381.058361521347</v>
      </c>
      <c r="O512" s="60">
        <f t="shared" si="450"/>
        <v>30381.058361521347</v>
      </c>
    </row>
    <row r="513" spans="1:15" x14ac:dyDescent="0.25">
      <c r="A513" s="63" t="s">
        <v>22</v>
      </c>
      <c r="B513" s="58" t="str">
        <f t="shared" si="451"/>
        <v>Q3/2020</v>
      </c>
      <c r="C513" s="54">
        <f t="shared" si="454"/>
        <v>44013</v>
      </c>
      <c r="D513" s="54">
        <f t="shared" si="455"/>
        <v>44104</v>
      </c>
      <c r="E513" s="58">
        <f t="shared" si="452"/>
        <v>92</v>
      </c>
      <c r="F513" s="59">
        <f>VLOOKUP(D513,'FERC Interest Rate'!$A:$B,2,TRUE)</f>
        <v>3.4299999999999997E-2</v>
      </c>
      <c r="G513" s="60">
        <f t="shared" si="453"/>
        <v>30381.058361521347</v>
      </c>
      <c r="H513" s="60">
        <f t="shared" si="446"/>
        <v>261.94116875851569</v>
      </c>
      <c r="I513" s="122">
        <v>0</v>
      </c>
      <c r="J513" s="61">
        <v>0</v>
      </c>
      <c r="K513" s="5">
        <f t="shared" ref="K513:K519" si="456">+SUM(I513:J513)</f>
        <v>0</v>
      </c>
      <c r="L513" s="61">
        <v>0</v>
      </c>
      <c r="M513" s="90">
        <f t="shared" ref="M513:M519" si="457">+SUM(K513:L513)</f>
        <v>0</v>
      </c>
      <c r="N513" s="5">
        <f t="shared" si="449"/>
        <v>30642.999530279863</v>
      </c>
      <c r="O513" s="60">
        <f t="shared" si="450"/>
        <v>30642.999530279863</v>
      </c>
    </row>
    <row r="514" spans="1:15" x14ac:dyDescent="0.25">
      <c r="A514" s="63" t="s">
        <v>22</v>
      </c>
      <c r="B514" s="58" t="str">
        <f t="shared" si="451"/>
        <v>Q4/2020</v>
      </c>
      <c r="C514" s="54">
        <f t="shared" si="454"/>
        <v>44105</v>
      </c>
      <c r="D514" s="54">
        <f t="shared" si="455"/>
        <v>44196</v>
      </c>
      <c r="E514" s="58">
        <f t="shared" si="452"/>
        <v>92</v>
      </c>
      <c r="F514" s="59">
        <f>VLOOKUP(D514,'FERC Interest Rate'!$A:$B,2,TRUE)</f>
        <v>3.2500000000000001E-2</v>
      </c>
      <c r="G514" s="60">
        <f t="shared" si="453"/>
        <v>30642.999530279863</v>
      </c>
      <c r="H514" s="60">
        <f t="shared" si="446"/>
        <v>250.33488687305135</v>
      </c>
      <c r="I514" s="122">
        <v>0</v>
      </c>
      <c r="J514" s="61">
        <v>0</v>
      </c>
      <c r="K514" s="5">
        <f t="shared" si="456"/>
        <v>0</v>
      </c>
      <c r="L514" s="61">
        <v>0</v>
      </c>
      <c r="M514" s="90">
        <f t="shared" si="457"/>
        <v>0</v>
      </c>
      <c r="N514" s="5">
        <f t="shared" si="449"/>
        <v>30893.334417152913</v>
      </c>
      <c r="O514" s="60">
        <f t="shared" si="450"/>
        <v>30893.334417152913</v>
      </c>
    </row>
    <row r="515" spans="1:15" x14ac:dyDescent="0.25">
      <c r="A515" s="63" t="s">
        <v>22</v>
      </c>
      <c r="B515" s="58" t="str">
        <f t="shared" si="451"/>
        <v>Q1/2021</v>
      </c>
      <c r="C515" s="54">
        <f t="shared" si="454"/>
        <v>44197</v>
      </c>
      <c r="D515" s="54">
        <f t="shared" si="455"/>
        <v>44286</v>
      </c>
      <c r="E515" s="58">
        <f t="shared" si="452"/>
        <v>90</v>
      </c>
      <c r="F515" s="59">
        <f>VLOOKUP(D515,'FERC Interest Rate'!$A:$B,2,TRUE)</f>
        <v>3.2500000000000001E-2</v>
      </c>
      <c r="G515" s="60">
        <f t="shared" si="453"/>
        <v>30893.334417152913</v>
      </c>
      <c r="H515" s="60">
        <f t="shared" si="446"/>
        <v>247.56987169910212</v>
      </c>
      <c r="I515" s="122">
        <v>0</v>
      </c>
      <c r="J515" s="61">
        <v>0</v>
      </c>
      <c r="K515" s="5">
        <f t="shared" si="456"/>
        <v>0</v>
      </c>
      <c r="L515" s="61">
        <v>0</v>
      </c>
      <c r="M515" s="90">
        <f t="shared" si="457"/>
        <v>0</v>
      </c>
      <c r="N515" s="5">
        <f t="shared" si="449"/>
        <v>31140.904288852016</v>
      </c>
      <c r="O515" s="60">
        <f t="shared" si="450"/>
        <v>31140.904288852016</v>
      </c>
    </row>
    <row r="516" spans="1:15" x14ac:dyDescent="0.25">
      <c r="A516" s="63" t="s">
        <v>22</v>
      </c>
      <c r="B516" s="58" t="str">
        <f>+IF(MONTH(C516)&lt;4,"Q1",IF(MONTH(C516)&lt;7,"Q2",IF(MONTH(C516)&lt;10,"Q3","Q4")))&amp;"/"&amp;YEAR(C516)</f>
        <v>Q2/2021</v>
      </c>
      <c r="C516" s="54">
        <f>D515+1</f>
        <v>44287</v>
      </c>
      <c r="D516" s="54">
        <f t="shared" si="455"/>
        <v>44377</v>
      </c>
      <c r="E516" s="58">
        <f>D516-C516+1</f>
        <v>91</v>
      </c>
      <c r="F516" s="59">
        <f>VLOOKUP(D516,'FERC Interest Rate'!$A:$B,2,TRUE)</f>
        <v>3.2500000000000001E-2</v>
      </c>
      <c r="G516" s="60">
        <f>O515</f>
        <v>31140.904288852016</v>
      </c>
      <c r="H516" s="60">
        <f>G516*F516*(E516/(DATE(YEAR(D516),12,31)-DATE(YEAR(D516),1,1)+1))</f>
        <v>252.3266422856982</v>
      </c>
      <c r="I516" s="122">
        <v>0</v>
      </c>
      <c r="J516" s="61">
        <v>0</v>
      </c>
      <c r="K516" s="5">
        <f t="shared" si="456"/>
        <v>0</v>
      </c>
      <c r="L516" s="61">
        <v>0</v>
      </c>
      <c r="M516" s="90">
        <f t="shared" si="457"/>
        <v>0</v>
      </c>
      <c r="N516" s="5">
        <f>+G516+H516+J516</f>
        <v>31393.230931137714</v>
      </c>
      <c r="O516" s="60">
        <f>G516+H516-L516-I516</f>
        <v>31393.230931137714</v>
      </c>
    </row>
    <row r="517" spans="1:15" x14ac:dyDescent="0.25">
      <c r="A517" s="63" t="s">
        <v>22</v>
      </c>
      <c r="B517" s="58" t="str">
        <f>+IF(MONTH(C517)&lt;4,"Q1",IF(MONTH(C517)&lt;7,"Q2",IF(MONTH(C517)&lt;10,"Q3","Q4")))&amp;"/"&amp;YEAR(C517)</f>
        <v>Q3/2021</v>
      </c>
      <c r="C517" s="54">
        <f>D516+1</f>
        <v>44378</v>
      </c>
      <c r="D517" s="54">
        <f t="shared" si="455"/>
        <v>44469</v>
      </c>
      <c r="E517" s="58">
        <f>D517-C517+1</f>
        <v>92</v>
      </c>
      <c r="F517" s="59">
        <f>VLOOKUP(D517,'FERC Interest Rate'!$A:$B,2,TRUE)</f>
        <v>3.2500000000000001E-2</v>
      </c>
      <c r="G517" s="60">
        <f>O516</f>
        <v>31393.230931137714</v>
      </c>
      <c r="H517" s="60">
        <f>G517*F517*(E517/(DATE(YEAR(D517),12,31)-DATE(YEAR(D517),1,1)+1))</f>
        <v>257.16646707973086</v>
      </c>
      <c r="I517" s="122">
        <v>0</v>
      </c>
      <c r="J517" s="61">
        <v>0</v>
      </c>
      <c r="K517" s="5">
        <f t="shared" si="456"/>
        <v>0</v>
      </c>
      <c r="L517" s="61">
        <v>0</v>
      </c>
      <c r="M517" s="90">
        <f t="shared" si="457"/>
        <v>0</v>
      </c>
      <c r="N517" s="5">
        <f>+G517+H517+J517</f>
        <v>31650.397398217443</v>
      </c>
      <c r="O517" s="60">
        <f>G517+H517-L517-I517</f>
        <v>31650.397398217443</v>
      </c>
    </row>
    <row r="518" spans="1:15" x14ac:dyDescent="0.25">
      <c r="A518" s="63" t="s">
        <v>22</v>
      </c>
      <c r="B518" s="58" t="str">
        <f>+IF(MONTH(C518)&lt;4,"Q1",IF(MONTH(C518)&lt;7,"Q2",IF(MONTH(C518)&lt;10,"Q3","Q4")))&amp;"/"&amp;YEAR(C518)</f>
        <v>Q4/2021</v>
      </c>
      <c r="C518" s="54">
        <f>D517+1</f>
        <v>44470</v>
      </c>
      <c r="D518" s="54">
        <f t="shared" si="455"/>
        <v>44561</v>
      </c>
      <c r="E518" s="58">
        <f>D518-C518+1</f>
        <v>92</v>
      </c>
      <c r="F518" s="59">
        <f>VLOOKUP(D518,'FERC Interest Rate'!$A:$B,2,TRUE)</f>
        <v>3.2500000000000001E-2</v>
      </c>
      <c r="G518" s="60">
        <f>O517</f>
        <v>31650.397398217443</v>
      </c>
      <c r="H518" s="60">
        <f>G518*F518*(E518/(DATE(YEAR(D518),12,31)-DATE(YEAR(D518),1,1)+1))</f>
        <v>259.27311841279499</v>
      </c>
      <c r="I518" s="122">
        <v>0</v>
      </c>
      <c r="J518" s="61">
        <v>0</v>
      </c>
      <c r="K518" s="5">
        <f t="shared" si="456"/>
        <v>0</v>
      </c>
      <c r="L518" s="61">
        <v>0</v>
      </c>
      <c r="M518" s="90">
        <f t="shared" si="457"/>
        <v>0</v>
      </c>
      <c r="N518" s="5">
        <f>+G518+H518+J518</f>
        <v>31909.670516630238</v>
      </c>
      <c r="O518" s="60">
        <f>G518+H518-L518-I518</f>
        <v>31909.670516630238</v>
      </c>
    </row>
    <row r="519" spans="1:15" x14ac:dyDescent="0.25">
      <c r="A519" s="63" t="s">
        <v>22</v>
      </c>
      <c r="B519" s="58" t="str">
        <f>+IF(MONTH(C519)&lt;4,"Q1",IF(MONTH(C519)&lt;7,"Q2",IF(MONTH(C519)&lt;10,"Q3","Q4")))&amp;"/"&amp;YEAR(C519)</f>
        <v>Q1/2022</v>
      </c>
      <c r="C519" s="54">
        <f>D518+1</f>
        <v>44562</v>
      </c>
      <c r="D519" s="54">
        <f t="shared" si="455"/>
        <v>44651</v>
      </c>
      <c r="E519" s="58">
        <f>D519-C519+1</f>
        <v>90</v>
      </c>
      <c r="F519" s="59">
        <f>VLOOKUP(D519,'FERC Interest Rate'!$A:$B,2,TRUE)</f>
        <v>3.2500000000000001E-2</v>
      </c>
      <c r="G519" s="60">
        <f>O518</f>
        <v>31909.670516630238</v>
      </c>
      <c r="H519" s="60">
        <f>G519*F519*(E519/(DATE(YEAR(D519),12,31)-DATE(YEAR(D519),1,1)+1))</f>
        <v>255.71448290724229</v>
      </c>
      <c r="I519" s="122">
        <v>0</v>
      </c>
      <c r="J519" s="61">
        <v>0</v>
      </c>
      <c r="K519" s="5">
        <f t="shared" si="456"/>
        <v>0</v>
      </c>
      <c r="L519" s="61">
        <v>0</v>
      </c>
      <c r="M519" s="90">
        <f t="shared" si="457"/>
        <v>0</v>
      </c>
      <c r="N519" s="5">
        <f>+G519+H519+J519</f>
        <v>32165.38499953748</v>
      </c>
      <c r="O519" s="60">
        <f>G519+H519-L519-I519</f>
        <v>32165.38499953748</v>
      </c>
    </row>
    <row r="520" spans="1:15" x14ac:dyDescent="0.25">
      <c r="A520" s="63" t="s">
        <v>22</v>
      </c>
      <c r="B520" s="58" t="str">
        <f t="shared" si="451"/>
        <v>Q2/2022</v>
      </c>
      <c r="C520" s="54">
        <f t="shared" si="454"/>
        <v>44652</v>
      </c>
      <c r="D520" s="54">
        <f t="shared" si="455"/>
        <v>44742</v>
      </c>
      <c r="E520" s="58">
        <f t="shared" si="452"/>
        <v>91</v>
      </c>
      <c r="F520" s="59">
        <f>VLOOKUP(D520,'FERC Interest Rate'!$A:$B,2,TRUE)</f>
        <v>3.2500000000000001E-2</v>
      </c>
      <c r="G520" s="60">
        <f t="shared" si="453"/>
        <v>32165.38499953748</v>
      </c>
      <c r="H520" s="60">
        <f>G520*F520*(E520/(DATE(YEAR(D520),12,31)-DATE(YEAR(D520),1,1)+1))</f>
        <v>260.62774283871812</v>
      </c>
      <c r="I520" s="122">
        <v>0</v>
      </c>
      <c r="J520" s="61">
        <v>0</v>
      </c>
      <c r="K520" s="5">
        <f t="shared" ref="K520:K523" si="458">+SUM(I520:J520)</f>
        <v>0</v>
      </c>
      <c r="L520" s="61">
        <v>0</v>
      </c>
      <c r="M520" s="90">
        <f t="shared" ref="M520:M523" si="459">+SUM(K520:L520)</f>
        <v>0</v>
      </c>
      <c r="N520" s="5">
        <f t="shared" si="449"/>
        <v>32426.012742376199</v>
      </c>
      <c r="O520" s="60">
        <f t="shared" si="450"/>
        <v>32426.012742376199</v>
      </c>
    </row>
    <row r="521" spans="1:15" x14ac:dyDescent="0.25">
      <c r="A521" s="63" t="s">
        <v>22</v>
      </c>
      <c r="B521" s="58" t="str">
        <f t="shared" si="451"/>
        <v>Q3/2022</v>
      </c>
      <c r="C521" s="54">
        <f t="shared" si="454"/>
        <v>44743</v>
      </c>
      <c r="D521" s="54">
        <f t="shared" si="455"/>
        <v>44834</v>
      </c>
      <c r="E521" s="58">
        <f t="shared" si="452"/>
        <v>92</v>
      </c>
      <c r="F521" s="59">
        <f>VLOOKUP(D521,'FERC Interest Rate'!$A:$B,2,TRUE)</f>
        <v>3.5999999999999997E-2</v>
      </c>
      <c r="G521" s="60">
        <f t="shared" si="453"/>
        <v>32426.012742376199</v>
      </c>
      <c r="H521" s="60">
        <f t="shared" ref="H521:H525" si="460">G521*F521*(E521/(DATE(YEAR(D521),12,31)-DATE(YEAR(D521),1,1)+1))</f>
        <v>294.23275124041089</v>
      </c>
      <c r="I521" s="122">
        <v>0</v>
      </c>
      <c r="J521" s="61">
        <v>0</v>
      </c>
      <c r="K521" s="5">
        <f t="shared" si="458"/>
        <v>0</v>
      </c>
      <c r="L521" s="61">
        <v>0</v>
      </c>
      <c r="M521" s="90">
        <f t="shared" si="459"/>
        <v>0</v>
      </c>
      <c r="N521" s="5">
        <f t="shared" si="449"/>
        <v>32720.24549361661</v>
      </c>
      <c r="O521" s="60">
        <f t="shared" si="450"/>
        <v>32720.24549361661</v>
      </c>
    </row>
    <row r="522" spans="1:15" x14ac:dyDescent="0.25">
      <c r="A522" s="63" t="s">
        <v>22</v>
      </c>
      <c r="B522" s="58" t="str">
        <f t="shared" si="451"/>
        <v>Q4/2022</v>
      </c>
      <c r="C522" s="54">
        <f t="shared" si="454"/>
        <v>44835</v>
      </c>
      <c r="D522" s="54">
        <f t="shared" si="455"/>
        <v>44926</v>
      </c>
      <c r="E522" s="58">
        <f t="shared" si="452"/>
        <v>92</v>
      </c>
      <c r="F522" s="59">
        <f>VLOOKUP(D522,'FERC Interest Rate'!$A:$B,2,TRUE)</f>
        <v>4.9099999999999998E-2</v>
      </c>
      <c r="G522" s="60">
        <f t="shared" si="453"/>
        <v>32720.24549361661</v>
      </c>
      <c r="H522" s="60">
        <f t="shared" si="460"/>
        <v>404.9421724486711</v>
      </c>
      <c r="I522" s="122">
        <v>0</v>
      </c>
      <c r="J522" s="61">
        <v>0</v>
      </c>
      <c r="K522" s="5">
        <f t="shared" si="458"/>
        <v>0</v>
      </c>
      <c r="L522" s="61">
        <v>0</v>
      </c>
      <c r="M522" s="90">
        <f t="shared" si="459"/>
        <v>0</v>
      </c>
      <c r="N522" s="5">
        <f t="shared" si="449"/>
        <v>33125.187666065285</v>
      </c>
      <c r="O522" s="60">
        <f t="shared" si="450"/>
        <v>33125.187666065285</v>
      </c>
    </row>
    <row r="523" spans="1:15" x14ac:dyDescent="0.25">
      <c r="A523" s="63" t="s">
        <v>22</v>
      </c>
      <c r="B523" s="58" t="str">
        <f t="shared" si="451"/>
        <v>Q1/2023</v>
      </c>
      <c r="C523" s="54">
        <f t="shared" si="454"/>
        <v>44927</v>
      </c>
      <c r="D523" s="54">
        <f t="shared" si="455"/>
        <v>45016</v>
      </c>
      <c r="E523" s="58">
        <f t="shared" si="452"/>
        <v>90</v>
      </c>
      <c r="F523" s="59">
        <f>VLOOKUP(D523,'FERC Interest Rate'!$A:$B,2,TRUE)</f>
        <v>6.3100000000000003E-2</v>
      </c>
      <c r="G523" s="60">
        <f t="shared" si="453"/>
        <v>33125.187666065285</v>
      </c>
      <c r="H523" s="60">
        <f t="shared" si="460"/>
        <v>515.3916185084513</v>
      </c>
      <c r="I523" s="122">
        <v>0</v>
      </c>
      <c r="J523" s="61">
        <v>0</v>
      </c>
      <c r="K523" s="5">
        <f t="shared" si="458"/>
        <v>0</v>
      </c>
      <c r="L523" s="61">
        <v>0</v>
      </c>
      <c r="M523" s="90">
        <f t="shared" si="459"/>
        <v>0</v>
      </c>
      <c r="N523" s="5">
        <f t="shared" si="449"/>
        <v>33640.579284573738</v>
      </c>
      <c r="O523" s="60">
        <f t="shared" si="450"/>
        <v>33640.579284573738</v>
      </c>
    </row>
    <row r="524" spans="1:15" x14ac:dyDescent="0.25">
      <c r="A524" s="63" t="s">
        <v>22</v>
      </c>
      <c r="B524" s="58" t="str">
        <f t="shared" si="451"/>
        <v>Q2/2023</v>
      </c>
      <c r="C524" s="54">
        <f t="shared" si="454"/>
        <v>45017</v>
      </c>
      <c r="D524" s="54">
        <f t="shared" si="455"/>
        <v>45107</v>
      </c>
      <c r="E524" s="58">
        <f t="shared" si="452"/>
        <v>91</v>
      </c>
      <c r="F524" s="59">
        <f>VLOOKUP(D524,'FERC Interest Rate'!$A:$B,2,TRUE)</f>
        <v>7.4999999999999997E-2</v>
      </c>
      <c r="G524" s="60">
        <f t="shared" si="453"/>
        <v>33640.579284573738</v>
      </c>
      <c r="H524" s="60">
        <f t="shared" si="460"/>
        <v>629.03274963620754</v>
      </c>
      <c r="I524" s="122">
        <v>0</v>
      </c>
      <c r="J524" s="61">
        <v>0</v>
      </c>
      <c r="K524" s="5">
        <f t="shared" ref="K524" si="461">+SUM(I524:J524)</f>
        <v>0</v>
      </c>
      <c r="L524" s="61">
        <v>0</v>
      </c>
      <c r="M524" s="90">
        <f t="shared" ref="M524" si="462">+SUM(K524:L524)</f>
        <v>0</v>
      </c>
      <c r="N524" s="5">
        <f t="shared" si="449"/>
        <v>34269.612034209946</v>
      </c>
      <c r="O524" s="60">
        <f t="shared" si="450"/>
        <v>34269.612034209946</v>
      </c>
    </row>
    <row r="525" spans="1:15" x14ac:dyDescent="0.25">
      <c r="A525" s="6" t="s">
        <v>44</v>
      </c>
      <c r="B525" s="58" t="str">
        <f t="shared" si="451"/>
        <v>Q3/2023</v>
      </c>
      <c r="C525" s="54">
        <f t="shared" si="454"/>
        <v>45108</v>
      </c>
      <c r="D525" s="54">
        <f t="shared" si="455"/>
        <v>45199</v>
      </c>
      <c r="E525" s="58">
        <f t="shared" si="452"/>
        <v>92</v>
      </c>
      <c r="F525" s="59">
        <f>VLOOKUP(D525,'FERC Interest Rate'!$A:$B,2,TRUE)</f>
        <v>8.0199999999999994E-2</v>
      </c>
      <c r="G525" s="60">
        <f t="shared" si="453"/>
        <v>34269.612034209946</v>
      </c>
      <c r="H525" s="60">
        <f t="shared" si="460"/>
        <v>692.75316557045107</v>
      </c>
      <c r="I525" s="81">
        <f t="shared" ref="I525:I534" si="463">(SUM($H$500:$H$534)/20)</f>
        <v>444.05075998901958</v>
      </c>
      <c r="J525" s="61">
        <f t="shared" ref="J525:J533" si="464">G525*F525*(E525/(DATE(YEAR(D525),12,31)-DATE(YEAR(D525),1,1)+1))</f>
        <v>692.75316557045107</v>
      </c>
      <c r="K525" s="5">
        <f t="shared" si="447"/>
        <v>1136.8039255594706</v>
      </c>
      <c r="L525" s="61">
        <f t="shared" ref="L525:L534" si="465">+$G$500/20</f>
        <v>1304.0674999999999</v>
      </c>
      <c r="M525" s="90">
        <f t="shared" si="448"/>
        <v>2440.8714255594705</v>
      </c>
      <c r="N525" s="5">
        <f t="shared" si="449"/>
        <v>35655.118365350849</v>
      </c>
      <c r="O525" s="60">
        <f t="shared" si="450"/>
        <v>33214.246939791381</v>
      </c>
    </row>
    <row r="526" spans="1:15" x14ac:dyDescent="0.25">
      <c r="A526" s="6" t="s">
        <v>45</v>
      </c>
      <c r="B526" s="58" t="str">
        <f t="shared" si="451"/>
        <v>Q4/2023</v>
      </c>
      <c r="C526" s="54">
        <f t="shared" si="454"/>
        <v>45200</v>
      </c>
      <c r="D526" s="54">
        <f t="shared" si="455"/>
        <v>45291</v>
      </c>
      <c r="E526" s="58">
        <f t="shared" si="452"/>
        <v>92</v>
      </c>
      <c r="F526" s="59">
        <f>VLOOKUP(D526,'FERC Interest Rate'!$A:$B,2,TRUE)</f>
        <v>8.3500000000000005E-2</v>
      </c>
      <c r="G526" s="60">
        <f t="shared" si="453"/>
        <v>33214.246939791381</v>
      </c>
      <c r="H526" s="60">
        <v>0</v>
      </c>
      <c r="I526" s="81">
        <f t="shared" si="463"/>
        <v>444.05075998901958</v>
      </c>
      <c r="J526" s="61">
        <f t="shared" si="464"/>
        <v>699.04615066158192</v>
      </c>
      <c r="K526" s="5">
        <f t="shared" si="447"/>
        <v>1143.0969106506016</v>
      </c>
      <c r="L526" s="61">
        <f t="shared" si="465"/>
        <v>1304.0674999999999</v>
      </c>
      <c r="M526" s="90">
        <f t="shared" si="448"/>
        <v>2447.1644106506014</v>
      </c>
      <c r="N526" s="5">
        <f t="shared" si="449"/>
        <v>33913.293090452964</v>
      </c>
      <c r="O526" s="60">
        <f t="shared" si="450"/>
        <v>31466.128679802361</v>
      </c>
    </row>
    <row r="527" spans="1:15" x14ac:dyDescent="0.25">
      <c r="A527" s="6" t="s">
        <v>46</v>
      </c>
      <c r="B527" s="58" t="str">
        <f t="shared" si="451"/>
        <v>Q1/2024</v>
      </c>
      <c r="C527" s="54">
        <f t="shared" si="454"/>
        <v>45292</v>
      </c>
      <c r="D527" s="54">
        <f t="shared" si="455"/>
        <v>45382</v>
      </c>
      <c r="E527" s="58">
        <f t="shared" si="452"/>
        <v>91</v>
      </c>
      <c r="F527" s="59">
        <f>VLOOKUP(D527,'FERC Interest Rate'!$A:$B,2,TRUE)</f>
        <v>8.5000000000000006E-2</v>
      </c>
      <c r="G527" s="60">
        <f t="shared" si="453"/>
        <v>31466.128679802361</v>
      </c>
      <c r="H527" s="60">
        <v>0</v>
      </c>
      <c r="I527" s="81">
        <f t="shared" si="463"/>
        <v>444.05075998901958</v>
      </c>
      <c r="J527" s="61">
        <f t="shared" si="464"/>
        <v>665.00138070565924</v>
      </c>
      <c r="K527" s="5">
        <f t="shared" si="447"/>
        <v>1109.0521406946789</v>
      </c>
      <c r="L527" s="61">
        <f t="shared" si="465"/>
        <v>1304.0674999999999</v>
      </c>
      <c r="M527" s="90">
        <f t="shared" si="448"/>
        <v>2413.1196406946788</v>
      </c>
      <c r="N527" s="5">
        <f t="shared" si="449"/>
        <v>32131.130060508021</v>
      </c>
      <c r="O527" s="60">
        <f t="shared" si="450"/>
        <v>29718.010419813341</v>
      </c>
    </row>
    <row r="528" spans="1:15" x14ac:dyDescent="0.25">
      <c r="A528" s="6" t="s">
        <v>47</v>
      </c>
      <c r="B528" s="58" t="str">
        <f t="shared" si="451"/>
        <v>Q2/2024</v>
      </c>
      <c r="C528" s="54">
        <f t="shared" si="454"/>
        <v>45383</v>
      </c>
      <c r="D528" s="54">
        <f t="shared" si="455"/>
        <v>45473</v>
      </c>
      <c r="E528" s="58">
        <f t="shared" si="452"/>
        <v>91</v>
      </c>
      <c r="F528" s="59">
        <f>VLOOKUP(D528,'FERC Interest Rate'!$A:$B,2,TRUE)</f>
        <v>8.5000000000000006E-2</v>
      </c>
      <c r="G528" s="60">
        <f t="shared" si="453"/>
        <v>29718.010419813341</v>
      </c>
      <c r="H528" s="60">
        <v>0</v>
      </c>
      <c r="I528" s="81">
        <f t="shared" si="463"/>
        <v>444.05075998901958</v>
      </c>
      <c r="J528" s="61">
        <f t="shared" si="464"/>
        <v>628.05685955534489</v>
      </c>
      <c r="K528" s="5">
        <f t="shared" si="447"/>
        <v>1072.1076195443645</v>
      </c>
      <c r="L528" s="61">
        <f t="shared" si="465"/>
        <v>1304.0674999999999</v>
      </c>
      <c r="M528" s="90">
        <f t="shared" si="448"/>
        <v>2376.1751195443644</v>
      </c>
      <c r="N528" s="5">
        <f t="shared" si="449"/>
        <v>30346.067279368686</v>
      </c>
      <c r="O528" s="60">
        <f t="shared" si="450"/>
        <v>27969.892159824321</v>
      </c>
    </row>
    <row r="529" spans="1:15" x14ac:dyDescent="0.25">
      <c r="A529" s="6" t="s">
        <v>48</v>
      </c>
      <c r="B529" s="58" t="str">
        <f t="shared" si="451"/>
        <v>Q3/2024</v>
      </c>
      <c r="C529" s="54">
        <f t="shared" si="454"/>
        <v>45474</v>
      </c>
      <c r="D529" s="54">
        <f t="shared" si="455"/>
        <v>45565</v>
      </c>
      <c r="E529" s="58">
        <f t="shared" si="452"/>
        <v>92</v>
      </c>
      <c r="F529" s="59">
        <f>VLOOKUP(D529,'FERC Interest Rate'!$A:$B,2,TRUE)</f>
        <v>8.5000000000000006E-2</v>
      </c>
      <c r="G529" s="60">
        <f t="shared" si="453"/>
        <v>27969.892159824321</v>
      </c>
      <c r="H529" s="60">
        <v>0</v>
      </c>
      <c r="I529" s="81">
        <f t="shared" si="463"/>
        <v>444.05075998901958</v>
      </c>
      <c r="J529" s="61">
        <f t="shared" si="464"/>
        <v>597.60807838750338</v>
      </c>
      <c r="K529" s="5">
        <f t="shared" si="447"/>
        <v>1041.6588383765229</v>
      </c>
      <c r="L529" s="61">
        <f t="shared" si="465"/>
        <v>1304.0674999999999</v>
      </c>
      <c r="M529" s="90">
        <f t="shared" si="448"/>
        <v>2345.726338376523</v>
      </c>
      <c r="N529" s="5">
        <f t="shared" si="449"/>
        <v>28567.500238211825</v>
      </c>
      <c r="O529" s="60">
        <f t="shared" si="450"/>
        <v>26221.773899835302</v>
      </c>
    </row>
    <row r="530" spans="1:15" x14ac:dyDescent="0.25">
      <c r="A530" s="6" t="s">
        <v>49</v>
      </c>
      <c r="B530" s="58" t="str">
        <f t="shared" si="451"/>
        <v>Q4/2024</v>
      </c>
      <c r="C530" s="54">
        <f t="shared" si="454"/>
        <v>45566</v>
      </c>
      <c r="D530" s="54">
        <f t="shared" si="455"/>
        <v>45657</v>
      </c>
      <c r="E530" s="58">
        <f t="shared" si="452"/>
        <v>92</v>
      </c>
      <c r="F530" s="59">
        <f>VLOOKUP(D530,'FERC Interest Rate'!$A:$B,2,TRUE)</f>
        <v>8.5000000000000006E-2</v>
      </c>
      <c r="G530" s="60">
        <f t="shared" si="453"/>
        <v>26221.773899835302</v>
      </c>
      <c r="H530" s="60">
        <v>0</v>
      </c>
      <c r="I530" s="81">
        <f t="shared" si="463"/>
        <v>444.05075998901958</v>
      </c>
      <c r="J530" s="61">
        <f t="shared" si="464"/>
        <v>560.25757348828438</v>
      </c>
      <c r="K530" s="5">
        <f t="shared" si="447"/>
        <v>1004.3083334773039</v>
      </c>
      <c r="L530" s="61">
        <f t="shared" si="465"/>
        <v>1304.0674999999999</v>
      </c>
      <c r="M530" s="90">
        <f t="shared" si="448"/>
        <v>2308.3758334773038</v>
      </c>
      <c r="N530" s="5">
        <f t="shared" si="449"/>
        <v>26782.031473323586</v>
      </c>
      <c r="O530" s="60">
        <f t="shared" si="450"/>
        <v>24473.655639846282</v>
      </c>
    </row>
    <row r="531" spans="1:15" x14ac:dyDescent="0.25">
      <c r="A531" s="6" t="s">
        <v>50</v>
      </c>
      <c r="B531" s="58" t="str">
        <f t="shared" si="451"/>
        <v>Q1/2025</v>
      </c>
      <c r="C531" s="54">
        <f t="shared" si="454"/>
        <v>45658</v>
      </c>
      <c r="D531" s="54">
        <f t="shared" si="455"/>
        <v>45747</v>
      </c>
      <c r="E531" s="58">
        <f t="shared" si="452"/>
        <v>90</v>
      </c>
      <c r="F531" s="59">
        <f>VLOOKUP(D531,'FERC Interest Rate'!$A:$B,2,TRUE)</f>
        <v>8.0399999999999999E-2</v>
      </c>
      <c r="G531" s="60">
        <f t="shared" si="453"/>
        <v>24473.655639846282</v>
      </c>
      <c r="H531" s="60">
        <v>0</v>
      </c>
      <c r="I531" s="81">
        <f t="shared" si="463"/>
        <v>444.05075998901958</v>
      </c>
      <c r="J531" s="61">
        <f t="shared" si="464"/>
        <v>485.1818416710347</v>
      </c>
      <c r="K531" s="5">
        <f t="shared" si="447"/>
        <v>929.23260166005434</v>
      </c>
      <c r="L531" s="61">
        <f t="shared" si="465"/>
        <v>1304.0674999999999</v>
      </c>
      <c r="M531" s="90">
        <f t="shared" si="448"/>
        <v>2233.3001016600542</v>
      </c>
      <c r="N531" s="5">
        <f t="shared" si="449"/>
        <v>24958.837481517316</v>
      </c>
      <c r="O531" s="60">
        <f t="shared" si="450"/>
        <v>22725.537379857262</v>
      </c>
    </row>
    <row r="532" spans="1:15" x14ac:dyDescent="0.25">
      <c r="A532" s="6" t="s">
        <v>51</v>
      </c>
      <c r="B532" s="58" t="str">
        <f t="shared" si="451"/>
        <v>Q2/2025</v>
      </c>
      <c r="C532" s="54">
        <f t="shared" si="454"/>
        <v>45748</v>
      </c>
      <c r="D532" s="54">
        <f t="shared" si="455"/>
        <v>45838</v>
      </c>
      <c r="E532" s="58">
        <f t="shared" si="452"/>
        <v>91</v>
      </c>
      <c r="F532" s="59">
        <f>VLOOKUP(D532,'FERC Interest Rate'!$A:$B,2,TRUE)</f>
        <v>7.5499999999999998E-2</v>
      </c>
      <c r="G532" s="60">
        <f t="shared" si="453"/>
        <v>22725.537379857262</v>
      </c>
      <c r="H532" s="60">
        <v>0</v>
      </c>
      <c r="I532" s="81">
        <f t="shared" si="463"/>
        <v>444.05075998901958</v>
      </c>
      <c r="J532" s="61">
        <f t="shared" si="464"/>
        <v>427.7693275844091</v>
      </c>
      <c r="K532" s="5">
        <f t="shared" si="447"/>
        <v>871.82008757342874</v>
      </c>
      <c r="L532" s="61">
        <f t="shared" si="465"/>
        <v>1304.0674999999999</v>
      </c>
      <c r="M532" s="90">
        <f t="shared" si="448"/>
        <v>2175.8875875734284</v>
      </c>
      <c r="N532" s="5">
        <f t="shared" si="449"/>
        <v>23153.306707441672</v>
      </c>
      <c r="O532" s="60">
        <f t="shared" si="450"/>
        <v>20977.419119868242</v>
      </c>
    </row>
    <row r="533" spans="1:15" x14ac:dyDescent="0.25">
      <c r="A533" s="6" t="s">
        <v>52</v>
      </c>
      <c r="B533" s="58" t="str">
        <f t="shared" si="451"/>
        <v>Q3/2025</v>
      </c>
      <c r="C533" s="54">
        <f t="shared" si="454"/>
        <v>45839</v>
      </c>
      <c r="D533" s="54">
        <f t="shared" si="455"/>
        <v>45930</v>
      </c>
      <c r="E533" s="58">
        <f t="shared" si="452"/>
        <v>92</v>
      </c>
      <c r="F533" s="59">
        <f>VLOOKUP(D533,'FERC Interest Rate'!$A:$B,2,TRUE)</f>
        <v>7.4999999999999997E-2</v>
      </c>
      <c r="G533" s="60">
        <f t="shared" si="453"/>
        <v>20977.419119868242</v>
      </c>
      <c r="H533" s="60">
        <v>0</v>
      </c>
      <c r="I533" s="81">
        <f t="shared" si="463"/>
        <v>444.05075998901958</v>
      </c>
      <c r="J533" s="61">
        <f t="shared" si="464"/>
        <v>396.55942993723528</v>
      </c>
      <c r="K533" s="5">
        <f t="shared" si="447"/>
        <v>840.61018992625486</v>
      </c>
      <c r="L533" s="61">
        <f t="shared" si="465"/>
        <v>1304.0674999999999</v>
      </c>
      <c r="M533" s="90">
        <f t="shared" si="448"/>
        <v>2144.677689926255</v>
      </c>
      <c r="N533" s="5">
        <f t="shared" si="449"/>
        <v>21373.978549805477</v>
      </c>
      <c r="O533" s="60">
        <f t="shared" si="450"/>
        <v>19229.300859879222</v>
      </c>
    </row>
    <row r="534" spans="1:15" x14ac:dyDescent="0.25">
      <c r="A534" s="6" t="s">
        <v>53</v>
      </c>
      <c r="B534" s="58" t="str">
        <f t="shared" ref="B534" si="466">+IF(MONTH(C534)&lt;4,"Q1",IF(MONTH(C534)&lt;7,"Q2",IF(MONTH(C534)&lt;10,"Q3","Q4")))&amp;"/"&amp;YEAR(C534)</f>
        <v>Q4/2025</v>
      </c>
      <c r="C534" s="54">
        <f t="shared" ref="C534" si="467">D533+1</f>
        <v>45931</v>
      </c>
      <c r="D534" s="54">
        <f t="shared" si="455"/>
        <v>46022</v>
      </c>
      <c r="E534" s="58">
        <f t="shared" ref="E534" si="468">D534-C534+1</f>
        <v>92</v>
      </c>
      <c r="F534" s="59">
        <f>VLOOKUP(D534,'FERC Interest Rate'!$A:$B,2,TRUE)</f>
        <v>7.4999999999999997E-2</v>
      </c>
      <c r="G534" s="60">
        <f t="shared" ref="G534" si="469">O533</f>
        <v>19229.300859879222</v>
      </c>
      <c r="H534" s="60">
        <v>0</v>
      </c>
      <c r="I534" s="81">
        <f t="shared" si="463"/>
        <v>444.05075998901958</v>
      </c>
      <c r="J534" s="61">
        <f t="shared" ref="J534" si="470">G534*F534*(E534/(DATE(YEAR(D534),12,31)-DATE(YEAR(D534),1,1)+1))</f>
        <v>363.51281077579904</v>
      </c>
      <c r="K534" s="5">
        <f t="shared" ref="K534" si="471">+SUM(I534:J534)</f>
        <v>807.56357076481868</v>
      </c>
      <c r="L534" s="61">
        <f t="shared" si="465"/>
        <v>1304.0674999999999</v>
      </c>
      <c r="M534" s="90">
        <f t="shared" ref="M534" si="472">+SUM(K534:L534)</f>
        <v>2111.6310707648186</v>
      </c>
      <c r="N534" s="5">
        <f t="shared" ref="N534" si="473">+G534+H534+J534</f>
        <v>19592.813670655021</v>
      </c>
      <c r="O534" s="60">
        <f t="shared" ref="O534" si="474">G534+H534-L534-I534</f>
        <v>17481.182599890202</v>
      </c>
    </row>
    <row r="535" spans="1:15" ht="13.5" thickBot="1" x14ac:dyDescent="0.35">
      <c r="A535" s="101"/>
      <c r="B535" s="102"/>
      <c r="C535" s="103"/>
      <c r="D535" s="103"/>
      <c r="E535" s="102"/>
      <c r="F535" s="102"/>
      <c r="G535" s="92">
        <f t="shared" ref="G535:O535" si="475">SUM(G500:G534)</f>
        <v>1014936.4971644201</v>
      </c>
      <c r="H535" s="92">
        <f t="shared" si="475"/>
        <v>8881.0151997803914</v>
      </c>
      <c r="I535" s="92">
        <f t="shared" si="475"/>
        <v>4440.5075998901966</v>
      </c>
      <c r="J535" s="92">
        <f t="shared" si="475"/>
        <v>5515.7466183373035</v>
      </c>
      <c r="K535" s="92">
        <f t="shared" si="475"/>
        <v>9956.2542182274992</v>
      </c>
      <c r="L535" s="92">
        <f t="shared" si="475"/>
        <v>13040.674999999997</v>
      </c>
      <c r="M535" s="92">
        <f t="shared" si="475"/>
        <v>22996.929218227498</v>
      </c>
      <c r="N535" s="92">
        <f t="shared" si="475"/>
        <v>1029333.2589825377</v>
      </c>
      <c r="O535" s="92">
        <f t="shared" si="475"/>
        <v>1006336.3297643102</v>
      </c>
    </row>
    <row r="536" spans="1:15" ht="13" thickTop="1" x14ac:dyDescent="0.25"/>
    <row r="537" spans="1:15" ht="50" x14ac:dyDescent="0.3">
      <c r="A537" s="62" t="s">
        <v>43</v>
      </c>
      <c r="B537" s="62" t="s">
        <v>3</v>
      </c>
      <c r="C537" s="62" t="s">
        <v>4</v>
      </c>
      <c r="D537" s="62" t="s">
        <v>5</v>
      </c>
      <c r="E537" s="62" t="s">
        <v>6</v>
      </c>
      <c r="F537" s="62" t="s">
        <v>7</v>
      </c>
      <c r="G537" s="62" t="s">
        <v>70</v>
      </c>
      <c r="H537" s="62" t="s">
        <v>71</v>
      </c>
      <c r="I537" s="77" t="s">
        <v>72</v>
      </c>
      <c r="J537" s="78" t="s">
        <v>73</v>
      </c>
      <c r="K537" s="78" t="s">
        <v>74</v>
      </c>
      <c r="L537" s="78" t="s">
        <v>75</v>
      </c>
      <c r="M537" s="79" t="s">
        <v>65</v>
      </c>
      <c r="N537" s="62" t="s">
        <v>76</v>
      </c>
      <c r="O537" s="62" t="s">
        <v>77</v>
      </c>
    </row>
    <row r="538" spans="1:15" ht="13" x14ac:dyDescent="0.3">
      <c r="A538" s="123" t="s">
        <v>37</v>
      </c>
      <c r="B538" s="198" t="s">
        <v>56</v>
      </c>
      <c r="C538" s="54">
        <f>VLOOKUP(B538,A$1:F$32,2,FALSE)</f>
        <v>42864</v>
      </c>
      <c r="D538" s="54">
        <f>DATE(YEAR(C538),IF(MONTH(C538)&lt;=3,3,IF(MONTH(C538)&lt;=6,6,IF(MONTH(C538)&lt;=9,9,12))),IF(OR(MONTH(C538)&lt;=3,MONTH(C538)&gt;=10),31,30))</f>
        <v>42916</v>
      </c>
      <c r="E538" s="58">
        <f>D538-C538+1</f>
        <v>53</v>
      </c>
      <c r="F538" s="59">
        <f>VLOOKUP(D538,'FERC Interest Rate'!$A:$B,2,TRUE)</f>
        <v>3.7100000000000001E-2</v>
      </c>
      <c r="G538" s="60">
        <f>VLOOKUP(B538,$A$1:$F$32,5,FALSE)</f>
        <v>27013.39</v>
      </c>
      <c r="H538" s="60">
        <f t="shared" ref="H538:H552" si="476">G538*F538*(E538/(DATE(YEAR(D538),12,31)-DATE(YEAR(D538),1,1)+1))</f>
        <v>145.52446234794519</v>
      </c>
      <c r="I538" s="122">
        <v>0</v>
      </c>
      <c r="J538" s="61">
        <v>0</v>
      </c>
      <c r="K538" s="5">
        <f t="shared" ref="K538:K570" si="477">+SUM(I538:J538)</f>
        <v>0</v>
      </c>
      <c r="L538" s="61">
        <v>0</v>
      </c>
      <c r="M538" s="90">
        <f t="shared" ref="M538:M570" si="478">+SUM(K538:L538)</f>
        <v>0</v>
      </c>
      <c r="N538" s="5">
        <f t="shared" ref="N538:N570" si="479">+G538+H538+J538</f>
        <v>27158.914462347944</v>
      </c>
      <c r="O538" s="60">
        <f t="shared" ref="O538:O570" si="480">G538+H538-L538-I538</f>
        <v>27158.914462347944</v>
      </c>
    </row>
    <row r="539" spans="1:15" x14ac:dyDescent="0.25">
      <c r="A539" s="63" t="s">
        <v>22</v>
      </c>
      <c r="B539" s="58" t="str">
        <f t="shared" ref="B539:B570" si="481">+IF(MONTH(C539)&lt;4,"Q1",IF(MONTH(C539)&lt;7,"Q2",IF(MONTH(C539)&lt;10,"Q3","Q4")))&amp;"/"&amp;YEAR(C539)</f>
        <v>Q3/2017</v>
      </c>
      <c r="C539" s="54">
        <f>D538+1</f>
        <v>42917</v>
      </c>
      <c r="D539" s="54">
        <f>EOMONTH(D538,3)</f>
        <v>43008</v>
      </c>
      <c r="E539" s="58">
        <f t="shared" ref="E539:E570" si="482">D539-C539+1</f>
        <v>92</v>
      </c>
      <c r="F539" s="59">
        <f>VLOOKUP(D539,'FERC Interest Rate'!$A:$B,2,TRUE)</f>
        <v>3.9600000000000003E-2</v>
      </c>
      <c r="G539" s="60">
        <f t="shared" ref="G539:G570" si="483">O538</f>
        <v>27158.914462347944</v>
      </c>
      <c r="H539" s="60">
        <f t="shared" si="476"/>
        <v>271.08317032664672</v>
      </c>
      <c r="I539" s="122">
        <v>0</v>
      </c>
      <c r="J539" s="61">
        <v>0</v>
      </c>
      <c r="K539" s="5">
        <f t="shared" si="477"/>
        <v>0</v>
      </c>
      <c r="L539" s="61">
        <v>0</v>
      </c>
      <c r="M539" s="90">
        <f t="shared" si="478"/>
        <v>0</v>
      </c>
      <c r="N539" s="5">
        <f t="shared" si="479"/>
        <v>27429.997632674589</v>
      </c>
      <c r="O539" s="60">
        <f t="shared" si="480"/>
        <v>27429.997632674589</v>
      </c>
    </row>
    <row r="540" spans="1:15" x14ac:dyDescent="0.25">
      <c r="A540" s="63" t="s">
        <v>22</v>
      </c>
      <c r="B540" s="58" t="str">
        <f t="shared" si="481"/>
        <v>Q4/2017</v>
      </c>
      <c r="C540" s="54">
        <f t="shared" ref="C540:C570" si="484">D539+1</f>
        <v>43009</v>
      </c>
      <c r="D540" s="54">
        <f t="shared" ref="D540:D572" si="485">EOMONTH(D539,3)</f>
        <v>43100</v>
      </c>
      <c r="E540" s="58">
        <f t="shared" si="482"/>
        <v>92</v>
      </c>
      <c r="F540" s="59">
        <f>VLOOKUP(D540,'FERC Interest Rate'!$A:$B,2,TRUE)</f>
        <v>4.2099999999999999E-2</v>
      </c>
      <c r="G540" s="60">
        <f t="shared" si="483"/>
        <v>27429.997632674589</v>
      </c>
      <c r="H540" s="60">
        <f t="shared" si="476"/>
        <v>291.07360775582254</v>
      </c>
      <c r="I540" s="122">
        <v>0</v>
      </c>
      <c r="J540" s="61">
        <v>0</v>
      </c>
      <c r="K540" s="5">
        <f t="shared" si="477"/>
        <v>0</v>
      </c>
      <c r="L540" s="61">
        <v>0</v>
      </c>
      <c r="M540" s="90">
        <f t="shared" si="478"/>
        <v>0</v>
      </c>
      <c r="N540" s="5">
        <f t="shared" si="479"/>
        <v>27721.07124043041</v>
      </c>
      <c r="O540" s="60">
        <f t="shared" si="480"/>
        <v>27721.07124043041</v>
      </c>
    </row>
    <row r="541" spans="1:15" x14ac:dyDescent="0.25">
      <c r="A541" s="63" t="s">
        <v>22</v>
      </c>
      <c r="B541" s="58" t="str">
        <f t="shared" si="481"/>
        <v>Q1/2018</v>
      </c>
      <c r="C541" s="54">
        <f t="shared" si="484"/>
        <v>43101</v>
      </c>
      <c r="D541" s="54">
        <f t="shared" si="485"/>
        <v>43190</v>
      </c>
      <c r="E541" s="58">
        <f t="shared" si="482"/>
        <v>90</v>
      </c>
      <c r="F541" s="59">
        <f>VLOOKUP(D541,'FERC Interest Rate'!$A:$B,2,TRUE)</f>
        <v>4.2500000000000003E-2</v>
      </c>
      <c r="G541" s="60">
        <f t="shared" si="483"/>
        <v>27721.07124043041</v>
      </c>
      <c r="H541" s="60">
        <f t="shared" si="476"/>
        <v>290.50163697163373</v>
      </c>
      <c r="I541" s="122">
        <v>0</v>
      </c>
      <c r="J541" s="61">
        <v>0</v>
      </c>
      <c r="K541" s="5">
        <f t="shared" si="477"/>
        <v>0</v>
      </c>
      <c r="L541" s="61">
        <v>0</v>
      </c>
      <c r="M541" s="90">
        <f t="shared" si="478"/>
        <v>0</v>
      </c>
      <c r="N541" s="5">
        <f t="shared" si="479"/>
        <v>28011.572877402043</v>
      </c>
      <c r="O541" s="60">
        <f t="shared" si="480"/>
        <v>28011.572877402043</v>
      </c>
    </row>
    <row r="542" spans="1:15" x14ac:dyDescent="0.25">
      <c r="A542" s="63" t="s">
        <v>22</v>
      </c>
      <c r="B542" s="58" t="str">
        <f t="shared" si="481"/>
        <v>Q2/2018</v>
      </c>
      <c r="C542" s="54">
        <f t="shared" si="484"/>
        <v>43191</v>
      </c>
      <c r="D542" s="54">
        <f t="shared" si="485"/>
        <v>43281</v>
      </c>
      <c r="E542" s="58">
        <f t="shared" si="482"/>
        <v>91</v>
      </c>
      <c r="F542" s="59">
        <f>VLOOKUP(D542,'FERC Interest Rate'!$A:$B,2,TRUE)</f>
        <v>4.4699999999999997E-2</v>
      </c>
      <c r="G542" s="60">
        <f t="shared" si="483"/>
        <v>28011.572877402043</v>
      </c>
      <c r="H542" s="60">
        <f t="shared" si="476"/>
        <v>312.17171231070768</v>
      </c>
      <c r="I542" s="81">
        <v>0</v>
      </c>
      <c r="J542" s="61">
        <v>0</v>
      </c>
      <c r="K542" s="5">
        <f t="shared" si="477"/>
        <v>0</v>
      </c>
      <c r="L542" s="61">
        <v>0</v>
      </c>
      <c r="M542" s="90">
        <f t="shared" si="478"/>
        <v>0</v>
      </c>
      <c r="N542" s="5">
        <f t="shared" si="479"/>
        <v>28323.744589712751</v>
      </c>
      <c r="O542" s="60">
        <f t="shared" si="480"/>
        <v>28323.744589712751</v>
      </c>
    </row>
    <row r="543" spans="1:15" x14ac:dyDescent="0.25">
      <c r="A543" s="63" t="s">
        <v>22</v>
      </c>
      <c r="B543" s="58" t="str">
        <f t="shared" si="481"/>
        <v>Q3/2018</v>
      </c>
      <c r="C543" s="54">
        <f t="shared" si="484"/>
        <v>43282</v>
      </c>
      <c r="D543" s="54">
        <f t="shared" si="485"/>
        <v>43373</v>
      </c>
      <c r="E543" s="58">
        <f t="shared" si="482"/>
        <v>92</v>
      </c>
      <c r="F543" s="59">
        <f>VLOOKUP(D543,'FERC Interest Rate'!$A:$B,2,TRUE)</f>
        <v>4.6899999999999997E-2</v>
      </c>
      <c r="G543" s="60">
        <f t="shared" si="483"/>
        <v>28323.744589712751</v>
      </c>
      <c r="H543" s="60">
        <f t="shared" si="476"/>
        <v>334.82546070052763</v>
      </c>
      <c r="I543" s="122">
        <v>0</v>
      </c>
      <c r="J543" s="61">
        <v>0</v>
      </c>
      <c r="K543" s="5">
        <f t="shared" si="477"/>
        <v>0</v>
      </c>
      <c r="L543" s="61">
        <v>0</v>
      </c>
      <c r="M543" s="90">
        <f t="shared" si="478"/>
        <v>0</v>
      </c>
      <c r="N543" s="5">
        <f t="shared" si="479"/>
        <v>28658.57005041328</v>
      </c>
      <c r="O543" s="60">
        <f t="shared" si="480"/>
        <v>28658.57005041328</v>
      </c>
    </row>
    <row r="544" spans="1:15" x14ac:dyDescent="0.25">
      <c r="A544" s="63" t="s">
        <v>22</v>
      </c>
      <c r="B544" s="58" t="str">
        <f t="shared" si="481"/>
        <v>Q4/2018</v>
      </c>
      <c r="C544" s="54">
        <f t="shared" si="484"/>
        <v>43374</v>
      </c>
      <c r="D544" s="54">
        <f t="shared" si="485"/>
        <v>43465</v>
      </c>
      <c r="E544" s="58">
        <f t="shared" si="482"/>
        <v>92</v>
      </c>
      <c r="F544" s="59">
        <f>VLOOKUP(D544,'FERC Interest Rate'!$A:$B,2,TRUE)</f>
        <v>4.9599999999999998E-2</v>
      </c>
      <c r="G544" s="60">
        <f t="shared" si="483"/>
        <v>28658.57005041328</v>
      </c>
      <c r="H544" s="60">
        <f t="shared" si="476"/>
        <v>358.28708727135859</v>
      </c>
      <c r="I544" s="122">
        <v>0</v>
      </c>
      <c r="J544" s="61">
        <v>0</v>
      </c>
      <c r="K544" s="5">
        <f t="shared" si="477"/>
        <v>0</v>
      </c>
      <c r="L544" s="61">
        <v>0</v>
      </c>
      <c r="M544" s="90">
        <f t="shared" si="478"/>
        <v>0</v>
      </c>
      <c r="N544" s="5">
        <f t="shared" si="479"/>
        <v>29016.857137684638</v>
      </c>
      <c r="O544" s="60">
        <f t="shared" si="480"/>
        <v>29016.857137684638</v>
      </c>
    </row>
    <row r="545" spans="1:15" x14ac:dyDescent="0.25">
      <c r="A545" s="63" t="s">
        <v>22</v>
      </c>
      <c r="B545" s="58" t="str">
        <f t="shared" si="481"/>
        <v>Q1/2019</v>
      </c>
      <c r="C545" s="54">
        <f t="shared" si="484"/>
        <v>43466</v>
      </c>
      <c r="D545" s="54">
        <f t="shared" si="485"/>
        <v>43555</v>
      </c>
      <c r="E545" s="58">
        <f t="shared" si="482"/>
        <v>90</v>
      </c>
      <c r="F545" s="59">
        <f>VLOOKUP(D545,'FERC Interest Rate'!$A:$B,2,TRUE)</f>
        <v>5.1799999999999999E-2</v>
      </c>
      <c r="G545" s="60">
        <f t="shared" si="483"/>
        <v>29016.857137684638</v>
      </c>
      <c r="H545" s="60">
        <f t="shared" si="476"/>
        <v>370.62078897502954</v>
      </c>
      <c r="I545" s="122">
        <v>0</v>
      </c>
      <c r="J545" s="61">
        <v>0</v>
      </c>
      <c r="K545" s="5">
        <f t="shared" si="477"/>
        <v>0</v>
      </c>
      <c r="L545" s="61">
        <v>0</v>
      </c>
      <c r="M545" s="90">
        <f t="shared" si="478"/>
        <v>0</v>
      </c>
      <c r="N545" s="5">
        <f t="shared" si="479"/>
        <v>29387.477926659667</v>
      </c>
      <c r="O545" s="60">
        <f t="shared" si="480"/>
        <v>29387.477926659667</v>
      </c>
    </row>
    <row r="546" spans="1:15" x14ac:dyDescent="0.25">
      <c r="A546" s="63" t="s">
        <v>22</v>
      </c>
      <c r="B546" s="58" t="str">
        <f t="shared" si="481"/>
        <v>Q2/2019</v>
      </c>
      <c r="C546" s="54">
        <f t="shared" si="484"/>
        <v>43556</v>
      </c>
      <c r="D546" s="54">
        <f t="shared" si="485"/>
        <v>43646</v>
      </c>
      <c r="E546" s="58">
        <f t="shared" si="482"/>
        <v>91</v>
      </c>
      <c r="F546" s="59">
        <f>VLOOKUP(D546,'FERC Interest Rate'!$A:$B,2,TRUE)</f>
        <v>5.45E-2</v>
      </c>
      <c r="G546" s="60">
        <f t="shared" si="483"/>
        <v>29387.477926659667</v>
      </c>
      <c r="H546" s="60">
        <f t="shared" si="476"/>
        <v>399.30738843087295</v>
      </c>
      <c r="I546" s="122">
        <v>0</v>
      </c>
      <c r="J546" s="61">
        <v>0</v>
      </c>
      <c r="K546" s="5">
        <f t="shared" si="477"/>
        <v>0</v>
      </c>
      <c r="L546" s="61">
        <v>0</v>
      </c>
      <c r="M546" s="90">
        <f t="shared" si="478"/>
        <v>0</v>
      </c>
      <c r="N546" s="5">
        <f t="shared" si="479"/>
        <v>29786.785315090539</v>
      </c>
      <c r="O546" s="60">
        <f t="shared" si="480"/>
        <v>29786.785315090539</v>
      </c>
    </row>
    <row r="547" spans="1:15" x14ac:dyDescent="0.25">
      <c r="A547" s="63" t="s">
        <v>22</v>
      </c>
      <c r="B547" s="58" t="str">
        <f t="shared" si="481"/>
        <v>Q3/2019</v>
      </c>
      <c r="C547" s="54">
        <f t="shared" si="484"/>
        <v>43647</v>
      </c>
      <c r="D547" s="54">
        <f t="shared" si="485"/>
        <v>43738</v>
      </c>
      <c r="E547" s="58">
        <f t="shared" si="482"/>
        <v>92</v>
      </c>
      <c r="F547" s="59">
        <f>VLOOKUP(D547,'FERC Interest Rate'!$A:$B,2,TRUE)</f>
        <v>5.5E-2</v>
      </c>
      <c r="G547" s="60">
        <f t="shared" si="483"/>
        <v>29786.785315090539</v>
      </c>
      <c r="H547" s="60">
        <f t="shared" si="476"/>
        <v>412.93461286125518</v>
      </c>
      <c r="I547" s="81">
        <v>0</v>
      </c>
      <c r="J547" s="61">
        <v>0</v>
      </c>
      <c r="K547" s="5">
        <f t="shared" si="477"/>
        <v>0</v>
      </c>
      <c r="L547" s="61">
        <v>0</v>
      </c>
      <c r="M547" s="90">
        <f t="shared" si="478"/>
        <v>0</v>
      </c>
      <c r="N547" s="5">
        <f t="shared" si="479"/>
        <v>30199.719927951795</v>
      </c>
      <c r="O547" s="60">
        <f t="shared" si="480"/>
        <v>30199.719927951795</v>
      </c>
    </row>
    <row r="548" spans="1:15" x14ac:dyDescent="0.25">
      <c r="A548" s="63" t="s">
        <v>22</v>
      </c>
      <c r="B548" s="58" t="str">
        <f t="shared" si="481"/>
        <v>Q4/2019</v>
      </c>
      <c r="C548" s="54">
        <f t="shared" si="484"/>
        <v>43739</v>
      </c>
      <c r="D548" s="54">
        <f t="shared" si="485"/>
        <v>43830</v>
      </c>
      <c r="E548" s="58">
        <f t="shared" si="482"/>
        <v>92</v>
      </c>
      <c r="F548" s="59">
        <f>VLOOKUP(D548,'FERC Interest Rate'!$A:$B,2,TRUE)</f>
        <v>5.4199999999999998E-2</v>
      </c>
      <c r="G548" s="60">
        <f t="shared" si="483"/>
        <v>30199.719927951795</v>
      </c>
      <c r="H548" s="60">
        <f t="shared" si="476"/>
        <v>412.5695436951749</v>
      </c>
      <c r="I548" s="122">
        <v>0</v>
      </c>
      <c r="J548" s="61">
        <v>0</v>
      </c>
      <c r="K548" s="5">
        <f t="shared" si="477"/>
        <v>0</v>
      </c>
      <c r="L548" s="61">
        <v>0</v>
      </c>
      <c r="M548" s="90">
        <f t="shared" si="478"/>
        <v>0</v>
      </c>
      <c r="N548" s="5">
        <f t="shared" si="479"/>
        <v>30612.289471646971</v>
      </c>
      <c r="O548" s="60">
        <f t="shared" si="480"/>
        <v>30612.289471646971</v>
      </c>
    </row>
    <row r="549" spans="1:15" x14ac:dyDescent="0.25">
      <c r="A549" s="63" t="s">
        <v>22</v>
      </c>
      <c r="B549" s="58" t="str">
        <f t="shared" si="481"/>
        <v>Q1/2020</v>
      </c>
      <c r="C549" s="54">
        <f t="shared" si="484"/>
        <v>43831</v>
      </c>
      <c r="D549" s="54">
        <f t="shared" si="485"/>
        <v>43921</v>
      </c>
      <c r="E549" s="58">
        <f t="shared" si="482"/>
        <v>91</v>
      </c>
      <c r="F549" s="59">
        <f>VLOOKUP(D549,'FERC Interest Rate'!$A:$B,2,TRUE)</f>
        <v>4.9599999999999998E-2</v>
      </c>
      <c r="G549" s="60">
        <f t="shared" si="483"/>
        <v>30612.289471646971</v>
      </c>
      <c r="H549" s="60">
        <f t="shared" si="476"/>
        <v>377.51811409624526</v>
      </c>
      <c r="I549" s="122">
        <v>0</v>
      </c>
      <c r="J549" s="61">
        <v>0</v>
      </c>
      <c r="K549" s="5">
        <f t="shared" si="477"/>
        <v>0</v>
      </c>
      <c r="L549" s="61">
        <v>0</v>
      </c>
      <c r="M549" s="90">
        <f t="shared" si="478"/>
        <v>0</v>
      </c>
      <c r="N549" s="5">
        <f t="shared" si="479"/>
        <v>30989.807585743216</v>
      </c>
      <c r="O549" s="60">
        <f t="shared" si="480"/>
        <v>30989.807585743216</v>
      </c>
    </row>
    <row r="550" spans="1:15" x14ac:dyDescent="0.25">
      <c r="A550" s="63" t="s">
        <v>22</v>
      </c>
      <c r="B550" s="58" t="str">
        <f t="shared" si="481"/>
        <v>Q2/2020</v>
      </c>
      <c r="C550" s="54">
        <f t="shared" si="484"/>
        <v>43922</v>
      </c>
      <c r="D550" s="54">
        <f t="shared" si="485"/>
        <v>44012</v>
      </c>
      <c r="E550" s="58">
        <f t="shared" si="482"/>
        <v>91</v>
      </c>
      <c r="F550" s="59">
        <f>VLOOKUP(D550,'FERC Interest Rate'!$A:$B,2,TRUE)</f>
        <v>4.7500000000000001E-2</v>
      </c>
      <c r="G550" s="60">
        <f t="shared" si="483"/>
        <v>30989.807585743216</v>
      </c>
      <c r="H550" s="60">
        <f t="shared" si="476"/>
        <v>365.99301445184443</v>
      </c>
      <c r="I550" s="122">
        <v>0</v>
      </c>
      <c r="J550" s="61">
        <v>0</v>
      </c>
      <c r="K550" s="5">
        <f t="shared" si="477"/>
        <v>0</v>
      </c>
      <c r="L550" s="61">
        <v>0</v>
      </c>
      <c r="M550" s="90">
        <f t="shared" si="478"/>
        <v>0</v>
      </c>
      <c r="N550" s="5">
        <f t="shared" si="479"/>
        <v>31355.80060019506</v>
      </c>
      <c r="O550" s="60">
        <f t="shared" si="480"/>
        <v>31355.80060019506</v>
      </c>
    </row>
    <row r="551" spans="1:15" x14ac:dyDescent="0.25">
      <c r="A551" s="63" t="s">
        <v>22</v>
      </c>
      <c r="B551" s="58" t="str">
        <f t="shared" si="481"/>
        <v>Q3/2020</v>
      </c>
      <c r="C551" s="54">
        <f t="shared" si="484"/>
        <v>44013</v>
      </c>
      <c r="D551" s="54">
        <f t="shared" si="485"/>
        <v>44104</v>
      </c>
      <c r="E551" s="58">
        <f t="shared" si="482"/>
        <v>92</v>
      </c>
      <c r="F551" s="59">
        <f>VLOOKUP(D551,'FERC Interest Rate'!$A:$B,2,TRUE)</f>
        <v>3.4299999999999997E-2</v>
      </c>
      <c r="G551" s="60">
        <f t="shared" si="483"/>
        <v>31355.80060019506</v>
      </c>
      <c r="H551" s="60">
        <f t="shared" si="476"/>
        <v>270.34525785239214</v>
      </c>
      <c r="I551" s="81">
        <v>0</v>
      </c>
      <c r="J551" s="61">
        <v>0</v>
      </c>
      <c r="K551" s="5">
        <f t="shared" ref="K551:K555" si="486">+SUM(I551:J551)</f>
        <v>0</v>
      </c>
      <c r="L551" s="61">
        <v>0</v>
      </c>
      <c r="M551" s="90">
        <f t="shared" ref="M551:M560" si="487">+SUM(K551:L551)</f>
        <v>0</v>
      </c>
      <c r="N551" s="5">
        <f t="shared" si="479"/>
        <v>31626.145858047454</v>
      </c>
      <c r="O551" s="60">
        <f t="shared" si="480"/>
        <v>31626.145858047454</v>
      </c>
    </row>
    <row r="552" spans="1:15" x14ac:dyDescent="0.25">
      <c r="A552" s="63" t="s">
        <v>22</v>
      </c>
      <c r="B552" s="58" t="str">
        <f t="shared" si="481"/>
        <v>Q4/2020</v>
      </c>
      <c r="C552" s="54">
        <f t="shared" si="484"/>
        <v>44105</v>
      </c>
      <c r="D552" s="54">
        <f t="shared" si="485"/>
        <v>44196</v>
      </c>
      <c r="E552" s="58">
        <f t="shared" si="482"/>
        <v>92</v>
      </c>
      <c r="F552" s="59">
        <f>VLOOKUP(D552,'FERC Interest Rate'!$A:$B,2,TRUE)</f>
        <v>3.2500000000000001E-2</v>
      </c>
      <c r="G552" s="60">
        <f t="shared" si="483"/>
        <v>31626.145858047454</v>
      </c>
      <c r="H552" s="60">
        <f t="shared" si="476"/>
        <v>258.36660140863904</v>
      </c>
      <c r="I552" s="81">
        <v>0</v>
      </c>
      <c r="J552" s="61">
        <v>0</v>
      </c>
      <c r="K552" s="5">
        <f t="shared" si="486"/>
        <v>0</v>
      </c>
      <c r="L552" s="61">
        <v>0</v>
      </c>
      <c r="M552" s="90">
        <f t="shared" si="487"/>
        <v>0</v>
      </c>
      <c r="N552" s="5">
        <f t="shared" si="479"/>
        <v>31884.512459456091</v>
      </c>
      <c r="O552" s="60">
        <f t="shared" si="480"/>
        <v>31884.512459456091</v>
      </c>
    </row>
    <row r="553" spans="1:15" x14ac:dyDescent="0.25">
      <c r="A553" s="63" t="s">
        <v>22</v>
      </c>
      <c r="B553" s="58" t="str">
        <f>+IF(MONTH(C553)&lt;4,"Q1",IF(MONTH(C553)&lt;7,"Q2",IF(MONTH(C553)&lt;10,"Q3","Q4")))&amp;"/"&amp;YEAR(C553)</f>
        <v>Q1/2021</v>
      </c>
      <c r="C553" s="54">
        <f>D552+1</f>
        <v>44197</v>
      </c>
      <c r="D553" s="54">
        <f t="shared" si="485"/>
        <v>44286</v>
      </c>
      <c r="E553" s="58">
        <f>D553-C553+1</f>
        <v>90</v>
      </c>
      <c r="F553" s="59">
        <f>VLOOKUP(D553,'FERC Interest Rate'!$A:$B,2,TRUE)</f>
        <v>3.2500000000000001E-2</v>
      </c>
      <c r="G553" s="60">
        <f>O552</f>
        <v>31884.512459456091</v>
      </c>
      <c r="H553" s="60">
        <f>G553*F553*(E553/(DATE(YEAR(D553),12,31)-DATE(YEAR(D553),1,1)+1))</f>
        <v>255.51287381892897</v>
      </c>
      <c r="I553" s="81">
        <v>0</v>
      </c>
      <c r="J553" s="61">
        <v>0</v>
      </c>
      <c r="K553" s="5">
        <f t="shared" si="486"/>
        <v>0</v>
      </c>
      <c r="L553" s="61">
        <v>0</v>
      </c>
      <c r="M553" s="90">
        <f t="shared" si="487"/>
        <v>0</v>
      </c>
      <c r="N553" s="5">
        <f>+G553+H553+J553</f>
        <v>32140.025333275022</v>
      </c>
      <c r="O553" s="60">
        <f>G553+H553-L553-I553</f>
        <v>32140.025333275022</v>
      </c>
    </row>
    <row r="554" spans="1:15" x14ac:dyDescent="0.25">
      <c r="A554" s="63" t="s">
        <v>22</v>
      </c>
      <c r="B554" s="58" t="str">
        <f>+IF(MONTH(C554)&lt;4,"Q1",IF(MONTH(C554)&lt;7,"Q2",IF(MONTH(C554)&lt;10,"Q3","Q4")))&amp;"/"&amp;YEAR(C554)</f>
        <v>Q2/2021</v>
      </c>
      <c r="C554" s="54">
        <f>D553+1</f>
        <v>44287</v>
      </c>
      <c r="D554" s="54">
        <f t="shared" si="485"/>
        <v>44377</v>
      </c>
      <c r="E554" s="58">
        <f>D554-C554+1</f>
        <v>91</v>
      </c>
      <c r="F554" s="59">
        <f>VLOOKUP(D554,'FERC Interest Rate'!$A:$B,2,TRUE)</f>
        <v>3.2500000000000001E-2</v>
      </c>
      <c r="G554" s="60">
        <f>O553</f>
        <v>32140.025333275022</v>
      </c>
      <c r="H554" s="60">
        <f>G554*F554*(E554/(DATE(YEAR(D554),12,31)-DATE(YEAR(D554),1,1)+1))</f>
        <v>260.42226006345447</v>
      </c>
      <c r="I554" s="81">
        <v>0</v>
      </c>
      <c r="J554" s="61">
        <v>0</v>
      </c>
      <c r="K554" s="5">
        <f t="shared" si="486"/>
        <v>0</v>
      </c>
      <c r="L554" s="61">
        <v>0</v>
      </c>
      <c r="M554" s="90">
        <f t="shared" si="487"/>
        <v>0</v>
      </c>
      <c r="N554" s="5">
        <f>+G554+H554+J554</f>
        <v>32400.447593338475</v>
      </c>
      <c r="O554" s="60">
        <f>G554+H554-L554-I554</f>
        <v>32400.447593338475</v>
      </c>
    </row>
    <row r="555" spans="1:15" x14ac:dyDescent="0.25">
      <c r="A555" s="63" t="s">
        <v>22</v>
      </c>
      <c r="B555" s="58" t="str">
        <f>+IF(MONTH(C555)&lt;4,"Q1",IF(MONTH(C555)&lt;7,"Q2",IF(MONTH(C555)&lt;10,"Q3","Q4")))&amp;"/"&amp;YEAR(C555)</f>
        <v>Q3/2021</v>
      </c>
      <c r="C555" s="54">
        <f>D554+1</f>
        <v>44378</v>
      </c>
      <c r="D555" s="54">
        <f t="shared" si="485"/>
        <v>44469</v>
      </c>
      <c r="E555" s="58">
        <f>D555-C555+1</f>
        <v>92</v>
      </c>
      <c r="F555" s="59">
        <f>VLOOKUP(D555,'FERC Interest Rate'!$A:$B,2,TRUE)</f>
        <v>3.2500000000000001E-2</v>
      </c>
      <c r="G555" s="60">
        <f>O554</f>
        <v>32400.447593338475</v>
      </c>
      <c r="H555" s="60">
        <f>G555*F555*(E555/(DATE(YEAR(D555),12,31)-DATE(YEAR(D555),1,1)+1))</f>
        <v>265.41736521666314</v>
      </c>
      <c r="I555" s="81">
        <v>0</v>
      </c>
      <c r="J555" s="61">
        <v>0</v>
      </c>
      <c r="K555" s="5">
        <f t="shared" si="486"/>
        <v>0</v>
      </c>
      <c r="L555" s="61">
        <v>0</v>
      </c>
      <c r="M555" s="90">
        <f t="shared" si="487"/>
        <v>0</v>
      </c>
      <c r="N555" s="5">
        <f>+G555+H555+J555</f>
        <v>32665.864958555139</v>
      </c>
      <c r="O555" s="60">
        <f>G555+H555-L555-I555</f>
        <v>32665.864958555139</v>
      </c>
    </row>
    <row r="556" spans="1:15" x14ac:dyDescent="0.25">
      <c r="A556" s="63" t="s">
        <v>22</v>
      </c>
      <c r="B556" s="58" t="str">
        <f>+IF(MONTH(C556)&lt;4,"Q1",IF(MONTH(C556)&lt;7,"Q2",IF(MONTH(C556)&lt;10,"Q3","Q4")))&amp;"/"&amp;YEAR(C556)</f>
        <v>Q4/2021</v>
      </c>
      <c r="C556" s="54">
        <f>D555+1</f>
        <v>44470</v>
      </c>
      <c r="D556" s="54">
        <f t="shared" si="485"/>
        <v>44561</v>
      </c>
      <c r="E556" s="58">
        <f>D556-C556+1</f>
        <v>92</v>
      </c>
      <c r="F556" s="59">
        <f>VLOOKUP(D556,'FERC Interest Rate'!$A:$B,2,TRUE)</f>
        <v>3.2500000000000001E-2</v>
      </c>
      <c r="G556" s="60">
        <f>O555</f>
        <v>32665.864958555139</v>
      </c>
      <c r="H556" s="60">
        <f>G556*F556*(E556/(DATE(YEAR(D556),12,31)-DATE(YEAR(D556),1,1)+1))</f>
        <v>267.59160609884896</v>
      </c>
      <c r="I556" s="122">
        <v>0</v>
      </c>
      <c r="J556" s="61">
        <v>0</v>
      </c>
      <c r="K556" s="5">
        <f t="shared" ref="K556:K560" si="488">+SUM(I556:J556)</f>
        <v>0</v>
      </c>
      <c r="L556" s="61">
        <v>0</v>
      </c>
      <c r="M556" s="90">
        <f t="shared" si="487"/>
        <v>0</v>
      </c>
      <c r="N556" s="5">
        <f>+G556+H556+J556</f>
        <v>32933.456564653985</v>
      </c>
      <c r="O556" s="60">
        <f>G556+H556-L556-I556</f>
        <v>32933.456564653985</v>
      </c>
    </row>
    <row r="557" spans="1:15" x14ac:dyDescent="0.25">
      <c r="A557" s="63" t="s">
        <v>22</v>
      </c>
      <c r="B557" s="58" t="str">
        <f t="shared" si="481"/>
        <v>Q1/2022</v>
      </c>
      <c r="C557" s="54">
        <f t="shared" si="484"/>
        <v>44562</v>
      </c>
      <c r="D557" s="54">
        <f t="shared" si="485"/>
        <v>44651</v>
      </c>
      <c r="E557" s="58">
        <f t="shared" si="482"/>
        <v>90</v>
      </c>
      <c r="F557" s="59">
        <f>VLOOKUP(D557,'FERC Interest Rate'!$A:$B,2,TRUE)</f>
        <v>3.2500000000000001E-2</v>
      </c>
      <c r="G557" s="60">
        <f t="shared" si="483"/>
        <v>32933.456564653985</v>
      </c>
      <c r="H557" s="60">
        <f>G557*F557*(E557/(DATE(YEAR(D557),12,31)-DATE(YEAR(D557),1,1)+1))</f>
        <v>263.91879575784361</v>
      </c>
      <c r="I557" s="81">
        <v>0</v>
      </c>
      <c r="J557" s="61">
        <v>0</v>
      </c>
      <c r="K557" s="5">
        <f t="shared" si="488"/>
        <v>0</v>
      </c>
      <c r="L557" s="61">
        <v>0</v>
      </c>
      <c r="M557" s="90">
        <f t="shared" si="487"/>
        <v>0</v>
      </c>
      <c r="N557" s="5">
        <f t="shared" si="479"/>
        <v>33197.375360411832</v>
      </c>
      <c r="O557" s="60">
        <f t="shared" si="480"/>
        <v>33197.375360411832</v>
      </c>
    </row>
    <row r="558" spans="1:15" x14ac:dyDescent="0.25">
      <c r="A558" s="63" t="s">
        <v>22</v>
      </c>
      <c r="B558" s="58" t="str">
        <f t="shared" si="481"/>
        <v>Q2/2022</v>
      </c>
      <c r="C558" s="54">
        <f t="shared" si="484"/>
        <v>44652</v>
      </c>
      <c r="D558" s="54">
        <f t="shared" si="485"/>
        <v>44742</v>
      </c>
      <c r="E558" s="58">
        <f t="shared" si="482"/>
        <v>91</v>
      </c>
      <c r="F558" s="59">
        <f>VLOOKUP(D558,'FERC Interest Rate'!$A:$B,2,TRUE)</f>
        <v>3.2500000000000001E-2</v>
      </c>
      <c r="G558" s="60">
        <f t="shared" si="483"/>
        <v>33197.375360411832</v>
      </c>
      <c r="H558" s="60">
        <f t="shared" ref="H558:H563" si="489">G558*F558*(E558/(DATE(YEAR(D558),12,31)-DATE(YEAR(D558),1,1)+1))</f>
        <v>268.98969213265207</v>
      </c>
      <c r="I558" s="122">
        <v>0</v>
      </c>
      <c r="J558" s="61">
        <v>0</v>
      </c>
      <c r="K558" s="5">
        <f t="shared" si="488"/>
        <v>0</v>
      </c>
      <c r="L558" s="61">
        <v>0</v>
      </c>
      <c r="M558" s="90">
        <f t="shared" si="487"/>
        <v>0</v>
      </c>
      <c r="N558" s="5">
        <f t="shared" si="479"/>
        <v>33466.365052544483</v>
      </c>
      <c r="O558" s="60">
        <f t="shared" si="480"/>
        <v>33466.365052544483</v>
      </c>
    </row>
    <row r="559" spans="1:15" x14ac:dyDescent="0.25">
      <c r="A559" s="63" t="s">
        <v>22</v>
      </c>
      <c r="B559" s="58" t="str">
        <f t="shared" si="481"/>
        <v>Q3/2022</v>
      </c>
      <c r="C559" s="54">
        <f t="shared" si="484"/>
        <v>44743</v>
      </c>
      <c r="D559" s="54">
        <f t="shared" si="485"/>
        <v>44834</v>
      </c>
      <c r="E559" s="58">
        <f t="shared" si="482"/>
        <v>92</v>
      </c>
      <c r="F559" s="59">
        <f>VLOOKUP(D559,'FERC Interest Rate'!$A:$B,2,TRUE)</f>
        <v>3.5999999999999997E-2</v>
      </c>
      <c r="G559" s="60">
        <f t="shared" si="483"/>
        <v>33466.365052544483</v>
      </c>
      <c r="H559" s="60">
        <f t="shared" si="489"/>
        <v>303.67287960007485</v>
      </c>
      <c r="I559" s="122">
        <v>0</v>
      </c>
      <c r="J559" s="61">
        <v>0</v>
      </c>
      <c r="K559" s="5">
        <f t="shared" si="488"/>
        <v>0</v>
      </c>
      <c r="L559" s="61">
        <v>0</v>
      </c>
      <c r="M559" s="90">
        <f t="shared" si="487"/>
        <v>0</v>
      </c>
      <c r="N559" s="5">
        <f t="shared" si="479"/>
        <v>33770.037932144558</v>
      </c>
      <c r="O559" s="60">
        <f t="shared" si="480"/>
        <v>33770.037932144558</v>
      </c>
    </row>
    <row r="560" spans="1:15" x14ac:dyDescent="0.25">
      <c r="A560" s="63" t="s">
        <v>22</v>
      </c>
      <c r="B560" s="58" t="str">
        <f t="shared" si="481"/>
        <v>Q4/2022</v>
      </c>
      <c r="C560" s="54">
        <f t="shared" si="484"/>
        <v>44835</v>
      </c>
      <c r="D560" s="54">
        <f t="shared" si="485"/>
        <v>44926</v>
      </c>
      <c r="E560" s="58">
        <f t="shared" si="482"/>
        <v>92</v>
      </c>
      <c r="F560" s="59">
        <f>VLOOKUP(D560,'FERC Interest Rate'!$A:$B,2,TRUE)</f>
        <v>4.9099999999999998E-2</v>
      </c>
      <c r="G560" s="60">
        <f t="shared" si="483"/>
        <v>33770.037932144558</v>
      </c>
      <c r="H560" s="60">
        <f t="shared" si="489"/>
        <v>417.93428862214631</v>
      </c>
      <c r="I560" s="122">
        <v>0</v>
      </c>
      <c r="J560" s="61">
        <v>0</v>
      </c>
      <c r="K560" s="5">
        <f t="shared" si="488"/>
        <v>0</v>
      </c>
      <c r="L560" s="61">
        <v>0</v>
      </c>
      <c r="M560" s="90">
        <f t="shared" si="487"/>
        <v>0</v>
      </c>
      <c r="N560" s="5">
        <f t="shared" si="479"/>
        <v>34187.972220766707</v>
      </c>
      <c r="O560" s="60">
        <f t="shared" si="480"/>
        <v>34187.972220766707</v>
      </c>
    </row>
    <row r="561" spans="1:15" x14ac:dyDescent="0.25">
      <c r="A561" s="63" t="s">
        <v>22</v>
      </c>
      <c r="B561" s="58" t="str">
        <f t="shared" si="481"/>
        <v>Q1/2023</v>
      </c>
      <c r="C561" s="54">
        <f t="shared" si="484"/>
        <v>44927</v>
      </c>
      <c r="D561" s="54">
        <f t="shared" si="485"/>
        <v>45016</v>
      </c>
      <c r="E561" s="58">
        <f t="shared" si="482"/>
        <v>90</v>
      </c>
      <c r="F561" s="59">
        <f>VLOOKUP(D561,'FERC Interest Rate'!$A:$B,2,TRUE)</f>
        <v>6.3100000000000003E-2</v>
      </c>
      <c r="G561" s="60">
        <f t="shared" si="483"/>
        <v>34187.972220766707</v>
      </c>
      <c r="H561" s="60">
        <f t="shared" si="489"/>
        <v>531.92738148420301</v>
      </c>
      <c r="I561" s="81">
        <v>0</v>
      </c>
      <c r="J561" s="61">
        <v>0</v>
      </c>
      <c r="K561" s="5">
        <f t="shared" ref="K561" si="490">+SUM(I561:J561)</f>
        <v>0</v>
      </c>
      <c r="L561" s="61">
        <v>0</v>
      </c>
      <c r="M561" s="90">
        <f t="shared" ref="M561:M562" si="491">+SUM(K561:L561)</f>
        <v>0</v>
      </c>
      <c r="N561" s="5">
        <f t="shared" si="479"/>
        <v>34719.899602250909</v>
      </c>
      <c r="O561" s="60">
        <f t="shared" si="480"/>
        <v>34719.899602250909</v>
      </c>
    </row>
    <row r="562" spans="1:15" x14ac:dyDescent="0.25">
      <c r="A562" s="63" t="s">
        <v>22</v>
      </c>
      <c r="B562" s="58" t="str">
        <f t="shared" si="481"/>
        <v>Q2/2023</v>
      </c>
      <c r="C562" s="54">
        <f t="shared" si="484"/>
        <v>45017</v>
      </c>
      <c r="D562" s="54">
        <f t="shared" si="485"/>
        <v>45107</v>
      </c>
      <c r="E562" s="58">
        <f t="shared" si="482"/>
        <v>91</v>
      </c>
      <c r="F562" s="59">
        <f>VLOOKUP(D562,'FERC Interest Rate'!$A:$B,2,TRUE)</f>
        <v>7.4999999999999997E-2</v>
      </c>
      <c r="G562" s="60">
        <f t="shared" si="483"/>
        <v>34719.899602250909</v>
      </c>
      <c r="H562" s="60">
        <f t="shared" si="489"/>
        <v>649.21456105578761</v>
      </c>
      <c r="I562" s="122">
        <v>0</v>
      </c>
      <c r="J562" s="61">
        <v>0</v>
      </c>
      <c r="K562" s="5">
        <f t="shared" ref="K562" si="492">+SUM(I562:J562)</f>
        <v>0</v>
      </c>
      <c r="L562" s="61">
        <v>0</v>
      </c>
      <c r="M562" s="90">
        <f t="shared" si="491"/>
        <v>0</v>
      </c>
      <c r="N562" s="5">
        <f t="shared" si="479"/>
        <v>35369.114163306695</v>
      </c>
      <c r="O562" s="60">
        <f t="shared" si="480"/>
        <v>35369.114163306695</v>
      </c>
    </row>
    <row r="563" spans="1:15" x14ac:dyDescent="0.25">
      <c r="A563" s="6" t="s">
        <v>44</v>
      </c>
      <c r="B563" s="58" t="str">
        <f t="shared" si="481"/>
        <v>Q3/2023</v>
      </c>
      <c r="C563" s="54">
        <f t="shared" si="484"/>
        <v>45108</v>
      </c>
      <c r="D563" s="54">
        <f t="shared" si="485"/>
        <v>45199</v>
      </c>
      <c r="E563" s="58">
        <f t="shared" si="482"/>
        <v>92</v>
      </c>
      <c r="F563" s="59">
        <f>VLOOKUP(D563,'FERC Interest Rate'!$A:$B,2,TRUE)</f>
        <v>8.0199999999999994E-2</v>
      </c>
      <c r="G563" s="60">
        <f t="shared" si="483"/>
        <v>35369.114163306695</v>
      </c>
      <c r="H563" s="60">
        <f t="shared" si="489"/>
        <v>714.97937518504693</v>
      </c>
      <c r="I563" s="81">
        <f t="shared" ref="I563:I572" si="493">(SUM($H$538:$H$572)/20)</f>
        <v>453.53517692458729</v>
      </c>
      <c r="J563" s="61">
        <f t="shared" ref="J563:J570" si="494">G563*F563*(E563/(DATE(YEAR(D563),12,31)-DATE(YEAR(D563),1,1)+1))</f>
        <v>714.97937518504693</v>
      </c>
      <c r="K563" s="5">
        <f t="shared" si="477"/>
        <v>1168.5145521096342</v>
      </c>
      <c r="L563" s="61">
        <f t="shared" ref="L563:L572" si="495">+$G$538/20</f>
        <v>1350.6695</v>
      </c>
      <c r="M563" s="90">
        <f t="shared" si="478"/>
        <v>2519.1840521096342</v>
      </c>
      <c r="N563" s="5">
        <f t="shared" si="479"/>
        <v>36799.072913676784</v>
      </c>
      <c r="O563" s="60">
        <f t="shared" si="480"/>
        <v>34279.888861567146</v>
      </c>
    </row>
    <row r="564" spans="1:15" x14ac:dyDescent="0.25">
      <c r="A564" s="6" t="s">
        <v>45</v>
      </c>
      <c r="B564" s="58" t="str">
        <f t="shared" si="481"/>
        <v>Q4/2023</v>
      </c>
      <c r="C564" s="54">
        <f t="shared" si="484"/>
        <v>45200</v>
      </c>
      <c r="D564" s="54">
        <f t="shared" si="485"/>
        <v>45291</v>
      </c>
      <c r="E564" s="58">
        <f t="shared" si="482"/>
        <v>92</v>
      </c>
      <c r="F564" s="59">
        <f>VLOOKUP(D564,'FERC Interest Rate'!$A:$B,2,TRUE)</f>
        <v>8.3500000000000005E-2</v>
      </c>
      <c r="G564" s="60">
        <f t="shared" si="483"/>
        <v>34279.888861567146</v>
      </c>
      <c r="H564" s="60">
        <v>0</v>
      </c>
      <c r="I564" s="81">
        <f t="shared" si="493"/>
        <v>453.53517692458729</v>
      </c>
      <c r="J564" s="61">
        <f t="shared" si="494"/>
        <v>721.47426365632566</v>
      </c>
      <c r="K564" s="5">
        <f t="shared" si="477"/>
        <v>1175.009440580913</v>
      </c>
      <c r="L564" s="61">
        <f t="shared" si="495"/>
        <v>1350.6695</v>
      </c>
      <c r="M564" s="90">
        <f t="shared" si="478"/>
        <v>2525.6789405809131</v>
      </c>
      <c r="N564" s="5">
        <f t="shared" si="479"/>
        <v>35001.36312522347</v>
      </c>
      <c r="O564" s="60">
        <f t="shared" si="480"/>
        <v>32475.684184642556</v>
      </c>
    </row>
    <row r="565" spans="1:15" x14ac:dyDescent="0.25">
      <c r="A565" s="6" t="s">
        <v>46</v>
      </c>
      <c r="B565" s="58" t="str">
        <f t="shared" si="481"/>
        <v>Q1/2024</v>
      </c>
      <c r="C565" s="54">
        <f t="shared" si="484"/>
        <v>45292</v>
      </c>
      <c r="D565" s="54">
        <f t="shared" si="485"/>
        <v>45382</v>
      </c>
      <c r="E565" s="58">
        <f t="shared" si="482"/>
        <v>91</v>
      </c>
      <c r="F565" s="59">
        <f>VLOOKUP(D565,'FERC Interest Rate'!$A:$B,2,TRUE)</f>
        <v>8.5000000000000006E-2</v>
      </c>
      <c r="G565" s="60">
        <f t="shared" si="483"/>
        <v>32475.684184642556</v>
      </c>
      <c r="H565" s="60">
        <v>0</v>
      </c>
      <c r="I565" s="81">
        <f t="shared" si="493"/>
        <v>453.53517692458729</v>
      </c>
      <c r="J565" s="61">
        <f t="shared" si="494"/>
        <v>686.33720537762349</v>
      </c>
      <c r="K565" s="5">
        <f t="shared" si="477"/>
        <v>1139.8723823022108</v>
      </c>
      <c r="L565" s="61">
        <f t="shared" si="495"/>
        <v>1350.6695</v>
      </c>
      <c r="M565" s="90">
        <f t="shared" si="478"/>
        <v>2490.541882302211</v>
      </c>
      <c r="N565" s="5">
        <f t="shared" si="479"/>
        <v>33162.021390020178</v>
      </c>
      <c r="O565" s="60">
        <f t="shared" si="480"/>
        <v>30671.47950771797</v>
      </c>
    </row>
    <row r="566" spans="1:15" x14ac:dyDescent="0.25">
      <c r="A566" s="6" t="s">
        <v>47</v>
      </c>
      <c r="B566" s="58" t="str">
        <f t="shared" si="481"/>
        <v>Q2/2024</v>
      </c>
      <c r="C566" s="54">
        <f t="shared" si="484"/>
        <v>45383</v>
      </c>
      <c r="D566" s="54">
        <f t="shared" si="485"/>
        <v>45473</v>
      </c>
      <c r="E566" s="58">
        <f t="shared" si="482"/>
        <v>91</v>
      </c>
      <c r="F566" s="59">
        <f>VLOOKUP(D566,'FERC Interest Rate'!$A:$B,2,TRUE)</f>
        <v>8.5000000000000006E-2</v>
      </c>
      <c r="G566" s="60">
        <f t="shared" si="483"/>
        <v>30671.47950771797</v>
      </c>
      <c r="H566" s="60">
        <v>0</v>
      </c>
      <c r="I566" s="81">
        <f t="shared" si="493"/>
        <v>453.53517692458729</v>
      </c>
      <c r="J566" s="61">
        <f t="shared" si="494"/>
        <v>648.20736063442212</v>
      </c>
      <c r="K566" s="5">
        <f t="shared" si="477"/>
        <v>1101.7425375590094</v>
      </c>
      <c r="L566" s="61">
        <f t="shared" si="495"/>
        <v>1350.6695</v>
      </c>
      <c r="M566" s="90">
        <f t="shared" si="478"/>
        <v>2452.4120375590091</v>
      </c>
      <c r="N566" s="5">
        <f t="shared" si="479"/>
        <v>31319.686868352394</v>
      </c>
      <c r="O566" s="60">
        <f t="shared" si="480"/>
        <v>28867.274830793383</v>
      </c>
    </row>
    <row r="567" spans="1:15" x14ac:dyDescent="0.25">
      <c r="A567" s="6" t="s">
        <v>48</v>
      </c>
      <c r="B567" s="58" t="str">
        <f t="shared" si="481"/>
        <v>Q3/2024</v>
      </c>
      <c r="C567" s="54">
        <f t="shared" si="484"/>
        <v>45474</v>
      </c>
      <c r="D567" s="54">
        <f t="shared" si="485"/>
        <v>45565</v>
      </c>
      <c r="E567" s="58">
        <f t="shared" si="482"/>
        <v>92</v>
      </c>
      <c r="F567" s="59">
        <f>VLOOKUP(D567,'FERC Interest Rate'!$A:$B,2,TRUE)</f>
        <v>8.5000000000000006E-2</v>
      </c>
      <c r="G567" s="60">
        <f t="shared" si="483"/>
        <v>28867.274830793383</v>
      </c>
      <c r="H567" s="60">
        <v>0</v>
      </c>
      <c r="I567" s="81">
        <f t="shared" si="493"/>
        <v>453.53517692458729</v>
      </c>
      <c r="J567" s="61">
        <f t="shared" si="494"/>
        <v>616.78166441749795</v>
      </c>
      <c r="K567" s="5">
        <f t="shared" si="477"/>
        <v>1070.3168413420854</v>
      </c>
      <c r="L567" s="61">
        <f t="shared" si="495"/>
        <v>1350.6695</v>
      </c>
      <c r="M567" s="90">
        <f t="shared" si="478"/>
        <v>2420.9863413420853</v>
      </c>
      <c r="N567" s="5">
        <f t="shared" si="479"/>
        <v>29484.05649521088</v>
      </c>
      <c r="O567" s="60">
        <f t="shared" si="480"/>
        <v>27063.070153868797</v>
      </c>
    </row>
    <row r="568" spans="1:15" x14ac:dyDescent="0.25">
      <c r="A568" s="6" t="s">
        <v>49</v>
      </c>
      <c r="B568" s="58" t="str">
        <f t="shared" si="481"/>
        <v>Q4/2024</v>
      </c>
      <c r="C568" s="54">
        <f t="shared" si="484"/>
        <v>45566</v>
      </c>
      <c r="D568" s="54">
        <f t="shared" si="485"/>
        <v>45657</v>
      </c>
      <c r="E568" s="58">
        <f t="shared" si="482"/>
        <v>92</v>
      </c>
      <c r="F568" s="59">
        <f>VLOOKUP(D568,'FERC Interest Rate'!$A:$B,2,TRUE)</f>
        <v>8.5000000000000006E-2</v>
      </c>
      <c r="G568" s="60">
        <f t="shared" si="483"/>
        <v>27063.070153868797</v>
      </c>
      <c r="H568" s="60">
        <v>0</v>
      </c>
      <c r="I568" s="81">
        <f t="shared" si="493"/>
        <v>453.53517692458729</v>
      </c>
      <c r="J568" s="61">
        <f t="shared" si="494"/>
        <v>578.23281039140443</v>
      </c>
      <c r="K568" s="5">
        <f t="shared" si="477"/>
        <v>1031.7679873159918</v>
      </c>
      <c r="L568" s="61">
        <f t="shared" si="495"/>
        <v>1350.6695</v>
      </c>
      <c r="M568" s="90">
        <f t="shared" si="478"/>
        <v>2382.4374873159918</v>
      </c>
      <c r="N568" s="5">
        <f t="shared" si="479"/>
        <v>27641.302964260201</v>
      </c>
      <c r="O568" s="60">
        <f t="shared" si="480"/>
        <v>25258.865476944211</v>
      </c>
    </row>
    <row r="569" spans="1:15" x14ac:dyDescent="0.25">
      <c r="A569" s="6" t="s">
        <v>50</v>
      </c>
      <c r="B569" s="58" t="str">
        <f t="shared" si="481"/>
        <v>Q1/2025</v>
      </c>
      <c r="C569" s="54">
        <f t="shared" si="484"/>
        <v>45658</v>
      </c>
      <c r="D569" s="54">
        <f t="shared" si="485"/>
        <v>45747</v>
      </c>
      <c r="E569" s="58">
        <f t="shared" si="482"/>
        <v>90</v>
      </c>
      <c r="F569" s="59">
        <f>VLOOKUP(D569,'FERC Interest Rate'!$A:$B,2,TRUE)</f>
        <v>8.0399999999999999E-2</v>
      </c>
      <c r="G569" s="60">
        <f t="shared" si="483"/>
        <v>25258.865476944211</v>
      </c>
      <c r="H569" s="60">
        <v>0</v>
      </c>
      <c r="I569" s="81">
        <f t="shared" si="493"/>
        <v>453.53517692458729</v>
      </c>
      <c r="J569" s="61">
        <f t="shared" si="494"/>
        <v>500.74835778402274</v>
      </c>
      <c r="K569" s="5">
        <f t="shared" si="477"/>
        <v>954.28353470860998</v>
      </c>
      <c r="L569" s="61">
        <f t="shared" si="495"/>
        <v>1350.6695</v>
      </c>
      <c r="M569" s="90">
        <f t="shared" si="478"/>
        <v>2304.9530347086102</v>
      </c>
      <c r="N569" s="5">
        <f t="shared" si="479"/>
        <v>25759.613834728232</v>
      </c>
      <c r="O569" s="60">
        <f t="shared" si="480"/>
        <v>23454.660800019625</v>
      </c>
    </row>
    <row r="570" spans="1:15" x14ac:dyDescent="0.25">
      <c r="A570" s="6" t="s">
        <v>51</v>
      </c>
      <c r="B570" s="58" t="str">
        <f t="shared" si="481"/>
        <v>Q2/2025</v>
      </c>
      <c r="C570" s="54">
        <f t="shared" si="484"/>
        <v>45748</v>
      </c>
      <c r="D570" s="54">
        <f t="shared" si="485"/>
        <v>45838</v>
      </c>
      <c r="E570" s="58">
        <f t="shared" si="482"/>
        <v>91</v>
      </c>
      <c r="F570" s="59">
        <f>VLOOKUP(D570,'FERC Interest Rate'!$A:$B,2,TRUE)</f>
        <v>7.5499999999999998E-2</v>
      </c>
      <c r="G570" s="60">
        <f t="shared" si="483"/>
        <v>23454.660800019625</v>
      </c>
      <c r="H570" s="60">
        <v>0</v>
      </c>
      <c r="I570" s="81">
        <f t="shared" si="493"/>
        <v>453.53517692458729</v>
      </c>
      <c r="J570" s="61">
        <f t="shared" si="494"/>
        <v>441.49382746995843</v>
      </c>
      <c r="K570" s="5">
        <f t="shared" si="477"/>
        <v>895.02900439454572</v>
      </c>
      <c r="L570" s="61">
        <f t="shared" si="495"/>
        <v>1350.6695</v>
      </c>
      <c r="M570" s="90">
        <f t="shared" si="478"/>
        <v>2245.6985043945456</v>
      </c>
      <c r="N570" s="5">
        <f t="shared" si="479"/>
        <v>23896.154627489585</v>
      </c>
      <c r="O570" s="60">
        <f t="shared" si="480"/>
        <v>21650.456123095038</v>
      </c>
    </row>
    <row r="571" spans="1:15" x14ac:dyDescent="0.25">
      <c r="A571" s="6" t="s">
        <v>52</v>
      </c>
      <c r="B571" s="58" t="str">
        <f t="shared" ref="B571:B572" si="496">+IF(MONTH(C571)&lt;4,"Q1",IF(MONTH(C571)&lt;7,"Q2",IF(MONTH(C571)&lt;10,"Q3","Q4")))&amp;"/"&amp;YEAR(C571)</f>
        <v>Q3/2025</v>
      </c>
      <c r="C571" s="54">
        <f t="shared" ref="C571:C572" si="497">D570+1</f>
        <v>45839</v>
      </c>
      <c r="D571" s="54">
        <f t="shared" si="485"/>
        <v>45930</v>
      </c>
      <c r="E571" s="58">
        <f t="shared" ref="E571:E572" si="498">D571-C571+1</f>
        <v>92</v>
      </c>
      <c r="F571" s="59">
        <f>VLOOKUP(D571,'FERC Interest Rate'!$A:$B,2,TRUE)</f>
        <v>7.4999999999999997E-2</v>
      </c>
      <c r="G571" s="60">
        <f t="shared" ref="G571:G572" si="499">O570</f>
        <v>21650.456123095038</v>
      </c>
      <c r="H571" s="60">
        <v>0</v>
      </c>
      <c r="I571" s="81">
        <f t="shared" si="493"/>
        <v>453.53517692458729</v>
      </c>
      <c r="J571" s="61">
        <f t="shared" ref="J571:J572" si="500">G571*F571*(E571/(DATE(YEAR(D571),12,31)-DATE(YEAR(D571),1,1)+1))</f>
        <v>409.28259520371444</v>
      </c>
      <c r="K571" s="5">
        <f t="shared" ref="K571:K572" si="501">+SUM(I571:J571)</f>
        <v>862.81777212830173</v>
      </c>
      <c r="L571" s="61">
        <f t="shared" si="495"/>
        <v>1350.6695</v>
      </c>
      <c r="M571" s="90">
        <f t="shared" ref="M571:M572" si="502">+SUM(K571:L571)</f>
        <v>2213.4872721283018</v>
      </c>
      <c r="N571" s="5">
        <f t="shared" ref="N571:N572" si="503">+G571+H571+J571</f>
        <v>22059.738718298751</v>
      </c>
      <c r="O571" s="60">
        <f t="shared" ref="O571:O572" si="504">G571+H571-L571-I571</f>
        <v>19846.251446170452</v>
      </c>
    </row>
    <row r="572" spans="1:15" x14ac:dyDescent="0.25">
      <c r="A572" s="6" t="s">
        <v>53</v>
      </c>
      <c r="B572" s="58" t="str">
        <f t="shared" si="496"/>
        <v>Q4/2025</v>
      </c>
      <c r="C572" s="54">
        <f t="shared" si="497"/>
        <v>45931</v>
      </c>
      <c r="D572" s="54">
        <f t="shared" si="485"/>
        <v>46022</v>
      </c>
      <c r="E572" s="58">
        <f t="shared" si="498"/>
        <v>92</v>
      </c>
      <c r="F572" s="59">
        <f>VLOOKUP(D572,'FERC Interest Rate'!$A:$B,2,TRUE)</f>
        <v>7.4999999999999997E-2</v>
      </c>
      <c r="G572" s="60">
        <f t="shared" si="499"/>
        <v>19846.251446170452</v>
      </c>
      <c r="H572" s="60">
        <v>0</v>
      </c>
      <c r="I572" s="81">
        <f t="shared" si="493"/>
        <v>453.53517692458729</v>
      </c>
      <c r="J572" s="61">
        <f t="shared" si="500"/>
        <v>375.17571227007159</v>
      </c>
      <c r="K572" s="5">
        <f t="shared" si="501"/>
        <v>828.71088919465888</v>
      </c>
      <c r="L572" s="61">
        <f t="shared" si="495"/>
        <v>1350.6695</v>
      </c>
      <c r="M572" s="90">
        <f t="shared" si="502"/>
        <v>2179.3803891946591</v>
      </c>
      <c r="N572" s="5">
        <f t="shared" si="503"/>
        <v>20221.427158440525</v>
      </c>
      <c r="O572" s="60">
        <f t="shared" si="504"/>
        <v>18042.046769245866</v>
      </c>
    </row>
    <row r="573" spans="1:15" ht="13.5" thickBot="1" x14ac:dyDescent="0.35">
      <c r="A573" s="101"/>
      <c r="B573" s="102"/>
      <c r="C573" s="103"/>
      <c r="D573" s="103"/>
      <c r="E573" s="102"/>
      <c r="F573" s="102"/>
      <c r="G573" s="92">
        <f>SUM(G538:G570)</f>
        <v>1006098.1397322579</v>
      </c>
      <c r="H573" s="92">
        <f t="shared" ref="H573:O573" si="505">SUM(H538:H572)</f>
        <v>9070.7035384917453</v>
      </c>
      <c r="I573" s="92">
        <f t="shared" si="505"/>
        <v>4535.3517692458727</v>
      </c>
      <c r="J573" s="92">
        <f t="shared" si="505"/>
        <v>5692.7131723900884</v>
      </c>
      <c r="K573" s="92">
        <f t="shared" si="505"/>
        <v>10228.064941635959</v>
      </c>
      <c r="L573" s="92">
        <f t="shared" si="505"/>
        <v>13506.695</v>
      </c>
      <c r="M573" s="92">
        <f t="shared" si="505"/>
        <v>23734.759941635963</v>
      </c>
      <c r="N573" s="92">
        <f t="shared" si="505"/>
        <v>1062358.2640124052</v>
      </c>
      <c r="O573" s="92">
        <f t="shared" si="505"/>
        <v>1038623.5040707693</v>
      </c>
    </row>
    <row r="574" spans="1:15" ht="13" thickTop="1" x14ac:dyDescent="0.25"/>
    <row r="575" spans="1:15" ht="50" x14ac:dyDescent="0.3">
      <c r="A575" s="62" t="s">
        <v>43</v>
      </c>
      <c r="B575" s="62" t="s">
        <v>3</v>
      </c>
      <c r="C575" s="62" t="s">
        <v>4</v>
      </c>
      <c r="D575" s="62" t="s">
        <v>5</v>
      </c>
      <c r="E575" s="62" t="s">
        <v>6</v>
      </c>
      <c r="F575" s="62" t="s">
        <v>7</v>
      </c>
      <c r="G575" s="62" t="s">
        <v>70</v>
      </c>
      <c r="H575" s="62" t="s">
        <v>71</v>
      </c>
      <c r="I575" s="77" t="s">
        <v>72</v>
      </c>
      <c r="J575" s="78" t="s">
        <v>73</v>
      </c>
      <c r="K575" s="78" t="s">
        <v>74</v>
      </c>
      <c r="L575" s="78" t="s">
        <v>75</v>
      </c>
      <c r="M575" s="79" t="s">
        <v>65</v>
      </c>
      <c r="N575" s="62" t="s">
        <v>76</v>
      </c>
      <c r="O575" s="62" t="s">
        <v>77</v>
      </c>
    </row>
    <row r="576" spans="1:15" ht="13" x14ac:dyDescent="0.3">
      <c r="A576" s="123" t="s">
        <v>37</v>
      </c>
      <c r="B576" s="198" t="s">
        <v>57</v>
      </c>
      <c r="C576" s="54">
        <f>VLOOKUP(B576,A$1:F$32,2,FALSE)</f>
        <v>42877</v>
      </c>
      <c r="D576" s="54">
        <f>DATE(YEAR(C576),IF(MONTH(C576)&lt;=3,3,IF(MONTH(C576)&lt;=6,6,IF(MONTH(C576)&lt;=9,9,12))),IF(OR(MONTH(C576)&lt;=3,MONTH(C576)&gt;=10),31,30))</f>
        <v>42916</v>
      </c>
      <c r="E576" s="58">
        <f>D576-C576+1</f>
        <v>40</v>
      </c>
      <c r="F576" s="59">
        <f>VLOOKUP(D576,'FERC Interest Rate'!$A:$B,2,TRUE)</f>
        <v>3.7100000000000001E-2</v>
      </c>
      <c r="G576" s="60">
        <f>VLOOKUP(B576,$A$1:$F$32,5,FALSE)</f>
        <v>27013.39</v>
      </c>
      <c r="H576" s="60">
        <f t="shared" ref="H576:H590" si="506">G576*F576*(E576/(DATE(YEAR(D576),12,31)-DATE(YEAR(D576),1,1)+1))</f>
        <v>109.82978290410958</v>
      </c>
      <c r="I576" s="122">
        <v>0</v>
      </c>
      <c r="J576" s="61">
        <v>0</v>
      </c>
      <c r="K576" s="5">
        <f t="shared" ref="K576:K608" si="507">+SUM(I576:J576)</f>
        <v>0</v>
      </c>
      <c r="L576" s="61">
        <v>0</v>
      </c>
      <c r="M576" s="90">
        <f t="shared" ref="M576:M608" si="508">+SUM(K576:L576)</f>
        <v>0</v>
      </c>
      <c r="N576" s="5">
        <f t="shared" ref="N576:N608" si="509">+G576+H576+J576</f>
        <v>27123.219782904111</v>
      </c>
      <c r="O576" s="60">
        <f t="shared" ref="O576:O608" si="510">G576+H576-L576-I576</f>
        <v>27123.219782904111</v>
      </c>
    </row>
    <row r="577" spans="1:15" x14ac:dyDescent="0.25">
      <c r="A577" s="63" t="s">
        <v>22</v>
      </c>
      <c r="B577" s="58" t="str">
        <f t="shared" ref="B577:B608" si="511">+IF(MONTH(C577)&lt;4,"Q1",IF(MONTH(C577)&lt;7,"Q2",IF(MONTH(C577)&lt;10,"Q3","Q4")))&amp;"/"&amp;YEAR(C577)</f>
        <v>Q3/2017</v>
      </c>
      <c r="C577" s="54">
        <f>D576+1</f>
        <v>42917</v>
      </c>
      <c r="D577" s="54">
        <f>EOMONTH(D576,3)</f>
        <v>43008</v>
      </c>
      <c r="E577" s="58">
        <f t="shared" ref="E577:E608" si="512">D577-C577+1</f>
        <v>92</v>
      </c>
      <c r="F577" s="59">
        <f>VLOOKUP(D577,'FERC Interest Rate'!$A:$B,2,TRUE)</f>
        <v>3.9600000000000003E-2</v>
      </c>
      <c r="G577" s="60">
        <f t="shared" ref="G577:G608" si="513">O576</f>
        <v>27123.219782904111</v>
      </c>
      <c r="H577" s="60">
        <f t="shared" si="506"/>
        <v>270.72688852897613</v>
      </c>
      <c r="I577" s="122">
        <v>0</v>
      </c>
      <c r="J577" s="61">
        <v>0</v>
      </c>
      <c r="K577" s="5">
        <f t="shared" si="507"/>
        <v>0</v>
      </c>
      <c r="L577" s="61">
        <v>0</v>
      </c>
      <c r="M577" s="90">
        <f t="shared" si="508"/>
        <v>0</v>
      </c>
      <c r="N577" s="5">
        <f t="shared" si="509"/>
        <v>27393.946671433088</v>
      </c>
      <c r="O577" s="60">
        <f t="shared" si="510"/>
        <v>27393.946671433088</v>
      </c>
    </row>
    <row r="578" spans="1:15" x14ac:dyDescent="0.25">
      <c r="A578" s="63" t="s">
        <v>22</v>
      </c>
      <c r="B578" s="58" t="str">
        <f t="shared" si="511"/>
        <v>Q4/2017</v>
      </c>
      <c r="C578" s="54">
        <f t="shared" ref="C578:C608" si="514">D577+1</f>
        <v>43009</v>
      </c>
      <c r="D578" s="54">
        <f t="shared" ref="D578:D610" si="515">EOMONTH(D577,3)</f>
        <v>43100</v>
      </c>
      <c r="E578" s="58">
        <f t="shared" si="512"/>
        <v>92</v>
      </c>
      <c r="F578" s="59">
        <f>VLOOKUP(D578,'FERC Interest Rate'!$A:$B,2,TRUE)</f>
        <v>4.2099999999999999E-2</v>
      </c>
      <c r="G578" s="60">
        <f t="shared" si="513"/>
        <v>27393.946671433088</v>
      </c>
      <c r="H578" s="60">
        <f t="shared" si="506"/>
        <v>290.69105273368393</v>
      </c>
      <c r="I578" s="122">
        <v>0</v>
      </c>
      <c r="J578" s="61">
        <v>0</v>
      </c>
      <c r="K578" s="5">
        <f t="shared" si="507"/>
        <v>0</v>
      </c>
      <c r="L578" s="61">
        <v>0</v>
      </c>
      <c r="M578" s="90">
        <f t="shared" si="508"/>
        <v>0</v>
      </c>
      <c r="N578" s="5">
        <f t="shared" si="509"/>
        <v>27684.637724166772</v>
      </c>
      <c r="O578" s="60">
        <f t="shared" si="510"/>
        <v>27684.637724166772</v>
      </c>
    </row>
    <row r="579" spans="1:15" x14ac:dyDescent="0.25">
      <c r="A579" s="63" t="s">
        <v>22</v>
      </c>
      <c r="B579" s="58" t="str">
        <f t="shared" si="511"/>
        <v>Q1/2018</v>
      </c>
      <c r="C579" s="54">
        <f t="shared" si="514"/>
        <v>43101</v>
      </c>
      <c r="D579" s="54">
        <f t="shared" si="515"/>
        <v>43190</v>
      </c>
      <c r="E579" s="58">
        <f t="shared" si="512"/>
        <v>90</v>
      </c>
      <c r="F579" s="59">
        <f>VLOOKUP(D579,'FERC Interest Rate'!$A:$B,2,TRUE)</f>
        <v>4.2500000000000003E-2</v>
      </c>
      <c r="G579" s="60">
        <f t="shared" si="513"/>
        <v>27684.637724166772</v>
      </c>
      <c r="H579" s="60">
        <f t="shared" si="506"/>
        <v>290.11983368476137</v>
      </c>
      <c r="I579" s="122">
        <v>0</v>
      </c>
      <c r="J579" s="61">
        <v>0</v>
      </c>
      <c r="K579" s="5">
        <f t="shared" si="507"/>
        <v>0</v>
      </c>
      <c r="L579" s="61">
        <v>0</v>
      </c>
      <c r="M579" s="90">
        <f t="shared" si="508"/>
        <v>0</v>
      </c>
      <c r="N579" s="5">
        <f t="shared" si="509"/>
        <v>27974.757557851535</v>
      </c>
      <c r="O579" s="60">
        <f t="shared" si="510"/>
        <v>27974.757557851535</v>
      </c>
    </row>
    <row r="580" spans="1:15" x14ac:dyDescent="0.25">
      <c r="A580" s="63" t="s">
        <v>22</v>
      </c>
      <c r="B580" s="58" t="str">
        <f t="shared" si="511"/>
        <v>Q2/2018</v>
      </c>
      <c r="C580" s="54">
        <f t="shared" si="514"/>
        <v>43191</v>
      </c>
      <c r="D580" s="54">
        <f t="shared" si="515"/>
        <v>43281</v>
      </c>
      <c r="E580" s="58">
        <f t="shared" si="512"/>
        <v>91</v>
      </c>
      <c r="F580" s="59">
        <f>VLOOKUP(D580,'FERC Interest Rate'!$A:$B,2,TRUE)</f>
        <v>4.4699999999999997E-2</v>
      </c>
      <c r="G580" s="60">
        <f t="shared" si="513"/>
        <v>27974.757557851535</v>
      </c>
      <c r="H580" s="60">
        <f t="shared" si="506"/>
        <v>311.76142826869227</v>
      </c>
      <c r="I580" s="81">
        <v>0</v>
      </c>
      <c r="J580" s="61">
        <v>0</v>
      </c>
      <c r="K580" s="5">
        <f t="shared" si="507"/>
        <v>0</v>
      </c>
      <c r="L580" s="61">
        <v>0</v>
      </c>
      <c r="M580" s="90">
        <f t="shared" si="508"/>
        <v>0</v>
      </c>
      <c r="N580" s="5">
        <f t="shared" si="509"/>
        <v>28286.518986120227</v>
      </c>
      <c r="O580" s="60">
        <f t="shared" si="510"/>
        <v>28286.518986120227</v>
      </c>
    </row>
    <row r="581" spans="1:15" x14ac:dyDescent="0.25">
      <c r="A581" s="63" t="s">
        <v>22</v>
      </c>
      <c r="B581" s="58" t="str">
        <f t="shared" si="511"/>
        <v>Q3/2018</v>
      </c>
      <c r="C581" s="54">
        <f t="shared" si="514"/>
        <v>43282</v>
      </c>
      <c r="D581" s="54">
        <f t="shared" si="515"/>
        <v>43373</v>
      </c>
      <c r="E581" s="58">
        <f t="shared" si="512"/>
        <v>92</v>
      </c>
      <c r="F581" s="59">
        <f>VLOOKUP(D581,'FERC Interest Rate'!$A:$B,2,TRUE)</f>
        <v>4.6899999999999997E-2</v>
      </c>
      <c r="G581" s="60">
        <f t="shared" si="513"/>
        <v>28286.518986120227</v>
      </c>
      <c r="H581" s="60">
        <f t="shared" si="506"/>
        <v>334.38540307208643</v>
      </c>
      <c r="I581" s="122">
        <v>0</v>
      </c>
      <c r="J581" s="61">
        <v>0</v>
      </c>
      <c r="K581" s="5">
        <f t="shared" si="507"/>
        <v>0</v>
      </c>
      <c r="L581" s="61">
        <v>0</v>
      </c>
      <c r="M581" s="90">
        <f t="shared" si="508"/>
        <v>0</v>
      </c>
      <c r="N581" s="5">
        <f t="shared" si="509"/>
        <v>28620.904389192314</v>
      </c>
      <c r="O581" s="60">
        <f t="shared" si="510"/>
        <v>28620.904389192314</v>
      </c>
    </row>
    <row r="582" spans="1:15" x14ac:dyDescent="0.25">
      <c r="A582" s="63" t="s">
        <v>22</v>
      </c>
      <c r="B582" s="58" t="str">
        <f t="shared" si="511"/>
        <v>Q4/2018</v>
      </c>
      <c r="C582" s="54">
        <f t="shared" si="514"/>
        <v>43374</v>
      </c>
      <c r="D582" s="54">
        <f t="shared" si="515"/>
        <v>43465</v>
      </c>
      <c r="E582" s="58">
        <f t="shared" si="512"/>
        <v>92</v>
      </c>
      <c r="F582" s="59">
        <f>VLOOKUP(D582,'FERC Interest Rate'!$A:$B,2,TRUE)</f>
        <v>4.9599999999999998E-2</v>
      </c>
      <c r="G582" s="60">
        <f t="shared" si="513"/>
        <v>28620.904389192314</v>
      </c>
      <c r="H582" s="60">
        <f t="shared" si="506"/>
        <v>357.81619427058183</v>
      </c>
      <c r="I582" s="122">
        <v>0</v>
      </c>
      <c r="J582" s="61">
        <v>0</v>
      </c>
      <c r="K582" s="5">
        <f t="shared" si="507"/>
        <v>0</v>
      </c>
      <c r="L582" s="61">
        <v>0</v>
      </c>
      <c r="M582" s="90">
        <f t="shared" si="508"/>
        <v>0</v>
      </c>
      <c r="N582" s="5">
        <f t="shared" si="509"/>
        <v>28978.720583462895</v>
      </c>
      <c r="O582" s="60">
        <f t="shared" si="510"/>
        <v>28978.720583462895</v>
      </c>
    </row>
    <row r="583" spans="1:15" x14ac:dyDescent="0.25">
      <c r="A583" s="63" t="s">
        <v>22</v>
      </c>
      <c r="B583" s="58" t="str">
        <f t="shared" si="511"/>
        <v>Q1/2019</v>
      </c>
      <c r="C583" s="54">
        <f t="shared" si="514"/>
        <v>43466</v>
      </c>
      <c r="D583" s="54">
        <f t="shared" si="515"/>
        <v>43555</v>
      </c>
      <c r="E583" s="58">
        <f t="shared" si="512"/>
        <v>90</v>
      </c>
      <c r="F583" s="59">
        <f>VLOOKUP(D583,'FERC Interest Rate'!$A:$B,2,TRUE)</f>
        <v>5.1799999999999999E-2</v>
      </c>
      <c r="G583" s="60">
        <f t="shared" si="513"/>
        <v>28978.720583462895</v>
      </c>
      <c r="H583" s="60">
        <f t="shared" si="506"/>
        <v>370.13368591809319</v>
      </c>
      <c r="I583" s="122">
        <v>0</v>
      </c>
      <c r="J583" s="61">
        <v>0</v>
      </c>
      <c r="K583" s="5">
        <f t="shared" si="507"/>
        <v>0</v>
      </c>
      <c r="L583" s="61">
        <v>0</v>
      </c>
      <c r="M583" s="90">
        <f t="shared" si="508"/>
        <v>0</v>
      </c>
      <c r="N583" s="5">
        <f t="shared" si="509"/>
        <v>29348.854269380987</v>
      </c>
      <c r="O583" s="60">
        <f t="shared" si="510"/>
        <v>29348.854269380987</v>
      </c>
    </row>
    <row r="584" spans="1:15" x14ac:dyDescent="0.25">
      <c r="A584" s="63" t="s">
        <v>22</v>
      </c>
      <c r="B584" s="58" t="str">
        <f t="shared" si="511"/>
        <v>Q2/2019</v>
      </c>
      <c r="C584" s="54">
        <f t="shared" si="514"/>
        <v>43556</v>
      </c>
      <c r="D584" s="54">
        <f t="shared" si="515"/>
        <v>43646</v>
      </c>
      <c r="E584" s="58">
        <f t="shared" si="512"/>
        <v>91</v>
      </c>
      <c r="F584" s="59">
        <f>VLOOKUP(D584,'FERC Interest Rate'!$A:$B,2,TRUE)</f>
        <v>5.45E-2</v>
      </c>
      <c r="G584" s="60">
        <f t="shared" si="513"/>
        <v>29348.854269380987</v>
      </c>
      <c r="H584" s="60">
        <f t="shared" si="506"/>
        <v>398.78258287395892</v>
      </c>
      <c r="I584" s="122">
        <v>0</v>
      </c>
      <c r="J584" s="61">
        <v>0</v>
      </c>
      <c r="K584" s="5">
        <f t="shared" si="507"/>
        <v>0</v>
      </c>
      <c r="L584" s="61">
        <v>0</v>
      </c>
      <c r="M584" s="90">
        <f t="shared" si="508"/>
        <v>0</v>
      </c>
      <c r="N584" s="5">
        <f t="shared" si="509"/>
        <v>29747.636852254946</v>
      </c>
      <c r="O584" s="60">
        <f t="shared" si="510"/>
        <v>29747.636852254946</v>
      </c>
    </row>
    <row r="585" spans="1:15" x14ac:dyDescent="0.25">
      <c r="A585" s="63" t="s">
        <v>22</v>
      </c>
      <c r="B585" s="58" t="str">
        <f t="shared" si="511"/>
        <v>Q3/2019</v>
      </c>
      <c r="C585" s="54">
        <f t="shared" si="514"/>
        <v>43647</v>
      </c>
      <c r="D585" s="54">
        <f t="shared" si="515"/>
        <v>43738</v>
      </c>
      <c r="E585" s="58">
        <f t="shared" si="512"/>
        <v>92</v>
      </c>
      <c r="F585" s="59">
        <f>VLOOKUP(D585,'FERC Interest Rate'!$A:$B,2,TRUE)</f>
        <v>5.5E-2</v>
      </c>
      <c r="G585" s="60">
        <f t="shared" si="513"/>
        <v>29747.636852254946</v>
      </c>
      <c r="H585" s="60">
        <f t="shared" si="506"/>
        <v>412.39189718468504</v>
      </c>
      <c r="I585" s="81">
        <v>0</v>
      </c>
      <c r="J585" s="61">
        <v>0</v>
      </c>
      <c r="K585" s="5">
        <f t="shared" si="507"/>
        <v>0</v>
      </c>
      <c r="L585" s="61">
        <v>0</v>
      </c>
      <c r="M585" s="90">
        <f t="shared" si="508"/>
        <v>0</v>
      </c>
      <c r="N585" s="5">
        <f t="shared" si="509"/>
        <v>30160.028749439629</v>
      </c>
      <c r="O585" s="60">
        <f t="shared" si="510"/>
        <v>30160.028749439629</v>
      </c>
    </row>
    <row r="586" spans="1:15" x14ac:dyDescent="0.25">
      <c r="A586" s="63" t="s">
        <v>22</v>
      </c>
      <c r="B586" s="58" t="str">
        <f t="shared" si="511"/>
        <v>Q4/2019</v>
      </c>
      <c r="C586" s="54">
        <f t="shared" si="514"/>
        <v>43739</v>
      </c>
      <c r="D586" s="54">
        <f t="shared" si="515"/>
        <v>43830</v>
      </c>
      <c r="E586" s="58">
        <f t="shared" si="512"/>
        <v>92</v>
      </c>
      <c r="F586" s="59">
        <f>VLOOKUP(D586,'FERC Interest Rate'!$A:$B,2,TRUE)</f>
        <v>5.4199999999999998E-2</v>
      </c>
      <c r="G586" s="60">
        <f t="shared" si="513"/>
        <v>30160.028749439629</v>
      </c>
      <c r="H586" s="60">
        <f t="shared" si="506"/>
        <v>412.02730782522133</v>
      </c>
      <c r="I586" s="122">
        <v>0</v>
      </c>
      <c r="J586" s="61">
        <v>0</v>
      </c>
      <c r="K586" s="5">
        <f t="shared" si="507"/>
        <v>0</v>
      </c>
      <c r="L586" s="61">
        <v>0</v>
      </c>
      <c r="M586" s="90">
        <f t="shared" si="508"/>
        <v>0</v>
      </c>
      <c r="N586" s="5">
        <f t="shared" si="509"/>
        <v>30572.05605726485</v>
      </c>
      <c r="O586" s="60">
        <f t="shared" si="510"/>
        <v>30572.05605726485</v>
      </c>
    </row>
    <row r="587" spans="1:15" x14ac:dyDescent="0.25">
      <c r="A587" s="63" t="s">
        <v>22</v>
      </c>
      <c r="B587" s="58" t="str">
        <f t="shared" si="511"/>
        <v>Q1/2020</v>
      </c>
      <c r="C587" s="54">
        <f t="shared" si="514"/>
        <v>43831</v>
      </c>
      <c r="D587" s="54">
        <f t="shared" si="515"/>
        <v>43921</v>
      </c>
      <c r="E587" s="58">
        <f t="shared" si="512"/>
        <v>91</v>
      </c>
      <c r="F587" s="59">
        <f>VLOOKUP(D587,'FERC Interest Rate'!$A:$B,2,TRUE)</f>
        <v>4.9599999999999998E-2</v>
      </c>
      <c r="G587" s="60">
        <f t="shared" si="513"/>
        <v>30572.05605726485</v>
      </c>
      <c r="H587" s="60">
        <f t="shared" si="506"/>
        <v>377.02194595647711</v>
      </c>
      <c r="I587" s="122">
        <v>0</v>
      </c>
      <c r="J587" s="61">
        <v>0</v>
      </c>
      <c r="K587" s="5">
        <f t="shared" si="507"/>
        <v>0</v>
      </c>
      <c r="L587" s="61">
        <v>0</v>
      </c>
      <c r="M587" s="90">
        <f t="shared" si="508"/>
        <v>0</v>
      </c>
      <c r="N587" s="5">
        <f t="shared" si="509"/>
        <v>30949.078003221326</v>
      </c>
      <c r="O587" s="60">
        <f t="shared" si="510"/>
        <v>30949.078003221326</v>
      </c>
    </row>
    <row r="588" spans="1:15" x14ac:dyDescent="0.25">
      <c r="A588" s="63" t="s">
        <v>22</v>
      </c>
      <c r="B588" s="58" t="str">
        <f t="shared" si="511"/>
        <v>Q2/2020</v>
      </c>
      <c r="C588" s="54">
        <f t="shared" si="514"/>
        <v>43922</v>
      </c>
      <c r="D588" s="54">
        <f t="shared" si="515"/>
        <v>44012</v>
      </c>
      <c r="E588" s="58">
        <f t="shared" si="512"/>
        <v>91</v>
      </c>
      <c r="F588" s="59">
        <f>VLOOKUP(D588,'FERC Interest Rate'!$A:$B,2,TRUE)</f>
        <v>4.7500000000000001E-2</v>
      </c>
      <c r="G588" s="60">
        <f t="shared" si="513"/>
        <v>30949.078003221326</v>
      </c>
      <c r="H588" s="60">
        <f t="shared" si="506"/>
        <v>365.51199363094042</v>
      </c>
      <c r="I588" s="122">
        <v>0</v>
      </c>
      <c r="J588" s="61">
        <v>0</v>
      </c>
      <c r="K588" s="5">
        <f t="shared" si="507"/>
        <v>0</v>
      </c>
      <c r="L588" s="61">
        <v>0</v>
      </c>
      <c r="M588" s="90">
        <f t="shared" si="508"/>
        <v>0</v>
      </c>
      <c r="N588" s="5">
        <f t="shared" si="509"/>
        <v>31314.589996852268</v>
      </c>
      <c r="O588" s="60">
        <f t="shared" si="510"/>
        <v>31314.589996852268</v>
      </c>
    </row>
    <row r="589" spans="1:15" x14ac:dyDescent="0.25">
      <c r="A589" s="63" t="s">
        <v>22</v>
      </c>
      <c r="B589" s="58" t="str">
        <f t="shared" si="511"/>
        <v>Q3/2020</v>
      </c>
      <c r="C589" s="54">
        <f t="shared" si="514"/>
        <v>44013</v>
      </c>
      <c r="D589" s="54">
        <f t="shared" si="515"/>
        <v>44104</v>
      </c>
      <c r="E589" s="58">
        <f t="shared" si="512"/>
        <v>92</v>
      </c>
      <c r="F589" s="59">
        <f>VLOOKUP(D589,'FERC Interest Rate'!$A:$B,2,TRUE)</f>
        <v>3.4299999999999997E-2</v>
      </c>
      <c r="G589" s="60">
        <f t="shared" si="513"/>
        <v>31314.589996852268</v>
      </c>
      <c r="H589" s="60">
        <f t="shared" si="506"/>
        <v>269.98994588542899</v>
      </c>
      <c r="I589" s="122">
        <v>0</v>
      </c>
      <c r="J589" s="61">
        <v>0</v>
      </c>
      <c r="K589" s="5">
        <f t="shared" ref="K589:K594" si="516">+SUM(I589:J589)</f>
        <v>0</v>
      </c>
      <c r="L589" s="61">
        <v>0</v>
      </c>
      <c r="M589" s="90">
        <f t="shared" ref="M589:M594" si="517">+SUM(K589:L589)</f>
        <v>0</v>
      </c>
      <c r="N589" s="5">
        <f t="shared" si="509"/>
        <v>31584.579942737699</v>
      </c>
      <c r="O589" s="60">
        <f t="shared" si="510"/>
        <v>31584.579942737699</v>
      </c>
    </row>
    <row r="590" spans="1:15" x14ac:dyDescent="0.25">
      <c r="A590" s="63" t="s">
        <v>22</v>
      </c>
      <c r="B590" s="58" t="str">
        <f t="shared" si="511"/>
        <v>Q4/2020</v>
      </c>
      <c r="C590" s="54">
        <f t="shared" si="514"/>
        <v>44105</v>
      </c>
      <c r="D590" s="54">
        <f t="shared" si="515"/>
        <v>44196</v>
      </c>
      <c r="E590" s="58">
        <f t="shared" si="512"/>
        <v>92</v>
      </c>
      <c r="F590" s="59">
        <f>VLOOKUP(D590,'FERC Interest Rate'!$A:$B,2,TRUE)</f>
        <v>3.2500000000000001E-2</v>
      </c>
      <c r="G590" s="60">
        <f t="shared" si="513"/>
        <v>31584.579942737699</v>
      </c>
      <c r="H590" s="60">
        <f t="shared" si="506"/>
        <v>258.02703286553475</v>
      </c>
      <c r="I590" s="122">
        <v>0</v>
      </c>
      <c r="J590" s="61">
        <v>0</v>
      </c>
      <c r="K590" s="5">
        <f t="shared" si="516"/>
        <v>0</v>
      </c>
      <c r="L590" s="61">
        <v>0</v>
      </c>
      <c r="M590" s="90">
        <f t="shared" si="517"/>
        <v>0</v>
      </c>
      <c r="N590" s="5">
        <f t="shared" si="509"/>
        <v>31842.606975603234</v>
      </c>
      <c r="O590" s="60">
        <f t="shared" si="510"/>
        <v>31842.606975603234</v>
      </c>
    </row>
    <row r="591" spans="1:15" x14ac:dyDescent="0.25">
      <c r="A591" s="63" t="s">
        <v>22</v>
      </c>
      <c r="B591" s="58" t="str">
        <f>+IF(MONTH(C591)&lt;4,"Q1",IF(MONTH(C591)&lt;7,"Q2",IF(MONTH(C591)&lt;10,"Q3","Q4")))&amp;"/"&amp;YEAR(C591)</f>
        <v>Q1/2021</v>
      </c>
      <c r="C591" s="54">
        <f>D590+1</f>
        <v>44197</v>
      </c>
      <c r="D591" s="54">
        <f t="shared" si="515"/>
        <v>44286</v>
      </c>
      <c r="E591" s="58">
        <f>D591-C591+1</f>
        <v>90</v>
      </c>
      <c r="F591" s="59">
        <f>VLOOKUP(D591,'FERC Interest Rate'!$A:$B,2,TRUE)</f>
        <v>3.2500000000000001E-2</v>
      </c>
      <c r="G591" s="60">
        <f>O590</f>
        <v>31842.606975603234</v>
      </c>
      <c r="H591" s="60">
        <f>G591*F591*(E591/(DATE(YEAR(D591),12,31)-DATE(YEAR(D591),1,1)+1))</f>
        <v>255.17705590038207</v>
      </c>
      <c r="I591" s="122">
        <v>0</v>
      </c>
      <c r="J591" s="61">
        <v>0</v>
      </c>
      <c r="K591" s="5">
        <f t="shared" si="516"/>
        <v>0</v>
      </c>
      <c r="L591" s="61">
        <v>0</v>
      </c>
      <c r="M591" s="90">
        <f t="shared" si="517"/>
        <v>0</v>
      </c>
      <c r="N591" s="5">
        <f>+G591+H591+J591</f>
        <v>32097.784031503616</v>
      </c>
      <c r="O591" s="60">
        <f>G591+H591-L591-I591</f>
        <v>32097.784031503616</v>
      </c>
    </row>
    <row r="592" spans="1:15" x14ac:dyDescent="0.25">
      <c r="A592" s="63" t="s">
        <v>22</v>
      </c>
      <c r="B592" s="58" t="str">
        <f>+IF(MONTH(C592)&lt;4,"Q1",IF(MONTH(C592)&lt;7,"Q2",IF(MONTH(C592)&lt;10,"Q3","Q4")))&amp;"/"&amp;YEAR(C592)</f>
        <v>Q2/2021</v>
      </c>
      <c r="C592" s="54">
        <f>D591+1</f>
        <v>44287</v>
      </c>
      <c r="D592" s="54">
        <f t="shared" si="515"/>
        <v>44377</v>
      </c>
      <c r="E592" s="58">
        <f>D592-C592+1</f>
        <v>91</v>
      </c>
      <c r="F592" s="59">
        <f>VLOOKUP(D592,'FERC Interest Rate'!$A:$B,2,TRUE)</f>
        <v>3.2500000000000001E-2</v>
      </c>
      <c r="G592" s="60">
        <f>O591</f>
        <v>32097.784031503616</v>
      </c>
      <c r="H592" s="60">
        <f>G592*F592*(E592/(DATE(YEAR(D592),12,31)-DATE(YEAR(D592),1,1)+1))</f>
        <v>260.07998978951218</v>
      </c>
      <c r="I592" s="122">
        <v>0</v>
      </c>
      <c r="J592" s="61">
        <v>0</v>
      </c>
      <c r="K592" s="5">
        <f t="shared" si="516"/>
        <v>0</v>
      </c>
      <c r="L592" s="61">
        <v>0</v>
      </c>
      <c r="M592" s="90">
        <f t="shared" si="517"/>
        <v>0</v>
      </c>
      <c r="N592" s="5">
        <f>+G592+H592+J592</f>
        <v>32357.864021293128</v>
      </c>
      <c r="O592" s="60">
        <f>G592+H592-L592-I592</f>
        <v>32357.864021293128</v>
      </c>
    </row>
    <row r="593" spans="1:15" x14ac:dyDescent="0.25">
      <c r="A593" s="63" t="s">
        <v>22</v>
      </c>
      <c r="B593" s="58" t="str">
        <f>+IF(MONTH(C593)&lt;4,"Q1",IF(MONTH(C593)&lt;7,"Q2",IF(MONTH(C593)&lt;10,"Q3","Q4")))&amp;"/"&amp;YEAR(C593)</f>
        <v>Q3/2021</v>
      </c>
      <c r="C593" s="54">
        <f>D592+1</f>
        <v>44378</v>
      </c>
      <c r="D593" s="54">
        <f t="shared" si="515"/>
        <v>44469</v>
      </c>
      <c r="E593" s="58">
        <f>D593-C593+1</f>
        <v>92</v>
      </c>
      <c r="F593" s="59">
        <f>VLOOKUP(D593,'FERC Interest Rate'!$A:$B,2,TRUE)</f>
        <v>3.2500000000000001E-2</v>
      </c>
      <c r="G593" s="60">
        <f>O592</f>
        <v>32357.864021293128</v>
      </c>
      <c r="H593" s="60">
        <f>G593*F593*(E593/(DATE(YEAR(D593),12,31)-DATE(YEAR(D593),1,1)+1))</f>
        <v>265.06852992785338</v>
      </c>
      <c r="I593" s="122">
        <v>0</v>
      </c>
      <c r="J593" s="61">
        <v>0</v>
      </c>
      <c r="K593" s="5">
        <f t="shared" si="516"/>
        <v>0</v>
      </c>
      <c r="L593" s="61">
        <v>0</v>
      </c>
      <c r="M593" s="90">
        <f t="shared" si="517"/>
        <v>0</v>
      </c>
      <c r="N593" s="5">
        <f>+G593+H593+J593</f>
        <v>32622.93255122098</v>
      </c>
      <c r="O593" s="60">
        <f>G593+H593-L593-I593</f>
        <v>32622.93255122098</v>
      </c>
    </row>
    <row r="594" spans="1:15" x14ac:dyDescent="0.25">
      <c r="A594" s="63" t="s">
        <v>22</v>
      </c>
      <c r="B594" s="58" t="str">
        <f>+IF(MONTH(C594)&lt;4,"Q1",IF(MONTH(C594)&lt;7,"Q2",IF(MONTH(C594)&lt;10,"Q3","Q4")))&amp;"/"&amp;YEAR(C594)</f>
        <v>Q4/2021</v>
      </c>
      <c r="C594" s="54">
        <f>D593+1</f>
        <v>44470</v>
      </c>
      <c r="D594" s="54">
        <f t="shared" si="515"/>
        <v>44561</v>
      </c>
      <c r="E594" s="58">
        <f>D594-C594+1</f>
        <v>92</v>
      </c>
      <c r="F594" s="59">
        <f>VLOOKUP(D594,'FERC Interest Rate'!$A:$B,2,TRUE)</f>
        <v>3.2500000000000001E-2</v>
      </c>
      <c r="G594" s="60">
        <f>O593</f>
        <v>32622.93255122098</v>
      </c>
      <c r="H594" s="60">
        <f>G594*F594*(E594/(DATE(YEAR(D594),12,31)-DATE(YEAR(D594),1,1)+1))</f>
        <v>267.23991322781023</v>
      </c>
      <c r="I594" s="122">
        <v>0</v>
      </c>
      <c r="J594" s="61">
        <v>0</v>
      </c>
      <c r="K594" s="5">
        <f t="shared" si="516"/>
        <v>0</v>
      </c>
      <c r="L594" s="61">
        <v>0</v>
      </c>
      <c r="M594" s="90">
        <f t="shared" si="517"/>
        <v>0</v>
      </c>
      <c r="N594" s="5">
        <f>+G594+H594+J594</f>
        <v>32890.172464448791</v>
      </c>
      <c r="O594" s="60">
        <f>G594+H594-L594-I594</f>
        <v>32890.172464448791</v>
      </c>
    </row>
    <row r="595" spans="1:15" x14ac:dyDescent="0.25">
      <c r="A595" s="63" t="s">
        <v>22</v>
      </c>
      <c r="B595" s="58" t="str">
        <f t="shared" si="511"/>
        <v>Q1/2022</v>
      </c>
      <c r="C595" s="54">
        <f t="shared" si="514"/>
        <v>44562</v>
      </c>
      <c r="D595" s="54">
        <f t="shared" si="515"/>
        <v>44651</v>
      </c>
      <c r="E595" s="58">
        <f t="shared" si="512"/>
        <v>90</v>
      </c>
      <c r="F595" s="59">
        <f>VLOOKUP(D595,'FERC Interest Rate'!$A:$B,2,TRUE)</f>
        <v>3.2500000000000001E-2</v>
      </c>
      <c r="G595" s="60">
        <f t="shared" si="513"/>
        <v>32890.172464448791</v>
      </c>
      <c r="H595" s="60">
        <f>G595*F595*(E595/(DATE(YEAR(D595),12,31)-DATE(YEAR(D595),1,1)+1))</f>
        <v>263.57193002332247</v>
      </c>
      <c r="I595" s="122">
        <v>0</v>
      </c>
      <c r="J595" s="61">
        <v>0</v>
      </c>
      <c r="K595" s="5">
        <f t="shared" ref="K595:K598" si="518">+SUM(I595:J595)</f>
        <v>0</v>
      </c>
      <c r="L595" s="61">
        <v>0</v>
      </c>
      <c r="M595" s="90">
        <f t="shared" ref="M595:M598" si="519">+SUM(K595:L595)</f>
        <v>0</v>
      </c>
      <c r="N595" s="5">
        <f t="shared" si="509"/>
        <v>33153.744394472116</v>
      </c>
      <c r="O595" s="60">
        <f t="shared" si="510"/>
        <v>33153.744394472116</v>
      </c>
    </row>
    <row r="596" spans="1:15" x14ac:dyDescent="0.25">
      <c r="A596" s="63" t="s">
        <v>22</v>
      </c>
      <c r="B596" s="58" t="str">
        <f t="shared" si="511"/>
        <v>Q2/2022</v>
      </c>
      <c r="C596" s="54">
        <f t="shared" si="514"/>
        <v>44652</v>
      </c>
      <c r="D596" s="54">
        <f t="shared" si="515"/>
        <v>44742</v>
      </c>
      <c r="E596" s="58">
        <f t="shared" si="512"/>
        <v>91</v>
      </c>
      <c r="F596" s="59">
        <f>VLOOKUP(D596,'FERC Interest Rate'!$A:$B,2,TRUE)</f>
        <v>3.2500000000000001E-2</v>
      </c>
      <c r="G596" s="60">
        <f t="shared" si="513"/>
        <v>33153.744394472116</v>
      </c>
      <c r="H596" s="60">
        <f t="shared" ref="H596:H601" si="520">G596*F596*(E596/(DATE(YEAR(D596),12,31)-DATE(YEAR(D596),1,1)+1))</f>
        <v>268.63616177164738</v>
      </c>
      <c r="I596" s="122">
        <v>0</v>
      </c>
      <c r="J596" s="61">
        <v>0</v>
      </c>
      <c r="K596" s="5">
        <f t="shared" si="518"/>
        <v>0</v>
      </c>
      <c r="L596" s="61">
        <v>0</v>
      </c>
      <c r="M596" s="90">
        <f t="shared" si="519"/>
        <v>0</v>
      </c>
      <c r="N596" s="5">
        <f t="shared" si="509"/>
        <v>33422.380556243763</v>
      </c>
      <c r="O596" s="60">
        <f t="shared" si="510"/>
        <v>33422.380556243763</v>
      </c>
    </row>
    <row r="597" spans="1:15" x14ac:dyDescent="0.25">
      <c r="A597" s="63" t="s">
        <v>22</v>
      </c>
      <c r="B597" s="58" t="str">
        <f t="shared" si="511"/>
        <v>Q3/2022</v>
      </c>
      <c r="C597" s="54">
        <f t="shared" si="514"/>
        <v>44743</v>
      </c>
      <c r="D597" s="54">
        <f t="shared" si="515"/>
        <v>44834</v>
      </c>
      <c r="E597" s="58">
        <f t="shared" si="512"/>
        <v>92</v>
      </c>
      <c r="F597" s="59">
        <f>VLOOKUP(D597,'FERC Interest Rate'!$A:$B,2,TRUE)</f>
        <v>3.5999999999999997E-2</v>
      </c>
      <c r="G597" s="60">
        <f t="shared" si="513"/>
        <v>33422.380556243763</v>
      </c>
      <c r="H597" s="60">
        <f t="shared" si="520"/>
        <v>303.2737654856968</v>
      </c>
      <c r="I597" s="122">
        <v>0</v>
      </c>
      <c r="J597" s="61">
        <v>0</v>
      </c>
      <c r="K597" s="5">
        <f t="shared" si="518"/>
        <v>0</v>
      </c>
      <c r="L597" s="61">
        <v>0</v>
      </c>
      <c r="M597" s="90">
        <f t="shared" si="519"/>
        <v>0</v>
      </c>
      <c r="N597" s="5">
        <f t="shared" si="509"/>
        <v>33725.65432172946</v>
      </c>
      <c r="O597" s="60">
        <f t="shared" si="510"/>
        <v>33725.65432172946</v>
      </c>
    </row>
    <row r="598" spans="1:15" x14ac:dyDescent="0.25">
      <c r="A598" s="63" t="s">
        <v>22</v>
      </c>
      <c r="B598" s="58" t="str">
        <f t="shared" si="511"/>
        <v>Q4/2022</v>
      </c>
      <c r="C598" s="54">
        <f t="shared" si="514"/>
        <v>44835</v>
      </c>
      <c r="D598" s="54">
        <f t="shared" si="515"/>
        <v>44926</v>
      </c>
      <c r="E598" s="58">
        <f t="shared" si="512"/>
        <v>92</v>
      </c>
      <c r="F598" s="59">
        <f>VLOOKUP(D598,'FERC Interest Rate'!$A:$B,2,TRUE)</f>
        <v>4.9099999999999998E-2</v>
      </c>
      <c r="G598" s="60">
        <f t="shared" si="513"/>
        <v>33725.65432172946</v>
      </c>
      <c r="H598" s="60">
        <f t="shared" si="520"/>
        <v>417.38500192360641</v>
      </c>
      <c r="I598" s="122">
        <v>0</v>
      </c>
      <c r="J598" s="61">
        <v>0</v>
      </c>
      <c r="K598" s="5">
        <f t="shared" si="518"/>
        <v>0</v>
      </c>
      <c r="L598" s="61">
        <v>0</v>
      </c>
      <c r="M598" s="90">
        <f t="shared" si="519"/>
        <v>0</v>
      </c>
      <c r="N598" s="5">
        <f t="shared" si="509"/>
        <v>34143.039323653065</v>
      </c>
      <c r="O598" s="60">
        <f t="shared" si="510"/>
        <v>34143.039323653065</v>
      </c>
    </row>
    <row r="599" spans="1:15" x14ac:dyDescent="0.25">
      <c r="A599" s="63" t="s">
        <v>22</v>
      </c>
      <c r="B599" s="58" t="str">
        <f t="shared" si="511"/>
        <v>Q1/2023</v>
      </c>
      <c r="C599" s="54">
        <f t="shared" si="514"/>
        <v>44927</v>
      </c>
      <c r="D599" s="54">
        <f t="shared" si="515"/>
        <v>45016</v>
      </c>
      <c r="E599" s="58">
        <f t="shared" si="512"/>
        <v>90</v>
      </c>
      <c r="F599" s="59">
        <f>VLOOKUP(D599,'FERC Interest Rate'!$A:$B,2,TRUE)</f>
        <v>6.3100000000000003E-2</v>
      </c>
      <c r="G599" s="60">
        <f t="shared" si="513"/>
        <v>34143.039323653065</v>
      </c>
      <c r="H599" s="60">
        <f t="shared" si="520"/>
        <v>531.22827484664595</v>
      </c>
      <c r="I599" s="122">
        <v>0</v>
      </c>
      <c r="J599" s="61">
        <v>0</v>
      </c>
      <c r="K599" s="5">
        <f t="shared" ref="K599:K600" si="521">+SUM(I599:J599)</f>
        <v>0</v>
      </c>
      <c r="L599" s="61">
        <v>0</v>
      </c>
      <c r="M599" s="90">
        <f t="shared" ref="M599:M600" si="522">+SUM(K599:L599)</f>
        <v>0</v>
      </c>
      <c r="N599" s="5">
        <f t="shared" si="509"/>
        <v>34674.267598499711</v>
      </c>
      <c r="O599" s="60">
        <f t="shared" si="510"/>
        <v>34674.267598499711</v>
      </c>
    </row>
    <row r="600" spans="1:15" x14ac:dyDescent="0.25">
      <c r="A600" s="63" t="s">
        <v>22</v>
      </c>
      <c r="B600" s="58" t="str">
        <f t="shared" si="511"/>
        <v>Q2/2023</v>
      </c>
      <c r="C600" s="54">
        <f t="shared" si="514"/>
        <v>45017</v>
      </c>
      <c r="D600" s="54">
        <f t="shared" si="515"/>
        <v>45107</v>
      </c>
      <c r="E600" s="58">
        <f t="shared" si="512"/>
        <v>91</v>
      </c>
      <c r="F600" s="59">
        <f>VLOOKUP(D600,'FERC Interest Rate'!$A:$B,2,TRUE)</f>
        <v>7.4999999999999997E-2</v>
      </c>
      <c r="G600" s="60">
        <f t="shared" si="513"/>
        <v>34674.267598499711</v>
      </c>
      <c r="H600" s="60">
        <f t="shared" si="520"/>
        <v>648.36130509523434</v>
      </c>
      <c r="I600" s="122">
        <v>0</v>
      </c>
      <c r="J600" s="61">
        <v>0</v>
      </c>
      <c r="K600" s="5">
        <f t="shared" si="521"/>
        <v>0</v>
      </c>
      <c r="L600" s="61">
        <v>0</v>
      </c>
      <c r="M600" s="90">
        <f t="shared" si="522"/>
        <v>0</v>
      </c>
      <c r="N600" s="5">
        <f t="shared" si="509"/>
        <v>35322.628903594945</v>
      </c>
      <c r="O600" s="60">
        <f t="shared" si="510"/>
        <v>35322.628903594945</v>
      </c>
    </row>
    <row r="601" spans="1:15" x14ac:dyDescent="0.25">
      <c r="A601" s="6" t="s">
        <v>44</v>
      </c>
      <c r="B601" s="58" t="str">
        <f t="shared" si="511"/>
        <v>Q3/2023</v>
      </c>
      <c r="C601" s="54">
        <f t="shared" si="514"/>
        <v>45108</v>
      </c>
      <c r="D601" s="54">
        <f t="shared" si="515"/>
        <v>45199</v>
      </c>
      <c r="E601" s="58">
        <f t="shared" si="512"/>
        <v>92</v>
      </c>
      <c r="F601" s="59">
        <f>VLOOKUP(D601,'FERC Interest Rate'!$A:$B,2,TRUE)</f>
        <v>8.0199999999999994E-2</v>
      </c>
      <c r="G601" s="60">
        <f t="shared" si="513"/>
        <v>35322.628903594945</v>
      </c>
      <c r="H601" s="60">
        <f t="shared" si="520"/>
        <v>714.03968521173954</v>
      </c>
      <c r="I601" s="81">
        <f t="shared" ref="I601:I610" si="523">(SUM($H$576:$H$610)/20)</f>
        <v>451.16392944033407</v>
      </c>
      <c r="J601" s="61">
        <f t="shared" ref="J601:J608" si="524">G601*F601*(E601/(DATE(YEAR(D601),12,31)-DATE(YEAR(D601),1,1)+1))</f>
        <v>714.03968521173954</v>
      </c>
      <c r="K601" s="5">
        <f t="shared" si="507"/>
        <v>1165.2036146520736</v>
      </c>
      <c r="L601" s="61">
        <f t="shared" ref="L601:L610" si="525">+$G$576/20</f>
        <v>1350.6695</v>
      </c>
      <c r="M601" s="90">
        <f t="shared" si="508"/>
        <v>2515.8731146520736</v>
      </c>
      <c r="N601" s="5">
        <f t="shared" si="509"/>
        <v>36750.708274018427</v>
      </c>
      <c r="O601" s="60">
        <f t="shared" si="510"/>
        <v>34234.835159366346</v>
      </c>
    </row>
    <row r="602" spans="1:15" x14ac:dyDescent="0.25">
      <c r="A602" s="6" t="s">
        <v>45</v>
      </c>
      <c r="B602" s="58" t="str">
        <f t="shared" si="511"/>
        <v>Q4/2023</v>
      </c>
      <c r="C602" s="54">
        <f t="shared" si="514"/>
        <v>45200</v>
      </c>
      <c r="D602" s="54">
        <f t="shared" si="515"/>
        <v>45291</v>
      </c>
      <c r="E602" s="58">
        <f t="shared" si="512"/>
        <v>92</v>
      </c>
      <c r="F602" s="59">
        <f>VLOOKUP(D602,'FERC Interest Rate'!$A:$B,2,TRUE)</f>
        <v>8.3500000000000005E-2</v>
      </c>
      <c r="G602" s="60">
        <f t="shared" si="513"/>
        <v>34234.835159366346</v>
      </c>
      <c r="H602" s="60">
        <v>0</v>
      </c>
      <c r="I602" s="81">
        <f t="shared" si="523"/>
        <v>451.16392944033407</v>
      </c>
      <c r="J602" s="61">
        <f t="shared" si="524"/>
        <v>720.52603751849949</v>
      </c>
      <c r="K602" s="5">
        <f t="shared" si="507"/>
        <v>1171.6899669588336</v>
      </c>
      <c r="L602" s="61">
        <f t="shared" si="525"/>
        <v>1350.6695</v>
      </c>
      <c r="M602" s="90">
        <f t="shared" si="508"/>
        <v>2522.3594669588338</v>
      </c>
      <c r="N602" s="5">
        <f t="shared" si="509"/>
        <v>34955.361196884849</v>
      </c>
      <c r="O602" s="60">
        <f t="shared" si="510"/>
        <v>32433.001729926014</v>
      </c>
    </row>
    <row r="603" spans="1:15" x14ac:dyDescent="0.25">
      <c r="A603" s="6" t="s">
        <v>46</v>
      </c>
      <c r="B603" s="58" t="str">
        <f t="shared" si="511"/>
        <v>Q1/2024</v>
      </c>
      <c r="C603" s="54">
        <f t="shared" si="514"/>
        <v>45292</v>
      </c>
      <c r="D603" s="54">
        <f t="shared" si="515"/>
        <v>45382</v>
      </c>
      <c r="E603" s="58">
        <f t="shared" si="512"/>
        <v>91</v>
      </c>
      <c r="F603" s="59">
        <f>VLOOKUP(D603,'FERC Interest Rate'!$A:$B,2,TRUE)</f>
        <v>8.5000000000000006E-2</v>
      </c>
      <c r="G603" s="60">
        <f t="shared" si="513"/>
        <v>32433.001729926014</v>
      </c>
      <c r="H603" s="60">
        <v>0</v>
      </c>
      <c r="I603" s="81">
        <f t="shared" si="523"/>
        <v>451.16392944033407</v>
      </c>
      <c r="J603" s="61">
        <f t="shared" si="524"/>
        <v>685.43515951086806</v>
      </c>
      <c r="K603" s="5">
        <f t="shared" si="507"/>
        <v>1136.5990889512022</v>
      </c>
      <c r="L603" s="61">
        <f t="shared" si="525"/>
        <v>1350.6695</v>
      </c>
      <c r="M603" s="90">
        <f t="shared" si="508"/>
        <v>2487.2685889512022</v>
      </c>
      <c r="N603" s="5">
        <f t="shared" si="509"/>
        <v>33118.436889436882</v>
      </c>
      <c r="O603" s="60">
        <f t="shared" si="510"/>
        <v>30631.168300485679</v>
      </c>
    </row>
    <row r="604" spans="1:15" x14ac:dyDescent="0.25">
      <c r="A604" s="6" t="s">
        <v>47</v>
      </c>
      <c r="B604" s="58" t="str">
        <f t="shared" si="511"/>
        <v>Q2/2024</v>
      </c>
      <c r="C604" s="54">
        <f t="shared" si="514"/>
        <v>45383</v>
      </c>
      <c r="D604" s="54">
        <f t="shared" si="515"/>
        <v>45473</v>
      </c>
      <c r="E604" s="58">
        <f t="shared" si="512"/>
        <v>91</v>
      </c>
      <c r="F604" s="59">
        <f>VLOOKUP(D604,'FERC Interest Rate'!$A:$B,2,TRUE)</f>
        <v>8.5000000000000006E-2</v>
      </c>
      <c r="G604" s="60">
        <f t="shared" si="513"/>
        <v>30631.168300485679</v>
      </c>
      <c r="H604" s="60">
        <v>0</v>
      </c>
      <c r="I604" s="81">
        <f t="shared" si="523"/>
        <v>451.16392944033407</v>
      </c>
      <c r="J604" s="61">
        <f t="shared" si="524"/>
        <v>647.35542842693098</v>
      </c>
      <c r="K604" s="5">
        <f t="shared" si="507"/>
        <v>1098.5193578672652</v>
      </c>
      <c r="L604" s="61">
        <f t="shared" si="525"/>
        <v>1350.6695</v>
      </c>
      <c r="M604" s="90">
        <f t="shared" si="508"/>
        <v>2449.1888578672651</v>
      </c>
      <c r="N604" s="5">
        <f t="shared" si="509"/>
        <v>31278.523728912609</v>
      </c>
      <c r="O604" s="60">
        <f t="shared" si="510"/>
        <v>28829.334871045343</v>
      </c>
    </row>
    <row r="605" spans="1:15" x14ac:dyDescent="0.25">
      <c r="A605" s="6" t="s">
        <v>48</v>
      </c>
      <c r="B605" s="58" t="str">
        <f t="shared" si="511"/>
        <v>Q3/2024</v>
      </c>
      <c r="C605" s="54">
        <f t="shared" si="514"/>
        <v>45474</v>
      </c>
      <c r="D605" s="54">
        <f t="shared" si="515"/>
        <v>45565</v>
      </c>
      <c r="E605" s="58">
        <f t="shared" si="512"/>
        <v>92</v>
      </c>
      <c r="F605" s="59">
        <f>VLOOKUP(D605,'FERC Interest Rate'!$A:$B,2,TRUE)</f>
        <v>8.5000000000000006E-2</v>
      </c>
      <c r="G605" s="60">
        <f t="shared" si="513"/>
        <v>28829.334871045343</v>
      </c>
      <c r="H605" s="60">
        <v>0</v>
      </c>
      <c r="I605" s="81">
        <f t="shared" si="523"/>
        <v>451.16392944033407</v>
      </c>
      <c r="J605" s="61">
        <f t="shared" si="524"/>
        <v>615.97103467643331</v>
      </c>
      <c r="K605" s="5">
        <f t="shared" si="507"/>
        <v>1067.1349641167674</v>
      </c>
      <c r="L605" s="61">
        <f t="shared" si="525"/>
        <v>1350.6695</v>
      </c>
      <c r="M605" s="90">
        <f t="shared" si="508"/>
        <v>2417.8044641167671</v>
      </c>
      <c r="N605" s="5">
        <f t="shared" si="509"/>
        <v>29445.305905721776</v>
      </c>
      <c r="O605" s="60">
        <f t="shared" si="510"/>
        <v>27027.501441605007</v>
      </c>
    </row>
    <row r="606" spans="1:15" x14ac:dyDescent="0.25">
      <c r="A606" s="6" t="s">
        <v>49</v>
      </c>
      <c r="B606" s="58" t="str">
        <f t="shared" si="511"/>
        <v>Q4/2024</v>
      </c>
      <c r="C606" s="54">
        <f t="shared" si="514"/>
        <v>45566</v>
      </c>
      <c r="D606" s="54">
        <f t="shared" si="515"/>
        <v>45657</v>
      </c>
      <c r="E606" s="58">
        <f t="shared" si="512"/>
        <v>92</v>
      </c>
      <c r="F606" s="59">
        <f>VLOOKUP(D606,'FERC Interest Rate'!$A:$B,2,TRUE)</f>
        <v>8.5000000000000006E-2</v>
      </c>
      <c r="G606" s="60">
        <f t="shared" si="513"/>
        <v>27027.501441605007</v>
      </c>
      <c r="H606" s="60">
        <v>0</v>
      </c>
      <c r="I606" s="81">
        <f t="shared" si="523"/>
        <v>451.16392944033407</v>
      </c>
      <c r="J606" s="61">
        <f t="shared" si="524"/>
        <v>577.47284500915623</v>
      </c>
      <c r="K606" s="5">
        <f t="shared" si="507"/>
        <v>1028.6367744494903</v>
      </c>
      <c r="L606" s="61">
        <f t="shared" si="525"/>
        <v>1350.6695</v>
      </c>
      <c r="M606" s="90">
        <f t="shared" si="508"/>
        <v>2379.30627444949</v>
      </c>
      <c r="N606" s="5">
        <f t="shared" si="509"/>
        <v>27604.974286614164</v>
      </c>
      <c r="O606" s="60">
        <f t="shared" si="510"/>
        <v>25225.668012164671</v>
      </c>
    </row>
    <row r="607" spans="1:15" x14ac:dyDescent="0.25">
      <c r="A607" s="6" t="s">
        <v>50</v>
      </c>
      <c r="B607" s="58" t="str">
        <f t="shared" si="511"/>
        <v>Q1/2025</v>
      </c>
      <c r="C607" s="54">
        <f t="shared" si="514"/>
        <v>45658</v>
      </c>
      <c r="D607" s="54">
        <f t="shared" si="515"/>
        <v>45747</v>
      </c>
      <c r="E607" s="58">
        <f t="shared" si="512"/>
        <v>90</v>
      </c>
      <c r="F607" s="59">
        <f>VLOOKUP(D607,'FERC Interest Rate'!$A:$B,2,TRUE)</f>
        <v>8.0399999999999999E-2</v>
      </c>
      <c r="G607" s="60">
        <f t="shared" si="513"/>
        <v>25225.668012164671</v>
      </c>
      <c r="H607" s="60">
        <v>0</v>
      </c>
      <c r="I607" s="81">
        <f t="shared" si="523"/>
        <v>451.16392944033407</v>
      </c>
      <c r="J607" s="61">
        <f t="shared" si="524"/>
        <v>500.09022941376315</v>
      </c>
      <c r="K607" s="5">
        <f t="shared" si="507"/>
        <v>951.25415885409723</v>
      </c>
      <c r="L607" s="61">
        <f t="shared" si="525"/>
        <v>1350.6695</v>
      </c>
      <c r="M607" s="90">
        <f t="shared" si="508"/>
        <v>2301.9236588540971</v>
      </c>
      <c r="N607" s="5">
        <f t="shared" si="509"/>
        <v>25725.758241578435</v>
      </c>
      <c r="O607" s="60">
        <f t="shared" si="510"/>
        <v>23423.834582724336</v>
      </c>
    </row>
    <row r="608" spans="1:15" x14ac:dyDescent="0.25">
      <c r="A608" s="6" t="s">
        <v>51</v>
      </c>
      <c r="B608" s="58" t="str">
        <f t="shared" si="511"/>
        <v>Q2/2025</v>
      </c>
      <c r="C608" s="54">
        <f t="shared" si="514"/>
        <v>45748</v>
      </c>
      <c r="D608" s="54">
        <f t="shared" si="515"/>
        <v>45838</v>
      </c>
      <c r="E608" s="58">
        <f t="shared" si="512"/>
        <v>91</v>
      </c>
      <c r="F608" s="59">
        <f>VLOOKUP(D608,'FERC Interest Rate'!$A:$B,2,TRUE)</f>
        <v>7.5499999999999998E-2</v>
      </c>
      <c r="G608" s="60">
        <f t="shared" si="513"/>
        <v>23423.834582724336</v>
      </c>
      <c r="H608" s="60">
        <v>0</v>
      </c>
      <c r="I608" s="81">
        <f t="shared" si="523"/>
        <v>451.16392944033407</v>
      </c>
      <c r="J608" s="61">
        <f t="shared" si="524"/>
        <v>440.91357671399328</v>
      </c>
      <c r="K608" s="5">
        <f t="shared" si="507"/>
        <v>892.07750615432735</v>
      </c>
      <c r="L608" s="61">
        <f t="shared" si="525"/>
        <v>1350.6695</v>
      </c>
      <c r="M608" s="90">
        <f t="shared" si="508"/>
        <v>2242.7470061543272</v>
      </c>
      <c r="N608" s="5">
        <f t="shared" si="509"/>
        <v>23864.748159438328</v>
      </c>
      <c r="O608" s="60">
        <f t="shared" si="510"/>
        <v>21622.001153284</v>
      </c>
    </row>
    <row r="609" spans="1:16" x14ac:dyDescent="0.25">
      <c r="A609" s="6" t="s">
        <v>52</v>
      </c>
      <c r="B609" s="58" t="str">
        <f t="shared" ref="B609:B610" si="526">+IF(MONTH(C609)&lt;4,"Q1",IF(MONTH(C609)&lt;7,"Q2",IF(MONTH(C609)&lt;10,"Q3","Q4")))&amp;"/"&amp;YEAR(C609)</f>
        <v>Q3/2025</v>
      </c>
      <c r="C609" s="54">
        <f t="shared" ref="C609:C610" si="527">D608+1</f>
        <v>45839</v>
      </c>
      <c r="D609" s="54">
        <f t="shared" si="515"/>
        <v>45930</v>
      </c>
      <c r="E609" s="58">
        <f t="shared" ref="E609:E610" si="528">D609-C609+1</f>
        <v>92</v>
      </c>
      <c r="F609" s="59">
        <f>VLOOKUP(D609,'FERC Interest Rate'!$A:$B,2,TRUE)</f>
        <v>7.4999999999999997E-2</v>
      </c>
      <c r="G609" s="60">
        <f t="shared" ref="G609:G610" si="529">O608</f>
        <v>21622.001153284</v>
      </c>
      <c r="H609" s="60">
        <v>0</v>
      </c>
      <c r="I609" s="81">
        <f t="shared" si="523"/>
        <v>451.16392944033407</v>
      </c>
      <c r="J609" s="61">
        <f t="shared" ref="J609:J610" si="530">G609*F609*(E609/(DATE(YEAR(D609),12,31)-DATE(YEAR(D609),1,1)+1))</f>
        <v>408.74467933605371</v>
      </c>
      <c r="K609" s="5">
        <f t="shared" ref="K609:K610" si="531">+SUM(I609:J609)</f>
        <v>859.90860877638784</v>
      </c>
      <c r="L609" s="61">
        <f t="shared" si="525"/>
        <v>1350.6695</v>
      </c>
      <c r="M609" s="90">
        <f t="shared" ref="M609:M610" si="532">+SUM(K609:L609)</f>
        <v>2210.578108776388</v>
      </c>
      <c r="N609" s="5">
        <f t="shared" ref="N609:N610" si="533">+G609+H609+J609</f>
        <v>22030.745832620054</v>
      </c>
      <c r="O609" s="60">
        <f t="shared" ref="O609:O610" si="534">G609+H609-L609-I609</f>
        <v>19820.167723843664</v>
      </c>
    </row>
    <row r="610" spans="1:16" x14ac:dyDescent="0.25">
      <c r="A610" s="6" t="s">
        <v>53</v>
      </c>
      <c r="B610" s="58" t="str">
        <f t="shared" si="526"/>
        <v>Q4/2025</v>
      </c>
      <c r="C610" s="54">
        <f t="shared" si="527"/>
        <v>45931</v>
      </c>
      <c r="D610" s="54">
        <f t="shared" si="515"/>
        <v>46022</v>
      </c>
      <c r="E610" s="58">
        <f t="shared" si="528"/>
        <v>92</v>
      </c>
      <c r="F610" s="59">
        <f>VLOOKUP(D610,'FERC Interest Rate'!$A:$B,2,TRUE)</f>
        <v>7.4999999999999997E-2</v>
      </c>
      <c r="G610" s="60">
        <f t="shared" si="529"/>
        <v>19820.167723843664</v>
      </c>
      <c r="H610" s="60">
        <v>0</v>
      </c>
      <c r="I610" s="81">
        <f t="shared" si="523"/>
        <v>451.16392944033407</v>
      </c>
      <c r="J610" s="61">
        <f t="shared" si="530"/>
        <v>374.68262272471588</v>
      </c>
      <c r="K610" s="5">
        <f t="shared" si="531"/>
        <v>825.84655216504996</v>
      </c>
      <c r="L610" s="61">
        <f t="shared" si="525"/>
        <v>1350.6695</v>
      </c>
      <c r="M610" s="90">
        <f t="shared" si="532"/>
        <v>2176.51605216505</v>
      </c>
      <c r="N610" s="5">
        <f t="shared" si="533"/>
        <v>20194.850346568379</v>
      </c>
      <c r="O610" s="60">
        <f t="shared" si="534"/>
        <v>18018.334294403328</v>
      </c>
    </row>
    <row r="611" spans="1:16" ht="13.5" thickBot="1" x14ac:dyDescent="0.35">
      <c r="A611" s="101"/>
      <c r="B611" s="102"/>
      <c r="C611" s="103"/>
      <c r="D611" s="103"/>
      <c r="E611" s="102"/>
      <c r="F611" s="102"/>
      <c r="G611" s="92">
        <f>SUM(G576:G608)</f>
        <v>1004811.3388058629</v>
      </c>
      <c r="H611" s="92">
        <f t="shared" ref="H611:O611" si="535">SUM(H576:H610)</f>
        <v>9023.278588806681</v>
      </c>
      <c r="I611" s="92">
        <f t="shared" si="535"/>
        <v>4511.6392944033405</v>
      </c>
      <c r="J611" s="92">
        <f t="shared" si="535"/>
        <v>5685.231298542154</v>
      </c>
      <c r="K611" s="92">
        <f t="shared" si="535"/>
        <v>10196.870592945495</v>
      </c>
      <c r="L611" s="92">
        <f t="shared" si="535"/>
        <v>13506.695</v>
      </c>
      <c r="M611" s="92">
        <f t="shared" si="535"/>
        <v>23703.565592945499</v>
      </c>
      <c r="N611" s="92">
        <f t="shared" si="535"/>
        <v>1060962.0175703394</v>
      </c>
      <c r="O611" s="92">
        <f t="shared" si="535"/>
        <v>1037258.4519773938</v>
      </c>
    </row>
    <row r="612" spans="1:16" ht="13" thickTop="1" x14ac:dyDescent="0.25"/>
    <row r="613" spans="1:16" ht="50" x14ac:dyDescent="0.3">
      <c r="A613" s="62" t="s">
        <v>43</v>
      </c>
      <c r="B613" s="62" t="s">
        <v>3</v>
      </c>
      <c r="C613" s="62" t="s">
        <v>4</v>
      </c>
      <c r="D613" s="62" t="s">
        <v>5</v>
      </c>
      <c r="E613" s="62" t="s">
        <v>6</v>
      </c>
      <c r="F613" s="62" t="s">
        <v>7</v>
      </c>
      <c r="G613" s="62" t="s">
        <v>70</v>
      </c>
      <c r="H613" s="62" t="s">
        <v>71</v>
      </c>
      <c r="I613" s="77" t="s">
        <v>72</v>
      </c>
      <c r="J613" s="78" t="s">
        <v>73</v>
      </c>
      <c r="K613" s="78" t="s">
        <v>74</v>
      </c>
      <c r="L613" s="78" t="s">
        <v>75</v>
      </c>
      <c r="M613" s="79" t="s">
        <v>65</v>
      </c>
      <c r="N613" s="62" t="s">
        <v>76</v>
      </c>
      <c r="O613" s="62" t="s">
        <v>77</v>
      </c>
    </row>
    <row r="614" spans="1:16" ht="13" x14ac:dyDescent="0.3">
      <c r="A614" s="123" t="s">
        <v>37</v>
      </c>
      <c r="B614" s="198" t="s">
        <v>58</v>
      </c>
      <c r="C614" s="54">
        <f>VLOOKUP(B614,A$1:F$32,2,FALSE)</f>
        <v>42901</v>
      </c>
      <c r="D614" s="54">
        <f>DATE(YEAR(C614),IF(MONTH(C614)&lt;=3,3,IF(MONTH(C614)&lt;=6,6,IF(MONTH(C614)&lt;=9,9,12))),IF(OR(MONTH(C614)&lt;=3,MONTH(C614)&gt;=10),31,30))</f>
        <v>42916</v>
      </c>
      <c r="E614" s="58">
        <f>D614-C614+1</f>
        <v>16</v>
      </c>
      <c r="F614" s="59">
        <f>VLOOKUP(D614,'FERC Interest Rate'!$A:$B,2,TRUE)</f>
        <v>3.7100000000000001E-2</v>
      </c>
      <c r="G614" s="60">
        <f>VLOOKUP(B614,$A$1:$F$32,5,FALSE)</f>
        <v>26081.35</v>
      </c>
      <c r="H614" s="60">
        <f t="shared" ref="H614:H628" si="536">G614*F614*(E614/(DATE(YEAR(D614),12,31)-DATE(YEAR(D614),1,1)+1))</f>
        <v>42.416135232876712</v>
      </c>
      <c r="I614" s="122">
        <v>0</v>
      </c>
      <c r="J614" s="61">
        <v>0</v>
      </c>
      <c r="K614" s="5">
        <f t="shared" ref="K614:K646" si="537">+SUM(I614:J614)</f>
        <v>0</v>
      </c>
      <c r="L614" s="61">
        <v>0</v>
      </c>
      <c r="M614" s="90">
        <f t="shared" ref="M614:M646" si="538">+SUM(K614:L614)</f>
        <v>0</v>
      </c>
      <c r="N614" s="5">
        <f t="shared" ref="N614:N646" si="539">+G614+H614+J614</f>
        <v>26123.766135232876</v>
      </c>
      <c r="O614" s="60">
        <f t="shared" ref="O614:O646" si="540">G614+H614-L614-I614</f>
        <v>26123.766135232876</v>
      </c>
    </row>
    <row r="615" spans="1:16" x14ac:dyDescent="0.25">
      <c r="A615" s="63" t="s">
        <v>22</v>
      </c>
      <c r="B615" s="58" t="str">
        <f t="shared" ref="B615:B646" si="541">+IF(MONTH(C615)&lt;4,"Q1",IF(MONTH(C615)&lt;7,"Q2",IF(MONTH(C615)&lt;10,"Q3","Q4")))&amp;"/"&amp;YEAR(C615)</f>
        <v>Q3/2017</v>
      </c>
      <c r="C615" s="54">
        <f>D614+1</f>
        <v>42917</v>
      </c>
      <c r="D615" s="54">
        <f>EOMONTH(D614,3)</f>
        <v>43008</v>
      </c>
      <c r="E615" s="58">
        <f t="shared" ref="E615:E646" si="542">D615-C615+1</f>
        <v>92</v>
      </c>
      <c r="F615" s="59">
        <f>VLOOKUP(D615,'FERC Interest Rate'!$A:$B,2,TRUE)</f>
        <v>3.9600000000000003E-2</v>
      </c>
      <c r="G615" s="60">
        <f t="shared" ref="G615:G646" si="543">O614</f>
        <v>26123.766135232876</v>
      </c>
      <c r="H615" s="60">
        <f t="shared" si="536"/>
        <v>260.7509720106313</v>
      </c>
      <c r="I615" s="122">
        <v>0</v>
      </c>
      <c r="J615" s="61">
        <v>0</v>
      </c>
      <c r="K615" s="5">
        <f t="shared" si="537"/>
        <v>0</v>
      </c>
      <c r="L615" s="61">
        <v>0</v>
      </c>
      <c r="M615" s="90">
        <f t="shared" si="538"/>
        <v>0</v>
      </c>
      <c r="N615" s="5">
        <f t="shared" si="539"/>
        <v>26384.517107243508</v>
      </c>
      <c r="O615" s="60">
        <f t="shared" si="540"/>
        <v>26384.517107243508</v>
      </c>
    </row>
    <row r="616" spans="1:16" x14ac:dyDescent="0.25">
      <c r="A616" s="63" t="s">
        <v>22</v>
      </c>
      <c r="B616" s="58" t="str">
        <f t="shared" si="541"/>
        <v>Q4/2017</v>
      </c>
      <c r="C616" s="54">
        <f t="shared" ref="C616:C646" si="544">D615+1</f>
        <v>43009</v>
      </c>
      <c r="D616" s="54">
        <f t="shared" ref="D616:D648" si="545">EOMONTH(D615,3)</f>
        <v>43100</v>
      </c>
      <c r="E616" s="58">
        <f t="shared" si="542"/>
        <v>92</v>
      </c>
      <c r="F616" s="59">
        <f>VLOOKUP(D616,'FERC Interest Rate'!$A:$B,2,TRUE)</f>
        <v>4.2099999999999999E-2</v>
      </c>
      <c r="G616" s="60">
        <f t="shared" si="543"/>
        <v>26384.517107243508</v>
      </c>
      <c r="H616" s="60">
        <f t="shared" si="536"/>
        <v>279.97948399938508</v>
      </c>
      <c r="I616" s="122">
        <v>0</v>
      </c>
      <c r="J616" s="61">
        <v>0</v>
      </c>
      <c r="K616" s="5">
        <f t="shared" si="537"/>
        <v>0</v>
      </c>
      <c r="L616" s="61">
        <v>0</v>
      </c>
      <c r="M616" s="90">
        <f t="shared" si="538"/>
        <v>0</v>
      </c>
      <c r="N616" s="5">
        <f t="shared" si="539"/>
        <v>26664.496591242892</v>
      </c>
      <c r="O616" s="60">
        <f t="shared" si="540"/>
        <v>26664.496591242892</v>
      </c>
    </row>
    <row r="617" spans="1:16" x14ac:dyDescent="0.25">
      <c r="A617" s="63" t="s">
        <v>22</v>
      </c>
      <c r="B617" s="58" t="str">
        <f t="shared" si="541"/>
        <v>Q1/2018</v>
      </c>
      <c r="C617" s="54">
        <f t="shared" si="544"/>
        <v>43101</v>
      </c>
      <c r="D617" s="54">
        <f t="shared" si="545"/>
        <v>43190</v>
      </c>
      <c r="E617" s="58">
        <f t="shared" si="542"/>
        <v>90</v>
      </c>
      <c r="F617" s="59">
        <f>VLOOKUP(D617,'FERC Interest Rate'!$A:$B,2,TRUE)</f>
        <v>4.2500000000000003E-2</v>
      </c>
      <c r="G617" s="60">
        <f t="shared" si="543"/>
        <v>26664.496591242892</v>
      </c>
      <c r="H617" s="60">
        <f t="shared" si="536"/>
        <v>279.42931359316179</v>
      </c>
      <c r="I617" s="122">
        <v>0</v>
      </c>
      <c r="J617" s="61">
        <v>0</v>
      </c>
      <c r="K617" s="5">
        <f t="shared" si="537"/>
        <v>0</v>
      </c>
      <c r="L617" s="61">
        <v>0</v>
      </c>
      <c r="M617" s="90">
        <f t="shared" si="538"/>
        <v>0</v>
      </c>
      <c r="N617" s="5">
        <f t="shared" si="539"/>
        <v>26943.925904836055</v>
      </c>
      <c r="O617" s="60">
        <f t="shared" si="540"/>
        <v>26943.925904836055</v>
      </c>
    </row>
    <row r="618" spans="1:16" x14ac:dyDescent="0.25">
      <c r="A618" s="63" t="s">
        <v>22</v>
      </c>
      <c r="B618" s="58" t="str">
        <f t="shared" si="541"/>
        <v>Q2/2018</v>
      </c>
      <c r="C618" s="54">
        <f t="shared" si="544"/>
        <v>43191</v>
      </c>
      <c r="D618" s="54">
        <f t="shared" si="545"/>
        <v>43281</v>
      </c>
      <c r="E618" s="58">
        <f t="shared" si="542"/>
        <v>91</v>
      </c>
      <c r="F618" s="59">
        <f>VLOOKUP(D618,'FERC Interest Rate'!$A:$B,2,TRUE)</f>
        <v>4.4699999999999997E-2</v>
      </c>
      <c r="G618" s="60">
        <f t="shared" si="543"/>
        <v>26943.925904836055</v>
      </c>
      <c r="H618" s="60">
        <f t="shared" si="536"/>
        <v>300.27344494000442</v>
      </c>
      <c r="I618" s="81">
        <v>0</v>
      </c>
      <c r="J618" s="61">
        <v>0</v>
      </c>
      <c r="K618" s="5">
        <f t="shared" si="537"/>
        <v>0</v>
      </c>
      <c r="L618" s="61">
        <v>0</v>
      </c>
      <c r="M618" s="90">
        <f t="shared" si="538"/>
        <v>0</v>
      </c>
      <c r="N618" s="5">
        <f t="shared" si="539"/>
        <v>27244.19934977606</v>
      </c>
      <c r="O618" s="60">
        <f t="shared" si="540"/>
        <v>27244.19934977606</v>
      </c>
    </row>
    <row r="619" spans="1:16" x14ac:dyDescent="0.25">
      <c r="A619" s="63" t="s">
        <v>22</v>
      </c>
      <c r="B619" s="58" t="str">
        <f t="shared" si="541"/>
        <v>Q3/2018</v>
      </c>
      <c r="C619" s="54">
        <f t="shared" si="544"/>
        <v>43282</v>
      </c>
      <c r="D619" s="54">
        <f t="shared" si="545"/>
        <v>43373</v>
      </c>
      <c r="E619" s="58">
        <f t="shared" si="542"/>
        <v>92</v>
      </c>
      <c r="F619" s="59">
        <f>VLOOKUP(D619,'FERC Interest Rate'!$A:$B,2,TRUE)</f>
        <v>4.6899999999999997E-2</v>
      </c>
      <c r="G619" s="60">
        <f t="shared" si="543"/>
        <v>27244.19934977606</v>
      </c>
      <c r="H619" s="60">
        <f t="shared" si="536"/>
        <v>322.06375713538011</v>
      </c>
      <c r="I619" s="122">
        <v>0</v>
      </c>
      <c r="J619" s="61">
        <v>0</v>
      </c>
      <c r="K619" s="5">
        <f t="shared" si="537"/>
        <v>0</v>
      </c>
      <c r="L619" s="61">
        <v>0</v>
      </c>
      <c r="M619" s="90">
        <f t="shared" si="538"/>
        <v>0</v>
      </c>
      <c r="N619" s="5">
        <f t="shared" si="539"/>
        <v>27566.26310691144</v>
      </c>
      <c r="O619" s="60">
        <f t="shared" si="540"/>
        <v>27566.26310691144</v>
      </c>
    </row>
    <row r="620" spans="1:16" x14ac:dyDescent="0.25">
      <c r="A620" s="63" t="s">
        <v>22</v>
      </c>
      <c r="B620" s="58" t="str">
        <f t="shared" si="541"/>
        <v>Q4/2018</v>
      </c>
      <c r="C620" s="54">
        <f t="shared" si="544"/>
        <v>43374</v>
      </c>
      <c r="D620" s="54">
        <f t="shared" si="545"/>
        <v>43465</v>
      </c>
      <c r="E620" s="58">
        <f t="shared" si="542"/>
        <v>92</v>
      </c>
      <c r="F620" s="59">
        <f>VLOOKUP(D620,'FERC Interest Rate'!$A:$B,2,TRUE)</f>
        <v>4.9599999999999998E-2</v>
      </c>
      <c r="G620" s="60">
        <f t="shared" si="543"/>
        <v>27566.26310691144</v>
      </c>
      <c r="H620" s="60">
        <f t="shared" si="536"/>
        <v>344.63115564235142</v>
      </c>
      <c r="I620" s="122">
        <v>0</v>
      </c>
      <c r="J620" s="61">
        <v>0</v>
      </c>
      <c r="K620" s="5">
        <f t="shared" si="537"/>
        <v>0</v>
      </c>
      <c r="L620" s="61">
        <v>0</v>
      </c>
      <c r="M620" s="90">
        <f t="shared" si="538"/>
        <v>0</v>
      </c>
      <c r="N620" s="5">
        <f t="shared" si="539"/>
        <v>27910.894262553789</v>
      </c>
      <c r="O620" s="60">
        <f t="shared" si="540"/>
        <v>27910.894262553789</v>
      </c>
    </row>
    <row r="621" spans="1:16" ht="13" x14ac:dyDescent="0.3">
      <c r="A621" s="63" t="s">
        <v>22</v>
      </c>
      <c r="B621" s="58" t="str">
        <f t="shared" si="541"/>
        <v>Q1/2019</v>
      </c>
      <c r="C621" s="54">
        <f t="shared" si="544"/>
        <v>43466</v>
      </c>
      <c r="D621" s="54">
        <f t="shared" si="545"/>
        <v>43555</v>
      </c>
      <c r="E621" s="58">
        <f t="shared" si="542"/>
        <v>90</v>
      </c>
      <c r="F621" s="59">
        <f>VLOOKUP(D621,'FERC Interest Rate'!$A:$B,2,TRUE)</f>
        <v>5.1799999999999999E-2</v>
      </c>
      <c r="G621" s="60">
        <f t="shared" si="543"/>
        <v>27910.894262553789</v>
      </c>
      <c r="H621" s="60">
        <f t="shared" si="536"/>
        <v>356.49476452609792</v>
      </c>
      <c r="I621" s="122">
        <v>0</v>
      </c>
      <c r="J621" s="61">
        <v>0</v>
      </c>
      <c r="K621" s="5">
        <f t="shared" si="537"/>
        <v>0</v>
      </c>
      <c r="L621" s="61">
        <v>0</v>
      </c>
      <c r="M621" s="90">
        <f t="shared" si="538"/>
        <v>0</v>
      </c>
      <c r="N621" s="5">
        <f t="shared" si="539"/>
        <v>28267.389027079887</v>
      </c>
      <c r="O621" s="60">
        <f t="shared" si="540"/>
        <v>28267.389027079887</v>
      </c>
      <c r="P621" s="193"/>
    </row>
    <row r="622" spans="1:16" x14ac:dyDescent="0.25">
      <c r="A622" s="63" t="s">
        <v>22</v>
      </c>
      <c r="B622" s="58" t="str">
        <f t="shared" si="541"/>
        <v>Q2/2019</v>
      </c>
      <c r="C622" s="54">
        <f t="shared" si="544"/>
        <v>43556</v>
      </c>
      <c r="D622" s="54">
        <f t="shared" si="545"/>
        <v>43646</v>
      </c>
      <c r="E622" s="58">
        <f t="shared" si="542"/>
        <v>91</v>
      </c>
      <c r="F622" s="59">
        <f>VLOOKUP(D622,'FERC Interest Rate'!$A:$B,2,TRUE)</f>
        <v>5.45E-2</v>
      </c>
      <c r="G622" s="60">
        <f t="shared" si="543"/>
        <v>28267.389027079887</v>
      </c>
      <c r="H622" s="60">
        <f t="shared" si="536"/>
        <v>384.08798871178823</v>
      </c>
      <c r="I622" s="122">
        <v>0</v>
      </c>
      <c r="J622" s="61">
        <v>0</v>
      </c>
      <c r="K622" s="5">
        <f t="shared" si="537"/>
        <v>0</v>
      </c>
      <c r="L622" s="61">
        <v>0</v>
      </c>
      <c r="M622" s="90">
        <f t="shared" si="538"/>
        <v>0</v>
      </c>
      <c r="N622" s="5">
        <f t="shared" si="539"/>
        <v>28651.477015791676</v>
      </c>
      <c r="O622" s="60">
        <f t="shared" si="540"/>
        <v>28651.477015791676</v>
      </c>
    </row>
    <row r="623" spans="1:16" x14ac:dyDescent="0.25">
      <c r="A623" s="63" t="s">
        <v>22</v>
      </c>
      <c r="B623" s="58" t="str">
        <f t="shared" si="541"/>
        <v>Q3/2019</v>
      </c>
      <c r="C623" s="54">
        <f t="shared" si="544"/>
        <v>43647</v>
      </c>
      <c r="D623" s="54">
        <f t="shared" si="545"/>
        <v>43738</v>
      </c>
      <c r="E623" s="58">
        <f t="shared" si="542"/>
        <v>92</v>
      </c>
      <c r="F623" s="59">
        <f>VLOOKUP(D623,'FERC Interest Rate'!$A:$B,2,TRUE)</f>
        <v>5.5E-2</v>
      </c>
      <c r="G623" s="60">
        <f t="shared" si="543"/>
        <v>28651.477015791676</v>
      </c>
      <c r="H623" s="60">
        <f t="shared" si="536"/>
        <v>397.19581835590651</v>
      </c>
      <c r="I623" s="81">
        <v>0</v>
      </c>
      <c r="J623" s="61">
        <v>0</v>
      </c>
      <c r="K623" s="5">
        <f t="shared" si="537"/>
        <v>0</v>
      </c>
      <c r="L623" s="61">
        <v>0</v>
      </c>
      <c r="M623" s="90">
        <f t="shared" si="538"/>
        <v>0</v>
      </c>
      <c r="N623" s="5">
        <f t="shared" si="539"/>
        <v>29048.672834147583</v>
      </c>
      <c r="O623" s="60">
        <f t="shared" si="540"/>
        <v>29048.672834147583</v>
      </c>
    </row>
    <row r="624" spans="1:16" x14ac:dyDescent="0.25">
      <c r="A624" s="63" t="s">
        <v>22</v>
      </c>
      <c r="B624" s="58" t="str">
        <f t="shared" si="541"/>
        <v>Q4/2019</v>
      </c>
      <c r="C624" s="54">
        <f t="shared" si="544"/>
        <v>43739</v>
      </c>
      <c r="D624" s="54">
        <f t="shared" si="545"/>
        <v>43830</v>
      </c>
      <c r="E624" s="58">
        <f t="shared" si="542"/>
        <v>92</v>
      </c>
      <c r="F624" s="59">
        <f>VLOOKUP(D624,'FERC Interest Rate'!$A:$B,2,TRUE)</f>
        <v>5.4199999999999998E-2</v>
      </c>
      <c r="G624" s="60">
        <f t="shared" si="543"/>
        <v>29048.672834147583</v>
      </c>
      <c r="H624" s="60">
        <f t="shared" si="536"/>
        <v>396.84466361696855</v>
      </c>
      <c r="I624" s="122">
        <v>0</v>
      </c>
      <c r="J624" s="61">
        <v>0</v>
      </c>
      <c r="K624" s="5">
        <f t="shared" si="537"/>
        <v>0</v>
      </c>
      <c r="L624" s="61">
        <v>0</v>
      </c>
      <c r="M624" s="90">
        <f t="shared" si="538"/>
        <v>0</v>
      </c>
      <c r="N624" s="5">
        <f t="shared" si="539"/>
        <v>29445.517497764551</v>
      </c>
      <c r="O624" s="60">
        <f t="shared" si="540"/>
        <v>29445.517497764551</v>
      </c>
    </row>
    <row r="625" spans="1:15" x14ac:dyDescent="0.25">
      <c r="A625" s="63" t="s">
        <v>22</v>
      </c>
      <c r="B625" s="58" t="str">
        <f t="shared" si="541"/>
        <v>Q1/2020</v>
      </c>
      <c r="C625" s="54">
        <f t="shared" si="544"/>
        <v>43831</v>
      </c>
      <c r="D625" s="54">
        <f t="shared" si="545"/>
        <v>43921</v>
      </c>
      <c r="E625" s="58">
        <f t="shared" si="542"/>
        <v>91</v>
      </c>
      <c r="F625" s="59">
        <f>VLOOKUP(D625,'FERC Interest Rate'!$A:$B,2,TRUE)</f>
        <v>4.9599999999999998E-2</v>
      </c>
      <c r="G625" s="60">
        <f t="shared" si="543"/>
        <v>29445.517497764551</v>
      </c>
      <c r="H625" s="60">
        <f t="shared" si="536"/>
        <v>363.12920157898924</v>
      </c>
      <c r="I625" s="122">
        <v>0</v>
      </c>
      <c r="J625" s="61">
        <v>0</v>
      </c>
      <c r="K625" s="5">
        <f t="shared" si="537"/>
        <v>0</v>
      </c>
      <c r="L625" s="61">
        <v>0</v>
      </c>
      <c r="M625" s="90">
        <f t="shared" si="538"/>
        <v>0</v>
      </c>
      <c r="N625" s="5">
        <f t="shared" si="539"/>
        <v>29808.646699343539</v>
      </c>
      <c r="O625" s="60">
        <f t="shared" si="540"/>
        <v>29808.646699343539</v>
      </c>
    </row>
    <row r="626" spans="1:15" x14ac:dyDescent="0.25">
      <c r="A626" s="63" t="s">
        <v>22</v>
      </c>
      <c r="B626" s="58" t="str">
        <f t="shared" si="541"/>
        <v>Q2/2020</v>
      </c>
      <c r="C626" s="54">
        <f t="shared" si="544"/>
        <v>43922</v>
      </c>
      <c r="D626" s="54">
        <f t="shared" si="545"/>
        <v>44012</v>
      </c>
      <c r="E626" s="58">
        <f t="shared" si="542"/>
        <v>91</v>
      </c>
      <c r="F626" s="59">
        <f>VLOOKUP(D626,'FERC Interest Rate'!$A:$B,2,TRUE)</f>
        <v>4.7500000000000001E-2</v>
      </c>
      <c r="G626" s="60">
        <f t="shared" si="543"/>
        <v>29808.646699343539</v>
      </c>
      <c r="H626" s="60">
        <f t="shared" si="536"/>
        <v>352.04337529484275</v>
      </c>
      <c r="I626" s="122">
        <v>0</v>
      </c>
      <c r="J626" s="61">
        <v>0</v>
      </c>
      <c r="K626" s="5">
        <f t="shared" si="537"/>
        <v>0</v>
      </c>
      <c r="L626" s="61">
        <v>0</v>
      </c>
      <c r="M626" s="90">
        <f t="shared" si="538"/>
        <v>0</v>
      </c>
      <c r="N626" s="5">
        <f t="shared" si="539"/>
        <v>30160.69007463838</v>
      </c>
      <c r="O626" s="60">
        <f t="shared" si="540"/>
        <v>30160.69007463838</v>
      </c>
    </row>
    <row r="627" spans="1:15" x14ac:dyDescent="0.25">
      <c r="A627" s="63" t="s">
        <v>22</v>
      </c>
      <c r="B627" s="58" t="str">
        <f t="shared" si="541"/>
        <v>Q3/2020</v>
      </c>
      <c r="C627" s="54">
        <f t="shared" si="544"/>
        <v>44013</v>
      </c>
      <c r="D627" s="54">
        <f t="shared" si="545"/>
        <v>44104</v>
      </c>
      <c r="E627" s="58">
        <f t="shared" si="542"/>
        <v>92</v>
      </c>
      <c r="F627" s="59">
        <f>VLOOKUP(D627,'FERC Interest Rate'!$A:$B,2,TRUE)</f>
        <v>3.4299999999999997E-2</v>
      </c>
      <c r="G627" s="60">
        <f t="shared" si="543"/>
        <v>30160.69007463838</v>
      </c>
      <c r="H627" s="60">
        <f t="shared" si="536"/>
        <v>260.04118469816632</v>
      </c>
      <c r="I627" s="122">
        <v>0</v>
      </c>
      <c r="J627" s="61">
        <v>0</v>
      </c>
      <c r="K627" s="5">
        <f t="shared" ref="K627:K632" si="546">+SUM(I627:J627)</f>
        <v>0</v>
      </c>
      <c r="L627" s="61">
        <v>0</v>
      </c>
      <c r="M627" s="90">
        <f t="shared" ref="M627:M632" si="547">+SUM(K627:L627)</f>
        <v>0</v>
      </c>
      <c r="N627" s="5">
        <f t="shared" si="539"/>
        <v>30420.731259336546</v>
      </c>
      <c r="O627" s="60">
        <f t="shared" si="540"/>
        <v>30420.731259336546</v>
      </c>
    </row>
    <row r="628" spans="1:15" x14ac:dyDescent="0.25">
      <c r="A628" s="63" t="s">
        <v>22</v>
      </c>
      <c r="B628" s="58" t="str">
        <f t="shared" si="541"/>
        <v>Q4/2020</v>
      </c>
      <c r="C628" s="54">
        <f t="shared" si="544"/>
        <v>44105</v>
      </c>
      <c r="D628" s="54">
        <f t="shared" si="545"/>
        <v>44196</v>
      </c>
      <c r="E628" s="58">
        <f t="shared" si="542"/>
        <v>92</v>
      </c>
      <c r="F628" s="59">
        <f>VLOOKUP(D628,'FERC Interest Rate'!$A:$B,2,TRUE)</f>
        <v>3.2500000000000001E-2</v>
      </c>
      <c r="G628" s="60">
        <f t="shared" si="543"/>
        <v>30420.731259336546</v>
      </c>
      <c r="H628" s="60">
        <f t="shared" si="536"/>
        <v>248.51908870332315</v>
      </c>
      <c r="I628" s="122">
        <v>0</v>
      </c>
      <c r="J628" s="61">
        <v>0</v>
      </c>
      <c r="K628" s="5">
        <f t="shared" si="546"/>
        <v>0</v>
      </c>
      <c r="L628" s="61">
        <v>0</v>
      </c>
      <c r="M628" s="90">
        <f t="shared" si="547"/>
        <v>0</v>
      </c>
      <c r="N628" s="5">
        <f t="shared" si="539"/>
        <v>30669.25034803987</v>
      </c>
      <c r="O628" s="60">
        <f t="shared" si="540"/>
        <v>30669.25034803987</v>
      </c>
    </row>
    <row r="629" spans="1:15" x14ac:dyDescent="0.25">
      <c r="A629" s="63" t="s">
        <v>22</v>
      </c>
      <c r="B629" s="58" t="str">
        <f>+IF(MONTH(C629)&lt;4,"Q1",IF(MONTH(C629)&lt;7,"Q2",IF(MONTH(C629)&lt;10,"Q3","Q4")))&amp;"/"&amp;YEAR(C629)</f>
        <v>Q1/2021</v>
      </c>
      <c r="C629" s="54">
        <f>D628+1</f>
        <v>44197</v>
      </c>
      <c r="D629" s="54">
        <f t="shared" si="545"/>
        <v>44286</v>
      </c>
      <c r="E629" s="58">
        <f>D629-C629+1</f>
        <v>90</v>
      </c>
      <c r="F629" s="59">
        <f>VLOOKUP(D629,'FERC Interest Rate'!$A:$B,2,TRUE)</f>
        <v>3.2500000000000001E-2</v>
      </c>
      <c r="G629" s="60">
        <f>O628</f>
        <v>30669.25034803987</v>
      </c>
      <c r="H629" s="60">
        <f>G629*F629*(E629/(DATE(YEAR(D629),12,31)-DATE(YEAR(D629),1,1)+1))</f>
        <v>245.77412950141539</v>
      </c>
      <c r="I629" s="122">
        <v>0</v>
      </c>
      <c r="J629" s="61">
        <v>0</v>
      </c>
      <c r="K629" s="5">
        <f t="shared" si="546"/>
        <v>0</v>
      </c>
      <c r="L629" s="61">
        <v>0</v>
      </c>
      <c r="M629" s="90">
        <f t="shared" si="547"/>
        <v>0</v>
      </c>
      <c r="N629" s="5">
        <f>+G629+H629+J629</f>
        <v>30915.024477541287</v>
      </c>
      <c r="O629" s="60">
        <f>G629+H629-L629-I629</f>
        <v>30915.024477541287</v>
      </c>
    </row>
    <row r="630" spans="1:15" x14ac:dyDescent="0.25">
      <c r="A630" s="63" t="s">
        <v>22</v>
      </c>
      <c r="B630" s="58" t="str">
        <f>+IF(MONTH(C630)&lt;4,"Q1",IF(MONTH(C630)&lt;7,"Q2",IF(MONTH(C630)&lt;10,"Q3","Q4")))&amp;"/"&amp;YEAR(C630)</f>
        <v>Q2/2021</v>
      </c>
      <c r="C630" s="54">
        <f>D629+1</f>
        <v>44287</v>
      </c>
      <c r="D630" s="54">
        <f t="shared" si="545"/>
        <v>44377</v>
      </c>
      <c r="E630" s="58">
        <f>D630-C630+1</f>
        <v>91</v>
      </c>
      <c r="F630" s="59">
        <f>VLOOKUP(D630,'FERC Interest Rate'!$A:$B,2,TRUE)</f>
        <v>3.2500000000000001E-2</v>
      </c>
      <c r="G630" s="60">
        <f>O629</f>
        <v>30915.024477541287</v>
      </c>
      <c r="H630" s="60">
        <f>G630*F630*(E630/(DATE(YEAR(D630),12,31)-DATE(YEAR(D630),1,1)+1))</f>
        <v>250.49639696528317</v>
      </c>
      <c r="I630" s="122">
        <v>0</v>
      </c>
      <c r="J630" s="61">
        <v>0</v>
      </c>
      <c r="K630" s="5">
        <f t="shared" si="546"/>
        <v>0</v>
      </c>
      <c r="L630" s="61">
        <v>0</v>
      </c>
      <c r="M630" s="90">
        <f t="shared" si="547"/>
        <v>0</v>
      </c>
      <c r="N630" s="5">
        <f>+G630+H630+J630</f>
        <v>31165.520874506568</v>
      </c>
      <c r="O630" s="60">
        <f>G630+H630-L630-I630</f>
        <v>31165.520874506568</v>
      </c>
    </row>
    <row r="631" spans="1:15" x14ac:dyDescent="0.25">
      <c r="A631" s="63" t="s">
        <v>22</v>
      </c>
      <c r="B631" s="58" t="str">
        <f>+IF(MONTH(C631)&lt;4,"Q1",IF(MONTH(C631)&lt;7,"Q2",IF(MONTH(C631)&lt;10,"Q3","Q4")))&amp;"/"&amp;YEAR(C631)</f>
        <v>Q3/2021</v>
      </c>
      <c r="C631" s="54">
        <f>D630+1</f>
        <v>44378</v>
      </c>
      <c r="D631" s="54">
        <f t="shared" si="545"/>
        <v>44469</v>
      </c>
      <c r="E631" s="58">
        <f>D631-C631+1</f>
        <v>92</v>
      </c>
      <c r="F631" s="59">
        <f>VLOOKUP(D631,'FERC Interest Rate'!$A:$B,2,TRUE)</f>
        <v>3.2500000000000001E-2</v>
      </c>
      <c r="G631" s="60">
        <f>O630</f>
        <v>31165.520874506568</v>
      </c>
      <c r="H631" s="60">
        <f>G631*F631*(E631/(DATE(YEAR(D631),12,31)-DATE(YEAR(D631),1,1)+1))</f>
        <v>255.30111620486207</v>
      </c>
      <c r="I631" s="122">
        <v>0</v>
      </c>
      <c r="J631" s="61">
        <v>0</v>
      </c>
      <c r="K631" s="5">
        <f t="shared" si="546"/>
        <v>0</v>
      </c>
      <c r="L631" s="61">
        <v>0</v>
      </c>
      <c r="M631" s="90">
        <f t="shared" si="547"/>
        <v>0</v>
      </c>
      <c r="N631" s="5">
        <f>+G631+H631+J631</f>
        <v>31420.821990711429</v>
      </c>
      <c r="O631" s="60">
        <f>G631+H631-L631-I631</f>
        <v>31420.821990711429</v>
      </c>
    </row>
    <row r="632" spans="1:15" x14ac:dyDescent="0.25">
      <c r="A632" s="63" t="s">
        <v>22</v>
      </c>
      <c r="B632" s="58" t="str">
        <f>+IF(MONTH(C632)&lt;4,"Q1",IF(MONTH(C632)&lt;7,"Q2",IF(MONTH(C632)&lt;10,"Q3","Q4")))&amp;"/"&amp;YEAR(C632)</f>
        <v>Q4/2021</v>
      </c>
      <c r="C632" s="54">
        <f>D631+1</f>
        <v>44470</v>
      </c>
      <c r="D632" s="54">
        <f t="shared" si="545"/>
        <v>44561</v>
      </c>
      <c r="E632" s="58">
        <f>D632-C632+1</f>
        <v>92</v>
      </c>
      <c r="F632" s="59">
        <f>VLOOKUP(D632,'FERC Interest Rate'!$A:$B,2,TRUE)</f>
        <v>3.2500000000000001E-2</v>
      </c>
      <c r="G632" s="60">
        <f>O631</f>
        <v>31420.821990711429</v>
      </c>
      <c r="H632" s="60">
        <f>G632*F632*(E632/(DATE(YEAR(D632),12,31)-DATE(YEAR(D632),1,1)+1))</f>
        <v>257.39248699240324</v>
      </c>
      <c r="I632" s="122">
        <v>0</v>
      </c>
      <c r="J632" s="61">
        <v>0</v>
      </c>
      <c r="K632" s="5">
        <f t="shared" si="546"/>
        <v>0</v>
      </c>
      <c r="L632" s="61">
        <v>0</v>
      </c>
      <c r="M632" s="90">
        <f t="shared" si="547"/>
        <v>0</v>
      </c>
      <c r="N632" s="5">
        <f>+G632+H632+J632</f>
        <v>31678.214477703834</v>
      </c>
      <c r="O632" s="60">
        <f>G632+H632-L632-I632</f>
        <v>31678.214477703834</v>
      </c>
    </row>
    <row r="633" spans="1:15" x14ac:dyDescent="0.25">
      <c r="A633" s="63" t="s">
        <v>22</v>
      </c>
      <c r="B633" s="58" t="str">
        <f t="shared" si="541"/>
        <v>Q1/2022</v>
      </c>
      <c r="C633" s="54">
        <f t="shared" si="544"/>
        <v>44562</v>
      </c>
      <c r="D633" s="54">
        <f t="shared" si="545"/>
        <v>44651</v>
      </c>
      <c r="E633" s="58">
        <f t="shared" si="542"/>
        <v>90</v>
      </c>
      <c r="F633" s="59">
        <f>VLOOKUP(D633,'FERC Interest Rate'!$A:$B,2,TRUE)</f>
        <v>3.2500000000000001E-2</v>
      </c>
      <c r="G633" s="60">
        <f t="shared" si="543"/>
        <v>31678.214477703834</v>
      </c>
      <c r="H633" s="60">
        <f>G633*F633*(E633/(DATE(YEAR(D633),12,31)-DATE(YEAR(D633),1,1)+1))</f>
        <v>253.85966396516085</v>
      </c>
      <c r="I633" s="122">
        <v>0</v>
      </c>
      <c r="J633" s="61">
        <v>0</v>
      </c>
      <c r="K633" s="5">
        <f t="shared" ref="K633:K636" si="548">+SUM(I633:J633)</f>
        <v>0</v>
      </c>
      <c r="L633" s="61">
        <v>0</v>
      </c>
      <c r="M633" s="90">
        <f t="shared" ref="M633:M636" si="549">+SUM(K633:L633)</f>
        <v>0</v>
      </c>
      <c r="N633" s="5">
        <f t="shared" si="539"/>
        <v>31932.074141668996</v>
      </c>
      <c r="O633" s="60">
        <f t="shared" si="540"/>
        <v>31932.074141668996</v>
      </c>
    </row>
    <row r="634" spans="1:15" x14ac:dyDescent="0.25">
      <c r="A634" s="63" t="s">
        <v>22</v>
      </c>
      <c r="B634" s="58" t="str">
        <f t="shared" si="541"/>
        <v>Q2/2022</v>
      </c>
      <c r="C634" s="54">
        <f t="shared" si="544"/>
        <v>44652</v>
      </c>
      <c r="D634" s="54">
        <f t="shared" si="545"/>
        <v>44742</v>
      </c>
      <c r="E634" s="58">
        <f t="shared" si="542"/>
        <v>91</v>
      </c>
      <c r="F634" s="59">
        <f>VLOOKUP(D634,'FERC Interest Rate'!$A:$B,2,TRUE)</f>
        <v>3.2500000000000001E-2</v>
      </c>
      <c r="G634" s="60">
        <f t="shared" si="543"/>
        <v>31932.074141668996</v>
      </c>
      <c r="H634" s="60">
        <f t="shared" ref="H634:H639" si="550">G634*F634*(E634/(DATE(YEAR(D634),12,31)-DATE(YEAR(D634),1,1)+1))</f>
        <v>258.73728568215358</v>
      </c>
      <c r="I634" s="122">
        <v>0</v>
      </c>
      <c r="J634" s="61">
        <v>0</v>
      </c>
      <c r="K634" s="5">
        <f t="shared" si="548"/>
        <v>0</v>
      </c>
      <c r="L634" s="61">
        <v>0</v>
      </c>
      <c r="M634" s="90">
        <f t="shared" si="549"/>
        <v>0</v>
      </c>
      <c r="N634" s="5">
        <f t="shared" si="539"/>
        <v>32190.811427351149</v>
      </c>
      <c r="O634" s="60">
        <f t="shared" si="540"/>
        <v>32190.811427351149</v>
      </c>
    </row>
    <row r="635" spans="1:15" x14ac:dyDescent="0.25">
      <c r="A635" s="63" t="s">
        <v>22</v>
      </c>
      <c r="B635" s="58" t="str">
        <f t="shared" si="541"/>
        <v>Q3/2022</v>
      </c>
      <c r="C635" s="54">
        <f t="shared" si="544"/>
        <v>44743</v>
      </c>
      <c r="D635" s="54">
        <f t="shared" si="545"/>
        <v>44834</v>
      </c>
      <c r="E635" s="58">
        <f t="shared" si="542"/>
        <v>92</v>
      </c>
      <c r="F635" s="59">
        <f>VLOOKUP(D635,'FERC Interest Rate'!$A:$B,2,TRUE)</f>
        <v>3.5999999999999997E-2</v>
      </c>
      <c r="G635" s="60">
        <f t="shared" si="543"/>
        <v>32190.811427351149</v>
      </c>
      <c r="H635" s="60">
        <f t="shared" si="550"/>
        <v>292.09854095174518</v>
      </c>
      <c r="I635" s="122">
        <v>0</v>
      </c>
      <c r="J635" s="61">
        <v>0</v>
      </c>
      <c r="K635" s="5">
        <f t="shared" si="548"/>
        <v>0</v>
      </c>
      <c r="L635" s="61">
        <v>0</v>
      </c>
      <c r="M635" s="90">
        <f t="shared" si="549"/>
        <v>0</v>
      </c>
      <c r="N635" s="5">
        <f t="shared" si="539"/>
        <v>32482.909968302894</v>
      </c>
      <c r="O635" s="60">
        <f t="shared" si="540"/>
        <v>32482.909968302894</v>
      </c>
    </row>
    <row r="636" spans="1:15" x14ac:dyDescent="0.25">
      <c r="A636" s="63" t="s">
        <v>22</v>
      </c>
      <c r="B636" s="58" t="str">
        <f t="shared" si="541"/>
        <v>Q4/2022</v>
      </c>
      <c r="C636" s="54">
        <f t="shared" si="544"/>
        <v>44835</v>
      </c>
      <c r="D636" s="54">
        <f t="shared" si="545"/>
        <v>44926</v>
      </c>
      <c r="E636" s="58">
        <f t="shared" si="542"/>
        <v>92</v>
      </c>
      <c r="F636" s="59">
        <f>VLOOKUP(D636,'FERC Interest Rate'!$A:$B,2,TRUE)</f>
        <v>4.9099999999999998E-2</v>
      </c>
      <c r="G636" s="60">
        <f t="shared" si="543"/>
        <v>32482.909968302894</v>
      </c>
      <c r="H636" s="60">
        <f t="shared" si="550"/>
        <v>402.00493399676117</v>
      </c>
      <c r="I636" s="122">
        <v>0</v>
      </c>
      <c r="J636" s="61">
        <v>0</v>
      </c>
      <c r="K636" s="5">
        <f t="shared" si="548"/>
        <v>0</v>
      </c>
      <c r="L636" s="61">
        <v>0</v>
      </c>
      <c r="M636" s="90">
        <f t="shared" si="549"/>
        <v>0</v>
      </c>
      <c r="N636" s="5">
        <f t="shared" si="539"/>
        <v>32884.914902299657</v>
      </c>
      <c r="O636" s="60">
        <f t="shared" si="540"/>
        <v>32884.914902299657</v>
      </c>
    </row>
    <row r="637" spans="1:15" x14ac:dyDescent="0.25">
      <c r="A637" s="63" t="s">
        <v>22</v>
      </c>
      <c r="B637" s="58" t="str">
        <f t="shared" si="541"/>
        <v>Q1/2023</v>
      </c>
      <c r="C637" s="54">
        <f t="shared" si="544"/>
        <v>44927</v>
      </c>
      <c r="D637" s="54">
        <f t="shared" si="545"/>
        <v>45016</v>
      </c>
      <c r="E637" s="58">
        <f t="shared" si="542"/>
        <v>90</v>
      </c>
      <c r="F637" s="59">
        <f>VLOOKUP(D637,'FERC Interest Rate'!$A:$B,2,TRUE)</f>
        <v>6.3100000000000003E-2</v>
      </c>
      <c r="G637" s="60">
        <f t="shared" si="543"/>
        <v>32884.914902299657</v>
      </c>
      <c r="H637" s="60">
        <f t="shared" si="550"/>
        <v>511.65323761687608</v>
      </c>
      <c r="I637" s="122">
        <v>0</v>
      </c>
      <c r="J637" s="61">
        <v>0</v>
      </c>
      <c r="K637" s="5">
        <f t="shared" ref="K637:K638" si="551">+SUM(I637:J637)</f>
        <v>0</v>
      </c>
      <c r="L637" s="61">
        <v>0</v>
      </c>
      <c r="M637" s="90">
        <f t="shared" ref="M637:M638" si="552">+SUM(K637:L637)</f>
        <v>0</v>
      </c>
      <c r="N637" s="5">
        <f t="shared" si="539"/>
        <v>33396.568139916533</v>
      </c>
      <c r="O637" s="60">
        <f t="shared" si="540"/>
        <v>33396.568139916533</v>
      </c>
    </row>
    <row r="638" spans="1:15" x14ac:dyDescent="0.25">
      <c r="A638" s="63" t="s">
        <v>22</v>
      </c>
      <c r="B638" s="58" t="str">
        <f t="shared" si="541"/>
        <v>Q2/2023</v>
      </c>
      <c r="C638" s="54">
        <f t="shared" si="544"/>
        <v>45017</v>
      </c>
      <c r="D638" s="54">
        <f t="shared" si="545"/>
        <v>45107</v>
      </c>
      <c r="E638" s="58">
        <f t="shared" si="542"/>
        <v>91</v>
      </c>
      <c r="F638" s="59">
        <f>VLOOKUP(D638,'FERC Interest Rate'!$A:$B,2,TRUE)</f>
        <v>7.4999999999999997E-2</v>
      </c>
      <c r="G638" s="60">
        <f t="shared" si="543"/>
        <v>33396.568139916533</v>
      </c>
      <c r="H638" s="60">
        <f t="shared" si="550"/>
        <v>624.47007549295984</v>
      </c>
      <c r="I638" s="122">
        <v>0</v>
      </c>
      <c r="J638" s="61">
        <v>0</v>
      </c>
      <c r="K638" s="5">
        <f t="shared" si="551"/>
        <v>0</v>
      </c>
      <c r="L638" s="61">
        <v>0</v>
      </c>
      <c r="M638" s="90">
        <f t="shared" si="552"/>
        <v>0</v>
      </c>
      <c r="N638" s="5">
        <f t="shared" si="539"/>
        <v>34021.038215409491</v>
      </c>
      <c r="O638" s="60">
        <f t="shared" si="540"/>
        <v>34021.038215409491</v>
      </c>
    </row>
    <row r="639" spans="1:15" x14ac:dyDescent="0.25">
      <c r="A639" s="6" t="s">
        <v>44</v>
      </c>
      <c r="B639" s="58" t="str">
        <f t="shared" si="541"/>
        <v>Q3/2023</v>
      </c>
      <c r="C639" s="54">
        <f t="shared" si="544"/>
        <v>45108</v>
      </c>
      <c r="D639" s="54">
        <f t="shared" si="545"/>
        <v>45199</v>
      </c>
      <c r="E639" s="58">
        <f t="shared" si="542"/>
        <v>92</v>
      </c>
      <c r="F639" s="59">
        <f>VLOOKUP(D639,'FERC Interest Rate'!$A:$B,2,TRUE)</f>
        <v>8.0199999999999994E-2</v>
      </c>
      <c r="G639" s="60">
        <f t="shared" si="543"/>
        <v>34021.038215409491</v>
      </c>
      <c r="H639" s="60">
        <f t="shared" si="550"/>
        <v>687.72829690021206</v>
      </c>
      <c r="I639" s="81">
        <f t="shared" ref="I639:I648" si="553">(SUM($H$614:$H$648)/20)</f>
        <v>431.37082561548533</v>
      </c>
      <c r="J639" s="61">
        <f t="shared" ref="J639:J646" si="554">G639*F639*(E639/(DATE(YEAR(D639),12,31)-DATE(YEAR(D639),1,1)+1))</f>
        <v>687.72829690021206</v>
      </c>
      <c r="K639" s="5">
        <f t="shared" si="537"/>
        <v>1119.0991225156974</v>
      </c>
      <c r="L639" s="61">
        <f t="shared" ref="L639:L648" si="555">+$G$614/20</f>
        <v>1304.0674999999999</v>
      </c>
      <c r="M639" s="90">
        <f t="shared" si="538"/>
        <v>2423.1666225156973</v>
      </c>
      <c r="N639" s="5">
        <f t="shared" si="539"/>
        <v>35396.494809209915</v>
      </c>
      <c r="O639" s="60">
        <f t="shared" si="540"/>
        <v>32973.32818669422</v>
      </c>
    </row>
    <row r="640" spans="1:15" x14ac:dyDescent="0.25">
      <c r="A640" s="6" t="s">
        <v>45</v>
      </c>
      <c r="B640" s="58" t="str">
        <f t="shared" si="541"/>
        <v>Q4/2023</v>
      </c>
      <c r="C640" s="54">
        <f t="shared" si="544"/>
        <v>45200</v>
      </c>
      <c r="D640" s="54">
        <f t="shared" si="545"/>
        <v>45291</v>
      </c>
      <c r="E640" s="58">
        <f t="shared" si="542"/>
        <v>92</v>
      </c>
      <c r="F640" s="59">
        <f>VLOOKUP(D640,'FERC Interest Rate'!$A:$B,2,TRUE)</f>
        <v>8.3500000000000005E-2</v>
      </c>
      <c r="G640" s="60">
        <f t="shared" si="543"/>
        <v>32973.32818669422</v>
      </c>
      <c r="H640" s="60">
        <v>0</v>
      </c>
      <c r="I640" s="81">
        <f t="shared" si="553"/>
        <v>431.37082561548533</v>
      </c>
      <c r="J640" s="61">
        <f t="shared" si="554"/>
        <v>693.97563597310966</v>
      </c>
      <c r="K640" s="5">
        <f t="shared" si="537"/>
        <v>1125.346461588595</v>
      </c>
      <c r="L640" s="61">
        <f t="shared" si="555"/>
        <v>1304.0674999999999</v>
      </c>
      <c r="M640" s="90">
        <f t="shared" si="538"/>
        <v>2429.4139615885952</v>
      </c>
      <c r="N640" s="5">
        <f t="shared" si="539"/>
        <v>33667.303822667331</v>
      </c>
      <c r="O640" s="60">
        <f t="shared" si="540"/>
        <v>31237.889861078733</v>
      </c>
    </row>
    <row r="641" spans="1:15" x14ac:dyDescent="0.25">
      <c r="A641" s="6" t="s">
        <v>46</v>
      </c>
      <c r="B641" s="58" t="str">
        <f t="shared" si="541"/>
        <v>Q1/2024</v>
      </c>
      <c r="C641" s="54">
        <f t="shared" si="544"/>
        <v>45292</v>
      </c>
      <c r="D641" s="54">
        <f t="shared" si="545"/>
        <v>45382</v>
      </c>
      <c r="E641" s="58">
        <f t="shared" si="542"/>
        <v>91</v>
      </c>
      <c r="F641" s="59">
        <f>VLOOKUP(D641,'FERC Interest Rate'!$A:$B,2,TRUE)</f>
        <v>8.5000000000000006E-2</v>
      </c>
      <c r="G641" s="60">
        <f t="shared" si="543"/>
        <v>31237.889861078733</v>
      </c>
      <c r="H641" s="60">
        <v>0</v>
      </c>
      <c r="I641" s="81">
        <f t="shared" si="553"/>
        <v>431.37082561548533</v>
      </c>
      <c r="J641" s="61">
        <f t="shared" si="554"/>
        <v>660.17780894930058</v>
      </c>
      <c r="K641" s="5">
        <f t="shared" si="537"/>
        <v>1091.548634564786</v>
      </c>
      <c r="L641" s="61">
        <f t="shared" si="555"/>
        <v>1304.0674999999999</v>
      </c>
      <c r="M641" s="90">
        <f t="shared" si="538"/>
        <v>2395.6161345647861</v>
      </c>
      <c r="N641" s="5">
        <f t="shared" si="539"/>
        <v>31898.067670028035</v>
      </c>
      <c r="O641" s="60">
        <f t="shared" si="540"/>
        <v>29502.451535463246</v>
      </c>
    </row>
    <row r="642" spans="1:15" x14ac:dyDescent="0.25">
      <c r="A642" s="6" t="s">
        <v>47</v>
      </c>
      <c r="B642" s="58" t="str">
        <f t="shared" si="541"/>
        <v>Q2/2024</v>
      </c>
      <c r="C642" s="54">
        <f t="shared" si="544"/>
        <v>45383</v>
      </c>
      <c r="D642" s="54">
        <f t="shared" si="545"/>
        <v>45473</v>
      </c>
      <c r="E642" s="58">
        <f t="shared" si="542"/>
        <v>91</v>
      </c>
      <c r="F642" s="59">
        <f>VLOOKUP(D642,'FERC Interest Rate'!$A:$B,2,TRUE)</f>
        <v>8.5000000000000006E-2</v>
      </c>
      <c r="G642" s="60">
        <f t="shared" si="543"/>
        <v>29502.451535463246</v>
      </c>
      <c r="H642" s="60">
        <v>0</v>
      </c>
      <c r="I642" s="81">
        <f t="shared" si="553"/>
        <v>431.37082561548533</v>
      </c>
      <c r="J642" s="61">
        <f t="shared" si="554"/>
        <v>623.50126400767272</v>
      </c>
      <c r="K642" s="5">
        <f t="shared" si="537"/>
        <v>1054.872089623158</v>
      </c>
      <c r="L642" s="61">
        <f t="shared" si="555"/>
        <v>1304.0674999999999</v>
      </c>
      <c r="M642" s="90">
        <f t="shared" si="538"/>
        <v>2358.9395896231581</v>
      </c>
      <c r="N642" s="5">
        <f t="shared" si="539"/>
        <v>30125.952799470917</v>
      </c>
      <c r="O642" s="60">
        <f t="shared" si="540"/>
        <v>27767.013209847759</v>
      </c>
    </row>
    <row r="643" spans="1:15" x14ac:dyDescent="0.25">
      <c r="A643" s="6" t="s">
        <v>48</v>
      </c>
      <c r="B643" s="58" t="str">
        <f t="shared" si="541"/>
        <v>Q3/2024</v>
      </c>
      <c r="C643" s="54">
        <f t="shared" si="544"/>
        <v>45474</v>
      </c>
      <c r="D643" s="54">
        <f t="shared" si="545"/>
        <v>45565</v>
      </c>
      <c r="E643" s="58">
        <f t="shared" si="542"/>
        <v>92</v>
      </c>
      <c r="F643" s="59">
        <f>VLOOKUP(D643,'FERC Interest Rate'!$A:$B,2,TRUE)</f>
        <v>8.5000000000000006E-2</v>
      </c>
      <c r="G643" s="60">
        <f t="shared" si="543"/>
        <v>27767.013209847759</v>
      </c>
      <c r="H643" s="60">
        <v>0</v>
      </c>
      <c r="I643" s="81">
        <f t="shared" si="553"/>
        <v>431.37082561548533</v>
      </c>
      <c r="J643" s="61">
        <f t="shared" si="554"/>
        <v>593.27334235248497</v>
      </c>
      <c r="K643" s="5">
        <f t="shared" si="537"/>
        <v>1024.6441679679704</v>
      </c>
      <c r="L643" s="61">
        <f t="shared" si="555"/>
        <v>1304.0674999999999</v>
      </c>
      <c r="M643" s="90">
        <f t="shared" si="538"/>
        <v>2328.7116679679702</v>
      </c>
      <c r="N643" s="5">
        <f t="shared" si="539"/>
        <v>28360.286552200243</v>
      </c>
      <c r="O643" s="60">
        <f t="shared" si="540"/>
        <v>26031.574884232272</v>
      </c>
    </row>
    <row r="644" spans="1:15" x14ac:dyDescent="0.25">
      <c r="A644" s="6" t="s">
        <v>49</v>
      </c>
      <c r="B644" s="58" t="str">
        <f t="shared" si="541"/>
        <v>Q4/2024</v>
      </c>
      <c r="C644" s="54">
        <f t="shared" si="544"/>
        <v>45566</v>
      </c>
      <c r="D644" s="54">
        <f t="shared" si="545"/>
        <v>45657</v>
      </c>
      <c r="E644" s="58">
        <f t="shared" si="542"/>
        <v>92</v>
      </c>
      <c r="F644" s="59">
        <f>VLOOKUP(D644,'FERC Interest Rate'!$A:$B,2,TRUE)</f>
        <v>8.5000000000000006E-2</v>
      </c>
      <c r="G644" s="60">
        <f t="shared" si="543"/>
        <v>26031.574884232272</v>
      </c>
      <c r="H644" s="60">
        <v>0</v>
      </c>
      <c r="I644" s="81">
        <f t="shared" si="553"/>
        <v>431.37082561548533</v>
      </c>
      <c r="J644" s="61">
        <f t="shared" si="554"/>
        <v>556.1937584554546</v>
      </c>
      <c r="K644" s="5">
        <f t="shared" si="537"/>
        <v>987.56458407093987</v>
      </c>
      <c r="L644" s="61">
        <f t="shared" si="555"/>
        <v>1304.0674999999999</v>
      </c>
      <c r="M644" s="90">
        <f t="shared" si="538"/>
        <v>2291.6320840709395</v>
      </c>
      <c r="N644" s="5">
        <f t="shared" si="539"/>
        <v>26587.768642687726</v>
      </c>
      <c r="O644" s="60">
        <f t="shared" si="540"/>
        <v>24296.136558616785</v>
      </c>
    </row>
    <row r="645" spans="1:15" x14ac:dyDescent="0.25">
      <c r="A645" s="6" t="s">
        <v>50</v>
      </c>
      <c r="B645" s="58" t="str">
        <f t="shared" si="541"/>
        <v>Q1/2025</v>
      </c>
      <c r="C645" s="54">
        <f t="shared" si="544"/>
        <v>45658</v>
      </c>
      <c r="D645" s="54">
        <f t="shared" si="545"/>
        <v>45747</v>
      </c>
      <c r="E645" s="58">
        <f t="shared" si="542"/>
        <v>90</v>
      </c>
      <c r="F645" s="59">
        <f>VLOOKUP(D645,'FERC Interest Rate'!$A:$B,2,TRUE)</f>
        <v>8.0399999999999999E-2</v>
      </c>
      <c r="G645" s="60">
        <f t="shared" si="543"/>
        <v>24296.136558616785</v>
      </c>
      <c r="H645" s="60">
        <v>0</v>
      </c>
      <c r="I645" s="81">
        <f t="shared" si="553"/>
        <v>431.37082561548533</v>
      </c>
      <c r="J645" s="61">
        <f t="shared" si="554"/>
        <v>481.66258667986585</v>
      </c>
      <c r="K645" s="5">
        <f t="shared" si="537"/>
        <v>913.03341229535113</v>
      </c>
      <c r="L645" s="61">
        <f t="shared" si="555"/>
        <v>1304.0674999999999</v>
      </c>
      <c r="M645" s="90">
        <f t="shared" si="538"/>
        <v>2217.100912295351</v>
      </c>
      <c r="N645" s="5">
        <f t="shared" si="539"/>
        <v>24777.799145296653</v>
      </c>
      <c r="O645" s="60">
        <f t="shared" si="540"/>
        <v>22560.698233001298</v>
      </c>
    </row>
    <row r="646" spans="1:15" x14ac:dyDescent="0.25">
      <c r="A646" s="6" t="s">
        <v>51</v>
      </c>
      <c r="B646" s="58" t="str">
        <f t="shared" si="541"/>
        <v>Q2/2025</v>
      </c>
      <c r="C646" s="54">
        <f t="shared" si="544"/>
        <v>45748</v>
      </c>
      <c r="D646" s="54">
        <f t="shared" si="545"/>
        <v>45838</v>
      </c>
      <c r="E646" s="58">
        <f t="shared" si="542"/>
        <v>91</v>
      </c>
      <c r="F646" s="59">
        <f>VLOOKUP(D646,'FERC Interest Rate'!$A:$B,2,TRUE)</f>
        <v>7.5499999999999998E-2</v>
      </c>
      <c r="G646" s="60">
        <f t="shared" si="543"/>
        <v>22560.698233001298</v>
      </c>
      <c r="H646" s="60">
        <v>0</v>
      </c>
      <c r="I646" s="81">
        <f t="shared" si="553"/>
        <v>431.37082561548533</v>
      </c>
      <c r="J646" s="61">
        <f t="shared" si="554"/>
        <v>424.66651290365866</v>
      </c>
      <c r="K646" s="5">
        <f t="shared" si="537"/>
        <v>856.03733851914399</v>
      </c>
      <c r="L646" s="61">
        <f t="shared" si="555"/>
        <v>1304.0674999999999</v>
      </c>
      <c r="M646" s="90">
        <f t="shared" si="538"/>
        <v>2160.1048385191439</v>
      </c>
      <c r="N646" s="5">
        <f t="shared" si="539"/>
        <v>22985.364745904957</v>
      </c>
      <c r="O646" s="60">
        <f t="shared" si="540"/>
        <v>20825.259907385811</v>
      </c>
    </row>
    <row r="647" spans="1:15" x14ac:dyDescent="0.25">
      <c r="A647" s="6" t="s">
        <v>52</v>
      </c>
      <c r="B647" s="58" t="str">
        <f t="shared" ref="B647:B648" si="556">+IF(MONTH(C647)&lt;4,"Q1",IF(MONTH(C647)&lt;7,"Q2",IF(MONTH(C647)&lt;10,"Q3","Q4")))&amp;"/"&amp;YEAR(C647)</f>
        <v>Q3/2025</v>
      </c>
      <c r="C647" s="54">
        <f t="shared" ref="C647:C648" si="557">D646+1</f>
        <v>45839</v>
      </c>
      <c r="D647" s="54">
        <f t="shared" si="545"/>
        <v>45930</v>
      </c>
      <c r="E647" s="58">
        <f t="shared" ref="E647:E648" si="558">D647-C647+1</f>
        <v>92</v>
      </c>
      <c r="F647" s="59">
        <f>VLOOKUP(D647,'FERC Interest Rate'!$A:$B,2,TRUE)</f>
        <v>7.4999999999999997E-2</v>
      </c>
      <c r="G647" s="60">
        <f t="shared" ref="G647:G648" si="559">O646</f>
        <v>20825.259907385811</v>
      </c>
      <c r="H647" s="60">
        <v>0</v>
      </c>
      <c r="I647" s="81">
        <f t="shared" si="553"/>
        <v>431.37082561548533</v>
      </c>
      <c r="J647" s="61">
        <f t="shared" ref="J647:J648" si="560">G647*F647*(E647/(DATE(YEAR(D647),12,31)-DATE(YEAR(D647),1,1)+1))</f>
        <v>393.68299550948524</v>
      </c>
      <c r="K647" s="5">
        <f t="shared" ref="K647:K648" si="561">+SUM(I647:J647)</f>
        <v>825.05382112497057</v>
      </c>
      <c r="L647" s="61">
        <f t="shared" si="555"/>
        <v>1304.0674999999999</v>
      </c>
      <c r="M647" s="90">
        <f t="shared" ref="M647:M648" si="562">+SUM(K647:L647)</f>
        <v>2129.1213211249706</v>
      </c>
      <c r="N647" s="5">
        <f t="shared" ref="N647:N648" si="563">+G647+H647+J647</f>
        <v>21218.942902895295</v>
      </c>
      <c r="O647" s="60">
        <f t="shared" ref="O647:O648" si="564">G647+H647-L647-I647</f>
        <v>19089.821581770324</v>
      </c>
    </row>
    <row r="648" spans="1:15" x14ac:dyDescent="0.25">
      <c r="A648" s="6" t="s">
        <v>53</v>
      </c>
      <c r="B648" s="58" t="str">
        <f t="shared" si="556"/>
        <v>Q4/2025</v>
      </c>
      <c r="C648" s="54">
        <f t="shared" si="557"/>
        <v>45931</v>
      </c>
      <c r="D648" s="54">
        <f t="shared" si="545"/>
        <v>46022</v>
      </c>
      <c r="E648" s="58">
        <f t="shared" si="558"/>
        <v>92</v>
      </c>
      <c r="F648" s="59">
        <f>VLOOKUP(D648,'FERC Interest Rate'!$A:$B,2,TRUE)</f>
        <v>7.4999999999999997E-2</v>
      </c>
      <c r="G648" s="60">
        <f t="shared" si="559"/>
        <v>19089.821581770324</v>
      </c>
      <c r="H648" s="60">
        <v>0</v>
      </c>
      <c r="I648" s="81">
        <f t="shared" si="553"/>
        <v>431.37082561548533</v>
      </c>
      <c r="J648" s="61">
        <f t="shared" si="560"/>
        <v>360.87607921702806</v>
      </c>
      <c r="K648" s="5">
        <f t="shared" si="561"/>
        <v>792.24690483251334</v>
      </c>
      <c r="L648" s="61">
        <f t="shared" si="555"/>
        <v>1304.0674999999999</v>
      </c>
      <c r="M648" s="90">
        <f t="shared" si="562"/>
        <v>2096.314404832513</v>
      </c>
      <c r="N648" s="5">
        <f t="shared" si="563"/>
        <v>19450.697660987353</v>
      </c>
      <c r="O648" s="60">
        <f t="shared" si="564"/>
        <v>17354.383256154837</v>
      </c>
    </row>
    <row r="649" spans="1:15" ht="13.5" thickBot="1" x14ac:dyDescent="0.35">
      <c r="A649" s="101"/>
      <c r="B649" s="102"/>
      <c r="C649" s="103"/>
      <c r="D649" s="103"/>
      <c r="E649" s="102"/>
      <c r="F649" s="102"/>
      <c r="G649" s="92">
        <f>SUM(G614:G646)</f>
        <v>967848.77829828451</v>
      </c>
      <c r="H649" s="92">
        <f t="shared" ref="H649:O649" si="565">SUM(H614:H648)</f>
        <v>8627.4165123097064</v>
      </c>
      <c r="I649" s="92">
        <f t="shared" si="565"/>
        <v>4313.7082561548541</v>
      </c>
      <c r="J649" s="92">
        <f t="shared" si="565"/>
        <v>5475.7382809482715</v>
      </c>
      <c r="K649" s="92">
        <f t="shared" si="565"/>
        <v>9789.4465371031256</v>
      </c>
      <c r="L649" s="92">
        <f t="shared" si="565"/>
        <v>13040.674999999997</v>
      </c>
      <c r="M649" s="92">
        <f t="shared" si="565"/>
        <v>22830.121537103125</v>
      </c>
      <c r="N649" s="92">
        <f t="shared" si="565"/>
        <v>1021867.0145806989</v>
      </c>
      <c r="O649" s="92">
        <f t="shared" si="565"/>
        <v>999036.8930435956</v>
      </c>
    </row>
    <row r="650" spans="1:15" ht="13" thickTop="1" x14ac:dyDescent="0.25"/>
    <row r="651" spans="1:15" ht="50" x14ac:dyDescent="0.3">
      <c r="A651" s="62" t="s">
        <v>43</v>
      </c>
      <c r="B651" s="62" t="s">
        <v>3</v>
      </c>
      <c r="C651" s="62" t="s">
        <v>4</v>
      </c>
      <c r="D651" s="62" t="s">
        <v>5</v>
      </c>
      <c r="E651" s="62" t="s">
        <v>6</v>
      </c>
      <c r="F651" s="62" t="s">
        <v>7</v>
      </c>
      <c r="G651" s="62" t="s">
        <v>70</v>
      </c>
      <c r="H651" s="62" t="s">
        <v>71</v>
      </c>
      <c r="I651" s="77" t="s">
        <v>72</v>
      </c>
      <c r="J651" s="78" t="s">
        <v>73</v>
      </c>
      <c r="K651" s="78" t="s">
        <v>74</v>
      </c>
      <c r="L651" s="78" t="s">
        <v>75</v>
      </c>
      <c r="M651" s="79" t="s">
        <v>65</v>
      </c>
      <c r="N651" s="62" t="s">
        <v>76</v>
      </c>
      <c r="O651" s="62" t="s">
        <v>77</v>
      </c>
    </row>
    <row r="652" spans="1:15" ht="13" x14ac:dyDescent="0.3">
      <c r="A652" s="123" t="s">
        <v>37</v>
      </c>
      <c r="B652" s="198" t="s">
        <v>59</v>
      </c>
      <c r="C652" s="54">
        <f>VLOOKUP(B652,A$1:F$32,2,FALSE)</f>
        <v>42947</v>
      </c>
      <c r="D652" s="54">
        <f>DATE(YEAR(C652),IF(MONTH(C652)&lt;=3,3,IF(MONTH(C652)&lt;=6,6,IF(MONTH(C652)&lt;=9,9,12))),IF(OR(MONTH(C652)&lt;=3,MONTH(C652)&gt;=10),31,30))</f>
        <v>43008</v>
      </c>
      <c r="E652" s="58">
        <f>D652-C652+1</f>
        <v>62</v>
      </c>
      <c r="F652" s="59">
        <f>VLOOKUP(D652,'FERC Interest Rate'!$A:$B,2,TRUE)</f>
        <v>3.9600000000000003E-2</v>
      </c>
      <c r="G652" s="60">
        <f>VLOOKUP(B652,$A$1:$F$32,5,FALSE)</f>
        <v>24346.01</v>
      </c>
      <c r="H652" s="60">
        <f t="shared" ref="H652:H665" si="566">G652*F652*(E652/(DATE(YEAR(D652),12,31)-DATE(YEAR(D652),1,1)+1))</f>
        <v>163.76527055342464</v>
      </c>
      <c r="I652" s="122">
        <v>0</v>
      </c>
      <c r="J652" s="61">
        <v>0</v>
      </c>
      <c r="K652" s="5">
        <f t="shared" ref="K652:K683" si="567">+SUM(I652:J652)</f>
        <v>0</v>
      </c>
      <c r="L652" s="61">
        <v>0</v>
      </c>
      <c r="M652" s="90">
        <f t="shared" ref="M652:M683" si="568">+SUM(K652:L652)</f>
        <v>0</v>
      </c>
      <c r="N652" s="5">
        <f t="shared" ref="N652:N683" si="569">+G652+H652+J652</f>
        <v>24509.775270553422</v>
      </c>
      <c r="O652" s="60">
        <f t="shared" ref="O652:O683" si="570">G652+H652-L652-I652</f>
        <v>24509.775270553422</v>
      </c>
    </row>
    <row r="653" spans="1:15" x14ac:dyDescent="0.25">
      <c r="A653" s="63" t="s">
        <v>22</v>
      </c>
      <c r="B653" s="58" t="str">
        <f t="shared" ref="B653:B683" si="571">+IF(MONTH(C653)&lt;4,"Q1",IF(MONTH(C653)&lt;7,"Q2",IF(MONTH(C653)&lt;10,"Q3","Q4")))&amp;"/"&amp;YEAR(C653)</f>
        <v>Q4/2017</v>
      </c>
      <c r="C653" s="54">
        <f>D652+1</f>
        <v>43009</v>
      </c>
      <c r="D653" s="54">
        <f>EOMONTH(D652,3)</f>
        <v>43100</v>
      </c>
      <c r="E653" s="58">
        <f t="shared" ref="E653:E683" si="572">D653-C653+1</f>
        <v>92</v>
      </c>
      <c r="F653" s="59">
        <f>VLOOKUP(D653,'FERC Interest Rate'!$A:$B,2,TRUE)</f>
        <v>4.2099999999999999E-2</v>
      </c>
      <c r="G653" s="60">
        <f t="shared" ref="G653:G683" si="573">O652</f>
        <v>24509.775270553422</v>
      </c>
      <c r="H653" s="60">
        <f t="shared" si="566"/>
        <v>260.08564815865071</v>
      </c>
      <c r="I653" s="122">
        <v>0</v>
      </c>
      <c r="J653" s="61">
        <v>0</v>
      </c>
      <c r="K653" s="5">
        <f t="shared" si="567"/>
        <v>0</v>
      </c>
      <c r="L653" s="61">
        <v>0</v>
      </c>
      <c r="M653" s="90">
        <f t="shared" si="568"/>
        <v>0</v>
      </c>
      <c r="N653" s="5">
        <f t="shared" si="569"/>
        <v>24769.860918712075</v>
      </c>
      <c r="O653" s="60">
        <f t="shared" si="570"/>
        <v>24769.860918712075</v>
      </c>
    </row>
    <row r="654" spans="1:15" x14ac:dyDescent="0.25">
      <c r="A654" s="63" t="s">
        <v>22</v>
      </c>
      <c r="B654" s="58" t="str">
        <f t="shared" si="571"/>
        <v>Q1/2018</v>
      </c>
      <c r="C654" s="54">
        <f t="shared" ref="C654:C683" si="574">D653+1</f>
        <v>43101</v>
      </c>
      <c r="D654" s="54">
        <f t="shared" ref="D654:D685" si="575">EOMONTH(D653,3)</f>
        <v>43190</v>
      </c>
      <c r="E654" s="58">
        <f t="shared" si="572"/>
        <v>90</v>
      </c>
      <c r="F654" s="59">
        <f>VLOOKUP(D654,'FERC Interest Rate'!$A:$B,2,TRUE)</f>
        <v>4.2500000000000003E-2</v>
      </c>
      <c r="G654" s="60">
        <f t="shared" si="573"/>
        <v>24769.860918712075</v>
      </c>
      <c r="H654" s="60">
        <f t="shared" si="566"/>
        <v>259.57456990157175</v>
      </c>
      <c r="I654" s="122">
        <v>0</v>
      </c>
      <c r="J654" s="61">
        <v>0</v>
      </c>
      <c r="K654" s="5">
        <f t="shared" si="567"/>
        <v>0</v>
      </c>
      <c r="L654" s="61">
        <v>0</v>
      </c>
      <c r="M654" s="90">
        <f t="shared" si="568"/>
        <v>0</v>
      </c>
      <c r="N654" s="5">
        <f t="shared" si="569"/>
        <v>25029.435488613646</v>
      </c>
      <c r="O654" s="60">
        <f t="shared" si="570"/>
        <v>25029.435488613646</v>
      </c>
    </row>
    <row r="655" spans="1:15" x14ac:dyDescent="0.25">
      <c r="A655" s="63" t="s">
        <v>22</v>
      </c>
      <c r="B655" s="58" t="str">
        <f t="shared" si="571"/>
        <v>Q2/2018</v>
      </c>
      <c r="C655" s="54">
        <f t="shared" si="574"/>
        <v>43191</v>
      </c>
      <c r="D655" s="54">
        <f t="shared" si="575"/>
        <v>43281</v>
      </c>
      <c r="E655" s="58">
        <f t="shared" si="572"/>
        <v>91</v>
      </c>
      <c r="F655" s="59">
        <f>VLOOKUP(D655,'FERC Interest Rate'!$A:$B,2,TRUE)</f>
        <v>4.4699999999999997E-2</v>
      </c>
      <c r="G655" s="60">
        <f t="shared" si="573"/>
        <v>25029.435488613646</v>
      </c>
      <c r="H655" s="60">
        <f t="shared" si="566"/>
        <v>278.93762941653074</v>
      </c>
      <c r="I655" s="122">
        <v>0</v>
      </c>
      <c r="J655" s="61">
        <v>0</v>
      </c>
      <c r="K655" s="5">
        <f t="shared" si="567"/>
        <v>0</v>
      </c>
      <c r="L655" s="61">
        <v>0</v>
      </c>
      <c r="M655" s="90">
        <f t="shared" si="568"/>
        <v>0</v>
      </c>
      <c r="N655" s="5">
        <f t="shared" si="569"/>
        <v>25308.373118030177</v>
      </c>
      <c r="O655" s="60">
        <f t="shared" si="570"/>
        <v>25308.373118030177</v>
      </c>
    </row>
    <row r="656" spans="1:15" x14ac:dyDescent="0.25">
      <c r="A656" s="63" t="s">
        <v>22</v>
      </c>
      <c r="B656" s="58" t="str">
        <f t="shared" si="571"/>
        <v>Q3/2018</v>
      </c>
      <c r="C656" s="54">
        <f t="shared" si="574"/>
        <v>43282</v>
      </c>
      <c r="D656" s="54">
        <f t="shared" si="575"/>
        <v>43373</v>
      </c>
      <c r="E656" s="58">
        <f t="shared" si="572"/>
        <v>92</v>
      </c>
      <c r="F656" s="59">
        <f>VLOOKUP(D656,'FERC Interest Rate'!$A:$B,2,TRUE)</f>
        <v>4.6899999999999997E-2</v>
      </c>
      <c r="G656" s="60">
        <f t="shared" si="573"/>
        <v>25308.373118030177</v>
      </c>
      <c r="H656" s="60">
        <f t="shared" si="566"/>
        <v>299.17963925938795</v>
      </c>
      <c r="I656" s="81">
        <v>0</v>
      </c>
      <c r="J656" s="61">
        <v>0</v>
      </c>
      <c r="K656" s="5">
        <f t="shared" si="567"/>
        <v>0</v>
      </c>
      <c r="L656" s="61">
        <v>0</v>
      </c>
      <c r="M656" s="90">
        <f t="shared" si="568"/>
        <v>0</v>
      </c>
      <c r="N656" s="5">
        <f t="shared" si="569"/>
        <v>25607.552757289566</v>
      </c>
      <c r="O656" s="60">
        <f t="shared" si="570"/>
        <v>25607.552757289566</v>
      </c>
    </row>
    <row r="657" spans="1:15" x14ac:dyDescent="0.25">
      <c r="A657" s="63" t="s">
        <v>22</v>
      </c>
      <c r="B657" s="58" t="str">
        <f t="shared" si="571"/>
        <v>Q4/2018</v>
      </c>
      <c r="C657" s="54">
        <f t="shared" si="574"/>
        <v>43374</v>
      </c>
      <c r="D657" s="54">
        <f t="shared" si="575"/>
        <v>43465</v>
      </c>
      <c r="E657" s="58">
        <f t="shared" si="572"/>
        <v>92</v>
      </c>
      <c r="F657" s="59">
        <f>VLOOKUP(D657,'FERC Interest Rate'!$A:$B,2,TRUE)</f>
        <v>4.9599999999999998E-2</v>
      </c>
      <c r="G657" s="60">
        <f t="shared" si="573"/>
        <v>25607.552757289566</v>
      </c>
      <c r="H657" s="60">
        <f t="shared" si="566"/>
        <v>320.14351984127057</v>
      </c>
      <c r="I657" s="122">
        <v>0</v>
      </c>
      <c r="J657" s="61">
        <v>0</v>
      </c>
      <c r="K657" s="5">
        <f t="shared" si="567"/>
        <v>0</v>
      </c>
      <c r="L657" s="61">
        <v>0</v>
      </c>
      <c r="M657" s="90">
        <f t="shared" si="568"/>
        <v>0</v>
      </c>
      <c r="N657" s="5">
        <f t="shared" si="569"/>
        <v>25927.696277130835</v>
      </c>
      <c r="O657" s="60">
        <f t="shared" si="570"/>
        <v>25927.696277130835</v>
      </c>
    </row>
    <row r="658" spans="1:15" x14ac:dyDescent="0.25">
      <c r="A658" s="63" t="s">
        <v>22</v>
      </c>
      <c r="B658" s="58" t="str">
        <f t="shared" si="571"/>
        <v>Q1/2019</v>
      </c>
      <c r="C658" s="54">
        <f t="shared" si="574"/>
        <v>43466</v>
      </c>
      <c r="D658" s="54">
        <f t="shared" si="575"/>
        <v>43555</v>
      </c>
      <c r="E658" s="58">
        <f t="shared" si="572"/>
        <v>90</v>
      </c>
      <c r="F658" s="59">
        <f>VLOOKUP(D658,'FERC Interest Rate'!$A:$B,2,TRUE)</f>
        <v>5.1799999999999999E-2</v>
      </c>
      <c r="G658" s="60">
        <f t="shared" si="573"/>
        <v>25927.696277130835</v>
      </c>
      <c r="H658" s="60">
        <f t="shared" si="566"/>
        <v>331.16416450406564</v>
      </c>
      <c r="I658" s="122">
        <v>0</v>
      </c>
      <c r="J658" s="61">
        <v>0</v>
      </c>
      <c r="K658" s="5">
        <f t="shared" si="567"/>
        <v>0</v>
      </c>
      <c r="L658" s="61">
        <v>0</v>
      </c>
      <c r="M658" s="90">
        <f t="shared" si="568"/>
        <v>0</v>
      </c>
      <c r="N658" s="5">
        <f t="shared" si="569"/>
        <v>26258.860441634901</v>
      </c>
      <c r="O658" s="60">
        <f t="shared" si="570"/>
        <v>26258.860441634901</v>
      </c>
    </row>
    <row r="659" spans="1:15" x14ac:dyDescent="0.25">
      <c r="A659" s="63" t="s">
        <v>22</v>
      </c>
      <c r="B659" s="58" t="str">
        <f t="shared" si="571"/>
        <v>Q2/2019</v>
      </c>
      <c r="C659" s="54">
        <f t="shared" si="574"/>
        <v>43556</v>
      </c>
      <c r="D659" s="54">
        <f t="shared" si="575"/>
        <v>43646</v>
      </c>
      <c r="E659" s="58">
        <f t="shared" si="572"/>
        <v>91</v>
      </c>
      <c r="F659" s="59">
        <f>VLOOKUP(D659,'FERC Interest Rate'!$A:$B,2,TRUE)</f>
        <v>5.45E-2</v>
      </c>
      <c r="G659" s="60">
        <f t="shared" si="573"/>
        <v>26258.860441634901</v>
      </c>
      <c r="H659" s="60">
        <f t="shared" si="566"/>
        <v>356.79676263092682</v>
      </c>
      <c r="I659" s="122">
        <v>0</v>
      </c>
      <c r="J659" s="61">
        <v>0</v>
      </c>
      <c r="K659" s="5">
        <f t="shared" si="567"/>
        <v>0</v>
      </c>
      <c r="L659" s="61">
        <v>0</v>
      </c>
      <c r="M659" s="90">
        <f t="shared" si="568"/>
        <v>0</v>
      </c>
      <c r="N659" s="5">
        <f t="shared" si="569"/>
        <v>26615.657204265826</v>
      </c>
      <c r="O659" s="60">
        <f t="shared" si="570"/>
        <v>26615.657204265826</v>
      </c>
    </row>
    <row r="660" spans="1:15" x14ac:dyDescent="0.25">
      <c r="A660" s="63" t="s">
        <v>22</v>
      </c>
      <c r="B660" s="58" t="str">
        <f t="shared" si="571"/>
        <v>Q3/2019</v>
      </c>
      <c r="C660" s="54">
        <f t="shared" si="574"/>
        <v>43647</v>
      </c>
      <c r="D660" s="54">
        <f t="shared" si="575"/>
        <v>43738</v>
      </c>
      <c r="E660" s="58">
        <f t="shared" si="572"/>
        <v>92</v>
      </c>
      <c r="F660" s="59">
        <f>VLOOKUP(D660,'FERC Interest Rate'!$A:$B,2,TRUE)</f>
        <v>5.5E-2</v>
      </c>
      <c r="G660" s="60">
        <f t="shared" si="573"/>
        <v>26615.657204265826</v>
      </c>
      <c r="H660" s="60">
        <f t="shared" si="566"/>
        <v>368.9732204207811</v>
      </c>
      <c r="I660" s="122">
        <v>0</v>
      </c>
      <c r="J660" s="61">
        <v>0</v>
      </c>
      <c r="K660" s="5">
        <f t="shared" si="567"/>
        <v>0</v>
      </c>
      <c r="L660" s="61">
        <v>0</v>
      </c>
      <c r="M660" s="90">
        <f t="shared" si="568"/>
        <v>0</v>
      </c>
      <c r="N660" s="5">
        <f t="shared" si="569"/>
        <v>26984.630424686606</v>
      </c>
      <c r="O660" s="60">
        <f t="shared" si="570"/>
        <v>26984.630424686606</v>
      </c>
    </row>
    <row r="661" spans="1:15" x14ac:dyDescent="0.25">
      <c r="A661" s="63" t="s">
        <v>22</v>
      </c>
      <c r="B661" s="58" t="str">
        <f t="shared" si="571"/>
        <v>Q4/2019</v>
      </c>
      <c r="C661" s="54">
        <f t="shared" si="574"/>
        <v>43739</v>
      </c>
      <c r="D661" s="54">
        <f t="shared" si="575"/>
        <v>43830</v>
      </c>
      <c r="E661" s="58">
        <f t="shared" si="572"/>
        <v>92</v>
      </c>
      <c r="F661" s="59">
        <f>VLOOKUP(D661,'FERC Interest Rate'!$A:$B,2,TRUE)</f>
        <v>5.4199999999999998E-2</v>
      </c>
      <c r="G661" s="60">
        <f t="shared" si="573"/>
        <v>26984.630424686606</v>
      </c>
      <c r="H661" s="60">
        <f t="shared" si="566"/>
        <v>368.64701684837615</v>
      </c>
      <c r="I661" s="81">
        <v>0</v>
      </c>
      <c r="J661" s="61">
        <v>0</v>
      </c>
      <c r="K661" s="5">
        <f t="shared" si="567"/>
        <v>0</v>
      </c>
      <c r="L661" s="61">
        <v>0</v>
      </c>
      <c r="M661" s="90">
        <f t="shared" si="568"/>
        <v>0</v>
      </c>
      <c r="N661" s="5">
        <f t="shared" si="569"/>
        <v>27353.277441534981</v>
      </c>
      <c r="O661" s="60">
        <f t="shared" si="570"/>
        <v>27353.277441534981</v>
      </c>
    </row>
    <row r="662" spans="1:15" x14ac:dyDescent="0.25">
      <c r="A662" s="63" t="s">
        <v>22</v>
      </c>
      <c r="B662" s="58" t="str">
        <f t="shared" si="571"/>
        <v>Q1/2020</v>
      </c>
      <c r="C662" s="54">
        <f t="shared" si="574"/>
        <v>43831</v>
      </c>
      <c r="D662" s="54">
        <f t="shared" si="575"/>
        <v>43921</v>
      </c>
      <c r="E662" s="58">
        <f t="shared" si="572"/>
        <v>91</v>
      </c>
      <c r="F662" s="59">
        <f>VLOOKUP(D662,'FERC Interest Rate'!$A:$B,2,TRUE)</f>
        <v>4.9599999999999998E-2</v>
      </c>
      <c r="G662" s="60">
        <f t="shared" si="573"/>
        <v>27353.277441534981</v>
      </c>
      <c r="H662" s="60">
        <f t="shared" si="566"/>
        <v>337.32719415331223</v>
      </c>
      <c r="I662" s="122">
        <v>0</v>
      </c>
      <c r="J662" s="61">
        <v>0</v>
      </c>
      <c r="K662" s="5">
        <f t="shared" si="567"/>
        <v>0</v>
      </c>
      <c r="L662" s="61">
        <v>0</v>
      </c>
      <c r="M662" s="90">
        <f t="shared" si="568"/>
        <v>0</v>
      </c>
      <c r="N662" s="5">
        <f t="shared" si="569"/>
        <v>27690.604635688294</v>
      </c>
      <c r="O662" s="60">
        <f t="shared" si="570"/>
        <v>27690.604635688294</v>
      </c>
    </row>
    <row r="663" spans="1:15" x14ac:dyDescent="0.25">
      <c r="A663" s="63" t="s">
        <v>22</v>
      </c>
      <c r="B663" s="58" t="str">
        <f t="shared" si="571"/>
        <v>Q2/2020</v>
      </c>
      <c r="C663" s="54">
        <f t="shared" si="574"/>
        <v>43922</v>
      </c>
      <c r="D663" s="54">
        <f t="shared" si="575"/>
        <v>44012</v>
      </c>
      <c r="E663" s="58">
        <f t="shared" si="572"/>
        <v>91</v>
      </c>
      <c r="F663" s="59">
        <f>VLOOKUP(D663,'FERC Interest Rate'!$A:$B,2,TRUE)</f>
        <v>4.7500000000000001E-2</v>
      </c>
      <c r="G663" s="60">
        <f t="shared" si="573"/>
        <v>27690.604635688294</v>
      </c>
      <c r="H663" s="60">
        <f t="shared" si="566"/>
        <v>327.02906704306736</v>
      </c>
      <c r="I663" s="122">
        <v>0</v>
      </c>
      <c r="J663" s="61">
        <v>0</v>
      </c>
      <c r="K663" s="5">
        <f t="shared" si="567"/>
        <v>0</v>
      </c>
      <c r="L663" s="61">
        <v>0</v>
      </c>
      <c r="M663" s="90">
        <f t="shared" si="568"/>
        <v>0</v>
      </c>
      <c r="N663" s="5">
        <f t="shared" si="569"/>
        <v>28017.63370273136</v>
      </c>
      <c r="O663" s="60">
        <f t="shared" si="570"/>
        <v>28017.63370273136</v>
      </c>
    </row>
    <row r="664" spans="1:15" x14ac:dyDescent="0.25">
      <c r="A664" s="63" t="s">
        <v>22</v>
      </c>
      <c r="B664" s="58" t="str">
        <f t="shared" si="571"/>
        <v>Q3/2020</v>
      </c>
      <c r="C664" s="54">
        <f t="shared" si="574"/>
        <v>44013</v>
      </c>
      <c r="D664" s="54">
        <f t="shared" si="575"/>
        <v>44104</v>
      </c>
      <c r="E664" s="58">
        <f t="shared" si="572"/>
        <v>92</v>
      </c>
      <c r="F664" s="59">
        <f>VLOOKUP(D664,'FERC Interest Rate'!$A:$B,2,TRUE)</f>
        <v>3.4299999999999997E-2</v>
      </c>
      <c r="G664" s="60">
        <f t="shared" si="573"/>
        <v>28017.63370273136</v>
      </c>
      <c r="H664" s="60">
        <f t="shared" si="566"/>
        <v>241.56405713753844</v>
      </c>
      <c r="I664" s="122">
        <v>0</v>
      </c>
      <c r="J664" s="61">
        <v>0</v>
      </c>
      <c r="K664" s="5">
        <f t="shared" ref="K664:K669" si="576">+SUM(I664:J664)</f>
        <v>0</v>
      </c>
      <c r="L664" s="61">
        <v>0</v>
      </c>
      <c r="M664" s="90">
        <f t="shared" ref="M664:M669" si="577">+SUM(K664:L664)</f>
        <v>0</v>
      </c>
      <c r="N664" s="5">
        <f t="shared" si="569"/>
        <v>28259.197759868897</v>
      </c>
      <c r="O664" s="60">
        <f t="shared" si="570"/>
        <v>28259.197759868897</v>
      </c>
    </row>
    <row r="665" spans="1:15" x14ac:dyDescent="0.25">
      <c r="A665" s="63" t="s">
        <v>22</v>
      </c>
      <c r="B665" s="58" t="str">
        <f t="shared" si="571"/>
        <v>Q4/2020</v>
      </c>
      <c r="C665" s="54">
        <f t="shared" si="574"/>
        <v>44105</v>
      </c>
      <c r="D665" s="54">
        <f t="shared" si="575"/>
        <v>44196</v>
      </c>
      <c r="E665" s="58">
        <f t="shared" si="572"/>
        <v>92</v>
      </c>
      <c r="F665" s="59">
        <f>VLOOKUP(D665,'FERC Interest Rate'!$A:$B,2,TRUE)</f>
        <v>3.2500000000000001E-2</v>
      </c>
      <c r="G665" s="60">
        <f t="shared" si="573"/>
        <v>28259.197759868897</v>
      </c>
      <c r="H665" s="60">
        <f t="shared" si="566"/>
        <v>230.86065929510386</v>
      </c>
      <c r="I665" s="122">
        <v>0</v>
      </c>
      <c r="J665" s="61">
        <v>0</v>
      </c>
      <c r="K665" s="5">
        <f t="shared" si="576"/>
        <v>0</v>
      </c>
      <c r="L665" s="61">
        <v>0</v>
      </c>
      <c r="M665" s="90">
        <f t="shared" si="577"/>
        <v>0</v>
      </c>
      <c r="N665" s="5">
        <f t="shared" si="569"/>
        <v>28490.058419164001</v>
      </c>
      <c r="O665" s="60">
        <f t="shared" si="570"/>
        <v>28490.058419164001</v>
      </c>
    </row>
    <row r="666" spans="1:15" x14ac:dyDescent="0.25">
      <c r="A666" s="63" t="s">
        <v>22</v>
      </c>
      <c r="B666" s="58" t="str">
        <f>+IF(MONTH(C666)&lt;4,"Q1",IF(MONTH(C666)&lt;7,"Q2",IF(MONTH(C666)&lt;10,"Q3","Q4")))&amp;"/"&amp;YEAR(C666)</f>
        <v>Q1/2021</v>
      </c>
      <c r="C666" s="54">
        <f>D665+1</f>
        <v>44197</v>
      </c>
      <c r="D666" s="54">
        <f t="shared" si="575"/>
        <v>44286</v>
      </c>
      <c r="E666" s="58">
        <f>D666-C666+1</f>
        <v>90</v>
      </c>
      <c r="F666" s="59">
        <f>VLOOKUP(D666,'FERC Interest Rate'!$A:$B,2,TRUE)</f>
        <v>3.2500000000000001E-2</v>
      </c>
      <c r="G666" s="60">
        <f>O665</f>
        <v>28490.058419164001</v>
      </c>
      <c r="H666" s="60">
        <f>G666*F666*(E666/(DATE(YEAR(D666),12,31)-DATE(YEAR(D666),1,1)+1))</f>
        <v>228.31074212617727</v>
      </c>
      <c r="I666" s="122">
        <v>0</v>
      </c>
      <c r="J666" s="61">
        <v>0</v>
      </c>
      <c r="K666" s="5">
        <f t="shared" si="576"/>
        <v>0</v>
      </c>
      <c r="L666" s="61">
        <v>0</v>
      </c>
      <c r="M666" s="90">
        <f t="shared" si="577"/>
        <v>0</v>
      </c>
      <c r="N666" s="5">
        <f>+G666+H666+J666</f>
        <v>28718.369161290178</v>
      </c>
      <c r="O666" s="60">
        <f>G666+H666-L666-I666</f>
        <v>28718.369161290178</v>
      </c>
    </row>
    <row r="667" spans="1:15" x14ac:dyDescent="0.25">
      <c r="A667" s="63" t="s">
        <v>22</v>
      </c>
      <c r="B667" s="58" t="str">
        <f>+IF(MONTH(C667)&lt;4,"Q1",IF(MONTH(C667)&lt;7,"Q2",IF(MONTH(C667)&lt;10,"Q3","Q4")))&amp;"/"&amp;YEAR(C667)</f>
        <v>Q2/2021</v>
      </c>
      <c r="C667" s="54">
        <f>D666+1</f>
        <v>44287</v>
      </c>
      <c r="D667" s="54">
        <f t="shared" si="575"/>
        <v>44377</v>
      </c>
      <c r="E667" s="58">
        <f>D667-C667+1</f>
        <v>91</v>
      </c>
      <c r="F667" s="59">
        <f>VLOOKUP(D667,'FERC Interest Rate'!$A:$B,2,TRUE)</f>
        <v>3.2500000000000001E-2</v>
      </c>
      <c r="G667" s="60">
        <f>O666</f>
        <v>28718.369161290178</v>
      </c>
      <c r="H667" s="60">
        <f>G667*F667*(E667/(DATE(YEAR(D667),12,31)-DATE(YEAR(D667),1,1)+1))</f>
        <v>232.69747066990607</v>
      </c>
      <c r="I667" s="122">
        <v>0</v>
      </c>
      <c r="J667" s="61">
        <v>0</v>
      </c>
      <c r="K667" s="5">
        <f t="shared" si="576"/>
        <v>0</v>
      </c>
      <c r="L667" s="61">
        <v>0</v>
      </c>
      <c r="M667" s="90">
        <f t="shared" si="577"/>
        <v>0</v>
      </c>
      <c r="N667" s="5">
        <f>+G667+H667+J667</f>
        <v>28951.066631960086</v>
      </c>
      <c r="O667" s="60">
        <f>G667+H667-L667-I667</f>
        <v>28951.066631960086</v>
      </c>
    </row>
    <row r="668" spans="1:15" x14ac:dyDescent="0.25">
      <c r="A668" s="63" t="s">
        <v>22</v>
      </c>
      <c r="B668" s="58" t="str">
        <f>+IF(MONTH(C668)&lt;4,"Q1",IF(MONTH(C668)&lt;7,"Q2",IF(MONTH(C668)&lt;10,"Q3","Q4")))&amp;"/"&amp;YEAR(C668)</f>
        <v>Q3/2021</v>
      </c>
      <c r="C668" s="54">
        <f>D667+1</f>
        <v>44378</v>
      </c>
      <c r="D668" s="54">
        <f t="shared" si="575"/>
        <v>44469</v>
      </c>
      <c r="E668" s="58">
        <f>D668-C668+1</f>
        <v>92</v>
      </c>
      <c r="F668" s="59">
        <f>VLOOKUP(D668,'FERC Interest Rate'!$A:$B,2,TRUE)</f>
        <v>3.2500000000000001E-2</v>
      </c>
      <c r="G668" s="60">
        <f>O667</f>
        <v>28951.066631960086</v>
      </c>
      <c r="H668" s="60">
        <f>G668*F668*(E668/(DATE(YEAR(D668),12,31)-DATE(YEAR(D668),1,1)+1))</f>
        <v>237.16079240975526</v>
      </c>
      <c r="I668" s="122">
        <v>0</v>
      </c>
      <c r="J668" s="61">
        <v>0</v>
      </c>
      <c r="K668" s="5">
        <f t="shared" si="576"/>
        <v>0</v>
      </c>
      <c r="L668" s="61">
        <v>0</v>
      </c>
      <c r="M668" s="90">
        <f t="shared" si="577"/>
        <v>0</v>
      </c>
      <c r="N668" s="5">
        <f>+G668+H668+J668</f>
        <v>29188.227424369841</v>
      </c>
      <c r="O668" s="60">
        <f>G668+H668-L668-I668</f>
        <v>29188.227424369841</v>
      </c>
    </row>
    <row r="669" spans="1:15" x14ac:dyDescent="0.25">
      <c r="A669" s="63" t="s">
        <v>22</v>
      </c>
      <c r="B669" s="58" t="str">
        <f>+IF(MONTH(C669)&lt;4,"Q1",IF(MONTH(C669)&lt;7,"Q2",IF(MONTH(C669)&lt;10,"Q3","Q4")))&amp;"/"&amp;YEAR(C669)</f>
        <v>Q4/2021</v>
      </c>
      <c r="C669" s="54">
        <f>D668+1</f>
        <v>44470</v>
      </c>
      <c r="D669" s="54">
        <f t="shared" si="575"/>
        <v>44561</v>
      </c>
      <c r="E669" s="58">
        <f>D669-C669+1</f>
        <v>92</v>
      </c>
      <c r="F669" s="59">
        <f>VLOOKUP(D669,'FERC Interest Rate'!$A:$B,2,TRUE)</f>
        <v>3.2500000000000001E-2</v>
      </c>
      <c r="G669" s="60">
        <f>O668</f>
        <v>29188.227424369841</v>
      </c>
      <c r="H669" s="60">
        <f>G669*F669*(E669/(DATE(YEAR(D669),12,31)-DATE(YEAR(D669),1,1)+1))</f>
        <v>239.10356164072832</v>
      </c>
      <c r="I669" s="122">
        <v>0</v>
      </c>
      <c r="J669" s="61">
        <v>0</v>
      </c>
      <c r="K669" s="5">
        <f t="shared" si="576"/>
        <v>0</v>
      </c>
      <c r="L669" s="61">
        <v>0</v>
      </c>
      <c r="M669" s="90">
        <f t="shared" si="577"/>
        <v>0</v>
      </c>
      <c r="N669" s="5">
        <f>+G669+H669+J669</f>
        <v>29427.330986010569</v>
      </c>
      <c r="O669" s="60">
        <f>G669+H669-L669-I669</f>
        <v>29427.330986010569</v>
      </c>
    </row>
    <row r="670" spans="1:15" x14ac:dyDescent="0.25">
      <c r="A670" s="63" t="s">
        <v>22</v>
      </c>
      <c r="B670" s="58" t="str">
        <f t="shared" si="571"/>
        <v>Q1/2022</v>
      </c>
      <c r="C670" s="54">
        <f t="shared" si="574"/>
        <v>44562</v>
      </c>
      <c r="D670" s="54">
        <f t="shared" si="575"/>
        <v>44651</v>
      </c>
      <c r="E670" s="58">
        <f t="shared" si="572"/>
        <v>90</v>
      </c>
      <c r="F670" s="59">
        <f>VLOOKUP(D670,'FERC Interest Rate'!$A:$B,2,TRUE)</f>
        <v>3.2500000000000001E-2</v>
      </c>
      <c r="G670" s="60">
        <f t="shared" si="573"/>
        <v>29427.330986010569</v>
      </c>
      <c r="H670" s="60">
        <f>G670*F670*(E670/(DATE(YEAR(D670),12,31)-DATE(YEAR(D670),1,1)+1))</f>
        <v>235.82176201118057</v>
      </c>
      <c r="I670" s="122">
        <v>0</v>
      </c>
      <c r="J670" s="61">
        <v>0</v>
      </c>
      <c r="K670" s="5">
        <f t="shared" ref="K670:K673" si="578">+SUM(I670:J670)</f>
        <v>0</v>
      </c>
      <c r="L670" s="61">
        <v>0</v>
      </c>
      <c r="M670" s="90">
        <f t="shared" ref="M670:M673" si="579">+SUM(K670:L670)</f>
        <v>0</v>
      </c>
      <c r="N670" s="5">
        <f t="shared" si="569"/>
        <v>29663.152748021748</v>
      </c>
      <c r="O670" s="60">
        <f t="shared" si="570"/>
        <v>29663.152748021748</v>
      </c>
    </row>
    <row r="671" spans="1:15" x14ac:dyDescent="0.25">
      <c r="A671" s="63" t="s">
        <v>22</v>
      </c>
      <c r="B671" s="58" t="str">
        <f t="shared" si="571"/>
        <v>Q2/2022</v>
      </c>
      <c r="C671" s="54">
        <f t="shared" si="574"/>
        <v>44652</v>
      </c>
      <c r="D671" s="54">
        <f t="shared" si="575"/>
        <v>44742</v>
      </c>
      <c r="E671" s="58">
        <f t="shared" si="572"/>
        <v>91</v>
      </c>
      <c r="F671" s="59">
        <f>VLOOKUP(D671,'FERC Interest Rate'!$A:$B,2,TRUE)</f>
        <v>3.2500000000000001E-2</v>
      </c>
      <c r="G671" s="60">
        <f t="shared" si="573"/>
        <v>29663.152748021748</v>
      </c>
      <c r="H671" s="60">
        <f t="shared" ref="H671:H676" si="580">G671*F671*(E671/(DATE(YEAR(D671),12,31)-DATE(YEAR(D671),1,1)+1))</f>
        <v>240.35280617061457</v>
      </c>
      <c r="I671" s="122">
        <v>0</v>
      </c>
      <c r="J671" s="61">
        <v>0</v>
      </c>
      <c r="K671" s="5">
        <f t="shared" si="578"/>
        <v>0</v>
      </c>
      <c r="L671" s="61">
        <v>0</v>
      </c>
      <c r="M671" s="90">
        <f t="shared" si="579"/>
        <v>0</v>
      </c>
      <c r="N671" s="5">
        <f t="shared" si="569"/>
        <v>29903.505554192361</v>
      </c>
      <c r="O671" s="60">
        <f t="shared" si="570"/>
        <v>29903.505554192361</v>
      </c>
    </row>
    <row r="672" spans="1:15" x14ac:dyDescent="0.25">
      <c r="A672" s="63" t="s">
        <v>22</v>
      </c>
      <c r="B672" s="58" t="str">
        <f t="shared" si="571"/>
        <v>Q3/2022</v>
      </c>
      <c r="C672" s="54">
        <f t="shared" si="574"/>
        <v>44743</v>
      </c>
      <c r="D672" s="54">
        <f t="shared" si="575"/>
        <v>44834</v>
      </c>
      <c r="E672" s="58">
        <f t="shared" si="572"/>
        <v>92</v>
      </c>
      <c r="F672" s="59">
        <f>VLOOKUP(D672,'FERC Interest Rate'!$A:$B,2,TRUE)</f>
        <v>3.5999999999999997E-2</v>
      </c>
      <c r="G672" s="60">
        <f t="shared" si="573"/>
        <v>29903.505554192361</v>
      </c>
      <c r="H672" s="60">
        <f t="shared" si="580"/>
        <v>271.3435901246167</v>
      </c>
      <c r="I672" s="122">
        <v>0</v>
      </c>
      <c r="J672" s="61">
        <v>0</v>
      </c>
      <c r="K672" s="5">
        <f t="shared" si="578"/>
        <v>0</v>
      </c>
      <c r="L672" s="61">
        <v>0</v>
      </c>
      <c r="M672" s="90">
        <f t="shared" si="579"/>
        <v>0</v>
      </c>
      <c r="N672" s="5">
        <f t="shared" si="569"/>
        <v>30174.849144316977</v>
      </c>
      <c r="O672" s="60">
        <f t="shared" si="570"/>
        <v>30174.849144316977</v>
      </c>
    </row>
    <row r="673" spans="1:15" x14ac:dyDescent="0.25">
      <c r="A673" s="63" t="s">
        <v>22</v>
      </c>
      <c r="B673" s="58" t="str">
        <f t="shared" si="571"/>
        <v>Q4/2022</v>
      </c>
      <c r="C673" s="54">
        <f t="shared" si="574"/>
        <v>44835</v>
      </c>
      <c r="D673" s="54">
        <f t="shared" si="575"/>
        <v>44926</v>
      </c>
      <c r="E673" s="58">
        <f t="shared" si="572"/>
        <v>92</v>
      </c>
      <c r="F673" s="59">
        <f>VLOOKUP(D673,'FERC Interest Rate'!$A:$B,2,TRUE)</f>
        <v>4.9099999999999998E-2</v>
      </c>
      <c r="G673" s="60">
        <f t="shared" si="573"/>
        <v>30174.849144316977</v>
      </c>
      <c r="H673" s="60">
        <f t="shared" si="580"/>
        <v>373.44062617728395</v>
      </c>
      <c r="I673" s="122">
        <v>0</v>
      </c>
      <c r="J673" s="61">
        <v>0</v>
      </c>
      <c r="K673" s="5">
        <f t="shared" si="578"/>
        <v>0</v>
      </c>
      <c r="L673" s="61">
        <v>0</v>
      </c>
      <c r="M673" s="90">
        <f t="shared" si="579"/>
        <v>0</v>
      </c>
      <c r="N673" s="5">
        <f t="shared" si="569"/>
        <v>30548.289770494262</v>
      </c>
      <c r="O673" s="60">
        <f t="shared" si="570"/>
        <v>30548.289770494262</v>
      </c>
    </row>
    <row r="674" spans="1:15" x14ac:dyDescent="0.25">
      <c r="A674" s="63" t="s">
        <v>22</v>
      </c>
      <c r="B674" s="58" t="str">
        <f t="shared" si="571"/>
        <v>Q1/2023</v>
      </c>
      <c r="C674" s="54">
        <f t="shared" si="574"/>
        <v>44927</v>
      </c>
      <c r="D674" s="54">
        <f t="shared" si="575"/>
        <v>45016</v>
      </c>
      <c r="E674" s="58">
        <f t="shared" si="572"/>
        <v>90</v>
      </c>
      <c r="F674" s="59">
        <f>VLOOKUP(D674,'FERC Interest Rate'!$A:$B,2,TRUE)</f>
        <v>6.3100000000000003E-2</v>
      </c>
      <c r="G674" s="60">
        <f t="shared" si="573"/>
        <v>30548.289770494262</v>
      </c>
      <c r="H674" s="60">
        <f t="shared" si="580"/>
        <v>475.29791125106004</v>
      </c>
      <c r="I674" s="122">
        <v>0</v>
      </c>
      <c r="J674" s="61">
        <v>0</v>
      </c>
      <c r="K674" s="5">
        <f t="shared" ref="K674:K675" si="581">+SUM(I674:J674)</f>
        <v>0</v>
      </c>
      <c r="L674" s="61">
        <v>0</v>
      </c>
      <c r="M674" s="90">
        <f t="shared" ref="M674:M675" si="582">+SUM(K674:L674)</f>
        <v>0</v>
      </c>
      <c r="N674" s="5">
        <f t="shared" si="569"/>
        <v>31023.587681745321</v>
      </c>
      <c r="O674" s="60">
        <f t="shared" si="570"/>
        <v>31023.587681745321</v>
      </c>
    </row>
    <row r="675" spans="1:15" x14ac:dyDescent="0.25">
      <c r="A675" s="63" t="s">
        <v>22</v>
      </c>
      <c r="B675" s="58" t="str">
        <f t="shared" si="571"/>
        <v>Q2/2023</v>
      </c>
      <c r="C675" s="54">
        <f t="shared" si="574"/>
        <v>45017</v>
      </c>
      <c r="D675" s="54">
        <f t="shared" si="575"/>
        <v>45107</v>
      </c>
      <c r="E675" s="58">
        <f t="shared" si="572"/>
        <v>91</v>
      </c>
      <c r="F675" s="59">
        <f>VLOOKUP(D675,'FERC Interest Rate'!$A:$B,2,TRUE)</f>
        <v>7.4999999999999997E-2</v>
      </c>
      <c r="G675" s="60">
        <f t="shared" si="573"/>
        <v>31023.587681745321</v>
      </c>
      <c r="H675" s="60">
        <f t="shared" si="580"/>
        <v>580.09859158332006</v>
      </c>
      <c r="I675" s="122">
        <v>0</v>
      </c>
      <c r="J675" s="61">
        <v>0</v>
      </c>
      <c r="K675" s="5">
        <f t="shared" si="581"/>
        <v>0</v>
      </c>
      <c r="L675" s="61">
        <v>0</v>
      </c>
      <c r="M675" s="90">
        <f t="shared" si="582"/>
        <v>0</v>
      </c>
      <c r="N675" s="5">
        <f t="shared" si="569"/>
        <v>31603.68627332864</v>
      </c>
      <c r="O675" s="60">
        <f t="shared" si="570"/>
        <v>31603.68627332864</v>
      </c>
    </row>
    <row r="676" spans="1:15" x14ac:dyDescent="0.25">
      <c r="A676" s="63" t="s">
        <v>44</v>
      </c>
      <c r="B676" s="58" t="str">
        <f t="shared" si="571"/>
        <v>Q3/2023</v>
      </c>
      <c r="C676" s="54">
        <f t="shared" si="574"/>
        <v>45108</v>
      </c>
      <c r="D676" s="54">
        <f t="shared" si="575"/>
        <v>45199</v>
      </c>
      <c r="E676" s="58">
        <f t="shared" si="572"/>
        <v>92</v>
      </c>
      <c r="F676" s="59">
        <f>VLOOKUP(D676,'FERC Interest Rate'!$A:$B,2,TRUE)</f>
        <v>8.0199999999999994E-2</v>
      </c>
      <c r="G676" s="60">
        <f t="shared" si="573"/>
        <v>31603.68627332864</v>
      </c>
      <c r="H676" s="60">
        <f t="shared" si="580"/>
        <v>638.8620241072</v>
      </c>
      <c r="I676" s="122">
        <f t="shared" ref="I676:I685" si="583">(SUM($H$652:$H$685)/20)</f>
        <v>394.82691487179255</v>
      </c>
      <c r="J676" s="61">
        <f t="shared" ref="J676:J683" si="584">G676*F676*(E676/(DATE(YEAR(D676),12,31)-DATE(YEAR(D676),1,1)+1))</f>
        <v>638.8620241072</v>
      </c>
      <c r="K676" s="5">
        <f t="shared" si="567"/>
        <v>1033.6889389789926</v>
      </c>
      <c r="L676" s="61">
        <f t="shared" ref="L676:L685" si="585">+$G$652/20</f>
        <v>1217.3004999999998</v>
      </c>
      <c r="M676" s="90">
        <f t="shared" si="568"/>
        <v>2250.9894389789924</v>
      </c>
      <c r="N676" s="5">
        <f t="shared" si="569"/>
        <v>32881.410321543037</v>
      </c>
      <c r="O676" s="60">
        <f t="shared" si="570"/>
        <v>30630.420882564045</v>
      </c>
    </row>
    <row r="677" spans="1:15" x14ac:dyDescent="0.25">
      <c r="A677" s="6" t="s">
        <v>45</v>
      </c>
      <c r="B677" s="58" t="str">
        <f t="shared" si="571"/>
        <v>Q4/2023</v>
      </c>
      <c r="C677" s="54">
        <f t="shared" si="574"/>
        <v>45200</v>
      </c>
      <c r="D677" s="54">
        <f t="shared" si="575"/>
        <v>45291</v>
      </c>
      <c r="E677" s="58">
        <f t="shared" si="572"/>
        <v>92</v>
      </c>
      <c r="F677" s="59">
        <f>VLOOKUP(D677,'FERC Interest Rate'!$A:$B,2,TRUE)</f>
        <v>8.3500000000000005E-2</v>
      </c>
      <c r="G677" s="60">
        <f t="shared" si="573"/>
        <v>30630.420882564045</v>
      </c>
      <c r="H677" s="60">
        <v>0</v>
      </c>
      <c r="I677" s="122">
        <f t="shared" si="583"/>
        <v>394.82691487179255</v>
      </c>
      <c r="J677" s="61">
        <f t="shared" si="584"/>
        <v>644.66546087632059</v>
      </c>
      <c r="K677" s="5">
        <f t="shared" si="567"/>
        <v>1039.4923757481131</v>
      </c>
      <c r="L677" s="61">
        <f t="shared" si="585"/>
        <v>1217.3004999999998</v>
      </c>
      <c r="M677" s="90">
        <f t="shared" si="568"/>
        <v>2256.7928757481131</v>
      </c>
      <c r="N677" s="5">
        <f t="shared" si="569"/>
        <v>31275.086343440365</v>
      </c>
      <c r="O677" s="60">
        <f t="shared" si="570"/>
        <v>29018.293467692252</v>
      </c>
    </row>
    <row r="678" spans="1:15" x14ac:dyDescent="0.25">
      <c r="A678" s="6" t="s">
        <v>46</v>
      </c>
      <c r="B678" s="58" t="str">
        <f t="shared" si="571"/>
        <v>Q1/2024</v>
      </c>
      <c r="C678" s="54">
        <f t="shared" si="574"/>
        <v>45292</v>
      </c>
      <c r="D678" s="54">
        <f t="shared" si="575"/>
        <v>45382</v>
      </c>
      <c r="E678" s="58">
        <f t="shared" si="572"/>
        <v>91</v>
      </c>
      <c r="F678" s="59">
        <f>VLOOKUP(D678,'FERC Interest Rate'!$A:$B,2,TRUE)</f>
        <v>8.5000000000000006E-2</v>
      </c>
      <c r="G678" s="60">
        <f t="shared" si="573"/>
        <v>29018.293467692252</v>
      </c>
      <c r="H678" s="60">
        <v>0</v>
      </c>
      <c r="I678" s="122">
        <f t="shared" si="583"/>
        <v>394.82691487179255</v>
      </c>
      <c r="J678" s="61">
        <f t="shared" si="584"/>
        <v>613.26912560819551</v>
      </c>
      <c r="K678" s="5">
        <f t="shared" si="567"/>
        <v>1008.096040479988</v>
      </c>
      <c r="L678" s="61">
        <f t="shared" si="585"/>
        <v>1217.3004999999998</v>
      </c>
      <c r="M678" s="90">
        <f t="shared" si="568"/>
        <v>2225.3965404799878</v>
      </c>
      <c r="N678" s="5">
        <f t="shared" si="569"/>
        <v>29631.562593300448</v>
      </c>
      <c r="O678" s="60">
        <f t="shared" si="570"/>
        <v>27406.166052820459</v>
      </c>
    </row>
    <row r="679" spans="1:15" x14ac:dyDescent="0.25">
      <c r="A679" s="6" t="s">
        <v>47</v>
      </c>
      <c r="B679" s="58" t="str">
        <f t="shared" si="571"/>
        <v>Q2/2024</v>
      </c>
      <c r="C679" s="54">
        <f t="shared" si="574"/>
        <v>45383</v>
      </c>
      <c r="D679" s="54">
        <f t="shared" si="575"/>
        <v>45473</v>
      </c>
      <c r="E679" s="58">
        <f t="shared" si="572"/>
        <v>91</v>
      </c>
      <c r="F679" s="59">
        <f>VLOOKUP(D679,'FERC Interest Rate'!$A:$B,2,TRUE)</f>
        <v>8.5000000000000006E-2</v>
      </c>
      <c r="G679" s="60">
        <f t="shared" si="573"/>
        <v>27406.166052820459</v>
      </c>
      <c r="H679" s="60">
        <v>0</v>
      </c>
      <c r="I679" s="122">
        <f t="shared" si="583"/>
        <v>394.82691487179255</v>
      </c>
      <c r="J679" s="61">
        <f t="shared" si="584"/>
        <v>579.19861862996243</v>
      </c>
      <c r="K679" s="5">
        <f t="shared" si="567"/>
        <v>974.02553350175504</v>
      </c>
      <c r="L679" s="61">
        <f t="shared" si="585"/>
        <v>1217.3004999999998</v>
      </c>
      <c r="M679" s="90">
        <f t="shared" si="568"/>
        <v>2191.3260335017549</v>
      </c>
      <c r="N679" s="5">
        <f t="shared" si="569"/>
        <v>27985.364671450421</v>
      </c>
      <c r="O679" s="60">
        <f t="shared" si="570"/>
        <v>25794.038637948666</v>
      </c>
    </row>
    <row r="680" spans="1:15" x14ac:dyDescent="0.25">
      <c r="A680" s="6" t="s">
        <v>48</v>
      </c>
      <c r="B680" s="58" t="str">
        <f t="shared" si="571"/>
        <v>Q3/2024</v>
      </c>
      <c r="C680" s="54">
        <f t="shared" si="574"/>
        <v>45474</v>
      </c>
      <c r="D680" s="54">
        <f t="shared" si="575"/>
        <v>45565</v>
      </c>
      <c r="E680" s="58">
        <f t="shared" si="572"/>
        <v>92</v>
      </c>
      <c r="F680" s="59">
        <f>VLOOKUP(D680,'FERC Interest Rate'!$A:$B,2,TRUE)</f>
        <v>8.5000000000000006E-2</v>
      </c>
      <c r="G680" s="60">
        <f t="shared" si="573"/>
        <v>25794.038637948666</v>
      </c>
      <c r="H680" s="60">
        <v>0</v>
      </c>
      <c r="I680" s="122">
        <f t="shared" si="583"/>
        <v>394.82691487179255</v>
      </c>
      <c r="J680" s="61">
        <f t="shared" si="584"/>
        <v>551.11853046108899</v>
      </c>
      <c r="K680" s="5">
        <f t="shared" si="567"/>
        <v>945.94544533288149</v>
      </c>
      <c r="L680" s="61">
        <f t="shared" si="585"/>
        <v>1217.3004999999998</v>
      </c>
      <c r="M680" s="90">
        <f t="shared" si="568"/>
        <v>2163.2459453328811</v>
      </c>
      <c r="N680" s="5">
        <f t="shared" si="569"/>
        <v>26345.157168409754</v>
      </c>
      <c r="O680" s="60">
        <f t="shared" si="570"/>
        <v>24181.911223076873</v>
      </c>
    </row>
    <row r="681" spans="1:15" x14ac:dyDescent="0.25">
      <c r="A681" s="6" t="s">
        <v>49</v>
      </c>
      <c r="B681" s="58" t="str">
        <f t="shared" si="571"/>
        <v>Q4/2024</v>
      </c>
      <c r="C681" s="54">
        <f t="shared" si="574"/>
        <v>45566</v>
      </c>
      <c r="D681" s="54">
        <f t="shared" si="575"/>
        <v>45657</v>
      </c>
      <c r="E681" s="58">
        <f t="shared" si="572"/>
        <v>92</v>
      </c>
      <c r="F681" s="59">
        <f>VLOOKUP(D681,'FERC Interest Rate'!$A:$B,2,TRUE)</f>
        <v>8.5000000000000006E-2</v>
      </c>
      <c r="G681" s="60">
        <f t="shared" si="573"/>
        <v>24181.911223076873</v>
      </c>
      <c r="H681" s="60">
        <v>0</v>
      </c>
      <c r="I681" s="122">
        <f t="shared" si="583"/>
        <v>394.82691487179255</v>
      </c>
      <c r="J681" s="61">
        <f t="shared" si="584"/>
        <v>516.67362230727088</v>
      </c>
      <c r="K681" s="5">
        <f t="shared" si="567"/>
        <v>911.50053717906349</v>
      </c>
      <c r="L681" s="61">
        <f t="shared" si="585"/>
        <v>1217.3004999999998</v>
      </c>
      <c r="M681" s="90">
        <f t="shared" si="568"/>
        <v>2128.8010371790633</v>
      </c>
      <c r="N681" s="5">
        <f t="shared" si="569"/>
        <v>24698.584845384143</v>
      </c>
      <c r="O681" s="60">
        <f t="shared" si="570"/>
        <v>22569.78380820508</v>
      </c>
    </row>
    <row r="682" spans="1:15" x14ac:dyDescent="0.25">
      <c r="A682" s="6" t="s">
        <v>50</v>
      </c>
      <c r="B682" s="58" t="str">
        <f t="shared" si="571"/>
        <v>Q1/2025</v>
      </c>
      <c r="C682" s="54">
        <f t="shared" si="574"/>
        <v>45658</v>
      </c>
      <c r="D682" s="54">
        <f t="shared" si="575"/>
        <v>45747</v>
      </c>
      <c r="E682" s="58">
        <f t="shared" si="572"/>
        <v>90</v>
      </c>
      <c r="F682" s="59">
        <f>VLOOKUP(D682,'FERC Interest Rate'!$A:$B,2,TRUE)</f>
        <v>8.0399999999999999E-2</v>
      </c>
      <c r="G682" s="60">
        <f t="shared" si="573"/>
        <v>22569.78380820508</v>
      </c>
      <c r="H682" s="60">
        <v>0</v>
      </c>
      <c r="I682" s="122">
        <f t="shared" si="583"/>
        <v>394.82691487179255</v>
      </c>
      <c r="J682" s="61">
        <f t="shared" si="584"/>
        <v>447.43823461964917</v>
      </c>
      <c r="K682" s="5">
        <f t="shared" si="567"/>
        <v>842.26514949144166</v>
      </c>
      <c r="L682" s="61">
        <f t="shared" si="585"/>
        <v>1217.3004999999998</v>
      </c>
      <c r="M682" s="90">
        <f t="shared" si="568"/>
        <v>2059.5656494914415</v>
      </c>
      <c r="N682" s="5">
        <f t="shared" si="569"/>
        <v>23017.222042824731</v>
      </c>
      <c r="O682" s="60">
        <f t="shared" si="570"/>
        <v>20957.656393333287</v>
      </c>
    </row>
    <row r="683" spans="1:15" x14ac:dyDescent="0.25">
      <c r="A683" s="6" t="s">
        <v>51</v>
      </c>
      <c r="B683" s="58" t="str">
        <f t="shared" si="571"/>
        <v>Q2/2025</v>
      </c>
      <c r="C683" s="54">
        <f t="shared" si="574"/>
        <v>45748</v>
      </c>
      <c r="D683" s="54">
        <f t="shared" si="575"/>
        <v>45838</v>
      </c>
      <c r="E683" s="58">
        <f t="shared" si="572"/>
        <v>91</v>
      </c>
      <c r="F683" s="59">
        <f>VLOOKUP(D683,'FERC Interest Rate'!$A:$B,2,TRUE)</f>
        <v>7.5499999999999998E-2</v>
      </c>
      <c r="G683" s="60">
        <f t="shared" si="573"/>
        <v>20957.656393333287</v>
      </c>
      <c r="H683" s="60">
        <v>0</v>
      </c>
      <c r="I683" s="122">
        <f t="shared" si="583"/>
        <v>394.82691487179255</v>
      </c>
      <c r="J683" s="61">
        <f t="shared" si="584"/>
        <v>394.49199520656538</v>
      </c>
      <c r="K683" s="5">
        <f t="shared" si="567"/>
        <v>789.31891007835793</v>
      </c>
      <c r="L683" s="61">
        <f t="shared" si="585"/>
        <v>1217.3004999999998</v>
      </c>
      <c r="M683" s="90">
        <f t="shared" si="568"/>
        <v>2006.6194100783578</v>
      </c>
      <c r="N683" s="5">
        <f t="shared" si="569"/>
        <v>21352.148388539852</v>
      </c>
      <c r="O683" s="60">
        <f t="shared" si="570"/>
        <v>19345.528978461494</v>
      </c>
    </row>
    <row r="684" spans="1:15" x14ac:dyDescent="0.25">
      <c r="A684" s="6" t="s">
        <v>52</v>
      </c>
      <c r="B684" s="58" t="str">
        <f t="shared" ref="B684:B685" si="586">+IF(MONTH(C684)&lt;4,"Q1",IF(MONTH(C684)&lt;7,"Q2",IF(MONTH(C684)&lt;10,"Q3","Q4")))&amp;"/"&amp;YEAR(C684)</f>
        <v>Q3/2025</v>
      </c>
      <c r="C684" s="54">
        <f t="shared" ref="C684:C685" si="587">D683+1</f>
        <v>45839</v>
      </c>
      <c r="D684" s="54">
        <f t="shared" si="575"/>
        <v>45930</v>
      </c>
      <c r="E684" s="58">
        <f t="shared" ref="E684:E685" si="588">D684-C684+1</f>
        <v>92</v>
      </c>
      <c r="F684" s="59">
        <f>VLOOKUP(D684,'FERC Interest Rate'!$A:$B,2,TRUE)</f>
        <v>7.4999999999999997E-2</v>
      </c>
      <c r="G684" s="60">
        <f t="shared" ref="G684:G685" si="589">O683</f>
        <v>19345.528978461494</v>
      </c>
      <c r="H684" s="60">
        <v>0</v>
      </c>
      <c r="I684" s="122">
        <f t="shared" si="583"/>
        <v>394.82691487179255</v>
      </c>
      <c r="J684" s="61">
        <f t="shared" ref="J684:J685" si="590">G684*F684*(E684/(DATE(YEAR(D684),12,31)-DATE(YEAR(D684),1,1)+1))</f>
        <v>365.70999986680636</v>
      </c>
      <c r="K684" s="5">
        <f t="shared" ref="K684:K685" si="591">+SUM(I684:J684)</f>
        <v>760.53691473859885</v>
      </c>
      <c r="L684" s="61">
        <f t="shared" si="585"/>
        <v>1217.3004999999998</v>
      </c>
      <c r="M684" s="90">
        <f t="shared" ref="M684:M685" si="592">+SUM(K684:L684)</f>
        <v>1977.8374147385987</v>
      </c>
      <c r="N684" s="5">
        <f t="shared" ref="N684:N685" si="593">+G684+H684+J684</f>
        <v>19711.2389783283</v>
      </c>
      <c r="O684" s="60">
        <f t="shared" ref="O684:O685" si="594">G684+H684-L684-I684</f>
        <v>17733.401563589701</v>
      </c>
    </row>
    <row r="685" spans="1:15" x14ac:dyDescent="0.25">
      <c r="A685" s="6" t="s">
        <v>53</v>
      </c>
      <c r="B685" s="58" t="str">
        <f t="shared" si="586"/>
        <v>Q4/2025</v>
      </c>
      <c r="C685" s="54">
        <f t="shared" si="587"/>
        <v>45931</v>
      </c>
      <c r="D685" s="54">
        <f t="shared" si="575"/>
        <v>46022</v>
      </c>
      <c r="E685" s="58">
        <f t="shared" si="588"/>
        <v>92</v>
      </c>
      <c r="F685" s="59">
        <f>VLOOKUP(D685,'FERC Interest Rate'!$A:$B,2,TRUE)</f>
        <v>7.4999999999999997E-2</v>
      </c>
      <c r="G685" s="60">
        <f t="shared" si="589"/>
        <v>17733.401563589701</v>
      </c>
      <c r="H685" s="60">
        <v>0</v>
      </c>
      <c r="I685" s="122">
        <f t="shared" si="583"/>
        <v>394.82691487179255</v>
      </c>
      <c r="J685" s="61">
        <f t="shared" si="590"/>
        <v>335.23416654457247</v>
      </c>
      <c r="K685" s="5">
        <f t="shared" si="591"/>
        <v>730.06108141636503</v>
      </c>
      <c r="L685" s="61">
        <f t="shared" si="585"/>
        <v>1217.3004999999998</v>
      </c>
      <c r="M685" s="90">
        <f t="shared" si="592"/>
        <v>1947.361581416365</v>
      </c>
      <c r="N685" s="5">
        <f t="shared" si="593"/>
        <v>18068.635730134272</v>
      </c>
      <c r="O685" s="60">
        <f t="shared" si="594"/>
        <v>16121.274148717908</v>
      </c>
    </row>
    <row r="686" spans="1:15" ht="13.5" thickBot="1" x14ac:dyDescent="0.35">
      <c r="A686" s="101"/>
      <c r="B686" s="102"/>
      <c r="C686" s="103"/>
      <c r="D686" s="103"/>
      <c r="E686" s="102"/>
      <c r="F686" s="102"/>
      <c r="G686" s="92">
        <f>SUM(G652:G683)</f>
        <v>874928.9597012751</v>
      </c>
      <c r="H686" s="92">
        <f t="shared" ref="H686:O686" si="595">SUM(H652:H685)</f>
        <v>7896.5382974358508</v>
      </c>
      <c r="I686" s="92">
        <f t="shared" si="595"/>
        <v>3948.2691487179263</v>
      </c>
      <c r="J686" s="92">
        <f t="shared" si="595"/>
        <v>5086.6617782276326</v>
      </c>
      <c r="K686" s="92">
        <f t="shared" si="595"/>
        <v>9034.9309269455571</v>
      </c>
      <c r="L686" s="92">
        <f t="shared" si="595"/>
        <v>12173.004999999996</v>
      </c>
      <c r="M686" s="92">
        <f t="shared" si="595"/>
        <v>21207.935926945553</v>
      </c>
      <c r="N686" s="92">
        <f t="shared" si="595"/>
        <v>924991.09031898982</v>
      </c>
      <c r="O686" s="92">
        <f t="shared" si="595"/>
        <v>903783.15439204418</v>
      </c>
    </row>
    <row r="687" spans="1:15" ht="13" thickTop="1" x14ac:dyDescent="0.25"/>
    <row r="688" spans="1:15" ht="50" x14ac:dyDescent="0.3">
      <c r="A688" s="62" t="s">
        <v>43</v>
      </c>
      <c r="B688" s="62" t="s">
        <v>3</v>
      </c>
      <c r="C688" s="62" t="s">
        <v>4</v>
      </c>
      <c r="D688" s="62" t="s">
        <v>5</v>
      </c>
      <c r="E688" s="62" t="s">
        <v>6</v>
      </c>
      <c r="F688" s="62" t="s">
        <v>7</v>
      </c>
      <c r="G688" s="62" t="s">
        <v>70</v>
      </c>
      <c r="H688" s="62" t="s">
        <v>71</v>
      </c>
      <c r="I688" s="77" t="s">
        <v>72</v>
      </c>
      <c r="J688" s="78" t="s">
        <v>73</v>
      </c>
      <c r="K688" s="78" t="s">
        <v>74</v>
      </c>
      <c r="L688" s="78" t="s">
        <v>75</v>
      </c>
      <c r="M688" s="79" t="s">
        <v>65</v>
      </c>
      <c r="N688" s="62" t="s">
        <v>76</v>
      </c>
      <c r="O688" s="62" t="s">
        <v>77</v>
      </c>
    </row>
    <row r="689" spans="1:15" ht="13" x14ac:dyDescent="0.3">
      <c r="A689" s="123" t="s">
        <v>37</v>
      </c>
      <c r="B689" s="198" t="s">
        <v>60</v>
      </c>
      <c r="C689" s="54">
        <f>VLOOKUP(B689,A$1:F$32,2,FALSE)</f>
        <v>42978</v>
      </c>
      <c r="D689" s="54">
        <f>DATE(YEAR(C689),IF(MONTH(C689)&lt;=3,3,IF(MONTH(C689)&lt;=6,6,IF(MONTH(C689)&lt;=9,9,12))),IF(OR(MONTH(C689)&lt;=3,MONTH(C689)&gt;=10),31,30))</f>
        <v>43008</v>
      </c>
      <c r="E689" s="58">
        <f>D689-C689+1</f>
        <v>31</v>
      </c>
      <c r="F689" s="59">
        <f>VLOOKUP(D689,'FERC Interest Rate'!$A:$B,2,TRUE)</f>
        <v>3.9600000000000003E-2</v>
      </c>
      <c r="G689" s="60">
        <f>VLOOKUP(B689,$A$1:$F$32,5,FALSE)</f>
        <v>22019.81</v>
      </c>
      <c r="H689" s="60">
        <f t="shared" ref="H689:H702" si="596">G689*F689*(E689/(DATE(YEAR(D689),12,31)-DATE(YEAR(D689),1,1)+1))</f>
        <v>74.058955495890416</v>
      </c>
      <c r="I689" s="122">
        <v>0</v>
      </c>
      <c r="J689" s="61">
        <v>0</v>
      </c>
      <c r="K689" s="5">
        <f t="shared" ref="K689:K720" si="597">+SUM(I689:J689)</f>
        <v>0</v>
      </c>
      <c r="L689" s="61">
        <v>0</v>
      </c>
      <c r="M689" s="90">
        <f t="shared" ref="M689:M720" si="598">+SUM(K689:L689)</f>
        <v>0</v>
      </c>
      <c r="N689" s="5">
        <f t="shared" ref="N689:N720" si="599">+G689+H689+J689</f>
        <v>22093.868955495891</v>
      </c>
      <c r="O689" s="60">
        <f t="shared" ref="O689:O720" si="600">G689+H689-L689-I689</f>
        <v>22093.868955495891</v>
      </c>
    </row>
    <row r="690" spans="1:15" x14ac:dyDescent="0.25">
      <c r="A690" s="63" t="s">
        <v>22</v>
      </c>
      <c r="B690" s="58" t="str">
        <f t="shared" ref="B690:B720" si="601">+IF(MONTH(C690)&lt;4,"Q1",IF(MONTH(C690)&lt;7,"Q2",IF(MONTH(C690)&lt;10,"Q3","Q4")))&amp;"/"&amp;YEAR(C690)</f>
        <v>Q4/2017</v>
      </c>
      <c r="C690" s="54">
        <f>D689+1</f>
        <v>43009</v>
      </c>
      <c r="D690" s="54">
        <f>EOMONTH(D689,3)</f>
        <v>43100</v>
      </c>
      <c r="E690" s="58">
        <f t="shared" ref="E690:E720" si="602">D690-C690+1</f>
        <v>92</v>
      </c>
      <c r="F690" s="59">
        <f>VLOOKUP(D690,'FERC Interest Rate'!$A:$B,2,TRUE)</f>
        <v>4.2099999999999999E-2</v>
      </c>
      <c r="G690" s="60">
        <f t="shared" ref="G690:G719" si="603">O689</f>
        <v>22093.868955495891</v>
      </c>
      <c r="H690" s="60">
        <f t="shared" si="596"/>
        <v>234.44924174911421</v>
      </c>
      <c r="I690" s="122">
        <v>0</v>
      </c>
      <c r="J690" s="61">
        <v>0</v>
      </c>
      <c r="K690" s="5">
        <f t="shared" si="597"/>
        <v>0</v>
      </c>
      <c r="L690" s="61">
        <v>0</v>
      </c>
      <c r="M690" s="90">
        <f t="shared" si="598"/>
        <v>0</v>
      </c>
      <c r="N690" s="5">
        <f t="shared" si="599"/>
        <v>22328.318197245004</v>
      </c>
      <c r="O690" s="60">
        <f t="shared" si="600"/>
        <v>22328.318197245004</v>
      </c>
    </row>
    <row r="691" spans="1:15" x14ac:dyDescent="0.25">
      <c r="A691" s="63" t="s">
        <v>22</v>
      </c>
      <c r="B691" s="58" t="str">
        <f t="shared" si="601"/>
        <v>Q1/2018</v>
      </c>
      <c r="C691" s="54">
        <f t="shared" ref="C691:C719" si="604">D690+1</f>
        <v>43101</v>
      </c>
      <c r="D691" s="54">
        <f t="shared" ref="D691:D719" si="605">EOMONTH(D690,3)</f>
        <v>43190</v>
      </c>
      <c r="E691" s="58">
        <f t="shared" si="602"/>
        <v>90</v>
      </c>
      <c r="F691" s="59">
        <f>VLOOKUP(D691,'FERC Interest Rate'!$A:$B,2,TRUE)</f>
        <v>4.2500000000000003E-2</v>
      </c>
      <c r="G691" s="60">
        <f t="shared" si="603"/>
        <v>22328.318197245004</v>
      </c>
      <c r="H691" s="60">
        <f t="shared" si="596"/>
        <v>233.98854001222506</v>
      </c>
      <c r="I691" s="122">
        <v>0</v>
      </c>
      <c r="J691" s="61">
        <v>0</v>
      </c>
      <c r="K691" s="5">
        <f t="shared" si="597"/>
        <v>0</v>
      </c>
      <c r="L691" s="61">
        <v>0</v>
      </c>
      <c r="M691" s="90">
        <f t="shared" si="598"/>
        <v>0</v>
      </c>
      <c r="N691" s="5">
        <f t="shared" si="599"/>
        <v>22562.30673725723</v>
      </c>
      <c r="O691" s="60">
        <f t="shared" si="600"/>
        <v>22562.30673725723</v>
      </c>
    </row>
    <row r="692" spans="1:15" x14ac:dyDescent="0.25">
      <c r="A692" s="63" t="s">
        <v>22</v>
      </c>
      <c r="B692" s="58" t="str">
        <f t="shared" si="601"/>
        <v>Q2/2018</v>
      </c>
      <c r="C692" s="54">
        <f t="shared" si="604"/>
        <v>43191</v>
      </c>
      <c r="D692" s="54">
        <f t="shared" si="605"/>
        <v>43281</v>
      </c>
      <c r="E692" s="58">
        <f t="shared" si="602"/>
        <v>91</v>
      </c>
      <c r="F692" s="59">
        <f>VLOOKUP(D692,'FERC Interest Rate'!$A:$B,2,TRUE)</f>
        <v>4.4699999999999997E-2</v>
      </c>
      <c r="G692" s="60">
        <f t="shared" si="603"/>
        <v>22562.30673725723</v>
      </c>
      <c r="H692" s="60">
        <f t="shared" si="596"/>
        <v>251.44300031545544</v>
      </c>
      <c r="I692" s="122">
        <v>0</v>
      </c>
      <c r="J692" s="61">
        <v>0</v>
      </c>
      <c r="K692" s="5">
        <f t="shared" si="597"/>
        <v>0</v>
      </c>
      <c r="L692" s="61">
        <v>0</v>
      </c>
      <c r="M692" s="90">
        <f t="shared" si="598"/>
        <v>0</v>
      </c>
      <c r="N692" s="5">
        <f t="shared" si="599"/>
        <v>22813.749737572685</v>
      </c>
      <c r="O692" s="60">
        <f t="shared" si="600"/>
        <v>22813.749737572685</v>
      </c>
    </row>
    <row r="693" spans="1:15" x14ac:dyDescent="0.25">
      <c r="A693" s="63" t="s">
        <v>22</v>
      </c>
      <c r="B693" s="58" t="str">
        <f t="shared" si="601"/>
        <v>Q3/2018</v>
      </c>
      <c r="C693" s="54">
        <f t="shared" si="604"/>
        <v>43282</v>
      </c>
      <c r="D693" s="54">
        <f t="shared" si="605"/>
        <v>43373</v>
      </c>
      <c r="E693" s="58">
        <f t="shared" si="602"/>
        <v>92</v>
      </c>
      <c r="F693" s="59">
        <f>VLOOKUP(D693,'FERC Interest Rate'!$A:$B,2,TRUE)</f>
        <v>4.6899999999999997E-2</v>
      </c>
      <c r="G693" s="60">
        <f t="shared" si="603"/>
        <v>22813.749737572685</v>
      </c>
      <c r="H693" s="60">
        <f t="shared" si="596"/>
        <v>269.68977361007842</v>
      </c>
      <c r="I693" s="81">
        <v>0</v>
      </c>
      <c r="J693" s="61">
        <v>0</v>
      </c>
      <c r="K693" s="5">
        <f t="shared" si="597"/>
        <v>0</v>
      </c>
      <c r="L693" s="61">
        <v>0</v>
      </c>
      <c r="M693" s="90">
        <f t="shared" si="598"/>
        <v>0</v>
      </c>
      <c r="N693" s="5">
        <f t="shared" si="599"/>
        <v>23083.439511182765</v>
      </c>
      <c r="O693" s="60">
        <f t="shared" si="600"/>
        <v>23083.439511182765</v>
      </c>
    </row>
    <row r="694" spans="1:15" x14ac:dyDescent="0.25">
      <c r="A694" s="63" t="s">
        <v>22</v>
      </c>
      <c r="B694" s="58" t="str">
        <f t="shared" si="601"/>
        <v>Q4/2018</v>
      </c>
      <c r="C694" s="54">
        <f t="shared" si="604"/>
        <v>43374</v>
      </c>
      <c r="D694" s="54">
        <f t="shared" si="605"/>
        <v>43465</v>
      </c>
      <c r="E694" s="58">
        <f t="shared" si="602"/>
        <v>92</v>
      </c>
      <c r="F694" s="59">
        <f>VLOOKUP(D694,'FERC Interest Rate'!$A:$B,2,TRUE)</f>
        <v>4.9599999999999998E-2</v>
      </c>
      <c r="G694" s="60">
        <f t="shared" si="603"/>
        <v>23083.439511182765</v>
      </c>
      <c r="H694" s="60">
        <f t="shared" si="596"/>
        <v>288.587263499806</v>
      </c>
      <c r="I694" s="122">
        <v>0</v>
      </c>
      <c r="J694" s="61">
        <v>0</v>
      </c>
      <c r="K694" s="5">
        <f t="shared" si="597"/>
        <v>0</v>
      </c>
      <c r="L694" s="61">
        <v>0</v>
      </c>
      <c r="M694" s="90">
        <f t="shared" si="598"/>
        <v>0</v>
      </c>
      <c r="N694" s="5">
        <f t="shared" si="599"/>
        <v>23372.02677468257</v>
      </c>
      <c r="O694" s="60">
        <f t="shared" si="600"/>
        <v>23372.02677468257</v>
      </c>
    </row>
    <row r="695" spans="1:15" x14ac:dyDescent="0.25">
      <c r="A695" s="63" t="s">
        <v>22</v>
      </c>
      <c r="B695" s="58" t="str">
        <f t="shared" si="601"/>
        <v>Q1/2019</v>
      </c>
      <c r="C695" s="54">
        <f t="shared" si="604"/>
        <v>43466</v>
      </c>
      <c r="D695" s="54">
        <f t="shared" si="605"/>
        <v>43555</v>
      </c>
      <c r="E695" s="58">
        <f t="shared" si="602"/>
        <v>90</v>
      </c>
      <c r="F695" s="59">
        <f>VLOOKUP(D695,'FERC Interest Rate'!$A:$B,2,TRUE)</f>
        <v>5.1799999999999999E-2</v>
      </c>
      <c r="G695" s="60">
        <f t="shared" si="603"/>
        <v>23372.02677468257</v>
      </c>
      <c r="H695" s="60">
        <f t="shared" si="596"/>
        <v>298.52161321526063</v>
      </c>
      <c r="I695" s="122">
        <v>0</v>
      </c>
      <c r="J695" s="61">
        <v>0</v>
      </c>
      <c r="K695" s="5">
        <f t="shared" si="597"/>
        <v>0</v>
      </c>
      <c r="L695" s="61">
        <v>0</v>
      </c>
      <c r="M695" s="90">
        <f t="shared" si="598"/>
        <v>0</v>
      </c>
      <c r="N695" s="5">
        <f t="shared" si="599"/>
        <v>23670.54838789783</v>
      </c>
      <c r="O695" s="60">
        <f t="shared" si="600"/>
        <v>23670.54838789783</v>
      </c>
    </row>
    <row r="696" spans="1:15" x14ac:dyDescent="0.25">
      <c r="A696" s="63" t="s">
        <v>22</v>
      </c>
      <c r="B696" s="58" t="str">
        <f t="shared" si="601"/>
        <v>Q2/2019</v>
      </c>
      <c r="C696" s="54">
        <f t="shared" si="604"/>
        <v>43556</v>
      </c>
      <c r="D696" s="54">
        <f t="shared" si="605"/>
        <v>43646</v>
      </c>
      <c r="E696" s="58">
        <f t="shared" si="602"/>
        <v>91</v>
      </c>
      <c r="F696" s="59">
        <f>VLOOKUP(D696,'FERC Interest Rate'!$A:$B,2,TRUE)</f>
        <v>5.45E-2</v>
      </c>
      <c r="G696" s="60">
        <f t="shared" si="603"/>
        <v>23670.54838789783</v>
      </c>
      <c r="H696" s="60">
        <f t="shared" si="596"/>
        <v>321.62762939665555</v>
      </c>
      <c r="I696" s="122">
        <v>0</v>
      </c>
      <c r="J696" s="61">
        <v>0</v>
      </c>
      <c r="K696" s="5">
        <f t="shared" si="597"/>
        <v>0</v>
      </c>
      <c r="L696" s="61">
        <v>0</v>
      </c>
      <c r="M696" s="90">
        <f t="shared" si="598"/>
        <v>0</v>
      </c>
      <c r="N696" s="5">
        <f t="shared" si="599"/>
        <v>23992.176017294485</v>
      </c>
      <c r="O696" s="60">
        <f t="shared" si="600"/>
        <v>23992.176017294485</v>
      </c>
    </row>
    <row r="697" spans="1:15" x14ac:dyDescent="0.25">
      <c r="A697" s="63" t="s">
        <v>22</v>
      </c>
      <c r="B697" s="58" t="str">
        <f t="shared" si="601"/>
        <v>Q3/2019</v>
      </c>
      <c r="C697" s="54">
        <f t="shared" si="604"/>
        <v>43647</v>
      </c>
      <c r="D697" s="54">
        <f t="shared" si="605"/>
        <v>43738</v>
      </c>
      <c r="E697" s="58">
        <f t="shared" si="602"/>
        <v>92</v>
      </c>
      <c r="F697" s="59">
        <f>VLOOKUP(D697,'FERC Interest Rate'!$A:$B,2,TRUE)</f>
        <v>5.5E-2</v>
      </c>
      <c r="G697" s="60">
        <f t="shared" si="603"/>
        <v>23992.176017294485</v>
      </c>
      <c r="H697" s="60">
        <f t="shared" si="596"/>
        <v>332.60386478769891</v>
      </c>
      <c r="I697" s="122">
        <v>0</v>
      </c>
      <c r="J697" s="61">
        <v>0</v>
      </c>
      <c r="K697" s="5">
        <f t="shared" si="597"/>
        <v>0</v>
      </c>
      <c r="L697" s="61">
        <v>0</v>
      </c>
      <c r="M697" s="90">
        <f t="shared" si="598"/>
        <v>0</v>
      </c>
      <c r="N697" s="5">
        <f t="shared" si="599"/>
        <v>24324.779882082184</v>
      </c>
      <c r="O697" s="60">
        <f t="shared" si="600"/>
        <v>24324.779882082184</v>
      </c>
    </row>
    <row r="698" spans="1:15" x14ac:dyDescent="0.25">
      <c r="A698" s="63" t="s">
        <v>22</v>
      </c>
      <c r="B698" s="58" t="str">
        <f t="shared" si="601"/>
        <v>Q4/2019</v>
      </c>
      <c r="C698" s="54">
        <f t="shared" si="604"/>
        <v>43739</v>
      </c>
      <c r="D698" s="54">
        <f t="shared" si="605"/>
        <v>43830</v>
      </c>
      <c r="E698" s="58">
        <f t="shared" si="602"/>
        <v>92</v>
      </c>
      <c r="F698" s="59">
        <f>VLOOKUP(D698,'FERC Interest Rate'!$A:$B,2,TRUE)</f>
        <v>5.4199999999999998E-2</v>
      </c>
      <c r="G698" s="60">
        <f t="shared" si="603"/>
        <v>24324.779882082184</v>
      </c>
      <c r="H698" s="60">
        <f t="shared" si="596"/>
        <v>332.30981480551947</v>
      </c>
      <c r="I698" s="81">
        <v>0</v>
      </c>
      <c r="J698" s="61">
        <v>0</v>
      </c>
      <c r="K698" s="5">
        <f t="shared" si="597"/>
        <v>0</v>
      </c>
      <c r="L698" s="61">
        <v>0</v>
      </c>
      <c r="M698" s="90">
        <f t="shared" si="598"/>
        <v>0</v>
      </c>
      <c r="N698" s="5">
        <f t="shared" si="599"/>
        <v>24657.089696887702</v>
      </c>
      <c r="O698" s="60">
        <f t="shared" si="600"/>
        <v>24657.089696887702</v>
      </c>
    </row>
    <row r="699" spans="1:15" x14ac:dyDescent="0.25">
      <c r="A699" s="63" t="s">
        <v>22</v>
      </c>
      <c r="B699" s="58" t="str">
        <f t="shared" si="601"/>
        <v>Q1/2020</v>
      </c>
      <c r="C699" s="54">
        <f t="shared" si="604"/>
        <v>43831</v>
      </c>
      <c r="D699" s="54">
        <f t="shared" si="605"/>
        <v>43921</v>
      </c>
      <c r="E699" s="58">
        <f t="shared" si="602"/>
        <v>91</v>
      </c>
      <c r="F699" s="59">
        <f>VLOOKUP(D699,'FERC Interest Rate'!$A:$B,2,TRUE)</f>
        <v>4.9599999999999998E-2</v>
      </c>
      <c r="G699" s="60">
        <f t="shared" si="603"/>
        <v>24657.089696887702</v>
      </c>
      <c r="H699" s="60">
        <f t="shared" si="596"/>
        <v>304.07715862260198</v>
      </c>
      <c r="I699" s="122">
        <v>0</v>
      </c>
      <c r="J699" s="61">
        <v>0</v>
      </c>
      <c r="K699" s="5">
        <f t="shared" si="597"/>
        <v>0</v>
      </c>
      <c r="L699" s="61">
        <v>0</v>
      </c>
      <c r="M699" s="90">
        <f t="shared" si="598"/>
        <v>0</v>
      </c>
      <c r="N699" s="5">
        <f t="shared" si="599"/>
        <v>24961.166855510306</v>
      </c>
      <c r="O699" s="60">
        <f t="shared" si="600"/>
        <v>24961.166855510306</v>
      </c>
    </row>
    <row r="700" spans="1:15" x14ac:dyDescent="0.25">
      <c r="A700" s="63" t="s">
        <v>22</v>
      </c>
      <c r="B700" s="58" t="str">
        <f t="shared" si="601"/>
        <v>Q2/2020</v>
      </c>
      <c r="C700" s="54">
        <f t="shared" si="604"/>
        <v>43922</v>
      </c>
      <c r="D700" s="54">
        <f t="shared" si="605"/>
        <v>44012</v>
      </c>
      <c r="E700" s="58">
        <f t="shared" si="602"/>
        <v>91</v>
      </c>
      <c r="F700" s="59">
        <f>VLOOKUP(D700,'FERC Interest Rate'!$A:$B,2,TRUE)</f>
        <v>4.7500000000000001E-2</v>
      </c>
      <c r="G700" s="60">
        <f t="shared" si="603"/>
        <v>24961.166855510306</v>
      </c>
      <c r="H700" s="60">
        <f t="shared" si="596"/>
        <v>294.7941085599544</v>
      </c>
      <c r="I700" s="122">
        <v>0</v>
      </c>
      <c r="J700" s="61">
        <v>0</v>
      </c>
      <c r="K700" s="5">
        <f t="shared" si="597"/>
        <v>0</v>
      </c>
      <c r="L700" s="61">
        <v>0</v>
      </c>
      <c r="M700" s="90">
        <f t="shared" si="598"/>
        <v>0</v>
      </c>
      <c r="N700" s="5">
        <f t="shared" si="599"/>
        <v>25255.960964070262</v>
      </c>
      <c r="O700" s="60">
        <f t="shared" si="600"/>
        <v>25255.960964070262</v>
      </c>
    </row>
    <row r="701" spans="1:15" x14ac:dyDescent="0.25">
      <c r="A701" s="63" t="s">
        <v>22</v>
      </c>
      <c r="B701" s="58" t="str">
        <f t="shared" si="601"/>
        <v>Q3/2020</v>
      </c>
      <c r="C701" s="54">
        <f t="shared" si="604"/>
        <v>44013</v>
      </c>
      <c r="D701" s="54">
        <f t="shared" si="605"/>
        <v>44104</v>
      </c>
      <c r="E701" s="58">
        <f t="shared" si="602"/>
        <v>92</v>
      </c>
      <c r="F701" s="59">
        <f>VLOOKUP(D701,'FERC Interest Rate'!$A:$B,2,TRUE)</f>
        <v>3.4299999999999997E-2</v>
      </c>
      <c r="G701" s="60">
        <f t="shared" si="603"/>
        <v>25255.960964070262</v>
      </c>
      <c r="H701" s="60">
        <f t="shared" si="596"/>
        <v>217.75330715360684</v>
      </c>
      <c r="I701" s="122">
        <v>0</v>
      </c>
      <c r="J701" s="61">
        <v>0</v>
      </c>
      <c r="K701" s="5">
        <f t="shared" ref="K701:K706" si="606">+SUM(I701:J701)</f>
        <v>0</v>
      </c>
      <c r="L701" s="61">
        <v>0</v>
      </c>
      <c r="M701" s="90">
        <f t="shared" ref="M701:M709" si="607">+SUM(K701:L701)</f>
        <v>0</v>
      </c>
      <c r="N701" s="5">
        <f t="shared" si="599"/>
        <v>25473.714271223867</v>
      </c>
      <c r="O701" s="60">
        <f t="shared" si="600"/>
        <v>25473.714271223867</v>
      </c>
    </row>
    <row r="702" spans="1:15" x14ac:dyDescent="0.25">
      <c r="A702" s="63" t="s">
        <v>22</v>
      </c>
      <c r="B702" s="58" t="str">
        <f t="shared" si="601"/>
        <v>Q4/2020</v>
      </c>
      <c r="C702" s="54">
        <f t="shared" si="604"/>
        <v>44105</v>
      </c>
      <c r="D702" s="54">
        <f t="shared" si="605"/>
        <v>44196</v>
      </c>
      <c r="E702" s="58">
        <f t="shared" si="602"/>
        <v>92</v>
      </c>
      <c r="F702" s="59">
        <f>VLOOKUP(D702,'FERC Interest Rate'!$A:$B,2,TRUE)</f>
        <v>3.2500000000000001E-2</v>
      </c>
      <c r="G702" s="60">
        <f t="shared" si="603"/>
        <v>25473.714271223867</v>
      </c>
      <c r="H702" s="60">
        <f t="shared" si="596"/>
        <v>208.10493352721139</v>
      </c>
      <c r="I702" s="122">
        <v>0</v>
      </c>
      <c r="J702" s="61">
        <v>0</v>
      </c>
      <c r="K702" s="5">
        <f t="shared" si="606"/>
        <v>0</v>
      </c>
      <c r="L702" s="61">
        <v>0</v>
      </c>
      <c r="M702" s="90">
        <f t="shared" si="607"/>
        <v>0</v>
      </c>
      <c r="N702" s="5">
        <f t="shared" si="599"/>
        <v>25681.819204751078</v>
      </c>
      <c r="O702" s="60">
        <f t="shared" si="600"/>
        <v>25681.819204751078</v>
      </c>
    </row>
    <row r="703" spans="1:15" x14ac:dyDescent="0.25">
      <c r="A703" s="63" t="s">
        <v>22</v>
      </c>
      <c r="B703" s="58" t="str">
        <f>+IF(MONTH(C703)&lt;4,"Q1",IF(MONTH(C703)&lt;7,"Q2",IF(MONTH(C703)&lt;10,"Q3","Q4")))&amp;"/"&amp;YEAR(C703)</f>
        <v>Q1/2021</v>
      </c>
      <c r="C703" s="54">
        <f>D702+1</f>
        <v>44197</v>
      </c>
      <c r="D703" s="54">
        <f t="shared" si="605"/>
        <v>44286</v>
      </c>
      <c r="E703" s="58">
        <f>D703-C703+1</f>
        <v>90</v>
      </c>
      <c r="F703" s="59">
        <f>VLOOKUP(D703,'FERC Interest Rate'!$A:$B,2,TRUE)</f>
        <v>3.2500000000000001E-2</v>
      </c>
      <c r="G703" s="60">
        <f>O702</f>
        <v>25681.819204751078</v>
      </c>
      <c r="H703" s="60">
        <f>G703*F703*(E703/(DATE(YEAR(D703),12,31)-DATE(YEAR(D703),1,1)+1))</f>
        <v>205.80635938053945</v>
      </c>
      <c r="I703" s="122">
        <v>0</v>
      </c>
      <c r="J703" s="61">
        <v>0</v>
      </c>
      <c r="K703" s="5">
        <f t="shared" si="606"/>
        <v>0</v>
      </c>
      <c r="L703" s="61">
        <v>0</v>
      </c>
      <c r="M703" s="90">
        <f t="shared" si="607"/>
        <v>0</v>
      </c>
      <c r="N703" s="5">
        <f>+G703+H703+J703</f>
        <v>25887.625564131617</v>
      </c>
      <c r="O703" s="60">
        <f>G703+H703-L703-I703</f>
        <v>25887.625564131617</v>
      </c>
    </row>
    <row r="704" spans="1:15" x14ac:dyDescent="0.25">
      <c r="A704" s="63" t="s">
        <v>22</v>
      </c>
      <c r="B704" s="58" t="str">
        <f>+IF(MONTH(C704)&lt;4,"Q1",IF(MONTH(C704)&lt;7,"Q2",IF(MONTH(C704)&lt;10,"Q3","Q4")))&amp;"/"&amp;YEAR(C704)</f>
        <v>Q2/2021</v>
      </c>
      <c r="C704" s="54">
        <f>D703+1</f>
        <v>44287</v>
      </c>
      <c r="D704" s="54">
        <f t="shared" si="605"/>
        <v>44377</v>
      </c>
      <c r="E704" s="58">
        <f>D704-C704+1</f>
        <v>91</v>
      </c>
      <c r="F704" s="59">
        <f>VLOOKUP(D704,'FERC Interest Rate'!$A:$B,2,TRUE)</f>
        <v>3.2500000000000001E-2</v>
      </c>
      <c r="G704" s="60">
        <f>O703</f>
        <v>25887.625564131617</v>
      </c>
      <c r="H704" s="60">
        <f>G704*F704*(E704/(DATE(YEAR(D704),12,31)-DATE(YEAR(D704),1,1)+1))</f>
        <v>209.76069207101168</v>
      </c>
      <c r="I704" s="122">
        <v>0</v>
      </c>
      <c r="J704" s="61">
        <v>0</v>
      </c>
      <c r="K704" s="5">
        <f t="shared" si="606"/>
        <v>0</v>
      </c>
      <c r="L704" s="61">
        <v>0</v>
      </c>
      <c r="M704" s="90">
        <f t="shared" si="607"/>
        <v>0</v>
      </c>
      <c r="N704" s="5">
        <f>+G704+H704+J704</f>
        <v>26097.38625620263</v>
      </c>
      <c r="O704" s="60">
        <f>G704+H704-L704-I704</f>
        <v>26097.38625620263</v>
      </c>
    </row>
    <row r="705" spans="1:15" x14ac:dyDescent="0.25">
      <c r="A705" s="63" t="s">
        <v>22</v>
      </c>
      <c r="B705" s="58" t="str">
        <f>+IF(MONTH(C705)&lt;4,"Q1",IF(MONTH(C705)&lt;7,"Q2",IF(MONTH(C705)&lt;10,"Q3","Q4")))&amp;"/"&amp;YEAR(C705)</f>
        <v>Q3/2021</v>
      </c>
      <c r="C705" s="54">
        <f>D704+1</f>
        <v>44378</v>
      </c>
      <c r="D705" s="54">
        <f t="shared" si="605"/>
        <v>44469</v>
      </c>
      <c r="E705" s="58">
        <f>D705-C705+1</f>
        <v>92</v>
      </c>
      <c r="F705" s="59">
        <f>VLOOKUP(D705,'FERC Interest Rate'!$A:$B,2,TRUE)</f>
        <v>3.2500000000000001E-2</v>
      </c>
      <c r="G705" s="60">
        <f>O704</f>
        <v>26097.38625620263</v>
      </c>
      <c r="H705" s="60">
        <f>G705*F705*(E705/(DATE(YEAR(D705),12,31)-DATE(YEAR(D705),1,1)+1))</f>
        <v>213.78406823574213</v>
      </c>
      <c r="I705" s="122">
        <v>0</v>
      </c>
      <c r="J705" s="61">
        <v>0</v>
      </c>
      <c r="K705" s="5">
        <f t="shared" si="606"/>
        <v>0</v>
      </c>
      <c r="L705" s="61">
        <v>0</v>
      </c>
      <c r="M705" s="90">
        <f t="shared" si="607"/>
        <v>0</v>
      </c>
      <c r="N705" s="5">
        <f>+G705+H705+J705</f>
        <v>26311.170324438372</v>
      </c>
      <c r="O705" s="60">
        <f>G705+H705-L705-I705</f>
        <v>26311.170324438372</v>
      </c>
    </row>
    <row r="706" spans="1:15" x14ac:dyDescent="0.25">
      <c r="A706" s="63" t="s">
        <v>22</v>
      </c>
      <c r="B706" s="58" t="str">
        <f>+IF(MONTH(C706)&lt;4,"Q1",IF(MONTH(C706)&lt;7,"Q2",IF(MONTH(C706)&lt;10,"Q3","Q4")))&amp;"/"&amp;YEAR(C706)</f>
        <v>Q4/2021</v>
      </c>
      <c r="C706" s="54">
        <f>D705+1</f>
        <v>44470</v>
      </c>
      <c r="D706" s="54">
        <f t="shared" si="605"/>
        <v>44561</v>
      </c>
      <c r="E706" s="58">
        <f>D706-C706+1</f>
        <v>92</v>
      </c>
      <c r="F706" s="59">
        <f>VLOOKUP(D706,'FERC Interest Rate'!$A:$B,2,TRUE)</f>
        <v>3.2500000000000001E-2</v>
      </c>
      <c r="G706" s="60">
        <f>O705</f>
        <v>26311.170324438372</v>
      </c>
      <c r="H706" s="60">
        <f>G706*F706*(E706/(DATE(YEAR(D706),12,31)-DATE(YEAR(D706),1,1)+1))</f>
        <v>215.53534046594723</v>
      </c>
      <c r="I706" s="122">
        <v>0</v>
      </c>
      <c r="J706" s="61">
        <v>0</v>
      </c>
      <c r="K706" s="5">
        <f t="shared" si="606"/>
        <v>0</v>
      </c>
      <c r="L706" s="61">
        <v>0</v>
      </c>
      <c r="M706" s="90">
        <f t="shared" si="607"/>
        <v>0</v>
      </c>
      <c r="N706" s="5">
        <f>+G706+H706+J706</f>
        <v>26526.705664904319</v>
      </c>
      <c r="O706" s="60">
        <f>G706+H706-L706-I706</f>
        <v>26526.705664904319</v>
      </c>
    </row>
    <row r="707" spans="1:15" x14ac:dyDescent="0.25">
      <c r="A707" s="63" t="s">
        <v>22</v>
      </c>
      <c r="B707" s="58" t="str">
        <f t="shared" si="601"/>
        <v>Q1/2022</v>
      </c>
      <c r="C707" s="54">
        <f t="shared" si="604"/>
        <v>44562</v>
      </c>
      <c r="D707" s="54">
        <f t="shared" si="605"/>
        <v>44651</v>
      </c>
      <c r="E707" s="58">
        <f t="shared" si="602"/>
        <v>90</v>
      </c>
      <c r="F707" s="59">
        <f>VLOOKUP(D707,'FERC Interest Rate'!$A:$B,2,TRUE)</f>
        <v>3.2500000000000001E-2</v>
      </c>
      <c r="G707" s="60">
        <f t="shared" si="603"/>
        <v>26526.705664904319</v>
      </c>
      <c r="H707" s="60">
        <f>G707*F707*(E707/(DATE(YEAR(D707),12,31)-DATE(YEAR(D707),1,1)+1))</f>
        <v>212.57702484889077</v>
      </c>
      <c r="I707" s="81">
        <v>0</v>
      </c>
      <c r="J707" s="61">
        <v>0</v>
      </c>
      <c r="K707" s="5">
        <f t="shared" ref="K707:K709" si="608">+SUM(I707:J707)</f>
        <v>0</v>
      </c>
      <c r="L707" s="61">
        <v>0</v>
      </c>
      <c r="M707" s="90">
        <f t="shared" si="607"/>
        <v>0</v>
      </c>
      <c r="N707" s="5">
        <f t="shared" si="599"/>
        <v>26739.28268975321</v>
      </c>
      <c r="O707" s="60">
        <f t="shared" si="600"/>
        <v>26739.28268975321</v>
      </c>
    </row>
    <row r="708" spans="1:15" x14ac:dyDescent="0.25">
      <c r="A708" s="63" t="s">
        <v>22</v>
      </c>
      <c r="B708" s="58" t="str">
        <f t="shared" si="601"/>
        <v>Q2/2022</v>
      </c>
      <c r="C708" s="54">
        <f t="shared" si="604"/>
        <v>44652</v>
      </c>
      <c r="D708" s="54">
        <f t="shared" si="605"/>
        <v>44742</v>
      </c>
      <c r="E708" s="58">
        <f t="shared" si="602"/>
        <v>91</v>
      </c>
      <c r="F708" s="59">
        <f>VLOOKUP(D708,'FERC Interest Rate'!$A:$B,2,TRUE)</f>
        <v>3.2500000000000001E-2</v>
      </c>
      <c r="G708" s="60">
        <f t="shared" si="603"/>
        <v>26739.28268975321</v>
      </c>
      <c r="H708" s="60">
        <f t="shared" ref="H708:H713" si="609">G708*F708*(E708/(DATE(YEAR(D708),12,31)-DATE(YEAR(D708),1,1)+1))</f>
        <v>216.66144809574007</v>
      </c>
      <c r="I708" s="122">
        <v>0</v>
      </c>
      <c r="J708" s="61">
        <v>0</v>
      </c>
      <c r="K708" s="5">
        <f t="shared" si="608"/>
        <v>0</v>
      </c>
      <c r="L708" s="61">
        <v>0</v>
      </c>
      <c r="M708" s="90">
        <f t="shared" si="607"/>
        <v>0</v>
      </c>
      <c r="N708" s="5">
        <f t="shared" si="599"/>
        <v>26955.94413784895</v>
      </c>
      <c r="O708" s="60">
        <f t="shared" si="600"/>
        <v>26955.94413784895</v>
      </c>
    </row>
    <row r="709" spans="1:15" x14ac:dyDescent="0.25">
      <c r="A709" s="63" t="s">
        <v>22</v>
      </c>
      <c r="B709" s="58" t="str">
        <f t="shared" si="601"/>
        <v>Q3/2022</v>
      </c>
      <c r="C709" s="54">
        <f t="shared" si="604"/>
        <v>44743</v>
      </c>
      <c r="D709" s="54">
        <f t="shared" si="605"/>
        <v>44834</v>
      </c>
      <c r="E709" s="58">
        <f t="shared" si="602"/>
        <v>92</v>
      </c>
      <c r="F709" s="59">
        <f>VLOOKUP(D709,'FERC Interest Rate'!$A:$B,2,TRUE)</f>
        <v>3.5999999999999997E-2</v>
      </c>
      <c r="G709" s="60">
        <f t="shared" si="603"/>
        <v>26955.94413784895</v>
      </c>
      <c r="H709" s="60">
        <f t="shared" si="609"/>
        <v>244.59749858782391</v>
      </c>
      <c r="I709" s="122">
        <v>0</v>
      </c>
      <c r="J709" s="61">
        <v>0</v>
      </c>
      <c r="K709" s="5">
        <f t="shared" si="608"/>
        <v>0</v>
      </c>
      <c r="L709" s="61">
        <v>0</v>
      </c>
      <c r="M709" s="90">
        <f t="shared" si="607"/>
        <v>0</v>
      </c>
      <c r="N709" s="5">
        <f t="shared" si="599"/>
        <v>27200.541636436774</v>
      </c>
      <c r="O709" s="60">
        <f t="shared" si="600"/>
        <v>27200.541636436774</v>
      </c>
    </row>
    <row r="710" spans="1:15" x14ac:dyDescent="0.25">
      <c r="A710" s="63" t="s">
        <v>22</v>
      </c>
      <c r="B710" s="58" t="str">
        <f t="shared" si="601"/>
        <v>Q4/2022</v>
      </c>
      <c r="C710" s="54">
        <f t="shared" si="604"/>
        <v>44835</v>
      </c>
      <c r="D710" s="54">
        <f t="shared" si="605"/>
        <v>44926</v>
      </c>
      <c r="E710" s="58">
        <f t="shared" si="602"/>
        <v>92</v>
      </c>
      <c r="F710" s="59">
        <f>VLOOKUP(D710,'FERC Interest Rate'!$A:$B,2,TRUE)</f>
        <v>4.9099999999999998E-2</v>
      </c>
      <c r="G710" s="60">
        <f t="shared" si="603"/>
        <v>27200.541636436774</v>
      </c>
      <c r="H710" s="60">
        <f t="shared" si="609"/>
        <v>336.63092241126628</v>
      </c>
      <c r="I710" s="122">
        <v>0</v>
      </c>
      <c r="J710" s="61">
        <v>0</v>
      </c>
      <c r="K710" s="5">
        <f t="shared" ref="K710:K712" si="610">+SUM(I710:J710)</f>
        <v>0</v>
      </c>
      <c r="L710" s="61">
        <v>0</v>
      </c>
      <c r="M710" s="90">
        <f t="shared" ref="M710:M712" si="611">+SUM(K710:L710)</f>
        <v>0</v>
      </c>
      <c r="N710" s="5">
        <f t="shared" si="599"/>
        <v>27537.17255884804</v>
      </c>
      <c r="O710" s="60">
        <f t="shared" si="600"/>
        <v>27537.17255884804</v>
      </c>
    </row>
    <row r="711" spans="1:15" x14ac:dyDescent="0.25">
      <c r="A711" s="63" t="s">
        <v>22</v>
      </c>
      <c r="B711" s="58" t="str">
        <f t="shared" si="601"/>
        <v>Q1/2023</v>
      </c>
      <c r="C711" s="54">
        <f t="shared" si="604"/>
        <v>44927</v>
      </c>
      <c r="D711" s="54">
        <f t="shared" si="605"/>
        <v>45016</v>
      </c>
      <c r="E711" s="58">
        <f t="shared" si="602"/>
        <v>90</v>
      </c>
      <c r="F711" s="59">
        <f>VLOOKUP(D711,'FERC Interest Rate'!$A:$B,2,TRUE)</f>
        <v>6.3100000000000003E-2</v>
      </c>
      <c r="G711" s="60">
        <f t="shared" si="603"/>
        <v>27537.17255884804</v>
      </c>
      <c r="H711" s="60">
        <f t="shared" si="609"/>
        <v>428.44822729232334</v>
      </c>
      <c r="I711" s="122">
        <v>0</v>
      </c>
      <c r="J711" s="61">
        <v>0</v>
      </c>
      <c r="K711" s="5">
        <f t="shared" si="610"/>
        <v>0</v>
      </c>
      <c r="L711" s="61">
        <v>0</v>
      </c>
      <c r="M711" s="90">
        <f t="shared" si="611"/>
        <v>0</v>
      </c>
      <c r="N711" s="5">
        <f t="shared" si="599"/>
        <v>27965.620786140364</v>
      </c>
      <c r="O711" s="60">
        <f t="shared" si="600"/>
        <v>27965.620786140364</v>
      </c>
    </row>
    <row r="712" spans="1:15" x14ac:dyDescent="0.25">
      <c r="A712" s="63" t="s">
        <v>22</v>
      </c>
      <c r="B712" s="58" t="str">
        <f t="shared" si="601"/>
        <v>Q2/2023</v>
      </c>
      <c r="C712" s="54">
        <f t="shared" si="604"/>
        <v>45017</v>
      </c>
      <c r="D712" s="54">
        <f t="shared" si="605"/>
        <v>45107</v>
      </c>
      <c r="E712" s="58">
        <f t="shared" si="602"/>
        <v>91</v>
      </c>
      <c r="F712" s="59">
        <f>VLOOKUP(D712,'FERC Interest Rate'!$A:$B,2,TRUE)</f>
        <v>7.4999999999999997E-2</v>
      </c>
      <c r="G712" s="60">
        <f t="shared" si="603"/>
        <v>27965.620786140364</v>
      </c>
      <c r="H712" s="60">
        <f t="shared" si="609"/>
        <v>522.91879963125473</v>
      </c>
      <c r="I712" s="122">
        <v>0</v>
      </c>
      <c r="J712" s="61">
        <v>0</v>
      </c>
      <c r="K712" s="5">
        <f t="shared" si="610"/>
        <v>0</v>
      </c>
      <c r="L712" s="61">
        <v>0</v>
      </c>
      <c r="M712" s="90">
        <f t="shared" si="611"/>
        <v>0</v>
      </c>
      <c r="N712" s="5">
        <f t="shared" si="599"/>
        <v>28488.539585771618</v>
      </c>
      <c r="O712" s="60">
        <f t="shared" si="600"/>
        <v>28488.539585771618</v>
      </c>
    </row>
    <row r="713" spans="1:15" x14ac:dyDescent="0.25">
      <c r="A713" s="6" t="s">
        <v>44</v>
      </c>
      <c r="B713" s="58" t="str">
        <f t="shared" si="601"/>
        <v>Q3/2023</v>
      </c>
      <c r="C713" s="54">
        <f t="shared" si="604"/>
        <v>45108</v>
      </c>
      <c r="D713" s="54">
        <f t="shared" si="605"/>
        <v>45199</v>
      </c>
      <c r="E713" s="58">
        <f t="shared" si="602"/>
        <v>92</v>
      </c>
      <c r="F713" s="59">
        <f>VLOOKUP(D713,'FERC Interest Rate'!$A:$B,2,TRUE)</f>
        <v>8.0199999999999994E-2</v>
      </c>
      <c r="G713" s="60">
        <f t="shared" si="603"/>
        <v>28488.539585771618</v>
      </c>
      <c r="H713" s="60">
        <f t="shared" si="609"/>
        <v>575.88997391686928</v>
      </c>
      <c r="I713" s="81">
        <f t="shared" ref="I713:I722" si="612">(SUM($H$689:$H$722)/20)</f>
        <v>352.23097798442438</v>
      </c>
      <c r="J713" s="61">
        <f t="shared" ref="J713:J720" si="613">G713*F713*(E713/(DATE(YEAR(D713),12,31)-DATE(YEAR(D713),1,1)+1))</f>
        <v>575.88997391686928</v>
      </c>
      <c r="K713" s="5">
        <f t="shared" si="597"/>
        <v>928.12095190129367</v>
      </c>
      <c r="L713" s="61">
        <f t="shared" ref="L713:L722" si="614">+$G$689/20</f>
        <v>1100.9905000000001</v>
      </c>
      <c r="M713" s="90">
        <f t="shared" si="598"/>
        <v>2029.1114519012938</v>
      </c>
      <c r="N713" s="5">
        <f t="shared" si="599"/>
        <v>29640.319533605358</v>
      </c>
      <c r="O713" s="60">
        <f t="shared" si="600"/>
        <v>27611.208081704062</v>
      </c>
    </row>
    <row r="714" spans="1:15" x14ac:dyDescent="0.25">
      <c r="A714" s="6" t="s">
        <v>45</v>
      </c>
      <c r="B714" s="58" t="str">
        <f t="shared" si="601"/>
        <v>Q4/2023</v>
      </c>
      <c r="C714" s="54">
        <f t="shared" si="604"/>
        <v>45200</v>
      </c>
      <c r="D714" s="54">
        <f t="shared" si="605"/>
        <v>45291</v>
      </c>
      <c r="E714" s="58">
        <f t="shared" si="602"/>
        <v>92</v>
      </c>
      <c r="F714" s="59">
        <f>VLOOKUP(D714,'FERC Interest Rate'!$A:$B,2,TRUE)</f>
        <v>8.3500000000000005E-2</v>
      </c>
      <c r="G714" s="60">
        <f t="shared" si="603"/>
        <v>27611.208081704062</v>
      </c>
      <c r="H714" s="60">
        <v>0</v>
      </c>
      <c r="I714" s="81">
        <f t="shared" si="612"/>
        <v>352.23097798442438</v>
      </c>
      <c r="J714" s="61">
        <f t="shared" si="613"/>
        <v>581.12137118808391</v>
      </c>
      <c r="K714" s="5">
        <f t="shared" si="597"/>
        <v>933.3523491725083</v>
      </c>
      <c r="L714" s="61">
        <f t="shared" si="614"/>
        <v>1100.9905000000001</v>
      </c>
      <c r="M714" s="90">
        <f t="shared" si="598"/>
        <v>2034.3428491725085</v>
      </c>
      <c r="N714" s="5">
        <f t="shared" si="599"/>
        <v>28192.329452892147</v>
      </c>
      <c r="O714" s="60">
        <f t="shared" si="600"/>
        <v>26157.986603719637</v>
      </c>
    </row>
    <row r="715" spans="1:15" x14ac:dyDescent="0.25">
      <c r="A715" s="6" t="s">
        <v>46</v>
      </c>
      <c r="B715" s="58" t="str">
        <f t="shared" si="601"/>
        <v>Q1/2024</v>
      </c>
      <c r="C715" s="54">
        <f t="shared" si="604"/>
        <v>45292</v>
      </c>
      <c r="D715" s="54">
        <f t="shared" si="605"/>
        <v>45382</v>
      </c>
      <c r="E715" s="58">
        <f t="shared" si="602"/>
        <v>91</v>
      </c>
      <c r="F715" s="59">
        <f>VLOOKUP(D715,'FERC Interest Rate'!$A:$B,2,TRUE)</f>
        <v>8.5000000000000006E-2</v>
      </c>
      <c r="G715" s="60">
        <f t="shared" si="603"/>
        <v>26157.986603719637</v>
      </c>
      <c r="H715" s="60">
        <v>0</v>
      </c>
      <c r="I715" s="81">
        <f t="shared" si="612"/>
        <v>352.23097798442438</v>
      </c>
      <c r="J715" s="61">
        <f t="shared" si="613"/>
        <v>552.81974420702568</v>
      </c>
      <c r="K715" s="5">
        <f t="shared" si="597"/>
        <v>905.05072219145006</v>
      </c>
      <c r="L715" s="61">
        <f t="shared" si="614"/>
        <v>1100.9905000000001</v>
      </c>
      <c r="M715" s="90">
        <f t="shared" si="598"/>
        <v>2006.0412221914503</v>
      </c>
      <c r="N715" s="5">
        <f t="shared" si="599"/>
        <v>26710.806347926664</v>
      </c>
      <c r="O715" s="60">
        <f t="shared" si="600"/>
        <v>24704.765125735212</v>
      </c>
    </row>
    <row r="716" spans="1:15" x14ac:dyDescent="0.25">
      <c r="A716" s="6" t="s">
        <v>47</v>
      </c>
      <c r="B716" s="58" t="str">
        <f t="shared" si="601"/>
        <v>Q2/2024</v>
      </c>
      <c r="C716" s="54">
        <f t="shared" si="604"/>
        <v>45383</v>
      </c>
      <c r="D716" s="54">
        <f t="shared" si="605"/>
        <v>45473</v>
      </c>
      <c r="E716" s="58">
        <f t="shared" si="602"/>
        <v>91</v>
      </c>
      <c r="F716" s="59">
        <f>VLOOKUP(D716,'FERC Interest Rate'!$A:$B,2,TRUE)</f>
        <v>8.5000000000000006E-2</v>
      </c>
      <c r="G716" s="60">
        <f t="shared" si="603"/>
        <v>24704.765125735212</v>
      </c>
      <c r="H716" s="60">
        <v>0</v>
      </c>
      <c r="I716" s="81">
        <f t="shared" si="612"/>
        <v>352.23097798442438</v>
      </c>
      <c r="J716" s="61">
        <f t="shared" si="613"/>
        <v>522.10753619552429</v>
      </c>
      <c r="K716" s="5">
        <f t="shared" si="597"/>
        <v>874.33851417994867</v>
      </c>
      <c r="L716" s="61">
        <f t="shared" si="614"/>
        <v>1100.9905000000001</v>
      </c>
      <c r="M716" s="90">
        <f t="shared" si="598"/>
        <v>1975.3290141799489</v>
      </c>
      <c r="N716" s="5">
        <f t="shared" si="599"/>
        <v>25226.872661930734</v>
      </c>
      <c r="O716" s="60">
        <f t="shared" si="600"/>
        <v>23251.543647750786</v>
      </c>
    </row>
    <row r="717" spans="1:15" x14ac:dyDescent="0.25">
      <c r="A717" s="6" t="s">
        <v>48</v>
      </c>
      <c r="B717" s="58" t="str">
        <f t="shared" si="601"/>
        <v>Q3/2024</v>
      </c>
      <c r="C717" s="54">
        <f t="shared" si="604"/>
        <v>45474</v>
      </c>
      <c r="D717" s="54">
        <f t="shared" si="605"/>
        <v>45565</v>
      </c>
      <c r="E717" s="58">
        <f t="shared" si="602"/>
        <v>92</v>
      </c>
      <c r="F717" s="59">
        <f>VLOOKUP(D717,'FERC Interest Rate'!$A:$B,2,TRUE)</f>
        <v>8.5000000000000006E-2</v>
      </c>
      <c r="G717" s="60">
        <f t="shared" si="603"/>
        <v>23251.543647750786</v>
      </c>
      <c r="H717" s="60">
        <v>0</v>
      </c>
      <c r="I717" s="81">
        <f t="shared" si="612"/>
        <v>352.23097798442438</v>
      </c>
      <c r="J717" s="61">
        <f t="shared" si="613"/>
        <v>496.79527684538573</v>
      </c>
      <c r="K717" s="5">
        <f t="shared" si="597"/>
        <v>849.02625482981011</v>
      </c>
      <c r="L717" s="61">
        <f t="shared" si="614"/>
        <v>1100.9905000000001</v>
      </c>
      <c r="M717" s="90">
        <f t="shared" si="598"/>
        <v>1950.0167548298102</v>
      </c>
      <c r="N717" s="5">
        <f t="shared" si="599"/>
        <v>23748.338924596173</v>
      </c>
      <c r="O717" s="60">
        <f t="shared" si="600"/>
        <v>21798.322169766361</v>
      </c>
    </row>
    <row r="718" spans="1:15" x14ac:dyDescent="0.25">
      <c r="A718" s="6" t="s">
        <v>49</v>
      </c>
      <c r="B718" s="58" t="str">
        <f t="shared" si="601"/>
        <v>Q4/2024</v>
      </c>
      <c r="C718" s="54">
        <f t="shared" si="604"/>
        <v>45566</v>
      </c>
      <c r="D718" s="54">
        <f t="shared" si="605"/>
        <v>45657</v>
      </c>
      <c r="E718" s="58">
        <f t="shared" si="602"/>
        <v>92</v>
      </c>
      <c r="F718" s="59">
        <f>VLOOKUP(D718,'FERC Interest Rate'!$A:$B,2,TRUE)</f>
        <v>8.5000000000000006E-2</v>
      </c>
      <c r="G718" s="60">
        <f t="shared" si="603"/>
        <v>21798.322169766361</v>
      </c>
      <c r="H718" s="60">
        <v>0</v>
      </c>
      <c r="I718" s="81">
        <f t="shared" si="612"/>
        <v>352.23097798442438</v>
      </c>
      <c r="J718" s="61">
        <f t="shared" si="613"/>
        <v>465.7455720425491</v>
      </c>
      <c r="K718" s="5">
        <f t="shared" si="597"/>
        <v>817.97655002697343</v>
      </c>
      <c r="L718" s="61">
        <f t="shared" si="614"/>
        <v>1100.9905000000001</v>
      </c>
      <c r="M718" s="90">
        <f t="shared" si="598"/>
        <v>1918.9670500269735</v>
      </c>
      <c r="N718" s="5">
        <f t="shared" si="599"/>
        <v>22264.067741808911</v>
      </c>
      <c r="O718" s="60">
        <f t="shared" si="600"/>
        <v>20345.100691781936</v>
      </c>
    </row>
    <row r="719" spans="1:15" x14ac:dyDescent="0.25">
      <c r="A719" s="6" t="s">
        <v>50</v>
      </c>
      <c r="B719" s="58" t="str">
        <f t="shared" si="601"/>
        <v>Q1/2025</v>
      </c>
      <c r="C719" s="54">
        <f t="shared" si="604"/>
        <v>45658</v>
      </c>
      <c r="D719" s="54">
        <f t="shared" si="605"/>
        <v>45747</v>
      </c>
      <c r="E719" s="58">
        <f t="shared" si="602"/>
        <v>90</v>
      </c>
      <c r="F719" s="59">
        <f>VLOOKUP(D719,'FERC Interest Rate'!$A:$B,2,TRUE)</f>
        <v>8.0399999999999999E-2</v>
      </c>
      <c r="G719" s="60">
        <f t="shared" si="603"/>
        <v>20345.100691781936</v>
      </c>
      <c r="H719" s="60">
        <v>0</v>
      </c>
      <c r="I719" s="81">
        <f t="shared" si="612"/>
        <v>352.23097798442438</v>
      </c>
      <c r="J719" s="61">
        <f t="shared" si="613"/>
        <v>403.33465371433994</v>
      </c>
      <c r="K719" s="5">
        <f t="shared" si="597"/>
        <v>755.56563169876426</v>
      </c>
      <c r="L719" s="61">
        <f t="shared" si="614"/>
        <v>1100.9905000000001</v>
      </c>
      <c r="M719" s="90">
        <f t="shared" si="598"/>
        <v>1856.5561316987644</v>
      </c>
      <c r="N719" s="5">
        <f t="shared" si="599"/>
        <v>20748.435345496277</v>
      </c>
      <c r="O719" s="60">
        <f t="shared" si="600"/>
        <v>18891.879213797511</v>
      </c>
    </row>
    <row r="720" spans="1:15" x14ac:dyDescent="0.25">
      <c r="A720" s="6" t="s">
        <v>51</v>
      </c>
      <c r="B720" s="58" t="str">
        <f t="shared" si="601"/>
        <v>Q2/2025</v>
      </c>
      <c r="C720" s="54">
        <f t="shared" ref="C720:C722" si="615">D719+1</f>
        <v>45748</v>
      </c>
      <c r="D720" s="54">
        <f>EOMONTH(D719,3)</f>
        <v>45838</v>
      </c>
      <c r="E720" s="58">
        <f t="shared" si="602"/>
        <v>91</v>
      </c>
      <c r="F720" s="59">
        <f>VLOOKUP(D720,'FERC Interest Rate'!$A:$B,2,TRUE)</f>
        <v>7.5499999999999998E-2</v>
      </c>
      <c r="G720" s="60">
        <f t="shared" ref="G720:G722" si="616">O719</f>
        <v>18891.879213797511</v>
      </c>
      <c r="H720" s="60">
        <v>0</v>
      </c>
      <c r="I720" s="81">
        <f t="shared" si="612"/>
        <v>352.23097798442438</v>
      </c>
      <c r="J720" s="61">
        <f t="shared" si="613"/>
        <v>355.60727709149535</v>
      </c>
      <c r="K720" s="5">
        <f t="shared" si="597"/>
        <v>707.83825507591973</v>
      </c>
      <c r="L720" s="61">
        <f t="shared" si="614"/>
        <v>1100.9905000000001</v>
      </c>
      <c r="M720" s="90">
        <f t="shared" si="598"/>
        <v>1808.8287550759198</v>
      </c>
      <c r="N720" s="5">
        <f t="shared" si="599"/>
        <v>19247.486490889005</v>
      </c>
      <c r="O720" s="60">
        <f t="shared" si="600"/>
        <v>17438.657735813085</v>
      </c>
    </row>
    <row r="721" spans="1:15" x14ac:dyDescent="0.25">
      <c r="A721" s="6" t="s">
        <v>52</v>
      </c>
      <c r="B721" s="58" t="str">
        <f t="shared" ref="B721:B722" si="617">+IF(MONTH(C721)&lt;4,"Q1",IF(MONTH(C721)&lt;7,"Q2",IF(MONTH(C721)&lt;10,"Q3","Q4")))&amp;"/"&amp;YEAR(C721)</f>
        <v>Q3/2025</v>
      </c>
      <c r="C721" s="54">
        <f t="shared" si="615"/>
        <v>45839</v>
      </c>
      <c r="D721" s="54">
        <f t="shared" ref="D721:D722" si="618">EOMONTH(D720,3)</f>
        <v>45930</v>
      </c>
      <c r="E721" s="58">
        <f t="shared" ref="E721:E722" si="619">D721-C721+1</f>
        <v>92</v>
      </c>
      <c r="F721" s="59">
        <f>VLOOKUP(D721,'FERC Interest Rate'!$A:$B,2,TRUE)</f>
        <v>7.4999999999999997E-2</v>
      </c>
      <c r="G721" s="60">
        <f t="shared" si="616"/>
        <v>17438.657735813085</v>
      </c>
      <c r="H721" s="60">
        <v>0</v>
      </c>
      <c r="I721" s="81">
        <f t="shared" si="612"/>
        <v>352.23097798442438</v>
      </c>
      <c r="J721" s="61">
        <f t="shared" ref="J721:J722" si="620">G721*F721*(E721/(DATE(YEAR(D721),12,31)-DATE(YEAR(D721),1,1)+1))</f>
        <v>329.66229692358985</v>
      </c>
      <c r="K721" s="5">
        <f t="shared" ref="K721:K722" si="621">+SUM(I721:J721)</f>
        <v>681.89327490801429</v>
      </c>
      <c r="L721" s="61">
        <f t="shared" si="614"/>
        <v>1100.9905000000001</v>
      </c>
      <c r="M721" s="90">
        <f t="shared" ref="M721:M722" si="622">+SUM(K721:L721)</f>
        <v>1782.8837749080144</v>
      </c>
      <c r="N721" s="5">
        <f t="shared" ref="N721:N722" si="623">+G721+H721+J721</f>
        <v>17768.320032736676</v>
      </c>
      <c r="O721" s="60">
        <f t="shared" ref="O721:O722" si="624">G721+H721-L721-I721</f>
        <v>15985.436257828662</v>
      </c>
    </row>
    <row r="722" spans="1:15" x14ac:dyDescent="0.25">
      <c r="A722" s="6" t="s">
        <v>53</v>
      </c>
      <c r="B722" s="58" t="str">
        <f t="shared" si="617"/>
        <v>Q4/2025</v>
      </c>
      <c r="C722" s="54">
        <f t="shared" si="615"/>
        <v>45931</v>
      </c>
      <c r="D722" s="54">
        <f t="shared" si="618"/>
        <v>46022</v>
      </c>
      <c r="E722" s="58">
        <f t="shared" si="619"/>
        <v>92</v>
      </c>
      <c r="F722" s="59">
        <f>VLOOKUP(D722,'FERC Interest Rate'!$A:$B,2,TRUE)</f>
        <v>7.4999999999999997E-2</v>
      </c>
      <c r="G722" s="60">
        <f t="shared" si="616"/>
        <v>15985.436257828662</v>
      </c>
      <c r="H722" s="60">
        <v>0</v>
      </c>
      <c r="I722" s="81">
        <f t="shared" si="612"/>
        <v>352.23097798442438</v>
      </c>
      <c r="J722" s="61">
        <f t="shared" si="620"/>
        <v>302.19043884662403</v>
      </c>
      <c r="K722" s="5">
        <f t="shared" si="621"/>
        <v>654.42141683104842</v>
      </c>
      <c r="L722" s="61">
        <f t="shared" si="614"/>
        <v>1100.9905000000001</v>
      </c>
      <c r="M722" s="90">
        <f t="shared" si="622"/>
        <v>1755.4119168310485</v>
      </c>
      <c r="N722" s="5">
        <f t="shared" si="623"/>
        <v>16287.626696675286</v>
      </c>
      <c r="O722" s="60">
        <f t="shared" si="624"/>
        <v>14532.214779844238</v>
      </c>
    </row>
    <row r="723" spans="1:15" ht="13.5" thickBot="1" x14ac:dyDescent="0.35">
      <c r="A723" s="101"/>
      <c r="B723" s="102"/>
      <c r="C723" s="103"/>
      <c r="D723" s="103"/>
      <c r="E723" s="102"/>
      <c r="F723" s="102"/>
      <c r="G723" s="92">
        <f>SUM(G689:G720)</f>
        <v>788761.56993188534</v>
      </c>
      <c r="H723" s="92">
        <f t="shared" ref="H723:O723" si="625">SUM(H689:H722)</f>
        <v>7044.6195596884882</v>
      </c>
      <c r="I723" s="92">
        <f t="shared" si="625"/>
        <v>3522.3097798442445</v>
      </c>
      <c r="J723" s="92">
        <f t="shared" si="625"/>
        <v>4585.2741409714863</v>
      </c>
      <c r="K723" s="92">
        <f t="shared" si="625"/>
        <v>8107.5839208157304</v>
      </c>
      <c r="L723" s="92">
        <f t="shared" si="625"/>
        <v>11009.905000000001</v>
      </c>
      <c r="M723" s="92">
        <f t="shared" si="625"/>
        <v>19117.488920815733</v>
      </c>
      <c r="N723" s="92">
        <f t="shared" si="625"/>
        <v>833815.55762618699</v>
      </c>
      <c r="O723" s="92">
        <f t="shared" si="625"/>
        <v>814698.06870537123</v>
      </c>
    </row>
    <row r="724" spans="1:15" ht="13" thickTop="1" x14ac:dyDescent="0.25"/>
    <row r="725" spans="1:15" ht="50" x14ac:dyDescent="0.3">
      <c r="A725" s="62" t="s">
        <v>43</v>
      </c>
      <c r="B725" s="62" t="s">
        <v>3</v>
      </c>
      <c r="C725" s="62" t="s">
        <v>4</v>
      </c>
      <c r="D725" s="62" t="s">
        <v>5</v>
      </c>
      <c r="E725" s="62" t="s">
        <v>6</v>
      </c>
      <c r="F725" s="62" t="s">
        <v>7</v>
      </c>
      <c r="G725" s="62" t="s">
        <v>70</v>
      </c>
      <c r="H725" s="62" t="s">
        <v>71</v>
      </c>
      <c r="I725" s="77" t="s">
        <v>72</v>
      </c>
      <c r="J725" s="78" t="s">
        <v>73</v>
      </c>
      <c r="K725" s="78" t="s">
        <v>74</v>
      </c>
      <c r="L725" s="78" t="s">
        <v>75</v>
      </c>
      <c r="M725" s="79" t="s">
        <v>65</v>
      </c>
      <c r="N725" s="62" t="s">
        <v>76</v>
      </c>
      <c r="O725" s="62" t="s">
        <v>77</v>
      </c>
    </row>
    <row r="726" spans="1:15" ht="13" x14ac:dyDescent="0.3">
      <c r="A726" s="123" t="s">
        <v>37</v>
      </c>
      <c r="B726" s="198" t="s">
        <v>61</v>
      </c>
      <c r="C726" s="54">
        <f>VLOOKUP(B726,A$1:F$32,2,FALSE)</f>
        <v>43019</v>
      </c>
      <c r="D726" s="54">
        <f>DATE(YEAR(C726),IF(MONTH(C726)&lt;=3,3,IF(MONTH(C726)&lt;=6,6,IF(MONTH(C726)&lt;=9,9,12))),IF(OR(MONTH(C726)&lt;=3,MONTH(C726)&gt;=10),31,30))</f>
        <v>43100</v>
      </c>
      <c r="E726" s="58">
        <f>D726-C726+1</f>
        <v>82</v>
      </c>
      <c r="F726" s="59">
        <f>VLOOKUP(D726,'FERC Interest Rate'!$A:$B,2,TRUE)</f>
        <v>4.2099999999999999E-2</v>
      </c>
      <c r="G726" s="60">
        <f>VLOOKUP(B726,$A$1:$F$32,5,FALSE)</f>
        <v>19353.98</v>
      </c>
      <c r="H726" s="60">
        <f t="shared" ref="H726:H739" si="626">G726*F726*(E726/(DATE(YEAR(D726),12,31)-DATE(YEAR(D726),1,1)+1))</f>
        <v>183.05153357808217</v>
      </c>
      <c r="I726" s="122">
        <v>0</v>
      </c>
      <c r="J726" s="61">
        <v>0</v>
      </c>
      <c r="K726" s="5">
        <f t="shared" ref="K726:K757" si="627">+SUM(I726:J726)</f>
        <v>0</v>
      </c>
      <c r="L726" s="61">
        <v>0</v>
      </c>
      <c r="M726" s="90">
        <f t="shared" ref="M726:M757" si="628">+SUM(K726:L726)</f>
        <v>0</v>
      </c>
      <c r="N726" s="5">
        <f t="shared" ref="N726:N757" si="629">+G726+H726+J726</f>
        <v>19537.031533578083</v>
      </c>
      <c r="O726" s="60">
        <f t="shared" ref="O726:O757" si="630">G726+H726-L726-I726</f>
        <v>19537.031533578083</v>
      </c>
    </row>
    <row r="727" spans="1:15" x14ac:dyDescent="0.25">
      <c r="A727" s="63" t="s">
        <v>22</v>
      </c>
      <c r="B727" s="58" t="str">
        <f t="shared" ref="B727:B757" si="631">+IF(MONTH(C727)&lt;4,"Q1",IF(MONTH(C727)&lt;7,"Q2",IF(MONTH(C727)&lt;10,"Q3","Q4")))&amp;"/"&amp;YEAR(C727)</f>
        <v>Q1/2018</v>
      </c>
      <c r="C727" s="54">
        <f>D726+1</f>
        <v>43101</v>
      </c>
      <c r="D727" s="54">
        <f>EOMONTH(D726,3)</f>
        <v>43190</v>
      </c>
      <c r="E727" s="58">
        <f t="shared" ref="E727:E757" si="632">D727-C727+1</f>
        <v>90</v>
      </c>
      <c r="F727" s="59">
        <f>VLOOKUP(D727,'FERC Interest Rate'!$A:$B,2,TRUE)</f>
        <v>4.2500000000000003E-2</v>
      </c>
      <c r="G727" s="60">
        <f t="shared" ref="G727:G757" si="633">O726</f>
        <v>19537.031533578083</v>
      </c>
      <c r="H727" s="60">
        <f t="shared" si="626"/>
        <v>204.7373852491402</v>
      </c>
      <c r="I727" s="122">
        <v>0</v>
      </c>
      <c r="J727" s="61">
        <v>0</v>
      </c>
      <c r="K727" s="5">
        <f t="shared" si="627"/>
        <v>0</v>
      </c>
      <c r="L727" s="61">
        <v>0</v>
      </c>
      <c r="M727" s="90">
        <f t="shared" si="628"/>
        <v>0</v>
      </c>
      <c r="N727" s="5">
        <f t="shared" si="629"/>
        <v>19741.768918827223</v>
      </c>
      <c r="O727" s="60">
        <f t="shared" si="630"/>
        <v>19741.768918827223</v>
      </c>
    </row>
    <row r="728" spans="1:15" x14ac:dyDescent="0.25">
      <c r="A728" s="63" t="s">
        <v>22</v>
      </c>
      <c r="B728" s="58" t="str">
        <f t="shared" si="631"/>
        <v>Q2/2018</v>
      </c>
      <c r="C728" s="54">
        <f t="shared" ref="C728:C757" si="634">D727+1</f>
        <v>43191</v>
      </c>
      <c r="D728" s="54">
        <f t="shared" ref="D728:D758" si="635">EOMONTH(D727,3)</f>
        <v>43281</v>
      </c>
      <c r="E728" s="58">
        <f t="shared" si="632"/>
        <v>91</v>
      </c>
      <c r="F728" s="59">
        <f>VLOOKUP(D728,'FERC Interest Rate'!$A:$B,2,TRUE)</f>
        <v>4.4699999999999997E-2</v>
      </c>
      <c r="G728" s="60">
        <f t="shared" si="633"/>
        <v>19741.768918827223</v>
      </c>
      <c r="H728" s="60">
        <f t="shared" si="626"/>
        <v>220.0098450167493</v>
      </c>
      <c r="I728" s="122">
        <v>0</v>
      </c>
      <c r="J728" s="61">
        <v>0</v>
      </c>
      <c r="K728" s="5">
        <f t="shared" si="627"/>
        <v>0</v>
      </c>
      <c r="L728" s="61">
        <v>0</v>
      </c>
      <c r="M728" s="90">
        <f t="shared" si="628"/>
        <v>0</v>
      </c>
      <c r="N728" s="5">
        <f t="shared" si="629"/>
        <v>19961.778763843973</v>
      </c>
      <c r="O728" s="60">
        <f t="shared" si="630"/>
        <v>19961.778763843973</v>
      </c>
    </row>
    <row r="729" spans="1:15" x14ac:dyDescent="0.25">
      <c r="A729" s="63" t="s">
        <v>22</v>
      </c>
      <c r="B729" s="58" t="str">
        <f t="shared" si="631"/>
        <v>Q3/2018</v>
      </c>
      <c r="C729" s="54">
        <f t="shared" si="634"/>
        <v>43282</v>
      </c>
      <c r="D729" s="54">
        <f t="shared" si="635"/>
        <v>43373</v>
      </c>
      <c r="E729" s="58">
        <f t="shared" si="632"/>
        <v>92</v>
      </c>
      <c r="F729" s="59">
        <f>VLOOKUP(D729,'FERC Interest Rate'!$A:$B,2,TRUE)</f>
        <v>4.6899999999999997E-2</v>
      </c>
      <c r="G729" s="60">
        <f t="shared" si="633"/>
        <v>19961.778763843973</v>
      </c>
      <c r="H729" s="60">
        <f t="shared" si="626"/>
        <v>235.975569891052</v>
      </c>
      <c r="I729" s="122">
        <v>0</v>
      </c>
      <c r="J729" s="61">
        <v>0</v>
      </c>
      <c r="K729" s="5">
        <f t="shared" si="627"/>
        <v>0</v>
      </c>
      <c r="L729" s="61">
        <v>0</v>
      </c>
      <c r="M729" s="90">
        <f t="shared" si="628"/>
        <v>0</v>
      </c>
      <c r="N729" s="5">
        <f t="shared" si="629"/>
        <v>20197.754333735025</v>
      </c>
      <c r="O729" s="60">
        <f t="shared" si="630"/>
        <v>20197.754333735025</v>
      </c>
    </row>
    <row r="730" spans="1:15" x14ac:dyDescent="0.25">
      <c r="A730" s="63" t="s">
        <v>22</v>
      </c>
      <c r="B730" s="58" t="str">
        <f t="shared" si="631"/>
        <v>Q4/2018</v>
      </c>
      <c r="C730" s="54">
        <f t="shared" si="634"/>
        <v>43374</v>
      </c>
      <c r="D730" s="54">
        <f t="shared" si="635"/>
        <v>43465</v>
      </c>
      <c r="E730" s="58">
        <f t="shared" si="632"/>
        <v>92</v>
      </c>
      <c r="F730" s="59">
        <f>VLOOKUP(D730,'FERC Interest Rate'!$A:$B,2,TRUE)</f>
        <v>4.9599999999999998E-2</v>
      </c>
      <c r="G730" s="60">
        <f t="shared" si="633"/>
        <v>20197.754333735025</v>
      </c>
      <c r="H730" s="60">
        <f t="shared" si="626"/>
        <v>252.51066459095802</v>
      </c>
      <c r="I730" s="81">
        <v>0</v>
      </c>
      <c r="J730" s="61">
        <v>0</v>
      </c>
      <c r="K730" s="5">
        <f t="shared" si="627"/>
        <v>0</v>
      </c>
      <c r="L730" s="61">
        <v>0</v>
      </c>
      <c r="M730" s="90">
        <f t="shared" si="628"/>
        <v>0</v>
      </c>
      <c r="N730" s="5">
        <f t="shared" si="629"/>
        <v>20450.264998325983</v>
      </c>
      <c r="O730" s="60">
        <f t="shared" si="630"/>
        <v>20450.264998325983</v>
      </c>
    </row>
    <row r="731" spans="1:15" x14ac:dyDescent="0.25">
      <c r="A731" s="63" t="s">
        <v>22</v>
      </c>
      <c r="B731" s="58" t="str">
        <f t="shared" si="631"/>
        <v>Q1/2019</v>
      </c>
      <c r="C731" s="54">
        <f t="shared" si="634"/>
        <v>43466</v>
      </c>
      <c r="D731" s="54">
        <f t="shared" si="635"/>
        <v>43555</v>
      </c>
      <c r="E731" s="58">
        <f t="shared" si="632"/>
        <v>90</v>
      </c>
      <c r="F731" s="59">
        <f>VLOOKUP(D731,'FERC Interest Rate'!$A:$B,2,TRUE)</f>
        <v>5.1799999999999999E-2</v>
      </c>
      <c r="G731" s="60">
        <f t="shared" si="633"/>
        <v>20450.264998325983</v>
      </c>
      <c r="H731" s="60">
        <f t="shared" si="626"/>
        <v>261.20311074574175</v>
      </c>
      <c r="I731" s="122">
        <v>0</v>
      </c>
      <c r="J731" s="61">
        <v>0</v>
      </c>
      <c r="K731" s="5">
        <f t="shared" si="627"/>
        <v>0</v>
      </c>
      <c r="L731" s="61">
        <v>0</v>
      </c>
      <c r="M731" s="90">
        <f t="shared" si="628"/>
        <v>0</v>
      </c>
      <c r="N731" s="5">
        <f t="shared" si="629"/>
        <v>20711.468109071724</v>
      </c>
      <c r="O731" s="60">
        <f t="shared" si="630"/>
        <v>20711.468109071724</v>
      </c>
    </row>
    <row r="732" spans="1:15" x14ac:dyDescent="0.25">
      <c r="A732" s="63" t="s">
        <v>22</v>
      </c>
      <c r="B732" s="58" t="str">
        <f t="shared" si="631"/>
        <v>Q2/2019</v>
      </c>
      <c r="C732" s="54">
        <f t="shared" si="634"/>
        <v>43556</v>
      </c>
      <c r="D732" s="54">
        <f t="shared" si="635"/>
        <v>43646</v>
      </c>
      <c r="E732" s="58">
        <f t="shared" si="632"/>
        <v>91</v>
      </c>
      <c r="F732" s="59">
        <f>VLOOKUP(D732,'FERC Interest Rate'!$A:$B,2,TRUE)</f>
        <v>5.45E-2</v>
      </c>
      <c r="G732" s="60">
        <f t="shared" si="633"/>
        <v>20711.468109071724</v>
      </c>
      <c r="H732" s="60">
        <f t="shared" si="626"/>
        <v>281.4206194162773</v>
      </c>
      <c r="I732" s="122">
        <v>0</v>
      </c>
      <c r="J732" s="61">
        <v>0</v>
      </c>
      <c r="K732" s="5">
        <f t="shared" si="627"/>
        <v>0</v>
      </c>
      <c r="L732" s="61">
        <v>0</v>
      </c>
      <c r="M732" s="90">
        <f t="shared" si="628"/>
        <v>0</v>
      </c>
      <c r="N732" s="5">
        <f t="shared" si="629"/>
        <v>20992.888728488</v>
      </c>
      <c r="O732" s="60">
        <f t="shared" si="630"/>
        <v>20992.888728488</v>
      </c>
    </row>
    <row r="733" spans="1:15" x14ac:dyDescent="0.25">
      <c r="A733" s="63" t="s">
        <v>22</v>
      </c>
      <c r="B733" s="58" t="str">
        <f t="shared" si="631"/>
        <v>Q3/2019</v>
      </c>
      <c r="C733" s="54">
        <f t="shared" si="634"/>
        <v>43647</v>
      </c>
      <c r="D733" s="54">
        <f t="shared" si="635"/>
        <v>43738</v>
      </c>
      <c r="E733" s="58">
        <f t="shared" si="632"/>
        <v>92</v>
      </c>
      <c r="F733" s="59">
        <f>VLOOKUP(D733,'FERC Interest Rate'!$A:$B,2,TRUE)</f>
        <v>5.5E-2</v>
      </c>
      <c r="G733" s="60">
        <f t="shared" si="633"/>
        <v>20992.888728488</v>
      </c>
      <c r="H733" s="60">
        <f t="shared" si="626"/>
        <v>291.02470401684741</v>
      </c>
      <c r="I733" s="122">
        <v>0</v>
      </c>
      <c r="J733" s="61">
        <v>0</v>
      </c>
      <c r="K733" s="5">
        <f t="shared" si="627"/>
        <v>0</v>
      </c>
      <c r="L733" s="61">
        <v>0</v>
      </c>
      <c r="M733" s="90">
        <f t="shared" si="628"/>
        <v>0</v>
      </c>
      <c r="N733" s="5">
        <f t="shared" si="629"/>
        <v>21283.913432504847</v>
      </c>
      <c r="O733" s="60">
        <f t="shared" si="630"/>
        <v>21283.913432504847</v>
      </c>
    </row>
    <row r="734" spans="1:15" x14ac:dyDescent="0.25">
      <c r="A734" s="63" t="s">
        <v>22</v>
      </c>
      <c r="B734" s="58" t="str">
        <f t="shared" si="631"/>
        <v>Q4/2019</v>
      </c>
      <c r="C734" s="54">
        <f t="shared" si="634"/>
        <v>43739</v>
      </c>
      <c r="D734" s="54">
        <f t="shared" si="635"/>
        <v>43830</v>
      </c>
      <c r="E734" s="58">
        <f t="shared" si="632"/>
        <v>92</v>
      </c>
      <c r="F734" s="59">
        <f>VLOOKUP(D734,'FERC Interest Rate'!$A:$B,2,TRUE)</f>
        <v>5.4199999999999998E-2</v>
      </c>
      <c r="G734" s="60">
        <f t="shared" si="633"/>
        <v>21283.913432504847</v>
      </c>
      <c r="H734" s="60">
        <f t="shared" si="626"/>
        <v>290.76741353381419</v>
      </c>
      <c r="I734" s="122">
        <v>0</v>
      </c>
      <c r="J734" s="61">
        <v>0</v>
      </c>
      <c r="K734" s="5">
        <f t="shared" si="627"/>
        <v>0</v>
      </c>
      <c r="L734" s="61">
        <v>0</v>
      </c>
      <c r="M734" s="90">
        <f t="shared" si="628"/>
        <v>0</v>
      </c>
      <c r="N734" s="5">
        <f t="shared" si="629"/>
        <v>21574.68084603866</v>
      </c>
      <c r="O734" s="60">
        <f t="shared" si="630"/>
        <v>21574.68084603866</v>
      </c>
    </row>
    <row r="735" spans="1:15" x14ac:dyDescent="0.25">
      <c r="A735" s="63" t="s">
        <v>22</v>
      </c>
      <c r="B735" s="58" t="str">
        <f t="shared" si="631"/>
        <v>Q1/2020</v>
      </c>
      <c r="C735" s="54">
        <f t="shared" si="634"/>
        <v>43831</v>
      </c>
      <c r="D735" s="54">
        <f t="shared" si="635"/>
        <v>43921</v>
      </c>
      <c r="E735" s="58">
        <f t="shared" si="632"/>
        <v>91</v>
      </c>
      <c r="F735" s="59">
        <f>VLOOKUP(D735,'FERC Interest Rate'!$A:$B,2,TRUE)</f>
        <v>4.9599999999999998E-2</v>
      </c>
      <c r="G735" s="60">
        <f t="shared" si="633"/>
        <v>21574.68084603866</v>
      </c>
      <c r="H735" s="60">
        <f t="shared" si="626"/>
        <v>266.06415154830626</v>
      </c>
      <c r="I735" s="81">
        <v>0</v>
      </c>
      <c r="J735" s="61">
        <v>0</v>
      </c>
      <c r="K735" s="5">
        <f t="shared" si="627"/>
        <v>0</v>
      </c>
      <c r="L735" s="61">
        <v>0</v>
      </c>
      <c r="M735" s="90">
        <f t="shared" si="628"/>
        <v>0</v>
      </c>
      <c r="N735" s="5">
        <f t="shared" si="629"/>
        <v>21840.744997586968</v>
      </c>
      <c r="O735" s="60">
        <f t="shared" si="630"/>
        <v>21840.744997586968</v>
      </c>
    </row>
    <row r="736" spans="1:15" x14ac:dyDescent="0.25">
      <c r="A736" s="63" t="s">
        <v>22</v>
      </c>
      <c r="B736" s="58" t="str">
        <f t="shared" si="631"/>
        <v>Q2/2020</v>
      </c>
      <c r="C736" s="54">
        <f t="shared" si="634"/>
        <v>43922</v>
      </c>
      <c r="D736" s="54">
        <f t="shared" si="635"/>
        <v>44012</v>
      </c>
      <c r="E736" s="58">
        <f t="shared" si="632"/>
        <v>91</v>
      </c>
      <c r="F736" s="59">
        <f>VLOOKUP(D736,'FERC Interest Rate'!$A:$B,2,TRUE)</f>
        <v>4.7500000000000001E-2</v>
      </c>
      <c r="G736" s="60">
        <f t="shared" si="633"/>
        <v>21840.744997586968</v>
      </c>
      <c r="H736" s="60">
        <f t="shared" si="626"/>
        <v>257.94158538816845</v>
      </c>
      <c r="I736" s="122">
        <v>0</v>
      </c>
      <c r="J736" s="61">
        <v>0</v>
      </c>
      <c r="K736" s="5">
        <f t="shared" si="627"/>
        <v>0</v>
      </c>
      <c r="L736" s="61">
        <v>0</v>
      </c>
      <c r="M736" s="90">
        <f t="shared" si="628"/>
        <v>0</v>
      </c>
      <c r="N736" s="5">
        <f t="shared" si="629"/>
        <v>22098.686582975137</v>
      </c>
      <c r="O736" s="60">
        <f t="shared" si="630"/>
        <v>22098.686582975137</v>
      </c>
    </row>
    <row r="737" spans="1:15" x14ac:dyDescent="0.25">
      <c r="A737" s="63" t="s">
        <v>22</v>
      </c>
      <c r="B737" s="58" t="str">
        <f t="shared" si="631"/>
        <v>Q3/2020</v>
      </c>
      <c r="C737" s="54">
        <f t="shared" si="634"/>
        <v>44013</v>
      </c>
      <c r="D737" s="54">
        <f t="shared" si="635"/>
        <v>44104</v>
      </c>
      <c r="E737" s="58">
        <f t="shared" si="632"/>
        <v>92</v>
      </c>
      <c r="F737" s="59">
        <f>VLOOKUP(D737,'FERC Interest Rate'!$A:$B,2,TRUE)</f>
        <v>3.4299999999999997E-2</v>
      </c>
      <c r="G737" s="60">
        <f t="shared" si="633"/>
        <v>22098.686582975137</v>
      </c>
      <c r="H737" s="60">
        <f t="shared" si="626"/>
        <v>190.53173601430692</v>
      </c>
      <c r="I737" s="122">
        <v>0</v>
      </c>
      <c r="J737" s="61">
        <v>0</v>
      </c>
      <c r="K737" s="5">
        <f t="shared" si="627"/>
        <v>0</v>
      </c>
      <c r="L737" s="61">
        <v>0</v>
      </c>
      <c r="M737" s="90">
        <f t="shared" si="628"/>
        <v>0</v>
      </c>
      <c r="N737" s="5">
        <f t="shared" si="629"/>
        <v>22289.218318989442</v>
      </c>
      <c r="O737" s="60">
        <f t="shared" si="630"/>
        <v>22289.218318989442</v>
      </c>
    </row>
    <row r="738" spans="1:15" x14ac:dyDescent="0.25">
      <c r="A738" s="63" t="s">
        <v>22</v>
      </c>
      <c r="B738" s="58" t="str">
        <f t="shared" si="631"/>
        <v>Q4/2020</v>
      </c>
      <c r="C738" s="54">
        <f t="shared" si="634"/>
        <v>44105</v>
      </c>
      <c r="D738" s="54">
        <f t="shared" si="635"/>
        <v>44196</v>
      </c>
      <c r="E738" s="58">
        <f t="shared" si="632"/>
        <v>92</v>
      </c>
      <c r="F738" s="59">
        <f>VLOOKUP(D738,'FERC Interest Rate'!$A:$B,2,TRUE)</f>
        <v>3.2500000000000001E-2</v>
      </c>
      <c r="G738" s="60">
        <f t="shared" si="633"/>
        <v>22289.218318989442</v>
      </c>
      <c r="H738" s="60">
        <f t="shared" si="626"/>
        <v>182.08951577535089</v>
      </c>
      <c r="I738" s="122">
        <v>0</v>
      </c>
      <c r="J738" s="61">
        <v>0</v>
      </c>
      <c r="K738" s="5">
        <f t="shared" ref="K738:K743" si="636">+SUM(I738:J738)</f>
        <v>0</v>
      </c>
      <c r="L738" s="61">
        <v>0</v>
      </c>
      <c r="M738" s="90">
        <f t="shared" ref="M738:M747" si="637">+SUM(K738:L738)</f>
        <v>0</v>
      </c>
      <c r="N738" s="5">
        <f t="shared" si="629"/>
        <v>22471.307834764793</v>
      </c>
      <c r="O738" s="60">
        <f t="shared" si="630"/>
        <v>22471.307834764793</v>
      </c>
    </row>
    <row r="739" spans="1:15" x14ac:dyDescent="0.25">
      <c r="A739" s="63" t="s">
        <v>22</v>
      </c>
      <c r="B739" s="58" t="str">
        <f t="shared" si="631"/>
        <v>Q1/2021</v>
      </c>
      <c r="C739" s="54">
        <f t="shared" si="634"/>
        <v>44197</v>
      </c>
      <c r="D739" s="54">
        <f t="shared" si="635"/>
        <v>44286</v>
      </c>
      <c r="E739" s="58">
        <f t="shared" si="632"/>
        <v>90</v>
      </c>
      <c r="F739" s="59">
        <f>VLOOKUP(D739,'FERC Interest Rate'!$A:$B,2,TRUE)</f>
        <v>3.2500000000000001E-2</v>
      </c>
      <c r="G739" s="60">
        <f t="shared" si="633"/>
        <v>22471.307834764793</v>
      </c>
      <c r="H739" s="60">
        <f t="shared" si="626"/>
        <v>180.07828881284112</v>
      </c>
      <c r="I739" s="122">
        <v>0</v>
      </c>
      <c r="J739" s="61">
        <v>0</v>
      </c>
      <c r="K739" s="5">
        <f t="shared" si="636"/>
        <v>0</v>
      </c>
      <c r="L739" s="61">
        <v>0</v>
      </c>
      <c r="M739" s="90">
        <f t="shared" si="637"/>
        <v>0</v>
      </c>
      <c r="N739" s="5">
        <f t="shared" si="629"/>
        <v>22651.386123577635</v>
      </c>
      <c r="O739" s="60">
        <f t="shared" si="630"/>
        <v>22651.386123577635</v>
      </c>
    </row>
    <row r="740" spans="1:15" x14ac:dyDescent="0.25">
      <c r="A740" s="63" t="s">
        <v>22</v>
      </c>
      <c r="B740" s="58" t="str">
        <f>+IF(MONTH(C740)&lt;4,"Q1",IF(MONTH(C740)&lt;7,"Q2",IF(MONTH(C740)&lt;10,"Q3","Q4")))&amp;"/"&amp;YEAR(C740)</f>
        <v>Q2/2021</v>
      </c>
      <c r="C740" s="54">
        <f>D739+1</f>
        <v>44287</v>
      </c>
      <c r="D740" s="54">
        <f t="shared" si="635"/>
        <v>44377</v>
      </c>
      <c r="E740" s="58">
        <f>D740-C740+1</f>
        <v>91</v>
      </c>
      <c r="F740" s="59">
        <f>VLOOKUP(D740,'FERC Interest Rate'!$A:$B,2,TRUE)</f>
        <v>3.2500000000000001E-2</v>
      </c>
      <c r="G740" s="60">
        <f>O739</f>
        <v>22651.386123577635</v>
      </c>
      <c r="H740" s="60">
        <f>G740*F740*(E740/(DATE(YEAR(D740),12,31)-DATE(YEAR(D740),1,1)+1))</f>
        <v>183.53828619309826</v>
      </c>
      <c r="I740" s="122">
        <v>0</v>
      </c>
      <c r="J740" s="61">
        <v>0</v>
      </c>
      <c r="K740" s="5">
        <f t="shared" si="636"/>
        <v>0</v>
      </c>
      <c r="L740" s="61">
        <v>0</v>
      </c>
      <c r="M740" s="90">
        <f t="shared" si="637"/>
        <v>0</v>
      </c>
      <c r="N740" s="5">
        <f>+G740+H740+J740</f>
        <v>22834.924409770734</v>
      </c>
      <c r="O740" s="60">
        <f>G740+H740-L740-I740</f>
        <v>22834.924409770734</v>
      </c>
    </row>
    <row r="741" spans="1:15" x14ac:dyDescent="0.25">
      <c r="A741" s="63" t="s">
        <v>22</v>
      </c>
      <c r="B741" s="58" t="str">
        <f>+IF(MONTH(C741)&lt;4,"Q1",IF(MONTH(C741)&lt;7,"Q2",IF(MONTH(C741)&lt;10,"Q3","Q4")))&amp;"/"&amp;YEAR(C741)</f>
        <v>Q3/2021</v>
      </c>
      <c r="C741" s="54">
        <f>D740+1</f>
        <v>44378</v>
      </c>
      <c r="D741" s="54">
        <f t="shared" si="635"/>
        <v>44469</v>
      </c>
      <c r="E741" s="58">
        <f>D741-C741+1</f>
        <v>92</v>
      </c>
      <c r="F741" s="59">
        <f>VLOOKUP(D741,'FERC Interest Rate'!$A:$B,2,TRUE)</f>
        <v>3.2500000000000001E-2</v>
      </c>
      <c r="G741" s="60">
        <f>O740</f>
        <v>22834.924409770734</v>
      </c>
      <c r="H741" s="60">
        <f>G741*F741*(E741/(DATE(YEAR(D741),12,31)-DATE(YEAR(D741),1,1)+1))</f>
        <v>187.05869584990276</v>
      </c>
      <c r="I741" s="122">
        <v>0</v>
      </c>
      <c r="J741" s="61">
        <v>0</v>
      </c>
      <c r="K741" s="5">
        <f t="shared" si="636"/>
        <v>0</v>
      </c>
      <c r="L741" s="61">
        <v>0</v>
      </c>
      <c r="M741" s="90">
        <f t="shared" si="637"/>
        <v>0</v>
      </c>
      <c r="N741" s="5">
        <f>+G741+H741+J741</f>
        <v>23021.983105620639</v>
      </c>
      <c r="O741" s="60">
        <f>G741+H741-L741-I741</f>
        <v>23021.983105620639</v>
      </c>
    </row>
    <row r="742" spans="1:15" x14ac:dyDescent="0.25">
      <c r="A742" s="63" t="s">
        <v>22</v>
      </c>
      <c r="B742" s="58" t="str">
        <f>+IF(MONTH(C742)&lt;4,"Q1",IF(MONTH(C742)&lt;7,"Q2",IF(MONTH(C742)&lt;10,"Q3","Q4")))&amp;"/"&amp;YEAR(C742)</f>
        <v>Q4/2021</v>
      </c>
      <c r="C742" s="54">
        <f>D741+1</f>
        <v>44470</v>
      </c>
      <c r="D742" s="54">
        <f t="shared" si="635"/>
        <v>44561</v>
      </c>
      <c r="E742" s="58">
        <f>D742-C742+1</f>
        <v>92</v>
      </c>
      <c r="F742" s="59">
        <f>VLOOKUP(D742,'FERC Interest Rate'!$A:$B,2,TRUE)</f>
        <v>3.2500000000000001E-2</v>
      </c>
      <c r="G742" s="60">
        <f>O741</f>
        <v>23021.983105620639</v>
      </c>
      <c r="H742" s="60">
        <f>G742*F742*(E742/(DATE(YEAR(D742),12,31)-DATE(YEAR(D742),1,1)+1))</f>
        <v>188.59103968713893</v>
      </c>
      <c r="I742" s="122">
        <v>0</v>
      </c>
      <c r="J742" s="61">
        <v>0</v>
      </c>
      <c r="K742" s="5">
        <f t="shared" si="636"/>
        <v>0</v>
      </c>
      <c r="L742" s="61">
        <v>0</v>
      </c>
      <c r="M742" s="90">
        <f t="shared" si="637"/>
        <v>0</v>
      </c>
      <c r="N742" s="5">
        <f>+G742+H742+J742</f>
        <v>23210.574145307779</v>
      </c>
      <c r="O742" s="60">
        <f>G742+H742-L742-I742</f>
        <v>23210.574145307779</v>
      </c>
    </row>
    <row r="743" spans="1:15" x14ac:dyDescent="0.25">
      <c r="A743" s="63" t="s">
        <v>22</v>
      </c>
      <c r="B743" s="58" t="str">
        <f>+IF(MONTH(C743)&lt;4,"Q1",IF(MONTH(C743)&lt;7,"Q2",IF(MONTH(C743)&lt;10,"Q3","Q4")))&amp;"/"&amp;YEAR(C743)</f>
        <v>Q1/2022</v>
      </c>
      <c r="C743" s="54">
        <f>D742+1</f>
        <v>44562</v>
      </c>
      <c r="D743" s="54">
        <f t="shared" si="635"/>
        <v>44651</v>
      </c>
      <c r="E743" s="58">
        <f>D743-C743+1</f>
        <v>90</v>
      </c>
      <c r="F743" s="59">
        <f>VLOOKUP(D743,'FERC Interest Rate'!$A:$B,2,TRUE)</f>
        <v>3.2500000000000001E-2</v>
      </c>
      <c r="G743" s="60">
        <f>O742</f>
        <v>23210.574145307779</v>
      </c>
      <c r="H743" s="60">
        <f>G743*F743*(E743/(DATE(YEAR(D743),12,31)-DATE(YEAR(D743),1,1)+1))</f>
        <v>186.00254623294589</v>
      </c>
      <c r="I743" s="122">
        <v>0</v>
      </c>
      <c r="J743" s="61">
        <v>0</v>
      </c>
      <c r="K743" s="5">
        <f t="shared" si="636"/>
        <v>0</v>
      </c>
      <c r="L743" s="61">
        <v>0</v>
      </c>
      <c r="M743" s="90">
        <f t="shared" si="637"/>
        <v>0</v>
      </c>
      <c r="N743" s="5">
        <f>+G743+H743+J743</f>
        <v>23396.576691540726</v>
      </c>
      <c r="O743" s="60">
        <f>G743+H743-L743-I743</f>
        <v>23396.576691540726</v>
      </c>
    </row>
    <row r="744" spans="1:15" x14ac:dyDescent="0.25">
      <c r="A744" s="63" t="s">
        <v>22</v>
      </c>
      <c r="B744" s="58" t="str">
        <f t="shared" si="631"/>
        <v>Q2/2022</v>
      </c>
      <c r="C744" s="54">
        <f t="shared" si="634"/>
        <v>44652</v>
      </c>
      <c r="D744" s="54">
        <f t="shared" si="635"/>
        <v>44742</v>
      </c>
      <c r="E744" s="58">
        <f t="shared" si="632"/>
        <v>91</v>
      </c>
      <c r="F744" s="59">
        <f>VLOOKUP(D744,'FERC Interest Rate'!$A:$B,2,TRUE)</f>
        <v>3.2500000000000001E-2</v>
      </c>
      <c r="G744" s="60">
        <f t="shared" si="633"/>
        <v>23396.576691540726</v>
      </c>
      <c r="H744" s="60">
        <f>G744*F744*(E744/(DATE(YEAR(D744),12,31)-DATE(YEAR(D744),1,1)+1))</f>
        <v>189.5763714115937</v>
      </c>
      <c r="I744" s="122">
        <v>0</v>
      </c>
      <c r="J744" s="61">
        <v>0</v>
      </c>
      <c r="K744" s="5">
        <f t="shared" ref="K744:K747" si="638">+SUM(I744:J744)</f>
        <v>0</v>
      </c>
      <c r="L744" s="61">
        <v>0</v>
      </c>
      <c r="M744" s="90">
        <f t="shared" si="637"/>
        <v>0</v>
      </c>
      <c r="N744" s="5">
        <f t="shared" si="629"/>
        <v>23586.153062952319</v>
      </c>
      <c r="O744" s="60">
        <f t="shared" si="630"/>
        <v>23586.153062952319</v>
      </c>
    </row>
    <row r="745" spans="1:15" x14ac:dyDescent="0.25">
      <c r="A745" s="63" t="s">
        <v>22</v>
      </c>
      <c r="B745" s="58" t="str">
        <f t="shared" si="631"/>
        <v>Q3/2022</v>
      </c>
      <c r="C745" s="54">
        <f t="shared" si="634"/>
        <v>44743</v>
      </c>
      <c r="D745" s="54">
        <f t="shared" si="635"/>
        <v>44834</v>
      </c>
      <c r="E745" s="58">
        <f t="shared" si="632"/>
        <v>92</v>
      </c>
      <c r="F745" s="59">
        <f>VLOOKUP(D745,'FERC Interest Rate'!$A:$B,2,TRUE)</f>
        <v>3.5999999999999997E-2</v>
      </c>
      <c r="G745" s="60">
        <f t="shared" si="633"/>
        <v>23586.153062952319</v>
      </c>
      <c r="H745" s="60">
        <f t="shared" ref="H745:H748" si="639">G745*F745*(E745/(DATE(YEAR(D745),12,31)-DATE(YEAR(D745),1,1)+1))</f>
        <v>214.02010669725502</v>
      </c>
      <c r="I745" s="81">
        <v>0</v>
      </c>
      <c r="J745" s="61">
        <v>0</v>
      </c>
      <c r="K745" s="5">
        <f t="shared" si="638"/>
        <v>0</v>
      </c>
      <c r="L745" s="61">
        <v>0</v>
      </c>
      <c r="M745" s="90">
        <f t="shared" si="637"/>
        <v>0</v>
      </c>
      <c r="N745" s="5">
        <f t="shared" si="629"/>
        <v>23800.173169649574</v>
      </c>
      <c r="O745" s="60">
        <f t="shared" si="630"/>
        <v>23800.173169649574</v>
      </c>
    </row>
    <row r="746" spans="1:15" x14ac:dyDescent="0.25">
      <c r="A746" s="63" t="s">
        <v>22</v>
      </c>
      <c r="B746" s="58" t="str">
        <f t="shared" si="631"/>
        <v>Q4/2022</v>
      </c>
      <c r="C746" s="54">
        <f t="shared" si="634"/>
        <v>44835</v>
      </c>
      <c r="D746" s="54">
        <f t="shared" si="635"/>
        <v>44926</v>
      </c>
      <c r="E746" s="58">
        <f t="shared" si="632"/>
        <v>92</v>
      </c>
      <c r="F746" s="59">
        <f>VLOOKUP(D746,'FERC Interest Rate'!$A:$B,2,TRUE)</f>
        <v>4.9099999999999998E-2</v>
      </c>
      <c r="G746" s="60">
        <f t="shared" si="633"/>
        <v>23800.173169649574</v>
      </c>
      <c r="H746" s="60">
        <f t="shared" si="639"/>
        <v>294.54833490942752</v>
      </c>
      <c r="I746" s="122">
        <v>0</v>
      </c>
      <c r="J746" s="61">
        <v>0</v>
      </c>
      <c r="K746" s="5">
        <f t="shared" si="638"/>
        <v>0</v>
      </c>
      <c r="L746" s="61">
        <v>0</v>
      </c>
      <c r="M746" s="90">
        <f t="shared" si="637"/>
        <v>0</v>
      </c>
      <c r="N746" s="5">
        <f t="shared" si="629"/>
        <v>24094.721504559002</v>
      </c>
      <c r="O746" s="60">
        <f t="shared" si="630"/>
        <v>24094.721504559002</v>
      </c>
    </row>
    <row r="747" spans="1:15" x14ac:dyDescent="0.25">
      <c r="A747" s="63" t="s">
        <v>22</v>
      </c>
      <c r="B747" s="58" t="str">
        <f t="shared" si="631"/>
        <v>Q1/2023</v>
      </c>
      <c r="C747" s="54">
        <f t="shared" si="634"/>
        <v>44927</v>
      </c>
      <c r="D747" s="54">
        <f t="shared" si="635"/>
        <v>45016</v>
      </c>
      <c r="E747" s="58">
        <f t="shared" si="632"/>
        <v>90</v>
      </c>
      <c r="F747" s="59">
        <f>VLOOKUP(D747,'FERC Interest Rate'!$A:$B,2,TRUE)</f>
        <v>6.3100000000000003E-2</v>
      </c>
      <c r="G747" s="60">
        <f t="shared" si="633"/>
        <v>24094.721504559002</v>
      </c>
      <c r="H747" s="60">
        <f t="shared" si="639"/>
        <v>374.88746143668646</v>
      </c>
      <c r="I747" s="122">
        <v>0</v>
      </c>
      <c r="J747" s="61">
        <v>0</v>
      </c>
      <c r="K747" s="5">
        <f t="shared" si="638"/>
        <v>0</v>
      </c>
      <c r="L747" s="61">
        <v>0</v>
      </c>
      <c r="M747" s="90">
        <f t="shared" si="637"/>
        <v>0</v>
      </c>
      <c r="N747" s="5">
        <f t="shared" si="629"/>
        <v>24469.608965995689</v>
      </c>
      <c r="O747" s="60">
        <f t="shared" si="630"/>
        <v>24469.608965995689</v>
      </c>
    </row>
    <row r="748" spans="1:15" x14ac:dyDescent="0.25">
      <c r="A748" s="63" t="s">
        <v>22</v>
      </c>
      <c r="B748" s="58" t="str">
        <f t="shared" si="631"/>
        <v>Q2/2023</v>
      </c>
      <c r="C748" s="54">
        <f t="shared" si="634"/>
        <v>45017</v>
      </c>
      <c r="D748" s="54">
        <f t="shared" si="635"/>
        <v>45107</v>
      </c>
      <c r="E748" s="58">
        <f t="shared" si="632"/>
        <v>91</v>
      </c>
      <c r="F748" s="59">
        <f>VLOOKUP(D748,'FERC Interest Rate'!$A:$B,2,TRUE)</f>
        <v>7.4999999999999997E-2</v>
      </c>
      <c r="G748" s="60">
        <f t="shared" si="633"/>
        <v>24469.608965995689</v>
      </c>
      <c r="H748" s="60">
        <f t="shared" si="639"/>
        <v>457.54816765183716</v>
      </c>
      <c r="I748" s="122">
        <v>0</v>
      </c>
      <c r="J748" s="61">
        <v>0</v>
      </c>
      <c r="K748" s="5">
        <f t="shared" ref="K748" si="640">+SUM(I748:J748)</f>
        <v>0</v>
      </c>
      <c r="L748" s="61">
        <v>0</v>
      </c>
      <c r="M748" s="90">
        <v>0</v>
      </c>
      <c r="N748" s="5">
        <f t="shared" si="629"/>
        <v>24927.157133647524</v>
      </c>
      <c r="O748" s="60">
        <f t="shared" si="630"/>
        <v>24927.157133647524</v>
      </c>
    </row>
    <row r="749" spans="1:15" x14ac:dyDescent="0.25">
      <c r="A749" s="6" t="s">
        <v>44</v>
      </c>
      <c r="B749" s="58" t="str">
        <f t="shared" si="631"/>
        <v>Q3/2023</v>
      </c>
      <c r="C749" s="54">
        <f t="shared" si="634"/>
        <v>45108</v>
      </c>
      <c r="D749" s="54">
        <f t="shared" si="635"/>
        <v>45199</v>
      </c>
      <c r="E749" s="58">
        <f t="shared" si="632"/>
        <v>92</v>
      </c>
      <c r="F749" s="59">
        <f>VLOOKUP(D749,'FERC Interest Rate'!$A:$B,2,TRUE)</f>
        <v>8.0199999999999994E-2</v>
      </c>
      <c r="G749" s="60">
        <f t="shared" si="633"/>
        <v>24927.157133647524</v>
      </c>
      <c r="H749" s="60">
        <v>0</v>
      </c>
      <c r="I749" s="81">
        <f t="shared" ref="I749:I758" si="641">(SUM($H$726:$H$758)/20)</f>
        <v>278.6588566823761</v>
      </c>
      <c r="J749" s="61">
        <f t="shared" ref="J749:J757" si="642">G749*F749*(E749/(DATE(YEAR(D749),12,31)-DATE(YEAR(D749),1,1)+1))</f>
        <v>503.89735943809563</v>
      </c>
      <c r="K749" s="5">
        <f t="shared" si="627"/>
        <v>782.55621612047173</v>
      </c>
      <c r="L749" s="61">
        <f t="shared" ref="L749:L758" si="643">+$G$726/20</f>
        <v>967.69899999999996</v>
      </c>
      <c r="M749" s="90">
        <f t="shared" si="628"/>
        <v>1750.2552161204717</v>
      </c>
      <c r="N749" s="5">
        <f t="shared" si="629"/>
        <v>25431.054493085619</v>
      </c>
      <c r="O749" s="60">
        <f t="shared" si="630"/>
        <v>23680.799276965146</v>
      </c>
    </row>
    <row r="750" spans="1:15" x14ac:dyDescent="0.25">
      <c r="A750" s="6" t="s">
        <v>45</v>
      </c>
      <c r="B750" s="58" t="str">
        <f t="shared" si="631"/>
        <v>Q4/2023</v>
      </c>
      <c r="C750" s="54">
        <f t="shared" si="634"/>
        <v>45200</v>
      </c>
      <c r="D750" s="54">
        <f t="shared" si="635"/>
        <v>45291</v>
      </c>
      <c r="E750" s="58">
        <f t="shared" si="632"/>
        <v>92</v>
      </c>
      <c r="F750" s="59">
        <f>VLOOKUP(D750,'FERC Interest Rate'!$A:$B,2,TRUE)</f>
        <v>8.3500000000000005E-2</v>
      </c>
      <c r="G750" s="60">
        <f t="shared" si="633"/>
        <v>23680.799276965146</v>
      </c>
      <c r="H750" s="60">
        <v>0</v>
      </c>
      <c r="I750" s="81">
        <f t="shared" si="641"/>
        <v>278.6588566823761</v>
      </c>
      <c r="J750" s="61">
        <f t="shared" si="642"/>
        <v>498.39972615245557</v>
      </c>
      <c r="K750" s="5">
        <f t="shared" si="627"/>
        <v>777.05858283483167</v>
      </c>
      <c r="L750" s="61">
        <f t="shared" si="643"/>
        <v>967.69899999999996</v>
      </c>
      <c r="M750" s="90">
        <f t="shared" si="628"/>
        <v>1744.7575828348317</v>
      </c>
      <c r="N750" s="5">
        <f t="shared" si="629"/>
        <v>24179.199003117603</v>
      </c>
      <c r="O750" s="60">
        <f t="shared" si="630"/>
        <v>22434.441420282768</v>
      </c>
    </row>
    <row r="751" spans="1:15" x14ac:dyDescent="0.25">
      <c r="A751" s="6" t="s">
        <v>46</v>
      </c>
      <c r="B751" s="58" t="str">
        <f t="shared" si="631"/>
        <v>Q1/2024</v>
      </c>
      <c r="C751" s="54">
        <f t="shared" si="634"/>
        <v>45292</v>
      </c>
      <c r="D751" s="54">
        <f t="shared" si="635"/>
        <v>45382</v>
      </c>
      <c r="E751" s="58">
        <f t="shared" si="632"/>
        <v>91</v>
      </c>
      <c r="F751" s="59">
        <f>VLOOKUP(D751,'FERC Interest Rate'!$A:$B,2,TRUE)</f>
        <v>8.5000000000000006E-2</v>
      </c>
      <c r="G751" s="60">
        <f t="shared" si="633"/>
        <v>22434.441420282768</v>
      </c>
      <c r="H751" s="60">
        <v>0</v>
      </c>
      <c r="I751" s="81">
        <f t="shared" si="641"/>
        <v>278.6588566823761</v>
      </c>
      <c r="J751" s="61">
        <f t="shared" si="642"/>
        <v>474.12678793958258</v>
      </c>
      <c r="K751" s="5">
        <f t="shared" si="627"/>
        <v>752.78564462195868</v>
      </c>
      <c r="L751" s="61">
        <f t="shared" si="643"/>
        <v>967.69899999999996</v>
      </c>
      <c r="M751" s="90">
        <f t="shared" si="628"/>
        <v>1720.4846446219585</v>
      </c>
      <c r="N751" s="5">
        <f t="shared" si="629"/>
        <v>22908.56820822235</v>
      </c>
      <c r="O751" s="60">
        <f t="shared" si="630"/>
        <v>21188.08356360039</v>
      </c>
    </row>
    <row r="752" spans="1:15" x14ac:dyDescent="0.25">
      <c r="A752" s="6" t="s">
        <v>47</v>
      </c>
      <c r="B752" s="58" t="str">
        <f t="shared" si="631"/>
        <v>Q2/2024</v>
      </c>
      <c r="C752" s="54">
        <f t="shared" si="634"/>
        <v>45383</v>
      </c>
      <c r="D752" s="54">
        <f t="shared" si="635"/>
        <v>45473</v>
      </c>
      <c r="E752" s="58">
        <f t="shared" si="632"/>
        <v>91</v>
      </c>
      <c r="F752" s="59">
        <f>VLOOKUP(D752,'FERC Interest Rate'!$A:$B,2,TRUE)</f>
        <v>8.5000000000000006E-2</v>
      </c>
      <c r="G752" s="60">
        <f t="shared" si="633"/>
        <v>21188.08356360039</v>
      </c>
      <c r="H752" s="60">
        <v>0</v>
      </c>
      <c r="I752" s="81">
        <f t="shared" si="641"/>
        <v>278.6588566823761</v>
      </c>
      <c r="J752" s="61">
        <f t="shared" si="642"/>
        <v>447.78641083182794</v>
      </c>
      <c r="K752" s="5">
        <f t="shared" si="627"/>
        <v>726.44526751420403</v>
      </c>
      <c r="L752" s="61">
        <f t="shared" si="643"/>
        <v>967.69899999999996</v>
      </c>
      <c r="M752" s="90">
        <f t="shared" si="628"/>
        <v>1694.1442675142039</v>
      </c>
      <c r="N752" s="5">
        <f t="shared" si="629"/>
        <v>21635.869974432218</v>
      </c>
      <c r="O752" s="60">
        <f t="shared" si="630"/>
        <v>19941.725706918012</v>
      </c>
    </row>
    <row r="753" spans="1:15" x14ac:dyDescent="0.25">
      <c r="A753" s="6" t="s">
        <v>48</v>
      </c>
      <c r="B753" s="58" t="str">
        <f t="shared" si="631"/>
        <v>Q3/2024</v>
      </c>
      <c r="C753" s="54">
        <f t="shared" si="634"/>
        <v>45474</v>
      </c>
      <c r="D753" s="54">
        <f t="shared" si="635"/>
        <v>45565</v>
      </c>
      <c r="E753" s="58">
        <f t="shared" si="632"/>
        <v>92</v>
      </c>
      <c r="F753" s="59">
        <f>VLOOKUP(D753,'FERC Interest Rate'!$A:$B,2,TRUE)</f>
        <v>8.5000000000000006E-2</v>
      </c>
      <c r="G753" s="60">
        <f t="shared" si="633"/>
        <v>19941.725706918012</v>
      </c>
      <c r="H753" s="60">
        <v>0</v>
      </c>
      <c r="I753" s="81">
        <f t="shared" si="641"/>
        <v>278.6588566823761</v>
      </c>
      <c r="J753" s="61">
        <f t="shared" si="642"/>
        <v>426.07730881994223</v>
      </c>
      <c r="K753" s="5">
        <f t="shared" si="627"/>
        <v>704.73616550231827</v>
      </c>
      <c r="L753" s="61">
        <f t="shared" si="643"/>
        <v>967.69899999999996</v>
      </c>
      <c r="M753" s="90">
        <f t="shared" si="628"/>
        <v>1672.4351655023183</v>
      </c>
      <c r="N753" s="5">
        <f t="shared" si="629"/>
        <v>20367.803015737954</v>
      </c>
      <c r="O753" s="60">
        <f t="shared" si="630"/>
        <v>18695.367850235634</v>
      </c>
    </row>
    <row r="754" spans="1:15" x14ac:dyDescent="0.25">
      <c r="A754" s="6" t="s">
        <v>49</v>
      </c>
      <c r="B754" s="58" t="str">
        <f t="shared" si="631"/>
        <v>Q4/2024</v>
      </c>
      <c r="C754" s="54">
        <f t="shared" si="634"/>
        <v>45566</v>
      </c>
      <c r="D754" s="54">
        <f t="shared" si="635"/>
        <v>45657</v>
      </c>
      <c r="E754" s="58">
        <f t="shared" si="632"/>
        <v>92</v>
      </c>
      <c r="F754" s="59">
        <f>VLOOKUP(D754,'FERC Interest Rate'!$A:$B,2,TRUE)</f>
        <v>8.5000000000000006E-2</v>
      </c>
      <c r="G754" s="60">
        <f t="shared" si="633"/>
        <v>18695.367850235634</v>
      </c>
      <c r="H754" s="60">
        <v>0</v>
      </c>
      <c r="I754" s="81">
        <f t="shared" si="641"/>
        <v>278.6588566823761</v>
      </c>
      <c r="J754" s="61">
        <f t="shared" si="642"/>
        <v>399.44747701869585</v>
      </c>
      <c r="K754" s="5">
        <f t="shared" si="627"/>
        <v>678.10633370107189</v>
      </c>
      <c r="L754" s="61">
        <f t="shared" si="643"/>
        <v>967.69899999999996</v>
      </c>
      <c r="M754" s="90">
        <f t="shared" si="628"/>
        <v>1645.805333701072</v>
      </c>
      <c r="N754" s="5">
        <f t="shared" si="629"/>
        <v>19094.815327254331</v>
      </c>
      <c r="O754" s="60">
        <f t="shared" si="630"/>
        <v>17449.009993553256</v>
      </c>
    </row>
    <row r="755" spans="1:15" x14ac:dyDescent="0.25">
      <c r="A755" s="6" t="s">
        <v>50</v>
      </c>
      <c r="B755" s="58" t="str">
        <f t="shared" si="631"/>
        <v>Q1/2025</v>
      </c>
      <c r="C755" s="54">
        <f t="shared" si="634"/>
        <v>45658</v>
      </c>
      <c r="D755" s="54">
        <f t="shared" si="635"/>
        <v>45747</v>
      </c>
      <c r="E755" s="58">
        <f t="shared" si="632"/>
        <v>90</v>
      </c>
      <c r="F755" s="59">
        <f>VLOOKUP(D755,'FERC Interest Rate'!$A:$B,2,TRUE)</f>
        <v>8.0399999999999999E-2</v>
      </c>
      <c r="G755" s="60">
        <f t="shared" si="633"/>
        <v>17449.009993553256</v>
      </c>
      <c r="H755" s="60">
        <v>0</v>
      </c>
      <c r="I755" s="81">
        <f t="shared" si="641"/>
        <v>278.6588566823761</v>
      </c>
      <c r="J755" s="61">
        <f t="shared" si="642"/>
        <v>345.92064743383929</v>
      </c>
      <c r="K755" s="5">
        <f t="shared" si="627"/>
        <v>624.57950411621539</v>
      </c>
      <c r="L755" s="61">
        <f t="shared" si="643"/>
        <v>967.69899999999996</v>
      </c>
      <c r="M755" s="90">
        <f t="shared" si="628"/>
        <v>1592.2785041162153</v>
      </c>
      <c r="N755" s="5">
        <f t="shared" si="629"/>
        <v>17794.930640987095</v>
      </c>
      <c r="O755" s="60">
        <f t="shared" si="630"/>
        <v>16202.65213687088</v>
      </c>
    </row>
    <row r="756" spans="1:15" x14ac:dyDescent="0.25">
      <c r="A756" s="6" t="s">
        <v>51</v>
      </c>
      <c r="B756" s="58" t="str">
        <f t="shared" si="631"/>
        <v>Q2/2025</v>
      </c>
      <c r="C756" s="54">
        <f t="shared" si="634"/>
        <v>45748</v>
      </c>
      <c r="D756" s="54">
        <f t="shared" si="635"/>
        <v>45838</v>
      </c>
      <c r="E756" s="58">
        <f t="shared" si="632"/>
        <v>91</v>
      </c>
      <c r="F756" s="59">
        <f>VLOOKUP(D756,'FERC Interest Rate'!$A:$B,2,TRUE)</f>
        <v>7.5499999999999998E-2</v>
      </c>
      <c r="G756" s="60">
        <f t="shared" si="633"/>
        <v>16202.65213687088</v>
      </c>
      <c r="H756" s="60">
        <v>0</v>
      </c>
      <c r="I756" s="81">
        <f t="shared" si="641"/>
        <v>278.6588566823761</v>
      </c>
      <c r="J756" s="61">
        <f t="shared" si="642"/>
        <v>304.98718220923666</v>
      </c>
      <c r="K756" s="5">
        <f t="shared" si="627"/>
        <v>583.64603889161276</v>
      </c>
      <c r="L756" s="61">
        <f t="shared" si="643"/>
        <v>967.69899999999996</v>
      </c>
      <c r="M756" s="90">
        <f t="shared" si="628"/>
        <v>1551.3450388916126</v>
      </c>
      <c r="N756" s="5">
        <f t="shared" si="629"/>
        <v>16507.639319080117</v>
      </c>
      <c r="O756" s="60">
        <f t="shared" si="630"/>
        <v>14956.294280188504</v>
      </c>
    </row>
    <row r="757" spans="1:15" x14ac:dyDescent="0.25">
      <c r="A757" s="6" t="s">
        <v>52</v>
      </c>
      <c r="B757" s="58" t="str">
        <f t="shared" si="631"/>
        <v>Q3/2025</v>
      </c>
      <c r="C757" s="54">
        <f t="shared" si="634"/>
        <v>45839</v>
      </c>
      <c r="D757" s="54">
        <f t="shared" si="635"/>
        <v>45930</v>
      </c>
      <c r="E757" s="58">
        <f t="shared" si="632"/>
        <v>92</v>
      </c>
      <c r="F757" s="59">
        <f>VLOOKUP(D757,'FERC Interest Rate'!$A:$B,2,TRUE)</f>
        <v>7.4999999999999997E-2</v>
      </c>
      <c r="G757" s="60">
        <f t="shared" si="633"/>
        <v>14956.294280188504</v>
      </c>
      <c r="H757" s="60">
        <v>0</v>
      </c>
      <c r="I757" s="81">
        <f t="shared" si="641"/>
        <v>278.6588566823761</v>
      </c>
      <c r="J757" s="61">
        <f t="shared" si="642"/>
        <v>282.73542611863201</v>
      </c>
      <c r="K757" s="5">
        <f t="shared" si="627"/>
        <v>561.3942828010081</v>
      </c>
      <c r="L757" s="61">
        <f t="shared" si="643"/>
        <v>967.69899999999996</v>
      </c>
      <c r="M757" s="90">
        <f t="shared" si="628"/>
        <v>1529.0932828010082</v>
      </c>
      <c r="N757" s="5">
        <f t="shared" si="629"/>
        <v>15239.029706307136</v>
      </c>
      <c r="O757" s="60">
        <f t="shared" si="630"/>
        <v>13709.936423506128</v>
      </c>
    </row>
    <row r="758" spans="1:15" x14ac:dyDescent="0.25">
      <c r="A758" s="6" t="s">
        <v>53</v>
      </c>
      <c r="B758" s="58" t="str">
        <f t="shared" ref="B758" si="644">+IF(MONTH(C758)&lt;4,"Q1",IF(MONTH(C758)&lt;7,"Q2",IF(MONTH(C758)&lt;10,"Q3","Q4")))&amp;"/"&amp;YEAR(C758)</f>
        <v>Q4/2025</v>
      </c>
      <c r="C758" s="54">
        <f t="shared" ref="C758" si="645">D757+1</f>
        <v>45931</v>
      </c>
      <c r="D758" s="54">
        <f t="shared" si="635"/>
        <v>46022</v>
      </c>
      <c r="E758" s="58">
        <f t="shared" ref="E758" si="646">D758-C758+1</f>
        <v>92</v>
      </c>
      <c r="F758" s="59">
        <f>VLOOKUP(D758,'FERC Interest Rate'!$A:$B,2,TRUE)</f>
        <v>7.4999999999999997E-2</v>
      </c>
      <c r="G758" s="60">
        <f t="shared" ref="G758" si="647">O757</f>
        <v>13709.936423506128</v>
      </c>
      <c r="H758" s="60">
        <v>0</v>
      </c>
      <c r="I758" s="81">
        <f t="shared" si="641"/>
        <v>278.6588566823761</v>
      </c>
      <c r="J758" s="61">
        <f t="shared" ref="J758" si="648">G758*F758*(E758/(DATE(YEAR(D758),12,31)-DATE(YEAR(D758),1,1)+1))</f>
        <v>259.17414060874597</v>
      </c>
      <c r="K758" s="5">
        <f t="shared" ref="K758" si="649">+SUM(I758:J758)</f>
        <v>537.83299729112207</v>
      </c>
      <c r="L758" s="61">
        <f t="shared" si="643"/>
        <v>967.69899999999996</v>
      </c>
      <c r="M758" s="90">
        <f t="shared" ref="M758" si="650">+SUM(K758:L758)</f>
        <v>1505.531997291122</v>
      </c>
      <c r="N758" s="5">
        <f t="shared" ref="N758" si="651">+G758+H758+J758</f>
        <v>13969.110564114873</v>
      </c>
      <c r="O758" s="60">
        <f t="shared" ref="O758" si="652">G758+H758-L758-I758</f>
        <v>12463.578566823751</v>
      </c>
    </row>
    <row r="759" spans="1:15" ht="13.5" thickBot="1" x14ac:dyDescent="0.35">
      <c r="A759" s="101"/>
      <c r="B759" s="102"/>
      <c r="C759" s="103"/>
      <c r="D759" s="103"/>
      <c r="E759" s="102"/>
      <c r="F759" s="102"/>
      <c r="G759" s="92">
        <f>SUM(G726:G757)</f>
        <v>683047.11993996613</v>
      </c>
      <c r="H759" s="92">
        <f t="shared" ref="H759:O759" si="653">SUM(H726:H758)</f>
        <v>5573.1771336475222</v>
      </c>
      <c r="I759" s="92">
        <f t="shared" si="653"/>
        <v>2786.5885668237611</v>
      </c>
      <c r="J759" s="92">
        <f t="shared" si="653"/>
        <v>3942.5524665710536</v>
      </c>
      <c r="K759" s="92">
        <f t="shared" si="653"/>
        <v>6729.1410333948161</v>
      </c>
      <c r="L759" s="92">
        <f t="shared" si="653"/>
        <v>9676.99</v>
      </c>
      <c r="M759" s="92">
        <f t="shared" si="653"/>
        <v>16406.131033394813</v>
      </c>
      <c r="N759" s="92">
        <f t="shared" si="653"/>
        <v>706272.78596369084</v>
      </c>
      <c r="O759" s="92">
        <f t="shared" si="653"/>
        <v>689866.65493029612</v>
      </c>
    </row>
    <row r="760" spans="1:15" ht="13" thickTop="1" x14ac:dyDescent="0.25"/>
    <row r="761" spans="1:15" ht="50" x14ac:dyDescent="0.3">
      <c r="A761" s="62" t="s">
        <v>43</v>
      </c>
      <c r="B761" s="62" t="s">
        <v>3</v>
      </c>
      <c r="C761" s="62" t="s">
        <v>4</v>
      </c>
      <c r="D761" s="62" t="s">
        <v>5</v>
      </c>
      <c r="E761" s="62" t="s">
        <v>6</v>
      </c>
      <c r="F761" s="62" t="s">
        <v>7</v>
      </c>
      <c r="G761" s="62" t="s">
        <v>70</v>
      </c>
      <c r="H761" s="62" t="s">
        <v>71</v>
      </c>
      <c r="I761" s="77" t="s">
        <v>72</v>
      </c>
      <c r="J761" s="78" t="s">
        <v>73</v>
      </c>
      <c r="K761" s="78" t="s">
        <v>74</v>
      </c>
      <c r="L761" s="78" t="s">
        <v>75</v>
      </c>
      <c r="M761" s="79" t="s">
        <v>65</v>
      </c>
      <c r="N761" s="62" t="s">
        <v>76</v>
      </c>
      <c r="O761" s="62" t="s">
        <v>77</v>
      </c>
    </row>
    <row r="762" spans="1:15" ht="13" x14ac:dyDescent="0.3">
      <c r="A762" s="123" t="s">
        <v>37</v>
      </c>
      <c r="B762" s="198" t="s">
        <v>62</v>
      </c>
      <c r="C762" s="54">
        <f>VLOOKUP(B762,A$1:F$32,2,FALSE)</f>
        <v>43048</v>
      </c>
      <c r="D762" s="54">
        <f>DATE(YEAR(C762),IF(MONTH(C762)&lt;=3,3,IF(MONTH(C762)&lt;=6,6,IF(MONTH(C762)&lt;=9,9,12))),IF(OR(MONTH(C762)&lt;=3,MONTH(C762)&gt;=10),31,30))</f>
        <v>43100</v>
      </c>
      <c r="E762" s="58">
        <f>D762-C762+1</f>
        <v>53</v>
      </c>
      <c r="F762" s="59">
        <f>VLOOKUP(D762,'FERC Interest Rate'!$A:$B,2,TRUE)</f>
        <v>4.2099999999999999E-2</v>
      </c>
      <c r="G762" s="60">
        <f>VLOOKUP(B762,$A$1:$F$32,5,FALSE)</f>
        <v>16585.03</v>
      </c>
      <c r="H762" s="60">
        <f t="shared" ref="H762:H774" si="654">G762*F762*(E762/(DATE(YEAR(D762),12,31)-DATE(YEAR(D762),1,1)+1))</f>
        <v>101.38678750410956</v>
      </c>
      <c r="I762" s="122">
        <v>0</v>
      </c>
      <c r="J762" s="61">
        <v>0</v>
      </c>
      <c r="K762" s="5">
        <f t="shared" ref="K762:K792" si="655">+SUM(I762:J762)</f>
        <v>0</v>
      </c>
      <c r="L762" s="61">
        <v>0</v>
      </c>
      <c r="M762" s="90">
        <f t="shared" ref="M762:M792" si="656">+SUM(K762:L762)</f>
        <v>0</v>
      </c>
      <c r="N762" s="5">
        <f t="shared" ref="N762:N792" si="657">+G762+H762+J762</f>
        <v>16686.416787504109</v>
      </c>
      <c r="O762" s="60">
        <f t="shared" ref="O762:O792" si="658">G762+H762-L762-I762</f>
        <v>16686.416787504109</v>
      </c>
    </row>
    <row r="763" spans="1:15" x14ac:dyDescent="0.25">
      <c r="A763" s="63" t="s">
        <v>22</v>
      </c>
      <c r="B763" s="58" t="str">
        <f t="shared" ref="B763:B792" si="659">+IF(MONTH(C763)&lt;4,"Q1",IF(MONTH(C763)&lt;7,"Q2",IF(MONTH(C763)&lt;10,"Q3","Q4")))&amp;"/"&amp;YEAR(C763)</f>
        <v>Q1/2018</v>
      </c>
      <c r="C763" s="54">
        <f>D762+1</f>
        <v>43101</v>
      </c>
      <c r="D763" s="54">
        <f>EOMONTH(D762,3)</f>
        <v>43190</v>
      </c>
      <c r="E763" s="58">
        <f t="shared" ref="E763:E792" si="660">D763-C763+1</f>
        <v>90</v>
      </c>
      <c r="F763" s="59">
        <f>VLOOKUP(D763,'FERC Interest Rate'!$A:$B,2,TRUE)</f>
        <v>4.2500000000000003E-2</v>
      </c>
      <c r="G763" s="60">
        <f t="shared" ref="G763:G792" si="661">O762</f>
        <v>16686.416787504109</v>
      </c>
      <c r="H763" s="60">
        <f t="shared" si="654"/>
        <v>174.86450469096772</v>
      </c>
      <c r="I763" s="122">
        <v>0</v>
      </c>
      <c r="J763" s="61">
        <v>0</v>
      </c>
      <c r="K763" s="5">
        <f t="shared" si="655"/>
        <v>0</v>
      </c>
      <c r="L763" s="61">
        <v>0</v>
      </c>
      <c r="M763" s="90">
        <f t="shared" si="656"/>
        <v>0</v>
      </c>
      <c r="N763" s="5">
        <f t="shared" si="657"/>
        <v>16861.281292195075</v>
      </c>
      <c r="O763" s="60">
        <f t="shared" si="658"/>
        <v>16861.281292195075</v>
      </c>
    </row>
    <row r="764" spans="1:15" x14ac:dyDescent="0.25">
      <c r="A764" s="63" t="s">
        <v>22</v>
      </c>
      <c r="B764" s="58" t="str">
        <f t="shared" si="659"/>
        <v>Q2/2018</v>
      </c>
      <c r="C764" s="54">
        <f t="shared" ref="C764:C792" si="662">D763+1</f>
        <v>43191</v>
      </c>
      <c r="D764" s="54">
        <f t="shared" ref="D764:D794" si="663">EOMONTH(D763,3)</f>
        <v>43281</v>
      </c>
      <c r="E764" s="58">
        <f t="shared" si="660"/>
        <v>91</v>
      </c>
      <c r="F764" s="59">
        <f>VLOOKUP(D764,'FERC Interest Rate'!$A:$B,2,TRUE)</f>
        <v>4.4699999999999997E-2</v>
      </c>
      <c r="G764" s="60">
        <f t="shared" si="661"/>
        <v>16861.281292195075</v>
      </c>
      <c r="H764" s="60">
        <f t="shared" si="654"/>
        <v>187.90858606099152</v>
      </c>
      <c r="I764" s="122">
        <v>0</v>
      </c>
      <c r="J764" s="61">
        <v>0</v>
      </c>
      <c r="K764" s="5">
        <f t="shared" si="655"/>
        <v>0</v>
      </c>
      <c r="L764" s="61">
        <v>0</v>
      </c>
      <c r="M764" s="90">
        <f t="shared" si="656"/>
        <v>0</v>
      </c>
      <c r="N764" s="5">
        <f t="shared" si="657"/>
        <v>17049.189878256067</v>
      </c>
      <c r="O764" s="60">
        <f t="shared" si="658"/>
        <v>17049.189878256067</v>
      </c>
    </row>
    <row r="765" spans="1:15" x14ac:dyDescent="0.25">
      <c r="A765" s="63" t="s">
        <v>22</v>
      </c>
      <c r="B765" s="58" t="str">
        <f t="shared" si="659"/>
        <v>Q3/2018</v>
      </c>
      <c r="C765" s="54">
        <f t="shared" si="662"/>
        <v>43282</v>
      </c>
      <c r="D765" s="54">
        <f t="shared" si="663"/>
        <v>43373</v>
      </c>
      <c r="E765" s="58">
        <f t="shared" si="660"/>
        <v>92</v>
      </c>
      <c r="F765" s="59">
        <f>VLOOKUP(D765,'FERC Interest Rate'!$A:$B,2,TRUE)</f>
        <v>4.6899999999999997E-2</v>
      </c>
      <c r="G765" s="60">
        <f t="shared" si="661"/>
        <v>17049.189878256067</v>
      </c>
      <c r="H765" s="60">
        <f t="shared" si="654"/>
        <v>201.54477941561447</v>
      </c>
      <c r="I765" s="122">
        <v>0</v>
      </c>
      <c r="J765" s="61">
        <v>0</v>
      </c>
      <c r="K765" s="5">
        <f t="shared" si="655"/>
        <v>0</v>
      </c>
      <c r="L765" s="61">
        <v>0</v>
      </c>
      <c r="M765" s="90">
        <f t="shared" si="656"/>
        <v>0</v>
      </c>
      <c r="N765" s="5">
        <f t="shared" si="657"/>
        <v>17250.734657671681</v>
      </c>
      <c r="O765" s="60">
        <f t="shared" si="658"/>
        <v>17250.734657671681</v>
      </c>
    </row>
    <row r="766" spans="1:15" x14ac:dyDescent="0.25">
      <c r="A766" s="63" t="s">
        <v>22</v>
      </c>
      <c r="B766" s="58" t="str">
        <f t="shared" si="659"/>
        <v>Q4/2018</v>
      </c>
      <c r="C766" s="54">
        <f t="shared" si="662"/>
        <v>43374</v>
      </c>
      <c r="D766" s="54">
        <f t="shared" si="663"/>
        <v>43465</v>
      </c>
      <c r="E766" s="58">
        <f t="shared" si="660"/>
        <v>92</v>
      </c>
      <c r="F766" s="59">
        <f>VLOOKUP(D766,'FERC Interest Rate'!$A:$B,2,TRUE)</f>
        <v>4.9599999999999998E-2</v>
      </c>
      <c r="G766" s="60">
        <f t="shared" si="661"/>
        <v>17250.734657671681</v>
      </c>
      <c r="H766" s="60">
        <f t="shared" si="654"/>
        <v>215.66726682160936</v>
      </c>
      <c r="I766" s="81">
        <v>0</v>
      </c>
      <c r="J766" s="61">
        <v>0</v>
      </c>
      <c r="K766" s="5">
        <f t="shared" si="655"/>
        <v>0</v>
      </c>
      <c r="L766" s="61">
        <v>0</v>
      </c>
      <c r="M766" s="90">
        <f t="shared" si="656"/>
        <v>0</v>
      </c>
      <c r="N766" s="5">
        <f t="shared" si="657"/>
        <v>17466.40192449329</v>
      </c>
      <c r="O766" s="60">
        <f t="shared" si="658"/>
        <v>17466.40192449329</v>
      </c>
    </row>
    <row r="767" spans="1:15" x14ac:dyDescent="0.25">
      <c r="A767" s="63" t="s">
        <v>22</v>
      </c>
      <c r="B767" s="58" t="str">
        <f t="shared" si="659"/>
        <v>Q1/2019</v>
      </c>
      <c r="C767" s="54">
        <f t="shared" si="662"/>
        <v>43466</v>
      </c>
      <c r="D767" s="54">
        <f t="shared" si="663"/>
        <v>43555</v>
      </c>
      <c r="E767" s="58">
        <f t="shared" si="660"/>
        <v>90</v>
      </c>
      <c r="F767" s="59">
        <f>VLOOKUP(D767,'FERC Interest Rate'!$A:$B,2,TRUE)</f>
        <v>5.1799999999999999E-2</v>
      </c>
      <c r="G767" s="60">
        <f t="shared" si="661"/>
        <v>17466.40192449329</v>
      </c>
      <c r="H767" s="60">
        <f t="shared" si="654"/>
        <v>223.09141307393895</v>
      </c>
      <c r="I767" s="122">
        <v>0</v>
      </c>
      <c r="J767" s="61">
        <v>0</v>
      </c>
      <c r="K767" s="5">
        <f t="shared" si="655"/>
        <v>0</v>
      </c>
      <c r="L767" s="61">
        <v>0</v>
      </c>
      <c r="M767" s="90">
        <f t="shared" si="656"/>
        <v>0</v>
      </c>
      <c r="N767" s="5">
        <f t="shared" si="657"/>
        <v>17689.49333756723</v>
      </c>
      <c r="O767" s="60">
        <f t="shared" si="658"/>
        <v>17689.49333756723</v>
      </c>
    </row>
    <row r="768" spans="1:15" x14ac:dyDescent="0.25">
      <c r="A768" s="63" t="s">
        <v>22</v>
      </c>
      <c r="B768" s="58" t="str">
        <f t="shared" si="659"/>
        <v>Q2/2019</v>
      </c>
      <c r="C768" s="54">
        <f t="shared" si="662"/>
        <v>43556</v>
      </c>
      <c r="D768" s="54">
        <f t="shared" si="663"/>
        <v>43646</v>
      </c>
      <c r="E768" s="58">
        <f t="shared" si="660"/>
        <v>91</v>
      </c>
      <c r="F768" s="59">
        <f>VLOOKUP(D768,'FERC Interest Rate'!$A:$B,2,TRUE)</f>
        <v>5.45E-2</v>
      </c>
      <c r="G768" s="60">
        <f t="shared" si="661"/>
        <v>17689.49333756723</v>
      </c>
      <c r="H768" s="60">
        <f t="shared" si="654"/>
        <v>240.35901974702651</v>
      </c>
      <c r="I768" s="122">
        <v>0</v>
      </c>
      <c r="J768" s="61">
        <v>0</v>
      </c>
      <c r="K768" s="5">
        <f t="shared" si="655"/>
        <v>0</v>
      </c>
      <c r="L768" s="61">
        <v>0</v>
      </c>
      <c r="M768" s="90">
        <f t="shared" si="656"/>
        <v>0</v>
      </c>
      <c r="N768" s="5">
        <f t="shared" si="657"/>
        <v>17929.852357314256</v>
      </c>
      <c r="O768" s="60">
        <f t="shared" si="658"/>
        <v>17929.852357314256</v>
      </c>
    </row>
    <row r="769" spans="1:15" x14ac:dyDescent="0.25">
      <c r="A769" s="63" t="s">
        <v>22</v>
      </c>
      <c r="B769" s="58" t="str">
        <f t="shared" si="659"/>
        <v>Q3/2019</v>
      </c>
      <c r="C769" s="54">
        <f t="shared" si="662"/>
        <v>43647</v>
      </c>
      <c r="D769" s="54">
        <f t="shared" si="663"/>
        <v>43738</v>
      </c>
      <c r="E769" s="58">
        <f t="shared" si="660"/>
        <v>92</v>
      </c>
      <c r="F769" s="59">
        <f>VLOOKUP(D769,'FERC Interest Rate'!$A:$B,2,TRUE)</f>
        <v>5.5E-2</v>
      </c>
      <c r="G769" s="60">
        <f t="shared" si="661"/>
        <v>17929.852357314256</v>
      </c>
      <c r="H769" s="60">
        <f t="shared" si="654"/>
        <v>248.56178884386338</v>
      </c>
      <c r="I769" s="122">
        <v>0</v>
      </c>
      <c r="J769" s="61">
        <v>0</v>
      </c>
      <c r="K769" s="5">
        <f t="shared" si="655"/>
        <v>0</v>
      </c>
      <c r="L769" s="61">
        <v>0</v>
      </c>
      <c r="M769" s="90">
        <f t="shared" si="656"/>
        <v>0</v>
      </c>
      <c r="N769" s="5">
        <f t="shared" si="657"/>
        <v>18178.41414615812</v>
      </c>
      <c r="O769" s="60">
        <f t="shared" si="658"/>
        <v>18178.41414615812</v>
      </c>
    </row>
    <row r="770" spans="1:15" x14ac:dyDescent="0.25">
      <c r="A770" s="63" t="s">
        <v>22</v>
      </c>
      <c r="B770" s="58" t="str">
        <f t="shared" si="659"/>
        <v>Q4/2019</v>
      </c>
      <c r="C770" s="54">
        <f t="shared" si="662"/>
        <v>43739</v>
      </c>
      <c r="D770" s="54">
        <f t="shared" si="663"/>
        <v>43830</v>
      </c>
      <c r="E770" s="58">
        <f t="shared" si="660"/>
        <v>92</v>
      </c>
      <c r="F770" s="59">
        <f>VLOOKUP(D770,'FERC Interest Rate'!$A:$B,2,TRUE)</f>
        <v>5.4199999999999998E-2</v>
      </c>
      <c r="G770" s="60">
        <f t="shared" si="661"/>
        <v>18178.41414615812</v>
      </c>
      <c r="H770" s="60">
        <f t="shared" si="654"/>
        <v>248.34203917370644</v>
      </c>
      <c r="I770" s="122">
        <v>0</v>
      </c>
      <c r="J770" s="61">
        <v>0</v>
      </c>
      <c r="K770" s="5">
        <f t="shared" si="655"/>
        <v>0</v>
      </c>
      <c r="L770" s="61">
        <v>0</v>
      </c>
      <c r="M770" s="90">
        <f t="shared" si="656"/>
        <v>0</v>
      </c>
      <c r="N770" s="5">
        <f t="shared" si="657"/>
        <v>18426.756185331826</v>
      </c>
      <c r="O770" s="60">
        <f t="shared" si="658"/>
        <v>18426.756185331826</v>
      </c>
    </row>
    <row r="771" spans="1:15" x14ac:dyDescent="0.25">
      <c r="A771" s="63" t="s">
        <v>22</v>
      </c>
      <c r="B771" s="58" t="str">
        <f t="shared" si="659"/>
        <v>Q1/2020</v>
      </c>
      <c r="C771" s="54">
        <f t="shared" si="662"/>
        <v>43831</v>
      </c>
      <c r="D771" s="54">
        <f t="shared" si="663"/>
        <v>43921</v>
      </c>
      <c r="E771" s="58">
        <f t="shared" si="660"/>
        <v>91</v>
      </c>
      <c r="F771" s="59">
        <f>VLOOKUP(D771,'FERC Interest Rate'!$A:$B,2,TRUE)</f>
        <v>4.9599999999999998E-2</v>
      </c>
      <c r="G771" s="60">
        <f t="shared" si="661"/>
        <v>18426.756185331826</v>
      </c>
      <c r="H771" s="60">
        <f t="shared" si="654"/>
        <v>227.24318775440906</v>
      </c>
      <c r="I771" s="81">
        <v>0</v>
      </c>
      <c r="J771" s="61">
        <v>0</v>
      </c>
      <c r="K771" s="5">
        <f t="shared" si="655"/>
        <v>0</v>
      </c>
      <c r="L771" s="61">
        <v>0</v>
      </c>
      <c r="M771" s="90">
        <f t="shared" si="656"/>
        <v>0</v>
      </c>
      <c r="N771" s="5">
        <f t="shared" si="657"/>
        <v>18653.999373086233</v>
      </c>
      <c r="O771" s="60">
        <f t="shared" si="658"/>
        <v>18653.999373086233</v>
      </c>
    </row>
    <row r="772" spans="1:15" x14ac:dyDescent="0.25">
      <c r="A772" s="63" t="s">
        <v>22</v>
      </c>
      <c r="B772" s="58" t="str">
        <f t="shared" si="659"/>
        <v>Q2/2020</v>
      </c>
      <c r="C772" s="54">
        <f t="shared" si="662"/>
        <v>43922</v>
      </c>
      <c r="D772" s="54">
        <f t="shared" si="663"/>
        <v>44012</v>
      </c>
      <c r="E772" s="58">
        <f t="shared" si="660"/>
        <v>91</v>
      </c>
      <c r="F772" s="59">
        <f>VLOOKUP(D772,'FERC Interest Rate'!$A:$B,2,TRUE)</f>
        <v>4.7500000000000001E-2</v>
      </c>
      <c r="G772" s="60">
        <f t="shared" si="661"/>
        <v>18653.999373086233</v>
      </c>
      <c r="H772" s="60">
        <f t="shared" si="654"/>
        <v>220.3057712846045</v>
      </c>
      <c r="I772" s="122">
        <v>0</v>
      </c>
      <c r="J772" s="61">
        <v>0</v>
      </c>
      <c r="K772" s="5">
        <f t="shared" si="655"/>
        <v>0</v>
      </c>
      <c r="L772" s="61">
        <v>0</v>
      </c>
      <c r="M772" s="90">
        <f t="shared" si="656"/>
        <v>0</v>
      </c>
      <c r="N772" s="5">
        <f t="shared" si="657"/>
        <v>18874.305144370839</v>
      </c>
      <c r="O772" s="60">
        <f t="shared" si="658"/>
        <v>18874.305144370839</v>
      </c>
    </row>
    <row r="773" spans="1:15" x14ac:dyDescent="0.25">
      <c r="A773" s="63" t="s">
        <v>22</v>
      </c>
      <c r="B773" s="58" t="str">
        <f t="shared" si="659"/>
        <v>Q3/2020</v>
      </c>
      <c r="C773" s="54">
        <f t="shared" si="662"/>
        <v>44013</v>
      </c>
      <c r="D773" s="54">
        <f t="shared" si="663"/>
        <v>44104</v>
      </c>
      <c r="E773" s="58">
        <f t="shared" si="660"/>
        <v>92</v>
      </c>
      <c r="F773" s="59">
        <f>VLOOKUP(D773,'FERC Interest Rate'!$A:$B,2,TRUE)</f>
        <v>3.4299999999999997E-2</v>
      </c>
      <c r="G773" s="60">
        <f t="shared" si="661"/>
        <v>18874.305144370839</v>
      </c>
      <c r="H773" s="60">
        <f t="shared" si="654"/>
        <v>162.73157735949894</v>
      </c>
      <c r="I773" s="122">
        <v>0</v>
      </c>
      <c r="J773" s="61">
        <v>0</v>
      </c>
      <c r="K773" s="5">
        <f t="shared" ref="K773:K778" si="664">+SUM(I773:J773)</f>
        <v>0</v>
      </c>
      <c r="L773" s="61">
        <v>0</v>
      </c>
      <c r="M773" s="90">
        <f t="shared" ref="M773:M778" si="665">+SUM(K773:L773)</f>
        <v>0</v>
      </c>
      <c r="N773" s="5">
        <f t="shared" si="657"/>
        <v>19037.036721730339</v>
      </c>
      <c r="O773" s="60">
        <f t="shared" si="658"/>
        <v>19037.036721730339</v>
      </c>
    </row>
    <row r="774" spans="1:15" x14ac:dyDescent="0.25">
      <c r="A774" s="63" t="s">
        <v>22</v>
      </c>
      <c r="B774" s="58" t="str">
        <f t="shared" si="659"/>
        <v>Q4/2020</v>
      </c>
      <c r="C774" s="54">
        <f t="shared" si="662"/>
        <v>44105</v>
      </c>
      <c r="D774" s="54">
        <f t="shared" si="663"/>
        <v>44196</v>
      </c>
      <c r="E774" s="58">
        <f t="shared" si="660"/>
        <v>92</v>
      </c>
      <c r="F774" s="59">
        <f>VLOOKUP(D774,'FERC Interest Rate'!$A:$B,2,TRUE)</f>
        <v>3.2500000000000001E-2</v>
      </c>
      <c r="G774" s="60">
        <f t="shared" si="661"/>
        <v>19037.036721730339</v>
      </c>
      <c r="H774" s="60">
        <f t="shared" si="654"/>
        <v>155.52114698899922</v>
      </c>
      <c r="I774" s="81">
        <v>0</v>
      </c>
      <c r="J774" s="61">
        <v>0</v>
      </c>
      <c r="K774" s="5">
        <f t="shared" si="664"/>
        <v>0</v>
      </c>
      <c r="L774" s="61">
        <v>0</v>
      </c>
      <c r="M774" s="90">
        <f t="shared" si="665"/>
        <v>0</v>
      </c>
      <c r="N774" s="5">
        <f t="shared" si="657"/>
        <v>19192.557868719337</v>
      </c>
      <c r="O774" s="60">
        <f t="shared" si="658"/>
        <v>19192.557868719337</v>
      </c>
    </row>
    <row r="775" spans="1:15" x14ac:dyDescent="0.25">
      <c r="A775" s="63" t="s">
        <v>22</v>
      </c>
      <c r="B775" s="58" t="str">
        <f>+IF(MONTH(C775)&lt;4,"Q1",IF(MONTH(C775)&lt;7,"Q2",IF(MONTH(C775)&lt;10,"Q3","Q4")))&amp;"/"&amp;YEAR(C775)</f>
        <v>Q1/2021</v>
      </c>
      <c r="C775" s="54">
        <f>D774+1</f>
        <v>44197</v>
      </c>
      <c r="D775" s="54">
        <f t="shared" si="663"/>
        <v>44286</v>
      </c>
      <c r="E775" s="58">
        <f>D775-C775+1</f>
        <v>90</v>
      </c>
      <c r="F775" s="59">
        <f>VLOOKUP(D775,'FERC Interest Rate'!$A:$B,2,TRUE)</f>
        <v>3.2500000000000001E-2</v>
      </c>
      <c r="G775" s="60">
        <f>O774</f>
        <v>19192.557868719337</v>
      </c>
      <c r="H775" s="60">
        <f>G775*F775*(E775/(DATE(YEAR(D775),12,31)-DATE(YEAR(D775),1,1)+1))</f>
        <v>153.80337470138099</v>
      </c>
      <c r="I775" s="81">
        <v>0</v>
      </c>
      <c r="J775" s="61">
        <v>0</v>
      </c>
      <c r="K775" s="5">
        <f t="shared" si="664"/>
        <v>0</v>
      </c>
      <c r="L775" s="61">
        <v>0</v>
      </c>
      <c r="M775" s="90">
        <f t="shared" si="665"/>
        <v>0</v>
      </c>
      <c r="N775" s="5">
        <f>+G775+H775+J775</f>
        <v>19346.361243420717</v>
      </c>
      <c r="O775" s="60">
        <f>G775+H775-L775-I775</f>
        <v>19346.361243420717</v>
      </c>
    </row>
    <row r="776" spans="1:15" x14ac:dyDescent="0.25">
      <c r="A776" s="63" t="s">
        <v>22</v>
      </c>
      <c r="B776" s="58" t="str">
        <f>+IF(MONTH(C776)&lt;4,"Q1",IF(MONTH(C776)&lt;7,"Q2",IF(MONTH(C776)&lt;10,"Q3","Q4")))&amp;"/"&amp;YEAR(C776)</f>
        <v>Q2/2021</v>
      </c>
      <c r="C776" s="54">
        <f>D775+1</f>
        <v>44287</v>
      </c>
      <c r="D776" s="54">
        <f t="shared" si="663"/>
        <v>44377</v>
      </c>
      <c r="E776" s="58">
        <f>D776-C776+1</f>
        <v>91</v>
      </c>
      <c r="F776" s="59">
        <f>VLOOKUP(D776,'FERC Interest Rate'!$A:$B,2,TRUE)</f>
        <v>3.2500000000000001E-2</v>
      </c>
      <c r="G776" s="60">
        <f>O775</f>
        <v>19346.361243420717</v>
      </c>
      <c r="H776" s="60">
        <f>G776*F776*(E776/(DATE(YEAR(D776),12,31)-DATE(YEAR(D776),1,1)+1))</f>
        <v>156.75852980114186</v>
      </c>
      <c r="I776" s="81">
        <v>0</v>
      </c>
      <c r="J776" s="61">
        <v>0</v>
      </c>
      <c r="K776" s="5">
        <f t="shared" si="664"/>
        <v>0</v>
      </c>
      <c r="L776" s="61">
        <v>0</v>
      </c>
      <c r="M776" s="90">
        <f t="shared" si="665"/>
        <v>0</v>
      </c>
      <c r="N776" s="5">
        <f>+G776+H776+J776</f>
        <v>19503.119773221861</v>
      </c>
      <c r="O776" s="60">
        <f>G776+H776-L776-I776</f>
        <v>19503.119773221861</v>
      </c>
    </row>
    <row r="777" spans="1:15" x14ac:dyDescent="0.25">
      <c r="A777" s="63" t="s">
        <v>22</v>
      </c>
      <c r="B777" s="58" t="str">
        <f>+IF(MONTH(C777)&lt;4,"Q1",IF(MONTH(C777)&lt;7,"Q2",IF(MONTH(C777)&lt;10,"Q3","Q4")))&amp;"/"&amp;YEAR(C777)</f>
        <v>Q3/2021</v>
      </c>
      <c r="C777" s="54">
        <f>D776+1</f>
        <v>44378</v>
      </c>
      <c r="D777" s="54">
        <f t="shared" si="663"/>
        <v>44469</v>
      </c>
      <c r="E777" s="58">
        <f>D777-C777+1</f>
        <v>92</v>
      </c>
      <c r="F777" s="59">
        <f>VLOOKUP(D777,'FERC Interest Rate'!$A:$B,2,TRUE)</f>
        <v>3.2500000000000001E-2</v>
      </c>
      <c r="G777" s="60">
        <f>O776</f>
        <v>19503.119773221861</v>
      </c>
      <c r="H777" s="60">
        <f>G777*F777*(E777/(DATE(YEAR(D777),12,31)-DATE(YEAR(D777),1,1)+1))</f>
        <v>159.76528252584487</v>
      </c>
      <c r="I777" s="81">
        <v>0</v>
      </c>
      <c r="J777" s="61">
        <v>0</v>
      </c>
      <c r="K777" s="5">
        <f t="shared" si="664"/>
        <v>0</v>
      </c>
      <c r="L777" s="61">
        <v>0</v>
      </c>
      <c r="M777" s="90">
        <f t="shared" si="665"/>
        <v>0</v>
      </c>
      <c r="N777" s="5">
        <f>+G777+H777+J777</f>
        <v>19662.885055747705</v>
      </c>
      <c r="O777" s="60">
        <f>G777+H777-L777-I777</f>
        <v>19662.885055747705</v>
      </c>
    </row>
    <row r="778" spans="1:15" x14ac:dyDescent="0.25">
      <c r="A778" s="63" t="s">
        <v>22</v>
      </c>
      <c r="B778" s="58" t="str">
        <f>+IF(MONTH(C778)&lt;4,"Q1",IF(MONTH(C778)&lt;7,"Q2",IF(MONTH(C778)&lt;10,"Q3","Q4")))&amp;"/"&amp;YEAR(C778)</f>
        <v>Q4/2021</v>
      </c>
      <c r="C778" s="54">
        <f>D777+1</f>
        <v>44470</v>
      </c>
      <c r="D778" s="54">
        <f t="shared" si="663"/>
        <v>44561</v>
      </c>
      <c r="E778" s="58">
        <f>D778-C778+1</f>
        <v>92</v>
      </c>
      <c r="F778" s="59">
        <f>VLOOKUP(D778,'FERC Interest Rate'!$A:$B,2,TRUE)</f>
        <v>3.2500000000000001E-2</v>
      </c>
      <c r="G778" s="60">
        <f>O777</f>
        <v>19662.885055747705</v>
      </c>
      <c r="H778" s="60">
        <f>G778*F778*(E778/(DATE(YEAR(D778),12,31)-DATE(YEAR(D778),1,1)+1))</f>
        <v>161.07404470324835</v>
      </c>
      <c r="I778" s="81">
        <v>0</v>
      </c>
      <c r="J778" s="61">
        <v>0</v>
      </c>
      <c r="K778" s="5">
        <f t="shared" si="664"/>
        <v>0</v>
      </c>
      <c r="L778" s="61">
        <v>0</v>
      </c>
      <c r="M778" s="90">
        <f t="shared" si="665"/>
        <v>0</v>
      </c>
      <c r="N778" s="5">
        <f>+G778+H778+J778</f>
        <v>19823.959100450953</v>
      </c>
      <c r="O778" s="60">
        <f>G778+H778-L778-I778</f>
        <v>19823.959100450953</v>
      </c>
    </row>
    <row r="779" spans="1:15" x14ac:dyDescent="0.25">
      <c r="A779" s="63" t="s">
        <v>22</v>
      </c>
      <c r="B779" s="58" t="str">
        <f t="shared" si="659"/>
        <v>Q1/2022</v>
      </c>
      <c r="C779" s="54">
        <f t="shared" si="662"/>
        <v>44562</v>
      </c>
      <c r="D779" s="54">
        <f t="shared" si="663"/>
        <v>44651</v>
      </c>
      <c r="E779" s="58">
        <f t="shared" si="660"/>
        <v>90</v>
      </c>
      <c r="F779" s="59">
        <f>VLOOKUP(D779,'FERC Interest Rate'!$A:$B,2,TRUE)</f>
        <v>3.2500000000000001E-2</v>
      </c>
      <c r="G779" s="60">
        <f t="shared" si="661"/>
        <v>19823.959100450953</v>
      </c>
      <c r="H779" s="60">
        <f>G779*F779*(E779/(DATE(YEAR(D779),12,31)-DATE(YEAR(D779),1,1)+1))</f>
        <v>158.86323388717545</v>
      </c>
      <c r="I779" s="122">
        <v>0</v>
      </c>
      <c r="J779" s="61">
        <v>0</v>
      </c>
      <c r="K779" s="5">
        <f t="shared" ref="K779:K782" si="666">+SUM(I779:J779)</f>
        <v>0</v>
      </c>
      <c r="L779" s="61">
        <v>0</v>
      </c>
      <c r="M779" s="90">
        <f t="shared" ref="M779:M782" si="667">+SUM(K779:L779)</f>
        <v>0</v>
      </c>
      <c r="N779" s="5">
        <f t="shared" si="657"/>
        <v>19982.822334338129</v>
      </c>
      <c r="O779" s="60">
        <f t="shared" si="658"/>
        <v>19982.822334338129</v>
      </c>
    </row>
    <row r="780" spans="1:15" x14ac:dyDescent="0.25">
      <c r="A780" s="63" t="s">
        <v>22</v>
      </c>
      <c r="B780" s="58" t="str">
        <f t="shared" si="659"/>
        <v>Q2/2022</v>
      </c>
      <c r="C780" s="54">
        <f t="shared" si="662"/>
        <v>44652</v>
      </c>
      <c r="D780" s="54">
        <f t="shared" si="663"/>
        <v>44742</v>
      </c>
      <c r="E780" s="58">
        <f t="shared" si="660"/>
        <v>91</v>
      </c>
      <c r="F780" s="59">
        <f>VLOOKUP(D780,'FERC Interest Rate'!$A:$B,2,TRUE)</f>
        <v>3.2500000000000001E-2</v>
      </c>
      <c r="G780" s="60">
        <f t="shared" si="661"/>
        <v>19982.822334338129</v>
      </c>
      <c r="H780" s="60">
        <f t="shared" ref="H780:H784" si="668">G780*F780*(E780/(DATE(YEAR(D780),12,31)-DATE(YEAR(D780),1,1)+1))</f>
        <v>161.91560836658908</v>
      </c>
      <c r="I780" s="81">
        <v>0</v>
      </c>
      <c r="J780" s="61">
        <v>0</v>
      </c>
      <c r="K780" s="5">
        <f t="shared" si="666"/>
        <v>0</v>
      </c>
      <c r="L780" s="61">
        <v>0</v>
      </c>
      <c r="M780" s="90">
        <f t="shared" si="667"/>
        <v>0</v>
      </c>
      <c r="N780" s="5">
        <f t="shared" si="657"/>
        <v>20144.737942704716</v>
      </c>
      <c r="O780" s="60">
        <f t="shared" si="658"/>
        <v>20144.737942704716</v>
      </c>
    </row>
    <row r="781" spans="1:15" x14ac:dyDescent="0.25">
      <c r="A781" s="63" t="s">
        <v>22</v>
      </c>
      <c r="B781" s="58" t="str">
        <f t="shared" si="659"/>
        <v>Q3/2022</v>
      </c>
      <c r="C781" s="54">
        <f t="shared" si="662"/>
        <v>44743</v>
      </c>
      <c r="D781" s="54">
        <f t="shared" si="663"/>
        <v>44834</v>
      </c>
      <c r="E781" s="58">
        <f t="shared" si="660"/>
        <v>92</v>
      </c>
      <c r="F781" s="59">
        <f>VLOOKUP(D781,'FERC Interest Rate'!$A:$B,2,TRUE)</f>
        <v>3.5999999999999997E-2</v>
      </c>
      <c r="G781" s="60">
        <f t="shared" si="661"/>
        <v>20144.737942704716</v>
      </c>
      <c r="H781" s="60">
        <f t="shared" si="668"/>
        <v>182.79280018147404</v>
      </c>
      <c r="I781" s="81">
        <v>0</v>
      </c>
      <c r="J781" s="61">
        <v>0</v>
      </c>
      <c r="K781" s="5">
        <f t="shared" si="666"/>
        <v>0</v>
      </c>
      <c r="L781" s="61">
        <v>0</v>
      </c>
      <c r="M781" s="90">
        <f t="shared" si="667"/>
        <v>0</v>
      </c>
      <c r="N781" s="5">
        <f t="shared" si="657"/>
        <v>20327.530742886189</v>
      </c>
      <c r="O781" s="60">
        <f t="shared" si="658"/>
        <v>20327.530742886189</v>
      </c>
    </row>
    <row r="782" spans="1:15" x14ac:dyDescent="0.25">
      <c r="A782" s="63" t="s">
        <v>22</v>
      </c>
      <c r="B782" s="58" t="str">
        <f t="shared" si="659"/>
        <v>Q4/2022</v>
      </c>
      <c r="C782" s="54">
        <f t="shared" si="662"/>
        <v>44835</v>
      </c>
      <c r="D782" s="54">
        <f t="shared" si="663"/>
        <v>44926</v>
      </c>
      <c r="E782" s="58">
        <f t="shared" si="660"/>
        <v>92</v>
      </c>
      <c r="F782" s="59">
        <f>VLOOKUP(D782,'FERC Interest Rate'!$A:$B,2,TRUE)</f>
        <v>4.9099999999999998E-2</v>
      </c>
      <c r="G782" s="60">
        <f t="shared" si="661"/>
        <v>20327.530742886189</v>
      </c>
      <c r="H782" s="60">
        <f t="shared" si="668"/>
        <v>251.57129279935751</v>
      </c>
      <c r="I782" s="81">
        <v>0</v>
      </c>
      <c r="J782" s="61">
        <v>0</v>
      </c>
      <c r="K782" s="5">
        <f t="shared" si="666"/>
        <v>0</v>
      </c>
      <c r="L782" s="61">
        <v>0</v>
      </c>
      <c r="M782" s="90">
        <f t="shared" si="667"/>
        <v>0</v>
      </c>
      <c r="N782" s="5">
        <f t="shared" si="657"/>
        <v>20579.102035685548</v>
      </c>
      <c r="O782" s="60">
        <f t="shared" si="658"/>
        <v>20579.102035685548</v>
      </c>
    </row>
    <row r="783" spans="1:15" x14ac:dyDescent="0.25">
      <c r="A783" s="63" t="s">
        <v>22</v>
      </c>
      <c r="B783" s="58" t="str">
        <f t="shared" si="659"/>
        <v>Q1/2023</v>
      </c>
      <c r="C783" s="54">
        <f t="shared" si="662"/>
        <v>44927</v>
      </c>
      <c r="D783" s="54">
        <f t="shared" si="663"/>
        <v>45016</v>
      </c>
      <c r="E783" s="58">
        <f t="shared" si="660"/>
        <v>90</v>
      </c>
      <c r="F783" s="59">
        <f>VLOOKUP(D783,'FERC Interest Rate'!$A:$B,2,TRUE)</f>
        <v>6.3100000000000003E-2</v>
      </c>
      <c r="G783" s="60">
        <f t="shared" si="661"/>
        <v>20579.102035685548</v>
      </c>
      <c r="H783" s="60">
        <f t="shared" si="668"/>
        <v>320.18827523468008</v>
      </c>
      <c r="I783" s="81">
        <v>0</v>
      </c>
      <c r="J783" s="61">
        <v>0</v>
      </c>
      <c r="K783" s="5">
        <f t="shared" ref="K783:K784" si="669">+SUM(I783:J783)</f>
        <v>0</v>
      </c>
      <c r="L783" s="61">
        <v>0</v>
      </c>
      <c r="M783" s="90">
        <f t="shared" ref="M783:M784" si="670">+SUM(K783:L783)</f>
        <v>0</v>
      </c>
      <c r="N783" s="5">
        <f t="shared" si="657"/>
        <v>20899.290310920227</v>
      </c>
      <c r="O783" s="60">
        <f t="shared" si="658"/>
        <v>20899.290310920227</v>
      </c>
    </row>
    <row r="784" spans="1:15" x14ac:dyDescent="0.25">
      <c r="A784" s="63" t="s">
        <v>22</v>
      </c>
      <c r="B784" s="58" t="str">
        <f t="shared" si="659"/>
        <v>Q2/2023</v>
      </c>
      <c r="C784" s="54">
        <f t="shared" si="662"/>
        <v>45017</v>
      </c>
      <c r="D784" s="54">
        <f t="shared" si="663"/>
        <v>45107</v>
      </c>
      <c r="E784" s="58">
        <f t="shared" si="660"/>
        <v>91</v>
      </c>
      <c r="F784" s="59">
        <f>VLOOKUP(D784,'FERC Interest Rate'!$A:$B,2,TRUE)</f>
        <v>7.4999999999999997E-2</v>
      </c>
      <c r="G784" s="60">
        <f t="shared" si="661"/>
        <v>20899.290310920227</v>
      </c>
      <c r="H784" s="60">
        <f t="shared" si="668"/>
        <v>390.78809964939876</v>
      </c>
      <c r="I784" s="81">
        <v>0</v>
      </c>
      <c r="J784" s="61">
        <v>0</v>
      </c>
      <c r="K784" s="5">
        <f t="shared" si="669"/>
        <v>0</v>
      </c>
      <c r="L784" s="61">
        <v>0</v>
      </c>
      <c r="M784" s="90">
        <f t="shared" si="670"/>
        <v>0</v>
      </c>
      <c r="N784" s="5">
        <f t="shared" si="657"/>
        <v>21290.078410569626</v>
      </c>
      <c r="O784" s="60">
        <f t="shared" si="658"/>
        <v>21290.078410569626</v>
      </c>
    </row>
    <row r="785" spans="1:15" x14ac:dyDescent="0.25">
      <c r="A785" s="6" t="s">
        <v>44</v>
      </c>
      <c r="B785" s="58" t="str">
        <f t="shared" si="659"/>
        <v>Q3/2023</v>
      </c>
      <c r="C785" s="54">
        <f t="shared" si="662"/>
        <v>45108</v>
      </c>
      <c r="D785" s="54">
        <f t="shared" si="663"/>
        <v>45199</v>
      </c>
      <c r="E785" s="58">
        <f t="shared" si="660"/>
        <v>92</v>
      </c>
      <c r="F785" s="59">
        <f>VLOOKUP(D785,'FERC Interest Rate'!$A:$B,2,TRUE)</f>
        <v>8.0199999999999994E-2</v>
      </c>
      <c r="G785" s="60">
        <f t="shared" si="661"/>
        <v>21290.078410569626</v>
      </c>
      <c r="H785" s="60">
        <v>0</v>
      </c>
      <c r="I785" s="81">
        <f t="shared" ref="I785:I794" si="671">(SUM($H$762:$H$794)/20)</f>
        <v>235.25242052848154</v>
      </c>
      <c r="J785" s="61">
        <f t="shared" ref="J785:J792" si="672">G785*F785*(E785/(DATE(YEAR(D785),12,31)-DATE(YEAR(D785),1,1)+1))</f>
        <v>430.37456039601898</v>
      </c>
      <c r="K785" s="5">
        <f t="shared" si="655"/>
        <v>665.62698092450046</v>
      </c>
      <c r="L785" s="61">
        <f t="shared" ref="L785:L794" si="673">+$G$762/20</f>
        <v>829.25149999999996</v>
      </c>
      <c r="M785" s="90">
        <f t="shared" si="656"/>
        <v>1494.8784809245003</v>
      </c>
      <c r="N785" s="5">
        <f t="shared" si="657"/>
        <v>21720.452970965645</v>
      </c>
      <c r="O785" s="60">
        <f t="shared" si="658"/>
        <v>20225.574490041145</v>
      </c>
    </row>
    <row r="786" spans="1:15" x14ac:dyDescent="0.25">
      <c r="A786" s="6" t="s">
        <v>45</v>
      </c>
      <c r="B786" s="58" t="str">
        <f t="shared" si="659"/>
        <v>Q4/2023</v>
      </c>
      <c r="C786" s="54">
        <f t="shared" si="662"/>
        <v>45200</v>
      </c>
      <c r="D786" s="54">
        <f t="shared" si="663"/>
        <v>45291</v>
      </c>
      <c r="E786" s="58">
        <f t="shared" si="660"/>
        <v>92</v>
      </c>
      <c r="F786" s="59">
        <f>VLOOKUP(D786,'FERC Interest Rate'!$A:$B,2,TRUE)</f>
        <v>8.3500000000000005E-2</v>
      </c>
      <c r="G786" s="60">
        <f t="shared" si="661"/>
        <v>20225.574490041145</v>
      </c>
      <c r="H786" s="60">
        <v>0</v>
      </c>
      <c r="I786" s="81">
        <f t="shared" si="671"/>
        <v>235.25242052848154</v>
      </c>
      <c r="J786" s="61">
        <f t="shared" si="672"/>
        <v>425.67907734930435</v>
      </c>
      <c r="K786" s="5">
        <f t="shared" si="655"/>
        <v>660.93149787778589</v>
      </c>
      <c r="L786" s="61">
        <f t="shared" si="673"/>
        <v>829.25149999999996</v>
      </c>
      <c r="M786" s="90">
        <f t="shared" si="656"/>
        <v>1490.182997877786</v>
      </c>
      <c r="N786" s="5">
        <f t="shared" si="657"/>
        <v>20651.253567390449</v>
      </c>
      <c r="O786" s="60">
        <f t="shared" si="658"/>
        <v>19161.070569512663</v>
      </c>
    </row>
    <row r="787" spans="1:15" x14ac:dyDescent="0.25">
      <c r="A787" s="6" t="s">
        <v>46</v>
      </c>
      <c r="B787" s="58" t="str">
        <f t="shared" si="659"/>
        <v>Q1/2024</v>
      </c>
      <c r="C787" s="54">
        <f t="shared" si="662"/>
        <v>45292</v>
      </c>
      <c r="D787" s="54">
        <f t="shared" si="663"/>
        <v>45382</v>
      </c>
      <c r="E787" s="58">
        <f t="shared" si="660"/>
        <v>91</v>
      </c>
      <c r="F787" s="59">
        <f>VLOOKUP(D787,'FERC Interest Rate'!$A:$B,2,TRUE)</f>
        <v>8.5000000000000006E-2</v>
      </c>
      <c r="G787" s="60">
        <f t="shared" si="661"/>
        <v>19161.070569512663</v>
      </c>
      <c r="H787" s="60">
        <v>0</v>
      </c>
      <c r="I787" s="81">
        <f t="shared" si="671"/>
        <v>235.25242052848154</v>
      </c>
      <c r="J787" s="61">
        <f t="shared" si="672"/>
        <v>404.94776189940018</v>
      </c>
      <c r="K787" s="5">
        <f t="shared" si="655"/>
        <v>640.20018242788171</v>
      </c>
      <c r="L787" s="61">
        <f t="shared" si="673"/>
        <v>829.25149999999996</v>
      </c>
      <c r="M787" s="90">
        <f t="shared" si="656"/>
        <v>1469.4516824278817</v>
      </c>
      <c r="N787" s="5">
        <f t="shared" si="657"/>
        <v>19566.018331412062</v>
      </c>
      <c r="O787" s="60">
        <f t="shared" si="658"/>
        <v>18096.566648984182</v>
      </c>
    </row>
    <row r="788" spans="1:15" x14ac:dyDescent="0.25">
      <c r="A788" s="6" t="s">
        <v>47</v>
      </c>
      <c r="B788" s="58" t="str">
        <f t="shared" si="659"/>
        <v>Q2/2024</v>
      </c>
      <c r="C788" s="54">
        <f t="shared" si="662"/>
        <v>45383</v>
      </c>
      <c r="D788" s="54">
        <f t="shared" si="663"/>
        <v>45473</v>
      </c>
      <c r="E788" s="58">
        <f t="shared" si="660"/>
        <v>91</v>
      </c>
      <c r="F788" s="59">
        <f>VLOOKUP(D788,'FERC Interest Rate'!$A:$B,2,TRUE)</f>
        <v>8.5000000000000006E-2</v>
      </c>
      <c r="G788" s="60">
        <f t="shared" si="661"/>
        <v>18096.566648984182</v>
      </c>
      <c r="H788" s="60">
        <v>0</v>
      </c>
      <c r="I788" s="81">
        <f t="shared" si="671"/>
        <v>235.25242052848154</v>
      </c>
      <c r="J788" s="61">
        <f t="shared" si="672"/>
        <v>382.45066401610018</v>
      </c>
      <c r="K788" s="5">
        <f t="shared" si="655"/>
        <v>617.70308454458177</v>
      </c>
      <c r="L788" s="61">
        <f t="shared" si="673"/>
        <v>829.25149999999996</v>
      </c>
      <c r="M788" s="90">
        <f t="shared" si="656"/>
        <v>1446.9545845445818</v>
      </c>
      <c r="N788" s="5">
        <f t="shared" si="657"/>
        <v>18479.017313000284</v>
      </c>
      <c r="O788" s="60">
        <f t="shared" si="658"/>
        <v>17032.062728455701</v>
      </c>
    </row>
    <row r="789" spans="1:15" x14ac:dyDescent="0.25">
      <c r="A789" s="6" t="s">
        <v>48</v>
      </c>
      <c r="B789" s="58" t="str">
        <f t="shared" si="659"/>
        <v>Q3/2024</v>
      </c>
      <c r="C789" s="54">
        <f t="shared" si="662"/>
        <v>45474</v>
      </c>
      <c r="D789" s="54">
        <f t="shared" si="663"/>
        <v>45565</v>
      </c>
      <c r="E789" s="58">
        <f t="shared" si="660"/>
        <v>92</v>
      </c>
      <c r="F789" s="59">
        <f>VLOOKUP(D789,'FERC Interest Rate'!$A:$B,2,TRUE)</f>
        <v>8.5000000000000006E-2</v>
      </c>
      <c r="G789" s="60">
        <f t="shared" si="661"/>
        <v>17032.062728455701</v>
      </c>
      <c r="H789" s="60">
        <v>0</v>
      </c>
      <c r="I789" s="81">
        <f t="shared" si="671"/>
        <v>235.25242052848154</v>
      </c>
      <c r="J789" s="61">
        <f t="shared" si="672"/>
        <v>363.90909982656723</v>
      </c>
      <c r="K789" s="5">
        <f t="shared" si="655"/>
        <v>599.16152035504876</v>
      </c>
      <c r="L789" s="61">
        <f t="shared" si="673"/>
        <v>829.25149999999996</v>
      </c>
      <c r="M789" s="90">
        <f t="shared" si="656"/>
        <v>1428.4130203550487</v>
      </c>
      <c r="N789" s="5">
        <f t="shared" si="657"/>
        <v>17395.971828282269</v>
      </c>
      <c r="O789" s="60">
        <f t="shared" si="658"/>
        <v>15967.55880792722</v>
      </c>
    </row>
    <row r="790" spans="1:15" x14ac:dyDescent="0.25">
      <c r="A790" s="6" t="s">
        <v>49</v>
      </c>
      <c r="B790" s="58" t="str">
        <f t="shared" si="659"/>
        <v>Q4/2024</v>
      </c>
      <c r="C790" s="54">
        <f t="shared" si="662"/>
        <v>45566</v>
      </c>
      <c r="D790" s="54">
        <f t="shared" si="663"/>
        <v>45657</v>
      </c>
      <c r="E790" s="58">
        <f t="shared" si="660"/>
        <v>92</v>
      </c>
      <c r="F790" s="59">
        <f>VLOOKUP(D790,'FERC Interest Rate'!$A:$B,2,TRUE)</f>
        <v>8.5000000000000006E-2</v>
      </c>
      <c r="G790" s="60">
        <f t="shared" si="661"/>
        <v>15967.55880792722</v>
      </c>
      <c r="H790" s="60">
        <v>0</v>
      </c>
      <c r="I790" s="81">
        <f t="shared" si="671"/>
        <v>235.25242052848154</v>
      </c>
      <c r="J790" s="61">
        <f t="shared" si="672"/>
        <v>341.16478108740677</v>
      </c>
      <c r="K790" s="5">
        <f t="shared" si="655"/>
        <v>576.4172016158883</v>
      </c>
      <c r="L790" s="61">
        <f t="shared" si="673"/>
        <v>829.25149999999996</v>
      </c>
      <c r="M790" s="90">
        <f t="shared" si="656"/>
        <v>1405.6687016158883</v>
      </c>
      <c r="N790" s="5">
        <f t="shared" si="657"/>
        <v>16308.723589014628</v>
      </c>
      <c r="O790" s="60">
        <f t="shared" si="658"/>
        <v>14903.054887398739</v>
      </c>
    </row>
    <row r="791" spans="1:15" x14ac:dyDescent="0.25">
      <c r="A791" s="6" t="s">
        <v>50</v>
      </c>
      <c r="B791" s="58" t="str">
        <f t="shared" si="659"/>
        <v>Q1/2025</v>
      </c>
      <c r="C791" s="54">
        <f t="shared" si="662"/>
        <v>45658</v>
      </c>
      <c r="D791" s="54">
        <f t="shared" si="663"/>
        <v>45747</v>
      </c>
      <c r="E791" s="58">
        <f t="shared" si="660"/>
        <v>90</v>
      </c>
      <c r="F791" s="59">
        <f>VLOOKUP(D791,'FERC Interest Rate'!$A:$B,2,TRUE)</f>
        <v>8.0399999999999999E-2</v>
      </c>
      <c r="G791" s="60">
        <f t="shared" si="661"/>
        <v>14903.054887398739</v>
      </c>
      <c r="H791" s="60">
        <v>0</v>
      </c>
      <c r="I791" s="81">
        <f t="shared" si="671"/>
        <v>235.25242052848154</v>
      </c>
      <c r="J791" s="61">
        <f t="shared" si="672"/>
        <v>295.44795935675961</v>
      </c>
      <c r="K791" s="5">
        <f t="shared" si="655"/>
        <v>530.70037988524109</v>
      </c>
      <c r="L791" s="61">
        <f t="shared" si="673"/>
        <v>829.25149999999996</v>
      </c>
      <c r="M791" s="90">
        <f t="shared" si="656"/>
        <v>1359.9518798852409</v>
      </c>
      <c r="N791" s="5">
        <f t="shared" si="657"/>
        <v>15198.502846755498</v>
      </c>
      <c r="O791" s="60">
        <f t="shared" si="658"/>
        <v>13838.550966870258</v>
      </c>
    </row>
    <row r="792" spans="1:15" x14ac:dyDescent="0.25">
      <c r="A792" s="6" t="s">
        <v>51</v>
      </c>
      <c r="B792" s="58" t="str">
        <f t="shared" si="659"/>
        <v>Q2/2025</v>
      </c>
      <c r="C792" s="54">
        <f t="shared" si="662"/>
        <v>45748</v>
      </c>
      <c r="D792" s="54">
        <f t="shared" si="663"/>
        <v>45838</v>
      </c>
      <c r="E792" s="58">
        <f t="shared" si="660"/>
        <v>91</v>
      </c>
      <c r="F792" s="59">
        <f>VLOOKUP(D792,'FERC Interest Rate'!$A:$B,2,TRUE)</f>
        <v>7.5499999999999998E-2</v>
      </c>
      <c r="G792" s="60">
        <f t="shared" si="661"/>
        <v>13838.550966870258</v>
      </c>
      <c r="H792" s="60">
        <v>0</v>
      </c>
      <c r="I792" s="81">
        <f t="shared" si="671"/>
        <v>235.25242052848154</v>
      </c>
      <c r="J792" s="61">
        <f t="shared" si="672"/>
        <v>260.48702580241672</v>
      </c>
      <c r="K792" s="5">
        <f t="shared" si="655"/>
        <v>495.73944633089826</v>
      </c>
      <c r="L792" s="61">
        <f t="shared" si="673"/>
        <v>829.25149999999996</v>
      </c>
      <c r="M792" s="90">
        <f t="shared" si="656"/>
        <v>1324.9909463308982</v>
      </c>
      <c r="N792" s="5">
        <f t="shared" si="657"/>
        <v>14099.037992672675</v>
      </c>
      <c r="O792" s="60">
        <f t="shared" si="658"/>
        <v>12774.047046341777</v>
      </c>
    </row>
    <row r="793" spans="1:15" x14ac:dyDescent="0.25">
      <c r="A793" s="6" t="s">
        <v>52</v>
      </c>
      <c r="B793" s="58" t="str">
        <f t="shared" ref="B793:B794" si="674">+IF(MONTH(C793)&lt;4,"Q1",IF(MONTH(C793)&lt;7,"Q2",IF(MONTH(C793)&lt;10,"Q3","Q4")))&amp;"/"&amp;YEAR(C793)</f>
        <v>Q3/2025</v>
      </c>
      <c r="C793" s="54">
        <f t="shared" ref="C793:C794" si="675">D792+1</f>
        <v>45839</v>
      </c>
      <c r="D793" s="54">
        <f t="shared" si="663"/>
        <v>45930</v>
      </c>
      <c r="E793" s="58">
        <f t="shared" ref="E793:E794" si="676">D793-C793+1</f>
        <v>92</v>
      </c>
      <c r="F793" s="59">
        <f>VLOOKUP(D793,'FERC Interest Rate'!$A:$B,2,TRUE)</f>
        <v>7.4999999999999997E-2</v>
      </c>
      <c r="G793" s="60">
        <f t="shared" ref="G793:G794" si="677">O792</f>
        <v>12774.047046341777</v>
      </c>
      <c r="H793" s="60">
        <v>0</v>
      </c>
      <c r="I793" s="81">
        <f t="shared" si="671"/>
        <v>235.25242052848154</v>
      </c>
      <c r="J793" s="61">
        <f t="shared" ref="J793:J794" si="678">G793*F793*(E793/(DATE(YEAR(D793),12,31)-DATE(YEAR(D793),1,1)+1))</f>
        <v>241.48198525961169</v>
      </c>
      <c r="K793" s="5">
        <f t="shared" ref="K793:K794" si="679">+SUM(I793:J793)</f>
        <v>476.73440578809323</v>
      </c>
      <c r="L793" s="61">
        <f t="shared" si="673"/>
        <v>829.25149999999996</v>
      </c>
      <c r="M793" s="90">
        <f t="shared" ref="M793:M794" si="680">+SUM(K793:L793)</f>
        <v>1305.9859057880931</v>
      </c>
      <c r="N793" s="5">
        <f t="shared" ref="N793:N794" si="681">+G793+H793+J793</f>
        <v>13015.529031601389</v>
      </c>
      <c r="O793" s="60">
        <f t="shared" ref="O793:O794" si="682">G793+H793-L793-I793</f>
        <v>11709.543125813296</v>
      </c>
    </row>
    <row r="794" spans="1:15" x14ac:dyDescent="0.25">
      <c r="A794" s="6" t="s">
        <v>53</v>
      </c>
      <c r="B794" s="58" t="str">
        <f t="shared" si="674"/>
        <v>Q4/2025</v>
      </c>
      <c r="C794" s="54">
        <f t="shared" si="675"/>
        <v>45931</v>
      </c>
      <c r="D794" s="54">
        <f t="shared" si="663"/>
        <v>46022</v>
      </c>
      <c r="E794" s="58">
        <f t="shared" si="676"/>
        <v>92</v>
      </c>
      <c r="F794" s="59">
        <f>VLOOKUP(D794,'FERC Interest Rate'!$A:$B,2,TRUE)</f>
        <v>7.4999999999999997E-2</v>
      </c>
      <c r="G794" s="60">
        <f t="shared" si="677"/>
        <v>11709.543125813296</v>
      </c>
      <c r="H794" s="60">
        <v>0</v>
      </c>
      <c r="I794" s="81">
        <f t="shared" si="671"/>
        <v>235.25242052848154</v>
      </c>
      <c r="J794" s="61">
        <f t="shared" si="678"/>
        <v>221.35848648797739</v>
      </c>
      <c r="K794" s="5">
        <f t="shared" si="679"/>
        <v>456.6109070164589</v>
      </c>
      <c r="L794" s="61">
        <f t="shared" si="673"/>
        <v>829.25149999999996</v>
      </c>
      <c r="M794" s="90">
        <f t="shared" si="680"/>
        <v>1285.8624070164587</v>
      </c>
      <c r="N794" s="5">
        <f t="shared" si="681"/>
        <v>11930.901612301273</v>
      </c>
      <c r="O794" s="60">
        <f t="shared" si="682"/>
        <v>10645.039205284815</v>
      </c>
    </row>
    <row r="795" spans="1:15" ht="13.5" thickBot="1" x14ac:dyDescent="0.35">
      <c r="A795" s="101"/>
      <c r="B795" s="102"/>
      <c r="C795" s="103"/>
      <c r="D795" s="103"/>
      <c r="E795" s="102"/>
      <c r="F795" s="102"/>
      <c r="G795" s="92">
        <f>SUM(G762:G792)</f>
        <v>570665.79572353396</v>
      </c>
      <c r="H795" s="92">
        <f t="shared" ref="H795:O795" si="683">SUM(H762:H794)</f>
        <v>4705.0484105696305</v>
      </c>
      <c r="I795" s="92">
        <f t="shared" si="683"/>
        <v>2352.5242052848153</v>
      </c>
      <c r="J795" s="92">
        <f t="shared" si="683"/>
        <v>3367.3014014815626</v>
      </c>
      <c r="K795" s="92">
        <f t="shared" si="683"/>
        <v>5719.8256067663788</v>
      </c>
      <c r="L795" s="92">
        <f t="shared" si="683"/>
        <v>8292.5150000000012</v>
      </c>
      <c r="M795" s="92">
        <f t="shared" si="683"/>
        <v>14012.340606766376</v>
      </c>
      <c r="N795" s="92">
        <f t="shared" si="683"/>
        <v>603221.73570774018</v>
      </c>
      <c r="O795" s="92">
        <f t="shared" si="683"/>
        <v>589209.39510097378</v>
      </c>
    </row>
    <row r="796" spans="1:15" ht="13" thickTop="1" x14ac:dyDescent="0.25"/>
    <row r="797" spans="1:15" ht="50" x14ac:dyDescent="0.3">
      <c r="A797" s="62" t="s">
        <v>43</v>
      </c>
      <c r="B797" s="62" t="s">
        <v>3</v>
      </c>
      <c r="C797" s="62" t="s">
        <v>4</v>
      </c>
      <c r="D797" s="62" t="s">
        <v>5</v>
      </c>
      <c r="E797" s="62" t="s">
        <v>6</v>
      </c>
      <c r="F797" s="62" t="s">
        <v>7</v>
      </c>
      <c r="G797" s="62" t="s">
        <v>70</v>
      </c>
      <c r="H797" s="62" t="s">
        <v>71</v>
      </c>
      <c r="I797" s="77" t="s">
        <v>72</v>
      </c>
      <c r="J797" s="78" t="s">
        <v>73</v>
      </c>
      <c r="K797" s="78" t="s">
        <v>74</v>
      </c>
      <c r="L797" s="78" t="s">
        <v>75</v>
      </c>
      <c r="M797" s="79" t="s">
        <v>65</v>
      </c>
      <c r="N797" s="62" t="s">
        <v>76</v>
      </c>
      <c r="O797" s="62" t="s">
        <v>77</v>
      </c>
    </row>
    <row r="798" spans="1:15" ht="13" x14ac:dyDescent="0.3">
      <c r="A798" s="123" t="s">
        <v>37</v>
      </c>
      <c r="B798" s="198" t="s">
        <v>63</v>
      </c>
      <c r="C798" s="54">
        <f>VLOOKUP(B798,A$1:F$32,2,FALSE)</f>
        <v>43096</v>
      </c>
      <c r="D798" s="54">
        <f>DATE(YEAR(C798),IF(MONTH(C798)&lt;=3,3,IF(MONTH(C798)&lt;=6,6,IF(MONTH(C798)&lt;=9,9,12))),IF(OR(MONTH(C798)&lt;=3,MONTH(C798)&gt;=10),31,30))</f>
        <v>43100</v>
      </c>
      <c r="E798" s="58">
        <f>D798-C798+1</f>
        <v>5</v>
      </c>
      <c r="F798" s="59">
        <f>VLOOKUP(D798,'FERC Interest Rate'!$A:$B,2,TRUE)</f>
        <v>4.2099999999999999E-2</v>
      </c>
      <c r="G798" s="60">
        <f>VLOOKUP(B798,$A$1:$F$32,5,FALSE)</f>
        <v>13909.13</v>
      </c>
      <c r="H798" s="60">
        <f t="shared" ref="H798:H821" si="684">G798*F798*(E798/(DATE(YEAR(D798),12,31)-DATE(YEAR(D798),1,1)+1))</f>
        <v>8.021566753424656</v>
      </c>
      <c r="I798" s="122">
        <v>0</v>
      </c>
      <c r="J798" s="61">
        <v>0</v>
      </c>
      <c r="K798" s="5">
        <f t="shared" ref="K798:K808" si="685">+SUM(I798:J798)</f>
        <v>0</v>
      </c>
      <c r="L798" s="61">
        <v>0</v>
      </c>
      <c r="M798" s="90">
        <f t="shared" ref="M798:M830" si="686">+SUM(K798:L798)</f>
        <v>0</v>
      </c>
      <c r="N798" s="5">
        <f t="shared" ref="N798:N830" si="687">+G798+H798+J798</f>
        <v>13917.151566753424</v>
      </c>
      <c r="O798" s="60">
        <f t="shared" ref="O798:O830" si="688">G798+H798-L798-I798</f>
        <v>13917.151566753424</v>
      </c>
    </row>
    <row r="799" spans="1:15" x14ac:dyDescent="0.25">
      <c r="A799" s="63" t="s">
        <v>22</v>
      </c>
      <c r="B799" s="58" t="str">
        <f t="shared" ref="B799:B830" si="689">+IF(MONTH(C799)&lt;4,"Q1",IF(MONTH(C799)&lt;7,"Q2",IF(MONTH(C799)&lt;10,"Q3","Q4")))&amp;"/"&amp;YEAR(C799)</f>
        <v>Q1/2018</v>
      </c>
      <c r="C799" s="54">
        <f>D798+1</f>
        <v>43101</v>
      </c>
      <c r="D799" s="54">
        <f>EOMONTH(D798,3)</f>
        <v>43190</v>
      </c>
      <c r="E799" s="58">
        <f t="shared" ref="E799:E830" si="690">D799-C799+1</f>
        <v>90</v>
      </c>
      <c r="F799" s="59">
        <f>VLOOKUP(D799,'FERC Interest Rate'!$A:$B,2,TRUE)</f>
        <v>4.2500000000000003E-2</v>
      </c>
      <c r="G799" s="60">
        <f t="shared" ref="G799:G830" si="691">O798</f>
        <v>13917.151566753424</v>
      </c>
      <c r="H799" s="60">
        <f t="shared" si="684"/>
        <v>145.84412258310095</v>
      </c>
      <c r="I799" s="122">
        <v>0</v>
      </c>
      <c r="J799" s="61">
        <v>0</v>
      </c>
      <c r="K799" s="5">
        <f t="shared" si="685"/>
        <v>0</v>
      </c>
      <c r="L799" s="61">
        <v>0</v>
      </c>
      <c r="M799" s="90">
        <f t="shared" si="686"/>
        <v>0</v>
      </c>
      <c r="N799" s="5">
        <f t="shared" si="687"/>
        <v>14062.995689336525</v>
      </c>
      <c r="O799" s="60">
        <f t="shared" si="688"/>
        <v>14062.995689336525</v>
      </c>
    </row>
    <row r="800" spans="1:15" x14ac:dyDescent="0.25">
      <c r="A800" s="63" t="s">
        <v>22</v>
      </c>
      <c r="B800" s="58" t="str">
        <f t="shared" si="689"/>
        <v>Q2/2018</v>
      </c>
      <c r="C800" s="54">
        <f t="shared" ref="C800:C830" si="692">D799+1</f>
        <v>43191</v>
      </c>
      <c r="D800" s="54">
        <f t="shared" ref="D800:D830" si="693">EOMONTH(D799,3)</f>
        <v>43281</v>
      </c>
      <c r="E800" s="58">
        <f t="shared" si="690"/>
        <v>91</v>
      </c>
      <c r="F800" s="59">
        <f>VLOOKUP(D800,'FERC Interest Rate'!$A:$B,2,TRUE)</f>
        <v>4.4699999999999997E-2</v>
      </c>
      <c r="G800" s="60">
        <f t="shared" si="691"/>
        <v>14062.995689336525</v>
      </c>
      <c r="H800" s="60">
        <f t="shared" si="684"/>
        <v>156.72341798771009</v>
      </c>
      <c r="I800" s="122">
        <v>0</v>
      </c>
      <c r="J800" s="61">
        <v>0</v>
      </c>
      <c r="K800" s="5">
        <f t="shared" si="685"/>
        <v>0</v>
      </c>
      <c r="L800" s="61">
        <v>0</v>
      </c>
      <c r="M800" s="90">
        <f t="shared" si="686"/>
        <v>0</v>
      </c>
      <c r="N800" s="5">
        <f t="shared" si="687"/>
        <v>14219.719107324236</v>
      </c>
      <c r="O800" s="60">
        <f t="shared" si="688"/>
        <v>14219.719107324236</v>
      </c>
    </row>
    <row r="801" spans="1:15" x14ac:dyDescent="0.25">
      <c r="A801" s="63" t="s">
        <v>22</v>
      </c>
      <c r="B801" s="58" t="str">
        <f t="shared" si="689"/>
        <v>Q3/2018</v>
      </c>
      <c r="C801" s="54">
        <f t="shared" si="692"/>
        <v>43282</v>
      </c>
      <c r="D801" s="54">
        <f t="shared" si="693"/>
        <v>43373</v>
      </c>
      <c r="E801" s="58">
        <f t="shared" si="690"/>
        <v>92</v>
      </c>
      <c r="F801" s="59">
        <f>VLOOKUP(D801,'FERC Interest Rate'!$A:$B,2,TRUE)</f>
        <v>4.6899999999999997E-2</v>
      </c>
      <c r="G801" s="60">
        <f t="shared" si="691"/>
        <v>14219.719107324236</v>
      </c>
      <c r="H801" s="60">
        <f t="shared" si="684"/>
        <v>168.09655891584276</v>
      </c>
      <c r="I801" s="122">
        <v>0</v>
      </c>
      <c r="J801" s="61">
        <v>0</v>
      </c>
      <c r="K801" s="5">
        <f t="shared" si="685"/>
        <v>0</v>
      </c>
      <c r="L801" s="61">
        <v>0</v>
      </c>
      <c r="M801" s="90">
        <f t="shared" si="686"/>
        <v>0</v>
      </c>
      <c r="N801" s="5">
        <f t="shared" si="687"/>
        <v>14387.815666240078</v>
      </c>
      <c r="O801" s="60">
        <f t="shared" si="688"/>
        <v>14387.815666240078</v>
      </c>
    </row>
    <row r="802" spans="1:15" x14ac:dyDescent="0.25">
      <c r="A802" s="63" t="s">
        <v>22</v>
      </c>
      <c r="B802" s="58" t="str">
        <f t="shared" si="689"/>
        <v>Q4/2018</v>
      </c>
      <c r="C802" s="54">
        <f t="shared" si="692"/>
        <v>43374</v>
      </c>
      <c r="D802" s="54">
        <f t="shared" si="693"/>
        <v>43465</v>
      </c>
      <c r="E802" s="58">
        <f t="shared" si="690"/>
        <v>92</v>
      </c>
      <c r="F802" s="59">
        <f>VLOOKUP(D802,'FERC Interest Rate'!$A:$B,2,TRUE)</f>
        <v>4.9599999999999998E-2</v>
      </c>
      <c r="G802" s="60">
        <f t="shared" si="691"/>
        <v>14387.815666240078</v>
      </c>
      <c r="H802" s="60">
        <f t="shared" si="684"/>
        <v>179.87528889914171</v>
      </c>
      <c r="I802" s="81">
        <v>0</v>
      </c>
      <c r="J802" s="61">
        <v>0</v>
      </c>
      <c r="K802" s="5">
        <f t="shared" si="685"/>
        <v>0</v>
      </c>
      <c r="L802" s="61">
        <v>0</v>
      </c>
      <c r="M802" s="90">
        <f t="shared" si="686"/>
        <v>0</v>
      </c>
      <c r="N802" s="5">
        <f t="shared" si="687"/>
        <v>14567.69095513922</v>
      </c>
      <c r="O802" s="60">
        <f t="shared" si="688"/>
        <v>14567.69095513922</v>
      </c>
    </row>
    <row r="803" spans="1:15" x14ac:dyDescent="0.25">
      <c r="A803" s="63" t="s">
        <v>22</v>
      </c>
      <c r="B803" s="58" t="str">
        <f t="shared" si="689"/>
        <v>Q1/2019</v>
      </c>
      <c r="C803" s="54">
        <f t="shared" si="692"/>
        <v>43466</v>
      </c>
      <c r="D803" s="54">
        <f t="shared" si="693"/>
        <v>43555</v>
      </c>
      <c r="E803" s="58">
        <f t="shared" si="690"/>
        <v>90</v>
      </c>
      <c r="F803" s="59">
        <f>VLOOKUP(D803,'FERC Interest Rate'!$A:$B,2,TRUE)</f>
        <v>5.1799999999999999E-2</v>
      </c>
      <c r="G803" s="60">
        <f t="shared" si="691"/>
        <v>14567.69095513922</v>
      </c>
      <c r="H803" s="60">
        <f t="shared" si="684"/>
        <v>186.06732940509326</v>
      </c>
      <c r="I803" s="122">
        <v>0</v>
      </c>
      <c r="J803" s="61">
        <v>0</v>
      </c>
      <c r="K803" s="5">
        <f t="shared" si="685"/>
        <v>0</v>
      </c>
      <c r="L803" s="61">
        <v>0</v>
      </c>
      <c r="M803" s="90">
        <f t="shared" si="686"/>
        <v>0</v>
      </c>
      <c r="N803" s="5">
        <f t="shared" si="687"/>
        <v>14753.758284544314</v>
      </c>
      <c r="O803" s="60">
        <f t="shared" si="688"/>
        <v>14753.758284544314</v>
      </c>
    </row>
    <row r="804" spans="1:15" x14ac:dyDescent="0.25">
      <c r="A804" s="63" t="s">
        <v>22</v>
      </c>
      <c r="B804" s="58" t="str">
        <f t="shared" si="689"/>
        <v>Q2/2019</v>
      </c>
      <c r="C804" s="54">
        <f t="shared" si="692"/>
        <v>43556</v>
      </c>
      <c r="D804" s="54">
        <f t="shared" si="693"/>
        <v>43646</v>
      </c>
      <c r="E804" s="58">
        <f t="shared" si="690"/>
        <v>91</v>
      </c>
      <c r="F804" s="59">
        <f>VLOOKUP(D804,'FERC Interest Rate'!$A:$B,2,TRUE)</f>
        <v>5.45E-2</v>
      </c>
      <c r="G804" s="60">
        <f t="shared" si="691"/>
        <v>14753.758284544314</v>
      </c>
      <c r="H804" s="60">
        <f t="shared" si="684"/>
        <v>200.46921701971925</v>
      </c>
      <c r="I804" s="122">
        <v>0</v>
      </c>
      <c r="J804" s="61">
        <v>0</v>
      </c>
      <c r="K804" s="5">
        <f t="shared" si="685"/>
        <v>0</v>
      </c>
      <c r="L804" s="61">
        <v>0</v>
      </c>
      <c r="M804" s="90">
        <f t="shared" si="686"/>
        <v>0</v>
      </c>
      <c r="N804" s="5">
        <f t="shared" si="687"/>
        <v>14954.227501564033</v>
      </c>
      <c r="O804" s="60">
        <f t="shared" si="688"/>
        <v>14954.227501564033</v>
      </c>
    </row>
    <row r="805" spans="1:15" x14ac:dyDescent="0.25">
      <c r="A805" s="63" t="s">
        <v>22</v>
      </c>
      <c r="B805" s="58" t="str">
        <f t="shared" si="689"/>
        <v>Q3/2019</v>
      </c>
      <c r="C805" s="54">
        <f t="shared" si="692"/>
        <v>43647</v>
      </c>
      <c r="D805" s="54">
        <f t="shared" si="693"/>
        <v>43738</v>
      </c>
      <c r="E805" s="58">
        <f t="shared" si="690"/>
        <v>92</v>
      </c>
      <c r="F805" s="59">
        <f>VLOOKUP(D805,'FERC Interest Rate'!$A:$B,2,TRUE)</f>
        <v>5.5E-2</v>
      </c>
      <c r="G805" s="60">
        <f t="shared" si="691"/>
        <v>14954.227501564033</v>
      </c>
      <c r="H805" s="60">
        <f t="shared" si="684"/>
        <v>207.31066070661373</v>
      </c>
      <c r="I805" s="122">
        <v>0</v>
      </c>
      <c r="J805" s="61">
        <v>0</v>
      </c>
      <c r="K805" s="5">
        <f t="shared" si="685"/>
        <v>0</v>
      </c>
      <c r="L805" s="61">
        <v>0</v>
      </c>
      <c r="M805" s="90">
        <f t="shared" si="686"/>
        <v>0</v>
      </c>
      <c r="N805" s="5">
        <f t="shared" si="687"/>
        <v>15161.538162270646</v>
      </c>
      <c r="O805" s="60">
        <f t="shared" si="688"/>
        <v>15161.538162270646</v>
      </c>
    </row>
    <row r="806" spans="1:15" x14ac:dyDescent="0.25">
      <c r="A806" s="63" t="s">
        <v>22</v>
      </c>
      <c r="B806" s="58" t="str">
        <f t="shared" si="689"/>
        <v>Q4/2019</v>
      </c>
      <c r="C806" s="54">
        <f t="shared" si="692"/>
        <v>43739</v>
      </c>
      <c r="D806" s="54">
        <f t="shared" si="693"/>
        <v>43830</v>
      </c>
      <c r="E806" s="58">
        <f t="shared" si="690"/>
        <v>92</v>
      </c>
      <c r="F806" s="59">
        <f>VLOOKUP(D806,'FERC Interest Rate'!$A:$B,2,TRUE)</f>
        <v>5.4199999999999998E-2</v>
      </c>
      <c r="G806" s="60">
        <f t="shared" si="691"/>
        <v>15161.538162270646</v>
      </c>
      <c r="H806" s="60">
        <f t="shared" si="684"/>
        <v>207.12738052697631</v>
      </c>
      <c r="I806" s="122">
        <v>0</v>
      </c>
      <c r="J806" s="61">
        <v>0</v>
      </c>
      <c r="K806" s="5">
        <f t="shared" si="685"/>
        <v>0</v>
      </c>
      <c r="L806" s="61">
        <v>0</v>
      </c>
      <c r="M806" s="90">
        <f t="shared" si="686"/>
        <v>0</v>
      </c>
      <c r="N806" s="5">
        <f t="shared" si="687"/>
        <v>15368.665542797622</v>
      </c>
      <c r="O806" s="60">
        <f t="shared" si="688"/>
        <v>15368.665542797622</v>
      </c>
    </row>
    <row r="807" spans="1:15" x14ac:dyDescent="0.25">
      <c r="A807" s="63" t="s">
        <v>22</v>
      </c>
      <c r="B807" s="58" t="str">
        <f t="shared" si="689"/>
        <v>Q1/2020</v>
      </c>
      <c r="C807" s="54">
        <f t="shared" si="692"/>
        <v>43831</v>
      </c>
      <c r="D807" s="54">
        <f t="shared" si="693"/>
        <v>43921</v>
      </c>
      <c r="E807" s="58">
        <f t="shared" si="690"/>
        <v>91</v>
      </c>
      <c r="F807" s="59">
        <f>VLOOKUP(D807,'FERC Interest Rate'!$A:$B,2,TRUE)</f>
        <v>4.9599999999999998E-2</v>
      </c>
      <c r="G807" s="60">
        <f t="shared" si="691"/>
        <v>15368.665542797622</v>
      </c>
      <c r="H807" s="60">
        <f t="shared" si="684"/>
        <v>189.53007867205287</v>
      </c>
      <c r="I807" s="81">
        <v>0</v>
      </c>
      <c r="J807" s="61">
        <v>0</v>
      </c>
      <c r="K807" s="5">
        <f t="shared" si="685"/>
        <v>0</v>
      </c>
      <c r="L807" s="61">
        <v>0</v>
      </c>
      <c r="M807" s="90">
        <f t="shared" si="686"/>
        <v>0</v>
      </c>
      <c r="N807" s="5">
        <f t="shared" si="687"/>
        <v>15558.195621469675</v>
      </c>
      <c r="O807" s="60">
        <f t="shared" si="688"/>
        <v>15558.195621469675</v>
      </c>
    </row>
    <row r="808" spans="1:15" x14ac:dyDescent="0.25">
      <c r="A808" s="63" t="s">
        <v>22</v>
      </c>
      <c r="B808" s="58" t="str">
        <f t="shared" si="689"/>
        <v>Q2/2020</v>
      </c>
      <c r="C808" s="54">
        <f t="shared" si="692"/>
        <v>43922</v>
      </c>
      <c r="D808" s="54">
        <f t="shared" si="693"/>
        <v>44012</v>
      </c>
      <c r="E808" s="58">
        <f t="shared" si="690"/>
        <v>91</v>
      </c>
      <c r="F808" s="59">
        <f>VLOOKUP(D808,'FERC Interest Rate'!$A:$B,2,TRUE)</f>
        <v>4.7500000000000001E-2</v>
      </c>
      <c r="G808" s="60">
        <f t="shared" si="691"/>
        <v>15558.195621469675</v>
      </c>
      <c r="H808" s="60">
        <f t="shared" si="684"/>
        <v>183.74399063880512</v>
      </c>
      <c r="I808" s="122">
        <v>0</v>
      </c>
      <c r="J808" s="61">
        <v>0</v>
      </c>
      <c r="K808" s="5">
        <f t="shared" si="685"/>
        <v>0</v>
      </c>
      <c r="L808" s="61">
        <v>0</v>
      </c>
      <c r="M808" s="90">
        <f t="shared" si="686"/>
        <v>0</v>
      </c>
      <c r="N808" s="5">
        <f t="shared" si="687"/>
        <v>15741.939612108479</v>
      </c>
      <c r="O808" s="60">
        <f t="shared" si="688"/>
        <v>15741.939612108479</v>
      </c>
    </row>
    <row r="809" spans="1:15" x14ac:dyDescent="0.25">
      <c r="A809" s="63" t="s">
        <v>22</v>
      </c>
      <c r="B809" s="58" t="str">
        <f t="shared" si="689"/>
        <v>Q3/2020</v>
      </c>
      <c r="C809" s="54">
        <f t="shared" si="692"/>
        <v>44013</v>
      </c>
      <c r="D809" s="54">
        <f t="shared" si="693"/>
        <v>44104</v>
      </c>
      <c r="E809" s="58">
        <f t="shared" si="690"/>
        <v>92</v>
      </c>
      <c r="F809" s="59">
        <f>VLOOKUP(D809,'FERC Interest Rate'!$A:$B,2,TRUE)</f>
        <v>3.4299999999999997E-2</v>
      </c>
      <c r="G809" s="60">
        <f t="shared" si="691"/>
        <v>15741.939612108479</v>
      </c>
      <c r="H809" s="60">
        <f t="shared" si="684"/>
        <v>135.72476677587298</v>
      </c>
      <c r="I809" s="122">
        <v>0</v>
      </c>
      <c r="J809" s="61">
        <v>0</v>
      </c>
      <c r="K809" s="5">
        <f t="shared" ref="K809:K814" si="694">+SUM(I809:J809)</f>
        <v>0</v>
      </c>
      <c r="L809" s="61">
        <v>0</v>
      </c>
      <c r="M809" s="90">
        <f t="shared" si="686"/>
        <v>0</v>
      </c>
      <c r="N809" s="5">
        <f t="shared" si="687"/>
        <v>15877.664378884352</v>
      </c>
      <c r="O809" s="60">
        <f t="shared" si="688"/>
        <v>15877.664378884352</v>
      </c>
    </row>
    <row r="810" spans="1:15" x14ac:dyDescent="0.25">
      <c r="A810" s="63" t="s">
        <v>22</v>
      </c>
      <c r="B810" s="58" t="str">
        <f t="shared" si="689"/>
        <v>Q4/2020</v>
      </c>
      <c r="C810" s="54">
        <f t="shared" si="692"/>
        <v>44105</v>
      </c>
      <c r="D810" s="54">
        <f t="shared" si="693"/>
        <v>44196</v>
      </c>
      <c r="E810" s="58">
        <f t="shared" si="690"/>
        <v>92</v>
      </c>
      <c r="F810" s="59">
        <f>VLOOKUP(D810,'FERC Interest Rate'!$A:$B,2,TRUE)</f>
        <v>3.2500000000000001E-2</v>
      </c>
      <c r="G810" s="60">
        <f t="shared" si="691"/>
        <v>15877.664378884352</v>
      </c>
      <c r="H810" s="60">
        <f t="shared" si="684"/>
        <v>129.71097402421915</v>
      </c>
      <c r="I810" s="81">
        <v>0</v>
      </c>
      <c r="J810" s="61">
        <v>0</v>
      </c>
      <c r="K810" s="5">
        <f t="shared" si="694"/>
        <v>0</v>
      </c>
      <c r="L810" s="61">
        <v>0</v>
      </c>
      <c r="M810" s="90">
        <f t="shared" si="686"/>
        <v>0</v>
      </c>
      <c r="N810" s="5">
        <f t="shared" si="687"/>
        <v>16007.375352908572</v>
      </c>
      <c r="O810" s="60">
        <f t="shared" si="688"/>
        <v>16007.375352908572</v>
      </c>
    </row>
    <row r="811" spans="1:15" x14ac:dyDescent="0.25">
      <c r="A811" s="63" t="s">
        <v>22</v>
      </c>
      <c r="B811" s="58" t="str">
        <f t="shared" si="689"/>
        <v>Q1/2021</v>
      </c>
      <c r="C811" s="54">
        <f t="shared" si="692"/>
        <v>44197</v>
      </c>
      <c r="D811" s="54">
        <f t="shared" si="693"/>
        <v>44286</v>
      </c>
      <c r="E811" s="58">
        <f t="shared" si="690"/>
        <v>90</v>
      </c>
      <c r="F811" s="59">
        <f>VLOOKUP(D811,'FERC Interest Rate'!$A:$B,2,TRUE)</f>
        <v>3.2500000000000001E-2</v>
      </c>
      <c r="G811" s="60">
        <f t="shared" si="691"/>
        <v>16007.375352908572</v>
      </c>
      <c r="H811" s="60">
        <f t="shared" si="684"/>
        <v>128.27828193769199</v>
      </c>
      <c r="I811" s="81">
        <v>0</v>
      </c>
      <c r="J811" s="61">
        <v>0</v>
      </c>
      <c r="K811" s="5">
        <f t="shared" si="694"/>
        <v>0</v>
      </c>
      <c r="L811" s="61">
        <v>0</v>
      </c>
      <c r="M811" s="90">
        <f t="shared" si="686"/>
        <v>0</v>
      </c>
      <c r="N811" s="5">
        <f t="shared" si="687"/>
        <v>16135.653634846263</v>
      </c>
      <c r="O811" s="60">
        <f t="shared" si="688"/>
        <v>16135.653634846263</v>
      </c>
    </row>
    <row r="812" spans="1:15" x14ac:dyDescent="0.25">
      <c r="A812" s="63" t="s">
        <v>22</v>
      </c>
      <c r="B812" s="58" t="str">
        <f t="shared" si="689"/>
        <v>Q2/2021</v>
      </c>
      <c r="C812" s="54">
        <f t="shared" si="692"/>
        <v>44287</v>
      </c>
      <c r="D812" s="54">
        <f t="shared" si="693"/>
        <v>44377</v>
      </c>
      <c r="E812" s="58">
        <f t="shared" si="690"/>
        <v>91</v>
      </c>
      <c r="F812" s="59">
        <f>VLOOKUP(D812,'FERC Interest Rate'!$A:$B,2,TRUE)</f>
        <v>3.2500000000000001E-2</v>
      </c>
      <c r="G812" s="60">
        <f t="shared" si="691"/>
        <v>16135.653634846263</v>
      </c>
      <c r="H812" s="60">
        <f t="shared" si="684"/>
        <v>130.7430017124872</v>
      </c>
      <c r="I812" s="81">
        <v>0</v>
      </c>
      <c r="J812" s="61">
        <v>0</v>
      </c>
      <c r="K812" s="5">
        <f t="shared" si="694"/>
        <v>0</v>
      </c>
      <c r="L812" s="61">
        <v>0</v>
      </c>
      <c r="M812" s="90">
        <f t="shared" si="686"/>
        <v>0</v>
      </c>
      <c r="N812" s="5">
        <f t="shared" si="687"/>
        <v>16266.396636558751</v>
      </c>
      <c r="O812" s="60">
        <f t="shared" si="688"/>
        <v>16266.396636558751</v>
      </c>
    </row>
    <row r="813" spans="1:15" x14ac:dyDescent="0.25">
      <c r="A813" s="63" t="s">
        <v>22</v>
      </c>
      <c r="B813" s="58" t="str">
        <f t="shared" si="689"/>
        <v>Q3/2021</v>
      </c>
      <c r="C813" s="54">
        <f t="shared" si="692"/>
        <v>44378</v>
      </c>
      <c r="D813" s="54">
        <f t="shared" si="693"/>
        <v>44469</v>
      </c>
      <c r="E813" s="58">
        <f t="shared" si="690"/>
        <v>92</v>
      </c>
      <c r="F813" s="59">
        <f>VLOOKUP(D813,'FERC Interest Rate'!$A:$B,2,TRUE)</f>
        <v>3.2500000000000001E-2</v>
      </c>
      <c r="G813" s="60">
        <f t="shared" si="691"/>
        <v>16266.396636558751</v>
      </c>
      <c r="H813" s="60">
        <f t="shared" si="684"/>
        <v>133.25075600907033</v>
      </c>
      <c r="I813" s="81">
        <v>0</v>
      </c>
      <c r="J813" s="61">
        <v>0</v>
      </c>
      <c r="K813" s="5">
        <f t="shared" si="694"/>
        <v>0</v>
      </c>
      <c r="L813" s="61">
        <v>0</v>
      </c>
      <c r="M813" s="90">
        <f t="shared" si="686"/>
        <v>0</v>
      </c>
      <c r="N813" s="5">
        <f t="shared" si="687"/>
        <v>16399.647392567822</v>
      </c>
      <c r="O813" s="60">
        <f t="shared" si="688"/>
        <v>16399.647392567822</v>
      </c>
    </row>
    <row r="814" spans="1:15" x14ac:dyDescent="0.25">
      <c r="A814" s="63" t="s">
        <v>22</v>
      </c>
      <c r="B814" s="58" t="str">
        <f t="shared" si="689"/>
        <v>Q4/2021</v>
      </c>
      <c r="C814" s="54">
        <f t="shared" si="692"/>
        <v>44470</v>
      </c>
      <c r="D814" s="54">
        <f t="shared" si="693"/>
        <v>44561</v>
      </c>
      <c r="E814" s="58">
        <f t="shared" si="690"/>
        <v>92</v>
      </c>
      <c r="F814" s="59">
        <f>VLOOKUP(D814,'FERC Interest Rate'!$A:$B,2,TRUE)</f>
        <v>3.2500000000000001E-2</v>
      </c>
      <c r="G814" s="60">
        <f t="shared" si="691"/>
        <v>16399.647392567822</v>
      </c>
      <c r="H814" s="60">
        <f t="shared" si="684"/>
        <v>134.34231699665148</v>
      </c>
      <c r="I814" s="81">
        <v>0</v>
      </c>
      <c r="J814" s="61">
        <v>0</v>
      </c>
      <c r="K814" s="5">
        <f t="shared" si="694"/>
        <v>0</v>
      </c>
      <c r="L814" s="61">
        <v>0</v>
      </c>
      <c r="M814" s="90">
        <f t="shared" si="686"/>
        <v>0</v>
      </c>
      <c r="N814" s="5">
        <f t="shared" si="687"/>
        <v>16533.989709564474</v>
      </c>
      <c r="O814" s="60">
        <f t="shared" si="688"/>
        <v>16533.989709564474</v>
      </c>
    </row>
    <row r="815" spans="1:15" x14ac:dyDescent="0.25">
      <c r="A815" s="63" t="s">
        <v>22</v>
      </c>
      <c r="B815" s="58" t="str">
        <f t="shared" si="689"/>
        <v>Q1/2022</v>
      </c>
      <c r="C815" s="54">
        <f t="shared" si="692"/>
        <v>44562</v>
      </c>
      <c r="D815" s="54">
        <f t="shared" si="693"/>
        <v>44651</v>
      </c>
      <c r="E815" s="58">
        <f t="shared" si="690"/>
        <v>90</v>
      </c>
      <c r="F815" s="59">
        <f>VLOOKUP(D815,'FERC Interest Rate'!$A:$B,2,TRUE)</f>
        <v>3.2500000000000001E-2</v>
      </c>
      <c r="G815" s="60">
        <f t="shared" si="691"/>
        <v>16533.989709564474</v>
      </c>
      <c r="H815" s="60">
        <f t="shared" si="684"/>
        <v>132.49841068623584</v>
      </c>
      <c r="I815" s="122">
        <v>0</v>
      </c>
      <c r="J815" s="61">
        <v>0</v>
      </c>
      <c r="K815" s="5">
        <f t="shared" ref="K815:K820" si="695">+SUM(I815:J815)</f>
        <v>0</v>
      </c>
      <c r="L815" s="61">
        <v>0</v>
      </c>
      <c r="M815" s="90">
        <f t="shared" ref="M815:M820" si="696">+SUM(K815:L815)</f>
        <v>0</v>
      </c>
      <c r="N815" s="5">
        <f t="shared" si="687"/>
        <v>16666.488120250709</v>
      </c>
      <c r="O815" s="60">
        <f t="shared" si="688"/>
        <v>16666.488120250709</v>
      </c>
    </row>
    <row r="816" spans="1:15" x14ac:dyDescent="0.25">
      <c r="A816" s="63" t="s">
        <v>22</v>
      </c>
      <c r="B816" s="58" t="str">
        <f t="shared" si="689"/>
        <v>Q2/2022</v>
      </c>
      <c r="C816" s="54">
        <f t="shared" si="692"/>
        <v>44652</v>
      </c>
      <c r="D816" s="54">
        <f t="shared" si="693"/>
        <v>44742</v>
      </c>
      <c r="E816" s="58">
        <f t="shared" si="690"/>
        <v>91</v>
      </c>
      <c r="F816" s="59">
        <f>VLOOKUP(D816,'FERC Interest Rate'!$A:$B,2,TRUE)</f>
        <v>3.2500000000000001E-2</v>
      </c>
      <c r="G816" s="60">
        <f t="shared" si="691"/>
        <v>16666.488120250709</v>
      </c>
      <c r="H816" s="60">
        <f t="shared" si="684"/>
        <v>135.04421538531909</v>
      </c>
      <c r="I816" s="81">
        <v>0</v>
      </c>
      <c r="J816" s="61">
        <v>0</v>
      </c>
      <c r="K816" s="5">
        <f t="shared" si="695"/>
        <v>0</v>
      </c>
      <c r="L816" s="61">
        <v>0</v>
      </c>
      <c r="M816" s="90">
        <f t="shared" si="696"/>
        <v>0</v>
      </c>
      <c r="N816" s="5">
        <f t="shared" si="687"/>
        <v>16801.532335636028</v>
      </c>
      <c r="O816" s="60">
        <f t="shared" si="688"/>
        <v>16801.532335636028</v>
      </c>
    </row>
    <row r="817" spans="1:15" x14ac:dyDescent="0.25">
      <c r="A817" s="63" t="s">
        <v>22</v>
      </c>
      <c r="B817" s="58" t="str">
        <f t="shared" si="689"/>
        <v>Q3/2022</v>
      </c>
      <c r="C817" s="54">
        <f t="shared" si="692"/>
        <v>44743</v>
      </c>
      <c r="D817" s="54">
        <f t="shared" si="693"/>
        <v>44834</v>
      </c>
      <c r="E817" s="58">
        <f t="shared" si="690"/>
        <v>92</v>
      </c>
      <c r="F817" s="59">
        <f>VLOOKUP(D817,'FERC Interest Rate'!$A:$B,2,TRUE)</f>
        <v>3.5999999999999997E-2</v>
      </c>
      <c r="G817" s="60">
        <f t="shared" si="691"/>
        <v>16801.532335636028</v>
      </c>
      <c r="H817" s="60">
        <f t="shared" si="684"/>
        <v>152.45664409760693</v>
      </c>
      <c r="I817" s="81">
        <v>0</v>
      </c>
      <c r="J817" s="61">
        <v>0</v>
      </c>
      <c r="K817" s="5">
        <f t="shared" si="695"/>
        <v>0</v>
      </c>
      <c r="L817" s="61">
        <v>0</v>
      </c>
      <c r="M817" s="90">
        <f t="shared" si="696"/>
        <v>0</v>
      </c>
      <c r="N817" s="5">
        <f t="shared" si="687"/>
        <v>16953.988979733636</v>
      </c>
      <c r="O817" s="60">
        <f t="shared" si="688"/>
        <v>16953.988979733636</v>
      </c>
    </row>
    <row r="818" spans="1:15" x14ac:dyDescent="0.25">
      <c r="A818" s="63" t="s">
        <v>22</v>
      </c>
      <c r="B818" s="58" t="str">
        <f t="shared" si="689"/>
        <v>Q4/2022</v>
      </c>
      <c r="C818" s="54">
        <f t="shared" si="692"/>
        <v>44835</v>
      </c>
      <c r="D818" s="54">
        <f t="shared" si="693"/>
        <v>44926</v>
      </c>
      <c r="E818" s="58">
        <f t="shared" si="690"/>
        <v>92</v>
      </c>
      <c r="F818" s="59">
        <f>VLOOKUP(D818,'FERC Interest Rate'!$A:$B,2,TRUE)</f>
        <v>4.9099999999999998E-2</v>
      </c>
      <c r="G818" s="60">
        <f t="shared" si="691"/>
        <v>16953.988979733636</v>
      </c>
      <c r="H818" s="60">
        <f t="shared" si="684"/>
        <v>209.82070964178845</v>
      </c>
      <c r="I818" s="81">
        <v>0</v>
      </c>
      <c r="J818" s="61">
        <v>0</v>
      </c>
      <c r="K818" s="5">
        <f t="shared" si="695"/>
        <v>0</v>
      </c>
      <c r="L818" s="61">
        <v>0</v>
      </c>
      <c r="M818" s="90">
        <f t="shared" si="696"/>
        <v>0</v>
      </c>
      <c r="N818" s="5">
        <f t="shared" si="687"/>
        <v>17163.809689375426</v>
      </c>
      <c r="O818" s="60">
        <f t="shared" si="688"/>
        <v>17163.809689375426</v>
      </c>
    </row>
    <row r="819" spans="1:15" x14ac:dyDescent="0.25">
      <c r="A819" s="63" t="s">
        <v>22</v>
      </c>
      <c r="B819" s="58" t="str">
        <f t="shared" si="689"/>
        <v>Q1/2023</v>
      </c>
      <c r="C819" s="54">
        <f t="shared" si="692"/>
        <v>44927</v>
      </c>
      <c r="D819" s="54">
        <f t="shared" si="693"/>
        <v>45016</v>
      </c>
      <c r="E819" s="58">
        <f t="shared" si="690"/>
        <v>90</v>
      </c>
      <c r="F819" s="59">
        <f>VLOOKUP(D819,'FERC Interest Rate'!$A:$B,2,TRUE)</f>
        <v>6.3100000000000003E-2</v>
      </c>
      <c r="G819" s="60">
        <f t="shared" si="691"/>
        <v>17163.809689375426</v>
      </c>
      <c r="H819" s="60">
        <f t="shared" si="684"/>
        <v>267.05006911222756</v>
      </c>
      <c r="I819" s="81">
        <v>0</v>
      </c>
      <c r="J819" s="61">
        <v>0</v>
      </c>
      <c r="K819" s="5">
        <f t="shared" si="695"/>
        <v>0</v>
      </c>
      <c r="L819" s="61">
        <v>0</v>
      </c>
      <c r="M819" s="90">
        <f t="shared" si="696"/>
        <v>0</v>
      </c>
      <c r="N819" s="5">
        <f t="shared" si="687"/>
        <v>17430.859758487655</v>
      </c>
      <c r="O819" s="60">
        <f t="shared" si="688"/>
        <v>17430.859758487655</v>
      </c>
    </row>
    <row r="820" spans="1:15" x14ac:dyDescent="0.25">
      <c r="A820" s="63" t="s">
        <v>22</v>
      </c>
      <c r="B820" s="58" t="str">
        <f t="shared" si="689"/>
        <v>Q2/2023</v>
      </c>
      <c r="C820" s="54">
        <f t="shared" si="692"/>
        <v>45017</v>
      </c>
      <c r="D820" s="54">
        <f t="shared" si="693"/>
        <v>45107</v>
      </c>
      <c r="E820" s="58">
        <f t="shared" si="690"/>
        <v>91</v>
      </c>
      <c r="F820" s="59">
        <f>VLOOKUP(D820,'FERC Interest Rate'!$A:$B,2,TRUE)</f>
        <v>7.4999999999999997E-2</v>
      </c>
      <c r="G820" s="60">
        <f t="shared" si="691"/>
        <v>17430.859758487655</v>
      </c>
      <c r="H820" s="60">
        <f t="shared" si="684"/>
        <v>325.93319959363907</v>
      </c>
      <c r="I820" s="81">
        <v>0</v>
      </c>
      <c r="J820" s="61">
        <v>0</v>
      </c>
      <c r="K820" s="5">
        <f t="shared" si="695"/>
        <v>0</v>
      </c>
      <c r="L820" s="61">
        <v>0</v>
      </c>
      <c r="M820" s="90">
        <f t="shared" si="696"/>
        <v>0</v>
      </c>
      <c r="N820" s="5">
        <f t="shared" si="687"/>
        <v>17756.792958081292</v>
      </c>
      <c r="O820" s="60">
        <f t="shared" si="688"/>
        <v>17756.792958081292</v>
      </c>
    </row>
    <row r="821" spans="1:15" x14ac:dyDescent="0.25">
      <c r="A821" s="6" t="s">
        <v>44</v>
      </c>
      <c r="B821" s="58" t="str">
        <f t="shared" si="689"/>
        <v>Q3/2023</v>
      </c>
      <c r="C821" s="54">
        <f t="shared" si="692"/>
        <v>45108</v>
      </c>
      <c r="D821" s="54">
        <f t="shared" si="693"/>
        <v>45199</v>
      </c>
      <c r="E821" s="58">
        <f t="shared" si="690"/>
        <v>92</v>
      </c>
      <c r="F821" s="59">
        <f>VLOOKUP(D821,'FERC Interest Rate'!$A:$B,2,TRUE)</f>
        <v>8.0199999999999994E-2</v>
      </c>
      <c r="G821" s="60">
        <f t="shared" si="691"/>
        <v>17756.792958081292</v>
      </c>
      <c r="H821" s="60">
        <f t="shared" si="684"/>
        <v>358.94992099152603</v>
      </c>
      <c r="I821" s="81">
        <f t="shared" ref="I821:I830" si="697">(SUM($H$798:$H$830)/20)</f>
        <v>210.33064395364082</v>
      </c>
      <c r="J821" s="61">
        <f t="shared" ref="J821:J830" si="698">G821*F821*(E821/(DATE(YEAR(D821),12,31)-DATE(YEAR(D821),1,1)+1))</f>
        <v>358.94992099152603</v>
      </c>
      <c r="K821" s="5">
        <f t="shared" ref="K821:K830" si="699">+SUM(I821:J821)</f>
        <v>569.28056494516682</v>
      </c>
      <c r="L821" s="61">
        <f t="shared" ref="L821:L830" si="700">+$G$798/20</f>
        <v>695.45650000000001</v>
      </c>
      <c r="M821" s="90">
        <f t="shared" si="686"/>
        <v>1264.7370649451668</v>
      </c>
      <c r="N821" s="5">
        <f t="shared" si="687"/>
        <v>18474.692800064346</v>
      </c>
      <c r="O821" s="60">
        <f t="shared" si="688"/>
        <v>17209.95573511918</v>
      </c>
    </row>
    <row r="822" spans="1:15" x14ac:dyDescent="0.25">
      <c r="A822" s="6" t="s">
        <v>45</v>
      </c>
      <c r="B822" s="58" t="str">
        <f t="shared" si="689"/>
        <v>Q4/2023</v>
      </c>
      <c r="C822" s="54">
        <f t="shared" si="692"/>
        <v>45200</v>
      </c>
      <c r="D822" s="54">
        <f t="shared" si="693"/>
        <v>45291</v>
      </c>
      <c r="E822" s="58">
        <f t="shared" si="690"/>
        <v>92</v>
      </c>
      <c r="F822" s="59">
        <f>VLOOKUP(D822,'FERC Interest Rate'!$A:$B,2,TRUE)</f>
        <v>8.3500000000000005E-2</v>
      </c>
      <c r="G822" s="60">
        <f t="shared" si="691"/>
        <v>17209.95573511918</v>
      </c>
      <c r="H822" s="60">
        <v>0</v>
      </c>
      <c r="I822" s="81">
        <f t="shared" si="697"/>
        <v>210.33064395364082</v>
      </c>
      <c r="J822" s="61">
        <f t="shared" si="698"/>
        <v>362.21063001968645</v>
      </c>
      <c r="K822" s="5">
        <f t="shared" si="699"/>
        <v>572.54127397332729</v>
      </c>
      <c r="L822" s="61">
        <f t="shared" si="700"/>
        <v>695.45650000000001</v>
      </c>
      <c r="M822" s="90">
        <f t="shared" si="686"/>
        <v>1267.9977739733272</v>
      </c>
      <c r="N822" s="5">
        <f t="shared" si="687"/>
        <v>17572.166365138866</v>
      </c>
      <c r="O822" s="60">
        <f t="shared" si="688"/>
        <v>16304.168591165539</v>
      </c>
    </row>
    <row r="823" spans="1:15" x14ac:dyDescent="0.25">
      <c r="A823" s="6" t="s">
        <v>46</v>
      </c>
      <c r="B823" s="58" t="str">
        <f t="shared" si="689"/>
        <v>Q1/2024</v>
      </c>
      <c r="C823" s="54">
        <f t="shared" si="692"/>
        <v>45292</v>
      </c>
      <c r="D823" s="54">
        <f t="shared" si="693"/>
        <v>45382</v>
      </c>
      <c r="E823" s="58">
        <f t="shared" si="690"/>
        <v>91</v>
      </c>
      <c r="F823" s="59">
        <f>VLOOKUP(D823,'FERC Interest Rate'!$A:$B,2,TRUE)</f>
        <v>8.5000000000000006E-2</v>
      </c>
      <c r="G823" s="60">
        <f t="shared" si="691"/>
        <v>16304.168591165539</v>
      </c>
      <c r="H823" s="60">
        <v>0</v>
      </c>
      <c r="I823" s="81">
        <f t="shared" si="697"/>
        <v>210.33064395364082</v>
      </c>
      <c r="J823" s="61">
        <f t="shared" si="698"/>
        <v>344.57033894170888</v>
      </c>
      <c r="K823" s="5">
        <f t="shared" si="699"/>
        <v>554.90098289534967</v>
      </c>
      <c r="L823" s="61">
        <f t="shared" si="700"/>
        <v>695.45650000000001</v>
      </c>
      <c r="M823" s="90">
        <f t="shared" si="686"/>
        <v>1250.3574828953497</v>
      </c>
      <c r="N823" s="5">
        <f t="shared" si="687"/>
        <v>16648.738930107247</v>
      </c>
      <c r="O823" s="60">
        <f t="shared" si="688"/>
        <v>15398.381447211897</v>
      </c>
    </row>
    <row r="824" spans="1:15" x14ac:dyDescent="0.25">
      <c r="A824" s="6" t="s">
        <v>47</v>
      </c>
      <c r="B824" s="58" t="str">
        <f t="shared" si="689"/>
        <v>Q2/2024</v>
      </c>
      <c r="C824" s="54">
        <f t="shared" si="692"/>
        <v>45383</v>
      </c>
      <c r="D824" s="54">
        <f t="shared" si="693"/>
        <v>45473</v>
      </c>
      <c r="E824" s="58">
        <f t="shared" si="690"/>
        <v>91</v>
      </c>
      <c r="F824" s="59">
        <f>VLOOKUP(D824,'FERC Interest Rate'!$A:$B,2,TRUE)</f>
        <v>8.5000000000000006E-2</v>
      </c>
      <c r="G824" s="60">
        <f t="shared" si="691"/>
        <v>15398.381447211897</v>
      </c>
      <c r="H824" s="60">
        <v>0</v>
      </c>
      <c r="I824" s="81">
        <f t="shared" si="697"/>
        <v>210.33064395364082</v>
      </c>
      <c r="J824" s="61">
        <f t="shared" si="698"/>
        <v>325.42754233383613</v>
      </c>
      <c r="K824" s="5">
        <f t="shared" si="699"/>
        <v>535.75818628747697</v>
      </c>
      <c r="L824" s="61">
        <f t="shared" si="700"/>
        <v>695.45650000000001</v>
      </c>
      <c r="M824" s="90">
        <f t="shared" si="686"/>
        <v>1231.214686287477</v>
      </c>
      <c r="N824" s="5">
        <f t="shared" si="687"/>
        <v>15723.808989545734</v>
      </c>
      <c r="O824" s="60">
        <f t="shared" si="688"/>
        <v>14492.594303258256</v>
      </c>
    </row>
    <row r="825" spans="1:15" x14ac:dyDescent="0.25">
      <c r="A825" s="6" t="s">
        <v>48</v>
      </c>
      <c r="B825" s="58" t="str">
        <f t="shared" si="689"/>
        <v>Q3/2024</v>
      </c>
      <c r="C825" s="54">
        <f t="shared" si="692"/>
        <v>45474</v>
      </c>
      <c r="D825" s="54">
        <f t="shared" si="693"/>
        <v>45565</v>
      </c>
      <c r="E825" s="58">
        <f t="shared" si="690"/>
        <v>92</v>
      </c>
      <c r="F825" s="59">
        <f>VLOOKUP(D825,'FERC Interest Rate'!$A:$B,2,TRUE)</f>
        <v>8.5000000000000006E-2</v>
      </c>
      <c r="G825" s="60">
        <f t="shared" si="691"/>
        <v>14492.594303258256</v>
      </c>
      <c r="H825" s="60">
        <v>0</v>
      </c>
      <c r="I825" s="81">
        <f t="shared" si="697"/>
        <v>210.33064395364082</v>
      </c>
      <c r="J825" s="61">
        <f t="shared" si="698"/>
        <v>309.65051216251248</v>
      </c>
      <c r="K825" s="5">
        <f t="shared" si="699"/>
        <v>519.98115611615333</v>
      </c>
      <c r="L825" s="61">
        <f t="shared" si="700"/>
        <v>695.45650000000001</v>
      </c>
      <c r="M825" s="90">
        <f t="shared" si="686"/>
        <v>1215.4376561161534</v>
      </c>
      <c r="N825" s="5">
        <f t="shared" si="687"/>
        <v>14802.244815420769</v>
      </c>
      <c r="O825" s="60">
        <f t="shared" si="688"/>
        <v>13586.807159304615</v>
      </c>
    </row>
    <row r="826" spans="1:15" x14ac:dyDescent="0.25">
      <c r="A826" s="6" t="s">
        <v>49</v>
      </c>
      <c r="B826" s="58" t="str">
        <f t="shared" si="689"/>
        <v>Q4/2024</v>
      </c>
      <c r="C826" s="54">
        <f t="shared" si="692"/>
        <v>45566</v>
      </c>
      <c r="D826" s="54">
        <f t="shared" si="693"/>
        <v>45657</v>
      </c>
      <c r="E826" s="58">
        <f t="shared" si="690"/>
        <v>92</v>
      </c>
      <c r="F826" s="59">
        <f>VLOOKUP(D826,'FERC Interest Rate'!$A:$B,2,TRUE)</f>
        <v>8.5000000000000006E-2</v>
      </c>
      <c r="G826" s="60">
        <f t="shared" si="691"/>
        <v>13586.807159304615</v>
      </c>
      <c r="H826" s="60">
        <v>0</v>
      </c>
      <c r="I826" s="81">
        <f t="shared" si="697"/>
        <v>210.33064395364082</v>
      </c>
      <c r="J826" s="61">
        <f t="shared" si="698"/>
        <v>290.29735515235546</v>
      </c>
      <c r="K826" s="5">
        <f t="shared" si="699"/>
        <v>500.62799910599631</v>
      </c>
      <c r="L826" s="61">
        <f t="shared" si="700"/>
        <v>695.45650000000001</v>
      </c>
      <c r="M826" s="90">
        <f t="shared" si="686"/>
        <v>1196.0844991059962</v>
      </c>
      <c r="N826" s="5">
        <f t="shared" si="687"/>
        <v>13877.104514456971</v>
      </c>
      <c r="O826" s="60">
        <f t="shared" si="688"/>
        <v>12681.020015350974</v>
      </c>
    </row>
    <row r="827" spans="1:15" x14ac:dyDescent="0.25">
      <c r="A827" s="6" t="s">
        <v>50</v>
      </c>
      <c r="B827" s="58" t="str">
        <f t="shared" si="689"/>
        <v>Q1/2025</v>
      </c>
      <c r="C827" s="54">
        <f t="shared" si="692"/>
        <v>45658</v>
      </c>
      <c r="D827" s="54">
        <f t="shared" si="693"/>
        <v>45747</v>
      </c>
      <c r="E827" s="58">
        <f t="shared" si="690"/>
        <v>90</v>
      </c>
      <c r="F827" s="59">
        <f>VLOOKUP(D827,'FERC Interest Rate'!$A:$B,2,TRUE)</f>
        <v>8.0399999999999999E-2</v>
      </c>
      <c r="G827" s="60">
        <f t="shared" si="691"/>
        <v>12681.020015350974</v>
      </c>
      <c r="H827" s="60">
        <v>0</v>
      </c>
      <c r="I827" s="81">
        <f t="shared" si="697"/>
        <v>210.33064395364082</v>
      </c>
      <c r="J827" s="61">
        <f t="shared" si="698"/>
        <v>251.39687898925928</v>
      </c>
      <c r="K827" s="5">
        <f t="shared" si="699"/>
        <v>461.72752294290012</v>
      </c>
      <c r="L827" s="61">
        <f t="shared" si="700"/>
        <v>695.45650000000001</v>
      </c>
      <c r="M827" s="90">
        <f t="shared" si="686"/>
        <v>1157.1840229429001</v>
      </c>
      <c r="N827" s="5">
        <f t="shared" si="687"/>
        <v>12932.416894340233</v>
      </c>
      <c r="O827" s="60">
        <f t="shared" si="688"/>
        <v>11775.232871397333</v>
      </c>
    </row>
    <row r="828" spans="1:15" x14ac:dyDescent="0.25">
      <c r="A828" s="6" t="s">
        <v>51</v>
      </c>
      <c r="B828" s="58" t="str">
        <f t="shared" si="689"/>
        <v>Q2/2025</v>
      </c>
      <c r="C828" s="54">
        <f t="shared" si="692"/>
        <v>45748</v>
      </c>
      <c r="D828" s="54">
        <f t="shared" si="693"/>
        <v>45838</v>
      </c>
      <c r="E828" s="58">
        <f t="shared" si="690"/>
        <v>91</v>
      </c>
      <c r="F828" s="59">
        <f>VLOOKUP(D828,'FERC Interest Rate'!$A:$B,2,TRUE)</f>
        <v>7.5499999999999998E-2</v>
      </c>
      <c r="G828" s="60">
        <f t="shared" si="691"/>
        <v>11775.232871397333</v>
      </c>
      <c r="H828" s="60">
        <v>0</v>
      </c>
      <c r="I828" s="81">
        <f t="shared" si="697"/>
        <v>210.33064395364082</v>
      </c>
      <c r="J828" s="61">
        <f t="shared" si="698"/>
        <v>221.64859573406952</v>
      </c>
      <c r="K828" s="5">
        <f t="shared" si="699"/>
        <v>431.97923968771033</v>
      </c>
      <c r="L828" s="61">
        <f t="shared" si="700"/>
        <v>695.45650000000001</v>
      </c>
      <c r="M828" s="90">
        <f t="shared" si="686"/>
        <v>1127.4357396877103</v>
      </c>
      <c r="N828" s="5">
        <f t="shared" si="687"/>
        <v>11996.881467131403</v>
      </c>
      <c r="O828" s="60">
        <f t="shared" si="688"/>
        <v>10869.445727443692</v>
      </c>
    </row>
    <row r="829" spans="1:15" x14ac:dyDescent="0.25">
      <c r="A829" s="6" t="s">
        <v>52</v>
      </c>
      <c r="B829" s="58" t="str">
        <f t="shared" si="689"/>
        <v>Q3/2025</v>
      </c>
      <c r="C829" s="54">
        <f t="shared" si="692"/>
        <v>45839</v>
      </c>
      <c r="D829" s="54">
        <f t="shared" si="693"/>
        <v>45930</v>
      </c>
      <c r="E829" s="58">
        <f t="shared" si="690"/>
        <v>92</v>
      </c>
      <c r="F829" s="59">
        <f>VLOOKUP(D829,'FERC Interest Rate'!$A:$B,2,TRUE)</f>
        <v>7.4999999999999997E-2</v>
      </c>
      <c r="G829" s="60">
        <f t="shared" si="691"/>
        <v>10869.445727443692</v>
      </c>
      <c r="H829" s="60">
        <v>0</v>
      </c>
      <c r="I829" s="81">
        <f t="shared" si="697"/>
        <v>210.33064395364082</v>
      </c>
      <c r="J829" s="61">
        <f t="shared" si="698"/>
        <v>205.47719320373008</v>
      </c>
      <c r="K829" s="5">
        <f t="shared" si="699"/>
        <v>415.8078371573709</v>
      </c>
      <c r="L829" s="61">
        <f t="shared" si="700"/>
        <v>695.45650000000001</v>
      </c>
      <c r="M829" s="90">
        <f t="shared" si="686"/>
        <v>1111.2643371573708</v>
      </c>
      <c r="N829" s="5">
        <f t="shared" si="687"/>
        <v>11074.922920647421</v>
      </c>
      <c r="O829" s="60">
        <f t="shared" si="688"/>
        <v>9963.6585834900507</v>
      </c>
    </row>
    <row r="830" spans="1:15" x14ac:dyDescent="0.25">
      <c r="A830" s="6" t="s">
        <v>53</v>
      </c>
      <c r="B830" s="58" t="str">
        <f t="shared" si="689"/>
        <v>Q4/2025</v>
      </c>
      <c r="C830" s="54">
        <f t="shared" si="692"/>
        <v>45931</v>
      </c>
      <c r="D830" s="54">
        <f t="shared" si="693"/>
        <v>46022</v>
      </c>
      <c r="E830" s="58">
        <f t="shared" si="690"/>
        <v>92</v>
      </c>
      <c r="F830" s="59">
        <f>VLOOKUP(D830,'FERC Interest Rate'!$A:$B,2,TRUE)</f>
        <v>7.4999999999999997E-2</v>
      </c>
      <c r="G830" s="60">
        <f t="shared" si="691"/>
        <v>9963.6585834900507</v>
      </c>
      <c r="H830" s="60">
        <v>0</v>
      </c>
      <c r="I830" s="81">
        <f t="shared" si="697"/>
        <v>210.33064395364082</v>
      </c>
      <c r="J830" s="61">
        <f t="shared" si="698"/>
        <v>188.35409377008591</v>
      </c>
      <c r="K830" s="5">
        <f t="shared" si="699"/>
        <v>398.6847377237267</v>
      </c>
      <c r="L830" s="61">
        <f t="shared" si="700"/>
        <v>695.45650000000001</v>
      </c>
      <c r="M830" s="90">
        <f t="shared" si="686"/>
        <v>1094.1412377237266</v>
      </c>
      <c r="N830" s="5">
        <f t="shared" si="687"/>
        <v>10152.012677260136</v>
      </c>
      <c r="O830" s="60">
        <f t="shared" si="688"/>
        <v>9057.8714395364095</v>
      </c>
    </row>
    <row r="831" spans="1:15" ht="13.5" thickBot="1" x14ac:dyDescent="0.35">
      <c r="A831" s="101"/>
      <c r="B831" s="102"/>
      <c r="C831" s="103"/>
      <c r="D831" s="103"/>
      <c r="E831" s="102"/>
      <c r="F831" s="102"/>
      <c r="G831" s="92">
        <f>SUM(G798:G828)</f>
        <v>478045.18677925109</v>
      </c>
      <c r="H831" s="92">
        <f t="shared" ref="H831:O831" si="701">SUM(H798:H830)</f>
        <v>4206.6128790728162</v>
      </c>
      <c r="I831" s="93">
        <f t="shared" si="701"/>
        <v>2103.3064395364086</v>
      </c>
      <c r="J831" s="93">
        <f t="shared" si="701"/>
        <v>2857.9830612987703</v>
      </c>
      <c r="K831" s="93">
        <f t="shared" si="701"/>
        <v>4961.2895008351779</v>
      </c>
      <c r="L831" s="93">
        <f t="shared" si="701"/>
        <v>6954.5650000000014</v>
      </c>
      <c r="M831" s="93">
        <f t="shared" si="701"/>
        <v>11915.854500835179</v>
      </c>
      <c r="N831" s="93">
        <f t="shared" si="701"/>
        <v>505942.88703055651</v>
      </c>
      <c r="O831" s="93">
        <f t="shared" si="701"/>
        <v>494027.03252972121</v>
      </c>
    </row>
    <row r="832" spans="1:15" ht="13" thickTop="1" x14ac:dyDescent="0.25"/>
    <row r="833" spans="1:15" ht="50" x14ac:dyDescent="0.3">
      <c r="A833" s="62" t="s">
        <v>43</v>
      </c>
      <c r="B833" s="62" t="s">
        <v>3</v>
      </c>
      <c r="C833" s="62" t="s">
        <v>4</v>
      </c>
      <c r="D833" s="62" t="s">
        <v>5</v>
      </c>
      <c r="E833" s="62" t="s">
        <v>6</v>
      </c>
      <c r="F833" s="62" t="s">
        <v>7</v>
      </c>
      <c r="G833" s="62" t="s">
        <v>70</v>
      </c>
      <c r="H833" s="62" t="s">
        <v>71</v>
      </c>
      <c r="I833" s="77" t="s">
        <v>72</v>
      </c>
      <c r="J833" s="78" t="s">
        <v>73</v>
      </c>
      <c r="K833" s="78" t="s">
        <v>74</v>
      </c>
      <c r="L833" s="78" t="s">
        <v>75</v>
      </c>
      <c r="M833" s="79" t="s">
        <v>65</v>
      </c>
      <c r="N833" s="62" t="s">
        <v>76</v>
      </c>
      <c r="O833" s="62" t="s">
        <v>77</v>
      </c>
    </row>
    <row r="834" spans="1:15" ht="13" x14ac:dyDescent="0.3">
      <c r="A834" s="123" t="s">
        <v>37</v>
      </c>
      <c r="B834" s="198" t="s">
        <v>66</v>
      </c>
      <c r="C834" s="54">
        <f>VLOOKUP(B834,A$1:F$32,2,FALSE)</f>
        <v>43096</v>
      </c>
      <c r="D834" s="54">
        <f>DATE(YEAR(C834),IF(MONTH(C834)&lt;=3,3,IF(MONTH(C834)&lt;=6,6,IF(MONTH(C834)&lt;=9,9,12))),IF(OR(MONTH(C834)&lt;=3,MONTH(C834)&gt;=10),31,30))</f>
        <v>43100</v>
      </c>
      <c r="E834" s="58">
        <f>D834-C834+1</f>
        <v>5</v>
      </c>
      <c r="F834" s="59">
        <f>VLOOKUP(D834,'FERC Interest Rate'!$A:$B,2,TRUE)</f>
        <v>4.2099999999999999E-2</v>
      </c>
      <c r="G834" s="60">
        <f>VLOOKUP(B834,$A$1:$F$32,5,FALSE)</f>
        <v>11454.21</v>
      </c>
      <c r="H834" s="60">
        <f t="shared" ref="H834:H857" si="702">G834*F834*(E834/(DATE(YEAR(D834),12,31)-DATE(YEAR(D834),1,1)+1))</f>
        <v>6.6057841232876697</v>
      </c>
      <c r="I834" s="122">
        <v>0</v>
      </c>
      <c r="J834" s="61">
        <v>0</v>
      </c>
      <c r="K834" s="5">
        <f t="shared" ref="K834:K844" si="703">+SUM(I834:J834)</f>
        <v>0</v>
      </c>
      <c r="L834" s="61">
        <v>0</v>
      </c>
      <c r="M834" s="90">
        <f t="shared" ref="M834:M866" si="704">+SUM(K834:L834)</f>
        <v>0</v>
      </c>
      <c r="N834" s="5">
        <f t="shared" ref="N834:N866" si="705">+G834+H834+J834</f>
        <v>11460.815784123286</v>
      </c>
      <c r="O834" s="60">
        <f t="shared" ref="O834:O866" si="706">G834+H834-L834-I834</f>
        <v>11460.815784123286</v>
      </c>
    </row>
    <row r="835" spans="1:15" x14ac:dyDescent="0.25">
      <c r="A835" s="63" t="s">
        <v>22</v>
      </c>
      <c r="B835" s="58" t="str">
        <f t="shared" ref="B835:B866" si="707">+IF(MONTH(C835)&lt;4,"Q1",IF(MONTH(C835)&lt;7,"Q2",IF(MONTH(C835)&lt;10,"Q3","Q4")))&amp;"/"&amp;YEAR(C835)</f>
        <v>Q1/2018</v>
      </c>
      <c r="C835" s="54">
        <f>D834+1</f>
        <v>43101</v>
      </c>
      <c r="D835" s="54">
        <f>EOMONTH(D834,3)</f>
        <v>43190</v>
      </c>
      <c r="E835" s="58">
        <f t="shared" ref="E835:E866" si="708">D835-C835+1</f>
        <v>90</v>
      </c>
      <c r="F835" s="59">
        <f>VLOOKUP(D835,'FERC Interest Rate'!$A:$B,2,TRUE)</f>
        <v>4.2500000000000003E-2</v>
      </c>
      <c r="G835" s="60">
        <f t="shared" ref="G835:G866" si="709">O834</f>
        <v>11460.815784123286</v>
      </c>
      <c r="H835" s="60">
        <f t="shared" si="702"/>
        <v>120.10306951855225</v>
      </c>
      <c r="I835" s="122">
        <v>0</v>
      </c>
      <c r="J835" s="61">
        <v>0</v>
      </c>
      <c r="K835" s="5">
        <f t="shared" si="703"/>
        <v>0</v>
      </c>
      <c r="L835" s="61">
        <v>0</v>
      </c>
      <c r="M835" s="90">
        <f t="shared" si="704"/>
        <v>0</v>
      </c>
      <c r="N835" s="5">
        <f t="shared" si="705"/>
        <v>11580.918853641839</v>
      </c>
      <c r="O835" s="60">
        <f t="shared" si="706"/>
        <v>11580.918853641839</v>
      </c>
    </row>
    <row r="836" spans="1:15" x14ac:dyDescent="0.25">
      <c r="A836" s="63" t="s">
        <v>22</v>
      </c>
      <c r="B836" s="58" t="str">
        <f t="shared" si="707"/>
        <v>Q2/2018</v>
      </c>
      <c r="C836" s="54">
        <f t="shared" ref="C836:C866" si="710">D835+1</f>
        <v>43191</v>
      </c>
      <c r="D836" s="54">
        <f t="shared" ref="D836:D866" si="711">EOMONTH(D835,3)</f>
        <v>43281</v>
      </c>
      <c r="E836" s="58">
        <f t="shared" si="708"/>
        <v>91</v>
      </c>
      <c r="F836" s="59">
        <f>VLOOKUP(D836,'FERC Interest Rate'!$A:$B,2,TRUE)</f>
        <v>4.4699999999999997E-2</v>
      </c>
      <c r="G836" s="60">
        <f t="shared" si="709"/>
        <v>11580.918853641839</v>
      </c>
      <c r="H836" s="60">
        <f t="shared" si="702"/>
        <v>129.06220170125727</v>
      </c>
      <c r="I836" s="122">
        <v>0</v>
      </c>
      <c r="J836" s="61">
        <v>0</v>
      </c>
      <c r="K836" s="5">
        <f t="shared" si="703"/>
        <v>0</v>
      </c>
      <c r="L836" s="61">
        <v>0</v>
      </c>
      <c r="M836" s="90">
        <f t="shared" si="704"/>
        <v>0</v>
      </c>
      <c r="N836" s="5">
        <f t="shared" si="705"/>
        <v>11709.981055343096</v>
      </c>
      <c r="O836" s="60">
        <f t="shared" si="706"/>
        <v>11709.981055343096</v>
      </c>
    </row>
    <row r="837" spans="1:15" x14ac:dyDescent="0.25">
      <c r="A837" s="63" t="s">
        <v>22</v>
      </c>
      <c r="B837" s="58" t="str">
        <f t="shared" si="707"/>
        <v>Q3/2018</v>
      </c>
      <c r="C837" s="54">
        <f t="shared" si="710"/>
        <v>43282</v>
      </c>
      <c r="D837" s="54">
        <f t="shared" si="711"/>
        <v>43373</v>
      </c>
      <c r="E837" s="58">
        <f t="shared" si="708"/>
        <v>92</v>
      </c>
      <c r="F837" s="59">
        <f>VLOOKUP(D837,'FERC Interest Rate'!$A:$B,2,TRUE)</f>
        <v>4.6899999999999997E-2</v>
      </c>
      <c r="G837" s="60">
        <f t="shared" si="709"/>
        <v>11709.981055343096</v>
      </c>
      <c r="H837" s="60">
        <f t="shared" si="702"/>
        <v>138.42801714409424</v>
      </c>
      <c r="I837" s="122">
        <v>0</v>
      </c>
      <c r="J837" s="61">
        <v>0</v>
      </c>
      <c r="K837" s="5">
        <f t="shared" si="703"/>
        <v>0</v>
      </c>
      <c r="L837" s="61">
        <v>0</v>
      </c>
      <c r="M837" s="90">
        <f t="shared" si="704"/>
        <v>0</v>
      </c>
      <c r="N837" s="5">
        <f t="shared" si="705"/>
        <v>11848.409072487191</v>
      </c>
      <c r="O837" s="60">
        <f t="shared" si="706"/>
        <v>11848.409072487191</v>
      </c>
    </row>
    <row r="838" spans="1:15" x14ac:dyDescent="0.25">
      <c r="A838" s="63" t="s">
        <v>22</v>
      </c>
      <c r="B838" s="58" t="str">
        <f t="shared" si="707"/>
        <v>Q4/2018</v>
      </c>
      <c r="C838" s="54">
        <f t="shared" si="710"/>
        <v>43374</v>
      </c>
      <c r="D838" s="54">
        <f t="shared" si="711"/>
        <v>43465</v>
      </c>
      <c r="E838" s="58">
        <f t="shared" si="708"/>
        <v>92</v>
      </c>
      <c r="F838" s="59">
        <f>VLOOKUP(D838,'FERC Interest Rate'!$A:$B,2,TRUE)</f>
        <v>4.9599999999999998E-2</v>
      </c>
      <c r="G838" s="60">
        <f t="shared" si="709"/>
        <v>11848.409072487191</v>
      </c>
      <c r="H838" s="60">
        <f t="shared" si="702"/>
        <v>148.1278363823933</v>
      </c>
      <c r="I838" s="81">
        <v>0</v>
      </c>
      <c r="J838" s="61">
        <v>0</v>
      </c>
      <c r="K838" s="5">
        <f t="shared" si="703"/>
        <v>0</v>
      </c>
      <c r="L838" s="61">
        <v>0</v>
      </c>
      <c r="M838" s="90">
        <f t="shared" si="704"/>
        <v>0</v>
      </c>
      <c r="N838" s="5">
        <f t="shared" si="705"/>
        <v>11996.536908869584</v>
      </c>
      <c r="O838" s="60">
        <f t="shared" si="706"/>
        <v>11996.536908869584</v>
      </c>
    </row>
    <row r="839" spans="1:15" x14ac:dyDescent="0.25">
      <c r="A839" s="63" t="s">
        <v>22</v>
      </c>
      <c r="B839" s="58" t="str">
        <f t="shared" si="707"/>
        <v>Q1/2019</v>
      </c>
      <c r="C839" s="54">
        <f t="shared" si="710"/>
        <v>43466</v>
      </c>
      <c r="D839" s="54">
        <f t="shared" si="711"/>
        <v>43555</v>
      </c>
      <c r="E839" s="58">
        <f t="shared" si="708"/>
        <v>90</v>
      </c>
      <c r="F839" s="59">
        <f>VLOOKUP(D839,'FERC Interest Rate'!$A:$B,2,TRUE)</f>
        <v>5.1799999999999999E-2</v>
      </c>
      <c r="G839" s="60">
        <f t="shared" si="709"/>
        <v>11996.536908869584</v>
      </c>
      <c r="H839" s="60">
        <f t="shared" si="702"/>
        <v>153.22700018945204</v>
      </c>
      <c r="I839" s="122">
        <v>0</v>
      </c>
      <c r="J839" s="61">
        <v>0</v>
      </c>
      <c r="K839" s="5">
        <f t="shared" si="703"/>
        <v>0</v>
      </c>
      <c r="L839" s="61">
        <v>0</v>
      </c>
      <c r="M839" s="90">
        <f t="shared" si="704"/>
        <v>0</v>
      </c>
      <c r="N839" s="5">
        <f t="shared" si="705"/>
        <v>12149.763909059036</v>
      </c>
      <c r="O839" s="60">
        <f t="shared" si="706"/>
        <v>12149.763909059036</v>
      </c>
    </row>
    <row r="840" spans="1:15" x14ac:dyDescent="0.25">
      <c r="A840" s="63" t="s">
        <v>22</v>
      </c>
      <c r="B840" s="58" t="str">
        <f t="shared" si="707"/>
        <v>Q2/2019</v>
      </c>
      <c r="C840" s="54">
        <f t="shared" si="710"/>
        <v>43556</v>
      </c>
      <c r="D840" s="54">
        <f t="shared" si="711"/>
        <v>43646</v>
      </c>
      <c r="E840" s="58">
        <f t="shared" si="708"/>
        <v>91</v>
      </c>
      <c r="F840" s="59">
        <f>VLOOKUP(D840,'FERC Interest Rate'!$A:$B,2,TRUE)</f>
        <v>5.45E-2</v>
      </c>
      <c r="G840" s="60">
        <f t="shared" si="709"/>
        <v>12149.763909059036</v>
      </c>
      <c r="H840" s="60">
        <f t="shared" si="702"/>
        <v>165.08699755336519</v>
      </c>
      <c r="I840" s="122">
        <v>0</v>
      </c>
      <c r="J840" s="61">
        <v>0</v>
      </c>
      <c r="K840" s="5">
        <f t="shared" si="703"/>
        <v>0</v>
      </c>
      <c r="L840" s="61">
        <v>0</v>
      </c>
      <c r="M840" s="90">
        <f t="shared" si="704"/>
        <v>0</v>
      </c>
      <c r="N840" s="5">
        <f t="shared" si="705"/>
        <v>12314.850906612402</v>
      </c>
      <c r="O840" s="60">
        <f t="shared" si="706"/>
        <v>12314.850906612402</v>
      </c>
    </row>
    <row r="841" spans="1:15" x14ac:dyDescent="0.25">
      <c r="A841" s="63" t="s">
        <v>22</v>
      </c>
      <c r="B841" s="58" t="str">
        <f t="shared" si="707"/>
        <v>Q3/2019</v>
      </c>
      <c r="C841" s="54">
        <f t="shared" si="710"/>
        <v>43647</v>
      </c>
      <c r="D841" s="54">
        <f t="shared" si="711"/>
        <v>43738</v>
      </c>
      <c r="E841" s="58">
        <f t="shared" si="708"/>
        <v>92</v>
      </c>
      <c r="F841" s="59">
        <f>VLOOKUP(D841,'FERC Interest Rate'!$A:$B,2,TRUE)</f>
        <v>5.5E-2</v>
      </c>
      <c r="G841" s="60">
        <f t="shared" si="709"/>
        <v>12314.850906612402</v>
      </c>
      <c r="H841" s="60">
        <f t="shared" si="702"/>
        <v>170.72094681495551</v>
      </c>
      <c r="I841" s="122">
        <v>0</v>
      </c>
      <c r="J841" s="61">
        <v>0</v>
      </c>
      <c r="K841" s="5">
        <f t="shared" si="703"/>
        <v>0</v>
      </c>
      <c r="L841" s="61">
        <v>0</v>
      </c>
      <c r="M841" s="90">
        <f t="shared" si="704"/>
        <v>0</v>
      </c>
      <c r="N841" s="5">
        <f t="shared" si="705"/>
        <v>12485.571853427358</v>
      </c>
      <c r="O841" s="60">
        <f t="shared" si="706"/>
        <v>12485.571853427358</v>
      </c>
    </row>
    <row r="842" spans="1:15" x14ac:dyDescent="0.25">
      <c r="A842" s="63" t="s">
        <v>22</v>
      </c>
      <c r="B842" s="58" t="str">
        <f t="shared" si="707"/>
        <v>Q4/2019</v>
      </c>
      <c r="C842" s="54">
        <f t="shared" si="710"/>
        <v>43739</v>
      </c>
      <c r="D842" s="54">
        <f t="shared" si="711"/>
        <v>43830</v>
      </c>
      <c r="E842" s="58">
        <f t="shared" si="708"/>
        <v>92</v>
      </c>
      <c r="F842" s="59">
        <f>VLOOKUP(D842,'FERC Interest Rate'!$A:$B,2,TRUE)</f>
        <v>5.4199999999999998E-2</v>
      </c>
      <c r="G842" s="60">
        <f t="shared" si="709"/>
        <v>12485.571853427358</v>
      </c>
      <c r="H842" s="60">
        <f t="shared" si="702"/>
        <v>170.57001504090459</v>
      </c>
      <c r="I842" s="122">
        <v>0</v>
      </c>
      <c r="J842" s="61">
        <v>0</v>
      </c>
      <c r="K842" s="5">
        <f t="shared" si="703"/>
        <v>0</v>
      </c>
      <c r="L842" s="61">
        <v>0</v>
      </c>
      <c r="M842" s="90">
        <f t="shared" si="704"/>
        <v>0</v>
      </c>
      <c r="N842" s="5">
        <f t="shared" si="705"/>
        <v>12656.141868468263</v>
      </c>
      <c r="O842" s="60">
        <f t="shared" si="706"/>
        <v>12656.141868468263</v>
      </c>
    </row>
    <row r="843" spans="1:15" x14ac:dyDescent="0.25">
      <c r="A843" s="63" t="s">
        <v>22</v>
      </c>
      <c r="B843" s="58" t="str">
        <f t="shared" si="707"/>
        <v>Q1/2020</v>
      </c>
      <c r="C843" s="54">
        <f t="shared" si="710"/>
        <v>43831</v>
      </c>
      <c r="D843" s="54">
        <f t="shared" si="711"/>
        <v>43921</v>
      </c>
      <c r="E843" s="58">
        <f t="shared" si="708"/>
        <v>91</v>
      </c>
      <c r="F843" s="59">
        <f>VLOOKUP(D843,'FERC Interest Rate'!$A:$B,2,TRUE)</f>
        <v>4.9599999999999998E-2</v>
      </c>
      <c r="G843" s="60">
        <f t="shared" si="709"/>
        <v>12656.141868468263</v>
      </c>
      <c r="H843" s="60">
        <f t="shared" si="702"/>
        <v>156.07858452873867</v>
      </c>
      <c r="I843" s="81">
        <v>0</v>
      </c>
      <c r="J843" s="61">
        <v>0</v>
      </c>
      <c r="K843" s="5">
        <f t="shared" si="703"/>
        <v>0</v>
      </c>
      <c r="L843" s="61">
        <v>0</v>
      </c>
      <c r="M843" s="90">
        <f t="shared" si="704"/>
        <v>0</v>
      </c>
      <c r="N843" s="5">
        <f t="shared" si="705"/>
        <v>12812.220452997002</v>
      </c>
      <c r="O843" s="60">
        <f t="shared" si="706"/>
        <v>12812.220452997002</v>
      </c>
    </row>
    <row r="844" spans="1:15" x14ac:dyDescent="0.25">
      <c r="A844" s="63" t="s">
        <v>22</v>
      </c>
      <c r="B844" s="58" t="str">
        <f t="shared" si="707"/>
        <v>Q2/2020</v>
      </c>
      <c r="C844" s="54">
        <f t="shared" si="710"/>
        <v>43922</v>
      </c>
      <c r="D844" s="54">
        <f t="shared" si="711"/>
        <v>44012</v>
      </c>
      <c r="E844" s="58">
        <f t="shared" si="708"/>
        <v>91</v>
      </c>
      <c r="F844" s="59">
        <f>VLOOKUP(D844,'FERC Interest Rate'!$A:$B,2,TRUE)</f>
        <v>4.7500000000000001E-2</v>
      </c>
      <c r="G844" s="60">
        <f t="shared" si="709"/>
        <v>12812.220452997002</v>
      </c>
      <c r="H844" s="60">
        <f t="shared" si="702"/>
        <v>151.31372379256706</v>
      </c>
      <c r="I844" s="122">
        <v>0</v>
      </c>
      <c r="J844" s="61">
        <v>0</v>
      </c>
      <c r="K844" s="5">
        <f t="shared" si="703"/>
        <v>0</v>
      </c>
      <c r="L844" s="61">
        <v>0</v>
      </c>
      <c r="M844" s="90">
        <f t="shared" si="704"/>
        <v>0</v>
      </c>
      <c r="N844" s="5">
        <f t="shared" si="705"/>
        <v>12963.53417678957</v>
      </c>
      <c r="O844" s="60">
        <f t="shared" si="706"/>
        <v>12963.53417678957</v>
      </c>
    </row>
    <row r="845" spans="1:15" x14ac:dyDescent="0.25">
      <c r="A845" s="63" t="s">
        <v>22</v>
      </c>
      <c r="B845" s="58" t="str">
        <f t="shared" si="707"/>
        <v>Q3/2020</v>
      </c>
      <c r="C845" s="54">
        <f t="shared" si="710"/>
        <v>44013</v>
      </c>
      <c r="D845" s="54">
        <f t="shared" si="711"/>
        <v>44104</v>
      </c>
      <c r="E845" s="58">
        <f t="shared" si="708"/>
        <v>92</v>
      </c>
      <c r="F845" s="59">
        <f>VLOOKUP(D845,'FERC Interest Rate'!$A:$B,2,TRUE)</f>
        <v>3.4299999999999997E-2</v>
      </c>
      <c r="G845" s="60">
        <f t="shared" si="709"/>
        <v>12963.53417678957</v>
      </c>
      <c r="H845" s="60">
        <f t="shared" si="702"/>
        <v>111.76974985868078</v>
      </c>
      <c r="I845" s="122">
        <v>0</v>
      </c>
      <c r="J845" s="61">
        <v>0</v>
      </c>
      <c r="K845" s="5">
        <f t="shared" ref="K845:K849" si="712">+SUM(I845:J845)</f>
        <v>0</v>
      </c>
      <c r="L845" s="61">
        <v>0</v>
      </c>
      <c r="M845" s="90">
        <f t="shared" si="704"/>
        <v>0</v>
      </c>
      <c r="N845" s="5">
        <f t="shared" si="705"/>
        <v>13075.30392664825</v>
      </c>
      <c r="O845" s="60">
        <f t="shared" si="706"/>
        <v>13075.30392664825</v>
      </c>
    </row>
    <row r="846" spans="1:15" x14ac:dyDescent="0.25">
      <c r="A846" s="63" t="s">
        <v>22</v>
      </c>
      <c r="B846" s="58" t="str">
        <f t="shared" si="707"/>
        <v>Q4/2020</v>
      </c>
      <c r="C846" s="54">
        <f t="shared" si="710"/>
        <v>44105</v>
      </c>
      <c r="D846" s="54">
        <f t="shared" si="711"/>
        <v>44196</v>
      </c>
      <c r="E846" s="58">
        <f t="shared" si="708"/>
        <v>92</v>
      </c>
      <c r="F846" s="59">
        <f>VLOOKUP(D846,'FERC Interest Rate'!$A:$B,2,TRUE)</f>
        <v>3.2500000000000001E-2</v>
      </c>
      <c r="G846" s="60">
        <f t="shared" si="709"/>
        <v>13075.30392664825</v>
      </c>
      <c r="H846" s="60">
        <f t="shared" si="702"/>
        <v>106.81737360841058</v>
      </c>
      <c r="I846" s="81">
        <v>0</v>
      </c>
      <c r="J846" s="61">
        <v>0</v>
      </c>
      <c r="K846" s="5">
        <f t="shared" si="712"/>
        <v>0</v>
      </c>
      <c r="L846" s="61">
        <v>0</v>
      </c>
      <c r="M846" s="90">
        <f t="shared" si="704"/>
        <v>0</v>
      </c>
      <c r="N846" s="5">
        <f t="shared" si="705"/>
        <v>13182.12130025666</v>
      </c>
      <c r="O846" s="60">
        <f t="shared" si="706"/>
        <v>13182.12130025666</v>
      </c>
    </row>
    <row r="847" spans="1:15" x14ac:dyDescent="0.25">
      <c r="A847" s="63" t="s">
        <v>22</v>
      </c>
      <c r="B847" s="58" t="str">
        <f t="shared" si="707"/>
        <v>Q1/2021</v>
      </c>
      <c r="C847" s="54">
        <f t="shared" si="710"/>
        <v>44197</v>
      </c>
      <c r="D847" s="54">
        <f t="shared" si="711"/>
        <v>44286</v>
      </c>
      <c r="E847" s="58">
        <f t="shared" si="708"/>
        <v>90</v>
      </c>
      <c r="F847" s="59">
        <f>VLOOKUP(D847,'FERC Interest Rate'!$A:$B,2,TRUE)</f>
        <v>3.2500000000000001E-2</v>
      </c>
      <c r="G847" s="60">
        <f t="shared" si="709"/>
        <v>13182.12130025666</v>
      </c>
      <c r="H847" s="60">
        <f t="shared" si="702"/>
        <v>105.63754740616639</v>
      </c>
      <c r="I847" s="81">
        <v>0</v>
      </c>
      <c r="J847" s="61">
        <v>0</v>
      </c>
      <c r="K847" s="5">
        <f t="shared" si="712"/>
        <v>0</v>
      </c>
      <c r="L847" s="61">
        <v>0</v>
      </c>
      <c r="M847" s="90">
        <f t="shared" si="704"/>
        <v>0</v>
      </c>
      <c r="N847" s="5">
        <f t="shared" si="705"/>
        <v>13287.758847662826</v>
      </c>
      <c r="O847" s="60">
        <f t="shared" si="706"/>
        <v>13287.758847662826</v>
      </c>
    </row>
    <row r="848" spans="1:15" x14ac:dyDescent="0.25">
      <c r="A848" s="63" t="s">
        <v>22</v>
      </c>
      <c r="B848" s="58" t="str">
        <f t="shared" si="707"/>
        <v>Q2/2021</v>
      </c>
      <c r="C848" s="54">
        <f t="shared" si="710"/>
        <v>44287</v>
      </c>
      <c r="D848" s="54">
        <f t="shared" si="711"/>
        <v>44377</v>
      </c>
      <c r="E848" s="58">
        <f t="shared" si="708"/>
        <v>91</v>
      </c>
      <c r="F848" s="59">
        <f>VLOOKUP(D848,'FERC Interest Rate'!$A:$B,2,TRUE)</f>
        <v>3.2500000000000001E-2</v>
      </c>
      <c r="G848" s="60">
        <f t="shared" si="709"/>
        <v>13287.758847662826</v>
      </c>
      <c r="H848" s="60">
        <f t="shared" si="702"/>
        <v>107.66725148482961</v>
      </c>
      <c r="I848" s="81">
        <v>0</v>
      </c>
      <c r="J848" s="61">
        <v>0</v>
      </c>
      <c r="K848" s="5">
        <f t="shared" si="712"/>
        <v>0</v>
      </c>
      <c r="L848" s="61">
        <v>0</v>
      </c>
      <c r="M848" s="90">
        <f t="shared" si="704"/>
        <v>0</v>
      </c>
      <c r="N848" s="5">
        <f t="shared" si="705"/>
        <v>13395.426099147655</v>
      </c>
      <c r="O848" s="60">
        <f t="shared" si="706"/>
        <v>13395.426099147655</v>
      </c>
    </row>
    <row r="849" spans="1:15" x14ac:dyDescent="0.25">
      <c r="A849" s="63" t="s">
        <v>22</v>
      </c>
      <c r="B849" s="58" t="str">
        <f t="shared" si="707"/>
        <v>Q3/2021</v>
      </c>
      <c r="C849" s="54">
        <f t="shared" si="710"/>
        <v>44378</v>
      </c>
      <c r="D849" s="54">
        <f t="shared" si="711"/>
        <v>44469</v>
      </c>
      <c r="E849" s="58">
        <f t="shared" si="708"/>
        <v>92</v>
      </c>
      <c r="F849" s="59">
        <f>VLOOKUP(D849,'FERC Interest Rate'!$A:$B,2,TRUE)</f>
        <v>3.2500000000000001E-2</v>
      </c>
      <c r="G849" s="60">
        <f t="shared" si="709"/>
        <v>13395.426099147655</v>
      </c>
      <c r="H849" s="60">
        <f t="shared" si="702"/>
        <v>109.73239462041505</v>
      </c>
      <c r="I849" s="81">
        <v>0</v>
      </c>
      <c r="J849" s="61">
        <v>0</v>
      </c>
      <c r="K849" s="5">
        <f t="shared" si="712"/>
        <v>0</v>
      </c>
      <c r="L849" s="61">
        <v>0</v>
      </c>
      <c r="M849" s="90">
        <f t="shared" si="704"/>
        <v>0</v>
      </c>
      <c r="N849" s="5">
        <f t="shared" si="705"/>
        <v>13505.158493768069</v>
      </c>
      <c r="O849" s="60">
        <f t="shared" si="706"/>
        <v>13505.158493768069</v>
      </c>
    </row>
    <row r="850" spans="1:15" x14ac:dyDescent="0.25">
      <c r="A850" s="63" t="s">
        <v>22</v>
      </c>
      <c r="B850" s="58" t="str">
        <f t="shared" si="707"/>
        <v>Q4/2021</v>
      </c>
      <c r="C850" s="54">
        <f t="shared" si="710"/>
        <v>44470</v>
      </c>
      <c r="D850" s="54">
        <f t="shared" si="711"/>
        <v>44561</v>
      </c>
      <c r="E850" s="58">
        <f t="shared" si="708"/>
        <v>92</v>
      </c>
      <c r="F850" s="59">
        <f>VLOOKUP(D850,'FERC Interest Rate'!$A:$B,2,TRUE)</f>
        <v>3.2500000000000001E-2</v>
      </c>
      <c r="G850" s="60">
        <f t="shared" si="709"/>
        <v>13505.158493768069</v>
      </c>
      <c r="H850" s="60">
        <f t="shared" si="702"/>
        <v>110.63129834620968</v>
      </c>
      <c r="I850" s="122">
        <v>0</v>
      </c>
      <c r="J850" s="61">
        <v>0</v>
      </c>
      <c r="K850" s="5">
        <f t="shared" ref="K850:K856" si="713">+SUM(I850:J850)</f>
        <v>0</v>
      </c>
      <c r="L850" s="61">
        <v>0</v>
      </c>
      <c r="M850" s="90">
        <f t="shared" ref="M850:M856" si="714">+SUM(K850:L850)</f>
        <v>0</v>
      </c>
      <c r="N850" s="5">
        <f t="shared" si="705"/>
        <v>13615.789792114279</v>
      </c>
      <c r="O850" s="60">
        <f t="shared" si="706"/>
        <v>13615.789792114279</v>
      </c>
    </row>
    <row r="851" spans="1:15" x14ac:dyDescent="0.25">
      <c r="A851" s="63" t="s">
        <v>22</v>
      </c>
      <c r="B851" s="58" t="str">
        <f t="shared" si="707"/>
        <v>Q1/2022</v>
      </c>
      <c r="C851" s="54">
        <f t="shared" si="710"/>
        <v>44562</v>
      </c>
      <c r="D851" s="54">
        <f t="shared" si="711"/>
        <v>44651</v>
      </c>
      <c r="E851" s="58">
        <f t="shared" si="708"/>
        <v>90</v>
      </c>
      <c r="F851" s="59">
        <f>VLOOKUP(D851,'FERC Interest Rate'!$A:$B,2,TRUE)</f>
        <v>3.2500000000000001E-2</v>
      </c>
      <c r="G851" s="60">
        <f t="shared" si="709"/>
        <v>13615.789792114279</v>
      </c>
      <c r="H851" s="60">
        <f t="shared" si="702"/>
        <v>109.11283600529937</v>
      </c>
      <c r="I851" s="81">
        <v>0</v>
      </c>
      <c r="J851" s="61">
        <v>0</v>
      </c>
      <c r="K851" s="5">
        <f t="shared" si="713"/>
        <v>0</v>
      </c>
      <c r="L851" s="61">
        <v>0</v>
      </c>
      <c r="M851" s="90">
        <f t="shared" si="714"/>
        <v>0</v>
      </c>
      <c r="N851" s="5">
        <f t="shared" si="705"/>
        <v>13724.902628119578</v>
      </c>
      <c r="O851" s="60">
        <f t="shared" si="706"/>
        <v>13724.902628119578</v>
      </c>
    </row>
    <row r="852" spans="1:15" x14ac:dyDescent="0.25">
      <c r="A852" s="63" t="s">
        <v>22</v>
      </c>
      <c r="B852" s="58" t="str">
        <f t="shared" si="707"/>
        <v>Q2/2022</v>
      </c>
      <c r="C852" s="54">
        <f t="shared" si="710"/>
        <v>44652</v>
      </c>
      <c r="D852" s="54">
        <f t="shared" si="711"/>
        <v>44742</v>
      </c>
      <c r="E852" s="58">
        <f t="shared" si="708"/>
        <v>91</v>
      </c>
      <c r="F852" s="59">
        <f>VLOOKUP(D852,'FERC Interest Rate'!$A:$B,2,TRUE)</f>
        <v>3.2500000000000001E-2</v>
      </c>
      <c r="G852" s="60">
        <f t="shared" si="709"/>
        <v>13724.902628119578</v>
      </c>
      <c r="H852" s="60">
        <f t="shared" si="702"/>
        <v>111.20931376072234</v>
      </c>
      <c r="I852" s="81">
        <v>0</v>
      </c>
      <c r="J852" s="61">
        <v>0</v>
      </c>
      <c r="K852" s="5">
        <f t="shared" si="713"/>
        <v>0</v>
      </c>
      <c r="L852" s="61">
        <v>0</v>
      </c>
      <c r="M852" s="90">
        <f t="shared" si="714"/>
        <v>0</v>
      </c>
      <c r="N852" s="5">
        <f t="shared" si="705"/>
        <v>13836.111941880301</v>
      </c>
      <c r="O852" s="60">
        <f t="shared" si="706"/>
        <v>13836.111941880301</v>
      </c>
    </row>
    <row r="853" spans="1:15" x14ac:dyDescent="0.25">
      <c r="A853" s="63" t="s">
        <v>22</v>
      </c>
      <c r="B853" s="58" t="str">
        <f t="shared" si="707"/>
        <v>Q3/2022</v>
      </c>
      <c r="C853" s="54">
        <f t="shared" si="710"/>
        <v>44743</v>
      </c>
      <c r="D853" s="54">
        <f t="shared" si="711"/>
        <v>44834</v>
      </c>
      <c r="E853" s="58">
        <f t="shared" si="708"/>
        <v>92</v>
      </c>
      <c r="F853" s="59">
        <f>VLOOKUP(D853,'FERC Interest Rate'!$A:$B,2,TRUE)</f>
        <v>3.5999999999999997E-2</v>
      </c>
      <c r="G853" s="60">
        <f t="shared" si="709"/>
        <v>13836.111941880301</v>
      </c>
      <c r="H853" s="60">
        <f t="shared" si="702"/>
        <v>125.5485006890618</v>
      </c>
      <c r="I853" s="81">
        <v>0</v>
      </c>
      <c r="J853" s="61">
        <v>0</v>
      </c>
      <c r="K853" s="5">
        <f t="shared" si="713"/>
        <v>0</v>
      </c>
      <c r="L853" s="61">
        <v>0</v>
      </c>
      <c r="M853" s="90">
        <f t="shared" si="714"/>
        <v>0</v>
      </c>
      <c r="N853" s="5">
        <f t="shared" si="705"/>
        <v>13961.660442569362</v>
      </c>
      <c r="O853" s="60">
        <f t="shared" si="706"/>
        <v>13961.660442569362</v>
      </c>
    </row>
    <row r="854" spans="1:15" x14ac:dyDescent="0.25">
      <c r="A854" s="63" t="s">
        <v>22</v>
      </c>
      <c r="B854" s="58" t="str">
        <f t="shared" si="707"/>
        <v>Q4/2022</v>
      </c>
      <c r="C854" s="54">
        <f t="shared" si="710"/>
        <v>44835</v>
      </c>
      <c r="D854" s="54">
        <f t="shared" si="711"/>
        <v>44926</v>
      </c>
      <c r="E854" s="58">
        <f t="shared" si="708"/>
        <v>92</v>
      </c>
      <c r="F854" s="59">
        <f>VLOOKUP(D854,'FERC Interest Rate'!$A:$B,2,TRUE)</f>
        <v>4.9099999999999998E-2</v>
      </c>
      <c r="G854" s="60">
        <f t="shared" si="709"/>
        <v>13961.660442569362</v>
      </c>
      <c r="H854" s="60">
        <f t="shared" si="702"/>
        <v>172.78797959225841</v>
      </c>
      <c r="I854" s="81">
        <v>0</v>
      </c>
      <c r="J854" s="61">
        <v>0</v>
      </c>
      <c r="K854" s="5">
        <f t="shared" si="713"/>
        <v>0</v>
      </c>
      <c r="L854" s="61">
        <v>0</v>
      </c>
      <c r="M854" s="90">
        <f t="shared" si="714"/>
        <v>0</v>
      </c>
      <c r="N854" s="5">
        <f t="shared" si="705"/>
        <v>14134.44842216162</v>
      </c>
      <c r="O854" s="60">
        <f t="shared" si="706"/>
        <v>14134.44842216162</v>
      </c>
    </row>
    <row r="855" spans="1:15" x14ac:dyDescent="0.25">
      <c r="A855" s="63" t="s">
        <v>22</v>
      </c>
      <c r="B855" s="58" t="str">
        <f t="shared" si="707"/>
        <v>Q1/2023</v>
      </c>
      <c r="C855" s="54">
        <f t="shared" si="710"/>
        <v>44927</v>
      </c>
      <c r="D855" s="54">
        <f t="shared" si="711"/>
        <v>45016</v>
      </c>
      <c r="E855" s="58">
        <f t="shared" si="708"/>
        <v>90</v>
      </c>
      <c r="F855" s="59">
        <f>VLOOKUP(D855,'FERC Interest Rate'!$A:$B,2,TRUE)</f>
        <v>6.3100000000000003E-2</v>
      </c>
      <c r="G855" s="60">
        <f t="shared" si="709"/>
        <v>14134.44842216162</v>
      </c>
      <c r="H855" s="60">
        <f t="shared" si="702"/>
        <v>219.91652764234476</v>
      </c>
      <c r="I855" s="81">
        <v>0</v>
      </c>
      <c r="J855" s="61">
        <v>0</v>
      </c>
      <c r="K855" s="5">
        <f t="shared" si="713"/>
        <v>0</v>
      </c>
      <c r="L855" s="61">
        <v>0</v>
      </c>
      <c r="M855" s="90">
        <f t="shared" si="714"/>
        <v>0</v>
      </c>
      <c r="N855" s="5">
        <f t="shared" si="705"/>
        <v>14354.364949803965</v>
      </c>
      <c r="O855" s="60">
        <f t="shared" si="706"/>
        <v>14354.364949803965</v>
      </c>
    </row>
    <row r="856" spans="1:15" x14ac:dyDescent="0.25">
      <c r="A856" s="63" t="s">
        <v>22</v>
      </c>
      <c r="B856" s="58" t="str">
        <f t="shared" si="707"/>
        <v>Q2/2023</v>
      </c>
      <c r="C856" s="54">
        <f t="shared" si="710"/>
        <v>45017</v>
      </c>
      <c r="D856" s="54">
        <f t="shared" si="711"/>
        <v>45107</v>
      </c>
      <c r="E856" s="58">
        <f t="shared" si="708"/>
        <v>91</v>
      </c>
      <c r="F856" s="59">
        <f>VLOOKUP(D856,'FERC Interest Rate'!$A:$B,2,TRUE)</f>
        <v>7.4999999999999997E-2</v>
      </c>
      <c r="G856" s="60">
        <f t="shared" si="709"/>
        <v>14354.364949803965</v>
      </c>
      <c r="H856" s="60">
        <f t="shared" si="702"/>
        <v>268.40696104770427</v>
      </c>
      <c r="I856" s="81">
        <v>0</v>
      </c>
      <c r="J856" s="61">
        <v>0</v>
      </c>
      <c r="K856" s="5">
        <f t="shared" si="713"/>
        <v>0</v>
      </c>
      <c r="L856" s="61">
        <v>0</v>
      </c>
      <c r="M856" s="90">
        <f t="shared" si="714"/>
        <v>0</v>
      </c>
      <c r="N856" s="5">
        <f t="shared" si="705"/>
        <v>14622.771910851669</v>
      </c>
      <c r="O856" s="60">
        <f t="shared" si="706"/>
        <v>14622.771910851669</v>
      </c>
    </row>
    <row r="857" spans="1:15" x14ac:dyDescent="0.25">
      <c r="A857" s="6" t="s">
        <v>44</v>
      </c>
      <c r="B857" s="58" t="str">
        <f t="shared" si="707"/>
        <v>Q3/2023</v>
      </c>
      <c r="C857" s="54">
        <f t="shared" si="710"/>
        <v>45108</v>
      </c>
      <c r="D857" s="54">
        <f t="shared" si="711"/>
        <v>45199</v>
      </c>
      <c r="E857" s="58">
        <f t="shared" si="708"/>
        <v>92</v>
      </c>
      <c r="F857" s="59">
        <f>VLOOKUP(D857,'FERC Interest Rate'!$A:$B,2,TRUE)</f>
        <v>8.0199999999999994E-2</v>
      </c>
      <c r="G857" s="60">
        <f t="shared" si="709"/>
        <v>14622.771910851669</v>
      </c>
      <c r="H857" s="60">
        <f t="shared" si="702"/>
        <v>295.59632949870672</v>
      </c>
      <c r="I857" s="81">
        <f t="shared" ref="I857:I866" si="715">(SUM($H$834:$H$866)/20)</f>
        <v>173.20791201751891</v>
      </c>
      <c r="J857" s="61">
        <f t="shared" ref="J857:J866" si="716">G857*F857*(E857/(DATE(YEAR(D857),12,31)-DATE(YEAR(D857),1,1)+1))</f>
        <v>295.59632949870672</v>
      </c>
      <c r="K857" s="5">
        <f t="shared" ref="K857:K866" si="717">+SUM(I857:J857)</f>
        <v>468.8042415162256</v>
      </c>
      <c r="L857" s="61">
        <f t="shared" ref="L857:L866" si="718">+$G$834/20</f>
        <v>572.71049999999991</v>
      </c>
      <c r="M857" s="90">
        <f t="shared" si="704"/>
        <v>1041.5147415162255</v>
      </c>
      <c r="N857" s="5">
        <f t="shared" si="705"/>
        <v>15213.964569849082</v>
      </c>
      <c r="O857" s="60">
        <f t="shared" si="706"/>
        <v>14172.449828332858</v>
      </c>
    </row>
    <row r="858" spans="1:15" x14ac:dyDescent="0.25">
      <c r="A858" s="6" t="s">
        <v>45</v>
      </c>
      <c r="B858" s="58" t="str">
        <f t="shared" si="707"/>
        <v>Q4/2023</v>
      </c>
      <c r="C858" s="54">
        <f t="shared" si="710"/>
        <v>45200</v>
      </c>
      <c r="D858" s="54">
        <f t="shared" si="711"/>
        <v>45291</v>
      </c>
      <c r="E858" s="58">
        <f t="shared" si="708"/>
        <v>92</v>
      </c>
      <c r="F858" s="59">
        <f>VLOOKUP(D858,'FERC Interest Rate'!$A:$B,2,TRUE)</f>
        <v>8.3500000000000005E-2</v>
      </c>
      <c r="G858" s="60">
        <f t="shared" si="709"/>
        <v>14172.449828332858</v>
      </c>
      <c r="H858" s="60">
        <v>0</v>
      </c>
      <c r="I858" s="81">
        <f t="shared" si="715"/>
        <v>173.20791201751891</v>
      </c>
      <c r="J858" s="61">
        <f t="shared" si="716"/>
        <v>298.28153309932333</v>
      </c>
      <c r="K858" s="5">
        <f t="shared" si="717"/>
        <v>471.48944511684226</v>
      </c>
      <c r="L858" s="61">
        <f t="shared" si="718"/>
        <v>572.71049999999991</v>
      </c>
      <c r="M858" s="90">
        <f t="shared" si="704"/>
        <v>1044.1999451168422</v>
      </c>
      <c r="N858" s="5">
        <f t="shared" si="705"/>
        <v>14470.731361432181</v>
      </c>
      <c r="O858" s="60">
        <f t="shared" si="706"/>
        <v>13426.53141631534</v>
      </c>
    </row>
    <row r="859" spans="1:15" x14ac:dyDescent="0.25">
      <c r="A859" s="6" t="s">
        <v>46</v>
      </c>
      <c r="B859" s="58" t="str">
        <f t="shared" si="707"/>
        <v>Q1/2024</v>
      </c>
      <c r="C859" s="54">
        <f t="shared" si="710"/>
        <v>45292</v>
      </c>
      <c r="D859" s="54">
        <f t="shared" si="711"/>
        <v>45382</v>
      </c>
      <c r="E859" s="58">
        <f t="shared" si="708"/>
        <v>91</v>
      </c>
      <c r="F859" s="59">
        <f>VLOOKUP(D859,'FERC Interest Rate'!$A:$B,2,TRUE)</f>
        <v>8.5000000000000006E-2</v>
      </c>
      <c r="G859" s="60">
        <f t="shared" si="709"/>
        <v>13426.53141631534</v>
      </c>
      <c r="H859" s="60">
        <v>0</v>
      </c>
      <c r="I859" s="81">
        <f t="shared" si="715"/>
        <v>173.20791201751891</v>
      </c>
      <c r="J859" s="61">
        <f t="shared" si="716"/>
        <v>283.75470083387745</v>
      </c>
      <c r="K859" s="5">
        <f t="shared" si="717"/>
        <v>456.96261285139633</v>
      </c>
      <c r="L859" s="61">
        <f t="shared" si="718"/>
        <v>572.71049999999991</v>
      </c>
      <c r="M859" s="90">
        <f t="shared" si="704"/>
        <v>1029.6731128513961</v>
      </c>
      <c r="N859" s="5">
        <f t="shared" si="705"/>
        <v>13710.286117149217</v>
      </c>
      <c r="O859" s="60">
        <f t="shared" si="706"/>
        <v>12680.613004297822</v>
      </c>
    </row>
    <row r="860" spans="1:15" x14ac:dyDescent="0.25">
      <c r="A860" s="6" t="s">
        <v>47</v>
      </c>
      <c r="B860" s="58" t="str">
        <f t="shared" si="707"/>
        <v>Q2/2024</v>
      </c>
      <c r="C860" s="54">
        <f t="shared" si="710"/>
        <v>45383</v>
      </c>
      <c r="D860" s="54">
        <f t="shared" si="711"/>
        <v>45473</v>
      </c>
      <c r="E860" s="58">
        <f t="shared" si="708"/>
        <v>91</v>
      </c>
      <c r="F860" s="59">
        <f>VLOOKUP(D860,'FERC Interest Rate'!$A:$B,2,TRUE)</f>
        <v>8.5000000000000006E-2</v>
      </c>
      <c r="G860" s="60">
        <f t="shared" si="709"/>
        <v>12680.613004297822</v>
      </c>
      <c r="H860" s="60">
        <v>0</v>
      </c>
      <c r="I860" s="81">
        <f t="shared" si="715"/>
        <v>173.20791201751891</v>
      </c>
      <c r="J860" s="61">
        <f t="shared" si="716"/>
        <v>267.99055078755094</v>
      </c>
      <c r="K860" s="5">
        <f t="shared" si="717"/>
        <v>441.19846280506988</v>
      </c>
      <c r="L860" s="61">
        <f t="shared" si="718"/>
        <v>572.71049999999991</v>
      </c>
      <c r="M860" s="90">
        <f t="shared" si="704"/>
        <v>1013.9089628050698</v>
      </c>
      <c r="N860" s="5">
        <f t="shared" si="705"/>
        <v>12948.603555085372</v>
      </c>
      <c r="O860" s="60">
        <f t="shared" si="706"/>
        <v>11934.694592280304</v>
      </c>
    </row>
    <row r="861" spans="1:15" x14ac:dyDescent="0.25">
      <c r="A861" s="6" t="s">
        <v>48</v>
      </c>
      <c r="B861" s="58" t="str">
        <f t="shared" si="707"/>
        <v>Q3/2024</v>
      </c>
      <c r="C861" s="54">
        <f t="shared" si="710"/>
        <v>45474</v>
      </c>
      <c r="D861" s="54">
        <f t="shared" si="711"/>
        <v>45565</v>
      </c>
      <c r="E861" s="58">
        <f t="shared" si="708"/>
        <v>92</v>
      </c>
      <c r="F861" s="59">
        <f>VLOOKUP(D861,'FERC Interest Rate'!$A:$B,2,TRUE)</f>
        <v>8.5000000000000006E-2</v>
      </c>
      <c r="G861" s="60">
        <f t="shared" si="709"/>
        <v>11934.694592280304</v>
      </c>
      <c r="H861" s="60">
        <v>0</v>
      </c>
      <c r="I861" s="81">
        <f t="shared" si="715"/>
        <v>173.20791201751891</v>
      </c>
      <c r="J861" s="61">
        <f t="shared" si="716"/>
        <v>254.99811943068849</v>
      </c>
      <c r="K861" s="5">
        <f t="shared" si="717"/>
        <v>428.2060314482074</v>
      </c>
      <c r="L861" s="61">
        <f t="shared" si="718"/>
        <v>572.71049999999991</v>
      </c>
      <c r="M861" s="90">
        <f t="shared" si="704"/>
        <v>1000.9165314482073</v>
      </c>
      <c r="N861" s="5">
        <f t="shared" si="705"/>
        <v>12189.692711710994</v>
      </c>
      <c r="O861" s="60">
        <f t="shared" si="706"/>
        <v>11188.776180262787</v>
      </c>
    </row>
    <row r="862" spans="1:15" x14ac:dyDescent="0.25">
      <c r="A862" s="6" t="s">
        <v>49</v>
      </c>
      <c r="B862" s="58" t="str">
        <f t="shared" si="707"/>
        <v>Q4/2024</v>
      </c>
      <c r="C862" s="54">
        <f t="shared" si="710"/>
        <v>45566</v>
      </c>
      <c r="D862" s="54">
        <f t="shared" si="711"/>
        <v>45657</v>
      </c>
      <c r="E862" s="58">
        <f t="shared" si="708"/>
        <v>92</v>
      </c>
      <c r="F862" s="59">
        <f>VLOOKUP(D862,'FERC Interest Rate'!$A:$B,2,TRUE)</f>
        <v>8.5000000000000006E-2</v>
      </c>
      <c r="G862" s="60">
        <f t="shared" si="709"/>
        <v>11188.776180262787</v>
      </c>
      <c r="H862" s="60">
        <v>0</v>
      </c>
      <c r="I862" s="81">
        <f t="shared" si="715"/>
        <v>173.20791201751891</v>
      </c>
      <c r="J862" s="61">
        <f t="shared" si="716"/>
        <v>239.0607369662705</v>
      </c>
      <c r="K862" s="5">
        <f t="shared" si="717"/>
        <v>412.26864898378938</v>
      </c>
      <c r="L862" s="61">
        <f t="shared" si="718"/>
        <v>572.71049999999991</v>
      </c>
      <c r="M862" s="90">
        <f t="shared" si="704"/>
        <v>984.97914898378929</v>
      </c>
      <c r="N862" s="5">
        <f t="shared" si="705"/>
        <v>11427.836917229057</v>
      </c>
      <c r="O862" s="60">
        <f t="shared" si="706"/>
        <v>10442.857768245269</v>
      </c>
    </row>
    <row r="863" spans="1:15" x14ac:dyDescent="0.25">
      <c r="A863" s="6" t="s">
        <v>50</v>
      </c>
      <c r="B863" s="58" t="str">
        <f t="shared" si="707"/>
        <v>Q1/2025</v>
      </c>
      <c r="C863" s="54">
        <f t="shared" si="710"/>
        <v>45658</v>
      </c>
      <c r="D863" s="54">
        <f t="shared" si="711"/>
        <v>45747</v>
      </c>
      <c r="E863" s="58">
        <f t="shared" si="708"/>
        <v>90</v>
      </c>
      <c r="F863" s="59">
        <f>VLOOKUP(D863,'FERC Interest Rate'!$A:$B,2,TRUE)</f>
        <v>8.0399999999999999E-2</v>
      </c>
      <c r="G863" s="60">
        <f t="shared" si="709"/>
        <v>10442.857768245269</v>
      </c>
      <c r="H863" s="60">
        <v>0</v>
      </c>
      <c r="I863" s="81">
        <f t="shared" si="715"/>
        <v>173.20791201751891</v>
      </c>
      <c r="J863" s="61">
        <f t="shared" si="716"/>
        <v>207.02607893430891</v>
      </c>
      <c r="K863" s="5">
        <f t="shared" si="717"/>
        <v>380.23399095182782</v>
      </c>
      <c r="L863" s="61">
        <f t="shared" si="718"/>
        <v>572.71049999999991</v>
      </c>
      <c r="M863" s="90">
        <f t="shared" si="704"/>
        <v>952.94449095182767</v>
      </c>
      <c r="N863" s="5">
        <f t="shared" si="705"/>
        <v>10649.883847179577</v>
      </c>
      <c r="O863" s="60">
        <f t="shared" si="706"/>
        <v>9696.939356227751</v>
      </c>
    </row>
    <row r="864" spans="1:15" x14ac:dyDescent="0.25">
      <c r="A864" s="6" t="s">
        <v>51</v>
      </c>
      <c r="B864" s="58" t="str">
        <f t="shared" si="707"/>
        <v>Q2/2025</v>
      </c>
      <c r="C864" s="54">
        <f t="shared" si="710"/>
        <v>45748</v>
      </c>
      <c r="D864" s="54">
        <f t="shared" si="711"/>
        <v>45838</v>
      </c>
      <c r="E864" s="58">
        <f t="shared" si="708"/>
        <v>91</v>
      </c>
      <c r="F864" s="59">
        <f>VLOOKUP(D864,'FERC Interest Rate'!$A:$B,2,TRUE)</f>
        <v>7.5499999999999998E-2</v>
      </c>
      <c r="G864" s="60">
        <f t="shared" si="709"/>
        <v>9696.939356227751</v>
      </c>
      <c r="H864" s="60">
        <v>0</v>
      </c>
      <c r="I864" s="81">
        <f t="shared" si="715"/>
        <v>173.20791201751891</v>
      </c>
      <c r="J864" s="61">
        <f t="shared" si="716"/>
        <v>182.52827903277469</v>
      </c>
      <c r="K864" s="5">
        <f t="shared" si="717"/>
        <v>355.7361910502936</v>
      </c>
      <c r="L864" s="61">
        <f t="shared" si="718"/>
        <v>572.71049999999991</v>
      </c>
      <c r="M864" s="90">
        <f t="shared" si="704"/>
        <v>928.44669105029357</v>
      </c>
      <c r="N864" s="5">
        <f t="shared" si="705"/>
        <v>9879.4676352605256</v>
      </c>
      <c r="O864" s="60">
        <f t="shared" si="706"/>
        <v>8951.0209442102332</v>
      </c>
    </row>
    <row r="865" spans="1:15" x14ac:dyDescent="0.25">
      <c r="A865" s="6" t="s">
        <v>52</v>
      </c>
      <c r="B865" s="58" t="str">
        <f t="shared" si="707"/>
        <v>Q3/2025</v>
      </c>
      <c r="C865" s="54">
        <f t="shared" si="710"/>
        <v>45839</v>
      </c>
      <c r="D865" s="54">
        <f t="shared" si="711"/>
        <v>45930</v>
      </c>
      <c r="E865" s="58">
        <f t="shared" si="708"/>
        <v>92</v>
      </c>
      <c r="F865" s="59">
        <f>VLOOKUP(D865,'FERC Interest Rate'!$A:$B,2,TRUE)</f>
        <v>7.4999999999999997E-2</v>
      </c>
      <c r="G865" s="60">
        <f t="shared" si="709"/>
        <v>8951.0209442102332</v>
      </c>
      <c r="H865" s="60">
        <v>0</v>
      </c>
      <c r="I865" s="81">
        <f t="shared" si="715"/>
        <v>173.20791201751891</v>
      </c>
      <c r="J865" s="61">
        <f t="shared" si="716"/>
        <v>169.21108086315235</v>
      </c>
      <c r="K865" s="5">
        <f t="shared" si="717"/>
        <v>342.41899288067123</v>
      </c>
      <c r="L865" s="61">
        <f t="shared" si="718"/>
        <v>572.71049999999991</v>
      </c>
      <c r="M865" s="90">
        <f t="shared" si="704"/>
        <v>915.12949288067114</v>
      </c>
      <c r="N865" s="5">
        <f t="shared" si="705"/>
        <v>9120.2320250733865</v>
      </c>
      <c r="O865" s="60">
        <f t="shared" si="706"/>
        <v>8205.1025321927154</v>
      </c>
    </row>
    <row r="866" spans="1:15" x14ac:dyDescent="0.25">
      <c r="A866" s="6" t="s">
        <v>53</v>
      </c>
      <c r="B866" s="58" t="str">
        <f t="shared" si="707"/>
        <v>Q4/2025</v>
      </c>
      <c r="C866" s="54">
        <f t="shared" si="710"/>
        <v>45931</v>
      </c>
      <c r="D866" s="54">
        <f t="shared" si="711"/>
        <v>46022</v>
      </c>
      <c r="E866" s="58">
        <f t="shared" si="708"/>
        <v>92</v>
      </c>
      <c r="F866" s="59">
        <f>VLOOKUP(D866,'FERC Interest Rate'!$A:$B,2,TRUE)</f>
        <v>7.4999999999999997E-2</v>
      </c>
      <c r="G866" s="60">
        <f t="shared" si="709"/>
        <v>8205.1025321927154</v>
      </c>
      <c r="H866" s="60">
        <v>0</v>
      </c>
      <c r="I866" s="81">
        <f t="shared" si="715"/>
        <v>173.20791201751891</v>
      </c>
      <c r="J866" s="61">
        <f t="shared" si="716"/>
        <v>155.1101574578897</v>
      </c>
      <c r="K866" s="5">
        <f t="shared" si="717"/>
        <v>328.31806947540861</v>
      </c>
      <c r="L866" s="61">
        <f t="shared" si="718"/>
        <v>572.71049999999991</v>
      </c>
      <c r="M866" s="90">
        <f t="shared" si="704"/>
        <v>901.02856947540852</v>
      </c>
      <c r="N866" s="5">
        <f t="shared" si="705"/>
        <v>8360.2126896506052</v>
      </c>
      <c r="O866" s="60">
        <f t="shared" si="706"/>
        <v>7459.1841201751968</v>
      </c>
    </row>
    <row r="867" spans="1:15" ht="13.5" thickBot="1" x14ac:dyDescent="0.35">
      <c r="A867" s="101"/>
      <c r="B867" s="102"/>
      <c r="C867" s="103"/>
      <c r="D867" s="103"/>
      <c r="E867" s="102"/>
      <c r="F867" s="102"/>
      <c r="G867" s="92">
        <f>SUM(G834:G864)</f>
        <v>393671.63574276509</v>
      </c>
      <c r="H867" s="92">
        <f t="shared" ref="H867:O867" si="719">SUM(H834:H866)</f>
        <v>3464.158240350378</v>
      </c>
      <c r="I867" s="92">
        <f t="shared" si="719"/>
        <v>1732.0791201751895</v>
      </c>
      <c r="J867" s="92">
        <f t="shared" si="719"/>
        <v>2353.5575669045434</v>
      </c>
      <c r="K867" s="92">
        <f t="shared" si="719"/>
        <v>4085.6366870797324</v>
      </c>
      <c r="L867" s="92">
        <f t="shared" si="719"/>
        <v>5727.1050000000005</v>
      </c>
      <c r="M867" s="92">
        <f t="shared" si="719"/>
        <v>9812.7416870797315</v>
      </c>
      <c r="N867" s="92">
        <f t="shared" si="719"/>
        <v>416645.47502642282</v>
      </c>
      <c r="O867" s="92">
        <f t="shared" si="719"/>
        <v>406832.73333934316</v>
      </c>
    </row>
    <row r="868" spans="1:15" ht="13" thickTop="1" x14ac:dyDescent="0.25"/>
    <row r="869" spans="1:15" ht="50" x14ac:dyDescent="0.3">
      <c r="A869" s="62" t="s">
        <v>43</v>
      </c>
      <c r="B869" s="62" t="s">
        <v>3</v>
      </c>
      <c r="C869" s="62" t="s">
        <v>4</v>
      </c>
      <c r="D869" s="62" t="s">
        <v>5</v>
      </c>
      <c r="E869" s="62" t="s">
        <v>6</v>
      </c>
      <c r="F869" s="62" t="s">
        <v>7</v>
      </c>
      <c r="G869" s="62" t="s">
        <v>70</v>
      </c>
      <c r="H869" s="62" t="s">
        <v>71</v>
      </c>
      <c r="I869" s="77" t="s">
        <v>72</v>
      </c>
      <c r="J869" s="78" t="s">
        <v>73</v>
      </c>
      <c r="K869" s="78" t="s">
        <v>74</v>
      </c>
      <c r="L869" s="78" t="s">
        <v>75</v>
      </c>
      <c r="M869" s="79" t="s">
        <v>65</v>
      </c>
      <c r="N869" s="62" t="s">
        <v>76</v>
      </c>
      <c r="O869" s="62" t="s">
        <v>77</v>
      </c>
    </row>
    <row r="870" spans="1:15" ht="13" x14ac:dyDescent="0.3">
      <c r="A870" s="123" t="s">
        <v>37</v>
      </c>
      <c r="B870" s="198" t="s">
        <v>67</v>
      </c>
      <c r="C870" s="54">
        <f>VLOOKUP(B870,A$1:F$32,2,FALSE)</f>
        <v>43166</v>
      </c>
      <c r="D870" s="54">
        <f>DATE(YEAR(C870),IF(MONTH(C870)&lt;=3,3,IF(MONTH(C870)&lt;=6,6,IF(MONTH(C870)&lt;=9,9,12))),IF(OR(MONTH(C870)&lt;=3,MONTH(C870)&gt;=10),31,30))</f>
        <v>43190</v>
      </c>
      <c r="E870" s="58">
        <f>D870-C870+1</f>
        <v>25</v>
      </c>
      <c r="F870" s="59">
        <f>VLOOKUP(D870,'FERC Interest Rate'!$A:$B,2,TRUE)</f>
        <v>4.2500000000000003E-2</v>
      </c>
      <c r="G870" s="60">
        <f>VLOOKUP(B870,$A$1:$F$32,5,FALSE)</f>
        <v>7646.99</v>
      </c>
      <c r="H870" s="60">
        <f t="shared" ref="H870:H892" si="720">G870*F870*(E870/(DATE(YEAR(D870),12,31)-DATE(YEAR(D870),1,1)+1))</f>
        <v>22.260073630136986</v>
      </c>
      <c r="I870" s="122">
        <v>0</v>
      </c>
      <c r="J870" s="61">
        <v>0</v>
      </c>
      <c r="K870" s="5">
        <f t="shared" ref="K870:K880" si="721">+SUM(I870:J870)</f>
        <v>0</v>
      </c>
      <c r="L870" s="61">
        <v>0</v>
      </c>
      <c r="M870" s="90">
        <f t="shared" ref="M870:M901" si="722">+SUM(K870:L870)</f>
        <v>0</v>
      </c>
      <c r="N870" s="5">
        <f t="shared" ref="N870:N901" si="723">+G870+H870+J870</f>
        <v>7669.2500736301372</v>
      </c>
      <c r="O870" s="60">
        <f t="shared" ref="O870:O901" si="724">G870+H870-L870-I870</f>
        <v>7669.2500736301372</v>
      </c>
    </row>
    <row r="871" spans="1:15" x14ac:dyDescent="0.25">
      <c r="A871" s="63" t="s">
        <v>22</v>
      </c>
      <c r="B871" s="58" t="str">
        <f t="shared" ref="B871:B901" si="725">+IF(MONTH(C871)&lt;4,"Q1",IF(MONTH(C871)&lt;7,"Q2",IF(MONTH(C871)&lt;10,"Q3","Q4")))&amp;"/"&amp;YEAR(C871)</f>
        <v>Q2/2018</v>
      </c>
      <c r="C871" s="54">
        <f>D870+1</f>
        <v>43191</v>
      </c>
      <c r="D871" s="54">
        <f>EOMONTH(D870,3)</f>
        <v>43281</v>
      </c>
      <c r="E871" s="58">
        <f t="shared" ref="E871:E901" si="726">D871-C871+1</f>
        <v>91</v>
      </c>
      <c r="F871" s="59">
        <f>VLOOKUP(D871,'FERC Interest Rate'!$A:$B,2,TRUE)</f>
        <v>4.4699999999999997E-2</v>
      </c>
      <c r="G871" s="60">
        <f t="shared" ref="G871:G901" si="727">O870</f>
        <v>7669.2500736301372</v>
      </c>
      <c r="H871" s="60">
        <f t="shared" si="720"/>
        <v>85.469064450699463</v>
      </c>
      <c r="I871" s="122">
        <v>0</v>
      </c>
      <c r="J871" s="61">
        <v>0</v>
      </c>
      <c r="K871" s="5">
        <f t="shared" si="721"/>
        <v>0</v>
      </c>
      <c r="L871" s="61">
        <v>0</v>
      </c>
      <c r="M871" s="90">
        <f t="shared" si="722"/>
        <v>0</v>
      </c>
      <c r="N871" s="5">
        <f t="shared" si="723"/>
        <v>7754.7191380808363</v>
      </c>
      <c r="O871" s="60">
        <f t="shared" si="724"/>
        <v>7754.7191380808363</v>
      </c>
    </row>
    <row r="872" spans="1:15" x14ac:dyDescent="0.25">
      <c r="A872" s="63" t="s">
        <v>22</v>
      </c>
      <c r="B872" s="58" t="str">
        <f t="shared" si="725"/>
        <v>Q3/2018</v>
      </c>
      <c r="C872" s="54">
        <f t="shared" ref="C872:C901" si="728">D871+1</f>
        <v>43282</v>
      </c>
      <c r="D872" s="54">
        <f t="shared" ref="D872:D901" si="729">EOMONTH(D871,3)</f>
        <v>43373</v>
      </c>
      <c r="E872" s="58">
        <f t="shared" si="726"/>
        <v>92</v>
      </c>
      <c r="F872" s="59">
        <f>VLOOKUP(D872,'FERC Interest Rate'!$A:$B,2,TRUE)</f>
        <v>4.6899999999999997E-2</v>
      </c>
      <c r="G872" s="60">
        <f t="shared" si="727"/>
        <v>7754.7191380808363</v>
      </c>
      <c r="H872" s="60">
        <f t="shared" si="720"/>
        <v>91.671403115044356</v>
      </c>
      <c r="I872" s="122">
        <v>0</v>
      </c>
      <c r="J872" s="61">
        <v>0</v>
      </c>
      <c r="K872" s="5">
        <f t="shared" si="721"/>
        <v>0</v>
      </c>
      <c r="L872" s="61">
        <v>0</v>
      </c>
      <c r="M872" s="90">
        <f t="shared" si="722"/>
        <v>0</v>
      </c>
      <c r="N872" s="5">
        <f t="shared" si="723"/>
        <v>7846.3905411958804</v>
      </c>
      <c r="O872" s="60">
        <f t="shared" si="724"/>
        <v>7846.3905411958804</v>
      </c>
    </row>
    <row r="873" spans="1:15" x14ac:dyDescent="0.25">
      <c r="A873" s="63" t="s">
        <v>22</v>
      </c>
      <c r="B873" s="58" t="str">
        <f t="shared" si="725"/>
        <v>Q4/2018</v>
      </c>
      <c r="C873" s="54">
        <f t="shared" si="728"/>
        <v>43374</v>
      </c>
      <c r="D873" s="54">
        <f t="shared" si="729"/>
        <v>43465</v>
      </c>
      <c r="E873" s="58">
        <f t="shared" si="726"/>
        <v>92</v>
      </c>
      <c r="F873" s="59">
        <f>VLOOKUP(D873,'FERC Interest Rate'!$A:$B,2,TRUE)</f>
        <v>4.9599999999999998E-2</v>
      </c>
      <c r="G873" s="60">
        <f t="shared" si="727"/>
        <v>7846.3905411958804</v>
      </c>
      <c r="H873" s="60">
        <f t="shared" si="720"/>
        <v>98.094929637219295</v>
      </c>
      <c r="I873" s="122">
        <v>0</v>
      </c>
      <c r="J873" s="61">
        <v>0</v>
      </c>
      <c r="K873" s="5">
        <f t="shared" si="721"/>
        <v>0</v>
      </c>
      <c r="L873" s="61">
        <v>0</v>
      </c>
      <c r="M873" s="90">
        <f t="shared" si="722"/>
        <v>0</v>
      </c>
      <c r="N873" s="5">
        <f t="shared" si="723"/>
        <v>7944.4854708330995</v>
      </c>
      <c r="O873" s="60">
        <f t="shared" si="724"/>
        <v>7944.4854708330995</v>
      </c>
    </row>
    <row r="874" spans="1:15" x14ac:dyDescent="0.25">
      <c r="A874" s="63" t="s">
        <v>22</v>
      </c>
      <c r="B874" s="58" t="str">
        <f t="shared" si="725"/>
        <v>Q1/2019</v>
      </c>
      <c r="C874" s="54">
        <f t="shared" si="728"/>
        <v>43466</v>
      </c>
      <c r="D874" s="54">
        <f t="shared" si="729"/>
        <v>43555</v>
      </c>
      <c r="E874" s="58">
        <f t="shared" si="726"/>
        <v>90</v>
      </c>
      <c r="F874" s="59">
        <f>VLOOKUP(D874,'FERC Interest Rate'!$A:$B,2,TRUE)</f>
        <v>5.1799999999999999E-2</v>
      </c>
      <c r="G874" s="60">
        <f t="shared" si="727"/>
        <v>7944.4854708330995</v>
      </c>
      <c r="H874" s="60">
        <f t="shared" si="720"/>
        <v>101.47175689047647</v>
      </c>
      <c r="I874" s="81">
        <v>0</v>
      </c>
      <c r="J874" s="61">
        <v>0</v>
      </c>
      <c r="K874" s="5">
        <f t="shared" si="721"/>
        <v>0</v>
      </c>
      <c r="L874" s="61">
        <v>0</v>
      </c>
      <c r="M874" s="90">
        <f t="shared" si="722"/>
        <v>0</v>
      </c>
      <c r="N874" s="5">
        <f t="shared" si="723"/>
        <v>8045.9572277235757</v>
      </c>
      <c r="O874" s="60">
        <f t="shared" si="724"/>
        <v>8045.9572277235757</v>
      </c>
    </row>
    <row r="875" spans="1:15" x14ac:dyDescent="0.25">
      <c r="A875" s="63" t="s">
        <v>22</v>
      </c>
      <c r="B875" s="58" t="str">
        <f t="shared" si="725"/>
        <v>Q2/2019</v>
      </c>
      <c r="C875" s="54">
        <f t="shared" si="728"/>
        <v>43556</v>
      </c>
      <c r="D875" s="54">
        <f t="shared" si="729"/>
        <v>43646</v>
      </c>
      <c r="E875" s="58">
        <f t="shared" si="726"/>
        <v>91</v>
      </c>
      <c r="F875" s="59">
        <f>VLOOKUP(D875,'FERC Interest Rate'!$A:$B,2,TRUE)</f>
        <v>5.45E-2</v>
      </c>
      <c r="G875" s="60">
        <f t="shared" si="727"/>
        <v>8045.9572277235757</v>
      </c>
      <c r="H875" s="60">
        <f t="shared" si="720"/>
        <v>109.32582156409609</v>
      </c>
      <c r="I875" s="122">
        <v>0</v>
      </c>
      <c r="J875" s="61">
        <v>0</v>
      </c>
      <c r="K875" s="5">
        <f t="shared" si="721"/>
        <v>0</v>
      </c>
      <c r="L875" s="61">
        <v>0</v>
      </c>
      <c r="M875" s="90">
        <f t="shared" si="722"/>
        <v>0</v>
      </c>
      <c r="N875" s="5">
        <f t="shared" si="723"/>
        <v>8155.2830492876719</v>
      </c>
      <c r="O875" s="60">
        <f t="shared" si="724"/>
        <v>8155.2830492876719</v>
      </c>
    </row>
    <row r="876" spans="1:15" x14ac:dyDescent="0.25">
      <c r="A876" s="63" t="s">
        <v>22</v>
      </c>
      <c r="B876" s="58" t="str">
        <f t="shared" si="725"/>
        <v>Q3/2019</v>
      </c>
      <c r="C876" s="54">
        <f t="shared" si="728"/>
        <v>43647</v>
      </c>
      <c r="D876" s="54">
        <f t="shared" si="729"/>
        <v>43738</v>
      </c>
      <c r="E876" s="58">
        <f t="shared" si="726"/>
        <v>92</v>
      </c>
      <c r="F876" s="59">
        <f>VLOOKUP(D876,'FERC Interest Rate'!$A:$B,2,TRUE)</f>
        <v>5.5E-2</v>
      </c>
      <c r="G876" s="60">
        <f t="shared" si="727"/>
        <v>8155.2830492876719</v>
      </c>
      <c r="H876" s="60">
        <f t="shared" si="720"/>
        <v>113.05680062848116</v>
      </c>
      <c r="I876" s="122">
        <v>0</v>
      </c>
      <c r="J876" s="61">
        <v>0</v>
      </c>
      <c r="K876" s="5">
        <f t="shared" si="721"/>
        <v>0</v>
      </c>
      <c r="L876" s="61">
        <v>0</v>
      </c>
      <c r="M876" s="90">
        <f t="shared" si="722"/>
        <v>0</v>
      </c>
      <c r="N876" s="5">
        <f t="shared" si="723"/>
        <v>8268.339849916154</v>
      </c>
      <c r="O876" s="60">
        <f t="shared" si="724"/>
        <v>8268.339849916154</v>
      </c>
    </row>
    <row r="877" spans="1:15" x14ac:dyDescent="0.25">
      <c r="A877" s="63" t="s">
        <v>22</v>
      </c>
      <c r="B877" s="58" t="str">
        <f t="shared" si="725"/>
        <v>Q4/2019</v>
      </c>
      <c r="C877" s="54">
        <f t="shared" si="728"/>
        <v>43739</v>
      </c>
      <c r="D877" s="54">
        <f t="shared" si="729"/>
        <v>43830</v>
      </c>
      <c r="E877" s="58">
        <f t="shared" si="726"/>
        <v>92</v>
      </c>
      <c r="F877" s="59">
        <f>VLOOKUP(D877,'FERC Interest Rate'!$A:$B,2,TRUE)</f>
        <v>5.4199999999999998E-2</v>
      </c>
      <c r="G877" s="60">
        <f t="shared" si="727"/>
        <v>8268.339849916154</v>
      </c>
      <c r="H877" s="60">
        <f t="shared" si="720"/>
        <v>112.95684884279976</v>
      </c>
      <c r="I877" s="122">
        <v>0</v>
      </c>
      <c r="J877" s="61">
        <v>0</v>
      </c>
      <c r="K877" s="5">
        <f t="shared" si="721"/>
        <v>0</v>
      </c>
      <c r="L877" s="61">
        <v>0</v>
      </c>
      <c r="M877" s="90">
        <f t="shared" si="722"/>
        <v>0</v>
      </c>
      <c r="N877" s="5">
        <f t="shared" si="723"/>
        <v>8381.2966987589534</v>
      </c>
      <c r="O877" s="60">
        <f t="shared" si="724"/>
        <v>8381.2966987589534</v>
      </c>
    </row>
    <row r="878" spans="1:15" x14ac:dyDescent="0.25">
      <c r="A878" s="63" t="s">
        <v>22</v>
      </c>
      <c r="B878" s="58" t="str">
        <f t="shared" si="725"/>
        <v>Q1/2020</v>
      </c>
      <c r="C878" s="54">
        <f t="shared" si="728"/>
        <v>43831</v>
      </c>
      <c r="D878" s="54">
        <f t="shared" si="729"/>
        <v>43921</v>
      </c>
      <c r="E878" s="58">
        <f t="shared" si="726"/>
        <v>91</v>
      </c>
      <c r="F878" s="59">
        <f>VLOOKUP(D878,'FERC Interest Rate'!$A:$B,2,TRUE)</f>
        <v>4.9599999999999998E-2</v>
      </c>
      <c r="G878" s="60">
        <f t="shared" si="727"/>
        <v>8381.2966987589534</v>
      </c>
      <c r="H878" s="60">
        <f t="shared" si="720"/>
        <v>103.36016606425794</v>
      </c>
      <c r="I878" s="122">
        <v>0</v>
      </c>
      <c r="J878" s="61">
        <v>0</v>
      </c>
      <c r="K878" s="5">
        <f t="shared" si="721"/>
        <v>0</v>
      </c>
      <c r="L878" s="61">
        <v>0</v>
      </c>
      <c r="M878" s="90">
        <f t="shared" si="722"/>
        <v>0</v>
      </c>
      <c r="N878" s="5">
        <f t="shared" si="723"/>
        <v>8484.6568648232114</v>
      </c>
      <c r="O878" s="60">
        <f t="shared" si="724"/>
        <v>8484.6568648232114</v>
      </c>
    </row>
    <row r="879" spans="1:15" x14ac:dyDescent="0.25">
      <c r="A879" s="63" t="s">
        <v>22</v>
      </c>
      <c r="B879" s="58" t="str">
        <f t="shared" si="725"/>
        <v>Q2/2020</v>
      </c>
      <c r="C879" s="54">
        <f t="shared" si="728"/>
        <v>43922</v>
      </c>
      <c r="D879" s="54">
        <f t="shared" si="729"/>
        <v>44012</v>
      </c>
      <c r="E879" s="58">
        <f t="shared" si="726"/>
        <v>91</v>
      </c>
      <c r="F879" s="59">
        <f>VLOOKUP(D879,'FERC Interest Rate'!$A:$B,2,TRUE)</f>
        <v>4.7500000000000001E-2</v>
      </c>
      <c r="G879" s="60">
        <f t="shared" si="727"/>
        <v>8484.6568648232114</v>
      </c>
      <c r="H879" s="60">
        <f t="shared" si="720"/>
        <v>100.20472485846538</v>
      </c>
      <c r="I879" s="81">
        <v>0</v>
      </c>
      <c r="J879" s="61">
        <v>0</v>
      </c>
      <c r="K879" s="5">
        <f t="shared" si="721"/>
        <v>0</v>
      </c>
      <c r="L879" s="61">
        <v>0</v>
      </c>
      <c r="M879" s="90">
        <f t="shared" si="722"/>
        <v>0</v>
      </c>
      <c r="N879" s="5">
        <f t="shared" si="723"/>
        <v>8584.8615896816773</v>
      </c>
      <c r="O879" s="60">
        <f t="shared" si="724"/>
        <v>8584.8615896816773</v>
      </c>
    </row>
    <row r="880" spans="1:15" x14ac:dyDescent="0.25">
      <c r="A880" s="63" t="s">
        <v>22</v>
      </c>
      <c r="B880" s="58" t="str">
        <f t="shared" si="725"/>
        <v>Q3/2020</v>
      </c>
      <c r="C880" s="54">
        <f t="shared" si="728"/>
        <v>44013</v>
      </c>
      <c r="D880" s="54">
        <f t="shared" si="729"/>
        <v>44104</v>
      </c>
      <c r="E880" s="58">
        <f t="shared" si="726"/>
        <v>92</v>
      </c>
      <c r="F880" s="59">
        <f>VLOOKUP(D880,'FERC Interest Rate'!$A:$B,2,TRUE)</f>
        <v>3.4299999999999997E-2</v>
      </c>
      <c r="G880" s="60">
        <f t="shared" si="727"/>
        <v>8584.8615896816773</v>
      </c>
      <c r="H880" s="60">
        <f t="shared" si="720"/>
        <v>74.017456919124299</v>
      </c>
      <c r="I880" s="122">
        <v>0</v>
      </c>
      <c r="J880" s="61">
        <v>0</v>
      </c>
      <c r="K880" s="5">
        <f t="shared" si="721"/>
        <v>0</v>
      </c>
      <c r="L880" s="61">
        <v>0</v>
      </c>
      <c r="M880" s="90">
        <f t="shared" si="722"/>
        <v>0</v>
      </c>
      <c r="N880" s="5">
        <f t="shared" si="723"/>
        <v>8658.8790466008013</v>
      </c>
      <c r="O880" s="60">
        <f t="shared" si="724"/>
        <v>8658.8790466008013</v>
      </c>
    </row>
    <row r="881" spans="1:15" x14ac:dyDescent="0.25">
      <c r="A881" s="63" t="s">
        <v>22</v>
      </c>
      <c r="B881" s="58" t="str">
        <f t="shared" si="725"/>
        <v>Q4/2020</v>
      </c>
      <c r="C881" s="54">
        <f t="shared" si="728"/>
        <v>44105</v>
      </c>
      <c r="D881" s="54">
        <f t="shared" si="729"/>
        <v>44196</v>
      </c>
      <c r="E881" s="58">
        <f t="shared" si="726"/>
        <v>92</v>
      </c>
      <c r="F881" s="59">
        <f>VLOOKUP(D881,'FERC Interest Rate'!$A:$B,2,TRUE)</f>
        <v>3.2500000000000001E-2</v>
      </c>
      <c r="G881" s="60">
        <f t="shared" si="727"/>
        <v>8658.8790466008013</v>
      </c>
      <c r="H881" s="60">
        <f t="shared" si="720"/>
        <v>70.737837020044793</v>
      </c>
      <c r="I881" s="122">
        <v>0</v>
      </c>
      <c r="J881" s="61">
        <v>0</v>
      </c>
      <c r="K881" s="5">
        <f t="shared" ref="K881:K885" si="730">+SUM(I881:J881)</f>
        <v>0</v>
      </c>
      <c r="L881" s="61">
        <v>0</v>
      </c>
      <c r="M881" s="90">
        <f t="shared" si="722"/>
        <v>0</v>
      </c>
      <c r="N881" s="5">
        <f t="shared" si="723"/>
        <v>8729.6168836208453</v>
      </c>
      <c r="O881" s="60">
        <f t="shared" si="724"/>
        <v>8729.6168836208453</v>
      </c>
    </row>
    <row r="882" spans="1:15" x14ac:dyDescent="0.25">
      <c r="A882" s="63" t="s">
        <v>22</v>
      </c>
      <c r="B882" s="58" t="str">
        <f t="shared" si="725"/>
        <v>Q1/2021</v>
      </c>
      <c r="C882" s="54">
        <f t="shared" si="728"/>
        <v>44197</v>
      </c>
      <c r="D882" s="54">
        <f t="shared" si="729"/>
        <v>44286</v>
      </c>
      <c r="E882" s="58">
        <f t="shared" si="726"/>
        <v>90</v>
      </c>
      <c r="F882" s="59">
        <f>VLOOKUP(D882,'FERC Interest Rate'!$A:$B,2,TRUE)</f>
        <v>3.2500000000000001E-2</v>
      </c>
      <c r="G882" s="60">
        <f t="shared" si="727"/>
        <v>8729.6168836208453</v>
      </c>
      <c r="H882" s="60">
        <f t="shared" si="720"/>
        <v>69.956518861893073</v>
      </c>
      <c r="I882" s="81">
        <v>0</v>
      </c>
      <c r="J882" s="61">
        <v>0</v>
      </c>
      <c r="K882" s="5">
        <f t="shared" si="730"/>
        <v>0</v>
      </c>
      <c r="L882" s="61">
        <v>0</v>
      </c>
      <c r="M882" s="90">
        <f t="shared" si="722"/>
        <v>0</v>
      </c>
      <c r="N882" s="5">
        <f t="shared" si="723"/>
        <v>8799.5734024827379</v>
      </c>
      <c r="O882" s="60">
        <f t="shared" si="724"/>
        <v>8799.5734024827379</v>
      </c>
    </row>
    <row r="883" spans="1:15" x14ac:dyDescent="0.25">
      <c r="A883" s="63" t="s">
        <v>22</v>
      </c>
      <c r="B883" s="58" t="str">
        <f t="shared" si="725"/>
        <v>Q2/2021</v>
      </c>
      <c r="C883" s="54">
        <f t="shared" si="728"/>
        <v>44287</v>
      </c>
      <c r="D883" s="54">
        <f t="shared" si="729"/>
        <v>44377</v>
      </c>
      <c r="E883" s="58">
        <f t="shared" si="726"/>
        <v>91</v>
      </c>
      <c r="F883" s="59">
        <f>VLOOKUP(D883,'FERC Interest Rate'!$A:$B,2,TRUE)</f>
        <v>3.2500000000000001E-2</v>
      </c>
      <c r="G883" s="60">
        <f t="shared" si="727"/>
        <v>8799.5734024827379</v>
      </c>
      <c r="H883" s="60">
        <f t="shared" si="720"/>
        <v>71.30065298039095</v>
      </c>
      <c r="I883" s="81">
        <v>0</v>
      </c>
      <c r="J883" s="61">
        <v>0</v>
      </c>
      <c r="K883" s="5">
        <f t="shared" si="730"/>
        <v>0</v>
      </c>
      <c r="L883" s="61">
        <v>0</v>
      </c>
      <c r="M883" s="90">
        <f t="shared" si="722"/>
        <v>0</v>
      </c>
      <c r="N883" s="5">
        <f t="shared" si="723"/>
        <v>8870.8740554631295</v>
      </c>
      <c r="O883" s="60">
        <f t="shared" si="724"/>
        <v>8870.8740554631295</v>
      </c>
    </row>
    <row r="884" spans="1:15" x14ac:dyDescent="0.25">
      <c r="A884" s="63" t="s">
        <v>22</v>
      </c>
      <c r="B884" s="58" t="str">
        <f t="shared" si="725"/>
        <v>Q3/2021</v>
      </c>
      <c r="C884" s="54">
        <f t="shared" si="728"/>
        <v>44378</v>
      </c>
      <c r="D884" s="54">
        <f t="shared" si="729"/>
        <v>44469</v>
      </c>
      <c r="E884" s="58">
        <f t="shared" si="726"/>
        <v>92</v>
      </c>
      <c r="F884" s="59">
        <f>VLOOKUP(D884,'FERC Interest Rate'!$A:$B,2,TRUE)</f>
        <v>3.2500000000000001E-2</v>
      </c>
      <c r="G884" s="60">
        <f t="shared" si="727"/>
        <v>8870.8740554631295</v>
      </c>
      <c r="H884" s="60">
        <f t="shared" si="720"/>
        <v>72.668255961191122</v>
      </c>
      <c r="I884" s="81">
        <v>0</v>
      </c>
      <c r="J884" s="61">
        <v>0</v>
      </c>
      <c r="K884" s="5">
        <f t="shared" si="730"/>
        <v>0</v>
      </c>
      <c r="L884" s="61">
        <v>0</v>
      </c>
      <c r="M884" s="90">
        <f t="shared" si="722"/>
        <v>0</v>
      </c>
      <c r="N884" s="5">
        <f t="shared" si="723"/>
        <v>8943.5423114243204</v>
      </c>
      <c r="O884" s="60">
        <f t="shared" si="724"/>
        <v>8943.5423114243204</v>
      </c>
    </row>
    <row r="885" spans="1:15" x14ac:dyDescent="0.25">
      <c r="A885" s="63" t="s">
        <v>22</v>
      </c>
      <c r="B885" s="58" t="str">
        <f t="shared" si="725"/>
        <v>Q4/2021</v>
      </c>
      <c r="C885" s="54">
        <f t="shared" si="728"/>
        <v>44470</v>
      </c>
      <c r="D885" s="54">
        <f t="shared" si="729"/>
        <v>44561</v>
      </c>
      <c r="E885" s="58">
        <f t="shared" si="726"/>
        <v>92</v>
      </c>
      <c r="F885" s="59">
        <f>VLOOKUP(D885,'FERC Interest Rate'!$A:$B,2,TRUE)</f>
        <v>3.2500000000000001E-2</v>
      </c>
      <c r="G885" s="60">
        <f t="shared" si="727"/>
        <v>8943.5423114243204</v>
      </c>
      <c r="H885" s="60">
        <f t="shared" si="720"/>
        <v>73.263538386736229</v>
      </c>
      <c r="I885" s="81">
        <v>0</v>
      </c>
      <c r="J885" s="61">
        <v>0</v>
      </c>
      <c r="K885" s="5">
        <f t="shared" si="730"/>
        <v>0</v>
      </c>
      <c r="L885" s="61">
        <v>0</v>
      </c>
      <c r="M885" s="90">
        <f t="shared" si="722"/>
        <v>0</v>
      </c>
      <c r="N885" s="5">
        <f t="shared" si="723"/>
        <v>9016.8058498110568</v>
      </c>
      <c r="O885" s="60">
        <f t="shared" si="724"/>
        <v>9016.8058498110568</v>
      </c>
    </row>
    <row r="886" spans="1:15" x14ac:dyDescent="0.25">
      <c r="A886" s="63" t="s">
        <v>22</v>
      </c>
      <c r="B886" s="58" t="str">
        <f t="shared" si="725"/>
        <v>Q1/2022</v>
      </c>
      <c r="C886" s="54">
        <f t="shared" si="728"/>
        <v>44562</v>
      </c>
      <c r="D886" s="54">
        <f t="shared" si="729"/>
        <v>44651</v>
      </c>
      <c r="E886" s="58">
        <f t="shared" si="726"/>
        <v>90</v>
      </c>
      <c r="F886" s="59">
        <f>VLOOKUP(D886,'FERC Interest Rate'!$A:$B,2,TRUE)</f>
        <v>3.2500000000000001E-2</v>
      </c>
      <c r="G886" s="60">
        <f t="shared" si="727"/>
        <v>9016.8058498110568</v>
      </c>
      <c r="H886" s="60">
        <f t="shared" si="720"/>
        <v>72.257964686842016</v>
      </c>
      <c r="I886" s="81">
        <v>0</v>
      </c>
      <c r="J886" s="61">
        <v>0</v>
      </c>
      <c r="K886" s="5">
        <f t="shared" ref="K886:K887" si="731">+SUM(I886:J886)</f>
        <v>0</v>
      </c>
      <c r="L886" s="61">
        <v>0</v>
      </c>
      <c r="M886" s="90">
        <f t="shared" ref="M886:M891" si="732">+SUM(K886:L886)</f>
        <v>0</v>
      </c>
      <c r="N886" s="5">
        <f t="shared" si="723"/>
        <v>9089.0638144978984</v>
      </c>
      <c r="O886" s="60">
        <f t="shared" si="724"/>
        <v>9089.0638144978984</v>
      </c>
    </row>
    <row r="887" spans="1:15" x14ac:dyDescent="0.25">
      <c r="A887" s="63" t="s">
        <v>22</v>
      </c>
      <c r="B887" s="58" t="str">
        <f t="shared" si="725"/>
        <v>Q2/2022</v>
      </c>
      <c r="C887" s="54">
        <f t="shared" si="728"/>
        <v>44652</v>
      </c>
      <c r="D887" s="54">
        <f t="shared" si="729"/>
        <v>44742</v>
      </c>
      <c r="E887" s="58">
        <f t="shared" si="726"/>
        <v>91</v>
      </c>
      <c r="F887" s="59">
        <f>VLOOKUP(D887,'FERC Interest Rate'!$A:$B,2,TRUE)</f>
        <v>3.2500000000000001E-2</v>
      </c>
      <c r="G887" s="60">
        <f t="shared" si="727"/>
        <v>9089.0638144978984</v>
      </c>
      <c r="H887" s="60">
        <f t="shared" si="720"/>
        <v>73.646318442130237</v>
      </c>
      <c r="I887" s="122">
        <v>0</v>
      </c>
      <c r="J887" s="61">
        <v>0</v>
      </c>
      <c r="K887" s="5">
        <f t="shared" si="731"/>
        <v>0</v>
      </c>
      <c r="L887" s="61">
        <v>0</v>
      </c>
      <c r="M887" s="90">
        <f t="shared" si="732"/>
        <v>0</v>
      </c>
      <c r="N887" s="5">
        <f t="shared" si="723"/>
        <v>9162.7101329400284</v>
      </c>
      <c r="O887" s="60">
        <f t="shared" si="724"/>
        <v>9162.7101329400284</v>
      </c>
    </row>
    <row r="888" spans="1:15" x14ac:dyDescent="0.25">
      <c r="A888" s="63" t="s">
        <v>22</v>
      </c>
      <c r="B888" s="58" t="str">
        <f t="shared" si="725"/>
        <v>Q3/2022</v>
      </c>
      <c r="C888" s="54">
        <f t="shared" si="728"/>
        <v>44743</v>
      </c>
      <c r="D888" s="54">
        <f t="shared" si="729"/>
        <v>44834</v>
      </c>
      <c r="E888" s="58">
        <f t="shared" si="726"/>
        <v>92</v>
      </c>
      <c r="F888" s="59">
        <f>VLOOKUP(D888,'FERC Interest Rate'!$A:$B,2,TRUE)</f>
        <v>3.5999999999999997E-2</v>
      </c>
      <c r="G888" s="60">
        <f t="shared" si="727"/>
        <v>9162.7101329400284</v>
      </c>
      <c r="H888" s="60">
        <f t="shared" si="720"/>
        <v>83.142180713143503</v>
      </c>
      <c r="I888" s="122">
        <v>0</v>
      </c>
      <c r="J888" s="61">
        <v>0</v>
      </c>
      <c r="K888" s="5">
        <f t="shared" ref="K888:K891" si="733">+SUM(I888:J888)</f>
        <v>0</v>
      </c>
      <c r="L888" s="61">
        <v>0</v>
      </c>
      <c r="M888" s="90">
        <f t="shared" si="732"/>
        <v>0</v>
      </c>
      <c r="N888" s="5">
        <f t="shared" si="723"/>
        <v>9245.8523136531712</v>
      </c>
      <c r="O888" s="60">
        <f t="shared" si="724"/>
        <v>9245.8523136531712</v>
      </c>
    </row>
    <row r="889" spans="1:15" x14ac:dyDescent="0.25">
      <c r="A889" s="63" t="s">
        <v>22</v>
      </c>
      <c r="B889" s="58" t="str">
        <f t="shared" si="725"/>
        <v>Q4/2022</v>
      </c>
      <c r="C889" s="54">
        <f t="shared" si="728"/>
        <v>44835</v>
      </c>
      <c r="D889" s="54">
        <f t="shared" si="729"/>
        <v>44926</v>
      </c>
      <c r="E889" s="58">
        <f t="shared" si="726"/>
        <v>92</v>
      </c>
      <c r="F889" s="59">
        <f>VLOOKUP(D889,'FERC Interest Rate'!$A:$B,2,TRUE)</f>
        <v>4.9099999999999998E-2</v>
      </c>
      <c r="G889" s="60">
        <f t="shared" si="727"/>
        <v>9245.8523136531712</v>
      </c>
      <c r="H889" s="60">
        <f t="shared" si="720"/>
        <v>114.42565498968249</v>
      </c>
      <c r="I889" s="81">
        <v>0</v>
      </c>
      <c r="J889" s="61">
        <v>0</v>
      </c>
      <c r="K889" s="5">
        <f t="shared" si="733"/>
        <v>0</v>
      </c>
      <c r="L889" s="61">
        <v>0</v>
      </c>
      <c r="M889" s="90">
        <f t="shared" si="732"/>
        <v>0</v>
      </c>
      <c r="N889" s="5">
        <f t="shared" si="723"/>
        <v>9360.277968642853</v>
      </c>
      <c r="O889" s="60">
        <f t="shared" si="724"/>
        <v>9360.277968642853</v>
      </c>
    </row>
    <row r="890" spans="1:15" x14ac:dyDescent="0.25">
      <c r="A890" s="63" t="s">
        <v>22</v>
      </c>
      <c r="B890" s="58" t="str">
        <f t="shared" si="725"/>
        <v>Q1/2023</v>
      </c>
      <c r="C890" s="54">
        <f t="shared" si="728"/>
        <v>44927</v>
      </c>
      <c r="D890" s="54">
        <f t="shared" si="729"/>
        <v>45016</v>
      </c>
      <c r="E890" s="58">
        <f t="shared" si="726"/>
        <v>90</v>
      </c>
      <c r="F890" s="59">
        <f>VLOOKUP(D890,'FERC Interest Rate'!$A:$B,2,TRUE)</f>
        <v>6.3100000000000003E-2</v>
      </c>
      <c r="G890" s="60">
        <f t="shared" si="727"/>
        <v>9360.277968642853</v>
      </c>
      <c r="H890" s="60">
        <f t="shared" si="720"/>
        <v>145.63566735321305</v>
      </c>
      <c r="I890" s="81">
        <v>0</v>
      </c>
      <c r="J890" s="61">
        <v>0</v>
      </c>
      <c r="K890" s="5">
        <f t="shared" si="733"/>
        <v>0</v>
      </c>
      <c r="L890" s="61">
        <v>0</v>
      </c>
      <c r="M890" s="90">
        <f t="shared" si="732"/>
        <v>0</v>
      </c>
      <c r="N890" s="5">
        <f t="shared" si="723"/>
        <v>9505.9136359960667</v>
      </c>
      <c r="O890" s="60">
        <f t="shared" si="724"/>
        <v>9505.9136359960667</v>
      </c>
    </row>
    <row r="891" spans="1:15" x14ac:dyDescent="0.25">
      <c r="A891" s="63" t="s">
        <v>22</v>
      </c>
      <c r="B891" s="58" t="str">
        <f t="shared" si="725"/>
        <v>Q2/2023</v>
      </c>
      <c r="C891" s="54">
        <f t="shared" si="728"/>
        <v>45017</v>
      </c>
      <c r="D891" s="54">
        <f t="shared" si="729"/>
        <v>45107</v>
      </c>
      <c r="E891" s="58">
        <f t="shared" si="726"/>
        <v>91</v>
      </c>
      <c r="F891" s="59">
        <f>VLOOKUP(D891,'FERC Interest Rate'!$A:$B,2,TRUE)</f>
        <v>7.4999999999999997E-2</v>
      </c>
      <c r="G891" s="60">
        <f t="shared" si="727"/>
        <v>9505.9136359960667</v>
      </c>
      <c r="H891" s="60">
        <f t="shared" si="720"/>
        <v>177.7475631936251</v>
      </c>
      <c r="I891" s="81">
        <v>0</v>
      </c>
      <c r="J891" s="61">
        <v>0</v>
      </c>
      <c r="K891" s="5">
        <f t="shared" si="733"/>
        <v>0</v>
      </c>
      <c r="L891" s="61">
        <v>0</v>
      </c>
      <c r="M891" s="90">
        <f t="shared" si="732"/>
        <v>0</v>
      </c>
      <c r="N891" s="5">
        <f t="shared" si="723"/>
        <v>9683.6611991896916</v>
      </c>
      <c r="O891" s="60">
        <f t="shared" si="724"/>
        <v>9683.6611991896916</v>
      </c>
    </row>
    <row r="892" spans="1:15" x14ac:dyDescent="0.25">
      <c r="A892" s="6" t="s">
        <v>44</v>
      </c>
      <c r="B892" s="58" t="str">
        <f t="shared" si="725"/>
        <v>Q3/2023</v>
      </c>
      <c r="C892" s="54">
        <f t="shared" si="728"/>
        <v>45108</v>
      </c>
      <c r="D892" s="54">
        <f t="shared" si="729"/>
        <v>45199</v>
      </c>
      <c r="E892" s="58">
        <f t="shared" si="726"/>
        <v>92</v>
      </c>
      <c r="F892" s="59">
        <f>VLOOKUP(D892,'FERC Interest Rate'!$A:$B,2,TRUE)</f>
        <v>8.0199999999999994E-2</v>
      </c>
      <c r="G892" s="60">
        <f t="shared" si="727"/>
        <v>9683.6611991896916</v>
      </c>
      <c r="H892" s="60">
        <f t="shared" si="720"/>
        <v>195.75322134822252</v>
      </c>
      <c r="I892" s="81">
        <f t="shared" ref="I892:I901" si="734">(SUM($H$870:$H$901)/20)</f>
        <v>111.62122102689582</v>
      </c>
      <c r="J892" s="61">
        <f t="shared" ref="J892:J901" si="735">G892*F892*(E892/(DATE(YEAR(D892),12,31)-DATE(YEAR(D892),1,1)+1))</f>
        <v>195.75322134822252</v>
      </c>
      <c r="K892" s="5">
        <f t="shared" ref="K892:K901" si="736">+SUM(I892:J892)</f>
        <v>307.37444237511835</v>
      </c>
      <c r="L892" s="61">
        <f t="shared" ref="L892:L901" si="737">+$G$870/20</f>
        <v>382.34949999999998</v>
      </c>
      <c r="M892" s="90">
        <f t="shared" si="722"/>
        <v>689.72394237511833</v>
      </c>
      <c r="N892" s="5">
        <f t="shared" si="723"/>
        <v>10075.167641886137</v>
      </c>
      <c r="O892" s="60">
        <f t="shared" si="724"/>
        <v>9385.4436995110191</v>
      </c>
    </row>
    <row r="893" spans="1:15" x14ac:dyDescent="0.25">
      <c r="A893" s="6" t="s">
        <v>45</v>
      </c>
      <c r="B893" s="58" t="str">
        <f t="shared" si="725"/>
        <v>Q4/2023</v>
      </c>
      <c r="C893" s="54">
        <f t="shared" si="728"/>
        <v>45200</v>
      </c>
      <c r="D893" s="54">
        <f t="shared" si="729"/>
        <v>45291</v>
      </c>
      <c r="E893" s="58">
        <f t="shared" si="726"/>
        <v>92</v>
      </c>
      <c r="F893" s="59">
        <f>VLOOKUP(D893,'FERC Interest Rate'!$A:$B,2,TRUE)</f>
        <v>8.3500000000000005E-2</v>
      </c>
      <c r="G893" s="60">
        <f t="shared" si="727"/>
        <v>9385.4436995110191</v>
      </c>
      <c r="H893" s="60">
        <v>0</v>
      </c>
      <c r="I893" s="81">
        <f t="shared" si="734"/>
        <v>111.62122102689582</v>
      </c>
      <c r="J893" s="61">
        <f t="shared" si="735"/>
        <v>197.5314479442292</v>
      </c>
      <c r="K893" s="5">
        <f t="shared" si="736"/>
        <v>309.15266897112502</v>
      </c>
      <c r="L893" s="61">
        <f t="shared" si="737"/>
        <v>382.34949999999998</v>
      </c>
      <c r="M893" s="90">
        <f t="shared" si="722"/>
        <v>691.502168971125</v>
      </c>
      <c r="N893" s="5">
        <f t="shared" si="723"/>
        <v>9582.9751474552486</v>
      </c>
      <c r="O893" s="60">
        <f t="shared" si="724"/>
        <v>8891.4729784841238</v>
      </c>
    </row>
    <row r="894" spans="1:15" x14ac:dyDescent="0.25">
      <c r="A894" s="6" t="s">
        <v>46</v>
      </c>
      <c r="B894" s="58" t="str">
        <f t="shared" si="725"/>
        <v>Q1/2024</v>
      </c>
      <c r="C894" s="54">
        <f t="shared" si="728"/>
        <v>45292</v>
      </c>
      <c r="D894" s="54">
        <f t="shared" si="729"/>
        <v>45382</v>
      </c>
      <c r="E894" s="58">
        <f t="shared" si="726"/>
        <v>91</v>
      </c>
      <c r="F894" s="59">
        <f>VLOOKUP(D894,'FERC Interest Rate'!$A:$B,2,TRUE)</f>
        <v>8.5000000000000006E-2</v>
      </c>
      <c r="G894" s="60">
        <f t="shared" si="727"/>
        <v>8891.4729784841238</v>
      </c>
      <c r="H894" s="60">
        <v>0</v>
      </c>
      <c r="I894" s="81">
        <f t="shared" si="734"/>
        <v>111.62122102689582</v>
      </c>
      <c r="J894" s="61">
        <f t="shared" si="735"/>
        <v>187.9113210070347</v>
      </c>
      <c r="K894" s="5">
        <f t="shared" si="736"/>
        <v>299.53254203393055</v>
      </c>
      <c r="L894" s="61">
        <f t="shared" si="737"/>
        <v>382.34949999999998</v>
      </c>
      <c r="M894" s="90">
        <f t="shared" si="722"/>
        <v>681.88204203393047</v>
      </c>
      <c r="N894" s="5">
        <f t="shared" si="723"/>
        <v>9079.3842994911593</v>
      </c>
      <c r="O894" s="60">
        <f t="shared" si="724"/>
        <v>8397.5022574572286</v>
      </c>
    </row>
    <row r="895" spans="1:15" x14ac:dyDescent="0.25">
      <c r="A895" s="6" t="s">
        <v>47</v>
      </c>
      <c r="B895" s="58" t="str">
        <f t="shared" si="725"/>
        <v>Q2/2024</v>
      </c>
      <c r="C895" s="54">
        <f t="shared" si="728"/>
        <v>45383</v>
      </c>
      <c r="D895" s="54">
        <f t="shared" si="729"/>
        <v>45473</v>
      </c>
      <c r="E895" s="58">
        <f t="shared" si="726"/>
        <v>91</v>
      </c>
      <c r="F895" s="59">
        <f>VLOOKUP(D895,'FERC Interest Rate'!$A:$B,2,TRUE)</f>
        <v>8.5000000000000006E-2</v>
      </c>
      <c r="G895" s="60">
        <f t="shared" si="727"/>
        <v>8397.5022574572286</v>
      </c>
      <c r="H895" s="60">
        <v>0</v>
      </c>
      <c r="I895" s="81">
        <f t="shared" si="734"/>
        <v>111.62122102689582</v>
      </c>
      <c r="J895" s="61">
        <f t="shared" si="735"/>
        <v>177.47180317331055</v>
      </c>
      <c r="K895" s="5">
        <f t="shared" si="736"/>
        <v>289.0930242002064</v>
      </c>
      <c r="L895" s="61">
        <f t="shared" si="737"/>
        <v>382.34949999999998</v>
      </c>
      <c r="M895" s="90">
        <f t="shared" si="722"/>
        <v>671.44252420020644</v>
      </c>
      <c r="N895" s="5">
        <f t="shared" si="723"/>
        <v>8574.9740606305386</v>
      </c>
      <c r="O895" s="60">
        <f t="shared" si="724"/>
        <v>7903.5315364303324</v>
      </c>
    </row>
    <row r="896" spans="1:15" x14ac:dyDescent="0.25">
      <c r="A896" s="6" t="s">
        <v>48</v>
      </c>
      <c r="B896" s="58" t="str">
        <f t="shared" si="725"/>
        <v>Q3/2024</v>
      </c>
      <c r="C896" s="54">
        <f t="shared" si="728"/>
        <v>45474</v>
      </c>
      <c r="D896" s="54">
        <f t="shared" si="729"/>
        <v>45565</v>
      </c>
      <c r="E896" s="58">
        <f t="shared" si="726"/>
        <v>92</v>
      </c>
      <c r="F896" s="59">
        <f>VLOOKUP(D896,'FERC Interest Rate'!$A:$B,2,TRUE)</f>
        <v>8.5000000000000006E-2</v>
      </c>
      <c r="G896" s="60">
        <f t="shared" si="727"/>
        <v>7903.5315364303324</v>
      </c>
      <c r="H896" s="60">
        <v>0</v>
      </c>
      <c r="I896" s="81">
        <f t="shared" si="734"/>
        <v>111.62122102689582</v>
      </c>
      <c r="J896" s="61">
        <f t="shared" si="735"/>
        <v>168.86780495870275</v>
      </c>
      <c r="K896" s="5">
        <f t="shared" si="736"/>
        <v>280.48902598559857</v>
      </c>
      <c r="L896" s="61">
        <f t="shared" si="737"/>
        <v>382.34949999999998</v>
      </c>
      <c r="M896" s="90">
        <f t="shared" si="722"/>
        <v>662.83852598559861</v>
      </c>
      <c r="N896" s="5">
        <f t="shared" si="723"/>
        <v>8072.3993413890348</v>
      </c>
      <c r="O896" s="60">
        <f t="shared" si="724"/>
        <v>7409.5608154034362</v>
      </c>
    </row>
    <row r="897" spans="1:15" x14ac:dyDescent="0.25">
      <c r="A897" s="6" t="s">
        <v>49</v>
      </c>
      <c r="B897" s="58" t="str">
        <f t="shared" si="725"/>
        <v>Q4/2024</v>
      </c>
      <c r="C897" s="54">
        <f t="shared" si="728"/>
        <v>45566</v>
      </c>
      <c r="D897" s="54">
        <f t="shared" si="729"/>
        <v>45657</v>
      </c>
      <c r="E897" s="58">
        <f t="shared" si="726"/>
        <v>92</v>
      </c>
      <c r="F897" s="59">
        <f>VLOOKUP(D897,'FERC Interest Rate'!$A:$B,2,TRUE)</f>
        <v>8.5000000000000006E-2</v>
      </c>
      <c r="G897" s="60">
        <f t="shared" si="727"/>
        <v>7409.5608154034362</v>
      </c>
      <c r="H897" s="60">
        <v>0</v>
      </c>
      <c r="I897" s="81">
        <f t="shared" si="734"/>
        <v>111.62122102689582</v>
      </c>
      <c r="J897" s="61">
        <f t="shared" si="735"/>
        <v>158.31356714878382</v>
      </c>
      <c r="K897" s="5">
        <f t="shared" si="736"/>
        <v>269.93478817567961</v>
      </c>
      <c r="L897" s="61">
        <f t="shared" si="737"/>
        <v>382.34949999999998</v>
      </c>
      <c r="M897" s="90">
        <f t="shared" si="722"/>
        <v>652.28428817567965</v>
      </c>
      <c r="N897" s="5">
        <f t="shared" si="723"/>
        <v>7567.8743825522197</v>
      </c>
      <c r="O897" s="60">
        <f t="shared" si="724"/>
        <v>6915.59009437654</v>
      </c>
    </row>
    <row r="898" spans="1:15" x14ac:dyDescent="0.25">
      <c r="A898" s="6" t="s">
        <v>50</v>
      </c>
      <c r="B898" s="58" t="str">
        <f t="shared" si="725"/>
        <v>Q1/2025</v>
      </c>
      <c r="C898" s="54">
        <f t="shared" si="728"/>
        <v>45658</v>
      </c>
      <c r="D898" s="54">
        <f t="shared" si="729"/>
        <v>45747</v>
      </c>
      <c r="E898" s="58">
        <f t="shared" si="726"/>
        <v>90</v>
      </c>
      <c r="F898" s="59">
        <f>VLOOKUP(D898,'FERC Interest Rate'!$A:$B,2,TRUE)</f>
        <v>8.0399999999999999E-2</v>
      </c>
      <c r="G898" s="60">
        <f t="shared" si="727"/>
        <v>6915.59009437654</v>
      </c>
      <c r="H898" s="60">
        <v>0</v>
      </c>
      <c r="I898" s="81">
        <f t="shared" si="734"/>
        <v>111.62122102689582</v>
      </c>
      <c r="J898" s="61">
        <f t="shared" si="735"/>
        <v>137.09920526824286</v>
      </c>
      <c r="K898" s="5">
        <f t="shared" si="736"/>
        <v>248.72042629513868</v>
      </c>
      <c r="L898" s="61">
        <f t="shared" si="737"/>
        <v>382.34949999999998</v>
      </c>
      <c r="M898" s="90">
        <f t="shared" si="722"/>
        <v>631.06992629513866</v>
      </c>
      <c r="N898" s="5">
        <f t="shared" si="723"/>
        <v>7052.6892996447832</v>
      </c>
      <c r="O898" s="60">
        <f t="shared" si="724"/>
        <v>6421.6193733496439</v>
      </c>
    </row>
    <row r="899" spans="1:15" x14ac:dyDescent="0.25">
      <c r="A899" s="6" t="s">
        <v>51</v>
      </c>
      <c r="B899" s="58" t="str">
        <f t="shared" si="725"/>
        <v>Q2/2025</v>
      </c>
      <c r="C899" s="54">
        <f t="shared" si="728"/>
        <v>45748</v>
      </c>
      <c r="D899" s="54">
        <f t="shared" si="729"/>
        <v>45838</v>
      </c>
      <c r="E899" s="58">
        <f t="shared" si="726"/>
        <v>91</v>
      </c>
      <c r="F899" s="59">
        <f>VLOOKUP(D899,'FERC Interest Rate'!$A:$B,2,TRUE)</f>
        <v>7.5499999999999998E-2</v>
      </c>
      <c r="G899" s="60">
        <f t="shared" si="727"/>
        <v>6421.6193733496439</v>
      </c>
      <c r="H899" s="60">
        <v>0</v>
      </c>
      <c r="I899" s="81">
        <f t="shared" si="734"/>
        <v>111.62122102689582</v>
      </c>
      <c r="J899" s="61">
        <f t="shared" si="735"/>
        <v>120.87598877972253</v>
      </c>
      <c r="K899" s="5">
        <f t="shared" si="736"/>
        <v>232.49720980661834</v>
      </c>
      <c r="L899" s="61">
        <f t="shared" si="737"/>
        <v>382.34949999999998</v>
      </c>
      <c r="M899" s="90">
        <f t="shared" si="722"/>
        <v>614.84670980661826</v>
      </c>
      <c r="N899" s="5">
        <f t="shared" si="723"/>
        <v>6542.4953621293662</v>
      </c>
      <c r="O899" s="60">
        <f t="shared" si="724"/>
        <v>5927.6486523227477</v>
      </c>
    </row>
    <row r="900" spans="1:15" x14ac:dyDescent="0.25">
      <c r="A900" s="6" t="s">
        <v>52</v>
      </c>
      <c r="B900" s="58" t="str">
        <f t="shared" si="725"/>
        <v>Q3/2025</v>
      </c>
      <c r="C900" s="54">
        <f t="shared" si="728"/>
        <v>45839</v>
      </c>
      <c r="D900" s="54">
        <f t="shared" si="729"/>
        <v>45930</v>
      </c>
      <c r="E900" s="58">
        <f t="shared" si="726"/>
        <v>92</v>
      </c>
      <c r="F900" s="59">
        <f>VLOOKUP(D900,'FERC Interest Rate'!$A:$B,2,TRUE)</f>
        <v>7.4999999999999997E-2</v>
      </c>
      <c r="G900" s="60">
        <f t="shared" si="727"/>
        <v>5927.6486523227477</v>
      </c>
      <c r="H900" s="60">
        <v>0</v>
      </c>
      <c r="I900" s="81">
        <f t="shared" si="734"/>
        <v>111.62122102689582</v>
      </c>
      <c r="J900" s="61">
        <f t="shared" si="735"/>
        <v>112.05691972884098</v>
      </c>
      <c r="K900" s="5">
        <f t="shared" si="736"/>
        <v>223.67814075573682</v>
      </c>
      <c r="L900" s="61">
        <f t="shared" si="737"/>
        <v>382.34949999999998</v>
      </c>
      <c r="M900" s="90">
        <f t="shared" si="722"/>
        <v>606.0276407557368</v>
      </c>
      <c r="N900" s="5">
        <f t="shared" si="723"/>
        <v>6039.7055720515891</v>
      </c>
      <c r="O900" s="60">
        <f t="shared" si="724"/>
        <v>5433.6779312958515</v>
      </c>
    </row>
    <row r="901" spans="1:15" x14ac:dyDescent="0.25">
      <c r="A901" s="6" t="s">
        <v>53</v>
      </c>
      <c r="B901" s="58" t="str">
        <f t="shared" si="725"/>
        <v>Q4/2025</v>
      </c>
      <c r="C901" s="54">
        <f t="shared" si="728"/>
        <v>45931</v>
      </c>
      <c r="D901" s="54">
        <f t="shared" si="729"/>
        <v>46022</v>
      </c>
      <c r="E901" s="58">
        <f t="shared" si="726"/>
        <v>92</v>
      </c>
      <c r="F901" s="59">
        <f>VLOOKUP(D901,'FERC Interest Rate'!$A:$B,2,TRUE)</f>
        <v>7.4999999999999997E-2</v>
      </c>
      <c r="G901" s="60">
        <f t="shared" si="727"/>
        <v>5433.6779312958515</v>
      </c>
      <c r="H901" s="60">
        <v>0</v>
      </c>
      <c r="I901" s="81">
        <f t="shared" si="734"/>
        <v>111.62122102689582</v>
      </c>
      <c r="J901" s="61">
        <f t="shared" si="735"/>
        <v>102.7188430847709</v>
      </c>
      <c r="K901" s="5">
        <f t="shared" si="736"/>
        <v>214.34006411166672</v>
      </c>
      <c r="L901" s="61">
        <f t="shared" si="737"/>
        <v>382.34949999999998</v>
      </c>
      <c r="M901" s="90">
        <f t="shared" si="722"/>
        <v>596.68956411166664</v>
      </c>
      <c r="N901" s="5">
        <f t="shared" si="723"/>
        <v>5536.3967743806224</v>
      </c>
      <c r="O901" s="60">
        <f t="shared" si="724"/>
        <v>4939.7072102689554</v>
      </c>
    </row>
    <row r="902" spans="1:15" ht="13.5" thickBot="1" x14ac:dyDescent="0.35">
      <c r="A902" s="101"/>
      <c r="B902" s="102"/>
      <c r="C902" s="103"/>
      <c r="D902" s="103"/>
      <c r="E902" s="102"/>
      <c r="F902" s="102"/>
      <c r="G902" s="92">
        <f>SUM(G870:G900)</f>
        <v>259101.37052558886</v>
      </c>
      <c r="H902" s="92">
        <f t="shared" ref="H902:O902" si="738">SUM(H870:H901)</f>
        <v>2232.4244205379164</v>
      </c>
      <c r="I902" s="92">
        <f t="shared" si="738"/>
        <v>1116.2122102689582</v>
      </c>
      <c r="J902" s="92">
        <f t="shared" si="738"/>
        <v>1558.600122441861</v>
      </c>
      <c r="K902" s="92">
        <f t="shared" si="738"/>
        <v>2674.8123327108192</v>
      </c>
      <c r="L902" s="92">
        <f t="shared" si="738"/>
        <v>3823.494999999999</v>
      </c>
      <c r="M902" s="92">
        <f t="shared" si="738"/>
        <v>6498.3073327108177</v>
      </c>
      <c r="N902" s="92">
        <f t="shared" si="738"/>
        <v>268326.07299986453</v>
      </c>
      <c r="O902" s="92">
        <f t="shared" si="738"/>
        <v>261827.76566715364</v>
      </c>
    </row>
    <row r="903" spans="1:15" ht="13" thickTop="1" x14ac:dyDescent="0.25"/>
    <row r="904" spans="1:15" ht="50" x14ac:dyDescent="0.3">
      <c r="A904" s="62" t="s">
        <v>43</v>
      </c>
      <c r="B904" s="62" t="s">
        <v>3</v>
      </c>
      <c r="C904" s="62" t="s">
        <v>4</v>
      </c>
      <c r="D904" s="62" t="s">
        <v>5</v>
      </c>
      <c r="E904" s="62" t="s">
        <v>6</v>
      </c>
      <c r="F904" s="62" t="s">
        <v>7</v>
      </c>
      <c r="G904" s="62" t="s">
        <v>70</v>
      </c>
      <c r="H904" s="62" t="s">
        <v>71</v>
      </c>
      <c r="I904" s="77" t="s">
        <v>72</v>
      </c>
      <c r="J904" s="78" t="s">
        <v>73</v>
      </c>
      <c r="K904" s="78" t="s">
        <v>74</v>
      </c>
      <c r="L904" s="78" t="s">
        <v>75</v>
      </c>
      <c r="M904" s="79" t="s">
        <v>65</v>
      </c>
      <c r="N904" s="62" t="s">
        <v>76</v>
      </c>
      <c r="O904" s="62" t="s">
        <v>77</v>
      </c>
    </row>
    <row r="905" spans="1:15" ht="13" x14ac:dyDescent="0.3">
      <c r="A905" s="123" t="s">
        <v>37</v>
      </c>
      <c r="B905" s="198" t="s">
        <v>68</v>
      </c>
      <c r="C905" s="54">
        <f>VLOOKUP(B905,A$1:F$32,2,FALSE)</f>
        <v>43171</v>
      </c>
      <c r="D905" s="54">
        <f>DATE(YEAR(C905),IF(MONTH(C905)&lt;=3,3,IF(MONTH(C905)&lt;=6,6,IF(MONTH(C905)&lt;=9,9,12))),IF(OR(MONTH(C905)&lt;=3,MONTH(C905)&gt;=10),31,30))</f>
        <v>43190</v>
      </c>
      <c r="E905" s="58">
        <f>D905-C905+1</f>
        <v>20</v>
      </c>
      <c r="F905" s="59">
        <f>VLOOKUP(D905,'FERC Interest Rate'!$A:$B,2,TRUE)</f>
        <v>4.2500000000000003E-2</v>
      </c>
      <c r="G905" s="60">
        <f>VLOOKUP(B905,$A$1:$F$32,5,FALSE)</f>
        <v>9541.2999999999993</v>
      </c>
      <c r="H905" s="60">
        <f t="shared" ref="H905:H920" si="739">G905*F905*(E905/(DATE(YEAR(D905),12,31)-DATE(YEAR(D905),1,1)+1))</f>
        <v>22.219465753424657</v>
      </c>
      <c r="I905" s="122">
        <v>0</v>
      </c>
      <c r="J905" s="61">
        <v>0</v>
      </c>
      <c r="K905" s="5">
        <f t="shared" ref="K905:K915" si="740">+SUM(I905:J905)</f>
        <v>0</v>
      </c>
      <c r="L905" s="61">
        <v>0</v>
      </c>
      <c r="M905" s="90">
        <f t="shared" ref="M905:M936" si="741">+SUM(K905:L905)</f>
        <v>0</v>
      </c>
      <c r="N905" s="5">
        <f t="shared" ref="N905:N936" si="742">+G905+H905+J905</f>
        <v>9563.5194657534248</v>
      </c>
      <c r="O905" s="60">
        <f t="shared" ref="O905:O936" si="743">G905+H905-L905-I905</f>
        <v>9563.5194657534248</v>
      </c>
    </row>
    <row r="906" spans="1:15" x14ac:dyDescent="0.25">
      <c r="A906" s="63" t="s">
        <v>22</v>
      </c>
      <c r="B906" s="58" t="str">
        <f t="shared" ref="B906:B936" si="744">+IF(MONTH(C906)&lt;4,"Q1",IF(MONTH(C906)&lt;7,"Q2",IF(MONTH(C906)&lt;10,"Q3","Q4")))&amp;"/"&amp;YEAR(C906)</f>
        <v>Q2/2018</v>
      </c>
      <c r="C906" s="54">
        <f>D905+1</f>
        <v>43191</v>
      </c>
      <c r="D906" s="54">
        <f>EOMONTH(D905,3)</f>
        <v>43281</v>
      </c>
      <c r="E906" s="58">
        <f t="shared" ref="E906:E936" si="745">D906-C906+1</f>
        <v>91</v>
      </c>
      <c r="F906" s="59">
        <f>VLOOKUP(D906,'FERC Interest Rate'!$A:$B,2,TRUE)</f>
        <v>4.4699999999999997E-2</v>
      </c>
      <c r="G906" s="60">
        <f t="shared" ref="G906:G936" si="746">O905</f>
        <v>9563.5194657534248</v>
      </c>
      <c r="H906" s="60">
        <f t="shared" si="739"/>
        <v>106.5795291256033</v>
      </c>
      <c r="I906" s="122">
        <v>0</v>
      </c>
      <c r="J906" s="61">
        <v>0</v>
      </c>
      <c r="K906" s="5">
        <f t="shared" si="740"/>
        <v>0</v>
      </c>
      <c r="L906" s="61">
        <v>0</v>
      </c>
      <c r="M906" s="90">
        <f t="shared" si="741"/>
        <v>0</v>
      </c>
      <c r="N906" s="5">
        <f t="shared" si="742"/>
        <v>9670.0989948790284</v>
      </c>
      <c r="O906" s="60">
        <f t="shared" si="743"/>
        <v>9670.0989948790284</v>
      </c>
    </row>
    <row r="907" spans="1:15" x14ac:dyDescent="0.25">
      <c r="A907" s="63" t="s">
        <v>22</v>
      </c>
      <c r="B907" s="58" t="str">
        <f t="shared" si="744"/>
        <v>Q3/2018</v>
      </c>
      <c r="C907" s="54">
        <f t="shared" ref="C907:C936" si="747">D906+1</f>
        <v>43282</v>
      </c>
      <c r="D907" s="54">
        <f t="shared" ref="D907:D936" si="748">EOMONTH(D906,3)</f>
        <v>43373</v>
      </c>
      <c r="E907" s="58">
        <f t="shared" si="745"/>
        <v>92</v>
      </c>
      <c r="F907" s="59">
        <f>VLOOKUP(D907,'FERC Interest Rate'!$A:$B,2,TRUE)</f>
        <v>4.6899999999999997E-2</v>
      </c>
      <c r="G907" s="60">
        <f t="shared" si="746"/>
        <v>9670.0989948790284</v>
      </c>
      <c r="H907" s="60">
        <f t="shared" si="739"/>
        <v>114.31381683042201</v>
      </c>
      <c r="I907" s="122">
        <v>0</v>
      </c>
      <c r="J907" s="61">
        <v>0</v>
      </c>
      <c r="K907" s="5">
        <f t="shared" si="740"/>
        <v>0</v>
      </c>
      <c r="L907" s="61">
        <v>0</v>
      </c>
      <c r="M907" s="90">
        <f t="shared" si="741"/>
        <v>0</v>
      </c>
      <c r="N907" s="5">
        <f t="shared" si="742"/>
        <v>9784.4128117094497</v>
      </c>
      <c r="O907" s="60">
        <f t="shared" si="743"/>
        <v>9784.4128117094497</v>
      </c>
    </row>
    <row r="908" spans="1:15" x14ac:dyDescent="0.25">
      <c r="A908" s="63" t="s">
        <v>22</v>
      </c>
      <c r="B908" s="58" t="str">
        <f t="shared" si="744"/>
        <v>Q4/2018</v>
      </c>
      <c r="C908" s="54">
        <f t="shared" si="747"/>
        <v>43374</v>
      </c>
      <c r="D908" s="54">
        <f t="shared" si="748"/>
        <v>43465</v>
      </c>
      <c r="E908" s="58">
        <f t="shared" si="745"/>
        <v>92</v>
      </c>
      <c r="F908" s="59">
        <f>VLOOKUP(D908,'FERC Interest Rate'!$A:$B,2,TRUE)</f>
        <v>4.9599999999999998E-2</v>
      </c>
      <c r="G908" s="60">
        <f t="shared" si="746"/>
        <v>9784.4128117094497</v>
      </c>
      <c r="H908" s="60">
        <f t="shared" si="739"/>
        <v>122.32392477367824</v>
      </c>
      <c r="I908" s="122">
        <v>0</v>
      </c>
      <c r="J908" s="61">
        <v>0</v>
      </c>
      <c r="K908" s="5">
        <f t="shared" si="740"/>
        <v>0</v>
      </c>
      <c r="L908" s="61">
        <v>0</v>
      </c>
      <c r="M908" s="90">
        <f t="shared" si="741"/>
        <v>0</v>
      </c>
      <c r="N908" s="5">
        <f t="shared" si="742"/>
        <v>9906.736736483128</v>
      </c>
      <c r="O908" s="60">
        <f t="shared" si="743"/>
        <v>9906.736736483128</v>
      </c>
    </row>
    <row r="909" spans="1:15" x14ac:dyDescent="0.25">
      <c r="A909" s="63" t="s">
        <v>22</v>
      </c>
      <c r="B909" s="58" t="str">
        <f t="shared" si="744"/>
        <v>Q1/2019</v>
      </c>
      <c r="C909" s="54">
        <f t="shared" si="747"/>
        <v>43466</v>
      </c>
      <c r="D909" s="54">
        <f t="shared" si="748"/>
        <v>43555</v>
      </c>
      <c r="E909" s="58">
        <f t="shared" si="745"/>
        <v>90</v>
      </c>
      <c r="F909" s="59">
        <f>VLOOKUP(D909,'FERC Interest Rate'!$A:$B,2,TRUE)</f>
        <v>5.1799999999999999E-2</v>
      </c>
      <c r="G909" s="60">
        <f t="shared" si="746"/>
        <v>9906.736736483128</v>
      </c>
      <c r="H909" s="60">
        <f t="shared" si="739"/>
        <v>126.53481278214886</v>
      </c>
      <c r="I909" s="81">
        <v>0</v>
      </c>
      <c r="J909" s="61">
        <v>0</v>
      </c>
      <c r="K909" s="5">
        <f t="shared" si="740"/>
        <v>0</v>
      </c>
      <c r="L909" s="61">
        <v>0</v>
      </c>
      <c r="M909" s="90">
        <f t="shared" si="741"/>
        <v>0</v>
      </c>
      <c r="N909" s="5">
        <f t="shared" si="742"/>
        <v>10033.271549265277</v>
      </c>
      <c r="O909" s="60">
        <f t="shared" si="743"/>
        <v>10033.271549265277</v>
      </c>
    </row>
    <row r="910" spans="1:15" x14ac:dyDescent="0.25">
      <c r="A910" s="63" t="s">
        <v>22</v>
      </c>
      <c r="B910" s="58" t="str">
        <f t="shared" si="744"/>
        <v>Q2/2019</v>
      </c>
      <c r="C910" s="54">
        <f t="shared" si="747"/>
        <v>43556</v>
      </c>
      <c r="D910" s="54">
        <f t="shared" si="748"/>
        <v>43646</v>
      </c>
      <c r="E910" s="58">
        <f t="shared" si="745"/>
        <v>91</v>
      </c>
      <c r="F910" s="59">
        <f>VLOOKUP(D910,'FERC Interest Rate'!$A:$B,2,TRUE)</f>
        <v>5.45E-2</v>
      </c>
      <c r="G910" s="60">
        <f t="shared" si="746"/>
        <v>10033.271549265277</v>
      </c>
      <c r="H910" s="60">
        <f t="shared" si="739"/>
        <v>136.32879520159216</v>
      </c>
      <c r="I910" s="122">
        <v>0</v>
      </c>
      <c r="J910" s="61">
        <v>0</v>
      </c>
      <c r="K910" s="5">
        <f t="shared" si="740"/>
        <v>0</v>
      </c>
      <c r="L910" s="61">
        <v>0</v>
      </c>
      <c r="M910" s="90">
        <f t="shared" si="741"/>
        <v>0</v>
      </c>
      <c r="N910" s="5">
        <f t="shared" si="742"/>
        <v>10169.60034446687</v>
      </c>
      <c r="O910" s="60">
        <f t="shared" si="743"/>
        <v>10169.60034446687</v>
      </c>
    </row>
    <row r="911" spans="1:15" x14ac:dyDescent="0.25">
      <c r="A911" s="63" t="s">
        <v>22</v>
      </c>
      <c r="B911" s="58" t="str">
        <f t="shared" si="744"/>
        <v>Q3/2019</v>
      </c>
      <c r="C911" s="54">
        <f t="shared" si="747"/>
        <v>43647</v>
      </c>
      <c r="D911" s="54">
        <f t="shared" si="748"/>
        <v>43738</v>
      </c>
      <c r="E911" s="58">
        <f t="shared" si="745"/>
        <v>92</v>
      </c>
      <c r="F911" s="59">
        <f>VLOOKUP(D911,'FERC Interest Rate'!$A:$B,2,TRUE)</f>
        <v>5.5E-2</v>
      </c>
      <c r="G911" s="60">
        <f t="shared" si="746"/>
        <v>10169.60034446687</v>
      </c>
      <c r="H911" s="60">
        <f t="shared" si="739"/>
        <v>140.98130888493799</v>
      </c>
      <c r="I911" s="122">
        <v>0</v>
      </c>
      <c r="J911" s="61">
        <v>0</v>
      </c>
      <c r="K911" s="5">
        <f t="shared" si="740"/>
        <v>0</v>
      </c>
      <c r="L911" s="61">
        <v>0</v>
      </c>
      <c r="M911" s="90">
        <f t="shared" si="741"/>
        <v>0</v>
      </c>
      <c r="N911" s="5">
        <f t="shared" si="742"/>
        <v>10310.581653351808</v>
      </c>
      <c r="O911" s="60">
        <f t="shared" si="743"/>
        <v>10310.581653351808</v>
      </c>
    </row>
    <row r="912" spans="1:15" x14ac:dyDescent="0.25">
      <c r="A912" s="63" t="s">
        <v>22</v>
      </c>
      <c r="B912" s="58" t="str">
        <f t="shared" si="744"/>
        <v>Q4/2019</v>
      </c>
      <c r="C912" s="54">
        <f t="shared" si="747"/>
        <v>43739</v>
      </c>
      <c r="D912" s="54">
        <f t="shared" si="748"/>
        <v>43830</v>
      </c>
      <c r="E912" s="58">
        <f t="shared" si="745"/>
        <v>92</v>
      </c>
      <c r="F912" s="59">
        <f>VLOOKUP(D912,'FERC Interest Rate'!$A:$B,2,TRUE)</f>
        <v>5.4199999999999998E-2</v>
      </c>
      <c r="G912" s="60">
        <f t="shared" si="746"/>
        <v>10310.581653351808</v>
      </c>
      <c r="H912" s="60">
        <f t="shared" si="739"/>
        <v>140.85666946924235</v>
      </c>
      <c r="I912" s="122">
        <v>0</v>
      </c>
      <c r="J912" s="61">
        <v>0</v>
      </c>
      <c r="K912" s="5">
        <f t="shared" si="740"/>
        <v>0</v>
      </c>
      <c r="L912" s="61">
        <v>0</v>
      </c>
      <c r="M912" s="90">
        <f t="shared" si="741"/>
        <v>0</v>
      </c>
      <c r="N912" s="5">
        <f t="shared" si="742"/>
        <v>10451.43832282105</v>
      </c>
      <c r="O912" s="60">
        <f t="shared" si="743"/>
        <v>10451.43832282105</v>
      </c>
    </row>
    <row r="913" spans="1:15" x14ac:dyDescent="0.25">
      <c r="A913" s="63" t="s">
        <v>22</v>
      </c>
      <c r="B913" s="58" t="str">
        <f t="shared" si="744"/>
        <v>Q1/2020</v>
      </c>
      <c r="C913" s="54">
        <f t="shared" si="747"/>
        <v>43831</v>
      </c>
      <c r="D913" s="54">
        <f t="shared" si="748"/>
        <v>43921</v>
      </c>
      <c r="E913" s="58">
        <f t="shared" si="745"/>
        <v>91</v>
      </c>
      <c r="F913" s="59">
        <f>VLOOKUP(D913,'FERC Interest Rate'!$A:$B,2,TRUE)</f>
        <v>4.9599999999999998E-2</v>
      </c>
      <c r="G913" s="60">
        <f t="shared" si="746"/>
        <v>10451.43832282105</v>
      </c>
      <c r="H913" s="60">
        <f t="shared" si="739"/>
        <v>128.88965031116143</v>
      </c>
      <c r="I913" s="122">
        <v>0</v>
      </c>
      <c r="J913" s="61">
        <v>0</v>
      </c>
      <c r="K913" s="5">
        <f t="shared" si="740"/>
        <v>0</v>
      </c>
      <c r="L913" s="61">
        <v>0</v>
      </c>
      <c r="M913" s="90">
        <f t="shared" si="741"/>
        <v>0</v>
      </c>
      <c r="N913" s="5">
        <f t="shared" si="742"/>
        <v>10580.327973132211</v>
      </c>
      <c r="O913" s="60">
        <f t="shared" si="743"/>
        <v>10580.327973132211</v>
      </c>
    </row>
    <row r="914" spans="1:15" x14ac:dyDescent="0.25">
      <c r="A914" s="63" t="s">
        <v>22</v>
      </c>
      <c r="B914" s="58" t="str">
        <f t="shared" si="744"/>
        <v>Q2/2020</v>
      </c>
      <c r="C914" s="54">
        <f t="shared" si="747"/>
        <v>43922</v>
      </c>
      <c r="D914" s="54">
        <f t="shared" si="748"/>
        <v>44012</v>
      </c>
      <c r="E914" s="58">
        <f t="shared" si="745"/>
        <v>91</v>
      </c>
      <c r="F914" s="59">
        <f>VLOOKUP(D914,'FERC Interest Rate'!$A:$B,2,TRUE)</f>
        <v>4.7500000000000001E-2</v>
      </c>
      <c r="G914" s="60">
        <f t="shared" si="746"/>
        <v>10580.327973132211</v>
      </c>
      <c r="H914" s="60">
        <f t="shared" si="739"/>
        <v>124.95482968268848</v>
      </c>
      <c r="I914" s="81">
        <v>0</v>
      </c>
      <c r="J914" s="61">
        <v>0</v>
      </c>
      <c r="K914" s="5">
        <f t="shared" si="740"/>
        <v>0</v>
      </c>
      <c r="L914" s="61">
        <v>0</v>
      </c>
      <c r="M914" s="90">
        <f t="shared" si="741"/>
        <v>0</v>
      </c>
      <c r="N914" s="5">
        <f t="shared" si="742"/>
        <v>10705.2828028149</v>
      </c>
      <c r="O914" s="60">
        <f t="shared" si="743"/>
        <v>10705.2828028149</v>
      </c>
    </row>
    <row r="915" spans="1:15" x14ac:dyDescent="0.25">
      <c r="A915" s="63" t="s">
        <v>22</v>
      </c>
      <c r="B915" s="58" t="str">
        <f t="shared" si="744"/>
        <v>Q3/2020</v>
      </c>
      <c r="C915" s="54">
        <f t="shared" si="747"/>
        <v>44013</v>
      </c>
      <c r="D915" s="54">
        <f t="shared" si="748"/>
        <v>44104</v>
      </c>
      <c r="E915" s="58">
        <f t="shared" si="745"/>
        <v>92</v>
      </c>
      <c r="F915" s="59">
        <f>VLOOKUP(D915,'FERC Interest Rate'!$A:$B,2,TRUE)</f>
        <v>3.4299999999999997E-2</v>
      </c>
      <c r="G915" s="60">
        <f t="shared" si="746"/>
        <v>10705.2828028149</v>
      </c>
      <c r="H915" s="60">
        <f t="shared" si="739"/>
        <v>92.299427356728671</v>
      </c>
      <c r="I915" s="122">
        <v>0</v>
      </c>
      <c r="J915" s="61">
        <v>0</v>
      </c>
      <c r="K915" s="5">
        <f t="shared" si="740"/>
        <v>0</v>
      </c>
      <c r="L915" s="61">
        <v>0</v>
      </c>
      <c r="M915" s="90">
        <f t="shared" si="741"/>
        <v>0</v>
      </c>
      <c r="N915" s="5">
        <f t="shared" si="742"/>
        <v>10797.582230171629</v>
      </c>
      <c r="O915" s="60">
        <f t="shared" si="743"/>
        <v>10797.582230171629</v>
      </c>
    </row>
    <row r="916" spans="1:15" x14ac:dyDescent="0.25">
      <c r="A916" s="63" t="s">
        <v>22</v>
      </c>
      <c r="B916" s="58" t="str">
        <f t="shared" si="744"/>
        <v>Q4/2020</v>
      </c>
      <c r="C916" s="54">
        <f t="shared" si="747"/>
        <v>44105</v>
      </c>
      <c r="D916" s="54">
        <f t="shared" si="748"/>
        <v>44196</v>
      </c>
      <c r="E916" s="58">
        <f t="shared" si="745"/>
        <v>92</v>
      </c>
      <c r="F916" s="59">
        <f>VLOOKUP(D916,'FERC Interest Rate'!$A:$B,2,TRUE)</f>
        <v>3.2500000000000001E-2</v>
      </c>
      <c r="G916" s="60">
        <f t="shared" si="746"/>
        <v>10797.582230171629</v>
      </c>
      <c r="H916" s="60">
        <f t="shared" si="739"/>
        <v>88.209756470527793</v>
      </c>
      <c r="I916" s="122">
        <v>0</v>
      </c>
      <c r="J916" s="61">
        <v>0</v>
      </c>
      <c r="K916" s="5">
        <f>+SUM(I916:J916)</f>
        <v>0</v>
      </c>
      <c r="L916" s="61">
        <v>0</v>
      </c>
      <c r="M916" s="90">
        <f t="shared" si="741"/>
        <v>0</v>
      </c>
      <c r="N916" s="5">
        <f t="shared" si="742"/>
        <v>10885.791986642156</v>
      </c>
      <c r="O916" s="60">
        <f t="shared" si="743"/>
        <v>10885.791986642156</v>
      </c>
    </row>
    <row r="917" spans="1:15" x14ac:dyDescent="0.25">
      <c r="A917" s="63" t="s">
        <v>22</v>
      </c>
      <c r="B917" s="58" t="str">
        <f t="shared" si="744"/>
        <v>Q1/2021</v>
      </c>
      <c r="C917" s="54">
        <f t="shared" si="747"/>
        <v>44197</v>
      </c>
      <c r="D917" s="54">
        <f t="shared" si="748"/>
        <v>44286</v>
      </c>
      <c r="E917" s="58">
        <f t="shared" si="745"/>
        <v>90</v>
      </c>
      <c r="F917" s="59">
        <f>VLOOKUP(D917,'FERC Interest Rate'!$A:$B,2,TRUE)</f>
        <v>3.2500000000000001E-2</v>
      </c>
      <c r="G917" s="60">
        <f t="shared" si="746"/>
        <v>10885.791986642156</v>
      </c>
      <c r="H917" s="60">
        <f t="shared" si="739"/>
        <v>87.235456331310431</v>
      </c>
      <c r="I917" s="81">
        <v>0</v>
      </c>
      <c r="J917" s="61">
        <v>0</v>
      </c>
      <c r="K917" s="5">
        <f>+SUM(I917:J917)</f>
        <v>0</v>
      </c>
      <c r="L917" s="61">
        <v>0</v>
      </c>
      <c r="M917" s="90">
        <f t="shared" si="741"/>
        <v>0</v>
      </c>
      <c r="N917" s="5">
        <f t="shared" si="742"/>
        <v>10973.027442973467</v>
      </c>
      <c r="O917" s="60">
        <f t="shared" si="743"/>
        <v>10973.027442973467</v>
      </c>
    </row>
    <row r="918" spans="1:15" x14ac:dyDescent="0.25">
      <c r="A918" s="63" t="s">
        <v>22</v>
      </c>
      <c r="B918" s="58" t="str">
        <f t="shared" si="744"/>
        <v>Q2/2021</v>
      </c>
      <c r="C918" s="54">
        <f t="shared" si="747"/>
        <v>44287</v>
      </c>
      <c r="D918" s="54">
        <f t="shared" si="748"/>
        <v>44377</v>
      </c>
      <c r="E918" s="58">
        <f t="shared" si="745"/>
        <v>91</v>
      </c>
      <c r="F918" s="59">
        <f>VLOOKUP(D918,'FERC Interest Rate'!$A:$B,2,TRUE)</f>
        <v>3.2500000000000001E-2</v>
      </c>
      <c r="G918" s="60">
        <f t="shared" si="746"/>
        <v>10973.027442973467</v>
      </c>
      <c r="H918" s="60">
        <f t="shared" si="739"/>
        <v>88.911585376969953</v>
      </c>
      <c r="I918" s="81">
        <v>0</v>
      </c>
      <c r="J918" s="61">
        <v>0</v>
      </c>
      <c r="K918" s="5">
        <f>+SUM(I918:J918)</f>
        <v>0</v>
      </c>
      <c r="L918" s="61">
        <v>0</v>
      </c>
      <c r="M918" s="90">
        <f t="shared" si="741"/>
        <v>0</v>
      </c>
      <c r="N918" s="5">
        <f t="shared" si="742"/>
        <v>11061.939028350438</v>
      </c>
      <c r="O918" s="60">
        <f t="shared" si="743"/>
        <v>11061.939028350438</v>
      </c>
    </row>
    <row r="919" spans="1:15" x14ac:dyDescent="0.25">
      <c r="A919" s="63" t="s">
        <v>22</v>
      </c>
      <c r="B919" s="58" t="str">
        <f t="shared" si="744"/>
        <v>Q3/2021</v>
      </c>
      <c r="C919" s="54">
        <f t="shared" si="747"/>
        <v>44378</v>
      </c>
      <c r="D919" s="54">
        <f t="shared" si="748"/>
        <v>44469</v>
      </c>
      <c r="E919" s="58">
        <f t="shared" si="745"/>
        <v>92</v>
      </c>
      <c r="F919" s="59">
        <f>VLOOKUP(D919,'FERC Interest Rate'!$A:$B,2,TRUE)</f>
        <v>3.2500000000000001E-2</v>
      </c>
      <c r="G919" s="60">
        <f t="shared" si="746"/>
        <v>11061.939028350438</v>
      </c>
      <c r="H919" s="60">
        <f t="shared" si="739"/>
        <v>90.616979985665239</v>
      </c>
      <c r="I919" s="81">
        <v>0</v>
      </c>
      <c r="J919" s="61">
        <v>0</v>
      </c>
      <c r="K919" s="5">
        <f>+SUM(I919:J919)</f>
        <v>0</v>
      </c>
      <c r="L919" s="61">
        <v>0</v>
      </c>
      <c r="M919" s="90">
        <f t="shared" si="741"/>
        <v>0</v>
      </c>
      <c r="N919" s="5">
        <f t="shared" si="742"/>
        <v>11152.556008336103</v>
      </c>
      <c r="O919" s="60">
        <f t="shared" si="743"/>
        <v>11152.556008336103</v>
      </c>
    </row>
    <row r="920" spans="1:15" x14ac:dyDescent="0.25">
      <c r="A920" s="63" t="s">
        <v>22</v>
      </c>
      <c r="B920" s="58" t="str">
        <f t="shared" si="744"/>
        <v>Q4/2021</v>
      </c>
      <c r="C920" s="54">
        <f t="shared" si="747"/>
        <v>44470</v>
      </c>
      <c r="D920" s="54">
        <f t="shared" si="748"/>
        <v>44561</v>
      </c>
      <c r="E920" s="58">
        <f t="shared" si="745"/>
        <v>92</v>
      </c>
      <c r="F920" s="59">
        <f>VLOOKUP(D920,'FERC Interest Rate'!$A:$B,2,TRUE)</f>
        <v>3.2500000000000001E-2</v>
      </c>
      <c r="G920" s="60">
        <f t="shared" si="746"/>
        <v>11152.556008336103</v>
      </c>
      <c r="H920" s="60">
        <f t="shared" si="739"/>
        <v>91.359294424451932</v>
      </c>
      <c r="I920" s="81">
        <v>0</v>
      </c>
      <c r="J920" s="61">
        <v>0</v>
      </c>
      <c r="K920" s="5">
        <f>+SUM(I920:J920)</f>
        <v>0</v>
      </c>
      <c r="L920" s="61">
        <v>0</v>
      </c>
      <c r="M920" s="90">
        <f t="shared" si="741"/>
        <v>0</v>
      </c>
      <c r="N920" s="5">
        <f t="shared" si="742"/>
        <v>11243.915302760555</v>
      </c>
      <c r="O920" s="60">
        <f t="shared" si="743"/>
        <v>11243.915302760555</v>
      </c>
    </row>
    <row r="921" spans="1:15" x14ac:dyDescent="0.25">
      <c r="A921" s="63" t="s">
        <v>22</v>
      </c>
      <c r="B921" s="58" t="str">
        <f t="shared" ref="B921:B924" si="749">+IF(MONTH(C921)&lt;4,"Q1",IF(MONTH(C921)&lt;7,"Q2",IF(MONTH(C921)&lt;10,"Q3","Q4")))&amp;"/"&amp;YEAR(C921)</f>
        <v>Q1/2022</v>
      </c>
      <c r="C921" s="54">
        <f t="shared" ref="C921:C924" si="750">D920+1</f>
        <v>44562</v>
      </c>
      <c r="D921" s="54">
        <f t="shared" si="748"/>
        <v>44651</v>
      </c>
      <c r="E921" s="58">
        <f t="shared" ref="E921:E924" si="751">D921-C921+1</f>
        <v>90</v>
      </c>
      <c r="F921" s="59">
        <f>VLOOKUP(D921,'FERC Interest Rate'!$A:$B,2,TRUE)</f>
        <v>3.2500000000000001E-2</v>
      </c>
      <c r="G921" s="60">
        <f t="shared" ref="G921:G924" si="752">O920</f>
        <v>11243.915302760555</v>
      </c>
      <c r="H921" s="60">
        <f t="shared" ref="H921:H927" si="753">G921*F921*(E921/(DATE(YEAR(D921),12,31)-DATE(YEAR(D921),1,1)+1))</f>
        <v>90.105348659108557</v>
      </c>
      <c r="I921" s="81">
        <v>0</v>
      </c>
      <c r="J921" s="61">
        <v>0</v>
      </c>
      <c r="K921" s="5">
        <f t="shared" ref="K921:K924" si="754">+SUM(I921:J921)</f>
        <v>0</v>
      </c>
      <c r="L921" s="61">
        <v>0</v>
      </c>
      <c r="M921" s="90">
        <v>0</v>
      </c>
      <c r="N921" s="5">
        <f t="shared" ref="N921:N924" si="755">+G921+H921+J921</f>
        <v>11334.020651419663</v>
      </c>
      <c r="O921" s="60">
        <f t="shared" ref="O921:O924" si="756">G921+H921-L921-I921</f>
        <v>11334.020651419663</v>
      </c>
    </row>
    <row r="922" spans="1:15" x14ac:dyDescent="0.25">
      <c r="A922" s="63" t="s">
        <v>22</v>
      </c>
      <c r="B922" s="58" t="str">
        <f t="shared" si="749"/>
        <v>Q2/2022</v>
      </c>
      <c r="C922" s="54">
        <f t="shared" si="750"/>
        <v>44652</v>
      </c>
      <c r="D922" s="54">
        <f t="shared" si="748"/>
        <v>44742</v>
      </c>
      <c r="E922" s="58">
        <f t="shared" si="751"/>
        <v>91</v>
      </c>
      <c r="F922" s="59">
        <f>VLOOKUP(D922,'FERC Interest Rate'!$A:$B,2,TRUE)</f>
        <v>3.2500000000000001E-2</v>
      </c>
      <c r="G922" s="60">
        <f t="shared" si="752"/>
        <v>11334.020651419663</v>
      </c>
      <c r="H922" s="60">
        <f t="shared" si="753"/>
        <v>91.836619387873029</v>
      </c>
      <c r="I922" s="81">
        <v>0</v>
      </c>
      <c r="J922" s="61">
        <v>0</v>
      </c>
      <c r="K922" s="5">
        <f t="shared" si="754"/>
        <v>0</v>
      </c>
      <c r="L922" s="61">
        <v>0</v>
      </c>
      <c r="M922" s="90">
        <f t="shared" ref="M922:M924" si="757">+SUM(K922:L922)</f>
        <v>0</v>
      </c>
      <c r="N922" s="5">
        <f t="shared" si="755"/>
        <v>11425.857270807537</v>
      </c>
      <c r="O922" s="60">
        <f t="shared" si="756"/>
        <v>11425.857270807537</v>
      </c>
    </row>
    <row r="923" spans="1:15" x14ac:dyDescent="0.25">
      <c r="A923" s="63" t="s">
        <v>22</v>
      </c>
      <c r="B923" s="58" t="str">
        <f t="shared" si="749"/>
        <v>Q3/2022</v>
      </c>
      <c r="C923" s="54">
        <f t="shared" si="750"/>
        <v>44743</v>
      </c>
      <c r="D923" s="54">
        <f t="shared" si="748"/>
        <v>44834</v>
      </c>
      <c r="E923" s="58">
        <f t="shared" si="751"/>
        <v>92</v>
      </c>
      <c r="F923" s="59">
        <f>VLOOKUP(D923,'FERC Interest Rate'!$A:$B,2,TRUE)</f>
        <v>3.5999999999999997E-2</v>
      </c>
      <c r="G923" s="60">
        <f t="shared" si="752"/>
        <v>11425.857270807537</v>
      </c>
      <c r="H923" s="60">
        <f t="shared" si="753"/>
        <v>103.67791583812209</v>
      </c>
      <c r="I923" s="81">
        <v>0</v>
      </c>
      <c r="J923" s="61">
        <v>0</v>
      </c>
      <c r="K923" s="5">
        <f t="shared" si="754"/>
        <v>0</v>
      </c>
      <c r="L923" s="61">
        <v>0</v>
      </c>
      <c r="M923" s="90">
        <f t="shared" si="757"/>
        <v>0</v>
      </c>
      <c r="N923" s="5">
        <f t="shared" si="755"/>
        <v>11529.535186645659</v>
      </c>
      <c r="O923" s="60">
        <f t="shared" si="756"/>
        <v>11529.535186645659</v>
      </c>
    </row>
    <row r="924" spans="1:15" x14ac:dyDescent="0.25">
      <c r="A924" s="63" t="s">
        <v>22</v>
      </c>
      <c r="B924" s="58" t="str">
        <f t="shared" si="749"/>
        <v>Q4/2022</v>
      </c>
      <c r="C924" s="54">
        <f t="shared" si="750"/>
        <v>44835</v>
      </c>
      <c r="D924" s="54">
        <f t="shared" si="748"/>
        <v>44926</v>
      </c>
      <c r="E924" s="58">
        <f t="shared" si="751"/>
        <v>92</v>
      </c>
      <c r="F924" s="59">
        <f>VLOOKUP(D924,'FERC Interest Rate'!$A:$B,2,TRUE)</f>
        <v>4.9099999999999998E-2</v>
      </c>
      <c r="G924" s="60">
        <f t="shared" si="752"/>
        <v>11529.535186645659</v>
      </c>
      <c r="H924" s="60">
        <f t="shared" si="753"/>
        <v>142.68826395922127</v>
      </c>
      <c r="I924" s="81">
        <v>0</v>
      </c>
      <c r="J924" s="61">
        <v>0</v>
      </c>
      <c r="K924" s="5">
        <f t="shared" si="754"/>
        <v>0</v>
      </c>
      <c r="L924" s="61">
        <v>0</v>
      </c>
      <c r="M924" s="90">
        <f t="shared" si="757"/>
        <v>0</v>
      </c>
      <c r="N924" s="5">
        <f t="shared" si="755"/>
        <v>11672.223450604879</v>
      </c>
      <c r="O924" s="60">
        <f t="shared" si="756"/>
        <v>11672.223450604879</v>
      </c>
    </row>
    <row r="925" spans="1:15" x14ac:dyDescent="0.25">
      <c r="A925" s="63" t="s">
        <v>22</v>
      </c>
      <c r="B925" s="58" t="str">
        <f t="shared" si="744"/>
        <v>Q1/2023</v>
      </c>
      <c r="C925" s="54">
        <f t="shared" si="747"/>
        <v>44927</v>
      </c>
      <c r="D925" s="54">
        <f t="shared" si="748"/>
        <v>45016</v>
      </c>
      <c r="E925" s="58">
        <f t="shared" si="745"/>
        <v>90</v>
      </c>
      <c r="F925" s="59">
        <f>VLOOKUP(D925,'FERC Interest Rate'!$A:$B,2,TRUE)</f>
        <v>6.3100000000000003E-2</v>
      </c>
      <c r="G925" s="60">
        <f t="shared" si="746"/>
        <v>11672.223450604879</v>
      </c>
      <c r="H925" s="60">
        <f t="shared" si="753"/>
        <v>181.60700541365782</v>
      </c>
      <c r="I925" s="81">
        <v>0</v>
      </c>
      <c r="J925" s="61">
        <v>0</v>
      </c>
      <c r="K925" s="5">
        <f>+SUM(I925:J925)</f>
        <v>0</v>
      </c>
      <c r="L925" s="61">
        <v>0</v>
      </c>
      <c r="M925" s="90">
        <f t="shared" ref="M925:M926" si="758">+SUM(K925:L925)</f>
        <v>0</v>
      </c>
      <c r="N925" s="5">
        <f t="shared" si="742"/>
        <v>11853.830456018537</v>
      </c>
      <c r="O925" s="60">
        <f t="shared" si="743"/>
        <v>11853.830456018537</v>
      </c>
    </row>
    <row r="926" spans="1:15" x14ac:dyDescent="0.25">
      <c r="A926" s="63" t="s">
        <v>22</v>
      </c>
      <c r="B926" s="58" t="str">
        <f t="shared" si="744"/>
        <v>Q2/2023</v>
      </c>
      <c r="C926" s="54">
        <f t="shared" si="747"/>
        <v>45017</v>
      </c>
      <c r="D926" s="54">
        <f t="shared" si="748"/>
        <v>45107</v>
      </c>
      <c r="E926" s="58">
        <f t="shared" si="745"/>
        <v>91</v>
      </c>
      <c r="F926" s="59">
        <f>VLOOKUP(D926,'FERC Interest Rate'!$A:$B,2,TRUE)</f>
        <v>7.4999999999999997E-2</v>
      </c>
      <c r="G926" s="60">
        <f t="shared" si="746"/>
        <v>11853.830456018537</v>
      </c>
      <c r="H926" s="60">
        <f t="shared" si="753"/>
        <v>221.65039140363427</v>
      </c>
      <c r="I926" s="81">
        <v>0</v>
      </c>
      <c r="J926" s="61">
        <v>0</v>
      </c>
      <c r="K926" s="5">
        <f>+SUM(I926:J926)</f>
        <v>0</v>
      </c>
      <c r="L926" s="61">
        <v>0</v>
      </c>
      <c r="M926" s="90">
        <f t="shared" si="758"/>
        <v>0</v>
      </c>
      <c r="N926" s="5">
        <f t="shared" si="742"/>
        <v>12075.480847422172</v>
      </c>
      <c r="O926" s="60">
        <f t="shared" si="743"/>
        <v>12075.480847422172</v>
      </c>
    </row>
    <row r="927" spans="1:15" x14ac:dyDescent="0.25">
      <c r="A927" s="6" t="s">
        <v>44</v>
      </c>
      <c r="B927" s="58" t="str">
        <f t="shared" si="744"/>
        <v>Q3/2023</v>
      </c>
      <c r="C927" s="54">
        <f t="shared" si="747"/>
        <v>45108</v>
      </c>
      <c r="D927" s="54">
        <f t="shared" si="748"/>
        <v>45199</v>
      </c>
      <c r="E927" s="58">
        <f t="shared" si="745"/>
        <v>92</v>
      </c>
      <c r="F927" s="59">
        <f>VLOOKUP(D927,'FERC Interest Rate'!$A:$B,2,TRUE)</f>
        <v>8.0199999999999994E-2</v>
      </c>
      <c r="G927" s="60">
        <f t="shared" si="746"/>
        <v>12075.480847422172</v>
      </c>
      <c r="H927" s="60">
        <f t="shared" si="753"/>
        <v>244.10336406745139</v>
      </c>
      <c r="I927" s="81">
        <f t="shared" ref="I927:I936" si="759">(SUM($H$905:$H$936)/20)</f>
        <v>138.91421057448107</v>
      </c>
      <c r="J927" s="61">
        <f t="shared" ref="J927:J936" si="760">G927*F927*(E927/(DATE(YEAR(D927),12,31)-DATE(YEAR(D927),1,1)+1))</f>
        <v>244.10336406745139</v>
      </c>
      <c r="K927" s="5">
        <f t="shared" ref="K927:K936" si="761">+SUM(I927:J927)</f>
        <v>383.01757464193247</v>
      </c>
      <c r="L927" s="61">
        <f t="shared" ref="L927:L936" si="762">+$G$905/20</f>
        <v>477.06499999999994</v>
      </c>
      <c r="M927" s="90">
        <f t="shared" si="741"/>
        <v>860.08257464193241</v>
      </c>
      <c r="N927" s="5">
        <f t="shared" si="742"/>
        <v>12563.687575557076</v>
      </c>
      <c r="O927" s="60">
        <f t="shared" si="743"/>
        <v>11703.605000915142</v>
      </c>
    </row>
    <row r="928" spans="1:15" x14ac:dyDescent="0.25">
      <c r="A928" s="6" t="s">
        <v>45</v>
      </c>
      <c r="B928" s="58" t="str">
        <f t="shared" si="744"/>
        <v>Q4/2023</v>
      </c>
      <c r="C928" s="54">
        <f t="shared" si="747"/>
        <v>45200</v>
      </c>
      <c r="D928" s="54">
        <f t="shared" si="748"/>
        <v>45291</v>
      </c>
      <c r="E928" s="58">
        <f t="shared" si="745"/>
        <v>92</v>
      </c>
      <c r="F928" s="59">
        <f>VLOOKUP(D928,'FERC Interest Rate'!$A:$B,2,TRUE)</f>
        <v>8.3500000000000005E-2</v>
      </c>
      <c r="G928" s="60">
        <f t="shared" si="746"/>
        <v>11703.605000915142</v>
      </c>
      <c r="H928" s="60">
        <v>0</v>
      </c>
      <c r="I928" s="81">
        <f t="shared" si="759"/>
        <v>138.91421057448107</v>
      </c>
      <c r="J928" s="61">
        <f t="shared" si="760"/>
        <v>246.32080443021957</v>
      </c>
      <c r="K928" s="5">
        <f t="shared" si="761"/>
        <v>385.23501500470064</v>
      </c>
      <c r="L928" s="61">
        <f t="shared" si="762"/>
        <v>477.06499999999994</v>
      </c>
      <c r="M928" s="90">
        <f t="shared" si="741"/>
        <v>862.30001500470053</v>
      </c>
      <c r="N928" s="5">
        <f t="shared" si="742"/>
        <v>11949.925805345361</v>
      </c>
      <c r="O928" s="60">
        <f t="shared" si="743"/>
        <v>11087.62579034066</v>
      </c>
    </row>
    <row r="929" spans="1:15" x14ac:dyDescent="0.25">
      <c r="A929" s="6" t="s">
        <v>46</v>
      </c>
      <c r="B929" s="58" t="str">
        <f t="shared" si="744"/>
        <v>Q1/2024</v>
      </c>
      <c r="C929" s="54">
        <f t="shared" si="747"/>
        <v>45292</v>
      </c>
      <c r="D929" s="54">
        <f t="shared" si="748"/>
        <v>45382</v>
      </c>
      <c r="E929" s="58">
        <f t="shared" si="745"/>
        <v>91</v>
      </c>
      <c r="F929" s="59">
        <f>VLOOKUP(D929,'FERC Interest Rate'!$A:$B,2,TRUE)</f>
        <v>8.5000000000000006E-2</v>
      </c>
      <c r="G929" s="60">
        <f t="shared" si="746"/>
        <v>11087.62579034066</v>
      </c>
      <c r="H929" s="60">
        <v>0</v>
      </c>
      <c r="I929" s="81">
        <f t="shared" si="759"/>
        <v>138.91421057448107</v>
      </c>
      <c r="J929" s="61">
        <f t="shared" si="760"/>
        <v>234.32455051443992</v>
      </c>
      <c r="K929" s="5">
        <f t="shared" si="761"/>
        <v>373.23876108892102</v>
      </c>
      <c r="L929" s="61">
        <f t="shared" si="762"/>
        <v>477.06499999999994</v>
      </c>
      <c r="M929" s="90">
        <f t="shared" si="741"/>
        <v>850.30376108892096</v>
      </c>
      <c r="N929" s="5">
        <f t="shared" si="742"/>
        <v>11321.950340855101</v>
      </c>
      <c r="O929" s="60">
        <f t="shared" si="743"/>
        <v>10471.646579766179</v>
      </c>
    </row>
    <row r="930" spans="1:15" x14ac:dyDescent="0.25">
      <c r="A930" s="6" t="s">
        <v>47</v>
      </c>
      <c r="B930" s="58" t="str">
        <f t="shared" si="744"/>
        <v>Q2/2024</v>
      </c>
      <c r="C930" s="54">
        <f t="shared" si="747"/>
        <v>45383</v>
      </c>
      <c r="D930" s="54">
        <f t="shared" si="748"/>
        <v>45473</v>
      </c>
      <c r="E930" s="58">
        <f t="shared" si="745"/>
        <v>91</v>
      </c>
      <c r="F930" s="59">
        <f>VLOOKUP(D930,'FERC Interest Rate'!$A:$B,2,TRUE)</f>
        <v>8.5000000000000006E-2</v>
      </c>
      <c r="G930" s="60">
        <f t="shared" si="746"/>
        <v>10471.646579766179</v>
      </c>
      <c r="H930" s="60">
        <v>0</v>
      </c>
      <c r="I930" s="81">
        <f t="shared" si="759"/>
        <v>138.91421057448107</v>
      </c>
      <c r="J930" s="61">
        <f t="shared" si="760"/>
        <v>221.30651993030435</v>
      </c>
      <c r="K930" s="5">
        <f t="shared" si="761"/>
        <v>360.22073050478542</v>
      </c>
      <c r="L930" s="61">
        <f t="shared" si="762"/>
        <v>477.06499999999994</v>
      </c>
      <c r="M930" s="90">
        <f t="shared" si="741"/>
        <v>837.28573050478531</v>
      </c>
      <c r="N930" s="5">
        <f t="shared" si="742"/>
        <v>10692.953099696482</v>
      </c>
      <c r="O930" s="60">
        <f t="shared" si="743"/>
        <v>9855.6673691916967</v>
      </c>
    </row>
    <row r="931" spans="1:15" x14ac:dyDescent="0.25">
      <c r="A931" s="6" t="s">
        <v>48</v>
      </c>
      <c r="B931" s="58" t="str">
        <f t="shared" si="744"/>
        <v>Q3/2024</v>
      </c>
      <c r="C931" s="54">
        <f t="shared" si="747"/>
        <v>45474</v>
      </c>
      <c r="D931" s="54">
        <f t="shared" si="748"/>
        <v>45565</v>
      </c>
      <c r="E931" s="58">
        <f t="shared" si="745"/>
        <v>92</v>
      </c>
      <c r="F931" s="59">
        <f>VLOOKUP(D931,'FERC Interest Rate'!$A:$B,2,TRUE)</f>
        <v>8.5000000000000006E-2</v>
      </c>
      <c r="G931" s="60">
        <f t="shared" si="746"/>
        <v>9855.6673691916967</v>
      </c>
      <c r="H931" s="60">
        <v>0</v>
      </c>
      <c r="I931" s="81">
        <f t="shared" si="759"/>
        <v>138.91421057448107</v>
      </c>
      <c r="J931" s="61">
        <f t="shared" si="760"/>
        <v>210.57737384447833</v>
      </c>
      <c r="K931" s="5">
        <f t="shared" si="761"/>
        <v>349.49158441895941</v>
      </c>
      <c r="L931" s="61">
        <f t="shared" si="762"/>
        <v>477.06499999999994</v>
      </c>
      <c r="M931" s="90">
        <f t="shared" si="741"/>
        <v>826.55658441895935</v>
      </c>
      <c r="N931" s="5">
        <f t="shared" si="742"/>
        <v>10066.244743036175</v>
      </c>
      <c r="O931" s="60">
        <f t="shared" si="743"/>
        <v>9239.6881586172149</v>
      </c>
    </row>
    <row r="932" spans="1:15" x14ac:dyDescent="0.25">
      <c r="A932" s="6" t="s">
        <v>49</v>
      </c>
      <c r="B932" s="58" t="str">
        <f t="shared" si="744"/>
        <v>Q4/2024</v>
      </c>
      <c r="C932" s="54">
        <f t="shared" si="747"/>
        <v>45566</v>
      </c>
      <c r="D932" s="54">
        <f t="shared" si="748"/>
        <v>45657</v>
      </c>
      <c r="E932" s="58">
        <f t="shared" si="745"/>
        <v>92</v>
      </c>
      <c r="F932" s="59">
        <f>VLOOKUP(D932,'FERC Interest Rate'!$A:$B,2,TRUE)</f>
        <v>8.5000000000000006E-2</v>
      </c>
      <c r="G932" s="60">
        <f t="shared" si="746"/>
        <v>9239.6881586172149</v>
      </c>
      <c r="H932" s="60">
        <v>0</v>
      </c>
      <c r="I932" s="81">
        <f t="shared" si="759"/>
        <v>138.91421057448107</v>
      </c>
      <c r="J932" s="61">
        <f t="shared" si="760"/>
        <v>197.41628797919844</v>
      </c>
      <c r="K932" s="5">
        <f t="shared" si="761"/>
        <v>336.33049855367949</v>
      </c>
      <c r="L932" s="61">
        <f t="shared" si="762"/>
        <v>477.06499999999994</v>
      </c>
      <c r="M932" s="90">
        <f t="shared" si="741"/>
        <v>813.39549855367943</v>
      </c>
      <c r="N932" s="5">
        <f t="shared" si="742"/>
        <v>9437.1044465964133</v>
      </c>
      <c r="O932" s="60">
        <f t="shared" si="743"/>
        <v>8623.708948042733</v>
      </c>
    </row>
    <row r="933" spans="1:15" x14ac:dyDescent="0.25">
      <c r="A933" s="6" t="s">
        <v>50</v>
      </c>
      <c r="B933" s="58" t="str">
        <f t="shared" si="744"/>
        <v>Q1/2025</v>
      </c>
      <c r="C933" s="54">
        <f t="shared" si="747"/>
        <v>45658</v>
      </c>
      <c r="D933" s="54">
        <f t="shared" si="748"/>
        <v>45747</v>
      </c>
      <c r="E933" s="58">
        <f t="shared" si="745"/>
        <v>90</v>
      </c>
      <c r="F933" s="59">
        <f>VLOOKUP(D933,'FERC Interest Rate'!$A:$B,2,TRUE)</f>
        <v>8.0399999999999999E-2</v>
      </c>
      <c r="G933" s="60">
        <f t="shared" si="746"/>
        <v>8623.708948042733</v>
      </c>
      <c r="H933" s="60">
        <v>0</v>
      </c>
      <c r="I933" s="81">
        <f t="shared" si="759"/>
        <v>138.91421057448107</v>
      </c>
      <c r="J933" s="61">
        <f t="shared" si="760"/>
        <v>170.96207656996498</v>
      </c>
      <c r="K933" s="5">
        <f t="shared" si="761"/>
        <v>309.87628714444605</v>
      </c>
      <c r="L933" s="61">
        <f t="shared" si="762"/>
        <v>477.06499999999994</v>
      </c>
      <c r="M933" s="90">
        <f t="shared" si="741"/>
        <v>786.94128714444605</v>
      </c>
      <c r="N933" s="5">
        <f t="shared" si="742"/>
        <v>8794.6710246126986</v>
      </c>
      <c r="O933" s="60">
        <f t="shared" si="743"/>
        <v>8007.7297374682521</v>
      </c>
    </row>
    <row r="934" spans="1:15" x14ac:dyDescent="0.25">
      <c r="A934" s="6" t="s">
        <v>51</v>
      </c>
      <c r="B934" s="58" t="str">
        <f t="shared" si="744"/>
        <v>Q2/2025</v>
      </c>
      <c r="C934" s="54">
        <f t="shared" si="747"/>
        <v>45748</v>
      </c>
      <c r="D934" s="54">
        <f t="shared" si="748"/>
        <v>45838</v>
      </c>
      <c r="E934" s="58">
        <f t="shared" si="745"/>
        <v>91</v>
      </c>
      <c r="F934" s="59">
        <f>VLOOKUP(D934,'FERC Interest Rate'!$A:$B,2,TRUE)</f>
        <v>7.5499999999999998E-2</v>
      </c>
      <c r="G934" s="60">
        <f t="shared" si="746"/>
        <v>8007.7297374682521</v>
      </c>
      <c r="H934" s="60">
        <v>0</v>
      </c>
      <c r="I934" s="81">
        <f t="shared" si="759"/>
        <v>138.91421057448107</v>
      </c>
      <c r="J934" s="61">
        <f t="shared" si="760"/>
        <v>150.73180044185102</v>
      </c>
      <c r="K934" s="5">
        <f t="shared" si="761"/>
        <v>289.64601101633207</v>
      </c>
      <c r="L934" s="61">
        <f t="shared" si="762"/>
        <v>477.06499999999994</v>
      </c>
      <c r="M934" s="90">
        <f t="shared" si="741"/>
        <v>766.71101101633201</v>
      </c>
      <c r="N934" s="5">
        <f t="shared" si="742"/>
        <v>8158.4615379101033</v>
      </c>
      <c r="O934" s="60">
        <f t="shared" si="743"/>
        <v>7391.7505268937712</v>
      </c>
    </row>
    <row r="935" spans="1:15" x14ac:dyDescent="0.25">
      <c r="A935" s="6" t="s">
        <v>52</v>
      </c>
      <c r="B935" s="58" t="str">
        <f t="shared" si="744"/>
        <v>Q3/2025</v>
      </c>
      <c r="C935" s="54">
        <f t="shared" si="747"/>
        <v>45839</v>
      </c>
      <c r="D935" s="54">
        <f t="shared" si="748"/>
        <v>45930</v>
      </c>
      <c r="E935" s="58">
        <f t="shared" si="745"/>
        <v>92</v>
      </c>
      <c r="F935" s="59">
        <f>VLOOKUP(D935,'FERC Interest Rate'!$A:$B,2,TRUE)</f>
        <v>7.4999999999999997E-2</v>
      </c>
      <c r="G935" s="60">
        <f t="shared" si="746"/>
        <v>7391.7505268937712</v>
      </c>
      <c r="H935" s="60">
        <v>0</v>
      </c>
      <c r="I935" s="81">
        <f t="shared" si="759"/>
        <v>138.91421057448107</v>
      </c>
      <c r="J935" s="61">
        <f t="shared" si="760"/>
        <v>139.73446201525212</v>
      </c>
      <c r="K935" s="5">
        <f t="shared" si="761"/>
        <v>278.64867258973322</v>
      </c>
      <c r="L935" s="61">
        <f t="shared" si="762"/>
        <v>477.06499999999994</v>
      </c>
      <c r="M935" s="90">
        <f t="shared" si="741"/>
        <v>755.71367258973316</v>
      </c>
      <c r="N935" s="5">
        <f t="shared" si="742"/>
        <v>7531.4849889090237</v>
      </c>
      <c r="O935" s="60">
        <f t="shared" si="743"/>
        <v>6775.7713163192902</v>
      </c>
    </row>
    <row r="936" spans="1:15" x14ac:dyDescent="0.25">
      <c r="A936" s="6" t="s">
        <v>53</v>
      </c>
      <c r="B936" s="58" t="str">
        <f t="shared" si="744"/>
        <v>Q4/2025</v>
      </c>
      <c r="C936" s="54">
        <f t="shared" si="747"/>
        <v>45931</v>
      </c>
      <c r="D936" s="54">
        <f t="shared" si="748"/>
        <v>46022</v>
      </c>
      <c r="E936" s="58">
        <f t="shared" si="745"/>
        <v>92</v>
      </c>
      <c r="F936" s="59">
        <f>VLOOKUP(D936,'FERC Interest Rate'!$A:$B,2,TRUE)</f>
        <v>7.4999999999999997E-2</v>
      </c>
      <c r="G936" s="60">
        <f t="shared" si="746"/>
        <v>6775.7713163192902</v>
      </c>
      <c r="H936" s="60">
        <v>0</v>
      </c>
      <c r="I936" s="81">
        <f t="shared" si="759"/>
        <v>138.91421057448107</v>
      </c>
      <c r="J936" s="61">
        <f t="shared" si="760"/>
        <v>128.08992351398109</v>
      </c>
      <c r="K936" s="5">
        <f t="shared" si="761"/>
        <v>267.00413408846214</v>
      </c>
      <c r="L936" s="61">
        <f t="shared" si="762"/>
        <v>477.06499999999994</v>
      </c>
      <c r="M936" s="90">
        <f t="shared" si="741"/>
        <v>744.06913408846208</v>
      </c>
      <c r="N936" s="5">
        <f t="shared" si="742"/>
        <v>6903.8612398332716</v>
      </c>
      <c r="O936" s="60">
        <f t="shared" si="743"/>
        <v>6159.7921057448093</v>
      </c>
    </row>
    <row r="937" spans="1:15" ht="13.5" thickBot="1" x14ac:dyDescent="0.35">
      <c r="A937" s="101"/>
      <c r="B937" s="102"/>
      <c r="C937" s="103"/>
      <c r="D937" s="103"/>
      <c r="E937" s="102"/>
      <c r="F937" s="102"/>
      <c r="G937" s="92">
        <f>SUM(G905:G935)</f>
        <v>323103.75262806559</v>
      </c>
      <c r="H937" s="92">
        <f t="shared" ref="H937:O937" si="763">SUM(H905:H936)</f>
        <v>2778.2842114896216</v>
      </c>
      <c r="I937" s="93">
        <f t="shared" si="763"/>
        <v>1389.1421057448108</v>
      </c>
      <c r="J937" s="93">
        <f t="shared" si="763"/>
        <v>1943.5671633071411</v>
      </c>
      <c r="K937" s="93">
        <f t="shared" si="763"/>
        <v>3332.7092690519526</v>
      </c>
      <c r="L937" s="93">
        <f t="shared" si="763"/>
        <v>4770.6499999999996</v>
      </c>
      <c r="M937" s="93">
        <f t="shared" si="763"/>
        <v>8103.3592690519517</v>
      </c>
      <c r="N937" s="93">
        <f t="shared" si="763"/>
        <v>334601.37531918165</v>
      </c>
      <c r="O937" s="93">
        <f t="shared" si="763"/>
        <v>326498.01605012972</v>
      </c>
    </row>
    <row r="938" spans="1:15" ht="13" thickTop="1" x14ac:dyDescent="0.25"/>
  </sheetData>
  <phoneticPr fontId="23" type="noConversion"/>
  <printOptions horizontalCentered="1"/>
  <pageMargins left="0.25" right="0.25" top="0.75" bottom="0.75" header="0.3" footer="0.3"/>
  <pageSetup paperSize="3" scale="36" fitToHeight="0" orientation="portrait" r:id="rId1"/>
  <headerFooter>
    <oddHeader>&amp;RTO2027 Draft Annual Update
Attachment 4
WP- Schedule 22 NUCs
Page &amp;P of &amp;N</oddHeader>
    <oddFooter>&amp;R&amp;A</oddFoot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7320B-B736-41A2-BDA0-419D7BEC8A3F}">
  <dimension ref="A1:O38"/>
  <sheetViews>
    <sheetView zoomScaleNormal="100" workbookViewId="0">
      <selection activeCell="E6" sqref="E6"/>
    </sheetView>
  </sheetViews>
  <sheetFormatPr defaultColWidth="9" defaultRowHeight="12.5" x14ac:dyDescent="0.25"/>
  <cols>
    <col min="1" max="1" width="10.54296875" bestFit="1" customWidth="1"/>
    <col min="2" max="2" width="10.08984375" bestFit="1" customWidth="1"/>
    <col min="3" max="3" width="14.36328125" bestFit="1" customWidth="1"/>
    <col min="4" max="4" width="8.08984375" bestFit="1" customWidth="1"/>
    <col min="5" max="5" width="13.54296875" bestFit="1" customWidth="1"/>
    <col min="6" max="6" width="15.54296875" bestFit="1" customWidth="1"/>
    <col min="7" max="7" width="14" bestFit="1" customWidth="1"/>
    <col min="8" max="8" width="12.36328125" bestFit="1" customWidth="1"/>
    <col min="9" max="9" width="16.36328125" bestFit="1" customWidth="1"/>
    <col min="10" max="11" width="11.6328125" bestFit="1" customWidth="1"/>
    <col min="12" max="12" width="14" bestFit="1" customWidth="1"/>
    <col min="13" max="13" width="13.453125" bestFit="1" customWidth="1"/>
    <col min="14" max="15" width="14.453125" bestFit="1" customWidth="1"/>
  </cols>
  <sheetData>
    <row r="1" spans="1:5" ht="39" x14ac:dyDescent="0.3">
      <c r="A1" s="141" t="s">
        <v>9</v>
      </c>
      <c r="B1" s="142" t="s">
        <v>78</v>
      </c>
      <c r="C1" s="141" t="s">
        <v>2</v>
      </c>
      <c r="D1" s="142" t="s">
        <v>139</v>
      </c>
      <c r="E1" s="142" t="s">
        <v>125</v>
      </c>
    </row>
    <row r="2" spans="1:5" x14ac:dyDescent="0.25">
      <c r="A2" s="146" t="s">
        <v>44</v>
      </c>
      <c r="B2" s="43">
        <v>44209</v>
      </c>
      <c r="C2" s="366">
        <v>22310</v>
      </c>
      <c r="D2" s="366"/>
      <c r="E2" s="367">
        <f>C2+D2</f>
        <v>22310</v>
      </c>
    </row>
    <row r="3" spans="1:5" x14ac:dyDescent="0.25">
      <c r="A3" s="146" t="s">
        <v>45</v>
      </c>
      <c r="B3" s="43">
        <v>44209</v>
      </c>
      <c r="C3" s="366">
        <v>29099</v>
      </c>
      <c r="D3" s="366"/>
      <c r="E3" s="367">
        <f t="shared" ref="E3:E14" si="0">C3+D3</f>
        <v>29099</v>
      </c>
    </row>
    <row r="4" spans="1:5" x14ac:dyDescent="0.25">
      <c r="A4" s="146" t="s">
        <v>46</v>
      </c>
      <c r="B4" s="43">
        <v>44209</v>
      </c>
      <c r="C4" s="366">
        <v>36951</v>
      </c>
      <c r="D4" s="366"/>
      <c r="E4" s="367">
        <f t="shared" si="0"/>
        <v>36951</v>
      </c>
    </row>
    <row r="5" spans="1:5" x14ac:dyDescent="0.25">
      <c r="A5" s="146" t="s">
        <v>47</v>
      </c>
      <c r="B5" s="43">
        <v>44329</v>
      </c>
      <c r="C5" s="366">
        <v>46558</v>
      </c>
      <c r="D5" s="366"/>
      <c r="E5" s="367">
        <f t="shared" si="0"/>
        <v>46558</v>
      </c>
    </row>
    <row r="6" spans="1:5" x14ac:dyDescent="0.25">
      <c r="A6" s="146" t="s">
        <v>48</v>
      </c>
      <c r="B6" s="43">
        <v>44397</v>
      </c>
      <c r="C6" s="366">
        <v>58093</v>
      </c>
      <c r="D6" s="366"/>
      <c r="E6" s="367">
        <f t="shared" si="0"/>
        <v>58093</v>
      </c>
    </row>
    <row r="7" spans="1:5" x14ac:dyDescent="0.25">
      <c r="A7" s="146" t="s">
        <v>49</v>
      </c>
      <c r="B7" s="43">
        <v>44397</v>
      </c>
      <c r="C7" s="366">
        <v>71607</v>
      </c>
      <c r="D7" s="366"/>
      <c r="E7" s="367">
        <f t="shared" si="0"/>
        <v>71607</v>
      </c>
    </row>
    <row r="8" spans="1:5" x14ac:dyDescent="0.25">
      <c r="A8" s="146" t="s">
        <v>50</v>
      </c>
      <c r="B8" s="43">
        <v>44400</v>
      </c>
      <c r="C8" s="366">
        <v>86950</v>
      </c>
      <c r="D8" s="366"/>
      <c r="E8" s="367">
        <f t="shared" si="0"/>
        <v>86950</v>
      </c>
    </row>
    <row r="9" spans="1:5" x14ac:dyDescent="0.25">
      <c r="A9" s="146" t="s">
        <v>51</v>
      </c>
      <c r="B9" s="43">
        <v>44397</v>
      </c>
      <c r="C9" s="366">
        <v>103682</v>
      </c>
      <c r="D9" s="366"/>
      <c r="E9" s="367">
        <f t="shared" si="0"/>
        <v>103682</v>
      </c>
    </row>
    <row r="10" spans="1:5" x14ac:dyDescent="0.25">
      <c r="A10" s="146" t="s">
        <v>52</v>
      </c>
      <c r="B10" s="43">
        <v>44397</v>
      </c>
      <c r="C10" s="366">
        <v>120982</v>
      </c>
      <c r="D10" s="366"/>
      <c r="E10" s="367">
        <f t="shared" si="0"/>
        <v>120982</v>
      </c>
    </row>
    <row r="11" spans="1:5" x14ac:dyDescent="0.25">
      <c r="A11" s="146" t="s">
        <v>53</v>
      </c>
      <c r="B11" s="43">
        <v>44455</v>
      </c>
      <c r="C11" s="366">
        <v>137655</v>
      </c>
      <c r="D11" s="366"/>
      <c r="E11" s="367">
        <f t="shared" si="0"/>
        <v>137655</v>
      </c>
    </row>
    <row r="12" spans="1:5" x14ac:dyDescent="0.25">
      <c r="A12" s="146" t="s">
        <v>54</v>
      </c>
      <c r="B12" s="43">
        <v>44503</v>
      </c>
      <c r="C12" s="366">
        <v>152204</v>
      </c>
      <c r="D12" s="366"/>
      <c r="E12" s="367">
        <f t="shared" si="0"/>
        <v>152204</v>
      </c>
    </row>
    <row r="13" spans="1:5" x14ac:dyDescent="0.25">
      <c r="A13" s="146" t="s">
        <v>55</v>
      </c>
      <c r="B13" s="43">
        <v>44498</v>
      </c>
      <c r="C13" s="366">
        <v>163053</v>
      </c>
      <c r="D13" s="366"/>
      <c r="E13" s="367">
        <f t="shared" si="0"/>
        <v>163053</v>
      </c>
    </row>
    <row r="14" spans="1:5" x14ac:dyDescent="0.25">
      <c r="A14" s="146" t="s">
        <v>56</v>
      </c>
      <c r="B14" s="43">
        <v>44532</v>
      </c>
      <c r="C14" s="366">
        <v>20028.150000000001</v>
      </c>
      <c r="D14" s="366"/>
      <c r="E14" s="367">
        <f t="shared" si="0"/>
        <v>20028.150000000001</v>
      </c>
    </row>
    <row r="15" spans="1:5" ht="15" thickBot="1" x14ac:dyDescent="0.4">
      <c r="B15" s="170" t="s">
        <v>0</v>
      </c>
      <c r="C15" s="401">
        <f>SUM(C2:C14)</f>
        <v>1049172.1499999999</v>
      </c>
      <c r="D15" s="402">
        <f>SUM(D2:D14)</f>
        <v>0</v>
      </c>
      <c r="E15" s="402">
        <f>SUM(E2:E14)</f>
        <v>1049172.1499999999</v>
      </c>
    </row>
    <row r="16" spans="1:5" ht="13" thickTop="1" x14ac:dyDescent="0.25"/>
    <row r="18" spans="1:15" ht="13" thickBot="1" x14ac:dyDescent="0.3"/>
    <row r="19" spans="1:15" ht="14.25" customHeight="1" x14ac:dyDescent="0.3">
      <c r="A19" s="146"/>
      <c r="B19" s="207"/>
      <c r="C19" s="207"/>
      <c r="D19" s="207"/>
      <c r="E19" s="225"/>
      <c r="F19" s="149"/>
      <c r="G19" s="150" t="s">
        <v>14</v>
      </c>
      <c r="H19" s="150" t="s">
        <v>13</v>
      </c>
      <c r="I19" s="151" t="s">
        <v>21</v>
      </c>
      <c r="J19" s="152"/>
      <c r="K19" s="153"/>
    </row>
    <row r="20" spans="1:15" ht="13" x14ac:dyDescent="0.3">
      <c r="A20" s="146"/>
      <c r="B20" s="207"/>
      <c r="C20" s="207"/>
      <c r="D20" s="207"/>
      <c r="E20" s="225"/>
      <c r="F20" s="155" t="s">
        <v>10</v>
      </c>
      <c r="G20" s="157"/>
      <c r="H20" s="157">
        <v>45007</v>
      </c>
      <c r="I20" s="158"/>
      <c r="J20" s="159"/>
      <c r="K20" s="160"/>
    </row>
    <row r="21" spans="1:15" ht="13.5" thickBot="1" x14ac:dyDescent="0.35">
      <c r="A21" s="207"/>
      <c r="B21" s="207"/>
      <c r="C21" s="207"/>
      <c r="D21" s="207"/>
      <c r="E21" s="225"/>
      <c r="F21" s="161" t="s">
        <v>17</v>
      </c>
      <c r="G21" s="162"/>
      <c r="H21" s="162">
        <v>45986</v>
      </c>
      <c r="I21" s="164"/>
      <c r="J21" s="165"/>
      <c r="K21" s="166"/>
    </row>
    <row r="22" spans="1:15" ht="13" thickBot="1" x14ac:dyDescent="0.3">
      <c r="A22" s="207"/>
      <c r="B22" s="207"/>
      <c r="C22" s="207"/>
      <c r="D22" s="207"/>
      <c r="E22" s="207"/>
    </row>
    <row r="23" spans="1:15" ht="13" x14ac:dyDescent="0.3">
      <c r="A23" s="40"/>
      <c r="B23" s="180"/>
      <c r="C23" s="46"/>
      <c r="D23" s="41"/>
      <c r="E23" s="40"/>
      <c r="F23" s="40"/>
      <c r="G23" s="40"/>
      <c r="H23" s="40"/>
      <c r="I23" s="407"/>
      <c r="J23" s="430" t="s">
        <v>2</v>
      </c>
      <c r="K23" s="431"/>
      <c r="L23" s="408" t="s">
        <v>44</v>
      </c>
      <c r="M23" s="409"/>
      <c r="N23" s="40"/>
      <c r="O23" s="40"/>
    </row>
    <row r="24" spans="1:15" ht="50" x14ac:dyDescent="0.3">
      <c r="A24" s="167" t="s">
        <v>43</v>
      </c>
      <c r="B24" s="167" t="s">
        <v>3</v>
      </c>
      <c r="C24" s="167" t="s">
        <v>4</v>
      </c>
      <c r="D24" s="167" t="s">
        <v>5</v>
      </c>
      <c r="E24" s="167" t="s">
        <v>6</v>
      </c>
      <c r="F24" s="167" t="s">
        <v>7</v>
      </c>
      <c r="G24" s="167" t="s">
        <v>70</v>
      </c>
      <c r="H24" s="167" t="s">
        <v>71</v>
      </c>
      <c r="I24" s="143" t="s">
        <v>72</v>
      </c>
      <c r="J24" s="144" t="s">
        <v>73</v>
      </c>
      <c r="K24" s="144" t="s">
        <v>74</v>
      </c>
      <c r="L24" s="144" t="s">
        <v>75</v>
      </c>
      <c r="M24" s="145" t="s">
        <v>65</v>
      </c>
      <c r="N24" s="167" t="s">
        <v>76</v>
      </c>
      <c r="O24" s="167" t="s">
        <v>77</v>
      </c>
    </row>
    <row r="25" spans="1:15" x14ac:dyDescent="0.25">
      <c r="A25" s="146" t="s">
        <v>22</v>
      </c>
      <c r="B25" s="168" t="str">
        <f t="shared" ref="B25:B36" si="1">+IF(MONTH(C25)&lt;4,"Q1",IF(MONTH(C25)&lt;7,"Q2",IF(MONTH(C25)&lt;10,"Q3","Q4")))&amp;"/"&amp;YEAR(C25)</f>
        <v>Q1/2023</v>
      </c>
      <c r="C25" s="42">
        <f>+H20</f>
        <v>45007</v>
      </c>
      <c r="D25" s="42">
        <f t="shared" ref="D25:D36" si="2">DATE(YEAR(C25),IF(MONTH(C25)&lt;=3,3,IF(MONTH(C25)&lt;=6,6,IF(MONTH(C25)&lt;=9,9,12))),IF(OR(MONTH(C25)&lt;=3,MONTH(C25)&gt;=10),31,30))</f>
        <v>45016</v>
      </c>
      <c r="E25" s="168">
        <f t="shared" ref="E25:E36" si="3">D25-C25+1</f>
        <v>10</v>
      </c>
      <c r="F25" s="59">
        <f>VLOOKUP(D25,'FERC Interest Rate'!$A:$B,2,TRUE)</f>
        <v>6.3100000000000003E-2</v>
      </c>
      <c r="G25" s="60">
        <f>+C15</f>
        <v>1049172.1499999999</v>
      </c>
      <c r="H25" s="60">
        <f>G25*F25*(E25/(DATE(YEAR(D25),12,31)-DATE(YEAR(D25),1,1)+1))</f>
        <v>1813.7743195890409</v>
      </c>
      <c r="I25" s="81">
        <v>0</v>
      </c>
      <c r="J25" s="47">
        <v>0</v>
      </c>
      <c r="K25" s="45">
        <f>+SUM(I25:J25)</f>
        <v>0</v>
      </c>
      <c r="L25" s="47">
        <v>0</v>
      </c>
      <c r="M25" s="169">
        <v>0</v>
      </c>
      <c r="N25" s="45">
        <f>+G25+H25+J25</f>
        <v>1050985.924319589</v>
      </c>
      <c r="O25" s="60">
        <f>+N25-M25</f>
        <v>1050985.924319589</v>
      </c>
    </row>
    <row r="26" spans="1:15" x14ac:dyDescent="0.25">
      <c r="A26" s="146" t="s">
        <v>22</v>
      </c>
      <c r="B26" s="168" t="str">
        <f t="shared" si="1"/>
        <v>Q2/2023</v>
      </c>
      <c r="C26" s="42">
        <f t="shared" ref="C26:C36" si="4">D25+1</f>
        <v>45017</v>
      </c>
      <c r="D26" s="42">
        <f t="shared" si="2"/>
        <v>45107</v>
      </c>
      <c r="E26" s="168">
        <f t="shared" si="3"/>
        <v>91</v>
      </c>
      <c r="F26" s="59">
        <f>VLOOKUP(D26,'FERC Interest Rate'!$A:$B,2,TRUE)</f>
        <v>7.4999999999999997E-2</v>
      </c>
      <c r="G26" s="295">
        <f>O25</f>
        <v>1050985.924319589</v>
      </c>
      <c r="H26" s="60">
        <f t="shared" ref="H26:H36" si="5">G26*F26*(E26/(DATE(YEAR(D26),12,31)-DATE(YEAR(D26),1,1)+1))</f>
        <v>19651.997078030672</v>
      </c>
      <c r="I26" s="81">
        <v>0</v>
      </c>
      <c r="J26" s="47">
        <v>0</v>
      </c>
      <c r="K26" s="45">
        <f t="shared" ref="K26" si="6">+SUM(I26:J26)</f>
        <v>0</v>
      </c>
      <c r="L26" s="47">
        <v>0</v>
      </c>
      <c r="M26" s="169">
        <v>0</v>
      </c>
      <c r="N26" s="45">
        <f t="shared" ref="N26:N36" si="7">+G26+H26+J26</f>
        <v>1070637.9213976196</v>
      </c>
      <c r="O26" s="60">
        <f t="shared" ref="O26:O36" si="8">+N26-M26</f>
        <v>1070637.9213976196</v>
      </c>
    </row>
    <row r="27" spans="1:15" x14ac:dyDescent="0.25">
      <c r="A27" s="146" t="s">
        <v>22</v>
      </c>
      <c r="B27" s="168" t="str">
        <f t="shared" si="1"/>
        <v>Q3/2023</v>
      </c>
      <c r="C27" s="42">
        <f t="shared" si="4"/>
        <v>45108</v>
      </c>
      <c r="D27" s="42">
        <f t="shared" si="2"/>
        <v>45199</v>
      </c>
      <c r="E27" s="168">
        <f t="shared" si="3"/>
        <v>92</v>
      </c>
      <c r="F27" s="59">
        <f>VLOOKUP(D27,'FERC Interest Rate'!$A:$B,2,TRUE)</f>
        <v>8.0199999999999994E-2</v>
      </c>
      <c r="G27" s="295">
        <f>O26</f>
        <v>1070637.9213976196</v>
      </c>
      <c r="H27" s="60">
        <f t="shared" si="5"/>
        <v>21642.725586959445</v>
      </c>
      <c r="I27" s="81">
        <v>0</v>
      </c>
      <c r="J27" s="47">
        <v>0</v>
      </c>
      <c r="K27" s="45">
        <f t="shared" ref="K27" si="9">+SUM(I27:J27)</f>
        <v>0</v>
      </c>
      <c r="L27" s="47">
        <v>0</v>
      </c>
      <c r="M27" s="169">
        <v>0</v>
      </c>
      <c r="N27" s="45">
        <f>+G27+H27+J27</f>
        <v>1092280.646984579</v>
      </c>
      <c r="O27" s="60">
        <f>+N27-M27</f>
        <v>1092280.646984579</v>
      </c>
    </row>
    <row r="28" spans="1:15" x14ac:dyDescent="0.25">
      <c r="A28" s="146" t="s">
        <v>22</v>
      </c>
      <c r="B28" s="168" t="str">
        <f t="shared" si="1"/>
        <v>Q4/2023</v>
      </c>
      <c r="C28" s="42">
        <f t="shared" si="4"/>
        <v>45200</v>
      </c>
      <c r="D28" s="42">
        <f t="shared" si="2"/>
        <v>45291</v>
      </c>
      <c r="E28" s="168">
        <f t="shared" si="3"/>
        <v>92</v>
      </c>
      <c r="F28" s="59">
        <f>VLOOKUP(D28,'FERC Interest Rate'!$A:$B,2,TRUE)</f>
        <v>8.3500000000000005E-2</v>
      </c>
      <c r="G28" s="295">
        <f>O27</f>
        <v>1092280.646984579</v>
      </c>
      <c r="H28" s="60">
        <f t="shared" si="5"/>
        <v>22988.766931878185</v>
      </c>
      <c r="I28" s="81">
        <v>0</v>
      </c>
      <c r="J28" s="47">
        <v>0</v>
      </c>
      <c r="K28" s="45">
        <f>+SUM(I28:J28)</f>
        <v>0</v>
      </c>
      <c r="L28" s="47">
        <v>0</v>
      </c>
      <c r="M28" s="169">
        <v>0</v>
      </c>
      <c r="N28" s="45">
        <f t="shared" si="7"/>
        <v>1115269.4139164572</v>
      </c>
      <c r="O28" s="60">
        <f t="shared" si="8"/>
        <v>1115269.4139164572</v>
      </c>
    </row>
    <row r="29" spans="1:15" x14ac:dyDescent="0.25">
      <c r="A29" s="146" t="s">
        <v>22</v>
      </c>
      <c r="B29" s="168" t="str">
        <f t="shared" si="1"/>
        <v>Q1/2024</v>
      </c>
      <c r="C29" s="42">
        <f t="shared" si="4"/>
        <v>45292</v>
      </c>
      <c r="D29" s="42">
        <f t="shared" si="2"/>
        <v>45382</v>
      </c>
      <c r="E29" s="168">
        <f t="shared" si="3"/>
        <v>91</v>
      </c>
      <c r="F29" s="59">
        <f>VLOOKUP(D29,'FERC Interest Rate'!$A:$B,2,TRUE)</f>
        <v>8.5000000000000006E-2</v>
      </c>
      <c r="G29" s="295">
        <f>O28</f>
        <v>1115269.4139164572</v>
      </c>
      <c r="H29" s="60">
        <f t="shared" si="5"/>
        <v>23569.969717606004</v>
      </c>
      <c r="I29" s="81">
        <v>0</v>
      </c>
      <c r="J29" s="47">
        <v>0</v>
      </c>
      <c r="K29" s="45">
        <f t="shared" ref="K29:K32" si="10">+SUM(I29:J29)</f>
        <v>0</v>
      </c>
      <c r="L29" s="47">
        <v>0</v>
      </c>
      <c r="M29" s="169">
        <v>0</v>
      </c>
      <c r="N29" s="45">
        <f t="shared" si="7"/>
        <v>1138839.3836340632</v>
      </c>
      <c r="O29" s="60">
        <f t="shared" si="8"/>
        <v>1138839.3836340632</v>
      </c>
    </row>
    <row r="30" spans="1:15" x14ac:dyDescent="0.25">
      <c r="A30" s="146" t="s">
        <v>22</v>
      </c>
      <c r="B30" s="168" t="str">
        <f t="shared" si="1"/>
        <v>Q2/2024</v>
      </c>
      <c r="C30" s="42">
        <f t="shared" si="4"/>
        <v>45383</v>
      </c>
      <c r="D30" s="42">
        <f t="shared" si="2"/>
        <v>45473</v>
      </c>
      <c r="E30" s="168">
        <f t="shared" si="3"/>
        <v>91</v>
      </c>
      <c r="F30" s="59">
        <f>VLOOKUP(D30,'FERC Interest Rate'!$A:$B,2,TRUE)</f>
        <v>8.5000000000000006E-2</v>
      </c>
      <c r="G30" s="295">
        <f t="shared" ref="G30:G36" si="11">O29</f>
        <v>1138839.3836340632</v>
      </c>
      <c r="H30" s="60">
        <f t="shared" si="5"/>
        <v>24068.094624069614</v>
      </c>
      <c r="I30" s="81">
        <v>0</v>
      </c>
      <c r="J30" s="47">
        <v>0</v>
      </c>
      <c r="K30" s="45">
        <f t="shared" si="10"/>
        <v>0</v>
      </c>
      <c r="L30" s="47">
        <v>0</v>
      </c>
      <c r="M30" s="169">
        <v>0</v>
      </c>
      <c r="N30" s="45">
        <f t="shared" si="7"/>
        <v>1162907.4782581327</v>
      </c>
      <c r="O30" s="60">
        <f t="shared" si="8"/>
        <v>1162907.4782581327</v>
      </c>
    </row>
    <row r="31" spans="1:15" x14ac:dyDescent="0.25">
      <c r="A31" s="146" t="s">
        <v>22</v>
      </c>
      <c r="B31" s="168" t="str">
        <f t="shared" si="1"/>
        <v>Q3/2024</v>
      </c>
      <c r="C31" s="42">
        <f t="shared" si="4"/>
        <v>45474</v>
      </c>
      <c r="D31" s="42">
        <f t="shared" si="2"/>
        <v>45565</v>
      </c>
      <c r="E31" s="168">
        <f t="shared" si="3"/>
        <v>92</v>
      </c>
      <c r="F31" s="59">
        <f>VLOOKUP(D31,'FERC Interest Rate'!$A:$B,2,TRUE)</f>
        <v>8.5000000000000006E-2</v>
      </c>
      <c r="G31" s="295">
        <f t="shared" si="11"/>
        <v>1162907.4782581327</v>
      </c>
      <c r="H31" s="60">
        <f t="shared" si="5"/>
        <v>24846.820983548081</v>
      </c>
      <c r="I31" s="81">
        <v>0</v>
      </c>
      <c r="J31" s="47">
        <v>0</v>
      </c>
      <c r="K31" s="45">
        <f t="shared" si="10"/>
        <v>0</v>
      </c>
      <c r="L31" s="47">
        <v>0</v>
      </c>
      <c r="M31" s="169">
        <v>0</v>
      </c>
      <c r="N31" s="45">
        <f t="shared" si="7"/>
        <v>1187754.2992416809</v>
      </c>
      <c r="O31" s="60">
        <f t="shared" si="8"/>
        <v>1187754.2992416809</v>
      </c>
    </row>
    <row r="32" spans="1:15" x14ac:dyDescent="0.25">
      <c r="A32" s="146" t="s">
        <v>22</v>
      </c>
      <c r="B32" s="168" t="str">
        <f t="shared" si="1"/>
        <v>Q4/2024</v>
      </c>
      <c r="C32" s="42">
        <f t="shared" si="4"/>
        <v>45566</v>
      </c>
      <c r="D32" s="42">
        <f t="shared" si="2"/>
        <v>45657</v>
      </c>
      <c r="E32" s="168">
        <f t="shared" si="3"/>
        <v>92</v>
      </c>
      <c r="F32" s="59">
        <f>VLOOKUP(D32,'FERC Interest Rate'!$A:$B,2,TRUE)</f>
        <v>8.5000000000000006E-2</v>
      </c>
      <c r="G32" s="295">
        <f t="shared" si="11"/>
        <v>1187754.2992416809</v>
      </c>
      <c r="H32" s="60">
        <f t="shared" si="5"/>
        <v>25377.701147732092</v>
      </c>
      <c r="I32" s="81">
        <v>0</v>
      </c>
      <c r="J32" s="47">
        <v>0</v>
      </c>
      <c r="K32" s="45">
        <f t="shared" si="10"/>
        <v>0</v>
      </c>
      <c r="L32" s="47">
        <v>0</v>
      </c>
      <c r="M32" s="169">
        <v>0</v>
      </c>
      <c r="N32" s="45">
        <f t="shared" si="7"/>
        <v>1213132.000389413</v>
      </c>
      <c r="O32" s="60">
        <f t="shared" si="8"/>
        <v>1213132.000389413</v>
      </c>
    </row>
    <row r="33" spans="1:15" x14ac:dyDescent="0.25">
      <c r="A33" s="146" t="s">
        <v>22</v>
      </c>
      <c r="B33" s="168" t="str">
        <f t="shared" si="1"/>
        <v>Q1/2025</v>
      </c>
      <c r="C33" s="42">
        <f t="shared" si="4"/>
        <v>45658</v>
      </c>
      <c r="D33" s="42">
        <f t="shared" si="2"/>
        <v>45747</v>
      </c>
      <c r="E33" s="168">
        <f t="shared" si="3"/>
        <v>90</v>
      </c>
      <c r="F33" s="59">
        <f>VLOOKUP(D33,'FERC Interest Rate'!$A:$B,2,TRUE)</f>
        <v>8.0399999999999999E-2</v>
      </c>
      <c r="G33" s="295">
        <f t="shared" si="11"/>
        <v>1213132.000389413</v>
      </c>
      <c r="H33" s="60">
        <f t="shared" si="5"/>
        <v>24049.926451555595</v>
      </c>
      <c r="I33" s="81">
        <v>0</v>
      </c>
      <c r="J33" s="47">
        <v>0</v>
      </c>
      <c r="K33" s="45">
        <f t="shared" ref="K33:K35" si="12">+SUM(I33:J33)</f>
        <v>0</v>
      </c>
      <c r="L33" s="47">
        <v>0</v>
      </c>
      <c r="M33" s="169">
        <v>0</v>
      </c>
      <c r="N33" s="45">
        <f t="shared" si="7"/>
        <v>1237181.9268409687</v>
      </c>
      <c r="O33" s="60">
        <f>+N33-M33</f>
        <v>1237181.9268409687</v>
      </c>
    </row>
    <row r="34" spans="1:15" x14ac:dyDescent="0.25">
      <c r="A34" s="146" t="s">
        <v>22</v>
      </c>
      <c r="B34" s="168" t="str">
        <f t="shared" si="1"/>
        <v>Q2/2025</v>
      </c>
      <c r="C34" s="42">
        <f t="shared" si="4"/>
        <v>45748</v>
      </c>
      <c r="D34" s="42">
        <f t="shared" si="2"/>
        <v>45838</v>
      </c>
      <c r="E34" s="168">
        <f t="shared" si="3"/>
        <v>91</v>
      </c>
      <c r="F34" s="59">
        <f>VLOOKUP(D34,'FERC Interest Rate'!$A:$B,2,TRUE)</f>
        <v>7.5499999999999998E-2</v>
      </c>
      <c r="G34" s="295">
        <f t="shared" si="11"/>
        <v>1237181.9268409687</v>
      </c>
      <c r="H34" s="60">
        <f t="shared" si="5"/>
        <v>23287.831310577742</v>
      </c>
      <c r="I34" s="81">
        <v>0</v>
      </c>
      <c r="J34" s="47">
        <v>0</v>
      </c>
      <c r="K34" s="45">
        <f t="shared" si="12"/>
        <v>0</v>
      </c>
      <c r="L34" s="47">
        <v>0</v>
      </c>
      <c r="M34" s="169">
        <v>0</v>
      </c>
      <c r="N34" s="45">
        <f t="shared" si="7"/>
        <v>1260469.7581515464</v>
      </c>
      <c r="O34" s="60">
        <f>+N34-M34</f>
        <v>1260469.7581515464</v>
      </c>
    </row>
    <row r="35" spans="1:15" x14ac:dyDescent="0.25">
      <c r="A35" s="146" t="s">
        <v>22</v>
      </c>
      <c r="B35" s="168" t="str">
        <f t="shared" si="1"/>
        <v>Q3/2025</v>
      </c>
      <c r="C35" s="42">
        <f t="shared" si="4"/>
        <v>45839</v>
      </c>
      <c r="D35" s="42">
        <f t="shared" si="2"/>
        <v>45930</v>
      </c>
      <c r="E35" s="168">
        <f t="shared" si="3"/>
        <v>92</v>
      </c>
      <c r="F35" s="59">
        <f>VLOOKUP(D35,'FERC Interest Rate'!$A:$B,2,TRUE)</f>
        <v>7.4999999999999997E-2</v>
      </c>
      <c r="G35" s="295">
        <f t="shared" si="11"/>
        <v>1260469.7581515464</v>
      </c>
      <c r="H35" s="60">
        <f t="shared" si="5"/>
        <v>23828.058441768961</v>
      </c>
      <c r="I35" s="81">
        <v>0</v>
      </c>
      <c r="J35" s="47">
        <v>0</v>
      </c>
      <c r="K35" s="45">
        <f t="shared" si="12"/>
        <v>0</v>
      </c>
      <c r="L35" s="47">
        <v>0</v>
      </c>
      <c r="M35" s="169">
        <v>0</v>
      </c>
      <c r="N35" s="45">
        <f t="shared" si="7"/>
        <v>1284297.8165933152</v>
      </c>
      <c r="O35" s="60">
        <f>+N35-M35</f>
        <v>1284297.8165933152</v>
      </c>
    </row>
    <row r="36" spans="1:15" x14ac:dyDescent="0.25">
      <c r="A36" s="146" t="s">
        <v>44</v>
      </c>
      <c r="B36" s="168" t="str">
        <f t="shared" si="1"/>
        <v>Q4/2025</v>
      </c>
      <c r="C36" s="42">
        <f t="shared" si="4"/>
        <v>45931</v>
      </c>
      <c r="D36" s="42">
        <f t="shared" si="2"/>
        <v>46022</v>
      </c>
      <c r="E36" s="168">
        <f t="shared" si="3"/>
        <v>92</v>
      </c>
      <c r="F36" s="59">
        <f>VLOOKUP(D36,'FERC Interest Rate'!$A:$B,2,TRUE)</f>
        <v>7.4999999999999997E-2</v>
      </c>
      <c r="G36" s="295">
        <f t="shared" si="11"/>
        <v>1284297.8165933152</v>
      </c>
      <c r="H36" s="60">
        <f t="shared" si="5"/>
        <v>24278.506669846236</v>
      </c>
      <c r="I36" s="81">
        <f>(SUM($H$25:$H$36)/20)</f>
        <v>12970.208663158084</v>
      </c>
      <c r="J36" s="47">
        <f t="shared" ref="J36" si="13">G36*F36*(E36/(DATE(YEAR(D36),12,31)-DATE(YEAR(D36),1,1)+1))</f>
        <v>24278.506669846236</v>
      </c>
      <c r="K36" s="45">
        <f t="shared" ref="K36" si="14">I36+J36</f>
        <v>37248.715333004322</v>
      </c>
      <c r="L36" s="47">
        <f t="shared" ref="L36" si="15">+$C$15/20</f>
        <v>52458.607499999998</v>
      </c>
      <c r="M36" s="169">
        <f t="shared" ref="M36" si="16">+SUM(K36:L36)</f>
        <v>89707.32283300432</v>
      </c>
      <c r="N36" s="45">
        <f t="shared" si="7"/>
        <v>1332854.8299330075</v>
      </c>
      <c r="O36" s="60">
        <f t="shared" si="8"/>
        <v>1243147.5071000031</v>
      </c>
    </row>
    <row r="37" spans="1:15" ht="13.5" thickBot="1" x14ac:dyDescent="0.35">
      <c r="A37" s="148"/>
      <c r="B37" s="170"/>
      <c r="C37" s="171"/>
      <c r="D37" s="171"/>
      <c r="E37" s="170"/>
      <c r="F37" s="170"/>
      <c r="G37" s="281">
        <f t="shared" ref="G37:O37" si="17">+SUM(G25:G36)</f>
        <v>13862928.719727367</v>
      </c>
      <c r="H37" s="172">
        <f t="shared" si="17"/>
        <v>259404.17326316168</v>
      </c>
      <c r="I37" s="172">
        <f t="shared" si="17"/>
        <v>12970.208663158084</v>
      </c>
      <c r="J37" s="281">
        <f t="shared" si="17"/>
        <v>24278.506669846236</v>
      </c>
      <c r="K37" s="281">
        <f t="shared" si="17"/>
        <v>37248.715333004322</v>
      </c>
      <c r="L37" s="172">
        <f t="shared" si="17"/>
        <v>52458.607499999998</v>
      </c>
      <c r="M37" s="281">
        <f t="shared" si="17"/>
        <v>89707.32283300432</v>
      </c>
      <c r="N37" s="281">
        <f t="shared" si="17"/>
        <v>14146611.399660373</v>
      </c>
      <c r="O37" s="281">
        <f t="shared" si="17"/>
        <v>14056904.076827368</v>
      </c>
    </row>
    <row r="38" spans="1:15" ht="13" thickTop="1" x14ac:dyDescent="0.25"/>
  </sheetData>
  <mergeCells count="1">
    <mergeCell ref="J23:K23"/>
  </mergeCells>
  <printOptions horizontalCentered="1"/>
  <pageMargins left="0.25" right="0.25" top="0.75" bottom="0.75" header="0.3" footer="0.3"/>
  <pageSetup paperSize="3" scale="43" orientation="portrait" r:id="rId1"/>
  <headerFooter>
    <oddHeader>&amp;RTO2027 Draft Annual Update
Attachment 4
WP- Schedule 22 NUCs
Page &amp;P of &amp;N</oddHeader>
    <oddFooter>&amp;R&amp;A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462F5-04D1-49C7-AE47-7847EF4D3E35}">
  <dimension ref="A1:O48"/>
  <sheetViews>
    <sheetView topLeftCell="E1" zoomScaleNormal="100" workbookViewId="0">
      <selection activeCell="E6" sqref="E6"/>
    </sheetView>
  </sheetViews>
  <sheetFormatPr defaultRowHeight="12.5" outlineLevelRow="1" x14ac:dyDescent="0.25"/>
  <cols>
    <col min="3" max="3" width="12.36328125" bestFit="1" customWidth="1"/>
    <col min="5" max="5" width="12.54296875" bestFit="1" customWidth="1"/>
    <col min="6" max="6" width="15.54296875" bestFit="1" customWidth="1"/>
    <col min="7" max="7" width="13.453125" bestFit="1" customWidth="1"/>
    <col min="8" max="8" width="11.36328125" bestFit="1" customWidth="1"/>
    <col min="9" max="9" width="16.36328125" bestFit="1" customWidth="1"/>
    <col min="10" max="10" width="11.36328125" bestFit="1" customWidth="1"/>
    <col min="11" max="13" width="12.36328125" bestFit="1" customWidth="1"/>
    <col min="14" max="15" width="14" bestFit="1" customWidth="1"/>
  </cols>
  <sheetData>
    <row r="1" spans="1:5" ht="39" x14ac:dyDescent="0.3">
      <c r="A1" s="141" t="s">
        <v>9</v>
      </c>
      <c r="B1" s="142" t="s">
        <v>78</v>
      </c>
      <c r="C1" s="141" t="s">
        <v>2</v>
      </c>
      <c r="D1" s="142" t="s">
        <v>139</v>
      </c>
      <c r="E1" s="142" t="s">
        <v>125</v>
      </c>
    </row>
    <row r="2" spans="1:5" x14ac:dyDescent="0.25">
      <c r="A2" s="146" t="s">
        <v>44</v>
      </c>
      <c r="B2" s="43">
        <v>45029</v>
      </c>
      <c r="C2" s="366">
        <v>186300</v>
      </c>
      <c r="D2" s="366"/>
      <c r="E2" s="367">
        <f t="shared" ref="E2:E28" si="0">C2+D2</f>
        <v>186300</v>
      </c>
    </row>
    <row r="3" spans="1:5" hidden="1" outlineLevel="1" x14ac:dyDescent="0.25">
      <c r="A3" s="146" t="s">
        <v>45</v>
      </c>
      <c r="B3" s="43"/>
      <c r="C3" s="368"/>
      <c r="D3" s="366"/>
      <c r="E3" s="367">
        <f t="shared" si="0"/>
        <v>0</v>
      </c>
    </row>
    <row r="4" spans="1:5" hidden="1" outlineLevel="1" x14ac:dyDescent="0.25">
      <c r="A4" s="146" t="s">
        <v>46</v>
      </c>
      <c r="B4" s="43"/>
      <c r="C4" s="368"/>
      <c r="D4" s="366"/>
      <c r="E4" s="367">
        <f t="shared" si="0"/>
        <v>0</v>
      </c>
    </row>
    <row r="5" spans="1:5" hidden="1" outlineLevel="1" x14ac:dyDescent="0.25">
      <c r="A5" s="146" t="s">
        <v>47</v>
      </c>
      <c r="B5" s="43"/>
      <c r="C5" s="368"/>
      <c r="D5" s="366"/>
      <c r="E5" s="367">
        <f t="shared" si="0"/>
        <v>0</v>
      </c>
    </row>
    <row r="6" spans="1:5" hidden="1" outlineLevel="1" x14ac:dyDescent="0.25">
      <c r="A6" s="146" t="s">
        <v>48</v>
      </c>
      <c r="B6" s="43"/>
      <c r="C6" s="368"/>
      <c r="D6" s="366"/>
      <c r="E6" s="367">
        <f t="shared" si="0"/>
        <v>0</v>
      </c>
    </row>
    <row r="7" spans="1:5" hidden="1" outlineLevel="1" x14ac:dyDescent="0.25">
      <c r="A7" s="146" t="s">
        <v>49</v>
      </c>
      <c r="B7" s="43"/>
      <c r="C7" s="368"/>
      <c r="D7" s="366"/>
      <c r="E7" s="367">
        <f t="shared" si="0"/>
        <v>0</v>
      </c>
    </row>
    <row r="8" spans="1:5" hidden="1" outlineLevel="1" x14ac:dyDescent="0.25">
      <c r="A8" s="146" t="s">
        <v>50</v>
      </c>
      <c r="B8" s="43"/>
      <c r="C8" s="368"/>
      <c r="D8" s="366"/>
      <c r="E8" s="367">
        <f t="shared" si="0"/>
        <v>0</v>
      </c>
    </row>
    <row r="9" spans="1:5" hidden="1" outlineLevel="1" x14ac:dyDescent="0.25">
      <c r="A9" s="146" t="s">
        <v>51</v>
      </c>
      <c r="B9" s="43"/>
      <c r="C9" s="368"/>
      <c r="D9" s="366"/>
      <c r="E9" s="367">
        <f t="shared" si="0"/>
        <v>0</v>
      </c>
    </row>
    <row r="10" spans="1:5" hidden="1" outlineLevel="1" x14ac:dyDescent="0.25">
      <c r="A10" s="146" t="s">
        <v>52</v>
      </c>
      <c r="B10" s="43"/>
      <c r="C10" s="368"/>
      <c r="D10" s="366"/>
      <c r="E10" s="367">
        <f t="shared" si="0"/>
        <v>0</v>
      </c>
    </row>
    <row r="11" spans="1:5" hidden="1" outlineLevel="1" x14ac:dyDescent="0.25">
      <c r="A11" s="146" t="s">
        <v>53</v>
      </c>
      <c r="B11" s="43"/>
      <c r="C11" s="368"/>
      <c r="D11" s="366"/>
      <c r="E11" s="367">
        <f t="shared" si="0"/>
        <v>0</v>
      </c>
    </row>
    <row r="12" spans="1:5" hidden="1" outlineLevel="1" x14ac:dyDescent="0.25">
      <c r="A12" s="146" t="s">
        <v>54</v>
      </c>
      <c r="B12" s="43"/>
      <c r="C12" s="368"/>
      <c r="D12" s="366"/>
      <c r="E12" s="367">
        <f t="shared" si="0"/>
        <v>0</v>
      </c>
    </row>
    <row r="13" spans="1:5" hidden="1" outlineLevel="1" x14ac:dyDescent="0.25">
      <c r="A13" s="146" t="s">
        <v>55</v>
      </c>
      <c r="B13" s="43"/>
      <c r="C13" s="368"/>
      <c r="D13" s="366"/>
      <c r="E13" s="367">
        <f t="shared" si="0"/>
        <v>0</v>
      </c>
    </row>
    <row r="14" spans="1:5" hidden="1" outlineLevel="1" x14ac:dyDescent="0.25">
      <c r="A14" s="146" t="s">
        <v>56</v>
      </c>
      <c r="B14" s="43"/>
      <c r="C14" s="368"/>
      <c r="D14" s="366"/>
      <c r="E14" s="367">
        <f t="shared" si="0"/>
        <v>0</v>
      </c>
    </row>
    <row r="15" spans="1:5" hidden="1" outlineLevel="1" x14ac:dyDescent="0.25">
      <c r="A15" s="146" t="s">
        <v>57</v>
      </c>
      <c r="B15" s="43"/>
      <c r="C15" s="368"/>
      <c r="D15" s="366"/>
      <c r="E15" s="367">
        <f t="shared" si="0"/>
        <v>0</v>
      </c>
    </row>
    <row r="16" spans="1:5" hidden="1" outlineLevel="1" x14ac:dyDescent="0.25">
      <c r="A16" s="146" t="s">
        <v>58</v>
      </c>
      <c r="B16" s="43"/>
      <c r="C16" s="368"/>
      <c r="D16" s="366"/>
      <c r="E16" s="367">
        <f t="shared" si="0"/>
        <v>0</v>
      </c>
    </row>
    <row r="17" spans="1:11" hidden="1" outlineLevel="1" x14ac:dyDescent="0.25">
      <c r="A17" s="146" t="s">
        <v>59</v>
      </c>
      <c r="B17" s="43"/>
      <c r="C17" s="368"/>
      <c r="D17" s="366"/>
      <c r="E17" s="367">
        <f t="shared" si="0"/>
        <v>0</v>
      </c>
    </row>
    <row r="18" spans="1:11" hidden="1" outlineLevel="1" x14ac:dyDescent="0.25">
      <c r="A18" s="146" t="s">
        <v>60</v>
      </c>
      <c r="B18" s="43"/>
      <c r="C18" s="368"/>
      <c r="D18" s="366"/>
      <c r="E18" s="367">
        <f t="shared" si="0"/>
        <v>0</v>
      </c>
    </row>
    <row r="19" spans="1:11" hidden="1" outlineLevel="1" x14ac:dyDescent="0.25">
      <c r="A19" s="146" t="s">
        <v>61</v>
      </c>
      <c r="B19" s="43"/>
      <c r="C19" s="368"/>
      <c r="D19" s="366"/>
      <c r="E19" s="367">
        <f t="shared" si="0"/>
        <v>0</v>
      </c>
    </row>
    <row r="20" spans="1:11" hidden="1" outlineLevel="1" x14ac:dyDescent="0.25">
      <c r="A20" s="146" t="s">
        <v>62</v>
      </c>
      <c r="B20" s="43"/>
      <c r="C20" s="368"/>
      <c r="D20" s="366"/>
      <c r="E20" s="367">
        <f t="shared" si="0"/>
        <v>0</v>
      </c>
    </row>
    <row r="21" spans="1:11" hidden="1" outlineLevel="1" x14ac:dyDescent="0.25">
      <c r="A21" s="146" t="s">
        <v>63</v>
      </c>
      <c r="B21" s="43"/>
      <c r="C21" s="368"/>
      <c r="D21" s="366"/>
      <c r="E21" s="367">
        <f t="shared" si="0"/>
        <v>0</v>
      </c>
    </row>
    <row r="22" spans="1:11" hidden="1" outlineLevel="1" x14ac:dyDescent="0.25">
      <c r="A22" s="146" t="s">
        <v>66</v>
      </c>
      <c r="B22" s="43"/>
      <c r="C22" s="368"/>
      <c r="D22" s="366"/>
      <c r="E22" s="367">
        <f t="shared" si="0"/>
        <v>0</v>
      </c>
    </row>
    <row r="23" spans="1:11" hidden="1" outlineLevel="1" x14ac:dyDescent="0.25">
      <c r="A23" s="146" t="s">
        <v>67</v>
      </c>
      <c r="B23" s="43"/>
      <c r="C23" s="368"/>
      <c r="D23" s="366"/>
      <c r="E23" s="367">
        <f t="shared" si="0"/>
        <v>0</v>
      </c>
    </row>
    <row r="24" spans="1:11" hidden="1" outlineLevel="1" x14ac:dyDescent="0.25">
      <c r="A24" s="146" t="s">
        <v>68</v>
      </c>
      <c r="B24" s="43"/>
      <c r="C24" s="368"/>
      <c r="D24" s="366"/>
      <c r="E24" s="367">
        <f t="shared" si="0"/>
        <v>0</v>
      </c>
    </row>
    <row r="25" spans="1:11" hidden="1" outlineLevel="1" x14ac:dyDescent="0.25">
      <c r="A25" s="146" t="s">
        <v>69</v>
      </c>
      <c r="B25" s="43"/>
      <c r="C25" s="368"/>
      <c r="D25" s="366"/>
      <c r="E25" s="367">
        <f t="shared" si="0"/>
        <v>0</v>
      </c>
    </row>
    <row r="26" spans="1:11" hidden="1" outlineLevel="1" x14ac:dyDescent="0.25">
      <c r="A26" s="146" t="s">
        <v>79</v>
      </c>
      <c r="B26" s="43"/>
      <c r="C26" s="368"/>
      <c r="D26" s="366"/>
      <c r="E26" s="367">
        <f t="shared" si="0"/>
        <v>0</v>
      </c>
    </row>
    <row r="27" spans="1:11" hidden="1" outlineLevel="1" x14ac:dyDescent="0.25">
      <c r="A27" s="146" t="s">
        <v>80</v>
      </c>
      <c r="B27" s="43"/>
      <c r="C27" s="368"/>
      <c r="D27" s="366"/>
      <c r="E27" s="367">
        <f t="shared" si="0"/>
        <v>0</v>
      </c>
    </row>
    <row r="28" spans="1:11" hidden="1" outlineLevel="1" x14ac:dyDescent="0.25">
      <c r="A28" s="146" t="s">
        <v>81</v>
      </c>
      <c r="B28" s="43"/>
      <c r="C28" s="368"/>
      <c r="D28" s="366"/>
      <c r="E28" s="367">
        <f t="shared" si="0"/>
        <v>0</v>
      </c>
    </row>
    <row r="29" spans="1:11" ht="15" collapsed="1" thickBot="1" x14ac:dyDescent="0.4">
      <c r="B29" s="170" t="s">
        <v>0</v>
      </c>
      <c r="C29" s="403">
        <f>SUM(C2:C28)</f>
        <v>186300</v>
      </c>
      <c r="D29" s="402">
        <f>SUM(D2:D17)</f>
        <v>0</v>
      </c>
      <c r="E29" s="401">
        <f>SUM(E2:E28)</f>
        <v>186300</v>
      </c>
    </row>
    <row r="30" spans="1:11" ht="13" thickTop="1" x14ac:dyDescent="0.25"/>
    <row r="31" spans="1:11" ht="13" thickBot="1" x14ac:dyDescent="0.3"/>
    <row r="32" spans="1:11" ht="14.25" customHeight="1" x14ac:dyDescent="0.3">
      <c r="A32" s="146"/>
      <c r="B32" s="207"/>
      <c r="C32" s="207"/>
      <c r="D32" s="207"/>
      <c r="E32" s="225"/>
      <c r="F32" s="149"/>
      <c r="G32" s="150" t="s">
        <v>14</v>
      </c>
      <c r="H32" s="150" t="s">
        <v>13</v>
      </c>
      <c r="I32" s="151" t="s">
        <v>21</v>
      </c>
      <c r="J32" s="152"/>
      <c r="K32" s="153"/>
    </row>
    <row r="33" spans="1:15" ht="13" x14ac:dyDescent="0.3">
      <c r="A33" s="146"/>
      <c r="B33" s="207"/>
      <c r="C33" s="207"/>
      <c r="D33" s="207"/>
      <c r="E33" s="225"/>
      <c r="F33" s="155" t="s">
        <v>10</v>
      </c>
      <c r="G33" s="157"/>
      <c r="H33" s="157">
        <v>45205</v>
      </c>
      <c r="I33" s="158"/>
      <c r="J33" s="159"/>
      <c r="K33" s="160"/>
    </row>
    <row r="34" spans="1:15" ht="13.5" thickBot="1" x14ac:dyDescent="0.35">
      <c r="A34" s="207"/>
      <c r="B34" s="207"/>
      <c r="C34" s="207"/>
      <c r="D34" s="207"/>
      <c r="E34" s="225"/>
      <c r="F34" s="161" t="s">
        <v>17</v>
      </c>
      <c r="G34" s="162"/>
      <c r="H34" s="162">
        <v>45297</v>
      </c>
      <c r="I34" s="164"/>
      <c r="J34" s="165"/>
      <c r="K34" s="166"/>
    </row>
    <row r="35" spans="1:15" ht="13" thickBot="1" x14ac:dyDescent="0.3">
      <c r="A35" s="207"/>
      <c r="B35" s="207"/>
      <c r="C35" s="207"/>
      <c r="D35" s="207"/>
      <c r="E35" s="207"/>
    </row>
    <row r="36" spans="1:15" ht="13" x14ac:dyDescent="0.3">
      <c r="A36" s="40"/>
      <c r="B36" s="180"/>
      <c r="C36" s="46"/>
      <c r="D36" s="41"/>
      <c r="E36" s="40"/>
      <c r="F36" s="40"/>
      <c r="G36" s="40"/>
      <c r="H36" s="40"/>
      <c r="I36" s="407"/>
      <c r="J36" s="430" t="s">
        <v>2</v>
      </c>
      <c r="K36" s="431"/>
      <c r="L36" s="408" t="s">
        <v>44</v>
      </c>
      <c r="M36" s="409"/>
      <c r="N36" s="40"/>
      <c r="O36" s="40"/>
    </row>
    <row r="37" spans="1:15" ht="50" x14ac:dyDescent="0.3">
      <c r="A37" s="167" t="s">
        <v>43</v>
      </c>
      <c r="B37" s="167" t="s">
        <v>3</v>
      </c>
      <c r="C37" s="167" t="s">
        <v>4</v>
      </c>
      <c r="D37" s="167" t="s">
        <v>5</v>
      </c>
      <c r="E37" s="167" t="s">
        <v>6</v>
      </c>
      <c r="F37" s="167" t="s">
        <v>7</v>
      </c>
      <c r="G37" s="167" t="s">
        <v>70</v>
      </c>
      <c r="H37" s="167" t="s">
        <v>71</v>
      </c>
      <c r="I37" s="143" t="s">
        <v>72</v>
      </c>
      <c r="J37" s="144" t="s">
        <v>73</v>
      </c>
      <c r="K37" s="144" t="s">
        <v>74</v>
      </c>
      <c r="L37" s="144" t="s">
        <v>75</v>
      </c>
      <c r="M37" s="145" t="s">
        <v>65</v>
      </c>
      <c r="N37" s="167" t="s">
        <v>76</v>
      </c>
      <c r="O37" s="167" t="s">
        <v>77</v>
      </c>
    </row>
    <row r="38" spans="1:15" x14ac:dyDescent="0.25">
      <c r="A38" s="146" t="s">
        <v>22</v>
      </c>
      <c r="B38" s="168" t="str">
        <f t="shared" ref="B38:B46" si="1">+IF(MONTH(C38)&lt;4,"Q1",IF(MONTH(C38)&lt;7,"Q2",IF(MONTH(C38)&lt;10,"Q3","Q4")))&amp;"/"&amp;YEAR(C38)</f>
        <v>Q4/2023</v>
      </c>
      <c r="C38" s="42">
        <f>+H33</f>
        <v>45205</v>
      </c>
      <c r="D38" s="42">
        <f t="shared" ref="D38:D46" si="2">DATE(YEAR(C38),IF(MONTH(C38)&lt;=3,3,IF(MONTH(C38)&lt;=6,6,IF(MONTH(C38)&lt;=9,9,12))),IF(OR(MONTH(C38)&lt;=3,MONTH(C38)&gt;=10),31,30))</f>
        <v>45291</v>
      </c>
      <c r="E38" s="168">
        <f t="shared" ref="E38:E46" si="3">D38-C38+1</f>
        <v>87</v>
      </c>
      <c r="F38" s="59">
        <f>VLOOKUP(D38,'FERC Interest Rate'!$A:$B,2,TRUE)</f>
        <v>8.3500000000000005E-2</v>
      </c>
      <c r="G38" s="295">
        <f>+C29</f>
        <v>186300</v>
      </c>
      <c r="H38" s="60">
        <f>G38*F38*(E38/(DATE(YEAR(D38),12,31)-DATE(YEAR(D38),1,1)+1))</f>
        <v>3707.8804109589041</v>
      </c>
      <c r="I38" s="81">
        <v>0</v>
      </c>
      <c r="J38" s="47">
        <v>0</v>
      </c>
      <c r="K38" s="45">
        <f>+SUM(I38:J38)</f>
        <v>0</v>
      </c>
      <c r="L38" s="47">
        <v>0</v>
      </c>
      <c r="M38" s="169">
        <v>0</v>
      </c>
      <c r="N38" s="45">
        <f>+G38+H38+J38</f>
        <v>190007.8804109589</v>
      </c>
      <c r="O38" s="60">
        <f>+N38-M38</f>
        <v>190007.8804109589</v>
      </c>
    </row>
    <row r="39" spans="1:15" x14ac:dyDescent="0.25">
      <c r="A39" s="146" t="s">
        <v>22</v>
      </c>
      <c r="B39" s="168" t="str">
        <f t="shared" si="1"/>
        <v>Q1/2024</v>
      </c>
      <c r="C39" s="42">
        <f t="shared" ref="C39:C46" si="4">D38+1</f>
        <v>45292</v>
      </c>
      <c r="D39" s="42">
        <f t="shared" si="2"/>
        <v>45382</v>
      </c>
      <c r="E39" s="168">
        <f t="shared" si="3"/>
        <v>91</v>
      </c>
      <c r="F39" s="59">
        <f>VLOOKUP(D39,'FERC Interest Rate'!$A:$B,2,TRUE)</f>
        <v>8.5000000000000006E-2</v>
      </c>
      <c r="G39" s="295">
        <f>O38</f>
        <v>190007.8804109589</v>
      </c>
      <c r="H39" s="60">
        <f t="shared" ref="H39:H46" si="5">G39*F39*(E39/(DATE(YEAR(D39),12,31)-DATE(YEAR(D39),1,1)+1))</f>
        <v>4015.6037021277789</v>
      </c>
      <c r="I39" s="81">
        <v>0</v>
      </c>
      <c r="J39" s="47">
        <v>0</v>
      </c>
      <c r="K39" s="45">
        <f t="shared" ref="K39" si="6">+SUM(I39:J39)</f>
        <v>0</v>
      </c>
      <c r="L39" s="47">
        <v>0</v>
      </c>
      <c r="M39" s="169">
        <v>0</v>
      </c>
      <c r="N39" s="45">
        <f t="shared" ref="N39:N46" si="7">+G39+H39+J39</f>
        <v>194023.48411308668</v>
      </c>
      <c r="O39" s="60">
        <f t="shared" ref="O39:O45" si="8">+N39-M39</f>
        <v>194023.48411308668</v>
      </c>
    </row>
    <row r="40" spans="1:15" x14ac:dyDescent="0.25">
      <c r="A40" s="146" t="s">
        <v>22</v>
      </c>
      <c r="B40" s="168" t="str">
        <f t="shared" si="1"/>
        <v>Q2/2024</v>
      </c>
      <c r="C40" s="42">
        <f t="shared" si="4"/>
        <v>45383</v>
      </c>
      <c r="D40" s="42">
        <f t="shared" si="2"/>
        <v>45473</v>
      </c>
      <c r="E40" s="168">
        <f t="shared" si="3"/>
        <v>91</v>
      </c>
      <c r="F40" s="59">
        <f>VLOOKUP(D40,'FERC Interest Rate'!$A:$B,2,TRUE)</f>
        <v>8.5000000000000006E-2</v>
      </c>
      <c r="G40" s="295">
        <f>O39</f>
        <v>194023.48411308668</v>
      </c>
      <c r="H40" s="60">
        <f t="shared" si="5"/>
        <v>4100.468988018376</v>
      </c>
      <c r="I40" s="81">
        <v>0</v>
      </c>
      <c r="J40" s="47">
        <v>0</v>
      </c>
      <c r="K40" s="45">
        <f t="shared" ref="K40" si="9">+SUM(I40:J40)</f>
        <v>0</v>
      </c>
      <c r="L40" s="47">
        <v>0</v>
      </c>
      <c r="M40" s="169">
        <v>0</v>
      </c>
      <c r="N40" s="45">
        <f>+G40+H40+J40</f>
        <v>198123.95310110506</v>
      </c>
      <c r="O40" s="60">
        <f>+N40-M40</f>
        <v>198123.95310110506</v>
      </c>
    </row>
    <row r="41" spans="1:15" x14ac:dyDescent="0.25">
      <c r="A41" s="146" t="s">
        <v>22</v>
      </c>
      <c r="B41" s="168" t="str">
        <f t="shared" si="1"/>
        <v>Q3/2024</v>
      </c>
      <c r="C41" s="42">
        <f t="shared" si="4"/>
        <v>45474</v>
      </c>
      <c r="D41" s="42">
        <f t="shared" si="2"/>
        <v>45565</v>
      </c>
      <c r="E41" s="168">
        <f t="shared" si="3"/>
        <v>92</v>
      </c>
      <c r="F41" s="59">
        <f>VLOOKUP(D41,'FERC Interest Rate'!$A:$B,2,TRUE)</f>
        <v>8.5000000000000006E-2</v>
      </c>
      <c r="G41" s="295">
        <f>O40</f>
        <v>198123.95310110506</v>
      </c>
      <c r="H41" s="60">
        <f t="shared" si="5"/>
        <v>4233.1402001383649</v>
      </c>
      <c r="I41" s="81">
        <v>0</v>
      </c>
      <c r="J41" s="47">
        <v>0</v>
      </c>
      <c r="K41" s="45">
        <f>+SUM(I41:J41)</f>
        <v>0</v>
      </c>
      <c r="L41" s="47">
        <v>0</v>
      </c>
      <c r="M41" s="169">
        <v>0</v>
      </c>
      <c r="N41" s="45">
        <f t="shared" si="7"/>
        <v>202357.09330124341</v>
      </c>
      <c r="O41" s="60">
        <f t="shared" si="8"/>
        <v>202357.09330124341</v>
      </c>
    </row>
    <row r="42" spans="1:15" x14ac:dyDescent="0.25">
      <c r="A42" s="146" t="s">
        <v>22</v>
      </c>
      <c r="B42" s="168" t="str">
        <f t="shared" si="1"/>
        <v>Q4/2024</v>
      </c>
      <c r="C42" s="42">
        <f t="shared" si="4"/>
        <v>45566</v>
      </c>
      <c r="D42" s="42">
        <f t="shared" si="2"/>
        <v>45657</v>
      </c>
      <c r="E42" s="168">
        <f t="shared" si="3"/>
        <v>92</v>
      </c>
      <c r="F42" s="59">
        <f>VLOOKUP(D42,'FERC Interest Rate'!$A:$B,2,TRUE)</f>
        <v>8.5000000000000006E-2</v>
      </c>
      <c r="G42" s="295">
        <f>O41</f>
        <v>202357.09330124341</v>
      </c>
      <c r="H42" s="60">
        <f t="shared" si="5"/>
        <v>4323.5859825566222</v>
      </c>
      <c r="I42" s="81">
        <v>0</v>
      </c>
      <c r="J42" s="47">
        <v>0</v>
      </c>
      <c r="K42" s="45">
        <f t="shared" ref="K42:K45" si="10">+SUM(I42:J42)</f>
        <v>0</v>
      </c>
      <c r="L42" s="47">
        <v>0</v>
      </c>
      <c r="M42" s="169">
        <v>0</v>
      </c>
      <c r="N42" s="45">
        <f t="shared" si="7"/>
        <v>206680.67928380004</v>
      </c>
      <c r="O42" s="60">
        <f t="shared" si="8"/>
        <v>206680.67928380004</v>
      </c>
    </row>
    <row r="43" spans="1:15" x14ac:dyDescent="0.25">
      <c r="A43" s="146" t="s">
        <v>22</v>
      </c>
      <c r="B43" s="168" t="str">
        <f t="shared" si="1"/>
        <v>Q1/2025</v>
      </c>
      <c r="C43" s="42">
        <f t="shared" si="4"/>
        <v>45658</v>
      </c>
      <c r="D43" s="42">
        <f t="shared" si="2"/>
        <v>45747</v>
      </c>
      <c r="E43" s="168">
        <f t="shared" si="3"/>
        <v>90</v>
      </c>
      <c r="F43" s="59">
        <f>VLOOKUP(D43,'FERC Interest Rate'!$A:$B,2,TRUE)</f>
        <v>8.0399999999999999E-2</v>
      </c>
      <c r="G43" s="295">
        <f t="shared" ref="G43:G46" si="11">O42</f>
        <v>206680.67928380004</v>
      </c>
      <c r="H43" s="60">
        <f t="shared" si="5"/>
        <v>4097.3736857467866</v>
      </c>
      <c r="I43" s="81">
        <v>0</v>
      </c>
      <c r="J43" s="47">
        <v>0</v>
      </c>
      <c r="K43" s="45">
        <f t="shared" si="10"/>
        <v>0</v>
      </c>
      <c r="L43" s="47">
        <v>0</v>
      </c>
      <c r="M43" s="169">
        <v>0</v>
      </c>
      <c r="N43" s="45">
        <f t="shared" si="7"/>
        <v>210778.05296954681</v>
      </c>
      <c r="O43" s="60">
        <f t="shared" si="8"/>
        <v>210778.05296954681</v>
      </c>
    </row>
    <row r="44" spans="1:15" x14ac:dyDescent="0.25">
      <c r="A44" s="146" t="s">
        <v>22</v>
      </c>
      <c r="B44" s="168" t="str">
        <f t="shared" si="1"/>
        <v>Q2/2025</v>
      </c>
      <c r="C44" s="42">
        <f t="shared" si="4"/>
        <v>45748</v>
      </c>
      <c r="D44" s="42">
        <f t="shared" si="2"/>
        <v>45838</v>
      </c>
      <c r="E44" s="168">
        <f t="shared" si="3"/>
        <v>91</v>
      </c>
      <c r="F44" s="59">
        <f>VLOOKUP(D44,'FERC Interest Rate'!$A:$B,2,TRUE)</f>
        <v>7.5499999999999998E-2</v>
      </c>
      <c r="G44" s="295">
        <f t="shared" si="11"/>
        <v>210778.05296954681</v>
      </c>
      <c r="H44" s="60">
        <f t="shared" si="5"/>
        <v>3967.5359258281405</v>
      </c>
      <c r="I44" s="81">
        <v>0</v>
      </c>
      <c r="J44" s="47">
        <v>0</v>
      </c>
      <c r="K44" s="45">
        <f t="shared" si="10"/>
        <v>0</v>
      </c>
      <c r="L44" s="47">
        <v>0</v>
      </c>
      <c r="M44" s="169">
        <v>0</v>
      </c>
      <c r="N44" s="45">
        <f t="shared" si="7"/>
        <v>214745.58889537497</v>
      </c>
      <c r="O44" s="60">
        <f t="shared" si="8"/>
        <v>214745.58889537497</v>
      </c>
    </row>
    <row r="45" spans="1:15" x14ac:dyDescent="0.25">
      <c r="A45" s="146" t="s">
        <v>22</v>
      </c>
      <c r="B45" s="168" t="str">
        <f t="shared" si="1"/>
        <v>Q3/2025</v>
      </c>
      <c r="C45" s="42">
        <f t="shared" si="4"/>
        <v>45839</v>
      </c>
      <c r="D45" s="42">
        <f t="shared" si="2"/>
        <v>45930</v>
      </c>
      <c r="E45" s="168">
        <f t="shared" si="3"/>
        <v>92</v>
      </c>
      <c r="F45" s="59">
        <f>VLOOKUP(D45,'FERC Interest Rate'!$A:$B,2,TRUE)</f>
        <v>7.4999999999999997E-2</v>
      </c>
      <c r="G45" s="295">
        <f t="shared" si="11"/>
        <v>214745.58889537497</v>
      </c>
      <c r="H45" s="60">
        <f t="shared" si="5"/>
        <v>4059.5741462413353</v>
      </c>
      <c r="I45" s="81">
        <v>0</v>
      </c>
      <c r="J45" s="47">
        <v>0</v>
      </c>
      <c r="K45" s="45">
        <f t="shared" si="10"/>
        <v>0</v>
      </c>
      <c r="L45" s="47">
        <v>0</v>
      </c>
      <c r="M45" s="169">
        <v>0</v>
      </c>
      <c r="N45" s="45">
        <f t="shared" si="7"/>
        <v>218805.1630416163</v>
      </c>
      <c r="O45" s="60">
        <f t="shared" si="8"/>
        <v>218805.1630416163</v>
      </c>
    </row>
    <row r="46" spans="1:15" x14ac:dyDescent="0.25">
      <c r="A46" s="146" t="s">
        <v>44</v>
      </c>
      <c r="B46" s="168" t="str">
        <f t="shared" si="1"/>
        <v>Q4/2025</v>
      </c>
      <c r="C46" s="42">
        <f t="shared" si="4"/>
        <v>45931</v>
      </c>
      <c r="D46" s="42">
        <f t="shared" si="2"/>
        <v>46022</v>
      </c>
      <c r="E46" s="168">
        <f t="shared" si="3"/>
        <v>92</v>
      </c>
      <c r="F46" s="59">
        <f>VLOOKUP(D46,'FERC Interest Rate'!$A:$B,2,TRUE)</f>
        <v>7.4999999999999997E-2</v>
      </c>
      <c r="G46" s="295">
        <f t="shared" si="11"/>
        <v>218805.1630416163</v>
      </c>
      <c r="H46" s="60">
        <f t="shared" si="5"/>
        <v>4136.3167807867194</v>
      </c>
      <c r="I46" s="81">
        <f>(SUM($H$38:$H$46)/20)</f>
        <v>1832.0739911201515</v>
      </c>
      <c r="J46" s="47">
        <f t="shared" ref="J46" si="12">G46*F46*(E46/(DATE(YEAR(D46),12,31)-DATE(YEAR(D46),1,1)+1))</f>
        <v>4136.3167807867194</v>
      </c>
      <c r="K46" s="45">
        <f t="shared" ref="K46" si="13">I46+J46</f>
        <v>5968.3907719068711</v>
      </c>
      <c r="L46" s="47">
        <f>+$C$29/20</f>
        <v>9315</v>
      </c>
      <c r="M46" s="169">
        <f t="shared" ref="M46" si="14">+SUM(K46:L46)</f>
        <v>15283.39077190687</v>
      </c>
      <c r="N46" s="45">
        <f t="shared" si="7"/>
        <v>227077.79660318975</v>
      </c>
      <c r="O46" s="60">
        <f>+N46-M46</f>
        <v>211794.40583128287</v>
      </c>
    </row>
    <row r="47" spans="1:15" ht="13.5" thickBot="1" x14ac:dyDescent="0.35">
      <c r="A47" s="148"/>
      <c r="B47" s="170"/>
      <c r="C47" s="171"/>
      <c r="D47" s="171"/>
      <c r="E47" s="170"/>
      <c r="F47" s="170"/>
      <c r="G47" s="281">
        <f t="shared" ref="G47:O47" si="15">+SUM(G38:G46)</f>
        <v>1821821.895116732</v>
      </c>
      <c r="H47" s="172">
        <f t="shared" si="15"/>
        <v>36641.479822403031</v>
      </c>
      <c r="I47" s="172">
        <f t="shared" si="15"/>
        <v>1832.0739911201515</v>
      </c>
      <c r="J47" s="281">
        <f t="shared" si="15"/>
        <v>4136.3167807867194</v>
      </c>
      <c r="K47" s="281">
        <f t="shared" si="15"/>
        <v>5968.3907719068711</v>
      </c>
      <c r="L47" s="172">
        <f t="shared" si="15"/>
        <v>9315</v>
      </c>
      <c r="M47" s="281">
        <f t="shared" si="15"/>
        <v>15283.39077190687</v>
      </c>
      <c r="N47" s="281">
        <f t="shared" si="15"/>
        <v>1862599.691719922</v>
      </c>
      <c r="O47" s="281">
        <f t="shared" si="15"/>
        <v>1847316.3009480152</v>
      </c>
    </row>
    <row r="48" spans="1:15" ht="13" thickTop="1" x14ac:dyDescent="0.25"/>
  </sheetData>
  <mergeCells count="1">
    <mergeCell ref="J36:K36"/>
  </mergeCells>
  <printOptions horizontalCentered="1"/>
  <pageMargins left="0.25" right="0.25" top="0.75" bottom="0.75" header="0.3" footer="0.3"/>
  <pageSetup paperSize="3" scale="43" orientation="portrait" r:id="rId1"/>
  <headerFooter>
    <oddHeader>&amp;RTO2027 Draft Annual Update
Attachment 4
WP- Schedule 22 NUCs
Page &amp;P of &amp;N</oddHeader>
    <oddFooter>&amp;R&amp;A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183F5F-400B-4A35-95C1-C8B5A5DFEF89}">
  <dimension ref="A1:V409"/>
  <sheetViews>
    <sheetView view="pageBreakPreview" zoomScale="60" zoomScaleNormal="100" workbookViewId="0"/>
  </sheetViews>
  <sheetFormatPr defaultRowHeight="12.5" x14ac:dyDescent="0.25"/>
  <cols>
    <col min="1" max="1" width="10.54296875" bestFit="1" customWidth="1"/>
    <col min="2" max="2" width="10.08984375" bestFit="1" customWidth="1"/>
    <col min="3" max="3" width="13.54296875" bestFit="1" customWidth="1"/>
    <col min="4" max="4" width="10.90625" bestFit="1" customWidth="1"/>
    <col min="5" max="5" width="13.54296875" bestFit="1" customWidth="1"/>
    <col min="6" max="6" width="15.54296875" bestFit="1" customWidth="1"/>
    <col min="7" max="7" width="14.453125" bestFit="1" customWidth="1"/>
    <col min="8" max="8" width="12.36328125" bestFit="1" customWidth="1"/>
    <col min="9" max="9" width="16.36328125" bestFit="1" customWidth="1"/>
    <col min="10" max="11" width="12.36328125" bestFit="1" customWidth="1"/>
    <col min="12" max="13" width="14" bestFit="1" customWidth="1"/>
    <col min="14" max="15" width="15" bestFit="1" customWidth="1"/>
    <col min="16" max="16" width="4.1796875" customWidth="1"/>
    <col min="19" max="20" width="10.36328125" bestFit="1" customWidth="1"/>
    <col min="21" max="22" width="11.36328125" bestFit="1" customWidth="1"/>
  </cols>
  <sheetData>
    <row r="1" spans="1:5" ht="39" x14ac:dyDescent="0.3">
      <c r="A1" s="141" t="s">
        <v>9</v>
      </c>
      <c r="B1" s="142" t="s">
        <v>78</v>
      </c>
      <c r="C1" s="141" t="s">
        <v>2</v>
      </c>
      <c r="D1" s="142" t="s">
        <v>139</v>
      </c>
      <c r="E1" s="142" t="s">
        <v>125</v>
      </c>
    </row>
    <row r="2" spans="1:5" x14ac:dyDescent="0.25">
      <c r="A2" s="146" t="s">
        <v>44</v>
      </c>
      <c r="B2" s="224">
        <v>44490</v>
      </c>
      <c r="C2" s="225">
        <v>9553.2096783272646</v>
      </c>
      <c r="D2" s="225">
        <v>243.34215777096841</v>
      </c>
      <c r="E2" s="225">
        <f>SUM(C2:D2)</f>
        <v>9796.5518360982333</v>
      </c>
    </row>
    <row r="3" spans="1:5" x14ac:dyDescent="0.25">
      <c r="A3" s="146" t="s">
        <v>45</v>
      </c>
      <c r="B3" s="224">
        <v>44490</v>
      </c>
      <c r="C3" s="225">
        <v>7850.9239298003513</v>
      </c>
      <c r="D3" s="225">
        <v>199.60785291812158</v>
      </c>
      <c r="E3" s="225">
        <f t="shared" ref="E3:E22" si="0">SUM(C3:D3)</f>
        <v>8050.5317827184726</v>
      </c>
    </row>
    <row r="4" spans="1:5" x14ac:dyDescent="0.25">
      <c r="A4" s="146" t="s">
        <v>46</v>
      </c>
      <c r="B4" s="224">
        <v>44596</v>
      </c>
      <c r="C4" s="225">
        <v>17306.571776690304</v>
      </c>
      <c r="D4" s="225">
        <v>440.70722582484143</v>
      </c>
      <c r="E4" s="225">
        <f t="shared" si="0"/>
        <v>17747.279002515144</v>
      </c>
    </row>
    <row r="5" spans="1:5" x14ac:dyDescent="0.25">
      <c r="A5" s="146" t="s">
        <v>47</v>
      </c>
      <c r="B5" s="224">
        <v>44581</v>
      </c>
      <c r="C5" s="225">
        <v>14375.231232125509</v>
      </c>
      <c r="D5" s="225">
        <v>366.69532530463903</v>
      </c>
      <c r="E5" s="225">
        <f t="shared" si="0"/>
        <v>14741.926557430148</v>
      </c>
    </row>
    <row r="6" spans="1:5" x14ac:dyDescent="0.25">
      <c r="A6" s="146" t="s">
        <v>48</v>
      </c>
      <c r="B6" s="297">
        <v>44705</v>
      </c>
      <c r="C6" s="225">
        <v>34184.768615345507</v>
      </c>
      <c r="D6" s="225">
        <v>871.32191976056436</v>
      </c>
      <c r="E6" s="225">
        <f t="shared" si="0"/>
        <v>35056.090535106072</v>
      </c>
    </row>
    <row r="7" spans="1:5" x14ac:dyDescent="0.25">
      <c r="A7" s="146" t="s">
        <v>49</v>
      </c>
      <c r="B7" s="297">
        <v>44726</v>
      </c>
      <c r="C7" s="225">
        <v>39654.959578003145</v>
      </c>
      <c r="D7" s="225">
        <v>1010.3745813439749</v>
      </c>
      <c r="E7" s="225">
        <f t="shared" si="0"/>
        <v>40665.33415934712</v>
      </c>
    </row>
    <row r="8" spans="1:5" x14ac:dyDescent="0.25">
      <c r="A8" s="146" t="s">
        <v>50</v>
      </c>
      <c r="B8" s="297">
        <v>44781</v>
      </c>
      <c r="C8" s="225">
        <v>51447.605777943216</v>
      </c>
      <c r="D8" s="225">
        <v>1310.9077531532816</v>
      </c>
      <c r="E8" s="225">
        <f t="shared" si="0"/>
        <v>52758.513531096498</v>
      </c>
    </row>
    <row r="9" spans="1:5" x14ac:dyDescent="0.25">
      <c r="A9" s="146" t="s">
        <v>51</v>
      </c>
      <c r="B9" s="297">
        <v>44756</v>
      </c>
      <c r="C9" s="225">
        <v>45471.663252317448</v>
      </c>
      <c r="D9" s="225">
        <v>1158.3983823843796</v>
      </c>
      <c r="E9" s="225">
        <f t="shared" si="0"/>
        <v>46630.061634701829</v>
      </c>
    </row>
    <row r="10" spans="1:5" x14ac:dyDescent="0.25">
      <c r="A10" s="146" t="s">
        <v>52</v>
      </c>
      <c r="B10" s="297">
        <v>44670</v>
      </c>
      <c r="C10" s="225">
        <v>29172.109000118031</v>
      </c>
      <c r="D10" s="225">
        <v>743.48318249839667</v>
      </c>
      <c r="E10" s="225">
        <f t="shared" si="0"/>
        <v>29915.592182616427</v>
      </c>
    </row>
    <row r="11" spans="1:5" x14ac:dyDescent="0.25">
      <c r="A11" s="146" t="s">
        <v>53</v>
      </c>
      <c r="B11" s="297">
        <v>44816</v>
      </c>
      <c r="C11" s="225">
        <v>57334.957675022473</v>
      </c>
      <c r="D11" s="225">
        <v>1461.174339057935</v>
      </c>
      <c r="E11" s="225">
        <f t="shared" si="0"/>
        <v>58796.132014080409</v>
      </c>
    </row>
    <row r="12" spans="1:5" x14ac:dyDescent="0.25">
      <c r="A12" s="146" t="s">
        <v>54</v>
      </c>
      <c r="B12" s="297">
        <v>44851</v>
      </c>
      <c r="C12" s="225">
        <v>62832.062246352463</v>
      </c>
      <c r="D12" s="225">
        <v>1601.3483930734699</v>
      </c>
      <c r="E12" s="225">
        <f t="shared" si="0"/>
        <v>64433.410639425936</v>
      </c>
    </row>
    <row r="13" spans="1:5" x14ac:dyDescent="0.25">
      <c r="A13" s="146" t="s">
        <v>55</v>
      </c>
      <c r="B13" s="297">
        <v>44880</v>
      </c>
      <c r="C13" s="225">
        <v>67598.01378208329</v>
      </c>
      <c r="D13" s="225">
        <v>1722.4587757428917</v>
      </c>
      <c r="E13" s="225">
        <f t="shared" si="0"/>
        <v>69320.472557826186</v>
      </c>
    </row>
    <row r="14" spans="1:5" x14ac:dyDescent="0.25">
      <c r="A14" s="146" t="s">
        <v>56</v>
      </c>
      <c r="B14" s="297">
        <v>44924</v>
      </c>
      <c r="C14" s="225">
        <v>73122.031962085661</v>
      </c>
      <c r="D14" s="225">
        <v>1863.7542221905508</v>
      </c>
      <c r="E14" s="225">
        <f t="shared" si="0"/>
        <v>74985.786184276207</v>
      </c>
    </row>
    <row r="15" spans="1:5" x14ac:dyDescent="0.25">
      <c r="A15" s="146" t="s">
        <v>57</v>
      </c>
      <c r="B15" s="297">
        <v>44938</v>
      </c>
      <c r="C15" s="225">
        <v>75535.285539707475</v>
      </c>
      <c r="D15" s="225">
        <v>1924.309413525262</v>
      </c>
      <c r="E15" s="225">
        <f t="shared" si="0"/>
        <v>77459.594953232736</v>
      </c>
    </row>
    <row r="16" spans="1:5" x14ac:dyDescent="0.25">
      <c r="A16" s="146" t="s">
        <v>58</v>
      </c>
      <c r="B16" s="297">
        <v>44964</v>
      </c>
      <c r="C16" s="225">
        <v>76361.757606021274</v>
      </c>
      <c r="D16" s="225">
        <v>1945.6158697356232</v>
      </c>
      <c r="E16" s="225">
        <f t="shared" si="0"/>
        <v>78307.373475756904</v>
      </c>
    </row>
    <row r="17" spans="1:22" x14ac:dyDescent="0.25">
      <c r="A17" s="146" t="s">
        <v>59</v>
      </c>
      <c r="B17" s="297">
        <v>44994</v>
      </c>
      <c r="C17" s="225">
        <v>75535.285539707475</v>
      </c>
      <c r="D17" s="225">
        <v>1924.309413525262</v>
      </c>
      <c r="E17" s="225">
        <f t="shared" si="0"/>
        <v>77459.594953232736</v>
      </c>
    </row>
    <row r="18" spans="1:22" x14ac:dyDescent="0.25">
      <c r="A18" s="146" t="s">
        <v>60</v>
      </c>
      <c r="B18" s="297">
        <v>45022</v>
      </c>
      <c r="C18" s="225">
        <v>73122.031962085661</v>
      </c>
      <c r="D18" s="225">
        <v>1863.7542221905508</v>
      </c>
      <c r="E18" s="225">
        <f t="shared" si="0"/>
        <v>74985.786184276207</v>
      </c>
    </row>
    <row r="19" spans="1:22" x14ac:dyDescent="0.25">
      <c r="A19" s="146" t="s">
        <v>61</v>
      </c>
      <c r="B19" s="297">
        <v>45064</v>
      </c>
      <c r="C19" s="225">
        <v>69324.970338559884</v>
      </c>
      <c r="D19" s="225">
        <v>1766.1930805957386</v>
      </c>
      <c r="E19" s="225">
        <f t="shared" si="0"/>
        <v>71091.163419155622</v>
      </c>
    </row>
    <row r="20" spans="1:22" x14ac:dyDescent="0.25">
      <c r="A20" s="146" t="s">
        <v>62</v>
      </c>
      <c r="B20" s="297">
        <v>45099</v>
      </c>
      <c r="C20" s="225">
        <v>64436.786163442077</v>
      </c>
      <c r="D20" s="225">
        <v>1641.7185206299437</v>
      </c>
      <c r="E20" s="225">
        <f t="shared" si="0"/>
        <v>66078.504684072017</v>
      </c>
    </row>
    <row r="21" spans="1:22" x14ac:dyDescent="0.25">
      <c r="A21" s="146" t="s">
        <v>63</v>
      </c>
      <c r="B21" s="297">
        <v>45124</v>
      </c>
      <c r="C21" s="225">
        <v>58799.506546943521</v>
      </c>
      <c r="D21" s="225">
        <v>1498.1802893180361</v>
      </c>
      <c r="E21" s="225">
        <f t="shared" si="0"/>
        <v>60297.686836261557</v>
      </c>
    </row>
    <row r="22" spans="1:22" x14ac:dyDescent="0.25">
      <c r="A22" s="146" t="s">
        <v>66</v>
      </c>
      <c r="B22" s="297">
        <v>45148</v>
      </c>
      <c r="C22" s="225">
        <v>52760.765601082225</v>
      </c>
      <c r="D22" s="225">
        <v>1344.5495261170099</v>
      </c>
      <c r="E22" s="225">
        <f t="shared" si="0"/>
        <v>54105.315127199232</v>
      </c>
    </row>
    <row r="23" spans="1:22" ht="15" thickBot="1" x14ac:dyDescent="0.4">
      <c r="B23" s="170" t="s">
        <v>0</v>
      </c>
      <c r="C23" s="402">
        <f>SUM(C2:C22)</f>
        <v>1055780.4978037642</v>
      </c>
      <c r="D23" s="402">
        <f>SUM(D2:D22)</f>
        <v>26902.204446661439</v>
      </c>
      <c r="E23" s="402">
        <f>SUM(E2:E22)</f>
        <v>1082682.7022504257</v>
      </c>
    </row>
    <row r="24" spans="1:22" ht="13" thickTop="1" x14ac:dyDescent="0.25"/>
    <row r="25" spans="1:22" ht="13" thickBot="1" x14ac:dyDescent="0.3"/>
    <row r="26" spans="1:22" ht="14.25" customHeight="1" x14ac:dyDescent="0.3">
      <c r="A26" s="146"/>
      <c r="B26" s="207"/>
      <c r="C26" s="207"/>
      <c r="D26" s="207"/>
      <c r="E26" s="225"/>
      <c r="F26" s="149"/>
      <c r="G26" s="150" t="s">
        <v>14</v>
      </c>
      <c r="H26" s="150" t="s">
        <v>13</v>
      </c>
      <c r="I26" s="151" t="s">
        <v>21</v>
      </c>
      <c r="J26" s="152"/>
      <c r="K26" s="153"/>
    </row>
    <row r="27" spans="1:22" ht="13" x14ac:dyDescent="0.3">
      <c r="A27" s="146"/>
      <c r="B27" s="207"/>
      <c r="C27" s="207"/>
      <c r="D27" s="207"/>
      <c r="E27" s="225"/>
      <c r="F27" s="155" t="s">
        <v>10</v>
      </c>
      <c r="G27" s="157"/>
      <c r="H27" s="157">
        <v>45139</v>
      </c>
      <c r="I27" s="158"/>
      <c r="J27" s="159"/>
      <c r="K27" s="160"/>
    </row>
    <row r="28" spans="1:22" ht="13.5" thickBot="1" x14ac:dyDescent="0.35">
      <c r="A28" s="207"/>
      <c r="B28" s="207"/>
      <c r="C28" s="207"/>
      <c r="D28" s="207"/>
      <c r="E28" s="225"/>
      <c r="F28" s="161" t="s">
        <v>17</v>
      </c>
      <c r="G28" s="162"/>
      <c r="H28" s="162">
        <v>45881</v>
      </c>
      <c r="I28" s="164"/>
      <c r="J28" s="165"/>
      <c r="K28" s="166"/>
    </row>
    <row r="29" spans="1:22" ht="13" thickBot="1" x14ac:dyDescent="0.3">
      <c r="A29" s="207"/>
      <c r="B29" s="207"/>
      <c r="C29" s="207"/>
      <c r="D29" s="207"/>
      <c r="E29" s="207"/>
    </row>
    <row r="30" spans="1:22" ht="13" x14ac:dyDescent="0.3">
      <c r="A30" s="40"/>
      <c r="B30" s="180"/>
      <c r="C30" s="46"/>
      <c r="D30" s="41"/>
      <c r="E30" s="40"/>
      <c r="F30" s="40"/>
      <c r="G30" s="40"/>
      <c r="H30" s="40"/>
      <c r="I30" s="407"/>
      <c r="J30" s="430" t="s">
        <v>2</v>
      </c>
      <c r="K30" s="431"/>
      <c r="L30" s="408" t="s">
        <v>44</v>
      </c>
      <c r="M30" s="409"/>
      <c r="N30" s="40"/>
      <c r="O30" s="40"/>
    </row>
    <row r="31" spans="1:22" ht="50" x14ac:dyDescent="0.3">
      <c r="A31" s="167" t="s">
        <v>43</v>
      </c>
      <c r="B31" s="167" t="s">
        <v>3</v>
      </c>
      <c r="C31" s="167" t="s">
        <v>4</v>
      </c>
      <c r="D31" s="167" t="s">
        <v>5</v>
      </c>
      <c r="E31" s="167" t="s">
        <v>6</v>
      </c>
      <c r="F31" s="167" t="s">
        <v>7</v>
      </c>
      <c r="G31" s="167" t="s">
        <v>70</v>
      </c>
      <c r="H31" s="167" t="s">
        <v>71</v>
      </c>
      <c r="I31" s="143" t="s">
        <v>72</v>
      </c>
      <c r="J31" s="144" t="s">
        <v>73</v>
      </c>
      <c r="K31" s="144" t="s">
        <v>74</v>
      </c>
      <c r="L31" s="144" t="s">
        <v>75</v>
      </c>
      <c r="M31" s="145" t="s">
        <v>65</v>
      </c>
      <c r="N31" s="167" t="s">
        <v>76</v>
      </c>
      <c r="O31" s="167" t="s">
        <v>77</v>
      </c>
      <c r="Q31" s="434" t="s">
        <v>16</v>
      </c>
      <c r="R31" s="434"/>
      <c r="S31" s="434"/>
      <c r="T31" s="434"/>
      <c r="U31" s="434"/>
      <c r="V31" s="434"/>
    </row>
    <row r="32" spans="1:22" ht="39" x14ac:dyDescent="0.3">
      <c r="A32" s="146" t="s">
        <v>22</v>
      </c>
      <c r="B32" s="168" t="str">
        <f t="shared" ref="B32:B41" si="1">+IF(MONTH(C32)&lt;4,"Q1",IF(MONTH(C32)&lt;7,"Q2",IF(MONTH(C32)&lt;10,"Q3","Q4")))&amp;"/"&amp;YEAR(C32)</f>
        <v>Q3/2023</v>
      </c>
      <c r="C32" s="42">
        <f>+H27</f>
        <v>45139</v>
      </c>
      <c r="D32" s="42">
        <f t="shared" ref="D32:D41" si="2">DATE(YEAR(C32),IF(MONTH(C32)&lt;=3,3,IF(MONTH(C32)&lt;=6,6,IF(MONTH(C32)&lt;=9,9,12))),IF(OR(MONTH(C32)&lt;=3,MONTH(C32)&gt;=10),31,30))</f>
        <v>45199</v>
      </c>
      <c r="E32" s="168">
        <f t="shared" ref="E32:E41" si="3">D32-C32+1</f>
        <v>61</v>
      </c>
      <c r="F32" s="59">
        <f>VLOOKUP(D32,'FERC Interest Rate'!$A:$B,2,TRUE)</f>
        <v>8.0199999999999994E-2</v>
      </c>
      <c r="G32" s="295">
        <f>+C23</f>
        <v>1055780.4978037642</v>
      </c>
      <c r="H32" s="60">
        <f>G32*F32*(E32/(DATE(YEAR(D32),12,31)-DATE(YEAR(D32),1,1)+1))</f>
        <v>14150.929729741301</v>
      </c>
      <c r="I32" s="81">
        <v>0</v>
      </c>
      <c r="J32" s="47">
        <v>0</v>
      </c>
      <c r="K32" s="45">
        <f>+SUM(I32:J32)</f>
        <v>0</v>
      </c>
      <c r="L32" s="47">
        <v>0</v>
      </c>
      <c r="M32" s="169">
        <v>0</v>
      </c>
      <c r="N32" s="45">
        <f>+G32+H32+J32</f>
        <v>1069931.4275335055</v>
      </c>
      <c r="O32" s="60">
        <f>+N32-M32</f>
        <v>1069931.4275335055</v>
      </c>
      <c r="Q32" s="229" t="s">
        <v>4</v>
      </c>
      <c r="R32" s="229" t="s">
        <v>5</v>
      </c>
      <c r="S32" s="78" t="s">
        <v>96</v>
      </c>
      <c r="T32" s="78" t="s">
        <v>94</v>
      </c>
      <c r="U32" s="78" t="s">
        <v>97</v>
      </c>
      <c r="V32" s="78" t="s">
        <v>95</v>
      </c>
    </row>
    <row r="33" spans="1:22" x14ac:dyDescent="0.25">
      <c r="A33" s="146" t="s">
        <v>22</v>
      </c>
      <c r="B33" s="168" t="str">
        <f t="shared" si="1"/>
        <v>Q4/2023</v>
      </c>
      <c r="C33" s="42">
        <f t="shared" ref="C33:C41" si="4">D32+1</f>
        <v>45200</v>
      </c>
      <c r="D33" s="42">
        <f t="shared" si="2"/>
        <v>45291</v>
      </c>
      <c r="E33" s="168">
        <f t="shared" si="3"/>
        <v>92</v>
      </c>
      <c r="F33" s="59">
        <f>VLOOKUP(D33,'FERC Interest Rate'!$A:$B,2,TRUE)</f>
        <v>8.3500000000000005E-2</v>
      </c>
      <c r="G33" s="295">
        <f>O32</f>
        <v>1069931.4275335055</v>
      </c>
      <c r="H33" s="60">
        <f t="shared" ref="H33:H41" si="5">G33*F33*(E33/(DATE(YEAR(D33),12,31)-DATE(YEAR(D33),1,1)+1))</f>
        <v>22518.392400855861</v>
      </c>
      <c r="I33" s="81">
        <v>0</v>
      </c>
      <c r="J33" s="47">
        <v>0</v>
      </c>
      <c r="K33" s="45">
        <f t="shared" ref="K33" si="6">+SUM(I33:J33)</f>
        <v>0</v>
      </c>
      <c r="L33" s="47">
        <v>0</v>
      </c>
      <c r="M33" s="169">
        <v>0</v>
      </c>
      <c r="N33" s="45">
        <f t="shared" ref="N33:N41" si="7">+G33+H33+J33</f>
        <v>1092449.8199343614</v>
      </c>
      <c r="O33" s="60">
        <f t="shared" ref="O33:O39" si="8">+N33-M33</f>
        <v>1092449.8199343614</v>
      </c>
      <c r="Q33" s="54">
        <f>C63</f>
        <v>45931</v>
      </c>
      <c r="R33" s="54">
        <f>DATE(YEAR(Q33),IF(MONTH(Q33)&lt;=3,3,IF(MONTH(Q33)&lt;=6,6,IF(MONTH(Q33)&lt;=9,9,12))),IF(OR(MONTH(Q33)&lt;=3,MONTH(Q33)&gt;=10),31,30))</f>
        <v>46022</v>
      </c>
      <c r="S33" s="61">
        <f>SUMIF($D$47:$D$860,R33,$I$47:$I$860)</f>
        <v>351.6616359023655</v>
      </c>
      <c r="T33" s="61">
        <f>SUMIF($D$47:$D$860,R33,$J$47:$J$860)</f>
        <v>629.61687667784463</v>
      </c>
      <c r="U33" s="61">
        <f>SUMIF($D$47:$D$830,R33,$K$47:$K$830)</f>
        <v>981.27851258020996</v>
      </c>
      <c r="V33" s="61">
        <f>SUMIF($D$47:$D$830,R33,$L$47:$L$830)</f>
        <v>1345.110222333072</v>
      </c>
    </row>
    <row r="34" spans="1:22" ht="13.5" thickBot="1" x14ac:dyDescent="0.35">
      <c r="A34" s="146" t="s">
        <v>22</v>
      </c>
      <c r="B34" s="168" t="str">
        <f t="shared" si="1"/>
        <v>Q1/2024</v>
      </c>
      <c r="C34" s="42">
        <f t="shared" si="4"/>
        <v>45292</v>
      </c>
      <c r="D34" s="42">
        <f t="shared" si="2"/>
        <v>45382</v>
      </c>
      <c r="E34" s="168">
        <f t="shared" si="3"/>
        <v>91</v>
      </c>
      <c r="F34" s="59">
        <f>VLOOKUP(D34,'FERC Interest Rate'!$A:$B,2,TRUE)</f>
        <v>8.5000000000000006E-2</v>
      </c>
      <c r="G34" s="295">
        <f>O33</f>
        <v>1092449.8199343614</v>
      </c>
      <c r="H34" s="60">
        <f t="shared" si="5"/>
        <v>23087.703161727557</v>
      </c>
      <c r="I34" s="81">
        <v>0</v>
      </c>
      <c r="J34" s="47">
        <v>0</v>
      </c>
      <c r="K34" s="45">
        <f t="shared" ref="K34" si="9">+SUM(I34:J34)</f>
        <v>0</v>
      </c>
      <c r="L34" s="47">
        <v>0</v>
      </c>
      <c r="M34" s="169">
        <v>0</v>
      </c>
      <c r="N34" s="45">
        <f>+G34+H34+J34</f>
        <v>1115537.523096089</v>
      </c>
      <c r="O34" s="60">
        <f>+N34-M34</f>
        <v>1115537.523096089</v>
      </c>
      <c r="Q34" s="95"/>
      <c r="R34" s="95"/>
      <c r="S34" s="95">
        <f>+SUM(S33:S33)</f>
        <v>351.6616359023655</v>
      </c>
      <c r="T34" s="95">
        <f>+SUM(T33:T33)</f>
        <v>629.61687667784463</v>
      </c>
      <c r="U34" s="95">
        <f>+SUM(U33:U33)</f>
        <v>981.27851258020996</v>
      </c>
      <c r="V34" s="95">
        <f>+SUM(V33:V33)</f>
        <v>1345.110222333072</v>
      </c>
    </row>
    <row r="35" spans="1:22" ht="13" thickTop="1" x14ac:dyDescent="0.25">
      <c r="A35" s="146" t="s">
        <v>22</v>
      </c>
      <c r="B35" s="168" t="str">
        <f t="shared" si="1"/>
        <v>Q2/2024</v>
      </c>
      <c r="C35" s="42">
        <f t="shared" si="4"/>
        <v>45383</v>
      </c>
      <c r="D35" s="42">
        <f t="shared" si="2"/>
        <v>45473</v>
      </c>
      <c r="E35" s="168">
        <f t="shared" si="3"/>
        <v>91</v>
      </c>
      <c r="F35" s="59">
        <f>VLOOKUP(D35,'FERC Interest Rate'!$A:$B,2,TRUE)</f>
        <v>8.5000000000000006E-2</v>
      </c>
      <c r="G35" s="295">
        <f>O34</f>
        <v>1115537.523096089</v>
      </c>
      <c r="H35" s="60">
        <f t="shared" si="5"/>
        <v>23575.635904776635</v>
      </c>
      <c r="I35" s="81">
        <v>0</v>
      </c>
      <c r="J35" s="47">
        <v>0</v>
      </c>
      <c r="K35" s="45">
        <f>+SUM(I35:J35)</f>
        <v>0</v>
      </c>
      <c r="L35" s="47">
        <v>0</v>
      </c>
      <c r="M35" s="169">
        <v>0</v>
      </c>
      <c r="N35" s="45">
        <f t="shared" si="7"/>
        <v>1139113.1590008656</v>
      </c>
      <c r="O35" s="60">
        <f t="shared" si="8"/>
        <v>1139113.1590008656</v>
      </c>
    </row>
    <row r="36" spans="1:22" x14ac:dyDescent="0.25">
      <c r="A36" s="146" t="s">
        <v>22</v>
      </c>
      <c r="B36" s="168" t="str">
        <f t="shared" si="1"/>
        <v>Q3/2024</v>
      </c>
      <c r="C36" s="42">
        <f t="shared" si="4"/>
        <v>45474</v>
      </c>
      <c r="D36" s="42">
        <f t="shared" si="2"/>
        <v>45565</v>
      </c>
      <c r="E36" s="168">
        <f t="shared" si="3"/>
        <v>92</v>
      </c>
      <c r="F36" s="59">
        <f>VLOOKUP(D36,'FERC Interest Rate'!$A:$B,2,TRUE)</f>
        <v>8.5000000000000006E-2</v>
      </c>
      <c r="G36" s="295">
        <f>O35</f>
        <v>1139113.1590008656</v>
      </c>
      <c r="H36" s="60">
        <f t="shared" si="5"/>
        <v>24338.428697778061</v>
      </c>
      <c r="I36" s="81">
        <v>0</v>
      </c>
      <c r="J36" s="47">
        <v>0</v>
      </c>
      <c r="K36" s="45">
        <f t="shared" ref="K36:K38" si="10">+SUM(I36:J36)</f>
        <v>0</v>
      </c>
      <c r="L36" s="47">
        <v>0</v>
      </c>
      <c r="M36" s="169">
        <v>0</v>
      </c>
      <c r="N36" s="45">
        <f t="shared" si="7"/>
        <v>1163451.5876986438</v>
      </c>
      <c r="O36" s="60">
        <f t="shared" si="8"/>
        <v>1163451.5876986438</v>
      </c>
    </row>
    <row r="37" spans="1:22" x14ac:dyDescent="0.25">
      <c r="A37" s="146" t="s">
        <v>22</v>
      </c>
      <c r="B37" s="168" t="str">
        <f t="shared" si="1"/>
        <v>Q4/2024</v>
      </c>
      <c r="C37" s="42">
        <f t="shared" si="4"/>
        <v>45566</v>
      </c>
      <c r="D37" s="42">
        <f t="shared" si="2"/>
        <v>45657</v>
      </c>
      <c r="E37" s="168">
        <f t="shared" si="3"/>
        <v>92</v>
      </c>
      <c r="F37" s="59">
        <f>VLOOKUP(D37,'FERC Interest Rate'!$A:$B,2,TRUE)</f>
        <v>8.5000000000000006E-2</v>
      </c>
      <c r="G37" s="295">
        <f t="shared" ref="G37:G41" si="11">O36</f>
        <v>1163451.5876986438</v>
      </c>
      <c r="H37" s="60">
        <f t="shared" si="5"/>
        <v>24858.446491266106</v>
      </c>
      <c r="I37" s="81">
        <v>0</v>
      </c>
      <c r="J37" s="47">
        <v>0</v>
      </c>
      <c r="K37" s="45">
        <f t="shared" si="10"/>
        <v>0</v>
      </c>
      <c r="L37" s="47">
        <v>0</v>
      </c>
      <c r="M37" s="169">
        <v>0</v>
      </c>
      <c r="N37" s="45">
        <f t="shared" si="7"/>
        <v>1188310.0341899099</v>
      </c>
      <c r="O37" s="60">
        <f t="shared" si="8"/>
        <v>1188310.0341899099</v>
      </c>
    </row>
    <row r="38" spans="1:22" x14ac:dyDescent="0.25">
      <c r="A38" s="146" t="s">
        <v>22</v>
      </c>
      <c r="B38" s="168" t="str">
        <f t="shared" si="1"/>
        <v>Q1/2025</v>
      </c>
      <c r="C38" s="42">
        <f t="shared" si="4"/>
        <v>45658</v>
      </c>
      <c r="D38" s="42">
        <f t="shared" si="2"/>
        <v>45747</v>
      </c>
      <c r="E38" s="168">
        <f t="shared" si="3"/>
        <v>90</v>
      </c>
      <c r="F38" s="59">
        <f>VLOOKUP(D38,'FERC Interest Rate'!$A:$B,2,TRUE)</f>
        <v>8.0399999999999999E-2</v>
      </c>
      <c r="G38" s="295">
        <f t="shared" si="11"/>
        <v>1188310.0341899099</v>
      </c>
      <c r="H38" s="60">
        <f t="shared" si="5"/>
        <v>23557.839472323802</v>
      </c>
      <c r="I38" s="81">
        <v>0</v>
      </c>
      <c r="J38" s="47">
        <v>0</v>
      </c>
      <c r="K38" s="45">
        <f t="shared" si="10"/>
        <v>0</v>
      </c>
      <c r="L38" s="47">
        <v>0</v>
      </c>
      <c r="M38" s="169">
        <v>0</v>
      </c>
      <c r="N38" s="45">
        <f t="shared" si="7"/>
        <v>1211867.8736622338</v>
      </c>
      <c r="O38" s="60">
        <f t="shared" si="8"/>
        <v>1211867.8736622338</v>
      </c>
    </row>
    <row r="39" spans="1:22" x14ac:dyDescent="0.25">
      <c r="A39" s="146" t="s">
        <v>22</v>
      </c>
      <c r="B39" s="168" t="str">
        <f t="shared" si="1"/>
        <v>Q2/2025</v>
      </c>
      <c r="C39" s="42">
        <f t="shared" si="4"/>
        <v>45748</v>
      </c>
      <c r="D39" s="42">
        <f t="shared" si="2"/>
        <v>45838</v>
      </c>
      <c r="E39" s="168">
        <f t="shared" si="3"/>
        <v>91</v>
      </c>
      <c r="F39" s="59">
        <f>VLOOKUP(D39,'FERC Interest Rate'!$A:$B,2,TRUE)</f>
        <v>7.5499999999999998E-2</v>
      </c>
      <c r="G39" s="295">
        <f t="shared" si="11"/>
        <v>1211867.8736622338</v>
      </c>
      <c r="H39" s="60">
        <f t="shared" si="5"/>
        <v>22811.337605469525</v>
      </c>
      <c r="I39" s="81">
        <v>0</v>
      </c>
      <c r="J39" s="47">
        <v>0</v>
      </c>
      <c r="K39" s="45">
        <f t="shared" ref="K39:K40" si="12">+SUM(I39:J39)</f>
        <v>0</v>
      </c>
      <c r="L39" s="47">
        <v>0</v>
      </c>
      <c r="M39" s="169">
        <v>0</v>
      </c>
      <c r="N39" s="45">
        <f t="shared" si="7"/>
        <v>1234679.2112677034</v>
      </c>
      <c r="O39" s="60">
        <f t="shared" si="8"/>
        <v>1234679.2112677034</v>
      </c>
    </row>
    <row r="40" spans="1:22" x14ac:dyDescent="0.25">
      <c r="A40" s="146" t="s">
        <v>22</v>
      </c>
      <c r="B40" s="168" t="str">
        <f t="shared" si="1"/>
        <v>Q3/2025</v>
      </c>
      <c r="C40" s="42">
        <f t="shared" si="4"/>
        <v>45839</v>
      </c>
      <c r="D40" s="42">
        <f t="shared" si="2"/>
        <v>45930</v>
      </c>
      <c r="E40" s="168">
        <f t="shared" si="3"/>
        <v>92</v>
      </c>
      <c r="F40" s="59">
        <f>VLOOKUP(D40,'FERC Interest Rate'!$A:$B,2,TRUE)</f>
        <v>7.4999999999999997E-2</v>
      </c>
      <c r="G40" s="295">
        <f t="shared" si="11"/>
        <v>1234679.2112677034</v>
      </c>
      <c r="H40" s="60">
        <f t="shared" si="5"/>
        <v>23340.511117115489</v>
      </c>
      <c r="I40" s="81">
        <v>0</v>
      </c>
      <c r="J40" s="47">
        <v>0</v>
      </c>
      <c r="K40" s="45">
        <f t="shared" si="12"/>
        <v>0</v>
      </c>
      <c r="L40" s="47">
        <v>0</v>
      </c>
      <c r="M40" s="169">
        <v>0</v>
      </c>
      <c r="N40" s="45">
        <f t="shared" si="7"/>
        <v>1258019.7223848188</v>
      </c>
      <c r="O40" s="60">
        <f>+N40-M40</f>
        <v>1258019.7223848188</v>
      </c>
    </row>
    <row r="41" spans="1:22" x14ac:dyDescent="0.25">
      <c r="A41" s="146" t="s">
        <v>44</v>
      </c>
      <c r="B41" s="168" t="str">
        <f t="shared" si="1"/>
        <v>Q4/2025</v>
      </c>
      <c r="C41" s="42">
        <f t="shared" si="4"/>
        <v>45931</v>
      </c>
      <c r="D41" s="42">
        <f t="shared" si="2"/>
        <v>46022</v>
      </c>
      <c r="E41" s="168">
        <f t="shared" si="3"/>
        <v>92</v>
      </c>
      <c r="F41" s="59">
        <f>VLOOKUP(D41,'FERC Interest Rate'!$A:$B,2,TRUE)</f>
        <v>7.4999999999999997E-2</v>
      </c>
      <c r="G41" s="295">
        <f t="shared" si="11"/>
        <v>1258019.7223848188</v>
      </c>
      <c r="H41" s="60">
        <f t="shared" si="5"/>
        <v>23781.742697137674</v>
      </c>
      <c r="I41" s="81">
        <f>(SUM($H$32:$H$41)/20)</f>
        <v>11301.048363909602</v>
      </c>
      <c r="J41" s="47">
        <f t="shared" ref="J41" si="13">G41*F41*(E41/(DATE(YEAR(D41),12,31)-DATE(YEAR(D41),1,1)+1))</f>
        <v>23781.742697137674</v>
      </c>
      <c r="K41" s="45">
        <f t="shared" ref="K41" si="14">I41+J41</f>
        <v>35082.791061047275</v>
      </c>
      <c r="L41" s="47">
        <f t="shared" ref="L41" si="15">+$C$23/20</f>
        <v>52789.024890188208</v>
      </c>
      <c r="M41" s="169">
        <f t="shared" ref="M41" si="16">+SUM(K41:L41)</f>
        <v>87871.815951235476</v>
      </c>
      <c r="N41" s="45">
        <f t="shared" si="7"/>
        <v>1305583.2077790941</v>
      </c>
      <c r="O41" s="60">
        <f>+N41-M41</f>
        <v>1217711.3918278585</v>
      </c>
    </row>
    <row r="42" spans="1:22" ht="13.5" thickBot="1" x14ac:dyDescent="0.35">
      <c r="A42" s="148"/>
      <c r="B42" s="170"/>
      <c r="C42" s="171"/>
      <c r="D42" s="171"/>
      <c r="E42" s="170"/>
      <c r="F42" s="170"/>
      <c r="G42" s="281">
        <f t="shared" ref="G42:O42" si="17">+SUM(G32:G41)</f>
        <v>11529140.856571898</v>
      </c>
      <c r="H42" s="172">
        <f t="shared" si="17"/>
        <v>226020.96727819202</v>
      </c>
      <c r="I42" s="172">
        <f t="shared" si="17"/>
        <v>11301.048363909602</v>
      </c>
      <c r="J42" s="172">
        <f t="shared" si="17"/>
        <v>23781.742697137674</v>
      </c>
      <c r="K42" s="172">
        <f t="shared" si="17"/>
        <v>35082.791061047275</v>
      </c>
      <c r="L42" s="172">
        <f t="shared" si="17"/>
        <v>52789.024890188208</v>
      </c>
      <c r="M42" s="172">
        <f t="shared" si="17"/>
        <v>87871.815951235476</v>
      </c>
      <c r="N42" s="172">
        <f t="shared" si="17"/>
        <v>11778943.566547226</v>
      </c>
      <c r="O42" s="172">
        <f t="shared" si="17"/>
        <v>11691071.750595991</v>
      </c>
      <c r="V42" s="129"/>
    </row>
    <row r="43" spans="1:22" ht="13.5" thickTop="1" thickBot="1" x14ac:dyDescent="0.3">
      <c r="A43" s="40"/>
      <c r="B43" s="40"/>
      <c r="C43" s="40"/>
      <c r="D43" s="40"/>
      <c r="E43" s="40"/>
      <c r="F43" s="40"/>
      <c r="G43" s="40"/>
      <c r="H43" s="45"/>
      <c r="I43" s="175"/>
      <c r="J43" s="176"/>
      <c r="K43" s="176"/>
      <c r="L43" s="176"/>
      <c r="M43" s="177"/>
      <c r="N43" s="40"/>
      <c r="O43" s="40"/>
    </row>
    <row r="44" spans="1:22" x14ac:dyDescent="0.25">
      <c r="A44" s="207"/>
      <c r="B44" s="207"/>
      <c r="C44" s="207"/>
      <c r="D44" s="207"/>
      <c r="E44" s="207"/>
    </row>
    <row r="45" spans="1:22" ht="13" x14ac:dyDescent="0.3">
      <c r="I45" s="410"/>
      <c r="J45" s="432" t="s">
        <v>15</v>
      </c>
      <c r="K45" s="433"/>
      <c r="L45" s="198" t="s">
        <v>44</v>
      </c>
      <c r="M45" s="411"/>
    </row>
    <row r="46" spans="1:22" ht="52" x14ac:dyDescent="0.3">
      <c r="A46" s="62" t="s">
        <v>43</v>
      </c>
      <c r="B46" s="62" t="s">
        <v>3</v>
      </c>
      <c r="C46" s="62" t="s">
        <v>4</v>
      </c>
      <c r="D46" s="62" t="s">
        <v>5</v>
      </c>
      <c r="E46" s="62" t="s">
        <v>6</v>
      </c>
      <c r="F46" s="62" t="s">
        <v>7</v>
      </c>
      <c r="G46" s="62" t="s">
        <v>83</v>
      </c>
      <c r="H46" s="62" t="s">
        <v>84</v>
      </c>
      <c r="I46" s="77" t="s">
        <v>85</v>
      </c>
      <c r="J46" s="78" t="s">
        <v>86</v>
      </c>
      <c r="K46" s="78" t="s">
        <v>87</v>
      </c>
      <c r="L46" s="78" t="s">
        <v>88</v>
      </c>
      <c r="M46" s="79" t="s">
        <v>89</v>
      </c>
      <c r="N46" s="62" t="s">
        <v>90</v>
      </c>
      <c r="O46" s="62" t="s">
        <v>91</v>
      </c>
    </row>
    <row r="47" spans="1:22" x14ac:dyDescent="0.25">
      <c r="A47" s="207" t="s">
        <v>22</v>
      </c>
      <c r="B47" s="335" t="str">
        <f>+IF(MONTH(C47)&lt;4,"Q1",IF(MONTH(C47)&lt;7,"Q2",IF(MONTH(C47)&lt;10,"Q3","Q4")))&amp;"/"&amp;YEAR(C47)</f>
        <v>Q4/2021</v>
      </c>
      <c r="C47" s="321">
        <f>VLOOKUP(L45,$A$1:$E$22,2,FALSE)</f>
        <v>44490</v>
      </c>
      <c r="D47" s="321">
        <f>DATE(YEAR(C47),IF(MONTH(C47)&lt;=3,3,IF(MONTH(C47)&lt;=6,6,IF(MONTH(C47)&lt;=9,9,12))),IF(OR(MONTH(C47)&lt;=3,MONTH(C47)&gt;=10),31,30))</f>
        <v>44561</v>
      </c>
      <c r="E47" s="335">
        <f t="shared" ref="E47:E63" si="18">D47-C47+1</f>
        <v>72</v>
      </c>
      <c r="F47" s="347">
        <f>VLOOKUP(D47,'FERC Interest Rate'!$A:$B,2,TRUE)</f>
        <v>3.2500000000000001E-2</v>
      </c>
      <c r="G47" s="348">
        <f>VLOOKUP(L45,$A$1:$E$22,4,FALSE)</f>
        <v>243.34215777096841</v>
      </c>
      <c r="H47" s="348">
        <f>G47*F47*(E47/(DATE(YEAR(D47),12,31)-DATE(YEAR(D47),1,1)+1))</f>
        <v>1.5600565731070304</v>
      </c>
      <c r="I47" s="336">
        <v>0</v>
      </c>
      <c r="J47" s="322">
        <v>0</v>
      </c>
      <c r="K47" s="322">
        <f t="shared" ref="K47:K53" si="19">+SUM(I47:J47)</f>
        <v>0</v>
      </c>
      <c r="L47" s="322">
        <v>0</v>
      </c>
      <c r="M47" s="337">
        <f t="shared" ref="M47:M63" si="20">+SUM(K47:L47)</f>
        <v>0</v>
      </c>
      <c r="N47" s="322">
        <f t="shared" ref="N47:N63" si="21">+G47+H47+J47</f>
        <v>244.90221434407545</v>
      </c>
      <c r="O47" s="348">
        <f t="shared" ref="O47:O63" si="22">G47+H47-L47-I47</f>
        <v>244.90221434407545</v>
      </c>
    </row>
    <row r="48" spans="1:22" x14ac:dyDescent="0.25">
      <c r="A48" s="207" t="s">
        <v>22</v>
      </c>
      <c r="B48" s="335" t="str">
        <f t="shared" ref="B48:B63" si="23">+IF(MONTH(C48)&lt;4,"Q1",IF(MONTH(C48)&lt;7,"Q2",IF(MONTH(C48)&lt;10,"Q3","Q4")))&amp;"/"&amp;YEAR(C48)</f>
        <v>Q1/2022</v>
      </c>
      <c r="C48" s="321">
        <f t="shared" ref="C48:C63" si="24">D47+1</f>
        <v>44562</v>
      </c>
      <c r="D48" s="321">
        <f t="shared" ref="D48:D63" si="25">EOMONTH(D47,3)</f>
        <v>44651</v>
      </c>
      <c r="E48" s="335">
        <f t="shared" si="18"/>
        <v>90</v>
      </c>
      <c r="F48" s="347">
        <f>VLOOKUP(D48,'FERC Interest Rate'!$A:$B,2,TRUE)</f>
        <v>3.2500000000000001E-2</v>
      </c>
      <c r="G48" s="348">
        <f t="shared" ref="G48:G63" si="26">O47</f>
        <v>244.90221434407545</v>
      </c>
      <c r="H48" s="348">
        <f t="shared" ref="H48:H63" si="27">G48*F48*(E48/(DATE(YEAR(D48),12,31)-DATE(YEAR(D48),1,1)+1))</f>
        <v>1.962572539606632</v>
      </c>
      <c r="I48" s="336">
        <v>0</v>
      </c>
      <c r="J48" s="322">
        <v>0</v>
      </c>
      <c r="K48" s="322">
        <f t="shared" si="19"/>
        <v>0</v>
      </c>
      <c r="L48" s="322">
        <v>0</v>
      </c>
      <c r="M48" s="337">
        <f t="shared" si="20"/>
        <v>0</v>
      </c>
      <c r="N48" s="322">
        <f t="shared" si="21"/>
        <v>246.86478688368209</v>
      </c>
      <c r="O48" s="348">
        <f t="shared" si="22"/>
        <v>246.86478688368209</v>
      </c>
    </row>
    <row r="49" spans="1:15" x14ac:dyDescent="0.25">
      <c r="A49" s="207" t="s">
        <v>22</v>
      </c>
      <c r="B49" s="335" t="str">
        <f t="shared" si="23"/>
        <v>Q2/2022</v>
      </c>
      <c r="C49" s="321">
        <f t="shared" si="24"/>
        <v>44652</v>
      </c>
      <c r="D49" s="321">
        <f t="shared" si="25"/>
        <v>44742</v>
      </c>
      <c r="E49" s="335">
        <f t="shared" si="18"/>
        <v>91</v>
      </c>
      <c r="F49" s="347">
        <f>VLOOKUP(D49,'FERC Interest Rate'!$A:$B,2,TRUE)</f>
        <v>3.2500000000000001E-2</v>
      </c>
      <c r="G49" s="348">
        <f t="shared" si="26"/>
        <v>246.86478688368209</v>
      </c>
      <c r="H49" s="348">
        <f t="shared" si="27"/>
        <v>2.000281115639698</v>
      </c>
      <c r="I49" s="336">
        <v>0</v>
      </c>
      <c r="J49" s="322">
        <v>0</v>
      </c>
      <c r="K49" s="322">
        <f t="shared" si="19"/>
        <v>0</v>
      </c>
      <c r="L49" s="322">
        <v>0</v>
      </c>
      <c r="M49" s="337">
        <f t="shared" si="20"/>
        <v>0</v>
      </c>
      <c r="N49" s="322">
        <f t="shared" si="21"/>
        <v>248.86506799932178</v>
      </c>
      <c r="O49" s="348">
        <f t="shared" si="22"/>
        <v>248.86506799932178</v>
      </c>
    </row>
    <row r="50" spans="1:15" x14ac:dyDescent="0.25">
      <c r="A50" s="207" t="s">
        <v>22</v>
      </c>
      <c r="B50" s="335" t="str">
        <f t="shared" si="23"/>
        <v>Q3/2022</v>
      </c>
      <c r="C50" s="321">
        <f t="shared" si="24"/>
        <v>44743</v>
      </c>
      <c r="D50" s="321">
        <f t="shared" si="25"/>
        <v>44834</v>
      </c>
      <c r="E50" s="335">
        <f t="shared" si="18"/>
        <v>92</v>
      </c>
      <c r="F50" s="347">
        <f>VLOOKUP(D50,'FERC Interest Rate'!$A:$B,2,TRUE)</f>
        <v>3.5999999999999997E-2</v>
      </c>
      <c r="G50" s="348">
        <f t="shared" si="26"/>
        <v>248.86506799932178</v>
      </c>
      <c r="H50" s="348">
        <f t="shared" si="27"/>
        <v>2.2581948088048049</v>
      </c>
      <c r="I50" s="336">
        <v>0</v>
      </c>
      <c r="J50" s="322">
        <v>0</v>
      </c>
      <c r="K50" s="322">
        <f t="shared" si="19"/>
        <v>0</v>
      </c>
      <c r="L50" s="322">
        <v>0</v>
      </c>
      <c r="M50" s="337">
        <f t="shared" si="20"/>
        <v>0</v>
      </c>
      <c r="N50" s="322">
        <f t="shared" si="21"/>
        <v>251.12326280812658</v>
      </c>
      <c r="O50" s="348">
        <f t="shared" si="22"/>
        <v>251.12326280812658</v>
      </c>
    </row>
    <row r="51" spans="1:15" x14ac:dyDescent="0.25">
      <c r="A51" s="207" t="s">
        <v>22</v>
      </c>
      <c r="B51" s="335" t="str">
        <f t="shared" si="23"/>
        <v>Q4/2022</v>
      </c>
      <c r="C51" s="321">
        <f t="shared" si="24"/>
        <v>44835</v>
      </c>
      <c r="D51" s="321">
        <f t="shared" si="25"/>
        <v>44926</v>
      </c>
      <c r="E51" s="335">
        <f t="shared" si="18"/>
        <v>92</v>
      </c>
      <c r="F51" s="347">
        <f>VLOOKUP(D51,'FERC Interest Rate'!$A:$B,2,TRUE)</f>
        <v>4.9099999999999998E-2</v>
      </c>
      <c r="G51" s="348">
        <f t="shared" si="26"/>
        <v>251.12326280812658</v>
      </c>
      <c r="H51" s="348">
        <f t="shared" si="27"/>
        <v>3.1078739801558068</v>
      </c>
      <c r="I51" s="336">
        <v>0</v>
      </c>
      <c r="J51" s="322">
        <v>0</v>
      </c>
      <c r="K51" s="322">
        <f t="shared" si="19"/>
        <v>0</v>
      </c>
      <c r="L51" s="322">
        <v>0</v>
      </c>
      <c r="M51" s="337">
        <f t="shared" si="20"/>
        <v>0</v>
      </c>
      <c r="N51" s="322">
        <f t="shared" si="21"/>
        <v>254.23113678828238</v>
      </c>
      <c r="O51" s="348">
        <f t="shared" si="22"/>
        <v>254.23113678828238</v>
      </c>
    </row>
    <row r="52" spans="1:15" x14ac:dyDescent="0.25">
      <c r="A52" s="207" t="s">
        <v>22</v>
      </c>
      <c r="B52" s="335" t="str">
        <f t="shared" si="23"/>
        <v>Q1/2023</v>
      </c>
      <c r="C52" s="321">
        <f t="shared" si="24"/>
        <v>44927</v>
      </c>
      <c r="D52" s="321">
        <f t="shared" si="25"/>
        <v>45016</v>
      </c>
      <c r="E52" s="335">
        <f t="shared" si="18"/>
        <v>90</v>
      </c>
      <c r="F52" s="347">
        <f>VLOOKUP(D52,'FERC Interest Rate'!$A:$B,2,TRUE)</f>
        <v>6.3100000000000003E-2</v>
      </c>
      <c r="G52" s="348">
        <f t="shared" si="26"/>
        <v>254.23113678828238</v>
      </c>
      <c r="H52" s="348">
        <f t="shared" si="27"/>
        <v>3.9555578789607004</v>
      </c>
      <c r="I52" s="336">
        <v>0</v>
      </c>
      <c r="J52" s="322">
        <v>0</v>
      </c>
      <c r="K52" s="322">
        <f t="shared" si="19"/>
        <v>0</v>
      </c>
      <c r="L52" s="322">
        <v>0</v>
      </c>
      <c r="M52" s="337">
        <f t="shared" si="20"/>
        <v>0</v>
      </c>
      <c r="N52" s="322">
        <f t="shared" si="21"/>
        <v>258.1866946672431</v>
      </c>
      <c r="O52" s="348">
        <f t="shared" si="22"/>
        <v>258.1866946672431</v>
      </c>
    </row>
    <row r="53" spans="1:15" x14ac:dyDescent="0.25">
      <c r="A53" s="207" t="s">
        <v>22</v>
      </c>
      <c r="B53" s="335" t="str">
        <f t="shared" si="23"/>
        <v>Q2/2023</v>
      </c>
      <c r="C53" s="321">
        <f t="shared" si="24"/>
        <v>45017</v>
      </c>
      <c r="D53" s="321">
        <f t="shared" si="25"/>
        <v>45107</v>
      </c>
      <c r="E53" s="335">
        <f t="shared" si="18"/>
        <v>91</v>
      </c>
      <c r="F53" s="347">
        <f>VLOOKUP(D53,'FERC Interest Rate'!$A:$B,2,TRUE)</f>
        <v>7.4999999999999997E-2</v>
      </c>
      <c r="G53" s="348">
        <f t="shared" si="26"/>
        <v>258.1866946672431</v>
      </c>
      <c r="H53" s="348">
        <f t="shared" si="27"/>
        <v>4.8277375098737929</v>
      </c>
      <c r="I53" s="336">
        <v>0</v>
      </c>
      <c r="J53" s="322">
        <v>0</v>
      </c>
      <c r="K53" s="322">
        <f t="shared" si="19"/>
        <v>0</v>
      </c>
      <c r="L53" s="322">
        <v>0</v>
      </c>
      <c r="M53" s="337">
        <f t="shared" si="20"/>
        <v>0</v>
      </c>
      <c r="N53" s="322">
        <f t="shared" si="21"/>
        <v>263.01443217711687</v>
      </c>
      <c r="O53" s="348">
        <f t="shared" si="22"/>
        <v>263.01443217711687</v>
      </c>
    </row>
    <row r="54" spans="1:15" x14ac:dyDescent="0.25">
      <c r="A54" s="207" t="s">
        <v>22</v>
      </c>
      <c r="B54" s="335" t="str">
        <f t="shared" si="23"/>
        <v>Q3/2023</v>
      </c>
      <c r="C54" s="321">
        <f t="shared" si="24"/>
        <v>45108</v>
      </c>
      <c r="D54" s="321">
        <f t="shared" si="25"/>
        <v>45199</v>
      </c>
      <c r="E54" s="335">
        <f t="shared" si="18"/>
        <v>92</v>
      </c>
      <c r="F54" s="347">
        <f>VLOOKUP(D54,'FERC Interest Rate'!$A:$B,2,TRUE)</f>
        <v>8.0199999999999994E-2</v>
      </c>
      <c r="G54" s="348">
        <f t="shared" si="26"/>
        <v>263.01443217711687</v>
      </c>
      <c r="H54" s="348">
        <f t="shared" si="27"/>
        <v>5.3167827023990109</v>
      </c>
      <c r="I54" s="336">
        <v>0</v>
      </c>
      <c r="J54" s="322">
        <v>0</v>
      </c>
      <c r="K54" s="322">
        <f t="shared" ref="K54:K58" si="28">+SUM(I54:J54)</f>
        <v>0</v>
      </c>
      <c r="L54" s="322">
        <v>0</v>
      </c>
      <c r="M54" s="337">
        <f t="shared" si="20"/>
        <v>0</v>
      </c>
      <c r="N54" s="322">
        <f t="shared" si="21"/>
        <v>268.33121487951587</v>
      </c>
      <c r="O54" s="348">
        <f t="shared" si="22"/>
        <v>268.33121487951587</v>
      </c>
    </row>
    <row r="55" spans="1:15" x14ac:dyDescent="0.25">
      <c r="A55" s="207" t="s">
        <v>22</v>
      </c>
      <c r="B55" s="335" t="str">
        <f t="shared" si="23"/>
        <v>Q4/2023</v>
      </c>
      <c r="C55" s="321">
        <f t="shared" si="24"/>
        <v>45200</v>
      </c>
      <c r="D55" s="321">
        <f t="shared" si="25"/>
        <v>45291</v>
      </c>
      <c r="E55" s="335">
        <f t="shared" si="18"/>
        <v>92</v>
      </c>
      <c r="F55" s="347">
        <f>VLOOKUP(D55,'FERC Interest Rate'!$A:$B,2,TRUE)</f>
        <v>8.3500000000000005E-2</v>
      </c>
      <c r="G55" s="348">
        <f t="shared" si="26"/>
        <v>268.33121487951587</v>
      </c>
      <c r="H55" s="348">
        <f t="shared" si="27"/>
        <v>5.647453130697099</v>
      </c>
      <c r="I55" s="336">
        <v>0</v>
      </c>
      <c r="J55" s="322">
        <v>0</v>
      </c>
      <c r="K55" s="322">
        <f t="shared" si="28"/>
        <v>0</v>
      </c>
      <c r="L55" s="322">
        <v>0</v>
      </c>
      <c r="M55" s="337">
        <f t="shared" si="20"/>
        <v>0</v>
      </c>
      <c r="N55" s="322">
        <f t="shared" si="21"/>
        <v>273.97866801021297</v>
      </c>
      <c r="O55" s="348">
        <f t="shared" si="22"/>
        <v>273.97866801021297</v>
      </c>
    </row>
    <row r="56" spans="1:15" x14ac:dyDescent="0.25">
      <c r="A56" s="207" t="s">
        <v>22</v>
      </c>
      <c r="B56" s="335" t="str">
        <f t="shared" si="23"/>
        <v>Q1/2024</v>
      </c>
      <c r="C56" s="321">
        <f t="shared" si="24"/>
        <v>45292</v>
      </c>
      <c r="D56" s="321">
        <f t="shared" si="25"/>
        <v>45382</v>
      </c>
      <c r="E56" s="335">
        <f t="shared" si="18"/>
        <v>91</v>
      </c>
      <c r="F56" s="347">
        <f>VLOOKUP(D56,'FERC Interest Rate'!$A:$B,2,TRUE)</f>
        <v>8.5000000000000006E-2</v>
      </c>
      <c r="G56" s="348">
        <f t="shared" si="26"/>
        <v>273.97866801021297</v>
      </c>
      <c r="H56" s="348">
        <f t="shared" si="27"/>
        <v>5.7902322324016327</v>
      </c>
      <c r="I56" s="336">
        <v>0</v>
      </c>
      <c r="J56" s="322">
        <v>0</v>
      </c>
      <c r="K56" s="322">
        <f t="shared" si="28"/>
        <v>0</v>
      </c>
      <c r="L56" s="322">
        <v>0</v>
      </c>
      <c r="M56" s="337">
        <f t="shared" si="20"/>
        <v>0</v>
      </c>
      <c r="N56" s="322">
        <f t="shared" si="21"/>
        <v>279.76890024261462</v>
      </c>
      <c r="O56" s="348">
        <f t="shared" si="22"/>
        <v>279.76890024261462</v>
      </c>
    </row>
    <row r="57" spans="1:15" x14ac:dyDescent="0.25">
      <c r="A57" s="207" t="s">
        <v>22</v>
      </c>
      <c r="B57" s="335" t="str">
        <f t="shared" si="23"/>
        <v>Q2/2024</v>
      </c>
      <c r="C57" s="321">
        <f t="shared" si="24"/>
        <v>45383</v>
      </c>
      <c r="D57" s="321">
        <f t="shared" si="25"/>
        <v>45473</v>
      </c>
      <c r="E57" s="335">
        <f t="shared" si="18"/>
        <v>91</v>
      </c>
      <c r="F57" s="347">
        <f>VLOOKUP(D57,'FERC Interest Rate'!$A:$B,2,TRUE)</f>
        <v>8.5000000000000006E-2</v>
      </c>
      <c r="G57" s="348">
        <f t="shared" si="26"/>
        <v>279.76890024261462</v>
      </c>
      <c r="H57" s="348">
        <f t="shared" si="27"/>
        <v>5.9126023043077165</v>
      </c>
      <c r="I57" s="336">
        <v>0</v>
      </c>
      <c r="J57" s="322">
        <v>0</v>
      </c>
      <c r="K57" s="322">
        <f t="shared" si="28"/>
        <v>0</v>
      </c>
      <c r="L57" s="322">
        <v>0</v>
      </c>
      <c r="M57" s="337">
        <f t="shared" si="20"/>
        <v>0</v>
      </c>
      <c r="N57" s="322">
        <f t="shared" si="21"/>
        <v>285.68150254692233</v>
      </c>
      <c r="O57" s="348">
        <f t="shared" si="22"/>
        <v>285.68150254692233</v>
      </c>
    </row>
    <row r="58" spans="1:15" x14ac:dyDescent="0.25">
      <c r="A58" s="207" t="s">
        <v>22</v>
      </c>
      <c r="B58" s="335" t="str">
        <f t="shared" si="23"/>
        <v>Q3/2024</v>
      </c>
      <c r="C58" s="321">
        <f t="shared" si="24"/>
        <v>45474</v>
      </c>
      <c r="D58" s="321">
        <f t="shared" si="25"/>
        <v>45565</v>
      </c>
      <c r="E58" s="335">
        <f t="shared" si="18"/>
        <v>92</v>
      </c>
      <c r="F58" s="347">
        <f>VLOOKUP(D58,'FERC Interest Rate'!$A:$B,2,TRUE)</f>
        <v>8.5000000000000006E-2</v>
      </c>
      <c r="G58" s="348">
        <f t="shared" si="26"/>
        <v>285.68150254692233</v>
      </c>
      <c r="H58" s="348">
        <f t="shared" si="27"/>
        <v>6.1039053276418924</v>
      </c>
      <c r="I58" s="336">
        <v>0</v>
      </c>
      <c r="J58" s="322">
        <v>0</v>
      </c>
      <c r="K58" s="322">
        <f t="shared" si="28"/>
        <v>0</v>
      </c>
      <c r="L58" s="322">
        <v>0</v>
      </c>
      <c r="M58" s="337">
        <f t="shared" si="20"/>
        <v>0</v>
      </c>
      <c r="N58" s="322">
        <f t="shared" si="21"/>
        <v>291.78540787456421</v>
      </c>
      <c r="O58" s="348">
        <f t="shared" si="22"/>
        <v>291.78540787456421</v>
      </c>
    </row>
    <row r="59" spans="1:15" x14ac:dyDescent="0.25">
      <c r="A59" s="207" t="s">
        <v>22</v>
      </c>
      <c r="B59" s="335" t="str">
        <f t="shared" si="23"/>
        <v>Q4/2024</v>
      </c>
      <c r="C59" s="321">
        <f t="shared" si="24"/>
        <v>45566</v>
      </c>
      <c r="D59" s="321">
        <f t="shared" si="25"/>
        <v>45657</v>
      </c>
      <c r="E59" s="335">
        <f t="shared" si="18"/>
        <v>92</v>
      </c>
      <c r="F59" s="347">
        <f>VLOOKUP(D59,'FERC Interest Rate'!$A:$B,2,TRUE)</f>
        <v>8.5000000000000006E-2</v>
      </c>
      <c r="G59" s="348">
        <f t="shared" si="26"/>
        <v>291.78540787456421</v>
      </c>
      <c r="H59" s="348">
        <f t="shared" si="27"/>
        <v>6.2343221026751161</v>
      </c>
      <c r="I59" s="336">
        <v>0</v>
      </c>
      <c r="J59" s="322">
        <v>0</v>
      </c>
      <c r="K59" s="322">
        <f t="shared" ref="K59" si="29">+SUM(I59:J59)</f>
        <v>0</v>
      </c>
      <c r="L59" s="322">
        <v>0</v>
      </c>
      <c r="M59" s="337">
        <f t="shared" ref="M59:M62" si="30">+SUM(K59:L59)</f>
        <v>0</v>
      </c>
      <c r="N59" s="322">
        <f t="shared" si="21"/>
        <v>298.01972997723931</v>
      </c>
      <c r="O59" s="348">
        <f t="shared" si="22"/>
        <v>298.01972997723931</v>
      </c>
    </row>
    <row r="60" spans="1:15" x14ac:dyDescent="0.25">
      <c r="A60" s="207" t="s">
        <v>22</v>
      </c>
      <c r="B60" s="335" t="str">
        <f t="shared" si="23"/>
        <v>Q1/2025</v>
      </c>
      <c r="C60" s="321">
        <f t="shared" si="24"/>
        <v>45658</v>
      </c>
      <c r="D60" s="321">
        <f t="shared" si="25"/>
        <v>45747</v>
      </c>
      <c r="E60" s="335">
        <f t="shared" si="18"/>
        <v>90</v>
      </c>
      <c r="F60" s="347">
        <f>VLOOKUP(D60,'FERC Interest Rate'!$A:$B,2,TRUE)</f>
        <v>8.0399999999999999E-2</v>
      </c>
      <c r="G60" s="348">
        <f t="shared" si="26"/>
        <v>298.01972997723931</v>
      </c>
      <c r="H60" s="348">
        <f t="shared" si="27"/>
        <v>5.9081390852474067</v>
      </c>
      <c r="I60" s="336">
        <v>0</v>
      </c>
      <c r="J60" s="322">
        <v>0</v>
      </c>
      <c r="K60" s="322">
        <f t="shared" ref="K60:K62" si="31">+SUM(I60:J60)</f>
        <v>0</v>
      </c>
      <c r="L60" s="322">
        <v>0</v>
      </c>
      <c r="M60" s="337">
        <f t="shared" si="30"/>
        <v>0</v>
      </c>
      <c r="N60" s="322">
        <f t="shared" si="21"/>
        <v>303.92786906248671</v>
      </c>
      <c r="O60" s="348">
        <f t="shared" si="22"/>
        <v>303.92786906248671</v>
      </c>
    </row>
    <row r="61" spans="1:15" x14ac:dyDescent="0.25">
      <c r="A61" s="207" t="s">
        <v>22</v>
      </c>
      <c r="B61" s="335" t="str">
        <f t="shared" si="23"/>
        <v>Q2/2025</v>
      </c>
      <c r="C61" s="321">
        <f t="shared" si="24"/>
        <v>45748</v>
      </c>
      <c r="D61" s="321">
        <f t="shared" si="25"/>
        <v>45838</v>
      </c>
      <c r="E61" s="335">
        <f t="shared" si="18"/>
        <v>91</v>
      </c>
      <c r="F61" s="347">
        <f>VLOOKUP(D61,'FERC Interest Rate'!$A:$B,2,TRUE)</f>
        <v>7.5499999999999998E-2</v>
      </c>
      <c r="G61" s="348">
        <f t="shared" si="26"/>
        <v>303.92786906248671</v>
      </c>
      <c r="H61" s="348">
        <f t="shared" si="27"/>
        <v>5.7209217106679864</v>
      </c>
      <c r="I61" s="336">
        <v>0</v>
      </c>
      <c r="J61" s="322">
        <v>0</v>
      </c>
      <c r="K61" s="322">
        <f t="shared" si="31"/>
        <v>0</v>
      </c>
      <c r="L61" s="322">
        <v>0</v>
      </c>
      <c r="M61" s="337">
        <f t="shared" si="30"/>
        <v>0</v>
      </c>
      <c r="N61" s="322">
        <f t="shared" si="21"/>
        <v>309.6487907731547</v>
      </c>
      <c r="O61" s="348">
        <f t="shared" si="22"/>
        <v>309.6487907731547</v>
      </c>
    </row>
    <row r="62" spans="1:15" x14ac:dyDescent="0.25">
      <c r="A62" s="207" t="s">
        <v>22</v>
      </c>
      <c r="B62" s="335" t="str">
        <f t="shared" si="23"/>
        <v>Q3/2025</v>
      </c>
      <c r="C62" s="321">
        <f t="shared" si="24"/>
        <v>45839</v>
      </c>
      <c r="D62" s="321">
        <f t="shared" si="25"/>
        <v>45930</v>
      </c>
      <c r="E62" s="335">
        <f t="shared" si="18"/>
        <v>92</v>
      </c>
      <c r="F62" s="347">
        <f>VLOOKUP(D62,'FERC Interest Rate'!$A:$B,2,TRUE)</f>
        <v>7.4999999999999997E-2</v>
      </c>
      <c r="G62" s="348">
        <f t="shared" si="26"/>
        <v>309.6487907731547</v>
      </c>
      <c r="H62" s="348">
        <f t="shared" si="27"/>
        <v>5.8536346748897738</v>
      </c>
      <c r="I62" s="336">
        <v>0</v>
      </c>
      <c r="J62" s="322">
        <v>0</v>
      </c>
      <c r="K62" s="322">
        <f t="shared" si="31"/>
        <v>0</v>
      </c>
      <c r="L62" s="322">
        <v>0</v>
      </c>
      <c r="M62" s="337">
        <f t="shared" si="30"/>
        <v>0</v>
      </c>
      <c r="N62" s="322">
        <f t="shared" si="21"/>
        <v>315.50242544804445</v>
      </c>
      <c r="O62" s="348">
        <f t="shared" si="22"/>
        <v>315.50242544804445</v>
      </c>
    </row>
    <row r="63" spans="1:15" x14ac:dyDescent="0.25">
      <c r="A63" s="66" t="s">
        <v>44</v>
      </c>
      <c r="B63" s="335" t="str">
        <f t="shared" si="23"/>
        <v>Q4/2025</v>
      </c>
      <c r="C63" s="321">
        <f t="shared" si="24"/>
        <v>45931</v>
      </c>
      <c r="D63" s="321">
        <f t="shared" si="25"/>
        <v>46022</v>
      </c>
      <c r="E63" s="335">
        <f t="shared" si="18"/>
        <v>92</v>
      </c>
      <c r="F63" s="347">
        <f>VLOOKUP(D63,'FERC Interest Rate'!$A:$B,2,TRUE)</f>
        <v>7.4999999999999997E-2</v>
      </c>
      <c r="G63" s="348">
        <f t="shared" si="26"/>
        <v>315.50242544804445</v>
      </c>
      <c r="H63" s="348">
        <f t="shared" si="27"/>
        <v>5.9642924262781003</v>
      </c>
      <c r="I63" s="336">
        <f>(SUM($H$47:$H$63)/20)</f>
        <v>3.9062280051677098</v>
      </c>
      <c r="J63" s="322">
        <f t="shared" ref="J63" si="32">G63*F63*(E63/(DATE(YEAR(D63),12,31)-DATE(YEAR(D63),1,1)+1))</f>
        <v>5.9642924262781003</v>
      </c>
      <c r="K63" s="322">
        <f t="shared" ref="K63" si="33">+SUM(I63:J63)</f>
        <v>9.8705204314458097</v>
      </c>
      <c r="L63" s="322">
        <f>VLOOKUP($L$45,$A$1:$E$22,4,FALSE)/20</f>
        <v>12.16710788854842</v>
      </c>
      <c r="M63" s="337">
        <f t="shared" si="20"/>
        <v>22.03762831999423</v>
      </c>
      <c r="N63" s="322">
        <f t="shared" si="21"/>
        <v>327.43101030060069</v>
      </c>
      <c r="O63" s="348">
        <f t="shared" si="22"/>
        <v>305.39338198060648</v>
      </c>
    </row>
    <row r="64" spans="1:15" ht="13.5" thickBot="1" x14ac:dyDescent="0.35">
      <c r="A64" s="101"/>
      <c r="B64" s="102"/>
      <c r="C64" s="103"/>
      <c r="D64" s="103"/>
      <c r="E64" s="102"/>
      <c r="F64" s="102"/>
      <c r="G64" s="338">
        <f t="shared" ref="G64:O64" si="34">+SUM(G47:G63)</f>
        <v>4637.1742622535703</v>
      </c>
      <c r="H64" s="338">
        <f t="shared" si="34"/>
        <v>78.124560103354199</v>
      </c>
      <c r="I64" s="338">
        <f t="shared" si="34"/>
        <v>3.9062280051677098</v>
      </c>
      <c r="J64" s="338">
        <f t="shared" si="34"/>
        <v>5.9642924262781003</v>
      </c>
      <c r="K64" s="338">
        <f t="shared" si="34"/>
        <v>9.8705204314458097</v>
      </c>
      <c r="L64" s="338">
        <f t="shared" si="34"/>
        <v>12.16710788854842</v>
      </c>
      <c r="M64" s="338">
        <f t="shared" si="34"/>
        <v>22.03762831999423</v>
      </c>
      <c r="N64" s="338">
        <f t="shared" si="34"/>
        <v>4721.2631147832044</v>
      </c>
      <c r="O64" s="338">
        <f t="shared" si="34"/>
        <v>4699.2254864632096</v>
      </c>
    </row>
    <row r="65" spans="1:15" ht="13" thickTop="1" x14ac:dyDescent="0.25"/>
    <row r="66" spans="1:15" ht="13" x14ac:dyDescent="0.3">
      <c r="I66" s="410"/>
      <c r="J66" s="432" t="s">
        <v>15</v>
      </c>
      <c r="K66" s="433"/>
      <c r="L66" s="198" t="s">
        <v>45</v>
      </c>
      <c r="M66" s="411"/>
    </row>
    <row r="67" spans="1:15" ht="52" x14ac:dyDescent="0.3">
      <c r="A67" s="62" t="s">
        <v>43</v>
      </c>
      <c r="B67" s="62" t="s">
        <v>3</v>
      </c>
      <c r="C67" s="62" t="s">
        <v>4</v>
      </c>
      <c r="D67" s="62" t="s">
        <v>5</v>
      </c>
      <c r="E67" s="62" t="s">
        <v>6</v>
      </c>
      <c r="F67" s="62" t="s">
        <v>7</v>
      </c>
      <c r="G67" s="62" t="s">
        <v>83</v>
      </c>
      <c r="H67" s="62" t="s">
        <v>84</v>
      </c>
      <c r="I67" s="77" t="s">
        <v>85</v>
      </c>
      <c r="J67" s="78" t="s">
        <v>86</v>
      </c>
      <c r="K67" s="78" t="s">
        <v>87</v>
      </c>
      <c r="L67" s="78" t="s">
        <v>88</v>
      </c>
      <c r="M67" s="79" t="s">
        <v>89</v>
      </c>
      <c r="N67" s="62" t="s">
        <v>90</v>
      </c>
      <c r="O67" s="62" t="s">
        <v>91</v>
      </c>
    </row>
    <row r="68" spans="1:15" x14ac:dyDescent="0.25">
      <c r="A68" s="207" t="s">
        <v>22</v>
      </c>
      <c r="B68" s="335" t="str">
        <f>+IF(MONTH(C68)&lt;4,"Q1",IF(MONTH(C68)&lt;7,"Q2",IF(MONTH(C68)&lt;10,"Q3","Q4")))&amp;"/"&amp;YEAR(C68)</f>
        <v>Q4/2021</v>
      </c>
      <c r="C68" s="321">
        <f>VLOOKUP(L66,$A$1:$E$22,2,FALSE)</f>
        <v>44490</v>
      </c>
      <c r="D68" s="321">
        <f>DATE(YEAR(C68),IF(MONTH(C68)&lt;=3,3,IF(MONTH(C68)&lt;=6,6,IF(MONTH(C68)&lt;=9,9,12))),IF(OR(MONTH(C68)&lt;=3,MONTH(C68)&gt;=10),31,30))</f>
        <v>44561</v>
      </c>
      <c r="E68" s="335">
        <f t="shared" ref="E68:E84" si="35">D68-C68+1</f>
        <v>72</v>
      </c>
      <c r="F68" s="347">
        <f>VLOOKUP(D68,'FERC Interest Rate'!$A:$B,2,TRUE)</f>
        <v>3.2500000000000001E-2</v>
      </c>
      <c r="G68" s="348">
        <f>VLOOKUP(L66,$A$1:$E$22,4,FALSE)</f>
        <v>199.60785291812158</v>
      </c>
      <c r="H68" s="348">
        <f>G68*F68*(E68/(DATE(YEAR(D68),12,31)-DATE(YEAR(D68),1,1)+1))</f>
        <v>1.2796777419956289</v>
      </c>
      <c r="I68" s="336">
        <v>0</v>
      </c>
      <c r="J68" s="322">
        <v>0</v>
      </c>
      <c r="K68" s="322">
        <f t="shared" ref="K68:K74" si="36">+SUM(I68:J68)</f>
        <v>0</v>
      </c>
      <c r="L68" s="322">
        <v>0</v>
      </c>
      <c r="M68" s="337">
        <f t="shared" ref="M68:M79" si="37">+SUM(K68:L68)</f>
        <v>0</v>
      </c>
      <c r="N68" s="322">
        <f t="shared" ref="N68:N84" si="38">+G68+H68+J68</f>
        <v>200.88753066011722</v>
      </c>
      <c r="O68" s="348">
        <f t="shared" ref="O68:O84" si="39">G68+H68-L68-I68</f>
        <v>200.88753066011722</v>
      </c>
    </row>
    <row r="69" spans="1:15" x14ac:dyDescent="0.25">
      <c r="A69" s="207" t="s">
        <v>22</v>
      </c>
      <c r="B69" s="335" t="str">
        <f t="shared" ref="B69:B84" si="40">+IF(MONTH(C69)&lt;4,"Q1",IF(MONTH(C69)&lt;7,"Q2",IF(MONTH(C69)&lt;10,"Q3","Q4")))&amp;"/"&amp;YEAR(C69)</f>
        <v>Q1/2022</v>
      </c>
      <c r="C69" s="321">
        <f t="shared" ref="C69:C84" si="41">D68+1</f>
        <v>44562</v>
      </c>
      <c r="D69" s="321">
        <f t="shared" ref="D69:D84" si="42">EOMONTH(D68,3)</f>
        <v>44651</v>
      </c>
      <c r="E69" s="335">
        <f t="shared" si="35"/>
        <v>90</v>
      </c>
      <c r="F69" s="347">
        <f>VLOOKUP(D69,'FERC Interest Rate'!$A:$B,2,TRUE)</f>
        <v>3.2500000000000001E-2</v>
      </c>
      <c r="G69" s="348">
        <f t="shared" ref="G69:G84" si="43">O68</f>
        <v>200.88753066011722</v>
      </c>
      <c r="H69" s="348">
        <f t="shared" ref="H69:H84" si="44">G69*F69*(E69/(DATE(YEAR(D69),12,31)-DATE(YEAR(D69),1,1)+1))</f>
        <v>1.6098521292625831</v>
      </c>
      <c r="I69" s="336">
        <v>0</v>
      </c>
      <c r="J69" s="322">
        <v>0</v>
      </c>
      <c r="K69" s="322">
        <f t="shared" si="36"/>
        <v>0</v>
      </c>
      <c r="L69" s="322">
        <v>0</v>
      </c>
      <c r="M69" s="337">
        <f t="shared" si="37"/>
        <v>0</v>
      </c>
      <c r="N69" s="322">
        <f t="shared" si="38"/>
        <v>202.4973827893798</v>
      </c>
      <c r="O69" s="348">
        <f t="shared" si="39"/>
        <v>202.4973827893798</v>
      </c>
    </row>
    <row r="70" spans="1:15" x14ac:dyDescent="0.25">
      <c r="A70" s="207" t="s">
        <v>22</v>
      </c>
      <c r="B70" s="335" t="str">
        <f t="shared" si="40"/>
        <v>Q2/2022</v>
      </c>
      <c r="C70" s="321">
        <f t="shared" si="41"/>
        <v>44652</v>
      </c>
      <c r="D70" s="321">
        <f t="shared" si="42"/>
        <v>44742</v>
      </c>
      <c r="E70" s="335">
        <f t="shared" si="35"/>
        <v>91</v>
      </c>
      <c r="F70" s="347">
        <f>VLOOKUP(D70,'FERC Interest Rate'!$A:$B,2,TRUE)</f>
        <v>3.2500000000000001E-2</v>
      </c>
      <c r="G70" s="348">
        <f t="shared" si="43"/>
        <v>202.4973827893798</v>
      </c>
      <c r="H70" s="348">
        <f t="shared" si="44"/>
        <v>1.6407835879440844</v>
      </c>
      <c r="I70" s="336">
        <v>0</v>
      </c>
      <c r="J70" s="322">
        <v>0</v>
      </c>
      <c r="K70" s="322">
        <f t="shared" si="36"/>
        <v>0</v>
      </c>
      <c r="L70" s="322">
        <v>0</v>
      </c>
      <c r="M70" s="337">
        <f t="shared" si="37"/>
        <v>0</v>
      </c>
      <c r="N70" s="322">
        <f t="shared" si="38"/>
        <v>204.13816637732387</v>
      </c>
      <c r="O70" s="348">
        <f t="shared" si="39"/>
        <v>204.13816637732387</v>
      </c>
    </row>
    <row r="71" spans="1:15" x14ac:dyDescent="0.25">
      <c r="A71" s="207" t="s">
        <v>22</v>
      </c>
      <c r="B71" s="335" t="str">
        <f t="shared" si="40"/>
        <v>Q3/2022</v>
      </c>
      <c r="C71" s="321">
        <f t="shared" si="41"/>
        <v>44743</v>
      </c>
      <c r="D71" s="321">
        <f t="shared" si="42"/>
        <v>44834</v>
      </c>
      <c r="E71" s="335">
        <f t="shared" si="35"/>
        <v>92</v>
      </c>
      <c r="F71" s="347">
        <f>VLOOKUP(D71,'FERC Interest Rate'!$A:$B,2,TRUE)</f>
        <v>3.5999999999999997E-2</v>
      </c>
      <c r="G71" s="348">
        <f t="shared" si="43"/>
        <v>204.13816637732387</v>
      </c>
      <c r="H71" s="348">
        <f t="shared" si="44"/>
        <v>1.8523441288813607</v>
      </c>
      <c r="I71" s="336">
        <v>0</v>
      </c>
      <c r="J71" s="322">
        <v>0</v>
      </c>
      <c r="K71" s="322">
        <f t="shared" si="36"/>
        <v>0</v>
      </c>
      <c r="L71" s="322">
        <v>0</v>
      </c>
      <c r="M71" s="337">
        <f t="shared" si="37"/>
        <v>0</v>
      </c>
      <c r="N71" s="322">
        <f t="shared" si="38"/>
        <v>205.99051050620523</v>
      </c>
      <c r="O71" s="348">
        <f t="shared" si="39"/>
        <v>205.99051050620523</v>
      </c>
    </row>
    <row r="72" spans="1:15" x14ac:dyDescent="0.25">
      <c r="A72" s="207" t="s">
        <v>22</v>
      </c>
      <c r="B72" s="335" t="str">
        <f t="shared" si="40"/>
        <v>Q4/2022</v>
      </c>
      <c r="C72" s="321">
        <f t="shared" si="41"/>
        <v>44835</v>
      </c>
      <c r="D72" s="321">
        <f t="shared" si="42"/>
        <v>44926</v>
      </c>
      <c r="E72" s="335">
        <f t="shared" si="35"/>
        <v>92</v>
      </c>
      <c r="F72" s="347">
        <f>VLOOKUP(D72,'FERC Interest Rate'!$A:$B,2,TRUE)</f>
        <v>4.9099999999999998E-2</v>
      </c>
      <c r="G72" s="348">
        <f t="shared" si="43"/>
        <v>205.99051050620523</v>
      </c>
      <c r="H72" s="348">
        <f t="shared" si="44"/>
        <v>2.5493159837222747</v>
      </c>
      <c r="I72" s="336">
        <v>0</v>
      </c>
      <c r="J72" s="322">
        <v>0</v>
      </c>
      <c r="K72" s="322">
        <f t="shared" si="36"/>
        <v>0</v>
      </c>
      <c r="L72" s="322">
        <v>0</v>
      </c>
      <c r="M72" s="337">
        <f t="shared" si="37"/>
        <v>0</v>
      </c>
      <c r="N72" s="322">
        <f t="shared" si="38"/>
        <v>208.53982648992749</v>
      </c>
      <c r="O72" s="348">
        <f t="shared" si="39"/>
        <v>208.53982648992749</v>
      </c>
    </row>
    <row r="73" spans="1:15" x14ac:dyDescent="0.25">
      <c r="A73" s="207" t="s">
        <v>22</v>
      </c>
      <c r="B73" s="335" t="str">
        <f t="shared" si="40"/>
        <v>Q1/2023</v>
      </c>
      <c r="C73" s="321">
        <f t="shared" si="41"/>
        <v>44927</v>
      </c>
      <c r="D73" s="321">
        <f t="shared" si="42"/>
        <v>45016</v>
      </c>
      <c r="E73" s="335">
        <f t="shared" si="35"/>
        <v>90</v>
      </c>
      <c r="F73" s="347">
        <f>VLOOKUP(D73,'FERC Interest Rate'!$A:$B,2,TRUE)</f>
        <v>6.3100000000000003E-2</v>
      </c>
      <c r="G73" s="348">
        <f t="shared" si="43"/>
        <v>208.53982648992749</v>
      </c>
      <c r="H73" s="348">
        <f t="shared" si="44"/>
        <v>3.2446511633871182</v>
      </c>
      <c r="I73" s="336">
        <v>0</v>
      </c>
      <c r="J73" s="322">
        <v>0</v>
      </c>
      <c r="K73" s="322">
        <f t="shared" si="36"/>
        <v>0</v>
      </c>
      <c r="L73" s="322">
        <v>0</v>
      </c>
      <c r="M73" s="337">
        <f t="shared" si="37"/>
        <v>0</v>
      </c>
      <c r="N73" s="322">
        <f t="shared" si="38"/>
        <v>211.78447765331461</v>
      </c>
      <c r="O73" s="348">
        <f t="shared" si="39"/>
        <v>211.78447765331461</v>
      </c>
    </row>
    <row r="74" spans="1:15" x14ac:dyDescent="0.25">
      <c r="A74" s="207" t="s">
        <v>22</v>
      </c>
      <c r="B74" s="335" t="str">
        <f t="shared" si="40"/>
        <v>Q2/2023</v>
      </c>
      <c r="C74" s="321">
        <f t="shared" si="41"/>
        <v>45017</v>
      </c>
      <c r="D74" s="321">
        <f t="shared" si="42"/>
        <v>45107</v>
      </c>
      <c r="E74" s="335">
        <f t="shared" si="35"/>
        <v>91</v>
      </c>
      <c r="F74" s="347">
        <f>VLOOKUP(D74,'FERC Interest Rate'!$A:$B,2,TRUE)</f>
        <v>7.4999999999999997E-2</v>
      </c>
      <c r="G74" s="348">
        <f t="shared" si="43"/>
        <v>211.78447765331461</v>
      </c>
      <c r="H74" s="348">
        <f t="shared" si="44"/>
        <v>3.9600796163941703</v>
      </c>
      <c r="I74" s="336">
        <v>0</v>
      </c>
      <c r="J74" s="322">
        <v>0</v>
      </c>
      <c r="K74" s="322">
        <f t="shared" si="36"/>
        <v>0</v>
      </c>
      <c r="L74" s="322">
        <v>0</v>
      </c>
      <c r="M74" s="337">
        <f t="shared" si="37"/>
        <v>0</v>
      </c>
      <c r="N74" s="322">
        <f t="shared" si="38"/>
        <v>215.74455726970879</v>
      </c>
      <c r="O74" s="348">
        <f t="shared" si="39"/>
        <v>215.74455726970879</v>
      </c>
    </row>
    <row r="75" spans="1:15" x14ac:dyDescent="0.25">
      <c r="A75" s="207" t="s">
        <v>22</v>
      </c>
      <c r="B75" s="335" t="str">
        <f t="shared" si="40"/>
        <v>Q3/2023</v>
      </c>
      <c r="C75" s="321">
        <f t="shared" si="41"/>
        <v>45108</v>
      </c>
      <c r="D75" s="321">
        <f t="shared" si="42"/>
        <v>45199</v>
      </c>
      <c r="E75" s="335">
        <f t="shared" si="35"/>
        <v>92</v>
      </c>
      <c r="F75" s="347">
        <f>VLOOKUP(D75,'FERC Interest Rate'!$A:$B,2,TRUE)</f>
        <v>8.0199999999999994E-2</v>
      </c>
      <c r="G75" s="348">
        <f t="shared" si="43"/>
        <v>215.74455726970879</v>
      </c>
      <c r="H75" s="348">
        <f t="shared" si="44"/>
        <v>4.361231894133752</v>
      </c>
      <c r="I75" s="336">
        <v>0</v>
      </c>
      <c r="J75" s="322">
        <v>0</v>
      </c>
      <c r="K75" s="322">
        <f t="shared" ref="K75:K79" si="45">+SUM(I75:J75)</f>
        <v>0</v>
      </c>
      <c r="L75" s="322">
        <v>0</v>
      </c>
      <c r="M75" s="337">
        <f t="shared" si="37"/>
        <v>0</v>
      </c>
      <c r="N75" s="322">
        <f t="shared" si="38"/>
        <v>220.10578916384253</v>
      </c>
      <c r="O75" s="348">
        <f t="shared" si="39"/>
        <v>220.10578916384253</v>
      </c>
    </row>
    <row r="76" spans="1:15" x14ac:dyDescent="0.25">
      <c r="A76" s="207" t="s">
        <v>22</v>
      </c>
      <c r="B76" s="335" t="str">
        <f t="shared" si="40"/>
        <v>Q4/2023</v>
      </c>
      <c r="C76" s="321">
        <f t="shared" si="41"/>
        <v>45200</v>
      </c>
      <c r="D76" s="321">
        <f t="shared" si="42"/>
        <v>45291</v>
      </c>
      <c r="E76" s="335">
        <f t="shared" si="35"/>
        <v>92</v>
      </c>
      <c r="F76" s="347">
        <f>VLOOKUP(D76,'FERC Interest Rate'!$A:$B,2,TRUE)</f>
        <v>8.3500000000000005E-2</v>
      </c>
      <c r="G76" s="348">
        <f t="shared" si="43"/>
        <v>220.10578916384253</v>
      </c>
      <c r="H76" s="348">
        <f t="shared" si="44"/>
        <v>4.6324730749496945</v>
      </c>
      <c r="I76" s="336">
        <v>0</v>
      </c>
      <c r="J76" s="322">
        <v>0</v>
      </c>
      <c r="K76" s="322">
        <f t="shared" si="45"/>
        <v>0</v>
      </c>
      <c r="L76" s="322">
        <v>0</v>
      </c>
      <c r="M76" s="337">
        <f t="shared" si="37"/>
        <v>0</v>
      </c>
      <c r="N76" s="322">
        <f t="shared" si="38"/>
        <v>224.73826223879223</v>
      </c>
      <c r="O76" s="348">
        <f t="shared" si="39"/>
        <v>224.73826223879223</v>
      </c>
    </row>
    <row r="77" spans="1:15" x14ac:dyDescent="0.25">
      <c r="A77" s="207" t="s">
        <v>22</v>
      </c>
      <c r="B77" s="335" t="str">
        <f t="shared" si="40"/>
        <v>Q1/2024</v>
      </c>
      <c r="C77" s="321">
        <f t="shared" si="41"/>
        <v>45292</v>
      </c>
      <c r="D77" s="321">
        <f t="shared" si="42"/>
        <v>45382</v>
      </c>
      <c r="E77" s="335">
        <f t="shared" si="35"/>
        <v>91</v>
      </c>
      <c r="F77" s="347">
        <f>VLOOKUP(D77,'FERC Interest Rate'!$A:$B,2,TRUE)</f>
        <v>8.5000000000000006E-2</v>
      </c>
      <c r="G77" s="348">
        <f t="shared" si="43"/>
        <v>224.73826223879223</v>
      </c>
      <c r="H77" s="348">
        <f t="shared" si="44"/>
        <v>4.7495914164400492</v>
      </c>
      <c r="I77" s="336">
        <v>0</v>
      </c>
      <c r="J77" s="322">
        <v>0</v>
      </c>
      <c r="K77" s="322">
        <f t="shared" si="45"/>
        <v>0</v>
      </c>
      <c r="L77" s="322">
        <v>0</v>
      </c>
      <c r="M77" s="337">
        <f t="shared" si="37"/>
        <v>0</v>
      </c>
      <c r="N77" s="322">
        <f t="shared" si="38"/>
        <v>229.48785365523227</v>
      </c>
      <c r="O77" s="348">
        <f t="shared" si="39"/>
        <v>229.48785365523227</v>
      </c>
    </row>
    <row r="78" spans="1:15" x14ac:dyDescent="0.25">
      <c r="A78" s="207" t="s">
        <v>22</v>
      </c>
      <c r="B78" s="335" t="str">
        <f t="shared" si="40"/>
        <v>Q2/2024</v>
      </c>
      <c r="C78" s="321">
        <f t="shared" si="41"/>
        <v>45383</v>
      </c>
      <c r="D78" s="321">
        <f t="shared" si="42"/>
        <v>45473</v>
      </c>
      <c r="E78" s="335">
        <f t="shared" si="35"/>
        <v>91</v>
      </c>
      <c r="F78" s="347">
        <f>VLOOKUP(D78,'FERC Interest Rate'!$A:$B,2,TRUE)</f>
        <v>8.5000000000000006E-2</v>
      </c>
      <c r="G78" s="348">
        <f t="shared" si="43"/>
        <v>229.48785365523227</v>
      </c>
      <c r="H78" s="348">
        <f t="shared" si="44"/>
        <v>4.8499687104459612</v>
      </c>
      <c r="I78" s="336">
        <v>0</v>
      </c>
      <c r="J78" s="322">
        <v>0</v>
      </c>
      <c r="K78" s="322">
        <f t="shared" si="45"/>
        <v>0</v>
      </c>
      <c r="L78" s="322">
        <v>0</v>
      </c>
      <c r="M78" s="337">
        <f t="shared" si="37"/>
        <v>0</v>
      </c>
      <c r="N78" s="322">
        <f t="shared" si="38"/>
        <v>234.33782236567822</v>
      </c>
      <c r="O78" s="348">
        <f t="shared" si="39"/>
        <v>234.33782236567822</v>
      </c>
    </row>
    <row r="79" spans="1:15" x14ac:dyDescent="0.25">
      <c r="A79" s="207" t="s">
        <v>22</v>
      </c>
      <c r="B79" s="335" t="str">
        <f t="shared" si="40"/>
        <v>Q3/2024</v>
      </c>
      <c r="C79" s="321">
        <f t="shared" si="41"/>
        <v>45474</v>
      </c>
      <c r="D79" s="321">
        <f t="shared" si="42"/>
        <v>45565</v>
      </c>
      <c r="E79" s="335">
        <f t="shared" si="35"/>
        <v>92</v>
      </c>
      <c r="F79" s="347">
        <f>VLOOKUP(D79,'FERC Interest Rate'!$A:$B,2,TRUE)</f>
        <v>8.5000000000000006E-2</v>
      </c>
      <c r="G79" s="348">
        <f t="shared" si="43"/>
        <v>234.33782236567822</v>
      </c>
      <c r="H79" s="348">
        <f t="shared" si="44"/>
        <v>5.0068900844251472</v>
      </c>
      <c r="I79" s="336">
        <v>0</v>
      </c>
      <c r="J79" s="322">
        <v>0</v>
      </c>
      <c r="K79" s="322">
        <f t="shared" si="45"/>
        <v>0</v>
      </c>
      <c r="L79" s="322">
        <v>0</v>
      </c>
      <c r="M79" s="337">
        <f t="shared" si="37"/>
        <v>0</v>
      </c>
      <c r="N79" s="322">
        <f t="shared" si="38"/>
        <v>239.34471245010337</v>
      </c>
      <c r="O79" s="348">
        <f t="shared" si="39"/>
        <v>239.34471245010337</v>
      </c>
    </row>
    <row r="80" spans="1:15" x14ac:dyDescent="0.25">
      <c r="A80" s="207" t="s">
        <v>22</v>
      </c>
      <c r="B80" s="335" t="str">
        <f t="shared" si="40"/>
        <v>Q4/2024</v>
      </c>
      <c r="C80" s="321">
        <f t="shared" si="41"/>
        <v>45566</v>
      </c>
      <c r="D80" s="321">
        <f t="shared" si="42"/>
        <v>45657</v>
      </c>
      <c r="E80" s="335">
        <f t="shared" si="35"/>
        <v>92</v>
      </c>
      <c r="F80" s="347">
        <f>VLOOKUP(D80,'FERC Interest Rate'!$A:$B,2,TRUE)</f>
        <v>8.5000000000000006E-2</v>
      </c>
      <c r="G80" s="348">
        <f t="shared" si="43"/>
        <v>239.34471245010337</v>
      </c>
      <c r="H80" s="348">
        <f t="shared" si="44"/>
        <v>5.1138678998901872</v>
      </c>
      <c r="I80" s="336">
        <v>0</v>
      </c>
      <c r="J80" s="322">
        <v>0</v>
      </c>
      <c r="K80" s="322">
        <f t="shared" ref="K80:K83" si="46">+SUM(I80:J80)</f>
        <v>0</v>
      </c>
      <c r="L80" s="322">
        <v>0</v>
      </c>
      <c r="M80" s="337">
        <f t="shared" ref="M80:M83" si="47">+SUM(K80:L80)</f>
        <v>0</v>
      </c>
      <c r="N80" s="322">
        <f t="shared" si="38"/>
        <v>244.45858034999355</v>
      </c>
      <c r="O80" s="348">
        <f t="shared" si="39"/>
        <v>244.45858034999355</v>
      </c>
    </row>
    <row r="81" spans="1:15" x14ac:dyDescent="0.25">
      <c r="A81" s="207" t="s">
        <v>22</v>
      </c>
      <c r="B81" s="335" t="str">
        <f t="shared" si="40"/>
        <v>Q1/2025</v>
      </c>
      <c r="C81" s="321">
        <f t="shared" si="41"/>
        <v>45658</v>
      </c>
      <c r="D81" s="321">
        <f t="shared" si="42"/>
        <v>45747</v>
      </c>
      <c r="E81" s="335">
        <f t="shared" si="35"/>
        <v>90</v>
      </c>
      <c r="F81" s="347">
        <f>VLOOKUP(D81,'FERC Interest Rate'!$A:$B,2,TRUE)</f>
        <v>8.0399999999999999E-2</v>
      </c>
      <c r="G81" s="348">
        <f t="shared" si="43"/>
        <v>244.45858034999355</v>
      </c>
      <c r="H81" s="348">
        <f t="shared" si="44"/>
        <v>4.8463076367467215</v>
      </c>
      <c r="I81" s="336">
        <v>0</v>
      </c>
      <c r="J81" s="322">
        <v>0</v>
      </c>
      <c r="K81" s="322">
        <f t="shared" si="46"/>
        <v>0</v>
      </c>
      <c r="L81" s="322">
        <v>0</v>
      </c>
      <c r="M81" s="337">
        <f t="shared" si="47"/>
        <v>0</v>
      </c>
      <c r="N81" s="322">
        <f t="shared" si="38"/>
        <v>249.30488798674028</v>
      </c>
      <c r="O81" s="348">
        <f t="shared" si="39"/>
        <v>249.30488798674028</v>
      </c>
    </row>
    <row r="82" spans="1:15" x14ac:dyDescent="0.25">
      <c r="A82" s="207" t="s">
        <v>22</v>
      </c>
      <c r="B82" s="335" t="str">
        <f t="shared" si="40"/>
        <v>Q2/2025</v>
      </c>
      <c r="C82" s="321">
        <f t="shared" si="41"/>
        <v>45748</v>
      </c>
      <c r="D82" s="321">
        <f t="shared" si="42"/>
        <v>45838</v>
      </c>
      <c r="E82" s="335">
        <f t="shared" si="35"/>
        <v>91</v>
      </c>
      <c r="F82" s="347">
        <f>VLOOKUP(D82,'FERC Interest Rate'!$A:$B,2,TRUE)</f>
        <v>7.5499999999999998E-2</v>
      </c>
      <c r="G82" s="348">
        <f t="shared" si="43"/>
        <v>249.30488798674028</v>
      </c>
      <c r="H82" s="348">
        <f t="shared" si="44"/>
        <v>4.6927376244189016</v>
      </c>
      <c r="I82" s="336">
        <v>0</v>
      </c>
      <c r="J82" s="322">
        <v>0</v>
      </c>
      <c r="K82" s="322">
        <f t="shared" si="46"/>
        <v>0</v>
      </c>
      <c r="L82" s="322">
        <v>0</v>
      </c>
      <c r="M82" s="337">
        <f t="shared" si="47"/>
        <v>0</v>
      </c>
      <c r="N82" s="322">
        <f t="shared" si="38"/>
        <v>253.99762561115918</v>
      </c>
      <c r="O82" s="348">
        <f t="shared" si="39"/>
        <v>253.99762561115918</v>
      </c>
    </row>
    <row r="83" spans="1:15" x14ac:dyDescent="0.25">
      <c r="A83" s="207" t="s">
        <v>22</v>
      </c>
      <c r="B83" s="335" t="str">
        <f t="shared" si="40"/>
        <v>Q3/2025</v>
      </c>
      <c r="C83" s="321">
        <f t="shared" si="41"/>
        <v>45839</v>
      </c>
      <c r="D83" s="321">
        <f t="shared" si="42"/>
        <v>45930</v>
      </c>
      <c r="E83" s="335">
        <f t="shared" si="35"/>
        <v>92</v>
      </c>
      <c r="F83" s="347">
        <f>VLOOKUP(D83,'FERC Interest Rate'!$A:$B,2,TRUE)</f>
        <v>7.4999999999999997E-2</v>
      </c>
      <c r="G83" s="348">
        <f t="shared" si="43"/>
        <v>253.99762561115918</v>
      </c>
      <c r="H83" s="348">
        <f t="shared" si="44"/>
        <v>4.8015989499095841</v>
      </c>
      <c r="I83" s="336">
        <v>0</v>
      </c>
      <c r="J83" s="322">
        <v>0</v>
      </c>
      <c r="K83" s="322">
        <f t="shared" si="46"/>
        <v>0</v>
      </c>
      <c r="L83" s="322">
        <v>0</v>
      </c>
      <c r="M83" s="337">
        <f t="shared" si="47"/>
        <v>0</v>
      </c>
      <c r="N83" s="322">
        <f t="shared" si="38"/>
        <v>258.79922456106874</v>
      </c>
      <c r="O83" s="348">
        <f t="shared" si="39"/>
        <v>258.79922456106874</v>
      </c>
    </row>
    <row r="84" spans="1:15" x14ac:dyDescent="0.25">
      <c r="A84" s="66" t="s">
        <v>44</v>
      </c>
      <c r="B84" s="335" t="str">
        <f t="shared" si="40"/>
        <v>Q4/2025</v>
      </c>
      <c r="C84" s="321">
        <f t="shared" si="41"/>
        <v>45931</v>
      </c>
      <c r="D84" s="321">
        <f t="shared" si="42"/>
        <v>46022</v>
      </c>
      <c r="E84" s="335">
        <f t="shared" si="35"/>
        <v>92</v>
      </c>
      <c r="F84" s="347">
        <f>VLOOKUP(D84,'FERC Interest Rate'!$A:$B,2,TRUE)</f>
        <v>7.4999999999999997E-2</v>
      </c>
      <c r="G84" s="348">
        <f t="shared" si="43"/>
        <v>258.79922456106874</v>
      </c>
      <c r="H84" s="348">
        <f t="shared" si="44"/>
        <v>4.8923689026612998</v>
      </c>
      <c r="I84" s="336">
        <f>(SUM($H$68:$H$84)/20)</f>
        <v>3.204187027280426</v>
      </c>
      <c r="J84" s="322">
        <f t="shared" ref="J84" si="48">G84*F84*(E84/(DATE(YEAR(D84),12,31)-DATE(YEAR(D84),1,1)+1))</f>
        <v>4.8923689026612998</v>
      </c>
      <c r="K84" s="322">
        <f t="shared" ref="K84" si="49">+SUM(I84:J84)</f>
        <v>8.0965559299417258</v>
      </c>
      <c r="L84" s="322">
        <f>VLOOKUP($L$66,$A$1:$E$22,4,FALSE)/20</f>
        <v>9.980392645906079</v>
      </c>
      <c r="M84" s="337">
        <f t="shared" ref="M84" si="50">+SUM(K84:L84)</f>
        <v>18.076948575847805</v>
      </c>
      <c r="N84" s="322">
        <f t="shared" si="38"/>
        <v>268.58396236639135</v>
      </c>
      <c r="O84" s="348">
        <f t="shared" si="39"/>
        <v>250.50701379054354</v>
      </c>
    </row>
    <row r="85" spans="1:15" ht="13.5" thickBot="1" x14ac:dyDescent="0.35">
      <c r="A85" s="101"/>
      <c r="B85" s="102"/>
      <c r="C85" s="103"/>
      <c r="D85" s="103"/>
      <c r="E85" s="102"/>
      <c r="F85" s="102"/>
      <c r="G85" s="338">
        <f t="shared" ref="G85:O85" si="51">+SUM(G68:G84)</f>
        <v>3803.7650630467087</v>
      </c>
      <c r="H85" s="338">
        <f t="shared" si="51"/>
        <v>64.083740545608521</v>
      </c>
      <c r="I85" s="338">
        <f t="shared" si="51"/>
        <v>3.204187027280426</v>
      </c>
      <c r="J85" s="338">
        <f t="shared" si="51"/>
        <v>4.8923689026612998</v>
      </c>
      <c r="K85" s="338">
        <f t="shared" si="51"/>
        <v>8.0965559299417258</v>
      </c>
      <c r="L85" s="338">
        <f t="shared" si="51"/>
        <v>9.980392645906079</v>
      </c>
      <c r="M85" s="338">
        <f t="shared" si="51"/>
        <v>18.076948575847805</v>
      </c>
      <c r="N85" s="338">
        <f t="shared" si="51"/>
        <v>3872.7411724949789</v>
      </c>
      <c r="O85" s="338">
        <f t="shared" si="51"/>
        <v>3854.664223919131</v>
      </c>
    </row>
    <row r="86" spans="1:15" ht="13" thickTop="1" x14ac:dyDescent="0.25"/>
    <row r="87" spans="1:15" ht="13" x14ac:dyDescent="0.3">
      <c r="I87" s="410"/>
      <c r="J87" s="432" t="s">
        <v>15</v>
      </c>
      <c r="K87" s="433"/>
      <c r="L87" s="198" t="s">
        <v>46</v>
      </c>
      <c r="M87" s="411"/>
    </row>
    <row r="88" spans="1:15" ht="52" x14ac:dyDescent="0.3">
      <c r="A88" s="62" t="s">
        <v>43</v>
      </c>
      <c r="B88" s="62" t="s">
        <v>3</v>
      </c>
      <c r="C88" s="62" t="s">
        <v>4</v>
      </c>
      <c r="D88" s="62" t="s">
        <v>5</v>
      </c>
      <c r="E88" s="62" t="s">
        <v>6</v>
      </c>
      <c r="F88" s="62" t="s">
        <v>7</v>
      </c>
      <c r="G88" s="62" t="s">
        <v>83</v>
      </c>
      <c r="H88" s="62" t="s">
        <v>84</v>
      </c>
      <c r="I88" s="77" t="s">
        <v>85</v>
      </c>
      <c r="J88" s="78" t="s">
        <v>86</v>
      </c>
      <c r="K88" s="78" t="s">
        <v>87</v>
      </c>
      <c r="L88" s="78" t="s">
        <v>88</v>
      </c>
      <c r="M88" s="79" t="s">
        <v>89</v>
      </c>
      <c r="N88" s="62" t="s">
        <v>90</v>
      </c>
      <c r="O88" s="62" t="s">
        <v>91</v>
      </c>
    </row>
    <row r="89" spans="1:15" x14ac:dyDescent="0.25">
      <c r="A89" s="207" t="s">
        <v>22</v>
      </c>
      <c r="B89" s="335" t="str">
        <f>+IF(MONTH(C89)&lt;4,"Q1",IF(MONTH(C89)&lt;7,"Q2",IF(MONTH(C89)&lt;10,"Q3","Q4")))&amp;"/"&amp;YEAR(C89)</f>
        <v>Q1/2022</v>
      </c>
      <c r="C89" s="321">
        <f>VLOOKUP(L87,$A$1:$E$22,2,FALSE)</f>
        <v>44596</v>
      </c>
      <c r="D89" s="321">
        <f>DATE(YEAR(C89),IF(MONTH(C89)&lt;=3,3,IF(MONTH(C89)&lt;=6,6,IF(MONTH(C89)&lt;=9,9,12))),IF(OR(MONTH(C89)&lt;=3,MONTH(C89)&gt;=10),31,30))</f>
        <v>44651</v>
      </c>
      <c r="E89" s="335">
        <f t="shared" ref="E89:E104" si="52">D89-C89+1</f>
        <v>56</v>
      </c>
      <c r="F89" s="347">
        <f>VLOOKUP(D89,'FERC Interest Rate'!$A:$B,2,TRUE)</f>
        <v>3.2500000000000001E-2</v>
      </c>
      <c r="G89" s="348">
        <f>VLOOKUP(L87,$A$1:$E$22,4,FALSE)</f>
        <v>440.70722582484143</v>
      </c>
      <c r="H89" s="348">
        <f>G89*F89*(E89/(DATE(YEAR(D89),12,31)-DATE(YEAR(D89),1,1)+1))</f>
        <v>2.1974990438389357</v>
      </c>
      <c r="I89" s="336">
        <v>0</v>
      </c>
      <c r="J89" s="322">
        <v>0</v>
      </c>
      <c r="K89" s="322">
        <f t="shared" ref="K89:K95" si="53">+SUM(I89:J89)</f>
        <v>0</v>
      </c>
      <c r="L89" s="322">
        <v>0</v>
      </c>
      <c r="M89" s="337">
        <f t="shared" ref="M89:M99" si="54">+SUM(K89:L89)</f>
        <v>0</v>
      </c>
      <c r="N89" s="322">
        <f t="shared" ref="N89:N104" si="55">+G89+H89+J89</f>
        <v>442.90472486868038</v>
      </c>
      <c r="O89" s="348">
        <f t="shared" ref="O89:O104" si="56">G89+H89-L89-I89</f>
        <v>442.90472486868038</v>
      </c>
    </row>
    <row r="90" spans="1:15" x14ac:dyDescent="0.25">
      <c r="A90" s="207" t="s">
        <v>22</v>
      </c>
      <c r="B90" s="335" t="str">
        <f t="shared" ref="B90:B104" si="57">+IF(MONTH(C90)&lt;4,"Q1",IF(MONTH(C90)&lt;7,"Q2",IF(MONTH(C90)&lt;10,"Q3","Q4")))&amp;"/"&amp;YEAR(C90)</f>
        <v>Q2/2022</v>
      </c>
      <c r="C90" s="321">
        <f t="shared" ref="C90:C104" si="58">D89+1</f>
        <v>44652</v>
      </c>
      <c r="D90" s="321">
        <f t="shared" ref="D90:D104" si="59">EOMONTH(D89,3)</f>
        <v>44742</v>
      </c>
      <c r="E90" s="335">
        <f t="shared" si="52"/>
        <v>91</v>
      </c>
      <c r="F90" s="347">
        <f>VLOOKUP(D90,'FERC Interest Rate'!$A:$B,2,TRUE)</f>
        <v>3.2500000000000001E-2</v>
      </c>
      <c r="G90" s="348">
        <f t="shared" ref="G90:G104" si="60">O89</f>
        <v>442.90472486868038</v>
      </c>
      <c r="H90" s="348">
        <f t="shared" ref="H90:H104" si="61">G90*F90*(E90/(DATE(YEAR(D90),12,31)-DATE(YEAR(D90),1,1)+1))</f>
        <v>3.5887417090386915</v>
      </c>
      <c r="I90" s="336">
        <v>0</v>
      </c>
      <c r="J90" s="322">
        <v>0</v>
      </c>
      <c r="K90" s="322">
        <f t="shared" si="53"/>
        <v>0</v>
      </c>
      <c r="L90" s="322">
        <v>0</v>
      </c>
      <c r="M90" s="337">
        <f t="shared" si="54"/>
        <v>0</v>
      </c>
      <c r="N90" s="322">
        <f t="shared" si="55"/>
        <v>446.49346657771906</v>
      </c>
      <c r="O90" s="348">
        <f t="shared" si="56"/>
        <v>446.49346657771906</v>
      </c>
    </row>
    <row r="91" spans="1:15" x14ac:dyDescent="0.25">
      <c r="A91" s="207" t="s">
        <v>22</v>
      </c>
      <c r="B91" s="335" t="str">
        <f t="shared" si="57"/>
        <v>Q3/2022</v>
      </c>
      <c r="C91" s="321">
        <f t="shared" si="58"/>
        <v>44743</v>
      </c>
      <c r="D91" s="321">
        <f t="shared" si="59"/>
        <v>44834</v>
      </c>
      <c r="E91" s="335">
        <f t="shared" si="52"/>
        <v>92</v>
      </c>
      <c r="F91" s="347">
        <f>VLOOKUP(D91,'FERC Interest Rate'!$A:$B,2,TRUE)</f>
        <v>3.5999999999999997E-2</v>
      </c>
      <c r="G91" s="348">
        <f t="shared" si="60"/>
        <v>446.49346657771906</v>
      </c>
      <c r="H91" s="348">
        <f t="shared" si="61"/>
        <v>4.0514694830285087</v>
      </c>
      <c r="I91" s="336">
        <v>0</v>
      </c>
      <c r="J91" s="322">
        <v>0</v>
      </c>
      <c r="K91" s="322">
        <f t="shared" si="53"/>
        <v>0</v>
      </c>
      <c r="L91" s="322">
        <v>0</v>
      </c>
      <c r="M91" s="337">
        <f t="shared" si="54"/>
        <v>0</v>
      </c>
      <c r="N91" s="322">
        <f t="shared" si="55"/>
        <v>450.54493606074755</v>
      </c>
      <c r="O91" s="348">
        <f t="shared" si="56"/>
        <v>450.54493606074755</v>
      </c>
    </row>
    <row r="92" spans="1:15" x14ac:dyDescent="0.25">
      <c r="A92" s="207" t="s">
        <v>22</v>
      </c>
      <c r="B92" s="335" t="str">
        <f t="shared" si="57"/>
        <v>Q4/2022</v>
      </c>
      <c r="C92" s="321">
        <f t="shared" si="58"/>
        <v>44835</v>
      </c>
      <c r="D92" s="321">
        <f t="shared" si="59"/>
        <v>44926</v>
      </c>
      <c r="E92" s="335">
        <f t="shared" si="52"/>
        <v>92</v>
      </c>
      <c r="F92" s="347">
        <f>VLOOKUP(D92,'FERC Interest Rate'!$A:$B,2,TRUE)</f>
        <v>4.9099999999999998E-2</v>
      </c>
      <c r="G92" s="348">
        <f t="shared" si="60"/>
        <v>450.54493606074755</v>
      </c>
      <c r="H92" s="348">
        <f t="shared" si="61"/>
        <v>5.5758947539002985</v>
      </c>
      <c r="I92" s="336">
        <v>0</v>
      </c>
      <c r="J92" s="322">
        <v>0</v>
      </c>
      <c r="K92" s="322">
        <f t="shared" si="53"/>
        <v>0</v>
      </c>
      <c r="L92" s="322">
        <v>0</v>
      </c>
      <c r="M92" s="337">
        <f t="shared" si="54"/>
        <v>0</v>
      </c>
      <c r="N92" s="322">
        <f t="shared" si="55"/>
        <v>456.12083081464783</v>
      </c>
      <c r="O92" s="348">
        <f t="shared" si="56"/>
        <v>456.12083081464783</v>
      </c>
    </row>
    <row r="93" spans="1:15" x14ac:dyDescent="0.25">
      <c r="A93" s="207" t="s">
        <v>22</v>
      </c>
      <c r="B93" s="335" t="str">
        <f t="shared" si="57"/>
        <v>Q1/2023</v>
      </c>
      <c r="C93" s="321">
        <f t="shared" si="58"/>
        <v>44927</v>
      </c>
      <c r="D93" s="321">
        <f t="shared" si="59"/>
        <v>45016</v>
      </c>
      <c r="E93" s="335">
        <f t="shared" si="52"/>
        <v>90</v>
      </c>
      <c r="F93" s="347">
        <f>VLOOKUP(D93,'FERC Interest Rate'!$A:$B,2,TRUE)</f>
        <v>6.3100000000000003E-2</v>
      </c>
      <c r="G93" s="348">
        <f t="shared" si="60"/>
        <v>456.12083081464783</v>
      </c>
      <c r="H93" s="348">
        <f t="shared" si="61"/>
        <v>7.0967402690311916</v>
      </c>
      <c r="I93" s="336">
        <v>0</v>
      </c>
      <c r="J93" s="322">
        <v>0</v>
      </c>
      <c r="K93" s="322">
        <f t="shared" si="53"/>
        <v>0</v>
      </c>
      <c r="L93" s="322">
        <v>0</v>
      </c>
      <c r="M93" s="337">
        <f t="shared" si="54"/>
        <v>0</v>
      </c>
      <c r="N93" s="322">
        <f t="shared" si="55"/>
        <v>463.21757108367905</v>
      </c>
      <c r="O93" s="348">
        <f t="shared" si="56"/>
        <v>463.21757108367905</v>
      </c>
    </row>
    <row r="94" spans="1:15" x14ac:dyDescent="0.25">
      <c r="A94" s="207" t="s">
        <v>22</v>
      </c>
      <c r="B94" s="335" t="str">
        <f t="shared" si="57"/>
        <v>Q2/2023</v>
      </c>
      <c r="C94" s="321">
        <f t="shared" si="58"/>
        <v>45017</v>
      </c>
      <c r="D94" s="321">
        <f t="shared" si="59"/>
        <v>45107</v>
      </c>
      <c r="E94" s="335">
        <f t="shared" si="52"/>
        <v>91</v>
      </c>
      <c r="F94" s="347">
        <f>VLOOKUP(D94,'FERC Interest Rate'!$A:$B,2,TRUE)</f>
        <v>7.4999999999999997E-2</v>
      </c>
      <c r="G94" s="348">
        <f t="shared" si="60"/>
        <v>463.21757108367905</v>
      </c>
      <c r="H94" s="348">
        <f t="shared" si="61"/>
        <v>8.6615340346468752</v>
      </c>
      <c r="I94" s="336">
        <v>0</v>
      </c>
      <c r="J94" s="322">
        <v>0</v>
      </c>
      <c r="K94" s="322">
        <f t="shared" si="53"/>
        <v>0</v>
      </c>
      <c r="L94" s="322">
        <v>0</v>
      </c>
      <c r="M94" s="337">
        <f t="shared" si="54"/>
        <v>0</v>
      </c>
      <c r="N94" s="322">
        <f t="shared" si="55"/>
        <v>471.87910511832592</v>
      </c>
      <c r="O94" s="348">
        <f t="shared" si="56"/>
        <v>471.87910511832592</v>
      </c>
    </row>
    <row r="95" spans="1:15" x14ac:dyDescent="0.25">
      <c r="A95" s="207" t="s">
        <v>22</v>
      </c>
      <c r="B95" s="335" t="str">
        <f t="shared" si="57"/>
        <v>Q3/2023</v>
      </c>
      <c r="C95" s="321">
        <f t="shared" si="58"/>
        <v>45108</v>
      </c>
      <c r="D95" s="321">
        <f t="shared" si="59"/>
        <v>45199</v>
      </c>
      <c r="E95" s="335">
        <f t="shared" si="52"/>
        <v>92</v>
      </c>
      <c r="F95" s="347">
        <f>VLOOKUP(D95,'FERC Interest Rate'!$A:$B,2,TRUE)</f>
        <v>8.0199999999999994E-2</v>
      </c>
      <c r="G95" s="348">
        <f t="shared" si="60"/>
        <v>471.87910511832592</v>
      </c>
      <c r="H95" s="348">
        <f t="shared" si="61"/>
        <v>9.5389391485070032</v>
      </c>
      <c r="I95" s="336">
        <v>0</v>
      </c>
      <c r="J95" s="322">
        <v>0</v>
      </c>
      <c r="K95" s="322">
        <f t="shared" si="53"/>
        <v>0</v>
      </c>
      <c r="L95" s="322">
        <v>0</v>
      </c>
      <c r="M95" s="337">
        <f t="shared" si="54"/>
        <v>0</v>
      </c>
      <c r="N95" s="322">
        <f t="shared" si="55"/>
        <v>481.41804426683291</v>
      </c>
      <c r="O95" s="348">
        <f t="shared" si="56"/>
        <v>481.41804426683291</v>
      </c>
    </row>
    <row r="96" spans="1:15" x14ac:dyDescent="0.25">
      <c r="A96" s="207" t="s">
        <v>22</v>
      </c>
      <c r="B96" s="335" t="str">
        <f t="shared" si="57"/>
        <v>Q4/2023</v>
      </c>
      <c r="C96" s="321">
        <f t="shared" si="58"/>
        <v>45200</v>
      </c>
      <c r="D96" s="321">
        <f t="shared" si="59"/>
        <v>45291</v>
      </c>
      <c r="E96" s="335">
        <f t="shared" si="52"/>
        <v>92</v>
      </c>
      <c r="F96" s="347">
        <f>VLOOKUP(D96,'FERC Interest Rate'!$A:$B,2,TRUE)</f>
        <v>8.3500000000000005E-2</v>
      </c>
      <c r="G96" s="348">
        <f t="shared" si="60"/>
        <v>481.41804426683291</v>
      </c>
      <c r="H96" s="348">
        <f t="shared" si="61"/>
        <v>10.132201139884414</v>
      </c>
      <c r="I96" s="336">
        <v>0</v>
      </c>
      <c r="J96" s="322">
        <v>0</v>
      </c>
      <c r="K96" s="322">
        <f t="shared" ref="K96:K99" si="62">+SUM(I96:J96)</f>
        <v>0</v>
      </c>
      <c r="L96" s="322">
        <v>0</v>
      </c>
      <c r="M96" s="337">
        <f t="shared" si="54"/>
        <v>0</v>
      </c>
      <c r="N96" s="322">
        <f t="shared" si="55"/>
        <v>491.55024540671729</v>
      </c>
      <c r="O96" s="348">
        <f t="shared" si="56"/>
        <v>491.55024540671729</v>
      </c>
    </row>
    <row r="97" spans="1:15" x14ac:dyDescent="0.25">
      <c r="A97" s="207" t="s">
        <v>22</v>
      </c>
      <c r="B97" s="335" t="str">
        <f t="shared" si="57"/>
        <v>Q1/2024</v>
      </c>
      <c r="C97" s="321">
        <f t="shared" si="58"/>
        <v>45292</v>
      </c>
      <c r="D97" s="321">
        <f t="shared" si="59"/>
        <v>45382</v>
      </c>
      <c r="E97" s="335">
        <f t="shared" si="52"/>
        <v>91</v>
      </c>
      <c r="F97" s="347">
        <f>VLOOKUP(D97,'FERC Interest Rate'!$A:$B,2,TRUE)</f>
        <v>8.5000000000000006E-2</v>
      </c>
      <c r="G97" s="348">
        <f t="shared" si="60"/>
        <v>491.55024540671729</v>
      </c>
      <c r="H97" s="348">
        <f t="shared" si="61"/>
        <v>10.38836379295344</v>
      </c>
      <c r="I97" s="336">
        <v>0</v>
      </c>
      <c r="J97" s="322">
        <v>0</v>
      </c>
      <c r="K97" s="322">
        <f t="shared" si="62"/>
        <v>0</v>
      </c>
      <c r="L97" s="322">
        <v>0</v>
      </c>
      <c r="M97" s="337">
        <f t="shared" si="54"/>
        <v>0</v>
      </c>
      <c r="N97" s="322">
        <f t="shared" si="55"/>
        <v>501.93860919967074</v>
      </c>
      <c r="O97" s="348">
        <f t="shared" si="56"/>
        <v>501.93860919967074</v>
      </c>
    </row>
    <row r="98" spans="1:15" x14ac:dyDescent="0.25">
      <c r="A98" s="207" t="s">
        <v>22</v>
      </c>
      <c r="B98" s="335" t="str">
        <f t="shared" si="57"/>
        <v>Q2/2024</v>
      </c>
      <c r="C98" s="321">
        <f t="shared" si="58"/>
        <v>45383</v>
      </c>
      <c r="D98" s="321">
        <f t="shared" si="59"/>
        <v>45473</v>
      </c>
      <c r="E98" s="335">
        <f t="shared" si="52"/>
        <v>91</v>
      </c>
      <c r="F98" s="347">
        <f>VLOOKUP(D98,'FERC Interest Rate'!$A:$B,2,TRUE)</f>
        <v>8.5000000000000006E-2</v>
      </c>
      <c r="G98" s="348">
        <f t="shared" si="60"/>
        <v>501.93860919967074</v>
      </c>
      <c r="H98" s="348">
        <f t="shared" si="61"/>
        <v>10.607910224479381</v>
      </c>
      <c r="I98" s="336">
        <v>0</v>
      </c>
      <c r="J98" s="322">
        <v>0</v>
      </c>
      <c r="K98" s="322">
        <f t="shared" si="62"/>
        <v>0</v>
      </c>
      <c r="L98" s="322">
        <v>0</v>
      </c>
      <c r="M98" s="337">
        <f t="shared" si="54"/>
        <v>0</v>
      </c>
      <c r="N98" s="322">
        <f t="shared" si="55"/>
        <v>512.54651942415012</v>
      </c>
      <c r="O98" s="348">
        <f t="shared" si="56"/>
        <v>512.54651942415012</v>
      </c>
    </row>
    <row r="99" spans="1:15" x14ac:dyDescent="0.25">
      <c r="A99" s="207" t="s">
        <v>22</v>
      </c>
      <c r="B99" s="335" t="str">
        <f t="shared" si="57"/>
        <v>Q3/2024</v>
      </c>
      <c r="C99" s="321">
        <f t="shared" si="58"/>
        <v>45474</v>
      </c>
      <c r="D99" s="321">
        <f t="shared" si="59"/>
        <v>45565</v>
      </c>
      <c r="E99" s="335">
        <f t="shared" si="52"/>
        <v>92</v>
      </c>
      <c r="F99" s="347">
        <f>VLOOKUP(D99,'FERC Interest Rate'!$A:$B,2,TRUE)</f>
        <v>8.5000000000000006E-2</v>
      </c>
      <c r="G99" s="348">
        <f t="shared" si="60"/>
        <v>512.54651942415012</v>
      </c>
      <c r="H99" s="348">
        <f t="shared" si="61"/>
        <v>10.951130551630749</v>
      </c>
      <c r="I99" s="336">
        <v>0</v>
      </c>
      <c r="J99" s="322">
        <v>0</v>
      </c>
      <c r="K99" s="322">
        <f t="shared" si="62"/>
        <v>0</v>
      </c>
      <c r="L99" s="322">
        <v>0</v>
      </c>
      <c r="M99" s="337">
        <f t="shared" si="54"/>
        <v>0</v>
      </c>
      <c r="N99" s="322">
        <f t="shared" si="55"/>
        <v>523.49764997578086</v>
      </c>
      <c r="O99" s="348">
        <f t="shared" si="56"/>
        <v>523.49764997578086</v>
      </c>
    </row>
    <row r="100" spans="1:15" x14ac:dyDescent="0.25">
      <c r="A100" s="207" t="s">
        <v>22</v>
      </c>
      <c r="B100" s="335" t="str">
        <f t="shared" si="57"/>
        <v>Q4/2024</v>
      </c>
      <c r="C100" s="321">
        <f t="shared" si="58"/>
        <v>45566</v>
      </c>
      <c r="D100" s="321">
        <f t="shared" si="59"/>
        <v>45657</v>
      </c>
      <c r="E100" s="335">
        <f t="shared" si="52"/>
        <v>92</v>
      </c>
      <c r="F100" s="347">
        <f>VLOOKUP(D100,'FERC Interest Rate'!$A:$B,2,TRUE)</f>
        <v>8.5000000000000006E-2</v>
      </c>
      <c r="G100" s="348">
        <f t="shared" si="60"/>
        <v>523.49764997578086</v>
      </c>
      <c r="H100" s="348">
        <f t="shared" si="61"/>
        <v>11.185113723526248</v>
      </c>
      <c r="I100" s="336">
        <v>0</v>
      </c>
      <c r="J100" s="322">
        <v>0</v>
      </c>
      <c r="K100" s="322">
        <f t="shared" ref="K100:K101" si="63">+SUM(I100:J100)</f>
        <v>0</v>
      </c>
      <c r="L100" s="322">
        <v>0</v>
      </c>
      <c r="M100" s="337">
        <f t="shared" ref="M100:M103" si="64">+SUM(K100:L100)</f>
        <v>0</v>
      </c>
      <c r="N100" s="322">
        <f t="shared" si="55"/>
        <v>534.68276369930709</v>
      </c>
      <c r="O100" s="348">
        <f t="shared" si="56"/>
        <v>534.68276369930709</v>
      </c>
    </row>
    <row r="101" spans="1:15" x14ac:dyDescent="0.25">
      <c r="A101" s="207" t="s">
        <v>22</v>
      </c>
      <c r="B101" s="335" t="str">
        <f t="shared" si="57"/>
        <v>Q1/2025</v>
      </c>
      <c r="C101" s="321">
        <f t="shared" si="58"/>
        <v>45658</v>
      </c>
      <c r="D101" s="321">
        <f t="shared" si="59"/>
        <v>45747</v>
      </c>
      <c r="E101" s="335">
        <f t="shared" si="52"/>
        <v>90</v>
      </c>
      <c r="F101" s="347">
        <f>VLOOKUP(D101,'FERC Interest Rate'!$A:$B,2,TRUE)</f>
        <v>8.0399999999999999E-2</v>
      </c>
      <c r="G101" s="348">
        <f t="shared" si="60"/>
        <v>534.68276369930709</v>
      </c>
      <c r="H101" s="348">
        <f t="shared" si="61"/>
        <v>10.599902679803249</v>
      </c>
      <c r="I101" s="336">
        <v>0</v>
      </c>
      <c r="J101" s="322">
        <v>0</v>
      </c>
      <c r="K101" s="322">
        <f t="shared" si="63"/>
        <v>0</v>
      </c>
      <c r="L101" s="322">
        <v>0</v>
      </c>
      <c r="M101" s="337">
        <f t="shared" si="64"/>
        <v>0</v>
      </c>
      <c r="N101" s="322">
        <f t="shared" si="55"/>
        <v>545.28266637911031</v>
      </c>
      <c r="O101" s="348">
        <f t="shared" si="56"/>
        <v>545.28266637911031</v>
      </c>
    </row>
    <row r="102" spans="1:15" x14ac:dyDescent="0.25">
      <c r="A102" s="207" t="s">
        <v>22</v>
      </c>
      <c r="B102" s="335" t="str">
        <f t="shared" si="57"/>
        <v>Q2/2025</v>
      </c>
      <c r="C102" s="321">
        <f t="shared" si="58"/>
        <v>45748</v>
      </c>
      <c r="D102" s="321">
        <f t="shared" si="59"/>
        <v>45838</v>
      </c>
      <c r="E102" s="335">
        <f t="shared" si="52"/>
        <v>91</v>
      </c>
      <c r="F102" s="347">
        <f>VLOOKUP(D102,'FERC Interest Rate'!$A:$B,2,TRUE)</f>
        <v>7.5499999999999998E-2</v>
      </c>
      <c r="G102" s="348">
        <f t="shared" si="60"/>
        <v>545.28266637911031</v>
      </c>
      <c r="H102" s="348">
        <f t="shared" si="61"/>
        <v>10.264012491390897</v>
      </c>
      <c r="I102" s="336">
        <v>0</v>
      </c>
      <c r="J102" s="322">
        <v>0</v>
      </c>
      <c r="K102" s="322">
        <f t="shared" ref="K102:K103" si="65">+SUM(I102:J102)</f>
        <v>0</v>
      </c>
      <c r="L102" s="322">
        <v>0</v>
      </c>
      <c r="M102" s="337">
        <f t="shared" si="64"/>
        <v>0</v>
      </c>
      <c r="N102" s="322">
        <f t="shared" si="55"/>
        <v>555.54667887050118</v>
      </c>
      <c r="O102" s="348">
        <f t="shared" si="56"/>
        <v>555.54667887050118</v>
      </c>
    </row>
    <row r="103" spans="1:15" x14ac:dyDescent="0.25">
      <c r="A103" s="207" t="s">
        <v>22</v>
      </c>
      <c r="B103" s="335" t="str">
        <f t="shared" si="57"/>
        <v>Q3/2025</v>
      </c>
      <c r="C103" s="321">
        <f t="shared" si="58"/>
        <v>45839</v>
      </c>
      <c r="D103" s="321">
        <f t="shared" si="59"/>
        <v>45930</v>
      </c>
      <c r="E103" s="335">
        <f t="shared" si="52"/>
        <v>92</v>
      </c>
      <c r="F103" s="347">
        <f>VLOOKUP(D103,'FERC Interest Rate'!$A:$B,2,TRUE)</f>
        <v>7.4999999999999997E-2</v>
      </c>
      <c r="G103" s="348">
        <f t="shared" si="60"/>
        <v>555.54667887050118</v>
      </c>
      <c r="H103" s="348">
        <f t="shared" si="61"/>
        <v>10.502115299195777</v>
      </c>
      <c r="I103" s="336">
        <v>0</v>
      </c>
      <c r="J103" s="322">
        <v>0</v>
      </c>
      <c r="K103" s="322">
        <f t="shared" si="65"/>
        <v>0</v>
      </c>
      <c r="L103" s="322">
        <v>0</v>
      </c>
      <c r="M103" s="337">
        <f t="shared" si="64"/>
        <v>0</v>
      </c>
      <c r="N103" s="322">
        <f t="shared" si="55"/>
        <v>566.04879416969698</v>
      </c>
      <c r="O103" s="348">
        <f t="shared" si="56"/>
        <v>566.04879416969698</v>
      </c>
    </row>
    <row r="104" spans="1:15" x14ac:dyDescent="0.25">
      <c r="A104" s="66" t="s">
        <v>44</v>
      </c>
      <c r="B104" s="335" t="str">
        <f t="shared" si="57"/>
        <v>Q4/2025</v>
      </c>
      <c r="C104" s="321">
        <f t="shared" si="58"/>
        <v>45931</v>
      </c>
      <c r="D104" s="321">
        <f t="shared" si="59"/>
        <v>46022</v>
      </c>
      <c r="E104" s="335">
        <f t="shared" si="52"/>
        <v>92</v>
      </c>
      <c r="F104" s="347">
        <f>VLOOKUP(D104,'FERC Interest Rate'!$A:$B,2,TRUE)</f>
        <v>7.4999999999999997E-2</v>
      </c>
      <c r="G104" s="348">
        <f t="shared" si="60"/>
        <v>566.04879416969698</v>
      </c>
      <c r="H104" s="348">
        <f t="shared" si="61"/>
        <v>10.700648437728519</v>
      </c>
      <c r="I104" s="336">
        <f>(SUM($H$89:$H$104)/20)</f>
        <v>6.8021108391292104</v>
      </c>
      <c r="J104" s="322">
        <f t="shared" ref="J104" si="66">G104*F104*(E104/(DATE(YEAR(D104),12,31)-DATE(YEAR(D104),1,1)+1))</f>
        <v>10.700648437728519</v>
      </c>
      <c r="K104" s="322">
        <f t="shared" ref="K104" si="67">+SUM(I104:J104)</f>
        <v>17.502759276857731</v>
      </c>
      <c r="L104" s="322">
        <f>VLOOKUP($L$87,$A$1:$E$22,4,FALSE)/20</f>
        <v>22.035361291242072</v>
      </c>
      <c r="M104" s="337">
        <f t="shared" ref="M104" si="68">+SUM(K104:L104)</f>
        <v>39.538120568099799</v>
      </c>
      <c r="N104" s="322">
        <f t="shared" si="55"/>
        <v>587.45009104515407</v>
      </c>
      <c r="O104" s="348">
        <f t="shared" si="56"/>
        <v>547.91197047705418</v>
      </c>
    </row>
    <row r="105" spans="1:15" ht="13.5" thickBot="1" x14ac:dyDescent="0.35">
      <c r="A105" s="101"/>
      <c r="B105" s="102"/>
      <c r="C105" s="103"/>
      <c r="D105" s="103"/>
      <c r="E105" s="102"/>
      <c r="F105" s="102"/>
      <c r="G105" s="338">
        <f t="shared" ref="G105:O105" si="69">+SUM(G89:G104)</f>
        <v>7884.3798317404089</v>
      </c>
      <c r="H105" s="338">
        <f t="shared" si="69"/>
        <v>136.04221678258421</v>
      </c>
      <c r="I105" s="338">
        <f t="shared" si="69"/>
        <v>6.8021108391292104</v>
      </c>
      <c r="J105" s="338">
        <f t="shared" si="69"/>
        <v>10.700648437728519</v>
      </c>
      <c r="K105" s="338">
        <f t="shared" si="69"/>
        <v>17.502759276857731</v>
      </c>
      <c r="L105" s="338">
        <f t="shared" si="69"/>
        <v>22.035361291242072</v>
      </c>
      <c r="M105" s="338">
        <f t="shared" si="69"/>
        <v>39.538120568099799</v>
      </c>
      <c r="N105" s="338">
        <f t="shared" si="69"/>
        <v>8031.1226969607224</v>
      </c>
      <c r="O105" s="338">
        <f t="shared" si="69"/>
        <v>7991.5845763926227</v>
      </c>
    </row>
    <row r="106" spans="1:15" ht="13" thickTop="1" x14ac:dyDescent="0.25"/>
    <row r="107" spans="1:15" ht="13" x14ac:dyDescent="0.3">
      <c r="I107" s="410"/>
      <c r="J107" s="432" t="s">
        <v>15</v>
      </c>
      <c r="K107" s="433"/>
      <c r="L107" s="198" t="s">
        <v>47</v>
      </c>
      <c r="M107" s="411"/>
    </row>
    <row r="108" spans="1:15" ht="52" x14ac:dyDescent="0.3">
      <c r="A108" s="62" t="s">
        <v>43</v>
      </c>
      <c r="B108" s="62" t="s">
        <v>3</v>
      </c>
      <c r="C108" s="62" t="s">
        <v>4</v>
      </c>
      <c r="D108" s="62" t="s">
        <v>5</v>
      </c>
      <c r="E108" s="62" t="s">
        <v>6</v>
      </c>
      <c r="F108" s="62" t="s">
        <v>7</v>
      </c>
      <c r="G108" s="62" t="s">
        <v>83</v>
      </c>
      <c r="H108" s="62" t="s">
        <v>84</v>
      </c>
      <c r="I108" s="77" t="s">
        <v>85</v>
      </c>
      <c r="J108" s="78" t="s">
        <v>86</v>
      </c>
      <c r="K108" s="78" t="s">
        <v>87</v>
      </c>
      <c r="L108" s="78" t="s">
        <v>88</v>
      </c>
      <c r="M108" s="79" t="s">
        <v>89</v>
      </c>
      <c r="N108" s="62" t="s">
        <v>90</v>
      </c>
      <c r="O108" s="62" t="s">
        <v>91</v>
      </c>
    </row>
    <row r="109" spans="1:15" x14ac:dyDescent="0.25">
      <c r="A109" s="207" t="s">
        <v>22</v>
      </c>
      <c r="B109" s="335" t="str">
        <f>+IF(MONTH(C109)&lt;4,"Q1",IF(MONTH(C109)&lt;7,"Q2",IF(MONTH(C109)&lt;10,"Q3","Q4")))&amp;"/"&amp;YEAR(C109)</f>
        <v>Q1/2022</v>
      </c>
      <c r="C109" s="321">
        <f>VLOOKUP(L107,$A$1:$E$22,2,FALSE)</f>
        <v>44581</v>
      </c>
      <c r="D109" s="321">
        <f>DATE(YEAR(C109),IF(MONTH(C109)&lt;=3,3,IF(MONTH(C109)&lt;=6,6,IF(MONTH(C109)&lt;=9,9,12))),IF(OR(MONTH(C109)&lt;=3,MONTH(C109)&gt;=10),31,30))</f>
        <v>44651</v>
      </c>
      <c r="E109" s="335">
        <f t="shared" ref="E109:E124" si="70">D109-C109+1</f>
        <v>71</v>
      </c>
      <c r="F109" s="347">
        <f>VLOOKUP(D109,'FERC Interest Rate'!$A:$B,2,TRUE)</f>
        <v>3.2500000000000001E-2</v>
      </c>
      <c r="G109" s="348">
        <f>VLOOKUP(L107,$A$1:$E$22,4,FALSE)</f>
        <v>366.69532530463903</v>
      </c>
      <c r="H109" s="348">
        <f>G109*F109*(E109/(DATE(YEAR(D109),12,31)-DATE(YEAR(D109),1,1)+1))</f>
        <v>2.3182177072341221</v>
      </c>
      <c r="I109" s="336">
        <v>0</v>
      </c>
      <c r="J109" s="322">
        <v>0</v>
      </c>
      <c r="K109" s="322">
        <f t="shared" ref="K109:K115" si="71">+SUM(I109:J109)</f>
        <v>0</v>
      </c>
      <c r="L109" s="322">
        <v>0</v>
      </c>
      <c r="M109" s="337">
        <f t="shared" ref="M109:M119" si="72">+SUM(K109:L109)</f>
        <v>0</v>
      </c>
      <c r="N109" s="322">
        <f t="shared" ref="N109:N124" si="73">+G109+H109+J109</f>
        <v>369.01354301187314</v>
      </c>
      <c r="O109" s="348">
        <f t="shared" ref="O109:O124" si="74">G109+H109-L109-I109</f>
        <v>369.01354301187314</v>
      </c>
    </row>
    <row r="110" spans="1:15" x14ac:dyDescent="0.25">
      <c r="A110" s="207" t="s">
        <v>22</v>
      </c>
      <c r="B110" s="335" t="str">
        <f t="shared" ref="B110:B124" si="75">+IF(MONTH(C110)&lt;4,"Q1",IF(MONTH(C110)&lt;7,"Q2",IF(MONTH(C110)&lt;10,"Q3","Q4")))&amp;"/"&amp;YEAR(C110)</f>
        <v>Q2/2022</v>
      </c>
      <c r="C110" s="321">
        <f t="shared" ref="C110:C124" si="76">D109+1</f>
        <v>44652</v>
      </c>
      <c r="D110" s="321">
        <f t="shared" ref="D110:D124" si="77">EOMONTH(D109,3)</f>
        <v>44742</v>
      </c>
      <c r="E110" s="335">
        <f t="shared" si="70"/>
        <v>91</v>
      </c>
      <c r="F110" s="347">
        <f>VLOOKUP(D110,'FERC Interest Rate'!$A:$B,2,TRUE)</f>
        <v>3.2500000000000001E-2</v>
      </c>
      <c r="G110" s="348">
        <f t="shared" ref="G110:G124" si="78">O109</f>
        <v>369.01354301187314</v>
      </c>
      <c r="H110" s="348">
        <f t="shared" ref="H110:H124" si="79">G110*F110*(E110/(DATE(YEAR(D110),12,31)-DATE(YEAR(D110),1,1)+1))</f>
        <v>2.9900206944044241</v>
      </c>
      <c r="I110" s="336">
        <v>0</v>
      </c>
      <c r="J110" s="322">
        <v>0</v>
      </c>
      <c r="K110" s="322">
        <f t="shared" si="71"/>
        <v>0</v>
      </c>
      <c r="L110" s="322">
        <v>0</v>
      </c>
      <c r="M110" s="337">
        <f t="shared" si="72"/>
        <v>0</v>
      </c>
      <c r="N110" s="322">
        <f t="shared" si="73"/>
        <v>372.00356370627759</v>
      </c>
      <c r="O110" s="348">
        <f t="shared" si="74"/>
        <v>372.00356370627759</v>
      </c>
    </row>
    <row r="111" spans="1:15" x14ac:dyDescent="0.25">
      <c r="A111" s="207" t="s">
        <v>22</v>
      </c>
      <c r="B111" s="335" t="str">
        <f t="shared" si="75"/>
        <v>Q3/2022</v>
      </c>
      <c r="C111" s="321">
        <f t="shared" si="76"/>
        <v>44743</v>
      </c>
      <c r="D111" s="321">
        <f t="shared" si="77"/>
        <v>44834</v>
      </c>
      <c r="E111" s="335">
        <f t="shared" si="70"/>
        <v>92</v>
      </c>
      <c r="F111" s="347">
        <f>VLOOKUP(D111,'FERC Interest Rate'!$A:$B,2,TRUE)</f>
        <v>3.5999999999999997E-2</v>
      </c>
      <c r="G111" s="348">
        <f t="shared" si="78"/>
        <v>372.00356370627759</v>
      </c>
      <c r="H111" s="348">
        <f t="shared" si="79"/>
        <v>3.3755501451923053</v>
      </c>
      <c r="I111" s="336">
        <v>0</v>
      </c>
      <c r="J111" s="322">
        <v>0</v>
      </c>
      <c r="K111" s="322">
        <f t="shared" si="71"/>
        <v>0</v>
      </c>
      <c r="L111" s="322">
        <v>0</v>
      </c>
      <c r="M111" s="337">
        <f t="shared" si="72"/>
        <v>0</v>
      </c>
      <c r="N111" s="322">
        <f t="shared" si="73"/>
        <v>375.37911385146987</v>
      </c>
      <c r="O111" s="348">
        <f t="shared" si="74"/>
        <v>375.37911385146987</v>
      </c>
    </row>
    <row r="112" spans="1:15" x14ac:dyDescent="0.25">
      <c r="A112" s="207" t="s">
        <v>22</v>
      </c>
      <c r="B112" s="335" t="str">
        <f t="shared" si="75"/>
        <v>Q4/2022</v>
      </c>
      <c r="C112" s="321">
        <f t="shared" si="76"/>
        <v>44835</v>
      </c>
      <c r="D112" s="321">
        <f t="shared" si="77"/>
        <v>44926</v>
      </c>
      <c r="E112" s="335">
        <f t="shared" si="70"/>
        <v>92</v>
      </c>
      <c r="F112" s="347">
        <f>VLOOKUP(D112,'FERC Interest Rate'!$A:$B,2,TRUE)</f>
        <v>4.9099999999999998E-2</v>
      </c>
      <c r="G112" s="348">
        <f t="shared" si="78"/>
        <v>375.37911385146987</v>
      </c>
      <c r="H112" s="348">
        <f t="shared" si="79"/>
        <v>4.6456507755886571</v>
      </c>
      <c r="I112" s="336">
        <v>0</v>
      </c>
      <c r="J112" s="322">
        <v>0</v>
      </c>
      <c r="K112" s="322">
        <f t="shared" si="71"/>
        <v>0</v>
      </c>
      <c r="L112" s="322">
        <v>0</v>
      </c>
      <c r="M112" s="337">
        <f t="shared" si="72"/>
        <v>0</v>
      </c>
      <c r="N112" s="322">
        <f t="shared" si="73"/>
        <v>380.02476462705852</v>
      </c>
      <c r="O112" s="348">
        <f t="shared" si="74"/>
        <v>380.02476462705852</v>
      </c>
    </row>
    <row r="113" spans="1:15" x14ac:dyDescent="0.25">
      <c r="A113" s="207" t="s">
        <v>22</v>
      </c>
      <c r="B113" s="335" t="str">
        <f t="shared" si="75"/>
        <v>Q1/2023</v>
      </c>
      <c r="C113" s="321">
        <f t="shared" si="76"/>
        <v>44927</v>
      </c>
      <c r="D113" s="321">
        <f t="shared" si="77"/>
        <v>45016</v>
      </c>
      <c r="E113" s="335">
        <f t="shared" si="70"/>
        <v>90</v>
      </c>
      <c r="F113" s="347">
        <f>VLOOKUP(D113,'FERC Interest Rate'!$A:$B,2,TRUE)</f>
        <v>6.3100000000000003E-2</v>
      </c>
      <c r="G113" s="348">
        <f t="shared" si="78"/>
        <v>380.02476462705852</v>
      </c>
      <c r="H113" s="348">
        <f t="shared" si="79"/>
        <v>5.912768872101549</v>
      </c>
      <c r="I113" s="336">
        <v>0</v>
      </c>
      <c r="J113" s="322">
        <v>0</v>
      </c>
      <c r="K113" s="322">
        <f t="shared" si="71"/>
        <v>0</v>
      </c>
      <c r="L113" s="322">
        <v>0</v>
      </c>
      <c r="M113" s="337">
        <f t="shared" si="72"/>
        <v>0</v>
      </c>
      <c r="N113" s="322">
        <f t="shared" si="73"/>
        <v>385.93753349916005</v>
      </c>
      <c r="O113" s="348">
        <f t="shared" si="74"/>
        <v>385.93753349916005</v>
      </c>
    </row>
    <row r="114" spans="1:15" x14ac:dyDescent="0.25">
      <c r="A114" s="207" t="s">
        <v>22</v>
      </c>
      <c r="B114" s="335" t="str">
        <f t="shared" si="75"/>
        <v>Q2/2023</v>
      </c>
      <c r="C114" s="321">
        <f t="shared" si="76"/>
        <v>45017</v>
      </c>
      <c r="D114" s="321">
        <f t="shared" si="77"/>
        <v>45107</v>
      </c>
      <c r="E114" s="335">
        <f t="shared" si="70"/>
        <v>91</v>
      </c>
      <c r="F114" s="347">
        <f>VLOOKUP(D114,'FERC Interest Rate'!$A:$B,2,TRUE)</f>
        <v>7.4999999999999997E-2</v>
      </c>
      <c r="G114" s="348">
        <f t="shared" si="78"/>
        <v>385.93753349916005</v>
      </c>
      <c r="H114" s="348">
        <f t="shared" si="79"/>
        <v>7.2165031948815539</v>
      </c>
      <c r="I114" s="336">
        <v>0</v>
      </c>
      <c r="J114" s="322">
        <v>0</v>
      </c>
      <c r="K114" s="322">
        <f t="shared" si="71"/>
        <v>0</v>
      </c>
      <c r="L114" s="322">
        <v>0</v>
      </c>
      <c r="M114" s="337">
        <f t="shared" si="72"/>
        <v>0</v>
      </c>
      <c r="N114" s="322">
        <f t="shared" si="73"/>
        <v>393.15403669404162</v>
      </c>
      <c r="O114" s="348">
        <f t="shared" si="74"/>
        <v>393.15403669404162</v>
      </c>
    </row>
    <row r="115" spans="1:15" x14ac:dyDescent="0.25">
      <c r="A115" s="207" t="s">
        <v>22</v>
      </c>
      <c r="B115" s="335" t="str">
        <f t="shared" si="75"/>
        <v>Q3/2023</v>
      </c>
      <c r="C115" s="321">
        <f t="shared" si="76"/>
        <v>45108</v>
      </c>
      <c r="D115" s="321">
        <f t="shared" si="77"/>
        <v>45199</v>
      </c>
      <c r="E115" s="335">
        <f t="shared" si="70"/>
        <v>92</v>
      </c>
      <c r="F115" s="347">
        <f>VLOOKUP(D115,'FERC Interest Rate'!$A:$B,2,TRUE)</f>
        <v>8.0199999999999994E-2</v>
      </c>
      <c r="G115" s="348">
        <f t="shared" si="78"/>
        <v>393.15403669404162</v>
      </c>
      <c r="H115" s="348">
        <f t="shared" si="79"/>
        <v>7.9475280666940185</v>
      </c>
      <c r="I115" s="336">
        <v>0</v>
      </c>
      <c r="J115" s="322">
        <v>0</v>
      </c>
      <c r="K115" s="322">
        <f t="shared" si="71"/>
        <v>0</v>
      </c>
      <c r="L115" s="322">
        <v>0</v>
      </c>
      <c r="M115" s="337">
        <f t="shared" si="72"/>
        <v>0</v>
      </c>
      <c r="N115" s="322">
        <f t="shared" si="73"/>
        <v>401.10156476073564</v>
      </c>
      <c r="O115" s="348">
        <f t="shared" si="74"/>
        <v>401.10156476073564</v>
      </c>
    </row>
    <row r="116" spans="1:15" x14ac:dyDescent="0.25">
      <c r="A116" s="207" t="s">
        <v>22</v>
      </c>
      <c r="B116" s="335" t="str">
        <f t="shared" si="75"/>
        <v>Q4/2023</v>
      </c>
      <c r="C116" s="321">
        <f t="shared" si="76"/>
        <v>45200</v>
      </c>
      <c r="D116" s="321">
        <f t="shared" si="77"/>
        <v>45291</v>
      </c>
      <c r="E116" s="335">
        <f t="shared" si="70"/>
        <v>92</v>
      </c>
      <c r="F116" s="347">
        <f>VLOOKUP(D116,'FERC Interest Rate'!$A:$B,2,TRUE)</f>
        <v>8.3500000000000005E-2</v>
      </c>
      <c r="G116" s="348">
        <f t="shared" si="78"/>
        <v>401.10156476073564</v>
      </c>
      <c r="H116" s="348">
        <f t="shared" si="79"/>
        <v>8.4418143027177308</v>
      </c>
      <c r="I116" s="336">
        <v>0</v>
      </c>
      <c r="J116" s="322">
        <v>0</v>
      </c>
      <c r="K116" s="322">
        <f t="shared" ref="K116:K119" si="80">+SUM(I116:J116)</f>
        <v>0</v>
      </c>
      <c r="L116" s="322">
        <v>0</v>
      </c>
      <c r="M116" s="337">
        <f t="shared" si="72"/>
        <v>0</v>
      </c>
      <c r="N116" s="322">
        <f t="shared" si="73"/>
        <v>409.54337906345336</v>
      </c>
      <c r="O116" s="348">
        <f t="shared" si="74"/>
        <v>409.54337906345336</v>
      </c>
    </row>
    <row r="117" spans="1:15" x14ac:dyDescent="0.25">
      <c r="A117" s="207" t="s">
        <v>22</v>
      </c>
      <c r="B117" s="335" t="str">
        <f t="shared" si="75"/>
        <v>Q1/2024</v>
      </c>
      <c r="C117" s="321">
        <f t="shared" si="76"/>
        <v>45292</v>
      </c>
      <c r="D117" s="321">
        <f t="shared" si="77"/>
        <v>45382</v>
      </c>
      <c r="E117" s="335">
        <f t="shared" si="70"/>
        <v>91</v>
      </c>
      <c r="F117" s="347">
        <f>VLOOKUP(D117,'FERC Interest Rate'!$A:$B,2,TRUE)</f>
        <v>8.5000000000000006E-2</v>
      </c>
      <c r="G117" s="348">
        <f t="shared" si="78"/>
        <v>409.54337906345336</v>
      </c>
      <c r="H117" s="348">
        <f t="shared" si="79"/>
        <v>8.6552405384038575</v>
      </c>
      <c r="I117" s="336">
        <v>0</v>
      </c>
      <c r="J117" s="322">
        <v>0</v>
      </c>
      <c r="K117" s="322">
        <f t="shared" si="80"/>
        <v>0</v>
      </c>
      <c r="L117" s="322">
        <v>0</v>
      </c>
      <c r="M117" s="337">
        <f t="shared" si="72"/>
        <v>0</v>
      </c>
      <c r="N117" s="322">
        <f t="shared" si="73"/>
        <v>418.19861960185722</v>
      </c>
      <c r="O117" s="348">
        <f t="shared" si="74"/>
        <v>418.19861960185722</v>
      </c>
    </row>
    <row r="118" spans="1:15" x14ac:dyDescent="0.25">
      <c r="A118" s="207" t="s">
        <v>22</v>
      </c>
      <c r="B118" s="335" t="str">
        <f t="shared" si="75"/>
        <v>Q2/2024</v>
      </c>
      <c r="C118" s="321">
        <f t="shared" si="76"/>
        <v>45383</v>
      </c>
      <c r="D118" s="321">
        <f t="shared" si="77"/>
        <v>45473</v>
      </c>
      <c r="E118" s="335">
        <f t="shared" si="70"/>
        <v>91</v>
      </c>
      <c r="F118" s="347">
        <f>VLOOKUP(D118,'FERC Interest Rate'!$A:$B,2,TRUE)</f>
        <v>8.5000000000000006E-2</v>
      </c>
      <c r="G118" s="348">
        <f t="shared" si="78"/>
        <v>418.19861960185722</v>
      </c>
      <c r="H118" s="348">
        <f t="shared" si="79"/>
        <v>8.8381593514217638</v>
      </c>
      <c r="I118" s="336">
        <v>0</v>
      </c>
      <c r="J118" s="322">
        <v>0</v>
      </c>
      <c r="K118" s="322">
        <f t="shared" si="80"/>
        <v>0</v>
      </c>
      <c r="L118" s="322">
        <v>0</v>
      </c>
      <c r="M118" s="337">
        <f t="shared" si="72"/>
        <v>0</v>
      </c>
      <c r="N118" s="322">
        <f t="shared" si="73"/>
        <v>427.036778953279</v>
      </c>
      <c r="O118" s="348">
        <f t="shared" si="74"/>
        <v>427.036778953279</v>
      </c>
    </row>
    <row r="119" spans="1:15" x14ac:dyDescent="0.25">
      <c r="A119" s="207" t="s">
        <v>22</v>
      </c>
      <c r="B119" s="335" t="str">
        <f t="shared" si="75"/>
        <v>Q3/2024</v>
      </c>
      <c r="C119" s="321">
        <f t="shared" si="76"/>
        <v>45474</v>
      </c>
      <c r="D119" s="321">
        <f t="shared" si="77"/>
        <v>45565</v>
      </c>
      <c r="E119" s="335">
        <f t="shared" si="70"/>
        <v>92</v>
      </c>
      <c r="F119" s="347">
        <f>VLOOKUP(D119,'FERC Interest Rate'!$A:$B,2,TRUE)</f>
        <v>8.5000000000000006E-2</v>
      </c>
      <c r="G119" s="348">
        <f t="shared" si="78"/>
        <v>427.036778953279</v>
      </c>
      <c r="H119" s="348">
        <f t="shared" si="79"/>
        <v>9.1241191568706057</v>
      </c>
      <c r="I119" s="336">
        <v>0</v>
      </c>
      <c r="J119" s="322">
        <v>0</v>
      </c>
      <c r="K119" s="322">
        <f t="shared" si="80"/>
        <v>0</v>
      </c>
      <c r="L119" s="322">
        <v>0</v>
      </c>
      <c r="M119" s="337">
        <f t="shared" si="72"/>
        <v>0</v>
      </c>
      <c r="N119" s="322">
        <f t="shared" si="73"/>
        <v>436.16089811014962</v>
      </c>
      <c r="O119" s="348">
        <f t="shared" si="74"/>
        <v>436.16089811014962</v>
      </c>
    </row>
    <row r="120" spans="1:15" x14ac:dyDescent="0.25">
      <c r="A120" s="207" t="s">
        <v>22</v>
      </c>
      <c r="B120" s="335" t="str">
        <f t="shared" si="75"/>
        <v>Q4/2024</v>
      </c>
      <c r="C120" s="321">
        <f t="shared" si="76"/>
        <v>45566</v>
      </c>
      <c r="D120" s="321">
        <f t="shared" si="77"/>
        <v>45657</v>
      </c>
      <c r="E120" s="335">
        <f t="shared" si="70"/>
        <v>92</v>
      </c>
      <c r="F120" s="347">
        <f>VLOOKUP(D120,'FERC Interest Rate'!$A:$B,2,TRUE)</f>
        <v>8.5000000000000006E-2</v>
      </c>
      <c r="G120" s="348">
        <f t="shared" si="78"/>
        <v>436.16089811014962</v>
      </c>
      <c r="H120" s="348">
        <f t="shared" si="79"/>
        <v>9.3190661836649458</v>
      </c>
      <c r="I120" s="336">
        <v>0</v>
      </c>
      <c r="J120" s="322">
        <v>0</v>
      </c>
      <c r="K120" s="322">
        <f t="shared" ref="K120:K122" si="81">+SUM(I120:J120)</f>
        <v>0</v>
      </c>
      <c r="L120" s="322">
        <v>0</v>
      </c>
      <c r="M120" s="337">
        <f t="shared" ref="M120:M122" si="82">+SUM(K120:L120)</f>
        <v>0</v>
      </c>
      <c r="N120" s="322">
        <f t="shared" si="73"/>
        <v>445.47996429381459</v>
      </c>
      <c r="O120" s="348">
        <f t="shared" si="74"/>
        <v>445.47996429381459</v>
      </c>
    </row>
    <row r="121" spans="1:15" x14ac:dyDescent="0.25">
      <c r="A121" s="207" t="s">
        <v>22</v>
      </c>
      <c r="B121" s="335" t="str">
        <f t="shared" si="75"/>
        <v>Q1/2025</v>
      </c>
      <c r="C121" s="321">
        <f t="shared" si="76"/>
        <v>45658</v>
      </c>
      <c r="D121" s="321">
        <f t="shared" si="77"/>
        <v>45747</v>
      </c>
      <c r="E121" s="335">
        <f t="shared" si="70"/>
        <v>90</v>
      </c>
      <c r="F121" s="347">
        <f>VLOOKUP(D121,'FERC Interest Rate'!$A:$B,2,TRUE)</f>
        <v>8.0399999999999999E-2</v>
      </c>
      <c r="G121" s="348">
        <f t="shared" si="78"/>
        <v>445.47996429381459</v>
      </c>
      <c r="H121" s="348">
        <f t="shared" si="79"/>
        <v>8.8314877304932651</v>
      </c>
      <c r="I121" s="336">
        <v>0</v>
      </c>
      <c r="J121" s="322">
        <v>0</v>
      </c>
      <c r="K121" s="322">
        <f t="shared" si="81"/>
        <v>0</v>
      </c>
      <c r="L121" s="322">
        <v>0</v>
      </c>
      <c r="M121" s="337">
        <f t="shared" si="82"/>
        <v>0</v>
      </c>
      <c r="N121" s="322">
        <f t="shared" si="73"/>
        <v>454.31145202430787</v>
      </c>
      <c r="O121" s="348">
        <f t="shared" si="74"/>
        <v>454.31145202430787</v>
      </c>
    </row>
    <row r="122" spans="1:15" x14ac:dyDescent="0.25">
      <c r="A122" s="207" t="s">
        <v>22</v>
      </c>
      <c r="B122" s="335" t="str">
        <f t="shared" si="75"/>
        <v>Q2/2025</v>
      </c>
      <c r="C122" s="321">
        <f t="shared" si="76"/>
        <v>45748</v>
      </c>
      <c r="D122" s="321">
        <f t="shared" si="77"/>
        <v>45838</v>
      </c>
      <c r="E122" s="335">
        <f t="shared" si="70"/>
        <v>91</v>
      </c>
      <c r="F122" s="347">
        <f>VLOOKUP(D122,'FERC Interest Rate'!$A:$B,2,TRUE)</f>
        <v>7.5499999999999998E-2</v>
      </c>
      <c r="G122" s="348">
        <f t="shared" si="78"/>
        <v>454.31145202430787</v>
      </c>
      <c r="H122" s="348">
        <f t="shared" si="79"/>
        <v>8.5516351537890607</v>
      </c>
      <c r="I122" s="336">
        <v>0</v>
      </c>
      <c r="J122" s="322">
        <v>0</v>
      </c>
      <c r="K122" s="322">
        <f t="shared" si="81"/>
        <v>0</v>
      </c>
      <c r="L122" s="322">
        <v>0</v>
      </c>
      <c r="M122" s="337">
        <f t="shared" si="82"/>
        <v>0</v>
      </c>
      <c r="N122" s="322">
        <f t="shared" si="73"/>
        <v>462.86308717809692</v>
      </c>
      <c r="O122" s="348">
        <f t="shared" si="74"/>
        <v>462.86308717809692</v>
      </c>
    </row>
    <row r="123" spans="1:15" x14ac:dyDescent="0.25">
      <c r="A123" s="207" t="s">
        <v>22</v>
      </c>
      <c r="B123" s="335" t="str">
        <f t="shared" si="75"/>
        <v>Q3/2025</v>
      </c>
      <c r="C123" s="321">
        <f t="shared" si="76"/>
        <v>45839</v>
      </c>
      <c r="D123" s="321">
        <f t="shared" si="77"/>
        <v>45930</v>
      </c>
      <c r="E123" s="335">
        <f t="shared" si="70"/>
        <v>92</v>
      </c>
      <c r="F123" s="347">
        <f>VLOOKUP(D123,'FERC Interest Rate'!$A:$B,2,TRUE)</f>
        <v>7.4999999999999997E-2</v>
      </c>
      <c r="G123" s="348">
        <f t="shared" si="78"/>
        <v>462.86308717809692</v>
      </c>
      <c r="H123" s="348">
        <f t="shared" si="79"/>
        <v>8.7500145247366277</v>
      </c>
      <c r="I123" s="336">
        <v>0</v>
      </c>
      <c r="J123" s="322">
        <v>0</v>
      </c>
      <c r="K123" s="322">
        <f t="shared" ref="K123" si="83">+SUM(I123:J123)</f>
        <v>0</v>
      </c>
      <c r="L123" s="322">
        <v>0</v>
      </c>
      <c r="M123" s="337">
        <f t="shared" ref="M123" si="84">+SUM(K123:L123)</f>
        <v>0</v>
      </c>
      <c r="N123" s="322">
        <f t="shared" si="73"/>
        <v>471.61310170283355</v>
      </c>
      <c r="O123" s="348">
        <f t="shared" si="74"/>
        <v>471.61310170283355</v>
      </c>
    </row>
    <row r="124" spans="1:15" x14ac:dyDescent="0.25">
      <c r="A124" s="66" t="s">
        <v>44</v>
      </c>
      <c r="B124" s="335" t="str">
        <f t="shared" si="75"/>
        <v>Q4/2025</v>
      </c>
      <c r="C124" s="321">
        <f t="shared" si="76"/>
        <v>45931</v>
      </c>
      <c r="D124" s="321">
        <f t="shared" si="77"/>
        <v>46022</v>
      </c>
      <c r="E124" s="335">
        <f t="shared" si="70"/>
        <v>92</v>
      </c>
      <c r="F124" s="347">
        <f>VLOOKUP(D124,'FERC Interest Rate'!$A:$B,2,TRUE)</f>
        <v>7.4999999999999997E-2</v>
      </c>
      <c r="G124" s="348">
        <f t="shared" si="78"/>
        <v>471.61310170283355</v>
      </c>
      <c r="H124" s="348">
        <f t="shared" si="79"/>
        <v>8.9154257582179497</v>
      </c>
      <c r="I124" s="336">
        <f>(SUM($H$109:$H$124)/20)</f>
        <v>5.6916601078206224</v>
      </c>
      <c r="J124" s="322">
        <f t="shared" ref="J124" si="85">G124*F124*(E124/(DATE(YEAR(D124),12,31)-DATE(YEAR(D124),1,1)+1))</f>
        <v>8.9154257582179497</v>
      </c>
      <c r="K124" s="322">
        <f t="shared" ref="K124" si="86">+SUM(I124:J124)</f>
        <v>14.607085866038572</v>
      </c>
      <c r="L124" s="322">
        <f>VLOOKUP($L$107,$A$1:$E$22,4,FALSE)/20</f>
        <v>18.334766265231952</v>
      </c>
      <c r="M124" s="337">
        <f t="shared" ref="M124" si="87">+SUM(K124:L124)</f>
        <v>32.941852131270522</v>
      </c>
      <c r="N124" s="322">
        <f t="shared" si="73"/>
        <v>489.44395321926947</v>
      </c>
      <c r="O124" s="348">
        <f t="shared" si="74"/>
        <v>456.50210108799894</v>
      </c>
    </row>
    <row r="125" spans="1:15" ht="13.5" thickBot="1" x14ac:dyDescent="0.35">
      <c r="A125" s="101"/>
      <c r="B125" s="102"/>
      <c r="C125" s="103"/>
      <c r="D125" s="103"/>
      <c r="E125" s="102"/>
      <c r="F125" s="102"/>
      <c r="G125" s="338">
        <f t="shared" ref="G125:O125" si="88">+SUM(G109:G124)</f>
        <v>6568.5167263830481</v>
      </c>
      <c r="H125" s="338">
        <f t="shared" si="88"/>
        <v>113.83320215641244</v>
      </c>
      <c r="I125" s="338">
        <f t="shared" si="88"/>
        <v>5.6916601078206224</v>
      </c>
      <c r="J125" s="338">
        <f t="shared" si="88"/>
        <v>8.9154257582179497</v>
      </c>
      <c r="K125" s="338">
        <f t="shared" si="88"/>
        <v>14.607085866038572</v>
      </c>
      <c r="L125" s="338">
        <f t="shared" si="88"/>
        <v>18.334766265231952</v>
      </c>
      <c r="M125" s="338">
        <f t="shared" si="88"/>
        <v>32.941852131270522</v>
      </c>
      <c r="N125" s="338">
        <f t="shared" si="88"/>
        <v>6691.2653542976768</v>
      </c>
      <c r="O125" s="338">
        <f t="shared" si="88"/>
        <v>6658.3235021664068</v>
      </c>
    </row>
    <row r="126" spans="1:15" ht="13" thickTop="1" x14ac:dyDescent="0.25"/>
    <row r="127" spans="1:15" ht="13" x14ac:dyDescent="0.3">
      <c r="I127" s="410"/>
      <c r="J127" s="432" t="s">
        <v>15</v>
      </c>
      <c r="K127" s="433"/>
      <c r="L127" s="198" t="s">
        <v>48</v>
      </c>
      <c r="M127" s="411"/>
    </row>
    <row r="128" spans="1:15" ht="52" x14ac:dyDescent="0.3">
      <c r="A128" s="62" t="s">
        <v>43</v>
      </c>
      <c r="B128" s="62" t="s">
        <v>3</v>
      </c>
      <c r="C128" s="62" t="s">
        <v>4</v>
      </c>
      <c r="D128" s="62" t="s">
        <v>5</v>
      </c>
      <c r="E128" s="62" t="s">
        <v>6</v>
      </c>
      <c r="F128" s="62" t="s">
        <v>7</v>
      </c>
      <c r="G128" s="62" t="s">
        <v>83</v>
      </c>
      <c r="H128" s="62" t="s">
        <v>84</v>
      </c>
      <c r="I128" s="77" t="s">
        <v>85</v>
      </c>
      <c r="J128" s="78" t="s">
        <v>86</v>
      </c>
      <c r="K128" s="78" t="s">
        <v>87</v>
      </c>
      <c r="L128" s="78" t="s">
        <v>88</v>
      </c>
      <c r="M128" s="79" t="s">
        <v>89</v>
      </c>
      <c r="N128" s="62" t="s">
        <v>90</v>
      </c>
      <c r="O128" s="62" t="s">
        <v>91</v>
      </c>
    </row>
    <row r="129" spans="1:15" x14ac:dyDescent="0.25">
      <c r="A129" s="207" t="s">
        <v>22</v>
      </c>
      <c r="B129" s="335" t="str">
        <f>+IF(MONTH(C129)&lt;4,"Q1",IF(MONTH(C129)&lt;7,"Q2",IF(MONTH(C129)&lt;10,"Q3","Q4")))&amp;"/"&amp;YEAR(C129)</f>
        <v>Q2/2022</v>
      </c>
      <c r="C129" s="321">
        <f>VLOOKUP(L127,$A$1:$E$22,2,FALSE)</f>
        <v>44705</v>
      </c>
      <c r="D129" s="321">
        <f>DATE(YEAR(C129),IF(MONTH(C129)&lt;=3,3,IF(MONTH(C129)&lt;=6,6,IF(MONTH(C129)&lt;=9,9,12))),IF(OR(MONTH(C129)&lt;=3,MONTH(C129)&gt;=10),31,30))</f>
        <v>44742</v>
      </c>
      <c r="E129" s="335">
        <f t="shared" ref="E129:E143" si="89">D129-C129+1</f>
        <v>38</v>
      </c>
      <c r="F129" s="347">
        <f>VLOOKUP(D129,'FERC Interest Rate'!$A:$B,2,TRUE)</f>
        <v>3.2500000000000001E-2</v>
      </c>
      <c r="G129" s="348">
        <f>VLOOKUP(L127,$A$1:$E$22,4,FALSE)</f>
        <v>871.32191976056436</v>
      </c>
      <c r="H129" s="348">
        <f>G129*F129*(E129/(DATE(YEAR(D129),12,31)-DATE(YEAR(D129),1,1)+1))</f>
        <v>2.9481714271350601</v>
      </c>
      <c r="I129" s="336">
        <v>0</v>
      </c>
      <c r="J129" s="322">
        <v>0</v>
      </c>
      <c r="K129" s="322">
        <f t="shared" ref="K129:K135" si="90">+SUM(I129:J129)</f>
        <v>0</v>
      </c>
      <c r="L129" s="322">
        <v>0</v>
      </c>
      <c r="M129" s="337">
        <f t="shared" ref="M129:M138" si="91">+SUM(K129:L129)</f>
        <v>0</v>
      </c>
      <c r="N129" s="322">
        <f t="shared" ref="N129:N143" si="92">+G129+H129+J129</f>
        <v>874.27009118769945</v>
      </c>
      <c r="O129" s="348">
        <f t="shared" ref="O129:O143" si="93">G129+H129-L129-I129</f>
        <v>874.27009118769945</v>
      </c>
    </row>
    <row r="130" spans="1:15" x14ac:dyDescent="0.25">
      <c r="A130" s="207" t="s">
        <v>22</v>
      </c>
      <c r="B130" s="335" t="str">
        <f t="shared" ref="B130:B143" si="94">+IF(MONTH(C130)&lt;4,"Q1",IF(MONTH(C130)&lt;7,"Q2",IF(MONTH(C130)&lt;10,"Q3","Q4")))&amp;"/"&amp;YEAR(C130)</f>
        <v>Q3/2022</v>
      </c>
      <c r="C130" s="321">
        <f t="shared" ref="C130:C143" si="95">D129+1</f>
        <v>44743</v>
      </c>
      <c r="D130" s="321">
        <f t="shared" ref="D130:D143" si="96">EOMONTH(D129,3)</f>
        <v>44834</v>
      </c>
      <c r="E130" s="335">
        <f t="shared" si="89"/>
        <v>92</v>
      </c>
      <c r="F130" s="347">
        <f>VLOOKUP(D130,'FERC Interest Rate'!$A:$B,2,TRUE)</f>
        <v>3.5999999999999997E-2</v>
      </c>
      <c r="G130" s="348">
        <f t="shared" ref="G130:G143" si="97">O129</f>
        <v>874.27009118769945</v>
      </c>
      <c r="H130" s="348">
        <f t="shared" ref="H130:H143" si="98">G130*F130*(E130/(DATE(YEAR(D130),12,31)-DATE(YEAR(D130),1,1)+1))</f>
        <v>7.9331028548319464</v>
      </c>
      <c r="I130" s="336">
        <v>0</v>
      </c>
      <c r="J130" s="322">
        <v>0</v>
      </c>
      <c r="K130" s="322">
        <f t="shared" si="90"/>
        <v>0</v>
      </c>
      <c r="L130" s="322">
        <v>0</v>
      </c>
      <c r="M130" s="337">
        <f t="shared" si="91"/>
        <v>0</v>
      </c>
      <c r="N130" s="322">
        <f t="shared" si="92"/>
        <v>882.20319404253144</v>
      </c>
      <c r="O130" s="348">
        <f t="shared" si="93"/>
        <v>882.20319404253144</v>
      </c>
    </row>
    <row r="131" spans="1:15" x14ac:dyDescent="0.25">
      <c r="A131" s="207" t="s">
        <v>22</v>
      </c>
      <c r="B131" s="335" t="str">
        <f t="shared" si="94"/>
        <v>Q4/2022</v>
      </c>
      <c r="C131" s="321">
        <f t="shared" si="95"/>
        <v>44835</v>
      </c>
      <c r="D131" s="321">
        <f t="shared" si="96"/>
        <v>44926</v>
      </c>
      <c r="E131" s="335">
        <f t="shared" si="89"/>
        <v>92</v>
      </c>
      <c r="F131" s="347">
        <f>VLOOKUP(D131,'FERC Interest Rate'!$A:$B,2,TRUE)</f>
        <v>4.9099999999999998E-2</v>
      </c>
      <c r="G131" s="348">
        <f t="shared" si="97"/>
        <v>882.20319404253144</v>
      </c>
      <c r="H131" s="348">
        <f t="shared" si="98"/>
        <v>10.918050049668283</v>
      </c>
      <c r="I131" s="336">
        <v>0</v>
      </c>
      <c r="J131" s="322">
        <v>0</v>
      </c>
      <c r="K131" s="322">
        <f t="shared" si="90"/>
        <v>0</v>
      </c>
      <c r="L131" s="322">
        <v>0</v>
      </c>
      <c r="M131" s="337">
        <f t="shared" si="91"/>
        <v>0</v>
      </c>
      <c r="N131" s="322">
        <f t="shared" si="92"/>
        <v>893.12124409219973</v>
      </c>
      <c r="O131" s="348">
        <f t="shared" si="93"/>
        <v>893.12124409219973</v>
      </c>
    </row>
    <row r="132" spans="1:15" x14ac:dyDescent="0.25">
      <c r="A132" s="207" t="s">
        <v>22</v>
      </c>
      <c r="B132" s="335" t="str">
        <f t="shared" si="94"/>
        <v>Q1/2023</v>
      </c>
      <c r="C132" s="321">
        <f t="shared" si="95"/>
        <v>44927</v>
      </c>
      <c r="D132" s="321">
        <f t="shared" si="96"/>
        <v>45016</v>
      </c>
      <c r="E132" s="335">
        <f t="shared" si="89"/>
        <v>90</v>
      </c>
      <c r="F132" s="347">
        <f>VLOOKUP(D132,'FERC Interest Rate'!$A:$B,2,TRUE)</f>
        <v>6.3100000000000003E-2</v>
      </c>
      <c r="G132" s="348">
        <f t="shared" si="97"/>
        <v>893.12124409219973</v>
      </c>
      <c r="H132" s="348">
        <f t="shared" si="98"/>
        <v>13.895987795067404</v>
      </c>
      <c r="I132" s="336">
        <v>0</v>
      </c>
      <c r="J132" s="322">
        <v>0</v>
      </c>
      <c r="K132" s="322">
        <f t="shared" si="90"/>
        <v>0</v>
      </c>
      <c r="L132" s="322">
        <v>0</v>
      </c>
      <c r="M132" s="337">
        <f t="shared" si="91"/>
        <v>0</v>
      </c>
      <c r="N132" s="322">
        <f t="shared" si="92"/>
        <v>907.01723188726714</v>
      </c>
      <c r="O132" s="348">
        <f t="shared" si="93"/>
        <v>907.01723188726714</v>
      </c>
    </row>
    <row r="133" spans="1:15" x14ac:dyDescent="0.25">
      <c r="A133" s="207" t="s">
        <v>22</v>
      </c>
      <c r="B133" s="335" t="str">
        <f t="shared" si="94"/>
        <v>Q2/2023</v>
      </c>
      <c r="C133" s="321">
        <f t="shared" si="95"/>
        <v>45017</v>
      </c>
      <c r="D133" s="321">
        <f t="shared" si="96"/>
        <v>45107</v>
      </c>
      <c r="E133" s="335">
        <f t="shared" si="89"/>
        <v>91</v>
      </c>
      <c r="F133" s="347">
        <f>VLOOKUP(D133,'FERC Interest Rate'!$A:$B,2,TRUE)</f>
        <v>7.4999999999999997E-2</v>
      </c>
      <c r="G133" s="348">
        <f t="shared" si="97"/>
        <v>907.01723188726714</v>
      </c>
      <c r="H133" s="348">
        <f t="shared" si="98"/>
        <v>16.959979746933143</v>
      </c>
      <c r="I133" s="336">
        <v>0</v>
      </c>
      <c r="J133" s="322">
        <v>0</v>
      </c>
      <c r="K133" s="322">
        <f t="shared" si="90"/>
        <v>0</v>
      </c>
      <c r="L133" s="322">
        <v>0</v>
      </c>
      <c r="M133" s="337">
        <f t="shared" si="91"/>
        <v>0</v>
      </c>
      <c r="N133" s="322">
        <f t="shared" si="92"/>
        <v>923.97721163420033</v>
      </c>
      <c r="O133" s="348">
        <f t="shared" si="93"/>
        <v>923.97721163420033</v>
      </c>
    </row>
    <row r="134" spans="1:15" x14ac:dyDescent="0.25">
      <c r="A134" s="207" t="s">
        <v>22</v>
      </c>
      <c r="B134" s="335" t="str">
        <f t="shared" si="94"/>
        <v>Q3/2023</v>
      </c>
      <c r="C134" s="321">
        <f t="shared" si="95"/>
        <v>45108</v>
      </c>
      <c r="D134" s="321">
        <f t="shared" si="96"/>
        <v>45199</v>
      </c>
      <c r="E134" s="335">
        <f t="shared" si="89"/>
        <v>92</v>
      </c>
      <c r="F134" s="347">
        <f>VLOOKUP(D134,'FERC Interest Rate'!$A:$B,2,TRUE)</f>
        <v>8.0199999999999994E-2</v>
      </c>
      <c r="G134" s="348">
        <f t="shared" si="97"/>
        <v>923.97721163420033</v>
      </c>
      <c r="H134" s="348">
        <f t="shared" si="98"/>
        <v>18.6780094748542</v>
      </c>
      <c r="I134" s="336">
        <v>0</v>
      </c>
      <c r="J134" s="322">
        <v>0</v>
      </c>
      <c r="K134" s="322">
        <f t="shared" si="90"/>
        <v>0</v>
      </c>
      <c r="L134" s="322">
        <v>0</v>
      </c>
      <c r="M134" s="337">
        <f t="shared" si="91"/>
        <v>0</v>
      </c>
      <c r="N134" s="322">
        <f t="shared" si="92"/>
        <v>942.65522110905454</v>
      </c>
      <c r="O134" s="348">
        <f t="shared" si="93"/>
        <v>942.65522110905454</v>
      </c>
    </row>
    <row r="135" spans="1:15" x14ac:dyDescent="0.25">
      <c r="A135" s="207" t="s">
        <v>22</v>
      </c>
      <c r="B135" s="335" t="str">
        <f t="shared" si="94"/>
        <v>Q4/2023</v>
      </c>
      <c r="C135" s="321">
        <f t="shared" si="95"/>
        <v>45200</v>
      </c>
      <c r="D135" s="321">
        <f t="shared" si="96"/>
        <v>45291</v>
      </c>
      <c r="E135" s="335">
        <f t="shared" si="89"/>
        <v>92</v>
      </c>
      <c r="F135" s="347">
        <f>VLOOKUP(D135,'FERC Interest Rate'!$A:$B,2,TRUE)</f>
        <v>8.3500000000000005E-2</v>
      </c>
      <c r="G135" s="348">
        <f t="shared" si="97"/>
        <v>942.65522110905454</v>
      </c>
      <c r="H135" s="348">
        <f t="shared" si="98"/>
        <v>19.839664133040433</v>
      </c>
      <c r="I135" s="336">
        <v>0</v>
      </c>
      <c r="J135" s="322">
        <v>0</v>
      </c>
      <c r="K135" s="322">
        <f t="shared" si="90"/>
        <v>0</v>
      </c>
      <c r="L135" s="322">
        <v>0</v>
      </c>
      <c r="M135" s="337">
        <f t="shared" si="91"/>
        <v>0</v>
      </c>
      <c r="N135" s="322">
        <f t="shared" si="92"/>
        <v>962.49488524209494</v>
      </c>
      <c r="O135" s="348">
        <f t="shared" si="93"/>
        <v>962.49488524209494</v>
      </c>
    </row>
    <row r="136" spans="1:15" x14ac:dyDescent="0.25">
      <c r="A136" s="207" t="s">
        <v>22</v>
      </c>
      <c r="B136" s="335" t="str">
        <f t="shared" si="94"/>
        <v>Q1/2024</v>
      </c>
      <c r="C136" s="321">
        <f t="shared" si="95"/>
        <v>45292</v>
      </c>
      <c r="D136" s="321">
        <f t="shared" si="96"/>
        <v>45382</v>
      </c>
      <c r="E136" s="335">
        <f t="shared" si="89"/>
        <v>91</v>
      </c>
      <c r="F136" s="347">
        <f>VLOOKUP(D136,'FERC Interest Rate'!$A:$B,2,TRUE)</f>
        <v>8.5000000000000006E-2</v>
      </c>
      <c r="G136" s="348">
        <f t="shared" si="97"/>
        <v>962.49488524209494</v>
      </c>
      <c r="H136" s="348">
        <f t="shared" si="98"/>
        <v>20.34125119493881</v>
      </c>
      <c r="I136" s="336">
        <v>0</v>
      </c>
      <c r="J136" s="322">
        <v>0</v>
      </c>
      <c r="K136" s="322">
        <f t="shared" ref="K136:K138" si="99">+SUM(I136:J136)</f>
        <v>0</v>
      </c>
      <c r="L136" s="322">
        <v>0</v>
      </c>
      <c r="M136" s="337">
        <f t="shared" si="91"/>
        <v>0</v>
      </c>
      <c r="N136" s="322">
        <f t="shared" si="92"/>
        <v>982.8361364370337</v>
      </c>
      <c r="O136" s="348">
        <f t="shared" si="93"/>
        <v>982.8361364370337</v>
      </c>
    </row>
    <row r="137" spans="1:15" x14ac:dyDescent="0.25">
      <c r="A137" s="207" t="s">
        <v>22</v>
      </c>
      <c r="B137" s="335" t="str">
        <f t="shared" si="94"/>
        <v>Q2/2024</v>
      </c>
      <c r="C137" s="321">
        <f t="shared" si="95"/>
        <v>45383</v>
      </c>
      <c r="D137" s="321">
        <f t="shared" si="96"/>
        <v>45473</v>
      </c>
      <c r="E137" s="335">
        <f t="shared" si="89"/>
        <v>91</v>
      </c>
      <c r="F137" s="347">
        <f>VLOOKUP(D137,'FERC Interest Rate'!$A:$B,2,TRUE)</f>
        <v>8.5000000000000006E-2</v>
      </c>
      <c r="G137" s="348">
        <f t="shared" si="97"/>
        <v>982.8361364370337</v>
      </c>
      <c r="H137" s="348">
        <f t="shared" si="98"/>
        <v>20.771140752296329</v>
      </c>
      <c r="I137" s="336">
        <v>0</v>
      </c>
      <c r="J137" s="322">
        <v>0</v>
      </c>
      <c r="K137" s="322">
        <f t="shared" si="99"/>
        <v>0</v>
      </c>
      <c r="L137" s="322">
        <v>0</v>
      </c>
      <c r="M137" s="337">
        <f t="shared" si="91"/>
        <v>0</v>
      </c>
      <c r="N137" s="322">
        <f t="shared" si="92"/>
        <v>1003.60727718933</v>
      </c>
      <c r="O137" s="348">
        <f t="shared" si="93"/>
        <v>1003.60727718933</v>
      </c>
    </row>
    <row r="138" spans="1:15" x14ac:dyDescent="0.25">
      <c r="A138" s="207" t="s">
        <v>22</v>
      </c>
      <c r="B138" s="335" t="str">
        <f t="shared" si="94"/>
        <v>Q3/2024</v>
      </c>
      <c r="C138" s="321">
        <f t="shared" si="95"/>
        <v>45474</v>
      </c>
      <c r="D138" s="321">
        <f t="shared" si="96"/>
        <v>45565</v>
      </c>
      <c r="E138" s="335">
        <f t="shared" si="89"/>
        <v>92</v>
      </c>
      <c r="F138" s="347">
        <f>VLOOKUP(D138,'FERC Interest Rate'!$A:$B,2,TRUE)</f>
        <v>8.5000000000000006E-2</v>
      </c>
      <c r="G138" s="348">
        <f t="shared" si="97"/>
        <v>1003.60727718933</v>
      </c>
      <c r="H138" s="348">
        <f t="shared" si="98"/>
        <v>21.443193736668203</v>
      </c>
      <c r="I138" s="336">
        <v>0</v>
      </c>
      <c r="J138" s="322">
        <v>0</v>
      </c>
      <c r="K138" s="322">
        <f t="shared" si="99"/>
        <v>0</v>
      </c>
      <c r="L138" s="322">
        <v>0</v>
      </c>
      <c r="M138" s="337">
        <f t="shared" si="91"/>
        <v>0</v>
      </c>
      <c r="N138" s="322">
        <f t="shared" si="92"/>
        <v>1025.0504709259983</v>
      </c>
      <c r="O138" s="348">
        <f t="shared" si="93"/>
        <v>1025.0504709259983</v>
      </c>
    </row>
    <row r="139" spans="1:15" x14ac:dyDescent="0.25">
      <c r="A139" s="207" t="s">
        <v>22</v>
      </c>
      <c r="B139" s="335" t="str">
        <f t="shared" si="94"/>
        <v>Q4/2024</v>
      </c>
      <c r="C139" s="321">
        <f t="shared" si="95"/>
        <v>45566</v>
      </c>
      <c r="D139" s="321">
        <f t="shared" si="96"/>
        <v>45657</v>
      </c>
      <c r="E139" s="335">
        <f t="shared" si="89"/>
        <v>92</v>
      </c>
      <c r="F139" s="347">
        <f>VLOOKUP(D139,'FERC Interest Rate'!$A:$B,2,TRUE)</f>
        <v>8.5000000000000006E-2</v>
      </c>
      <c r="G139" s="348">
        <f t="shared" si="97"/>
        <v>1025.0504709259983</v>
      </c>
      <c r="H139" s="348">
        <f t="shared" si="98"/>
        <v>21.901351591916139</v>
      </c>
      <c r="I139" s="336">
        <v>0</v>
      </c>
      <c r="J139" s="322">
        <v>0</v>
      </c>
      <c r="K139" s="322">
        <f t="shared" ref="K139" si="100">+SUM(I139:J139)</f>
        <v>0</v>
      </c>
      <c r="L139" s="322">
        <v>0</v>
      </c>
      <c r="M139" s="337">
        <f t="shared" ref="M139:M142" si="101">+SUM(K139:L139)</f>
        <v>0</v>
      </c>
      <c r="N139" s="322">
        <f t="shared" si="92"/>
        <v>1046.9518225179145</v>
      </c>
      <c r="O139" s="348">
        <f t="shared" si="93"/>
        <v>1046.9518225179145</v>
      </c>
    </row>
    <row r="140" spans="1:15" x14ac:dyDescent="0.25">
      <c r="A140" s="207" t="s">
        <v>22</v>
      </c>
      <c r="B140" s="335" t="str">
        <f t="shared" si="94"/>
        <v>Q1/2025</v>
      </c>
      <c r="C140" s="321">
        <f t="shared" si="95"/>
        <v>45658</v>
      </c>
      <c r="D140" s="321">
        <f t="shared" si="96"/>
        <v>45747</v>
      </c>
      <c r="E140" s="335">
        <f t="shared" si="89"/>
        <v>90</v>
      </c>
      <c r="F140" s="347">
        <f>VLOOKUP(D140,'FERC Interest Rate'!$A:$B,2,TRUE)</f>
        <v>8.0399999999999999E-2</v>
      </c>
      <c r="G140" s="348">
        <f t="shared" si="97"/>
        <v>1046.9518225179145</v>
      </c>
      <c r="H140" s="348">
        <f t="shared" si="98"/>
        <v>20.755461336272955</v>
      </c>
      <c r="I140" s="336">
        <v>0</v>
      </c>
      <c r="J140" s="322">
        <v>0</v>
      </c>
      <c r="K140" s="322">
        <f t="shared" ref="K140:K142" si="102">+SUM(I140:J140)</f>
        <v>0</v>
      </c>
      <c r="L140" s="322">
        <v>0</v>
      </c>
      <c r="M140" s="337">
        <f t="shared" si="101"/>
        <v>0</v>
      </c>
      <c r="N140" s="322">
        <f t="shared" si="92"/>
        <v>1067.7072838541874</v>
      </c>
      <c r="O140" s="348">
        <f t="shared" si="93"/>
        <v>1067.7072838541874</v>
      </c>
    </row>
    <row r="141" spans="1:15" x14ac:dyDescent="0.25">
      <c r="A141" s="207" t="s">
        <v>22</v>
      </c>
      <c r="B141" s="335" t="str">
        <f t="shared" si="94"/>
        <v>Q2/2025</v>
      </c>
      <c r="C141" s="321">
        <f t="shared" si="95"/>
        <v>45748</v>
      </c>
      <c r="D141" s="321">
        <f t="shared" si="96"/>
        <v>45838</v>
      </c>
      <c r="E141" s="335">
        <f t="shared" si="89"/>
        <v>91</v>
      </c>
      <c r="F141" s="347">
        <f>VLOOKUP(D141,'FERC Interest Rate'!$A:$B,2,TRUE)</f>
        <v>7.5499999999999998E-2</v>
      </c>
      <c r="G141" s="348">
        <f t="shared" si="97"/>
        <v>1067.7072838541874</v>
      </c>
      <c r="H141" s="348">
        <f t="shared" si="98"/>
        <v>20.097761352658065</v>
      </c>
      <c r="I141" s="336">
        <v>0</v>
      </c>
      <c r="J141" s="322">
        <v>0</v>
      </c>
      <c r="K141" s="322">
        <f t="shared" si="102"/>
        <v>0</v>
      </c>
      <c r="L141" s="322">
        <v>0</v>
      </c>
      <c r="M141" s="337">
        <f t="shared" si="101"/>
        <v>0</v>
      </c>
      <c r="N141" s="322">
        <f t="shared" si="92"/>
        <v>1087.8050452068455</v>
      </c>
      <c r="O141" s="348">
        <f t="shared" si="93"/>
        <v>1087.8050452068455</v>
      </c>
    </row>
    <row r="142" spans="1:15" x14ac:dyDescent="0.25">
      <c r="A142" s="207" t="s">
        <v>22</v>
      </c>
      <c r="B142" s="335" t="str">
        <f t="shared" si="94"/>
        <v>Q3/2025</v>
      </c>
      <c r="C142" s="321">
        <f t="shared" si="95"/>
        <v>45839</v>
      </c>
      <c r="D142" s="321">
        <f t="shared" si="96"/>
        <v>45930</v>
      </c>
      <c r="E142" s="335">
        <f t="shared" si="89"/>
        <v>92</v>
      </c>
      <c r="F142" s="347">
        <f>VLOOKUP(D142,'FERC Interest Rate'!$A:$B,2,TRUE)</f>
        <v>7.4999999999999997E-2</v>
      </c>
      <c r="G142" s="348">
        <f t="shared" si="97"/>
        <v>1087.8050452068455</v>
      </c>
      <c r="H142" s="348">
        <f t="shared" si="98"/>
        <v>20.563985786102013</v>
      </c>
      <c r="I142" s="336">
        <v>0</v>
      </c>
      <c r="J142" s="322">
        <v>0</v>
      </c>
      <c r="K142" s="322">
        <f t="shared" si="102"/>
        <v>0</v>
      </c>
      <c r="L142" s="322">
        <v>0</v>
      </c>
      <c r="M142" s="337">
        <f t="shared" si="101"/>
        <v>0</v>
      </c>
      <c r="N142" s="322">
        <f t="shared" si="92"/>
        <v>1108.3690309929475</v>
      </c>
      <c r="O142" s="348">
        <f t="shared" si="93"/>
        <v>1108.3690309929475</v>
      </c>
    </row>
    <row r="143" spans="1:15" x14ac:dyDescent="0.25">
      <c r="A143" s="66" t="s">
        <v>44</v>
      </c>
      <c r="B143" s="335" t="str">
        <f t="shared" si="94"/>
        <v>Q4/2025</v>
      </c>
      <c r="C143" s="321">
        <f t="shared" si="95"/>
        <v>45931</v>
      </c>
      <c r="D143" s="321">
        <f t="shared" si="96"/>
        <v>46022</v>
      </c>
      <c r="E143" s="335">
        <f t="shared" si="89"/>
        <v>92</v>
      </c>
      <c r="F143" s="347">
        <f>VLOOKUP(D143,'FERC Interest Rate'!$A:$B,2,TRUE)</f>
        <v>7.4999999999999997E-2</v>
      </c>
      <c r="G143" s="348">
        <f t="shared" si="97"/>
        <v>1108.3690309929475</v>
      </c>
      <c r="H143" s="348">
        <f t="shared" si="98"/>
        <v>20.952729626989967</v>
      </c>
      <c r="I143" s="336">
        <f>(SUM($H$129:$H$143)/20)</f>
        <v>12.899992042968648</v>
      </c>
      <c r="J143" s="322">
        <f t="shared" ref="J143" si="103">G143*F143*(E143/(DATE(YEAR(D143),12,31)-DATE(YEAR(D143),1,1)+1))</f>
        <v>20.952729626989967</v>
      </c>
      <c r="K143" s="322">
        <f t="shared" ref="K143" si="104">+SUM(I143:J143)</f>
        <v>33.852721669958612</v>
      </c>
      <c r="L143" s="322">
        <f>VLOOKUP($L$127,$A$1:$E$22,4,FALSE)/20</f>
        <v>43.566095988028216</v>
      </c>
      <c r="M143" s="337">
        <f t="shared" ref="M143" si="105">+SUM(K143:L143)</f>
        <v>77.418817657986835</v>
      </c>
      <c r="N143" s="322">
        <f t="shared" si="92"/>
        <v>1150.2744902469276</v>
      </c>
      <c r="O143" s="348">
        <f t="shared" si="93"/>
        <v>1072.8556725889407</v>
      </c>
    </row>
    <row r="144" spans="1:15" ht="13.5" thickBot="1" x14ac:dyDescent="0.35">
      <c r="A144" s="101"/>
      <c r="B144" s="102"/>
      <c r="C144" s="103"/>
      <c r="D144" s="103"/>
      <c r="E144" s="102"/>
      <c r="F144" s="102"/>
      <c r="G144" s="338">
        <f t="shared" ref="G144:O144" si="106">+SUM(G129:G143)</f>
        <v>14579.388066079871</v>
      </c>
      <c r="H144" s="338">
        <f t="shared" si="106"/>
        <v>257.99984085937297</v>
      </c>
      <c r="I144" s="338">
        <f t="shared" si="106"/>
        <v>12.899992042968648</v>
      </c>
      <c r="J144" s="338">
        <f t="shared" si="106"/>
        <v>20.952729626989967</v>
      </c>
      <c r="K144" s="338">
        <f t="shared" si="106"/>
        <v>33.852721669958612</v>
      </c>
      <c r="L144" s="338">
        <f t="shared" si="106"/>
        <v>43.566095988028216</v>
      </c>
      <c r="M144" s="338">
        <f t="shared" si="106"/>
        <v>77.418817657986835</v>
      </c>
      <c r="N144" s="338">
        <f t="shared" si="106"/>
        <v>14858.340636566234</v>
      </c>
      <c r="O144" s="338">
        <f t="shared" si="106"/>
        <v>14780.921818908248</v>
      </c>
    </row>
    <row r="145" spans="1:15" ht="13" thickTop="1" x14ac:dyDescent="0.25"/>
    <row r="146" spans="1:15" ht="13" x14ac:dyDescent="0.3">
      <c r="I146" s="410"/>
      <c r="J146" s="432" t="s">
        <v>15</v>
      </c>
      <c r="K146" s="433"/>
      <c r="L146" s="198" t="s">
        <v>49</v>
      </c>
      <c r="M146" s="411"/>
    </row>
    <row r="147" spans="1:15" ht="52" x14ac:dyDescent="0.3">
      <c r="A147" s="62" t="s">
        <v>43</v>
      </c>
      <c r="B147" s="62" t="s">
        <v>3</v>
      </c>
      <c r="C147" s="62" t="s">
        <v>4</v>
      </c>
      <c r="D147" s="62" t="s">
        <v>5</v>
      </c>
      <c r="E147" s="62" t="s">
        <v>6</v>
      </c>
      <c r="F147" s="62" t="s">
        <v>7</v>
      </c>
      <c r="G147" s="62" t="s">
        <v>83</v>
      </c>
      <c r="H147" s="62" t="s">
        <v>84</v>
      </c>
      <c r="I147" s="77" t="s">
        <v>85</v>
      </c>
      <c r="J147" s="78" t="s">
        <v>86</v>
      </c>
      <c r="K147" s="78" t="s">
        <v>87</v>
      </c>
      <c r="L147" s="78" t="s">
        <v>88</v>
      </c>
      <c r="M147" s="79" t="s">
        <v>89</v>
      </c>
      <c r="N147" s="62" t="s">
        <v>90</v>
      </c>
      <c r="O147" s="62" t="s">
        <v>91</v>
      </c>
    </row>
    <row r="148" spans="1:15" x14ac:dyDescent="0.25">
      <c r="A148" s="207" t="s">
        <v>22</v>
      </c>
      <c r="B148" s="335" t="str">
        <f>+IF(MONTH(C148)&lt;4,"Q1",IF(MONTH(C148)&lt;7,"Q2",IF(MONTH(C148)&lt;10,"Q3","Q4")))&amp;"/"&amp;YEAR(C148)</f>
        <v>Q2/2022</v>
      </c>
      <c r="C148" s="321">
        <f>VLOOKUP(L146,$A$1:$E$22,2,FALSE)</f>
        <v>44726</v>
      </c>
      <c r="D148" s="321">
        <f>DATE(YEAR(C148),IF(MONTH(C148)&lt;=3,3,IF(MONTH(C148)&lt;=6,6,IF(MONTH(C148)&lt;=9,9,12))),IF(OR(MONTH(C148)&lt;=3,MONTH(C148)&gt;=10),31,30))</f>
        <v>44742</v>
      </c>
      <c r="E148" s="335">
        <f t="shared" ref="E148:E162" si="107">D148-C148+1</f>
        <v>17</v>
      </c>
      <c r="F148" s="347">
        <f>VLOOKUP(D148,'FERC Interest Rate'!$A:$B,2,TRUE)</f>
        <v>3.2500000000000001E-2</v>
      </c>
      <c r="G148" s="348">
        <f>VLOOKUP(L146,$A$1:$E$22,4,FALSE)</f>
        <v>1010.3745813439749</v>
      </c>
      <c r="H148" s="348">
        <f>G148*F148*(E148/(DATE(YEAR(D148),12,31)-DATE(YEAR(D148),1,1)+1))</f>
        <v>1.5294026197056061</v>
      </c>
      <c r="I148" s="336">
        <v>0</v>
      </c>
      <c r="J148" s="322">
        <v>0</v>
      </c>
      <c r="K148" s="322">
        <f t="shared" ref="K148:K154" si="108">+SUM(I148:J148)</f>
        <v>0</v>
      </c>
      <c r="L148" s="322">
        <v>0</v>
      </c>
      <c r="M148" s="337">
        <f t="shared" ref="M148:M157" si="109">+SUM(K148:L148)</f>
        <v>0</v>
      </c>
      <c r="N148" s="322">
        <f t="shared" ref="N148:N162" si="110">+G148+H148+J148</f>
        <v>1011.9039839636805</v>
      </c>
      <c r="O148" s="348">
        <f t="shared" ref="O148:O162" si="111">G148+H148-L148-I148</f>
        <v>1011.9039839636805</v>
      </c>
    </row>
    <row r="149" spans="1:15" x14ac:dyDescent="0.25">
      <c r="A149" s="207" t="s">
        <v>22</v>
      </c>
      <c r="B149" s="335" t="str">
        <f t="shared" ref="B149:B162" si="112">+IF(MONTH(C149)&lt;4,"Q1",IF(MONTH(C149)&lt;7,"Q2",IF(MONTH(C149)&lt;10,"Q3","Q4")))&amp;"/"&amp;YEAR(C149)</f>
        <v>Q3/2022</v>
      </c>
      <c r="C149" s="321">
        <f t="shared" ref="C149:C162" si="113">D148+1</f>
        <v>44743</v>
      </c>
      <c r="D149" s="321">
        <f t="shared" ref="D149:D162" si="114">EOMONTH(D148,3)</f>
        <v>44834</v>
      </c>
      <c r="E149" s="335">
        <f t="shared" si="107"/>
        <v>92</v>
      </c>
      <c r="F149" s="347">
        <f>VLOOKUP(D149,'FERC Interest Rate'!$A:$B,2,TRUE)</f>
        <v>3.5999999999999997E-2</v>
      </c>
      <c r="G149" s="348">
        <f t="shared" ref="G149:G162" si="115">O148</f>
        <v>1011.9039839636805</v>
      </c>
      <c r="H149" s="348">
        <f t="shared" ref="H149:H162" si="116">G149*F149*(E149/(DATE(YEAR(D149),12,31)-DATE(YEAR(D149),1,1)+1))</f>
        <v>9.1819890270896156</v>
      </c>
      <c r="I149" s="336">
        <v>0</v>
      </c>
      <c r="J149" s="322">
        <v>0</v>
      </c>
      <c r="K149" s="322">
        <f t="shared" si="108"/>
        <v>0</v>
      </c>
      <c r="L149" s="322">
        <v>0</v>
      </c>
      <c r="M149" s="337">
        <f t="shared" si="109"/>
        <v>0</v>
      </c>
      <c r="N149" s="322">
        <f t="shared" si="110"/>
        <v>1021.0859729907701</v>
      </c>
      <c r="O149" s="348">
        <f t="shared" si="111"/>
        <v>1021.0859729907701</v>
      </c>
    </row>
    <row r="150" spans="1:15" x14ac:dyDescent="0.25">
      <c r="A150" s="207" t="s">
        <v>22</v>
      </c>
      <c r="B150" s="335" t="str">
        <f t="shared" si="112"/>
        <v>Q4/2022</v>
      </c>
      <c r="C150" s="321">
        <f t="shared" si="113"/>
        <v>44835</v>
      </c>
      <c r="D150" s="321">
        <f t="shared" si="114"/>
        <v>44926</v>
      </c>
      <c r="E150" s="335">
        <f t="shared" si="107"/>
        <v>92</v>
      </c>
      <c r="F150" s="347">
        <f>VLOOKUP(D150,'FERC Interest Rate'!$A:$B,2,TRUE)</f>
        <v>4.9099999999999998E-2</v>
      </c>
      <c r="G150" s="348">
        <f t="shared" si="115"/>
        <v>1021.0859729907701</v>
      </c>
      <c r="H150" s="348">
        <f t="shared" si="116"/>
        <v>12.636848101901114</v>
      </c>
      <c r="I150" s="336">
        <v>0</v>
      </c>
      <c r="J150" s="322">
        <v>0</v>
      </c>
      <c r="K150" s="322">
        <f t="shared" si="108"/>
        <v>0</v>
      </c>
      <c r="L150" s="322">
        <v>0</v>
      </c>
      <c r="M150" s="337">
        <f t="shared" si="109"/>
        <v>0</v>
      </c>
      <c r="N150" s="322">
        <f t="shared" si="110"/>
        <v>1033.7228210926712</v>
      </c>
      <c r="O150" s="348">
        <f t="shared" si="111"/>
        <v>1033.7228210926712</v>
      </c>
    </row>
    <row r="151" spans="1:15" x14ac:dyDescent="0.25">
      <c r="A151" s="207" t="s">
        <v>22</v>
      </c>
      <c r="B151" s="335" t="str">
        <f t="shared" si="112"/>
        <v>Q1/2023</v>
      </c>
      <c r="C151" s="321">
        <f t="shared" si="113"/>
        <v>44927</v>
      </c>
      <c r="D151" s="321">
        <f t="shared" si="114"/>
        <v>45016</v>
      </c>
      <c r="E151" s="335">
        <f t="shared" si="107"/>
        <v>90</v>
      </c>
      <c r="F151" s="347">
        <f>VLOOKUP(D151,'FERC Interest Rate'!$A:$B,2,TRUE)</f>
        <v>6.3100000000000003E-2</v>
      </c>
      <c r="G151" s="348">
        <f t="shared" si="115"/>
        <v>1033.7228210926712</v>
      </c>
      <c r="H151" s="348">
        <f t="shared" si="116"/>
        <v>16.083594249274739</v>
      </c>
      <c r="I151" s="336">
        <v>0</v>
      </c>
      <c r="J151" s="322">
        <v>0</v>
      </c>
      <c r="K151" s="322">
        <f t="shared" si="108"/>
        <v>0</v>
      </c>
      <c r="L151" s="322">
        <v>0</v>
      </c>
      <c r="M151" s="337">
        <f t="shared" si="109"/>
        <v>0</v>
      </c>
      <c r="N151" s="322">
        <f t="shared" si="110"/>
        <v>1049.8064153419459</v>
      </c>
      <c r="O151" s="348">
        <f t="shared" si="111"/>
        <v>1049.8064153419459</v>
      </c>
    </row>
    <row r="152" spans="1:15" x14ac:dyDescent="0.25">
      <c r="A152" s="207" t="s">
        <v>22</v>
      </c>
      <c r="B152" s="335" t="str">
        <f t="shared" si="112"/>
        <v>Q2/2023</v>
      </c>
      <c r="C152" s="321">
        <f t="shared" si="113"/>
        <v>45017</v>
      </c>
      <c r="D152" s="321">
        <f t="shared" si="114"/>
        <v>45107</v>
      </c>
      <c r="E152" s="335">
        <f t="shared" si="107"/>
        <v>91</v>
      </c>
      <c r="F152" s="347">
        <f>VLOOKUP(D152,'FERC Interest Rate'!$A:$B,2,TRUE)</f>
        <v>7.4999999999999997E-2</v>
      </c>
      <c r="G152" s="348">
        <f t="shared" si="115"/>
        <v>1049.8064153419459</v>
      </c>
      <c r="H152" s="348">
        <f t="shared" si="116"/>
        <v>19.629941875914469</v>
      </c>
      <c r="I152" s="336">
        <v>0</v>
      </c>
      <c r="J152" s="322">
        <v>0</v>
      </c>
      <c r="K152" s="322">
        <f t="shared" si="108"/>
        <v>0</v>
      </c>
      <c r="L152" s="322">
        <v>0</v>
      </c>
      <c r="M152" s="337">
        <f t="shared" si="109"/>
        <v>0</v>
      </c>
      <c r="N152" s="322">
        <f t="shared" si="110"/>
        <v>1069.4363572178604</v>
      </c>
      <c r="O152" s="348">
        <f t="shared" si="111"/>
        <v>1069.4363572178604</v>
      </c>
    </row>
    <row r="153" spans="1:15" x14ac:dyDescent="0.25">
      <c r="A153" s="207" t="s">
        <v>22</v>
      </c>
      <c r="B153" s="335" t="str">
        <f t="shared" si="112"/>
        <v>Q3/2023</v>
      </c>
      <c r="C153" s="321">
        <f t="shared" si="113"/>
        <v>45108</v>
      </c>
      <c r="D153" s="321">
        <f t="shared" si="114"/>
        <v>45199</v>
      </c>
      <c r="E153" s="335">
        <f t="shared" si="107"/>
        <v>92</v>
      </c>
      <c r="F153" s="347">
        <f>VLOOKUP(D153,'FERC Interest Rate'!$A:$B,2,TRUE)</f>
        <v>8.0199999999999994E-2</v>
      </c>
      <c r="G153" s="348">
        <f t="shared" si="115"/>
        <v>1069.4363572178604</v>
      </c>
      <c r="H153" s="348">
        <f t="shared" si="116"/>
        <v>21.618436213962362</v>
      </c>
      <c r="I153" s="336">
        <v>0</v>
      </c>
      <c r="J153" s="322">
        <v>0</v>
      </c>
      <c r="K153" s="322">
        <f t="shared" si="108"/>
        <v>0</v>
      </c>
      <c r="L153" s="322">
        <v>0</v>
      </c>
      <c r="M153" s="337">
        <f t="shared" si="109"/>
        <v>0</v>
      </c>
      <c r="N153" s="322">
        <f t="shared" si="110"/>
        <v>1091.0547934318229</v>
      </c>
      <c r="O153" s="348">
        <f t="shared" si="111"/>
        <v>1091.0547934318229</v>
      </c>
    </row>
    <row r="154" spans="1:15" x14ac:dyDescent="0.25">
      <c r="A154" s="207" t="s">
        <v>22</v>
      </c>
      <c r="B154" s="335" t="str">
        <f t="shared" si="112"/>
        <v>Q4/2023</v>
      </c>
      <c r="C154" s="321">
        <f t="shared" si="113"/>
        <v>45200</v>
      </c>
      <c r="D154" s="321">
        <f t="shared" si="114"/>
        <v>45291</v>
      </c>
      <c r="E154" s="335">
        <f t="shared" si="107"/>
        <v>92</v>
      </c>
      <c r="F154" s="347">
        <f>VLOOKUP(D154,'FERC Interest Rate'!$A:$B,2,TRUE)</f>
        <v>8.3500000000000005E-2</v>
      </c>
      <c r="G154" s="348">
        <f t="shared" si="115"/>
        <v>1091.0547934318229</v>
      </c>
      <c r="H154" s="348">
        <f t="shared" si="116"/>
        <v>22.962966912721271</v>
      </c>
      <c r="I154" s="336">
        <v>0</v>
      </c>
      <c r="J154" s="322">
        <v>0</v>
      </c>
      <c r="K154" s="322">
        <f t="shared" si="108"/>
        <v>0</v>
      </c>
      <c r="L154" s="322">
        <v>0</v>
      </c>
      <c r="M154" s="337">
        <f t="shared" si="109"/>
        <v>0</v>
      </c>
      <c r="N154" s="322">
        <f t="shared" si="110"/>
        <v>1114.0177603445441</v>
      </c>
      <c r="O154" s="348">
        <f t="shared" si="111"/>
        <v>1114.0177603445441</v>
      </c>
    </row>
    <row r="155" spans="1:15" x14ac:dyDescent="0.25">
      <c r="A155" s="207" t="s">
        <v>22</v>
      </c>
      <c r="B155" s="335" t="str">
        <f t="shared" si="112"/>
        <v>Q1/2024</v>
      </c>
      <c r="C155" s="321">
        <f t="shared" si="113"/>
        <v>45292</v>
      </c>
      <c r="D155" s="321">
        <f t="shared" si="114"/>
        <v>45382</v>
      </c>
      <c r="E155" s="335">
        <f t="shared" si="107"/>
        <v>91</v>
      </c>
      <c r="F155" s="347">
        <f>VLOOKUP(D155,'FERC Interest Rate'!$A:$B,2,TRUE)</f>
        <v>8.5000000000000006E-2</v>
      </c>
      <c r="G155" s="348">
        <f t="shared" si="115"/>
        <v>1114.0177603445441</v>
      </c>
      <c r="H155" s="348">
        <f t="shared" si="116"/>
        <v>23.543517421489206</v>
      </c>
      <c r="I155" s="336">
        <v>0</v>
      </c>
      <c r="J155" s="322">
        <v>0</v>
      </c>
      <c r="K155" s="322">
        <f t="shared" ref="K155:K157" si="117">+SUM(I155:J155)</f>
        <v>0</v>
      </c>
      <c r="L155" s="322">
        <v>0</v>
      </c>
      <c r="M155" s="337">
        <f t="shared" si="109"/>
        <v>0</v>
      </c>
      <c r="N155" s="322">
        <f t="shared" si="110"/>
        <v>1137.5612777660333</v>
      </c>
      <c r="O155" s="348">
        <f t="shared" si="111"/>
        <v>1137.5612777660333</v>
      </c>
    </row>
    <row r="156" spans="1:15" x14ac:dyDescent="0.25">
      <c r="A156" s="207" t="s">
        <v>22</v>
      </c>
      <c r="B156" s="335" t="str">
        <f t="shared" si="112"/>
        <v>Q2/2024</v>
      </c>
      <c r="C156" s="321">
        <f t="shared" si="113"/>
        <v>45383</v>
      </c>
      <c r="D156" s="321">
        <f t="shared" si="114"/>
        <v>45473</v>
      </c>
      <c r="E156" s="335">
        <f t="shared" si="107"/>
        <v>91</v>
      </c>
      <c r="F156" s="347">
        <f>VLOOKUP(D156,'FERC Interest Rate'!$A:$B,2,TRUE)</f>
        <v>8.5000000000000006E-2</v>
      </c>
      <c r="G156" s="348">
        <f t="shared" si="115"/>
        <v>1137.5612777660333</v>
      </c>
      <c r="H156" s="348">
        <f t="shared" si="116"/>
        <v>24.041083288306741</v>
      </c>
      <c r="I156" s="336">
        <v>0</v>
      </c>
      <c r="J156" s="322">
        <v>0</v>
      </c>
      <c r="K156" s="322">
        <f t="shared" si="117"/>
        <v>0</v>
      </c>
      <c r="L156" s="322">
        <v>0</v>
      </c>
      <c r="M156" s="337">
        <f t="shared" si="109"/>
        <v>0</v>
      </c>
      <c r="N156" s="322">
        <f t="shared" si="110"/>
        <v>1161.60236105434</v>
      </c>
      <c r="O156" s="348">
        <f t="shared" si="111"/>
        <v>1161.60236105434</v>
      </c>
    </row>
    <row r="157" spans="1:15" x14ac:dyDescent="0.25">
      <c r="A157" s="207" t="s">
        <v>22</v>
      </c>
      <c r="B157" s="335" t="str">
        <f t="shared" si="112"/>
        <v>Q3/2024</v>
      </c>
      <c r="C157" s="321">
        <f t="shared" si="113"/>
        <v>45474</v>
      </c>
      <c r="D157" s="321">
        <f t="shared" si="114"/>
        <v>45565</v>
      </c>
      <c r="E157" s="335">
        <f t="shared" si="107"/>
        <v>92</v>
      </c>
      <c r="F157" s="347">
        <f>VLOOKUP(D157,'FERC Interest Rate'!$A:$B,2,TRUE)</f>
        <v>8.5000000000000006E-2</v>
      </c>
      <c r="G157" s="348">
        <f t="shared" si="115"/>
        <v>1161.60236105434</v>
      </c>
      <c r="H157" s="348">
        <f t="shared" si="116"/>
        <v>24.818935692472515</v>
      </c>
      <c r="I157" s="336">
        <v>0</v>
      </c>
      <c r="J157" s="322">
        <v>0</v>
      </c>
      <c r="K157" s="322">
        <f t="shared" si="117"/>
        <v>0</v>
      </c>
      <c r="L157" s="322">
        <v>0</v>
      </c>
      <c r="M157" s="337">
        <f t="shared" si="109"/>
        <v>0</v>
      </c>
      <c r="N157" s="322">
        <f t="shared" si="110"/>
        <v>1186.4212967468125</v>
      </c>
      <c r="O157" s="348">
        <f t="shared" si="111"/>
        <v>1186.4212967468125</v>
      </c>
    </row>
    <row r="158" spans="1:15" x14ac:dyDescent="0.25">
      <c r="A158" s="207" t="s">
        <v>22</v>
      </c>
      <c r="B158" s="335" t="str">
        <f t="shared" si="112"/>
        <v>Q4/2024</v>
      </c>
      <c r="C158" s="321">
        <f t="shared" si="113"/>
        <v>45566</v>
      </c>
      <c r="D158" s="321">
        <f t="shared" si="114"/>
        <v>45657</v>
      </c>
      <c r="E158" s="335">
        <f t="shared" si="107"/>
        <v>92</v>
      </c>
      <c r="F158" s="347">
        <f>VLOOKUP(D158,'FERC Interest Rate'!$A:$B,2,TRUE)</f>
        <v>8.5000000000000006E-2</v>
      </c>
      <c r="G158" s="348">
        <f t="shared" si="115"/>
        <v>1186.4212967468125</v>
      </c>
      <c r="H158" s="348">
        <f t="shared" si="116"/>
        <v>25.349220056175064</v>
      </c>
      <c r="I158" s="336">
        <v>0</v>
      </c>
      <c r="J158" s="322">
        <v>0</v>
      </c>
      <c r="K158" s="322">
        <f t="shared" ref="K158:K159" si="118">+SUM(I158:J158)</f>
        <v>0</v>
      </c>
      <c r="L158" s="322">
        <v>0</v>
      </c>
      <c r="M158" s="337">
        <f t="shared" ref="M158:M161" si="119">+SUM(K158:L158)</f>
        <v>0</v>
      </c>
      <c r="N158" s="322">
        <f t="shared" si="110"/>
        <v>1211.7705168029875</v>
      </c>
      <c r="O158" s="348">
        <f t="shared" si="111"/>
        <v>1211.7705168029875</v>
      </c>
    </row>
    <row r="159" spans="1:15" x14ac:dyDescent="0.25">
      <c r="A159" s="207" t="s">
        <v>22</v>
      </c>
      <c r="B159" s="335" t="str">
        <f t="shared" si="112"/>
        <v>Q1/2025</v>
      </c>
      <c r="C159" s="321">
        <f t="shared" si="113"/>
        <v>45658</v>
      </c>
      <c r="D159" s="321">
        <f t="shared" si="114"/>
        <v>45747</v>
      </c>
      <c r="E159" s="335">
        <f t="shared" si="107"/>
        <v>90</v>
      </c>
      <c r="F159" s="347">
        <f>VLOOKUP(D159,'FERC Interest Rate'!$A:$B,2,TRUE)</f>
        <v>8.0399999999999999E-2</v>
      </c>
      <c r="G159" s="348">
        <f t="shared" si="115"/>
        <v>1211.7705168029875</v>
      </c>
      <c r="H159" s="348">
        <f t="shared" si="116"/>
        <v>24.022935505716212</v>
      </c>
      <c r="I159" s="336">
        <v>0</v>
      </c>
      <c r="J159" s="322">
        <v>0</v>
      </c>
      <c r="K159" s="322">
        <f t="shared" si="118"/>
        <v>0</v>
      </c>
      <c r="L159" s="322">
        <v>0</v>
      </c>
      <c r="M159" s="337">
        <f t="shared" si="119"/>
        <v>0</v>
      </c>
      <c r="N159" s="322">
        <f t="shared" si="110"/>
        <v>1235.7934523087038</v>
      </c>
      <c r="O159" s="348">
        <f t="shared" si="111"/>
        <v>1235.7934523087038</v>
      </c>
    </row>
    <row r="160" spans="1:15" x14ac:dyDescent="0.25">
      <c r="A160" s="207" t="s">
        <v>22</v>
      </c>
      <c r="B160" s="335" t="str">
        <f t="shared" si="112"/>
        <v>Q2/2025</v>
      </c>
      <c r="C160" s="321">
        <f t="shared" si="113"/>
        <v>45748</v>
      </c>
      <c r="D160" s="321">
        <f t="shared" si="114"/>
        <v>45838</v>
      </c>
      <c r="E160" s="335">
        <f t="shared" si="107"/>
        <v>91</v>
      </c>
      <c r="F160" s="347">
        <f>VLOOKUP(D160,'FERC Interest Rate'!$A:$B,2,TRUE)</f>
        <v>7.5499999999999998E-2</v>
      </c>
      <c r="G160" s="348">
        <f t="shared" si="115"/>
        <v>1235.7934523087038</v>
      </c>
      <c r="H160" s="348">
        <f t="shared" si="116"/>
        <v>23.261695655032739</v>
      </c>
      <c r="I160" s="336">
        <v>0</v>
      </c>
      <c r="J160" s="322">
        <v>0</v>
      </c>
      <c r="K160" s="322">
        <f t="shared" ref="K160:K161" si="120">+SUM(I160:J160)</f>
        <v>0</v>
      </c>
      <c r="L160" s="322">
        <v>0</v>
      </c>
      <c r="M160" s="337">
        <f t="shared" si="119"/>
        <v>0</v>
      </c>
      <c r="N160" s="322">
        <f t="shared" si="110"/>
        <v>1259.0551479637365</v>
      </c>
      <c r="O160" s="348">
        <f t="shared" si="111"/>
        <v>1259.0551479637365</v>
      </c>
    </row>
    <row r="161" spans="1:15" x14ac:dyDescent="0.25">
      <c r="A161" s="207" t="s">
        <v>22</v>
      </c>
      <c r="B161" s="335" t="str">
        <f t="shared" si="112"/>
        <v>Q3/2025</v>
      </c>
      <c r="C161" s="321">
        <f t="shared" si="113"/>
        <v>45839</v>
      </c>
      <c r="D161" s="321">
        <f t="shared" si="114"/>
        <v>45930</v>
      </c>
      <c r="E161" s="335">
        <f t="shared" si="107"/>
        <v>92</v>
      </c>
      <c r="F161" s="347">
        <f>VLOOKUP(D161,'FERC Interest Rate'!$A:$B,2,TRUE)</f>
        <v>7.4999999999999997E-2</v>
      </c>
      <c r="G161" s="348">
        <f t="shared" si="115"/>
        <v>1259.0551479637365</v>
      </c>
      <c r="H161" s="348">
        <f t="shared" si="116"/>
        <v>23.801316495752829</v>
      </c>
      <c r="I161" s="336">
        <v>0</v>
      </c>
      <c r="J161" s="322">
        <v>0</v>
      </c>
      <c r="K161" s="322">
        <f t="shared" si="120"/>
        <v>0</v>
      </c>
      <c r="L161" s="322">
        <v>0</v>
      </c>
      <c r="M161" s="337">
        <f t="shared" si="119"/>
        <v>0</v>
      </c>
      <c r="N161" s="322">
        <f t="shared" si="110"/>
        <v>1282.8564644594894</v>
      </c>
      <c r="O161" s="348">
        <f t="shared" si="111"/>
        <v>1282.8564644594894</v>
      </c>
    </row>
    <row r="162" spans="1:15" x14ac:dyDescent="0.25">
      <c r="A162" s="66" t="s">
        <v>44</v>
      </c>
      <c r="B162" s="335" t="str">
        <f t="shared" si="112"/>
        <v>Q4/2025</v>
      </c>
      <c r="C162" s="321">
        <f t="shared" si="113"/>
        <v>45931</v>
      </c>
      <c r="D162" s="321">
        <f t="shared" si="114"/>
        <v>46022</v>
      </c>
      <c r="E162" s="335">
        <f t="shared" si="107"/>
        <v>92</v>
      </c>
      <c r="F162" s="347">
        <f>VLOOKUP(D162,'FERC Interest Rate'!$A:$B,2,TRUE)</f>
        <v>7.4999999999999997E-2</v>
      </c>
      <c r="G162" s="348">
        <f t="shared" si="115"/>
        <v>1282.8564644594894</v>
      </c>
      <c r="H162" s="348">
        <f t="shared" si="116"/>
        <v>24.251259191151995</v>
      </c>
      <c r="I162" s="336">
        <f>(SUM($H$148:$H$162)/20)</f>
        <v>14.83665711533332</v>
      </c>
      <c r="J162" s="322">
        <f t="shared" ref="J162" si="121">G162*F162*(E162/(DATE(YEAR(D162),12,31)-DATE(YEAR(D162),1,1)+1))</f>
        <v>24.251259191151995</v>
      </c>
      <c r="K162" s="322">
        <f t="shared" ref="K162" si="122">+SUM(I162:J162)</f>
        <v>39.087916306485312</v>
      </c>
      <c r="L162" s="322">
        <f>VLOOKUP($L$146,$A$1:$E$22,4,FALSE)/20</f>
        <v>50.518729067198748</v>
      </c>
      <c r="M162" s="337">
        <f t="shared" ref="M162" si="123">+SUM(K162:L162)</f>
        <v>89.60664537368406</v>
      </c>
      <c r="N162" s="322">
        <f t="shared" si="110"/>
        <v>1331.3589828417935</v>
      </c>
      <c r="O162" s="348">
        <f t="shared" si="111"/>
        <v>1241.7523374681093</v>
      </c>
    </row>
    <row r="163" spans="1:15" ht="13.5" thickBot="1" x14ac:dyDescent="0.35">
      <c r="A163" s="101"/>
      <c r="B163" s="102"/>
      <c r="C163" s="103"/>
      <c r="D163" s="103"/>
      <c r="E163" s="102"/>
      <c r="F163" s="102"/>
      <c r="G163" s="338">
        <f t="shared" ref="G163:O163" si="124">+SUM(G148:G162)</f>
        <v>16876.463202829371</v>
      </c>
      <c r="H163" s="338">
        <f t="shared" si="124"/>
        <v>296.73314230666642</v>
      </c>
      <c r="I163" s="338">
        <f t="shared" si="124"/>
        <v>14.83665711533332</v>
      </c>
      <c r="J163" s="338">
        <f t="shared" si="124"/>
        <v>24.251259191151995</v>
      </c>
      <c r="K163" s="338">
        <f t="shared" si="124"/>
        <v>39.087916306485312</v>
      </c>
      <c r="L163" s="338">
        <f t="shared" si="124"/>
        <v>50.518729067198748</v>
      </c>
      <c r="M163" s="338">
        <f t="shared" si="124"/>
        <v>89.60664537368406</v>
      </c>
      <c r="N163" s="338">
        <f t="shared" si="124"/>
        <v>17197.447604327193</v>
      </c>
      <c r="O163" s="338">
        <f t="shared" si="124"/>
        <v>17107.840958953508</v>
      </c>
    </row>
    <row r="164" spans="1:15" ht="13" thickTop="1" x14ac:dyDescent="0.25"/>
    <row r="165" spans="1:15" ht="13" x14ac:dyDescent="0.3">
      <c r="I165" s="410"/>
      <c r="J165" s="432" t="s">
        <v>15</v>
      </c>
      <c r="K165" s="433"/>
      <c r="L165" s="198" t="s">
        <v>50</v>
      </c>
      <c r="M165" s="411"/>
    </row>
    <row r="166" spans="1:15" ht="52" x14ac:dyDescent="0.3">
      <c r="A166" s="62" t="s">
        <v>43</v>
      </c>
      <c r="B166" s="62" t="s">
        <v>3</v>
      </c>
      <c r="C166" s="62" t="s">
        <v>4</v>
      </c>
      <c r="D166" s="62" t="s">
        <v>5</v>
      </c>
      <c r="E166" s="62" t="s">
        <v>6</v>
      </c>
      <c r="F166" s="62" t="s">
        <v>7</v>
      </c>
      <c r="G166" s="62" t="s">
        <v>83</v>
      </c>
      <c r="H166" s="62" t="s">
        <v>84</v>
      </c>
      <c r="I166" s="77" t="s">
        <v>85</v>
      </c>
      <c r="J166" s="78" t="s">
        <v>86</v>
      </c>
      <c r="K166" s="78" t="s">
        <v>87</v>
      </c>
      <c r="L166" s="78" t="s">
        <v>88</v>
      </c>
      <c r="M166" s="79" t="s">
        <v>89</v>
      </c>
      <c r="N166" s="62" t="s">
        <v>90</v>
      </c>
      <c r="O166" s="62" t="s">
        <v>91</v>
      </c>
    </row>
    <row r="167" spans="1:15" x14ac:dyDescent="0.25">
      <c r="A167" s="207" t="s">
        <v>22</v>
      </c>
      <c r="B167" s="335" t="str">
        <f>+IF(MONTH(C167)&lt;4,"Q1",IF(MONTH(C167)&lt;7,"Q2",IF(MONTH(C167)&lt;10,"Q3","Q4")))&amp;"/"&amp;YEAR(C167)</f>
        <v>Q3/2022</v>
      </c>
      <c r="C167" s="321">
        <f>VLOOKUP(L165,$A$1:$E$22,2,FALSE)</f>
        <v>44781</v>
      </c>
      <c r="D167" s="321">
        <f>DATE(YEAR(C167),IF(MONTH(C167)&lt;=3,3,IF(MONTH(C167)&lt;=6,6,IF(MONTH(C167)&lt;=9,9,12))),IF(OR(MONTH(C167)&lt;=3,MONTH(C167)&gt;=10),31,30))</f>
        <v>44834</v>
      </c>
      <c r="E167" s="335">
        <f t="shared" ref="E167:E180" si="125">D167-C167+1</f>
        <v>54</v>
      </c>
      <c r="F167" s="347">
        <f>VLOOKUP(D167,'FERC Interest Rate'!$A:$B,2,TRUE)</f>
        <v>3.5999999999999997E-2</v>
      </c>
      <c r="G167" s="348">
        <f>VLOOKUP(L165,$A$1:$E$22,4,FALSE)</f>
        <v>1310.9077531532816</v>
      </c>
      <c r="H167" s="348">
        <f>G167*F167*(E167/(DATE(YEAR(D167),12,31)-DATE(YEAR(D167),1,1)+1))</f>
        <v>6.9819306085752864</v>
      </c>
      <c r="I167" s="336">
        <v>0</v>
      </c>
      <c r="J167" s="322">
        <v>0</v>
      </c>
      <c r="K167" s="322">
        <f t="shared" ref="K167:K173" si="126">+SUM(I167:J167)</f>
        <v>0</v>
      </c>
      <c r="L167" s="322">
        <v>0</v>
      </c>
      <c r="M167" s="337">
        <f t="shared" ref="M167:M175" si="127">+SUM(K167:L167)</f>
        <v>0</v>
      </c>
      <c r="N167" s="322">
        <f t="shared" ref="N167:N180" si="128">+G167+H167+J167</f>
        <v>1317.889683761857</v>
      </c>
      <c r="O167" s="348">
        <f t="shared" ref="O167:O180" si="129">G167+H167-L167-I167</f>
        <v>1317.889683761857</v>
      </c>
    </row>
    <row r="168" spans="1:15" x14ac:dyDescent="0.25">
      <c r="A168" s="207" t="s">
        <v>22</v>
      </c>
      <c r="B168" s="335" t="str">
        <f t="shared" ref="B168:B180" si="130">+IF(MONTH(C168)&lt;4,"Q1",IF(MONTH(C168)&lt;7,"Q2",IF(MONTH(C168)&lt;10,"Q3","Q4")))&amp;"/"&amp;YEAR(C168)</f>
        <v>Q4/2022</v>
      </c>
      <c r="C168" s="321">
        <f t="shared" ref="C168:C180" si="131">D167+1</f>
        <v>44835</v>
      </c>
      <c r="D168" s="321">
        <f t="shared" ref="D168:D180" si="132">EOMONTH(D167,3)</f>
        <v>44926</v>
      </c>
      <c r="E168" s="335">
        <f t="shared" si="125"/>
        <v>92</v>
      </c>
      <c r="F168" s="347">
        <f>VLOOKUP(D168,'FERC Interest Rate'!$A:$B,2,TRUE)</f>
        <v>4.9099999999999998E-2</v>
      </c>
      <c r="G168" s="348">
        <f t="shared" ref="G168:G180" si="133">O167</f>
        <v>1317.889683761857</v>
      </c>
      <c r="H168" s="348">
        <f t="shared" ref="H168:H180" si="134">G168*F168*(E168/(DATE(YEAR(D168),12,31)-DATE(YEAR(D168),1,1)+1))</f>
        <v>16.310058299970027</v>
      </c>
      <c r="I168" s="336">
        <v>0</v>
      </c>
      <c r="J168" s="322">
        <v>0</v>
      </c>
      <c r="K168" s="322">
        <f t="shared" si="126"/>
        <v>0</v>
      </c>
      <c r="L168" s="322">
        <v>0</v>
      </c>
      <c r="M168" s="337">
        <f t="shared" si="127"/>
        <v>0</v>
      </c>
      <c r="N168" s="322">
        <f t="shared" si="128"/>
        <v>1334.199742061827</v>
      </c>
      <c r="O168" s="348">
        <f t="shared" si="129"/>
        <v>1334.199742061827</v>
      </c>
    </row>
    <row r="169" spans="1:15" x14ac:dyDescent="0.25">
      <c r="A169" s="207" t="s">
        <v>22</v>
      </c>
      <c r="B169" s="335" t="str">
        <f t="shared" si="130"/>
        <v>Q1/2023</v>
      </c>
      <c r="C169" s="321">
        <f t="shared" si="131"/>
        <v>44927</v>
      </c>
      <c r="D169" s="321">
        <f t="shared" si="132"/>
        <v>45016</v>
      </c>
      <c r="E169" s="335">
        <f t="shared" si="125"/>
        <v>90</v>
      </c>
      <c r="F169" s="347">
        <f>VLOOKUP(D169,'FERC Interest Rate'!$A:$B,2,TRUE)</f>
        <v>6.3100000000000003E-2</v>
      </c>
      <c r="G169" s="348">
        <f t="shared" si="133"/>
        <v>1334.199742061827</v>
      </c>
      <c r="H169" s="348">
        <f t="shared" si="134"/>
        <v>20.758685849778399</v>
      </c>
      <c r="I169" s="336">
        <v>0</v>
      </c>
      <c r="J169" s="322">
        <v>0</v>
      </c>
      <c r="K169" s="322">
        <f t="shared" si="126"/>
        <v>0</v>
      </c>
      <c r="L169" s="322">
        <v>0</v>
      </c>
      <c r="M169" s="337">
        <f t="shared" si="127"/>
        <v>0</v>
      </c>
      <c r="N169" s="322">
        <f t="shared" si="128"/>
        <v>1354.9584279116054</v>
      </c>
      <c r="O169" s="348">
        <f t="shared" si="129"/>
        <v>1354.9584279116054</v>
      </c>
    </row>
    <row r="170" spans="1:15" x14ac:dyDescent="0.25">
      <c r="A170" s="207" t="s">
        <v>22</v>
      </c>
      <c r="B170" s="335" t="str">
        <f t="shared" si="130"/>
        <v>Q2/2023</v>
      </c>
      <c r="C170" s="321">
        <f t="shared" si="131"/>
        <v>45017</v>
      </c>
      <c r="D170" s="321">
        <f t="shared" si="132"/>
        <v>45107</v>
      </c>
      <c r="E170" s="335">
        <f t="shared" si="125"/>
        <v>91</v>
      </c>
      <c r="F170" s="347">
        <f>VLOOKUP(D170,'FERC Interest Rate'!$A:$B,2,TRUE)</f>
        <v>7.4999999999999997E-2</v>
      </c>
      <c r="G170" s="348">
        <f t="shared" si="133"/>
        <v>1354.9584279116054</v>
      </c>
      <c r="H170" s="348">
        <f t="shared" si="134"/>
        <v>25.335866494511524</v>
      </c>
      <c r="I170" s="336">
        <v>0</v>
      </c>
      <c r="J170" s="322">
        <v>0</v>
      </c>
      <c r="K170" s="322">
        <f t="shared" si="126"/>
        <v>0</v>
      </c>
      <c r="L170" s="322">
        <v>0</v>
      </c>
      <c r="M170" s="337">
        <f t="shared" si="127"/>
        <v>0</v>
      </c>
      <c r="N170" s="322">
        <f t="shared" si="128"/>
        <v>1380.2942944061169</v>
      </c>
      <c r="O170" s="348">
        <f t="shared" si="129"/>
        <v>1380.2942944061169</v>
      </c>
    </row>
    <row r="171" spans="1:15" x14ac:dyDescent="0.25">
      <c r="A171" s="207" t="s">
        <v>22</v>
      </c>
      <c r="B171" s="335" t="str">
        <f t="shared" si="130"/>
        <v>Q3/2023</v>
      </c>
      <c r="C171" s="321">
        <f t="shared" si="131"/>
        <v>45108</v>
      </c>
      <c r="D171" s="321">
        <f t="shared" si="132"/>
        <v>45199</v>
      </c>
      <c r="E171" s="335">
        <f t="shared" si="125"/>
        <v>92</v>
      </c>
      <c r="F171" s="347">
        <f>VLOOKUP(D171,'FERC Interest Rate'!$A:$B,2,TRUE)</f>
        <v>8.0199999999999994E-2</v>
      </c>
      <c r="G171" s="348">
        <f t="shared" si="133"/>
        <v>1380.2942944061169</v>
      </c>
      <c r="H171" s="348">
        <f t="shared" si="134"/>
        <v>27.902365539304363</v>
      </c>
      <c r="I171" s="336">
        <v>0</v>
      </c>
      <c r="J171" s="322">
        <v>0</v>
      </c>
      <c r="K171" s="322">
        <f t="shared" si="126"/>
        <v>0</v>
      </c>
      <c r="L171" s="322">
        <v>0</v>
      </c>
      <c r="M171" s="337">
        <f t="shared" si="127"/>
        <v>0</v>
      </c>
      <c r="N171" s="322">
        <f t="shared" si="128"/>
        <v>1408.1966599454213</v>
      </c>
      <c r="O171" s="348">
        <f t="shared" si="129"/>
        <v>1408.1966599454213</v>
      </c>
    </row>
    <row r="172" spans="1:15" x14ac:dyDescent="0.25">
      <c r="A172" s="207" t="s">
        <v>22</v>
      </c>
      <c r="B172" s="335" t="str">
        <f t="shared" si="130"/>
        <v>Q4/2023</v>
      </c>
      <c r="C172" s="321">
        <f t="shared" si="131"/>
        <v>45200</v>
      </c>
      <c r="D172" s="321">
        <f t="shared" si="132"/>
        <v>45291</v>
      </c>
      <c r="E172" s="335">
        <f t="shared" si="125"/>
        <v>92</v>
      </c>
      <c r="F172" s="347">
        <f>VLOOKUP(D172,'FERC Interest Rate'!$A:$B,2,TRUE)</f>
        <v>8.3500000000000005E-2</v>
      </c>
      <c r="G172" s="348">
        <f t="shared" si="133"/>
        <v>1408.1966599454213</v>
      </c>
      <c r="H172" s="348">
        <f t="shared" si="134"/>
        <v>29.637717100549938</v>
      </c>
      <c r="I172" s="336">
        <v>0</v>
      </c>
      <c r="J172" s="322">
        <v>0</v>
      </c>
      <c r="K172" s="322">
        <f t="shared" si="126"/>
        <v>0</v>
      </c>
      <c r="L172" s="322">
        <v>0</v>
      </c>
      <c r="M172" s="337">
        <f t="shared" si="127"/>
        <v>0</v>
      </c>
      <c r="N172" s="322">
        <f t="shared" si="128"/>
        <v>1437.8343770459712</v>
      </c>
      <c r="O172" s="348">
        <f t="shared" si="129"/>
        <v>1437.8343770459712</v>
      </c>
    </row>
    <row r="173" spans="1:15" x14ac:dyDescent="0.25">
      <c r="A173" s="207" t="s">
        <v>22</v>
      </c>
      <c r="B173" s="335" t="str">
        <f t="shared" si="130"/>
        <v>Q1/2024</v>
      </c>
      <c r="C173" s="321">
        <f t="shared" si="131"/>
        <v>45292</v>
      </c>
      <c r="D173" s="321">
        <f t="shared" si="132"/>
        <v>45382</v>
      </c>
      <c r="E173" s="335">
        <f t="shared" si="125"/>
        <v>91</v>
      </c>
      <c r="F173" s="347">
        <f>VLOOKUP(D173,'FERC Interest Rate'!$A:$B,2,TRUE)</f>
        <v>8.5000000000000006E-2</v>
      </c>
      <c r="G173" s="348">
        <f t="shared" si="133"/>
        <v>1437.8343770459712</v>
      </c>
      <c r="H173" s="348">
        <f t="shared" si="134"/>
        <v>30.387018870083573</v>
      </c>
      <c r="I173" s="336">
        <v>0</v>
      </c>
      <c r="J173" s="322">
        <v>0</v>
      </c>
      <c r="K173" s="322">
        <f t="shared" si="126"/>
        <v>0</v>
      </c>
      <c r="L173" s="322">
        <v>0</v>
      </c>
      <c r="M173" s="337">
        <f t="shared" si="127"/>
        <v>0</v>
      </c>
      <c r="N173" s="322">
        <f t="shared" si="128"/>
        <v>1468.2213959160547</v>
      </c>
      <c r="O173" s="348">
        <f t="shared" si="129"/>
        <v>1468.2213959160547</v>
      </c>
    </row>
    <row r="174" spans="1:15" x14ac:dyDescent="0.25">
      <c r="A174" s="207" t="s">
        <v>22</v>
      </c>
      <c r="B174" s="335" t="str">
        <f t="shared" si="130"/>
        <v>Q2/2024</v>
      </c>
      <c r="C174" s="321">
        <f t="shared" si="131"/>
        <v>45383</v>
      </c>
      <c r="D174" s="321">
        <f t="shared" si="132"/>
        <v>45473</v>
      </c>
      <c r="E174" s="335">
        <f t="shared" si="125"/>
        <v>91</v>
      </c>
      <c r="F174" s="347">
        <f>VLOOKUP(D174,'FERC Interest Rate'!$A:$B,2,TRUE)</f>
        <v>8.5000000000000006E-2</v>
      </c>
      <c r="G174" s="348">
        <f t="shared" si="133"/>
        <v>1468.2213959160547</v>
      </c>
      <c r="H174" s="348">
        <f t="shared" si="134"/>
        <v>31.02921447379968</v>
      </c>
      <c r="I174" s="336">
        <v>0</v>
      </c>
      <c r="J174" s="322">
        <v>0</v>
      </c>
      <c r="K174" s="322">
        <f t="shared" ref="K174:K175" si="135">+SUM(I174:J174)</f>
        <v>0</v>
      </c>
      <c r="L174" s="322">
        <v>0</v>
      </c>
      <c r="M174" s="337">
        <f t="shared" si="127"/>
        <v>0</v>
      </c>
      <c r="N174" s="322">
        <f t="shared" si="128"/>
        <v>1499.2506103898543</v>
      </c>
      <c r="O174" s="348">
        <f t="shared" si="129"/>
        <v>1499.2506103898543</v>
      </c>
    </row>
    <row r="175" spans="1:15" x14ac:dyDescent="0.25">
      <c r="A175" s="207" t="s">
        <v>22</v>
      </c>
      <c r="B175" s="335" t="str">
        <f t="shared" si="130"/>
        <v>Q3/2024</v>
      </c>
      <c r="C175" s="321">
        <f t="shared" si="131"/>
        <v>45474</v>
      </c>
      <c r="D175" s="321">
        <f t="shared" si="132"/>
        <v>45565</v>
      </c>
      <c r="E175" s="335">
        <f t="shared" si="125"/>
        <v>92</v>
      </c>
      <c r="F175" s="347">
        <f>VLOOKUP(D175,'FERC Interest Rate'!$A:$B,2,TRUE)</f>
        <v>8.5000000000000006E-2</v>
      </c>
      <c r="G175" s="348">
        <f t="shared" si="133"/>
        <v>1499.2506103898543</v>
      </c>
      <c r="H175" s="348">
        <f t="shared" si="134"/>
        <v>32.033168779367927</v>
      </c>
      <c r="I175" s="336">
        <v>0</v>
      </c>
      <c r="J175" s="322">
        <v>0</v>
      </c>
      <c r="K175" s="322">
        <f t="shared" si="135"/>
        <v>0</v>
      </c>
      <c r="L175" s="322">
        <v>0</v>
      </c>
      <c r="M175" s="337">
        <f t="shared" si="127"/>
        <v>0</v>
      </c>
      <c r="N175" s="322">
        <f t="shared" si="128"/>
        <v>1531.2837791692223</v>
      </c>
      <c r="O175" s="348">
        <f t="shared" si="129"/>
        <v>1531.2837791692223</v>
      </c>
    </row>
    <row r="176" spans="1:15" x14ac:dyDescent="0.25">
      <c r="A176" s="207" t="s">
        <v>22</v>
      </c>
      <c r="B176" s="335" t="str">
        <f t="shared" si="130"/>
        <v>Q4/2024</v>
      </c>
      <c r="C176" s="321">
        <f t="shared" si="131"/>
        <v>45566</v>
      </c>
      <c r="D176" s="321">
        <f t="shared" si="132"/>
        <v>45657</v>
      </c>
      <c r="E176" s="335">
        <f t="shared" si="125"/>
        <v>92</v>
      </c>
      <c r="F176" s="347">
        <f>VLOOKUP(D176,'FERC Interest Rate'!$A:$B,2,TRUE)</f>
        <v>8.5000000000000006E-2</v>
      </c>
      <c r="G176" s="348">
        <f t="shared" si="133"/>
        <v>1531.2837791692223</v>
      </c>
      <c r="H176" s="348">
        <f t="shared" si="134"/>
        <v>32.717593314489946</v>
      </c>
      <c r="I176" s="336">
        <v>0</v>
      </c>
      <c r="J176" s="322">
        <v>0</v>
      </c>
      <c r="K176" s="322">
        <f t="shared" ref="K176" si="136">+SUM(I176:J176)</f>
        <v>0</v>
      </c>
      <c r="L176" s="322">
        <v>0</v>
      </c>
      <c r="M176" s="337">
        <f t="shared" ref="M176:M179" si="137">+SUM(K176:L176)</f>
        <v>0</v>
      </c>
      <c r="N176" s="322">
        <f t="shared" si="128"/>
        <v>1564.0013724837122</v>
      </c>
      <c r="O176" s="348">
        <f t="shared" si="129"/>
        <v>1564.0013724837122</v>
      </c>
    </row>
    <row r="177" spans="1:15" x14ac:dyDescent="0.25">
      <c r="A177" s="207" t="s">
        <v>22</v>
      </c>
      <c r="B177" s="335" t="str">
        <f t="shared" si="130"/>
        <v>Q1/2025</v>
      </c>
      <c r="C177" s="321">
        <f t="shared" si="131"/>
        <v>45658</v>
      </c>
      <c r="D177" s="321">
        <f t="shared" si="132"/>
        <v>45747</v>
      </c>
      <c r="E177" s="335">
        <f t="shared" si="125"/>
        <v>90</v>
      </c>
      <c r="F177" s="347">
        <f>VLOOKUP(D177,'FERC Interest Rate'!$A:$B,2,TRUE)</f>
        <v>8.0399999999999999E-2</v>
      </c>
      <c r="G177" s="348">
        <f t="shared" si="133"/>
        <v>1564.0013724837122</v>
      </c>
      <c r="H177" s="348">
        <f t="shared" si="134"/>
        <v>31.005791592581208</v>
      </c>
      <c r="I177" s="336">
        <v>0</v>
      </c>
      <c r="J177" s="322">
        <v>0</v>
      </c>
      <c r="K177" s="322">
        <f t="shared" ref="K177:K178" si="138">+SUM(I177:J177)</f>
        <v>0</v>
      </c>
      <c r="L177" s="322">
        <v>0</v>
      </c>
      <c r="M177" s="337">
        <f t="shared" si="137"/>
        <v>0</v>
      </c>
      <c r="N177" s="322">
        <f t="shared" si="128"/>
        <v>1595.0071640762935</v>
      </c>
      <c r="O177" s="348">
        <f t="shared" si="129"/>
        <v>1595.0071640762935</v>
      </c>
    </row>
    <row r="178" spans="1:15" x14ac:dyDescent="0.25">
      <c r="A178" s="207" t="s">
        <v>22</v>
      </c>
      <c r="B178" s="335" t="str">
        <f t="shared" si="130"/>
        <v>Q2/2025</v>
      </c>
      <c r="C178" s="321">
        <f t="shared" si="131"/>
        <v>45748</v>
      </c>
      <c r="D178" s="321">
        <f t="shared" si="132"/>
        <v>45838</v>
      </c>
      <c r="E178" s="335">
        <f t="shared" si="125"/>
        <v>91</v>
      </c>
      <c r="F178" s="347">
        <f>VLOOKUP(D178,'FERC Interest Rate'!$A:$B,2,TRUE)</f>
        <v>7.5499999999999998E-2</v>
      </c>
      <c r="G178" s="348">
        <f t="shared" si="133"/>
        <v>1595.0071640762935</v>
      </c>
      <c r="H178" s="348">
        <f t="shared" si="134"/>
        <v>30.023278687085408</v>
      </c>
      <c r="I178" s="336">
        <v>0</v>
      </c>
      <c r="J178" s="322">
        <v>0</v>
      </c>
      <c r="K178" s="322">
        <f t="shared" si="138"/>
        <v>0</v>
      </c>
      <c r="L178" s="322">
        <v>0</v>
      </c>
      <c r="M178" s="337">
        <f t="shared" si="137"/>
        <v>0</v>
      </c>
      <c r="N178" s="322">
        <f t="shared" si="128"/>
        <v>1625.0304427633789</v>
      </c>
      <c r="O178" s="348">
        <f t="shared" si="129"/>
        <v>1625.0304427633789</v>
      </c>
    </row>
    <row r="179" spans="1:15" x14ac:dyDescent="0.25">
      <c r="A179" s="207" t="s">
        <v>22</v>
      </c>
      <c r="B179" s="335" t="str">
        <f t="shared" si="130"/>
        <v>Q3/2025</v>
      </c>
      <c r="C179" s="321">
        <f t="shared" si="131"/>
        <v>45839</v>
      </c>
      <c r="D179" s="321">
        <f t="shared" si="132"/>
        <v>45930</v>
      </c>
      <c r="E179" s="335">
        <f t="shared" si="125"/>
        <v>92</v>
      </c>
      <c r="F179" s="347">
        <f>VLOOKUP(D179,'FERC Interest Rate'!$A:$B,2,TRUE)</f>
        <v>7.4999999999999997E-2</v>
      </c>
      <c r="G179" s="348">
        <f t="shared" si="133"/>
        <v>1625.0304427633789</v>
      </c>
      <c r="H179" s="348">
        <f t="shared" si="134"/>
        <v>30.719753575526891</v>
      </c>
      <c r="I179" s="336">
        <v>0</v>
      </c>
      <c r="J179" s="322">
        <v>0</v>
      </c>
      <c r="K179" s="322">
        <f t="shared" ref="K179" si="139">+SUM(I179:J179)</f>
        <v>0</v>
      </c>
      <c r="L179" s="322">
        <v>0</v>
      </c>
      <c r="M179" s="337">
        <f t="shared" si="137"/>
        <v>0</v>
      </c>
      <c r="N179" s="322">
        <f t="shared" si="128"/>
        <v>1655.7501963389059</v>
      </c>
      <c r="O179" s="348">
        <f t="shared" si="129"/>
        <v>1655.7501963389059</v>
      </c>
    </row>
    <row r="180" spans="1:15" x14ac:dyDescent="0.25">
      <c r="A180" s="66" t="s">
        <v>44</v>
      </c>
      <c r="B180" s="335" t="str">
        <f t="shared" si="130"/>
        <v>Q4/2025</v>
      </c>
      <c r="C180" s="321">
        <f t="shared" si="131"/>
        <v>45931</v>
      </c>
      <c r="D180" s="321">
        <f t="shared" si="132"/>
        <v>46022</v>
      </c>
      <c r="E180" s="335">
        <f t="shared" si="125"/>
        <v>92</v>
      </c>
      <c r="F180" s="347">
        <f>VLOOKUP(D180,'FERC Interest Rate'!$A:$B,2,TRUE)</f>
        <v>7.4999999999999997E-2</v>
      </c>
      <c r="G180" s="348">
        <f t="shared" si="133"/>
        <v>1655.7501963389059</v>
      </c>
      <c r="H180" s="348">
        <f t="shared" si="134"/>
        <v>31.300483163666989</v>
      </c>
      <c r="I180" s="336">
        <f>(SUM($H$167:$H$180)/20)</f>
        <v>18.807146317464554</v>
      </c>
      <c r="J180" s="322">
        <f t="shared" ref="J180" si="140">G180*F180*(E180/(DATE(YEAR(D180),12,31)-DATE(YEAR(D180),1,1)+1))</f>
        <v>31.300483163666989</v>
      </c>
      <c r="K180" s="322">
        <f t="shared" ref="K180" si="141">+SUM(I180:J180)</f>
        <v>50.107629481131539</v>
      </c>
      <c r="L180" s="322">
        <f>VLOOKUP($L$165,$A$1:$E$22,4,FALSE)/20</f>
        <v>65.545387657664079</v>
      </c>
      <c r="M180" s="337">
        <f t="shared" ref="M180" si="142">+SUM(K180:L180)</f>
        <v>115.65301713879562</v>
      </c>
      <c r="N180" s="322">
        <f t="shared" si="128"/>
        <v>1718.3511626662398</v>
      </c>
      <c r="O180" s="348">
        <f t="shared" si="129"/>
        <v>1602.6981455274442</v>
      </c>
    </row>
    <row r="181" spans="1:15" ht="13.5" thickBot="1" x14ac:dyDescent="0.35">
      <c r="A181" s="101"/>
      <c r="B181" s="102"/>
      <c r="C181" s="103"/>
      <c r="D181" s="103"/>
      <c r="E181" s="102"/>
      <c r="F181" s="102"/>
      <c r="G181" s="338">
        <f t="shared" ref="G181:O181" si="143">+SUM(G167:G180)</f>
        <v>20482.8258994235</v>
      </c>
      <c r="H181" s="338">
        <f t="shared" si="143"/>
        <v>376.14292634929109</v>
      </c>
      <c r="I181" s="338">
        <f t="shared" si="143"/>
        <v>18.807146317464554</v>
      </c>
      <c r="J181" s="338">
        <f t="shared" si="143"/>
        <v>31.300483163666989</v>
      </c>
      <c r="K181" s="338">
        <f t="shared" si="143"/>
        <v>50.107629481131539</v>
      </c>
      <c r="L181" s="338">
        <f t="shared" si="143"/>
        <v>65.545387657664079</v>
      </c>
      <c r="M181" s="338">
        <f t="shared" si="143"/>
        <v>115.65301713879562</v>
      </c>
      <c r="N181" s="338">
        <f t="shared" si="143"/>
        <v>20890.269308936458</v>
      </c>
      <c r="O181" s="338">
        <f t="shared" si="143"/>
        <v>20774.616291797662</v>
      </c>
    </row>
    <row r="182" spans="1:15" ht="13" thickTop="1" x14ac:dyDescent="0.25"/>
    <row r="183" spans="1:15" ht="13" x14ac:dyDescent="0.3">
      <c r="I183" s="410"/>
      <c r="J183" s="432" t="s">
        <v>15</v>
      </c>
      <c r="K183" s="433"/>
      <c r="L183" s="198" t="s">
        <v>51</v>
      </c>
      <c r="M183" s="411"/>
    </row>
    <row r="184" spans="1:15" ht="52" x14ac:dyDescent="0.3">
      <c r="A184" s="62" t="s">
        <v>43</v>
      </c>
      <c r="B184" s="62" t="s">
        <v>3</v>
      </c>
      <c r="C184" s="62" t="s">
        <v>4</v>
      </c>
      <c r="D184" s="62" t="s">
        <v>5</v>
      </c>
      <c r="E184" s="62" t="s">
        <v>6</v>
      </c>
      <c r="F184" s="62" t="s">
        <v>7</v>
      </c>
      <c r="G184" s="62" t="s">
        <v>83</v>
      </c>
      <c r="H184" s="62" t="s">
        <v>84</v>
      </c>
      <c r="I184" s="77" t="s">
        <v>85</v>
      </c>
      <c r="J184" s="78" t="s">
        <v>86</v>
      </c>
      <c r="K184" s="78" t="s">
        <v>87</v>
      </c>
      <c r="L184" s="78" t="s">
        <v>88</v>
      </c>
      <c r="M184" s="79" t="s">
        <v>89</v>
      </c>
      <c r="N184" s="62" t="s">
        <v>90</v>
      </c>
      <c r="O184" s="62" t="s">
        <v>91</v>
      </c>
    </row>
    <row r="185" spans="1:15" x14ac:dyDescent="0.25">
      <c r="A185" s="207" t="s">
        <v>22</v>
      </c>
      <c r="B185" s="335" t="str">
        <f>+IF(MONTH(C185)&lt;4,"Q1",IF(MONTH(C185)&lt;7,"Q2",IF(MONTH(C185)&lt;10,"Q3","Q4")))&amp;"/"&amp;YEAR(C185)</f>
        <v>Q3/2022</v>
      </c>
      <c r="C185" s="321">
        <f>VLOOKUP(L183,$A$1:$E$22,2,FALSE)</f>
        <v>44756</v>
      </c>
      <c r="D185" s="321">
        <f>DATE(YEAR(C185),IF(MONTH(C185)&lt;=3,3,IF(MONTH(C185)&lt;=6,6,IF(MONTH(C185)&lt;=9,9,12))),IF(OR(MONTH(C185)&lt;=3,MONTH(C185)&gt;=10),31,30))</f>
        <v>44834</v>
      </c>
      <c r="E185" s="335">
        <f t="shared" ref="E185:E198" si="144">D185-C185+1</f>
        <v>79</v>
      </c>
      <c r="F185" s="347">
        <f>VLOOKUP(D185,'FERC Interest Rate'!$A:$B,2,TRUE)</f>
        <v>3.5999999999999997E-2</v>
      </c>
      <c r="G185" s="348">
        <f>VLOOKUP(L183,$A$1:$E$22,4,FALSE)</f>
        <v>1158.3983823843796</v>
      </c>
      <c r="H185" s="348">
        <f>G185*F185*(E185/(DATE(YEAR(D185),12,31)-DATE(YEAR(D185),1,1)+1))</f>
        <v>9.0259863000032201</v>
      </c>
      <c r="I185" s="336">
        <v>0</v>
      </c>
      <c r="J185" s="322">
        <v>0</v>
      </c>
      <c r="K185" s="322">
        <f t="shared" ref="K185:K191" si="145">+SUM(I185:J185)</f>
        <v>0</v>
      </c>
      <c r="L185" s="322">
        <v>0</v>
      </c>
      <c r="M185" s="337">
        <f t="shared" ref="M185:M193" si="146">+SUM(K185:L185)</f>
        <v>0</v>
      </c>
      <c r="N185" s="322">
        <f t="shared" ref="N185:N198" si="147">+G185+H185+J185</f>
        <v>1167.4243686843829</v>
      </c>
      <c r="O185" s="348">
        <f t="shared" ref="O185:O198" si="148">G185+H185-L185-I185</f>
        <v>1167.4243686843829</v>
      </c>
    </row>
    <row r="186" spans="1:15" x14ac:dyDescent="0.25">
      <c r="A186" s="207" t="s">
        <v>22</v>
      </c>
      <c r="B186" s="335" t="str">
        <f t="shared" ref="B186:B198" si="149">+IF(MONTH(C186)&lt;4,"Q1",IF(MONTH(C186)&lt;7,"Q2",IF(MONTH(C186)&lt;10,"Q3","Q4")))&amp;"/"&amp;YEAR(C186)</f>
        <v>Q4/2022</v>
      </c>
      <c r="C186" s="321">
        <f t="shared" ref="C186:C198" si="150">D185+1</f>
        <v>44835</v>
      </c>
      <c r="D186" s="321">
        <f t="shared" ref="D186:D198" si="151">EOMONTH(D185,3)</f>
        <v>44926</v>
      </c>
      <c r="E186" s="335">
        <f t="shared" si="144"/>
        <v>92</v>
      </c>
      <c r="F186" s="347">
        <f>VLOOKUP(D186,'FERC Interest Rate'!$A:$B,2,TRUE)</f>
        <v>4.9099999999999998E-2</v>
      </c>
      <c r="G186" s="348">
        <f t="shared" ref="G186:G198" si="152">O185</f>
        <v>1167.4243686843829</v>
      </c>
      <c r="H186" s="348">
        <f t="shared" ref="H186:H198" si="153">G186*F186*(E186/(DATE(YEAR(D186),12,31)-DATE(YEAR(D186),1,1)+1))</f>
        <v>14.447916049920808</v>
      </c>
      <c r="I186" s="336">
        <v>0</v>
      </c>
      <c r="J186" s="322">
        <v>0</v>
      </c>
      <c r="K186" s="322">
        <f t="shared" si="145"/>
        <v>0</v>
      </c>
      <c r="L186" s="322">
        <v>0</v>
      </c>
      <c r="M186" s="337">
        <f t="shared" si="146"/>
        <v>0</v>
      </c>
      <c r="N186" s="322">
        <f t="shared" si="147"/>
        <v>1181.8722847343038</v>
      </c>
      <c r="O186" s="348">
        <f t="shared" si="148"/>
        <v>1181.8722847343038</v>
      </c>
    </row>
    <row r="187" spans="1:15" x14ac:dyDescent="0.25">
      <c r="A187" s="207" t="s">
        <v>22</v>
      </c>
      <c r="B187" s="335" t="str">
        <f t="shared" si="149"/>
        <v>Q1/2023</v>
      </c>
      <c r="C187" s="321">
        <f t="shared" si="150"/>
        <v>44927</v>
      </c>
      <c r="D187" s="321">
        <f t="shared" si="151"/>
        <v>45016</v>
      </c>
      <c r="E187" s="335">
        <f t="shared" si="144"/>
        <v>90</v>
      </c>
      <c r="F187" s="347">
        <f>VLOOKUP(D187,'FERC Interest Rate'!$A:$B,2,TRUE)</f>
        <v>6.3100000000000003E-2</v>
      </c>
      <c r="G187" s="348">
        <f t="shared" si="152"/>
        <v>1181.8722847343038</v>
      </c>
      <c r="H187" s="348">
        <f t="shared" si="153"/>
        <v>18.388637547961949</v>
      </c>
      <c r="I187" s="336">
        <v>0</v>
      </c>
      <c r="J187" s="322">
        <v>0</v>
      </c>
      <c r="K187" s="322">
        <f t="shared" si="145"/>
        <v>0</v>
      </c>
      <c r="L187" s="322">
        <v>0</v>
      </c>
      <c r="M187" s="337">
        <f t="shared" si="146"/>
        <v>0</v>
      </c>
      <c r="N187" s="322">
        <f t="shared" si="147"/>
        <v>1200.2609222822657</v>
      </c>
      <c r="O187" s="348">
        <f t="shared" si="148"/>
        <v>1200.2609222822657</v>
      </c>
    </row>
    <row r="188" spans="1:15" x14ac:dyDescent="0.25">
      <c r="A188" s="207" t="s">
        <v>22</v>
      </c>
      <c r="B188" s="335" t="str">
        <f t="shared" si="149"/>
        <v>Q2/2023</v>
      </c>
      <c r="C188" s="321">
        <f t="shared" si="150"/>
        <v>45017</v>
      </c>
      <c r="D188" s="321">
        <f t="shared" si="151"/>
        <v>45107</v>
      </c>
      <c r="E188" s="335">
        <f t="shared" si="144"/>
        <v>91</v>
      </c>
      <c r="F188" s="347">
        <f>VLOOKUP(D188,'FERC Interest Rate'!$A:$B,2,TRUE)</f>
        <v>7.4999999999999997E-2</v>
      </c>
      <c r="G188" s="348">
        <f t="shared" si="152"/>
        <v>1200.2609222822657</v>
      </c>
      <c r="H188" s="348">
        <f t="shared" si="153"/>
        <v>22.443235053634144</v>
      </c>
      <c r="I188" s="336">
        <v>0</v>
      </c>
      <c r="J188" s="322">
        <v>0</v>
      </c>
      <c r="K188" s="322">
        <f t="shared" si="145"/>
        <v>0</v>
      </c>
      <c r="L188" s="322">
        <v>0</v>
      </c>
      <c r="M188" s="337">
        <f t="shared" si="146"/>
        <v>0</v>
      </c>
      <c r="N188" s="322">
        <f t="shared" si="147"/>
        <v>1222.7041573358999</v>
      </c>
      <c r="O188" s="348">
        <f t="shared" si="148"/>
        <v>1222.7041573358999</v>
      </c>
    </row>
    <row r="189" spans="1:15" x14ac:dyDescent="0.25">
      <c r="A189" s="207" t="s">
        <v>22</v>
      </c>
      <c r="B189" s="335" t="str">
        <f t="shared" si="149"/>
        <v>Q3/2023</v>
      </c>
      <c r="C189" s="321">
        <f t="shared" si="150"/>
        <v>45108</v>
      </c>
      <c r="D189" s="321">
        <f t="shared" si="151"/>
        <v>45199</v>
      </c>
      <c r="E189" s="335">
        <f t="shared" si="144"/>
        <v>92</v>
      </c>
      <c r="F189" s="347">
        <f>VLOOKUP(D189,'FERC Interest Rate'!$A:$B,2,TRUE)</f>
        <v>8.0199999999999994E-2</v>
      </c>
      <c r="G189" s="348">
        <f t="shared" si="152"/>
        <v>1222.7041573358999</v>
      </c>
      <c r="H189" s="348">
        <f t="shared" si="153"/>
        <v>24.716713299964944</v>
      </c>
      <c r="I189" s="336">
        <v>0</v>
      </c>
      <c r="J189" s="322">
        <v>0</v>
      </c>
      <c r="K189" s="322">
        <f t="shared" si="145"/>
        <v>0</v>
      </c>
      <c r="L189" s="322">
        <v>0</v>
      </c>
      <c r="M189" s="337">
        <f t="shared" si="146"/>
        <v>0</v>
      </c>
      <c r="N189" s="322">
        <f t="shared" si="147"/>
        <v>1247.420870635865</v>
      </c>
      <c r="O189" s="348">
        <f t="shared" si="148"/>
        <v>1247.420870635865</v>
      </c>
    </row>
    <row r="190" spans="1:15" x14ac:dyDescent="0.25">
      <c r="A190" s="207" t="s">
        <v>22</v>
      </c>
      <c r="B190" s="335" t="str">
        <f t="shared" si="149"/>
        <v>Q4/2023</v>
      </c>
      <c r="C190" s="321">
        <f t="shared" si="150"/>
        <v>45200</v>
      </c>
      <c r="D190" s="321">
        <f t="shared" si="151"/>
        <v>45291</v>
      </c>
      <c r="E190" s="335">
        <f t="shared" si="144"/>
        <v>92</v>
      </c>
      <c r="F190" s="347">
        <f>VLOOKUP(D190,'FERC Interest Rate'!$A:$B,2,TRUE)</f>
        <v>8.3500000000000005E-2</v>
      </c>
      <c r="G190" s="348">
        <f t="shared" si="152"/>
        <v>1247.420870635865</v>
      </c>
      <c r="H190" s="348">
        <f t="shared" si="153"/>
        <v>26.253937337601961</v>
      </c>
      <c r="I190" s="336">
        <v>0</v>
      </c>
      <c r="J190" s="322">
        <v>0</v>
      </c>
      <c r="K190" s="322">
        <f t="shared" si="145"/>
        <v>0</v>
      </c>
      <c r="L190" s="322">
        <v>0</v>
      </c>
      <c r="M190" s="337">
        <f t="shared" si="146"/>
        <v>0</v>
      </c>
      <c r="N190" s="322">
        <f t="shared" si="147"/>
        <v>1273.6748079734668</v>
      </c>
      <c r="O190" s="348">
        <f t="shared" si="148"/>
        <v>1273.6748079734668</v>
      </c>
    </row>
    <row r="191" spans="1:15" x14ac:dyDescent="0.25">
      <c r="A191" s="207" t="s">
        <v>22</v>
      </c>
      <c r="B191" s="335" t="str">
        <f t="shared" si="149"/>
        <v>Q1/2024</v>
      </c>
      <c r="C191" s="321">
        <f t="shared" si="150"/>
        <v>45292</v>
      </c>
      <c r="D191" s="321">
        <f t="shared" si="151"/>
        <v>45382</v>
      </c>
      <c r="E191" s="335">
        <f t="shared" si="144"/>
        <v>91</v>
      </c>
      <c r="F191" s="347">
        <f>VLOOKUP(D191,'FERC Interest Rate'!$A:$B,2,TRUE)</f>
        <v>8.5000000000000006E-2</v>
      </c>
      <c r="G191" s="348">
        <f t="shared" si="152"/>
        <v>1273.6748079734668</v>
      </c>
      <c r="H191" s="348">
        <f t="shared" si="153"/>
        <v>26.917690272335427</v>
      </c>
      <c r="I191" s="336">
        <v>0</v>
      </c>
      <c r="J191" s="322">
        <v>0</v>
      </c>
      <c r="K191" s="322">
        <f t="shared" si="145"/>
        <v>0</v>
      </c>
      <c r="L191" s="322">
        <v>0</v>
      </c>
      <c r="M191" s="337">
        <f t="shared" si="146"/>
        <v>0</v>
      </c>
      <c r="N191" s="322">
        <f t="shared" si="147"/>
        <v>1300.5924982458023</v>
      </c>
      <c r="O191" s="348">
        <f t="shared" si="148"/>
        <v>1300.5924982458023</v>
      </c>
    </row>
    <row r="192" spans="1:15" x14ac:dyDescent="0.25">
      <c r="A192" s="207" t="s">
        <v>22</v>
      </c>
      <c r="B192" s="335" t="str">
        <f t="shared" si="149"/>
        <v>Q2/2024</v>
      </c>
      <c r="C192" s="321">
        <f t="shared" si="150"/>
        <v>45383</v>
      </c>
      <c r="D192" s="321">
        <f t="shared" si="151"/>
        <v>45473</v>
      </c>
      <c r="E192" s="335">
        <f t="shared" si="144"/>
        <v>91</v>
      </c>
      <c r="F192" s="347">
        <f>VLOOKUP(D192,'FERC Interest Rate'!$A:$B,2,TRUE)</f>
        <v>8.5000000000000006E-2</v>
      </c>
      <c r="G192" s="348">
        <f t="shared" si="152"/>
        <v>1300.5924982458023</v>
      </c>
      <c r="H192" s="348">
        <f t="shared" si="153"/>
        <v>27.486565502544487</v>
      </c>
      <c r="I192" s="336">
        <v>0</v>
      </c>
      <c r="J192" s="322">
        <v>0</v>
      </c>
      <c r="K192" s="322">
        <f t="shared" ref="K192:K193" si="154">+SUM(I192:J192)</f>
        <v>0</v>
      </c>
      <c r="L192" s="322">
        <v>0</v>
      </c>
      <c r="M192" s="337">
        <f t="shared" si="146"/>
        <v>0</v>
      </c>
      <c r="N192" s="322">
        <f t="shared" si="147"/>
        <v>1328.0790637483467</v>
      </c>
      <c r="O192" s="348">
        <f t="shared" si="148"/>
        <v>1328.0790637483467</v>
      </c>
    </row>
    <row r="193" spans="1:15" x14ac:dyDescent="0.25">
      <c r="A193" s="207" t="s">
        <v>22</v>
      </c>
      <c r="B193" s="335" t="str">
        <f t="shared" si="149"/>
        <v>Q3/2024</v>
      </c>
      <c r="C193" s="321">
        <f t="shared" si="150"/>
        <v>45474</v>
      </c>
      <c r="D193" s="321">
        <f t="shared" si="151"/>
        <v>45565</v>
      </c>
      <c r="E193" s="335">
        <f t="shared" si="144"/>
        <v>92</v>
      </c>
      <c r="F193" s="347">
        <f>VLOOKUP(D193,'FERC Interest Rate'!$A:$B,2,TRUE)</f>
        <v>8.5000000000000006E-2</v>
      </c>
      <c r="G193" s="348">
        <f t="shared" si="152"/>
        <v>1328.0790637483467</v>
      </c>
      <c r="H193" s="348">
        <f t="shared" si="153"/>
        <v>28.375896935825331</v>
      </c>
      <c r="I193" s="336">
        <v>0</v>
      </c>
      <c r="J193" s="322">
        <v>0</v>
      </c>
      <c r="K193" s="322">
        <f t="shared" si="154"/>
        <v>0</v>
      </c>
      <c r="L193" s="322">
        <v>0</v>
      </c>
      <c r="M193" s="337">
        <f t="shared" si="146"/>
        <v>0</v>
      </c>
      <c r="N193" s="322">
        <f t="shared" si="147"/>
        <v>1356.454960684172</v>
      </c>
      <c r="O193" s="348">
        <f t="shared" si="148"/>
        <v>1356.454960684172</v>
      </c>
    </row>
    <row r="194" spans="1:15" x14ac:dyDescent="0.25">
      <c r="A194" s="207" t="s">
        <v>22</v>
      </c>
      <c r="B194" s="335" t="str">
        <f t="shared" si="149"/>
        <v>Q4/2024</v>
      </c>
      <c r="C194" s="321">
        <f t="shared" si="150"/>
        <v>45566</v>
      </c>
      <c r="D194" s="321">
        <f t="shared" si="151"/>
        <v>45657</v>
      </c>
      <c r="E194" s="335">
        <f t="shared" si="144"/>
        <v>92</v>
      </c>
      <c r="F194" s="347">
        <f>VLOOKUP(D194,'FERC Interest Rate'!$A:$B,2,TRUE)</f>
        <v>8.5000000000000006E-2</v>
      </c>
      <c r="G194" s="348">
        <f t="shared" si="152"/>
        <v>1356.454960684172</v>
      </c>
      <c r="H194" s="348">
        <f t="shared" si="153"/>
        <v>28.982179761066192</v>
      </c>
      <c r="I194" s="336">
        <v>0</v>
      </c>
      <c r="J194" s="322">
        <v>0</v>
      </c>
      <c r="K194" s="322">
        <f t="shared" ref="K194:K195" si="155">+SUM(I194:J194)</f>
        <v>0</v>
      </c>
      <c r="L194" s="322">
        <v>0</v>
      </c>
      <c r="M194" s="337">
        <f t="shared" ref="M194:M197" si="156">+SUM(K194:L194)</f>
        <v>0</v>
      </c>
      <c r="N194" s="322">
        <f t="shared" si="147"/>
        <v>1385.4371404452381</v>
      </c>
      <c r="O194" s="348">
        <f t="shared" si="148"/>
        <v>1385.4371404452381</v>
      </c>
    </row>
    <row r="195" spans="1:15" x14ac:dyDescent="0.25">
      <c r="A195" s="207" t="s">
        <v>22</v>
      </c>
      <c r="B195" s="335" t="str">
        <f t="shared" si="149"/>
        <v>Q1/2025</v>
      </c>
      <c r="C195" s="321">
        <f t="shared" si="150"/>
        <v>45658</v>
      </c>
      <c r="D195" s="321">
        <f t="shared" si="151"/>
        <v>45747</v>
      </c>
      <c r="E195" s="335">
        <f t="shared" si="144"/>
        <v>90</v>
      </c>
      <c r="F195" s="347">
        <f>VLOOKUP(D195,'FERC Interest Rate'!$A:$B,2,TRUE)</f>
        <v>8.0399999999999999E-2</v>
      </c>
      <c r="G195" s="348">
        <f t="shared" si="152"/>
        <v>1385.4371404452381</v>
      </c>
      <c r="H195" s="348">
        <f t="shared" si="153"/>
        <v>27.46581684455272</v>
      </c>
      <c r="I195" s="336">
        <v>0</v>
      </c>
      <c r="J195" s="322">
        <v>0</v>
      </c>
      <c r="K195" s="322">
        <f t="shared" si="155"/>
        <v>0</v>
      </c>
      <c r="L195" s="322">
        <v>0</v>
      </c>
      <c r="M195" s="337">
        <f t="shared" si="156"/>
        <v>0</v>
      </c>
      <c r="N195" s="322">
        <f t="shared" si="147"/>
        <v>1412.9029572897909</v>
      </c>
      <c r="O195" s="348">
        <f t="shared" si="148"/>
        <v>1412.9029572897909</v>
      </c>
    </row>
    <row r="196" spans="1:15" x14ac:dyDescent="0.25">
      <c r="A196" s="207" t="s">
        <v>22</v>
      </c>
      <c r="B196" s="335" t="str">
        <f t="shared" si="149"/>
        <v>Q2/2025</v>
      </c>
      <c r="C196" s="321">
        <f t="shared" si="150"/>
        <v>45748</v>
      </c>
      <c r="D196" s="321">
        <f t="shared" si="151"/>
        <v>45838</v>
      </c>
      <c r="E196" s="335">
        <f t="shared" si="144"/>
        <v>91</v>
      </c>
      <c r="F196" s="347">
        <f>VLOOKUP(D196,'FERC Interest Rate'!$A:$B,2,TRUE)</f>
        <v>7.5499999999999998E-2</v>
      </c>
      <c r="G196" s="348">
        <f t="shared" si="152"/>
        <v>1412.9029572897909</v>
      </c>
      <c r="H196" s="348">
        <f t="shared" si="153"/>
        <v>26.595478816601393</v>
      </c>
      <c r="I196" s="336">
        <v>0</v>
      </c>
      <c r="J196" s="322">
        <v>0</v>
      </c>
      <c r="K196" s="322">
        <f t="shared" ref="K196:K197" si="157">+SUM(I196:J196)</f>
        <v>0</v>
      </c>
      <c r="L196" s="322">
        <v>0</v>
      </c>
      <c r="M196" s="337">
        <f t="shared" si="156"/>
        <v>0</v>
      </c>
      <c r="N196" s="322">
        <f t="shared" si="147"/>
        <v>1439.4984361063923</v>
      </c>
      <c r="O196" s="348">
        <f t="shared" si="148"/>
        <v>1439.4984361063923</v>
      </c>
    </row>
    <row r="197" spans="1:15" x14ac:dyDescent="0.25">
      <c r="A197" s="207" t="s">
        <v>22</v>
      </c>
      <c r="B197" s="335" t="str">
        <f t="shared" si="149"/>
        <v>Q3/2025</v>
      </c>
      <c r="C197" s="321">
        <f t="shared" si="150"/>
        <v>45839</v>
      </c>
      <c r="D197" s="321">
        <f t="shared" si="151"/>
        <v>45930</v>
      </c>
      <c r="E197" s="335">
        <f t="shared" si="144"/>
        <v>92</v>
      </c>
      <c r="F197" s="347">
        <f>VLOOKUP(D197,'FERC Interest Rate'!$A:$B,2,TRUE)</f>
        <v>7.4999999999999997E-2</v>
      </c>
      <c r="G197" s="348">
        <f t="shared" si="152"/>
        <v>1439.4984361063923</v>
      </c>
      <c r="H197" s="348">
        <f t="shared" si="153"/>
        <v>27.212436189408511</v>
      </c>
      <c r="I197" s="336">
        <v>0</v>
      </c>
      <c r="J197" s="322">
        <v>0</v>
      </c>
      <c r="K197" s="322">
        <f t="shared" si="157"/>
        <v>0</v>
      </c>
      <c r="L197" s="322">
        <v>0</v>
      </c>
      <c r="M197" s="337">
        <f t="shared" si="156"/>
        <v>0</v>
      </c>
      <c r="N197" s="322">
        <f t="shared" si="147"/>
        <v>1466.7108722958008</v>
      </c>
      <c r="O197" s="348">
        <f t="shared" si="148"/>
        <v>1466.7108722958008</v>
      </c>
    </row>
    <row r="198" spans="1:15" x14ac:dyDescent="0.25">
      <c r="A198" s="66" t="s">
        <v>44</v>
      </c>
      <c r="B198" s="335" t="str">
        <f t="shared" si="149"/>
        <v>Q4/2025</v>
      </c>
      <c r="C198" s="321">
        <f t="shared" si="150"/>
        <v>45931</v>
      </c>
      <c r="D198" s="321">
        <f t="shared" si="151"/>
        <v>46022</v>
      </c>
      <c r="E198" s="335">
        <f t="shared" si="144"/>
        <v>92</v>
      </c>
      <c r="F198" s="347">
        <f>VLOOKUP(D198,'FERC Interest Rate'!$A:$B,2,TRUE)</f>
        <v>7.4999999999999997E-2</v>
      </c>
      <c r="G198" s="348">
        <f t="shared" si="152"/>
        <v>1466.7108722958008</v>
      </c>
      <c r="H198" s="348">
        <f t="shared" si="153"/>
        <v>27.726863065317879</v>
      </c>
      <c r="I198" s="336">
        <f>(SUM($H$185:$H$198)/20)</f>
        <v>16.801967648836946</v>
      </c>
      <c r="J198" s="322">
        <f t="shared" ref="J198" si="158">G198*F198*(E198/(DATE(YEAR(D198),12,31)-DATE(YEAR(D198),1,1)+1))</f>
        <v>27.726863065317879</v>
      </c>
      <c r="K198" s="322">
        <f t="shared" ref="K198" si="159">+SUM(I198:J198)</f>
        <v>44.528830714154822</v>
      </c>
      <c r="L198" s="322">
        <f>VLOOKUP($L$183,$A$1:$E$22,4,FALSE)/20</f>
        <v>57.919919119218982</v>
      </c>
      <c r="M198" s="337">
        <f t="shared" ref="M198" si="160">+SUM(K198:L198)</f>
        <v>102.4487498333738</v>
      </c>
      <c r="N198" s="322">
        <f t="shared" si="147"/>
        <v>1522.1645984264367</v>
      </c>
      <c r="O198" s="348">
        <f t="shared" si="148"/>
        <v>1419.7158485930627</v>
      </c>
    </row>
    <row r="199" spans="1:15" ht="13.5" thickBot="1" x14ac:dyDescent="0.35">
      <c r="A199" s="101"/>
      <c r="B199" s="102"/>
      <c r="C199" s="103"/>
      <c r="D199" s="103"/>
      <c r="E199" s="102"/>
      <c r="F199" s="102"/>
      <c r="G199" s="338">
        <f t="shared" ref="G199:O199" si="161">+SUM(G185:G198)</f>
        <v>18141.431722846104</v>
      </c>
      <c r="H199" s="338">
        <f t="shared" si="161"/>
        <v>336.03935297673894</v>
      </c>
      <c r="I199" s="338">
        <f t="shared" si="161"/>
        <v>16.801967648836946</v>
      </c>
      <c r="J199" s="338">
        <f t="shared" si="161"/>
        <v>27.726863065317879</v>
      </c>
      <c r="K199" s="338">
        <f t="shared" si="161"/>
        <v>44.528830714154822</v>
      </c>
      <c r="L199" s="338">
        <f t="shared" si="161"/>
        <v>57.919919119218982</v>
      </c>
      <c r="M199" s="338">
        <f t="shared" si="161"/>
        <v>102.4487498333738</v>
      </c>
      <c r="N199" s="338">
        <f t="shared" si="161"/>
        <v>18505.197938888163</v>
      </c>
      <c r="O199" s="338">
        <f t="shared" si="161"/>
        <v>18402.74918905479</v>
      </c>
    </row>
    <row r="200" spans="1:15" ht="13" thickTop="1" x14ac:dyDescent="0.25"/>
    <row r="201" spans="1:15" ht="13" x14ac:dyDescent="0.3">
      <c r="I201" s="410"/>
      <c r="J201" s="432" t="s">
        <v>15</v>
      </c>
      <c r="K201" s="433"/>
      <c r="L201" s="198" t="s">
        <v>52</v>
      </c>
      <c r="M201" s="411"/>
    </row>
    <row r="202" spans="1:15" ht="52" x14ac:dyDescent="0.3">
      <c r="A202" s="62" t="s">
        <v>43</v>
      </c>
      <c r="B202" s="62" t="s">
        <v>3</v>
      </c>
      <c r="C202" s="62" t="s">
        <v>4</v>
      </c>
      <c r="D202" s="62" t="s">
        <v>5</v>
      </c>
      <c r="E202" s="62" t="s">
        <v>6</v>
      </c>
      <c r="F202" s="62" t="s">
        <v>7</v>
      </c>
      <c r="G202" s="62" t="s">
        <v>83</v>
      </c>
      <c r="H202" s="62" t="s">
        <v>84</v>
      </c>
      <c r="I202" s="77" t="s">
        <v>85</v>
      </c>
      <c r="J202" s="78" t="s">
        <v>86</v>
      </c>
      <c r="K202" s="78" t="s">
        <v>87</v>
      </c>
      <c r="L202" s="78" t="s">
        <v>88</v>
      </c>
      <c r="M202" s="79" t="s">
        <v>89</v>
      </c>
      <c r="N202" s="62" t="s">
        <v>90</v>
      </c>
      <c r="O202" s="62" t="s">
        <v>91</v>
      </c>
    </row>
    <row r="203" spans="1:15" x14ac:dyDescent="0.25">
      <c r="A203" s="207" t="s">
        <v>22</v>
      </c>
      <c r="B203" s="335" t="str">
        <f>+IF(MONTH(C203)&lt;4,"Q1",IF(MONTH(C203)&lt;7,"Q2",IF(MONTH(C203)&lt;10,"Q3","Q4")))&amp;"/"&amp;YEAR(C203)</f>
        <v>Q2/2022</v>
      </c>
      <c r="C203" s="321">
        <f>VLOOKUP(L201,$A$1:$E$22,2,FALSE)</f>
        <v>44670</v>
      </c>
      <c r="D203" s="321">
        <f>DATE(YEAR(C203),IF(MONTH(C203)&lt;=3,3,IF(MONTH(C203)&lt;=6,6,IF(MONTH(C203)&lt;=9,9,12))),IF(OR(MONTH(C203)&lt;=3,MONTH(C203)&gt;=10),31,30))</f>
        <v>44742</v>
      </c>
      <c r="E203" s="335">
        <f t="shared" ref="E203:E217" si="162">D203-C203+1</f>
        <v>73</v>
      </c>
      <c r="F203" s="347">
        <f>VLOOKUP(D203,'FERC Interest Rate'!$A:$B,2,TRUE)</f>
        <v>3.2500000000000001E-2</v>
      </c>
      <c r="G203" s="348">
        <f>VLOOKUP(L201,$A$1:$E$22,4,FALSE)</f>
        <v>743.48318249839667</v>
      </c>
      <c r="H203" s="348">
        <f>G203*F203*(E203/(DATE(YEAR(D203),12,31)-DATE(YEAR(D203),1,1)+1))</f>
        <v>4.8326406862395785</v>
      </c>
      <c r="I203" s="336">
        <v>0</v>
      </c>
      <c r="J203" s="322">
        <v>0</v>
      </c>
      <c r="K203" s="322">
        <f t="shared" ref="K203:K209" si="163">+SUM(I203:J203)</f>
        <v>0</v>
      </c>
      <c r="L203" s="322">
        <v>0</v>
      </c>
      <c r="M203" s="337">
        <f t="shared" ref="M203:M211" si="164">+SUM(K203:L203)</f>
        <v>0</v>
      </c>
      <c r="N203" s="322">
        <f t="shared" ref="N203:N217" si="165">+G203+H203+J203</f>
        <v>748.3158231846362</v>
      </c>
      <c r="O203" s="348">
        <f t="shared" ref="O203:O217" si="166">G203+H203-L203-I203</f>
        <v>748.3158231846362</v>
      </c>
    </row>
    <row r="204" spans="1:15" x14ac:dyDescent="0.25">
      <c r="A204" s="207" t="s">
        <v>22</v>
      </c>
      <c r="B204" s="335" t="str">
        <f t="shared" ref="B204:B217" si="167">+IF(MONTH(C204)&lt;4,"Q1",IF(MONTH(C204)&lt;7,"Q2",IF(MONTH(C204)&lt;10,"Q3","Q4")))&amp;"/"&amp;YEAR(C204)</f>
        <v>Q3/2022</v>
      </c>
      <c r="C204" s="321">
        <f t="shared" ref="C204:C217" si="168">D203+1</f>
        <v>44743</v>
      </c>
      <c r="D204" s="321">
        <f t="shared" ref="D204:D217" si="169">EOMONTH(D203,3)</f>
        <v>44834</v>
      </c>
      <c r="E204" s="335">
        <f t="shared" si="162"/>
        <v>92</v>
      </c>
      <c r="F204" s="347">
        <f>VLOOKUP(D204,'FERC Interest Rate'!$A:$B,2,TRUE)</f>
        <v>3.5999999999999997E-2</v>
      </c>
      <c r="G204" s="348">
        <f t="shared" ref="G204:G217" si="170">O203</f>
        <v>748.3158231846362</v>
      </c>
      <c r="H204" s="348">
        <f t="shared" ref="H204:H217" si="171">G204*F204*(E204/(DATE(YEAR(D204),12,31)-DATE(YEAR(D204),1,1)+1))</f>
        <v>6.7901972777740136</v>
      </c>
      <c r="I204" s="336">
        <v>0</v>
      </c>
      <c r="J204" s="322">
        <v>0</v>
      </c>
      <c r="K204" s="322">
        <f t="shared" si="163"/>
        <v>0</v>
      </c>
      <c r="L204" s="322">
        <v>0</v>
      </c>
      <c r="M204" s="337">
        <f t="shared" si="164"/>
        <v>0</v>
      </c>
      <c r="N204" s="322">
        <f t="shared" si="165"/>
        <v>755.10602046241024</v>
      </c>
      <c r="O204" s="348">
        <f t="shared" si="166"/>
        <v>755.10602046241024</v>
      </c>
    </row>
    <row r="205" spans="1:15" x14ac:dyDescent="0.25">
      <c r="A205" s="207" t="s">
        <v>22</v>
      </c>
      <c r="B205" s="335" t="str">
        <f t="shared" si="167"/>
        <v>Q4/2022</v>
      </c>
      <c r="C205" s="321">
        <f t="shared" si="168"/>
        <v>44835</v>
      </c>
      <c r="D205" s="321">
        <f t="shared" si="169"/>
        <v>44926</v>
      </c>
      <c r="E205" s="335">
        <f t="shared" si="162"/>
        <v>92</v>
      </c>
      <c r="F205" s="347">
        <f>VLOOKUP(D205,'FERC Interest Rate'!$A:$B,2,TRUE)</f>
        <v>4.9099999999999998E-2</v>
      </c>
      <c r="G205" s="348">
        <f t="shared" si="170"/>
        <v>755.10602046241024</v>
      </c>
      <c r="H205" s="348">
        <f t="shared" si="171"/>
        <v>9.3451093578980799</v>
      </c>
      <c r="I205" s="336">
        <v>0</v>
      </c>
      <c r="J205" s="322">
        <v>0</v>
      </c>
      <c r="K205" s="322">
        <f t="shared" si="163"/>
        <v>0</v>
      </c>
      <c r="L205" s="322">
        <v>0</v>
      </c>
      <c r="M205" s="337">
        <f t="shared" si="164"/>
        <v>0</v>
      </c>
      <c r="N205" s="322">
        <f t="shared" si="165"/>
        <v>764.45112982030832</v>
      </c>
      <c r="O205" s="348">
        <f t="shared" si="166"/>
        <v>764.45112982030832</v>
      </c>
    </row>
    <row r="206" spans="1:15" x14ac:dyDescent="0.25">
      <c r="A206" s="207" t="s">
        <v>22</v>
      </c>
      <c r="B206" s="335" t="str">
        <f t="shared" si="167"/>
        <v>Q1/2023</v>
      </c>
      <c r="C206" s="321">
        <f t="shared" si="168"/>
        <v>44927</v>
      </c>
      <c r="D206" s="321">
        <f t="shared" si="169"/>
        <v>45016</v>
      </c>
      <c r="E206" s="335">
        <f t="shared" si="162"/>
        <v>90</v>
      </c>
      <c r="F206" s="347">
        <f>VLOOKUP(D206,'FERC Interest Rate'!$A:$B,2,TRUE)</f>
        <v>6.3100000000000003E-2</v>
      </c>
      <c r="G206" s="348">
        <f t="shared" si="170"/>
        <v>764.45112982030832</v>
      </c>
      <c r="H206" s="348">
        <f t="shared" si="171"/>
        <v>11.894021825341181</v>
      </c>
      <c r="I206" s="336">
        <v>0</v>
      </c>
      <c r="J206" s="322">
        <v>0</v>
      </c>
      <c r="K206" s="322">
        <f t="shared" si="163"/>
        <v>0</v>
      </c>
      <c r="L206" s="322">
        <v>0</v>
      </c>
      <c r="M206" s="337">
        <f t="shared" si="164"/>
        <v>0</v>
      </c>
      <c r="N206" s="322">
        <f t="shared" si="165"/>
        <v>776.34515164564948</v>
      </c>
      <c r="O206" s="348">
        <f t="shared" si="166"/>
        <v>776.34515164564948</v>
      </c>
    </row>
    <row r="207" spans="1:15" x14ac:dyDescent="0.25">
      <c r="A207" s="207" t="s">
        <v>22</v>
      </c>
      <c r="B207" s="335" t="str">
        <f t="shared" si="167"/>
        <v>Q2/2023</v>
      </c>
      <c r="C207" s="321">
        <f t="shared" si="168"/>
        <v>45017</v>
      </c>
      <c r="D207" s="321">
        <f t="shared" si="169"/>
        <v>45107</v>
      </c>
      <c r="E207" s="335">
        <f t="shared" si="162"/>
        <v>91</v>
      </c>
      <c r="F207" s="347">
        <f>VLOOKUP(D207,'FERC Interest Rate'!$A:$B,2,TRUE)</f>
        <v>7.4999999999999997E-2</v>
      </c>
      <c r="G207" s="348">
        <f t="shared" si="170"/>
        <v>776.34515164564948</v>
      </c>
      <c r="H207" s="348">
        <f t="shared" si="171"/>
        <v>14.51659084926454</v>
      </c>
      <c r="I207" s="336">
        <v>0</v>
      </c>
      <c r="J207" s="322">
        <v>0</v>
      </c>
      <c r="K207" s="322">
        <f t="shared" si="163"/>
        <v>0</v>
      </c>
      <c r="L207" s="322">
        <v>0</v>
      </c>
      <c r="M207" s="337">
        <f t="shared" si="164"/>
        <v>0</v>
      </c>
      <c r="N207" s="322">
        <f t="shared" si="165"/>
        <v>790.86174249491398</v>
      </c>
      <c r="O207" s="348">
        <f t="shared" si="166"/>
        <v>790.86174249491398</v>
      </c>
    </row>
    <row r="208" spans="1:15" x14ac:dyDescent="0.25">
      <c r="A208" s="207" t="s">
        <v>22</v>
      </c>
      <c r="B208" s="335" t="str">
        <f t="shared" si="167"/>
        <v>Q3/2023</v>
      </c>
      <c r="C208" s="321">
        <f t="shared" si="168"/>
        <v>45108</v>
      </c>
      <c r="D208" s="321">
        <f t="shared" si="169"/>
        <v>45199</v>
      </c>
      <c r="E208" s="335">
        <f t="shared" si="162"/>
        <v>92</v>
      </c>
      <c r="F208" s="347">
        <f>VLOOKUP(D208,'FERC Interest Rate'!$A:$B,2,TRUE)</f>
        <v>8.0199999999999994E-2</v>
      </c>
      <c r="G208" s="348">
        <f t="shared" si="170"/>
        <v>790.86174249491398</v>
      </c>
      <c r="H208" s="348">
        <f t="shared" si="171"/>
        <v>15.987107618697188</v>
      </c>
      <c r="I208" s="336">
        <v>0</v>
      </c>
      <c r="J208" s="322">
        <v>0</v>
      </c>
      <c r="K208" s="322">
        <f t="shared" si="163"/>
        <v>0</v>
      </c>
      <c r="L208" s="322">
        <v>0</v>
      </c>
      <c r="M208" s="337">
        <f t="shared" si="164"/>
        <v>0</v>
      </c>
      <c r="N208" s="322">
        <f t="shared" si="165"/>
        <v>806.84885011361121</v>
      </c>
      <c r="O208" s="348">
        <f t="shared" si="166"/>
        <v>806.84885011361121</v>
      </c>
    </row>
    <row r="209" spans="1:15" x14ac:dyDescent="0.25">
      <c r="A209" s="207" t="s">
        <v>22</v>
      </c>
      <c r="B209" s="335" t="str">
        <f t="shared" si="167"/>
        <v>Q4/2023</v>
      </c>
      <c r="C209" s="321">
        <f t="shared" si="168"/>
        <v>45200</v>
      </c>
      <c r="D209" s="321">
        <f t="shared" si="169"/>
        <v>45291</v>
      </c>
      <c r="E209" s="335">
        <f t="shared" si="162"/>
        <v>92</v>
      </c>
      <c r="F209" s="347">
        <f>VLOOKUP(D209,'FERC Interest Rate'!$A:$B,2,TRUE)</f>
        <v>8.3500000000000005E-2</v>
      </c>
      <c r="G209" s="348">
        <f t="shared" si="170"/>
        <v>806.84885011361121</v>
      </c>
      <c r="H209" s="348">
        <f t="shared" si="171"/>
        <v>16.981405113897978</v>
      </c>
      <c r="I209" s="336">
        <v>0</v>
      </c>
      <c r="J209" s="322">
        <v>0</v>
      </c>
      <c r="K209" s="322">
        <f t="shared" si="163"/>
        <v>0</v>
      </c>
      <c r="L209" s="322">
        <v>0</v>
      </c>
      <c r="M209" s="337">
        <f t="shared" si="164"/>
        <v>0</v>
      </c>
      <c r="N209" s="322">
        <f t="shared" si="165"/>
        <v>823.83025522750916</v>
      </c>
      <c r="O209" s="348">
        <f t="shared" si="166"/>
        <v>823.83025522750916</v>
      </c>
    </row>
    <row r="210" spans="1:15" x14ac:dyDescent="0.25">
      <c r="A210" s="207" t="s">
        <v>22</v>
      </c>
      <c r="B210" s="335" t="str">
        <f t="shared" si="167"/>
        <v>Q1/2024</v>
      </c>
      <c r="C210" s="321">
        <f t="shared" si="168"/>
        <v>45292</v>
      </c>
      <c r="D210" s="321">
        <f t="shared" si="169"/>
        <v>45382</v>
      </c>
      <c r="E210" s="335">
        <f t="shared" si="162"/>
        <v>91</v>
      </c>
      <c r="F210" s="347">
        <f>VLOOKUP(D210,'FERC Interest Rate'!$A:$B,2,TRUE)</f>
        <v>8.5000000000000006E-2</v>
      </c>
      <c r="G210" s="348">
        <f t="shared" si="170"/>
        <v>823.83025522750916</v>
      </c>
      <c r="H210" s="348">
        <f t="shared" si="171"/>
        <v>17.410729574275365</v>
      </c>
      <c r="I210" s="336">
        <v>0</v>
      </c>
      <c r="J210" s="322">
        <v>0</v>
      </c>
      <c r="K210" s="322">
        <f t="shared" ref="K210:K211" si="172">+SUM(I210:J210)</f>
        <v>0</v>
      </c>
      <c r="L210" s="322">
        <v>0</v>
      </c>
      <c r="M210" s="337">
        <f t="shared" si="164"/>
        <v>0</v>
      </c>
      <c r="N210" s="322">
        <f t="shared" si="165"/>
        <v>841.24098480178452</v>
      </c>
      <c r="O210" s="348">
        <f t="shared" si="166"/>
        <v>841.24098480178452</v>
      </c>
    </row>
    <row r="211" spans="1:15" x14ac:dyDescent="0.25">
      <c r="A211" s="207" t="s">
        <v>22</v>
      </c>
      <c r="B211" s="335" t="str">
        <f t="shared" si="167"/>
        <v>Q2/2024</v>
      </c>
      <c r="C211" s="321">
        <f t="shared" si="168"/>
        <v>45383</v>
      </c>
      <c r="D211" s="321">
        <f t="shared" si="169"/>
        <v>45473</v>
      </c>
      <c r="E211" s="335">
        <f t="shared" si="162"/>
        <v>91</v>
      </c>
      <c r="F211" s="347">
        <f>VLOOKUP(D211,'FERC Interest Rate'!$A:$B,2,TRUE)</f>
        <v>8.5000000000000006E-2</v>
      </c>
      <c r="G211" s="348">
        <f t="shared" si="170"/>
        <v>841.24098480178452</v>
      </c>
      <c r="H211" s="348">
        <f t="shared" si="171"/>
        <v>17.778685840004929</v>
      </c>
      <c r="I211" s="336">
        <v>0</v>
      </c>
      <c r="J211" s="322">
        <v>0</v>
      </c>
      <c r="K211" s="322">
        <f t="shared" si="172"/>
        <v>0</v>
      </c>
      <c r="L211" s="322">
        <v>0</v>
      </c>
      <c r="M211" s="337">
        <f t="shared" si="164"/>
        <v>0</v>
      </c>
      <c r="N211" s="322">
        <f t="shared" si="165"/>
        <v>859.0196706417895</v>
      </c>
      <c r="O211" s="348">
        <f t="shared" si="166"/>
        <v>859.0196706417895</v>
      </c>
    </row>
    <row r="212" spans="1:15" x14ac:dyDescent="0.25">
      <c r="A212" s="207" t="s">
        <v>22</v>
      </c>
      <c r="B212" s="335" t="str">
        <f t="shared" si="167"/>
        <v>Q3/2024</v>
      </c>
      <c r="C212" s="321">
        <f t="shared" si="168"/>
        <v>45474</v>
      </c>
      <c r="D212" s="321">
        <f t="shared" si="169"/>
        <v>45565</v>
      </c>
      <c r="E212" s="335">
        <f t="shared" si="162"/>
        <v>92</v>
      </c>
      <c r="F212" s="347">
        <f>VLOOKUP(D212,'FERC Interest Rate'!$A:$B,2,TRUE)</f>
        <v>8.5000000000000006E-2</v>
      </c>
      <c r="G212" s="348">
        <f t="shared" si="170"/>
        <v>859.0196706417895</v>
      </c>
      <c r="H212" s="348">
        <f t="shared" si="171"/>
        <v>18.353917553056814</v>
      </c>
      <c r="I212" s="336">
        <v>0</v>
      </c>
      <c r="J212" s="322">
        <v>0</v>
      </c>
      <c r="K212" s="322">
        <f t="shared" ref="K212:K214" si="173">+SUM(I212:J212)</f>
        <v>0</v>
      </c>
      <c r="L212" s="322">
        <v>0</v>
      </c>
      <c r="M212" s="337">
        <f t="shared" ref="M212:M216" si="174">+SUM(K212:L212)</f>
        <v>0</v>
      </c>
      <c r="N212" s="322">
        <f t="shared" si="165"/>
        <v>877.37358819484632</v>
      </c>
      <c r="O212" s="348">
        <f t="shared" si="166"/>
        <v>877.37358819484632</v>
      </c>
    </row>
    <row r="213" spans="1:15" x14ac:dyDescent="0.25">
      <c r="A213" s="207" t="s">
        <v>22</v>
      </c>
      <c r="B213" s="335" t="str">
        <f t="shared" si="167"/>
        <v>Q4/2024</v>
      </c>
      <c r="C213" s="321">
        <f t="shared" si="168"/>
        <v>45566</v>
      </c>
      <c r="D213" s="321">
        <f t="shared" si="169"/>
        <v>45657</v>
      </c>
      <c r="E213" s="335">
        <f t="shared" si="162"/>
        <v>92</v>
      </c>
      <c r="F213" s="347">
        <f>VLOOKUP(D213,'FERC Interest Rate'!$A:$B,2,TRUE)</f>
        <v>8.5000000000000006E-2</v>
      </c>
      <c r="G213" s="348">
        <f t="shared" si="170"/>
        <v>877.37358819484632</v>
      </c>
      <c r="H213" s="348">
        <f t="shared" si="171"/>
        <v>18.746069561977318</v>
      </c>
      <c r="I213" s="336">
        <v>0</v>
      </c>
      <c r="J213" s="322">
        <v>0</v>
      </c>
      <c r="K213" s="322">
        <f t="shared" si="173"/>
        <v>0</v>
      </c>
      <c r="L213" s="322">
        <v>0</v>
      </c>
      <c r="M213" s="337">
        <f t="shared" si="174"/>
        <v>0</v>
      </c>
      <c r="N213" s="322">
        <f t="shared" si="165"/>
        <v>896.11965775682359</v>
      </c>
      <c r="O213" s="348">
        <f t="shared" si="166"/>
        <v>896.11965775682359</v>
      </c>
    </row>
    <row r="214" spans="1:15" x14ac:dyDescent="0.25">
      <c r="A214" s="207" t="s">
        <v>22</v>
      </c>
      <c r="B214" s="335" t="str">
        <f t="shared" si="167"/>
        <v>Q1/2025</v>
      </c>
      <c r="C214" s="321">
        <f t="shared" si="168"/>
        <v>45658</v>
      </c>
      <c r="D214" s="321">
        <f t="shared" si="169"/>
        <v>45747</v>
      </c>
      <c r="E214" s="335">
        <f t="shared" si="162"/>
        <v>90</v>
      </c>
      <c r="F214" s="347">
        <f>VLOOKUP(D214,'FERC Interest Rate'!$A:$B,2,TRUE)</f>
        <v>8.0399999999999999E-2</v>
      </c>
      <c r="G214" s="348">
        <f t="shared" si="170"/>
        <v>896.11965775682359</v>
      </c>
      <c r="H214" s="348">
        <f t="shared" si="171"/>
        <v>17.765265324735275</v>
      </c>
      <c r="I214" s="336">
        <v>0</v>
      </c>
      <c r="J214" s="322">
        <v>0</v>
      </c>
      <c r="K214" s="322">
        <f t="shared" si="173"/>
        <v>0</v>
      </c>
      <c r="L214" s="322">
        <v>0</v>
      </c>
      <c r="M214" s="337">
        <f t="shared" si="174"/>
        <v>0</v>
      </c>
      <c r="N214" s="322">
        <f t="shared" si="165"/>
        <v>913.8849230815589</v>
      </c>
      <c r="O214" s="348">
        <f t="shared" si="166"/>
        <v>913.8849230815589</v>
      </c>
    </row>
    <row r="215" spans="1:15" x14ac:dyDescent="0.25">
      <c r="A215" s="207" t="s">
        <v>22</v>
      </c>
      <c r="B215" s="335" t="str">
        <f t="shared" si="167"/>
        <v>Q2/2025</v>
      </c>
      <c r="C215" s="321">
        <f t="shared" si="168"/>
        <v>45748</v>
      </c>
      <c r="D215" s="321">
        <f t="shared" si="169"/>
        <v>45838</v>
      </c>
      <c r="E215" s="335">
        <f t="shared" si="162"/>
        <v>91</v>
      </c>
      <c r="F215" s="347">
        <f>VLOOKUP(D215,'FERC Interest Rate'!$A:$B,2,TRUE)</f>
        <v>7.5499999999999998E-2</v>
      </c>
      <c r="G215" s="348">
        <f t="shared" si="170"/>
        <v>913.8849230815589</v>
      </c>
      <c r="H215" s="348">
        <f t="shared" si="171"/>
        <v>17.202318805566712</v>
      </c>
      <c r="I215" s="336">
        <v>0</v>
      </c>
      <c r="J215" s="322">
        <v>0</v>
      </c>
      <c r="K215" s="322">
        <f t="shared" ref="K215:K216" si="175">+SUM(I215:J215)</f>
        <v>0</v>
      </c>
      <c r="L215" s="322">
        <v>0</v>
      </c>
      <c r="M215" s="337">
        <f t="shared" si="174"/>
        <v>0</v>
      </c>
      <c r="N215" s="322">
        <f t="shared" si="165"/>
        <v>931.08724188712563</v>
      </c>
      <c r="O215" s="348">
        <f t="shared" si="166"/>
        <v>931.08724188712563</v>
      </c>
    </row>
    <row r="216" spans="1:15" x14ac:dyDescent="0.25">
      <c r="A216" s="207" t="s">
        <v>22</v>
      </c>
      <c r="B216" s="335" t="str">
        <f t="shared" si="167"/>
        <v>Q3/2025</v>
      </c>
      <c r="C216" s="321">
        <f t="shared" si="168"/>
        <v>45839</v>
      </c>
      <c r="D216" s="321">
        <f t="shared" si="169"/>
        <v>45930</v>
      </c>
      <c r="E216" s="335">
        <f t="shared" si="162"/>
        <v>92</v>
      </c>
      <c r="F216" s="347">
        <f>VLOOKUP(D216,'FERC Interest Rate'!$A:$B,2,TRUE)</f>
        <v>7.4999999999999997E-2</v>
      </c>
      <c r="G216" s="348">
        <f t="shared" si="170"/>
        <v>931.08724188712563</v>
      </c>
      <c r="H216" s="348">
        <f t="shared" si="171"/>
        <v>17.601375257592238</v>
      </c>
      <c r="I216" s="336">
        <v>0</v>
      </c>
      <c r="J216" s="322">
        <v>0</v>
      </c>
      <c r="K216" s="322">
        <f t="shared" si="175"/>
        <v>0</v>
      </c>
      <c r="L216" s="322">
        <v>0</v>
      </c>
      <c r="M216" s="337">
        <f t="shared" si="174"/>
        <v>0</v>
      </c>
      <c r="N216" s="322">
        <f t="shared" si="165"/>
        <v>948.68861714471791</v>
      </c>
      <c r="O216" s="348">
        <f t="shared" si="166"/>
        <v>948.68861714471791</v>
      </c>
    </row>
    <row r="217" spans="1:15" x14ac:dyDescent="0.25">
      <c r="A217" s="66" t="s">
        <v>44</v>
      </c>
      <c r="B217" s="335" t="str">
        <f t="shared" si="167"/>
        <v>Q4/2025</v>
      </c>
      <c r="C217" s="321">
        <f t="shared" si="168"/>
        <v>45931</v>
      </c>
      <c r="D217" s="321">
        <f t="shared" si="169"/>
        <v>46022</v>
      </c>
      <c r="E217" s="335">
        <f t="shared" si="162"/>
        <v>92</v>
      </c>
      <c r="F217" s="347">
        <f>VLOOKUP(D217,'FERC Interest Rate'!$A:$B,2,TRUE)</f>
        <v>7.4999999999999997E-2</v>
      </c>
      <c r="G217" s="348">
        <f t="shared" si="170"/>
        <v>948.68861714471791</v>
      </c>
      <c r="H217" s="348">
        <f t="shared" si="171"/>
        <v>17.934113584379599</v>
      </c>
      <c r="I217" s="336">
        <f>(SUM($H$203:$H$217)/20)</f>
        <v>11.156977411535038</v>
      </c>
      <c r="J217" s="322">
        <f t="shared" ref="J217" si="176">G217*F217*(E217/(DATE(YEAR(D217),12,31)-DATE(YEAR(D217),1,1)+1))</f>
        <v>17.934113584379599</v>
      </c>
      <c r="K217" s="322">
        <f t="shared" ref="K217" si="177">+SUM(I217:J217)</f>
        <v>29.091090995914637</v>
      </c>
      <c r="L217" s="322">
        <f>VLOOKUP($L$201,$A$1:$E$22,4,FALSE)/20</f>
        <v>37.174159124919832</v>
      </c>
      <c r="M217" s="337">
        <f t="shared" ref="M217" si="178">+SUM(K217:L217)</f>
        <v>66.265250120834466</v>
      </c>
      <c r="N217" s="322">
        <f t="shared" si="165"/>
        <v>984.55684431347709</v>
      </c>
      <c r="O217" s="348">
        <f t="shared" si="166"/>
        <v>918.29159419264261</v>
      </c>
    </row>
    <row r="218" spans="1:15" ht="13.5" thickBot="1" x14ac:dyDescent="0.35">
      <c r="A218" s="101"/>
      <c r="B218" s="102"/>
      <c r="C218" s="103"/>
      <c r="D218" s="103"/>
      <c r="E218" s="102"/>
      <c r="F218" s="102"/>
      <c r="G218" s="338">
        <f t="shared" ref="G218:O218" si="179">+SUM(G203:G217)</f>
        <v>12476.656838956083</v>
      </c>
      <c r="H218" s="338">
        <f t="shared" si="179"/>
        <v>223.13954823070077</v>
      </c>
      <c r="I218" s="338">
        <f t="shared" si="179"/>
        <v>11.156977411535038</v>
      </c>
      <c r="J218" s="338">
        <f t="shared" si="179"/>
        <v>17.934113584379599</v>
      </c>
      <c r="K218" s="338">
        <f t="shared" si="179"/>
        <v>29.091090995914637</v>
      </c>
      <c r="L218" s="338">
        <f t="shared" si="179"/>
        <v>37.174159124919832</v>
      </c>
      <c r="M218" s="338">
        <f t="shared" si="179"/>
        <v>66.265250120834466</v>
      </c>
      <c r="N218" s="338">
        <f t="shared" si="179"/>
        <v>12717.730500771162</v>
      </c>
      <c r="O218" s="338">
        <f t="shared" si="179"/>
        <v>12651.465250650328</v>
      </c>
    </row>
    <row r="219" spans="1:15" ht="13" thickTop="1" x14ac:dyDescent="0.25"/>
    <row r="220" spans="1:15" ht="13" x14ac:dyDescent="0.3">
      <c r="I220" s="410"/>
      <c r="J220" s="432" t="s">
        <v>15</v>
      </c>
      <c r="K220" s="433"/>
      <c r="L220" s="198" t="s">
        <v>53</v>
      </c>
      <c r="M220" s="411"/>
    </row>
    <row r="221" spans="1:15" ht="52" x14ac:dyDescent="0.3">
      <c r="A221" s="62" t="s">
        <v>43</v>
      </c>
      <c r="B221" s="62" t="s">
        <v>3</v>
      </c>
      <c r="C221" s="62" t="s">
        <v>4</v>
      </c>
      <c r="D221" s="62" t="s">
        <v>5</v>
      </c>
      <c r="E221" s="62" t="s">
        <v>6</v>
      </c>
      <c r="F221" s="62" t="s">
        <v>7</v>
      </c>
      <c r="G221" s="62" t="s">
        <v>83</v>
      </c>
      <c r="H221" s="62" t="s">
        <v>84</v>
      </c>
      <c r="I221" s="77" t="s">
        <v>85</v>
      </c>
      <c r="J221" s="78" t="s">
        <v>86</v>
      </c>
      <c r="K221" s="78" t="s">
        <v>87</v>
      </c>
      <c r="L221" s="78" t="s">
        <v>88</v>
      </c>
      <c r="M221" s="79" t="s">
        <v>89</v>
      </c>
      <c r="N221" s="62" t="s">
        <v>90</v>
      </c>
      <c r="O221" s="62" t="s">
        <v>91</v>
      </c>
    </row>
    <row r="222" spans="1:15" x14ac:dyDescent="0.25">
      <c r="A222" s="207" t="s">
        <v>22</v>
      </c>
      <c r="B222" s="335" t="str">
        <f>+IF(MONTH(C222)&lt;4,"Q1",IF(MONTH(C222)&lt;7,"Q2",IF(MONTH(C222)&lt;10,"Q3","Q4")))&amp;"/"&amp;YEAR(C222)</f>
        <v>Q3/2022</v>
      </c>
      <c r="C222" s="321">
        <f>VLOOKUP(L220,$A$1:$E$22,2,FALSE)</f>
        <v>44816</v>
      </c>
      <c r="D222" s="321">
        <f>DATE(YEAR(C222),IF(MONTH(C222)&lt;=3,3,IF(MONTH(C222)&lt;=6,6,IF(MONTH(C222)&lt;=9,9,12))),IF(OR(MONTH(C222)&lt;=3,MONTH(C222)&gt;=10),31,30))</f>
        <v>44834</v>
      </c>
      <c r="E222" s="335">
        <f t="shared" ref="E222:E235" si="180">D222-C222+1</f>
        <v>19</v>
      </c>
      <c r="F222" s="347">
        <f>VLOOKUP(D222,'FERC Interest Rate'!$A:$B,2,TRUE)</f>
        <v>3.5999999999999997E-2</v>
      </c>
      <c r="G222" s="348">
        <f>VLOOKUP(L220,$A$1:$E$22,4,FALSE)</f>
        <v>1461.174339057935</v>
      </c>
      <c r="H222" s="348">
        <f>G222*F222*(E222/(DATE(YEAR(D222),12,31)-DATE(YEAR(D222),1,1)+1))</f>
        <v>2.7382006792208973</v>
      </c>
      <c r="I222" s="336">
        <v>0</v>
      </c>
      <c r="J222" s="322">
        <v>0</v>
      </c>
      <c r="K222" s="322">
        <f t="shared" ref="K222:K228" si="181">+SUM(I222:J222)</f>
        <v>0</v>
      </c>
      <c r="L222" s="322">
        <v>0</v>
      </c>
      <c r="M222" s="337">
        <f t="shared" ref="M222:M234" si="182">+SUM(K222:L222)</f>
        <v>0</v>
      </c>
      <c r="N222" s="322">
        <f t="shared" ref="N222:N235" si="183">+G222+H222+J222</f>
        <v>1463.9125397371558</v>
      </c>
      <c r="O222" s="348">
        <f t="shared" ref="O222:O235" si="184">G222+H222-L222-I222</f>
        <v>1463.9125397371558</v>
      </c>
    </row>
    <row r="223" spans="1:15" x14ac:dyDescent="0.25">
      <c r="A223" s="207" t="s">
        <v>22</v>
      </c>
      <c r="B223" s="335" t="str">
        <f t="shared" ref="B223:B235" si="185">+IF(MONTH(C223)&lt;4,"Q1",IF(MONTH(C223)&lt;7,"Q2",IF(MONTH(C223)&lt;10,"Q3","Q4")))&amp;"/"&amp;YEAR(C223)</f>
        <v>Q4/2022</v>
      </c>
      <c r="C223" s="321">
        <f t="shared" ref="C223:C235" si="186">D222+1</f>
        <v>44835</v>
      </c>
      <c r="D223" s="321">
        <f t="shared" ref="D223:D235" si="187">EOMONTH(D222,3)</f>
        <v>44926</v>
      </c>
      <c r="E223" s="335">
        <f t="shared" si="180"/>
        <v>92</v>
      </c>
      <c r="F223" s="347">
        <f>VLOOKUP(D223,'FERC Interest Rate'!$A:$B,2,TRUE)</f>
        <v>4.9099999999999998E-2</v>
      </c>
      <c r="G223" s="348">
        <f t="shared" ref="G223:G235" si="188">O222</f>
        <v>1463.9125397371558</v>
      </c>
      <c r="H223" s="348">
        <f t="shared" ref="H223:H235" si="189">G223*F223*(E223/(DATE(YEAR(D223),12,31)-DATE(YEAR(D223),1,1)+1))</f>
        <v>18.117221163015564</v>
      </c>
      <c r="I223" s="336">
        <v>0</v>
      </c>
      <c r="J223" s="322">
        <v>0</v>
      </c>
      <c r="K223" s="322">
        <f t="shared" si="181"/>
        <v>0</v>
      </c>
      <c r="L223" s="322">
        <v>0</v>
      </c>
      <c r="M223" s="337">
        <f t="shared" si="182"/>
        <v>0</v>
      </c>
      <c r="N223" s="322">
        <f t="shared" si="183"/>
        <v>1482.0297609001714</v>
      </c>
      <c r="O223" s="348">
        <f t="shared" si="184"/>
        <v>1482.0297609001714</v>
      </c>
    </row>
    <row r="224" spans="1:15" x14ac:dyDescent="0.25">
      <c r="A224" s="207" t="s">
        <v>22</v>
      </c>
      <c r="B224" s="335" t="str">
        <f t="shared" si="185"/>
        <v>Q1/2023</v>
      </c>
      <c r="C224" s="321">
        <f t="shared" si="186"/>
        <v>44927</v>
      </c>
      <c r="D224" s="321">
        <f t="shared" si="187"/>
        <v>45016</v>
      </c>
      <c r="E224" s="335">
        <f t="shared" si="180"/>
        <v>90</v>
      </c>
      <c r="F224" s="347">
        <f>VLOOKUP(D224,'FERC Interest Rate'!$A:$B,2,TRUE)</f>
        <v>6.3100000000000003E-2</v>
      </c>
      <c r="G224" s="348">
        <f t="shared" si="188"/>
        <v>1482.0297609001714</v>
      </c>
      <c r="H224" s="348">
        <f t="shared" si="189"/>
        <v>23.058758937402942</v>
      </c>
      <c r="I224" s="336">
        <v>0</v>
      </c>
      <c r="J224" s="322">
        <v>0</v>
      </c>
      <c r="K224" s="322">
        <f t="shared" si="181"/>
        <v>0</v>
      </c>
      <c r="L224" s="322">
        <v>0</v>
      </c>
      <c r="M224" s="337">
        <f t="shared" si="182"/>
        <v>0</v>
      </c>
      <c r="N224" s="322">
        <f t="shared" si="183"/>
        <v>1505.0885198375743</v>
      </c>
      <c r="O224" s="348">
        <f t="shared" si="184"/>
        <v>1505.0885198375743</v>
      </c>
    </row>
    <row r="225" spans="1:15" x14ac:dyDescent="0.25">
      <c r="A225" s="207" t="s">
        <v>22</v>
      </c>
      <c r="B225" s="335" t="str">
        <f t="shared" si="185"/>
        <v>Q2/2023</v>
      </c>
      <c r="C225" s="321">
        <f t="shared" si="186"/>
        <v>45017</v>
      </c>
      <c r="D225" s="321">
        <f t="shared" si="187"/>
        <v>45107</v>
      </c>
      <c r="E225" s="335">
        <f t="shared" si="180"/>
        <v>91</v>
      </c>
      <c r="F225" s="347">
        <f>VLOOKUP(D225,'FERC Interest Rate'!$A:$B,2,TRUE)</f>
        <v>7.4999999999999997E-2</v>
      </c>
      <c r="G225" s="348">
        <f t="shared" si="188"/>
        <v>1505.0885198375743</v>
      </c>
      <c r="H225" s="348">
        <f t="shared" si="189"/>
        <v>28.143093555866969</v>
      </c>
      <c r="I225" s="336">
        <v>0</v>
      </c>
      <c r="J225" s="322">
        <v>0</v>
      </c>
      <c r="K225" s="322">
        <f t="shared" si="181"/>
        <v>0</v>
      </c>
      <c r="L225" s="322">
        <v>0</v>
      </c>
      <c r="M225" s="337">
        <f t="shared" si="182"/>
        <v>0</v>
      </c>
      <c r="N225" s="322">
        <f t="shared" si="183"/>
        <v>1533.2316133934412</v>
      </c>
      <c r="O225" s="348">
        <f t="shared" si="184"/>
        <v>1533.2316133934412</v>
      </c>
    </row>
    <row r="226" spans="1:15" x14ac:dyDescent="0.25">
      <c r="A226" s="207" t="s">
        <v>22</v>
      </c>
      <c r="B226" s="335" t="str">
        <f t="shared" si="185"/>
        <v>Q3/2023</v>
      </c>
      <c r="C226" s="321">
        <f t="shared" si="186"/>
        <v>45108</v>
      </c>
      <c r="D226" s="321">
        <f t="shared" si="187"/>
        <v>45199</v>
      </c>
      <c r="E226" s="335">
        <f t="shared" si="180"/>
        <v>92</v>
      </c>
      <c r="F226" s="347">
        <f>VLOOKUP(D226,'FERC Interest Rate'!$A:$B,2,TRUE)</f>
        <v>8.0199999999999994E-2</v>
      </c>
      <c r="G226" s="348">
        <f t="shared" si="188"/>
        <v>1533.2316133934412</v>
      </c>
      <c r="H226" s="348">
        <f t="shared" si="189"/>
        <v>30.993962017156619</v>
      </c>
      <c r="I226" s="336">
        <v>0</v>
      </c>
      <c r="J226" s="322">
        <v>0</v>
      </c>
      <c r="K226" s="322">
        <f t="shared" si="181"/>
        <v>0</v>
      </c>
      <c r="L226" s="322">
        <v>0</v>
      </c>
      <c r="M226" s="337">
        <f t="shared" si="182"/>
        <v>0</v>
      </c>
      <c r="N226" s="322">
        <f t="shared" si="183"/>
        <v>1564.2255754105979</v>
      </c>
      <c r="O226" s="348">
        <f t="shared" si="184"/>
        <v>1564.2255754105979</v>
      </c>
    </row>
    <row r="227" spans="1:15" x14ac:dyDescent="0.25">
      <c r="A227" s="207" t="s">
        <v>22</v>
      </c>
      <c r="B227" s="335" t="str">
        <f t="shared" si="185"/>
        <v>Q4/2023</v>
      </c>
      <c r="C227" s="321">
        <f t="shared" si="186"/>
        <v>45200</v>
      </c>
      <c r="D227" s="321">
        <f t="shared" si="187"/>
        <v>45291</v>
      </c>
      <c r="E227" s="335">
        <f t="shared" si="180"/>
        <v>92</v>
      </c>
      <c r="F227" s="347">
        <f>VLOOKUP(D227,'FERC Interest Rate'!$A:$B,2,TRUE)</f>
        <v>8.3500000000000005E-2</v>
      </c>
      <c r="G227" s="348">
        <f t="shared" si="188"/>
        <v>1564.2255754105979</v>
      </c>
      <c r="H227" s="348">
        <f t="shared" si="189"/>
        <v>32.921591425491002</v>
      </c>
      <c r="I227" s="336">
        <v>0</v>
      </c>
      <c r="J227" s="322">
        <v>0</v>
      </c>
      <c r="K227" s="322">
        <f t="shared" si="181"/>
        <v>0</v>
      </c>
      <c r="L227" s="322">
        <v>0</v>
      </c>
      <c r="M227" s="337">
        <f t="shared" si="182"/>
        <v>0</v>
      </c>
      <c r="N227" s="322">
        <f t="shared" si="183"/>
        <v>1597.1471668360889</v>
      </c>
      <c r="O227" s="348">
        <f t="shared" si="184"/>
        <v>1597.1471668360889</v>
      </c>
    </row>
    <row r="228" spans="1:15" x14ac:dyDescent="0.25">
      <c r="A228" s="207" t="s">
        <v>22</v>
      </c>
      <c r="B228" s="335" t="str">
        <f t="shared" si="185"/>
        <v>Q1/2024</v>
      </c>
      <c r="C228" s="321">
        <f t="shared" si="186"/>
        <v>45292</v>
      </c>
      <c r="D228" s="321">
        <f t="shared" si="187"/>
        <v>45382</v>
      </c>
      <c r="E228" s="335">
        <f t="shared" si="180"/>
        <v>91</v>
      </c>
      <c r="F228" s="347">
        <f>VLOOKUP(D228,'FERC Interest Rate'!$A:$B,2,TRUE)</f>
        <v>8.5000000000000006E-2</v>
      </c>
      <c r="G228" s="348">
        <f t="shared" si="188"/>
        <v>1597.1471668360889</v>
      </c>
      <c r="H228" s="348">
        <f t="shared" si="189"/>
        <v>33.753916217150682</v>
      </c>
      <c r="I228" s="336">
        <v>0</v>
      </c>
      <c r="J228" s="322">
        <v>0</v>
      </c>
      <c r="K228" s="322">
        <f t="shared" si="181"/>
        <v>0</v>
      </c>
      <c r="L228" s="322">
        <v>0</v>
      </c>
      <c r="M228" s="337">
        <f t="shared" si="182"/>
        <v>0</v>
      </c>
      <c r="N228" s="322">
        <f t="shared" si="183"/>
        <v>1630.9010830532395</v>
      </c>
      <c r="O228" s="348">
        <f t="shared" si="184"/>
        <v>1630.9010830532395</v>
      </c>
    </row>
    <row r="229" spans="1:15" x14ac:dyDescent="0.25">
      <c r="A229" s="207" t="s">
        <v>22</v>
      </c>
      <c r="B229" s="335" t="str">
        <f t="shared" si="185"/>
        <v>Q2/2024</v>
      </c>
      <c r="C229" s="321">
        <f t="shared" si="186"/>
        <v>45383</v>
      </c>
      <c r="D229" s="321">
        <f t="shared" si="187"/>
        <v>45473</v>
      </c>
      <c r="E229" s="335">
        <f t="shared" si="180"/>
        <v>91</v>
      </c>
      <c r="F229" s="347">
        <f>VLOOKUP(D229,'FERC Interest Rate'!$A:$B,2,TRUE)</f>
        <v>8.5000000000000006E-2</v>
      </c>
      <c r="G229" s="348">
        <f t="shared" si="188"/>
        <v>1630.9010830532395</v>
      </c>
      <c r="H229" s="348">
        <f t="shared" si="189"/>
        <v>34.467267424636091</v>
      </c>
      <c r="I229" s="336">
        <v>0</v>
      </c>
      <c r="J229" s="322">
        <v>0</v>
      </c>
      <c r="K229" s="322">
        <f t="shared" ref="K229:K230" si="190">+SUM(I229:J229)</f>
        <v>0</v>
      </c>
      <c r="L229" s="322">
        <v>0</v>
      </c>
      <c r="M229" s="337">
        <f t="shared" si="182"/>
        <v>0</v>
      </c>
      <c r="N229" s="322">
        <f t="shared" si="183"/>
        <v>1665.3683504778755</v>
      </c>
      <c r="O229" s="348">
        <f t="shared" si="184"/>
        <v>1665.3683504778755</v>
      </c>
    </row>
    <row r="230" spans="1:15" x14ac:dyDescent="0.25">
      <c r="A230" s="207" t="s">
        <v>22</v>
      </c>
      <c r="B230" s="335" t="str">
        <f t="shared" si="185"/>
        <v>Q3/2024</v>
      </c>
      <c r="C230" s="321">
        <f t="shared" si="186"/>
        <v>45474</v>
      </c>
      <c r="D230" s="321">
        <f t="shared" si="187"/>
        <v>45565</v>
      </c>
      <c r="E230" s="335">
        <f t="shared" si="180"/>
        <v>92</v>
      </c>
      <c r="F230" s="347">
        <f>VLOOKUP(D230,'FERC Interest Rate'!$A:$B,2,TRUE)</f>
        <v>8.5000000000000006E-2</v>
      </c>
      <c r="G230" s="348">
        <f t="shared" si="188"/>
        <v>1665.3683504778755</v>
      </c>
      <c r="H230" s="348">
        <f t="shared" si="189"/>
        <v>35.582460384527288</v>
      </c>
      <c r="I230" s="336">
        <v>0</v>
      </c>
      <c r="J230" s="322">
        <v>0</v>
      </c>
      <c r="K230" s="322">
        <f t="shared" si="190"/>
        <v>0</v>
      </c>
      <c r="L230" s="322">
        <v>0</v>
      </c>
      <c r="M230" s="337">
        <f t="shared" si="182"/>
        <v>0</v>
      </c>
      <c r="N230" s="322">
        <f t="shared" si="183"/>
        <v>1700.9508108624029</v>
      </c>
      <c r="O230" s="348">
        <f t="shared" si="184"/>
        <v>1700.9508108624029</v>
      </c>
    </row>
    <row r="231" spans="1:15" x14ac:dyDescent="0.25">
      <c r="A231" s="207" t="s">
        <v>22</v>
      </c>
      <c r="B231" s="335" t="str">
        <f t="shared" si="185"/>
        <v>Q4/2024</v>
      </c>
      <c r="C231" s="321">
        <f t="shared" si="186"/>
        <v>45566</v>
      </c>
      <c r="D231" s="321">
        <f t="shared" si="187"/>
        <v>45657</v>
      </c>
      <c r="E231" s="335">
        <f t="shared" si="180"/>
        <v>92</v>
      </c>
      <c r="F231" s="347">
        <f>VLOOKUP(D231,'FERC Interest Rate'!$A:$B,2,TRUE)</f>
        <v>8.5000000000000006E-2</v>
      </c>
      <c r="G231" s="348">
        <f t="shared" si="188"/>
        <v>1700.9508108624029</v>
      </c>
      <c r="H231" s="348">
        <f t="shared" si="189"/>
        <v>36.342719510775936</v>
      </c>
      <c r="I231" s="336">
        <v>0</v>
      </c>
      <c r="J231" s="322">
        <v>0</v>
      </c>
      <c r="K231" s="322">
        <f t="shared" ref="K231:K233" si="191">+SUM(I231:J231)</f>
        <v>0</v>
      </c>
      <c r="L231" s="322">
        <v>0</v>
      </c>
      <c r="M231" s="337">
        <f t="shared" si="182"/>
        <v>0</v>
      </c>
      <c r="N231" s="322">
        <f t="shared" si="183"/>
        <v>1737.2935303731788</v>
      </c>
      <c r="O231" s="348">
        <f t="shared" si="184"/>
        <v>1737.2935303731788</v>
      </c>
    </row>
    <row r="232" spans="1:15" x14ac:dyDescent="0.25">
      <c r="A232" s="207" t="s">
        <v>22</v>
      </c>
      <c r="B232" s="335" t="str">
        <f t="shared" si="185"/>
        <v>Q1/2025</v>
      </c>
      <c r="C232" s="321">
        <f t="shared" si="186"/>
        <v>45658</v>
      </c>
      <c r="D232" s="321">
        <f t="shared" si="187"/>
        <v>45747</v>
      </c>
      <c r="E232" s="335">
        <f t="shared" si="180"/>
        <v>90</v>
      </c>
      <c r="F232" s="347">
        <f>VLOOKUP(D232,'FERC Interest Rate'!$A:$B,2,TRUE)</f>
        <v>8.0399999999999999E-2</v>
      </c>
      <c r="G232" s="348">
        <f t="shared" si="188"/>
        <v>1737.2935303731788</v>
      </c>
      <c r="H232" s="348">
        <f t="shared" si="189"/>
        <v>34.441249276110469</v>
      </c>
      <c r="I232" s="336">
        <v>0</v>
      </c>
      <c r="J232" s="322">
        <v>0</v>
      </c>
      <c r="K232" s="322">
        <f t="shared" si="191"/>
        <v>0</v>
      </c>
      <c r="L232" s="322">
        <v>0</v>
      </c>
      <c r="M232" s="337">
        <f t="shared" si="182"/>
        <v>0</v>
      </c>
      <c r="N232" s="322">
        <f t="shared" si="183"/>
        <v>1771.7347796492893</v>
      </c>
      <c r="O232" s="348">
        <f t="shared" si="184"/>
        <v>1771.7347796492893</v>
      </c>
    </row>
    <row r="233" spans="1:15" x14ac:dyDescent="0.25">
      <c r="A233" s="207" t="s">
        <v>22</v>
      </c>
      <c r="B233" s="335" t="str">
        <f t="shared" si="185"/>
        <v>Q2/2025</v>
      </c>
      <c r="C233" s="321">
        <f t="shared" si="186"/>
        <v>45748</v>
      </c>
      <c r="D233" s="321">
        <f t="shared" si="187"/>
        <v>45838</v>
      </c>
      <c r="E233" s="335">
        <f t="shared" si="180"/>
        <v>91</v>
      </c>
      <c r="F233" s="347">
        <f>VLOOKUP(D233,'FERC Interest Rate'!$A:$B,2,TRUE)</f>
        <v>7.5499999999999998E-2</v>
      </c>
      <c r="G233" s="348">
        <f t="shared" si="188"/>
        <v>1771.7347796492893</v>
      </c>
      <c r="H233" s="348">
        <f t="shared" si="189"/>
        <v>33.349873434466964</v>
      </c>
      <c r="I233" s="336">
        <v>0</v>
      </c>
      <c r="J233" s="322">
        <v>0</v>
      </c>
      <c r="K233" s="322">
        <f t="shared" si="191"/>
        <v>0</v>
      </c>
      <c r="L233" s="322">
        <v>0</v>
      </c>
      <c r="M233" s="337">
        <f t="shared" si="182"/>
        <v>0</v>
      </c>
      <c r="N233" s="322">
        <f t="shared" si="183"/>
        <v>1805.0846530837562</v>
      </c>
      <c r="O233" s="348">
        <f t="shared" si="184"/>
        <v>1805.0846530837562</v>
      </c>
    </row>
    <row r="234" spans="1:15" x14ac:dyDescent="0.25">
      <c r="A234" s="207" t="s">
        <v>22</v>
      </c>
      <c r="B234" s="335" t="str">
        <f t="shared" si="185"/>
        <v>Q3/2025</v>
      </c>
      <c r="C234" s="321">
        <f t="shared" si="186"/>
        <v>45839</v>
      </c>
      <c r="D234" s="321">
        <f t="shared" si="187"/>
        <v>45930</v>
      </c>
      <c r="E234" s="335">
        <f t="shared" si="180"/>
        <v>92</v>
      </c>
      <c r="F234" s="347">
        <f>VLOOKUP(D234,'FERC Interest Rate'!$A:$B,2,TRUE)</f>
        <v>7.4999999999999997E-2</v>
      </c>
      <c r="G234" s="348">
        <f t="shared" si="188"/>
        <v>1805.0846530837562</v>
      </c>
      <c r="H234" s="348">
        <f t="shared" si="189"/>
        <v>34.123518099391561</v>
      </c>
      <c r="I234" s="336">
        <v>0</v>
      </c>
      <c r="J234" s="322">
        <v>0</v>
      </c>
      <c r="K234" s="322">
        <f t="shared" ref="K234" si="192">+SUM(I234:J234)</f>
        <v>0</v>
      </c>
      <c r="L234" s="322">
        <v>0</v>
      </c>
      <c r="M234" s="337">
        <f t="shared" si="182"/>
        <v>0</v>
      </c>
      <c r="N234" s="322">
        <f t="shared" si="183"/>
        <v>1839.2081711831477</v>
      </c>
      <c r="O234" s="348">
        <f t="shared" si="184"/>
        <v>1839.2081711831477</v>
      </c>
    </row>
    <row r="235" spans="1:15" x14ac:dyDescent="0.25">
      <c r="A235" s="66" t="s">
        <v>44</v>
      </c>
      <c r="B235" s="335" t="str">
        <f t="shared" si="185"/>
        <v>Q4/2025</v>
      </c>
      <c r="C235" s="321">
        <f t="shared" si="186"/>
        <v>45931</v>
      </c>
      <c r="D235" s="321">
        <f t="shared" si="187"/>
        <v>46022</v>
      </c>
      <c r="E235" s="335">
        <f t="shared" si="180"/>
        <v>92</v>
      </c>
      <c r="F235" s="347">
        <f>VLOOKUP(D235,'FERC Interest Rate'!$A:$B,2,TRUE)</f>
        <v>7.4999999999999997E-2</v>
      </c>
      <c r="G235" s="348">
        <f t="shared" si="188"/>
        <v>1839.2081711831477</v>
      </c>
      <c r="H235" s="348">
        <f t="shared" si="189"/>
        <v>34.768592825106076</v>
      </c>
      <c r="I235" s="336">
        <f>(SUM($H$222:$H$235)/20)</f>
        <v>20.64012124751595</v>
      </c>
      <c r="J235" s="322">
        <f t="shared" ref="J235" si="193">G235*F235*(E235/(DATE(YEAR(D235),12,31)-DATE(YEAR(D235),1,1)+1))</f>
        <v>34.768592825106076</v>
      </c>
      <c r="K235" s="322">
        <f t="shared" ref="K235" si="194">+SUM(I235:J235)</f>
        <v>55.408714072622026</v>
      </c>
      <c r="L235" s="322">
        <f>VLOOKUP($L$220,$A$1:$E$22,4,FALSE)/20</f>
        <v>73.058716952896745</v>
      </c>
      <c r="M235" s="337">
        <f t="shared" ref="M235" si="195">+SUM(K235:L235)</f>
        <v>128.46743102551878</v>
      </c>
      <c r="N235" s="322">
        <f t="shared" si="183"/>
        <v>1908.7453568333597</v>
      </c>
      <c r="O235" s="348">
        <f t="shared" si="184"/>
        <v>1780.277925807841</v>
      </c>
    </row>
    <row r="236" spans="1:15" ht="13.5" thickBot="1" x14ac:dyDescent="0.35">
      <c r="A236" s="101"/>
      <c r="B236" s="102"/>
      <c r="C236" s="103"/>
      <c r="D236" s="103"/>
      <c r="E236" s="102"/>
      <c r="F236" s="102"/>
      <c r="G236" s="338">
        <f t="shared" ref="G236:O236" si="196">+SUM(G222:G235)</f>
        <v>22757.350893855855</v>
      </c>
      <c r="H236" s="338">
        <f t="shared" si="196"/>
        <v>412.80242495031899</v>
      </c>
      <c r="I236" s="338">
        <f t="shared" si="196"/>
        <v>20.64012124751595</v>
      </c>
      <c r="J236" s="338">
        <f t="shared" si="196"/>
        <v>34.768592825106076</v>
      </c>
      <c r="K236" s="338">
        <f t="shared" si="196"/>
        <v>55.408714072622026</v>
      </c>
      <c r="L236" s="338">
        <f t="shared" si="196"/>
        <v>73.058716952896745</v>
      </c>
      <c r="M236" s="338">
        <f t="shared" si="196"/>
        <v>128.46743102551878</v>
      </c>
      <c r="N236" s="338">
        <f t="shared" si="196"/>
        <v>23204.921911631278</v>
      </c>
      <c r="O236" s="338">
        <f t="shared" si="196"/>
        <v>23076.45448060576</v>
      </c>
    </row>
    <row r="237" spans="1:15" ht="13" thickTop="1" x14ac:dyDescent="0.25"/>
    <row r="238" spans="1:15" ht="13" x14ac:dyDescent="0.3">
      <c r="I238" s="410"/>
      <c r="J238" s="432" t="s">
        <v>15</v>
      </c>
      <c r="K238" s="433"/>
      <c r="L238" s="198" t="s">
        <v>54</v>
      </c>
      <c r="M238" s="411"/>
    </row>
    <row r="239" spans="1:15" ht="52" x14ac:dyDescent="0.3">
      <c r="A239" s="62" t="s">
        <v>43</v>
      </c>
      <c r="B239" s="62" t="s">
        <v>3</v>
      </c>
      <c r="C239" s="62" t="s">
        <v>4</v>
      </c>
      <c r="D239" s="62" t="s">
        <v>5</v>
      </c>
      <c r="E239" s="62" t="s">
        <v>6</v>
      </c>
      <c r="F239" s="62" t="s">
        <v>7</v>
      </c>
      <c r="G239" s="62" t="s">
        <v>83</v>
      </c>
      <c r="H239" s="62" t="s">
        <v>84</v>
      </c>
      <c r="I239" s="77" t="s">
        <v>85</v>
      </c>
      <c r="J239" s="78" t="s">
        <v>86</v>
      </c>
      <c r="K239" s="78" t="s">
        <v>87</v>
      </c>
      <c r="L239" s="78" t="s">
        <v>88</v>
      </c>
      <c r="M239" s="79" t="s">
        <v>89</v>
      </c>
      <c r="N239" s="62" t="s">
        <v>90</v>
      </c>
      <c r="O239" s="62" t="s">
        <v>91</v>
      </c>
    </row>
    <row r="240" spans="1:15" x14ac:dyDescent="0.25">
      <c r="A240" s="207" t="s">
        <v>22</v>
      </c>
      <c r="B240" s="335" t="str">
        <f>+IF(MONTH(C240)&lt;4,"Q1",IF(MONTH(C240)&lt;7,"Q2",IF(MONTH(C240)&lt;10,"Q3","Q4")))&amp;"/"&amp;YEAR(C240)</f>
        <v>Q4/2022</v>
      </c>
      <c r="C240" s="321">
        <f>VLOOKUP(L238,$A$1:$E$22,2,FALSE)</f>
        <v>44851</v>
      </c>
      <c r="D240" s="321">
        <f>DATE(YEAR(C240),IF(MONTH(C240)&lt;=3,3,IF(MONTH(C240)&lt;=6,6,IF(MONTH(C240)&lt;=9,9,12))),IF(OR(MONTH(C240)&lt;=3,MONTH(C240)&gt;=10),31,30))</f>
        <v>44926</v>
      </c>
      <c r="E240" s="335">
        <f t="shared" ref="E240:E252" si="197">D240-C240+1</f>
        <v>76</v>
      </c>
      <c r="F240" s="347">
        <f>VLOOKUP(D240,'FERC Interest Rate'!$A:$B,2,TRUE)</f>
        <v>4.9099999999999998E-2</v>
      </c>
      <c r="G240" s="348">
        <f>VLOOKUP(L238,$A$1:$E$22,4,FALSE)</f>
        <v>1601.3483930734699</v>
      </c>
      <c r="H240" s="348">
        <f>G240*F240*(E240/(DATE(YEAR(D240),12,31)-DATE(YEAR(D240),1,1)+1))</f>
        <v>16.371484009843726</v>
      </c>
      <c r="I240" s="336">
        <v>0</v>
      </c>
      <c r="J240" s="322">
        <v>0</v>
      </c>
      <c r="K240" s="322">
        <f t="shared" ref="K240:K246" si="198">+SUM(I240:J240)</f>
        <v>0</v>
      </c>
      <c r="L240" s="322">
        <v>0</v>
      </c>
      <c r="M240" s="337">
        <f t="shared" ref="M240:M251" si="199">+SUM(K240:L240)</f>
        <v>0</v>
      </c>
      <c r="N240" s="322">
        <f t="shared" ref="N240:N252" si="200">+G240+H240+J240</f>
        <v>1617.7198770833136</v>
      </c>
      <c r="O240" s="348">
        <f t="shared" ref="O240:O252" si="201">G240+H240-L240-I240</f>
        <v>1617.7198770833136</v>
      </c>
    </row>
    <row r="241" spans="1:15" x14ac:dyDescent="0.25">
      <c r="A241" s="207" t="s">
        <v>22</v>
      </c>
      <c r="B241" s="335" t="str">
        <f t="shared" ref="B241:B252" si="202">+IF(MONTH(C241)&lt;4,"Q1",IF(MONTH(C241)&lt;7,"Q2",IF(MONTH(C241)&lt;10,"Q3","Q4")))&amp;"/"&amp;YEAR(C241)</f>
        <v>Q1/2023</v>
      </c>
      <c r="C241" s="321">
        <f t="shared" ref="C241:C252" si="203">D240+1</f>
        <v>44927</v>
      </c>
      <c r="D241" s="321">
        <f t="shared" ref="D241:D252" si="204">EOMONTH(D240,3)</f>
        <v>45016</v>
      </c>
      <c r="E241" s="335">
        <f t="shared" si="197"/>
        <v>90</v>
      </c>
      <c r="F241" s="347">
        <f>VLOOKUP(D241,'FERC Interest Rate'!$A:$B,2,TRUE)</f>
        <v>6.3100000000000003E-2</v>
      </c>
      <c r="G241" s="348">
        <f t="shared" ref="G241:G252" si="205">O240</f>
        <v>1617.7198770833136</v>
      </c>
      <c r="H241" s="348">
        <f t="shared" ref="H241:H252" si="206">G241*F241*(E241/(DATE(YEAR(D241),12,31)-DATE(YEAR(D241),1,1)+1))</f>
        <v>25.169948443715445</v>
      </c>
      <c r="I241" s="336">
        <v>0</v>
      </c>
      <c r="J241" s="322">
        <v>0</v>
      </c>
      <c r="K241" s="322">
        <f t="shared" si="198"/>
        <v>0</v>
      </c>
      <c r="L241" s="322">
        <v>0</v>
      </c>
      <c r="M241" s="337">
        <f t="shared" si="199"/>
        <v>0</v>
      </c>
      <c r="N241" s="322">
        <f t="shared" si="200"/>
        <v>1642.889825527029</v>
      </c>
      <c r="O241" s="348">
        <f t="shared" si="201"/>
        <v>1642.889825527029</v>
      </c>
    </row>
    <row r="242" spans="1:15" x14ac:dyDescent="0.25">
      <c r="A242" s="207" t="s">
        <v>22</v>
      </c>
      <c r="B242" s="335" t="str">
        <f t="shared" si="202"/>
        <v>Q2/2023</v>
      </c>
      <c r="C242" s="321">
        <f t="shared" si="203"/>
        <v>45017</v>
      </c>
      <c r="D242" s="321">
        <f t="shared" si="204"/>
        <v>45107</v>
      </c>
      <c r="E242" s="335">
        <f t="shared" si="197"/>
        <v>91</v>
      </c>
      <c r="F242" s="347">
        <f>VLOOKUP(D242,'FERC Interest Rate'!$A:$B,2,TRUE)</f>
        <v>7.4999999999999997E-2</v>
      </c>
      <c r="G242" s="348">
        <f t="shared" si="205"/>
        <v>1642.889825527029</v>
      </c>
      <c r="H242" s="348">
        <f t="shared" si="206"/>
        <v>30.719789203347869</v>
      </c>
      <c r="I242" s="336">
        <v>0</v>
      </c>
      <c r="J242" s="322">
        <v>0</v>
      </c>
      <c r="K242" s="322">
        <f t="shared" si="198"/>
        <v>0</v>
      </c>
      <c r="L242" s="322">
        <v>0</v>
      </c>
      <c r="M242" s="337">
        <f t="shared" si="199"/>
        <v>0</v>
      </c>
      <c r="N242" s="322">
        <f t="shared" si="200"/>
        <v>1673.6096147303767</v>
      </c>
      <c r="O242" s="348">
        <f t="shared" si="201"/>
        <v>1673.6096147303767</v>
      </c>
    </row>
    <row r="243" spans="1:15" x14ac:dyDescent="0.25">
      <c r="A243" s="207" t="s">
        <v>22</v>
      </c>
      <c r="B243" s="335" t="str">
        <f t="shared" si="202"/>
        <v>Q3/2023</v>
      </c>
      <c r="C243" s="321">
        <f t="shared" si="203"/>
        <v>45108</v>
      </c>
      <c r="D243" s="321">
        <f t="shared" si="204"/>
        <v>45199</v>
      </c>
      <c r="E243" s="335">
        <f t="shared" si="197"/>
        <v>92</v>
      </c>
      <c r="F243" s="347">
        <f>VLOOKUP(D243,'FERC Interest Rate'!$A:$B,2,TRUE)</f>
        <v>8.0199999999999994E-2</v>
      </c>
      <c r="G243" s="348">
        <f t="shared" si="205"/>
        <v>1673.6096147303767</v>
      </c>
      <c r="H243" s="348">
        <f t="shared" si="206"/>
        <v>33.831674469387977</v>
      </c>
      <c r="I243" s="336">
        <v>0</v>
      </c>
      <c r="J243" s="322">
        <v>0</v>
      </c>
      <c r="K243" s="322">
        <f t="shared" si="198"/>
        <v>0</v>
      </c>
      <c r="L243" s="322">
        <v>0</v>
      </c>
      <c r="M243" s="337">
        <f t="shared" si="199"/>
        <v>0</v>
      </c>
      <c r="N243" s="322">
        <f t="shared" si="200"/>
        <v>1707.4412891997647</v>
      </c>
      <c r="O243" s="348">
        <f t="shared" si="201"/>
        <v>1707.4412891997647</v>
      </c>
    </row>
    <row r="244" spans="1:15" x14ac:dyDescent="0.25">
      <c r="A244" s="207" t="s">
        <v>22</v>
      </c>
      <c r="B244" s="335" t="str">
        <f t="shared" si="202"/>
        <v>Q4/2023</v>
      </c>
      <c r="C244" s="321">
        <f t="shared" si="203"/>
        <v>45200</v>
      </c>
      <c r="D244" s="321">
        <f t="shared" si="204"/>
        <v>45291</v>
      </c>
      <c r="E244" s="335">
        <f t="shared" si="197"/>
        <v>92</v>
      </c>
      <c r="F244" s="347">
        <f>VLOOKUP(D244,'FERC Interest Rate'!$A:$B,2,TRUE)</f>
        <v>8.3500000000000005E-2</v>
      </c>
      <c r="G244" s="348">
        <f t="shared" si="205"/>
        <v>1707.4412891997647</v>
      </c>
      <c r="H244" s="348">
        <f t="shared" si="206"/>
        <v>35.935791735979713</v>
      </c>
      <c r="I244" s="336">
        <v>0</v>
      </c>
      <c r="J244" s="322">
        <v>0</v>
      </c>
      <c r="K244" s="322">
        <f t="shared" si="198"/>
        <v>0</v>
      </c>
      <c r="L244" s="322">
        <v>0</v>
      </c>
      <c r="M244" s="337">
        <f t="shared" si="199"/>
        <v>0</v>
      </c>
      <c r="N244" s="322">
        <f t="shared" si="200"/>
        <v>1743.3770809357445</v>
      </c>
      <c r="O244" s="348">
        <f t="shared" si="201"/>
        <v>1743.3770809357445</v>
      </c>
    </row>
    <row r="245" spans="1:15" x14ac:dyDescent="0.25">
      <c r="A245" s="207" t="s">
        <v>22</v>
      </c>
      <c r="B245" s="335" t="str">
        <f t="shared" si="202"/>
        <v>Q1/2024</v>
      </c>
      <c r="C245" s="321">
        <f t="shared" si="203"/>
        <v>45292</v>
      </c>
      <c r="D245" s="321">
        <f t="shared" si="204"/>
        <v>45382</v>
      </c>
      <c r="E245" s="335">
        <f t="shared" si="197"/>
        <v>91</v>
      </c>
      <c r="F245" s="347">
        <f>VLOOKUP(D245,'FERC Interest Rate'!$A:$B,2,TRUE)</f>
        <v>8.5000000000000006E-2</v>
      </c>
      <c r="G245" s="348">
        <f t="shared" si="205"/>
        <v>1743.3770809357445</v>
      </c>
      <c r="H245" s="348">
        <f t="shared" si="206"/>
        <v>36.84432164218029</v>
      </c>
      <c r="I245" s="336">
        <v>0</v>
      </c>
      <c r="J245" s="322">
        <v>0</v>
      </c>
      <c r="K245" s="322">
        <f t="shared" si="198"/>
        <v>0</v>
      </c>
      <c r="L245" s="322">
        <v>0</v>
      </c>
      <c r="M245" s="337">
        <f t="shared" si="199"/>
        <v>0</v>
      </c>
      <c r="N245" s="322">
        <f t="shared" si="200"/>
        <v>1780.2214025779249</v>
      </c>
      <c r="O245" s="348">
        <f t="shared" si="201"/>
        <v>1780.2214025779249</v>
      </c>
    </row>
    <row r="246" spans="1:15" x14ac:dyDescent="0.25">
      <c r="A246" s="207" t="s">
        <v>22</v>
      </c>
      <c r="B246" s="335" t="str">
        <f t="shared" si="202"/>
        <v>Q2/2024</v>
      </c>
      <c r="C246" s="321">
        <f t="shared" si="203"/>
        <v>45383</v>
      </c>
      <c r="D246" s="321">
        <f t="shared" si="204"/>
        <v>45473</v>
      </c>
      <c r="E246" s="335">
        <f t="shared" si="197"/>
        <v>91</v>
      </c>
      <c r="F246" s="347">
        <f>VLOOKUP(D246,'FERC Interest Rate'!$A:$B,2,TRUE)</f>
        <v>8.5000000000000006E-2</v>
      </c>
      <c r="G246" s="348">
        <f t="shared" si="205"/>
        <v>1780.2214025779249</v>
      </c>
      <c r="H246" s="348">
        <f t="shared" si="206"/>
        <v>37.622985106394125</v>
      </c>
      <c r="I246" s="336">
        <v>0</v>
      </c>
      <c r="J246" s="322">
        <v>0</v>
      </c>
      <c r="K246" s="322">
        <f t="shared" si="198"/>
        <v>0</v>
      </c>
      <c r="L246" s="322">
        <v>0</v>
      </c>
      <c r="M246" s="337">
        <f t="shared" si="199"/>
        <v>0</v>
      </c>
      <c r="N246" s="322">
        <f t="shared" si="200"/>
        <v>1817.8443876843189</v>
      </c>
      <c r="O246" s="348">
        <f t="shared" si="201"/>
        <v>1817.8443876843189</v>
      </c>
    </row>
    <row r="247" spans="1:15" x14ac:dyDescent="0.25">
      <c r="A247" s="207" t="s">
        <v>22</v>
      </c>
      <c r="B247" s="335" t="str">
        <f t="shared" si="202"/>
        <v>Q3/2024</v>
      </c>
      <c r="C247" s="321">
        <f t="shared" si="203"/>
        <v>45474</v>
      </c>
      <c r="D247" s="321">
        <f t="shared" si="204"/>
        <v>45565</v>
      </c>
      <c r="E247" s="335">
        <f t="shared" si="197"/>
        <v>92</v>
      </c>
      <c r="F247" s="347">
        <f>VLOOKUP(D247,'FERC Interest Rate'!$A:$B,2,TRUE)</f>
        <v>8.5000000000000006E-2</v>
      </c>
      <c r="G247" s="348">
        <f t="shared" si="205"/>
        <v>1817.8443876843189</v>
      </c>
      <c r="H247" s="348">
        <f t="shared" si="206"/>
        <v>38.840281725932712</v>
      </c>
      <c r="I247" s="336">
        <v>0</v>
      </c>
      <c r="J247" s="322">
        <v>0</v>
      </c>
      <c r="K247" s="322">
        <f t="shared" ref="K247:K248" si="207">+SUM(I247:J247)</f>
        <v>0</v>
      </c>
      <c r="L247" s="322">
        <v>0</v>
      </c>
      <c r="M247" s="337">
        <f t="shared" si="199"/>
        <v>0</v>
      </c>
      <c r="N247" s="322">
        <f t="shared" si="200"/>
        <v>1856.6846694102517</v>
      </c>
      <c r="O247" s="348">
        <f t="shared" si="201"/>
        <v>1856.6846694102517</v>
      </c>
    </row>
    <row r="248" spans="1:15" x14ac:dyDescent="0.25">
      <c r="A248" s="207" t="s">
        <v>22</v>
      </c>
      <c r="B248" s="335" t="str">
        <f t="shared" si="202"/>
        <v>Q4/2024</v>
      </c>
      <c r="C248" s="321">
        <f t="shared" si="203"/>
        <v>45566</v>
      </c>
      <c r="D248" s="321">
        <f t="shared" si="204"/>
        <v>45657</v>
      </c>
      <c r="E248" s="335">
        <f t="shared" si="197"/>
        <v>92</v>
      </c>
      <c r="F248" s="347">
        <f>VLOOKUP(D248,'FERC Interest Rate'!$A:$B,2,TRUE)</f>
        <v>8.5000000000000006E-2</v>
      </c>
      <c r="G248" s="348">
        <f t="shared" si="205"/>
        <v>1856.6846694102517</v>
      </c>
      <c r="H248" s="348">
        <f t="shared" si="206"/>
        <v>39.67014785461248</v>
      </c>
      <c r="I248" s="336">
        <v>0</v>
      </c>
      <c r="J248" s="322">
        <v>0</v>
      </c>
      <c r="K248" s="322">
        <f t="shared" si="207"/>
        <v>0</v>
      </c>
      <c r="L248" s="322">
        <v>0</v>
      </c>
      <c r="M248" s="337">
        <f t="shared" si="199"/>
        <v>0</v>
      </c>
      <c r="N248" s="322">
        <f t="shared" si="200"/>
        <v>1896.3548172648641</v>
      </c>
      <c r="O248" s="348">
        <f t="shared" si="201"/>
        <v>1896.3548172648641</v>
      </c>
    </row>
    <row r="249" spans="1:15" x14ac:dyDescent="0.25">
      <c r="A249" s="207" t="s">
        <v>22</v>
      </c>
      <c r="B249" s="335" t="str">
        <f t="shared" si="202"/>
        <v>Q1/2025</v>
      </c>
      <c r="C249" s="321">
        <f t="shared" si="203"/>
        <v>45658</v>
      </c>
      <c r="D249" s="321">
        <f t="shared" si="204"/>
        <v>45747</v>
      </c>
      <c r="E249" s="335">
        <f t="shared" si="197"/>
        <v>90</v>
      </c>
      <c r="F249" s="347">
        <f>VLOOKUP(D249,'FERC Interest Rate'!$A:$B,2,TRUE)</f>
        <v>8.0399999999999999E-2</v>
      </c>
      <c r="G249" s="348">
        <f t="shared" si="205"/>
        <v>1896.3548172648641</v>
      </c>
      <c r="H249" s="348">
        <f t="shared" si="206"/>
        <v>37.594584815694674</v>
      </c>
      <c r="I249" s="336">
        <v>0</v>
      </c>
      <c r="J249" s="322">
        <v>0</v>
      </c>
      <c r="K249" s="322">
        <f t="shared" ref="K249:K251" si="208">+SUM(I249:J249)</f>
        <v>0</v>
      </c>
      <c r="L249" s="322">
        <v>0</v>
      </c>
      <c r="M249" s="337">
        <f t="shared" si="199"/>
        <v>0</v>
      </c>
      <c r="N249" s="322">
        <f t="shared" si="200"/>
        <v>1933.9494020805587</v>
      </c>
      <c r="O249" s="348">
        <f t="shared" si="201"/>
        <v>1933.9494020805587</v>
      </c>
    </row>
    <row r="250" spans="1:15" x14ac:dyDescent="0.25">
      <c r="A250" s="207" t="s">
        <v>22</v>
      </c>
      <c r="B250" s="335" t="str">
        <f t="shared" si="202"/>
        <v>Q2/2025</v>
      </c>
      <c r="C250" s="321">
        <f t="shared" si="203"/>
        <v>45748</v>
      </c>
      <c r="D250" s="321">
        <f t="shared" si="204"/>
        <v>45838</v>
      </c>
      <c r="E250" s="335">
        <f t="shared" si="197"/>
        <v>91</v>
      </c>
      <c r="F250" s="347">
        <f>VLOOKUP(D250,'FERC Interest Rate'!$A:$B,2,TRUE)</f>
        <v>7.5499999999999998E-2</v>
      </c>
      <c r="G250" s="348">
        <f t="shared" si="205"/>
        <v>1933.9494020805587</v>
      </c>
      <c r="H250" s="348">
        <f t="shared" si="206"/>
        <v>36.403285936971173</v>
      </c>
      <c r="I250" s="336">
        <v>0</v>
      </c>
      <c r="J250" s="322">
        <v>0</v>
      </c>
      <c r="K250" s="322">
        <f t="shared" si="208"/>
        <v>0</v>
      </c>
      <c r="L250" s="322">
        <v>0</v>
      </c>
      <c r="M250" s="337">
        <f t="shared" si="199"/>
        <v>0</v>
      </c>
      <c r="N250" s="322">
        <f t="shared" si="200"/>
        <v>1970.3526880175298</v>
      </c>
      <c r="O250" s="348">
        <f t="shared" si="201"/>
        <v>1970.3526880175298</v>
      </c>
    </row>
    <row r="251" spans="1:15" x14ac:dyDescent="0.25">
      <c r="A251" s="207" t="s">
        <v>22</v>
      </c>
      <c r="B251" s="335" t="str">
        <f t="shared" si="202"/>
        <v>Q3/2025</v>
      </c>
      <c r="C251" s="321">
        <f t="shared" si="203"/>
        <v>45839</v>
      </c>
      <c r="D251" s="321">
        <f t="shared" si="204"/>
        <v>45930</v>
      </c>
      <c r="E251" s="335">
        <f t="shared" si="197"/>
        <v>92</v>
      </c>
      <c r="F251" s="347">
        <f>VLOOKUP(D251,'FERC Interest Rate'!$A:$B,2,TRUE)</f>
        <v>7.4999999999999997E-2</v>
      </c>
      <c r="G251" s="348">
        <f t="shared" si="205"/>
        <v>1970.3526880175298</v>
      </c>
      <c r="H251" s="348">
        <f t="shared" si="206"/>
        <v>37.24776314334509</v>
      </c>
      <c r="I251" s="336">
        <v>0</v>
      </c>
      <c r="J251" s="322">
        <v>0</v>
      </c>
      <c r="K251" s="322">
        <f t="shared" si="208"/>
        <v>0</v>
      </c>
      <c r="L251" s="322">
        <v>0</v>
      </c>
      <c r="M251" s="337">
        <f t="shared" si="199"/>
        <v>0</v>
      </c>
      <c r="N251" s="322">
        <f t="shared" si="200"/>
        <v>2007.6004511608749</v>
      </c>
      <c r="O251" s="348">
        <f t="shared" si="201"/>
        <v>2007.6004511608749</v>
      </c>
    </row>
    <row r="252" spans="1:15" x14ac:dyDescent="0.25">
      <c r="A252" s="66" t="s">
        <v>44</v>
      </c>
      <c r="B252" s="335" t="str">
        <f t="shared" si="202"/>
        <v>Q4/2025</v>
      </c>
      <c r="C252" s="321">
        <f t="shared" si="203"/>
        <v>45931</v>
      </c>
      <c r="D252" s="321">
        <f t="shared" si="204"/>
        <v>46022</v>
      </c>
      <c r="E252" s="335">
        <f t="shared" si="197"/>
        <v>92</v>
      </c>
      <c r="F252" s="347">
        <f>VLOOKUP(D252,'FERC Interest Rate'!$A:$B,2,TRUE)</f>
        <v>7.4999999999999997E-2</v>
      </c>
      <c r="G252" s="348">
        <f t="shared" si="205"/>
        <v>2007.6004511608749</v>
      </c>
      <c r="H252" s="348">
        <f t="shared" si="206"/>
        <v>37.951898939753526</v>
      </c>
      <c r="I252" s="336">
        <f>(SUM($H$240:$H$252)/20)</f>
        <v>22.21019785135794</v>
      </c>
      <c r="J252" s="322">
        <f t="shared" ref="J252" si="209">G252*F252*(E252/(DATE(YEAR(D252),12,31)-DATE(YEAR(D252),1,1)+1))</f>
        <v>37.951898939753526</v>
      </c>
      <c r="K252" s="322">
        <f t="shared" ref="K252" si="210">+SUM(I252:J252)</f>
        <v>60.162096791111466</v>
      </c>
      <c r="L252" s="322">
        <f>VLOOKUP($L$238,$A$1:$E$22,4,FALSE)/20</f>
        <v>80.067419653673497</v>
      </c>
      <c r="M252" s="337">
        <f t="shared" ref="M252" si="211">+SUM(K252:L252)</f>
        <v>140.22951644478496</v>
      </c>
      <c r="N252" s="322">
        <f t="shared" si="200"/>
        <v>2083.5042490403821</v>
      </c>
      <c r="O252" s="348">
        <f t="shared" si="201"/>
        <v>1943.274732595597</v>
      </c>
    </row>
    <row r="253" spans="1:15" ht="13.5" thickBot="1" x14ac:dyDescent="0.35">
      <c r="A253" s="101"/>
      <c r="B253" s="102"/>
      <c r="C253" s="103"/>
      <c r="D253" s="103"/>
      <c r="E253" s="102"/>
      <c r="F253" s="102"/>
      <c r="G253" s="338">
        <f t="shared" ref="G253:O253" si="212">+SUM(G240:G252)</f>
        <v>23249.393898746021</v>
      </c>
      <c r="H253" s="338">
        <f t="shared" si="212"/>
        <v>444.20395702715882</v>
      </c>
      <c r="I253" s="338">
        <f t="shared" si="212"/>
        <v>22.21019785135794</v>
      </c>
      <c r="J253" s="338">
        <f t="shared" si="212"/>
        <v>37.951898939753526</v>
      </c>
      <c r="K253" s="338">
        <f t="shared" si="212"/>
        <v>60.162096791111466</v>
      </c>
      <c r="L253" s="338">
        <f t="shared" si="212"/>
        <v>80.067419653673497</v>
      </c>
      <c r="M253" s="338">
        <f t="shared" si="212"/>
        <v>140.22951644478496</v>
      </c>
      <c r="N253" s="338">
        <f t="shared" si="212"/>
        <v>23731.549754712934</v>
      </c>
      <c r="O253" s="338">
        <f t="shared" si="212"/>
        <v>23591.320238268148</v>
      </c>
    </row>
    <row r="254" spans="1:15" ht="13" thickTop="1" x14ac:dyDescent="0.25"/>
    <row r="255" spans="1:15" ht="13" x14ac:dyDescent="0.3">
      <c r="I255" s="410"/>
      <c r="J255" s="432" t="s">
        <v>15</v>
      </c>
      <c r="K255" s="433"/>
      <c r="L255" s="198" t="s">
        <v>55</v>
      </c>
      <c r="M255" s="411"/>
    </row>
    <row r="256" spans="1:15" ht="52" x14ac:dyDescent="0.3">
      <c r="A256" s="62" t="s">
        <v>43</v>
      </c>
      <c r="B256" s="62" t="s">
        <v>3</v>
      </c>
      <c r="C256" s="62" t="s">
        <v>4</v>
      </c>
      <c r="D256" s="62" t="s">
        <v>5</v>
      </c>
      <c r="E256" s="62" t="s">
        <v>6</v>
      </c>
      <c r="F256" s="62" t="s">
        <v>7</v>
      </c>
      <c r="G256" s="62" t="s">
        <v>83</v>
      </c>
      <c r="H256" s="62" t="s">
        <v>84</v>
      </c>
      <c r="I256" s="77" t="s">
        <v>85</v>
      </c>
      <c r="J256" s="78" t="s">
        <v>86</v>
      </c>
      <c r="K256" s="78" t="s">
        <v>87</v>
      </c>
      <c r="L256" s="78" t="s">
        <v>88</v>
      </c>
      <c r="M256" s="79" t="s">
        <v>89</v>
      </c>
      <c r="N256" s="62" t="s">
        <v>90</v>
      </c>
      <c r="O256" s="62" t="s">
        <v>91</v>
      </c>
    </row>
    <row r="257" spans="1:15" x14ac:dyDescent="0.25">
      <c r="A257" s="207" t="s">
        <v>22</v>
      </c>
      <c r="B257" s="335" t="str">
        <f>+IF(MONTH(C257)&lt;4,"Q1",IF(MONTH(C257)&lt;7,"Q2",IF(MONTH(C257)&lt;10,"Q3","Q4")))&amp;"/"&amp;YEAR(C257)</f>
        <v>Q4/2022</v>
      </c>
      <c r="C257" s="321">
        <f>VLOOKUP(L255,$A$1:$E$22,2,FALSE)</f>
        <v>44880</v>
      </c>
      <c r="D257" s="321">
        <f>DATE(YEAR(C257),IF(MONTH(C257)&lt;=3,3,IF(MONTH(C257)&lt;=6,6,IF(MONTH(C257)&lt;=9,9,12))),IF(OR(MONTH(C257)&lt;=3,MONTH(C257)&gt;=10),31,30))</f>
        <v>44926</v>
      </c>
      <c r="E257" s="335">
        <f t="shared" ref="E257:E269" si="213">D257-C257+1</f>
        <v>47</v>
      </c>
      <c r="F257" s="347">
        <f>VLOOKUP(D257,'FERC Interest Rate'!$A:$B,2,TRUE)</f>
        <v>4.9099999999999998E-2</v>
      </c>
      <c r="G257" s="348">
        <f>VLOOKUP(L255,$A$1:$E$22,4,FALSE)</f>
        <v>1722.4587757428917</v>
      </c>
      <c r="H257" s="348">
        <f>G257*F257*(E257/(DATE(YEAR(D257),12,31)-DATE(YEAR(D257),1,1)+1))</f>
        <v>10.890186621320195</v>
      </c>
      <c r="I257" s="336">
        <v>0</v>
      </c>
      <c r="J257" s="322">
        <v>0</v>
      </c>
      <c r="K257" s="322">
        <f t="shared" ref="K257:K263" si="214">+SUM(I257:J257)</f>
        <v>0</v>
      </c>
      <c r="L257" s="322">
        <v>0</v>
      </c>
      <c r="M257" s="337">
        <f t="shared" ref="M257:M268" si="215">+SUM(K257:L257)</f>
        <v>0</v>
      </c>
      <c r="N257" s="322">
        <f t="shared" ref="N257:N269" si="216">+G257+H257+J257</f>
        <v>1733.348962364212</v>
      </c>
      <c r="O257" s="348">
        <f t="shared" ref="O257:O269" si="217">G257+H257-L257-I257</f>
        <v>1733.348962364212</v>
      </c>
    </row>
    <row r="258" spans="1:15" x14ac:dyDescent="0.25">
      <c r="A258" s="207" t="s">
        <v>22</v>
      </c>
      <c r="B258" s="335" t="str">
        <f t="shared" ref="B258:B269" si="218">+IF(MONTH(C258)&lt;4,"Q1",IF(MONTH(C258)&lt;7,"Q2",IF(MONTH(C258)&lt;10,"Q3","Q4")))&amp;"/"&amp;YEAR(C258)</f>
        <v>Q1/2023</v>
      </c>
      <c r="C258" s="321">
        <f t="shared" ref="C258:C269" si="219">D257+1</f>
        <v>44927</v>
      </c>
      <c r="D258" s="321">
        <f t="shared" ref="D258:D269" si="220">EOMONTH(D257,3)</f>
        <v>45016</v>
      </c>
      <c r="E258" s="335">
        <f t="shared" si="213"/>
        <v>90</v>
      </c>
      <c r="F258" s="347">
        <f>VLOOKUP(D258,'FERC Interest Rate'!$A:$B,2,TRUE)</f>
        <v>6.3100000000000003E-2</v>
      </c>
      <c r="G258" s="348">
        <f t="shared" ref="G258:G269" si="221">O257</f>
        <v>1733.348962364212</v>
      </c>
      <c r="H258" s="348">
        <f t="shared" ref="H258:H269" si="222">G258*F258*(E258/(DATE(YEAR(D258),12,31)-DATE(YEAR(D258),1,1)+1))</f>
        <v>26.969010293880437</v>
      </c>
      <c r="I258" s="336">
        <v>0</v>
      </c>
      <c r="J258" s="322">
        <v>0</v>
      </c>
      <c r="K258" s="322">
        <f t="shared" si="214"/>
        <v>0</v>
      </c>
      <c r="L258" s="322">
        <v>0</v>
      </c>
      <c r="M258" s="337">
        <f t="shared" si="215"/>
        <v>0</v>
      </c>
      <c r="N258" s="322">
        <f t="shared" si="216"/>
        <v>1760.3179726580925</v>
      </c>
      <c r="O258" s="348">
        <f t="shared" si="217"/>
        <v>1760.3179726580925</v>
      </c>
    </row>
    <row r="259" spans="1:15" x14ac:dyDescent="0.25">
      <c r="A259" s="207" t="s">
        <v>22</v>
      </c>
      <c r="B259" s="335" t="str">
        <f t="shared" si="218"/>
        <v>Q2/2023</v>
      </c>
      <c r="C259" s="321">
        <f t="shared" si="219"/>
        <v>45017</v>
      </c>
      <c r="D259" s="321">
        <f t="shared" si="220"/>
        <v>45107</v>
      </c>
      <c r="E259" s="335">
        <f t="shared" si="213"/>
        <v>91</v>
      </c>
      <c r="F259" s="347">
        <f>VLOOKUP(D259,'FERC Interest Rate'!$A:$B,2,TRUE)</f>
        <v>7.4999999999999997E-2</v>
      </c>
      <c r="G259" s="348">
        <f t="shared" si="221"/>
        <v>1760.3179726580925</v>
      </c>
      <c r="H259" s="348">
        <f t="shared" si="222"/>
        <v>32.915534694223233</v>
      </c>
      <c r="I259" s="336">
        <v>0</v>
      </c>
      <c r="J259" s="322">
        <v>0</v>
      </c>
      <c r="K259" s="322">
        <f t="shared" si="214"/>
        <v>0</v>
      </c>
      <c r="L259" s="322">
        <v>0</v>
      </c>
      <c r="M259" s="337">
        <f t="shared" si="215"/>
        <v>0</v>
      </c>
      <c r="N259" s="322">
        <f t="shared" si="216"/>
        <v>1793.2335073523157</v>
      </c>
      <c r="O259" s="348">
        <f t="shared" si="217"/>
        <v>1793.2335073523157</v>
      </c>
    </row>
    <row r="260" spans="1:15" x14ac:dyDescent="0.25">
      <c r="A260" s="207" t="s">
        <v>22</v>
      </c>
      <c r="B260" s="335" t="str">
        <f t="shared" si="218"/>
        <v>Q3/2023</v>
      </c>
      <c r="C260" s="321">
        <f t="shared" si="219"/>
        <v>45108</v>
      </c>
      <c r="D260" s="321">
        <f t="shared" si="220"/>
        <v>45199</v>
      </c>
      <c r="E260" s="335">
        <f t="shared" si="213"/>
        <v>92</v>
      </c>
      <c r="F260" s="347">
        <f>VLOOKUP(D260,'FERC Interest Rate'!$A:$B,2,TRUE)</f>
        <v>8.0199999999999994E-2</v>
      </c>
      <c r="G260" s="348">
        <f t="shared" si="221"/>
        <v>1793.2335073523157</v>
      </c>
      <c r="H260" s="348">
        <f t="shared" si="222"/>
        <v>36.249846878488562</v>
      </c>
      <c r="I260" s="336">
        <v>0</v>
      </c>
      <c r="J260" s="322">
        <v>0</v>
      </c>
      <c r="K260" s="322">
        <f t="shared" si="214"/>
        <v>0</v>
      </c>
      <c r="L260" s="322">
        <v>0</v>
      </c>
      <c r="M260" s="337">
        <f t="shared" si="215"/>
        <v>0</v>
      </c>
      <c r="N260" s="322">
        <f t="shared" si="216"/>
        <v>1829.4833542308043</v>
      </c>
      <c r="O260" s="348">
        <f t="shared" si="217"/>
        <v>1829.4833542308043</v>
      </c>
    </row>
    <row r="261" spans="1:15" x14ac:dyDescent="0.25">
      <c r="A261" s="207" t="s">
        <v>22</v>
      </c>
      <c r="B261" s="335" t="str">
        <f t="shared" si="218"/>
        <v>Q4/2023</v>
      </c>
      <c r="C261" s="321">
        <f t="shared" si="219"/>
        <v>45200</v>
      </c>
      <c r="D261" s="321">
        <f t="shared" si="220"/>
        <v>45291</v>
      </c>
      <c r="E261" s="335">
        <f t="shared" si="213"/>
        <v>92</v>
      </c>
      <c r="F261" s="347">
        <f>VLOOKUP(D261,'FERC Interest Rate'!$A:$B,2,TRUE)</f>
        <v>8.3500000000000005E-2</v>
      </c>
      <c r="G261" s="348">
        <f t="shared" si="221"/>
        <v>1829.4833542308043</v>
      </c>
      <c r="H261" s="348">
        <f t="shared" si="222"/>
        <v>38.504359252605589</v>
      </c>
      <c r="I261" s="336">
        <v>0</v>
      </c>
      <c r="J261" s="322">
        <v>0</v>
      </c>
      <c r="K261" s="322">
        <f t="shared" si="214"/>
        <v>0</v>
      </c>
      <c r="L261" s="322">
        <v>0</v>
      </c>
      <c r="M261" s="337">
        <f t="shared" si="215"/>
        <v>0</v>
      </c>
      <c r="N261" s="322">
        <f t="shared" si="216"/>
        <v>1867.9877134834098</v>
      </c>
      <c r="O261" s="348">
        <f t="shared" si="217"/>
        <v>1867.9877134834098</v>
      </c>
    </row>
    <row r="262" spans="1:15" x14ac:dyDescent="0.25">
      <c r="A262" s="207" t="s">
        <v>22</v>
      </c>
      <c r="B262" s="335" t="str">
        <f t="shared" si="218"/>
        <v>Q1/2024</v>
      </c>
      <c r="C262" s="321">
        <f t="shared" si="219"/>
        <v>45292</v>
      </c>
      <c r="D262" s="321">
        <f t="shared" si="220"/>
        <v>45382</v>
      </c>
      <c r="E262" s="335">
        <f t="shared" si="213"/>
        <v>91</v>
      </c>
      <c r="F262" s="347">
        <f>VLOOKUP(D262,'FERC Interest Rate'!$A:$B,2,TRUE)</f>
        <v>8.5000000000000006E-2</v>
      </c>
      <c r="G262" s="348">
        <f t="shared" si="221"/>
        <v>1867.9877134834098</v>
      </c>
      <c r="H262" s="348">
        <f t="shared" si="222"/>
        <v>39.477827769929448</v>
      </c>
      <c r="I262" s="336">
        <v>0</v>
      </c>
      <c r="J262" s="322">
        <v>0</v>
      </c>
      <c r="K262" s="322">
        <f t="shared" si="214"/>
        <v>0</v>
      </c>
      <c r="L262" s="322">
        <v>0</v>
      </c>
      <c r="M262" s="337">
        <f t="shared" si="215"/>
        <v>0</v>
      </c>
      <c r="N262" s="322">
        <f t="shared" si="216"/>
        <v>1907.4655412533393</v>
      </c>
      <c r="O262" s="348">
        <f t="shared" si="217"/>
        <v>1907.4655412533393</v>
      </c>
    </row>
    <row r="263" spans="1:15" x14ac:dyDescent="0.25">
      <c r="A263" s="207" t="s">
        <v>22</v>
      </c>
      <c r="B263" s="335" t="str">
        <f t="shared" si="218"/>
        <v>Q2/2024</v>
      </c>
      <c r="C263" s="321">
        <f t="shared" si="219"/>
        <v>45383</v>
      </c>
      <c r="D263" s="321">
        <f t="shared" si="220"/>
        <v>45473</v>
      </c>
      <c r="E263" s="335">
        <f t="shared" si="213"/>
        <v>91</v>
      </c>
      <c r="F263" s="347">
        <f>VLOOKUP(D263,'FERC Interest Rate'!$A:$B,2,TRUE)</f>
        <v>8.5000000000000006E-2</v>
      </c>
      <c r="G263" s="348">
        <f t="shared" si="221"/>
        <v>1907.4655412533393</v>
      </c>
      <c r="H263" s="348">
        <f t="shared" si="222"/>
        <v>40.312147436050772</v>
      </c>
      <c r="I263" s="336">
        <v>0</v>
      </c>
      <c r="J263" s="322">
        <v>0</v>
      </c>
      <c r="K263" s="322">
        <f t="shared" si="214"/>
        <v>0</v>
      </c>
      <c r="L263" s="322">
        <v>0</v>
      </c>
      <c r="M263" s="337">
        <f t="shared" si="215"/>
        <v>0</v>
      </c>
      <c r="N263" s="322">
        <f t="shared" si="216"/>
        <v>1947.7776886893901</v>
      </c>
      <c r="O263" s="348">
        <f t="shared" si="217"/>
        <v>1947.7776886893901</v>
      </c>
    </row>
    <row r="264" spans="1:15" x14ac:dyDescent="0.25">
      <c r="A264" s="207" t="s">
        <v>22</v>
      </c>
      <c r="B264" s="335" t="str">
        <f t="shared" si="218"/>
        <v>Q3/2024</v>
      </c>
      <c r="C264" s="321">
        <f t="shared" si="219"/>
        <v>45474</v>
      </c>
      <c r="D264" s="321">
        <f t="shared" si="220"/>
        <v>45565</v>
      </c>
      <c r="E264" s="335">
        <f t="shared" si="213"/>
        <v>92</v>
      </c>
      <c r="F264" s="347">
        <f>VLOOKUP(D264,'FERC Interest Rate'!$A:$B,2,TRUE)</f>
        <v>8.5000000000000006E-2</v>
      </c>
      <c r="G264" s="348">
        <f t="shared" si="221"/>
        <v>1947.7776886893901</v>
      </c>
      <c r="H264" s="348">
        <f t="shared" si="222"/>
        <v>41.61645225560391</v>
      </c>
      <c r="I264" s="336">
        <v>0</v>
      </c>
      <c r="J264" s="322">
        <v>0</v>
      </c>
      <c r="K264" s="322">
        <f t="shared" ref="K264:K265" si="223">+SUM(I264:J264)</f>
        <v>0</v>
      </c>
      <c r="L264" s="322">
        <v>0</v>
      </c>
      <c r="M264" s="337">
        <f t="shared" si="215"/>
        <v>0</v>
      </c>
      <c r="N264" s="322">
        <f t="shared" si="216"/>
        <v>1989.394140944994</v>
      </c>
      <c r="O264" s="348">
        <f t="shared" si="217"/>
        <v>1989.394140944994</v>
      </c>
    </row>
    <row r="265" spans="1:15" x14ac:dyDescent="0.25">
      <c r="A265" s="207" t="s">
        <v>22</v>
      </c>
      <c r="B265" s="335" t="str">
        <f t="shared" si="218"/>
        <v>Q4/2024</v>
      </c>
      <c r="C265" s="321">
        <f t="shared" si="219"/>
        <v>45566</v>
      </c>
      <c r="D265" s="321">
        <f t="shared" si="220"/>
        <v>45657</v>
      </c>
      <c r="E265" s="335">
        <f t="shared" si="213"/>
        <v>92</v>
      </c>
      <c r="F265" s="347">
        <f>VLOOKUP(D265,'FERC Interest Rate'!$A:$B,2,TRUE)</f>
        <v>8.5000000000000006E-2</v>
      </c>
      <c r="G265" s="348">
        <f t="shared" si="221"/>
        <v>1989.394140944994</v>
      </c>
      <c r="H265" s="348">
        <f t="shared" si="222"/>
        <v>42.505634377567908</v>
      </c>
      <c r="I265" s="336">
        <v>0</v>
      </c>
      <c r="J265" s="322">
        <v>0</v>
      </c>
      <c r="K265" s="322">
        <f t="shared" si="223"/>
        <v>0</v>
      </c>
      <c r="L265" s="322">
        <v>0</v>
      </c>
      <c r="M265" s="337">
        <f t="shared" si="215"/>
        <v>0</v>
      </c>
      <c r="N265" s="322">
        <f t="shared" si="216"/>
        <v>2031.8997753225619</v>
      </c>
      <c r="O265" s="348">
        <f t="shared" si="217"/>
        <v>2031.8997753225619</v>
      </c>
    </row>
    <row r="266" spans="1:15" x14ac:dyDescent="0.25">
      <c r="A266" s="207" t="s">
        <v>22</v>
      </c>
      <c r="B266" s="335" t="str">
        <f t="shared" si="218"/>
        <v>Q1/2025</v>
      </c>
      <c r="C266" s="321">
        <f t="shared" si="219"/>
        <v>45658</v>
      </c>
      <c r="D266" s="321">
        <f t="shared" si="220"/>
        <v>45747</v>
      </c>
      <c r="E266" s="335">
        <f t="shared" si="213"/>
        <v>90</v>
      </c>
      <c r="F266" s="347">
        <f>VLOOKUP(D266,'FERC Interest Rate'!$A:$B,2,TRUE)</f>
        <v>8.0399999999999999E-2</v>
      </c>
      <c r="G266" s="348">
        <f t="shared" si="221"/>
        <v>2031.8997753225619</v>
      </c>
      <c r="H266" s="348">
        <f t="shared" si="222"/>
        <v>40.281717189682347</v>
      </c>
      <c r="I266" s="336">
        <v>0</v>
      </c>
      <c r="J266" s="322">
        <v>0</v>
      </c>
      <c r="K266" s="322">
        <f t="shared" ref="K266:K268" si="224">+SUM(I266:J266)</f>
        <v>0</v>
      </c>
      <c r="L266" s="322">
        <v>0</v>
      </c>
      <c r="M266" s="337">
        <f t="shared" si="215"/>
        <v>0</v>
      </c>
      <c r="N266" s="322">
        <f t="shared" si="216"/>
        <v>2072.1814925122444</v>
      </c>
      <c r="O266" s="348">
        <f t="shared" si="217"/>
        <v>2072.1814925122444</v>
      </c>
    </row>
    <row r="267" spans="1:15" x14ac:dyDescent="0.25">
      <c r="A267" s="207" t="s">
        <v>22</v>
      </c>
      <c r="B267" s="335" t="str">
        <f t="shared" si="218"/>
        <v>Q2/2025</v>
      </c>
      <c r="C267" s="321">
        <f t="shared" si="219"/>
        <v>45748</v>
      </c>
      <c r="D267" s="321">
        <f t="shared" si="220"/>
        <v>45838</v>
      </c>
      <c r="E267" s="335">
        <f t="shared" si="213"/>
        <v>91</v>
      </c>
      <c r="F267" s="347">
        <f>VLOOKUP(D267,'FERC Interest Rate'!$A:$B,2,TRUE)</f>
        <v>7.5499999999999998E-2</v>
      </c>
      <c r="G267" s="348">
        <f t="shared" si="221"/>
        <v>2072.1814925122444</v>
      </c>
      <c r="H267" s="348">
        <f t="shared" si="222"/>
        <v>39.005268340562665</v>
      </c>
      <c r="I267" s="336">
        <v>0</v>
      </c>
      <c r="J267" s="322">
        <v>0</v>
      </c>
      <c r="K267" s="322">
        <f t="shared" si="224"/>
        <v>0</v>
      </c>
      <c r="L267" s="322">
        <v>0</v>
      </c>
      <c r="M267" s="337">
        <f t="shared" si="215"/>
        <v>0</v>
      </c>
      <c r="N267" s="322">
        <f t="shared" si="216"/>
        <v>2111.1867608528069</v>
      </c>
      <c r="O267" s="348">
        <f t="shared" si="217"/>
        <v>2111.1867608528069</v>
      </c>
    </row>
    <row r="268" spans="1:15" x14ac:dyDescent="0.25">
      <c r="A268" s="207" t="s">
        <v>22</v>
      </c>
      <c r="B268" s="335" t="str">
        <f t="shared" si="218"/>
        <v>Q3/2025</v>
      </c>
      <c r="C268" s="321">
        <f t="shared" si="219"/>
        <v>45839</v>
      </c>
      <c r="D268" s="321">
        <f t="shared" si="220"/>
        <v>45930</v>
      </c>
      <c r="E268" s="335">
        <f t="shared" si="213"/>
        <v>92</v>
      </c>
      <c r="F268" s="347">
        <f>VLOOKUP(D268,'FERC Interest Rate'!$A:$B,2,TRUE)</f>
        <v>7.4999999999999997E-2</v>
      </c>
      <c r="G268" s="348">
        <f t="shared" si="221"/>
        <v>2111.1867608528069</v>
      </c>
      <c r="H268" s="348">
        <f t="shared" si="222"/>
        <v>39.910105890094158</v>
      </c>
      <c r="I268" s="336">
        <v>0</v>
      </c>
      <c r="J268" s="322">
        <v>0</v>
      </c>
      <c r="K268" s="322">
        <f t="shared" si="224"/>
        <v>0</v>
      </c>
      <c r="L268" s="322">
        <v>0</v>
      </c>
      <c r="M268" s="337">
        <f t="shared" si="215"/>
        <v>0</v>
      </c>
      <c r="N268" s="322">
        <f t="shared" si="216"/>
        <v>2151.0968667429011</v>
      </c>
      <c r="O268" s="348">
        <f t="shared" si="217"/>
        <v>2151.0968667429011</v>
      </c>
    </row>
    <row r="269" spans="1:15" x14ac:dyDescent="0.25">
      <c r="A269" s="66" t="s">
        <v>44</v>
      </c>
      <c r="B269" s="335" t="str">
        <f t="shared" si="218"/>
        <v>Q4/2025</v>
      </c>
      <c r="C269" s="321">
        <f t="shared" si="219"/>
        <v>45931</v>
      </c>
      <c r="D269" s="321">
        <f t="shared" si="220"/>
        <v>46022</v>
      </c>
      <c r="E269" s="335">
        <f t="shared" si="213"/>
        <v>92</v>
      </c>
      <c r="F269" s="347">
        <f>VLOOKUP(D269,'FERC Interest Rate'!$A:$B,2,TRUE)</f>
        <v>7.4999999999999997E-2</v>
      </c>
      <c r="G269" s="348">
        <f t="shared" si="221"/>
        <v>2151.0968667429011</v>
      </c>
      <c r="H269" s="348">
        <f t="shared" si="222"/>
        <v>40.664570905550733</v>
      </c>
      <c r="I269" s="336">
        <f>(SUM($H$257:$H$269)/20)</f>
        <v>23.465133095277999</v>
      </c>
      <c r="J269" s="322">
        <f t="shared" ref="J269" si="225">G269*F269*(E269/(DATE(YEAR(D269),12,31)-DATE(YEAR(D269),1,1)+1))</f>
        <v>40.664570905550733</v>
      </c>
      <c r="K269" s="322">
        <f t="shared" ref="K269" si="226">+SUM(I269:J269)</f>
        <v>64.129704000828724</v>
      </c>
      <c r="L269" s="322">
        <f>VLOOKUP($L$255,$A$1:$E$22,4,FALSE)/20</f>
        <v>86.122938787144591</v>
      </c>
      <c r="M269" s="337">
        <f t="shared" ref="M269" si="227">+SUM(K269:L269)</f>
        <v>150.25264278797331</v>
      </c>
      <c r="N269" s="322">
        <f t="shared" si="216"/>
        <v>2232.4260085540022</v>
      </c>
      <c r="O269" s="348">
        <f t="shared" si="217"/>
        <v>2082.1733657660293</v>
      </c>
    </row>
    <row r="270" spans="1:15" ht="13.5" thickBot="1" x14ac:dyDescent="0.35">
      <c r="A270" s="101"/>
      <c r="B270" s="102"/>
      <c r="C270" s="103"/>
      <c r="D270" s="103"/>
      <c r="E270" s="102"/>
      <c r="F270" s="102"/>
      <c r="G270" s="338">
        <f t="shared" ref="G270:O270" si="228">+SUM(G257:G269)</f>
        <v>24917.832552149965</v>
      </c>
      <c r="H270" s="338">
        <f t="shared" si="228"/>
        <v>469.30266190555994</v>
      </c>
      <c r="I270" s="338">
        <f t="shared" si="228"/>
        <v>23.465133095277999</v>
      </c>
      <c r="J270" s="338">
        <f t="shared" si="228"/>
        <v>40.664570905550733</v>
      </c>
      <c r="K270" s="338">
        <f t="shared" si="228"/>
        <v>64.129704000828724</v>
      </c>
      <c r="L270" s="338">
        <f t="shared" si="228"/>
        <v>86.122938787144591</v>
      </c>
      <c r="M270" s="338">
        <f t="shared" si="228"/>
        <v>150.25264278797331</v>
      </c>
      <c r="N270" s="338">
        <f t="shared" si="228"/>
        <v>25427.799784961077</v>
      </c>
      <c r="O270" s="338">
        <f t="shared" si="228"/>
        <v>25277.547142173105</v>
      </c>
    </row>
    <row r="271" spans="1:15" ht="13" thickTop="1" x14ac:dyDescent="0.25"/>
    <row r="272" spans="1:15" ht="13" x14ac:dyDescent="0.3">
      <c r="I272" s="410"/>
      <c r="J272" s="432" t="s">
        <v>15</v>
      </c>
      <c r="K272" s="433"/>
      <c r="L272" s="198" t="s">
        <v>56</v>
      </c>
      <c r="M272" s="411"/>
    </row>
    <row r="273" spans="1:15" ht="52" x14ac:dyDescent="0.3">
      <c r="A273" s="62" t="s">
        <v>43</v>
      </c>
      <c r="B273" s="62" t="s">
        <v>3</v>
      </c>
      <c r="C273" s="62" t="s">
        <v>4</v>
      </c>
      <c r="D273" s="62" t="s">
        <v>5</v>
      </c>
      <c r="E273" s="62" t="s">
        <v>6</v>
      </c>
      <c r="F273" s="62" t="s">
        <v>7</v>
      </c>
      <c r="G273" s="62" t="s">
        <v>83</v>
      </c>
      <c r="H273" s="62" t="s">
        <v>84</v>
      </c>
      <c r="I273" s="77" t="s">
        <v>85</v>
      </c>
      <c r="J273" s="78" t="s">
        <v>86</v>
      </c>
      <c r="K273" s="78" t="s">
        <v>87</v>
      </c>
      <c r="L273" s="78" t="s">
        <v>88</v>
      </c>
      <c r="M273" s="79" t="s">
        <v>89</v>
      </c>
      <c r="N273" s="62" t="s">
        <v>90</v>
      </c>
      <c r="O273" s="62" t="s">
        <v>91</v>
      </c>
    </row>
    <row r="274" spans="1:15" x14ac:dyDescent="0.25">
      <c r="A274" s="207" t="s">
        <v>22</v>
      </c>
      <c r="B274" s="335" t="str">
        <f>+IF(MONTH(C274)&lt;4,"Q1",IF(MONTH(C274)&lt;7,"Q2",IF(MONTH(C274)&lt;10,"Q3","Q4")))&amp;"/"&amp;YEAR(C274)</f>
        <v>Q4/2022</v>
      </c>
      <c r="C274" s="321">
        <f>VLOOKUP(L272,$A$1:$E$22,2,FALSE)</f>
        <v>44924</v>
      </c>
      <c r="D274" s="321">
        <f>DATE(YEAR(C274),IF(MONTH(C274)&lt;=3,3,IF(MONTH(C274)&lt;=6,6,IF(MONTH(C274)&lt;=9,9,12))),IF(OR(MONTH(C274)&lt;=3,MONTH(C274)&gt;=10),31,30))</f>
        <v>44926</v>
      </c>
      <c r="E274" s="335">
        <f t="shared" ref="E274:E286" si="229">D274-C274+1</f>
        <v>3</v>
      </c>
      <c r="F274" s="347">
        <f>VLOOKUP(D274,'FERC Interest Rate'!$A:$B,2,TRUE)</f>
        <v>4.9099999999999998E-2</v>
      </c>
      <c r="G274" s="348">
        <f>VLOOKUP(L272,$A$1:$E$22,4,FALSE)</f>
        <v>1863.7542221905508</v>
      </c>
      <c r="H274" s="348">
        <f>G274*F274*(E274/(DATE(YEAR(D274),12,31)-DATE(YEAR(D274),1,1)+1))</f>
        <v>0.75213971761278919</v>
      </c>
      <c r="I274" s="336">
        <v>0</v>
      </c>
      <c r="J274" s="322">
        <v>0</v>
      </c>
      <c r="K274" s="322">
        <f t="shared" ref="K274:K280" si="230">+SUM(I274:J274)</f>
        <v>0</v>
      </c>
      <c r="L274" s="322">
        <v>0</v>
      </c>
      <c r="M274" s="337">
        <f t="shared" ref="M274:M285" si="231">+SUM(K274:L274)</f>
        <v>0</v>
      </c>
      <c r="N274" s="322">
        <f t="shared" ref="N274:N286" si="232">+G274+H274+J274</f>
        <v>1864.5063619081636</v>
      </c>
      <c r="O274" s="348">
        <f t="shared" ref="O274:O286" si="233">G274+H274-L274-I274</f>
        <v>1864.5063619081636</v>
      </c>
    </row>
    <row r="275" spans="1:15" x14ac:dyDescent="0.25">
      <c r="A275" s="207" t="s">
        <v>22</v>
      </c>
      <c r="B275" s="335" t="str">
        <f t="shared" ref="B275:B286" si="234">+IF(MONTH(C275)&lt;4,"Q1",IF(MONTH(C275)&lt;7,"Q2",IF(MONTH(C275)&lt;10,"Q3","Q4")))&amp;"/"&amp;YEAR(C275)</f>
        <v>Q1/2023</v>
      </c>
      <c r="C275" s="321">
        <f t="shared" ref="C275:C286" si="235">D274+1</f>
        <v>44927</v>
      </c>
      <c r="D275" s="321">
        <f t="shared" ref="D275:D286" si="236">EOMONTH(D274,3)</f>
        <v>45016</v>
      </c>
      <c r="E275" s="335">
        <f t="shared" si="229"/>
        <v>90</v>
      </c>
      <c r="F275" s="347">
        <f>VLOOKUP(D275,'FERC Interest Rate'!$A:$B,2,TRUE)</f>
        <v>6.3100000000000003E-2</v>
      </c>
      <c r="G275" s="348">
        <f t="shared" ref="G275:G286" si="237">O274</f>
        <v>1864.5063619081636</v>
      </c>
      <c r="H275" s="348">
        <f t="shared" ref="H275:H286" si="238">G275*F275*(E275/(DATE(YEAR(D275),12,31)-DATE(YEAR(D275),1,1)+1))</f>
        <v>29.00967569664784</v>
      </c>
      <c r="I275" s="336">
        <v>0</v>
      </c>
      <c r="J275" s="322">
        <v>0</v>
      </c>
      <c r="K275" s="322">
        <f t="shared" si="230"/>
        <v>0</v>
      </c>
      <c r="L275" s="322">
        <v>0</v>
      </c>
      <c r="M275" s="337">
        <f t="shared" si="231"/>
        <v>0</v>
      </c>
      <c r="N275" s="322">
        <f t="shared" si="232"/>
        <v>1893.5160376048116</v>
      </c>
      <c r="O275" s="348">
        <f t="shared" si="233"/>
        <v>1893.5160376048116</v>
      </c>
    </row>
    <row r="276" spans="1:15" x14ac:dyDescent="0.25">
      <c r="A276" s="207" t="s">
        <v>22</v>
      </c>
      <c r="B276" s="335" t="str">
        <f t="shared" si="234"/>
        <v>Q2/2023</v>
      </c>
      <c r="C276" s="321">
        <f t="shared" si="235"/>
        <v>45017</v>
      </c>
      <c r="D276" s="321">
        <f t="shared" si="236"/>
        <v>45107</v>
      </c>
      <c r="E276" s="335">
        <f t="shared" si="229"/>
        <v>91</v>
      </c>
      <c r="F276" s="347">
        <f>VLOOKUP(D276,'FERC Interest Rate'!$A:$B,2,TRUE)</f>
        <v>7.4999999999999997E-2</v>
      </c>
      <c r="G276" s="348">
        <f t="shared" si="237"/>
        <v>1893.5160376048116</v>
      </c>
      <c r="H276" s="348">
        <f t="shared" si="238"/>
        <v>35.406156045624215</v>
      </c>
      <c r="I276" s="336">
        <v>0</v>
      </c>
      <c r="J276" s="322">
        <v>0</v>
      </c>
      <c r="K276" s="322">
        <f t="shared" si="230"/>
        <v>0</v>
      </c>
      <c r="L276" s="322">
        <v>0</v>
      </c>
      <c r="M276" s="337">
        <f t="shared" si="231"/>
        <v>0</v>
      </c>
      <c r="N276" s="322">
        <f t="shared" si="232"/>
        <v>1928.9221936504357</v>
      </c>
      <c r="O276" s="348">
        <f t="shared" si="233"/>
        <v>1928.9221936504357</v>
      </c>
    </row>
    <row r="277" spans="1:15" x14ac:dyDescent="0.25">
      <c r="A277" s="207" t="s">
        <v>22</v>
      </c>
      <c r="B277" s="335" t="str">
        <f t="shared" si="234"/>
        <v>Q3/2023</v>
      </c>
      <c r="C277" s="321">
        <f t="shared" si="235"/>
        <v>45108</v>
      </c>
      <c r="D277" s="321">
        <f t="shared" si="236"/>
        <v>45199</v>
      </c>
      <c r="E277" s="335">
        <f t="shared" si="229"/>
        <v>92</v>
      </c>
      <c r="F277" s="347">
        <f>VLOOKUP(D277,'FERC Interest Rate'!$A:$B,2,TRUE)</f>
        <v>8.0199999999999994E-2</v>
      </c>
      <c r="G277" s="348">
        <f t="shared" si="237"/>
        <v>1928.9221936504357</v>
      </c>
      <c r="H277" s="348">
        <f t="shared" si="238"/>
        <v>38.992765790768154</v>
      </c>
      <c r="I277" s="336">
        <v>0</v>
      </c>
      <c r="J277" s="322">
        <v>0</v>
      </c>
      <c r="K277" s="322">
        <f t="shared" si="230"/>
        <v>0</v>
      </c>
      <c r="L277" s="322">
        <v>0</v>
      </c>
      <c r="M277" s="337">
        <f t="shared" si="231"/>
        <v>0</v>
      </c>
      <c r="N277" s="322">
        <f t="shared" si="232"/>
        <v>1967.9149594412038</v>
      </c>
      <c r="O277" s="348">
        <f t="shared" si="233"/>
        <v>1967.9149594412038</v>
      </c>
    </row>
    <row r="278" spans="1:15" x14ac:dyDescent="0.25">
      <c r="A278" s="207" t="s">
        <v>22</v>
      </c>
      <c r="B278" s="335" t="str">
        <f t="shared" si="234"/>
        <v>Q4/2023</v>
      </c>
      <c r="C278" s="321">
        <f t="shared" si="235"/>
        <v>45200</v>
      </c>
      <c r="D278" s="321">
        <f t="shared" si="236"/>
        <v>45291</v>
      </c>
      <c r="E278" s="335">
        <f t="shared" si="229"/>
        <v>92</v>
      </c>
      <c r="F278" s="347">
        <f>VLOOKUP(D278,'FERC Interest Rate'!$A:$B,2,TRUE)</f>
        <v>8.3500000000000005E-2</v>
      </c>
      <c r="G278" s="348">
        <f t="shared" si="237"/>
        <v>1967.9149594412038</v>
      </c>
      <c r="H278" s="348">
        <f t="shared" si="238"/>
        <v>41.417870461444735</v>
      </c>
      <c r="I278" s="336">
        <v>0</v>
      </c>
      <c r="J278" s="322">
        <v>0</v>
      </c>
      <c r="K278" s="322">
        <f t="shared" si="230"/>
        <v>0</v>
      </c>
      <c r="L278" s="322">
        <v>0</v>
      </c>
      <c r="M278" s="337">
        <f t="shared" si="231"/>
        <v>0</v>
      </c>
      <c r="N278" s="322">
        <f t="shared" si="232"/>
        <v>2009.3328299026484</v>
      </c>
      <c r="O278" s="348">
        <f t="shared" si="233"/>
        <v>2009.3328299026484</v>
      </c>
    </row>
    <row r="279" spans="1:15" x14ac:dyDescent="0.25">
      <c r="A279" s="207" t="s">
        <v>22</v>
      </c>
      <c r="B279" s="335" t="str">
        <f t="shared" si="234"/>
        <v>Q1/2024</v>
      </c>
      <c r="C279" s="321">
        <f t="shared" si="235"/>
        <v>45292</v>
      </c>
      <c r="D279" s="321">
        <f t="shared" si="236"/>
        <v>45382</v>
      </c>
      <c r="E279" s="335">
        <f t="shared" si="229"/>
        <v>91</v>
      </c>
      <c r="F279" s="347">
        <f>VLOOKUP(D279,'FERC Interest Rate'!$A:$B,2,TRUE)</f>
        <v>8.5000000000000006E-2</v>
      </c>
      <c r="G279" s="348">
        <f t="shared" si="237"/>
        <v>2009.3328299026484</v>
      </c>
      <c r="H279" s="348">
        <f t="shared" si="238"/>
        <v>42.464998468024554</v>
      </c>
      <c r="I279" s="336">
        <v>0</v>
      </c>
      <c r="J279" s="322">
        <v>0</v>
      </c>
      <c r="K279" s="322">
        <f t="shared" si="230"/>
        <v>0</v>
      </c>
      <c r="L279" s="322">
        <v>0</v>
      </c>
      <c r="M279" s="337">
        <f t="shared" si="231"/>
        <v>0</v>
      </c>
      <c r="N279" s="322">
        <f t="shared" si="232"/>
        <v>2051.797828370673</v>
      </c>
      <c r="O279" s="348">
        <f t="shared" si="233"/>
        <v>2051.797828370673</v>
      </c>
    </row>
    <row r="280" spans="1:15" x14ac:dyDescent="0.25">
      <c r="A280" s="207" t="s">
        <v>22</v>
      </c>
      <c r="B280" s="335" t="str">
        <f t="shared" si="234"/>
        <v>Q2/2024</v>
      </c>
      <c r="C280" s="321">
        <f t="shared" si="235"/>
        <v>45383</v>
      </c>
      <c r="D280" s="321">
        <f t="shared" si="236"/>
        <v>45473</v>
      </c>
      <c r="E280" s="335">
        <f t="shared" si="229"/>
        <v>91</v>
      </c>
      <c r="F280" s="347">
        <f>VLOOKUP(D280,'FERC Interest Rate'!$A:$B,2,TRUE)</f>
        <v>8.5000000000000006E-2</v>
      </c>
      <c r="G280" s="348">
        <f t="shared" si="237"/>
        <v>2051.797828370673</v>
      </c>
      <c r="H280" s="348">
        <f t="shared" si="238"/>
        <v>43.362448640566001</v>
      </c>
      <c r="I280" s="336">
        <v>0</v>
      </c>
      <c r="J280" s="322">
        <v>0</v>
      </c>
      <c r="K280" s="322">
        <f t="shared" si="230"/>
        <v>0</v>
      </c>
      <c r="L280" s="322">
        <v>0</v>
      </c>
      <c r="M280" s="337">
        <f t="shared" si="231"/>
        <v>0</v>
      </c>
      <c r="N280" s="322">
        <f t="shared" si="232"/>
        <v>2095.160277011239</v>
      </c>
      <c r="O280" s="348">
        <f t="shared" si="233"/>
        <v>2095.160277011239</v>
      </c>
    </row>
    <row r="281" spans="1:15" x14ac:dyDescent="0.25">
      <c r="A281" s="207" t="s">
        <v>22</v>
      </c>
      <c r="B281" s="335" t="str">
        <f t="shared" si="234"/>
        <v>Q3/2024</v>
      </c>
      <c r="C281" s="321">
        <f t="shared" si="235"/>
        <v>45474</v>
      </c>
      <c r="D281" s="321">
        <f t="shared" si="236"/>
        <v>45565</v>
      </c>
      <c r="E281" s="335">
        <f t="shared" si="229"/>
        <v>92</v>
      </c>
      <c r="F281" s="347">
        <f>VLOOKUP(D281,'FERC Interest Rate'!$A:$B,2,TRUE)</f>
        <v>8.5000000000000006E-2</v>
      </c>
      <c r="G281" s="348">
        <f t="shared" si="237"/>
        <v>2095.160277011239</v>
      </c>
      <c r="H281" s="348">
        <f t="shared" si="238"/>
        <v>44.765446355813907</v>
      </c>
      <c r="I281" s="336">
        <v>0</v>
      </c>
      <c r="J281" s="322">
        <v>0</v>
      </c>
      <c r="K281" s="322">
        <f t="shared" ref="K281:K282" si="239">+SUM(I281:J281)</f>
        <v>0</v>
      </c>
      <c r="L281" s="322">
        <v>0</v>
      </c>
      <c r="M281" s="337">
        <f t="shared" si="231"/>
        <v>0</v>
      </c>
      <c r="N281" s="322">
        <f t="shared" si="232"/>
        <v>2139.9257233670528</v>
      </c>
      <c r="O281" s="348">
        <f t="shared" si="233"/>
        <v>2139.9257233670528</v>
      </c>
    </row>
    <row r="282" spans="1:15" x14ac:dyDescent="0.25">
      <c r="A282" s="207" t="s">
        <v>22</v>
      </c>
      <c r="B282" s="335" t="str">
        <f t="shared" si="234"/>
        <v>Q4/2024</v>
      </c>
      <c r="C282" s="321">
        <f t="shared" si="235"/>
        <v>45566</v>
      </c>
      <c r="D282" s="321">
        <f t="shared" si="236"/>
        <v>45657</v>
      </c>
      <c r="E282" s="335">
        <f t="shared" si="229"/>
        <v>92</v>
      </c>
      <c r="F282" s="347">
        <f>VLOOKUP(D282,'FERC Interest Rate'!$A:$B,2,TRUE)</f>
        <v>8.5000000000000006E-2</v>
      </c>
      <c r="G282" s="348">
        <f t="shared" si="237"/>
        <v>2139.9257233670528</v>
      </c>
      <c r="H282" s="348">
        <f t="shared" si="238"/>
        <v>45.721910264290585</v>
      </c>
      <c r="I282" s="336">
        <v>0</v>
      </c>
      <c r="J282" s="322">
        <v>0</v>
      </c>
      <c r="K282" s="322">
        <f t="shared" si="239"/>
        <v>0</v>
      </c>
      <c r="L282" s="322">
        <v>0</v>
      </c>
      <c r="M282" s="337">
        <f t="shared" si="231"/>
        <v>0</v>
      </c>
      <c r="N282" s="322">
        <f t="shared" si="232"/>
        <v>2185.6476336313435</v>
      </c>
      <c r="O282" s="348">
        <f t="shared" si="233"/>
        <v>2185.6476336313435</v>
      </c>
    </row>
    <row r="283" spans="1:15" x14ac:dyDescent="0.25">
      <c r="A283" s="207" t="s">
        <v>22</v>
      </c>
      <c r="B283" s="335" t="str">
        <f t="shared" si="234"/>
        <v>Q1/2025</v>
      </c>
      <c r="C283" s="321">
        <f t="shared" si="235"/>
        <v>45658</v>
      </c>
      <c r="D283" s="321">
        <f t="shared" si="236"/>
        <v>45747</v>
      </c>
      <c r="E283" s="335">
        <f t="shared" si="229"/>
        <v>90</v>
      </c>
      <c r="F283" s="347">
        <f>VLOOKUP(D283,'FERC Interest Rate'!$A:$B,2,TRUE)</f>
        <v>8.0399999999999999E-2</v>
      </c>
      <c r="G283" s="348">
        <f t="shared" si="237"/>
        <v>2185.6476336313435</v>
      </c>
      <c r="H283" s="348">
        <f t="shared" si="238"/>
        <v>43.329715827277809</v>
      </c>
      <c r="I283" s="336">
        <v>0</v>
      </c>
      <c r="J283" s="322">
        <v>0</v>
      </c>
      <c r="K283" s="322">
        <f t="shared" ref="K283:K285" si="240">+SUM(I283:J283)</f>
        <v>0</v>
      </c>
      <c r="L283" s="322">
        <v>0</v>
      </c>
      <c r="M283" s="337">
        <f t="shared" si="231"/>
        <v>0</v>
      </c>
      <c r="N283" s="322">
        <f t="shared" si="232"/>
        <v>2228.9773494586211</v>
      </c>
      <c r="O283" s="348">
        <f t="shared" si="233"/>
        <v>2228.9773494586211</v>
      </c>
    </row>
    <row r="284" spans="1:15" x14ac:dyDescent="0.25">
      <c r="A284" s="207" t="s">
        <v>22</v>
      </c>
      <c r="B284" s="335" t="str">
        <f t="shared" si="234"/>
        <v>Q2/2025</v>
      </c>
      <c r="C284" s="321">
        <f t="shared" si="235"/>
        <v>45748</v>
      </c>
      <c r="D284" s="321">
        <f t="shared" si="236"/>
        <v>45838</v>
      </c>
      <c r="E284" s="335">
        <f t="shared" si="229"/>
        <v>91</v>
      </c>
      <c r="F284" s="347">
        <f>VLOOKUP(D284,'FERC Interest Rate'!$A:$B,2,TRUE)</f>
        <v>7.5499999999999998E-2</v>
      </c>
      <c r="G284" s="348">
        <f t="shared" si="237"/>
        <v>2228.9773494586211</v>
      </c>
      <c r="H284" s="348">
        <f t="shared" si="238"/>
        <v>41.956681861521794</v>
      </c>
      <c r="I284" s="336">
        <v>0</v>
      </c>
      <c r="J284" s="322">
        <v>0</v>
      </c>
      <c r="K284" s="322">
        <f t="shared" si="240"/>
        <v>0</v>
      </c>
      <c r="L284" s="322">
        <v>0</v>
      </c>
      <c r="M284" s="337">
        <f t="shared" si="231"/>
        <v>0</v>
      </c>
      <c r="N284" s="322">
        <f t="shared" si="232"/>
        <v>2270.9340313201428</v>
      </c>
      <c r="O284" s="348">
        <f t="shared" si="233"/>
        <v>2270.9340313201428</v>
      </c>
    </row>
    <row r="285" spans="1:15" x14ac:dyDescent="0.25">
      <c r="A285" s="207" t="s">
        <v>22</v>
      </c>
      <c r="B285" s="335" t="str">
        <f t="shared" si="234"/>
        <v>Q3/2025</v>
      </c>
      <c r="C285" s="321">
        <f t="shared" si="235"/>
        <v>45839</v>
      </c>
      <c r="D285" s="321">
        <f t="shared" si="236"/>
        <v>45930</v>
      </c>
      <c r="E285" s="335">
        <f t="shared" si="229"/>
        <v>92</v>
      </c>
      <c r="F285" s="347">
        <f>VLOOKUP(D285,'FERC Interest Rate'!$A:$B,2,TRUE)</f>
        <v>7.4999999999999997E-2</v>
      </c>
      <c r="G285" s="348">
        <f t="shared" si="237"/>
        <v>2270.9340313201428</v>
      </c>
      <c r="H285" s="348">
        <f t="shared" si="238"/>
        <v>42.929985797558864</v>
      </c>
      <c r="I285" s="336">
        <v>0</v>
      </c>
      <c r="J285" s="322">
        <v>0</v>
      </c>
      <c r="K285" s="322">
        <f t="shared" si="240"/>
        <v>0</v>
      </c>
      <c r="L285" s="322">
        <v>0</v>
      </c>
      <c r="M285" s="337">
        <f t="shared" si="231"/>
        <v>0</v>
      </c>
      <c r="N285" s="322">
        <f t="shared" si="232"/>
        <v>2313.8640171177017</v>
      </c>
      <c r="O285" s="348">
        <f t="shared" si="233"/>
        <v>2313.8640171177017</v>
      </c>
    </row>
    <row r="286" spans="1:15" x14ac:dyDescent="0.25">
      <c r="A286" s="66" t="s">
        <v>44</v>
      </c>
      <c r="B286" s="335" t="str">
        <f t="shared" si="234"/>
        <v>Q4/2025</v>
      </c>
      <c r="C286" s="321">
        <f t="shared" si="235"/>
        <v>45931</v>
      </c>
      <c r="D286" s="321">
        <f t="shared" si="236"/>
        <v>46022</v>
      </c>
      <c r="E286" s="335">
        <f t="shared" si="229"/>
        <v>92</v>
      </c>
      <c r="F286" s="347">
        <f>VLOOKUP(D286,'FERC Interest Rate'!$A:$B,2,TRUE)</f>
        <v>7.4999999999999997E-2</v>
      </c>
      <c r="G286" s="348">
        <f t="shared" si="237"/>
        <v>2313.8640171177017</v>
      </c>
      <c r="H286" s="348">
        <f t="shared" si="238"/>
        <v>43.741538953731897</v>
      </c>
      <c r="I286" s="336">
        <f>(SUM($H$274:$H$286)/20)</f>
        <v>24.692566694044157</v>
      </c>
      <c r="J286" s="322">
        <f t="shared" ref="J286" si="241">G286*F286*(E286/(DATE(YEAR(D286),12,31)-DATE(YEAR(D286),1,1)+1))</f>
        <v>43.741538953731897</v>
      </c>
      <c r="K286" s="322">
        <f t="shared" ref="K286" si="242">+SUM(I286:J286)</f>
        <v>68.43410564777605</v>
      </c>
      <c r="L286" s="322">
        <f>VLOOKUP($L$272,$A$1:$E$22,4,FALSE)/20</f>
        <v>93.187711109527541</v>
      </c>
      <c r="M286" s="337">
        <f t="shared" ref="M286" si="243">+SUM(K286:L286)</f>
        <v>161.62181675730358</v>
      </c>
      <c r="N286" s="322">
        <f t="shared" si="232"/>
        <v>2401.3470950251653</v>
      </c>
      <c r="O286" s="348">
        <f t="shared" si="233"/>
        <v>2239.7252782678615</v>
      </c>
    </row>
    <row r="287" spans="1:15" ht="13.5" thickBot="1" x14ac:dyDescent="0.35">
      <c r="A287" s="101"/>
      <c r="B287" s="102"/>
      <c r="C287" s="103"/>
      <c r="D287" s="103"/>
      <c r="E287" s="102"/>
      <c r="F287" s="102"/>
      <c r="G287" s="338">
        <f t="shared" ref="G287:O287" si="244">+SUM(G274:G286)</f>
        <v>26814.25346497459</v>
      </c>
      <c r="H287" s="338">
        <f t="shared" si="244"/>
        <v>493.85133388088315</v>
      </c>
      <c r="I287" s="338">
        <f t="shared" si="244"/>
        <v>24.692566694044157</v>
      </c>
      <c r="J287" s="338">
        <f t="shared" si="244"/>
        <v>43.741538953731897</v>
      </c>
      <c r="K287" s="338">
        <f t="shared" si="244"/>
        <v>68.43410564777605</v>
      </c>
      <c r="L287" s="338">
        <f t="shared" si="244"/>
        <v>93.187711109527541</v>
      </c>
      <c r="M287" s="338">
        <f t="shared" si="244"/>
        <v>161.62181675730358</v>
      </c>
      <c r="N287" s="338">
        <f t="shared" si="244"/>
        <v>27351.846337809202</v>
      </c>
      <c r="O287" s="338">
        <f t="shared" si="244"/>
        <v>27190.2245210519</v>
      </c>
    </row>
    <row r="288" spans="1:15" ht="13" thickTop="1" x14ac:dyDescent="0.25"/>
    <row r="289" spans="1:15" ht="13" x14ac:dyDescent="0.3">
      <c r="I289" s="410"/>
      <c r="J289" s="432" t="s">
        <v>15</v>
      </c>
      <c r="K289" s="433"/>
      <c r="L289" s="198" t="s">
        <v>57</v>
      </c>
      <c r="M289" s="411"/>
    </row>
    <row r="290" spans="1:15" ht="52" x14ac:dyDescent="0.3">
      <c r="A290" s="62" t="s">
        <v>43</v>
      </c>
      <c r="B290" s="62" t="s">
        <v>3</v>
      </c>
      <c r="C290" s="62" t="s">
        <v>4</v>
      </c>
      <c r="D290" s="62" t="s">
        <v>5</v>
      </c>
      <c r="E290" s="62" t="s">
        <v>6</v>
      </c>
      <c r="F290" s="62" t="s">
        <v>7</v>
      </c>
      <c r="G290" s="62" t="s">
        <v>83</v>
      </c>
      <c r="H290" s="62" t="s">
        <v>84</v>
      </c>
      <c r="I290" s="77" t="s">
        <v>85</v>
      </c>
      <c r="J290" s="78" t="s">
        <v>86</v>
      </c>
      <c r="K290" s="78" t="s">
        <v>87</v>
      </c>
      <c r="L290" s="78" t="s">
        <v>88</v>
      </c>
      <c r="M290" s="79" t="s">
        <v>89</v>
      </c>
      <c r="N290" s="62" t="s">
        <v>90</v>
      </c>
      <c r="O290" s="62" t="s">
        <v>91</v>
      </c>
    </row>
    <row r="291" spans="1:15" x14ac:dyDescent="0.25">
      <c r="A291" s="207" t="s">
        <v>22</v>
      </c>
      <c r="B291" s="335" t="str">
        <f>+IF(MONTH(C291)&lt;4,"Q1",IF(MONTH(C291)&lt;7,"Q2",IF(MONTH(C291)&lt;10,"Q3","Q4")))&amp;"/"&amp;YEAR(C291)</f>
        <v>Q1/2023</v>
      </c>
      <c r="C291" s="321">
        <f>VLOOKUP(L289,$A$1:$E$22,2,FALSE)</f>
        <v>44938</v>
      </c>
      <c r="D291" s="321">
        <f>DATE(YEAR(C291),IF(MONTH(C291)&lt;=3,3,IF(MONTH(C291)&lt;=6,6,IF(MONTH(C291)&lt;=9,9,12))),IF(OR(MONTH(C291)&lt;=3,MONTH(C291)&gt;=10),31,30))</f>
        <v>45016</v>
      </c>
      <c r="E291" s="335">
        <f t="shared" ref="E291:E302" si="245">D291-C291+1</f>
        <v>79</v>
      </c>
      <c r="F291" s="347">
        <f>VLOOKUP(D291,'FERC Interest Rate'!$A:$B,2,TRUE)</f>
        <v>6.3100000000000003E-2</v>
      </c>
      <c r="G291" s="348">
        <f>VLOOKUP(L289,$A$1:$E$22,4,FALSE)</f>
        <v>1924.309413525262</v>
      </c>
      <c r="H291" s="348">
        <f>G291*F291*(E291/(DATE(YEAR(D291),12,31)-DATE(YEAR(D291),1,1)+1))</f>
        <v>26.280794508170079</v>
      </c>
      <c r="I291" s="336">
        <v>0</v>
      </c>
      <c r="J291" s="322">
        <v>0</v>
      </c>
      <c r="K291" s="322">
        <f t="shared" ref="K291:K297" si="246">+SUM(I291:J291)</f>
        <v>0</v>
      </c>
      <c r="L291" s="322">
        <v>0</v>
      </c>
      <c r="M291" s="337">
        <f t="shared" ref="M291:M301" si="247">+SUM(K291:L291)</f>
        <v>0</v>
      </c>
      <c r="N291" s="322">
        <f t="shared" ref="N291:N302" si="248">+G291+H291+J291</f>
        <v>1950.5902080334322</v>
      </c>
      <c r="O291" s="348">
        <f t="shared" ref="O291:O302" si="249">G291+H291-L291-I291</f>
        <v>1950.5902080334322</v>
      </c>
    </row>
    <row r="292" spans="1:15" x14ac:dyDescent="0.25">
      <c r="A292" s="207" t="s">
        <v>22</v>
      </c>
      <c r="B292" s="335" t="str">
        <f t="shared" ref="B292:B302" si="250">+IF(MONTH(C292)&lt;4,"Q1",IF(MONTH(C292)&lt;7,"Q2",IF(MONTH(C292)&lt;10,"Q3","Q4")))&amp;"/"&amp;YEAR(C292)</f>
        <v>Q2/2023</v>
      </c>
      <c r="C292" s="321">
        <f t="shared" ref="C292:C302" si="251">D291+1</f>
        <v>45017</v>
      </c>
      <c r="D292" s="321">
        <f t="shared" ref="D292:D302" si="252">EOMONTH(D291,3)</f>
        <v>45107</v>
      </c>
      <c r="E292" s="335">
        <f t="shared" si="245"/>
        <v>91</v>
      </c>
      <c r="F292" s="347">
        <f>VLOOKUP(D292,'FERC Interest Rate'!$A:$B,2,TRUE)</f>
        <v>7.4999999999999997E-2</v>
      </c>
      <c r="G292" s="348">
        <f t="shared" ref="G292:G302" si="253">O291</f>
        <v>1950.5902080334322</v>
      </c>
      <c r="H292" s="348">
        <f t="shared" ref="H292:H302" si="254">G292*F292*(E292/(DATE(YEAR(D292),12,31)-DATE(YEAR(D292),1,1)+1))</f>
        <v>36.473364848844312</v>
      </c>
      <c r="I292" s="336">
        <v>0</v>
      </c>
      <c r="J292" s="322">
        <v>0</v>
      </c>
      <c r="K292" s="322">
        <f t="shared" si="246"/>
        <v>0</v>
      </c>
      <c r="L292" s="322">
        <v>0</v>
      </c>
      <c r="M292" s="337">
        <f t="shared" si="247"/>
        <v>0</v>
      </c>
      <c r="N292" s="322">
        <f t="shared" si="248"/>
        <v>1987.0635728822765</v>
      </c>
      <c r="O292" s="348">
        <f t="shared" si="249"/>
        <v>1987.0635728822765</v>
      </c>
    </row>
    <row r="293" spans="1:15" x14ac:dyDescent="0.25">
      <c r="A293" s="207" t="s">
        <v>22</v>
      </c>
      <c r="B293" s="335" t="str">
        <f t="shared" si="250"/>
        <v>Q3/2023</v>
      </c>
      <c r="C293" s="321">
        <f t="shared" si="251"/>
        <v>45108</v>
      </c>
      <c r="D293" s="321">
        <f t="shared" si="252"/>
        <v>45199</v>
      </c>
      <c r="E293" s="335">
        <f t="shared" si="245"/>
        <v>92</v>
      </c>
      <c r="F293" s="347">
        <f>VLOOKUP(D293,'FERC Interest Rate'!$A:$B,2,TRUE)</f>
        <v>8.0199999999999994E-2</v>
      </c>
      <c r="G293" s="348">
        <f t="shared" si="253"/>
        <v>1987.0635728822765</v>
      </c>
      <c r="H293" s="348">
        <f t="shared" si="254"/>
        <v>40.168081825081067</v>
      </c>
      <c r="I293" s="336">
        <v>0</v>
      </c>
      <c r="J293" s="322">
        <v>0</v>
      </c>
      <c r="K293" s="322">
        <f t="shared" si="246"/>
        <v>0</v>
      </c>
      <c r="L293" s="322">
        <v>0</v>
      </c>
      <c r="M293" s="337">
        <f t="shared" si="247"/>
        <v>0</v>
      </c>
      <c r="N293" s="322">
        <f t="shared" si="248"/>
        <v>2027.2316547073576</v>
      </c>
      <c r="O293" s="348">
        <f t="shared" si="249"/>
        <v>2027.2316547073576</v>
      </c>
    </row>
    <row r="294" spans="1:15" x14ac:dyDescent="0.25">
      <c r="A294" s="207" t="s">
        <v>22</v>
      </c>
      <c r="B294" s="335" t="str">
        <f t="shared" si="250"/>
        <v>Q4/2023</v>
      </c>
      <c r="C294" s="321">
        <f t="shared" si="251"/>
        <v>45200</v>
      </c>
      <c r="D294" s="321">
        <f t="shared" si="252"/>
        <v>45291</v>
      </c>
      <c r="E294" s="335">
        <f t="shared" si="245"/>
        <v>92</v>
      </c>
      <c r="F294" s="347">
        <f>VLOOKUP(D294,'FERC Interest Rate'!$A:$B,2,TRUE)</f>
        <v>8.3500000000000005E-2</v>
      </c>
      <c r="G294" s="348">
        <f t="shared" si="253"/>
        <v>2027.2316547073576</v>
      </c>
      <c r="H294" s="348">
        <f t="shared" si="254"/>
        <v>42.666283757429923</v>
      </c>
      <c r="I294" s="336">
        <v>0</v>
      </c>
      <c r="J294" s="322">
        <v>0</v>
      </c>
      <c r="K294" s="322">
        <f t="shared" si="246"/>
        <v>0</v>
      </c>
      <c r="L294" s="322">
        <v>0</v>
      </c>
      <c r="M294" s="337">
        <f t="shared" si="247"/>
        <v>0</v>
      </c>
      <c r="N294" s="322">
        <f t="shared" si="248"/>
        <v>2069.8979384647873</v>
      </c>
      <c r="O294" s="348">
        <f t="shared" si="249"/>
        <v>2069.8979384647873</v>
      </c>
    </row>
    <row r="295" spans="1:15" x14ac:dyDescent="0.25">
      <c r="A295" s="207" t="s">
        <v>22</v>
      </c>
      <c r="B295" s="335" t="str">
        <f t="shared" si="250"/>
        <v>Q1/2024</v>
      </c>
      <c r="C295" s="321">
        <f t="shared" si="251"/>
        <v>45292</v>
      </c>
      <c r="D295" s="321">
        <f t="shared" si="252"/>
        <v>45382</v>
      </c>
      <c r="E295" s="335">
        <f t="shared" si="245"/>
        <v>91</v>
      </c>
      <c r="F295" s="347">
        <f>VLOOKUP(D295,'FERC Interest Rate'!$A:$B,2,TRUE)</f>
        <v>8.5000000000000006E-2</v>
      </c>
      <c r="G295" s="348">
        <f t="shared" si="253"/>
        <v>2069.8979384647873</v>
      </c>
      <c r="H295" s="348">
        <f t="shared" si="254"/>
        <v>43.744974191325497</v>
      </c>
      <c r="I295" s="336">
        <v>0</v>
      </c>
      <c r="J295" s="322">
        <v>0</v>
      </c>
      <c r="K295" s="322">
        <f t="shared" si="246"/>
        <v>0</v>
      </c>
      <c r="L295" s="322">
        <v>0</v>
      </c>
      <c r="M295" s="337">
        <f t="shared" si="247"/>
        <v>0</v>
      </c>
      <c r="N295" s="322">
        <f t="shared" si="248"/>
        <v>2113.6429126561129</v>
      </c>
      <c r="O295" s="348">
        <f t="shared" si="249"/>
        <v>2113.6429126561129</v>
      </c>
    </row>
    <row r="296" spans="1:15" x14ac:dyDescent="0.25">
      <c r="A296" s="207" t="s">
        <v>22</v>
      </c>
      <c r="B296" s="335" t="str">
        <f t="shared" si="250"/>
        <v>Q2/2024</v>
      </c>
      <c r="C296" s="321">
        <f t="shared" si="251"/>
        <v>45383</v>
      </c>
      <c r="D296" s="321">
        <f t="shared" si="252"/>
        <v>45473</v>
      </c>
      <c r="E296" s="335">
        <f t="shared" si="245"/>
        <v>91</v>
      </c>
      <c r="F296" s="347">
        <f>VLOOKUP(D296,'FERC Interest Rate'!$A:$B,2,TRUE)</f>
        <v>8.5000000000000006E-2</v>
      </c>
      <c r="G296" s="348">
        <f t="shared" si="253"/>
        <v>2113.6429126561129</v>
      </c>
      <c r="H296" s="348">
        <f t="shared" si="254"/>
        <v>44.669475216926323</v>
      </c>
      <c r="I296" s="336">
        <v>0</v>
      </c>
      <c r="J296" s="322">
        <v>0</v>
      </c>
      <c r="K296" s="322">
        <f t="shared" si="246"/>
        <v>0</v>
      </c>
      <c r="L296" s="322">
        <v>0</v>
      </c>
      <c r="M296" s="337">
        <f t="shared" si="247"/>
        <v>0</v>
      </c>
      <c r="N296" s="322">
        <f t="shared" si="248"/>
        <v>2158.3123878730394</v>
      </c>
      <c r="O296" s="348">
        <f t="shared" si="249"/>
        <v>2158.3123878730394</v>
      </c>
    </row>
    <row r="297" spans="1:15" x14ac:dyDescent="0.25">
      <c r="A297" s="207" t="s">
        <v>22</v>
      </c>
      <c r="B297" s="335" t="str">
        <f t="shared" si="250"/>
        <v>Q3/2024</v>
      </c>
      <c r="C297" s="321">
        <f t="shared" si="251"/>
        <v>45474</v>
      </c>
      <c r="D297" s="321">
        <f t="shared" si="252"/>
        <v>45565</v>
      </c>
      <c r="E297" s="335">
        <f t="shared" si="245"/>
        <v>92</v>
      </c>
      <c r="F297" s="347">
        <f>VLOOKUP(D297,'FERC Interest Rate'!$A:$B,2,TRUE)</f>
        <v>8.5000000000000006E-2</v>
      </c>
      <c r="G297" s="348">
        <f t="shared" si="253"/>
        <v>2158.3123878730394</v>
      </c>
      <c r="H297" s="348">
        <f t="shared" si="254"/>
        <v>46.114761948544178</v>
      </c>
      <c r="I297" s="336">
        <v>0</v>
      </c>
      <c r="J297" s="322">
        <v>0</v>
      </c>
      <c r="K297" s="322">
        <f t="shared" si="246"/>
        <v>0</v>
      </c>
      <c r="L297" s="322">
        <v>0</v>
      </c>
      <c r="M297" s="337">
        <f t="shared" si="247"/>
        <v>0</v>
      </c>
      <c r="N297" s="322">
        <f t="shared" si="248"/>
        <v>2204.4271498215835</v>
      </c>
      <c r="O297" s="348">
        <f t="shared" si="249"/>
        <v>2204.4271498215835</v>
      </c>
    </row>
    <row r="298" spans="1:15" x14ac:dyDescent="0.25">
      <c r="A298" s="207" t="s">
        <v>22</v>
      </c>
      <c r="B298" s="335" t="str">
        <f t="shared" si="250"/>
        <v>Q4/2024</v>
      </c>
      <c r="C298" s="321">
        <f t="shared" si="251"/>
        <v>45566</v>
      </c>
      <c r="D298" s="321">
        <f t="shared" si="252"/>
        <v>45657</v>
      </c>
      <c r="E298" s="335">
        <f t="shared" si="245"/>
        <v>92</v>
      </c>
      <c r="F298" s="347">
        <f>VLOOKUP(D298,'FERC Interest Rate'!$A:$B,2,TRUE)</f>
        <v>8.5000000000000006E-2</v>
      </c>
      <c r="G298" s="348">
        <f t="shared" si="253"/>
        <v>2204.4271498215835</v>
      </c>
      <c r="H298" s="348">
        <f t="shared" si="254"/>
        <v>47.100055496187935</v>
      </c>
      <c r="I298" s="336">
        <v>0</v>
      </c>
      <c r="J298" s="322">
        <v>0</v>
      </c>
      <c r="K298" s="322">
        <f t="shared" ref="K298:K299" si="255">+SUM(I298:J298)</f>
        <v>0</v>
      </c>
      <c r="L298" s="322">
        <v>0</v>
      </c>
      <c r="M298" s="337">
        <f t="shared" si="247"/>
        <v>0</v>
      </c>
      <c r="N298" s="322">
        <f t="shared" si="248"/>
        <v>2251.5272053177714</v>
      </c>
      <c r="O298" s="348">
        <f t="shared" si="249"/>
        <v>2251.5272053177714</v>
      </c>
    </row>
    <row r="299" spans="1:15" x14ac:dyDescent="0.25">
      <c r="A299" s="207" t="s">
        <v>22</v>
      </c>
      <c r="B299" s="335" t="str">
        <f t="shared" si="250"/>
        <v>Q1/2025</v>
      </c>
      <c r="C299" s="321">
        <f t="shared" si="251"/>
        <v>45658</v>
      </c>
      <c r="D299" s="321">
        <f t="shared" si="252"/>
        <v>45747</v>
      </c>
      <c r="E299" s="335">
        <f t="shared" si="245"/>
        <v>90</v>
      </c>
      <c r="F299" s="347">
        <f>VLOOKUP(D299,'FERC Interest Rate'!$A:$B,2,TRUE)</f>
        <v>8.0399999999999999E-2</v>
      </c>
      <c r="G299" s="348">
        <f t="shared" si="253"/>
        <v>2251.5272053177714</v>
      </c>
      <c r="H299" s="348">
        <f t="shared" si="254"/>
        <v>44.635755774464087</v>
      </c>
      <c r="I299" s="336">
        <v>0</v>
      </c>
      <c r="J299" s="322">
        <v>0</v>
      </c>
      <c r="K299" s="322">
        <f t="shared" si="255"/>
        <v>0</v>
      </c>
      <c r="L299" s="322">
        <v>0</v>
      </c>
      <c r="M299" s="337">
        <f t="shared" si="247"/>
        <v>0</v>
      </c>
      <c r="N299" s="322">
        <f t="shared" si="248"/>
        <v>2296.1629610922355</v>
      </c>
      <c r="O299" s="348">
        <f t="shared" si="249"/>
        <v>2296.1629610922355</v>
      </c>
    </row>
    <row r="300" spans="1:15" x14ac:dyDescent="0.25">
      <c r="A300" s="207" t="s">
        <v>22</v>
      </c>
      <c r="B300" s="335" t="str">
        <f t="shared" si="250"/>
        <v>Q2/2025</v>
      </c>
      <c r="C300" s="321">
        <f t="shared" si="251"/>
        <v>45748</v>
      </c>
      <c r="D300" s="321">
        <f t="shared" si="252"/>
        <v>45838</v>
      </c>
      <c r="E300" s="335">
        <f t="shared" si="245"/>
        <v>91</v>
      </c>
      <c r="F300" s="347">
        <f>VLOOKUP(D300,'FERC Interest Rate'!$A:$B,2,TRUE)</f>
        <v>7.5499999999999998E-2</v>
      </c>
      <c r="G300" s="348">
        <f t="shared" si="253"/>
        <v>2296.1629610922355</v>
      </c>
      <c r="H300" s="348">
        <f t="shared" si="254"/>
        <v>43.221335956669051</v>
      </c>
      <c r="I300" s="336">
        <v>0</v>
      </c>
      <c r="J300" s="322">
        <v>0</v>
      </c>
      <c r="K300" s="322">
        <f t="shared" ref="K300:K301" si="256">+SUM(I300:J300)</f>
        <v>0</v>
      </c>
      <c r="L300" s="322">
        <v>0</v>
      </c>
      <c r="M300" s="337">
        <f t="shared" si="247"/>
        <v>0</v>
      </c>
      <c r="N300" s="322">
        <f t="shared" si="248"/>
        <v>2339.3842970489045</v>
      </c>
      <c r="O300" s="348">
        <f t="shared" si="249"/>
        <v>2339.3842970489045</v>
      </c>
    </row>
    <row r="301" spans="1:15" x14ac:dyDescent="0.25">
      <c r="A301" s="207" t="s">
        <v>22</v>
      </c>
      <c r="B301" s="335" t="str">
        <f t="shared" si="250"/>
        <v>Q3/2025</v>
      </c>
      <c r="C301" s="321">
        <f t="shared" si="251"/>
        <v>45839</v>
      </c>
      <c r="D301" s="321">
        <f t="shared" si="252"/>
        <v>45930</v>
      </c>
      <c r="E301" s="335">
        <f t="shared" si="245"/>
        <v>92</v>
      </c>
      <c r="F301" s="347">
        <f>VLOOKUP(D301,'FERC Interest Rate'!$A:$B,2,TRUE)</f>
        <v>7.4999999999999997E-2</v>
      </c>
      <c r="G301" s="348">
        <f t="shared" si="253"/>
        <v>2339.3842970489045</v>
      </c>
      <c r="H301" s="348">
        <f t="shared" si="254"/>
        <v>44.223977122294365</v>
      </c>
      <c r="I301" s="336">
        <v>0</v>
      </c>
      <c r="J301" s="322">
        <v>0</v>
      </c>
      <c r="K301" s="322">
        <f t="shared" si="256"/>
        <v>0</v>
      </c>
      <c r="L301" s="322">
        <v>0</v>
      </c>
      <c r="M301" s="337">
        <f t="shared" si="247"/>
        <v>0</v>
      </c>
      <c r="N301" s="322">
        <f t="shared" si="248"/>
        <v>2383.6082741711989</v>
      </c>
      <c r="O301" s="348">
        <f t="shared" si="249"/>
        <v>2383.6082741711989</v>
      </c>
    </row>
    <row r="302" spans="1:15" x14ac:dyDescent="0.25">
      <c r="A302" s="66" t="s">
        <v>44</v>
      </c>
      <c r="B302" s="335" t="str">
        <f t="shared" si="250"/>
        <v>Q4/2025</v>
      </c>
      <c r="C302" s="321">
        <f t="shared" si="251"/>
        <v>45931</v>
      </c>
      <c r="D302" s="321">
        <f t="shared" si="252"/>
        <v>46022</v>
      </c>
      <c r="E302" s="335">
        <f t="shared" si="245"/>
        <v>92</v>
      </c>
      <c r="F302" s="347">
        <f>VLOOKUP(D302,'FERC Interest Rate'!$A:$B,2,TRUE)</f>
        <v>7.4999999999999997E-2</v>
      </c>
      <c r="G302" s="348">
        <f t="shared" si="253"/>
        <v>2383.6082741711989</v>
      </c>
      <c r="H302" s="348">
        <f t="shared" si="254"/>
        <v>45.059992032277464</v>
      </c>
      <c r="I302" s="336">
        <f>(SUM($H$291:$H$302)/20)</f>
        <v>25.217942633910713</v>
      </c>
      <c r="J302" s="322">
        <f t="shared" ref="J302" si="257">G302*F302*(E302/(DATE(YEAR(D302),12,31)-DATE(YEAR(D302),1,1)+1))</f>
        <v>45.059992032277464</v>
      </c>
      <c r="K302" s="322">
        <f t="shared" ref="K302" si="258">+SUM(I302:J302)</f>
        <v>70.277934666188173</v>
      </c>
      <c r="L302" s="322">
        <f>VLOOKUP($L$289,$A$1:$E$22,4,FALSE)/20</f>
        <v>96.215470676263095</v>
      </c>
      <c r="M302" s="337">
        <f t="shared" ref="M302" si="259">+SUM(K302:L302)</f>
        <v>166.49340534245127</v>
      </c>
      <c r="N302" s="322">
        <f t="shared" si="248"/>
        <v>2473.7282582357539</v>
      </c>
      <c r="O302" s="348">
        <f t="shared" si="249"/>
        <v>2307.2348528933026</v>
      </c>
    </row>
    <row r="303" spans="1:15" ht="13.5" thickBot="1" x14ac:dyDescent="0.35">
      <c r="A303" s="101"/>
      <c r="B303" s="102"/>
      <c r="C303" s="103"/>
      <c r="D303" s="103"/>
      <c r="E303" s="102"/>
      <c r="F303" s="102"/>
      <c r="G303" s="338">
        <f t="shared" ref="G303:O303" si="260">+SUM(G291:G302)</f>
        <v>25706.15797559396</v>
      </c>
      <c r="H303" s="338">
        <f t="shared" si="260"/>
        <v>504.35885267821425</v>
      </c>
      <c r="I303" s="338">
        <f t="shared" si="260"/>
        <v>25.217942633910713</v>
      </c>
      <c r="J303" s="338">
        <f t="shared" si="260"/>
        <v>45.059992032277464</v>
      </c>
      <c r="K303" s="338">
        <f t="shared" si="260"/>
        <v>70.277934666188173</v>
      </c>
      <c r="L303" s="338">
        <f t="shared" si="260"/>
        <v>96.215470676263095</v>
      </c>
      <c r="M303" s="338">
        <f t="shared" si="260"/>
        <v>166.49340534245127</v>
      </c>
      <c r="N303" s="338">
        <f t="shared" si="260"/>
        <v>26255.576820304454</v>
      </c>
      <c r="O303" s="338">
        <f t="shared" si="260"/>
        <v>26089.083414962002</v>
      </c>
    </row>
    <row r="304" spans="1:15" ht="13" thickTop="1" x14ac:dyDescent="0.25"/>
    <row r="305" spans="1:15" ht="13" x14ac:dyDescent="0.3">
      <c r="I305" s="410"/>
      <c r="J305" s="432" t="s">
        <v>15</v>
      </c>
      <c r="K305" s="433"/>
      <c r="L305" s="198" t="s">
        <v>58</v>
      </c>
      <c r="M305" s="411"/>
    </row>
    <row r="306" spans="1:15" ht="52" x14ac:dyDescent="0.3">
      <c r="A306" s="62" t="s">
        <v>43</v>
      </c>
      <c r="B306" s="62" t="s">
        <v>3</v>
      </c>
      <c r="C306" s="62" t="s">
        <v>4</v>
      </c>
      <c r="D306" s="62" t="s">
        <v>5</v>
      </c>
      <c r="E306" s="62" t="s">
        <v>6</v>
      </c>
      <c r="F306" s="62" t="s">
        <v>7</v>
      </c>
      <c r="G306" s="62" t="s">
        <v>83</v>
      </c>
      <c r="H306" s="62" t="s">
        <v>84</v>
      </c>
      <c r="I306" s="77" t="s">
        <v>85</v>
      </c>
      <c r="J306" s="78" t="s">
        <v>86</v>
      </c>
      <c r="K306" s="78" t="s">
        <v>87</v>
      </c>
      <c r="L306" s="78" t="s">
        <v>88</v>
      </c>
      <c r="M306" s="79" t="s">
        <v>89</v>
      </c>
      <c r="N306" s="62" t="s">
        <v>90</v>
      </c>
      <c r="O306" s="62" t="s">
        <v>91</v>
      </c>
    </row>
    <row r="307" spans="1:15" x14ac:dyDescent="0.25">
      <c r="A307" s="207" t="s">
        <v>22</v>
      </c>
      <c r="B307" s="335" t="str">
        <f>+IF(MONTH(C307)&lt;4,"Q1",IF(MONTH(C307)&lt;7,"Q2",IF(MONTH(C307)&lt;10,"Q3","Q4")))&amp;"/"&amp;YEAR(C307)</f>
        <v>Q1/2023</v>
      </c>
      <c r="C307" s="321">
        <f>VLOOKUP(L305,$A$1:$E$22,2,FALSE)</f>
        <v>44964</v>
      </c>
      <c r="D307" s="321">
        <f>DATE(YEAR(C307),IF(MONTH(C307)&lt;=3,3,IF(MONTH(C307)&lt;=6,6,IF(MONTH(C307)&lt;=9,9,12))),IF(OR(MONTH(C307)&lt;=3,MONTH(C307)&gt;=10),31,30))</f>
        <v>45016</v>
      </c>
      <c r="E307" s="335">
        <f t="shared" ref="E307:E318" si="261">D307-C307+1</f>
        <v>53</v>
      </c>
      <c r="F307" s="347">
        <f>VLOOKUP(D307,'FERC Interest Rate'!$A:$B,2,TRUE)</f>
        <v>6.3100000000000003E-2</v>
      </c>
      <c r="G307" s="348">
        <f>VLOOKUP(L305,$A$1:$E$22,4,FALSE)</f>
        <v>1945.6158697356232</v>
      </c>
      <c r="H307" s="348">
        <f>G307*F307*(E307/(DATE(YEAR(D307),12,31)-DATE(YEAR(D307),1,1)+1))</f>
        <v>17.826638775772174</v>
      </c>
      <c r="I307" s="336">
        <v>0</v>
      </c>
      <c r="J307" s="322">
        <v>0</v>
      </c>
      <c r="K307" s="322">
        <f t="shared" ref="K307:K313" si="262">+SUM(I307:J307)</f>
        <v>0</v>
      </c>
      <c r="L307" s="322">
        <v>0</v>
      </c>
      <c r="M307" s="337">
        <f t="shared" ref="M307:M317" si="263">+SUM(K307:L307)</f>
        <v>0</v>
      </c>
      <c r="N307" s="322">
        <f t="shared" ref="N307:N318" si="264">+G307+H307+J307</f>
        <v>1963.4425085113953</v>
      </c>
      <c r="O307" s="348">
        <f t="shared" ref="O307:O318" si="265">G307+H307-L307-I307</f>
        <v>1963.4425085113953</v>
      </c>
    </row>
    <row r="308" spans="1:15" x14ac:dyDescent="0.25">
      <c r="A308" s="207" t="s">
        <v>22</v>
      </c>
      <c r="B308" s="335" t="str">
        <f t="shared" ref="B308:B318" si="266">+IF(MONTH(C308)&lt;4,"Q1",IF(MONTH(C308)&lt;7,"Q2",IF(MONTH(C308)&lt;10,"Q3","Q4")))&amp;"/"&amp;YEAR(C308)</f>
        <v>Q2/2023</v>
      </c>
      <c r="C308" s="321">
        <f t="shared" ref="C308:C318" si="267">D307+1</f>
        <v>45017</v>
      </c>
      <c r="D308" s="321">
        <f t="shared" ref="D308:D318" si="268">EOMONTH(D307,3)</f>
        <v>45107</v>
      </c>
      <c r="E308" s="335">
        <f t="shared" si="261"/>
        <v>91</v>
      </c>
      <c r="F308" s="347">
        <f>VLOOKUP(D308,'FERC Interest Rate'!$A:$B,2,TRUE)</f>
        <v>7.4999999999999997E-2</v>
      </c>
      <c r="G308" s="348">
        <f t="shared" ref="G308:G318" si="269">O307</f>
        <v>1963.4425085113953</v>
      </c>
      <c r="H308" s="348">
        <f t="shared" ref="H308:H318" si="270">G308*F308*(E308/(DATE(YEAR(D308),12,31)-DATE(YEAR(D308),1,1)+1))</f>
        <v>36.713685261891158</v>
      </c>
      <c r="I308" s="336">
        <v>0</v>
      </c>
      <c r="J308" s="322">
        <v>0</v>
      </c>
      <c r="K308" s="322">
        <f t="shared" si="262"/>
        <v>0</v>
      </c>
      <c r="L308" s="322">
        <v>0</v>
      </c>
      <c r="M308" s="337">
        <f t="shared" si="263"/>
        <v>0</v>
      </c>
      <c r="N308" s="322">
        <f t="shared" si="264"/>
        <v>2000.1561937732865</v>
      </c>
      <c r="O308" s="348">
        <f t="shared" si="265"/>
        <v>2000.1561937732865</v>
      </c>
    </row>
    <row r="309" spans="1:15" x14ac:dyDescent="0.25">
      <c r="A309" s="207" t="s">
        <v>22</v>
      </c>
      <c r="B309" s="335" t="str">
        <f t="shared" si="266"/>
        <v>Q3/2023</v>
      </c>
      <c r="C309" s="321">
        <f t="shared" si="267"/>
        <v>45108</v>
      </c>
      <c r="D309" s="321">
        <f t="shared" si="268"/>
        <v>45199</v>
      </c>
      <c r="E309" s="335">
        <f t="shared" si="261"/>
        <v>92</v>
      </c>
      <c r="F309" s="347">
        <f>VLOOKUP(D309,'FERC Interest Rate'!$A:$B,2,TRUE)</f>
        <v>8.0199999999999994E-2</v>
      </c>
      <c r="G309" s="348">
        <f t="shared" si="269"/>
        <v>2000.1561937732865</v>
      </c>
      <c r="H309" s="348">
        <f t="shared" si="270"/>
        <v>40.432746466128272</v>
      </c>
      <c r="I309" s="336">
        <v>0</v>
      </c>
      <c r="J309" s="322">
        <v>0</v>
      </c>
      <c r="K309" s="322">
        <f t="shared" si="262"/>
        <v>0</v>
      </c>
      <c r="L309" s="322">
        <v>0</v>
      </c>
      <c r="M309" s="337">
        <f t="shared" si="263"/>
        <v>0</v>
      </c>
      <c r="N309" s="322">
        <f t="shared" si="264"/>
        <v>2040.5889402394148</v>
      </c>
      <c r="O309" s="348">
        <f t="shared" si="265"/>
        <v>2040.5889402394148</v>
      </c>
    </row>
    <row r="310" spans="1:15" x14ac:dyDescent="0.25">
      <c r="A310" s="207" t="s">
        <v>22</v>
      </c>
      <c r="B310" s="335" t="str">
        <f t="shared" si="266"/>
        <v>Q4/2023</v>
      </c>
      <c r="C310" s="321">
        <f t="shared" si="267"/>
        <v>45200</v>
      </c>
      <c r="D310" s="321">
        <f t="shared" si="268"/>
        <v>45291</v>
      </c>
      <c r="E310" s="335">
        <f t="shared" si="261"/>
        <v>92</v>
      </c>
      <c r="F310" s="347">
        <f>VLOOKUP(D310,'FERC Interest Rate'!$A:$B,2,TRUE)</f>
        <v>8.3500000000000005E-2</v>
      </c>
      <c r="G310" s="348">
        <f t="shared" si="269"/>
        <v>2040.5889402394148</v>
      </c>
      <c r="H310" s="348">
        <f t="shared" si="270"/>
        <v>42.947408873751193</v>
      </c>
      <c r="I310" s="336">
        <v>0</v>
      </c>
      <c r="J310" s="322">
        <v>0</v>
      </c>
      <c r="K310" s="322">
        <f t="shared" si="262"/>
        <v>0</v>
      </c>
      <c r="L310" s="322">
        <v>0</v>
      </c>
      <c r="M310" s="337">
        <f t="shared" si="263"/>
        <v>0</v>
      </c>
      <c r="N310" s="322">
        <f t="shared" si="264"/>
        <v>2083.5363491131661</v>
      </c>
      <c r="O310" s="348">
        <f t="shared" si="265"/>
        <v>2083.5363491131661</v>
      </c>
    </row>
    <row r="311" spans="1:15" x14ac:dyDescent="0.25">
      <c r="A311" s="207" t="s">
        <v>22</v>
      </c>
      <c r="B311" s="335" t="str">
        <f t="shared" si="266"/>
        <v>Q1/2024</v>
      </c>
      <c r="C311" s="321">
        <f t="shared" si="267"/>
        <v>45292</v>
      </c>
      <c r="D311" s="321">
        <f t="shared" si="268"/>
        <v>45382</v>
      </c>
      <c r="E311" s="335">
        <f t="shared" si="261"/>
        <v>91</v>
      </c>
      <c r="F311" s="347">
        <f>VLOOKUP(D311,'FERC Interest Rate'!$A:$B,2,TRUE)</f>
        <v>8.5000000000000006E-2</v>
      </c>
      <c r="G311" s="348">
        <f t="shared" si="269"/>
        <v>2083.5363491131661</v>
      </c>
      <c r="H311" s="348">
        <f t="shared" si="270"/>
        <v>44.033206722377983</v>
      </c>
      <c r="I311" s="336">
        <v>0</v>
      </c>
      <c r="J311" s="322">
        <v>0</v>
      </c>
      <c r="K311" s="322">
        <f t="shared" si="262"/>
        <v>0</v>
      </c>
      <c r="L311" s="322">
        <v>0</v>
      </c>
      <c r="M311" s="337">
        <f t="shared" si="263"/>
        <v>0</v>
      </c>
      <c r="N311" s="322">
        <f t="shared" si="264"/>
        <v>2127.5695558355442</v>
      </c>
      <c r="O311" s="348">
        <f t="shared" si="265"/>
        <v>2127.5695558355442</v>
      </c>
    </row>
    <row r="312" spans="1:15" x14ac:dyDescent="0.25">
      <c r="A312" s="207" t="s">
        <v>22</v>
      </c>
      <c r="B312" s="335" t="str">
        <f t="shared" si="266"/>
        <v>Q2/2024</v>
      </c>
      <c r="C312" s="321">
        <f t="shared" si="267"/>
        <v>45383</v>
      </c>
      <c r="D312" s="321">
        <f t="shared" si="268"/>
        <v>45473</v>
      </c>
      <c r="E312" s="335">
        <f t="shared" si="261"/>
        <v>91</v>
      </c>
      <c r="F312" s="347">
        <f>VLOOKUP(D312,'FERC Interest Rate'!$A:$B,2,TRUE)</f>
        <v>8.5000000000000006E-2</v>
      </c>
      <c r="G312" s="348">
        <f t="shared" si="269"/>
        <v>2127.5695558355442</v>
      </c>
      <c r="H312" s="348">
        <f t="shared" si="270"/>
        <v>44.963799219639171</v>
      </c>
      <c r="I312" s="336">
        <v>0</v>
      </c>
      <c r="J312" s="322">
        <v>0</v>
      </c>
      <c r="K312" s="322">
        <f t="shared" si="262"/>
        <v>0</v>
      </c>
      <c r="L312" s="322">
        <v>0</v>
      </c>
      <c r="M312" s="337">
        <f t="shared" si="263"/>
        <v>0</v>
      </c>
      <c r="N312" s="322">
        <f t="shared" si="264"/>
        <v>2172.5333550551832</v>
      </c>
      <c r="O312" s="348">
        <f t="shared" si="265"/>
        <v>2172.5333550551832</v>
      </c>
    </row>
    <row r="313" spans="1:15" x14ac:dyDescent="0.25">
      <c r="A313" s="207" t="s">
        <v>22</v>
      </c>
      <c r="B313" s="335" t="str">
        <f t="shared" si="266"/>
        <v>Q3/2024</v>
      </c>
      <c r="C313" s="321">
        <f t="shared" si="267"/>
        <v>45474</v>
      </c>
      <c r="D313" s="321">
        <f t="shared" si="268"/>
        <v>45565</v>
      </c>
      <c r="E313" s="335">
        <f t="shared" si="261"/>
        <v>92</v>
      </c>
      <c r="F313" s="347">
        <f>VLOOKUP(D313,'FERC Interest Rate'!$A:$B,2,TRUE)</f>
        <v>8.5000000000000006E-2</v>
      </c>
      <c r="G313" s="348">
        <f t="shared" si="269"/>
        <v>2172.5333550551832</v>
      </c>
      <c r="H313" s="348">
        <f t="shared" si="270"/>
        <v>46.41860884298233</v>
      </c>
      <c r="I313" s="336">
        <v>0</v>
      </c>
      <c r="J313" s="322">
        <v>0</v>
      </c>
      <c r="K313" s="322">
        <f t="shared" si="262"/>
        <v>0</v>
      </c>
      <c r="L313" s="322">
        <v>0</v>
      </c>
      <c r="M313" s="337">
        <f t="shared" si="263"/>
        <v>0</v>
      </c>
      <c r="N313" s="322">
        <f t="shared" si="264"/>
        <v>2218.9519638981656</v>
      </c>
      <c r="O313" s="348">
        <f t="shared" si="265"/>
        <v>2218.9519638981656</v>
      </c>
    </row>
    <row r="314" spans="1:15" x14ac:dyDescent="0.25">
      <c r="A314" s="207" t="s">
        <v>22</v>
      </c>
      <c r="B314" s="335" t="str">
        <f t="shared" si="266"/>
        <v>Q4/2024</v>
      </c>
      <c r="C314" s="321">
        <f t="shared" si="267"/>
        <v>45566</v>
      </c>
      <c r="D314" s="321">
        <f t="shared" si="268"/>
        <v>45657</v>
      </c>
      <c r="E314" s="335">
        <f t="shared" si="261"/>
        <v>92</v>
      </c>
      <c r="F314" s="347">
        <f>VLOOKUP(D314,'FERC Interest Rate'!$A:$B,2,TRUE)</f>
        <v>8.5000000000000006E-2</v>
      </c>
      <c r="G314" s="348">
        <f t="shared" si="269"/>
        <v>2218.9519638981656</v>
      </c>
      <c r="H314" s="348">
        <f t="shared" si="270"/>
        <v>47.410394419900705</v>
      </c>
      <c r="I314" s="336">
        <v>0</v>
      </c>
      <c r="J314" s="322">
        <v>0</v>
      </c>
      <c r="K314" s="322">
        <f t="shared" ref="K314:K315" si="271">+SUM(I314:J314)</f>
        <v>0</v>
      </c>
      <c r="L314" s="322">
        <v>0</v>
      </c>
      <c r="M314" s="337">
        <f t="shared" si="263"/>
        <v>0</v>
      </c>
      <c r="N314" s="322">
        <f t="shared" si="264"/>
        <v>2266.3623583180661</v>
      </c>
      <c r="O314" s="348">
        <f t="shared" si="265"/>
        <v>2266.3623583180661</v>
      </c>
    </row>
    <row r="315" spans="1:15" x14ac:dyDescent="0.25">
      <c r="A315" s="207" t="s">
        <v>22</v>
      </c>
      <c r="B315" s="335" t="str">
        <f t="shared" si="266"/>
        <v>Q1/2025</v>
      </c>
      <c r="C315" s="321">
        <f t="shared" si="267"/>
        <v>45658</v>
      </c>
      <c r="D315" s="321">
        <f t="shared" si="268"/>
        <v>45747</v>
      </c>
      <c r="E315" s="335">
        <f t="shared" si="261"/>
        <v>90</v>
      </c>
      <c r="F315" s="347">
        <f>VLOOKUP(D315,'FERC Interest Rate'!$A:$B,2,TRUE)</f>
        <v>8.0399999999999999E-2</v>
      </c>
      <c r="G315" s="348">
        <f t="shared" si="269"/>
        <v>2266.3623583180661</v>
      </c>
      <c r="H315" s="348">
        <f t="shared" si="270"/>
        <v>44.929857602163082</v>
      </c>
      <c r="I315" s="336">
        <v>0</v>
      </c>
      <c r="J315" s="322">
        <v>0</v>
      </c>
      <c r="K315" s="322">
        <f t="shared" si="271"/>
        <v>0</v>
      </c>
      <c r="L315" s="322">
        <v>0</v>
      </c>
      <c r="M315" s="337">
        <f t="shared" si="263"/>
        <v>0</v>
      </c>
      <c r="N315" s="322">
        <f t="shared" si="264"/>
        <v>2311.292215920229</v>
      </c>
      <c r="O315" s="348">
        <f t="shared" si="265"/>
        <v>2311.292215920229</v>
      </c>
    </row>
    <row r="316" spans="1:15" x14ac:dyDescent="0.25">
      <c r="A316" s="207" t="s">
        <v>22</v>
      </c>
      <c r="B316" s="335" t="str">
        <f t="shared" si="266"/>
        <v>Q2/2025</v>
      </c>
      <c r="C316" s="321">
        <f t="shared" si="267"/>
        <v>45748</v>
      </c>
      <c r="D316" s="321">
        <f t="shared" si="268"/>
        <v>45838</v>
      </c>
      <c r="E316" s="335">
        <f t="shared" si="261"/>
        <v>91</v>
      </c>
      <c r="F316" s="347">
        <f>VLOOKUP(D316,'FERC Interest Rate'!$A:$B,2,TRUE)</f>
        <v>7.5499999999999998E-2</v>
      </c>
      <c r="G316" s="348">
        <f t="shared" si="269"/>
        <v>2311.292215920229</v>
      </c>
      <c r="H316" s="348">
        <f t="shared" si="270"/>
        <v>43.506118272547766</v>
      </c>
      <c r="I316" s="336">
        <v>0</v>
      </c>
      <c r="J316" s="322">
        <v>0</v>
      </c>
      <c r="K316" s="322">
        <f t="shared" ref="K316:K317" si="272">+SUM(I316:J316)</f>
        <v>0</v>
      </c>
      <c r="L316" s="322">
        <v>0</v>
      </c>
      <c r="M316" s="337">
        <f t="shared" si="263"/>
        <v>0</v>
      </c>
      <c r="N316" s="322">
        <f t="shared" si="264"/>
        <v>2354.7983341927766</v>
      </c>
      <c r="O316" s="348">
        <f t="shared" si="265"/>
        <v>2354.7983341927766</v>
      </c>
    </row>
    <row r="317" spans="1:15" x14ac:dyDescent="0.25">
      <c r="A317" s="207" t="s">
        <v>22</v>
      </c>
      <c r="B317" s="335" t="str">
        <f t="shared" si="266"/>
        <v>Q3/2025</v>
      </c>
      <c r="C317" s="321">
        <f t="shared" si="267"/>
        <v>45839</v>
      </c>
      <c r="D317" s="321">
        <f t="shared" si="268"/>
        <v>45930</v>
      </c>
      <c r="E317" s="335">
        <f t="shared" si="261"/>
        <v>92</v>
      </c>
      <c r="F317" s="347">
        <f>VLOOKUP(D317,'FERC Interest Rate'!$A:$B,2,TRUE)</f>
        <v>7.4999999999999997E-2</v>
      </c>
      <c r="G317" s="348">
        <f t="shared" si="269"/>
        <v>2354.7983341927766</v>
      </c>
      <c r="H317" s="348">
        <f t="shared" si="270"/>
        <v>44.515365769671668</v>
      </c>
      <c r="I317" s="336">
        <v>0</v>
      </c>
      <c r="J317" s="322">
        <v>0</v>
      </c>
      <c r="K317" s="322">
        <f t="shared" si="272"/>
        <v>0</v>
      </c>
      <c r="L317" s="322">
        <v>0</v>
      </c>
      <c r="M317" s="337">
        <f t="shared" si="263"/>
        <v>0</v>
      </c>
      <c r="N317" s="322">
        <f t="shared" si="264"/>
        <v>2399.313699962448</v>
      </c>
      <c r="O317" s="348">
        <f t="shared" si="265"/>
        <v>2399.313699962448</v>
      </c>
    </row>
    <row r="318" spans="1:15" x14ac:dyDescent="0.25">
      <c r="A318" s="66" t="s">
        <v>44</v>
      </c>
      <c r="B318" s="335" t="str">
        <f t="shared" si="266"/>
        <v>Q4/2025</v>
      </c>
      <c r="C318" s="321">
        <f t="shared" si="267"/>
        <v>45931</v>
      </c>
      <c r="D318" s="321">
        <f t="shared" si="268"/>
        <v>46022</v>
      </c>
      <c r="E318" s="335">
        <f t="shared" si="261"/>
        <v>92</v>
      </c>
      <c r="F318" s="347">
        <f>VLOOKUP(D318,'FERC Interest Rate'!$A:$B,2,TRUE)</f>
        <v>7.4999999999999997E-2</v>
      </c>
      <c r="G318" s="348">
        <f t="shared" si="269"/>
        <v>2399.313699962448</v>
      </c>
      <c r="H318" s="348">
        <f t="shared" si="270"/>
        <v>45.356889122577783</v>
      </c>
      <c r="I318" s="336">
        <f>(SUM($H$307:$H$318)/20)</f>
        <v>24.952735967470165</v>
      </c>
      <c r="J318" s="322">
        <f t="shared" ref="J318" si="273">G318*F318*(E318/(DATE(YEAR(D318),12,31)-DATE(YEAR(D318),1,1)+1))</f>
        <v>45.356889122577783</v>
      </c>
      <c r="K318" s="322">
        <f t="shared" ref="K318" si="274">+SUM(I318:J318)</f>
        <v>70.309625090047945</v>
      </c>
      <c r="L318" s="322">
        <f>VLOOKUP($L$305,$A$1:$E$22,4,FALSE)/20</f>
        <v>97.280793486781164</v>
      </c>
      <c r="M318" s="337">
        <f t="shared" ref="M318" si="275">+SUM(K318:L318)</f>
        <v>167.59041857682911</v>
      </c>
      <c r="N318" s="322">
        <f t="shared" si="264"/>
        <v>2490.0274782076035</v>
      </c>
      <c r="O318" s="348">
        <f t="shared" si="265"/>
        <v>2322.4370596307745</v>
      </c>
    </row>
    <row r="319" spans="1:15" ht="13.5" thickBot="1" x14ac:dyDescent="0.35">
      <c r="A319" s="101"/>
      <c r="B319" s="102"/>
      <c r="C319" s="103"/>
      <c r="D319" s="103"/>
      <c r="E319" s="102"/>
      <c r="F319" s="102"/>
      <c r="G319" s="338">
        <f t="shared" ref="G319:O319" si="276">+SUM(G307:G318)</f>
        <v>25884.161344555298</v>
      </c>
      <c r="H319" s="338">
        <f t="shared" si="276"/>
        <v>499.05471934940329</v>
      </c>
      <c r="I319" s="338">
        <f t="shared" si="276"/>
        <v>24.952735967470165</v>
      </c>
      <c r="J319" s="338">
        <f t="shared" si="276"/>
        <v>45.356889122577783</v>
      </c>
      <c r="K319" s="338">
        <f t="shared" si="276"/>
        <v>70.309625090047945</v>
      </c>
      <c r="L319" s="338">
        <f t="shared" si="276"/>
        <v>97.280793486781164</v>
      </c>
      <c r="M319" s="338">
        <f t="shared" si="276"/>
        <v>167.59041857682911</v>
      </c>
      <c r="N319" s="338">
        <f t="shared" si="276"/>
        <v>26428.57295302728</v>
      </c>
      <c r="O319" s="338">
        <f t="shared" si="276"/>
        <v>26260.98253445045</v>
      </c>
    </row>
    <row r="320" spans="1:15" ht="13" thickTop="1" x14ac:dyDescent="0.25"/>
    <row r="321" spans="1:15" ht="13" x14ac:dyDescent="0.3">
      <c r="I321" s="410"/>
      <c r="J321" s="432" t="s">
        <v>15</v>
      </c>
      <c r="K321" s="433"/>
      <c r="L321" s="198" t="s">
        <v>59</v>
      </c>
      <c r="M321" s="411"/>
    </row>
    <row r="322" spans="1:15" ht="52" x14ac:dyDescent="0.3">
      <c r="A322" s="62" t="s">
        <v>43</v>
      </c>
      <c r="B322" s="62" t="s">
        <v>3</v>
      </c>
      <c r="C322" s="62" t="s">
        <v>4</v>
      </c>
      <c r="D322" s="62" t="s">
        <v>5</v>
      </c>
      <c r="E322" s="62" t="s">
        <v>6</v>
      </c>
      <c r="F322" s="62" t="s">
        <v>7</v>
      </c>
      <c r="G322" s="62" t="s">
        <v>83</v>
      </c>
      <c r="H322" s="62" t="s">
        <v>84</v>
      </c>
      <c r="I322" s="77" t="s">
        <v>85</v>
      </c>
      <c r="J322" s="78" t="s">
        <v>86</v>
      </c>
      <c r="K322" s="78" t="s">
        <v>87</v>
      </c>
      <c r="L322" s="78" t="s">
        <v>88</v>
      </c>
      <c r="M322" s="79" t="s">
        <v>89</v>
      </c>
      <c r="N322" s="62" t="s">
        <v>90</v>
      </c>
      <c r="O322" s="62" t="s">
        <v>91</v>
      </c>
    </row>
    <row r="323" spans="1:15" x14ac:dyDescent="0.25">
      <c r="A323" s="207" t="s">
        <v>22</v>
      </c>
      <c r="B323" s="335" t="str">
        <f>+IF(MONTH(C323)&lt;4,"Q1",IF(MONTH(C323)&lt;7,"Q2",IF(MONTH(C323)&lt;10,"Q3","Q4")))&amp;"/"&amp;YEAR(C323)</f>
        <v>Q1/2023</v>
      </c>
      <c r="C323" s="321">
        <f>VLOOKUP(L321,$A$1:$E$22,2,FALSE)</f>
        <v>44994</v>
      </c>
      <c r="D323" s="321">
        <f>DATE(YEAR(C323),IF(MONTH(C323)&lt;=3,3,IF(MONTH(C323)&lt;=6,6,IF(MONTH(C323)&lt;=9,9,12))),IF(OR(MONTH(C323)&lt;=3,MONTH(C323)&gt;=10),31,30))</f>
        <v>45016</v>
      </c>
      <c r="E323" s="335">
        <f t="shared" ref="E323:E334" si="277">D323-C323+1</f>
        <v>23</v>
      </c>
      <c r="F323" s="347">
        <f>VLOOKUP(D323,'FERC Interest Rate'!$A:$B,2,TRUE)</f>
        <v>6.3100000000000003E-2</v>
      </c>
      <c r="G323" s="348">
        <f>VLOOKUP(L321,$A$1:$E$22,4,FALSE)</f>
        <v>1924.309413525262</v>
      </c>
      <c r="H323" s="348">
        <f>G323*F323*(E323/(DATE(YEAR(D323),12,31)-DATE(YEAR(D323),1,1)+1))</f>
        <v>7.6513705530115423</v>
      </c>
      <c r="I323" s="336">
        <v>0</v>
      </c>
      <c r="J323" s="322">
        <v>0</v>
      </c>
      <c r="K323" s="322">
        <f t="shared" ref="K323:K329" si="278">+SUM(I323:J323)</f>
        <v>0</v>
      </c>
      <c r="L323" s="322">
        <v>0</v>
      </c>
      <c r="M323" s="337">
        <f t="shared" ref="M323:M333" si="279">+SUM(K323:L323)</f>
        <v>0</v>
      </c>
      <c r="N323" s="322">
        <f t="shared" ref="N323:N334" si="280">+G323+H323+J323</f>
        <v>1931.9607840782735</v>
      </c>
      <c r="O323" s="348">
        <f t="shared" ref="O323:O334" si="281">G323+H323-L323-I323</f>
        <v>1931.9607840782735</v>
      </c>
    </row>
    <row r="324" spans="1:15" x14ac:dyDescent="0.25">
      <c r="A324" s="207" t="s">
        <v>22</v>
      </c>
      <c r="B324" s="335" t="str">
        <f t="shared" ref="B324:B334" si="282">+IF(MONTH(C324)&lt;4,"Q1",IF(MONTH(C324)&lt;7,"Q2",IF(MONTH(C324)&lt;10,"Q3","Q4")))&amp;"/"&amp;YEAR(C324)</f>
        <v>Q2/2023</v>
      </c>
      <c r="C324" s="321">
        <f t="shared" ref="C324:C334" si="283">D323+1</f>
        <v>45017</v>
      </c>
      <c r="D324" s="321">
        <f t="shared" ref="D324:D334" si="284">EOMONTH(D323,3)</f>
        <v>45107</v>
      </c>
      <c r="E324" s="335">
        <f t="shared" si="277"/>
        <v>91</v>
      </c>
      <c r="F324" s="347">
        <f>VLOOKUP(D324,'FERC Interest Rate'!$A:$B,2,TRUE)</f>
        <v>7.4999999999999997E-2</v>
      </c>
      <c r="G324" s="348">
        <f t="shared" ref="G324:G334" si="285">O323</f>
        <v>1931.9607840782735</v>
      </c>
      <c r="H324" s="348">
        <f t="shared" ref="H324:H334" si="286">G324*F324*(E324/(DATE(YEAR(D324),12,31)-DATE(YEAR(D324),1,1)+1))</f>
        <v>36.125020140641688</v>
      </c>
      <c r="I324" s="336">
        <v>0</v>
      </c>
      <c r="J324" s="322">
        <v>0</v>
      </c>
      <c r="K324" s="322">
        <f t="shared" si="278"/>
        <v>0</v>
      </c>
      <c r="L324" s="322">
        <v>0</v>
      </c>
      <c r="M324" s="337">
        <f t="shared" si="279"/>
        <v>0</v>
      </c>
      <c r="N324" s="322">
        <f t="shared" si="280"/>
        <v>1968.0858042189152</v>
      </c>
      <c r="O324" s="348">
        <f t="shared" si="281"/>
        <v>1968.0858042189152</v>
      </c>
    </row>
    <row r="325" spans="1:15" x14ac:dyDescent="0.25">
      <c r="A325" s="207" t="s">
        <v>22</v>
      </c>
      <c r="B325" s="335" t="str">
        <f t="shared" si="282"/>
        <v>Q3/2023</v>
      </c>
      <c r="C325" s="321">
        <f t="shared" si="283"/>
        <v>45108</v>
      </c>
      <c r="D325" s="321">
        <f t="shared" si="284"/>
        <v>45199</v>
      </c>
      <c r="E325" s="335">
        <f t="shared" si="277"/>
        <v>92</v>
      </c>
      <c r="F325" s="347">
        <f>VLOOKUP(D325,'FERC Interest Rate'!$A:$B,2,TRUE)</f>
        <v>8.0199999999999994E-2</v>
      </c>
      <c r="G325" s="348">
        <f t="shared" si="285"/>
        <v>1968.0858042189152</v>
      </c>
      <c r="H325" s="348">
        <f t="shared" si="286"/>
        <v>39.784450131092719</v>
      </c>
      <c r="I325" s="336">
        <v>0</v>
      </c>
      <c r="J325" s="322">
        <v>0</v>
      </c>
      <c r="K325" s="322">
        <f t="shared" si="278"/>
        <v>0</v>
      </c>
      <c r="L325" s="322">
        <v>0</v>
      </c>
      <c r="M325" s="337">
        <f t="shared" si="279"/>
        <v>0</v>
      </c>
      <c r="N325" s="322">
        <f t="shared" si="280"/>
        <v>2007.8702543500078</v>
      </c>
      <c r="O325" s="348">
        <f t="shared" si="281"/>
        <v>2007.8702543500078</v>
      </c>
    </row>
    <row r="326" spans="1:15" x14ac:dyDescent="0.25">
      <c r="A326" s="207" t="s">
        <v>22</v>
      </c>
      <c r="B326" s="335" t="str">
        <f t="shared" si="282"/>
        <v>Q4/2023</v>
      </c>
      <c r="C326" s="321">
        <f t="shared" si="283"/>
        <v>45200</v>
      </c>
      <c r="D326" s="321">
        <f t="shared" si="284"/>
        <v>45291</v>
      </c>
      <c r="E326" s="335">
        <f t="shared" si="277"/>
        <v>92</v>
      </c>
      <c r="F326" s="347">
        <f>VLOOKUP(D326,'FERC Interest Rate'!$A:$B,2,TRUE)</f>
        <v>8.3500000000000005E-2</v>
      </c>
      <c r="G326" s="348">
        <f t="shared" si="285"/>
        <v>2007.8702543500078</v>
      </c>
      <c r="H326" s="348">
        <f t="shared" si="286"/>
        <v>42.258792586073326</v>
      </c>
      <c r="I326" s="336">
        <v>0</v>
      </c>
      <c r="J326" s="322">
        <v>0</v>
      </c>
      <c r="K326" s="322">
        <f t="shared" si="278"/>
        <v>0</v>
      </c>
      <c r="L326" s="322">
        <v>0</v>
      </c>
      <c r="M326" s="337">
        <f t="shared" si="279"/>
        <v>0</v>
      </c>
      <c r="N326" s="322">
        <f t="shared" si="280"/>
        <v>2050.1290469360811</v>
      </c>
      <c r="O326" s="348">
        <f t="shared" si="281"/>
        <v>2050.1290469360811</v>
      </c>
    </row>
    <row r="327" spans="1:15" x14ac:dyDescent="0.25">
      <c r="A327" s="207" t="s">
        <v>22</v>
      </c>
      <c r="B327" s="335" t="str">
        <f t="shared" si="282"/>
        <v>Q1/2024</v>
      </c>
      <c r="C327" s="321">
        <f t="shared" si="283"/>
        <v>45292</v>
      </c>
      <c r="D327" s="321">
        <f t="shared" si="284"/>
        <v>45382</v>
      </c>
      <c r="E327" s="335">
        <f t="shared" si="277"/>
        <v>91</v>
      </c>
      <c r="F327" s="347">
        <f>VLOOKUP(D327,'FERC Interest Rate'!$A:$B,2,TRUE)</f>
        <v>8.5000000000000006E-2</v>
      </c>
      <c r="G327" s="348">
        <f t="shared" si="285"/>
        <v>2050.1290469360811</v>
      </c>
      <c r="H327" s="348">
        <f t="shared" si="286"/>
        <v>43.327180814345866</v>
      </c>
      <c r="I327" s="336">
        <v>0</v>
      </c>
      <c r="J327" s="322">
        <v>0</v>
      </c>
      <c r="K327" s="322">
        <f t="shared" si="278"/>
        <v>0</v>
      </c>
      <c r="L327" s="322">
        <v>0</v>
      </c>
      <c r="M327" s="337">
        <f t="shared" si="279"/>
        <v>0</v>
      </c>
      <c r="N327" s="322">
        <f t="shared" si="280"/>
        <v>2093.4562277504269</v>
      </c>
      <c r="O327" s="348">
        <f t="shared" si="281"/>
        <v>2093.4562277504269</v>
      </c>
    </row>
    <row r="328" spans="1:15" x14ac:dyDescent="0.25">
      <c r="A328" s="207" t="s">
        <v>22</v>
      </c>
      <c r="B328" s="335" t="str">
        <f t="shared" si="282"/>
        <v>Q2/2024</v>
      </c>
      <c r="C328" s="321">
        <f t="shared" si="283"/>
        <v>45383</v>
      </c>
      <c r="D328" s="321">
        <f t="shared" si="284"/>
        <v>45473</v>
      </c>
      <c r="E328" s="335">
        <f t="shared" si="277"/>
        <v>91</v>
      </c>
      <c r="F328" s="347">
        <f>VLOOKUP(D328,'FERC Interest Rate'!$A:$B,2,TRUE)</f>
        <v>8.5000000000000006E-2</v>
      </c>
      <c r="G328" s="348">
        <f t="shared" si="285"/>
        <v>2093.4562277504269</v>
      </c>
      <c r="H328" s="348">
        <f t="shared" si="286"/>
        <v>44.242852244944139</v>
      </c>
      <c r="I328" s="336">
        <v>0</v>
      </c>
      <c r="J328" s="322">
        <v>0</v>
      </c>
      <c r="K328" s="322">
        <f t="shared" si="278"/>
        <v>0</v>
      </c>
      <c r="L328" s="322">
        <v>0</v>
      </c>
      <c r="M328" s="337">
        <f t="shared" si="279"/>
        <v>0</v>
      </c>
      <c r="N328" s="322">
        <f t="shared" si="280"/>
        <v>2137.699079995371</v>
      </c>
      <c r="O328" s="348">
        <f t="shared" si="281"/>
        <v>2137.699079995371</v>
      </c>
    </row>
    <row r="329" spans="1:15" x14ac:dyDescent="0.25">
      <c r="A329" s="207" t="s">
        <v>22</v>
      </c>
      <c r="B329" s="335" t="str">
        <f t="shared" si="282"/>
        <v>Q3/2024</v>
      </c>
      <c r="C329" s="321">
        <f t="shared" si="283"/>
        <v>45474</v>
      </c>
      <c r="D329" s="321">
        <f t="shared" si="284"/>
        <v>45565</v>
      </c>
      <c r="E329" s="335">
        <f t="shared" si="277"/>
        <v>92</v>
      </c>
      <c r="F329" s="347">
        <f>VLOOKUP(D329,'FERC Interest Rate'!$A:$B,2,TRUE)</f>
        <v>8.5000000000000006E-2</v>
      </c>
      <c r="G329" s="348">
        <f t="shared" si="285"/>
        <v>2137.699079995371</v>
      </c>
      <c r="H329" s="348">
        <f t="shared" si="286"/>
        <v>45.674335534327327</v>
      </c>
      <c r="I329" s="336">
        <v>0</v>
      </c>
      <c r="J329" s="322">
        <v>0</v>
      </c>
      <c r="K329" s="322">
        <f t="shared" si="278"/>
        <v>0</v>
      </c>
      <c r="L329" s="322">
        <v>0</v>
      </c>
      <c r="M329" s="337">
        <f t="shared" si="279"/>
        <v>0</v>
      </c>
      <c r="N329" s="322">
        <f t="shared" si="280"/>
        <v>2183.3734155296984</v>
      </c>
      <c r="O329" s="348">
        <f t="shared" si="281"/>
        <v>2183.3734155296984</v>
      </c>
    </row>
    <row r="330" spans="1:15" x14ac:dyDescent="0.25">
      <c r="A330" s="207" t="s">
        <v>22</v>
      </c>
      <c r="B330" s="335" t="str">
        <f t="shared" si="282"/>
        <v>Q4/2024</v>
      </c>
      <c r="C330" s="321">
        <f t="shared" si="283"/>
        <v>45566</v>
      </c>
      <c r="D330" s="321">
        <f t="shared" si="284"/>
        <v>45657</v>
      </c>
      <c r="E330" s="335">
        <f t="shared" si="277"/>
        <v>92</v>
      </c>
      <c r="F330" s="347">
        <f>VLOOKUP(D330,'FERC Interest Rate'!$A:$B,2,TRUE)</f>
        <v>8.5000000000000006E-2</v>
      </c>
      <c r="G330" s="348">
        <f t="shared" si="285"/>
        <v>2183.3734155296984</v>
      </c>
      <c r="H330" s="348">
        <f t="shared" si="286"/>
        <v>46.65021887825749</v>
      </c>
      <c r="I330" s="336">
        <v>0</v>
      </c>
      <c r="J330" s="322">
        <v>0</v>
      </c>
      <c r="K330" s="322">
        <f t="shared" ref="K330:K331" si="287">+SUM(I330:J330)</f>
        <v>0</v>
      </c>
      <c r="L330" s="322">
        <v>0</v>
      </c>
      <c r="M330" s="337">
        <f t="shared" si="279"/>
        <v>0</v>
      </c>
      <c r="N330" s="322">
        <f t="shared" si="280"/>
        <v>2230.0236344079558</v>
      </c>
      <c r="O330" s="348">
        <f t="shared" si="281"/>
        <v>2230.0236344079558</v>
      </c>
    </row>
    <row r="331" spans="1:15" x14ac:dyDescent="0.25">
      <c r="A331" s="207" t="s">
        <v>22</v>
      </c>
      <c r="B331" s="335" t="str">
        <f t="shared" si="282"/>
        <v>Q1/2025</v>
      </c>
      <c r="C331" s="321">
        <f t="shared" si="283"/>
        <v>45658</v>
      </c>
      <c r="D331" s="321">
        <f t="shared" si="284"/>
        <v>45747</v>
      </c>
      <c r="E331" s="335">
        <f t="shared" si="277"/>
        <v>90</v>
      </c>
      <c r="F331" s="347">
        <f>VLOOKUP(D331,'FERC Interest Rate'!$A:$B,2,TRUE)</f>
        <v>8.0399999999999999E-2</v>
      </c>
      <c r="G331" s="348">
        <f t="shared" si="285"/>
        <v>2230.0236344079558</v>
      </c>
      <c r="H331" s="348">
        <f t="shared" si="286"/>
        <v>44.20945484541361</v>
      </c>
      <c r="I331" s="336">
        <v>0</v>
      </c>
      <c r="J331" s="322">
        <v>0</v>
      </c>
      <c r="K331" s="322">
        <f t="shared" si="287"/>
        <v>0</v>
      </c>
      <c r="L331" s="322">
        <v>0</v>
      </c>
      <c r="M331" s="337">
        <f t="shared" si="279"/>
        <v>0</v>
      </c>
      <c r="N331" s="322">
        <f t="shared" si="280"/>
        <v>2274.2330892533696</v>
      </c>
      <c r="O331" s="348">
        <f t="shared" si="281"/>
        <v>2274.2330892533696</v>
      </c>
    </row>
    <row r="332" spans="1:15" x14ac:dyDescent="0.25">
      <c r="A332" s="207" t="s">
        <v>22</v>
      </c>
      <c r="B332" s="335" t="str">
        <f t="shared" si="282"/>
        <v>Q2/2025</v>
      </c>
      <c r="C332" s="321">
        <f t="shared" si="283"/>
        <v>45748</v>
      </c>
      <c r="D332" s="321">
        <f t="shared" si="284"/>
        <v>45838</v>
      </c>
      <c r="E332" s="335">
        <f t="shared" si="277"/>
        <v>91</v>
      </c>
      <c r="F332" s="347">
        <f>VLOOKUP(D332,'FERC Interest Rate'!$A:$B,2,TRUE)</f>
        <v>7.5499999999999998E-2</v>
      </c>
      <c r="G332" s="348">
        <f t="shared" si="285"/>
        <v>2274.2330892533696</v>
      </c>
      <c r="H332" s="348">
        <f t="shared" si="286"/>
        <v>42.808543670452806</v>
      </c>
      <c r="I332" s="336">
        <v>0</v>
      </c>
      <c r="J332" s="322">
        <v>0</v>
      </c>
      <c r="K332" s="322">
        <f t="shared" ref="K332:K333" si="288">+SUM(I332:J332)</f>
        <v>0</v>
      </c>
      <c r="L332" s="322">
        <v>0</v>
      </c>
      <c r="M332" s="337">
        <f t="shared" si="279"/>
        <v>0</v>
      </c>
      <c r="N332" s="322">
        <f t="shared" si="280"/>
        <v>2317.0416329238224</v>
      </c>
      <c r="O332" s="348">
        <f t="shared" si="281"/>
        <v>2317.0416329238224</v>
      </c>
    </row>
    <row r="333" spans="1:15" x14ac:dyDescent="0.25">
      <c r="A333" s="207" t="s">
        <v>22</v>
      </c>
      <c r="B333" s="335" t="str">
        <f t="shared" si="282"/>
        <v>Q3/2025</v>
      </c>
      <c r="C333" s="321">
        <f t="shared" si="283"/>
        <v>45839</v>
      </c>
      <c r="D333" s="321">
        <f t="shared" si="284"/>
        <v>45930</v>
      </c>
      <c r="E333" s="335">
        <f t="shared" si="277"/>
        <v>92</v>
      </c>
      <c r="F333" s="347">
        <f>VLOOKUP(D333,'FERC Interest Rate'!$A:$B,2,TRUE)</f>
        <v>7.4999999999999997E-2</v>
      </c>
      <c r="G333" s="348">
        <f t="shared" si="285"/>
        <v>2317.0416329238224</v>
      </c>
      <c r="H333" s="348">
        <f t="shared" si="286"/>
        <v>43.80160895116267</v>
      </c>
      <c r="I333" s="336">
        <v>0</v>
      </c>
      <c r="J333" s="322">
        <v>0</v>
      </c>
      <c r="K333" s="322">
        <f t="shared" si="288"/>
        <v>0</v>
      </c>
      <c r="L333" s="322">
        <v>0</v>
      </c>
      <c r="M333" s="337">
        <f t="shared" si="279"/>
        <v>0</v>
      </c>
      <c r="N333" s="322">
        <f t="shared" si="280"/>
        <v>2360.8432418749849</v>
      </c>
      <c r="O333" s="348">
        <f t="shared" si="281"/>
        <v>2360.8432418749849</v>
      </c>
    </row>
    <row r="334" spans="1:15" x14ac:dyDescent="0.25">
      <c r="A334" s="66" t="s">
        <v>44</v>
      </c>
      <c r="B334" s="335" t="str">
        <f t="shared" si="282"/>
        <v>Q4/2025</v>
      </c>
      <c r="C334" s="321">
        <f t="shared" si="283"/>
        <v>45931</v>
      </c>
      <c r="D334" s="321">
        <f t="shared" si="284"/>
        <v>46022</v>
      </c>
      <c r="E334" s="335">
        <f t="shared" si="277"/>
        <v>92</v>
      </c>
      <c r="F334" s="347">
        <f>VLOOKUP(D334,'FERC Interest Rate'!$A:$B,2,TRUE)</f>
        <v>7.4999999999999997E-2</v>
      </c>
      <c r="G334" s="348">
        <f t="shared" si="285"/>
        <v>2360.8432418749849</v>
      </c>
      <c r="H334" s="348">
        <f t="shared" si="286"/>
        <v>44.629639366951771</v>
      </c>
      <c r="I334" s="336">
        <f>(SUM($H$323:$H$334)/20)</f>
        <v>24.058173385833747</v>
      </c>
      <c r="J334" s="322">
        <f t="shared" ref="J334" si="289">G334*F334*(E334/(DATE(YEAR(D334),12,31)-DATE(YEAR(D334),1,1)+1))</f>
        <v>44.629639366951771</v>
      </c>
      <c r="K334" s="322">
        <f t="shared" ref="K334" si="290">+SUM(I334:J334)</f>
        <v>68.687812752785518</v>
      </c>
      <c r="L334" s="322">
        <f>VLOOKUP($L$321,$A$1:$E$22,4,FALSE)/20</f>
        <v>96.215470676263095</v>
      </c>
      <c r="M334" s="337">
        <f t="shared" ref="M334" si="291">+SUM(K334:L334)</f>
        <v>164.9032834290486</v>
      </c>
      <c r="N334" s="322">
        <f t="shared" si="280"/>
        <v>2450.1025206088884</v>
      </c>
      <c r="O334" s="348">
        <f t="shared" si="281"/>
        <v>2285.1992371798397</v>
      </c>
    </row>
    <row r="335" spans="1:15" ht="13.5" thickBot="1" x14ac:dyDescent="0.35">
      <c r="A335" s="101"/>
      <c r="B335" s="102"/>
      <c r="C335" s="103"/>
      <c r="D335" s="103"/>
      <c r="E335" s="102"/>
      <c r="F335" s="102"/>
      <c r="G335" s="338">
        <f t="shared" ref="G335:O335" si="292">+SUM(G323:G334)</f>
        <v>25479.025624844166</v>
      </c>
      <c r="H335" s="338">
        <f t="shared" si="292"/>
        <v>481.16346771667497</v>
      </c>
      <c r="I335" s="338">
        <f t="shared" si="292"/>
        <v>24.058173385833747</v>
      </c>
      <c r="J335" s="338">
        <f t="shared" si="292"/>
        <v>44.629639366951771</v>
      </c>
      <c r="K335" s="338">
        <f t="shared" si="292"/>
        <v>68.687812752785518</v>
      </c>
      <c r="L335" s="338">
        <f t="shared" si="292"/>
        <v>96.215470676263095</v>
      </c>
      <c r="M335" s="338">
        <f t="shared" si="292"/>
        <v>164.9032834290486</v>
      </c>
      <c r="N335" s="338">
        <f t="shared" si="292"/>
        <v>26004.818731927793</v>
      </c>
      <c r="O335" s="338">
        <f t="shared" si="292"/>
        <v>25839.915448498745</v>
      </c>
    </row>
    <row r="336" spans="1:15" ht="13" thickTop="1" x14ac:dyDescent="0.25"/>
    <row r="337" spans="1:15" ht="13" x14ac:dyDescent="0.3">
      <c r="I337" s="410"/>
      <c r="J337" s="432" t="s">
        <v>15</v>
      </c>
      <c r="K337" s="433"/>
      <c r="L337" s="198" t="s">
        <v>60</v>
      </c>
      <c r="M337" s="411"/>
    </row>
    <row r="338" spans="1:15" ht="52" x14ac:dyDescent="0.3">
      <c r="A338" s="62" t="s">
        <v>43</v>
      </c>
      <c r="B338" s="62" t="s">
        <v>3</v>
      </c>
      <c r="C338" s="62" t="s">
        <v>4</v>
      </c>
      <c r="D338" s="62" t="s">
        <v>5</v>
      </c>
      <c r="E338" s="62" t="s">
        <v>6</v>
      </c>
      <c r="F338" s="62" t="s">
        <v>7</v>
      </c>
      <c r="G338" s="62" t="s">
        <v>83</v>
      </c>
      <c r="H338" s="62" t="s">
        <v>84</v>
      </c>
      <c r="I338" s="77" t="s">
        <v>85</v>
      </c>
      <c r="J338" s="78" t="s">
        <v>86</v>
      </c>
      <c r="K338" s="78" t="s">
        <v>87</v>
      </c>
      <c r="L338" s="78" t="s">
        <v>88</v>
      </c>
      <c r="M338" s="79" t="s">
        <v>89</v>
      </c>
      <c r="N338" s="62" t="s">
        <v>90</v>
      </c>
      <c r="O338" s="62" t="s">
        <v>91</v>
      </c>
    </row>
    <row r="339" spans="1:15" x14ac:dyDescent="0.25">
      <c r="A339" s="207" t="s">
        <v>22</v>
      </c>
      <c r="B339" s="335" t="str">
        <f>+IF(MONTH(C339)&lt;4,"Q1",IF(MONTH(C339)&lt;7,"Q2",IF(MONTH(C339)&lt;10,"Q3","Q4")))&amp;"/"&amp;YEAR(C339)</f>
        <v>Q2/2023</v>
      </c>
      <c r="C339" s="321">
        <f>VLOOKUP(L337,$A$1:$E$22,2,FALSE)</f>
        <v>45022</v>
      </c>
      <c r="D339" s="321">
        <f>DATE(YEAR(C339),IF(MONTH(C339)&lt;=3,3,IF(MONTH(C339)&lt;=6,6,IF(MONTH(C339)&lt;=9,9,12))),IF(OR(MONTH(C339)&lt;=3,MONTH(C339)&gt;=10),31,30))</f>
        <v>45107</v>
      </c>
      <c r="E339" s="335">
        <f t="shared" ref="E339:E349" si="293">D339-C339+1</f>
        <v>86</v>
      </c>
      <c r="F339" s="347">
        <f>VLOOKUP(D339,'FERC Interest Rate'!$A:$B,2,TRUE)</f>
        <v>7.4999999999999997E-2</v>
      </c>
      <c r="G339" s="348">
        <f>VLOOKUP(L337,$A$1:$E$22,4,FALSE)</f>
        <v>1863.7542221905508</v>
      </c>
      <c r="H339" s="348">
        <f>G339*F339*(E339/(DATE(YEAR(D339),12,31)-DATE(YEAR(D339),1,1)+1))</f>
        <v>32.934834885285071</v>
      </c>
      <c r="I339" s="336">
        <v>0</v>
      </c>
      <c r="J339" s="322">
        <v>0</v>
      </c>
      <c r="K339" s="322">
        <f t="shared" ref="K339:K345" si="294">+SUM(I339:J339)</f>
        <v>0</v>
      </c>
      <c r="L339" s="322">
        <v>0</v>
      </c>
      <c r="M339" s="337">
        <f t="shared" ref="M339:M348" si="295">+SUM(K339:L339)</f>
        <v>0</v>
      </c>
      <c r="N339" s="322">
        <f t="shared" ref="N339:N349" si="296">+G339+H339+J339</f>
        <v>1896.6890570758358</v>
      </c>
      <c r="O339" s="348">
        <f t="shared" ref="O339:O349" si="297">G339+H339-L339-I339</f>
        <v>1896.6890570758358</v>
      </c>
    </row>
    <row r="340" spans="1:15" x14ac:dyDescent="0.25">
      <c r="A340" s="207" t="s">
        <v>22</v>
      </c>
      <c r="B340" s="335" t="str">
        <f t="shared" ref="B340:B349" si="298">+IF(MONTH(C340)&lt;4,"Q1",IF(MONTH(C340)&lt;7,"Q2",IF(MONTH(C340)&lt;10,"Q3","Q4")))&amp;"/"&amp;YEAR(C340)</f>
        <v>Q3/2023</v>
      </c>
      <c r="C340" s="321">
        <f t="shared" ref="C340:C349" si="299">D339+1</f>
        <v>45108</v>
      </c>
      <c r="D340" s="321">
        <f t="shared" ref="D340:D349" si="300">EOMONTH(D339,3)</f>
        <v>45199</v>
      </c>
      <c r="E340" s="335">
        <f t="shared" si="293"/>
        <v>92</v>
      </c>
      <c r="F340" s="347">
        <f>VLOOKUP(D340,'FERC Interest Rate'!$A:$B,2,TRUE)</f>
        <v>8.0199999999999994E-2</v>
      </c>
      <c r="G340" s="348">
        <f t="shared" ref="G340:G349" si="301">O339</f>
        <v>1896.6890570758358</v>
      </c>
      <c r="H340" s="348">
        <f t="shared" ref="H340:H349" si="302">G340*F340*(E340/(DATE(YEAR(D340),12,31)-DATE(YEAR(D340),1,1)+1))</f>
        <v>38.341179558159858</v>
      </c>
      <c r="I340" s="336">
        <v>0</v>
      </c>
      <c r="J340" s="322">
        <v>0</v>
      </c>
      <c r="K340" s="322">
        <f t="shared" si="294"/>
        <v>0</v>
      </c>
      <c r="L340" s="322">
        <v>0</v>
      </c>
      <c r="M340" s="337">
        <f t="shared" si="295"/>
        <v>0</v>
      </c>
      <c r="N340" s="322">
        <f t="shared" si="296"/>
        <v>1935.0302366339956</v>
      </c>
      <c r="O340" s="348">
        <f t="shared" si="297"/>
        <v>1935.0302366339956</v>
      </c>
    </row>
    <row r="341" spans="1:15" x14ac:dyDescent="0.25">
      <c r="A341" s="207" t="s">
        <v>22</v>
      </c>
      <c r="B341" s="335" t="str">
        <f t="shared" si="298"/>
        <v>Q4/2023</v>
      </c>
      <c r="C341" s="321">
        <f t="shared" si="299"/>
        <v>45200</v>
      </c>
      <c r="D341" s="321">
        <f t="shared" si="300"/>
        <v>45291</v>
      </c>
      <c r="E341" s="335">
        <f t="shared" si="293"/>
        <v>92</v>
      </c>
      <c r="F341" s="347">
        <f>VLOOKUP(D341,'FERC Interest Rate'!$A:$B,2,TRUE)</f>
        <v>8.3500000000000005E-2</v>
      </c>
      <c r="G341" s="348">
        <f t="shared" si="301"/>
        <v>1935.0302366339956</v>
      </c>
      <c r="H341" s="348">
        <f t="shared" si="302"/>
        <v>40.725759665266729</v>
      </c>
      <c r="I341" s="336">
        <v>0</v>
      </c>
      <c r="J341" s="322">
        <v>0</v>
      </c>
      <c r="K341" s="322">
        <f t="shared" si="294"/>
        <v>0</v>
      </c>
      <c r="L341" s="322">
        <v>0</v>
      </c>
      <c r="M341" s="337">
        <f t="shared" si="295"/>
        <v>0</v>
      </c>
      <c r="N341" s="322">
        <f t="shared" si="296"/>
        <v>1975.7559962992623</v>
      </c>
      <c r="O341" s="348">
        <f t="shared" si="297"/>
        <v>1975.7559962992623</v>
      </c>
    </row>
    <row r="342" spans="1:15" x14ac:dyDescent="0.25">
      <c r="A342" s="207" t="s">
        <v>22</v>
      </c>
      <c r="B342" s="335" t="str">
        <f t="shared" si="298"/>
        <v>Q1/2024</v>
      </c>
      <c r="C342" s="321">
        <f t="shared" si="299"/>
        <v>45292</v>
      </c>
      <c r="D342" s="321">
        <f t="shared" si="300"/>
        <v>45382</v>
      </c>
      <c r="E342" s="335">
        <f t="shared" si="293"/>
        <v>91</v>
      </c>
      <c r="F342" s="347">
        <f>VLOOKUP(D342,'FERC Interest Rate'!$A:$B,2,TRUE)</f>
        <v>8.5000000000000006E-2</v>
      </c>
      <c r="G342" s="348">
        <f t="shared" si="301"/>
        <v>1975.7559962992623</v>
      </c>
      <c r="H342" s="348">
        <f t="shared" si="302"/>
        <v>41.755389703209815</v>
      </c>
      <c r="I342" s="336">
        <v>0</v>
      </c>
      <c r="J342" s="322">
        <v>0</v>
      </c>
      <c r="K342" s="322">
        <f t="shared" si="294"/>
        <v>0</v>
      </c>
      <c r="L342" s="322">
        <v>0</v>
      </c>
      <c r="M342" s="337">
        <f t="shared" si="295"/>
        <v>0</v>
      </c>
      <c r="N342" s="322">
        <f t="shared" si="296"/>
        <v>2017.5113860024721</v>
      </c>
      <c r="O342" s="348">
        <f t="shared" si="297"/>
        <v>2017.5113860024721</v>
      </c>
    </row>
    <row r="343" spans="1:15" x14ac:dyDescent="0.25">
      <c r="A343" s="207" t="s">
        <v>22</v>
      </c>
      <c r="B343" s="335" t="str">
        <f t="shared" si="298"/>
        <v>Q2/2024</v>
      </c>
      <c r="C343" s="321">
        <f t="shared" si="299"/>
        <v>45383</v>
      </c>
      <c r="D343" s="321">
        <f t="shared" si="300"/>
        <v>45473</v>
      </c>
      <c r="E343" s="335">
        <f t="shared" si="293"/>
        <v>91</v>
      </c>
      <c r="F343" s="347">
        <f>VLOOKUP(D343,'FERC Interest Rate'!$A:$B,2,TRUE)</f>
        <v>8.5000000000000006E-2</v>
      </c>
      <c r="G343" s="348">
        <f t="shared" si="301"/>
        <v>2017.5113860024721</v>
      </c>
      <c r="H343" s="348">
        <f t="shared" si="302"/>
        <v>42.637843089423839</v>
      </c>
      <c r="I343" s="336">
        <v>0</v>
      </c>
      <c r="J343" s="322">
        <v>0</v>
      </c>
      <c r="K343" s="322">
        <f t="shared" si="294"/>
        <v>0</v>
      </c>
      <c r="L343" s="322">
        <v>0</v>
      </c>
      <c r="M343" s="337">
        <f t="shared" si="295"/>
        <v>0</v>
      </c>
      <c r="N343" s="322">
        <f t="shared" si="296"/>
        <v>2060.1492290918959</v>
      </c>
      <c r="O343" s="348">
        <f t="shared" si="297"/>
        <v>2060.1492290918959</v>
      </c>
    </row>
    <row r="344" spans="1:15" x14ac:dyDescent="0.25">
      <c r="A344" s="207" t="s">
        <v>22</v>
      </c>
      <c r="B344" s="335" t="str">
        <f t="shared" si="298"/>
        <v>Q3/2024</v>
      </c>
      <c r="C344" s="321">
        <f t="shared" si="299"/>
        <v>45474</v>
      </c>
      <c r="D344" s="321">
        <f t="shared" si="300"/>
        <v>45565</v>
      </c>
      <c r="E344" s="335">
        <f t="shared" si="293"/>
        <v>92</v>
      </c>
      <c r="F344" s="347">
        <f>VLOOKUP(D344,'FERC Interest Rate'!$A:$B,2,TRUE)</f>
        <v>8.5000000000000006E-2</v>
      </c>
      <c r="G344" s="348">
        <f t="shared" si="301"/>
        <v>2060.1492290918959</v>
      </c>
      <c r="H344" s="348">
        <f t="shared" si="302"/>
        <v>44.017396096990787</v>
      </c>
      <c r="I344" s="336">
        <v>0</v>
      </c>
      <c r="J344" s="322">
        <v>0</v>
      </c>
      <c r="K344" s="322">
        <f t="shared" si="294"/>
        <v>0</v>
      </c>
      <c r="L344" s="322">
        <v>0</v>
      </c>
      <c r="M344" s="337">
        <f t="shared" si="295"/>
        <v>0</v>
      </c>
      <c r="N344" s="322">
        <f t="shared" si="296"/>
        <v>2104.1666251888869</v>
      </c>
      <c r="O344" s="348">
        <f t="shared" si="297"/>
        <v>2104.1666251888869</v>
      </c>
    </row>
    <row r="345" spans="1:15" x14ac:dyDescent="0.25">
      <c r="A345" s="207" t="s">
        <v>22</v>
      </c>
      <c r="B345" s="335" t="str">
        <f t="shared" si="298"/>
        <v>Q4/2024</v>
      </c>
      <c r="C345" s="321">
        <f t="shared" si="299"/>
        <v>45566</v>
      </c>
      <c r="D345" s="321">
        <f t="shared" si="300"/>
        <v>45657</v>
      </c>
      <c r="E345" s="335">
        <f t="shared" si="293"/>
        <v>92</v>
      </c>
      <c r="F345" s="347">
        <f>VLOOKUP(D345,'FERC Interest Rate'!$A:$B,2,TRUE)</f>
        <v>8.5000000000000006E-2</v>
      </c>
      <c r="G345" s="348">
        <f t="shared" si="301"/>
        <v>2104.1666251888869</v>
      </c>
      <c r="H345" s="348">
        <f t="shared" si="302"/>
        <v>44.95787707370792</v>
      </c>
      <c r="I345" s="336">
        <v>0</v>
      </c>
      <c r="J345" s="322">
        <v>0</v>
      </c>
      <c r="K345" s="322">
        <f t="shared" si="294"/>
        <v>0</v>
      </c>
      <c r="L345" s="322">
        <v>0</v>
      </c>
      <c r="M345" s="337">
        <f t="shared" si="295"/>
        <v>0</v>
      </c>
      <c r="N345" s="322">
        <f t="shared" si="296"/>
        <v>2149.1245022625949</v>
      </c>
      <c r="O345" s="348">
        <f t="shared" si="297"/>
        <v>2149.1245022625949</v>
      </c>
    </row>
    <row r="346" spans="1:15" x14ac:dyDescent="0.25">
      <c r="A346" s="207" t="s">
        <v>22</v>
      </c>
      <c r="B346" s="335" t="str">
        <f t="shared" si="298"/>
        <v>Q1/2025</v>
      </c>
      <c r="C346" s="321">
        <f t="shared" si="299"/>
        <v>45658</v>
      </c>
      <c r="D346" s="321">
        <f t="shared" si="300"/>
        <v>45747</v>
      </c>
      <c r="E346" s="335">
        <f t="shared" si="293"/>
        <v>90</v>
      </c>
      <c r="F346" s="347">
        <f>VLOOKUP(D346,'FERC Interest Rate'!$A:$B,2,TRUE)</f>
        <v>8.0399999999999999E-2</v>
      </c>
      <c r="G346" s="348">
        <f t="shared" si="301"/>
        <v>2149.1245022625949</v>
      </c>
      <c r="H346" s="348">
        <f t="shared" si="302"/>
        <v>42.605657255814073</v>
      </c>
      <c r="I346" s="336">
        <v>0</v>
      </c>
      <c r="J346" s="322">
        <v>0</v>
      </c>
      <c r="K346" s="322">
        <f t="shared" ref="K346:K347" si="303">+SUM(I346:J346)</f>
        <v>0</v>
      </c>
      <c r="L346" s="322">
        <v>0</v>
      </c>
      <c r="M346" s="337">
        <f t="shared" si="295"/>
        <v>0</v>
      </c>
      <c r="N346" s="322">
        <f t="shared" si="296"/>
        <v>2191.730159518409</v>
      </c>
      <c r="O346" s="348">
        <f t="shared" si="297"/>
        <v>2191.730159518409</v>
      </c>
    </row>
    <row r="347" spans="1:15" x14ac:dyDescent="0.25">
      <c r="A347" s="207" t="s">
        <v>22</v>
      </c>
      <c r="B347" s="335" t="str">
        <f t="shared" si="298"/>
        <v>Q2/2025</v>
      </c>
      <c r="C347" s="321">
        <f t="shared" si="299"/>
        <v>45748</v>
      </c>
      <c r="D347" s="321">
        <f t="shared" si="300"/>
        <v>45838</v>
      </c>
      <c r="E347" s="335">
        <f t="shared" si="293"/>
        <v>91</v>
      </c>
      <c r="F347" s="347">
        <f>VLOOKUP(D347,'FERC Interest Rate'!$A:$B,2,TRUE)</f>
        <v>7.5499999999999998E-2</v>
      </c>
      <c r="G347" s="348">
        <f t="shared" si="301"/>
        <v>2191.730159518409</v>
      </c>
      <c r="H347" s="348">
        <f t="shared" si="302"/>
        <v>41.255567290332131</v>
      </c>
      <c r="I347" s="336">
        <v>0</v>
      </c>
      <c r="J347" s="322">
        <v>0</v>
      </c>
      <c r="K347" s="322">
        <f t="shared" si="303"/>
        <v>0</v>
      </c>
      <c r="L347" s="322">
        <v>0</v>
      </c>
      <c r="M347" s="337">
        <f t="shared" si="295"/>
        <v>0</v>
      </c>
      <c r="N347" s="322">
        <f t="shared" si="296"/>
        <v>2232.9857268087412</v>
      </c>
      <c r="O347" s="348">
        <f t="shared" si="297"/>
        <v>2232.9857268087412</v>
      </c>
    </row>
    <row r="348" spans="1:15" x14ac:dyDescent="0.25">
      <c r="A348" s="207" t="s">
        <v>22</v>
      </c>
      <c r="B348" s="335" t="str">
        <f t="shared" si="298"/>
        <v>Q3/2025</v>
      </c>
      <c r="C348" s="321">
        <f t="shared" si="299"/>
        <v>45839</v>
      </c>
      <c r="D348" s="321">
        <f t="shared" si="300"/>
        <v>45930</v>
      </c>
      <c r="E348" s="335">
        <f t="shared" si="293"/>
        <v>92</v>
      </c>
      <c r="F348" s="347">
        <f>VLOOKUP(D348,'FERC Interest Rate'!$A:$B,2,TRUE)</f>
        <v>7.4999999999999997E-2</v>
      </c>
      <c r="G348" s="348">
        <f t="shared" si="301"/>
        <v>2232.9857268087412</v>
      </c>
      <c r="H348" s="348">
        <f t="shared" si="302"/>
        <v>42.212606890357023</v>
      </c>
      <c r="I348" s="336">
        <v>0</v>
      </c>
      <c r="J348" s="322">
        <v>0</v>
      </c>
      <c r="K348" s="322">
        <f t="shared" ref="K348" si="304">+SUM(I348:J348)</f>
        <v>0</v>
      </c>
      <c r="L348" s="322">
        <v>0</v>
      </c>
      <c r="M348" s="337">
        <f t="shared" si="295"/>
        <v>0</v>
      </c>
      <c r="N348" s="322">
        <f t="shared" si="296"/>
        <v>2275.1983336990984</v>
      </c>
      <c r="O348" s="348">
        <f t="shared" si="297"/>
        <v>2275.1983336990984</v>
      </c>
    </row>
    <row r="349" spans="1:15" x14ac:dyDescent="0.25">
      <c r="A349" s="66" t="s">
        <v>44</v>
      </c>
      <c r="B349" s="335" t="str">
        <f t="shared" si="298"/>
        <v>Q4/2025</v>
      </c>
      <c r="C349" s="321">
        <f t="shared" si="299"/>
        <v>45931</v>
      </c>
      <c r="D349" s="321">
        <f t="shared" si="300"/>
        <v>46022</v>
      </c>
      <c r="E349" s="335">
        <f t="shared" si="293"/>
        <v>92</v>
      </c>
      <c r="F349" s="347">
        <f>VLOOKUP(D349,'FERC Interest Rate'!$A:$B,2,TRUE)</f>
        <v>7.4999999999999997E-2</v>
      </c>
      <c r="G349" s="348">
        <f t="shared" si="301"/>
        <v>2275.1983336990984</v>
      </c>
      <c r="H349" s="348">
        <f t="shared" si="302"/>
        <v>43.010598637051451</v>
      </c>
      <c r="I349" s="336">
        <f>(SUM($H$339:$H$349)/20)</f>
        <v>22.722735507279936</v>
      </c>
      <c r="J349" s="322">
        <f t="shared" ref="J349" si="305">G349*F349*(E349/(DATE(YEAR(D349),12,31)-DATE(YEAR(D349),1,1)+1))</f>
        <v>43.010598637051451</v>
      </c>
      <c r="K349" s="322">
        <f t="shared" ref="K349" si="306">+SUM(I349:J349)</f>
        <v>65.733334144331394</v>
      </c>
      <c r="L349" s="322">
        <f>VLOOKUP($L$337,$A$1:$E$22,4,FALSE)/20</f>
        <v>93.187711109527541</v>
      </c>
      <c r="M349" s="337">
        <f t="shared" ref="M349" si="307">+SUM(K349:L349)</f>
        <v>158.92104525385895</v>
      </c>
      <c r="N349" s="322">
        <f t="shared" si="296"/>
        <v>2361.219530973201</v>
      </c>
      <c r="O349" s="348">
        <f t="shared" si="297"/>
        <v>2202.2984857193419</v>
      </c>
    </row>
    <row r="350" spans="1:15" ht="13.5" thickBot="1" x14ac:dyDescent="0.35">
      <c r="A350" s="101"/>
      <c r="B350" s="102"/>
      <c r="C350" s="103"/>
      <c r="D350" s="103"/>
      <c r="E350" s="102"/>
      <c r="F350" s="102"/>
      <c r="G350" s="338">
        <f t="shared" ref="G350:O350" si="308">+SUM(G339:G349)</f>
        <v>22702.095474771744</v>
      </c>
      <c r="H350" s="338">
        <f t="shared" si="308"/>
        <v>454.45471014559871</v>
      </c>
      <c r="I350" s="338">
        <f t="shared" si="308"/>
        <v>22.722735507279936</v>
      </c>
      <c r="J350" s="338">
        <f t="shared" si="308"/>
        <v>43.010598637051451</v>
      </c>
      <c r="K350" s="338">
        <f t="shared" si="308"/>
        <v>65.733334144331394</v>
      </c>
      <c r="L350" s="338">
        <f t="shared" si="308"/>
        <v>93.187711109527541</v>
      </c>
      <c r="M350" s="338">
        <f t="shared" si="308"/>
        <v>158.92104525385895</v>
      </c>
      <c r="N350" s="338">
        <f t="shared" si="308"/>
        <v>23199.560783554396</v>
      </c>
      <c r="O350" s="338">
        <f t="shared" si="308"/>
        <v>23040.639738300535</v>
      </c>
    </row>
    <row r="351" spans="1:15" ht="13" thickTop="1" x14ac:dyDescent="0.25"/>
    <row r="352" spans="1:15" ht="13" x14ac:dyDescent="0.3">
      <c r="I352" s="410"/>
      <c r="J352" s="432" t="s">
        <v>15</v>
      </c>
      <c r="K352" s="433"/>
      <c r="L352" s="198" t="s">
        <v>61</v>
      </c>
      <c r="M352" s="411"/>
    </row>
    <row r="353" spans="1:15" ht="52" x14ac:dyDescent="0.3">
      <c r="A353" s="62" t="s">
        <v>43</v>
      </c>
      <c r="B353" s="62" t="s">
        <v>3</v>
      </c>
      <c r="C353" s="62" t="s">
        <v>4</v>
      </c>
      <c r="D353" s="62" t="s">
        <v>5</v>
      </c>
      <c r="E353" s="62" t="s">
        <v>6</v>
      </c>
      <c r="F353" s="62" t="s">
        <v>7</v>
      </c>
      <c r="G353" s="62" t="s">
        <v>83</v>
      </c>
      <c r="H353" s="62" t="s">
        <v>84</v>
      </c>
      <c r="I353" s="77" t="s">
        <v>85</v>
      </c>
      <c r="J353" s="78" t="s">
        <v>86</v>
      </c>
      <c r="K353" s="78" t="s">
        <v>87</v>
      </c>
      <c r="L353" s="78" t="s">
        <v>88</v>
      </c>
      <c r="M353" s="79" t="s">
        <v>89</v>
      </c>
      <c r="N353" s="62" t="s">
        <v>90</v>
      </c>
      <c r="O353" s="62" t="s">
        <v>91</v>
      </c>
    </row>
    <row r="354" spans="1:15" x14ac:dyDescent="0.25">
      <c r="A354" s="207" t="s">
        <v>22</v>
      </c>
      <c r="B354" s="335" t="str">
        <f>+IF(MONTH(C354)&lt;4,"Q1",IF(MONTH(C354)&lt;7,"Q2",IF(MONTH(C354)&lt;10,"Q3","Q4")))&amp;"/"&amp;YEAR(C354)</f>
        <v>Q2/2023</v>
      </c>
      <c r="C354" s="321">
        <f>VLOOKUP(L352,$A$1:$E$22,2,FALSE)</f>
        <v>45064</v>
      </c>
      <c r="D354" s="321">
        <f>DATE(YEAR(C354),IF(MONTH(C354)&lt;=3,3,IF(MONTH(C354)&lt;=6,6,IF(MONTH(C354)&lt;=9,9,12))),IF(OR(MONTH(C354)&lt;=3,MONTH(C354)&gt;=10),31,30))</f>
        <v>45107</v>
      </c>
      <c r="E354" s="335">
        <f t="shared" ref="E354:E364" si="309">D354-C354+1</f>
        <v>44</v>
      </c>
      <c r="F354" s="347">
        <f>VLOOKUP(D354,'FERC Interest Rate'!$A:$B,2,TRUE)</f>
        <v>7.4999999999999997E-2</v>
      </c>
      <c r="G354" s="348">
        <f>VLOOKUP(L352,$A$1:$E$22,4,FALSE)</f>
        <v>1766.1930805957386</v>
      </c>
      <c r="H354" s="348">
        <f>G354*F354*(E354/(DATE(YEAR(D354),12,31)-DATE(YEAR(D354),1,1)+1))</f>
        <v>15.968321002646404</v>
      </c>
      <c r="I354" s="336">
        <v>0</v>
      </c>
      <c r="J354" s="322">
        <v>0</v>
      </c>
      <c r="K354" s="322">
        <f t="shared" ref="K354:K360" si="310">+SUM(I354:J354)</f>
        <v>0</v>
      </c>
      <c r="L354" s="322">
        <v>0</v>
      </c>
      <c r="M354" s="337">
        <f t="shared" ref="M354:M363" si="311">+SUM(K354:L354)</f>
        <v>0</v>
      </c>
      <c r="N354" s="322">
        <f t="shared" ref="N354:N364" si="312">+G354+H354+J354</f>
        <v>1782.1614015983851</v>
      </c>
      <c r="O354" s="348">
        <f t="shared" ref="O354:O364" si="313">G354+H354-L354-I354</f>
        <v>1782.1614015983851</v>
      </c>
    </row>
    <row r="355" spans="1:15" x14ac:dyDescent="0.25">
      <c r="A355" s="207" t="s">
        <v>22</v>
      </c>
      <c r="B355" s="335" t="str">
        <f t="shared" ref="B355:B364" si="314">+IF(MONTH(C355)&lt;4,"Q1",IF(MONTH(C355)&lt;7,"Q2",IF(MONTH(C355)&lt;10,"Q3","Q4")))&amp;"/"&amp;YEAR(C355)</f>
        <v>Q3/2023</v>
      </c>
      <c r="C355" s="321">
        <f t="shared" ref="C355:C364" si="315">D354+1</f>
        <v>45108</v>
      </c>
      <c r="D355" s="321">
        <f t="shared" ref="D355:D364" si="316">EOMONTH(D354,3)</f>
        <v>45199</v>
      </c>
      <c r="E355" s="335">
        <f t="shared" si="309"/>
        <v>92</v>
      </c>
      <c r="F355" s="347">
        <f>VLOOKUP(D355,'FERC Interest Rate'!$A:$B,2,TRUE)</f>
        <v>8.0199999999999994E-2</v>
      </c>
      <c r="G355" s="348">
        <f t="shared" ref="G355:G364" si="317">O354</f>
        <v>1782.1614015983851</v>
      </c>
      <c r="H355" s="348">
        <f t="shared" ref="H355:H364" si="318">G355*F355*(E355/(DATE(YEAR(D355),12,31)-DATE(YEAR(D355),1,1)+1))</f>
        <v>36.02602653576308</v>
      </c>
      <c r="I355" s="336">
        <v>0</v>
      </c>
      <c r="J355" s="322">
        <v>0</v>
      </c>
      <c r="K355" s="322">
        <f t="shared" si="310"/>
        <v>0</v>
      </c>
      <c r="L355" s="322">
        <v>0</v>
      </c>
      <c r="M355" s="337">
        <f t="shared" si="311"/>
        <v>0</v>
      </c>
      <c r="N355" s="322">
        <f t="shared" si="312"/>
        <v>1818.1874281341481</v>
      </c>
      <c r="O355" s="348">
        <f t="shared" si="313"/>
        <v>1818.1874281341481</v>
      </c>
    </row>
    <row r="356" spans="1:15" x14ac:dyDescent="0.25">
      <c r="A356" s="207" t="s">
        <v>22</v>
      </c>
      <c r="B356" s="335" t="str">
        <f t="shared" si="314"/>
        <v>Q4/2023</v>
      </c>
      <c r="C356" s="321">
        <f t="shared" si="315"/>
        <v>45200</v>
      </c>
      <c r="D356" s="321">
        <f t="shared" si="316"/>
        <v>45291</v>
      </c>
      <c r="E356" s="335">
        <f t="shared" si="309"/>
        <v>92</v>
      </c>
      <c r="F356" s="347">
        <f>VLOOKUP(D356,'FERC Interest Rate'!$A:$B,2,TRUE)</f>
        <v>8.3500000000000005E-2</v>
      </c>
      <c r="G356" s="348">
        <f t="shared" si="317"/>
        <v>1818.1874281341481</v>
      </c>
      <c r="H356" s="348">
        <f t="shared" si="318"/>
        <v>38.266618692949386</v>
      </c>
      <c r="I356" s="336">
        <v>0</v>
      </c>
      <c r="J356" s="322">
        <v>0</v>
      </c>
      <c r="K356" s="322">
        <f t="shared" si="310"/>
        <v>0</v>
      </c>
      <c r="L356" s="322">
        <v>0</v>
      </c>
      <c r="M356" s="337">
        <f t="shared" si="311"/>
        <v>0</v>
      </c>
      <c r="N356" s="322">
        <f t="shared" si="312"/>
        <v>1856.4540468270975</v>
      </c>
      <c r="O356" s="348">
        <f t="shared" si="313"/>
        <v>1856.4540468270975</v>
      </c>
    </row>
    <row r="357" spans="1:15" x14ac:dyDescent="0.25">
      <c r="A357" s="207" t="s">
        <v>22</v>
      </c>
      <c r="B357" s="335" t="str">
        <f t="shared" si="314"/>
        <v>Q1/2024</v>
      </c>
      <c r="C357" s="321">
        <f t="shared" si="315"/>
        <v>45292</v>
      </c>
      <c r="D357" s="321">
        <f t="shared" si="316"/>
        <v>45382</v>
      </c>
      <c r="E357" s="335">
        <f t="shared" si="309"/>
        <v>91</v>
      </c>
      <c r="F357" s="347">
        <f>VLOOKUP(D357,'FERC Interest Rate'!$A:$B,2,TRUE)</f>
        <v>8.5000000000000006E-2</v>
      </c>
      <c r="G357" s="348">
        <f t="shared" si="317"/>
        <v>1856.4540468270975</v>
      </c>
      <c r="H357" s="348">
        <f t="shared" si="318"/>
        <v>39.234076645375957</v>
      </c>
      <c r="I357" s="336">
        <v>0</v>
      </c>
      <c r="J357" s="322">
        <v>0</v>
      </c>
      <c r="K357" s="322">
        <f t="shared" si="310"/>
        <v>0</v>
      </c>
      <c r="L357" s="322">
        <v>0</v>
      </c>
      <c r="M357" s="337">
        <f t="shared" si="311"/>
        <v>0</v>
      </c>
      <c r="N357" s="322">
        <f t="shared" si="312"/>
        <v>1895.6881234724735</v>
      </c>
      <c r="O357" s="348">
        <f t="shared" si="313"/>
        <v>1895.6881234724735</v>
      </c>
    </row>
    <row r="358" spans="1:15" x14ac:dyDescent="0.25">
      <c r="A358" s="207" t="s">
        <v>22</v>
      </c>
      <c r="B358" s="335" t="str">
        <f t="shared" si="314"/>
        <v>Q2/2024</v>
      </c>
      <c r="C358" s="321">
        <f t="shared" si="315"/>
        <v>45383</v>
      </c>
      <c r="D358" s="321">
        <f t="shared" si="316"/>
        <v>45473</v>
      </c>
      <c r="E358" s="335">
        <f t="shared" si="309"/>
        <v>91</v>
      </c>
      <c r="F358" s="347">
        <f>VLOOKUP(D358,'FERC Interest Rate'!$A:$B,2,TRUE)</f>
        <v>8.5000000000000006E-2</v>
      </c>
      <c r="G358" s="348">
        <f t="shared" si="317"/>
        <v>1895.6881234724735</v>
      </c>
      <c r="H358" s="348">
        <f t="shared" si="318"/>
        <v>40.063244904534379</v>
      </c>
      <c r="I358" s="336">
        <v>0</v>
      </c>
      <c r="J358" s="322">
        <v>0</v>
      </c>
      <c r="K358" s="322">
        <f t="shared" si="310"/>
        <v>0</v>
      </c>
      <c r="L358" s="322">
        <v>0</v>
      </c>
      <c r="M358" s="337">
        <f t="shared" si="311"/>
        <v>0</v>
      </c>
      <c r="N358" s="322">
        <f t="shared" si="312"/>
        <v>1935.751368377008</v>
      </c>
      <c r="O358" s="348">
        <f t="shared" si="313"/>
        <v>1935.751368377008</v>
      </c>
    </row>
    <row r="359" spans="1:15" x14ac:dyDescent="0.25">
      <c r="A359" s="207" t="s">
        <v>22</v>
      </c>
      <c r="B359" s="335" t="str">
        <f t="shared" si="314"/>
        <v>Q3/2024</v>
      </c>
      <c r="C359" s="321">
        <f t="shared" si="315"/>
        <v>45474</v>
      </c>
      <c r="D359" s="321">
        <f t="shared" si="316"/>
        <v>45565</v>
      </c>
      <c r="E359" s="335">
        <f t="shared" si="309"/>
        <v>92</v>
      </c>
      <c r="F359" s="347">
        <f>VLOOKUP(D359,'FERC Interest Rate'!$A:$B,2,TRUE)</f>
        <v>8.5000000000000006E-2</v>
      </c>
      <c r="G359" s="348">
        <f t="shared" si="317"/>
        <v>1935.751368377008</v>
      </c>
      <c r="H359" s="348">
        <f t="shared" si="318"/>
        <v>41.359496450022412</v>
      </c>
      <c r="I359" s="336">
        <v>0</v>
      </c>
      <c r="J359" s="322">
        <v>0</v>
      </c>
      <c r="K359" s="322">
        <f t="shared" si="310"/>
        <v>0</v>
      </c>
      <c r="L359" s="322">
        <v>0</v>
      </c>
      <c r="M359" s="337">
        <f t="shared" si="311"/>
        <v>0</v>
      </c>
      <c r="N359" s="322">
        <f t="shared" si="312"/>
        <v>1977.1108648270304</v>
      </c>
      <c r="O359" s="348">
        <f t="shared" si="313"/>
        <v>1977.1108648270304</v>
      </c>
    </row>
    <row r="360" spans="1:15" x14ac:dyDescent="0.25">
      <c r="A360" s="207" t="s">
        <v>22</v>
      </c>
      <c r="B360" s="335" t="str">
        <f t="shared" si="314"/>
        <v>Q4/2024</v>
      </c>
      <c r="C360" s="321">
        <f t="shared" si="315"/>
        <v>45566</v>
      </c>
      <c r="D360" s="321">
        <f t="shared" si="316"/>
        <v>45657</v>
      </c>
      <c r="E360" s="335">
        <f t="shared" si="309"/>
        <v>92</v>
      </c>
      <c r="F360" s="347">
        <f>VLOOKUP(D360,'FERC Interest Rate'!$A:$B,2,TRUE)</f>
        <v>8.5000000000000006E-2</v>
      </c>
      <c r="G360" s="348">
        <f t="shared" si="317"/>
        <v>1977.1108648270304</v>
      </c>
      <c r="H360" s="348">
        <f t="shared" si="318"/>
        <v>42.243188423353494</v>
      </c>
      <c r="I360" s="336">
        <v>0</v>
      </c>
      <c r="J360" s="322">
        <v>0</v>
      </c>
      <c r="K360" s="322">
        <f t="shared" si="310"/>
        <v>0</v>
      </c>
      <c r="L360" s="322">
        <v>0</v>
      </c>
      <c r="M360" s="337">
        <f t="shared" si="311"/>
        <v>0</v>
      </c>
      <c r="N360" s="322">
        <f t="shared" si="312"/>
        <v>2019.3540532503839</v>
      </c>
      <c r="O360" s="348">
        <f t="shared" si="313"/>
        <v>2019.3540532503839</v>
      </c>
    </row>
    <row r="361" spans="1:15" x14ac:dyDescent="0.25">
      <c r="A361" s="207" t="s">
        <v>22</v>
      </c>
      <c r="B361" s="335" t="str">
        <f t="shared" si="314"/>
        <v>Q1/2025</v>
      </c>
      <c r="C361" s="321">
        <f t="shared" si="315"/>
        <v>45658</v>
      </c>
      <c r="D361" s="321">
        <f t="shared" si="316"/>
        <v>45747</v>
      </c>
      <c r="E361" s="335">
        <f t="shared" si="309"/>
        <v>90</v>
      </c>
      <c r="F361" s="347">
        <f>VLOOKUP(D361,'FERC Interest Rate'!$A:$B,2,TRUE)</f>
        <v>8.0399999999999999E-2</v>
      </c>
      <c r="G361" s="348">
        <f t="shared" si="317"/>
        <v>2019.3540532503839</v>
      </c>
      <c r="H361" s="348">
        <f t="shared" si="318"/>
        <v>40.033002546081583</v>
      </c>
      <c r="I361" s="336">
        <v>0</v>
      </c>
      <c r="J361" s="322">
        <v>0</v>
      </c>
      <c r="K361" s="322">
        <f t="shared" ref="K361:K362" si="319">+SUM(I361:J361)</f>
        <v>0</v>
      </c>
      <c r="L361" s="322">
        <v>0</v>
      </c>
      <c r="M361" s="337">
        <f t="shared" si="311"/>
        <v>0</v>
      </c>
      <c r="N361" s="322">
        <f t="shared" si="312"/>
        <v>2059.3870557964656</v>
      </c>
      <c r="O361" s="348">
        <f t="shared" si="313"/>
        <v>2059.3870557964656</v>
      </c>
    </row>
    <row r="362" spans="1:15" x14ac:dyDescent="0.25">
      <c r="A362" s="207" t="s">
        <v>22</v>
      </c>
      <c r="B362" s="335" t="str">
        <f t="shared" si="314"/>
        <v>Q2/2025</v>
      </c>
      <c r="C362" s="321">
        <f t="shared" si="315"/>
        <v>45748</v>
      </c>
      <c r="D362" s="321">
        <f t="shared" si="316"/>
        <v>45838</v>
      </c>
      <c r="E362" s="335">
        <f t="shared" si="309"/>
        <v>91</v>
      </c>
      <c r="F362" s="347">
        <f>VLOOKUP(D362,'FERC Interest Rate'!$A:$B,2,TRUE)</f>
        <v>7.5499999999999998E-2</v>
      </c>
      <c r="G362" s="348">
        <f t="shared" si="317"/>
        <v>2059.3870557964656</v>
      </c>
      <c r="H362" s="348">
        <f t="shared" si="318"/>
        <v>38.764434977670184</v>
      </c>
      <c r="I362" s="336">
        <v>0</v>
      </c>
      <c r="J362" s="322">
        <v>0</v>
      </c>
      <c r="K362" s="322">
        <f t="shared" si="319"/>
        <v>0</v>
      </c>
      <c r="L362" s="322">
        <v>0</v>
      </c>
      <c r="M362" s="337">
        <f t="shared" si="311"/>
        <v>0</v>
      </c>
      <c r="N362" s="322">
        <f t="shared" si="312"/>
        <v>2098.1514907741357</v>
      </c>
      <c r="O362" s="348">
        <f t="shared" si="313"/>
        <v>2098.1514907741357</v>
      </c>
    </row>
    <row r="363" spans="1:15" x14ac:dyDescent="0.25">
      <c r="A363" s="207" t="s">
        <v>22</v>
      </c>
      <c r="B363" s="335" t="str">
        <f t="shared" si="314"/>
        <v>Q3/2025</v>
      </c>
      <c r="C363" s="321">
        <f t="shared" si="315"/>
        <v>45839</v>
      </c>
      <c r="D363" s="321">
        <f t="shared" si="316"/>
        <v>45930</v>
      </c>
      <c r="E363" s="335">
        <f t="shared" si="309"/>
        <v>92</v>
      </c>
      <c r="F363" s="347">
        <f>VLOOKUP(D363,'FERC Interest Rate'!$A:$B,2,TRUE)</f>
        <v>7.4999999999999997E-2</v>
      </c>
      <c r="G363" s="348">
        <f t="shared" si="317"/>
        <v>2098.1514907741357</v>
      </c>
      <c r="H363" s="348">
        <f t="shared" si="318"/>
        <v>39.66368571600421</v>
      </c>
      <c r="I363" s="336">
        <v>0</v>
      </c>
      <c r="J363" s="322">
        <v>0</v>
      </c>
      <c r="K363" s="322">
        <f t="shared" ref="K363" si="320">+SUM(I363:J363)</f>
        <v>0</v>
      </c>
      <c r="L363" s="322">
        <v>0</v>
      </c>
      <c r="M363" s="337">
        <f t="shared" si="311"/>
        <v>0</v>
      </c>
      <c r="N363" s="322">
        <f t="shared" si="312"/>
        <v>2137.8151764901399</v>
      </c>
      <c r="O363" s="348">
        <f t="shared" si="313"/>
        <v>2137.8151764901399</v>
      </c>
    </row>
    <row r="364" spans="1:15" x14ac:dyDescent="0.25">
      <c r="A364" s="66" t="s">
        <v>44</v>
      </c>
      <c r="B364" s="335" t="str">
        <f t="shared" si="314"/>
        <v>Q4/2025</v>
      </c>
      <c r="C364" s="321">
        <f t="shared" si="315"/>
        <v>45931</v>
      </c>
      <c r="D364" s="321">
        <f t="shared" si="316"/>
        <v>46022</v>
      </c>
      <c r="E364" s="335">
        <f t="shared" si="309"/>
        <v>92</v>
      </c>
      <c r="F364" s="347">
        <f>VLOOKUP(D364,'FERC Interest Rate'!$A:$B,2,TRUE)</f>
        <v>7.4999999999999997E-2</v>
      </c>
      <c r="G364" s="348">
        <f t="shared" si="317"/>
        <v>2137.8151764901399</v>
      </c>
      <c r="H364" s="348">
        <f t="shared" si="318"/>
        <v>40.413492377484836</v>
      </c>
      <c r="I364" s="336">
        <f>(SUM($H$354:$H$364)/20)</f>
        <v>20.601779413594297</v>
      </c>
      <c r="J364" s="322">
        <f t="shared" ref="J364" si="321">G364*F364*(E364/(DATE(YEAR(D364),12,31)-DATE(YEAR(D364),1,1)+1))</f>
        <v>40.413492377484836</v>
      </c>
      <c r="K364" s="322">
        <f t="shared" ref="K364" si="322">+SUM(I364:J364)</f>
        <v>61.01527179107913</v>
      </c>
      <c r="L364" s="322">
        <f>VLOOKUP($L$352,$A$1:$E$22,4,FALSE)/20</f>
        <v>88.309654029786927</v>
      </c>
      <c r="M364" s="337">
        <f t="shared" ref="M364" si="323">+SUM(K364:L364)</f>
        <v>149.32492582086604</v>
      </c>
      <c r="N364" s="322">
        <f t="shared" si="312"/>
        <v>2218.6421612451099</v>
      </c>
      <c r="O364" s="348">
        <f t="shared" si="313"/>
        <v>2069.3172354242438</v>
      </c>
    </row>
    <row r="365" spans="1:15" ht="13.5" thickBot="1" x14ac:dyDescent="0.35">
      <c r="A365" s="101"/>
      <c r="B365" s="102"/>
      <c r="C365" s="103"/>
      <c r="D365" s="103"/>
      <c r="E365" s="102"/>
      <c r="F365" s="102"/>
      <c r="G365" s="338">
        <f t="shared" ref="G365:O365" si="324">+SUM(G354:G364)</f>
        <v>21346.254090143011</v>
      </c>
      <c r="H365" s="338">
        <f t="shared" si="324"/>
        <v>412.03558827188596</v>
      </c>
      <c r="I365" s="338">
        <f t="shared" si="324"/>
        <v>20.601779413594297</v>
      </c>
      <c r="J365" s="338">
        <f t="shared" si="324"/>
        <v>40.413492377484836</v>
      </c>
      <c r="K365" s="338">
        <f t="shared" si="324"/>
        <v>61.01527179107913</v>
      </c>
      <c r="L365" s="338">
        <f t="shared" si="324"/>
        <v>88.309654029786927</v>
      </c>
      <c r="M365" s="338">
        <f t="shared" si="324"/>
        <v>149.32492582086604</v>
      </c>
      <c r="N365" s="338">
        <f t="shared" si="324"/>
        <v>21798.703170792378</v>
      </c>
      <c r="O365" s="338">
        <f t="shared" si="324"/>
        <v>21649.378244971515</v>
      </c>
    </row>
    <row r="366" spans="1:15" ht="13" thickTop="1" x14ac:dyDescent="0.25"/>
    <row r="367" spans="1:15" ht="13" x14ac:dyDescent="0.3">
      <c r="I367" s="410"/>
      <c r="J367" s="432" t="s">
        <v>15</v>
      </c>
      <c r="K367" s="433"/>
      <c r="L367" s="198" t="s">
        <v>62</v>
      </c>
      <c r="M367" s="411"/>
    </row>
    <row r="368" spans="1:15" ht="52" x14ac:dyDescent="0.3">
      <c r="A368" s="62" t="s">
        <v>43</v>
      </c>
      <c r="B368" s="62" t="s">
        <v>3</v>
      </c>
      <c r="C368" s="62" t="s">
        <v>4</v>
      </c>
      <c r="D368" s="62" t="s">
        <v>5</v>
      </c>
      <c r="E368" s="62" t="s">
        <v>6</v>
      </c>
      <c r="F368" s="62" t="s">
        <v>7</v>
      </c>
      <c r="G368" s="62" t="s">
        <v>83</v>
      </c>
      <c r="H368" s="62" t="s">
        <v>84</v>
      </c>
      <c r="I368" s="77" t="s">
        <v>85</v>
      </c>
      <c r="J368" s="78" t="s">
        <v>86</v>
      </c>
      <c r="K368" s="78" t="s">
        <v>87</v>
      </c>
      <c r="L368" s="78" t="s">
        <v>88</v>
      </c>
      <c r="M368" s="79" t="s">
        <v>89</v>
      </c>
      <c r="N368" s="62" t="s">
        <v>90</v>
      </c>
      <c r="O368" s="62" t="s">
        <v>91</v>
      </c>
    </row>
    <row r="369" spans="1:15" x14ac:dyDescent="0.25">
      <c r="A369" s="207" t="s">
        <v>22</v>
      </c>
      <c r="B369" s="335" t="str">
        <f>+IF(MONTH(C369)&lt;4,"Q1",IF(MONTH(C369)&lt;7,"Q2",IF(MONTH(C369)&lt;10,"Q3","Q4")))&amp;"/"&amp;YEAR(C369)</f>
        <v>Q2/2023</v>
      </c>
      <c r="C369" s="321">
        <f>VLOOKUP(L367,$A$1:$E$22,2,FALSE)</f>
        <v>45099</v>
      </c>
      <c r="D369" s="321">
        <f>DATE(YEAR(C369),IF(MONTH(C369)&lt;=3,3,IF(MONTH(C369)&lt;=6,6,IF(MONTH(C369)&lt;=9,9,12))),IF(OR(MONTH(C369)&lt;=3,MONTH(C369)&gt;=10),31,30))</f>
        <v>45107</v>
      </c>
      <c r="E369" s="335">
        <f t="shared" ref="E369:E379" si="325">D369-C369+1</f>
        <v>9</v>
      </c>
      <c r="F369" s="347">
        <f>VLOOKUP(D369,'FERC Interest Rate'!$A:$B,2,TRUE)</f>
        <v>7.4999999999999997E-2</v>
      </c>
      <c r="G369" s="348">
        <f>VLOOKUP(L367,$A$1:$E$22,4,FALSE)</f>
        <v>1641.7185206299437</v>
      </c>
      <c r="H369" s="348">
        <f>G369*F369*(E369/(DATE(YEAR(D369),12,31)-DATE(YEAR(D369),1,1)+1))</f>
        <v>3.036054798425238</v>
      </c>
      <c r="I369" s="336">
        <v>0</v>
      </c>
      <c r="J369" s="322">
        <v>0</v>
      </c>
      <c r="K369" s="322">
        <f t="shared" ref="K369:K375" si="326">+SUM(I369:J369)</f>
        <v>0</v>
      </c>
      <c r="L369" s="322">
        <v>0</v>
      </c>
      <c r="M369" s="337">
        <f t="shared" ref="M369:M378" si="327">+SUM(K369:L369)</f>
        <v>0</v>
      </c>
      <c r="N369" s="322">
        <f t="shared" ref="N369:N379" si="328">+G369+H369+J369</f>
        <v>1644.754575428369</v>
      </c>
      <c r="O369" s="348">
        <f t="shared" ref="O369:O379" si="329">G369+H369-L369-I369</f>
        <v>1644.754575428369</v>
      </c>
    </row>
    <row r="370" spans="1:15" x14ac:dyDescent="0.25">
      <c r="A370" s="207" t="s">
        <v>22</v>
      </c>
      <c r="B370" s="335" t="str">
        <f t="shared" ref="B370:B379" si="330">+IF(MONTH(C370)&lt;4,"Q1",IF(MONTH(C370)&lt;7,"Q2",IF(MONTH(C370)&lt;10,"Q3","Q4")))&amp;"/"&amp;YEAR(C370)</f>
        <v>Q3/2023</v>
      </c>
      <c r="C370" s="321">
        <f t="shared" ref="C370:C379" si="331">D369+1</f>
        <v>45108</v>
      </c>
      <c r="D370" s="321">
        <f t="shared" ref="D370:D379" si="332">EOMONTH(D369,3)</f>
        <v>45199</v>
      </c>
      <c r="E370" s="335">
        <f t="shared" si="325"/>
        <v>92</v>
      </c>
      <c r="F370" s="347">
        <f>VLOOKUP(D370,'FERC Interest Rate'!$A:$B,2,TRUE)</f>
        <v>8.0199999999999994E-2</v>
      </c>
      <c r="G370" s="348">
        <f t="shared" ref="G370:G379" si="333">O369</f>
        <v>1644.754575428369</v>
      </c>
      <c r="H370" s="348">
        <f t="shared" ref="H370:H379" si="334">G370*F370*(E370/(DATE(YEAR(D370),12,31)-DATE(YEAR(D370),1,1)+1))</f>
        <v>33.248375779015554</v>
      </c>
      <c r="I370" s="336">
        <v>0</v>
      </c>
      <c r="J370" s="322">
        <v>0</v>
      </c>
      <c r="K370" s="322">
        <f t="shared" si="326"/>
        <v>0</v>
      </c>
      <c r="L370" s="322">
        <v>0</v>
      </c>
      <c r="M370" s="337">
        <f t="shared" si="327"/>
        <v>0</v>
      </c>
      <c r="N370" s="322">
        <f t="shared" si="328"/>
        <v>1678.0029512073845</v>
      </c>
      <c r="O370" s="348">
        <f t="shared" si="329"/>
        <v>1678.0029512073845</v>
      </c>
    </row>
    <row r="371" spans="1:15" x14ac:dyDescent="0.25">
      <c r="A371" s="207" t="s">
        <v>22</v>
      </c>
      <c r="B371" s="335" t="str">
        <f t="shared" si="330"/>
        <v>Q4/2023</v>
      </c>
      <c r="C371" s="321">
        <f t="shared" si="331"/>
        <v>45200</v>
      </c>
      <c r="D371" s="321">
        <f t="shared" si="332"/>
        <v>45291</v>
      </c>
      <c r="E371" s="335">
        <f t="shared" si="325"/>
        <v>92</v>
      </c>
      <c r="F371" s="347">
        <f>VLOOKUP(D371,'FERC Interest Rate'!$A:$B,2,TRUE)</f>
        <v>8.3500000000000005E-2</v>
      </c>
      <c r="G371" s="348">
        <f t="shared" si="333"/>
        <v>1678.0029512073845</v>
      </c>
      <c r="H371" s="348">
        <f t="shared" si="334"/>
        <v>35.316215537466107</v>
      </c>
      <c r="I371" s="336">
        <v>0</v>
      </c>
      <c r="J371" s="322">
        <v>0</v>
      </c>
      <c r="K371" s="322">
        <f t="shared" si="326"/>
        <v>0</v>
      </c>
      <c r="L371" s="322">
        <v>0</v>
      </c>
      <c r="M371" s="337">
        <f t="shared" si="327"/>
        <v>0</v>
      </c>
      <c r="N371" s="322">
        <f t="shared" si="328"/>
        <v>1713.3191667448507</v>
      </c>
      <c r="O371" s="348">
        <f t="shared" si="329"/>
        <v>1713.3191667448507</v>
      </c>
    </row>
    <row r="372" spans="1:15" x14ac:dyDescent="0.25">
      <c r="A372" s="207" t="s">
        <v>22</v>
      </c>
      <c r="B372" s="335" t="str">
        <f t="shared" si="330"/>
        <v>Q1/2024</v>
      </c>
      <c r="C372" s="321">
        <f t="shared" si="331"/>
        <v>45292</v>
      </c>
      <c r="D372" s="321">
        <f t="shared" si="332"/>
        <v>45382</v>
      </c>
      <c r="E372" s="335">
        <f t="shared" si="325"/>
        <v>91</v>
      </c>
      <c r="F372" s="347">
        <f>VLOOKUP(D372,'FERC Interest Rate'!$A:$B,2,TRUE)</f>
        <v>8.5000000000000006E-2</v>
      </c>
      <c r="G372" s="348">
        <f t="shared" si="333"/>
        <v>1713.3191667448507</v>
      </c>
      <c r="H372" s="348">
        <f t="shared" si="334"/>
        <v>36.20908129718967</v>
      </c>
      <c r="I372" s="336">
        <v>0</v>
      </c>
      <c r="J372" s="322">
        <v>0</v>
      </c>
      <c r="K372" s="322">
        <f t="shared" si="326"/>
        <v>0</v>
      </c>
      <c r="L372" s="322">
        <v>0</v>
      </c>
      <c r="M372" s="337">
        <f t="shared" si="327"/>
        <v>0</v>
      </c>
      <c r="N372" s="322">
        <f t="shared" si="328"/>
        <v>1749.5282480420403</v>
      </c>
      <c r="O372" s="348">
        <f t="shared" si="329"/>
        <v>1749.5282480420403</v>
      </c>
    </row>
    <row r="373" spans="1:15" x14ac:dyDescent="0.25">
      <c r="A373" s="207" t="s">
        <v>22</v>
      </c>
      <c r="B373" s="335" t="str">
        <f t="shared" si="330"/>
        <v>Q2/2024</v>
      </c>
      <c r="C373" s="321">
        <f t="shared" si="331"/>
        <v>45383</v>
      </c>
      <c r="D373" s="321">
        <f t="shared" si="332"/>
        <v>45473</v>
      </c>
      <c r="E373" s="335">
        <f t="shared" si="325"/>
        <v>91</v>
      </c>
      <c r="F373" s="347">
        <f>VLOOKUP(D373,'FERC Interest Rate'!$A:$B,2,TRUE)</f>
        <v>8.5000000000000006E-2</v>
      </c>
      <c r="G373" s="348">
        <f t="shared" si="333"/>
        <v>1749.5282480420403</v>
      </c>
      <c r="H373" s="348">
        <f t="shared" si="334"/>
        <v>36.97431966832017</v>
      </c>
      <c r="I373" s="336">
        <v>0</v>
      </c>
      <c r="J373" s="322">
        <v>0</v>
      </c>
      <c r="K373" s="322">
        <f t="shared" si="326"/>
        <v>0</v>
      </c>
      <c r="L373" s="322">
        <v>0</v>
      </c>
      <c r="M373" s="337">
        <f t="shared" si="327"/>
        <v>0</v>
      </c>
      <c r="N373" s="322">
        <f t="shared" si="328"/>
        <v>1786.5025677103606</v>
      </c>
      <c r="O373" s="348">
        <f t="shared" si="329"/>
        <v>1786.5025677103606</v>
      </c>
    </row>
    <row r="374" spans="1:15" x14ac:dyDescent="0.25">
      <c r="A374" s="207" t="s">
        <v>22</v>
      </c>
      <c r="B374" s="335" t="str">
        <f t="shared" si="330"/>
        <v>Q3/2024</v>
      </c>
      <c r="C374" s="321">
        <f t="shared" si="331"/>
        <v>45474</v>
      </c>
      <c r="D374" s="321">
        <f t="shared" si="332"/>
        <v>45565</v>
      </c>
      <c r="E374" s="335">
        <f t="shared" si="325"/>
        <v>92</v>
      </c>
      <c r="F374" s="347">
        <f>VLOOKUP(D374,'FERC Interest Rate'!$A:$B,2,TRUE)</f>
        <v>8.5000000000000006E-2</v>
      </c>
      <c r="G374" s="348">
        <f t="shared" si="333"/>
        <v>1786.5025677103606</v>
      </c>
      <c r="H374" s="348">
        <f t="shared" si="334"/>
        <v>38.170628632500055</v>
      </c>
      <c r="I374" s="336">
        <v>0</v>
      </c>
      <c r="J374" s="322">
        <v>0</v>
      </c>
      <c r="K374" s="322">
        <f t="shared" si="326"/>
        <v>0</v>
      </c>
      <c r="L374" s="322">
        <v>0</v>
      </c>
      <c r="M374" s="337">
        <f t="shared" si="327"/>
        <v>0</v>
      </c>
      <c r="N374" s="322">
        <f t="shared" si="328"/>
        <v>1824.6731963428606</v>
      </c>
      <c r="O374" s="348">
        <f t="shared" si="329"/>
        <v>1824.6731963428606</v>
      </c>
    </row>
    <row r="375" spans="1:15" x14ac:dyDescent="0.25">
      <c r="A375" s="207" t="s">
        <v>22</v>
      </c>
      <c r="B375" s="335" t="str">
        <f t="shared" si="330"/>
        <v>Q4/2024</v>
      </c>
      <c r="C375" s="321">
        <f t="shared" si="331"/>
        <v>45566</v>
      </c>
      <c r="D375" s="321">
        <f t="shared" si="332"/>
        <v>45657</v>
      </c>
      <c r="E375" s="335">
        <f t="shared" si="325"/>
        <v>92</v>
      </c>
      <c r="F375" s="347">
        <f>VLOOKUP(D375,'FERC Interest Rate'!$A:$B,2,TRUE)</f>
        <v>8.5000000000000006E-2</v>
      </c>
      <c r="G375" s="348">
        <f t="shared" si="333"/>
        <v>1824.6731963428606</v>
      </c>
      <c r="H375" s="348">
        <f t="shared" si="334"/>
        <v>38.986186872680797</v>
      </c>
      <c r="I375" s="336">
        <v>0</v>
      </c>
      <c r="J375" s="322">
        <v>0</v>
      </c>
      <c r="K375" s="322">
        <f t="shared" si="326"/>
        <v>0</v>
      </c>
      <c r="L375" s="322">
        <v>0</v>
      </c>
      <c r="M375" s="337">
        <f t="shared" si="327"/>
        <v>0</v>
      </c>
      <c r="N375" s="322">
        <f t="shared" si="328"/>
        <v>1863.6593832155413</v>
      </c>
      <c r="O375" s="348">
        <f t="shared" si="329"/>
        <v>1863.6593832155413</v>
      </c>
    </row>
    <row r="376" spans="1:15" x14ac:dyDescent="0.25">
      <c r="A376" s="207" t="s">
        <v>22</v>
      </c>
      <c r="B376" s="335" t="str">
        <f t="shared" si="330"/>
        <v>Q1/2025</v>
      </c>
      <c r="C376" s="321">
        <f t="shared" si="331"/>
        <v>45658</v>
      </c>
      <c r="D376" s="321">
        <f t="shared" si="332"/>
        <v>45747</v>
      </c>
      <c r="E376" s="335">
        <f t="shared" si="325"/>
        <v>90</v>
      </c>
      <c r="F376" s="347">
        <f>VLOOKUP(D376,'FERC Interest Rate'!$A:$B,2,TRUE)</f>
        <v>8.0399999999999999E-2</v>
      </c>
      <c r="G376" s="348">
        <f t="shared" si="333"/>
        <v>1863.6593832155413</v>
      </c>
      <c r="H376" s="348">
        <f t="shared" si="334"/>
        <v>36.946409032733307</v>
      </c>
      <c r="I376" s="336">
        <v>0</v>
      </c>
      <c r="J376" s="322">
        <v>0</v>
      </c>
      <c r="K376" s="322">
        <f t="shared" ref="K376:K377" si="335">+SUM(I376:J376)</f>
        <v>0</v>
      </c>
      <c r="L376" s="322">
        <v>0</v>
      </c>
      <c r="M376" s="337">
        <f t="shared" si="327"/>
        <v>0</v>
      </c>
      <c r="N376" s="322">
        <f t="shared" si="328"/>
        <v>1900.6057922482746</v>
      </c>
      <c r="O376" s="348">
        <f t="shared" si="329"/>
        <v>1900.6057922482746</v>
      </c>
    </row>
    <row r="377" spans="1:15" x14ac:dyDescent="0.25">
      <c r="A377" s="207" t="s">
        <v>22</v>
      </c>
      <c r="B377" s="335" t="str">
        <f t="shared" si="330"/>
        <v>Q2/2025</v>
      </c>
      <c r="C377" s="321">
        <f t="shared" si="331"/>
        <v>45748</v>
      </c>
      <c r="D377" s="321">
        <f t="shared" si="332"/>
        <v>45838</v>
      </c>
      <c r="E377" s="335">
        <f t="shared" si="325"/>
        <v>91</v>
      </c>
      <c r="F377" s="347">
        <f>VLOOKUP(D377,'FERC Interest Rate'!$A:$B,2,TRUE)</f>
        <v>7.5499999999999998E-2</v>
      </c>
      <c r="G377" s="348">
        <f t="shared" si="333"/>
        <v>1900.6057922482746</v>
      </c>
      <c r="H377" s="348">
        <f t="shared" si="334"/>
        <v>35.775649577100744</v>
      </c>
      <c r="I377" s="336">
        <v>0</v>
      </c>
      <c r="J377" s="322">
        <v>0</v>
      </c>
      <c r="K377" s="322">
        <f t="shared" si="335"/>
        <v>0</v>
      </c>
      <c r="L377" s="322">
        <v>0</v>
      </c>
      <c r="M377" s="337">
        <f t="shared" si="327"/>
        <v>0</v>
      </c>
      <c r="N377" s="322">
        <f t="shared" si="328"/>
        <v>1936.3814418253753</v>
      </c>
      <c r="O377" s="348">
        <f t="shared" si="329"/>
        <v>1936.3814418253753</v>
      </c>
    </row>
    <row r="378" spans="1:15" x14ac:dyDescent="0.25">
      <c r="A378" s="207" t="s">
        <v>22</v>
      </c>
      <c r="B378" s="335" t="str">
        <f t="shared" si="330"/>
        <v>Q3/2025</v>
      </c>
      <c r="C378" s="321">
        <f t="shared" si="331"/>
        <v>45839</v>
      </c>
      <c r="D378" s="321">
        <f t="shared" si="332"/>
        <v>45930</v>
      </c>
      <c r="E378" s="335">
        <f t="shared" si="325"/>
        <v>92</v>
      </c>
      <c r="F378" s="347">
        <f>VLOOKUP(D378,'FERC Interest Rate'!$A:$B,2,TRUE)</f>
        <v>7.4999999999999997E-2</v>
      </c>
      <c r="G378" s="348">
        <f t="shared" si="333"/>
        <v>1936.3814418253753</v>
      </c>
      <c r="H378" s="348">
        <f t="shared" si="334"/>
        <v>36.605566982452302</v>
      </c>
      <c r="I378" s="336">
        <v>0</v>
      </c>
      <c r="J378" s="322">
        <v>0</v>
      </c>
      <c r="K378" s="322">
        <f t="shared" ref="K378" si="336">+SUM(I378:J378)</f>
        <v>0</v>
      </c>
      <c r="L378" s="322">
        <v>0</v>
      </c>
      <c r="M378" s="337">
        <f t="shared" si="327"/>
        <v>0</v>
      </c>
      <c r="N378" s="322">
        <f t="shared" si="328"/>
        <v>1972.9870088078276</v>
      </c>
      <c r="O378" s="348">
        <f t="shared" si="329"/>
        <v>1972.9870088078276</v>
      </c>
    </row>
    <row r="379" spans="1:15" x14ac:dyDescent="0.25">
      <c r="A379" s="66" t="s">
        <v>44</v>
      </c>
      <c r="B379" s="335" t="str">
        <f t="shared" si="330"/>
        <v>Q4/2025</v>
      </c>
      <c r="C379" s="321">
        <f t="shared" si="331"/>
        <v>45931</v>
      </c>
      <c r="D379" s="321">
        <f t="shared" si="332"/>
        <v>46022</v>
      </c>
      <c r="E379" s="335">
        <f t="shared" si="325"/>
        <v>92</v>
      </c>
      <c r="F379" s="347">
        <f>VLOOKUP(D379,'FERC Interest Rate'!$A:$B,2,TRUE)</f>
        <v>7.4999999999999997E-2</v>
      </c>
      <c r="G379" s="348">
        <f t="shared" si="333"/>
        <v>1972.9870088078276</v>
      </c>
      <c r="H379" s="348">
        <f t="shared" si="334"/>
        <v>37.297562632257566</v>
      </c>
      <c r="I379" s="336">
        <f>(SUM($H$369:$H$379)/20)</f>
        <v>18.428302540507079</v>
      </c>
      <c r="J379" s="322">
        <f t="shared" ref="J379" si="337">G379*F379*(E379/(DATE(YEAR(D379),12,31)-DATE(YEAR(D379),1,1)+1))</f>
        <v>37.297562632257566</v>
      </c>
      <c r="K379" s="322">
        <f t="shared" ref="K379" si="338">+SUM(I379:J379)</f>
        <v>55.725865172764642</v>
      </c>
      <c r="L379" s="322">
        <f>VLOOKUP($L$367,$A$1:$E$22,4,FALSE)/20</f>
        <v>82.085926031497181</v>
      </c>
      <c r="M379" s="337">
        <f t="shared" ref="M379" si="339">+SUM(K379:L379)</f>
        <v>137.81179120426182</v>
      </c>
      <c r="N379" s="322">
        <f t="shared" si="328"/>
        <v>2047.5821340723426</v>
      </c>
      <c r="O379" s="348">
        <f t="shared" si="329"/>
        <v>1909.7703428680809</v>
      </c>
    </row>
    <row r="380" spans="1:15" ht="13.5" thickBot="1" x14ac:dyDescent="0.35">
      <c r="A380" s="101"/>
      <c r="B380" s="102"/>
      <c r="C380" s="103"/>
      <c r="D380" s="103"/>
      <c r="E380" s="102"/>
      <c r="F380" s="102"/>
      <c r="G380" s="338">
        <f t="shared" ref="G380:O380" si="340">+SUM(G369:G379)</f>
        <v>19712.132852202831</v>
      </c>
      <c r="H380" s="338">
        <f t="shared" si="340"/>
        <v>368.56605081014158</v>
      </c>
      <c r="I380" s="338">
        <f t="shared" si="340"/>
        <v>18.428302540507079</v>
      </c>
      <c r="J380" s="338">
        <f t="shared" si="340"/>
        <v>37.297562632257566</v>
      </c>
      <c r="K380" s="338">
        <f t="shared" si="340"/>
        <v>55.725865172764642</v>
      </c>
      <c r="L380" s="338">
        <f t="shared" si="340"/>
        <v>82.085926031497181</v>
      </c>
      <c r="M380" s="338">
        <f t="shared" si="340"/>
        <v>137.81179120426182</v>
      </c>
      <c r="N380" s="338">
        <f t="shared" si="340"/>
        <v>20117.996465645225</v>
      </c>
      <c r="O380" s="338">
        <f t="shared" si="340"/>
        <v>19980.184674440963</v>
      </c>
    </row>
    <row r="381" spans="1:15" ht="13" thickTop="1" x14ac:dyDescent="0.25"/>
    <row r="382" spans="1:15" ht="13" x14ac:dyDescent="0.3">
      <c r="I382" s="410"/>
      <c r="J382" s="432" t="s">
        <v>15</v>
      </c>
      <c r="K382" s="433"/>
      <c r="L382" s="198" t="s">
        <v>63</v>
      </c>
      <c r="M382" s="411"/>
    </row>
    <row r="383" spans="1:15" ht="52" x14ac:dyDescent="0.3">
      <c r="A383" s="62" t="s">
        <v>43</v>
      </c>
      <c r="B383" s="62" t="s">
        <v>3</v>
      </c>
      <c r="C383" s="62" t="s">
        <v>4</v>
      </c>
      <c r="D383" s="62" t="s">
        <v>5</v>
      </c>
      <c r="E383" s="62" t="s">
        <v>6</v>
      </c>
      <c r="F383" s="62" t="s">
        <v>7</v>
      </c>
      <c r="G383" s="62" t="s">
        <v>83</v>
      </c>
      <c r="H383" s="62" t="s">
        <v>84</v>
      </c>
      <c r="I383" s="77" t="s">
        <v>85</v>
      </c>
      <c r="J383" s="78" t="s">
        <v>86</v>
      </c>
      <c r="K383" s="78" t="s">
        <v>87</v>
      </c>
      <c r="L383" s="78" t="s">
        <v>88</v>
      </c>
      <c r="M383" s="79" t="s">
        <v>89</v>
      </c>
      <c r="N383" s="62" t="s">
        <v>90</v>
      </c>
      <c r="O383" s="62" t="s">
        <v>91</v>
      </c>
    </row>
    <row r="384" spans="1:15" x14ac:dyDescent="0.25">
      <c r="A384" s="207" t="s">
        <v>22</v>
      </c>
      <c r="B384" s="335" t="str">
        <f>+IF(MONTH(C384)&lt;4,"Q1",IF(MONTH(C384)&lt;7,"Q2",IF(MONTH(C384)&lt;10,"Q3","Q4")))&amp;"/"&amp;YEAR(C384)</f>
        <v>Q3/2023</v>
      </c>
      <c r="C384" s="321">
        <f>VLOOKUP(L382,$A$1:$E$22,2,FALSE)</f>
        <v>45124</v>
      </c>
      <c r="D384" s="321">
        <f>DATE(YEAR(C384),IF(MONTH(C384)&lt;=3,3,IF(MONTH(C384)&lt;=6,6,IF(MONTH(C384)&lt;=9,9,12))),IF(OR(MONTH(C384)&lt;=3,MONTH(C384)&gt;=10),31,30))</f>
        <v>45199</v>
      </c>
      <c r="E384" s="335">
        <f t="shared" ref="E384:E393" si="341">D384-C384+1</f>
        <v>76</v>
      </c>
      <c r="F384" s="347">
        <f>VLOOKUP(D384,'FERC Interest Rate'!$A:$B,2,TRUE)</f>
        <v>8.0199999999999994E-2</v>
      </c>
      <c r="G384" s="348">
        <f>VLOOKUP(L382,$A$1:$E$22,4,FALSE)</f>
        <v>1498.1802893180361</v>
      </c>
      <c r="H384" s="348">
        <f>G384*F384*(E384/(DATE(YEAR(D384),12,31)-DATE(YEAR(D384),1,1)+1))</f>
        <v>25.018379450551489</v>
      </c>
      <c r="I384" s="336">
        <v>0</v>
      </c>
      <c r="J384" s="322">
        <v>0</v>
      </c>
      <c r="K384" s="322">
        <f t="shared" ref="K384:K390" si="342">+SUM(I384:J384)</f>
        <v>0</v>
      </c>
      <c r="L384" s="322">
        <v>0</v>
      </c>
      <c r="M384" s="337">
        <f t="shared" ref="M384:M392" si="343">+SUM(K384:L384)</f>
        <v>0</v>
      </c>
      <c r="N384" s="322">
        <f t="shared" ref="N384:N393" si="344">+G384+H384+J384</f>
        <v>1523.1986687685876</v>
      </c>
      <c r="O384" s="348">
        <f t="shared" ref="O384:O393" si="345">G384+H384-L384-I384</f>
        <v>1523.1986687685876</v>
      </c>
    </row>
    <row r="385" spans="1:15" x14ac:dyDescent="0.25">
      <c r="A385" s="207" t="s">
        <v>22</v>
      </c>
      <c r="B385" s="335" t="str">
        <f t="shared" ref="B385:B393" si="346">+IF(MONTH(C385)&lt;4,"Q1",IF(MONTH(C385)&lt;7,"Q2",IF(MONTH(C385)&lt;10,"Q3","Q4")))&amp;"/"&amp;YEAR(C385)</f>
        <v>Q4/2023</v>
      </c>
      <c r="C385" s="321">
        <f t="shared" ref="C385:C393" si="347">D384+1</f>
        <v>45200</v>
      </c>
      <c r="D385" s="321">
        <f t="shared" ref="D385:D393" si="348">EOMONTH(D384,3)</f>
        <v>45291</v>
      </c>
      <c r="E385" s="335">
        <f t="shared" si="341"/>
        <v>92</v>
      </c>
      <c r="F385" s="347">
        <f>VLOOKUP(D385,'FERC Interest Rate'!$A:$B,2,TRUE)</f>
        <v>8.3500000000000005E-2</v>
      </c>
      <c r="G385" s="348">
        <f t="shared" ref="G385:G393" si="349">O384</f>
        <v>1523.1986687685876</v>
      </c>
      <c r="H385" s="348">
        <f t="shared" ref="H385:H393" si="350">G385*F385*(E385/(DATE(YEAR(D385),12,31)-DATE(YEAR(D385),1,1)+1))</f>
        <v>32.058115543781625</v>
      </c>
      <c r="I385" s="336">
        <v>0</v>
      </c>
      <c r="J385" s="322">
        <v>0</v>
      </c>
      <c r="K385" s="322">
        <f t="shared" si="342"/>
        <v>0</v>
      </c>
      <c r="L385" s="322">
        <v>0</v>
      </c>
      <c r="M385" s="337">
        <f t="shared" si="343"/>
        <v>0</v>
      </c>
      <c r="N385" s="322">
        <f t="shared" si="344"/>
        <v>1555.2567843123693</v>
      </c>
      <c r="O385" s="348">
        <f t="shared" si="345"/>
        <v>1555.2567843123693</v>
      </c>
    </row>
    <row r="386" spans="1:15" x14ac:dyDescent="0.25">
      <c r="A386" s="207" t="s">
        <v>22</v>
      </c>
      <c r="B386" s="335" t="str">
        <f t="shared" si="346"/>
        <v>Q1/2024</v>
      </c>
      <c r="C386" s="321">
        <f t="shared" si="347"/>
        <v>45292</v>
      </c>
      <c r="D386" s="321">
        <f t="shared" si="348"/>
        <v>45382</v>
      </c>
      <c r="E386" s="335">
        <f t="shared" si="341"/>
        <v>91</v>
      </c>
      <c r="F386" s="347">
        <f>VLOOKUP(D386,'FERC Interest Rate'!$A:$B,2,TRUE)</f>
        <v>8.5000000000000006E-2</v>
      </c>
      <c r="G386" s="348">
        <f t="shared" si="349"/>
        <v>1555.2567843123693</v>
      </c>
      <c r="H386" s="348">
        <f t="shared" si="350"/>
        <v>32.868609908896659</v>
      </c>
      <c r="I386" s="336">
        <v>0</v>
      </c>
      <c r="J386" s="322">
        <v>0</v>
      </c>
      <c r="K386" s="322">
        <f t="shared" si="342"/>
        <v>0</v>
      </c>
      <c r="L386" s="322">
        <v>0</v>
      </c>
      <c r="M386" s="337">
        <f t="shared" si="343"/>
        <v>0</v>
      </c>
      <c r="N386" s="322">
        <f t="shared" si="344"/>
        <v>1588.1253942212659</v>
      </c>
      <c r="O386" s="348">
        <f t="shared" si="345"/>
        <v>1588.1253942212659</v>
      </c>
    </row>
    <row r="387" spans="1:15" x14ac:dyDescent="0.25">
      <c r="A387" s="207" t="s">
        <v>22</v>
      </c>
      <c r="B387" s="335" t="str">
        <f t="shared" si="346"/>
        <v>Q2/2024</v>
      </c>
      <c r="C387" s="321">
        <f t="shared" si="347"/>
        <v>45383</v>
      </c>
      <c r="D387" s="321">
        <f t="shared" si="348"/>
        <v>45473</v>
      </c>
      <c r="E387" s="335">
        <f t="shared" si="341"/>
        <v>91</v>
      </c>
      <c r="F387" s="347">
        <f>VLOOKUP(D387,'FERC Interest Rate'!$A:$B,2,TRUE)</f>
        <v>8.5000000000000006E-2</v>
      </c>
      <c r="G387" s="348">
        <f t="shared" si="349"/>
        <v>1588.1253942212659</v>
      </c>
      <c r="H387" s="348">
        <f t="shared" si="350"/>
        <v>33.563251159293692</v>
      </c>
      <c r="I387" s="336">
        <v>0</v>
      </c>
      <c r="J387" s="322">
        <v>0</v>
      </c>
      <c r="K387" s="322">
        <f t="shared" si="342"/>
        <v>0</v>
      </c>
      <c r="L387" s="322">
        <v>0</v>
      </c>
      <c r="M387" s="337">
        <f t="shared" si="343"/>
        <v>0</v>
      </c>
      <c r="N387" s="322">
        <f t="shared" si="344"/>
        <v>1621.6886453805596</v>
      </c>
      <c r="O387" s="348">
        <f t="shared" si="345"/>
        <v>1621.6886453805596</v>
      </c>
    </row>
    <row r="388" spans="1:15" x14ac:dyDescent="0.25">
      <c r="A388" s="207" t="s">
        <v>22</v>
      </c>
      <c r="B388" s="335" t="str">
        <f t="shared" si="346"/>
        <v>Q3/2024</v>
      </c>
      <c r="C388" s="321">
        <f t="shared" si="347"/>
        <v>45474</v>
      </c>
      <c r="D388" s="321">
        <f t="shared" si="348"/>
        <v>45565</v>
      </c>
      <c r="E388" s="335">
        <f t="shared" si="341"/>
        <v>92</v>
      </c>
      <c r="F388" s="347">
        <f>VLOOKUP(D388,'FERC Interest Rate'!$A:$B,2,TRUE)</f>
        <v>8.5000000000000006E-2</v>
      </c>
      <c r="G388" s="348">
        <f t="shared" si="349"/>
        <v>1621.6886453805596</v>
      </c>
      <c r="H388" s="348">
        <f t="shared" si="350"/>
        <v>34.64919455430595</v>
      </c>
      <c r="I388" s="336">
        <v>0</v>
      </c>
      <c r="J388" s="322">
        <v>0</v>
      </c>
      <c r="K388" s="322">
        <f t="shared" si="342"/>
        <v>0</v>
      </c>
      <c r="L388" s="322">
        <v>0</v>
      </c>
      <c r="M388" s="337">
        <f t="shared" si="343"/>
        <v>0</v>
      </c>
      <c r="N388" s="322">
        <f t="shared" si="344"/>
        <v>1656.3378399348655</v>
      </c>
      <c r="O388" s="348">
        <f t="shared" si="345"/>
        <v>1656.3378399348655</v>
      </c>
    </row>
    <row r="389" spans="1:15" x14ac:dyDescent="0.25">
      <c r="A389" s="207" t="s">
        <v>22</v>
      </c>
      <c r="B389" s="335" t="str">
        <f t="shared" si="346"/>
        <v>Q4/2024</v>
      </c>
      <c r="C389" s="321">
        <f t="shared" si="347"/>
        <v>45566</v>
      </c>
      <c r="D389" s="321">
        <f t="shared" si="348"/>
        <v>45657</v>
      </c>
      <c r="E389" s="335">
        <f t="shared" si="341"/>
        <v>92</v>
      </c>
      <c r="F389" s="347">
        <f>VLOOKUP(D389,'FERC Interest Rate'!$A:$B,2,TRUE)</f>
        <v>8.5000000000000006E-2</v>
      </c>
      <c r="G389" s="348">
        <f t="shared" si="349"/>
        <v>1656.3378399348655</v>
      </c>
      <c r="H389" s="348">
        <f t="shared" si="350"/>
        <v>35.389513410630194</v>
      </c>
      <c r="I389" s="336">
        <v>0</v>
      </c>
      <c r="J389" s="322">
        <v>0</v>
      </c>
      <c r="K389" s="322">
        <f t="shared" si="342"/>
        <v>0</v>
      </c>
      <c r="L389" s="322">
        <v>0</v>
      </c>
      <c r="M389" s="337">
        <f t="shared" si="343"/>
        <v>0</v>
      </c>
      <c r="N389" s="322">
        <f t="shared" si="344"/>
        <v>1691.7273533454957</v>
      </c>
      <c r="O389" s="348">
        <f t="shared" si="345"/>
        <v>1691.7273533454957</v>
      </c>
    </row>
    <row r="390" spans="1:15" x14ac:dyDescent="0.25">
      <c r="A390" s="207" t="s">
        <v>22</v>
      </c>
      <c r="B390" s="335" t="str">
        <f t="shared" si="346"/>
        <v>Q1/2025</v>
      </c>
      <c r="C390" s="321">
        <f t="shared" si="347"/>
        <v>45658</v>
      </c>
      <c r="D390" s="321">
        <f t="shared" si="348"/>
        <v>45747</v>
      </c>
      <c r="E390" s="335">
        <f t="shared" si="341"/>
        <v>90</v>
      </c>
      <c r="F390" s="347">
        <f>VLOOKUP(D390,'FERC Interest Rate'!$A:$B,2,TRUE)</f>
        <v>8.0399999999999999E-2</v>
      </c>
      <c r="G390" s="348">
        <f t="shared" si="349"/>
        <v>1691.7273533454957</v>
      </c>
      <c r="H390" s="348">
        <f t="shared" si="350"/>
        <v>33.537915421391794</v>
      </c>
      <c r="I390" s="336">
        <v>0</v>
      </c>
      <c r="J390" s="322">
        <v>0</v>
      </c>
      <c r="K390" s="322">
        <f t="shared" si="342"/>
        <v>0</v>
      </c>
      <c r="L390" s="322">
        <v>0</v>
      </c>
      <c r="M390" s="337">
        <f t="shared" si="343"/>
        <v>0</v>
      </c>
      <c r="N390" s="322">
        <f t="shared" si="344"/>
        <v>1725.2652687668874</v>
      </c>
      <c r="O390" s="348">
        <f t="shared" si="345"/>
        <v>1725.2652687668874</v>
      </c>
    </row>
    <row r="391" spans="1:15" x14ac:dyDescent="0.25">
      <c r="A391" s="207" t="s">
        <v>22</v>
      </c>
      <c r="B391" s="335" t="str">
        <f t="shared" si="346"/>
        <v>Q2/2025</v>
      </c>
      <c r="C391" s="321">
        <f t="shared" si="347"/>
        <v>45748</v>
      </c>
      <c r="D391" s="321">
        <f t="shared" si="348"/>
        <v>45838</v>
      </c>
      <c r="E391" s="335">
        <f t="shared" si="341"/>
        <v>91</v>
      </c>
      <c r="F391" s="347">
        <f>VLOOKUP(D391,'FERC Interest Rate'!$A:$B,2,TRUE)</f>
        <v>7.5499999999999998E-2</v>
      </c>
      <c r="G391" s="348">
        <f t="shared" si="349"/>
        <v>1725.2652687668874</v>
      </c>
      <c r="H391" s="348">
        <f t="shared" si="350"/>
        <v>32.475164463186026</v>
      </c>
      <c r="I391" s="336">
        <v>0</v>
      </c>
      <c r="J391" s="322">
        <v>0</v>
      </c>
      <c r="K391" s="322">
        <f t="shared" ref="K391:K392" si="351">+SUM(I391:J391)</f>
        <v>0</v>
      </c>
      <c r="L391" s="322">
        <v>0</v>
      </c>
      <c r="M391" s="337">
        <f t="shared" si="343"/>
        <v>0</v>
      </c>
      <c r="N391" s="322">
        <f t="shared" si="344"/>
        <v>1757.7404332300734</v>
      </c>
      <c r="O391" s="348">
        <f t="shared" si="345"/>
        <v>1757.7404332300734</v>
      </c>
    </row>
    <row r="392" spans="1:15" x14ac:dyDescent="0.25">
      <c r="A392" s="207" t="s">
        <v>22</v>
      </c>
      <c r="B392" s="335" t="str">
        <f t="shared" si="346"/>
        <v>Q3/2025</v>
      </c>
      <c r="C392" s="321">
        <f t="shared" si="347"/>
        <v>45839</v>
      </c>
      <c r="D392" s="321">
        <f t="shared" si="348"/>
        <v>45930</v>
      </c>
      <c r="E392" s="335">
        <f t="shared" si="341"/>
        <v>92</v>
      </c>
      <c r="F392" s="347">
        <f>VLOOKUP(D392,'FERC Interest Rate'!$A:$B,2,TRUE)</f>
        <v>7.4999999999999997E-2</v>
      </c>
      <c r="G392" s="348">
        <f t="shared" si="349"/>
        <v>1757.7404332300734</v>
      </c>
      <c r="H392" s="348">
        <f t="shared" si="350"/>
        <v>33.228517778869886</v>
      </c>
      <c r="I392" s="336">
        <v>0</v>
      </c>
      <c r="J392" s="322">
        <v>0</v>
      </c>
      <c r="K392" s="322">
        <f t="shared" si="351"/>
        <v>0</v>
      </c>
      <c r="L392" s="322">
        <v>0</v>
      </c>
      <c r="M392" s="337">
        <f t="shared" si="343"/>
        <v>0</v>
      </c>
      <c r="N392" s="322">
        <f t="shared" si="344"/>
        <v>1790.9689510089433</v>
      </c>
      <c r="O392" s="348">
        <f t="shared" si="345"/>
        <v>1790.9689510089433</v>
      </c>
    </row>
    <row r="393" spans="1:15" x14ac:dyDescent="0.25">
      <c r="A393" s="66" t="s">
        <v>44</v>
      </c>
      <c r="B393" s="335" t="str">
        <f t="shared" si="346"/>
        <v>Q4/2025</v>
      </c>
      <c r="C393" s="321">
        <f t="shared" si="347"/>
        <v>45931</v>
      </c>
      <c r="D393" s="321">
        <f t="shared" si="348"/>
        <v>46022</v>
      </c>
      <c r="E393" s="335">
        <f t="shared" si="341"/>
        <v>92</v>
      </c>
      <c r="F393" s="347">
        <f>VLOOKUP(D393,'FERC Interest Rate'!$A:$B,2,TRUE)</f>
        <v>7.4999999999999997E-2</v>
      </c>
      <c r="G393" s="348">
        <f t="shared" si="349"/>
        <v>1790.9689510089433</v>
      </c>
      <c r="H393" s="348">
        <f t="shared" si="350"/>
        <v>33.856673320443036</v>
      </c>
      <c r="I393" s="336">
        <f>(SUM($H$384:$H$393)/20)</f>
        <v>16.33226675056752</v>
      </c>
      <c r="J393" s="322">
        <f t="shared" ref="J393" si="352">G393*F393*(E393/(DATE(YEAR(D393),12,31)-DATE(YEAR(D393),1,1)+1))</f>
        <v>33.856673320443036</v>
      </c>
      <c r="K393" s="322">
        <f t="shared" ref="K393" si="353">+SUM(I393:J393)</f>
        <v>50.188940071010556</v>
      </c>
      <c r="L393" s="322">
        <f>VLOOKUP($L$382,$A$1:$E$22,4,FALSE)/20</f>
        <v>74.909014465901805</v>
      </c>
      <c r="M393" s="337">
        <f t="shared" ref="M393" si="354">+SUM(K393:L393)</f>
        <v>125.09795453691237</v>
      </c>
      <c r="N393" s="322">
        <f t="shared" si="344"/>
        <v>1858.6822976498293</v>
      </c>
      <c r="O393" s="348">
        <f t="shared" si="345"/>
        <v>1733.5843431129172</v>
      </c>
    </row>
    <row r="394" spans="1:15" ht="13.5" thickBot="1" x14ac:dyDescent="0.35">
      <c r="A394" s="101"/>
      <c r="B394" s="102"/>
      <c r="C394" s="103"/>
      <c r="D394" s="103"/>
      <c r="E394" s="102"/>
      <c r="F394" s="102"/>
      <c r="G394" s="338">
        <f t="shared" ref="G394:O394" si="355">+SUM(G384:G393)</f>
        <v>16408.489628287083</v>
      </c>
      <c r="H394" s="338">
        <f t="shared" si="355"/>
        <v>326.64533501135043</v>
      </c>
      <c r="I394" s="338">
        <f t="shared" si="355"/>
        <v>16.33226675056752</v>
      </c>
      <c r="J394" s="338">
        <f t="shared" si="355"/>
        <v>33.856673320443036</v>
      </c>
      <c r="K394" s="338">
        <f t="shared" si="355"/>
        <v>50.188940071010556</v>
      </c>
      <c r="L394" s="338">
        <f t="shared" si="355"/>
        <v>74.909014465901805</v>
      </c>
      <c r="M394" s="338">
        <f t="shared" si="355"/>
        <v>125.09795453691237</v>
      </c>
      <c r="N394" s="338">
        <f t="shared" si="355"/>
        <v>16768.991636618877</v>
      </c>
      <c r="O394" s="338">
        <f t="shared" si="355"/>
        <v>16643.893682081965</v>
      </c>
    </row>
    <row r="395" spans="1:15" ht="13" thickTop="1" x14ac:dyDescent="0.25"/>
    <row r="396" spans="1:15" ht="13" x14ac:dyDescent="0.3">
      <c r="I396" s="410"/>
      <c r="J396" s="432" t="s">
        <v>15</v>
      </c>
      <c r="K396" s="433"/>
      <c r="L396" s="198" t="s">
        <v>66</v>
      </c>
      <c r="M396" s="411"/>
    </row>
    <row r="397" spans="1:15" ht="52" x14ac:dyDescent="0.3">
      <c r="A397" s="62" t="s">
        <v>43</v>
      </c>
      <c r="B397" s="62" t="s">
        <v>3</v>
      </c>
      <c r="C397" s="62" t="s">
        <v>4</v>
      </c>
      <c r="D397" s="62" t="s">
        <v>5</v>
      </c>
      <c r="E397" s="62" t="s">
        <v>6</v>
      </c>
      <c r="F397" s="62" t="s">
        <v>7</v>
      </c>
      <c r="G397" s="62" t="s">
        <v>83</v>
      </c>
      <c r="H397" s="62" t="s">
        <v>84</v>
      </c>
      <c r="I397" s="77" t="s">
        <v>85</v>
      </c>
      <c r="J397" s="78" t="s">
        <v>86</v>
      </c>
      <c r="K397" s="78" t="s">
        <v>87</v>
      </c>
      <c r="L397" s="78" t="s">
        <v>88</v>
      </c>
      <c r="M397" s="79" t="s">
        <v>89</v>
      </c>
      <c r="N397" s="62" t="s">
        <v>90</v>
      </c>
      <c r="O397" s="62" t="s">
        <v>91</v>
      </c>
    </row>
    <row r="398" spans="1:15" x14ac:dyDescent="0.25">
      <c r="A398" s="207" t="s">
        <v>22</v>
      </c>
      <c r="B398" s="335" t="str">
        <f>+IF(MONTH(C398)&lt;4,"Q1",IF(MONTH(C398)&lt;7,"Q2",IF(MONTH(C398)&lt;10,"Q3","Q4")))&amp;"/"&amp;YEAR(C398)</f>
        <v>Q3/2023</v>
      </c>
      <c r="C398" s="321">
        <f>VLOOKUP(L396,$A$1:$E$22,2,FALSE)</f>
        <v>45148</v>
      </c>
      <c r="D398" s="321">
        <f>DATE(YEAR(C398),IF(MONTH(C398)&lt;=3,3,IF(MONTH(C398)&lt;=6,6,IF(MONTH(C398)&lt;=9,9,12))),IF(OR(MONTH(C398)&lt;=3,MONTH(C398)&gt;=10),31,30))</f>
        <v>45199</v>
      </c>
      <c r="E398" s="335">
        <f t="shared" ref="E398:E407" si="356">D398-C398+1</f>
        <v>52</v>
      </c>
      <c r="F398" s="347">
        <f>VLOOKUP(D398,'FERC Interest Rate'!$A:$B,2,TRUE)</f>
        <v>8.0199999999999994E-2</v>
      </c>
      <c r="G398" s="348">
        <f>VLOOKUP(L396,$A$1:$E$22,4,FALSE)</f>
        <v>1344.5495261170099</v>
      </c>
      <c r="H398" s="348">
        <f>G398*F398*(E398/(DATE(YEAR(D398),12,31)-DATE(YEAR(D398),1,1)+1))</f>
        <v>15.362491352653089</v>
      </c>
      <c r="I398" s="336">
        <v>0</v>
      </c>
      <c r="J398" s="322">
        <v>0</v>
      </c>
      <c r="K398" s="322">
        <f t="shared" ref="K398:K404" si="357">+SUM(I398:J398)</f>
        <v>0</v>
      </c>
      <c r="L398" s="322">
        <v>0</v>
      </c>
      <c r="M398" s="337">
        <f t="shared" ref="M398:M406" si="358">+SUM(K398:L398)</f>
        <v>0</v>
      </c>
      <c r="N398" s="322">
        <f t="shared" ref="N398:N407" si="359">+G398+H398+J398</f>
        <v>1359.9120174696629</v>
      </c>
      <c r="O398" s="348">
        <f t="shared" ref="O398:O407" si="360">G398+H398-L398-I398</f>
        <v>1359.9120174696629</v>
      </c>
    </row>
    <row r="399" spans="1:15" x14ac:dyDescent="0.25">
      <c r="A399" s="207" t="s">
        <v>22</v>
      </c>
      <c r="B399" s="335" t="str">
        <f t="shared" ref="B399:B407" si="361">+IF(MONTH(C399)&lt;4,"Q1",IF(MONTH(C399)&lt;7,"Q2",IF(MONTH(C399)&lt;10,"Q3","Q4")))&amp;"/"&amp;YEAR(C399)</f>
        <v>Q4/2023</v>
      </c>
      <c r="C399" s="321">
        <f t="shared" ref="C399:C407" si="362">D398+1</f>
        <v>45200</v>
      </c>
      <c r="D399" s="321">
        <f t="shared" ref="D399:D407" si="363">EOMONTH(D398,3)</f>
        <v>45291</v>
      </c>
      <c r="E399" s="335">
        <f t="shared" si="356"/>
        <v>92</v>
      </c>
      <c r="F399" s="347">
        <f>VLOOKUP(D399,'FERC Interest Rate'!$A:$B,2,TRUE)</f>
        <v>8.3500000000000005E-2</v>
      </c>
      <c r="G399" s="348">
        <f t="shared" ref="G399:G407" si="364">O398</f>
        <v>1359.9120174696629</v>
      </c>
      <c r="H399" s="348">
        <f t="shared" ref="H399:H407" si="365">G399*F399*(E399/(DATE(YEAR(D399),12,31)-DATE(YEAR(D399),1,1)+1))</f>
        <v>28.621490734799867</v>
      </c>
      <c r="I399" s="336">
        <v>0</v>
      </c>
      <c r="J399" s="322">
        <v>0</v>
      </c>
      <c r="K399" s="322">
        <f t="shared" si="357"/>
        <v>0</v>
      </c>
      <c r="L399" s="322">
        <v>0</v>
      </c>
      <c r="M399" s="337">
        <f t="shared" si="358"/>
        <v>0</v>
      </c>
      <c r="N399" s="322">
        <f t="shared" si="359"/>
        <v>1388.5335082044628</v>
      </c>
      <c r="O399" s="348">
        <f t="shared" si="360"/>
        <v>1388.5335082044628</v>
      </c>
    </row>
    <row r="400" spans="1:15" x14ac:dyDescent="0.25">
      <c r="A400" s="207" t="s">
        <v>22</v>
      </c>
      <c r="B400" s="335" t="str">
        <f t="shared" si="361"/>
        <v>Q1/2024</v>
      </c>
      <c r="C400" s="321">
        <f t="shared" si="362"/>
        <v>45292</v>
      </c>
      <c r="D400" s="321">
        <f t="shared" si="363"/>
        <v>45382</v>
      </c>
      <c r="E400" s="335">
        <f t="shared" si="356"/>
        <v>91</v>
      </c>
      <c r="F400" s="347">
        <f>VLOOKUP(D400,'FERC Interest Rate'!$A:$B,2,TRUE)</f>
        <v>8.5000000000000006E-2</v>
      </c>
      <c r="G400" s="348">
        <f t="shared" si="364"/>
        <v>1388.5335082044628</v>
      </c>
      <c r="H400" s="348">
        <f t="shared" si="365"/>
        <v>29.345100234867541</v>
      </c>
      <c r="I400" s="336">
        <v>0</v>
      </c>
      <c r="J400" s="322">
        <v>0</v>
      </c>
      <c r="K400" s="322">
        <f t="shared" si="357"/>
        <v>0</v>
      </c>
      <c r="L400" s="322">
        <v>0</v>
      </c>
      <c r="M400" s="337">
        <f t="shared" si="358"/>
        <v>0</v>
      </c>
      <c r="N400" s="322">
        <f t="shared" si="359"/>
        <v>1417.8786084393303</v>
      </c>
      <c r="O400" s="348">
        <f t="shared" si="360"/>
        <v>1417.8786084393303</v>
      </c>
    </row>
    <row r="401" spans="1:15" x14ac:dyDescent="0.25">
      <c r="A401" s="207" t="s">
        <v>22</v>
      </c>
      <c r="B401" s="335" t="str">
        <f t="shared" si="361"/>
        <v>Q2/2024</v>
      </c>
      <c r="C401" s="321">
        <f t="shared" si="362"/>
        <v>45383</v>
      </c>
      <c r="D401" s="321">
        <f t="shared" si="363"/>
        <v>45473</v>
      </c>
      <c r="E401" s="335">
        <f t="shared" si="356"/>
        <v>91</v>
      </c>
      <c r="F401" s="347">
        <f>VLOOKUP(D401,'FERC Interest Rate'!$A:$B,2,TRUE)</f>
        <v>8.5000000000000006E-2</v>
      </c>
      <c r="G401" s="348">
        <f t="shared" si="364"/>
        <v>1417.8786084393303</v>
      </c>
      <c r="H401" s="348">
        <f t="shared" si="365"/>
        <v>29.965276055404971</v>
      </c>
      <c r="I401" s="336">
        <v>0</v>
      </c>
      <c r="J401" s="322">
        <v>0</v>
      </c>
      <c r="K401" s="322">
        <f t="shared" si="357"/>
        <v>0</v>
      </c>
      <c r="L401" s="322">
        <v>0</v>
      </c>
      <c r="M401" s="337">
        <f t="shared" si="358"/>
        <v>0</v>
      </c>
      <c r="N401" s="322">
        <f t="shared" si="359"/>
        <v>1447.8438844947352</v>
      </c>
      <c r="O401" s="348">
        <f t="shared" si="360"/>
        <v>1447.8438844947352</v>
      </c>
    </row>
    <row r="402" spans="1:15" x14ac:dyDescent="0.25">
      <c r="A402" s="207" t="s">
        <v>22</v>
      </c>
      <c r="B402" s="335" t="str">
        <f t="shared" si="361"/>
        <v>Q3/2024</v>
      </c>
      <c r="C402" s="321">
        <f t="shared" si="362"/>
        <v>45474</v>
      </c>
      <c r="D402" s="321">
        <f t="shared" si="363"/>
        <v>45565</v>
      </c>
      <c r="E402" s="335">
        <f t="shared" si="356"/>
        <v>92</v>
      </c>
      <c r="F402" s="347">
        <f>VLOOKUP(D402,'FERC Interest Rate'!$A:$B,2,TRUE)</f>
        <v>8.5000000000000006E-2</v>
      </c>
      <c r="G402" s="348">
        <f t="shared" si="364"/>
        <v>1447.8438844947352</v>
      </c>
      <c r="H402" s="348">
        <f t="shared" si="365"/>
        <v>30.934806493849266</v>
      </c>
      <c r="I402" s="336">
        <v>0</v>
      </c>
      <c r="J402" s="322">
        <v>0</v>
      </c>
      <c r="K402" s="322">
        <f t="shared" si="357"/>
        <v>0</v>
      </c>
      <c r="L402" s="322">
        <v>0</v>
      </c>
      <c r="M402" s="337">
        <f t="shared" si="358"/>
        <v>0</v>
      </c>
      <c r="N402" s="322">
        <f t="shared" si="359"/>
        <v>1478.7786909885845</v>
      </c>
      <c r="O402" s="348">
        <f t="shared" si="360"/>
        <v>1478.7786909885845</v>
      </c>
    </row>
    <row r="403" spans="1:15" x14ac:dyDescent="0.25">
      <c r="A403" s="207" t="s">
        <v>22</v>
      </c>
      <c r="B403" s="335" t="str">
        <f t="shared" si="361"/>
        <v>Q4/2024</v>
      </c>
      <c r="C403" s="321">
        <f t="shared" si="362"/>
        <v>45566</v>
      </c>
      <c r="D403" s="321">
        <f t="shared" si="363"/>
        <v>45657</v>
      </c>
      <c r="E403" s="335">
        <f t="shared" si="356"/>
        <v>92</v>
      </c>
      <c r="F403" s="347">
        <f>VLOOKUP(D403,'FERC Interest Rate'!$A:$B,2,TRUE)</f>
        <v>8.5000000000000006E-2</v>
      </c>
      <c r="G403" s="348">
        <f t="shared" si="364"/>
        <v>1478.7786909885845</v>
      </c>
      <c r="H403" s="348">
        <f t="shared" si="365"/>
        <v>31.595763288335331</v>
      </c>
      <c r="I403" s="336">
        <v>0</v>
      </c>
      <c r="J403" s="322">
        <v>0</v>
      </c>
      <c r="K403" s="322">
        <f t="shared" si="357"/>
        <v>0</v>
      </c>
      <c r="L403" s="322">
        <v>0</v>
      </c>
      <c r="M403" s="337">
        <f t="shared" si="358"/>
        <v>0</v>
      </c>
      <c r="N403" s="322">
        <f t="shared" si="359"/>
        <v>1510.3744542769198</v>
      </c>
      <c r="O403" s="348">
        <f t="shared" si="360"/>
        <v>1510.3744542769198</v>
      </c>
    </row>
    <row r="404" spans="1:15" x14ac:dyDescent="0.25">
      <c r="A404" s="207" t="s">
        <v>22</v>
      </c>
      <c r="B404" s="335" t="str">
        <f t="shared" si="361"/>
        <v>Q1/2025</v>
      </c>
      <c r="C404" s="321">
        <f t="shared" si="362"/>
        <v>45658</v>
      </c>
      <c r="D404" s="321">
        <f t="shared" si="363"/>
        <v>45747</v>
      </c>
      <c r="E404" s="335">
        <f t="shared" si="356"/>
        <v>90</v>
      </c>
      <c r="F404" s="347">
        <f>VLOOKUP(D404,'FERC Interest Rate'!$A:$B,2,TRUE)</f>
        <v>8.0399999999999999E-2</v>
      </c>
      <c r="G404" s="348">
        <f t="shared" si="364"/>
        <v>1510.3744542769198</v>
      </c>
      <c r="H404" s="348">
        <f t="shared" si="365"/>
        <v>29.942656304514497</v>
      </c>
      <c r="I404" s="336">
        <v>0</v>
      </c>
      <c r="J404" s="322">
        <v>0</v>
      </c>
      <c r="K404" s="322">
        <f t="shared" si="357"/>
        <v>0</v>
      </c>
      <c r="L404" s="322">
        <v>0</v>
      </c>
      <c r="M404" s="337">
        <f t="shared" si="358"/>
        <v>0</v>
      </c>
      <c r="N404" s="322">
        <f t="shared" si="359"/>
        <v>1540.3171105814342</v>
      </c>
      <c r="O404" s="348">
        <f t="shared" si="360"/>
        <v>1540.3171105814342</v>
      </c>
    </row>
    <row r="405" spans="1:15" x14ac:dyDescent="0.25">
      <c r="A405" s="207" t="s">
        <v>22</v>
      </c>
      <c r="B405" s="335" t="str">
        <f t="shared" si="361"/>
        <v>Q2/2025</v>
      </c>
      <c r="C405" s="321">
        <f t="shared" si="362"/>
        <v>45748</v>
      </c>
      <c r="D405" s="321">
        <f t="shared" si="363"/>
        <v>45838</v>
      </c>
      <c r="E405" s="335">
        <f t="shared" si="356"/>
        <v>91</v>
      </c>
      <c r="F405" s="347">
        <f>VLOOKUP(D405,'FERC Interest Rate'!$A:$B,2,TRUE)</f>
        <v>7.5499999999999998E-2</v>
      </c>
      <c r="G405" s="348">
        <f t="shared" si="364"/>
        <v>1540.3171105814342</v>
      </c>
      <c r="H405" s="348">
        <f t="shared" si="365"/>
        <v>28.993832077396558</v>
      </c>
      <c r="I405" s="336">
        <v>0</v>
      </c>
      <c r="J405" s="322">
        <v>0</v>
      </c>
      <c r="K405" s="322">
        <f t="shared" ref="K405:K406" si="366">+SUM(I405:J405)</f>
        <v>0</v>
      </c>
      <c r="L405" s="322">
        <v>0</v>
      </c>
      <c r="M405" s="337">
        <f t="shared" si="358"/>
        <v>0</v>
      </c>
      <c r="N405" s="322">
        <f t="shared" si="359"/>
        <v>1569.3109426588308</v>
      </c>
      <c r="O405" s="348">
        <f t="shared" si="360"/>
        <v>1569.3109426588308</v>
      </c>
    </row>
    <row r="406" spans="1:15" x14ac:dyDescent="0.25">
      <c r="A406" s="207" t="s">
        <v>22</v>
      </c>
      <c r="B406" s="335" t="str">
        <f t="shared" si="361"/>
        <v>Q3/2025</v>
      </c>
      <c r="C406" s="321">
        <f t="shared" si="362"/>
        <v>45839</v>
      </c>
      <c r="D406" s="321">
        <f t="shared" si="363"/>
        <v>45930</v>
      </c>
      <c r="E406" s="335">
        <f t="shared" si="356"/>
        <v>92</v>
      </c>
      <c r="F406" s="347">
        <f>VLOOKUP(D406,'FERC Interest Rate'!$A:$B,2,TRUE)</f>
        <v>7.4999999999999997E-2</v>
      </c>
      <c r="G406" s="348">
        <f t="shared" si="364"/>
        <v>1569.3109426588308</v>
      </c>
      <c r="H406" s="348">
        <f t="shared" si="365"/>
        <v>29.666426039303925</v>
      </c>
      <c r="I406" s="336">
        <v>0</v>
      </c>
      <c r="J406" s="322">
        <v>0</v>
      </c>
      <c r="K406" s="322">
        <f t="shared" si="366"/>
        <v>0</v>
      </c>
      <c r="L406" s="322">
        <v>0</v>
      </c>
      <c r="M406" s="337">
        <f t="shared" si="358"/>
        <v>0</v>
      </c>
      <c r="N406" s="322">
        <f t="shared" si="359"/>
        <v>1598.9773686981346</v>
      </c>
      <c r="O406" s="348">
        <f t="shared" si="360"/>
        <v>1598.9773686981346</v>
      </c>
    </row>
    <row r="407" spans="1:15" x14ac:dyDescent="0.25">
      <c r="A407" s="66" t="s">
        <v>44</v>
      </c>
      <c r="B407" s="335" t="str">
        <f t="shared" si="361"/>
        <v>Q4/2025</v>
      </c>
      <c r="C407" s="321">
        <f t="shared" si="362"/>
        <v>45931</v>
      </c>
      <c r="D407" s="321">
        <f t="shared" si="363"/>
        <v>46022</v>
      </c>
      <c r="E407" s="335">
        <f t="shared" si="356"/>
        <v>92</v>
      </c>
      <c r="F407" s="347">
        <f>VLOOKUP(D407,'FERC Interest Rate'!$A:$B,2,TRUE)</f>
        <v>7.4999999999999997E-2</v>
      </c>
      <c r="G407" s="348">
        <f t="shared" si="364"/>
        <v>1598.9773686981346</v>
      </c>
      <c r="H407" s="348">
        <f t="shared" si="365"/>
        <v>30.227243408266109</v>
      </c>
      <c r="I407" s="336">
        <f>(SUM($H$398:$H$407)/20)</f>
        <v>14.232754299469557</v>
      </c>
      <c r="J407" s="322">
        <f t="shared" ref="J407" si="367">G407*F407*(E407/(DATE(YEAR(D407),12,31)-DATE(YEAR(D407),1,1)+1))</f>
        <v>30.227243408266109</v>
      </c>
      <c r="K407" s="322">
        <f t="shared" ref="K407" si="368">+SUM(I407:J407)</f>
        <v>44.459997707735667</v>
      </c>
      <c r="L407" s="322">
        <f>VLOOKUP($L$396,$A$1:$E$22,4,FALSE)/20</f>
        <v>67.227476305850502</v>
      </c>
      <c r="M407" s="337">
        <f t="shared" ref="M407" si="369">+SUM(K407:L407)</f>
        <v>111.68747401358617</v>
      </c>
      <c r="N407" s="322">
        <f t="shared" si="359"/>
        <v>1659.4318555146667</v>
      </c>
      <c r="O407" s="348">
        <f t="shared" si="360"/>
        <v>1547.7443815010804</v>
      </c>
    </row>
    <row r="408" spans="1:15" ht="13.5" thickBot="1" x14ac:dyDescent="0.35">
      <c r="A408" s="101"/>
      <c r="B408" s="102"/>
      <c r="C408" s="103"/>
      <c r="D408" s="103"/>
      <c r="E408" s="102"/>
      <c r="F408" s="102"/>
      <c r="G408" s="338">
        <f t="shared" ref="G408:O408" si="370">+SUM(G398:G407)</f>
        <v>14656.476111929105</v>
      </c>
      <c r="H408" s="338">
        <f t="shared" si="370"/>
        <v>284.65508598939113</v>
      </c>
      <c r="I408" s="338">
        <f t="shared" si="370"/>
        <v>14.232754299469557</v>
      </c>
      <c r="J408" s="338">
        <f t="shared" si="370"/>
        <v>30.227243408266109</v>
      </c>
      <c r="K408" s="338">
        <f t="shared" si="370"/>
        <v>44.459997707735667</v>
      </c>
      <c r="L408" s="338">
        <f t="shared" si="370"/>
        <v>67.227476305850502</v>
      </c>
      <c r="M408" s="338">
        <f t="shared" si="370"/>
        <v>111.68747401358617</v>
      </c>
      <c r="N408" s="338">
        <f t="shared" si="370"/>
        <v>14971.358441326764</v>
      </c>
      <c r="O408" s="338">
        <f t="shared" si="370"/>
        <v>14859.670967313177</v>
      </c>
    </row>
    <row r="409" spans="1:15" ht="13" thickTop="1" x14ac:dyDescent="0.25"/>
  </sheetData>
  <mergeCells count="23">
    <mergeCell ref="J337:K337"/>
    <mergeCell ref="J352:K352"/>
    <mergeCell ref="J367:K367"/>
    <mergeCell ref="J382:K382"/>
    <mergeCell ref="J396:K396"/>
    <mergeCell ref="J321:K321"/>
    <mergeCell ref="J127:K127"/>
    <mergeCell ref="J146:K146"/>
    <mergeCell ref="J165:K165"/>
    <mergeCell ref="J183:K183"/>
    <mergeCell ref="J201:K201"/>
    <mergeCell ref="J220:K220"/>
    <mergeCell ref="J238:K238"/>
    <mergeCell ref="J255:K255"/>
    <mergeCell ref="J272:K272"/>
    <mergeCell ref="J289:K289"/>
    <mergeCell ref="J305:K305"/>
    <mergeCell ref="J107:K107"/>
    <mergeCell ref="J30:K30"/>
    <mergeCell ref="Q31:V31"/>
    <mergeCell ref="J45:K45"/>
    <mergeCell ref="J66:K66"/>
    <mergeCell ref="J87:K87"/>
  </mergeCells>
  <printOptions horizontalCentered="1"/>
  <pageMargins left="0.25" right="0.25" top="0.75" bottom="0.75" header="0.3" footer="0.3"/>
  <pageSetup paperSize="3" scale="38" orientation="portrait" r:id="rId1"/>
  <headerFooter>
    <oddHeader>&amp;RTO2027 Draft Annual Update
Attachment 4
WP- Schedule 22 NUCs
Page &amp;P of &amp;N</oddHeader>
    <oddFooter>&amp;R&amp;A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1EA25-5F36-4122-8257-6D2270DA614C}">
  <dimension ref="A1:V576"/>
  <sheetViews>
    <sheetView zoomScaleNormal="100" workbookViewId="0"/>
  </sheetViews>
  <sheetFormatPr defaultRowHeight="12.5" x14ac:dyDescent="0.25"/>
  <cols>
    <col min="1" max="1" width="10.54296875" bestFit="1" customWidth="1"/>
    <col min="2" max="2" width="10.6328125" bestFit="1" customWidth="1"/>
    <col min="3" max="3" width="13.54296875" bestFit="1" customWidth="1"/>
    <col min="4" max="4" width="10.90625" bestFit="1" customWidth="1"/>
    <col min="5" max="5" width="13.54296875" bestFit="1" customWidth="1"/>
    <col min="6" max="6" width="15.54296875" bestFit="1" customWidth="1"/>
    <col min="7" max="7" width="14.453125" bestFit="1" customWidth="1"/>
    <col min="8" max="8" width="12.36328125" bestFit="1" customWidth="1"/>
    <col min="9" max="9" width="16.36328125" bestFit="1" customWidth="1"/>
    <col min="10" max="11" width="12.36328125" bestFit="1" customWidth="1"/>
    <col min="12" max="13" width="14" bestFit="1" customWidth="1"/>
    <col min="14" max="15" width="15" bestFit="1" customWidth="1"/>
    <col min="16" max="16" width="3.26953125" customWidth="1"/>
    <col min="19" max="21" width="12.36328125" bestFit="1" customWidth="1"/>
    <col min="22" max="22" width="14" bestFit="1" customWidth="1"/>
  </cols>
  <sheetData>
    <row r="1" spans="1:5" ht="39" x14ac:dyDescent="0.3">
      <c r="A1" s="141" t="s">
        <v>9</v>
      </c>
      <c r="B1" s="142" t="s">
        <v>78</v>
      </c>
      <c r="C1" s="141" t="s">
        <v>2</v>
      </c>
      <c r="D1" s="142" t="s">
        <v>139</v>
      </c>
      <c r="E1" s="142" t="s">
        <v>125</v>
      </c>
    </row>
    <row r="2" spans="1:5" x14ac:dyDescent="0.25">
      <c r="A2" s="146" t="s">
        <v>44</v>
      </c>
      <c r="B2" s="224">
        <v>44887</v>
      </c>
      <c r="C2" s="225">
        <v>5920</v>
      </c>
      <c r="D2" s="225">
        <v>346</v>
      </c>
      <c r="E2" s="225">
        <f>SUM(C2:D2)</f>
        <v>6266</v>
      </c>
    </row>
    <row r="3" spans="1:5" x14ac:dyDescent="0.25">
      <c r="A3" s="146" t="s">
        <v>45</v>
      </c>
      <c r="B3" s="224">
        <v>44887</v>
      </c>
      <c r="C3" s="225">
        <v>7204</v>
      </c>
      <c r="D3" s="225">
        <v>420</v>
      </c>
      <c r="E3" s="225">
        <f t="shared" ref="E3:E37" si="0">SUM(C3:D3)</f>
        <v>7624</v>
      </c>
    </row>
    <row r="4" spans="1:5" x14ac:dyDescent="0.25">
      <c r="A4" s="146" t="s">
        <v>46</v>
      </c>
      <c r="B4" s="224">
        <v>44887</v>
      </c>
      <c r="C4" s="225">
        <v>8742</v>
      </c>
      <c r="D4" s="225">
        <v>510</v>
      </c>
      <c r="E4" s="225">
        <f t="shared" si="0"/>
        <v>9252</v>
      </c>
    </row>
    <row r="5" spans="1:5" x14ac:dyDescent="0.25">
      <c r="A5" s="146" t="s">
        <v>47</v>
      </c>
      <c r="B5" s="224">
        <v>44887</v>
      </c>
      <c r="C5" s="225">
        <v>10570</v>
      </c>
      <c r="D5" s="225">
        <v>616</v>
      </c>
      <c r="E5" s="225">
        <f t="shared" si="0"/>
        <v>11186</v>
      </c>
    </row>
    <row r="6" spans="1:5" x14ac:dyDescent="0.25">
      <c r="A6" s="146" t="s">
        <v>48</v>
      </c>
      <c r="B6" s="297">
        <v>44887</v>
      </c>
      <c r="C6" s="225">
        <v>13028</v>
      </c>
      <c r="D6" s="225">
        <v>760</v>
      </c>
      <c r="E6" s="225">
        <f t="shared" si="0"/>
        <v>13788</v>
      </c>
    </row>
    <row r="7" spans="1:5" x14ac:dyDescent="0.25">
      <c r="A7" s="146" t="s">
        <v>49</v>
      </c>
      <c r="B7" s="297">
        <v>44887</v>
      </c>
      <c r="C7" s="225">
        <v>15606</v>
      </c>
      <c r="D7" s="225">
        <v>910</v>
      </c>
      <c r="E7" s="225">
        <f t="shared" si="0"/>
        <v>16516</v>
      </c>
    </row>
    <row r="8" spans="1:5" x14ac:dyDescent="0.25">
      <c r="A8" s="146" t="s">
        <v>50</v>
      </c>
      <c r="B8" s="297">
        <v>44887</v>
      </c>
      <c r="C8" s="225">
        <v>18580</v>
      </c>
      <c r="D8" s="225">
        <v>1084</v>
      </c>
      <c r="E8" s="225">
        <f t="shared" si="0"/>
        <v>19664</v>
      </c>
    </row>
    <row r="9" spans="1:5" x14ac:dyDescent="0.25">
      <c r="A9" s="146" t="s">
        <v>51</v>
      </c>
      <c r="B9" s="297">
        <v>44887</v>
      </c>
      <c r="C9" s="225">
        <v>21960</v>
      </c>
      <c r="D9" s="225">
        <v>1282</v>
      </c>
      <c r="E9" s="225">
        <f t="shared" si="0"/>
        <v>23242</v>
      </c>
    </row>
    <row r="10" spans="1:5" x14ac:dyDescent="0.25">
      <c r="A10" s="146" t="s">
        <v>52</v>
      </c>
      <c r="B10" s="297">
        <v>44887</v>
      </c>
      <c r="C10" s="225">
        <v>25734</v>
      </c>
      <c r="D10" s="225">
        <v>1502</v>
      </c>
      <c r="E10" s="225">
        <f t="shared" si="0"/>
        <v>27236</v>
      </c>
    </row>
    <row r="11" spans="1:5" x14ac:dyDescent="0.25">
      <c r="A11" s="146" t="s">
        <v>53</v>
      </c>
      <c r="B11" s="297">
        <v>44887</v>
      </c>
      <c r="C11" s="225">
        <v>29852</v>
      </c>
      <c r="D11" s="225">
        <v>1742</v>
      </c>
      <c r="E11" s="225">
        <f t="shared" si="0"/>
        <v>31594</v>
      </c>
    </row>
    <row r="12" spans="1:5" x14ac:dyDescent="0.25">
      <c r="A12" s="146" t="s">
        <v>54</v>
      </c>
      <c r="B12" s="297">
        <v>44887</v>
      </c>
      <c r="C12" s="225">
        <v>34230</v>
      </c>
      <c r="D12" s="225">
        <v>1996</v>
      </c>
      <c r="E12" s="225">
        <f t="shared" si="0"/>
        <v>36226</v>
      </c>
    </row>
    <row r="13" spans="1:5" x14ac:dyDescent="0.25">
      <c r="A13" s="146" t="s">
        <v>55</v>
      </c>
      <c r="B13" s="297">
        <v>44901</v>
      </c>
      <c r="C13" s="225">
        <v>38728</v>
      </c>
      <c r="D13" s="225">
        <v>2260</v>
      </c>
      <c r="E13" s="225">
        <f t="shared" si="0"/>
        <v>40988</v>
      </c>
    </row>
    <row r="14" spans="1:5" x14ac:dyDescent="0.25">
      <c r="A14" s="146" t="s">
        <v>56</v>
      </c>
      <c r="B14" s="297">
        <v>44901</v>
      </c>
      <c r="C14" s="225">
        <v>43162</v>
      </c>
      <c r="D14" s="225">
        <v>2518</v>
      </c>
      <c r="E14" s="225">
        <f t="shared" si="0"/>
        <v>45680</v>
      </c>
    </row>
    <row r="15" spans="1:5" x14ac:dyDescent="0.25">
      <c r="A15" s="146" t="s">
        <v>57</v>
      </c>
      <c r="B15" s="297">
        <v>44901</v>
      </c>
      <c r="C15" s="225">
        <v>47298</v>
      </c>
      <c r="D15" s="225">
        <v>2760</v>
      </c>
      <c r="E15" s="225">
        <f t="shared" si="0"/>
        <v>50058</v>
      </c>
    </row>
    <row r="16" spans="1:5" x14ac:dyDescent="0.25">
      <c r="A16" s="146" t="s">
        <v>58</v>
      </c>
      <c r="B16" s="297">
        <v>44924</v>
      </c>
      <c r="C16" s="225">
        <v>50888</v>
      </c>
      <c r="D16" s="225">
        <v>2968</v>
      </c>
      <c r="E16" s="225">
        <f t="shared" si="0"/>
        <v>53856</v>
      </c>
    </row>
    <row r="17" spans="1:5" x14ac:dyDescent="0.25">
      <c r="A17" s="146" t="s">
        <v>59</v>
      </c>
      <c r="B17" s="297">
        <v>44950</v>
      </c>
      <c r="C17" s="225">
        <v>53674</v>
      </c>
      <c r="D17" s="225">
        <v>3132</v>
      </c>
      <c r="E17" s="225">
        <f t="shared" si="0"/>
        <v>56806</v>
      </c>
    </row>
    <row r="18" spans="1:5" x14ac:dyDescent="0.25">
      <c r="A18" s="146" t="s">
        <v>60</v>
      </c>
      <c r="B18" s="297">
        <v>45009</v>
      </c>
      <c r="C18" s="225">
        <v>56782</v>
      </c>
      <c r="D18" s="225">
        <v>3312</v>
      </c>
      <c r="E18" s="225">
        <f t="shared" si="0"/>
        <v>60094</v>
      </c>
    </row>
    <row r="19" spans="1:5" x14ac:dyDescent="0.25">
      <c r="A19" s="146" t="s">
        <v>61</v>
      </c>
      <c r="B19" s="297">
        <v>45000</v>
      </c>
      <c r="C19" s="225">
        <v>57404</v>
      </c>
      <c r="D19" s="225">
        <v>3348</v>
      </c>
      <c r="E19" s="225">
        <f t="shared" si="0"/>
        <v>60752</v>
      </c>
    </row>
    <row r="20" spans="1:5" x14ac:dyDescent="0.25">
      <c r="A20" s="146" t="s">
        <v>62</v>
      </c>
      <c r="B20" s="297">
        <v>45054</v>
      </c>
      <c r="C20" s="225">
        <v>56782</v>
      </c>
      <c r="D20" s="225">
        <v>3312</v>
      </c>
      <c r="E20" s="225">
        <f t="shared" si="0"/>
        <v>60094</v>
      </c>
    </row>
    <row r="21" spans="1:5" x14ac:dyDescent="0.25">
      <c r="A21" s="146" t="s">
        <v>63</v>
      </c>
      <c r="B21" s="297">
        <v>45064</v>
      </c>
      <c r="C21" s="225">
        <v>54968</v>
      </c>
      <c r="D21" s="225">
        <v>3206</v>
      </c>
      <c r="E21" s="225">
        <f t="shared" si="0"/>
        <v>58174</v>
      </c>
    </row>
    <row r="22" spans="1:5" x14ac:dyDescent="0.25">
      <c r="A22" s="146" t="s">
        <v>66</v>
      </c>
      <c r="B22" s="297">
        <v>45091</v>
      </c>
      <c r="C22" s="225">
        <v>52114</v>
      </c>
      <c r="D22" s="225">
        <v>3040</v>
      </c>
      <c r="E22" s="225">
        <f t="shared" si="0"/>
        <v>55154</v>
      </c>
    </row>
    <row r="23" spans="1:5" x14ac:dyDescent="0.25">
      <c r="A23" s="146" t="s">
        <v>67</v>
      </c>
      <c r="B23" s="297">
        <v>45124</v>
      </c>
      <c r="C23" s="225">
        <v>48440</v>
      </c>
      <c r="D23" s="225">
        <v>2826</v>
      </c>
      <c r="E23" s="225">
        <f t="shared" si="0"/>
        <v>51266</v>
      </c>
    </row>
    <row r="24" spans="1:5" x14ac:dyDescent="0.25">
      <c r="A24" s="146" t="s">
        <v>68</v>
      </c>
      <c r="B24" s="297">
        <v>45148</v>
      </c>
      <c r="C24" s="225">
        <v>44202</v>
      </c>
      <c r="D24" s="225">
        <v>2578</v>
      </c>
      <c r="E24" s="225">
        <f t="shared" si="0"/>
        <v>46780</v>
      </c>
    </row>
    <row r="25" spans="1:5" x14ac:dyDescent="0.25">
      <c r="A25" s="146" t="s">
        <v>69</v>
      </c>
      <c r="B25" s="297">
        <v>45180</v>
      </c>
      <c r="C25" s="225">
        <v>39662</v>
      </c>
      <c r="D25" s="225">
        <v>2314</v>
      </c>
      <c r="E25" s="225">
        <f t="shared" si="0"/>
        <v>41976</v>
      </c>
    </row>
    <row r="26" spans="1:5" x14ac:dyDescent="0.25">
      <c r="A26" s="146" t="s">
        <v>79</v>
      </c>
      <c r="B26" s="297">
        <v>45212</v>
      </c>
      <c r="C26" s="225">
        <v>35056</v>
      </c>
      <c r="D26" s="225">
        <v>2044</v>
      </c>
      <c r="E26" s="225">
        <f t="shared" si="0"/>
        <v>37100</v>
      </c>
    </row>
    <row r="27" spans="1:5" x14ac:dyDescent="0.25">
      <c r="A27" s="146" t="s">
        <v>80</v>
      </c>
      <c r="B27" s="297">
        <v>45245</v>
      </c>
      <c r="C27" s="225">
        <v>30572</v>
      </c>
      <c r="D27" s="225">
        <v>1784</v>
      </c>
      <c r="E27" s="225">
        <f t="shared" si="0"/>
        <v>32356</v>
      </c>
    </row>
    <row r="28" spans="1:5" x14ac:dyDescent="0.25">
      <c r="A28" s="146" t="s">
        <v>81</v>
      </c>
      <c r="B28" s="297">
        <v>45366</v>
      </c>
      <c r="C28" s="225">
        <v>26354</v>
      </c>
      <c r="D28" s="225">
        <v>1538</v>
      </c>
      <c r="E28" s="225">
        <f t="shared" si="0"/>
        <v>27892</v>
      </c>
    </row>
    <row r="29" spans="1:5" x14ac:dyDescent="0.25">
      <c r="A29" s="146" t="s">
        <v>82</v>
      </c>
      <c r="B29" s="297">
        <v>45411</v>
      </c>
      <c r="C29" s="225">
        <v>22490</v>
      </c>
      <c r="D29" s="225">
        <v>1312</v>
      </c>
      <c r="E29" s="225">
        <f t="shared" si="0"/>
        <v>23802</v>
      </c>
    </row>
    <row r="30" spans="1:5" x14ac:dyDescent="0.25">
      <c r="A30" s="146" t="s">
        <v>92</v>
      </c>
      <c r="B30" s="297">
        <v>45411</v>
      </c>
      <c r="C30" s="225">
        <v>19470</v>
      </c>
      <c r="D30" s="225">
        <v>1136</v>
      </c>
      <c r="E30" s="225">
        <f t="shared" si="0"/>
        <v>20606</v>
      </c>
    </row>
    <row r="31" spans="1:5" x14ac:dyDescent="0.25">
      <c r="A31" s="146" t="s">
        <v>93</v>
      </c>
      <c r="B31" s="297">
        <v>45363</v>
      </c>
      <c r="C31" s="225">
        <v>16354</v>
      </c>
      <c r="D31" s="225">
        <v>954</v>
      </c>
      <c r="E31" s="225">
        <f t="shared" si="0"/>
        <v>17308</v>
      </c>
    </row>
    <row r="32" spans="1:5" x14ac:dyDescent="0.25">
      <c r="A32" s="146" t="s">
        <v>107</v>
      </c>
      <c r="B32" s="297">
        <v>45393</v>
      </c>
      <c r="C32" s="225">
        <v>13652</v>
      </c>
      <c r="D32" s="225">
        <v>796</v>
      </c>
      <c r="E32" s="225">
        <f t="shared" si="0"/>
        <v>14448</v>
      </c>
    </row>
    <row r="33" spans="1:22" x14ac:dyDescent="0.25">
      <c r="A33" s="146" t="s">
        <v>113</v>
      </c>
      <c r="B33" s="297">
        <v>45483</v>
      </c>
      <c r="C33" s="225">
        <v>11338</v>
      </c>
      <c r="D33" s="225">
        <v>662</v>
      </c>
      <c r="E33" s="225">
        <f t="shared" si="0"/>
        <v>12000</v>
      </c>
    </row>
    <row r="34" spans="1:22" x14ac:dyDescent="0.25">
      <c r="A34" s="146" t="s">
        <v>114</v>
      </c>
      <c r="B34" s="297">
        <v>45496</v>
      </c>
      <c r="C34" s="225">
        <v>9378</v>
      </c>
      <c r="D34" s="225">
        <v>548</v>
      </c>
      <c r="E34" s="225">
        <f t="shared" si="0"/>
        <v>9926</v>
      </c>
    </row>
    <row r="35" spans="1:22" x14ac:dyDescent="0.25">
      <c r="A35" s="146" t="s">
        <v>115</v>
      </c>
      <c r="B35" s="297">
        <v>45496</v>
      </c>
      <c r="C35" s="225">
        <v>7728</v>
      </c>
      <c r="D35" s="225">
        <v>450</v>
      </c>
      <c r="E35" s="225">
        <f t="shared" si="0"/>
        <v>8178</v>
      </c>
    </row>
    <row r="36" spans="1:22" x14ac:dyDescent="0.25">
      <c r="A36" s="146" t="s">
        <v>116</v>
      </c>
      <c r="B36" s="297">
        <v>45512</v>
      </c>
      <c r="C36" s="225">
        <v>6352</v>
      </c>
      <c r="D36" s="225">
        <v>370</v>
      </c>
      <c r="E36" s="225">
        <f t="shared" si="0"/>
        <v>6722</v>
      </c>
    </row>
    <row r="37" spans="1:22" x14ac:dyDescent="0.25">
      <c r="A37" s="146" t="s">
        <v>117</v>
      </c>
      <c r="B37" s="297">
        <v>45545</v>
      </c>
      <c r="C37" s="225">
        <v>5206</v>
      </c>
      <c r="D37" s="225">
        <v>304</v>
      </c>
      <c r="E37" s="225">
        <f t="shared" si="0"/>
        <v>5510</v>
      </c>
    </row>
    <row r="38" spans="1:22" ht="15" thickBot="1" x14ac:dyDescent="0.4">
      <c r="B38" s="170" t="s">
        <v>0</v>
      </c>
      <c r="C38" s="402">
        <f>SUM(C2:C37)</f>
        <v>1039480</v>
      </c>
      <c r="D38" s="402">
        <f t="shared" ref="D38:E38" si="1">SUM(D2:D37)</f>
        <v>60640</v>
      </c>
      <c r="E38" s="402">
        <f t="shared" si="1"/>
        <v>1100120</v>
      </c>
    </row>
    <row r="39" spans="1:22" ht="13.5" thickTop="1" thickBot="1" x14ac:dyDescent="0.3"/>
    <row r="40" spans="1:22" ht="14.25" customHeight="1" x14ac:dyDescent="0.3">
      <c r="A40" s="146"/>
      <c r="B40" s="207"/>
      <c r="C40" s="207"/>
      <c r="D40" s="207"/>
      <c r="E40" s="225"/>
      <c r="F40" s="149"/>
      <c r="G40" s="150" t="s">
        <v>14</v>
      </c>
      <c r="H40" s="150" t="s">
        <v>13</v>
      </c>
      <c r="I40" s="151" t="s">
        <v>21</v>
      </c>
      <c r="J40" s="152"/>
      <c r="K40" s="153"/>
    </row>
    <row r="41" spans="1:22" ht="13" x14ac:dyDescent="0.3">
      <c r="A41" s="146"/>
      <c r="B41" s="207"/>
      <c r="C41" s="207"/>
      <c r="D41" s="207"/>
      <c r="E41" s="225"/>
      <c r="F41" s="155" t="s">
        <v>10</v>
      </c>
      <c r="G41" s="157"/>
      <c r="H41" s="157">
        <v>45566</v>
      </c>
      <c r="I41" s="158"/>
      <c r="J41" s="159"/>
      <c r="K41" s="160"/>
    </row>
    <row r="42" spans="1:22" ht="13.5" thickBot="1" x14ac:dyDescent="0.35">
      <c r="A42" s="207"/>
      <c r="B42" s="207"/>
      <c r="C42" s="207"/>
      <c r="D42" s="207"/>
      <c r="E42" s="225"/>
      <c r="F42" s="161" t="s">
        <v>17</v>
      </c>
      <c r="G42" s="162"/>
      <c r="H42" s="162">
        <v>45870</v>
      </c>
      <c r="I42" s="164"/>
      <c r="J42" s="165"/>
      <c r="K42" s="166"/>
    </row>
    <row r="43" spans="1:22" ht="13" thickBot="1" x14ac:dyDescent="0.3">
      <c r="A43" s="207"/>
      <c r="B43" s="207"/>
      <c r="C43" s="207"/>
      <c r="D43" s="207"/>
      <c r="E43" s="207"/>
    </row>
    <row r="44" spans="1:22" ht="13" x14ac:dyDescent="0.3">
      <c r="A44" s="40"/>
      <c r="B44" s="180"/>
      <c r="C44" s="46"/>
      <c r="D44" s="41"/>
      <c r="E44" s="40"/>
      <c r="F44" s="40"/>
      <c r="G44" s="40"/>
      <c r="H44" s="40"/>
      <c r="I44" s="407"/>
      <c r="J44" s="430" t="s">
        <v>2</v>
      </c>
      <c r="K44" s="431"/>
      <c r="L44" s="408" t="s">
        <v>44</v>
      </c>
      <c r="M44" s="409"/>
      <c r="N44" s="40"/>
      <c r="O44" s="40"/>
    </row>
    <row r="45" spans="1:22" ht="50" x14ac:dyDescent="0.3">
      <c r="A45" s="167" t="s">
        <v>43</v>
      </c>
      <c r="B45" s="167" t="s">
        <v>3</v>
      </c>
      <c r="C45" s="167" t="s">
        <v>4</v>
      </c>
      <c r="D45" s="167" t="s">
        <v>5</v>
      </c>
      <c r="E45" s="167" t="s">
        <v>6</v>
      </c>
      <c r="F45" s="167" t="s">
        <v>7</v>
      </c>
      <c r="G45" s="167" t="s">
        <v>70</v>
      </c>
      <c r="H45" s="167" t="s">
        <v>71</v>
      </c>
      <c r="I45" s="143" t="s">
        <v>72</v>
      </c>
      <c r="J45" s="144" t="s">
        <v>73</v>
      </c>
      <c r="K45" s="144" t="s">
        <v>74</v>
      </c>
      <c r="L45" s="144" t="s">
        <v>75</v>
      </c>
      <c r="M45" s="145" t="s">
        <v>65</v>
      </c>
      <c r="N45" s="167" t="s">
        <v>76</v>
      </c>
      <c r="O45" s="167" t="s">
        <v>77</v>
      </c>
      <c r="Q45" s="434" t="s">
        <v>16</v>
      </c>
      <c r="R45" s="434"/>
      <c r="S45" s="434"/>
      <c r="T45" s="434"/>
      <c r="U45" s="434"/>
      <c r="V45" s="434"/>
    </row>
    <row r="46" spans="1:22" ht="39" x14ac:dyDescent="0.3">
      <c r="A46" s="146" t="s">
        <v>22</v>
      </c>
      <c r="B46" s="168" t="str">
        <f t="shared" ref="B46:B50" si="2">+IF(MONTH(C46)&lt;4,"Q1",IF(MONTH(C46)&lt;7,"Q2",IF(MONTH(C46)&lt;10,"Q3","Q4")))&amp;"/"&amp;YEAR(C46)</f>
        <v>Q4/2024</v>
      </c>
      <c r="C46" s="42">
        <f>+H41</f>
        <v>45566</v>
      </c>
      <c r="D46" s="42">
        <f t="shared" ref="D46:D50" si="3">DATE(YEAR(C46),IF(MONTH(C46)&lt;=3,3,IF(MONTH(C46)&lt;=6,6,IF(MONTH(C46)&lt;=9,9,12))),IF(OR(MONTH(C46)&lt;=3,MONTH(C46)&gt;=10),31,30))</f>
        <v>45657</v>
      </c>
      <c r="E46" s="168">
        <f t="shared" ref="E46:E50" si="4">D46-C46+1</f>
        <v>92</v>
      </c>
      <c r="F46" s="59">
        <f>VLOOKUP(D46,'FERC Interest Rate'!$A:$B,2,TRUE)</f>
        <v>8.5000000000000006E-2</v>
      </c>
      <c r="G46" s="295">
        <f>+C38</f>
        <v>1039480</v>
      </c>
      <c r="H46" s="60">
        <f>G46*F46*(E46/(DATE(YEAR(D46),12,31)-DATE(YEAR(D46),1,1)+1))</f>
        <v>22209.654644808743</v>
      </c>
      <c r="I46" s="81">
        <v>0</v>
      </c>
      <c r="J46" s="47">
        <v>0</v>
      </c>
      <c r="K46" s="45">
        <f>+SUM(I46:J46)</f>
        <v>0</v>
      </c>
      <c r="L46" s="47">
        <v>0</v>
      </c>
      <c r="M46" s="169">
        <v>0</v>
      </c>
      <c r="N46" s="45">
        <f>+G46+H46+J46</f>
        <v>1061689.6546448087</v>
      </c>
      <c r="O46" s="60">
        <f>+N46-M46</f>
        <v>1061689.6546448087</v>
      </c>
      <c r="Q46" s="229" t="s">
        <v>4</v>
      </c>
      <c r="R46" s="229" t="s">
        <v>5</v>
      </c>
      <c r="S46" s="78" t="s">
        <v>96</v>
      </c>
      <c r="T46" s="78" t="s">
        <v>94</v>
      </c>
      <c r="U46" s="78" t="s">
        <v>97</v>
      </c>
      <c r="V46" s="78" t="s">
        <v>95</v>
      </c>
    </row>
    <row r="47" spans="1:22" x14ac:dyDescent="0.25">
      <c r="A47" s="146" t="s">
        <v>22</v>
      </c>
      <c r="B47" s="168" t="str">
        <f t="shared" si="2"/>
        <v>Q1/2025</v>
      </c>
      <c r="C47" s="42">
        <f t="shared" ref="C47:C50" si="5">D46+1</f>
        <v>45658</v>
      </c>
      <c r="D47" s="42">
        <f t="shared" si="3"/>
        <v>45747</v>
      </c>
      <c r="E47" s="168">
        <f t="shared" si="4"/>
        <v>90</v>
      </c>
      <c r="F47" s="59">
        <f>VLOOKUP(D47,'FERC Interest Rate'!$A:$B,2,TRUE)</f>
        <v>8.0399999999999999E-2</v>
      </c>
      <c r="G47" s="295">
        <f>O46</f>
        <v>1061689.6546448087</v>
      </c>
      <c r="H47" s="60">
        <f t="shared" ref="H47:H50" si="6">G47*F47*(E47/(DATE(YEAR(D47),12,31)-DATE(YEAR(D47),1,1)+1))</f>
        <v>21047.633810985852</v>
      </c>
      <c r="I47" s="81">
        <v>0</v>
      </c>
      <c r="J47" s="47">
        <v>0</v>
      </c>
      <c r="K47" s="45">
        <f t="shared" ref="K47" si="7">+SUM(I47:J47)</f>
        <v>0</v>
      </c>
      <c r="L47" s="47">
        <v>0</v>
      </c>
      <c r="M47" s="169">
        <v>0</v>
      </c>
      <c r="N47" s="45">
        <f t="shared" ref="N47:N50" si="8">+G47+H47+J47</f>
        <v>1082737.2884557946</v>
      </c>
      <c r="O47" s="60">
        <f t="shared" ref="O47:O50" si="9">+N47-M47</f>
        <v>1082737.2884557946</v>
      </c>
      <c r="Q47" s="54">
        <f>C68</f>
        <v>45931</v>
      </c>
      <c r="R47" s="54">
        <f>DATE(YEAR(Q47),IF(MONTH(Q47)&lt;=3,3,IF(MONTH(Q47)&lt;=6,6,IF(MONTH(Q47)&lt;=9,9,12))),IF(OR(MONTH(Q47)&lt;=3,MONTH(Q47)&gt;=10),31,30))</f>
        <v>46022</v>
      </c>
      <c r="S47" s="61">
        <f>SUMIF($D$56:$D$575,R47,$I$56:$I$575)</f>
        <v>700.4393234638236</v>
      </c>
      <c r="T47" s="61">
        <f>SUMIF($D$56:$D$575,R47,$J$56:$J$575)</f>
        <v>1384.9868960419672</v>
      </c>
      <c r="U47" s="61">
        <f>SUMIF($D$56:$D$564,R47,$K$56:$K$564)</f>
        <v>2077.5540838844618</v>
      </c>
      <c r="V47" s="61">
        <f>SUMIF($D$56:$D$564,R47,$L$56:$L$564)</f>
        <v>3016.7999999999997</v>
      </c>
    </row>
    <row r="48" spans="1:22" ht="13.5" thickBot="1" x14ac:dyDescent="0.35">
      <c r="A48" s="146" t="s">
        <v>22</v>
      </c>
      <c r="B48" s="168" t="str">
        <f t="shared" si="2"/>
        <v>Q2/2025</v>
      </c>
      <c r="C48" s="42">
        <f t="shared" si="5"/>
        <v>45748</v>
      </c>
      <c r="D48" s="42">
        <f t="shared" si="3"/>
        <v>45838</v>
      </c>
      <c r="E48" s="168">
        <f t="shared" si="4"/>
        <v>91</v>
      </c>
      <c r="F48" s="59">
        <f>VLOOKUP(D48,'FERC Interest Rate'!$A:$B,2,TRUE)</f>
        <v>7.5499999999999998E-2</v>
      </c>
      <c r="G48" s="295">
        <f>O47</f>
        <v>1082737.2884557946</v>
      </c>
      <c r="H48" s="60">
        <f t="shared" si="6"/>
        <v>20380.675452974072</v>
      </c>
      <c r="I48" s="81">
        <v>0</v>
      </c>
      <c r="J48" s="47">
        <v>0</v>
      </c>
      <c r="K48" s="45">
        <f t="shared" ref="K48" si="10">+SUM(I48:J48)</f>
        <v>0</v>
      </c>
      <c r="L48" s="47">
        <v>0</v>
      </c>
      <c r="M48" s="169">
        <v>0</v>
      </c>
      <c r="N48" s="45">
        <f>+G48+H48+J48</f>
        <v>1103117.9639087687</v>
      </c>
      <c r="O48" s="60">
        <f>+N48-M48</f>
        <v>1103117.9639087687</v>
      </c>
      <c r="Q48" s="95"/>
      <c r="R48" s="95"/>
      <c r="S48" s="95">
        <f>+SUM(S47:S47)</f>
        <v>700.4393234638236</v>
      </c>
      <c r="T48" s="95">
        <f>+SUM(T47:T47)</f>
        <v>1384.9868960419672</v>
      </c>
      <c r="U48" s="95">
        <f>+SUM(U47:U47)</f>
        <v>2077.5540838844618</v>
      </c>
      <c r="V48" s="95">
        <f>+SUM(V47:V47)</f>
        <v>3016.7999999999997</v>
      </c>
    </row>
    <row r="49" spans="1:22" ht="13.5" thickTop="1" x14ac:dyDescent="0.3">
      <c r="A49" s="146" t="s">
        <v>22</v>
      </c>
      <c r="B49" s="168" t="str">
        <f t="shared" si="2"/>
        <v>Q3/2025</v>
      </c>
      <c r="C49" s="42">
        <f t="shared" si="5"/>
        <v>45839</v>
      </c>
      <c r="D49" s="42">
        <f t="shared" si="3"/>
        <v>45930</v>
      </c>
      <c r="E49" s="168">
        <f t="shared" si="4"/>
        <v>92</v>
      </c>
      <c r="F49" s="59">
        <f>VLOOKUP(D49,'FERC Interest Rate'!$A:$B,2,TRUE)</f>
        <v>7.4999999999999997E-2</v>
      </c>
      <c r="G49" s="295">
        <f>O48</f>
        <v>1103117.9639087687</v>
      </c>
      <c r="H49" s="60">
        <f t="shared" si="6"/>
        <v>20853.462879371247</v>
      </c>
      <c r="I49" s="81">
        <v>0</v>
      </c>
      <c r="J49" s="47">
        <v>0</v>
      </c>
      <c r="K49" s="45">
        <f>+SUM(I49:J49)</f>
        <v>0</v>
      </c>
      <c r="L49" s="47">
        <v>0</v>
      </c>
      <c r="M49" s="169">
        <v>0</v>
      </c>
      <c r="N49" s="45">
        <f t="shared" si="8"/>
        <v>1123971.4267881401</v>
      </c>
      <c r="O49" s="60">
        <f t="shared" si="9"/>
        <v>1123971.4267881401</v>
      </c>
      <c r="Q49" s="129"/>
      <c r="R49" s="129"/>
      <c r="S49" s="129"/>
      <c r="T49" s="129"/>
      <c r="U49" s="129"/>
      <c r="V49" s="129"/>
    </row>
    <row r="50" spans="1:22" ht="13" x14ac:dyDescent="0.3">
      <c r="A50" s="146" t="s">
        <v>44</v>
      </c>
      <c r="B50" s="168" t="str">
        <f t="shared" si="2"/>
        <v>Q4/2025</v>
      </c>
      <c r="C50" s="42">
        <f t="shared" si="5"/>
        <v>45931</v>
      </c>
      <c r="D50" s="42">
        <f t="shared" si="3"/>
        <v>46022</v>
      </c>
      <c r="E50" s="168">
        <f t="shared" si="4"/>
        <v>92</v>
      </c>
      <c r="F50" s="59">
        <f>VLOOKUP(D50,'FERC Interest Rate'!$A:$B,2,TRUE)</f>
        <v>7.4999999999999997E-2</v>
      </c>
      <c r="G50" s="295">
        <f>O49</f>
        <v>1123971.4267881401</v>
      </c>
      <c r="H50" s="60">
        <f t="shared" si="6"/>
        <v>21247.679026953883</v>
      </c>
      <c r="I50" s="81">
        <f>(SUM($H$46:$H$50)/20)</f>
        <v>5286.9552907546895</v>
      </c>
      <c r="J50" s="47">
        <f t="shared" ref="J50" si="11">G50*F50*(E50/(DATE(YEAR(D50),12,31)-DATE(YEAR(D50),1,1)+1))</f>
        <v>21247.679026953883</v>
      </c>
      <c r="K50" s="45">
        <f t="shared" ref="K50" si="12">I50+J50</f>
        <v>26534.634317708573</v>
      </c>
      <c r="L50" s="47">
        <f>+$C$38/20</f>
        <v>51974</v>
      </c>
      <c r="M50" s="169">
        <f>+SUM(K50:L50)</f>
        <v>78508.63431770858</v>
      </c>
      <c r="N50" s="45">
        <f t="shared" si="8"/>
        <v>1166466.7848420478</v>
      </c>
      <c r="O50" s="60">
        <f t="shared" si="9"/>
        <v>1087958.1505243392</v>
      </c>
      <c r="Q50" s="129"/>
      <c r="R50" s="129"/>
      <c r="S50" s="129"/>
      <c r="T50" s="129"/>
      <c r="U50" s="129"/>
    </row>
    <row r="51" spans="1:22" ht="13.5" thickBot="1" x14ac:dyDescent="0.35">
      <c r="A51" s="148"/>
      <c r="B51" s="170"/>
      <c r="C51" s="171"/>
      <c r="D51" s="171"/>
      <c r="E51" s="170"/>
      <c r="F51" s="170"/>
      <c r="G51" s="281">
        <f t="shared" ref="G51:O51" si="13">+SUM(G46:G50)</f>
        <v>5410996.3337975126</v>
      </c>
      <c r="H51" s="172">
        <f t="shared" si="13"/>
        <v>105739.10581509379</v>
      </c>
      <c r="I51" s="172">
        <f t="shared" si="13"/>
        <v>5286.9552907546895</v>
      </c>
      <c r="J51" s="172">
        <f t="shared" si="13"/>
        <v>21247.679026953883</v>
      </c>
      <c r="K51" s="172">
        <f t="shared" si="13"/>
        <v>26534.634317708573</v>
      </c>
      <c r="L51" s="172">
        <f t="shared" si="13"/>
        <v>51974</v>
      </c>
      <c r="M51" s="172">
        <f t="shared" si="13"/>
        <v>78508.63431770858</v>
      </c>
      <c r="N51" s="172">
        <f t="shared" si="13"/>
        <v>5537983.1186395604</v>
      </c>
      <c r="O51" s="172">
        <f t="shared" si="13"/>
        <v>5459474.4843218513</v>
      </c>
    </row>
    <row r="52" spans="1:22" ht="13.5" thickTop="1" thickBot="1" x14ac:dyDescent="0.3">
      <c r="A52" s="40"/>
      <c r="B52" s="40"/>
      <c r="C52" s="40"/>
      <c r="D52" s="40"/>
      <c r="E52" s="40"/>
      <c r="F52" s="40"/>
      <c r="G52" s="40"/>
      <c r="H52" s="45"/>
      <c r="I52" s="175"/>
      <c r="J52" s="176"/>
      <c r="K52" s="176"/>
      <c r="L52" s="176"/>
      <c r="M52" s="177"/>
      <c r="N52" s="40"/>
      <c r="O52" s="40"/>
    </row>
    <row r="53" spans="1:22" x14ac:dyDescent="0.25">
      <c r="A53" s="207"/>
      <c r="B53" s="207"/>
      <c r="C53" s="207"/>
      <c r="D53" s="207"/>
      <c r="E53" s="207"/>
    </row>
    <row r="54" spans="1:22" ht="13" x14ac:dyDescent="0.3">
      <c r="I54" s="410"/>
      <c r="J54" s="432" t="s">
        <v>15</v>
      </c>
      <c r="K54" s="433"/>
      <c r="L54" s="198" t="s">
        <v>44</v>
      </c>
      <c r="M54" s="411"/>
    </row>
    <row r="55" spans="1:22" ht="52" x14ac:dyDescent="0.3">
      <c r="A55" s="62" t="s">
        <v>43</v>
      </c>
      <c r="B55" s="62" t="s">
        <v>3</v>
      </c>
      <c r="C55" s="62" t="s">
        <v>4</v>
      </c>
      <c r="D55" s="62" t="s">
        <v>5</v>
      </c>
      <c r="E55" s="62" t="s">
        <v>6</v>
      </c>
      <c r="F55" s="62" t="s">
        <v>7</v>
      </c>
      <c r="G55" s="62" t="s">
        <v>83</v>
      </c>
      <c r="H55" s="62" t="s">
        <v>84</v>
      </c>
      <c r="I55" s="77" t="s">
        <v>85</v>
      </c>
      <c r="J55" s="78" t="s">
        <v>86</v>
      </c>
      <c r="K55" s="78" t="s">
        <v>87</v>
      </c>
      <c r="L55" s="78" t="s">
        <v>88</v>
      </c>
      <c r="M55" s="79" t="s">
        <v>89</v>
      </c>
      <c r="N55" s="62" t="s">
        <v>90</v>
      </c>
      <c r="O55" s="62" t="s">
        <v>91</v>
      </c>
    </row>
    <row r="56" spans="1:22" x14ac:dyDescent="0.25">
      <c r="A56" s="207" t="s">
        <v>22</v>
      </c>
      <c r="B56" s="335" t="str">
        <f>+IF(MONTH(C56)&lt;4,"Q1",IF(MONTH(C56)&lt;7,"Q2",IF(MONTH(C56)&lt;10,"Q3","Q4")))&amp;"/"&amp;YEAR(C56)</f>
        <v>Q4/2022</v>
      </c>
      <c r="C56" s="321">
        <f>VLOOKUP(L54,$A$1:$E$37,2,FALSE)</f>
        <v>44887</v>
      </c>
      <c r="D56" s="321">
        <f>DATE(YEAR(C56),IF(MONTH(C56)&lt;=3,3,IF(MONTH(C56)&lt;=6,6,IF(MONTH(C56)&lt;=9,9,12))),IF(OR(MONTH(C56)&lt;=3,MONTH(C56)&gt;=10),31,30))</f>
        <v>44926</v>
      </c>
      <c r="E56" s="335">
        <f t="shared" ref="E56:E68" si="14">D56-C56+1</f>
        <v>40</v>
      </c>
      <c r="F56" s="347">
        <f>VLOOKUP(D56,'FERC Interest Rate'!$A:$B,2,TRUE)</f>
        <v>4.9099999999999998E-2</v>
      </c>
      <c r="G56" s="348">
        <f>VLOOKUP(L54,$A$1:$E$37,4,FALSE)</f>
        <v>346</v>
      </c>
      <c r="H56" s="348">
        <f>G56*F56*(E56/(DATE(YEAR(D56),12,31)-DATE(YEAR(D56),1,1)+1))</f>
        <v>1.8617643835616435</v>
      </c>
      <c r="I56" s="336">
        <v>0</v>
      </c>
      <c r="J56" s="322">
        <v>0</v>
      </c>
      <c r="K56" s="322">
        <f t="shared" ref="K56:K62" si="15">+SUM(I56:J56)</f>
        <v>0</v>
      </c>
      <c r="L56" s="322">
        <v>0</v>
      </c>
      <c r="M56" s="337">
        <f t="shared" ref="M56:M67" si="16">+SUM(K56:L56)</f>
        <v>0</v>
      </c>
      <c r="N56" s="322">
        <f t="shared" ref="N56:N68" si="17">+G56+H56+J56</f>
        <v>347.86176438356165</v>
      </c>
      <c r="O56" s="348">
        <f t="shared" ref="O56:O68" si="18">G56+H56-L56-I56</f>
        <v>347.86176438356165</v>
      </c>
    </row>
    <row r="57" spans="1:22" x14ac:dyDescent="0.25">
      <c r="A57" s="207" t="s">
        <v>22</v>
      </c>
      <c r="B57" s="335" t="str">
        <f t="shared" ref="B57:B68" si="19">+IF(MONTH(C57)&lt;4,"Q1",IF(MONTH(C57)&lt;7,"Q2",IF(MONTH(C57)&lt;10,"Q3","Q4")))&amp;"/"&amp;YEAR(C57)</f>
        <v>Q1/2023</v>
      </c>
      <c r="C57" s="321">
        <f t="shared" ref="C57:C68" si="20">D56+1</f>
        <v>44927</v>
      </c>
      <c r="D57" s="321">
        <f t="shared" ref="D57:D68" si="21">EOMONTH(D56,3)</f>
        <v>45016</v>
      </c>
      <c r="E57" s="335">
        <f t="shared" si="14"/>
        <v>90</v>
      </c>
      <c r="F57" s="347">
        <f>VLOOKUP(D57,'FERC Interest Rate'!$A:$B,2,TRUE)</f>
        <v>6.3100000000000003E-2</v>
      </c>
      <c r="G57" s="348">
        <f t="shared" ref="G57:G68" si="22">O56</f>
        <v>347.86176438356165</v>
      </c>
      <c r="H57" s="348">
        <f t="shared" ref="H57:H68" si="23">G57*F57*(E57/(DATE(YEAR(D57),12,31)-DATE(YEAR(D57),1,1)+1))</f>
        <v>5.4123478354362922</v>
      </c>
      <c r="I57" s="336">
        <v>0</v>
      </c>
      <c r="J57" s="322">
        <v>0</v>
      </c>
      <c r="K57" s="322">
        <f t="shared" si="15"/>
        <v>0</v>
      </c>
      <c r="L57" s="322">
        <v>0</v>
      </c>
      <c r="M57" s="337">
        <f t="shared" si="16"/>
        <v>0</v>
      </c>
      <c r="N57" s="322">
        <f t="shared" si="17"/>
        <v>353.27411221899791</v>
      </c>
      <c r="O57" s="348">
        <f t="shared" si="18"/>
        <v>353.27411221899791</v>
      </c>
    </row>
    <row r="58" spans="1:22" x14ac:dyDescent="0.25">
      <c r="A58" s="207" t="s">
        <v>22</v>
      </c>
      <c r="B58" s="335" t="str">
        <f t="shared" si="19"/>
        <v>Q2/2023</v>
      </c>
      <c r="C58" s="321">
        <f t="shared" si="20"/>
        <v>45017</v>
      </c>
      <c r="D58" s="321">
        <f t="shared" si="21"/>
        <v>45107</v>
      </c>
      <c r="E58" s="335">
        <f t="shared" si="14"/>
        <v>91</v>
      </c>
      <c r="F58" s="347">
        <f>VLOOKUP(D58,'FERC Interest Rate'!$A:$B,2,TRUE)</f>
        <v>7.4999999999999997E-2</v>
      </c>
      <c r="G58" s="348">
        <f t="shared" si="22"/>
        <v>353.27411221899791</v>
      </c>
      <c r="H58" s="348">
        <f t="shared" si="23"/>
        <v>6.6057419613552346</v>
      </c>
      <c r="I58" s="336">
        <v>0</v>
      </c>
      <c r="J58" s="322">
        <v>0</v>
      </c>
      <c r="K58" s="322">
        <f t="shared" si="15"/>
        <v>0</v>
      </c>
      <c r="L58" s="322">
        <v>0</v>
      </c>
      <c r="M58" s="337">
        <f t="shared" si="16"/>
        <v>0</v>
      </c>
      <c r="N58" s="322">
        <f t="shared" si="17"/>
        <v>359.87985418035316</v>
      </c>
      <c r="O58" s="348">
        <f t="shared" si="18"/>
        <v>359.87985418035316</v>
      </c>
    </row>
    <row r="59" spans="1:22" x14ac:dyDescent="0.25">
      <c r="A59" s="207" t="s">
        <v>22</v>
      </c>
      <c r="B59" s="335" t="str">
        <f t="shared" si="19"/>
        <v>Q3/2023</v>
      </c>
      <c r="C59" s="321">
        <f t="shared" si="20"/>
        <v>45108</v>
      </c>
      <c r="D59" s="321">
        <f t="shared" si="21"/>
        <v>45199</v>
      </c>
      <c r="E59" s="335">
        <f t="shared" si="14"/>
        <v>92</v>
      </c>
      <c r="F59" s="347">
        <f>VLOOKUP(D59,'FERC Interest Rate'!$A:$B,2,TRUE)</f>
        <v>8.0199999999999994E-2</v>
      </c>
      <c r="G59" s="348">
        <f t="shared" si="22"/>
        <v>359.87985418035316</v>
      </c>
      <c r="H59" s="348">
        <f t="shared" si="23"/>
        <v>7.2748973043405964</v>
      </c>
      <c r="I59" s="336">
        <v>0</v>
      </c>
      <c r="J59" s="322">
        <v>0</v>
      </c>
      <c r="K59" s="322">
        <f t="shared" si="15"/>
        <v>0</v>
      </c>
      <c r="L59" s="322">
        <v>0</v>
      </c>
      <c r="M59" s="337">
        <f t="shared" si="16"/>
        <v>0</v>
      </c>
      <c r="N59" s="322">
        <f t="shared" si="17"/>
        <v>367.15475148469375</v>
      </c>
      <c r="O59" s="348">
        <f t="shared" si="18"/>
        <v>367.15475148469375</v>
      </c>
    </row>
    <row r="60" spans="1:22" x14ac:dyDescent="0.25">
      <c r="A60" s="207" t="s">
        <v>22</v>
      </c>
      <c r="B60" s="335" t="str">
        <f t="shared" si="19"/>
        <v>Q4/2023</v>
      </c>
      <c r="C60" s="321">
        <f t="shared" si="20"/>
        <v>45200</v>
      </c>
      <c r="D60" s="321">
        <f t="shared" si="21"/>
        <v>45291</v>
      </c>
      <c r="E60" s="335">
        <f t="shared" si="14"/>
        <v>92</v>
      </c>
      <c r="F60" s="347">
        <f>VLOOKUP(D60,'FERC Interest Rate'!$A:$B,2,TRUE)</f>
        <v>8.3500000000000005E-2</v>
      </c>
      <c r="G60" s="348">
        <f t="shared" si="22"/>
        <v>367.15475148469375</v>
      </c>
      <c r="H60" s="348">
        <f t="shared" si="23"/>
        <v>7.727350139466898</v>
      </c>
      <c r="I60" s="336">
        <v>0</v>
      </c>
      <c r="J60" s="322">
        <v>0</v>
      </c>
      <c r="K60" s="322">
        <f t="shared" si="15"/>
        <v>0</v>
      </c>
      <c r="L60" s="322">
        <v>0</v>
      </c>
      <c r="M60" s="337">
        <f t="shared" si="16"/>
        <v>0</v>
      </c>
      <c r="N60" s="322">
        <f t="shared" si="17"/>
        <v>374.88210162416067</v>
      </c>
      <c r="O60" s="348">
        <f t="shared" si="18"/>
        <v>374.88210162416067</v>
      </c>
    </row>
    <row r="61" spans="1:22" x14ac:dyDescent="0.25">
      <c r="A61" s="207" t="s">
        <v>22</v>
      </c>
      <c r="B61" s="335" t="str">
        <f t="shared" si="19"/>
        <v>Q1/2024</v>
      </c>
      <c r="C61" s="321">
        <f t="shared" si="20"/>
        <v>45292</v>
      </c>
      <c r="D61" s="321">
        <f t="shared" si="21"/>
        <v>45382</v>
      </c>
      <c r="E61" s="335">
        <f t="shared" si="14"/>
        <v>91</v>
      </c>
      <c r="F61" s="347">
        <f>VLOOKUP(D61,'FERC Interest Rate'!$A:$B,2,TRUE)</f>
        <v>8.5000000000000006E-2</v>
      </c>
      <c r="G61" s="348">
        <f t="shared" si="22"/>
        <v>374.88210162416067</v>
      </c>
      <c r="H61" s="348">
        <f t="shared" si="23"/>
        <v>7.9227132679313748</v>
      </c>
      <c r="I61" s="336">
        <v>0</v>
      </c>
      <c r="J61" s="322">
        <v>0</v>
      </c>
      <c r="K61" s="322">
        <f t="shared" si="15"/>
        <v>0</v>
      </c>
      <c r="L61" s="322">
        <v>0</v>
      </c>
      <c r="M61" s="337">
        <f t="shared" si="16"/>
        <v>0</v>
      </c>
      <c r="N61" s="322">
        <f t="shared" si="17"/>
        <v>382.80481489209205</v>
      </c>
      <c r="O61" s="348">
        <f t="shared" si="18"/>
        <v>382.80481489209205</v>
      </c>
    </row>
    <row r="62" spans="1:22" x14ac:dyDescent="0.25">
      <c r="A62" s="207" t="s">
        <v>22</v>
      </c>
      <c r="B62" s="335" t="str">
        <f t="shared" si="19"/>
        <v>Q2/2024</v>
      </c>
      <c r="C62" s="321">
        <f t="shared" si="20"/>
        <v>45383</v>
      </c>
      <c r="D62" s="321">
        <f t="shared" si="21"/>
        <v>45473</v>
      </c>
      <c r="E62" s="335">
        <f t="shared" si="14"/>
        <v>91</v>
      </c>
      <c r="F62" s="347">
        <f>VLOOKUP(D62,'FERC Interest Rate'!$A:$B,2,TRUE)</f>
        <v>8.5000000000000006E-2</v>
      </c>
      <c r="G62" s="348">
        <f t="shared" si="22"/>
        <v>382.80481489209205</v>
      </c>
      <c r="H62" s="348">
        <f t="shared" si="23"/>
        <v>8.0901509376785032</v>
      </c>
      <c r="I62" s="336">
        <v>0</v>
      </c>
      <c r="J62" s="322">
        <v>0</v>
      </c>
      <c r="K62" s="322">
        <f t="shared" si="15"/>
        <v>0</v>
      </c>
      <c r="L62" s="322">
        <v>0</v>
      </c>
      <c r="M62" s="337">
        <f t="shared" si="16"/>
        <v>0</v>
      </c>
      <c r="N62" s="322">
        <f t="shared" si="17"/>
        <v>390.89496582977057</v>
      </c>
      <c r="O62" s="348">
        <f t="shared" si="18"/>
        <v>390.89496582977057</v>
      </c>
    </row>
    <row r="63" spans="1:22" x14ac:dyDescent="0.25">
      <c r="A63" s="207" t="s">
        <v>22</v>
      </c>
      <c r="B63" s="335" t="str">
        <f t="shared" si="19"/>
        <v>Q3/2024</v>
      </c>
      <c r="C63" s="321">
        <f t="shared" si="20"/>
        <v>45474</v>
      </c>
      <c r="D63" s="321">
        <f t="shared" si="21"/>
        <v>45565</v>
      </c>
      <c r="E63" s="335">
        <f t="shared" si="14"/>
        <v>92</v>
      </c>
      <c r="F63" s="347">
        <f>VLOOKUP(D63,'FERC Interest Rate'!$A:$B,2,TRUE)</f>
        <v>8.5000000000000006E-2</v>
      </c>
      <c r="G63" s="348">
        <f t="shared" si="22"/>
        <v>390.89496582977057</v>
      </c>
      <c r="H63" s="348">
        <f t="shared" si="23"/>
        <v>8.3519088327562994</v>
      </c>
      <c r="I63" s="336">
        <v>0</v>
      </c>
      <c r="J63" s="322">
        <v>0</v>
      </c>
      <c r="K63" s="322">
        <f t="shared" ref="K63:K67" si="24">+SUM(I63:J63)</f>
        <v>0</v>
      </c>
      <c r="L63" s="322">
        <v>0</v>
      </c>
      <c r="M63" s="337">
        <f t="shared" si="16"/>
        <v>0</v>
      </c>
      <c r="N63" s="322">
        <f t="shared" si="17"/>
        <v>399.24687466252686</v>
      </c>
      <c r="O63" s="348">
        <f t="shared" si="18"/>
        <v>399.24687466252686</v>
      </c>
    </row>
    <row r="64" spans="1:22" x14ac:dyDescent="0.25">
      <c r="A64" s="207" t="s">
        <v>22</v>
      </c>
      <c r="B64" s="335" t="str">
        <f t="shared" si="19"/>
        <v>Q4/2024</v>
      </c>
      <c r="C64" s="321">
        <f t="shared" si="20"/>
        <v>45566</v>
      </c>
      <c r="D64" s="321">
        <f t="shared" si="21"/>
        <v>45657</v>
      </c>
      <c r="E64" s="335">
        <f t="shared" si="14"/>
        <v>92</v>
      </c>
      <c r="F64" s="347">
        <f>VLOOKUP(D64,'FERC Interest Rate'!$A:$B,2,TRUE)</f>
        <v>8.5000000000000006E-2</v>
      </c>
      <c r="G64" s="348">
        <f t="shared" si="22"/>
        <v>399.24687466252686</v>
      </c>
      <c r="H64" s="348">
        <f t="shared" si="23"/>
        <v>8.530356720931584</v>
      </c>
      <c r="I64" s="336">
        <v>0</v>
      </c>
      <c r="J64" s="322">
        <v>0</v>
      </c>
      <c r="K64" s="322">
        <f t="shared" si="24"/>
        <v>0</v>
      </c>
      <c r="L64" s="322">
        <v>0</v>
      </c>
      <c r="M64" s="337">
        <f t="shared" si="16"/>
        <v>0</v>
      </c>
      <c r="N64" s="322">
        <f t="shared" si="17"/>
        <v>407.77723138345846</v>
      </c>
      <c r="O64" s="348">
        <f t="shared" si="18"/>
        <v>407.77723138345846</v>
      </c>
    </row>
    <row r="65" spans="1:15" x14ac:dyDescent="0.25">
      <c r="A65" s="207" t="s">
        <v>22</v>
      </c>
      <c r="B65" s="335" t="str">
        <f t="shared" si="19"/>
        <v>Q1/2025</v>
      </c>
      <c r="C65" s="321">
        <f t="shared" si="20"/>
        <v>45658</v>
      </c>
      <c r="D65" s="321">
        <f t="shared" si="21"/>
        <v>45747</v>
      </c>
      <c r="E65" s="335">
        <f t="shared" si="14"/>
        <v>90</v>
      </c>
      <c r="F65" s="347">
        <f>VLOOKUP(D65,'FERC Interest Rate'!$A:$B,2,TRUE)</f>
        <v>8.0399999999999999E-2</v>
      </c>
      <c r="G65" s="348">
        <f t="shared" si="22"/>
        <v>407.77723138345846</v>
      </c>
      <c r="H65" s="348">
        <f t="shared" si="23"/>
        <v>8.0840439624402887</v>
      </c>
      <c r="I65" s="336">
        <v>0</v>
      </c>
      <c r="J65" s="322">
        <v>0</v>
      </c>
      <c r="K65" s="322">
        <f t="shared" si="24"/>
        <v>0</v>
      </c>
      <c r="L65" s="322">
        <v>0</v>
      </c>
      <c r="M65" s="337">
        <f t="shared" si="16"/>
        <v>0</v>
      </c>
      <c r="N65" s="322">
        <f t="shared" si="17"/>
        <v>415.86127534589872</v>
      </c>
      <c r="O65" s="348">
        <f t="shared" si="18"/>
        <v>415.86127534589872</v>
      </c>
    </row>
    <row r="66" spans="1:15" x14ac:dyDescent="0.25">
      <c r="A66" s="207" t="s">
        <v>22</v>
      </c>
      <c r="B66" s="335" t="str">
        <f t="shared" si="19"/>
        <v>Q2/2025</v>
      </c>
      <c r="C66" s="321">
        <f t="shared" si="20"/>
        <v>45748</v>
      </c>
      <c r="D66" s="321">
        <f t="shared" si="21"/>
        <v>45838</v>
      </c>
      <c r="E66" s="335">
        <f t="shared" si="14"/>
        <v>91</v>
      </c>
      <c r="F66" s="347">
        <f>VLOOKUP(D66,'FERC Interest Rate'!$A:$B,2,TRUE)</f>
        <v>7.5499999999999998E-2</v>
      </c>
      <c r="G66" s="348">
        <f t="shared" si="22"/>
        <v>415.86127534589872</v>
      </c>
      <c r="H66" s="348">
        <f t="shared" si="23"/>
        <v>7.8278764171616357</v>
      </c>
      <c r="I66" s="336">
        <v>0</v>
      </c>
      <c r="J66" s="322">
        <v>0</v>
      </c>
      <c r="K66" s="322">
        <f t="shared" si="24"/>
        <v>0</v>
      </c>
      <c r="L66" s="322">
        <v>0</v>
      </c>
      <c r="M66" s="337">
        <f t="shared" si="16"/>
        <v>0</v>
      </c>
      <c r="N66" s="322">
        <f t="shared" si="17"/>
        <v>423.68915176306035</v>
      </c>
      <c r="O66" s="348">
        <f t="shared" si="18"/>
        <v>423.68915176306035</v>
      </c>
    </row>
    <row r="67" spans="1:15" x14ac:dyDescent="0.25">
      <c r="A67" s="207" t="s">
        <v>22</v>
      </c>
      <c r="B67" s="335" t="str">
        <f t="shared" si="19"/>
        <v>Q3/2025</v>
      </c>
      <c r="C67" s="321">
        <f t="shared" si="20"/>
        <v>45839</v>
      </c>
      <c r="D67" s="321">
        <f t="shared" si="21"/>
        <v>45930</v>
      </c>
      <c r="E67" s="335">
        <f t="shared" si="14"/>
        <v>92</v>
      </c>
      <c r="F67" s="347">
        <f>VLOOKUP(D67,'FERC Interest Rate'!$A:$B,2,TRUE)</f>
        <v>7.4999999999999997E-2</v>
      </c>
      <c r="G67" s="348">
        <f t="shared" si="22"/>
        <v>423.68915176306035</v>
      </c>
      <c r="H67" s="348">
        <f t="shared" si="23"/>
        <v>8.0094661566167566</v>
      </c>
      <c r="I67" s="336">
        <v>0</v>
      </c>
      <c r="J67" s="322">
        <v>0</v>
      </c>
      <c r="K67" s="322">
        <f t="shared" si="24"/>
        <v>0</v>
      </c>
      <c r="L67" s="322">
        <v>0</v>
      </c>
      <c r="M67" s="337">
        <f t="shared" si="16"/>
        <v>0</v>
      </c>
      <c r="N67" s="322">
        <f t="shared" si="17"/>
        <v>431.69861791967713</v>
      </c>
      <c r="O67" s="348">
        <f t="shared" si="18"/>
        <v>431.69861791967713</v>
      </c>
    </row>
    <row r="68" spans="1:15" x14ac:dyDescent="0.25">
      <c r="A68" s="66" t="s">
        <v>44</v>
      </c>
      <c r="B68" s="335" t="str">
        <f t="shared" si="19"/>
        <v>Q4/2025</v>
      </c>
      <c r="C68" s="321">
        <f t="shared" si="20"/>
        <v>45931</v>
      </c>
      <c r="D68" s="321">
        <f t="shared" si="21"/>
        <v>46022</v>
      </c>
      <c r="E68" s="335">
        <f t="shared" si="14"/>
        <v>92</v>
      </c>
      <c r="F68" s="347">
        <f>VLOOKUP(D68,'FERC Interest Rate'!$A:$B,2,TRUE)</f>
        <v>7.4999999999999997E-2</v>
      </c>
      <c r="G68" s="348">
        <f t="shared" si="22"/>
        <v>431.69861791967713</v>
      </c>
      <c r="H68" s="348">
        <f t="shared" si="23"/>
        <v>8.1608779825911562</v>
      </c>
      <c r="I68" s="336">
        <f>(SUM($H$56:$H$68)/20)</f>
        <v>4.6929747951134129</v>
      </c>
      <c r="J68" s="322">
        <f t="shared" ref="J68" si="25">G68*F68*(E68/(DATE(YEAR(D68),12,31)-DATE(YEAR(D68),1,1)+1))</f>
        <v>8.1608779825911562</v>
      </c>
      <c r="K68" s="322">
        <f t="shared" ref="K68" si="26">+SUM(I68:J68)</f>
        <v>12.853852777704569</v>
      </c>
      <c r="L68" s="322">
        <f>VLOOKUP($L$54,$A$1:$E$37,4,FALSE)/20</f>
        <v>17.3</v>
      </c>
      <c r="M68" s="337">
        <f t="shared" ref="M68" si="27">+SUM(K68:L68)</f>
        <v>30.153852777704572</v>
      </c>
      <c r="N68" s="322">
        <f t="shared" si="17"/>
        <v>448.02037388485945</v>
      </c>
      <c r="O68" s="348">
        <f t="shared" si="18"/>
        <v>417.86652110715488</v>
      </c>
    </row>
    <row r="69" spans="1:15" ht="13.5" thickBot="1" x14ac:dyDescent="0.35">
      <c r="A69" s="101"/>
      <c r="B69" s="102"/>
      <c r="C69" s="103"/>
      <c r="D69" s="103"/>
      <c r="E69" s="102"/>
      <c r="F69" s="102"/>
      <c r="G69" s="338">
        <f t="shared" ref="G69:O69" si="28">+SUM(G56:G68)</f>
        <v>5001.0255156882513</v>
      </c>
      <c r="H69" s="338">
        <f t="shared" si="28"/>
        <v>93.859495902268264</v>
      </c>
      <c r="I69" s="338">
        <f t="shared" si="28"/>
        <v>4.6929747951134129</v>
      </c>
      <c r="J69" s="338">
        <f t="shared" si="28"/>
        <v>8.1608779825911562</v>
      </c>
      <c r="K69" s="338">
        <f t="shared" si="28"/>
        <v>12.853852777704569</v>
      </c>
      <c r="L69" s="338">
        <f t="shared" si="28"/>
        <v>17.3</v>
      </c>
      <c r="M69" s="338">
        <f t="shared" si="28"/>
        <v>30.153852777704572</v>
      </c>
      <c r="N69" s="338">
        <f t="shared" si="28"/>
        <v>5103.0458895731108</v>
      </c>
      <c r="O69" s="338">
        <f t="shared" si="28"/>
        <v>5072.8920367954061</v>
      </c>
    </row>
    <row r="70" spans="1:15" ht="13" thickTop="1" x14ac:dyDescent="0.25"/>
    <row r="71" spans="1:15" ht="13" x14ac:dyDescent="0.3">
      <c r="I71" s="410"/>
      <c r="J71" s="432" t="s">
        <v>15</v>
      </c>
      <c r="K71" s="433"/>
      <c r="L71" s="198" t="s">
        <v>45</v>
      </c>
      <c r="M71" s="411"/>
    </row>
    <row r="72" spans="1:15" ht="52" x14ac:dyDescent="0.3">
      <c r="A72" s="62" t="s">
        <v>43</v>
      </c>
      <c r="B72" s="62" t="s">
        <v>3</v>
      </c>
      <c r="C72" s="62" t="s">
        <v>4</v>
      </c>
      <c r="D72" s="62" t="s">
        <v>5</v>
      </c>
      <c r="E72" s="62" t="s">
        <v>6</v>
      </c>
      <c r="F72" s="62" t="s">
        <v>7</v>
      </c>
      <c r="G72" s="62" t="s">
        <v>83</v>
      </c>
      <c r="H72" s="62" t="s">
        <v>84</v>
      </c>
      <c r="I72" s="77" t="s">
        <v>85</v>
      </c>
      <c r="J72" s="78" t="s">
        <v>86</v>
      </c>
      <c r="K72" s="78" t="s">
        <v>87</v>
      </c>
      <c r="L72" s="78" t="s">
        <v>88</v>
      </c>
      <c r="M72" s="79" t="s">
        <v>89</v>
      </c>
      <c r="N72" s="62" t="s">
        <v>90</v>
      </c>
      <c r="O72" s="62" t="s">
        <v>91</v>
      </c>
    </row>
    <row r="73" spans="1:15" x14ac:dyDescent="0.25">
      <c r="A73" s="207" t="s">
        <v>22</v>
      </c>
      <c r="B73" s="335" t="str">
        <f>+IF(MONTH(C73)&lt;4,"Q1",IF(MONTH(C73)&lt;7,"Q2",IF(MONTH(C73)&lt;10,"Q3","Q4")))&amp;"/"&amp;YEAR(C73)</f>
        <v>Q4/2022</v>
      </c>
      <c r="C73" s="321">
        <f>VLOOKUP(L71,$A$1:$E$37,2,FALSE)</f>
        <v>44887</v>
      </c>
      <c r="D73" s="321">
        <f>DATE(YEAR(C73),IF(MONTH(C73)&lt;=3,3,IF(MONTH(C73)&lt;=6,6,IF(MONTH(C73)&lt;=9,9,12))),IF(OR(MONTH(C73)&lt;=3,MONTH(C73)&gt;=10),31,30))</f>
        <v>44926</v>
      </c>
      <c r="E73" s="335">
        <f t="shared" ref="E73:E85" si="29">D73-C73+1</f>
        <v>40</v>
      </c>
      <c r="F73" s="347">
        <f>VLOOKUP(D73,'FERC Interest Rate'!$A:$B,2,TRUE)</f>
        <v>4.9099999999999998E-2</v>
      </c>
      <c r="G73" s="348">
        <f>VLOOKUP(L71,$A$1:$E$37,4,FALSE)</f>
        <v>420</v>
      </c>
      <c r="H73" s="348">
        <f>G73*F73*(E73/(DATE(YEAR(D73),12,31)-DATE(YEAR(D73),1,1)+1))</f>
        <v>2.2599452054794518</v>
      </c>
      <c r="I73" s="336">
        <v>0</v>
      </c>
      <c r="J73" s="322">
        <v>0</v>
      </c>
      <c r="K73" s="322">
        <f t="shared" ref="K73:K79" si="30">+SUM(I73:J73)</f>
        <v>0</v>
      </c>
      <c r="L73" s="322">
        <v>0</v>
      </c>
      <c r="M73" s="337">
        <f t="shared" ref="M73:M84" si="31">+SUM(K73:L73)</f>
        <v>0</v>
      </c>
      <c r="N73" s="322">
        <f t="shared" ref="N73:N85" si="32">+G73+H73+J73</f>
        <v>422.25994520547943</v>
      </c>
      <c r="O73" s="348">
        <f t="shared" ref="O73:O85" si="33">G73+H73-L73-I73</f>
        <v>422.25994520547943</v>
      </c>
    </row>
    <row r="74" spans="1:15" x14ac:dyDescent="0.25">
      <c r="A74" s="207" t="s">
        <v>22</v>
      </c>
      <c r="B74" s="335" t="str">
        <f t="shared" ref="B74:B85" si="34">+IF(MONTH(C74)&lt;4,"Q1",IF(MONTH(C74)&lt;7,"Q2",IF(MONTH(C74)&lt;10,"Q3","Q4")))&amp;"/"&amp;YEAR(C74)</f>
        <v>Q1/2023</v>
      </c>
      <c r="C74" s="321">
        <f t="shared" ref="C74:C85" si="35">D73+1</f>
        <v>44927</v>
      </c>
      <c r="D74" s="321">
        <f t="shared" ref="D74:D85" si="36">EOMONTH(D73,3)</f>
        <v>45016</v>
      </c>
      <c r="E74" s="335">
        <f t="shared" si="29"/>
        <v>90</v>
      </c>
      <c r="F74" s="347">
        <f>VLOOKUP(D74,'FERC Interest Rate'!$A:$B,2,TRUE)</f>
        <v>6.3100000000000003E-2</v>
      </c>
      <c r="G74" s="348">
        <f t="shared" ref="G74:G85" si="37">O73</f>
        <v>422.25994520547943</v>
      </c>
      <c r="H74" s="348">
        <f t="shared" ref="H74:H85" si="38">G74*F74*(E74/(DATE(YEAR(D74),12,31)-DATE(YEAR(D74),1,1)+1))</f>
        <v>6.5699019967723773</v>
      </c>
      <c r="I74" s="336">
        <v>0</v>
      </c>
      <c r="J74" s="322">
        <v>0</v>
      </c>
      <c r="K74" s="322">
        <f t="shared" si="30"/>
        <v>0</v>
      </c>
      <c r="L74" s="322">
        <v>0</v>
      </c>
      <c r="M74" s="337">
        <f t="shared" si="31"/>
        <v>0</v>
      </c>
      <c r="N74" s="322">
        <f t="shared" si="32"/>
        <v>428.82984720225181</v>
      </c>
      <c r="O74" s="348">
        <f t="shared" si="33"/>
        <v>428.82984720225181</v>
      </c>
    </row>
    <row r="75" spans="1:15" x14ac:dyDescent="0.25">
      <c r="A75" s="207" t="s">
        <v>22</v>
      </c>
      <c r="B75" s="335" t="str">
        <f t="shared" si="34"/>
        <v>Q2/2023</v>
      </c>
      <c r="C75" s="321">
        <f t="shared" si="35"/>
        <v>45017</v>
      </c>
      <c r="D75" s="321">
        <f t="shared" si="36"/>
        <v>45107</v>
      </c>
      <c r="E75" s="335">
        <f t="shared" si="29"/>
        <v>91</v>
      </c>
      <c r="F75" s="347">
        <f>VLOOKUP(D75,'FERC Interest Rate'!$A:$B,2,TRUE)</f>
        <v>7.4999999999999997E-2</v>
      </c>
      <c r="G75" s="348">
        <f t="shared" si="37"/>
        <v>428.82984720225181</v>
      </c>
      <c r="H75" s="348">
        <f t="shared" si="38"/>
        <v>8.018530704535257</v>
      </c>
      <c r="I75" s="336">
        <v>0</v>
      </c>
      <c r="J75" s="322">
        <v>0</v>
      </c>
      <c r="K75" s="322">
        <f t="shared" si="30"/>
        <v>0</v>
      </c>
      <c r="L75" s="322">
        <v>0</v>
      </c>
      <c r="M75" s="337">
        <f t="shared" si="31"/>
        <v>0</v>
      </c>
      <c r="N75" s="322">
        <f t="shared" si="32"/>
        <v>436.84837790678705</v>
      </c>
      <c r="O75" s="348">
        <f t="shared" si="33"/>
        <v>436.84837790678705</v>
      </c>
    </row>
    <row r="76" spans="1:15" x14ac:dyDescent="0.25">
      <c r="A76" s="207" t="s">
        <v>22</v>
      </c>
      <c r="B76" s="335" t="str">
        <f t="shared" si="34"/>
        <v>Q3/2023</v>
      </c>
      <c r="C76" s="321">
        <f t="shared" si="35"/>
        <v>45108</v>
      </c>
      <c r="D76" s="321">
        <f t="shared" si="36"/>
        <v>45199</v>
      </c>
      <c r="E76" s="335">
        <f t="shared" si="29"/>
        <v>92</v>
      </c>
      <c r="F76" s="347">
        <f>VLOOKUP(D76,'FERC Interest Rate'!$A:$B,2,TRUE)</f>
        <v>8.0199999999999994E-2</v>
      </c>
      <c r="G76" s="348">
        <f t="shared" si="37"/>
        <v>436.84837790678705</v>
      </c>
      <c r="H76" s="348">
        <f t="shared" si="38"/>
        <v>8.8308001960203768</v>
      </c>
      <c r="I76" s="336">
        <v>0</v>
      </c>
      <c r="J76" s="322">
        <v>0</v>
      </c>
      <c r="K76" s="322">
        <f t="shared" si="30"/>
        <v>0</v>
      </c>
      <c r="L76" s="322">
        <v>0</v>
      </c>
      <c r="M76" s="337">
        <f t="shared" si="31"/>
        <v>0</v>
      </c>
      <c r="N76" s="322">
        <f t="shared" si="32"/>
        <v>445.67917810280744</v>
      </c>
      <c r="O76" s="348">
        <f t="shared" si="33"/>
        <v>445.67917810280744</v>
      </c>
    </row>
    <row r="77" spans="1:15" x14ac:dyDescent="0.25">
      <c r="A77" s="207" t="s">
        <v>22</v>
      </c>
      <c r="B77" s="335" t="str">
        <f t="shared" si="34"/>
        <v>Q4/2023</v>
      </c>
      <c r="C77" s="321">
        <f t="shared" si="35"/>
        <v>45200</v>
      </c>
      <c r="D77" s="321">
        <f t="shared" si="36"/>
        <v>45291</v>
      </c>
      <c r="E77" s="335">
        <f t="shared" si="29"/>
        <v>92</v>
      </c>
      <c r="F77" s="347">
        <f>VLOOKUP(D77,'FERC Interest Rate'!$A:$B,2,TRUE)</f>
        <v>8.3500000000000005E-2</v>
      </c>
      <c r="G77" s="348">
        <f t="shared" si="37"/>
        <v>445.67917810280744</v>
      </c>
      <c r="H77" s="348">
        <f t="shared" si="38"/>
        <v>9.3800204005089522</v>
      </c>
      <c r="I77" s="336">
        <v>0</v>
      </c>
      <c r="J77" s="322">
        <v>0</v>
      </c>
      <c r="K77" s="322">
        <f t="shared" si="30"/>
        <v>0</v>
      </c>
      <c r="L77" s="322">
        <v>0</v>
      </c>
      <c r="M77" s="337">
        <f t="shared" si="31"/>
        <v>0</v>
      </c>
      <c r="N77" s="322">
        <f t="shared" si="32"/>
        <v>455.0591985033164</v>
      </c>
      <c r="O77" s="348">
        <f t="shared" si="33"/>
        <v>455.0591985033164</v>
      </c>
    </row>
    <row r="78" spans="1:15" x14ac:dyDescent="0.25">
      <c r="A78" s="207" t="s">
        <v>22</v>
      </c>
      <c r="B78" s="335" t="str">
        <f t="shared" si="34"/>
        <v>Q1/2024</v>
      </c>
      <c r="C78" s="321">
        <f t="shared" si="35"/>
        <v>45292</v>
      </c>
      <c r="D78" s="321">
        <f t="shared" si="36"/>
        <v>45382</v>
      </c>
      <c r="E78" s="335">
        <f t="shared" si="29"/>
        <v>91</v>
      </c>
      <c r="F78" s="347">
        <f>VLOOKUP(D78,'FERC Interest Rate'!$A:$B,2,TRUE)</f>
        <v>8.5000000000000006E-2</v>
      </c>
      <c r="G78" s="348">
        <f t="shared" si="37"/>
        <v>455.0591985033164</v>
      </c>
      <c r="H78" s="348">
        <f t="shared" si="38"/>
        <v>9.6171663945987778</v>
      </c>
      <c r="I78" s="336">
        <v>0</v>
      </c>
      <c r="J78" s="322">
        <v>0</v>
      </c>
      <c r="K78" s="322">
        <f t="shared" si="30"/>
        <v>0</v>
      </c>
      <c r="L78" s="322">
        <v>0</v>
      </c>
      <c r="M78" s="337">
        <f t="shared" si="31"/>
        <v>0</v>
      </c>
      <c r="N78" s="322">
        <f t="shared" si="32"/>
        <v>464.67636489791516</v>
      </c>
      <c r="O78" s="348">
        <f t="shared" si="33"/>
        <v>464.67636489791516</v>
      </c>
    </row>
    <row r="79" spans="1:15" x14ac:dyDescent="0.25">
      <c r="A79" s="207" t="s">
        <v>22</v>
      </c>
      <c r="B79" s="335" t="str">
        <f t="shared" si="34"/>
        <v>Q2/2024</v>
      </c>
      <c r="C79" s="321">
        <f t="shared" si="35"/>
        <v>45383</v>
      </c>
      <c r="D79" s="321">
        <f t="shared" si="36"/>
        <v>45473</v>
      </c>
      <c r="E79" s="335">
        <f t="shared" si="29"/>
        <v>91</v>
      </c>
      <c r="F79" s="347">
        <f>VLOOKUP(D79,'FERC Interest Rate'!$A:$B,2,TRUE)</f>
        <v>8.5000000000000006E-2</v>
      </c>
      <c r="G79" s="348">
        <f t="shared" si="37"/>
        <v>464.67636489791516</v>
      </c>
      <c r="H79" s="348">
        <f t="shared" si="38"/>
        <v>9.8204144330201473</v>
      </c>
      <c r="I79" s="336">
        <v>0</v>
      </c>
      <c r="J79" s="322">
        <v>0</v>
      </c>
      <c r="K79" s="322">
        <f t="shared" si="30"/>
        <v>0</v>
      </c>
      <c r="L79" s="322">
        <v>0</v>
      </c>
      <c r="M79" s="337">
        <f t="shared" si="31"/>
        <v>0</v>
      </c>
      <c r="N79" s="322">
        <f t="shared" si="32"/>
        <v>474.49677933093528</v>
      </c>
      <c r="O79" s="348">
        <f t="shared" si="33"/>
        <v>474.49677933093528</v>
      </c>
    </row>
    <row r="80" spans="1:15" x14ac:dyDescent="0.25">
      <c r="A80" s="207" t="s">
        <v>22</v>
      </c>
      <c r="B80" s="335" t="str">
        <f t="shared" si="34"/>
        <v>Q3/2024</v>
      </c>
      <c r="C80" s="321">
        <f t="shared" si="35"/>
        <v>45474</v>
      </c>
      <c r="D80" s="321">
        <f t="shared" si="36"/>
        <v>45565</v>
      </c>
      <c r="E80" s="335">
        <f t="shared" si="29"/>
        <v>92</v>
      </c>
      <c r="F80" s="347">
        <f>VLOOKUP(D80,'FERC Interest Rate'!$A:$B,2,TRUE)</f>
        <v>8.5000000000000006E-2</v>
      </c>
      <c r="G80" s="348">
        <f t="shared" si="37"/>
        <v>474.49677933093528</v>
      </c>
      <c r="H80" s="348">
        <f t="shared" si="38"/>
        <v>10.138155230513428</v>
      </c>
      <c r="I80" s="336">
        <v>0</v>
      </c>
      <c r="J80" s="322">
        <v>0</v>
      </c>
      <c r="K80" s="322">
        <f t="shared" ref="K80:K84" si="39">+SUM(I80:J80)</f>
        <v>0</v>
      </c>
      <c r="L80" s="322">
        <v>0</v>
      </c>
      <c r="M80" s="337">
        <f t="shared" si="31"/>
        <v>0</v>
      </c>
      <c r="N80" s="322">
        <f t="shared" si="32"/>
        <v>484.63493456144869</v>
      </c>
      <c r="O80" s="348">
        <f t="shared" si="33"/>
        <v>484.63493456144869</v>
      </c>
    </row>
    <row r="81" spans="1:15" x14ac:dyDescent="0.25">
      <c r="A81" s="207" t="s">
        <v>22</v>
      </c>
      <c r="B81" s="335" t="str">
        <f t="shared" si="34"/>
        <v>Q4/2024</v>
      </c>
      <c r="C81" s="321">
        <f t="shared" si="35"/>
        <v>45566</v>
      </c>
      <c r="D81" s="321">
        <f t="shared" si="36"/>
        <v>45657</v>
      </c>
      <c r="E81" s="335">
        <f t="shared" si="29"/>
        <v>92</v>
      </c>
      <c r="F81" s="347">
        <f>VLOOKUP(D81,'FERC Interest Rate'!$A:$B,2,TRUE)</f>
        <v>8.5000000000000006E-2</v>
      </c>
      <c r="G81" s="348">
        <f t="shared" si="37"/>
        <v>484.63493456144869</v>
      </c>
      <c r="H81" s="348">
        <f t="shared" si="38"/>
        <v>10.354768273963193</v>
      </c>
      <c r="I81" s="336">
        <v>0</v>
      </c>
      <c r="J81" s="322">
        <v>0</v>
      </c>
      <c r="K81" s="322">
        <f t="shared" si="39"/>
        <v>0</v>
      </c>
      <c r="L81" s="322">
        <v>0</v>
      </c>
      <c r="M81" s="337">
        <f t="shared" si="31"/>
        <v>0</v>
      </c>
      <c r="N81" s="322">
        <f t="shared" si="32"/>
        <v>494.98970283541189</v>
      </c>
      <c r="O81" s="348">
        <f t="shared" si="33"/>
        <v>494.98970283541189</v>
      </c>
    </row>
    <row r="82" spans="1:15" x14ac:dyDescent="0.25">
      <c r="A82" s="207" t="s">
        <v>22</v>
      </c>
      <c r="B82" s="335" t="str">
        <f t="shared" si="34"/>
        <v>Q1/2025</v>
      </c>
      <c r="C82" s="321">
        <f t="shared" si="35"/>
        <v>45658</v>
      </c>
      <c r="D82" s="321">
        <f t="shared" si="36"/>
        <v>45747</v>
      </c>
      <c r="E82" s="335">
        <f t="shared" si="29"/>
        <v>90</v>
      </c>
      <c r="F82" s="347">
        <f>VLOOKUP(D82,'FERC Interest Rate'!$A:$B,2,TRUE)</f>
        <v>8.0399999999999999E-2</v>
      </c>
      <c r="G82" s="348">
        <f t="shared" si="37"/>
        <v>494.98970283541189</v>
      </c>
      <c r="H82" s="348">
        <f t="shared" si="38"/>
        <v>9.8130013416905211</v>
      </c>
      <c r="I82" s="336">
        <v>0</v>
      </c>
      <c r="J82" s="322">
        <v>0</v>
      </c>
      <c r="K82" s="322">
        <f t="shared" si="39"/>
        <v>0</v>
      </c>
      <c r="L82" s="322">
        <v>0</v>
      </c>
      <c r="M82" s="337">
        <f t="shared" si="31"/>
        <v>0</v>
      </c>
      <c r="N82" s="322">
        <f t="shared" si="32"/>
        <v>504.80270417710238</v>
      </c>
      <c r="O82" s="348">
        <f t="shared" si="33"/>
        <v>504.80270417710238</v>
      </c>
    </row>
    <row r="83" spans="1:15" x14ac:dyDescent="0.25">
      <c r="A83" s="207" t="s">
        <v>22</v>
      </c>
      <c r="B83" s="335" t="str">
        <f t="shared" si="34"/>
        <v>Q2/2025</v>
      </c>
      <c r="C83" s="321">
        <f t="shared" si="35"/>
        <v>45748</v>
      </c>
      <c r="D83" s="321">
        <f t="shared" si="36"/>
        <v>45838</v>
      </c>
      <c r="E83" s="335">
        <f t="shared" si="29"/>
        <v>91</v>
      </c>
      <c r="F83" s="347">
        <f>VLOOKUP(D83,'FERC Interest Rate'!$A:$B,2,TRUE)</f>
        <v>7.5499999999999998E-2</v>
      </c>
      <c r="G83" s="348">
        <f t="shared" si="37"/>
        <v>504.80270417710238</v>
      </c>
      <c r="H83" s="348">
        <f t="shared" si="38"/>
        <v>9.5020465179418689</v>
      </c>
      <c r="I83" s="336">
        <v>0</v>
      </c>
      <c r="J83" s="322">
        <v>0</v>
      </c>
      <c r="K83" s="322">
        <f t="shared" si="39"/>
        <v>0</v>
      </c>
      <c r="L83" s="322">
        <v>0</v>
      </c>
      <c r="M83" s="337">
        <f t="shared" si="31"/>
        <v>0</v>
      </c>
      <c r="N83" s="322">
        <f t="shared" si="32"/>
        <v>514.30475069504428</v>
      </c>
      <c r="O83" s="348">
        <f t="shared" si="33"/>
        <v>514.30475069504428</v>
      </c>
    </row>
    <row r="84" spans="1:15" x14ac:dyDescent="0.25">
      <c r="A84" s="207" t="s">
        <v>22</v>
      </c>
      <c r="B84" s="335" t="str">
        <f t="shared" si="34"/>
        <v>Q3/2025</v>
      </c>
      <c r="C84" s="321">
        <f t="shared" si="35"/>
        <v>45839</v>
      </c>
      <c r="D84" s="321">
        <f t="shared" si="36"/>
        <v>45930</v>
      </c>
      <c r="E84" s="335">
        <f t="shared" si="29"/>
        <v>92</v>
      </c>
      <c r="F84" s="347">
        <f>VLOOKUP(D84,'FERC Interest Rate'!$A:$B,2,TRUE)</f>
        <v>7.4999999999999997E-2</v>
      </c>
      <c r="G84" s="348">
        <f t="shared" si="37"/>
        <v>514.30475069504428</v>
      </c>
      <c r="H84" s="348">
        <f t="shared" si="38"/>
        <v>9.722473369303577</v>
      </c>
      <c r="I84" s="336">
        <v>0</v>
      </c>
      <c r="J84" s="322">
        <v>0</v>
      </c>
      <c r="K84" s="322">
        <f t="shared" si="39"/>
        <v>0</v>
      </c>
      <c r="L84" s="322">
        <v>0</v>
      </c>
      <c r="M84" s="337">
        <f t="shared" si="31"/>
        <v>0</v>
      </c>
      <c r="N84" s="322">
        <f t="shared" si="32"/>
        <v>524.02722406434782</v>
      </c>
      <c r="O84" s="348">
        <f t="shared" si="33"/>
        <v>524.02722406434782</v>
      </c>
    </row>
    <row r="85" spans="1:15" x14ac:dyDescent="0.25">
      <c r="A85" s="66" t="s">
        <v>44</v>
      </c>
      <c r="B85" s="335" t="str">
        <f t="shared" si="34"/>
        <v>Q4/2025</v>
      </c>
      <c r="C85" s="321">
        <f t="shared" si="35"/>
        <v>45931</v>
      </c>
      <c r="D85" s="321">
        <f t="shared" si="36"/>
        <v>46022</v>
      </c>
      <c r="E85" s="335">
        <f t="shared" si="29"/>
        <v>92</v>
      </c>
      <c r="F85" s="347">
        <f>VLOOKUP(D85,'FERC Interest Rate'!$A:$B,2,TRUE)</f>
        <v>7.4999999999999997E-2</v>
      </c>
      <c r="G85" s="348">
        <f t="shared" si="37"/>
        <v>524.02722406434782</v>
      </c>
      <c r="H85" s="348">
        <f t="shared" si="38"/>
        <v>9.9062680713534235</v>
      </c>
      <c r="I85" s="336">
        <f>(SUM($H$73:$H$85)/20)</f>
        <v>5.6966746067850673</v>
      </c>
      <c r="J85" s="322">
        <f t="shared" ref="J85" si="40">G85*F85*(E85/(DATE(YEAR(D85),12,31)-DATE(YEAR(D85),1,1)+1))</f>
        <v>9.9062680713534235</v>
      </c>
      <c r="K85" s="322">
        <f t="shared" ref="K85" si="41">+SUM(I85:J85)</f>
        <v>15.60294267813849</v>
      </c>
      <c r="L85" s="322">
        <f>VLOOKUP($L$71,$A$1:$E$37,4,FALSE)/20</f>
        <v>21</v>
      </c>
      <c r="M85" s="337">
        <f t="shared" ref="M85" si="42">+SUM(K85:L85)</f>
        <v>36.60294267813849</v>
      </c>
      <c r="N85" s="322">
        <f t="shared" si="32"/>
        <v>543.83976020705472</v>
      </c>
      <c r="O85" s="348">
        <f t="shared" si="33"/>
        <v>507.23681752891622</v>
      </c>
    </row>
    <row r="86" spans="1:15" ht="13.5" thickBot="1" x14ac:dyDescent="0.35">
      <c r="A86" s="101"/>
      <c r="B86" s="102"/>
      <c r="C86" s="103"/>
      <c r="D86" s="103"/>
      <c r="E86" s="102"/>
      <c r="F86" s="102"/>
      <c r="G86" s="338">
        <f t="shared" ref="G86:O86" si="43">+SUM(G73:G85)</f>
        <v>6070.6090074828471</v>
      </c>
      <c r="H86" s="338">
        <f t="shared" si="43"/>
        <v>113.93349213570134</v>
      </c>
      <c r="I86" s="338">
        <f t="shared" si="43"/>
        <v>5.6966746067850673</v>
      </c>
      <c r="J86" s="338">
        <f t="shared" si="43"/>
        <v>9.9062680713534235</v>
      </c>
      <c r="K86" s="338">
        <f t="shared" si="43"/>
        <v>15.60294267813849</v>
      </c>
      <c r="L86" s="338">
        <f t="shared" si="43"/>
        <v>21</v>
      </c>
      <c r="M86" s="338">
        <f t="shared" si="43"/>
        <v>36.60294267813849</v>
      </c>
      <c r="N86" s="338">
        <f t="shared" si="43"/>
        <v>6194.4487676899016</v>
      </c>
      <c r="O86" s="338">
        <f t="shared" si="43"/>
        <v>6157.8458250117637</v>
      </c>
    </row>
    <row r="87" spans="1:15" ht="13" thickTop="1" x14ac:dyDescent="0.25"/>
    <row r="88" spans="1:15" ht="13" x14ac:dyDescent="0.3">
      <c r="I88" s="410"/>
      <c r="J88" s="432" t="s">
        <v>15</v>
      </c>
      <c r="K88" s="433"/>
      <c r="L88" s="198" t="s">
        <v>46</v>
      </c>
      <c r="M88" s="411"/>
    </row>
    <row r="89" spans="1:15" ht="52" x14ac:dyDescent="0.3">
      <c r="A89" s="62" t="s">
        <v>43</v>
      </c>
      <c r="B89" s="62" t="s">
        <v>3</v>
      </c>
      <c r="C89" s="62" t="s">
        <v>4</v>
      </c>
      <c r="D89" s="62" t="s">
        <v>5</v>
      </c>
      <c r="E89" s="62" t="s">
        <v>6</v>
      </c>
      <c r="F89" s="62" t="s">
        <v>7</v>
      </c>
      <c r="G89" s="62" t="s">
        <v>83</v>
      </c>
      <c r="H89" s="62" t="s">
        <v>84</v>
      </c>
      <c r="I89" s="77" t="s">
        <v>85</v>
      </c>
      <c r="J89" s="78" t="s">
        <v>86</v>
      </c>
      <c r="K89" s="78" t="s">
        <v>87</v>
      </c>
      <c r="L89" s="78" t="s">
        <v>88</v>
      </c>
      <c r="M89" s="79" t="s">
        <v>89</v>
      </c>
      <c r="N89" s="62" t="s">
        <v>90</v>
      </c>
      <c r="O89" s="62" t="s">
        <v>91</v>
      </c>
    </row>
    <row r="90" spans="1:15" x14ac:dyDescent="0.25">
      <c r="A90" s="207" t="s">
        <v>22</v>
      </c>
      <c r="B90" s="335" t="str">
        <f>+IF(MONTH(C90)&lt;4,"Q1",IF(MONTH(C90)&lt;7,"Q2",IF(MONTH(C90)&lt;10,"Q3","Q4")))&amp;"/"&amp;YEAR(C90)</f>
        <v>Q4/2022</v>
      </c>
      <c r="C90" s="321">
        <f>VLOOKUP(L88,$A$1:$E$37,2,FALSE)</f>
        <v>44887</v>
      </c>
      <c r="D90" s="321">
        <f>DATE(YEAR(C90),IF(MONTH(C90)&lt;=3,3,IF(MONTH(C90)&lt;=6,6,IF(MONTH(C90)&lt;=9,9,12))),IF(OR(MONTH(C90)&lt;=3,MONTH(C90)&gt;=10),31,30))</f>
        <v>44926</v>
      </c>
      <c r="E90" s="335">
        <f t="shared" ref="E90:E102" si="44">D90-C90+1</f>
        <v>40</v>
      </c>
      <c r="F90" s="347">
        <f>VLOOKUP(D90,'FERC Interest Rate'!$A:$B,2,TRUE)</f>
        <v>4.9099999999999998E-2</v>
      </c>
      <c r="G90" s="348">
        <f>VLOOKUP(L88,$A$1:$E$37,4,FALSE)</f>
        <v>510</v>
      </c>
      <c r="H90" s="348">
        <f>G90*F90*(E90/(DATE(YEAR(D90),12,31)-DATE(YEAR(D90),1,1)+1))</f>
        <v>2.7442191780821918</v>
      </c>
      <c r="I90" s="336">
        <v>0</v>
      </c>
      <c r="J90" s="322">
        <v>0</v>
      </c>
      <c r="K90" s="322">
        <f t="shared" ref="K90:K96" si="45">+SUM(I90:J90)</f>
        <v>0</v>
      </c>
      <c r="L90" s="322">
        <v>0</v>
      </c>
      <c r="M90" s="337">
        <f t="shared" ref="M90:M101" si="46">+SUM(K90:L90)</f>
        <v>0</v>
      </c>
      <c r="N90" s="322">
        <f t="shared" ref="N90:N102" si="47">+G90+H90+J90</f>
        <v>512.74421917808218</v>
      </c>
      <c r="O90" s="348">
        <f t="shared" ref="O90:O102" si="48">G90+H90-L90-I90</f>
        <v>512.74421917808218</v>
      </c>
    </row>
    <row r="91" spans="1:15" x14ac:dyDescent="0.25">
      <c r="A91" s="207" t="s">
        <v>22</v>
      </c>
      <c r="B91" s="335" t="str">
        <f t="shared" ref="B91:B102" si="49">+IF(MONTH(C91)&lt;4,"Q1",IF(MONTH(C91)&lt;7,"Q2",IF(MONTH(C91)&lt;10,"Q3","Q4")))&amp;"/"&amp;YEAR(C91)</f>
        <v>Q1/2023</v>
      </c>
      <c r="C91" s="321">
        <f t="shared" ref="C91:C102" si="50">D90+1</f>
        <v>44927</v>
      </c>
      <c r="D91" s="321">
        <f t="shared" ref="D91:D102" si="51">EOMONTH(D90,3)</f>
        <v>45016</v>
      </c>
      <c r="E91" s="335">
        <f t="shared" si="44"/>
        <v>90</v>
      </c>
      <c r="F91" s="347">
        <f>VLOOKUP(D91,'FERC Interest Rate'!$A:$B,2,TRUE)</f>
        <v>6.3100000000000003E-2</v>
      </c>
      <c r="G91" s="348">
        <f t="shared" ref="G91:G102" si="52">O90</f>
        <v>512.74421917808218</v>
      </c>
      <c r="H91" s="348">
        <f t="shared" ref="H91:H102" si="53">G91*F91*(E91/(DATE(YEAR(D91),12,31)-DATE(YEAR(D91),1,1)+1))</f>
        <v>7.9777381389378856</v>
      </c>
      <c r="I91" s="336">
        <v>0</v>
      </c>
      <c r="J91" s="322">
        <v>0</v>
      </c>
      <c r="K91" s="322">
        <f t="shared" si="45"/>
        <v>0</v>
      </c>
      <c r="L91" s="322">
        <v>0</v>
      </c>
      <c r="M91" s="337">
        <f t="shared" si="46"/>
        <v>0</v>
      </c>
      <c r="N91" s="322">
        <f t="shared" si="47"/>
        <v>520.72195731702004</v>
      </c>
      <c r="O91" s="348">
        <f t="shared" si="48"/>
        <v>520.72195731702004</v>
      </c>
    </row>
    <row r="92" spans="1:15" x14ac:dyDescent="0.25">
      <c r="A92" s="207" t="s">
        <v>22</v>
      </c>
      <c r="B92" s="335" t="str">
        <f t="shared" si="49"/>
        <v>Q2/2023</v>
      </c>
      <c r="C92" s="321">
        <f t="shared" si="50"/>
        <v>45017</v>
      </c>
      <c r="D92" s="321">
        <f t="shared" si="51"/>
        <v>45107</v>
      </c>
      <c r="E92" s="335">
        <f t="shared" si="44"/>
        <v>91</v>
      </c>
      <c r="F92" s="347">
        <f>VLOOKUP(D92,'FERC Interest Rate'!$A:$B,2,TRUE)</f>
        <v>7.4999999999999997E-2</v>
      </c>
      <c r="G92" s="348">
        <f t="shared" si="52"/>
        <v>520.72195731702004</v>
      </c>
      <c r="H92" s="348">
        <f t="shared" si="53"/>
        <v>9.7367872840785257</v>
      </c>
      <c r="I92" s="336">
        <v>0</v>
      </c>
      <c r="J92" s="322">
        <v>0</v>
      </c>
      <c r="K92" s="322">
        <f t="shared" si="45"/>
        <v>0</v>
      </c>
      <c r="L92" s="322">
        <v>0</v>
      </c>
      <c r="M92" s="337">
        <f t="shared" si="46"/>
        <v>0</v>
      </c>
      <c r="N92" s="322">
        <f t="shared" si="47"/>
        <v>530.4587446010986</v>
      </c>
      <c r="O92" s="348">
        <f t="shared" si="48"/>
        <v>530.4587446010986</v>
      </c>
    </row>
    <row r="93" spans="1:15" x14ac:dyDescent="0.25">
      <c r="A93" s="207" t="s">
        <v>22</v>
      </c>
      <c r="B93" s="335" t="str">
        <f t="shared" si="49"/>
        <v>Q3/2023</v>
      </c>
      <c r="C93" s="321">
        <f t="shared" si="50"/>
        <v>45108</v>
      </c>
      <c r="D93" s="321">
        <f t="shared" si="51"/>
        <v>45199</v>
      </c>
      <c r="E93" s="335">
        <f t="shared" si="44"/>
        <v>92</v>
      </c>
      <c r="F93" s="347">
        <f>VLOOKUP(D93,'FERC Interest Rate'!$A:$B,2,TRUE)</f>
        <v>8.0199999999999994E-2</v>
      </c>
      <c r="G93" s="348">
        <f t="shared" si="52"/>
        <v>530.4587446010986</v>
      </c>
      <c r="H93" s="348">
        <f t="shared" si="53"/>
        <v>10.72311452373903</v>
      </c>
      <c r="I93" s="336">
        <v>0</v>
      </c>
      <c r="J93" s="322">
        <v>0</v>
      </c>
      <c r="K93" s="322">
        <f t="shared" si="45"/>
        <v>0</v>
      </c>
      <c r="L93" s="322">
        <v>0</v>
      </c>
      <c r="M93" s="337">
        <f t="shared" si="46"/>
        <v>0</v>
      </c>
      <c r="N93" s="322">
        <f t="shared" si="47"/>
        <v>541.18185912483762</v>
      </c>
      <c r="O93" s="348">
        <f t="shared" si="48"/>
        <v>541.18185912483762</v>
      </c>
    </row>
    <row r="94" spans="1:15" x14ac:dyDescent="0.25">
      <c r="A94" s="207" t="s">
        <v>22</v>
      </c>
      <c r="B94" s="335" t="str">
        <f t="shared" si="49"/>
        <v>Q4/2023</v>
      </c>
      <c r="C94" s="321">
        <f t="shared" si="50"/>
        <v>45200</v>
      </c>
      <c r="D94" s="321">
        <f t="shared" si="51"/>
        <v>45291</v>
      </c>
      <c r="E94" s="335">
        <f t="shared" si="44"/>
        <v>92</v>
      </c>
      <c r="F94" s="347">
        <f>VLOOKUP(D94,'FERC Interest Rate'!$A:$B,2,TRUE)</f>
        <v>8.3500000000000005E-2</v>
      </c>
      <c r="G94" s="348">
        <f t="shared" si="52"/>
        <v>541.18185912483762</v>
      </c>
      <c r="H94" s="348">
        <f t="shared" si="53"/>
        <v>11.390024772046583</v>
      </c>
      <c r="I94" s="336">
        <v>0</v>
      </c>
      <c r="J94" s="322">
        <v>0</v>
      </c>
      <c r="K94" s="322">
        <f t="shared" si="45"/>
        <v>0</v>
      </c>
      <c r="L94" s="322">
        <v>0</v>
      </c>
      <c r="M94" s="337">
        <f t="shared" si="46"/>
        <v>0</v>
      </c>
      <c r="N94" s="322">
        <f t="shared" si="47"/>
        <v>552.57188389688417</v>
      </c>
      <c r="O94" s="348">
        <f t="shared" si="48"/>
        <v>552.57188389688417</v>
      </c>
    </row>
    <row r="95" spans="1:15" x14ac:dyDescent="0.25">
      <c r="A95" s="207" t="s">
        <v>22</v>
      </c>
      <c r="B95" s="335" t="str">
        <f t="shared" si="49"/>
        <v>Q1/2024</v>
      </c>
      <c r="C95" s="321">
        <f t="shared" si="50"/>
        <v>45292</v>
      </c>
      <c r="D95" s="321">
        <f t="shared" si="51"/>
        <v>45382</v>
      </c>
      <c r="E95" s="335">
        <f t="shared" si="44"/>
        <v>91</v>
      </c>
      <c r="F95" s="347">
        <f>VLOOKUP(D95,'FERC Interest Rate'!$A:$B,2,TRUE)</f>
        <v>8.5000000000000006E-2</v>
      </c>
      <c r="G95" s="348">
        <f t="shared" si="52"/>
        <v>552.57188389688417</v>
      </c>
      <c r="H95" s="348">
        <f t="shared" si="53"/>
        <v>11.677987764869943</v>
      </c>
      <c r="I95" s="336">
        <v>0</v>
      </c>
      <c r="J95" s="322">
        <v>0</v>
      </c>
      <c r="K95" s="322">
        <f t="shared" si="45"/>
        <v>0</v>
      </c>
      <c r="L95" s="322">
        <v>0</v>
      </c>
      <c r="M95" s="337">
        <f t="shared" si="46"/>
        <v>0</v>
      </c>
      <c r="N95" s="322">
        <f t="shared" si="47"/>
        <v>564.24987166175413</v>
      </c>
      <c r="O95" s="348">
        <f t="shared" si="48"/>
        <v>564.24987166175413</v>
      </c>
    </row>
    <row r="96" spans="1:15" x14ac:dyDescent="0.25">
      <c r="A96" s="207" t="s">
        <v>22</v>
      </c>
      <c r="B96" s="335" t="str">
        <f t="shared" si="49"/>
        <v>Q2/2024</v>
      </c>
      <c r="C96" s="321">
        <f t="shared" si="50"/>
        <v>45383</v>
      </c>
      <c r="D96" s="321">
        <f t="shared" si="51"/>
        <v>45473</v>
      </c>
      <c r="E96" s="335">
        <f t="shared" si="44"/>
        <v>91</v>
      </c>
      <c r="F96" s="347">
        <f>VLOOKUP(D96,'FERC Interest Rate'!$A:$B,2,TRUE)</f>
        <v>8.5000000000000006E-2</v>
      </c>
      <c r="G96" s="348">
        <f t="shared" si="52"/>
        <v>564.24987166175413</v>
      </c>
      <c r="H96" s="348">
        <f t="shared" si="53"/>
        <v>11.924788954381608</v>
      </c>
      <c r="I96" s="336">
        <v>0</v>
      </c>
      <c r="J96" s="322">
        <v>0</v>
      </c>
      <c r="K96" s="322">
        <f t="shared" si="45"/>
        <v>0</v>
      </c>
      <c r="L96" s="322">
        <v>0</v>
      </c>
      <c r="M96" s="337">
        <f t="shared" si="46"/>
        <v>0</v>
      </c>
      <c r="N96" s="322">
        <f t="shared" si="47"/>
        <v>576.17466061613572</v>
      </c>
      <c r="O96" s="348">
        <f t="shared" si="48"/>
        <v>576.17466061613572</v>
      </c>
    </row>
    <row r="97" spans="1:15" x14ac:dyDescent="0.25">
      <c r="A97" s="207" t="s">
        <v>22</v>
      </c>
      <c r="B97" s="335" t="str">
        <f t="shared" si="49"/>
        <v>Q3/2024</v>
      </c>
      <c r="C97" s="321">
        <f t="shared" si="50"/>
        <v>45474</v>
      </c>
      <c r="D97" s="321">
        <f t="shared" si="51"/>
        <v>45565</v>
      </c>
      <c r="E97" s="335">
        <f t="shared" si="44"/>
        <v>92</v>
      </c>
      <c r="F97" s="347">
        <f>VLOOKUP(D97,'FERC Interest Rate'!$A:$B,2,TRUE)</f>
        <v>8.5000000000000006E-2</v>
      </c>
      <c r="G97" s="348">
        <f t="shared" si="52"/>
        <v>576.17466061613572</v>
      </c>
      <c r="H97" s="348">
        <f t="shared" si="53"/>
        <v>12.310617065623447</v>
      </c>
      <c r="I97" s="336">
        <v>0</v>
      </c>
      <c r="J97" s="322">
        <v>0</v>
      </c>
      <c r="K97" s="322">
        <f t="shared" ref="K97:K101" si="54">+SUM(I97:J97)</f>
        <v>0</v>
      </c>
      <c r="L97" s="322">
        <v>0</v>
      </c>
      <c r="M97" s="337">
        <f t="shared" si="46"/>
        <v>0</v>
      </c>
      <c r="N97" s="322">
        <f t="shared" si="47"/>
        <v>588.48527768175916</v>
      </c>
      <c r="O97" s="348">
        <f t="shared" si="48"/>
        <v>588.48527768175916</v>
      </c>
    </row>
    <row r="98" spans="1:15" x14ac:dyDescent="0.25">
      <c r="A98" s="207" t="s">
        <v>22</v>
      </c>
      <c r="B98" s="335" t="str">
        <f t="shared" si="49"/>
        <v>Q4/2024</v>
      </c>
      <c r="C98" s="321">
        <f t="shared" si="50"/>
        <v>45566</v>
      </c>
      <c r="D98" s="321">
        <f t="shared" si="51"/>
        <v>45657</v>
      </c>
      <c r="E98" s="335">
        <f t="shared" si="44"/>
        <v>92</v>
      </c>
      <c r="F98" s="347">
        <f>VLOOKUP(D98,'FERC Interest Rate'!$A:$B,2,TRUE)</f>
        <v>8.5000000000000006E-2</v>
      </c>
      <c r="G98" s="348">
        <f t="shared" si="52"/>
        <v>588.48527768175916</v>
      </c>
      <c r="H98" s="348">
        <f t="shared" si="53"/>
        <v>12.573647189812451</v>
      </c>
      <c r="I98" s="336">
        <v>0</v>
      </c>
      <c r="J98" s="322">
        <v>0</v>
      </c>
      <c r="K98" s="322">
        <f t="shared" si="54"/>
        <v>0</v>
      </c>
      <c r="L98" s="322">
        <v>0</v>
      </c>
      <c r="M98" s="337">
        <f t="shared" si="46"/>
        <v>0</v>
      </c>
      <c r="N98" s="322">
        <f t="shared" si="47"/>
        <v>601.05892487157166</v>
      </c>
      <c r="O98" s="348">
        <f t="shared" si="48"/>
        <v>601.05892487157166</v>
      </c>
    </row>
    <row r="99" spans="1:15" x14ac:dyDescent="0.25">
      <c r="A99" s="207" t="s">
        <v>22</v>
      </c>
      <c r="B99" s="335" t="str">
        <f t="shared" si="49"/>
        <v>Q1/2025</v>
      </c>
      <c r="C99" s="321">
        <f t="shared" si="50"/>
        <v>45658</v>
      </c>
      <c r="D99" s="321">
        <f t="shared" si="51"/>
        <v>45747</v>
      </c>
      <c r="E99" s="335">
        <f t="shared" si="44"/>
        <v>90</v>
      </c>
      <c r="F99" s="347">
        <f>VLOOKUP(D99,'FERC Interest Rate'!$A:$B,2,TRUE)</f>
        <v>8.0399999999999999E-2</v>
      </c>
      <c r="G99" s="348">
        <f t="shared" si="52"/>
        <v>601.05892487157166</v>
      </c>
      <c r="H99" s="348">
        <f t="shared" si="53"/>
        <v>11.915787343481348</v>
      </c>
      <c r="I99" s="336">
        <v>0</v>
      </c>
      <c r="J99" s="322">
        <v>0</v>
      </c>
      <c r="K99" s="322">
        <f t="shared" si="54"/>
        <v>0</v>
      </c>
      <c r="L99" s="322">
        <v>0</v>
      </c>
      <c r="M99" s="337">
        <f t="shared" si="46"/>
        <v>0</v>
      </c>
      <c r="N99" s="322">
        <f t="shared" si="47"/>
        <v>612.97471221505305</v>
      </c>
      <c r="O99" s="348">
        <f t="shared" si="48"/>
        <v>612.97471221505305</v>
      </c>
    </row>
    <row r="100" spans="1:15" x14ac:dyDescent="0.25">
      <c r="A100" s="207" t="s">
        <v>22</v>
      </c>
      <c r="B100" s="335" t="str">
        <f t="shared" si="49"/>
        <v>Q2/2025</v>
      </c>
      <c r="C100" s="321">
        <f t="shared" si="50"/>
        <v>45748</v>
      </c>
      <c r="D100" s="321">
        <f t="shared" si="51"/>
        <v>45838</v>
      </c>
      <c r="E100" s="335">
        <f t="shared" si="44"/>
        <v>91</v>
      </c>
      <c r="F100" s="347">
        <f>VLOOKUP(D100,'FERC Interest Rate'!$A:$B,2,TRUE)</f>
        <v>7.5499999999999998E-2</v>
      </c>
      <c r="G100" s="348">
        <f t="shared" si="52"/>
        <v>612.97471221505305</v>
      </c>
      <c r="H100" s="348">
        <f t="shared" si="53"/>
        <v>11.538199343215128</v>
      </c>
      <c r="I100" s="336">
        <v>0</v>
      </c>
      <c r="J100" s="322">
        <v>0</v>
      </c>
      <c r="K100" s="322">
        <f t="shared" si="54"/>
        <v>0</v>
      </c>
      <c r="L100" s="322">
        <v>0</v>
      </c>
      <c r="M100" s="337">
        <f t="shared" si="46"/>
        <v>0</v>
      </c>
      <c r="N100" s="322">
        <f t="shared" si="47"/>
        <v>624.51291155826823</v>
      </c>
      <c r="O100" s="348">
        <f t="shared" si="48"/>
        <v>624.51291155826823</v>
      </c>
    </row>
    <row r="101" spans="1:15" x14ac:dyDescent="0.25">
      <c r="A101" s="207" t="s">
        <v>22</v>
      </c>
      <c r="B101" s="335" t="str">
        <f t="shared" si="49"/>
        <v>Q3/2025</v>
      </c>
      <c r="C101" s="321">
        <f t="shared" si="50"/>
        <v>45839</v>
      </c>
      <c r="D101" s="321">
        <f t="shared" si="51"/>
        <v>45930</v>
      </c>
      <c r="E101" s="335">
        <f t="shared" si="44"/>
        <v>92</v>
      </c>
      <c r="F101" s="347">
        <f>VLOOKUP(D101,'FERC Interest Rate'!$A:$B,2,TRUE)</f>
        <v>7.4999999999999997E-2</v>
      </c>
      <c r="G101" s="348">
        <f t="shared" si="52"/>
        <v>624.51291155826823</v>
      </c>
      <c r="H101" s="348">
        <f t="shared" si="53"/>
        <v>11.805860519868633</v>
      </c>
      <c r="I101" s="336">
        <v>0</v>
      </c>
      <c r="J101" s="322">
        <v>0</v>
      </c>
      <c r="K101" s="322">
        <f t="shared" si="54"/>
        <v>0</v>
      </c>
      <c r="L101" s="322">
        <v>0</v>
      </c>
      <c r="M101" s="337">
        <f t="shared" si="46"/>
        <v>0</v>
      </c>
      <c r="N101" s="322">
        <f t="shared" si="47"/>
        <v>636.31877207813682</v>
      </c>
      <c r="O101" s="348">
        <f t="shared" si="48"/>
        <v>636.31877207813682</v>
      </c>
    </row>
    <row r="102" spans="1:15" x14ac:dyDescent="0.25">
      <c r="A102" s="66" t="s">
        <v>44</v>
      </c>
      <c r="B102" s="335" t="str">
        <f t="shared" si="49"/>
        <v>Q4/2025</v>
      </c>
      <c r="C102" s="321">
        <f t="shared" si="50"/>
        <v>45931</v>
      </c>
      <c r="D102" s="321">
        <f t="shared" si="51"/>
        <v>46022</v>
      </c>
      <c r="E102" s="335">
        <f t="shared" si="44"/>
        <v>92</v>
      </c>
      <c r="F102" s="347">
        <f>VLOOKUP(D102,'FERC Interest Rate'!$A:$B,2,TRUE)</f>
        <v>7.4999999999999997E-2</v>
      </c>
      <c r="G102" s="348">
        <f t="shared" si="52"/>
        <v>636.31877207813682</v>
      </c>
      <c r="H102" s="348">
        <f t="shared" si="53"/>
        <v>12.029039800929162</v>
      </c>
      <c r="I102" s="336">
        <f>(SUM($H$90:$H$102)/20)</f>
        <v>6.9173905939532974</v>
      </c>
      <c r="J102" s="322">
        <f t="shared" ref="J102" si="55">G102*F102*(E102/(DATE(YEAR(D102),12,31)-DATE(YEAR(D102),1,1)+1))</f>
        <v>12.029039800929162</v>
      </c>
      <c r="K102" s="322">
        <f t="shared" ref="K102" si="56">+SUM(I102:J102)</f>
        <v>18.946430394882459</v>
      </c>
      <c r="L102" s="322">
        <f>VLOOKUP($L$88,$A$1:$E$37,4,FALSE)/20</f>
        <v>25.5</v>
      </c>
      <c r="M102" s="337">
        <f t="shared" ref="M102" si="57">+SUM(K102:L102)</f>
        <v>44.446430394882455</v>
      </c>
      <c r="N102" s="322">
        <f t="shared" si="47"/>
        <v>660.37685167999507</v>
      </c>
      <c r="O102" s="348">
        <f t="shared" si="48"/>
        <v>615.93042128511263</v>
      </c>
    </row>
    <row r="103" spans="1:15" ht="13.5" thickBot="1" x14ac:dyDescent="0.35">
      <c r="A103" s="101"/>
      <c r="B103" s="102"/>
      <c r="C103" s="103"/>
      <c r="D103" s="103"/>
      <c r="E103" s="102"/>
      <c r="F103" s="102"/>
      <c r="G103" s="338">
        <f t="shared" ref="G103:O103" si="58">+SUM(G90:G102)</f>
        <v>7371.4537948006009</v>
      </c>
      <c r="H103" s="338">
        <f t="shared" si="58"/>
        <v>138.34781187906594</v>
      </c>
      <c r="I103" s="338">
        <f t="shared" si="58"/>
        <v>6.9173905939532974</v>
      </c>
      <c r="J103" s="338">
        <f t="shared" si="58"/>
        <v>12.029039800929162</v>
      </c>
      <c r="K103" s="338">
        <f t="shared" si="58"/>
        <v>18.946430394882459</v>
      </c>
      <c r="L103" s="338">
        <f t="shared" si="58"/>
        <v>25.5</v>
      </c>
      <c r="M103" s="338">
        <f t="shared" si="58"/>
        <v>44.446430394882455</v>
      </c>
      <c r="N103" s="338">
        <f t="shared" si="58"/>
        <v>7521.8306464805955</v>
      </c>
      <c r="O103" s="338">
        <f t="shared" si="58"/>
        <v>7477.3842160857139</v>
      </c>
    </row>
    <row r="104" spans="1:15" ht="13" thickTop="1" x14ac:dyDescent="0.25"/>
    <row r="105" spans="1:15" ht="13" x14ac:dyDescent="0.3">
      <c r="I105" s="410"/>
      <c r="J105" s="432" t="s">
        <v>15</v>
      </c>
      <c r="K105" s="433"/>
      <c r="L105" s="198" t="s">
        <v>47</v>
      </c>
      <c r="M105" s="411"/>
    </row>
    <row r="106" spans="1:15" ht="52" x14ac:dyDescent="0.3">
      <c r="A106" s="62" t="s">
        <v>43</v>
      </c>
      <c r="B106" s="62" t="s">
        <v>3</v>
      </c>
      <c r="C106" s="62" t="s">
        <v>4</v>
      </c>
      <c r="D106" s="62" t="s">
        <v>5</v>
      </c>
      <c r="E106" s="62" t="s">
        <v>6</v>
      </c>
      <c r="F106" s="62" t="s">
        <v>7</v>
      </c>
      <c r="G106" s="62" t="s">
        <v>83</v>
      </c>
      <c r="H106" s="62" t="s">
        <v>84</v>
      </c>
      <c r="I106" s="77" t="s">
        <v>85</v>
      </c>
      <c r="J106" s="78" t="s">
        <v>86</v>
      </c>
      <c r="K106" s="78" t="s">
        <v>87</v>
      </c>
      <c r="L106" s="78" t="s">
        <v>88</v>
      </c>
      <c r="M106" s="79" t="s">
        <v>89</v>
      </c>
      <c r="N106" s="62" t="s">
        <v>90</v>
      </c>
      <c r="O106" s="62" t="s">
        <v>91</v>
      </c>
    </row>
    <row r="107" spans="1:15" x14ac:dyDescent="0.25">
      <c r="A107" s="207" t="s">
        <v>22</v>
      </c>
      <c r="B107" s="335" t="str">
        <f>+IF(MONTH(C107)&lt;4,"Q1",IF(MONTH(C107)&lt;7,"Q2",IF(MONTH(C107)&lt;10,"Q3","Q4")))&amp;"/"&amp;YEAR(C107)</f>
        <v>Q4/2022</v>
      </c>
      <c r="C107" s="321">
        <f>VLOOKUP(L105,$A$1:$E$37,2,FALSE)</f>
        <v>44887</v>
      </c>
      <c r="D107" s="321">
        <f>DATE(YEAR(C107),IF(MONTH(C107)&lt;=3,3,IF(MONTH(C107)&lt;=6,6,IF(MONTH(C107)&lt;=9,9,12))),IF(OR(MONTH(C107)&lt;=3,MONTH(C107)&gt;=10),31,30))</f>
        <v>44926</v>
      </c>
      <c r="E107" s="335">
        <f t="shared" ref="E107:E119" si="59">D107-C107+1</f>
        <v>40</v>
      </c>
      <c r="F107" s="347">
        <f>VLOOKUP(D107,'FERC Interest Rate'!$A:$B,2,TRUE)</f>
        <v>4.9099999999999998E-2</v>
      </c>
      <c r="G107" s="348">
        <f>VLOOKUP(L105,$A$1:$E$37,4,FALSE)</f>
        <v>616</v>
      </c>
      <c r="H107" s="348">
        <f>G107*F107*(E107/(DATE(YEAR(D107),12,31)-DATE(YEAR(D107),1,1)+1))</f>
        <v>3.3145863013698627</v>
      </c>
      <c r="I107" s="336">
        <v>0</v>
      </c>
      <c r="J107" s="322">
        <v>0</v>
      </c>
      <c r="K107" s="322">
        <f t="shared" ref="K107:K113" si="60">+SUM(I107:J107)</f>
        <v>0</v>
      </c>
      <c r="L107" s="322">
        <v>0</v>
      </c>
      <c r="M107" s="337">
        <f t="shared" ref="M107:M118" si="61">+SUM(K107:L107)</f>
        <v>0</v>
      </c>
      <c r="N107" s="322">
        <f t="shared" ref="N107:N119" si="62">+G107+H107+J107</f>
        <v>619.3145863013699</v>
      </c>
      <c r="O107" s="348">
        <f t="shared" ref="O107:O119" si="63">G107+H107-L107-I107</f>
        <v>619.3145863013699</v>
      </c>
    </row>
    <row r="108" spans="1:15" x14ac:dyDescent="0.25">
      <c r="A108" s="207" t="s">
        <v>22</v>
      </c>
      <c r="B108" s="335" t="str">
        <f t="shared" ref="B108:B119" si="64">+IF(MONTH(C108)&lt;4,"Q1",IF(MONTH(C108)&lt;7,"Q2",IF(MONTH(C108)&lt;10,"Q3","Q4")))&amp;"/"&amp;YEAR(C108)</f>
        <v>Q1/2023</v>
      </c>
      <c r="C108" s="321">
        <f t="shared" ref="C108:C119" si="65">D107+1</f>
        <v>44927</v>
      </c>
      <c r="D108" s="321">
        <f t="shared" ref="D108:D119" si="66">EOMONTH(D107,3)</f>
        <v>45016</v>
      </c>
      <c r="E108" s="335">
        <f t="shared" si="59"/>
        <v>90</v>
      </c>
      <c r="F108" s="347">
        <f>VLOOKUP(D108,'FERC Interest Rate'!$A:$B,2,TRUE)</f>
        <v>6.3100000000000003E-2</v>
      </c>
      <c r="G108" s="348">
        <f t="shared" ref="G108:G119" si="67">O107</f>
        <v>619.3145863013699</v>
      </c>
      <c r="H108" s="348">
        <f t="shared" ref="H108:H119" si="68">G108*F108*(E108/(DATE(YEAR(D108),12,31)-DATE(YEAR(D108),1,1)+1))</f>
        <v>9.6358562619328225</v>
      </c>
      <c r="I108" s="336">
        <v>0</v>
      </c>
      <c r="J108" s="322">
        <v>0</v>
      </c>
      <c r="K108" s="322">
        <f t="shared" si="60"/>
        <v>0</v>
      </c>
      <c r="L108" s="322">
        <v>0</v>
      </c>
      <c r="M108" s="337">
        <f t="shared" si="61"/>
        <v>0</v>
      </c>
      <c r="N108" s="322">
        <f t="shared" si="62"/>
        <v>628.95044256330277</v>
      </c>
      <c r="O108" s="348">
        <f t="shared" si="63"/>
        <v>628.95044256330277</v>
      </c>
    </row>
    <row r="109" spans="1:15" x14ac:dyDescent="0.25">
      <c r="A109" s="207" t="s">
        <v>22</v>
      </c>
      <c r="B109" s="335" t="str">
        <f t="shared" si="64"/>
        <v>Q2/2023</v>
      </c>
      <c r="C109" s="321">
        <f t="shared" si="65"/>
        <v>45017</v>
      </c>
      <c r="D109" s="321">
        <f t="shared" si="66"/>
        <v>45107</v>
      </c>
      <c r="E109" s="335">
        <f t="shared" si="59"/>
        <v>91</v>
      </c>
      <c r="F109" s="347">
        <f>VLOOKUP(D109,'FERC Interest Rate'!$A:$B,2,TRUE)</f>
        <v>7.4999999999999997E-2</v>
      </c>
      <c r="G109" s="348">
        <f t="shared" si="67"/>
        <v>628.95044256330277</v>
      </c>
      <c r="H109" s="348">
        <f t="shared" si="68"/>
        <v>11.760511699985045</v>
      </c>
      <c r="I109" s="336">
        <v>0</v>
      </c>
      <c r="J109" s="322">
        <v>0</v>
      </c>
      <c r="K109" s="322">
        <f t="shared" si="60"/>
        <v>0</v>
      </c>
      <c r="L109" s="322">
        <v>0</v>
      </c>
      <c r="M109" s="337">
        <f t="shared" si="61"/>
        <v>0</v>
      </c>
      <c r="N109" s="322">
        <f t="shared" si="62"/>
        <v>640.71095426328782</v>
      </c>
      <c r="O109" s="348">
        <f t="shared" si="63"/>
        <v>640.71095426328782</v>
      </c>
    </row>
    <row r="110" spans="1:15" x14ac:dyDescent="0.25">
      <c r="A110" s="207" t="s">
        <v>22</v>
      </c>
      <c r="B110" s="335" t="str">
        <f t="shared" si="64"/>
        <v>Q3/2023</v>
      </c>
      <c r="C110" s="321">
        <f t="shared" si="65"/>
        <v>45108</v>
      </c>
      <c r="D110" s="321">
        <f t="shared" si="66"/>
        <v>45199</v>
      </c>
      <c r="E110" s="335">
        <f t="shared" si="59"/>
        <v>92</v>
      </c>
      <c r="F110" s="347">
        <f>VLOOKUP(D110,'FERC Interest Rate'!$A:$B,2,TRUE)</f>
        <v>8.0199999999999994E-2</v>
      </c>
      <c r="G110" s="348">
        <f t="shared" si="67"/>
        <v>640.71095426328782</v>
      </c>
      <c r="H110" s="348">
        <f t="shared" si="68"/>
        <v>12.951840287496555</v>
      </c>
      <c r="I110" s="336">
        <v>0</v>
      </c>
      <c r="J110" s="322">
        <v>0</v>
      </c>
      <c r="K110" s="322">
        <f t="shared" si="60"/>
        <v>0</v>
      </c>
      <c r="L110" s="322">
        <v>0</v>
      </c>
      <c r="M110" s="337">
        <f t="shared" si="61"/>
        <v>0</v>
      </c>
      <c r="N110" s="322">
        <f t="shared" si="62"/>
        <v>653.66279455078438</v>
      </c>
      <c r="O110" s="348">
        <f t="shared" si="63"/>
        <v>653.66279455078438</v>
      </c>
    </row>
    <row r="111" spans="1:15" x14ac:dyDescent="0.25">
      <c r="A111" s="207" t="s">
        <v>22</v>
      </c>
      <c r="B111" s="335" t="str">
        <f t="shared" si="64"/>
        <v>Q4/2023</v>
      </c>
      <c r="C111" s="321">
        <f t="shared" si="65"/>
        <v>45200</v>
      </c>
      <c r="D111" s="321">
        <f t="shared" si="66"/>
        <v>45291</v>
      </c>
      <c r="E111" s="335">
        <f t="shared" si="59"/>
        <v>92</v>
      </c>
      <c r="F111" s="347">
        <f>VLOOKUP(D111,'FERC Interest Rate'!$A:$B,2,TRUE)</f>
        <v>8.3500000000000005E-2</v>
      </c>
      <c r="G111" s="348">
        <f t="shared" si="67"/>
        <v>653.66279455078438</v>
      </c>
      <c r="H111" s="348">
        <f t="shared" si="68"/>
        <v>13.757363254079797</v>
      </c>
      <c r="I111" s="336">
        <v>0</v>
      </c>
      <c r="J111" s="322">
        <v>0</v>
      </c>
      <c r="K111" s="322">
        <f t="shared" si="60"/>
        <v>0</v>
      </c>
      <c r="L111" s="322">
        <v>0</v>
      </c>
      <c r="M111" s="337">
        <f t="shared" si="61"/>
        <v>0</v>
      </c>
      <c r="N111" s="322">
        <f t="shared" si="62"/>
        <v>667.42015780486417</v>
      </c>
      <c r="O111" s="348">
        <f t="shared" si="63"/>
        <v>667.42015780486417</v>
      </c>
    </row>
    <row r="112" spans="1:15" x14ac:dyDescent="0.25">
      <c r="A112" s="207" t="s">
        <v>22</v>
      </c>
      <c r="B112" s="335" t="str">
        <f t="shared" si="64"/>
        <v>Q1/2024</v>
      </c>
      <c r="C112" s="321">
        <f t="shared" si="65"/>
        <v>45292</v>
      </c>
      <c r="D112" s="321">
        <f t="shared" si="66"/>
        <v>45382</v>
      </c>
      <c r="E112" s="335">
        <f t="shared" si="59"/>
        <v>91</v>
      </c>
      <c r="F112" s="347">
        <f>VLOOKUP(D112,'FERC Interest Rate'!$A:$B,2,TRUE)</f>
        <v>8.5000000000000006E-2</v>
      </c>
      <c r="G112" s="348">
        <f t="shared" si="67"/>
        <v>667.42015780486417</v>
      </c>
      <c r="H112" s="348">
        <f t="shared" si="68"/>
        <v>14.105177378744877</v>
      </c>
      <c r="I112" s="336">
        <v>0</v>
      </c>
      <c r="J112" s="322">
        <v>0</v>
      </c>
      <c r="K112" s="322">
        <f t="shared" si="60"/>
        <v>0</v>
      </c>
      <c r="L112" s="322">
        <v>0</v>
      </c>
      <c r="M112" s="337">
        <f t="shared" si="61"/>
        <v>0</v>
      </c>
      <c r="N112" s="322">
        <f t="shared" si="62"/>
        <v>681.52533518360906</v>
      </c>
      <c r="O112" s="348">
        <f t="shared" si="63"/>
        <v>681.52533518360906</v>
      </c>
    </row>
    <row r="113" spans="1:15" x14ac:dyDescent="0.25">
      <c r="A113" s="207" t="s">
        <v>22</v>
      </c>
      <c r="B113" s="335" t="str">
        <f t="shared" si="64"/>
        <v>Q2/2024</v>
      </c>
      <c r="C113" s="321">
        <f t="shared" si="65"/>
        <v>45383</v>
      </c>
      <c r="D113" s="321">
        <f t="shared" si="66"/>
        <v>45473</v>
      </c>
      <c r="E113" s="335">
        <f t="shared" si="59"/>
        <v>91</v>
      </c>
      <c r="F113" s="347">
        <f>VLOOKUP(D113,'FERC Interest Rate'!$A:$B,2,TRUE)</f>
        <v>8.5000000000000006E-2</v>
      </c>
      <c r="G113" s="348">
        <f t="shared" si="67"/>
        <v>681.52533518360906</v>
      </c>
      <c r="H113" s="348">
        <f t="shared" si="68"/>
        <v>14.403274501762887</v>
      </c>
      <c r="I113" s="336">
        <v>0</v>
      </c>
      <c r="J113" s="322">
        <v>0</v>
      </c>
      <c r="K113" s="322">
        <f t="shared" si="60"/>
        <v>0</v>
      </c>
      <c r="L113" s="322">
        <v>0</v>
      </c>
      <c r="M113" s="337">
        <f t="shared" si="61"/>
        <v>0</v>
      </c>
      <c r="N113" s="322">
        <f t="shared" si="62"/>
        <v>695.92860968537195</v>
      </c>
      <c r="O113" s="348">
        <f t="shared" si="63"/>
        <v>695.92860968537195</v>
      </c>
    </row>
    <row r="114" spans="1:15" x14ac:dyDescent="0.25">
      <c r="A114" s="207" t="s">
        <v>22</v>
      </c>
      <c r="B114" s="335" t="str">
        <f t="shared" si="64"/>
        <v>Q3/2024</v>
      </c>
      <c r="C114" s="321">
        <f t="shared" si="65"/>
        <v>45474</v>
      </c>
      <c r="D114" s="321">
        <f t="shared" si="66"/>
        <v>45565</v>
      </c>
      <c r="E114" s="335">
        <f t="shared" si="59"/>
        <v>92</v>
      </c>
      <c r="F114" s="347">
        <f>VLOOKUP(D114,'FERC Interest Rate'!$A:$B,2,TRUE)</f>
        <v>8.5000000000000006E-2</v>
      </c>
      <c r="G114" s="348">
        <f t="shared" si="67"/>
        <v>695.92860968537195</v>
      </c>
      <c r="H114" s="348">
        <f t="shared" si="68"/>
        <v>14.869294338086364</v>
      </c>
      <c r="I114" s="336">
        <v>0</v>
      </c>
      <c r="J114" s="322">
        <v>0</v>
      </c>
      <c r="K114" s="322">
        <f t="shared" ref="K114:K118" si="69">+SUM(I114:J114)</f>
        <v>0</v>
      </c>
      <c r="L114" s="322">
        <v>0</v>
      </c>
      <c r="M114" s="337">
        <f t="shared" si="61"/>
        <v>0</v>
      </c>
      <c r="N114" s="322">
        <f t="shared" si="62"/>
        <v>710.79790402345827</v>
      </c>
      <c r="O114" s="348">
        <f t="shared" si="63"/>
        <v>710.79790402345827</v>
      </c>
    </row>
    <row r="115" spans="1:15" x14ac:dyDescent="0.25">
      <c r="A115" s="207" t="s">
        <v>22</v>
      </c>
      <c r="B115" s="335" t="str">
        <f t="shared" si="64"/>
        <v>Q4/2024</v>
      </c>
      <c r="C115" s="321">
        <f t="shared" si="65"/>
        <v>45566</v>
      </c>
      <c r="D115" s="321">
        <f t="shared" si="66"/>
        <v>45657</v>
      </c>
      <c r="E115" s="335">
        <f t="shared" si="59"/>
        <v>92</v>
      </c>
      <c r="F115" s="347">
        <f>VLOOKUP(D115,'FERC Interest Rate'!$A:$B,2,TRUE)</f>
        <v>8.5000000000000006E-2</v>
      </c>
      <c r="G115" s="348">
        <f t="shared" si="67"/>
        <v>710.79790402345827</v>
      </c>
      <c r="H115" s="348">
        <f t="shared" si="68"/>
        <v>15.186993468479354</v>
      </c>
      <c r="I115" s="336">
        <v>0</v>
      </c>
      <c r="J115" s="322">
        <v>0</v>
      </c>
      <c r="K115" s="322">
        <f t="shared" si="69"/>
        <v>0</v>
      </c>
      <c r="L115" s="322">
        <v>0</v>
      </c>
      <c r="M115" s="337">
        <f t="shared" si="61"/>
        <v>0</v>
      </c>
      <c r="N115" s="322">
        <f t="shared" si="62"/>
        <v>725.98489749193766</v>
      </c>
      <c r="O115" s="348">
        <f t="shared" si="63"/>
        <v>725.98489749193766</v>
      </c>
    </row>
    <row r="116" spans="1:15" x14ac:dyDescent="0.25">
      <c r="A116" s="207" t="s">
        <v>22</v>
      </c>
      <c r="B116" s="335" t="str">
        <f t="shared" si="64"/>
        <v>Q1/2025</v>
      </c>
      <c r="C116" s="321">
        <f t="shared" si="65"/>
        <v>45658</v>
      </c>
      <c r="D116" s="321">
        <f t="shared" si="66"/>
        <v>45747</v>
      </c>
      <c r="E116" s="335">
        <f t="shared" si="59"/>
        <v>90</v>
      </c>
      <c r="F116" s="347">
        <f>VLOOKUP(D116,'FERC Interest Rate'!$A:$B,2,TRUE)</f>
        <v>8.0399999999999999E-2</v>
      </c>
      <c r="G116" s="348">
        <f t="shared" si="67"/>
        <v>725.98489749193766</v>
      </c>
      <c r="H116" s="348">
        <f t="shared" si="68"/>
        <v>14.39240196781277</v>
      </c>
      <c r="I116" s="336">
        <v>0</v>
      </c>
      <c r="J116" s="322">
        <v>0</v>
      </c>
      <c r="K116" s="322">
        <f t="shared" si="69"/>
        <v>0</v>
      </c>
      <c r="L116" s="322">
        <v>0</v>
      </c>
      <c r="M116" s="337">
        <f t="shared" si="61"/>
        <v>0</v>
      </c>
      <c r="N116" s="322">
        <f t="shared" si="62"/>
        <v>740.37729945975047</v>
      </c>
      <c r="O116" s="348">
        <f t="shared" si="63"/>
        <v>740.37729945975047</v>
      </c>
    </row>
    <row r="117" spans="1:15" x14ac:dyDescent="0.25">
      <c r="A117" s="207" t="s">
        <v>22</v>
      </c>
      <c r="B117" s="335" t="str">
        <f t="shared" si="64"/>
        <v>Q2/2025</v>
      </c>
      <c r="C117" s="321">
        <f t="shared" si="65"/>
        <v>45748</v>
      </c>
      <c r="D117" s="321">
        <f t="shared" si="66"/>
        <v>45838</v>
      </c>
      <c r="E117" s="335">
        <f t="shared" si="59"/>
        <v>91</v>
      </c>
      <c r="F117" s="347">
        <f>VLOOKUP(D117,'FERC Interest Rate'!$A:$B,2,TRUE)</f>
        <v>7.5499999999999998E-2</v>
      </c>
      <c r="G117" s="348">
        <f t="shared" si="67"/>
        <v>740.37729945975047</v>
      </c>
      <c r="H117" s="348">
        <f t="shared" si="68"/>
        <v>13.936334892981412</v>
      </c>
      <c r="I117" s="336">
        <v>0</v>
      </c>
      <c r="J117" s="322">
        <v>0</v>
      </c>
      <c r="K117" s="322">
        <f t="shared" si="69"/>
        <v>0</v>
      </c>
      <c r="L117" s="322">
        <v>0</v>
      </c>
      <c r="M117" s="337">
        <f t="shared" si="61"/>
        <v>0</v>
      </c>
      <c r="N117" s="322">
        <f t="shared" si="62"/>
        <v>754.31363435273192</v>
      </c>
      <c r="O117" s="348">
        <f t="shared" si="63"/>
        <v>754.31363435273192</v>
      </c>
    </row>
    <row r="118" spans="1:15" x14ac:dyDescent="0.25">
      <c r="A118" s="207" t="s">
        <v>22</v>
      </c>
      <c r="B118" s="335" t="str">
        <f t="shared" si="64"/>
        <v>Q3/2025</v>
      </c>
      <c r="C118" s="321">
        <f t="shared" si="65"/>
        <v>45839</v>
      </c>
      <c r="D118" s="321">
        <f t="shared" si="66"/>
        <v>45930</v>
      </c>
      <c r="E118" s="335">
        <f t="shared" si="59"/>
        <v>92</v>
      </c>
      <c r="F118" s="347">
        <f>VLOOKUP(D118,'FERC Interest Rate'!$A:$B,2,TRUE)</f>
        <v>7.4999999999999997E-2</v>
      </c>
      <c r="G118" s="348">
        <f t="shared" si="67"/>
        <v>754.31363435273192</v>
      </c>
      <c r="H118" s="348">
        <f t="shared" si="68"/>
        <v>14.259627608311918</v>
      </c>
      <c r="I118" s="336">
        <v>0</v>
      </c>
      <c r="J118" s="322">
        <v>0</v>
      </c>
      <c r="K118" s="322">
        <f t="shared" si="69"/>
        <v>0</v>
      </c>
      <c r="L118" s="322">
        <v>0</v>
      </c>
      <c r="M118" s="337">
        <f t="shared" si="61"/>
        <v>0</v>
      </c>
      <c r="N118" s="322">
        <f t="shared" si="62"/>
        <v>768.57326196104384</v>
      </c>
      <c r="O118" s="348">
        <f t="shared" si="63"/>
        <v>768.57326196104384</v>
      </c>
    </row>
    <row r="119" spans="1:15" x14ac:dyDescent="0.25">
      <c r="A119" s="66" t="s">
        <v>44</v>
      </c>
      <c r="B119" s="335" t="str">
        <f t="shared" si="64"/>
        <v>Q4/2025</v>
      </c>
      <c r="C119" s="321">
        <f t="shared" si="65"/>
        <v>45931</v>
      </c>
      <c r="D119" s="321">
        <f t="shared" si="66"/>
        <v>46022</v>
      </c>
      <c r="E119" s="335">
        <f t="shared" si="59"/>
        <v>92</v>
      </c>
      <c r="F119" s="347">
        <f>VLOOKUP(D119,'FERC Interest Rate'!$A:$B,2,TRUE)</f>
        <v>7.4999999999999997E-2</v>
      </c>
      <c r="G119" s="348">
        <f t="shared" si="67"/>
        <v>768.57326196104384</v>
      </c>
      <c r="H119" s="348">
        <f t="shared" si="68"/>
        <v>14.529193171318363</v>
      </c>
      <c r="I119" s="336">
        <f>(SUM($H$107:$H$119)/20)</f>
        <v>8.3551227566181012</v>
      </c>
      <c r="J119" s="322">
        <f t="shared" ref="J119" si="70">G119*F119*(E119/(DATE(YEAR(D119),12,31)-DATE(YEAR(D119),1,1)+1))</f>
        <v>14.529193171318363</v>
      </c>
      <c r="K119" s="322">
        <f t="shared" ref="K119" si="71">+SUM(I119:J119)</f>
        <v>22.884315927936463</v>
      </c>
      <c r="L119" s="322">
        <f>VLOOKUP($L$105,$A$1:$E$37,4,FALSE)/20</f>
        <v>30.8</v>
      </c>
      <c r="M119" s="337">
        <f t="shared" ref="M119" si="72">+SUM(K119:L119)</f>
        <v>53.684315927936467</v>
      </c>
      <c r="N119" s="322">
        <f t="shared" si="62"/>
        <v>797.63164830368066</v>
      </c>
      <c r="O119" s="348">
        <f t="shared" si="63"/>
        <v>743.94733237574417</v>
      </c>
    </row>
    <row r="120" spans="1:15" ht="13.5" thickBot="1" x14ac:dyDescent="0.35">
      <c r="A120" s="101"/>
      <c r="B120" s="102"/>
      <c r="C120" s="103"/>
      <c r="D120" s="103"/>
      <c r="E120" s="102"/>
      <c r="F120" s="102"/>
      <c r="G120" s="338">
        <f t="shared" ref="G120:O120" si="73">+SUM(G107:G119)</f>
        <v>8903.5598776415136</v>
      </c>
      <c r="H120" s="338">
        <f t="shared" si="73"/>
        <v>167.10245513236202</v>
      </c>
      <c r="I120" s="338">
        <f t="shared" si="73"/>
        <v>8.3551227566181012</v>
      </c>
      <c r="J120" s="338">
        <f t="shared" si="73"/>
        <v>14.529193171318363</v>
      </c>
      <c r="K120" s="338">
        <f t="shared" si="73"/>
        <v>22.884315927936463</v>
      </c>
      <c r="L120" s="338">
        <f t="shared" si="73"/>
        <v>30.8</v>
      </c>
      <c r="M120" s="338">
        <f t="shared" si="73"/>
        <v>53.684315927936467</v>
      </c>
      <c r="N120" s="338">
        <f t="shared" si="73"/>
        <v>9085.1915259451944</v>
      </c>
      <c r="O120" s="338">
        <f t="shared" si="73"/>
        <v>9031.5072100172583</v>
      </c>
    </row>
    <row r="121" spans="1:15" ht="13" thickTop="1" x14ac:dyDescent="0.25"/>
    <row r="122" spans="1:15" ht="13" x14ac:dyDescent="0.3">
      <c r="I122" s="410"/>
      <c r="J122" s="432" t="s">
        <v>15</v>
      </c>
      <c r="K122" s="433"/>
      <c r="L122" s="198" t="s">
        <v>48</v>
      </c>
      <c r="M122" s="411"/>
    </row>
    <row r="123" spans="1:15" ht="52" x14ac:dyDescent="0.3">
      <c r="A123" s="62" t="s">
        <v>43</v>
      </c>
      <c r="B123" s="62" t="s">
        <v>3</v>
      </c>
      <c r="C123" s="62" t="s">
        <v>4</v>
      </c>
      <c r="D123" s="62" t="s">
        <v>5</v>
      </c>
      <c r="E123" s="62" t="s">
        <v>6</v>
      </c>
      <c r="F123" s="62" t="s">
        <v>7</v>
      </c>
      <c r="G123" s="62" t="s">
        <v>83</v>
      </c>
      <c r="H123" s="62" t="s">
        <v>84</v>
      </c>
      <c r="I123" s="77" t="s">
        <v>85</v>
      </c>
      <c r="J123" s="78" t="s">
        <v>86</v>
      </c>
      <c r="K123" s="78" t="s">
        <v>87</v>
      </c>
      <c r="L123" s="78" t="s">
        <v>88</v>
      </c>
      <c r="M123" s="79" t="s">
        <v>89</v>
      </c>
      <c r="N123" s="62" t="s">
        <v>90</v>
      </c>
      <c r="O123" s="62" t="s">
        <v>91</v>
      </c>
    </row>
    <row r="124" spans="1:15" x14ac:dyDescent="0.25">
      <c r="A124" s="207" t="s">
        <v>22</v>
      </c>
      <c r="B124" s="335" t="str">
        <f>+IF(MONTH(C124)&lt;4,"Q1",IF(MONTH(C124)&lt;7,"Q2",IF(MONTH(C124)&lt;10,"Q3","Q4")))&amp;"/"&amp;YEAR(C124)</f>
        <v>Q4/2022</v>
      </c>
      <c r="C124" s="321">
        <f>VLOOKUP(L122,$A$1:$E$37,2,FALSE)</f>
        <v>44887</v>
      </c>
      <c r="D124" s="321">
        <f>DATE(YEAR(C124),IF(MONTH(C124)&lt;=3,3,IF(MONTH(C124)&lt;=6,6,IF(MONTH(C124)&lt;=9,9,12))),IF(OR(MONTH(C124)&lt;=3,MONTH(C124)&gt;=10),31,30))</f>
        <v>44926</v>
      </c>
      <c r="E124" s="335">
        <f t="shared" ref="E124:E136" si="74">D124-C124+1</f>
        <v>40</v>
      </c>
      <c r="F124" s="347">
        <f>VLOOKUP(D124,'FERC Interest Rate'!$A:$B,2,TRUE)</f>
        <v>4.9099999999999998E-2</v>
      </c>
      <c r="G124" s="348">
        <f>VLOOKUP(L122,$A$1:$E$37,4,FALSE)</f>
        <v>760</v>
      </c>
      <c r="H124" s="348">
        <f>G124*F124*(E124/(DATE(YEAR(D124),12,31)-DATE(YEAR(D124),1,1)+1))</f>
        <v>4.0894246575342459</v>
      </c>
      <c r="I124" s="336">
        <v>0</v>
      </c>
      <c r="J124" s="322">
        <v>0</v>
      </c>
      <c r="K124" s="322">
        <f t="shared" ref="K124:K130" si="75">+SUM(I124:J124)</f>
        <v>0</v>
      </c>
      <c r="L124" s="322">
        <v>0</v>
      </c>
      <c r="M124" s="337">
        <f t="shared" ref="M124:M135" si="76">+SUM(K124:L124)</f>
        <v>0</v>
      </c>
      <c r="N124" s="322">
        <f t="shared" ref="N124:N136" si="77">+G124+H124+J124</f>
        <v>764.08942465753421</v>
      </c>
      <c r="O124" s="348">
        <f t="shared" ref="O124:O136" si="78">G124+H124-L124-I124</f>
        <v>764.08942465753421</v>
      </c>
    </row>
    <row r="125" spans="1:15" x14ac:dyDescent="0.25">
      <c r="A125" s="207" t="s">
        <v>22</v>
      </c>
      <c r="B125" s="335" t="str">
        <f t="shared" ref="B125:B136" si="79">+IF(MONTH(C125)&lt;4,"Q1",IF(MONTH(C125)&lt;7,"Q2",IF(MONTH(C125)&lt;10,"Q3","Q4")))&amp;"/"&amp;YEAR(C125)</f>
        <v>Q1/2023</v>
      </c>
      <c r="C125" s="321">
        <f t="shared" ref="C125:C136" si="80">D124+1</f>
        <v>44927</v>
      </c>
      <c r="D125" s="321">
        <f t="shared" ref="D125:D136" si="81">EOMONTH(D124,3)</f>
        <v>45016</v>
      </c>
      <c r="E125" s="335">
        <f t="shared" si="74"/>
        <v>90</v>
      </c>
      <c r="F125" s="347">
        <f>VLOOKUP(D125,'FERC Interest Rate'!$A:$B,2,TRUE)</f>
        <v>6.3100000000000003E-2</v>
      </c>
      <c r="G125" s="348">
        <f t="shared" ref="G125:G136" si="82">O124</f>
        <v>764.08942465753421</v>
      </c>
      <c r="H125" s="348">
        <f t="shared" ref="H125:H136" si="83">G125*F125*(E125/(DATE(YEAR(D125),12,31)-DATE(YEAR(D125),1,1)+1))</f>
        <v>11.888394089397636</v>
      </c>
      <c r="I125" s="336">
        <v>0</v>
      </c>
      <c r="J125" s="322">
        <v>0</v>
      </c>
      <c r="K125" s="322">
        <f t="shared" si="75"/>
        <v>0</v>
      </c>
      <c r="L125" s="322">
        <v>0</v>
      </c>
      <c r="M125" s="337">
        <f t="shared" si="76"/>
        <v>0</v>
      </c>
      <c r="N125" s="322">
        <f t="shared" si="77"/>
        <v>775.9778187469318</v>
      </c>
      <c r="O125" s="348">
        <f t="shared" si="78"/>
        <v>775.9778187469318</v>
      </c>
    </row>
    <row r="126" spans="1:15" x14ac:dyDescent="0.25">
      <c r="A126" s="207" t="s">
        <v>22</v>
      </c>
      <c r="B126" s="335" t="str">
        <f t="shared" si="79"/>
        <v>Q2/2023</v>
      </c>
      <c r="C126" s="321">
        <f t="shared" si="80"/>
        <v>45017</v>
      </c>
      <c r="D126" s="321">
        <f t="shared" si="81"/>
        <v>45107</v>
      </c>
      <c r="E126" s="335">
        <f t="shared" si="74"/>
        <v>91</v>
      </c>
      <c r="F126" s="347">
        <f>VLOOKUP(D126,'FERC Interest Rate'!$A:$B,2,TRUE)</f>
        <v>7.4999999999999997E-2</v>
      </c>
      <c r="G126" s="348">
        <f t="shared" si="82"/>
        <v>775.9778187469318</v>
      </c>
      <c r="H126" s="348">
        <f t="shared" si="83"/>
        <v>14.509722227254272</v>
      </c>
      <c r="I126" s="336">
        <v>0</v>
      </c>
      <c r="J126" s="322">
        <v>0</v>
      </c>
      <c r="K126" s="322">
        <f t="shared" si="75"/>
        <v>0</v>
      </c>
      <c r="L126" s="322">
        <v>0</v>
      </c>
      <c r="M126" s="337">
        <f t="shared" si="76"/>
        <v>0</v>
      </c>
      <c r="N126" s="322">
        <f t="shared" si="77"/>
        <v>790.48754097418612</v>
      </c>
      <c r="O126" s="348">
        <f t="shared" si="78"/>
        <v>790.48754097418612</v>
      </c>
    </row>
    <row r="127" spans="1:15" x14ac:dyDescent="0.25">
      <c r="A127" s="207" t="s">
        <v>22</v>
      </c>
      <c r="B127" s="335" t="str">
        <f t="shared" si="79"/>
        <v>Q3/2023</v>
      </c>
      <c r="C127" s="321">
        <f t="shared" si="80"/>
        <v>45108</v>
      </c>
      <c r="D127" s="321">
        <f t="shared" si="81"/>
        <v>45199</v>
      </c>
      <c r="E127" s="335">
        <f t="shared" si="74"/>
        <v>92</v>
      </c>
      <c r="F127" s="347">
        <f>VLOOKUP(D127,'FERC Interest Rate'!$A:$B,2,TRUE)</f>
        <v>8.0199999999999994E-2</v>
      </c>
      <c r="G127" s="348">
        <f t="shared" si="82"/>
        <v>790.48754097418612</v>
      </c>
      <c r="H127" s="348">
        <f t="shared" si="83"/>
        <v>15.979543211846396</v>
      </c>
      <c r="I127" s="336">
        <v>0</v>
      </c>
      <c r="J127" s="322">
        <v>0</v>
      </c>
      <c r="K127" s="322">
        <f t="shared" si="75"/>
        <v>0</v>
      </c>
      <c r="L127" s="322">
        <v>0</v>
      </c>
      <c r="M127" s="337">
        <f t="shared" si="76"/>
        <v>0</v>
      </c>
      <c r="N127" s="322">
        <f t="shared" si="77"/>
        <v>806.46708418603248</v>
      </c>
      <c r="O127" s="348">
        <f t="shared" si="78"/>
        <v>806.46708418603248</v>
      </c>
    </row>
    <row r="128" spans="1:15" x14ac:dyDescent="0.25">
      <c r="A128" s="207" t="s">
        <v>22</v>
      </c>
      <c r="B128" s="335" t="str">
        <f t="shared" si="79"/>
        <v>Q4/2023</v>
      </c>
      <c r="C128" s="321">
        <f t="shared" si="80"/>
        <v>45200</v>
      </c>
      <c r="D128" s="321">
        <f t="shared" si="81"/>
        <v>45291</v>
      </c>
      <c r="E128" s="335">
        <f t="shared" si="74"/>
        <v>92</v>
      </c>
      <c r="F128" s="347">
        <f>VLOOKUP(D128,'FERC Interest Rate'!$A:$B,2,TRUE)</f>
        <v>8.3500000000000005E-2</v>
      </c>
      <c r="G128" s="348">
        <f t="shared" si="82"/>
        <v>806.46708418603248</v>
      </c>
      <c r="H128" s="348">
        <f t="shared" si="83"/>
        <v>16.973370248540007</v>
      </c>
      <c r="I128" s="336">
        <v>0</v>
      </c>
      <c r="J128" s="322">
        <v>0</v>
      </c>
      <c r="K128" s="322">
        <f t="shared" si="75"/>
        <v>0</v>
      </c>
      <c r="L128" s="322">
        <v>0</v>
      </c>
      <c r="M128" s="337">
        <f t="shared" si="76"/>
        <v>0</v>
      </c>
      <c r="N128" s="322">
        <f t="shared" si="77"/>
        <v>823.44045443457253</v>
      </c>
      <c r="O128" s="348">
        <f t="shared" si="78"/>
        <v>823.44045443457253</v>
      </c>
    </row>
    <row r="129" spans="1:15" x14ac:dyDescent="0.25">
      <c r="A129" s="207" t="s">
        <v>22</v>
      </c>
      <c r="B129" s="335" t="str">
        <f t="shared" si="79"/>
        <v>Q1/2024</v>
      </c>
      <c r="C129" s="321">
        <f t="shared" si="80"/>
        <v>45292</v>
      </c>
      <c r="D129" s="321">
        <f t="shared" si="81"/>
        <v>45382</v>
      </c>
      <c r="E129" s="335">
        <f t="shared" si="74"/>
        <v>91</v>
      </c>
      <c r="F129" s="347">
        <f>VLOOKUP(D129,'FERC Interest Rate'!$A:$B,2,TRUE)</f>
        <v>8.5000000000000006E-2</v>
      </c>
      <c r="G129" s="348">
        <f t="shared" si="82"/>
        <v>823.44045443457253</v>
      </c>
      <c r="H129" s="348">
        <f t="shared" si="83"/>
        <v>17.402491571178739</v>
      </c>
      <c r="I129" s="336">
        <v>0</v>
      </c>
      <c r="J129" s="322">
        <v>0</v>
      </c>
      <c r="K129" s="322">
        <f t="shared" si="75"/>
        <v>0</v>
      </c>
      <c r="L129" s="322">
        <v>0</v>
      </c>
      <c r="M129" s="337">
        <f t="shared" si="76"/>
        <v>0</v>
      </c>
      <c r="N129" s="322">
        <f t="shared" si="77"/>
        <v>840.84294600575129</v>
      </c>
      <c r="O129" s="348">
        <f t="shared" si="78"/>
        <v>840.84294600575129</v>
      </c>
    </row>
    <row r="130" spans="1:15" x14ac:dyDescent="0.25">
      <c r="A130" s="207" t="s">
        <v>22</v>
      </c>
      <c r="B130" s="335" t="str">
        <f t="shared" si="79"/>
        <v>Q2/2024</v>
      </c>
      <c r="C130" s="321">
        <f t="shared" si="80"/>
        <v>45383</v>
      </c>
      <c r="D130" s="321">
        <f t="shared" si="81"/>
        <v>45473</v>
      </c>
      <c r="E130" s="335">
        <f t="shared" si="74"/>
        <v>91</v>
      </c>
      <c r="F130" s="347">
        <f>VLOOKUP(D130,'FERC Interest Rate'!$A:$B,2,TRUE)</f>
        <v>8.5000000000000006E-2</v>
      </c>
      <c r="G130" s="348">
        <f t="shared" si="82"/>
        <v>840.84294600575129</v>
      </c>
      <c r="H130" s="348">
        <f t="shared" si="83"/>
        <v>17.77027373594122</v>
      </c>
      <c r="I130" s="336">
        <v>0</v>
      </c>
      <c r="J130" s="322">
        <v>0</v>
      </c>
      <c r="K130" s="322">
        <f t="shared" si="75"/>
        <v>0</v>
      </c>
      <c r="L130" s="322">
        <v>0</v>
      </c>
      <c r="M130" s="337">
        <f t="shared" si="76"/>
        <v>0</v>
      </c>
      <c r="N130" s="322">
        <f t="shared" si="77"/>
        <v>858.61321974169255</v>
      </c>
      <c r="O130" s="348">
        <f t="shared" si="78"/>
        <v>858.61321974169255</v>
      </c>
    </row>
    <row r="131" spans="1:15" x14ac:dyDescent="0.25">
      <c r="A131" s="207" t="s">
        <v>22</v>
      </c>
      <c r="B131" s="335" t="str">
        <f t="shared" si="79"/>
        <v>Q3/2024</v>
      </c>
      <c r="C131" s="321">
        <f t="shared" si="80"/>
        <v>45474</v>
      </c>
      <c r="D131" s="321">
        <f t="shared" si="81"/>
        <v>45565</v>
      </c>
      <c r="E131" s="335">
        <f t="shared" si="74"/>
        <v>92</v>
      </c>
      <c r="F131" s="347">
        <f>VLOOKUP(D131,'FERC Interest Rate'!$A:$B,2,TRUE)</f>
        <v>8.5000000000000006E-2</v>
      </c>
      <c r="G131" s="348">
        <f t="shared" si="82"/>
        <v>858.61321974169255</v>
      </c>
      <c r="H131" s="348">
        <f t="shared" si="83"/>
        <v>18.345233274262394</v>
      </c>
      <c r="I131" s="336">
        <v>0</v>
      </c>
      <c r="J131" s="322">
        <v>0</v>
      </c>
      <c r="K131" s="322">
        <f t="shared" ref="K131:K135" si="84">+SUM(I131:J131)</f>
        <v>0</v>
      </c>
      <c r="L131" s="322">
        <v>0</v>
      </c>
      <c r="M131" s="337">
        <f t="shared" si="76"/>
        <v>0</v>
      </c>
      <c r="N131" s="322">
        <f t="shared" si="77"/>
        <v>876.95845301595489</v>
      </c>
      <c r="O131" s="348">
        <f t="shared" si="78"/>
        <v>876.95845301595489</v>
      </c>
    </row>
    <row r="132" spans="1:15" x14ac:dyDescent="0.25">
      <c r="A132" s="207" t="s">
        <v>22</v>
      </c>
      <c r="B132" s="335" t="str">
        <f t="shared" si="79"/>
        <v>Q4/2024</v>
      </c>
      <c r="C132" s="321">
        <f t="shared" si="80"/>
        <v>45566</v>
      </c>
      <c r="D132" s="321">
        <f t="shared" si="81"/>
        <v>45657</v>
      </c>
      <c r="E132" s="335">
        <f t="shared" si="74"/>
        <v>92</v>
      </c>
      <c r="F132" s="347">
        <f>VLOOKUP(D132,'FERC Interest Rate'!$A:$B,2,TRUE)</f>
        <v>8.5000000000000006E-2</v>
      </c>
      <c r="G132" s="348">
        <f t="shared" si="82"/>
        <v>876.95845301595489</v>
      </c>
      <c r="H132" s="348">
        <f t="shared" si="83"/>
        <v>18.737199733838164</v>
      </c>
      <c r="I132" s="336">
        <v>0</v>
      </c>
      <c r="J132" s="322">
        <v>0</v>
      </c>
      <c r="K132" s="322">
        <f t="shared" si="84"/>
        <v>0</v>
      </c>
      <c r="L132" s="322">
        <v>0</v>
      </c>
      <c r="M132" s="337">
        <f t="shared" si="76"/>
        <v>0</v>
      </c>
      <c r="N132" s="322">
        <f t="shared" si="77"/>
        <v>895.695652749793</v>
      </c>
      <c r="O132" s="348">
        <f t="shared" si="78"/>
        <v>895.695652749793</v>
      </c>
    </row>
    <row r="133" spans="1:15" x14ac:dyDescent="0.25">
      <c r="A133" s="207" t="s">
        <v>22</v>
      </c>
      <c r="B133" s="335" t="str">
        <f t="shared" si="79"/>
        <v>Q1/2025</v>
      </c>
      <c r="C133" s="321">
        <f t="shared" si="80"/>
        <v>45658</v>
      </c>
      <c r="D133" s="321">
        <f t="shared" si="81"/>
        <v>45747</v>
      </c>
      <c r="E133" s="335">
        <f t="shared" si="74"/>
        <v>90</v>
      </c>
      <c r="F133" s="347">
        <f>VLOOKUP(D133,'FERC Interest Rate'!$A:$B,2,TRUE)</f>
        <v>8.0399999999999999E-2</v>
      </c>
      <c r="G133" s="348">
        <f t="shared" si="82"/>
        <v>895.695652749793</v>
      </c>
      <c r="H133" s="348">
        <f t="shared" si="83"/>
        <v>17.756859570678085</v>
      </c>
      <c r="I133" s="336">
        <v>0</v>
      </c>
      <c r="J133" s="322">
        <v>0</v>
      </c>
      <c r="K133" s="322">
        <f t="shared" si="84"/>
        <v>0</v>
      </c>
      <c r="L133" s="322">
        <v>0</v>
      </c>
      <c r="M133" s="337">
        <f t="shared" si="76"/>
        <v>0</v>
      </c>
      <c r="N133" s="322">
        <f t="shared" si="77"/>
        <v>913.4525123204711</v>
      </c>
      <c r="O133" s="348">
        <f t="shared" si="78"/>
        <v>913.4525123204711</v>
      </c>
    </row>
    <row r="134" spans="1:15" x14ac:dyDescent="0.25">
      <c r="A134" s="207" t="s">
        <v>22</v>
      </c>
      <c r="B134" s="335" t="str">
        <f t="shared" si="79"/>
        <v>Q2/2025</v>
      </c>
      <c r="C134" s="321">
        <f t="shared" si="80"/>
        <v>45748</v>
      </c>
      <c r="D134" s="321">
        <f t="shared" si="81"/>
        <v>45838</v>
      </c>
      <c r="E134" s="335">
        <f t="shared" si="74"/>
        <v>91</v>
      </c>
      <c r="F134" s="347">
        <f>VLOOKUP(D134,'FERC Interest Rate'!$A:$B,2,TRUE)</f>
        <v>7.5499999999999998E-2</v>
      </c>
      <c r="G134" s="348">
        <f t="shared" si="82"/>
        <v>913.4525123204711</v>
      </c>
      <c r="H134" s="348">
        <f t="shared" si="83"/>
        <v>17.194179413418624</v>
      </c>
      <c r="I134" s="336">
        <v>0</v>
      </c>
      <c r="J134" s="322">
        <v>0</v>
      </c>
      <c r="K134" s="322">
        <f t="shared" si="84"/>
        <v>0</v>
      </c>
      <c r="L134" s="322">
        <v>0</v>
      </c>
      <c r="M134" s="337">
        <f t="shared" si="76"/>
        <v>0</v>
      </c>
      <c r="N134" s="322">
        <f t="shared" si="77"/>
        <v>930.64669173388972</v>
      </c>
      <c r="O134" s="348">
        <f t="shared" si="78"/>
        <v>930.64669173388972</v>
      </c>
    </row>
    <row r="135" spans="1:15" x14ac:dyDescent="0.25">
      <c r="A135" s="207" t="s">
        <v>22</v>
      </c>
      <c r="B135" s="335" t="str">
        <f t="shared" si="79"/>
        <v>Q3/2025</v>
      </c>
      <c r="C135" s="321">
        <f t="shared" si="80"/>
        <v>45839</v>
      </c>
      <c r="D135" s="321">
        <f t="shared" si="81"/>
        <v>45930</v>
      </c>
      <c r="E135" s="335">
        <f t="shared" si="74"/>
        <v>92</v>
      </c>
      <c r="F135" s="347">
        <f>VLOOKUP(D135,'FERC Interest Rate'!$A:$B,2,TRUE)</f>
        <v>7.4999999999999997E-2</v>
      </c>
      <c r="G135" s="348">
        <f t="shared" si="82"/>
        <v>930.64669173388972</v>
      </c>
      <c r="H135" s="348">
        <f t="shared" si="83"/>
        <v>17.593047049215997</v>
      </c>
      <c r="I135" s="336">
        <v>0</v>
      </c>
      <c r="J135" s="322">
        <v>0</v>
      </c>
      <c r="K135" s="322">
        <f t="shared" si="84"/>
        <v>0</v>
      </c>
      <c r="L135" s="322">
        <v>0</v>
      </c>
      <c r="M135" s="337">
        <f t="shared" si="76"/>
        <v>0</v>
      </c>
      <c r="N135" s="322">
        <f t="shared" si="77"/>
        <v>948.23973878310574</v>
      </c>
      <c r="O135" s="348">
        <f t="shared" si="78"/>
        <v>948.23973878310574</v>
      </c>
    </row>
    <row r="136" spans="1:15" x14ac:dyDescent="0.25">
      <c r="A136" s="66" t="s">
        <v>44</v>
      </c>
      <c r="B136" s="335" t="str">
        <f t="shared" si="79"/>
        <v>Q4/2025</v>
      </c>
      <c r="C136" s="321">
        <f t="shared" si="80"/>
        <v>45931</v>
      </c>
      <c r="D136" s="321">
        <f t="shared" si="81"/>
        <v>46022</v>
      </c>
      <c r="E136" s="335">
        <f t="shared" si="74"/>
        <v>92</v>
      </c>
      <c r="F136" s="347">
        <f>VLOOKUP(D136,'FERC Interest Rate'!$A:$B,2,TRUE)</f>
        <v>7.4999999999999997E-2</v>
      </c>
      <c r="G136" s="348">
        <f t="shared" si="82"/>
        <v>948.23973878310574</v>
      </c>
      <c r="H136" s="348">
        <f t="shared" si="83"/>
        <v>17.925627938639536</v>
      </c>
      <c r="I136" s="336">
        <f>(SUM($H$124:$H$136)/20)</f>
        <v>10.308268336087266</v>
      </c>
      <c r="J136" s="322">
        <f t="shared" ref="J136" si="85">G136*F136*(E136/(DATE(YEAR(D136),12,31)-DATE(YEAR(D136),1,1)+1))</f>
        <v>17.925627938639536</v>
      </c>
      <c r="K136" s="322">
        <f t="shared" ref="K136" si="86">+SUM(I136:J136)</f>
        <v>28.233896274726803</v>
      </c>
      <c r="L136" s="322">
        <f>VLOOKUP($L$122,$A$1:$E$37,4,FALSE)/20</f>
        <v>38</v>
      </c>
      <c r="M136" s="337">
        <f t="shared" ref="M136" si="87">+SUM(K136:L136)</f>
        <v>66.233896274726803</v>
      </c>
      <c r="N136" s="322">
        <f t="shared" si="77"/>
        <v>984.09099466038481</v>
      </c>
      <c r="O136" s="348">
        <f t="shared" si="78"/>
        <v>917.85709838565799</v>
      </c>
    </row>
    <row r="137" spans="1:15" ht="13.5" thickBot="1" x14ac:dyDescent="0.35">
      <c r="A137" s="101"/>
      <c r="B137" s="102"/>
      <c r="C137" s="103"/>
      <c r="D137" s="103"/>
      <c r="E137" s="102"/>
      <c r="F137" s="102"/>
      <c r="G137" s="338">
        <f t="shared" ref="G137:O137" si="88">+SUM(G124:G136)</f>
        <v>10984.911537349915</v>
      </c>
      <c r="H137" s="338">
        <f t="shared" si="88"/>
        <v>206.16536672174533</v>
      </c>
      <c r="I137" s="338">
        <f t="shared" si="88"/>
        <v>10.308268336087266</v>
      </c>
      <c r="J137" s="338">
        <f t="shared" si="88"/>
        <v>17.925627938639536</v>
      </c>
      <c r="K137" s="338">
        <f t="shared" si="88"/>
        <v>28.233896274726803</v>
      </c>
      <c r="L137" s="338">
        <f t="shared" si="88"/>
        <v>38</v>
      </c>
      <c r="M137" s="338">
        <f t="shared" si="88"/>
        <v>66.233896274726803</v>
      </c>
      <c r="N137" s="338">
        <f t="shared" si="88"/>
        <v>11209.0025320103</v>
      </c>
      <c r="O137" s="338">
        <f t="shared" si="88"/>
        <v>11142.768635735574</v>
      </c>
    </row>
    <row r="138" spans="1:15" ht="13" thickTop="1" x14ac:dyDescent="0.25"/>
    <row r="139" spans="1:15" ht="13" x14ac:dyDescent="0.3">
      <c r="I139" s="410"/>
      <c r="J139" s="432" t="s">
        <v>15</v>
      </c>
      <c r="K139" s="433"/>
      <c r="L139" s="198" t="s">
        <v>49</v>
      </c>
      <c r="M139" s="411"/>
    </row>
    <row r="140" spans="1:15" ht="52" x14ac:dyDescent="0.3">
      <c r="A140" s="62" t="s">
        <v>43</v>
      </c>
      <c r="B140" s="62" t="s">
        <v>3</v>
      </c>
      <c r="C140" s="62" t="s">
        <v>4</v>
      </c>
      <c r="D140" s="62" t="s">
        <v>5</v>
      </c>
      <c r="E140" s="62" t="s">
        <v>6</v>
      </c>
      <c r="F140" s="62" t="s">
        <v>7</v>
      </c>
      <c r="G140" s="62" t="s">
        <v>83</v>
      </c>
      <c r="H140" s="62" t="s">
        <v>84</v>
      </c>
      <c r="I140" s="77" t="s">
        <v>85</v>
      </c>
      <c r="J140" s="78" t="s">
        <v>86</v>
      </c>
      <c r="K140" s="78" t="s">
        <v>87</v>
      </c>
      <c r="L140" s="78" t="s">
        <v>88</v>
      </c>
      <c r="M140" s="79" t="s">
        <v>89</v>
      </c>
      <c r="N140" s="62" t="s">
        <v>90</v>
      </c>
      <c r="O140" s="62" t="s">
        <v>91</v>
      </c>
    </row>
    <row r="141" spans="1:15" x14ac:dyDescent="0.25">
      <c r="A141" s="207" t="s">
        <v>22</v>
      </c>
      <c r="B141" s="335" t="str">
        <f>+IF(MONTH(C141)&lt;4,"Q1",IF(MONTH(C141)&lt;7,"Q2",IF(MONTH(C141)&lt;10,"Q3","Q4")))&amp;"/"&amp;YEAR(C141)</f>
        <v>Q4/2022</v>
      </c>
      <c r="C141" s="321">
        <f>VLOOKUP(L139,$A$1:$E$37,2,FALSE)</f>
        <v>44887</v>
      </c>
      <c r="D141" s="321">
        <f>DATE(YEAR(C141),IF(MONTH(C141)&lt;=3,3,IF(MONTH(C141)&lt;=6,6,IF(MONTH(C141)&lt;=9,9,12))),IF(OR(MONTH(C141)&lt;=3,MONTH(C141)&gt;=10),31,30))</f>
        <v>44926</v>
      </c>
      <c r="E141" s="335">
        <f t="shared" ref="E141:E153" si="89">D141-C141+1</f>
        <v>40</v>
      </c>
      <c r="F141" s="347">
        <f>VLOOKUP(D141,'FERC Interest Rate'!$A:$B,2,TRUE)</f>
        <v>4.9099999999999998E-2</v>
      </c>
      <c r="G141" s="348">
        <f>VLOOKUP(L139,$A$1:$E$37,4,FALSE)</f>
        <v>910</v>
      </c>
      <c r="H141" s="348">
        <f>G141*F141*(E141/(DATE(YEAR(D141),12,31)-DATE(YEAR(D141),1,1)+1))</f>
        <v>4.8965479452054792</v>
      </c>
      <c r="I141" s="336">
        <v>0</v>
      </c>
      <c r="J141" s="322">
        <v>0</v>
      </c>
      <c r="K141" s="322">
        <f t="shared" ref="K141:K147" si="90">+SUM(I141:J141)</f>
        <v>0</v>
      </c>
      <c r="L141" s="322">
        <v>0</v>
      </c>
      <c r="M141" s="337">
        <f t="shared" ref="M141:M152" si="91">+SUM(K141:L141)</f>
        <v>0</v>
      </c>
      <c r="N141" s="322">
        <f t="shared" ref="N141:N153" si="92">+G141+H141+J141</f>
        <v>914.8965479452055</v>
      </c>
      <c r="O141" s="348">
        <f t="shared" ref="O141:O153" si="93">G141+H141-L141-I141</f>
        <v>914.8965479452055</v>
      </c>
    </row>
    <row r="142" spans="1:15" x14ac:dyDescent="0.25">
      <c r="A142" s="207" t="s">
        <v>22</v>
      </c>
      <c r="B142" s="335" t="str">
        <f t="shared" ref="B142:B153" si="94">+IF(MONTH(C142)&lt;4,"Q1",IF(MONTH(C142)&lt;7,"Q2",IF(MONTH(C142)&lt;10,"Q3","Q4")))&amp;"/"&amp;YEAR(C142)</f>
        <v>Q1/2023</v>
      </c>
      <c r="C142" s="321">
        <f t="shared" ref="C142:C153" si="95">D141+1</f>
        <v>44927</v>
      </c>
      <c r="D142" s="321">
        <f t="shared" ref="D142:D153" si="96">EOMONTH(D141,3)</f>
        <v>45016</v>
      </c>
      <c r="E142" s="335">
        <f t="shared" si="89"/>
        <v>90</v>
      </c>
      <c r="F142" s="347">
        <f>VLOOKUP(D142,'FERC Interest Rate'!$A:$B,2,TRUE)</f>
        <v>6.3100000000000003E-2</v>
      </c>
      <c r="G142" s="348">
        <f t="shared" ref="G142:G153" si="97">O141</f>
        <v>914.8965479452055</v>
      </c>
      <c r="H142" s="348">
        <f t="shared" ref="H142:H153" si="98">G142*F142*(E142/(DATE(YEAR(D142),12,31)-DATE(YEAR(D142),1,1)+1))</f>
        <v>14.234787659673485</v>
      </c>
      <c r="I142" s="336">
        <v>0</v>
      </c>
      <c r="J142" s="322">
        <v>0</v>
      </c>
      <c r="K142" s="322">
        <f t="shared" si="90"/>
        <v>0</v>
      </c>
      <c r="L142" s="322">
        <v>0</v>
      </c>
      <c r="M142" s="337">
        <f t="shared" si="91"/>
        <v>0</v>
      </c>
      <c r="N142" s="322">
        <f t="shared" si="92"/>
        <v>929.13133560487893</v>
      </c>
      <c r="O142" s="348">
        <f t="shared" si="93"/>
        <v>929.13133560487893</v>
      </c>
    </row>
    <row r="143" spans="1:15" x14ac:dyDescent="0.25">
      <c r="A143" s="207" t="s">
        <v>22</v>
      </c>
      <c r="B143" s="335" t="str">
        <f t="shared" si="94"/>
        <v>Q2/2023</v>
      </c>
      <c r="C143" s="321">
        <f t="shared" si="95"/>
        <v>45017</v>
      </c>
      <c r="D143" s="321">
        <f t="shared" si="96"/>
        <v>45107</v>
      </c>
      <c r="E143" s="335">
        <f t="shared" si="89"/>
        <v>91</v>
      </c>
      <c r="F143" s="347">
        <f>VLOOKUP(D143,'FERC Interest Rate'!$A:$B,2,TRUE)</f>
        <v>7.4999999999999997E-2</v>
      </c>
      <c r="G143" s="348">
        <f t="shared" si="97"/>
        <v>929.13133560487893</v>
      </c>
      <c r="H143" s="348">
        <f t="shared" si="98"/>
        <v>17.373483193159721</v>
      </c>
      <c r="I143" s="336">
        <v>0</v>
      </c>
      <c r="J143" s="322">
        <v>0</v>
      </c>
      <c r="K143" s="322">
        <f t="shared" si="90"/>
        <v>0</v>
      </c>
      <c r="L143" s="322">
        <v>0</v>
      </c>
      <c r="M143" s="337">
        <f t="shared" si="91"/>
        <v>0</v>
      </c>
      <c r="N143" s="322">
        <f t="shared" si="92"/>
        <v>946.50481879803863</v>
      </c>
      <c r="O143" s="348">
        <f t="shared" si="93"/>
        <v>946.50481879803863</v>
      </c>
    </row>
    <row r="144" spans="1:15" x14ac:dyDescent="0.25">
      <c r="A144" s="207" t="s">
        <v>22</v>
      </c>
      <c r="B144" s="335" t="str">
        <f t="shared" si="94"/>
        <v>Q3/2023</v>
      </c>
      <c r="C144" s="321">
        <f t="shared" si="95"/>
        <v>45108</v>
      </c>
      <c r="D144" s="321">
        <f t="shared" si="96"/>
        <v>45199</v>
      </c>
      <c r="E144" s="335">
        <f t="shared" si="89"/>
        <v>92</v>
      </c>
      <c r="F144" s="347">
        <f>VLOOKUP(D144,'FERC Interest Rate'!$A:$B,2,TRUE)</f>
        <v>8.0199999999999994E-2</v>
      </c>
      <c r="G144" s="348">
        <f t="shared" si="97"/>
        <v>946.50481879803863</v>
      </c>
      <c r="H144" s="348">
        <f t="shared" si="98"/>
        <v>19.133400424710818</v>
      </c>
      <c r="I144" s="336">
        <v>0</v>
      </c>
      <c r="J144" s="322">
        <v>0</v>
      </c>
      <c r="K144" s="322">
        <f t="shared" si="90"/>
        <v>0</v>
      </c>
      <c r="L144" s="322">
        <v>0</v>
      </c>
      <c r="M144" s="337">
        <f t="shared" si="91"/>
        <v>0</v>
      </c>
      <c r="N144" s="322">
        <f t="shared" si="92"/>
        <v>965.6382192227494</v>
      </c>
      <c r="O144" s="348">
        <f t="shared" si="93"/>
        <v>965.6382192227494</v>
      </c>
    </row>
    <row r="145" spans="1:15" x14ac:dyDescent="0.25">
      <c r="A145" s="207" t="s">
        <v>22</v>
      </c>
      <c r="B145" s="335" t="str">
        <f t="shared" si="94"/>
        <v>Q4/2023</v>
      </c>
      <c r="C145" s="321">
        <f t="shared" si="95"/>
        <v>45200</v>
      </c>
      <c r="D145" s="321">
        <f t="shared" si="96"/>
        <v>45291</v>
      </c>
      <c r="E145" s="335">
        <f t="shared" si="89"/>
        <v>92</v>
      </c>
      <c r="F145" s="347">
        <f>VLOOKUP(D145,'FERC Interest Rate'!$A:$B,2,TRUE)</f>
        <v>8.3500000000000005E-2</v>
      </c>
      <c r="G145" s="348">
        <f t="shared" si="97"/>
        <v>965.6382192227494</v>
      </c>
      <c r="H145" s="348">
        <f t="shared" si="98"/>
        <v>20.323377534436059</v>
      </c>
      <c r="I145" s="336">
        <v>0</v>
      </c>
      <c r="J145" s="322">
        <v>0</v>
      </c>
      <c r="K145" s="322">
        <f t="shared" si="90"/>
        <v>0</v>
      </c>
      <c r="L145" s="322">
        <v>0</v>
      </c>
      <c r="M145" s="337">
        <f t="shared" si="91"/>
        <v>0</v>
      </c>
      <c r="N145" s="322">
        <f t="shared" si="92"/>
        <v>985.96159675718548</v>
      </c>
      <c r="O145" s="348">
        <f t="shared" si="93"/>
        <v>985.96159675718548</v>
      </c>
    </row>
    <row r="146" spans="1:15" x14ac:dyDescent="0.25">
      <c r="A146" s="207" t="s">
        <v>22</v>
      </c>
      <c r="B146" s="335" t="str">
        <f t="shared" si="94"/>
        <v>Q1/2024</v>
      </c>
      <c r="C146" s="321">
        <f t="shared" si="95"/>
        <v>45292</v>
      </c>
      <c r="D146" s="321">
        <f t="shared" si="96"/>
        <v>45382</v>
      </c>
      <c r="E146" s="335">
        <f t="shared" si="89"/>
        <v>91</v>
      </c>
      <c r="F146" s="347">
        <f>VLOOKUP(D146,'FERC Interest Rate'!$A:$B,2,TRUE)</f>
        <v>8.5000000000000006E-2</v>
      </c>
      <c r="G146" s="348">
        <f t="shared" si="97"/>
        <v>985.96159675718548</v>
      </c>
      <c r="H146" s="348">
        <f t="shared" si="98"/>
        <v>20.837193854964017</v>
      </c>
      <c r="I146" s="336">
        <v>0</v>
      </c>
      <c r="J146" s="322">
        <v>0</v>
      </c>
      <c r="K146" s="322">
        <f t="shared" si="90"/>
        <v>0</v>
      </c>
      <c r="L146" s="322">
        <v>0</v>
      </c>
      <c r="M146" s="337">
        <f t="shared" si="91"/>
        <v>0</v>
      </c>
      <c r="N146" s="322">
        <f t="shared" si="92"/>
        <v>1006.7987906121494</v>
      </c>
      <c r="O146" s="348">
        <f t="shared" si="93"/>
        <v>1006.7987906121494</v>
      </c>
    </row>
    <row r="147" spans="1:15" x14ac:dyDescent="0.25">
      <c r="A147" s="207" t="s">
        <v>22</v>
      </c>
      <c r="B147" s="335" t="str">
        <f t="shared" si="94"/>
        <v>Q2/2024</v>
      </c>
      <c r="C147" s="321">
        <f t="shared" si="95"/>
        <v>45383</v>
      </c>
      <c r="D147" s="321">
        <f t="shared" si="96"/>
        <v>45473</v>
      </c>
      <c r="E147" s="335">
        <f t="shared" si="89"/>
        <v>91</v>
      </c>
      <c r="F147" s="347">
        <f>VLOOKUP(D147,'FERC Interest Rate'!$A:$B,2,TRUE)</f>
        <v>8.5000000000000006E-2</v>
      </c>
      <c r="G147" s="348">
        <f t="shared" si="97"/>
        <v>1006.7987906121494</v>
      </c>
      <c r="H147" s="348">
        <f t="shared" si="98"/>
        <v>21.277564604876986</v>
      </c>
      <c r="I147" s="336">
        <v>0</v>
      </c>
      <c r="J147" s="322">
        <v>0</v>
      </c>
      <c r="K147" s="322">
        <f t="shared" si="90"/>
        <v>0</v>
      </c>
      <c r="L147" s="322">
        <v>0</v>
      </c>
      <c r="M147" s="337">
        <f t="shared" si="91"/>
        <v>0</v>
      </c>
      <c r="N147" s="322">
        <f t="shared" si="92"/>
        <v>1028.0763552170265</v>
      </c>
      <c r="O147" s="348">
        <f t="shared" si="93"/>
        <v>1028.0763552170265</v>
      </c>
    </row>
    <row r="148" spans="1:15" x14ac:dyDescent="0.25">
      <c r="A148" s="207" t="s">
        <v>22</v>
      </c>
      <c r="B148" s="335" t="str">
        <f t="shared" si="94"/>
        <v>Q3/2024</v>
      </c>
      <c r="C148" s="321">
        <f t="shared" si="95"/>
        <v>45474</v>
      </c>
      <c r="D148" s="321">
        <f t="shared" si="96"/>
        <v>45565</v>
      </c>
      <c r="E148" s="335">
        <f t="shared" si="89"/>
        <v>92</v>
      </c>
      <c r="F148" s="347">
        <f>VLOOKUP(D148,'FERC Interest Rate'!$A:$B,2,TRUE)</f>
        <v>8.5000000000000006E-2</v>
      </c>
      <c r="G148" s="348">
        <f t="shared" si="97"/>
        <v>1028.0763552170265</v>
      </c>
      <c r="H148" s="348">
        <f t="shared" si="98"/>
        <v>21.96600299944576</v>
      </c>
      <c r="I148" s="336">
        <v>0</v>
      </c>
      <c r="J148" s="322">
        <v>0</v>
      </c>
      <c r="K148" s="322">
        <f t="shared" ref="K148:K152" si="99">+SUM(I148:J148)</f>
        <v>0</v>
      </c>
      <c r="L148" s="322">
        <v>0</v>
      </c>
      <c r="M148" s="337">
        <f t="shared" si="91"/>
        <v>0</v>
      </c>
      <c r="N148" s="322">
        <f t="shared" si="92"/>
        <v>1050.0423582164722</v>
      </c>
      <c r="O148" s="348">
        <f t="shared" si="93"/>
        <v>1050.0423582164722</v>
      </c>
    </row>
    <row r="149" spans="1:15" x14ac:dyDescent="0.25">
      <c r="A149" s="207" t="s">
        <v>22</v>
      </c>
      <c r="B149" s="335" t="str">
        <f t="shared" si="94"/>
        <v>Q4/2024</v>
      </c>
      <c r="C149" s="321">
        <f t="shared" si="95"/>
        <v>45566</v>
      </c>
      <c r="D149" s="321">
        <f t="shared" si="96"/>
        <v>45657</v>
      </c>
      <c r="E149" s="335">
        <f t="shared" si="89"/>
        <v>92</v>
      </c>
      <c r="F149" s="347">
        <f>VLOOKUP(D149,'FERC Interest Rate'!$A:$B,2,TRUE)</f>
        <v>8.5000000000000006E-2</v>
      </c>
      <c r="G149" s="348">
        <f t="shared" si="97"/>
        <v>1050.0423582164722</v>
      </c>
      <c r="H149" s="348">
        <f t="shared" si="98"/>
        <v>22.435331260253587</v>
      </c>
      <c r="I149" s="336">
        <v>0</v>
      </c>
      <c r="J149" s="322">
        <v>0</v>
      </c>
      <c r="K149" s="322">
        <f t="shared" si="99"/>
        <v>0</v>
      </c>
      <c r="L149" s="322">
        <v>0</v>
      </c>
      <c r="M149" s="337">
        <f t="shared" si="91"/>
        <v>0</v>
      </c>
      <c r="N149" s="322">
        <f t="shared" si="92"/>
        <v>1072.4776894767258</v>
      </c>
      <c r="O149" s="348">
        <f t="shared" si="93"/>
        <v>1072.4776894767258</v>
      </c>
    </row>
    <row r="150" spans="1:15" x14ac:dyDescent="0.25">
      <c r="A150" s="207" t="s">
        <v>22</v>
      </c>
      <c r="B150" s="335" t="str">
        <f t="shared" si="94"/>
        <v>Q1/2025</v>
      </c>
      <c r="C150" s="321">
        <f t="shared" si="95"/>
        <v>45658</v>
      </c>
      <c r="D150" s="321">
        <f t="shared" si="96"/>
        <v>45747</v>
      </c>
      <c r="E150" s="335">
        <f t="shared" si="89"/>
        <v>90</v>
      </c>
      <c r="F150" s="347">
        <f>VLOOKUP(D150,'FERC Interest Rate'!$A:$B,2,TRUE)</f>
        <v>8.0399999999999999E-2</v>
      </c>
      <c r="G150" s="348">
        <f t="shared" si="97"/>
        <v>1072.4776894767258</v>
      </c>
      <c r="H150" s="348">
        <f t="shared" si="98"/>
        <v>21.261502906996132</v>
      </c>
      <c r="I150" s="336">
        <v>0</v>
      </c>
      <c r="J150" s="322">
        <v>0</v>
      </c>
      <c r="K150" s="322">
        <f t="shared" si="99"/>
        <v>0</v>
      </c>
      <c r="L150" s="322">
        <v>0</v>
      </c>
      <c r="M150" s="337">
        <f t="shared" si="91"/>
        <v>0</v>
      </c>
      <c r="N150" s="322">
        <f t="shared" si="92"/>
        <v>1093.739192383722</v>
      </c>
      <c r="O150" s="348">
        <f t="shared" si="93"/>
        <v>1093.739192383722</v>
      </c>
    </row>
    <row r="151" spans="1:15" x14ac:dyDescent="0.25">
      <c r="A151" s="207" t="s">
        <v>22</v>
      </c>
      <c r="B151" s="335" t="str">
        <f t="shared" si="94"/>
        <v>Q2/2025</v>
      </c>
      <c r="C151" s="321">
        <f t="shared" si="95"/>
        <v>45748</v>
      </c>
      <c r="D151" s="321">
        <f t="shared" si="96"/>
        <v>45838</v>
      </c>
      <c r="E151" s="335">
        <f t="shared" si="89"/>
        <v>91</v>
      </c>
      <c r="F151" s="347">
        <f>VLOOKUP(D151,'FERC Interest Rate'!$A:$B,2,TRUE)</f>
        <v>7.5499999999999998E-2</v>
      </c>
      <c r="G151" s="348">
        <f t="shared" si="97"/>
        <v>1093.739192383722</v>
      </c>
      <c r="H151" s="348">
        <f t="shared" si="98"/>
        <v>20.587767455540714</v>
      </c>
      <c r="I151" s="336">
        <v>0</v>
      </c>
      <c r="J151" s="322">
        <v>0</v>
      </c>
      <c r="K151" s="322">
        <f t="shared" si="99"/>
        <v>0</v>
      </c>
      <c r="L151" s="322">
        <v>0</v>
      </c>
      <c r="M151" s="337">
        <f t="shared" si="91"/>
        <v>0</v>
      </c>
      <c r="N151" s="322">
        <f t="shared" si="92"/>
        <v>1114.3269598392626</v>
      </c>
      <c r="O151" s="348">
        <f t="shared" si="93"/>
        <v>1114.3269598392626</v>
      </c>
    </row>
    <row r="152" spans="1:15" x14ac:dyDescent="0.25">
      <c r="A152" s="207" t="s">
        <v>22</v>
      </c>
      <c r="B152" s="335" t="str">
        <f t="shared" si="94"/>
        <v>Q3/2025</v>
      </c>
      <c r="C152" s="321">
        <f t="shared" si="95"/>
        <v>45839</v>
      </c>
      <c r="D152" s="321">
        <f t="shared" si="96"/>
        <v>45930</v>
      </c>
      <c r="E152" s="335">
        <f t="shared" si="89"/>
        <v>92</v>
      </c>
      <c r="F152" s="347">
        <f>VLOOKUP(D152,'FERC Interest Rate'!$A:$B,2,TRUE)</f>
        <v>7.4999999999999997E-2</v>
      </c>
      <c r="G152" s="348">
        <f t="shared" si="97"/>
        <v>1114.3269598392626</v>
      </c>
      <c r="H152" s="348">
        <f t="shared" si="98"/>
        <v>21.065358966824416</v>
      </c>
      <c r="I152" s="336">
        <v>0</v>
      </c>
      <c r="J152" s="322">
        <v>0</v>
      </c>
      <c r="K152" s="322">
        <f t="shared" si="99"/>
        <v>0</v>
      </c>
      <c r="L152" s="322">
        <v>0</v>
      </c>
      <c r="M152" s="337">
        <f t="shared" si="91"/>
        <v>0</v>
      </c>
      <c r="N152" s="322">
        <f t="shared" si="92"/>
        <v>1135.3923188060869</v>
      </c>
      <c r="O152" s="348">
        <f t="shared" si="93"/>
        <v>1135.3923188060869</v>
      </c>
    </row>
    <row r="153" spans="1:15" x14ac:dyDescent="0.25">
      <c r="A153" s="66" t="s">
        <v>44</v>
      </c>
      <c r="B153" s="335" t="str">
        <f t="shared" si="94"/>
        <v>Q4/2025</v>
      </c>
      <c r="C153" s="321">
        <f t="shared" si="95"/>
        <v>45931</v>
      </c>
      <c r="D153" s="321">
        <f t="shared" si="96"/>
        <v>46022</v>
      </c>
      <c r="E153" s="335">
        <f t="shared" si="89"/>
        <v>92</v>
      </c>
      <c r="F153" s="347">
        <f>VLOOKUP(D153,'FERC Interest Rate'!$A:$B,2,TRUE)</f>
        <v>7.4999999999999997E-2</v>
      </c>
      <c r="G153" s="348">
        <f t="shared" si="97"/>
        <v>1135.3923188060869</v>
      </c>
      <c r="H153" s="348">
        <f t="shared" si="98"/>
        <v>21.463580821265754</v>
      </c>
      <c r="I153" s="336">
        <f>(SUM($H$141:$H$153)/20)</f>
        <v>12.342794981367645</v>
      </c>
      <c r="J153" s="322">
        <f t="shared" ref="J153" si="100">G153*F153*(E153/(DATE(YEAR(D153),12,31)-DATE(YEAR(D153),1,1)+1))</f>
        <v>21.463580821265754</v>
      </c>
      <c r="K153" s="322">
        <f t="shared" ref="K153" si="101">+SUM(I153:J153)</f>
        <v>33.806375802633397</v>
      </c>
      <c r="L153" s="322">
        <f>VLOOKUP($L$139,$A$1:$E$37,4,FALSE)/20</f>
        <v>45.5</v>
      </c>
      <c r="M153" s="337">
        <f t="shared" ref="M153" si="102">+SUM(K153:L153)</f>
        <v>79.306375802633397</v>
      </c>
      <c r="N153" s="322">
        <f t="shared" si="92"/>
        <v>1178.3194804486186</v>
      </c>
      <c r="O153" s="348">
        <f t="shared" si="93"/>
        <v>1099.0131046459851</v>
      </c>
    </row>
    <row r="154" spans="1:15" ht="13.5" thickBot="1" x14ac:dyDescent="0.35">
      <c r="A154" s="101"/>
      <c r="B154" s="102"/>
      <c r="C154" s="103"/>
      <c r="D154" s="103"/>
      <c r="E154" s="102"/>
      <c r="F154" s="102"/>
      <c r="G154" s="338">
        <f t="shared" ref="G154:O154" si="103">+SUM(G141:G153)</f>
        <v>13152.986182879504</v>
      </c>
      <c r="H154" s="338">
        <f t="shared" si="103"/>
        <v>246.8558996273529</v>
      </c>
      <c r="I154" s="338">
        <f t="shared" si="103"/>
        <v>12.342794981367645</v>
      </c>
      <c r="J154" s="338">
        <f t="shared" si="103"/>
        <v>21.463580821265754</v>
      </c>
      <c r="K154" s="338">
        <f t="shared" si="103"/>
        <v>33.806375802633397</v>
      </c>
      <c r="L154" s="338">
        <f t="shared" si="103"/>
        <v>45.5</v>
      </c>
      <c r="M154" s="338">
        <f t="shared" si="103"/>
        <v>79.306375802633397</v>
      </c>
      <c r="N154" s="338">
        <f t="shared" si="103"/>
        <v>13421.305663328123</v>
      </c>
      <c r="O154" s="338">
        <f t="shared" si="103"/>
        <v>13341.999287525488</v>
      </c>
    </row>
    <row r="155" spans="1:15" ht="13" thickTop="1" x14ac:dyDescent="0.25"/>
    <row r="156" spans="1:15" ht="13" x14ac:dyDescent="0.3">
      <c r="I156" s="410"/>
      <c r="J156" s="432" t="s">
        <v>15</v>
      </c>
      <c r="K156" s="433"/>
      <c r="L156" s="198" t="s">
        <v>50</v>
      </c>
      <c r="M156" s="411"/>
    </row>
    <row r="157" spans="1:15" ht="52" x14ac:dyDescent="0.3">
      <c r="A157" s="62" t="s">
        <v>43</v>
      </c>
      <c r="B157" s="62" t="s">
        <v>3</v>
      </c>
      <c r="C157" s="62" t="s">
        <v>4</v>
      </c>
      <c r="D157" s="62" t="s">
        <v>5</v>
      </c>
      <c r="E157" s="62" t="s">
        <v>6</v>
      </c>
      <c r="F157" s="62" t="s">
        <v>7</v>
      </c>
      <c r="G157" s="62" t="s">
        <v>83</v>
      </c>
      <c r="H157" s="62" t="s">
        <v>84</v>
      </c>
      <c r="I157" s="77" t="s">
        <v>85</v>
      </c>
      <c r="J157" s="78" t="s">
        <v>86</v>
      </c>
      <c r="K157" s="78" t="s">
        <v>87</v>
      </c>
      <c r="L157" s="78" t="s">
        <v>88</v>
      </c>
      <c r="M157" s="79" t="s">
        <v>89</v>
      </c>
      <c r="N157" s="62" t="s">
        <v>90</v>
      </c>
      <c r="O157" s="62" t="s">
        <v>91</v>
      </c>
    </row>
    <row r="158" spans="1:15" x14ac:dyDescent="0.25">
      <c r="A158" s="207" t="s">
        <v>22</v>
      </c>
      <c r="B158" s="335" t="str">
        <f>+IF(MONTH(C158)&lt;4,"Q1",IF(MONTH(C158)&lt;7,"Q2",IF(MONTH(C158)&lt;10,"Q3","Q4")))&amp;"/"&amp;YEAR(C158)</f>
        <v>Q4/2022</v>
      </c>
      <c r="C158" s="321">
        <f>VLOOKUP(L156,$A$1:$E$37,2,FALSE)</f>
        <v>44887</v>
      </c>
      <c r="D158" s="321">
        <f>DATE(YEAR(C158),IF(MONTH(C158)&lt;=3,3,IF(MONTH(C158)&lt;=6,6,IF(MONTH(C158)&lt;=9,9,12))),IF(OR(MONTH(C158)&lt;=3,MONTH(C158)&gt;=10),31,30))</f>
        <v>44926</v>
      </c>
      <c r="E158" s="335">
        <f t="shared" ref="E158:E170" si="104">D158-C158+1</f>
        <v>40</v>
      </c>
      <c r="F158" s="347">
        <f>VLOOKUP(D158,'FERC Interest Rate'!$A:$B,2,TRUE)</f>
        <v>4.9099999999999998E-2</v>
      </c>
      <c r="G158" s="348">
        <f>VLOOKUP(L156,$A$1:$E$37,4,FALSE)</f>
        <v>1084</v>
      </c>
      <c r="H158" s="348">
        <f>G158*F158*(E158/(DATE(YEAR(D158),12,31)-DATE(YEAR(D158),1,1)+1))</f>
        <v>5.8328109589041084</v>
      </c>
      <c r="I158" s="336">
        <v>0</v>
      </c>
      <c r="J158" s="322">
        <v>0</v>
      </c>
      <c r="K158" s="322">
        <f t="shared" ref="K158:K164" si="105">+SUM(I158:J158)</f>
        <v>0</v>
      </c>
      <c r="L158" s="322">
        <v>0</v>
      </c>
      <c r="M158" s="337">
        <f t="shared" ref="M158:M169" si="106">+SUM(K158:L158)</f>
        <v>0</v>
      </c>
      <c r="N158" s="322">
        <f t="shared" ref="N158:N170" si="107">+G158+H158+J158</f>
        <v>1089.832810958904</v>
      </c>
      <c r="O158" s="348">
        <f t="shared" ref="O158:O170" si="108">G158+H158-L158-I158</f>
        <v>1089.832810958904</v>
      </c>
    </row>
    <row r="159" spans="1:15" x14ac:dyDescent="0.25">
      <c r="A159" s="207" t="s">
        <v>22</v>
      </c>
      <c r="B159" s="335" t="str">
        <f t="shared" ref="B159:B170" si="109">+IF(MONTH(C159)&lt;4,"Q1",IF(MONTH(C159)&lt;7,"Q2",IF(MONTH(C159)&lt;10,"Q3","Q4")))&amp;"/"&amp;YEAR(C159)</f>
        <v>Q1/2023</v>
      </c>
      <c r="C159" s="321">
        <f t="shared" ref="C159:C170" si="110">D158+1</f>
        <v>44927</v>
      </c>
      <c r="D159" s="321">
        <f t="shared" ref="D159:D170" si="111">EOMONTH(D158,3)</f>
        <v>45016</v>
      </c>
      <c r="E159" s="335">
        <f t="shared" si="104"/>
        <v>90</v>
      </c>
      <c r="F159" s="347">
        <f>VLOOKUP(D159,'FERC Interest Rate'!$A:$B,2,TRUE)</f>
        <v>6.3100000000000003E-2</v>
      </c>
      <c r="G159" s="348">
        <f t="shared" ref="G159:G170" si="112">O158</f>
        <v>1089.832810958904</v>
      </c>
      <c r="H159" s="348">
        <f t="shared" ref="H159:H170" si="113">G159*F159*(E159/(DATE(YEAR(D159),12,31)-DATE(YEAR(D159),1,1)+1))</f>
        <v>16.956604201193468</v>
      </c>
      <c r="I159" s="336">
        <v>0</v>
      </c>
      <c r="J159" s="322">
        <v>0</v>
      </c>
      <c r="K159" s="322">
        <f t="shared" si="105"/>
        <v>0</v>
      </c>
      <c r="L159" s="322">
        <v>0</v>
      </c>
      <c r="M159" s="337">
        <f t="shared" si="106"/>
        <v>0</v>
      </c>
      <c r="N159" s="322">
        <f t="shared" si="107"/>
        <v>1106.7894151600974</v>
      </c>
      <c r="O159" s="348">
        <f t="shared" si="108"/>
        <v>1106.7894151600974</v>
      </c>
    </row>
    <row r="160" spans="1:15" x14ac:dyDescent="0.25">
      <c r="A160" s="207" t="s">
        <v>22</v>
      </c>
      <c r="B160" s="335" t="str">
        <f t="shared" si="109"/>
        <v>Q2/2023</v>
      </c>
      <c r="C160" s="321">
        <f t="shared" si="110"/>
        <v>45017</v>
      </c>
      <c r="D160" s="321">
        <f t="shared" si="111"/>
        <v>45107</v>
      </c>
      <c r="E160" s="335">
        <f t="shared" si="104"/>
        <v>91</v>
      </c>
      <c r="F160" s="347">
        <f>VLOOKUP(D160,'FERC Interest Rate'!$A:$B,2,TRUE)</f>
        <v>7.4999999999999997E-2</v>
      </c>
      <c r="G160" s="348">
        <f t="shared" si="112"/>
        <v>1106.7894151600974</v>
      </c>
      <c r="H160" s="348">
        <f t="shared" si="113"/>
        <v>20.69544591361004</v>
      </c>
      <c r="I160" s="336">
        <v>0</v>
      </c>
      <c r="J160" s="322">
        <v>0</v>
      </c>
      <c r="K160" s="322">
        <f t="shared" si="105"/>
        <v>0</v>
      </c>
      <c r="L160" s="322">
        <v>0</v>
      </c>
      <c r="M160" s="337">
        <f t="shared" si="106"/>
        <v>0</v>
      </c>
      <c r="N160" s="322">
        <f t="shared" si="107"/>
        <v>1127.4848610737074</v>
      </c>
      <c r="O160" s="348">
        <f t="shared" si="108"/>
        <v>1127.4848610737074</v>
      </c>
    </row>
    <row r="161" spans="1:15" x14ac:dyDescent="0.25">
      <c r="A161" s="207" t="s">
        <v>22</v>
      </c>
      <c r="B161" s="335" t="str">
        <f t="shared" si="109"/>
        <v>Q3/2023</v>
      </c>
      <c r="C161" s="321">
        <f t="shared" si="110"/>
        <v>45108</v>
      </c>
      <c r="D161" s="321">
        <f t="shared" si="111"/>
        <v>45199</v>
      </c>
      <c r="E161" s="335">
        <f t="shared" si="104"/>
        <v>92</v>
      </c>
      <c r="F161" s="347">
        <f>VLOOKUP(D161,'FERC Interest Rate'!$A:$B,2,TRUE)</f>
        <v>8.0199999999999994E-2</v>
      </c>
      <c r="G161" s="348">
        <f t="shared" si="112"/>
        <v>1127.4848610737074</v>
      </c>
      <c r="H161" s="348">
        <f t="shared" si="113"/>
        <v>22.791874791633543</v>
      </c>
      <c r="I161" s="336">
        <v>0</v>
      </c>
      <c r="J161" s="322">
        <v>0</v>
      </c>
      <c r="K161" s="322">
        <f t="shared" si="105"/>
        <v>0</v>
      </c>
      <c r="L161" s="322">
        <v>0</v>
      </c>
      <c r="M161" s="337">
        <f t="shared" si="106"/>
        <v>0</v>
      </c>
      <c r="N161" s="322">
        <f t="shared" si="107"/>
        <v>1150.2767358653409</v>
      </c>
      <c r="O161" s="348">
        <f t="shared" si="108"/>
        <v>1150.2767358653409</v>
      </c>
    </row>
    <row r="162" spans="1:15" x14ac:dyDescent="0.25">
      <c r="A162" s="207" t="s">
        <v>22</v>
      </c>
      <c r="B162" s="335" t="str">
        <f t="shared" si="109"/>
        <v>Q4/2023</v>
      </c>
      <c r="C162" s="321">
        <f t="shared" si="110"/>
        <v>45200</v>
      </c>
      <c r="D162" s="321">
        <f t="shared" si="111"/>
        <v>45291</v>
      </c>
      <c r="E162" s="335">
        <f t="shared" si="104"/>
        <v>92</v>
      </c>
      <c r="F162" s="347">
        <f>VLOOKUP(D162,'FERC Interest Rate'!$A:$B,2,TRUE)</f>
        <v>8.3500000000000005E-2</v>
      </c>
      <c r="G162" s="348">
        <f t="shared" si="112"/>
        <v>1150.2767358653409</v>
      </c>
      <c r="H162" s="348">
        <f t="shared" si="113"/>
        <v>24.209385986075478</v>
      </c>
      <c r="I162" s="336">
        <v>0</v>
      </c>
      <c r="J162" s="322">
        <v>0</v>
      </c>
      <c r="K162" s="322">
        <f t="shared" si="105"/>
        <v>0</v>
      </c>
      <c r="L162" s="322">
        <v>0</v>
      </c>
      <c r="M162" s="337">
        <f t="shared" si="106"/>
        <v>0</v>
      </c>
      <c r="N162" s="322">
        <f t="shared" si="107"/>
        <v>1174.4861218514163</v>
      </c>
      <c r="O162" s="348">
        <f t="shared" si="108"/>
        <v>1174.4861218514163</v>
      </c>
    </row>
    <row r="163" spans="1:15" x14ac:dyDescent="0.25">
      <c r="A163" s="207" t="s">
        <v>22</v>
      </c>
      <c r="B163" s="335" t="str">
        <f t="shared" si="109"/>
        <v>Q1/2024</v>
      </c>
      <c r="C163" s="321">
        <f t="shared" si="110"/>
        <v>45292</v>
      </c>
      <c r="D163" s="321">
        <f t="shared" si="111"/>
        <v>45382</v>
      </c>
      <c r="E163" s="335">
        <f t="shared" si="104"/>
        <v>91</v>
      </c>
      <c r="F163" s="347">
        <f>VLOOKUP(D163,'FERC Interest Rate'!$A:$B,2,TRUE)</f>
        <v>8.5000000000000006E-2</v>
      </c>
      <c r="G163" s="348">
        <f t="shared" si="112"/>
        <v>1174.4861218514163</v>
      </c>
      <c r="H163" s="348">
        <f t="shared" si="113"/>
        <v>24.821448504154937</v>
      </c>
      <c r="I163" s="336">
        <v>0</v>
      </c>
      <c r="J163" s="322">
        <v>0</v>
      </c>
      <c r="K163" s="322">
        <f t="shared" si="105"/>
        <v>0</v>
      </c>
      <c r="L163" s="322">
        <v>0</v>
      </c>
      <c r="M163" s="337">
        <f t="shared" si="106"/>
        <v>0</v>
      </c>
      <c r="N163" s="322">
        <f t="shared" si="107"/>
        <v>1199.3075703555712</v>
      </c>
      <c r="O163" s="348">
        <f t="shared" si="108"/>
        <v>1199.3075703555712</v>
      </c>
    </row>
    <row r="164" spans="1:15" x14ac:dyDescent="0.25">
      <c r="A164" s="207" t="s">
        <v>22</v>
      </c>
      <c r="B164" s="335" t="str">
        <f t="shared" si="109"/>
        <v>Q2/2024</v>
      </c>
      <c r="C164" s="321">
        <f t="shared" si="110"/>
        <v>45383</v>
      </c>
      <c r="D164" s="321">
        <f t="shared" si="111"/>
        <v>45473</v>
      </c>
      <c r="E164" s="335">
        <f t="shared" si="104"/>
        <v>91</v>
      </c>
      <c r="F164" s="347">
        <f>VLOOKUP(D164,'FERC Interest Rate'!$A:$B,2,TRUE)</f>
        <v>8.5000000000000006E-2</v>
      </c>
      <c r="G164" s="348">
        <f t="shared" si="112"/>
        <v>1199.3075703555712</v>
      </c>
      <c r="H164" s="348">
        <f t="shared" si="113"/>
        <v>25.346022012842468</v>
      </c>
      <c r="I164" s="336">
        <v>0</v>
      </c>
      <c r="J164" s="322">
        <v>0</v>
      </c>
      <c r="K164" s="322">
        <f t="shared" si="105"/>
        <v>0</v>
      </c>
      <c r="L164" s="322">
        <v>0</v>
      </c>
      <c r="M164" s="337">
        <f t="shared" si="106"/>
        <v>0</v>
      </c>
      <c r="N164" s="322">
        <f t="shared" si="107"/>
        <v>1224.6535923684137</v>
      </c>
      <c r="O164" s="348">
        <f t="shared" si="108"/>
        <v>1224.6535923684137</v>
      </c>
    </row>
    <row r="165" spans="1:15" x14ac:dyDescent="0.25">
      <c r="A165" s="207" t="s">
        <v>22</v>
      </c>
      <c r="B165" s="335" t="str">
        <f t="shared" si="109"/>
        <v>Q3/2024</v>
      </c>
      <c r="C165" s="321">
        <f t="shared" si="110"/>
        <v>45474</v>
      </c>
      <c r="D165" s="321">
        <f t="shared" si="111"/>
        <v>45565</v>
      </c>
      <c r="E165" s="335">
        <f t="shared" si="104"/>
        <v>92</v>
      </c>
      <c r="F165" s="347">
        <f>VLOOKUP(D165,'FERC Interest Rate'!$A:$B,2,TRUE)</f>
        <v>8.5000000000000006E-2</v>
      </c>
      <c r="G165" s="348">
        <f t="shared" si="112"/>
        <v>1224.6535923684137</v>
      </c>
      <c r="H165" s="348">
        <f t="shared" si="113"/>
        <v>26.166095880658457</v>
      </c>
      <c r="I165" s="336">
        <v>0</v>
      </c>
      <c r="J165" s="322">
        <v>0</v>
      </c>
      <c r="K165" s="322">
        <f t="shared" ref="K165:K169" si="114">+SUM(I165:J165)</f>
        <v>0</v>
      </c>
      <c r="L165" s="322">
        <v>0</v>
      </c>
      <c r="M165" s="337">
        <f t="shared" si="106"/>
        <v>0</v>
      </c>
      <c r="N165" s="322">
        <f t="shared" si="107"/>
        <v>1250.8196882490722</v>
      </c>
      <c r="O165" s="348">
        <f t="shared" si="108"/>
        <v>1250.8196882490722</v>
      </c>
    </row>
    <row r="166" spans="1:15" x14ac:dyDescent="0.25">
      <c r="A166" s="207" t="s">
        <v>22</v>
      </c>
      <c r="B166" s="335" t="str">
        <f t="shared" si="109"/>
        <v>Q4/2024</v>
      </c>
      <c r="C166" s="321">
        <f t="shared" si="110"/>
        <v>45566</v>
      </c>
      <c r="D166" s="321">
        <f t="shared" si="111"/>
        <v>45657</v>
      </c>
      <c r="E166" s="335">
        <f t="shared" si="104"/>
        <v>92</v>
      </c>
      <c r="F166" s="347">
        <f>VLOOKUP(D166,'FERC Interest Rate'!$A:$B,2,TRUE)</f>
        <v>8.5000000000000006E-2</v>
      </c>
      <c r="G166" s="348">
        <f t="shared" si="112"/>
        <v>1250.8196882490722</v>
      </c>
      <c r="H166" s="348">
        <f t="shared" si="113"/>
        <v>26.725163830895482</v>
      </c>
      <c r="I166" s="336">
        <v>0</v>
      </c>
      <c r="J166" s="322">
        <v>0</v>
      </c>
      <c r="K166" s="322">
        <f t="shared" si="114"/>
        <v>0</v>
      </c>
      <c r="L166" s="322">
        <v>0</v>
      </c>
      <c r="M166" s="337">
        <f t="shared" si="106"/>
        <v>0</v>
      </c>
      <c r="N166" s="322">
        <f t="shared" si="107"/>
        <v>1277.5448520799678</v>
      </c>
      <c r="O166" s="348">
        <f t="shared" si="108"/>
        <v>1277.5448520799678</v>
      </c>
    </row>
    <row r="167" spans="1:15" x14ac:dyDescent="0.25">
      <c r="A167" s="207" t="s">
        <v>22</v>
      </c>
      <c r="B167" s="335" t="str">
        <f t="shared" si="109"/>
        <v>Q1/2025</v>
      </c>
      <c r="C167" s="321">
        <f t="shared" si="110"/>
        <v>45658</v>
      </c>
      <c r="D167" s="321">
        <f t="shared" si="111"/>
        <v>45747</v>
      </c>
      <c r="E167" s="335">
        <f t="shared" si="104"/>
        <v>90</v>
      </c>
      <c r="F167" s="347">
        <f>VLOOKUP(D167,'FERC Interest Rate'!$A:$B,2,TRUE)</f>
        <v>8.0399999999999999E-2</v>
      </c>
      <c r="G167" s="348">
        <f t="shared" si="112"/>
        <v>1277.5448520799678</v>
      </c>
      <c r="H167" s="348">
        <f t="shared" si="113"/>
        <v>25.326889177125061</v>
      </c>
      <c r="I167" s="336">
        <v>0</v>
      </c>
      <c r="J167" s="322">
        <v>0</v>
      </c>
      <c r="K167" s="322">
        <f t="shared" si="114"/>
        <v>0</v>
      </c>
      <c r="L167" s="322">
        <v>0</v>
      </c>
      <c r="M167" s="337">
        <f t="shared" si="106"/>
        <v>0</v>
      </c>
      <c r="N167" s="322">
        <f t="shared" si="107"/>
        <v>1302.8717412570929</v>
      </c>
      <c r="O167" s="348">
        <f t="shared" si="108"/>
        <v>1302.8717412570929</v>
      </c>
    </row>
    <row r="168" spans="1:15" x14ac:dyDescent="0.25">
      <c r="A168" s="207" t="s">
        <v>22</v>
      </c>
      <c r="B168" s="335" t="str">
        <f t="shared" si="109"/>
        <v>Q2/2025</v>
      </c>
      <c r="C168" s="321">
        <f t="shared" si="110"/>
        <v>45748</v>
      </c>
      <c r="D168" s="321">
        <f t="shared" si="111"/>
        <v>45838</v>
      </c>
      <c r="E168" s="335">
        <f t="shared" si="104"/>
        <v>91</v>
      </c>
      <c r="F168" s="347">
        <f>VLOOKUP(D168,'FERC Interest Rate'!$A:$B,2,TRUE)</f>
        <v>7.5499999999999998E-2</v>
      </c>
      <c r="G168" s="348">
        <f t="shared" si="112"/>
        <v>1302.8717412570929</v>
      </c>
      <c r="H168" s="348">
        <f t="shared" si="113"/>
        <v>24.524329584402349</v>
      </c>
      <c r="I168" s="336">
        <v>0</v>
      </c>
      <c r="J168" s="322">
        <v>0</v>
      </c>
      <c r="K168" s="322">
        <f t="shared" si="114"/>
        <v>0</v>
      </c>
      <c r="L168" s="322">
        <v>0</v>
      </c>
      <c r="M168" s="337">
        <f t="shared" si="106"/>
        <v>0</v>
      </c>
      <c r="N168" s="322">
        <f t="shared" si="107"/>
        <v>1327.3960708414952</v>
      </c>
      <c r="O168" s="348">
        <f t="shared" si="108"/>
        <v>1327.3960708414952</v>
      </c>
    </row>
    <row r="169" spans="1:15" x14ac:dyDescent="0.25">
      <c r="A169" s="207" t="s">
        <v>22</v>
      </c>
      <c r="B169" s="335" t="str">
        <f t="shared" si="109"/>
        <v>Q3/2025</v>
      </c>
      <c r="C169" s="321">
        <f t="shared" si="110"/>
        <v>45839</v>
      </c>
      <c r="D169" s="321">
        <f t="shared" si="111"/>
        <v>45930</v>
      </c>
      <c r="E169" s="335">
        <f t="shared" si="104"/>
        <v>92</v>
      </c>
      <c r="F169" s="347">
        <f>VLOOKUP(D169,'FERC Interest Rate'!$A:$B,2,TRUE)</f>
        <v>7.4999999999999997E-2</v>
      </c>
      <c r="G169" s="348">
        <f t="shared" si="112"/>
        <v>1327.3960708414952</v>
      </c>
      <c r="H169" s="348">
        <f t="shared" si="113"/>
        <v>25.093240791250185</v>
      </c>
      <c r="I169" s="336">
        <v>0</v>
      </c>
      <c r="J169" s="322">
        <v>0</v>
      </c>
      <c r="K169" s="322">
        <f t="shared" si="114"/>
        <v>0</v>
      </c>
      <c r="L169" s="322">
        <v>0</v>
      </c>
      <c r="M169" s="337">
        <f t="shared" si="106"/>
        <v>0</v>
      </c>
      <c r="N169" s="322">
        <f t="shared" si="107"/>
        <v>1352.4893116327453</v>
      </c>
      <c r="O169" s="348">
        <f t="shared" si="108"/>
        <v>1352.4893116327453</v>
      </c>
    </row>
    <row r="170" spans="1:15" x14ac:dyDescent="0.25">
      <c r="A170" s="66" t="s">
        <v>44</v>
      </c>
      <c r="B170" s="335" t="str">
        <f t="shared" si="109"/>
        <v>Q4/2025</v>
      </c>
      <c r="C170" s="321">
        <f t="shared" si="110"/>
        <v>45931</v>
      </c>
      <c r="D170" s="321">
        <f t="shared" si="111"/>
        <v>46022</v>
      </c>
      <c r="E170" s="335">
        <f t="shared" si="104"/>
        <v>92</v>
      </c>
      <c r="F170" s="347">
        <f>VLOOKUP(D170,'FERC Interest Rate'!$A:$B,2,TRUE)</f>
        <v>7.4999999999999997E-2</v>
      </c>
      <c r="G170" s="348">
        <f t="shared" si="112"/>
        <v>1352.4893116327453</v>
      </c>
      <c r="H170" s="348">
        <f t="shared" si="113"/>
        <v>25.567606165112171</v>
      </c>
      <c r="I170" s="336">
        <f>(SUM($H$158:$H$170)/20)</f>
        <v>14.702845889892888</v>
      </c>
      <c r="J170" s="322">
        <f t="shared" ref="J170" si="115">G170*F170*(E170/(DATE(YEAR(D170),12,31)-DATE(YEAR(D170),1,1)+1))</f>
        <v>25.567606165112171</v>
      </c>
      <c r="K170" s="322">
        <f t="shared" ref="K170" si="116">+SUM(I170:J170)</f>
        <v>40.270452055005059</v>
      </c>
      <c r="L170" s="322">
        <f>VLOOKUP($L$156,$A$1:$E$37,4,FALSE)/20</f>
        <v>54.2</v>
      </c>
      <c r="M170" s="337">
        <f t="shared" ref="M170" si="117">+SUM(K170:L170)</f>
        <v>94.470452055005069</v>
      </c>
      <c r="N170" s="322">
        <f t="shared" si="107"/>
        <v>1403.6245239629698</v>
      </c>
      <c r="O170" s="348">
        <f t="shared" si="108"/>
        <v>1309.1540719079646</v>
      </c>
    </row>
    <row r="171" spans="1:15" ht="13.5" thickBot="1" x14ac:dyDescent="0.35">
      <c r="A171" s="101"/>
      <c r="B171" s="102"/>
      <c r="C171" s="103"/>
      <c r="D171" s="103"/>
      <c r="E171" s="102"/>
      <c r="F171" s="102"/>
      <c r="G171" s="338">
        <f t="shared" ref="G171:O171" si="118">+SUM(G158:G170)</f>
        <v>15667.952771693823</v>
      </c>
      <c r="H171" s="338">
        <f t="shared" si="118"/>
        <v>294.05691779785775</v>
      </c>
      <c r="I171" s="338">
        <f t="shared" si="118"/>
        <v>14.702845889892888</v>
      </c>
      <c r="J171" s="338">
        <f t="shared" si="118"/>
        <v>25.567606165112171</v>
      </c>
      <c r="K171" s="338">
        <f t="shared" si="118"/>
        <v>40.270452055005059</v>
      </c>
      <c r="L171" s="338">
        <f t="shared" si="118"/>
        <v>54.2</v>
      </c>
      <c r="M171" s="338">
        <f t="shared" si="118"/>
        <v>94.470452055005069</v>
      </c>
      <c r="N171" s="338">
        <f t="shared" si="118"/>
        <v>15987.577295656793</v>
      </c>
      <c r="O171" s="338">
        <f t="shared" si="118"/>
        <v>15893.106843601787</v>
      </c>
    </row>
    <row r="172" spans="1:15" ht="13" thickTop="1" x14ac:dyDescent="0.25"/>
    <row r="173" spans="1:15" ht="13" x14ac:dyDescent="0.3">
      <c r="I173" s="410"/>
      <c r="J173" s="432" t="s">
        <v>15</v>
      </c>
      <c r="K173" s="433"/>
      <c r="L173" s="198" t="s">
        <v>51</v>
      </c>
      <c r="M173" s="411"/>
    </row>
    <row r="174" spans="1:15" ht="52" x14ac:dyDescent="0.3">
      <c r="A174" s="62" t="s">
        <v>43</v>
      </c>
      <c r="B174" s="62" t="s">
        <v>3</v>
      </c>
      <c r="C174" s="62" t="s">
        <v>4</v>
      </c>
      <c r="D174" s="62" t="s">
        <v>5</v>
      </c>
      <c r="E174" s="62" t="s">
        <v>6</v>
      </c>
      <c r="F174" s="62" t="s">
        <v>7</v>
      </c>
      <c r="G174" s="62" t="s">
        <v>83</v>
      </c>
      <c r="H174" s="62" t="s">
        <v>84</v>
      </c>
      <c r="I174" s="77" t="s">
        <v>85</v>
      </c>
      <c r="J174" s="78" t="s">
        <v>86</v>
      </c>
      <c r="K174" s="78" t="s">
        <v>87</v>
      </c>
      <c r="L174" s="78" t="s">
        <v>88</v>
      </c>
      <c r="M174" s="79" t="s">
        <v>89</v>
      </c>
      <c r="N174" s="62" t="s">
        <v>90</v>
      </c>
      <c r="O174" s="62" t="s">
        <v>91</v>
      </c>
    </row>
    <row r="175" spans="1:15" x14ac:dyDescent="0.25">
      <c r="A175" s="207" t="s">
        <v>22</v>
      </c>
      <c r="B175" s="335" t="str">
        <f>+IF(MONTH(C175)&lt;4,"Q1",IF(MONTH(C175)&lt;7,"Q2",IF(MONTH(C175)&lt;10,"Q3","Q4")))&amp;"/"&amp;YEAR(C175)</f>
        <v>Q4/2022</v>
      </c>
      <c r="C175" s="321">
        <f>VLOOKUP(L173,$A$1:$E$37,2,FALSE)</f>
        <v>44887</v>
      </c>
      <c r="D175" s="321">
        <f>DATE(YEAR(C175),IF(MONTH(C175)&lt;=3,3,IF(MONTH(C175)&lt;=6,6,IF(MONTH(C175)&lt;=9,9,12))),IF(OR(MONTH(C175)&lt;=3,MONTH(C175)&gt;=10),31,30))</f>
        <v>44926</v>
      </c>
      <c r="E175" s="335">
        <f t="shared" ref="E175:E187" si="119">D175-C175+1</f>
        <v>40</v>
      </c>
      <c r="F175" s="347">
        <f>VLOOKUP(D175,'FERC Interest Rate'!$A:$B,2,TRUE)</f>
        <v>4.9099999999999998E-2</v>
      </c>
      <c r="G175" s="348">
        <f>VLOOKUP(L173,$A$1:$E$37,4,FALSE)</f>
        <v>1282</v>
      </c>
      <c r="H175" s="348">
        <f>G175*F175*(E175/(DATE(YEAR(D175),12,31)-DATE(YEAR(D175),1,1)+1))</f>
        <v>6.8982136986301361</v>
      </c>
      <c r="I175" s="336">
        <v>0</v>
      </c>
      <c r="J175" s="322">
        <v>0</v>
      </c>
      <c r="K175" s="322">
        <f t="shared" ref="K175:K181" si="120">+SUM(I175:J175)</f>
        <v>0</v>
      </c>
      <c r="L175" s="322">
        <v>0</v>
      </c>
      <c r="M175" s="337">
        <f t="shared" ref="M175:M186" si="121">+SUM(K175:L175)</f>
        <v>0</v>
      </c>
      <c r="N175" s="322">
        <f t="shared" ref="N175:N187" si="122">+G175+H175+J175</f>
        <v>1288.8982136986301</v>
      </c>
      <c r="O175" s="348">
        <f t="shared" ref="O175:O187" si="123">G175+H175-L175-I175</f>
        <v>1288.8982136986301</v>
      </c>
    </row>
    <row r="176" spans="1:15" x14ac:dyDescent="0.25">
      <c r="A176" s="207" t="s">
        <v>22</v>
      </c>
      <c r="B176" s="335" t="str">
        <f t="shared" ref="B176:B187" si="124">+IF(MONTH(C176)&lt;4,"Q1",IF(MONTH(C176)&lt;7,"Q2",IF(MONTH(C176)&lt;10,"Q3","Q4")))&amp;"/"&amp;YEAR(C176)</f>
        <v>Q1/2023</v>
      </c>
      <c r="C176" s="321">
        <f t="shared" ref="C176:C187" si="125">D175+1</f>
        <v>44927</v>
      </c>
      <c r="D176" s="321">
        <f t="shared" ref="D176:D187" si="126">EOMONTH(D175,3)</f>
        <v>45016</v>
      </c>
      <c r="E176" s="335">
        <f t="shared" si="119"/>
        <v>90</v>
      </c>
      <c r="F176" s="347">
        <f>VLOOKUP(D176,'FERC Interest Rate'!$A:$B,2,TRUE)</f>
        <v>6.3100000000000003E-2</v>
      </c>
      <c r="G176" s="348">
        <f t="shared" ref="G176:G187" si="127">O175</f>
        <v>1288.8982136986301</v>
      </c>
      <c r="H176" s="348">
        <f t="shared" ref="H176:H187" si="128">G176*F176*(E176/(DATE(YEAR(D176),12,31)-DATE(YEAR(D176),1,1)+1))</f>
        <v>20.05384371395759</v>
      </c>
      <c r="I176" s="336">
        <v>0</v>
      </c>
      <c r="J176" s="322">
        <v>0</v>
      </c>
      <c r="K176" s="322">
        <f t="shared" si="120"/>
        <v>0</v>
      </c>
      <c r="L176" s="322">
        <v>0</v>
      </c>
      <c r="M176" s="337">
        <f t="shared" si="121"/>
        <v>0</v>
      </c>
      <c r="N176" s="322">
        <f t="shared" si="122"/>
        <v>1308.9520574125877</v>
      </c>
      <c r="O176" s="348">
        <f t="shared" si="123"/>
        <v>1308.9520574125877</v>
      </c>
    </row>
    <row r="177" spans="1:15" x14ac:dyDescent="0.25">
      <c r="A177" s="207" t="s">
        <v>22</v>
      </c>
      <c r="B177" s="335" t="str">
        <f t="shared" si="124"/>
        <v>Q2/2023</v>
      </c>
      <c r="C177" s="321">
        <f t="shared" si="125"/>
        <v>45017</v>
      </c>
      <c r="D177" s="321">
        <f t="shared" si="126"/>
        <v>45107</v>
      </c>
      <c r="E177" s="335">
        <f t="shared" si="119"/>
        <v>91</v>
      </c>
      <c r="F177" s="347">
        <f>VLOOKUP(D177,'FERC Interest Rate'!$A:$B,2,TRUE)</f>
        <v>7.4999999999999997E-2</v>
      </c>
      <c r="G177" s="348">
        <f t="shared" si="127"/>
        <v>1308.9520574125877</v>
      </c>
      <c r="H177" s="348">
        <f t="shared" si="128"/>
        <v>24.475610388605237</v>
      </c>
      <c r="I177" s="336">
        <v>0</v>
      </c>
      <c r="J177" s="322">
        <v>0</v>
      </c>
      <c r="K177" s="322">
        <f t="shared" si="120"/>
        <v>0</v>
      </c>
      <c r="L177" s="322">
        <v>0</v>
      </c>
      <c r="M177" s="337">
        <f t="shared" si="121"/>
        <v>0</v>
      </c>
      <c r="N177" s="322">
        <f t="shared" si="122"/>
        <v>1333.4276678011929</v>
      </c>
      <c r="O177" s="348">
        <f t="shared" si="123"/>
        <v>1333.4276678011929</v>
      </c>
    </row>
    <row r="178" spans="1:15" x14ac:dyDescent="0.25">
      <c r="A178" s="207" t="s">
        <v>22</v>
      </c>
      <c r="B178" s="335" t="str">
        <f t="shared" si="124"/>
        <v>Q3/2023</v>
      </c>
      <c r="C178" s="321">
        <f t="shared" si="125"/>
        <v>45108</v>
      </c>
      <c r="D178" s="321">
        <f t="shared" si="126"/>
        <v>45199</v>
      </c>
      <c r="E178" s="335">
        <f t="shared" si="119"/>
        <v>92</v>
      </c>
      <c r="F178" s="347">
        <f>VLOOKUP(D178,'FERC Interest Rate'!$A:$B,2,TRUE)</f>
        <v>8.0199999999999994E-2</v>
      </c>
      <c r="G178" s="348">
        <f t="shared" si="127"/>
        <v>1333.4276678011929</v>
      </c>
      <c r="H178" s="348">
        <f t="shared" si="128"/>
        <v>26.95496631261458</v>
      </c>
      <c r="I178" s="336">
        <v>0</v>
      </c>
      <c r="J178" s="322">
        <v>0</v>
      </c>
      <c r="K178" s="322">
        <f t="shared" si="120"/>
        <v>0</v>
      </c>
      <c r="L178" s="322">
        <v>0</v>
      </c>
      <c r="M178" s="337">
        <f t="shared" si="121"/>
        <v>0</v>
      </c>
      <c r="N178" s="322">
        <f t="shared" si="122"/>
        <v>1360.3826341138074</v>
      </c>
      <c r="O178" s="348">
        <f t="shared" si="123"/>
        <v>1360.3826341138074</v>
      </c>
    </row>
    <row r="179" spans="1:15" x14ac:dyDescent="0.25">
      <c r="A179" s="207" t="s">
        <v>22</v>
      </c>
      <c r="B179" s="335" t="str">
        <f t="shared" si="124"/>
        <v>Q4/2023</v>
      </c>
      <c r="C179" s="321">
        <f t="shared" si="125"/>
        <v>45200</v>
      </c>
      <c r="D179" s="321">
        <f t="shared" si="126"/>
        <v>45291</v>
      </c>
      <c r="E179" s="335">
        <f t="shared" si="119"/>
        <v>92</v>
      </c>
      <c r="F179" s="347">
        <f>VLOOKUP(D179,'FERC Interest Rate'!$A:$B,2,TRUE)</f>
        <v>8.3500000000000005E-2</v>
      </c>
      <c r="G179" s="348">
        <f t="shared" si="127"/>
        <v>1360.3826341138074</v>
      </c>
      <c r="H179" s="348">
        <f t="shared" si="128"/>
        <v>28.631395603458273</v>
      </c>
      <c r="I179" s="336">
        <v>0</v>
      </c>
      <c r="J179" s="322">
        <v>0</v>
      </c>
      <c r="K179" s="322">
        <f t="shared" si="120"/>
        <v>0</v>
      </c>
      <c r="L179" s="322">
        <v>0</v>
      </c>
      <c r="M179" s="337">
        <f t="shared" si="121"/>
        <v>0</v>
      </c>
      <c r="N179" s="322">
        <f t="shared" si="122"/>
        <v>1389.0140297172657</v>
      </c>
      <c r="O179" s="348">
        <f t="shared" si="123"/>
        <v>1389.0140297172657</v>
      </c>
    </row>
    <row r="180" spans="1:15" x14ac:dyDescent="0.25">
      <c r="A180" s="207" t="s">
        <v>22</v>
      </c>
      <c r="B180" s="335" t="str">
        <f t="shared" si="124"/>
        <v>Q1/2024</v>
      </c>
      <c r="C180" s="321">
        <f t="shared" si="125"/>
        <v>45292</v>
      </c>
      <c r="D180" s="321">
        <f t="shared" si="126"/>
        <v>45382</v>
      </c>
      <c r="E180" s="335">
        <f t="shared" si="119"/>
        <v>91</v>
      </c>
      <c r="F180" s="347">
        <f>VLOOKUP(D180,'FERC Interest Rate'!$A:$B,2,TRUE)</f>
        <v>8.5000000000000006E-2</v>
      </c>
      <c r="G180" s="348">
        <f t="shared" si="127"/>
        <v>1389.0140297172657</v>
      </c>
      <c r="H180" s="348">
        <f t="shared" si="128"/>
        <v>29.355255518751505</v>
      </c>
      <c r="I180" s="336">
        <v>0</v>
      </c>
      <c r="J180" s="322">
        <v>0</v>
      </c>
      <c r="K180" s="322">
        <f t="shared" si="120"/>
        <v>0</v>
      </c>
      <c r="L180" s="322">
        <v>0</v>
      </c>
      <c r="M180" s="337">
        <f t="shared" si="121"/>
        <v>0</v>
      </c>
      <c r="N180" s="322">
        <f t="shared" si="122"/>
        <v>1418.3692852360173</v>
      </c>
      <c r="O180" s="348">
        <f t="shared" si="123"/>
        <v>1418.3692852360173</v>
      </c>
    </row>
    <row r="181" spans="1:15" x14ac:dyDescent="0.25">
      <c r="A181" s="207" t="s">
        <v>22</v>
      </c>
      <c r="B181" s="335" t="str">
        <f t="shared" si="124"/>
        <v>Q2/2024</v>
      </c>
      <c r="C181" s="321">
        <f t="shared" si="125"/>
        <v>45383</v>
      </c>
      <c r="D181" s="321">
        <f t="shared" si="126"/>
        <v>45473</v>
      </c>
      <c r="E181" s="335">
        <f t="shared" si="119"/>
        <v>91</v>
      </c>
      <c r="F181" s="347">
        <f>VLOOKUP(D181,'FERC Interest Rate'!$A:$B,2,TRUE)</f>
        <v>8.5000000000000006E-2</v>
      </c>
      <c r="G181" s="348">
        <f t="shared" si="127"/>
        <v>1418.3692852360173</v>
      </c>
      <c r="H181" s="348">
        <f t="shared" si="128"/>
        <v>29.975645959837689</v>
      </c>
      <c r="I181" s="336">
        <v>0</v>
      </c>
      <c r="J181" s="322">
        <v>0</v>
      </c>
      <c r="K181" s="322">
        <f t="shared" si="120"/>
        <v>0</v>
      </c>
      <c r="L181" s="322">
        <v>0</v>
      </c>
      <c r="M181" s="337">
        <f t="shared" si="121"/>
        <v>0</v>
      </c>
      <c r="N181" s="322">
        <f t="shared" si="122"/>
        <v>1448.344931195855</v>
      </c>
      <c r="O181" s="348">
        <f t="shared" si="123"/>
        <v>1448.344931195855</v>
      </c>
    </row>
    <row r="182" spans="1:15" x14ac:dyDescent="0.25">
      <c r="A182" s="207" t="s">
        <v>22</v>
      </c>
      <c r="B182" s="335" t="str">
        <f t="shared" si="124"/>
        <v>Q3/2024</v>
      </c>
      <c r="C182" s="321">
        <f t="shared" si="125"/>
        <v>45474</v>
      </c>
      <c r="D182" s="321">
        <f t="shared" si="126"/>
        <v>45565</v>
      </c>
      <c r="E182" s="335">
        <f t="shared" si="119"/>
        <v>92</v>
      </c>
      <c r="F182" s="347">
        <f>VLOOKUP(D182,'FERC Interest Rate'!$A:$B,2,TRUE)</f>
        <v>8.5000000000000006E-2</v>
      </c>
      <c r="G182" s="348">
        <f t="shared" si="127"/>
        <v>1448.344931195855</v>
      </c>
      <c r="H182" s="348">
        <f t="shared" si="128"/>
        <v>30.945511917900511</v>
      </c>
      <c r="I182" s="336">
        <v>0</v>
      </c>
      <c r="J182" s="322">
        <v>0</v>
      </c>
      <c r="K182" s="322">
        <f t="shared" ref="K182:K186" si="129">+SUM(I182:J182)</f>
        <v>0</v>
      </c>
      <c r="L182" s="322">
        <v>0</v>
      </c>
      <c r="M182" s="337">
        <f t="shared" si="121"/>
        <v>0</v>
      </c>
      <c r="N182" s="322">
        <f t="shared" si="122"/>
        <v>1479.2904431137556</v>
      </c>
      <c r="O182" s="348">
        <f t="shared" si="123"/>
        <v>1479.2904431137556</v>
      </c>
    </row>
    <row r="183" spans="1:15" x14ac:dyDescent="0.25">
      <c r="A183" s="207" t="s">
        <v>22</v>
      </c>
      <c r="B183" s="335" t="str">
        <f t="shared" si="124"/>
        <v>Q4/2024</v>
      </c>
      <c r="C183" s="321">
        <f t="shared" si="125"/>
        <v>45566</v>
      </c>
      <c r="D183" s="321">
        <f t="shared" si="126"/>
        <v>45657</v>
      </c>
      <c r="E183" s="335">
        <f t="shared" si="119"/>
        <v>92</v>
      </c>
      <c r="F183" s="347">
        <f>VLOOKUP(D183,'FERC Interest Rate'!$A:$B,2,TRUE)</f>
        <v>8.5000000000000006E-2</v>
      </c>
      <c r="G183" s="348">
        <f t="shared" si="127"/>
        <v>1479.2904431137556</v>
      </c>
      <c r="H183" s="348">
        <f t="shared" si="128"/>
        <v>31.606697445763853</v>
      </c>
      <c r="I183" s="336">
        <v>0</v>
      </c>
      <c r="J183" s="322">
        <v>0</v>
      </c>
      <c r="K183" s="322">
        <f t="shared" si="129"/>
        <v>0</v>
      </c>
      <c r="L183" s="322">
        <v>0</v>
      </c>
      <c r="M183" s="337">
        <f t="shared" si="121"/>
        <v>0</v>
      </c>
      <c r="N183" s="322">
        <f t="shared" si="122"/>
        <v>1510.8971405595194</v>
      </c>
      <c r="O183" s="348">
        <f t="shared" si="123"/>
        <v>1510.8971405595194</v>
      </c>
    </row>
    <row r="184" spans="1:15" x14ac:dyDescent="0.25">
      <c r="A184" s="207" t="s">
        <v>22</v>
      </c>
      <c r="B184" s="335" t="str">
        <f t="shared" si="124"/>
        <v>Q1/2025</v>
      </c>
      <c r="C184" s="321">
        <f t="shared" si="125"/>
        <v>45658</v>
      </c>
      <c r="D184" s="321">
        <f t="shared" si="126"/>
        <v>45747</v>
      </c>
      <c r="E184" s="335">
        <f t="shared" si="119"/>
        <v>90</v>
      </c>
      <c r="F184" s="347">
        <f>VLOOKUP(D184,'FERC Interest Rate'!$A:$B,2,TRUE)</f>
        <v>8.0399999999999999E-2</v>
      </c>
      <c r="G184" s="348">
        <f t="shared" si="127"/>
        <v>1510.8971405595194</v>
      </c>
      <c r="H184" s="348">
        <f t="shared" si="128"/>
        <v>29.953018381064883</v>
      </c>
      <c r="I184" s="336">
        <v>0</v>
      </c>
      <c r="J184" s="322">
        <v>0</v>
      </c>
      <c r="K184" s="322">
        <f t="shared" si="129"/>
        <v>0</v>
      </c>
      <c r="L184" s="322">
        <v>0</v>
      </c>
      <c r="M184" s="337">
        <f t="shared" si="121"/>
        <v>0</v>
      </c>
      <c r="N184" s="322">
        <f t="shared" si="122"/>
        <v>1540.8501589405842</v>
      </c>
      <c r="O184" s="348">
        <f t="shared" si="123"/>
        <v>1540.8501589405842</v>
      </c>
    </row>
    <row r="185" spans="1:15" x14ac:dyDescent="0.25">
      <c r="A185" s="207" t="s">
        <v>22</v>
      </c>
      <c r="B185" s="335" t="str">
        <f t="shared" si="124"/>
        <v>Q2/2025</v>
      </c>
      <c r="C185" s="321">
        <f t="shared" si="125"/>
        <v>45748</v>
      </c>
      <c r="D185" s="321">
        <f t="shared" si="126"/>
        <v>45838</v>
      </c>
      <c r="E185" s="335">
        <f t="shared" si="119"/>
        <v>91</v>
      </c>
      <c r="F185" s="347">
        <f>VLOOKUP(D185,'FERC Interest Rate'!$A:$B,2,TRUE)</f>
        <v>7.5499999999999998E-2</v>
      </c>
      <c r="G185" s="348">
        <f t="shared" si="127"/>
        <v>1540.8501589405842</v>
      </c>
      <c r="H185" s="348">
        <f t="shared" si="128"/>
        <v>29.003865800003513</v>
      </c>
      <c r="I185" s="336">
        <v>0</v>
      </c>
      <c r="J185" s="322">
        <v>0</v>
      </c>
      <c r="K185" s="322">
        <f t="shared" si="129"/>
        <v>0</v>
      </c>
      <c r="L185" s="322">
        <v>0</v>
      </c>
      <c r="M185" s="337">
        <f t="shared" si="121"/>
        <v>0</v>
      </c>
      <c r="N185" s="322">
        <f t="shared" si="122"/>
        <v>1569.8540247405876</v>
      </c>
      <c r="O185" s="348">
        <f t="shared" si="123"/>
        <v>1569.8540247405876</v>
      </c>
    </row>
    <row r="186" spans="1:15" x14ac:dyDescent="0.25">
      <c r="A186" s="207" t="s">
        <v>22</v>
      </c>
      <c r="B186" s="335" t="str">
        <f t="shared" si="124"/>
        <v>Q3/2025</v>
      </c>
      <c r="C186" s="321">
        <f t="shared" si="125"/>
        <v>45839</v>
      </c>
      <c r="D186" s="321">
        <f t="shared" si="126"/>
        <v>45930</v>
      </c>
      <c r="E186" s="335">
        <f t="shared" si="119"/>
        <v>92</v>
      </c>
      <c r="F186" s="347">
        <f>VLOOKUP(D186,'FERC Interest Rate'!$A:$B,2,TRUE)</f>
        <v>7.4999999999999997E-2</v>
      </c>
      <c r="G186" s="348">
        <f t="shared" si="127"/>
        <v>1569.8540247405876</v>
      </c>
      <c r="H186" s="348">
        <f t="shared" si="128"/>
        <v>29.676692522493301</v>
      </c>
      <c r="I186" s="336">
        <v>0</v>
      </c>
      <c r="J186" s="322">
        <v>0</v>
      </c>
      <c r="K186" s="322">
        <f t="shared" si="129"/>
        <v>0</v>
      </c>
      <c r="L186" s="322">
        <v>0</v>
      </c>
      <c r="M186" s="337">
        <f t="shared" si="121"/>
        <v>0</v>
      </c>
      <c r="N186" s="322">
        <f t="shared" si="122"/>
        <v>1599.530717263081</v>
      </c>
      <c r="O186" s="348">
        <f t="shared" si="123"/>
        <v>1599.530717263081</v>
      </c>
    </row>
    <row r="187" spans="1:15" x14ac:dyDescent="0.25">
      <c r="A187" s="66" t="s">
        <v>44</v>
      </c>
      <c r="B187" s="335" t="str">
        <f t="shared" si="124"/>
        <v>Q4/2025</v>
      </c>
      <c r="C187" s="321">
        <f t="shared" si="125"/>
        <v>45931</v>
      </c>
      <c r="D187" s="321">
        <f t="shared" si="126"/>
        <v>46022</v>
      </c>
      <c r="E187" s="335">
        <f t="shared" si="119"/>
        <v>92</v>
      </c>
      <c r="F187" s="347">
        <f>VLOOKUP(D187,'FERC Interest Rate'!$A:$B,2,TRUE)</f>
        <v>7.4999999999999997E-2</v>
      </c>
      <c r="G187" s="348">
        <f t="shared" si="127"/>
        <v>1599.530717263081</v>
      </c>
      <c r="H187" s="348">
        <f t="shared" si="128"/>
        <v>30.237703970178792</v>
      </c>
      <c r="I187" s="336">
        <f>(SUM($H$175:$H$187)/20)</f>
        <v>17.388421061662992</v>
      </c>
      <c r="J187" s="322">
        <f t="shared" ref="J187" si="130">G187*F187*(E187/(DATE(YEAR(D187),12,31)-DATE(YEAR(D187),1,1)+1))</f>
        <v>30.237703970178792</v>
      </c>
      <c r="K187" s="322">
        <f t="shared" ref="K187" si="131">+SUM(I187:J187)</f>
        <v>47.626125031841781</v>
      </c>
      <c r="L187" s="322">
        <f>VLOOKUP($L$173,$A$1:$E$37,4,FALSE)/20</f>
        <v>64.099999999999994</v>
      </c>
      <c r="M187" s="337">
        <f t="shared" ref="M187" si="132">+SUM(K187:L187)</f>
        <v>111.72612503184178</v>
      </c>
      <c r="N187" s="322">
        <f t="shared" si="122"/>
        <v>1660.0061252034384</v>
      </c>
      <c r="O187" s="348">
        <f t="shared" si="123"/>
        <v>1548.2800001715968</v>
      </c>
    </row>
    <row r="188" spans="1:15" ht="13.5" thickBot="1" x14ac:dyDescent="0.35">
      <c r="A188" s="101"/>
      <c r="B188" s="102"/>
      <c r="C188" s="103"/>
      <c r="D188" s="103"/>
      <c r="E188" s="102"/>
      <c r="F188" s="102"/>
      <c r="G188" s="338">
        <f t="shared" ref="G188:O188" si="133">+SUM(G175:G187)</f>
        <v>18529.811303792885</v>
      </c>
      <c r="H188" s="338">
        <f t="shared" si="133"/>
        <v>347.76842123325986</v>
      </c>
      <c r="I188" s="338">
        <f t="shared" si="133"/>
        <v>17.388421061662992</v>
      </c>
      <c r="J188" s="338">
        <f t="shared" si="133"/>
        <v>30.237703970178792</v>
      </c>
      <c r="K188" s="338">
        <f t="shared" si="133"/>
        <v>47.626125031841781</v>
      </c>
      <c r="L188" s="338">
        <f t="shared" si="133"/>
        <v>64.099999999999994</v>
      </c>
      <c r="M188" s="338">
        <f t="shared" si="133"/>
        <v>111.72612503184178</v>
      </c>
      <c r="N188" s="338">
        <f t="shared" si="133"/>
        <v>18907.817428996321</v>
      </c>
      <c r="O188" s="338">
        <f t="shared" si="133"/>
        <v>18796.09130396448</v>
      </c>
    </row>
    <row r="189" spans="1:15" ht="13" thickTop="1" x14ac:dyDescent="0.25"/>
    <row r="190" spans="1:15" ht="13" x14ac:dyDescent="0.3">
      <c r="I190" s="410"/>
      <c r="J190" s="432" t="s">
        <v>15</v>
      </c>
      <c r="K190" s="433"/>
      <c r="L190" s="198" t="s">
        <v>52</v>
      </c>
      <c r="M190" s="411"/>
    </row>
    <row r="191" spans="1:15" ht="52" x14ac:dyDescent="0.3">
      <c r="A191" s="62" t="s">
        <v>43</v>
      </c>
      <c r="B191" s="62" t="s">
        <v>3</v>
      </c>
      <c r="C191" s="62" t="s">
        <v>4</v>
      </c>
      <c r="D191" s="62" t="s">
        <v>5</v>
      </c>
      <c r="E191" s="62" t="s">
        <v>6</v>
      </c>
      <c r="F191" s="62" t="s">
        <v>7</v>
      </c>
      <c r="G191" s="62" t="s">
        <v>83</v>
      </c>
      <c r="H191" s="62" t="s">
        <v>84</v>
      </c>
      <c r="I191" s="77" t="s">
        <v>85</v>
      </c>
      <c r="J191" s="78" t="s">
        <v>86</v>
      </c>
      <c r="K191" s="78" t="s">
        <v>87</v>
      </c>
      <c r="L191" s="78" t="s">
        <v>88</v>
      </c>
      <c r="M191" s="79" t="s">
        <v>89</v>
      </c>
      <c r="N191" s="62" t="s">
        <v>90</v>
      </c>
      <c r="O191" s="62" t="s">
        <v>91</v>
      </c>
    </row>
    <row r="192" spans="1:15" x14ac:dyDescent="0.25">
      <c r="A192" s="207" t="s">
        <v>22</v>
      </c>
      <c r="B192" s="335" t="str">
        <f>+IF(MONTH(C192)&lt;4,"Q1",IF(MONTH(C192)&lt;7,"Q2",IF(MONTH(C192)&lt;10,"Q3","Q4")))&amp;"/"&amp;YEAR(C192)</f>
        <v>Q4/2022</v>
      </c>
      <c r="C192" s="321">
        <f>VLOOKUP(L190,$A$1:$E$37,2,FALSE)</f>
        <v>44887</v>
      </c>
      <c r="D192" s="321">
        <f>DATE(YEAR(C192),IF(MONTH(C192)&lt;=3,3,IF(MONTH(C192)&lt;=6,6,IF(MONTH(C192)&lt;=9,9,12))),IF(OR(MONTH(C192)&lt;=3,MONTH(C192)&gt;=10),31,30))</f>
        <v>44926</v>
      </c>
      <c r="E192" s="335">
        <f t="shared" ref="E192:E204" si="134">D192-C192+1</f>
        <v>40</v>
      </c>
      <c r="F192" s="347">
        <f>VLOOKUP(D192,'FERC Interest Rate'!$A:$B,2,TRUE)</f>
        <v>4.9099999999999998E-2</v>
      </c>
      <c r="G192" s="348">
        <f>VLOOKUP(L190,$A$1:$E$37,4,FALSE)</f>
        <v>1502</v>
      </c>
      <c r="H192" s="348">
        <f>G192*F192*(E192/(DATE(YEAR(D192),12,31)-DATE(YEAR(D192),1,1)+1))</f>
        <v>8.0819945205479442</v>
      </c>
      <c r="I192" s="336">
        <v>0</v>
      </c>
      <c r="J192" s="322">
        <v>0</v>
      </c>
      <c r="K192" s="322">
        <f t="shared" ref="K192:K198" si="135">+SUM(I192:J192)</f>
        <v>0</v>
      </c>
      <c r="L192" s="322">
        <v>0</v>
      </c>
      <c r="M192" s="337">
        <f t="shared" ref="M192:M203" si="136">+SUM(K192:L192)</f>
        <v>0</v>
      </c>
      <c r="N192" s="322">
        <f t="shared" ref="N192:N204" si="137">+G192+H192+J192</f>
        <v>1510.0819945205481</v>
      </c>
      <c r="O192" s="348">
        <f t="shared" ref="O192:O204" si="138">G192+H192-L192-I192</f>
        <v>1510.0819945205481</v>
      </c>
    </row>
    <row r="193" spans="1:15" x14ac:dyDescent="0.25">
      <c r="A193" s="207" t="s">
        <v>22</v>
      </c>
      <c r="B193" s="335" t="str">
        <f t="shared" ref="B193:B204" si="139">+IF(MONTH(C193)&lt;4,"Q1",IF(MONTH(C193)&lt;7,"Q2",IF(MONTH(C193)&lt;10,"Q3","Q4")))&amp;"/"&amp;YEAR(C193)</f>
        <v>Q1/2023</v>
      </c>
      <c r="C193" s="321">
        <f t="shared" ref="C193:C204" si="140">D192+1</f>
        <v>44927</v>
      </c>
      <c r="D193" s="321">
        <f t="shared" ref="D193:D204" si="141">EOMONTH(D192,3)</f>
        <v>45016</v>
      </c>
      <c r="E193" s="335">
        <f t="shared" si="134"/>
        <v>90</v>
      </c>
      <c r="F193" s="347">
        <f>VLOOKUP(D193,'FERC Interest Rate'!$A:$B,2,TRUE)</f>
        <v>6.3100000000000003E-2</v>
      </c>
      <c r="G193" s="348">
        <f t="shared" ref="G193:G204" si="142">O192</f>
        <v>1510.0819945205481</v>
      </c>
      <c r="H193" s="348">
        <f t="shared" ref="H193:H204" si="143">G193*F193*(E193/(DATE(YEAR(D193),12,31)-DATE(YEAR(D193),1,1)+1))</f>
        <v>23.495220950362171</v>
      </c>
      <c r="I193" s="336">
        <v>0</v>
      </c>
      <c r="J193" s="322">
        <v>0</v>
      </c>
      <c r="K193" s="322">
        <f t="shared" si="135"/>
        <v>0</v>
      </c>
      <c r="L193" s="322">
        <v>0</v>
      </c>
      <c r="M193" s="337">
        <f t="shared" si="136"/>
        <v>0</v>
      </c>
      <c r="N193" s="322">
        <f t="shared" si="137"/>
        <v>1533.5772154709102</v>
      </c>
      <c r="O193" s="348">
        <f t="shared" si="138"/>
        <v>1533.5772154709102</v>
      </c>
    </row>
    <row r="194" spans="1:15" x14ac:dyDescent="0.25">
      <c r="A194" s="207" t="s">
        <v>22</v>
      </c>
      <c r="B194" s="335" t="str">
        <f t="shared" si="139"/>
        <v>Q2/2023</v>
      </c>
      <c r="C194" s="321">
        <f t="shared" si="140"/>
        <v>45017</v>
      </c>
      <c r="D194" s="321">
        <f t="shared" si="141"/>
        <v>45107</v>
      </c>
      <c r="E194" s="335">
        <f t="shared" si="134"/>
        <v>91</v>
      </c>
      <c r="F194" s="347">
        <f>VLOOKUP(D194,'FERC Interest Rate'!$A:$B,2,TRUE)</f>
        <v>7.4999999999999997E-2</v>
      </c>
      <c r="G194" s="348">
        <f t="shared" si="142"/>
        <v>1533.5772154709102</v>
      </c>
      <c r="H194" s="348">
        <f t="shared" si="143"/>
        <v>28.675793138599897</v>
      </c>
      <c r="I194" s="336">
        <v>0</v>
      </c>
      <c r="J194" s="322">
        <v>0</v>
      </c>
      <c r="K194" s="322">
        <f t="shared" si="135"/>
        <v>0</v>
      </c>
      <c r="L194" s="322">
        <v>0</v>
      </c>
      <c r="M194" s="337">
        <f t="shared" si="136"/>
        <v>0</v>
      </c>
      <c r="N194" s="322">
        <f t="shared" si="137"/>
        <v>1562.2530086095101</v>
      </c>
      <c r="O194" s="348">
        <f t="shared" si="138"/>
        <v>1562.2530086095101</v>
      </c>
    </row>
    <row r="195" spans="1:15" x14ac:dyDescent="0.25">
      <c r="A195" s="207" t="s">
        <v>22</v>
      </c>
      <c r="B195" s="335" t="str">
        <f t="shared" si="139"/>
        <v>Q3/2023</v>
      </c>
      <c r="C195" s="321">
        <f t="shared" si="140"/>
        <v>45108</v>
      </c>
      <c r="D195" s="321">
        <f t="shared" si="141"/>
        <v>45199</v>
      </c>
      <c r="E195" s="335">
        <f t="shared" si="134"/>
        <v>92</v>
      </c>
      <c r="F195" s="347">
        <f>VLOOKUP(D195,'FERC Interest Rate'!$A:$B,2,TRUE)</f>
        <v>8.0199999999999994E-2</v>
      </c>
      <c r="G195" s="348">
        <f t="shared" si="142"/>
        <v>1562.2530086095101</v>
      </c>
      <c r="H195" s="348">
        <f t="shared" si="143"/>
        <v>31.580623558149064</v>
      </c>
      <c r="I195" s="336">
        <v>0</v>
      </c>
      <c r="J195" s="322">
        <v>0</v>
      </c>
      <c r="K195" s="322">
        <f t="shared" si="135"/>
        <v>0</v>
      </c>
      <c r="L195" s="322">
        <v>0</v>
      </c>
      <c r="M195" s="337">
        <f t="shared" si="136"/>
        <v>0</v>
      </c>
      <c r="N195" s="322">
        <f t="shared" si="137"/>
        <v>1593.8336321676591</v>
      </c>
      <c r="O195" s="348">
        <f t="shared" si="138"/>
        <v>1593.8336321676591</v>
      </c>
    </row>
    <row r="196" spans="1:15" x14ac:dyDescent="0.25">
      <c r="A196" s="207" t="s">
        <v>22</v>
      </c>
      <c r="B196" s="335" t="str">
        <f t="shared" si="139"/>
        <v>Q4/2023</v>
      </c>
      <c r="C196" s="321">
        <f t="shared" si="140"/>
        <v>45200</v>
      </c>
      <c r="D196" s="321">
        <f t="shared" si="141"/>
        <v>45291</v>
      </c>
      <c r="E196" s="335">
        <f t="shared" si="134"/>
        <v>92</v>
      </c>
      <c r="F196" s="347">
        <f>VLOOKUP(D196,'FERC Interest Rate'!$A:$B,2,TRUE)</f>
        <v>8.3500000000000005E-2</v>
      </c>
      <c r="G196" s="348">
        <f t="shared" si="142"/>
        <v>1593.8336321676591</v>
      </c>
      <c r="H196" s="348">
        <f t="shared" si="143"/>
        <v>33.544739622772489</v>
      </c>
      <c r="I196" s="336">
        <v>0</v>
      </c>
      <c r="J196" s="322">
        <v>0</v>
      </c>
      <c r="K196" s="322">
        <f t="shared" si="135"/>
        <v>0</v>
      </c>
      <c r="L196" s="322">
        <v>0</v>
      </c>
      <c r="M196" s="337">
        <f t="shared" si="136"/>
        <v>0</v>
      </c>
      <c r="N196" s="322">
        <f t="shared" si="137"/>
        <v>1627.3783717904316</v>
      </c>
      <c r="O196" s="348">
        <f t="shared" si="138"/>
        <v>1627.3783717904316</v>
      </c>
    </row>
    <row r="197" spans="1:15" x14ac:dyDescent="0.25">
      <c r="A197" s="207" t="s">
        <v>22</v>
      </c>
      <c r="B197" s="335" t="str">
        <f t="shared" si="139"/>
        <v>Q1/2024</v>
      </c>
      <c r="C197" s="321">
        <f t="shared" si="140"/>
        <v>45292</v>
      </c>
      <c r="D197" s="321">
        <f t="shared" si="141"/>
        <v>45382</v>
      </c>
      <c r="E197" s="335">
        <f t="shared" si="134"/>
        <v>91</v>
      </c>
      <c r="F197" s="347">
        <f>VLOOKUP(D197,'FERC Interest Rate'!$A:$B,2,TRUE)</f>
        <v>8.5000000000000006E-2</v>
      </c>
      <c r="G197" s="348">
        <f t="shared" si="142"/>
        <v>1627.3783717904316</v>
      </c>
      <c r="H197" s="348">
        <f t="shared" si="143"/>
        <v>34.392818868303252</v>
      </c>
      <c r="I197" s="336">
        <v>0</v>
      </c>
      <c r="J197" s="322">
        <v>0</v>
      </c>
      <c r="K197" s="322">
        <f t="shared" si="135"/>
        <v>0</v>
      </c>
      <c r="L197" s="322">
        <v>0</v>
      </c>
      <c r="M197" s="337">
        <f t="shared" si="136"/>
        <v>0</v>
      </c>
      <c r="N197" s="322">
        <f t="shared" si="137"/>
        <v>1661.7711906587349</v>
      </c>
      <c r="O197" s="348">
        <f t="shared" si="138"/>
        <v>1661.7711906587349</v>
      </c>
    </row>
    <row r="198" spans="1:15" x14ac:dyDescent="0.25">
      <c r="A198" s="207" t="s">
        <v>22</v>
      </c>
      <c r="B198" s="335" t="str">
        <f t="shared" si="139"/>
        <v>Q2/2024</v>
      </c>
      <c r="C198" s="321">
        <f t="shared" si="140"/>
        <v>45383</v>
      </c>
      <c r="D198" s="321">
        <f t="shared" si="141"/>
        <v>45473</v>
      </c>
      <c r="E198" s="335">
        <f t="shared" si="134"/>
        <v>91</v>
      </c>
      <c r="F198" s="347">
        <f>VLOOKUP(D198,'FERC Interest Rate'!$A:$B,2,TRUE)</f>
        <v>8.5000000000000006E-2</v>
      </c>
      <c r="G198" s="348">
        <f t="shared" si="142"/>
        <v>1661.7711906587349</v>
      </c>
      <c r="H198" s="348">
        <f t="shared" si="143"/>
        <v>35.119672567610152</v>
      </c>
      <c r="I198" s="336">
        <v>0</v>
      </c>
      <c r="J198" s="322">
        <v>0</v>
      </c>
      <c r="K198" s="322">
        <f t="shared" si="135"/>
        <v>0</v>
      </c>
      <c r="L198" s="322">
        <v>0</v>
      </c>
      <c r="M198" s="337">
        <f t="shared" si="136"/>
        <v>0</v>
      </c>
      <c r="N198" s="322">
        <f t="shared" si="137"/>
        <v>1696.8908632263451</v>
      </c>
      <c r="O198" s="348">
        <f t="shared" si="138"/>
        <v>1696.8908632263451</v>
      </c>
    </row>
    <row r="199" spans="1:15" x14ac:dyDescent="0.25">
      <c r="A199" s="207" t="s">
        <v>22</v>
      </c>
      <c r="B199" s="335" t="str">
        <f t="shared" si="139"/>
        <v>Q3/2024</v>
      </c>
      <c r="C199" s="321">
        <f t="shared" si="140"/>
        <v>45474</v>
      </c>
      <c r="D199" s="321">
        <f t="shared" si="141"/>
        <v>45565</v>
      </c>
      <c r="E199" s="335">
        <f t="shared" si="134"/>
        <v>92</v>
      </c>
      <c r="F199" s="347">
        <f>VLOOKUP(D199,'FERC Interest Rate'!$A:$B,2,TRUE)</f>
        <v>8.5000000000000006E-2</v>
      </c>
      <c r="G199" s="348">
        <f t="shared" si="142"/>
        <v>1696.8908632263451</v>
      </c>
      <c r="H199" s="348">
        <f t="shared" si="143"/>
        <v>36.255974181502786</v>
      </c>
      <c r="I199" s="336">
        <v>0</v>
      </c>
      <c r="J199" s="322">
        <v>0</v>
      </c>
      <c r="K199" s="322">
        <f t="shared" ref="K199:K203" si="144">+SUM(I199:J199)</f>
        <v>0</v>
      </c>
      <c r="L199" s="322">
        <v>0</v>
      </c>
      <c r="M199" s="337">
        <f t="shared" si="136"/>
        <v>0</v>
      </c>
      <c r="N199" s="322">
        <f t="shared" si="137"/>
        <v>1733.1468374078479</v>
      </c>
      <c r="O199" s="348">
        <f t="shared" si="138"/>
        <v>1733.1468374078479</v>
      </c>
    </row>
    <row r="200" spans="1:15" x14ac:dyDescent="0.25">
      <c r="A200" s="207" t="s">
        <v>22</v>
      </c>
      <c r="B200" s="335" t="str">
        <f t="shared" si="139"/>
        <v>Q4/2024</v>
      </c>
      <c r="C200" s="321">
        <f t="shared" si="140"/>
        <v>45566</v>
      </c>
      <c r="D200" s="321">
        <f t="shared" si="141"/>
        <v>45657</v>
      </c>
      <c r="E200" s="335">
        <f t="shared" si="134"/>
        <v>92</v>
      </c>
      <c r="F200" s="347">
        <f>VLOOKUP(D200,'FERC Interest Rate'!$A:$B,2,TRUE)</f>
        <v>8.5000000000000006E-2</v>
      </c>
      <c r="G200" s="348">
        <f t="shared" si="142"/>
        <v>1733.1468374078479</v>
      </c>
      <c r="H200" s="348">
        <f t="shared" si="143"/>
        <v>37.03062368450648</v>
      </c>
      <c r="I200" s="336">
        <v>0</v>
      </c>
      <c r="J200" s="322">
        <v>0</v>
      </c>
      <c r="K200" s="322">
        <f t="shared" si="144"/>
        <v>0</v>
      </c>
      <c r="L200" s="322">
        <v>0</v>
      </c>
      <c r="M200" s="337">
        <f t="shared" si="136"/>
        <v>0</v>
      </c>
      <c r="N200" s="322">
        <f t="shared" si="137"/>
        <v>1770.1774610923544</v>
      </c>
      <c r="O200" s="348">
        <f t="shared" si="138"/>
        <v>1770.1774610923544</v>
      </c>
    </row>
    <row r="201" spans="1:15" x14ac:dyDescent="0.25">
      <c r="A201" s="207" t="s">
        <v>22</v>
      </c>
      <c r="B201" s="335" t="str">
        <f t="shared" si="139"/>
        <v>Q1/2025</v>
      </c>
      <c r="C201" s="321">
        <f t="shared" si="140"/>
        <v>45658</v>
      </c>
      <c r="D201" s="321">
        <f t="shared" si="141"/>
        <v>45747</v>
      </c>
      <c r="E201" s="335">
        <f t="shared" si="134"/>
        <v>90</v>
      </c>
      <c r="F201" s="347">
        <f>VLOOKUP(D201,'FERC Interest Rate'!$A:$B,2,TRUE)</f>
        <v>8.0399999999999999E-2</v>
      </c>
      <c r="G201" s="348">
        <f t="shared" si="142"/>
        <v>1770.1774610923544</v>
      </c>
      <c r="H201" s="348">
        <f t="shared" si="143"/>
        <v>35.093161940998016</v>
      </c>
      <c r="I201" s="336">
        <v>0</v>
      </c>
      <c r="J201" s="322">
        <v>0</v>
      </c>
      <c r="K201" s="322">
        <f t="shared" si="144"/>
        <v>0</v>
      </c>
      <c r="L201" s="322">
        <v>0</v>
      </c>
      <c r="M201" s="337">
        <f t="shared" si="136"/>
        <v>0</v>
      </c>
      <c r="N201" s="322">
        <f t="shared" si="137"/>
        <v>1805.2706230333524</v>
      </c>
      <c r="O201" s="348">
        <f t="shared" si="138"/>
        <v>1805.2706230333524</v>
      </c>
    </row>
    <row r="202" spans="1:15" x14ac:dyDescent="0.25">
      <c r="A202" s="207" t="s">
        <v>22</v>
      </c>
      <c r="B202" s="335" t="str">
        <f t="shared" si="139"/>
        <v>Q2/2025</v>
      </c>
      <c r="C202" s="321">
        <f t="shared" si="140"/>
        <v>45748</v>
      </c>
      <c r="D202" s="321">
        <f t="shared" si="141"/>
        <v>45838</v>
      </c>
      <c r="E202" s="335">
        <f t="shared" si="134"/>
        <v>91</v>
      </c>
      <c r="F202" s="347">
        <f>VLOOKUP(D202,'FERC Interest Rate'!$A:$B,2,TRUE)</f>
        <v>7.5499999999999998E-2</v>
      </c>
      <c r="G202" s="348">
        <f t="shared" si="142"/>
        <v>1805.2706230333524</v>
      </c>
      <c r="H202" s="348">
        <f t="shared" si="143"/>
        <v>33.981128261782594</v>
      </c>
      <c r="I202" s="336">
        <v>0</v>
      </c>
      <c r="J202" s="322">
        <v>0</v>
      </c>
      <c r="K202" s="322">
        <f t="shared" si="144"/>
        <v>0</v>
      </c>
      <c r="L202" s="322">
        <v>0</v>
      </c>
      <c r="M202" s="337">
        <f t="shared" si="136"/>
        <v>0</v>
      </c>
      <c r="N202" s="322">
        <f t="shared" si="137"/>
        <v>1839.2517512951349</v>
      </c>
      <c r="O202" s="348">
        <f t="shared" si="138"/>
        <v>1839.2517512951349</v>
      </c>
    </row>
    <row r="203" spans="1:15" x14ac:dyDescent="0.25">
      <c r="A203" s="207" t="s">
        <v>22</v>
      </c>
      <c r="B203" s="335" t="str">
        <f t="shared" si="139"/>
        <v>Q3/2025</v>
      </c>
      <c r="C203" s="321">
        <f t="shared" si="140"/>
        <v>45839</v>
      </c>
      <c r="D203" s="321">
        <f t="shared" si="141"/>
        <v>45930</v>
      </c>
      <c r="E203" s="335">
        <f t="shared" si="134"/>
        <v>92</v>
      </c>
      <c r="F203" s="347">
        <f>VLOOKUP(D203,'FERC Interest Rate'!$A:$B,2,TRUE)</f>
        <v>7.4999999999999997E-2</v>
      </c>
      <c r="G203" s="348">
        <f t="shared" si="142"/>
        <v>1839.2517512951349</v>
      </c>
      <c r="H203" s="348">
        <f t="shared" si="143"/>
        <v>34.769416668318989</v>
      </c>
      <c r="I203" s="336">
        <v>0</v>
      </c>
      <c r="J203" s="322">
        <v>0</v>
      </c>
      <c r="K203" s="322">
        <f t="shared" si="144"/>
        <v>0</v>
      </c>
      <c r="L203" s="322">
        <v>0</v>
      </c>
      <c r="M203" s="337">
        <f t="shared" si="136"/>
        <v>0</v>
      </c>
      <c r="N203" s="322">
        <f t="shared" si="137"/>
        <v>1874.021167963454</v>
      </c>
      <c r="O203" s="348">
        <f t="shared" si="138"/>
        <v>1874.021167963454</v>
      </c>
    </row>
    <row r="204" spans="1:15" x14ac:dyDescent="0.25">
      <c r="A204" s="66" t="s">
        <v>44</v>
      </c>
      <c r="B204" s="335" t="str">
        <f t="shared" si="139"/>
        <v>Q4/2025</v>
      </c>
      <c r="C204" s="321">
        <f t="shared" si="140"/>
        <v>45931</v>
      </c>
      <c r="D204" s="321">
        <f t="shared" si="141"/>
        <v>46022</v>
      </c>
      <c r="E204" s="335">
        <f t="shared" si="134"/>
        <v>92</v>
      </c>
      <c r="F204" s="347">
        <f>VLOOKUP(D204,'FERC Interest Rate'!$A:$B,2,TRUE)</f>
        <v>7.4999999999999997E-2</v>
      </c>
      <c r="G204" s="348">
        <f t="shared" si="142"/>
        <v>1874.021167963454</v>
      </c>
      <c r="H204" s="348">
        <f t="shared" si="143"/>
        <v>35.426701531363925</v>
      </c>
      <c r="I204" s="336">
        <f>(SUM($H$192:$H$204)/20)</f>
        <v>20.372393474740889</v>
      </c>
      <c r="J204" s="322">
        <f t="shared" ref="J204" si="145">G204*F204*(E204/(DATE(YEAR(D204),12,31)-DATE(YEAR(D204),1,1)+1))</f>
        <v>35.426701531363925</v>
      </c>
      <c r="K204" s="322">
        <f t="shared" ref="K204" si="146">+SUM(I204:J204)</f>
        <v>55.799095006104814</v>
      </c>
      <c r="L204" s="322">
        <f>VLOOKUP($L$190,$A$1:$E$37,4,FALSE)/20</f>
        <v>75.099999999999994</v>
      </c>
      <c r="M204" s="337">
        <f t="shared" ref="M204" si="147">+SUM(K204:L204)</f>
        <v>130.8990950061048</v>
      </c>
      <c r="N204" s="322">
        <f t="shared" si="137"/>
        <v>1944.8745710261819</v>
      </c>
      <c r="O204" s="348">
        <f t="shared" si="138"/>
        <v>1813.9754760200772</v>
      </c>
    </row>
    <row r="205" spans="1:15" ht="13.5" thickBot="1" x14ac:dyDescent="0.35">
      <c r="A205" s="101"/>
      <c r="B205" s="102"/>
      <c r="C205" s="103"/>
      <c r="D205" s="103"/>
      <c r="E205" s="102"/>
      <c r="F205" s="102"/>
      <c r="G205" s="338">
        <f t="shared" ref="G205:O205" si="148">+SUM(G192:G204)</f>
        <v>21709.654117236285</v>
      </c>
      <c r="H205" s="338">
        <f t="shared" si="148"/>
        <v>407.44786949481778</v>
      </c>
      <c r="I205" s="338">
        <f t="shared" si="148"/>
        <v>20.372393474740889</v>
      </c>
      <c r="J205" s="338">
        <f t="shared" si="148"/>
        <v>35.426701531363925</v>
      </c>
      <c r="K205" s="338">
        <f t="shared" si="148"/>
        <v>55.799095006104814</v>
      </c>
      <c r="L205" s="338">
        <f t="shared" si="148"/>
        <v>75.099999999999994</v>
      </c>
      <c r="M205" s="338">
        <f t="shared" si="148"/>
        <v>130.8990950061048</v>
      </c>
      <c r="N205" s="338">
        <f t="shared" si="148"/>
        <v>22152.528688262468</v>
      </c>
      <c r="O205" s="338">
        <f t="shared" si="148"/>
        <v>22021.629593256363</v>
      </c>
    </row>
    <row r="206" spans="1:15" ht="13" thickTop="1" x14ac:dyDescent="0.25"/>
    <row r="207" spans="1:15" ht="13" x14ac:dyDescent="0.3">
      <c r="I207" s="410"/>
      <c r="J207" s="432" t="s">
        <v>15</v>
      </c>
      <c r="K207" s="433"/>
      <c r="L207" s="198" t="s">
        <v>53</v>
      </c>
      <c r="M207" s="411"/>
    </row>
    <row r="208" spans="1:15" ht="52" x14ac:dyDescent="0.3">
      <c r="A208" s="62" t="s">
        <v>43</v>
      </c>
      <c r="B208" s="62" t="s">
        <v>3</v>
      </c>
      <c r="C208" s="62" t="s">
        <v>4</v>
      </c>
      <c r="D208" s="62" t="s">
        <v>5</v>
      </c>
      <c r="E208" s="62" t="s">
        <v>6</v>
      </c>
      <c r="F208" s="62" t="s">
        <v>7</v>
      </c>
      <c r="G208" s="62" t="s">
        <v>83</v>
      </c>
      <c r="H208" s="62" t="s">
        <v>84</v>
      </c>
      <c r="I208" s="77" t="s">
        <v>85</v>
      </c>
      <c r="J208" s="78" t="s">
        <v>86</v>
      </c>
      <c r="K208" s="78" t="s">
        <v>87</v>
      </c>
      <c r="L208" s="78" t="s">
        <v>88</v>
      </c>
      <c r="M208" s="79" t="s">
        <v>89</v>
      </c>
      <c r="N208" s="62" t="s">
        <v>90</v>
      </c>
      <c r="O208" s="62" t="s">
        <v>91</v>
      </c>
    </row>
    <row r="209" spans="1:15" x14ac:dyDescent="0.25">
      <c r="A209" s="207" t="s">
        <v>22</v>
      </c>
      <c r="B209" s="335" t="str">
        <f>+IF(MONTH(C209)&lt;4,"Q1",IF(MONTH(C209)&lt;7,"Q2",IF(MONTH(C209)&lt;10,"Q3","Q4")))&amp;"/"&amp;YEAR(C209)</f>
        <v>Q4/2022</v>
      </c>
      <c r="C209" s="321">
        <f>VLOOKUP(L207,$A$1:$E$37,2,FALSE)</f>
        <v>44887</v>
      </c>
      <c r="D209" s="321">
        <f>DATE(YEAR(C209),IF(MONTH(C209)&lt;=3,3,IF(MONTH(C209)&lt;=6,6,IF(MONTH(C209)&lt;=9,9,12))),IF(OR(MONTH(C209)&lt;=3,MONTH(C209)&gt;=10),31,30))</f>
        <v>44926</v>
      </c>
      <c r="E209" s="335">
        <f t="shared" ref="E209:E221" si="149">D209-C209+1</f>
        <v>40</v>
      </c>
      <c r="F209" s="347">
        <f>VLOOKUP(D209,'FERC Interest Rate'!$A:$B,2,TRUE)</f>
        <v>4.9099999999999998E-2</v>
      </c>
      <c r="G209" s="348">
        <f>VLOOKUP(L207,$A$1:$E$37,4,FALSE)</f>
        <v>1742</v>
      </c>
      <c r="H209" s="348">
        <f>G209*F209*(E209/(DATE(YEAR(D209),12,31)-DATE(YEAR(D209),1,1)+1))</f>
        <v>9.3733917808219172</v>
      </c>
      <c r="I209" s="336">
        <v>0</v>
      </c>
      <c r="J209" s="322">
        <v>0</v>
      </c>
      <c r="K209" s="322">
        <f t="shared" ref="K209:K215" si="150">+SUM(I209:J209)</f>
        <v>0</v>
      </c>
      <c r="L209" s="322">
        <v>0</v>
      </c>
      <c r="M209" s="337">
        <f t="shared" ref="M209:M220" si="151">+SUM(K209:L209)</f>
        <v>0</v>
      </c>
      <c r="N209" s="322">
        <f t="shared" ref="N209:N221" si="152">+G209+H209+J209</f>
        <v>1751.373391780822</v>
      </c>
      <c r="O209" s="348">
        <f t="shared" ref="O209:O221" si="153">G209+H209-L209-I209</f>
        <v>1751.373391780822</v>
      </c>
    </row>
    <row r="210" spans="1:15" x14ac:dyDescent="0.25">
      <c r="A210" s="207" t="s">
        <v>22</v>
      </c>
      <c r="B210" s="335" t="str">
        <f t="shared" ref="B210:B221" si="154">+IF(MONTH(C210)&lt;4,"Q1",IF(MONTH(C210)&lt;7,"Q2",IF(MONTH(C210)&lt;10,"Q3","Q4")))&amp;"/"&amp;YEAR(C210)</f>
        <v>Q1/2023</v>
      </c>
      <c r="C210" s="321">
        <f t="shared" ref="C210:C221" si="155">D209+1</f>
        <v>44927</v>
      </c>
      <c r="D210" s="321">
        <f t="shared" ref="D210:D221" si="156">EOMONTH(D209,3)</f>
        <v>45016</v>
      </c>
      <c r="E210" s="335">
        <f t="shared" si="149"/>
        <v>90</v>
      </c>
      <c r="F210" s="347">
        <f>VLOOKUP(D210,'FERC Interest Rate'!$A:$B,2,TRUE)</f>
        <v>6.3100000000000003E-2</v>
      </c>
      <c r="G210" s="348">
        <f t="shared" ref="G210:G221" si="157">O209</f>
        <v>1751.373391780822</v>
      </c>
      <c r="H210" s="348">
        <f t="shared" ref="H210:H221" si="158">G210*F210*(E210/(DATE(YEAR(D210),12,31)-DATE(YEAR(D210),1,1)+1))</f>
        <v>27.249450662803529</v>
      </c>
      <c r="I210" s="336">
        <v>0</v>
      </c>
      <c r="J210" s="322">
        <v>0</v>
      </c>
      <c r="K210" s="322">
        <f t="shared" si="150"/>
        <v>0</v>
      </c>
      <c r="L210" s="322">
        <v>0</v>
      </c>
      <c r="M210" s="337">
        <f t="shared" si="151"/>
        <v>0</v>
      </c>
      <c r="N210" s="322">
        <f t="shared" si="152"/>
        <v>1778.6228424436256</v>
      </c>
      <c r="O210" s="348">
        <f t="shared" si="153"/>
        <v>1778.6228424436256</v>
      </c>
    </row>
    <row r="211" spans="1:15" x14ac:dyDescent="0.25">
      <c r="A211" s="207" t="s">
        <v>22</v>
      </c>
      <c r="B211" s="335" t="str">
        <f t="shared" si="154"/>
        <v>Q2/2023</v>
      </c>
      <c r="C211" s="321">
        <f t="shared" si="155"/>
        <v>45017</v>
      </c>
      <c r="D211" s="321">
        <f t="shared" si="156"/>
        <v>45107</v>
      </c>
      <c r="E211" s="335">
        <f t="shared" si="149"/>
        <v>91</v>
      </c>
      <c r="F211" s="347">
        <f>VLOOKUP(D211,'FERC Interest Rate'!$A:$B,2,TRUE)</f>
        <v>7.4999999999999997E-2</v>
      </c>
      <c r="G211" s="348">
        <f t="shared" si="157"/>
        <v>1778.6228424436256</v>
      </c>
      <c r="H211" s="348">
        <f t="shared" si="158"/>
        <v>33.257810684048614</v>
      </c>
      <c r="I211" s="336">
        <v>0</v>
      </c>
      <c r="J211" s="322">
        <v>0</v>
      </c>
      <c r="K211" s="322">
        <f t="shared" si="150"/>
        <v>0</v>
      </c>
      <c r="L211" s="322">
        <v>0</v>
      </c>
      <c r="M211" s="337">
        <f t="shared" si="151"/>
        <v>0</v>
      </c>
      <c r="N211" s="322">
        <f t="shared" si="152"/>
        <v>1811.8806531276741</v>
      </c>
      <c r="O211" s="348">
        <f t="shared" si="153"/>
        <v>1811.8806531276741</v>
      </c>
    </row>
    <row r="212" spans="1:15" x14ac:dyDescent="0.25">
      <c r="A212" s="207" t="s">
        <v>22</v>
      </c>
      <c r="B212" s="335" t="str">
        <f t="shared" si="154"/>
        <v>Q3/2023</v>
      </c>
      <c r="C212" s="321">
        <f t="shared" si="155"/>
        <v>45108</v>
      </c>
      <c r="D212" s="321">
        <f t="shared" si="156"/>
        <v>45199</v>
      </c>
      <c r="E212" s="335">
        <f t="shared" si="149"/>
        <v>92</v>
      </c>
      <c r="F212" s="347">
        <f>VLOOKUP(D212,'FERC Interest Rate'!$A:$B,2,TRUE)</f>
        <v>8.0199999999999994E-2</v>
      </c>
      <c r="G212" s="348">
        <f t="shared" si="157"/>
        <v>1811.8806531276741</v>
      </c>
      <c r="H212" s="348">
        <f t="shared" si="158"/>
        <v>36.626795098732138</v>
      </c>
      <c r="I212" s="336">
        <v>0</v>
      </c>
      <c r="J212" s="322">
        <v>0</v>
      </c>
      <c r="K212" s="322">
        <f t="shared" si="150"/>
        <v>0</v>
      </c>
      <c r="L212" s="322">
        <v>0</v>
      </c>
      <c r="M212" s="337">
        <f t="shared" si="151"/>
        <v>0</v>
      </c>
      <c r="N212" s="322">
        <f t="shared" si="152"/>
        <v>1848.5074482264063</v>
      </c>
      <c r="O212" s="348">
        <f t="shared" si="153"/>
        <v>1848.5074482264063</v>
      </c>
    </row>
    <row r="213" spans="1:15" x14ac:dyDescent="0.25">
      <c r="A213" s="207" t="s">
        <v>22</v>
      </c>
      <c r="B213" s="335" t="str">
        <f t="shared" si="154"/>
        <v>Q4/2023</v>
      </c>
      <c r="C213" s="321">
        <f t="shared" si="155"/>
        <v>45200</v>
      </c>
      <c r="D213" s="321">
        <f t="shared" si="156"/>
        <v>45291</v>
      </c>
      <c r="E213" s="335">
        <f t="shared" si="149"/>
        <v>92</v>
      </c>
      <c r="F213" s="347">
        <f>VLOOKUP(D213,'FERC Interest Rate'!$A:$B,2,TRUE)</f>
        <v>8.3500000000000005E-2</v>
      </c>
      <c r="G213" s="348">
        <f t="shared" si="157"/>
        <v>1848.5074482264063</v>
      </c>
      <c r="H213" s="348">
        <f t="shared" si="158"/>
        <v>38.904751280206177</v>
      </c>
      <c r="I213" s="336">
        <v>0</v>
      </c>
      <c r="J213" s="322">
        <v>0</v>
      </c>
      <c r="K213" s="322">
        <f t="shared" si="150"/>
        <v>0</v>
      </c>
      <c r="L213" s="322">
        <v>0</v>
      </c>
      <c r="M213" s="337">
        <f t="shared" si="151"/>
        <v>0</v>
      </c>
      <c r="N213" s="322">
        <f t="shared" si="152"/>
        <v>1887.4121995066125</v>
      </c>
      <c r="O213" s="348">
        <f t="shared" si="153"/>
        <v>1887.4121995066125</v>
      </c>
    </row>
    <row r="214" spans="1:15" x14ac:dyDescent="0.25">
      <c r="A214" s="207" t="s">
        <v>22</v>
      </c>
      <c r="B214" s="335" t="str">
        <f t="shared" si="154"/>
        <v>Q1/2024</v>
      </c>
      <c r="C214" s="321">
        <f t="shared" si="155"/>
        <v>45292</v>
      </c>
      <c r="D214" s="321">
        <f t="shared" si="156"/>
        <v>45382</v>
      </c>
      <c r="E214" s="335">
        <f t="shared" si="149"/>
        <v>91</v>
      </c>
      <c r="F214" s="347">
        <f>VLOOKUP(D214,'FERC Interest Rate'!$A:$B,2,TRUE)</f>
        <v>8.5000000000000006E-2</v>
      </c>
      <c r="G214" s="348">
        <f t="shared" si="157"/>
        <v>1887.4121995066125</v>
      </c>
      <c r="H214" s="348">
        <f t="shared" si="158"/>
        <v>39.8883425223597</v>
      </c>
      <c r="I214" s="336">
        <v>0</v>
      </c>
      <c r="J214" s="322">
        <v>0</v>
      </c>
      <c r="K214" s="322">
        <f t="shared" si="150"/>
        <v>0</v>
      </c>
      <c r="L214" s="322">
        <v>0</v>
      </c>
      <c r="M214" s="337">
        <f t="shared" si="151"/>
        <v>0</v>
      </c>
      <c r="N214" s="322">
        <f t="shared" si="152"/>
        <v>1927.3005420289721</v>
      </c>
      <c r="O214" s="348">
        <f t="shared" si="153"/>
        <v>1927.3005420289721</v>
      </c>
    </row>
    <row r="215" spans="1:15" x14ac:dyDescent="0.25">
      <c r="A215" s="207" t="s">
        <v>22</v>
      </c>
      <c r="B215" s="335" t="str">
        <f t="shared" si="154"/>
        <v>Q2/2024</v>
      </c>
      <c r="C215" s="321">
        <f t="shared" si="155"/>
        <v>45383</v>
      </c>
      <c r="D215" s="321">
        <f t="shared" si="156"/>
        <v>45473</v>
      </c>
      <c r="E215" s="335">
        <f t="shared" si="149"/>
        <v>91</v>
      </c>
      <c r="F215" s="347">
        <f>VLOOKUP(D215,'FERC Interest Rate'!$A:$B,2,TRUE)</f>
        <v>8.5000000000000006E-2</v>
      </c>
      <c r="G215" s="348">
        <f t="shared" si="157"/>
        <v>1927.3005420289721</v>
      </c>
      <c r="H215" s="348">
        <f t="shared" si="158"/>
        <v>40.731337957907378</v>
      </c>
      <c r="I215" s="336">
        <v>0</v>
      </c>
      <c r="J215" s="322">
        <v>0</v>
      </c>
      <c r="K215" s="322">
        <f t="shared" si="150"/>
        <v>0</v>
      </c>
      <c r="L215" s="322">
        <v>0</v>
      </c>
      <c r="M215" s="337">
        <f t="shared" si="151"/>
        <v>0</v>
      </c>
      <c r="N215" s="322">
        <f t="shared" si="152"/>
        <v>1968.0318799868794</v>
      </c>
      <c r="O215" s="348">
        <f t="shared" si="153"/>
        <v>1968.0318799868794</v>
      </c>
    </row>
    <row r="216" spans="1:15" x14ac:dyDescent="0.25">
      <c r="A216" s="207" t="s">
        <v>22</v>
      </c>
      <c r="B216" s="335" t="str">
        <f t="shared" si="154"/>
        <v>Q3/2024</v>
      </c>
      <c r="C216" s="321">
        <f t="shared" si="155"/>
        <v>45474</v>
      </c>
      <c r="D216" s="321">
        <f t="shared" si="156"/>
        <v>45565</v>
      </c>
      <c r="E216" s="335">
        <f t="shared" si="149"/>
        <v>92</v>
      </c>
      <c r="F216" s="347">
        <f>VLOOKUP(D216,'FERC Interest Rate'!$A:$B,2,TRUE)</f>
        <v>8.5000000000000006E-2</v>
      </c>
      <c r="G216" s="348">
        <f t="shared" si="157"/>
        <v>1968.0318799868794</v>
      </c>
      <c r="H216" s="348">
        <f t="shared" si="158"/>
        <v>42.049205741796165</v>
      </c>
      <c r="I216" s="336">
        <v>0</v>
      </c>
      <c r="J216" s="322">
        <v>0</v>
      </c>
      <c r="K216" s="322">
        <f t="shared" ref="K216:K220" si="159">+SUM(I216:J216)</f>
        <v>0</v>
      </c>
      <c r="L216" s="322">
        <v>0</v>
      </c>
      <c r="M216" s="337">
        <f t="shared" si="151"/>
        <v>0</v>
      </c>
      <c r="N216" s="322">
        <f t="shared" si="152"/>
        <v>2010.0810857286756</v>
      </c>
      <c r="O216" s="348">
        <f t="shared" si="153"/>
        <v>2010.0810857286756</v>
      </c>
    </row>
    <row r="217" spans="1:15" x14ac:dyDescent="0.25">
      <c r="A217" s="207" t="s">
        <v>22</v>
      </c>
      <c r="B217" s="335" t="str">
        <f t="shared" si="154"/>
        <v>Q4/2024</v>
      </c>
      <c r="C217" s="321">
        <f t="shared" si="155"/>
        <v>45566</v>
      </c>
      <c r="D217" s="321">
        <f t="shared" si="156"/>
        <v>45657</v>
      </c>
      <c r="E217" s="335">
        <f t="shared" si="149"/>
        <v>92</v>
      </c>
      <c r="F217" s="347">
        <f>VLOOKUP(D217,'FERC Interest Rate'!$A:$B,2,TRUE)</f>
        <v>8.5000000000000006E-2</v>
      </c>
      <c r="G217" s="348">
        <f t="shared" si="157"/>
        <v>2010.0810857286756</v>
      </c>
      <c r="H217" s="348">
        <f t="shared" si="158"/>
        <v>42.947634126771156</v>
      </c>
      <c r="I217" s="336">
        <v>0</v>
      </c>
      <c r="J217" s="322">
        <v>0</v>
      </c>
      <c r="K217" s="322">
        <f t="shared" si="159"/>
        <v>0</v>
      </c>
      <c r="L217" s="322">
        <v>0</v>
      </c>
      <c r="M217" s="337">
        <f t="shared" si="151"/>
        <v>0</v>
      </c>
      <c r="N217" s="322">
        <f t="shared" si="152"/>
        <v>2053.0287198554465</v>
      </c>
      <c r="O217" s="348">
        <f t="shared" si="153"/>
        <v>2053.0287198554465</v>
      </c>
    </row>
    <row r="218" spans="1:15" x14ac:dyDescent="0.25">
      <c r="A218" s="207" t="s">
        <v>22</v>
      </c>
      <c r="B218" s="335" t="str">
        <f t="shared" si="154"/>
        <v>Q1/2025</v>
      </c>
      <c r="C218" s="321">
        <f t="shared" si="155"/>
        <v>45658</v>
      </c>
      <c r="D218" s="321">
        <f t="shared" si="156"/>
        <v>45747</v>
      </c>
      <c r="E218" s="335">
        <f t="shared" si="149"/>
        <v>90</v>
      </c>
      <c r="F218" s="347">
        <f>VLOOKUP(D218,'FERC Interest Rate'!$A:$B,2,TRUE)</f>
        <v>8.0399999999999999E-2</v>
      </c>
      <c r="G218" s="348">
        <f t="shared" si="157"/>
        <v>2053.0287198554465</v>
      </c>
      <c r="H218" s="348">
        <f t="shared" si="158"/>
        <v>40.700591279106874</v>
      </c>
      <c r="I218" s="336">
        <v>0</v>
      </c>
      <c r="J218" s="322">
        <v>0</v>
      </c>
      <c r="K218" s="322">
        <f t="shared" si="159"/>
        <v>0</v>
      </c>
      <c r="L218" s="322">
        <v>0</v>
      </c>
      <c r="M218" s="337">
        <f t="shared" si="151"/>
        <v>0</v>
      </c>
      <c r="N218" s="322">
        <f t="shared" si="152"/>
        <v>2093.7293111345534</v>
      </c>
      <c r="O218" s="348">
        <f t="shared" si="153"/>
        <v>2093.7293111345534</v>
      </c>
    </row>
    <row r="219" spans="1:15" x14ac:dyDescent="0.25">
      <c r="A219" s="207" t="s">
        <v>22</v>
      </c>
      <c r="B219" s="335" t="str">
        <f t="shared" si="154"/>
        <v>Q2/2025</v>
      </c>
      <c r="C219" s="321">
        <f t="shared" si="155"/>
        <v>45748</v>
      </c>
      <c r="D219" s="321">
        <f t="shared" si="156"/>
        <v>45838</v>
      </c>
      <c r="E219" s="335">
        <f t="shared" si="149"/>
        <v>91</v>
      </c>
      <c r="F219" s="347">
        <f>VLOOKUP(D219,'FERC Interest Rate'!$A:$B,2,TRUE)</f>
        <v>7.5499999999999998E-2</v>
      </c>
      <c r="G219" s="348">
        <f t="shared" si="157"/>
        <v>2093.7293111345534</v>
      </c>
      <c r="H219" s="348">
        <f t="shared" si="158"/>
        <v>39.410869129177939</v>
      </c>
      <c r="I219" s="336">
        <v>0</v>
      </c>
      <c r="J219" s="322">
        <v>0</v>
      </c>
      <c r="K219" s="322">
        <f t="shared" si="159"/>
        <v>0</v>
      </c>
      <c r="L219" s="322">
        <v>0</v>
      </c>
      <c r="M219" s="337">
        <f t="shared" si="151"/>
        <v>0</v>
      </c>
      <c r="N219" s="322">
        <f t="shared" si="152"/>
        <v>2133.1401802637315</v>
      </c>
      <c r="O219" s="348">
        <f t="shared" si="153"/>
        <v>2133.1401802637315</v>
      </c>
    </row>
    <row r="220" spans="1:15" x14ac:dyDescent="0.25">
      <c r="A220" s="207" t="s">
        <v>22</v>
      </c>
      <c r="B220" s="335" t="str">
        <f t="shared" si="154"/>
        <v>Q3/2025</v>
      </c>
      <c r="C220" s="321">
        <f t="shared" si="155"/>
        <v>45839</v>
      </c>
      <c r="D220" s="321">
        <f t="shared" si="156"/>
        <v>45930</v>
      </c>
      <c r="E220" s="335">
        <f t="shared" si="149"/>
        <v>92</v>
      </c>
      <c r="F220" s="347">
        <f>VLOOKUP(D220,'FERC Interest Rate'!$A:$B,2,TRUE)</f>
        <v>7.4999999999999997E-2</v>
      </c>
      <c r="G220" s="348">
        <f t="shared" si="157"/>
        <v>2133.1401802637315</v>
      </c>
      <c r="H220" s="348">
        <f t="shared" si="158"/>
        <v>40.325115736492464</v>
      </c>
      <c r="I220" s="336">
        <v>0</v>
      </c>
      <c r="J220" s="322">
        <v>0</v>
      </c>
      <c r="K220" s="322">
        <f t="shared" si="159"/>
        <v>0</v>
      </c>
      <c r="L220" s="322">
        <v>0</v>
      </c>
      <c r="M220" s="337">
        <f t="shared" si="151"/>
        <v>0</v>
      </c>
      <c r="N220" s="322">
        <f t="shared" si="152"/>
        <v>2173.465296000224</v>
      </c>
      <c r="O220" s="348">
        <f t="shared" si="153"/>
        <v>2173.465296000224</v>
      </c>
    </row>
    <row r="221" spans="1:15" x14ac:dyDescent="0.25">
      <c r="A221" s="66" t="s">
        <v>44</v>
      </c>
      <c r="B221" s="335" t="str">
        <f t="shared" si="154"/>
        <v>Q4/2025</v>
      </c>
      <c r="C221" s="321">
        <f t="shared" si="155"/>
        <v>45931</v>
      </c>
      <c r="D221" s="321">
        <f t="shared" si="156"/>
        <v>46022</v>
      </c>
      <c r="E221" s="335">
        <f t="shared" si="149"/>
        <v>92</v>
      </c>
      <c r="F221" s="347">
        <f>VLOOKUP(D221,'FERC Interest Rate'!$A:$B,2,TRUE)</f>
        <v>7.4999999999999997E-2</v>
      </c>
      <c r="G221" s="348">
        <f t="shared" si="157"/>
        <v>2173.465296000224</v>
      </c>
      <c r="H221" s="348">
        <f t="shared" si="158"/>
        <v>41.087426143565885</v>
      </c>
      <c r="I221" s="336">
        <f>(SUM($H$209:$H$221)/20)</f>
        <v>23.627636107189499</v>
      </c>
      <c r="J221" s="322">
        <f t="shared" ref="J221" si="160">G221*F221*(E221/(DATE(YEAR(D221),12,31)-DATE(YEAR(D221),1,1)+1))</f>
        <v>41.087426143565885</v>
      </c>
      <c r="K221" s="322">
        <f t="shared" ref="K221" si="161">+SUM(I221:J221)</f>
        <v>64.715062250755381</v>
      </c>
      <c r="L221" s="322">
        <f>VLOOKUP($L$207,$A$1:$E$37,4,FALSE)/20</f>
        <v>87.1</v>
      </c>
      <c r="M221" s="337">
        <f t="shared" ref="M221" si="162">+SUM(K221:L221)</f>
        <v>151.81506225075537</v>
      </c>
      <c r="N221" s="322">
        <f t="shared" si="152"/>
        <v>2255.6401482873562</v>
      </c>
      <c r="O221" s="348">
        <f t="shared" si="153"/>
        <v>2103.8250860366006</v>
      </c>
    </row>
    <row r="222" spans="1:15" ht="13.5" thickBot="1" x14ac:dyDescent="0.35">
      <c r="A222" s="101"/>
      <c r="B222" s="102"/>
      <c r="C222" s="103"/>
      <c r="D222" s="103"/>
      <c r="E222" s="102"/>
      <c r="F222" s="102"/>
      <c r="G222" s="338">
        <f t="shared" ref="G222:O222" si="163">+SUM(G209:G221)</f>
        <v>25178.573550083624</v>
      </c>
      <c r="H222" s="338">
        <f t="shared" si="163"/>
        <v>472.55272214378999</v>
      </c>
      <c r="I222" s="338">
        <f t="shared" si="163"/>
        <v>23.627636107189499</v>
      </c>
      <c r="J222" s="338">
        <f t="shared" si="163"/>
        <v>41.087426143565885</v>
      </c>
      <c r="K222" s="338">
        <f t="shared" si="163"/>
        <v>64.715062250755381</v>
      </c>
      <c r="L222" s="338">
        <f t="shared" si="163"/>
        <v>87.1</v>
      </c>
      <c r="M222" s="338">
        <f t="shared" si="163"/>
        <v>151.81506225075537</v>
      </c>
      <c r="N222" s="338">
        <f t="shared" si="163"/>
        <v>25692.213698370979</v>
      </c>
      <c r="O222" s="338">
        <f t="shared" si="163"/>
        <v>25540.398636120226</v>
      </c>
    </row>
    <row r="223" spans="1:15" ht="13" thickTop="1" x14ac:dyDescent="0.25"/>
    <row r="224" spans="1:15" ht="13" x14ac:dyDescent="0.3">
      <c r="I224" s="410"/>
      <c r="J224" s="432" t="s">
        <v>15</v>
      </c>
      <c r="K224" s="433"/>
      <c r="L224" s="198" t="s">
        <v>54</v>
      </c>
      <c r="M224" s="411"/>
    </row>
    <row r="225" spans="1:15" ht="52" x14ac:dyDescent="0.3">
      <c r="A225" s="62" t="s">
        <v>43</v>
      </c>
      <c r="B225" s="62" t="s">
        <v>3</v>
      </c>
      <c r="C225" s="62" t="s">
        <v>4</v>
      </c>
      <c r="D225" s="62" t="s">
        <v>5</v>
      </c>
      <c r="E225" s="62" t="s">
        <v>6</v>
      </c>
      <c r="F225" s="62" t="s">
        <v>7</v>
      </c>
      <c r="G225" s="62" t="s">
        <v>83</v>
      </c>
      <c r="H225" s="62" t="s">
        <v>84</v>
      </c>
      <c r="I225" s="77" t="s">
        <v>85</v>
      </c>
      <c r="J225" s="78" t="s">
        <v>86</v>
      </c>
      <c r="K225" s="78" t="s">
        <v>87</v>
      </c>
      <c r="L225" s="78" t="s">
        <v>88</v>
      </c>
      <c r="M225" s="79" t="s">
        <v>89</v>
      </c>
      <c r="N225" s="62" t="s">
        <v>90</v>
      </c>
      <c r="O225" s="62" t="s">
        <v>91</v>
      </c>
    </row>
    <row r="226" spans="1:15" x14ac:dyDescent="0.25">
      <c r="A226" s="207" t="s">
        <v>22</v>
      </c>
      <c r="B226" s="335" t="str">
        <f>+IF(MONTH(C226)&lt;4,"Q1",IF(MONTH(C226)&lt;7,"Q2",IF(MONTH(C226)&lt;10,"Q3","Q4")))&amp;"/"&amp;YEAR(C226)</f>
        <v>Q4/2022</v>
      </c>
      <c r="C226" s="321">
        <f>VLOOKUP(L224,$A$1:$E$37,2,FALSE)</f>
        <v>44887</v>
      </c>
      <c r="D226" s="321">
        <f>DATE(YEAR(C226),IF(MONTH(C226)&lt;=3,3,IF(MONTH(C226)&lt;=6,6,IF(MONTH(C226)&lt;=9,9,12))),IF(OR(MONTH(C226)&lt;=3,MONTH(C226)&gt;=10),31,30))</f>
        <v>44926</v>
      </c>
      <c r="E226" s="335">
        <f t="shared" ref="E226:E238" si="164">D226-C226+1</f>
        <v>40</v>
      </c>
      <c r="F226" s="347">
        <f>VLOOKUP(D226,'FERC Interest Rate'!$A:$B,2,TRUE)</f>
        <v>4.9099999999999998E-2</v>
      </c>
      <c r="G226" s="348">
        <f>VLOOKUP(L224,$A$1:$E$37,4,FALSE)</f>
        <v>1996</v>
      </c>
      <c r="H226" s="348">
        <f>G226*F226*(E226/(DATE(YEAR(D226),12,31)-DATE(YEAR(D226),1,1)+1))</f>
        <v>10.740120547945203</v>
      </c>
      <c r="I226" s="336">
        <v>0</v>
      </c>
      <c r="J226" s="322">
        <v>0</v>
      </c>
      <c r="K226" s="322">
        <f t="shared" ref="K226:K232" si="165">+SUM(I226:J226)</f>
        <v>0</v>
      </c>
      <c r="L226" s="322">
        <v>0</v>
      </c>
      <c r="M226" s="337">
        <f t="shared" ref="M226:M237" si="166">+SUM(K226:L226)</f>
        <v>0</v>
      </c>
      <c r="N226" s="322">
        <f t="shared" ref="N226:N238" si="167">+G226+H226+J226</f>
        <v>2006.7401205479453</v>
      </c>
      <c r="O226" s="348">
        <f t="shared" ref="O226:O238" si="168">G226+H226-L226-I226</f>
        <v>2006.7401205479453</v>
      </c>
    </row>
    <row r="227" spans="1:15" x14ac:dyDescent="0.25">
      <c r="A227" s="207" t="s">
        <v>22</v>
      </c>
      <c r="B227" s="335" t="str">
        <f t="shared" ref="B227:B238" si="169">+IF(MONTH(C227)&lt;4,"Q1",IF(MONTH(C227)&lt;7,"Q2",IF(MONTH(C227)&lt;10,"Q3","Q4")))&amp;"/"&amp;YEAR(C227)</f>
        <v>Q1/2023</v>
      </c>
      <c r="C227" s="321">
        <f t="shared" ref="C227:C238" si="170">D226+1</f>
        <v>44927</v>
      </c>
      <c r="D227" s="321">
        <f t="shared" ref="D227:D238" si="171">EOMONTH(D226,3)</f>
        <v>45016</v>
      </c>
      <c r="E227" s="335">
        <f t="shared" si="164"/>
        <v>90</v>
      </c>
      <c r="F227" s="347">
        <f>VLOOKUP(D227,'FERC Interest Rate'!$A:$B,2,TRUE)</f>
        <v>6.3100000000000003E-2</v>
      </c>
      <c r="G227" s="348">
        <f t="shared" ref="G227:G238" si="172">O226</f>
        <v>2006.7401205479453</v>
      </c>
      <c r="H227" s="348">
        <f t="shared" ref="H227:H238" si="173">G227*F227*(E227/(DATE(YEAR(D227),12,31)-DATE(YEAR(D227),1,1)+1))</f>
        <v>31.222677108470631</v>
      </c>
      <c r="I227" s="336">
        <v>0</v>
      </c>
      <c r="J227" s="322">
        <v>0</v>
      </c>
      <c r="K227" s="322">
        <f t="shared" si="165"/>
        <v>0</v>
      </c>
      <c r="L227" s="322">
        <v>0</v>
      </c>
      <c r="M227" s="337">
        <f t="shared" si="166"/>
        <v>0</v>
      </c>
      <c r="N227" s="322">
        <f t="shared" si="167"/>
        <v>2037.9627976564159</v>
      </c>
      <c r="O227" s="348">
        <f t="shared" si="168"/>
        <v>2037.9627976564159</v>
      </c>
    </row>
    <row r="228" spans="1:15" x14ac:dyDescent="0.25">
      <c r="A228" s="207" t="s">
        <v>22</v>
      </c>
      <c r="B228" s="335" t="str">
        <f t="shared" si="169"/>
        <v>Q2/2023</v>
      </c>
      <c r="C228" s="321">
        <f t="shared" si="170"/>
        <v>45017</v>
      </c>
      <c r="D228" s="321">
        <f t="shared" si="171"/>
        <v>45107</v>
      </c>
      <c r="E228" s="335">
        <f t="shared" si="164"/>
        <v>91</v>
      </c>
      <c r="F228" s="347">
        <f>VLOOKUP(D228,'FERC Interest Rate'!$A:$B,2,TRUE)</f>
        <v>7.4999999999999997E-2</v>
      </c>
      <c r="G228" s="348">
        <f t="shared" si="172"/>
        <v>2037.9627976564159</v>
      </c>
      <c r="H228" s="348">
        <f t="shared" si="173"/>
        <v>38.107112586315175</v>
      </c>
      <c r="I228" s="336">
        <v>0</v>
      </c>
      <c r="J228" s="322">
        <v>0</v>
      </c>
      <c r="K228" s="322">
        <f t="shared" si="165"/>
        <v>0</v>
      </c>
      <c r="L228" s="322">
        <v>0</v>
      </c>
      <c r="M228" s="337">
        <f t="shared" si="166"/>
        <v>0</v>
      </c>
      <c r="N228" s="322">
        <f t="shared" si="167"/>
        <v>2076.0699102427311</v>
      </c>
      <c r="O228" s="348">
        <f t="shared" si="168"/>
        <v>2076.0699102427311</v>
      </c>
    </row>
    <row r="229" spans="1:15" x14ac:dyDescent="0.25">
      <c r="A229" s="207" t="s">
        <v>22</v>
      </c>
      <c r="B229" s="335" t="str">
        <f t="shared" si="169"/>
        <v>Q3/2023</v>
      </c>
      <c r="C229" s="321">
        <f t="shared" si="170"/>
        <v>45108</v>
      </c>
      <c r="D229" s="321">
        <f t="shared" si="171"/>
        <v>45199</v>
      </c>
      <c r="E229" s="335">
        <f t="shared" si="164"/>
        <v>92</v>
      </c>
      <c r="F229" s="347">
        <f>VLOOKUP(D229,'FERC Interest Rate'!$A:$B,2,TRUE)</f>
        <v>8.0199999999999994E-2</v>
      </c>
      <c r="G229" s="348">
        <f t="shared" si="172"/>
        <v>2076.0699102427311</v>
      </c>
      <c r="H229" s="348">
        <f t="shared" si="173"/>
        <v>41.967326645849226</v>
      </c>
      <c r="I229" s="336">
        <v>0</v>
      </c>
      <c r="J229" s="322">
        <v>0</v>
      </c>
      <c r="K229" s="322">
        <f t="shared" si="165"/>
        <v>0</v>
      </c>
      <c r="L229" s="322">
        <v>0</v>
      </c>
      <c r="M229" s="337">
        <f t="shared" si="166"/>
        <v>0</v>
      </c>
      <c r="N229" s="322">
        <f t="shared" si="167"/>
        <v>2118.0372368885805</v>
      </c>
      <c r="O229" s="348">
        <f t="shared" si="168"/>
        <v>2118.0372368885805</v>
      </c>
    </row>
    <row r="230" spans="1:15" x14ac:dyDescent="0.25">
      <c r="A230" s="207" t="s">
        <v>22</v>
      </c>
      <c r="B230" s="335" t="str">
        <f t="shared" si="169"/>
        <v>Q4/2023</v>
      </c>
      <c r="C230" s="321">
        <f t="shared" si="170"/>
        <v>45200</v>
      </c>
      <c r="D230" s="321">
        <f t="shared" si="171"/>
        <v>45291</v>
      </c>
      <c r="E230" s="335">
        <f t="shared" si="164"/>
        <v>92</v>
      </c>
      <c r="F230" s="347">
        <f>VLOOKUP(D230,'FERC Interest Rate'!$A:$B,2,TRUE)</f>
        <v>8.3500000000000005E-2</v>
      </c>
      <c r="G230" s="348">
        <f t="shared" si="172"/>
        <v>2118.0372368885805</v>
      </c>
      <c r="H230" s="348">
        <f t="shared" si="173"/>
        <v>44.577430284323498</v>
      </c>
      <c r="I230" s="336">
        <v>0</v>
      </c>
      <c r="J230" s="322">
        <v>0</v>
      </c>
      <c r="K230" s="322">
        <f t="shared" si="165"/>
        <v>0</v>
      </c>
      <c r="L230" s="322">
        <v>0</v>
      </c>
      <c r="M230" s="337">
        <f t="shared" si="166"/>
        <v>0</v>
      </c>
      <c r="N230" s="322">
        <f t="shared" si="167"/>
        <v>2162.6146671729039</v>
      </c>
      <c r="O230" s="348">
        <f t="shared" si="168"/>
        <v>2162.6146671729039</v>
      </c>
    </row>
    <row r="231" spans="1:15" x14ac:dyDescent="0.25">
      <c r="A231" s="207" t="s">
        <v>22</v>
      </c>
      <c r="B231" s="335" t="str">
        <f t="shared" si="169"/>
        <v>Q1/2024</v>
      </c>
      <c r="C231" s="321">
        <f t="shared" si="170"/>
        <v>45292</v>
      </c>
      <c r="D231" s="321">
        <f t="shared" si="171"/>
        <v>45382</v>
      </c>
      <c r="E231" s="335">
        <f t="shared" si="164"/>
        <v>91</v>
      </c>
      <c r="F231" s="347">
        <f>VLOOKUP(D231,'FERC Interest Rate'!$A:$B,2,TRUE)</f>
        <v>8.5000000000000006E-2</v>
      </c>
      <c r="G231" s="348">
        <f t="shared" si="172"/>
        <v>2162.6146671729039</v>
      </c>
      <c r="H231" s="348">
        <f t="shared" si="173"/>
        <v>45.704438389569439</v>
      </c>
      <c r="I231" s="336">
        <v>0</v>
      </c>
      <c r="J231" s="322">
        <v>0</v>
      </c>
      <c r="K231" s="322">
        <f t="shared" si="165"/>
        <v>0</v>
      </c>
      <c r="L231" s="322">
        <v>0</v>
      </c>
      <c r="M231" s="337">
        <f t="shared" si="166"/>
        <v>0</v>
      </c>
      <c r="N231" s="322">
        <f t="shared" si="167"/>
        <v>2208.3191055624734</v>
      </c>
      <c r="O231" s="348">
        <f t="shared" si="168"/>
        <v>2208.3191055624734</v>
      </c>
    </row>
    <row r="232" spans="1:15" x14ac:dyDescent="0.25">
      <c r="A232" s="207" t="s">
        <v>22</v>
      </c>
      <c r="B232" s="335" t="str">
        <f t="shared" si="169"/>
        <v>Q2/2024</v>
      </c>
      <c r="C232" s="321">
        <f t="shared" si="170"/>
        <v>45383</v>
      </c>
      <c r="D232" s="321">
        <f t="shared" si="171"/>
        <v>45473</v>
      </c>
      <c r="E232" s="335">
        <f t="shared" si="164"/>
        <v>91</v>
      </c>
      <c r="F232" s="347">
        <f>VLOOKUP(D232,'FERC Interest Rate'!$A:$B,2,TRUE)</f>
        <v>8.5000000000000006E-2</v>
      </c>
      <c r="G232" s="348">
        <f t="shared" si="172"/>
        <v>2208.3191055624734</v>
      </c>
      <c r="H232" s="348">
        <f t="shared" si="173"/>
        <v>46.670350495971945</v>
      </c>
      <c r="I232" s="336">
        <v>0</v>
      </c>
      <c r="J232" s="322">
        <v>0</v>
      </c>
      <c r="K232" s="322">
        <f t="shared" si="165"/>
        <v>0</v>
      </c>
      <c r="L232" s="322">
        <v>0</v>
      </c>
      <c r="M232" s="337">
        <f t="shared" si="166"/>
        <v>0</v>
      </c>
      <c r="N232" s="322">
        <f t="shared" si="167"/>
        <v>2254.9894560584453</v>
      </c>
      <c r="O232" s="348">
        <f t="shared" si="168"/>
        <v>2254.9894560584453</v>
      </c>
    </row>
    <row r="233" spans="1:15" x14ac:dyDescent="0.25">
      <c r="A233" s="207" t="s">
        <v>22</v>
      </c>
      <c r="B233" s="335" t="str">
        <f t="shared" si="169"/>
        <v>Q3/2024</v>
      </c>
      <c r="C233" s="321">
        <f t="shared" si="170"/>
        <v>45474</v>
      </c>
      <c r="D233" s="321">
        <f t="shared" si="171"/>
        <v>45565</v>
      </c>
      <c r="E233" s="335">
        <f t="shared" si="164"/>
        <v>92</v>
      </c>
      <c r="F233" s="347">
        <f>VLOOKUP(D233,'FERC Interest Rate'!$A:$B,2,TRUE)</f>
        <v>8.5000000000000006E-2</v>
      </c>
      <c r="G233" s="348">
        <f t="shared" si="172"/>
        <v>2254.9894560584453</v>
      </c>
      <c r="H233" s="348">
        <f t="shared" si="173"/>
        <v>48.180375809773345</v>
      </c>
      <c r="I233" s="336">
        <v>0</v>
      </c>
      <c r="J233" s="322">
        <v>0</v>
      </c>
      <c r="K233" s="322">
        <f t="shared" ref="K233:K237" si="174">+SUM(I233:J233)</f>
        <v>0</v>
      </c>
      <c r="L233" s="322">
        <v>0</v>
      </c>
      <c r="M233" s="337">
        <f t="shared" si="166"/>
        <v>0</v>
      </c>
      <c r="N233" s="322">
        <f t="shared" si="167"/>
        <v>2303.1698318682188</v>
      </c>
      <c r="O233" s="348">
        <f t="shared" si="168"/>
        <v>2303.1698318682188</v>
      </c>
    </row>
    <row r="234" spans="1:15" x14ac:dyDescent="0.25">
      <c r="A234" s="207" t="s">
        <v>22</v>
      </c>
      <c r="B234" s="335" t="str">
        <f t="shared" si="169"/>
        <v>Q4/2024</v>
      </c>
      <c r="C234" s="321">
        <f t="shared" si="170"/>
        <v>45566</v>
      </c>
      <c r="D234" s="321">
        <f t="shared" si="171"/>
        <v>45657</v>
      </c>
      <c r="E234" s="335">
        <f t="shared" si="164"/>
        <v>92</v>
      </c>
      <c r="F234" s="347">
        <f>VLOOKUP(D234,'FERC Interest Rate'!$A:$B,2,TRUE)</f>
        <v>8.5000000000000006E-2</v>
      </c>
      <c r="G234" s="348">
        <f t="shared" si="172"/>
        <v>2303.1698318682188</v>
      </c>
      <c r="H234" s="348">
        <f t="shared" si="173"/>
        <v>49.209803511501292</v>
      </c>
      <c r="I234" s="336">
        <v>0</v>
      </c>
      <c r="J234" s="322">
        <v>0</v>
      </c>
      <c r="K234" s="322">
        <f t="shared" si="174"/>
        <v>0</v>
      </c>
      <c r="L234" s="322">
        <v>0</v>
      </c>
      <c r="M234" s="337">
        <f t="shared" si="166"/>
        <v>0</v>
      </c>
      <c r="N234" s="322">
        <f t="shared" si="167"/>
        <v>2352.3796353797202</v>
      </c>
      <c r="O234" s="348">
        <f t="shared" si="168"/>
        <v>2352.3796353797202</v>
      </c>
    </row>
    <row r="235" spans="1:15" x14ac:dyDescent="0.25">
      <c r="A235" s="207" t="s">
        <v>22</v>
      </c>
      <c r="B235" s="335" t="str">
        <f t="shared" si="169"/>
        <v>Q1/2025</v>
      </c>
      <c r="C235" s="321">
        <f t="shared" si="170"/>
        <v>45658</v>
      </c>
      <c r="D235" s="321">
        <f t="shared" si="171"/>
        <v>45747</v>
      </c>
      <c r="E235" s="335">
        <f t="shared" si="164"/>
        <v>90</v>
      </c>
      <c r="F235" s="347">
        <f>VLOOKUP(D235,'FERC Interest Rate'!$A:$B,2,TRUE)</f>
        <v>8.0399999999999999E-2</v>
      </c>
      <c r="G235" s="348">
        <f t="shared" si="172"/>
        <v>2352.3796353797202</v>
      </c>
      <c r="H235" s="348">
        <f t="shared" si="173"/>
        <v>46.635120661938778</v>
      </c>
      <c r="I235" s="336">
        <v>0</v>
      </c>
      <c r="J235" s="322">
        <v>0</v>
      </c>
      <c r="K235" s="322">
        <f t="shared" si="174"/>
        <v>0</v>
      </c>
      <c r="L235" s="322">
        <v>0</v>
      </c>
      <c r="M235" s="337">
        <f t="shared" si="166"/>
        <v>0</v>
      </c>
      <c r="N235" s="322">
        <f t="shared" si="167"/>
        <v>2399.014756041659</v>
      </c>
      <c r="O235" s="348">
        <f t="shared" si="168"/>
        <v>2399.014756041659</v>
      </c>
    </row>
    <row r="236" spans="1:15" x14ac:dyDescent="0.25">
      <c r="A236" s="207" t="s">
        <v>22</v>
      </c>
      <c r="B236" s="335" t="str">
        <f t="shared" si="169"/>
        <v>Q2/2025</v>
      </c>
      <c r="C236" s="321">
        <f t="shared" si="170"/>
        <v>45748</v>
      </c>
      <c r="D236" s="321">
        <f t="shared" si="171"/>
        <v>45838</v>
      </c>
      <c r="E236" s="335">
        <f t="shared" si="164"/>
        <v>91</v>
      </c>
      <c r="F236" s="347">
        <f>VLOOKUP(D236,'FERC Interest Rate'!$A:$B,2,TRUE)</f>
        <v>7.5499999999999998E-2</v>
      </c>
      <c r="G236" s="348">
        <f t="shared" si="172"/>
        <v>2399.014756041659</v>
      </c>
      <c r="H236" s="348">
        <f t="shared" si="173"/>
        <v>45.157344880504702</v>
      </c>
      <c r="I236" s="336">
        <v>0</v>
      </c>
      <c r="J236" s="322">
        <v>0</v>
      </c>
      <c r="K236" s="322">
        <f t="shared" si="174"/>
        <v>0</v>
      </c>
      <c r="L236" s="322">
        <v>0</v>
      </c>
      <c r="M236" s="337">
        <f t="shared" si="166"/>
        <v>0</v>
      </c>
      <c r="N236" s="322">
        <f t="shared" si="167"/>
        <v>2444.1721009221637</v>
      </c>
      <c r="O236" s="348">
        <f t="shared" si="168"/>
        <v>2444.1721009221637</v>
      </c>
    </row>
    <row r="237" spans="1:15" x14ac:dyDescent="0.25">
      <c r="A237" s="207" t="s">
        <v>22</v>
      </c>
      <c r="B237" s="335" t="str">
        <f t="shared" si="169"/>
        <v>Q3/2025</v>
      </c>
      <c r="C237" s="321">
        <f t="shared" si="170"/>
        <v>45839</v>
      </c>
      <c r="D237" s="321">
        <f t="shared" si="171"/>
        <v>45930</v>
      </c>
      <c r="E237" s="335">
        <f t="shared" si="164"/>
        <v>92</v>
      </c>
      <c r="F237" s="347">
        <f>VLOOKUP(D237,'FERC Interest Rate'!$A:$B,2,TRUE)</f>
        <v>7.4999999999999997E-2</v>
      </c>
      <c r="G237" s="348">
        <f t="shared" si="172"/>
        <v>2444.1721009221637</v>
      </c>
      <c r="H237" s="348">
        <f t="shared" si="173"/>
        <v>46.204897250309394</v>
      </c>
      <c r="I237" s="336">
        <v>0</v>
      </c>
      <c r="J237" s="322">
        <v>0</v>
      </c>
      <c r="K237" s="322">
        <f t="shared" si="174"/>
        <v>0</v>
      </c>
      <c r="L237" s="322">
        <v>0</v>
      </c>
      <c r="M237" s="337">
        <f t="shared" si="166"/>
        <v>0</v>
      </c>
      <c r="N237" s="322">
        <f t="shared" si="167"/>
        <v>2490.3769981724731</v>
      </c>
      <c r="O237" s="348">
        <f t="shared" si="168"/>
        <v>2490.3769981724731</v>
      </c>
    </row>
    <row r="238" spans="1:15" x14ac:dyDescent="0.25">
      <c r="A238" s="66" t="s">
        <v>44</v>
      </c>
      <c r="B238" s="335" t="str">
        <f t="shared" si="169"/>
        <v>Q4/2025</v>
      </c>
      <c r="C238" s="321">
        <f t="shared" si="170"/>
        <v>45931</v>
      </c>
      <c r="D238" s="321">
        <f t="shared" si="171"/>
        <v>46022</v>
      </c>
      <c r="E238" s="335">
        <f t="shared" si="164"/>
        <v>92</v>
      </c>
      <c r="F238" s="347">
        <f>VLOOKUP(D238,'FERC Interest Rate'!$A:$B,2,TRUE)</f>
        <v>7.4999999999999997E-2</v>
      </c>
      <c r="G238" s="348">
        <f t="shared" si="172"/>
        <v>2490.3769981724731</v>
      </c>
      <c r="H238" s="348">
        <f t="shared" si="173"/>
        <v>47.078359691479633</v>
      </c>
      <c r="I238" s="336">
        <f>(SUM($H$226:$H$238)/20)</f>
        <v>27.072767893197614</v>
      </c>
      <c r="J238" s="322">
        <f t="shared" ref="J238" si="175">G238*F238*(E238/(DATE(YEAR(D238),12,31)-DATE(YEAR(D238),1,1)+1))</f>
        <v>47.078359691479633</v>
      </c>
      <c r="K238" s="322">
        <f t="shared" ref="K238" si="176">+SUM(I238:J238)</f>
        <v>74.151127584677255</v>
      </c>
      <c r="L238" s="322">
        <f>VLOOKUP($L$224,$A$1:$E$37,4,FALSE)/20</f>
        <v>99.8</v>
      </c>
      <c r="M238" s="337">
        <f t="shared" ref="M238" si="177">+SUM(K238:L238)</f>
        <v>173.95112758467724</v>
      </c>
      <c r="N238" s="322">
        <f t="shared" si="167"/>
        <v>2584.5337175554328</v>
      </c>
      <c r="O238" s="348">
        <f t="shared" si="168"/>
        <v>2410.5825899707552</v>
      </c>
    </row>
    <row r="239" spans="1:15" ht="13.5" thickBot="1" x14ac:dyDescent="0.35">
      <c r="A239" s="101"/>
      <c r="B239" s="102"/>
      <c r="C239" s="103"/>
      <c r="D239" s="103"/>
      <c r="E239" s="102"/>
      <c r="F239" s="102"/>
      <c r="G239" s="338">
        <f t="shared" ref="G239:O239" si="178">+SUM(G226:G238)</f>
        <v>28849.846616513725</v>
      </c>
      <c r="H239" s="338">
        <f t="shared" si="178"/>
        <v>541.45535786395226</v>
      </c>
      <c r="I239" s="338">
        <f t="shared" si="178"/>
        <v>27.072767893197614</v>
      </c>
      <c r="J239" s="338">
        <f t="shared" si="178"/>
        <v>47.078359691479633</v>
      </c>
      <c r="K239" s="338">
        <f t="shared" si="178"/>
        <v>74.151127584677255</v>
      </c>
      <c r="L239" s="338">
        <f t="shared" si="178"/>
        <v>99.8</v>
      </c>
      <c r="M239" s="338">
        <f t="shared" si="178"/>
        <v>173.95112758467724</v>
      </c>
      <c r="N239" s="338">
        <f t="shared" si="178"/>
        <v>29438.380334069159</v>
      </c>
      <c r="O239" s="338">
        <f t="shared" si="178"/>
        <v>29264.429206484481</v>
      </c>
    </row>
    <row r="240" spans="1:15" ht="13" thickTop="1" x14ac:dyDescent="0.25"/>
    <row r="241" spans="1:15" ht="13" x14ac:dyDescent="0.3">
      <c r="I241" s="410"/>
      <c r="J241" s="432" t="s">
        <v>15</v>
      </c>
      <c r="K241" s="433"/>
      <c r="L241" s="198" t="s">
        <v>55</v>
      </c>
      <c r="M241" s="411"/>
    </row>
    <row r="242" spans="1:15" ht="52" x14ac:dyDescent="0.3">
      <c r="A242" s="62" t="s">
        <v>43</v>
      </c>
      <c r="B242" s="62" t="s">
        <v>3</v>
      </c>
      <c r="C242" s="62" t="s">
        <v>4</v>
      </c>
      <c r="D242" s="62" t="s">
        <v>5</v>
      </c>
      <c r="E242" s="62" t="s">
        <v>6</v>
      </c>
      <c r="F242" s="62" t="s">
        <v>7</v>
      </c>
      <c r="G242" s="62" t="s">
        <v>83</v>
      </c>
      <c r="H242" s="62" t="s">
        <v>84</v>
      </c>
      <c r="I242" s="77" t="s">
        <v>85</v>
      </c>
      <c r="J242" s="78" t="s">
        <v>86</v>
      </c>
      <c r="K242" s="78" t="s">
        <v>87</v>
      </c>
      <c r="L242" s="78" t="s">
        <v>88</v>
      </c>
      <c r="M242" s="79" t="s">
        <v>89</v>
      </c>
      <c r="N242" s="62" t="s">
        <v>90</v>
      </c>
      <c r="O242" s="62" t="s">
        <v>91</v>
      </c>
    </row>
    <row r="243" spans="1:15" x14ac:dyDescent="0.25">
      <c r="A243" s="207" t="s">
        <v>22</v>
      </c>
      <c r="B243" s="335" t="str">
        <f>+IF(MONTH(C243)&lt;4,"Q1",IF(MONTH(C243)&lt;7,"Q2",IF(MONTH(C243)&lt;10,"Q3","Q4")))&amp;"/"&amp;YEAR(C243)</f>
        <v>Q4/2022</v>
      </c>
      <c r="C243" s="321">
        <f>VLOOKUP(L241,$A$1:$E$37,2,FALSE)</f>
        <v>44901</v>
      </c>
      <c r="D243" s="321">
        <f>DATE(YEAR(C243),IF(MONTH(C243)&lt;=3,3,IF(MONTH(C243)&lt;=6,6,IF(MONTH(C243)&lt;=9,9,12))),IF(OR(MONTH(C243)&lt;=3,MONTH(C243)&gt;=10),31,30))</f>
        <v>44926</v>
      </c>
      <c r="E243" s="335">
        <f t="shared" ref="E243:E255" si="179">D243-C243+1</f>
        <v>26</v>
      </c>
      <c r="F243" s="347">
        <f>VLOOKUP(D243,'FERC Interest Rate'!$A:$B,2,TRUE)</f>
        <v>4.9099999999999998E-2</v>
      </c>
      <c r="G243" s="348">
        <f>VLOOKUP(L241,$A$1:$E$37,4,FALSE)</f>
        <v>2260</v>
      </c>
      <c r="H243" s="348">
        <f>G243*F243*(E243/(DATE(YEAR(D243),12,31)-DATE(YEAR(D243),1,1)+1))</f>
        <v>7.9044273972602737</v>
      </c>
      <c r="I243" s="336">
        <v>0</v>
      </c>
      <c r="J243" s="322">
        <v>0</v>
      </c>
      <c r="K243" s="322">
        <f t="shared" ref="K243:K249" si="180">+SUM(I243:J243)</f>
        <v>0</v>
      </c>
      <c r="L243" s="322">
        <v>0</v>
      </c>
      <c r="M243" s="337">
        <f t="shared" ref="M243:M254" si="181">+SUM(K243:L243)</f>
        <v>0</v>
      </c>
      <c r="N243" s="322">
        <f t="shared" ref="N243:N255" si="182">+G243+H243+J243</f>
        <v>2267.9044273972604</v>
      </c>
      <c r="O243" s="348">
        <f t="shared" ref="O243:O255" si="183">G243+H243-L243-I243</f>
        <v>2267.9044273972604</v>
      </c>
    </row>
    <row r="244" spans="1:15" x14ac:dyDescent="0.25">
      <c r="A244" s="207" t="s">
        <v>22</v>
      </c>
      <c r="B244" s="335" t="str">
        <f t="shared" ref="B244:B255" si="184">+IF(MONTH(C244)&lt;4,"Q1",IF(MONTH(C244)&lt;7,"Q2",IF(MONTH(C244)&lt;10,"Q3","Q4")))&amp;"/"&amp;YEAR(C244)</f>
        <v>Q1/2023</v>
      </c>
      <c r="C244" s="321">
        <f t="shared" ref="C244:C255" si="185">D243+1</f>
        <v>44927</v>
      </c>
      <c r="D244" s="321">
        <f t="shared" ref="D244:D255" si="186">EOMONTH(D243,3)</f>
        <v>45016</v>
      </c>
      <c r="E244" s="335">
        <f t="shared" si="179"/>
        <v>90</v>
      </c>
      <c r="F244" s="347">
        <f>VLOOKUP(D244,'FERC Interest Rate'!$A:$B,2,TRUE)</f>
        <v>6.3100000000000003E-2</v>
      </c>
      <c r="G244" s="348">
        <f t="shared" ref="G244:G255" si="187">O243</f>
        <v>2267.9044273972604</v>
      </c>
      <c r="H244" s="348">
        <f t="shared" ref="H244:H255" si="188">G244*F244*(E244/(DATE(YEAR(D244),12,31)-DATE(YEAR(D244),1,1)+1))</f>
        <v>35.286107515586416</v>
      </c>
      <c r="I244" s="336">
        <v>0</v>
      </c>
      <c r="J244" s="322">
        <v>0</v>
      </c>
      <c r="K244" s="322">
        <f t="shared" si="180"/>
        <v>0</v>
      </c>
      <c r="L244" s="322">
        <v>0</v>
      </c>
      <c r="M244" s="337">
        <f t="shared" si="181"/>
        <v>0</v>
      </c>
      <c r="N244" s="322">
        <f t="shared" si="182"/>
        <v>2303.1905349128469</v>
      </c>
      <c r="O244" s="348">
        <f t="shared" si="183"/>
        <v>2303.1905349128469</v>
      </c>
    </row>
    <row r="245" spans="1:15" x14ac:dyDescent="0.25">
      <c r="A245" s="207" t="s">
        <v>22</v>
      </c>
      <c r="B245" s="335" t="str">
        <f t="shared" si="184"/>
        <v>Q2/2023</v>
      </c>
      <c r="C245" s="321">
        <f t="shared" si="185"/>
        <v>45017</v>
      </c>
      <c r="D245" s="321">
        <f t="shared" si="186"/>
        <v>45107</v>
      </c>
      <c r="E245" s="335">
        <f t="shared" si="179"/>
        <v>91</v>
      </c>
      <c r="F245" s="347">
        <f>VLOOKUP(D245,'FERC Interest Rate'!$A:$B,2,TRUE)</f>
        <v>7.4999999999999997E-2</v>
      </c>
      <c r="G245" s="348">
        <f t="shared" si="187"/>
        <v>2303.1905349128469</v>
      </c>
      <c r="H245" s="348">
        <f t="shared" si="188"/>
        <v>43.066507947342956</v>
      </c>
      <c r="I245" s="336">
        <v>0</v>
      </c>
      <c r="J245" s="322">
        <v>0</v>
      </c>
      <c r="K245" s="322">
        <f t="shared" si="180"/>
        <v>0</v>
      </c>
      <c r="L245" s="322">
        <v>0</v>
      </c>
      <c r="M245" s="337">
        <f t="shared" si="181"/>
        <v>0</v>
      </c>
      <c r="N245" s="322">
        <f t="shared" si="182"/>
        <v>2346.2570428601898</v>
      </c>
      <c r="O245" s="348">
        <f t="shared" si="183"/>
        <v>2346.2570428601898</v>
      </c>
    </row>
    <row r="246" spans="1:15" x14ac:dyDescent="0.25">
      <c r="A246" s="207" t="s">
        <v>22</v>
      </c>
      <c r="B246" s="335" t="str">
        <f t="shared" si="184"/>
        <v>Q3/2023</v>
      </c>
      <c r="C246" s="321">
        <f t="shared" si="185"/>
        <v>45108</v>
      </c>
      <c r="D246" s="321">
        <f t="shared" si="186"/>
        <v>45199</v>
      </c>
      <c r="E246" s="335">
        <f t="shared" si="179"/>
        <v>92</v>
      </c>
      <c r="F246" s="347">
        <f>VLOOKUP(D246,'FERC Interest Rate'!$A:$B,2,TRUE)</f>
        <v>8.0199999999999994E-2</v>
      </c>
      <c r="G246" s="348">
        <f t="shared" si="187"/>
        <v>2346.2570428601898</v>
      </c>
      <c r="H246" s="348">
        <f t="shared" si="188"/>
        <v>47.429104013807191</v>
      </c>
      <c r="I246" s="336">
        <v>0</v>
      </c>
      <c r="J246" s="322">
        <v>0</v>
      </c>
      <c r="K246" s="322">
        <f t="shared" si="180"/>
        <v>0</v>
      </c>
      <c r="L246" s="322">
        <v>0</v>
      </c>
      <c r="M246" s="337">
        <f t="shared" si="181"/>
        <v>0</v>
      </c>
      <c r="N246" s="322">
        <f t="shared" si="182"/>
        <v>2393.6861468739971</v>
      </c>
      <c r="O246" s="348">
        <f t="shared" si="183"/>
        <v>2393.6861468739971</v>
      </c>
    </row>
    <row r="247" spans="1:15" x14ac:dyDescent="0.25">
      <c r="A247" s="207" t="s">
        <v>22</v>
      </c>
      <c r="B247" s="335" t="str">
        <f t="shared" si="184"/>
        <v>Q4/2023</v>
      </c>
      <c r="C247" s="321">
        <f t="shared" si="185"/>
        <v>45200</v>
      </c>
      <c r="D247" s="321">
        <f t="shared" si="186"/>
        <v>45291</v>
      </c>
      <c r="E247" s="335">
        <f t="shared" si="179"/>
        <v>92</v>
      </c>
      <c r="F247" s="347">
        <f>VLOOKUP(D247,'FERC Interest Rate'!$A:$B,2,TRUE)</f>
        <v>8.3500000000000005E-2</v>
      </c>
      <c r="G247" s="348">
        <f t="shared" si="187"/>
        <v>2393.6861468739971</v>
      </c>
      <c r="H247" s="348">
        <f t="shared" si="188"/>
        <v>50.378895836400133</v>
      </c>
      <c r="I247" s="336">
        <v>0</v>
      </c>
      <c r="J247" s="322">
        <v>0</v>
      </c>
      <c r="K247" s="322">
        <f t="shared" si="180"/>
        <v>0</v>
      </c>
      <c r="L247" s="322">
        <v>0</v>
      </c>
      <c r="M247" s="337">
        <f t="shared" si="181"/>
        <v>0</v>
      </c>
      <c r="N247" s="322">
        <f t="shared" si="182"/>
        <v>2444.0650427103974</v>
      </c>
      <c r="O247" s="348">
        <f t="shared" si="183"/>
        <v>2444.0650427103974</v>
      </c>
    </row>
    <row r="248" spans="1:15" x14ac:dyDescent="0.25">
      <c r="A248" s="207" t="s">
        <v>22</v>
      </c>
      <c r="B248" s="335" t="str">
        <f t="shared" si="184"/>
        <v>Q1/2024</v>
      </c>
      <c r="C248" s="321">
        <f t="shared" si="185"/>
        <v>45292</v>
      </c>
      <c r="D248" s="321">
        <f t="shared" si="186"/>
        <v>45382</v>
      </c>
      <c r="E248" s="335">
        <f t="shared" si="179"/>
        <v>91</v>
      </c>
      <c r="F248" s="347">
        <f>VLOOKUP(D248,'FERC Interest Rate'!$A:$B,2,TRUE)</f>
        <v>8.5000000000000006E-2</v>
      </c>
      <c r="G248" s="348">
        <f t="shared" si="187"/>
        <v>2444.0650427103974</v>
      </c>
      <c r="H248" s="348">
        <f t="shared" si="188"/>
        <v>51.652576790614553</v>
      </c>
      <c r="I248" s="336">
        <v>0</v>
      </c>
      <c r="J248" s="322">
        <v>0</v>
      </c>
      <c r="K248" s="322">
        <f t="shared" si="180"/>
        <v>0</v>
      </c>
      <c r="L248" s="322">
        <v>0</v>
      </c>
      <c r="M248" s="337">
        <f t="shared" si="181"/>
        <v>0</v>
      </c>
      <c r="N248" s="322">
        <f t="shared" si="182"/>
        <v>2495.717619501012</v>
      </c>
      <c r="O248" s="348">
        <f t="shared" si="183"/>
        <v>2495.717619501012</v>
      </c>
    </row>
    <row r="249" spans="1:15" x14ac:dyDescent="0.25">
      <c r="A249" s="207" t="s">
        <v>22</v>
      </c>
      <c r="B249" s="335" t="str">
        <f t="shared" si="184"/>
        <v>Q2/2024</v>
      </c>
      <c r="C249" s="321">
        <f t="shared" si="185"/>
        <v>45383</v>
      </c>
      <c r="D249" s="321">
        <f t="shared" si="186"/>
        <v>45473</v>
      </c>
      <c r="E249" s="335">
        <f t="shared" si="179"/>
        <v>91</v>
      </c>
      <c r="F249" s="347">
        <f>VLOOKUP(D249,'FERC Interest Rate'!$A:$B,2,TRUE)</f>
        <v>8.5000000000000006E-2</v>
      </c>
      <c r="G249" s="348">
        <f t="shared" si="187"/>
        <v>2495.717619501012</v>
      </c>
      <c r="H249" s="348">
        <f t="shared" si="188"/>
        <v>52.744196138908002</v>
      </c>
      <c r="I249" s="336">
        <v>0</v>
      </c>
      <c r="J249" s="322">
        <v>0</v>
      </c>
      <c r="K249" s="322">
        <f t="shared" si="180"/>
        <v>0</v>
      </c>
      <c r="L249" s="322">
        <v>0</v>
      </c>
      <c r="M249" s="337">
        <f t="shared" si="181"/>
        <v>0</v>
      </c>
      <c r="N249" s="322">
        <f t="shared" si="182"/>
        <v>2548.4618156399201</v>
      </c>
      <c r="O249" s="348">
        <f t="shared" si="183"/>
        <v>2548.4618156399201</v>
      </c>
    </row>
    <row r="250" spans="1:15" x14ac:dyDescent="0.25">
      <c r="A250" s="207" t="s">
        <v>22</v>
      </c>
      <c r="B250" s="335" t="str">
        <f t="shared" si="184"/>
        <v>Q3/2024</v>
      </c>
      <c r="C250" s="321">
        <f t="shared" si="185"/>
        <v>45474</v>
      </c>
      <c r="D250" s="321">
        <f t="shared" si="186"/>
        <v>45565</v>
      </c>
      <c r="E250" s="335">
        <f t="shared" si="179"/>
        <v>92</v>
      </c>
      <c r="F250" s="347">
        <f>VLOOKUP(D250,'FERC Interest Rate'!$A:$B,2,TRUE)</f>
        <v>8.5000000000000006E-2</v>
      </c>
      <c r="G250" s="348">
        <f t="shared" si="187"/>
        <v>2548.4618156399201</v>
      </c>
      <c r="H250" s="348">
        <f t="shared" si="188"/>
        <v>54.450741525421243</v>
      </c>
      <c r="I250" s="336">
        <v>0</v>
      </c>
      <c r="J250" s="322">
        <v>0</v>
      </c>
      <c r="K250" s="322">
        <f t="shared" ref="K250:K254" si="189">+SUM(I250:J250)</f>
        <v>0</v>
      </c>
      <c r="L250" s="322">
        <v>0</v>
      </c>
      <c r="M250" s="337">
        <f t="shared" si="181"/>
        <v>0</v>
      </c>
      <c r="N250" s="322">
        <f t="shared" si="182"/>
        <v>2602.9125571653412</v>
      </c>
      <c r="O250" s="348">
        <f t="shared" si="183"/>
        <v>2602.9125571653412</v>
      </c>
    </row>
    <row r="251" spans="1:15" x14ac:dyDescent="0.25">
      <c r="A251" s="207" t="s">
        <v>22</v>
      </c>
      <c r="B251" s="335" t="str">
        <f t="shared" si="184"/>
        <v>Q4/2024</v>
      </c>
      <c r="C251" s="321">
        <f t="shared" si="185"/>
        <v>45566</v>
      </c>
      <c r="D251" s="321">
        <f t="shared" si="186"/>
        <v>45657</v>
      </c>
      <c r="E251" s="335">
        <f t="shared" si="179"/>
        <v>92</v>
      </c>
      <c r="F251" s="347">
        <f>VLOOKUP(D251,'FERC Interest Rate'!$A:$B,2,TRUE)</f>
        <v>8.5000000000000006E-2</v>
      </c>
      <c r="G251" s="348">
        <f t="shared" si="187"/>
        <v>2602.9125571653412</v>
      </c>
      <c r="H251" s="348">
        <f t="shared" si="188"/>
        <v>55.614142614844177</v>
      </c>
      <c r="I251" s="336">
        <v>0</v>
      </c>
      <c r="J251" s="322">
        <v>0</v>
      </c>
      <c r="K251" s="322">
        <f t="shared" si="189"/>
        <v>0</v>
      </c>
      <c r="L251" s="322">
        <v>0</v>
      </c>
      <c r="M251" s="337">
        <f t="shared" si="181"/>
        <v>0</v>
      </c>
      <c r="N251" s="322">
        <f t="shared" si="182"/>
        <v>2658.5266997801855</v>
      </c>
      <c r="O251" s="348">
        <f t="shared" si="183"/>
        <v>2658.5266997801855</v>
      </c>
    </row>
    <row r="252" spans="1:15" x14ac:dyDescent="0.25">
      <c r="A252" s="207" t="s">
        <v>22</v>
      </c>
      <c r="B252" s="335" t="str">
        <f t="shared" si="184"/>
        <v>Q1/2025</v>
      </c>
      <c r="C252" s="321">
        <f t="shared" si="185"/>
        <v>45658</v>
      </c>
      <c r="D252" s="321">
        <f t="shared" si="186"/>
        <v>45747</v>
      </c>
      <c r="E252" s="335">
        <f t="shared" si="179"/>
        <v>90</v>
      </c>
      <c r="F252" s="347">
        <f>VLOOKUP(D252,'FERC Interest Rate'!$A:$B,2,TRUE)</f>
        <v>8.0399999999999999E-2</v>
      </c>
      <c r="G252" s="348">
        <f t="shared" si="187"/>
        <v>2658.5266997801855</v>
      </c>
      <c r="H252" s="348">
        <f t="shared" si="188"/>
        <v>52.704381368792937</v>
      </c>
      <c r="I252" s="336">
        <v>0</v>
      </c>
      <c r="J252" s="322">
        <v>0</v>
      </c>
      <c r="K252" s="322">
        <f t="shared" si="189"/>
        <v>0</v>
      </c>
      <c r="L252" s="322">
        <v>0</v>
      </c>
      <c r="M252" s="337">
        <f t="shared" si="181"/>
        <v>0</v>
      </c>
      <c r="N252" s="322">
        <f t="shared" si="182"/>
        <v>2711.2310811489783</v>
      </c>
      <c r="O252" s="348">
        <f t="shared" si="183"/>
        <v>2711.2310811489783</v>
      </c>
    </row>
    <row r="253" spans="1:15" x14ac:dyDescent="0.25">
      <c r="A253" s="207" t="s">
        <v>22</v>
      </c>
      <c r="B253" s="335" t="str">
        <f t="shared" si="184"/>
        <v>Q2/2025</v>
      </c>
      <c r="C253" s="321">
        <f t="shared" si="185"/>
        <v>45748</v>
      </c>
      <c r="D253" s="321">
        <f t="shared" si="186"/>
        <v>45838</v>
      </c>
      <c r="E253" s="335">
        <f t="shared" si="179"/>
        <v>91</v>
      </c>
      <c r="F253" s="347">
        <f>VLOOKUP(D253,'FERC Interest Rate'!$A:$B,2,TRUE)</f>
        <v>7.5499999999999998E-2</v>
      </c>
      <c r="G253" s="348">
        <f t="shared" si="187"/>
        <v>2711.2310811489783</v>
      </c>
      <c r="H253" s="348">
        <f t="shared" si="188"/>
        <v>51.034282583654949</v>
      </c>
      <c r="I253" s="336">
        <v>0</v>
      </c>
      <c r="J253" s="322">
        <v>0</v>
      </c>
      <c r="K253" s="322">
        <f t="shared" si="189"/>
        <v>0</v>
      </c>
      <c r="L253" s="322">
        <v>0</v>
      </c>
      <c r="M253" s="337">
        <f t="shared" si="181"/>
        <v>0</v>
      </c>
      <c r="N253" s="322">
        <f t="shared" si="182"/>
        <v>2762.2653637326334</v>
      </c>
      <c r="O253" s="348">
        <f t="shared" si="183"/>
        <v>2762.2653637326334</v>
      </c>
    </row>
    <row r="254" spans="1:15" x14ac:dyDescent="0.25">
      <c r="A254" s="207" t="s">
        <v>22</v>
      </c>
      <c r="B254" s="335" t="str">
        <f t="shared" si="184"/>
        <v>Q3/2025</v>
      </c>
      <c r="C254" s="321">
        <f t="shared" si="185"/>
        <v>45839</v>
      </c>
      <c r="D254" s="321">
        <f t="shared" si="186"/>
        <v>45930</v>
      </c>
      <c r="E254" s="335">
        <f t="shared" si="179"/>
        <v>92</v>
      </c>
      <c r="F254" s="347">
        <f>VLOOKUP(D254,'FERC Interest Rate'!$A:$B,2,TRUE)</f>
        <v>7.4999999999999997E-2</v>
      </c>
      <c r="G254" s="348">
        <f t="shared" si="187"/>
        <v>2762.2653637326334</v>
      </c>
      <c r="H254" s="348">
        <f t="shared" si="188"/>
        <v>52.218167150014168</v>
      </c>
      <c r="I254" s="336">
        <v>0</v>
      </c>
      <c r="J254" s="322">
        <v>0</v>
      </c>
      <c r="K254" s="322">
        <f t="shared" si="189"/>
        <v>0</v>
      </c>
      <c r="L254" s="322">
        <v>0</v>
      </c>
      <c r="M254" s="337">
        <f t="shared" si="181"/>
        <v>0</v>
      </c>
      <c r="N254" s="322">
        <f t="shared" si="182"/>
        <v>2814.4835308826478</v>
      </c>
      <c r="O254" s="348">
        <f t="shared" si="183"/>
        <v>2814.4835308826478</v>
      </c>
    </row>
    <row r="255" spans="1:15" x14ac:dyDescent="0.25">
      <c r="A255" s="66" t="s">
        <v>44</v>
      </c>
      <c r="B255" s="335" t="str">
        <f t="shared" si="184"/>
        <v>Q4/2025</v>
      </c>
      <c r="C255" s="321">
        <f t="shared" si="185"/>
        <v>45931</v>
      </c>
      <c r="D255" s="321">
        <f t="shared" si="186"/>
        <v>46022</v>
      </c>
      <c r="E255" s="335">
        <f t="shared" si="179"/>
        <v>92</v>
      </c>
      <c r="F255" s="347">
        <f>VLOOKUP(D255,'FERC Interest Rate'!$A:$B,2,TRUE)</f>
        <v>7.4999999999999997E-2</v>
      </c>
      <c r="G255" s="348">
        <f t="shared" si="187"/>
        <v>2814.4835308826478</v>
      </c>
      <c r="H255" s="348">
        <f t="shared" si="188"/>
        <v>53.205305104356903</v>
      </c>
      <c r="I255" s="336">
        <f>(SUM($H$243:$H$255)/20)</f>
        <v>30.384441799350196</v>
      </c>
      <c r="J255" s="322">
        <f t="shared" ref="J255" si="190">G255*F255*(E255/(DATE(YEAR(D255),12,31)-DATE(YEAR(D255),1,1)+1))</f>
        <v>53.205305104356903</v>
      </c>
      <c r="K255" s="322">
        <f t="shared" ref="K255" si="191">+SUM(I255:J255)</f>
        <v>83.589746903707095</v>
      </c>
      <c r="L255" s="322">
        <f>VLOOKUP($L$241,$A$1:$E$37,4,FALSE)/20</f>
        <v>113</v>
      </c>
      <c r="M255" s="337">
        <f t="shared" ref="M255" si="192">+SUM(K255:L255)</f>
        <v>196.58974690370709</v>
      </c>
      <c r="N255" s="322">
        <f t="shared" si="182"/>
        <v>2920.8941410913612</v>
      </c>
      <c r="O255" s="348">
        <f t="shared" si="183"/>
        <v>2724.3043941876545</v>
      </c>
    </row>
    <row r="256" spans="1:15" ht="13.5" thickBot="1" x14ac:dyDescent="0.35">
      <c r="A256" s="101"/>
      <c r="B256" s="102"/>
      <c r="C256" s="103"/>
      <c r="D256" s="103"/>
      <c r="E256" s="102"/>
      <c r="F256" s="102"/>
      <c r="G256" s="338">
        <f t="shared" ref="G256:O256" si="193">+SUM(G243:G255)</f>
        <v>32608.701862605409</v>
      </c>
      <c r="H256" s="338">
        <f t="shared" si="193"/>
        <v>607.68883598700393</v>
      </c>
      <c r="I256" s="338">
        <f t="shared" si="193"/>
        <v>30.384441799350196</v>
      </c>
      <c r="J256" s="338">
        <f t="shared" si="193"/>
        <v>53.205305104356903</v>
      </c>
      <c r="K256" s="338">
        <f t="shared" si="193"/>
        <v>83.589746903707095</v>
      </c>
      <c r="L256" s="338">
        <f t="shared" si="193"/>
        <v>113</v>
      </c>
      <c r="M256" s="338">
        <f t="shared" si="193"/>
        <v>196.58974690370709</v>
      </c>
      <c r="N256" s="338">
        <f t="shared" si="193"/>
        <v>33269.596003696774</v>
      </c>
      <c r="O256" s="338">
        <f t="shared" si="193"/>
        <v>33073.006256793065</v>
      </c>
    </row>
    <row r="257" spans="1:15" ht="13" thickTop="1" x14ac:dyDescent="0.25"/>
    <row r="258" spans="1:15" ht="13" x14ac:dyDescent="0.3">
      <c r="I258" s="410"/>
      <c r="J258" s="432" t="s">
        <v>15</v>
      </c>
      <c r="K258" s="433"/>
      <c r="L258" s="198" t="s">
        <v>56</v>
      </c>
      <c r="M258" s="411"/>
    </row>
    <row r="259" spans="1:15" ht="52" x14ac:dyDescent="0.3">
      <c r="A259" s="62" t="s">
        <v>43</v>
      </c>
      <c r="B259" s="62" t="s">
        <v>3</v>
      </c>
      <c r="C259" s="62" t="s">
        <v>4</v>
      </c>
      <c r="D259" s="62" t="s">
        <v>5</v>
      </c>
      <c r="E259" s="62" t="s">
        <v>6</v>
      </c>
      <c r="F259" s="62" t="s">
        <v>7</v>
      </c>
      <c r="G259" s="62" t="s">
        <v>83</v>
      </c>
      <c r="H259" s="62" t="s">
        <v>84</v>
      </c>
      <c r="I259" s="77" t="s">
        <v>85</v>
      </c>
      <c r="J259" s="78" t="s">
        <v>86</v>
      </c>
      <c r="K259" s="78" t="s">
        <v>87</v>
      </c>
      <c r="L259" s="78" t="s">
        <v>88</v>
      </c>
      <c r="M259" s="79" t="s">
        <v>89</v>
      </c>
      <c r="N259" s="62" t="s">
        <v>90</v>
      </c>
      <c r="O259" s="62" t="s">
        <v>91</v>
      </c>
    </row>
    <row r="260" spans="1:15" x14ac:dyDescent="0.25">
      <c r="A260" s="207" t="s">
        <v>22</v>
      </c>
      <c r="B260" s="335" t="str">
        <f>+IF(MONTH(C260)&lt;4,"Q1",IF(MONTH(C260)&lt;7,"Q2",IF(MONTH(C260)&lt;10,"Q3","Q4")))&amp;"/"&amp;YEAR(C260)</f>
        <v>Q4/2022</v>
      </c>
      <c r="C260" s="321">
        <f>VLOOKUP(L258,$A$1:$E$37,2,FALSE)</f>
        <v>44901</v>
      </c>
      <c r="D260" s="321">
        <f>DATE(YEAR(C260),IF(MONTH(C260)&lt;=3,3,IF(MONTH(C260)&lt;=6,6,IF(MONTH(C260)&lt;=9,9,12))),IF(OR(MONTH(C260)&lt;=3,MONTH(C260)&gt;=10),31,30))</f>
        <v>44926</v>
      </c>
      <c r="E260" s="335">
        <f t="shared" ref="E260:E272" si="194">D260-C260+1</f>
        <v>26</v>
      </c>
      <c r="F260" s="347">
        <f>VLOOKUP(D260,'FERC Interest Rate'!$A:$B,2,TRUE)</f>
        <v>4.9099999999999998E-2</v>
      </c>
      <c r="G260" s="348">
        <f>VLOOKUP(L258,$A$1:$E$37,4,FALSE)</f>
        <v>2518</v>
      </c>
      <c r="H260" s="348">
        <f>G260*F260*(E260/(DATE(YEAR(D260),12,31)-DATE(YEAR(D260),1,1)+1))</f>
        <v>8.8067912328767122</v>
      </c>
      <c r="I260" s="336">
        <v>0</v>
      </c>
      <c r="J260" s="322">
        <v>0</v>
      </c>
      <c r="K260" s="322">
        <f t="shared" ref="K260:K266" si="195">+SUM(I260:J260)</f>
        <v>0</v>
      </c>
      <c r="L260" s="322">
        <v>0</v>
      </c>
      <c r="M260" s="337">
        <f t="shared" ref="M260:M271" si="196">+SUM(K260:L260)</f>
        <v>0</v>
      </c>
      <c r="N260" s="322">
        <f t="shared" ref="N260:N272" si="197">+G260+H260+J260</f>
        <v>2526.8067912328765</v>
      </c>
      <c r="O260" s="348">
        <f t="shared" ref="O260:O272" si="198">G260+H260-L260-I260</f>
        <v>2526.8067912328765</v>
      </c>
    </row>
    <row r="261" spans="1:15" x14ac:dyDescent="0.25">
      <c r="A261" s="207" t="s">
        <v>22</v>
      </c>
      <c r="B261" s="335" t="str">
        <f t="shared" ref="B261:B272" si="199">+IF(MONTH(C261)&lt;4,"Q1",IF(MONTH(C261)&lt;7,"Q2",IF(MONTH(C261)&lt;10,"Q3","Q4")))&amp;"/"&amp;YEAR(C261)</f>
        <v>Q1/2023</v>
      </c>
      <c r="C261" s="321">
        <f t="shared" ref="C261:C272" si="200">D260+1</f>
        <v>44927</v>
      </c>
      <c r="D261" s="321">
        <f t="shared" ref="D261:D272" si="201">EOMONTH(D260,3)</f>
        <v>45016</v>
      </c>
      <c r="E261" s="335">
        <f t="shared" si="194"/>
        <v>90</v>
      </c>
      <c r="F261" s="347">
        <f>VLOOKUP(D261,'FERC Interest Rate'!$A:$B,2,TRUE)</f>
        <v>6.3100000000000003E-2</v>
      </c>
      <c r="G261" s="348">
        <f t="shared" ref="G261:G272" si="202">O260</f>
        <v>2526.8067912328765</v>
      </c>
      <c r="H261" s="348">
        <f t="shared" ref="H261:H272" si="203">G261*F261*(E261/(DATE(YEAR(D261),12,31)-DATE(YEAR(D261),1,1)+1))</f>
        <v>39.314344568250696</v>
      </c>
      <c r="I261" s="336">
        <v>0</v>
      </c>
      <c r="J261" s="322">
        <v>0</v>
      </c>
      <c r="K261" s="322">
        <f t="shared" si="195"/>
        <v>0</v>
      </c>
      <c r="L261" s="322">
        <v>0</v>
      </c>
      <c r="M261" s="337">
        <f t="shared" si="196"/>
        <v>0</v>
      </c>
      <c r="N261" s="322">
        <f t="shared" si="197"/>
        <v>2566.1211358011274</v>
      </c>
      <c r="O261" s="348">
        <f t="shared" si="198"/>
        <v>2566.1211358011274</v>
      </c>
    </row>
    <row r="262" spans="1:15" x14ac:dyDescent="0.25">
      <c r="A262" s="207" t="s">
        <v>22</v>
      </c>
      <c r="B262" s="335" t="str">
        <f t="shared" si="199"/>
        <v>Q2/2023</v>
      </c>
      <c r="C262" s="321">
        <f t="shared" si="200"/>
        <v>45017</v>
      </c>
      <c r="D262" s="321">
        <f t="shared" si="201"/>
        <v>45107</v>
      </c>
      <c r="E262" s="335">
        <f t="shared" si="194"/>
        <v>91</v>
      </c>
      <c r="F262" s="347">
        <f>VLOOKUP(D262,'FERC Interest Rate'!$A:$B,2,TRUE)</f>
        <v>7.4999999999999997E-2</v>
      </c>
      <c r="G262" s="348">
        <f t="shared" si="202"/>
        <v>2566.1211358011274</v>
      </c>
      <c r="H262" s="348">
        <f t="shared" si="203"/>
        <v>47.98295000504848</v>
      </c>
      <c r="I262" s="336">
        <v>0</v>
      </c>
      <c r="J262" s="322">
        <v>0</v>
      </c>
      <c r="K262" s="322">
        <f t="shared" si="195"/>
        <v>0</v>
      </c>
      <c r="L262" s="322">
        <v>0</v>
      </c>
      <c r="M262" s="337">
        <f t="shared" si="196"/>
        <v>0</v>
      </c>
      <c r="N262" s="322">
        <f t="shared" si="197"/>
        <v>2614.104085806176</v>
      </c>
      <c r="O262" s="348">
        <f t="shared" si="198"/>
        <v>2614.104085806176</v>
      </c>
    </row>
    <row r="263" spans="1:15" x14ac:dyDescent="0.25">
      <c r="A263" s="207" t="s">
        <v>22</v>
      </c>
      <c r="B263" s="335" t="str">
        <f t="shared" si="199"/>
        <v>Q3/2023</v>
      </c>
      <c r="C263" s="321">
        <f t="shared" si="200"/>
        <v>45108</v>
      </c>
      <c r="D263" s="321">
        <f t="shared" si="201"/>
        <v>45199</v>
      </c>
      <c r="E263" s="335">
        <f t="shared" si="194"/>
        <v>92</v>
      </c>
      <c r="F263" s="347">
        <f>VLOOKUP(D263,'FERC Interest Rate'!$A:$B,2,TRUE)</f>
        <v>8.0199999999999994E-2</v>
      </c>
      <c r="G263" s="348">
        <f t="shared" si="202"/>
        <v>2614.104085806176</v>
      </c>
      <c r="H263" s="348">
        <f t="shared" si="203"/>
        <v>52.843576949896679</v>
      </c>
      <c r="I263" s="336">
        <v>0</v>
      </c>
      <c r="J263" s="322">
        <v>0</v>
      </c>
      <c r="K263" s="322">
        <f t="shared" si="195"/>
        <v>0</v>
      </c>
      <c r="L263" s="322">
        <v>0</v>
      </c>
      <c r="M263" s="337">
        <f t="shared" si="196"/>
        <v>0</v>
      </c>
      <c r="N263" s="322">
        <f t="shared" si="197"/>
        <v>2666.9476627560725</v>
      </c>
      <c r="O263" s="348">
        <f t="shared" si="198"/>
        <v>2666.9476627560725</v>
      </c>
    </row>
    <row r="264" spans="1:15" x14ac:dyDescent="0.25">
      <c r="A264" s="207" t="s">
        <v>22</v>
      </c>
      <c r="B264" s="335" t="str">
        <f t="shared" si="199"/>
        <v>Q4/2023</v>
      </c>
      <c r="C264" s="321">
        <f t="shared" si="200"/>
        <v>45200</v>
      </c>
      <c r="D264" s="321">
        <f t="shared" si="201"/>
        <v>45291</v>
      </c>
      <c r="E264" s="335">
        <f t="shared" si="194"/>
        <v>92</v>
      </c>
      <c r="F264" s="347">
        <f>VLOOKUP(D264,'FERC Interest Rate'!$A:$B,2,TRUE)</f>
        <v>8.3500000000000005E-2</v>
      </c>
      <c r="G264" s="348">
        <f t="shared" si="202"/>
        <v>2666.9476627560725</v>
      </c>
      <c r="H264" s="348">
        <f t="shared" si="203"/>
        <v>56.130114918608633</v>
      </c>
      <c r="I264" s="336">
        <v>0</v>
      </c>
      <c r="J264" s="322">
        <v>0</v>
      </c>
      <c r="K264" s="322">
        <f t="shared" si="195"/>
        <v>0</v>
      </c>
      <c r="L264" s="322">
        <v>0</v>
      </c>
      <c r="M264" s="337">
        <f t="shared" si="196"/>
        <v>0</v>
      </c>
      <c r="N264" s="322">
        <f t="shared" si="197"/>
        <v>2723.0777776746813</v>
      </c>
      <c r="O264" s="348">
        <f t="shared" si="198"/>
        <v>2723.0777776746813</v>
      </c>
    </row>
    <row r="265" spans="1:15" x14ac:dyDescent="0.25">
      <c r="A265" s="207" t="s">
        <v>22</v>
      </c>
      <c r="B265" s="335" t="str">
        <f t="shared" si="199"/>
        <v>Q1/2024</v>
      </c>
      <c r="C265" s="321">
        <f t="shared" si="200"/>
        <v>45292</v>
      </c>
      <c r="D265" s="321">
        <f t="shared" si="201"/>
        <v>45382</v>
      </c>
      <c r="E265" s="335">
        <f t="shared" si="194"/>
        <v>91</v>
      </c>
      <c r="F265" s="347">
        <f>VLOOKUP(D265,'FERC Interest Rate'!$A:$B,2,TRUE)</f>
        <v>8.5000000000000006E-2</v>
      </c>
      <c r="G265" s="348">
        <f t="shared" si="202"/>
        <v>2723.0777776746813</v>
      </c>
      <c r="H265" s="348">
        <f t="shared" si="203"/>
        <v>57.549198388835137</v>
      </c>
      <c r="I265" s="336">
        <v>0</v>
      </c>
      <c r="J265" s="322">
        <v>0</v>
      </c>
      <c r="K265" s="322">
        <f t="shared" si="195"/>
        <v>0</v>
      </c>
      <c r="L265" s="322">
        <v>0</v>
      </c>
      <c r="M265" s="337">
        <f t="shared" si="196"/>
        <v>0</v>
      </c>
      <c r="N265" s="322">
        <f t="shared" si="197"/>
        <v>2780.6269760635164</v>
      </c>
      <c r="O265" s="348">
        <f t="shared" si="198"/>
        <v>2780.6269760635164</v>
      </c>
    </row>
    <row r="266" spans="1:15" x14ac:dyDescent="0.25">
      <c r="A266" s="207" t="s">
        <v>22</v>
      </c>
      <c r="B266" s="335" t="str">
        <f t="shared" si="199"/>
        <v>Q2/2024</v>
      </c>
      <c r="C266" s="321">
        <f t="shared" si="200"/>
        <v>45383</v>
      </c>
      <c r="D266" s="321">
        <f t="shared" si="201"/>
        <v>45473</v>
      </c>
      <c r="E266" s="335">
        <f t="shared" si="194"/>
        <v>91</v>
      </c>
      <c r="F266" s="347">
        <f>VLOOKUP(D266,'FERC Interest Rate'!$A:$B,2,TRUE)</f>
        <v>8.5000000000000006E-2</v>
      </c>
      <c r="G266" s="348">
        <f t="shared" si="202"/>
        <v>2780.6269760635164</v>
      </c>
      <c r="H266" s="348">
        <f t="shared" si="203"/>
        <v>58.765436229101915</v>
      </c>
      <c r="I266" s="336">
        <v>0</v>
      </c>
      <c r="J266" s="322">
        <v>0</v>
      </c>
      <c r="K266" s="322">
        <f t="shared" si="195"/>
        <v>0</v>
      </c>
      <c r="L266" s="322">
        <v>0</v>
      </c>
      <c r="M266" s="337">
        <f t="shared" si="196"/>
        <v>0</v>
      </c>
      <c r="N266" s="322">
        <f t="shared" si="197"/>
        <v>2839.3924122926182</v>
      </c>
      <c r="O266" s="348">
        <f t="shared" si="198"/>
        <v>2839.3924122926182</v>
      </c>
    </row>
    <row r="267" spans="1:15" x14ac:dyDescent="0.25">
      <c r="A267" s="207" t="s">
        <v>22</v>
      </c>
      <c r="B267" s="335" t="str">
        <f t="shared" si="199"/>
        <v>Q3/2024</v>
      </c>
      <c r="C267" s="321">
        <f t="shared" si="200"/>
        <v>45474</v>
      </c>
      <c r="D267" s="321">
        <f t="shared" si="201"/>
        <v>45565</v>
      </c>
      <c r="E267" s="335">
        <f t="shared" si="194"/>
        <v>92</v>
      </c>
      <c r="F267" s="347">
        <f>VLOOKUP(D267,'FERC Interest Rate'!$A:$B,2,TRUE)</f>
        <v>8.5000000000000006E-2</v>
      </c>
      <c r="G267" s="348">
        <f t="shared" si="202"/>
        <v>2839.3924122926182</v>
      </c>
      <c r="H267" s="348">
        <f t="shared" si="203"/>
        <v>60.66679962876578</v>
      </c>
      <c r="I267" s="336">
        <v>0</v>
      </c>
      <c r="J267" s="322">
        <v>0</v>
      </c>
      <c r="K267" s="322">
        <f t="shared" ref="K267:K271" si="204">+SUM(I267:J267)</f>
        <v>0</v>
      </c>
      <c r="L267" s="322">
        <v>0</v>
      </c>
      <c r="M267" s="337">
        <f t="shared" si="196"/>
        <v>0</v>
      </c>
      <c r="N267" s="322">
        <f t="shared" si="197"/>
        <v>2900.0592119213838</v>
      </c>
      <c r="O267" s="348">
        <f t="shared" si="198"/>
        <v>2900.0592119213838</v>
      </c>
    </row>
    <row r="268" spans="1:15" x14ac:dyDescent="0.25">
      <c r="A268" s="207" t="s">
        <v>22</v>
      </c>
      <c r="B268" s="335" t="str">
        <f t="shared" si="199"/>
        <v>Q4/2024</v>
      </c>
      <c r="C268" s="321">
        <f t="shared" si="200"/>
        <v>45566</v>
      </c>
      <c r="D268" s="321">
        <f t="shared" si="201"/>
        <v>45657</v>
      </c>
      <c r="E268" s="335">
        <f t="shared" si="194"/>
        <v>92</v>
      </c>
      <c r="F268" s="347">
        <f>VLOOKUP(D268,'FERC Interest Rate'!$A:$B,2,TRUE)</f>
        <v>8.5000000000000006E-2</v>
      </c>
      <c r="G268" s="348">
        <f t="shared" si="202"/>
        <v>2900.0592119213838</v>
      </c>
      <c r="H268" s="348">
        <f t="shared" si="203"/>
        <v>61.96301376291045</v>
      </c>
      <c r="I268" s="336">
        <v>0</v>
      </c>
      <c r="J268" s="322">
        <v>0</v>
      </c>
      <c r="K268" s="322">
        <f t="shared" si="204"/>
        <v>0</v>
      </c>
      <c r="L268" s="322">
        <v>0</v>
      </c>
      <c r="M268" s="337">
        <f t="shared" si="196"/>
        <v>0</v>
      </c>
      <c r="N268" s="322">
        <f t="shared" si="197"/>
        <v>2962.0222256842944</v>
      </c>
      <c r="O268" s="348">
        <f t="shared" si="198"/>
        <v>2962.0222256842944</v>
      </c>
    </row>
    <row r="269" spans="1:15" x14ac:dyDescent="0.25">
      <c r="A269" s="207" t="s">
        <v>22</v>
      </c>
      <c r="B269" s="335" t="str">
        <f t="shared" si="199"/>
        <v>Q1/2025</v>
      </c>
      <c r="C269" s="321">
        <f t="shared" si="200"/>
        <v>45658</v>
      </c>
      <c r="D269" s="321">
        <f t="shared" si="201"/>
        <v>45747</v>
      </c>
      <c r="E269" s="335">
        <f t="shared" si="194"/>
        <v>90</v>
      </c>
      <c r="F269" s="347">
        <f>VLOOKUP(D269,'FERC Interest Rate'!$A:$B,2,TRUE)</f>
        <v>8.0399999999999999E-2</v>
      </c>
      <c r="G269" s="348">
        <f t="shared" si="202"/>
        <v>2962.0222256842944</v>
      </c>
      <c r="H269" s="348">
        <f t="shared" si="203"/>
        <v>58.721076233017953</v>
      </c>
      <c r="I269" s="336">
        <v>0</v>
      </c>
      <c r="J269" s="322">
        <v>0</v>
      </c>
      <c r="K269" s="322">
        <f t="shared" si="204"/>
        <v>0</v>
      </c>
      <c r="L269" s="322">
        <v>0</v>
      </c>
      <c r="M269" s="337">
        <f t="shared" si="196"/>
        <v>0</v>
      </c>
      <c r="N269" s="322">
        <f t="shared" si="197"/>
        <v>3020.7433019173122</v>
      </c>
      <c r="O269" s="348">
        <f t="shared" si="198"/>
        <v>3020.7433019173122</v>
      </c>
    </row>
    <row r="270" spans="1:15" x14ac:dyDescent="0.25">
      <c r="A270" s="207" t="s">
        <v>22</v>
      </c>
      <c r="B270" s="335" t="str">
        <f t="shared" si="199"/>
        <v>Q2/2025</v>
      </c>
      <c r="C270" s="321">
        <f t="shared" si="200"/>
        <v>45748</v>
      </c>
      <c r="D270" s="321">
        <f t="shared" si="201"/>
        <v>45838</v>
      </c>
      <c r="E270" s="335">
        <f t="shared" si="194"/>
        <v>91</v>
      </c>
      <c r="F270" s="347">
        <f>VLOOKUP(D270,'FERC Interest Rate'!$A:$B,2,TRUE)</f>
        <v>7.5499999999999998E-2</v>
      </c>
      <c r="G270" s="348">
        <f t="shared" si="202"/>
        <v>3020.7433019173122</v>
      </c>
      <c r="H270" s="348">
        <f t="shared" si="203"/>
        <v>56.860320152939437</v>
      </c>
      <c r="I270" s="336">
        <v>0</v>
      </c>
      <c r="J270" s="322">
        <v>0</v>
      </c>
      <c r="K270" s="322">
        <f t="shared" si="204"/>
        <v>0</v>
      </c>
      <c r="L270" s="322">
        <v>0</v>
      </c>
      <c r="M270" s="337">
        <f t="shared" si="196"/>
        <v>0</v>
      </c>
      <c r="N270" s="322">
        <f t="shared" si="197"/>
        <v>3077.6036220702517</v>
      </c>
      <c r="O270" s="348">
        <f t="shared" si="198"/>
        <v>3077.6036220702517</v>
      </c>
    </row>
    <row r="271" spans="1:15" x14ac:dyDescent="0.25">
      <c r="A271" s="207" t="s">
        <v>22</v>
      </c>
      <c r="B271" s="335" t="str">
        <f t="shared" si="199"/>
        <v>Q3/2025</v>
      </c>
      <c r="C271" s="321">
        <f t="shared" si="200"/>
        <v>45839</v>
      </c>
      <c r="D271" s="321">
        <f t="shared" si="201"/>
        <v>45930</v>
      </c>
      <c r="E271" s="335">
        <f t="shared" si="194"/>
        <v>92</v>
      </c>
      <c r="F271" s="347">
        <f>VLOOKUP(D271,'FERC Interest Rate'!$A:$B,2,TRUE)</f>
        <v>7.4999999999999997E-2</v>
      </c>
      <c r="G271" s="348">
        <f t="shared" si="202"/>
        <v>3077.6036220702517</v>
      </c>
      <c r="H271" s="348">
        <f t="shared" si="203"/>
        <v>58.179356143245855</v>
      </c>
      <c r="I271" s="336">
        <v>0</v>
      </c>
      <c r="J271" s="322">
        <v>0</v>
      </c>
      <c r="K271" s="322">
        <f t="shared" si="204"/>
        <v>0</v>
      </c>
      <c r="L271" s="322">
        <v>0</v>
      </c>
      <c r="M271" s="337">
        <f t="shared" si="196"/>
        <v>0</v>
      </c>
      <c r="N271" s="322">
        <f t="shared" si="197"/>
        <v>3135.7829782134977</v>
      </c>
      <c r="O271" s="348">
        <f t="shared" si="198"/>
        <v>3135.7829782134977</v>
      </c>
    </row>
    <row r="272" spans="1:15" x14ac:dyDescent="0.25">
      <c r="A272" s="66" t="s">
        <v>44</v>
      </c>
      <c r="B272" s="335" t="str">
        <f t="shared" si="199"/>
        <v>Q4/2025</v>
      </c>
      <c r="C272" s="321">
        <f t="shared" si="200"/>
        <v>45931</v>
      </c>
      <c r="D272" s="321">
        <f t="shared" si="201"/>
        <v>46022</v>
      </c>
      <c r="E272" s="335">
        <f t="shared" si="194"/>
        <v>92</v>
      </c>
      <c r="F272" s="347">
        <f>VLOOKUP(D272,'FERC Interest Rate'!$A:$B,2,TRUE)</f>
        <v>7.4999999999999997E-2</v>
      </c>
      <c r="G272" s="348">
        <f t="shared" si="202"/>
        <v>3135.7829782134977</v>
      </c>
      <c r="H272" s="348">
        <f t="shared" si="203"/>
        <v>59.279185067597631</v>
      </c>
      <c r="I272" s="336">
        <f>(SUM($H$260:$H$272)/20)</f>
        <v>33.853108164054774</v>
      </c>
      <c r="J272" s="322">
        <f t="shared" ref="J272" si="205">G272*F272*(E272/(DATE(YEAR(D272),12,31)-DATE(YEAR(D272),1,1)+1))</f>
        <v>59.279185067597631</v>
      </c>
      <c r="K272" s="322">
        <f t="shared" ref="K272" si="206">+SUM(I272:J272)</f>
        <v>93.132293231652397</v>
      </c>
      <c r="L272" s="322">
        <f>VLOOKUP($L$258,$A$1:$E$37,4,FALSE)/20</f>
        <v>125.9</v>
      </c>
      <c r="M272" s="337">
        <f t="shared" ref="M272" si="207">+SUM(K272:L272)</f>
        <v>219.0322932316524</v>
      </c>
      <c r="N272" s="322">
        <f t="shared" si="197"/>
        <v>3254.3413483486929</v>
      </c>
      <c r="O272" s="348">
        <f t="shared" si="198"/>
        <v>3035.3090551170403</v>
      </c>
    </row>
    <row r="273" spans="1:15" ht="13.5" thickBot="1" x14ac:dyDescent="0.35">
      <c r="A273" s="101"/>
      <c r="B273" s="102"/>
      <c r="C273" s="103"/>
      <c r="D273" s="103"/>
      <c r="E273" s="102"/>
      <c r="F273" s="102"/>
      <c r="G273" s="338">
        <f t="shared" ref="G273:O273" si="208">+SUM(G260:G272)</f>
        <v>36331.288181433803</v>
      </c>
      <c r="H273" s="338">
        <f t="shared" si="208"/>
        <v>677.06216328109542</v>
      </c>
      <c r="I273" s="338">
        <f t="shared" si="208"/>
        <v>33.853108164054774</v>
      </c>
      <c r="J273" s="338">
        <f t="shared" si="208"/>
        <v>59.279185067597631</v>
      </c>
      <c r="K273" s="338">
        <f t="shared" si="208"/>
        <v>93.132293231652397</v>
      </c>
      <c r="L273" s="338">
        <f t="shared" si="208"/>
        <v>125.9</v>
      </c>
      <c r="M273" s="338">
        <f t="shared" si="208"/>
        <v>219.0322932316524</v>
      </c>
      <c r="N273" s="338">
        <f t="shared" si="208"/>
        <v>37067.629529782498</v>
      </c>
      <c r="O273" s="338">
        <f t="shared" si="208"/>
        <v>36848.597236550842</v>
      </c>
    </row>
    <row r="274" spans="1:15" ht="13" thickTop="1" x14ac:dyDescent="0.25"/>
    <row r="275" spans="1:15" ht="13" x14ac:dyDescent="0.3">
      <c r="I275" s="410"/>
      <c r="J275" s="432" t="s">
        <v>15</v>
      </c>
      <c r="K275" s="433"/>
      <c r="L275" s="198" t="s">
        <v>57</v>
      </c>
      <c r="M275" s="411"/>
    </row>
    <row r="276" spans="1:15" ht="52" x14ac:dyDescent="0.3">
      <c r="A276" s="62" t="s">
        <v>43</v>
      </c>
      <c r="B276" s="62" t="s">
        <v>3</v>
      </c>
      <c r="C276" s="62" t="s">
        <v>4</v>
      </c>
      <c r="D276" s="62" t="s">
        <v>5</v>
      </c>
      <c r="E276" s="62" t="s">
        <v>6</v>
      </c>
      <c r="F276" s="62" t="s">
        <v>7</v>
      </c>
      <c r="G276" s="62" t="s">
        <v>83</v>
      </c>
      <c r="H276" s="62" t="s">
        <v>84</v>
      </c>
      <c r="I276" s="77" t="s">
        <v>85</v>
      </c>
      <c r="J276" s="78" t="s">
        <v>86</v>
      </c>
      <c r="K276" s="78" t="s">
        <v>87</v>
      </c>
      <c r="L276" s="78" t="s">
        <v>88</v>
      </c>
      <c r="M276" s="79" t="s">
        <v>89</v>
      </c>
      <c r="N276" s="62" t="s">
        <v>90</v>
      </c>
      <c r="O276" s="62" t="s">
        <v>91</v>
      </c>
    </row>
    <row r="277" spans="1:15" x14ac:dyDescent="0.25">
      <c r="A277" s="207" t="s">
        <v>22</v>
      </c>
      <c r="B277" s="335" t="str">
        <f>+IF(MONTH(C277)&lt;4,"Q1",IF(MONTH(C277)&lt;7,"Q2",IF(MONTH(C277)&lt;10,"Q3","Q4")))&amp;"/"&amp;YEAR(C277)</f>
        <v>Q4/2022</v>
      </c>
      <c r="C277" s="321">
        <f>VLOOKUP(L275,$A$1:$E$37,2,FALSE)</f>
        <v>44901</v>
      </c>
      <c r="D277" s="321">
        <f>DATE(YEAR(C277),IF(MONTH(C277)&lt;=3,3,IF(MONTH(C277)&lt;=6,6,IF(MONTH(C277)&lt;=9,9,12))),IF(OR(MONTH(C277)&lt;=3,MONTH(C277)&gt;=10),31,30))</f>
        <v>44926</v>
      </c>
      <c r="E277" s="335">
        <f t="shared" ref="E277:E289" si="209">D277-C277+1</f>
        <v>26</v>
      </c>
      <c r="F277" s="347">
        <f>VLOOKUP(D277,'FERC Interest Rate'!$A:$B,2,TRUE)</f>
        <v>4.9099999999999998E-2</v>
      </c>
      <c r="G277" s="348">
        <f>VLOOKUP(L275,$A$1:$E$37,4,FALSE)</f>
        <v>2760</v>
      </c>
      <c r="H277" s="348">
        <f>G277*F277*(E277/(DATE(YEAR(D277),12,31)-DATE(YEAR(D277),1,1)+1))</f>
        <v>9.6531945205479452</v>
      </c>
      <c r="I277" s="336">
        <v>0</v>
      </c>
      <c r="J277" s="322">
        <v>0</v>
      </c>
      <c r="K277" s="322">
        <f t="shared" ref="K277:K283" si="210">+SUM(I277:J277)</f>
        <v>0</v>
      </c>
      <c r="L277" s="322">
        <v>0</v>
      </c>
      <c r="M277" s="337">
        <f t="shared" ref="M277:M288" si="211">+SUM(K277:L277)</f>
        <v>0</v>
      </c>
      <c r="N277" s="322">
        <f t="shared" ref="N277:N289" si="212">+G277+H277+J277</f>
        <v>2769.6531945205479</v>
      </c>
      <c r="O277" s="348">
        <f t="shared" ref="O277:O289" si="213">G277+H277-L277-I277</f>
        <v>2769.6531945205479</v>
      </c>
    </row>
    <row r="278" spans="1:15" x14ac:dyDescent="0.25">
      <c r="A278" s="207" t="s">
        <v>22</v>
      </c>
      <c r="B278" s="335" t="str">
        <f t="shared" ref="B278:B289" si="214">+IF(MONTH(C278)&lt;4,"Q1",IF(MONTH(C278)&lt;7,"Q2",IF(MONTH(C278)&lt;10,"Q3","Q4")))&amp;"/"&amp;YEAR(C278)</f>
        <v>Q1/2023</v>
      </c>
      <c r="C278" s="321">
        <f t="shared" ref="C278:C289" si="215">D277+1</f>
        <v>44927</v>
      </c>
      <c r="D278" s="321">
        <f t="shared" ref="D278:D289" si="216">EOMONTH(D277,3)</f>
        <v>45016</v>
      </c>
      <c r="E278" s="335">
        <f t="shared" si="209"/>
        <v>90</v>
      </c>
      <c r="F278" s="347">
        <f>VLOOKUP(D278,'FERC Interest Rate'!$A:$B,2,TRUE)</f>
        <v>6.3100000000000003E-2</v>
      </c>
      <c r="G278" s="348">
        <f t="shared" ref="G278:G289" si="217">O277</f>
        <v>2769.6531945205479</v>
      </c>
      <c r="H278" s="348">
        <f t="shared" ref="H278:H289" si="218">G278*F278*(E278/(DATE(YEAR(D278),12,31)-DATE(YEAR(D278),1,1)+1))</f>
        <v>43.092768470362167</v>
      </c>
      <c r="I278" s="336">
        <v>0</v>
      </c>
      <c r="J278" s="322">
        <v>0</v>
      </c>
      <c r="K278" s="322">
        <f t="shared" si="210"/>
        <v>0</v>
      </c>
      <c r="L278" s="322">
        <v>0</v>
      </c>
      <c r="M278" s="337">
        <f t="shared" si="211"/>
        <v>0</v>
      </c>
      <c r="N278" s="322">
        <f t="shared" si="212"/>
        <v>2812.7459629909099</v>
      </c>
      <c r="O278" s="348">
        <f t="shared" si="213"/>
        <v>2812.7459629909099</v>
      </c>
    </row>
    <row r="279" spans="1:15" x14ac:dyDescent="0.25">
      <c r="A279" s="207" t="s">
        <v>22</v>
      </c>
      <c r="B279" s="335" t="str">
        <f t="shared" si="214"/>
        <v>Q2/2023</v>
      </c>
      <c r="C279" s="321">
        <f t="shared" si="215"/>
        <v>45017</v>
      </c>
      <c r="D279" s="321">
        <f t="shared" si="216"/>
        <v>45107</v>
      </c>
      <c r="E279" s="335">
        <f t="shared" si="209"/>
        <v>91</v>
      </c>
      <c r="F279" s="347">
        <f>VLOOKUP(D279,'FERC Interest Rate'!$A:$B,2,TRUE)</f>
        <v>7.4999999999999997E-2</v>
      </c>
      <c r="G279" s="348">
        <f t="shared" si="217"/>
        <v>2812.7459629909099</v>
      </c>
      <c r="H279" s="348">
        <f t="shared" si="218"/>
        <v>52.594496431268382</v>
      </c>
      <c r="I279" s="336">
        <v>0</v>
      </c>
      <c r="J279" s="322">
        <v>0</v>
      </c>
      <c r="K279" s="322">
        <f t="shared" si="210"/>
        <v>0</v>
      </c>
      <c r="L279" s="322">
        <v>0</v>
      </c>
      <c r="M279" s="337">
        <f t="shared" si="211"/>
        <v>0</v>
      </c>
      <c r="N279" s="322">
        <f t="shared" si="212"/>
        <v>2865.3404594221784</v>
      </c>
      <c r="O279" s="348">
        <f t="shared" si="213"/>
        <v>2865.3404594221784</v>
      </c>
    </row>
    <row r="280" spans="1:15" x14ac:dyDescent="0.25">
      <c r="A280" s="207" t="s">
        <v>22</v>
      </c>
      <c r="B280" s="335" t="str">
        <f t="shared" si="214"/>
        <v>Q3/2023</v>
      </c>
      <c r="C280" s="321">
        <f t="shared" si="215"/>
        <v>45108</v>
      </c>
      <c r="D280" s="321">
        <f t="shared" si="216"/>
        <v>45199</v>
      </c>
      <c r="E280" s="335">
        <f t="shared" si="209"/>
        <v>92</v>
      </c>
      <c r="F280" s="347">
        <f>VLOOKUP(D280,'FERC Interest Rate'!$A:$B,2,TRUE)</f>
        <v>8.0199999999999994E-2</v>
      </c>
      <c r="G280" s="348">
        <f t="shared" si="217"/>
        <v>2865.3404594221784</v>
      </c>
      <c r="H280" s="348">
        <f t="shared" si="218"/>
        <v>57.922268618631776</v>
      </c>
      <c r="I280" s="336">
        <v>0</v>
      </c>
      <c r="J280" s="322">
        <v>0</v>
      </c>
      <c r="K280" s="322">
        <f t="shared" si="210"/>
        <v>0</v>
      </c>
      <c r="L280" s="322">
        <v>0</v>
      </c>
      <c r="M280" s="337">
        <f t="shared" si="211"/>
        <v>0</v>
      </c>
      <c r="N280" s="322">
        <f t="shared" si="212"/>
        <v>2923.2627280408101</v>
      </c>
      <c r="O280" s="348">
        <f t="shared" si="213"/>
        <v>2923.2627280408101</v>
      </c>
    </row>
    <row r="281" spans="1:15" x14ac:dyDescent="0.25">
      <c r="A281" s="207" t="s">
        <v>22</v>
      </c>
      <c r="B281" s="335" t="str">
        <f t="shared" si="214"/>
        <v>Q4/2023</v>
      </c>
      <c r="C281" s="321">
        <f t="shared" si="215"/>
        <v>45200</v>
      </c>
      <c r="D281" s="321">
        <f t="shared" si="216"/>
        <v>45291</v>
      </c>
      <c r="E281" s="335">
        <f t="shared" si="209"/>
        <v>92</v>
      </c>
      <c r="F281" s="347">
        <f>VLOOKUP(D281,'FERC Interest Rate'!$A:$B,2,TRUE)</f>
        <v>8.3500000000000005E-2</v>
      </c>
      <c r="G281" s="348">
        <f t="shared" si="217"/>
        <v>2923.2627280408101</v>
      </c>
      <c r="H281" s="348">
        <f t="shared" si="218"/>
        <v>61.524669251532892</v>
      </c>
      <c r="I281" s="336">
        <v>0</v>
      </c>
      <c r="J281" s="322">
        <v>0</v>
      </c>
      <c r="K281" s="322">
        <f t="shared" si="210"/>
        <v>0</v>
      </c>
      <c r="L281" s="322">
        <v>0</v>
      </c>
      <c r="M281" s="337">
        <f t="shared" si="211"/>
        <v>0</v>
      </c>
      <c r="N281" s="322">
        <f t="shared" si="212"/>
        <v>2984.787397292343</v>
      </c>
      <c r="O281" s="348">
        <f t="shared" si="213"/>
        <v>2984.787397292343</v>
      </c>
    </row>
    <row r="282" spans="1:15" x14ac:dyDescent="0.25">
      <c r="A282" s="207" t="s">
        <v>22</v>
      </c>
      <c r="B282" s="335" t="str">
        <f t="shared" si="214"/>
        <v>Q1/2024</v>
      </c>
      <c r="C282" s="321">
        <f t="shared" si="215"/>
        <v>45292</v>
      </c>
      <c r="D282" s="321">
        <f t="shared" si="216"/>
        <v>45382</v>
      </c>
      <c r="E282" s="335">
        <f t="shared" si="209"/>
        <v>91</v>
      </c>
      <c r="F282" s="347">
        <f>VLOOKUP(D282,'FERC Interest Rate'!$A:$B,2,TRUE)</f>
        <v>8.5000000000000006E-2</v>
      </c>
      <c r="G282" s="348">
        <f t="shared" si="217"/>
        <v>2984.787397292343</v>
      </c>
      <c r="H282" s="348">
        <f t="shared" si="218"/>
        <v>63.08013802747616</v>
      </c>
      <c r="I282" s="336">
        <v>0</v>
      </c>
      <c r="J282" s="322">
        <v>0</v>
      </c>
      <c r="K282" s="322">
        <f t="shared" si="210"/>
        <v>0</v>
      </c>
      <c r="L282" s="322">
        <v>0</v>
      </c>
      <c r="M282" s="337">
        <f t="shared" si="211"/>
        <v>0</v>
      </c>
      <c r="N282" s="322">
        <f t="shared" si="212"/>
        <v>3047.8675353198191</v>
      </c>
      <c r="O282" s="348">
        <f t="shared" si="213"/>
        <v>3047.8675353198191</v>
      </c>
    </row>
    <row r="283" spans="1:15" x14ac:dyDescent="0.25">
      <c r="A283" s="207" t="s">
        <v>22</v>
      </c>
      <c r="B283" s="335" t="str">
        <f t="shared" si="214"/>
        <v>Q2/2024</v>
      </c>
      <c r="C283" s="321">
        <f t="shared" si="215"/>
        <v>45383</v>
      </c>
      <c r="D283" s="321">
        <f t="shared" si="216"/>
        <v>45473</v>
      </c>
      <c r="E283" s="335">
        <f t="shared" si="209"/>
        <v>91</v>
      </c>
      <c r="F283" s="347">
        <f>VLOOKUP(D283,'FERC Interest Rate'!$A:$B,2,TRUE)</f>
        <v>8.5000000000000006E-2</v>
      </c>
      <c r="G283" s="348">
        <f t="shared" si="217"/>
        <v>3047.8675353198191</v>
      </c>
      <c r="H283" s="348">
        <f t="shared" si="218"/>
        <v>64.413266081144272</v>
      </c>
      <c r="I283" s="336">
        <v>0</v>
      </c>
      <c r="J283" s="322">
        <v>0</v>
      </c>
      <c r="K283" s="322">
        <f t="shared" si="210"/>
        <v>0</v>
      </c>
      <c r="L283" s="322">
        <v>0</v>
      </c>
      <c r="M283" s="337">
        <f t="shared" si="211"/>
        <v>0</v>
      </c>
      <c r="N283" s="322">
        <f t="shared" si="212"/>
        <v>3112.2808014009634</v>
      </c>
      <c r="O283" s="348">
        <f t="shared" si="213"/>
        <v>3112.2808014009634</v>
      </c>
    </row>
    <row r="284" spans="1:15" x14ac:dyDescent="0.25">
      <c r="A284" s="207" t="s">
        <v>22</v>
      </c>
      <c r="B284" s="335" t="str">
        <f t="shared" si="214"/>
        <v>Q3/2024</v>
      </c>
      <c r="C284" s="321">
        <f t="shared" si="215"/>
        <v>45474</v>
      </c>
      <c r="D284" s="321">
        <f t="shared" si="216"/>
        <v>45565</v>
      </c>
      <c r="E284" s="335">
        <f t="shared" si="209"/>
        <v>92</v>
      </c>
      <c r="F284" s="347">
        <f>VLOOKUP(D284,'FERC Interest Rate'!$A:$B,2,TRUE)</f>
        <v>8.5000000000000006E-2</v>
      </c>
      <c r="G284" s="348">
        <f t="shared" si="217"/>
        <v>3112.2808014009634</v>
      </c>
      <c r="H284" s="348">
        <f t="shared" si="218"/>
        <v>66.497365756709101</v>
      </c>
      <c r="I284" s="336">
        <v>0</v>
      </c>
      <c r="J284" s="322">
        <v>0</v>
      </c>
      <c r="K284" s="322">
        <f t="shared" ref="K284:K288" si="219">+SUM(I284:J284)</f>
        <v>0</v>
      </c>
      <c r="L284" s="322">
        <v>0</v>
      </c>
      <c r="M284" s="337">
        <f t="shared" si="211"/>
        <v>0</v>
      </c>
      <c r="N284" s="322">
        <f t="shared" si="212"/>
        <v>3178.7781671576727</v>
      </c>
      <c r="O284" s="348">
        <f t="shared" si="213"/>
        <v>3178.7781671576727</v>
      </c>
    </row>
    <row r="285" spans="1:15" x14ac:dyDescent="0.25">
      <c r="A285" s="207" t="s">
        <v>22</v>
      </c>
      <c r="B285" s="335" t="str">
        <f t="shared" si="214"/>
        <v>Q4/2024</v>
      </c>
      <c r="C285" s="321">
        <f t="shared" si="215"/>
        <v>45566</v>
      </c>
      <c r="D285" s="321">
        <f t="shared" si="216"/>
        <v>45657</v>
      </c>
      <c r="E285" s="335">
        <f t="shared" si="209"/>
        <v>92</v>
      </c>
      <c r="F285" s="347">
        <f>VLOOKUP(D285,'FERC Interest Rate'!$A:$B,2,TRUE)</f>
        <v>8.5000000000000006E-2</v>
      </c>
      <c r="G285" s="348">
        <f t="shared" si="217"/>
        <v>3178.7781671576727</v>
      </c>
      <c r="H285" s="348">
        <f t="shared" si="218"/>
        <v>67.91815646768579</v>
      </c>
      <c r="I285" s="336">
        <v>0</v>
      </c>
      <c r="J285" s="322">
        <v>0</v>
      </c>
      <c r="K285" s="322">
        <f t="shared" si="219"/>
        <v>0</v>
      </c>
      <c r="L285" s="322">
        <v>0</v>
      </c>
      <c r="M285" s="337">
        <f t="shared" si="211"/>
        <v>0</v>
      </c>
      <c r="N285" s="322">
        <f t="shared" si="212"/>
        <v>3246.6963236253587</v>
      </c>
      <c r="O285" s="348">
        <f t="shared" si="213"/>
        <v>3246.6963236253587</v>
      </c>
    </row>
    <row r="286" spans="1:15" x14ac:dyDescent="0.25">
      <c r="A286" s="207" t="s">
        <v>22</v>
      </c>
      <c r="B286" s="335" t="str">
        <f t="shared" si="214"/>
        <v>Q1/2025</v>
      </c>
      <c r="C286" s="321">
        <f t="shared" si="215"/>
        <v>45658</v>
      </c>
      <c r="D286" s="321">
        <f t="shared" si="216"/>
        <v>45747</v>
      </c>
      <c r="E286" s="335">
        <f t="shared" si="209"/>
        <v>90</v>
      </c>
      <c r="F286" s="347">
        <f>VLOOKUP(D286,'FERC Interest Rate'!$A:$B,2,TRUE)</f>
        <v>8.0399999999999999E-2</v>
      </c>
      <c r="G286" s="348">
        <f t="shared" si="217"/>
        <v>3246.6963236253587</v>
      </c>
      <c r="H286" s="348">
        <f t="shared" si="218"/>
        <v>64.364642733570122</v>
      </c>
      <c r="I286" s="336">
        <v>0</v>
      </c>
      <c r="J286" s="322">
        <v>0</v>
      </c>
      <c r="K286" s="322">
        <f t="shared" si="219"/>
        <v>0</v>
      </c>
      <c r="L286" s="322">
        <v>0</v>
      </c>
      <c r="M286" s="337">
        <f t="shared" si="211"/>
        <v>0</v>
      </c>
      <c r="N286" s="322">
        <f t="shared" si="212"/>
        <v>3311.0609663589289</v>
      </c>
      <c r="O286" s="348">
        <f t="shared" si="213"/>
        <v>3311.0609663589289</v>
      </c>
    </row>
    <row r="287" spans="1:15" x14ac:dyDescent="0.25">
      <c r="A287" s="207" t="s">
        <v>22</v>
      </c>
      <c r="B287" s="335" t="str">
        <f t="shared" si="214"/>
        <v>Q2/2025</v>
      </c>
      <c r="C287" s="321">
        <f t="shared" si="215"/>
        <v>45748</v>
      </c>
      <c r="D287" s="321">
        <f t="shared" si="216"/>
        <v>45838</v>
      </c>
      <c r="E287" s="335">
        <f t="shared" si="209"/>
        <v>91</v>
      </c>
      <c r="F287" s="347">
        <f>VLOOKUP(D287,'FERC Interest Rate'!$A:$B,2,TRUE)</f>
        <v>7.5499999999999998E-2</v>
      </c>
      <c r="G287" s="348">
        <f t="shared" si="217"/>
        <v>3311.0609663589289</v>
      </c>
      <c r="H287" s="348">
        <f t="shared" si="218"/>
        <v>62.32505306676444</v>
      </c>
      <c r="I287" s="336">
        <v>0</v>
      </c>
      <c r="J287" s="322">
        <v>0</v>
      </c>
      <c r="K287" s="322">
        <f t="shared" si="219"/>
        <v>0</v>
      </c>
      <c r="L287" s="322">
        <v>0</v>
      </c>
      <c r="M287" s="337">
        <f t="shared" si="211"/>
        <v>0</v>
      </c>
      <c r="N287" s="322">
        <f t="shared" si="212"/>
        <v>3373.3860194256931</v>
      </c>
      <c r="O287" s="348">
        <f t="shared" si="213"/>
        <v>3373.3860194256931</v>
      </c>
    </row>
    <row r="288" spans="1:15" x14ac:dyDescent="0.25">
      <c r="A288" s="207" t="s">
        <v>22</v>
      </c>
      <c r="B288" s="335" t="str">
        <f t="shared" si="214"/>
        <v>Q3/2025</v>
      </c>
      <c r="C288" s="321">
        <f t="shared" si="215"/>
        <v>45839</v>
      </c>
      <c r="D288" s="321">
        <f t="shared" si="216"/>
        <v>45930</v>
      </c>
      <c r="E288" s="335">
        <f t="shared" si="209"/>
        <v>92</v>
      </c>
      <c r="F288" s="347">
        <f>VLOOKUP(D288,'FERC Interest Rate'!$A:$B,2,TRUE)</f>
        <v>7.4999999999999997E-2</v>
      </c>
      <c r="G288" s="348">
        <f t="shared" si="217"/>
        <v>3373.3860194256931</v>
      </c>
      <c r="H288" s="348">
        <f t="shared" si="218"/>
        <v>63.770858997362424</v>
      </c>
      <c r="I288" s="336">
        <v>0</v>
      </c>
      <c r="J288" s="322">
        <v>0</v>
      </c>
      <c r="K288" s="322">
        <f t="shared" si="219"/>
        <v>0</v>
      </c>
      <c r="L288" s="322">
        <v>0</v>
      </c>
      <c r="M288" s="337">
        <f t="shared" si="211"/>
        <v>0</v>
      </c>
      <c r="N288" s="322">
        <f t="shared" si="212"/>
        <v>3437.1568784230553</v>
      </c>
      <c r="O288" s="348">
        <f t="shared" si="213"/>
        <v>3437.1568784230553</v>
      </c>
    </row>
    <row r="289" spans="1:15" x14ac:dyDescent="0.25">
      <c r="A289" s="66" t="s">
        <v>44</v>
      </c>
      <c r="B289" s="335" t="str">
        <f t="shared" si="214"/>
        <v>Q4/2025</v>
      </c>
      <c r="C289" s="321">
        <f t="shared" si="215"/>
        <v>45931</v>
      </c>
      <c r="D289" s="321">
        <f t="shared" si="216"/>
        <v>46022</v>
      </c>
      <c r="E289" s="335">
        <f t="shared" si="209"/>
        <v>92</v>
      </c>
      <c r="F289" s="347">
        <f>VLOOKUP(D289,'FERC Interest Rate'!$A:$B,2,TRUE)</f>
        <v>7.4999999999999997E-2</v>
      </c>
      <c r="G289" s="348">
        <f t="shared" si="217"/>
        <v>3437.1568784230553</v>
      </c>
      <c r="H289" s="348">
        <f t="shared" si="218"/>
        <v>64.976390304435839</v>
      </c>
      <c r="I289" s="336">
        <f>(SUM($H$277:$H$289)/20)</f>
        <v>37.106663436374568</v>
      </c>
      <c r="J289" s="322">
        <f t="shared" ref="J289" si="220">G289*F289*(E289/(DATE(YEAR(D289),12,31)-DATE(YEAR(D289),1,1)+1))</f>
        <v>64.976390304435839</v>
      </c>
      <c r="K289" s="322">
        <f t="shared" ref="K289" si="221">+SUM(I289:J289)</f>
        <v>102.08305374081041</v>
      </c>
      <c r="L289" s="322">
        <f>VLOOKUP($L$275,$A$1:$E$37,4,FALSE)/20</f>
        <v>138</v>
      </c>
      <c r="M289" s="337">
        <f t="shared" ref="M289" si="222">+SUM(K289:L289)</f>
        <v>240.08305374081041</v>
      </c>
      <c r="N289" s="322">
        <f t="shared" si="212"/>
        <v>3567.1096590319271</v>
      </c>
      <c r="O289" s="348">
        <f t="shared" si="213"/>
        <v>3327.0266052911165</v>
      </c>
    </row>
    <row r="290" spans="1:15" ht="13.5" thickBot="1" x14ac:dyDescent="0.35">
      <c r="A290" s="101"/>
      <c r="B290" s="102"/>
      <c r="C290" s="103"/>
      <c r="D290" s="103"/>
      <c r="E290" s="102"/>
      <c r="F290" s="102"/>
      <c r="G290" s="338">
        <f t="shared" ref="G290:O290" si="223">+SUM(G277:G289)</f>
        <v>39823.016433978279</v>
      </c>
      <c r="H290" s="338">
        <f t="shared" si="223"/>
        <v>742.13326872749133</v>
      </c>
      <c r="I290" s="338">
        <f t="shared" si="223"/>
        <v>37.106663436374568</v>
      </c>
      <c r="J290" s="338">
        <f t="shared" si="223"/>
        <v>64.976390304435839</v>
      </c>
      <c r="K290" s="338">
        <f t="shared" si="223"/>
        <v>102.08305374081041</v>
      </c>
      <c r="L290" s="338">
        <f t="shared" si="223"/>
        <v>138</v>
      </c>
      <c r="M290" s="338">
        <f t="shared" si="223"/>
        <v>240.08305374081041</v>
      </c>
      <c r="N290" s="338">
        <f t="shared" si="223"/>
        <v>40630.126093010207</v>
      </c>
      <c r="O290" s="338">
        <f t="shared" si="223"/>
        <v>40390.043039269396</v>
      </c>
    </row>
    <row r="291" spans="1:15" ht="13" thickTop="1" x14ac:dyDescent="0.25"/>
    <row r="292" spans="1:15" ht="13" x14ac:dyDescent="0.3">
      <c r="I292" s="410"/>
      <c r="J292" s="432" t="s">
        <v>15</v>
      </c>
      <c r="K292" s="433"/>
      <c r="L292" s="198" t="s">
        <v>58</v>
      </c>
      <c r="M292" s="411"/>
    </row>
    <row r="293" spans="1:15" ht="52" x14ac:dyDescent="0.3">
      <c r="A293" s="62" t="s">
        <v>43</v>
      </c>
      <c r="B293" s="62" t="s">
        <v>3</v>
      </c>
      <c r="C293" s="62" t="s">
        <v>4</v>
      </c>
      <c r="D293" s="62" t="s">
        <v>5</v>
      </c>
      <c r="E293" s="62" t="s">
        <v>6</v>
      </c>
      <c r="F293" s="62" t="s">
        <v>7</v>
      </c>
      <c r="G293" s="62" t="s">
        <v>83</v>
      </c>
      <c r="H293" s="62" t="s">
        <v>84</v>
      </c>
      <c r="I293" s="77" t="s">
        <v>85</v>
      </c>
      <c r="J293" s="78" t="s">
        <v>86</v>
      </c>
      <c r="K293" s="78" t="s">
        <v>87</v>
      </c>
      <c r="L293" s="78" t="s">
        <v>88</v>
      </c>
      <c r="M293" s="79" t="s">
        <v>89</v>
      </c>
      <c r="N293" s="62" t="s">
        <v>90</v>
      </c>
      <c r="O293" s="62" t="s">
        <v>91</v>
      </c>
    </row>
    <row r="294" spans="1:15" x14ac:dyDescent="0.25">
      <c r="A294" s="207" t="s">
        <v>22</v>
      </c>
      <c r="B294" s="335" t="str">
        <f>+IF(MONTH(C294)&lt;4,"Q1",IF(MONTH(C294)&lt;7,"Q2",IF(MONTH(C294)&lt;10,"Q3","Q4")))&amp;"/"&amp;YEAR(C294)</f>
        <v>Q4/2022</v>
      </c>
      <c r="C294" s="321">
        <f>VLOOKUP(L292,$A$1:$E$37,2,FALSE)</f>
        <v>44924</v>
      </c>
      <c r="D294" s="321">
        <f>DATE(YEAR(C294),IF(MONTH(C294)&lt;=3,3,IF(MONTH(C294)&lt;=6,6,IF(MONTH(C294)&lt;=9,9,12))),IF(OR(MONTH(C294)&lt;=3,MONTH(C294)&gt;=10),31,30))</f>
        <v>44926</v>
      </c>
      <c r="E294" s="335">
        <f t="shared" ref="E294:E306" si="224">D294-C294+1</f>
        <v>3</v>
      </c>
      <c r="F294" s="347">
        <f>VLOOKUP(D294,'FERC Interest Rate'!$A:$B,2,TRUE)</f>
        <v>4.9099999999999998E-2</v>
      </c>
      <c r="G294" s="348">
        <f>VLOOKUP(L292,$A$1:$E$37,4,FALSE)</f>
        <v>2968</v>
      </c>
      <c r="H294" s="348">
        <f>G294*F294*(E294/(DATE(YEAR(D294),12,31)-DATE(YEAR(D294),1,1)+1))</f>
        <v>1.1977709589041095</v>
      </c>
      <c r="I294" s="336">
        <v>0</v>
      </c>
      <c r="J294" s="322">
        <v>0</v>
      </c>
      <c r="K294" s="322">
        <f t="shared" ref="K294:K300" si="225">+SUM(I294:J294)</f>
        <v>0</v>
      </c>
      <c r="L294" s="322">
        <v>0</v>
      </c>
      <c r="M294" s="337">
        <f t="shared" ref="M294:M305" si="226">+SUM(K294:L294)</f>
        <v>0</v>
      </c>
      <c r="N294" s="322">
        <f t="shared" ref="N294:N306" si="227">+G294+H294+J294</f>
        <v>2969.1977709589041</v>
      </c>
      <c r="O294" s="348">
        <f t="shared" ref="O294:O306" si="228">G294+H294-L294-I294</f>
        <v>2969.1977709589041</v>
      </c>
    </row>
    <row r="295" spans="1:15" x14ac:dyDescent="0.25">
      <c r="A295" s="207" t="s">
        <v>22</v>
      </c>
      <c r="B295" s="335" t="str">
        <f t="shared" ref="B295:B306" si="229">+IF(MONTH(C295)&lt;4,"Q1",IF(MONTH(C295)&lt;7,"Q2",IF(MONTH(C295)&lt;10,"Q3","Q4")))&amp;"/"&amp;YEAR(C295)</f>
        <v>Q1/2023</v>
      </c>
      <c r="C295" s="321">
        <f t="shared" ref="C295:C306" si="230">D294+1</f>
        <v>44927</v>
      </c>
      <c r="D295" s="321">
        <f t="shared" ref="D295:D306" si="231">EOMONTH(D294,3)</f>
        <v>45016</v>
      </c>
      <c r="E295" s="335">
        <f t="shared" si="224"/>
        <v>90</v>
      </c>
      <c r="F295" s="347">
        <f>VLOOKUP(D295,'FERC Interest Rate'!$A:$B,2,TRUE)</f>
        <v>6.3100000000000003E-2</v>
      </c>
      <c r="G295" s="348">
        <f t="shared" ref="G295:G306" si="232">O294</f>
        <v>2969.1977709589041</v>
      </c>
      <c r="H295" s="348">
        <f t="shared" ref="H295:H306" si="233">G295*F295*(E295/(DATE(YEAR(D295),12,31)-DATE(YEAR(D295),1,1)+1))</f>
        <v>46.197463400755119</v>
      </c>
      <c r="I295" s="336">
        <v>0</v>
      </c>
      <c r="J295" s="322">
        <v>0</v>
      </c>
      <c r="K295" s="322">
        <f t="shared" si="225"/>
        <v>0</v>
      </c>
      <c r="L295" s="322">
        <v>0</v>
      </c>
      <c r="M295" s="337">
        <f t="shared" si="226"/>
        <v>0</v>
      </c>
      <c r="N295" s="322">
        <f t="shared" si="227"/>
        <v>3015.3952343596593</v>
      </c>
      <c r="O295" s="348">
        <f t="shared" si="228"/>
        <v>3015.3952343596593</v>
      </c>
    </row>
    <row r="296" spans="1:15" x14ac:dyDescent="0.25">
      <c r="A296" s="207" t="s">
        <v>22</v>
      </c>
      <c r="B296" s="335" t="str">
        <f t="shared" si="229"/>
        <v>Q2/2023</v>
      </c>
      <c r="C296" s="321">
        <f t="shared" si="230"/>
        <v>45017</v>
      </c>
      <c r="D296" s="321">
        <f t="shared" si="231"/>
        <v>45107</v>
      </c>
      <c r="E296" s="335">
        <f t="shared" si="224"/>
        <v>91</v>
      </c>
      <c r="F296" s="347">
        <f>VLOOKUP(D296,'FERC Interest Rate'!$A:$B,2,TRUE)</f>
        <v>7.4999999999999997E-2</v>
      </c>
      <c r="G296" s="348">
        <f t="shared" si="232"/>
        <v>3015.3952343596593</v>
      </c>
      <c r="H296" s="348">
        <f t="shared" si="233"/>
        <v>56.383760204122396</v>
      </c>
      <c r="I296" s="336">
        <v>0</v>
      </c>
      <c r="J296" s="322">
        <v>0</v>
      </c>
      <c r="K296" s="322">
        <f t="shared" si="225"/>
        <v>0</v>
      </c>
      <c r="L296" s="322">
        <v>0</v>
      </c>
      <c r="M296" s="337">
        <f t="shared" si="226"/>
        <v>0</v>
      </c>
      <c r="N296" s="322">
        <f t="shared" si="227"/>
        <v>3071.7789945637819</v>
      </c>
      <c r="O296" s="348">
        <f t="shared" si="228"/>
        <v>3071.7789945637819</v>
      </c>
    </row>
    <row r="297" spans="1:15" x14ac:dyDescent="0.25">
      <c r="A297" s="207" t="s">
        <v>22</v>
      </c>
      <c r="B297" s="335" t="str">
        <f t="shared" si="229"/>
        <v>Q3/2023</v>
      </c>
      <c r="C297" s="321">
        <f t="shared" si="230"/>
        <v>45108</v>
      </c>
      <c r="D297" s="321">
        <f t="shared" si="231"/>
        <v>45199</v>
      </c>
      <c r="E297" s="335">
        <f t="shared" si="224"/>
        <v>92</v>
      </c>
      <c r="F297" s="347">
        <f>VLOOKUP(D297,'FERC Interest Rate'!$A:$B,2,TRUE)</f>
        <v>8.0199999999999994E-2</v>
      </c>
      <c r="G297" s="348">
        <f t="shared" si="232"/>
        <v>3071.7789945637819</v>
      </c>
      <c r="H297" s="348">
        <f t="shared" si="233"/>
        <v>62.095381187642218</v>
      </c>
      <c r="I297" s="336">
        <v>0</v>
      </c>
      <c r="J297" s="322">
        <v>0</v>
      </c>
      <c r="K297" s="322">
        <f t="shared" si="225"/>
        <v>0</v>
      </c>
      <c r="L297" s="322">
        <v>0</v>
      </c>
      <c r="M297" s="337">
        <f t="shared" si="226"/>
        <v>0</v>
      </c>
      <c r="N297" s="322">
        <f t="shared" si="227"/>
        <v>3133.8743757514239</v>
      </c>
      <c r="O297" s="348">
        <f t="shared" si="228"/>
        <v>3133.8743757514239</v>
      </c>
    </row>
    <row r="298" spans="1:15" x14ac:dyDescent="0.25">
      <c r="A298" s="207" t="s">
        <v>22</v>
      </c>
      <c r="B298" s="335" t="str">
        <f t="shared" si="229"/>
        <v>Q4/2023</v>
      </c>
      <c r="C298" s="321">
        <f t="shared" si="230"/>
        <v>45200</v>
      </c>
      <c r="D298" s="321">
        <f t="shared" si="231"/>
        <v>45291</v>
      </c>
      <c r="E298" s="335">
        <f t="shared" si="224"/>
        <v>92</v>
      </c>
      <c r="F298" s="347">
        <f>VLOOKUP(D298,'FERC Interest Rate'!$A:$B,2,TRUE)</f>
        <v>8.3500000000000005E-2</v>
      </c>
      <c r="G298" s="348">
        <f t="shared" si="232"/>
        <v>3133.8743757514239</v>
      </c>
      <c r="H298" s="348">
        <f t="shared" si="233"/>
        <v>65.957323163075174</v>
      </c>
      <c r="I298" s="336">
        <v>0</v>
      </c>
      <c r="J298" s="322">
        <v>0</v>
      </c>
      <c r="K298" s="322">
        <f t="shared" si="225"/>
        <v>0</v>
      </c>
      <c r="L298" s="322">
        <v>0</v>
      </c>
      <c r="M298" s="337">
        <f t="shared" si="226"/>
        <v>0</v>
      </c>
      <c r="N298" s="322">
        <f t="shared" si="227"/>
        <v>3199.8316989144992</v>
      </c>
      <c r="O298" s="348">
        <f t="shared" si="228"/>
        <v>3199.8316989144992</v>
      </c>
    </row>
    <row r="299" spans="1:15" x14ac:dyDescent="0.25">
      <c r="A299" s="207" t="s">
        <v>22</v>
      </c>
      <c r="B299" s="335" t="str">
        <f t="shared" si="229"/>
        <v>Q1/2024</v>
      </c>
      <c r="C299" s="321">
        <f t="shared" si="230"/>
        <v>45292</v>
      </c>
      <c r="D299" s="321">
        <f t="shared" si="231"/>
        <v>45382</v>
      </c>
      <c r="E299" s="335">
        <f t="shared" si="224"/>
        <v>91</v>
      </c>
      <c r="F299" s="347">
        <f>VLOOKUP(D299,'FERC Interest Rate'!$A:$B,2,TRUE)</f>
        <v>8.5000000000000006E-2</v>
      </c>
      <c r="G299" s="348">
        <f t="shared" si="232"/>
        <v>3199.8316989144992</v>
      </c>
      <c r="H299" s="348">
        <f t="shared" si="233"/>
        <v>67.624858445638395</v>
      </c>
      <c r="I299" s="336">
        <v>0</v>
      </c>
      <c r="J299" s="322">
        <v>0</v>
      </c>
      <c r="K299" s="322">
        <f t="shared" si="225"/>
        <v>0</v>
      </c>
      <c r="L299" s="322">
        <v>0</v>
      </c>
      <c r="M299" s="337">
        <f t="shared" si="226"/>
        <v>0</v>
      </c>
      <c r="N299" s="322">
        <f t="shared" si="227"/>
        <v>3267.4565573601376</v>
      </c>
      <c r="O299" s="348">
        <f t="shared" si="228"/>
        <v>3267.4565573601376</v>
      </c>
    </row>
    <row r="300" spans="1:15" x14ac:dyDescent="0.25">
      <c r="A300" s="207" t="s">
        <v>22</v>
      </c>
      <c r="B300" s="335" t="str">
        <f t="shared" si="229"/>
        <v>Q2/2024</v>
      </c>
      <c r="C300" s="321">
        <f t="shared" si="230"/>
        <v>45383</v>
      </c>
      <c r="D300" s="321">
        <f t="shared" si="231"/>
        <v>45473</v>
      </c>
      <c r="E300" s="335">
        <f t="shared" si="224"/>
        <v>91</v>
      </c>
      <c r="F300" s="347">
        <f>VLOOKUP(D300,'FERC Interest Rate'!$A:$B,2,TRUE)</f>
        <v>8.5000000000000006E-2</v>
      </c>
      <c r="G300" s="348">
        <f t="shared" si="232"/>
        <v>3267.4565573601376</v>
      </c>
      <c r="H300" s="348">
        <f t="shared" si="233"/>
        <v>69.054034074264109</v>
      </c>
      <c r="I300" s="336">
        <v>0</v>
      </c>
      <c r="J300" s="322">
        <v>0</v>
      </c>
      <c r="K300" s="322">
        <f t="shared" si="225"/>
        <v>0</v>
      </c>
      <c r="L300" s="322">
        <v>0</v>
      </c>
      <c r="M300" s="337">
        <f t="shared" si="226"/>
        <v>0</v>
      </c>
      <c r="N300" s="322">
        <f t="shared" si="227"/>
        <v>3336.5105914344017</v>
      </c>
      <c r="O300" s="348">
        <f t="shared" si="228"/>
        <v>3336.5105914344017</v>
      </c>
    </row>
    <row r="301" spans="1:15" x14ac:dyDescent="0.25">
      <c r="A301" s="207" t="s">
        <v>22</v>
      </c>
      <c r="B301" s="335" t="str">
        <f t="shared" si="229"/>
        <v>Q3/2024</v>
      </c>
      <c r="C301" s="321">
        <f t="shared" si="230"/>
        <v>45474</v>
      </c>
      <c r="D301" s="321">
        <f t="shared" si="231"/>
        <v>45565</v>
      </c>
      <c r="E301" s="335">
        <f t="shared" si="224"/>
        <v>92</v>
      </c>
      <c r="F301" s="347">
        <f>VLOOKUP(D301,'FERC Interest Rate'!$A:$B,2,TRUE)</f>
        <v>8.5000000000000006E-2</v>
      </c>
      <c r="G301" s="348">
        <f t="shared" si="232"/>
        <v>3336.5105914344017</v>
      </c>
      <c r="H301" s="348">
        <f t="shared" si="233"/>
        <v>71.288286407150338</v>
      </c>
      <c r="I301" s="336">
        <v>0</v>
      </c>
      <c r="J301" s="322">
        <v>0</v>
      </c>
      <c r="K301" s="322">
        <f t="shared" ref="K301:K305" si="234">+SUM(I301:J301)</f>
        <v>0</v>
      </c>
      <c r="L301" s="322">
        <v>0</v>
      </c>
      <c r="M301" s="337">
        <f t="shared" si="226"/>
        <v>0</v>
      </c>
      <c r="N301" s="322">
        <f t="shared" si="227"/>
        <v>3407.798877841552</v>
      </c>
      <c r="O301" s="348">
        <f t="shared" si="228"/>
        <v>3407.798877841552</v>
      </c>
    </row>
    <row r="302" spans="1:15" x14ac:dyDescent="0.25">
      <c r="A302" s="207" t="s">
        <v>22</v>
      </c>
      <c r="B302" s="335" t="str">
        <f t="shared" si="229"/>
        <v>Q4/2024</v>
      </c>
      <c r="C302" s="321">
        <f t="shared" si="230"/>
        <v>45566</v>
      </c>
      <c r="D302" s="321">
        <f t="shared" si="231"/>
        <v>45657</v>
      </c>
      <c r="E302" s="335">
        <f t="shared" si="224"/>
        <v>92</v>
      </c>
      <c r="F302" s="347">
        <f>VLOOKUP(D302,'FERC Interest Rate'!$A:$B,2,TRUE)</f>
        <v>8.5000000000000006E-2</v>
      </c>
      <c r="G302" s="348">
        <f t="shared" si="232"/>
        <v>3407.798877841552</v>
      </c>
      <c r="H302" s="348">
        <f t="shared" si="233"/>
        <v>72.81144050470202</v>
      </c>
      <c r="I302" s="336">
        <v>0</v>
      </c>
      <c r="J302" s="322">
        <v>0</v>
      </c>
      <c r="K302" s="322">
        <f t="shared" si="234"/>
        <v>0</v>
      </c>
      <c r="L302" s="322">
        <v>0</v>
      </c>
      <c r="M302" s="337">
        <f t="shared" si="226"/>
        <v>0</v>
      </c>
      <c r="N302" s="322">
        <f t="shared" si="227"/>
        <v>3480.6103183462542</v>
      </c>
      <c r="O302" s="348">
        <f t="shared" si="228"/>
        <v>3480.6103183462542</v>
      </c>
    </row>
    <row r="303" spans="1:15" x14ac:dyDescent="0.25">
      <c r="A303" s="207" t="s">
        <v>22</v>
      </c>
      <c r="B303" s="335" t="str">
        <f t="shared" si="229"/>
        <v>Q1/2025</v>
      </c>
      <c r="C303" s="321">
        <f t="shared" si="230"/>
        <v>45658</v>
      </c>
      <c r="D303" s="321">
        <f t="shared" si="231"/>
        <v>45747</v>
      </c>
      <c r="E303" s="335">
        <f t="shared" si="224"/>
        <v>90</v>
      </c>
      <c r="F303" s="347">
        <f>VLOOKUP(D303,'FERC Interest Rate'!$A:$B,2,TRUE)</f>
        <v>8.0399999999999999E-2</v>
      </c>
      <c r="G303" s="348">
        <f t="shared" si="232"/>
        <v>3480.6103183462542</v>
      </c>
      <c r="H303" s="348">
        <f t="shared" si="233"/>
        <v>69.001907571379434</v>
      </c>
      <c r="I303" s="336">
        <v>0</v>
      </c>
      <c r="J303" s="322">
        <v>0</v>
      </c>
      <c r="K303" s="322">
        <f t="shared" si="234"/>
        <v>0</v>
      </c>
      <c r="L303" s="322">
        <v>0</v>
      </c>
      <c r="M303" s="337">
        <f t="shared" si="226"/>
        <v>0</v>
      </c>
      <c r="N303" s="322">
        <f t="shared" si="227"/>
        <v>3549.6122259176336</v>
      </c>
      <c r="O303" s="348">
        <f t="shared" si="228"/>
        <v>3549.6122259176336</v>
      </c>
    </row>
    <row r="304" spans="1:15" x14ac:dyDescent="0.25">
      <c r="A304" s="207" t="s">
        <v>22</v>
      </c>
      <c r="B304" s="335" t="str">
        <f t="shared" si="229"/>
        <v>Q2/2025</v>
      </c>
      <c r="C304" s="321">
        <f t="shared" si="230"/>
        <v>45748</v>
      </c>
      <c r="D304" s="321">
        <f t="shared" si="231"/>
        <v>45838</v>
      </c>
      <c r="E304" s="335">
        <f t="shared" si="224"/>
        <v>91</v>
      </c>
      <c r="F304" s="347">
        <f>VLOOKUP(D304,'FERC Interest Rate'!$A:$B,2,TRUE)</f>
        <v>7.5499999999999998E-2</v>
      </c>
      <c r="G304" s="348">
        <f t="shared" si="232"/>
        <v>3549.6122259176336</v>
      </c>
      <c r="H304" s="348">
        <f t="shared" si="233"/>
        <v>66.81537204977289</v>
      </c>
      <c r="I304" s="336">
        <v>0</v>
      </c>
      <c r="J304" s="322">
        <v>0</v>
      </c>
      <c r="K304" s="322">
        <f t="shared" si="234"/>
        <v>0</v>
      </c>
      <c r="L304" s="322">
        <v>0</v>
      </c>
      <c r="M304" s="337">
        <f t="shared" si="226"/>
        <v>0</v>
      </c>
      <c r="N304" s="322">
        <f t="shared" si="227"/>
        <v>3616.4275979674067</v>
      </c>
      <c r="O304" s="348">
        <f t="shared" si="228"/>
        <v>3616.4275979674067</v>
      </c>
    </row>
    <row r="305" spans="1:15" x14ac:dyDescent="0.25">
      <c r="A305" s="207" t="s">
        <v>22</v>
      </c>
      <c r="B305" s="335" t="str">
        <f t="shared" si="229"/>
        <v>Q3/2025</v>
      </c>
      <c r="C305" s="321">
        <f t="shared" si="230"/>
        <v>45839</v>
      </c>
      <c r="D305" s="321">
        <f t="shared" si="231"/>
        <v>45930</v>
      </c>
      <c r="E305" s="335">
        <f t="shared" si="224"/>
        <v>92</v>
      </c>
      <c r="F305" s="347">
        <f>VLOOKUP(D305,'FERC Interest Rate'!$A:$B,2,TRUE)</f>
        <v>7.4999999999999997E-2</v>
      </c>
      <c r="G305" s="348">
        <f t="shared" si="232"/>
        <v>3616.4275979674067</v>
      </c>
      <c r="H305" s="348">
        <f t="shared" si="233"/>
        <v>68.365343632808504</v>
      </c>
      <c r="I305" s="336">
        <v>0</v>
      </c>
      <c r="J305" s="322">
        <v>0</v>
      </c>
      <c r="K305" s="322">
        <f t="shared" si="234"/>
        <v>0</v>
      </c>
      <c r="L305" s="322">
        <v>0</v>
      </c>
      <c r="M305" s="337">
        <f t="shared" si="226"/>
        <v>0</v>
      </c>
      <c r="N305" s="322">
        <f t="shared" si="227"/>
        <v>3684.7929416002153</v>
      </c>
      <c r="O305" s="348">
        <f t="shared" si="228"/>
        <v>3684.7929416002153</v>
      </c>
    </row>
    <row r="306" spans="1:15" x14ac:dyDescent="0.25">
      <c r="A306" s="66" t="s">
        <v>44</v>
      </c>
      <c r="B306" s="335" t="str">
        <f t="shared" si="229"/>
        <v>Q4/2025</v>
      </c>
      <c r="C306" s="321">
        <f t="shared" si="230"/>
        <v>45931</v>
      </c>
      <c r="D306" s="321">
        <f t="shared" si="231"/>
        <v>46022</v>
      </c>
      <c r="E306" s="335">
        <f t="shared" si="224"/>
        <v>92</v>
      </c>
      <c r="F306" s="347">
        <f>VLOOKUP(D306,'FERC Interest Rate'!$A:$B,2,TRUE)</f>
        <v>7.4999999999999997E-2</v>
      </c>
      <c r="G306" s="348">
        <f t="shared" si="232"/>
        <v>3684.7929416002153</v>
      </c>
      <c r="H306" s="348">
        <f t="shared" si="233"/>
        <v>69.657729580935566</v>
      </c>
      <c r="I306" s="336">
        <f>(SUM($H$294:$H$306)/20)</f>
        <v>39.322533559057511</v>
      </c>
      <c r="J306" s="322">
        <f t="shared" ref="J306" si="235">G306*F306*(E306/(DATE(YEAR(D306),12,31)-DATE(YEAR(D306),1,1)+1))</f>
        <v>69.657729580935566</v>
      </c>
      <c r="K306" s="322">
        <f t="shared" ref="K306" si="236">+SUM(I306:J306)</f>
        <v>108.98026313999307</v>
      </c>
      <c r="L306" s="322">
        <f>VLOOKUP($L$292,$A$1:$E$37,4,FALSE)/20</f>
        <v>148.4</v>
      </c>
      <c r="M306" s="337">
        <f t="shared" ref="M306" si="237">+SUM(K306:L306)</f>
        <v>257.38026313999308</v>
      </c>
      <c r="N306" s="322">
        <f t="shared" si="227"/>
        <v>3824.1084007620866</v>
      </c>
      <c r="O306" s="348">
        <f t="shared" si="228"/>
        <v>3566.7281376220935</v>
      </c>
    </row>
    <row r="307" spans="1:15" ht="13.5" thickBot="1" x14ac:dyDescent="0.35">
      <c r="A307" s="101"/>
      <c r="B307" s="102"/>
      <c r="C307" s="103"/>
      <c r="D307" s="103"/>
      <c r="E307" s="102"/>
      <c r="F307" s="102"/>
      <c r="G307" s="338">
        <f t="shared" ref="G307:O307" si="238">+SUM(G294:G306)</f>
        <v>42701.28718501587</v>
      </c>
      <c r="H307" s="338">
        <f t="shared" si="238"/>
        <v>786.45067118115026</v>
      </c>
      <c r="I307" s="338">
        <f t="shared" si="238"/>
        <v>39.322533559057511</v>
      </c>
      <c r="J307" s="338">
        <f t="shared" si="238"/>
        <v>69.657729580935566</v>
      </c>
      <c r="K307" s="338">
        <f t="shared" si="238"/>
        <v>108.98026313999307</v>
      </c>
      <c r="L307" s="338">
        <f t="shared" si="238"/>
        <v>148.4</v>
      </c>
      <c r="M307" s="338">
        <f t="shared" si="238"/>
        <v>257.38026313999308</v>
      </c>
      <c r="N307" s="338">
        <f t="shared" si="238"/>
        <v>43557.395585777958</v>
      </c>
      <c r="O307" s="338">
        <f t="shared" si="238"/>
        <v>43300.015322637963</v>
      </c>
    </row>
    <row r="308" spans="1:15" ht="13" thickTop="1" x14ac:dyDescent="0.25"/>
    <row r="309" spans="1:15" ht="13" x14ac:dyDescent="0.3">
      <c r="I309" s="410"/>
      <c r="J309" s="432" t="s">
        <v>15</v>
      </c>
      <c r="K309" s="433"/>
      <c r="L309" s="198" t="s">
        <v>59</v>
      </c>
      <c r="M309" s="411"/>
    </row>
    <row r="310" spans="1:15" ht="52" x14ac:dyDescent="0.3">
      <c r="A310" s="62" t="s">
        <v>43</v>
      </c>
      <c r="B310" s="62" t="s">
        <v>3</v>
      </c>
      <c r="C310" s="62" t="s">
        <v>4</v>
      </c>
      <c r="D310" s="62" t="s">
        <v>5</v>
      </c>
      <c r="E310" s="62" t="s">
        <v>6</v>
      </c>
      <c r="F310" s="62" t="s">
        <v>7</v>
      </c>
      <c r="G310" s="62" t="s">
        <v>83</v>
      </c>
      <c r="H310" s="62" t="s">
        <v>84</v>
      </c>
      <c r="I310" s="77" t="s">
        <v>85</v>
      </c>
      <c r="J310" s="78" t="s">
        <v>86</v>
      </c>
      <c r="K310" s="78" t="s">
        <v>87</v>
      </c>
      <c r="L310" s="78" t="s">
        <v>88</v>
      </c>
      <c r="M310" s="79" t="s">
        <v>89</v>
      </c>
      <c r="N310" s="62" t="s">
        <v>90</v>
      </c>
      <c r="O310" s="62" t="s">
        <v>91</v>
      </c>
    </row>
    <row r="311" spans="1:15" x14ac:dyDescent="0.25">
      <c r="A311" s="207" t="s">
        <v>22</v>
      </c>
      <c r="B311" s="335" t="str">
        <f>+IF(MONTH(C311)&lt;4,"Q1",IF(MONTH(C311)&lt;7,"Q2",IF(MONTH(C311)&lt;10,"Q3","Q4")))&amp;"/"&amp;YEAR(C311)</f>
        <v>Q1/2023</v>
      </c>
      <c r="C311" s="321">
        <f>VLOOKUP(L309,$A$1:$E$37,2,FALSE)</f>
        <v>44950</v>
      </c>
      <c r="D311" s="321">
        <f>DATE(YEAR(C311),IF(MONTH(C311)&lt;=3,3,IF(MONTH(C311)&lt;=6,6,IF(MONTH(C311)&lt;=9,9,12))),IF(OR(MONTH(C311)&lt;=3,MONTH(C311)&gt;=10),31,30))</f>
        <v>45016</v>
      </c>
      <c r="E311" s="335">
        <f t="shared" ref="E311:E322" si="239">D311-C311+1</f>
        <v>67</v>
      </c>
      <c r="F311" s="347">
        <f>VLOOKUP(D311,'FERC Interest Rate'!$A:$B,2,TRUE)</f>
        <v>6.3100000000000003E-2</v>
      </c>
      <c r="G311" s="348">
        <f>VLOOKUP(L309,$A$1:$E$37,4,FALSE)</f>
        <v>3132</v>
      </c>
      <c r="H311" s="348">
        <f>G311*F311*(E311/(DATE(YEAR(D311),12,31)-DATE(YEAR(D311),1,1)+1))</f>
        <v>36.277140821917804</v>
      </c>
      <c r="I311" s="336">
        <v>0</v>
      </c>
      <c r="J311" s="322">
        <v>0</v>
      </c>
      <c r="K311" s="322">
        <f t="shared" ref="K311:K317" si="240">+SUM(I311:J311)</f>
        <v>0</v>
      </c>
      <c r="L311" s="322">
        <v>0</v>
      </c>
      <c r="M311" s="337">
        <f t="shared" ref="M311:M321" si="241">+SUM(K311:L311)</f>
        <v>0</v>
      </c>
      <c r="N311" s="322">
        <f t="shared" ref="N311:N322" si="242">+G311+H311+J311</f>
        <v>3168.2771408219178</v>
      </c>
      <c r="O311" s="348">
        <f t="shared" ref="O311:O322" si="243">G311+H311-L311-I311</f>
        <v>3168.2771408219178</v>
      </c>
    </row>
    <row r="312" spans="1:15" x14ac:dyDescent="0.25">
      <c r="A312" s="207" t="s">
        <v>22</v>
      </c>
      <c r="B312" s="335" t="str">
        <f t="shared" ref="B312:B322" si="244">+IF(MONTH(C312)&lt;4,"Q1",IF(MONTH(C312)&lt;7,"Q2",IF(MONTH(C312)&lt;10,"Q3","Q4")))&amp;"/"&amp;YEAR(C312)</f>
        <v>Q2/2023</v>
      </c>
      <c r="C312" s="321">
        <f t="shared" ref="C312:C322" si="245">D311+1</f>
        <v>45017</v>
      </c>
      <c r="D312" s="321">
        <f t="shared" ref="D312:D322" si="246">EOMONTH(D311,3)</f>
        <v>45107</v>
      </c>
      <c r="E312" s="335">
        <f t="shared" si="239"/>
        <v>91</v>
      </c>
      <c r="F312" s="347">
        <f>VLOOKUP(D312,'FERC Interest Rate'!$A:$B,2,TRUE)</f>
        <v>7.4999999999999997E-2</v>
      </c>
      <c r="G312" s="348">
        <f t="shared" ref="G312:G322" si="247">O311</f>
        <v>3168.2771408219178</v>
      </c>
      <c r="H312" s="348">
        <f t="shared" ref="H312:H322" si="248">G312*F312*(E312/(DATE(YEAR(D312),12,31)-DATE(YEAR(D312),1,1)+1))</f>
        <v>59.242442427697505</v>
      </c>
      <c r="I312" s="336">
        <v>0</v>
      </c>
      <c r="J312" s="322">
        <v>0</v>
      </c>
      <c r="K312" s="322">
        <f t="shared" si="240"/>
        <v>0</v>
      </c>
      <c r="L312" s="322">
        <v>0</v>
      </c>
      <c r="M312" s="337">
        <f t="shared" si="241"/>
        <v>0</v>
      </c>
      <c r="N312" s="322">
        <f t="shared" si="242"/>
        <v>3227.5195832496152</v>
      </c>
      <c r="O312" s="348">
        <f t="shared" si="243"/>
        <v>3227.5195832496152</v>
      </c>
    </row>
    <row r="313" spans="1:15" x14ac:dyDescent="0.25">
      <c r="A313" s="207" t="s">
        <v>22</v>
      </c>
      <c r="B313" s="335" t="str">
        <f t="shared" si="244"/>
        <v>Q3/2023</v>
      </c>
      <c r="C313" s="321">
        <f t="shared" si="245"/>
        <v>45108</v>
      </c>
      <c r="D313" s="321">
        <f t="shared" si="246"/>
        <v>45199</v>
      </c>
      <c r="E313" s="335">
        <f t="shared" si="239"/>
        <v>92</v>
      </c>
      <c r="F313" s="347">
        <f>VLOOKUP(D313,'FERC Interest Rate'!$A:$B,2,TRUE)</f>
        <v>8.0199999999999994E-2</v>
      </c>
      <c r="G313" s="348">
        <f t="shared" si="247"/>
        <v>3227.5195832496152</v>
      </c>
      <c r="H313" s="348">
        <f t="shared" si="248"/>
        <v>65.243645186435501</v>
      </c>
      <c r="I313" s="336">
        <v>0</v>
      </c>
      <c r="J313" s="322">
        <v>0</v>
      </c>
      <c r="K313" s="322">
        <f t="shared" si="240"/>
        <v>0</v>
      </c>
      <c r="L313" s="322">
        <v>0</v>
      </c>
      <c r="M313" s="337">
        <f t="shared" si="241"/>
        <v>0</v>
      </c>
      <c r="N313" s="322">
        <f t="shared" si="242"/>
        <v>3292.7632284360507</v>
      </c>
      <c r="O313" s="348">
        <f t="shared" si="243"/>
        <v>3292.7632284360507</v>
      </c>
    </row>
    <row r="314" spans="1:15" x14ac:dyDescent="0.25">
      <c r="A314" s="207" t="s">
        <v>22</v>
      </c>
      <c r="B314" s="335" t="str">
        <f t="shared" si="244"/>
        <v>Q4/2023</v>
      </c>
      <c r="C314" s="321">
        <f t="shared" si="245"/>
        <v>45200</v>
      </c>
      <c r="D314" s="321">
        <f t="shared" si="246"/>
        <v>45291</v>
      </c>
      <c r="E314" s="335">
        <f t="shared" si="239"/>
        <v>92</v>
      </c>
      <c r="F314" s="347">
        <f>VLOOKUP(D314,'FERC Interest Rate'!$A:$B,2,TRUE)</f>
        <v>8.3500000000000005E-2</v>
      </c>
      <c r="G314" s="348">
        <f t="shared" si="247"/>
        <v>3292.7632284360507</v>
      </c>
      <c r="H314" s="348">
        <f t="shared" si="248"/>
        <v>69.301389372180111</v>
      </c>
      <c r="I314" s="336">
        <v>0</v>
      </c>
      <c r="J314" s="322">
        <v>0</v>
      </c>
      <c r="K314" s="322">
        <f t="shared" si="240"/>
        <v>0</v>
      </c>
      <c r="L314" s="322">
        <v>0</v>
      </c>
      <c r="M314" s="337">
        <f t="shared" si="241"/>
        <v>0</v>
      </c>
      <c r="N314" s="322">
        <f t="shared" si="242"/>
        <v>3362.0646178082307</v>
      </c>
      <c r="O314" s="348">
        <f t="shared" si="243"/>
        <v>3362.0646178082307</v>
      </c>
    </row>
    <row r="315" spans="1:15" x14ac:dyDescent="0.25">
      <c r="A315" s="207" t="s">
        <v>22</v>
      </c>
      <c r="B315" s="335" t="str">
        <f t="shared" si="244"/>
        <v>Q1/2024</v>
      </c>
      <c r="C315" s="321">
        <f t="shared" si="245"/>
        <v>45292</v>
      </c>
      <c r="D315" s="321">
        <f t="shared" si="246"/>
        <v>45382</v>
      </c>
      <c r="E315" s="335">
        <f t="shared" si="239"/>
        <v>91</v>
      </c>
      <c r="F315" s="347">
        <f>VLOOKUP(D315,'FERC Interest Rate'!$A:$B,2,TRUE)</f>
        <v>8.5000000000000006E-2</v>
      </c>
      <c r="G315" s="348">
        <f t="shared" si="247"/>
        <v>3362.0646178082307</v>
      </c>
      <c r="H315" s="348">
        <f t="shared" si="248"/>
        <v>71.053469450127508</v>
      </c>
      <c r="I315" s="336">
        <v>0</v>
      </c>
      <c r="J315" s="322">
        <v>0</v>
      </c>
      <c r="K315" s="322">
        <f t="shared" si="240"/>
        <v>0</v>
      </c>
      <c r="L315" s="322">
        <v>0</v>
      </c>
      <c r="M315" s="337">
        <f t="shared" si="241"/>
        <v>0</v>
      </c>
      <c r="N315" s="322">
        <f t="shared" si="242"/>
        <v>3433.1180872583582</v>
      </c>
      <c r="O315" s="348">
        <f t="shared" si="243"/>
        <v>3433.1180872583582</v>
      </c>
    </row>
    <row r="316" spans="1:15" x14ac:dyDescent="0.25">
      <c r="A316" s="207" t="s">
        <v>22</v>
      </c>
      <c r="B316" s="335" t="str">
        <f t="shared" si="244"/>
        <v>Q2/2024</v>
      </c>
      <c r="C316" s="321">
        <f t="shared" si="245"/>
        <v>45383</v>
      </c>
      <c r="D316" s="321">
        <f t="shared" si="246"/>
        <v>45473</v>
      </c>
      <c r="E316" s="335">
        <f t="shared" si="239"/>
        <v>91</v>
      </c>
      <c r="F316" s="347">
        <f>VLOOKUP(D316,'FERC Interest Rate'!$A:$B,2,TRUE)</f>
        <v>8.5000000000000006E-2</v>
      </c>
      <c r="G316" s="348">
        <f t="shared" si="247"/>
        <v>3433.1180872583582</v>
      </c>
      <c r="H316" s="348">
        <f t="shared" si="248"/>
        <v>72.555104931539347</v>
      </c>
      <c r="I316" s="336">
        <v>0</v>
      </c>
      <c r="J316" s="322">
        <v>0</v>
      </c>
      <c r="K316" s="322">
        <f t="shared" si="240"/>
        <v>0</v>
      </c>
      <c r="L316" s="322">
        <v>0</v>
      </c>
      <c r="M316" s="337">
        <f t="shared" si="241"/>
        <v>0</v>
      </c>
      <c r="N316" s="322">
        <f t="shared" si="242"/>
        <v>3505.6731921898977</v>
      </c>
      <c r="O316" s="348">
        <f t="shared" si="243"/>
        <v>3505.6731921898977</v>
      </c>
    </row>
    <row r="317" spans="1:15" x14ac:dyDescent="0.25">
      <c r="A317" s="207" t="s">
        <v>22</v>
      </c>
      <c r="B317" s="335" t="str">
        <f t="shared" si="244"/>
        <v>Q3/2024</v>
      </c>
      <c r="C317" s="321">
        <f t="shared" si="245"/>
        <v>45474</v>
      </c>
      <c r="D317" s="321">
        <f t="shared" si="246"/>
        <v>45565</v>
      </c>
      <c r="E317" s="335">
        <f t="shared" si="239"/>
        <v>92</v>
      </c>
      <c r="F317" s="347">
        <f>VLOOKUP(D317,'FERC Interest Rate'!$A:$B,2,TRUE)</f>
        <v>8.5000000000000006E-2</v>
      </c>
      <c r="G317" s="348">
        <f t="shared" si="247"/>
        <v>3505.6731921898977</v>
      </c>
      <c r="H317" s="348">
        <f t="shared" si="248"/>
        <v>74.902634871379789</v>
      </c>
      <c r="I317" s="336">
        <v>0</v>
      </c>
      <c r="J317" s="322">
        <v>0</v>
      </c>
      <c r="K317" s="322">
        <f t="shared" si="240"/>
        <v>0</v>
      </c>
      <c r="L317" s="322">
        <v>0</v>
      </c>
      <c r="M317" s="337">
        <f t="shared" si="241"/>
        <v>0</v>
      </c>
      <c r="N317" s="322">
        <f t="shared" si="242"/>
        <v>3580.5758270612773</v>
      </c>
      <c r="O317" s="348">
        <f t="shared" si="243"/>
        <v>3580.5758270612773</v>
      </c>
    </row>
    <row r="318" spans="1:15" x14ac:dyDescent="0.25">
      <c r="A318" s="207" t="s">
        <v>22</v>
      </c>
      <c r="B318" s="335" t="str">
        <f t="shared" si="244"/>
        <v>Q4/2024</v>
      </c>
      <c r="C318" s="321">
        <f t="shared" si="245"/>
        <v>45566</v>
      </c>
      <c r="D318" s="321">
        <f t="shared" si="246"/>
        <v>45657</v>
      </c>
      <c r="E318" s="335">
        <f t="shared" si="239"/>
        <v>92</v>
      </c>
      <c r="F318" s="347">
        <f>VLOOKUP(D318,'FERC Interest Rate'!$A:$B,2,TRUE)</f>
        <v>8.5000000000000006E-2</v>
      </c>
      <c r="G318" s="348">
        <f t="shared" si="247"/>
        <v>3580.5758270612773</v>
      </c>
      <c r="H318" s="348">
        <f t="shared" si="248"/>
        <v>76.503013572730026</v>
      </c>
      <c r="I318" s="336">
        <v>0</v>
      </c>
      <c r="J318" s="322">
        <v>0</v>
      </c>
      <c r="K318" s="322">
        <f t="shared" ref="K318:K321" si="249">+SUM(I318:J318)</f>
        <v>0</v>
      </c>
      <c r="L318" s="322">
        <v>0</v>
      </c>
      <c r="M318" s="337">
        <f t="shared" si="241"/>
        <v>0</v>
      </c>
      <c r="N318" s="322">
        <f t="shared" si="242"/>
        <v>3657.0788406340075</v>
      </c>
      <c r="O318" s="348">
        <f t="shared" si="243"/>
        <v>3657.0788406340075</v>
      </c>
    </row>
    <row r="319" spans="1:15" x14ac:dyDescent="0.25">
      <c r="A319" s="207" t="s">
        <v>22</v>
      </c>
      <c r="B319" s="335" t="str">
        <f t="shared" si="244"/>
        <v>Q1/2025</v>
      </c>
      <c r="C319" s="321">
        <f t="shared" si="245"/>
        <v>45658</v>
      </c>
      <c r="D319" s="321">
        <f t="shared" si="246"/>
        <v>45747</v>
      </c>
      <c r="E319" s="335">
        <f t="shared" si="239"/>
        <v>90</v>
      </c>
      <c r="F319" s="347">
        <f>VLOOKUP(D319,'FERC Interest Rate'!$A:$B,2,TRUE)</f>
        <v>8.0399999999999999E-2</v>
      </c>
      <c r="G319" s="348">
        <f t="shared" si="247"/>
        <v>3657.0788406340075</v>
      </c>
      <c r="H319" s="348">
        <f t="shared" si="248"/>
        <v>72.500335591308712</v>
      </c>
      <c r="I319" s="336">
        <v>0</v>
      </c>
      <c r="J319" s="322">
        <v>0</v>
      </c>
      <c r="K319" s="322">
        <f t="shared" si="249"/>
        <v>0</v>
      </c>
      <c r="L319" s="322">
        <v>0</v>
      </c>
      <c r="M319" s="337">
        <f t="shared" si="241"/>
        <v>0</v>
      </c>
      <c r="N319" s="322">
        <f t="shared" si="242"/>
        <v>3729.5791762253161</v>
      </c>
      <c r="O319" s="348">
        <f t="shared" si="243"/>
        <v>3729.5791762253161</v>
      </c>
    </row>
    <row r="320" spans="1:15" x14ac:dyDescent="0.25">
      <c r="A320" s="207" t="s">
        <v>22</v>
      </c>
      <c r="B320" s="335" t="str">
        <f t="shared" si="244"/>
        <v>Q2/2025</v>
      </c>
      <c r="C320" s="321">
        <f t="shared" si="245"/>
        <v>45748</v>
      </c>
      <c r="D320" s="321">
        <f t="shared" si="246"/>
        <v>45838</v>
      </c>
      <c r="E320" s="335">
        <f t="shared" si="239"/>
        <v>91</v>
      </c>
      <c r="F320" s="347">
        <f>VLOOKUP(D320,'FERC Interest Rate'!$A:$B,2,TRUE)</f>
        <v>7.5499999999999998E-2</v>
      </c>
      <c r="G320" s="348">
        <f t="shared" si="247"/>
        <v>3729.5791762253161</v>
      </c>
      <c r="H320" s="348">
        <f t="shared" si="248"/>
        <v>70.202941726728852</v>
      </c>
      <c r="I320" s="336">
        <v>0</v>
      </c>
      <c r="J320" s="322">
        <v>0</v>
      </c>
      <c r="K320" s="322">
        <f t="shared" si="249"/>
        <v>0</v>
      </c>
      <c r="L320" s="322">
        <v>0</v>
      </c>
      <c r="M320" s="337">
        <f t="shared" si="241"/>
        <v>0</v>
      </c>
      <c r="N320" s="322">
        <f t="shared" si="242"/>
        <v>3799.7821179520452</v>
      </c>
      <c r="O320" s="348">
        <f t="shared" si="243"/>
        <v>3799.7821179520452</v>
      </c>
    </row>
    <row r="321" spans="1:15" x14ac:dyDescent="0.25">
      <c r="A321" s="207" t="s">
        <v>22</v>
      </c>
      <c r="B321" s="335" t="str">
        <f t="shared" si="244"/>
        <v>Q3/2025</v>
      </c>
      <c r="C321" s="321">
        <f t="shared" si="245"/>
        <v>45839</v>
      </c>
      <c r="D321" s="321">
        <f t="shared" si="246"/>
        <v>45930</v>
      </c>
      <c r="E321" s="335">
        <f t="shared" si="239"/>
        <v>92</v>
      </c>
      <c r="F321" s="347">
        <f>VLOOKUP(D321,'FERC Interest Rate'!$A:$B,2,TRUE)</f>
        <v>7.4999999999999997E-2</v>
      </c>
      <c r="G321" s="348">
        <f t="shared" si="247"/>
        <v>3799.7821179520452</v>
      </c>
      <c r="H321" s="348">
        <f t="shared" si="248"/>
        <v>71.831497572244146</v>
      </c>
      <c r="I321" s="336">
        <v>0</v>
      </c>
      <c r="J321" s="322">
        <v>0</v>
      </c>
      <c r="K321" s="322">
        <f t="shared" si="249"/>
        <v>0</v>
      </c>
      <c r="L321" s="322">
        <v>0</v>
      </c>
      <c r="M321" s="337">
        <f t="shared" si="241"/>
        <v>0</v>
      </c>
      <c r="N321" s="322">
        <f t="shared" si="242"/>
        <v>3871.6136155242893</v>
      </c>
      <c r="O321" s="348">
        <f t="shared" si="243"/>
        <v>3871.6136155242893</v>
      </c>
    </row>
    <row r="322" spans="1:15" x14ac:dyDescent="0.25">
      <c r="A322" s="66" t="s">
        <v>44</v>
      </c>
      <c r="B322" s="335" t="str">
        <f t="shared" si="244"/>
        <v>Q4/2025</v>
      </c>
      <c r="C322" s="321">
        <f t="shared" si="245"/>
        <v>45931</v>
      </c>
      <c r="D322" s="321">
        <f t="shared" si="246"/>
        <v>46022</v>
      </c>
      <c r="E322" s="335">
        <f t="shared" si="239"/>
        <v>92</v>
      </c>
      <c r="F322" s="347">
        <f>VLOOKUP(D322,'FERC Interest Rate'!$A:$B,2,TRUE)</f>
        <v>7.4999999999999997E-2</v>
      </c>
      <c r="G322" s="348">
        <f t="shared" si="247"/>
        <v>3871.6136155242893</v>
      </c>
      <c r="H322" s="348">
        <f t="shared" si="248"/>
        <v>73.189408074294789</v>
      </c>
      <c r="I322" s="336">
        <f>(SUM($H$311:$H$322)/20)</f>
        <v>40.640151179929205</v>
      </c>
      <c r="J322" s="322">
        <f t="shared" ref="J322" si="250">G322*F322*(E322/(DATE(YEAR(D322),12,31)-DATE(YEAR(D322),1,1)+1))</f>
        <v>73.189408074294789</v>
      </c>
      <c r="K322" s="322">
        <f t="shared" ref="K322" si="251">+SUM(I322:J322)</f>
        <v>113.82955925422399</v>
      </c>
      <c r="L322" s="322">
        <f>VLOOKUP($L$309,$A$1:$E$37,4,FALSE)/20</f>
        <v>156.6</v>
      </c>
      <c r="M322" s="337">
        <f t="shared" ref="M322" si="252">+SUM(K322:L322)</f>
        <v>270.42955925422399</v>
      </c>
      <c r="N322" s="322">
        <f t="shared" si="242"/>
        <v>4017.9924316728793</v>
      </c>
      <c r="O322" s="348">
        <f t="shared" si="243"/>
        <v>3747.5628724186554</v>
      </c>
    </row>
    <row r="323" spans="1:15" ht="13.5" thickBot="1" x14ac:dyDescent="0.35">
      <c r="A323" s="101"/>
      <c r="B323" s="102"/>
      <c r="C323" s="103"/>
      <c r="D323" s="103"/>
      <c r="E323" s="102"/>
      <c r="F323" s="102"/>
      <c r="G323" s="99">
        <f t="shared" ref="G323:O323" si="253">+SUM(G311:G322)</f>
        <v>41760.045427161007</v>
      </c>
      <c r="H323" s="99">
        <f t="shared" si="253"/>
        <v>812.8030235985841</v>
      </c>
      <c r="I323" s="99">
        <f t="shared" si="253"/>
        <v>40.640151179929205</v>
      </c>
      <c r="J323" s="99">
        <f t="shared" si="253"/>
        <v>73.189408074294789</v>
      </c>
      <c r="K323" s="99">
        <f t="shared" si="253"/>
        <v>113.82955925422399</v>
      </c>
      <c r="L323" s="99">
        <f t="shared" si="253"/>
        <v>156.6</v>
      </c>
      <c r="M323" s="99">
        <f t="shared" si="253"/>
        <v>270.42955925422399</v>
      </c>
      <c r="N323" s="99">
        <f t="shared" si="253"/>
        <v>42646.037858833886</v>
      </c>
      <c r="O323" s="99">
        <f t="shared" si="253"/>
        <v>42375.608299579661</v>
      </c>
    </row>
    <row r="324" spans="1:15" ht="13" thickTop="1" x14ac:dyDescent="0.25"/>
    <row r="325" spans="1:15" ht="13" x14ac:dyDescent="0.3">
      <c r="I325" s="410"/>
      <c r="J325" s="432" t="s">
        <v>15</v>
      </c>
      <c r="K325" s="433"/>
      <c r="L325" s="198" t="s">
        <v>60</v>
      </c>
      <c r="M325" s="411"/>
    </row>
    <row r="326" spans="1:15" ht="52" x14ac:dyDescent="0.3">
      <c r="A326" s="62" t="s">
        <v>43</v>
      </c>
      <c r="B326" s="62" t="s">
        <v>3</v>
      </c>
      <c r="C326" s="62" t="s">
        <v>4</v>
      </c>
      <c r="D326" s="62" t="s">
        <v>5</v>
      </c>
      <c r="E326" s="62" t="s">
        <v>6</v>
      </c>
      <c r="F326" s="62" t="s">
        <v>7</v>
      </c>
      <c r="G326" s="62" t="s">
        <v>83</v>
      </c>
      <c r="H326" s="62" t="s">
        <v>84</v>
      </c>
      <c r="I326" s="77" t="s">
        <v>85</v>
      </c>
      <c r="J326" s="78" t="s">
        <v>86</v>
      </c>
      <c r="K326" s="78" t="s">
        <v>87</v>
      </c>
      <c r="L326" s="78" t="s">
        <v>88</v>
      </c>
      <c r="M326" s="79" t="s">
        <v>89</v>
      </c>
      <c r="N326" s="62" t="s">
        <v>90</v>
      </c>
      <c r="O326" s="62" t="s">
        <v>91</v>
      </c>
    </row>
    <row r="327" spans="1:15" x14ac:dyDescent="0.25">
      <c r="A327" s="207" t="s">
        <v>22</v>
      </c>
      <c r="B327" s="335" t="str">
        <f>+IF(MONTH(C327)&lt;4,"Q1",IF(MONTH(C327)&lt;7,"Q2",IF(MONTH(C327)&lt;10,"Q3","Q4")))&amp;"/"&amp;YEAR(C327)</f>
        <v>Q1/2023</v>
      </c>
      <c r="C327" s="321">
        <f>VLOOKUP(L325,$A$1:$E$37,2,FALSE)</f>
        <v>45009</v>
      </c>
      <c r="D327" s="321">
        <f>DATE(YEAR(C327),IF(MONTH(C327)&lt;=3,3,IF(MONTH(C327)&lt;=6,6,IF(MONTH(C327)&lt;=9,9,12))),IF(OR(MONTH(C327)&lt;=3,MONTH(C327)&gt;=10),31,30))</f>
        <v>45016</v>
      </c>
      <c r="E327" s="335">
        <f t="shared" ref="E327:E338" si="254">D327-C327+1</f>
        <v>8</v>
      </c>
      <c r="F327" s="347">
        <f>VLOOKUP(D327,'FERC Interest Rate'!$A:$B,2,TRUE)</f>
        <v>6.3100000000000003E-2</v>
      </c>
      <c r="G327" s="348">
        <f>VLOOKUP(L325,$A$1:$E$37,4,FALSE)</f>
        <v>3312</v>
      </c>
      <c r="H327" s="348">
        <f>G327*F327*(E327/(DATE(YEAR(D327),12,31)-DATE(YEAR(D327),1,1)+1))</f>
        <v>4.5805413698630142</v>
      </c>
      <c r="I327" s="336">
        <v>0</v>
      </c>
      <c r="J327" s="322">
        <v>0</v>
      </c>
      <c r="K327" s="322">
        <f t="shared" ref="K327:K333" si="255">+SUM(I327:J327)</f>
        <v>0</v>
      </c>
      <c r="L327" s="322">
        <v>0</v>
      </c>
      <c r="M327" s="337">
        <f t="shared" ref="M327:M337" si="256">+SUM(K327:L327)</f>
        <v>0</v>
      </c>
      <c r="N327" s="322">
        <f t="shared" ref="N327:N338" si="257">+G327+H327+J327</f>
        <v>3316.5805413698631</v>
      </c>
      <c r="O327" s="348">
        <f t="shared" ref="O327:O338" si="258">G327+H327-L327-I327</f>
        <v>3316.5805413698631</v>
      </c>
    </row>
    <row r="328" spans="1:15" x14ac:dyDescent="0.25">
      <c r="A328" s="207" t="s">
        <v>22</v>
      </c>
      <c r="B328" s="335" t="str">
        <f t="shared" ref="B328:B338" si="259">+IF(MONTH(C328)&lt;4,"Q1",IF(MONTH(C328)&lt;7,"Q2",IF(MONTH(C328)&lt;10,"Q3","Q4")))&amp;"/"&amp;YEAR(C328)</f>
        <v>Q2/2023</v>
      </c>
      <c r="C328" s="321">
        <f t="shared" ref="C328:C338" si="260">D327+1</f>
        <v>45017</v>
      </c>
      <c r="D328" s="321">
        <f t="shared" ref="D328:D338" si="261">EOMONTH(D327,3)</f>
        <v>45107</v>
      </c>
      <c r="E328" s="335">
        <f t="shared" si="254"/>
        <v>91</v>
      </c>
      <c r="F328" s="347">
        <f>VLOOKUP(D328,'FERC Interest Rate'!$A:$B,2,TRUE)</f>
        <v>7.4999999999999997E-2</v>
      </c>
      <c r="G328" s="348">
        <f t="shared" ref="G328:G338" si="262">O327</f>
        <v>3316.5805413698631</v>
      </c>
      <c r="H328" s="348">
        <f t="shared" ref="H328:H338" si="263">G328*F328*(E328/(DATE(YEAR(D328),12,31)-DATE(YEAR(D328),1,1)+1))</f>
        <v>62.015512862600865</v>
      </c>
      <c r="I328" s="336">
        <v>0</v>
      </c>
      <c r="J328" s="322">
        <v>0</v>
      </c>
      <c r="K328" s="322">
        <f t="shared" si="255"/>
        <v>0</v>
      </c>
      <c r="L328" s="322">
        <v>0</v>
      </c>
      <c r="M328" s="337">
        <f t="shared" si="256"/>
        <v>0</v>
      </c>
      <c r="N328" s="322">
        <f t="shared" si="257"/>
        <v>3378.5960542324638</v>
      </c>
      <c r="O328" s="348">
        <f t="shared" si="258"/>
        <v>3378.5960542324638</v>
      </c>
    </row>
    <row r="329" spans="1:15" x14ac:dyDescent="0.25">
      <c r="A329" s="207" t="s">
        <v>22</v>
      </c>
      <c r="B329" s="335" t="str">
        <f t="shared" si="259"/>
        <v>Q3/2023</v>
      </c>
      <c r="C329" s="321">
        <f t="shared" si="260"/>
        <v>45108</v>
      </c>
      <c r="D329" s="321">
        <f t="shared" si="261"/>
        <v>45199</v>
      </c>
      <c r="E329" s="335">
        <f t="shared" si="254"/>
        <v>92</v>
      </c>
      <c r="F329" s="347">
        <f>VLOOKUP(D329,'FERC Interest Rate'!$A:$B,2,TRUE)</f>
        <v>8.0199999999999994E-2</v>
      </c>
      <c r="G329" s="348">
        <f t="shared" si="262"/>
        <v>3378.5960542324638</v>
      </c>
      <c r="H329" s="348">
        <f t="shared" si="263"/>
        <v>68.297625004243315</v>
      </c>
      <c r="I329" s="336">
        <v>0</v>
      </c>
      <c r="J329" s="322">
        <v>0</v>
      </c>
      <c r="K329" s="322">
        <f t="shared" si="255"/>
        <v>0</v>
      </c>
      <c r="L329" s="322">
        <v>0</v>
      </c>
      <c r="M329" s="337">
        <f t="shared" si="256"/>
        <v>0</v>
      </c>
      <c r="N329" s="322">
        <f t="shared" si="257"/>
        <v>3446.8936792367072</v>
      </c>
      <c r="O329" s="348">
        <f t="shared" si="258"/>
        <v>3446.8936792367072</v>
      </c>
    </row>
    <row r="330" spans="1:15" x14ac:dyDescent="0.25">
      <c r="A330" s="207" t="s">
        <v>22</v>
      </c>
      <c r="B330" s="335" t="str">
        <f t="shared" si="259"/>
        <v>Q4/2023</v>
      </c>
      <c r="C330" s="321">
        <f t="shared" si="260"/>
        <v>45200</v>
      </c>
      <c r="D330" s="321">
        <f t="shared" si="261"/>
        <v>45291</v>
      </c>
      <c r="E330" s="335">
        <f t="shared" si="254"/>
        <v>92</v>
      </c>
      <c r="F330" s="347">
        <f>VLOOKUP(D330,'FERC Interest Rate'!$A:$B,2,TRUE)</f>
        <v>8.3500000000000005E-2</v>
      </c>
      <c r="G330" s="348">
        <f t="shared" si="262"/>
        <v>3446.8936792367072</v>
      </c>
      <c r="H330" s="348">
        <f t="shared" si="263"/>
        <v>72.54530751752435</v>
      </c>
      <c r="I330" s="336">
        <v>0</v>
      </c>
      <c r="J330" s="322">
        <v>0</v>
      </c>
      <c r="K330" s="322">
        <f t="shared" si="255"/>
        <v>0</v>
      </c>
      <c r="L330" s="322">
        <v>0</v>
      </c>
      <c r="M330" s="337">
        <f t="shared" si="256"/>
        <v>0</v>
      </c>
      <c r="N330" s="322">
        <f t="shared" si="257"/>
        <v>3519.4389867542313</v>
      </c>
      <c r="O330" s="348">
        <f t="shared" si="258"/>
        <v>3519.4389867542313</v>
      </c>
    </row>
    <row r="331" spans="1:15" x14ac:dyDescent="0.25">
      <c r="A331" s="207" t="s">
        <v>22</v>
      </c>
      <c r="B331" s="335" t="str">
        <f t="shared" si="259"/>
        <v>Q1/2024</v>
      </c>
      <c r="C331" s="321">
        <f t="shared" si="260"/>
        <v>45292</v>
      </c>
      <c r="D331" s="321">
        <f t="shared" si="261"/>
        <v>45382</v>
      </c>
      <c r="E331" s="335">
        <f t="shared" si="254"/>
        <v>91</v>
      </c>
      <c r="F331" s="347">
        <f>VLOOKUP(D331,'FERC Interest Rate'!$A:$B,2,TRUE)</f>
        <v>8.5000000000000006E-2</v>
      </c>
      <c r="G331" s="348">
        <f t="shared" si="262"/>
        <v>3519.4389867542313</v>
      </c>
      <c r="H331" s="348">
        <f t="shared" si="263"/>
        <v>74.379400444109237</v>
      </c>
      <c r="I331" s="336">
        <v>0</v>
      </c>
      <c r="J331" s="322">
        <v>0</v>
      </c>
      <c r="K331" s="322">
        <f t="shared" si="255"/>
        <v>0</v>
      </c>
      <c r="L331" s="322">
        <v>0</v>
      </c>
      <c r="M331" s="337">
        <f t="shared" si="256"/>
        <v>0</v>
      </c>
      <c r="N331" s="322">
        <f t="shared" si="257"/>
        <v>3593.8183871983406</v>
      </c>
      <c r="O331" s="348">
        <f t="shared" si="258"/>
        <v>3593.8183871983406</v>
      </c>
    </row>
    <row r="332" spans="1:15" x14ac:dyDescent="0.25">
      <c r="A332" s="207" t="s">
        <v>22</v>
      </c>
      <c r="B332" s="335" t="str">
        <f t="shared" si="259"/>
        <v>Q2/2024</v>
      </c>
      <c r="C332" s="321">
        <f t="shared" si="260"/>
        <v>45383</v>
      </c>
      <c r="D332" s="321">
        <f t="shared" si="261"/>
        <v>45473</v>
      </c>
      <c r="E332" s="335">
        <f t="shared" si="254"/>
        <v>91</v>
      </c>
      <c r="F332" s="347">
        <f>VLOOKUP(D332,'FERC Interest Rate'!$A:$B,2,TRUE)</f>
        <v>8.5000000000000006E-2</v>
      </c>
      <c r="G332" s="348">
        <f t="shared" si="262"/>
        <v>3593.8183871983406</v>
      </c>
      <c r="H332" s="348">
        <f t="shared" si="263"/>
        <v>75.951325751309199</v>
      </c>
      <c r="I332" s="336">
        <v>0</v>
      </c>
      <c r="J332" s="322">
        <v>0</v>
      </c>
      <c r="K332" s="322">
        <f t="shared" si="255"/>
        <v>0</v>
      </c>
      <c r="L332" s="322">
        <v>0</v>
      </c>
      <c r="M332" s="337">
        <f t="shared" si="256"/>
        <v>0</v>
      </c>
      <c r="N332" s="322">
        <f t="shared" si="257"/>
        <v>3669.7697129496496</v>
      </c>
      <c r="O332" s="348">
        <f t="shared" si="258"/>
        <v>3669.7697129496496</v>
      </c>
    </row>
    <row r="333" spans="1:15" x14ac:dyDescent="0.25">
      <c r="A333" s="207" t="s">
        <v>22</v>
      </c>
      <c r="B333" s="335" t="str">
        <f t="shared" si="259"/>
        <v>Q3/2024</v>
      </c>
      <c r="C333" s="321">
        <f t="shared" si="260"/>
        <v>45474</v>
      </c>
      <c r="D333" s="321">
        <f t="shared" si="261"/>
        <v>45565</v>
      </c>
      <c r="E333" s="335">
        <f t="shared" si="254"/>
        <v>92</v>
      </c>
      <c r="F333" s="347">
        <f>VLOOKUP(D333,'FERC Interest Rate'!$A:$B,2,TRUE)</f>
        <v>8.5000000000000006E-2</v>
      </c>
      <c r="G333" s="348">
        <f t="shared" si="262"/>
        <v>3669.7697129496496</v>
      </c>
      <c r="H333" s="348">
        <f t="shared" si="263"/>
        <v>78.408740861383237</v>
      </c>
      <c r="I333" s="336">
        <v>0</v>
      </c>
      <c r="J333" s="322">
        <v>0</v>
      </c>
      <c r="K333" s="322">
        <f t="shared" si="255"/>
        <v>0</v>
      </c>
      <c r="L333" s="322">
        <v>0</v>
      </c>
      <c r="M333" s="337">
        <f t="shared" si="256"/>
        <v>0</v>
      </c>
      <c r="N333" s="322">
        <f t="shared" si="257"/>
        <v>3748.1784538110328</v>
      </c>
      <c r="O333" s="348">
        <f t="shared" si="258"/>
        <v>3748.1784538110328</v>
      </c>
    </row>
    <row r="334" spans="1:15" x14ac:dyDescent="0.25">
      <c r="A334" s="207" t="s">
        <v>22</v>
      </c>
      <c r="B334" s="335" t="str">
        <f t="shared" si="259"/>
        <v>Q4/2024</v>
      </c>
      <c r="C334" s="321">
        <f t="shared" si="260"/>
        <v>45566</v>
      </c>
      <c r="D334" s="321">
        <f t="shared" si="261"/>
        <v>45657</v>
      </c>
      <c r="E334" s="335">
        <f t="shared" si="254"/>
        <v>92</v>
      </c>
      <c r="F334" s="347">
        <f>VLOOKUP(D334,'FERC Interest Rate'!$A:$B,2,TRUE)</f>
        <v>8.5000000000000006E-2</v>
      </c>
      <c r="G334" s="348">
        <f t="shared" si="262"/>
        <v>3748.1784538110328</v>
      </c>
      <c r="H334" s="348">
        <f t="shared" si="263"/>
        <v>80.084031444814968</v>
      </c>
      <c r="I334" s="336">
        <v>0</v>
      </c>
      <c r="J334" s="322">
        <v>0</v>
      </c>
      <c r="K334" s="322">
        <f t="shared" ref="K334:K337" si="264">+SUM(I334:J334)</f>
        <v>0</v>
      </c>
      <c r="L334" s="322">
        <v>0</v>
      </c>
      <c r="M334" s="337">
        <f t="shared" si="256"/>
        <v>0</v>
      </c>
      <c r="N334" s="322">
        <f t="shared" si="257"/>
        <v>3828.2624852558479</v>
      </c>
      <c r="O334" s="348">
        <f t="shared" si="258"/>
        <v>3828.2624852558479</v>
      </c>
    </row>
    <row r="335" spans="1:15" x14ac:dyDescent="0.25">
      <c r="A335" s="207" t="s">
        <v>22</v>
      </c>
      <c r="B335" s="335" t="str">
        <f t="shared" si="259"/>
        <v>Q1/2025</v>
      </c>
      <c r="C335" s="321">
        <f t="shared" si="260"/>
        <v>45658</v>
      </c>
      <c r="D335" s="321">
        <f t="shared" si="261"/>
        <v>45747</v>
      </c>
      <c r="E335" s="335">
        <f t="shared" si="254"/>
        <v>90</v>
      </c>
      <c r="F335" s="347">
        <f>VLOOKUP(D335,'FERC Interest Rate'!$A:$B,2,TRUE)</f>
        <v>8.0399999999999999E-2</v>
      </c>
      <c r="G335" s="348">
        <f t="shared" si="262"/>
        <v>3828.2624852558479</v>
      </c>
      <c r="H335" s="348">
        <f t="shared" si="263"/>
        <v>75.893992721400863</v>
      </c>
      <c r="I335" s="336">
        <v>0</v>
      </c>
      <c r="J335" s="322">
        <v>0</v>
      </c>
      <c r="K335" s="322">
        <f t="shared" si="264"/>
        <v>0</v>
      </c>
      <c r="L335" s="322">
        <v>0</v>
      </c>
      <c r="M335" s="337">
        <f t="shared" si="256"/>
        <v>0</v>
      </c>
      <c r="N335" s="322">
        <f t="shared" si="257"/>
        <v>3904.1564779772489</v>
      </c>
      <c r="O335" s="348">
        <f t="shared" si="258"/>
        <v>3904.1564779772489</v>
      </c>
    </row>
    <row r="336" spans="1:15" x14ac:dyDescent="0.25">
      <c r="A336" s="207" t="s">
        <v>22</v>
      </c>
      <c r="B336" s="335" t="str">
        <f t="shared" si="259"/>
        <v>Q2/2025</v>
      </c>
      <c r="C336" s="321">
        <f t="shared" si="260"/>
        <v>45748</v>
      </c>
      <c r="D336" s="321">
        <f t="shared" si="261"/>
        <v>45838</v>
      </c>
      <c r="E336" s="335">
        <f t="shared" si="254"/>
        <v>91</v>
      </c>
      <c r="F336" s="347">
        <f>VLOOKUP(D336,'FERC Interest Rate'!$A:$B,2,TRUE)</f>
        <v>7.5499999999999998E-2</v>
      </c>
      <c r="G336" s="348">
        <f t="shared" si="262"/>
        <v>3904.1564779772489</v>
      </c>
      <c r="H336" s="348">
        <f t="shared" si="263"/>
        <v>73.489060498473123</v>
      </c>
      <c r="I336" s="336">
        <v>0</v>
      </c>
      <c r="J336" s="322">
        <v>0</v>
      </c>
      <c r="K336" s="322">
        <f t="shared" si="264"/>
        <v>0</v>
      </c>
      <c r="L336" s="322">
        <v>0</v>
      </c>
      <c r="M336" s="337">
        <f t="shared" si="256"/>
        <v>0</v>
      </c>
      <c r="N336" s="322">
        <f t="shared" si="257"/>
        <v>3977.6455384757219</v>
      </c>
      <c r="O336" s="348">
        <f t="shared" si="258"/>
        <v>3977.6455384757219</v>
      </c>
    </row>
    <row r="337" spans="1:15" x14ac:dyDescent="0.25">
      <c r="A337" s="207" t="s">
        <v>22</v>
      </c>
      <c r="B337" s="335" t="str">
        <f t="shared" si="259"/>
        <v>Q3/2025</v>
      </c>
      <c r="C337" s="321">
        <f t="shared" si="260"/>
        <v>45839</v>
      </c>
      <c r="D337" s="321">
        <f t="shared" si="261"/>
        <v>45930</v>
      </c>
      <c r="E337" s="335">
        <f t="shared" si="254"/>
        <v>92</v>
      </c>
      <c r="F337" s="347">
        <f>VLOOKUP(D337,'FERC Interest Rate'!$A:$B,2,TRUE)</f>
        <v>7.4999999999999997E-2</v>
      </c>
      <c r="G337" s="348">
        <f t="shared" si="262"/>
        <v>3977.6455384757219</v>
      </c>
      <c r="H337" s="348">
        <f t="shared" si="263"/>
        <v>75.193847165705435</v>
      </c>
      <c r="I337" s="336">
        <v>0</v>
      </c>
      <c r="J337" s="322">
        <v>0</v>
      </c>
      <c r="K337" s="322">
        <f t="shared" si="264"/>
        <v>0</v>
      </c>
      <c r="L337" s="322">
        <v>0</v>
      </c>
      <c r="M337" s="337">
        <f t="shared" si="256"/>
        <v>0</v>
      </c>
      <c r="N337" s="322">
        <f t="shared" si="257"/>
        <v>4052.8393856414273</v>
      </c>
      <c r="O337" s="348">
        <f t="shared" si="258"/>
        <v>4052.8393856414273</v>
      </c>
    </row>
    <row r="338" spans="1:15" x14ac:dyDescent="0.25">
      <c r="A338" s="66" t="s">
        <v>44</v>
      </c>
      <c r="B338" s="335" t="str">
        <f t="shared" si="259"/>
        <v>Q4/2025</v>
      </c>
      <c r="C338" s="321">
        <f t="shared" si="260"/>
        <v>45931</v>
      </c>
      <c r="D338" s="321">
        <f t="shared" si="261"/>
        <v>46022</v>
      </c>
      <c r="E338" s="335">
        <f t="shared" si="254"/>
        <v>92</v>
      </c>
      <c r="F338" s="347">
        <f>VLOOKUP(D338,'FERC Interest Rate'!$A:$B,2,TRUE)</f>
        <v>7.4999999999999997E-2</v>
      </c>
      <c r="G338" s="348">
        <f t="shared" si="262"/>
        <v>4052.8393856414273</v>
      </c>
      <c r="H338" s="348">
        <f t="shared" si="263"/>
        <v>76.615319892947525</v>
      </c>
      <c r="I338" s="336">
        <f>(SUM($H$327:$H$338)/20)</f>
        <v>40.872735276718757</v>
      </c>
      <c r="J338" s="322">
        <f t="shared" ref="J338" si="265">G338*F338*(E338/(DATE(YEAR(D338),12,31)-DATE(YEAR(D338),1,1)+1))</f>
        <v>76.615319892947525</v>
      </c>
      <c r="K338" s="322">
        <f t="shared" ref="K338" si="266">+SUM(I338:J338)</f>
        <v>117.48805516966628</v>
      </c>
      <c r="L338" s="322">
        <f>VLOOKUP($L$325,$A$1:$E$37,4,FALSE)/20</f>
        <v>165.6</v>
      </c>
      <c r="M338" s="337">
        <f t="shared" ref="M338" si="267">+SUM(K338:L338)</f>
        <v>283.08805516966629</v>
      </c>
      <c r="N338" s="322">
        <f t="shared" si="257"/>
        <v>4206.0700254273224</v>
      </c>
      <c r="O338" s="348">
        <f t="shared" si="258"/>
        <v>3922.981970257656</v>
      </c>
    </row>
    <row r="339" spans="1:15" ht="13.5" thickBot="1" x14ac:dyDescent="0.35">
      <c r="A339" s="101"/>
      <c r="B339" s="102"/>
      <c r="C339" s="103"/>
      <c r="D339" s="103"/>
      <c r="E339" s="102"/>
      <c r="F339" s="102"/>
      <c r="G339" s="99">
        <f t="shared" ref="G339:O339" si="268">+SUM(G327:G338)</f>
        <v>43748.179702902533</v>
      </c>
      <c r="H339" s="99">
        <f t="shared" si="268"/>
        <v>817.45470553437508</v>
      </c>
      <c r="I339" s="99">
        <f t="shared" si="268"/>
        <v>40.872735276718757</v>
      </c>
      <c r="J339" s="99">
        <f t="shared" si="268"/>
        <v>76.615319892947525</v>
      </c>
      <c r="K339" s="99">
        <f t="shared" si="268"/>
        <v>117.48805516966628</v>
      </c>
      <c r="L339" s="99">
        <f t="shared" si="268"/>
        <v>165.6</v>
      </c>
      <c r="M339" s="99">
        <f t="shared" si="268"/>
        <v>283.08805516966629</v>
      </c>
      <c r="N339" s="99">
        <f t="shared" si="268"/>
        <v>44642.249728329858</v>
      </c>
      <c r="O339" s="99">
        <f t="shared" si="268"/>
        <v>44359.16167316019</v>
      </c>
    </row>
    <row r="340" spans="1:15" ht="13" thickTop="1" x14ac:dyDescent="0.25"/>
    <row r="341" spans="1:15" ht="13" x14ac:dyDescent="0.3">
      <c r="I341" s="410"/>
      <c r="J341" s="432" t="s">
        <v>15</v>
      </c>
      <c r="K341" s="433"/>
      <c r="L341" s="198" t="s">
        <v>61</v>
      </c>
      <c r="M341" s="411"/>
    </row>
    <row r="342" spans="1:15" ht="52" x14ac:dyDescent="0.3">
      <c r="A342" s="62" t="s">
        <v>43</v>
      </c>
      <c r="B342" s="62" t="s">
        <v>3</v>
      </c>
      <c r="C342" s="62" t="s">
        <v>4</v>
      </c>
      <c r="D342" s="62" t="s">
        <v>5</v>
      </c>
      <c r="E342" s="62" t="s">
        <v>6</v>
      </c>
      <c r="F342" s="62" t="s">
        <v>7</v>
      </c>
      <c r="G342" s="62" t="s">
        <v>83</v>
      </c>
      <c r="H342" s="62" t="s">
        <v>84</v>
      </c>
      <c r="I342" s="77" t="s">
        <v>85</v>
      </c>
      <c r="J342" s="78" t="s">
        <v>86</v>
      </c>
      <c r="K342" s="78" t="s">
        <v>87</v>
      </c>
      <c r="L342" s="78" t="s">
        <v>88</v>
      </c>
      <c r="M342" s="79" t="s">
        <v>89</v>
      </c>
      <c r="N342" s="62" t="s">
        <v>90</v>
      </c>
      <c r="O342" s="62" t="s">
        <v>91</v>
      </c>
    </row>
    <row r="343" spans="1:15" x14ac:dyDescent="0.25">
      <c r="A343" s="207" t="s">
        <v>22</v>
      </c>
      <c r="B343" s="335" t="str">
        <f>+IF(MONTH(C343)&lt;4,"Q1",IF(MONTH(C343)&lt;7,"Q2",IF(MONTH(C343)&lt;10,"Q3","Q4")))&amp;"/"&amp;YEAR(C343)</f>
        <v>Q1/2023</v>
      </c>
      <c r="C343" s="321">
        <f>VLOOKUP(L341,$A$1:$E$37,2,FALSE)</f>
        <v>45000</v>
      </c>
      <c r="D343" s="321">
        <f>DATE(YEAR(C343),IF(MONTH(C343)&lt;=3,3,IF(MONTH(C343)&lt;=6,6,IF(MONTH(C343)&lt;=9,9,12))),IF(OR(MONTH(C343)&lt;=3,MONTH(C343)&gt;=10),31,30))</f>
        <v>45016</v>
      </c>
      <c r="E343" s="335">
        <f t="shared" ref="E343:E354" si="269">D343-C343+1</f>
        <v>17</v>
      </c>
      <c r="F343" s="347">
        <f>VLOOKUP(D343,'FERC Interest Rate'!$A:$B,2,TRUE)</f>
        <v>6.3100000000000003E-2</v>
      </c>
      <c r="G343" s="348">
        <f>VLOOKUP(L341,$A$1:$E$37,4,FALSE)</f>
        <v>3348</v>
      </c>
      <c r="H343" s="348">
        <f>G343*F343*(E343/(DATE(YEAR(D343),12,31)-DATE(YEAR(D343),1,1)+1))</f>
        <v>9.839450958904111</v>
      </c>
      <c r="I343" s="336">
        <v>0</v>
      </c>
      <c r="J343" s="322">
        <v>0</v>
      </c>
      <c r="K343" s="322">
        <f t="shared" ref="K343:K349" si="270">+SUM(I343:J343)</f>
        <v>0</v>
      </c>
      <c r="L343" s="322">
        <v>0</v>
      </c>
      <c r="M343" s="337">
        <f t="shared" ref="M343:M353" si="271">+SUM(K343:L343)</f>
        <v>0</v>
      </c>
      <c r="N343" s="322">
        <f t="shared" ref="N343:N354" si="272">+G343+H343+J343</f>
        <v>3357.8394509589043</v>
      </c>
      <c r="O343" s="348">
        <f t="shared" ref="O343:O354" si="273">G343+H343-L343-I343</f>
        <v>3357.8394509589043</v>
      </c>
    </row>
    <row r="344" spans="1:15" x14ac:dyDescent="0.25">
      <c r="A344" s="207" t="s">
        <v>22</v>
      </c>
      <c r="B344" s="335" t="str">
        <f t="shared" ref="B344:B354" si="274">+IF(MONTH(C344)&lt;4,"Q1",IF(MONTH(C344)&lt;7,"Q2",IF(MONTH(C344)&lt;10,"Q3","Q4")))&amp;"/"&amp;YEAR(C344)</f>
        <v>Q2/2023</v>
      </c>
      <c r="C344" s="321">
        <f t="shared" ref="C344:C354" si="275">D343+1</f>
        <v>45017</v>
      </c>
      <c r="D344" s="321">
        <f t="shared" ref="D344:D354" si="276">EOMONTH(D343,3)</f>
        <v>45107</v>
      </c>
      <c r="E344" s="335">
        <f t="shared" si="269"/>
        <v>91</v>
      </c>
      <c r="F344" s="347">
        <f>VLOOKUP(D344,'FERC Interest Rate'!$A:$B,2,TRUE)</f>
        <v>7.4999999999999997E-2</v>
      </c>
      <c r="G344" s="348">
        <f t="shared" ref="G344:G354" si="277">O343</f>
        <v>3357.8394509589043</v>
      </c>
      <c r="H344" s="348">
        <f t="shared" ref="H344:H354" si="278">G344*F344*(E344/(DATE(YEAR(D344),12,31)-DATE(YEAR(D344),1,1)+1))</f>
        <v>62.786997952861704</v>
      </c>
      <c r="I344" s="336">
        <v>0</v>
      </c>
      <c r="J344" s="322">
        <v>0</v>
      </c>
      <c r="K344" s="322">
        <f t="shared" si="270"/>
        <v>0</v>
      </c>
      <c r="L344" s="322">
        <v>0</v>
      </c>
      <c r="M344" s="337">
        <f t="shared" si="271"/>
        <v>0</v>
      </c>
      <c r="N344" s="322">
        <f t="shared" si="272"/>
        <v>3420.6264489117661</v>
      </c>
      <c r="O344" s="348">
        <f t="shared" si="273"/>
        <v>3420.6264489117661</v>
      </c>
    </row>
    <row r="345" spans="1:15" x14ac:dyDescent="0.25">
      <c r="A345" s="207" t="s">
        <v>22</v>
      </c>
      <c r="B345" s="335" t="str">
        <f t="shared" si="274"/>
        <v>Q3/2023</v>
      </c>
      <c r="C345" s="321">
        <f t="shared" si="275"/>
        <v>45108</v>
      </c>
      <c r="D345" s="321">
        <f t="shared" si="276"/>
        <v>45199</v>
      </c>
      <c r="E345" s="335">
        <f t="shared" si="269"/>
        <v>92</v>
      </c>
      <c r="F345" s="347">
        <f>VLOOKUP(D345,'FERC Interest Rate'!$A:$B,2,TRUE)</f>
        <v>8.0199999999999994E-2</v>
      </c>
      <c r="G345" s="348">
        <f t="shared" si="277"/>
        <v>3420.6264489117661</v>
      </c>
      <c r="H345" s="348">
        <f t="shared" si="278"/>
        <v>69.147260796302945</v>
      </c>
      <c r="I345" s="336">
        <v>0</v>
      </c>
      <c r="J345" s="322">
        <v>0</v>
      </c>
      <c r="K345" s="322">
        <f t="shared" si="270"/>
        <v>0</v>
      </c>
      <c r="L345" s="322">
        <v>0</v>
      </c>
      <c r="M345" s="337">
        <f t="shared" si="271"/>
        <v>0</v>
      </c>
      <c r="N345" s="322">
        <f t="shared" si="272"/>
        <v>3489.773709708069</v>
      </c>
      <c r="O345" s="348">
        <f t="shared" si="273"/>
        <v>3489.773709708069</v>
      </c>
    </row>
    <row r="346" spans="1:15" x14ac:dyDescent="0.25">
      <c r="A346" s="207" t="s">
        <v>22</v>
      </c>
      <c r="B346" s="335" t="str">
        <f t="shared" si="274"/>
        <v>Q4/2023</v>
      </c>
      <c r="C346" s="321">
        <f t="shared" si="275"/>
        <v>45200</v>
      </c>
      <c r="D346" s="321">
        <f t="shared" si="276"/>
        <v>45291</v>
      </c>
      <c r="E346" s="335">
        <f t="shared" si="269"/>
        <v>92</v>
      </c>
      <c r="F346" s="347">
        <f>VLOOKUP(D346,'FERC Interest Rate'!$A:$B,2,TRUE)</f>
        <v>8.3500000000000005E-2</v>
      </c>
      <c r="G346" s="348">
        <f t="shared" si="277"/>
        <v>3489.773709708069</v>
      </c>
      <c r="H346" s="348">
        <f t="shared" si="278"/>
        <v>73.447785309527092</v>
      </c>
      <c r="I346" s="336">
        <v>0</v>
      </c>
      <c r="J346" s="322">
        <v>0</v>
      </c>
      <c r="K346" s="322">
        <f t="shared" si="270"/>
        <v>0</v>
      </c>
      <c r="L346" s="322">
        <v>0</v>
      </c>
      <c r="M346" s="337">
        <f t="shared" si="271"/>
        <v>0</v>
      </c>
      <c r="N346" s="322">
        <f t="shared" si="272"/>
        <v>3563.2214950175962</v>
      </c>
      <c r="O346" s="348">
        <f t="shared" si="273"/>
        <v>3563.2214950175962</v>
      </c>
    </row>
    <row r="347" spans="1:15" x14ac:dyDescent="0.25">
      <c r="A347" s="207" t="s">
        <v>22</v>
      </c>
      <c r="B347" s="335" t="str">
        <f t="shared" si="274"/>
        <v>Q1/2024</v>
      </c>
      <c r="C347" s="321">
        <f t="shared" si="275"/>
        <v>45292</v>
      </c>
      <c r="D347" s="321">
        <f t="shared" si="276"/>
        <v>45382</v>
      </c>
      <c r="E347" s="335">
        <f t="shared" si="269"/>
        <v>91</v>
      </c>
      <c r="F347" s="347">
        <f>VLOOKUP(D347,'FERC Interest Rate'!$A:$B,2,TRUE)</f>
        <v>8.5000000000000006E-2</v>
      </c>
      <c r="G347" s="348">
        <f t="shared" si="277"/>
        <v>3563.2214950175962</v>
      </c>
      <c r="H347" s="348">
        <f t="shared" si="278"/>
        <v>75.304694710276266</v>
      </c>
      <c r="I347" s="336">
        <v>0</v>
      </c>
      <c r="J347" s="322">
        <v>0</v>
      </c>
      <c r="K347" s="322">
        <f t="shared" si="270"/>
        <v>0</v>
      </c>
      <c r="L347" s="322">
        <v>0</v>
      </c>
      <c r="M347" s="337">
        <f t="shared" si="271"/>
        <v>0</v>
      </c>
      <c r="N347" s="322">
        <f t="shared" si="272"/>
        <v>3638.5261897278724</v>
      </c>
      <c r="O347" s="348">
        <f t="shared" si="273"/>
        <v>3638.5261897278724</v>
      </c>
    </row>
    <row r="348" spans="1:15" x14ac:dyDescent="0.25">
      <c r="A348" s="207" t="s">
        <v>22</v>
      </c>
      <c r="B348" s="335" t="str">
        <f t="shared" si="274"/>
        <v>Q2/2024</v>
      </c>
      <c r="C348" s="321">
        <f t="shared" si="275"/>
        <v>45383</v>
      </c>
      <c r="D348" s="321">
        <f t="shared" si="276"/>
        <v>45473</v>
      </c>
      <c r="E348" s="335">
        <f t="shared" si="269"/>
        <v>91</v>
      </c>
      <c r="F348" s="347">
        <f>VLOOKUP(D348,'FERC Interest Rate'!$A:$B,2,TRUE)</f>
        <v>8.5000000000000006E-2</v>
      </c>
      <c r="G348" s="348">
        <f t="shared" si="277"/>
        <v>3638.5261897278724</v>
      </c>
      <c r="H348" s="348">
        <f t="shared" si="278"/>
        <v>76.896175075259819</v>
      </c>
      <c r="I348" s="336">
        <v>0</v>
      </c>
      <c r="J348" s="322">
        <v>0</v>
      </c>
      <c r="K348" s="322">
        <f t="shared" si="270"/>
        <v>0</v>
      </c>
      <c r="L348" s="322">
        <v>0</v>
      </c>
      <c r="M348" s="337">
        <f t="shared" si="271"/>
        <v>0</v>
      </c>
      <c r="N348" s="322">
        <f t="shared" si="272"/>
        <v>3715.422364803132</v>
      </c>
      <c r="O348" s="348">
        <f t="shared" si="273"/>
        <v>3715.422364803132</v>
      </c>
    </row>
    <row r="349" spans="1:15" x14ac:dyDescent="0.25">
      <c r="A349" s="207" t="s">
        <v>22</v>
      </c>
      <c r="B349" s="335" t="str">
        <f t="shared" si="274"/>
        <v>Q3/2024</v>
      </c>
      <c r="C349" s="321">
        <f t="shared" si="275"/>
        <v>45474</v>
      </c>
      <c r="D349" s="321">
        <f t="shared" si="276"/>
        <v>45565</v>
      </c>
      <c r="E349" s="335">
        <f t="shared" si="269"/>
        <v>92</v>
      </c>
      <c r="F349" s="347">
        <f>VLOOKUP(D349,'FERC Interest Rate'!$A:$B,2,TRUE)</f>
        <v>8.5000000000000006E-2</v>
      </c>
      <c r="G349" s="348">
        <f t="shared" si="277"/>
        <v>3715.422364803132</v>
      </c>
      <c r="H349" s="348">
        <f t="shared" si="278"/>
        <v>79.384160909181674</v>
      </c>
      <c r="I349" s="336">
        <v>0</v>
      </c>
      <c r="J349" s="322">
        <v>0</v>
      </c>
      <c r="K349" s="322">
        <f t="shared" si="270"/>
        <v>0</v>
      </c>
      <c r="L349" s="322">
        <v>0</v>
      </c>
      <c r="M349" s="337">
        <f t="shared" si="271"/>
        <v>0</v>
      </c>
      <c r="N349" s="322">
        <f t="shared" si="272"/>
        <v>3794.8065257123135</v>
      </c>
      <c r="O349" s="348">
        <f t="shared" si="273"/>
        <v>3794.8065257123135</v>
      </c>
    </row>
    <row r="350" spans="1:15" x14ac:dyDescent="0.25">
      <c r="A350" s="207" t="s">
        <v>22</v>
      </c>
      <c r="B350" s="335" t="str">
        <f t="shared" si="274"/>
        <v>Q4/2024</v>
      </c>
      <c r="C350" s="321">
        <f t="shared" si="275"/>
        <v>45566</v>
      </c>
      <c r="D350" s="321">
        <f t="shared" si="276"/>
        <v>45657</v>
      </c>
      <c r="E350" s="335">
        <f t="shared" si="269"/>
        <v>92</v>
      </c>
      <c r="F350" s="347">
        <f>VLOOKUP(D350,'FERC Interest Rate'!$A:$B,2,TRUE)</f>
        <v>8.5000000000000006E-2</v>
      </c>
      <c r="G350" s="348">
        <f t="shared" si="277"/>
        <v>3794.8065257123135</v>
      </c>
      <c r="H350" s="348">
        <f t="shared" si="278"/>
        <v>81.080292434618286</v>
      </c>
      <c r="I350" s="336">
        <v>0</v>
      </c>
      <c r="J350" s="322">
        <v>0</v>
      </c>
      <c r="K350" s="322">
        <f t="shared" ref="K350:K353" si="279">+SUM(I350:J350)</f>
        <v>0</v>
      </c>
      <c r="L350" s="322">
        <v>0</v>
      </c>
      <c r="M350" s="337">
        <f t="shared" si="271"/>
        <v>0</v>
      </c>
      <c r="N350" s="322">
        <f t="shared" si="272"/>
        <v>3875.8868181469315</v>
      </c>
      <c r="O350" s="348">
        <f t="shared" si="273"/>
        <v>3875.8868181469315</v>
      </c>
    </row>
    <row r="351" spans="1:15" x14ac:dyDescent="0.25">
      <c r="A351" s="207" t="s">
        <v>22</v>
      </c>
      <c r="B351" s="335" t="str">
        <f t="shared" si="274"/>
        <v>Q1/2025</v>
      </c>
      <c r="C351" s="321">
        <f t="shared" si="275"/>
        <v>45658</v>
      </c>
      <c r="D351" s="321">
        <f t="shared" si="276"/>
        <v>45747</v>
      </c>
      <c r="E351" s="335">
        <f t="shared" si="269"/>
        <v>90</v>
      </c>
      <c r="F351" s="347">
        <f>VLOOKUP(D351,'FERC Interest Rate'!$A:$B,2,TRUE)</f>
        <v>8.0399999999999999E-2</v>
      </c>
      <c r="G351" s="348">
        <f t="shared" si="277"/>
        <v>3875.8868181469315</v>
      </c>
      <c r="H351" s="348">
        <f t="shared" si="278"/>
        <v>76.838128811263545</v>
      </c>
      <c r="I351" s="336">
        <v>0</v>
      </c>
      <c r="J351" s="322">
        <v>0</v>
      </c>
      <c r="K351" s="322">
        <f t="shared" si="279"/>
        <v>0</v>
      </c>
      <c r="L351" s="322">
        <v>0</v>
      </c>
      <c r="M351" s="337">
        <f t="shared" si="271"/>
        <v>0</v>
      </c>
      <c r="N351" s="322">
        <f t="shared" si="272"/>
        <v>3952.7249469581952</v>
      </c>
      <c r="O351" s="348">
        <f t="shared" si="273"/>
        <v>3952.7249469581952</v>
      </c>
    </row>
    <row r="352" spans="1:15" x14ac:dyDescent="0.25">
      <c r="A352" s="207" t="s">
        <v>22</v>
      </c>
      <c r="B352" s="335" t="str">
        <f t="shared" si="274"/>
        <v>Q2/2025</v>
      </c>
      <c r="C352" s="321">
        <f t="shared" si="275"/>
        <v>45748</v>
      </c>
      <c r="D352" s="321">
        <f t="shared" si="276"/>
        <v>45838</v>
      </c>
      <c r="E352" s="335">
        <f t="shared" si="269"/>
        <v>91</v>
      </c>
      <c r="F352" s="347">
        <f>VLOOKUP(D352,'FERC Interest Rate'!$A:$B,2,TRUE)</f>
        <v>7.5499999999999998E-2</v>
      </c>
      <c r="G352" s="348">
        <f t="shared" si="277"/>
        <v>3952.7249469581952</v>
      </c>
      <c r="H352" s="348">
        <f t="shared" si="278"/>
        <v>74.403278761852832</v>
      </c>
      <c r="I352" s="336">
        <v>0</v>
      </c>
      <c r="J352" s="322">
        <v>0</v>
      </c>
      <c r="K352" s="322">
        <f t="shared" si="279"/>
        <v>0</v>
      </c>
      <c r="L352" s="322">
        <v>0</v>
      </c>
      <c r="M352" s="337">
        <f t="shared" si="271"/>
        <v>0</v>
      </c>
      <c r="N352" s="322">
        <f t="shared" si="272"/>
        <v>4027.1282257200482</v>
      </c>
      <c r="O352" s="348">
        <f t="shared" si="273"/>
        <v>4027.1282257200482</v>
      </c>
    </row>
    <row r="353" spans="1:15" x14ac:dyDescent="0.25">
      <c r="A353" s="207" t="s">
        <v>22</v>
      </c>
      <c r="B353" s="335" t="str">
        <f t="shared" si="274"/>
        <v>Q3/2025</v>
      </c>
      <c r="C353" s="321">
        <f t="shared" si="275"/>
        <v>45839</v>
      </c>
      <c r="D353" s="321">
        <f t="shared" si="276"/>
        <v>45930</v>
      </c>
      <c r="E353" s="335">
        <f t="shared" si="269"/>
        <v>92</v>
      </c>
      <c r="F353" s="347">
        <f>VLOOKUP(D353,'FERC Interest Rate'!$A:$B,2,TRUE)</f>
        <v>7.4999999999999997E-2</v>
      </c>
      <c r="G353" s="348">
        <f t="shared" si="277"/>
        <v>4027.1282257200482</v>
      </c>
      <c r="H353" s="348">
        <f t="shared" si="278"/>
        <v>76.129273308132426</v>
      </c>
      <c r="I353" s="336">
        <v>0</v>
      </c>
      <c r="J353" s="322">
        <v>0</v>
      </c>
      <c r="K353" s="322">
        <f t="shared" si="279"/>
        <v>0</v>
      </c>
      <c r="L353" s="322">
        <v>0</v>
      </c>
      <c r="M353" s="337">
        <f t="shared" si="271"/>
        <v>0</v>
      </c>
      <c r="N353" s="322">
        <f t="shared" si="272"/>
        <v>4103.257499028181</v>
      </c>
      <c r="O353" s="348">
        <f t="shared" si="273"/>
        <v>4103.257499028181</v>
      </c>
    </row>
    <row r="354" spans="1:15" x14ac:dyDescent="0.25">
      <c r="A354" s="66" t="s">
        <v>44</v>
      </c>
      <c r="B354" s="335" t="str">
        <f t="shared" si="274"/>
        <v>Q4/2025</v>
      </c>
      <c r="C354" s="321">
        <f t="shared" si="275"/>
        <v>45931</v>
      </c>
      <c r="D354" s="321">
        <f t="shared" si="276"/>
        <v>46022</v>
      </c>
      <c r="E354" s="335">
        <f t="shared" si="269"/>
        <v>92</v>
      </c>
      <c r="F354" s="347">
        <f>VLOOKUP(D354,'FERC Interest Rate'!$A:$B,2,TRUE)</f>
        <v>7.4999999999999997E-2</v>
      </c>
      <c r="G354" s="348">
        <f t="shared" si="277"/>
        <v>4103.257499028181</v>
      </c>
      <c r="H354" s="348">
        <f t="shared" si="278"/>
        <v>77.568429433683434</v>
      </c>
      <c r="I354" s="336">
        <f>(SUM($H$343:$H$354)/20)</f>
        <v>41.641296423093209</v>
      </c>
      <c r="J354" s="322">
        <f t="shared" ref="J354" si="280">G354*F354*(E354/(DATE(YEAR(D354),12,31)-DATE(YEAR(D354),1,1)+1))</f>
        <v>77.568429433683434</v>
      </c>
      <c r="K354" s="322">
        <f t="shared" ref="K354" si="281">+SUM(I354:J354)</f>
        <v>119.20972585677664</v>
      </c>
      <c r="L354" s="322">
        <f>VLOOKUP($L$341,$A$1:$E$37,4,FALSE)/20</f>
        <v>167.4</v>
      </c>
      <c r="M354" s="337">
        <f t="shared" ref="M354" si="282">+SUM(K354:L354)</f>
        <v>286.60972585677666</v>
      </c>
      <c r="N354" s="322">
        <f t="shared" si="272"/>
        <v>4258.3943578955477</v>
      </c>
      <c r="O354" s="348">
        <f t="shared" si="273"/>
        <v>3971.7846320387712</v>
      </c>
    </row>
    <row r="355" spans="1:15" ht="13.5" thickBot="1" x14ac:dyDescent="0.35">
      <c r="A355" s="101"/>
      <c r="B355" s="102"/>
      <c r="C355" s="103"/>
      <c r="D355" s="103"/>
      <c r="E355" s="102"/>
      <c r="F355" s="102"/>
      <c r="G355" s="99">
        <f t="shared" ref="G355:O355" si="283">+SUM(G343:G354)</f>
        <v>44287.213674693012</v>
      </c>
      <c r="H355" s="99">
        <f t="shared" si="283"/>
        <v>832.82592846186412</v>
      </c>
      <c r="I355" s="99">
        <f t="shared" si="283"/>
        <v>41.641296423093209</v>
      </c>
      <c r="J355" s="99">
        <f t="shared" si="283"/>
        <v>77.568429433683434</v>
      </c>
      <c r="K355" s="99">
        <f t="shared" si="283"/>
        <v>119.20972585677664</v>
      </c>
      <c r="L355" s="99">
        <f t="shared" si="283"/>
        <v>167.4</v>
      </c>
      <c r="M355" s="99">
        <f t="shared" si="283"/>
        <v>286.60972585677666</v>
      </c>
      <c r="N355" s="99">
        <f t="shared" si="283"/>
        <v>45197.608032588556</v>
      </c>
      <c r="O355" s="99">
        <f t="shared" si="283"/>
        <v>44910.998306731781</v>
      </c>
    </row>
    <row r="356" spans="1:15" ht="13" thickTop="1" x14ac:dyDescent="0.25"/>
    <row r="357" spans="1:15" ht="13" x14ac:dyDescent="0.3">
      <c r="I357" s="410"/>
      <c r="J357" s="432" t="s">
        <v>15</v>
      </c>
      <c r="K357" s="433"/>
      <c r="L357" s="198" t="s">
        <v>62</v>
      </c>
      <c r="M357" s="411"/>
    </row>
    <row r="358" spans="1:15" ht="52" x14ac:dyDescent="0.3">
      <c r="A358" s="62" t="s">
        <v>43</v>
      </c>
      <c r="B358" s="62" t="s">
        <v>3</v>
      </c>
      <c r="C358" s="62" t="s">
        <v>4</v>
      </c>
      <c r="D358" s="62" t="s">
        <v>5</v>
      </c>
      <c r="E358" s="62" t="s">
        <v>6</v>
      </c>
      <c r="F358" s="62" t="s">
        <v>7</v>
      </c>
      <c r="G358" s="62" t="s">
        <v>83</v>
      </c>
      <c r="H358" s="62" t="s">
        <v>84</v>
      </c>
      <c r="I358" s="77" t="s">
        <v>85</v>
      </c>
      <c r="J358" s="78" t="s">
        <v>86</v>
      </c>
      <c r="K358" s="78" t="s">
        <v>87</v>
      </c>
      <c r="L358" s="78" t="s">
        <v>88</v>
      </c>
      <c r="M358" s="79" t="s">
        <v>89</v>
      </c>
      <c r="N358" s="62" t="s">
        <v>90</v>
      </c>
      <c r="O358" s="62" t="s">
        <v>91</v>
      </c>
    </row>
    <row r="359" spans="1:15" x14ac:dyDescent="0.25">
      <c r="A359" s="207" t="s">
        <v>22</v>
      </c>
      <c r="B359" s="335" t="str">
        <f>+IF(MONTH(C359)&lt;4,"Q1",IF(MONTH(C359)&lt;7,"Q2",IF(MONTH(C359)&lt;10,"Q3","Q4")))&amp;"/"&amp;YEAR(C359)</f>
        <v>Q2/2023</v>
      </c>
      <c r="C359" s="321">
        <f>VLOOKUP(L357,$A$1:$E$37,2,FALSE)</f>
        <v>45054</v>
      </c>
      <c r="D359" s="321">
        <f>DATE(YEAR(C359),IF(MONTH(C359)&lt;=3,3,IF(MONTH(C359)&lt;=6,6,IF(MONTH(C359)&lt;=9,9,12))),IF(OR(MONTH(C359)&lt;=3,MONTH(C359)&gt;=10),31,30))</f>
        <v>45107</v>
      </c>
      <c r="E359" s="335">
        <f t="shared" ref="E359:E369" si="284">D359-C359+1</f>
        <v>54</v>
      </c>
      <c r="F359" s="347">
        <f>VLOOKUP(D359,'FERC Interest Rate'!$A:$B,2,TRUE)</f>
        <v>7.4999999999999997E-2</v>
      </c>
      <c r="G359" s="348">
        <f>VLOOKUP(L357,$A$1:$E$37,4,FALSE)</f>
        <v>3312</v>
      </c>
      <c r="H359" s="348">
        <f>G359*F359*(E359/(DATE(YEAR(D359),12,31)-DATE(YEAR(D359),1,1)+1))</f>
        <v>36.749589041095888</v>
      </c>
      <c r="I359" s="336">
        <v>0</v>
      </c>
      <c r="J359" s="322">
        <v>0</v>
      </c>
      <c r="K359" s="322">
        <f t="shared" ref="K359:K365" si="285">+SUM(I359:J359)</f>
        <v>0</v>
      </c>
      <c r="L359" s="322">
        <v>0</v>
      </c>
      <c r="M359" s="337">
        <f t="shared" ref="M359:M368" si="286">+SUM(K359:L359)</f>
        <v>0</v>
      </c>
      <c r="N359" s="322">
        <f t="shared" ref="N359:N369" si="287">+G359+H359+J359</f>
        <v>3348.749589041096</v>
      </c>
      <c r="O359" s="348">
        <f t="shared" ref="O359:O369" si="288">G359+H359-L359-I359</f>
        <v>3348.749589041096</v>
      </c>
    </row>
    <row r="360" spans="1:15" x14ac:dyDescent="0.25">
      <c r="A360" s="207" t="s">
        <v>22</v>
      </c>
      <c r="B360" s="335" t="str">
        <f t="shared" ref="B360:B369" si="289">+IF(MONTH(C360)&lt;4,"Q1",IF(MONTH(C360)&lt;7,"Q2",IF(MONTH(C360)&lt;10,"Q3","Q4")))&amp;"/"&amp;YEAR(C360)</f>
        <v>Q3/2023</v>
      </c>
      <c r="C360" s="321">
        <f t="shared" ref="C360:C369" si="290">D359+1</f>
        <v>45108</v>
      </c>
      <c r="D360" s="321">
        <f t="shared" ref="D360:D369" si="291">EOMONTH(D359,3)</f>
        <v>45199</v>
      </c>
      <c r="E360" s="335">
        <f t="shared" si="284"/>
        <v>92</v>
      </c>
      <c r="F360" s="347">
        <f>VLOOKUP(D360,'FERC Interest Rate'!$A:$B,2,TRUE)</f>
        <v>8.0199999999999994E-2</v>
      </c>
      <c r="G360" s="348">
        <f t="shared" ref="G360:G369" si="292">O359</f>
        <v>3348.749589041096</v>
      </c>
      <c r="H360" s="348">
        <f t="shared" ref="H360:H369" si="293">G360*F360*(E360/(DATE(YEAR(D360),12,31)-DATE(YEAR(D360),1,1)+1))</f>
        <v>67.694284843235138</v>
      </c>
      <c r="I360" s="336">
        <v>0</v>
      </c>
      <c r="J360" s="322">
        <v>0</v>
      </c>
      <c r="K360" s="322">
        <f t="shared" si="285"/>
        <v>0</v>
      </c>
      <c r="L360" s="322">
        <v>0</v>
      </c>
      <c r="M360" s="337">
        <f t="shared" si="286"/>
        <v>0</v>
      </c>
      <c r="N360" s="322">
        <f t="shared" si="287"/>
        <v>3416.443873884331</v>
      </c>
      <c r="O360" s="348">
        <f t="shared" si="288"/>
        <v>3416.443873884331</v>
      </c>
    </row>
    <row r="361" spans="1:15" x14ac:dyDescent="0.25">
      <c r="A361" s="207" t="s">
        <v>22</v>
      </c>
      <c r="B361" s="335" t="str">
        <f t="shared" si="289"/>
        <v>Q4/2023</v>
      </c>
      <c r="C361" s="321">
        <f t="shared" si="290"/>
        <v>45200</v>
      </c>
      <c r="D361" s="321">
        <f t="shared" si="291"/>
        <v>45291</v>
      </c>
      <c r="E361" s="335">
        <f t="shared" si="284"/>
        <v>92</v>
      </c>
      <c r="F361" s="347">
        <f>VLOOKUP(D361,'FERC Interest Rate'!$A:$B,2,TRUE)</f>
        <v>8.3500000000000005E-2</v>
      </c>
      <c r="G361" s="348">
        <f t="shared" si="292"/>
        <v>3416.443873884331</v>
      </c>
      <c r="H361" s="348">
        <f t="shared" si="293"/>
        <v>71.904443395012152</v>
      </c>
      <c r="I361" s="336">
        <v>0</v>
      </c>
      <c r="J361" s="322">
        <v>0</v>
      </c>
      <c r="K361" s="322">
        <f t="shared" si="285"/>
        <v>0</v>
      </c>
      <c r="L361" s="322">
        <v>0</v>
      </c>
      <c r="M361" s="337">
        <f t="shared" si="286"/>
        <v>0</v>
      </c>
      <c r="N361" s="322">
        <f t="shared" si="287"/>
        <v>3488.3483172793431</v>
      </c>
      <c r="O361" s="348">
        <f t="shared" si="288"/>
        <v>3488.3483172793431</v>
      </c>
    </row>
    <row r="362" spans="1:15" x14ac:dyDescent="0.25">
      <c r="A362" s="207" t="s">
        <v>22</v>
      </c>
      <c r="B362" s="335" t="str">
        <f t="shared" si="289"/>
        <v>Q1/2024</v>
      </c>
      <c r="C362" s="321">
        <f t="shared" si="290"/>
        <v>45292</v>
      </c>
      <c r="D362" s="321">
        <f t="shared" si="291"/>
        <v>45382</v>
      </c>
      <c r="E362" s="335">
        <f t="shared" si="284"/>
        <v>91</v>
      </c>
      <c r="F362" s="347">
        <f>VLOOKUP(D362,'FERC Interest Rate'!$A:$B,2,TRUE)</f>
        <v>8.5000000000000006E-2</v>
      </c>
      <c r="G362" s="348">
        <f t="shared" si="292"/>
        <v>3488.3483172793431</v>
      </c>
      <c r="H362" s="348">
        <f t="shared" si="293"/>
        <v>73.722333973103062</v>
      </c>
      <c r="I362" s="336">
        <v>0</v>
      </c>
      <c r="J362" s="322">
        <v>0</v>
      </c>
      <c r="K362" s="322">
        <f t="shared" si="285"/>
        <v>0</v>
      </c>
      <c r="L362" s="322">
        <v>0</v>
      </c>
      <c r="M362" s="337">
        <f t="shared" si="286"/>
        <v>0</v>
      </c>
      <c r="N362" s="322">
        <f t="shared" si="287"/>
        <v>3562.0706512524462</v>
      </c>
      <c r="O362" s="348">
        <f t="shared" si="288"/>
        <v>3562.0706512524462</v>
      </c>
    </row>
    <row r="363" spans="1:15" x14ac:dyDescent="0.25">
      <c r="A363" s="207" t="s">
        <v>22</v>
      </c>
      <c r="B363" s="335" t="str">
        <f t="shared" si="289"/>
        <v>Q2/2024</v>
      </c>
      <c r="C363" s="321">
        <f t="shared" si="290"/>
        <v>45383</v>
      </c>
      <c r="D363" s="321">
        <f t="shared" si="291"/>
        <v>45473</v>
      </c>
      <c r="E363" s="335">
        <f t="shared" si="284"/>
        <v>91</v>
      </c>
      <c r="F363" s="347">
        <f>VLOOKUP(D363,'FERC Interest Rate'!$A:$B,2,TRUE)</f>
        <v>8.5000000000000006E-2</v>
      </c>
      <c r="G363" s="348">
        <f t="shared" si="292"/>
        <v>3562.0706512524462</v>
      </c>
      <c r="H363" s="348">
        <f t="shared" si="293"/>
        <v>75.280372916496376</v>
      </c>
      <c r="I363" s="336">
        <v>0</v>
      </c>
      <c r="J363" s="322">
        <v>0</v>
      </c>
      <c r="K363" s="322">
        <f t="shared" si="285"/>
        <v>0</v>
      </c>
      <c r="L363" s="322">
        <v>0</v>
      </c>
      <c r="M363" s="337">
        <f t="shared" si="286"/>
        <v>0</v>
      </c>
      <c r="N363" s="322">
        <f t="shared" si="287"/>
        <v>3637.3510241689423</v>
      </c>
      <c r="O363" s="348">
        <f t="shared" si="288"/>
        <v>3637.3510241689423</v>
      </c>
    </row>
    <row r="364" spans="1:15" x14ac:dyDescent="0.25">
      <c r="A364" s="207" t="s">
        <v>22</v>
      </c>
      <c r="B364" s="335" t="str">
        <f t="shared" si="289"/>
        <v>Q3/2024</v>
      </c>
      <c r="C364" s="321">
        <f t="shared" si="290"/>
        <v>45474</v>
      </c>
      <c r="D364" s="321">
        <f t="shared" si="291"/>
        <v>45565</v>
      </c>
      <c r="E364" s="335">
        <f t="shared" si="284"/>
        <v>92</v>
      </c>
      <c r="F364" s="347">
        <f>VLOOKUP(D364,'FERC Interest Rate'!$A:$B,2,TRUE)</f>
        <v>8.5000000000000006E-2</v>
      </c>
      <c r="G364" s="348">
        <f t="shared" si="292"/>
        <v>3637.3510241689423</v>
      </c>
      <c r="H364" s="348">
        <f t="shared" si="293"/>
        <v>77.71607925956593</v>
      </c>
      <c r="I364" s="336">
        <v>0</v>
      </c>
      <c r="J364" s="322">
        <v>0</v>
      </c>
      <c r="K364" s="322">
        <f t="shared" si="285"/>
        <v>0</v>
      </c>
      <c r="L364" s="322">
        <v>0</v>
      </c>
      <c r="M364" s="337">
        <f t="shared" si="286"/>
        <v>0</v>
      </c>
      <c r="N364" s="322">
        <f t="shared" si="287"/>
        <v>3715.0671034285083</v>
      </c>
      <c r="O364" s="348">
        <f t="shared" si="288"/>
        <v>3715.0671034285083</v>
      </c>
    </row>
    <row r="365" spans="1:15" x14ac:dyDescent="0.25">
      <c r="A365" s="207" t="s">
        <v>22</v>
      </c>
      <c r="B365" s="335" t="str">
        <f t="shared" si="289"/>
        <v>Q4/2024</v>
      </c>
      <c r="C365" s="321">
        <f t="shared" si="290"/>
        <v>45566</v>
      </c>
      <c r="D365" s="321">
        <f t="shared" si="291"/>
        <v>45657</v>
      </c>
      <c r="E365" s="335">
        <f t="shared" si="284"/>
        <v>92</v>
      </c>
      <c r="F365" s="347">
        <f>VLOOKUP(D365,'FERC Interest Rate'!$A:$B,2,TRUE)</f>
        <v>8.5000000000000006E-2</v>
      </c>
      <c r="G365" s="348">
        <f t="shared" si="292"/>
        <v>3715.0671034285083</v>
      </c>
      <c r="H365" s="348">
        <f t="shared" si="293"/>
        <v>79.376570351942448</v>
      </c>
      <c r="I365" s="336">
        <v>0</v>
      </c>
      <c r="J365" s="322">
        <v>0</v>
      </c>
      <c r="K365" s="322">
        <f t="shared" si="285"/>
        <v>0</v>
      </c>
      <c r="L365" s="322">
        <v>0</v>
      </c>
      <c r="M365" s="337">
        <f t="shared" si="286"/>
        <v>0</v>
      </c>
      <c r="N365" s="322">
        <f t="shared" si="287"/>
        <v>3794.4436737804508</v>
      </c>
      <c r="O365" s="348">
        <f t="shared" si="288"/>
        <v>3794.4436737804508</v>
      </c>
    </row>
    <row r="366" spans="1:15" x14ac:dyDescent="0.25">
      <c r="A366" s="207" t="s">
        <v>22</v>
      </c>
      <c r="B366" s="335" t="str">
        <f t="shared" si="289"/>
        <v>Q1/2025</v>
      </c>
      <c r="C366" s="321">
        <f t="shared" si="290"/>
        <v>45658</v>
      </c>
      <c r="D366" s="321">
        <f t="shared" si="291"/>
        <v>45747</v>
      </c>
      <c r="E366" s="335">
        <f t="shared" si="284"/>
        <v>90</v>
      </c>
      <c r="F366" s="347">
        <f>VLOOKUP(D366,'FERC Interest Rate'!$A:$B,2,TRUE)</f>
        <v>8.0399999999999999E-2</v>
      </c>
      <c r="G366" s="348">
        <f t="shared" si="292"/>
        <v>3794.4436737804508</v>
      </c>
      <c r="H366" s="348">
        <f t="shared" si="293"/>
        <v>75.223546365685863</v>
      </c>
      <c r="I366" s="336">
        <v>0</v>
      </c>
      <c r="J366" s="322">
        <v>0</v>
      </c>
      <c r="K366" s="322">
        <f t="shared" ref="K366:K368" si="294">+SUM(I366:J366)</f>
        <v>0</v>
      </c>
      <c r="L366" s="322">
        <v>0</v>
      </c>
      <c r="M366" s="337">
        <f t="shared" si="286"/>
        <v>0</v>
      </c>
      <c r="N366" s="322">
        <f t="shared" si="287"/>
        <v>3869.6672201461365</v>
      </c>
      <c r="O366" s="348">
        <f t="shared" si="288"/>
        <v>3869.6672201461365</v>
      </c>
    </row>
    <row r="367" spans="1:15" x14ac:dyDescent="0.25">
      <c r="A367" s="207" t="s">
        <v>22</v>
      </c>
      <c r="B367" s="335" t="str">
        <f t="shared" si="289"/>
        <v>Q2/2025</v>
      </c>
      <c r="C367" s="321">
        <f t="shared" si="290"/>
        <v>45748</v>
      </c>
      <c r="D367" s="321">
        <f t="shared" si="291"/>
        <v>45838</v>
      </c>
      <c r="E367" s="335">
        <f t="shared" si="284"/>
        <v>91</v>
      </c>
      <c r="F367" s="347">
        <f>VLOOKUP(D367,'FERC Interest Rate'!$A:$B,2,TRUE)</f>
        <v>7.5499999999999998E-2</v>
      </c>
      <c r="G367" s="348">
        <f t="shared" si="292"/>
        <v>3869.6672201461365</v>
      </c>
      <c r="H367" s="348">
        <f t="shared" si="293"/>
        <v>72.839859276750758</v>
      </c>
      <c r="I367" s="336">
        <v>0</v>
      </c>
      <c r="J367" s="322">
        <v>0</v>
      </c>
      <c r="K367" s="322">
        <f t="shared" si="294"/>
        <v>0</v>
      </c>
      <c r="L367" s="322">
        <v>0</v>
      </c>
      <c r="M367" s="337">
        <f t="shared" si="286"/>
        <v>0</v>
      </c>
      <c r="N367" s="322">
        <f t="shared" si="287"/>
        <v>3942.5070794228873</v>
      </c>
      <c r="O367" s="348">
        <f t="shared" si="288"/>
        <v>3942.5070794228873</v>
      </c>
    </row>
    <row r="368" spans="1:15" x14ac:dyDescent="0.25">
      <c r="A368" s="207" t="s">
        <v>22</v>
      </c>
      <c r="B368" s="335" t="str">
        <f t="shared" si="289"/>
        <v>Q3/2025</v>
      </c>
      <c r="C368" s="321">
        <f t="shared" si="290"/>
        <v>45839</v>
      </c>
      <c r="D368" s="321">
        <f t="shared" si="291"/>
        <v>45930</v>
      </c>
      <c r="E368" s="335">
        <f t="shared" si="284"/>
        <v>92</v>
      </c>
      <c r="F368" s="347">
        <f>VLOOKUP(D368,'FERC Interest Rate'!$A:$B,2,TRUE)</f>
        <v>7.4999999999999997E-2</v>
      </c>
      <c r="G368" s="348">
        <f t="shared" si="292"/>
        <v>3942.5070794228873</v>
      </c>
      <c r="H368" s="348">
        <f t="shared" si="293"/>
        <v>74.529585884980619</v>
      </c>
      <c r="I368" s="336">
        <v>0</v>
      </c>
      <c r="J368" s="322">
        <v>0</v>
      </c>
      <c r="K368" s="322">
        <f t="shared" si="294"/>
        <v>0</v>
      </c>
      <c r="L368" s="322">
        <v>0</v>
      </c>
      <c r="M368" s="337">
        <f t="shared" si="286"/>
        <v>0</v>
      </c>
      <c r="N368" s="322">
        <f t="shared" si="287"/>
        <v>4017.0366653078677</v>
      </c>
      <c r="O368" s="348">
        <f t="shared" si="288"/>
        <v>4017.0366653078677</v>
      </c>
    </row>
    <row r="369" spans="1:15" x14ac:dyDescent="0.25">
      <c r="A369" s="66" t="s">
        <v>44</v>
      </c>
      <c r="B369" s="335" t="str">
        <f t="shared" si="289"/>
        <v>Q4/2025</v>
      </c>
      <c r="C369" s="321">
        <f t="shared" si="290"/>
        <v>45931</v>
      </c>
      <c r="D369" s="321">
        <f t="shared" si="291"/>
        <v>46022</v>
      </c>
      <c r="E369" s="335">
        <f t="shared" si="284"/>
        <v>92</v>
      </c>
      <c r="F369" s="347">
        <f>VLOOKUP(D369,'FERC Interest Rate'!$A:$B,2,TRUE)</f>
        <v>7.4999999999999997E-2</v>
      </c>
      <c r="G369" s="348">
        <f t="shared" si="292"/>
        <v>4017.0366653078677</v>
      </c>
      <c r="H369" s="348">
        <f t="shared" si="293"/>
        <v>75.938501344176132</v>
      </c>
      <c r="I369" s="336">
        <f>(SUM($H$359:$H$369)/20)</f>
        <v>39.048758332602219</v>
      </c>
      <c r="J369" s="322">
        <f t="shared" ref="J369" si="295">G369*F369*(E369/(DATE(YEAR(D369),12,31)-DATE(YEAR(D369),1,1)+1))</f>
        <v>75.938501344176132</v>
      </c>
      <c r="K369" s="322">
        <f t="shared" ref="K369" si="296">+SUM(I369:J369)</f>
        <v>114.98725967677835</v>
      </c>
      <c r="L369" s="322">
        <f>VLOOKUP($L$357,$A$1:$E$37,4,FALSE)/20</f>
        <v>165.6</v>
      </c>
      <c r="M369" s="337">
        <f t="shared" ref="M369" si="297">+SUM(K369:L369)</f>
        <v>280.58725967677833</v>
      </c>
      <c r="N369" s="322">
        <f t="shared" si="287"/>
        <v>4168.9136679962203</v>
      </c>
      <c r="O369" s="348">
        <f t="shared" si="288"/>
        <v>3888.3264083194417</v>
      </c>
    </row>
    <row r="370" spans="1:15" ht="13.5" thickBot="1" x14ac:dyDescent="0.35">
      <c r="A370" s="101"/>
      <c r="B370" s="102"/>
      <c r="C370" s="103"/>
      <c r="D370" s="103"/>
      <c r="E370" s="102"/>
      <c r="F370" s="102"/>
      <c r="G370" s="99">
        <f t="shared" ref="G370:O370" si="298">+SUM(G359:G369)</f>
        <v>40103.68519771201</v>
      </c>
      <c r="H370" s="99">
        <f t="shared" si="298"/>
        <v>780.97516665204444</v>
      </c>
      <c r="I370" s="99">
        <f t="shared" si="298"/>
        <v>39.048758332602219</v>
      </c>
      <c r="J370" s="99">
        <f t="shared" si="298"/>
        <v>75.938501344176132</v>
      </c>
      <c r="K370" s="99">
        <f t="shared" si="298"/>
        <v>114.98725967677835</v>
      </c>
      <c r="L370" s="99">
        <f t="shared" si="298"/>
        <v>165.6</v>
      </c>
      <c r="M370" s="99">
        <f t="shared" si="298"/>
        <v>280.58725967677833</v>
      </c>
      <c r="N370" s="99">
        <f t="shared" si="298"/>
        <v>40960.598865708227</v>
      </c>
      <c r="O370" s="99">
        <f t="shared" si="298"/>
        <v>40680.011606031454</v>
      </c>
    </row>
    <row r="371" spans="1:15" ht="13" thickTop="1" x14ac:dyDescent="0.25"/>
    <row r="372" spans="1:15" ht="13" x14ac:dyDescent="0.3">
      <c r="I372" s="410"/>
      <c r="J372" s="432" t="s">
        <v>15</v>
      </c>
      <c r="K372" s="433"/>
      <c r="L372" s="198" t="s">
        <v>63</v>
      </c>
      <c r="M372" s="411"/>
    </row>
    <row r="373" spans="1:15" ht="52" x14ac:dyDescent="0.3">
      <c r="A373" s="62" t="s">
        <v>43</v>
      </c>
      <c r="B373" s="62" t="s">
        <v>3</v>
      </c>
      <c r="C373" s="62" t="s">
        <v>4</v>
      </c>
      <c r="D373" s="62" t="s">
        <v>5</v>
      </c>
      <c r="E373" s="62" t="s">
        <v>6</v>
      </c>
      <c r="F373" s="62" t="s">
        <v>7</v>
      </c>
      <c r="G373" s="62" t="s">
        <v>83</v>
      </c>
      <c r="H373" s="62" t="s">
        <v>84</v>
      </c>
      <c r="I373" s="77" t="s">
        <v>85</v>
      </c>
      <c r="J373" s="78" t="s">
        <v>86</v>
      </c>
      <c r="K373" s="78" t="s">
        <v>87</v>
      </c>
      <c r="L373" s="78" t="s">
        <v>88</v>
      </c>
      <c r="M373" s="79" t="s">
        <v>89</v>
      </c>
      <c r="N373" s="62" t="s">
        <v>90</v>
      </c>
      <c r="O373" s="62" t="s">
        <v>91</v>
      </c>
    </row>
    <row r="374" spans="1:15" x14ac:dyDescent="0.25">
      <c r="A374" s="207" t="s">
        <v>22</v>
      </c>
      <c r="B374" s="335" t="str">
        <f>+IF(MONTH(C374)&lt;4,"Q1",IF(MONTH(C374)&lt;7,"Q2",IF(MONTH(C374)&lt;10,"Q3","Q4")))&amp;"/"&amp;YEAR(C374)</f>
        <v>Q2/2023</v>
      </c>
      <c r="C374" s="321">
        <f>VLOOKUP(L372,$A$1:$E$37,2,FALSE)</f>
        <v>45064</v>
      </c>
      <c r="D374" s="321">
        <f>DATE(YEAR(C374),IF(MONTH(C374)&lt;=3,3,IF(MONTH(C374)&lt;=6,6,IF(MONTH(C374)&lt;=9,9,12))),IF(OR(MONTH(C374)&lt;=3,MONTH(C374)&gt;=10),31,30))</f>
        <v>45107</v>
      </c>
      <c r="E374" s="335">
        <f t="shared" ref="E374:E384" si="299">D374-C374+1</f>
        <v>44</v>
      </c>
      <c r="F374" s="347">
        <f>VLOOKUP(D374,'FERC Interest Rate'!$A:$B,2,TRUE)</f>
        <v>7.4999999999999997E-2</v>
      </c>
      <c r="G374" s="348">
        <f>VLOOKUP(L372,$A$1:$E$37,4,FALSE)</f>
        <v>3206</v>
      </c>
      <c r="H374" s="348">
        <f>G374*F374*(E374/(DATE(YEAR(D374),12,31)-DATE(YEAR(D374),1,1)+1))</f>
        <v>28.985753424657535</v>
      </c>
      <c r="I374" s="336">
        <v>0</v>
      </c>
      <c r="J374" s="322">
        <v>0</v>
      </c>
      <c r="K374" s="322">
        <f t="shared" ref="K374:K380" si="300">+SUM(I374:J374)</f>
        <v>0</v>
      </c>
      <c r="L374" s="322">
        <v>0</v>
      </c>
      <c r="M374" s="337">
        <f t="shared" ref="M374:M383" si="301">+SUM(K374:L374)</f>
        <v>0</v>
      </c>
      <c r="N374" s="322">
        <f t="shared" ref="N374:N384" si="302">+G374+H374+J374</f>
        <v>3234.9857534246576</v>
      </c>
      <c r="O374" s="348">
        <f t="shared" ref="O374:O384" si="303">G374+H374-L374-I374</f>
        <v>3234.9857534246576</v>
      </c>
    </row>
    <row r="375" spans="1:15" x14ac:dyDescent="0.25">
      <c r="A375" s="207" t="s">
        <v>22</v>
      </c>
      <c r="B375" s="335" t="str">
        <f t="shared" ref="B375:B384" si="304">+IF(MONTH(C375)&lt;4,"Q1",IF(MONTH(C375)&lt;7,"Q2",IF(MONTH(C375)&lt;10,"Q3","Q4")))&amp;"/"&amp;YEAR(C375)</f>
        <v>Q3/2023</v>
      </c>
      <c r="C375" s="321">
        <f t="shared" ref="C375:C384" si="305">D374+1</f>
        <v>45108</v>
      </c>
      <c r="D375" s="321">
        <f t="shared" ref="D375:D384" si="306">EOMONTH(D374,3)</f>
        <v>45199</v>
      </c>
      <c r="E375" s="335">
        <f t="shared" si="299"/>
        <v>92</v>
      </c>
      <c r="F375" s="347">
        <f>VLOOKUP(D375,'FERC Interest Rate'!$A:$B,2,TRUE)</f>
        <v>8.0199999999999994E-2</v>
      </c>
      <c r="G375" s="348">
        <f t="shared" ref="G375:G384" si="307">O374</f>
        <v>3234.9857534246576</v>
      </c>
      <c r="H375" s="348">
        <f t="shared" ref="H375:H384" si="308">G375*F375*(E375/(DATE(YEAR(D375),12,31)-DATE(YEAR(D375),1,1)+1))</f>
        <v>65.394572282379428</v>
      </c>
      <c r="I375" s="336">
        <v>0</v>
      </c>
      <c r="J375" s="322">
        <v>0</v>
      </c>
      <c r="K375" s="322">
        <f t="shared" si="300"/>
        <v>0</v>
      </c>
      <c r="L375" s="322">
        <v>0</v>
      </c>
      <c r="M375" s="337">
        <f t="shared" si="301"/>
        <v>0</v>
      </c>
      <c r="N375" s="322">
        <f t="shared" si="302"/>
        <v>3300.3803257070372</v>
      </c>
      <c r="O375" s="348">
        <f t="shared" si="303"/>
        <v>3300.3803257070372</v>
      </c>
    </row>
    <row r="376" spans="1:15" x14ac:dyDescent="0.25">
      <c r="A376" s="207" t="s">
        <v>22</v>
      </c>
      <c r="B376" s="335" t="str">
        <f t="shared" si="304"/>
        <v>Q4/2023</v>
      </c>
      <c r="C376" s="321">
        <f t="shared" si="305"/>
        <v>45200</v>
      </c>
      <c r="D376" s="321">
        <f t="shared" si="306"/>
        <v>45291</v>
      </c>
      <c r="E376" s="335">
        <f t="shared" si="299"/>
        <v>92</v>
      </c>
      <c r="F376" s="347">
        <f>VLOOKUP(D376,'FERC Interest Rate'!$A:$B,2,TRUE)</f>
        <v>8.3500000000000005E-2</v>
      </c>
      <c r="G376" s="348">
        <f t="shared" si="307"/>
        <v>3300.3803257070372</v>
      </c>
      <c r="H376" s="348">
        <f t="shared" si="308"/>
        <v>69.461703183784834</v>
      </c>
      <c r="I376" s="336">
        <v>0</v>
      </c>
      <c r="J376" s="322">
        <v>0</v>
      </c>
      <c r="K376" s="322">
        <f t="shared" si="300"/>
        <v>0</v>
      </c>
      <c r="L376" s="322">
        <v>0</v>
      </c>
      <c r="M376" s="337">
        <f t="shared" si="301"/>
        <v>0</v>
      </c>
      <c r="N376" s="322">
        <f t="shared" si="302"/>
        <v>3369.8420288908219</v>
      </c>
      <c r="O376" s="348">
        <f t="shared" si="303"/>
        <v>3369.8420288908219</v>
      </c>
    </row>
    <row r="377" spans="1:15" x14ac:dyDescent="0.25">
      <c r="A377" s="207" t="s">
        <v>22</v>
      </c>
      <c r="B377" s="335" t="str">
        <f t="shared" si="304"/>
        <v>Q1/2024</v>
      </c>
      <c r="C377" s="321">
        <f t="shared" si="305"/>
        <v>45292</v>
      </c>
      <c r="D377" s="321">
        <f t="shared" si="306"/>
        <v>45382</v>
      </c>
      <c r="E377" s="335">
        <f t="shared" si="299"/>
        <v>91</v>
      </c>
      <c r="F377" s="347">
        <f>VLOOKUP(D377,'FERC Interest Rate'!$A:$B,2,TRUE)</f>
        <v>8.5000000000000006E-2</v>
      </c>
      <c r="G377" s="348">
        <f t="shared" si="307"/>
        <v>3369.8420288908219</v>
      </c>
      <c r="H377" s="348">
        <f t="shared" si="308"/>
        <v>71.217836320957673</v>
      </c>
      <c r="I377" s="336">
        <v>0</v>
      </c>
      <c r="J377" s="322">
        <v>0</v>
      </c>
      <c r="K377" s="322">
        <f t="shared" si="300"/>
        <v>0</v>
      </c>
      <c r="L377" s="322">
        <v>0</v>
      </c>
      <c r="M377" s="337">
        <f t="shared" si="301"/>
        <v>0</v>
      </c>
      <c r="N377" s="322">
        <f t="shared" si="302"/>
        <v>3441.0598652117797</v>
      </c>
      <c r="O377" s="348">
        <f t="shared" si="303"/>
        <v>3441.0598652117797</v>
      </c>
    </row>
    <row r="378" spans="1:15" x14ac:dyDescent="0.25">
      <c r="A378" s="207" t="s">
        <v>22</v>
      </c>
      <c r="B378" s="335" t="str">
        <f t="shared" si="304"/>
        <v>Q2/2024</v>
      </c>
      <c r="C378" s="321">
        <f t="shared" si="305"/>
        <v>45383</v>
      </c>
      <c r="D378" s="321">
        <f t="shared" si="306"/>
        <v>45473</v>
      </c>
      <c r="E378" s="335">
        <f t="shared" si="299"/>
        <v>91</v>
      </c>
      <c r="F378" s="347">
        <f>VLOOKUP(D378,'FERC Interest Rate'!$A:$B,2,TRUE)</f>
        <v>8.5000000000000006E-2</v>
      </c>
      <c r="G378" s="348">
        <f t="shared" si="307"/>
        <v>3441.0598652117797</v>
      </c>
      <c r="H378" s="348">
        <f t="shared" si="308"/>
        <v>72.722945512057692</v>
      </c>
      <c r="I378" s="336">
        <v>0</v>
      </c>
      <c r="J378" s="322">
        <v>0</v>
      </c>
      <c r="K378" s="322">
        <f t="shared" si="300"/>
        <v>0</v>
      </c>
      <c r="L378" s="322">
        <v>0</v>
      </c>
      <c r="M378" s="337">
        <f t="shared" si="301"/>
        <v>0</v>
      </c>
      <c r="N378" s="322">
        <f t="shared" si="302"/>
        <v>3513.7828107238374</v>
      </c>
      <c r="O378" s="348">
        <f t="shared" si="303"/>
        <v>3513.7828107238374</v>
      </c>
    </row>
    <row r="379" spans="1:15" x14ac:dyDescent="0.25">
      <c r="A379" s="207" t="s">
        <v>22</v>
      </c>
      <c r="B379" s="335" t="str">
        <f t="shared" si="304"/>
        <v>Q3/2024</v>
      </c>
      <c r="C379" s="321">
        <f t="shared" si="305"/>
        <v>45474</v>
      </c>
      <c r="D379" s="321">
        <f t="shared" si="306"/>
        <v>45565</v>
      </c>
      <c r="E379" s="335">
        <f t="shared" si="299"/>
        <v>92</v>
      </c>
      <c r="F379" s="347">
        <f>VLOOKUP(D379,'FERC Interest Rate'!$A:$B,2,TRUE)</f>
        <v>8.5000000000000006E-2</v>
      </c>
      <c r="G379" s="348">
        <f t="shared" si="307"/>
        <v>3513.7828107238374</v>
      </c>
      <c r="H379" s="348">
        <f t="shared" si="308"/>
        <v>75.075905955902769</v>
      </c>
      <c r="I379" s="336">
        <v>0</v>
      </c>
      <c r="J379" s="322">
        <v>0</v>
      </c>
      <c r="K379" s="322">
        <f t="shared" si="300"/>
        <v>0</v>
      </c>
      <c r="L379" s="322">
        <v>0</v>
      </c>
      <c r="M379" s="337">
        <f t="shared" si="301"/>
        <v>0</v>
      </c>
      <c r="N379" s="322">
        <f t="shared" si="302"/>
        <v>3588.8587166797402</v>
      </c>
      <c r="O379" s="348">
        <f t="shared" si="303"/>
        <v>3588.8587166797402</v>
      </c>
    </row>
    <row r="380" spans="1:15" x14ac:dyDescent="0.25">
      <c r="A380" s="207" t="s">
        <v>22</v>
      </c>
      <c r="B380" s="335" t="str">
        <f t="shared" si="304"/>
        <v>Q4/2024</v>
      </c>
      <c r="C380" s="321">
        <f t="shared" si="305"/>
        <v>45566</v>
      </c>
      <c r="D380" s="321">
        <f t="shared" si="306"/>
        <v>45657</v>
      </c>
      <c r="E380" s="335">
        <f t="shared" si="299"/>
        <v>92</v>
      </c>
      <c r="F380" s="347">
        <f>VLOOKUP(D380,'FERC Interest Rate'!$A:$B,2,TRUE)</f>
        <v>8.5000000000000006E-2</v>
      </c>
      <c r="G380" s="348">
        <f t="shared" si="307"/>
        <v>3588.8587166797402</v>
      </c>
      <c r="H380" s="348">
        <f t="shared" si="308"/>
        <v>76.679986788075325</v>
      </c>
      <c r="I380" s="336">
        <v>0</v>
      </c>
      <c r="J380" s="322">
        <v>0</v>
      </c>
      <c r="K380" s="322">
        <f t="shared" si="300"/>
        <v>0</v>
      </c>
      <c r="L380" s="322">
        <v>0</v>
      </c>
      <c r="M380" s="337">
        <f t="shared" si="301"/>
        <v>0</v>
      </c>
      <c r="N380" s="322">
        <f t="shared" si="302"/>
        <v>3665.5387034678156</v>
      </c>
      <c r="O380" s="348">
        <f t="shared" si="303"/>
        <v>3665.5387034678156</v>
      </c>
    </row>
    <row r="381" spans="1:15" x14ac:dyDescent="0.25">
      <c r="A381" s="207" t="s">
        <v>22</v>
      </c>
      <c r="B381" s="335" t="str">
        <f t="shared" si="304"/>
        <v>Q1/2025</v>
      </c>
      <c r="C381" s="321">
        <f t="shared" si="305"/>
        <v>45658</v>
      </c>
      <c r="D381" s="321">
        <f t="shared" si="306"/>
        <v>45747</v>
      </c>
      <c r="E381" s="335">
        <f t="shared" si="299"/>
        <v>90</v>
      </c>
      <c r="F381" s="347">
        <f>VLOOKUP(D381,'FERC Interest Rate'!$A:$B,2,TRUE)</f>
        <v>8.0399999999999999E-2</v>
      </c>
      <c r="G381" s="348">
        <f t="shared" si="307"/>
        <v>3665.5387034678156</v>
      </c>
      <c r="H381" s="348">
        <f t="shared" si="308"/>
        <v>72.668049474775643</v>
      </c>
      <c r="I381" s="336">
        <v>0</v>
      </c>
      <c r="J381" s="322">
        <v>0</v>
      </c>
      <c r="K381" s="322">
        <f t="shared" ref="K381:K383" si="309">+SUM(I381:J381)</f>
        <v>0</v>
      </c>
      <c r="L381" s="322">
        <v>0</v>
      </c>
      <c r="M381" s="337">
        <f t="shared" si="301"/>
        <v>0</v>
      </c>
      <c r="N381" s="322">
        <f t="shared" si="302"/>
        <v>3738.2067529425913</v>
      </c>
      <c r="O381" s="348">
        <f t="shared" si="303"/>
        <v>3738.2067529425913</v>
      </c>
    </row>
    <row r="382" spans="1:15" x14ac:dyDescent="0.25">
      <c r="A382" s="207" t="s">
        <v>22</v>
      </c>
      <c r="B382" s="335" t="str">
        <f t="shared" si="304"/>
        <v>Q2/2025</v>
      </c>
      <c r="C382" s="321">
        <f t="shared" si="305"/>
        <v>45748</v>
      </c>
      <c r="D382" s="321">
        <f t="shared" si="306"/>
        <v>45838</v>
      </c>
      <c r="E382" s="335">
        <f t="shared" si="299"/>
        <v>91</v>
      </c>
      <c r="F382" s="347">
        <f>VLOOKUP(D382,'FERC Interest Rate'!$A:$B,2,TRUE)</f>
        <v>7.5499999999999998E-2</v>
      </c>
      <c r="G382" s="348">
        <f t="shared" si="307"/>
        <v>3738.2067529425913</v>
      </c>
      <c r="H382" s="348">
        <f t="shared" si="308"/>
        <v>70.365341085183758</v>
      </c>
      <c r="I382" s="336">
        <v>0</v>
      </c>
      <c r="J382" s="322">
        <v>0</v>
      </c>
      <c r="K382" s="322">
        <f t="shared" si="309"/>
        <v>0</v>
      </c>
      <c r="L382" s="322">
        <v>0</v>
      </c>
      <c r="M382" s="337">
        <f t="shared" si="301"/>
        <v>0</v>
      </c>
      <c r="N382" s="322">
        <f t="shared" si="302"/>
        <v>3808.5720940277752</v>
      </c>
      <c r="O382" s="348">
        <f t="shared" si="303"/>
        <v>3808.5720940277752</v>
      </c>
    </row>
    <row r="383" spans="1:15" x14ac:dyDescent="0.25">
      <c r="A383" s="207" t="s">
        <v>22</v>
      </c>
      <c r="B383" s="335" t="str">
        <f t="shared" si="304"/>
        <v>Q3/2025</v>
      </c>
      <c r="C383" s="321">
        <f t="shared" si="305"/>
        <v>45839</v>
      </c>
      <c r="D383" s="321">
        <f t="shared" si="306"/>
        <v>45930</v>
      </c>
      <c r="E383" s="335">
        <f t="shared" si="299"/>
        <v>92</v>
      </c>
      <c r="F383" s="347">
        <f>VLOOKUP(D383,'FERC Interest Rate'!$A:$B,2,TRUE)</f>
        <v>7.4999999999999997E-2</v>
      </c>
      <c r="G383" s="348">
        <f t="shared" si="307"/>
        <v>3808.5720940277752</v>
      </c>
      <c r="H383" s="348">
        <f t="shared" si="308"/>
        <v>71.997664243264794</v>
      </c>
      <c r="I383" s="336">
        <v>0</v>
      </c>
      <c r="J383" s="322">
        <v>0</v>
      </c>
      <c r="K383" s="322">
        <f t="shared" si="309"/>
        <v>0</v>
      </c>
      <c r="L383" s="322">
        <v>0</v>
      </c>
      <c r="M383" s="337">
        <f t="shared" si="301"/>
        <v>0</v>
      </c>
      <c r="N383" s="322">
        <f t="shared" si="302"/>
        <v>3880.56975827104</v>
      </c>
      <c r="O383" s="348">
        <f t="shared" si="303"/>
        <v>3880.56975827104</v>
      </c>
    </row>
    <row r="384" spans="1:15" x14ac:dyDescent="0.25">
      <c r="A384" s="66" t="s">
        <v>44</v>
      </c>
      <c r="B384" s="335" t="str">
        <f t="shared" si="304"/>
        <v>Q4/2025</v>
      </c>
      <c r="C384" s="321">
        <f t="shared" si="305"/>
        <v>45931</v>
      </c>
      <c r="D384" s="321">
        <f t="shared" si="306"/>
        <v>46022</v>
      </c>
      <c r="E384" s="335">
        <f t="shared" si="299"/>
        <v>92</v>
      </c>
      <c r="F384" s="347">
        <f>VLOOKUP(D384,'FERC Interest Rate'!$A:$B,2,TRUE)</f>
        <v>7.4999999999999997E-2</v>
      </c>
      <c r="G384" s="348">
        <f t="shared" si="307"/>
        <v>3880.56975827104</v>
      </c>
      <c r="H384" s="348">
        <f t="shared" si="308"/>
        <v>73.358715978274461</v>
      </c>
      <c r="I384" s="336">
        <f>(SUM($H$374:$H$384)/20)</f>
        <v>37.396423712465698</v>
      </c>
      <c r="J384" s="322">
        <f t="shared" ref="J384" si="310">G384*F384*(E384/(DATE(YEAR(D384),12,31)-DATE(YEAR(D384),1,1)+1))</f>
        <v>73.358715978274461</v>
      </c>
      <c r="K384" s="322">
        <f t="shared" ref="K384" si="311">+SUM(I384:J384)</f>
        <v>110.75513969074015</v>
      </c>
      <c r="L384" s="322">
        <f>VLOOKUP($L$372,$A$1:$E$37,4,FALSE)/20</f>
        <v>160.30000000000001</v>
      </c>
      <c r="M384" s="337">
        <f t="shared" ref="M384" si="312">+SUM(K384:L384)</f>
        <v>271.05513969074013</v>
      </c>
      <c r="N384" s="322">
        <f t="shared" si="302"/>
        <v>4027.2871902275892</v>
      </c>
      <c r="O384" s="348">
        <f t="shared" si="303"/>
        <v>3756.2320505368489</v>
      </c>
    </row>
    <row r="385" spans="1:15" ht="13.5" thickBot="1" x14ac:dyDescent="0.35">
      <c r="A385" s="101"/>
      <c r="B385" s="102"/>
      <c r="C385" s="103"/>
      <c r="D385" s="103"/>
      <c r="E385" s="102"/>
      <c r="F385" s="102"/>
      <c r="G385" s="99">
        <f t="shared" ref="G385:O385" si="313">+SUM(G374:G384)</f>
        <v>38747.796809347099</v>
      </c>
      <c r="H385" s="99">
        <f t="shared" si="313"/>
        <v>747.92847424931392</v>
      </c>
      <c r="I385" s="99">
        <f t="shared" si="313"/>
        <v>37.396423712465698</v>
      </c>
      <c r="J385" s="99">
        <f t="shared" si="313"/>
        <v>73.358715978274461</v>
      </c>
      <c r="K385" s="99">
        <f t="shared" si="313"/>
        <v>110.75513969074015</v>
      </c>
      <c r="L385" s="99">
        <f t="shared" si="313"/>
        <v>160.30000000000001</v>
      </c>
      <c r="M385" s="99">
        <f t="shared" si="313"/>
        <v>271.05513969074013</v>
      </c>
      <c r="N385" s="99">
        <f t="shared" si="313"/>
        <v>39569.083999574686</v>
      </c>
      <c r="O385" s="99">
        <f t="shared" si="313"/>
        <v>39298.028859883947</v>
      </c>
    </row>
    <row r="386" spans="1:15" ht="13" thickTop="1" x14ac:dyDescent="0.25"/>
    <row r="387" spans="1:15" ht="13" x14ac:dyDescent="0.3">
      <c r="I387" s="410"/>
      <c r="J387" s="432" t="s">
        <v>15</v>
      </c>
      <c r="K387" s="433"/>
      <c r="L387" s="198" t="s">
        <v>66</v>
      </c>
      <c r="M387" s="411"/>
    </row>
    <row r="388" spans="1:15" ht="52" x14ac:dyDescent="0.3">
      <c r="A388" s="62" t="s">
        <v>43</v>
      </c>
      <c r="B388" s="62" t="s">
        <v>3</v>
      </c>
      <c r="C388" s="62" t="s">
        <v>4</v>
      </c>
      <c r="D388" s="62" t="s">
        <v>5</v>
      </c>
      <c r="E388" s="62" t="s">
        <v>6</v>
      </c>
      <c r="F388" s="62" t="s">
        <v>7</v>
      </c>
      <c r="G388" s="62" t="s">
        <v>83</v>
      </c>
      <c r="H388" s="62" t="s">
        <v>84</v>
      </c>
      <c r="I388" s="77" t="s">
        <v>85</v>
      </c>
      <c r="J388" s="78" t="s">
        <v>86</v>
      </c>
      <c r="K388" s="78" t="s">
        <v>87</v>
      </c>
      <c r="L388" s="78" t="s">
        <v>88</v>
      </c>
      <c r="M388" s="79" t="s">
        <v>89</v>
      </c>
      <c r="N388" s="62" t="s">
        <v>90</v>
      </c>
      <c r="O388" s="62" t="s">
        <v>91</v>
      </c>
    </row>
    <row r="389" spans="1:15" x14ac:dyDescent="0.25">
      <c r="A389" s="207" t="s">
        <v>22</v>
      </c>
      <c r="B389" s="335" t="str">
        <f>+IF(MONTH(C389)&lt;4,"Q1",IF(MONTH(C389)&lt;7,"Q2",IF(MONTH(C389)&lt;10,"Q3","Q4")))&amp;"/"&amp;YEAR(C389)</f>
        <v>Q2/2023</v>
      </c>
      <c r="C389" s="321">
        <f>VLOOKUP(L387,$A$1:$E$37,2,FALSE)</f>
        <v>45091</v>
      </c>
      <c r="D389" s="321">
        <f>DATE(YEAR(C389),IF(MONTH(C389)&lt;=3,3,IF(MONTH(C389)&lt;=6,6,IF(MONTH(C389)&lt;=9,9,12))),IF(OR(MONTH(C389)&lt;=3,MONTH(C389)&gt;=10),31,30))</f>
        <v>45107</v>
      </c>
      <c r="E389" s="335">
        <f t="shared" ref="E389:E399" si="314">D389-C389+1</f>
        <v>17</v>
      </c>
      <c r="F389" s="347">
        <f>VLOOKUP(D389,'FERC Interest Rate'!$A:$B,2,TRUE)</f>
        <v>7.4999999999999997E-2</v>
      </c>
      <c r="G389" s="348">
        <f>VLOOKUP(L387,$A$1:$E$37,4,FALSE)</f>
        <v>3040</v>
      </c>
      <c r="H389" s="348">
        <f>G389*F389*(E389/(DATE(YEAR(D389),12,31)-DATE(YEAR(D389),1,1)+1))</f>
        <v>10.619178082191782</v>
      </c>
      <c r="I389" s="336">
        <v>0</v>
      </c>
      <c r="J389" s="322">
        <v>0</v>
      </c>
      <c r="K389" s="322">
        <f t="shared" ref="K389:K395" si="315">+SUM(I389:J389)</f>
        <v>0</v>
      </c>
      <c r="L389" s="322">
        <v>0</v>
      </c>
      <c r="M389" s="337">
        <f t="shared" ref="M389:M398" si="316">+SUM(K389:L389)</f>
        <v>0</v>
      </c>
      <c r="N389" s="322">
        <f t="shared" ref="N389:N399" si="317">+G389+H389+J389</f>
        <v>3050.6191780821919</v>
      </c>
      <c r="O389" s="348">
        <f t="shared" ref="O389:O399" si="318">G389+H389-L389-I389</f>
        <v>3050.6191780821919</v>
      </c>
    </row>
    <row r="390" spans="1:15" x14ac:dyDescent="0.25">
      <c r="A390" s="207" t="s">
        <v>22</v>
      </c>
      <c r="B390" s="335" t="str">
        <f t="shared" ref="B390:B399" si="319">+IF(MONTH(C390)&lt;4,"Q1",IF(MONTH(C390)&lt;7,"Q2",IF(MONTH(C390)&lt;10,"Q3","Q4")))&amp;"/"&amp;YEAR(C390)</f>
        <v>Q3/2023</v>
      </c>
      <c r="C390" s="321">
        <f t="shared" ref="C390:C399" si="320">D389+1</f>
        <v>45108</v>
      </c>
      <c r="D390" s="321">
        <f t="shared" ref="D390:D399" si="321">EOMONTH(D389,3)</f>
        <v>45199</v>
      </c>
      <c r="E390" s="335">
        <f t="shared" si="314"/>
        <v>92</v>
      </c>
      <c r="F390" s="347">
        <f>VLOOKUP(D390,'FERC Interest Rate'!$A:$B,2,TRUE)</f>
        <v>8.0199999999999994E-2</v>
      </c>
      <c r="G390" s="348">
        <f t="shared" ref="G390:G399" si="322">O389</f>
        <v>3050.6191780821919</v>
      </c>
      <c r="H390" s="348">
        <f t="shared" ref="H390:H399" si="323">G390*F390*(E390/(DATE(YEAR(D390),12,31)-DATE(YEAR(D390),1,1)+1))</f>
        <v>61.667639845374367</v>
      </c>
      <c r="I390" s="336">
        <v>0</v>
      </c>
      <c r="J390" s="322">
        <v>0</v>
      </c>
      <c r="K390" s="322">
        <f t="shared" si="315"/>
        <v>0</v>
      </c>
      <c r="L390" s="322">
        <v>0</v>
      </c>
      <c r="M390" s="337">
        <f t="shared" si="316"/>
        <v>0</v>
      </c>
      <c r="N390" s="322">
        <f t="shared" si="317"/>
        <v>3112.2868179275661</v>
      </c>
      <c r="O390" s="348">
        <f t="shared" si="318"/>
        <v>3112.2868179275661</v>
      </c>
    </row>
    <row r="391" spans="1:15" x14ac:dyDescent="0.25">
      <c r="A391" s="207" t="s">
        <v>22</v>
      </c>
      <c r="B391" s="335" t="str">
        <f t="shared" si="319"/>
        <v>Q4/2023</v>
      </c>
      <c r="C391" s="321">
        <f t="shared" si="320"/>
        <v>45200</v>
      </c>
      <c r="D391" s="321">
        <f t="shared" si="321"/>
        <v>45291</v>
      </c>
      <c r="E391" s="335">
        <f t="shared" si="314"/>
        <v>92</v>
      </c>
      <c r="F391" s="347">
        <f>VLOOKUP(D391,'FERC Interest Rate'!$A:$B,2,TRUE)</f>
        <v>8.3500000000000005E-2</v>
      </c>
      <c r="G391" s="348">
        <f t="shared" si="322"/>
        <v>3112.2868179275661</v>
      </c>
      <c r="H391" s="348">
        <f t="shared" si="323"/>
        <v>65.502979000875527</v>
      </c>
      <c r="I391" s="336">
        <v>0</v>
      </c>
      <c r="J391" s="322">
        <v>0</v>
      </c>
      <c r="K391" s="322">
        <f t="shared" si="315"/>
        <v>0</v>
      </c>
      <c r="L391" s="322">
        <v>0</v>
      </c>
      <c r="M391" s="337">
        <f t="shared" si="316"/>
        <v>0</v>
      </c>
      <c r="N391" s="322">
        <f t="shared" si="317"/>
        <v>3177.7897969284418</v>
      </c>
      <c r="O391" s="348">
        <f t="shared" si="318"/>
        <v>3177.7897969284418</v>
      </c>
    </row>
    <row r="392" spans="1:15" x14ac:dyDescent="0.25">
      <c r="A392" s="207" t="s">
        <v>22</v>
      </c>
      <c r="B392" s="335" t="str">
        <f t="shared" si="319"/>
        <v>Q1/2024</v>
      </c>
      <c r="C392" s="321">
        <f t="shared" si="320"/>
        <v>45292</v>
      </c>
      <c r="D392" s="321">
        <f t="shared" si="321"/>
        <v>45382</v>
      </c>
      <c r="E392" s="335">
        <f t="shared" si="314"/>
        <v>91</v>
      </c>
      <c r="F392" s="347">
        <f>VLOOKUP(D392,'FERC Interest Rate'!$A:$B,2,TRUE)</f>
        <v>8.5000000000000006E-2</v>
      </c>
      <c r="G392" s="348">
        <f t="shared" si="322"/>
        <v>3177.7897969284418</v>
      </c>
      <c r="H392" s="348">
        <f t="shared" si="323"/>
        <v>67.159027538911204</v>
      </c>
      <c r="I392" s="336">
        <v>0</v>
      </c>
      <c r="J392" s="322">
        <v>0</v>
      </c>
      <c r="K392" s="322">
        <f t="shared" si="315"/>
        <v>0</v>
      </c>
      <c r="L392" s="322">
        <v>0</v>
      </c>
      <c r="M392" s="337">
        <f t="shared" si="316"/>
        <v>0</v>
      </c>
      <c r="N392" s="322">
        <f t="shared" si="317"/>
        <v>3244.948824467353</v>
      </c>
      <c r="O392" s="348">
        <f t="shared" si="318"/>
        <v>3244.948824467353</v>
      </c>
    </row>
    <row r="393" spans="1:15" x14ac:dyDescent="0.25">
      <c r="A393" s="207" t="s">
        <v>22</v>
      </c>
      <c r="B393" s="335" t="str">
        <f t="shared" si="319"/>
        <v>Q2/2024</v>
      </c>
      <c r="C393" s="321">
        <f t="shared" si="320"/>
        <v>45383</v>
      </c>
      <c r="D393" s="321">
        <f t="shared" si="321"/>
        <v>45473</v>
      </c>
      <c r="E393" s="335">
        <f t="shared" si="314"/>
        <v>91</v>
      </c>
      <c r="F393" s="347">
        <f>VLOOKUP(D393,'FERC Interest Rate'!$A:$B,2,TRUE)</f>
        <v>8.5000000000000006E-2</v>
      </c>
      <c r="G393" s="348">
        <f t="shared" si="322"/>
        <v>3244.948824467353</v>
      </c>
      <c r="H393" s="348">
        <f t="shared" si="323"/>
        <v>68.578358353155664</v>
      </c>
      <c r="I393" s="336">
        <v>0</v>
      </c>
      <c r="J393" s="322">
        <v>0</v>
      </c>
      <c r="K393" s="322">
        <f t="shared" si="315"/>
        <v>0</v>
      </c>
      <c r="L393" s="322">
        <v>0</v>
      </c>
      <c r="M393" s="337">
        <f t="shared" si="316"/>
        <v>0</v>
      </c>
      <c r="N393" s="322">
        <f t="shared" si="317"/>
        <v>3313.5271828205086</v>
      </c>
      <c r="O393" s="348">
        <f t="shared" si="318"/>
        <v>3313.5271828205086</v>
      </c>
    </row>
    <row r="394" spans="1:15" x14ac:dyDescent="0.25">
      <c r="A394" s="207" t="s">
        <v>22</v>
      </c>
      <c r="B394" s="335" t="str">
        <f t="shared" si="319"/>
        <v>Q3/2024</v>
      </c>
      <c r="C394" s="321">
        <f t="shared" si="320"/>
        <v>45474</v>
      </c>
      <c r="D394" s="321">
        <f t="shared" si="321"/>
        <v>45565</v>
      </c>
      <c r="E394" s="335">
        <f t="shared" si="314"/>
        <v>92</v>
      </c>
      <c r="F394" s="347">
        <f>VLOOKUP(D394,'FERC Interest Rate'!$A:$B,2,TRUE)</f>
        <v>8.5000000000000006E-2</v>
      </c>
      <c r="G394" s="348">
        <f t="shared" si="322"/>
        <v>3313.5271828205086</v>
      </c>
      <c r="H394" s="348">
        <f t="shared" si="323"/>
        <v>70.797220135673172</v>
      </c>
      <c r="I394" s="336">
        <v>0</v>
      </c>
      <c r="J394" s="322">
        <v>0</v>
      </c>
      <c r="K394" s="322">
        <f t="shared" si="315"/>
        <v>0</v>
      </c>
      <c r="L394" s="322">
        <v>0</v>
      </c>
      <c r="M394" s="337">
        <f t="shared" si="316"/>
        <v>0</v>
      </c>
      <c r="N394" s="322">
        <f t="shared" si="317"/>
        <v>3384.324402956182</v>
      </c>
      <c r="O394" s="348">
        <f t="shared" si="318"/>
        <v>3384.324402956182</v>
      </c>
    </row>
    <row r="395" spans="1:15" x14ac:dyDescent="0.25">
      <c r="A395" s="207" t="s">
        <v>22</v>
      </c>
      <c r="B395" s="335" t="str">
        <f t="shared" si="319"/>
        <v>Q4/2024</v>
      </c>
      <c r="C395" s="321">
        <f t="shared" si="320"/>
        <v>45566</v>
      </c>
      <c r="D395" s="321">
        <f t="shared" si="321"/>
        <v>45657</v>
      </c>
      <c r="E395" s="335">
        <f t="shared" si="314"/>
        <v>92</v>
      </c>
      <c r="F395" s="347">
        <f>VLOOKUP(D395,'FERC Interest Rate'!$A:$B,2,TRUE)</f>
        <v>8.5000000000000006E-2</v>
      </c>
      <c r="G395" s="348">
        <f t="shared" si="322"/>
        <v>3384.324402956182</v>
      </c>
      <c r="H395" s="348">
        <f t="shared" si="323"/>
        <v>72.309882052233178</v>
      </c>
      <c r="I395" s="336">
        <v>0</v>
      </c>
      <c r="J395" s="322">
        <v>0</v>
      </c>
      <c r="K395" s="322">
        <f t="shared" si="315"/>
        <v>0</v>
      </c>
      <c r="L395" s="322">
        <v>0</v>
      </c>
      <c r="M395" s="337">
        <f t="shared" si="316"/>
        <v>0</v>
      </c>
      <c r="N395" s="322">
        <f t="shared" si="317"/>
        <v>3456.6342850084152</v>
      </c>
      <c r="O395" s="348">
        <f t="shared" si="318"/>
        <v>3456.6342850084152</v>
      </c>
    </row>
    <row r="396" spans="1:15" x14ac:dyDescent="0.25">
      <c r="A396" s="207" t="s">
        <v>22</v>
      </c>
      <c r="B396" s="335" t="str">
        <f t="shared" si="319"/>
        <v>Q1/2025</v>
      </c>
      <c r="C396" s="321">
        <f t="shared" si="320"/>
        <v>45658</v>
      </c>
      <c r="D396" s="321">
        <f t="shared" si="321"/>
        <v>45747</v>
      </c>
      <c r="E396" s="335">
        <f t="shared" si="314"/>
        <v>90</v>
      </c>
      <c r="F396" s="347">
        <f>VLOOKUP(D396,'FERC Interest Rate'!$A:$B,2,TRUE)</f>
        <v>8.0399999999999999E-2</v>
      </c>
      <c r="G396" s="348">
        <f t="shared" si="322"/>
        <v>3456.6342850084152</v>
      </c>
      <c r="H396" s="348">
        <f t="shared" si="323"/>
        <v>68.526590921427101</v>
      </c>
      <c r="I396" s="336">
        <v>0</v>
      </c>
      <c r="J396" s="322">
        <v>0</v>
      </c>
      <c r="K396" s="322">
        <f t="shared" ref="K396:K398" si="324">+SUM(I396:J396)</f>
        <v>0</v>
      </c>
      <c r="L396" s="322">
        <v>0</v>
      </c>
      <c r="M396" s="337">
        <f t="shared" si="316"/>
        <v>0</v>
      </c>
      <c r="N396" s="322">
        <f t="shared" si="317"/>
        <v>3525.1608759298424</v>
      </c>
      <c r="O396" s="348">
        <f t="shared" si="318"/>
        <v>3525.1608759298424</v>
      </c>
    </row>
    <row r="397" spans="1:15" x14ac:dyDescent="0.25">
      <c r="A397" s="207" t="s">
        <v>22</v>
      </c>
      <c r="B397" s="335" t="str">
        <f t="shared" si="319"/>
        <v>Q2/2025</v>
      </c>
      <c r="C397" s="321">
        <f t="shared" si="320"/>
        <v>45748</v>
      </c>
      <c r="D397" s="321">
        <f t="shared" si="321"/>
        <v>45838</v>
      </c>
      <c r="E397" s="335">
        <f t="shared" si="314"/>
        <v>91</v>
      </c>
      <c r="F397" s="347">
        <f>VLOOKUP(D397,'FERC Interest Rate'!$A:$B,2,TRUE)</f>
        <v>7.5499999999999998E-2</v>
      </c>
      <c r="G397" s="348">
        <f t="shared" si="322"/>
        <v>3525.1608759298424</v>
      </c>
      <c r="H397" s="348">
        <f t="shared" si="323"/>
        <v>66.355117255002682</v>
      </c>
      <c r="I397" s="336">
        <v>0</v>
      </c>
      <c r="J397" s="322">
        <v>0</v>
      </c>
      <c r="K397" s="322">
        <f t="shared" si="324"/>
        <v>0</v>
      </c>
      <c r="L397" s="322">
        <v>0</v>
      </c>
      <c r="M397" s="337">
        <f t="shared" si="316"/>
        <v>0</v>
      </c>
      <c r="N397" s="322">
        <f t="shared" si="317"/>
        <v>3591.5159931848452</v>
      </c>
      <c r="O397" s="348">
        <f t="shared" si="318"/>
        <v>3591.5159931848452</v>
      </c>
    </row>
    <row r="398" spans="1:15" x14ac:dyDescent="0.25">
      <c r="A398" s="207" t="s">
        <v>22</v>
      </c>
      <c r="B398" s="335" t="str">
        <f t="shared" si="319"/>
        <v>Q3/2025</v>
      </c>
      <c r="C398" s="321">
        <f t="shared" si="320"/>
        <v>45839</v>
      </c>
      <c r="D398" s="321">
        <f t="shared" si="321"/>
        <v>45930</v>
      </c>
      <c r="E398" s="335">
        <f t="shared" si="314"/>
        <v>92</v>
      </c>
      <c r="F398" s="347">
        <f>VLOOKUP(D398,'FERC Interest Rate'!$A:$B,2,TRUE)</f>
        <v>7.4999999999999997E-2</v>
      </c>
      <c r="G398" s="348">
        <f t="shared" si="322"/>
        <v>3591.5159931848452</v>
      </c>
      <c r="H398" s="348">
        <f t="shared" si="323"/>
        <v>67.8944119259601</v>
      </c>
      <c r="I398" s="336">
        <v>0</v>
      </c>
      <c r="J398" s="322">
        <v>0</v>
      </c>
      <c r="K398" s="322">
        <f t="shared" si="324"/>
        <v>0</v>
      </c>
      <c r="L398" s="322">
        <v>0</v>
      </c>
      <c r="M398" s="337">
        <f t="shared" si="316"/>
        <v>0</v>
      </c>
      <c r="N398" s="322">
        <f t="shared" si="317"/>
        <v>3659.4104051108052</v>
      </c>
      <c r="O398" s="348">
        <f t="shared" si="318"/>
        <v>3659.4104051108052</v>
      </c>
    </row>
    <row r="399" spans="1:15" x14ac:dyDescent="0.25">
      <c r="A399" s="66" t="s">
        <v>44</v>
      </c>
      <c r="B399" s="335" t="str">
        <f t="shared" si="319"/>
        <v>Q4/2025</v>
      </c>
      <c r="C399" s="321">
        <f t="shared" si="320"/>
        <v>45931</v>
      </c>
      <c r="D399" s="321">
        <f t="shared" si="321"/>
        <v>46022</v>
      </c>
      <c r="E399" s="335">
        <f t="shared" si="314"/>
        <v>92</v>
      </c>
      <c r="F399" s="347">
        <f>VLOOKUP(D399,'FERC Interest Rate'!$A:$B,2,TRUE)</f>
        <v>7.4999999999999997E-2</v>
      </c>
      <c r="G399" s="348">
        <f t="shared" si="322"/>
        <v>3659.4104051108052</v>
      </c>
      <c r="H399" s="348">
        <f t="shared" si="323"/>
        <v>69.177895329491932</v>
      </c>
      <c r="I399" s="336">
        <f>(SUM($H$389:$H$399)/20)</f>
        <v>34.42941502201483</v>
      </c>
      <c r="J399" s="322">
        <f t="shared" ref="J399" si="325">G399*F399*(E399/(DATE(YEAR(D399),12,31)-DATE(YEAR(D399),1,1)+1))</f>
        <v>69.177895329491932</v>
      </c>
      <c r="K399" s="322">
        <f t="shared" ref="K399" si="326">+SUM(I399:J399)</f>
        <v>103.60731035150675</v>
      </c>
      <c r="L399" s="322">
        <f>VLOOKUP($L$387,$A$1:$E$37,4,FALSE)/20</f>
        <v>152</v>
      </c>
      <c r="M399" s="337">
        <f t="shared" ref="M399" si="327">+SUM(K399:L399)</f>
        <v>255.60731035150675</v>
      </c>
      <c r="N399" s="322">
        <f t="shared" si="317"/>
        <v>3797.7661957697892</v>
      </c>
      <c r="O399" s="348">
        <f t="shared" si="318"/>
        <v>3542.1588854182824</v>
      </c>
    </row>
    <row r="400" spans="1:15" ht="13.5" thickBot="1" x14ac:dyDescent="0.35">
      <c r="A400" s="101"/>
      <c r="B400" s="102"/>
      <c r="C400" s="103"/>
      <c r="D400" s="103"/>
      <c r="E400" s="102"/>
      <c r="F400" s="102"/>
      <c r="G400" s="99">
        <f t="shared" ref="G400:O400" si="328">+SUM(G389:G399)</f>
        <v>36556.217762416156</v>
      </c>
      <c r="H400" s="99">
        <f t="shared" si="328"/>
        <v>688.58830044029662</v>
      </c>
      <c r="I400" s="99">
        <f t="shared" si="328"/>
        <v>34.42941502201483</v>
      </c>
      <c r="J400" s="99">
        <f t="shared" si="328"/>
        <v>69.177895329491932</v>
      </c>
      <c r="K400" s="99">
        <f t="shared" si="328"/>
        <v>103.60731035150675</v>
      </c>
      <c r="L400" s="99">
        <f t="shared" si="328"/>
        <v>152</v>
      </c>
      <c r="M400" s="99">
        <f t="shared" si="328"/>
        <v>255.60731035150675</v>
      </c>
      <c r="N400" s="99">
        <f t="shared" si="328"/>
        <v>37313.983958185941</v>
      </c>
      <c r="O400" s="99">
        <f t="shared" si="328"/>
        <v>37058.376647834441</v>
      </c>
    </row>
    <row r="401" spans="1:15" ht="13" thickTop="1" x14ac:dyDescent="0.25"/>
    <row r="402" spans="1:15" ht="13" x14ac:dyDescent="0.3">
      <c r="I402" s="410"/>
      <c r="J402" s="432" t="s">
        <v>15</v>
      </c>
      <c r="K402" s="433"/>
      <c r="L402" s="198" t="s">
        <v>67</v>
      </c>
      <c r="M402" s="411"/>
    </row>
    <row r="403" spans="1:15" ht="52" x14ac:dyDescent="0.3">
      <c r="A403" s="62" t="s">
        <v>43</v>
      </c>
      <c r="B403" s="62" t="s">
        <v>3</v>
      </c>
      <c r="C403" s="62" t="s">
        <v>4</v>
      </c>
      <c r="D403" s="62" t="s">
        <v>5</v>
      </c>
      <c r="E403" s="62" t="s">
        <v>6</v>
      </c>
      <c r="F403" s="62" t="s">
        <v>7</v>
      </c>
      <c r="G403" s="62" t="s">
        <v>83</v>
      </c>
      <c r="H403" s="62" t="s">
        <v>84</v>
      </c>
      <c r="I403" s="77" t="s">
        <v>85</v>
      </c>
      <c r="J403" s="78" t="s">
        <v>86</v>
      </c>
      <c r="K403" s="78" t="s">
        <v>87</v>
      </c>
      <c r="L403" s="78" t="s">
        <v>88</v>
      </c>
      <c r="M403" s="79" t="s">
        <v>89</v>
      </c>
      <c r="N403" s="62" t="s">
        <v>90</v>
      </c>
      <c r="O403" s="62" t="s">
        <v>91</v>
      </c>
    </row>
    <row r="404" spans="1:15" x14ac:dyDescent="0.25">
      <c r="A404" s="207" t="s">
        <v>22</v>
      </c>
      <c r="B404" s="335" t="str">
        <f>+IF(MONTH(C404)&lt;4,"Q1",IF(MONTH(C404)&lt;7,"Q2",IF(MONTH(C404)&lt;10,"Q3","Q4")))&amp;"/"&amp;YEAR(C404)</f>
        <v>Q3/2023</v>
      </c>
      <c r="C404" s="321">
        <f>VLOOKUP(L402,$A$1:$E$37,2,FALSE)</f>
        <v>45124</v>
      </c>
      <c r="D404" s="321">
        <f>DATE(YEAR(C404),IF(MONTH(C404)&lt;=3,3,IF(MONTH(C404)&lt;=6,6,IF(MONTH(C404)&lt;=9,9,12))),IF(OR(MONTH(C404)&lt;=3,MONTH(C404)&gt;=10),31,30))</f>
        <v>45199</v>
      </c>
      <c r="E404" s="335">
        <f t="shared" ref="E404:E413" si="329">D404-C404+1</f>
        <v>76</v>
      </c>
      <c r="F404" s="347">
        <f>VLOOKUP(D404,'FERC Interest Rate'!$A:$B,2,TRUE)</f>
        <v>8.0199999999999994E-2</v>
      </c>
      <c r="G404" s="348">
        <f>VLOOKUP(L402,$A$1:$E$37,4,FALSE)</f>
        <v>2826</v>
      </c>
      <c r="H404" s="348">
        <f>G404*F404*(E404/(DATE(YEAR(D404),12,31)-DATE(YEAR(D404),1,1)+1))</f>
        <v>47.191877260273969</v>
      </c>
      <c r="I404" s="336">
        <v>0</v>
      </c>
      <c r="J404" s="322">
        <v>0</v>
      </c>
      <c r="K404" s="322">
        <f t="shared" ref="K404:K410" si="330">+SUM(I404:J404)</f>
        <v>0</v>
      </c>
      <c r="L404" s="322">
        <v>0</v>
      </c>
      <c r="M404" s="337">
        <f t="shared" ref="M404:M412" si="331">+SUM(K404:L404)</f>
        <v>0</v>
      </c>
      <c r="N404" s="322">
        <f t="shared" ref="N404:N413" si="332">+G404+H404+J404</f>
        <v>2873.1918772602739</v>
      </c>
      <c r="O404" s="348">
        <f t="shared" ref="O404:O413" si="333">G404+H404-L404-I404</f>
        <v>2873.1918772602739</v>
      </c>
    </row>
    <row r="405" spans="1:15" x14ac:dyDescent="0.25">
      <c r="A405" s="207" t="s">
        <v>22</v>
      </c>
      <c r="B405" s="335" t="str">
        <f t="shared" ref="B405:B413" si="334">+IF(MONTH(C405)&lt;4,"Q1",IF(MONTH(C405)&lt;7,"Q2",IF(MONTH(C405)&lt;10,"Q3","Q4")))&amp;"/"&amp;YEAR(C405)</f>
        <v>Q4/2023</v>
      </c>
      <c r="C405" s="321">
        <f t="shared" ref="C405:C413" si="335">D404+1</f>
        <v>45200</v>
      </c>
      <c r="D405" s="321">
        <f t="shared" ref="D405:D413" si="336">EOMONTH(D404,3)</f>
        <v>45291</v>
      </c>
      <c r="E405" s="335">
        <f t="shared" si="329"/>
        <v>92</v>
      </c>
      <c r="F405" s="347">
        <f>VLOOKUP(D405,'FERC Interest Rate'!$A:$B,2,TRUE)</f>
        <v>8.3500000000000005E-2</v>
      </c>
      <c r="G405" s="348">
        <f t="shared" ref="G405:G413" si="337">O404</f>
        <v>2873.1918772602739</v>
      </c>
      <c r="H405" s="348">
        <f t="shared" ref="H405:H413" si="338">G405*F405*(E405/(DATE(YEAR(D405),12,31)-DATE(YEAR(D405),1,1)+1))</f>
        <v>60.470849318118979</v>
      </c>
      <c r="I405" s="336">
        <v>0</v>
      </c>
      <c r="J405" s="322">
        <v>0</v>
      </c>
      <c r="K405" s="322">
        <f t="shared" si="330"/>
        <v>0</v>
      </c>
      <c r="L405" s="322">
        <v>0</v>
      </c>
      <c r="M405" s="337">
        <f t="shared" si="331"/>
        <v>0</v>
      </c>
      <c r="N405" s="322">
        <f t="shared" si="332"/>
        <v>2933.6627265783927</v>
      </c>
      <c r="O405" s="348">
        <f t="shared" si="333"/>
        <v>2933.6627265783927</v>
      </c>
    </row>
    <row r="406" spans="1:15" x14ac:dyDescent="0.25">
      <c r="A406" s="207" t="s">
        <v>22</v>
      </c>
      <c r="B406" s="335" t="str">
        <f t="shared" si="334"/>
        <v>Q1/2024</v>
      </c>
      <c r="C406" s="321">
        <f t="shared" si="335"/>
        <v>45292</v>
      </c>
      <c r="D406" s="321">
        <f t="shared" si="336"/>
        <v>45382</v>
      </c>
      <c r="E406" s="335">
        <f t="shared" si="329"/>
        <v>91</v>
      </c>
      <c r="F406" s="347">
        <f>VLOOKUP(D406,'FERC Interest Rate'!$A:$B,2,TRUE)</f>
        <v>8.5000000000000006E-2</v>
      </c>
      <c r="G406" s="348">
        <f t="shared" si="337"/>
        <v>2933.6627265783927</v>
      </c>
      <c r="H406" s="348">
        <f t="shared" si="338"/>
        <v>61.999675382742808</v>
      </c>
      <c r="I406" s="336">
        <v>0</v>
      </c>
      <c r="J406" s="322">
        <v>0</v>
      </c>
      <c r="K406" s="322">
        <f t="shared" si="330"/>
        <v>0</v>
      </c>
      <c r="L406" s="322">
        <v>0</v>
      </c>
      <c r="M406" s="337">
        <f t="shared" si="331"/>
        <v>0</v>
      </c>
      <c r="N406" s="322">
        <f t="shared" si="332"/>
        <v>2995.6624019611354</v>
      </c>
      <c r="O406" s="348">
        <f t="shared" si="333"/>
        <v>2995.6624019611354</v>
      </c>
    </row>
    <row r="407" spans="1:15" x14ac:dyDescent="0.25">
      <c r="A407" s="207" t="s">
        <v>22</v>
      </c>
      <c r="B407" s="335" t="str">
        <f t="shared" si="334"/>
        <v>Q2/2024</v>
      </c>
      <c r="C407" s="321">
        <f t="shared" si="335"/>
        <v>45383</v>
      </c>
      <c r="D407" s="321">
        <f t="shared" si="336"/>
        <v>45473</v>
      </c>
      <c r="E407" s="335">
        <f t="shared" si="329"/>
        <v>91</v>
      </c>
      <c r="F407" s="347">
        <f>VLOOKUP(D407,'FERC Interest Rate'!$A:$B,2,TRUE)</f>
        <v>8.5000000000000006E-2</v>
      </c>
      <c r="G407" s="348">
        <f t="shared" si="337"/>
        <v>2995.6624019611354</v>
      </c>
      <c r="H407" s="348">
        <f t="shared" si="338"/>
        <v>63.309969068768808</v>
      </c>
      <c r="I407" s="336">
        <v>0</v>
      </c>
      <c r="J407" s="322">
        <v>0</v>
      </c>
      <c r="K407" s="322">
        <f t="shared" si="330"/>
        <v>0</v>
      </c>
      <c r="L407" s="322">
        <v>0</v>
      </c>
      <c r="M407" s="337">
        <f t="shared" si="331"/>
        <v>0</v>
      </c>
      <c r="N407" s="322">
        <f t="shared" si="332"/>
        <v>3058.972371029904</v>
      </c>
      <c r="O407" s="348">
        <f t="shared" si="333"/>
        <v>3058.972371029904</v>
      </c>
    </row>
    <row r="408" spans="1:15" x14ac:dyDescent="0.25">
      <c r="A408" s="207" t="s">
        <v>22</v>
      </c>
      <c r="B408" s="335" t="str">
        <f t="shared" si="334"/>
        <v>Q3/2024</v>
      </c>
      <c r="C408" s="321">
        <f t="shared" si="335"/>
        <v>45474</v>
      </c>
      <c r="D408" s="321">
        <f t="shared" si="336"/>
        <v>45565</v>
      </c>
      <c r="E408" s="335">
        <f t="shared" si="329"/>
        <v>92</v>
      </c>
      <c r="F408" s="347">
        <f>VLOOKUP(D408,'FERC Interest Rate'!$A:$B,2,TRUE)</f>
        <v>8.5000000000000006E-2</v>
      </c>
      <c r="G408" s="348">
        <f t="shared" si="337"/>
        <v>3058.972371029904</v>
      </c>
      <c r="H408" s="348">
        <f t="shared" si="338"/>
        <v>65.3583714247373</v>
      </c>
      <c r="I408" s="336">
        <v>0</v>
      </c>
      <c r="J408" s="322">
        <v>0</v>
      </c>
      <c r="K408" s="322">
        <f t="shared" si="330"/>
        <v>0</v>
      </c>
      <c r="L408" s="322">
        <v>0</v>
      </c>
      <c r="M408" s="337">
        <f t="shared" si="331"/>
        <v>0</v>
      </c>
      <c r="N408" s="322">
        <f t="shared" si="332"/>
        <v>3124.3307424546415</v>
      </c>
      <c r="O408" s="348">
        <f t="shared" si="333"/>
        <v>3124.3307424546415</v>
      </c>
    </row>
    <row r="409" spans="1:15" x14ac:dyDescent="0.25">
      <c r="A409" s="207" t="s">
        <v>22</v>
      </c>
      <c r="B409" s="335" t="str">
        <f t="shared" si="334"/>
        <v>Q4/2024</v>
      </c>
      <c r="C409" s="321">
        <f t="shared" si="335"/>
        <v>45566</v>
      </c>
      <c r="D409" s="321">
        <f t="shared" si="336"/>
        <v>45657</v>
      </c>
      <c r="E409" s="335">
        <f t="shared" si="329"/>
        <v>92</v>
      </c>
      <c r="F409" s="347">
        <f>VLOOKUP(D409,'FERC Interest Rate'!$A:$B,2,TRUE)</f>
        <v>8.5000000000000006E-2</v>
      </c>
      <c r="G409" s="348">
        <f t="shared" si="337"/>
        <v>3124.3307424546415</v>
      </c>
      <c r="H409" s="348">
        <f t="shared" si="338"/>
        <v>66.754826245888793</v>
      </c>
      <c r="I409" s="336">
        <v>0</v>
      </c>
      <c r="J409" s="322">
        <v>0</v>
      </c>
      <c r="K409" s="322">
        <f t="shared" si="330"/>
        <v>0</v>
      </c>
      <c r="L409" s="322">
        <v>0</v>
      </c>
      <c r="M409" s="337">
        <f t="shared" si="331"/>
        <v>0</v>
      </c>
      <c r="N409" s="322">
        <f t="shared" si="332"/>
        <v>3191.0855687005301</v>
      </c>
      <c r="O409" s="348">
        <f t="shared" si="333"/>
        <v>3191.0855687005301</v>
      </c>
    </row>
    <row r="410" spans="1:15" x14ac:dyDescent="0.25">
      <c r="A410" s="207" t="s">
        <v>22</v>
      </c>
      <c r="B410" s="335" t="str">
        <f t="shared" si="334"/>
        <v>Q1/2025</v>
      </c>
      <c r="C410" s="321">
        <f t="shared" si="335"/>
        <v>45658</v>
      </c>
      <c r="D410" s="321">
        <f t="shared" si="336"/>
        <v>45747</v>
      </c>
      <c r="E410" s="335">
        <f t="shared" si="329"/>
        <v>90</v>
      </c>
      <c r="F410" s="347">
        <f>VLOOKUP(D410,'FERC Interest Rate'!$A:$B,2,TRUE)</f>
        <v>8.0399999999999999E-2</v>
      </c>
      <c r="G410" s="348">
        <f t="shared" si="337"/>
        <v>3191.0855687005301</v>
      </c>
      <c r="H410" s="348">
        <f t="shared" si="338"/>
        <v>63.262178561964475</v>
      </c>
      <c r="I410" s="336">
        <v>0</v>
      </c>
      <c r="J410" s="322">
        <v>0</v>
      </c>
      <c r="K410" s="322">
        <f t="shared" si="330"/>
        <v>0</v>
      </c>
      <c r="L410" s="322">
        <v>0</v>
      </c>
      <c r="M410" s="337">
        <f t="shared" si="331"/>
        <v>0</v>
      </c>
      <c r="N410" s="322">
        <f t="shared" si="332"/>
        <v>3254.3477472624945</v>
      </c>
      <c r="O410" s="348">
        <f t="shared" si="333"/>
        <v>3254.3477472624945</v>
      </c>
    </row>
    <row r="411" spans="1:15" x14ac:dyDescent="0.25">
      <c r="A411" s="207" t="s">
        <v>22</v>
      </c>
      <c r="B411" s="335" t="str">
        <f t="shared" si="334"/>
        <v>Q2/2025</v>
      </c>
      <c r="C411" s="321">
        <f t="shared" si="335"/>
        <v>45748</v>
      </c>
      <c r="D411" s="321">
        <f t="shared" si="336"/>
        <v>45838</v>
      </c>
      <c r="E411" s="335">
        <f t="shared" si="329"/>
        <v>91</v>
      </c>
      <c r="F411" s="347">
        <f>VLOOKUP(D411,'FERC Interest Rate'!$A:$B,2,TRUE)</f>
        <v>7.5499999999999998E-2</v>
      </c>
      <c r="G411" s="348">
        <f t="shared" si="337"/>
        <v>3254.3477472624945</v>
      </c>
      <c r="H411" s="348">
        <f t="shared" si="338"/>
        <v>61.257523828950596</v>
      </c>
      <c r="I411" s="336">
        <v>0</v>
      </c>
      <c r="J411" s="322">
        <v>0</v>
      </c>
      <c r="K411" s="322">
        <f t="shared" ref="K411:K412" si="339">+SUM(I411:J411)</f>
        <v>0</v>
      </c>
      <c r="L411" s="322">
        <v>0</v>
      </c>
      <c r="M411" s="337">
        <f t="shared" si="331"/>
        <v>0</v>
      </c>
      <c r="N411" s="322">
        <f t="shared" si="332"/>
        <v>3315.605271091445</v>
      </c>
      <c r="O411" s="348">
        <f t="shared" si="333"/>
        <v>3315.605271091445</v>
      </c>
    </row>
    <row r="412" spans="1:15" x14ac:dyDescent="0.25">
      <c r="A412" s="207" t="s">
        <v>22</v>
      </c>
      <c r="B412" s="335" t="str">
        <f t="shared" si="334"/>
        <v>Q3/2025</v>
      </c>
      <c r="C412" s="321">
        <f t="shared" si="335"/>
        <v>45839</v>
      </c>
      <c r="D412" s="321">
        <f t="shared" si="336"/>
        <v>45930</v>
      </c>
      <c r="E412" s="335">
        <f t="shared" si="329"/>
        <v>92</v>
      </c>
      <c r="F412" s="347">
        <f>VLOOKUP(D412,'FERC Interest Rate'!$A:$B,2,TRUE)</f>
        <v>7.4999999999999997E-2</v>
      </c>
      <c r="G412" s="348">
        <f t="shared" si="337"/>
        <v>3315.605271091445</v>
      </c>
      <c r="H412" s="348">
        <f t="shared" si="338"/>
        <v>62.678565398714994</v>
      </c>
      <c r="I412" s="336">
        <v>0</v>
      </c>
      <c r="J412" s="322">
        <v>0</v>
      </c>
      <c r="K412" s="322">
        <f t="shared" si="339"/>
        <v>0</v>
      </c>
      <c r="L412" s="322">
        <v>0</v>
      </c>
      <c r="M412" s="337">
        <f t="shared" si="331"/>
        <v>0</v>
      </c>
      <c r="N412" s="322">
        <f t="shared" si="332"/>
        <v>3378.28383649016</v>
      </c>
      <c r="O412" s="348">
        <f t="shared" si="333"/>
        <v>3378.28383649016</v>
      </c>
    </row>
    <row r="413" spans="1:15" x14ac:dyDescent="0.25">
      <c r="A413" s="66" t="s">
        <v>44</v>
      </c>
      <c r="B413" s="335" t="str">
        <f t="shared" si="334"/>
        <v>Q4/2025</v>
      </c>
      <c r="C413" s="321">
        <f t="shared" si="335"/>
        <v>45931</v>
      </c>
      <c r="D413" s="321">
        <f t="shared" si="336"/>
        <v>46022</v>
      </c>
      <c r="E413" s="335">
        <f t="shared" si="329"/>
        <v>92</v>
      </c>
      <c r="F413" s="347">
        <f>VLOOKUP(D413,'FERC Interest Rate'!$A:$B,2,TRUE)</f>
        <v>7.4999999999999997E-2</v>
      </c>
      <c r="G413" s="348">
        <f t="shared" si="337"/>
        <v>3378.28383649016</v>
      </c>
      <c r="H413" s="348">
        <f t="shared" si="338"/>
        <v>63.863447867896177</v>
      </c>
      <c r="I413" s="336">
        <f>(SUM($H$404:$H$413)/20)</f>
        <v>30.80736421790284</v>
      </c>
      <c r="J413" s="322">
        <f t="shared" ref="J413" si="340">G413*F413*(E413/(DATE(YEAR(D413),12,31)-DATE(YEAR(D413),1,1)+1))</f>
        <v>63.863447867896177</v>
      </c>
      <c r="K413" s="322">
        <f t="shared" ref="K413" si="341">+SUM(I413:J413)</f>
        <v>94.670812085799014</v>
      </c>
      <c r="L413" s="322">
        <f>VLOOKUP($L$402,$A$1:$E$37,4,FALSE)/20</f>
        <v>141.30000000000001</v>
      </c>
      <c r="M413" s="337">
        <f t="shared" ref="M413" si="342">+SUM(K413:L413)</f>
        <v>235.97081208579903</v>
      </c>
      <c r="N413" s="322">
        <f t="shared" si="332"/>
        <v>3506.0107322259519</v>
      </c>
      <c r="O413" s="348">
        <f t="shared" si="333"/>
        <v>3270.0399201401528</v>
      </c>
    </row>
    <row r="414" spans="1:15" ht="13.5" thickBot="1" x14ac:dyDescent="0.35">
      <c r="A414" s="101"/>
      <c r="B414" s="102"/>
      <c r="C414" s="103"/>
      <c r="D414" s="103"/>
      <c r="E414" s="102"/>
      <c r="F414" s="102"/>
      <c r="G414" s="99">
        <f t="shared" ref="G414:O414" si="343">+SUM(G404:G413)</f>
        <v>30951.14254282898</v>
      </c>
      <c r="H414" s="99">
        <f t="shared" si="343"/>
        <v>616.14728435805682</v>
      </c>
      <c r="I414" s="99">
        <f t="shared" si="343"/>
        <v>30.80736421790284</v>
      </c>
      <c r="J414" s="99">
        <f t="shared" si="343"/>
        <v>63.863447867896177</v>
      </c>
      <c r="K414" s="99">
        <f t="shared" si="343"/>
        <v>94.670812085799014</v>
      </c>
      <c r="L414" s="99">
        <f t="shared" si="343"/>
        <v>141.30000000000001</v>
      </c>
      <c r="M414" s="99">
        <f t="shared" si="343"/>
        <v>235.97081208579903</v>
      </c>
      <c r="N414" s="99">
        <f t="shared" si="343"/>
        <v>31631.15327505493</v>
      </c>
      <c r="O414" s="99">
        <f t="shared" si="343"/>
        <v>31395.182462969133</v>
      </c>
    </row>
    <row r="415" spans="1:15" ht="13" thickTop="1" x14ac:dyDescent="0.25"/>
    <row r="416" spans="1:15" ht="13" x14ac:dyDescent="0.3">
      <c r="I416" s="410"/>
      <c r="J416" s="432" t="s">
        <v>15</v>
      </c>
      <c r="K416" s="433"/>
      <c r="L416" s="198" t="s">
        <v>68</v>
      </c>
      <c r="M416" s="411"/>
    </row>
    <row r="417" spans="1:15" ht="52" x14ac:dyDescent="0.3">
      <c r="A417" s="62" t="s">
        <v>43</v>
      </c>
      <c r="B417" s="62" t="s">
        <v>3</v>
      </c>
      <c r="C417" s="62" t="s">
        <v>4</v>
      </c>
      <c r="D417" s="62" t="s">
        <v>5</v>
      </c>
      <c r="E417" s="62" t="s">
        <v>6</v>
      </c>
      <c r="F417" s="62" t="s">
        <v>7</v>
      </c>
      <c r="G417" s="62" t="s">
        <v>83</v>
      </c>
      <c r="H417" s="62" t="s">
        <v>84</v>
      </c>
      <c r="I417" s="77" t="s">
        <v>85</v>
      </c>
      <c r="J417" s="78" t="s">
        <v>86</v>
      </c>
      <c r="K417" s="78" t="s">
        <v>87</v>
      </c>
      <c r="L417" s="78" t="s">
        <v>88</v>
      </c>
      <c r="M417" s="79" t="s">
        <v>89</v>
      </c>
      <c r="N417" s="62" t="s">
        <v>90</v>
      </c>
      <c r="O417" s="62" t="s">
        <v>91</v>
      </c>
    </row>
    <row r="418" spans="1:15" x14ac:dyDescent="0.25">
      <c r="A418" s="207" t="s">
        <v>22</v>
      </c>
      <c r="B418" s="335" t="str">
        <f>+IF(MONTH(C418)&lt;4,"Q1",IF(MONTH(C418)&lt;7,"Q2",IF(MONTH(C418)&lt;10,"Q3","Q4")))&amp;"/"&amp;YEAR(C418)</f>
        <v>Q3/2023</v>
      </c>
      <c r="C418" s="321">
        <f>VLOOKUP(L416,$A$1:$E$37,2,FALSE)</f>
        <v>45148</v>
      </c>
      <c r="D418" s="321">
        <f>DATE(YEAR(C418),IF(MONTH(C418)&lt;=3,3,IF(MONTH(C418)&lt;=6,6,IF(MONTH(C418)&lt;=9,9,12))),IF(OR(MONTH(C418)&lt;=3,MONTH(C418)&gt;=10),31,30))</f>
        <v>45199</v>
      </c>
      <c r="E418" s="335">
        <f t="shared" ref="E418:E427" si="344">D418-C418+1</f>
        <v>52</v>
      </c>
      <c r="F418" s="347">
        <f>VLOOKUP(D418,'FERC Interest Rate'!$A:$B,2,TRUE)</f>
        <v>8.0199999999999994E-2</v>
      </c>
      <c r="G418" s="348">
        <f>VLOOKUP(L416,$A$1:$E$37,4,FALSE)</f>
        <v>2578</v>
      </c>
      <c r="H418" s="348">
        <f>G418*F418*(E418/(DATE(YEAR(D418),12,31)-DATE(YEAR(D418),1,1)+1))</f>
        <v>29.455592328767121</v>
      </c>
      <c r="I418" s="336">
        <v>0</v>
      </c>
      <c r="J418" s="322">
        <v>0</v>
      </c>
      <c r="K418" s="322">
        <f t="shared" ref="K418:K424" si="345">+SUM(I418:J418)</f>
        <v>0</v>
      </c>
      <c r="L418" s="322">
        <v>0</v>
      </c>
      <c r="M418" s="337">
        <f t="shared" ref="M418:M426" si="346">+SUM(K418:L418)</f>
        <v>0</v>
      </c>
      <c r="N418" s="322">
        <f t="shared" ref="N418:N427" si="347">+G418+H418+J418</f>
        <v>2607.4555923287671</v>
      </c>
      <c r="O418" s="348">
        <f t="shared" ref="O418:O427" si="348">G418+H418-L418-I418</f>
        <v>2607.4555923287671</v>
      </c>
    </row>
    <row r="419" spans="1:15" x14ac:dyDescent="0.25">
      <c r="A419" s="207" t="s">
        <v>22</v>
      </c>
      <c r="B419" s="335" t="str">
        <f t="shared" ref="B419:B427" si="349">+IF(MONTH(C419)&lt;4,"Q1",IF(MONTH(C419)&lt;7,"Q2",IF(MONTH(C419)&lt;10,"Q3","Q4")))&amp;"/"&amp;YEAR(C419)</f>
        <v>Q4/2023</v>
      </c>
      <c r="C419" s="321">
        <f t="shared" ref="C419:C427" si="350">D418+1</f>
        <v>45200</v>
      </c>
      <c r="D419" s="321">
        <f t="shared" ref="D419:D427" si="351">EOMONTH(D418,3)</f>
        <v>45291</v>
      </c>
      <c r="E419" s="335">
        <f t="shared" si="344"/>
        <v>92</v>
      </c>
      <c r="F419" s="347">
        <f>VLOOKUP(D419,'FERC Interest Rate'!$A:$B,2,TRUE)</f>
        <v>8.3500000000000005E-2</v>
      </c>
      <c r="G419" s="348">
        <f t="shared" ref="G419:G427" si="352">O418</f>
        <v>2607.4555923287671</v>
      </c>
      <c r="H419" s="348">
        <f t="shared" ref="H419:H427" si="353">G419*F419*(E419/(DATE(YEAR(D419),12,31)-DATE(YEAR(D419),1,1)+1))</f>
        <v>54.878010576081074</v>
      </c>
      <c r="I419" s="336">
        <v>0</v>
      </c>
      <c r="J419" s="322">
        <v>0</v>
      </c>
      <c r="K419" s="322">
        <f t="shared" si="345"/>
        <v>0</v>
      </c>
      <c r="L419" s="322">
        <v>0</v>
      </c>
      <c r="M419" s="337">
        <f t="shared" si="346"/>
        <v>0</v>
      </c>
      <c r="N419" s="322">
        <f t="shared" si="347"/>
        <v>2662.3336029048482</v>
      </c>
      <c r="O419" s="348">
        <f t="shared" si="348"/>
        <v>2662.3336029048482</v>
      </c>
    </row>
    <row r="420" spans="1:15" x14ac:dyDescent="0.25">
      <c r="A420" s="207" t="s">
        <v>22</v>
      </c>
      <c r="B420" s="335" t="str">
        <f t="shared" si="349"/>
        <v>Q1/2024</v>
      </c>
      <c r="C420" s="321">
        <f t="shared" si="350"/>
        <v>45292</v>
      </c>
      <c r="D420" s="321">
        <f t="shared" si="351"/>
        <v>45382</v>
      </c>
      <c r="E420" s="335">
        <f t="shared" si="344"/>
        <v>91</v>
      </c>
      <c r="F420" s="347">
        <f>VLOOKUP(D420,'FERC Interest Rate'!$A:$B,2,TRUE)</f>
        <v>8.5000000000000006E-2</v>
      </c>
      <c r="G420" s="348">
        <f t="shared" si="352"/>
        <v>2662.3336029048482</v>
      </c>
      <c r="H420" s="348">
        <f t="shared" si="353"/>
        <v>56.265438301827871</v>
      </c>
      <c r="I420" s="336">
        <v>0</v>
      </c>
      <c r="J420" s="322">
        <v>0</v>
      </c>
      <c r="K420" s="322">
        <f t="shared" si="345"/>
        <v>0</v>
      </c>
      <c r="L420" s="322">
        <v>0</v>
      </c>
      <c r="M420" s="337">
        <f t="shared" si="346"/>
        <v>0</v>
      </c>
      <c r="N420" s="322">
        <f t="shared" si="347"/>
        <v>2718.5990412066762</v>
      </c>
      <c r="O420" s="348">
        <f t="shared" si="348"/>
        <v>2718.5990412066762</v>
      </c>
    </row>
    <row r="421" spans="1:15" x14ac:dyDescent="0.25">
      <c r="A421" s="207" t="s">
        <v>22</v>
      </c>
      <c r="B421" s="335" t="str">
        <f t="shared" si="349"/>
        <v>Q2/2024</v>
      </c>
      <c r="C421" s="321">
        <f t="shared" si="350"/>
        <v>45383</v>
      </c>
      <c r="D421" s="321">
        <f t="shared" si="351"/>
        <v>45473</v>
      </c>
      <c r="E421" s="335">
        <f t="shared" si="344"/>
        <v>91</v>
      </c>
      <c r="F421" s="347">
        <f>VLOOKUP(D421,'FERC Interest Rate'!$A:$B,2,TRUE)</f>
        <v>8.5000000000000006E-2</v>
      </c>
      <c r="G421" s="348">
        <f t="shared" si="352"/>
        <v>2718.5990412066762</v>
      </c>
      <c r="H421" s="348">
        <f t="shared" si="353"/>
        <v>57.454545310747655</v>
      </c>
      <c r="I421" s="336">
        <v>0</v>
      </c>
      <c r="J421" s="322">
        <v>0</v>
      </c>
      <c r="K421" s="322">
        <f t="shared" si="345"/>
        <v>0</v>
      </c>
      <c r="L421" s="322">
        <v>0</v>
      </c>
      <c r="M421" s="337">
        <f t="shared" si="346"/>
        <v>0</v>
      </c>
      <c r="N421" s="322">
        <f t="shared" si="347"/>
        <v>2776.0535865174238</v>
      </c>
      <c r="O421" s="348">
        <f t="shared" si="348"/>
        <v>2776.0535865174238</v>
      </c>
    </row>
    <row r="422" spans="1:15" x14ac:dyDescent="0.25">
      <c r="A422" s="207" t="s">
        <v>22</v>
      </c>
      <c r="B422" s="335" t="str">
        <f t="shared" si="349"/>
        <v>Q3/2024</v>
      </c>
      <c r="C422" s="321">
        <f t="shared" si="350"/>
        <v>45474</v>
      </c>
      <c r="D422" s="321">
        <f t="shared" si="351"/>
        <v>45565</v>
      </c>
      <c r="E422" s="335">
        <f t="shared" si="344"/>
        <v>92</v>
      </c>
      <c r="F422" s="347">
        <f>VLOOKUP(D422,'FERC Interest Rate'!$A:$B,2,TRUE)</f>
        <v>8.5000000000000006E-2</v>
      </c>
      <c r="G422" s="348">
        <f t="shared" si="352"/>
        <v>2776.0535865174238</v>
      </c>
      <c r="H422" s="348">
        <f t="shared" si="353"/>
        <v>59.313494662749335</v>
      </c>
      <c r="I422" s="336">
        <v>0</v>
      </c>
      <c r="J422" s="322">
        <v>0</v>
      </c>
      <c r="K422" s="322">
        <f t="shared" si="345"/>
        <v>0</v>
      </c>
      <c r="L422" s="322">
        <v>0</v>
      </c>
      <c r="M422" s="337">
        <f t="shared" si="346"/>
        <v>0</v>
      </c>
      <c r="N422" s="322">
        <f t="shared" si="347"/>
        <v>2835.367081180173</v>
      </c>
      <c r="O422" s="348">
        <f t="shared" si="348"/>
        <v>2835.367081180173</v>
      </c>
    </row>
    <row r="423" spans="1:15" x14ac:dyDescent="0.25">
      <c r="A423" s="207" t="s">
        <v>22</v>
      </c>
      <c r="B423" s="335" t="str">
        <f t="shared" si="349"/>
        <v>Q4/2024</v>
      </c>
      <c r="C423" s="321">
        <f t="shared" si="350"/>
        <v>45566</v>
      </c>
      <c r="D423" s="321">
        <f t="shared" si="351"/>
        <v>45657</v>
      </c>
      <c r="E423" s="335">
        <f t="shared" si="344"/>
        <v>92</v>
      </c>
      <c r="F423" s="347">
        <f>VLOOKUP(D423,'FERC Interest Rate'!$A:$B,2,TRUE)</f>
        <v>8.5000000000000006E-2</v>
      </c>
      <c r="G423" s="348">
        <f t="shared" si="352"/>
        <v>2835.367081180173</v>
      </c>
      <c r="H423" s="348">
        <f t="shared" si="353"/>
        <v>60.580793920297687</v>
      </c>
      <c r="I423" s="336">
        <v>0</v>
      </c>
      <c r="J423" s="322">
        <v>0</v>
      </c>
      <c r="K423" s="322">
        <f t="shared" si="345"/>
        <v>0</v>
      </c>
      <c r="L423" s="322">
        <v>0</v>
      </c>
      <c r="M423" s="337">
        <f t="shared" si="346"/>
        <v>0</v>
      </c>
      <c r="N423" s="322">
        <f t="shared" si="347"/>
        <v>2895.9478751004708</v>
      </c>
      <c r="O423" s="348">
        <f t="shared" si="348"/>
        <v>2895.9478751004708</v>
      </c>
    </row>
    <row r="424" spans="1:15" x14ac:dyDescent="0.25">
      <c r="A424" s="207" t="s">
        <v>22</v>
      </c>
      <c r="B424" s="335" t="str">
        <f t="shared" si="349"/>
        <v>Q1/2025</v>
      </c>
      <c r="C424" s="321">
        <f t="shared" si="350"/>
        <v>45658</v>
      </c>
      <c r="D424" s="321">
        <f t="shared" si="351"/>
        <v>45747</v>
      </c>
      <c r="E424" s="335">
        <f t="shared" si="344"/>
        <v>90</v>
      </c>
      <c r="F424" s="347">
        <f>VLOOKUP(D424,'FERC Interest Rate'!$A:$B,2,TRUE)</f>
        <v>8.0399999999999999E-2</v>
      </c>
      <c r="G424" s="348">
        <f t="shared" si="352"/>
        <v>2895.9478751004708</v>
      </c>
      <c r="H424" s="348">
        <f t="shared" si="353"/>
        <v>57.411174860895905</v>
      </c>
      <c r="I424" s="336">
        <v>0</v>
      </c>
      <c r="J424" s="322">
        <v>0</v>
      </c>
      <c r="K424" s="322">
        <f t="shared" si="345"/>
        <v>0</v>
      </c>
      <c r="L424" s="322">
        <v>0</v>
      </c>
      <c r="M424" s="337">
        <f t="shared" si="346"/>
        <v>0</v>
      </c>
      <c r="N424" s="322">
        <f t="shared" si="347"/>
        <v>2953.3590499613665</v>
      </c>
      <c r="O424" s="348">
        <f t="shared" si="348"/>
        <v>2953.3590499613665</v>
      </c>
    </row>
    <row r="425" spans="1:15" x14ac:dyDescent="0.25">
      <c r="A425" s="207" t="s">
        <v>22</v>
      </c>
      <c r="B425" s="335" t="str">
        <f t="shared" si="349"/>
        <v>Q2/2025</v>
      </c>
      <c r="C425" s="321">
        <f t="shared" si="350"/>
        <v>45748</v>
      </c>
      <c r="D425" s="321">
        <f t="shared" si="351"/>
        <v>45838</v>
      </c>
      <c r="E425" s="335">
        <f t="shared" si="344"/>
        <v>91</v>
      </c>
      <c r="F425" s="347">
        <f>VLOOKUP(D425,'FERC Interest Rate'!$A:$B,2,TRUE)</f>
        <v>7.5499999999999998E-2</v>
      </c>
      <c r="G425" s="348">
        <f t="shared" si="352"/>
        <v>2953.3590499613665</v>
      </c>
      <c r="H425" s="348">
        <f t="shared" si="353"/>
        <v>55.591926993861833</v>
      </c>
      <c r="I425" s="336">
        <v>0</v>
      </c>
      <c r="J425" s="322">
        <v>0</v>
      </c>
      <c r="K425" s="322">
        <f t="shared" ref="K425:K426" si="354">+SUM(I425:J425)</f>
        <v>0</v>
      </c>
      <c r="L425" s="322">
        <v>0</v>
      </c>
      <c r="M425" s="337">
        <f t="shared" si="346"/>
        <v>0</v>
      </c>
      <c r="N425" s="322">
        <f t="shared" si="347"/>
        <v>3008.9509769552283</v>
      </c>
      <c r="O425" s="348">
        <f t="shared" si="348"/>
        <v>3008.9509769552283</v>
      </c>
    </row>
    <row r="426" spans="1:15" x14ac:dyDescent="0.25">
      <c r="A426" s="207" t="s">
        <v>22</v>
      </c>
      <c r="B426" s="335" t="str">
        <f t="shared" si="349"/>
        <v>Q3/2025</v>
      </c>
      <c r="C426" s="321">
        <f t="shared" si="350"/>
        <v>45839</v>
      </c>
      <c r="D426" s="321">
        <f t="shared" si="351"/>
        <v>45930</v>
      </c>
      <c r="E426" s="335">
        <f t="shared" si="344"/>
        <v>92</v>
      </c>
      <c r="F426" s="347">
        <f>VLOOKUP(D426,'FERC Interest Rate'!$A:$B,2,TRUE)</f>
        <v>7.4999999999999997E-2</v>
      </c>
      <c r="G426" s="348">
        <f t="shared" si="352"/>
        <v>3008.9509769552283</v>
      </c>
      <c r="H426" s="348">
        <f t="shared" si="353"/>
        <v>56.881539016413903</v>
      </c>
      <c r="I426" s="336">
        <v>0</v>
      </c>
      <c r="J426" s="322">
        <v>0</v>
      </c>
      <c r="K426" s="322">
        <f t="shared" si="354"/>
        <v>0</v>
      </c>
      <c r="L426" s="322">
        <v>0</v>
      </c>
      <c r="M426" s="337">
        <f t="shared" si="346"/>
        <v>0</v>
      </c>
      <c r="N426" s="322">
        <f t="shared" si="347"/>
        <v>3065.8325159716424</v>
      </c>
      <c r="O426" s="348">
        <f t="shared" si="348"/>
        <v>3065.8325159716424</v>
      </c>
    </row>
    <row r="427" spans="1:15" x14ac:dyDescent="0.25">
      <c r="A427" s="66" t="s">
        <v>44</v>
      </c>
      <c r="B427" s="335" t="str">
        <f t="shared" si="349"/>
        <v>Q4/2025</v>
      </c>
      <c r="C427" s="321">
        <f t="shared" si="350"/>
        <v>45931</v>
      </c>
      <c r="D427" s="321">
        <f t="shared" si="351"/>
        <v>46022</v>
      </c>
      <c r="E427" s="335">
        <f t="shared" si="344"/>
        <v>92</v>
      </c>
      <c r="F427" s="347">
        <f>VLOOKUP(D427,'FERC Interest Rate'!$A:$B,2,TRUE)</f>
        <v>7.4999999999999997E-2</v>
      </c>
      <c r="G427" s="348">
        <f t="shared" si="352"/>
        <v>3065.8325159716424</v>
      </c>
      <c r="H427" s="348">
        <f t="shared" si="353"/>
        <v>57.956833863573515</v>
      </c>
      <c r="I427" s="336">
        <f>(SUM($H$418:$H$427)/20)</f>
        <v>27.289467491760796</v>
      </c>
      <c r="J427" s="322">
        <f t="shared" ref="J427" si="355">G427*F427*(E427/(DATE(YEAR(D427),12,31)-DATE(YEAR(D427),1,1)+1))</f>
        <v>57.956833863573515</v>
      </c>
      <c r="K427" s="322">
        <f t="shared" ref="K427" si="356">+SUM(I427:J427)</f>
        <v>85.24630135533431</v>
      </c>
      <c r="L427" s="322">
        <f>VLOOKUP($L$416,$A$1:$E$37,4,FALSE)/20</f>
        <v>128.9</v>
      </c>
      <c r="M427" s="337">
        <f t="shared" ref="M427" si="357">+SUM(K427:L427)</f>
        <v>214.14630135533432</v>
      </c>
      <c r="N427" s="322">
        <f t="shared" si="347"/>
        <v>3181.7461836987895</v>
      </c>
      <c r="O427" s="348">
        <f t="shared" si="348"/>
        <v>2967.5998823434552</v>
      </c>
    </row>
    <row r="428" spans="1:15" ht="13.5" thickBot="1" x14ac:dyDescent="0.35">
      <c r="A428" s="101"/>
      <c r="B428" s="102"/>
      <c r="C428" s="103"/>
      <c r="D428" s="103"/>
      <c r="E428" s="102"/>
      <c r="F428" s="102"/>
      <c r="G428" s="99">
        <f t="shared" ref="G428:O428" si="358">+SUM(G418:G427)</f>
        <v>28101.899322126599</v>
      </c>
      <c r="H428" s="99">
        <f t="shared" si="358"/>
        <v>545.78934983521594</v>
      </c>
      <c r="I428" s="99">
        <f t="shared" si="358"/>
        <v>27.289467491760796</v>
      </c>
      <c r="J428" s="99">
        <f t="shared" si="358"/>
        <v>57.956833863573515</v>
      </c>
      <c r="K428" s="99">
        <f t="shared" si="358"/>
        <v>85.24630135533431</v>
      </c>
      <c r="L428" s="99">
        <f t="shared" si="358"/>
        <v>128.9</v>
      </c>
      <c r="M428" s="99">
        <f t="shared" si="358"/>
        <v>214.14630135533432</v>
      </c>
      <c r="N428" s="99">
        <f t="shared" si="358"/>
        <v>28705.645505825389</v>
      </c>
      <c r="O428" s="99">
        <f t="shared" si="358"/>
        <v>28491.499204470056</v>
      </c>
    </row>
    <row r="429" spans="1:15" ht="13" thickTop="1" x14ac:dyDescent="0.25"/>
    <row r="430" spans="1:15" ht="13" x14ac:dyDescent="0.3">
      <c r="I430" s="410"/>
      <c r="J430" s="432" t="s">
        <v>15</v>
      </c>
      <c r="K430" s="433"/>
      <c r="L430" s="198" t="s">
        <v>69</v>
      </c>
      <c r="M430" s="411"/>
    </row>
    <row r="431" spans="1:15" ht="52" x14ac:dyDescent="0.3">
      <c r="A431" s="62" t="s">
        <v>43</v>
      </c>
      <c r="B431" s="62" t="s">
        <v>3</v>
      </c>
      <c r="C431" s="62" t="s">
        <v>4</v>
      </c>
      <c r="D431" s="62" t="s">
        <v>5</v>
      </c>
      <c r="E431" s="62" t="s">
        <v>6</v>
      </c>
      <c r="F431" s="62" t="s">
        <v>7</v>
      </c>
      <c r="G431" s="62" t="s">
        <v>83</v>
      </c>
      <c r="H431" s="62" t="s">
        <v>84</v>
      </c>
      <c r="I431" s="77" t="s">
        <v>85</v>
      </c>
      <c r="J431" s="78" t="s">
        <v>86</v>
      </c>
      <c r="K431" s="78" t="s">
        <v>87</v>
      </c>
      <c r="L431" s="78" t="s">
        <v>88</v>
      </c>
      <c r="M431" s="79" t="s">
        <v>89</v>
      </c>
      <c r="N431" s="62" t="s">
        <v>90</v>
      </c>
      <c r="O431" s="62" t="s">
        <v>91</v>
      </c>
    </row>
    <row r="432" spans="1:15" x14ac:dyDescent="0.25">
      <c r="A432" s="207" t="s">
        <v>22</v>
      </c>
      <c r="B432" s="335" t="str">
        <f>+IF(MONTH(C432)&lt;4,"Q1",IF(MONTH(C432)&lt;7,"Q2",IF(MONTH(C432)&lt;10,"Q3","Q4")))&amp;"/"&amp;YEAR(C432)</f>
        <v>Q3/2023</v>
      </c>
      <c r="C432" s="321">
        <f>VLOOKUP(L430,$A$1:$E$37,2,FALSE)</f>
        <v>45180</v>
      </c>
      <c r="D432" s="321">
        <f>DATE(YEAR(C432),IF(MONTH(C432)&lt;=3,3,IF(MONTH(C432)&lt;=6,6,IF(MONTH(C432)&lt;=9,9,12))),IF(OR(MONTH(C432)&lt;=3,MONTH(C432)&gt;=10),31,30))</f>
        <v>45199</v>
      </c>
      <c r="E432" s="335">
        <f t="shared" ref="E432:E441" si="359">D432-C432+1</f>
        <v>20</v>
      </c>
      <c r="F432" s="347">
        <f>VLOOKUP(D432,'FERC Interest Rate'!$A:$B,2,TRUE)</f>
        <v>8.0199999999999994E-2</v>
      </c>
      <c r="G432" s="348">
        <f>VLOOKUP(L430,$A$1:$E$37,4,FALSE)</f>
        <v>2314</v>
      </c>
      <c r="H432" s="348">
        <f>G432*F432*(E432/(DATE(YEAR(D432),12,31)-DATE(YEAR(D432),1,1)+1))</f>
        <v>10.168920547945204</v>
      </c>
      <c r="I432" s="336">
        <v>0</v>
      </c>
      <c r="J432" s="322">
        <v>0</v>
      </c>
      <c r="K432" s="322">
        <f t="shared" ref="K432:K438" si="360">+SUM(I432:J432)</f>
        <v>0</v>
      </c>
      <c r="L432" s="322">
        <v>0</v>
      </c>
      <c r="M432" s="337">
        <f t="shared" ref="M432:M440" si="361">+SUM(K432:L432)</f>
        <v>0</v>
      </c>
      <c r="N432" s="322">
        <f t="shared" ref="N432:N441" si="362">+G432+H432+J432</f>
        <v>2324.1689205479452</v>
      </c>
      <c r="O432" s="348">
        <f t="shared" ref="O432:O441" si="363">G432+H432-L432-I432</f>
        <v>2324.1689205479452</v>
      </c>
    </row>
    <row r="433" spans="1:15" x14ac:dyDescent="0.25">
      <c r="A433" s="207" t="s">
        <v>22</v>
      </c>
      <c r="B433" s="335" t="str">
        <f t="shared" ref="B433:B441" si="364">+IF(MONTH(C433)&lt;4,"Q1",IF(MONTH(C433)&lt;7,"Q2",IF(MONTH(C433)&lt;10,"Q3","Q4")))&amp;"/"&amp;YEAR(C433)</f>
        <v>Q4/2023</v>
      </c>
      <c r="C433" s="321">
        <f t="shared" ref="C433:C441" si="365">D432+1</f>
        <v>45200</v>
      </c>
      <c r="D433" s="321">
        <f t="shared" ref="D433:D441" si="366">EOMONTH(D432,3)</f>
        <v>45291</v>
      </c>
      <c r="E433" s="335">
        <f t="shared" si="359"/>
        <v>92</v>
      </c>
      <c r="F433" s="347">
        <f>VLOOKUP(D433,'FERC Interest Rate'!$A:$B,2,TRUE)</f>
        <v>8.3500000000000005E-2</v>
      </c>
      <c r="G433" s="348">
        <f t="shared" ref="G433:G441" si="367">O432</f>
        <v>2324.1689205479452</v>
      </c>
      <c r="H433" s="348">
        <f t="shared" ref="H433:H441" si="368">G433*F433*(E433/(DATE(YEAR(D433),12,31)-DATE(YEAR(D433),1,1)+1))</f>
        <v>48.915796294929635</v>
      </c>
      <c r="I433" s="336">
        <v>0</v>
      </c>
      <c r="J433" s="322">
        <v>0</v>
      </c>
      <c r="K433" s="322">
        <f t="shared" si="360"/>
        <v>0</v>
      </c>
      <c r="L433" s="322">
        <v>0</v>
      </c>
      <c r="M433" s="337">
        <f t="shared" si="361"/>
        <v>0</v>
      </c>
      <c r="N433" s="322">
        <f t="shared" si="362"/>
        <v>2373.084716842875</v>
      </c>
      <c r="O433" s="348">
        <f t="shared" si="363"/>
        <v>2373.084716842875</v>
      </c>
    </row>
    <row r="434" spans="1:15" x14ac:dyDescent="0.25">
      <c r="A434" s="207" t="s">
        <v>22</v>
      </c>
      <c r="B434" s="335" t="str">
        <f t="shared" si="364"/>
        <v>Q1/2024</v>
      </c>
      <c r="C434" s="321">
        <f t="shared" si="365"/>
        <v>45292</v>
      </c>
      <c r="D434" s="321">
        <f t="shared" si="366"/>
        <v>45382</v>
      </c>
      <c r="E434" s="335">
        <f t="shared" si="359"/>
        <v>91</v>
      </c>
      <c r="F434" s="347">
        <f>VLOOKUP(D434,'FERC Interest Rate'!$A:$B,2,TRUE)</f>
        <v>8.5000000000000006E-2</v>
      </c>
      <c r="G434" s="348">
        <f t="shared" si="367"/>
        <v>2373.084716842875</v>
      </c>
      <c r="H434" s="348">
        <f t="shared" si="368"/>
        <v>50.152487116884259</v>
      </c>
      <c r="I434" s="336">
        <v>0</v>
      </c>
      <c r="J434" s="322">
        <v>0</v>
      </c>
      <c r="K434" s="322">
        <f t="shared" si="360"/>
        <v>0</v>
      </c>
      <c r="L434" s="322">
        <v>0</v>
      </c>
      <c r="M434" s="337">
        <f t="shared" si="361"/>
        <v>0</v>
      </c>
      <c r="N434" s="322">
        <f t="shared" si="362"/>
        <v>2423.2372039597594</v>
      </c>
      <c r="O434" s="348">
        <f t="shared" si="363"/>
        <v>2423.2372039597594</v>
      </c>
    </row>
    <row r="435" spans="1:15" x14ac:dyDescent="0.25">
      <c r="A435" s="207" t="s">
        <v>22</v>
      </c>
      <c r="B435" s="335" t="str">
        <f t="shared" si="364"/>
        <v>Q2/2024</v>
      </c>
      <c r="C435" s="321">
        <f t="shared" si="365"/>
        <v>45383</v>
      </c>
      <c r="D435" s="321">
        <f t="shared" si="366"/>
        <v>45473</v>
      </c>
      <c r="E435" s="335">
        <f t="shared" si="359"/>
        <v>91</v>
      </c>
      <c r="F435" s="347">
        <f>VLOOKUP(D435,'FERC Interest Rate'!$A:$B,2,TRUE)</f>
        <v>8.5000000000000006E-2</v>
      </c>
      <c r="G435" s="348">
        <f t="shared" si="367"/>
        <v>2423.2372039597594</v>
      </c>
      <c r="H435" s="348">
        <f t="shared" si="368"/>
        <v>51.212403750351747</v>
      </c>
      <c r="I435" s="336">
        <v>0</v>
      </c>
      <c r="J435" s="322">
        <v>0</v>
      </c>
      <c r="K435" s="322">
        <f t="shared" si="360"/>
        <v>0</v>
      </c>
      <c r="L435" s="322">
        <v>0</v>
      </c>
      <c r="M435" s="337">
        <f t="shared" si="361"/>
        <v>0</v>
      </c>
      <c r="N435" s="322">
        <f t="shared" si="362"/>
        <v>2474.4496077101112</v>
      </c>
      <c r="O435" s="348">
        <f t="shared" si="363"/>
        <v>2474.4496077101112</v>
      </c>
    </row>
    <row r="436" spans="1:15" x14ac:dyDescent="0.25">
      <c r="A436" s="207" t="s">
        <v>22</v>
      </c>
      <c r="B436" s="335" t="str">
        <f t="shared" si="364"/>
        <v>Q3/2024</v>
      </c>
      <c r="C436" s="321">
        <f t="shared" si="365"/>
        <v>45474</v>
      </c>
      <c r="D436" s="321">
        <f t="shared" si="366"/>
        <v>45565</v>
      </c>
      <c r="E436" s="335">
        <f t="shared" si="359"/>
        <v>92</v>
      </c>
      <c r="F436" s="347">
        <f>VLOOKUP(D436,'FERC Interest Rate'!$A:$B,2,TRUE)</f>
        <v>8.5000000000000006E-2</v>
      </c>
      <c r="G436" s="348">
        <f t="shared" si="367"/>
        <v>2474.4496077101112</v>
      </c>
      <c r="H436" s="348">
        <f t="shared" si="368"/>
        <v>52.869387793150466</v>
      </c>
      <c r="I436" s="336">
        <v>0</v>
      </c>
      <c r="J436" s="322">
        <v>0</v>
      </c>
      <c r="K436" s="322">
        <f t="shared" si="360"/>
        <v>0</v>
      </c>
      <c r="L436" s="322">
        <v>0</v>
      </c>
      <c r="M436" s="337">
        <f t="shared" si="361"/>
        <v>0</v>
      </c>
      <c r="N436" s="322">
        <f t="shared" si="362"/>
        <v>2527.3189955032617</v>
      </c>
      <c r="O436" s="348">
        <f t="shared" si="363"/>
        <v>2527.3189955032617</v>
      </c>
    </row>
    <row r="437" spans="1:15" x14ac:dyDescent="0.25">
      <c r="A437" s="207" t="s">
        <v>22</v>
      </c>
      <c r="B437" s="335" t="str">
        <f t="shared" si="364"/>
        <v>Q4/2024</v>
      </c>
      <c r="C437" s="321">
        <f t="shared" si="365"/>
        <v>45566</v>
      </c>
      <c r="D437" s="321">
        <f t="shared" si="366"/>
        <v>45657</v>
      </c>
      <c r="E437" s="335">
        <f t="shared" si="359"/>
        <v>92</v>
      </c>
      <c r="F437" s="347">
        <f>VLOOKUP(D437,'FERC Interest Rate'!$A:$B,2,TRUE)</f>
        <v>8.5000000000000006E-2</v>
      </c>
      <c r="G437" s="348">
        <f t="shared" si="367"/>
        <v>2527.3189955032617</v>
      </c>
      <c r="H437" s="348">
        <f t="shared" si="368"/>
        <v>53.999001488621609</v>
      </c>
      <c r="I437" s="336">
        <v>0</v>
      </c>
      <c r="J437" s="322">
        <v>0</v>
      </c>
      <c r="K437" s="322">
        <f t="shared" si="360"/>
        <v>0</v>
      </c>
      <c r="L437" s="322">
        <v>0</v>
      </c>
      <c r="M437" s="337">
        <f t="shared" si="361"/>
        <v>0</v>
      </c>
      <c r="N437" s="322">
        <f t="shared" si="362"/>
        <v>2581.3179969918833</v>
      </c>
      <c r="O437" s="348">
        <f t="shared" si="363"/>
        <v>2581.3179969918833</v>
      </c>
    </row>
    <row r="438" spans="1:15" x14ac:dyDescent="0.25">
      <c r="A438" s="207" t="s">
        <v>22</v>
      </c>
      <c r="B438" s="335" t="str">
        <f t="shared" si="364"/>
        <v>Q1/2025</v>
      </c>
      <c r="C438" s="321">
        <f t="shared" si="365"/>
        <v>45658</v>
      </c>
      <c r="D438" s="321">
        <f t="shared" si="366"/>
        <v>45747</v>
      </c>
      <c r="E438" s="335">
        <f t="shared" si="359"/>
        <v>90</v>
      </c>
      <c r="F438" s="347">
        <f>VLOOKUP(D438,'FERC Interest Rate'!$A:$B,2,TRUE)</f>
        <v>8.0399999999999999E-2</v>
      </c>
      <c r="G438" s="348">
        <f t="shared" si="367"/>
        <v>2581.3179969918833</v>
      </c>
      <c r="H438" s="348">
        <f t="shared" si="368"/>
        <v>51.173745277351415</v>
      </c>
      <c r="I438" s="336">
        <v>0</v>
      </c>
      <c r="J438" s="322">
        <v>0</v>
      </c>
      <c r="K438" s="322">
        <f t="shared" si="360"/>
        <v>0</v>
      </c>
      <c r="L438" s="322">
        <v>0</v>
      </c>
      <c r="M438" s="337">
        <f t="shared" si="361"/>
        <v>0</v>
      </c>
      <c r="N438" s="322">
        <f t="shared" si="362"/>
        <v>2632.4917422692347</v>
      </c>
      <c r="O438" s="348">
        <f t="shared" si="363"/>
        <v>2632.4917422692347</v>
      </c>
    </row>
    <row r="439" spans="1:15" x14ac:dyDescent="0.25">
      <c r="A439" s="207" t="s">
        <v>22</v>
      </c>
      <c r="B439" s="335" t="str">
        <f t="shared" si="364"/>
        <v>Q2/2025</v>
      </c>
      <c r="C439" s="321">
        <f t="shared" si="365"/>
        <v>45748</v>
      </c>
      <c r="D439" s="321">
        <f t="shared" si="366"/>
        <v>45838</v>
      </c>
      <c r="E439" s="335">
        <f t="shared" si="359"/>
        <v>91</v>
      </c>
      <c r="F439" s="347">
        <f>VLOOKUP(D439,'FERC Interest Rate'!$A:$B,2,TRUE)</f>
        <v>7.5499999999999998E-2</v>
      </c>
      <c r="G439" s="348">
        <f t="shared" si="367"/>
        <v>2632.4917422692347</v>
      </c>
      <c r="H439" s="348">
        <f t="shared" si="368"/>
        <v>49.552149356878843</v>
      </c>
      <c r="I439" s="336">
        <v>0</v>
      </c>
      <c r="J439" s="322">
        <v>0</v>
      </c>
      <c r="K439" s="322">
        <f t="shared" ref="K439:K440" si="369">+SUM(I439:J439)</f>
        <v>0</v>
      </c>
      <c r="L439" s="322">
        <v>0</v>
      </c>
      <c r="M439" s="337">
        <f t="shared" si="361"/>
        <v>0</v>
      </c>
      <c r="N439" s="322">
        <f t="shared" si="362"/>
        <v>2682.0438916261137</v>
      </c>
      <c r="O439" s="348">
        <f t="shared" si="363"/>
        <v>2682.0438916261137</v>
      </c>
    </row>
    <row r="440" spans="1:15" x14ac:dyDescent="0.25">
      <c r="A440" s="207" t="s">
        <v>22</v>
      </c>
      <c r="B440" s="335" t="str">
        <f t="shared" si="364"/>
        <v>Q3/2025</v>
      </c>
      <c r="C440" s="321">
        <f t="shared" si="365"/>
        <v>45839</v>
      </c>
      <c r="D440" s="321">
        <f t="shared" si="366"/>
        <v>45930</v>
      </c>
      <c r="E440" s="335">
        <f t="shared" si="359"/>
        <v>92</v>
      </c>
      <c r="F440" s="347">
        <f>VLOOKUP(D440,'FERC Interest Rate'!$A:$B,2,TRUE)</f>
        <v>7.4999999999999997E-2</v>
      </c>
      <c r="G440" s="348">
        <f t="shared" si="367"/>
        <v>2682.0438916261137</v>
      </c>
      <c r="H440" s="348">
        <f t="shared" si="368"/>
        <v>50.701651649918311</v>
      </c>
      <c r="I440" s="336">
        <v>0</v>
      </c>
      <c r="J440" s="322">
        <v>0</v>
      </c>
      <c r="K440" s="322">
        <f t="shared" si="369"/>
        <v>0</v>
      </c>
      <c r="L440" s="322">
        <v>0</v>
      </c>
      <c r="M440" s="337">
        <f t="shared" si="361"/>
        <v>0</v>
      </c>
      <c r="N440" s="322">
        <f t="shared" si="362"/>
        <v>2732.7455432760321</v>
      </c>
      <c r="O440" s="348">
        <f t="shared" si="363"/>
        <v>2732.7455432760321</v>
      </c>
    </row>
    <row r="441" spans="1:15" x14ac:dyDescent="0.25">
      <c r="A441" s="66" t="s">
        <v>44</v>
      </c>
      <c r="B441" s="335" t="str">
        <f t="shared" si="364"/>
        <v>Q4/2025</v>
      </c>
      <c r="C441" s="321">
        <f t="shared" si="365"/>
        <v>45931</v>
      </c>
      <c r="D441" s="321">
        <f t="shared" si="366"/>
        <v>46022</v>
      </c>
      <c r="E441" s="335">
        <f t="shared" si="359"/>
        <v>92</v>
      </c>
      <c r="F441" s="347">
        <f>VLOOKUP(D441,'FERC Interest Rate'!$A:$B,2,TRUE)</f>
        <v>7.4999999999999997E-2</v>
      </c>
      <c r="G441" s="348">
        <f t="shared" si="367"/>
        <v>2732.7455432760321</v>
      </c>
      <c r="H441" s="348">
        <f t="shared" si="368"/>
        <v>51.660121229053765</v>
      </c>
      <c r="I441" s="336">
        <f>(SUM($H$432:$H$441)/20)</f>
        <v>23.520283225254261</v>
      </c>
      <c r="J441" s="322">
        <f t="shared" ref="J441" si="370">G441*F441*(E441/(DATE(YEAR(D441),12,31)-DATE(YEAR(D441),1,1)+1))</f>
        <v>51.660121229053765</v>
      </c>
      <c r="K441" s="322">
        <f t="shared" ref="K441" si="371">+SUM(I441:J441)</f>
        <v>75.180404454308018</v>
      </c>
      <c r="L441" s="322">
        <f>VLOOKUP($L$430,$A$1:$E$37,4,FALSE)/20</f>
        <v>115.7</v>
      </c>
      <c r="M441" s="337">
        <f t="shared" ref="M441" si="372">+SUM(K441:L441)</f>
        <v>190.88040445430801</v>
      </c>
      <c r="N441" s="322">
        <f t="shared" si="362"/>
        <v>2836.0657857341398</v>
      </c>
      <c r="O441" s="348">
        <f t="shared" si="363"/>
        <v>2645.1853812798317</v>
      </c>
    </row>
    <row r="442" spans="1:15" ht="13.5" thickBot="1" x14ac:dyDescent="0.35">
      <c r="A442" s="101"/>
      <c r="B442" s="102"/>
      <c r="C442" s="103"/>
      <c r="D442" s="103"/>
      <c r="E442" s="102"/>
      <c r="F442" s="102"/>
      <c r="G442" s="99">
        <f t="shared" ref="G442:O442" si="373">+SUM(G432:G441)</f>
        <v>25064.858618727216</v>
      </c>
      <c r="H442" s="99">
        <f t="shared" si="373"/>
        <v>470.40566450508521</v>
      </c>
      <c r="I442" s="99">
        <f t="shared" si="373"/>
        <v>23.520283225254261</v>
      </c>
      <c r="J442" s="99">
        <f t="shared" si="373"/>
        <v>51.660121229053765</v>
      </c>
      <c r="K442" s="99">
        <f t="shared" si="373"/>
        <v>75.180404454308018</v>
      </c>
      <c r="L442" s="99">
        <f t="shared" si="373"/>
        <v>115.7</v>
      </c>
      <c r="M442" s="99">
        <f t="shared" si="373"/>
        <v>190.88040445430801</v>
      </c>
      <c r="N442" s="99">
        <f t="shared" si="373"/>
        <v>25586.924404461355</v>
      </c>
      <c r="O442" s="99">
        <f t="shared" si="373"/>
        <v>25396.044000007048</v>
      </c>
    </row>
    <row r="443" spans="1:15" ht="13" thickTop="1" x14ac:dyDescent="0.25"/>
    <row r="444" spans="1:15" ht="13" x14ac:dyDescent="0.3">
      <c r="I444" s="410"/>
      <c r="J444" s="432" t="s">
        <v>15</v>
      </c>
      <c r="K444" s="433"/>
      <c r="L444" s="198" t="s">
        <v>79</v>
      </c>
      <c r="M444" s="411"/>
    </row>
    <row r="445" spans="1:15" ht="52" x14ac:dyDescent="0.3">
      <c r="A445" s="62" t="s">
        <v>43</v>
      </c>
      <c r="B445" s="62" t="s">
        <v>3</v>
      </c>
      <c r="C445" s="62" t="s">
        <v>4</v>
      </c>
      <c r="D445" s="62" t="s">
        <v>5</v>
      </c>
      <c r="E445" s="62" t="s">
        <v>6</v>
      </c>
      <c r="F445" s="62" t="s">
        <v>7</v>
      </c>
      <c r="G445" s="62" t="s">
        <v>83</v>
      </c>
      <c r="H445" s="62" t="s">
        <v>84</v>
      </c>
      <c r="I445" s="77" t="s">
        <v>85</v>
      </c>
      <c r="J445" s="78" t="s">
        <v>86</v>
      </c>
      <c r="K445" s="78" t="s">
        <v>87</v>
      </c>
      <c r="L445" s="78" t="s">
        <v>88</v>
      </c>
      <c r="M445" s="79" t="s">
        <v>89</v>
      </c>
      <c r="N445" s="62" t="s">
        <v>90</v>
      </c>
      <c r="O445" s="62" t="s">
        <v>91</v>
      </c>
    </row>
    <row r="446" spans="1:15" x14ac:dyDescent="0.25">
      <c r="A446" s="207" t="s">
        <v>22</v>
      </c>
      <c r="B446" s="335" t="str">
        <f>+IF(MONTH(C446)&lt;4,"Q1",IF(MONTH(C446)&lt;7,"Q2",IF(MONTH(C446)&lt;10,"Q3","Q4")))&amp;"/"&amp;YEAR(C446)</f>
        <v>Q4/2023</v>
      </c>
      <c r="C446" s="321">
        <f>VLOOKUP(L444,$A$1:$E$37,2,FALSE)</f>
        <v>45212</v>
      </c>
      <c r="D446" s="321">
        <f>DATE(YEAR(C446),IF(MONTH(C446)&lt;=3,3,IF(MONTH(C446)&lt;=6,6,IF(MONTH(C446)&lt;=9,9,12))),IF(OR(MONTH(C446)&lt;=3,MONTH(C446)&gt;=10),31,30))</f>
        <v>45291</v>
      </c>
      <c r="E446" s="335">
        <f t="shared" ref="E446:E454" si="374">D446-C446+1</f>
        <v>80</v>
      </c>
      <c r="F446" s="347">
        <f>VLOOKUP(D446,'FERC Interest Rate'!$A:$B,2,TRUE)</f>
        <v>8.3500000000000005E-2</v>
      </c>
      <c r="G446" s="348">
        <f>VLOOKUP(L444,$A$1:$E$37,4,FALSE)</f>
        <v>2044</v>
      </c>
      <c r="H446" s="348">
        <f>G446*F446*(E446/(DATE(YEAR(D446),12,31)-DATE(YEAR(D446),1,1)+1))</f>
        <v>37.408000000000001</v>
      </c>
      <c r="I446" s="336">
        <v>0</v>
      </c>
      <c r="J446" s="322">
        <v>0</v>
      </c>
      <c r="K446" s="322">
        <f t="shared" ref="K446:K452" si="375">+SUM(I446:J446)</f>
        <v>0</v>
      </c>
      <c r="L446" s="322">
        <v>0</v>
      </c>
      <c r="M446" s="337">
        <f t="shared" ref="M446:M453" si="376">+SUM(K446:L446)</f>
        <v>0</v>
      </c>
      <c r="N446" s="322">
        <f t="shared" ref="N446:N454" si="377">+G446+H446+J446</f>
        <v>2081.4079999999999</v>
      </c>
      <c r="O446" s="348">
        <f t="shared" ref="O446:O454" si="378">G446+H446-L446-I446</f>
        <v>2081.4079999999999</v>
      </c>
    </row>
    <row r="447" spans="1:15" x14ac:dyDescent="0.25">
      <c r="A447" s="207" t="s">
        <v>22</v>
      </c>
      <c r="B447" s="335" t="str">
        <f t="shared" ref="B447:B454" si="379">+IF(MONTH(C447)&lt;4,"Q1",IF(MONTH(C447)&lt;7,"Q2",IF(MONTH(C447)&lt;10,"Q3","Q4")))&amp;"/"&amp;YEAR(C447)</f>
        <v>Q1/2024</v>
      </c>
      <c r="C447" s="321">
        <f t="shared" ref="C447:C454" si="380">D446+1</f>
        <v>45292</v>
      </c>
      <c r="D447" s="321">
        <f t="shared" ref="D447:D454" si="381">EOMONTH(D446,3)</f>
        <v>45382</v>
      </c>
      <c r="E447" s="335">
        <f t="shared" si="374"/>
        <v>91</v>
      </c>
      <c r="F447" s="347">
        <f>VLOOKUP(D447,'FERC Interest Rate'!$A:$B,2,TRUE)</f>
        <v>8.5000000000000006E-2</v>
      </c>
      <c r="G447" s="348">
        <f t="shared" ref="G447:G454" si="382">O446</f>
        <v>2081.4079999999999</v>
      </c>
      <c r="H447" s="348">
        <f t="shared" ref="H447:H454" si="383">G447*F447*(E447/(DATE(YEAR(D447),12,31)-DATE(YEAR(D447),1,1)+1))</f>
        <v>43.988226448087431</v>
      </c>
      <c r="I447" s="336">
        <v>0</v>
      </c>
      <c r="J447" s="322">
        <v>0</v>
      </c>
      <c r="K447" s="322">
        <f t="shared" si="375"/>
        <v>0</v>
      </c>
      <c r="L447" s="322">
        <v>0</v>
      </c>
      <c r="M447" s="337">
        <f t="shared" si="376"/>
        <v>0</v>
      </c>
      <c r="N447" s="322">
        <f t="shared" si="377"/>
        <v>2125.3962264480874</v>
      </c>
      <c r="O447" s="348">
        <f t="shared" si="378"/>
        <v>2125.3962264480874</v>
      </c>
    </row>
    <row r="448" spans="1:15" x14ac:dyDescent="0.25">
      <c r="A448" s="207" t="s">
        <v>22</v>
      </c>
      <c r="B448" s="335" t="str">
        <f t="shared" si="379"/>
        <v>Q2/2024</v>
      </c>
      <c r="C448" s="321">
        <f t="shared" si="380"/>
        <v>45383</v>
      </c>
      <c r="D448" s="321">
        <f t="shared" si="381"/>
        <v>45473</v>
      </c>
      <c r="E448" s="335">
        <f t="shared" si="374"/>
        <v>91</v>
      </c>
      <c r="F448" s="347">
        <f>VLOOKUP(D448,'FERC Interest Rate'!$A:$B,2,TRUE)</f>
        <v>8.5000000000000006E-2</v>
      </c>
      <c r="G448" s="348">
        <f t="shared" si="382"/>
        <v>2125.3962264480874</v>
      </c>
      <c r="H448" s="348">
        <f t="shared" si="383"/>
        <v>44.917868337639227</v>
      </c>
      <c r="I448" s="336">
        <v>0</v>
      </c>
      <c r="J448" s="322">
        <v>0</v>
      </c>
      <c r="K448" s="322">
        <f t="shared" si="375"/>
        <v>0</v>
      </c>
      <c r="L448" s="322">
        <v>0</v>
      </c>
      <c r="M448" s="337">
        <f t="shared" si="376"/>
        <v>0</v>
      </c>
      <c r="N448" s="322">
        <f t="shared" si="377"/>
        <v>2170.3140947857269</v>
      </c>
      <c r="O448" s="348">
        <f t="shared" si="378"/>
        <v>2170.3140947857269</v>
      </c>
    </row>
    <row r="449" spans="1:15" x14ac:dyDescent="0.25">
      <c r="A449" s="207" t="s">
        <v>22</v>
      </c>
      <c r="B449" s="335" t="str">
        <f t="shared" si="379"/>
        <v>Q3/2024</v>
      </c>
      <c r="C449" s="321">
        <f t="shared" si="380"/>
        <v>45474</v>
      </c>
      <c r="D449" s="321">
        <f t="shared" si="381"/>
        <v>45565</v>
      </c>
      <c r="E449" s="335">
        <f t="shared" si="374"/>
        <v>92</v>
      </c>
      <c r="F449" s="347">
        <f>VLOOKUP(D449,'FERC Interest Rate'!$A:$B,2,TRUE)</f>
        <v>8.5000000000000006E-2</v>
      </c>
      <c r="G449" s="348">
        <f t="shared" si="382"/>
        <v>2170.3140947857269</v>
      </c>
      <c r="H449" s="348">
        <f t="shared" si="383"/>
        <v>46.371191861268812</v>
      </c>
      <c r="I449" s="336">
        <v>0</v>
      </c>
      <c r="J449" s="322">
        <v>0</v>
      </c>
      <c r="K449" s="322">
        <f t="shared" si="375"/>
        <v>0</v>
      </c>
      <c r="L449" s="322">
        <v>0</v>
      </c>
      <c r="M449" s="337">
        <f t="shared" si="376"/>
        <v>0</v>
      </c>
      <c r="N449" s="322">
        <f t="shared" si="377"/>
        <v>2216.6852866469958</v>
      </c>
      <c r="O449" s="348">
        <f t="shared" si="378"/>
        <v>2216.6852866469958</v>
      </c>
    </row>
    <row r="450" spans="1:15" x14ac:dyDescent="0.25">
      <c r="A450" s="207" t="s">
        <v>22</v>
      </c>
      <c r="B450" s="335" t="str">
        <f t="shared" si="379"/>
        <v>Q4/2024</v>
      </c>
      <c r="C450" s="321">
        <f t="shared" si="380"/>
        <v>45566</v>
      </c>
      <c r="D450" s="321">
        <f t="shared" si="381"/>
        <v>45657</v>
      </c>
      <c r="E450" s="335">
        <f t="shared" si="374"/>
        <v>92</v>
      </c>
      <c r="F450" s="347">
        <f>VLOOKUP(D450,'FERC Interest Rate'!$A:$B,2,TRUE)</f>
        <v>8.5000000000000006E-2</v>
      </c>
      <c r="G450" s="348">
        <f t="shared" si="382"/>
        <v>2216.6852866469958</v>
      </c>
      <c r="H450" s="348">
        <f t="shared" si="383"/>
        <v>47.361964321255492</v>
      </c>
      <c r="I450" s="336">
        <v>0</v>
      </c>
      <c r="J450" s="322">
        <v>0</v>
      </c>
      <c r="K450" s="322">
        <f t="shared" si="375"/>
        <v>0</v>
      </c>
      <c r="L450" s="322">
        <v>0</v>
      </c>
      <c r="M450" s="337">
        <f t="shared" si="376"/>
        <v>0</v>
      </c>
      <c r="N450" s="322">
        <f t="shared" si="377"/>
        <v>2264.0472509682513</v>
      </c>
      <c r="O450" s="348">
        <f t="shared" si="378"/>
        <v>2264.0472509682513</v>
      </c>
    </row>
    <row r="451" spans="1:15" x14ac:dyDescent="0.25">
      <c r="A451" s="207" t="s">
        <v>22</v>
      </c>
      <c r="B451" s="335" t="str">
        <f t="shared" si="379"/>
        <v>Q1/2025</v>
      </c>
      <c r="C451" s="321">
        <f t="shared" si="380"/>
        <v>45658</v>
      </c>
      <c r="D451" s="321">
        <f t="shared" si="381"/>
        <v>45747</v>
      </c>
      <c r="E451" s="335">
        <f t="shared" si="374"/>
        <v>90</v>
      </c>
      <c r="F451" s="347">
        <f>VLOOKUP(D451,'FERC Interest Rate'!$A:$B,2,TRUE)</f>
        <v>8.0399999999999999E-2</v>
      </c>
      <c r="G451" s="348">
        <f t="shared" si="382"/>
        <v>2264.0472509682513</v>
      </c>
      <c r="H451" s="348">
        <f t="shared" si="383"/>
        <v>44.883961391797982</v>
      </c>
      <c r="I451" s="336">
        <v>0</v>
      </c>
      <c r="J451" s="322">
        <v>0</v>
      </c>
      <c r="K451" s="322">
        <f t="shared" si="375"/>
        <v>0</v>
      </c>
      <c r="L451" s="322">
        <v>0</v>
      </c>
      <c r="M451" s="337">
        <f t="shared" si="376"/>
        <v>0</v>
      </c>
      <c r="N451" s="322">
        <f t="shared" si="377"/>
        <v>2308.9312123600494</v>
      </c>
      <c r="O451" s="348">
        <f t="shared" si="378"/>
        <v>2308.9312123600494</v>
      </c>
    </row>
    <row r="452" spans="1:15" x14ac:dyDescent="0.25">
      <c r="A452" s="207" t="s">
        <v>22</v>
      </c>
      <c r="B452" s="335" t="str">
        <f t="shared" si="379"/>
        <v>Q2/2025</v>
      </c>
      <c r="C452" s="321">
        <f t="shared" si="380"/>
        <v>45748</v>
      </c>
      <c r="D452" s="321">
        <f t="shared" si="381"/>
        <v>45838</v>
      </c>
      <c r="E452" s="335">
        <f t="shared" si="374"/>
        <v>91</v>
      </c>
      <c r="F452" s="347">
        <f>VLOOKUP(D452,'FERC Interest Rate'!$A:$B,2,TRUE)</f>
        <v>7.5499999999999998E-2</v>
      </c>
      <c r="G452" s="348">
        <f t="shared" si="382"/>
        <v>2308.9312123600494</v>
      </c>
      <c r="H452" s="348">
        <f t="shared" si="383"/>
        <v>43.461676423341693</v>
      </c>
      <c r="I452" s="336">
        <v>0</v>
      </c>
      <c r="J452" s="322">
        <v>0</v>
      </c>
      <c r="K452" s="322">
        <f t="shared" si="375"/>
        <v>0</v>
      </c>
      <c r="L452" s="322">
        <v>0</v>
      </c>
      <c r="M452" s="337">
        <f t="shared" si="376"/>
        <v>0</v>
      </c>
      <c r="N452" s="322">
        <f t="shared" si="377"/>
        <v>2352.3928887833908</v>
      </c>
      <c r="O452" s="348">
        <f t="shared" si="378"/>
        <v>2352.3928887833908</v>
      </c>
    </row>
    <row r="453" spans="1:15" x14ac:dyDescent="0.25">
      <c r="A453" s="207" t="s">
        <v>22</v>
      </c>
      <c r="B453" s="335" t="str">
        <f t="shared" si="379"/>
        <v>Q3/2025</v>
      </c>
      <c r="C453" s="321">
        <f t="shared" si="380"/>
        <v>45839</v>
      </c>
      <c r="D453" s="321">
        <f t="shared" si="381"/>
        <v>45930</v>
      </c>
      <c r="E453" s="335">
        <f t="shared" si="374"/>
        <v>92</v>
      </c>
      <c r="F453" s="347">
        <f>VLOOKUP(D453,'FERC Interest Rate'!$A:$B,2,TRUE)</f>
        <v>7.4999999999999997E-2</v>
      </c>
      <c r="G453" s="348">
        <f t="shared" si="382"/>
        <v>2352.3928887833908</v>
      </c>
      <c r="H453" s="348">
        <f t="shared" si="383"/>
        <v>44.469892966042188</v>
      </c>
      <c r="I453" s="336">
        <v>0</v>
      </c>
      <c r="J453" s="322">
        <v>0</v>
      </c>
      <c r="K453" s="322">
        <f t="shared" ref="K453" si="384">+SUM(I453:J453)</f>
        <v>0</v>
      </c>
      <c r="L453" s="322">
        <v>0</v>
      </c>
      <c r="M453" s="337">
        <f t="shared" si="376"/>
        <v>0</v>
      </c>
      <c r="N453" s="322">
        <f t="shared" si="377"/>
        <v>2396.862781749433</v>
      </c>
      <c r="O453" s="348">
        <f t="shared" si="378"/>
        <v>2396.862781749433</v>
      </c>
    </row>
    <row r="454" spans="1:15" x14ac:dyDescent="0.25">
      <c r="A454" s="66" t="s">
        <v>44</v>
      </c>
      <c r="B454" s="335" t="str">
        <f t="shared" si="379"/>
        <v>Q4/2025</v>
      </c>
      <c r="C454" s="321">
        <f t="shared" si="380"/>
        <v>45931</v>
      </c>
      <c r="D454" s="321">
        <f t="shared" si="381"/>
        <v>46022</v>
      </c>
      <c r="E454" s="335">
        <f t="shared" si="374"/>
        <v>92</v>
      </c>
      <c r="F454" s="347">
        <f>VLOOKUP(D454,'FERC Interest Rate'!$A:$B,2,TRUE)</f>
        <v>7.4999999999999997E-2</v>
      </c>
      <c r="G454" s="348">
        <f t="shared" si="382"/>
        <v>2396.862781749433</v>
      </c>
      <c r="H454" s="348">
        <f t="shared" si="383"/>
        <v>45.310556696085172</v>
      </c>
      <c r="I454" s="336">
        <f>(SUM($H$446:$H$454)/20)</f>
        <v>19.908666922275906</v>
      </c>
      <c r="J454" s="322">
        <f t="shared" ref="J454" si="385">G454*F454*(E454/(DATE(YEAR(D454),12,31)-DATE(YEAR(D454),1,1)+1))</f>
        <v>45.310556696085172</v>
      </c>
      <c r="K454" s="322">
        <f t="shared" ref="K454" si="386">+SUM(I454:J454)</f>
        <v>65.21922361836107</v>
      </c>
      <c r="L454" s="322">
        <f>VLOOKUP($L$444,$A$1:$E$37,4,FALSE)/20</f>
        <v>102.2</v>
      </c>
      <c r="M454" s="337">
        <f t="shared" ref="M454" si="387">+SUM(K454:L454)</f>
        <v>167.41922361836106</v>
      </c>
      <c r="N454" s="322">
        <f t="shared" si="377"/>
        <v>2487.4838951416036</v>
      </c>
      <c r="O454" s="348">
        <f t="shared" si="378"/>
        <v>2320.0646715232424</v>
      </c>
    </row>
    <row r="455" spans="1:15" ht="13.5" thickBot="1" x14ac:dyDescent="0.35">
      <c r="A455" s="101"/>
      <c r="B455" s="102"/>
      <c r="C455" s="103"/>
      <c r="D455" s="103"/>
      <c r="E455" s="102"/>
      <c r="F455" s="102"/>
      <c r="G455" s="99">
        <f t="shared" ref="G455:O455" si="388">+SUM(G446:G454)</f>
        <v>19960.037741741933</v>
      </c>
      <c r="H455" s="99">
        <f t="shared" si="388"/>
        <v>398.17333844551808</v>
      </c>
      <c r="I455" s="99">
        <f t="shared" si="388"/>
        <v>19.908666922275906</v>
      </c>
      <c r="J455" s="99">
        <f t="shared" si="388"/>
        <v>45.310556696085172</v>
      </c>
      <c r="K455" s="99">
        <f t="shared" si="388"/>
        <v>65.21922361836107</v>
      </c>
      <c r="L455" s="99">
        <f t="shared" si="388"/>
        <v>102.2</v>
      </c>
      <c r="M455" s="99">
        <f t="shared" si="388"/>
        <v>167.41922361836106</v>
      </c>
      <c r="N455" s="99">
        <f t="shared" si="388"/>
        <v>20403.521636883539</v>
      </c>
      <c r="O455" s="99">
        <f t="shared" si="388"/>
        <v>20236.10241326518</v>
      </c>
    </row>
    <row r="456" spans="1:15" ht="13" thickTop="1" x14ac:dyDescent="0.25"/>
    <row r="457" spans="1:15" ht="13" x14ac:dyDescent="0.3">
      <c r="I457" s="410"/>
      <c r="J457" s="432" t="s">
        <v>15</v>
      </c>
      <c r="K457" s="433"/>
      <c r="L457" s="198" t="s">
        <v>80</v>
      </c>
      <c r="M457" s="411"/>
    </row>
    <row r="458" spans="1:15" ht="52" x14ac:dyDescent="0.3">
      <c r="A458" s="62" t="s">
        <v>43</v>
      </c>
      <c r="B458" s="62" t="s">
        <v>3</v>
      </c>
      <c r="C458" s="62" t="s">
        <v>4</v>
      </c>
      <c r="D458" s="62" t="s">
        <v>5</v>
      </c>
      <c r="E458" s="62" t="s">
        <v>6</v>
      </c>
      <c r="F458" s="62" t="s">
        <v>7</v>
      </c>
      <c r="G458" s="62" t="s">
        <v>83</v>
      </c>
      <c r="H458" s="62" t="s">
        <v>84</v>
      </c>
      <c r="I458" s="77" t="s">
        <v>85</v>
      </c>
      <c r="J458" s="78" t="s">
        <v>86</v>
      </c>
      <c r="K458" s="78" t="s">
        <v>87</v>
      </c>
      <c r="L458" s="78" t="s">
        <v>88</v>
      </c>
      <c r="M458" s="79" t="s">
        <v>89</v>
      </c>
      <c r="N458" s="62" t="s">
        <v>90</v>
      </c>
      <c r="O458" s="62" t="s">
        <v>91</v>
      </c>
    </row>
    <row r="459" spans="1:15" x14ac:dyDescent="0.25">
      <c r="A459" s="207" t="s">
        <v>22</v>
      </c>
      <c r="B459" s="335" t="str">
        <f>+IF(MONTH(C459)&lt;4,"Q1",IF(MONTH(C459)&lt;7,"Q2",IF(MONTH(C459)&lt;10,"Q3","Q4")))&amp;"/"&amp;YEAR(C459)</f>
        <v>Q4/2023</v>
      </c>
      <c r="C459" s="321">
        <f>VLOOKUP(L457,$A$1:$E$37,2,FALSE)</f>
        <v>45245</v>
      </c>
      <c r="D459" s="321">
        <f>DATE(YEAR(C459),IF(MONTH(C459)&lt;=3,3,IF(MONTH(C459)&lt;=6,6,IF(MONTH(C459)&lt;=9,9,12))),IF(OR(MONTH(C459)&lt;=3,MONTH(C459)&gt;=10),31,30))</f>
        <v>45291</v>
      </c>
      <c r="E459" s="335">
        <f t="shared" ref="E459:E467" si="389">D459-C459+1</f>
        <v>47</v>
      </c>
      <c r="F459" s="347">
        <f>VLOOKUP(D459,'FERC Interest Rate'!$A:$B,2,TRUE)</f>
        <v>8.3500000000000005E-2</v>
      </c>
      <c r="G459" s="348">
        <f>VLOOKUP(L457,$A$1:$E$37,4,FALSE)</f>
        <v>1784</v>
      </c>
      <c r="H459" s="348">
        <f>G459*F459*(E459/(DATE(YEAR(D459),12,31)-DATE(YEAR(D459),1,1)+1))</f>
        <v>19.181665753424657</v>
      </c>
      <c r="I459" s="336">
        <v>0</v>
      </c>
      <c r="J459" s="322">
        <v>0</v>
      </c>
      <c r="K459" s="322">
        <f t="shared" ref="K459:K465" si="390">+SUM(I459:J459)</f>
        <v>0</v>
      </c>
      <c r="L459" s="322">
        <v>0</v>
      </c>
      <c r="M459" s="337">
        <f t="shared" ref="M459:M466" si="391">+SUM(K459:L459)</f>
        <v>0</v>
      </c>
      <c r="N459" s="322">
        <f t="shared" ref="N459:N467" si="392">+G459+H459+J459</f>
        <v>1803.1816657534246</v>
      </c>
      <c r="O459" s="348">
        <f t="shared" ref="O459:O467" si="393">G459+H459-L459-I459</f>
        <v>1803.1816657534246</v>
      </c>
    </row>
    <row r="460" spans="1:15" x14ac:dyDescent="0.25">
      <c r="A460" s="207" t="s">
        <v>22</v>
      </c>
      <c r="B460" s="335" t="str">
        <f t="shared" ref="B460:B467" si="394">+IF(MONTH(C460)&lt;4,"Q1",IF(MONTH(C460)&lt;7,"Q2",IF(MONTH(C460)&lt;10,"Q3","Q4")))&amp;"/"&amp;YEAR(C460)</f>
        <v>Q1/2024</v>
      </c>
      <c r="C460" s="321">
        <f t="shared" ref="C460:C467" si="395">D459+1</f>
        <v>45292</v>
      </c>
      <c r="D460" s="321">
        <f t="shared" ref="D460:D467" si="396">EOMONTH(D459,3)</f>
        <v>45382</v>
      </c>
      <c r="E460" s="335">
        <f t="shared" si="389"/>
        <v>91</v>
      </c>
      <c r="F460" s="347">
        <f>VLOOKUP(D460,'FERC Interest Rate'!$A:$B,2,TRUE)</f>
        <v>8.5000000000000006E-2</v>
      </c>
      <c r="G460" s="348">
        <f t="shared" ref="G460:G467" si="397">O459</f>
        <v>1803.1816657534246</v>
      </c>
      <c r="H460" s="348">
        <f t="shared" ref="H460:H467" si="398">G460*F460*(E460/(DATE(YEAR(D460),12,31)-DATE(YEAR(D460),1,1)+1))</f>
        <v>38.108224548094917</v>
      </c>
      <c r="I460" s="336">
        <v>0</v>
      </c>
      <c r="J460" s="322">
        <v>0</v>
      </c>
      <c r="K460" s="322">
        <f t="shared" si="390"/>
        <v>0</v>
      </c>
      <c r="L460" s="322">
        <v>0</v>
      </c>
      <c r="M460" s="337">
        <f t="shared" si="391"/>
        <v>0</v>
      </c>
      <c r="N460" s="322">
        <f t="shared" si="392"/>
        <v>1841.2898903015196</v>
      </c>
      <c r="O460" s="348">
        <f t="shared" si="393"/>
        <v>1841.2898903015196</v>
      </c>
    </row>
    <row r="461" spans="1:15" x14ac:dyDescent="0.25">
      <c r="A461" s="207" t="s">
        <v>22</v>
      </c>
      <c r="B461" s="335" t="str">
        <f t="shared" si="394"/>
        <v>Q2/2024</v>
      </c>
      <c r="C461" s="321">
        <f t="shared" si="395"/>
        <v>45383</v>
      </c>
      <c r="D461" s="321">
        <f t="shared" si="396"/>
        <v>45473</v>
      </c>
      <c r="E461" s="335">
        <f t="shared" si="389"/>
        <v>91</v>
      </c>
      <c r="F461" s="347">
        <f>VLOOKUP(D461,'FERC Interest Rate'!$A:$B,2,TRUE)</f>
        <v>8.5000000000000006E-2</v>
      </c>
      <c r="G461" s="348">
        <f t="shared" si="397"/>
        <v>1841.2898903015196</v>
      </c>
      <c r="H461" s="348">
        <f t="shared" si="398"/>
        <v>38.913599184377745</v>
      </c>
      <c r="I461" s="336">
        <v>0</v>
      </c>
      <c r="J461" s="322">
        <v>0</v>
      </c>
      <c r="K461" s="322">
        <f t="shared" si="390"/>
        <v>0</v>
      </c>
      <c r="L461" s="322">
        <v>0</v>
      </c>
      <c r="M461" s="337">
        <f t="shared" si="391"/>
        <v>0</v>
      </c>
      <c r="N461" s="322">
        <f t="shared" si="392"/>
        <v>1880.2034894858973</v>
      </c>
      <c r="O461" s="348">
        <f t="shared" si="393"/>
        <v>1880.2034894858973</v>
      </c>
    </row>
    <row r="462" spans="1:15" x14ac:dyDescent="0.25">
      <c r="A462" s="207" t="s">
        <v>22</v>
      </c>
      <c r="B462" s="335" t="str">
        <f t="shared" si="394"/>
        <v>Q3/2024</v>
      </c>
      <c r="C462" s="321">
        <f t="shared" si="395"/>
        <v>45474</v>
      </c>
      <c r="D462" s="321">
        <f t="shared" si="396"/>
        <v>45565</v>
      </c>
      <c r="E462" s="335">
        <f t="shared" si="389"/>
        <v>92</v>
      </c>
      <c r="F462" s="347">
        <f>VLOOKUP(D462,'FERC Interest Rate'!$A:$B,2,TRUE)</f>
        <v>8.5000000000000006E-2</v>
      </c>
      <c r="G462" s="348">
        <f t="shared" si="397"/>
        <v>1880.2034894858973</v>
      </c>
      <c r="H462" s="348">
        <f t="shared" si="398"/>
        <v>40.172653791747862</v>
      </c>
      <c r="I462" s="336">
        <v>0</v>
      </c>
      <c r="J462" s="322">
        <v>0</v>
      </c>
      <c r="K462" s="322">
        <f t="shared" si="390"/>
        <v>0</v>
      </c>
      <c r="L462" s="322">
        <v>0</v>
      </c>
      <c r="M462" s="337">
        <f t="shared" si="391"/>
        <v>0</v>
      </c>
      <c r="N462" s="322">
        <f t="shared" si="392"/>
        <v>1920.3761432776453</v>
      </c>
      <c r="O462" s="348">
        <f t="shared" si="393"/>
        <v>1920.3761432776453</v>
      </c>
    </row>
    <row r="463" spans="1:15" x14ac:dyDescent="0.25">
      <c r="A463" s="207" t="s">
        <v>22</v>
      </c>
      <c r="B463" s="335" t="str">
        <f t="shared" si="394"/>
        <v>Q4/2024</v>
      </c>
      <c r="C463" s="321">
        <f t="shared" si="395"/>
        <v>45566</v>
      </c>
      <c r="D463" s="321">
        <f t="shared" si="396"/>
        <v>45657</v>
      </c>
      <c r="E463" s="335">
        <f t="shared" si="389"/>
        <v>92</v>
      </c>
      <c r="F463" s="347">
        <f>VLOOKUP(D463,'FERC Interest Rate'!$A:$B,2,TRUE)</f>
        <v>8.5000000000000006E-2</v>
      </c>
      <c r="G463" s="348">
        <f t="shared" si="397"/>
        <v>1920.3761432776453</v>
      </c>
      <c r="H463" s="348">
        <f t="shared" si="398"/>
        <v>41.030987542161711</v>
      </c>
      <c r="I463" s="336">
        <v>0</v>
      </c>
      <c r="J463" s="322">
        <v>0</v>
      </c>
      <c r="K463" s="322">
        <f t="shared" si="390"/>
        <v>0</v>
      </c>
      <c r="L463" s="322">
        <v>0</v>
      </c>
      <c r="M463" s="337">
        <f t="shared" si="391"/>
        <v>0</v>
      </c>
      <c r="N463" s="322">
        <f t="shared" si="392"/>
        <v>1961.407130819807</v>
      </c>
      <c r="O463" s="348">
        <f t="shared" si="393"/>
        <v>1961.407130819807</v>
      </c>
    </row>
    <row r="464" spans="1:15" x14ac:dyDescent="0.25">
      <c r="A464" s="207" t="s">
        <v>22</v>
      </c>
      <c r="B464" s="335" t="str">
        <f t="shared" si="394"/>
        <v>Q1/2025</v>
      </c>
      <c r="C464" s="321">
        <f t="shared" si="395"/>
        <v>45658</v>
      </c>
      <c r="D464" s="321">
        <f t="shared" si="396"/>
        <v>45747</v>
      </c>
      <c r="E464" s="335">
        <f t="shared" si="389"/>
        <v>90</v>
      </c>
      <c r="F464" s="347">
        <f>VLOOKUP(D464,'FERC Interest Rate'!$A:$B,2,TRUE)</f>
        <v>8.0399999999999999E-2</v>
      </c>
      <c r="G464" s="348">
        <f t="shared" si="397"/>
        <v>1961.407130819807</v>
      </c>
      <c r="H464" s="348">
        <f t="shared" si="398"/>
        <v>38.884224653731842</v>
      </c>
      <c r="I464" s="336">
        <v>0</v>
      </c>
      <c r="J464" s="322">
        <v>0</v>
      </c>
      <c r="K464" s="322">
        <f t="shared" si="390"/>
        <v>0</v>
      </c>
      <c r="L464" s="322">
        <v>0</v>
      </c>
      <c r="M464" s="337">
        <f t="shared" si="391"/>
        <v>0</v>
      </c>
      <c r="N464" s="322">
        <f t="shared" si="392"/>
        <v>2000.2913554735387</v>
      </c>
      <c r="O464" s="348">
        <f t="shared" si="393"/>
        <v>2000.2913554735387</v>
      </c>
    </row>
    <row r="465" spans="1:15" x14ac:dyDescent="0.25">
      <c r="A465" s="207" t="s">
        <v>22</v>
      </c>
      <c r="B465" s="335" t="str">
        <f t="shared" si="394"/>
        <v>Q2/2025</v>
      </c>
      <c r="C465" s="321">
        <f t="shared" si="395"/>
        <v>45748</v>
      </c>
      <c r="D465" s="321">
        <f t="shared" si="396"/>
        <v>45838</v>
      </c>
      <c r="E465" s="335">
        <f t="shared" si="389"/>
        <v>91</v>
      </c>
      <c r="F465" s="347">
        <f>VLOOKUP(D465,'FERC Interest Rate'!$A:$B,2,TRUE)</f>
        <v>7.5499999999999998E-2</v>
      </c>
      <c r="G465" s="348">
        <f t="shared" si="397"/>
        <v>2000.2913554735387</v>
      </c>
      <c r="H465" s="348">
        <f t="shared" si="398"/>
        <v>37.652059610358762</v>
      </c>
      <c r="I465" s="336">
        <v>0</v>
      </c>
      <c r="J465" s="322">
        <v>0</v>
      </c>
      <c r="K465" s="322">
        <f t="shared" si="390"/>
        <v>0</v>
      </c>
      <c r="L465" s="322">
        <v>0</v>
      </c>
      <c r="M465" s="337">
        <f t="shared" si="391"/>
        <v>0</v>
      </c>
      <c r="N465" s="322">
        <f t="shared" si="392"/>
        <v>2037.9434150838974</v>
      </c>
      <c r="O465" s="348">
        <f t="shared" si="393"/>
        <v>2037.9434150838974</v>
      </c>
    </row>
    <row r="466" spans="1:15" x14ac:dyDescent="0.25">
      <c r="A466" s="207" t="s">
        <v>22</v>
      </c>
      <c r="B466" s="335" t="str">
        <f t="shared" si="394"/>
        <v>Q3/2025</v>
      </c>
      <c r="C466" s="321">
        <f t="shared" si="395"/>
        <v>45839</v>
      </c>
      <c r="D466" s="321">
        <f t="shared" si="396"/>
        <v>45930</v>
      </c>
      <c r="E466" s="335">
        <f t="shared" si="389"/>
        <v>92</v>
      </c>
      <c r="F466" s="347">
        <f>VLOOKUP(D466,'FERC Interest Rate'!$A:$B,2,TRUE)</f>
        <v>7.4999999999999997E-2</v>
      </c>
      <c r="G466" s="348">
        <f t="shared" si="397"/>
        <v>2037.9434150838974</v>
      </c>
      <c r="H466" s="348">
        <f t="shared" si="398"/>
        <v>38.525505655010662</v>
      </c>
      <c r="I466" s="336">
        <v>0</v>
      </c>
      <c r="J466" s="322">
        <v>0</v>
      </c>
      <c r="K466" s="322">
        <f t="shared" ref="K466" si="399">+SUM(I466:J466)</f>
        <v>0</v>
      </c>
      <c r="L466" s="322">
        <v>0</v>
      </c>
      <c r="M466" s="337">
        <f t="shared" si="391"/>
        <v>0</v>
      </c>
      <c r="N466" s="322">
        <f t="shared" si="392"/>
        <v>2076.4689207389083</v>
      </c>
      <c r="O466" s="348">
        <f t="shared" si="393"/>
        <v>2076.4689207389083</v>
      </c>
    </row>
    <row r="467" spans="1:15" x14ac:dyDescent="0.25">
      <c r="A467" s="66" t="s">
        <v>44</v>
      </c>
      <c r="B467" s="335" t="str">
        <f t="shared" si="394"/>
        <v>Q4/2025</v>
      </c>
      <c r="C467" s="321">
        <f t="shared" si="395"/>
        <v>45931</v>
      </c>
      <c r="D467" s="321">
        <f t="shared" si="396"/>
        <v>46022</v>
      </c>
      <c r="E467" s="335">
        <f t="shared" si="389"/>
        <v>92</v>
      </c>
      <c r="F467" s="347">
        <f>VLOOKUP(D467,'FERC Interest Rate'!$A:$B,2,TRUE)</f>
        <v>7.4999999999999997E-2</v>
      </c>
      <c r="G467" s="348">
        <f t="shared" si="397"/>
        <v>2076.4689207389083</v>
      </c>
      <c r="H467" s="348">
        <f t="shared" si="398"/>
        <v>39.253796035886211</v>
      </c>
      <c r="I467" s="336">
        <f>(SUM($H$459:$H$467)/20)</f>
        <v>16.586135838739715</v>
      </c>
      <c r="J467" s="322">
        <f t="shared" ref="J467" si="400">G467*F467*(E467/(DATE(YEAR(D467),12,31)-DATE(YEAR(D467),1,1)+1))</f>
        <v>39.253796035886211</v>
      </c>
      <c r="K467" s="322">
        <f t="shared" ref="K467" si="401">+SUM(I467:J467)</f>
        <v>55.839931874625925</v>
      </c>
      <c r="L467" s="322">
        <f>VLOOKUP($L$457,$A$1:$E$37,4,FALSE)/20</f>
        <v>89.2</v>
      </c>
      <c r="M467" s="337">
        <f t="shared" ref="M467" si="402">+SUM(K467:L467)</f>
        <v>145.03993187462592</v>
      </c>
      <c r="N467" s="322">
        <f t="shared" si="392"/>
        <v>2154.976512810681</v>
      </c>
      <c r="O467" s="348">
        <f t="shared" si="393"/>
        <v>2009.936580936055</v>
      </c>
    </row>
    <row r="468" spans="1:15" ht="13.5" thickBot="1" x14ac:dyDescent="0.35">
      <c r="A468" s="101"/>
      <c r="B468" s="102"/>
      <c r="C468" s="103"/>
      <c r="D468" s="103"/>
      <c r="E468" s="102"/>
      <c r="F468" s="102"/>
      <c r="G468" s="99">
        <f t="shared" ref="G468:O468" si="403">+SUM(G459:G467)</f>
        <v>17305.162010934637</v>
      </c>
      <c r="H468" s="99">
        <f t="shared" si="403"/>
        <v>331.72271677479432</v>
      </c>
      <c r="I468" s="99">
        <f t="shared" si="403"/>
        <v>16.586135838739715</v>
      </c>
      <c r="J468" s="99">
        <f t="shared" si="403"/>
        <v>39.253796035886211</v>
      </c>
      <c r="K468" s="99">
        <f t="shared" si="403"/>
        <v>55.839931874625925</v>
      </c>
      <c r="L468" s="99">
        <f t="shared" si="403"/>
        <v>89.2</v>
      </c>
      <c r="M468" s="99">
        <f t="shared" si="403"/>
        <v>145.03993187462592</v>
      </c>
      <c r="N468" s="99">
        <f t="shared" si="403"/>
        <v>17676.138523745318</v>
      </c>
      <c r="O468" s="99">
        <f t="shared" si="403"/>
        <v>17531.09859187069</v>
      </c>
    </row>
    <row r="469" spans="1:15" ht="13" thickTop="1" x14ac:dyDescent="0.25"/>
    <row r="470" spans="1:15" ht="13" x14ac:dyDescent="0.3">
      <c r="I470" s="410"/>
      <c r="J470" s="432" t="s">
        <v>15</v>
      </c>
      <c r="K470" s="433"/>
      <c r="L470" s="198" t="s">
        <v>81</v>
      </c>
      <c r="M470" s="411"/>
    </row>
    <row r="471" spans="1:15" ht="52" x14ac:dyDescent="0.3">
      <c r="A471" s="62" t="s">
        <v>43</v>
      </c>
      <c r="B471" s="62" t="s">
        <v>3</v>
      </c>
      <c r="C471" s="62" t="s">
        <v>4</v>
      </c>
      <c r="D471" s="62" t="s">
        <v>5</v>
      </c>
      <c r="E471" s="62" t="s">
        <v>6</v>
      </c>
      <c r="F471" s="62" t="s">
        <v>7</v>
      </c>
      <c r="G471" s="62" t="s">
        <v>83</v>
      </c>
      <c r="H471" s="62" t="s">
        <v>84</v>
      </c>
      <c r="I471" s="77" t="s">
        <v>85</v>
      </c>
      <c r="J471" s="78" t="s">
        <v>86</v>
      </c>
      <c r="K471" s="78" t="s">
        <v>87</v>
      </c>
      <c r="L471" s="78" t="s">
        <v>88</v>
      </c>
      <c r="M471" s="79" t="s">
        <v>89</v>
      </c>
      <c r="N471" s="62" t="s">
        <v>90</v>
      </c>
      <c r="O471" s="62" t="s">
        <v>91</v>
      </c>
    </row>
    <row r="472" spans="1:15" x14ac:dyDescent="0.25">
      <c r="A472" s="207" t="s">
        <v>22</v>
      </c>
      <c r="B472" s="335" t="str">
        <f>+IF(MONTH(C472)&lt;4,"Q1",IF(MONTH(C472)&lt;7,"Q2",IF(MONTH(C472)&lt;10,"Q3","Q4")))&amp;"/"&amp;YEAR(C472)</f>
        <v>Q1/2024</v>
      </c>
      <c r="C472" s="321">
        <f>VLOOKUP(L470,$A$1:$E$37,2,FALSE)</f>
        <v>45366</v>
      </c>
      <c r="D472" s="321">
        <f>DATE(YEAR(C472),IF(MONTH(C472)&lt;=3,3,IF(MONTH(C472)&lt;=6,6,IF(MONTH(C472)&lt;=9,9,12))),IF(OR(MONTH(C472)&lt;=3,MONTH(C472)&gt;=10),31,30))</f>
        <v>45382</v>
      </c>
      <c r="E472" s="335">
        <f t="shared" ref="E472:E479" si="404">D472-C472+1</f>
        <v>17</v>
      </c>
      <c r="F472" s="347">
        <f>VLOOKUP(D472,'FERC Interest Rate'!$A:$B,2,TRUE)</f>
        <v>8.5000000000000006E-2</v>
      </c>
      <c r="G472" s="348">
        <f>VLOOKUP(L470,$A$1:$E$37,4,FALSE)</f>
        <v>1538</v>
      </c>
      <c r="H472" s="348">
        <f>G472*F472*(E472/(DATE(YEAR(D472),12,31)-DATE(YEAR(D472),1,1)+1))</f>
        <v>6.0721584699453564</v>
      </c>
      <c r="I472" s="336">
        <v>0</v>
      </c>
      <c r="J472" s="322">
        <v>0</v>
      </c>
      <c r="K472" s="322">
        <f t="shared" ref="K472:K479" si="405">+SUM(I472:J472)</f>
        <v>0</v>
      </c>
      <c r="L472" s="322">
        <v>0</v>
      </c>
      <c r="M472" s="337">
        <f t="shared" ref="M472:M478" si="406">+SUM(K472:L472)</f>
        <v>0</v>
      </c>
      <c r="N472" s="322">
        <f t="shared" ref="N472:N479" si="407">+G472+H472+J472</f>
        <v>1544.0721584699454</v>
      </c>
      <c r="O472" s="348">
        <f t="shared" ref="O472:O479" si="408">G472+H472-L472-I472</f>
        <v>1544.0721584699454</v>
      </c>
    </row>
    <row r="473" spans="1:15" x14ac:dyDescent="0.25">
      <c r="A473" s="207" t="s">
        <v>22</v>
      </c>
      <c r="B473" s="335" t="str">
        <f t="shared" ref="B473:B479" si="409">+IF(MONTH(C473)&lt;4,"Q1",IF(MONTH(C473)&lt;7,"Q2",IF(MONTH(C473)&lt;10,"Q3","Q4")))&amp;"/"&amp;YEAR(C473)</f>
        <v>Q2/2024</v>
      </c>
      <c r="C473" s="321">
        <f t="shared" ref="C473:C479" si="410">D472+1</f>
        <v>45383</v>
      </c>
      <c r="D473" s="321">
        <f t="shared" ref="D473:D479" si="411">EOMONTH(D472,3)</f>
        <v>45473</v>
      </c>
      <c r="E473" s="335">
        <f t="shared" si="404"/>
        <v>91</v>
      </c>
      <c r="F473" s="347">
        <f>VLOOKUP(D473,'FERC Interest Rate'!$A:$B,2,TRUE)</f>
        <v>8.5000000000000006E-2</v>
      </c>
      <c r="G473" s="348">
        <f t="shared" ref="G473:G479" si="412">O472</f>
        <v>1544.0721584699454</v>
      </c>
      <c r="H473" s="348">
        <f t="shared" ref="H473:H479" si="413">G473*F473*(E473/(DATE(YEAR(D473),12,31)-DATE(YEAR(D473),1,1)+1))</f>
        <v>32.632235370942702</v>
      </c>
      <c r="I473" s="336">
        <v>0</v>
      </c>
      <c r="J473" s="322">
        <v>0</v>
      </c>
      <c r="K473" s="322">
        <f t="shared" si="405"/>
        <v>0</v>
      </c>
      <c r="L473" s="322">
        <v>0</v>
      </c>
      <c r="M473" s="337">
        <f t="shared" si="406"/>
        <v>0</v>
      </c>
      <c r="N473" s="322">
        <f t="shared" si="407"/>
        <v>1576.7043938408881</v>
      </c>
      <c r="O473" s="348">
        <f t="shared" si="408"/>
        <v>1576.7043938408881</v>
      </c>
    </row>
    <row r="474" spans="1:15" x14ac:dyDescent="0.25">
      <c r="A474" s="207" t="s">
        <v>22</v>
      </c>
      <c r="B474" s="335" t="str">
        <f t="shared" si="409"/>
        <v>Q3/2024</v>
      </c>
      <c r="C474" s="321">
        <f t="shared" si="410"/>
        <v>45474</v>
      </c>
      <c r="D474" s="321">
        <f t="shared" si="411"/>
        <v>45565</v>
      </c>
      <c r="E474" s="335">
        <f t="shared" si="404"/>
        <v>92</v>
      </c>
      <c r="F474" s="347">
        <f>VLOOKUP(D474,'FERC Interest Rate'!$A:$B,2,TRUE)</f>
        <v>8.5000000000000006E-2</v>
      </c>
      <c r="G474" s="348">
        <f t="shared" si="412"/>
        <v>1576.7043938408881</v>
      </c>
      <c r="H474" s="348">
        <f t="shared" si="413"/>
        <v>33.68805562796652</v>
      </c>
      <c r="I474" s="336">
        <v>0</v>
      </c>
      <c r="J474" s="322">
        <v>0</v>
      </c>
      <c r="K474" s="322">
        <f t="shared" si="405"/>
        <v>0</v>
      </c>
      <c r="L474" s="322">
        <v>0</v>
      </c>
      <c r="M474" s="337">
        <f t="shared" si="406"/>
        <v>0</v>
      </c>
      <c r="N474" s="322">
        <f t="shared" si="407"/>
        <v>1610.3924494688547</v>
      </c>
      <c r="O474" s="348">
        <f t="shared" si="408"/>
        <v>1610.3924494688547</v>
      </c>
    </row>
    <row r="475" spans="1:15" x14ac:dyDescent="0.25">
      <c r="A475" s="207" t="s">
        <v>22</v>
      </c>
      <c r="B475" s="335" t="str">
        <f t="shared" si="409"/>
        <v>Q4/2024</v>
      </c>
      <c r="C475" s="321">
        <f t="shared" si="410"/>
        <v>45566</v>
      </c>
      <c r="D475" s="321">
        <f t="shared" si="411"/>
        <v>45657</v>
      </c>
      <c r="E475" s="335">
        <f t="shared" si="404"/>
        <v>92</v>
      </c>
      <c r="F475" s="347">
        <f>VLOOKUP(D475,'FERC Interest Rate'!$A:$B,2,TRUE)</f>
        <v>8.5000000000000006E-2</v>
      </c>
      <c r="G475" s="348">
        <f t="shared" si="412"/>
        <v>1610.3924494688547</v>
      </c>
      <c r="H475" s="348">
        <f t="shared" si="413"/>
        <v>34.407838674443838</v>
      </c>
      <c r="I475" s="336">
        <v>0</v>
      </c>
      <c r="J475" s="322">
        <v>0</v>
      </c>
      <c r="K475" s="322">
        <f t="shared" si="405"/>
        <v>0</v>
      </c>
      <c r="L475" s="322">
        <v>0</v>
      </c>
      <c r="M475" s="337">
        <f t="shared" si="406"/>
        <v>0</v>
      </c>
      <c r="N475" s="322">
        <f t="shared" si="407"/>
        <v>1644.8002881432985</v>
      </c>
      <c r="O475" s="348">
        <f t="shared" si="408"/>
        <v>1644.8002881432985</v>
      </c>
    </row>
    <row r="476" spans="1:15" x14ac:dyDescent="0.25">
      <c r="A476" s="207" t="s">
        <v>22</v>
      </c>
      <c r="B476" s="335" t="str">
        <f t="shared" si="409"/>
        <v>Q1/2025</v>
      </c>
      <c r="C476" s="321">
        <f t="shared" si="410"/>
        <v>45658</v>
      </c>
      <c r="D476" s="321">
        <f t="shared" si="411"/>
        <v>45747</v>
      </c>
      <c r="E476" s="335">
        <f t="shared" si="404"/>
        <v>90</v>
      </c>
      <c r="F476" s="347">
        <f>VLOOKUP(D476,'FERC Interest Rate'!$A:$B,2,TRUE)</f>
        <v>8.0399999999999999E-2</v>
      </c>
      <c r="G476" s="348">
        <f t="shared" si="412"/>
        <v>1644.8002881432985</v>
      </c>
      <c r="H476" s="348">
        <f t="shared" si="413"/>
        <v>32.607602424670979</v>
      </c>
      <c r="I476" s="336">
        <v>0</v>
      </c>
      <c r="J476" s="322">
        <v>0</v>
      </c>
      <c r="K476" s="322">
        <f t="shared" si="405"/>
        <v>0</v>
      </c>
      <c r="L476" s="322">
        <v>0</v>
      </c>
      <c r="M476" s="337">
        <f t="shared" si="406"/>
        <v>0</v>
      </c>
      <c r="N476" s="322">
        <f t="shared" si="407"/>
        <v>1677.4078905679696</v>
      </c>
      <c r="O476" s="348">
        <f t="shared" si="408"/>
        <v>1677.4078905679696</v>
      </c>
    </row>
    <row r="477" spans="1:15" x14ac:dyDescent="0.25">
      <c r="A477" s="207" t="s">
        <v>22</v>
      </c>
      <c r="B477" s="335" t="str">
        <f t="shared" si="409"/>
        <v>Q2/2025</v>
      </c>
      <c r="C477" s="321">
        <f t="shared" si="410"/>
        <v>45748</v>
      </c>
      <c r="D477" s="321">
        <f t="shared" si="411"/>
        <v>45838</v>
      </c>
      <c r="E477" s="335">
        <f t="shared" si="404"/>
        <v>91</v>
      </c>
      <c r="F477" s="347">
        <f>VLOOKUP(D477,'FERC Interest Rate'!$A:$B,2,TRUE)</f>
        <v>7.5499999999999998E-2</v>
      </c>
      <c r="G477" s="348">
        <f t="shared" si="412"/>
        <v>1677.4078905679696</v>
      </c>
      <c r="H477" s="348">
        <f t="shared" si="413"/>
        <v>31.574331266156808</v>
      </c>
      <c r="I477" s="336">
        <v>0</v>
      </c>
      <c r="J477" s="322">
        <v>0</v>
      </c>
      <c r="K477" s="322">
        <f t="shared" si="405"/>
        <v>0</v>
      </c>
      <c r="L477" s="322">
        <v>0</v>
      </c>
      <c r="M477" s="337">
        <f t="shared" si="406"/>
        <v>0</v>
      </c>
      <c r="N477" s="322">
        <f t="shared" si="407"/>
        <v>1708.9822218341264</v>
      </c>
      <c r="O477" s="348">
        <f t="shared" si="408"/>
        <v>1708.9822218341264</v>
      </c>
    </row>
    <row r="478" spans="1:15" x14ac:dyDescent="0.25">
      <c r="A478" s="207" t="s">
        <v>22</v>
      </c>
      <c r="B478" s="335" t="str">
        <f t="shared" si="409"/>
        <v>Q3/2025</v>
      </c>
      <c r="C478" s="321">
        <f t="shared" si="410"/>
        <v>45839</v>
      </c>
      <c r="D478" s="321">
        <f t="shared" si="411"/>
        <v>45930</v>
      </c>
      <c r="E478" s="335">
        <f t="shared" si="404"/>
        <v>92</v>
      </c>
      <c r="F478" s="347">
        <f>VLOOKUP(D478,'FERC Interest Rate'!$A:$B,2,TRUE)</f>
        <v>7.4999999999999997E-2</v>
      </c>
      <c r="G478" s="348">
        <f t="shared" si="412"/>
        <v>1708.9822218341264</v>
      </c>
      <c r="H478" s="348">
        <f t="shared" si="413"/>
        <v>32.306787207275271</v>
      </c>
      <c r="I478" s="336">
        <v>0</v>
      </c>
      <c r="J478" s="322">
        <v>0</v>
      </c>
      <c r="K478" s="322">
        <f t="shared" si="405"/>
        <v>0</v>
      </c>
      <c r="L478" s="322">
        <v>0</v>
      </c>
      <c r="M478" s="337">
        <f t="shared" si="406"/>
        <v>0</v>
      </c>
      <c r="N478" s="322">
        <f t="shared" si="407"/>
        <v>1741.2890090414016</v>
      </c>
      <c r="O478" s="348">
        <f t="shared" si="408"/>
        <v>1741.2890090414016</v>
      </c>
    </row>
    <row r="479" spans="1:15" x14ac:dyDescent="0.25">
      <c r="A479" s="66" t="s">
        <v>44</v>
      </c>
      <c r="B479" s="335" t="str">
        <f t="shared" si="409"/>
        <v>Q4/2025</v>
      </c>
      <c r="C479" s="321">
        <f t="shared" si="410"/>
        <v>45931</v>
      </c>
      <c r="D479" s="321">
        <f t="shared" si="411"/>
        <v>46022</v>
      </c>
      <c r="E479" s="335">
        <f t="shared" si="404"/>
        <v>92</v>
      </c>
      <c r="F479" s="347">
        <f>VLOOKUP(D479,'FERC Interest Rate'!$A:$B,2,TRUE)</f>
        <v>7.4999999999999997E-2</v>
      </c>
      <c r="G479" s="348">
        <f t="shared" si="412"/>
        <v>1741.2890090414016</v>
      </c>
      <c r="H479" s="348">
        <f t="shared" si="413"/>
        <v>32.917518253111432</v>
      </c>
      <c r="I479" s="336">
        <f>(SUM($H$472:$H$479)/20)</f>
        <v>11.810326364725645</v>
      </c>
      <c r="J479" s="322">
        <f t="shared" ref="J479" si="414">G479*F479*(E479/(DATE(YEAR(D479),12,31)-DATE(YEAR(D479),1,1)+1))</f>
        <v>32.917518253111432</v>
      </c>
      <c r="K479" s="322">
        <f t="shared" si="405"/>
        <v>44.727844617837079</v>
      </c>
      <c r="L479" s="322">
        <f>VLOOKUP($L$470,$A$1:$E$37,4,FALSE)/20</f>
        <v>76.900000000000006</v>
      </c>
      <c r="M479" s="337">
        <f t="shared" ref="M479" si="415">+SUM(K479:L479)</f>
        <v>121.62784461783708</v>
      </c>
      <c r="N479" s="322">
        <f t="shared" si="407"/>
        <v>1807.1240455476245</v>
      </c>
      <c r="O479" s="348">
        <f t="shared" si="408"/>
        <v>1685.4962009297874</v>
      </c>
    </row>
    <row r="480" spans="1:15" ht="13.5" thickBot="1" x14ac:dyDescent="0.35">
      <c r="A480" s="101"/>
      <c r="B480" s="102"/>
      <c r="C480" s="103"/>
      <c r="D480" s="103"/>
      <c r="E480" s="102"/>
      <c r="F480" s="102"/>
      <c r="G480" s="99">
        <f t="shared" ref="G480:O480" si="416">+SUM(G472:G479)</f>
        <v>13041.648411366485</v>
      </c>
      <c r="H480" s="99">
        <f t="shared" si="416"/>
        <v>236.20652729451291</v>
      </c>
      <c r="I480" s="99">
        <f t="shared" si="416"/>
        <v>11.810326364725645</v>
      </c>
      <c r="J480" s="99">
        <f t="shared" si="416"/>
        <v>32.917518253111432</v>
      </c>
      <c r="K480" s="99">
        <f t="shared" si="416"/>
        <v>44.727844617837079</v>
      </c>
      <c r="L480" s="99">
        <f t="shared" si="416"/>
        <v>76.900000000000006</v>
      </c>
      <c r="M480" s="99">
        <f t="shared" si="416"/>
        <v>121.62784461783708</v>
      </c>
      <c r="N480" s="99">
        <f t="shared" si="416"/>
        <v>13310.77245691411</v>
      </c>
      <c r="O480" s="99">
        <f t="shared" si="416"/>
        <v>13189.144612296272</v>
      </c>
    </row>
    <row r="481" spans="1:15" ht="13" thickTop="1" x14ac:dyDescent="0.25"/>
    <row r="482" spans="1:15" ht="13" x14ac:dyDescent="0.3">
      <c r="I482" s="410"/>
      <c r="J482" s="432" t="s">
        <v>15</v>
      </c>
      <c r="K482" s="433"/>
      <c r="L482" s="198" t="s">
        <v>82</v>
      </c>
      <c r="M482" s="411"/>
    </row>
    <row r="483" spans="1:15" ht="52" x14ac:dyDescent="0.3">
      <c r="A483" s="62" t="s">
        <v>43</v>
      </c>
      <c r="B483" s="62" t="s">
        <v>3</v>
      </c>
      <c r="C483" s="62" t="s">
        <v>4</v>
      </c>
      <c r="D483" s="62" t="s">
        <v>5</v>
      </c>
      <c r="E483" s="62" t="s">
        <v>6</v>
      </c>
      <c r="F483" s="62" t="s">
        <v>7</v>
      </c>
      <c r="G483" s="62" t="s">
        <v>83</v>
      </c>
      <c r="H483" s="62" t="s">
        <v>84</v>
      </c>
      <c r="I483" s="77" t="s">
        <v>85</v>
      </c>
      <c r="J483" s="78" t="s">
        <v>86</v>
      </c>
      <c r="K483" s="78" t="s">
        <v>87</v>
      </c>
      <c r="L483" s="78" t="s">
        <v>88</v>
      </c>
      <c r="M483" s="79" t="s">
        <v>89</v>
      </c>
      <c r="N483" s="62" t="s">
        <v>90</v>
      </c>
      <c r="O483" s="62" t="s">
        <v>91</v>
      </c>
    </row>
    <row r="484" spans="1:15" x14ac:dyDescent="0.25">
      <c r="A484" s="207" t="s">
        <v>22</v>
      </c>
      <c r="B484" s="335" t="str">
        <f>+IF(MONTH(C484)&lt;4,"Q1",IF(MONTH(C484)&lt;7,"Q2",IF(MONTH(C484)&lt;10,"Q3","Q4")))&amp;"/"&amp;YEAR(C484)</f>
        <v>Q2/2024</v>
      </c>
      <c r="C484" s="321">
        <f>VLOOKUP(L482,$A$1:$E$37,2,FALSE)</f>
        <v>45411</v>
      </c>
      <c r="D484" s="321">
        <f>DATE(YEAR(C484),IF(MONTH(C484)&lt;=3,3,IF(MONTH(C484)&lt;=6,6,IF(MONTH(C484)&lt;=9,9,12))),IF(OR(MONTH(C484)&lt;=3,MONTH(C484)&gt;=10),31,30))</f>
        <v>45473</v>
      </c>
      <c r="E484" s="335">
        <f t="shared" ref="E484:E490" si="417">D484-C484+1</f>
        <v>63</v>
      </c>
      <c r="F484" s="347">
        <f>VLOOKUP(D484,'FERC Interest Rate'!$A:$B,2,TRUE)</f>
        <v>8.5000000000000006E-2</v>
      </c>
      <c r="G484" s="348">
        <f>VLOOKUP(L482,$A$1:$E$37,4,FALSE)</f>
        <v>1312</v>
      </c>
      <c r="H484" s="348">
        <f>G484*F484*(E484/(DATE(YEAR(D484),12,31)-DATE(YEAR(D484),1,1)+1))</f>
        <v>19.196065573770493</v>
      </c>
      <c r="I484" s="336">
        <v>0</v>
      </c>
      <c r="J484" s="322">
        <v>0</v>
      </c>
      <c r="K484" s="322">
        <f t="shared" ref="K484:K489" si="418">+SUM(I484:J484)</f>
        <v>0</v>
      </c>
      <c r="L484" s="322">
        <v>0</v>
      </c>
      <c r="M484" s="337">
        <f t="shared" ref="M484:M489" si="419">+SUM(K484:L484)</f>
        <v>0</v>
      </c>
      <c r="N484" s="322">
        <f t="shared" ref="N484:N490" si="420">+G484+H484+J484</f>
        <v>1331.1960655737705</v>
      </c>
      <c r="O484" s="348">
        <f t="shared" ref="O484:O490" si="421">G484+H484-L484-I484</f>
        <v>1331.1960655737705</v>
      </c>
    </row>
    <row r="485" spans="1:15" x14ac:dyDescent="0.25">
      <c r="A485" s="207" t="s">
        <v>22</v>
      </c>
      <c r="B485" s="335" t="str">
        <f t="shared" ref="B485:B490" si="422">+IF(MONTH(C485)&lt;4,"Q1",IF(MONTH(C485)&lt;7,"Q2",IF(MONTH(C485)&lt;10,"Q3","Q4")))&amp;"/"&amp;YEAR(C485)</f>
        <v>Q3/2024</v>
      </c>
      <c r="C485" s="321">
        <f t="shared" ref="C485:C490" si="423">D484+1</f>
        <v>45474</v>
      </c>
      <c r="D485" s="321">
        <f t="shared" ref="D485:D490" si="424">EOMONTH(D484,3)</f>
        <v>45565</v>
      </c>
      <c r="E485" s="335">
        <f t="shared" si="417"/>
        <v>92</v>
      </c>
      <c r="F485" s="347">
        <f>VLOOKUP(D485,'FERC Interest Rate'!$A:$B,2,TRUE)</f>
        <v>8.5000000000000006E-2</v>
      </c>
      <c r="G485" s="348">
        <f t="shared" ref="G485:G490" si="425">O484</f>
        <v>1331.1960655737705</v>
      </c>
      <c r="H485" s="348">
        <f t="shared" ref="H485:H490" si="426">G485*F485*(E485/(DATE(YEAR(D485),12,31)-DATE(YEAR(D485),1,1)+1))</f>
        <v>28.44249517154887</v>
      </c>
      <c r="I485" s="336">
        <v>0</v>
      </c>
      <c r="J485" s="322">
        <v>0</v>
      </c>
      <c r="K485" s="322">
        <f t="shared" si="418"/>
        <v>0</v>
      </c>
      <c r="L485" s="322">
        <v>0</v>
      </c>
      <c r="M485" s="337">
        <f t="shared" si="419"/>
        <v>0</v>
      </c>
      <c r="N485" s="322">
        <f t="shared" si="420"/>
        <v>1359.6385607453194</v>
      </c>
      <c r="O485" s="348">
        <f t="shared" si="421"/>
        <v>1359.6385607453194</v>
      </c>
    </row>
    <row r="486" spans="1:15" x14ac:dyDescent="0.25">
      <c r="A486" s="207" t="s">
        <v>22</v>
      </c>
      <c r="B486" s="335" t="str">
        <f t="shared" si="422"/>
        <v>Q4/2024</v>
      </c>
      <c r="C486" s="321">
        <f t="shared" si="423"/>
        <v>45566</v>
      </c>
      <c r="D486" s="321">
        <f t="shared" si="424"/>
        <v>45657</v>
      </c>
      <c r="E486" s="335">
        <f t="shared" si="417"/>
        <v>92</v>
      </c>
      <c r="F486" s="347">
        <f>VLOOKUP(D486,'FERC Interest Rate'!$A:$B,2,TRUE)</f>
        <v>8.5000000000000006E-2</v>
      </c>
      <c r="G486" s="348">
        <f t="shared" si="425"/>
        <v>1359.6385607453194</v>
      </c>
      <c r="H486" s="348">
        <f t="shared" si="426"/>
        <v>29.050200942700542</v>
      </c>
      <c r="I486" s="336">
        <v>0</v>
      </c>
      <c r="J486" s="322">
        <v>0</v>
      </c>
      <c r="K486" s="322">
        <f t="shared" si="418"/>
        <v>0</v>
      </c>
      <c r="L486" s="322">
        <v>0</v>
      </c>
      <c r="M486" s="337">
        <f t="shared" si="419"/>
        <v>0</v>
      </c>
      <c r="N486" s="322">
        <f t="shared" si="420"/>
        <v>1388.6887616880199</v>
      </c>
      <c r="O486" s="348">
        <f t="shared" si="421"/>
        <v>1388.6887616880199</v>
      </c>
    </row>
    <row r="487" spans="1:15" x14ac:dyDescent="0.25">
      <c r="A487" s="207" t="s">
        <v>22</v>
      </c>
      <c r="B487" s="335" t="str">
        <f t="shared" si="422"/>
        <v>Q1/2025</v>
      </c>
      <c r="C487" s="321">
        <f t="shared" si="423"/>
        <v>45658</v>
      </c>
      <c r="D487" s="321">
        <f t="shared" si="424"/>
        <v>45747</v>
      </c>
      <c r="E487" s="335">
        <f t="shared" si="417"/>
        <v>90</v>
      </c>
      <c r="F487" s="347">
        <f>VLOOKUP(D487,'FERC Interest Rate'!$A:$B,2,TRUE)</f>
        <v>8.0399999999999999E-2</v>
      </c>
      <c r="G487" s="348">
        <f t="shared" si="425"/>
        <v>1388.6887616880199</v>
      </c>
      <c r="H487" s="348">
        <f t="shared" si="426"/>
        <v>27.53027912212195</v>
      </c>
      <c r="I487" s="336">
        <v>0</v>
      </c>
      <c r="J487" s="322">
        <v>0</v>
      </c>
      <c r="K487" s="322">
        <f t="shared" si="418"/>
        <v>0</v>
      </c>
      <c r="L487" s="322">
        <v>0</v>
      </c>
      <c r="M487" s="337">
        <f t="shared" si="419"/>
        <v>0</v>
      </c>
      <c r="N487" s="322">
        <f t="shared" si="420"/>
        <v>1416.2190408101419</v>
      </c>
      <c r="O487" s="348">
        <f t="shared" si="421"/>
        <v>1416.2190408101419</v>
      </c>
    </row>
    <row r="488" spans="1:15" x14ac:dyDescent="0.25">
      <c r="A488" s="207" t="s">
        <v>22</v>
      </c>
      <c r="B488" s="335" t="str">
        <f t="shared" si="422"/>
        <v>Q2/2025</v>
      </c>
      <c r="C488" s="321">
        <f t="shared" si="423"/>
        <v>45748</v>
      </c>
      <c r="D488" s="321">
        <f t="shared" si="424"/>
        <v>45838</v>
      </c>
      <c r="E488" s="335">
        <f t="shared" si="417"/>
        <v>91</v>
      </c>
      <c r="F488" s="347">
        <f>VLOOKUP(D488,'FERC Interest Rate'!$A:$B,2,TRUE)</f>
        <v>7.5499999999999998E-2</v>
      </c>
      <c r="G488" s="348">
        <f t="shared" si="425"/>
        <v>1416.2190408101419</v>
      </c>
      <c r="H488" s="348">
        <f t="shared" si="426"/>
        <v>26.657898410646794</v>
      </c>
      <c r="I488" s="336">
        <v>0</v>
      </c>
      <c r="J488" s="322">
        <v>0</v>
      </c>
      <c r="K488" s="322">
        <f t="shared" si="418"/>
        <v>0</v>
      </c>
      <c r="L488" s="322">
        <v>0</v>
      </c>
      <c r="M488" s="337">
        <f t="shared" si="419"/>
        <v>0</v>
      </c>
      <c r="N488" s="322">
        <f t="shared" si="420"/>
        <v>1442.8769392207887</v>
      </c>
      <c r="O488" s="348">
        <f t="shared" si="421"/>
        <v>1442.8769392207887</v>
      </c>
    </row>
    <row r="489" spans="1:15" x14ac:dyDescent="0.25">
      <c r="A489" s="207" t="s">
        <v>22</v>
      </c>
      <c r="B489" s="335" t="str">
        <f t="shared" si="422"/>
        <v>Q3/2025</v>
      </c>
      <c r="C489" s="321">
        <f t="shared" si="423"/>
        <v>45839</v>
      </c>
      <c r="D489" s="321">
        <f t="shared" si="424"/>
        <v>45930</v>
      </c>
      <c r="E489" s="335">
        <f t="shared" si="417"/>
        <v>92</v>
      </c>
      <c r="F489" s="347">
        <f>VLOOKUP(D489,'FERC Interest Rate'!$A:$B,2,TRUE)</f>
        <v>7.4999999999999997E-2</v>
      </c>
      <c r="G489" s="348">
        <f t="shared" si="425"/>
        <v>1442.8769392207887</v>
      </c>
      <c r="H489" s="348">
        <f t="shared" si="426"/>
        <v>27.276303782529979</v>
      </c>
      <c r="I489" s="336">
        <v>0</v>
      </c>
      <c r="J489" s="322">
        <v>0</v>
      </c>
      <c r="K489" s="322">
        <f t="shared" si="418"/>
        <v>0</v>
      </c>
      <c r="L489" s="322">
        <v>0</v>
      </c>
      <c r="M489" s="337">
        <f t="shared" si="419"/>
        <v>0</v>
      </c>
      <c r="N489" s="322">
        <f t="shared" si="420"/>
        <v>1470.1532430033187</v>
      </c>
      <c r="O489" s="348">
        <f t="shared" si="421"/>
        <v>1470.1532430033187</v>
      </c>
    </row>
    <row r="490" spans="1:15" x14ac:dyDescent="0.25">
      <c r="A490" s="66" t="s">
        <v>44</v>
      </c>
      <c r="B490" s="335" t="str">
        <f t="shared" si="422"/>
        <v>Q4/2025</v>
      </c>
      <c r="C490" s="321">
        <f t="shared" si="423"/>
        <v>45931</v>
      </c>
      <c r="D490" s="321">
        <f t="shared" si="424"/>
        <v>46022</v>
      </c>
      <c r="E490" s="335">
        <f t="shared" si="417"/>
        <v>92</v>
      </c>
      <c r="F490" s="347">
        <f>VLOOKUP(D490,'FERC Interest Rate'!$A:$B,2,TRUE)</f>
        <v>7.4999999999999997E-2</v>
      </c>
      <c r="G490" s="348">
        <f t="shared" si="425"/>
        <v>1470.1532430033187</v>
      </c>
      <c r="H490" s="348">
        <f t="shared" si="426"/>
        <v>27.791938018418904</v>
      </c>
      <c r="I490" s="336">
        <f>(SUM($H$484:$H$490)/20)</f>
        <v>9.2972590510868756</v>
      </c>
      <c r="J490" s="322">
        <f t="shared" ref="J490" si="427">G490*F490*(E490/(DATE(YEAR(D490),12,31)-DATE(YEAR(D490),1,1)+1))</f>
        <v>27.791938018418904</v>
      </c>
      <c r="K490" s="322">
        <f t="shared" ref="K490" si="428">+SUM(I490:J490)</f>
        <v>37.089197069505779</v>
      </c>
      <c r="L490" s="322">
        <f>VLOOKUP($L$482,$A$1:$E$37,4,FALSE)/20</f>
        <v>65.599999999999994</v>
      </c>
      <c r="M490" s="337">
        <f t="shared" ref="M490" si="429">+SUM(K490:L490)</f>
        <v>102.68919706950578</v>
      </c>
      <c r="N490" s="322">
        <f t="shared" si="420"/>
        <v>1525.7371190401566</v>
      </c>
      <c r="O490" s="348">
        <f t="shared" si="421"/>
        <v>1423.0479219706508</v>
      </c>
    </row>
    <row r="491" spans="1:15" ht="13.5" thickBot="1" x14ac:dyDescent="0.35">
      <c r="A491" s="101"/>
      <c r="B491" s="102"/>
      <c r="C491" s="103"/>
      <c r="D491" s="103"/>
      <c r="E491" s="102"/>
      <c r="F491" s="102"/>
      <c r="G491" s="99">
        <f t="shared" ref="G491:O491" si="430">+SUM(G484:G490)</f>
        <v>9720.7726110413587</v>
      </c>
      <c r="H491" s="99">
        <f t="shared" si="430"/>
        <v>185.94518102173751</v>
      </c>
      <c r="I491" s="99">
        <f t="shared" si="430"/>
        <v>9.2972590510868756</v>
      </c>
      <c r="J491" s="99">
        <f t="shared" si="430"/>
        <v>27.791938018418904</v>
      </c>
      <c r="K491" s="99">
        <f t="shared" si="430"/>
        <v>37.089197069505779</v>
      </c>
      <c r="L491" s="99">
        <f t="shared" si="430"/>
        <v>65.599999999999994</v>
      </c>
      <c r="M491" s="99">
        <f t="shared" si="430"/>
        <v>102.68919706950578</v>
      </c>
      <c r="N491" s="99">
        <f t="shared" si="430"/>
        <v>9934.509730081516</v>
      </c>
      <c r="O491" s="99">
        <f t="shared" si="430"/>
        <v>9831.820533012009</v>
      </c>
    </row>
    <row r="492" spans="1:15" ht="13" thickTop="1" x14ac:dyDescent="0.25"/>
    <row r="493" spans="1:15" ht="13" x14ac:dyDescent="0.3">
      <c r="I493" s="410"/>
      <c r="J493" s="432" t="s">
        <v>15</v>
      </c>
      <c r="K493" s="433"/>
      <c r="L493" s="198" t="s">
        <v>92</v>
      </c>
      <c r="M493" s="411"/>
    </row>
    <row r="494" spans="1:15" ht="52" x14ac:dyDescent="0.3">
      <c r="A494" s="62" t="s">
        <v>43</v>
      </c>
      <c r="B494" s="62" t="s">
        <v>3</v>
      </c>
      <c r="C494" s="62" t="s">
        <v>4</v>
      </c>
      <c r="D494" s="62" t="s">
        <v>5</v>
      </c>
      <c r="E494" s="62" t="s">
        <v>6</v>
      </c>
      <c r="F494" s="62" t="s">
        <v>7</v>
      </c>
      <c r="G494" s="62" t="s">
        <v>83</v>
      </c>
      <c r="H494" s="62" t="s">
        <v>84</v>
      </c>
      <c r="I494" s="77" t="s">
        <v>85</v>
      </c>
      <c r="J494" s="78" t="s">
        <v>86</v>
      </c>
      <c r="K494" s="78" t="s">
        <v>87</v>
      </c>
      <c r="L494" s="78" t="s">
        <v>88</v>
      </c>
      <c r="M494" s="79" t="s">
        <v>89</v>
      </c>
      <c r="N494" s="62" t="s">
        <v>90</v>
      </c>
      <c r="O494" s="62" t="s">
        <v>91</v>
      </c>
    </row>
    <row r="495" spans="1:15" x14ac:dyDescent="0.25">
      <c r="A495" s="207" t="s">
        <v>22</v>
      </c>
      <c r="B495" s="335" t="str">
        <f>+IF(MONTH(C495)&lt;4,"Q1",IF(MONTH(C495)&lt;7,"Q2",IF(MONTH(C495)&lt;10,"Q3","Q4")))&amp;"/"&amp;YEAR(C495)</f>
        <v>Q2/2024</v>
      </c>
      <c r="C495" s="321">
        <f>VLOOKUP(L493,$A$1:$E$37,2,FALSE)</f>
        <v>45411</v>
      </c>
      <c r="D495" s="321">
        <f>DATE(YEAR(C495),IF(MONTH(C495)&lt;=3,3,IF(MONTH(C495)&lt;=6,6,IF(MONTH(C495)&lt;=9,9,12))),IF(OR(MONTH(C495)&lt;=3,MONTH(C495)&gt;=10),31,30))</f>
        <v>45473</v>
      </c>
      <c r="E495" s="335">
        <f t="shared" ref="E495:E501" si="431">D495-C495+1</f>
        <v>63</v>
      </c>
      <c r="F495" s="347">
        <f>VLOOKUP(D495,'FERC Interest Rate'!$A:$B,2,TRUE)</f>
        <v>8.5000000000000006E-2</v>
      </c>
      <c r="G495" s="348">
        <f>VLOOKUP(L493,$A$1:$E$37,4,FALSE)</f>
        <v>1136</v>
      </c>
      <c r="H495" s="348">
        <f>G495*F495*(E495/(DATE(YEAR(D495),12,31)-DATE(YEAR(D495),1,1)+1))</f>
        <v>16.620983606557377</v>
      </c>
      <c r="I495" s="336">
        <v>0</v>
      </c>
      <c r="J495" s="322">
        <v>0</v>
      </c>
      <c r="K495" s="322">
        <f t="shared" ref="K495:K501" si="432">+SUM(I495:J495)</f>
        <v>0</v>
      </c>
      <c r="L495" s="322">
        <v>0</v>
      </c>
      <c r="M495" s="337">
        <f t="shared" ref="M495:M500" si="433">+SUM(K495:L495)</f>
        <v>0</v>
      </c>
      <c r="N495" s="322">
        <f t="shared" ref="N495:N501" si="434">+G495+H495+J495</f>
        <v>1152.6209836065573</v>
      </c>
      <c r="O495" s="348">
        <f t="shared" ref="O495:O501" si="435">G495+H495-L495-I495</f>
        <v>1152.6209836065573</v>
      </c>
    </row>
    <row r="496" spans="1:15" x14ac:dyDescent="0.25">
      <c r="A496" s="207" t="s">
        <v>22</v>
      </c>
      <c r="B496" s="335" t="str">
        <f t="shared" ref="B496:B501" si="436">+IF(MONTH(C496)&lt;4,"Q1",IF(MONTH(C496)&lt;7,"Q2",IF(MONTH(C496)&lt;10,"Q3","Q4")))&amp;"/"&amp;YEAR(C496)</f>
        <v>Q3/2024</v>
      </c>
      <c r="C496" s="321">
        <f t="shared" ref="C496:C501" si="437">D495+1</f>
        <v>45474</v>
      </c>
      <c r="D496" s="321">
        <f t="shared" ref="D496:D501" si="438">EOMONTH(D495,3)</f>
        <v>45565</v>
      </c>
      <c r="E496" s="335">
        <f t="shared" si="431"/>
        <v>92</v>
      </c>
      <c r="F496" s="347">
        <f>VLOOKUP(D496,'FERC Interest Rate'!$A:$B,2,TRUE)</f>
        <v>8.5000000000000006E-2</v>
      </c>
      <c r="G496" s="348">
        <f t="shared" ref="G496:G501" si="439">O495</f>
        <v>1152.6209836065573</v>
      </c>
      <c r="H496" s="348">
        <f t="shared" ref="H496:H501" si="440">G496*F496*(E496/(DATE(YEAR(D496),12,31)-DATE(YEAR(D496),1,1)+1))</f>
        <v>24.62703850219475</v>
      </c>
      <c r="I496" s="336">
        <v>0</v>
      </c>
      <c r="J496" s="322">
        <v>0</v>
      </c>
      <c r="K496" s="322">
        <f t="shared" si="432"/>
        <v>0</v>
      </c>
      <c r="L496" s="322">
        <v>0</v>
      </c>
      <c r="M496" s="337">
        <f t="shared" si="433"/>
        <v>0</v>
      </c>
      <c r="N496" s="322">
        <f t="shared" si="434"/>
        <v>1177.2480221087521</v>
      </c>
      <c r="O496" s="348">
        <f t="shared" si="435"/>
        <v>1177.2480221087521</v>
      </c>
    </row>
    <row r="497" spans="1:15" x14ac:dyDescent="0.25">
      <c r="A497" s="207" t="s">
        <v>22</v>
      </c>
      <c r="B497" s="335" t="str">
        <f t="shared" si="436"/>
        <v>Q4/2024</v>
      </c>
      <c r="C497" s="321">
        <f t="shared" si="437"/>
        <v>45566</v>
      </c>
      <c r="D497" s="321">
        <f t="shared" si="438"/>
        <v>45657</v>
      </c>
      <c r="E497" s="335">
        <f t="shared" si="431"/>
        <v>92</v>
      </c>
      <c r="F497" s="347">
        <f>VLOOKUP(D497,'FERC Interest Rate'!$A:$B,2,TRUE)</f>
        <v>8.5000000000000006E-2</v>
      </c>
      <c r="G497" s="348">
        <f t="shared" si="439"/>
        <v>1177.2480221087521</v>
      </c>
      <c r="H497" s="348">
        <f t="shared" si="440"/>
        <v>25.153222767460225</v>
      </c>
      <c r="I497" s="336">
        <v>0</v>
      </c>
      <c r="J497" s="322">
        <v>0</v>
      </c>
      <c r="K497" s="322">
        <f t="shared" si="432"/>
        <v>0</v>
      </c>
      <c r="L497" s="322">
        <v>0</v>
      </c>
      <c r="M497" s="337">
        <f t="shared" si="433"/>
        <v>0</v>
      </c>
      <c r="N497" s="322">
        <f t="shared" si="434"/>
        <v>1202.4012448762123</v>
      </c>
      <c r="O497" s="348">
        <f t="shared" si="435"/>
        <v>1202.4012448762123</v>
      </c>
    </row>
    <row r="498" spans="1:15" x14ac:dyDescent="0.25">
      <c r="A498" s="207" t="s">
        <v>22</v>
      </c>
      <c r="B498" s="335" t="str">
        <f t="shared" si="436"/>
        <v>Q1/2025</v>
      </c>
      <c r="C498" s="321">
        <f t="shared" si="437"/>
        <v>45658</v>
      </c>
      <c r="D498" s="321">
        <f t="shared" si="438"/>
        <v>45747</v>
      </c>
      <c r="E498" s="335">
        <f t="shared" si="431"/>
        <v>90</v>
      </c>
      <c r="F498" s="347">
        <f>VLOOKUP(D498,'FERC Interest Rate'!$A:$B,2,TRUE)</f>
        <v>8.0399999999999999E-2</v>
      </c>
      <c r="G498" s="348">
        <f t="shared" si="439"/>
        <v>1202.4012448762123</v>
      </c>
      <c r="H498" s="348">
        <f t="shared" si="440"/>
        <v>23.837192898422661</v>
      </c>
      <c r="I498" s="336">
        <v>0</v>
      </c>
      <c r="J498" s="322">
        <v>0</v>
      </c>
      <c r="K498" s="322">
        <f t="shared" si="432"/>
        <v>0</v>
      </c>
      <c r="L498" s="322">
        <v>0</v>
      </c>
      <c r="M498" s="337">
        <f t="shared" si="433"/>
        <v>0</v>
      </c>
      <c r="N498" s="322">
        <f t="shared" si="434"/>
        <v>1226.238437774635</v>
      </c>
      <c r="O498" s="348">
        <f t="shared" si="435"/>
        <v>1226.238437774635</v>
      </c>
    </row>
    <row r="499" spans="1:15" x14ac:dyDescent="0.25">
      <c r="A499" s="207" t="s">
        <v>22</v>
      </c>
      <c r="B499" s="335" t="str">
        <f t="shared" si="436"/>
        <v>Q2/2025</v>
      </c>
      <c r="C499" s="321">
        <f t="shared" si="437"/>
        <v>45748</v>
      </c>
      <c r="D499" s="321">
        <f t="shared" si="438"/>
        <v>45838</v>
      </c>
      <c r="E499" s="335">
        <f t="shared" si="431"/>
        <v>91</v>
      </c>
      <c r="F499" s="347">
        <f>VLOOKUP(D499,'FERC Interest Rate'!$A:$B,2,TRUE)</f>
        <v>7.5499999999999998E-2</v>
      </c>
      <c r="G499" s="348">
        <f t="shared" si="439"/>
        <v>1226.238437774635</v>
      </c>
      <c r="H499" s="348">
        <f t="shared" si="440"/>
        <v>23.081838867755149</v>
      </c>
      <c r="I499" s="336">
        <v>0</v>
      </c>
      <c r="J499" s="322">
        <v>0</v>
      </c>
      <c r="K499" s="322">
        <f t="shared" si="432"/>
        <v>0</v>
      </c>
      <c r="L499" s="322">
        <v>0</v>
      </c>
      <c r="M499" s="337">
        <f t="shared" si="433"/>
        <v>0</v>
      </c>
      <c r="N499" s="322">
        <f t="shared" si="434"/>
        <v>1249.3202766423901</v>
      </c>
      <c r="O499" s="348">
        <f t="shared" si="435"/>
        <v>1249.3202766423901</v>
      </c>
    </row>
    <row r="500" spans="1:15" x14ac:dyDescent="0.25">
      <c r="A500" s="207" t="s">
        <v>22</v>
      </c>
      <c r="B500" s="335" t="str">
        <f t="shared" si="436"/>
        <v>Q3/2025</v>
      </c>
      <c r="C500" s="321">
        <f t="shared" si="437"/>
        <v>45839</v>
      </c>
      <c r="D500" s="321">
        <f t="shared" si="438"/>
        <v>45930</v>
      </c>
      <c r="E500" s="335">
        <f t="shared" si="431"/>
        <v>92</v>
      </c>
      <c r="F500" s="347">
        <f>VLOOKUP(D500,'FERC Interest Rate'!$A:$B,2,TRUE)</f>
        <v>7.4999999999999997E-2</v>
      </c>
      <c r="G500" s="348">
        <f t="shared" si="439"/>
        <v>1249.3202766423901</v>
      </c>
      <c r="H500" s="348">
        <f t="shared" si="440"/>
        <v>23.617287421458883</v>
      </c>
      <c r="I500" s="336">
        <v>0</v>
      </c>
      <c r="J500" s="322">
        <v>0</v>
      </c>
      <c r="K500" s="322">
        <f t="shared" si="432"/>
        <v>0</v>
      </c>
      <c r="L500" s="322">
        <v>0</v>
      </c>
      <c r="M500" s="337">
        <f t="shared" si="433"/>
        <v>0</v>
      </c>
      <c r="N500" s="322">
        <f t="shared" si="434"/>
        <v>1272.9375640638491</v>
      </c>
      <c r="O500" s="348">
        <f t="shared" si="435"/>
        <v>1272.9375640638491</v>
      </c>
    </row>
    <row r="501" spans="1:15" x14ac:dyDescent="0.25">
      <c r="A501" s="66" t="s">
        <v>44</v>
      </c>
      <c r="B501" s="335" t="str">
        <f t="shared" si="436"/>
        <v>Q4/2025</v>
      </c>
      <c r="C501" s="321">
        <f t="shared" si="437"/>
        <v>45931</v>
      </c>
      <c r="D501" s="321">
        <f t="shared" si="438"/>
        <v>46022</v>
      </c>
      <c r="E501" s="335">
        <f t="shared" si="431"/>
        <v>92</v>
      </c>
      <c r="F501" s="347">
        <f>VLOOKUP(D501,'FERC Interest Rate'!$A:$B,2,TRUE)</f>
        <v>7.4999999999999997E-2</v>
      </c>
      <c r="G501" s="348">
        <f t="shared" si="439"/>
        <v>1272.9375640638491</v>
      </c>
      <c r="H501" s="348">
        <f t="shared" si="440"/>
        <v>24.063751211070024</v>
      </c>
      <c r="I501" s="336">
        <f>(SUM($H$495:$H$501)/20)</f>
        <v>8.0500657637459518</v>
      </c>
      <c r="J501" s="322">
        <f t="shared" ref="J501" si="441">G501*F501*(E501/(DATE(YEAR(D501),12,31)-DATE(YEAR(D501),1,1)+1))</f>
        <v>24.063751211070024</v>
      </c>
      <c r="K501" s="322">
        <f t="shared" si="432"/>
        <v>32.113816974815975</v>
      </c>
      <c r="L501" s="322">
        <f>VLOOKUP($L$493,$A$1:$E$37,4,FALSE)/20</f>
        <v>56.8</v>
      </c>
      <c r="M501" s="337">
        <f t="shared" ref="M501" si="442">+SUM(K501:L501)</f>
        <v>88.913816974815973</v>
      </c>
      <c r="N501" s="322">
        <f t="shared" si="434"/>
        <v>1321.0650664859891</v>
      </c>
      <c r="O501" s="348">
        <f t="shared" si="435"/>
        <v>1232.1512495111731</v>
      </c>
    </row>
    <row r="502" spans="1:15" ht="13.5" thickBot="1" x14ac:dyDescent="0.35">
      <c r="A502" s="101"/>
      <c r="B502" s="102"/>
      <c r="C502" s="103"/>
      <c r="D502" s="103"/>
      <c r="E502" s="102"/>
      <c r="F502" s="102"/>
      <c r="G502" s="99">
        <f t="shared" ref="G502:O502" si="443">+SUM(G495:G501)</f>
        <v>8416.7665290723962</v>
      </c>
      <c r="H502" s="99">
        <f t="shared" si="443"/>
        <v>161.00131527491905</v>
      </c>
      <c r="I502" s="99">
        <f t="shared" si="443"/>
        <v>8.0500657637459518</v>
      </c>
      <c r="J502" s="99">
        <f t="shared" si="443"/>
        <v>24.063751211070024</v>
      </c>
      <c r="K502" s="99">
        <f t="shared" si="443"/>
        <v>32.113816974815975</v>
      </c>
      <c r="L502" s="99">
        <f t="shared" si="443"/>
        <v>56.8</v>
      </c>
      <c r="M502" s="99">
        <f t="shared" si="443"/>
        <v>88.913816974815973</v>
      </c>
      <c r="N502" s="99">
        <f t="shared" si="443"/>
        <v>8601.8315955583857</v>
      </c>
      <c r="O502" s="99">
        <f t="shared" si="443"/>
        <v>8512.9177785835691</v>
      </c>
    </row>
    <row r="503" spans="1:15" ht="13" thickTop="1" x14ac:dyDescent="0.25"/>
    <row r="504" spans="1:15" ht="13" x14ac:dyDescent="0.3">
      <c r="I504" s="410"/>
      <c r="J504" s="432" t="s">
        <v>15</v>
      </c>
      <c r="K504" s="433"/>
      <c r="L504" s="198" t="s">
        <v>93</v>
      </c>
      <c r="M504" s="411"/>
    </row>
    <row r="505" spans="1:15" ht="52" x14ac:dyDescent="0.3">
      <c r="A505" s="62" t="s">
        <v>43</v>
      </c>
      <c r="B505" s="62" t="s">
        <v>3</v>
      </c>
      <c r="C505" s="62" t="s">
        <v>4</v>
      </c>
      <c r="D505" s="62" t="s">
        <v>5</v>
      </c>
      <c r="E505" s="62" t="s">
        <v>6</v>
      </c>
      <c r="F505" s="62" t="s">
        <v>7</v>
      </c>
      <c r="G505" s="62" t="s">
        <v>83</v>
      </c>
      <c r="H505" s="62" t="s">
        <v>84</v>
      </c>
      <c r="I505" s="77" t="s">
        <v>85</v>
      </c>
      <c r="J505" s="78" t="s">
        <v>86</v>
      </c>
      <c r="K505" s="78" t="s">
        <v>87</v>
      </c>
      <c r="L505" s="78" t="s">
        <v>88</v>
      </c>
      <c r="M505" s="79" t="s">
        <v>89</v>
      </c>
      <c r="N505" s="62" t="s">
        <v>90</v>
      </c>
      <c r="O505" s="62" t="s">
        <v>91</v>
      </c>
    </row>
    <row r="506" spans="1:15" x14ac:dyDescent="0.25">
      <c r="A506" s="207" t="s">
        <v>22</v>
      </c>
      <c r="B506" s="335" t="str">
        <f>+IF(MONTH(C506)&lt;4,"Q1",IF(MONTH(C506)&lt;7,"Q2",IF(MONTH(C506)&lt;10,"Q3","Q4")))&amp;"/"&amp;YEAR(C506)</f>
        <v>Q1/2024</v>
      </c>
      <c r="C506" s="321">
        <f>VLOOKUP(L504,$A$1:$E$37,2,FALSE)</f>
        <v>45363</v>
      </c>
      <c r="D506" s="321">
        <f>DATE(YEAR(C506),IF(MONTH(C506)&lt;=3,3,IF(MONTH(C506)&lt;=6,6,IF(MONTH(C506)&lt;=9,9,12))),IF(OR(MONTH(C506)&lt;=3,MONTH(C506)&gt;=10),31,30))</f>
        <v>45382</v>
      </c>
      <c r="E506" s="335">
        <f t="shared" ref="E506:E513" si="444">D506-C506+1</f>
        <v>20</v>
      </c>
      <c r="F506" s="347">
        <f>VLOOKUP(D506,'FERC Interest Rate'!$A:$B,2,TRUE)</f>
        <v>8.5000000000000006E-2</v>
      </c>
      <c r="G506" s="348">
        <f>VLOOKUP(L504,$A$1:$E$37,4,FALSE)</f>
        <v>954</v>
      </c>
      <c r="H506" s="348">
        <f>G506*F506*(E506/(DATE(YEAR(D506),12,31)-DATE(YEAR(D506),1,1)+1))</f>
        <v>4.4311475409836065</v>
      </c>
      <c r="I506" s="336">
        <v>0</v>
      </c>
      <c r="J506" s="322">
        <v>0</v>
      </c>
      <c r="K506" s="322">
        <f t="shared" ref="K506:K513" si="445">+SUM(I506:J506)</f>
        <v>0</v>
      </c>
      <c r="L506" s="322">
        <v>0</v>
      </c>
      <c r="M506" s="337">
        <f t="shared" ref="M506:M511" si="446">+SUM(K506:L506)</f>
        <v>0</v>
      </c>
      <c r="N506" s="322">
        <f t="shared" ref="N506:N513" si="447">+G506+H506+J506</f>
        <v>958.4311475409836</v>
      </c>
      <c r="O506" s="348">
        <f t="shared" ref="O506:O513" si="448">G506+H506-L506-I506</f>
        <v>958.4311475409836</v>
      </c>
    </row>
    <row r="507" spans="1:15" x14ac:dyDescent="0.25">
      <c r="A507" s="207" t="s">
        <v>22</v>
      </c>
      <c r="B507" s="335" t="str">
        <f t="shared" ref="B507:B513" si="449">+IF(MONTH(C507)&lt;4,"Q1",IF(MONTH(C507)&lt;7,"Q2",IF(MONTH(C507)&lt;10,"Q3","Q4")))&amp;"/"&amp;YEAR(C507)</f>
        <v>Q2/2024</v>
      </c>
      <c r="C507" s="321">
        <f t="shared" ref="C507:C513" si="450">D506+1</f>
        <v>45383</v>
      </c>
      <c r="D507" s="321">
        <f t="shared" ref="D507:D513" si="451">EOMONTH(D506,3)</f>
        <v>45473</v>
      </c>
      <c r="E507" s="335">
        <f t="shared" si="444"/>
        <v>91</v>
      </c>
      <c r="F507" s="347">
        <f>VLOOKUP(D507,'FERC Interest Rate'!$A:$B,2,TRUE)</f>
        <v>8.5000000000000006E-2</v>
      </c>
      <c r="G507" s="348">
        <f t="shared" ref="G507:G513" si="452">O506</f>
        <v>958.4311475409836</v>
      </c>
      <c r="H507" s="348">
        <f t="shared" ref="H507:H513" si="453">G507*F507*(E507/(DATE(YEAR(D507),12,31)-DATE(YEAR(D507),1,1)+1))</f>
        <v>20.255368650900298</v>
      </c>
      <c r="I507" s="336">
        <v>0</v>
      </c>
      <c r="J507" s="322">
        <v>0</v>
      </c>
      <c r="K507" s="322">
        <f t="shared" si="445"/>
        <v>0</v>
      </c>
      <c r="L507" s="322">
        <v>0</v>
      </c>
      <c r="M507" s="337">
        <f t="shared" si="446"/>
        <v>0</v>
      </c>
      <c r="N507" s="322">
        <f t="shared" si="447"/>
        <v>978.68651619188392</v>
      </c>
      <c r="O507" s="348">
        <f t="shared" si="448"/>
        <v>978.68651619188392</v>
      </c>
    </row>
    <row r="508" spans="1:15" x14ac:dyDescent="0.25">
      <c r="A508" s="207" t="s">
        <v>22</v>
      </c>
      <c r="B508" s="335" t="str">
        <f t="shared" si="449"/>
        <v>Q3/2024</v>
      </c>
      <c r="C508" s="321">
        <f t="shared" si="450"/>
        <v>45474</v>
      </c>
      <c r="D508" s="321">
        <f t="shared" si="451"/>
        <v>45565</v>
      </c>
      <c r="E508" s="335">
        <f t="shared" si="444"/>
        <v>92</v>
      </c>
      <c r="F508" s="347">
        <f>VLOOKUP(D508,'FERC Interest Rate'!$A:$B,2,TRUE)</f>
        <v>8.5000000000000006E-2</v>
      </c>
      <c r="G508" s="348">
        <f t="shared" si="452"/>
        <v>978.68651619188392</v>
      </c>
      <c r="H508" s="348">
        <f t="shared" si="453"/>
        <v>20.910733761258289</v>
      </c>
      <c r="I508" s="336">
        <v>0</v>
      </c>
      <c r="J508" s="322">
        <v>0</v>
      </c>
      <c r="K508" s="322">
        <f t="shared" si="445"/>
        <v>0</v>
      </c>
      <c r="L508" s="322">
        <v>0</v>
      </c>
      <c r="M508" s="337">
        <f t="shared" si="446"/>
        <v>0</v>
      </c>
      <c r="N508" s="322">
        <f t="shared" si="447"/>
        <v>999.59724995314218</v>
      </c>
      <c r="O508" s="348">
        <f t="shared" si="448"/>
        <v>999.59724995314218</v>
      </c>
    </row>
    <row r="509" spans="1:15" x14ac:dyDescent="0.25">
      <c r="A509" s="207" t="s">
        <v>22</v>
      </c>
      <c r="B509" s="335" t="str">
        <f t="shared" si="449"/>
        <v>Q4/2024</v>
      </c>
      <c r="C509" s="321">
        <f t="shared" si="450"/>
        <v>45566</v>
      </c>
      <c r="D509" s="321">
        <f t="shared" si="451"/>
        <v>45657</v>
      </c>
      <c r="E509" s="335">
        <f t="shared" si="444"/>
        <v>92</v>
      </c>
      <c r="F509" s="347">
        <f>VLOOKUP(D509,'FERC Interest Rate'!$A:$B,2,TRUE)</f>
        <v>8.5000000000000006E-2</v>
      </c>
      <c r="G509" s="348">
        <f t="shared" si="452"/>
        <v>999.59724995314218</v>
      </c>
      <c r="H509" s="348">
        <f t="shared" si="453"/>
        <v>21.357515012660034</v>
      </c>
      <c r="I509" s="336">
        <v>0</v>
      </c>
      <c r="J509" s="322">
        <v>0</v>
      </c>
      <c r="K509" s="322">
        <f t="shared" si="445"/>
        <v>0</v>
      </c>
      <c r="L509" s="322">
        <v>0</v>
      </c>
      <c r="M509" s="337">
        <f t="shared" si="446"/>
        <v>0</v>
      </c>
      <c r="N509" s="322">
        <f t="shared" si="447"/>
        <v>1020.9547649658023</v>
      </c>
      <c r="O509" s="348">
        <f t="shared" si="448"/>
        <v>1020.9547649658023</v>
      </c>
    </row>
    <row r="510" spans="1:15" x14ac:dyDescent="0.25">
      <c r="A510" s="207" t="s">
        <v>22</v>
      </c>
      <c r="B510" s="335" t="str">
        <f t="shared" si="449"/>
        <v>Q1/2025</v>
      </c>
      <c r="C510" s="321">
        <f t="shared" si="450"/>
        <v>45658</v>
      </c>
      <c r="D510" s="321">
        <f t="shared" si="451"/>
        <v>45747</v>
      </c>
      <c r="E510" s="335">
        <f t="shared" si="444"/>
        <v>90</v>
      </c>
      <c r="F510" s="347">
        <f>VLOOKUP(D510,'FERC Interest Rate'!$A:$B,2,TRUE)</f>
        <v>8.0399999999999999E-2</v>
      </c>
      <c r="G510" s="348">
        <f t="shared" si="452"/>
        <v>1020.9547649658023</v>
      </c>
      <c r="H510" s="348">
        <f t="shared" si="453"/>
        <v>20.240078573404229</v>
      </c>
      <c r="I510" s="336">
        <v>0</v>
      </c>
      <c r="J510" s="322">
        <v>0</v>
      </c>
      <c r="K510" s="322">
        <f t="shared" si="445"/>
        <v>0</v>
      </c>
      <c r="L510" s="322">
        <v>0</v>
      </c>
      <c r="M510" s="337">
        <f t="shared" si="446"/>
        <v>0</v>
      </c>
      <c r="N510" s="322">
        <f t="shared" si="447"/>
        <v>1041.1948435392064</v>
      </c>
      <c r="O510" s="348">
        <f t="shared" si="448"/>
        <v>1041.1948435392064</v>
      </c>
    </row>
    <row r="511" spans="1:15" x14ac:dyDescent="0.25">
      <c r="A511" s="207" t="s">
        <v>22</v>
      </c>
      <c r="B511" s="335" t="str">
        <f t="shared" si="449"/>
        <v>Q2/2025</v>
      </c>
      <c r="C511" s="321">
        <f t="shared" si="450"/>
        <v>45748</v>
      </c>
      <c r="D511" s="321">
        <f t="shared" si="451"/>
        <v>45838</v>
      </c>
      <c r="E511" s="335">
        <f t="shared" si="444"/>
        <v>91</v>
      </c>
      <c r="F511" s="347">
        <f>VLOOKUP(D511,'FERC Interest Rate'!$A:$B,2,TRUE)</f>
        <v>7.5499999999999998E-2</v>
      </c>
      <c r="G511" s="348">
        <f t="shared" si="452"/>
        <v>1041.1948435392064</v>
      </c>
      <c r="H511" s="348">
        <f t="shared" si="453"/>
        <v>19.598710061742789</v>
      </c>
      <c r="I511" s="336">
        <v>0</v>
      </c>
      <c r="J511" s="322">
        <v>0</v>
      </c>
      <c r="K511" s="322">
        <f t="shared" si="445"/>
        <v>0</v>
      </c>
      <c r="L511" s="322">
        <v>0</v>
      </c>
      <c r="M511" s="337">
        <f t="shared" si="446"/>
        <v>0</v>
      </c>
      <c r="N511" s="322">
        <f t="shared" si="447"/>
        <v>1060.7935536009493</v>
      </c>
      <c r="O511" s="348">
        <f t="shared" si="448"/>
        <v>1060.7935536009493</v>
      </c>
    </row>
    <row r="512" spans="1:15" x14ac:dyDescent="0.25">
      <c r="A512" s="207" t="s">
        <v>22</v>
      </c>
      <c r="B512" s="335" t="str">
        <f t="shared" si="449"/>
        <v>Q3/2025</v>
      </c>
      <c r="C512" s="321">
        <f t="shared" si="450"/>
        <v>45839</v>
      </c>
      <c r="D512" s="321">
        <f t="shared" si="451"/>
        <v>45930</v>
      </c>
      <c r="E512" s="335">
        <f t="shared" si="444"/>
        <v>92</v>
      </c>
      <c r="F512" s="347">
        <f>VLOOKUP(D512,'FERC Interest Rate'!$A:$B,2,TRUE)</f>
        <v>7.4999999999999997E-2</v>
      </c>
      <c r="G512" s="348">
        <f t="shared" si="452"/>
        <v>1060.7935536009493</v>
      </c>
      <c r="H512" s="348">
        <f t="shared" si="453"/>
        <v>20.053357588620688</v>
      </c>
      <c r="I512" s="336">
        <v>0</v>
      </c>
      <c r="J512" s="322">
        <v>0</v>
      </c>
      <c r="K512" s="322">
        <f t="shared" ref="K512" si="454">+SUM(I512:J512)</f>
        <v>0</v>
      </c>
      <c r="L512" s="322">
        <v>0</v>
      </c>
      <c r="M512" s="337">
        <f t="shared" ref="M512" si="455">+SUM(K512:L512)</f>
        <v>0</v>
      </c>
      <c r="N512" s="322">
        <f t="shared" si="447"/>
        <v>1080.8469111895699</v>
      </c>
      <c r="O512" s="348">
        <f t="shared" si="448"/>
        <v>1080.8469111895699</v>
      </c>
    </row>
    <row r="513" spans="1:15" x14ac:dyDescent="0.25">
      <c r="A513" s="66" t="s">
        <v>44</v>
      </c>
      <c r="B513" s="335" t="str">
        <f t="shared" si="449"/>
        <v>Q4/2025</v>
      </c>
      <c r="C513" s="321">
        <f t="shared" si="450"/>
        <v>45931</v>
      </c>
      <c r="D513" s="321">
        <f t="shared" si="451"/>
        <v>46022</v>
      </c>
      <c r="E513" s="335">
        <f t="shared" si="444"/>
        <v>92</v>
      </c>
      <c r="F513" s="347">
        <f>VLOOKUP(D513,'FERC Interest Rate'!$A:$B,2,TRUE)</f>
        <v>7.4999999999999997E-2</v>
      </c>
      <c r="G513" s="348">
        <f t="shared" si="452"/>
        <v>1080.8469111895699</v>
      </c>
      <c r="H513" s="348">
        <f t="shared" si="453"/>
        <v>20.432448458104197</v>
      </c>
      <c r="I513" s="336">
        <f>(SUM($H$506:$H$513)/20)</f>
        <v>7.3639679823837074</v>
      </c>
      <c r="J513" s="322">
        <f t="shared" ref="J513" si="456">G513*F513*(E513/(DATE(YEAR(D513),12,31)-DATE(YEAR(D513),1,1)+1))</f>
        <v>20.432448458104197</v>
      </c>
      <c r="K513" s="322">
        <f t="shared" si="445"/>
        <v>27.796416440487903</v>
      </c>
      <c r="L513" s="322">
        <f>VLOOKUP($L$504,$A$1:$E$37,4,FALSE)/20</f>
        <v>47.7</v>
      </c>
      <c r="M513" s="337">
        <f t="shared" ref="M513" si="457">+SUM(K513:L513)</f>
        <v>75.496416440487906</v>
      </c>
      <c r="N513" s="322">
        <f t="shared" si="447"/>
        <v>1121.7118081057781</v>
      </c>
      <c r="O513" s="348">
        <f t="shared" si="448"/>
        <v>1046.2153916652903</v>
      </c>
    </row>
    <row r="514" spans="1:15" ht="13.5" thickBot="1" x14ac:dyDescent="0.35">
      <c r="A514" s="101"/>
      <c r="B514" s="102"/>
      <c r="C514" s="103"/>
      <c r="D514" s="103"/>
      <c r="E514" s="102"/>
      <c r="F514" s="102"/>
      <c r="G514" s="99">
        <f t="shared" ref="G514:O514" si="458">+SUM(G506:G513)</f>
        <v>8094.5049869815384</v>
      </c>
      <c r="H514" s="99">
        <f t="shared" si="458"/>
        <v>147.27935964767414</v>
      </c>
      <c r="I514" s="99">
        <f t="shared" si="458"/>
        <v>7.3639679823837074</v>
      </c>
      <c r="J514" s="99">
        <f t="shared" si="458"/>
        <v>20.432448458104197</v>
      </c>
      <c r="K514" s="99">
        <f t="shared" si="458"/>
        <v>27.796416440487903</v>
      </c>
      <c r="L514" s="99">
        <f t="shared" si="458"/>
        <v>47.7</v>
      </c>
      <c r="M514" s="99">
        <f t="shared" si="458"/>
        <v>75.496416440487906</v>
      </c>
      <c r="N514" s="99">
        <f t="shared" si="458"/>
        <v>8262.2167950873172</v>
      </c>
      <c r="O514" s="99">
        <f t="shared" si="458"/>
        <v>8186.720378646829</v>
      </c>
    </row>
    <row r="515" spans="1:15" ht="13" thickTop="1" x14ac:dyDescent="0.25"/>
    <row r="516" spans="1:15" ht="13" x14ac:dyDescent="0.3">
      <c r="I516" s="410"/>
      <c r="J516" s="432" t="s">
        <v>15</v>
      </c>
      <c r="K516" s="433"/>
      <c r="L516" s="198" t="s">
        <v>107</v>
      </c>
      <c r="M516" s="411"/>
    </row>
    <row r="517" spans="1:15" ht="52" x14ac:dyDescent="0.3">
      <c r="A517" s="62" t="s">
        <v>43</v>
      </c>
      <c r="B517" s="62" t="s">
        <v>3</v>
      </c>
      <c r="C517" s="62" t="s">
        <v>4</v>
      </c>
      <c r="D517" s="62" t="s">
        <v>5</v>
      </c>
      <c r="E517" s="62" t="s">
        <v>6</v>
      </c>
      <c r="F517" s="62" t="s">
        <v>7</v>
      </c>
      <c r="G517" s="62" t="s">
        <v>83</v>
      </c>
      <c r="H517" s="62" t="s">
        <v>84</v>
      </c>
      <c r="I517" s="77" t="s">
        <v>85</v>
      </c>
      <c r="J517" s="78" t="s">
        <v>86</v>
      </c>
      <c r="K517" s="78" t="s">
        <v>87</v>
      </c>
      <c r="L517" s="78" t="s">
        <v>88</v>
      </c>
      <c r="M517" s="79" t="s">
        <v>89</v>
      </c>
      <c r="N517" s="62" t="s">
        <v>90</v>
      </c>
      <c r="O517" s="62" t="s">
        <v>91</v>
      </c>
    </row>
    <row r="518" spans="1:15" x14ac:dyDescent="0.25">
      <c r="A518" s="207" t="s">
        <v>22</v>
      </c>
      <c r="B518" s="335" t="str">
        <f>+IF(MONTH(C518)&lt;4,"Q1",IF(MONTH(C518)&lt;7,"Q2",IF(MONTH(C518)&lt;10,"Q3","Q4")))&amp;"/"&amp;YEAR(C518)</f>
        <v>Q2/2024</v>
      </c>
      <c r="C518" s="321">
        <f>VLOOKUP(L516,$A$1:$E$37,2,FALSE)</f>
        <v>45393</v>
      </c>
      <c r="D518" s="321">
        <f>DATE(YEAR(C518),IF(MONTH(C518)&lt;=3,3,IF(MONTH(C518)&lt;=6,6,IF(MONTH(C518)&lt;=9,9,12))),IF(OR(MONTH(C518)&lt;=3,MONTH(C518)&gt;=10),31,30))</f>
        <v>45473</v>
      </c>
      <c r="E518" s="335">
        <f t="shared" ref="E518:E524" si="459">D518-C518+1</f>
        <v>81</v>
      </c>
      <c r="F518" s="347">
        <f>VLOOKUP(D518,'FERC Interest Rate'!$A:$B,2,TRUE)</f>
        <v>8.5000000000000006E-2</v>
      </c>
      <c r="G518" s="348">
        <f>VLOOKUP(L516,$A$1:$E$37,4,FALSE)</f>
        <v>796</v>
      </c>
      <c r="H518" s="348">
        <f>G518*F518*(E518/(DATE(YEAR(D518),12,31)-DATE(YEAR(D518),1,1)+1))</f>
        <v>14.97393442622951</v>
      </c>
      <c r="I518" s="336">
        <v>0</v>
      </c>
      <c r="J518" s="322">
        <v>0</v>
      </c>
      <c r="K518" s="322">
        <f t="shared" ref="K518:K523" si="460">+SUM(I518:J518)</f>
        <v>0</v>
      </c>
      <c r="L518" s="322">
        <v>0</v>
      </c>
      <c r="M518" s="337">
        <f t="shared" ref="M518:M523" si="461">+SUM(K518:L518)</f>
        <v>0</v>
      </c>
      <c r="N518" s="322">
        <f t="shared" ref="N518:N524" si="462">+G518+H518+J518</f>
        <v>810.97393442622956</v>
      </c>
      <c r="O518" s="348">
        <f t="shared" ref="O518:O524" si="463">G518+H518-L518-I518</f>
        <v>810.97393442622956</v>
      </c>
    </row>
    <row r="519" spans="1:15" x14ac:dyDescent="0.25">
      <c r="A519" s="207" t="s">
        <v>22</v>
      </c>
      <c r="B519" s="335" t="str">
        <f t="shared" ref="B519:B524" si="464">+IF(MONTH(C519)&lt;4,"Q1",IF(MONTH(C519)&lt;7,"Q2",IF(MONTH(C519)&lt;10,"Q3","Q4")))&amp;"/"&amp;YEAR(C519)</f>
        <v>Q3/2024</v>
      </c>
      <c r="C519" s="321">
        <f t="shared" ref="C519:C524" si="465">D518+1</f>
        <v>45474</v>
      </c>
      <c r="D519" s="321">
        <f t="shared" ref="D519:D524" si="466">EOMONTH(D518,3)</f>
        <v>45565</v>
      </c>
      <c r="E519" s="335">
        <f t="shared" si="459"/>
        <v>92</v>
      </c>
      <c r="F519" s="347">
        <f>VLOOKUP(D519,'FERC Interest Rate'!$A:$B,2,TRUE)</f>
        <v>8.5000000000000006E-2</v>
      </c>
      <c r="G519" s="348">
        <f t="shared" ref="G519:G524" si="467">O518</f>
        <v>810.97393442622956</v>
      </c>
      <c r="H519" s="348">
        <f t="shared" ref="H519:H524" si="468">G519*F519*(E519/(DATE(YEAR(D519),12,31)-DATE(YEAR(D519),1,1)+1))</f>
        <v>17.327366577085016</v>
      </c>
      <c r="I519" s="336">
        <v>0</v>
      </c>
      <c r="J519" s="322">
        <v>0</v>
      </c>
      <c r="K519" s="322">
        <f t="shared" si="460"/>
        <v>0</v>
      </c>
      <c r="L519" s="322">
        <v>0</v>
      </c>
      <c r="M519" s="337">
        <f t="shared" si="461"/>
        <v>0</v>
      </c>
      <c r="N519" s="322">
        <f t="shared" si="462"/>
        <v>828.30130100331462</v>
      </c>
      <c r="O519" s="348">
        <f t="shared" si="463"/>
        <v>828.30130100331462</v>
      </c>
    </row>
    <row r="520" spans="1:15" x14ac:dyDescent="0.25">
      <c r="A520" s="207" t="s">
        <v>22</v>
      </c>
      <c r="B520" s="335" t="str">
        <f t="shared" si="464"/>
        <v>Q4/2024</v>
      </c>
      <c r="C520" s="321">
        <f t="shared" si="465"/>
        <v>45566</v>
      </c>
      <c r="D520" s="321">
        <f t="shared" si="466"/>
        <v>45657</v>
      </c>
      <c r="E520" s="335">
        <f t="shared" si="459"/>
        <v>92</v>
      </c>
      <c r="F520" s="347">
        <f>VLOOKUP(D520,'FERC Interest Rate'!$A:$B,2,TRUE)</f>
        <v>8.5000000000000006E-2</v>
      </c>
      <c r="G520" s="348">
        <f t="shared" si="467"/>
        <v>828.30130100331462</v>
      </c>
      <c r="H520" s="348">
        <f t="shared" si="468"/>
        <v>17.697585174442406</v>
      </c>
      <c r="I520" s="336">
        <v>0</v>
      </c>
      <c r="J520" s="322">
        <v>0</v>
      </c>
      <c r="K520" s="322">
        <f t="shared" si="460"/>
        <v>0</v>
      </c>
      <c r="L520" s="322">
        <v>0</v>
      </c>
      <c r="M520" s="337">
        <f t="shared" si="461"/>
        <v>0</v>
      </c>
      <c r="N520" s="322">
        <f t="shared" si="462"/>
        <v>845.99888617775707</v>
      </c>
      <c r="O520" s="348">
        <f t="shared" si="463"/>
        <v>845.99888617775707</v>
      </c>
    </row>
    <row r="521" spans="1:15" x14ac:dyDescent="0.25">
      <c r="A521" s="207" t="s">
        <v>22</v>
      </c>
      <c r="B521" s="335" t="str">
        <f t="shared" si="464"/>
        <v>Q1/2025</v>
      </c>
      <c r="C521" s="321">
        <f t="shared" si="465"/>
        <v>45658</v>
      </c>
      <c r="D521" s="321">
        <f t="shared" si="466"/>
        <v>45747</v>
      </c>
      <c r="E521" s="335">
        <f t="shared" si="459"/>
        <v>90</v>
      </c>
      <c r="F521" s="347">
        <f>VLOOKUP(D521,'FERC Interest Rate'!$A:$B,2,TRUE)</f>
        <v>8.0399999999999999E-2</v>
      </c>
      <c r="G521" s="348">
        <f t="shared" si="467"/>
        <v>845.99888617775707</v>
      </c>
      <c r="H521" s="348">
        <f t="shared" si="468"/>
        <v>16.771638192828082</v>
      </c>
      <c r="I521" s="336">
        <v>0</v>
      </c>
      <c r="J521" s="322">
        <v>0</v>
      </c>
      <c r="K521" s="322">
        <f t="shared" si="460"/>
        <v>0</v>
      </c>
      <c r="L521" s="322">
        <v>0</v>
      </c>
      <c r="M521" s="337">
        <f t="shared" si="461"/>
        <v>0</v>
      </c>
      <c r="N521" s="322">
        <f t="shared" si="462"/>
        <v>862.77052437058512</v>
      </c>
      <c r="O521" s="348">
        <f t="shared" si="463"/>
        <v>862.77052437058512</v>
      </c>
    </row>
    <row r="522" spans="1:15" x14ac:dyDescent="0.25">
      <c r="A522" s="207" t="s">
        <v>22</v>
      </c>
      <c r="B522" s="335" t="str">
        <f t="shared" si="464"/>
        <v>Q2/2025</v>
      </c>
      <c r="C522" s="321">
        <f t="shared" si="465"/>
        <v>45748</v>
      </c>
      <c r="D522" s="321">
        <f t="shared" si="466"/>
        <v>45838</v>
      </c>
      <c r="E522" s="335">
        <f t="shared" si="459"/>
        <v>91</v>
      </c>
      <c r="F522" s="347">
        <f>VLOOKUP(D522,'FERC Interest Rate'!$A:$B,2,TRUE)</f>
        <v>7.5499999999999998E-2</v>
      </c>
      <c r="G522" s="348">
        <f t="shared" si="467"/>
        <v>862.77052437058512</v>
      </c>
      <c r="H522" s="348">
        <f t="shared" si="468"/>
        <v>16.240177774487961</v>
      </c>
      <c r="I522" s="336">
        <v>0</v>
      </c>
      <c r="J522" s="322">
        <v>0</v>
      </c>
      <c r="K522" s="322">
        <f t="shared" si="460"/>
        <v>0</v>
      </c>
      <c r="L522" s="322">
        <v>0</v>
      </c>
      <c r="M522" s="337">
        <f t="shared" si="461"/>
        <v>0</v>
      </c>
      <c r="N522" s="322">
        <f t="shared" si="462"/>
        <v>879.01070214507308</v>
      </c>
      <c r="O522" s="348">
        <f t="shared" si="463"/>
        <v>879.01070214507308</v>
      </c>
    </row>
    <row r="523" spans="1:15" x14ac:dyDescent="0.25">
      <c r="A523" s="207" t="s">
        <v>22</v>
      </c>
      <c r="B523" s="335" t="str">
        <f t="shared" si="464"/>
        <v>Q3/2025</v>
      </c>
      <c r="C523" s="321">
        <f t="shared" si="465"/>
        <v>45839</v>
      </c>
      <c r="D523" s="321">
        <f t="shared" si="466"/>
        <v>45930</v>
      </c>
      <c r="E523" s="335">
        <f t="shared" si="459"/>
        <v>92</v>
      </c>
      <c r="F523" s="347">
        <f>VLOOKUP(D523,'FERC Interest Rate'!$A:$B,2,TRUE)</f>
        <v>7.4999999999999997E-2</v>
      </c>
      <c r="G523" s="348">
        <f t="shared" si="467"/>
        <v>879.01070214507308</v>
      </c>
      <c r="H523" s="348">
        <f t="shared" si="468"/>
        <v>16.616914643290425</v>
      </c>
      <c r="I523" s="336">
        <v>0</v>
      </c>
      <c r="J523" s="322">
        <v>0</v>
      </c>
      <c r="K523" s="322">
        <f t="shared" si="460"/>
        <v>0</v>
      </c>
      <c r="L523" s="322">
        <v>0</v>
      </c>
      <c r="M523" s="337">
        <f t="shared" si="461"/>
        <v>0</v>
      </c>
      <c r="N523" s="322">
        <f t="shared" si="462"/>
        <v>895.62761678836353</v>
      </c>
      <c r="O523" s="348">
        <f t="shared" si="463"/>
        <v>895.62761678836353</v>
      </c>
    </row>
    <row r="524" spans="1:15" x14ac:dyDescent="0.25">
      <c r="A524" s="66" t="s">
        <v>44</v>
      </c>
      <c r="B524" s="335" t="str">
        <f t="shared" si="464"/>
        <v>Q4/2025</v>
      </c>
      <c r="C524" s="321">
        <f t="shared" si="465"/>
        <v>45931</v>
      </c>
      <c r="D524" s="321">
        <f t="shared" si="466"/>
        <v>46022</v>
      </c>
      <c r="E524" s="335">
        <f t="shared" si="459"/>
        <v>92</v>
      </c>
      <c r="F524" s="347">
        <f>VLOOKUP(D524,'FERC Interest Rate'!$A:$B,2,TRUE)</f>
        <v>7.4999999999999997E-2</v>
      </c>
      <c r="G524" s="348">
        <f t="shared" si="467"/>
        <v>895.62761678836353</v>
      </c>
      <c r="H524" s="348">
        <f t="shared" si="468"/>
        <v>16.931042618738928</v>
      </c>
      <c r="I524" s="336">
        <f>(SUM($H$518:$H$524)/20)</f>
        <v>5.8279329703551159</v>
      </c>
      <c r="J524" s="322">
        <f t="shared" ref="J524" si="469">G524*F524*(E524/(DATE(YEAR(D524),12,31)-DATE(YEAR(D524),1,1)+1))</f>
        <v>16.931042618738928</v>
      </c>
      <c r="K524" s="322">
        <f t="shared" ref="K524" si="470">+SUM(I524:J524)</f>
        <v>22.758975589094042</v>
      </c>
      <c r="L524" s="322">
        <f>VLOOKUP($L$516,$A$1:$E$37,4,FALSE)/20</f>
        <v>39.799999999999997</v>
      </c>
      <c r="M524" s="337">
        <f t="shared" ref="M524" si="471">+SUM(K524:L524)</f>
        <v>62.55897558909404</v>
      </c>
      <c r="N524" s="322">
        <f t="shared" si="462"/>
        <v>929.48970202584144</v>
      </c>
      <c r="O524" s="348">
        <f t="shared" si="463"/>
        <v>866.93072643674736</v>
      </c>
    </row>
    <row r="525" spans="1:15" ht="13.5" thickBot="1" x14ac:dyDescent="0.35">
      <c r="A525" s="101"/>
      <c r="B525" s="102"/>
      <c r="C525" s="103"/>
      <c r="D525" s="103"/>
      <c r="E525" s="102"/>
      <c r="F525" s="102"/>
      <c r="G525" s="99">
        <f t="shared" ref="G525:O525" si="472">+SUM(G518:G524)</f>
        <v>5918.6829649113233</v>
      </c>
      <c r="H525" s="99">
        <f t="shared" si="472"/>
        <v>116.55865940710233</v>
      </c>
      <c r="I525" s="99">
        <f t="shared" si="472"/>
        <v>5.8279329703551159</v>
      </c>
      <c r="J525" s="99">
        <f t="shared" si="472"/>
        <v>16.931042618738928</v>
      </c>
      <c r="K525" s="99">
        <f t="shared" si="472"/>
        <v>22.758975589094042</v>
      </c>
      <c r="L525" s="99">
        <f t="shared" si="472"/>
        <v>39.799999999999997</v>
      </c>
      <c r="M525" s="99">
        <f t="shared" si="472"/>
        <v>62.55897558909404</v>
      </c>
      <c r="N525" s="99">
        <f t="shared" si="472"/>
        <v>6052.1726669371646</v>
      </c>
      <c r="O525" s="99">
        <f t="shared" si="472"/>
        <v>5989.6136913480705</v>
      </c>
    </row>
    <row r="526" spans="1:15" ht="13" thickTop="1" x14ac:dyDescent="0.25"/>
    <row r="527" spans="1:15" ht="13" x14ac:dyDescent="0.3">
      <c r="I527" s="410"/>
      <c r="J527" s="432" t="s">
        <v>15</v>
      </c>
      <c r="K527" s="433"/>
      <c r="L527" s="198" t="s">
        <v>113</v>
      </c>
      <c r="M527" s="411"/>
    </row>
    <row r="528" spans="1:15" ht="52" x14ac:dyDescent="0.3">
      <c r="A528" s="62" t="s">
        <v>43</v>
      </c>
      <c r="B528" s="62" t="s">
        <v>3</v>
      </c>
      <c r="C528" s="62" t="s">
        <v>4</v>
      </c>
      <c r="D528" s="62" t="s">
        <v>5</v>
      </c>
      <c r="E528" s="62" t="s">
        <v>6</v>
      </c>
      <c r="F528" s="62" t="s">
        <v>7</v>
      </c>
      <c r="G528" s="62" t="s">
        <v>83</v>
      </c>
      <c r="H528" s="62" t="s">
        <v>84</v>
      </c>
      <c r="I528" s="77" t="s">
        <v>85</v>
      </c>
      <c r="J528" s="78" t="s">
        <v>86</v>
      </c>
      <c r="K528" s="78" t="s">
        <v>87</v>
      </c>
      <c r="L528" s="78" t="s">
        <v>88</v>
      </c>
      <c r="M528" s="79" t="s">
        <v>89</v>
      </c>
      <c r="N528" s="62" t="s">
        <v>90</v>
      </c>
      <c r="O528" s="62" t="s">
        <v>91</v>
      </c>
    </row>
    <row r="529" spans="1:15" x14ac:dyDescent="0.25">
      <c r="A529" s="207" t="s">
        <v>22</v>
      </c>
      <c r="B529" s="335" t="str">
        <f>+IF(MONTH(C529)&lt;4,"Q1",IF(MONTH(C529)&lt;7,"Q2",IF(MONTH(C529)&lt;10,"Q3","Q4")))&amp;"/"&amp;YEAR(C529)</f>
        <v>Q3/2024</v>
      </c>
      <c r="C529" s="321">
        <f>VLOOKUP(L527,$A$1:$E$37,2,FALSE)</f>
        <v>45483</v>
      </c>
      <c r="D529" s="321">
        <f>DATE(YEAR(C529),IF(MONTH(C529)&lt;=3,3,IF(MONTH(C529)&lt;=6,6,IF(MONTH(C529)&lt;=9,9,12))),IF(OR(MONTH(C529)&lt;=3,MONTH(C529)&gt;=10),31,30))</f>
        <v>45565</v>
      </c>
      <c r="E529" s="335">
        <f t="shared" ref="E529:E534" si="473">D529-C529+1</f>
        <v>83</v>
      </c>
      <c r="F529" s="347">
        <f>VLOOKUP(D529,'FERC Interest Rate'!$A:$B,2,TRUE)</f>
        <v>8.5000000000000006E-2</v>
      </c>
      <c r="G529" s="348">
        <f>VLOOKUP(L527,$A$1:$E$37,4,FALSE)</f>
        <v>662</v>
      </c>
      <c r="H529" s="348">
        <f>G529*F529*(E529/(DATE(YEAR(D529),12,31)-DATE(YEAR(D529),1,1)+1))</f>
        <v>12.76068306010929</v>
      </c>
      <c r="I529" s="336">
        <v>0</v>
      </c>
      <c r="J529" s="322">
        <v>0</v>
      </c>
      <c r="K529" s="322">
        <f t="shared" ref="K529:K533" si="474">+SUM(I529:J529)</f>
        <v>0</v>
      </c>
      <c r="L529" s="322">
        <v>0</v>
      </c>
      <c r="M529" s="337">
        <f t="shared" ref="M529:M533" si="475">+SUM(K529:L529)</f>
        <v>0</v>
      </c>
      <c r="N529" s="322">
        <f t="shared" ref="N529:N534" si="476">+G529+H529+J529</f>
        <v>674.76068306010927</v>
      </c>
      <c r="O529" s="348">
        <f t="shared" ref="O529:O534" si="477">G529+H529-L529-I529</f>
        <v>674.76068306010927</v>
      </c>
    </row>
    <row r="530" spans="1:15" x14ac:dyDescent="0.25">
      <c r="A530" s="207" t="s">
        <v>22</v>
      </c>
      <c r="B530" s="335" t="str">
        <f t="shared" ref="B530:B534" si="478">+IF(MONTH(C530)&lt;4,"Q1",IF(MONTH(C530)&lt;7,"Q2",IF(MONTH(C530)&lt;10,"Q3","Q4")))&amp;"/"&amp;YEAR(C530)</f>
        <v>Q4/2024</v>
      </c>
      <c r="C530" s="321">
        <f t="shared" ref="C530:C534" si="479">D529+1</f>
        <v>45566</v>
      </c>
      <c r="D530" s="321">
        <f t="shared" ref="D530:D534" si="480">EOMONTH(D529,3)</f>
        <v>45657</v>
      </c>
      <c r="E530" s="335">
        <f t="shared" si="473"/>
        <v>92</v>
      </c>
      <c r="F530" s="347">
        <f>VLOOKUP(D530,'FERC Interest Rate'!$A:$B,2,TRUE)</f>
        <v>8.5000000000000006E-2</v>
      </c>
      <c r="G530" s="348">
        <f t="shared" ref="G530:G534" si="481">O529</f>
        <v>674.76068306010927</v>
      </c>
      <c r="H530" s="348">
        <f t="shared" ref="H530:H534" si="482">G530*F530*(E530/(DATE(YEAR(D530),12,31)-DATE(YEAR(D530),1,1)+1))</f>
        <v>14.417017873032938</v>
      </c>
      <c r="I530" s="336">
        <v>0</v>
      </c>
      <c r="J530" s="322">
        <v>0</v>
      </c>
      <c r="K530" s="322">
        <f t="shared" si="474"/>
        <v>0</v>
      </c>
      <c r="L530" s="322">
        <v>0</v>
      </c>
      <c r="M530" s="337">
        <f t="shared" si="475"/>
        <v>0</v>
      </c>
      <c r="N530" s="322">
        <f t="shared" si="476"/>
        <v>689.17770093314221</v>
      </c>
      <c r="O530" s="348">
        <f t="shared" si="477"/>
        <v>689.17770093314221</v>
      </c>
    </row>
    <row r="531" spans="1:15" x14ac:dyDescent="0.25">
      <c r="A531" s="207" t="s">
        <v>22</v>
      </c>
      <c r="B531" s="335" t="str">
        <f t="shared" si="478"/>
        <v>Q1/2025</v>
      </c>
      <c r="C531" s="321">
        <f t="shared" si="479"/>
        <v>45658</v>
      </c>
      <c r="D531" s="321">
        <f t="shared" si="480"/>
        <v>45747</v>
      </c>
      <c r="E531" s="335">
        <f t="shared" si="473"/>
        <v>90</v>
      </c>
      <c r="F531" s="347">
        <f>VLOOKUP(D531,'FERC Interest Rate'!$A:$B,2,TRUE)</f>
        <v>8.0399999999999999E-2</v>
      </c>
      <c r="G531" s="348">
        <f t="shared" si="481"/>
        <v>689.17770093314221</v>
      </c>
      <c r="H531" s="348">
        <f t="shared" si="482"/>
        <v>13.66271190123895</v>
      </c>
      <c r="I531" s="336">
        <v>0</v>
      </c>
      <c r="J531" s="322">
        <v>0</v>
      </c>
      <c r="K531" s="322">
        <f t="shared" si="474"/>
        <v>0</v>
      </c>
      <c r="L531" s="322">
        <v>0</v>
      </c>
      <c r="M531" s="337">
        <f t="shared" si="475"/>
        <v>0</v>
      </c>
      <c r="N531" s="322">
        <f t="shared" si="476"/>
        <v>702.84041283438114</v>
      </c>
      <c r="O531" s="348">
        <f t="shared" si="477"/>
        <v>702.84041283438114</v>
      </c>
    </row>
    <row r="532" spans="1:15" x14ac:dyDescent="0.25">
      <c r="A532" s="207" t="s">
        <v>22</v>
      </c>
      <c r="B532" s="335" t="str">
        <f t="shared" si="478"/>
        <v>Q2/2025</v>
      </c>
      <c r="C532" s="321">
        <f t="shared" si="479"/>
        <v>45748</v>
      </c>
      <c r="D532" s="321">
        <f t="shared" si="480"/>
        <v>45838</v>
      </c>
      <c r="E532" s="335">
        <f t="shared" si="473"/>
        <v>91</v>
      </c>
      <c r="F532" s="347">
        <f>VLOOKUP(D532,'FERC Interest Rate'!$A:$B,2,TRUE)</f>
        <v>7.5499999999999998E-2</v>
      </c>
      <c r="G532" s="348">
        <f t="shared" si="481"/>
        <v>702.84041283438114</v>
      </c>
      <c r="H532" s="348">
        <f t="shared" si="482"/>
        <v>13.229767277749632</v>
      </c>
      <c r="I532" s="336">
        <v>0</v>
      </c>
      <c r="J532" s="322">
        <v>0</v>
      </c>
      <c r="K532" s="322">
        <f t="shared" si="474"/>
        <v>0</v>
      </c>
      <c r="L532" s="322">
        <v>0</v>
      </c>
      <c r="M532" s="337">
        <f t="shared" si="475"/>
        <v>0</v>
      </c>
      <c r="N532" s="322">
        <f t="shared" si="476"/>
        <v>716.07018011213074</v>
      </c>
      <c r="O532" s="348">
        <f t="shared" si="477"/>
        <v>716.07018011213074</v>
      </c>
    </row>
    <row r="533" spans="1:15" x14ac:dyDescent="0.25">
      <c r="A533" s="207" t="s">
        <v>22</v>
      </c>
      <c r="B533" s="335" t="str">
        <f t="shared" si="478"/>
        <v>Q3/2025</v>
      </c>
      <c r="C533" s="321">
        <f t="shared" si="479"/>
        <v>45839</v>
      </c>
      <c r="D533" s="321">
        <f t="shared" si="480"/>
        <v>45930</v>
      </c>
      <c r="E533" s="335">
        <f t="shared" si="473"/>
        <v>92</v>
      </c>
      <c r="F533" s="347">
        <f>VLOOKUP(D533,'FERC Interest Rate'!$A:$B,2,TRUE)</f>
        <v>7.4999999999999997E-2</v>
      </c>
      <c r="G533" s="348">
        <f t="shared" si="481"/>
        <v>716.07018011213074</v>
      </c>
      <c r="H533" s="348">
        <f t="shared" si="482"/>
        <v>13.536669158284116</v>
      </c>
      <c r="I533" s="336">
        <v>0</v>
      </c>
      <c r="J533" s="322">
        <v>0</v>
      </c>
      <c r="K533" s="322">
        <f t="shared" si="474"/>
        <v>0</v>
      </c>
      <c r="L533" s="322">
        <v>0</v>
      </c>
      <c r="M533" s="337">
        <f t="shared" si="475"/>
        <v>0</v>
      </c>
      <c r="N533" s="322">
        <f t="shared" si="476"/>
        <v>729.60684927041484</v>
      </c>
      <c r="O533" s="348">
        <f t="shared" si="477"/>
        <v>729.60684927041484</v>
      </c>
    </row>
    <row r="534" spans="1:15" x14ac:dyDescent="0.25">
      <c r="A534" s="66" t="s">
        <v>44</v>
      </c>
      <c r="B534" s="335" t="str">
        <f t="shared" si="478"/>
        <v>Q4/2025</v>
      </c>
      <c r="C534" s="321">
        <f t="shared" si="479"/>
        <v>45931</v>
      </c>
      <c r="D534" s="321">
        <f t="shared" si="480"/>
        <v>46022</v>
      </c>
      <c r="E534" s="335">
        <f t="shared" si="473"/>
        <v>92</v>
      </c>
      <c r="F534" s="347">
        <f>VLOOKUP(D534,'FERC Interest Rate'!$A:$B,2,TRUE)</f>
        <v>7.4999999999999997E-2</v>
      </c>
      <c r="G534" s="348">
        <f t="shared" si="481"/>
        <v>729.60684927041484</v>
      </c>
      <c r="H534" s="348">
        <f t="shared" si="482"/>
        <v>13.792567835522911</v>
      </c>
      <c r="I534" s="336">
        <f>(SUM($H$529:$H$534)/20)</f>
        <v>4.0699708552968925</v>
      </c>
      <c r="J534" s="322">
        <f t="shared" ref="J534" si="483">G534*F534*(E534/(DATE(YEAR(D534),12,31)-DATE(YEAR(D534),1,1)+1))</f>
        <v>13.792567835522911</v>
      </c>
      <c r="K534" s="322">
        <f t="shared" ref="K534" si="484">+SUM(I534:J534)</f>
        <v>17.862538690819804</v>
      </c>
      <c r="L534" s="322">
        <f>VLOOKUP($L$527,$A$1:$E$37,4,FALSE)/20</f>
        <v>33.1</v>
      </c>
      <c r="M534" s="337">
        <f t="shared" ref="M534" si="485">+SUM(K534:L534)</f>
        <v>50.962538690819805</v>
      </c>
      <c r="N534" s="322">
        <f t="shared" si="476"/>
        <v>757.19198494146076</v>
      </c>
      <c r="O534" s="348">
        <f t="shared" si="477"/>
        <v>706.22944625064088</v>
      </c>
    </row>
    <row r="535" spans="1:15" ht="13.5" thickBot="1" x14ac:dyDescent="0.35">
      <c r="A535" s="101"/>
      <c r="B535" s="102"/>
      <c r="C535" s="103"/>
      <c r="D535" s="103"/>
      <c r="E535" s="102"/>
      <c r="F535" s="102"/>
      <c r="G535" s="99">
        <f t="shared" ref="G535:O535" si="486">+SUM(G529:G534)</f>
        <v>4174.4558262101782</v>
      </c>
      <c r="H535" s="99">
        <f t="shared" si="486"/>
        <v>81.399417105937843</v>
      </c>
      <c r="I535" s="99">
        <f t="shared" si="486"/>
        <v>4.0699708552968925</v>
      </c>
      <c r="J535" s="99">
        <f t="shared" si="486"/>
        <v>13.792567835522911</v>
      </c>
      <c r="K535" s="99">
        <f t="shared" si="486"/>
        <v>17.862538690819804</v>
      </c>
      <c r="L535" s="99">
        <f t="shared" si="486"/>
        <v>33.1</v>
      </c>
      <c r="M535" s="99">
        <f t="shared" si="486"/>
        <v>50.962538690819805</v>
      </c>
      <c r="N535" s="99">
        <f t="shared" si="486"/>
        <v>4269.647811151639</v>
      </c>
      <c r="O535" s="99">
        <f t="shared" si="486"/>
        <v>4218.6852724608189</v>
      </c>
    </row>
    <row r="536" spans="1:15" ht="13" thickTop="1" x14ac:dyDescent="0.25"/>
    <row r="537" spans="1:15" ht="13" x14ac:dyDescent="0.3">
      <c r="I537" s="410"/>
      <c r="J537" s="432" t="s">
        <v>15</v>
      </c>
      <c r="K537" s="433"/>
      <c r="L537" s="198" t="s">
        <v>114</v>
      </c>
      <c r="M537" s="411"/>
    </row>
    <row r="538" spans="1:15" ht="52" x14ac:dyDescent="0.3">
      <c r="A538" s="62" t="s">
        <v>43</v>
      </c>
      <c r="B538" s="62" t="s">
        <v>3</v>
      </c>
      <c r="C538" s="62" t="s">
        <v>4</v>
      </c>
      <c r="D538" s="62" t="s">
        <v>5</v>
      </c>
      <c r="E538" s="62" t="s">
        <v>6</v>
      </c>
      <c r="F538" s="62" t="s">
        <v>7</v>
      </c>
      <c r="G538" s="62" t="s">
        <v>83</v>
      </c>
      <c r="H538" s="62" t="s">
        <v>84</v>
      </c>
      <c r="I538" s="77" t="s">
        <v>85</v>
      </c>
      <c r="J538" s="78" t="s">
        <v>86</v>
      </c>
      <c r="K538" s="78" t="s">
        <v>87</v>
      </c>
      <c r="L538" s="78" t="s">
        <v>88</v>
      </c>
      <c r="M538" s="79" t="s">
        <v>89</v>
      </c>
      <c r="N538" s="62" t="s">
        <v>90</v>
      </c>
      <c r="O538" s="62" t="s">
        <v>91</v>
      </c>
    </row>
    <row r="539" spans="1:15" x14ac:dyDescent="0.25">
      <c r="A539" s="207" t="s">
        <v>22</v>
      </c>
      <c r="B539" s="335" t="str">
        <f>+IF(MONTH(C539)&lt;4,"Q1",IF(MONTH(C539)&lt;7,"Q2",IF(MONTH(C539)&lt;10,"Q3","Q4")))&amp;"/"&amp;YEAR(C539)</f>
        <v>Q3/2024</v>
      </c>
      <c r="C539" s="321">
        <f>VLOOKUP(L537,$A$1:$E$37,2,FALSE)</f>
        <v>45496</v>
      </c>
      <c r="D539" s="321">
        <f>DATE(YEAR(C539),IF(MONTH(C539)&lt;=3,3,IF(MONTH(C539)&lt;=6,6,IF(MONTH(C539)&lt;=9,9,12))),IF(OR(MONTH(C539)&lt;=3,MONTH(C539)&gt;=10),31,30))</f>
        <v>45565</v>
      </c>
      <c r="E539" s="335">
        <f t="shared" ref="E539:E544" si="487">D539-C539+1</f>
        <v>70</v>
      </c>
      <c r="F539" s="347">
        <f>VLOOKUP(D539,'FERC Interest Rate'!$A:$B,2,TRUE)</f>
        <v>8.5000000000000006E-2</v>
      </c>
      <c r="G539" s="348">
        <f>VLOOKUP(L537,$A$1:$E$37,4,FALSE)</f>
        <v>548</v>
      </c>
      <c r="H539" s="348">
        <f>G539*F539*(E539/(DATE(YEAR(D539),12,31)-DATE(YEAR(D539),1,1)+1))</f>
        <v>8.9087431693989085</v>
      </c>
      <c r="I539" s="336">
        <v>0</v>
      </c>
      <c r="J539" s="322">
        <v>0</v>
      </c>
      <c r="K539" s="322">
        <f t="shared" ref="K539:K544" si="488">+SUM(I539:J539)</f>
        <v>0</v>
      </c>
      <c r="L539" s="322">
        <v>0</v>
      </c>
      <c r="M539" s="337">
        <f t="shared" ref="M539:M543" si="489">+SUM(K539:L539)</f>
        <v>0</v>
      </c>
      <c r="N539" s="322">
        <f t="shared" ref="N539:N544" si="490">+G539+H539+J539</f>
        <v>556.90874316939892</v>
      </c>
      <c r="O539" s="348">
        <f t="shared" ref="O539:O544" si="491">G539+H539-L539-I539</f>
        <v>556.90874316939892</v>
      </c>
    </row>
    <row r="540" spans="1:15" x14ac:dyDescent="0.25">
      <c r="A540" s="207" t="s">
        <v>22</v>
      </c>
      <c r="B540" s="335" t="str">
        <f t="shared" ref="B540:B544" si="492">+IF(MONTH(C540)&lt;4,"Q1",IF(MONTH(C540)&lt;7,"Q2",IF(MONTH(C540)&lt;10,"Q3","Q4")))&amp;"/"&amp;YEAR(C540)</f>
        <v>Q4/2024</v>
      </c>
      <c r="C540" s="321">
        <f t="shared" ref="C540:C544" si="493">D539+1</f>
        <v>45566</v>
      </c>
      <c r="D540" s="321">
        <f t="shared" ref="D540:D544" si="494">EOMONTH(D539,3)</f>
        <v>45657</v>
      </c>
      <c r="E540" s="335">
        <f t="shared" si="487"/>
        <v>92</v>
      </c>
      <c r="F540" s="347">
        <f>VLOOKUP(D540,'FERC Interest Rate'!$A:$B,2,TRUE)</f>
        <v>8.5000000000000006E-2</v>
      </c>
      <c r="G540" s="348">
        <f t="shared" ref="G540:G544" si="495">O539</f>
        <v>556.90874316939892</v>
      </c>
      <c r="H540" s="348">
        <f t="shared" ref="H540:H544" si="496">G540*F540*(E540/(DATE(YEAR(D540),12,31)-DATE(YEAR(D540),1,1)+1))</f>
        <v>11.898979157335246</v>
      </c>
      <c r="I540" s="336">
        <v>0</v>
      </c>
      <c r="J540" s="322">
        <v>0</v>
      </c>
      <c r="K540" s="322">
        <f t="shared" si="488"/>
        <v>0</v>
      </c>
      <c r="L540" s="322">
        <v>0</v>
      </c>
      <c r="M540" s="337">
        <f t="shared" si="489"/>
        <v>0</v>
      </c>
      <c r="N540" s="322">
        <f t="shared" si="490"/>
        <v>568.80772232673417</v>
      </c>
      <c r="O540" s="348">
        <f t="shared" si="491"/>
        <v>568.80772232673417</v>
      </c>
    </row>
    <row r="541" spans="1:15" x14ac:dyDescent="0.25">
      <c r="A541" s="207" t="s">
        <v>22</v>
      </c>
      <c r="B541" s="335" t="str">
        <f t="shared" si="492"/>
        <v>Q1/2025</v>
      </c>
      <c r="C541" s="321">
        <f t="shared" si="493"/>
        <v>45658</v>
      </c>
      <c r="D541" s="321">
        <f t="shared" si="494"/>
        <v>45747</v>
      </c>
      <c r="E541" s="335">
        <f t="shared" si="487"/>
        <v>90</v>
      </c>
      <c r="F541" s="347">
        <f>VLOOKUP(D541,'FERC Interest Rate'!$A:$B,2,TRUE)</f>
        <v>8.0399999999999999E-2</v>
      </c>
      <c r="G541" s="348">
        <f t="shared" si="495"/>
        <v>568.80772232673417</v>
      </c>
      <c r="H541" s="348">
        <f t="shared" si="496"/>
        <v>11.276418297962323</v>
      </c>
      <c r="I541" s="336">
        <v>0</v>
      </c>
      <c r="J541" s="322">
        <v>0</v>
      </c>
      <c r="K541" s="322">
        <f t="shared" si="488"/>
        <v>0</v>
      </c>
      <c r="L541" s="322">
        <v>0</v>
      </c>
      <c r="M541" s="337">
        <f t="shared" si="489"/>
        <v>0</v>
      </c>
      <c r="N541" s="322">
        <f t="shared" si="490"/>
        <v>580.08414062469649</v>
      </c>
      <c r="O541" s="348">
        <f t="shared" si="491"/>
        <v>580.08414062469649</v>
      </c>
    </row>
    <row r="542" spans="1:15" x14ac:dyDescent="0.25">
      <c r="A542" s="207" t="s">
        <v>22</v>
      </c>
      <c r="B542" s="335" t="str">
        <f t="shared" si="492"/>
        <v>Q2/2025</v>
      </c>
      <c r="C542" s="321">
        <f t="shared" si="493"/>
        <v>45748</v>
      </c>
      <c r="D542" s="321">
        <f t="shared" si="494"/>
        <v>45838</v>
      </c>
      <c r="E542" s="335">
        <f t="shared" si="487"/>
        <v>91</v>
      </c>
      <c r="F542" s="347">
        <f>VLOOKUP(D542,'FERC Interest Rate'!$A:$B,2,TRUE)</f>
        <v>7.5499999999999998E-2</v>
      </c>
      <c r="G542" s="348">
        <f t="shared" si="495"/>
        <v>580.08414062469649</v>
      </c>
      <c r="H542" s="348">
        <f t="shared" si="496"/>
        <v>10.919090652498568</v>
      </c>
      <c r="I542" s="336">
        <v>0</v>
      </c>
      <c r="J542" s="322">
        <v>0</v>
      </c>
      <c r="K542" s="322">
        <f t="shared" si="488"/>
        <v>0</v>
      </c>
      <c r="L542" s="322">
        <v>0</v>
      </c>
      <c r="M542" s="337">
        <f t="shared" si="489"/>
        <v>0</v>
      </c>
      <c r="N542" s="322">
        <f t="shared" si="490"/>
        <v>591.00323127719503</v>
      </c>
      <c r="O542" s="348">
        <f t="shared" si="491"/>
        <v>591.00323127719503</v>
      </c>
    </row>
    <row r="543" spans="1:15" x14ac:dyDescent="0.25">
      <c r="A543" s="207" t="s">
        <v>22</v>
      </c>
      <c r="B543" s="335" t="str">
        <f t="shared" si="492"/>
        <v>Q3/2025</v>
      </c>
      <c r="C543" s="321">
        <f t="shared" si="493"/>
        <v>45839</v>
      </c>
      <c r="D543" s="321">
        <f t="shared" si="494"/>
        <v>45930</v>
      </c>
      <c r="E543" s="335">
        <f t="shared" si="487"/>
        <v>92</v>
      </c>
      <c r="F543" s="347">
        <f>VLOOKUP(D543,'FERC Interest Rate'!$A:$B,2,TRUE)</f>
        <v>7.4999999999999997E-2</v>
      </c>
      <c r="G543" s="348">
        <f t="shared" si="495"/>
        <v>591.00323127719503</v>
      </c>
      <c r="H543" s="348">
        <f t="shared" si="496"/>
        <v>11.172389851541496</v>
      </c>
      <c r="I543" s="336">
        <v>0</v>
      </c>
      <c r="J543" s="322">
        <v>0</v>
      </c>
      <c r="K543" s="322">
        <f t="shared" si="488"/>
        <v>0</v>
      </c>
      <c r="L543" s="322">
        <v>0</v>
      </c>
      <c r="M543" s="337">
        <f t="shared" si="489"/>
        <v>0</v>
      </c>
      <c r="N543" s="322">
        <f t="shared" si="490"/>
        <v>602.17562112873657</v>
      </c>
      <c r="O543" s="348">
        <f t="shared" si="491"/>
        <v>602.17562112873657</v>
      </c>
    </row>
    <row r="544" spans="1:15" x14ac:dyDescent="0.25">
      <c r="A544" s="66" t="s">
        <v>44</v>
      </c>
      <c r="B544" s="335" t="str">
        <f t="shared" si="492"/>
        <v>Q4/2025</v>
      </c>
      <c r="C544" s="321">
        <f t="shared" si="493"/>
        <v>45931</v>
      </c>
      <c r="D544" s="321">
        <f t="shared" si="494"/>
        <v>46022</v>
      </c>
      <c r="E544" s="335">
        <f t="shared" si="487"/>
        <v>92</v>
      </c>
      <c r="F544" s="347">
        <f>VLOOKUP(D544,'FERC Interest Rate'!$A:$B,2,TRUE)</f>
        <v>7.4999999999999997E-2</v>
      </c>
      <c r="G544" s="348">
        <f t="shared" si="495"/>
        <v>602.17562112873657</v>
      </c>
      <c r="H544" s="348">
        <f t="shared" si="496"/>
        <v>11.383593933666527</v>
      </c>
      <c r="I544" s="336">
        <f>(SUM($H$539:$H$544)/20)</f>
        <v>3.2779607531201536</v>
      </c>
      <c r="J544" s="322">
        <f t="shared" ref="J544" si="497">G544*F544*(E544/(DATE(YEAR(D544),12,31)-DATE(YEAR(D544),1,1)+1))</f>
        <v>11.383593933666527</v>
      </c>
      <c r="K544" s="322">
        <f t="shared" si="488"/>
        <v>14.66155468678668</v>
      </c>
      <c r="L544" s="322">
        <f>VLOOKUP($L$537,$A$1:$E$37,4,FALSE)/20</f>
        <v>27.4</v>
      </c>
      <c r="M544" s="337">
        <f t="shared" ref="M544" si="498">+SUM(K544:L544)</f>
        <v>42.061554686786678</v>
      </c>
      <c r="N544" s="322">
        <f t="shared" si="490"/>
        <v>624.94280899606952</v>
      </c>
      <c r="O544" s="348">
        <f t="shared" si="491"/>
        <v>582.88125430928289</v>
      </c>
    </row>
    <row r="545" spans="1:15" ht="13.5" thickBot="1" x14ac:dyDescent="0.35">
      <c r="A545" s="101"/>
      <c r="B545" s="102"/>
      <c r="C545" s="103"/>
      <c r="D545" s="103"/>
      <c r="E545" s="102"/>
      <c r="F545" s="102"/>
      <c r="G545" s="99">
        <f t="shared" ref="G545:O545" si="499">+SUM(G539:G544)</f>
        <v>3446.9794585267609</v>
      </c>
      <c r="H545" s="99">
        <f t="shared" si="499"/>
        <v>65.559215062403069</v>
      </c>
      <c r="I545" s="99">
        <f t="shared" si="499"/>
        <v>3.2779607531201536</v>
      </c>
      <c r="J545" s="99">
        <f t="shared" si="499"/>
        <v>11.383593933666527</v>
      </c>
      <c r="K545" s="99">
        <f t="shared" si="499"/>
        <v>14.66155468678668</v>
      </c>
      <c r="L545" s="99">
        <f t="shared" si="499"/>
        <v>27.4</v>
      </c>
      <c r="M545" s="99">
        <f t="shared" si="499"/>
        <v>42.061554686786678</v>
      </c>
      <c r="N545" s="99">
        <f t="shared" si="499"/>
        <v>3523.9222675228302</v>
      </c>
      <c r="O545" s="99">
        <f t="shared" si="499"/>
        <v>3481.8607128360436</v>
      </c>
    </row>
    <row r="546" spans="1:15" ht="13" thickTop="1" x14ac:dyDescent="0.25"/>
    <row r="547" spans="1:15" ht="13" x14ac:dyDescent="0.3">
      <c r="I547" s="410"/>
      <c r="J547" s="432" t="s">
        <v>15</v>
      </c>
      <c r="K547" s="433"/>
      <c r="L547" s="198" t="s">
        <v>115</v>
      </c>
      <c r="M547" s="411"/>
    </row>
    <row r="548" spans="1:15" ht="52" x14ac:dyDescent="0.3">
      <c r="A548" s="62" t="s">
        <v>43</v>
      </c>
      <c r="B548" s="62" t="s">
        <v>3</v>
      </c>
      <c r="C548" s="62" t="s">
        <v>4</v>
      </c>
      <c r="D548" s="62" t="s">
        <v>5</v>
      </c>
      <c r="E548" s="62" t="s">
        <v>6</v>
      </c>
      <c r="F548" s="62" t="s">
        <v>7</v>
      </c>
      <c r="G548" s="62" t="s">
        <v>83</v>
      </c>
      <c r="H548" s="62" t="s">
        <v>84</v>
      </c>
      <c r="I548" s="77" t="s">
        <v>85</v>
      </c>
      <c r="J548" s="78" t="s">
        <v>86</v>
      </c>
      <c r="K548" s="78" t="s">
        <v>87</v>
      </c>
      <c r="L548" s="78" t="s">
        <v>88</v>
      </c>
      <c r="M548" s="79" t="s">
        <v>89</v>
      </c>
      <c r="N548" s="62" t="s">
        <v>90</v>
      </c>
      <c r="O548" s="62" t="s">
        <v>91</v>
      </c>
    </row>
    <row r="549" spans="1:15" x14ac:dyDescent="0.25">
      <c r="A549" s="207" t="s">
        <v>22</v>
      </c>
      <c r="B549" s="335" t="str">
        <f>+IF(MONTH(C549)&lt;4,"Q1",IF(MONTH(C549)&lt;7,"Q2",IF(MONTH(C549)&lt;10,"Q3","Q4")))&amp;"/"&amp;YEAR(C549)</f>
        <v>Q3/2024</v>
      </c>
      <c r="C549" s="321">
        <f>VLOOKUP(L547,$A$1:$E$37,2,FALSE)</f>
        <v>45496</v>
      </c>
      <c r="D549" s="321">
        <f>DATE(YEAR(C549),IF(MONTH(C549)&lt;=3,3,IF(MONTH(C549)&lt;=6,6,IF(MONTH(C549)&lt;=9,9,12))),IF(OR(MONTH(C549)&lt;=3,MONTH(C549)&gt;=10),31,30))</f>
        <v>45565</v>
      </c>
      <c r="E549" s="335">
        <f t="shared" ref="E549:E554" si="500">D549-C549+1</f>
        <v>70</v>
      </c>
      <c r="F549" s="347">
        <f>VLOOKUP(D549,'FERC Interest Rate'!$A:$B,2,TRUE)</f>
        <v>8.5000000000000006E-2</v>
      </c>
      <c r="G549" s="348">
        <f>VLOOKUP(L547,$A$1:$E$37,4,FALSE)</f>
        <v>450</v>
      </c>
      <c r="H549" s="348">
        <f>G549*F549*(E549/(DATE(YEAR(D549),12,31)-DATE(YEAR(D549),1,1)+1))</f>
        <v>7.3155737704918025</v>
      </c>
      <c r="I549" s="336">
        <v>0</v>
      </c>
      <c r="J549" s="322">
        <v>0</v>
      </c>
      <c r="K549" s="322">
        <f t="shared" ref="K549:K554" si="501">+SUM(I549:J549)</f>
        <v>0</v>
      </c>
      <c r="L549" s="322">
        <v>0</v>
      </c>
      <c r="M549" s="337">
        <f t="shared" ref="M549:M553" si="502">+SUM(K549:L549)</f>
        <v>0</v>
      </c>
      <c r="N549" s="322">
        <f t="shared" ref="N549:N554" si="503">+G549+H549+J549</f>
        <v>457.31557377049182</v>
      </c>
      <c r="O549" s="348">
        <f t="shared" ref="O549:O554" si="504">G549+H549-L549-I549</f>
        <v>457.31557377049182</v>
      </c>
    </row>
    <row r="550" spans="1:15" x14ac:dyDescent="0.25">
      <c r="A550" s="207" t="s">
        <v>22</v>
      </c>
      <c r="B550" s="335" t="str">
        <f t="shared" ref="B550:B554" si="505">+IF(MONTH(C550)&lt;4,"Q1",IF(MONTH(C550)&lt;7,"Q2",IF(MONTH(C550)&lt;10,"Q3","Q4")))&amp;"/"&amp;YEAR(C550)</f>
        <v>Q4/2024</v>
      </c>
      <c r="C550" s="321">
        <f t="shared" ref="C550:C554" si="506">D549+1</f>
        <v>45566</v>
      </c>
      <c r="D550" s="321">
        <f t="shared" ref="D550:D554" si="507">EOMONTH(D549,3)</f>
        <v>45657</v>
      </c>
      <c r="E550" s="335">
        <f t="shared" si="500"/>
        <v>92</v>
      </c>
      <c r="F550" s="347">
        <f>VLOOKUP(D550,'FERC Interest Rate'!$A:$B,2,TRUE)</f>
        <v>8.5000000000000006E-2</v>
      </c>
      <c r="G550" s="348">
        <f t="shared" ref="G550:G554" si="508">O549</f>
        <v>457.31557377049182</v>
      </c>
      <c r="H550" s="348">
        <f t="shared" ref="H550:H554" si="509">G550*F550*(E550/(DATE(YEAR(D550),12,31)-DATE(YEAR(D550),1,1)+1))</f>
        <v>9.7710595270088696</v>
      </c>
      <c r="I550" s="336">
        <v>0</v>
      </c>
      <c r="J550" s="322">
        <v>0</v>
      </c>
      <c r="K550" s="322">
        <f t="shared" si="501"/>
        <v>0</v>
      </c>
      <c r="L550" s="322">
        <v>0</v>
      </c>
      <c r="M550" s="337">
        <f t="shared" si="502"/>
        <v>0</v>
      </c>
      <c r="N550" s="322">
        <f t="shared" si="503"/>
        <v>467.08663329750067</v>
      </c>
      <c r="O550" s="348">
        <f t="shared" si="504"/>
        <v>467.08663329750067</v>
      </c>
    </row>
    <row r="551" spans="1:15" x14ac:dyDescent="0.25">
      <c r="A551" s="207" t="s">
        <v>22</v>
      </c>
      <c r="B551" s="335" t="str">
        <f t="shared" si="505"/>
        <v>Q1/2025</v>
      </c>
      <c r="C551" s="321">
        <f t="shared" si="506"/>
        <v>45658</v>
      </c>
      <c r="D551" s="321">
        <f t="shared" si="507"/>
        <v>45747</v>
      </c>
      <c r="E551" s="335">
        <f t="shared" si="500"/>
        <v>90</v>
      </c>
      <c r="F551" s="347">
        <f>VLOOKUP(D551,'FERC Interest Rate'!$A:$B,2,TRUE)</f>
        <v>8.0399999999999999E-2</v>
      </c>
      <c r="G551" s="348">
        <f t="shared" si="508"/>
        <v>467.08663329750067</v>
      </c>
      <c r="H551" s="348">
        <f t="shared" si="509"/>
        <v>9.2598325439471623</v>
      </c>
      <c r="I551" s="336">
        <v>0</v>
      </c>
      <c r="J551" s="322">
        <v>0</v>
      </c>
      <c r="K551" s="322">
        <f t="shared" si="501"/>
        <v>0</v>
      </c>
      <c r="L551" s="322">
        <v>0</v>
      </c>
      <c r="M551" s="337">
        <f t="shared" si="502"/>
        <v>0</v>
      </c>
      <c r="N551" s="322">
        <f t="shared" si="503"/>
        <v>476.34646584144781</v>
      </c>
      <c r="O551" s="348">
        <f t="shared" si="504"/>
        <v>476.34646584144781</v>
      </c>
    </row>
    <row r="552" spans="1:15" x14ac:dyDescent="0.25">
      <c r="A552" s="207" t="s">
        <v>22</v>
      </c>
      <c r="B552" s="335" t="str">
        <f t="shared" si="505"/>
        <v>Q2/2025</v>
      </c>
      <c r="C552" s="321">
        <f t="shared" si="506"/>
        <v>45748</v>
      </c>
      <c r="D552" s="321">
        <f t="shared" si="507"/>
        <v>45838</v>
      </c>
      <c r="E552" s="335">
        <f t="shared" si="500"/>
        <v>91</v>
      </c>
      <c r="F552" s="347">
        <f>VLOOKUP(D552,'FERC Interest Rate'!$A:$B,2,TRUE)</f>
        <v>7.5499999999999998E-2</v>
      </c>
      <c r="G552" s="348">
        <f t="shared" si="508"/>
        <v>476.34646584144781</v>
      </c>
      <c r="H552" s="348">
        <f t="shared" si="509"/>
        <v>8.9664065577086784</v>
      </c>
      <c r="I552" s="336">
        <v>0</v>
      </c>
      <c r="J552" s="322">
        <v>0</v>
      </c>
      <c r="K552" s="322">
        <f t="shared" si="501"/>
        <v>0</v>
      </c>
      <c r="L552" s="322">
        <v>0</v>
      </c>
      <c r="M552" s="337">
        <f t="shared" si="502"/>
        <v>0</v>
      </c>
      <c r="N552" s="322">
        <f t="shared" si="503"/>
        <v>485.3128723991565</v>
      </c>
      <c r="O552" s="348">
        <f t="shared" si="504"/>
        <v>485.3128723991565</v>
      </c>
    </row>
    <row r="553" spans="1:15" x14ac:dyDescent="0.25">
      <c r="A553" s="207" t="s">
        <v>22</v>
      </c>
      <c r="B553" s="335" t="str">
        <f t="shared" si="505"/>
        <v>Q3/2025</v>
      </c>
      <c r="C553" s="321">
        <f t="shared" si="506"/>
        <v>45839</v>
      </c>
      <c r="D553" s="321">
        <f t="shared" si="507"/>
        <v>45930</v>
      </c>
      <c r="E553" s="335">
        <f t="shared" si="500"/>
        <v>92</v>
      </c>
      <c r="F553" s="347">
        <f>VLOOKUP(D553,'FERC Interest Rate'!$A:$B,2,TRUE)</f>
        <v>7.4999999999999997E-2</v>
      </c>
      <c r="G553" s="348">
        <f t="shared" si="508"/>
        <v>485.3128723991565</v>
      </c>
      <c r="H553" s="348">
        <f t="shared" si="509"/>
        <v>9.1744077248059721</v>
      </c>
      <c r="I553" s="336">
        <v>0</v>
      </c>
      <c r="J553" s="322">
        <v>0</v>
      </c>
      <c r="K553" s="322">
        <f t="shared" si="501"/>
        <v>0</v>
      </c>
      <c r="L553" s="322">
        <v>0</v>
      </c>
      <c r="M553" s="337">
        <f t="shared" si="502"/>
        <v>0</v>
      </c>
      <c r="N553" s="322">
        <f t="shared" si="503"/>
        <v>494.48728012396248</v>
      </c>
      <c r="O553" s="348">
        <f t="shared" si="504"/>
        <v>494.48728012396248</v>
      </c>
    </row>
    <row r="554" spans="1:15" x14ac:dyDescent="0.25">
      <c r="A554" s="66" t="s">
        <v>44</v>
      </c>
      <c r="B554" s="335" t="str">
        <f t="shared" si="505"/>
        <v>Q4/2025</v>
      </c>
      <c r="C554" s="321">
        <f t="shared" si="506"/>
        <v>45931</v>
      </c>
      <c r="D554" s="321">
        <f t="shared" si="507"/>
        <v>46022</v>
      </c>
      <c r="E554" s="335">
        <f t="shared" si="500"/>
        <v>92</v>
      </c>
      <c r="F554" s="347">
        <f>VLOOKUP(D554,'FERC Interest Rate'!$A:$B,2,TRUE)</f>
        <v>7.4999999999999997E-2</v>
      </c>
      <c r="G554" s="348">
        <f t="shared" si="508"/>
        <v>494.48728012396248</v>
      </c>
      <c r="H554" s="348">
        <f t="shared" si="509"/>
        <v>9.3478417338502506</v>
      </c>
      <c r="I554" s="336">
        <f>(SUM($H$549:$H$554)/20)</f>
        <v>2.6917560928906368</v>
      </c>
      <c r="J554" s="322">
        <f t="shared" ref="J554" si="510">G554*F554*(E554/(DATE(YEAR(D554),12,31)-DATE(YEAR(D554),1,1)+1))</f>
        <v>9.3478417338502506</v>
      </c>
      <c r="K554" s="322">
        <f t="shared" si="501"/>
        <v>12.039597826740888</v>
      </c>
      <c r="L554" s="322">
        <f>VLOOKUP($L$547,$A$1:$E$37,4,FALSE)/20</f>
        <v>22.5</v>
      </c>
      <c r="M554" s="337">
        <f t="shared" ref="M554" si="511">+SUM(K554:L554)</f>
        <v>34.539597826740888</v>
      </c>
      <c r="N554" s="322">
        <f t="shared" si="503"/>
        <v>513.182963591663</v>
      </c>
      <c r="O554" s="348">
        <f t="shared" si="504"/>
        <v>478.64336576492212</v>
      </c>
    </row>
    <row r="555" spans="1:15" ht="13.5" thickBot="1" x14ac:dyDescent="0.35">
      <c r="A555" s="101"/>
      <c r="B555" s="102"/>
      <c r="C555" s="103"/>
      <c r="D555" s="103"/>
      <c r="E555" s="102"/>
      <c r="F555" s="102"/>
      <c r="G555" s="99">
        <f t="shared" ref="G555:O555" si="512">+SUM(G549:G554)</f>
        <v>2830.5488254325592</v>
      </c>
      <c r="H555" s="99">
        <f t="shared" si="512"/>
        <v>53.835121857812737</v>
      </c>
      <c r="I555" s="99">
        <f t="shared" si="512"/>
        <v>2.6917560928906368</v>
      </c>
      <c r="J555" s="99">
        <f t="shared" si="512"/>
        <v>9.3478417338502506</v>
      </c>
      <c r="K555" s="99">
        <f t="shared" si="512"/>
        <v>12.039597826740888</v>
      </c>
      <c r="L555" s="99">
        <f t="shared" si="512"/>
        <v>22.5</v>
      </c>
      <c r="M555" s="99">
        <f t="shared" si="512"/>
        <v>34.539597826740888</v>
      </c>
      <c r="N555" s="99">
        <f t="shared" si="512"/>
        <v>2893.7317890242221</v>
      </c>
      <c r="O555" s="99">
        <f t="shared" si="512"/>
        <v>2859.1921911974814</v>
      </c>
    </row>
    <row r="556" spans="1:15" ht="13" thickTop="1" x14ac:dyDescent="0.25"/>
    <row r="557" spans="1:15" ht="13" x14ac:dyDescent="0.3">
      <c r="I557" s="410"/>
      <c r="J557" s="432" t="s">
        <v>15</v>
      </c>
      <c r="K557" s="433"/>
      <c r="L557" s="198" t="s">
        <v>116</v>
      </c>
      <c r="M557" s="411"/>
    </row>
    <row r="558" spans="1:15" ht="52" x14ac:dyDescent="0.3">
      <c r="A558" s="62" t="s">
        <v>43</v>
      </c>
      <c r="B558" s="62" t="s">
        <v>3</v>
      </c>
      <c r="C558" s="62" t="s">
        <v>4</v>
      </c>
      <c r="D558" s="62" t="s">
        <v>5</v>
      </c>
      <c r="E558" s="62" t="s">
        <v>6</v>
      </c>
      <c r="F558" s="62" t="s">
        <v>7</v>
      </c>
      <c r="G558" s="62" t="s">
        <v>83</v>
      </c>
      <c r="H558" s="62" t="s">
        <v>84</v>
      </c>
      <c r="I558" s="77" t="s">
        <v>85</v>
      </c>
      <c r="J558" s="78" t="s">
        <v>86</v>
      </c>
      <c r="K558" s="78" t="s">
        <v>87</v>
      </c>
      <c r="L558" s="78" t="s">
        <v>88</v>
      </c>
      <c r="M558" s="79" t="s">
        <v>89</v>
      </c>
      <c r="N558" s="62" t="s">
        <v>90</v>
      </c>
      <c r="O558" s="62" t="s">
        <v>91</v>
      </c>
    </row>
    <row r="559" spans="1:15" x14ac:dyDescent="0.25">
      <c r="A559" s="207" t="s">
        <v>22</v>
      </c>
      <c r="B559" s="335" t="str">
        <f>+IF(MONTH(C559)&lt;4,"Q1",IF(MONTH(C559)&lt;7,"Q2",IF(MONTH(C559)&lt;10,"Q3","Q4")))&amp;"/"&amp;YEAR(C559)</f>
        <v>Q3/2024</v>
      </c>
      <c r="C559" s="321">
        <f>VLOOKUP(L557,$A$1:$E$37,2,FALSE)</f>
        <v>45512</v>
      </c>
      <c r="D559" s="321">
        <f>DATE(YEAR(C559),IF(MONTH(C559)&lt;=3,3,IF(MONTH(C559)&lt;=6,6,IF(MONTH(C559)&lt;=9,9,12))),IF(OR(MONTH(C559)&lt;=3,MONTH(C559)&gt;=10),31,30))</f>
        <v>45565</v>
      </c>
      <c r="E559" s="335">
        <f t="shared" ref="E559:E564" si="513">D559-C559+1</f>
        <v>54</v>
      </c>
      <c r="F559" s="347">
        <f>VLOOKUP(D559,'FERC Interest Rate'!$A:$B,2,TRUE)</f>
        <v>8.5000000000000006E-2</v>
      </c>
      <c r="G559" s="348">
        <f>VLOOKUP(L557,$A$1:$E$37,4,FALSE)</f>
        <v>370</v>
      </c>
      <c r="H559" s="348">
        <f>G559*F559*(E559/(DATE(YEAR(D559),12,31)-DATE(YEAR(D559),1,1)+1))</f>
        <v>4.64016393442623</v>
      </c>
      <c r="I559" s="336">
        <v>0</v>
      </c>
      <c r="J559" s="322">
        <v>0</v>
      </c>
      <c r="K559" s="322">
        <f t="shared" ref="K559:K564" si="514">+SUM(I559:J559)</f>
        <v>0</v>
      </c>
      <c r="L559" s="322">
        <v>0</v>
      </c>
      <c r="M559" s="337">
        <f t="shared" ref="M559:M563" si="515">+SUM(K559:L559)</f>
        <v>0</v>
      </c>
      <c r="N559" s="322">
        <f t="shared" ref="N559:N564" si="516">+G559+H559+J559</f>
        <v>374.64016393442625</v>
      </c>
      <c r="O559" s="348">
        <f t="shared" ref="O559:O564" si="517">G559+H559-L559-I559</f>
        <v>374.64016393442625</v>
      </c>
    </row>
    <row r="560" spans="1:15" x14ac:dyDescent="0.25">
      <c r="A560" s="207" t="s">
        <v>22</v>
      </c>
      <c r="B560" s="335" t="str">
        <f t="shared" ref="B560:B564" si="518">+IF(MONTH(C560)&lt;4,"Q1",IF(MONTH(C560)&lt;7,"Q2",IF(MONTH(C560)&lt;10,"Q3","Q4")))&amp;"/"&amp;YEAR(C560)</f>
        <v>Q4/2024</v>
      </c>
      <c r="C560" s="321">
        <f t="shared" ref="C560:C564" si="519">D559+1</f>
        <v>45566</v>
      </c>
      <c r="D560" s="321">
        <f t="shared" ref="D560:D564" si="520">EOMONTH(D559,3)</f>
        <v>45657</v>
      </c>
      <c r="E560" s="335">
        <f t="shared" si="513"/>
        <v>92</v>
      </c>
      <c r="F560" s="347">
        <f>VLOOKUP(D560,'FERC Interest Rate'!$A:$B,2,TRUE)</f>
        <v>8.5000000000000006E-2</v>
      </c>
      <c r="G560" s="348">
        <f t="shared" ref="G560:G564" si="521">O559</f>
        <v>374.64016393442625</v>
      </c>
      <c r="H560" s="348">
        <f t="shared" ref="H560:H564" si="522">G560*F560*(E560/(DATE(YEAR(D560),12,31)-DATE(YEAR(D560),1,1)+1))</f>
        <v>8.0046067813311854</v>
      </c>
      <c r="I560" s="336">
        <v>0</v>
      </c>
      <c r="J560" s="322">
        <v>0</v>
      </c>
      <c r="K560" s="322">
        <f t="shared" si="514"/>
        <v>0</v>
      </c>
      <c r="L560" s="322">
        <v>0</v>
      </c>
      <c r="M560" s="337">
        <f t="shared" si="515"/>
        <v>0</v>
      </c>
      <c r="N560" s="322">
        <f t="shared" si="516"/>
        <v>382.64477071575743</v>
      </c>
      <c r="O560" s="348">
        <f t="shared" si="517"/>
        <v>382.64477071575743</v>
      </c>
    </row>
    <row r="561" spans="1:15" x14ac:dyDescent="0.25">
      <c r="A561" s="207" t="s">
        <v>22</v>
      </c>
      <c r="B561" s="335" t="str">
        <f t="shared" si="518"/>
        <v>Q1/2025</v>
      </c>
      <c r="C561" s="321">
        <f t="shared" si="519"/>
        <v>45658</v>
      </c>
      <c r="D561" s="321">
        <f t="shared" si="520"/>
        <v>45747</v>
      </c>
      <c r="E561" s="335">
        <f t="shared" si="513"/>
        <v>90</v>
      </c>
      <c r="F561" s="347">
        <f>VLOOKUP(D561,'FERC Interest Rate'!$A:$B,2,TRUE)</f>
        <v>8.0399999999999999E-2</v>
      </c>
      <c r="G561" s="348">
        <f t="shared" si="521"/>
        <v>382.64477071575743</v>
      </c>
      <c r="H561" s="348">
        <f t="shared" si="522"/>
        <v>7.5858015367101936</v>
      </c>
      <c r="I561" s="336">
        <v>0</v>
      </c>
      <c r="J561" s="322">
        <v>0</v>
      </c>
      <c r="K561" s="322">
        <f t="shared" si="514"/>
        <v>0</v>
      </c>
      <c r="L561" s="322">
        <v>0</v>
      </c>
      <c r="M561" s="337">
        <f t="shared" si="515"/>
        <v>0</v>
      </c>
      <c r="N561" s="322">
        <f t="shared" si="516"/>
        <v>390.23057225246765</v>
      </c>
      <c r="O561" s="348">
        <f t="shared" si="517"/>
        <v>390.23057225246765</v>
      </c>
    </row>
    <row r="562" spans="1:15" x14ac:dyDescent="0.25">
      <c r="A562" s="207" t="s">
        <v>22</v>
      </c>
      <c r="B562" s="335" t="str">
        <f t="shared" si="518"/>
        <v>Q2/2025</v>
      </c>
      <c r="C562" s="321">
        <f t="shared" si="519"/>
        <v>45748</v>
      </c>
      <c r="D562" s="321">
        <f t="shared" si="520"/>
        <v>45838</v>
      </c>
      <c r="E562" s="335">
        <f t="shared" si="513"/>
        <v>91</v>
      </c>
      <c r="F562" s="347">
        <f>VLOOKUP(D562,'FERC Interest Rate'!$A:$B,2,TRUE)</f>
        <v>7.5499999999999998E-2</v>
      </c>
      <c r="G562" s="348">
        <f t="shared" si="521"/>
        <v>390.23057225246765</v>
      </c>
      <c r="H562" s="348">
        <f t="shared" si="522"/>
        <v>7.3454223196180246</v>
      </c>
      <c r="I562" s="336">
        <v>0</v>
      </c>
      <c r="J562" s="322">
        <v>0</v>
      </c>
      <c r="K562" s="322">
        <f t="shared" si="514"/>
        <v>0</v>
      </c>
      <c r="L562" s="322">
        <v>0</v>
      </c>
      <c r="M562" s="337">
        <f t="shared" si="515"/>
        <v>0</v>
      </c>
      <c r="N562" s="322">
        <f t="shared" si="516"/>
        <v>397.57599457208568</v>
      </c>
      <c r="O562" s="348">
        <f t="shared" si="517"/>
        <v>397.57599457208568</v>
      </c>
    </row>
    <row r="563" spans="1:15" x14ac:dyDescent="0.25">
      <c r="A563" s="207" t="s">
        <v>22</v>
      </c>
      <c r="B563" s="335" t="str">
        <f t="shared" si="518"/>
        <v>Q3/2025</v>
      </c>
      <c r="C563" s="321">
        <f t="shared" si="519"/>
        <v>45839</v>
      </c>
      <c r="D563" s="321">
        <f t="shared" si="520"/>
        <v>45930</v>
      </c>
      <c r="E563" s="335">
        <f t="shared" si="513"/>
        <v>92</v>
      </c>
      <c r="F563" s="347">
        <f>VLOOKUP(D563,'FERC Interest Rate'!$A:$B,2,TRUE)</f>
        <v>7.4999999999999997E-2</v>
      </c>
      <c r="G563" s="348">
        <f t="shared" si="521"/>
        <v>397.57599457208568</v>
      </c>
      <c r="H563" s="348">
        <f t="shared" si="522"/>
        <v>7.5158201713627157</v>
      </c>
      <c r="I563" s="336">
        <v>0</v>
      </c>
      <c r="J563" s="322">
        <v>0</v>
      </c>
      <c r="K563" s="322">
        <f t="shared" si="514"/>
        <v>0</v>
      </c>
      <c r="L563" s="322">
        <v>0</v>
      </c>
      <c r="M563" s="337">
        <f t="shared" si="515"/>
        <v>0</v>
      </c>
      <c r="N563" s="322">
        <f t="shared" si="516"/>
        <v>405.09181474344837</v>
      </c>
      <c r="O563" s="348">
        <f t="shared" si="517"/>
        <v>405.09181474344837</v>
      </c>
    </row>
    <row r="564" spans="1:15" x14ac:dyDescent="0.25">
      <c r="A564" s="66" t="s">
        <v>44</v>
      </c>
      <c r="B564" s="335" t="str">
        <f t="shared" si="518"/>
        <v>Q4/2025</v>
      </c>
      <c r="C564" s="321">
        <f t="shared" si="519"/>
        <v>45931</v>
      </c>
      <c r="D564" s="321">
        <f t="shared" si="520"/>
        <v>46022</v>
      </c>
      <c r="E564" s="335">
        <f t="shared" si="513"/>
        <v>92</v>
      </c>
      <c r="F564" s="347">
        <f>VLOOKUP(D564,'FERC Interest Rate'!$A:$B,2,TRUE)</f>
        <v>7.4999999999999997E-2</v>
      </c>
      <c r="G564" s="348">
        <f t="shared" si="521"/>
        <v>405.09181474344837</v>
      </c>
      <c r="H564" s="348">
        <f t="shared" si="522"/>
        <v>7.6579000595336817</v>
      </c>
      <c r="I564" s="336">
        <f>(SUM($H$559:$H$564)/20)</f>
        <v>2.1374857401491019</v>
      </c>
      <c r="J564" s="322">
        <f t="shared" ref="J564" si="523">G564*F564*(E564/(DATE(YEAR(D564),12,31)-DATE(YEAR(D564),1,1)+1))</f>
        <v>7.6579000595336817</v>
      </c>
      <c r="K564" s="322">
        <f t="shared" si="514"/>
        <v>9.7953857996827836</v>
      </c>
      <c r="L564" s="322">
        <f>VLOOKUP($L$557,$A$1:$E$37,4,FALSE)/20</f>
        <v>18.5</v>
      </c>
      <c r="M564" s="337">
        <f t="shared" ref="M564" si="524">+SUM(K564:L564)</f>
        <v>28.295385799682784</v>
      </c>
      <c r="N564" s="322">
        <f t="shared" si="516"/>
        <v>420.40761486251574</v>
      </c>
      <c r="O564" s="348">
        <f t="shared" si="517"/>
        <v>392.11222906283297</v>
      </c>
    </row>
    <row r="565" spans="1:15" ht="13.5" thickBot="1" x14ac:dyDescent="0.35">
      <c r="A565" s="101"/>
      <c r="B565" s="102"/>
      <c r="C565" s="103"/>
      <c r="D565" s="103"/>
      <c r="E565" s="102"/>
      <c r="F565" s="102"/>
      <c r="G565" s="99">
        <f t="shared" ref="G565:O565" si="525">+SUM(G559:G564)</f>
        <v>2320.1833162181856</v>
      </c>
      <c r="H565" s="99">
        <f t="shared" si="525"/>
        <v>42.749714802982034</v>
      </c>
      <c r="I565" s="99">
        <f t="shared" si="525"/>
        <v>2.1374857401491019</v>
      </c>
      <c r="J565" s="99">
        <f t="shared" si="525"/>
        <v>7.6579000595336817</v>
      </c>
      <c r="K565" s="99">
        <f t="shared" si="525"/>
        <v>9.7953857996827836</v>
      </c>
      <c r="L565" s="99">
        <f t="shared" si="525"/>
        <v>18.5</v>
      </c>
      <c r="M565" s="99">
        <f t="shared" si="525"/>
        <v>28.295385799682784</v>
      </c>
      <c r="N565" s="99">
        <f t="shared" si="525"/>
        <v>2370.590931080701</v>
      </c>
      <c r="O565" s="99">
        <f t="shared" si="525"/>
        <v>2342.2955452810183</v>
      </c>
    </row>
    <row r="566" spans="1:15" ht="13" thickTop="1" x14ac:dyDescent="0.25"/>
    <row r="567" spans="1:15" ht="13" x14ac:dyDescent="0.3">
      <c r="I567" s="410"/>
      <c r="J567" s="432" t="s">
        <v>15</v>
      </c>
      <c r="K567" s="433"/>
      <c r="L567" s="198" t="s">
        <v>117</v>
      </c>
      <c r="M567" s="411"/>
    </row>
    <row r="568" spans="1:15" ht="52" x14ac:dyDescent="0.3">
      <c r="A568" s="62" t="s">
        <v>43</v>
      </c>
      <c r="B568" s="62" t="s">
        <v>3</v>
      </c>
      <c r="C568" s="62" t="s">
        <v>4</v>
      </c>
      <c r="D568" s="62" t="s">
        <v>5</v>
      </c>
      <c r="E568" s="62" t="s">
        <v>6</v>
      </c>
      <c r="F568" s="62" t="s">
        <v>7</v>
      </c>
      <c r="G568" s="62" t="s">
        <v>83</v>
      </c>
      <c r="H568" s="62" t="s">
        <v>84</v>
      </c>
      <c r="I568" s="77" t="s">
        <v>85</v>
      </c>
      <c r="J568" s="78" t="s">
        <v>86</v>
      </c>
      <c r="K568" s="78" t="s">
        <v>87</v>
      </c>
      <c r="L568" s="78" t="s">
        <v>88</v>
      </c>
      <c r="M568" s="79" t="s">
        <v>89</v>
      </c>
      <c r="N568" s="62" t="s">
        <v>90</v>
      </c>
      <c r="O568" s="62" t="s">
        <v>91</v>
      </c>
    </row>
    <row r="569" spans="1:15" x14ac:dyDescent="0.25">
      <c r="A569" s="207" t="s">
        <v>22</v>
      </c>
      <c r="B569" s="335" t="str">
        <f>+IF(MONTH(C569)&lt;4,"Q1",IF(MONTH(C569)&lt;7,"Q2",IF(MONTH(C569)&lt;10,"Q3","Q4")))&amp;"/"&amp;YEAR(C569)</f>
        <v>Q3/2024</v>
      </c>
      <c r="C569" s="321">
        <f>VLOOKUP(L567,$A$1:$E$37,2,FALSE)</f>
        <v>45545</v>
      </c>
      <c r="D569" s="321">
        <f>DATE(YEAR(C569),IF(MONTH(C569)&lt;=3,3,IF(MONTH(C569)&lt;=6,6,IF(MONTH(C569)&lt;=9,9,12))),IF(OR(MONTH(C569)&lt;=3,MONTH(C569)&gt;=10),31,30))</f>
        <v>45565</v>
      </c>
      <c r="E569" s="335">
        <f t="shared" ref="E569:E574" si="526">D569-C569+1</f>
        <v>21</v>
      </c>
      <c r="F569" s="347">
        <f>VLOOKUP(D569,'FERC Interest Rate'!$A:$B,2,TRUE)</f>
        <v>8.5000000000000006E-2</v>
      </c>
      <c r="G569" s="348">
        <f>VLOOKUP(L567,$A$1:$E$37,4,FALSE)</f>
        <v>304</v>
      </c>
      <c r="H569" s="348">
        <f>G569*F569*(E569/(DATE(YEAR(D569),12,31)-DATE(YEAR(D569),1,1)+1))</f>
        <v>1.4826229508196724</v>
      </c>
      <c r="I569" s="336">
        <v>0</v>
      </c>
      <c r="J569" s="322">
        <v>0</v>
      </c>
      <c r="K569" s="322">
        <f t="shared" ref="K569:K574" si="527">+SUM(I569:J569)</f>
        <v>0</v>
      </c>
      <c r="L569" s="322">
        <v>0</v>
      </c>
      <c r="M569" s="337">
        <f t="shared" ref="M569:M573" si="528">+SUM(K569:L569)</f>
        <v>0</v>
      </c>
      <c r="N569" s="322">
        <f t="shared" ref="N569:N574" si="529">+G569+H569+J569</f>
        <v>305.48262295081969</v>
      </c>
      <c r="O569" s="348">
        <f t="shared" ref="O569:O574" si="530">G569+H569-L569-I569</f>
        <v>305.48262295081969</v>
      </c>
    </row>
    <row r="570" spans="1:15" x14ac:dyDescent="0.25">
      <c r="A570" s="207" t="s">
        <v>22</v>
      </c>
      <c r="B570" s="335" t="str">
        <f t="shared" ref="B570:B574" si="531">+IF(MONTH(C570)&lt;4,"Q1",IF(MONTH(C570)&lt;7,"Q2",IF(MONTH(C570)&lt;10,"Q3","Q4")))&amp;"/"&amp;YEAR(C570)</f>
        <v>Q4/2024</v>
      </c>
      <c r="C570" s="321">
        <f t="shared" ref="C570:C574" si="532">D569+1</f>
        <v>45566</v>
      </c>
      <c r="D570" s="321">
        <f t="shared" ref="D570:D574" si="533">EOMONTH(D569,3)</f>
        <v>45657</v>
      </c>
      <c r="E570" s="335">
        <f t="shared" si="526"/>
        <v>92</v>
      </c>
      <c r="F570" s="347">
        <f>VLOOKUP(D570,'FERC Interest Rate'!$A:$B,2,TRUE)</f>
        <v>8.5000000000000006E-2</v>
      </c>
      <c r="G570" s="348">
        <f t="shared" ref="G570:G574" si="534">O569</f>
        <v>305.48262295081969</v>
      </c>
      <c r="H570" s="348">
        <f t="shared" ref="H570:H574" si="535">G570*F570*(E570/(DATE(YEAR(D570),12,31)-DATE(YEAR(D570),1,1)+1))</f>
        <v>6.5269784466541259</v>
      </c>
      <c r="I570" s="336">
        <v>0</v>
      </c>
      <c r="J570" s="322">
        <v>0</v>
      </c>
      <c r="K570" s="322">
        <f t="shared" si="527"/>
        <v>0</v>
      </c>
      <c r="L570" s="322">
        <v>0</v>
      </c>
      <c r="M570" s="337">
        <f t="shared" si="528"/>
        <v>0</v>
      </c>
      <c r="N570" s="322">
        <f t="shared" si="529"/>
        <v>312.00960139747383</v>
      </c>
      <c r="O570" s="348">
        <f t="shared" si="530"/>
        <v>312.00960139747383</v>
      </c>
    </row>
    <row r="571" spans="1:15" x14ac:dyDescent="0.25">
      <c r="A571" s="207" t="s">
        <v>22</v>
      </c>
      <c r="B571" s="335" t="str">
        <f t="shared" si="531"/>
        <v>Q1/2025</v>
      </c>
      <c r="C571" s="321">
        <f t="shared" si="532"/>
        <v>45658</v>
      </c>
      <c r="D571" s="321">
        <f t="shared" si="533"/>
        <v>45747</v>
      </c>
      <c r="E571" s="335">
        <f t="shared" si="526"/>
        <v>90</v>
      </c>
      <c r="F571" s="347">
        <f>VLOOKUP(D571,'FERC Interest Rate'!$A:$B,2,TRUE)</f>
        <v>8.0399999999999999E-2</v>
      </c>
      <c r="G571" s="348">
        <f t="shared" si="534"/>
        <v>312.00960139747383</v>
      </c>
      <c r="H571" s="348">
        <f t="shared" si="535"/>
        <v>6.1854834951017006</v>
      </c>
      <c r="I571" s="336">
        <v>0</v>
      </c>
      <c r="J571" s="322">
        <v>0</v>
      </c>
      <c r="K571" s="322">
        <f t="shared" si="527"/>
        <v>0</v>
      </c>
      <c r="L571" s="322">
        <v>0</v>
      </c>
      <c r="M571" s="337">
        <f t="shared" si="528"/>
        <v>0</v>
      </c>
      <c r="N571" s="322">
        <f t="shared" si="529"/>
        <v>318.19508489257555</v>
      </c>
      <c r="O571" s="348">
        <f t="shared" si="530"/>
        <v>318.19508489257555</v>
      </c>
    </row>
    <row r="572" spans="1:15" x14ac:dyDescent="0.25">
      <c r="A572" s="207" t="s">
        <v>22</v>
      </c>
      <c r="B572" s="335" t="str">
        <f t="shared" si="531"/>
        <v>Q2/2025</v>
      </c>
      <c r="C572" s="321">
        <f t="shared" si="532"/>
        <v>45748</v>
      </c>
      <c r="D572" s="321">
        <f t="shared" si="533"/>
        <v>45838</v>
      </c>
      <c r="E572" s="335">
        <f t="shared" si="526"/>
        <v>91</v>
      </c>
      <c r="F572" s="347">
        <f>VLOOKUP(D572,'FERC Interest Rate'!$A:$B,2,TRUE)</f>
        <v>7.5499999999999998E-2</v>
      </c>
      <c r="G572" s="348">
        <f t="shared" si="534"/>
        <v>318.19508489257555</v>
      </c>
      <c r="H572" s="348">
        <f t="shared" si="535"/>
        <v>5.9894776185053162</v>
      </c>
      <c r="I572" s="336">
        <v>0</v>
      </c>
      <c r="J572" s="322">
        <v>0</v>
      </c>
      <c r="K572" s="322">
        <f t="shared" si="527"/>
        <v>0</v>
      </c>
      <c r="L572" s="322">
        <v>0</v>
      </c>
      <c r="M572" s="337">
        <f t="shared" si="528"/>
        <v>0</v>
      </c>
      <c r="N572" s="322">
        <f t="shared" si="529"/>
        <v>324.18456251108086</v>
      </c>
      <c r="O572" s="348">
        <f t="shared" si="530"/>
        <v>324.18456251108086</v>
      </c>
    </row>
    <row r="573" spans="1:15" x14ac:dyDescent="0.25">
      <c r="A573" s="207" t="s">
        <v>22</v>
      </c>
      <c r="B573" s="335" t="str">
        <f t="shared" si="531"/>
        <v>Q3/2025</v>
      </c>
      <c r="C573" s="321">
        <f t="shared" si="532"/>
        <v>45839</v>
      </c>
      <c r="D573" s="321">
        <f t="shared" si="533"/>
        <v>45930</v>
      </c>
      <c r="E573" s="335">
        <f t="shared" si="526"/>
        <v>92</v>
      </c>
      <c r="F573" s="347">
        <f>VLOOKUP(D573,'FERC Interest Rate'!$A:$B,2,TRUE)</f>
        <v>7.4999999999999997E-2</v>
      </c>
      <c r="G573" s="348">
        <f t="shared" si="534"/>
        <v>324.18456251108086</v>
      </c>
      <c r="H573" s="348">
        <f t="shared" si="535"/>
        <v>6.1284204967848162</v>
      </c>
      <c r="I573" s="336">
        <v>0</v>
      </c>
      <c r="J573" s="322">
        <v>0</v>
      </c>
      <c r="K573" s="322">
        <f t="shared" si="527"/>
        <v>0</v>
      </c>
      <c r="L573" s="322">
        <v>0</v>
      </c>
      <c r="M573" s="337">
        <f t="shared" si="528"/>
        <v>0</v>
      </c>
      <c r="N573" s="322">
        <f t="shared" si="529"/>
        <v>330.31298300786568</v>
      </c>
      <c r="O573" s="348">
        <f t="shared" si="530"/>
        <v>330.31298300786568</v>
      </c>
    </row>
    <row r="574" spans="1:15" x14ac:dyDescent="0.25">
      <c r="A574" s="66" t="s">
        <v>44</v>
      </c>
      <c r="B574" s="335" t="str">
        <f t="shared" si="531"/>
        <v>Q4/2025</v>
      </c>
      <c r="C574" s="321">
        <f t="shared" si="532"/>
        <v>45931</v>
      </c>
      <c r="D574" s="321">
        <f t="shared" si="533"/>
        <v>46022</v>
      </c>
      <c r="E574" s="335">
        <f t="shared" si="526"/>
        <v>92</v>
      </c>
      <c r="F574" s="347">
        <f>VLOOKUP(D574,'FERC Interest Rate'!$A:$B,2,TRUE)</f>
        <v>7.4999999999999997E-2</v>
      </c>
      <c r="G574" s="348">
        <f t="shared" si="534"/>
        <v>330.31298300786568</v>
      </c>
      <c r="H574" s="348">
        <f t="shared" si="535"/>
        <v>6.2442728294637631</v>
      </c>
      <c r="I574" s="336">
        <f>(SUM($H$569:$H$574)/20)</f>
        <v>1.6278627918664696</v>
      </c>
      <c r="J574" s="322">
        <f t="shared" ref="J574" si="536">G574*F574*(E574/(DATE(YEAR(D574),12,31)-DATE(YEAR(D574),1,1)+1))</f>
        <v>6.2442728294637631</v>
      </c>
      <c r="K574" s="322">
        <f t="shared" si="527"/>
        <v>7.8721356213302327</v>
      </c>
      <c r="L574" s="322">
        <f>VLOOKUP($L$567,$A$1:$E$37,4,FALSE)/20</f>
        <v>15.2</v>
      </c>
      <c r="M574" s="337">
        <f t="shared" ref="M574" si="537">+SUM(K574:L574)</f>
        <v>23.072135621330233</v>
      </c>
      <c r="N574" s="322">
        <f t="shared" si="529"/>
        <v>342.80152866679316</v>
      </c>
      <c r="O574" s="348">
        <f t="shared" si="530"/>
        <v>319.72939304546298</v>
      </c>
    </row>
    <row r="575" spans="1:15" ht="13.5" thickBot="1" x14ac:dyDescent="0.35">
      <c r="A575" s="101"/>
      <c r="B575" s="102"/>
      <c r="C575" s="103"/>
      <c r="D575" s="103"/>
      <c r="E575" s="102"/>
      <c r="F575" s="102"/>
      <c r="G575" s="99">
        <f t="shared" ref="G575:O575" si="538">+SUM(G569:G574)</f>
        <v>1894.1848547598156</v>
      </c>
      <c r="H575" s="99">
        <f t="shared" si="538"/>
        <v>32.557255837329393</v>
      </c>
      <c r="I575" s="99">
        <f t="shared" si="538"/>
        <v>1.6278627918664696</v>
      </c>
      <c r="J575" s="99">
        <f t="shared" si="538"/>
        <v>6.2442728294637631</v>
      </c>
      <c r="K575" s="99">
        <f t="shared" si="538"/>
        <v>7.8721356213302327</v>
      </c>
      <c r="L575" s="99">
        <f t="shared" si="538"/>
        <v>15.2</v>
      </c>
      <c r="M575" s="99">
        <f t="shared" si="538"/>
        <v>23.072135621330233</v>
      </c>
      <c r="N575" s="99">
        <f t="shared" si="538"/>
        <v>1932.9863834266089</v>
      </c>
      <c r="O575" s="99">
        <f t="shared" si="538"/>
        <v>1909.9142478052786</v>
      </c>
    </row>
    <row r="576" spans="1:15" ht="13" thickTop="1" x14ac:dyDescent="0.25"/>
  </sheetData>
  <mergeCells count="38">
    <mergeCell ref="J156:K156"/>
    <mergeCell ref="J44:K44"/>
    <mergeCell ref="Q45:V45"/>
    <mergeCell ref="J54:K54"/>
    <mergeCell ref="J71:K71"/>
    <mergeCell ref="J88:K88"/>
    <mergeCell ref="J105:K105"/>
    <mergeCell ref="J122:K122"/>
    <mergeCell ref="J139:K139"/>
    <mergeCell ref="J341:K341"/>
    <mergeCell ref="J173:K173"/>
    <mergeCell ref="J190:K190"/>
    <mergeCell ref="J207:K207"/>
    <mergeCell ref="J224:K224"/>
    <mergeCell ref="J241:K241"/>
    <mergeCell ref="J258:K258"/>
    <mergeCell ref="J275:K275"/>
    <mergeCell ref="J292:K292"/>
    <mergeCell ref="J309:K309"/>
    <mergeCell ref="J325:K325"/>
    <mergeCell ref="J493:K493"/>
    <mergeCell ref="J357:K357"/>
    <mergeCell ref="J372:K372"/>
    <mergeCell ref="J387:K387"/>
    <mergeCell ref="J402:K402"/>
    <mergeCell ref="J416:K416"/>
    <mergeCell ref="J430:K430"/>
    <mergeCell ref="J444:K444"/>
    <mergeCell ref="J457:K457"/>
    <mergeCell ref="J470:K470"/>
    <mergeCell ref="J482:K482"/>
    <mergeCell ref="J567:K567"/>
    <mergeCell ref="J504:K504"/>
    <mergeCell ref="J516:K516"/>
    <mergeCell ref="J527:K527"/>
    <mergeCell ref="J537:K537"/>
    <mergeCell ref="J547:K547"/>
    <mergeCell ref="J557:K557"/>
  </mergeCells>
  <printOptions horizontalCentered="1"/>
  <pageMargins left="0.25" right="0.25" top="0.75" bottom="0.75" header="0.3" footer="0.3"/>
  <pageSetup paperSize="3" scale="35" orientation="portrait" r:id="rId1"/>
  <headerFooter>
    <oddHeader>&amp;RTO2027 Draft Annual Update
Attachment 4
WP- Schedule 22 NUCs
Page &amp;P of &amp;N</oddHeader>
    <oddFooter>&amp;R&amp;A</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BA67E-6C64-4397-9FB2-EBAD3D255347}">
  <dimension ref="A1:V38"/>
  <sheetViews>
    <sheetView topLeftCell="E1" zoomScaleNormal="100" workbookViewId="0">
      <selection activeCell="E6" sqref="E6"/>
    </sheetView>
  </sheetViews>
  <sheetFormatPr defaultRowHeight="12.5" x14ac:dyDescent="0.25"/>
  <cols>
    <col min="1" max="1" width="10.08984375" bestFit="1" customWidth="1"/>
    <col min="2" max="2" width="9.90625" bestFit="1" customWidth="1"/>
    <col min="3" max="3" width="12.08984375" bestFit="1" customWidth="1"/>
    <col min="4" max="4" width="10.54296875" bestFit="1" customWidth="1"/>
    <col min="5" max="5" width="12.08984375" bestFit="1" customWidth="1"/>
    <col min="6" max="6" width="15.54296875" bestFit="1" customWidth="1"/>
    <col min="7" max="7" width="13.54296875" bestFit="1" customWidth="1"/>
    <col min="8" max="8" width="11" bestFit="1" customWidth="1"/>
    <col min="9" max="9" width="15.54296875" bestFit="1" customWidth="1"/>
    <col min="10" max="11" width="11" bestFit="1" customWidth="1"/>
    <col min="12" max="13" width="11.6328125" bestFit="1" customWidth="1"/>
    <col min="14" max="15" width="13.54296875" bestFit="1" customWidth="1"/>
    <col min="16" max="16" width="3.54296875" customWidth="1"/>
    <col min="19" max="19" width="10.36328125" bestFit="1" customWidth="1"/>
    <col min="20" max="22" width="11.36328125" bestFit="1" customWidth="1"/>
  </cols>
  <sheetData>
    <row r="1" spans="1:22" ht="39" x14ac:dyDescent="0.3">
      <c r="A1" s="141" t="s">
        <v>9</v>
      </c>
      <c r="B1" s="142" t="s">
        <v>78</v>
      </c>
      <c r="C1" s="141" t="s">
        <v>2</v>
      </c>
      <c r="D1" s="142" t="s">
        <v>139</v>
      </c>
      <c r="E1" s="142" t="s">
        <v>125</v>
      </c>
    </row>
    <row r="2" spans="1:22" x14ac:dyDescent="0.25">
      <c r="A2" s="146" t="s">
        <v>44</v>
      </c>
      <c r="B2" s="224">
        <v>44446</v>
      </c>
      <c r="C2" s="365">
        <v>170300</v>
      </c>
      <c r="D2" s="365">
        <v>2000</v>
      </c>
      <c r="E2" s="225">
        <f>SUM(C2:D2)</f>
        <v>172300</v>
      </c>
    </row>
    <row r="3" spans="1:22" ht="13" thickBot="1" x14ac:dyDescent="0.3">
      <c r="B3" t="s">
        <v>0</v>
      </c>
      <c r="C3" s="308">
        <f>SUM(C2:C2)</f>
        <v>170300</v>
      </c>
      <c r="D3" s="308">
        <f>SUM(D2:D2)</f>
        <v>2000</v>
      </c>
      <c r="E3" s="308">
        <f>SUM(E2:E2)</f>
        <v>172300</v>
      </c>
    </row>
    <row r="4" spans="1:22" ht="14.25" customHeight="1" thickTop="1" x14ac:dyDescent="0.3">
      <c r="A4" s="146"/>
      <c r="B4" s="207"/>
      <c r="C4" s="207"/>
      <c r="D4" s="207"/>
      <c r="E4" s="225"/>
      <c r="F4" s="149"/>
      <c r="G4" s="150" t="s">
        <v>14</v>
      </c>
      <c r="H4" s="150" t="s">
        <v>13</v>
      </c>
      <c r="I4" s="151" t="s">
        <v>21</v>
      </c>
      <c r="J4" s="152"/>
      <c r="K4" s="153"/>
    </row>
    <row r="5" spans="1:22" ht="13" x14ac:dyDescent="0.3">
      <c r="A5" s="146"/>
      <c r="B5" s="207"/>
      <c r="C5" s="207"/>
      <c r="D5" s="207"/>
      <c r="E5" s="225"/>
      <c r="F5" s="155" t="s">
        <v>10</v>
      </c>
      <c r="G5" s="157"/>
      <c r="H5" s="157">
        <v>45709</v>
      </c>
      <c r="I5" s="158"/>
      <c r="J5" s="159"/>
      <c r="K5" s="160"/>
    </row>
    <row r="6" spans="1:22" ht="13.5" thickBot="1" x14ac:dyDescent="0.35">
      <c r="A6" s="207"/>
      <c r="B6" s="207"/>
      <c r="C6" s="207"/>
      <c r="D6" s="207"/>
      <c r="E6" s="225"/>
      <c r="F6" s="161" t="s">
        <v>17</v>
      </c>
      <c r="G6" s="162"/>
      <c r="H6" s="162">
        <v>45931</v>
      </c>
      <c r="I6" s="164"/>
      <c r="J6" s="165"/>
      <c r="K6" s="166"/>
    </row>
    <row r="7" spans="1:22" ht="13" thickBot="1" x14ac:dyDescent="0.3">
      <c r="A7" s="207"/>
      <c r="B7" s="207"/>
      <c r="C7" s="207"/>
      <c r="D7" s="207"/>
      <c r="E7" s="207"/>
    </row>
    <row r="8" spans="1:22" ht="13" x14ac:dyDescent="0.3">
      <c r="A8" s="40"/>
      <c r="B8" s="180"/>
      <c r="C8" s="46"/>
      <c r="D8" s="41"/>
      <c r="E8" s="40"/>
      <c r="F8" s="40"/>
      <c r="G8" s="40"/>
      <c r="H8" s="40"/>
      <c r="I8" s="407"/>
      <c r="J8" s="430" t="s">
        <v>2</v>
      </c>
      <c r="K8" s="431"/>
      <c r="L8" s="408" t="s">
        <v>44</v>
      </c>
      <c r="M8" s="409"/>
      <c r="N8" s="40"/>
      <c r="O8" s="40"/>
    </row>
    <row r="9" spans="1:22" ht="50" x14ac:dyDescent="0.3">
      <c r="A9" s="167" t="s">
        <v>43</v>
      </c>
      <c r="B9" s="167" t="s">
        <v>3</v>
      </c>
      <c r="C9" s="167" t="s">
        <v>4</v>
      </c>
      <c r="D9" s="167" t="s">
        <v>5</v>
      </c>
      <c r="E9" s="167" t="s">
        <v>6</v>
      </c>
      <c r="F9" s="167" t="s">
        <v>7</v>
      </c>
      <c r="G9" s="167" t="s">
        <v>70</v>
      </c>
      <c r="H9" s="167" t="s">
        <v>71</v>
      </c>
      <c r="I9" s="143" t="s">
        <v>72</v>
      </c>
      <c r="J9" s="144" t="s">
        <v>73</v>
      </c>
      <c r="K9" s="144" t="s">
        <v>74</v>
      </c>
      <c r="L9" s="144" t="s">
        <v>75</v>
      </c>
      <c r="M9" s="145" t="s">
        <v>65</v>
      </c>
      <c r="N9" s="167" t="s">
        <v>76</v>
      </c>
      <c r="O9" s="167" t="s">
        <v>77</v>
      </c>
      <c r="Q9" s="434" t="s">
        <v>16</v>
      </c>
      <c r="R9" s="434"/>
      <c r="S9" s="434"/>
      <c r="T9" s="434"/>
      <c r="U9" s="434"/>
      <c r="V9" s="434"/>
    </row>
    <row r="10" spans="1:22" ht="39" x14ac:dyDescent="0.3">
      <c r="A10" s="146" t="s">
        <v>22</v>
      </c>
      <c r="B10" s="168" t="str">
        <f t="shared" ref="B10:B13" si="0">+IF(MONTH(C10)&lt;4,"Q1",IF(MONTH(C10)&lt;7,"Q2",IF(MONTH(C10)&lt;10,"Q3","Q4")))&amp;"/"&amp;YEAR(C10)</f>
        <v>Q1/2025</v>
      </c>
      <c r="C10" s="42">
        <f>+H5</f>
        <v>45709</v>
      </c>
      <c r="D10" s="42">
        <f t="shared" ref="D10:D13" si="1">DATE(YEAR(C10),IF(MONTH(C10)&lt;=3,3,IF(MONTH(C10)&lt;=6,6,IF(MONTH(C10)&lt;=9,9,12))),IF(OR(MONTH(C10)&lt;=3,MONTH(C10)&gt;=10),31,30))</f>
        <v>45747</v>
      </c>
      <c r="E10" s="168">
        <f t="shared" ref="E10:E13" si="2">D10-C10+1</f>
        <v>39</v>
      </c>
      <c r="F10" s="59">
        <f>VLOOKUP(D10,'FERC Interest Rate'!$A:$B,2,TRUE)</f>
        <v>8.0399999999999999E-2</v>
      </c>
      <c r="G10" s="295">
        <f>+C3</f>
        <v>170300</v>
      </c>
      <c r="H10" s="60">
        <f>G10*F10*(E10/(DATE(YEAR(D10),12,31)-DATE(YEAR(D10),1,1)+1))</f>
        <v>1462.9936438356165</v>
      </c>
      <c r="I10" s="81">
        <v>0</v>
      </c>
      <c r="J10" s="47">
        <v>0</v>
      </c>
      <c r="K10" s="45">
        <f>+SUM(I10:J10)</f>
        <v>0</v>
      </c>
      <c r="L10" s="47">
        <v>0</v>
      </c>
      <c r="M10" s="169">
        <v>0</v>
      </c>
      <c r="N10" s="45">
        <f>+G10+H10+J10</f>
        <v>171762.99364383562</v>
      </c>
      <c r="O10" s="60">
        <f>+N10-M10</f>
        <v>171762.99364383562</v>
      </c>
      <c r="Q10" s="229" t="s">
        <v>4</v>
      </c>
      <c r="R10" s="229" t="s">
        <v>5</v>
      </c>
      <c r="S10" s="78" t="s">
        <v>96</v>
      </c>
      <c r="T10" s="78" t="s">
        <v>94</v>
      </c>
      <c r="U10" s="78" t="s">
        <v>97</v>
      </c>
      <c r="V10" s="78" t="s">
        <v>95</v>
      </c>
    </row>
    <row r="11" spans="1:22" x14ac:dyDescent="0.25">
      <c r="A11" s="146" t="s">
        <v>22</v>
      </c>
      <c r="B11" s="168" t="str">
        <f t="shared" si="0"/>
        <v>Q2/2025</v>
      </c>
      <c r="C11" s="42">
        <f t="shared" ref="C11:C13" si="3">D10+1</f>
        <v>45748</v>
      </c>
      <c r="D11" s="42">
        <f t="shared" si="1"/>
        <v>45838</v>
      </c>
      <c r="E11" s="168">
        <f t="shared" si="2"/>
        <v>91</v>
      </c>
      <c r="F11" s="59">
        <f>VLOOKUP(D11,'FERC Interest Rate'!$A:$B,2,TRUE)</f>
        <v>7.5499999999999998E-2</v>
      </c>
      <c r="G11" s="295">
        <f>O10</f>
        <v>171762.99364383562</v>
      </c>
      <c r="H11" s="60">
        <f>G11*F11*(E11/(DATE(YEAR(D11),12,31)-DATE(YEAR(D11),1,1)+1))</f>
        <v>3233.1442406300621</v>
      </c>
      <c r="I11" s="81">
        <v>0</v>
      </c>
      <c r="J11" s="47">
        <v>0</v>
      </c>
      <c r="K11" s="45">
        <f t="shared" ref="K11" si="4">+SUM(I11:J11)</f>
        <v>0</v>
      </c>
      <c r="L11" s="47">
        <v>0</v>
      </c>
      <c r="M11" s="169">
        <v>0</v>
      </c>
      <c r="N11" s="45">
        <f t="shared" ref="N11:N13" si="5">+G11+H11+J11</f>
        <v>174996.13788446569</v>
      </c>
      <c r="O11" s="60">
        <f t="shared" ref="O11:O13" si="6">+N11-M11</f>
        <v>174996.13788446569</v>
      </c>
      <c r="Q11" s="54">
        <f>C36</f>
        <v>45931</v>
      </c>
      <c r="R11" s="54">
        <f>DATE(YEAR(Q11),IF(MONTH(Q11)&lt;=3,3,IF(MONTH(Q11)&lt;=6,6,IF(MONTH(Q11)&lt;=9,9,12))),IF(OR(MONTH(Q11)&lt;=3,MONTH(Q11)&gt;=10),31,30))</f>
        <v>46022</v>
      </c>
      <c r="S11" s="61">
        <f>SUMIF($D$19:$D$740,R11,$I$19:$I$740)</f>
        <v>32.621381606726509</v>
      </c>
      <c r="T11" s="61">
        <f>SUMIF($D$19:$D$740,R11,$J$19:$J$740)</f>
        <v>49.211483360387902</v>
      </c>
      <c r="U11" s="61">
        <f>SUMIF($D$19:$D$740,R11,$K$19:$K$740)</f>
        <v>81.832864967114403</v>
      </c>
      <c r="V11" s="61">
        <f>SUMIF($D$18:$D$740,R11,$L$18:$L$740)</f>
        <v>100</v>
      </c>
    </row>
    <row r="12" spans="1:22" ht="13.5" thickBot="1" x14ac:dyDescent="0.35">
      <c r="A12" s="146" t="s">
        <v>22</v>
      </c>
      <c r="B12" s="168" t="str">
        <f t="shared" si="0"/>
        <v>Q3/2025</v>
      </c>
      <c r="C12" s="42">
        <f t="shared" si="3"/>
        <v>45839</v>
      </c>
      <c r="D12" s="42">
        <f t="shared" si="1"/>
        <v>45930</v>
      </c>
      <c r="E12" s="168">
        <f t="shared" si="2"/>
        <v>92</v>
      </c>
      <c r="F12" s="59">
        <f>VLOOKUP(D12,'FERC Interest Rate'!$A:$B,2,TRUE)</f>
        <v>7.4999999999999997E-2</v>
      </c>
      <c r="G12" s="295">
        <f>O11</f>
        <v>174996.13788446569</v>
      </c>
      <c r="H12" s="60">
        <f>G12*F12*(E12/(DATE(YEAR(D12),12,31)-DATE(YEAR(D12),1,1)+1))</f>
        <v>3308.1461682268859</v>
      </c>
      <c r="I12" s="81">
        <v>0</v>
      </c>
      <c r="J12" s="47">
        <v>0</v>
      </c>
      <c r="K12" s="45">
        <f t="shared" ref="K12" si="7">+SUM(I12:J12)</f>
        <v>0</v>
      </c>
      <c r="L12" s="47">
        <v>0</v>
      </c>
      <c r="M12" s="169">
        <v>0</v>
      </c>
      <c r="N12" s="45">
        <f>+G12+H12+J12</f>
        <v>178304.28405269259</v>
      </c>
      <c r="O12" s="60">
        <f>+N12-M12</f>
        <v>178304.28405269259</v>
      </c>
      <c r="Q12" s="95"/>
      <c r="R12" s="95"/>
      <c r="S12" s="95">
        <f>+SUM(S11:S11)</f>
        <v>32.621381606726509</v>
      </c>
      <c r="T12" s="95">
        <f>+SUM(T11:T11)</f>
        <v>49.211483360387902</v>
      </c>
      <c r="U12" s="95">
        <f>+SUM(U11:U11)</f>
        <v>81.832864967114403</v>
      </c>
      <c r="V12" s="95">
        <f>+SUM(V11:V11)</f>
        <v>100</v>
      </c>
    </row>
    <row r="13" spans="1:22" ht="13.5" thickTop="1" x14ac:dyDescent="0.3">
      <c r="A13" s="146" t="s">
        <v>44</v>
      </c>
      <c r="B13" s="168" t="str">
        <f t="shared" si="0"/>
        <v>Q4/2025</v>
      </c>
      <c r="C13" s="42">
        <f t="shared" si="3"/>
        <v>45931</v>
      </c>
      <c r="D13" s="42">
        <f t="shared" si="1"/>
        <v>46022</v>
      </c>
      <c r="E13" s="168">
        <f t="shared" si="2"/>
        <v>92</v>
      </c>
      <c r="F13" s="59">
        <f>VLOOKUP(D13,'FERC Interest Rate'!$A:$B,2,TRUE)</f>
        <v>7.4999999999999997E-2</v>
      </c>
      <c r="G13" s="295">
        <f>O12</f>
        <v>178304.28405269259</v>
      </c>
      <c r="H13" s="60">
        <f>G13*F13*(E13/(DATE(YEAR(D13),12,31)-DATE(YEAR(D13),1,1)+1))</f>
        <v>3370.6837259276135</v>
      </c>
      <c r="I13" s="81">
        <f>(SUM($H$10:$H$13)/20)</f>
        <v>568.748388931009</v>
      </c>
      <c r="J13" s="47">
        <f t="shared" ref="J13" si="8">G13*F13*(E13/(DATE(YEAR(D13),12,31)-DATE(YEAR(D13),1,1)+1))</f>
        <v>3370.6837259276135</v>
      </c>
      <c r="K13" s="45">
        <f t="shared" ref="K13" si="9">I13+J13</f>
        <v>3939.4321148586223</v>
      </c>
      <c r="L13" s="47">
        <f t="shared" ref="L13" si="10">+$C$3/20</f>
        <v>8515</v>
      </c>
      <c r="M13" s="169">
        <f>+SUM(K13:L13)</f>
        <v>12454.432114858622</v>
      </c>
      <c r="N13" s="45">
        <f t="shared" si="5"/>
        <v>185045.6515045478</v>
      </c>
      <c r="O13" s="60">
        <f t="shared" si="6"/>
        <v>172591.21938968918</v>
      </c>
      <c r="Q13" s="129"/>
      <c r="R13" s="129"/>
      <c r="S13" s="129"/>
      <c r="T13" s="129"/>
      <c r="U13" s="129"/>
      <c r="V13" s="129"/>
    </row>
    <row r="14" spans="1:22" ht="13.5" thickBot="1" x14ac:dyDescent="0.35">
      <c r="A14" s="148"/>
      <c r="B14" s="170"/>
      <c r="C14" s="171"/>
      <c r="D14" s="171"/>
      <c r="E14" s="170"/>
      <c r="F14" s="170"/>
      <c r="G14" s="281">
        <f t="shared" ref="G14:O14" si="11">+SUM(G10:G13)</f>
        <v>695363.41558099398</v>
      </c>
      <c r="H14" s="281">
        <f t="shared" si="11"/>
        <v>11374.967778620179</v>
      </c>
      <c r="I14" s="281">
        <f t="shared" si="11"/>
        <v>568.748388931009</v>
      </c>
      <c r="J14" s="281">
        <f t="shared" si="11"/>
        <v>3370.6837259276135</v>
      </c>
      <c r="K14" s="281">
        <f t="shared" si="11"/>
        <v>3939.4321148586223</v>
      </c>
      <c r="L14" s="281">
        <f t="shared" si="11"/>
        <v>8515</v>
      </c>
      <c r="M14" s="281">
        <f t="shared" si="11"/>
        <v>12454.432114858622</v>
      </c>
      <c r="N14" s="281">
        <f t="shared" si="11"/>
        <v>710109.06708554167</v>
      </c>
      <c r="O14" s="281">
        <f t="shared" si="11"/>
        <v>697654.63497068302</v>
      </c>
    </row>
    <row r="15" spans="1:22" ht="13.5" thickTop="1" thickBot="1" x14ac:dyDescent="0.3">
      <c r="A15" s="40"/>
      <c r="B15" s="40"/>
      <c r="C15" s="40"/>
      <c r="D15" s="40"/>
      <c r="E15" s="40"/>
      <c r="F15" s="40"/>
      <c r="G15" s="40"/>
      <c r="H15" s="45"/>
      <c r="I15" s="175"/>
      <c r="J15" s="176"/>
      <c r="K15" s="176"/>
      <c r="L15" s="176"/>
      <c r="M15" s="177"/>
      <c r="N15" s="40"/>
      <c r="O15" s="40"/>
    </row>
    <row r="16" spans="1:22" x14ac:dyDescent="0.25">
      <c r="A16" s="207"/>
      <c r="B16" s="207"/>
      <c r="C16" s="207"/>
      <c r="D16" s="207"/>
      <c r="E16" s="207"/>
    </row>
    <row r="17" spans="1:15" ht="13" x14ac:dyDescent="0.3">
      <c r="I17" s="410"/>
      <c r="J17" s="432" t="s">
        <v>15</v>
      </c>
      <c r="K17" s="433"/>
      <c r="L17" s="198" t="s">
        <v>44</v>
      </c>
      <c r="M17" s="411"/>
    </row>
    <row r="18" spans="1:15" ht="65" x14ac:dyDescent="0.3">
      <c r="A18" s="62" t="s">
        <v>43</v>
      </c>
      <c r="B18" s="62" t="s">
        <v>3</v>
      </c>
      <c r="C18" s="62" t="s">
        <v>4</v>
      </c>
      <c r="D18" s="62" t="s">
        <v>5</v>
      </c>
      <c r="E18" s="62" t="s">
        <v>6</v>
      </c>
      <c r="F18" s="62" t="s">
        <v>7</v>
      </c>
      <c r="G18" s="62" t="s">
        <v>83</v>
      </c>
      <c r="H18" s="62" t="s">
        <v>84</v>
      </c>
      <c r="I18" s="77" t="s">
        <v>85</v>
      </c>
      <c r="J18" s="78" t="s">
        <v>86</v>
      </c>
      <c r="K18" s="78" t="s">
        <v>87</v>
      </c>
      <c r="L18" s="78" t="s">
        <v>88</v>
      </c>
      <c r="M18" s="79" t="s">
        <v>89</v>
      </c>
      <c r="N18" s="62" t="s">
        <v>90</v>
      </c>
      <c r="O18" s="62" t="s">
        <v>91</v>
      </c>
    </row>
    <row r="19" spans="1:15" x14ac:dyDescent="0.25">
      <c r="A19" s="207" t="s">
        <v>22</v>
      </c>
      <c r="B19" s="335" t="str">
        <f>+IF(MONTH(C19)&lt;4,"Q1",IF(MONTH(C19)&lt;7,"Q2",IF(MONTH(C19)&lt;10,"Q3","Q4")))&amp;"/"&amp;YEAR(C19)</f>
        <v>Q3/2021</v>
      </c>
      <c r="C19" s="321">
        <f>VLOOKUP(L17,$A$1:$E$2,2,FALSE)</f>
        <v>44446</v>
      </c>
      <c r="D19" s="321">
        <f>DATE(YEAR(C19),IF(MONTH(C19)&lt;=3,3,IF(MONTH(C19)&lt;=6,6,IF(MONTH(C19)&lt;=9,9,12))),IF(OR(MONTH(C19)&lt;=3,MONTH(C19)&gt;=10),31,30))</f>
        <v>44469</v>
      </c>
      <c r="E19" s="335">
        <f t="shared" ref="E19:E36" si="12">D19-C19+1</f>
        <v>24</v>
      </c>
      <c r="F19" s="347">
        <f>VLOOKUP(D19,'FERC Interest Rate'!$A:$B,2,TRUE)</f>
        <v>3.2500000000000001E-2</v>
      </c>
      <c r="G19" s="348">
        <f>VLOOKUP(L17,$A$2:$E$2,4,FALSE)</f>
        <v>2000</v>
      </c>
      <c r="H19" s="348">
        <f t="shared" ref="H19:H36" si="13">G19*F19*(E19/(DATE(YEAR(D19),12,31)-DATE(YEAR(D19),1,1)+1))</f>
        <v>4.2739726027397253</v>
      </c>
      <c r="I19" s="336">
        <v>0</v>
      </c>
      <c r="J19" s="322">
        <v>0</v>
      </c>
      <c r="K19" s="322">
        <f t="shared" ref="K19:K25" si="14">+SUM(I19:J19)</f>
        <v>0</v>
      </c>
      <c r="L19" s="322">
        <v>0</v>
      </c>
      <c r="M19" s="337">
        <f t="shared" ref="M19:M25" si="15">+SUM(K19:L19)</f>
        <v>0</v>
      </c>
      <c r="N19" s="322">
        <f t="shared" ref="N19:N36" si="16">+G19+H19+J19</f>
        <v>2004.2739726027398</v>
      </c>
      <c r="O19" s="348">
        <f t="shared" ref="O19:O36" si="17">G19+H19-L19-I19</f>
        <v>2004.2739726027398</v>
      </c>
    </row>
    <row r="20" spans="1:15" x14ac:dyDescent="0.25">
      <c r="A20" s="207" t="s">
        <v>22</v>
      </c>
      <c r="B20" s="335" t="str">
        <f t="shared" ref="B20:B36" si="18">+IF(MONTH(C20)&lt;4,"Q1",IF(MONTH(C20)&lt;7,"Q2",IF(MONTH(C20)&lt;10,"Q3","Q4")))&amp;"/"&amp;YEAR(C20)</f>
        <v>Q4/2021</v>
      </c>
      <c r="C20" s="321">
        <f t="shared" ref="C20:C36" si="19">D19+1</f>
        <v>44470</v>
      </c>
      <c r="D20" s="321">
        <f t="shared" ref="D20:D36" si="20">EOMONTH(D19,3)</f>
        <v>44561</v>
      </c>
      <c r="E20" s="335">
        <f t="shared" si="12"/>
        <v>92</v>
      </c>
      <c r="F20" s="347">
        <f>VLOOKUP(D20,'FERC Interest Rate'!$A:$B,2,TRUE)</f>
        <v>3.2500000000000001E-2</v>
      </c>
      <c r="G20" s="348">
        <f t="shared" ref="G20:G36" si="21">O19</f>
        <v>2004.2739726027398</v>
      </c>
      <c r="H20" s="348">
        <f t="shared" si="13"/>
        <v>16.418573090636144</v>
      </c>
      <c r="I20" s="336">
        <v>0</v>
      </c>
      <c r="J20" s="322">
        <v>0</v>
      </c>
      <c r="K20" s="322">
        <f t="shared" si="14"/>
        <v>0</v>
      </c>
      <c r="L20" s="322">
        <v>0</v>
      </c>
      <c r="M20" s="337">
        <f t="shared" si="15"/>
        <v>0</v>
      </c>
      <c r="N20" s="322">
        <f t="shared" si="16"/>
        <v>2020.6925456933759</v>
      </c>
      <c r="O20" s="348">
        <f t="shared" si="17"/>
        <v>2020.6925456933759</v>
      </c>
    </row>
    <row r="21" spans="1:15" x14ac:dyDescent="0.25">
      <c r="A21" s="207" t="s">
        <v>22</v>
      </c>
      <c r="B21" s="335" t="str">
        <f t="shared" si="18"/>
        <v>Q1/2022</v>
      </c>
      <c r="C21" s="321">
        <f t="shared" si="19"/>
        <v>44562</v>
      </c>
      <c r="D21" s="321">
        <f t="shared" si="20"/>
        <v>44651</v>
      </c>
      <c r="E21" s="335">
        <f t="shared" si="12"/>
        <v>90</v>
      </c>
      <c r="F21" s="347">
        <f>VLOOKUP(D21,'FERC Interest Rate'!$A:$B,2,TRUE)</f>
        <v>3.2500000000000001E-2</v>
      </c>
      <c r="G21" s="348">
        <f t="shared" si="21"/>
        <v>2020.6925456933759</v>
      </c>
      <c r="H21" s="348">
        <f t="shared" si="13"/>
        <v>16.193221085351023</v>
      </c>
      <c r="I21" s="336">
        <v>0</v>
      </c>
      <c r="J21" s="322">
        <v>0</v>
      </c>
      <c r="K21" s="322">
        <f t="shared" si="14"/>
        <v>0</v>
      </c>
      <c r="L21" s="322">
        <v>0</v>
      </c>
      <c r="M21" s="337">
        <f t="shared" si="15"/>
        <v>0</v>
      </c>
      <c r="N21" s="322">
        <f t="shared" si="16"/>
        <v>2036.885766778727</v>
      </c>
      <c r="O21" s="348">
        <f t="shared" si="17"/>
        <v>2036.885766778727</v>
      </c>
    </row>
    <row r="22" spans="1:15" x14ac:dyDescent="0.25">
      <c r="A22" s="207" t="s">
        <v>22</v>
      </c>
      <c r="B22" s="335" t="str">
        <f t="shared" si="18"/>
        <v>Q2/2022</v>
      </c>
      <c r="C22" s="321">
        <f t="shared" si="19"/>
        <v>44652</v>
      </c>
      <c r="D22" s="321">
        <f t="shared" si="20"/>
        <v>44742</v>
      </c>
      <c r="E22" s="335">
        <f t="shared" si="12"/>
        <v>91</v>
      </c>
      <c r="F22" s="347">
        <f>VLOOKUP(D22,'FERC Interest Rate'!$A:$B,2,TRUE)</f>
        <v>3.2500000000000001E-2</v>
      </c>
      <c r="G22" s="348">
        <f t="shared" si="21"/>
        <v>2036.885766778727</v>
      </c>
      <c r="H22" s="348">
        <f t="shared" si="13"/>
        <v>16.504355219857768</v>
      </c>
      <c r="I22" s="336">
        <v>0</v>
      </c>
      <c r="J22" s="322">
        <v>0</v>
      </c>
      <c r="K22" s="322">
        <f t="shared" si="14"/>
        <v>0</v>
      </c>
      <c r="L22" s="322">
        <v>0</v>
      </c>
      <c r="M22" s="337">
        <f t="shared" si="15"/>
        <v>0</v>
      </c>
      <c r="N22" s="322">
        <f t="shared" si="16"/>
        <v>2053.3901219985846</v>
      </c>
      <c r="O22" s="348">
        <f t="shared" si="17"/>
        <v>2053.3901219985846</v>
      </c>
    </row>
    <row r="23" spans="1:15" x14ac:dyDescent="0.25">
      <c r="A23" s="207" t="s">
        <v>22</v>
      </c>
      <c r="B23" s="335" t="str">
        <f t="shared" si="18"/>
        <v>Q3/2022</v>
      </c>
      <c r="C23" s="321">
        <f t="shared" si="19"/>
        <v>44743</v>
      </c>
      <c r="D23" s="321">
        <f t="shared" si="20"/>
        <v>44834</v>
      </c>
      <c r="E23" s="335">
        <f t="shared" si="12"/>
        <v>92</v>
      </c>
      <c r="F23" s="347">
        <f>VLOOKUP(D23,'FERC Interest Rate'!$A:$B,2,TRUE)</f>
        <v>3.5999999999999997E-2</v>
      </c>
      <c r="G23" s="348">
        <f t="shared" si="21"/>
        <v>2053.3901219985846</v>
      </c>
      <c r="H23" s="348">
        <f t="shared" si="13"/>
        <v>18.632405709751541</v>
      </c>
      <c r="I23" s="336">
        <v>0</v>
      </c>
      <c r="J23" s="322">
        <v>0</v>
      </c>
      <c r="K23" s="322">
        <f t="shared" si="14"/>
        <v>0</v>
      </c>
      <c r="L23" s="322">
        <v>0</v>
      </c>
      <c r="M23" s="337">
        <f t="shared" si="15"/>
        <v>0</v>
      </c>
      <c r="N23" s="322">
        <f t="shared" si="16"/>
        <v>2072.0225277083364</v>
      </c>
      <c r="O23" s="348">
        <f t="shared" si="17"/>
        <v>2072.0225277083364</v>
      </c>
    </row>
    <row r="24" spans="1:15" x14ac:dyDescent="0.25">
      <c r="A24" s="207" t="s">
        <v>22</v>
      </c>
      <c r="B24" s="335" t="str">
        <f t="shared" si="18"/>
        <v>Q4/2022</v>
      </c>
      <c r="C24" s="321">
        <f t="shared" si="19"/>
        <v>44835</v>
      </c>
      <c r="D24" s="321">
        <f t="shared" si="20"/>
        <v>44926</v>
      </c>
      <c r="E24" s="335">
        <f t="shared" si="12"/>
        <v>92</v>
      </c>
      <c r="F24" s="347">
        <f>VLOOKUP(D24,'FERC Interest Rate'!$A:$B,2,TRUE)</f>
        <v>4.9099999999999998E-2</v>
      </c>
      <c r="G24" s="348">
        <f t="shared" si="21"/>
        <v>2072.0225277083364</v>
      </c>
      <c r="H24" s="348">
        <f t="shared" si="13"/>
        <v>25.643123731956432</v>
      </c>
      <c r="I24" s="336">
        <v>0</v>
      </c>
      <c r="J24" s="322">
        <v>0</v>
      </c>
      <c r="K24" s="322">
        <f t="shared" si="14"/>
        <v>0</v>
      </c>
      <c r="L24" s="322">
        <v>0</v>
      </c>
      <c r="M24" s="337">
        <f t="shared" si="15"/>
        <v>0</v>
      </c>
      <c r="N24" s="322">
        <f t="shared" si="16"/>
        <v>2097.665651440293</v>
      </c>
      <c r="O24" s="348">
        <f t="shared" si="17"/>
        <v>2097.665651440293</v>
      </c>
    </row>
    <row r="25" spans="1:15" x14ac:dyDescent="0.25">
      <c r="A25" s="207" t="s">
        <v>22</v>
      </c>
      <c r="B25" s="335" t="str">
        <f t="shared" si="18"/>
        <v>Q1/2023</v>
      </c>
      <c r="C25" s="321">
        <f t="shared" si="19"/>
        <v>44927</v>
      </c>
      <c r="D25" s="321">
        <f t="shared" si="20"/>
        <v>45016</v>
      </c>
      <c r="E25" s="335">
        <f t="shared" si="12"/>
        <v>90</v>
      </c>
      <c r="F25" s="347">
        <f>VLOOKUP(D25,'FERC Interest Rate'!$A:$B,2,TRUE)</f>
        <v>6.3100000000000003E-2</v>
      </c>
      <c r="G25" s="348">
        <f t="shared" si="21"/>
        <v>2097.665651440293</v>
      </c>
      <c r="H25" s="348">
        <f t="shared" si="13"/>
        <v>32.637378724738149</v>
      </c>
      <c r="I25" s="336">
        <v>0</v>
      </c>
      <c r="J25" s="322">
        <v>0</v>
      </c>
      <c r="K25" s="322">
        <f t="shared" si="14"/>
        <v>0</v>
      </c>
      <c r="L25" s="322">
        <v>0</v>
      </c>
      <c r="M25" s="337">
        <f t="shared" si="15"/>
        <v>0</v>
      </c>
      <c r="N25" s="322">
        <f t="shared" si="16"/>
        <v>2130.303030165031</v>
      </c>
      <c r="O25" s="348">
        <f t="shared" si="17"/>
        <v>2130.303030165031</v>
      </c>
    </row>
    <row r="26" spans="1:15" x14ac:dyDescent="0.25">
      <c r="A26" s="207" t="s">
        <v>22</v>
      </c>
      <c r="B26" s="335" t="str">
        <f t="shared" si="18"/>
        <v>Q2/2023</v>
      </c>
      <c r="C26" s="321">
        <f t="shared" si="19"/>
        <v>45017</v>
      </c>
      <c r="D26" s="321">
        <f t="shared" si="20"/>
        <v>45107</v>
      </c>
      <c r="E26" s="335">
        <f t="shared" si="12"/>
        <v>91</v>
      </c>
      <c r="F26" s="347">
        <f>VLOOKUP(D26,'FERC Interest Rate'!$A:$B,2,TRUE)</f>
        <v>7.4999999999999997E-2</v>
      </c>
      <c r="G26" s="348">
        <f t="shared" si="21"/>
        <v>2130.303030165031</v>
      </c>
      <c r="H26" s="348">
        <f t="shared" si="13"/>
        <v>39.833748440757084</v>
      </c>
      <c r="I26" s="336">
        <v>0</v>
      </c>
      <c r="J26" s="322">
        <v>0</v>
      </c>
      <c r="K26" s="322">
        <f t="shared" ref="K26:K28" si="22">+SUM(I26:J26)</f>
        <v>0</v>
      </c>
      <c r="L26" s="322">
        <v>0</v>
      </c>
      <c r="M26" s="337">
        <f t="shared" ref="M26:M28" si="23">+SUM(K26:L26)</f>
        <v>0</v>
      </c>
      <c r="N26" s="322">
        <f t="shared" si="16"/>
        <v>2170.1367786057881</v>
      </c>
      <c r="O26" s="348">
        <f t="shared" si="17"/>
        <v>2170.1367786057881</v>
      </c>
    </row>
    <row r="27" spans="1:15" x14ac:dyDescent="0.25">
      <c r="A27" s="207" t="s">
        <v>22</v>
      </c>
      <c r="B27" s="335" t="str">
        <f t="shared" si="18"/>
        <v>Q3/2023</v>
      </c>
      <c r="C27" s="321">
        <f t="shared" si="19"/>
        <v>45108</v>
      </c>
      <c r="D27" s="321">
        <f t="shared" si="20"/>
        <v>45199</v>
      </c>
      <c r="E27" s="335">
        <f t="shared" si="12"/>
        <v>92</v>
      </c>
      <c r="F27" s="347">
        <f>VLOOKUP(D27,'FERC Interest Rate'!$A:$B,2,TRUE)</f>
        <v>8.0199999999999994E-2</v>
      </c>
      <c r="G27" s="348">
        <f t="shared" si="21"/>
        <v>2170.1367786057881</v>
      </c>
      <c r="H27" s="348">
        <f t="shared" si="13"/>
        <v>43.868869060999856</v>
      </c>
      <c r="I27" s="336">
        <v>0</v>
      </c>
      <c r="J27" s="322">
        <v>0</v>
      </c>
      <c r="K27" s="322">
        <f t="shared" si="22"/>
        <v>0</v>
      </c>
      <c r="L27" s="322">
        <v>0</v>
      </c>
      <c r="M27" s="337">
        <f t="shared" si="23"/>
        <v>0</v>
      </c>
      <c r="N27" s="322">
        <f t="shared" si="16"/>
        <v>2214.0056476667878</v>
      </c>
      <c r="O27" s="348">
        <f t="shared" si="17"/>
        <v>2214.0056476667878</v>
      </c>
    </row>
    <row r="28" spans="1:15" x14ac:dyDescent="0.25">
      <c r="A28" s="207" t="s">
        <v>22</v>
      </c>
      <c r="B28" s="335" t="str">
        <f t="shared" si="18"/>
        <v>Q4/2023</v>
      </c>
      <c r="C28" s="321">
        <f t="shared" si="19"/>
        <v>45200</v>
      </c>
      <c r="D28" s="321">
        <f t="shared" si="20"/>
        <v>45291</v>
      </c>
      <c r="E28" s="335">
        <f t="shared" si="12"/>
        <v>92</v>
      </c>
      <c r="F28" s="347">
        <f>VLOOKUP(D28,'FERC Interest Rate'!$A:$B,2,TRUE)</f>
        <v>8.3500000000000005E-2</v>
      </c>
      <c r="G28" s="348">
        <f t="shared" si="21"/>
        <v>2214.0056476667878</v>
      </c>
      <c r="H28" s="348">
        <f t="shared" si="13"/>
        <v>46.59723667226374</v>
      </c>
      <c r="I28" s="336">
        <v>0</v>
      </c>
      <c r="J28" s="322">
        <v>0</v>
      </c>
      <c r="K28" s="322">
        <f t="shared" si="22"/>
        <v>0</v>
      </c>
      <c r="L28" s="322">
        <v>0</v>
      </c>
      <c r="M28" s="337">
        <f t="shared" si="23"/>
        <v>0</v>
      </c>
      <c r="N28" s="322">
        <f t="shared" si="16"/>
        <v>2260.6028843390513</v>
      </c>
      <c r="O28" s="348">
        <f t="shared" si="17"/>
        <v>2260.6028843390513</v>
      </c>
    </row>
    <row r="29" spans="1:15" x14ac:dyDescent="0.25">
      <c r="A29" s="207" t="s">
        <v>22</v>
      </c>
      <c r="B29" s="335" t="str">
        <f t="shared" si="18"/>
        <v>Q1/2024</v>
      </c>
      <c r="C29" s="321">
        <f t="shared" si="19"/>
        <v>45292</v>
      </c>
      <c r="D29" s="321">
        <f t="shared" si="20"/>
        <v>45382</v>
      </c>
      <c r="E29" s="335">
        <f t="shared" si="12"/>
        <v>91</v>
      </c>
      <c r="F29" s="347">
        <f>VLOOKUP(D29,'FERC Interest Rate'!$A:$B,2,TRUE)</f>
        <v>8.5000000000000006E-2</v>
      </c>
      <c r="G29" s="348">
        <f t="shared" si="21"/>
        <v>2260.6028843390513</v>
      </c>
      <c r="H29" s="348">
        <f t="shared" si="13"/>
        <v>47.775309591154546</v>
      </c>
      <c r="I29" s="336">
        <v>0</v>
      </c>
      <c r="J29" s="322">
        <v>0</v>
      </c>
      <c r="K29" s="322">
        <f t="shared" ref="K29:K35" si="24">+SUM(I29:J29)</f>
        <v>0</v>
      </c>
      <c r="L29" s="322">
        <v>0</v>
      </c>
      <c r="M29" s="337">
        <f t="shared" ref="M29:M35" si="25">+SUM(K29:L29)</f>
        <v>0</v>
      </c>
      <c r="N29" s="322">
        <f t="shared" si="16"/>
        <v>2308.3781939302057</v>
      </c>
      <c r="O29" s="348">
        <f t="shared" si="17"/>
        <v>2308.3781939302057</v>
      </c>
    </row>
    <row r="30" spans="1:15" x14ac:dyDescent="0.25">
      <c r="A30" s="207" t="s">
        <v>22</v>
      </c>
      <c r="B30" s="335" t="str">
        <f t="shared" si="18"/>
        <v>Q2/2024</v>
      </c>
      <c r="C30" s="321">
        <f t="shared" si="19"/>
        <v>45383</v>
      </c>
      <c r="D30" s="321">
        <f t="shared" si="20"/>
        <v>45473</v>
      </c>
      <c r="E30" s="335">
        <f t="shared" si="12"/>
        <v>91</v>
      </c>
      <c r="F30" s="347">
        <f>VLOOKUP(D30,'FERC Interest Rate'!$A:$B,2,TRUE)</f>
        <v>8.5000000000000006E-2</v>
      </c>
      <c r="G30" s="348">
        <f t="shared" si="21"/>
        <v>2308.3781939302057</v>
      </c>
      <c r="H30" s="348">
        <f t="shared" si="13"/>
        <v>48.784987240574154</v>
      </c>
      <c r="I30" s="336">
        <v>0</v>
      </c>
      <c r="J30" s="322">
        <v>0</v>
      </c>
      <c r="K30" s="322">
        <f t="shared" si="24"/>
        <v>0</v>
      </c>
      <c r="L30" s="322">
        <v>0</v>
      </c>
      <c r="M30" s="337">
        <f t="shared" si="25"/>
        <v>0</v>
      </c>
      <c r="N30" s="322">
        <f t="shared" si="16"/>
        <v>2357.1631811707798</v>
      </c>
      <c r="O30" s="348">
        <f t="shared" si="17"/>
        <v>2357.1631811707798</v>
      </c>
    </row>
    <row r="31" spans="1:15" x14ac:dyDescent="0.25">
      <c r="A31" s="207" t="s">
        <v>22</v>
      </c>
      <c r="B31" s="335" t="str">
        <f t="shared" si="18"/>
        <v>Q3/2024</v>
      </c>
      <c r="C31" s="321">
        <f t="shared" si="19"/>
        <v>45474</v>
      </c>
      <c r="D31" s="321">
        <f t="shared" si="20"/>
        <v>45565</v>
      </c>
      <c r="E31" s="335">
        <f t="shared" si="12"/>
        <v>92</v>
      </c>
      <c r="F31" s="347">
        <f>VLOOKUP(D31,'FERC Interest Rate'!$A:$B,2,TRUE)</f>
        <v>8.5000000000000006E-2</v>
      </c>
      <c r="G31" s="348">
        <f t="shared" si="21"/>
        <v>2357.1631811707798</v>
      </c>
      <c r="H31" s="348">
        <f t="shared" si="13"/>
        <v>50.36343190370355</v>
      </c>
      <c r="I31" s="336">
        <v>0</v>
      </c>
      <c r="J31" s="322">
        <v>0</v>
      </c>
      <c r="K31" s="322">
        <f t="shared" si="24"/>
        <v>0</v>
      </c>
      <c r="L31" s="322">
        <v>0</v>
      </c>
      <c r="M31" s="337">
        <f t="shared" si="25"/>
        <v>0</v>
      </c>
      <c r="N31" s="322">
        <f t="shared" si="16"/>
        <v>2407.5266130744835</v>
      </c>
      <c r="O31" s="348">
        <f t="shared" si="17"/>
        <v>2407.5266130744835</v>
      </c>
    </row>
    <row r="32" spans="1:15" x14ac:dyDescent="0.25">
      <c r="A32" s="207" t="s">
        <v>22</v>
      </c>
      <c r="B32" s="335" t="str">
        <f t="shared" si="18"/>
        <v>Q4/2024</v>
      </c>
      <c r="C32" s="321">
        <f t="shared" si="19"/>
        <v>45566</v>
      </c>
      <c r="D32" s="321">
        <f t="shared" si="20"/>
        <v>45657</v>
      </c>
      <c r="E32" s="335">
        <f t="shared" si="12"/>
        <v>92</v>
      </c>
      <c r="F32" s="347">
        <f>VLOOKUP(D32,'FERC Interest Rate'!$A:$B,2,TRUE)</f>
        <v>8.5000000000000006E-2</v>
      </c>
      <c r="G32" s="348">
        <f t="shared" si="21"/>
        <v>2407.5266130744835</v>
      </c>
      <c r="H32" s="348">
        <f t="shared" si="13"/>
        <v>51.439503044378313</v>
      </c>
      <c r="I32" s="336">
        <v>0</v>
      </c>
      <c r="J32" s="322">
        <v>0</v>
      </c>
      <c r="K32" s="322">
        <f t="shared" si="24"/>
        <v>0</v>
      </c>
      <c r="L32" s="322">
        <v>0</v>
      </c>
      <c r="M32" s="337">
        <f t="shared" si="25"/>
        <v>0</v>
      </c>
      <c r="N32" s="322">
        <f t="shared" si="16"/>
        <v>2458.9661161188619</v>
      </c>
      <c r="O32" s="348">
        <f t="shared" si="17"/>
        <v>2458.9661161188619</v>
      </c>
    </row>
    <row r="33" spans="1:15" x14ac:dyDescent="0.25">
      <c r="A33" s="207" t="s">
        <v>22</v>
      </c>
      <c r="B33" s="335" t="str">
        <f t="shared" si="18"/>
        <v>Q1/2025</v>
      </c>
      <c r="C33" s="321">
        <f t="shared" si="19"/>
        <v>45658</v>
      </c>
      <c r="D33" s="321">
        <f t="shared" si="20"/>
        <v>45747</v>
      </c>
      <c r="E33" s="335">
        <f t="shared" si="12"/>
        <v>90</v>
      </c>
      <c r="F33" s="347">
        <f>VLOOKUP(D33,'FERC Interest Rate'!$A:$B,2,TRUE)</f>
        <v>8.0399999999999999E-2</v>
      </c>
      <c r="G33" s="348">
        <f t="shared" si="21"/>
        <v>2458.9661161188619</v>
      </c>
      <c r="H33" s="348">
        <f t="shared" si="13"/>
        <v>48.748161140372829</v>
      </c>
      <c r="I33" s="336">
        <v>0</v>
      </c>
      <c r="J33" s="322">
        <v>0</v>
      </c>
      <c r="K33" s="322">
        <f t="shared" si="24"/>
        <v>0</v>
      </c>
      <c r="L33" s="322">
        <v>0</v>
      </c>
      <c r="M33" s="337">
        <f t="shared" si="25"/>
        <v>0</v>
      </c>
      <c r="N33" s="322">
        <f t="shared" si="16"/>
        <v>2507.7142772592347</v>
      </c>
      <c r="O33" s="348">
        <f t="shared" si="17"/>
        <v>2507.7142772592347</v>
      </c>
    </row>
    <row r="34" spans="1:15" x14ac:dyDescent="0.25">
      <c r="A34" s="207" t="s">
        <v>22</v>
      </c>
      <c r="B34" s="335" t="str">
        <f t="shared" si="18"/>
        <v>Q2/2025</v>
      </c>
      <c r="C34" s="321">
        <f t="shared" si="19"/>
        <v>45748</v>
      </c>
      <c r="D34" s="321">
        <f t="shared" si="20"/>
        <v>45838</v>
      </c>
      <c r="E34" s="335">
        <f t="shared" si="12"/>
        <v>91</v>
      </c>
      <c r="F34" s="347">
        <f>VLOOKUP(D34,'FERC Interest Rate'!$A:$B,2,TRUE)</f>
        <v>7.5499999999999998E-2</v>
      </c>
      <c r="G34" s="348">
        <f t="shared" si="21"/>
        <v>2507.7142772592347</v>
      </c>
      <c r="H34" s="348">
        <f t="shared" si="13"/>
        <v>47.203427238108418</v>
      </c>
      <c r="I34" s="336">
        <v>0</v>
      </c>
      <c r="J34" s="322">
        <v>0</v>
      </c>
      <c r="K34" s="322">
        <f t="shared" si="24"/>
        <v>0</v>
      </c>
      <c r="L34" s="322">
        <v>0</v>
      </c>
      <c r="M34" s="337">
        <f t="shared" si="25"/>
        <v>0</v>
      </c>
      <c r="N34" s="322">
        <f t="shared" si="16"/>
        <v>2554.917704497343</v>
      </c>
      <c r="O34" s="348">
        <f t="shared" si="17"/>
        <v>2554.917704497343</v>
      </c>
    </row>
    <row r="35" spans="1:15" x14ac:dyDescent="0.25">
      <c r="A35" s="207" t="s">
        <v>22</v>
      </c>
      <c r="B35" s="335" t="str">
        <f t="shared" si="18"/>
        <v>Q3/2025</v>
      </c>
      <c r="C35" s="321">
        <f t="shared" si="19"/>
        <v>45839</v>
      </c>
      <c r="D35" s="321">
        <f t="shared" si="20"/>
        <v>45930</v>
      </c>
      <c r="E35" s="335">
        <f t="shared" si="12"/>
        <v>92</v>
      </c>
      <c r="F35" s="347">
        <f>VLOOKUP(D35,'FERC Interest Rate'!$A:$B,2,TRUE)</f>
        <v>7.4999999999999997E-2</v>
      </c>
      <c r="G35" s="348">
        <f t="shared" si="21"/>
        <v>2554.917704497343</v>
      </c>
      <c r="H35" s="348">
        <f t="shared" si="13"/>
        <v>48.298444276799088</v>
      </c>
      <c r="I35" s="336">
        <v>0</v>
      </c>
      <c r="J35" s="322">
        <v>0</v>
      </c>
      <c r="K35" s="322">
        <f t="shared" si="24"/>
        <v>0</v>
      </c>
      <c r="L35" s="322">
        <v>0</v>
      </c>
      <c r="M35" s="337">
        <f t="shared" si="25"/>
        <v>0</v>
      </c>
      <c r="N35" s="322">
        <f t="shared" si="16"/>
        <v>2603.2161487741423</v>
      </c>
      <c r="O35" s="348">
        <f t="shared" si="17"/>
        <v>2603.2161487741423</v>
      </c>
    </row>
    <row r="36" spans="1:15" x14ac:dyDescent="0.25">
      <c r="A36" s="66" t="s">
        <v>44</v>
      </c>
      <c r="B36" s="335" t="str">
        <f t="shared" si="18"/>
        <v>Q4/2025</v>
      </c>
      <c r="C36" s="321">
        <f t="shared" si="19"/>
        <v>45931</v>
      </c>
      <c r="D36" s="321">
        <f t="shared" si="20"/>
        <v>46022</v>
      </c>
      <c r="E36" s="335">
        <f t="shared" si="12"/>
        <v>92</v>
      </c>
      <c r="F36" s="347">
        <f>VLOOKUP(D36,'FERC Interest Rate'!$A:$B,2,TRUE)</f>
        <v>7.4999999999999997E-2</v>
      </c>
      <c r="G36" s="348">
        <f t="shared" si="21"/>
        <v>2603.2161487741423</v>
      </c>
      <c r="H36" s="348">
        <f t="shared" si="13"/>
        <v>49.211483360387902</v>
      </c>
      <c r="I36" s="336">
        <f>(SUM($H$18:$H$36)/20)</f>
        <v>32.621381606726509</v>
      </c>
      <c r="J36" s="322">
        <f t="shared" ref="J36" si="26">G36*F36*(E36/(DATE(YEAR(D36),12,31)-DATE(YEAR(D36),1,1)+1))</f>
        <v>49.211483360387902</v>
      </c>
      <c r="K36" s="322">
        <f t="shared" ref="K36" si="27">+SUM(I36:J36)</f>
        <v>81.832864967114403</v>
      </c>
      <c r="L36" s="322">
        <f>VLOOKUP($L$17,$A$1:$E$3,4,FALSE)/20</f>
        <v>100</v>
      </c>
      <c r="M36" s="337">
        <f t="shared" ref="M36" si="28">+SUM(K36:L36)</f>
        <v>181.8328649671144</v>
      </c>
      <c r="N36" s="322">
        <f t="shared" si="16"/>
        <v>2701.6391154949179</v>
      </c>
      <c r="O36" s="348">
        <f t="shared" si="17"/>
        <v>2519.8062505278035</v>
      </c>
    </row>
    <row r="37" spans="1:15" ht="13.5" thickBot="1" x14ac:dyDescent="0.35">
      <c r="A37" s="101"/>
      <c r="B37" s="102"/>
      <c r="C37" s="103"/>
      <c r="D37" s="103"/>
      <c r="E37" s="102"/>
      <c r="F37" s="102"/>
      <c r="G37" s="338">
        <f t="shared" ref="G37:O37" si="29">+SUM(G19:G36)</f>
        <v>40257.86116182377</v>
      </c>
      <c r="H37" s="338">
        <f t="shared" si="29"/>
        <v>652.4276321345302</v>
      </c>
      <c r="I37" s="338">
        <f t="shared" si="29"/>
        <v>32.621381606726509</v>
      </c>
      <c r="J37" s="338">
        <f t="shared" si="29"/>
        <v>49.211483360387902</v>
      </c>
      <c r="K37" s="338">
        <f t="shared" si="29"/>
        <v>81.832864967114403</v>
      </c>
      <c r="L37" s="338">
        <f t="shared" si="29"/>
        <v>100</v>
      </c>
      <c r="M37" s="338">
        <f t="shared" si="29"/>
        <v>181.8328649671144</v>
      </c>
      <c r="N37" s="338">
        <f t="shared" si="29"/>
        <v>40959.500277318679</v>
      </c>
      <c r="O37" s="338">
        <f t="shared" si="29"/>
        <v>40777.66741235157</v>
      </c>
    </row>
    <row r="38" spans="1:15" ht="13" thickTop="1" x14ac:dyDescent="0.25"/>
  </sheetData>
  <mergeCells count="3">
    <mergeCell ref="J8:K8"/>
    <mergeCell ref="Q9:V9"/>
    <mergeCell ref="J17:K17"/>
  </mergeCells>
  <printOptions horizontalCentered="1"/>
  <pageMargins left="0.25" right="0.25" top="0.75" bottom="0.75" header="0.3" footer="0.3"/>
  <pageSetup paperSize="3" scale="40" orientation="portrait" r:id="rId1"/>
  <headerFooter>
    <oddHeader>&amp;RTO2027 Draft Annual Update
Attachment 4
WP- Schedule 22 NUCs
Page &amp;P of &amp;N</oddHeader>
    <oddFooter>&amp;R&amp;A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E1F9D-28E0-42AF-8311-D082DEC70B94}">
  <dimension ref="A1:V21"/>
  <sheetViews>
    <sheetView topLeftCell="E1" zoomScaleNormal="100" workbookViewId="0">
      <selection activeCell="E6" sqref="E6"/>
    </sheetView>
  </sheetViews>
  <sheetFormatPr defaultRowHeight="12.5" x14ac:dyDescent="0.25"/>
  <cols>
    <col min="1" max="1" width="10.08984375" bestFit="1" customWidth="1"/>
    <col min="2" max="2" width="9.90625" bestFit="1" customWidth="1"/>
    <col min="3" max="3" width="12.08984375" bestFit="1" customWidth="1"/>
    <col min="4" max="4" width="10.54296875" bestFit="1" customWidth="1"/>
    <col min="5" max="5" width="12.08984375" bestFit="1" customWidth="1"/>
    <col min="6" max="6" width="15.54296875" bestFit="1" customWidth="1"/>
    <col min="7" max="7" width="13.54296875" bestFit="1" customWidth="1"/>
    <col min="8" max="8" width="11" bestFit="1" customWidth="1"/>
    <col min="9" max="9" width="15.54296875" bestFit="1" customWidth="1"/>
    <col min="10" max="13" width="11" bestFit="1" customWidth="1"/>
    <col min="14" max="15" width="13.54296875" bestFit="1" customWidth="1"/>
    <col min="16" max="16" width="5.08984375" customWidth="1"/>
    <col min="19" max="19" width="10.36328125" bestFit="1" customWidth="1"/>
    <col min="20" max="22" width="11.36328125" bestFit="1" customWidth="1"/>
  </cols>
  <sheetData>
    <row r="1" spans="1:22" ht="39" x14ac:dyDescent="0.3">
      <c r="A1" s="141" t="s">
        <v>9</v>
      </c>
      <c r="B1" s="142" t="s">
        <v>78</v>
      </c>
      <c r="C1" s="141" t="s">
        <v>2</v>
      </c>
      <c r="D1" s="142" t="s">
        <v>139</v>
      </c>
      <c r="E1" s="142" t="s">
        <v>125</v>
      </c>
    </row>
    <row r="2" spans="1:22" x14ac:dyDescent="0.25">
      <c r="A2" s="146" t="s">
        <v>44</v>
      </c>
      <c r="B2" s="224">
        <v>45233</v>
      </c>
      <c r="C2" s="225">
        <v>0</v>
      </c>
      <c r="D2" s="225">
        <v>50900</v>
      </c>
      <c r="E2" s="225">
        <f>SUM(C2:D2)</f>
        <v>50900</v>
      </c>
    </row>
    <row r="3" spans="1:22" ht="13" thickBot="1" x14ac:dyDescent="0.3">
      <c r="B3" t="s">
        <v>0</v>
      </c>
      <c r="C3" s="308">
        <f>SUM(C2:C2)</f>
        <v>0</v>
      </c>
      <c r="D3" s="308">
        <f>SUM(D2:D2)</f>
        <v>50900</v>
      </c>
      <c r="E3" s="308">
        <f>SUM(E2:E2)</f>
        <v>50900</v>
      </c>
    </row>
    <row r="4" spans="1:22" ht="13.5" thickTop="1" x14ac:dyDescent="0.3">
      <c r="A4" s="146"/>
      <c r="B4" s="207"/>
      <c r="C4" s="207"/>
      <c r="D4" s="207"/>
      <c r="E4" s="225"/>
      <c r="F4" s="149"/>
      <c r="G4" s="150" t="s">
        <v>14</v>
      </c>
      <c r="H4" s="150" t="s">
        <v>13</v>
      </c>
      <c r="I4" s="151" t="s">
        <v>21</v>
      </c>
      <c r="J4" s="152"/>
      <c r="K4" s="153"/>
    </row>
    <row r="5" spans="1:22" ht="13" x14ac:dyDescent="0.3">
      <c r="A5" s="146"/>
      <c r="B5" s="207"/>
      <c r="C5" s="207"/>
      <c r="D5" s="207"/>
      <c r="E5" s="225"/>
      <c r="F5" s="155" t="s">
        <v>10</v>
      </c>
      <c r="G5" s="157"/>
      <c r="H5" s="157">
        <v>45387</v>
      </c>
      <c r="I5" s="158"/>
      <c r="J5" s="159"/>
      <c r="K5" s="160"/>
    </row>
    <row r="6" spans="1:22" ht="13.5" thickBot="1" x14ac:dyDescent="0.35">
      <c r="A6" s="207"/>
      <c r="B6" s="207"/>
      <c r="C6" s="207"/>
      <c r="D6" s="207"/>
      <c r="E6" s="225"/>
      <c r="F6" s="161" t="s">
        <v>17</v>
      </c>
      <c r="G6" s="162"/>
      <c r="H6" s="162">
        <v>45433</v>
      </c>
      <c r="I6" s="164"/>
      <c r="J6" s="165"/>
      <c r="K6" s="166"/>
    </row>
    <row r="7" spans="1:22" x14ac:dyDescent="0.25">
      <c r="A7" s="207"/>
      <c r="B7" s="207"/>
      <c r="C7" s="207"/>
      <c r="D7" s="207"/>
      <c r="E7" s="207"/>
    </row>
    <row r="8" spans="1:22" x14ac:dyDescent="0.25">
      <c r="A8" s="207"/>
      <c r="B8" s="207"/>
      <c r="C8" s="207"/>
      <c r="D8" s="207"/>
      <c r="E8" s="207"/>
    </row>
    <row r="9" spans="1:22" ht="13" x14ac:dyDescent="0.3">
      <c r="I9" s="410"/>
      <c r="J9" s="432" t="s">
        <v>15</v>
      </c>
      <c r="K9" s="433"/>
      <c r="L9" s="198" t="s">
        <v>44</v>
      </c>
      <c r="M9" s="411"/>
      <c r="Q9" s="434" t="s">
        <v>16</v>
      </c>
      <c r="R9" s="434"/>
      <c r="S9" s="434"/>
      <c r="T9" s="434"/>
      <c r="U9" s="434"/>
      <c r="V9" s="434"/>
    </row>
    <row r="10" spans="1:22" ht="65" x14ac:dyDescent="0.3">
      <c r="A10" s="62" t="s">
        <v>43</v>
      </c>
      <c r="B10" s="62" t="s">
        <v>3</v>
      </c>
      <c r="C10" s="62" t="s">
        <v>4</v>
      </c>
      <c r="D10" s="62" t="s">
        <v>5</v>
      </c>
      <c r="E10" s="62" t="s">
        <v>6</v>
      </c>
      <c r="F10" s="62" t="s">
        <v>7</v>
      </c>
      <c r="G10" s="62" t="s">
        <v>83</v>
      </c>
      <c r="H10" s="62" t="s">
        <v>84</v>
      </c>
      <c r="I10" s="77" t="s">
        <v>85</v>
      </c>
      <c r="J10" s="78" t="s">
        <v>86</v>
      </c>
      <c r="K10" s="78" t="s">
        <v>87</v>
      </c>
      <c r="L10" s="78" t="s">
        <v>88</v>
      </c>
      <c r="M10" s="79" t="s">
        <v>89</v>
      </c>
      <c r="N10" s="62" t="s">
        <v>90</v>
      </c>
      <c r="O10" s="62" t="s">
        <v>91</v>
      </c>
      <c r="Q10" s="229" t="s">
        <v>4</v>
      </c>
      <c r="R10" s="229" t="s">
        <v>5</v>
      </c>
      <c r="S10" s="78" t="s">
        <v>96</v>
      </c>
      <c r="T10" s="78" t="s">
        <v>94</v>
      </c>
      <c r="U10" s="78" t="s">
        <v>97</v>
      </c>
      <c r="V10" s="78" t="s">
        <v>95</v>
      </c>
    </row>
    <row r="11" spans="1:22" x14ac:dyDescent="0.25">
      <c r="A11" s="207" t="s">
        <v>22</v>
      </c>
      <c r="B11" s="335" t="str">
        <f>+IF(MONTH(C11)&lt;4,"Q1",IF(MONTH(C11)&lt;7,"Q2",IF(MONTH(C11)&lt;10,"Q3","Q4")))&amp;"/"&amp;YEAR(C11)</f>
        <v>Q4/2023</v>
      </c>
      <c r="C11" s="321">
        <f>VLOOKUP(L9,$A$1:$E$2,2,FALSE)</f>
        <v>45233</v>
      </c>
      <c r="D11" s="321">
        <f>DATE(YEAR(C11),IF(MONTH(C11)&lt;=3,3,IF(MONTH(C11)&lt;=6,6,IF(MONTH(C11)&lt;=9,9,12))),IF(OR(MONTH(C11)&lt;=3,MONTH(C11)&gt;=10),31,30))</f>
        <v>45291</v>
      </c>
      <c r="E11" s="335">
        <f t="shared" ref="E11:E19" si="0">D11-C11+1</f>
        <v>59</v>
      </c>
      <c r="F11" s="347">
        <f>VLOOKUP(D11,'FERC Interest Rate'!$A:$B,2,TRUE)</f>
        <v>8.3500000000000005E-2</v>
      </c>
      <c r="G11" s="348">
        <f>VLOOKUP(L9,$A$2:$E$2,4,FALSE)</f>
        <v>50900</v>
      </c>
      <c r="H11" s="348">
        <f t="shared" ref="H11:H18" si="1">G11*F11*(E11/(DATE(YEAR(D11),12,31)-DATE(YEAR(D11),1,1)+1))</f>
        <v>687.01054794520553</v>
      </c>
      <c r="I11" s="336">
        <v>0</v>
      </c>
      <c r="J11" s="322">
        <v>0</v>
      </c>
      <c r="K11" s="322">
        <f t="shared" ref="K11:K17" si="2">+SUM(I11:J11)</f>
        <v>0</v>
      </c>
      <c r="L11" s="322">
        <v>0</v>
      </c>
      <c r="M11" s="337">
        <f t="shared" ref="M11:M17" si="3">+SUM(K11:L11)</f>
        <v>0</v>
      </c>
      <c r="N11" s="322">
        <f t="shared" ref="N11:N19" si="4">+G11+H11+J11</f>
        <v>51587.010547945203</v>
      </c>
      <c r="O11" s="348">
        <f t="shared" ref="O11:O19" si="5">G11+H11-L11-I11</f>
        <v>51587.010547945203</v>
      </c>
      <c r="Q11" s="54">
        <f>C18</f>
        <v>45839</v>
      </c>
      <c r="R11" s="54">
        <f>DATE(YEAR(Q11),IF(MONTH(Q11)&lt;=3,3,IF(MONTH(Q11)&lt;=6,6,IF(MONTH(Q11)&lt;=9,9,12))),IF(OR(MONTH(Q11)&lt;=3,MONTH(Q11)&gt;=10),31,30))</f>
        <v>45930</v>
      </c>
      <c r="S11" s="61">
        <f>SUMIF($D$11:$D$723,R11,$I$11:$I$723)</f>
        <v>425.27266168106581</v>
      </c>
      <c r="T11" s="61">
        <f>SUMIF($D$11:$D$723,R11,$J$11:$J$723)</f>
        <v>1102.1716249313986</v>
      </c>
      <c r="U11" s="61">
        <f>SUMIF($D$11:$D$723,R11,$K$11:$K$723)</f>
        <v>1527.4442866124643</v>
      </c>
      <c r="V11" s="61">
        <f>SUMIF($D$10:$D$723,R11,$L$10:$L$723)</f>
        <v>2545</v>
      </c>
    </row>
    <row r="12" spans="1:22" x14ac:dyDescent="0.25">
      <c r="A12" s="207" t="s">
        <v>22</v>
      </c>
      <c r="B12" s="335" t="str">
        <f t="shared" ref="B12:B19" si="6">+IF(MONTH(C12)&lt;4,"Q1",IF(MONTH(C12)&lt;7,"Q2",IF(MONTH(C12)&lt;10,"Q3","Q4")))&amp;"/"&amp;YEAR(C12)</f>
        <v>Q1/2024</v>
      </c>
      <c r="C12" s="321">
        <f t="shared" ref="C12:C19" si="7">D11+1</f>
        <v>45292</v>
      </c>
      <c r="D12" s="321">
        <f t="shared" ref="D12:D19" si="8">EOMONTH(D11,3)</f>
        <v>45382</v>
      </c>
      <c r="E12" s="335">
        <f t="shared" si="0"/>
        <v>91</v>
      </c>
      <c r="F12" s="347">
        <f>VLOOKUP(D12,'FERC Interest Rate'!$A:$B,2,TRUE)</f>
        <v>8.5000000000000006E-2</v>
      </c>
      <c r="G12" s="348">
        <f t="shared" ref="G12:G19" si="9">O11</f>
        <v>51587.010547945203</v>
      </c>
      <c r="H12" s="348">
        <f t="shared" si="1"/>
        <v>1090.233679203159</v>
      </c>
      <c r="I12" s="336">
        <v>0</v>
      </c>
      <c r="J12" s="322">
        <v>0</v>
      </c>
      <c r="K12" s="322">
        <f t="shared" si="2"/>
        <v>0</v>
      </c>
      <c r="L12" s="322">
        <v>0</v>
      </c>
      <c r="M12" s="337">
        <f t="shared" si="3"/>
        <v>0</v>
      </c>
      <c r="N12" s="322">
        <f t="shared" si="4"/>
        <v>52677.24422714836</v>
      </c>
      <c r="O12" s="348">
        <f t="shared" si="5"/>
        <v>52677.24422714836</v>
      </c>
      <c r="Q12" s="54">
        <f>R11+1</f>
        <v>45931</v>
      </c>
      <c r="R12" s="54">
        <f>EOMONTH(R11,3)</f>
        <v>46022</v>
      </c>
      <c r="S12" s="61">
        <f>SUMIF($D$11:$D$723,R12,$I$11:$I$723)</f>
        <v>425.27266168106581</v>
      </c>
      <c r="T12" s="61">
        <f>SUMIF($D$11:$D$723,R12,$J$11:$J$723)</f>
        <v>1066.8568382092815</v>
      </c>
      <c r="U12" s="61">
        <f>SUMIF($D$11:$D$723,R12,$K$11:$K$723)</f>
        <v>1492.1294998903472</v>
      </c>
      <c r="V12" s="61">
        <f>SUMIF($D$10:$D$723,R12,$L$10:$L$723)</f>
        <v>2545</v>
      </c>
    </row>
    <row r="13" spans="1:22" ht="13.5" thickBot="1" x14ac:dyDescent="0.35">
      <c r="A13" s="207" t="s">
        <v>22</v>
      </c>
      <c r="B13" s="335" t="str">
        <f t="shared" si="6"/>
        <v>Q2/2024</v>
      </c>
      <c r="C13" s="321">
        <f t="shared" si="7"/>
        <v>45383</v>
      </c>
      <c r="D13" s="321">
        <f t="shared" si="8"/>
        <v>45473</v>
      </c>
      <c r="E13" s="335">
        <f t="shared" si="0"/>
        <v>91</v>
      </c>
      <c r="F13" s="347">
        <f>VLOOKUP(D13,'FERC Interest Rate'!$A:$B,2,TRUE)</f>
        <v>8.5000000000000006E-2</v>
      </c>
      <c r="G13" s="348">
        <f t="shared" si="9"/>
        <v>52677.24422714836</v>
      </c>
      <c r="H13" s="348">
        <f t="shared" si="1"/>
        <v>1113.2745467130947</v>
      </c>
      <c r="I13" s="336">
        <v>0</v>
      </c>
      <c r="J13" s="322">
        <v>0</v>
      </c>
      <c r="K13" s="322">
        <f t="shared" si="2"/>
        <v>0</v>
      </c>
      <c r="L13" s="322">
        <v>0</v>
      </c>
      <c r="M13" s="337">
        <f t="shared" si="3"/>
        <v>0</v>
      </c>
      <c r="N13" s="322">
        <f t="shared" si="4"/>
        <v>53790.518773861455</v>
      </c>
      <c r="O13" s="348">
        <f t="shared" si="5"/>
        <v>53790.518773861455</v>
      </c>
      <c r="Q13" s="95"/>
      <c r="R13" s="95"/>
      <c r="S13" s="95">
        <f>+SUM(S11:S12)</f>
        <v>850.54532336213163</v>
      </c>
      <c r="T13" s="95">
        <f>+SUM(T11:T12)</f>
        <v>2169.0284631406803</v>
      </c>
      <c r="U13" s="95">
        <f>+SUM(U11:U12)</f>
        <v>3019.5737865028113</v>
      </c>
      <c r="V13" s="95">
        <f>+SUM(V11:V12)</f>
        <v>5090</v>
      </c>
    </row>
    <row r="14" spans="1:22" ht="13" thickTop="1" x14ac:dyDescent="0.25">
      <c r="A14" s="207" t="s">
        <v>22</v>
      </c>
      <c r="B14" s="335" t="str">
        <f t="shared" si="6"/>
        <v>Q3/2024</v>
      </c>
      <c r="C14" s="321">
        <f t="shared" si="7"/>
        <v>45474</v>
      </c>
      <c r="D14" s="321">
        <f t="shared" si="8"/>
        <v>45565</v>
      </c>
      <c r="E14" s="335">
        <f t="shared" si="0"/>
        <v>92</v>
      </c>
      <c r="F14" s="347">
        <f>VLOOKUP(D14,'FERC Interest Rate'!$A:$B,2,TRUE)</f>
        <v>8.5000000000000006E-2</v>
      </c>
      <c r="G14" s="348">
        <f t="shared" si="9"/>
        <v>53790.518773861455</v>
      </c>
      <c r="H14" s="348">
        <f t="shared" si="1"/>
        <v>1149.2946907420674</v>
      </c>
      <c r="I14" s="336">
        <v>0</v>
      </c>
      <c r="J14" s="322">
        <v>0</v>
      </c>
      <c r="K14" s="322">
        <f t="shared" si="2"/>
        <v>0</v>
      </c>
      <c r="L14" s="322">
        <v>0</v>
      </c>
      <c r="M14" s="337">
        <f t="shared" si="3"/>
        <v>0</v>
      </c>
      <c r="N14" s="322">
        <f t="shared" si="4"/>
        <v>54939.813464603525</v>
      </c>
      <c r="O14" s="348">
        <f t="shared" si="5"/>
        <v>54939.813464603525</v>
      </c>
    </row>
    <row r="15" spans="1:22" x14ac:dyDescent="0.25">
      <c r="A15" s="207" t="s">
        <v>22</v>
      </c>
      <c r="B15" s="335" t="str">
        <f t="shared" si="6"/>
        <v>Q4/2024</v>
      </c>
      <c r="C15" s="321">
        <f t="shared" si="7"/>
        <v>45566</v>
      </c>
      <c r="D15" s="321">
        <f t="shared" si="8"/>
        <v>45657</v>
      </c>
      <c r="E15" s="335">
        <f t="shared" si="0"/>
        <v>92</v>
      </c>
      <c r="F15" s="347">
        <f>VLOOKUP(D15,'FERC Interest Rate'!$A:$B,2,TRUE)</f>
        <v>8.5000000000000006E-2</v>
      </c>
      <c r="G15" s="348">
        <f t="shared" si="9"/>
        <v>54939.813464603525</v>
      </c>
      <c r="H15" s="348">
        <f t="shared" si="1"/>
        <v>1173.8506592710371</v>
      </c>
      <c r="I15" s="336">
        <v>0</v>
      </c>
      <c r="J15" s="322">
        <v>0</v>
      </c>
      <c r="K15" s="322">
        <f t="shared" si="2"/>
        <v>0</v>
      </c>
      <c r="L15" s="322">
        <v>0</v>
      </c>
      <c r="M15" s="337">
        <f t="shared" si="3"/>
        <v>0</v>
      </c>
      <c r="N15" s="322">
        <f t="shared" si="4"/>
        <v>56113.664123874565</v>
      </c>
      <c r="O15" s="348">
        <f t="shared" si="5"/>
        <v>56113.664123874565</v>
      </c>
    </row>
    <row r="16" spans="1:22" x14ac:dyDescent="0.25">
      <c r="A16" s="207" t="s">
        <v>22</v>
      </c>
      <c r="B16" s="335" t="str">
        <f t="shared" si="6"/>
        <v>Q1/2025</v>
      </c>
      <c r="C16" s="321">
        <f t="shared" si="7"/>
        <v>45658</v>
      </c>
      <c r="D16" s="321">
        <f t="shared" si="8"/>
        <v>45747</v>
      </c>
      <c r="E16" s="335">
        <f t="shared" si="0"/>
        <v>90</v>
      </c>
      <c r="F16" s="347">
        <f>VLOOKUP(D16,'FERC Interest Rate'!$A:$B,2,TRUE)</f>
        <v>8.0399999999999999E-2</v>
      </c>
      <c r="G16" s="348">
        <f t="shared" si="9"/>
        <v>56113.664123874565</v>
      </c>
      <c r="H16" s="348">
        <f t="shared" si="1"/>
        <v>1112.4341742475515</v>
      </c>
      <c r="I16" s="336">
        <v>0</v>
      </c>
      <c r="J16" s="322">
        <v>0</v>
      </c>
      <c r="K16" s="322">
        <f t="shared" si="2"/>
        <v>0</v>
      </c>
      <c r="L16" s="322">
        <v>0</v>
      </c>
      <c r="M16" s="337">
        <f t="shared" si="3"/>
        <v>0</v>
      </c>
      <c r="N16" s="322">
        <f t="shared" si="4"/>
        <v>57226.098298122117</v>
      </c>
      <c r="O16" s="348">
        <f t="shared" si="5"/>
        <v>57226.098298122117</v>
      </c>
    </row>
    <row r="17" spans="1:15" x14ac:dyDescent="0.25">
      <c r="A17" s="207" t="s">
        <v>22</v>
      </c>
      <c r="B17" s="335" t="str">
        <f t="shared" si="6"/>
        <v>Q2/2025</v>
      </c>
      <c r="C17" s="321">
        <f t="shared" si="7"/>
        <v>45748</v>
      </c>
      <c r="D17" s="321">
        <f t="shared" si="8"/>
        <v>45838</v>
      </c>
      <c r="E17" s="335">
        <f t="shared" si="0"/>
        <v>91</v>
      </c>
      <c r="F17" s="347">
        <f>VLOOKUP(D17,'FERC Interest Rate'!$A:$B,2,TRUE)</f>
        <v>7.5499999999999998E-2</v>
      </c>
      <c r="G17" s="348">
        <f t="shared" si="9"/>
        <v>57226.098298122117</v>
      </c>
      <c r="H17" s="348">
        <f t="shared" si="1"/>
        <v>1077.1833105678027</v>
      </c>
      <c r="I17" s="336">
        <v>0</v>
      </c>
      <c r="J17" s="322">
        <v>0</v>
      </c>
      <c r="K17" s="322">
        <f t="shared" si="2"/>
        <v>0</v>
      </c>
      <c r="L17" s="322">
        <v>0</v>
      </c>
      <c r="M17" s="337">
        <f t="shared" si="3"/>
        <v>0</v>
      </c>
      <c r="N17" s="322">
        <f t="shared" si="4"/>
        <v>58303.281608689918</v>
      </c>
      <c r="O17" s="348">
        <f t="shared" si="5"/>
        <v>58303.281608689918</v>
      </c>
    </row>
    <row r="18" spans="1:15" x14ac:dyDescent="0.25">
      <c r="A18" s="66" t="s">
        <v>44</v>
      </c>
      <c r="B18" s="335" t="str">
        <f t="shared" si="6"/>
        <v>Q3/2025</v>
      </c>
      <c r="C18" s="321">
        <f t="shared" si="7"/>
        <v>45839</v>
      </c>
      <c r="D18" s="321">
        <f t="shared" si="8"/>
        <v>45930</v>
      </c>
      <c r="E18" s="335">
        <f t="shared" si="0"/>
        <v>92</v>
      </c>
      <c r="F18" s="347">
        <f>VLOOKUP(D18,'FERC Interest Rate'!$A:$B,2,TRUE)</f>
        <v>7.4999999999999997E-2</v>
      </c>
      <c r="G18" s="348">
        <f t="shared" si="9"/>
        <v>58303.281608689918</v>
      </c>
      <c r="H18" s="348">
        <f t="shared" si="1"/>
        <v>1102.1716249313986</v>
      </c>
      <c r="I18" s="336">
        <f>(SUM($H$10:$H$19)/20)</f>
        <v>425.27266168106581</v>
      </c>
      <c r="J18" s="322">
        <f>G18*F18*(E18/(DATE(YEAR(D18),12,31)-DATE(YEAR(D18),1,1)+1))</f>
        <v>1102.1716249313986</v>
      </c>
      <c r="K18" s="322">
        <f>+SUM(I18:J18)</f>
        <v>1527.4442866124643</v>
      </c>
      <c r="L18" s="322">
        <f>VLOOKUP($L$9,$A$1:$E$3,4,FALSE)/20</f>
        <v>2545</v>
      </c>
      <c r="M18" s="337">
        <f>+SUM(K18:L18)</f>
        <v>4072.4442866124646</v>
      </c>
      <c r="N18" s="322">
        <f t="shared" si="4"/>
        <v>60507.624858552714</v>
      </c>
      <c r="O18" s="348">
        <f t="shared" si="5"/>
        <v>56435.180571940247</v>
      </c>
    </row>
    <row r="19" spans="1:15" x14ac:dyDescent="0.25">
      <c r="A19" s="66" t="s">
        <v>45</v>
      </c>
      <c r="B19" s="335" t="str">
        <f t="shared" si="6"/>
        <v>Q4/2025</v>
      </c>
      <c r="C19" s="321">
        <f t="shared" si="7"/>
        <v>45931</v>
      </c>
      <c r="D19" s="321">
        <f t="shared" si="8"/>
        <v>46022</v>
      </c>
      <c r="E19" s="335">
        <f t="shared" si="0"/>
        <v>92</v>
      </c>
      <c r="F19" s="347">
        <f>VLOOKUP(D19,'FERC Interest Rate'!$A:$B,2,TRUE)</f>
        <v>7.4999999999999997E-2</v>
      </c>
      <c r="G19" s="348">
        <f t="shared" si="9"/>
        <v>56435.180571940247</v>
      </c>
      <c r="H19" s="348"/>
      <c r="I19" s="336">
        <f>(SUM($H$10:$H$19)/20)</f>
        <v>425.27266168106581</v>
      </c>
      <c r="J19" s="322">
        <f t="shared" ref="J19" si="10">G19*F19*(E19/(DATE(YEAR(D19),12,31)-DATE(YEAR(D19),1,1)+1))</f>
        <v>1066.8568382092815</v>
      </c>
      <c r="K19" s="322">
        <f t="shared" ref="K19" si="11">+SUM(I19:J19)</f>
        <v>1492.1294998903472</v>
      </c>
      <c r="L19" s="322">
        <f>VLOOKUP($L$9,$A$1:$E$3,4,FALSE)/20</f>
        <v>2545</v>
      </c>
      <c r="M19" s="337">
        <f t="shared" ref="M19" si="12">+SUM(K19:L19)</f>
        <v>4037.1294998903472</v>
      </c>
      <c r="N19" s="322">
        <f t="shared" si="4"/>
        <v>57502.037410149525</v>
      </c>
      <c r="O19" s="348">
        <f t="shared" si="5"/>
        <v>53464.907910259179</v>
      </c>
    </row>
    <row r="20" spans="1:15" ht="13.5" thickBot="1" x14ac:dyDescent="0.35">
      <c r="A20" s="101"/>
      <c r="B20" s="102"/>
      <c r="C20" s="103"/>
      <c r="D20" s="103"/>
      <c r="E20" s="102"/>
      <c r="F20" s="102"/>
      <c r="G20" s="338">
        <f t="shared" ref="G20:O20" si="13">+SUM(G11:G19)</f>
        <v>491972.81161618541</v>
      </c>
      <c r="H20" s="338">
        <f t="shared" si="13"/>
        <v>8505.453233621316</v>
      </c>
      <c r="I20" s="338">
        <f t="shared" si="13"/>
        <v>850.54532336213163</v>
      </c>
      <c r="J20" s="338">
        <f t="shared" si="13"/>
        <v>2169.0284631406803</v>
      </c>
      <c r="K20" s="338">
        <f t="shared" si="13"/>
        <v>3019.5737865028113</v>
      </c>
      <c r="L20" s="338">
        <f t="shared" si="13"/>
        <v>5090</v>
      </c>
      <c r="M20" s="338">
        <f t="shared" si="13"/>
        <v>8109.5737865028113</v>
      </c>
      <c r="N20" s="338">
        <f t="shared" si="13"/>
        <v>502647.29331294738</v>
      </c>
      <c r="O20" s="338">
        <f t="shared" si="13"/>
        <v>494537.71952644456</v>
      </c>
    </row>
    <row r="21" spans="1:15" ht="13" thickTop="1" x14ac:dyDescent="0.25"/>
  </sheetData>
  <mergeCells count="2">
    <mergeCell ref="Q9:V9"/>
    <mergeCell ref="J9:K9"/>
  </mergeCells>
  <printOptions horizontalCentered="1"/>
  <pageMargins left="0.25" right="0.25" top="0.75" bottom="0.75" header="0.3" footer="0.3"/>
  <pageSetup paperSize="3" scale="40" orientation="portrait" r:id="rId1"/>
  <headerFooter>
    <oddHeader>&amp;RTO2027 Draft Annual Update
Attachment 4
WP- Schedule 22 NUCs
Page &amp;P of &amp;N</oddHeader>
    <oddFooter>&amp;R&amp;A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46AD9-55D4-4AF7-8DA8-4484D8EB0A40}">
  <sheetPr>
    <pageSetUpPr fitToPage="1"/>
  </sheetPr>
  <dimension ref="A1:V758"/>
  <sheetViews>
    <sheetView view="pageLayout" topLeftCell="I1" zoomScaleNormal="100" workbookViewId="0">
      <selection activeCell="E6" sqref="E6"/>
    </sheetView>
  </sheetViews>
  <sheetFormatPr defaultRowHeight="12.5" x14ac:dyDescent="0.25"/>
  <cols>
    <col min="1" max="1" width="10.08984375" bestFit="1" customWidth="1"/>
    <col min="2" max="2" width="9.90625" bestFit="1" customWidth="1"/>
    <col min="3" max="3" width="13.08984375" bestFit="1" customWidth="1"/>
    <col min="4" max="4" width="11.54296875" bestFit="1" customWidth="1"/>
    <col min="5" max="5" width="13.453125" bestFit="1" customWidth="1"/>
    <col min="6" max="6" width="15.54296875" bestFit="1" customWidth="1"/>
    <col min="7" max="7" width="14.453125" bestFit="1" customWidth="1"/>
    <col min="8" max="8" width="12.36328125" bestFit="1" customWidth="1"/>
    <col min="9" max="9" width="16.36328125" bestFit="1" customWidth="1"/>
    <col min="10" max="12" width="12.36328125" bestFit="1" customWidth="1"/>
    <col min="13" max="13" width="14" bestFit="1" customWidth="1"/>
    <col min="14" max="15" width="15" bestFit="1" customWidth="1"/>
    <col min="19" max="22" width="11.36328125" bestFit="1" customWidth="1"/>
  </cols>
  <sheetData>
    <row r="1" spans="1:5" ht="39" x14ac:dyDescent="0.3">
      <c r="A1" s="141" t="s">
        <v>9</v>
      </c>
      <c r="B1" s="142" t="s">
        <v>78</v>
      </c>
      <c r="C1" s="141" t="s">
        <v>2</v>
      </c>
      <c r="D1" s="142" t="s">
        <v>139</v>
      </c>
      <c r="E1" s="142" t="s">
        <v>125</v>
      </c>
    </row>
    <row r="2" spans="1:5" x14ac:dyDescent="0.25">
      <c r="A2" s="146" t="s">
        <v>44</v>
      </c>
      <c r="B2" s="297">
        <v>43663</v>
      </c>
      <c r="C2" s="282">
        <v>9010</v>
      </c>
      <c r="D2" s="282">
        <v>526</v>
      </c>
      <c r="E2" s="282">
        <f>C2+D2</f>
        <v>9536</v>
      </c>
    </row>
    <row r="3" spans="1:5" x14ac:dyDescent="0.25">
      <c r="A3" s="146" t="s">
        <v>45</v>
      </c>
      <c r="B3" s="297">
        <v>43691</v>
      </c>
      <c r="C3" s="282">
        <v>11510</v>
      </c>
      <c r="D3" s="282">
        <v>672</v>
      </c>
      <c r="E3" s="282">
        <f t="shared" ref="E3:E28" si="0">C3+D3</f>
        <v>12182</v>
      </c>
    </row>
    <row r="4" spans="1:5" x14ac:dyDescent="0.25">
      <c r="A4" s="146" t="s">
        <v>46</v>
      </c>
      <c r="B4" s="297">
        <v>43724</v>
      </c>
      <c r="C4" s="282">
        <v>14616</v>
      </c>
      <c r="D4" s="282">
        <v>852</v>
      </c>
      <c r="E4" s="282">
        <f t="shared" si="0"/>
        <v>15468</v>
      </c>
    </row>
    <row r="5" spans="1:5" x14ac:dyDescent="0.25">
      <c r="A5" s="146" t="s">
        <v>47</v>
      </c>
      <c r="B5" s="297">
        <v>43753</v>
      </c>
      <c r="C5" s="282">
        <v>18418</v>
      </c>
      <c r="D5" s="282">
        <v>1074</v>
      </c>
      <c r="E5" s="282">
        <f t="shared" si="0"/>
        <v>19492</v>
      </c>
    </row>
    <row r="6" spans="1:5" x14ac:dyDescent="0.25">
      <c r="A6" s="146" t="s">
        <v>48</v>
      </c>
      <c r="B6" s="297">
        <v>43782</v>
      </c>
      <c r="C6" s="282">
        <v>22980</v>
      </c>
      <c r="D6" s="282">
        <v>1340</v>
      </c>
      <c r="E6" s="282">
        <f t="shared" si="0"/>
        <v>24320</v>
      </c>
    </row>
    <row r="7" spans="1:5" x14ac:dyDescent="0.25">
      <c r="A7" s="146" t="s">
        <v>49</v>
      </c>
      <c r="B7" s="297">
        <v>43809</v>
      </c>
      <c r="C7" s="282">
        <v>28984</v>
      </c>
      <c r="D7" s="282">
        <v>1690</v>
      </c>
      <c r="E7" s="282">
        <f t="shared" si="0"/>
        <v>30674</v>
      </c>
    </row>
    <row r="8" spans="1:5" x14ac:dyDescent="0.25">
      <c r="A8" s="146" t="s">
        <v>50</v>
      </c>
      <c r="B8" s="297">
        <v>43844</v>
      </c>
      <c r="C8" s="282">
        <v>35194</v>
      </c>
      <c r="D8" s="282">
        <v>2054</v>
      </c>
      <c r="E8" s="282">
        <f t="shared" si="0"/>
        <v>37248</v>
      </c>
    </row>
    <row r="9" spans="1:5" x14ac:dyDescent="0.25">
      <c r="A9" s="146" t="s">
        <v>51</v>
      </c>
      <c r="B9" s="297">
        <v>43881</v>
      </c>
      <c r="C9" s="282">
        <v>41966</v>
      </c>
      <c r="D9" s="282">
        <v>2448</v>
      </c>
      <c r="E9" s="282">
        <f t="shared" si="0"/>
        <v>44414</v>
      </c>
    </row>
    <row r="10" spans="1:5" x14ac:dyDescent="0.25">
      <c r="A10" s="146" t="s">
        <v>52</v>
      </c>
      <c r="B10" s="297">
        <v>43901</v>
      </c>
      <c r="C10" s="282">
        <v>48968</v>
      </c>
      <c r="D10" s="282">
        <v>2856</v>
      </c>
      <c r="E10" s="282">
        <f t="shared" si="0"/>
        <v>51824</v>
      </c>
    </row>
    <row r="11" spans="1:5" x14ac:dyDescent="0.25">
      <c r="A11" s="146" t="s">
        <v>53</v>
      </c>
      <c r="B11" s="297">
        <v>43938</v>
      </c>
      <c r="C11" s="282">
        <v>55718</v>
      </c>
      <c r="D11" s="282">
        <v>3250</v>
      </c>
      <c r="E11" s="282">
        <f t="shared" si="0"/>
        <v>58968</v>
      </c>
    </row>
    <row r="12" spans="1:5" x14ac:dyDescent="0.25">
      <c r="A12" s="146" t="s">
        <v>54</v>
      </c>
      <c r="B12" s="297">
        <v>43969</v>
      </c>
      <c r="C12" s="282">
        <v>61606</v>
      </c>
      <c r="D12" s="282">
        <v>3594</v>
      </c>
      <c r="E12" s="282">
        <f t="shared" si="0"/>
        <v>65200</v>
      </c>
    </row>
    <row r="13" spans="1:5" x14ac:dyDescent="0.25">
      <c r="A13" s="146" t="s">
        <v>55</v>
      </c>
      <c r="B13" s="297">
        <v>43994</v>
      </c>
      <c r="C13" s="282">
        <v>65998</v>
      </c>
      <c r="D13" s="282">
        <v>3850</v>
      </c>
      <c r="E13" s="282">
        <f t="shared" si="0"/>
        <v>69848</v>
      </c>
    </row>
    <row r="14" spans="1:5" x14ac:dyDescent="0.25">
      <c r="A14" s="146" t="s">
        <v>56</v>
      </c>
      <c r="B14" s="297">
        <v>44027</v>
      </c>
      <c r="C14" s="282">
        <v>68350</v>
      </c>
      <c r="D14" s="282">
        <v>3988</v>
      </c>
      <c r="E14" s="282">
        <f t="shared" si="0"/>
        <v>72338</v>
      </c>
    </row>
    <row r="15" spans="1:5" x14ac:dyDescent="0.25">
      <c r="A15" s="146" t="s">
        <v>57</v>
      </c>
      <c r="B15" s="297">
        <v>44057</v>
      </c>
      <c r="C15" s="282">
        <v>68350</v>
      </c>
      <c r="D15" s="282">
        <v>3988</v>
      </c>
      <c r="E15" s="282">
        <f t="shared" si="0"/>
        <v>72338</v>
      </c>
    </row>
    <row r="16" spans="1:5" x14ac:dyDescent="0.25">
      <c r="A16" s="146" t="s">
        <v>58</v>
      </c>
      <c r="B16" s="297">
        <v>44090</v>
      </c>
      <c r="C16" s="282">
        <v>65998</v>
      </c>
      <c r="D16" s="282">
        <v>3850</v>
      </c>
      <c r="E16" s="282">
        <f t="shared" si="0"/>
        <v>69848</v>
      </c>
    </row>
    <row r="17" spans="1:11" x14ac:dyDescent="0.25">
      <c r="A17" s="146" t="s">
        <v>59</v>
      </c>
      <c r="B17" s="297">
        <v>44124</v>
      </c>
      <c r="C17" s="282">
        <v>61606</v>
      </c>
      <c r="D17" s="282">
        <v>3594</v>
      </c>
      <c r="E17" s="282">
        <f t="shared" si="0"/>
        <v>65200</v>
      </c>
    </row>
    <row r="18" spans="1:11" x14ac:dyDescent="0.25">
      <c r="A18" s="146" t="s">
        <v>60</v>
      </c>
      <c r="B18" s="297">
        <v>44151</v>
      </c>
      <c r="C18" s="282">
        <v>55718</v>
      </c>
      <c r="D18" s="282">
        <v>3250</v>
      </c>
      <c r="E18" s="282">
        <f t="shared" si="0"/>
        <v>58968</v>
      </c>
    </row>
    <row r="19" spans="1:11" x14ac:dyDescent="0.25">
      <c r="A19" s="146" t="s">
        <v>61</v>
      </c>
      <c r="B19" s="297">
        <v>44181</v>
      </c>
      <c r="C19" s="282">
        <v>50110</v>
      </c>
      <c r="D19" s="282">
        <v>2924</v>
      </c>
      <c r="E19" s="282">
        <f t="shared" si="0"/>
        <v>53034</v>
      </c>
    </row>
    <row r="20" spans="1:11" x14ac:dyDescent="0.25">
      <c r="A20" s="146" t="s">
        <v>62</v>
      </c>
      <c r="B20" s="297">
        <v>44215</v>
      </c>
      <c r="C20" s="282">
        <v>42944</v>
      </c>
      <c r="D20" s="282">
        <v>2506</v>
      </c>
      <c r="E20" s="282">
        <f t="shared" si="0"/>
        <v>45450</v>
      </c>
    </row>
    <row r="21" spans="1:11" x14ac:dyDescent="0.25">
      <c r="A21" s="146" t="s">
        <v>63</v>
      </c>
      <c r="B21" s="297">
        <v>44244</v>
      </c>
      <c r="C21" s="282">
        <v>36016</v>
      </c>
      <c r="D21" s="282">
        <v>2100</v>
      </c>
      <c r="E21" s="282">
        <f t="shared" si="0"/>
        <v>38116</v>
      </c>
    </row>
    <row r="22" spans="1:11" x14ac:dyDescent="0.25">
      <c r="A22" s="146" t="s">
        <v>66</v>
      </c>
      <c r="B22" s="297">
        <v>44276</v>
      </c>
      <c r="C22" s="282">
        <v>29660</v>
      </c>
      <c r="D22" s="282">
        <v>1730</v>
      </c>
      <c r="E22" s="282">
        <f t="shared" si="0"/>
        <v>31390</v>
      </c>
    </row>
    <row r="23" spans="1:11" x14ac:dyDescent="0.25">
      <c r="A23" s="146" t="s">
        <v>67</v>
      </c>
      <c r="B23" s="297">
        <v>44302</v>
      </c>
      <c r="C23" s="282">
        <v>24062</v>
      </c>
      <c r="D23" s="282">
        <v>1404</v>
      </c>
      <c r="E23" s="282">
        <f t="shared" si="0"/>
        <v>25466</v>
      </c>
    </row>
    <row r="24" spans="1:11" x14ac:dyDescent="0.25">
      <c r="A24" s="146" t="s">
        <v>68</v>
      </c>
      <c r="B24" s="297">
        <v>44342</v>
      </c>
      <c r="C24" s="282">
        <v>19284</v>
      </c>
      <c r="D24" s="282">
        <v>1124</v>
      </c>
      <c r="E24" s="282">
        <f t="shared" si="0"/>
        <v>20408</v>
      </c>
    </row>
    <row r="25" spans="1:11" x14ac:dyDescent="0.25">
      <c r="A25" s="146" t="s">
        <v>69</v>
      </c>
      <c r="B25" s="297">
        <v>44364</v>
      </c>
      <c r="C25" s="282">
        <v>15304</v>
      </c>
      <c r="D25" s="282">
        <v>892</v>
      </c>
      <c r="E25" s="282">
        <f t="shared" si="0"/>
        <v>16196</v>
      </c>
    </row>
    <row r="26" spans="1:11" x14ac:dyDescent="0.25">
      <c r="A26" s="146" t="s">
        <v>79</v>
      </c>
      <c r="B26" s="297">
        <v>44393</v>
      </c>
      <c r="C26" s="282">
        <v>12052</v>
      </c>
      <c r="D26" s="282">
        <v>704</v>
      </c>
      <c r="E26" s="282">
        <f t="shared" si="0"/>
        <v>12756</v>
      </c>
    </row>
    <row r="27" spans="1:11" x14ac:dyDescent="0.25">
      <c r="A27" s="146" t="s">
        <v>80</v>
      </c>
      <c r="B27" s="297">
        <v>44425</v>
      </c>
      <c r="C27" s="282">
        <v>9434</v>
      </c>
      <c r="D27" s="282">
        <v>550</v>
      </c>
      <c r="E27" s="282">
        <f t="shared" si="0"/>
        <v>9984</v>
      </c>
    </row>
    <row r="28" spans="1:11" x14ac:dyDescent="0.25">
      <c r="A28" s="146" t="s">
        <v>81</v>
      </c>
      <c r="B28" s="297">
        <v>44455</v>
      </c>
      <c r="C28" s="282">
        <v>7348</v>
      </c>
      <c r="D28" s="282">
        <v>428</v>
      </c>
      <c r="E28" s="282">
        <f t="shared" si="0"/>
        <v>7776</v>
      </c>
    </row>
    <row r="29" spans="1:11" ht="13" thickBot="1" x14ac:dyDescent="0.3">
      <c r="B29" t="s">
        <v>0</v>
      </c>
      <c r="C29" s="308">
        <f>SUM(C2:C28)</f>
        <v>981204</v>
      </c>
      <c r="D29" s="308">
        <f>SUM(D2:D28)</f>
        <v>57238</v>
      </c>
      <c r="E29" s="308">
        <f t="shared" ref="E29" si="1">SUM(E2:E28)</f>
        <v>1038442</v>
      </c>
    </row>
    <row r="30" spans="1:11" ht="13.5" thickTop="1" x14ac:dyDescent="0.3">
      <c r="A30" s="146"/>
      <c r="B30" s="207"/>
      <c r="C30" s="207"/>
      <c r="D30" s="207"/>
      <c r="E30" s="225"/>
      <c r="F30" s="149"/>
      <c r="G30" s="150" t="s">
        <v>14</v>
      </c>
      <c r="H30" s="150" t="s">
        <v>13</v>
      </c>
      <c r="I30" s="151" t="s">
        <v>21</v>
      </c>
      <c r="J30" s="152"/>
      <c r="K30" s="153"/>
    </row>
    <row r="31" spans="1:11" ht="13" x14ac:dyDescent="0.3">
      <c r="A31" s="146"/>
      <c r="B31" s="207"/>
      <c r="C31" s="207"/>
      <c r="D31" s="207"/>
      <c r="E31" s="225"/>
      <c r="F31" s="155" t="s">
        <v>10</v>
      </c>
      <c r="G31" s="157"/>
      <c r="H31" s="157">
        <v>44391</v>
      </c>
      <c r="I31" s="158"/>
      <c r="J31" s="159"/>
      <c r="K31" s="160"/>
    </row>
    <row r="32" spans="1:11" ht="13.5" thickBot="1" x14ac:dyDescent="0.35">
      <c r="A32" s="207"/>
      <c r="B32" s="207"/>
      <c r="C32" s="207"/>
      <c r="D32" s="207"/>
      <c r="E32" s="225"/>
      <c r="F32" s="161" t="s">
        <v>17</v>
      </c>
      <c r="G32" s="162"/>
      <c r="H32" s="162">
        <v>45840</v>
      </c>
      <c r="I32" s="164"/>
      <c r="J32" s="165"/>
      <c r="K32" s="166"/>
    </row>
    <row r="33" spans="1:22" ht="13" thickBot="1" x14ac:dyDescent="0.3">
      <c r="A33" s="207"/>
      <c r="B33" s="207"/>
      <c r="C33" s="207"/>
      <c r="D33" s="207"/>
      <c r="E33" s="207"/>
    </row>
    <row r="34" spans="1:22" ht="13" x14ac:dyDescent="0.3">
      <c r="A34" s="40"/>
      <c r="B34" s="180"/>
      <c r="C34" s="46"/>
      <c r="D34" s="41"/>
      <c r="E34" s="40"/>
      <c r="F34" s="40"/>
      <c r="G34" s="40"/>
      <c r="H34" s="40"/>
      <c r="I34" s="407"/>
      <c r="J34" s="430" t="s">
        <v>2</v>
      </c>
      <c r="K34" s="431"/>
      <c r="L34" s="408" t="s">
        <v>44</v>
      </c>
      <c r="M34" s="409"/>
      <c r="N34" s="40"/>
      <c r="O34" s="40"/>
    </row>
    <row r="35" spans="1:22" ht="50" x14ac:dyDescent="0.3">
      <c r="A35" s="167" t="s">
        <v>43</v>
      </c>
      <c r="B35" s="167" t="s">
        <v>3</v>
      </c>
      <c r="C35" s="167" t="s">
        <v>4</v>
      </c>
      <c r="D35" s="167" t="s">
        <v>5</v>
      </c>
      <c r="E35" s="167" t="s">
        <v>6</v>
      </c>
      <c r="F35" s="167" t="s">
        <v>7</v>
      </c>
      <c r="G35" s="167" t="s">
        <v>70</v>
      </c>
      <c r="H35" s="167" t="s">
        <v>71</v>
      </c>
      <c r="I35" s="143" t="s">
        <v>72</v>
      </c>
      <c r="J35" s="144" t="s">
        <v>73</v>
      </c>
      <c r="K35" s="144" t="s">
        <v>74</v>
      </c>
      <c r="L35" s="144" t="s">
        <v>75</v>
      </c>
      <c r="M35" s="145" t="s">
        <v>65</v>
      </c>
      <c r="N35" s="167" t="s">
        <v>76</v>
      </c>
      <c r="O35" s="167" t="s">
        <v>77</v>
      </c>
      <c r="Q35" s="434" t="s">
        <v>16</v>
      </c>
      <c r="R35" s="434"/>
      <c r="S35" s="434"/>
      <c r="T35" s="434"/>
      <c r="U35" s="434"/>
      <c r="V35" s="434"/>
    </row>
    <row r="36" spans="1:22" ht="39" x14ac:dyDescent="0.3">
      <c r="A36" s="146" t="s">
        <v>22</v>
      </c>
      <c r="B36" s="168" t="str">
        <f t="shared" ref="B36:B53" si="2">+IF(MONTH(C36)&lt;4,"Q1",IF(MONTH(C36)&lt;7,"Q2",IF(MONTH(C36)&lt;10,"Q3","Q4")))&amp;"/"&amp;YEAR(C36)</f>
        <v>Q3/2021</v>
      </c>
      <c r="C36" s="42">
        <f>+H31</f>
        <v>44391</v>
      </c>
      <c r="D36" s="42">
        <f t="shared" ref="D36:D53" si="3">DATE(YEAR(C36),IF(MONTH(C36)&lt;=3,3,IF(MONTH(C36)&lt;=6,6,IF(MONTH(C36)&lt;=9,9,12))),IF(OR(MONTH(C36)&lt;=3,MONTH(C36)&gt;=10),31,30))</f>
        <v>44469</v>
      </c>
      <c r="E36" s="168">
        <f t="shared" ref="E36:E53" si="4">D36-C36+1</f>
        <v>79</v>
      </c>
      <c r="F36" s="59">
        <f>VLOOKUP(D36,'FERC Interest Rate'!$A:$B,2,TRUE)</f>
        <v>3.2500000000000001E-2</v>
      </c>
      <c r="G36" s="295">
        <f>+C29</f>
        <v>981204</v>
      </c>
      <c r="H36" s="60">
        <f>G36*F36*(E36/(DATE(YEAR(D36),12,31)-DATE(YEAR(D36),1,1)+1))</f>
        <v>6902.0308767123288</v>
      </c>
      <c r="I36" s="81">
        <v>0</v>
      </c>
      <c r="J36" s="47">
        <v>0</v>
      </c>
      <c r="K36" s="45">
        <f>+SUM(I36:J36)</f>
        <v>0</v>
      </c>
      <c r="L36" s="47">
        <v>0</v>
      </c>
      <c r="M36" s="169">
        <v>0</v>
      </c>
      <c r="N36" s="45">
        <f>+G36+H36+J36</f>
        <v>988106.03087671229</v>
      </c>
      <c r="O36" s="60">
        <f>+N36-M36</f>
        <v>988106.03087671229</v>
      </c>
      <c r="Q36" s="229" t="s">
        <v>4</v>
      </c>
      <c r="R36" s="229" t="s">
        <v>5</v>
      </c>
      <c r="S36" s="78" t="s">
        <v>96</v>
      </c>
      <c r="T36" s="78" t="s">
        <v>94</v>
      </c>
      <c r="U36" s="78" t="s">
        <v>97</v>
      </c>
      <c r="V36" s="78" t="s">
        <v>95</v>
      </c>
    </row>
    <row r="37" spans="1:22" x14ac:dyDescent="0.25">
      <c r="A37" s="146" t="s">
        <v>22</v>
      </c>
      <c r="B37" s="168" t="str">
        <f t="shared" si="2"/>
        <v>Q4/2021</v>
      </c>
      <c r="C37" s="42">
        <f t="shared" ref="C37:C53" si="5">D36+1</f>
        <v>44470</v>
      </c>
      <c r="D37" s="42">
        <f t="shared" si="3"/>
        <v>44561</v>
      </c>
      <c r="E37" s="168">
        <f t="shared" si="4"/>
        <v>92</v>
      </c>
      <c r="F37" s="59">
        <f>VLOOKUP(D37,'FERC Interest Rate'!$A:$B,2,TRUE)</f>
        <v>3.2500000000000001E-2</v>
      </c>
      <c r="G37" s="295">
        <f>O36</f>
        <v>988106.03087671229</v>
      </c>
      <c r="H37" s="60">
        <f>G37*F37*(E37/(DATE(YEAR(D37),12,31)-DATE(YEAR(D37),1,1)+1))</f>
        <v>8094.3480337571782</v>
      </c>
      <c r="I37" s="81">
        <v>0</v>
      </c>
      <c r="J37" s="47">
        <v>0</v>
      </c>
      <c r="K37" s="45">
        <f t="shared" ref="K37:K38" si="6">+SUM(I37:J37)</f>
        <v>0</v>
      </c>
      <c r="L37" s="47">
        <v>0</v>
      </c>
      <c r="M37" s="169">
        <v>0</v>
      </c>
      <c r="N37" s="45">
        <f t="shared" ref="N37:N53" si="7">+G37+H37+J37</f>
        <v>996200.37891046947</v>
      </c>
      <c r="O37" s="60">
        <f t="shared" ref="O37:O53" si="8">+N37-M37</f>
        <v>996200.37891046947</v>
      </c>
      <c r="Q37" s="54">
        <f>C52</f>
        <v>45839</v>
      </c>
      <c r="R37" s="54">
        <f>DATE(YEAR(Q37),IF(MONTH(Q37)&lt;=3,3,IF(MONTH(Q37)&lt;=6,6,IF(MONTH(Q37)&lt;=9,9,12))),IF(OR(MONTH(Q37)&lt;=3,MONTH(Q37)&gt;=10),31,30))</f>
        <v>45930</v>
      </c>
      <c r="S37" s="61">
        <f>SUMIF($D$59:$D$756,R37,$I$59:$I$756)</f>
        <v>1007.507506742667</v>
      </c>
      <c r="T37" s="61">
        <f>SUMIF($D$59:$D$756,R37,$J$59:$J$756)</f>
        <v>1435.8113361938372</v>
      </c>
      <c r="U37" s="61">
        <f>SUMIF($D$59:$D$756,R37,$K$59:$K$756)</f>
        <v>2443.3188429365041</v>
      </c>
      <c r="V37" s="61">
        <f>SUMIF($D$58:$D$756,R37,$L$58:$L$756)</f>
        <v>2861.8999999999996</v>
      </c>
    </row>
    <row r="38" spans="1:22" x14ac:dyDescent="0.25">
      <c r="A38" s="146" t="s">
        <v>22</v>
      </c>
      <c r="B38" s="168" t="str">
        <f t="shared" si="2"/>
        <v>Q1/2022</v>
      </c>
      <c r="C38" s="42">
        <f t="shared" si="5"/>
        <v>44562</v>
      </c>
      <c r="D38" s="42">
        <f t="shared" si="3"/>
        <v>44651</v>
      </c>
      <c r="E38" s="168">
        <f t="shared" si="4"/>
        <v>90</v>
      </c>
      <c r="F38" s="59">
        <f>VLOOKUP(D38,'FERC Interest Rate'!$A:$B,2,TRUE)</f>
        <v>3.2500000000000001E-2</v>
      </c>
      <c r="G38" s="295">
        <f>O37</f>
        <v>996200.37891046947</v>
      </c>
      <c r="H38" s="60">
        <f>G38*F38*(E38/(DATE(YEAR(D38),12,31)-DATE(YEAR(D38),1,1)+1))</f>
        <v>7983.2496118167755</v>
      </c>
      <c r="I38" s="81">
        <v>0</v>
      </c>
      <c r="J38" s="47">
        <v>0</v>
      </c>
      <c r="K38" s="45">
        <f t="shared" si="6"/>
        <v>0</v>
      </c>
      <c r="L38" s="47">
        <v>0</v>
      </c>
      <c r="M38" s="169">
        <v>0</v>
      </c>
      <c r="N38" s="45">
        <f>+G38+H38+J38</f>
        <v>1004183.6285222862</v>
      </c>
      <c r="O38" s="60">
        <f>+N38-M38</f>
        <v>1004183.6285222862</v>
      </c>
      <c r="Q38" s="54">
        <f>R37+1</f>
        <v>45931</v>
      </c>
      <c r="R38" s="54">
        <f>EOMONTH(R37,3)</f>
        <v>46022</v>
      </c>
      <c r="S38" s="61">
        <f>SUMIF($D$59:$D$756,R38,$I$59:$I$756)</f>
        <v>1007.507506742667</v>
      </c>
      <c r="T38" s="61">
        <f>SUMIF($D$59:$D$756,R38,$J$59:$J$756)</f>
        <v>1389.8063674903112</v>
      </c>
      <c r="U38" s="61">
        <f>SUMIF($D$59:$D$756,R38,$K$59:$K$756)</f>
        <v>2397.3138742329788</v>
      </c>
      <c r="V38" s="61">
        <f>SUMIF($D$58:$D$756,R38,$L$58:$L$756)</f>
        <v>2861.8999999999996</v>
      </c>
    </row>
    <row r="39" spans="1:22" ht="13.5" thickBot="1" x14ac:dyDescent="0.35">
      <c r="A39" s="146" t="s">
        <v>22</v>
      </c>
      <c r="B39" s="168" t="str">
        <f t="shared" si="2"/>
        <v>Q2/2022</v>
      </c>
      <c r="C39" s="42">
        <f t="shared" si="5"/>
        <v>44652</v>
      </c>
      <c r="D39" s="42">
        <f t="shared" si="3"/>
        <v>44742</v>
      </c>
      <c r="E39" s="168">
        <f t="shared" si="4"/>
        <v>91</v>
      </c>
      <c r="F39" s="59">
        <f>VLOOKUP(D39,'FERC Interest Rate'!$A:$B,2,TRUE)</f>
        <v>3.2500000000000001E-2</v>
      </c>
      <c r="G39" s="295">
        <f>O38</f>
        <v>1004183.6285222862</v>
      </c>
      <c r="H39" s="60">
        <f t="shared" ref="H39:H52" si="9">G39*F39*(E39/(DATE(YEAR(D39),12,31)-DATE(YEAR(D39),1,1)+1))</f>
        <v>8136.638579053867</v>
      </c>
      <c r="I39" s="81">
        <v>0</v>
      </c>
      <c r="J39" s="47">
        <v>0</v>
      </c>
      <c r="K39" s="45">
        <f t="shared" ref="K39:K51" si="10">+SUM(I39:J39)</f>
        <v>0</v>
      </c>
      <c r="L39" s="47">
        <v>0</v>
      </c>
      <c r="M39" s="169">
        <v>0</v>
      </c>
      <c r="N39" s="45">
        <f t="shared" si="7"/>
        <v>1012320.2671013401</v>
      </c>
      <c r="O39" s="60">
        <f t="shared" si="8"/>
        <v>1012320.2671013401</v>
      </c>
      <c r="Q39" s="95"/>
      <c r="R39" s="95"/>
      <c r="S39" s="95">
        <f>+SUM(S37:S38)</f>
        <v>2015.0150134853341</v>
      </c>
      <c r="T39" s="95">
        <f>+SUM(T37:T38)</f>
        <v>2825.6177036841482</v>
      </c>
      <c r="U39" s="95">
        <f>+SUM(U37:U38)</f>
        <v>4840.6327171694829</v>
      </c>
      <c r="V39" s="95">
        <f>+SUM(V37:V38)</f>
        <v>5723.7999999999993</v>
      </c>
    </row>
    <row r="40" spans="1:22" ht="13.5" thickTop="1" x14ac:dyDescent="0.3">
      <c r="A40" s="146" t="s">
        <v>22</v>
      </c>
      <c r="B40" s="168" t="str">
        <f t="shared" si="2"/>
        <v>Q3/2022</v>
      </c>
      <c r="C40" s="42">
        <f t="shared" si="5"/>
        <v>44743</v>
      </c>
      <c r="D40" s="42">
        <f t="shared" si="3"/>
        <v>44834</v>
      </c>
      <c r="E40" s="168">
        <f t="shared" si="4"/>
        <v>92</v>
      </c>
      <c r="F40" s="59">
        <f>VLOOKUP(D40,'FERC Interest Rate'!$A:$B,2,TRUE)</f>
        <v>3.5999999999999997E-2</v>
      </c>
      <c r="G40" s="295">
        <f>O39</f>
        <v>1012320.2671013401</v>
      </c>
      <c r="H40" s="60">
        <f t="shared" si="9"/>
        <v>9185.766368875722</v>
      </c>
      <c r="I40" s="81">
        <v>0</v>
      </c>
      <c r="J40" s="47">
        <v>0</v>
      </c>
      <c r="K40" s="45">
        <f t="shared" si="10"/>
        <v>0</v>
      </c>
      <c r="L40" s="47">
        <v>0</v>
      </c>
      <c r="M40" s="169">
        <v>0</v>
      </c>
      <c r="N40" s="45">
        <f t="shared" si="7"/>
        <v>1021506.0334702159</v>
      </c>
      <c r="O40" s="60">
        <f t="shared" si="8"/>
        <v>1021506.0334702159</v>
      </c>
      <c r="Q40" s="129"/>
      <c r="R40" s="129"/>
      <c r="S40" s="129"/>
      <c r="T40" s="129"/>
      <c r="U40" s="129"/>
      <c r="V40" s="129"/>
    </row>
    <row r="41" spans="1:22" ht="13" x14ac:dyDescent="0.3">
      <c r="A41" s="146" t="s">
        <v>22</v>
      </c>
      <c r="B41" s="168" t="str">
        <f t="shared" si="2"/>
        <v>Q4/2022</v>
      </c>
      <c r="C41" s="42">
        <f t="shared" si="5"/>
        <v>44835</v>
      </c>
      <c r="D41" s="42">
        <f t="shared" si="3"/>
        <v>44926</v>
      </c>
      <c r="E41" s="168">
        <f t="shared" si="4"/>
        <v>92</v>
      </c>
      <c r="F41" s="59">
        <f>VLOOKUP(D41,'FERC Interest Rate'!$A:$B,2,TRUE)</f>
        <v>4.9099999999999998E-2</v>
      </c>
      <c r="G41" s="295">
        <f t="shared" ref="G41:G53" si="11">O40</f>
        <v>1021506.0334702159</v>
      </c>
      <c r="H41" s="60">
        <f t="shared" si="9"/>
        <v>12642.046724360711</v>
      </c>
      <c r="I41" s="81">
        <v>0</v>
      </c>
      <c r="J41" s="47">
        <v>0</v>
      </c>
      <c r="K41" s="45">
        <f t="shared" si="10"/>
        <v>0</v>
      </c>
      <c r="L41" s="47">
        <v>0</v>
      </c>
      <c r="M41" s="169">
        <v>0</v>
      </c>
      <c r="N41" s="45">
        <f t="shared" si="7"/>
        <v>1034148.0801945765</v>
      </c>
      <c r="O41" s="60">
        <f t="shared" si="8"/>
        <v>1034148.0801945765</v>
      </c>
      <c r="Q41" s="129"/>
      <c r="R41" s="129"/>
      <c r="S41" s="129"/>
      <c r="T41" s="129"/>
      <c r="U41" s="129"/>
      <c r="V41" s="129"/>
    </row>
    <row r="42" spans="1:22" ht="13" x14ac:dyDescent="0.3">
      <c r="A42" s="146" t="s">
        <v>22</v>
      </c>
      <c r="B42" s="168" t="str">
        <f t="shared" si="2"/>
        <v>Q1/2023</v>
      </c>
      <c r="C42" s="42">
        <f t="shared" si="5"/>
        <v>44927</v>
      </c>
      <c r="D42" s="42">
        <f t="shared" si="3"/>
        <v>45016</v>
      </c>
      <c r="E42" s="168">
        <f t="shared" si="4"/>
        <v>90</v>
      </c>
      <c r="F42" s="59">
        <f>VLOOKUP(D42,'FERC Interest Rate'!$A:$B,2,TRUE)</f>
        <v>6.3100000000000003E-2</v>
      </c>
      <c r="G42" s="295">
        <f t="shared" si="11"/>
        <v>1034148.0801945765</v>
      </c>
      <c r="H42" s="60">
        <f t="shared" si="9"/>
        <v>16090.210814863014</v>
      </c>
      <c r="I42" s="81">
        <v>0</v>
      </c>
      <c r="J42" s="47">
        <v>0</v>
      </c>
      <c r="K42" s="45">
        <f t="shared" si="10"/>
        <v>0</v>
      </c>
      <c r="L42" s="47">
        <v>0</v>
      </c>
      <c r="M42" s="169">
        <v>0</v>
      </c>
      <c r="N42" s="45">
        <f t="shared" si="7"/>
        <v>1050238.2910094396</v>
      </c>
      <c r="O42" s="60">
        <f t="shared" si="8"/>
        <v>1050238.2910094396</v>
      </c>
      <c r="Q42" s="129"/>
      <c r="R42" s="129"/>
      <c r="S42" s="129"/>
      <c r="T42" s="129"/>
      <c r="U42" s="129"/>
      <c r="V42" s="129"/>
    </row>
    <row r="43" spans="1:22" ht="13" x14ac:dyDescent="0.3">
      <c r="A43" s="146" t="s">
        <v>22</v>
      </c>
      <c r="B43" s="168" t="str">
        <f t="shared" si="2"/>
        <v>Q2/2023</v>
      </c>
      <c r="C43" s="42">
        <f t="shared" si="5"/>
        <v>45017</v>
      </c>
      <c r="D43" s="42">
        <f t="shared" si="3"/>
        <v>45107</v>
      </c>
      <c r="E43" s="168">
        <f t="shared" si="4"/>
        <v>91</v>
      </c>
      <c r="F43" s="59">
        <f>VLOOKUP(D43,'FERC Interest Rate'!$A:$B,2,TRUE)</f>
        <v>7.4999999999999997E-2</v>
      </c>
      <c r="G43" s="295">
        <f t="shared" si="11"/>
        <v>1050238.2910094396</v>
      </c>
      <c r="H43" s="60">
        <f t="shared" si="9"/>
        <v>19638.017359286099</v>
      </c>
      <c r="I43" s="81">
        <v>0</v>
      </c>
      <c r="J43" s="47">
        <v>0</v>
      </c>
      <c r="K43" s="45">
        <f t="shared" si="10"/>
        <v>0</v>
      </c>
      <c r="L43" s="47">
        <v>0</v>
      </c>
      <c r="M43" s="169">
        <v>0</v>
      </c>
      <c r="N43" s="45">
        <f t="shared" si="7"/>
        <v>1069876.3083687257</v>
      </c>
      <c r="O43" s="60">
        <f t="shared" si="8"/>
        <v>1069876.3083687257</v>
      </c>
      <c r="Q43" s="129"/>
      <c r="R43" s="129"/>
      <c r="S43" s="129"/>
      <c r="T43" s="129"/>
      <c r="U43" s="129"/>
      <c r="V43" s="129"/>
    </row>
    <row r="44" spans="1:22" ht="13" x14ac:dyDescent="0.3">
      <c r="A44" s="146" t="s">
        <v>22</v>
      </c>
      <c r="B44" s="168" t="str">
        <f t="shared" si="2"/>
        <v>Q3/2023</v>
      </c>
      <c r="C44" s="42">
        <f t="shared" si="5"/>
        <v>45108</v>
      </c>
      <c r="D44" s="42">
        <f t="shared" si="3"/>
        <v>45199</v>
      </c>
      <c r="E44" s="168">
        <f t="shared" si="4"/>
        <v>92</v>
      </c>
      <c r="F44" s="59">
        <f>VLOOKUP(D44,'FERC Interest Rate'!$A:$B,2,TRUE)</f>
        <v>8.0199999999999994E-2</v>
      </c>
      <c r="G44" s="295">
        <f t="shared" si="11"/>
        <v>1069876.3083687257</v>
      </c>
      <c r="H44" s="60">
        <f t="shared" si="9"/>
        <v>21627.329736076183</v>
      </c>
      <c r="I44" s="81">
        <v>0</v>
      </c>
      <c r="J44" s="47">
        <v>0</v>
      </c>
      <c r="K44" s="45">
        <f t="shared" si="10"/>
        <v>0</v>
      </c>
      <c r="L44" s="47">
        <v>0</v>
      </c>
      <c r="M44" s="169">
        <v>0</v>
      </c>
      <c r="N44" s="45">
        <f t="shared" si="7"/>
        <v>1091503.638104802</v>
      </c>
      <c r="O44" s="60">
        <f>+N44-M44</f>
        <v>1091503.638104802</v>
      </c>
      <c r="Q44" s="129"/>
      <c r="R44" s="129"/>
      <c r="S44" s="129"/>
      <c r="T44" s="129"/>
      <c r="U44" s="129"/>
      <c r="V44" s="129"/>
    </row>
    <row r="45" spans="1:22" ht="13" x14ac:dyDescent="0.3">
      <c r="A45" s="146" t="s">
        <v>22</v>
      </c>
      <c r="B45" s="168" t="str">
        <f t="shared" si="2"/>
        <v>Q4/2023</v>
      </c>
      <c r="C45" s="42">
        <f t="shared" si="5"/>
        <v>45200</v>
      </c>
      <c r="D45" s="42">
        <f t="shared" si="3"/>
        <v>45291</v>
      </c>
      <c r="E45" s="168">
        <f t="shared" si="4"/>
        <v>92</v>
      </c>
      <c r="F45" s="59">
        <f>VLOOKUP(D45,'FERC Interest Rate'!$A:$B,2,TRUE)</f>
        <v>8.3500000000000005E-2</v>
      </c>
      <c r="G45" s="295">
        <f t="shared" si="11"/>
        <v>1091503.638104802</v>
      </c>
      <c r="H45" s="60">
        <f t="shared" si="9"/>
        <v>22972.413555948195</v>
      </c>
      <c r="I45" s="81">
        <v>0</v>
      </c>
      <c r="J45" s="47">
        <v>0</v>
      </c>
      <c r="K45" s="45">
        <f t="shared" si="10"/>
        <v>0</v>
      </c>
      <c r="L45" s="47">
        <v>0</v>
      </c>
      <c r="M45" s="169">
        <v>0</v>
      </c>
      <c r="N45" s="45">
        <f t="shared" si="7"/>
        <v>1114476.0516607503</v>
      </c>
      <c r="O45" s="60">
        <f>+N45-M45</f>
        <v>1114476.0516607503</v>
      </c>
      <c r="Q45" s="129"/>
      <c r="R45" s="129"/>
      <c r="S45" s="129"/>
      <c r="T45" s="129"/>
      <c r="U45" s="129"/>
      <c r="V45" s="129"/>
    </row>
    <row r="46" spans="1:22" ht="13" x14ac:dyDescent="0.3">
      <c r="A46" s="146" t="s">
        <v>22</v>
      </c>
      <c r="B46" s="168" t="str">
        <f t="shared" si="2"/>
        <v>Q1/2024</v>
      </c>
      <c r="C46" s="42">
        <f t="shared" si="5"/>
        <v>45292</v>
      </c>
      <c r="D46" s="42">
        <f t="shared" si="3"/>
        <v>45382</v>
      </c>
      <c r="E46" s="168">
        <f t="shared" si="4"/>
        <v>91</v>
      </c>
      <c r="F46" s="59">
        <f>VLOOKUP(D46,'FERC Interest Rate'!$A:$B,2,TRUE)</f>
        <v>8.5000000000000006E-2</v>
      </c>
      <c r="G46" s="295">
        <f t="shared" si="11"/>
        <v>1114476.0516607503</v>
      </c>
      <c r="H46" s="60">
        <f t="shared" si="9"/>
        <v>23553.202895070775</v>
      </c>
      <c r="I46" s="81">
        <v>0</v>
      </c>
      <c r="J46" s="47">
        <v>0</v>
      </c>
      <c r="K46" s="45">
        <f t="shared" si="10"/>
        <v>0</v>
      </c>
      <c r="L46" s="47">
        <v>0</v>
      </c>
      <c r="M46" s="169">
        <v>0</v>
      </c>
      <c r="N46" s="45">
        <f t="shared" si="7"/>
        <v>1138029.254555821</v>
      </c>
      <c r="O46" s="60">
        <f>+N46-M46</f>
        <v>1138029.254555821</v>
      </c>
      <c r="Q46" s="129"/>
      <c r="R46" s="129"/>
      <c r="S46" s="129"/>
      <c r="T46" s="129"/>
      <c r="U46" s="129"/>
      <c r="V46" s="129"/>
    </row>
    <row r="47" spans="1:22" ht="13" x14ac:dyDescent="0.3">
      <c r="A47" s="146" t="s">
        <v>22</v>
      </c>
      <c r="B47" s="168" t="str">
        <f t="shared" si="2"/>
        <v>Q2/2024</v>
      </c>
      <c r="C47" s="42">
        <f t="shared" si="5"/>
        <v>45383</v>
      </c>
      <c r="D47" s="42">
        <f t="shared" si="3"/>
        <v>45473</v>
      </c>
      <c r="E47" s="168">
        <f t="shared" si="4"/>
        <v>91</v>
      </c>
      <c r="F47" s="59">
        <f>VLOOKUP(D47,'FERC Interest Rate'!$A:$B,2,TRUE)</f>
        <v>8.5000000000000006E-2</v>
      </c>
      <c r="G47" s="295">
        <f t="shared" si="11"/>
        <v>1138029.254555821</v>
      </c>
      <c r="H47" s="60">
        <f t="shared" si="9"/>
        <v>24050.973453522613</v>
      </c>
      <c r="I47" s="81">
        <v>0</v>
      </c>
      <c r="J47" s="47">
        <v>0</v>
      </c>
      <c r="K47" s="45">
        <f t="shared" si="10"/>
        <v>0</v>
      </c>
      <c r="L47" s="47">
        <v>0</v>
      </c>
      <c r="M47" s="169">
        <v>0</v>
      </c>
      <c r="N47" s="45">
        <f t="shared" si="7"/>
        <v>1162080.2280093436</v>
      </c>
      <c r="O47" s="60">
        <f t="shared" si="8"/>
        <v>1162080.2280093436</v>
      </c>
      <c r="Q47" s="129"/>
      <c r="R47" s="129"/>
      <c r="S47" s="129"/>
      <c r="T47" s="129"/>
      <c r="U47" s="129"/>
      <c r="V47" s="129"/>
    </row>
    <row r="48" spans="1:22" ht="13" x14ac:dyDescent="0.3">
      <c r="A48" s="146" t="s">
        <v>22</v>
      </c>
      <c r="B48" s="168" t="str">
        <f t="shared" si="2"/>
        <v>Q3/2024</v>
      </c>
      <c r="C48" s="42">
        <f t="shared" si="5"/>
        <v>45474</v>
      </c>
      <c r="D48" s="42">
        <f t="shared" si="3"/>
        <v>45565</v>
      </c>
      <c r="E48" s="168">
        <f t="shared" si="4"/>
        <v>92</v>
      </c>
      <c r="F48" s="59">
        <f>VLOOKUP(D48,'FERC Interest Rate'!$A:$B,2,TRUE)</f>
        <v>8.5000000000000006E-2</v>
      </c>
      <c r="G48" s="295">
        <f t="shared" si="11"/>
        <v>1162080.2280093436</v>
      </c>
      <c r="H48" s="60">
        <f t="shared" si="9"/>
        <v>24829.145855281608</v>
      </c>
      <c r="I48" s="81">
        <v>0</v>
      </c>
      <c r="J48" s="47">
        <v>0</v>
      </c>
      <c r="K48" s="45">
        <f t="shared" si="10"/>
        <v>0</v>
      </c>
      <c r="L48" s="47">
        <v>0</v>
      </c>
      <c r="M48" s="169">
        <v>0</v>
      </c>
      <c r="N48" s="45">
        <f t="shared" si="7"/>
        <v>1186909.3738646251</v>
      </c>
      <c r="O48" s="60">
        <f t="shared" si="8"/>
        <v>1186909.3738646251</v>
      </c>
      <c r="Q48" s="129"/>
      <c r="R48" s="129"/>
      <c r="S48" s="129"/>
      <c r="T48" s="129"/>
      <c r="U48" s="129"/>
      <c r="V48" s="129"/>
    </row>
    <row r="49" spans="1:22" ht="13" x14ac:dyDescent="0.3">
      <c r="A49" s="146" t="s">
        <v>22</v>
      </c>
      <c r="B49" s="168" t="str">
        <f t="shared" si="2"/>
        <v>Q4/2024</v>
      </c>
      <c r="C49" s="42">
        <f t="shared" si="5"/>
        <v>45566</v>
      </c>
      <c r="D49" s="42">
        <f t="shared" si="3"/>
        <v>45657</v>
      </c>
      <c r="E49" s="168">
        <f t="shared" si="4"/>
        <v>92</v>
      </c>
      <c r="F49" s="59">
        <f>VLOOKUP(D49,'FERC Interest Rate'!$A:$B,2,TRUE)</f>
        <v>8.5000000000000006E-2</v>
      </c>
      <c r="G49" s="295">
        <f t="shared" si="11"/>
        <v>1186909.3738646251</v>
      </c>
      <c r="H49" s="60">
        <f t="shared" si="9"/>
        <v>25359.648370550189</v>
      </c>
      <c r="I49" s="81">
        <v>0</v>
      </c>
      <c r="J49" s="47">
        <v>0</v>
      </c>
      <c r="K49" s="45">
        <f t="shared" si="10"/>
        <v>0</v>
      </c>
      <c r="L49" s="47">
        <v>0</v>
      </c>
      <c r="M49" s="169">
        <v>0</v>
      </c>
      <c r="N49" s="45">
        <f t="shared" si="7"/>
        <v>1212269.0222351754</v>
      </c>
      <c r="O49" s="60">
        <f t="shared" si="8"/>
        <v>1212269.0222351754</v>
      </c>
      <c r="Q49" s="129"/>
      <c r="R49" s="129"/>
      <c r="S49" s="129"/>
      <c r="T49" s="129"/>
      <c r="U49" s="129"/>
      <c r="V49" s="129"/>
    </row>
    <row r="50" spans="1:22" ht="13" x14ac:dyDescent="0.3">
      <c r="A50" s="146" t="s">
        <v>22</v>
      </c>
      <c r="B50" s="168" t="str">
        <f t="shared" si="2"/>
        <v>Q1/2025</v>
      </c>
      <c r="C50" s="42">
        <f t="shared" si="5"/>
        <v>45658</v>
      </c>
      <c r="D50" s="42">
        <f t="shared" si="3"/>
        <v>45747</v>
      </c>
      <c r="E50" s="168">
        <f t="shared" si="4"/>
        <v>90</v>
      </c>
      <c r="F50" s="59">
        <f>VLOOKUP(D50,'FERC Interest Rate'!$A:$B,2,TRUE)</f>
        <v>8.0399999999999999E-2</v>
      </c>
      <c r="G50" s="295">
        <f t="shared" si="11"/>
        <v>1212269.0222351754</v>
      </c>
      <c r="H50" s="60">
        <f t="shared" si="9"/>
        <v>24032.818205188294</v>
      </c>
      <c r="I50" s="81">
        <v>0</v>
      </c>
      <c r="J50" s="47">
        <v>0</v>
      </c>
      <c r="K50" s="45">
        <f t="shared" si="10"/>
        <v>0</v>
      </c>
      <c r="L50" s="47">
        <v>0</v>
      </c>
      <c r="M50" s="169">
        <v>0</v>
      </c>
      <c r="N50" s="45">
        <f t="shared" si="7"/>
        <v>1236301.8404403636</v>
      </c>
      <c r="O50" s="60">
        <f t="shared" si="8"/>
        <v>1236301.8404403636</v>
      </c>
      <c r="Q50" s="129"/>
      <c r="R50" s="129"/>
      <c r="S50" s="129"/>
      <c r="T50" s="129"/>
      <c r="U50" s="129"/>
      <c r="V50" s="129"/>
    </row>
    <row r="51" spans="1:22" ht="13" x14ac:dyDescent="0.3">
      <c r="A51" s="146" t="s">
        <v>22</v>
      </c>
      <c r="B51" s="168" t="str">
        <f t="shared" si="2"/>
        <v>Q2/2025</v>
      </c>
      <c r="C51" s="42">
        <f t="shared" si="5"/>
        <v>45748</v>
      </c>
      <c r="D51" s="42">
        <f t="shared" si="3"/>
        <v>45838</v>
      </c>
      <c r="E51" s="168">
        <f t="shared" si="4"/>
        <v>91</v>
      </c>
      <c r="F51" s="59">
        <f>VLOOKUP(D51,'FERC Interest Rate'!$A:$B,2,TRUE)</f>
        <v>7.5499999999999998E-2</v>
      </c>
      <c r="G51" s="295">
        <f t="shared" si="11"/>
        <v>1236301.8404403636</v>
      </c>
      <c r="H51" s="60">
        <f t="shared" si="9"/>
        <v>23271.26519108361</v>
      </c>
      <c r="I51" s="81">
        <v>0</v>
      </c>
      <c r="J51" s="47">
        <v>0</v>
      </c>
      <c r="K51" s="45">
        <f t="shared" si="10"/>
        <v>0</v>
      </c>
      <c r="L51" s="47">
        <v>0</v>
      </c>
      <c r="M51" s="169">
        <v>0</v>
      </c>
      <c r="N51" s="45">
        <f t="shared" si="7"/>
        <v>1259573.1056314472</v>
      </c>
      <c r="O51" s="60">
        <f t="shared" si="8"/>
        <v>1259573.1056314472</v>
      </c>
      <c r="Q51" s="129"/>
      <c r="R51" s="129"/>
      <c r="S51" s="129"/>
      <c r="T51" s="129"/>
      <c r="U51" s="129"/>
      <c r="V51" s="129"/>
    </row>
    <row r="52" spans="1:22" ht="13" x14ac:dyDescent="0.3">
      <c r="A52" s="146" t="s">
        <v>44</v>
      </c>
      <c r="B52" s="168" t="str">
        <f t="shared" si="2"/>
        <v>Q3/2025</v>
      </c>
      <c r="C52" s="42">
        <f>D51+1</f>
        <v>45839</v>
      </c>
      <c r="D52" s="42">
        <f t="shared" si="3"/>
        <v>45930</v>
      </c>
      <c r="E52" s="168">
        <f t="shared" si="4"/>
        <v>92</v>
      </c>
      <c r="F52" s="59">
        <f>VLOOKUP(D52,'FERC Interest Rate'!$A:$B,2,TRUE)</f>
        <v>7.4999999999999997E-2</v>
      </c>
      <c r="G52" s="295">
        <f>O51</f>
        <v>1259573.1056314472</v>
      </c>
      <c r="H52" s="60">
        <f t="shared" si="9"/>
        <v>23811.108024265715</v>
      </c>
      <c r="I52" s="81">
        <f>(SUM($H$36:$H$53)/20)</f>
        <v>15109.010682785645</v>
      </c>
      <c r="J52" s="47">
        <f t="shared" ref="J52:J53" si="12">G52*F52*(E52/(DATE(YEAR(D52),12,31)-DATE(YEAR(D52),1,1)+1))</f>
        <v>23811.108024265715</v>
      </c>
      <c r="K52" s="45">
        <f t="shared" ref="K52:K53" si="13">I52+J52</f>
        <v>38920.118707051362</v>
      </c>
      <c r="L52" s="47">
        <f t="shared" ref="L52:L53" si="14">+$C$29/20</f>
        <v>49060.2</v>
      </c>
      <c r="M52" s="169">
        <f t="shared" ref="M52:M53" si="15">+SUM(K52:L52)</f>
        <v>87980.318707051367</v>
      </c>
      <c r="N52" s="45">
        <f t="shared" si="7"/>
        <v>1307195.3216799784</v>
      </c>
      <c r="O52" s="60">
        <f t="shared" si="8"/>
        <v>1219215.0029729269</v>
      </c>
      <c r="Q52" s="129"/>
      <c r="R52" s="129"/>
      <c r="S52" s="129"/>
      <c r="T52" s="129"/>
      <c r="U52" s="129"/>
      <c r="V52" s="129"/>
    </row>
    <row r="53" spans="1:22" ht="13" x14ac:dyDescent="0.3">
      <c r="A53" s="146" t="s">
        <v>45</v>
      </c>
      <c r="B53" s="168" t="str">
        <f t="shared" si="2"/>
        <v>Q4/2025</v>
      </c>
      <c r="C53" s="42">
        <f t="shared" si="5"/>
        <v>45931</v>
      </c>
      <c r="D53" s="42">
        <f t="shared" si="3"/>
        <v>46022</v>
      </c>
      <c r="E53" s="168">
        <f t="shared" si="4"/>
        <v>92</v>
      </c>
      <c r="F53" s="59">
        <f>VLOOKUP(D53,'FERC Interest Rate'!$A:$B,2,TRUE)</f>
        <v>7.4999999999999997E-2</v>
      </c>
      <c r="G53" s="295">
        <f t="shared" si="11"/>
        <v>1219215.0029729269</v>
      </c>
      <c r="H53" s="60"/>
      <c r="I53" s="81">
        <f>(SUM($H$36:$H$53)/20)</f>
        <v>15109.010682785645</v>
      </c>
      <c r="J53" s="47">
        <f t="shared" si="12"/>
        <v>23048.174028803278</v>
      </c>
      <c r="K53" s="45">
        <f t="shared" si="13"/>
        <v>38157.184711588925</v>
      </c>
      <c r="L53" s="47">
        <f t="shared" si="14"/>
        <v>49060.2</v>
      </c>
      <c r="M53" s="169">
        <f t="shared" si="15"/>
        <v>87217.384711588922</v>
      </c>
      <c r="N53" s="45">
        <f t="shared" si="7"/>
        <v>1242263.1770017303</v>
      </c>
      <c r="O53" s="60">
        <f t="shared" si="8"/>
        <v>1155045.7922901413</v>
      </c>
      <c r="Q53" s="129"/>
      <c r="R53" s="129"/>
      <c r="S53" s="129"/>
      <c r="T53" s="129"/>
      <c r="U53" s="129"/>
      <c r="V53" s="129"/>
    </row>
    <row r="54" spans="1:22" ht="13.5" thickBot="1" x14ac:dyDescent="0.35">
      <c r="A54" s="148"/>
      <c r="B54" s="170"/>
      <c r="C54" s="171"/>
      <c r="D54" s="171"/>
      <c r="E54" s="170"/>
      <c r="F54" s="170"/>
      <c r="G54" s="281">
        <f t="shared" ref="G54:O54" si="16">+SUM(G36:G53)</f>
        <v>19778140.53592902</v>
      </c>
      <c r="H54" s="172">
        <f t="shared" si="16"/>
        <v>302180.2136557129</v>
      </c>
      <c r="I54" s="172">
        <f t="shared" si="16"/>
        <v>30218.021365571291</v>
      </c>
      <c r="J54" s="172">
        <f t="shared" si="16"/>
        <v>46859.282053068993</v>
      </c>
      <c r="K54" s="172">
        <f t="shared" si="16"/>
        <v>77077.30341864028</v>
      </c>
      <c r="L54" s="172">
        <f t="shared" si="16"/>
        <v>98120.4</v>
      </c>
      <c r="M54" s="172">
        <f t="shared" si="16"/>
        <v>175197.7034186403</v>
      </c>
      <c r="N54" s="172">
        <f t="shared" si="16"/>
        <v>20127180.031637803</v>
      </c>
      <c r="O54" s="172">
        <f t="shared" si="16"/>
        <v>19951982.32821916</v>
      </c>
    </row>
    <row r="55" spans="1:22" ht="13.5" thickTop="1" thickBot="1" x14ac:dyDescent="0.3">
      <c r="A55" s="40"/>
      <c r="B55" s="40"/>
      <c r="C55" s="40"/>
      <c r="D55" s="40"/>
      <c r="E55" s="40"/>
      <c r="F55" s="40"/>
      <c r="G55" s="40"/>
      <c r="H55" s="45"/>
      <c r="I55" s="175"/>
      <c r="J55" s="176"/>
      <c r="K55" s="176"/>
      <c r="L55" s="176"/>
      <c r="M55" s="177"/>
      <c r="N55" s="40"/>
      <c r="O55" s="40"/>
    </row>
    <row r="56" spans="1:22" x14ac:dyDescent="0.25">
      <c r="A56" s="207"/>
      <c r="B56" s="207"/>
      <c r="C56" s="207"/>
      <c r="D56" s="207"/>
      <c r="E56" s="207"/>
    </row>
    <row r="57" spans="1:22" ht="13" x14ac:dyDescent="0.3">
      <c r="I57" s="410"/>
      <c r="J57" s="432" t="s">
        <v>15</v>
      </c>
      <c r="K57" s="433"/>
      <c r="L57" s="198" t="s">
        <v>44</v>
      </c>
      <c r="M57" s="411"/>
    </row>
    <row r="58" spans="1:22" ht="52" x14ac:dyDescent="0.3">
      <c r="A58" s="62" t="s">
        <v>43</v>
      </c>
      <c r="B58" s="62" t="s">
        <v>3</v>
      </c>
      <c r="C58" s="62" t="s">
        <v>4</v>
      </c>
      <c r="D58" s="62" t="s">
        <v>5</v>
      </c>
      <c r="E58" s="62" t="s">
        <v>6</v>
      </c>
      <c r="F58" s="62" t="s">
        <v>7</v>
      </c>
      <c r="G58" s="62" t="s">
        <v>83</v>
      </c>
      <c r="H58" s="62" t="s">
        <v>84</v>
      </c>
      <c r="I58" s="77" t="s">
        <v>85</v>
      </c>
      <c r="J58" s="78" t="s">
        <v>86</v>
      </c>
      <c r="K58" s="78" t="s">
        <v>87</v>
      </c>
      <c r="L58" s="78" t="s">
        <v>88</v>
      </c>
      <c r="M58" s="79" t="s">
        <v>89</v>
      </c>
      <c r="N58" s="62" t="s">
        <v>90</v>
      </c>
      <c r="O58" s="62" t="s">
        <v>91</v>
      </c>
    </row>
    <row r="59" spans="1:22" x14ac:dyDescent="0.25">
      <c r="A59" s="207" t="s">
        <v>22</v>
      </c>
      <c r="B59" s="335" t="str">
        <f>+IF(MONTH(C59)&lt;4,"Q1",IF(MONTH(C59)&lt;7,"Q2",IF(MONTH(C59)&lt;10,"Q3","Q4")))&amp;"/"&amp;YEAR(C59)</f>
        <v>Q3/2019</v>
      </c>
      <c r="C59" s="321">
        <f>VLOOKUP(L57,$A$1:$E$28,2,FALSE)</f>
        <v>43663</v>
      </c>
      <c r="D59" s="321">
        <f>DATE(YEAR(C59),IF(MONTH(C59)&lt;=3,3,IF(MONTH(C59)&lt;=6,6,IF(MONTH(C59)&lt;=9,9,12))),IF(OR(MONTH(C59)&lt;=3,MONTH(C59)&gt;=10),31,30))</f>
        <v>43738</v>
      </c>
      <c r="E59" s="335">
        <f t="shared" ref="E59:E84" si="17">D59-C59+1</f>
        <v>76</v>
      </c>
      <c r="F59" s="347">
        <f>VLOOKUP(D59,'FERC Interest Rate'!$A:$B,2,TRUE)</f>
        <v>5.5E-2</v>
      </c>
      <c r="G59" s="348">
        <f>VLOOKUP(L57,$A$2:$E$16,4,FALSE)</f>
        <v>526</v>
      </c>
      <c r="H59" s="348">
        <f t="shared" ref="H59:H83" si="18">G59*F59*(E59/(DATE(YEAR(D59),12,31)-DATE(YEAR(D59),1,1)+1))</f>
        <v>6.0237808219178079</v>
      </c>
      <c r="I59" s="336">
        <v>0</v>
      </c>
      <c r="J59" s="322">
        <v>0</v>
      </c>
      <c r="K59" s="322">
        <f t="shared" ref="K59:K79" si="19">+SUM(I59:J59)</f>
        <v>0</v>
      </c>
      <c r="L59" s="322">
        <v>0</v>
      </c>
      <c r="M59" s="337">
        <f t="shared" ref="M59:M81" si="20">+SUM(K59:L59)</f>
        <v>0</v>
      </c>
      <c r="N59" s="322">
        <f t="shared" ref="N59:N81" si="21">+G59+H59+J59</f>
        <v>532.02378082191785</v>
      </c>
      <c r="O59" s="348">
        <f t="shared" ref="O59:O81" si="22">G59+H59-L59-I59</f>
        <v>532.02378082191785</v>
      </c>
    </row>
    <row r="60" spans="1:22" x14ac:dyDescent="0.25">
      <c r="A60" s="207" t="s">
        <v>22</v>
      </c>
      <c r="B60" s="335" t="str">
        <f t="shared" ref="B60:B84" si="23">+IF(MONTH(C60)&lt;4,"Q1",IF(MONTH(C60)&lt;7,"Q2",IF(MONTH(C60)&lt;10,"Q3","Q4")))&amp;"/"&amp;YEAR(C60)</f>
        <v>Q4/2019</v>
      </c>
      <c r="C60" s="321">
        <f t="shared" ref="C60:C84" si="24">D59+1</f>
        <v>43739</v>
      </c>
      <c r="D60" s="321">
        <f t="shared" ref="D60:D84" si="25">EOMONTH(D59,3)</f>
        <v>43830</v>
      </c>
      <c r="E60" s="335">
        <f t="shared" si="17"/>
        <v>92</v>
      </c>
      <c r="F60" s="347">
        <f>VLOOKUP(D60,'FERC Interest Rate'!$A:$B,2,TRUE)</f>
        <v>5.4199999999999998E-2</v>
      </c>
      <c r="G60" s="348">
        <f t="shared" ref="G60:G84" si="26">O59</f>
        <v>532.02378082191785</v>
      </c>
      <c r="H60" s="348">
        <f t="shared" si="18"/>
        <v>7.2681736457271544</v>
      </c>
      <c r="I60" s="336">
        <v>0</v>
      </c>
      <c r="J60" s="322">
        <v>0</v>
      </c>
      <c r="K60" s="322">
        <f t="shared" si="19"/>
        <v>0</v>
      </c>
      <c r="L60" s="322">
        <v>0</v>
      </c>
      <c r="M60" s="337">
        <f t="shared" si="20"/>
        <v>0</v>
      </c>
      <c r="N60" s="322">
        <f t="shared" si="21"/>
        <v>539.29195446764504</v>
      </c>
      <c r="O60" s="348">
        <f t="shared" si="22"/>
        <v>539.29195446764504</v>
      </c>
    </row>
    <row r="61" spans="1:22" x14ac:dyDescent="0.25">
      <c r="A61" s="207" t="s">
        <v>22</v>
      </c>
      <c r="B61" s="335" t="str">
        <f t="shared" si="23"/>
        <v>Q1/2020</v>
      </c>
      <c r="C61" s="321">
        <f t="shared" si="24"/>
        <v>43831</v>
      </c>
      <c r="D61" s="321">
        <f t="shared" si="25"/>
        <v>43921</v>
      </c>
      <c r="E61" s="335">
        <f t="shared" si="17"/>
        <v>91</v>
      </c>
      <c r="F61" s="347">
        <f>VLOOKUP(D61,'FERC Interest Rate'!$A:$B,2,TRUE)</f>
        <v>4.9599999999999998E-2</v>
      </c>
      <c r="G61" s="348">
        <f t="shared" si="26"/>
        <v>539.29195446764504</v>
      </c>
      <c r="H61" s="348">
        <f t="shared" si="18"/>
        <v>6.650678048320116</v>
      </c>
      <c r="I61" s="336">
        <v>0</v>
      </c>
      <c r="J61" s="322">
        <v>0</v>
      </c>
      <c r="K61" s="322">
        <f t="shared" si="19"/>
        <v>0</v>
      </c>
      <c r="L61" s="322">
        <v>0</v>
      </c>
      <c r="M61" s="337">
        <f t="shared" si="20"/>
        <v>0</v>
      </c>
      <c r="N61" s="322">
        <f t="shared" si="21"/>
        <v>545.9426325159651</v>
      </c>
      <c r="O61" s="348">
        <f t="shared" si="22"/>
        <v>545.9426325159651</v>
      </c>
    </row>
    <row r="62" spans="1:22" x14ac:dyDescent="0.25">
      <c r="A62" s="207" t="s">
        <v>22</v>
      </c>
      <c r="B62" s="335" t="str">
        <f t="shared" si="23"/>
        <v>Q2/2020</v>
      </c>
      <c r="C62" s="321">
        <f t="shared" si="24"/>
        <v>43922</v>
      </c>
      <c r="D62" s="321">
        <f t="shared" si="25"/>
        <v>44012</v>
      </c>
      <c r="E62" s="335">
        <f t="shared" si="17"/>
        <v>91</v>
      </c>
      <c r="F62" s="347">
        <f>VLOOKUP(D62,'FERC Interest Rate'!$A:$B,2,TRUE)</f>
        <v>4.7500000000000001E-2</v>
      </c>
      <c r="G62" s="348">
        <f t="shared" si="26"/>
        <v>545.9426325159651</v>
      </c>
      <c r="H62" s="348">
        <f t="shared" si="18"/>
        <v>6.4476421558750259</v>
      </c>
      <c r="I62" s="336">
        <v>0</v>
      </c>
      <c r="J62" s="322">
        <v>0</v>
      </c>
      <c r="K62" s="322">
        <f t="shared" si="19"/>
        <v>0</v>
      </c>
      <c r="L62" s="322">
        <v>0</v>
      </c>
      <c r="M62" s="337">
        <f t="shared" si="20"/>
        <v>0</v>
      </c>
      <c r="N62" s="322">
        <f t="shared" si="21"/>
        <v>552.39027467184007</v>
      </c>
      <c r="O62" s="348">
        <f t="shared" si="22"/>
        <v>552.39027467184007</v>
      </c>
    </row>
    <row r="63" spans="1:22" x14ac:dyDescent="0.25">
      <c r="A63" s="207" t="s">
        <v>22</v>
      </c>
      <c r="B63" s="335" t="str">
        <f t="shared" si="23"/>
        <v>Q3/2020</v>
      </c>
      <c r="C63" s="321">
        <f t="shared" si="24"/>
        <v>44013</v>
      </c>
      <c r="D63" s="321">
        <f t="shared" si="25"/>
        <v>44104</v>
      </c>
      <c r="E63" s="335">
        <f t="shared" si="17"/>
        <v>92</v>
      </c>
      <c r="F63" s="347">
        <f>VLOOKUP(D63,'FERC Interest Rate'!$A:$B,2,TRUE)</f>
        <v>3.4299999999999997E-2</v>
      </c>
      <c r="G63" s="348">
        <f t="shared" si="26"/>
        <v>552.39027467184007</v>
      </c>
      <c r="H63" s="348">
        <f t="shared" si="18"/>
        <v>4.7626304665422357</v>
      </c>
      <c r="I63" s="336">
        <v>0</v>
      </c>
      <c r="J63" s="322">
        <v>0</v>
      </c>
      <c r="K63" s="322">
        <f t="shared" si="19"/>
        <v>0</v>
      </c>
      <c r="L63" s="322">
        <v>0</v>
      </c>
      <c r="M63" s="337">
        <f t="shared" si="20"/>
        <v>0</v>
      </c>
      <c r="N63" s="322">
        <f t="shared" si="21"/>
        <v>557.15290513838227</v>
      </c>
      <c r="O63" s="348">
        <f t="shared" si="22"/>
        <v>557.15290513838227</v>
      </c>
    </row>
    <row r="64" spans="1:22" x14ac:dyDescent="0.25">
      <c r="A64" s="207" t="s">
        <v>22</v>
      </c>
      <c r="B64" s="335" t="str">
        <f t="shared" si="23"/>
        <v>Q4/2020</v>
      </c>
      <c r="C64" s="321">
        <f t="shared" si="24"/>
        <v>44105</v>
      </c>
      <c r="D64" s="321">
        <f t="shared" si="25"/>
        <v>44196</v>
      </c>
      <c r="E64" s="335">
        <f t="shared" si="17"/>
        <v>92</v>
      </c>
      <c r="F64" s="347">
        <f>VLOOKUP(D64,'FERC Interest Rate'!$A:$B,2,TRUE)</f>
        <v>3.2500000000000001E-2</v>
      </c>
      <c r="G64" s="348">
        <f t="shared" si="26"/>
        <v>557.15290513838227</v>
      </c>
      <c r="H64" s="348">
        <f t="shared" si="18"/>
        <v>4.5516043343272212</v>
      </c>
      <c r="I64" s="336">
        <v>0</v>
      </c>
      <c r="J64" s="322">
        <v>0</v>
      </c>
      <c r="K64" s="322">
        <f t="shared" si="19"/>
        <v>0</v>
      </c>
      <c r="L64" s="322">
        <v>0</v>
      </c>
      <c r="M64" s="337">
        <f t="shared" si="20"/>
        <v>0</v>
      </c>
      <c r="N64" s="322">
        <f t="shared" si="21"/>
        <v>561.70450947270945</v>
      </c>
      <c r="O64" s="348">
        <f t="shared" si="22"/>
        <v>561.70450947270945</v>
      </c>
    </row>
    <row r="65" spans="1:15" x14ac:dyDescent="0.25">
      <c r="A65" s="207" t="s">
        <v>22</v>
      </c>
      <c r="B65" s="335" t="str">
        <f t="shared" si="23"/>
        <v>Q1/2021</v>
      </c>
      <c r="C65" s="321">
        <f t="shared" si="24"/>
        <v>44197</v>
      </c>
      <c r="D65" s="321">
        <f t="shared" si="25"/>
        <v>44286</v>
      </c>
      <c r="E65" s="335">
        <f t="shared" si="17"/>
        <v>90</v>
      </c>
      <c r="F65" s="347">
        <f>VLOOKUP(D65,'FERC Interest Rate'!$A:$B,2,TRUE)</f>
        <v>3.2500000000000001E-2</v>
      </c>
      <c r="G65" s="348">
        <f t="shared" si="26"/>
        <v>561.70450947270945</v>
      </c>
      <c r="H65" s="348">
        <f t="shared" si="18"/>
        <v>4.5013306581032193</v>
      </c>
      <c r="I65" s="336">
        <v>0</v>
      </c>
      <c r="J65" s="322">
        <v>0</v>
      </c>
      <c r="K65" s="322">
        <f t="shared" si="19"/>
        <v>0</v>
      </c>
      <c r="L65" s="322">
        <v>0</v>
      </c>
      <c r="M65" s="337">
        <f t="shared" si="20"/>
        <v>0</v>
      </c>
      <c r="N65" s="322">
        <f t="shared" si="21"/>
        <v>566.2058401308127</v>
      </c>
      <c r="O65" s="348">
        <f t="shared" si="22"/>
        <v>566.2058401308127</v>
      </c>
    </row>
    <row r="66" spans="1:15" x14ac:dyDescent="0.25">
      <c r="A66" s="207" t="s">
        <v>22</v>
      </c>
      <c r="B66" s="335" t="str">
        <f t="shared" si="23"/>
        <v>Q2/2021</v>
      </c>
      <c r="C66" s="321">
        <f t="shared" si="24"/>
        <v>44287</v>
      </c>
      <c r="D66" s="321">
        <f t="shared" si="25"/>
        <v>44377</v>
      </c>
      <c r="E66" s="335">
        <f t="shared" si="17"/>
        <v>91</v>
      </c>
      <c r="F66" s="347">
        <f>VLOOKUP(D66,'FERC Interest Rate'!$A:$B,2,TRUE)</f>
        <v>3.2500000000000001E-2</v>
      </c>
      <c r="G66" s="348">
        <f t="shared" si="26"/>
        <v>566.2058401308127</v>
      </c>
      <c r="H66" s="348">
        <f t="shared" si="18"/>
        <v>4.5878185539366543</v>
      </c>
      <c r="I66" s="336">
        <v>0</v>
      </c>
      <c r="J66" s="322">
        <v>0</v>
      </c>
      <c r="K66" s="322">
        <f t="shared" si="19"/>
        <v>0</v>
      </c>
      <c r="L66" s="322">
        <v>0</v>
      </c>
      <c r="M66" s="337">
        <f t="shared" si="20"/>
        <v>0</v>
      </c>
      <c r="N66" s="322">
        <f t="shared" si="21"/>
        <v>570.7936586847494</v>
      </c>
      <c r="O66" s="348">
        <f t="shared" si="22"/>
        <v>570.7936586847494</v>
      </c>
    </row>
    <row r="67" spans="1:15" x14ac:dyDescent="0.25">
      <c r="A67" s="207" t="s">
        <v>22</v>
      </c>
      <c r="B67" s="335" t="str">
        <f t="shared" si="23"/>
        <v>Q3/2021</v>
      </c>
      <c r="C67" s="321">
        <f t="shared" si="24"/>
        <v>44378</v>
      </c>
      <c r="D67" s="321">
        <f t="shared" si="25"/>
        <v>44469</v>
      </c>
      <c r="E67" s="335">
        <f t="shared" si="17"/>
        <v>92</v>
      </c>
      <c r="F67" s="347">
        <f>VLOOKUP(D67,'FERC Interest Rate'!$A:$B,2,TRUE)</f>
        <v>3.2500000000000001E-2</v>
      </c>
      <c r="G67" s="348">
        <f t="shared" si="26"/>
        <v>570.7936586847494</v>
      </c>
      <c r="H67" s="348">
        <f t="shared" si="18"/>
        <v>4.67581654648603</v>
      </c>
      <c r="I67" s="336">
        <v>0</v>
      </c>
      <c r="J67" s="322">
        <v>0</v>
      </c>
      <c r="K67" s="322">
        <f t="shared" si="19"/>
        <v>0</v>
      </c>
      <c r="L67" s="322">
        <v>0</v>
      </c>
      <c r="M67" s="337">
        <f t="shared" si="20"/>
        <v>0</v>
      </c>
      <c r="N67" s="322">
        <f t="shared" si="21"/>
        <v>575.46947523123538</v>
      </c>
      <c r="O67" s="348">
        <f t="shared" si="22"/>
        <v>575.46947523123538</v>
      </c>
    </row>
    <row r="68" spans="1:15" x14ac:dyDescent="0.25">
      <c r="A68" s="207" t="s">
        <v>22</v>
      </c>
      <c r="B68" s="335" t="str">
        <f t="shared" si="23"/>
        <v>Q4/2021</v>
      </c>
      <c r="C68" s="321">
        <f t="shared" si="24"/>
        <v>44470</v>
      </c>
      <c r="D68" s="321">
        <f t="shared" si="25"/>
        <v>44561</v>
      </c>
      <c r="E68" s="335">
        <f t="shared" si="17"/>
        <v>92</v>
      </c>
      <c r="F68" s="347">
        <f>VLOOKUP(D68,'FERC Interest Rate'!$A:$B,2,TRUE)</f>
        <v>3.2500000000000001E-2</v>
      </c>
      <c r="G68" s="348">
        <f t="shared" si="26"/>
        <v>575.46947523123538</v>
      </c>
      <c r="H68" s="348">
        <f t="shared" si="18"/>
        <v>4.7141198107983397</v>
      </c>
      <c r="I68" s="336">
        <v>0</v>
      </c>
      <c r="J68" s="322">
        <v>0</v>
      </c>
      <c r="K68" s="322">
        <f t="shared" si="19"/>
        <v>0</v>
      </c>
      <c r="L68" s="322">
        <v>0</v>
      </c>
      <c r="M68" s="337">
        <f t="shared" si="20"/>
        <v>0</v>
      </c>
      <c r="N68" s="322">
        <f t="shared" si="21"/>
        <v>580.18359504203374</v>
      </c>
      <c r="O68" s="348">
        <f t="shared" si="22"/>
        <v>580.18359504203374</v>
      </c>
    </row>
    <row r="69" spans="1:15" x14ac:dyDescent="0.25">
      <c r="A69" s="207" t="s">
        <v>22</v>
      </c>
      <c r="B69" s="335" t="str">
        <f t="shared" si="23"/>
        <v>Q1/2022</v>
      </c>
      <c r="C69" s="321">
        <f t="shared" si="24"/>
        <v>44562</v>
      </c>
      <c r="D69" s="321">
        <f t="shared" si="25"/>
        <v>44651</v>
      </c>
      <c r="E69" s="335">
        <f t="shared" si="17"/>
        <v>90</v>
      </c>
      <c r="F69" s="347">
        <f>VLOOKUP(D69,'FERC Interest Rate'!$A:$B,2,TRUE)</f>
        <v>3.2500000000000001E-2</v>
      </c>
      <c r="G69" s="348">
        <f t="shared" si="26"/>
        <v>580.18359504203374</v>
      </c>
      <c r="H69" s="348">
        <f t="shared" si="18"/>
        <v>4.6494164808162983</v>
      </c>
      <c r="I69" s="336">
        <v>0</v>
      </c>
      <c r="J69" s="322">
        <v>0</v>
      </c>
      <c r="K69" s="322">
        <f t="shared" si="19"/>
        <v>0</v>
      </c>
      <c r="L69" s="322">
        <v>0</v>
      </c>
      <c r="M69" s="337">
        <f t="shared" si="20"/>
        <v>0</v>
      </c>
      <c r="N69" s="322">
        <f t="shared" si="21"/>
        <v>584.83301152285003</v>
      </c>
      <c r="O69" s="348">
        <f t="shared" si="22"/>
        <v>584.83301152285003</v>
      </c>
    </row>
    <row r="70" spans="1:15" x14ac:dyDescent="0.25">
      <c r="A70" s="207" t="s">
        <v>22</v>
      </c>
      <c r="B70" s="335" t="str">
        <f t="shared" si="23"/>
        <v>Q2/2022</v>
      </c>
      <c r="C70" s="321">
        <f t="shared" si="24"/>
        <v>44652</v>
      </c>
      <c r="D70" s="321">
        <f t="shared" si="25"/>
        <v>44742</v>
      </c>
      <c r="E70" s="335">
        <f t="shared" si="17"/>
        <v>91</v>
      </c>
      <c r="F70" s="347">
        <f>VLOOKUP(D70,'FERC Interest Rate'!$A:$B,2,TRUE)</f>
        <v>3.2500000000000001E-2</v>
      </c>
      <c r="G70" s="348">
        <f t="shared" si="26"/>
        <v>584.83301152285003</v>
      </c>
      <c r="H70" s="348">
        <f t="shared" si="18"/>
        <v>4.7387496755584353</v>
      </c>
      <c r="I70" s="336">
        <v>0</v>
      </c>
      <c r="J70" s="322">
        <v>0</v>
      </c>
      <c r="K70" s="322">
        <f t="shared" si="19"/>
        <v>0</v>
      </c>
      <c r="L70" s="322">
        <v>0</v>
      </c>
      <c r="M70" s="337">
        <f t="shared" si="20"/>
        <v>0</v>
      </c>
      <c r="N70" s="322">
        <f t="shared" si="21"/>
        <v>589.57176119840847</v>
      </c>
      <c r="O70" s="348">
        <f t="shared" si="22"/>
        <v>589.57176119840847</v>
      </c>
    </row>
    <row r="71" spans="1:15" x14ac:dyDescent="0.25">
      <c r="A71" s="207" t="s">
        <v>22</v>
      </c>
      <c r="B71" s="335" t="str">
        <f t="shared" si="23"/>
        <v>Q3/2022</v>
      </c>
      <c r="C71" s="321">
        <f t="shared" si="24"/>
        <v>44743</v>
      </c>
      <c r="D71" s="321">
        <f t="shared" si="25"/>
        <v>44834</v>
      </c>
      <c r="E71" s="335">
        <f t="shared" si="17"/>
        <v>92</v>
      </c>
      <c r="F71" s="347">
        <f>VLOOKUP(D71,'FERC Interest Rate'!$A:$B,2,TRUE)</f>
        <v>3.5999999999999997E-2</v>
      </c>
      <c r="G71" s="348">
        <f t="shared" si="26"/>
        <v>589.57176119840847</v>
      </c>
      <c r="H71" s="348">
        <f t="shared" si="18"/>
        <v>5.3497580084633665</v>
      </c>
      <c r="I71" s="336">
        <v>0</v>
      </c>
      <c r="J71" s="322">
        <v>0</v>
      </c>
      <c r="K71" s="322">
        <f t="shared" si="19"/>
        <v>0</v>
      </c>
      <c r="L71" s="322">
        <v>0</v>
      </c>
      <c r="M71" s="337">
        <f t="shared" si="20"/>
        <v>0</v>
      </c>
      <c r="N71" s="322">
        <f t="shared" si="21"/>
        <v>594.92151920687184</v>
      </c>
      <c r="O71" s="348">
        <f t="shared" si="22"/>
        <v>594.92151920687184</v>
      </c>
    </row>
    <row r="72" spans="1:15" x14ac:dyDescent="0.25">
      <c r="A72" s="207" t="s">
        <v>22</v>
      </c>
      <c r="B72" s="335" t="str">
        <f t="shared" si="23"/>
        <v>Q4/2022</v>
      </c>
      <c r="C72" s="321">
        <f t="shared" si="24"/>
        <v>44835</v>
      </c>
      <c r="D72" s="321">
        <f t="shared" si="25"/>
        <v>44926</v>
      </c>
      <c r="E72" s="335">
        <f t="shared" si="17"/>
        <v>92</v>
      </c>
      <c r="F72" s="347">
        <f>VLOOKUP(D72,'FERC Interest Rate'!$A:$B,2,TRUE)</f>
        <v>4.9099999999999998E-2</v>
      </c>
      <c r="G72" s="348">
        <f t="shared" si="26"/>
        <v>594.92151920687184</v>
      </c>
      <c r="H72" s="348">
        <f t="shared" si="18"/>
        <v>7.362683524825429</v>
      </c>
      <c r="I72" s="336">
        <v>0</v>
      </c>
      <c r="J72" s="322">
        <v>0</v>
      </c>
      <c r="K72" s="322">
        <f t="shared" si="19"/>
        <v>0</v>
      </c>
      <c r="L72" s="322">
        <v>0</v>
      </c>
      <c r="M72" s="337">
        <f t="shared" si="20"/>
        <v>0</v>
      </c>
      <c r="N72" s="322">
        <f t="shared" si="21"/>
        <v>602.28420273169729</v>
      </c>
      <c r="O72" s="348">
        <f t="shared" si="22"/>
        <v>602.28420273169729</v>
      </c>
    </row>
    <row r="73" spans="1:15" x14ac:dyDescent="0.25">
      <c r="A73" s="207" t="s">
        <v>22</v>
      </c>
      <c r="B73" s="335" t="str">
        <f t="shared" si="23"/>
        <v>Q1/2023</v>
      </c>
      <c r="C73" s="321">
        <f t="shared" si="24"/>
        <v>44927</v>
      </c>
      <c r="D73" s="321">
        <f t="shared" si="25"/>
        <v>45016</v>
      </c>
      <c r="E73" s="335">
        <f t="shared" si="17"/>
        <v>90</v>
      </c>
      <c r="F73" s="347">
        <f>VLOOKUP(D73,'FERC Interest Rate'!$A:$B,2,TRUE)</f>
        <v>6.3100000000000003E-2</v>
      </c>
      <c r="G73" s="348">
        <f t="shared" si="26"/>
        <v>602.28420273169729</v>
      </c>
      <c r="H73" s="348">
        <f t="shared" si="18"/>
        <v>9.3708821570227627</v>
      </c>
      <c r="I73" s="336">
        <v>0</v>
      </c>
      <c r="J73" s="322">
        <v>0</v>
      </c>
      <c r="K73" s="322">
        <f t="shared" si="19"/>
        <v>0</v>
      </c>
      <c r="L73" s="322">
        <v>0</v>
      </c>
      <c r="M73" s="337">
        <f t="shared" si="20"/>
        <v>0</v>
      </c>
      <c r="N73" s="322">
        <f t="shared" si="21"/>
        <v>611.65508488872001</v>
      </c>
      <c r="O73" s="348">
        <f t="shared" si="22"/>
        <v>611.65508488872001</v>
      </c>
    </row>
    <row r="74" spans="1:15" x14ac:dyDescent="0.25">
      <c r="A74" s="207" t="s">
        <v>22</v>
      </c>
      <c r="B74" s="335" t="str">
        <f t="shared" si="23"/>
        <v>Q2/2023</v>
      </c>
      <c r="C74" s="321">
        <f t="shared" si="24"/>
        <v>45017</v>
      </c>
      <c r="D74" s="321">
        <f t="shared" si="25"/>
        <v>45107</v>
      </c>
      <c r="E74" s="335">
        <f t="shared" si="17"/>
        <v>91</v>
      </c>
      <c r="F74" s="347">
        <f>VLOOKUP(D74,'FERC Interest Rate'!$A:$B,2,TRUE)</f>
        <v>7.4999999999999997E-2</v>
      </c>
      <c r="G74" s="348">
        <f t="shared" si="26"/>
        <v>611.65508488872001</v>
      </c>
      <c r="H74" s="348">
        <f t="shared" si="18"/>
        <v>11.437112203741133</v>
      </c>
      <c r="I74" s="336">
        <v>0</v>
      </c>
      <c r="J74" s="322">
        <v>0</v>
      </c>
      <c r="K74" s="322">
        <f t="shared" si="19"/>
        <v>0</v>
      </c>
      <c r="L74" s="322">
        <v>0</v>
      </c>
      <c r="M74" s="337">
        <f t="shared" si="20"/>
        <v>0</v>
      </c>
      <c r="N74" s="322">
        <f t="shared" si="21"/>
        <v>623.09219709246111</v>
      </c>
      <c r="O74" s="348">
        <f t="shared" si="22"/>
        <v>623.09219709246111</v>
      </c>
    </row>
    <row r="75" spans="1:15" x14ac:dyDescent="0.25">
      <c r="A75" s="207" t="s">
        <v>22</v>
      </c>
      <c r="B75" s="335" t="str">
        <f t="shared" si="23"/>
        <v>Q3/2023</v>
      </c>
      <c r="C75" s="321">
        <f t="shared" si="24"/>
        <v>45108</v>
      </c>
      <c r="D75" s="321">
        <f t="shared" si="25"/>
        <v>45199</v>
      </c>
      <c r="E75" s="335">
        <f t="shared" si="17"/>
        <v>92</v>
      </c>
      <c r="F75" s="347">
        <f>VLOOKUP(D75,'FERC Interest Rate'!$A:$B,2,TRUE)</f>
        <v>8.0199999999999994E-2</v>
      </c>
      <c r="G75" s="348">
        <f t="shared" si="26"/>
        <v>623.09219709246111</v>
      </c>
      <c r="H75" s="348">
        <f t="shared" si="18"/>
        <v>12.595680731580863</v>
      </c>
      <c r="I75" s="336">
        <v>0</v>
      </c>
      <c r="J75" s="322">
        <v>0</v>
      </c>
      <c r="K75" s="322">
        <f t="shared" si="19"/>
        <v>0</v>
      </c>
      <c r="L75" s="322">
        <v>0</v>
      </c>
      <c r="M75" s="337">
        <f t="shared" si="20"/>
        <v>0</v>
      </c>
      <c r="N75" s="322">
        <f t="shared" si="21"/>
        <v>635.68787782404195</v>
      </c>
      <c r="O75" s="348">
        <f t="shared" si="22"/>
        <v>635.68787782404195</v>
      </c>
    </row>
    <row r="76" spans="1:15" x14ac:dyDescent="0.25">
      <c r="A76" s="207" t="s">
        <v>22</v>
      </c>
      <c r="B76" s="335" t="str">
        <f t="shared" si="23"/>
        <v>Q4/2023</v>
      </c>
      <c r="C76" s="321">
        <f t="shared" si="24"/>
        <v>45200</v>
      </c>
      <c r="D76" s="321">
        <f t="shared" si="25"/>
        <v>45291</v>
      </c>
      <c r="E76" s="335">
        <f t="shared" si="17"/>
        <v>92</v>
      </c>
      <c r="F76" s="347">
        <f>VLOOKUP(D76,'FERC Interest Rate'!$A:$B,2,TRUE)</f>
        <v>8.3500000000000005E-2</v>
      </c>
      <c r="G76" s="348">
        <f t="shared" si="26"/>
        <v>635.68787782404195</v>
      </c>
      <c r="H76" s="348">
        <f t="shared" si="18"/>
        <v>13.379052814915866</v>
      </c>
      <c r="I76" s="336">
        <v>0</v>
      </c>
      <c r="J76" s="322">
        <v>0</v>
      </c>
      <c r="K76" s="322">
        <f t="shared" si="19"/>
        <v>0</v>
      </c>
      <c r="L76" s="322">
        <v>0</v>
      </c>
      <c r="M76" s="337">
        <f t="shared" si="20"/>
        <v>0</v>
      </c>
      <c r="N76" s="322">
        <f t="shared" si="21"/>
        <v>649.06693063895784</v>
      </c>
      <c r="O76" s="348">
        <f t="shared" si="22"/>
        <v>649.06693063895784</v>
      </c>
    </row>
    <row r="77" spans="1:15" x14ac:dyDescent="0.25">
      <c r="A77" s="207" t="s">
        <v>22</v>
      </c>
      <c r="B77" s="335" t="str">
        <f t="shared" si="23"/>
        <v>Q1/2024</v>
      </c>
      <c r="C77" s="321">
        <f t="shared" si="24"/>
        <v>45292</v>
      </c>
      <c r="D77" s="321">
        <f t="shared" si="25"/>
        <v>45382</v>
      </c>
      <c r="E77" s="335">
        <f t="shared" si="17"/>
        <v>91</v>
      </c>
      <c r="F77" s="347">
        <f>VLOOKUP(D77,'FERC Interest Rate'!$A:$B,2,TRUE)</f>
        <v>8.5000000000000006E-2</v>
      </c>
      <c r="G77" s="348">
        <f t="shared" si="26"/>
        <v>649.06693063895784</v>
      </c>
      <c r="H77" s="348">
        <f t="shared" si="18"/>
        <v>13.717302482219507</v>
      </c>
      <c r="I77" s="336">
        <v>0</v>
      </c>
      <c r="J77" s="322">
        <v>0</v>
      </c>
      <c r="K77" s="322">
        <f t="shared" si="19"/>
        <v>0</v>
      </c>
      <c r="L77" s="322">
        <v>0</v>
      </c>
      <c r="M77" s="337">
        <f t="shared" si="20"/>
        <v>0</v>
      </c>
      <c r="N77" s="322">
        <f t="shared" si="21"/>
        <v>662.78423312117729</v>
      </c>
      <c r="O77" s="348">
        <f t="shared" si="22"/>
        <v>662.78423312117729</v>
      </c>
    </row>
    <row r="78" spans="1:15" x14ac:dyDescent="0.25">
      <c r="A78" s="207" t="s">
        <v>22</v>
      </c>
      <c r="B78" s="335" t="str">
        <f t="shared" si="23"/>
        <v>Q2/2024</v>
      </c>
      <c r="C78" s="321">
        <f t="shared" si="24"/>
        <v>45383</v>
      </c>
      <c r="D78" s="321">
        <f t="shared" si="25"/>
        <v>45473</v>
      </c>
      <c r="E78" s="335">
        <f t="shared" si="17"/>
        <v>91</v>
      </c>
      <c r="F78" s="347">
        <f>VLOOKUP(D78,'FERC Interest Rate'!$A:$B,2,TRUE)</f>
        <v>8.5000000000000006E-2</v>
      </c>
      <c r="G78" s="348">
        <f t="shared" si="26"/>
        <v>662.78423312117729</v>
      </c>
      <c r="H78" s="348">
        <f t="shared" si="18"/>
        <v>14.007202303804117</v>
      </c>
      <c r="I78" s="336">
        <v>0</v>
      </c>
      <c r="J78" s="322">
        <v>0</v>
      </c>
      <c r="K78" s="322">
        <f t="shared" si="19"/>
        <v>0</v>
      </c>
      <c r="L78" s="322">
        <v>0</v>
      </c>
      <c r="M78" s="337">
        <f t="shared" si="20"/>
        <v>0</v>
      </c>
      <c r="N78" s="322">
        <f t="shared" si="21"/>
        <v>676.79143542498139</v>
      </c>
      <c r="O78" s="348">
        <f t="shared" si="22"/>
        <v>676.79143542498139</v>
      </c>
    </row>
    <row r="79" spans="1:15" x14ac:dyDescent="0.25">
      <c r="A79" s="207" t="s">
        <v>22</v>
      </c>
      <c r="B79" s="335" t="str">
        <f t="shared" si="23"/>
        <v>Q3/2024</v>
      </c>
      <c r="C79" s="321">
        <f t="shared" si="24"/>
        <v>45474</v>
      </c>
      <c r="D79" s="321">
        <f t="shared" si="25"/>
        <v>45565</v>
      </c>
      <c r="E79" s="335">
        <f t="shared" si="17"/>
        <v>92</v>
      </c>
      <c r="F79" s="347">
        <f>VLOOKUP(D79,'FERC Interest Rate'!$A:$B,2,TRUE)</f>
        <v>8.5000000000000006E-2</v>
      </c>
      <c r="G79" s="348">
        <f t="shared" si="26"/>
        <v>676.79143542498139</v>
      </c>
      <c r="H79" s="348">
        <f>G79*F79*(E79/(DATE(YEAR(D79),12,31)-DATE(YEAR(D79),1,1)+1))</f>
        <v>14.460407172194959</v>
      </c>
      <c r="I79" s="336">
        <v>0</v>
      </c>
      <c r="J79" s="322">
        <v>0</v>
      </c>
      <c r="K79" s="322">
        <f t="shared" si="19"/>
        <v>0</v>
      </c>
      <c r="L79" s="322">
        <v>0</v>
      </c>
      <c r="M79" s="337">
        <f t="shared" si="20"/>
        <v>0</v>
      </c>
      <c r="N79" s="322">
        <f t="shared" si="21"/>
        <v>691.25184259717639</v>
      </c>
      <c r="O79" s="348">
        <f t="shared" si="22"/>
        <v>691.25184259717639</v>
      </c>
    </row>
    <row r="80" spans="1:15" x14ac:dyDescent="0.25">
      <c r="A80" s="207" t="s">
        <v>22</v>
      </c>
      <c r="B80" s="335" t="str">
        <f t="shared" si="23"/>
        <v>Q4/2024</v>
      </c>
      <c r="C80" s="321">
        <f t="shared" si="24"/>
        <v>45566</v>
      </c>
      <c r="D80" s="321">
        <f t="shared" si="25"/>
        <v>45657</v>
      </c>
      <c r="E80" s="335">
        <f t="shared" si="17"/>
        <v>92</v>
      </c>
      <c r="F80" s="347">
        <f>VLOOKUP(D80,'FERC Interest Rate'!$A:$B,2,TRUE)</f>
        <v>8.5000000000000006E-2</v>
      </c>
      <c r="G80" s="348">
        <f t="shared" si="26"/>
        <v>691.25184259717639</v>
      </c>
      <c r="H80" s="348">
        <f t="shared" si="18"/>
        <v>14.769369970245682</v>
      </c>
      <c r="I80" s="336">
        <v>0</v>
      </c>
      <c r="J80" s="322">
        <v>0</v>
      </c>
      <c r="K80" s="322">
        <f t="shared" ref="K80:K81" si="27">+SUM(I80:J80)</f>
        <v>0</v>
      </c>
      <c r="L80" s="322">
        <v>0</v>
      </c>
      <c r="M80" s="337">
        <f t="shared" si="20"/>
        <v>0</v>
      </c>
      <c r="N80" s="322">
        <f t="shared" si="21"/>
        <v>706.02121256742203</v>
      </c>
      <c r="O80" s="348">
        <f t="shared" si="22"/>
        <v>706.02121256742203</v>
      </c>
    </row>
    <row r="81" spans="1:15" x14ac:dyDescent="0.25">
      <c r="A81" s="207" t="s">
        <v>22</v>
      </c>
      <c r="B81" s="335" t="str">
        <f t="shared" si="23"/>
        <v>Q1/2025</v>
      </c>
      <c r="C81" s="321">
        <f t="shared" si="24"/>
        <v>45658</v>
      </c>
      <c r="D81" s="321">
        <f t="shared" si="25"/>
        <v>45747</v>
      </c>
      <c r="E81" s="335">
        <f t="shared" si="17"/>
        <v>90</v>
      </c>
      <c r="F81" s="347">
        <f>VLOOKUP(D81,'FERC Interest Rate'!$A:$B,2,TRUE)</f>
        <v>8.0399999999999999E-2</v>
      </c>
      <c r="G81" s="348">
        <f t="shared" si="26"/>
        <v>706.02121256742203</v>
      </c>
      <c r="H81" s="348">
        <f t="shared" si="18"/>
        <v>13.996628751062646</v>
      </c>
      <c r="I81" s="336">
        <v>0</v>
      </c>
      <c r="J81" s="322">
        <v>0</v>
      </c>
      <c r="K81" s="322">
        <f t="shared" si="27"/>
        <v>0</v>
      </c>
      <c r="L81" s="322">
        <v>0</v>
      </c>
      <c r="M81" s="337">
        <f t="shared" si="20"/>
        <v>0</v>
      </c>
      <c r="N81" s="322">
        <f t="shared" si="21"/>
        <v>720.01784131848467</v>
      </c>
      <c r="O81" s="348">
        <f t="shared" si="22"/>
        <v>720.01784131848467</v>
      </c>
    </row>
    <row r="82" spans="1:15" x14ac:dyDescent="0.25">
      <c r="A82" s="207" t="s">
        <v>22</v>
      </c>
      <c r="B82" s="335" t="str">
        <f t="shared" si="23"/>
        <v>Q2/2025</v>
      </c>
      <c r="C82" s="321">
        <f t="shared" si="24"/>
        <v>45748</v>
      </c>
      <c r="D82" s="321">
        <f t="shared" si="25"/>
        <v>45838</v>
      </c>
      <c r="E82" s="335">
        <f t="shared" si="17"/>
        <v>91</v>
      </c>
      <c r="F82" s="347">
        <f>VLOOKUP(D82,'FERC Interest Rate'!$A:$B,2,TRUE)</f>
        <v>7.5499999999999998E-2</v>
      </c>
      <c r="G82" s="348">
        <f t="shared" si="26"/>
        <v>720.01784131848467</v>
      </c>
      <c r="H82" s="348">
        <f t="shared" si="18"/>
        <v>13.553102955557941</v>
      </c>
      <c r="I82" s="336">
        <v>0</v>
      </c>
      <c r="J82" s="322">
        <v>0</v>
      </c>
      <c r="K82" s="322">
        <f t="shared" ref="K82" si="28">+SUM(I82:J82)</f>
        <v>0</v>
      </c>
      <c r="L82" s="322">
        <v>0</v>
      </c>
      <c r="M82" s="337">
        <f t="shared" ref="M82" si="29">+SUM(K82:L82)</f>
        <v>0</v>
      </c>
      <c r="N82" s="322">
        <f>+G82+H82+J82</f>
        <v>733.57094427404263</v>
      </c>
      <c r="O82" s="348">
        <f>G82+H82-L82-I82</f>
        <v>733.57094427404263</v>
      </c>
    </row>
    <row r="83" spans="1:15" x14ac:dyDescent="0.25">
      <c r="A83" s="66" t="s">
        <v>44</v>
      </c>
      <c r="B83" s="335" t="str">
        <f t="shared" si="23"/>
        <v>Q3/2025</v>
      </c>
      <c r="C83" s="321">
        <f t="shared" si="24"/>
        <v>45839</v>
      </c>
      <c r="D83" s="321">
        <f t="shared" si="25"/>
        <v>45930</v>
      </c>
      <c r="E83" s="335">
        <f t="shared" si="17"/>
        <v>92</v>
      </c>
      <c r="F83" s="347">
        <f>VLOOKUP(D83,'FERC Interest Rate'!$A:$B,2,TRUE)</f>
        <v>7.4999999999999997E-2</v>
      </c>
      <c r="G83" s="348">
        <f t="shared" si="26"/>
        <v>733.57094427404263</v>
      </c>
      <c r="H83" s="348">
        <f t="shared" si="18"/>
        <v>13.867505521892861</v>
      </c>
      <c r="I83" s="336">
        <f>(SUM($H$58:$H$84)/20)</f>
        <v>11.071922489796785</v>
      </c>
      <c r="J83" s="322">
        <f t="shared" ref="J83:J84" si="30">G83*F83*(E83/(DATE(YEAR(D83),12,31)-DATE(YEAR(D83),1,1)+1))</f>
        <v>13.867505521892861</v>
      </c>
      <c r="K83" s="322">
        <f t="shared" ref="K83:K84" si="31">+SUM(I83:J83)</f>
        <v>24.939428011689646</v>
      </c>
      <c r="L83" s="322">
        <f>VLOOKUP($L$57,$A$1:$E$29,4,FALSE)/20</f>
        <v>26.3</v>
      </c>
      <c r="M83" s="337">
        <f t="shared" ref="M83:M84" si="32">+SUM(K83:L83)</f>
        <v>51.239428011689647</v>
      </c>
      <c r="N83" s="322">
        <f t="shared" ref="N83:N84" si="33">+G83+H83+J83</f>
        <v>761.30595531782842</v>
      </c>
      <c r="O83" s="348">
        <f t="shared" ref="O83:O84" si="34">G83+H83-L83-I83</f>
        <v>710.06652730613882</v>
      </c>
    </row>
    <row r="84" spans="1:15" x14ac:dyDescent="0.25">
      <c r="A84" s="66" t="s">
        <v>45</v>
      </c>
      <c r="B84" s="335" t="str">
        <f t="shared" si="23"/>
        <v>Q4/2025</v>
      </c>
      <c r="C84" s="321">
        <f t="shared" si="24"/>
        <v>45931</v>
      </c>
      <c r="D84" s="321">
        <f t="shared" si="25"/>
        <v>46022</v>
      </c>
      <c r="E84" s="335">
        <f t="shared" si="17"/>
        <v>92</v>
      </c>
      <c r="F84" s="347">
        <f>VLOOKUP(D84,'FERC Interest Rate'!$A:$B,2,TRUE)</f>
        <v>7.4999999999999997E-2</v>
      </c>
      <c r="G84" s="348">
        <f t="shared" si="26"/>
        <v>710.06652730613882</v>
      </c>
      <c r="H84" s="348"/>
      <c r="I84" s="336">
        <f>(SUM($H$58:$H$84)/20)</f>
        <v>11.071922489796785</v>
      </c>
      <c r="J84" s="322">
        <f t="shared" si="30"/>
        <v>13.423175447705091</v>
      </c>
      <c r="K84" s="322">
        <f t="shared" si="31"/>
        <v>24.495097937501875</v>
      </c>
      <c r="L84" s="322">
        <f>VLOOKUP($L$57,$A$1:$E$29,4,FALSE)/20</f>
        <v>26.3</v>
      </c>
      <c r="M84" s="337">
        <f t="shared" si="32"/>
        <v>50.795097937501879</v>
      </c>
      <c r="N84" s="322">
        <f t="shared" si="33"/>
        <v>723.48970275384386</v>
      </c>
      <c r="O84" s="348">
        <f t="shared" si="34"/>
        <v>672.69460481634212</v>
      </c>
    </row>
    <row r="85" spans="1:15" ht="13.5" thickBot="1" x14ac:dyDescent="0.35">
      <c r="A85" s="101"/>
      <c r="B85" s="102"/>
      <c r="C85" s="103"/>
      <c r="D85" s="103"/>
      <c r="E85" s="102"/>
      <c r="F85" s="102"/>
      <c r="G85" s="338">
        <f t="shared" ref="G85:O85" si="35">+SUM(G59:G84)</f>
        <v>15898.77524789072</v>
      </c>
      <c r="H85" s="338">
        <f t="shared" si="35"/>
        <v>221.4384497959357</v>
      </c>
      <c r="I85" s="338">
        <f t="shared" si="35"/>
        <v>22.14384497959357</v>
      </c>
      <c r="J85" s="338">
        <f t="shared" si="35"/>
        <v>27.29068096959795</v>
      </c>
      <c r="K85" s="338">
        <f t="shared" si="35"/>
        <v>49.434525949191524</v>
      </c>
      <c r="L85" s="338">
        <f t="shared" si="35"/>
        <v>52.6</v>
      </c>
      <c r="M85" s="338">
        <f t="shared" si="35"/>
        <v>102.03452594919153</v>
      </c>
      <c r="N85" s="338">
        <f t="shared" si="35"/>
        <v>16147.504378656255</v>
      </c>
      <c r="O85" s="338">
        <f t="shared" si="35"/>
        <v>16045.469852707063</v>
      </c>
    </row>
    <row r="86" spans="1:15" ht="13" thickTop="1" x14ac:dyDescent="0.25"/>
    <row r="87" spans="1:15" ht="13" x14ac:dyDescent="0.3">
      <c r="I87" s="410"/>
      <c r="J87" s="432" t="s">
        <v>15</v>
      </c>
      <c r="K87" s="433"/>
      <c r="L87" s="198" t="s">
        <v>45</v>
      </c>
      <c r="M87" s="411"/>
    </row>
    <row r="88" spans="1:15" ht="52" x14ac:dyDescent="0.3">
      <c r="A88" s="62" t="s">
        <v>43</v>
      </c>
      <c r="B88" s="62" t="s">
        <v>3</v>
      </c>
      <c r="C88" s="62" t="s">
        <v>4</v>
      </c>
      <c r="D88" s="62" t="s">
        <v>5</v>
      </c>
      <c r="E88" s="62" t="s">
        <v>6</v>
      </c>
      <c r="F88" s="62" t="s">
        <v>7</v>
      </c>
      <c r="G88" s="62" t="s">
        <v>83</v>
      </c>
      <c r="H88" s="62" t="s">
        <v>84</v>
      </c>
      <c r="I88" s="77" t="s">
        <v>85</v>
      </c>
      <c r="J88" s="78" t="s">
        <v>86</v>
      </c>
      <c r="K88" s="78" t="s">
        <v>87</v>
      </c>
      <c r="L88" s="78" t="s">
        <v>88</v>
      </c>
      <c r="M88" s="79" t="s">
        <v>89</v>
      </c>
      <c r="N88" s="62" t="s">
        <v>90</v>
      </c>
      <c r="O88" s="62" t="s">
        <v>91</v>
      </c>
    </row>
    <row r="89" spans="1:15" x14ac:dyDescent="0.25">
      <c r="A89" s="207" t="s">
        <v>22</v>
      </c>
      <c r="B89" s="335" t="str">
        <f>+IF(MONTH(C89)&lt;4,"Q1",IF(MONTH(C89)&lt;7,"Q2",IF(MONTH(C89)&lt;10,"Q3","Q4")))&amp;"/"&amp;YEAR(C89)</f>
        <v>Q3/2019</v>
      </c>
      <c r="C89" s="321">
        <f>VLOOKUP(L87,$A$1:$E$28,2,FALSE)</f>
        <v>43691</v>
      </c>
      <c r="D89" s="321">
        <f>DATE(YEAR(C89),IF(MONTH(C89)&lt;=3,3,IF(MONTH(C89)&lt;=6,6,IF(MONTH(C89)&lt;=9,9,12))),IF(OR(MONTH(C89)&lt;=3,MONTH(C89)&gt;=10),31,30))</f>
        <v>43738</v>
      </c>
      <c r="E89" s="335">
        <f t="shared" ref="E89:E114" si="36">D89-C89+1</f>
        <v>48</v>
      </c>
      <c r="F89" s="347">
        <f>VLOOKUP(D89,'FERC Interest Rate'!$A:$B,2,TRUE)</f>
        <v>5.5E-2</v>
      </c>
      <c r="G89" s="348">
        <f>VLOOKUP(L87,$A$2:$E$16,4,FALSE)</f>
        <v>672</v>
      </c>
      <c r="H89" s="348">
        <f t="shared" ref="H89:H108" si="37">G89*F89*(E89/(DATE(YEAR(D89),12,31)-DATE(YEAR(D89),1,1)+1))</f>
        <v>4.8604931506849312</v>
      </c>
      <c r="I89" s="336">
        <v>0</v>
      </c>
      <c r="J89" s="322">
        <v>0</v>
      </c>
      <c r="K89" s="322">
        <f t="shared" ref="K89:K109" si="38">+SUM(I89:J89)</f>
        <v>0</v>
      </c>
      <c r="L89" s="322">
        <v>0</v>
      </c>
      <c r="M89" s="337">
        <f t="shared" ref="M89:M114" si="39">+SUM(K89:L89)</f>
        <v>0</v>
      </c>
      <c r="N89" s="322">
        <f t="shared" ref="N89:N111" si="40">+G89+H89+J89</f>
        <v>676.86049315068499</v>
      </c>
      <c r="O89" s="348">
        <f t="shared" ref="O89:O111" si="41">G89+H89-L89-I89</f>
        <v>676.86049315068499</v>
      </c>
    </row>
    <row r="90" spans="1:15" x14ac:dyDescent="0.25">
      <c r="A90" s="207" t="s">
        <v>22</v>
      </c>
      <c r="B90" s="335" t="str">
        <f t="shared" ref="B90:B114" si="42">+IF(MONTH(C90)&lt;4,"Q1",IF(MONTH(C90)&lt;7,"Q2",IF(MONTH(C90)&lt;10,"Q3","Q4")))&amp;"/"&amp;YEAR(C90)</f>
        <v>Q4/2019</v>
      </c>
      <c r="C90" s="321">
        <f t="shared" ref="C90:C114" si="43">D89+1</f>
        <v>43739</v>
      </c>
      <c r="D90" s="321">
        <f t="shared" ref="D90:D114" si="44">EOMONTH(D89,3)</f>
        <v>43830</v>
      </c>
      <c r="E90" s="335">
        <f t="shared" si="36"/>
        <v>92</v>
      </c>
      <c r="F90" s="347">
        <f>VLOOKUP(D90,'FERC Interest Rate'!$A:$B,2,TRUE)</f>
        <v>5.4199999999999998E-2</v>
      </c>
      <c r="G90" s="348">
        <f t="shared" ref="G90:G114" si="45">O89</f>
        <v>676.86049315068499</v>
      </c>
      <c r="H90" s="348">
        <f t="shared" si="37"/>
        <v>9.2468415425933586</v>
      </c>
      <c r="I90" s="336">
        <v>0</v>
      </c>
      <c r="J90" s="322">
        <v>0</v>
      </c>
      <c r="K90" s="322">
        <f t="shared" si="38"/>
        <v>0</v>
      </c>
      <c r="L90" s="322">
        <v>0</v>
      </c>
      <c r="M90" s="337">
        <f t="shared" si="39"/>
        <v>0</v>
      </c>
      <c r="N90" s="322">
        <f t="shared" si="40"/>
        <v>686.10733469327829</v>
      </c>
      <c r="O90" s="348">
        <f t="shared" si="41"/>
        <v>686.10733469327829</v>
      </c>
    </row>
    <row r="91" spans="1:15" x14ac:dyDescent="0.25">
      <c r="A91" s="207" t="s">
        <v>22</v>
      </c>
      <c r="B91" s="335" t="str">
        <f t="shared" si="42"/>
        <v>Q1/2020</v>
      </c>
      <c r="C91" s="321">
        <f t="shared" si="43"/>
        <v>43831</v>
      </c>
      <c r="D91" s="321">
        <f t="shared" si="44"/>
        <v>43921</v>
      </c>
      <c r="E91" s="335">
        <f t="shared" si="36"/>
        <v>91</v>
      </c>
      <c r="F91" s="347">
        <f>VLOOKUP(D91,'FERC Interest Rate'!$A:$B,2,TRUE)</f>
        <v>4.9599999999999998E-2</v>
      </c>
      <c r="G91" s="348">
        <f t="shared" si="45"/>
        <v>686.10733469327829</v>
      </c>
      <c r="H91" s="348">
        <f t="shared" si="37"/>
        <v>8.4612406171354664</v>
      </c>
      <c r="I91" s="336">
        <v>0</v>
      </c>
      <c r="J91" s="322">
        <v>0</v>
      </c>
      <c r="K91" s="322">
        <f t="shared" si="38"/>
        <v>0</v>
      </c>
      <c r="L91" s="322">
        <v>0</v>
      </c>
      <c r="M91" s="337">
        <f t="shared" si="39"/>
        <v>0</v>
      </c>
      <c r="N91" s="322">
        <f t="shared" si="40"/>
        <v>694.56857531041373</v>
      </c>
      <c r="O91" s="348">
        <f t="shared" si="41"/>
        <v>694.56857531041373</v>
      </c>
    </row>
    <row r="92" spans="1:15" x14ac:dyDescent="0.25">
      <c r="A92" s="207" t="s">
        <v>22</v>
      </c>
      <c r="B92" s="335" t="str">
        <f t="shared" si="42"/>
        <v>Q2/2020</v>
      </c>
      <c r="C92" s="321">
        <f t="shared" si="43"/>
        <v>43922</v>
      </c>
      <c r="D92" s="321">
        <f t="shared" si="44"/>
        <v>44012</v>
      </c>
      <c r="E92" s="335">
        <f t="shared" si="36"/>
        <v>91</v>
      </c>
      <c r="F92" s="347">
        <f>VLOOKUP(D92,'FERC Interest Rate'!$A:$B,2,TRUE)</f>
        <v>4.7500000000000001E-2</v>
      </c>
      <c r="G92" s="348">
        <f t="shared" si="45"/>
        <v>694.56857531041373</v>
      </c>
      <c r="H92" s="348">
        <f t="shared" si="37"/>
        <v>8.202930783549899</v>
      </c>
      <c r="I92" s="336">
        <v>0</v>
      </c>
      <c r="J92" s="322">
        <v>0</v>
      </c>
      <c r="K92" s="322">
        <f t="shared" si="38"/>
        <v>0</v>
      </c>
      <c r="L92" s="322">
        <v>0</v>
      </c>
      <c r="M92" s="337">
        <f t="shared" si="39"/>
        <v>0</v>
      </c>
      <c r="N92" s="322">
        <f t="shared" si="40"/>
        <v>702.77150609396358</v>
      </c>
      <c r="O92" s="348">
        <f t="shared" si="41"/>
        <v>702.77150609396358</v>
      </c>
    </row>
    <row r="93" spans="1:15" x14ac:dyDescent="0.25">
      <c r="A93" s="207" t="s">
        <v>22</v>
      </c>
      <c r="B93" s="335" t="str">
        <f t="shared" si="42"/>
        <v>Q3/2020</v>
      </c>
      <c r="C93" s="321">
        <f t="shared" si="43"/>
        <v>44013</v>
      </c>
      <c r="D93" s="321">
        <f t="shared" si="44"/>
        <v>44104</v>
      </c>
      <c r="E93" s="335">
        <f t="shared" si="36"/>
        <v>92</v>
      </c>
      <c r="F93" s="347">
        <f>VLOOKUP(D93,'FERC Interest Rate'!$A:$B,2,TRUE)</f>
        <v>3.4299999999999997E-2</v>
      </c>
      <c r="G93" s="348">
        <f t="shared" si="45"/>
        <v>702.77150609396358</v>
      </c>
      <c r="H93" s="348">
        <f t="shared" si="37"/>
        <v>6.0591960782243479</v>
      </c>
      <c r="I93" s="336">
        <v>0</v>
      </c>
      <c r="J93" s="322">
        <v>0</v>
      </c>
      <c r="K93" s="322">
        <f t="shared" si="38"/>
        <v>0</v>
      </c>
      <c r="L93" s="322">
        <v>0</v>
      </c>
      <c r="M93" s="337">
        <f t="shared" si="39"/>
        <v>0</v>
      </c>
      <c r="N93" s="322">
        <f t="shared" si="40"/>
        <v>708.8307021721879</v>
      </c>
      <c r="O93" s="348">
        <f t="shared" si="41"/>
        <v>708.8307021721879</v>
      </c>
    </row>
    <row r="94" spans="1:15" x14ac:dyDescent="0.25">
      <c r="A94" s="207" t="s">
        <v>22</v>
      </c>
      <c r="B94" s="335" t="str">
        <f t="shared" si="42"/>
        <v>Q4/2020</v>
      </c>
      <c r="C94" s="321">
        <f t="shared" si="43"/>
        <v>44105</v>
      </c>
      <c r="D94" s="321">
        <f t="shared" si="44"/>
        <v>44196</v>
      </c>
      <c r="E94" s="335">
        <f t="shared" si="36"/>
        <v>92</v>
      </c>
      <c r="F94" s="347">
        <f>VLOOKUP(D94,'FERC Interest Rate'!$A:$B,2,TRUE)</f>
        <v>3.2500000000000001E-2</v>
      </c>
      <c r="G94" s="348">
        <f t="shared" si="45"/>
        <v>708.8307021721879</v>
      </c>
      <c r="H94" s="348">
        <f t="shared" si="37"/>
        <v>5.7907207636471085</v>
      </c>
      <c r="I94" s="336">
        <v>0</v>
      </c>
      <c r="J94" s="322">
        <v>0</v>
      </c>
      <c r="K94" s="322">
        <f t="shared" si="38"/>
        <v>0</v>
      </c>
      <c r="L94" s="322">
        <v>0</v>
      </c>
      <c r="M94" s="337">
        <f t="shared" si="39"/>
        <v>0</v>
      </c>
      <c r="N94" s="322">
        <f t="shared" si="40"/>
        <v>714.62142293583497</v>
      </c>
      <c r="O94" s="348">
        <f t="shared" si="41"/>
        <v>714.62142293583497</v>
      </c>
    </row>
    <row r="95" spans="1:15" x14ac:dyDescent="0.25">
      <c r="A95" s="207" t="s">
        <v>22</v>
      </c>
      <c r="B95" s="335" t="str">
        <f t="shared" si="42"/>
        <v>Q1/2021</v>
      </c>
      <c r="C95" s="321">
        <f t="shared" si="43"/>
        <v>44197</v>
      </c>
      <c r="D95" s="321">
        <f t="shared" si="44"/>
        <v>44286</v>
      </c>
      <c r="E95" s="335">
        <f t="shared" si="36"/>
        <v>90</v>
      </c>
      <c r="F95" s="347">
        <f>VLOOKUP(D95,'FERC Interest Rate'!$A:$B,2,TRUE)</f>
        <v>3.2500000000000001E-2</v>
      </c>
      <c r="G95" s="348">
        <f t="shared" si="45"/>
        <v>714.62142293583497</v>
      </c>
      <c r="H95" s="348">
        <f t="shared" si="37"/>
        <v>5.7267607180474442</v>
      </c>
      <c r="I95" s="336">
        <v>0</v>
      </c>
      <c r="J95" s="322">
        <v>0</v>
      </c>
      <c r="K95" s="322">
        <f t="shared" si="38"/>
        <v>0</v>
      </c>
      <c r="L95" s="322">
        <v>0</v>
      </c>
      <c r="M95" s="337">
        <f t="shared" si="39"/>
        <v>0</v>
      </c>
      <c r="N95" s="322">
        <f t="shared" si="40"/>
        <v>720.34818365388242</v>
      </c>
      <c r="O95" s="348">
        <f t="shared" si="41"/>
        <v>720.34818365388242</v>
      </c>
    </row>
    <row r="96" spans="1:15" x14ac:dyDescent="0.25">
      <c r="A96" s="207" t="s">
        <v>22</v>
      </c>
      <c r="B96" s="335" t="str">
        <f t="shared" si="42"/>
        <v>Q2/2021</v>
      </c>
      <c r="C96" s="321">
        <f t="shared" si="43"/>
        <v>44287</v>
      </c>
      <c r="D96" s="321">
        <f t="shared" si="44"/>
        <v>44377</v>
      </c>
      <c r="E96" s="335">
        <f t="shared" si="36"/>
        <v>91</v>
      </c>
      <c r="F96" s="347">
        <f>VLOOKUP(D96,'FERC Interest Rate'!$A:$B,2,TRUE)</f>
        <v>3.2500000000000001E-2</v>
      </c>
      <c r="G96" s="348">
        <f t="shared" si="45"/>
        <v>720.34818365388242</v>
      </c>
      <c r="H96" s="348">
        <f t="shared" si="37"/>
        <v>5.8367938442639931</v>
      </c>
      <c r="I96" s="336">
        <v>0</v>
      </c>
      <c r="J96" s="322">
        <v>0</v>
      </c>
      <c r="K96" s="322">
        <f t="shared" si="38"/>
        <v>0</v>
      </c>
      <c r="L96" s="322">
        <v>0</v>
      </c>
      <c r="M96" s="337">
        <f t="shared" si="39"/>
        <v>0</v>
      </c>
      <c r="N96" s="322">
        <f t="shared" si="40"/>
        <v>726.1849774981464</v>
      </c>
      <c r="O96" s="348">
        <f t="shared" si="41"/>
        <v>726.1849774981464</v>
      </c>
    </row>
    <row r="97" spans="1:15" x14ac:dyDescent="0.25">
      <c r="A97" s="207" t="s">
        <v>22</v>
      </c>
      <c r="B97" s="335" t="str">
        <f t="shared" si="42"/>
        <v>Q3/2021</v>
      </c>
      <c r="C97" s="321">
        <f t="shared" si="43"/>
        <v>44378</v>
      </c>
      <c r="D97" s="321">
        <f t="shared" si="44"/>
        <v>44469</v>
      </c>
      <c r="E97" s="335">
        <f t="shared" si="36"/>
        <v>92</v>
      </c>
      <c r="F97" s="347">
        <f>VLOOKUP(D97,'FERC Interest Rate'!$A:$B,2,TRUE)</f>
        <v>3.2500000000000001E-2</v>
      </c>
      <c r="G97" s="348">
        <f t="shared" si="45"/>
        <v>726.1849774981464</v>
      </c>
      <c r="H97" s="348">
        <f t="shared" si="37"/>
        <v>5.9487481718341311</v>
      </c>
      <c r="I97" s="336">
        <v>0</v>
      </c>
      <c r="J97" s="322">
        <v>0</v>
      </c>
      <c r="K97" s="322">
        <f t="shared" si="38"/>
        <v>0</v>
      </c>
      <c r="L97" s="322">
        <v>0</v>
      </c>
      <c r="M97" s="337">
        <f t="shared" si="39"/>
        <v>0</v>
      </c>
      <c r="N97" s="322">
        <f t="shared" si="40"/>
        <v>732.13372566998055</v>
      </c>
      <c r="O97" s="348">
        <f t="shared" si="41"/>
        <v>732.13372566998055</v>
      </c>
    </row>
    <row r="98" spans="1:15" x14ac:dyDescent="0.25">
      <c r="A98" s="207" t="s">
        <v>22</v>
      </c>
      <c r="B98" s="335" t="str">
        <f t="shared" si="42"/>
        <v>Q4/2021</v>
      </c>
      <c r="C98" s="321">
        <f t="shared" si="43"/>
        <v>44470</v>
      </c>
      <c r="D98" s="321">
        <f t="shared" si="44"/>
        <v>44561</v>
      </c>
      <c r="E98" s="335">
        <f t="shared" si="36"/>
        <v>92</v>
      </c>
      <c r="F98" s="347">
        <f>VLOOKUP(D98,'FERC Interest Rate'!$A:$B,2,TRUE)</f>
        <v>3.2500000000000001E-2</v>
      </c>
      <c r="G98" s="348">
        <f t="shared" si="45"/>
        <v>732.13372566998055</v>
      </c>
      <c r="H98" s="348">
        <f t="shared" si="37"/>
        <v>5.9974790130225815</v>
      </c>
      <c r="I98" s="336">
        <v>0</v>
      </c>
      <c r="J98" s="322">
        <v>0</v>
      </c>
      <c r="K98" s="322">
        <f t="shared" si="38"/>
        <v>0</v>
      </c>
      <c r="L98" s="322">
        <v>0</v>
      </c>
      <c r="M98" s="337">
        <f t="shared" si="39"/>
        <v>0</v>
      </c>
      <c r="N98" s="322">
        <f t="shared" si="40"/>
        <v>738.13120468300315</v>
      </c>
      <c r="O98" s="348">
        <f t="shared" si="41"/>
        <v>738.13120468300315</v>
      </c>
    </row>
    <row r="99" spans="1:15" x14ac:dyDescent="0.25">
      <c r="A99" s="207" t="s">
        <v>22</v>
      </c>
      <c r="B99" s="335" t="str">
        <f t="shared" si="42"/>
        <v>Q1/2022</v>
      </c>
      <c r="C99" s="321">
        <f t="shared" si="43"/>
        <v>44562</v>
      </c>
      <c r="D99" s="321">
        <f t="shared" si="44"/>
        <v>44651</v>
      </c>
      <c r="E99" s="335">
        <f t="shared" si="36"/>
        <v>90</v>
      </c>
      <c r="F99" s="347">
        <f>VLOOKUP(D99,'FERC Interest Rate'!$A:$B,2,TRUE)</f>
        <v>3.2500000000000001E-2</v>
      </c>
      <c r="G99" s="348">
        <f t="shared" si="45"/>
        <v>738.13120468300315</v>
      </c>
      <c r="H99" s="348">
        <f t="shared" si="37"/>
        <v>5.9151610238295458</v>
      </c>
      <c r="I99" s="336">
        <v>0</v>
      </c>
      <c r="J99" s="322">
        <v>0</v>
      </c>
      <c r="K99" s="322">
        <f t="shared" si="38"/>
        <v>0</v>
      </c>
      <c r="L99" s="322">
        <v>0</v>
      </c>
      <c r="M99" s="337">
        <f t="shared" si="39"/>
        <v>0</v>
      </c>
      <c r="N99" s="322">
        <f t="shared" si="40"/>
        <v>744.04636570683272</v>
      </c>
      <c r="O99" s="348">
        <f t="shared" si="41"/>
        <v>744.04636570683272</v>
      </c>
    </row>
    <row r="100" spans="1:15" x14ac:dyDescent="0.25">
      <c r="A100" s="207" t="s">
        <v>22</v>
      </c>
      <c r="B100" s="335" t="str">
        <f t="shared" si="42"/>
        <v>Q2/2022</v>
      </c>
      <c r="C100" s="321">
        <f t="shared" si="43"/>
        <v>44652</v>
      </c>
      <c r="D100" s="321">
        <f t="shared" si="44"/>
        <v>44742</v>
      </c>
      <c r="E100" s="335">
        <f t="shared" si="36"/>
        <v>91</v>
      </c>
      <c r="F100" s="347">
        <f>VLOOKUP(D100,'FERC Interest Rate'!$A:$B,2,TRUE)</f>
        <v>3.2500000000000001E-2</v>
      </c>
      <c r="G100" s="348">
        <f t="shared" si="45"/>
        <v>744.04636570683272</v>
      </c>
      <c r="H100" s="348">
        <f t="shared" si="37"/>
        <v>6.0288140454190629</v>
      </c>
      <c r="I100" s="336">
        <v>0</v>
      </c>
      <c r="J100" s="322">
        <v>0</v>
      </c>
      <c r="K100" s="322">
        <f t="shared" si="38"/>
        <v>0</v>
      </c>
      <c r="L100" s="322">
        <v>0</v>
      </c>
      <c r="M100" s="337">
        <f t="shared" si="39"/>
        <v>0</v>
      </c>
      <c r="N100" s="322">
        <f t="shared" si="40"/>
        <v>750.07517975225176</v>
      </c>
      <c r="O100" s="348">
        <f t="shared" si="41"/>
        <v>750.07517975225176</v>
      </c>
    </row>
    <row r="101" spans="1:15" x14ac:dyDescent="0.25">
      <c r="A101" s="207" t="s">
        <v>22</v>
      </c>
      <c r="B101" s="335" t="str">
        <f t="shared" si="42"/>
        <v>Q3/2022</v>
      </c>
      <c r="C101" s="321">
        <f t="shared" si="43"/>
        <v>44743</v>
      </c>
      <c r="D101" s="321">
        <f t="shared" si="44"/>
        <v>44834</v>
      </c>
      <c r="E101" s="335">
        <f t="shared" si="36"/>
        <v>92</v>
      </c>
      <c r="F101" s="347">
        <f>VLOOKUP(D101,'FERC Interest Rate'!$A:$B,2,TRUE)</f>
        <v>3.5999999999999997E-2</v>
      </c>
      <c r="G101" s="348">
        <f t="shared" si="45"/>
        <v>750.07517975225176</v>
      </c>
      <c r="H101" s="348">
        <f t="shared" si="37"/>
        <v>6.8061616310670079</v>
      </c>
      <c r="I101" s="336">
        <v>0</v>
      </c>
      <c r="J101" s="322">
        <v>0</v>
      </c>
      <c r="K101" s="322">
        <f t="shared" si="38"/>
        <v>0</v>
      </c>
      <c r="L101" s="322">
        <v>0</v>
      </c>
      <c r="M101" s="337">
        <f t="shared" si="39"/>
        <v>0</v>
      </c>
      <c r="N101" s="322">
        <f t="shared" si="40"/>
        <v>756.88134138331873</v>
      </c>
      <c r="O101" s="348">
        <f t="shared" si="41"/>
        <v>756.88134138331873</v>
      </c>
    </row>
    <row r="102" spans="1:15" x14ac:dyDescent="0.25">
      <c r="A102" s="207" t="s">
        <v>22</v>
      </c>
      <c r="B102" s="335" t="str">
        <f t="shared" si="42"/>
        <v>Q4/2022</v>
      </c>
      <c r="C102" s="321">
        <f t="shared" si="43"/>
        <v>44835</v>
      </c>
      <c r="D102" s="321">
        <f t="shared" si="44"/>
        <v>44926</v>
      </c>
      <c r="E102" s="335">
        <f t="shared" si="36"/>
        <v>92</v>
      </c>
      <c r="F102" s="347">
        <f>VLOOKUP(D102,'FERC Interest Rate'!$A:$B,2,TRUE)</f>
        <v>4.9099999999999998E-2</v>
      </c>
      <c r="G102" s="348">
        <f t="shared" si="45"/>
        <v>756.88134138331873</v>
      </c>
      <c r="H102" s="348">
        <f t="shared" si="37"/>
        <v>9.367080535059527</v>
      </c>
      <c r="I102" s="336">
        <v>0</v>
      </c>
      <c r="J102" s="322">
        <v>0</v>
      </c>
      <c r="K102" s="322">
        <f t="shared" si="38"/>
        <v>0</v>
      </c>
      <c r="L102" s="322">
        <v>0</v>
      </c>
      <c r="M102" s="337">
        <f t="shared" si="39"/>
        <v>0</v>
      </c>
      <c r="N102" s="322">
        <f t="shared" si="40"/>
        <v>766.2484219183782</v>
      </c>
      <c r="O102" s="348">
        <f t="shared" si="41"/>
        <v>766.2484219183782</v>
      </c>
    </row>
    <row r="103" spans="1:15" x14ac:dyDescent="0.25">
      <c r="A103" s="207" t="s">
        <v>22</v>
      </c>
      <c r="B103" s="335" t="str">
        <f t="shared" si="42"/>
        <v>Q1/2023</v>
      </c>
      <c r="C103" s="321">
        <f t="shared" si="43"/>
        <v>44927</v>
      </c>
      <c r="D103" s="321">
        <f t="shared" si="44"/>
        <v>45016</v>
      </c>
      <c r="E103" s="335">
        <f t="shared" si="36"/>
        <v>90</v>
      </c>
      <c r="F103" s="347">
        <f>VLOOKUP(D103,'FERC Interest Rate'!$A:$B,2,TRUE)</f>
        <v>6.3100000000000003E-2</v>
      </c>
      <c r="G103" s="348">
        <f t="shared" si="45"/>
        <v>766.2484219183782</v>
      </c>
      <c r="H103" s="348">
        <f t="shared" si="37"/>
        <v>11.921985720751971</v>
      </c>
      <c r="I103" s="336">
        <v>0</v>
      </c>
      <c r="J103" s="322">
        <v>0</v>
      </c>
      <c r="K103" s="322">
        <f t="shared" si="38"/>
        <v>0</v>
      </c>
      <c r="L103" s="322">
        <v>0</v>
      </c>
      <c r="M103" s="337">
        <f t="shared" si="39"/>
        <v>0</v>
      </c>
      <c r="N103" s="322">
        <f t="shared" si="40"/>
        <v>778.17040763913019</v>
      </c>
      <c r="O103" s="348">
        <f t="shared" si="41"/>
        <v>778.17040763913019</v>
      </c>
    </row>
    <row r="104" spans="1:15" x14ac:dyDescent="0.25">
      <c r="A104" s="207" t="s">
        <v>22</v>
      </c>
      <c r="B104" s="335" t="str">
        <f t="shared" si="42"/>
        <v>Q2/2023</v>
      </c>
      <c r="C104" s="321">
        <f t="shared" si="43"/>
        <v>45017</v>
      </c>
      <c r="D104" s="321">
        <f t="shared" si="44"/>
        <v>45107</v>
      </c>
      <c r="E104" s="335">
        <f t="shared" si="36"/>
        <v>91</v>
      </c>
      <c r="F104" s="347">
        <f>VLOOKUP(D104,'FERC Interest Rate'!$A:$B,2,TRUE)</f>
        <v>7.4999999999999997E-2</v>
      </c>
      <c r="G104" s="348">
        <f t="shared" si="45"/>
        <v>778.17040763913019</v>
      </c>
      <c r="H104" s="348">
        <f t="shared" si="37"/>
        <v>14.550720635991954</v>
      </c>
      <c r="I104" s="336">
        <v>0</v>
      </c>
      <c r="J104" s="322">
        <v>0</v>
      </c>
      <c r="K104" s="322">
        <f t="shared" si="38"/>
        <v>0</v>
      </c>
      <c r="L104" s="322">
        <v>0</v>
      </c>
      <c r="M104" s="337">
        <f t="shared" si="39"/>
        <v>0</v>
      </c>
      <c r="N104" s="322">
        <f t="shared" si="40"/>
        <v>792.72112827512217</v>
      </c>
      <c r="O104" s="348">
        <f t="shared" si="41"/>
        <v>792.72112827512217</v>
      </c>
    </row>
    <row r="105" spans="1:15" x14ac:dyDescent="0.25">
      <c r="A105" s="207" t="s">
        <v>22</v>
      </c>
      <c r="B105" s="335" t="str">
        <f t="shared" si="42"/>
        <v>Q3/2023</v>
      </c>
      <c r="C105" s="321">
        <f t="shared" si="43"/>
        <v>45108</v>
      </c>
      <c r="D105" s="321">
        <f t="shared" si="44"/>
        <v>45199</v>
      </c>
      <c r="E105" s="335">
        <f t="shared" si="36"/>
        <v>92</v>
      </c>
      <c r="F105" s="347">
        <f>VLOOKUP(D105,'FERC Interest Rate'!$A:$B,2,TRUE)</f>
        <v>8.0199999999999994E-2</v>
      </c>
      <c r="G105" s="348">
        <f t="shared" si="45"/>
        <v>792.72112827512217</v>
      </c>
      <c r="H105" s="348">
        <f t="shared" si="37"/>
        <v>16.024694720178523</v>
      </c>
      <c r="I105" s="336">
        <v>0</v>
      </c>
      <c r="J105" s="322">
        <v>0</v>
      </c>
      <c r="K105" s="322">
        <f t="shared" si="38"/>
        <v>0</v>
      </c>
      <c r="L105" s="322">
        <v>0</v>
      </c>
      <c r="M105" s="337">
        <f t="shared" si="39"/>
        <v>0</v>
      </c>
      <c r="N105" s="322">
        <f t="shared" si="40"/>
        <v>808.74582299530073</v>
      </c>
      <c r="O105" s="348">
        <f t="shared" si="41"/>
        <v>808.74582299530073</v>
      </c>
    </row>
    <row r="106" spans="1:15" x14ac:dyDescent="0.25">
      <c r="A106" s="207" t="s">
        <v>22</v>
      </c>
      <c r="B106" s="335" t="str">
        <f t="shared" si="42"/>
        <v>Q4/2023</v>
      </c>
      <c r="C106" s="321">
        <f t="shared" si="43"/>
        <v>45200</v>
      </c>
      <c r="D106" s="321">
        <f t="shared" si="44"/>
        <v>45291</v>
      </c>
      <c r="E106" s="335">
        <f t="shared" si="36"/>
        <v>92</v>
      </c>
      <c r="F106" s="347">
        <f>VLOOKUP(D106,'FERC Interest Rate'!$A:$B,2,TRUE)</f>
        <v>8.3500000000000005E-2</v>
      </c>
      <c r="G106" s="348">
        <f t="shared" si="45"/>
        <v>808.74582299530073</v>
      </c>
      <c r="H106" s="348">
        <f t="shared" si="37"/>
        <v>17.021329896575072</v>
      </c>
      <c r="I106" s="336">
        <v>0</v>
      </c>
      <c r="J106" s="322">
        <v>0</v>
      </c>
      <c r="K106" s="322">
        <f t="shared" si="38"/>
        <v>0</v>
      </c>
      <c r="L106" s="322">
        <v>0</v>
      </c>
      <c r="M106" s="337">
        <f t="shared" si="39"/>
        <v>0</v>
      </c>
      <c r="N106" s="322">
        <f t="shared" si="40"/>
        <v>825.76715289187575</v>
      </c>
      <c r="O106" s="348">
        <f t="shared" si="41"/>
        <v>825.76715289187575</v>
      </c>
    </row>
    <row r="107" spans="1:15" x14ac:dyDescent="0.25">
      <c r="A107" s="207" t="s">
        <v>22</v>
      </c>
      <c r="B107" s="335" t="str">
        <f t="shared" si="42"/>
        <v>Q1/2024</v>
      </c>
      <c r="C107" s="321">
        <f t="shared" si="43"/>
        <v>45292</v>
      </c>
      <c r="D107" s="321">
        <f t="shared" si="44"/>
        <v>45382</v>
      </c>
      <c r="E107" s="335">
        <f t="shared" si="36"/>
        <v>91</v>
      </c>
      <c r="F107" s="347">
        <f>VLOOKUP(D107,'FERC Interest Rate'!$A:$B,2,TRUE)</f>
        <v>8.5000000000000006E-2</v>
      </c>
      <c r="G107" s="348">
        <f t="shared" si="45"/>
        <v>825.76715289187575</v>
      </c>
      <c r="H107" s="348">
        <f t="shared" si="37"/>
        <v>17.451663736663004</v>
      </c>
      <c r="I107" s="336">
        <v>0</v>
      </c>
      <c r="J107" s="322">
        <v>0</v>
      </c>
      <c r="K107" s="322">
        <f t="shared" si="38"/>
        <v>0</v>
      </c>
      <c r="L107" s="322">
        <v>0</v>
      </c>
      <c r="M107" s="337">
        <f t="shared" si="39"/>
        <v>0</v>
      </c>
      <c r="N107" s="322">
        <f t="shared" si="40"/>
        <v>843.21881662853878</v>
      </c>
      <c r="O107" s="348">
        <f t="shared" si="41"/>
        <v>843.21881662853878</v>
      </c>
    </row>
    <row r="108" spans="1:15" x14ac:dyDescent="0.25">
      <c r="A108" s="207" t="s">
        <v>22</v>
      </c>
      <c r="B108" s="335" t="str">
        <f t="shared" si="42"/>
        <v>Q2/2024</v>
      </c>
      <c r="C108" s="321">
        <f t="shared" si="43"/>
        <v>45383</v>
      </c>
      <c r="D108" s="321">
        <f t="shared" si="44"/>
        <v>45473</v>
      </c>
      <c r="E108" s="335">
        <f t="shared" si="36"/>
        <v>91</v>
      </c>
      <c r="F108" s="347">
        <f>VLOOKUP(D108,'FERC Interest Rate'!$A:$B,2,TRUE)</f>
        <v>8.5000000000000006E-2</v>
      </c>
      <c r="G108" s="348">
        <f t="shared" si="45"/>
        <v>843.21881662853878</v>
      </c>
      <c r="H108" s="348">
        <f t="shared" si="37"/>
        <v>17.820485100059422</v>
      </c>
      <c r="I108" s="336">
        <v>0</v>
      </c>
      <c r="J108" s="322">
        <v>0</v>
      </c>
      <c r="K108" s="322">
        <f t="shared" si="38"/>
        <v>0</v>
      </c>
      <c r="L108" s="322">
        <v>0</v>
      </c>
      <c r="M108" s="337">
        <f t="shared" si="39"/>
        <v>0</v>
      </c>
      <c r="N108" s="322">
        <f t="shared" si="40"/>
        <v>861.03930172859816</v>
      </c>
      <c r="O108" s="348">
        <f t="shared" si="41"/>
        <v>861.03930172859816</v>
      </c>
    </row>
    <row r="109" spans="1:15" x14ac:dyDescent="0.25">
      <c r="A109" s="207" t="s">
        <v>22</v>
      </c>
      <c r="B109" s="335" t="str">
        <f t="shared" si="42"/>
        <v>Q3/2024</v>
      </c>
      <c r="C109" s="321">
        <f t="shared" si="43"/>
        <v>45474</v>
      </c>
      <c r="D109" s="321">
        <f t="shared" si="44"/>
        <v>45565</v>
      </c>
      <c r="E109" s="335">
        <f t="shared" si="36"/>
        <v>92</v>
      </c>
      <c r="F109" s="347">
        <f>VLOOKUP(D109,'FERC Interest Rate'!$A:$B,2,TRUE)</f>
        <v>8.5000000000000006E-2</v>
      </c>
      <c r="G109" s="348">
        <f t="shared" si="45"/>
        <v>861.03930172859816</v>
      </c>
      <c r="H109" s="348">
        <f>G109*F109*(E109/(DATE(YEAR(D109),12,31)-DATE(YEAR(D109),1,1)+1))</f>
        <v>18.397069233654751</v>
      </c>
      <c r="I109" s="336">
        <v>0</v>
      </c>
      <c r="J109" s="322">
        <v>0</v>
      </c>
      <c r="K109" s="322">
        <f t="shared" si="38"/>
        <v>0</v>
      </c>
      <c r="L109" s="322">
        <v>0</v>
      </c>
      <c r="M109" s="337">
        <f t="shared" si="39"/>
        <v>0</v>
      </c>
      <c r="N109" s="322">
        <f t="shared" si="40"/>
        <v>879.43637096225291</v>
      </c>
      <c r="O109" s="348">
        <f t="shared" si="41"/>
        <v>879.43637096225291</v>
      </c>
    </row>
    <row r="110" spans="1:15" x14ac:dyDescent="0.25">
      <c r="A110" s="207" t="s">
        <v>22</v>
      </c>
      <c r="B110" s="335" t="str">
        <f t="shared" si="42"/>
        <v>Q4/2024</v>
      </c>
      <c r="C110" s="321">
        <f t="shared" si="43"/>
        <v>45566</v>
      </c>
      <c r="D110" s="321">
        <f t="shared" si="44"/>
        <v>45657</v>
      </c>
      <c r="E110" s="335">
        <f t="shared" si="36"/>
        <v>92</v>
      </c>
      <c r="F110" s="347">
        <f>VLOOKUP(D110,'FERC Interest Rate'!$A:$B,2,TRUE)</f>
        <v>8.5000000000000006E-2</v>
      </c>
      <c r="G110" s="348">
        <f t="shared" si="45"/>
        <v>879.43637096225291</v>
      </c>
      <c r="H110" s="348">
        <f t="shared" ref="H110:H113" si="46">G110*F110*(E110/(DATE(YEAR(D110),12,31)-DATE(YEAR(D110),1,1)+1))</f>
        <v>18.790143226570542</v>
      </c>
      <c r="I110" s="336">
        <v>0</v>
      </c>
      <c r="J110" s="322">
        <v>0</v>
      </c>
      <c r="K110" s="322">
        <f t="shared" ref="K110:K111" si="47">+SUM(I110:J110)</f>
        <v>0</v>
      </c>
      <c r="L110" s="322">
        <v>0</v>
      </c>
      <c r="M110" s="337">
        <f t="shared" si="39"/>
        <v>0</v>
      </c>
      <c r="N110" s="322">
        <f t="shared" si="40"/>
        <v>898.22651418882344</v>
      </c>
      <c r="O110" s="348">
        <f t="shared" si="41"/>
        <v>898.22651418882344</v>
      </c>
    </row>
    <row r="111" spans="1:15" x14ac:dyDescent="0.25">
      <c r="A111" s="207" t="s">
        <v>22</v>
      </c>
      <c r="B111" s="335" t="str">
        <f t="shared" si="42"/>
        <v>Q1/2025</v>
      </c>
      <c r="C111" s="321">
        <f t="shared" si="43"/>
        <v>45658</v>
      </c>
      <c r="D111" s="321">
        <f t="shared" si="44"/>
        <v>45747</v>
      </c>
      <c r="E111" s="335">
        <f t="shared" si="36"/>
        <v>90</v>
      </c>
      <c r="F111" s="347">
        <f>VLOOKUP(D111,'FERC Interest Rate'!$A:$B,2,TRUE)</f>
        <v>8.0399999999999999E-2</v>
      </c>
      <c r="G111" s="348">
        <f t="shared" si="45"/>
        <v>898.22651418882344</v>
      </c>
      <c r="H111" s="348">
        <f t="shared" si="46"/>
        <v>17.807033031973496</v>
      </c>
      <c r="I111" s="336">
        <v>0</v>
      </c>
      <c r="J111" s="322">
        <v>0</v>
      </c>
      <c r="K111" s="322">
        <f t="shared" si="47"/>
        <v>0</v>
      </c>
      <c r="L111" s="322">
        <v>0</v>
      </c>
      <c r="M111" s="337">
        <f t="shared" si="39"/>
        <v>0</v>
      </c>
      <c r="N111" s="322">
        <f t="shared" si="40"/>
        <v>916.03354722079689</v>
      </c>
      <c r="O111" s="348">
        <f t="shared" si="41"/>
        <v>916.03354722079689</v>
      </c>
    </row>
    <row r="112" spans="1:15" x14ac:dyDescent="0.25">
      <c r="A112" s="207" t="s">
        <v>22</v>
      </c>
      <c r="B112" s="335" t="str">
        <f t="shared" si="42"/>
        <v>Q2/2025</v>
      </c>
      <c r="C112" s="321">
        <f t="shared" si="43"/>
        <v>45748</v>
      </c>
      <c r="D112" s="321">
        <f t="shared" si="44"/>
        <v>45838</v>
      </c>
      <c r="E112" s="335">
        <f t="shared" si="36"/>
        <v>91</v>
      </c>
      <c r="F112" s="347">
        <f>VLOOKUP(D112,'FERC Interest Rate'!$A:$B,2,TRUE)</f>
        <v>7.5499999999999998E-2</v>
      </c>
      <c r="G112" s="348">
        <f t="shared" si="45"/>
        <v>916.03354722079689</v>
      </c>
      <c r="H112" s="348">
        <f t="shared" si="46"/>
        <v>17.242762975836943</v>
      </c>
      <c r="I112" s="336">
        <v>0</v>
      </c>
      <c r="J112" s="322">
        <v>0</v>
      </c>
      <c r="K112" s="322">
        <f t="shared" ref="K112:K114" si="48">+SUM(I112:J112)</f>
        <v>0</v>
      </c>
      <c r="L112" s="322">
        <v>0</v>
      </c>
      <c r="M112" s="337">
        <f t="shared" si="39"/>
        <v>0</v>
      </c>
      <c r="N112" s="322">
        <f>+G112+H112+J112</f>
        <v>933.27631019663386</v>
      </c>
      <c r="O112" s="348">
        <f>G112+H112-L112-I112</f>
        <v>933.27631019663386</v>
      </c>
    </row>
    <row r="113" spans="1:15" x14ac:dyDescent="0.25">
      <c r="A113" s="66" t="s">
        <v>44</v>
      </c>
      <c r="B113" s="335" t="str">
        <f t="shared" si="42"/>
        <v>Q3/2025</v>
      </c>
      <c r="C113" s="321">
        <f t="shared" si="43"/>
        <v>45839</v>
      </c>
      <c r="D113" s="321">
        <f t="shared" si="44"/>
        <v>45930</v>
      </c>
      <c r="E113" s="335">
        <f t="shared" si="36"/>
        <v>92</v>
      </c>
      <c r="F113" s="347">
        <f>VLOOKUP(D113,'FERC Interest Rate'!$A:$B,2,TRUE)</f>
        <v>7.4999999999999997E-2</v>
      </c>
      <c r="G113" s="348">
        <f t="shared" si="45"/>
        <v>933.27631019663386</v>
      </c>
      <c r="H113" s="348">
        <f t="shared" si="46"/>
        <v>17.642757644813081</v>
      </c>
      <c r="I113" s="336">
        <f>(SUM($H$89:$H$114)/20)</f>
        <v>13.945953392072358</v>
      </c>
      <c r="J113" s="322">
        <f t="shared" ref="J113:J114" si="49">G113*F113*(E113/(DATE(YEAR(D113),12,31)-DATE(YEAR(D113),1,1)+1))</f>
        <v>17.642757644813081</v>
      </c>
      <c r="K113" s="322">
        <f t="shared" si="48"/>
        <v>31.588711036885439</v>
      </c>
      <c r="L113" s="322">
        <f>VLOOKUP($L$87,$A$1:$E$29,4,FALSE)/20</f>
        <v>33.6</v>
      </c>
      <c r="M113" s="337">
        <f t="shared" si="39"/>
        <v>65.188711036885437</v>
      </c>
      <c r="N113" s="322">
        <f t="shared" ref="N113:N114" si="50">+G113+H113+J113</f>
        <v>968.56182548625998</v>
      </c>
      <c r="O113" s="348">
        <f t="shared" ref="O113:O114" si="51">G113+H113-L113-I113</f>
        <v>903.3731144493745</v>
      </c>
    </row>
    <row r="114" spans="1:15" x14ac:dyDescent="0.25">
      <c r="A114" s="66" t="s">
        <v>45</v>
      </c>
      <c r="B114" s="335" t="str">
        <f t="shared" si="42"/>
        <v>Q4/2025</v>
      </c>
      <c r="C114" s="321">
        <f t="shared" si="43"/>
        <v>45931</v>
      </c>
      <c r="D114" s="321">
        <f t="shared" si="44"/>
        <v>46022</v>
      </c>
      <c r="E114" s="335">
        <f t="shared" si="36"/>
        <v>92</v>
      </c>
      <c r="F114" s="347">
        <f>VLOOKUP(D114,'FERC Interest Rate'!$A:$B,2,TRUE)</f>
        <v>7.4999999999999997E-2</v>
      </c>
      <c r="G114" s="348">
        <f t="shared" si="45"/>
        <v>903.3731144493745</v>
      </c>
      <c r="H114" s="348"/>
      <c r="I114" s="336">
        <f>(SUM($H$89:$H$114)/20)</f>
        <v>13.945953392072358</v>
      </c>
      <c r="J114" s="322">
        <f t="shared" si="49"/>
        <v>17.07746435534434</v>
      </c>
      <c r="K114" s="322">
        <f t="shared" si="48"/>
        <v>31.023417747416698</v>
      </c>
      <c r="L114" s="322">
        <f>VLOOKUP($L$87,$A$1:$E$29,4,FALSE)/20</f>
        <v>33.6</v>
      </c>
      <c r="M114" s="337">
        <f t="shared" si="39"/>
        <v>64.623417747416696</v>
      </c>
      <c r="N114" s="322">
        <f t="shared" si="50"/>
        <v>920.45057880471882</v>
      </c>
      <c r="O114" s="348">
        <f t="shared" si="51"/>
        <v>855.82716105730208</v>
      </c>
    </row>
    <row r="115" spans="1:15" ht="13.5" thickBot="1" x14ac:dyDescent="0.35">
      <c r="A115" s="101"/>
      <c r="B115" s="102"/>
      <c r="C115" s="103"/>
      <c r="D115" s="103"/>
      <c r="E115" s="102"/>
      <c r="F115" s="102"/>
      <c r="G115" s="338">
        <f t="shared" ref="G115:O115" si="52">+SUM(G89:G114)</f>
        <v>20229.817921798607</v>
      </c>
      <c r="H115" s="338">
        <f t="shared" si="52"/>
        <v>278.91906784144714</v>
      </c>
      <c r="I115" s="338">
        <f t="shared" si="52"/>
        <v>27.891906784144716</v>
      </c>
      <c r="J115" s="338">
        <f t="shared" si="52"/>
        <v>34.72022200015742</v>
      </c>
      <c r="K115" s="338">
        <f t="shared" si="52"/>
        <v>62.612128784302136</v>
      </c>
      <c r="L115" s="338">
        <f t="shared" si="52"/>
        <v>67.2</v>
      </c>
      <c r="M115" s="338">
        <f t="shared" si="52"/>
        <v>129.81212878430213</v>
      </c>
      <c r="N115" s="338">
        <f t="shared" si="52"/>
        <v>20543.457211640209</v>
      </c>
      <c r="O115" s="338">
        <f t="shared" si="52"/>
        <v>20413.64508285591</v>
      </c>
    </row>
    <row r="116" spans="1:15" ht="13" thickTop="1" x14ac:dyDescent="0.25"/>
    <row r="117" spans="1:15" ht="13" x14ac:dyDescent="0.3">
      <c r="I117" s="410"/>
      <c r="J117" s="432" t="s">
        <v>15</v>
      </c>
      <c r="K117" s="433"/>
      <c r="L117" s="198" t="s">
        <v>46</v>
      </c>
      <c r="M117" s="411"/>
    </row>
    <row r="118" spans="1:15" ht="52" x14ac:dyDescent="0.3">
      <c r="A118" s="62" t="s">
        <v>43</v>
      </c>
      <c r="B118" s="62" t="s">
        <v>3</v>
      </c>
      <c r="C118" s="62" t="s">
        <v>4</v>
      </c>
      <c r="D118" s="62" t="s">
        <v>5</v>
      </c>
      <c r="E118" s="62" t="s">
        <v>6</v>
      </c>
      <c r="F118" s="62" t="s">
        <v>7</v>
      </c>
      <c r="G118" s="62" t="s">
        <v>83</v>
      </c>
      <c r="H118" s="62" t="s">
        <v>84</v>
      </c>
      <c r="I118" s="77" t="s">
        <v>85</v>
      </c>
      <c r="J118" s="78" t="s">
        <v>86</v>
      </c>
      <c r="K118" s="78" t="s">
        <v>87</v>
      </c>
      <c r="L118" s="78" t="s">
        <v>88</v>
      </c>
      <c r="M118" s="79" t="s">
        <v>89</v>
      </c>
      <c r="N118" s="62" t="s">
        <v>90</v>
      </c>
      <c r="O118" s="62" t="s">
        <v>91</v>
      </c>
    </row>
    <row r="119" spans="1:15" x14ac:dyDescent="0.25">
      <c r="A119" s="207" t="s">
        <v>22</v>
      </c>
      <c r="B119" s="335" t="str">
        <f>+IF(MONTH(C119)&lt;4,"Q1",IF(MONTH(C119)&lt;7,"Q2",IF(MONTH(C119)&lt;10,"Q3","Q4")))&amp;"/"&amp;YEAR(C119)</f>
        <v>Q3/2019</v>
      </c>
      <c r="C119" s="321">
        <f>VLOOKUP(L117,$A$1:$E$28,2,FALSE)</f>
        <v>43724</v>
      </c>
      <c r="D119" s="321">
        <f>DATE(YEAR(C119),IF(MONTH(C119)&lt;=3,3,IF(MONTH(C119)&lt;=6,6,IF(MONTH(C119)&lt;=9,9,12))),IF(OR(MONTH(C119)&lt;=3,MONTH(C119)&gt;=10),31,30))</f>
        <v>43738</v>
      </c>
      <c r="E119" s="335">
        <f t="shared" ref="E119:E144" si="53">D119-C119+1</f>
        <v>15</v>
      </c>
      <c r="F119" s="347">
        <f>VLOOKUP(D119,'FERC Interest Rate'!$A:$B,2,TRUE)</f>
        <v>5.5E-2</v>
      </c>
      <c r="G119" s="348">
        <f>VLOOKUP(L117,$A$2:$E$16,4,FALSE)</f>
        <v>852</v>
      </c>
      <c r="H119" s="348">
        <f t="shared" ref="H119:H138" si="54">G119*F119*(E119/(DATE(YEAR(D119),12,31)-DATE(YEAR(D119),1,1)+1))</f>
        <v>1.9257534246575341</v>
      </c>
      <c r="I119" s="336">
        <v>0</v>
      </c>
      <c r="J119" s="322">
        <v>0</v>
      </c>
      <c r="K119" s="322">
        <f t="shared" ref="K119:K139" si="55">+SUM(I119:J119)</f>
        <v>0</v>
      </c>
      <c r="L119" s="322">
        <v>0</v>
      </c>
      <c r="M119" s="337">
        <f t="shared" ref="M119:M144" si="56">+SUM(K119:L119)</f>
        <v>0</v>
      </c>
      <c r="N119" s="322">
        <f t="shared" ref="N119:N141" si="57">+G119+H119+J119</f>
        <v>853.9257534246575</v>
      </c>
      <c r="O119" s="348">
        <f t="shared" ref="O119:O141" si="58">G119+H119-L119-I119</f>
        <v>853.9257534246575</v>
      </c>
    </row>
    <row r="120" spans="1:15" x14ac:dyDescent="0.25">
      <c r="A120" s="207" t="s">
        <v>22</v>
      </c>
      <c r="B120" s="335" t="str">
        <f t="shared" ref="B120:B144" si="59">+IF(MONTH(C120)&lt;4,"Q1",IF(MONTH(C120)&lt;7,"Q2",IF(MONTH(C120)&lt;10,"Q3","Q4")))&amp;"/"&amp;YEAR(C120)</f>
        <v>Q4/2019</v>
      </c>
      <c r="C120" s="321">
        <f t="shared" ref="C120:C144" si="60">D119+1</f>
        <v>43739</v>
      </c>
      <c r="D120" s="321">
        <f t="shared" ref="D120:D144" si="61">EOMONTH(D119,3)</f>
        <v>43830</v>
      </c>
      <c r="E120" s="335">
        <f t="shared" si="53"/>
        <v>92</v>
      </c>
      <c r="F120" s="347">
        <f>VLOOKUP(D120,'FERC Interest Rate'!$A:$B,2,TRUE)</f>
        <v>5.4199999999999998E-2</v>
      </c>
      <c r="G120" s="348">
        <f t="shared" ref="G120:G144" si="62">O119</f>
        <v>853.9257534246575</v>
      </c>
      <c r="H120" s="348">
        <f t="shared" si="54"/>
        <v>11.665795553086882</v>
      </c>
      <c r="I120" s="336">
        <v>0</v>
      </c>
      <c r="J120" s="322">
        <v>0</v>
      </c>
      <c r="K120" s="322">
        <f t="shared" si="55"/>
        <v>0</v>
      </c>
      <c r="L120" s="322">
        <v>0</v>
      </c>
      <c r="M120" s="337">
        <f t="shared" si="56"/>
        <v>0</v>
      </c>
      <c r="N120" s="322">
        <f t="shared" si="57"/>
        <v>865.59154897774442</v>
      </c>
      <c r="O120" s="348">
        <f t="shared" si="58"/>
        <v>865.59154897774442</v>
      </c>
    </row>
    <row r="121" spans="1:15" x14ac:dyDescent="0.25">
      <c r="A121" s="207" t="s">
        <v>22</v>
      </c>
      <c r="B121" s="335" t="str">
        <f t="shared" si="59"/>
        <v>Q1/2020</v>
      </c>
      <c r="C121" s="321">
        <f t="shared" si="60"/>
        <v>43831</v>
      </c>
      <c r="D121" s="321">
        <f t="shared" si="61"/>
        <v>43921</v>
      </c>
      <c r="E121" s="335">
        <f t="shared" si="53"/>
        <v>91</v>
      </c>
      <c r="F121" s="347">
        <f>VLOOKUP(D121,'FERC Interest Rate'!$A:$B,2,TRUE)</f>
        <v>4.9599999999999998E-2</v>
      </c>
      <c r="G121" s="348">
        <f t="shared" si="62"/>
        <v>865.59154897774442</v>
      </c>
      <c r="H121" s="348">
        <f t="shared" si="54"/>
        <v>10.674683102365975</v>
      </c>
      <c r="I121" s="336">
        <v>0</v>
      </c>
      <c r="J121" s="322">
        <v>0</v>
      </c>
      <c r="K121" s="322">
        <f t="shared" si="55"/>
        <v>0</v>
      </c>
      <c r="L121" s="322">
        <v>0</v>
      </c>
      <c r="M121" s="337">
        <f t="shared" si="56"/>
        <v>0</v>
      </c>
      <c r="N121" s="322">
        <f t="shared" si="57"/>
        <v>876.2662320801104</v>
      </c>
      <c r="O121" s="348">
        <f t="shared" si="58"/>
        <v>876.2662320801104</v>
      </c>
    </row>
    <row r="122" spans="1:15" x14ac:dyDescent="0.25">
      <c r="A122" s="207" t="s">
        <v>22</v>
      </c>
      <c r="B122" s="335" t="str">
        <f t="shared" si="59"/>
        <v>Q2/2020</v>
      </c>
      <c r="C122" s="321">
        <f t="shared" si="60"/>
        <v>43922</v>
      </c>
      <c r="D122" s="321">
        <f t="shared" si="61"/>
        <v>44012</v>
      </c>
      <c r="E122" s="335">
        <f t="shared" si="53"/>
        <v>91</v>
      </c>
      <c r="F122" s="347">
        <f>VLOOKUP(D122,'FERC Interest Rate'!$A:$B,2,TRUE)</f>
        <v>4.7500000000000001E-2</v>
      </c>
      <c r="G122" s="348">
        <f t="shared" si="62"/>
        <v>876.2662320801104</v>
      </c>
      <c r="H122" s="348">
        <f t="shared" si="54"/>
        <v>10.348799967667425</v>
      </c>
      <c r="I122" s="336">
        <v>0</v>
      </c>
      <c r="J122" s="322">
        <v>0</v>
      </c>
      <c r="K122" s="322">
        <f t="shared" si="55"/>
        <v>0</v>
      </c>
      <c r="L122" s="322">
        <v>0</v>
      </c>
      <c r="M122" s="337">
        <f t="shared" si="56"/>
        <v>0</v>
      </c>
      <c r="N122" s="322">
        <f t="shared" si="57"/>
        <v>886.61503204777785</v>
      </c>
      <c r="O122" s="348">
        <f t="shared" si="58"/>
        <v>886.61503204777785</v>
      </c>
    </row>
    <row r="123" spans="1:15" x14ac:dyDescent="0.25">
      <c r="A123" s="207" t="s">
        <v>22</v>
      </c>
      <c r="B123" s="335" t="str">
        <f t="shared" si="59"/>
        <v>Q3/2020</v>
      </c>
      <c r="C123" s="321">
        <f t="shared" si="60"/>
        <v>44013</v>
      </c>
      <c r="D123" s="321">
        <f t="shared" si="61"/>
        <v>44104</v>
      </c>
      <c r="E123" s="335">
        <f t="shared" si="53"/>
        <v>92</v>
      </c>
      <c r="F123" s="347">
        <f>VLOOKUP(D123,'FERC Interest Rate'!$A:$B,2,TRUE)</f>
        <v>3.4299999999999997E-2</v>
      </c>
      <c r="G123" s="348">
        <f t="shared" si="62"/>
        <v>886.61503204777785</v>
      </c>
      <c r="H123" s="348">
        <f t="shared" si="54"/>
        <v>7.6442688391529172</v>
      </c>
      <c r="I123" s="336">
        <v>0</v>
      </c>
      <c r="J123" s="322">
        <v>0</v>
      </c>
      <c r="K123" s="322">
        <f t="shared" si="55"/>
        <v>0</v>
      </c>
      <c r="L123" s="322">
        <v>0</v>
      </c>
      <c r="M123" s="337">
        <f t="shared" si="56"/>
        <v>0</v>
      </c>
      <c r="N123" s="322">
        <f t="shared" si="57"/>
        <v>894.25930088693076</v>
      </c>
      <c r="O123" s="348">
        <f t="shared" si="58"/>
        <v>894.25930088693076</v>
      </c>
    </row>
    <row r="124" spans="1:15" x14ac:dyDescent="0.25">
      <c r="A124" s="207" t="s">
        <v>22</v>
      </c>
      <c r="B124" s="335" t="str">
        <f t="shared" si="59"/>
        <v>Q4/2020</v>
      </c>
      <c r="C124" s="321">
        <f t="shared" si="60"/>
        <v>44105</v>
      </c>
      <c r="D124" s="321">
        <f t="shared" si="61"/>
        <v>44196</v>
      </c>
      <c r="E124" s="335">
        <f t="shared" si="53"/>
        <v>92</v>
      </c>
      <c r="F124" s="347">
        <f>VLOOKUP(D124,'FERC Interest Rate'!$A:$B,2,TRUE)</f>
        <v>3.2500000000000001E-2</v>
      </c>
      <c r="G124" s="348">
        <f t="shared" si="62"/>
        <v>894.25930088693076</v>
      </c>
      <c r="H124" s="348">
        <f t="shared" si="54"/>
        <v>7.3055609553331236</v>
      </c>
      <c r="I124" s="336">
        <v>0</v>
      </c>
      <c r="J124" s="322">
        <v>0</v>
      </c>
      <c r="K124" s="322">
        <f t="shared" si="55"/>
        <v>0</v>
      </c>
      <c r="L124" s="322">
        <v>0</v>
      </c>
      <c r="M124" s="337">
        <f t="shared" si="56"/>
        <v>0</v>
      </c>
      <c r="N124" s="322">
        <f t="shared" si="57"/>
        <v>901.56486184226389</v>
      </c>
      <c r="O124" s="348">
        <f t="shared" si="58"/>
        <v>901.56486184226389</v>
      </c>
    </row>
    <row r="125" spans="1:15" x14ac:dyDescent="0.25">
      <c r="A125" s="207" t="s">
        <v>22</v>
      </c>
      <c r="B125" s="335" t="str">
        <f t="shared" si="59"/>
        <v>Q1/2021</v>
      </c>
      <c r="C125" s="321">
        <f t="shared" si="60"/>
        <v>44197</v>
      </c>
      <c r="D125" s="321">
        <f t="shared" si="61"/>
        <v>44286</v>
      </c>
      <c r="E125" s="335">
        <f t="shared" si="53"/>
        <v>90</v>
      </c>
      <c r="F125" s="347">
        <f>VLOOKUP(D125,'FERC Interest Rate'!$A:$B,2,TRUE)</f>
        <v>3.2500000000000001E-2</v>
      </c>
      <c r="G125" s="348">
        <f t="shared" si="62"/>
        <v>901.56486184226389</v>
      </c>
      <c r="H125" s="348">
        <f t="shared" si="54"/>
        <v>7.2248690983249917</v>
      </c>
      <c r="I125" s="336">
        <v>0</v>
      </c>
      <c r="J125" s="322">
        <v>0</v>
      </c>
      <c r="K125" s="322">
        <f t="shared" si="55"/>
        <v>0</v>
      </c>
      <c r="L125" s="322">
        <v>0</v>
      </c>
      <c r="M125" s="337">
        <f t="shared" si="56"/>
        <v>0</v>
      </c>
      <c r="N125" s="322">
        <f t="shared" si="57"/>
        <v>908.78973094058892</v>
      </c>
      <c r="O125" s="348">
        <f t="shared" si="58"/>
        <v>908.78973094058892</v>
      </c>
    </row>
    <row r="126" spans="1:15" x14ac:dyDescent="0.25">
      <c r="A126" s="207" t="s">
        <v>22</v>
      </c>
      <c r="B126" s="335" t="str">
        <f t="shared" si="59"/>
        <v>Q2/2021</v>
      </c>
      <c r="C126" s="321">
        <f t="shared" si="60"/>
        <v>44287</v>
      </c>
      <c r="D126" s="321">
        <f t="shared" si="61"/>
        <v>44377</v>
      </c>
      <c r="E126" s="335">
        <f t="shared" si="53"/>
        <v>91</v>
      </c>
      <c r="F126" s="347">
        <f>VLOOKUP(D126,'FERC Interest Rate'!$A:$B,2,TRUE)</f>
        <v>3.2500000000000001E-2</v>
      </c>
      <c r="G126" s="348">
        <f t="shared" si="62"/>
        <v>908.78973094058892</v>
      </c>
      <c r="H126" s="348">
        <f t="shared" si="54"/>
        <v>7.3636866554980598</v>
      </c>
      <c r="I126" s="336">
        <v>0</v>
      </c>
      <c r="J126" s="322">
        <v>0</v>
      </c>
      <c r="K126" s="322">
        <f t="shared" si="55"/>
        <v>0</v>
      </c>
      <c r="L126" s="322">
        <v>0</v>
      </c>
      <c r="M126" s="337">
        <f t="shared" si="56"/>
        <v>0</v>
      </c>
      <c r="N126" s="322">
        <f t="shared" si="57"/>
        <v>916.15341759608702</v>
      </c>
      <c r="O126" s="348">
        <f t="shared" si="58"/>
        <v>916.15341759608702</v>
      </c>
    </row>
    <row r="127" spans="1:15" x14ac:dyDescent="0.25">
      <c r="A127" s="207" t="s">
        <v>22</v>
      </c>
      <c r="B127" s="335" t="str">
        <f t="shared" si="59"/>
        <v>Q3/2021</v>
      </c>
      <c r="C127" s="321">
        <f t="shared" si="60"/>
        <v>44378</v>
      </c>
      <c r="D127" s="321">
        <f t="shared" si="61"/>
        <v>44469</v>
      </c>
      <c r="E127" s="335">
        <f t="shared" si="53"/>
        <v>92</v>
      </c>
      <c r="F127" s="347">
        <f>VLOOKUP(D127,'FERC Interest Rate'!$A:$B,2,TRUE)</f>
        <v>3.2500000000000001E-2</v>
      </c>
      <c r="G127" s="348">
        <f t="shared" si="62"/>
        <v>916.15341759608702</v>
      </c>
      <c r="H127" s="348">
        <f t="shared" si="54"/>
        <v>7.5049279961980835</v>
      </c>
      <c r="I127" s="336">
        <v>0</v>
      </c>
      <c r="J127" s="322">
        <v>0</v>
      </c>
      <c r="K127" s="322">
        <f t="shared" si="55"/>
        <v>0</v>
      </c>
      <c r="L127" s="322">
        <v>0</v>
      </c>
      <c r="M127" s="337">
        <f t="shared" si="56"/>
        <v>0</v>
      </c>
      <c r="N127" s="322">
        <f t="shared" si="57"/>
        <v>923.65834559228506</v>
      </c>
      <c r="O127" s="348">
        <f t="shared" si="58"/>
        <v>923.65834559228506</v>
      </c>
    </row>
    <row r="128" spans="1:15" x14ac:dyDescent="0.25">
      <c r="A128" s="207" t="s">
        <v>22</v>
      </c>
      <c r="B128" s="335" t="str">
        <f t="shared" si="59"/>
        <v>Q4/2021</v>
      </c>
      <c r="C128" s="321">
        <f t="shared" si="60"/>
        <v>44470</v>
      </c>
      <c r="D128" s="321">
        <f t="shared" si="61"/>
        <v>44561</v>
      </c>
      <c r="E128" s="335">
        <f t="shared" si="53"/>
        <v>92</v>
      </c>
      <c r="F128" s="347">
        <f>VLOOKUP(D128,'FERC Interest Rate'!$A:$B,2,TRUE)</f>
        <v>3.2500000000000001E-2</v>
      </c>
      <c r="G128" s="348">
        <f t="shared" si="62"/>
        <v>923.65834559228506</v>
      </c>
      <c r="H128" s="348">
        <f t="shared" si="54"/>
        <v>7.5664067214272128</v>
      </c>
      <c r="I128" s="336">
        <v>0</v>
      </c>
      <c r="J128" s="322">
        <v>0</v>
      </c>
      <c r="K128" s="322">
        <f t="shared" si="55"/>
        <v>0</v>
      </c>
      <c r="L128" s="322">
        <v>0</v>
      </c>
      <c r="M128" s="337">
        <f t="shared" si="56"/>
        <v>0</v>
      </c>
      <c r="N128" s="322">
        <f t="shared" si="57"/>
        <v>931.22475231371232</v>
      </c>
      <c r="O128" s="348">
        <f t="shared" si="58"/>
        <v>931.22475231371232</v>
      </c>
    </row>
    <row r="129" spans="1:15" x14ac:dyDescent="0.25">
      <c r="A129" s="207" t="s">
        <v>22</v>
      </c>
      <c r="B129" s="335" t="str">
        <f t="shared" si="59"/>
        <v>Q1/2022</v>
      </c>
      <c r="C129" s="321">
        <f t="shared" si="60"/>
        <v>44562</v>
      </c>
      <c r="D129" s="321">
        <f t="shared" si="61"/>
        <v>44651</v>
      </c>
      <c r="E129" s="335">
        <f t="shared" si="53"/>
        <v>90</v>
      </c>
      <c r="F129" s="347">
        <f>VLOOKUP(D129,'FERC Interest Rate'!$A:$B,2,TRUE)</f>
        <v>3.2500000000000001E-2</v>
      </c>
      <c r="G129" s="348">
        <f t="shared" si="62"/>
        <v>931.22475231371232</v>
      </c>
      <c r="H129" s="348">
        <f t="shared" si="54"/>
        <v>7.4625545219660507</v>
      </c>
      <c r="I129" s="336">
        <v>0</v>
      </c>
      <c r="J129" s="322">
        <v>0</v>
      </c>
      <c r="K129" s="322">
        <f t="shared" si="55"/>
        <v>0</v>
      </c>
      <c r="L129" s="322">
        <v>0</v>
      </c>
      <c r="M129" s="337">
        <f t="shared" si="56"/>
        <v>0</v>
      </c>
      <c r="N129" s="322">
        <f t="shared" si="57"/>
        <v>938.68730683567833</v>
      </c>
      <c r="O129" s="348">
        <f t="shared" si="58"/>
        <v>938.68730683567833</v>
      </c>
    </row>
    <row r="130" spans="1:15" x14ac:dyDescent="0.25">
      <c r="A130" s="207" t="s">
        <v>22</v>
      </c>
      <c r="B130" s="335" t="str">
        <f t="shared" si="59"/>
        <v>Q2/2022</v>
      </c>
      <c r="C130" s="321">
        <f t="shared" si="60"/>
        <v>44652</v>
      </c>
      <c r="D130" s="321">
        <f t="shared" si="61"/>
        <v>44742</v>
      </c>
      <c r="E130" s="335">
        <f t="shared" si="53"/>
        <v>91</v>
      </c>
      <c r="F130" s="347">
        <f>VLOOKUP(D130,'FERC Interest Rate'!$A:$B,2,TRUE)</f>
        <v>3.2500000000000001E-2</v>
      </c>
      <c r="G130" s="348">
        <f t="shared" si="62"/>
        <v>938.68730683567833</v>
      </c>
      <c r="H130" s="348">
        <f t="shared" si="54"/>
        <v>7.6059389314151193</v>
      </c>
      <c r="I130" s="336">
        <v>0</v>
      </c>
      <c r="J130" s="322">
        <v>0</v>
      </c>
      <c r="K130" s="322">
        <f t="shared" si="55"/>
        <v>0</v>
      </c>
      <c r="L130" s="322">
        <v>0</v>
      </c>
      <c r="M130" s="337">
        <f t="shared" si="56"/>
        <v>0</v>
      </c>
      <c r="N130" s="322">
        <f t="shared" si="57"/>
        <v>946.29324576709348</v>
      </c>
      <c r="O130" s="348">
        <f t="shared" si="58"/>
        <v>946.29324576709348</v>
      </c>
    </row>
    <row r="131" spans="1:15" x14ac:dyDescent="0.25">
      <c r="A131" s="207" t="s">
        <v>22</v>
      </c>
      <c r="B131" s="335" t="str">
        <f t="shared" si="59"/>
        <v>Q3/2022</v>
      </c>
      <c r="C131" s="321">
        <f t="shared" si="60"/>
        <v>44743</v>
      </c>
      <c r="D131" s="321">
        <f t="shared" si="61"/>
        <v>44834</v>
      </c>
      <c r="E131" s="335">
        <f t="shared" si="53"/>
        <v>92</v>
      </c>
      <c r="F131" s="347">
        <f>VLOOKUP(D131,'FERC Interest Rate'!$A:$B,2,TRUE)</f>
        <v>3.5999999999999997E-2</v>
      </c>
      <c r="G131" s="348">
        <f t="shared" si="62"/>
        <v>946.29324576709348</v>
      </c>
      <c r="H131" s="348">
        <f t="shared" si="54"/>
        <v>8.5866389862482553</v>
      </c>
      <c r="I131" s="336">
        <v>0</v>
      </c>
      <c r="J131" s="322">
        <v>0</v>
      </c>
      <c r="K131" s="322">
        <f t="shared" si="55"/>
        <v>0</v>
      </c>
      <c r="L131" s="322">
        <v>0</v>
      </c>
      <c r="M131" s="337">
        <f t="shared" si="56"/>
        <v>0</v>
      </c>
      <c r="N131" s="322">
        <f t="shared" si="57"/>
        <v>954.87988475334168</v>
      </c>
      <c r="O131" s="348">
        <f t="shared" si="58"/>
        <v>954.87988475334168</v>
      </c>
    </row>
    <row r="132" spans="1:15" x14ac:dyDescent="0.25">
      <c r="A132" s="207" t="s">
        <v>22</v>
      </c>
      <c r="B132" s="335" t="str">
        <f t="shared" si="59"/>
        <v>Q4/2022</v>
      </c>
      <c r="C132" s="321">
        <f t="shared" si="60"/>
        <v>44835</v>
      </c>
      <c r="D132" s="321">
        <f t="shared" si="61"/>
        <v>44926</v>
      </c>
      <c r="E132" s="335">
        <f t="shared" si="53"/>
        <v>92</v>
      </c>
      <c r="F132" s="347">
        <f>VLOOKUP(D132,'FERC Interest Rate'!$A:$B,2,TRUE)</f>
        <v>4.9099999999999998E-2</v>
      </c>
      <c r="G132" s="348">
        <f t="shared" si="62"/>
        <v>954.87988475334168</v>
      </c>
      <c r="H132" s="348">
        <f t="shared" si="54"/>
        <v>11.817488809336426</v>
      </c>
      <c r="I132" s="336">
        <v>0</v>
      </c>
      <c r="J132" s="322">
        <v>0</v>
      </c>
      <c r="K132" s="322">
        <f t="shared" si="55"/>
        <v>0</v>
      </c>
      <c r="L132" s="322">
        <v>0</v>
      </c>
      <c r="M132" s="337">
        <f t="shared" si="56"/>
        <v>0</v>
      </c>
      <c r="N132" s="322">
        <f t="shared" si="57"/>
        <v>966.69737356267808</v>
      </c>
      <c r="O132" s="348">
        <f t="shared" si="58"/>
        <v>966.69737356267808</v>
      </c>
    </row>
    <row r="133" spans="1:15" x14ac:dyDescent="0.25">
      <c r="A133" s="207" t="s">
        <v>22</v>
      </c>
      <c r="B133" s="335" t="str">
        <f t="shared" si="59"/>
        <v>Q1/2023</v>
      </c>
      <c r="C133" s="321">
        <f t="shared" si="60"/>
        <v>44927</v>
      </c>
      <c r="D133" s="321">
        <f t="shared" si="61"/>
        <v>45016</v>
      </c>
      <c r="E133" s="335">
        <f t="shared" si="53"/>
        <v>90</v>
      </c>
      <c r="F133" s="347">
        <f>VLOOKUP(D133,'FERC Interest Rate'!$A:$B,2,TRUE)</f>
        <v>6.3100000000000003E-2</v>
      </c>
      <c r="G133" s="348">
        <f t="shared" si="62"/>
        <v>966.69737356267808</v>
      </c>
      <c r="H133" s="348">
        <f t="shared" si="54"/>
        <v>15.040751738253284</v>
      </c>
      <c r="I133" s="336">
        <v>0</v>
      </c>
      <c r="J133" s="322">
        <v>0</v>
      </c>
      <c r="K133" s="322">
        <f t="shared" si="55"/>
        <v>0</v>
      </c>
      <c r="L133" s="322">
        <v>0</v>
      </c>
      <c r="M133" s="337">
        <f t="shared" si="56"/>
        <v>0</v>
      </c>
      <c r="N133" s="322">
        <f t="shared" si="57"/>
        <v>981.73812530093142</v>
      </c>
      <c r="O133" s="348">
        <f t="shared" si="58"/>
        <v>981.73812530093142</v>
      </c>
    </row>
    <row r="134" spans="1:15" x14ac:dyDescent="0.25">
      <c r="A134" s="207" t="s">
        <v>22</v>
      </c>
      <c r="B134" s="335" t="str">
        <f t="shared" si="59"/>
        <v>Q2/2023</v>
      </c>
      <c r="C134" s="321">
        <f t="shared" si="60"/>
        <v>45017</v>
      </c>
      <c r="D134" s="321">
        <f t="shared" si="61"/>
        <v>45107</v>
      </c>
      <c r="E134" s="335">
        <f t="shared" si="53"/>
        <v>91</v>
      </c>
      <c r="F134" s="347">
        <f>VLOOKUP(D134,'FERC Interest Rate'!$A:$B,2,TRUE)</f>
        <v>7.4999999999999997E-2</v>
      </c>
      <c r="G134" s="348">
        <f t="shared" si="62"/>
        <v>981.73812530093142</v>
      </c>
      <c r="H134" s="348">
        <f t="shared" si="54"/>
        <v>18.357158096380427</v>
      </c>
      <c r="I134" s="336">
        <v>0</v>
      </c>
      <c r="J134" s="322">
        <v>0</v>
      </c>
      <c r="K134" s="322">
        <f t="shared" si="55"/>
        <v>0</v>
      </c>
      <c r="L134" s="322">
        <v>0</v>
      </c>
      <c r="M134" s="337">
        <f t="shared" si="56"/>
        <v>0</v>
      </c>
      <c r="N134" s="322">
        <f t="shared" si="57"/>
        <v>1000.0952833973118</v>
      </c>
      <c r="O134" s="348">
        <f t="shared" si="58"/>
        <v>1000.0952833973118</v>
      </c>
    </row>
    <row r="135" spans="1:15" x14ac:dyDescent="0.25">
      <c r="A135" s="207" t="s">
        <v>22</v>
      </c>
      <c r="B135" s="335" t="str">
        <f t="shared" si="59"/>
        <v>Q3/2023</v>
      </c>
      <c r="C135" s="321">
        <f t="shared" si="60"/>
        <v>45108</v>
      </c>
      <c r="D135" s="321">
        <f t="shared" si="61"/>
        <v>45199</v>
      </c>
      <c r="E135" s="335">
        <f t="shared" si="53"/>
        <v>92</v>
      </c>
      <c r="F135" s="347">
        <f>VLOOKUP(D135,'FERC Interest Rate'!$A:$B,2,TRUE)</f>
        <v>8.0199999999999994E-2</v>
      </c>
      <c r="G135" s="348">
        <f t="shared" si="62"/>
        <v>1000.0952833973118</v>
      </c>
      <c r="H135" s="348">
        <f t="shared" si="54"/>
        <v>20.216720654845826</v>
      </c>
      <c r="I135" s="336">
        <v>0</v>
      </c>
      <c r="J135" s="322">
        <v>0</v>
      </c>
      <c r="K135" s="322">
        <f t="shared" si="55"/>
        <v>0</v>
      </c>
      <c r="L135" s="322">
        <v>0</v>
      </c>
      <c r="M135" s="337">
        <f t="shared" si="56"/>
        <v>0</v>
      </c>
      <c r="N135" s="322">
        <f t="shared" si="57"/>
        <v>1020.3120040521577</v>
      </c>
      <c r="O135" s="348">
        <f t="shared" si="58"/>
        <v>1020.3120040521577</v>
      </c>
    </row>
    <row r="136" spans="1:15" x14ac:dyDescent="0.25">
      <c r="A136" s="207" t="s">
        <v>22</v>
      </c>
      <c r="B136" s="335" t="str">
        <f t="shared" si="59"/>
        <v>Q4/2023</v>
      </c>
      <c r="C136" s="321">
        <f t="shared" si="60"/>
        <v>45200</v>
      </c>
      <c r="D136" s="321">
        <f t="shared" si="61"/>
        <v>45291</v>
      </c>
      <c r="E136" s="335">
        <f t="shared" si="53"/>
        <v>92</v>
      </c>
      <c r="F136" s="347">
        <f>VLOOKUP(D136,'FERC Interest Rate'!$A:$B,2,TRUE)</f>
        <v>8.3500000000000005E-2</v>
      </c>
      <c r="G136" s="348">
        <f t="shared" si="62"/>
        <v>1020.3120040521577</v>
      </c>
      <c r="H136" s="348">
        <f t="shared" si="54"/>
        <v>21.474073466105963</v>
      </c>
      <c r="I136" s="336">
        <v>0</v>
      </c>
      <c r="J136" s="322">
        <v>0</v>
      </c>
      <c r="K136" s="322">
        <f t="shared" si="55"/>
        <v>0</v>
      </c>
      <c r="L136" s="322">
        <v>0</v>
      </c>
      <c r="M136" s="337">
        <f t="shared" si="56"/>
        <v>0</v>
      </c>
      <c r="N136" s="322">
        <f t="shared" si="57"/>
        <v>1041.7860775182637</v>
      </c>
      <c r="O136" s="348">
        <f t="shared" si="58"/>
        <v>1041.7860775182637</v>
      </c>
    </row>
    <row r="137" spans="1:15" x14ac:dyDescent="0.25">
      <c r="A137" s="207" t="s">
        <v>22</v>
      </c>
      <c r="B137" s="335" t="str">
        <f t="shared" si="59"/>
        <v>Q1/2024</v>
      </c>
      <c r="C137" s="321">
        <f t="shared" si="60"/>
        <v>45292</v>
      </c>
      <c r="D137" s="321">
        <f t="shared" si="61"/>
        <v>45382</v>
      </c>
      <c r="E137" s="335">
        <f t="shared" si="53"/>
        <v>91</v>
      </c>
      <c r="F137" s="347">
        <f>VLOOKUP(D137,'FERC Interest Rate'!$A:$B,2,TRUE)</f>
        <v>8.5000000000000006E-2</v>
      </c>
      <c r="G137" s="348">
        <f t="shared" si="62"/>
        <v>1041.7860775182637</v>
      </c>
      <c r="H137" s="348">
        <f t="shared" si="54"/>
        <v>22.01698172022888</v>
      </c>
      <c r="I137" s="336">
        <v>0</v>
      </c>
      <c r="J137" s="322">
        <v>0</v>
      </c>
      <c r="K137" s="322">
        <f t="shared" si="55"/>
        <v>0</v>
      </c>
      <c r="L137" s="322">
        <v>0</v>
      </c>
      <c r="M137" s="337">
        <f t="shared" si="56"/>
        <v>0</v>
      </c>
      <c r="N137" s="322">
        <f t="shared" si="57"/>
        <v>1063.8030592384926</v>
      </c>
      <c r="O137" s="348">
        <f t="shared" si="58"/>
        <v>1063.8030592384926</v>
      </c>
    </row>
    <row r="138" spans="1:15" x14ac:dyDescent="0.25">
      <c r="A138" s="207" t="s">
        <v>22</v>
      </c>
      <c r="B138" s="335" t="str">
        <f t="shared" si="59"/>
        <v>Q2/2024</v>
      </c>
      <c r="C138" s="321">
        <f t="shared" si="60"/>
        <v>45383</v>
      </c>
      <c r="D138" s="321">
        <f t="shared" si="61"/>
        <v>45473</v>
      </c>
      <c r="E138" s="335">
        <f t="shared" si="53"/>
        <v>91</v>
      </c>
      <c r="F138" s="347">
        <f>VLOOKUP(D138,'FERC Interest Rate'!$A:$B,2,TRUE)</f>
        <v>8.5000000000000006E-2</v>
      </c>
      <c r="G138" s="348">
        <f t="shared" si="62"/>
        <v>1063.8030592384926</v>
      </c>
      <c r="H138" s="348">
        <f t="shared" si="54"/>
        <v>22.482285965053933</v>
      </c>
      <c r="I138" s="336">
        <v>0</v>
      </c>
      <c r="J138" s="322">
        <v>0</v>
      </c>
      <c r="K138" s="322">
        <f t="shared" si="55"/>
        <v>0</v>
      </c>
      <c r="L138" s="322">
        <v>0</v>
      </c>
      <c r="M138" s="337">
        <f t="shared" si="56"/>
        <v>0</v>
      </c>
      <c r="N138" s="322">
        <f t="shared" si="57"/>
        <v>1086.2853452035465</v>
      </c>
      <c r="O138" s="348">
        <f t="shared" si="58"/>
        <v>1086.2853452035465</v>
      </c>
    </row>
    <row r="139" spans="1:15" x14ac:dyDescent="0.25">
      <c r="A139" s="207" t="s">
        <v>22</v>
      </c>
      <c r="B139" s="335" t="str">
        <f t="shared" si="59"/>
        <v>Q3/2024</v>
      </c>
      <c r="C139" s="321">
        <f t="shared" si="60"/>
        <v>45474</v>
      </c>
      <c r="D139" s="321">
        <f t="shared" si="61"/>
        <v>45565</v>
      </c>
      <c r="E139" s="335">
        <f t="shared" si="53"/>
        <v>92</v>
      </c>
      <c r="F139" s="347">
        <f>VLOOKUP(D139,'FERC Interest Rate'!$A:$B,2,TRUE)</f>
        <v>8.5000000000000006E-2</v>
      </c>
      <c r="G139" s="348">
        <f t="shared" si="62"/>
        <v>1086.2853452035465</v>
      </c>
      <c r="H139" s="348">
        <f>G139*F139*(E139/(DATE(YEAR(D139),12,31)-DATE(YEAR(D139),1,1)+1))</f>
        <v>23.20970327729982</v>
      </c>
      <c r="I139" s="336">
        <v>0</v>
      </c>
      <c r="J139" s="322">
        <v>0</v>
      </c>
      <c r="K139" s="322">
        <f t="shared" si="55"/>
        <v>0</v>
      </c>
      <c r="L139" s="322">
        <v>0</v>
      </c>
      <c r="M139" s="337">
        <f t="shared" si="56"/>
        <v>0</v>
      </c>
      <c r="N139" s="322">
        <f t="shared" si="57"/>
        <v>1109.4950484808464</v>
      </c>
      <c r="O139" s="348">
        <f t="shared" si="58"/>
        <v>1109.4950484808464</v>
      </c>
    </row>
    <row r="140" spans="1:15" x14ac:dyDescent="0.25">
      <c r="A140" s="207" t="s">
        <v>22</v>
      </c>
      <c r="B140" s="335" t="str">
        <f t="shared" si="59"/>
        <v>Q4/2024</v>
      </c>
      <c r="C140" s="321">
        <f t="shared" si="60"/>
        <v>45566</v>
      </c>
      <c r="D140" s="321">
        <f t="shared" si="61"/>
        <v>45657</v>
      </c>
      <c r="E140" s="335">
        <f t="shared" si="53"/>
        <v>92</v>
      </c>
      <c r="F140" s="347">
        <f>VLOOKUP(D140,'FERC Interest Rate'!$A:$B,2,TRUE)</f>
        <v>8.5000000000000006E-2</v>
      </c>
      <c r="G140" s="348">
        <f t="shared" si="62"/>
        <v>1109.4950484808464</v>
      </c>
      <c r="H140" s="348">
        <f t="shared" ref="H140:H143" si="63">G140*F140*(E140/(DATE(YEAR(D140),12,31)-DATE(YEAR(D140),1,1)+1))</f>
        <v>23.705604587760163</v>
      </c>
      <c r="I140" s="336">
        <v>0</v>
      </c>
      <c r="J140" s="322">
        <v>0</v>
      </c>
      <c r="K140" s="322">
        <f t="shared" ref="K140:K141" si="64">+SUM(I140:J140)</f>
        <v>0</v>
      </c>
      <c r="L140" s="322">
        <v>0</v>
      </c>
      <c r="M140" s="337">
        <f t="shared" si="56"/>
        <v>0</v>
      </c>
      <c r="N140" s="322">
        <f t="shared" si="57"/>
        <v>1133.2006530686067</v>
      </c>
      <c r="O140" s="348">
        <f t="shared" si="58"/>
        <v>1133.2006530686067</v>
      </c>
    </row>
    <row r="141" spans="1:15" x14ac:dyDescent="0.25">
      <c r="A141" s="207" t="s">
        <v>22</v>
      </c>
      <c r="B141" s="335" t="str">
        <f t="shared" si="59"/>
        <v>Q1/2025</v>
      </c>
      <c r="C141" s="321">
        <f t="shared" si="60"/>
        <v>45658</v>
      </c>
      <c r="D141" s="321">
        <f t="shared" si="61"/>
        <v>45747</v>
      </c>
      <c r="E141" s="335">
        <f t="shared" si="53"/>
        <v>90</v>
      </c>
      <c r="F141" s="347">
        <f>VLOOKUP(D141,'FERC Interest Rate'!$A:$B,2,TRUE)</f>
        <v>8.0399999999999999E-2</v>
      </c>
      <c r="G141" s="348">
        <f t="shared" si="62"/>
        <v>1133.2006530686067</v>
      </c>
      <c r="H141" s="348">
        <f t="shared" si="63"/>
        <v>22.46531486466969</v>
      </c>
      <c r="I141" s="336">
        <v>0</v>
      </c>
      <c r="J141" s="322">
        <v>0</v>
      </c>
      <c r="K141" s="322">
        <f t="shared" si="64"/>
        <v>0</v>
      </c>
      <c r="L141" s="322">
        <v>0</v>
      </c>
      <c r="M141" s="337">
        <f t="shared" si="56"/>
        <v>0</v>
      </c>
      <c r="N141" s="322">
        <f t="shared" si="57"/>
        <v>1155.6659679332763</v>
      </c>
      <c r="O141" s="348">
        <f t="shared" si="58"/>
        <v>1155.6659679332763</v>
      </c>
    </row>
    <row r="142" spans="1:15" x14ac:dyDescent="0.25">
      <c r="A142" s="207" t="s">
        <v>22</v>
      </c>
      <c r="B142" s="335" t="str">
        <f t="shared" si="59"/>
        <v>Q2/2025</v>
      </c>
      <c r="C142" s="321">
        <f t="shared" si="60"/>
        <v>45748</v>
      </c>
      <c r="D142" s="321">
        <f t="shared" si="61"/>
        <v>45838</v>
      </c>
      <c r="E142" s="335">
        <f t="shared" si="53"/>
        <v>91</v>
      </c>
      <c r="F142" s="347">
        <f>VLOOKUP(D142,'FERC Interest Rate'!$A:$B,2,TRUE)</f>
        <v>7.5499999999999998E-2</v>
      </c>
      <c r="G142" s="348">
        <f t="shared" si="62"/>
        <v>1155.6659679332763</v>
      </c>
      <c r="H142" s="348">
        <f t="shared" si="63"/>
        <v>21.753432966261848</v>
      </c>
      <c r="I142" s="336">
        <v>0</v>
      </c>
      <c r="J142" s="322">
        <v>0</v>
      </c>
      <c r="K142" s="322">
        <f t="shared" ref="K142:K144" si="65">+SUM(I142:J142)</f>
        <v>0</v>
      </c>
      <c r="L142" s="322">
        <v>0</v>
      </c>
      <c r="M142" s="337">
        <f t="shared" si="56"/>
        <v>0</v>
      </c>
      <c r="N142" s="322">
        <f>+G142+H142+J142</f>
        <v>1177.4194008995382</v>
      </c>
      <c r="O142" s="348">
        <f>G142+H142-L142-I142</f>
        <v>1177.4194008995382</v>
      </c>
    </row>
    <row r="143" spans="1:15" x14ac:dyDescent="0.25">
      <c r="A143" s="66" t="s">
        <v>44</v>
      </c>
      <c r="B143" s="335" t="str">
        <f t="shared" si="59"/>
        <v>Q3/2025</v>
      </c>
      <c r="C143" s="321">
        <f t="shared" si="60"/>
        <v>45839</v>
      </c>
      <c r="D143" s="321">
        <f t="shared" si="61"/>
        <v>45930</v>
      </c>
      <c r="E143" s="335">
        <f t="shared" si="53"/>
        <v>92</v>
      </c>
      <c r="F143" s="347">
        <f>VLOOKUP(D143,'FERC Interest Rate'!$A:$B,2,TRUE)</f>
        <v>7.4999999999999997E-2</v>
      </c>
      <c r="G143" s="348">
        <f t="shared" si="62"/>
        <v>1177.4194008995382</v>
      </c>
      <c r="H143" s="348">
        <f t="shared" si="63"/>
        <v>22.258065386867983</v>
      </c>
      <c r="I143" s="336">
        <f>(SUM($H$119:$H$143)/20)</f>
        <v>17.383873314320294</v>
      </c>
      <c r="J143" s="322">
        <f t="shared" ref="J143:J144" si="66">G143*F143*(E143/(DATE(YEAR(D143),12,31)-DATE(YEAR(D143),1,1)+1))</f>
        <v>22.258065386867983</v>
      </c>
      <c r="K143" s="322">
        <f t="shared" si="65"/>
        <v>39.64193870118828</v>
      </c>
      <c r="L143" s="322">
        <f>VLOOKUP($L$117,$A$1:$E$29,4,FALSE)/20</f>
        <v>42.6</v>
      </c>
      <c r="M143" s="337">
        <f t="shared" si="56"/>
        <v>82.241938701188275</v>
      </c>
      <c r="N143" s="322">
        <f t="shared" ref="N143:N144" si="67">+G143+H143+J143</f>
        <v>1221.935531673274</v>
      </c>
      <c r="O143" s="348">
        <f t="shared" ref="O143:O144" si="68">G143+H143-L143-I143</f>
        <v>1139.693592972086</v>
      </c>
    </row>
    <row r="144" spans="1:15" x14ac:dyDescent="0.25">
      <c r="A144" s="66" t="s">
        <v>45</v>
      </c>
      <c r="B144" s="335" t="str">
        <f t="shared" si="59"/>
        <v>Q4/2025</v>
      </c>
      <c r="C144" s="321">
        <f t="shared" si="60"/>
        <v>45931</v>
      </c>
      <c r="D144" s="321">
        <f t="shared" si="61"/>
        <v>46022</v>
      </c>
      <c r="E144" s="335">
        <f t="shared" si="53"/>
        <v>92</v>
      </c>
      <c r="F144" s="347">
        <f>VLOOKUP(D144,'FERC Interest Rate'!$A:$B,2,TRUE)</f>
        <v>7.4999999999999997E-2</v>
      </c>
      <c r="G144" s="348">
        <f t="shared" si="62"/>
        <v>1139.693592972086</v>
      </c>
      <c r="H144" s="348"/>
      <c r="I144" s="336">
        <f t="shared" ref="I144" si="69">(SUM($H$119:$H$143)/20)</f>
        <v>17.383873314320294</v>
      </c>
      <c r="J144" s="322">
        <f t="shared" si="66"/>
        <v>21.544892579472311</v>
      </c>
      <c r="K144" s="322">
        <f t="shared" si="65"/>
        <v>38.928765893792601</v>
      </c>
      <c r="L144" s="322">
        <f>VLOOKUP($L$117,$A$1:$E$29,4,FALSE)/20</f>
        <v>42.6</v>
      </c>
      <c r="M144" s="337">
        <f t="shared" si="56"/>
        <v>81.52876589379261</v>
      </c>
      <c r="N144" s="322">
        <f t="shared" si="67"/>
        <v>1161.2384855515584</v>
      </c>
      <c r="O144" s="348">
        <f t="shared" si="68"/>
        <v>1079.7097196577658</v>
      </c>
    </row>
    <row r="145" spans="1:15" ht="13.5" thickBot="1" x14ac:dyDescent="0.35">
      <c r="A145" s="101"/>
      <c r="B145" s="102"/>
      <c r="C145" s="103"/>
      <c r="D145" s="103"/>
      <c r="E145" s="102"/>
      <c r="F145" s="102"/>
      <c r="G145" s="338">
        <f t="shared" ref="G145:O145" si="70">+SUM(G119:G144)</f>
        <v>25526.101344686009</v>
      </c>
      <c r="H145" s="338">
        <f t="shared" si="70"/>
        <v>347.67746628640589</v>
      </c>
      <c r="I145" s="338">
        <f t="shared" si="70"/>
        <v>34.767746628640587</v>
      </c>
      <c r="J145" s="338">
        <f t="shared" si="70"/>
        <v>43.802957966340294</v>
      </c>
      <c r="K145" s="338">
        <f t="shared" si="70"/>
        <v>78.570704594980882</v>
      </c>
      <c r="L145" s="338">
        <f t="shared" si="70"/>
        <v>85.2</v>
      </c>
      <c r="M145" s="338">
        <f t="shared" si="70"/>
        <v>163.77070459498088</v>
      </c>
      <c r="N145" s="338">
        <f t="shared" si="70"/>
        <v>25917.581768938755</v>
      </c>
      <c r="O145" s="338">
        <f t="shared" si="70"/>
        <v>25753.811064343776</v>
      </c>
    </row>
    <row r="146" spans="1:15" ht="13" thickTop="1" x14ac:dyDescent="0.25"/>
    <row r="147" spans="1:15" ht="13" x14ac:dyDescent="0.3">
      <c r="I147" s="410"/>
      <c r="J147" s="432" t="s">
        <v>15</v>
      </c>
      <c r="K147" s="433"/>
      <c r="L147" s="198" t="s">
        <v>47</v>
      </c>
      <c r="M147" s="411"/>
    </row>
    <row r="148" spans="1:15" ht="52" x14ac:dyDescent="0.3">
      <c r="A148" s="62" t="s">
        <v>43</v>
      </c>
      <c r="B148" s="62" t="s">
        <v>3</v>
      </c>
      <c r="C148" s="62" t="s">
        <v>4</v>
      </c>
      <c r="D148" s="62" t="s">
        <v>5</v>
      </c>
      <c r="E148" s="62" t="s">
        <v>6</v>
      </c>
      <c r="F148" s="62" t="s">
        <v>7</v>
      </c>
      <c r="G148" s="62" t="s">
        <v>83</v>
      </c>
      <c r="H148" s="62" t="s">
        <v>84</v>
      </c>
      <c r="I148" s="77" t="s">
        <v>85</v>
      </c>
      <c r="J148" s="78" t="s">
        <v>86</v>
      </c>
      <c r="K148" s="78" t="s">
        <v>87</v>
      </c>
      <c r="L148" s="78" t="s">
        <v>88</v>
      </c>
      <c r="M148" s="79" t="s">
        <v>89</v>
      </c>
      <c r="N148" s="62" t="s">
        <v>90</v>
      </c>
      <c r="O148" s="62" t="s">
        <v>91</v>
      </c>
    </row>
    <row r="149" spans="1:15" x14ac:dyDescent="0.25">
      <c r="A149" s="207" t="s">
        <v>22</v>
      </c>
      <c r="B149" s="335" t="str">
        <f>+IF(MONTH(C149)&lt;4,"Q1",IF(MONTH(C149)&lt;7,"Q2",IF(MONTH(C149)&lt;10,"Q3","Q4")))&amp;"/"&amp;YEAR(C149)</f>
        <v>Q4/2019</v>
      </c>
      <c r="C149" s="321">
        <f>VLOOKUP(L147,$A$1:$E$28,2,FALSE)</f>
        <v>43753</v>
      </c>
      <c r="D149" s="321">
        <f>DATE(YEAR(C149),IF(MONTH(C149)&lt;=3,3,IF(MONTH(C149)&lt;=6,6,IF(MONTH(C149)&lt;=9,9,12))),IF(OR(MONTH(C149)&lt;=3,MONTH(C149)&gt;=10),31,30))</f>
        <v>43830</v>
      </c>
      <c r="E149" s="335">
        <f t="shared" ref="E149:E173" si="71">D149-C149+1</f>
        <v>78</v>
      </c>
      <c r="F149" s="347">
        <f>VLOOKUP(D149,'FERC Interest Rate'!$A:$B,2,TRUE)</f>
        <v>5.4199999999999998E-2</v>
      </c>
      <c r="G149" s="348">
        <f>VLOOKUP(L147,$A$2:$E$16,4,FALSE)</f>
        <v>1074</v>
      </c>
      <c r="H149" s="348">
        <f t="shared" ref="H149:H168" si="72">G149*F149*(E149/(DATE(YEAR(D149),12,31)-DATE(YEAR(D149),1,1)+1))</f>
        <v>12.439568219178083</v>
      </c>
      <c r="I149" s="336">
        <v>0</v>
      </c>
      <c r="J149" s="322">
        <v>0</v>
      </c>
      <c r="K149" s="322">
        <f t="shared" ref="K149:K169" si="73">+SUM(I149:J149)</f>
        <v>0</v>
      </c>
      <c r="L149" s="322">
        <v>0</v>
      </c>
      <c r="M149" s="337">
        <f t="shared" ref="M149:M173" si="74">+SUM(K149:L149)</f>
        <v>0</v>
      </c>
      <c r="N149" s="322">
        <f t="shared" ref="N149:N171" si="75">+G149+H149+J149</f>
        <v>1086.439568219178</v>
      </c>
      <c r="O149" s="348">
        <f t="shared" ref="O149:O171" si="76">G149+H149-L149-I149</f>
        <v>1086.439568219178</v>
      </c>
    </row>
    <row r="150" spans="1:15" x14ac:dyDescent="0.25">
      <c r="A150" s="207" t="s">
        <v>22</v>
      </c>
      <c r="B150" s="335" t="str">
        <f t="shared" ref="B150:B173" si="77">+IF(MONTH(C150)&lt;4,"Q1",IF(MONTH(C150)&lt;7,"Q2",IF(MONTH(C150)&lt;10,"Q3","Q4")))&amp;"/"&amp;YEAR(C150)</f>
        <v>Q1/2020</v>
      </c>
      <c r="C150" s="321">
        <f t="shared" ref="C150:C173" si="78">D149+1</f>
        <v>43831</v>
      </c>
      <c r="D150" s="321">
        <f t="shared" ref="D150:D173" si="79">EOMONTH(D149,3)</f>
        <v>43921</v>
      </c>
      <c r="E150" s="335">
        <f t="shared" si="71"/>
        <v>91</v>
      </c>
      <c r="F150" s="347">
        <f>VLOOKUP(D150,'FERC Interest Rate'!$A:$B,2,TRUE)</f>
        <v>4.9599999999999998E-2</v>
      </c>
      <c r="G150" s="348">
        <f t="shared" ref="G150:G173" si="80">O149</f>
        <v>1086.439568219178</v>
      </c>
      <c r="H150" s="348">
        <f t="shared" si="72"/>
        <v>13.398233975721533</v>
      </c>
      <c r="I150" s="336">
        <v>0</v>
      </c>
      <c r="J150" s="322">
        <v>0</v>
      </c>
      <c r="K150" s="322">
        <f t="shared" si="73"/>
        <v>0</v>
      </c>
      <c r="L150" s="322">
        <v>0</v>
      </c>
      <c r="M150" s="337">
        <f t="shared" si="74"/>
        <v>0</v>
      </c>
      <c r="N150" s="322">
        <f t="shared" si="75"/>
        <v>1099.8378021948995</v>
      </c>
      <c r="O150" s="348">
        <f t="shared" si="76"/>
        <v>1099.8378021948995</v>
      </c>
    </row>
    <row r="151" spans="1:15" x14ac:dyDescent="0.25">
      <c r="A151" s="207" t="s">
        <v>22</v>
      </c>
      <c r="B151" s="335" t="str">
        <f t="shared" si="77"/>
        <v>Q2/2020</v>
      </c>
      <c r="C151" s="321">
        <f t="shared" si="78"/>
        <v>43922</v>
      </c>
      <c r="D151" s="321">
        <f t="shared" si="79"/>
        <v>44012</v>
      </c>
      <c r="E151" s="335">
        <f t="shared" si="71"/>
        <v>91</v>
      </c>
      <c r="F151" s="347">
        <f>VLOOKUP(D151,'FERC Interest Rate'!$A:$B,2,TRUE)</f>
        <v>4.7500000000000001E-2</v>
      </c>
      <c r="G151" s="348">
        <f t="shared" si="80"/>
        <v>1099.8378021948995</v>
      </c>
      <c r="H151" s="348">
        <f t="shared" si="72"/>
        <v>12.989204644774462</v>
      </c>
      <c r="I151" s="336">
        <v>0</v>
      </c>
      <c r="J151" s="322">
        <v>0</v>
      </c>
      <c r="K151" s="322">
        <f t="shared" si="73"/>
        <v>0</v>
      </c>
      <c r="L151" s="322">
        <v>0</v>
      </c>
      <c r="M151" s="337">
        <f t="shared" si="74"/>
        <v>0</v>
      </c>
      <c r="N151" s="322">
        <f t="shared" si="75"/>
        <v>1112.8270068396739</v>
      </c>
      <c r="O151" s="348">
        <f t="shared" si="76"/>
        <v>1112.8270068396739</v>
      </c>
    </row>
    <row r="152" spans="1:15" x14ac:dyDescent="0.25">
      <c r="A152" s="207" t="s">
        <v>22</v>
      </c>
      <c r="B152" s="335" t="str">
        <f t="shared" si="77"/>
        <v>Q3/2020</v>
      </c>
      <c r="C152" s="321">
        <f t="shared" si="78"/>
        <v>44013</v>
      </c>
      <c r="D152" s="321">
        <f t="shared" si="79"/>
        <v>44104</v>
      </c>
      <c r="E152" s="335">
        <f t="shared" si="71"/>
        <v>92</v>
      </c>
      <c r="F152" s="347">
        <f>VLOOKUP(D152,'FERC Interest Rate'!$A:$B,2,TRUE)</f>
        <v>3.4299999999999997E-2</v>
      </c>
      <c r="G152" s="348">
        <f t="shared" si="80"/>
        <v>1112.8270068396739</v>
      </c>
      <c r="H152" s="348">
        <f t="shared" si="72"/>
        <v>9.5946363464023907</v>
      </c>
      <c r="I152" s="336">
        <v>0</v>
      </c>
      <c r="J152" s="322">
        <v>0</v>
      </c>
      <c r="K152" s="322">
        <f t="shared" si="73"/>
        <v>0</v>
      </c>
      <c r="L152" s="322">
        <v>0</v>
      </c>
      <c r="M152" s="337">
        <f t="shared" si="74"/>
        <v>0</v>
      </c>
      <c r="N152" s="322">
        <f t="shared" si="75"/>
        <v>1122.4216431860764</v>
      </c>
      <c r="O152" s="348">
        <f t="shared" si="76"/>
        <v>1122.4216431860764</v>
      </c>
    </row>
    <row r="153" spans="1:15" x14ac:dyDescent="0.25">
      <c r="A153" s="207" t="s">
        <v>22</v>
      </c>
      <c r="B153" s="335" t="str">
        <f t="shared" si="77"/>
        <v>Q4/2020</v>
      </c>
      <c r="C153" s="321">
        <f t="shared" si="78"/>
        <v>44105</v>
      </c>
      <c r="D153" s="321">
        <f t="shared" si="79"/>
        <v>44196</v>
      </c>
      <c r="E153" s="335">
        <f t="shared" si="71"/>
        <v>92</v>
      </c>
      <c r="F153" s="347">
        <f>VLOOKUP(D153,'FERC Interest Rate'!$A:$B,2,TRUE)</f>
        <v>3.2500000000000001E-2</v>
      </c>
      <c r="G153" s="348">
        <f t="shared" si="80"/>
        <v>1122.4216431860764</v>
      </c>
      <c r="H153" s="348">
        <f t="shared" si="72"/>
        <v>9.1695101451540122</v>
      </c>
      <c r="I153" s="336">
        <v>0</v>
      </c>
      <c r="J153" s="322">
        <v>0</v>
      </c>
      <c r="K153" s="322">
        <f t="shared" si="73"/>
        <v>0</v>
      </c>
      <c r="L153" s="322">
        <v>0</v>
      </c>
      <c r="M153" s="337">
        <f t="shared" si="74"/>
        <v>0</v>
      </c>
      <c r="N153" s="322">
        <f t="shared" si="75"/>
        <v>1131.5911533312303</v>
      </c>
      <c r="O153" s="348">
        <f t="shared" si="76"/>
        <v>1131.5911533312303</v>
      </c>
    </row>
    <row r="154" spans="1:15" x14ac:dyDescent="0.25">
      <c r="A154" s="207" t="s">
        <v>22</v>
      </c>
      <c r="B154" s="335" t="str">
        <f t="shared" si="77"/>
        <v>Q1/2021</v>
      </c>
      <c r="C154" s="321">
        <f t="shared" si="78"/>
        <v>44197</v>
      </c>
      <c r="D154" s="321">
        <f t="shared" si="79"/>
        <v>44286</v>
      </c>
      <c r="E154" s="335">
        <f t="shared" si="71"/>
        <v>90</v>
      </c>
      <c r="F154" s="347">
        <f>VLOOKUP(D154,'FERC Interest Rate'!$A:$B,2,TRUE)</f>
        <v>3.2500000000000001E-2</v>
      </c>
      <c r="G154" s="348">
        <f t="shared" si="80"/>
        <v>1131.5911533312303</v>
      </c>
      <c r="H154" s="348">
        <f t="shared" si="72"/>
        <v>9.0682304753256133</v>
      </c>
      <c r="I154" s="336">
        <v>0</v>
      </c>
      <c r="J154" s="322">
        <v>0</v>
      </c>
      <c r="K154" s="322">
        <f t="shared" si="73"/>
        <v>0</v>
      </c>
      <c r="L154" s="322">
        <v>0</v>
      </c>
      <c r="M154" s="337">
        <f t="shared" si="74"/>
        <v>0</v>
      </c>
      <c r="N154" s="322">
        <f t="shared" si="75"/>
        <v>1140.659383806556</v>
      </c>
      <c r="O154" s="348">
        <f t="shared" si="76"/>
        <v>1140.659383806556</v>
      </c>
    </row>
    <row r="155" spans="1:15" x14ac:dyDescent="0.25">
      <c r="A155" s="207" t="s">
        <v>22</v>
      </c>
      <c r="B155" s="335" t="str">
        <f t="shared" si="77"/>
        <v>Q2/2021</v>
      </c>
      <c r="C155" s="321">
        <f t="shared" si="78"/>
        <v>44287</v>
      </c>
      <c r="D155" s="321">
        <f t="shared" si="79"/>
        <v>44377</v>
      </c>
      <c r="E155" s="335">
        <f t="shared" si="71"/>
        <v>91</v>
      </c>
      <c r="F155" s="347">
        <f>VLOOKUP(D155,'FERC Interest Rate'!$A:$B,2,TRUE)</f>
        <v>3.2500000000000001E-2</v>
      </c>
      <c r="G155" s="348">
        <f t="shared" si="80"/>
        <v>1140.659383806556</v>
      </c>
      <c r="H155" s="348">
        <f t="shared" si="72"/>
        <v>9.2424661030353139</v>
      </c>
      <c r="I155" s="336">
        <v>0</v>
      </c>
      <c r="J155" s="322">
        <v>0</v>
      </c>
      <c r="K155" s="322">
        <f t="shared" si="73"/>
        <v>0</v>
      </c>
      <c r="L155" s="322">
        <v>0</v>
      </c>
      <c r="M155" s="337">
        <f t="shared" si="74"/>
        <v>0</v>
      </c>
      <c r="N155" s="322">
        <f t="shared" si="75"/>
        <v>1149.9018499095912</v>
      </c>
      <c r="O155" s="348">
        <f t="shared" si="76"/>
        <v>1149.9018499095912</v>
      </c>
    </row>
    <row r="156" spans="1:15" x14ac:dyDescent="0.25">
      <c r="A156" s="207" t="s">
        <v>22</v>
      </c>
      <c r="B156" s="335" t="str">
        <f t="shared" si="77"/>
        <v>Q3/2021</v>
      </c>
      <c r="C156" s="321">
        <f t="shared" si="78"/>
        <v>44378</v>
      </c>
      <c r="D156" s="321">
        <f t="shared" si="79"/>
        <v>44469</v>
      </c>
      <c r="E156" s="335">
        <f t="shared" si="71"/>
        <v>92</v>
      </c>
      <c r="F156" s="347">
        <f>VLOOKUP(D156,'FERC Interest Rate'!$A:$B,2,TRUE)</f>
        <v>3.2500000000000001E-2</v>
      </c>
      <c r="G156" s="348">
        <f t="shared" si="80"/>
        <v>1149.9018499095912</v>
      </c>
      <c r="H156" s="348">
        <f t="shared" si="72"/>
        <v>9.4197439211772007</v>
      </c>
      <c r="I156" s="336">
        <v>0</v>
      </c>
      <c r="J156" s="322">
        <v>0</v>
      </c>
      <c r="K156" s="322">
        <f t="shared" si="73"/>
        <v>0</v>
      </c>
      <c r="L156" s="322">
        <v>0</v>
      </c>
      <c r="M156" s="337">
        <f t="shared" si="74"/>
        <v>0</v>
      </c>
      <c r="N156" s="322">
        <f t="shared" si="75"/>
        <v>1159.3215938307685</v>
      </c>
      <c r="O156" s="348">
        <f t="shared" si="76"/>
        <v>1159.3215938307685</v>
      </c>
    </row>
    <row r="157" spans="1:15" x14ac:dyDescent="0.25">
      <c r="A157" s="207" t="s">
        <v>22</v>
      </c>
      <c r="B157" s="335" t="str">
        <f t="shared" si="77"/>
        <v>Q4/2021</v>
      </c>
      <c r="C157" s="321">
        <f t="shared" si="78"/>
        <v>44470</v>
      </c>
      <c r="D157" s="321">
        <f t="shared" si="79"/>
        <v>44561</v>
      </c>
      <c r="E157" s="335">
        <f t="shared" si="71"/>
        <v>92</v>
      </c>
      <c r="F157" s="347">
        <f>VLOOKUP(D157,'FERC Interest Rate'!$A:$B,2,TRUE)</f>
        <v>3.2500000000000001E-2</v>
      </c>
      <c r="G157" s="348">
        <f t="shared" si="80"/>
        <v>1159.3215938307685</v>
      </c>
      <c r="H157" s="348">
        <f t="shared" si="72"/>
        <v>9.4969083987780785</v>
      </c>
      <c r="I157" s="336">
        <v>0</v>
      </c>
      <c r="J157" s="322">
        <v>0</v>
      </c>
      <c r="K157" s="322">
        <f t="shared" si="73"/>
        <v>0</v>
      </c>
      <c r="L157" s="322">
        <v>0</v>
      </c>
      <c r="M157" s="337">
        <f t="shared" si="74"/>
        <v>0</v>
      </c>
      <c r="N157" s="322">
        <f t="shared" si="75"/>
        <v>1168.8185022295465</v>
      </c>
      <c r="O157" s="348">
        <f t="shared" si="76"/>
        <v>1168.8185022295465</v>
      </c>
    </row>
    <row r="158" spans="1:15" x14ac:dyDescent="0.25">
      <c r="A158" s="207" t="s">
        <v>22</v>
      </c>
      <c r="B158" s="335" t="str">
        <f t="shared" si="77"/>
        <v>Q1/2022</v>
      </c>
      <c r="C158" s="321">
        <f t="shared" si="78"/>
        <v>44562</v>
      </c>
      <c r="D158" s="321">
        <f t="shared" si="79"/>
        <v>44651</v>
      </c>
      <c r="E158" s="335">
        <f t="shared" si="71"/>
        <v>90</v>
      </c>
      <c r="F158" s="347">
        <f>VLOOKUP(D158,'FERC Interest Rate'!$A:$B,2,TRUE)</f>
        <v>3.2500000000000001E-2</v>
      </c>
      <c r="G158" s="348">
        <f t="shared" si="80"/>
        <v>1168.8185022295465</v>
      </c>
      <c r="H158" s="348">
        <f t="shared" si="72"/>
        <v>9.3665592301956817</v>
      </c>
      <c r="I158" s="336">
        <v>0</v>
      </c>
      <c r="J158" s="322">
        <v>0</v>
      </c>
      <c r="K158" s="322">
        <f t="shared" si="73"/>
        <v>0</v>
      </c>
      <c r="L158" s="322">
        <v>0</v>
      </c>
      <c r="M158" s="337">
        <f t="shared" si="74"/>
        <v>0</v>
      </c>
      <c r="N158" s="322">
        <f t="shared" si="75"/>
        <v>1178.1850614597422</v>
      </c>
      <c r="O158" s="348">
        <f t="shared" si="76"/>
        <v>1178.1850614597422</v>
      </c>
    </row>
    <row r="159" spans="1:15" x14ac:dyDescent="0.25">
      <c r="A159" s="207" t="s">
        <v>22</v>
      </c>
      <c r="B159" s="335" t="str">
        <f t="shared" si="77"/>
        <v>Q2/2022</v>
      </c>
      <c r="C159" s="321">
        <f t="shared" si="78"/>
        <v>44652</v>
      </c>
      <c r="D159" s="321">
        <f t="shared" si="79"/>
        <v>44742</v>
      </c>
      <c r="E159" s="335">
        <f t="shared" si="71"/>
        <v>91</v>
      </c>
      <c r="F159" s="347">
        <f>VLOOKUP(D159,'FERC Interest Rate'!$A:$B,2,TRUE)</f>
        <v>3.2500000000000001E-2</v>
      </c>
      <c r="G159" s="348">
        <f t="shared" si="80"/>
        <v>1178.1850614597422</v>
      </c>
      <c r="H159" s="348">
        <f t="shared" si="72"/>
        <v>9.5465269021018848</v>
      </c>
      <c r="I159" s="336">
        <v>0</v>
      </c>
      <c r="J159" s="322">
        <v>0</v>
      </c>
      <c r="K159" s="322">
        <f t="shared" si="73"/>
        <v>0</v>
      </c>
      <c r="L159" s="322">
        <v>0</v>
      </c>
      <c r="M159" s="337">
        <f t="shared" si="74"/>
        <v>0</v>
      </c>
      <c r="N159" s="322">
        <f t="shared" si="75"/>
        <v>1187.7315883618442</v>
      </c>
      <c r="O159" s="348">
        <f t="shared" si="76"/>
        <v>1187.7315883618442</v>
      </c>
    </row>
    <row r="160" spans="1:15" x14ac:dyDescent="0.25">
      <c r="A160" s="207" t="s">
        <v>22</v>
      </c>
      <c r="B160" s="335" t="str">
        <f t="shared" si="77"/>
        <v>Q3/2022</v>
      </c>
      <c r="C160" s="321">
        <f t="shared" si="78"/>
        <v>44743</v>
      </c>
      <c r="D160" s="321">
        <f t="shared" si="79"/>
        <v>44834</v>
      </c>
      <c r="E160" s="335">
        <f t="shared" si="71"/>
        <v>92</v>
      </c>
      <c r="F160" s="347">
        <f>VLOOKUP(D160,'FERC Interest Rate'!$A:$B,2,TRUE)</f>
        <v>3.5999999999999997E-2</v>
      </c>
      <c r="G160" s="348">
        <f t="shared" si="80"/>
        <v>1187.7315883618442</v>
      </c>
      <c r="H160" s="348">
        <f t="shared" si="72"/>
        <v>10.777443892203911</v>
      </c>
      <c r="I160" s="336">
        <v>0</v>
      </c>
      <c r="J160" s="322">
        <v>0</v>
      </c>
      <c r="K160" s="322">
        <f t="shared" si="73"/>
        <v>0</v>
      </c>
      <c r="L160" s="322">
        <v>0</v>
      </c>
      <c r="M160" s="337">
        <f t="shared" si="74"/>
        <v>0</v>
      </c>
      <c r="N160" s="322">
        <f t="shared" si="75"/>
        <v>1198.5090322540482</v>
      </c>
      <c r="O160" s="348">
        <f t="shared" si="76"/>
        <v>1198.5090322540482</v>
      </c>
    </row>
    <row r="161" spans="1:15" x14ac:dyDescent="0.25">
      <c r="A161" s="207" t="s">
        <v>22</v>
      </c>
      <c r="B161" s="335" t="str">
        <f t="shared" si="77"/>
        <v>Q4/2022</v>
      </c>
      <c r="C161" s="321">
        <f t="shared" si="78"/>
        <v>44835</v>
      </c>
      <c r="D161" s="321">
        <f t="shared" si="79"/>
        <v>44926</v>
      </c>
      <c r="E161" s="335">
        <f t="shared" si="71"/>
        <v>92</v>
      </c>
      <c r="F161" s="347">
        <f>VLOOKUP(D161,'FERC Interest Rate'!$A:$B,2,TRUE)</f>
        <v>4.9099999999999998E-2</v>
      </c>
      <c r="G161" s="348">
        <f t="shared" si="80"/>
        <v>1198.5090322540482</v>
      </c>
      <c r="H161" s="348">
        <f t="shared" si="72"/>
        <v>14.832616439720512</v>
      </c>
      <c r="I161" s="336">
        <v>0</v>
      </c>
      <c r="J161" s="322">
        <v>0</v>
      </c>
      <c r="K161" s="322">
        <f t="shared" si="73"/>
        <v>0</v>
      </c>
      <c r="L161" s="322">
        <v>0</v>
      </c>
      <c r="M161" s="337">
        <f t="shared" si="74"/>
        <v>0</v>
      </c>
      <c r="N161" s="322">
        <f t="shared" si="75"/>
        <v>1213.3416486937688</v>
      </c>
      <c r="O161" s="348">
        <f t="shared" si="76"/>
        <v>1213.3416486937688</v>
      </c>
    </row>
    <row r="162" spans="1:15" x14ac:dyDescent="0.25">
      <c r="A162" s="207" t="s">
        <v>22</v>
      </c>
      <c r="B162" s="335" t="str">
        <f t="shared" si="77"/>
        <v>Q1/2023</v>
      </c>
      <c r="C162" s="321">
        <f t="shared" si="78"/>
        <v>44927</v>
      </c>
      <c r="D162" s="321">
        <f t="shared" si="79"/>
        <v>45016</v>
      </c>
      <c r="E162" s="335">
        <f t="shared" si="71"/>
        <v>90</v>
      </c>
      <c r="F162" s="347">
        <f>VLOOKUP(D162,'FERC Interest Rate'!$A:$B,2,TRUE)</f>
        <v>6.3100000000000003E-2</v>
      </c>
      <c r="G162" s="348">
        <f t="shared" si="80"/>
        <v>1213.3416486937688</v>
      </c>
      <c r="H162" s="348">
        <f t="shared" si="72"/>
        <v>18.878266364197021</v>
      </c>
      <c r="I162" s="336">
        <v>0</v>
      </c>
      <c r="J162" s="322">
        <v>0</v>
      </c>
      <c r="K162" s="322">
        <f t="shared" si="73"/>
        <v>0</v>
      </c>
      <c r="L162" s="322">
        <v>0</v>
      </c>
      <c r="M162" s="337">
        <f t="shared" si="74"/>
        <v>0</v>
      </c>
      <c r="N162" s="322">
        <f t="shared" si="75"/>
        <v>1232.2199150579659</v>
      </c>
      <c r="O162" s="348">
        <f t="shared" si="76"/>
        <v>1232.2199150579659</v>
      </c>
    </row>
    <row r="163" spans="1:15" x14ac:dyDescent="0.25">
      <c r="A163" s="207" t="s">
        <v>22</v>
      </c>
      <c r="B163" s="335" t="str">
        <f t="shared" si="77"/>
        <v>Q2/2023</v>
      </c>
      <c r="C163" s="321">
        <f t="shared" si="78"/>
        <v>45017</v>
      </c>
      <c r="D163" s="321">
        <f t="shared" si="79"/>
        <v>45107</v>
      </c>
      <c r="E163" s="335">
        <f t="shared" si="71"/>
        <v>91</v>
      </c>
      <c r="F163" s="347">
        <f>VLOOKUP(D163,'FERC Interest Rate'!$A:$B,2,TRUE)</f>
        <v>7.4999999999999997E-2</v>
      </c>
      <c r="G163" s="348">
        <f t="shared" si="80"/>
        <v>1232.2199150579659</v>
      </c>
      <c r="H163" s="348">
        <f t="shared" si="72"/>
        <v>23.04082443909758</v>
      </c>
      <c r="I163" s="336">
        <v>0</v>
      </c>
      <c r="J163" s="322">
        <v>0</v>
      </c>
      <c r="K163" s="322">
        <f t="shared" si="73"/>
        <v>0</v>
      </c>
      <c r="L163" s="322">
        <v>0</v>
      </c>
      <c r="M163" s="337">
        <f t="shared" si="74"/>
        <v>0</v>
      </c>
      <c r="N163" s="322">
        <f t="shared" si="75"/>
        <v>1255.2607394970635</v>
      </c>
      <c r="O163" s="348">
        <f t="shared" si="76"/>
        <v>1255.2607394970635</v>
      </c>
    </row>
    <row r="164" spans="1:15" x14ac:dyDescent="0.25">
      <c r="A164" s="207" t="s">
        <v>22</v>
      </c>
      <c r="B164" s="335" t="str">
        <f t="shared" si="77"/>
        <v>Q3/2023</v>
      </c>
      <c r="C164" s="321">
        <f t="shared" si="78"/>
        <v>45108</v>
      </c>
      <c r="D164" s="321">
        <f t="shared" si="79"/>
        <v>45199</v>
      </c>
      <c r="E164" s="335">
        <f t="shared" si="71"/>
        <v>92</v>
      </c>
      <c r="F164" s="347">
        <f>VLOOKUP(D164,'FERC Interest Rate'!$A:$B,2,TRUE)</f>
        <v>8.0199999999999994E-2</v>
      </c>
      <c r="G164" s="348">
        <f t="shared" si="80"/>
        <v>1255.2607394970635</v>
      </c>
      <c r="H164" s="348">
        <f t="shared" si="72"/>
        <v>25.3748379186442</v>
      </c>
      <c r="I164" s="336">
        <v>0</v>
      </c>
      <c r="J164" s="322">
        <v>0</v>
      </c>
      <c r="K164" s="322">
        <f t="shared" si="73"/>
        <v>0</v>
      </c>
      <c r="L164" s="322">
        <v>0</v>
      </c>
      <c r="M164" s="337">
        <f t="shared" si="74"/>
        <v>0</v>
      </c>
      <c r="N164" s="322">
        <f t="shared" si="75"/>
        <v>1280.6355774157078</v>
      </c>
      <c r="O164" s="348">
        <f t="shared" si="76"/>
        <v>1280.6355774157078</v>
      </c>
    </row>
    <row r="165" spans="1:15" x14ac:dyDescent="0.25">
      <c r="A165" s="207" t="s">
        <v>22</v>
      </c>
      <c r="B165" s="335" t="str">
        <f t="shared" si="77"/>
        <v>Q4/2023</v>
      </c>
      <c r="C165" s="321">
        <f t="shared" si="78"/>
        <v>45200</v>
      </c>
      <c r="D165" s="321">
        <f t="shared" si="79"/>
        <v>45291</v>
      </c>
      <c r="E165" s="335">
        <f t="shared" si="71"/>
        <v>92</v>
      </c>
      <c r="F165" s="347">
        <f>VLOOKUP(D165,'FERC Interest Rate'!$A:$B,2,TRUE)</f>
        <v>8.3500000000000005E-2</v>
      </c>
      <c r="G165" s="348">
        <f t="shared" si="80"/>
        <v>1280.6355774157078</v>
      </c>
      <c r="H165" s="348">
        <f t="shared" si="72"/>
        <v>26.952993166321832</v>
      </c>
      <c r="I165" s="336">
        <v>0</v>
      </c>
      <c r="J165" s="322">
        <v>0</v>
      </c>
      <c r="K165" s="322">
        <f t="shared" si="73"/>
        <v>0</v>
      </c>
      <c r="L165" s="322">
        <v>0</v>
      </c>
      <c r="M165" s="337">
        <f t="shared" si="74"/>
        <v>0</v>
      </c>
      <c r="N165" s="322">
        <f t="shared" si="75"/>
        <v>1307.5885705820297</v>
      </c>
      <c r="O165" s="348">
        <f t="shared" si="76"/>
        <v>1307.5885705820297</v>
      </c>
    </row>
    <row r="166" spans="1:15" x14ac:dyDescent="0.25">
      <c r="A166" s="207" t="s">
        <v>22</v>
      </c>
      <c r="B166" s="335" t="str">
        <f t="shared" si="77"/>
        <v>Q1/2024</v>
      </c>
      <c r="C166" s="321">
        <f t="shared" si="78"/>
        <v>45292</v>
      </c>
      <c r="D166" s="321">
        <f t="shared" si="79"/>
        <v>45382</v>
      </c>
      <c r="E166" s="335">
        <f t="shared" si="71"/>
        <v>91</v>
      </c>
      <c r="F166" s="347">
        <f>VLOOKUP(D166,'FERC Interest Rate'!$A:$B,2,TRUE)</f>
        <v>8.5000000000000006E-2</v>
      </c>
      <c r="G166" s="348">
        <f t="shared" si="80"/>
        <v>1307.5885705820297</v>
      </c>
      <c r="H166" s="348">
        <f t="shared" si="72"/>
        <v>27.634419654240439</v>
      </c>
      <c r="I166" s="336">
        <v>0</v>
      </c>
      <c r="J166" s="322">
        <v>0</v>
      </c>
      <c r="K166" s="322">
        <f t="shared" si="73"/>
        <v>0</v>
      </c>
      <c r="L166" s="322">
        <v>0</v>
      </c>
      <c r="M166" s="337">
        <f t="shared" si="74"/>
        <v>0</v>
      </c>
      <c r="N166" s="322">
        <f t="shared" si="75"/>
        <v>1335.2229902362701</v>
      </c>
      <c r="O166" s="348">
        <f t="shared" si="76"/>
        <v>1335.2229902362701</v>
      </c>
    </row>
    <row r="167" spans="1:15" x14ac:dyDescent="0.25">
      <c r="A167" s="207" t="s">
        <v>22</v>
      </c>
      <c r="B167" s="335" t="str">
        <f t="shared" si="77"/>
        <v>Q2/2024</v>
      </c>
      <c r="C167" s="321">
        <f t="shared" si="78"/>
        <v>45383</v>
      </c>
      <c r="D167" s="321">
        <f t="shared" si="79"/>
        <v>45473</v>
      </c>
      <c r="E167" s="335">
        <f t="shared" si="71"/>
        <v>91</v>
      </c>
      <c r="F167" s="347">
        <f>VLOOKUP(D167,'FERC Interest Rate'!$A:$B,2,TRUE)</f>
        <v>8.5000000000000006E-2</v>
      </c>
      <c r="G167" s="348">
        <f t="shared" si="80"/>
        <v>1335.2229902362701</v>
      </c>
      <c r="H167" s="348">
        <f t="shared" si="72"/>
        <v>28.218442157042489</v>
      </c>
      <c r="I167" s="336">
        <v>0</v>
      </c>
      <c r="J167" s="322">
        <v>0</v>
      </c>
      <c r="K167" s="322">
        <f t="shared" si="73"/>
        <v>0</v>
      </c>
      <c r="L167" s="322">
        <v>0</v>
      </c>
      <c r="M167" s="337">
        <f t="shared" si="74"/>
        <v>0</v>
      </c>
      <c r="N167" s="322">
        <f t="shared" si="75"/>
        <v>1363.4414323933127</v>
      </c>
      <c r="O167" s="348">
        <f t="shared" si="76"/>
        <v>1363.4414323933127</v>
      </c>
    </row>
    <row r="168" spans="1:15" x14ac:dyDescent="0.25">
      <c r="A168" s="207" t="s">
        <v>22</v>
      </c>
      <c r="B168" s="335" t="str">
        <f t="shared" si="77"/>
        <v>Q3/2024</v>
      </c>
      <c r="C168" s="321">
        <f t="shared" si="78"/>
        <v>45474</v>
      </c>
      <c r="D168" s="321">
        <f t="shared" si="79"/>
        <v>45565</v>
      </c>
      <c r="E168" s="335">
        <f t="shared" si="71"/>
        <v>92</v>
      </c>
      <c r="F168" s="347">
        <f>VLOOKUP(D168,'FERC Interest Rate'!$A:$B,2,TRUE)</f>
        <v>8.5000000000000006E-2</v>
      </c>
      <c r="G168" s="348">
        <f t="shared" si="80"/>
        <v>1363.4414323933127</v>
      </c>
      <c r="H168" s="348">
        <f t="shared" si="72"/>
        <v>29.131453555507392</v>
      </c>
      <c r="I168" s="336">
        <v>0</v>
      </c>
      <c r="J168" s="322">
        <v>0</v>
      </c>
      <c r="K168" s="322">
        <f t="shared" si="73"/>
        <v>0</v>
      </c>
      <c r="L168" s="322">
        <v>0</v>
      </c>
      <c r="M168" s="337">
        <f t="shared" si="74"/>
        <v>0</v>
      </c>
      <c r="N168" s="322">
        <f t="shared" si="75"/>
        <v>1392.5728859488199</v>
      </c>
      <c r="O168" s="348">
        <f t="shared" si="76"/>
        <v>1392.5728859488199</v>
      </c>
    </row>
    <row r="169" spans="1:15" x14ac:dyDescent="0.25">
      <c r="A169" s="207" t="s">
        <v>22</v>
      </c>
      <c r="B169" s="335" t="str">
        <f t="shared" si="77"/>
        <v>Q4/2024</v>
      </c>
      <c r="C169" s="321">
        <f t="shared" si="78"/>
        <v>45566</v>
      </c>
      <c r="D169" s="321">
        <f t="shared" si="79"/>
        <v>45657</v>
      </c>
      <c r="E169" s="335">
        <f t="shared" si="71"/>
        <v>92</v>
      </c>
      <c r="F169" s="347">
        <f>VLOOKUP(D169,'FERC Interest Rate'!$A:$B,2,TRUE)</f>
        <v>8.5000000000000006E-2</v>
      </c>
      <c r="G169" s="348">
        <f t="shared" si="80"/>
        <v>1392.5728859488199</v>
      </c>
      <c r="H169" s="348">
        <f>G169*F169*(E169/(DATE(YEAR(D169),12,31)-DATE(YEAR(D169),1,1)+1))</f>
        <v>29.753879694316321</v>
      </c>
      <c r="I169" s="336">
        <v>0</v>
      </c>
      <c r="J169" s="322">
        <v>0</v>
      </c>
      <c r="K169" s="322">
        <f t="shared" si="73"/>
        <v>0</v>
      </c>
      <c r="L169" s="322">
        <v>0</v>
      </c>
      <c r="M169" s="337">
        <f t="shared" si="74"/>
        <v>0</v>
      </c>
      <c r="N169" s="322">
        <f t="shared" si="75"/>
        <v>1422.3267656431362</v>
      </c>
      <c r="O169" s="348">
        <f t="shared" si="76"/>
        <v>1422.3267656431362</v>
      </c>
    </row>
    <row r="170" spans="1:15" x14ac:dyDescent="0.25">
      <c r="A170" s="207" t="s">
        <v>22</v>
      </c>
      <c r="B170" s="335" t="str">
        <f t="shared" si="77"/>
        <v>Q1/2025</v>
      </c>
      <c r="C170" s="321">
        <f t="shared" si="78"/>
        <v>45658</v>
      </c>
      <c r="D170" s="321">
        <f t="shared" si="79"/>
        <v>45747</v>
      </c>
      <c r="E170" s="335">
        <f t="shared" si="71"/>
        <v>90</v>
      </c>
      <c r="F170" s="347">
        <f>VLOOKUP(D170,'FERC Interest Rate'!$A:$B,2,TRUE)</f>
        <v>8.0399999999999999E-2</v>
      </c>
      <c r="G170" s="348">
        <f t="shared" si="80"/>
        <v>1422.3267656431362</v>
      </c>
      <c r="H170" s="348">
        <f t="shared" ref="H170:H172" si="81">G170*F170*(E170/(DATE(YEAR(D170),12,31)-DATE(YEAR(D170),1,1)+1))</f>
        <v>28.197141030667762</v>
      </c>
      <c r="I170" s="336">
        <v>0</v>
      </c>
      <c r="J170" s="322">
        <v>0</v>
      </c>
      <c r="K170" s="322">
        <f t="shared" ref="K170:K171" si="82">+SUM(I170:J170)</f>
        <v>0</v>
      </c>
      <c r="L170" s="322">
        <v>0</v>
      </c>
      <c r="M170" s="337">
        <f t="shared" si="74"/>
        <v>0</v>
      </c>
      <c r="N170" s="322">
        <f t="shared" si="75"/>
        <v>1450.523906673804</v>
      </c>
      <c r="O170" s="348">
        <f t="shared" si="76"/>
        <v>1450.523906673804</v>
      </c>
    </row>
    <row r="171" spans="1:15" x14ac:dyDescent="0.25">
      <c r="A171" s="207" t="s">
        <v>22</v>
      </c>
      <c r="B171" s="335" t="str">
        <f t="shared" si="77"/>
        <v>Q2/2025</v>
      </c>
      <c r="C171" s="321">
        <f t="shared" si="78"/>
        <v>45748</v>
      </c>
      <c r="D171" s="321">
        <f t="shared" si="79"/>
        <v>45838</v>
      </c>
      <c r="E171" s="335">
        <f t="shared" si="71"/>
        <v>91</v>
      </c>
      <c r="F171" s="347">
        <f>VLOOKUP(D171,'FERC Interest Rate'!$A:$B,2,TRUE)</f>
        <v>7.5499999999999998E-2</v>
      </c>
      <c r="G171" s="348">
        <f t="shared" si="80"/>
        <v>1450.523906673804</v>
      </c>
      <c r="H171" s="348">
        <f t="shared" si="81"/>
        <v>27.303628769321563</v>
      </c>
      <c r="I171" s="336">
        <v>0</v>
      </c>
      <c r="J171" s="322">
        <v>0</v>
      </c>
      <c r="K171" s="322">
        <f t="shared" si="82"/>
        <v>0</v>
      </c>
      <c r="L171" s="322">
        <v>0</v>
      </c>
      <c r="M171" s="337">
        <f t="shared" si="74"/>
        <v>0</v>
      </c>
      <c r="N171" s="322">
        <f t="shared" si="75"/>
        <v>1477.8275354431257</v>
      </c>
      <c r="O171" s="348">
        <f t="shared" si="76"/>
        <v>1477.8275354431257</v>
      </c>
    </row>
    <row r="172" spans="1:15" x14ac:dyDescent="0.25">
      <c r="A172" s="66" t="s">
        <v>44</v>
      </c>
      <c r="B172" s="335" t="str">
        <f t="shared" si="77"/>
        <v>Q3/2025</v>
      </c>
      <c r="C172" s="321">
        <f t="shared" si="78"/>
        <v>45839</v>
      </c>
      <c r="D172" s="321">
        <f t="shared" si="79"/>
        <v>45930</v>
      </c>
      <c r="E172" s="335">
        <f t="shared" si="71"/>
        <v>92</v>
      </c>
      <c r="F172" s="347">
        <f>VLOOKUP(D172,'FERC Interest Rate'!$A:$B,2,TRUE)</f>
        <v>7.4999999999999997E-2</v>
      </c>
      <c r="G172" s="348">
        <f t="shared" si="80"/>
        <v>1477.8275354431257</v>
      </c>
      <c r="H172" s="348">
        <f t="shared" si="81"/>
        <v>27.937013683719364</v>
      </c>
      <c r="I172" s="336">
        <f>(SUM($H$149:$H$173)/20)</f>
        <v>21.588227456342231</v>
      </c>
      <c r="J172" s="322">
        <f t="shared" ref="J172" si="83">G172*F172*(E172/(DATE(YEAR(D172),12,31)-DATE(YEAR(D172),1,1)+1))</f>
        <v>27.937013683719364</v>
      </c>
      <c r="K172" s="322">
        <f t="shared" ref="K172" si="84">+SUM(I172:J172)</f>
        <v>49.525241140061596</v>
      </c>
      <c r="L172" s="322">
        <f>VLOOKUP($L$147,$A$1:$E$29,4,FALSE)/20</f>
        <v>53.7</v>
      </c>
      <c r="M172" s="337">
        <f t="shared" ref="M172" si="85">+SUM(K172:L172)</f>
        <v>103.2252411400616</v>
      </c>
      <c r="N172" s="322">
        <f>+G172+H172+J172</f>
        <v>1533.7015628105646</v>
      </c>
      <c r="O172" s="348">
        <f>G172+H172-L172-I172</f>
        <v>1430.4763216705028</v>
      </c>
    </row>
    <row r="173" spans="1:15" x14ac:dyDescent="0.25">
      <c r="A173" s="66" t="s">
        <v>45</v>
      </c>
      <c r="B173" s="335" t="str">
        <f t="shared" si="77"/>
        <v>Q4/2025</v>
      </c>
      <c r="C173" s="321">
        <f t="shared" si="78"/>
        <v>45931</v>
      </c>
      <c r="D173" s="321">
        <f t="shared" si="79"/>
        <v>46022</v>
      </c>
      <c r="E173" s="335">
        <f t="shared" si="71"/>
        <v>92</v>
      </c>
      <c r="F173" s="347">
        <f>VLOOKUP(D173,'FERC Interest Rate'!$A:$B,2,TRUE)</f>
        <v>7.4999999999999997E-2</v>
      </c>
      <c r="G173" s="348">
        <f t="shared" si="80"/>
        <v>1430.4763216705028</v>
      </c>
      <c r="H173" s="348"/>
      <c r="I173" s="336">
        <f>(SUM($H$149:$H$173)/20)</f>
        <v>21.588227456342231</v>
      </c>
      <c r="J173" s="322">
        <f t="shared" ref="J173" si="86">G173*F173*(E173/(DATE(YEAR(D173),12,31)-DATE(YEAR(D173),1,1)+1))</f>
        <v>27.041881149387589</v>
      </c>
      <c r="K173" s="322">
        <f t="shared" ref="K173" si="87">+SUM(I173:J173)</f>
        <v>48.630108605729816</v>
      </c>
      <c r="L173" s="322">
        <f>VLOOKUP($L$147,$A$1:$E$29,4,FALSE)/20</f>
        <v>53.7</v>
      </c>
      <c r="M173" s="337">
        <f t="shared" si="74"/>
        <v>102.33010860572982</v>
      </c>
      <c r="N173" s="322">
        <f t="shared" ref="N173" si="88">+G173+H173+J173</f>
        <v>1457.5182028198903</v>
      </c>
      <c r="O173" s="348">
        <f t="shared" ref="O173" si="89">G173+H173-L173-I173</f>
        <v>1355.1880942141604</v>
      </c>
    </row>
    <row r="174" spans="1:15" ht="13.5" thickBot="1" x14ac:dyDescent="0.35">
      <c r="A174" s="101"/>
      <c r="B174" s="102"/>
      <c r="C174" s="103"/>
      <c r="D174" s="103"/>
      <c r="E174" s="102"/>
      <c r="F174" s="102"/>
      <c r="G174" s="338">
        <f t="shared" ref="G174:O174" si="90">+SUM(G149:G173)</f>
        <v>30971.682474878664</v>
      </c>
      <c r="H174" s="338">
        <f t="shared" si="90"/>
        <v>431.76454912684466</v>
      </c>
      <c r="I174" s="338">
        <f t="shared" si="90"/>
        <v>43.176454912684463</v>
      </c>
      <c r="J174" s="338">
        <f t="shared" si="90"/>
        <v>54.978894833106949</v>
      </c>
      <c r="K174" s="338">
        <f t="shared" si="90"/>
        <v>98.155349745791412</v>
      </c>
      <c r="L174" s="338">
        <f t="shared" si="90"/>
        <v>107.4</v>
      </c>
      <c r="M174" s="338">
        <f t="shared" si="90"/>
        <v>205.55534974579143</v>
      </c>
      <c r="N174" s="338">
        <f t="shared" si="90"/>
        <v>31458.425918838617</v>
      </c>
      <c r="O174" s="338">
        <f t="shared" si="90"/>
        <v>31252.870569092825</v>
      </c>
    </row>
    <row r="175" spans="1:15" ht="13" thickTop="1" x14ac:dyDescent="0.25"/>
    <row r="176" spans="1:15" ht="13" x14ac:dyDescent="0.3">
      <c r="I176" s="410"/>
      <c r="J176" s="432" t="s">
        <v>15</v>
      </c>
      <c r="K176" s="433"/>
      <c r="L176" s="198" t="s">
        <v>48</v>
      </c>
      <c r="M176" s="411"/>
    </row>
    <row r="177" spans="1:15" ht="52" x14ac:dyDescent="0.3">
      <c r="A177" s="62" t="s">
        <v>43</v>
      </c>
      <c r="B177" s="62" t="s">
        <v>3</v>
      </c>
      <c r="C177" s="62" t="s">
        <v>4</v>
      </c>
      <c r="D177" s="62" t="s">
        <v>5</v>
      </c>
      <c r="E177" s="62" t="s">
        <v>6</v>
      </c>
      <c r="F177" s="62" t="s">
        <v>7</v>
      </c>
      <c r="G177" s="62" t="s">
        <v>83</v>
      </c>
      <c r="H177" s="62" t="s">
        <v>84</v>
      </c>
      <c r="I177" s="77" t="s">
        <v>85</v>
      </c>
      <c r="J177" s="78" t="s">
        <v>86</v>
      </c>
      <c r="K177" s="78" t="s">
        <v>87</v>
      </c>
      <c r="L177" s="78" t="s">
        <v>88</v>
      </c>
      <c r="M177" s="79" t="s">
        <v>89</v>
      </c>
      <c r="N177" s="62" t="s">
        <v>90</v>
      </c>
      <c r="O177" s="62" t="s">
        <v>91</v>
      </c>
    </row>
    <row r="178" spans="1:15" x14ac:dyDescent="0.25">
      <c r="A178" s="207" t="s">
        <v>22</v>
      </c>
      <c r="B178" s="335" t="str">
        <f>+IF(MONTH(C178)&lt;4,"Q1",IF(MONTH(C178)&lt;7,"Q2",IF(MONTH(C178)&lt;10,"Q3","Q4")))&amp;"/"&amp;YEAR(C178)</f>
        <v>Q4/2019</v>
      </c>
      <c r="C178" s="321">
        <f>VLOOKUP(L176,$A$1:$E$28,2,FALSE)</f>
        <v>43782</v>
      </c>
      <c r="D178" s="321">
        <f>DATE(YEAR(C178),IF(MONTH(C178)&lt;=3,3,IF(MONTH(C178)&lt;=6,6,IF(MONTH(C178)&lt;=9,9,12))),IF(OR(MONTH(C178)&lt;=3,MONTH(C178)&gt;=10),31,30))</f>
        <v>43830</v>
      </c>
      <c r="E178" s="335">
        <f t="shared" ref="E178:E202" si="91">D178-C178+1</f>
        <v>49</v>
      </c>
      <c r="F178" s="347">
        <f>VLOOKUP(D178,'FERC Interest Rate'!$A:$B,2,TRUE)</f>
        <v>5.4199999999999998E-2</v>
      </c>
      <c r="G178" s="348">
        <f>VLOOKUP(L176,$A$2:$E$16,4,FALSE)</f>
        <v>1340</v>
      </c>
      <c r="H178" s="348">
        <f t="shared" ref="H178:H197" si="92">G178*F178*(E178/(DATE(YEAR(D178),12,31)-DATE(YEAR(D178),1,1)+1))</f>
        <v>9.7500602739726023</v>
      </c>
      <c r="I178" s="336">
        <v>0</v>
      </c>
      <c r="J178" s="322">
        <v>0</v>
      </c>
      <c r="K178" s="322">
        <f t="shared" ref="K178:K198" si="93">+SUM(I178:J178)</f>
        <v>0</v>
      </c>
      <c r="L178" s="322">
        <v>0</v>
      </c>
      <c r="M178" s="337">
        <f t="shared" ref="M178:M202" si="94">+SUM(K178:L178)</f>
        <v>0</v>
      </c>
      <c r="N178" s="322">
        <f t="shared" ref="N178:N200" si="95">+G178+H178+J178</f>
        <v>1349.7500602739726</v>
      </c>
      <c r="O178" s="348">
        <f t="shared" ref="O178:O200" si="96">G178+H178-L178-I178</f>
        <v>1349.7500602739726</v>
      </c>
    </row>
    <row r="179" spans="1:15" x14ac:dyDescent="0.25">
      <c r="A179" s="207" t="s">
        <v>22</v>
      </c>
      <c r="B179" s="335" t="str">
        <f t="shared" ref="B179:B202" si="97">+IF(MONTH(C179)&lt;4,"Q1",IF(MONTH(C179)&lt;7,"Q2",IF(MONTH(C179)&lt;10,"Q3","Q4")))&amp;"/"&amp;YEAR(C179)</f>
        <v>Q1/2020</v>
      </c>
      <c r="C179" s="321">
        <f t="shared" ref="C179:C202" si="98">D178+1</f>
        <v>43831</v>
      </c>
      <c r="D179" s="321">
        <f t="shared" ref="D179:D202" si="99">EOMONTH(D178,3)</f>
        <v>43921</v>
      </c>
      <c r="E179" s="335">
        <f t="shared" si="91"/>
        <v>91</v>
      </c>
      <c r="F179" s="347">
        <f>VLOOKUP(D179,'FERC Interest Rate'!$A:$B,2,TRUE)</f>
        <v>4.9599999999999998E-2</v>
      </c>
      <c r="G179" s="348">
        <f t="shared" ref="G179:G202" si="100">O178</f>
        <v>1349.7500602739726</v>
      </c>
      <c r="H179" s="348">
        <f t="shared" si="92"/>
        <v>16.645442273367767</v>
      </c>
      <c r="I179" s="336">
        <v>0</v>
      </c>
      <c r="J179" s="322">
        <v>0</v>
      </c>
      <c r="K179" s="322">
        <f t="shared" si="93"/>
        <v>0</v>
      </c>
      <c r="L179" s="322">
        <v>0</v>
      </c>
      <c r="M179" s="337">
        <f t="shared" si="94"/>
        <v>0</v>
      </c>
      <c r="N179" s="322">
        <f t="shared" si="95"/>
        <v>1366.3955025473404</v>
      </c>
      <c r="O179" s="348">
        <f t="shared" si="96"/>
        <v>1366.3955025473404</v>
      </c>
    </row>
    <row r="180" spans="1:15" x14ac:dyDescent="0.25">
      <c r="A180" s="207" t="s">
        <v>22</v>
      </c>
      <c r="B180" s="335" t="str">
        <f t="shared" si="97"/>
        <v>Q2/2020</v>
      </c>
      <c r="C180" s="321">
        <f t="shared" si="98"/>
        <v>43922</v>
      </c>
      <c r="D180" s="321">
        <f t="shared" si="99"/>
        <v>44012</v>
      </c>
      <c r="E180" s="335">
        <f t="shared" si="91"/>
        <v>91</v>
      </c>
      <c r="F180" s="347">
        <f>VLOOKUP(D180,'FERC Interest Rate'!$A:$B,2,TRUE)</f>
        <v>4.7500000000000001E-2</v>
      </c>
      <c r="G180" s="348">
        <f t="shared" si="100"/>
        <v>1366.3955025473404</v>
      </c>
      <c r="H180" s="348">
        <f t="shared" si="92"/>
        <v>16.137280217925898</v>
      </c>
      <c r="I180" s="336">
        <v>0</v>
      </c>
      <c r="J180" s="322">
        <v>0</v>
      </c>
      <c r="K180" s="322">
        <f t="shared" si="93"/>
        <v>0</v>
      </c>
      <c r="L180" s="322">
        <v>0</v>
      </c>
      <c r="M180" s="337">
        <f t="shared" si="94"/>
        <v>0</v>
      </c>
      <c r="N180" s="322">
        <f t="shared" si="95"/>
        <v>1382.5327827652663</v>
      </c>
      <c r="O180" s="348">
        <f t="shared" si="96"/>
        <v>1382.5327827652663</v>
      </c>
    </row>
    <row r="181" spans="1:15" x14ac:dyDescent="0.25">
      <c r="A181" s="207" t="s">
        <v>22</v>
      </c>
      <c r="B181" s="335" t="str">
        <f t="shared" si="97"/>
        <v>Q3/2020</v>
      </c>
      <c r="C181" s="321">
        <f t="shared" si="98"/>
        <v>44013</v>
      </c>
      <c r="D181" s="321">
        <f t="shared" si="99"/>
        <v>44104</v>
      </c>
      <c r="E181" s="335">
        <f t="shared" si="91"/>
        <v>92</v>
      </c>
      <c r="F181" s="347">
        <f>VLOOKUP(D181,'FERC Interest Rate'!$A:$B,2,TRUE)</f>
        <v>3.4299999999999997E-2</v>
      </c>
      <c r="G181" s="348">
        <f t="shared" si="100"/>
        <v>1382.5327827652663</v>
      </c>
      <c r="H181" s="348">
        <f t="shared" si="92"/>
        <v>11.920001227579437</v>
      </c>
      <c r="I181" s="336">
        <v>0</v>
      </c>
      <c r="J181" s="322">
        <v>0</v>
      </c>
      <c r="K181" s="322">
        <f t="shared" si="93"/>
        <v>0</v>
      </c>
      <c r="L181" s="322">
        <v>0</v>
      </c>
      <c r="M181" s="337">
        <f t="shared" si="94"/>
        <v>0</v>
      </c>
      <c r="N181" s="322">
        <f t="shared" si="95"/>
        <v>1394.4527839928458</v>
      </c>
      <c r="O181" s="348">
        <f t="shared" si="96"/>
        <v>1394.4527839928458</v>
      </c>
    </row>
    <row r="182" spans="1:15" x14ac:dyDescent="0.25">
      <c r="A182" s="207" t="s">
        <v>22</v>
      </c>
      <c r="B182" s="335" t="str">
        <f t="shared" si="97"/>
        <v>Q4/2020</v>
      </c>
      <c r="C182" s="321">
        <f t="shared" si="98"/>
        <v>44105</v>
      </c>
      <c r="D182" s="321">
        <f t="shared" si="99"/>
        <v>44196</v>
      </c>
      <c r="E182" s="335">
        <f t="shared" si="91"/>
        <v>92</v>
      </c>
      <c r="F182" s="347">
        <f>VLOOKUP(D182,'FERC Interest Rate'!$A:$B,2,TRUE)</f>
        <v>3.2500000000000001E-2</v>
      </c>
      <c r="G182" s="348">
        <f t="shared" si="100"/>
        <v>1394.4527839928458</v>
      </c>
      <c r="H182" s="348">
        <f t="shared" si="92"/>
        <v>11.391841049559041</v>
      </c>
      <c r="I182" s="336">
        <v>0</v>
      </c>
      <c r="J182" s="322">
        <v>0</v>
      </c>
      <c r="K182" s="322">
        <f t="shared" si="93"/>
        <v>0</v>
      </c>
      <c r="L182" s="322">
        <v>0</v>
      </c>
      <c r="M182" s="337">
        <f t="shared" si="94"/>
        <v>0</v>
      </c>
      <c r="N182" s="322">
        <f t="shared" si="95"/>
        <v>1405.8446250424047</v>
      </c>
      <c r="O182" s="348">
        <f t="shared" si="96"/>
        <v>1405.8446250424047</v>
      </c>
    </row>
    <row r="183" spans="1:15" x14ac:dyDescent="0.25">
      <c r="A183" s="207" t="s">
        <v>22</v>
      </c>
      <c r="B183" s="335" t="str">
        <f t="shared" si="97"/>
        <v>Q1/2021</v>
      </c>
      <c r="C183" s="321">
        <f t="shared" si="98"/>
        <v>44197</v>
      </c>
      <c r="D183" s="321">
        <f t="shared" si="99"/>
        <v>44286</v>
      </c>
      <c r="E183" s="335">
        <f t="shared" si="91"/>
        <v>90</v>
      </c>
      <c r="F183" s="347">
        <f>VLOOKUP(D183,'FERC Interest Rate'!$A:$B,2,TRUE)</f>
        <v>3.2500000000000001E-2</v>
      </c>
      <c r="G183" s="348">
        <f t="shared" si="100"/>
        <v>1405.8446250424047</v>
      </c>
      <c r="H183" s="348">
        <f t="shared" si="92"/>
        <v>11.266015145887764</v>
      </c>
      <c r="I183" s="336">
        <v>0</v>
      </c>
      <c r="J183" s="322">
        <v>0</v>
      </c>
      <c r="K183" s="322">
        <f t="shared" si="93"/>
        <v>0</v>
      </c>
      <c r="L183" s="322">
        <v>0</v>
      </c>
      <c r="M183" s="337">
        <f t="shared" si="94"/>
        <v>0</v>
      </c>
      <c r="N183" s="322">
        <f t="shared" si="95"/>
        <v>1417.1106401882926</v>
      </c>
      <c r="O183" s="348">
        <f t="shared" si="96"/>
        <v>1417.1106401882926</v>
      </c>
    </row>
    <row r="184" spans="1:15" x14ac:dyDescent="0.25">
      <c r="A184" s="207" t="s">
        <v>22</v>
      </c>
      <c r="B184" s="335" t="str">
        <f t="shared" si="97"/>
        <v>Q2/2021</v>
      </c>
      <c r="C184" s="321">
        <f t="shared" si="98"/>
        <v>44287</v>
      </c>
      <c r="D184" s="321">
        <f t="shared" si="99"/>
        <v>44377</v>
      </c>
      <c r="E184" s="335">
        <f t="shared" si="91"/>
        <v>91</v>
      </c>
      <c r="F184" s="347">
        <f>VLOOKUP(D184,'FERC Interest Rate'!$A:$B,2,TRUE)</f>
        <v>3.2500000000000001E-2</v>
      </c>
      <c r="G184" s="348">
        <f t="shared" si="100"/>
        <v>1417.1106401882926</v>
      </c>
      <c r="H184" s="348">
        <f t="shared" si="92"/>
        <v>11.482478680429795</v>
      </c>
      <c r="I184" s="336">
        <v>0</v>
      </c>
      <c r="J184" s="322">
        <v>0</v>
      </c>
      <c r="K184" s="322">
        <f t="shared" si="93"/>
        <v>0</v>
      </c>
      <c r="L184" s="322">
        <v>0</v>
      </c>
      <c r="M184" s="337">
        <f t="shared" si="94"/>
        <v>0</v>
      </c>
      <c r="N184" s="322">
        <f t="shared" si="95"/>
        <v>1428.5931188687223</v>
      </c>
      <c r="O184" s="348">
        <f t="shared" si="96"/>
        <v>1428.5931188687223</v>
      </c>
    </row>
    <row r="185" spans="1:15" x14ac:dyDescent="0.25">
      <c r="A185" s="207" t="s">
        <v>22</v>
      </c>
      <c r="B185" s="335" t="str">
        <f t="shared" si="97"/>
        <v>Q3/2021</v>
      </c>
      <c r="C185" s="321">
        <f t="shared" si="98"/>
        <v>44378</v>
      </c>
      <c r="D185" s="321">
        <f t="shared" si="99"/>
        <v>44469</v>
      </c>
      <c r="E185" s="335">
        <f t="shared" si="91"/>
        <v>92</v>
      </c>
      <c r="F185" s="347">
        <f>VLOOKUP(D185,'FERC Interest Rate'!$A:$B,2,TRUE)</f>
        <v>3.2500000000000001E-2</v>
      </c>
      <c r="G185" s="348">
        <f t="shared" si="100"/>
        <v>1428.5931188687223</v>
      </c>
      <c r="H185" s="348">
        <f t="shared" si="92"/>
        <v>11.702721713472549</v>
      </c>
      <c r="I185" s="336">
        <v>0</v>
      </c>
      <c r="J185" s="322">
        <v>0</v>
      </c>
      <c r="K185" s="322">
        <f t="shared" si="93"/>
        <v>0</v>
      </c>
      <c r="L185" s="322">
        <v>0</v>
      </c>
      <c r="M185" s="337">
        <f t="shared" si="94"/>
        <v>0</v>
      </c>
      <c r="N185" s="322">
        <f t="shared" si="95"/>
        <v>1440.2958405821948</v>
      </c>
      <c r="O185" s="348">
        <f t="shared" si="96"/>
        <v>1440.2958405821948</v>
      </c>
    </row>
    <row r="186" spans="1:15" x14ac:dyDescent="0.25">
      <c r="A186" s="207" t="s">
        <v>22</v>
      </c>
      <c r="B186" s="335" t="str">
        <f t="shared" si="97"/>
        <v>Q4/2021</v>
      </c>
      <c r="C186" s="321">
        <f t="shared" si="98"/>
        <v>44470</v>
      </c>
      <c r="D186" s="321">
        <f t="shared" si="99"/>
        <v>44561</v>
      </c>
      <c r="E186" s="335">
        <f t="shared" si="91"/>
        <v>92</v>
      </c>
      <c r="F186" s="347">
        <f>VLOOKUP(D186,'FERC Interest Rate'!$A:$B,2,TRUE)</f>
        <v>3.2500000000000001E-2</v>
      </c>
      <c r="G186" s="348">
        <f t="shared" si="100"/>
        <v>1440.2958405821948</v>
      </c>
      <c r="H186" s="348">
        <f t="shared" si="92"/>
        <v>11.798587844769214</v>
      </c>
      <c r="I186" s="336">
        <v>0</v>
      </c>
      <c r="J186" s="322">
        <v>0</v>
      </c>
      <c r="K186" s="322">
        <f t="shared" si="93"/>
        <v>0</v>
      </c>
      <c r="L186" s="322">
        <v>0</v>
      </c>
      <c r="M186" s="337">
        <f t="shared" si="94"/>
        <v>0</v>
      </c>
      <c r="N186" s="322">
        <f t="shared" si="95"/>
        <v>1452.094428426964</v>
      </c>
      <c r="O186" s="348">
        <f t="shared" si="96"/>
        <v>1452.094428426964</v>
      </c>
    </row>
    <row r="187" spans="1:15" x14ac:dyDescent="0.25">
      <c r="A187" s="207" t="s">
        <v>22</v>
      </c>
      <c r="B187" s="335" t="str">
        <f t="shared" si="97"/>
        <v>Q1/2022</v>
      </c>
      <c r="C187" s="321">
        <f t="shared" si="98"/>
        <v>44562</v>
      </c>
      <c r="D187" s="321">
        <f t="shared" si="99"/>
        <v>44651</v>
      </c>
      <c r="E187" s="335">
        <f t="shared" si="91"/>
        <v>90</v>
      </c>
      <c r="F187" s="347">
        <f>VLOOKUP(D187,'FERC Interest Rate'!$A:$B,2,TRUE)</f>
        <v>3.2500000000000001E-2</v>
      </c>
      <c r="G187" s="348">
        <f t="shared" si="100"/>
        <v>1452.094428426964</v>
      </c>
      <c r="H187" s="348">
        <f t="shared" si="92"/>
        <v>11.636647131914712</v>
      </c>
      <c r="I187" s="336">
        <v>0</v>
      </c>
      <c r="J187" s="322">
        <v>0</v>
      </c>
      <c r="K187" s="322">
        <f t="shared" si="93"/>
        <v>0</v>
      </c>
      <c r="L187" s="322">
        <v>0</v>
      </c>
      <c r="M187" s="337">
        <f t="shared" si="94"/>
        <v>0</v>
      </c>
      <c r="N187" s="322">
        <f t="shared" si="95"/>
        <v>1463.7310755588787</v>
      </c>
      <c r="O187" s="348">
        <f t="shared" si="96"/>
        <v>1463.7310755588787</v>
      </c>
    </row>
    <row r="188" spans="1:15" x14ac:dyDescent="0.25">
      <c r="A188" s="207" t="s">
        <v>22</v>
      </c>
      <c r="B188" s="335" t="str">
        <f t="shared" si="97"/>
        <v>Q2/2022</v>
      </c>
      <c r="C188" s="321">
        <f t="shared" si="98"/>
        <v>44652</v>
      </c>
      <c r="D188" s="321">
        <f t="shared" si="99"/>
        <v>44742</v>
      </c>
      <c r="E188" s="335">
        <f t="shared" si="91"/>
        <v>91</v>
      </c>
      <c r="F188" s="347">
        <f>VLOOKUP(D188,'FERC Interest Rate'!$A:$B,2,TRUE)</f>
        <v>3.2500000000000001E-2</v>
      </c>
      <c r="G188" s="348">
        <f t="shared" si="100"/>
        <v>1463.7310755588787</v>
      </c>
      <c r="H188" s="348">
        <f t="shared" si="92"/>
        <v>11.860231934151738</v>
      </c>
      <c r="I188" s="336">
        <v>0</v>
      </c>
      <c r="J188" s="322">
        <v>0</v>
      </c>
      <c r="K188" s="322">
        <f t="shared" si="93"/>
        <v>0</v>
      </c>
      <c r="L188" s="322">
        <v>0</v>
      </c>
      <c r="M188" s="337">
        <f t="shared" si="94"/>
        <v>0</v>
      </c>
      <c r="N188" s="322">
        <f t="shared" si="95"/>
        <v>1475.5913074930304</v>
      </c>
      <c r="O188" s="348">
        <f t="shared" si="96"/>
        <v>1475.5913074930304</v>
      </c>
    </row>
    <row r="189" spans="1:15" x14ac:dyDescent="0.25">
      <c r="A189" s="207" t="s">
        <v>22</v>
      </c>
      <c r="B189" s="335" t="str">
        <f t="shared" si="97"/>
        <v>Q3/2022</v>
      </c>
      <c r="C189" s="321">
        <f t="shared" si="98"/>
        <v>44743</v>
      </c>
      <c r="D189" s="321">
        <f t="shared" si="99"/>
        <v>44834</v>
      </c>
      <c r="E189" s="335">
        <f t="shared" si="91"/>
        <v>92</v>
      </c>
      <c r="F189" s="347">
        <f>VLOOKUP(D189,'FERC Interest Rate'!$A:$B,2,TRUE)</f>
        <v>3.5999999999999997E-2</v>
      </c>
      <c r="G189" s="348">
        <f t="shared" si="100"/>
        <v>1475.5913074930304</v>
      </c>
      <c r="H189" s="348">
        <f t="shared" si="92"/>
        <v>13.389475097032648</v>
      </c>
      <c r="I189" s="336">
        <v>0</v>
      </c>
      <c r="J189" s="322">
        <v>0</v>
      </c>
      <c r="K189" s="322">
        <f t="shared" si="93"/>
        <v>0</v>
      </c>
      <c r="L189" s="322">
        <v>0</v>
      </c>
      <c r="M189" s="337">
        <f t="shared" si="94"/>
        <v>0</v>
      </c>
      <c r="N189" s="322">
        <f t="shared" si="95"/>
        <v>1488.980782590063</v>
      </c>
      <c r="O189" s="348">
        <f t="shared" si="96"/>
        <v>1488.980782590063</v>
      </c>
    </row>
    <row r="190" spans="1:15" x14ac:dyDescent="0.25">
      <c r="A190" s="207" t="s">
        <v>22</v>
      </c>
      <c r="B190" s="335" t="str">
        <f t="shared" si="97"/>
        <v>Q4/2022</v>
      </c>
      <c r="C190" s="321">
        <f t="shared" si="98"/>
        <v>44835</v>
      </c>
      <c r="D190" s="321">
        <f t="shared" si="99"/>
        <v>44926</v>
      </c>
      <c r="E190" s="335">
        <f t="shared" si="91"/>
        <v>92</v>
      </c>
      <c r="F190" s="347">
        <f>VLOOKUP(D190,'FERC Interest Rate'!$A:$B,2,TRUE)</f>
        <v>4.9099999999999998E-2</v>
      </c>
      <c r="G190" s="348">
        <f t="shared" si="100"/>
        <v>1488.980782590063</v>
      </c>
      <c r="H190" s="348">
        <f t="shared" si="92"/>
        <v>18.427462989358443</v>
      </c>
      <c r="I190" s="336">
        <v>0</v>
      </c>
      <c r="J190" s="322">
        <v>0</v>
      </c>
      <c r="K190" s="322">
        <f t="shared" si="93"/>
        <v>0</v>
      </c>
      <c r="L190" s="322">
        <v>0</v>
      </c>
      <c r="M190" s="337">
        <f t="shared" si="94"/>
        <v>0</v>
      </c>
      <c r="N190" s="322">
        <f t="shared" si="95"/>
        <v>1507.4082455794214</v>
      </c>
      <c r="O190" s="348">
        <f t="shared" si="96"/>
        <v>1507.4082455794214</v>
      </c>
    </row>
    <row r="191" spans="1:15" x14ac:dyDescent="0.25">
      <c r="A191" s="207" t="s">
        <v>22</v>
      </c>
      <c r="B191" s="335" t="str">
        <f t="shared" si="97"/>
        <v>Q1/2023</v>
      </c>
      <c r="C191" s="321">
        <f t="shared" si="98"/>
        <v>44927</v>
      </c>
      <c r="D191" s="321">
        <f t="shared" si="99"/>
        <v>45016</v>
      </c>
      <c r="E191" s="335">
        <f t="shared" si="91"/>
        <v>90</v>
      </c>
      <c r="F191" s="347">
        <f>VLOOKUP(D191,'FERC Interest Rate'!$A:$B,2,TRUE)</f>
        <v>6.3100000000000003E-2</v>
      </c>
      <c r="G191" s="348">
        <f t="shared" si="100"/>
        <v>1507.4082455794214</v>
      </c>
      <c r="H191" s="348">
        <f t="shared" si="92"/>
        <v>23.453620346974066</v>
      </c>
      <c r="I191" s="336">
        <v>0</v>
      </c>
      <c r="J191" s="322">
        <v>0</v>
      </c>
      <c r="K191" s="322">
        <f t="shared" si="93"/>
        <v>0</v>
      </c>
      <c r="L191" s="322">
        <v>0</v>
      </c>
      <c r="M191" s="337">
        <f t="shared" si="94"/>
        <v>0</v>
      </c>
      <c r="N191" s="322">
        <f t="shared" si="95"/>
        <v>1530.8618659263955</v>
      </c>
      <c r="O191" s="348">
        <f t="shared" si="96"/>
        <v>1530.8618659263955</v>
      </c>
    </row>
    <row r="192" spans="1:15" x14ac:dyDescent="0.25">
      <c r="A192" s="207" t="s">
        <v>22</v>
      </c>
      <c r="B192" s="335" t="str">
        <f t="shared" si="97"/>
        <v>Q2/2023</v>
      </c>
      <c r="C192" s="321">
        <f t="shared" si="98"/>
        <v>45017</v>
      </c>
      <c r="D192" s="321">
        <f t="shared" si="99"/>
        <v>45107</v>
      </c>
      <c r="E192" s="335">
        <f t="shared" si="91"/>
        <v>91</v>
      </c>
      <c r="F192" s="347">
        <f>VLOOKUP(D192,'FERC Interest Rate'!$A:$B,2,TRUE)</f>
        <v>7.4999999999999997E-2</v>
      </c>
      <c r="G192" s="348">
        <f t="shared" si="100"/>
        <v>1530.8618659263955</v>
      </c>
      <c r="H192" s="348">
        <f t="shared" si="92"/>
        <v>28.62501982177438</v>
      </c>
      <c r="I192" s="336">
        <v>0</v>
      </c>
      <c r="J192" s="322">
        <v>0</v>
      </c>
      <c r="K192" s="322">
        <f t="shared" si="93"/>
        <v>0</v>
      </c>
      <c r="L192" s="322">
        <v>0</v>
      </c>
      <c r="M192" s="337">
        <f t="shared" si="94"/>
        <v>0</v>
      </c>
      <c r="N192" s="322">
        <f t="shared" si="95"/>
        <v>1559.4868857481699</v>
      </c>
      <c r="O192" s="348">
        <f t="shared" si="96"/>
        <v>1559.4868857481699</v>
      </c>
    </row>
    <row r="193" spans="1:15" x14ac:dyDescent="0.25">
      <c r="A193" s="207" t="s">
        <v>22</v>
      </c>
      <c r="B193" s="335" t="str">
        <f t="shared" si="97"/>
        <v>Q3/2023</v>
      </c>
      <c r="C193" s="321">
        <f t="shared" si="98"/>
        <v>45108</v>
      </c>
      <c r="D193" s="321">
        <f t="shared" si="99"/>
        <v>45199</v>
      </c>
      <c r="E193" s="335">
        <f t="shared" si="91"/>
        <v>92</v>
      </c>
      <c r="F193" s="347">
        <f>VLOOKUP(D193,'FERC Interest Rate'!$A:$B,2,TRUE)</f>
        <v>8.0199999999999994E-2</v>
      </c>
      <c r="G193" s="348">
        <f t="shared" si="100"/>
        <v>1559.4868857481699</v>
      </c>
      <c r="H193" s="348">
        <f t="shared" si="92"/>
        <v>31.524706952888486</v>
      </c>
      <c r="I193" s="336">
        <v>0</v>
      </c>
      <c r="J193" s="322">
        <v>0</v>
      </c>
      <c r="K193" s="322">
        <f t="shared" si="93"/>
        <v>0</v>
      </c>
      <c r="L193" s="322">
        <v>0</v>
      </c>
      <c r="M193" s="337">
        <f t="shared" si="94"/>
        <v>0</v>
      </c>
      <c r="N193" s="322">
        <f t="shared" si="95"/>
        <v>1591.0115927010584</v>
      </c>
      <c r="O193" s="348">
        <f t="shared" si="96"/>
        <v>1591.0115927010584</v>
      </c>
    </row>
    <row r="194" spans="1:15" x14ac:dyDescent="0.25">
      <c r="A194" s="207" t="s">
        <v>22</v>
      </c>
      <c r="B194" s="335" t="str">
        <f t="shared" si="97"/>
        <v>Q4/2023</v>
      </c>
      <c r="C194" s="321">
        <f t="shared" si="98"/>
        <v>45200</v>
      </c>
      <c r="D194" s="321">
        <f t="shared" si="99"/>
        <v>45291</v>
      </c>
      <c r="E194" s="335">
        <f t="shared" si="91"/>
        <v>92</v>
      </c>
      <c r="F194" s="347">
        <f>VLOOKUP(D194,'FERC Interest Rate'!$A:$B,2,TRUE)</f>
        <v>8.3500000000000005E-2</v>
      </c>
      <c r="G194" s="348">
        <f t="shared" si="100"/>
        <v>1591.0115927010584</v>
      </c>
      <c r="H194" s="348">
        <f t="shared" si="92"/>
        <v>33.485345356519268</v>
      </c>
      <c r="I194" s="336">
        <v>0</v>
      </c>
      <c r="J194" s="322">
        <v>0</v>
      </c>
      <c r="K194" s="322">
        <f t="shared" si="93"/>
        <v>0</v>
      </c>
      <c r="L194" s="322">
        <v>0</v>
      </c>
      <c r="M194" s="337">
        <f t="shared" si="94"/>
        <v>0</v>
      </c>
      <c r="N194" s="322">
        <f t="shared" si="95"/>
        <v>1624.4969380575776</v>
      </c>
      <c r="O194" s="348">
        <f t="shared" si="96"/>
        <v>1624.4969380575776</v>
      </c>
    </row>
    <row r="195" spans="1:15" x14ac:dyDescent="0.25">
      <c r="A195" s="207" t="s">
        <v>22</v>
      </c>
      <c r="B195" s="335" t="str">
        <f t="shared" si="97"/>
        <v>Q1/2024</v>
      </c>
      <c r="C195" s="321">
        <f t="shared" si="98"/>
        <v>45292</v>
      </c>
      <c r="D195" s="321">
        <f t="shared" si="99"/>
        <v>45382</v>
      </c>
      <c r="E195" s="335">
        <f t="shared" si="91"/>
        <v>91</v>
      </c>
      <c r="F195" s="347">
        <f>VLOOKUP(D195,'FERC Interest Rate'!$A:$B,2,TRUE)</f>
        <v>8.5000000000000006E-2</v>
      </c>
      <c r="G195" s="348">
        <f t="shared" si="100"/>
        <v>1624.4969380575776</v>
      </c>
      <c r="H195" s="348">
        <f t="shared" si="92"/>
        <v>34.331922994194983</v>
      </c>
      <c r="I195" s="336">
        <v>0</v>
      </c>
      <c r="J195" s="322">
        <v>0</v>
      </c>
      <c r="K195" s="322">
        <f t="shared" si="93"/>
        <v>0</v>
      </c>
      <c r="L195" s="322">
        <v>0</v>
      </c>
      <c r="M195" s="337">
        <f t="shared" si="94"/>
        <v>0</v>
      </c>
      <c r="N195" s="322">
        <f t="shared" si="95"/>
        <v>1658.8288610517725</v>
      </c>
      <c r="O195" s="348">
        <f t="shared" si="96"/>
        <v>1658.8288610517725</v>
      </c>
    </row>
    <row r="196" spans="1:15" x14ac:dyDescent="0.25">
      <c r="A196" s="207" t="s">
        <v>22</v>
      </c>
      <c r="B196" s="335" t="str">
        <f t="shared" si="97"/>
        <v>Q2/2024</v>
      </c>
      <c r="C196" s="321">
        <f t="shared" si="98"/>
        <v>45383</v>
      </c>
      <c r="D196" s="321">
        <f t="shared" si="99"/>
        <v>45473</v>
      </c>
      <c r="E196" s="335">
        <f t="shared" si="91"/>
        <v>91</v>
      </c>
      <c r="F196" s="347">
        <f>VLOOKUP(D196,'FERC Interest Rate'!$A:$B,2,TRUE)</f>
        <v>8.5000000000000006E-2</v>
      </c>
      <c r="G196" s="348">
        <f t="shared" si="100"/>
        <v>1658.8288610517725</v>
      </c>
      <c r="H196" s="348">
        <f t="shared" si="92"/>
        <v>35.057489727419295</v>
      </c>
      <c r="I196" s="336">
        <v>0</v>
      </c>
      <c r="J196" s="322">
        <v>0</v>
      </c>
      <c r="K196" s="322">
        <f t="shared" si="93"/>
        <v>0</v>
      </c>
      <c r="L196" s="322">
        <v>0</v>
      </c>
      <c r="M196" s="337">
        <f t="shared" si="94"/>
        <v>0</v>
      </c>
      <c r="N196" s="322">
        <f t="shared" si="95"/>
        <v>1693.8863507791918</v>
      </c>
      <c r="O196" s="348">
        <f t="shared" si="96"/>
        <v>1693.8863507791918</v>
      </c>
    </row>
    <row r="197" spans="1:15" x14ac:dyDescent="0.25">
      <c r="A197" s="207" t="s">
        <v>22</v>
      </c>
      <c r="B197" s="335" t="str">
        <f t="shared" si="97"/>
        <v>Q3/2024</v>
      </c>
      <c r="C197" s="321">
        <f t="shared" si="98"/>
        <v>45474</v>
      </c>
      <c r="D197" s="321">
        <f t="shared" si="99"/>
        <v>45565</v>
      </c>
      <c r="E197" s="335">
        <f t="shared" si="91"/>
        <v>92</v>
      </c>
      <c r="F197" s="347">
        <f>VLOOKUP(D197,'FERC Interest Rate'!$A:$B,2,TRUE)</f>
        <v>8.5000000000000006E-2</v>
      </c>
      <c r="G197" s="348">
        <f t="shared" si="100"/>
        <v>1693.8863507791918</v>
      </c>
      <c r="H197" s="348">
        <f t="shared" si="92"/>
        <v>36.191779407358695</v>
      </c>
      <c r="I197" s="336">
        <v>0</v>
      </c>
      <c r="J197" s="322">
        <v>0</v>
      </c>
      <c r="K197" s="322">
        <f t="shared" si="93"/>
        <v>0</v>
      </c>
      <c r="L197" s="322">
        <v>0</v>
      </c>
      <c r="M197" s="337">
        <f t="shared" si="94"/>
        <v>0</v>
      </c>
      <c r="N197" s="322">
        <f t="shared" si="95"/>
        <v>1730.0781301865504</v>
      </c>
      <c r="O197" s="348">
        <f t="shared" si="96"/>
        <v>1730.0781301865504</v>
      </c>
    </row>
    <row r="198" spans="1:15" x14ac:dyDescent="0.25">
      <c r="A198" s="207" t="s">
        <v>22</v>
      </c>
      <c r="B198" s="335" t="str">
        <f t="shared" si="97"/>
        <v>Q4/2024</v>
      </c>
      <c r="C198" s="321">
        <f t="shared" si="98"/>
        <v>45566</v>
      </c>
      <c r="D198" s="321">
        <f t="shared" si="99"/>
        <v>45657</v>
      </c>
      <c r="E198" s="335">
        <f t="shared" si="91"/>
        <v>92</v>
      </c>
      <c r="F198" s="347">
        <f>VLOOKUP(D198,'FERC Interest Rate'!$A:$B,2,TRUE)</f>
        <v>8.5000000000000006E-2</v>
      </c>
      <c r="G198" s="348">
        <f t="shared" si="100"/>
        <v>1730.0781301865504</v>
      </c>
      <c r="H198" s="348">
        <f>G198*F198*(E198/(DATE(YEAR(D198),12,31)-DATE(YEAR(D198),1,1)+1))</f>
        <v>36.965057317100616</v>
      </c>
      <c r="I198" s="336">
        <v>0</v>
      </c>
      <c r="J198" s="322">
        <v>0</v>
      </c>
      <c r="K198" s="322">
        <f t="shared" si="93"/>
        <v>0</v>
      </c>
      <c r="L198" s="322">
        <v>0</v>
      </c>
      <c r="M198" s="337">
        <f t="shared" si="94"/>
        <v>0</v>
      </c>
      <c r="N198" s="322">
        <f t="shared" si="95"/>
        <v>1767.0431875036511</v>
      </c>
      <c r="O198" s="348">
        <f t="shared" si="96"/>
        <v>1767.0431875036511</v>
      </c>
    </row>
    <row r="199" spans="1:15" x14ac:dyDescent="0.25">
      <c r="A199" s="207" t="s">
        <v>22</v>
      </c>
      <c r="B199" s="335" t="str">
        <f t="shared" si="97"/>
        <v>Q1/2025</v>
      </c>
      <c r="C199" s="321">
        <f t="shared" si="98"/>
        <v>45658</v>
      </c>
      <c r="D199" s="321">
        <f t="shared" si="99"/>
        <v>45747</v>
      </c>
      <c r="E199" s="335">
        <f t="shared" si="91"/>
        <v>90</v>
      </c>
      <c r="F199" s="347">
        <f>VLOOKUP(D199,'FERC Interest Rate'!$A:$B,2,TRUE)</f>
        <v>8.0399999999999999E-2</v>
      </c>
      <c r="G199" s="348">
        <f t="shared" si="100"/>
        <v>1767.0431875036511</v>
      </c>
      <c r="H199" s="348">
        <f t="shared" ref="H199:H201" si="101">G199*F199*(E199/(DATE(YEAR(D199),12,31)-DATE(YEAR(D199),1,1)+1))</f>
        <v>35.03102604048334</v>
      </c>
      <c r="I199" s="336">
        <v>0</v>
      </c>
      <c r="J199" s="322">
        <v>0</v>
      </c>
      <c r="K199" s="322">
        <f t="shared" ref="K199:K200" si="102">+SUM(I199:J199)</f>
        <v>0</v>
      </c>
      <c r="L199" s="322">
        <v>0</v>
      </c>
      <c r="M199" s="337">
        <f t="shared" si="94"/>
        <v>0</v>
      </c>
      <c r="N199" s="322">
        <f t="shared" si="95"/>
        <v>1802.0742135441344</v>
      </c>
      <c r="O199" s="348">
        <f t="shared" si="96"/>
        <v>1802.0742135441344</v>
      </c>
    </row>
    <row r="200" spans="1:15" x14ac:dyDescent="0.25">
      <c r="A200" s="207" t="s">
        <v>22</v>
      </c>
      <c r="B200" s="335" t="str">
        <f t="shared" si="97"/>
        <v>Q2/2025</v>
      </c>
      <c r="C200" s="321">
        <f t="shared" si="98"/>
        <v>45748</v>
      </c>
      <c r="D200" s="321">
        <f t="shared" si="99"/>
        <v>45838</v>
      </c>
      <c r="E200" s="335">
        <f t="shared" si="91"/>
        <v>91</v>
      </c>
      <c r="F200" s="347">
        <f>VLOOKUP(D200,'FERC Interest Rate'!$A:$B,2,TRUE)</f>
        <v>7.5499999999999998E-2</v>
      </c>
      <c r="G200" s="348">
        <f t="shared" si="100"/>
        <v>1802.0742135441344</v>
      </c>
      <c r="H200" s="348">
        <f t="shared" si="101"/>
        <v>33.920961326451987</v>
      </c>
      <c r="I200" s="336">
        <v>0</v>
      </c>
      <c r="J200" s="322">
        <v>0</v>
      </c>
      <c r="K200" s="322">
        <f t="shared" si="102"/>
        <v>0</v>
      </c>
      <c r="L200" s="322">
        <v>0</v>
      </c>
      <c r="M200" s="337">
        <f t="shared" si="94"/>
        <v>0</v>
      </c>
      <c r="N200" s="322">
        <f t="shared" si="95"/>
        <v>1835.9951748705864</v>
      </c>
      <c r="O200" s="348">
        <f t="shared" si="96"/>
        <v>1835.9951748705864</v>
      </c>
    </row>
    <row r="201" spans="1:15" x14ac:dyDescent="0.25">
      <c r="A201" s="66" t="s">
        <v>44</v>
      </c>
      <c r="B201" s="335" t="str">
        <f t="shared" si="97"/>
        <v>Q3/2025</v>
      </c>
      <c r="C201" s="321">
        <f t="shared" si="98"/>
        <v>45839</v>
      </c>
      <c r="D201" s="321">
        <f t="shared" si="99"/>
        <v>45930</v>
      </c>
      <c r="E201" s="335">
        <f t="shared" si="91"/>
        <v>92</v>
      </c>
      <c r="F201" s="347">
        <f>VLOOKUP(D201,'FERC Interest Rate'!$A:$B,2,TRUE)</f>
        <v>7.4999999999999997E-2</v>
      </c>
      <c r="G201" s="348">
        <f t="shared" si="100"/>
        <v>1835.9951748705864</v>
      </c>
      <c r="H201" s="348">
        <f t="shared" si="101"/>
        <v>34.707853990704237</v>
      </c>
      <c r="I201" s="336">
        <f>(SUM($H$178:$H$201)/20)</f>
        <v>26.535151443064553</v>
      </c>
      <c r="J201" s="322">
        <f t="shared" ref="J201:J202" si="103">G201*F201*(E201/(DATE(YEAR(D201),12,31)-DATE(YEAR(D201),1,1)+1))</f>
        <v>34.707853990704237</v>
      </c>
      <c r="K201" s="322">
        <f t="shared" ref="K201:K202" si="104">+SUM(I201:J201)</f>
        <v>61.243005433768786</v>
      </c>
      <c r="L201" s="322">
        <f>VLOOKUP($L$176,$A$1:$E$29,4,FALSE)/20</f>
        <v>67</v>
      </c>
      <c r="M201" s="337">
        <f t="shared" si="94"/>
        <v>128.24300543376879</v>
      </c>
      <c r="N201" s="322">
        <f>+G201+H201+J201</f>
        <v>1905.410882851995</v>
      </c>
      <c r="O201" s="348">
        <f>G201+H201-L201-I201</f>
        <v>1777.1678774182262</v>
      </c>
    </row>
    <row r="202" spans="1:15" x14ac:dyDescent="0.25">
      <c r="A202" s="66" t="s">
        <v>45</v>
      </c>
      <c r="B202" s="335" t="str">
        <f t="shared" si="97"/>
        <v>Q4/2025</v>
      </c>
      <c r="C202" s="321">
        <f t="shared" si="98"/>
        <v>45931</v>
      </c>
      <c r="D202" s="321">
        <f t="shared" si="99"/>
        <v>46022</v>
      </c>
      <c r="E202" s="335">
        <f t="shared" si="91"/>
        <v>92</v>
      </c>
      <c r="F202" s="347">
        <f>VLOOKUP(D202,'FERC Interest Rate'!$A:$B,2,TRUE)</f>
        <v>7.4999999999999997E-2</v>
      </c>
      <c r="G202" s="348">
        <f t="shared" si="100"/>
        <v>1777.1678774182262</v>
      </c>
      <c r="H202" s="348"/>
      <c r="I202" s="336">
        <f t="shared" ref="I202" si="105">(SUM($H$178:$H$201)/20)</f>
        <v>26.535151443064553</v>
      </c>
      <c r="J202" s="322">
        <f t="shared" si="103"/>
        <v>33.5957763128377</v>
      </c>
      <c r="K202" s="322">
        <f t="shared" si="104"/>
        <v>60.130927755902249</v>
      </c>
      <c r="L202" s="322">
        <f>VLOOKUP($L$176,$A$1:$E$29,4,FALSE)/20</f>
        <v>67</v>
      </c>
      <c r="M202" s="337">
        <f t="shared" si="94"/>
        <v>127.13092775590225</v>
      </c>
      <c r="N202" s="322">
        <f t="shared" ref="N202" si="106">+G202+H202+J202</f>
        <v>1810.7636537310639</v>
      </c>
      <c r="O202" s="348">
        <f t="shared" ref="O202" si="107">G202+H202-L202-I202</f>
        <v>1683.6327259751617</v>
      </c>
    </row>
    <row r="203" spans="1:15" ht="13.5" thickBot="1" x14ac:dyDescent="0.35">
      <c r="A203" s="101"/>
      <c r="B203" s="102"/>
      <c r="C203" s="103"/>
      <c r="D203" s="103"/>
      <c r="E203" s="102"/>
      <c r="F203" s="102"/>
      <c r="G203" s="338">
        <f t="shared" ref="G203:O203" si="108">+SUM(G178:G202)</f>
        <v>38483.712271696713</v>
      </c>
      <c r="H203" s="338">
        <f t="shared" si="108"/>
        <v>530.70302886129105</v>
      </c>
      <c r="I203" s="338">
        <f t="shared" si="108"/>
        <v>53.070302886129106</v>
      </c>
      <c r="J203" s="338">
        <f t="shared" si="108"/>
        <v>68.303630303541937</v>
      </c>
      <c r="K203" s="338">
        <f t="shared" si="108"/>
        <v>121.37393318967104</v>
      </c>
      <c r="L203" s="338">
        <f t="shared" si="108"/>
        <v>134</v>
      </c>
      <c r="M203" s="338">
        <f t="shared" si="108"/>
        <v>255.37393318967105</v>
      </c>
      <c r="N203" s="338">
        <f t="shared" si="108"/>
        <v>39082.718930861542</v>
      </c>
      <c r="O203" s="338">
        <f t="shared" si="108"/>
        <v>38827.344997671877</v>
      </c>
    </row>
    <row r="204" spans="1:15" ht="13" thickTop="1" x14ac:dyDescent="0.25"/>
    <row r="205" spans="1:15" ht="13" x14ac:dyDescent="0.3">
      <c r="I205" s="410"/>
      <c r="J205" s="432" t="s">
        <v>15</v>
      </c>
      <c r="K205" s="433"/>
      <c r="L205" s="198" t="s">
        <v>49</v>
      </c>
      <c r="M205" s="411"/>
    </row>
    <row r="206" spans="1:15" ht="52" x14ac:dyDescent="0.3">
      <c r="A206" s="62" t="s">
        <v>43</v>
      </c>
      <c r="B206" s="62" t="s">
        <v>3</v>
      </c>
      <c r="C206" s="62" t="s">
        <v>4</v>
      </c>
      <c r="D206" s="62" t="s">
        <v>5</v>
      </c>
      <c r="E206" s="62" t="s">
        <v>6</v>
      </c>
      <c r="F206" s="62" t="s">
        <v>7</v>
      </c>
      <c r="G206" s="62" t="s">
        <v>83</v>
      </c>
      <c r="H206" s="62" t="s">
        <v>84</v>
      </c>
      <c r="I206" s="77" t="s">
        <v>85</v>
      </c>
      <c r="J206" s="78" t="s">
        <v>86</v>
      </c>
      <c r="K206" s="78" t="s">
        <v>87</v>
      </c>
      <c r="L206" s="78" t="s">
        <v>88</v>
      </c>
      <c r="M206" s="79" t="s">
        <v>89</v>
      </c>
      <c r="N206" s="62" t="s">
        <v>90</v>
      </c>
      <c r="O206" s="62" t="s">
        <v>91</v>
      </c>
    </row>
    <row r="207" spans="1:15" x14ac:dyDescent="0.25">
      <c r="A207" s="207" t="s">
        <v>22</v>
      </c>
      <c r="B207" s="335" t="str">
        <f>+IF(MONTH(C207)&lt;4,"Q1",IF(MONTH(C207)&lt;7,"Q2",IF(MONTH(C207)&lt;10,"Q3","Q4")))&amp;"/"&amp;YEAR(C207)</f>
        <v>Q4/2019</v>
      </c>
      <c r="C207" s="321">
        <f>VLOOKUP(L205,$A$1:$E$28,2,FALSE)</f>
        <v>43809</v>
      </c>
      <c r="D207" s="321">
        <f>DATE(YEAR(C207),IF(MONTH(C207)&lt;=3,3,IF(MONTH(C207)&lt;=6,6,IF(MONTH(C207)&lt;=9,9,12))),IF(OR(MONTH(C207)&lt;=3,MONTH(C207)&gt;=10),31,30))</f>
        <v>43830</v>
      </c>
      <c r="E207" s="335">
        <f t="shared" ref="E207:E231" si="109">D207-C207+1</f>
        <v>22</v>
      </c>
      <c r="F207" s="347">
        <f>VLOOKUP(D207,'FERC Interest Rate'!$A:$B,2,TRUE)</f>
        <v>5.4199999999999998E-2</v>
      </c>
      <c r="G207" s="348">
        <f>VLOOKUP(L205,$A$2:$E$16,4,FALSE)</f>
        <v>1690</v>
      </c>
      <c r="H207" s="348">
        <f t="shared" ref="H207:H226" si="110">G207*F207*(E207/(DATE(YEAR(D207),12,31)-DATE(YEAR(D207),1,1)+1))</f>
        <v>5.5209753424657535</v>
      </c>
      <c r="I207" s="336">
        <v>0</v>
      </c>
      <c r="J207" s="322">
        <v>0</v>
      </c>
      <c r="K207" s="322">
        <f t="shared" ref="K207:K227" si="111">+SUM(I207:J207)</f>
        <v>0</v>
      </c>
      <c r="L207" s="322">
        <v>0</v>
      </c>
      <c r="M207" s="337">
        <f t="shared" ref="M207:M231" si="112">+SUM(K207:L207)</f>
        <v>0</v>
      </c>
      <c r="N207" s="322">
        <f t="shared" ref="N207:N229" si="113">+G207+H207+J207</f>
        <v>1695.5209753424658</v>
      </c>
      <c r="O207" s="348">
        <f t="shared" ref="O207:O229" si="114">G207+H207-L207-I207</f>
        <v>1695.5209753424658</v>
      </c>
    </row>
    <row r="208" spans="1:15" x14ac:dyDescent="0.25">
      <c r="A208" s="207" t="s">
        <v>22</v>
      </c>
      <c r="B208" s="335" t="str">
        <f t="shared" ref="B208:B231" si="115">+IF(MONTH(C208)&lt;4,"Q1",IF(MONTH(C208)&lt;7,"Q2",IF(MONTH(C208)&lt;10,"Q3","Q4")))&amp;"/"&amp;YEAR(C208)</f>
        <v>Q1/2020</v>
      </c>
      <c r="C208" s="321">
        <f t="shared" ref="C208:C231" si="116">D207+1</f>
        <v>43831</v>
      </c>
      <c r="D208" s="321">
        <f t="shared" ref="D208:D231" si="117">EOMONTH(D207,3)</f>
        <v>43921</v>
      </c>
      <c r="E208" s="335">
        <f t="shared" si="109"/>
        <v>91</v>
      </c>
      <c r="F208" s="347">
        <f>VLOOKUP(D208,'FERC Interest Rate'!$A:$B,2,TRUE)</f>
        <v>4.9599999999999998E-2</v>
      </c>
      <c r="G208" s="348">
        <f t="shared" ref="G208:G231" si="118">O207</f>
        <v>1695.5209753424658</v>
      </c>
      <c r="H208" s="348">
        <f t="shared" si="110"/>
        <v>20.909572334168725</v>
      </c>
      <c r="I208" s="336">
        <v>0</v>
      </c>
      <c r="J208" s="322">
        <v>0</v>
      </c>
      <c r="K208" s="322">
        <f t="shared" si="111"/>
        <v>0</v>
      </c>
      <c r="L208" s="322">
        <v>0</v>
      </c>
      <c r="M208" s="337">
        <f t="shared" si="112"/>
        <v>0</v>
      </c>
      <c r="N208" s="322">
        <f t="shared" si="113"/>
        <v>1716.4305476766344</v>
      </c>
      <c r="O208" s="348">
        <f t="shared" si="114"/>
        <v>1716.4305476766344</v>
      </c>
    </row>
    <row r="209" spans="1:15" x14ac:dyDescent="0.25">
      <c r="A209" s="207" t="s">
        <v>22</v>
      </c>
      <c r="B209" s="335" t="str">
        <f t="shared" si="115"/>
        <v>Q2/2020</v>
      </c>
      <c r="C209" s="321">
        <f t="shared" si="116"/>
        <v>43922</v>
      </c>
      <c r="D209" s="321">
        <f t="shared" si="117"/>
        <v>44012</v>
      </c>
      <c r="E209" s="335">
        <f t="shared" si="109"/>
        <v>91</v>
      </c>
      <c r="F209" s="347">
        <f>VLOOKUP(D209,'FERC Interest Rate'!$A:$B,2,TRUE)</f>
        <v>4.7500000000000001E-2</v>
      </c>
      <c r="G209" s="348">
        <f t="shared" si="118"/>
        <v>1716.4305476766344</v>
      </c>
      <c r="H209" s="348">
        <f t="shared" si="110"/>
        <v>20.271232356099048</v>
      </c>
      <c r="I209" s="336">
        <v>0</v>
      </c>
      <c r="J209" s="322">
        <v>0</v>
      </c>
      <c r="K209" s="322">
        <f t="shared" si="111"/>
        <v>0</v>
      </c>
      <c r="L209" s="322">
        <v>0</v>
      </c>
      <c r="M209" s="337">
        <f t="shared" si="112"/>
        <v>0</v>
      </c>
      <c r="N209" s="322">
        <f t="shared" si="113"/>
        <v>1736.7017800327335</v>
      </c>
      <c r="O209" s="348">
        <f t="shared" si="114"/>
        <v>1736.7017800327335</v>
      </c>
    </row>
    <row r="210" spans="1:15" x14ac:dyDescent="0.25">
      <c r="A210" s="207" t="s">
        <v>22</v>
      </c>
      <c r="B210" s="335" t="str">
        <f t="shared" si="115"/>
        <v>Q3/2020</v>
      </c>
      <c r="C210" s="321">
        <f t="shared" si="116"/>
        <v>44013</v>
      </c>
      <c r="D210" s="321">
        <f t="shared" si="117"/>
        <v>44104</v>
      </c>
      <c r="E210" s="335">
        <f t="shared" si="109"/>
        <v>92</v>
      </c>
      <c r="F210" s="347">
        <f>VLOOKUP(D210,'FERC Interest Rate'!$A:$B,2,TRUE)</f>
        <v>3.4299999999999997E-2</v>
      </c>
      <c r="G210" s="348">
        <f t="shared" si="118"/>
        <v>1736.7017800327335</v>
      </c>
      <c r="H210" s="348">
        <f t="shared" si="110"/>
        <v>14.973596002927032</v>
      </c>
      <c r="I210" s="336">
        <v>0</v>
      </c>
      <c r="J210" s="322">
        <v>0</v>
      </c>
      <c r="K210" s="322">
        <f t="shared" si="111"/>
        <v>0</v>
      </c>
      <c r="L210" s="322">
        <v>0</v>
      </c>
      <c r="M210" s="337">
        <f t="shared" si="112"/>
        <v>0</v>
      </c>
      <c r="N210" s="322">
        <f t="shared" si="113"/>
        <v>1751.6753760356605</v>
      </c>
      <c r="O210" s="348">
        <f t="shared" si="114"/>
        <v>1751.6753760356605</v>
      </c>
    </row>
    <row r="211" spans="1:15" x14ac:dyDescent="0.25">
      <c r="A211" s="207" t="s">
        <v>22</v>
      </c>
      <c r="B211" s="335" t="str">
        <f t="shared" si="115"/>
        <v>Q4/2020</v>
      </c>
      <c r="C211" s="321">
        <f t="shared" si="116"/>
        <v>44105</v>
      </c>
      <c r="D211" s="321">
        <f t="shared" si="117"/>
        <v>44196</v>
      </c>
      <c r="E211" s="335">
        <f t="shared" si="109"/>
        <v>92</v>
      </c>
      <c r="F211" s="347">
        <f>VLOOKUP(D211,'FERC Interest Rate'!$A:$B,2,TRUE)</f>
        <v>3.2500000000000001E-2</v>
      </c>
      <c r="G211" s="348">
        <f t="shared" si="118"/>
        <v>1751.6753760356605</v>
      </c>
      <c r="H211" s="348">
        <f t="shared" si="110"/>
        <v>14.310134902586407</v>
      </c>
      <c r="I211" s="336">
        <v>0</v>
      </c>
      <c r="J211" s="322">
        <v>0</v>
      </c>
      <c r="K211" s="322">
        <f t="shared" si="111"/>
        <v>0</v>
      </c>
      <c r="L211" s="322">
        <v>0</v>
      </c>
      <c r="M211" s="337">
        <f t="shared" si="112"/>
        <v>0</v>
      </c>
      <c r="N211" s="322">
        <f t="shared" si="113"/>
        <v>1765.985510938247</v>
      </c>
      <c r="O211" s="348">
        <f t="shared" si="114"/>
        <v>1765.985510938247</v>
      </c>
    </row>
    <row r="212" spans="1:15" x14ac:dyDescent="0.25">
      <c r="A212" s="207" t="s">
        <v>22</v>
      </c>
      <c r="B212" s="335" t="str">
        <f t="shared" si="115"/>
        <v>Q1/2021</v>
      </c>
      <c r="C212" s="321">
        <f t="shared" si="116"/>
        <v>44197</v>
      </c>
      <c r="D212" s="321">
        <f t="shared" si="117"/>
        <v>44286</v>
      </c>
      <c r="E212" s="335">
        <f t="shared" si="109"/>
        <v>90</v>
      </c>
      <c r="F212" s="347">
        <f>VLOOKUP(D212,'FERC Interest Rate'!$A:$B,2,TRUE)</f>
        <v>3.2500000000000001E-2</v>
      </c>
      <c r="G212" s="348">
        <f t="shared" si="118"/>
        <v>1765.985510938247</v>
      </c>
      <c r="H212" s="348">
        <f t="shared" si="110"/>
        <v>14.152075669847596</v>
      </c>
      <c r="I212" s="336">
        <v>0</v>
      </c>
      <c r="J212" s="322">
        <v>0</v>
      </c>
      <c r="K212" s="322">
        <f t="shared" si="111"/>
        <v>0</v>
      </c>
      <c r="L212" s="322">
        <v>0</v>
      </c>
      <c r="M212" s="337">
        <f t="shared" si="112"/>
        <v>0</v>
      </c>
      <c r="N212" s="322">
        <f t="shared" si="113"/>
        <v>1780.1375866080946</v>
      </c>
      <c r="O212" s="348">
        <f t="shared" si="114"/>
        <v>1780.1375866080946</v>
      </c>
    </row>
    <row r="213" spans="1:15" x14ac:dyDescent="0.25">
      <c r="A213" s="207" t="s">
        <v>22</v>
      </c>
      <c r="B213" s="335" t="str">
        <f t="shared" si="115"/>
        <v>Q2/2021</v>
      </c>
      <c r="C213" s="321">
        <f t="shared" si="116"/>
        <v>44287</v>
      </c>
      <c r="D213" s="321">
        <f t="shared" si="117"/>
        <v>44377</v>
      </c>
      <c r="E213" s="335">
        <f t="shared" si="109"/>
        <v>91</v>
      </c>
      <c r="F213" s="347">
        <f>VLOOKUP(D213,'FERC Interest Rate'!$A:$B,2,TRUE)</f>
        <v>3.2500000000000001E-2</v>
      </c>
      <c r="G213" s="348">
        <f t="shared" si="118"/>
        <v>1780.1375866080946</v>
      </c>
      <c r="H213" s="348">
        <f t="shared" si="110"/>
        <v>14.423991540803945</v>
      </c>
      <c r="I213" s="336">
        <v>0</v>
      </c>
      <c r="J213" s="322">
        <v>0</v>
      </c>
      <c r="K213" s="322">
        <f t="shared" si="111"/>
        <v>0</v>
      </c>
      <c r="L213" s="322">
        <v>0</v>
      </c>
      <c r="M213" s="337">
        <f t="shared" si="112"/>
        <v>0</v>
      </c>
      <c r="N213" s="322">
        <f t="shared" si="113"/>
        <v>1794.5615781488984</v>
      </c>
      <c r="O213" s="348">
        <f t="shared" si="114"/>
        <v>1794.5615781488984</v>
      </c>
    </row>
    <row r="214" spans="1:15" x14ac:dyDescent="0.25">
      <c r="A214" s="207" t="s">
        <v>22</v>
      </c>
      <c r="B214" s="335" t="str">
        <f t="shared" si="115"/>
        <v>Q3/2021</v>
      </c>
      <c r="C214" s="321">
        <f t="shared" si="116"/>
        <v>44378</v>
      </c>
      <c r="D214" s="321">
        <f t="shared" si="117"/>
        <v>44469</v>
      </c>
      <c r="E214" s="335">
        <f t="shared" si="109"/>
        <v>92</v>
      </c>
      <c r="F214" s="347">
        <f>VLOOKUP(D214,'FERC Interest Rate'!$A:$B,2,TRUE)</f>
        <v>3.2500000000000001E-2</v>
      </c>
      <c r="G214" s="348">
        <f t="shared" si="118"/>
        <v>1794.5615781488984</v>
      </c>
      <c r="H214" s="348">
        <f t="shared" si="110"/>
        <v>14.700655119630703</v>
      </c>
      <c r="I214" s="336">
        <v>0</v>
      </c>
      <c r="J214" s="322">
        <v>0</v>
      </c>
      <c r="K214" s="322">
        <f t="shared" si="111"/>
        <v>0</v>
      </c>
      <c r="L214" s="322">
        <v>0</v>
      </c>
      <c r="M214" s="337">
        <f t="shared" si="112"/>
        <v>0</v>
      </c>
      <c r="N214" s="322">
        <f t="shared" si="113"/>
        <v>1809.2622332685291</v>
      </c>
      <c r="O214" s="348">
        <f t="shared" si="114"/>
        <v>1809.2622332685291</v>
      </c>
    </row>
    <row r="215" spans="1:15" x14ac:dyDescent="0.25">
      <c r="A215" s="207" t="s">
        <v>22</v>
      </c>
      <c r="B215" s="335" t="str">
        <f t="shared" si="115"/>
        <v>Q4/2021</v>
      </c>
      <c r="C215" s="321">
        <f t="shared" si="116"/>
        <v>44470</v>
      </c>
      <c r="D215" s="321">
        <f t="shared" si="117"/>
        <v>44561</v>
      </c>
      <c r="E215" s="335">
        <f t="shared" si="109"/>
        <v>92</v>
      </c>
      <c r="F215" s="347">
        <f>VLOOKUP(D215,'FERC Interest Rate'!$A:$B,2,TRUE)</f>
        <v>3.2500000000000001E-2</v>
      </c>
      <c r="G215" s="348">
        <f t="shared" si="118"/>
        <v>1809.2622332685291</v>
      </c>
      <c r="H215" s="348">
        <f t="shared" si="110"/>
        <v>14.821079664309323</v>
      </c>
      <c r="I215" s="336">
        <v>0</v>
      </c>
      <c r="J215" s="322">
        <v>0</v>
      </c>
      <c r="K215" s="322">
        <f t="shared" si="111"/>
        <v>0</v>
      </c>
      <c r="L215" s="322">
        <v>0</v>
      </c>
      <c r="M215" s="337">
        <f t="shared" si="112"/>
        <v>0</v>
      </c>
      <c r="N215" s="322">
        <f t="shared" si="113"/>
        <v>1824.0833129328385</v>
      </c>
      <c r="O215" s="348">
        <f t="shared" si="114"/>
        <v>1824.0833129328385</v>
      </c>
    </row>
    <row r="216" spans="1:15" x14ac:dyDescent="0.25">
      <c r="A216" s="207" t="s">
        <v>22</v>
      </c>
      <c r="B216" s="335" t="str">
        <f t="shared" si="115"/>
        <v>Q1/2022</v>
      </c>
      <c r="C216" s="321">
        <f t="shared" si="116"/>
        <v>44562</v>
      </c>
      <c r="D216" s="321">
        <f t="shared" si="117"/>
        <v>44651</v>
      </c>
      <c r="E216" s="335">
        <f t="shared" si="109"/>
        <v>90</v>
      </c>
      <c r="F216" s="347">
        <f>VLOOKUP(D216,'FERC Interest Rate'!$A:$B,2,TRUE)</f>
        <v>3.2500000000000001E-2</v>
      </c>
      <c r="G216" s="348">
        <f t="shared" si="118"/>
        <v>1824.0833129328385</v>
      </c>
      <c r="H216" s="348">
        <f t="shared" si="110"/>
        <v>14.617653946105623</v>
      </c>
      <c r="I216" s="336">
        <v>0</v>
      </c>
      <c r="J216" s="322">
        <v>0</v>
      </c>
      <c r="K216" s="322">
        <f t="shared" si="111"/>
        <v>0</v>
      </c>
      <c r="L216" s="322">
        <v>0</v>
      </c>
      <c r="M216" s="337">
        <f t="shared" si="112"/>
        <v>0</v>
      </c>
      <c r="N216" s="322">
        <f t="shared" si="113"/>
        <v>1838.700966878944</v>
      </c>
      <c r="O216" s="348">
        <f t="shared" si="114"/>
        <v>1838.700966878944</v>
      </c>
    </row>
    <row r="217" spans="1:15" x14ac:dyDescent="0.25">
      <c r="A217" s="207" t="s">
        <v>22</v>
      </c>
      <c r="B217" s="335" t="str">
        <f t="shared" si="115"/>
        <v>Q2/2022</v>
      </c>
      <c r="C217" s="321">
        <f t="shared" si="116"/>
        <v>44652</v>
      </c>
      <c r="D217" s="321">
        <f t="shared" si="117"/>
        <v>44742</v>
      </c>
      <c r="E217" s="335">
        <f t="shared" si="109"/>
        <v>91</v>
      </c>
      <c r="F217" s="347">
        <f>VLOOKUP(D217,'FERC Interest Rate'!$A:$B,2,TRUE)</f>
        <v>3.2500000000000001E-2</v>
      </c>
      <c r="G217" s="348">
        <f t="shared" si="118"/>
        <v>1838.700966878944</v>
      </c>
      <c r="H217" s="348">
        <f t="shared" si="110"/>
        <v>14.898515368615005</v>
      </c>
      <c r="I217" s="336">
        <v>0</v>
      </c>
      <c r="J217" s="322">
        <v>0</v>
      </c>
      <c r="K217" s="322">
        <f t="shared" si="111"/>
        <v>0</v>
      </c>
      <c r="L217" s="322">
        <v>0</v>
      </c>
      <c r="M217" s="337">
        <f t="shared" si="112"/>
        <v>0</v>
      </c>
      <c r="N217" s="322">
        <f t="shared" si="113"/>
        <v>1853.5994822475591</v>
      </c>
      <c r="O217" s="348">
        <f t="shared" si="114"/>
        <v>1853.5994822475591</v>
      </c>
    </row>
    <row r="218" spans="1:15" x14ac:dyDescent="0.25">
      <c r="A218" s="207" t="s">
        <v>22</v>
      </c>
      <c r="B218" s="335" t="str">
        <f t="shared" si="115"/>
        <v>Q3/2022</v>
      </c>
      <c r="C218" s="321">
        <f t="shared" si="116"/>
        <v>44743</v>
      </c>
      <c r="D218" s="321">
        <f t="shared" si="117"/>
        <v>44834</v>
      </c>
      <c r="E218" s="335">
        <f t="shared" si="109"/>
        <v>92</v>
      </c>
      <c r="F218" s="347">
        <f>VLOOKUP(D218,'FERC Interest Rate'!$A:$B,2,TRUE)</f>
        <v>3.5999999999999997E-2</v>
      </c>
      <c r="G218" s="348">
        <f t="shared" si="118"/>
        <v>1853.5994822475591</v>
      </c>
      <c r="H218" s="348">
        <f t="shared" si="110"/>
        <v>16.819510918366891</v>
      </c>
      <c r="I218" s="336">
        <v>0</v>
      </c>
      <c r="J218" s="322">
        <v>0</v>
      </c>
      <c r="K218" s="322">
        <f t="shared" si="111"/>
        <v>0</v>
      </c>
      <c r="L218" s="322">
        <v>0</v>
      </c>
      <c r="M218" s="337">
        <f t="shared" si="112"/>
        <v>0</v>
      </c>
      <c r="N218" s="322">
        <f t="shared" si="113"/>
        <v>1870.4189931659259</v>
      </c>
      <c r="O218" s="348">
        <f t="shared" si="114"/>
        <v>1870.4189931659259</v>
      </c>
    </row>
    <row r="219" spans="1:15" x14ac:dyDescent="0.25">
      <c r="A219" s="207" t="s">
        <v>22</v>
      </c>
      <c r="B219" s="335" t="str">
        <f t="shared" si="115"/>
        <v>Q4/2022</v>
      </c>
      <c r="C219" s="321">
        <f t="shared" si="116"/>
        <v>44835</v>
      </c>
      <c r="D219" s="321">
        <f t="shared" si="117"/>
        <v>44926</v>
      </c>
      <c r="E219" s="335">
        <f t="shared" si="109"/>
        <v>92</v>
      </c>
      <c r="F219" s="347">
        <f>VLOOKUP(D219,'FERC Interest Rate'!$A:$B,2,TRUE)</f>
        <v>4.9099999999999998E-2</v>
      </c>
      <c r="G219" s="348">
        <f t="shared" si="118"/>
        <v>1870.4189931659259</v>
      </c>
      <c r="H219" s="348">
        <f t="shared" si="110"/>
        <v>23.148100481997592</v>
      </c>
      <c r="I219" s="336">
        <v>0</v>
      </c>
      <c r="J219" s="322">
        <v>0</v>
      </c>
      <c r="K219" s="322">
        <f t="shared" si="111"/>
        <v>0</v>
      </c>
      <c r="L219" s="322">
        <v>0</v>
      </c>
      <c r="M219" s="337">
        <f t="shared" si="112"/>
        <v>0</v>
      </c>
      <c r="N219" s="322">
        <f t="shared" si="113"/>
        <v>1893.5670936479235</v>
      </c>
      <c r="O219" s="348">
        <f t="shared" si="114"/>
        <v>1893.5670936479235</v>
      </c>
    </row>
    <row r="220" spans="1:15" x14ac:dyDescent="0.25">
      <c r="A220" s="207" t="s">
        <v>22</v>
      </c>
      <c r="B220" s="335" t="str">
        <f t="shared" si="115"/>
        <v>Q1/2023</v>
      </c>
      <c r="C220" s="321">
        <f t="shared" si="116"/>
        <v>44927</v>
      </c>
      <c r="D220" s="321">
        <f t="shared" si="117"/>
        <v>45016</v>
      </c>
      <c r="E220" s="335">
        <f t="shared" si="109"/>
        <v>90</v>
      </c>
      <c r="F220" s="347">
        <f>VLOOKUP(D220,'FERC Interest Rate'!$A:$B,2,TRUE)</f>
        <v>6.3100000000000003E-2</v>
      </c>
      <c r="G220" s="348">
        <f t="shared" si="118"/>
        <v>1893.5670936479235</v>
      </c>
      <c r="H220" s="348">
        <f t="shared" si="110"/>
        <v>29.461828835141255</v>
      </c>
      <c r="I220" s="336">
        <v>0</v>
      </c>
      <c r="J220" s="322">
        <v>0</v>
      </c>
      <c r="K220" s="322">
        <f t="shared" si="111"/>
        <v>0</v>
      </c>
      <c r="L220" s="322">
        <v>0</v>
      </c>
      <c r="M220" s="337">
        <f t="shared" si="112"/>
        <v>0</v>
      </c>
      <c r="N220" s="322">
        <f t="shared" si="113"/>
        <v>1923.0289224830647</v>
      </c>
      <c r="O220" s="348">
        <f t="shared" si="114"/>
        <v>1923.0289224830647</v>
      </c>
    </row>
    <row r="221" spans="1:15" x14ac:dyDescent="0.25">
      <c r="A221" s="207" t="s">
        <v>22</v>
      </c>
      <c r="B221" s="335" t="str">
        <f t="shared" si="115"/>
        <v>Q2/2023</v>
      </c>
      <c r="C221" s="321">
        <f t="shared" si="116"/>
        <v>45017</v>
      </c>
      <c r="D221" s="321">
        <f t="shared" si="117"/>
        <v>45107</v>
      </c>
      <c r="E221" s="335">
        <f t="shared" si="109"/>
        <v>91</v>
      </c>
      <c r="F221" s="347">
        <f>VLOOKUP(D221,'FERC Interest Rate'!$A:$B,2,TRUE)</f>
        <v>7.4999999999999997E-2</v>
      </c>
      <c r="G221" s="348">
        <f t="shared" si="118"/>
        <v>1923.0289224830647</v>
      </c>
      <c r="H221" s="348">
        <f t="shared" si="110"/>
        <v>35.958006564238126</v>
      </c>
      <c r="I221" s="336">
        <v>0</v>
      </c>
      <c r="J221" s="322">
        <v>0</v>
      </c>
      <c r="K221" s="322">
        <f t="shared" si="111"/>
        <v>0</v>
      </c>
      <c r="L221" s="322">
        <v>0</v>
      </c>
      <c r="M221" s="337">
        <f t="shared" si="112"/>
        <v>0</v>
      </c>
      <c r="N221" s="322">
        <f t="shared" si="113"/>
        <v>1958.9869290473027</v>
      </c>
      <c r="O221" s="348">
        <f t="shared" si="114"/>
        <v>1958.9869290473027</v>
      </c>
    </row>
    <row r="222" spans="1:15" x14ac:dyDescent="0.25">
      <c r="A222" s="207" t="s">
        <v>22</v>
      </c>
      <c r="B222" s="335" t="str">
        <f t="shared" si="115"/>
        <v>Q3/2023</v>
      </c>
      <c r="C222" s="321">
        <f t="shared" si="116"/>
        <v>45108</v>
      </c>
      <c r="D222" s="321">
        <f t="shared" si="117"/>
        <v>45199</v>
      </c>
      <c r="E222" s="335">
        <f t="shared" si="109"/>
        <v>92</v>
      </c>
      <c r="F222" s="347">
        <f>VLOOKUP(D222,'FERC Interest Rate'!$A:$B,2,TRUE)</f>
        <v>8.0199999999999994E-2</v>
      </c>
      <c r="G222" s="348">
        <f t="shared" si="118"/>
        <v>1958.9869290473027</v>
      </c>
      <c r="H222" s="348">
        <f t="shared" si="110"/>
        <v>39.600518239130466</v>
      </c>
      <c r="I222" s="336">
        <v>0</v>
      </c>
      <c r="J222" s="322">
        <v>0</v>
      </c>
      <c r="K222" s="322">
        <f t="shared" si="111"/>
        <v>0</v>
      </c>
      <c r="L222" s="322">
        <v>0</v>
      </c>
      <c r="M222" s="337">
        <f t="shared" si="112"/>
        <v>0</v>
      </c>
      <c r="N222" s="322">
        <f t="shared" si="113"/>
        <v>1998.5874472864332</v>
      </c>
      <c r="O222" s="348">
        <f t="shared" si="114"/>
        <v>1998.5874472864332</v>
      </c>
    </row>
    <row r="223" spans="1:15" x14ac:dyDescent="0.25">
      <c r="A223" s="207" t="s">
        <v>22</v>
      </c>
      <c r="B223" s="335" t="str">
        <f t="shared" si="115"/>
        <v>Q4/2023</v>
      </c>
      <c r="C223" s="321">
        <f t="shared" si="116"/>
        <v>45200</v>
      </c>
      <c r="D223" s="321">
        <f t="shared" si="117"/>
        <v>45291</v>
      </c>
      <c r="E223" s="335">
        <f t="shared" si="109"/>
        <v>92</v>
      </c>
      <c r="F223" s="347">
        <f>VLOOKUP(D223,'FERC Interest Rate'!$A:$B,2,TRUE)</f>
        <v>8.3500000000000005E-2</v>
      </c>
      <c r="G223" s="348">
        <f t="shared" si="118"/>
        <v>1998.5874472864332</v>
      </c>
      <c r="H223" s="348">
        <f t="shared" si="110"/>
        <v>42.063421287820226</v>
      </c>
      <c r="I223" s="336">
        <v>0</v>
      </c>
      <c r="J223" s="322">
        <v>0</v>
      </c>
      <c r="K223" s="322">
        <f t="shared" si="111"/>
        <v>0</v>
      </c>
      <c r="L223" s="322">
        <v>0</v>
      </c>
      <c r="M223" s="337">
        <f t="shared" si="112"/>
        <v>0</v>
      </c>
      <c r="N223" s="322">
        <f t="shared" si="113"/>
        <v>2040.6508685742533</v>
      </c>
      <c r="O223" s="348">
        <f t="shared" si="114"/>
        <v>2040.6508685742533</v>
      </c>
    </row>
    <row r="224" spans="1:15" x14ac:dyDescent="0.25">
      <c r="A224" s="207" t="s">
        <v>22</v>
      </c>
      <c r="B224" s="335" t="str">
        <f t="shared" si="115"/>
        <v>Q1/2024</v>
      </c>
      <c r="C224" s="321">
        <f t="shared" si="116"/>
        <v>45292</v>
      </c>
      <c r="D224" s="321">
        <f t="shared" si="117"/>
        <v>45382</v>
      </c>
      <c r="E224" s="335">
        <f t="shared" si="109"/>
        <v>91</v>
      </c>
      <c r="F224" s="347">
        <f>VLOOKUP(D224,'FERC Interest Rate'!$A:$B,2,TRUE)</f>
        <v>8.5000000000000006E-2</v>
      </c>
      <c r="G224" s="348">
        <f t="shared" si="118"/>
        <v>2040.6508685742533</v>
      </c>
      <c r="H224" s="348">
        <f t="shared" si="110"/>
        <v>43.126870132300141</v>
      </c>
      <c r="I224" s="336">
        <v>0</v>
      </c>
      <c r="J224" s="322">
        <v>0</v>
      </c>
      <c r="K224" s="322">
        <f t="shared" si="111"/>
        <v>0</v>
      </c>
      <c r="L224" s="322">
        <v>0</v>
      </c>
      <c r="M224" s="337">
        <f t="shared" si="112"/>
        <v>0</v>
      </c>
      <c r="N224" s="322">
        <f t="shared" si="113"/>
        <v>2083.7777387065535</v>
      </c>
      <c r="O224" s="348">
        <f t="shared" si="114"/>
        <v>2083.7777387065535</v>
      </c>
    </row>
    <row r="225" spans="1:15" x14ac:dyDescent="0.25">
      <c r="A225" s="207" t="s">
        <v>22</v>
      </c>
      <c r="B225" s="335" t="str">
        <f t="shared" si="115"/>
        <v>Q2/2024</v>
      </c>
      <c r="C225" s="321">
        <f t="shared" si="116"/>
        <v>45383</v>
      </c>
      <c r="D225" s="321">
        <f t="shared" si="117"/>
        <v>45473</v>
      </c>
      <c r="E225" s="335">
        <f t="shared" si="109"/>
        <v>91</v>
      </c>
      <c r="F225" s="347">
        <f>VLOOKUP(D225,'FERC Interest Rate'!$A:$B,2,TRUE)</f>
        <v>8.5000000000000006E-2</v>
      </c>
      <c r="G225" s="348">
        <f t="shared" si="118"/>
        <v>2083.7777387065535</v>
      </c>
      <c r="H225" s="348">
        <f t="shared" si="110"/>
        <v>44.038308221025119</v>
      </c>
      <c r="I225" s="336">
        <v>0</v>
      </c>
      <c r="J225" s="322">
        <v>0</v>
      </c>
      <c r="K225" s="322">
        <f t="shared" si="111"/>
        <v>0</v>
      </c>
      <c r="L225" s="322">
        <v>0</v>
      </c>
      <c r="M225" s="337">
        <f t="shared" si="112"/>
        <v>0</v>
      </c>
      <c r="N225" s="322">
        <f t="shared" si="113"/>
        <v>2127.8160469275786</v>
      </c>
      <c r="O225" s="348">
        <f t="shared" si="114"/>
        <v>2127.8160469275786</v>
      </c>
    </row>
    <row r="226" spans="1:15" x14ac:dyDescent="0.25">
      <c r="A226" s="207" t="s">
        <v>22</v>
      </c>
      <c r="B226" s="335" t="str">
        <f t="shared" si="115"/>
        <v>Q3/2024</v>
      </c>
      <c r="C226" s="321">
        <f t="shared" si="116"/>
        <v>45474</v>
      </c>
      <c r="D226" s="321">
        <f t="shared" si="117"/>
        <v>45565</v>
      </c>
      <c r="E226" s="335">
        <f t="shared" si="109"/>
        <v>92</v>
      </c>
      <c r="F226" s="347">
        <f>VLOOKUP(D226,'FERC Interest Rate'!$A:$B,2,TRUE)</f>
        <v>8.5000000000000006E-2</v>
      </c>
      <c r="G226" s="348">
        <f t="shared" si="118"/>
        <v>2127.8160469275786</v>
      </c>
      <c r="H226" s="348">
        <f t="shared" si="110"/>
        <v>45.463173461676682</v>
      </c>
      <c r="I226" s="336">
        <v>0</v>
      </c>
      <c r="J226" s="322">
        <v>0</v>
      </c>
      <c r="K226" s="322">
        <f t="shared" si="111"/>
        <v>0</v>
      </c>
      <c r="L226" s="322">
        <v>0</v>
      </c>
      <c r="M226" s="337">
        <f t="shared" si="112"/>
        <v>0</v>
      </c>
      <c r="N226" s="322">
        <f t="shared" si="113"/>
        <v>2173.2792203892554</v>
      </c>
      <c r="O226" s="348">
        <f t="shared" si="114"/>
        <v>2173.2792203892554</v>
      </c>
    </row>
    <row r="227" spans="1:15" x14ac:dyDescent="0.25">
      <c r="A227" s="207" t="s">
        <v>22</v>
      </c>
      <c r="B227" s="335" t="str">
        <f t="shared" si="115"/>
        <v>Q4/2024</v>
      </c>
      <c r="C227" s="321">
        <f t="shared" si="116"/>
        <v>45566</v>
      </c>
      <c r="D227" s="321">
        <f t="shared" si="117"/>
        <v>45657</v>
      </c>
      <c r="E227" s="335">
        <f t="shared" si="109"/>
        <v>92</v>
      </c>
      <c r="F227" s="347">
        <f>VLOOKUP(D227,'FERC Interest Rate'!$A:$B,2,TRUE)</f>
        <v>8.5000000000000006E-2</v>
      </c>
      <c r="G227" s="348">
        <f t="shared" si="118"/>
        <v>2173.2792203892554</v>
      </c>
      <c r="H227" s="348">
        <f>G227*F227*(E227/(DATE(YEAR(D227),12,31)-DATE(YEAR(D227),1,1)+1))</f>
        <v>46.434545091376989</v>
      </c>
      <c r="I227" s="336">
        <v>0</v>
      </c>
      <c r="J227" s="322">
        <v>0</v>
      </c>
      <c r="K227" s="322">
        <f t="shared" si="111"/>
        <v>0</v>
      </c>
      <c r="L227" s="322">
        <v>0</v>
      </c>
      <c r="M227" s="337">
        <f t="shared" si="112"/>
        <v>0</v>
      </c>
      <c r="N227" s="322">
        <f t="shared" si="113"/>
        <v>2219.7137654806324</v>
      </c>
      <c r="O227" s="348">
        <f t="shared" si="114"/>
        <v>2219.7137654806324</v>
      </c>
    </row>
    <row r="228" spans="1:15" x14ac:dyDescent="0.25">
      <c r="A228" s="207" t="s">
        <v>22</v>
      </c>
      <c r="B228" s="335" t="str">
        <f t="shared" si="115"/>
        <v>Q1/2025</v>
      </c>
      <c r="C228" s="321">
        <f t="shared" si="116"/>
        <v>45658</v>
      </c>
      <c r="D228" s="321">
        <f t="shared" si="117"/>
        <v>45747</v>
      </c>
      <c r="E228" s="335">
        <f t="shared" si="109"/>
        <v>90</v>
      </c>
      <c r="F228" s="347">
        <f>VLOOKUP(D228,'FERC Interest Rate'!$A:$B,2,TRUE)</f>
        <v>8.0399999999999999E-2</v>
      </c>
      <c r="G228" s="348">
        <f t="shared" si="118"/>
        <v>2219.7137654806324</v>
      </c>
      <c r="H228" s="348">
        <f t="shared" ref="H228:H230" si="119">G228*F228*(E228/(DATE(YEAR(D228),12,31)-DATE(YEAR(D228),1,1)+1))</f>
        <v>44.005065224706456</v>
      </c>
      <c r="I228" s="336">
        <v>0</v>
      </c>
      <c r="J228" s="322">
        <v>0</v>
      </c>
      <c r="K228" s="322">
        <f t="shared" ref="K228:K229" si="120">+SUM(I228:J228)</f>
        <v>0</v>
      </c>
      <c r="L228" s="322">
        <v>0</v>
      </c>
      <c r="M228" s="337">
        <f t="shared" si="112"/>
        <v>0</v>
      </c>
      <c r="N228" s="322">
        <f t="shared" si="113"/>
        <v>2263.7188307053389</v>
      </c>
      <c r="O228" s="348">
        <f t="shared" si="114"/>
        <v>2263.7188307053389</v>
      </c>
    </row>
    <row r="229" spans="1:15" x14ac:dyDescent="0.25">
      <c r="A229" s="207" t="s">
        <v>22</v>
      </c>
      <c r="B229" s="335" t="str">
        <f t="shared" si="115"/>
        <v>Q2/2025</v>
      </c>
      <c r="C229" s="321">
        <f t="shared" si="116"/>
        <v>45748</v>
      </c>
      <c r="D229" s="321">
        <f t="shared" si="117"/>
        <v>45838</v>
      </c>
      <c r="E229" s="335">
        <f t="shared" si="109"/>
        <v>91</v>
      </c>
      <c r="F229" s="347">
        <f>VLOOKUP(D229,'FERC Interest Rate'!$A:$B,2,TRUE)</f>
        <v>7.5499999999999998E-2</v>
      </c>
      <c r="G229" s="348">
        <f t="shared" si="118"/>
        <v>2263.7188307053389</v>
      </c>
      <c r="H229" s="348">
        <f t="shared" si="119"/>
        <v>42.610630757153508</v>
      </c>
      <c r="I229" s="336">
        <v>0</v>
      </c>
      <c r="J229" s="322">
        <v>0</v>
      </c>
      <c r="K229" s="322">
        <f t="shared" si="120"/>
        <v>0</v>
      </c>
      <c r="L229" s="322">
        <v>0</v>
      </c>
      <c r="M229" s="337">
        <f t="shared" si="112"/>
        <v>0</v>
      </c>
      <c r="N229" s="322">
        <f t="shared" si="113"/>
        <v>2306.3294614624924</v>
      </c>
      <c r="O229" s="348">
        <f t="shared" si="114"/>
        <v>2306.3294614624924</v>
      </c>
    </row>
    <row r="230" spans="1:15" x14ac:dyDescent="0.25">
      <c r="A230" s="66" t="s">
        <v>44</v>
      </c>
      <c r="B230" s="335" t="str">
        <f t="shared" si="115"/>
        <v>Q3/2025</v>
      </c>
      <c r="C230" s="321">
        <f t="shared" si="116"/>
        <v>45839</v>
      </c>
      <c r="D230" s="321">
        <f t="shared" si="117"/>
        <v>45930</v>
      </c>
      <c r="E230" s="335">
        <f t="shared" si="109"/>
        <v>92</v>
      </c>
      <c r="F230" s="347">
        <f>VLOOKUP(D230,'FERC Interest Rate'!$A:$B,2,TRUE)</f>
        <v>7.4999999999999997E-2</v>
      </c>
      <c r="G230" s="348">
        <f t="shared" si="118"/>
        <v>2306.3294614624924</v>
      </c>
      <c r="H230" s="348">
        <f t="shared" si="119"/>
        <v>43.599104887921094</v>
      </c>
      <c r="I230" s="336">
        <f>(SUM($H$207:$H$230)/20)</f>
        <v>32.996428317520682</v>
      </c>
      <c r="J230" s="322">
        <f t="shared" ref="J230:J231" si="121">G230*F230*(E230/(DATE(YEAR(D230),12,31)-DATE(YEAR(D230),1,1)+1))</f>
        <v>43.599104887921094</v>
      </c>
      <c r="K230" s="322">
        <f t="shared" ref="K230:K231" si="122">+SUM(I230:J230)</f>
        <v>76.595533205441768</v>
      </c>
      <c r="L230" s="322">
        <f>VLOOKUP($L$205,$A$1:$E$29,4,FALSE)/20</f>
        <v>84.5</v>
      </c>
      <c r="M230" s="337">
        <f t="shared" si="112"/>
        <v>161.09553320544177</v>
      </c>
      <c r="N230" s="322">
        <f>+G230+H230+J230</f>
        <v>2393.5276712383343</v>
      </c>
      <c r="O230" s="348">
        <f>G230+H230-L230-I230</f>
        <v>2232.4321380328925</v>
      </c>
    </row>
    <row r="231" spans="1:15" x14ac:dyDescent="0.25">
      <c r="A231" s="66" t="s">
        <v>45</v>
      </c>
      <c r="B231" s="335" t="str">
        <f t="shared" si="115"/>
        <v>Q4/2025</v>
      </c>
      <c r="C231" s="321">
        <f t="shared" si="116"/>
        <v>45931</v>
      </c>
      <c r="D231" s="321">
        <f t="shared" si="117"/>
        <v>46022</v>
      </c>
      <c r="E231" s="335">
        <f t="shared" si="109"/>
        <v>92</v>
      </c>
      <c r="F231" s="347">
        <f>VLOOKUP(D231,'FERC Interest Rate'!$A:$B,2,TRUE)</f>
        <v>7.4999999999999997E-2</v>
      </c>
      <c r="G231" s="348">
        <f t="shared" si="118"/>
        <v>2232.4321380328925</v>
      </c>
      <c r="H231" s="348"/>
      <c r="I231" s="336">
        <f t="shared" ref="I231" si="123">(SUM($H$207:$H$230)/20)</f>
        <v>32.996428317520682</v>
      </c>
      <c r="J231" s="322">
        <f t="shared" si="121"/>
        <v>42.202141787471113</v>
      </c>
      <c r="K231" s="322">
        <f t="shared" si="122"/>
        <v>75.198570104991802</v>
      </c>
      <c r="L231" s="322">
        <f>VLOOKUP($L$205,$A$1:$E$29,4,FALSE)/20</f>
        <v>84.5</v>
      </c>
      <c r="M231" s="337">
        <f t="shared" si="112"/>
        <v>159.6985701049918</v>
      </c>
      <c r="N231" s="322">
        <f t="shared" ref="N231" si="124">+G231+H231+J231</f>
        <v>2274.6342798203636</v>
      </c>
      <c r="O231" s="348">
        <f t="shared" ref="O231" si="125">G231+H231-L231-I231</f>
        <v>2114.9357097153716</v>
      </c>
    </row>
    <row r="232" spans="1:15" ht="13.5" thickBot="1" x14ac:dyDescent="0.35">
      <c r="A232" s="101"/>
      <c r="B232" s="102"/>
      <c r="C232" s="103"/>
      <c r="D232" s="103"/>
      <c r="E232" s="102"/>
      <c r="F232" s="102"/>
      <c r="G232" s="338">
        <f t="shared" ref="G232:O232" si="126">+SUM(G207:G231)</f>
        <v>48348.966806020238</v>
      </c>
      <c r="H232" s="338">
        <f t="shared" si="126"/>
        <v>659.92856635041369</v>
      </c>
      <c r="I232" s="338">
        <f t="shared" si="126"/>
        <v>65.992856635041363</v>
      </c>
      <c r="J232" s="338">
        <f t="shared" si="126"/>
        <v>85.801246675392207</v>
      </c>
      <c r="K232" s="338">
        <f t="shared" si="126"/>
        <v>151.79410331043357</v>
      </c>
      <c r="L232" s="338">
        <f t="shared" si="126"/>
        <v>169</v>
      </c>
      <c r="M232" s="338">
        <f t="shared" si="126"/>
        <v>320.79410331043357</v>
      </c>
      <c r="N232" s="338">
        <f t="shared" si="126"/>
        <v>49094.696619046044</v>
      </c>
      <c r="O232" s="338">
        <f t="shared" si="126"/>
        <v>48773.902515735608</v>
      </c>
    </row>
    <row r="233" spans="1:15" ht="13" thickTop="1" x14ac:dyDescent="0.25"/>
    <row r="234" spans="1:15" ht="13" x14ac:dyDescent="0.3">
      <c r="I234" s="410"/>
      <c r="J234" s="432" t="s">
        <v>15</v>
      </c>
      <c r="K234" s="433"/>
      <c r="L234" s="198" t="s">
        <v>50</v>
      </c>
      <c r="M234" s="411"/>
    </row>
    <row r="235" spans="1:15" ht="52" x14ac:dyDescent="0.3">
      <c r="A235" s="62" t="s">
        <v>43</v>
      </c>
      <c r="B235" s="62" t="s">
        <v>3</v>
      </c>
      <c r="C235" s="62" t="s">
        <v>4</v>
      </c>
      <c r="D235" s="62" t="s">
        <v>5</v>
      </c>
      <c r="E235" s="62" t="s">
        <v>6</v>
      </c>
      <c r="F235" s="62" t="s">
        <v>7</v>
      </c>
      <c r="G235" s="62" t="s">
        <v>83</v>
      </c>
      <c r="H235" s="62" t="s">
        <v>84</v>
      </c>
      <c r="I235" s="77" t="s">
        <v>85</v>
      </c>
      <c r="J235" s="78" t="s">
        <v>86</v>
      </c>
      <c r="K235" s="78" t="s">
        <v>87</v>
      </c>
      <c r="L235" s="78" t="s">
        <v>88</v>
      </c>
      <c r="M235" s="79" t="s">
        <v>89</v>
      </c>
      <c r="N235" s="62" t="s">
        <v>90</v>
      </c>
      <c r="O235" s="62" t="s">
        <v>91</v>
      </c>
    </row>
    <row r="236" spans="1:15" x14ac:dyDescent="0.25">
      <c r="A236" s="207" t="s">
        <v>22</v>
      </c>
      <c r="B236" s="335" t="str">
        <f>+IF(MONTH(C236)&lt;4,"Q1",IF(MONTH(C236)&lt;7,"Q2",IF(MONTH(C236)&lt;10,"Q3","Q4")))&amp;"/"&amp;YEAR(C236)</f>
        <v>Q1/2020</v>
      </c>
      <c r="C236" s="321">
        <f>VLOOKUP(L234,$A$1:$E$28,2,FALSE)</f>
        <v>43844</v>
      </c>
      <c r="D236" s="321">
        <f>DATE(YEAR(C236),IF(MONTH(C236)&lt;=3,3,IF(MONTH(C236)&lt;=6,6,IF(MONTH(C236)&lt;=9,9,12))),IF(OR(MONTH(C236)&lt;=3,MONTH(C236)&gt;=10),31,30))</f>
        <v>43921</v>
      </c>
      <c r="E236" s="335">
        <f t="shared" ref="E236:E259" si="127">D236-C236+1</f>
        <v>78</v>
      </c>
      <c r="F236" s="347">
        <f>VLOOKUP(D236,'FERC Interest Rate'!$A:$B,2,TRUE)</f>
        <v>4.9599999999999998E-2</v>
      </c>
      <c r="G236" s="348">
        <f>VLOOKUP(L234,$A$2:$E$16,4,FALSE)</f>
        <v>2054</v>
      </c>
      <c r="H236" s="348">
        <f t="shared" ref="H236:H255" si="128">G236*F236*(E236/(DATE(YEAR(D236),12,31)-DATE(YEAR(D236),1,1)+1))</f>
        <v>21.711790163934424</v>
      </c>
      <c r="I236" s="336">
        <v>0</v>
      </c>
      <c r="J236" s="322">
        <v>0</v>
      </c>
      <c r="K236" s="322">
        <f t="shared" ref="K236:K256" si="129">+SUM(I236:J236)</f>
        <v>0</v>
      </c>
      <c r="L236" s="322">
        <v>0</v>
      </c>
      <c r="M236" s="337">
        <f t="shared" ref="M236:M259" si="130">+SUM(K236:L236)</f>
        <v>0</v>
      </c>
      <c r="N236" s="322">
        <f t="shared" ref="N236:N258" si="131">+G236+H236+J236</f>
        <v>2075.7117901639344</v>
      </c>
      <c r="O236" s="348">
        <f t="shared" ref="O236:O258" si="132">G236+H236-L236-I236</f>
        <v>2075.7117901639344</v>
      </c>
    </row>
    <row r="237" spans="1:15" x14ac:dyDescent="0.25">
      <c r="A237" s="207" t="s">
        <v>22</v>
      </c>
      <c r="B237" s="335" t="str">
        <f t="shared" ref="B237:B259" si="133">+IF(MONTH(C237)&lt;4,"Q1",IF(MONTH(C237)&lt;7,"Q2",IF(MONTH(C237)&lt;10,"Q3","Q4")))&amp;"/"&amp;YEAR(C237)</f>
        <v>Q2/2020</v>
      </c>
      <c r="C237" s="321">
        <f t="shared" ref="C237:C259" si="134">D236+1</f>
        <v>43922</v>
      </c>
      <c r="D237" s="321">
        <f t="shared" ref="D237:D259" si="135">EOMONTH(D236,3)</f>
        <v>44012</v>
      </c>
      <c r="E237" s="335">
        <f t="shared" si="127"/>
        <v>91</v>
      </c>
      <c r="F237" s="347">
        <f>VLOOKUP(D237,'FERC Interest Rate'!$A:$B,2,TRUE)</f>
        <v>4.7500000000000001E-2</v>
      </c>
      <c r="G237" s="348">
        <f t="shared" ref="G237:G259" si="136">O236</f>
        <v>2075.7117901639344</v>
      </c>
      <c r="H237" s="348">
        <f t="shared" si="128"/>
        <v>24.514383095583625</v>
      </c>
      <c r="I237" s="336">
        <v>0</v>
      </c>
      <c r="J237" s="322">
        <v>0</v>
      </c>
      <c r="K237" s="322">
        <f t="shared" si="129"/>
        <v>0</v>
      </c>
      <c r="L237" s="322">
        <v>0</v>
      </c>
      <c r="M237" s="337">
        <f t="shared" si="130"/>
        <v>0</v>
      </c>
      <c r="N237" s="322">
        <f t="shared" si="131"/>
        <v>2100.226173259518</v>
      </c>
      <c r="O237" s="348">
        <f t="shared" si="132"/>
        <v>2100.226173259518</v>
      </c>
    </row>
    <row r="238" spans="1:15" x14ac:dyDescent="0.25">
      <c r="A238" s="207" t="s">
        <v>22</v>
      </c>
      <c r="B238" s="335" t="str">
        <f t="shared" si="133"/>
        <v>Q3/2020</v>
      </c>
      <c r="C238" s="321">
        <f t="shared" si="134"/>
        <v>44013</v>
      </c>
      <c r="D238" s="321">
        <f t="shared" si="135"/>
        <v>44104</v>
      </c>
      <c r="E238" s="335">
        <f t="shared" si="127"/>
        <v>92</v>
      </c>
      <c r="F238" s="347">
        <f>VLOOKUP(D238,'FERC Interest Rate'!$A:$B,2,TRUE)</f>
        <v>3.4299999999999997E-2</v>
      </c>
      <c r="G238" s="348">
        <f t="shared" si="136"/>
        <v>2100.226173259518</v>
      </c>
      <c r="H238" s="348">
        <f t="shared" si="128"/>
        <v>18.107851673053919</v>
      </c>
      <c r="I238" s="336">
        <v>0</v>
      </c>
      <c r="J238" s="322">
        <v>0</v>
      </c>
      <c r="K238" s="322">
        <f t="shared" si="129"/>
        <v>0</v>
      </c>
      <c r="L238" s="322">
        <v>0</v>
      </c>
      <c r="M238" s="337">
        <f t="shared" si="130"/>
        <v>0</v>
      </c>
      <c r="N238" s="322">
        <f t="shared" si="131"/>
        <v>2118.334024932572</v>
      </c>
      <c r="O238" s="348">
        <f t="shared" si="132"/>
        <v>2118.334024932572</v>
      </c>
    </row>
    <row r="239" spans="1:15" x14ac:dyDescent="0.25">
      <c r="A239" s="207" t="s">
        <v>22</v>
      </c>
      <c r="B239" s="335" t="str">
        <f t="shared" si="133"/>
        <v>Q4/2020</v>
      </c>
      <c r="C239" s="321">
        <f t="shared" si="134"/>
        <v>44105</v>
      </c>
      <c r="D239" s="321">
        <f t="shared" si="135"/>
        <v>44196</v>
      </c>
      <c r="E239" s="335">
        <f t="shared" si="127"/>
        <v>92</v>
      </c>
      <c r="F239" s="347">
        <f>VLOOKUP(D239,'FERC Interest Rate'!$A:$B,2,TRUE)</f>
        <v>3.2500000000000001E-2</v>
      </c>
      <c r="G239" s="348">
        <f t="shared" si="136"/>
        <v>2118.334024932572</v>
      </c>
      <c r="H239" s="348">
        <f t="shared" si="128"/>
        <v>17.305515668165</v>
      </c>
      <c r="I239" s="336">
        <v>0</v>
      </c>
      <c r="J239" s="322">
        <v>0</v>
      </c>
      <c r="K239" s="322">
        <f t="shared" si="129"/>
        <v>0</v>
      </c>
      <c r="L239" s="322">
        <v>0</v>
      </c>
      <c r="M239" s="337">
        <f t="shared" si="130"/>
        <v>0</v>
      </c>
      <c r="N239" s="322">
        <f t="shared" si="131"/>
        <v>2135.6395406007368</v>
      </c>
      <c r="O239" s="348">
        <f t="shared" si="132"/>
        <v>2135.6395406007368</v>
      </c>
    </row>
    <row r="240" spans="1:15" x14ac:dyDescent="0.25">
      <c r="A240" s="207" t="s">
        <v>22</v>
      </c>
      <c r="B240" s="335" t="str">
        <f t="shared" si="133"/>
        <v>Q1/2021</v>
      </c>
      <c r="C240" s="321">
        <f t="shared" si="134"/>
        <v>44197</v>
      </c>
      <c r="D240" s="321">
        <f t="shared" si="135"/>
        <v>44286</v>
      </c>
      <c r="E240" s="335">
        <f t="shared" si="127"/>
        <v>90</v>
      </c>
      <c r="F240" s="347">
        <f>VLOOKUP(D240,'FERC Interest Rate'!$A:$B,2,TRUE)</f>
        <v>3.2500000000000001E-2</v>
      </c>
      <c r="G240" s="348">
        <f t="shared" si="136"/>
        <v>2135.6395406007368</v>
      </c>
      <c r="H240" s="348">
        <f t="shared" si="128"/>
        <v>17.114371660978509</v>
      </c>
      <c r="I240" s="336">
        <v>0</v>
      </c>
      <c r="J240" s="322">
        <v>0</v>
      </c>
      <c r="K240" s="322">
        <f t="shared" si="129"/>
        <v>0</v>
      </c>
      <c r="L240" s="322">
        <v>0</v>
      </c>
      <c r="M240" s="337">
        <f t="shared" si="130"/>
        <v>0</v>
      </c>
      <c r="N240" s="322">
        <f t="shared" si="131"/>
        <v>2152.7539122617154</v>
      </c>
      <c r="O240" s="348">
        <f t="shared" si="132"/>
        <v>2152.7539122617154</v>
      </c>
    </row>
    <row r="241" spans="1:15" x14ac:dyDescent="0.25">
      <c r="A241" s="207" t="s">
        <v>22</v>
      </c>
      <c r="B241" s="335" t="str">
        <f t="shared" si="133"/>
        <v>Q2/2021</v>
      </c>
      <c r="C241" s="321">
        <f t="shared" si="134"/>
        <v>44287</v>
      </c>
      <c r="D241" s="321">
        <f t="shared" si="135"/>
        <v>44377</v>
      </c>
      <c r="E241" s="335">
        <f t="shared" si="127"/>
        <v>91</v>
      </c>
      <c r="F241" s="347">
        <f>VLOOKUP(D241,'FERC Interest Rate'!$A:$B,2,TRUE)</f>
        <v>3.2500000000000001E-2</v>
      </c>
      <c r="G241" s="348">
        <f t="shared" si="136"/>
        <v>2152.7539122617154</v>
      </c>
      <c r="H241" s="348">
        <f t="shared" si="128"/>
        <v>17.443204645243902</v>
      </c>
      <c r="I241" s="336">
        <v>0</v>
      </c>
      <c r="J241" s="322">
        <v>0</v>
      </c>
      <c r="K241" s="322">
        <f t="shared" si="129"/>
        <v>0</v>
      </c>
      <c r="L241" s="322">
        <v>0</v>
      </c>
      <c r="M241" s="337">
        <f t="shared" si="130"/>
        <v>0</v>
      </c>
      <c r="N241" s="322">
        <f t="shared" si="131"/>
        <v>2170.1971169069593</v>
      </c>
      <c r="O241" s="348">
        <f t="shared" si="132"/>
        <v>2170.1971169069593</v>
      </c>
    </row>
    <row r="242" spans="1:15" x14ac:dyDescent="0.25">
      <c r="A242" s="207" t="s">
        <v>22</v>
      </c>
      <c r="B242" s="335" t="str">
        <f t="shared" si="133"/>
        <v>Q3/2021</v>
      </c>
      <c r="C242" s="321">
        <f t="shared" si="134"/>
        <v>44378</v>
      </c>
      <c r="D242" s="321">
        <f t="shared" si="135"/>
        <v>44469</v>
      </c>
      <c r="E242" s="335">
        <f t="shared" si="127"/>
        <v>92</v>
      </c>
      <c r="F242" s="347">
        <f>VLOOKUP(D242,'FERC Interest Rate'!$A:$B,2,TRUE)</f>
        <v>3.2500000000000001E-2</v>
      </c>
      <c r="G242" s="348">
        <f t="shared" si="136"/>
        <v>2170.1971169069593</v>
      </c>
      <c r="H242" s="348">
        <f t="shared" si="128"/>
        <v>17.777779122059748</v>
      </c>
      <c r="I242" s="336">
        <v>0</v>
      </c>
      <c r="J242" s="322">
        <v>0</v>
      </c>
      <c r="K242" s="322">
        <f t="shared" si="129"/>
        <v>0</v>
      </c>
      <c r="L242" s="322">
        <v>0</v>
      </c>
      <c r="M242" s="337">
        <f t="shared" si="130"/>
        <v>0</v>
      </c>
      <c r="N242" s="322">
        <f t="shared" si="131"/>
        <v>2187.974896029019</v>
      </c>
      <c r="O242" s="348">
        <f t="shared" si="132"/>
        <v>2187.974896029019</v>
      </c>
    </row>
    <row r="243" spans="1:15" x14ac:dyDescent="0.25">
      <c r="A243" s="207" t="s">
        <v>22</v>
      </c>
      <c r="B243" s="335" t="str">
        <f t="shared" si="133"/>
        <v>Q4/2021</v>
      </c>
      <c r="C243" s="321">
        <f t="shared" si="134"/>
        <v>44470</v>
      </c>
      <c r="D243" s="321">
        <f t="shared" si="135"/>
        <v>44561</v>
      </c>
      <c r="E243" s="335">
        <f t="shared" si="127"/>
        <v>92</v>
      </c>
      <c r="F243" s="347">
        <f>VLOOKUP(D243,'FERC Interest Rate'!$A:$B,2,TRUE)</f>
        <v>3.2500000000000001E-2</v>
      </c>
      <c r="G243" s="348">
        <f t="shared" si="136"/>
        <v>2187.974896029019</v>
      </c>
      <c r="H243" s="348">
        <f t="shared" si="128"/>
        <v>17.923410792128127</v>
      </c>
      <c r="I243" s="336">
        <v>0</v>
      </c>
      <c r="J243" s="322">
        <v>0</v>
      </c>
      <c r="K243" s="322">
        <f t="shared" si="129"/>
        <v>0</v>
      </c>
      <c r="L243" s="322">
        <v>0</v>
      </c>
      <c r="M243" s="337">
        <f t="shared" si="130"/>
        <v>0</v>
      </c>
      <c r="N243" s="322">
        <f t="shared" si="131"/>
        <v>2205.8983068211469</v>
      </c>
      <c r="O243" s="348">
        <f t="shared" si="132"/>
        <v>2205.8983068211469</v>
      </c>
    </row>
    <row r="244" spans="1:15" x14ac:dyDescent="0.25">
      <c r="A244" s="207" t="s">
        <v>22</v>
      </c>
      <c r="B244" s="335" t="str">
        <f t="shared" si="133"/>
        <v>Q1/2022</v>
      </c>
      <c r="C244" s="321">
        <f t="shared" si="134"/>
        <v>44562</v>
      </c>
      <c r="D244" s="321">
        <f t="shared" si="135"/>
        <v>44651</v>
      </c>
      <c r="E244" s="335">
        <f t="shared" si="127"/>
        <v>90</v>
      </c>
      <c r="F244" s="347">
        <f>VLOOKUP(D244,'FERC Interest Rate'!$A:$B,2,TRUE)</f>
        <v>3.2500000000000001E-2</v>
      </c>
      <c r="G244" s="348">
        <f t="shared" si="136"/>
        <v>2205.8983068211469</v>
      </c>
      <c r="H244" s="348">
        <f t="shared" si="128"/>
        <v>17.677404239594122</v>
      </c>
      <c r="I244" s="336">
        <v>0</v>
      </c>
      <c r="J244" s="322">
        <v>0</v>
      </c>
      <c r="K244" s="322">
        <f t="shared" si="129"/>
        <v>0</v>
      </c>
      <c r="L244" s="322">
        <v>0</v>
      </c>
      <c r="M244" s="337">
        <f t="shared" si="130"/>
        <v>0</v>
      </c>
      <c r="N244" s="322">
        <f t="shared" si="131"/>
        <v>2223.575711060741</v>
      </c>
      <c r="O244" s="348">
        <f t="shared" si="132"/>
        <v>2223.575711060741</v>
      </c>
    </row>
    <row r="245" spans="1:15" x14ac:dyDescent="0.25">
      <c r="A245" s="207" t="s">
        <v>22</v>
      </c>
      <c r="B245" s="335" t="str">
        <f t="shared" si="133"/>
        <v>Q2/2022</v>
      </c>
      <c r="C245" s="321">
        <f t="shared" si="134"/>
        <v>44652</v>
      </c>
      <c r="D245" s="321">
        <f t="shared" si="135"/>
        <v>44742</v>
      </c>
      <c r="E245" s="335">
        <f t="shared" si="127"/>
        <v>91</v>
      </c>
      <c r="F245" s="347">
        <f>VLOOKUP(D245,'FERC Interest Rate'!$A:$B,2,TRUE)</f>
        <v>3.2500000000000001E-2</v>
      </c>
      <c r="G245" s="348">
        <f t="shared" si="136"/>
        <v>2223.575711060741</v>
      </c>
      <c r="H245" s="348">
        <f t="shared" si="128"/>
        <v>18.017055247841483</v>
      </c>
      <c r="I245" s="336">
        <v>0</v>
      </c>
      <c r="J245" s="322">
        <v>0</v>
      </c>
      <c r="K245" s="322">
        <f t="shared" si="129"/>
        <v>0</v>
      </c>
      <c r="L245" s="322">
        <v>0</v>
      </c>
      <c r="M245" s="337">
        <f t="shared" si="130"/>
        <v>0</v>
      </c>
      <c r="N245" s="322">
        <f t="shared" si="131"/>
        <v>2241.5927663085827</v>
      </c>
      <c r="O245" s="348">
        <f t="shared" si="132"/>
        <v>2241.5927663085827</v>
      </c>
    </row>
    <row r="246" spans="1:15" x14ac:dyDescent="0.25">
      <c r="A246" s="207" t="s">
        <v>22</v>
      </c>
      <c r="B246" s="335" t="str">
        <f t="shared" si="133"/>
        <v>Q3/2022</v>
      </c>
      <c r="C246" s="321">
        <f t="shared" si="134"/>
        <v>44743</v>
      </c>
      <c r="D246" s="321">
        <f t="shared" si="135"/>
        <v>44834</v>
      </c>
      <c r="E246" s="335">
        <f t="shared" si="127"/>
        <v>92</v>
      </c>
      <c r="F246" s="347">
        <f>VLOOKUP(D246,'FERC Interest Rate'!$A:$B,2,TRUE)</f>
        <v>3.5999999999999997E-2</v>
      </c>
      <c r="G246" s="348">
        <f t="shared" si="136"/>
        <v>2241.5927663085827</v>
      </c>
      <c r="H246" s="348">
        <f t="shared" si="128"/>
        <v>20.340151347983632</v>
      </c>
      <c r="I246" s="336">
        <v>0</v>
      </c>
      <c r="J246" s="322">
        <v>0</v>
      </c>
      <c r="K246" s="322">
        <f t="shared" si="129"/>
        <v>0</v>
      </c>
      <c r="L246" s="322">
        <v>0</v>
      </c>
      <c r="M246" s="337">
        <f t="shared" si="130"/>
        <v>0</v>
      </c>
      <c r="N246" s="322">
        <f t="shared" si="131"/>
        <v>2261.9329176565661</v>
      </c>
      <c r="O246" s="348">
        <f t="shared" si="132"/>
        <v>2261.9329176565661</v>
      </c>
    </row>
    <row r="247" spans="1:15" x14ac:dyDescent="0.25">
      <c r="A247" s="207" t="s">
        <v>22</v>
      </c>
      <c r="B247" s="335" t="str">
        <f t="shared" si="133"/>
        <v>Q4/2022</v>
      </c>
      <c r="C247" s="321">
        <f t="shared" si="134"/>
        <v>44835</v>
      </c>
      <c r="D247" s="321">
        <f t="shared" si="135"/>
        <v>44926</v>
      </c>
      <c r="E247" s="335">
        <f t="shared" si="127"/>
        <v>92</v>
      </c>
      <c r="F247" s="347">
        <f>VLOOKUP(D247,'FERC Interest Rate'!$A:$B,2,TRUE)</f>
        <v>4.9099999999999998E-2</v>
      </c>
      <c r="G247" s="348">
        <f t="shared" si="136"/>
        <v>2261.9329176565661</v>
      </c>
      <c r="H247" s="348">
        <f t="shared" si="128"/>
        <v>27.993433905858193</v>
      </c>
      <c r="I247" s="336">
        <v>0</v>
      </c>
      <c r="J247" s="322">
        <v>0</v>
      </c>
      <c r="K247" s="322">
        <f t="shared" si="129"/>
        <v>0</v>
      </c>
      <c r="L247" s="322">
        <v>0</v>
      </c>
      <c r="M247" s="337">
        <f t="shared" si="130"/>
        <v>0</v>
      </c>
      <c r="N247" s="322">
        <f t="shared" si="131"/>
        <v>2289.9263515624243</v>
      </c>
      <c r="O247" s="348">
        <f t="shared" si="132"/>
        <v>2289.9263515624243</v>
      </c>
    </row>
    <row r="248" spans="1:15" x14ac:dyDescent="0.25">
      <c r="A248" s="207" t="s">
        <v>22</v>
      </c>
      <c r="B248" s="335" t="str">
        <f t="shared" si="133"/>
        <v>Q1/2023</v>
      </c>
      <c r="C248" s="321">
        <f t="shared" si="134"/>
        <v>44927</v>
      </c>
      <c r="D248" s="321">
        <f t="shared" si="135"/>
        <v>45016</v>
      </c>
      <c r="E248" s="335">
        <f t="shared" si="127"/>
        <v>90</v>
      </c>
      <c r="F248" s="347">
        <f>VLOOKUP(D248,'FERC Interest Rate'!$A:$B,2,TRUE)</f>
        <v>6.3100000000000003E-2</v>
      </c>
      <c r="G248" s="348">
        <f t="shared" si="136"/>
        <v>2289.9263515624243</v>
      </c>
      <c r="H248" s="348">
        <f t="shared" si="128"/>
        <v>35.628744521980849</v>
      </c>
      <c r="I248" s="336">
        <v>0</v>
      </c>
      <c r="J248" s="322">
        <v>0</v>
      </c>
      <c r="K248" s="322">
        <f t="shared" si="129"/>
        <v>0</v>
      </c>
      <c r="L248" s="322">
        <v>0</v>
      </c>
      <c r="M248" s="337">
        <f t="shared" si="130"/>
        <v>0</v>
      </c>
      <c r="N248" s="322">
        <f t="shared" si="131"/>
        <v>2325.5550960844052</v>
      </c>
      <c r="O248" s="348">
        <f t="shared" si="132"/>
        <v>2325.5550960844052</v>
      </c>
    </row>
    <row r="249" spans="1:15" x14ac:dyDescent="0.25">
      <c r="A249" s="207" t="s">
        <v>22</v>
      </c>
      <c r="B249" s="335" t="str">
        <f t="shared" si="133"/>
        <v>Q2/2023</v>
      </c>
      <c r="C249" s="321">
        <f t="shared" si="134"/>
        <v>45017</v>
      </c>
      <c r="D249" s="321">
        <f t="shared" si="135"/>
        <v>45107</v>
      </c>
      <c r="E249" s="335">
        <f t="shared" si="127"/>
        <v>91</v>
      </c>
      <c r="F249" s="347">
        <f>VLOOKUP(D249,'FERC Interest Rate'!$A:$B,2,TRUE)</f>
        <v>7.4999999999999997E-2</v>
      </c>
      <c r="G249" s="348">
        <f t="shared" si="136"/>
        <v>2325.5550960844052</v>
      </c>
      <c r="H249" s="348">
        <f t="shared" si="128"/>
        <v>43.484694604865929</v>
      </c>
      <c r="I249" s="336">
        <v>0</v>
      </c>
      <c r="J249" s="322">
        <v>0</v>
      </c>
      <c r="K249" s="322">
        <f t="shared" si="129"/>
        <v>0</v>
      </c>
      <c r="L249" s="322">
        <v>0</v>
      </c>
      <c r="M249" s="337">
        <f t="shared" si="130"/>
        <v>0</v>
      </c>
      <c r="N249" s="322">
        <f t="shared" si="131"/>
        <v>2369.0397906892713</v>
      </c>
      <c r="O249" s="348">
        <f t="shared" si="132"/>
        <v>2369.0397906892713</v>
      </c>
    </row>
    <row r="250" spans="1:15" x14ac:dyDescent="0.25">
      <c r="A250" s="207" t="s">
        <v>22</v>
      </c>
      <c r="B250" s="335" t="str">
        <f t="shared" si="133"/>
        <v>Q3/2023</v>
      </c>
      <c r="C250" s="321">
        <f t="shared" si="134"/>
        <v>45108</v>
      </c>
      <c r="D250" s="321">
        <f t="shared" si="135"/>
        <v>45199</v>
      </c>
      <c r="E250" s="335">
        <f t="shared" si="127"/>
        <v>92</v>
      </c>
      <c r="F250" s="347">
        <f>VLOOKUP(D250,'FERC Interest Rate'!$A:$B,2,TRUE)</f>
        <v>8.0199999999999994E-2</v>
      </c>
      <c r="G250" s="348">
        <f t="shared" si="136"/>
        <v>2369.0397906892713</v>
      </c>
      <c r="H250" s="348">
        <f t="shared" si="128"/>
        <v>47.889652579785526</v>
      </c>
      <c r="I250" s="336">
        <v>0</v>
      </c>
      <c r="J250" s="322">
        <v>0</v>
      </c>
      <c r="K250" s="322">
        <f t="shared" si="129"/>
        <v>0</v>
      </c>
      <c r="L250" s="322">
        <v>0</v>
      </c>
      <c r="M250" s="337">
        <f t="shared" si="130"/>
        <v>0</v>
      </c>
      <c r="N250" s="322">
        <f t="shared" si="131"/>
        <v>2416.9294432690567</v>
      </c>
      <c r="O250" s="348">
        <f t="shared" si="132"/>
        <v>2416.9294432690567</v>
      </c>
    </row>
    <row r="251" spans="1:15" x14ac:dyDescent="0.25">
      <c r="A251" s="207" t="s">
        <v>22</v>
      </c>
      <c r="B251" s="335" t="str">
        <f t="shared" si="133"/>
        <v>Q4/2023</v>
      </c>
      <c r="C251" s="321">
        <f t="shared" si="134"/>
        <v>45200</v>
      </c>
      <c r="D251" s="321">
        <f t="shared" si="135"/>
        <v>45291</v>
      </c>
      <c r="E251" s="335">
        <f t="shared" si="127"/>
        <v>92</v>
      </c>
      <c r="F251" s="347">
        <f>VLOOKUP(D251,'FERC Interest Rate'!$A:$B,2,TRUE)</f>
        <v>8.3500000000000005E-2</v>
      </c>
      <c r="G251" s="348">
        <f t="shared" si="136"/>
        <v>2416.9294432690567</v>
      </c>
      <c r="H251" s="348">
        <f t="shared" si="128"/>
        <v>50.868087625186021</v>
      </c>
      <c r="I251" s="336">
        <v>0</v>
      </c>
      <c r="J251" s="322">
        <v>0</v>
      </c>
      <c r="K251" s="322">
        <f t="shared" si="129"/>
        <v>0</v>
      </c>
      <c r="L251" s="322">
        <v>0</v>
      </c>
      <c r="M251" s="337">
        <f t="shared" si="130"/>
        <v>0</v>
      </c>
      <c r="N251" s="322">
        <f t="shared" si="131"/>
        <v>2467.7975308942428</v>
      </c>
      <c r="O251" s="348">
        <f t="shared" si="132"/>
        <v>2467.7975308942428</v>
      </c>
    </row>
    <row r="252" spans="1:15" x14ac:dyDescent="0.25">
      <c r="A252" s="207" t="s">
        <v>22</v>
      </c>
      <c r="B252" s="335" t="str">
        <f t="shared" si="133"/>
        <v>Q1/2024</v>
      </c>
      <c r="C252" s="321">
        <f t="shared" si="134"/>
        <v>45292</v>
      </c>
      <c r="D252" s="321">
        <f t="shared" si="135"/>
        <v>45382</v>
      </c>
      <c r="E252" s="335">
        <f t="shared" si="127"/>
        <v>91</v>
      </c>
      <c r="F252" s="347">
        <f>VLOOKUP(D252,'FERC Interest Rate'!$A:$B,2,TRUE)</f>
        <v>8.5000000000000006E-2</v>
      </c>
      <c r="G252" s="348">
        <f t="shared" si="136"/>
        <v>2467.7975308942428</v>
      </c>
      <c r="H252" s="348">
        <f t="shared" si="128"/>
        <v>52.154136342805927</v>
      </c>
      <c r="I252" s="336">
        <v>0</v>
      </c>
      <c r="J252" s="322">
        <v>0</v>
      </c>
      <c r="K252" s="322">
        <f t="shared" si="129"/>
        <v>0</v>
      </c>
      <c r="L252" s="322">
        <v>0</v>
      </c>
      <c r="M252" s="337">
        <f t="shared" si="130"/>
        <v>0</v>
      </c>
      <c r="N252" s="322">
        <f t="shared" si="131"/>
        <v>2519.9516672370487</v>
      </c>
      <c r="O252" s="348">
        <f t="shared" si="132"/>
        <v>2519.9516672370487</v>
      </c>
    </row>
    <row r="253" spans="1:15" x14ac:dyDescent="0.25">
      <c r="A253" s="207" t="s">
        <v>22</v>
      </c>
      <c r="B253" s="335" t="str">
        <f t="shared" si="133"/>
        <v>Q2/2024</v>
      </c>
      <c r="C253" s="321">
        <f t="shared" si="134"/>
        <v>45383</v>
      </c>
      <c r="D253" s="321">
        <f t="shared" si="135"/>
        <v>45473</v>
      </c>
      <c r="E253" s="335">
        <f t="shared" si="127"/>
        <v>91</v>
      </c>
      <c r="F253" s="347">
        <f>VLOOKUP(D253,'FERC Interest Rate'!$A:$B,2,TRUE)</f>
        <v>8.5000000000000006E-2</v>
      </c>
      <c r="G253" s="348">
        <f t="shared" si="136"/>
        <v>2519.9516672370487</v>
      </c>
      <c r="H253" s="348">
        <f t="shared" si="128"/>
        <v>53.256355590378611</v>
      </c>
      <c r="I253" s="336">
        <v>0</v>
      </c>
      <c r="J253" s="322">
        <v>0</v>
      </c>
      <c r="K253" s="322">
        <f t="shared" si="129"/>
        <v>0</v>
      </c>
      <c r="L253" s="322">
        <v>0</v>
      </c>
      <c r="M253" s="337">
        <f t="shared" si="130"/>
        <v>0</v>
      </c>
      <c r="N253" s="322">
        <f t="shared" si="131"/>
        <v>2573.2080228274272</v>
      </c>
      <c r="O253" s="348">
        <f t="shared" si="132"/>
        <v>2573.2080228274272</v>
      </c>
    </row>
    <row r="254" spans="1:15" x14ac:dyDescent="0.25">
      <c r="A254" s="207" t="s">
        <v>22</v>
      </c>
      <c r="B254" s="335" t="str">
        <f t="shared" si="133"/>
        <v>Q3/2024</v>
      </c>
      <c r="C254" s="321">
        <f t="shared" si="134"/>
        <v>45474</v>
      </c>
      <c r="D254" s="321">
        <f t="shared" si="135"/>
        <v>45565</v>
      </c>
      <c r="E254" s="335">
        <f t="shared" si="127"/>
        <v>92</v>
      </c>
      <c r="F254" s="347">
        <f>VLOOKUP(D254,'FERC Interest Rate'!$A:$B,2,TRUE)</f>
        <v>8.5000000000000006E-2</v>
      </c>
      <c r="G254" s="348">
        <f t="shared" si="136"/>
        <v>2573.2080228274272</v>
      </c>
      <c r="H254" s="348">
        <f t="shared" si="128"/>
        <v>54.979471963143389</v>
      </c>
      <c r="I254" s="336">
        <v>0</v>
      </c>
      <c r="J254" s="322">
        <v>0</v>
      </c>
      <c r="K254" s="322">
        <f t="shared" si="129"/>
        <v>0</v>
      </c>
      <c r="L254" s="322">
        <v>0</v>
      </c>
      <c r="M254" s="337">
        <f t="shared" si="130"/>
        <v>0</v>
      </c>
      <c r="N254" s="322">
        <f t="shared" si="131"/>
        <v>2628.1874947905703</v>
      </c>
      <c r="O254" s="348">
        <f t="shared" si="132"/>
        <v>2628.1874947905703</v>
      </c>
    </row>
    <row r="255" spans="1:15" x14ac:dyDescent="0.25">
      <c r="A255" s="207" t="s">
        <v>22</v>
      </c>
      <c r="B255" s="335" t="str">
        <f t="shared" si="133"/>
        <v>Q4/2024</v>
      </c>
      <c r="C255" s="321">
        <f t="shared" si="134"/>
        <v>45566</v>
      </c>
      <c r="D255" s="321">
        <f t="shared" si="135"/>
        <v>45657</v>
      </c>
      <c r="E255" s="335">
        <f t="shared" si="127"/>
        <v>92</v>
      </c>
      <c r="F255" s="347">
        <f>VLOOKUP(D255,'FERC Interest Rate'!$A:$B,2,TRUE)</f>
        <v>8.5000000000000006E-2</v>
      </c>
      <c r="G255" s="348">
        <f t="shared" si="136"/>
        <v>2628.1874947905703</v>
      </c>
      <c r="H255" s="348">
        <f t="shared" si="128"/>
        <v>56.154169970661918</v>
      </c>
      <c r="I255" s="336">
        <v>0</v>
      </c>
      <c r="J255" s="322">
        <v>0</v>
      </c>
      <c r="K255" s="322">
        <f t="shared" si="129"/>
        <v>0</v>
      </c>
      <c r="L255" s="322">
        <v>0</v>
      </c>
      <c r="M255" s="337">
        <f t="shared" si="130"/>
        <v>0</v>
      </c>
      <c r="N255" s="322">
        <f t="shared" si="131"/>
        <v>2684.3416647612321</v>
      </c>
      <c r="O255" s="348">
        <f t="shared" si="132"/>
        <v>2684.3416647612321</v>
      </c>
    </row>
    <row r="256" spans="1:15" x14ac:dyDescent="0.25">
      <c r="A256" s="207" t="s">
        <v>22</v>
      </c>
      <c r="B256" s="335" t="str">
        <f t="shared" si="133"/>
        <v>Q1/2025</v>
      </c>
      <c r="C256" s="321">
        <f t="shared" si="134"/>
        <v>45658</v>
      </c>
      <c r="D256" s="321">
        <f t="shared" si="135"/>
        <v>45747</v>
      </c>
      <c r="E256" s="335">
        <f t="shared" si="127"/>
        <v>90</v>
      </c>
      <c r="F256" s="347">
        <f>VLOOKUP(D256,'FERC Interest Rate'!$A:$B,2,TRUE)</f>
        <v>8.0399999999999999E-2</v>
      </c>
      <c r="G256" s="348">
        <f t="shared" si="136"/>
        <v>2684.3416647612321</v>
      </c>
      <c r="H256" s="348">
        <f>G256*F256*(E256/(DATE(YEAR(D256),12,31)-DATE(YEAR(D256),1,1)+1))</f>
        <v>53.216154208800752</v>
      </c>
      <c r="I256" s="336">
        <v>0</v>
      </c>
      <c r="J256" s="322">
        <v>0</v>
      </c>
      <c r="K256" s="322">
        <f t="shared" si="129"/>
        <v>0</v>
      </c>
      <c r="L256" s="322">
        <v>0</v>
      </c>
      <c r="M256" s="337">
        <f t="shared" si="130"/>
        <v>0</v>
      </c>
      <c r="N256" s="322">
        <f t="shared" si="131"/>
        <v>2737.5578189700327</v>
      </c>
      <c r="O256" s="348">
        <f t="shared" si="132"/>
        <v>2737.5578189700327</v>
      </c>
    </row>
    <row r="257" spans="1:15" x14ac:dyDescent="0.25">
      <c r="A257" s="207" t="s">
        <v>22</v>
      </c>
      <c r="B257" s="335" t="str">
        <f t="shared" si="133"/>
        <v>Q2/2025</v>
      </c>
      <c r="C257" s="321">
        <f t="shared" si="134"/>
        <v>45748</v>
      </c>
      <c r="D257" s="321">
        <f t="shared" si="135"/>
        <v>45838</v>
      </c>
      <c r="E257" s="335">
        <f t="shared" si="127"/>
        <v>91</v>
      </c>
      <c r="F257" s="347">
        <f>VLOOKUP(D257,'FERC Interest Rate'!$A:$B,2,TRUE)</f>
        <v>7.5499999999999998E-2</v>
      </c>
      <c r="G257" s="348">
        <f t="shared" si="136"/>
        <v>2737.5578189700327</v>
      </c>
      <c r="H257" s="348">
        <f t="shared" ref="H257:H258" si="137">G257*F257*(E257/(DATE(YEAR(D257),12,31)-DATE(YEAR(D257),1,1)+1))</f>
        <v>51.52983834310578</v>
      </c>
      <c r="I257" s="336">
        <v>0</v>
      </c>
      <c r="J257" s="322">
        <v>0</v>
      </c>
      <c r="K257" s="322">
        <f t="shared" ref="K257" si="138">+SUM(I257:J257)</f>
        <v>0</v>
      </c>
      <c r="L257" s="322">
        <v>0</v>
      </c>
      <c r="M257" s="337">
        <f t="shared" si="130"/>
        <v>0</v>
      </c>
      <c r="N257" s="322">
        <f t="shared" si="131"/>
        <v>2789.0876573131386</v>
      </c>
      <c r="O257" s="348">
        <f t="shared" si="132"/>
        <v>2789.0876573131386</v>
      </c>
    </row>
    <row r="258" spans="1:15" x14ac:dyDescent="0.25">
      <c r="A258" s="66" t="s">
        <v>44</v>
      </c>
      <c r="B258" s="335" t="str">
        <f t="shared" si="133"/>
        <v>Q3/2025</v>
      </c>
      <c r="C258" s="321">
        <f t="shared" si="134"/>
        <v>45839</v>
      </c>
      <c r="D258" s="321">
        <f t="shared" si="135"/>
        <v>45930</v>
      </c>
      <c r="E258" s="335">
        <f t="shared" si="127"/>
        <v>92</v>
      </c>
      <c r="F258" s="347">
        <f>VLOOKUP(D258,'FERC Interest Rate'!$A:$B,2,TRUE)</f>
        <v>7.4999999999999997E-2</v>
      </c>
      <c r="G258" s="348">
        <f t="shared" si="136"/>
        <v>2789.0876573131386</v>
      </c>
      <c r="H258" s="348">
        <f t="shared" si="137"/>
        <v>52.725218727289473</v>
      </c>
      <c r="I258" s="336">
        <f>(SUM($H$236:$H$259)/20)</f>
        <v>39.390643802021444</v>
      </c>
      <c r="J258" s="322">
        <f t="shared" ref="J258" si="139">G258*F258*(E258/(DATE(YEAR(D258),12,31)-DATE(YEAR(D258),1,1)+1))</f>
        <v>52.725218727289473</v>
      </c>
      <c r="K258" s="322">
        <f t="shared" ref="K258" si="140">+SUM(I258:J258)</f>
        <v>92.115862529310917</v>
      </c>
      <c r="L258" s="322">
        <f>VLOOKUP($L$234,$A$1:$E$29,4,FALSE)/20</f>
        <v>102.7</v>
      </c>
      <c r="M258" s="337">
        <f t="shared" ref="M258" si="141">+SUM(K258:L258)</f>
        <v>194.81586252931092</v>
      </c>
      <c r="N258" s="322">
        <f t="shared" si="131"/>
        <v>2894.5380947677172</v>
      </c>
      <c r="O258" s="348">
        <f t="shared" si="132"/>
        <v>2699.7222322384068</v>
      </c>
    </row>
    <row r="259" spans="1:15" x14ac:dyDescent="0.25">
      <c r="A259" s="66" t="s">
        <v>45</v>
      </c>
      <c r="B259" s="335" t="str">
        <f t="shared" si="133"/>
        <v>Q4/2025</v>
      </c>
      <c r="C259" s="321">
        <f t="shared" si="134"/>
        <v>45931</v>
      </c>
      <c r="D259" s="321">
        <f t="shared" si="135"/>
        <v>46022</v>
      </c>
      <c r="E259" s="335">
        <f t="shared" si="127"/>
        <v>92</v>
      </c>
      <c r="F259" s="347">
        <f>VLOOKUP(D259,'FERC Interest Rate'!$A:$B,2,TRUE)</f>
        <v>7.4999999999999997E-2</v>
      </c>
      <c r="G259" s="348">
        <f t="shared" si="136"/>
        <v>2699.7222322384068</v>
      </c>
      <c r="H259" s="348"/>
      <c r="I259" s="336">
        <f>(SUM($H$236:$H$259)/20)</f>
        <v>39.390643802021444</v>
      </c>
      <c r="J259" s="322">
        <f t="shared" ref="J259" si="142">G259*F259*(E259/(DATE(YEAR(D259),12,31)-DATE(YEAR(D259),1,1)+1))</f>
        <v>51.035844938205507</v>
      </c>
      <c r="K259" s="322">
        <f t="shared" ref="K259" si="143">+SUM(I259:J259)</f>
        <v>90.426488740226944</v>
      </c>
      <c r="L259" s="322">
        <f>VLOOKUP($L$234,$A$1:$E$29,4,FALSE)/20</f>
        <v>102.7</v>
      </c>
      <c r="M259" s="337">
        <f t="shared" si="130"/>
        <v>193.12648874022693</v>
      </c>
      <c r="N259" s="322">
        <f>+G259+H259+J259</f>
        <v>2750.7580771766125</v>
      </c>
      <c r="O259" s="348">
        <f>G259+H259-L259-I259</f>
        <v>2557.6315884363858</v>
      </c>
    </row>
    <row r="260" spans="1:15" ht="13.5" thickBot="1" x14ac:dyDescent="0.35">
      <c r="A260" s="101"/>
      <c r="B260" s="102"/>
      <c r="C260" s="103"/>
      <c r="D260" s="103"/>
      <c r="E260" s="102"/>
      <c r="F260" s="102"/>
      <c r="G260" s="338">
        <f t="shared" ref="G260:O260" si="144">+SUM(G236:G259)</f>
        <v>56429.141926638738</v>
      </c>
      <c r="H260" s="338">
        <f t="shared" si="144"/>
        <v>787.81287604042882</v>
      </c>
      <c r="I260" s="338">
        <f t="shared" si="144"/>
        <v>78.781287604042888</v>
      </c>
      <c r="J260" s="338">
        <f t="shared" si="144"/>
        <v>103.76106366549499</v>
      </c>
      <c r="K260" s="338">
        <f t="shared" si="144"/>
        <v>182.54235126953785</v>
      </c>
      <c r="L260" s="338">
        <f t="shared" si="144"/>
        <v>205.4</v>
      </c>
      <c r="M260" s="338">
        <f t="shared" si="144"/>
        <v>387.94235126953788</v>
      </c>
      <c r="N260" s="338">
        <f t="shared" si="144"/>
        <v>57320.715866344668</v>
      </c>
      <c r="O260" s="338">
        <f t="shared" si="144"/>
        <v>56932.773515075125</v>
      </c>
    </row>
    <row r="261" spans="1:15" ht="13" thickTop="1" x14ac:dyDescent="0.25"/>
    <row r="262" spans="1:15" ht="13" x14ac:dyDescent="0.3">
      <c r="I262" s="410"/>
      <c r="J262" s="432" t="s">
        <v>15</v>
      </c>
      <c r="K262" s="433"/>
      <c r="L262" s="198" t="s">
        <v>51</v>
      </c>
      <c r="M262" s="411"/>
    </row>
    <row r="263" spans="1:15" ht="52" x14ac:dyDescent="0.3">
      <c r="A263" s="62" t="s">
        <v>43</v>
      </c>
      <c r="B263" s="62" t="s">
        <v>3</v>
      </c>
      <c r="C263" s="62" t="s">
        <v>4</v>
      </c>
      <c r="D263" s="62" t="s">
        <v>5</v>
      </c>
      <c r="E263" s="62" t="s">
        <v>6</v>
      </c>
      <c r="F263" s="62" t="s">
        <v>7</v>
      </c>
      <c r="G263" s="62" t="s">
        <v>83</v>
      </c>
      <c r="H263" s="62" t="s">
        <v>84</v>
      </c>
      <c r="I263" s="77" t="s">
        <v>85</v>
      </c>
      <c r="J263" s="78" t="s">
        <v>86</v>
      </c>
      <c r="K263" s="78" t="s">
        <v>87</v>
      </c>
      <c r="L263" s="78" t="s">
        <v>88</v>
      </c>
      <c r="M263" s="79" t="s">
        <v>89</v>
      </c>
      <c r="N263" s="62" t="s">
        <v>90</v>
      </c>
      <c r="O263" s="62" t="s">
        <v>91</v>
      </c>
    </row>
    <row r="264" spans="1:15" x14ac:dyDescent="0.25">
      <c r="A264" s="207" t="s">
        <v>22</v>
      </c>
      <c r="B264" s="335" t="str">
        <f>+IF(MONTH(C264)&lt;4,"Q1",IF(MONTH(C264)&lt;7,"Q2",IF(MONTH(C264)&lt;10,"Q3","Q4")))&amp;"/"&amp;YEAR(C264)</f>
        <v>Q1/2020</v>
      </c>
      <c r="C264" s="321">
        <f>VLOOKUP(L262,$A$1:$E$28,2,FALSE)</f>
        <v>43881</v>
      </c>
      <c r="D264" s="321">
        <f>DATE(YEAR(C264),IF(MONTH(C264)&lt;=3,3,IF(MONTH(C264)&lt;=6,6,IF(MONTH(C264)&lt;=9,9,12))),IF(OR(MONTH(C264)&lt;=3,MONTH(C264)&gt;=10),31,30))</f>
        <v>43921</v>
      </c>
      <c r="E264" s="335">
        <f t="shared" ref="E264:E287" si="145">D264-C264+1</f>
        <v>41</v>
      </c>
      <c r="F264" s="347">
        <f>VLOOKUP(D264,'FERC Interest Rate'!$A:$B,2,TRUE)</f>
        <v>4.9599999999999998E-2</v>
      </c>
      <c r="G264" s="348">
        <f>VLOOKUP(L262,$A$2:$E$16,4,FALSE)</f>
        <v>2448</v>
      </c>
      <c r="H264" s="348">
        <f t="shared" ref="H264:H283" si="146">G264*F264*(E264/(DATE(YEAR(D264),12,31)-DATE(YEAR(D264),1,1)+1))</f>
        <v>13.601783606557378</v>
      </c>
      <c r="I264" s="336">
        <v>0</v>
      </c>
      <c r="J264" s="322">
        <v>0</v>
      </c>
      <c r="K264" s="322">
        <f t="shared" ref="K264:K284" si="147">+SUM(I264:J264)</f>
        <v>0</v>
      </c>
      <c r="L264" s="322">
        <v>0</v>
      </c>
      <c r="M264" s="337">
        <f t="shared" ref="M264:M287" si="148">+SUM(K264:L264)</f>
        <v>0</v>
      </c>
      <c r="N264" s="322">
        <f t="shared" ref="N264:N286" si="149">+G264+H264+J264</f>
        <v>2461.6017836065575</v>
      </c>
      <c r="O264" s="348">
        <f t="shared" ref="O264:O286" si="150">G264+H264-L264-I264</f>
        <v>2461.6017836065575</v>
      </c>
    </row>
    <row r="265" spans="1:15" x14ac:dyDescent="0.25">
      <c r="A265" s="207" t="s">
        <v>22</v>
      </c>
      <c r="B265" s="335" t="str">
        <f t="shared" ref="B265:B287" si="151">+IF(MONTH(C265)&lt;4,"Q1",IF(MONTH(C265)&lt;7,"Q2",IF(MONTH(C265)&lt;10,"Q3","Q4")))&amp;"/"&amp;YEAR(C265)</f>
        <v>Q2/2020</v>
      </c>
      <c r="C265" s="321">
        <f t="shared" ref="C265:C287" si="152">D264+1</f>
        <v>43922</v>
      </c>
      <c r="D265" s="321">
        <f t="shared" ref="D265:D287" si="153">EOMONTH(D264,3)</f>
        <v>44012</v>
      </c>
      <c r="E265" s="335">
        <f t="shared" si="145"/>
        <v>91</v>
      </c>
      <c r="F265" s="347">
        <f>VLOOKUP(D265,'FERC Interest Rate'!$A:$B,2,TRUE)</f>
        <v>4.7500000000000001E-2</v>
      </c>
      <c r="G265" s="348">
        <f t="shared" ref="G265:G287" si="154">O264</f>
        <v>2461.6017836065575</v>
      </c>
      <c r="H265" s="348">
        <f t="shared" si="146"/>
        <v>29.071786091910777</v>
      </c>
      <c r="I265" s="336">
        <v>0</v>
      </c>
      <c r="J265" s="322">
        <v>0</v>
      </c>
      <c r="K265" s="322">
        <f t="shared" si="147"/>
        <v>0</v>
      </c>
      <c r="L265" s="322">
        <v>0</v>
      </c>
      <c r="M265" s="337">
        <f t="shared" si="148"/>
        <v>0</v>
      </c>
      <c r="N265" s="322">
        <f t="shared" si="149"/>
        <v>2490.6735696984683</v>
      </c>
      <c r="O265" s="348">
        <f t="shared" si="150"/>
        <v>2490.6735696984683</v>
      </c>
    </row>
    <row r="266" spans="1:15" x14ac:dyDescent="0.25">
      <c r="A266" s="207" t="s">
        <v>22</v>
      </c>
      <c r="B266" s="335" t="str">
        <f t="shared" si="151"/>
        <v>Q3/2020</v>
      </c>
      <c r="C266" s="321">
        <f t="shared" si="152"/>
        <v>44013</v>
      </c>
      <c r="D266" s="321">
        <f t="shared" si="153"/>
        <v>44104</v>
      </c>
      <c r="E266" s="335">
        <f t="shared" si="145"/>
        <v>92</v>
      </c>
      <c r="F266" s="347">
        <f>VLOOKUP(D266,'FERC Interest Rate'!$A:$B,2,TRUE)</f>
        <v>3.4299999999999997E-2</v>
      </c>
      <c r="G266" s="348">
        <f t="shared" si="154"/>
        <v>2490.6735696984683</v>
      </c>
      <c r="H266" s="348">
        <f t="shared" si="146"/>
        <v>21.474233651749962</v>
      </c>
      <c r="I266" s="336">
        <v>0</v>
      </c>
      <c r="J266" s="322">
        <v>0</v>
      </c>
      <c r="K266" s="322">
        <f t="shared" si="147"/>
        <v>0</v>
      </c>
      <c r="L266" s="322">
        <v>0</v>
      </c>
      <c r="M266" s="337">
        <f t="shared" si="148"/>
        <v>0</v>
      </c>
      <c r="N266" s="322">
        <f t="shared" si="149"/>
        <v>2512.1478033502185</v>
      </c>
      <c r="O266" s="348">
        <f t="shared" si="150"/>
        <v>2512.1478033502185</v>
      </c>
    </row>
    <row r="267" spans="1:15" x14ac:dyDescent="0.25">
      <c r="A267" s="207" t="s">
        <v>22</v>
      </c>
      <c r="B267" s="335" t="str">
        <f t="shared" si="151"/>
        <v>Q4/2020</v>
      </c>
      <c r="C267" s="321">
        <f t="shared" si="152"/>
        <v>44105</v>
      </c>
      <c r="D267" s="321">
        <f t="shared" si="153"/>
        <v>44196</v>
      </c>
      <c r="E267" s="335">
        <f t="shared" si="145"/>
        <v>92</v>
      </c>
      <c r="F267" s="347">
        <f>VLOOKUP(D267,'FERC Interest Rate'!$A:$B,2,TRUE)</f>
        <v>3.2500000000000001E-2</v>
      </c>
      <c r="G267" s="348">
        <f t="shared" si="154"/>
        <v>2512.1478033502185</v>
      </c>
      <c r="H267" s="348">
        <f t="shared" si="146"/>
        <v>20.522737519172551</v>
      </c>
      <c r="I267" s="336">
        <v>0</v>
      </c>
      <c r="J267" s="322">
        <v>0</v>
      </c>
      <c r="K267" s="322">
        <f t="shared" si="147"/>
        <v>0</v>
      </c>
      <c r="L267" s="322">
        <v>0</v>
      </c>
      <c r="M267" s="337">
        <f t="shared" si="148"/>
        <v>0</v>
      </c>
      <c r="N267" s="322">
        <f t="shared" si="149"/>
        <v>2532.6705408693911</v>
      </c>
      <c r="O267" s="348">
        <f t="shared" si="150"/>
        <v>2532.6705408693911</v>
      </c>
    </row>
    <row r="268" spans="1:15" x14ac:dyDescent="0.25">
      <c r="A268" s="207" t="s">
        <v>22</v>
      </c>
      <c r="B268" s="335" t="str">
        <f t="shared" si="151"/>
        <v>Q1/2021</v>
      </c>
      <c r="C268" s="321">
        <f t="shared" si="152"/>
        <v>44197</v>
      </c>
      <c r="D268" s="321">
        <f t="shared" si="153"/>
        <v>44286</v>
      </c>
      <c r="E268" s="335">
        <f t="shared" si="145"/>
        <v>90</v>
      </c>
      <c r="F268" s="347">
        <f>VLOOKUP(D268,'FERC Interest Rate'!$A:$B,2,TRUE)</f>
        <v>3.2500000000000001E-2</v>
      </c>
      <c r="G268" s="348">
        <f t="shared" si="154"/>
        <v>2532.6705408693911</v>
      </c>
      <c r="H268" s="348">
        <f t="shared" si="146"/>
        <v>20.296058443953338</v>
      </c>
      <c r="I268" s="336">
        <v>0</v>
      </c>
      <c r="J268" s="322">
        <v>0</v>
      </c>
      <c r="K268" s="322">
        <f t="shared" si="147"/>
        <v>0</v>
      </c>
      <c r="L268" s="322">
        <v>0</v>
      </c>
      <c r="M268" s="337">
        <f t="shared" si="148"/>
        <v>0</v>
      </c>
      <c r="N268" s="322">
        <f t="shared" si="149"/>
        <v>2552.9665993133444</v>
      </c>
      <c r="O268" s="348">
        <f t="shared" si="150"/>
        <v>2552.9665993133444</v>
      </c>
    </row>
    <row r="269" spans="1:15" x14ac:dyDescent="0.25">
      <c r="A269" s="207" t="s">
        <v>22</v>
      </c>
      <c r="B269" s="335" t="str">
        <f t="shared" si="151"/>
        <v>Q2/2021</v>
      </c>
      <c r="C269" s="321">
        <f t="shared" si="152"/>
        <v>44287</v>
      </c>
      <c r="D269" s="321">
        <f t="shared" si="153"/>
        <v>44377</v>
      </c>
      <c r="E269" s="335">
        <f t="shared" si="145"/>
        <v>91</v>
      </c>
      <c r="F269" s="347">
        <f>VLOOKUP(D269,'FERC Interest Rate'!$A:$B,2,TRUE)</f>
        <v>3.2500000000000001E-2</v>
      </c>
      <c r="G269" s="348">
        <f t="shared" si="154"/>
        <v>2552.9665993133444</v>
      </c>
      <c r="H269" s="348">
        <f t="shared" si="146"/>
        <v>20.686023883477304</v>
      </c>
      <c r="I269" s="336">
        <v>0</v>
      </c>
      <c r="J269" s="322">
        <v>0</v>
      </c>
      <c r="K269" s="322">
        <f t="shared" si="147"/>
        <v>0</v>
      </c>
      <c r="L269" s="322">
        <v>0</v>
      </c>
      <c r="M269" s="337">
        <f t="shared" si="148"/>
        <v>0</v>
      </c>
      <c r="N269" s="322">
        <f t="shared" si="149"/>
        <v>2573.6526231968219</v>
      </c>
      <c r="O269" s="348">
        <f t="shared" si="150"/>
        <v>2573.6526231968219</v>
      </c>
    </row>
    <row r="270" spans="1:15" x14ac:dyDescent="0.25">
      <c r="A270" s="207" t="s">
        <v>22</v>
      </c>
      <c r="B270" s="335" t="str">
        <f t="shared" si="151"/>
        <v>Q3/2021</v>
      </c>
      <c r="C270" s="321">
        <f t="shared" si="152"/>
        <v>44378</v>
      </c>
      <c r="D270" s="321">
        <f t="shared" si="153"/>
        <v>44469</v>
      </c>
      <c r="E270" s="335">
        <f t="shared" si="145"/>
        <v>92</v>
      </c>
      <c r="F270" s="347">
        <f>VLOOKUP(D270,'FERC Interest Rate'!$A:$B,2,TRUE)</f>
        <v>3.2500000000000001E-2</v>
      </c>
      <c r="G270" s="348">
        <f t="shared" si="154"/>
        <v>2573.6526231968219</v>
      </c>
      <c r="H270" s="348">
        <f t="shared" si="146"/>
        <v>21.082798200982186</v>
      </c>
      <c r="I270" s="336">
        <v>0</v>
      </c>
      <c r="J270" s="322">
        <v>0</v>
      </c>
      <c r="K270" s="322">
        <f t="shared" si="147"/>
        <v>0</v>
      </c>
      <c r="L270" s="322">
        <v>0</v>
      </c>
      <c r="M270" s="337">
        <f t="shared" si="148"/>
        <v>0</v>
      </c>
      <c r="N270" s="322">
        <f t="shared" si="149"/>
        <v>2594.7354213978042</v>
      </c>
      <c r="O270" s="348">
        <f t="shared" si="150"/>
        <v>2594.7354213978042</v>
      </c>
    </row>
    <row r="271" spans="1:15" x14ac:dyDescent="0.25">
      <c r="A271" s="207" t="s">
        <v>22</v>
      </c>
      <c r="B271" s="335" t="str">
        <f t="shared" si="151"/>
        <v>Q4/2021</v>
      </c>
      <c r="C271" s="321">
        <f t="shared" si="152"/>
        <v>44470</v>
      </c>
      <c r="D271" s="321">
        <f t="shared" si="153"/>
        <v>44561</v>
      </c>
      <c r="E271" s="335">
        <f t="shared" si="145"/>
        <v>92</v>
      </c>
      <c r="F271" s="347">
        <f>VLOOKUP(D271,'FERC Interest Rate'!$A:$B,2,TRUE)</f>
        <v>3.2500000000000001E-2</v>
      </c>
      <c r="G271" s="348">
        <f t="shared" si="154"/>
        <v>2594.7354213978042</v>
      </c>
      <c r="H271" s="348">
        <f t="shared" si="146"/>
        <v>21.255503862957358</v>
      </c>
      <c r="I271" s="336">
        <v>0</v>
      </c>
      <c r="J271" s="322">
        <v>0</v>
      </c>
      <c r="K271" s="322">
        <f t="shared" si="147"/>
        <v>0</v>
      </c>
      <c r="L271" s="322">
        <v>0</v>
      </c>
      <c r="M271" s="337">
        <f t="shared" si="148"/>
        <v>0</v>
      </c>
      <c r="N271" s="322">
        <f t="shared" si="149"/>
        <v>2615.9909252607617</v>
      </c>
      <c r="O271" s="348">
        <f t="shared" si="150"/>
        <v>2615.9909252607617</v>
      </c>
    </row>
    <row r="272" spans="1:15" x14ac:dyDescent="0.25">
      <c r="A272" s="207" t="s">
        <v>22</v>
      </c>
      <c r="B272" s="335" t="str">
        <f t="shared" si="151"/>
        <v>Q1/2022</v>
      </c>
      <c r="C272" s="321">
        <f t="shared" si="152"/>
        <v>44562</v>
      </c>
      <c r="D272" s="321">
        <f t="shared" si="153"/>
        <v>44651</v>
      </c>
      <c r="E272" s="335">
        <f t="shared" si="145"/>
        <v>90</v>
      </c>
      <c r="F272" s="347">
        <f>VLOOKUP(D272,'FERC Interest Rate'!$A:$B,2,TRUE)</f>
        <v>3.2500000000000001E-2</v>
      </c>
      <c r="G272" s="348">
        <f t="shared" si="154"/>
        <v>2615.9909252607617</v>
      </c>
      <c r="H272" s="348">
        <f t="shared" si="146"/>
        <v>20.963762894212955</v>
      </c>
      <c r="I272" s="336">
        <v>0</v>
      </c>
      <c r="J272" s="322">
        <v>0</v>
      </c>
      <c r="K272" s="322">
        <f t="shared" si="147"/>
        <v>0</v>
      </c>
      <c r="L272" s="322">
        <v>0</v>
      </c>
      <c r="M272" s="337">
        <f t="shared" si="148"/>
        <v>0</v>
      </c>
      <c r="N272" s="322">
        <f t="shared" si="149"/>
        <v>2636.9546881549745</v>
      </c>
      <c r="O272" s="348">
        <f t="shared" si="150"/>
        <v>2636.9546881549745</v>
      </c>
    </row>
    <row r="273" spans="1:15" x14ac:dyDescent="0.25">
      <c r="A273" s="207" t="s">
        <v>22</v>
      </c>
      <c r="B273" s="335" t="str">
        <f t="shared" si="151"/>
        <v>Q2/2022</v>
      </c>
      <c r="C273" s="321">
        <f t="shared" si="152"/>
        <v>44652</v>
      </c>
      <c r="D273" s="321">
        <f t="shared" si="153"/>
        <v>44742</v>
      </c>
      <c r="E273" s="335">
        <f t="shared" si="145"/>
        <v>91</v>
      </c>
      <c r="F273" s="347">
        <f>VLOOKUP(D273,'FERC Interest Rate'!$A:$B,2,TRUE)</f>
        <v>3.2500000000000001E-2</v>
      </c>
      <c r="G273" s="348">
        <f t="shared" si="154"/>
        <v>2636.9546881549745</v>
      </c>
      <c r="H273" s="348">
        <f t="shared" si="146"/>
        <v>21.366557507447503</v>
      </c>
      <c r="I273" s="336">
        <v>0</v>
      </c>
      <c r="J273" s="322">
        <v>0</v>
      </c>
      <c r="K273" s="322">
        <f t="shared" si="147"/>
        <v>0</v>
      </c>
      <c r="L273" s="322">
        <v>0</v>
      </c>
      <c r="M273" s="337">
        <f t="shared" si="148"/>
        <v>0</v>
      </c>
      <c r="N273" s="322">
        <f t="shared" si="149"/>
        <v>2658.3212456624219</v>
      </c>
      <c r="O273" s="348">
        <f t="shared" si="150"/>
        <v>2658.3212456624219</v>
      </c>
    </row>
    <row r="274" spans="1:15" x14ac:dyDescent="0.25">
      <c r="A274" s="207" t="s">
        <v>22</v>
      </c>
      <c r="B274" s="335" t="str">
        <f t="shared" si="151"/>
        <v>Q3/2022</v>
      </c>
      <c r="C274" s="321">
        <f t="shared" si="152"/>
        <v>44743</v>
      </c>
      <c r="D274" s="321">
        <f t="shared" si="153"/>
        <v>44834</v>
      </c>
      <c r="E274" s="335">
        <f t="shared" si="145"/>
        <v>92</v>
      </c>
      <c r="F274" s="347">
        <f>VLOOKUP(D274,'FERC Interest Rate'!$A:$B,2,TRUE)</f>
        <v>3.5999999999999997E-2</v>
      </c>
      <c r="G274" s="348">
        <f t="shared" si="154"/>
        <v>2658.3212456624219</v>
      </c>
      <c r="H274" s="348">
        <f t="shared" si="146"/>
        <v>24.121534152421759</v>
      </c>
      <c r="I274" s="336">
        <v>0</v>
      </c>
      <c r="J274" s="322">
        <v>0</v>
      </c>
      <c r="K274" s="322">
        <f t="shared" si="147"/>
        <v>0</v>
      </c>
      <c r="L274" s="322">
        <v>0</v>
      </c>
      <c r="M274" s="337">
        <f t="shared" si="148"/>
        <v>0</v>
      </c>
      <c r="N274" s="322">
        <f t="shared" si="149"/>
        <v>2682.4427798148436</v>
      </c>
      <c r="O274" s="348">
        <f t="shared" si="150"/>
        <v>2682.4427798148436</v>
      </c>
    </row>
    <row r="275" spans="1:15" x14ac:dyDescent="0.25">
      <c r="A275" s="207" t="s">
        <v>22</v>
      </c>
      <c r="B275" s="335" t="str">
        <f t="shared" si="151"/>
        <v>Q4/2022</v>
      </c>
      <c r="C275" s="321">
        <f t="shared" si="152"/>
        <v>44835</v>
      </c>
      <c r="D275" s="321">
        <f t="shared" si="153"/>
        <v>44926</v>
      </c>
      <c r="E275" s="335">
        <f t="shared" si="145"/>
        <v>92</v>
      </c>
      <c r="F275" s="347">
        <f>VLOOKUP(D275,'FERC Interest Rate'!$A:$B,2,TRUE)</f>
        <v>4.9099999999999998E-2</v>
      </c>
      <c r="G275" s="348">
        <f t="shared" si="154"/>
        <v>2682.4427798148436</v>
      </c>
      <c r="H275" s="348">
        <f t="shared" si="146"/>
        <v>33.197617876656466</v>
      </c>
      <c r="I275" s="336">
        <v>0</v>
      </c>
      <c r="J275" s="322">
        <v>0</v>
      </c>
      <c r="K275" s="322">
        <f t="shared" si="147"/>
        <v>0</v>
      </c>
      <c r="L275" s="322">
        <v>0</v>
      </c>
      <c r="M275" s="337">
        <f t="shared" si="148"/>
        <v>0</v>
      </c>
      <c r="N275" s="322">
        <f t="shared" si="149"/>
        <v>2715.6403976914999</v>
      </c>
      <c r="O275" s="348">
        <f t="shared" si="150"/>
        <v>2715.6403976914999</v>
      </c>
    </row>
    <row r="276" spans="1:15" x14ac:dyDescent="0.25">
      <c r="A276" s="207" t="s">
        <v>22</v>
      </c>
      <c r="B276" s="335" t="str">
        <f t="shared" si="151"/>
        <v>Q1/2023</v>
      </c>
      <c r="C276" s="321">
        <f t="shared" si="152"/>
        <v>44927</v>
      </c>
      <c r="D276" s="321">
        <f t="shared" si="153"/>
        <v>45016</v>
      </c>
      <c r="E276" s="335">
        <f t="shared" si="145"/>
        <v>90</v>
      </c>
      <c r="F276" s="347">
        <f>VLOOKUP(D276,'FERC Interest Rate'!$A:$B,2,TRUE)</f>
        <v>6.3100000000000003E-2</v>
      </c>
      <c r="G276" s="348">
        <f t="shared" si="154"/>
        <v>2715.6403976914999</v>
      </c>
      <c r="H276" s="348">
        <f t="shared" si="146"/>
        <v>42.252388543808294</v>
      </c>
      <c r="I276" s="336">
        <v>0</v>
      </c>
      <c r="J276" s="322">
        <v>0</v>
      </c>
      <c r="K276" s="322">
        <f t="shared" si="147"/>
        <v>0</v>
      </c>
      <c r="L276" s="322">
        <v>0</v>
      </c>
      <c r="M276" s="337">
        <f t="shared" si="148"/>
        <v>0</v>
      </c>
      <c r="N276" s="322">
        <f t="shared" si="149"/>
        <v>2757.892786235308</v>
      </c>
      <c r="O276" s="348">
        <f t="shared" si="150"/>
        <v>2757.892786235308</v>
      </c>
    </row>
    <row r="277" spans="1:15" x14ac:dyDescent="0.25">
      <c r="A277" s="207" t="s">
        <v>22</v>
      </c>
      <c r="B277" s="335" t="str">
        <f t="shared" si="151"/>
        <v>Q2/2023</v>
      </c>
      <c r="C277" s="321">
        <f t="shared" si="152"/>
        <v>45017</v>
      </c>
      <c r="D277" s="321">
        <f t="shared" si="153"/>
        <v>45107</v>
      </c>
      <c r="E277" s="335">
        <f t="shared" si="145"/>
        <v>91</v>
      </c>
      <c r="F277" s="347">
        <f>VLOOKUP(D277,'FERC Interest Rate'!$A:$B,2,TRUE)</f>
        <v>7.4999999999999997E-2</v>
      </c>
      <c r="G277" s="348">
        <f t="shared" si="154"/>
        <v>2757.892786235308</v>
      </c>
      <c r="H277" s="348">
        <f t="shared" si="146"/>
        <v>51.568817167276649</v>
      </c>
      <c r="I277" s="336">
        <v>0</v>
      </c>
      <c r="J277" s="322">
        <v>0</v>
      </c>
      <c r="K277" s="322">
        <f t="shared" si="147"/>
        <v>0</v>
      </c>
      <c r="L277" s="322">
        <v>0</v>
      </c>
      <c r="M277" s="337">
        <f t="shared" si="148"/>
        <v>0</v>
      </c>
      <c r="N277" s="322">
        <f t="shared" si="149"/>
        <v>2809.4616034025848</v>
      </c>
      <c r="O277" s="348">
        <f t="shared" si="150"/>
        <v>2809.4616034025848</v>
      </c>
    </row>
    <row r="278" spans="1:15" x14ac:dyDescent="0.25">
      <c r="A278" s="207" t="s">
        <v>22</v>
      </c>
      <c r="B278" s="335" t="str">
        <f t="shared" si="151"/>
        <v>Q3/2023</v>
      </c>
      <c r="C278" s="321">
        <f t="shared" si="152"/>
        <v>45108</v>
      </c>
      <c r="D278" s="321">
        <f t="shared" si="153"/>
        <v>45199</v>
      </c>
      <c r="E278" s="335">
        <f t="shared" si="145"/>
        <v>92</v>
      </c>
      <c r="F278" s="347">
        <f>VLOOKUP(D278,'FERC Interest Rate'!$A:$B,2,TRUE)</f>
        <v>8.0199999999999994E-2</v>
      </c>
      <c r="G278" s="348">
        <f t="shared" si="154"/>
        <v>2809.4616034025848</v>
      </c>
      <c r="H278" s="348">
        <f t="shared" si="146"/>
        <v>56.792689026152416</v>
      </c>
      <c r="I278" s="336">
        <v>0</v>
      </c>
      <c r="J278" s="322">
        <v>0</v>
      </c>
      <c r="K278" s="322">
        <f t="shared" si="147"/>
        <v>0</v>
      </c>
      <c r="L278" s="322">
        <v>0</v>
      </c>
      <c r="M278" s="337">
        <f t="shared" si="148"/>
        <v>0</v>
      </c>
      <c r="N278" s="322">
        <f t="shared" si="149"/>
        <v>2866.2542924287372</v>
      </c>
      <c r="O278" s="348">
        <f t="shared" si="150"/>
        <v>2866.2542924287372</v>
      </c>
    </row>
    <row r="279" spans="1:15" x14ac:dyDescent="0.25">
      <c r="A279" s="207" t="s">
        <v>22</v>
      </c>
      <c r="B279" s="335" t="str">
        <f t="shared" si="151"/>
        <v>Q4/2023</v>
      </c>
      <c r="C279" s="321">
        <f t="shared" si="152"/>
        <v>45200</v>
      </c>
      <c r="D279" s="321">
        <f t="shared" si="153"/>
        <v>45291</v>
      </c>
      <c r="E279" s="335">
        <f t="shared" si="145"/>
        <v>92</v>
      </c>
      <c r="F279" s="347">
        <f>VLOOKUP(D279,'FERC Interest Rate'!$A:$B,2,TRUE)</f>
        <v>8.3500000000000005E-2</v>
      </c>
      <c r="G279" s="348">
        <f t="shared" si="154"/>
        <v>2866.2542924287372</v>
      </c>
      <c r="H279" s="348">
        <f t="shared" si="146"/>
        <v>60.324836916267294</v>
      </c>
      <c r="I279" s="336">
        <v>0</v>
      </c>
      <c r="J279" s="322">
        <v>0</v>
      </c>
      <c r="K279" s="322">
        <f t="shared" si="147"/>
        <v>0</v>
      </c>
      <c r="L279" s="322">
        <v>0</v>
      </c>
      <c r="M279" s="337">
        <f t="shared" si="148"/>
        <v>0</v>
      </c>
      <c r="N279" s="322">
        <f t="shared" si="149"/>
        <v>2926.5791293450047</v>
      </c>
      <c r="O279" s="348">
        <f t="shared" si="150"/>
        <v>2926.5791293450047</v>
      </c>
    </row>
    <row r="280" spans="1:15" x14ac:dyDescent="0.25">
      <c r="A280" s="207" t="s">
        <v>22</v>
      </c>
      <c r="B280" s="335" t="str">
        <f t="shared" si="151"/>
        <v>Q1/2024</v>
      </c>
      <c r="C280" s="321">
        <f t="shared" si="152"/>
        <v>45292</v>
      </c>
      <c r="D280" s="321">
        <f t="shared" si="153"/>
        <v>45382</v>
      </c>
      <c r="E280" s="335">
        <f t="shared" si="145"/>
        <v>91</v>
      </c>
      <c r="F280" s="347">
        <f>VLOOKUP(D280,'FERC Interest Rate'!$A:$B,2,TRUE)</f>
        <v>8.5000000000000006E-2</v>
      </c>
      <c r="G280" s="348">
        <f t="shared" si="154"/>
        <v>2926.5791293450047</v>
      </c>
      <c r="H280" s="348">
        <f t="shared" si="146"/>
        <v>61.849971490392385</v>
      </c>
      <c r="I280" s="336">
        <v>0</v>
      </c>
      <c r="J280" s="322">
        <v>0</v>
      </c>
      <c r="K280" s="322">
        <f t="shared" si="147"/>
        <v>0</v>
      </c>
      <c r="L280" s="322">
        <v>0</v>
      </c>
      <c r="M280" s="337">
        <f t="shared" si="148"/>
        <v>0</v>
      </c>
      <c r="N280" s="322">
        <f t="shared" si="149"/>
        <v>2988.4291008353971</v>
      </c>
      <c r="O280" s="348">
        <f t="shared" si="150"/>
        <v>2988.4291008353971</v>
      </c>
    </row>
    <row r="281" spans="1:15" x14ac:dyDescent="0.25">
      <c r="A281" s="207" t="s">
        <v>22</v>
      </c>
      <c r="B281" s="335" t="str">
        <f t="shared" si="151"/>
        <v>Q2/2024</v>
      </c>
      <c r="C281" s="321">
        <f t="shared" si="152"/>
        <v>45383</v>
      </c>
      <c r="D281" s="321">
        <f t="shared" si="153"/>
        <v>45473</v>
      </c>
      <c r="E281" s="335">
        <f t="shared" si="145"/>
        <v>91</v>
      </c>
      <c r="F281" s="347">
        <f>VLOOKUP(D281,'FERC Interest Rate'!$A:$B,2,TRUE)</f>
        <v>8.5000000000000006E-2</v>
      </c>
      <c r="G281" s="348">
        <f t="shared" si="154"/>
        <v>2988.4291008353971</v>
      </c>
      <c r="H281" s="348">
        <f t="shared" si="146"/>
        <v>63.157101352354637</v>
      </c>
      <c r="I281" s="336">
        <v>0</v>
      </c>
      <c r="J281" s="322">
        <v>0</v>
      </c>
      <c r="K281" s="322">
        <f t="shared" si="147"/>
        <v>0</v>
      </c>
      <c r="L281" s="322">
        <v>0</v>
      </c>
      <c r="M281" s="337">
        <f t="shared" si="148"/>
        <v>0</v>
      </c>
      <c r="N281" s="322">
        <f t="shared" si="149"/>
        <v>3051.586202187752</v>
      </c>
      <c r="O281" s="348">
        <f t="shared" si="150"/>
        <v>3051.586202187752</v>
      </c>
    </row>
    <row r="282" spans="1:15" x14ac:dyDescent="0.25">
      <c r="A282" s="207" t="s">
        <v>22</v>
      </c>
      <c r="B282" s="335" t="str">
        <f t="shared" si="151"/>
        <v>Q3/2024</v>
      </c>
      <c r="C282" s="321">
        <f t="shared" si="152"/>
        <v>45474</v>
      </c>
      <c r="D282" s="321">
        <f t="shared" si="153"/>
        <v>45565</v>
      </c>
      <c r="E282" s="335">
        <f t="shared" si="145"/>
        <v>92</v>
      </c>
      <c r="F282" s="347">
        <f>VLOOKUP(D282,'FERC Interest Rate'!$A:$B,2,TRUE)</f>
        <v>8.5000000000000006E-2</v>
      </c>
      <c r="G282" s="348">
        <f t="shared" si="154"/>
        <v>3051.586202187752</v>
      </c>
      <c r="H282" s="348">
        <f t="shared" si="146"/>
        <v>65.200557653301161</v>
      </c>
      <c r="I282" s="336">
        <v>0</v>
      </c>
      <c r="J282" s="322">
        <v>0</v>
      </c>
      <c r="K282" s="322">
        <f t="shared" si="147"/>
        <v>0</v>
      </c>
      <c r="L282" s="322">
        <v>0</v>
      </c>
      <c r="M282" s="337">
        <f t="shared" si="148"/>
        <v>0</v>
      </c>
      <c r="N282" s="322">
        <f t="shared" si="149"/>
        <v>3116.786759841053</v>
      </c>
      <c r="O282" s="348">
        <f t="shared" si="150"/>
        <v>3116.786759841053</v>
      </c>
    </row>
    <row r="283" spans="1:15" x14ac:dyDescent="0.25">
      <c r="A283" s="207" t="s">
        <v>22</v>
      </c>
      <c r="B283" s="335" t="str">
        <f t="shared" si="151"/>
        <v>Q4/2024</v>
      </c>
      <c r="C283" s="321">
        <f t="shared" si="152"/>
        <v>45566</v>
      </c>
      <c r="D283" s="321">
        <f t="shared" si="153"/>
        <v>45657</v>
      </c>
      <c r="E283" s="335">
        <f t="shared" si="145"/>
        <v>92</v>
      </c>
      <c r="F283" s="347">
        <f>VLOOKUP(D283,'FERC Interest Rate'!$A:$B,2,TRUE)</f>
        <v>8.5000000000000006E-2</v>
      </c>
      <c r="G283" s="348">
        <f t="shared" si="154"/>
        <v>3116.786759841053</v>
      </c>
      <c r="H283" s="348">
        <f t="shared" si="146"/>
        <v>66.59364060643999</v>
      </c>
      <c r="I283" s="336">
        <v>0</v>
      </c>
      <c r="J283" s="322">
        <v>0</v>
      </c>
      <c r="K283" s="322">
        <f t="shared" si="147"/>
        <v>0</v>
      </c>
      <c r="L283" s="322">
        <v>0</v>
      </c>
      <c r="M283" s="337">
        <f t="shared" si="148"/>
        <v>0</v>
      </c>
      <c r="N283" s="322">
        <f t="shared" si="149"/>
        <v>3183.3804004474932</v>
      </c>
      <c r="O283" s="348">
        <f t="shared" si="150"/>
        <v>3183.3804004474932</v>
      </c>
    </row>
    <row r="284" spans="1:15" x14ac:dyDescent="0.25">
      <c r="A284" s="207" t="s">
        <v>22</v>
      </c>
      <c r="B284" s="335" t="str">
        <f t="shared" si="151"/>
        <v>Q1/2025</v>
      </c>
      <c r="C284" s="321">
        <f t="shared" si="152"/>
        <v>45658</v>
      </c>
      <c r="D284" s="321">
        <f t="shared" si="153"/>
        <v>45747</v>
      </c>
      <c r="E284" s="335">
        <f t="shared" si="145"/>
        <v>90</v>
      </c>
      <c r="F284" s="347">
        <f>VLOOKUP(D284,'FERC Interest Rate'!$A:$B,2,TRUE)</f>
        <v>8.0399999999999999E-2</v>
      </c>
      <c r="G284" s="348">
        <f t="shared" si="154"/>
        <v>3183.3804004474932</v>
      </c>
      <c r="H284" s="348">
        <f>G284*F284*(E284/(DATE(YEAR(D284),12,31)-DATE(YEAR(D284),1,1)+1))</f>
        <v>63.10942624010427</v>
      </c>
      <c r="I284" s="336">
        <v>0</v>
      </c>
      <c r="J284" s="322">
        <v>0</v>
      </c>
      <c r="K284" s="322">
        <f t="shared" si="147"/>
        <v>0</v>
      </c>
      <c r="L284" s="322">
        <v>0</v>
      </c>
      <c r="M284" s="337">
        <f t="shared" si="148"/>
        <v>0</v>
      </c>
      <c r="N284" s="322">
        <f t="shared" si="149"/>
        <v>3246.4898266875975</v>
      </c>
      <c r="O284" s="348">
        <f t="shared" si="150"/>
        <v>3246.4898266875975</v>
      </c>
    </row>
    <row r="285" spans="1:15" x14ac:dyDescent="0.25">
      <c r="A285" s="207" t="s">
        <v>22</v>
      </c>
      <c r="B285" s="335" t="str">
        <f t="shared" si="151"/>
        <v>Q2/2025</v>
      </c>
      <c r="C285" s="321">
        <f t="shared" si="152"/>
        <v>45748</v>
      </c>
      <c r="D285" s="321">
        <f t="shared" si="153"/>
        <v>45838</v>
      </c>
      <c r="E285" s="335">
        <f t="shared" si="145"/>
        <v>91</v>
      </c>
      <c r="F285" s="347">
        <f>VLOOKUP(D285,'FERC Interest Rate'!$A:$B,2,TRUE)</f>
        <v>7.5499999999999998E-2</v>
      </c>
      <c r="G285" s="348">
        <f t="shared" si="154"/>
        <v>3246.4898266875975</v>
      </c>
      <c r="H285" s="348">
        <f t="shared" ref="H285:H286" si="155">G285*F285*(E285/(DATE(YEAR(D285),12,31)-DATE(YEAR(D285),1,1)+1))</f>
        <v>61.109611929471612</v>
      </c>
      <c r="I285" s="336">
        <v>0</v>
      </c>
      <c r="J285" s="322">
        <v>0</v>
      </c>
      <c r="K285" s="322">
        <f t="shared" ref="K285" si="156">+SUM(I285:J285)</f>
        <v>0</v>
      </c>
      <c r="L285" s="322">
        <v>0</v>
      </c>
      <c r="M285" s="337">
        <f t="shared" si="148"/>
        <v>0</v>
      </c>
      <c r="N285" s="322">
        <f t="shared" si="149"/>
        <v>3307.5994386170692</v>
      </c>
      <c r="O285" s="348">
        <f t="shared" si="150"/>
        <v>3307.5994386170692</v>
      </c>
    </row>
    <row r="286" spans="1:15" x14ac:dyDescent="0.25">
      <c r="A286" s="66" t="s">
        <v>44</v>
      </c>
      <c r="B286" s="335" t="str">
        <f t="shared" si="151"/>
        <v>Q3/2025</v>
      </c>
      <c r="C286" s="321">
        <f t="shared" si="152"/>
        <v>45839</v>
      </c>
      <c r="D286" s="321">
        <f t="shared" si="153"/>
        <v>45930</v>
      </c>
      <c r="E286" s="335">
        <f t="shared" si="145"/>
        <v>92</v>
      </c>
      <c r="F286" s="347">
        <f>VLOOKUP(D286,'FERC Interest Rate'!$A:$B,2,TRUE)</f>
        <v>7.4999999999999997E-2</v>
      </c>
      <c r="G286" s="348">
        <f t="shared" si="154"/>
        <v>3307.5994386170692</v>
      </c>
      <c r="H286" s="348">
        <f t="shared" si="155"/>
        <v>62.527222264267884</v>
      </c>
      <c r="I286" s="336">
        <f>(SUM($H$264:$H$287)/20)</f>
        <v>46.106333044066808</v>
      </c>
      <c r="J286" s="322">
        <f t="shared" ref="J286:J287" si="157">G286*F286*(E286/(DATE(YEAR(D286),12,31)-DATE(YEAR(D286),1,1)+1))</f>
        <v>62.527222264267884</v>
      </c>
      <c r="K286" s="322">
        <f t="shared" ref="K286:K287" si="158">+SUM(I286:J286)</f>
        <v>108.63355530833469</v>
      </c>
      <c r="L286" s="322">
        <f>VLOOKUP($L$262,$A$1:$E$29,4,FALSE)/20</f>
        <v>122.4</v>
      </c>
      <c r="M286" s="337">
        <f t="shared" si="148"/>
        <v>231.03355530833471</v>
      </c>
      <c r="N286" s="322">
        <f t="shared" si="149"/>
        <v>3432.6538831456051</v>
      </c>
      <c r="O286" s="348">
        <f t="shared" si="150"/>
        <v>3201.62032783727</v>
      </c>
    </row>
    <row r="287" spans="1:15" x14ac:dyDescent="0.25">
      <c r="A287" s="66" t="s">
        <v>45</v>
      </c>
      <c r="B287" s="335" t="str">
        <f t="shared" si="151"/>
        <v>Q4/2025</v>
      </c>
      <c r="C287" s="321">
        <f t="shared" si="152"/>
        <v>45931</v>
      </c>
      <c r="D287" s="321">
        <f t="shared" si="153"/>
        <v>46022</v>
      </c>
      <c r="E287" s="335">
        <f t="shared" si="145"/>
        <v>92</v>
      </c>
      <c r="F287" s="347">
        <f>VLOOKUP(D287,'FERC Interest Rate'!$A:$B,2,TRUE)</f>
        <v>7.4999999999999997E-2</v>
      </c>
      <c r="G287" s="348">
        <f t="shared" si="154"/>
        <v>3201.62032783727</v>
      </c>
      <c r="H287" s="348"/>
      <c r="I287" s="336">
        <f>(SUM($H$264:$H$287)/20)</f>
        <v>46.106333044066808</v>
      </c>
      <c r="J287" s="322">
        <f t="shared" si="157"/>
        <v>60.523781539937438</v>
      </c>
      <c r="K287" s="322">
        <f t="shared" si="158"/>
        <v>106.63011458400425</v>
      </c>
      <c r="L287" s="322">
        <f>VLOOKUP($L$262,$A$1:$E$29,4,FALSE)/20</f>
        <v>122.4</v>
      </c>
      <c r="M287" s="337">
        <f t="shared" si="148"/>
        <v>229.03011458400425</v>
      </c>
      <c r="N287" s="322">
        <f>+G287+H287+J287</f>
        <v>3262.1441093772073</v>
      </c>
      <c r="O287" s="348">
        <f>G287+H287-L287-I287</f>
        <v>3033.1139947932029</v>
      </c>
    </row>
    <row r="288" spans="1:15" ht="13.5" thickBot="1" x14ac:dyDescent="0.35">
      <c r="A288" s="101"/>
      <c r="B288" s="102"/>
      <c r="C288" s="103"/>
      <c r="D288" s="103"/>
      <c r="E288" s="102"/>
      <c r="F288" s="102"/>
      <c r="G288" s="338">
        <f t="shared" ref="G288:O288" si="159">+SUM(G264:G287)</f>
        <v>66931.87824588237</v>
      </c>
      <c r="H288" s="338">
        <f t="shared" si="159"/>
        <v>922.12666088133619</v>
      </c>
      <c r="I288" s="338">
        <f t="shared" si="159"/>
        <v>92.212666088133616</v>
      </c>
      <c r="J288" s="338">
        <f t="shared" si="159"/>
        <v>123.05100380420532</v>
      </c>
      <c r="K288" s="338">
        <f t="shared" si="159"/>
        <v>215.26366989233895</v>
      </c>
      <c r="L288" s="338">
        <f t="shared" si="159"/>
        <v>244.8</v>
      </c>
      <c r="M288" s="338">
        <f t="shared" si="159"/>
        <v>460.06366989233896</v>
      </c>
      <c r="N288" s="338">
        <f t="shared" si="159"/>
        <v>67977.055910567913</v>
      </c>
      <c r="O288" s="338">
        <f t="shared" si="159"/>
        <v>67516.99224067558</v>
      </c>
    </row>
    <row r="289" spans="1:15" ht="13" thickTop="1" x14ac:dyDescent="0.25"/>
    <row r="290" spans="1:15" ht="13" x14ac:dyDescent="0.3">
      <c r="I290" s="410"/>
      <c r="J290" s="432" t="s">
        <v>15</v>
      </c>
      <c r="K290" s="433"/>
      <c r="L290" s="198" t="s">
        <v>52</v>
      </c>
      <c r="M290" s="411"/>
    </row>
    <row r="291" spans="1:15" ht="52" x14ac:dyDescent="0.3">
      <c r="A291" s="62" t="s">
        <v>43</v>
      </c>
      <c r="B291" s="62" t="s">
        <v>3</v>
      </c>
      <c r="C291" s="62" t="s">
        <v>4</v>
      </c>
      <c r="D291" s="62" t="s">
        <v>5</v>
      </c>
      <c r="E291" s="62" t="s">
        <v>6</v>
      </c>
      <c r="F291" s="62" t="s">
        <v>7</v>
      </c>
      <c r="G291" s="62" t="s">
        <v>83</v>
      </c>
      <c r="H291" s="62" t="s">
        <v>84</v>
      </c>
      <c r="I291" s="77" t="s">
        <v>85</v>
      </c>
      <c r="J291" s="78" t="s">
        <v>86</v>
      </c>
      <c r="K291" s="78" t="s">
        <v>87</v>
      </c>
      <c r="L291" s="78" t="s">
        <v>88</v>
      </c>
      <c r="M291" s="79" t="s">
        <v>89</v>
      </c>
      <c r="N291" s="62" t="s">
        <v>90</v>
      </c>
      <c r="O291" s="62" t="s">
        <v>91</v>
      </c>
    </row>
    <row r="292" spans="1:15" x14ac:dyDescent="0.25">
      <c r="A292" s="207" t="s">
        <v>22</v>
      </c>
      <c r="B292" s="335" t="str">
        <f>+IF(MONTH(C292)&lt;4,"Q1",IF(MONTH(C292)&lt;7,"Q2",IF(MONTH(C292)&lt;10,"Q3","Q4")))&amp;"/"&amp;YEAR(C292)</f>
        <v>Q1/2020</v>
      </c>
      <c r="C292" s="321">
        <f>VLOOKUP(L290,$A$1:$E$28,2,FALSE)</f>
        <v>43901</v>
      </c>
      <c r="D292" s="321">
        <f>DATE(YEAR(C292),IF(MONTH(C292)&lt;=3,3,IF(MONTH(C292)&lt;=6,6,IF(MONTH(C292)&lt;=9,9,12))),IF(OR(MONTH(C292)&lt;=3,MONTH(C292)&gt;=10),31,30))</f>
        <v>43921</v>
      </c>
      <c r="E292" s="335">
        <f t="shared" ref="E292:E315" si="160">D292-C292+1</f>
        <v>21</v>
      </c>
      <c r="F292" s="347">
        <f>VLOOKUP(D292,'FERC Interest Rate'!$A:$B,2,TRUE)</f>
        <v>4.9599999999999998E-2</v>
      </c>
      <c r="G292" s="348">
        <f>VLOOKUP(L290,$A$2:$E$16,4,FALSE)</f>
        <v>2856</v>
      </c>
      <c r="H292" s="348">
        <f t="shared" ref="H292:H311" si="161">G292*F292*(E292/(DATE(YEAR(D292),12,31)-DATE(YEAR(D292),1,1)+1))</f>
        <v>8.127895081967214</v>
      </c>
      <c r="I292" s="336">
        <v>0</v>
      </c>
      <c r="J292" s="322">
        <v>0</v>
      </c>
      <c r="K292" s="322">
        <f t="shared" ref="K292:K312" si="162">+SUM(I292:J292)</f>
        <v>0</v>
      </c>
      <c r="L292" s="322">
        <v>0</v>
      </c>
      <c r="M292" s="337">
        <f t="shared" ref="M292:M315" si="163">+SUM(K292:L292)</f>
        <v>0</v>
      </c>
      <c r="N292" s="322">
        <f t="shared" ref="N292:N314" si="164">+G292+H292+J292</f>
        <v>2864.1278950819674</v>
      </c>
      <c r="O292" s="348">
        <f t="shared" ref="O292:O314" si="165">G292+H292-L292-I292</f>
        <v>2864.1278950819674</v>
      </c>
    </row>
    <row r="293" spans="1:15" x14ac:dyDescent="0.25">
      <c r="A293" s="207" t="s">
        <v>22</v>
      </c>
      <c r="B293" s="335" t="str">
        <f t="shared" ref="B293:B315" si="166">+IF(MONTH(C293)&lt;4,"Q1",IF(MONTH(C293)&lt;7,"Q2",IF(MONTH(C293)&lt;10,"Q3","Q4")))&amp;"/"&amp;YEAR(C293)</f>
        <v>Q2/2020</v>
      </c>
      <c r="C293" s="321">
        <f t="shared" ref="C293:C315" si="167">D292+1</f>
        <v>43922</v>
      </c>
      <c r="D293" s="321">
        <f t="shared" ref="D293:D315" si="168">EOMONTH(D292,3)</f>
        <v>44012</v>
      </c>
      <c r="E293" s="335">
        <f t="shared" si="160"/>
        <v>91</v>
      </c>
      <c r="F293" s="347">
        <f>VLOOKUP(D293,'FERC Interest Rate'!$A:$B,2,TRUE)</f>
        <v>4.7500000000000001E-2</v>
      </c>
      <c r="G293" s="348">
        <f t="shared" ref="G293:G315" si="169">O292</f>
        <v>2864.1278950819674</v>
      </c>
      <c r="H293" s="348">
        <f t="shared" si="161"/>
        <v>33.825663460360119</v>
      </c>
      <c r="I293" s="336">
        <v>0</v>
      </c>
      <c r="J293" s="322">
        <v>0</v>
      </c>
      <c r="K293" s="322">
        <f t="shared" si="162"/>
        <v>0</v>
      </c>
      <c r="L293" s="322">
        <v>0</v>
      </c>
      <c r="M293" s="337">
        <f t="shared" si="163"/>
        <v>0</v>
      </c>
      <c r="N293" s="322">
        <f t="shared" si="164"/>
        <v>2897.9535585423273</v>
      </c>
      <c r="O293" s="348">
        <f t="shared" si="165"/>
        <v>2897.9535585423273</v>
      </c>
    </row>
    <row r="294" spans="1:15" x14ac:dyDescent="0.25">
      <c r="A294" s="207" t="s">
        <v>22</v>
      </c>
      <c r="B294" s="335" t="str">
        <f t="shared" si="166"/>
        <v>Q3/2020</v>
      </c>
      <c r="C294" s="321">
        <f t="shared" si="167"/>
        <v>44013</v>
      </c>
      <c r="D294" s="321">
        <f t="shared" si="168"/>
        <v>44104</v>
      </c>
      <c r="E294" s="335">
        <f t="shared" si="160"/>
        <v>92</v>
      </c>
      <c r="F294" s="347">
        <f>VLOOKUP(D294,'FERC Interest Rate'!$A:$B,2,TRUE)</f>
        <v>3.4299999999999997E-2</v>
      </c>
      <c r="G294" s="348">
        <f t="shared" si="169"/>
        <v>2897.9535585423273</v>
      </c>
      <c r="H294" s="348">
        <f t="shared" si="161"/>
        <v>24.985743850645264</v>
      </c>
      <c r="I294" s="336">
        <v>0</v>
      </c>
      <c r="J294" s="322">
        <v>0</v>
      </c>
      <c r="K294" s="322">
        <f t="shared" si="162"/>
        <v>0</v>
      </c>
      <c r="L294" s="322">
        <v>0</v>
      </c>
      <c r="M294" s="337">
        <f t="shared" si="163"/>
        <v>0</v>
      </c>
      <c r="N294" s="322">
        <f t="shared" si="164"/>
        <v>2922.9393023929724</v>
      </c>
      <c r="O294" s="348">
        <f t="shared" si="165"/>
        <v>2922.9393023929724</v>
      </c>
    </row>
    <row r="295" spans="1:15" x14ac:dyDescent="0.25">
      <c r="A295" s="207" t="s">
        <v>22</v>
      </c>
      <c r="B295" s="335" t="str">
        <f t="shared" si="166"/>
        <v>Q4/2020</v>
      </c>
      <c r="C295" s="321">
        <f t="shared" si="167"/>
        <v>44105</v>
      </c>
      <c r="D295" s="321">
        <f t="shared" si="168"/>
        <v>44196</v>
      </c>
      <c r="E295" s="335">
        <f t="shared" si="160"/>
        <v>92</v>
      </c>
      <c r="F295" s="347">
        <f>VLOOKUP(D295,'FERC Interest Rate'!$A:$B,2,TRUE)</f>
        <v>3.2500000000000001E-2</v>
      </c>
      <c r="G295" s="348">
        <f t="shared" si="169"/>
        <v>2922.9393023929724</v>
      </c>
      <c r="H295" s="348">
        <f t="shared" si="161"/>
        <v>23.878657142499968</v>
      </c>
      <c r="I295" s="336">
        <v>0</v>
      </c>
      <c r="J295" s="322">
        <v>0</v>
      </c>
      <c r="K295" s="322">
        <f t="shared" si="162"/>
        <v>0</v>
      </c>
      <c r="L295" s="322">
        <v>0</v>
      </c>
      <c r="M295" s="337">
        <f t="shared" si="163"/>
        <v>0</v>
      </c>
      <c r="N295" s="322">
        <f t="shared" si="164"/>
        <v>2946.8179595354723</v>
      </c>
      <c r="O295" s="348">
        <f t="shared" si="165"/>
        <v>2946.8179595354723</v>
      </c>
    </row>
    <row r="296" spans="1:15" x14ac:dyDescent="0.25">
      <c r="A296" s="207" t="s">
        <v>22</v>
      </c>
      <c r="B296" s="335" t="str">
        <f t="shared" si="166"/>
        <v>Q1/2021</v>
      </c>
      <c r="C296" s="321">
        <f t="shared" si="167"/>
        <v>44197</v>
      </c>
      <c r="D296" s="321">
        <f t="shared" si="168"/>
        <v>44286</v>
      </c>
      <c r="E296" s="335">
        <f t="shared" si="160"/>
        <v>90</v>
      </c>
      <c r="F296" s="347">
        <f>VLOOKUP(D296,'FERC Interest Rate'!$A:$B,2,TRUE)</f>
        <v>3.2500000000000001E-2</v>
      </c>
      <c r="G296" s="348">
        <f t="shared" si="169"/>
        <v>2946.8179595354723</v>
      </c>
      <c r="H296" s="348">
        <f t="shared" si="161"/>
        <v>23.614911045592482</v>
      </c>
      <c r="I296" s="336">
        <v>0</v>
      </c>
      <c r="J296" s="322">
        <v>0</v>
      </c>
      <c r="K296" s="322">
        <f t="shared" si="162"/>
        <v>0</v>
      </c>
      <c r="L296" s="322">
        <v>0</v>
      </c>
      <c r="M296" s="337">
        <f t="shared" si="163"/>
        <v>0</v>
      </c>
      <c r="N296" s="322">
        <f t="shared" si="164"/>
        <v>2970.4328705810649</v>
      </c>
      <c r="O296" s="348">
        <f t="shared" si="165"/>
        <v>2970.4328705810649</v>
      </c>
    </row>
    <row r="297" spans="1:15" x14ac:dyDescent="0.25">
      <c r="A297" s="207" t="s">
        <v>22</v>
      </c>
      <c r="B297" s="335" t="str">
        <f t="shared" si="166"/>
        <v>Q2/2021</v>
      </c>
      <c r="C297" s="321">
        <f t="shared" si="167"/>
        <v>44287</v>
      </c>
      <c r="D297" s="321">
        <f t="shared" si="168"/>
        <v>44377</v>
      </c>
      <c r="E297" s="335">
        <f t="shared" si="160"/>
        <v>91</v>
      </c>
      <c r="F297" s="347">
        <f>VLOOKUP(D297,'FERC Interest Rate'!$A:$B,2,TRUE)</f>
        <v>3.2500000000000001E-2</v>
      </c>
      <c r="G297" s="348">
        <f t="shared" si="169"/>
        <v>2970.4328705810649</v>
      </c>
      <c r="H297" s="348">
        <f t="shared" si="161"/>
        <v>24.068644423954794</v>
      </c>
      <c r="I297" s="336">
        <v>0</v>
      </c>
      <c r="J297" s="322">
        <v>0</v>
      </c>
      <c r="K297" s="322">
        <f t="shared" si="162"/>
        <v>0</v>
      </c>
      <c r="L297" s="322">
        <v>0</v>
      </c>
      <c r="M297" s="337">
        <f t="shared" si="163"/>
        <v>0</v>
      </c>
      <c r="N297" s="322">
        <f t="shared" si="164"/>
        <v>2994.5015150050199</v>
      </c>
      <c r="O297" s="348">
        <f t="shared" si="165"/>
        <v>2994.5015150050199</v>
      </c>
    </row>
    <row r="298" spans="1:15" x14ac:dyDescent="0.25">
      <c r="A298" s="207" t="s">
        <v>22</v>
      </c>
      <c r="B298" s="335" t="str">
        <f t="shared" si="166"/>
        <v>Q3/2021</v>
      </c>
      <c r="C298" s="321">
        <f t="shared" si="167"/>
        <v>44378</v>
      </c>
      <c r="D298" s="321">
        <f t="shared" si="168"/>
        <v>44469</v>
      </c>
      <c r="E298" s="335">
        <f t="shared" si="160"/>
        <v>92</v>
      </c>
      <c r="F298" s="347">
        <f>VLOOKUP(D298,'FERC Interest Rate'!$A:$B,2,TRUE)</f>
        <v>3.2500000000000001E-2</v>
      </c>
      <c r="G298" s="348">
        <f t="shared" si="169"/>
        <v>2994.5015150050199</v>
      </c>
      <c r="H298" s="348">
        <f t="shared" si="161"/>
        <v>24.530300081821949</v>
      </c>
      <c r="I298" s="336">
        <v>0</v>
      </c>
      <c r="J298" s="322">
        <v>0</v>
      </c>
      <c r="K298" s="322">
        <f t="shared" si="162"/>
        <v>0</v>
      </c>
      <c r="L298" s="322">
        <v>0</v>
      </c>
      <c r="M298" s="337">
        <f t="shared" si="163"/>
        <v>0</v>
      </c>
      <c r="N298" s="322">
        <f t="shared" si="164"/>
        <v>3019.031815086842</v>
      </c>
      <c r="O298" s="348">
        <f t="shared" si="165"/>
        <v>3019.031815086842</v>
      </c>
    </row>
    <row r="299" spans="1:15" x14ac:dyDescent="0.25">
      <c r="A299" s="207" t="s">
        <v>22</v>
      </c>
      <c r="B299" s="335" t="str">
        <f t="shared" si="166"/>
        <v>Q4/2021</v>
      </c>
      <c r="C299" s="321">
        <f t="shared" si="167"/>
        <v>44470</v>
      </c>
      <c r="D299" s="321">
        <f t="shared" si="168"/>
        <v>44561</v>
      </c>
      <c r="E299" s="335">
        <f t="shared" si="160"/>
        <v>92</v>
      </c>
      <c r="F299" s="347">
        <f>VLOOKUP(D299,'FERC Interest Rate'!$A:$B,2,TRUE)</f>
        <v>3.2500000000000001E-2</v>
      </c>
      <c r="G299" s="348">
        <f t="shared" si="169"/>
        <v>3019.031815086842</v>
      </c>
      <c r="H299" s="348">
        <f t="shared" si="161"/>
        <v>24.731246923588103</v>
      </c>
      <c r="I299" s="336">
        <v>0</v>
      </c>
      <c r="J299" s="322">
        <v>0</v>
      </c>
      <c r="K299" s="322">
        <f t="shared" si="162"/>
        <v>0</v>
      </c>
      <c r="L299" s="322">
        <v>0</v>
      </c>
      <c r="M299" s="337">
        <f t="shared" si="163"/>
        <v>0</v>
      </c>
      <c r="N299" s="322">
        <f t="shared" si="164"/>
        <v>3043.7630620104301</v>
      </c>
      <c r="O299" s="348">
        <f t="shared" si="165"/>
        <v>3043.7630620104301</v>
      </c>
    </row>
    <row r="300" spans="1:15" x14ac:dyDescent="0.25">
      <c r="A300" s="207" t="s">
        <v>22</v>
      </c>
      <c r="B300" s="335" t="str">
        <f t="shared" si="166"/>
        <v>Q1/2022</v>
      </c>
      <c r="C300" s="321">
        <f t="shared" si="167"/>
        <v>44562</v>
      </c>
      <c r="D300" s="321">
        <f t="shared" si="168"/>
        <v>44651</v>
      </c>
      <c r="E300" s="335">
        <f t="shared" si="160"/>
        <v>90</v>
      </c>
      <c r="F300" s="347">
        <f>VLOOKUP(D300,'FERC Interest Rate'!$A:$B,2,TRUE)</f>
        <v>3.2500000000000001E-2</v>
      </c>
      <c r="G300" s="348">
        <f t="shared" si="169"/>
        <v>3043.7630620104301</v>
      </c>
      <c r="H300" s="348">
        <f t="shared" si="161"/>
        <v>24.391799880494542</v>
      </c>
      <c r="I300" s="336">
        <v>0</v>
      </c>
      <c r="J300" s="322">
        <v>0</v>
      </c>
      <c r="K300" s="322">
        <f t="shared" si="162"/>
        <v>0</v>
      </c>
      <c r="L300" s="322">
        <v>0</v>
      </c>
      <c r="M300" s="337">
        <f t="shared" si="163"/>
        <v>0</v>
      </c>
      <c r="N300" s="322">
        <f t="shared" si="164"/>
        <v>3068.1548618909246</v>
      </c>
      <c r="O300" s="348">
        <f t="shared" si="165"/>
        <v>3068.1548618909246</v>
      </c>
    </row>
    <row r="301" spans="1:15" x14ac:dyDescent="0.25">
      <c r="A301" s="207" t="s">
        <v>22</v>
      </c>
      <c r="B301" s="335" t="str">
        <f t="shared" si="166"/>
        <v>Q2/2022</v>
      </c>
      <c r="C301" s="321">
        <f t="shared" si="167"/>
        <v>44652</v>
      </c>
      <c r="D301" s="321">
        <f t="shared" si="168"/>
        <v>44742</v>
      </c>
      <c r="E301" s="335">
        <f t="shared" si="160"/>
        <v>91</v>
      </c>
      <c r="F301" s="347">
        <f>VLOOKUP(D301,'FERC Interest Rate'!$A:$B,2,TRUE)</f>
        <v>3.2500000000000001E-2</v>
      </c>
      <c r="G301" s="348">
        <f t="shared" si="169"/>
        <v>3068.1548618909246</v>
      </c>
      <c r="H301" s="348">
        <f t="shared" si="161"/>
        <v>24.860460285047697</v>
      </c>
      <c r="I301" s="336">
        <v>0</v>
      </c>
      <c r="J301" s="322">
        <v>0</v>
      </c>
      <c r="K301" s="322">
        <f t="shared" si="162"/>
        <v>0</v>
      </c>
      <c r="L301" s="322">
        <v>0</v>
      </c>
      <c r="M301" s="337">
        <f t="shared" si="163"/>
        <v>0</v>
      </c>
      <c r="N301" s="322">
        <f t="shared" si="164"/>
        <v>3093.0153221759724</v>
      </c>
      <c r="O301" s="348">
        <f t="shared" si="165"/>
        <v>3093.0153221759724</v>
      </c>
    </row>
    <row r="302" spans="1:15" x14ac:dyDescent="0.25">
      <c r="A302" s="207" t="s">
        <v>22</v>
      </c>
      <c r="B302" s="335" t="str">
        <f t="shared" si="166"/>
        <v>Q3/2022</v>
      </c>
      <c r="C302" s="321">
        <f t="shared" si="167"/>
        <v>44743</v>
      </c>
      <c r="D302" s="321">
        <f t="shared" si="168"/>
        <v>44834</v>
      </c>
      <c r="E302" s="335">
        <f t="shared" si="160"/>
        <v>92</v>
      </c>
      <c r="F302" s="347">
        <f>VLOOKUP(D302,'FERC Interest Rate'!$A:$B,2,TRUE)</f>
        <v>3.5999999999999997E-2</v>
      </c>
      <c r="G302" s="348">
        <f t="shared" si="169"/>
        <v>3093.0153221759724</v>
      </c>
      <c r="H302" s="348">
        <f t="shared" si="161"/>
        <v>28.065936293278959</v>
      </c>
      <c r="I302" s="336">
        <v>0</v>
      </c>
      <c r="J302" s="322">
        <v>0</v>
      </c>
      <c r="K302" s="322">
        <f t="shared" si="162"/>
        <v>0</v>
      </c>
      <c r="L302" s="322">
        <v>0</v>
      </c>
      <c r="M302" s="337">
        <f t="shared" si="163"/>
        <v>0</v>
      </c>
      <c r="N302" s="322">
        <f t="shared" si="164"/>
        <v>3121.0812584692512</v>
      </c>
      <c r="O302" s="348">
        <f t="shared" si="165"/>
        <v>3121.0812584692512</v>
      </c>
    </row>
    <row r="303" spans="1:15" x14ac:dyDescent="0.25">
      <c r="A303" s="207" t="s">
        <v>22</v>
      </c>
      <c r="B303" s="335" t="str">
        <f t="shared" si="166"/>
        <v>Q4/2022</v>
      </c>
      <c r="C303" s="321">
        <f t="shared" si="167"/>
        <v>44835</v>
      </c>
      <c r="D303" s="321">
        <f t="shared" si="168"/>
        <v>44926</v>
      </c>
      <c r="E303" s="335">
        <f t="shared" si="160"/>
        <v>92</v>
      </c>
      <c r="F303" s="347">
        <f>VLOOKUP(D303,'FERC Interest Rate'!$A:$B,2,TRUE)</f>
        <v>4.9099999999999998E-2</v>
      </c>
      <c r="G303" s="348">
        <f t="shared" si="169"/>
        <v>3121.0812584692512</v>
      </c>
      <c r="H303" s="348">
        <f t="shared" si="161"/>
        <v>38.626159618513157</v>
      </c>
      <c r="I303" s="336">
        <v>0</v>
      </c>
      <c r="J303" s="322">
        <v>0</v>
      </c>
      <c r="K303" s="322">
        <f t="shared" si="162"/>
        <v>0</v>
      </c>
      <c r="L303" s="322">
        <v>0</v>
      </c>
      <c r="M303" s="337">
        <f t="shared" si="163"/>
        <v>0</v>
      </c>
      <c r="N303" s="322">
        <f t="shared" si="164"/>
        <v>3159.7074180877644</v>
      </c>
      <c r="O303" s="348">
        <f t="shared" si="165"/>
        <v>3159.7074180877644</v>
      </c>
    </row>
    <row r="304" spans="1:15" x14ac:dyDescent="0.25">
      <c r="A304" s="207" t="s">
        <v>22</v>
      </c>
      <c r="B304" s="335" t="str">
        <f t="shared" si="166"/>
        <v>Q1/2023</v>
      </c>
      <c r="C304" s="321">
        <f t="shared" si="167"/>
        <v>44927</v>
      </c>
      <c r="D304" s="321">
        <f t="shared" si="168"/>
        <v>45016</v>
      </c>
      <c r="E304" s="335">
        <f t="shared" si="160"/>
        <v>90</v>
      </c>
      <c r="F304" s="347">
        <f>VLOOKUP(D304,'FERC Interest Rate'!$A:$B,2,TRUE)</f>
        <v>6.3100000000000003E-2</v>
      </c>
      <c r="G304" s="348">
        <f t="shared" si="169"/>
        <v>3159.7074180877644</v>
      </c>
      <c r="H304" s="348">
        <f t="shared" si="161"/>
        <v>49.161584732384696</v>
      </c>
      <c r="I304" s="336">
        <v>0</v>
      </c>
      <c r="J304" s="322">
        <v>0</v>
      </c>
      <c r="K304" s="322">
        <f t="shared" si="162"/>
        <v>0</v>
      </c>
      <c r="L304" s="322">
        <v>0</v>
      </c>
      <c r="M304" s="337">
        <f t="shared" si="163"/>
        <v>0</v>
      </c>
      <c r="N304" s="322">
        <f t="shared" si="164"/>
        <v>3208.869002820149</v>
      </c>
      <c r="O304" s="348">
        <f t="shared" si="165"/>
        <v>3208.869002820149</v>
      </c>
    </row>
    <row r="305" spans="1:15" x14ac:dyDescent="0.25">
      <c r="A305" s="207" t="s">
        <v>22</v>
      </c>
      <c r="B305" s="335" t="str">
        <f t="shared" si="166"/>
        <v>Q2/2023</v>
      </c>
      <c r="C305" s="321">
        <f t="shared" si="167"/>
        <v>45017</v>
      </c>
      <c r="D305" s="321">
        <f t="shared" si="168"/>
        <v>45107</v>
      </c>
      <c r="E305" s="335">
        <f t="shared" si="160"/>
        <v>91</v>
      </c>
      <c r="F305" s="347">
        <f>VLOOKUP(D305,'FERC Interest Rate'!$A:$B,2,TRUE)</f>
        <v>7.4999999999999997E-2</v>
      </c>
      <c r="G305" s="348">
        <f t="shared" si="169"/>
        <v>3208.869002820149</v>
      </c>
      <c r="H305" s="348">
        <f t="shared" si="161"/>
        <v>60.001454641774018</v>
      </c>
      <c r="I305" s="336">
        <v>0</v>
      </c>
      <c r="J305" s="322">
        <v>0</v>
      </c>
      <c r="K305" s="322">
        <f t="shared" si="162"/>
        <v>0</v>
      </c>
      <c r="L305" s="322">
        <v>0</v>
      </c>
      <c r="M305" s="337">
        <f t="shared" si="163"/>
        <v>0</v>
      </c>
      <c r="N305" s="322">
        <f t="shared" si="164"/>
        <v>3268.8704574619233</v>
      </c>
      <c r="O305" s="348">
        <f t="shared" si="165"/>
        <v>3268.8704574619233</v>
      </c>
    </row>
    <row r="306" spans="1:15" x14ac:dyDescent="0.25">
      <c r="A306" s="207" t="s">
        <v>22</v>
      </c>
      <c r="B306" s="335" t="str">
        <f t="shared" si="166"/>
        <v>Q3/2023</v>
      </c>
      <c r="C306" s="321">
        <f t="shared" si="167"/>
        <v>45108</v>
      </c>
      <c r="D306" s="321">
        <f t="shared" si="168"/>
        <v>45199</v>
      </c>
      <c r="E306" s="335">
        <f t="shared" si="160"/>
        <v>92</v>
      </c>
      <c r="F306" s="347">
        <f>VLOOKUP(D306,'FERC Interest Rate'!$A:$B,2,TRUE)</f>
        <v>8.0199999999999994E-2</v>
      </c>
      <c r="G306" s="348">
        <f t="shared" si="169"/>
        <v>3268.8704574619233</v>
      </c>
      <c r="H306" s="348">
        <f t="shared" si="161"/>
        <v>66.079544611882341</v>
      </c>
      <c r="I306" s="336">
        <v>0</v>
      </c>
      <c r="J306" s="322">
        <v>0</v>
      </c>
      <c r="K306" s="322">
        <f t="shared" si="162"/>
        <v>0</v>
      </c>
      <c r="L306" s="322">
        <v>0</v>
      </c>
      <c r="M306" s="337">
        <f t="shared" si="163"/>
        <v>0</v>
      </c>
      <c r="N306" s="322">
        <f t="shared" si="164"/>
        <v>3334.9500020738055</v>
      </c>
      <c r="O306" s="348">
        <f t="shared" si="165"/>
        <v>3334.9500020738055</v>
      </c>
    </row>
    <row r="307" spans="1:15" x14ac:dyDescent="0.25">
      <c r="A307" s="207" t="s">
        <v>22</v>
      </c>
      <c r="B307" s="335" t="str">
        <f t="shared" si="166"/>
        <v>Q4/2023</v>
      </c>
      <c r="C307" s="321">
        <f t="shared" si="167"/>
        <v>45200</v>
      </c>
      <c r="D307" s="321">
        <f t="shared" si="168"/>
        <v>45291</v>
      </c>
      <c r="E307" s="335">
        <f t="shared" si="160"/>
        <v>92</v>
      </c>
      <c r="F307" s="347">
        <f>VLOOKUP(D307,'FERC Interest Rate'!$A:$B,2,TRUE)</f>
        <v>8.3500000000000005E-2</v>
      </c>
      <c r="G307" s="348">
        <f t="shared" si="169"/>
        <v>3334.9500020738055</v>
      </c>
      <c r="H307" s="348">
        <f t="shared" si="161"/>
        <v>70.189276482002683</v>
      </c>
      <c r="I307" s="336">
        <v>0</v>
      </c>
      <c r="J307" s="322">
        <v>0</v>
      </c>
      <c r="K307" s="322">
        <f t="shared" si="162"/>
        <v>0</v>
      </c>
      <c r="L307" s="322">
        <v>0</v>
      </c>
      <c r="M307" s="337">
        <f t="shared" si="163"/>
        <v>0</v>
      </c>
      <c r="N307" s="322">
        <f t="shared" si="164"/>
        <v>3405.1392785558082</v>
      </c>
      <c r="O307" s="348">
        <f t="shared" si="165"/>
        <v>3405.1392785558082</v>
      </c>
    </row>
    <row r="308" spans="1:15" x14ac:dyDescent="0.25">
      <c r="A308" s="207" t="s">
        <v>22</v>
      </c>
      <c r="B308" s="335" t="str">
        <f t="shared" si="166"/>
        <v>Q1/2024</v>
      </c>
      <c r="C308" s="321">
        <f t="shared" si="167"/>
        <v>45292</v>
      </c>
      <c r="D308" s="321">
        <f t="shared" si="168"/>
        <v>45382</v>
      </c>
      <c r="E308" s="335">
        <f t="shared" si="160"/>
        <v>91</v>
      </c>
      <c r="F308" s="347">
        <f>VLOOKUP(D308,'FERC Interest Rate'!$A:$B,2,TRUE)</f>
        <v>8.5000000000000006E-2</v>
      </c>
      <c r="G308" s="348">
        <f t="shared" si="169"/>
        <v>3405.1392785558082</v>
      </c>
      <c r="H308" s="348">
        <f t="shared" si="161"/>
        <v>71.963804151992292</v>
      </c>
      <c r="I308" s="336">
        <v>0</v>
      </c>
      <c r="J308" s="322">
        <v>0</v>
      </c>
      <c r="K308" s="322">
        <f t="shared" si="162"/>
        <v>0</v>
      </c>
      <c r="L308" s="322">
        <v>0</v>
      </c>
      <c r="M308" s="337">
        <f t="shared" si="163"/>
        <v>0</v>
      </c>
      <c r="N308" s="322">
        <f t="shared" si="164"/>
        <v>3477.1030827078007</v>
      </c>
      <c r="O308" s="348">
        <f t="shared" si="165"/>
        <v>3477.1030827078007</v>
      </c>
    </row>
    <row r="309" spans="1:15" x14ac:dyDescent="0.25">
      <c r="A309" s="207" t="s">
        <v>22</v>
      </c>
      <c r="B309" s="335" t="str">
        <f t="shared" si="166"/>
        <v>Q2/2024</v>
      </c>
      <c r="C309" s="321">
        <f t="shared" si="167"/>
        <v>45383</v>
      </c>
      <c r="D309" s="321">
        <f t="shared" si="168"/>
        <v>45473</v>
      </c>
      <c r="E309" s="335">
        <f t="shared" si="160"/>
        <v>91</v>
      </c>
      <c r="F309" s="347">
        <f>VLOOKUP(D309,'FERC Interest Rate'!$A:$B,2,TRUE)</f>
        <v>8.5000000000000006E-2</v>
      </c>
      <c r="G309" s="348">
        <f t="shared" si="169"/>
        <v>3477.1030827078007</v>
      </c>
      <c r="H309" s="348">
        <f t="shared" si="161"/>
        <v>73.484678537554203</v>
      </c>
      <c r="I309" s="336">
        <v>0</v>
      </c>
      <c r="J309" s="322">
        <v>0</v>
      </c>
      <c r="K309" s="322">
        <f t="shared" si="162"/>
        <v>0</v>
      </c>
      <c r="L309" s="322">
        <v>0</v>
      </c>
      <c r="M309" s="337">
        <f t="shared" si="163"/>
        <v>0</v>
      </c>
      <c r="N309" s="322">
        <f t="shared" si="164"/>
        <v>3550.5877612453551</v>
      </c>
      <c r="O309" s="348">
        <f t="shared" si="165"/>
        <v>3550.5877612453551</v>
      </c>
    </row>
    <row r="310" spans="1:15" x14ac:dyDescent="0.25">
      <c r="A310" s="207" t="s">
        <v>22</v>
      </c>
      <c r="B310" s="335" t="str">
        <f t="shared" si="166"/>
        <v>Q3/2024</v>
      </c>
      <c r="C310" s="321">
        <f t="shared" si="167"/>
        <v>45474</v>
      </c>
      <c r="D310" s="321">
        <f t="shared" si="168"/>
        <v>45565</v>
      </c>
      <c r="E310" s="335">
        <f t="shared" si="160"/>
        <v>92</v>
      </c>
      <c r="F310" s="347">
        <f>VLOOKUP(D310,'FERC Interest Rate'!$A:$B,2,TRUE)</f>
        <v>8.5000000000000006E-2</v>
      </c>
      <c r="G310" s="348">
        <f t="shared" si="169"/>
        <v>3550.5877612453551</v>
      </c>
      <c r="H310" s="348">
        <f t="shared" si="161"/>
        <v>75.862284953384375</v>
      </c>
      <c r="I310" s="336">
        <v>0</v>
      </c>
      <c r="J310" s="322">
        <v>0</v>
      </c>
      <c r="K310" s="322">
        <f t="shared" si="162"/>
        <v>0</v>
      </c>
      <c r="L310" s="322">
        <v>0</v>
      </c>
      <c r="M310" s="337">
        <f t="shared" si="163"/>
        <v>0</v>
      </c>
      <c r="N310" s="322">
        <f t="shared" si="164"/>
        <v>3626.4500461987395</v>
      </c>
      <c r="O310" s="348">
        <f t="shared" si="165"/>
        <v>3626.4500461987395</v>
      </c>
    </row>
    <row r="311" spans="1:15" x14ac:dyDescent="0.25">
      <c r="A311" s="207" t="s">
        <v>22</v>
      </c>
      <c r="B311" s="335" t="str">
        <f t="shared" si="166"/>
        <v>Q4/2024</v>
      </c>
      <c r="C311" s="321">
        <f t="shared" si="167"/>
        <v>45566</v>
      </c>
      <c r="D311" s="321">
        <f t="shared" si="168"/>
        <v>45657</v>
      </c>
      <c r="E311" s="335">
        <f t="shared" si="160"/>
        <v>92</v>
      </c>
      <c r="F311" s="347">
        <f>VLOOKUP(D311,'FERC Interest Rate'!$A:$B,2,TRUE)</f>
        <v>8.5000000000000006E-2</v>
      </c>
      <c r="G311" s="348">
        <f t="shared" si="169"/>
        <v>3626.4500461987395</v>
      </c>
      <c r="H311" s="348">
        <f t="shared" si="161"/>
        <v>77.483167653754492</v>
      </c>
      <c r="I311" s="336">
        <v>0</v>
      </c>
      <c r="J311" s="322">
        <v>0</v>
      </c>
      <c r="K311" s="322">
        <f t="shared" si="162"/>
        <v>0</v>
      </c>
      <c r="L311" s="322">
        <v>0</v>
      </c>
      <c r="M311" s="337">
        <f t="shared" si="163"/>
        <v>0</v>
      </c>
      <c r="N311" s="322">
        <f t="shared" si="164"/>
        <v>3703.9332138524942</v>
      </c>
      <c r="O311" s="348">
        <f t="shared" si="165"/>
        <v>3703.9332138524942</v>
      </c>
    </row>
    <row r="312" spans="1:15" x14ac:dyDescent="0.25">
      <c r="A312" s="207" t="s">
        <v>22</v>
      </c>
      <c r="B312" s="335" t="str">
        <f t="shared" si="166"/>
        <v>Q1/2025</v>
      </c>
      <c r="C312" s="321">
        <f t="shared" si="167"/>
        <v>45658</v>
      </c>
      <c r="D312" s="321">
        <f t="shared" si="168"/>
        <v>45747</v>
      </c>
      <c r="E312" s="335">
        <f t="shared" si="160"/>
        <v>90</v>
      </c>
      <c r="F312" s="347">
        <f>VLOOKUP(D312,'FERC Interest Rate'!$A:$B,2,TRUE)</f>
        <v>8.0399999999999999E-2</v>
      </c>
      <c r="G312" s="348">
        <f t="shared" si="169"/>
        <v>3703.9332138524942</v>
      </c>
      <c r="H312" s="348">
        <f>G312*F312*(E312/(DATE(YEAR(D312),12,31)-DATE(YEAR(D312),1,1)+1))</f>
        <v>73.429207494346983</v>
      </c>
      <c r="I312" s="336">
        <v>0</v>
      </c>
      <c r="J312" s="322">
        <v>0</v>
      </c>
      <c r="K312" s="322">
        <f t="shared" si="162"/>
        <v>0</v>
      </c>
      <c r="L312" s="322">
        <v>0</v>
      </c>
      <c r="M312" s="337">
        <f t="shared" si="163"/>
        <v>0</v>
      </c>
      <c r="N312" s="322">
        <f t="shared" si="164"/>
        <v>3777.3624213468411</v>
      </c>
      <c r="O312" s="348">
        <f t="shared" si="165"/>
        <v>3777.3624213468411</v>
      </c>
    </row>
    <row r="313" spans="1:15" x14ac:dyDescent="0.25">
      <c r="A313" s="207" t="s">
        <v>22</v>
      </c>
      <c r="B313" s="335" t="str">
        <f t="shared" si="166"/>
        <v>Q2/2025</v>
      </c>
      <c r="C313" s="321">
        <f t="shared" si="167"/>
        <v>45748</v>
      </c>
      <c r="D313" s="321">
        <f t="shared" si="168"/>
        <v>45838</v>
      </c>
      <c r="E313" s="335">
        <f t="shared" si="160"/>
        <v>91</v>
      </c>
      <c r="F313" s="347">
        <f>VLOOKUP(D313,'FERC Interest Rate'!$A:$B,2,TRUE)</f>
        <v>7.5499999999999998E-2</v>
      </c>
      <c r="G313" s="348">
        <f t="shared" si="169"/>
        <v>3777.3624213468411</v>
      </c>
      <c r="H313" s="348">
        <f t="shared" ref="H313:H314" si="170">G313*F313*(E313/(DATE(YEAR(D313),12,31)-DATE(YEAR(D313),1,1)+1))</f>
        <v>71.102379495516359</v>
      </c>
      <c r="I313" s="336">
        <v>0</v>
      </c>
      <c r="J313" s="322">
        <v>0</v>
      </c>
      <c r="K313" s="322">
        <f t="shared" ref="K313" si="171">+SUM(I313:J313)</f>
        <v>0</v>
      </c>
      <c r="L313" s="322">
        <v>0</v>
      </c>
      <c r="M313" s="337">
        <f t="shared" si="163"/>
        <v>0</v>
      </c>
      <c r="N313" s="322">
        <f t="shared" si="164"/>
        <v>3848.4648008423574</v>
      </c>
      <c r="O313" s="348">
        <f t="shared" si="165"/>
        <v>3848.4648008423574</v>
      </c>
    </row>
    <row r="314" spans="1:15" x14ac:dyDescent="0.25">
      <c r="A314" s="66" t="s">
        <v>44</v>
      </c>
      <c r="B314" s="335" t="str">
        <f t="shared" si="166"/>
        <v>Q3/2025</v>
      </c>
      <c r="C314" s="321">
        <f t="shared" si="167"/>
        <v>45839</v>
      </c>
      <c r="D314" s="321">
        <f t="shared" si="168"/>
        <v>45930</v>
      </c>
      <c r="E314" s="335">
        <f t="shared" si="160"/>
        <v>92</v>
      </c>
      <c r="F314" s="347">
        <f>VLOOKUP(D314,'FERC Interest Rate'!$A:$B,2,TRUE)</f>
        <v>7.4999999999999997E-2</v>
      </c>
      <c r="G314" s="348">
        <f t="shared" si="169"/>
        <v>3848.4648008423574</v>
      </c>
      <c r="H314" s="348">
        <f t="shared" si="170"/>
        <v>72.751800344691148</v>
      </c>
      <c r="I314" s="336">
        <f>(SUM($H$292:$H$314)/20)</f>
        <v>53.260830059352394</v>
      </c>
      <c r="J314" s="322">
        <f t="shared" ref="J314:J315" si="172">G314*F314*(E314/(DATE(YEAR(D314),12,31)-DATE(YEAR(D314),1,1)+1))</f>
        <v>72.751800344691148</v>
      </c>
      <c r="K314" s="322">
        <f t="shared" ref="K314:K315" si="173">+SUM(I314:J314)</f>
        <v>126.01263040404353</v>
      </c>
      <c r="L314" s="322">
        <f>VLOOKUP($L$290,$A$1:$E$29,4,FALSE)/20</f>
        <v>142.80000000000001</v>
      </c>
      <c r="M314" s="337">
        <f t="shared" si="163"/>
        <v>268.81263040404355</v>
      </c>
      <c r="N314" s="322">
        <f t="shared" si="164"/>
        <v>3993.9684015317398</v>
      </c>
      <c r="O314" s="348">
        <f t="shared" si="165"/>
        <v>3725.155771127696</v>
      </c>
    </row>
    <row r="315" spans="1:15" x14ac:dyDescent="0.25">
      <c r="A315" s="66" t="s">
        <v>45</v>
      </c>
      <c r="B315" s="335" t="str">
        <f t="shared" si="166"/>
        <v>Q4/2025</v>
      </c>
      <c r="C315" s="321">
        <f t="shared" si="167"/>
        <v>45931</v>
      </c>
      <c r="D315" s="321">
        <f t="shared" si="168"/>
        <v>46022</v>
      </c>
      <c r="E315" s="335">
        <f t="shared" si="160"/>
        <v>92</v>
      </c>
      <c r="F315" s="347">
        <f>VLOOKUP(D315,'FERC Interest Rate'!$A:$B,2,TRUE)</f>
        <v>7.4999999999999997E-2</v>
      </c>
      <c r="G315" s="348">
        <f t="shared" si="169"/>
        <v>3725.155771127696</v>
      </c>
      <c r="H315" s="348"/>
      <c r="I315" s="336">
        <f t="shared" ref="I315" si="174">(SUM($H$292:$H$314)/20)</f>
        <v>53.260830059352394</v>
      </c>
      <c r="J315" s="322">
        <f t="shared" si="172"/>
        <v>70.420752933646853</v>
      </c>
      <c r="K315" s="322">
        <f t="shared" si="173"/>
        <v>123.68158299299924</v>
      </c>
      <c r="L315" s="322">
        <f>VLOOKUP($L$290,$A$1:$E$29,4,FALSE)/20</f>
        <v>142.80000000000001</v>
      </c>
      <c r="M315" s="337">
        <f t="shared" si="163"/>
        <v>266.48158299299928</v>
      </c>
      <c r="N315" s="322">
        <f>+G315+H315+J315</f>
        <v>3795.5765240613428</v>
      </c>
      <c r="O315" s="348">
        <f>G315+H315-L315-I315</f>
        <v>3529.0949410683434</v>
      </c>
    </row>
    <row r="316" spans="1:15" ht="13.5" thickBot="1" x14ac:dyDescent="0.35">
      <c r="A316" s="101"/>
      <c r="B316" s="102"/>
      <c r="C316" s="103"/>
      <c r="D316" s="103"/>
      <c r="E316" s="102"/>
      <c r="F316" s="102"/>
      <c r="G316" s="338">
        <f t="shared" ref="G316:O316" si="175">+SUM(G292:G315)</f>
        <v>77884.412677092987</v>
      </c>
      <c r="H316" s="338">
        <f t="shared" si="175"/>
        <v>1065.2166011870479</v>
      </c>
      <c r="I316" s="338">
        <f t="shared" si="175"/>
        <v>106.52166011870479</v>
      </c>
      <c r="J316" s="338">
        <f t="shared" si="175"/>
        <v>143.172553278338</v>
      </c>
      <c r="K316" s="338">
        <f t="shared" si="175"/>
        <v>249.69421339704277</v>
      </c>
      <c r="L316" s="338">
        <f t="shared" si="175"/>
        <v>285.60000000000002</v>
      </c>
      <c r="M316" s="338">
        <f t="shared" si="175"/>
        <v>535.29421339704277</v>
      </c>
      <c r="N316" s="338">
        <f t="shared" si="175"/>
        <v>79092.801831558361</v>
      </c>
      <c r="O316" s="338">
        <f t="shared" si="175"/>
        <v>78557.507618161311</v>
      </c>
    </row>
    <row r="317" spans="1:15" ht="13" thickTop="1" x14ac:dyDescent="0.25"/>
    <row r="318" spans="1:15" ht="13" x14ac:dyDescent="0.3">
      <c r="I318" s="410"/>
      <c r="J318" s="432" t="s">
        <v>15</v>
      </c>
      <c r="K318" s="433"/>
      <c r="L318" s="198" t="s">
        <v>53</v>
      </c>
      <c r="M318" s="411"/>
    </row>
    <row r="319" spans="1:15" ht="52" x14ac:dyDescent="0.3">
      <c r="A319" s="62" t="s">
        <v>43</v>
      </c>
      <c r="B319" s="62" t="s">
        <v>3</v>
      </c>
      <c r="C319" s="62" t="s">
        <v>4</v>
      </c>
      <c r="D319" s="62" t="s">
        <v>5</v>
      </c>
      <c r="E319" s="62" t="s">
        <v>6</v>
      </c>
      <c r="F319" s="62" t="s">
        <v>7</v>
      </c>
      <c r="G319" s="62" t="s">
        <v>83</v>
      </c>
      <c r="H319" s="62" t="s">
        <v>84</v>
      </c>
      <c r="I319" s="77" t="s">
        <v>85</v>
      </c>
      <c r="J319" s="78" t="s">
        <v>86</v>
      </c>
      <c r="K319" s="78" t="s">
        <v>87</v>
      </c>
      <c r="L319" s="78" t="s">
        <v>88</v>
      </c>
      <c r="M319" s="79" t="s">
        <v>89</v>
      </c>
      <c r="N319" s="62" t="s">
        <v>90</v>
      </c>
      <c r="O319" s="62" t="s">
        <v>91</v>
      </c>
    </row>
    <row r="320" spans="1:15" x14ac:dyDescent="0.25">
      <c r="A320" s="207" t="s">
        <v>22</v>
      </c>
      <c r="B320" s="335" t="str">
        <f>+IF(MONTH(C320)&lt;4,"Q1",IF(MONTH(C320)&lt;7,"Q2",IF(MONTH(C320)&lt;10,"Q3","Q4")))&amp;"/"&amp;YEAR(C320)</f>
        <v>Q2/2020</v>
      </c>
      <c r="C320" s="321">
        <f>VLOOKUP(L318,$A$1:$E$28,2,FALSE)</f>
        <v>43938</v>
      </c>
      <c r="D320" s="321">
        <f>DATE(YEAR(C320),IF(MONTH(C320)&lt;=3,3,IF(MONTH(C320)&lt;=6,6,IF(MONTH(C320)&lt;=9,9,12))),IF(OR(MONTH(C320)&lt;=3,MONTH(C320)&gt;=10),31,30))</f>
        <v>44012</v>
      </c>
      <c r="E320" s="335">
        <f t="shared" ref="E320:E342" si="176">D320-C320+1</f>
        <v>75</v>
      </c>
      <c r="F320" s="347">
        <f>VLOOKUP(D320,'FERC Interest Rate'!$A:$B,2,TRUE)</f>
        <v>4.7500000000000001E-2</v>
      </c>
      <c r="G320" s="348">
        <f>VLOOKUP(L318,$A$2:$E$16,4,FALSE)</f>
        <v>3250</v>
      </c>
      <c r="H320" s="348">
        <f t="shared" ref="H320:H339" si="177">G320*F320*(E320/(DATE(YEAR(D320),12,31)-DATE(YEAR(D320),1,1)+1))</f>
        <v>31.634221311475411</v>
      </c>
      <c r="I320" s="336">
        <v>0</v>
      </c>
      <c r="J320" s="322">
        <v>0</v>
      </c>
      <c r="K320" s="322">
        <f t="shared" ref="K320:K341" si="178">+SUM(I320:J320)</f>
        <v>0</v>
      </c>
      <c r="L320" s="322">
        <v>0</v>
      </c>
      <c r="M320" s="337">
        <f t="shared" ref="M320:M342" si="179">+SUM(K320:L320)</f>
        <v>0</v>
      </c>
      <c r="N320" s="322">
        <f t="shared" ref="N320:N342" si="180">+G320+H320+J320</f>
        <v>3281.6342213114754</v>
      </c>
      <c r="O320" s="348">
        <f t="shared" ref="O320:O342" si="181">G320+H320-L320-I320</f>
        <v>3281.6342213114754</v>
      </c>
    </row>
    <row r="321" spans="1:15" x14ac:dyDescent="0.25">
      <c r="A321" s="207" t="s">
        <v>22</v>
      </c>
      <c r="B321" s="335" t="str">
        <f t="shared" ref="B321:B342" si="182">+IF(MONTH(C321)&lt;4,"Q1",IF(MONTH(C321)&lt;7,"Q2",IF(MONTH(C321)&lt;10,"Q3","Q4")))&amp;"/"&amp;YEAR(C321)</f>
        <v>Q3/2020</v>
      </c>
      <c r="C321" s="321">
        <f t="shared" ref="C321:C342" si="183">D320+1</f>
        <v>44013</v>
      </c>
      <c r="D321" s="321">
        <f t="shared" ref="D321:D342" si="184">EOMONTH(D320,3)</f>
        <v>44104</v>
      </c>
      <c r="E321" s="335">
        <f t="shared" si="176"/>
        <v>92</v>
      </c>
      <c r="F321" s="347">
        <f>VLOOKUP(D321,'FERC Interest Rate'!$A:$B,2,TRUE)</f>
        <v>3.4299999999999997E-2</v>
      </c>
      <c r="G321" s="348">
        <f t="shared" ref="G321:G342" si="185">O320</f>
        <v>3281.6342213114754</v>
      </c>
      <c r="H321" s="348">
        <f t="shared" si="177"/>
        <v>28.293784013034131</v>
      </c>
      <c r="I321" s="336">
        <v>0</v>
      </c>
      <c r="J321" s="322">
        <v>0</v>
      </c>
      <c r="K321" s="322">
        <f t="shared" si="178"/>
        <v>0</v>
      </c>
      <c r="L321" s="322">
        <v>0</v>
      </c>
      <c r="M321" s="337">
        <f t="shared" si="179"/>
        <v>0</v>
      </c>
      <c r="N321" s="322">
        <f t="shared" si="180"/>
        <v>3309.9280053245093</v>
      </c>
      <c r="O321" s="348">
        <f t="shared" si="181"/>
        <v>3309.9280053245093</v>
      </c>
    </row>
    <row r="322" spans="1:15" x14ac:dyDescent="0.25">
      <c r="A322" s="207" t="s">
        <v>22</v>
      </c>
      <c r="B322" s="335" t="str">
        <f t="shared" si="182"/>
        <v>Q4/2020</v>
      </c>
      <c r="C322" s="321">
        <f t="shared" si="183"/>
        <v>44105</v>
      </c>
      <c r="D322" s="321">
        <f t="shared" si="184"/>
        <v>44196</v>
      </c>
      <c r="E322" s="335">
        <f t="shared" si="176"/>
        <v>92</v>
      </c>
      <c r="F322" s="347">
        <f>VLOOKUP(D322,'FERC Interest Rate'!$A:$B,2,TRUE)</f>
        <v>3.2500000000000001E-2</v>
      </c>
      <c r="G322" s="348">
        <f t="shared" si="185"/>
        <v>3309.9280053245093</v>
      </c>
      <c r="H322" s="348">
        <f t="shared" si="177"/>
        <v>27.040122229290393</v>
      </c>
      <c r="I322" s="336">
        <v>0</v>
      </c>
      <c r="J322" s="322">
        <v>0</v>
      </c>
      <c r="K322" s="322">
        <f t="shared" si="178"/>
        <v>0</v>
      </c>
      <c r="L322" s="322">
        <v>0</v>
      </c>
      <c r="M322" s="337">
        <f t="shared" si="179"/>
        <v>0</v>
      </c>
      <c r="N322" s="322">
        <f t="shared" si="180"/>
        <v>3336.9681275537996</v>
      </c>
      <c r="O322" s="348">
        <f t="shared" si="181"/>
        <v>3336.9681275537996</v>
      </c>
    </row>
    <row r="323" spans="1:15" x14ac:dyDescent="0.25">
      <c r="A323" s="207" t="s">
        <v>22</v>
      </c>
      <c r="B323" s="335" t="str">
        <f t="shared" si="182"/>
        <v>Q1/2021</v>
      </c>
      <c r="C323" s="321">
        <f t="shared" si="183"/>
        <v>44197</v>
      </c>
      <c r="D323" s="321">
        <f t="shared" si="184"/>
        <v>44286</v>
      </c>
      <c r="E323" s="335">
        <f t="shared" si="176"/>
        <v>90</v>
      </c>
      <c r="F323" s="347">
        <f>VLOOKUP(D323,'FERC Interest Rate'!$A:$B,2,TRUE)</f>
        <v>3.2500000000000001E-2</v>
      </c>
      <c r="G323" s="348">
        <f t="shared" si="185"/>
        <v>3336.9681275537996</v>
      </c>
      <c r="H323" s="348">
        <f t="shared" si="177"/>
        <v>26.741456912588667</v>
      </c>
      <c r="I323" s="336">
        <v>0</v>
      </c>
      <c r="J323" s="322">
        <v>0</v>
      </c>
      <c r="K323" s="322">
        <f t="shared" si="178"/>
        <v>0</v>
      </c>
      <c r="L323" s="322">
        <v>0</v>
      </c>
      <c r="M323" s="337">
        <f t="shared" si="179"/>
        <v>0</v>
      </c>
      <c r="N323" s="322">
        <f t="shared" si="180"/>
        <v>3363.7095844663882</v>
      </c>
      <c r="O323" s="348">
        <f t="shared" si="181"/>
        <v>3363.7095844663882</v>
      </c>
    </row>
    <row r="324" spans="1:15" x14ac:dyDescent="0.25">
      <c r="A324" s="207" t="s">
        <v>22</v>
      </c>
      <c r="B324" s="335" t="str">
        <f t="shared" si="182"/>
        <v>Q2/2021</v>
      </c>
      <c r="C324" s="321">
        <f t="shared" si="183"/>
        <v>44287</v>
      </c>
      <c r="D324" s="321">
        <f t="shared" si="184"/>
        <v>44377</v>
      </c>
      <c r="E324" s="335">
        <f t="shared" si="176"/>
        <v>91</v>
      </c>
      <c r="F324" s="347">
        <f>VLOOKUP(D324,'FERC Interest Rate'!$A:$B,2,TRUE)</f>
        <v>3.2500000000000001E-2</v>
      </c>
      <c r="G324" s="348">
        <f t="shared" si="185"/>
        <v>3363.7095844663882</v>
      </c>
      <c r="H324" s="348">
        <f t="shared" si="177"/>
        <v>27.255263276874913</v>
      </c>
      <c r="I324" s="336">
        <v>0</v>
      </c>
      <c r="J324" s="322">
        <v>0</v>
      </c>
      <c r="K324" s="322">
        <f t="shared" si="178"/>
        <v>0</v>
      </c>
      <c r="L324" s="322">
        <v>0</v>
      </c>
      <c r="M324" s="337">
        <f t="shared" si="179"/>
        <v>0</v>
      </c>
      <c r="N324" s="322">
        <f t="shared" si="180"/>
        <v>3390.9648477432629</v>
      </c>
      <c r="O324" s="348">
        <f t="shared" si="181"/>
        <v>3390.9648477432629</v>
      </c>
    </row>
    <row r="325" spans="1:15" x14ac:dyDescent="0.25">
      <c r="A325" s="207" t="s">
        <v>22</v>
      </c>
      <c r="B325" s="335" t="str">
        <f t="shared" si="182"/>
        <v>Q3/2021</v>
      </c>
      <c r="C325" s="321">
        <f t="shared" si="183"/>
        <v>44378</v>
      </c>
      <c r="D325" s="321">
        <f t="shared" si="184"/>
        <v>44469</v>
      </c>
      <c r="E325" s="335">
        <f t="shared" si="176"/>
        <v>92</v>
      </c>
      <c r="F325" s="347">
        <f>VLOOKUP(D325,'FERC Interest Rate'!$A:$B,2,TRUE)</f>
        <v>3.2500000000000001E-2</v>
      </c>
      <c r="G325" s="348">
        <f t="shared" si="185"/>
        <v>3390.9648477432629</v>
      </c>
      <c r="H325" s="348">
        <f t="shared" si="177"/>
        <v>27.778040807540705</v>
      </c>
      <c r="I325" s="336">
        <v>0</v>
      </c>
      <c r="J325" s="322">
        <v>0</v>
      </c>
      <c r="K325" s="322">
        <f t="shared" si="178"/>
        <v>0</v>
      </c>
      <c r="L325" s="322">
        <v>0</v>
      </c>
      <c r="M325" s="337">
        <f t="shared" si="179"/>
        <v>0</v>
      </c>
      <c r="N325" s="322">
        <f t="shared" si="180"/>
        <v>3418.7428885508034</v>
      </c>
      <c r="O325" s="348">
        <f t="shared" si="181"/>
        <v>3418.7428885508034</v>
      </c>
    </row>
    <row r="326" spans="1:15" x14ac:dyDescent="0.25">
      <c r="A326" s="207" t="s">
        <v>22</v>
      </c>
      <c r="B326" s="335" t="str">
        <f t="shared" si="182"/>
        <v>Q4/2021</v>
      </c>
      <c r="C326" s="321">
        <f t="shared" si="183"/>
        <v>44470</v>
      </c>
      <c r="D326" s="321">
        <f t="shared" si="184"/>
        <v>44561</v>
      </c>
      <c r="E326" s="335">
        <f t="shared" si="176"/>
        <v>92</v>
      </c>
      <c r="F326" s="347">
        <f>VLOOKUP(D326,'FERC Interest Rate'!$A:$B,2,TRUE)</f>
        <v>3.2500000000000001E-2</v>
      </c>
      <c r="G326" s="348">
        <f t="shared" si="185"/>
        <v>3418.7428885508034</v>
      </c>
      <c r="H326" s="348">
        <f t="shared" si="177"/>
        <v>28.005592429498368</v>
      </c>
      <c r="I326" s="336">
        <v>0</v>
      </c>
      <c r="J326" s="322">
        <v>0</v>
      </c>
      <c r="K326" s="322">
        <f t="shared" si="178"/>
        <v>0</v>
      </c>
      <c r="L326" s="322">
        <v>0</v>
      </c>
      <c r="M326" s="337">
        <f t="shared" si="179"/>
        <v>0</v>
      </c>
      <c r="N326" s="322">
        <f t="shared" si="180"/>
        <v>3446.7484809803018</v>
      </c>
      <c r="O326" s="348">
        <f t="shared" si="181"/>
        <v>3446.7484809803018</v>
      </c>
    </row>
    <row r="327" spans="1:15" x14ac:dyDescent="0.25">
      <c r="A327" s="207" t="s">
        <v>22</v>
      </c>
      <c r="B327" s="335" t="str">
        <f t="shared" si="182"/>
        <v>Q1/2022</v>
      </c>
      <c r="C327" s="321">
        <f t="shared" si="183"/>
        <v>44562</v>
      </c>
      <c r="D327" s="321">
        <f t="shared" si="184"/>
        <v>44651</v>
      </c>
      <c r="E327" s="335">
        <f t="shared" si="176"/>
        <v>90</v>
      </c>
      <c r="F327" s="347">
        <f>VLOOKUP(D327,'FERC Interest Rate'!$A:$B,2,TRUE)</f>
        <v>3.2500000000000001E-2</v>
      </c>
      <c r="G327" s="348">
        <f t="shared" si="185"/>
        <v>3446.7484809803018</v>
      </c>
      <c r="H327" s="348">
        <f t="shared" si="177"/>
        <v>27.621203580458584</v>
      </c>
      <c r="I327" s="336">
        <v>0</v>
      </c>
      <c r="J327" s="322">
        <v>0</v>
      </c>
      <c r="K327" s="322">
        <f t="shared" si="178"/>
        <v>0</v>
      </c>
      <c r="L327" s="322">
        <v>0</v>
      </c>
      <c r="M327" s="337">
        <f t="shared" si="179"/>
        <v>0</v>
      </c>
      <c r="N327" s="322">
        <f t="shared" si="180"/>
        <v>3474.3696845607606</v>
      </c>
      <c r="O327" s="348">
        <f t="shared" si="181"/>
        <v>3474.3696845607606</v>
      </c>
    </row>
    <row r="328" spans="1:15" x14ac:dyDescent="0.25">
      <c r="A328" s="207" t="s">
        <v>22</v>
      </c>
      <c r="B328" s="335" t="str">
        <f t="shared" si="182"/>
        <v>Q2/2022</v>
      </c>
      <c r="C328" s="321">
        <f t="shared" si="183"/>
        <v>44652</v>
      </c>
      <c r="D328" s="321">
        <f t="shared" si="184"/>
        <v>44742</v>
      </c>
      <c r="E328" s="335">
        <f t="shared" si="176"/>
        <v>91</v>
      </c>
      <c r="F328" s="347">
        <f>VLOOKUP(D328,'FERC Interest Rate'!$A:$B,2,TRUE)</f>
        <v>3.2500000000000001E-2</v>
      </c>
      <c r="G328" s="348">
        <f t="shared" si="185"/>
        <v>3474.3696845607606</v>
      </c>
      <c r="H328" s="348">
        <f t="shared" si="177"/>
        <v>28.151913265995752</v>
      </c>
      <c r="I328" s="336">
        <v>0</v>
      </c>
      <c r="J328" s="322">
        <v>0</v>
      </c>
      <c r="K328" s="322">
        <f t="shared" si="178"/>
        <v>0</v>
      </c>
      <c r="L328" s="322">
        <v>0</v>
      </c>
      <c r="M328" s="337">
        <f t="shared" si="179"/>
        <v>0</v>
      </c>
      <c r="N328" s="322">
        <f t="shared" si="180"/>
        <v>3502.5215978267565</v>
      </c>
      <c r="O328" s="348">
        <f t="shared" si="181"/>
        <v>3502.5215978267565</v>
      </c>
    </row>
    <row r="329" spans="1:15" x14ac:dyDescent="0.25">
      <c r="A329" s="207" t="s">
        <v>22</v>
      </c>
      <c r="B329" s="335" t="str">
        <f t="shared" si="182"/>
        <v>Q3/2022</v>
      </c>
      <c r="C329" s="321">
        <f t="shared" si="183"/>
        <v>44743</v>
      </c>
      <c r="D329" s="321">
        <f t="shared" si="184"/>
        <v>44834</v>
      </c>
      <c r="E329" s="335">
        <f t="shared" si="176"/>
        <v>92</v>
      </c>
      <c r="F329" s="347">
        <f>VLOOKUP(D329,'FERC Interest Rate'!$A:$B,2,TRUE)</f>
        <v>3.5999999999999997E-2</v>
      </c>
      <c r="G329" s="348">
        <f t="shared" si="185"/>
        <v>3502.5215978267565</v>
      </c>
      <c r="H329" s="348">
        <f t="shared" si="177"/>
        <v>31.781785019184159</v>
      </c>
      <c r="I329" s="336">
        <v>0</v>
      </c>
      <c r="J329" s="322">
        <v>0</v>
      </c>
      <c r="K329" s="322">
        <f t="shared" si="178"/>
        <v>0</v>
      </c>
      <c r="L329" s="322">
        <v>0</v>
      </c>
      <c r="M329" s="337">
        <f t="shared" si="179"/>
        <v>0</v>
      </c>
      <c r="N329" s="322">
        <f t="shared" si="180"/>
        <v>3534.3033828459406</v>
      </c>
      <c r="O329" s="348">
        <f t="shared" si="181"/>
        <v>3534.3033828459406</v>
      </c>
    </row>
    <row r="330" spans="1:15" x14ac:dyDescent="0.25">
      <c r="A330" s="207" t="s">
        <v>22</v>
      </c>
      <c r="B330" s="335" t="str">
        <f t="shared" si="182"/>
        <v>Q4/2022</v>
      </c>
      <c r="C330" s="321">
        <f t="shared" si="183"/>
        <v>44835</v>
      </c>
      <c r="D330" s="321">
        <f t="shared" si="184"/>
        <v>44926</v>
      </c>
      <c r="E330" s="335">
        <f t="shared" si="176"/>
        <v>92</v>
      </c>
      <c r="F330" s="347">
        <f>VLOOKUP(D330,'FERC Interest Rate'!$A:$B,2,TRUE)</f>
        <v>4.9099999999999998E-2</v>
      </c>
      <c r="G330" s="348">
        <f t="shared" si="185"/>
        <v>3534.3033828459406</v>
      </c>
      <c r="H330" s="348">
        <f t="shared" si="177"/>
        <v>43.740151345182696</v>
      </c>
      <c r="I330" s="336">
        <v>0</v>
      </c>
      <c r="J330" s="322">
        <v>0</v>
      </c>
      <c r="K330" s="322">
        <f t="shared" si="178"/>
        <v>0</v>
      </c>
      <c r="L330" s="322">
        <v>0</v>
      </c>
      <c r="M330" s="337">
        <f t="shared" si="179"/>
        <v>0</v>
      </c>
      <c r="N330" s="322">
        <f t="shared" si="180"/>
        <v>3578.0435341911234</v>
      </c>
      <c r="O330" s="348">
        <f t="shared" si="181"/>
        <v>3578.0435341911234</v>
      </c>
    </row>
    <row r="331" spans="1:15" x14ac:dyDescent="0.25">
      <c r="A331" s="207" t="s">
        <v>22</v>
      </c>
      <c r="B331" s="335" t="str">
        <f t="shared" si="182"/>
        <v>Q1/2023</v>
      </c>
      <c r="C331" s="321">
        <f t="shared" si="183"/>
        <v>44927</v>
      </c>
      <c r="D331" s="321">
        <f t="shared" si="184"/>
        <v>45016</v>
      </c>
      <c r="E331" s="335">
        <f t="shared" si="176"/>
        <v>90</v>
      </c>
      <c r="F331" s="347">
        <f>VLOOKUP(D331,'FERC Interest Rate'!$A:$B,2,TRUE)</f>
        <v>6.3100000000000003E-2</v>
      </c>
      <c r="G331" s="348">
        <f t="shared" si="185"/>
        <v>3578.0435341911234</v>
      </c>
      <c r="H331" s="348">
        <f t="shared" si="177"/>
        <v>55.670436248414767</v>
      </c>
      <c r="I331" s="336">
        <v>0</v>
      </c>
      <c r="J331" s="322">
        <v>0</v>
      </c>
      <c r="K331" s="322">
        <f t="shared" si="178"/>
        <v>0</v>
      </c>
      <c r="L331" s="322">
        <v>0</v>
      </c>
      <c r="M331" s="337">
        <f t="shared" si="179"/>
        <v>0</v>
      </c>
      <c r="N331" s="322">
        <f t="shared" si="180"/>
        <v>3633.7139704395381</v>
      </c>
      <c r="O331" s="348">
        <f t="shared" si="181"/>
        <v>3633.7139704395381</v>
      </c>
    </row>
    <row r="332" spans="1:15" x14ac:dyDescent="0.25">
      <c r="A332" s="207" t="s">
        <v>22</v>
      </c>
      <c r="B332" s="335" t="str">
        <f t="shared" si="182"/>
        <v>Q2/2023</v>
      </c>
      <c r="C332" s="321">
        <f t="shared" si="183"/>
        <v>45017</v>
      </c>
      <c r="D332" s="321">
        <f t="shared" si="184"/>
        <v>45107</v>
      </c>
      <c r="E332" s="335">
        <f t="shared" si="176"/>
        <v>91</v>
      </c>
      <c r="F332" s="347">
        <f>VLOOKUP(D332,'FERC Interest Rate'!$A:$B,2,TRUE)</f>
        <v>7.4999999999999997E-2</v>
      </c>
      <c r="G332" s="348">
        <f t="shared" si="185"/>
        <v>3633.7139704395381</v>
      </c>
      <c r="H332" s="348">
        <f t="shared" si="177"/>
        <v>67.945473556848896</v>
      </c>
      <c r="I332" s="336">
        <v>0</v>
      </c>
      <c r="J332" s="322">
        <v>0</v>
      </c>
      <c r="K332" s="322">
        <f t="shared" si="178"/>
        <v>0</v>
      </c>
      <c r="L332" s="322">
        <v>0</v>
      </c>
      <c r="M332" s="337">
        <f t="shared" si="179"/>
        <v>0</v>
      </c>
      <c r="N332" s="322">
        <f t="shared" si="180"/>
        <v>3701.6594439963869</v>
      </c>
      <c r="O332" s="348">
        <f t="shared" si="181"/>
        <v>3701.6594439963869</v>
      </c>
    </row>
    <row r="333" spans="1:15" x14ac:dyDescent="0.25">
      <c r="A333" s="207" t="s">
        <v>22</v>
      </c>
      <c r="B333" s="335" t="str">
        <f t="shared" si="182"/>
        <v>Q3/2023</v>
      </c>
      <c r="C333" s="321">
        <f t="shared" si="183"/>
        <v>45108</v>
      </c>
      <c r="D333" s="321">
        <f t="shared" si="184"/>
        <v>45199</v>
      </c>
      <c r="E333" s="335">
        <f t="shared" si="176"/>
        <v>92</v>
      </c>
      <c r="F333" s="347">
        <f>VLOOKUP(D333,'FERC Interest Rate'!$A:$B,2,TRUE)</f>
        <v>8.0199999999999994E-2</v>
      </c>
      <c r="G333" s="348">
        <f t="shared" si="185"/>
        <v>3701.6594439963869</v>
      </c>
      <c r="H333" s="348">
        <f t="shared" si="177"/>
        <v>74.828285045432722</v>
      </c>
      <c r="I333" s="336">
        <v>0</v>
      </c>
      <c r="J333" s="322">
        <v>0</v>
      </c>
      <c r="K333" s="322">
        <f t="shared" si="178"/>
        <v>0</v>
      </c>
      <c r="L333" s="322">
        <v>0</v>
      </c>
      <c r="M333" s="337">
        <f t="shared" si="179"/>
        <v>0</v>
      </c>
      <c r="N333" s="322">
        <f t="shared" si="180"/>
        <v>3776.4877290418199</v>
      </c>
      <c r="O333" s="348">
        <f t="shared" si="181"/>
        <v>3776.4877290418199</v>
      </c>
    </row>
    <row r="334" spans="1:15" x14ac:dyDescent="0.25">
      <c r="A334" s="207" t="s">
        <v>22</v>
      </c>
      <c r="B334" s="335" t="str">
        <f t="shared" si="182"/>
        <v>Q4/2023</v>
      </c>
      <c r="C334" s="321">
        <f t="shared" si="183"/>
        <v>45200</v>
      </c>
      <c r="D334" s="321">
        <f t="shared" si="184"/>
        <v>45291</v>
      </c>
      <c r="E334" s="335">
        <f t="shared" si="176"/>
        <v>92</v>
      </c>
      <c r="F334" s="347">
        <f>VLOOKUP(D334,'FERC Interest Rate'!$A:$B,2,TRUE)</f>
        <v>8.3500000000000005E-2</v>
      </c>
      <c r="G334" s="348">
        <f t="shared" si="185"/>
        <v>3776.4877290418199</v>
      </c>
      <c r="H334" s="348">
        <f t="shared" si="177"/>
        <v>79.482133519176074</v>
      </c>
      <c r="I334" s="336">
        <v>0</v>
      </c>
      <c r="J334" s="322">
        <v>0</v>
      </c>
      <c r="K334" s="322">
        <f t="shared" si="178"/>
        <v>0</v>
      </c>
      <c r="L334" s="322">
        <v>0</v>
      </c>
      <c r="M334" s="337">
        <f t="shared" si="179"/>
        <v>0</v>
      </c>
      <c r="N334" s="322">
        <f t="shared" si="180"/>
        <v>3855.9698625609958</v>
      </c>
      <c r="O334" s="348">
        <f t="shared" si="181"/>
        <v>3855.9698625609958</v>
      </c>
    </row>
    <row r="335" spans="1:15" x14ac:dyDescent="0.25">
      <c r="A335" s="207" t="s">
        <v>22</v>
      </c>
      <c r="B335" s="335" t="str">
        <f t="shared" si="182"/>
        <v>Q1/2024</v>
      </c>
      <c r="C335" s="321">
        <f t="shared" si="183"/>
        <v>45292</v>
      </c>
      <c r="D335" s="321">
        <f t="shared" si="184"/>
        <v>45382</v>
      </c>
      <c r="E335" s="335">
        <f t="shared" si="176"/>
        <v>91</v>
      </c>
      <c r="F335" s="347">
        <f>VLOOKUP(D335,'FERC Interest Rate'!$A:$B,2,TRUE)</f>
        <v>8.5000000000000006E-2</v>
      </c>
      <c r="G335" s="348">
        <f t="shared" si="185"/>
        <v>3855.9698625609958</v>
      </c>
      <c r="H335" s="348">
        <f t="shared" si="177"/>
        <v>81.491603516145645</v>
      </c>
      <c r="I335" s="336">
        <v>0</v>
      </c>
      <c r="J335" s="322">
        <v>0</v>
      </c>
      <c r="K335" s="322">
        <f t="shared" si="178"/>
        <v>0</v>
      </c>
      <c r="L335" s="322">
        <v>0</v>
      </c>
      <c r="M335" s="337">
        <f t="shared" si="179"/>
        <v>0</v>
      </c>
      <c r="N335" s="322">
        <f t="shared" si="180"/>
        <v>3937.4614660771413</v>
      </c>
      <c r="O335" s="348">
        <f t="shared" si="181"/>
        <v>3937.4614660771413</v>
      </c>
    </row>
    <row r="336" spans="1:15" x14ac:dyDescent="0.25">
      <c r="A336" s="207" t="s">
        <v>22</v>
      </c>
      <c r="B336" s="335" t="str">
        <f t="shared" si="182"/>
        <v>Q2/2024</v>
      </c>
      <c r="C336" s="321">
        <f t="shared" si="183"/>
        <v>45383</v>
      </c>
      <c r="D336" s="321">
        <f t="shared" si="184"/>
        <v>45473</v>
      </c>
      <c r="E336" s="335">
        <f t="shared" si="176"/>
        <v>91</v>
      </c>
      <c r="F336" s="347">
        <f>VLOOKUP(D336,'FERC Interest Rate'!$A:$B,2,TRUE)</f>
        <v>8.5000000000000006E-2</v>
      </c>
      <c r="G336" s="348">
        <f t="shared" si="185"/>
        <v>3937.4614660771413</v>
      </c>
      <c r="H336" s="348">
        <f t="shared" si="177"/>
        <v>83.213837268051066</v>
      </c>
      <c r="I336" s="336">
        <v>0</v>
      </c>
      <c r="J336" s="322">
        <v>0</v>
      </c>
      <c r="K336" s="322">
        <f t="shared" si="178"/>
        <v>0</v>
      </c>
      <c r="L336" s="322">
        <v>0</v>
      </c>
      <c r="M336" s="337">
        <f t="shared" si="179"/>
        <v>0</v>
      </c>
      <c r="N336" s="322">
        <f t="shared" si="180"/>
        <v>4020.6753033451923</v>
      </c>
      <c r="O336" s="348">
        <f t="shared" si="181"/>
        <v>4020.6753033451923</v>
      </c>
    </row>
    <row r="337" spans="1:15" x14ac:dyDescent="0.25">
      <c r="A337" s="207" t="s">
        <v>22</v>
      </c>
      <c r="B337" s="335" t="str">
        <f t="shared" si="182"/>
        <v>Q3/2024</v>
      </c>
      <c r="C337" s="321">
        <f t="shared" si="183"/>
        <v>45474</v>
      </c>
      <c r="D337" s="321">
        <f t="shared" si="184"/>
        <v>45565</v>
      </c>
      <c r="E337" s="335">
        <f t="shared" si="176"/>
        <v>92</v>
      </c>
      <c r="F337" s="347">
        <f>VLOOKUP(D337,'FERC Interest Rate'!$A:$B,2,TRUE)</f>
        <v>8.5000000000000006E-2</v>
      </c>
      <c r="G337" s="348">
        <f t="shared" si="185"/>
        <v>4020.6753033451923</v>
      </c>
      <c r="H337" s="348">
        <f t="shared" si="177"/>
        <v>85.906231891145922</v>
      </c>
      <c r="I337" s="336">
        <v>0</v>
      </c>
      <c r="J337" s="322">
        <v>0</v>
      </c>
      <c r="K337" s="322">
        <f t="shared" si="178"/>
        <v>0</v>
      </c>
      <c r="L337" s="322">
        <v>0</v>
      </c>
      <c r="M337" s="337">
        <f t="shared" si="179"/>
        <v>0</v>
      </c>
      <c r="N337" s="322">
        <f t="shared" si="180"/>
        <v>4106.5815352363379</v>
      </c>
      <c r="O337" s="348">
        <f t="shared" si="181"/>
        <v>4106.5815352363379</v>
      </c>
    </row>
    <row r="338" spans="1:15" x14ac:dyDescent="0.25">
      <c r="A338" s="207" t="s">
        <v>22</v>
      </c>
      <c r="B338" s="335" t="str">
        <f t="shared" si="182"/>
        <v>Q4/2024</v>
      </c>
      <c r="C338" s="321">
        <f t="shared" si="183"/>
        <v>45566</v>
      </c>
      <c r="D338" s="321">
        <f t="shared" si="184"/>
        <v>45657</v>
      </c>
      <c r="E338" s="335">
        <f t="shared" si="176"/>
        <v>92</v>
      </c>
      <c r="F338" s="347">
        <f>VLOOKUP(D338,'FERC Interest Rate'!$A:$B,2,TRUE)</f>
        <v>8.5000000000000006E-2</v>
      </c>
      <c r="G338" s="348">
        <f t="shared" si="185"/>
        <v>4106.5815352363379</v>
      </c>
      <c r="H338" s="348">
        <f t="shared" si="177"/>
        <v>87.741714769257285</v>
      </c>
      <c r="I338" s="336">
        <v>0</v>
      </c>
      <c r="J338" s="322">
        <v>0</v>
      </c>
      <c r="K338" s="322">
        <f t="shared" si="178"/>
        <v>0</v>
      </c>
      <c r="L338" s="322">
        <v>0</v>
      </c>
      <c r="M338" s="337">
        <f t="shared" si="179"/>
        <v>0</v>
      </c>
      <c r="N338" s="322">
        <f t="shared" si="180"/>
        <v>4194.3232500055956</v>
      </c>
      <c r="O338" s="348">
        <f t="shared" si="181"/>
        <v>4194.3232500055956</v>
      </c>
    </row>
    <row r="339" spans="1:15" x14ac:dyDescent="0.25">
      <c r="A339" s="207" t="s">
        <v>22</v>
      </c>
      <c r="B339" s="335" t="str">
        <f t="shared" si="182"/>
        <v>Q1/2025</v>
      </c>
      <c r="C339" s="321">
        <f t="shared" si="183"/>
        <v>45658</v>
      </c>
      <c r="D339" s="321">
        <f t="shared" si="184"/>
        <v>45747</v>
      </c>
      <c r="E339" s="335">
        <f t="shared" si="176"/>
        <v>90</v>
      </c>
      <c r="F339" s="347">
        <f>VLOOKUP(D339,'FERC Interest Rate'!$A:$B,2,TRUE)</f>
        <v>8.0399999999999999E-2</v>
      </c>
      <c r="G339" s="348">
        <f t="shared" si="185"/>
        <v>4194.3232500055956</v>
      </c>
      <c r="H339" s="348">
        <f t="shared" si="177"/>
        <v>83.151022019289002</v>
      </c>
      <c r="I339" s="336">
        <v>0</v>
      </c>
      <c r="J339" s="322">
        <v>0</v>
      </c>
      <c r="K339" s="322">
        <f t="shared" si="178"/>
        <v>0</v>
      </c>
      <c r="L339" s="322">
        <v>0</v>
      </c>
      <c r="M339" s="337">
        <f t="shared" si="179"/>
        <v>0</v>
      </c>
      <c r="N339" s="322">
        <f t="shared" si="180"/>
        <v>4277.4742720248842</v>
      </c>
      <c r="O339" s="348">
        <f t="shared" si="181"/>
        <v>4277.4742720248842</v>
      </c>
    </row>
    <row r="340" spans="1:15" x14ac:dyDescent="0.25">
      <c r="A340" s="207" t="s">
        <v>22</v>
      </c>
      <c r="B340" s="335" t="str">
        <f t="shared" si="182"/>
        <v>Q2/2025</v>
      </c>
      <c r="C340" s="321">
        <f t="shared" si="183"/>
        <v>45748</v>
      </c>
      <c r="D340" s="321">
        <f t="shared" si="184"/>
        <v>45838</v>
      </c>
      <c r="E340" s="335">
        <f t="shared" si="176"/>
        <v>91</v>
      </c>
      <c r="F340" s="347">
        <f>VLOOKUP(D340,'FERC Interest Rate'!$A:$B,2,TRUE)</f>
        <v>7.5499999999999998E-2</v>
      </c>
      <c r="G340" s="348">
        <f t="shared" si="185"/>
        <v>4277.4742720248842</v>
      </c>
      <c r="H340" s="348">
        <f>G340*F340*(E340/(DATE(YEAR(D340),12,31)-DATE(YEAR(D340),1,1)+1))</f>
        <v>80.516128728621823</v>
      </c>
      <c r="I340" s="336">
        <v>0</v>
      </c>
      <c r="J340" s="322">
        <v>0</v>
      </c>
      <c r="K340" s="322">
        <f t="shared" si="178"/>
        <v>0</v>
      </c>
      <c r="L340" s="322">
        <v>0</v>
      </c>
      <c r="M340" s="337">
        <f t="shared" si="179"/>
        <v>0</v>
      </c>
      <c r="N340" s="322">
        <f t="shared" si="180"/>
        <v>4357.990400753506</v>
      </c>
      <c r="O340" s="348">
        <f t="shared" si="181"/>
        <v>4357.990400753506</v>
      </c>
    </row>
    <row r="341" spans="1:15" x14ac:dyDescent="0.25">
      <c r="A341" s="66" t="s">
        <v>44</v>
      </c>
      <c r="B341" s="335" t="str">
        <f t="shared" si="182"/>
        <v>Q3/2025</v>
      </c>
      <c r="C341" s="321">
        <f t="shared" si="183"/>
        <v>45839</v>
      </c>
      <c r="D341" s="321">
        <f t="shared" si="184"/>
        <v>45930</v>
      </c>
      <c r="E341" s="335">
        <f t="shared" si="176"/>
        <v>92</v>
      </c>
      <c r="F341" s="347">
        <f>VLOOKUP(D341,'FERC Interest Rate'!$A:$B,2,TRUE)</f>
        <v>7.4999999999999997E-2</v>
      </c>
      <c r="G341" s="348">
        <f t="shared" si="185"/>
        <v>4357.990400753506</v>
      </c>
      <c r="H341" s="348">
        <f t="shared" ref="H341" si="186">G341*F341*(E341/(DATE(YEAR(D341),12,31)-DATE(YEAR(D341),1,1)+1))</f>
        <v>82.383928123833414</v>
      </c>
      <c r="I341" s="336">
        <f>(SUM($H$320:$H$342)/20)</f>
        <v>59.518716443867028</v>
      </c>
      <c r="J341" s="322">
        <f t="shared" ref="J341" si="187">G341*F341*(E341/(DATE(YEAR(D341),12,31)-DATE(YEAR(D341),1,1)+1))</f>
        <v>82.383928123833414</v>
      </c>
      <c r="K341" s="322">
        <f t="shared" si="178"/>
        <v>141.90264456770043</v>
      </c>
      <c r="L341" s="322">
        <f>VLOOKUP($L$318,$A$1:$E$29,4,FALSE)/20</f>
        <v>162.5</v>
      </c>
      <c r="M341" s="337">
        <f t="shared" ref="M341" si="188">+SUM(K341:L341)</f>
        <v>304.40264456770046</v>
      </c>
      <c r="N341" s="322">
        <f t="shared" si="180"/>
        <v>4522.7582570011728</v>
      </c>
      <c r="O341" s="348">
        <f t="shared" si="181"/>
        <v>4218.3556124334727</v>
      </c>
    </row>
    <row r="342" spans="1:15" x14ac:dyDescent="0.25">
      <c r="A342" s="66" t="s">
        <v>45</v>
      </c>
      <c r="B342" s="335" t="str">
        <f t="shared" si="182"/>
        <v>Q4/2025</v>
      </c>
      <c r="C342" s="321">
        <f t="shared" si="183"/>
        <v>45931</v>
      </c>
      <c r="D342" s="321">
        <f t="shared" si="184"/>
        <v>46022</v>
      </c>
      <c r="E342" s="335">
        <f t="shared" si="176"/>
        <v>92</v>
      </c>
      <c r="F342" s="347">
        <f>VLOOKUP(D342,'FERC Interest Rate'!$A:$B,2,TRUE)</f>
        <v>7.4999999999999997E-2</v>
      </c>
      <c r="G342" s="348">
        <f t="shared" si="185"/>
        <v>4218.3556124334727</v>
      </c>
      <c r="H342" s="348"/>
      <c r="I342" s="336">
        <f>(SUM($H$320:$H$342)/20)</f>
        <v>59.518716443867028</v>
      </c>
      <c r="J342" s="322">
        <f t="shared" ref="J342" si="189">G342*F342*(E342/(DATE(YEAR(D342),12,31)-DATE(YEAR(D342),1,1)+1))</f>
        <v>79.744256782988941</v>
      </c>
      <c r="K342" s="322">
        <f t="shared" ref="K342" si="190">+SUM(I342:J342)</f>
        <v>139.26297322685596</v>
      </c>
      <c r="L342" s="322">
        <f>VLOOKUP($L$318,$A$1:$E$29,4,FALSE)/20</f>
        <v>162.5</v>
      </c>
      <c r="M342" s="337">
        <f t="shared" si="179"/>
        <v>301.76297322685593</v>
      </c>
      <c r="N342" s="322">
        <f t="shared" si="180"/>
        <v>4298.0998692164612</v>
      </c>
      <c r="O342" s="348">
        <f t="shared" si="181"/>
        <v>3996.3368959896056</v>
      </c>
    </row>
    <row r="343" spans="1:15" ht="13.5" thickBot="1" x14ac:dyDescent="0.35">
      <c r="A343" s="101"/>
      <c r="B343" s="102"/>
      <c r="C343" s="103"/>
      <c r="D343" s="103"/>
      <c r="E343" s="102"/>
      <c r="F343" s="102"/>
      <c r="G343" s="338">
        <f t="shared" ref="G343:O343" si="191">+SUM(G320:G342)</f>
        <v>84968.627201269992</v>
      </c>
      <c r="H343" s="338">
        <f t="shared" si="191"/>
        <v>1190.3743288773405</v>
      </c>
      <c r="I343" s="338">
        <f t="shared" si="191"/>
        <v>119.03743288773406</v>
      </c>
      <c r="J343" s="338">
        <f t="shared" si="191"/>
        <v>162.12818490682236</v>
      </c>
      <c r="K343" s="338">
        <f t="shared" si="191"/>
        <v>281.1656177945564</v>
      </c>
      <c r="L343" s="338">
        <f t="shared" si="191"/>
        <v>325</v>
      </c>
      <c r="M343" s="338">
        <f t="shared" si="191"/>
        <v>606.1656177945564</v>
      </c>
      <c r="N343" s="338">
        <f t="shared" si="191"/>
        <v>86321.12971505415</v>
      </c>
      <c r="O343" s="338">
        <f t="shared" si="191"/>
        <v>85714.964097259595</v>
      </c>
    </row>
    <row r="344" spans="1:15" ht="13" thickTop="1" x14ac:dyDescent="0.25"/>
    <row r="345" spans="1:15" ht="13" x14ac:dyDescent="0.3">
      <c r="I345" s="410"/>
      <c r="J345" s="432" t="s">
        <v>15</v>
      </c>
      <c r="K345" s="433"/>
      <c r="L345" s="198" t="s">
        <v>54</v>
      </c>
      <c r="M345" s="411"/>
    </row>
    <row r="346" spans="1:15" ht="52" x14ac:dyDescent="0.3">
      <c r="A346" s="62" t="s">
        <v>43</v>
      </c>
      <c r="B346" s="62" t="s">
        <v>3</v>
      </c>
      <c r="C346" s="62" t="s">
        <v>4</v>
      </c>
      <c r="D346" s="62" t="s">
        <v>5</v>
      </c>
      <c r="E346" s="62" t="s">
        <v>6</v>
      </c>
      <c r="F346" s="62" t="s">
        <v>7</v>
      </c>
      <c r="G346" s="62" t="s">
        <v>83</v>
      </c>
      <c r="H346" s="62" t="s">
        <v>84</v>
      </c>
      <c r="I346" s="77" t="s">
        <v>85</v>
      </c>
      <c r="J346" s="78" t="s">
        <v>86</v>
      </c>
      <c r="K346" s="78" t="s">
        <v>87</v>
      </c>
      <c r="L346" s="78" t="s">
        <v>88</v>
      </c>
      <c r="M346" s="79" t="s">
        <v>89</v>
      </c>
      <c r="N346" s="62" t="s">
        <v>90</v>
      </c>
      <c r="O346" s="62" t="s">
        <v>91</v>
      </c>
    </row>
    <row r="347" spans="1:15" x14ac:dyDescent="0.25">
      <c r="A347" s="207" t="s">
        <v>22</v>
      </c>
      <c r="B347" s="335" t="str">
        <f>+IF(MONTH(C347)&lt;4,"Q1",IF(MONTH(C347)&lt;7,"Q2",IF(MONTH(C347)&lt;10,"Q3","Q4")))&amp;"/"&amp;YEAR(C347)</f>
        <v>Q2/2020</v>
      </c>
      <c r="C347" s="321">
        <f>VLOOKUP(L345,$A$1:$E$28,2,FALSE)</f>
        <v>43969</v>
      </c>
      <c r="D347" s="321">
        <f>DATE(YEAR(C347),IF(MONTH(C347)&lt;=3,3,IF(MONTH(C347)&lt;=6,6,IF(MONTH(C347)&lt;=9,9,12))),IF(OR(MONTH(C347)&lt;=3,MONTH(C347)&gt;=10),31,30))</f>
        <v>44012</v>
      </c>
      <c r="E347" s="335">
        <f t="shared" ref="E347:E369" si="192">D347-C347+1</f>
        <v>44</v>
      </c>
      <c r="F347" s="347">
        <f>VLOOKUP(D347,'FERC Interest Rate'!$A:$B,2,TRUE)</f>
        <v>4.7500000000000001E-2</v>
      </c>
      <c r="G347" s="348">
        <f>VLOOKUP(L345,$A$2:$E$16,4,FALSE)</f>
        <v>3594</v>
      </c>
      <c r="H347" s="348">
        <f t="shared" ref="H347:H366" si="193">G347*F347*(E347/(DATE(YEAR(D347),12,31)-DATE(YEAR(D347),1,1)+1))</f>
        <v>20.523114754098359</v>
      </c>
      <c r="I347" s="336">
        <v>0</v>
      </c>
      <c r="J347" s="322">
        <v>0</v>
      </c>
      <c r="K347" s="322">
        <f t="shared" ref="K347:K369" si="194">+SUM(I347:J347)</f>
        <v>0</v>
      </c>
      <c r="L347" s="322">
        <v>0</v>
      </c>
      <c r="M347" s="337">
        <f t="shared" ref="M347:M369" si="195">+SUM(K347:L347)</f>
        <v>0</v>
      </c>
      <c r="N347" s="322">
        <f t="shared" ref="N347:N369" si="196">+G347+H347+J347</f>
        <v>3614.5231147540985</v>
      </c>
      <c r="O347" s="348">
        <f t="shared" ref="O347:O369" si="197">G347+H347-L347-I347</f>
        <v>3614.5231147540985</v>
      </c>
    </row>
    <row r="348" spans="1:15" x14ac:dyDescent="0.25">
      <c r="A348" s="207" t="s">
        <v>22</v>
      </c>
      <c r="B348" s="335" t="str">
        <f t="shared" ref="B348:B369" si="198">+IF(MONTH(C348)&lt;4,"Q1",IF(MONTH(C348)&lt;7,"Q2",IF(MONTH(C348)&lt;10,"Q3","Q4")))&amp;"/"&amp;YEAR(C348)</f>
        <v>Q3/2020</v>
      </c>
      <c r="C348" s="321">
        <f t="shared" ref="C348:C369" si="199">D347+1</f>
        <v>44013</v>
      </c>
      <c r="D348" s="321">
        <f t="shared" ref="D348:D369" si="200">EOMONTH(D347,3)</f>
        <v>44104</v>
      </c>
      <c r="E348" s="335">
        <f t="shared" si="192"/>
        <v>92</v>
      </c>
      <c r="F348" s="347">
        <f>VLOOKUP(D348,'FERC Interest Rate'!$A:$B,2,TRUE)</f>
        <v>3.4299999999999997E-2</v>
      </c>
      <c r="G348" s="348">
        <f t="shared" ref="G348:G369" si="201">O347</f>
        <v>3614.5231147540985</v>
      </c>
      <c r="H348" s="348">
        <f t="shared" si="193"/>
        <v>31.163904756606648</v>
      </c>
      <c r="I348" s="336">
        <v>0</v>
      </c>
      <c r="J348" s="322">
        <v>0</v>
      </c>
      <c r="K348" s="322">
        <f t="shared" si="194"/>
        <v>0</v>
      </c>
      <c r="L348" s="322">
        <v>0</v>
      </c>
      <c r="M348" s="337">
        <f t="shared" si="195"/>
        <v>0</v>
      </c>
      <c r="N348" s="322">
        <f t="shared" si="196"/>
        <v>3645.6870195107053</v>
      </c>
      <c r="O348" s="348">
        <f t="shared" si="197"/>
        <v>3645.6870195107053</v>
      </c>
    </row>
    <row r="349" spans="1:15" x14ac:dyDescent="0.25">
      <c r="A349" s="207" t="s">
        <v>22</v>
      </c>
      <c r="B349" s="335" t="str">
        <f t="shared" si="198"/>
        <v>Q4/2020</v>
      </c>
      <c r="C349" s="321">
        <f t="shared" si="199"/>
        <v>44105</v>
      </c>
      <c r="D349" s="321">
        <f t="shared" si="200"/>
        <v>44196</v>
      </c>
      <c r="E349" s="335">
        <f t="shared" si="192"/>
        <v>92</v>
      </c>
      <c r="F349" s="347">
        <f>VLOOKUP(D349,'FERC Interest Rate'!$A:$B,2,TRUE)</f>
        <v>3.2500000000000001E-2</v>
      </c>
      <c r="G349" s="348">
        <f t="shared" si="201"/>
        <v>3645.6870195107053</v>
      </c>
      <c r="H349" s="348">
        <f t="shared" si="193"/>
        <v>29.783071552833359</v>
      </c>
      <c r="I349" s="336">
        <v>0</v>
      </c>
      <c r="J349" s="322">
        <v>0</v>
      </c>
      <c r="K349" s="322">
        <f t="shared" si="194"/>
        <v>0</v>
      </c>
      <c r="L349" s="322">
        <v>0</v>
      </c>
      <c r="M349" s="337">
        <f t="shared" si="195"/>
        <v>0</v>
      </c>
      <c r="N349" s="322">
        <f t="shared" si="196"/>
        <v>3675.4700910635388</v>
      </c>
      <c r="O349" s="348">
        <f t="shared" si="197"/>
        <v>3675.4700910635388</v>
      </c>
    </row>
    <row r="350" spans="1:15" x14ac:dyDescent="0.25">
      <c r="A350" s="207" t="s">
        <v>22</v>
      </c>
      <c r="B350" s="335" t="str">
        <f t="shared" si="198"/>
        <v>Q1/2021</v>
      </c>
      <c r="C350" s="321">
        <f t="shared" si="199"/>
        <v>44197</v>
      </c>
      <c r="D350" s="321">
        <f t="shared" si="200"/>
        <v>44286</v>
      </c>
      <c r="E350" s="335">
        <f t="shared" si="192"/>
        <v>90</v>
      </c>
      <c r="F350" s="347">
        <f>VLOOKUP(D350,'FERC Interest Rate'!$A:$B,2,TRUE)</f>
        <v>3.2500000000000001E-2</v>
      </c>
      <c r="G350" s="348">
        <f t="shared" si="201"/>
        <v>3675.4700910635388</v>
      </c>
      <c r="H350" s="348">
        <f t="shared" si="193"/>
        <v>29.454109633865343</v>
      </c>
      <c r="I350" s="336">
        <v>0</v>
      </c>
      <c r="J350" s="322">
        <v>0</v>
      </c>
      <c r="K350" s="322">
        <f t="shared" si="194"/>
        <v>0</v>
      </c>
      <c r="L350" s="322">
        <v>0</v>
      </c>
      <c r="M350" s="337">
        <f t="shared" si="195"/>
        <v>0</v>
      </c>
      <c r="N350" s="322">
        <f t="shared" si="196"/>
        <v>3704.9242006974041</v>
      </c>
      <c r="O350" s="348">
        <f t="shared" si="197"/>
        <v>3704.9242006974041</v>
      </c>
    </row>
    <row r="351" spans="1:15" x14ac:dyDescent="0.25">
      <c r="A351" s="207" t="s">
        <v>22</v>
      </c>
      <c r="B351" s="335" t="str">
        <f t="shared" si="198"/>
        <v>Q2/2021</v>
      </c>
      <c r="C351" s="321">
        <f t="shared" si="199"/>
        <v>44287</v>
      </c>
      <c r="D351" s="321">
        <f t="shared" si="200"/>
        <v>44377</v>
      </c>
      <c r="E351" s="335">
        <f t="shared" si="192"/>
        <v>91</v>
      </c>
      <c r="F351" s="347">
        <f>VLOOKUP(D351,'FERC Interest Rate'!$A:$B,2,TRUE)</f>
        <v>3.2500000000000001E-2</v>
      </c>
      <c r="G351" s="348">
        <f t="shared" si="201"/>
        <v>3704.9242006974041</v>
      </c>
      <c r="H351" s="348">
        <f t="shared" si="193"/>
        <v>30.020036502911157</v>
      </c>
      <c r="I351" s="336">
        <v>0</v>
      </c>
      <c r="J351" s="322">
        <v>0</v>
      </c>
      <c r="K351" s="322">
        <f t="shared" si="194"/>
        <v>0</v>
      </c>
      <c r="L351" s="322">
        <v>0</v>
      </c>
      <c r="M351" s="337">
        <f t="shared" si="195"/>
        <v>0</v>
      </c>
      <c r="N351" s="322">
        <f t="shared" si="196"/>
        <v>3734.9442372003155</v>
      </c>
      <c r="O351" s="348">
        <f t="shared" si="197"/>
        <v>3734.9442372003155</v>
      </c>
    </row>
    <row r="352" spans="1:15" x14ac:dyDescent="0.25">
      <c r="A352" s="207" t="s">
        <v>22</v>
      </c>
      <c r="B352" s="335" t="str">
        <f t="shared" si="198"/>
        <v>Q3/2021</v>
      </c>
      <c r="C352" s="321">
        <f t="shared" si="199"/>
        <v>44378</v>
      </c>
      <c r="D352" s="321">
        <f t="shared" si="200"/>
        <v>44469</v>
      </c>
      <c r="E352" s="335">
        <f t="shared" si="192"/>
        <v>92</v>
      </c>
      <c r="F352" s="347">
        <f>VLOOKUP(D352,'FERC Interest Rate'!$A:$B,2,TRUE)</f>
        <v>3.2500000000000001E-2</v>
      </c>
      <c r="G352" s="348">
        <f t="shared" si="201"/>
        <v>3734.9442372003155</v>
      </c>
      <c r="H352" s="348">
        <f t="shared" si="193"/>
        <v>30.595844573229986</v>
      </c>
      <c r="I352" s="336">
        <v>0</v>
      </c>
      <c r="J352" s="322">
        <v>0</v>
      </c>
      <c r="K352" s="322">
        <f t="shared" si="194"/>
        <v>0</v>
      </c>
      <c r="L352" s="322">
        <v>0</v>
      </c>
      <c r="M352" s="337">
        <f t="shared" si="195"/>
        <v>0</v>
      </c>
      <c r="N352" s="322">
        <f t="shared" si="196"/>
        <v>3765.5400817735454</v>
      </c>
      <c r="O352" s="348">
        <f t="shared" si="197"/>
        <v>3765.5400817735454</v>
      </c>
    </row>
    <row r="353" spans="1:15" x14ac:dyDescent="0.25">
      <c r="A353" s="207" t="s">
        <v>22</v>
      </c>
      <c r="B353" s="335" t="str">
        <f t="shared" si="198"/>
        <v>Q4/2021</v>
      </c>
      <c r="C353" s="321">
        <f t="shared" si="199"/>
        <v>44470</v>
      </c>
      <c r="D353" s="321">
        <f t="shared" si="200"/>
        <v>44561</v>
      </c>
      <c r="E353" s="335">
        <f t="shared" si="192"/>
        <v>92</v>
      </c>
      <c r="F353" s="347">
        <f>VLOOKUP(D353,'FERC Interest Rate'!$A:$B,2,TRUE)</f>
        <v>3.2500000000000001E-2</v>
      </c>
      <c r="G353" s="348">
        <f t="shared" si="201"/>
        <v>3765.5400817735454</v>
      </c>
      <c r="H353" s="348">
        <f t="shared" si="193"/>
        <v>30.84647902603535</v>
      </c>
      <c r="I353" s="336">
        <v>0</v>
      </c>
      <c r="J353" s="322">
        <v>0</v>
      </c>
      <c r="K353" s="322">
        <f t="shared" si="194"/>
        <v>0</v>
      </c>
      <c r="L353" s="322">
        <v>0</v>
      </c>
      <c r="M353" s="337">
        <f t="shared" si="195"/>
        <v>0</v>
      </c>
      <c r="N353" s="322">
        <f t="shared" si="196"/>
        <v>3796.3865607995808</v>
      </c>
      <c r="O353" s="348">
        <f t="shared" si="197"/>
        <v>3796.3865607995808</v>
      </c>
    </row>
    <row r="354" spans="1:15" x14ac:dyDescent="0.25">
      <c r="A354" s="207" t="s">
        <v>22</v>
      </c>
      <c r="B354" s="335" t="str">
        <f t="shared" si="198"/>
        <v>Q1/2022</v>
      </c>
      <c r="C354" s="321">
        <f t="shared" si="199"/>
        <v>44562</v>
      </c>
      <c r="D354" s="321">
        <f t="shared" si="200"/>
        <v>44651</v>
      </c>
      <c r="E354" s="335">
        <f t="shared" si="192"/>
        <v>90</v>
      </c>
      <c r="F354" s="347">
        <f>VLOOKUP(D354,'FERC Interest Rate'!$A:$B,2,TRUE)</f>
        <v>3.2500000000000001E-2</v>
      </c>
      <c r="G354" s="348">
        <f t="shared" si="201"/>
        <v>3796.3865607995808</v>
      </c>
      <c r="H354" s="348">
        <f t="shared" si="193"/>
        <v>30.423097781750062</v>
      </c>
      <c r="I354" s="336">
        <v>0</v>
      </c>
      <c r="J354" s="322">
        <v>0</v>
      </c>
      <c r="K354" s="322">
        <f t="shared" si="194"/>
        <v>0</v>
      </c>
      <c r="L354" s="322">
        <v>0</v>
      </c>
      <c r="M354" s="337">
        <f t="shared" si="195"/>
        <v>0</v>
      </c>
      <c r="N354" s="322">
        <f t="shared" si="196"/>
        <v>3826.809658581331</v>
      </c>
      <c r="O354" s="348">
        <f t="shared" si="197"/>
        <v>3826.809658581331</v>
      </c>
    </row>
    <row r="355" spans="1:15" x14ac:dyDescent="0.25">
      <c r="A355" s="207" t="s">
        <v>22</v>
      </c>
      <c r="B355" s="335" t="str">
        <f t="shared" si="198"/>
        <v>Q2/2022</v>
      </c>
      <c r="C355" s="321">
        <f t="shared" si="199"/>
        <v>44652</v>
      </c>
      <c r="D355" s="321">
        <f t="shared" si="200"/>
        <v>44742</v>
      </c>
      <c r="E355" s="335">
        <f t="shared" si="192"/>
        <v>91</v>
      </c>
      <c r="F355" s="347">
        <f>VLOOKUP(D355,'FERC Interest Rate'!$A:$B,2,TRUE)</f>
        <v>3.2500000000000001E-2</v>
      </c>
      <c r="G355" s="348">
        <f t="shared" si="201"/>
        <v>3826.809658581331</v>
      </c>
      <c r="H355" s="348">
        <f t="shared" si="193"/>
        <v>31.007642644532293</v>
      </c>
      <c r="I355" s="336">
        <v>0</v>
      </c>
      <c r="J355" s="322">
        <v>0</v>
      </c>
      <c r="K355" s="322">
        <f t="shared" si="194"/>
        <v>0</v>
      </c>
      <c r="L355" s="322">
        <v>0</v>
      </c>
      <c r="M355" s="337">
        <f t="shared" si="195"/>
        <v>0</v>
      </c>
      <c r="N355" s="322">
        <f t="shared" si="196"/>
        <v>3857.817301225863</v>
      </c>
      <c r="O355" s="348">
        <f t="shared" si="197"/>
        <v>3857.817301225863</v>
      </c>
    </row>
    <row r="356" spans="1:15" x14ac:dyDescent="0.25">
      <c r="A356" s="207" t="s">
        <v>22</v>
      </c>
      <c r="B356" s="335" t="str">
        <f t="shared" si="198"/>
        <v>Q3/2022</v>
      </c>
      <c r="C356" s="321">
        <f t="shared" si="199"/>
        <v>44743</v>
      </c>
      <c r="D356" s="321">
        <f t="shared" si="200"/>
        <v>44834</v>
      </c>
      <c r="E356" s="335">
        <f t="shared" si="192"/>
        <v>92</v>
      </c>
      <c r="F356" s="347">
        <f>VLOOKUP(D356,'FERC Interest Rate'!$A:$B,2,TRUE)</f>
        <v>3.5999999999999997E-2</v>
      </c>
      <c r="G356" s="348">
        <f t="shared" si="201"/>
        <v>3857.817301225863</v>
      </c>
      <c r="H356" s="348">
        <f t="shared" si="193"/>
        <v>35.00572849769879</v>
      </c>
      <c r="I356" s="336">
        <v>0</v>
      </c>
      <c r="J356" s="322">
        <v>0</v>
      </c>
      <c r="K356" s="322">
        <f t="shared" si="194"/>
        <v>0</v>
      </c>
      <c r="L356" s="322">
        <v>0</v>
      </c>
      <c r="M356" s="337">
        <f t="shared" si="195"/>
        <v>0</v>
      </c>
      <c r="N356" s="322">
        <f t="shared" si="196"/>
        <v>3892.8230297235618</v>
      </c>
      <c r="O356" s="348">
        <f t="shared" si="197"/>
        <v>3892.8230297235618</v>
      </c>
    </row>
    <row r="357" spans="1:15" x14ac:dyDescent="0.25">
      <c r="A357" s="207" t="s">
        <v>22</v>
      </c>
      <c r="B357" s="335" t="str">
        <f t="shared" si="198"/>
        <v>Q4/2022</v>
      </c>
      <c r="C357" s="321">
        <f t="shared" si="199"/>
        <v>44835</v>
      </c>
      <c r="D357" s="321">
        <f t="shared" si="200"/>
        <v>44926</v>
      </c>
      <c r="E357" s="335">
        <f t="shared" si="192"/>
        <v>92</v>
      </c>
      <c r="F357" s="347">
        <f>VLOOKUP(D357,'FERC Interest Rate'!$A:$B,2,TRUE)</f>
        <v>4.9099999999999998E-2</v>
      </c>
      <c r="G357" s="348">
        <f t="shared" si="201"/>
        <v>3892.8230297235618</v>
      </c>
      <c r="H357" s="348">
        <f t="shared" si="193"/>
        <v>48.17715120511582</v>
      </c>
      <c r="I357" s="336">
        <v>0</v>
      </c>
      <c r="J357" s="322">
        <v>0</v>
      </c>
      <c r="K357" s="322">
        <f t="shared" si="194"/>
        <v>0</v>
      </c>
      <c r="L357" s="322">
        <v>0</v>
      </c>
      <c r="M357" s="337">
        <f t="shared" si="195"/>
        <v>0</v>
      </c>
      <c r="N357" s="322">
        <f t="shared" si="196"/>
        <v>3941.0001809286778</v>
      </c>
      <c r="O357" s="348">
        <f t="shared" si="197"/>
        <v>3941.0001809286778</v>
      </c>
    </row>
    <row r="358" spans="1:15" x14ac:dyDescent="0.25">
      <c r="A358" s="207" t="s">
        <v>22</v>
      </c>
      <c r="B358" s="335" t="str">
        <f t="shared" si="198"/>
        <v>Q1/2023</v>
      </c>
      <c r="C358" s="321">
        <f t="shared" si="199"/>
        <v>44927</v>
      </c>
      <c r="D358" s="321">
        <f t="shared" si="200"/>
        <v>45016</v>
      </c>
      <c r="E358" s="335">
        <f t="shared" si="192"/>
        <v>90</v>
      </c>
      <c r="F358" s="347">
        <f>VLOOKUP(D358,'FERC Interest Rate'!$A:$B,2,TRUE)</f>
        <v>6.3100000000000003E-2</v>
      </c>
      <c r="G358" s="348">
        <f t="shared" si="201"/>
        <v>3941.0001809286778</v>
      </c>
      <c r="H358" s="348">
        <f t="shared" si="193"/>
        <v>61.317643910942358</v>
      </c>
      <c r="I358" s="336">
        <v>0</v>
      </c>
      <c r="J358" s="322">
        <v>0</v>
      </c>
      <c r="K358" s="322">
        <f t="shared" si="194"/>
        <v>0</v>
      </c>
      <c r="L358" s="322">
        <v>0</v>
      </c>
      <c r="M358" s="337">
        <f t="shared" si="195"/>
        <v>0</v>
      </c>
      <c r="N358" s="322">
        <f t="shared" si="196"/>
        <v>4002.3178248396202</v>
      </c>
      <c r="O358" s="348">
        <f t="shared" si="197"/>
        <v>4002.3178248396202</v>
      </c>
    </row>
    <row r="359" spans="1:15" x14ac:dyDescent="0.25">
      <c r="A359" s="207" t="s">
        <v>22</v>
      </c>
      <c r="B359" s="335" t="str">
        <f t="shared" si="198"/>
        <v>Q2/2023</v>
      </c>
      <c r="C359" s="321">
        <f t="shared" si="199"/>
        <v>45017</v>
      </c>
      <c r="D359" s="321">
        <f t="shared" si="200"/>
        <v>45107</v>
      </c>
      <c r="E359" s="335">
        <f t="shared" si="192"/>
        <v>91</v>
      </c>
      <c r="F359" s="347">
        <f>VLOOKUP(D359,'FERC Interest Rate'!$A:$B,2,TRUE)</f>
        <v>7.4999999999999997E-2</v>
      </c>
      <c r="G359" s="348">
        <f t="shared" si="201"/>
        <v>4002.3178248396202</v>
      </c>
      <c r="H359" s="348">
        <f t="shared" si="193"/>
        <v>74.837860697343572</v>
      </c>
      <c r="I359" s="336">
        <v>0</v>
      </c>
      <c r="J359" s="322">
        <v>0</v>
      </c>
      <c r="K359" s="322">
        <f t="shared" si="194"/>
        <v>0</v>
      </c>
      <c r="L359" s="322">
        <v>0</v>
      </c>
      <c r="M359" s="337">
        <f t="shared" si="195"/>
        <v>0</v>
      </c>
      <c r="N359" s="322">
        <f t="shared" si="196"/>
        <v>4077.155685536964</v>
      </c>
      <c r="O359" s="348">
        <f t="shared" si="197"/>
        <v>4077.155685536964</v>
      </c>
    </row>
    <row r="360" spans="1:15" x14ac:dyDescent="0.25">
      <c r="A360" s="207" t="s">
        <v>22</v>
      </c>
      <c r="B360" s="335" t="str">
        <f t="shared" si="198"/>
        <v>Q3/2023</v>
      </c>
      <c r="C360" s="321">
        <f t="shared" si="199"/>
        <v>45108</v>
      </c>
      <c r="D360" s="321">
        <f t="shared" si="200"/>
        <v>45199</v>
      </c>
      <c r="E360" s="335">
        <f t="shared" si="192"/>
        <v>92</v>
      </c>
      <c r="F360" s="347">
        <f>VLOOKUP(D360,'FERC Interest Rate'!$A:$B,2,TRUE)</f>
        <v>8.0199999999999994E-2</v>
      </c>
      <c r="G360" s="348">
        <f t="shared" si="201"/>
        <v>4077.155685536964</v>
      </c>
      <c r="H360" s="348">
        <f t="shared" si="193"/>
        <v>82.418864411413523</v>
      </c>
      <c r="I360" s="336">
        <v>0</v>
      </c>
      <c r="J360" s="322">
        <v>0</v>
      </c>
      <c r="K360" s="322">
        <f t="shared" si="194"/>
        <v>0</v>
      </c>
      <c r="L360" s="322">
        <v>0</v>
      </c>
      <c r="M360" s="337">
        <f t="shared" si="195"/>
        <v>0</v>
      </c>
      <c r="N360" s="322">
        <f t="shared" si="196"/>
        <v>4159.5745499483774</v>
      </c>
      <c r="O360" s="348">
        <f t="shared" si="197"/>
        <v>4159.5745499483774</v>
      </c>
    </row>
    <row r="361" spans="1:15" x14ac:dyDescent="0.25">
      <c r="A361" s="207" t="s">
        <v>22</v>
      </c>
      <c r="B361" s="335" t="str">
        <f t="shared" si="198"/>
        <v>Q4/2023</v>
      </c>
      <c r="C361" s="321">
        <f t="shared" si="199"/>
        <v>45200</v>
      </c>
      <c r="D361" s="321">
        <f t="shared" si="200"/>
        <v>45291</v>
      </c>
      <c r="E361" s="335">
        <f t="shared" si="192"/>
        <v>92</v>
      </c>
      <c r="F361" s="347">
        <f>VLOOKUP(D361,'FERC Interest Rate'!$A:$B,2,TRUE)</f>
        <v>8.3500000000000005E-2</v>
      </c>
      <c r="G361" s="348">
        <f t="shared" si="201"/>
        <v>4159.5745499483774</v>
      </c>
      <c r="H361" s="348">
        <f t="shared" si="193"/>
        <v>87.544799158091607</v>
      </c>
      <c r="I361" s="336">
        <v>0</v>
      </c>
      <c r="J361" s="322">
        <v>0</v>
      </c>
      <c r="K361" s="322">
        <f t="shared" si="194"/>
        <v>0</v>
      </c>
      <c r="L361" s="322">
        <v>0</v>
      </c>
      <c r="M361" s="337">
        <f t="shared" si="195"/>
        <v>0</v>
      </c>
      <c r="N361" s="322">
        <f t="shared" si="196"/>
        <v>4247.1193491064687</v>
      </c>
      <c r="O361" s="348">
        <f t="shared" si="197"/>
        <v>4247.1193491064687</v>
      </c>
    </row>
    <row r="362" spans="1:15" x14ac:dyDescent="0.25">
      <c r="A362" s="207" t="s">
        <v>22</v>
      </c>
      <c r="B362" s="335" t="str">
        <f t="shared" si="198"/>
        <v>Q1/2024</v>
      </c>
      <c r="C362" s="321">
        <f t="shared" si="199"/>
        <v>45292</v>
      </c>
      <c r="D362" s="321">
        <f t="shared" si="200"/>
        <v>45382</v>
      </c>
      <c r="E362" s="335">
        <f t="shared" si="192"/>
        <v>91</v>
      </c>
      <c r="F362" s="347">
        <f>VLOOKUP(D362,'FERC Interest Rate'!$A:$B,2,TRUE)</f>
        <v>8.5000000000000006E-2</v>
      </c>
      <c r="G362" s="348">
        <f t="shared" si="201"/>
        <v>4247.1193491064687</v>
      </c>
      <c r="H362" s="348">
        <f t="shared" si="193"/>
        <v>89.758109741362119</v>
      </c>
      <c r="I362" s="336">
        <v>0</v>
      </c>
      <c r="J362" s="322">
        <v>0</v>
      </c>
      <c r="K362" s="322">
        <f t="shared" si="194"/>
        <v>0</v>
      </c>
      <c r="L362" s="322">
        <v>0</v>
      </c>
      <c r="M362" s="337">
        <f t="shared" si="195"/>
        <v>0</v>
      </c>
      <c r="N362" s="322">
        <f t="shared" si="196"/>
        <v>4336.8774588478309</v>
      </c>
      <c r="O362" s="348">
        <f t="shared" si="197"/>
        <v>4336.8774588478309</v>
      </c>
    </row>
    <row r="363" spans="1:15" x14ac:dyDescent="0.25">
      <c r="A363" s="207" t="s">
        <v>22</v>
      </c>
      <c r="B363" s="335" t="str">
        <f t="shared" si="198"/>
        <v>Q2/2024</v>
      </c>
      <c r="C363" s="321">
        <f t="shared" si="199"/>
        <v>45383</v>
      </c>
      <c r="D363" s="321">
        <f t="shared" si="200"/>
        <v>45473</v>
      </c>
      <c r="E363" s="335">
        <f t="shared" si="192"/>
        <v>91</v>
      </c>
      <c r="F363" s="347">
        <f>VLOOKUP(D363,'FERC Interest Rate'!$A:$B,2,TRUE)</f>
        <v>8.5000000000000006E-2</v>
      </c>
      <c r="G363" s="348">
        <f t="shared" si="201"/>
        <v>4336.8774588478309</v>
      </c>
      <c r="H363" s="348">
        <f t="shared" si="193"/>
        <v>91.655046842043646</v>
      </c>
      <c r="I363" s="336">
        <v>0</v>
      </c>
      <c r="J363" s="322">
        <v>0</v>
      </c>
      <c r="K363" s="322">
        <f t="shared" si="194"/>
        <v>0</v>
      </c>
      <c r="L363" s="322">
        <v>0</v>
      </c>
      <c r="M363" s="337">
        <f t="shared" si="195"/>
        <v>0</v>
      </c>
      <c r="N363" s="322">
        <f t="shared" si="196"/>
        <v>4428.5325056898746</v>
      </c>
      <c r="O363" s="348">
        <f t="shared" si="197"/>
        <v>4428.5325056898746</v>
      </c>
    </row>
    <row r="364" spans="1:15" x14ac:dyDescent="0.25">
      <c r="A364" s="207" t="s">
        <v>22</v>
      </c>
      <c r="B364" s="335" t="str">
        <f t="shared" si="198"/>
        <v>Q3/2024</v>
      </c>
      <c r="C364" s="321">
        <f t="shared" si="199"/>
        <v>45474</v>
      </c>
      <c r="D364" s="321">
        <f t="shared" si="200"/>
        <v>45565</v>
      </c>
      <c r="E364" s="335">
        <f t="shared" si="192"/>
        <v>92</v>
      </c>
      <c r="F364" s="347">
        <f>VLOOKUP(D364,'FERC Interest Rate'!$A:$B,2,TRUE)</f>
        <v>8.5000000000000006E-2</v>
      </c>
      <c r="G364" s="348">
        <f t="shared" si="201"/>
        <v>4428.5325056898746</v>
      </c>
      <c r="H364" s="348">
        <f t="shared" si="193"/>
        <v>94.620557908455794</v>
      </c>
      <c r="I364" s="336">
        <v>0</v>
      </c>
      <c r="J364" s="322">
        <v>0</v>
      </c>
      <c r="K364" s="322">
        <f t="shared" si="194"/>
        <v>0</v>
      </c>
      <c r="L364" s="322">
        <v>0</v>
      </c>
      <c r="M364" s="337">
        <f t="shared" si="195"/>
        <v>0</v>
      </c>
      <c r="N364" s="322">
        <f t="shared" si="196"/>
        <v>4523.1530635983308</v>
      </c>
      <c r="O364" s="348">
        <f t="shared" si="197"/>
        <v>4523.1530635983308</v>
      </c>
    </row>
    <row r="365" spans="1:15" x14ac:dyDescent="0.25">
      <c r="A365" s="207" t="s">
        <v>22</v>
      </c>
      <c r="B365" s="335" t="str">
        <f t="shared" si="198"/>
        <v>Q4/2024</v>
      </c>
      <c r="C365" s="321">
        <f t="shared" si="199"/>
        <v>45566</v>
      </c>
      <c r="D365" s="321">
        <f t="shared" si="200"/>
        <v>45657</v>
      </c>
      <c r="E365" s="335">
        <f t="shared" si="192"/>
        <v>92</v>
      </c>
      <c r="F365" s="347">
        <f>VLOOKUP(D365,'FERC Interest Rate'!$A:$B,2,TRUE)</f>
        <v>8.5000000000000006E-2</v>
      </c>
      <c r="G365" s="348">
        <f t="shared" si="201"/>
        <v>4523.1530635983308</v>
      </c>
      <c r="H365" s="348">
        <f t="shared" si="193"/>
        <v>96.642232123876909</v>
      </c>
      <c r="I365" s="336">
        <v>0</v>
      </c>
      <c r="J365" s="322">
        <v>0</v>
      </c>
      <c r="K365" s="322">
        <f t="shared" si="194"/>
        <v>0</v>
      </c>
      <c r="L365" s="322">
        <v>0</v>
      </c>
      <c r="M365" s="337">
        <f t="shared" si="195"/>
        <v>0</v>
      </c>
      <c r="N365" s="322">
        <f t="shared" si="196"/>
        <v>4619.7952957222078</v>
      </c>
      <c r="O365" s="348">
        <f t="shared" si="197"/>
        <v>4619.7952957222078</v>
      </c>
    </row>
    <row r="366" spans="1:15" x14ac:dyDescent="0.25">
      <c r="A366" s="207" t="s">
        <v>22</v>
      </c>
      <c r="B366" s="335" t="str">
        <f t="shared" si="198"/>
        <v>Q1/2025</v>
      </c>
      <c r="C366" s="321">
        <f t="shared" si="199"/>
        <v>45658</v>
      </c>
      <c r="D366" s="321">
        <f t="shared" si="200"/>
        <v>45747</v>
      </c>
      <c r="E366" s="335">
        <f t="shared" si="192"/>
        <v>90</v>
      </c>
      <c r="F366" s="347">
        <f>VLOOKUP(D366,'FERC Interest Rate'!$A:$B,2,TRUE)</f>
        <v>8.0399999999999999E-2</v>
      </c>
      <c r="G366" s="348">
        <f t="shared" si="201"/>
        <v>4619.7952957222078</v>
      </c>
      <c r="H366" s="348">
        <f t="shared" si="193"/>
        <v>91.585859616016151</v>
      </c>
      <c r="I366" s="336">
        <v>0</v>
      </c>
      <c r="J366" s="322">
        <v>0</v>
      </c>
      <c r="K366" s="322">
        <f t="shared" si="194"/>
        <v>0</v>
      </c>
      <c r="L366" s="322">
        <v>0</v>
      </c>
      <c r="M366" s="337">
        <f t="shared" si="195"/>
        <v>0</v>
      </c>
      <c r="N366" s="322">
        <f t="shared" si="196"/>
        <v>4711.3811553382238</v>
      </c>
      <c r="O366" s="348">
        <f t="shared" si="197"/>
        <v>4711.3811553382238</v>
      </c>
    </row>
    <row r="367" spans="1:15" x14ac:dyDescent="0.25">
      <c r="A367" s="207" t="s">
        <v>22</v>
      </c>
      <c r="B367" s="335" t="str">
        <f t="shared" si="198"/>
        <v>Q2/2025</v>
      </c>
      <c r="C367" s="321">
        <f t="shared" si="199"/>
        <v>45748</v>
      </c>
      <c r="D367" s="321">
        <f t="shared" si="200"/>
        <v>45838</v>
      </c>
      <c r="E367" s="335">
        <f t="shared" si="192"/>
        <v>91</v>
      </c>
      <c r="F367" s="347">
        <f>VLOOKUP(D367,'FERC Interest Rate'!$A:$B,2,TRUE)</f>
        <v>7.5499999999999998E-2</v>
      </c>
      <c r="G367" s="348">
        <f t="shared" si="201"/>
        <v>4711.3811553382238</v>
      </c>
      <c r="H367" s="348">
        <f>G367*F367*(E367/(DATE(YEAR(D367),12,31)-DATE(YEAR(D367),1,1)+1))</f>
        <v>88.683682815756896</v>
      </c>
      <c r="I367" s="336">
        <v>0</v>
      </c>
      <c r="J367" s="322">
        <v>0</v>
      </c>
      <c r="K367" s="322">
        <f t="shared" si="194"/>
        <v>0</v>
      </c>
      <c r="L367" s="322">
        <v>0</v>
      </c>
      <c r="M367" s="337">
        <f t="shared" si="195"/>
        <v>0</v>
      </c>
      <c r="N367" s="322">
        <f t="shared" si="196"/>
        <v>4800.0648381539804</v>
      </c>
      <c r="O367" s="348">
        <f t="shared" si="197"/>
        <v>4800.0648381539804</v>
      </c>
    </row>
    <row r="368" spans="1:15" x14ac:dyDescent="0.25">
      <c r="A368" s="66" t="s">
        <v>44</v>
      </c>
      <c r="B368" s="335" t="str">
        <f t="shared" si="198"/>
        <v>Q3/2025</v>
      </c>
      <c r="C368" s="321">
        <f t="shared" si="199"/>
        <v>45839</v>
      </c>
      <c r="D368" s="321">
        <f t="shared" si="200"/>
        <v>45930</v>
      </c>
      <c r="E368" s="335">
        <f t="shared" si="192"/>
        <v>92</v>
      </c>
      <c r="F368" s="347">
        <f>VLOOKUP(D368,'FERC Interest Rate'!$A:$B,2,TRUE)</f>
        <v>7.4999999999999997E-2</v>
      </c>
      <c r="G368" s="348">
        <f t="shared" si="201"/>
        <v>4800.0648381539804</v>
      </c>
      <c r="H368" s="348">
        <f t="shared" ref="H368" si="202">G368*F368*(E368/(DATE(YEAR(D368),12,31)-DATE(YEAR(D368),1,1)+1))</f>
        <v>90.740951734965662</v>
      </c>
      <c r="I368" s="336">
        <f>(SUM($H$347:$H$369)/20)</f>
        <v>64.840289494447262</v>
      </c>
      <c r="J368" s="322">
        <f t="shared" ref="J368:J369" si="203">G368*F368*(E368/(DATE(YEAR(D368),12,31)-DATE(YEAR(D368),1,1)+1))</f>
        <v>90.740951734965662</v>
      </c>
      <c r="K368" s="322">
        <f t="shared" si="194"/>
        <v>155.58124122941291</v>
      </c>
      <c r="L368" s="322">
        <f>VLOOKUP($L$345,$A$1:$E$29,4,FALSE)/20</f>
        <v>179.7</v>
      </c>
      <c r="M368" s="337">
        <f t="shared" si="195"/>
        <v>335.2812412294129</v>
      </c>
      <c r="N368" s="322">
        <f t="shared" si="196"/>
        <v>4981.5467416239126</v>
      </c>
      <c r="O368" s="348">
        <f t="shared" si="197"/>
        <v>4646.2655003944992</v>
      </c>
    </row>
    <row r="369" spans="1:15" x14ac:dyDescent="0.25">
      <c r="A369" s="66" t="s">
        <v>45</v>
      </c>
      <c r="B369" s="335" t="str">
        <f t="shared" si="198"/>
        <v>Q4/2025</v>
      </c>
      <c r="C369" s="321">
        <f t="shared" si="199"/>
        <v>45931</v>
      </c>
      <c r="D369" s="321">
        <f t="shared" si="200"/>
        <v>46022</v>
      </c>
      <c r="E369" s="335">
        <f t="shared" si="192"/>
        <v>92</v>
      </c>
      <c r="F369" s="347">
        <f>VLOOKUP(D369,'FERC Interest Rate'!$A:$B,2,TRUE)</f>
        <v>7.4999999999999997E-2</v>
      </c>
      <c r="G369" s="348">
        <f t="shared" si="201"/>
        <v>4646.2655003944992</v>
      </c>
      <c r="H369" s="348"/>
      <c r="I369" s="336">
        <f>(SUM($H$347:$H$369)/20)</f>
        <v>64.840289494447262</v>
      </c>
      <c r="J369" s="322">
        <f t="shared" si="203"/>
        <v>87.833512199238484</v>
      </c>
      <c r="K369" s="322">
        <f t="shared" si="194"/>
        <v>152.67380169368573</v>
      </c>
      <c r="L369" s="322">
        <f>VLOOKUP($L$345,$A$1:$E$29,4,FALSE)/20</f>
        <v>179.7</v>
      </c>
      <c r="M369" s="337">
        <f t="shared" si="195"/>
        <v>332.37380169368572</v>
      </c>
      <c r="N369" s="322">
        <f t="shared" si="196"/>
        <v>4734.0990125937378</v>
      </c>
      <c r="O369" s="348">
        <f t="shared" si="197"/>
        <v>4401.7252109000519</v>
      </c>
    </row>
    <row r="370" spans="1:15" ht="13.5" thickBot="1" x14ac:dyDescent="0.35">
      <c r="A370" s="101"/>
      <c r="B370" s="102"/>
      <c r="C370" s="103"/>
      <c r="D370" s="103"/>
      <c r="E370" s="102"/>
      <c r="F370" s="102"/>
      <c r="G370" s="338">
        <f t="shared" ref="G370:O370" si="204">+SUM(G347:G369)</f>
        <v>93602.162703435009</v>
      </c>
      <c r="H370" s="338">
        <f t="shared" si="204"/>
        <v>1296.8057898889454</v>
      </c>
      <c r="I370" s="338">
        <f t="shared" si="204"/>
        <v>129.68057898889452</v>
      </c>
      <c r="J370" s="338">
        <f t="shared" si="204"/>
        <v>178.57446393420415</v>
      </c>
      <c r="K370" s="338">
        <f t="shared" si="204"/>
        <v>308.25504292309864</v>
      </c>
      <c r="L370" s="338">
        <f t="shared" si="204"/>
        <v>359.4</v>
      </c>
      <c r="M370" s="338">
        <f t="shared" si="204"/>
        <v>667.65504292309856</v>
      </c>
      <c r="N370" s="338">
        <f t="shared" si="204"/>
        <v>95077.542957258163</v>
      </c>
      <c r="O370" s="338">
        <f t="shared" si="204"/>
        <v>94409.887914335064</v>
      </c>
    </row>
    <row r="371" spans="1:15" ht="13" thickTop="1" x14ac:dyDescent="0.25"/>
    <row r="372" spans="1:15" ht="13" x14ac:dyDescent="0.3">
      <c r="I372" s="410"/>
      <c r="J372" s="432" t="s">
        <v>15</v>
      </c>
      <c r="K372" s="433"/>
      <c r="L372" s="198" t="s">
        <v>55</v>
      </c>
      <c r="M372" s="411"/>
    </row>
    <row r="373" spans="1:15" ht="52" x14ac:dyDescent="0.3">
      <c r="A373" s="62" t="s">
        <v>43</v>
      </c>
      <c r="B373" s="62" t="s">
        <v>3</v>
      </c>
      <c r="C373" s="62" t="s">
        <v>4</v>
      </c>
      <c r="D373" s="62" t="s">
        <v>5</v>
      </c>
      <c r="E373" s="62" t="s">
        <v>6</v>
      </c>
      <c r="F373" s="62" t="s">
        <v>7</v>
      </c>
      <c r="G373" s="62" t="s">
        <v>83</v>
      </c>
      <c r="H373" s="62" t="s">
        <v>84</v>
      </c>
      <c r="I373" s="77" t="s">
        <v>85</v>
      </c>
      <c r="J373" s="78" t="s">
        <v>86</v>
      </c>
      <c r="K373" s="78" t="s">
        <v>87</v>
      </c>
      <c r="L373" s="78" t="s">
        <v>88</v>
      </c>
      <c r="M373" s="79" t="s">
        <v>89</v>
      </c>
      <c r="N373" s="62" t="s">
        <v>90</v>
      </c>
      <c r="O373" s="62" t="s">
        <v>91</v>
      </c>
    </row>
    <row r="374" spans="1:15" x14ac:dyDescent="0.25">
      <c r="A374" s="207" t="s">
        <v>22</v>
      </c>
      <c r="B374" s="335" t="str">
        <f>+IF(MONTH(C374)&lt;4,"Q1",IF(MONTH(C374)&lt;7,"Q2",IF(MONTH(C374)&lt;10,"Q3","Q4")))&amp;"/"&amp;YEAR(C374)</f>
        <v>Q2/2020</v>
      </c>
      <c r="C374" s="321">
        <f>VLOOKUP(L372,$A$1:$E$28,2,FALSE)</f>
        <v>43994</v>
      </c>
      <c r="D374" s="321">
        <f>DATE(YEAR(C374),IF(MONTH(C374)&lt;=3,3,IF(MONTH(C374)&lt;=6,6,IF(MONTH(C374)&lt;=9,9,12))),IF(OR(MONTH(C374)&lt;=3,MONTH(C374)&gt;=10),31,30))</f>
        <v>44012</v>
      </c>
      <c r="E374" s="335">
        <f t="shared" ref="E374:E396" si="205">D374-C374+1</f>
        <v>19</v>
      </c>
      <c r="F374" s="347">
        <f>VLOOKUP(D374,'FERC Interest Rate'!$A:$B,2,TRUE)</f>
        <v>4.7500000000000001E-2</v>
      </c>
      <c r="G374" s="348">
        <f>VLOOKUP(L372,$A$2:$E$16,4,FALSE)</f>
        <v>3850</v>
      </c>
      <c r="H374" s="348">
        <f t="shared" ref="H374:H393" si="206">G374*F374*(E374/(DATE(YEAR(D374),12,31)-DATE(YEAR(D374),1,1)+1))</f>
        <v>9.493510928961749</v>
      </c>
      <c r="I374" s="336">
        <v>0</v>
      </c>
      <c r="J374" s="322">
        <v>0</v>
      </c>
      <c r="K374" s="322">
        <f t="shared" ref="K374:K396" si="207">+SUM(I374:J374)</f>
        <v>0</v>
      </c>
      <c r="L374" s="322">
        <v>0</v>
      </c>
      <c r="M374" s="337">
        <f t="shared" ref="M374:M396" si="208">+SUM(K374:L374)</f>
        <v>0</v>
      </c>
      <c r="N374" s="322">
        <f t="shared" ref="N374:N396" si="209">+G374+H374+J374</f>
        <v>3859.4935109289618</v>
      </c>
      <c r="O374" s="348">
        <f t="shared" ref="O374:O396" si="210">G374+H374-L374-I374</f>
        <v>3859.4935109289618</v>
      </c>
    </row>
    <row r="375" spans="1:15" x14ac:dyDescent="0.25">
      <c r="A375" s="207" t="s">
        <v>22</v>
      </c>
      <c r="B375" s="335" t="str">
        <f t="shared" ref="B375:B396" si="211">+IF(MONTH(C375)&lt;4,"Q1",IF(MONTH(C375)&lt;7,"Q2",IF(MONTH(C375)&lt;10,"Q3","Q4")))&amp;"/"&amp;YEAR(C375)</f>
        <v>Q3/2020</v>
      </c>
      <c r="C375" s="321">
        <f t="shared" ref="C375:C396" si="212">D374+1</f>
        <v>44013</v>
      </c>
      <c r="D375" s="321">
        <f t="shared" ref="D375:D396" si="213">EOMONTH(D374,3)</f>
        <v>44104</v>
      </c>
      <c r="E375" s="335">
        <f t="shared" si="205"/>
        <v>92</v>
      </c>
      <c r="F375" s="347">
        <f>VLOOKUP(D375,'FERC Interest Rate'!$A:$B,2,TRUE)</f>
        <v>3.4299999999999997E-2</v>
      </c>
      <c r="G375" s="348">
        <f t="shared" ref="G375:G396" si="214">O374</f>
        <v>3859.4935109289618</v>
      </c>
      <c r="H375" s="348">
        <f t="shared" si="206"/>
        <v>33.276004707889157</v>
      </c>
      <c r="I375" s="336">
        <v>0</v>
      </c>
      <c r="J375" s="322">
        <v>0</v>
      </c>
      <c r="K375" s="322">
        <f t="shared" si="207"/>
        <v>0</v>
      </c>
      <c r="L375" s="322">
        <v>0</v>
      </c>
      <c r="M375" s="337">
        <f t="shared" si="208"/>
        <v>0</v>
      </c>
      <c r="N375" s="322">
        <f t="shared" si="209"/>
        <v>3892.7695156368509</v>
      </c>
      <c r="O375" s="348">
        <f t="shared" si="210"/>
        <v>3892.7695156368509</v>
      </c>
    </row>
    <row r="376" spans="1:15" x14ac:dyDescent="0.25">
      <c r="A376" s="207" t="s">
        <v>22</v>
      </c>
      <c r="B376" s="335" t="str">
        <f t="shared" si="211"/>
        <v>Q4/2020</v>
      </c>
      <c r="C376" s="321">
        <f t="shared" si="212"/>
        <v>44105</v>
      </c>
      <c r="D376" s="321">
        <f t="shared" si="213"/>
        <v>44196</v>
      </c>
      <c r="E376" s="335">
        <f t="shared" si="205"/>
        <v>92</v>
      </c>
      <c r="F376" s="347">
        <f>VLOOKUP(D376,'FERC Interest Rate'!$A:$B,2,TRUE)</f>
        <v>3.2500000000000001E-2</v>
      </c>
      <c r="G376" s="348">
        <f t="shared" si="214"/>
        <v>3892.7695156368509</v>
      </c>
      <c r="H376" s="348">
        <f t="shared" si="206"/>
        <v>31.801587026650779</v>
      </c>
      <c r="I376" s="336">
        <v>0</v>
      </c>
      <c r="J376" s="322">
        <v>0</v>
      </c>
      <c r="K376" s="322">
        <f t="shared" si="207"/>
        <v>0</v>
      </c>
      <c r="L376" s="322">
        <v>0</v>
      </c>
      <c r="M376" s="337">
        <f t="shared" si="208"/>
        <v>0</v>
      </c>
      <c r="N376" s="322">
        <f t="shared" si="209"/>
        <v>3924.5711026635017</v>
      </c>
      <c r="O376" s="348">
        <f t="shared" si="210"/>
        <v>3924.5711026635017</v>
      </c>
    </row>
    <row r="377" spans="1:15" x14ac:dyDescent="0.25">
      <c r="A377" s="207" t="s">
        <v>22</v>
      </c>
      <c r="B377" s="335" t="str">
        <f t="shared" si="211"/>
        <v>Q1/2021</v>
      </c>
      <c r="C377" s="321">
        <f t="shared" si="212"/>
        <v>44197</v>
      </c>
      <c r="D377" s="321">
        <f t="shared" si="213"/>
        <v>44286</v>
      </c>
      <c r="E377" s="335">
        <f t="shared" si="205"/>
        <v>90</v>
      </c>
      <c r="F377" s="347">
        <f>VLOOKUP(D377,'FERC Interest Rate'!$A:$B,2,TRUE)</f>
        <v>3.2500000000000001E-2</v>
      </c>
      <c r="G377" s="348">
        <f t="shared" si="214"/>
        <v>3924.5711026635017</v>
      </c>
      <c r="H377" s="348">
        <f t="shared" si="206"/>
        <v>31.450330069289706</v>
      </c>
      <c r="I377" s="336">
        <v>0</v>
      </c>
      <c r="J377" s="322">
        <v>0</v>
      </c>
      <c r="K377" s="322">
        <f t="shared" si="207"/>
        <v>0</v>
      </c>
      <c r="L377" s="322">
        <v>0</v>
      </c>
      <c r="M377" s="337">
        <f t="shared" si="208"/>
        <v>0</v>
      </c>
      <c r="N377" s="322">
        <f t="shared" si="209"/>
        <v>3956.0214327327913</v>
      </c>
      <c r="O377" s="348">
        <f t="shared" si="210"/>
        <v>3956.0214327327913</v>
      </c>
    </row>
    <row r="378" spans="1:15" x14ac:dyDescent="0.25">
      <c r="A378" s="207" t="s">
        <v>22</v>
      </c>
      <c r="B378" s="335" t="str">
        <f t="shared" si="211"/>
        <v>Q2/2021</v>
      </c>
      <c r="C378" s="321">
        <f t="shared" si="212"/>
        <v>44287</v>
      </c>
      <c r="D378" s="321">
        <f t="shared" si="213"/>
        <v>44377</v>
      </c>
      <c r="E378" s="335">
        <f t="shared" si="205"/>
        <v>91</v>
      </c>
      <c r="F378" s="347">
        <f>VLOOKUP(D378,'FERC Interest Rate'!$A:$B,2,TRUE)</f>
        <v>3.2500000000000001E-2</v>
      </c>
      <c r="G378" s="348">
        <f t="shared" si="214"/>
        <v>3956.0214327327913</v>
      </c>
      <c r="H378" s="348">
        <f t="shared" si="206"/>
        <v>32.05461202001981</v>
      </c>
      <c r="I378" s="336">
        <v>0</v>
      </c>
      <c r="J378" s="322">
        <v>0</v>
      </c>
      <c r="K378" s="322">
        <f t="shared" si="207"/>
        <v>0</v>
      </c>
      <c r="L378" s="322">
        <v>0</v>
      </c>
      <c r="M378" s="337">
        <f t="shared" si="208"/>
        <v>0</v>
      </c>
      <c r="N378" s="322">
        <f t="shared" si="209"/>
        <v>3988.076044752811</v>
      </c>
      <c r="O378" s="348">
        <f t="shared" si="210"/>
        <v>3988.076044752811</v>
      </c>
    </row>
    <row r="379" spans="1:15" x14ac:dyDescent="0.25">
      <c r="A379" s="207" t="s">
        <v>22</v>
      </c>
      <c r="B379" s="335" t="str">
        <f t="shared" si="211"/>
        <v>Q3/2021</v>
      </c>
      <c r="C379" s="321">
        <f t="shared" si="212"/>
        <v>44378</v>
      </c>
      <c r="D379" s="321">
        <f t="shared" si="213"/>
        <v>44469</v>
      </c>
      <c r="E379" s="335">
        <f t="shared" si="205"/>
        <v>92</v>
      </c>
      <c r="F379" s="347">
        <f>VLOOKUP(D379,'FERC Interest Rate'!$A:$B,2,TRUE)</f>
        <v>3.2500000000000001E-2</v>
      </c>
      <c r="G379" s="348">
        <f t="shared" si="214"/>
        <v>3988.076044752811</v>
      </c>
      <c r="H379" s="348">
        <f t="shared" si="206"/>
        <v>32.669444859755913</v>
      </c>
      <c r="I379" s="336">
        <v>0</v>
      </c>
      <c r="J379" s="322">
        <v>0</v>
      </c>
      <c r="K379" s="322">
        <f t="shared" si="207"/>
        <v>0</v>
      </c>
      <c r="L379" s="322">
        <v>0</v>
      </c>
      <c r="M379" s="337">
        <f t="shared" si="208"/>
        <v>0</v>
      </c>
      <c r="N379" s="322">
        <f t="shared" si="209"/>
        <v>4020.7454896125669</v>
      </c>
      <c r="O379" s="348">
        <f t="shared" si="210"/>
        <v>4020.7454896125669</v>
      </c>
    </row>
    <row r="380" spans="1:15" x14ac:dyDescent="0.25">
      <c r="A380" s="207" t="s">
        <v>22</v>
      </c>
      <c r="B380" s="335" t="str">
        <f t="shared" si="211"/>
        <v>Q4/2021</v>
      </c>
      <c r="C380" s="321">
        <f t="shared" si="212"/>
        <v>44470</v>
      </c>
      <c r="D380" s="321">
        <f t="shared" si="213"/>
        <v>44561</v>
      </c>
      <c r="E380" s="335">
        <f t="shared" si="205"/>
        <v>92</v>
      </c>
      <c r="F380" s="347">
        <f>VLOOKUP(D380,'FERC Interest Rate'!$A:$B,2,TRUE)</f>
        <v>3.2500000000000001E-2</v>
      </c>
      <c r="G380" s="348">
        <f t="shared" si="214"/>
        <v>4020.7454896125669</v>
      </c>
      <c r="H380" s="348">
        <f t="shared" si="206"/>
        <v>32.937065791620761</v>
      </c>
      <c r="I380" s="336">
        <v>0</v>
      </c>
      <c r="J380" s="322">
        <v>0</v>
      </c>
      <c r="K380" s="322">
        <f t="shared" si="207"/>
        <v>0</v>
      </c>
      <c r="L380" s="322">
        <v>0</v>
      </c>
      <c r="M380" s="337">
        <f t="shared" si="208"/>
        <v>0</v>
      </c>
      <c r="N380" s="322">
        <f t="shared" si="209"/>
        <v>4053.6825554041875</v>
      </c>
      <c r="O380" s="348">
        <f t="shared" si="210"/>
        <v>4053.6825554041875</v>
      </c>
    </row>
    <row r="381" spans="1:15" x14ac:dyDescent="0.25">
      <c r="A381" s="207" t="s">
        <v>22</v>
      </c>
      <c r="B381" s="335" t="str">
        <f t="shared" si="211"/>
        <v>Q1/2022</v>
      </c>
      <c r="C381" s="321">
        <f t="shared" si="212"/>
        <v>44562</v>
      </c>
      <c r="D381" s="321">
        <f t="shared" si="213"/>
        <v>44651</v>
      </c>
      <c r="E381" s="335">
        <f t="shared" si="205"/>
        <v>90</v>
      </c>
      <c r="F381" s="347">
        <f>VLOOKUP(D381,'FERC Interest Rate'!$A:$B,2,TRUE)</f>
        <v>3.2500000000000001E-2</v>
      </c>
      <c r="G381" s="348">
        <f t="shared" si="214"/>
        <v>4053.6825554041875</v>
      </c>
      <c r="H381" s="348">
        <f t="shared" si="206"/>
        <v>32.484990341252733</v>
      </c>
      <c r="I381" s="336">
        <v>0</v>
      </c>
      <c r="J381" s="322">
        <v>0</v>
      </c>
      <c r="K381" s="322">
        <f t="shared" si="207"/>
        <v>0</v>
      </c>
      <c r="L381" s="322">
        <v>0</v>
      </c>
      <c r="M381" s="337">
        <f t="shared" si="208"/>
        <v>0</v>
      </c>
      <c r="N381" s="322">
        <f t="shared" si="209"/>
        <v>4086.1675457454403</v>
      </c>
      <c r="O381" s="348">
        <f t="shared" si="210"/>
        <v>4086.1675457454403</v>
      </c>
    </row>
    <row r="382" spans="1:15" x14ac:dyDescent="0.25">
      <c r="A382" s="207" t="s">
        <v>22</v>
      </c>
      <c r="B382" s="335" t="str">
        <f t="shared" si="211"/>
        <v>Q2/2022</v>
      </c>
      <c r="C382" s="321">
        <f t="shared" si="212"/>
        <v>44652</v>
      </c>
      <c r="D382" s="321">
        <f t="shared" si="213"/>
        <v>44742</v>
      </c>
      <c r="E382" s="335">
        <f t="shared" si="205"/>
        <v>91</v>
      </c>
      <c r="F382" s="347">
        <f>VLOOKUP(D382,'FERC Interest Rate'!$A:$B,2,TRUE)</f>
        <v>3.2500000000000001E-2</v>
      </c>
      <c r="G382" s="348">
        <f t="shared" si="214"/>
        <v>4086.1675457454403</v>
      </c>
      <c r="H382" s="348">
        <f t="shared" si="206"/>
        <v>33.109152100115452</v>
      </c>
      <c r="I382" s="336">
        <v>0</v>
      </c>
      <c r="J382" s="322">
        <v>0</v>
      </c>
      <c r="K382" s="322">
        <f t="shared" si="207"/>
        <v>0</v>
      </c>
      <c r="L382" s="322">
        <v>0</v>
      </c>
      <c r="M382" s="337">
        <f t="shared" si="208"/>
        <v>0</v>
      </c>
      <c r="N382" s="322">
        <f t="shared" si="209"/>
        <v>4119.2766978455556</v>
      </c>
      <c r="O382" s="348">
        <f t="shared" si="210"/>
        <v>4119.2766978455556</v>
      </c>
    </row>
    <row r="383" spans="1:15" x14ac:dyDescent="0.25">
      <c r="A383" s="207" t="s">
        <v>22</v>
      </c>
      <c r="B383" s="335" t="str">
        <f t="shared" si="211"/>
        <v>Q3/2022</v>
      </c>
      <c r="C383" s="321">
        <f t="shared" si="212"/>
        <v>44743</v>
      </c>
      <c r="D383" s="321">
        <f t="shared" si="213"/>
        <v>44834</v>
      </c>
      <c r="E383" s="335">
        <f t="shared" si="205"/>
        <v>92</v>
      </c>
      <c r="F383" s="347">
        <f>VLOOKUP(D383,'FERC Interest Rate'!$A:$B,2,TRUE)</f>
        <v>3.5999999999999997E-2</v>
      </c>
      <c r="G383" s="348">
        <f t="shared" si="214"/>
        <v>4119.2766978455556</v>
      </c>
      <c r="H383" s="348">
        <f t="shared" si="206"/>
        <v>37.378203899354737</v>
      </c>
      <c r="I383" s="336">
        <v>0</v>
      </c>
      <c r="J383" s="322">
        <v>0</v>
      </c>
      <c r="K383" s="322">
        <f t="shared" si="207"/>
        <v>0</v>
      </c>
      <c r="L383" s="322">
        <v>0</v>
      </c>
      <c r="M383" s="337">
        <f t="shared" si="208"/>
        <v>0</v>
      </c>
      <c r="N383" s="322">
        <f t="shared" si="209"/>
        <v>4156.6549017449106</v>
      </c>
      <c r="O383" s="348">
        <f t="shared" si="210"/>
        <v>4156.6549017449106</v>
      </c>
    </row>
    <row r="384" spans="1:15" x14ac:dyDescent="0.25">
      <c r="A384" s="207" t="s">
        <v>22</v>
      </c>
      <c r="B384" s="335" t="str">
        <f t="shared" si="211"/>
        <v>Q4/2022</v>
      </c>
      <c r="C384" s="321">
        <f t="shared" si="212"/>
        <v>44835</v>
      </c>
      <c r="D384" s="321">
        <f t="shared" si="213"/>
        <v>44926</v>
      </c>
      <c r="E384" s="335">
        <f t="shared" si="205"/>
        <v>92</v>
      </c>
      <c r="F384" s="347">
        <f>VLOOKUP(D384,'FERC Interest Rate'!$A:$B,2,TRUE)</f>
        <v>4.9099999999999998E-2</v>
      </c>
      <c r="G384" s="348">
        <f t="shared" si="214"/>
        <v>4156.6549017449106</v>
      </c>
      <c r="H384" s="348">
        <f t="shared" si="206"/>
        <v>51.442305540170167</v>
      </c>
      <c r="I384" s="336">
        <v>0</v>
      </c>
      <c r="J384" s="322">
        <v>0</v>
      </c>
      <c r="K384" s="322">
        <f t="shared" si="207"/>
        <v>0</v>
      </c>
      <c r="L384" s="322">
        <v>0</v>
      </c>
      <c r="M384" s="337">
        <f t="shared" si="208"/>
        <v>0</v>
      </c>
      <c r="N384" s="322">
        <f t="shared" si="209"/>
        <v>4208.0972072850809</v>
      </c>
      <c r="O384" s="348">
        <f t="shared" si="210"/>
        <v>4208.0972072850809</v>
      </c>
    </row>
    <row r="385" spans="1:15" x14ac:dyDescent="0.25">
      <c r="A385" s="207" t="s">
        <v>22</v>
      </c>
      <c r="B385" s="335" t="str">
        <f t="shared" si="211"/>
        <v>Q1/2023</v>
      </c>
      <c r="C385" s="321">
        <f t="shared" si="212"/>
        <v>44927</v>
      </c>
      <c r="D385" s="321">
        <f t="shared" si="213"/>
        <v>45016</v>
      </c>
      <c r="E385" s="335">
        <f t="shared" si="205"/>
        <v>90</v>
      </c>
      <c r="F385" s="347">
        <f>VLOOKUP(D385,'FERC Interest Rate'!$A:$B,2,TRUE)</f>
        <v>6.3100000000000003E-2</v>
      </c>
      <c r="G385" s="348">
        <f t="shared" si="214"/>
        <v>4208.0972072850809</v>
      </c>
      <c r="H385" s="348">
        <f t="shared" si="206"/>
        <v>65.473380931978014</v>
      </c>
      <c r="I385" s="336">
        <v>0</v>
      </c>
      <c r="J385" s="322">
        <v>0</v>
      </c>
      <c r="K385" s="322">
        <f t="shared" si="207"/>
        <v>0</v>
      </c>
      <c r="L385" s="322">
        <v>0</v>
      </c>
      <c r="M385" s="337">
        <f t="shared" si="208"/>
        <v>0</v>
      </c>
      <c r="N385" s="322">
        <f t="shared" si="209"/>
        <v>4273.5705882170587</v>
      </c>
      <c r="O385" s="348">
        <f t="shared" si="210"/>
        <v>4273.5705882170587</v>
      </c>
    </row>
    <row r="386" spans="1:15" x14ac:dyDescent="0.25">
      <c r="A386" s="207" t="s">
        <v>22</v>
      </c>
      <c r="B386" s="335" t="str">
        <f t="shared" si="211"/>
        <v>Q2/2023</v>
      </c>
      <c r="C386" s="321">
        <f t="shared" si="212"/>
        <v>45017</v>
      </c>
      <c r="D386" s="321">
        <f t="shared" si="213"/>
        <v>45107</v>
      </c>
      <c r="E386" s="335">
        <f t="shared" si="205"/>
        <v>91</v>
      </c>
      <c r="F386" s="347">
        <f>VLOOKUP(D386,'FERC Interest Rate'!$A:$B,2,TRUE)</f>
        <v>7.4999999999999997E-2</v>
      </c>
      <c r="G386" s="348">
        <f t="shared" si="214"/>
        <v>4273.5705882170587</v>
      </c>
      <c r="H386" s="348">
        <f t="shared" si="206"/>
        <v>79.90991579337377</v>
      </c>
      <c r="I386" s="336">
        <v>0</v>
      </c>
      <c r="J386" s="322">
        <v>0</v>
      </c>
      <c r="K386" s="322">
        <f t="shared" si="207"/>
        <v>0</v>
      </c>
      <c r="L386" s="322">
        <v>0</v>
      </c>
      <c r="M386" s="337">
        <f t="shared" si="208"/>
        <v>0</v>
      </c>
      <c r="N386" s="322">
        <f t="shared" si="209"/>
        <v>4353.480504010432</v>
      </c>
      <c r="O386" s="348">
        <f t="shared" si="210"/>
        <v>4353.480504010432</v>
      </c>
    </row>
    <row r="387" spans="1:15" x14ac:dyDescent="0.25">
      <c r="A387" s="207" t="s">
        <v>22</v>
      </c>
      <c r="B387" s="335" t="str">
        <f t="shared" si="211"/>
        <v>Q3/2023</v>
      </c>
      <c r="C387" s="321">
        <f t="shared" si="212"/>
        <v>45108</v>
      </c>
      <c r="D387" s="321">
        <f t="shared" si="213"/>
        <v>45199</v>
      </c>
      <c r="E387" s="335">
        <f t="shared" si="205"/>
        <v>92</v>
      </c>
      <c r="F387" s="347">
        <f>VLOOKUP(D387,'FERC Interest Rate'!$A:$B,2,TRUE)</f>
        <v>8.0199999999999994E-2</v>
      </c>
      <c r="G387" s="348">
        <f t="shared" si="214"/>
        <v>4353.480504010432</v>
      </c>
      <c r="H387" s="348">
        <f t="shared" si="206"/>
        <v>88.00471383778239</v>
      </c>
      <c r="I387" s="336">
        <v>0</v>
      </c>
      <c r="J387" s="322">
        <v>0</v>
      </c>
      <c r="K387" s="322">
        <f t="shared" si="207"/>
        <v>0</v>
      </c>
      <c r="L387" s="322">
        <v>0</v>
      </c>
      <c r="M387" s="337">
        <f t="shared" si="208"/>
        <v>0</v>
      </c>
      <c r="N387" s="322">
        <f t="shared" si="209"/>
        <v>4441.4852178482142</v>
      </c>
      <c r="O387" s="348">
        <f t="shared" si="210"/>
        <v>4441.4852178482142</v>
      </c>
    </row>
    <row r="388" spans="1:15" x14ac:dyDescent="0.25">
      <c r="A388" s="207" t="s">
        <v>22</v>
      </c>
      <c r="B388" s="335" t="str">
        <f t="shared" si="211"/>
        <v>Q4/2023</v>
      </c>
      <c r="C388" s="321">
        <f t="shared" si="212"/>
        <v>45200</v>
      </c>
      <c r="D388" s="321">
        <f t="shared" si="213"/>
        <v>45291</v>
      </c>
      <c r="E388" s="335">
        <f t="shared" si="205"/>
        <v>92</v>
      </c>
      <c r="F388" s="347">
        <f>VLOOKUP(D388,'FERC Interest Rate'!$A:$B,2,TRUE)</f>
        <v>8.3500000000000005E-2</v>
      </c>
      <c r="G388" s="348">
        <f t="shared" si="214"/>
        <v>4441.4852178482142</v>
      </c>
      <c r="H388" s="348">
        <f t="shared" si="206"/>
        <v>93.478053269890381</v>
      </c>
      <c r="I388" s="336">
        <v>0</v>
      </c>
      <c r="J388" s="322">
        <v>0</v>
      </c>
      <c r="K388" s="322">
        <f t="shared" si="207"/>
        <v>0</v>
      </c>
      <c r="L388" s="322">
        <v>0</v>
      </c>
      <c r="M388" s="337">
        <f t="shared" si="208"/>
        <v>0</v>
      </c>
      <c r="N388" s="322">
        <f t="shared" si="209"/>
        <v>4534.9632711181048</v>
      </c>
      <c r="O388" s="348">
        <f t="shared" si="210"/>
        <v>4534.9632711181048</v>
      </c>
    </row>
    <row r="389" spans="1:15" x14ac:dyDescent="0.25">
      <c r="A389" s="207" t="s">
        <v>22</v>
      </c>
      <c r="B389" s="335" t="str">
        <f t="shared" si="211"/>
        <v>Q1/2024</v>
      </c>
      <c r="C389" s="321">
        <f t="shared" si="212"/>
        <v>45292</v>
      </c>
      <c r="D389" s="321">
        <f t="shared" si="213"/>
        <v>45382</v>
      </c>
      <c r="E389" s="335">
        <f t="shared" si="205"/>
        <v>91</v>
      </c>
      <c r="F389" s="347">
        <f>VLOOKUP(D389,'FERC Interest Rate'!$A:$B,2,TRUE)</f>
        <v>8.5000000000000006E-2</v>
      </c>
      <c r="G389" s="348">
        <f t="shared" si="214"/>
        <v>4534.9632711181048</v>
      </c>
      <c r="H389" s="348">
        <f t="shared" si="206"/>
        <v>95.841368584968691</v>
      </c>
      <c r="I389" s="336">
        <v>0</v>
      </c>
      <c r="J389" s="322">
        <v>0</v>
      </c>
      <c r="K389" s="322">
        <f t="shared" si="207"/>
        <v>0</v>
      </c>
      <c r="L389" s="322">
        <v>0</v>
      </c>
      <c r="M389" s="337">
        <f t="shared" si="208"/>
        <v>0</v>
      </c>
      <c r="N389" s="322">
        <f t="shared" si="209"/>
        <v>4630.8046397030739</v>
      </c>
      <c r="O389" s="348">
        <f t="shared" si="210"/>
        <v>4630.8046397030739</v>
      </c>
    </row>
    <row r="390" spans="1:15" x14ac:dyDescent="0.25">
      <c r="A390" s="207" t="s">
        <v>22</v>
      </c>
      <c r="B390" s="335" t="str">
        <f t="shared" si="211"/>
        <v>Q2/2024</v>
      </c>
      <c r="C390" s="321">
        <f t="shared" si="212"/>
        <v>45383</v>
      </c>
      <c r="D390" s="321">
        <f t="shared" si="213"/>
        <v>45473</v>
      </c>
      <c r="E390" s="335">
        <f t="shared" si="205"/>
        <v>91</v>
      </c>
      <c r="F390" s="347">
        <f>VLOOKUP(D390,'FERC Interest Rate'!$A:$B,2,TRUE)</f>
        <v>8.5000000000000006E-2</v>
      </c>
      <c r="G390" s="348">
        <f t="shared" si="214"/>
        <v>4630.8046397030739</v>
      </c>
      <c r="H390" s="348">
        <f t="shared" si="206"/>
        <v>97.866868546730259</v>
      </c>
      <c r="I390" s="336">
        <v>0</v>
      </c>
      <c r="J390" s="322">
        <v>0</v>
      </c>
      <c r="K390" s="322">
        <f t="shared" si="207"/>
        <v>0</v>
      </c>
      <c r="L390" s="322">
        <v>0</v>
      </c>
      <c r="M390" s="337">
        <f t="shared" si="208"/>
        <v>0</v>
      </c>
      <c r="N390" s="322">
        <f t="shared" si="209"/>
        <v>4728.671508249804</v>
      </c>
      <c r="O390" s="348">
        <f t="shared" si="210"/>
        <v>4728.671508249804</v>
      </c>
    </row>
    <row r="391" spans="1:15" x14ac:dyDescent="0.25">
      <c r="A391" s="207" t="s">
        <v>22</v>
      </c>
      <c r="B391" s="335" t="str">
        <f t="shared" si="211"/>
        <v>Q3/2024</v>
      </c>
      <c r="C391" s="321">
        <f t="shared" si="212"/>
        <v>45474</v>
      </c>
      <c r="D391" s="321">
        <f t="shared" si="213"/>
        <v>45565</v>
      </c>
      <c r="E391" s="335">
        <f t="shared" si="205"/>
        <v>92</v>
      </c>
      <c r="F391" s="347">
        <f>VLOOKUP(D391,'FERC Interest Rate'!$A:$B,2,TRUE)</f>
        <v>8.5000000000000006E-2</v>
      </c>
      <c r="G391" s="348">
        <f t="shared" si="214"/>
        <v>4728.671508249804</v>
      </c>
      <c r="H391" s="348">
        <f t="shared" si="206"/>
        <v>101.03336391943571</v>
      </c>
      <c r="I391" s="336">
        <v>0</v>
      </c>
      <c r="J391" s="322">
        <v>0</v>
      </c>
      <c r="K391" s="322">
        <f t="shared" si="207"/>
        <v>0</v>
      </c>
      <c r="L391" s="322">
        <v>0</v>
      </c>
      <c r="M391" s="337">
        <f t="shared" si="208"/>
        <v>0</v>
      </c>
      <c r="N391" s="322">
        <f t="shared" si="209"/>
        <v>4829.7048721692399</v>
      </c>
      <c r="O391" s="348">
        <f t="shared" si="210"/>
        <v>4829.7048721692399</v>
      </c>
    </row>
    <row r="392" spans="1:15" x14ac:dyDescent="0.25">
      <c r="A392" s="207" t="s">
        <v>22</v>
      </c>
      <c r="B392" s="335" t="str">
        <f t="shared" si="211"/>
        <v>Q4/2024</v>
      </c>
      <c r="C392" s="321">
        <f t="shared" si="212"/>
        <v>45566</v>
      </c>
      <c r="D392" s="321">
        <f t="shared" si="213"/>
        <v>45657</v>
      </c>
      <c r="E392" s="335">
        <f t="shared" si="205"/>
        <v>92</v>
      </c>
      <c r="F392" s="347">
        <f>VLOOKUP(D392,'FERC Interest Rate'!$A:$B,2,TRUE)</f>
        <v>8.5000000000000006E-2</v>
      </c>
      <c r="G392" s="348">
        <f t="shared" si="214"/>
        <v>4829.7048721692399</v>
      </c>
      <c r="H392" s="348">
        <f t="shared" si="206"/>
        <v>103.19205491902585</v>
      </c>
      <c r="I392" s="336">
        <v>0</v>
      </c>
      <c r="J392" s="322">
        <v>0</v>
      </c>
      <c r="K392" s="322">
        <f t="shared" si="207"/>
        <v>0</v>
      </c>
      <c r="L392" s="322">
        <v>0</v>
      </c>
      <c r="M392" s="337">
        <f t="shared" si="208"/>
        <v>0</v>
      </c>
      <c r="N392" s="322">
        <f t="shared" si="209"/>
        <v>4932.8969270882662</v>
      </c>
      <c r="O392" s="348">
        <f t="shared" si="210"/>
        <v>4932.8969270882662</v>
      </c>
    </row>
    <row r="393" spans="1:15" x14ac:dyDescent="0.25">
      <c r="A393" s="207" t="s">
        <v>22</v>
      </c>
      <c r="B393" s="335" t="str">
        <f t="shared" si="211"/>
        <v>Q1/2025</v>
      </c>
      <c r="C393" s="321">
        <f t="shared" si="212"/>
        <v>45658</v>
      </c>
      <c r="D393" s="321">
        <f t="shared" si="213"/>
        <v>45747</v>
      </c>
      <c r="E393" s="335">
        <f t="shared" si="205"/>
        <v>90</v>
      </c>
      <c r="F393" s="347">
        <f>VLOOKUP(D393,'FERC Interest Rate'!$A:$B,2,TRUE)</f>
        <v>8.0399999999999999E-2</v>
      </c>
      <c r="G393" s="348">
        <f t="shared" si="214"/>
        <v>4932.8969270882662</v>
      </c>
      <c r="H393" s="348">
        <f t="shared" si="206"/>
        <v>97.792992231262161</v>
      </c>
      <c r="I393" s="336">
        <v>0</v>
      </c>
      <c r="J393" s="322">
        <v>0</v>
      </c>
      <c r="K393" s="322">
        <f t="shared" si="207"/>
        <v>0</v>
      </c>
      <c r="L393" s="322">
        <v>0</v>
      </c>
      <c r="M393" s="337">
        <f t="shared" si="208"/>
        <v>0</v>
      </c>
      <c r="N393" s="322">
        <f t="shared" si="209"/>
        <v>5030.6899193195286</v>
      </c>
      <c r="O393" s="348">
        <f t="shared" si="210"/>
        <v>5030.6899193195286</v>
      </c>
    </row>
    <row r="394" spans="1:15" x14ac:dyDescent="0.25">
      <c r="A394" s="207" t="s">
        <v>22</v>
      </c>
      <c r="B394" s="335" t="str">
        <f t="shared" si="211"/>
        <v>Q2/2025</v>
      </c>
      <c r="C394" s="321">
        <f t="shared" si="212"/>
        <v>45748</v>
      </c>
      <c r="D394" s="321">
        <f t="shared" si="213"/>
        <v>45838</v>
      </c>
      <c r="E394" s="335">
        <f t="shared" si="205"/>
        <v>91</v>
      </c>
      <c r="F394" s="347">
        <f>VLOOKUP(D394,'FERC Interest Rate'!$A:$B,2,TRUE)</f>
        <v>7.5499999999999998E-2</v>
      </c>
      <c r="G394" s="348">
        <f t="shared" si="214"/>
        <v>5030.6899193195286</v>
      </c>
      <c r="H394" s="348">
        <f>G394*F394*(E394/(DATE(YEAR(D394),12,31)-DATE(YEAR(D394),1,1)+1))</f>
        <v>94.694123536122788</v>
      </c>
      <c r="I394" s="336">
        <v>0</v>
      </c>
      <c r="J394" s="322">
        <v>0</v>
      </c>
      <c r="K394" s="322">
        <f t="shared" si="207"/>
        <v>0</v>
      </c>
      <c r="L394" s="322">
        <v>0</v>
      </c>
      <c r="M394" s="337">
        <f t="shared" si="208"/>
        <v>0</v>
      </c>
      <c r="N394" s="322">
        <f t="shared" si="209"/>
        <v>5125.3840428556514</v>
      </c>
      <c r="O394" s="348">
        <f t="shared" si="210"/>
        <v>5125.3840428556514</v>
      </c>
    </row>
    <row r="395" spans="1:15" x14ac:dyDescent="0.25">
      <c r="A395" s="66" t="s">
        <v>44</v>
      </c>
      <c r="B395" s="335" t="str">
        <f t="shared" si="211"/>
        <v>Q3/2025</v>
      </c>
      <c r="C395" s="321">
        <f t="shared" si="212"/>
        <v>45839</v>
      </c>
      <c r="D395" s="321">
        <f t="shared" si="213"/>
        <v>45930</v>
      </c>
      <c r="E395" s="335">
        <f t="shared" si="205"/>
        <v>92</v>
      </c>
      <c r="F395" s="347">
        <f>VLOOKUP(D395,'FERC Interest Rate'!$A:$B,2,TRUE)</f>
        <v>7.4999999999999997E-2</v>
      </c>
      <c r="G395" s="348">
        <f t="shared" si="214"/>
        <v>5125.3840428556514</v>
      </c>
      <c r="H395" s="348">
        <f t="shared" ref="H395" si="215">G395*F395*(E395/(DATE(YEAR(D395),12,31)-DATE(YEAR(D395),1,1)+1))</f>
        <v>96.890821632065737</v>
      </c>
      <c r="I395" s="336">
        <f>(SUM($H$374:$H$396)/20)</f>
        <v>68.613743224385843</v>
      </c>
      <c r="J395" s="322">
        <f t="shared" ref="J395:J396" si="216">G395*F395*(E395/(DATE(YEAR(D395),12,31)-DATE(YEAR(D395),1,1)+1))</f>
        <v>96.890821632065737</v>
      </c>
      <c r="K395" s="322">
        <f t="shared" si="207"/>
        <v>165.50456485645157</v>
      </c>
      <c r="L395" s="322">
        <f>VLOOKUP($L$372,$A$1:$E$29,4,FALSE)/20</f>
        <v>192.5</v>
      </c>
      <c r="M395" s="337">
        <f t="shared" si="208"/>
        <v>358.00456485645157</v>
      </c>
      <c r="N395" s="322">
        <f t="shared" si="209"/>
        <v>5319.1656861197835</v>
      </c>
      <c r="O395" s="348">
        <f t="shared" si="210"/>
        <v>4961.1611212633316</v>
      </c>
    </row>
    <row r="396" spans="1:15" x14ac:dyDescent="0.25">
      <c r="A396" s="66" t="s">
        <v>45</v>
      </c>
      <c r="B396" s="335" t="str">
        <f t="shared" si="211"/>
        <v>Q4/2025</v>
      </c>
      <c r="C396" s="321">
        <f t="shared" si="212"/>
        <v>45931</v>
      </c>
      <c r="D396" s="321">
        <f t="shared" si="213"/>
        <v>46022</v>
      </c>
      <c r="E396" s="335">
        <f t="shared" si="205"/>
        <v>92</v>
      </c>
      <c r="F396" s="347">
        <f>VLOOKUP(D396,'FERC Interest Rate'!$A:$B,2,TRUE)</f>
        <v>7.4999999999999997E-2</v>
      </c>
      <c r="G396" s="348">
        <f t="shared" si="214"/>
        <v>4961.1611212633316</v>
      </c>
      <c r="H396" s="348"/>
      <c r="I396" s="336">
        <f>(SUM($H$374:$H$396)/20)</f>
        <v>68.613743224385843</v>
      </c>
      <c r="J396" s="322">
        <f t="shared" si="216"/>
        <v>93.786333525252019</v>
      </c>
      <c r="K396" s="322">
        <f t="shared" si="207"/>
        <v>162.40007674963786</v>
      </c>
      <c r="L396" s="322">
        <f>VLOOKUP($L$372,$A$1:$E$29,4,FALSE)/20</f>
        <v>192.5</v>
      </c>
      <c r="M396" s="337">
        <f t="shared" si="208"/>
        <v>354.90007674963783</v>
      </c>
      <c r="N396" s="322">
        <f t="shared" si="209"/>
        <v>5054.9474547885839</v>
      </c>
      <c r="O396" s="348">
        <f t="shared" si="210"/>
        <v>4700.0473780389457</v>
      </c>
    </row>
    <row r="397" spans="1:15" ht="13.5" thickBot="1" x14ac:dyDescent="0.35">
      <c r="A397" s="101"/>
      <c r="B397" s="102"/>
      <c r="C397" s="103"/>
      <c r="D397" s="103"/>
      <c r="E397" s="102"/>
      <c r="F397" s="102"/>
      <c r="G397" s="338">
        <f t="shared" ref="G397:O397" si="217">+SUM(G374:G396)</f>
        <v>99958.368616195352</v>
      </c>
      <c r="H397" s="338">
        <f t="shared" si="217"/>
        <v>1372.2748644877167</v>
      </c>
      <c r="I397" s="338">
        <f t="shared" si="217"/>
        <v>137.22748644877169</v>
      </c>
      <c r="J397" s="338">
        <f t="shared" si="217"/>
        <v>190.67715515731777</v>
      </c>
      <c r="K397" s="338">
        <f t="shared" si="217"/>
        <v>327.9046416060894</v>
      </c>
      <c r="L397" s="338">
        <f t="shared" si="217"/>
        <v>385</v>
      </c>
      <c r="M397" s="338">
        <f t="shared" si="217"/>
        <v>712.9046416060894</v>
      </c>
      <c r="N397" s="338">
        <f t="shared" si="217"/>
        <v>101521.32063584038</v>
      </c>
      <c r="O397" s="338">
        <f t="shared" si="217"/>
        <v>100808.4159942343</v>
      </c>
    </row>
    <row r="398" spans="1:15" ht="13" thickTop="1" x14ac:dyDescent="0.25"/>
    <row r="399" spans="1:15" ht="13" x14ac:dyDescent="0.3">
      <c r="I399" s="410"/>
      <c r="J399" s="432" t="s">
        <v>15</v>
      </c>
      <c r="K399" s="433"/>
      <c r="L399" s="198" t="s">
        <v>56</v>
      </c>
      <c r="M399" s="411"/>
    </row>
    <row r="400" spans="1:15" ht="52" x14ac:dyDescent="0.3">
      <c r="A400" s="62" t="s">
        <v>43</v>
      </c>
      <c r="B400" s="62" t="s">
        <v>3</v>
      </c>
      <c r="C400" s="62" t="s">
        <v>4</v>
      </c>
      <c r="D400" s="62" t="s">
        <v>5</v>
      </c>
      <c r="E400" s="62" t="s">
        <v>6</v>
      </c>
      <c r="F400" s="62" t="s">
        <v>7</v>
      </c>
      <c r="G400" s="62" t="s">
        <v>83</v>
      </c>
      <c r="H400" s="62" t="s">
        <v>84</v>
      </c>
      <c r="I400" s="77" t="s">
        <v>85</v>
      </c>
      <c r="J400" s="78" t="s">
        <v>86</v>
      </c>
      <c r="K400" s="78" t="s">
        <v>87</v>
      </c>
      <c r="L400" s="78" t="s">
        <v>88</v>
      </c>
      <c r="M400" s="79" t="s">
        <v>89</v>
      </c>
      <c r="N400" s="62" t="s">
        <v>90</v>
      </c>
      <c r="O400" s="62" t="s">
        <v>91</v>
      </c>
    </row>
    <row r="401" spans="1:15" x14ac:dyDescent="0.25">
      <c r="A401" s="207" t="s">
        <v>22</v>
      </c>
      <c r="B401" s="335" t="str">
        <f>+IF(MONTH(C401)&lt;4,"Q1",IF(MONTH(C401)&lt;7,"Q2",IF(MONTH(C401)&lt;10,"Q3","Q4")))&amp;"/"&amp;YEAR(C401)</f>
        <v>Q3/2020</v>
      </c>
      <c r="C401" s="321">
        <f>VLOOKUP(L399,$A$1:$E$28,2,FALSE)</f>
        <v>44027</v>
      </c>
      <c r="D401" s="321">
        <f>DATE(YEAR(C401),IF(MONTH(C401)&lt;=3,3,IF(MONTH(C401)&lt;=6,6,IF(MONTH(C401)&lt;=9,9,12))),IF(OR(MONTH(C401)&lt;=3,MONTH(C401)&gt;=10),31,30))</f>
        <v>44104</v>
      </c>
      <c r="E401" s="335">
        <f t="shared" ref="E401:E422" si="218">D401-C401+1</f>
        <v>78</v>
      </c>
      <c r="F401" s="347">
        <f>VLOOKUP(D401,'FERC Interest Rate'!$A:$B,2,TRUE)</f>
        <v>3.4299999999999997E-2</v>
      </c>
      <c r="G401" s="348">
        <f>VLOOKUP(L399,$A$2:$E$16,4,FALSE)</f>
        <v>3988</v>
      </c>
      <c r="H401" s="348">
        <f t="shared" ref="H401:H420" si="219">G401*F401*(E401/(DATE(YEAR(D401),12,31)-DATE(YEAR(D401),1,1)+1))</f>
        <v>29.151626229508192</v>
      </c>
      <c r="I401" s="336">
        <v>0</v>
      </c>
      <c r="J401" s="322">
        <v>0</v>
      </c>
      <c r="K401" s="322">
        <f t="shared" ref="K401:K422" si="220">+SUM(I401:J401)</f>
        <v>0</v>
      </c>
      <c r="L401" s="322">
        <v>0</v>
      </c>
      <c r="M401" s="337">
        <f t="shared" ref="M401:M422" si="221">+SUM(K401:L401)</f>
        <v>0</v>
      </c>
      <c r="N401" s="322">
        <f t="shared" ref="N401:N422" si="222">+G401+H401+J401</f>
        <v>4017.1516262295081</v>
      </c>
      <c r="O401" s="348">
        <f t="shared" ref="O401:O422" si="223">G401+H401-L401-I401</f>
        <v>4017.1516262295081</v>
      </c>
    </row>
    <row r="402" spans="1:15" x14ac:dyDescent="0.25">
      <c r="A402" s="207" t="s">
        <v>22</v>
      </c>
      <c r="B402" s="335" t="str">
        <f t="shared" ref="B402:B422" si="224">+IF(MONTH(C402)&lt;4,"Q1",IF(MONTH(C402)&lt;7,"Q2",IF(MONTH(C402)&lt;10,"Q3","Q4")))&amp;"/"&amp;YEAR(C402)</f>
        <v>Q4/2020</v>
      </c>
      <c r="C402" s="321">
        <f t="shared" ref="C402:C422" si="225">D401+1</f>
        <v>44105</v>
      </c>
      <c r="D402" s="321">
        <f t="shared" ref="D402:D422" si="226">EOMONTH(D401,3)</f>
        <v>44196</v>
      </c>
      <c r="E402" s="335">
        <f t="shared" si="218"/>
        <v>92</v>
      </c>
      <c r="F402" s="347">
        <f>VLOOKUP(D402,'FERC Interest Rate'!$A:$B,2,TRUE)</f>
        <v>3.2500000000000001E-2</v>
      </c>
      <c r="G402" s="348">
        <f t="shared" ref="G402:G422" si="227">O401</f>
        <v>4017.1516262295081</v>
      </c>
      <c r="H402" s="348">
        <f t="shared" si="219"/>
        <v>32.817714104989705</v>
      </c>
      <c r="I402" s="336">
        <v>0</v>
      </c>
      <c r="J402" s="322">
        <v>0</v>
      </c>
      <c r="K402" s="322">
        <f t="shared" si="220"/>
        <v>0</v>
      </c>
      <c r="L402" s="322">
        <v>0</v>
      </c>
      <c r="M402" s="337">
        <f t="shared" si="221"/>
        <v>0</v>
      </c>
      <c r="N402" s="322">
        <f t="shared" si="222"/>
        <v>4049.9693403344977</v>
      </c>
      <c r="O402" s="348">
        <f t="shared" si="223"/>
        <v>4049.9693403344977</v>
      </c>
    </row>
    <row r="403" spans="1:15" x14ac:dyDescent="0.25">
      <c r="A403" s="207" t="s">
        <v>22</v>
      </c>
      <c r="B403" s="335" t="str">
        <f t="shared" si="224"/>
        <v>Q1/2021</v>
      </c>
      <c r="C403" s="321">
        <f t="shared" si="225"/>
        <v>44197</v>
      </c>
      <c r="D403" s="321">
        <f t="shared" si="226"/>
        <v>44286</v>
      </c>
      <c r="E403" s="335">
        <f t="shared" si="218"/>
        <v>90</v>
      </c>
      <c r="F403" s="347">
        <f>VLOOKUP(D403,'FERC Interest Rate'!$A:$B,2,TRUE)</f>
        <v>3.2500000000000001E-2</v>
      </c>
      <c r="G403" s="348">
        <f t="shared" si="227"/>
        <v>4049.9693403344977</v>
      </c>
      <c r="H403" s="348">
        <f t="shared" si="219"/>
        <v>32.45523375473536</v>
      </c>
      <c r="I403" s="336">
        <v>0</v>
      </c>
      <c r="J403" s="322">
        <v>0</v>
      </c>
      <c r="K403" s="322">
        <f t="shared" si="220"/>
        <v>0</v>
      </c>
      <c r="L403" s="322">
        <v>0</v>
      </c>
      <c r="M403" s="337">
        <f t="shared" si="221"/>
        <v>0</v>
      </c>
      <c r="N403" s="322">
        <f t="shared" si="222"/>
        <v>4082.4245740892329</v>
      </c>
      <c r="O403" s="348">
        <f t="shared" si="223"/>
        <v>4082.4245740892329</v>
      </c>
    </row>
    <row r="404" spans="1:15" x14ac:dyDescent="0.25">
      <c r="A404" s="207" t="s">
        <v>22</v>
      </c>
      <c r="B404" s="335" t="str">
        <f t="shared" si="224"/>
        <v>Q2/2021</v>
      </c>
      <c r="C404" s="321">
        <f t="shared" si="225"/>
        <v>44287</v>
      </c>
      <c r="D404" s="321">
        <f t="shared" si="226"/>
        <v>44377</v>
      </c>
      <c r="E404" s="335">
        <f t="shared" si="218"/>
        <v>91</v>
      </c>
      <c r="F404" s="347">
        <f>VLOOKUP(D404,'FERC Interest Rate'!$A:$B,2,TRUE)</f>
        <v>3.2500000000000001E-2</v>
      </c>
      <c r="G404" s="348">
        <f t="shared" si="227"/>
        <v>4082.4245740892329</v>
      </c>
      <c r="H404" s="348">
        <f t="shared" si="219"/>
        <v>33.078823774983306</v>
      </c>
      <c r="I404" s="336">
        <v>0</v>
      </c>
      <c r="J404" s="322">
        <v>0</v>
      </c>
      <c r="K404" s="322">
        <f t="shared" si="220"/>
        <v>0</v>
      </c>
      <c r="L404" s="322">
        <v>0</v>
      </c>
      <c r="M404" s="337">
        <f t="shared" si="221"/>
        <v>0</v>
      </c>
      <c r="N404" s="322">
        <f t="shared" si="222"/>
        <v>4115.5033978642159</v>
      </c>
      <c r="O404" s="348">
        <f t="shared" si="223"/>
        <v>4115.5033978642159</v>
      </c>
    </row>
    <row r="405" spans="1:15" x14ac:dyDescent="0.25">
      <c r="A405" s="207" t="s">
        <v>22</v>
      </c>
      <c r="B405" s="335" t="str">
        <f t="shared" si="224"/>
        <v>Q3/2021</v>
      </c>
      <c r="C405" s="321">
        <f t="shared" si="225"/>
        <v>44378</v>
      </c>
      <c r="D405" s="321">
        <f t="shared" si="226"/>
        <v>44469</v>
      </c>
      <c r="E405" s="335">
        <f t="shared" si="218"/>
        <v>92</v>
      </c>
      <c r="F405" s="347">
        <f>VLOOKUP(D405,'FERC Interest Rate'!$A:$B,2,TRUE)</f>
        <v>3.2500000000000001E-2</v>
      </c>
      <c r="G405" s="348">
        <f t="shared" si="227"/>
        <v>4115.5033978642159</v>
      </c>
      <c r="H405" s="348">
        <f t="shared" si="219"/>
        <v>33.713301807161663</v>
      </c>
      <c r="I405" s="336">
        <v>0</v>
      </c>
      <c r="J405" s="322">
        <v>0</v>
      </c>
      <c r="K405" s="322">
        <f t="shared" si="220"/>
        <v>0</v>
      </c>
      <c r="L405" s="322">
        <v>0</v>
      </c>
      <c r="M405" s="337">
        <f t="shared" si="221"/>
        <v>0</v>
      </c>
      <c r="N405" s="322">
        <f t="shared" si="222"/>
        <v>4149.2166996713777</v>
      </c>
      <c r="O405" s="348">
        <f t="shared" si="223"/>
        <v>4149.2166996713777</v>
      </c>
    </row>
    <row r="406" spans="1:15" x14ac:dyDescent="0.25">
      <c r="A406" s="207" t="s">
        <v>22</v>
      </c>
      <c r="B406" s="335" t="str">
        <f t="shared" si="224"/>
        <v>Q4/2021</v>
      </c>
      <c r="C406" s="321">
        <f t="shared" si="225"/>
        <v>44470</v>
      </c>
      <c r="D406" s="321">
        <f t="shared" si="226"/>
        <v>44561</v>
      </c>
      <c r="E406" s="335">
        <f t="shared" si="218"/>
        <v>92</v>
      </c>
      <c r="F406" s="347">
        <f>VLOOKUP(D406,'FERC Interest Rate'!$A:$B,2,TRUE)</f>
        <v>3.2500000000000001E-2</v>
      </c>
      <c r="G406" s="348">
        <f t="shared" si="227"/>
        <v>4149.2166996713777</v>
      </c>
      <c r="H406" s="348">
        <f t="shared" si="219"/>
        <v>33.989473786349102</v>
      </c>
      <c r="I406" s="336">
        <v>0</v>
      </c>
      <c r="J406" s="322">
        <v>0</v>
      </c>
      <c r="K406" s="322">
        <f t="shared" si="220"/>
        <v>0</v>
      </c>
      <c r="L406" s="322">
        <v>0</v>
      </c>
      <c r="M406" s="337">
        <f t="shared" si="221"/>
        <v>0</v>
      </c>
      <c r="N406" s="322">
        <f t="shared" si="222"/>
        <v>4183.2061734577264</v>
      </c>
      <c r="O406" s="348">
        <f t="shared" si="223"/>
        <v>4183.2061734577264</v>
      </c>
    </row>
    <row r="407" spans="1:15" x14ac:dyDescent="0.25">
      <c r="A407" s="207" t="s">
        <v>22</v>
      </c>
      <c r="B407" s="335" t="str">
        <f t="shared" si="224"/>
        <v>Q1/2022</v>
      </c>
      <c r="C407" s="321">
        <f t="shared" si="225"/>
        <v>44562</v>
      </c>
      <c r="D407" s="321">
        <f t="shared" si="226"/>
        <v>44651</v>
      </c>
      <c r="E407" s="335">
        <f t="shared" si="218"/>
        <v>90</v>
      </c>
      <c r="F407" s="347">
        <f>VLOOKUP(D407,'FERC Interest Rate'!$A:$B,2,TRUE)</f>
        <v>3.2500000000000001E-2</v>
      </c>
      <c r="G407" s="348">
        <f t="shared" si="227"/>
        <v>4183.2061734577264</v>
      </c>
      <c r="H407" s="348">
        <f t="shared" si="219"/>
        <v>33.522953581818768</v>
      </c>
      <c r="I407" s="336">
        <v>0</v>
      </c>
      <c r="J407" s="322">
        <v>0</v>
      </c>
      <c r="K407" s="322">
        <f t="shared" si="220"/>
        <v>0</v>
      </c>
      <c r="L407" s="322">
        <v>0</v>
      </c>
      <c r="M407" s="337">
        <f t="shared" si="221"/>
        <v>0</v>
      </c>
      <c r="N407" s="322">
        <f t="shared" si="222"/>
        <v>4216.7291270395453</v>
      </c>
      <c r="O407" s="348">
        <f t="shared" si="223"/>
        <v>4216.7291270395453</v>
      </c>
    </row>
    <row r="408" spans="1:15" x14ac:dyDescent="0.25">
      <c r="A408" s="207" t="s">
        <v>22</v>
      </c>
      <c r="B408" s="335" t="str">
        <f t="shared" si="224"/>
        <v>Q2/2022</v>
      </c>
      <c r="C408" s="321">
        <f t="shared" si="225"/>
        <v>44652</v>
      </c>
      <c r="D408" s="321">
        <f t="shared" si="226"/>
        <v>44742</v>
      </c>
      <c r="E408" s="335">
        <f t="shared" si="218"/>
        <v>91</v>
      </c>
      <c r="F408" s="347">
        <f>VLOOKUP(D408,'FERC Interest Rate'!$A:$B,2,TRUE)</f>
        <v>3.2500000000000001E-2</v>
      </c>
      <c r="G408" s="348">
        <f t="shared" si="227"/>
        <v>4216.7291270395453</v>
      </c>
      <c r="H408" s="348">
        <f t="shared" si="219"/>
        <v>34.167058611560151</v>
      </c>
      <c r="I408" s="336">
        <v>0</v>
      </c>
      <c r="J408" s="322">
        <v>0</v>
      </c>
      <c r="K408" s="322">
        <f t="shared" si="220"/>
        <v>0</v>
      </c>
      <c r="L408" s="322">
        <v>0</v>
      </c>
      <c r="M408" s="337">
        <f t="shared" si="221"/>
        <v>0</v>
      </c>
      <c r="N408" s="322">
        <f t="shared" si="222"/>
        <v>4250.896185651105</v>
      </c>
      <c r="O408" s="348">
        <f t="shared" si="223"/>
        <v>4250.896185651105</v>
      </c>
    </row>
    <row r="409" spans="1:15" x14ac:dyDescent="0.25">
      <c r="A409" s="207" t="s">
        <v>22</v>
      </c>
      <c r="B409" s="335" t="str">
        <f t="shared" si="224"/>
        <v>Q3/2022</v>
      </c>
      <c r="C409" s="321">
        <f t="shared" si="225"/>
        <v>44743</v>
      </c>
      <c r="D409" s="321">
        <f t="shared" si="226"/>
        <v>44834</v>
      </c>
      <c r="E409" s="335">
        <f t="shared" si="218"/>
        <v>92</v>
      </c>
      <c r="F409" s="347">
        <f>VLOOKUP(D409,'FERC Interest Rate'!$A:$B,2,TRUE)</f>
        <v>3.5999999999999997E-2</v>
      </c>
      <c r="G409" s="348">
        <f t="shared" si="227"/>
        <v>4250.896185651105</v>
      </c>
      <c r="H409" s="348">
        <f t="shared" si="219"/>
        <v>38.572515525688928</v>
      </c>
      <c r="I409" s="336">
        <v>0</v>
      </c>
      <c r="J409" s="322">
        <v>0</v>
      </c>
      <c r="K409" s="322">
        <f t="shared" si="220"/>
        <v>0</v>
      </c>
      <c r="L409" s="322">
        <v>0</v>
      </c>
      <c r="M409" s="337">
        <f t="shared" si="221"/>
        <v>0</v>
      </c>
      <c r="N409" s="322">
        <f t="shared" si="222"/>
        <v>4289.4687011767937</v>
      </c>
      <c r="O409" s="348">
        <f t="shared" si="223"/>
        <v>4289.4687011767937</v>
      </c>
    </row>
    <row r="410" spans="1:15" x14ac:dyDescent="0.25">
      <c r="A410" s="207" t="s">
        <v>22</v>
      </c>
      <c r="B410" s="335" t="str">
        <f t="shared" si="224"/>
        <v>Q4/2022</v>
      </c>
      <c r="C410" s="321">
        <f t="shared" si="225"/>
        <v>44835</v>
      </c>
      <c r="D410" s="321">
        <f t="shared" si="226"/>
        <v>44926</v>
      </c>
      <c r="E410" s="335">
        <f t="shared" si="218"/>
        <v>92</v>
      </c>
      <c r="F410" s="347">
        <f>VLOOKUP(D410,'FERC Interest Rate'!$A:$B,2,TRUE)</f>
        <v>4.9099999999999998E-2</v>
      </c>
      <c r="G410" s="348">
        <f t="shared" si="227"/>
        <v>4289.4687011767937</v>
      </c>
      <c r="H410" s="348">
        <f t="shared" si="219"/>
        <v>53.085994567002224</v>
      </c>
      <c r="I410" s="336">
        <v>0</v>
      </c>
      <c r="J410" s="322">
        <v>0</v>
      </c>
      <c r="K410" s="322">
        <f t="shared" si="220"/>
        <v>0</v>
      </c>
      <c r="L410" s="322">
        <v>0</v>
      </c>
      <c r="M410" s="337">
        <f t="shared" si="221"/>
        <v>0</v>
      </c>
      <c r="N410" s="322">
        <f t="shared" si="222"/>
        <v>4342.5546957437964</v>
      </c>
      <c r="O410" s="348">
        <f t="shared" si="223"/>
        <v>4342.5546957437964</v>
      </c>
    </row>
    <row r="411" spans="1:15" x14ac:dyDescent="0.25">
      <c r="A411" s="207" t="s">
        <v>22</v>
      </c>
      <c r="B411" s="335" t="str">
        <f t="shared" si="224"/>
        <v>Q1/2023</v>
      </c>
      <c r="C411" s="321">
        <f t="shared" si="225"/>
        <v>44927</v>
      </c>
      <c r="D411" s="321">
        <f t="shared" si="226"/>
        <v>45016</v>
      </c>
      <c r="E411" s="335">
        <f t="shared" si="218"/>
        <v>90</v>
      </c>
      <c r="F411" s="347">
        <f>VLOOKUP(D411,'FERC Interest Rate'!$A:$B,2,TRUE)</f>
        <v>6.3100000000000003E-2</v>
      </c>
      <c r="G411" s="348">
        <f t="shared" si="227"/>
        <v>4342.5546957437964</v>
      </c>
      <c r="H411" s="348">
        <f t="shared" si="219"/>
        <v>67.565392101723347</v>
      </c>
      <c r="I411" s="336">
        <v>0</v>
      </c>
      <c r="J411" s="322">
        <v>0</v>
      </c>
      <c r="K411" s="322">
        <f t="shared" si="220"/>
        <v>0</v>
      </c>
      <c r="L411" s="322">
        <v>0</v>
      </c>
      <c r="M411" s="337">
        <f t="shared" si="221"/>
        <v>0</v>
      </c>
      <c r="N411" s="322">
        <f t="shared" si="222"/>
        <v>4410.1200878455202</v>
      </c>
      <c r="O411" s="348">
        <f t="shared" si="223"/>
        <v>4410.1200878455202</v>
      </c>
    </row>
    <row r="412" spans="1:15" x14ac:dyDescent="0.25">
      <c r="A412" s="207" t="s">
        <v>22</v>
      </c>
      <c r="B412" s="335" t="str">
        <f t="shared" si="224"/>
        <v>Q2/2023</v>
      </c>
      <c r="C412" s="321">
        <f t="shared" si="225"/>
        <v>45017</v>
      </c>
      <c r="D412" s="321">
        <f t="shared" si="226"/>
        <v>45107</v>
      </c>
      <c r="E412" s="335">
        <f t="shared" si="218"/>
        <v>91</v>
      </c>
      <c r="F412" s="347">
        <f>VLOOKUP(D412,'FERC Interest Rate'!$A:$B,2,TRUE)</f>
        <v>7.4999999999999997E-2</v>
      </c>
      <c r="G412" s="348">
        <f t="shared" si="227"/>
        <v>4410.1200878455202</v>
      </c>
      <c r="H412" s="348">
        <f t="shared" si="219"/>
        <v>82.463204382316917</v>
      </c>
      <c r="I412" s="336">
        <v>0</v>
      </c>
      <c r="J412" s="322">
        <v>0</v>
      </c>
      <c r="K412" s="322">
        <f t="shared" si="220"/>
        <v>0</v>
      </c>
      <c r="L412" s="322">
        <v>0</v>
      </c>
      <c r="M412" s="337">
        <f t="shared" si="221"/>
        <v>0</v>
      </c>
      <c r="N412" s="322">
        <f t="shared" si="222"/>
        <v>4492.5832922278369</v>
      </c>
      <c r="O412" s="348">
        <f t="shared" si="223"/>
        <v>4492.5832922278369</v>
      </c>
    </row>
    <row r="413" spans="1:15" x14ac:dyDescent="0.25">
      <c r="A413" s="207" t="s">
        <v>22</v>
      </c>
      <c r="B413" s="335" t="str">
        <f t="shared" si="224"/>
        <v>Q3/2023</v>
      </c>
      <c r="C413" s="321">
        <f t="shared" si="225"/>
        <v>45108</v>
      </c>
      <c r="D413" s="321">
        <f t="shared" si="226"/>
        <v>45199</v>
      </c>
      <c r="E413" s="335">
        <f t="shared" si="218"/>
        <v>92</v>
      </c>
      <c r="F413" s="347">
        <f>VLOOKUP(D413,'FERC Interest Rate'!$A:$B,2,TRUE)</f>
        <v>8.0199999999999994E-2</v>
      </c>
      <c r="G413" s="348">
        <f t="shared" si="227"/>
        <v>4492.5832922278369</v>
      </c>
      <c r="H413" s="348">
        <f t="shared" si="219"/>
        <v>90.816648118832518</v>
      </c>
      <c r="I413" s="336">
        <v>0</v>
      </c>
      <c r="J413" s="322">
        <v>0</v>
      </c>
      <c r="K413" s="322">
        <f t="shared" si="220"/>
        <v>0</v>
      </c>
      <c r="L413" s="322">
        <v>0</v>
      </c>
      <c r="M413" s="337">
        <f t="shared" si="221"/>
        <v>0</v>
      </c>
      <c r="N413" s="322">
        <f t="shared" si="222"/>
        <v>4583.3999403466696</v>
      </c>
      <c r="O413" s="348">
        <f t="shared" si="223"/>
        <v>4583.3999403466696</v>
      </c>
    </row>
    <row r="414" spans="1:15" x14ac:dyDescent="0.25">
      <c r="A414" s="207" t="s">
        <v>22</v>
      </c>
      <c r="B414" s="335" t="str">
        <f t="shared" si="224"/>
        <v>Q4/2023</v>
      </c>
      <c r="C414" s="321">
        <f t="shared" si="225"/>
        <v>45200</v>
      </c>
      <c r="D414" s="321">
        <f t="shared" si="226"/>
        <v>45291</v>
      </c>
      <c r="E414" s="335">
        <f t="shared" si="218"/>
        <v>92</v>
      </c>
      <c r="F414" s="347">
        <f>VLOOKUP(D414,'FERC Interest Rate'!$A:$B,2,TRUE)</f>
        <v>8.3500000000000005E-2</v>
      </c>
      <c r="G414" s="348">
        <f t="shared" si="227"/>
        <v>4583.3999403466696</v>
      </c>
      <c r="H414" s="348">
        <f t="shared" si="219"/>
        <v>96.464872169159236</v>
      </c>
      <c r="I414" s="336">
        <v>0</v>
      </c>
      <c r="J414" s="322">
        <v>0</v>
      </c>
      <c r="K414" s="322">
        <f t="shared" si="220"/>
        <v>0</v>
      </c>
      <c r="L414" s="322">
        <v>0</v>
      </c>
      <c r="M414" s="337">
        <f t="shared" si="221"/>
        <v>0</v>
      </c>
      <c r="N414" s="322">
        <f t="shared" si="222"/>
        <v>4679.8648125158288</v>
      </c>
      <c r="O414" s="348">
        <f t="shared" si="223"/>
        <v>4679.8648125158288</v>
      </c>
    </row>
    <row r="415" spans="1:15" x14ac:dyDescent="0.25">
      <c r="A415" s="207" t="s">
        <v>22</v>
      </c>
      <c r="B415" s="335" t="str">
        <f t="shared" si="224"/>
        <v>Q1/2024</v>
      </c>
      <c r="C415" s="321">
        <f t="shared" si="225"/>
        <v>45292</v>
      </c>
      <c r="D415" s="321">
        <f t="shared" si="226"/>
        <v>45382</v>
      </c>
      <c r="E415" s="335">
        <f t="shared" si="218"/>
        <v>91</v>
      </c>
      <c r="F415" s="347">
        <f>VLOOKUP(D415,'FERC Interest Rate'!$A:$B,2,TRUE)</f>
        <v>8.5000000000000006E-2</v>
      </c>
      <c r="G415" s="348">
        <f t="shared" si="227"/>
        <v>4679.8648125158288</v>
      </c>
      <c r="H415" s="348">
        <f t="shared" si="219"/>
        <v>98.903700341010762</v>
      </c>
      <c r="I415" s="336">
        <v>0</v>
      </c>
      <c r="J415" s="322">
        <v>0</v>
      </c>
      <c r="K415" s="322">
        <f t="shared" si="220"/>
        <v>0</v>
      </c>
      <c r="L415" s="322">
        <v>0</v>
      </c>
      <c r="M415" s="337">
        <f t="shared" si="221"/>
        <v>0</v>
      </c>
      <c r="N415" s="322">
        <f t="shared" si="222"/>
        <v>4778.7685128568392</v>
      </c>
      <c r="O415" s="348">
        <f t="shared" si="223"/>
        <v>4778.7685128568392</v>
      </c>
    </row>
    <row r="416" spans="1:15" x14ac:dyDescent="0.25">
      <c r="A416" s="207" t="s">
        <v>22</v>
      </c>
      <c r="B416" s="335" t="str">
        <f t="shared" si="224"/>
        <v>Q2/2024</v>
      </c>
      <c r="C416" s="321">
        <f t="shared" si="225"/>
        <v>45383</v>
      </c>
      <c r="D416" s="321">
        <f t="shared" si="226"/>
        <v>45473</v>
      </c>
      <c r="E416" s="335">
        <f t="shared" si="218"/>
        <v>91</v>
      </c>
      <c r="F416" s="347">
        <f>VLOOKUP(D416,'FERC Interest Rate'!$A:$B,2,TRUE)</f>
        <v>8.5000000000000006E-2</v>
      </c>
      <c r="G416" s="348">
        <f t="shared" si="227"/>
        <v>4778.7685128568392</v>
      </c>
      <c r="H416" s="348">
        <f t="shared" si="219"/>
        <v>100.99391925395534</v>
      </c>
      <c r="I416" s="336">
        <v>0</v>
      </c>
      <c r="J416" s="322">
        <v>0</v>
      </c>
      <c r="K416" s="322">
        <f t="shared" si="220"/>
        <v>0</v>
      </c>
      <c r="L416" s="322">
        <v>0</v>
      </c>
      <c r="M416" s="337">
        <f t="shared" si="221"/>
        <v>0</v>
      </c>
      <c r="N416" s="322">
        <f t="shared" si="222"/>
        <v>4879.7624321107942</v>
      </c>
      <c r="O416" s="348">
        <f t="shared" si="223"/>
        <v>4879.7624321107942</v>
      </c>
    </row>
    <row r="417" spans="1:15" x14ac:dyDescent="0.25">
      <c r="A417" s="207" t="s">
        <v>22</v>
      </c>
      <c r="B417" s="335" t="str">
        <f t="shared" si="224"/>
        <v>Q3/2024</v>
      </c>
      <c r="C417" s="321">
        <f t="shared" si="225"/>
        <v>45474</v>
      </c>
      <c r="D417" s="321">
        <f t="shared" si="226"/>
        <v>45565</v>
      </c>
      <c r="E417" s="335">
        <f t="shared" si="218"/>
        <v>92</v>
      </c>
      <c r="F417" s="347">
        <f>VLOOKUP(D417,'FERC Interest Rate'!$A:$B,2,TRUE)</f>
        <v>8.5000000000000006E-2</v>
      </c>
      <c r="G417" s="348">
        <f t="shared" si="227"/>
        <v>4879.7624321107942</v>
      </c>
      <c r="H417" s="348">
        <f t="shared" si="219"/>
        <v>104.26159076258583</v>
      </c>
      <c r="I417" s="336">
        <v>0</v>
      </c>
      <c r="J417" s="322">
        <v>0</v>
      </c>
      <c r="K417" s="322">
        <f t="shared" si="220"/>
        <v>0</v>
      </c>
      <c r="L417" s="322">
        <v>0</v>
      </c>
      <c r="M417" s="337">
        <f t="shared" si="221"/>
        <v>0</v>
      </c>
      <c r="N417" s="322">
        <f t="shared" si="222"/>
        <v>4984.0240228733801</v>
      </c>
      <c r="O417" s="348">
        <f t="shared" si="223"/>
        <v>4984.0240228733801</v>
      </c>
    </row>
    <row r="418" spans="1:15" x14ac:dyDescent="0.25">
      <c r="A418" s="207" t="s">
        <v>22</v>
      </c>
      <c r="B418" s="335" t="str">
        <f t="shared" si="224"/>
        <v>Q4/2024</v>
      </c>
      <c r="C418" s="321">
        <f t="shared" si="225"/>
        <v>45566</v>
      </c>
      <c r="D418" s="321">
        <f t="shared" si="226"/>
        <v>45657</v>
      </c>
      <c r="E418" s="335">
        <f t="shared" si="218"/>
        <v>92</v>
      </c>
      <c r="F418" s="347">
        <f>VLOOKUP(D418,'FERC Interest Rate'!$A:$B,2,TRUE)</f>
        <v>8.5000000000000006E-2</v>
      </c>
      <c r="G418" s="348">
        <f t="shared" si="227"/>
        <v>4984.0240228733801</v>
      </c>
      <c r="H418" s="348">
        <f t="shared" si="219"/>
        <v>106.48925644499955</v>
      </c>
      <c r="I418" s="336">
        <v>0</v>
      </c>
      <c r="J418" s="322">
        <v>0</v>
      </c>
      <c r="K418" s="322">
        <f t="shared" si="220"/>
        <v>0</v>
      </c>
      <c r="L418" s="322">
        <v>0</v>
      </c>
      <c r="M418" s="337">
        <f t="shared" si="221"/>
        <v>0</v>
      </c>
      <c r="N418" s="322">
        <f t="shared" si="222"/>
        <v>5090.5132793183793</v>
      </c>
      <c r="O418" s="348">
        <f t="shared" si="223"/>
        <v>5090.5132793183793</v>
      </c>
    </row>
    <row r="419" spans="1:15" x14ac:dyDescent="0.25">
      <c r="A419" s="207" t="s">
        <v>22</v>
      </c>
      <c r="B419" s="335" t="str">
        <f t="shared" si="224"/>
        <v>Q1/2025</v>
      </c>
      <c r="C419" s="321">
        <f t="shared" si="225"/>
        <v>45658</v>
      </c>
      <c r="D419" s="321">
        <f t="shared" si="226"/>
        <v>45747</v>
      </c>
      <c r="E419" s="335">
        <f t="shared" si="218"/>
        <v>90</v>
      </c>
      <c r="F419" s="347">
        <f>VLOOKUP(D419,'FERC Interest Rate'!$A:$B,2,TRUE)</f>
        <v>8.0399999999999999E-2</v>
      </c>
      <c r="G419" s="348">
        <f t="shared" si="227"/>
        <v>5090.5132793183793</v>
      </c>
      <c r="H419" s="348">
        <f t="shared" si="219"/>
        <v>100.91768243602134</v>
      </c>
      <c r="I419" s="336">
        <v>0</v>
      </c>
      <c r="J419" s="322">
        <v>0</v>
      </c>
      <c r="K419" s="322">
        <f t="shared" si="220"/>
        <v>0</v>
      </c>
      <c r="L419" s="322">
        <v>0</v>
      </c>
      <c r="M419" s="337">
        <f t="shared" si="221"/>
        <v>0</v>
      </c>
      <c r="N419" s="322">
        <f t="shared" si="222"/>
        <v>5191.4309617544004</v>
      </c>
      <c r="O419" s="348">
        <f t="shared" si="223"/>
        <v>5191.4309617544004</v>
      </c>
    </row>
    <row r="420" spans="1:15" x14ac:dyDescent="0.25">
      <c r="A420" s="207" t="s">
        <v>22</v>
      </c>
      <c r="B420" s="335" t="str">
        <f t="shared" si="224"/>
        <v>Q2/2025</v>
      </c>
      <c r="C420" s="321">
        <f t="shared" si="225"/>
        <v>45748</v>
      </c>
      <c r="D420" s="321">
        <f t="shared" si="226"/>
        <v>45838</v>
      </c>
      <c r="E420" s="335">
        <f t="shared" si="218"/>
        <v>91</v>
      </c>
      <c r="F420" s="347">
        <f>VLOOKUP(D420,'FERC Interest Rate'!$A:$B,2,TRUE)</f>
        <v>7.5499999999999998E-2</v>
      </c>
      <c r="G420" s="348">
        <f t="shared" si="227"/>
        <v>5191.4309617544004</v>
      </c>
      <c r="H420" s="348">
        <f t="shared" si="219"/>
        <v>97.719798418448235</v>
      </c>
      <c r="I420" s="336">
        <v>0</v>
      </c>
      <c r="J420" s="322">
        <v>0</v>
      </c>
      <c r="K420" s="322">
        <f t="shared" si="220"/>
        <v>0</v>
      </c>
      <c r="L420" s="322">
        <v>0</v>
      </c>
      <c r="M420" s="337">
        <f t="shared" si="221"/>
        <v>0</v>
      </c>
      <c r="N420" s="322">
        <f t="shared" si="222"/>
        <v>5289.150760172849</v>
      </c>
      <c r="O420" s="348">
        <f t="shared" si="223"/>
        <v>5289.150760172849</v>
      </c>
    </row>
    <row r="421" spans="1:15" x14ac:dyDescent="0.25">
      <c r="A421" s="66" t="s">
        <v>44</v>
      </c>
      <c r="B421" s="335" t="str">
        <f t="shared" si="224"/>
        <v>Q3/2025</v>
      </c>
      <c r="C421" s="321">
        <f t="shared" si="225"/>
        <v>45839</v>
      </c>
      <c r="D421" s="321">
        <f t="shared" si="226"/>
        <v>45930</v>
      </c>
      <c r="E421" s="335">
        <f t="shared" si="218"/>
        <v>92</v>
      </c>
      <c r="F421" s="347">
        <f>VLOOKUP(D421,'FERC Interest Rate'!$A:$B,2,TRUE)</f>
        <v>7.4999999999999997E-2</v>
      </c>
      <c r="G421" s="348">
        <f t="shared" si="227"/>
        <v>5289.150760172849</v>
      </c>
      <c r="H421" s="348">
        <f>G421*F421*(E421/(DATE(YEAR(D421),12,31)-DATE(YEAR(D421),1,1)+1))</f>
        <v>99.98668560326756</v>
      </c>
      <c r="I421" s="336">
        <f>(SUM($H$401:$H$422)/20)</f>
        <v>70.056872288805891</v>
      </c>
      <c r="J421" s="322">
        <f t="shared" ref="J421" si="228">G421*F421*(E421/(DATE(YEAR(D421),12,31)-DATE(YEAR(D421),1,1)+1))</f>
        <v>99.98668560326756</v>
      </c>
      <c r="K421" s="322">
        <f t="shared" ref="K421" si="229">+SUM(I421:J421)</f>
        <v>170.04355789207347</v>
      </c>
      <c r="L421" s="322">
        <f>VLOOKUP($L$399,$A$1:$E$29,4,FALSE)/20</f>
        <v>199.4</v>
      </c>
      <c r="M421" s="337">
        <f t="shared" ref="M421" si="230">+SUM(K421:L421)</f>
        <v>369.4435578920735</v>
      </c>
      <c r="N421" s="322">
        <f t="shared" si="222"/>
        <v>5489.1241313793844</v>
      </c>
      <c r="O421" s="348">
        <f t="shared" si="223"/>
        <v>5119.6805734873114</v>
      </c>
    </row>
    <row r="422" spans="1:15" x14ac:dyDescent="0.25">
      <c r="A422" s="66" t="s">
        <v>45</v>
      </c>
      <c r="B422" s="335" t="str">
        <f t="shared" si="224"/>
        <v>Q4/2025</v>
      </c>
      <c r="C422" s="321">
        <f t="shared" si="225"/>
        <v>45931</v>
      </c>
      <c r="D422" s="321">
        <f t="shared" si="226"/>
        <v>46022</v>
      </c>
      <c r="E422" s="335">
        <f t="shared" si="218"/>
        <v>92</v>
      </c>
      <c r="F422" s="347">
        <f>VLOOKUP(D422,'FERC Interest Rate'!$A:$B,2,TRUE)</f>
        <v>7.4999999999999997E-2</v>
      </c>
      <c r="G422" s="348">
        <f t="shared" si="227"/>
        <v>5119.6805734873114</v>
      </c>
      <c r="H422" s="348"/>
      <c r="I422" s="336">
        <f>(SUM($H$401:$H$422)/20)</f>
        <v>70.056872288805891</v>
      </c>
      <c r="J422" s="322">
        <f t="shared" ref="J422" si="231">G422*F422*(E422/(DATE(YEAR(D422),12,31)-DATE(YEAR(D422),1,1)+1))</f>
        <v>96.783002622088915</v>
      </c>
      <c r="K422" s="322">
        <f t="shared" si="220"/>
        <v>166.83987491089482</v>
      </c>
      <c r="L422" s="322">
        <f>VLOOKUP($L$399,$A$1:$E$29,4,FALSE)/20</f>
        <v>199.4</v>
      </c>
      <c r="M422" s="337">
        <f t="shared" si="221"/>
        <v>366.23987491089486</v>
      </c>
      <c r="N422" s="322">
        <f t="shared" si="222"/>
        <v>5216.4635761094005</v>
      </c>
      <c r="O422" s="348">
        <f t="shared" si="223"/>
        <v>4850.2237011985062</v>
      </c>
    </row>
    <row r="423" spans="1:15" ht="13.5" thickBot="1" x14ac:dyDescent="0.35">
      <c r="A423" s="101"/>
      <c r="B423" s="102"/>
      <c r="C423" s="103"/>
      <c r="D423" s="103"/>
      <c r="E423" s="102"/>
      <c r="F423" s="102"/>
      <c r="G423" s="338">
        <f t="shared" ref="G423:O423" si="232">+SUM(G401:G422)</f>
        <v>99184.419196767602</v>
      </c>
      <c r="H423" s="338">
        <f t="shared" si="232"/>
        <v>1401.1374457761178</v>
      </c>
      <c r="I423" s="338">
        <f t="shared" si="232"/>
        <v>140.11374457761178</v>
      </c>
      <c r="J423" s="338">
        <f t="shared" si="232"/>
        <v>196.76968822535648</v>
      </c>
      <c r="K423" s="338">
        <f t="shared" si="232"/>
        <v>336.88343280296829</v>
      </c>
      <c r="L423" s="338">
        <f t="shared" si="232"/>
        <v>398.8</v>
      </c>
      <c r="M423" s="338">
        <f t="shared" si="232"/>
        <v>735.68343280296835</v>
      </c>
      <c r="N423" s="338">
        <f t="shared" si="232"/>
        <v>100782.32633076908</v>
      </c>
      <c r="O423" s="338">
        <f t="shared" si="232"/>
        <v>100046.64289796611</v>
      </c>
    </row>
    <row r="424" spans="1:15" ht="13" thickTop="1" x14ac:dyDescent="0.25"/>
    <row r="425" spans="1:15" ht="13" x14ac:dyDescent="0.3">
      <c r="I425" s="410"/>
      <c r="J425" s="432" t="s">
        <v>15</v>
      </c>
      <c r="K425" s="433"/>
      <c r="L425" s="198" t="s">
        <v>57</v>
      </c>
      <c r="M425" s="411"/>
    </row>
    <row r="426" spans="1:15" ht="52" x14ac:dyDescent="0.3">
      <c r="A426" s="62" t="s">
        <v>43</v>
      </c>
      <c r="B426" s="62" t="s">
        <v>3</v>
      </c>
      <c r="C426" s="62" t="s">
        <v>4</v>
      </c>
      <c r="D426" s="62" t="s">
        <v>5</v>
      </c>
      <c r="E426" s="62" t="s">
        <v>6</v>
      </c>
      <c r="F426" s="62" t="s">
        <v>7</v>
      </c>
      <c r="G426" s="62" t="s">
        <v>83</v>
      </c>
      <c r="H426" s="62" t="s">
        <v>84</v>
      </c>
      <c r="I426" s="77" t="s">
        <v>85</v>
      </c>
      <c r="J426" s="78" t="s">
        <v>86</v>
      </c>
      <c r="K426" s="78" t="s">
        <v>87</v>
      </c>
      <c r="L426" s="78" t="s">
        <v>88</v>
      </c>
      <c r="M426" s="79" t="s">
        <v>89</v>
      </c>
      <c r="N426" s="62" t="s">
        <v>90</v>
      </c>
      <c r="O426" s="62" t="s">
        <v>91</v>
      </c>
    </row>
    <row r="427" spans="1:15" x14ac:dyDescent="0.25">
      <c r="A427" s="207" t="s">
        <v>22</v>
      </c>
      <c r="B427" s="335" t="str">
        <f>+IF(MONTH(C427)&lt;4,"Q1",IF(MONTH(C427)&lt;7,"Q2",IF(MONTH(C427)&lt;10,"Q3","Q4")))&amp;"/"&amp;YEAR(C427)</f>
        <v>Q3/2020</v>
      </c>
      <c r="C427" s="321">
        <f>VLOOKUP(L425,$A$1:$E$28,2,FALSE)</f>
        <v>44057</v>
      </c>
      <c r="D427" s="321">
        <f>DATE(YEAR(C427),IF(MONTH(C427)&lt;=3,3,IF(MONTH(C427)&lt;=6,6,IF(MONTH(C427)&lt;=9,9,12))),IF(OR(MONTH(C427)&lt;=3,MONTH(C427)&gt;=10),31,30))</f>
        <v>44104</v>
      </c>
      <c r="E427" s="335">
        <f t="shared" ref="E427:E448" si="233">D427-C427+1</f>
        <v>48</v>
      </c>
      <c r="F427" s="347">
        <f>VLOOKUP(D427,'FERC Interest Rate'!$A:$B,2,TRUE)</f>
        <v>3.4299999999999997E-2</v>
      </c>
      <c r="G427" s="348">
        <f>VLOOKUP(L425,$A$2:$E$16,4,FALSE)</f>
        <v>3988</v>
      </c>
      <c r="H427" s="348">
        <f t="shared" ref="H427:H446" si="234">G427*F427*(E427/(DATE(YEAR(D427),12,31)-DATE(YEAR(D427),1,1)+1))</f>
        <v>17.939462295081967</v>
      </c>
      <c r="I427" s="336">
        <v>0</v>
      </c>
      <c r="J427" s="322">
        <v>0</v>
      </c>
      <c r="K427" s="322">
        <f t="shared" ref="K427:K448" si="235">+SUM(I427:J427)</f>
        <v>0</v>
      </c>
      <c r="L427" s="322">
        <v>0</v>
      </c>
      <c r="M427" s="337">
        <f t="shared" ref="M427:M448" si="236">+SUM(K427:L427)</f>
        <v>0</v>
      </c>
      <c r="N427" s="322">
        <f t="shared" ref="N427:N448" si="237">+G427+H427+J427</f>
        <v>4005.9394622950822</v>
      </c>
      <c r="O427" s="348">
        <f t="shared" ref="O427:O448" si="238">G427+H427-L427-I427</f>
        <v>4005.9394622950822</v>
      </c>
    </row>
    <row r="428" spans="1:15" x14ac:dyDescent="0.25">
      <c r="A428" s="207" t="s">
        <v>22</v>
      </c>
      <c r="B428" s="335" t="str">
        <f t="shared" ref="B428:B448" si="239">+IF(MONTH(C428)&lt;4,"Q1",IF(MONTH(C428)&lt;7,"Q2",IF(MONTH(C428)&lt;10,"Q3","Q4")))&amp;"/"&amp;YEAR(C428)</f>
        <v>Q4/2020</v>
      </c>
      <c r="C428" s="321">
        <f t="shared" ref="C428:C448" si="240">D427+1</f>
        <v>44105</v>
      </c>
      <c r="D428" s="321">
        <f t="shared" ref="D428:D448" si="241">EOMONTH(D427,3)</f>
        <v>44196</v>
      </c>
      <c r="E428" s="335">
        <f t="shared" si="233"/>
        <v>92</v>
      </c>
      <c r="F428" s="347">
        <f>VLOOKUP(D428,'FERC Interest Rate'!$A:$B,2,TRUE)</f>
        <v>3.2500000000000001E-2</v>
      </c>
      <c r="G428" s="348">
        <f t="shared" ref="G428:G448" si="242">O427</f>
        <v>4005.9394622950822</v>
      </c>
      <c r="H428" s="348">
        <f t="shared" si="234"/>
        <v>32.726117465197525</v>
      </c>
      <c r="I428" s="336">
        <v>0</v>
      </c>
      <c r="J428" s="322">
        <v>0</v>
      </c>
      <c r="K428" s="322">
        <f t="shared" si="235"/>
        <v>0</v>
      </c>
      <c r="L428" s="322">
        <v>0</v>
      </c>
      <c r="M428" s="337">
        <f t="shared" si="236"/>
        <v>0</v>
      </c>
      <c r="N428" s="322">
        <f t="shared" si="237"/>
        <v>4038.6655797602798</v>
      </c>
      <c r="O428" s="348">
        <f t="shared" si="238"/>
        <v>4038.6655797602798</v>
      </c>
    </row>
    <row r="429" spans="1:15" x14ac:dyDescent="0.25">
      <c r="A429" s="207" t="s">
        <v>22</v>
      </c>
      <c r="B429" s="335" t="str">
        <f t="shared" si="239"/>
        <v>Q1/2021</v>
      </c>
      <c r="C429" s="321">
        <f t="shared" si="240"/>
        <v>44197</v>
      </c>
      <c r="D429" s="321">
        <f t="shared" si="241"/>
        <v>44286</v>
      </c>
      <c r="E429" s="335">
        <f t="shared" si="233"/>
        <v>90</v>
      </c>
      <c r="F429" s="347">
        <f>VLOOKUP(D429,'FERC Interest Rate'!$A:$B,2,TRUE)</f>
        <v>3.2500000000000001E-2</v>
      </c>
      <c r="G429" s="348">
        <f t="shared" si="242"/>
        <v>4038.6655797602798</v>
      </c>
      <c r="H429" s="348">
        <f t="shared" si="234"/>
        <v>32.364648824106347</v>
      </c>
      <c r="I429" s="336">
        <v>0</v>
      </c>
      <c r="J429" s="322">
        <v>0</v>
      </c>
      <c r="K429" s="322">
        <f t="shared" si="235"/>
        <v>0</v>
      </c>
      <c r="L429" s="322">
        <v>0</v>
      </c>
      <c r="M429" s="337">
        <f t="shared" si="236"/>
        <v>0</v>
      </c>
      <c r="N429" s="322">
        <f t="shared" si="237"/>
        <v>4071.0302285843864</v>
      </c>
      <c r="O429" s="348">
        <f t="shared" si="238"/>
        <v>4071.0302285843864</v>
      </c>
    </row>
    <row r="430" spans="1:15" x14ac:dyDescent="0.25">
      <c r="A430" s="207" t="s">
        <v>22</v>
      </c>
      <c r="B430" s="335" t="str">
        <f t="shared" si="239"/>
        <v>Q2/2021</v>
      </c>
      <c r="C430" s="321">
        <f t="shared" si="240"/>
        <v>44287</v>
      </c>
      <c r="D430" s="321">
        <f t="shared" si="241"/>
        <v>44377</v>
      </c>
      <c r="E430" s="335">
        <f t="shared" si="233"/>
        <v>91</v>
      </c>
      <c r="F430" s="347">
        <f>VLOOKUP(D430,'FERC Interest Rate'!$A:$B,2,TRUE)</f>
        <v>3.2500000000000001E-2</v>
      </c>
      <c r="G430" s="348">
        <f t="shared" si="242"/>
        <v>4071.0302285843864</v>
      </c>
      <c r="H430" s="348">
        <f t="shared" si="234"/>
        <v>32.986498359009104</v>
      </c>
      <c r="I430" s="336">
        <v>0</v>
      </c>
      <c r="J430" s="322">
        <v>0</v>
      </c>
      <c r="K430" s="322">
        <f t="shared" si="235"/>
        <v>0</v>
      </c>
      <c r="L430" s="322">
        <v>0</v>
      </c>
      <c r="M430" s="337">
        <f t="shared" si="236"/>
        <v>0</v>
      </c>
      <c r="N430" s="322">
        <f t="shared" si="237"/>
        <v>4104.016726943395</v>
      </c>
      <c r="O430" s="348">
        <f t="shared" si="238"/>
        <v>4104.016726943395</v>
      </c>
    </row>
    <row r="431" spans="1:15" x14ac:dyDescent="0.25">
      <c r="A431" s="207" t="s">
        <v>22</v>
      </c>
      <c r="B431" s="335" t="str">
        <f t="shared" si="239"/>
        <v>Q3/2021</v>
      </c>
      <c r="C431" s="321">
        <f t="shared" si="240"/>
        <v>44378</v>
      </c>
      <c r="D431" s="321">
        <f t="shared" si="241"/>
        <v>44469</v>
      </c>
      <c r="E431" s="335">
        <f t="shared" si="233"/>
        <v>92</v>
      </c>
      <c r="F431" s="347">
        <f>VLOOKUP(D431,'FERC Interest Rate'!$A:$B,2,TRUE)</f>
        <v>3.2500000000000001E-2</v>
      </c>
      <c r="G431" s="348">
        <f t="shared" si="242"/>
        <v>4104.016726943395</v>
      </c>
      <c r="H431" s="348">
        <f t="shared" si="234"/>
        <v>33.619205516604801</v>
      </c>
      <c r="I431" s="336">
        <v>0</v>
      </c>
      <c r="J431" s="322">
        <v>0</v>
      </c>
      <c r="K431" s="322">
        <f t="shared" si="235"/>
        <v>0</v>
      </c>
      <c r="L431" s="322">
        <v>0</v>
      </c>
      <c r="M431" s="337">
        <f t="shared" si="236"/>
        <v>0</v>
      </c>
      <c r="N431" s="322">
        <f t="shared" si="237"/>
        <v>4137.6359324599998</v>
      </c>
      <c r="O431" s="348">
        <f t="shared" si="238"/>
        <v>4137.6359324599998</v>
      </c>
    </row>
    <row r="432" spans="1:15" x14ac:dyDescent="0.25">
      <c r="A432" s="207" t="s">
        <v>22</v>
      </c>
      <c r="B432" s="335" t="str">
        <f t="shared" si="239"/>
        <v>Q4/2021</v>
      </c>
      <c r="C432" s="321">
        <f t="shared" si="240"/>
        <v>44470</v>
      </c>
      <c r="D432" s="321">
        <f t="shared" si="241"/>
        <v>44561</v>
      </c>
      <c r="E432" s="335">
        <f t="shared" si="233"/>
        <v>92</v>
      </c>
      <c r="F432" s="347">
        <f>VLOOKUP(D432,'FERC Interest Rate'!$A:$B,2,TRUE)</f>
        <v>3.2500000000000001E-2</v>
      </c>
      <c r="G432" s="348">
        <f t="shared" si="242"/>
        <v>4137.6359324599998</v>
      </c>
      <c r="H432" s="348">
        <f t="shared" si="234"/>
        <v>33.894606679603839</v>
      </c>
      <c r="I432" s="336">
        <v>0</v>
      </c>
      <c r="J432" s="322">
        <v>0</v>
      </c>
      <c r="K432" s="322">
        <f t="shared" si="235"/>
        <v>0</v>
      </c>
      <c r="L432" s="322">
        <v>0</v>
      </c>
      <c r="M432" s="337">
        <f t="shared" si="236"/>
        <v>0</v>
      </c>
      <c r="N432" s="322">
        <f t="shared" si="237"/>
        <v>4171.5305391396032</v>
      </c>
      <c r="O432" s="348">
        <f t="shared" si="238"/>
        <v>4171.5305391396032</v>
      </c>
    </row>
    <row r="433" spans="1:15" x14ac:dyDescent="0.25">
      <c r="A433" s="207" t="s">
        <v>22</v>
      </c>
      <c r="B433" s="335" t="str">
        <f t="shared" si="239"/>
        <v>Q1/2022</v>
      </c>
      <c r="C433" s="321">
        <f t="shared" si="240"/>
        <v>44562</v>
      </c>
      <c r="D433" s="321">
        <f t="shared" si="241"/>
        <v>44651</v>
      </c>
      <c r="E433" s="335">
        <f t="shared" si="233"/>
        <v>90</v>
      </c>
      <c r="F433" s="347">
        <f>VLOOKUP(D433,'FERC Interest Rate'!$A:$B,2,TRUE)</f>
        <v>3.2500000000000001E-2</v>
      </c>
      <c r="G433" s="348">
        <f t="shared" si="242"/>
        <v>4171.5305391396032</v>
      </c>
      <c r="H433" s="348">
        <f t="shared" si="234"/>
        <v>33.429388567077638</v>
      </c>
      <c r="I433" s="336">
        <v>0</v>
      </c>
      <c r="J433" s="322">
        <v>0</v>
      </c>
      <c r="K433" s="322">
        <f t="shared" si="235"/>
        <v>0</v>
      </c>
      <c r="L433" s="322">
        <v>0</v>
      </c>
      <c r="M433" s="337">
        <f t="shared" si="236"/>
        <v>0</v>
      </c>
      <c r="N433" s="322">
        <f t="shared" si="237"/>
        <v>4204.9599277066809</v>
      </c>
      <c r="O433" s="348">
        <f t="shared" si="238"/>
        <v>4204.9599277066809</v>
      </c>
    </row>
    <row r="434" spans="1:15" x14ac:dyDescent="0.25">
      <c r="A434" s="207" t="s">
        <v>22</v>
      </c>
      <c r="B434" s="335" t="str">
        <f t="shared" si="239"/>
        <v>Q2/2022</v>
      </c>
      <c r="C434" s="321">
        <f t="shared" si="240"/>
        <v>44652</v>
      </c>
      <c r="D434" s="321">
        <f t="shared" si="241"/>
        <v>44742</v>
      </c>
      <c r="E434" s="335">
        <f t="shared" si="233"/>
        <v>91</v>
      </c>
      <c r="F434" s="347">
        <f>VLOOKUP(D434,'FERC Interest Rate'!$A:$B,2,TRUE)</f>
        <v>3.2500000000000001E-2</v>
      </c>
      <c r="G434" s="348">
        <f t="shared" si="242"/>
        <v>4204.9599277066809</v>
      </c>
      <c r="H434" s="348">
        <f t="shared" si="234"/>
        <v>34.071695852582216</v>
      </c>
      <c r="I434" s="336">
        <v>0</v>
      </c>
      <c r="J434" s="322">
        <v>0</v>
      </c>
      <c r="K434" s="322">
        <f t="shared" si="235"/>
        <v>0</v>
      </c>
      <c r="L434" s="322">
        <v>0</v>
      </c>
      <c r="M434" s="337">
        <f t="shared" si="236"/>
        <v>0</v>
      </c>
      <c r="N434" s="322">
        <f t="shared" si="237"/>
        <v>4239.0316235592627</v>
      </c>
      <c r="O434" s="348">
        <f t="shared" si="238"/>
        <v>4239.0316235592627</v>
      </c>
    </row>
    <row r="435" spans="1:15" x14ac:dyDescent="0.25">
      <c r="A435" s="207" t="s">
        <v>22</v>
      </c>
      <c r="B435" s="335" t="str">
        <f t="shared" si="239"/>
        <v>Q3/2022</v>
      </c>
      <c r="C435" s="321">
        <f t="shared" si="240"/>
        <v>44743</v>
      </c>
      <c r="D435" s="321">
        <f t="shared" si="241"/>
        <v>44834</v>
      </c>
      <c r="E435" s="335">
        <f t="shared" si="233"/>
        <v>92</v>
      </c>
      <c r="F435" s="347">
        <f>VLOOKUP(D435,'FERC Interest Rate'!$A:$B,2,TRUE)</f>
        <v>3.5999999999999997E-2</v>
      </c>
      <c r="G435" s="348">
        <f t="shared" si="242"/>
        <v>4239.0316235592627</v>
      </c>
      <c r="H435" s="348">
        <f t="shared" si="234"/>
        <v>38.464856814324051</v>
      </c>
      <c r="I435" s="336">
        <v>0</v>
      </c>
      <c r="J435" s="322">
        <v>0</v>
      </c>
      <c r="K435" s="322">
        <f t="shared" si="235"/>
        <v>0</v>
      </c>
      <c r="L435" s="322">
        <v>0</v>
      </c>
      <c r="M435" s="337">
        <f t="shared" si="236"/>
        <v>0</v>
      </c>
      <c r="N435" s="322">
        <f t="shared" si="237"/>
        <v>4277.4964803735866</v>
      </c>
      <c r="O435" s="348">
        <f t="shared" si="238"/>
        <v>4277.4964803735866</v>
      </c>
    </row>
    <row r="436" spans="1:15" x14ac:dyDescent="0.25">
      <c r="A436" s="207" t="s">
        <v>22</v>
      </c>
      <c r="B436" s="335" t="str">
        <f t="shared" si="239"/>
        <v>Q4/2022</v>
      </c>
      <c r="C436" s="321">
        <f t="shared" si="240"/>
        <v>44835</v>
      </c>
      <c r="D436" s="321">
        <f t="shared" si="241"/>
        <v>44926</v>
      </c>
      <c r="E436" s="335">
        <f t="shared" si="233"/>
        <v>92</v>
      </c>
      <c r="F436" s="347">
        <f>VLOOKUP(D436,'FERC Interest Rate'!$A:$B,2,TRUE)</f>
        <v>4.9099999999999998E-2</v>
      </c>
      <c r="G436" s="348">
        <f t="shared" si="242"/>
        <v>4277.4964803735866</v>
      </c>
      <c r="H436" s="348">
        <f t="shared" si="234"/>
        <v>52.937827674365934</v>
      </c>
      <c r="I436" s="336">
        <v>0</v>
      </c>
      <c r="J436" s="322">
        <v>0</v>
      </c>
      <c r="K436" s="322">
        <f t="shared" si="235"/>
        <v>0</v>
      </c>
      <c r="L436" s="322">
        <v>0</v>
      </c>
      <c r="M436" s="337">
        <f t="shared" si="236"/>
        <v>0</v>
      </c>
      <c r="N436" s="322">
        <f t="shared" si="237"/>
        <v>4330.4343080479521</v>
      </c>
      <c r="O436" s="348">
        <f t="shared" si="238"/>
        <v>4330.4343080479521</v>
      </c>
    </row>
    <row r="437" spans="1:15" x14ac:dyDescent="0.25">
      <c r="A437" s="207" t="s">
        <v>22</v>
      </c>
      <c r="B437" s="335" t="str">
        <f t="shared" si="239"/>
        <v>Q1/2023</v>
      </c>
      <c r="C437" s="321">
        <f t="shared" si="240"/>
        <v>44927</v>
      </c>
      <c r="D437" s="321">
        <f t="shared" si="241"/>
        <v>45016</v>
      </c>
      <c r="E437" s="335">
        <f t="shared" si="233"/>
        <v>90</v>
      </c>
      <c r="F437" s="347">
        <f>VLOOKUP(D437,'FERC Interest Rate'!$A:$B,2,TRUE)</f>
        <v>6.3100000000000003E-2</v>
      </c>
      <c r="G437" s="348">
        <f t="shared" si="242"/>
        <v>4330.4343080479521</v>
      </c>
      <c r="H437" s="348">
        <f t="shared" si="234"/>
        <v>67.376812151792649</v>
      </c>
      <c r="I437" s="336">
        <v>0</v>
      </c>
      <c r="J437" s="322">
        <v>0</v>
      </c>
      <c r="K437" s="322">
        <f t="shared" si="235"/>
        <v>0</v>
      </c>
      <c r="L437" s="322">
        <v>0</v>
      </c>
      <c r="M437" s="337">
        <f t="shared" si="236"/>
        <v>0</v>
      </c>
      <c r="N437" s="322">
        <f t="shared" si="237"/>
        <v>4397.8111201997444</v>
      </c>
      <c r="O437" s="348">
        <f t="shared" si="238"/>
        <v>4397.8111201997444</v>
      </c>
    </row>
    <row r="438" spans="1:15" x14ac:dyDescent="0.25">
      <c r="A438" s="207" t="s">
        <v>22</v>
      </c>
      <c r="B438" s="335" t="str">
        <f t="shared" si="239"/>
        <v>Q2/2023</v>
      </c>
      <c r="C438" s="321">
        <f t="shared" si="240"/>
        <v>45017</v>
      </c>
      <c r="D438" s="321">
        <f t="shared" si="241"/>
        <v>45107</v>
      </c>
      <c r="E438" s="335">
        <f t="shared" si="233"/>
        <v>91</v>
      </c>
      <c r="F438" s="347">
        <f>VLOOKUP(D438,'FERC Interest Rate'!$A:$B,2,TRUE)</f>
        <v>7.4999999999999997E-2</v>
      </c>
      <c r="G438" s="348">
        <f t="shared" si="242"/>
        <v>4397.8111201997444</v>
      </c>
      <c r="H438" s="348">
        <f t="shared" si="234"/>
        <v>82.233043548940429</v>
      </c>
      <c r="I438" s="336">
        <v>0</v>
      </c>
      <c r="J438" s="322">
        <v>0</v>
      </c>
      <c r="K438" s="322">
        <f t="shared" si="235"/>
        <v>0</v>
      </c>
      <c r="L438" s="322">
        <v>0</v>
      </c>
      <c r="M438" s="337">
        <f t="shared" si="236"/>
        <v>0</v>
      </c>
      <c r="N438" s="322">
        <f t="shared" si="237"/>
        <v>4480.0441637486847</v>
      </c>
      <c r="O438" s="348">
        <f t="shared" si="238"/>
        <v>4480.0441637486847</v>
      </c>
    </row>
    <row r="439" spans="1:15" x14ac:dyDescent="0.25">
      <c r="A439" s="207" t="s">
        <v>22</v>
      </c>
      <c r="B439" s="335" t="str">
        <f t="shared" si="239"/>
        <v>Q3/2023</v>
      </c>
      <c r="C439" s="321">
        <f t="shared" si="240"/>
        <v>45108</v>
      </c>
      <c r="D439" s="321">
        <f t="shared" si="241"/>
        <v>45199</v>
      </c>
      <c r="E439" s="335">
        <f t="shared" si="233"/>
        <v>92</v>
      </c>
      <c r="F439" s="347">
        <f>VLOOKUP(D439,'FERC Interest Rate'!$A:$B,2,TRUE)</f>
        <v>8.0199999999999994E-2</v>
      </c>
      <c r="G439" s="348">
        <f t="shared" si="242"/>
        <v>4480.0441637486847</v>
      </c>
      <c r="H439" s="348">
        <f t="shared" si="234"/>
        <v>90.563172213159717</v>
      </c>
      <c r="I439" s="336">
        <v>0</v>
      </c>
      <c r="J439" s="322">
        <v>0</v>
      </c>
      <c r="K439" s="322">
        <f t="shared" si="235"/>
        <v>0</v>
      </c>
      <c r="L439" s="322">
        <v>0</v>
      </c>
      <c r="M439" s="337">
        <f t="shared" si="236"/>
        <v>0</v>
      </c>
      <c r="N439" s="322">
        <f t="shared" si="237"/>
        <v>4570.607335961844</v>
      </c>
      <c r="O439" s="348">
        <f t="shared" si="238"/>
        <v>4570.607335961844</v>
      </c>
    </row>
    <row r="440" spans="1:15" x14ac:dyDescent="0.25">
      <c r="A440" s="207" t="s">
        <v>22</v>
      </c>
      <c r="B440" s="335" t="str">
        <f t="shared" si="239"/>
        <v>Q4/2023</v>
      </c>
      <c r="C440" s="321">
        <f t="shared" si="240"/>
        <v>45200</v>
      </c>
      <c r="D440" s="321">
        <f t="shared" si="241"/>
        <v>45291</v>
      </c>
      <c r="E440" s="335">
        <f t="shared" si="233"/>
        <v>92</v>
      </c>
      <c r="F440" s="347">
        <f>VLOOKUP(D440,'FERC Interest Rate'!$A:$B,2,TRUE)</f>
        <v>8.3500000000000005E-2</v>
      </c>
      <c r="G440" s="348">
        <f t="shared" si="242"/>
        <v>4570.607335961844</v>
      </c>
      <c r="H440" s="348">
        <f t="shared" si="234"/>
        <v>96.195631657147644</v>
      </c>
      <c r="I440" s="336">
        <v>0</v>
      </c>
      <c r="J440" s="322">
        <v>0</v>
      </c>
      <c r="K440" s="322">
        <f t="shared" si="235"/>
        <v>0</v>
      </c>
      <c r="L440" s="322">
        <v>0</v>
      </c>
      <c r="M440" s="337">
        <f t="shared" si="236"/>
        <v>0</v>
      </c>
      <c r="N440" s="322">
        <f t="shared" si="237"/>
        <v>4666.8029676189917</v>
      </c>
      <c r="O440" s="348">
        <f t="shared" si="238"/>
        <v>4666.8029676189917</v>
      </c>
    </row>
    <row r="441" spans="1:15" x14ac:dyDescent="0.25">
      <c r="A441" s="207" t="s">
        <v>22</v>
      </c>
      <c r="B441" s="335" t="str">
        <f t="shared" si="239"/>
        <v>Q1/2024</v>
      </c>
      <c r="C441" s="321">
        <f t="shared" si="240"/>
        <v>45292</v>
      </c>
      <c r="D441" s="321">
        <f t="shared" si="241"/>
        <v>45382</v>
      </c>
      <c r="E441" s="335">
        <f t="shared" si="233"/>
        <v>91</v>
      </c>
      <c r="F441" s="347">
        <f>VLOOKUP(D441,'FERC Interest Rate'!$A:$B,2,TRUE)</f>
        <v>8.5000000000000006E-2</v>
      </c>
      <c r="G441" s="348">
        <f t="shared" si="242"/>
        <v>4666.8029676189917</v>
      </c>
      <c r="H441" s="348">
        <f t="shared" si="234"/>
        <v>98.627652881237452</v>
      </c>
      <c r="I441" s="336">
        <v>0</v>
      </c>
      <c r="J441" s="322">
        <v>0</v>
      </c>
      <c r="K441" s="322">
        <f t="shared" si="235"/>
        <v>0</v>
      </c>
      <c r="L441" s="322">
        <v>0</v>
      </c>
      <c r="M441" s="337">
        <f t="shared" si="236"/>
        <v>0</v>
      </c>
      <c r="N441" s="322">
        <f t="shared" si="237"/>
        <v>4765.4306205002295</v>
      </c>
      <c r="O441" s="348">
        <f t="shared" si="238"/>
        <v>4765.4306205002295</v>
      </c>
    </row>
    <row r="442" spans="1:15" x14ac:dyDescent="0.25">
      <c r="A442" s="207" t="s">
        <v>22</v>
      </c>
      <c r="B442" s="335" t="str">
        <f t="shared" si="239"/>
        <v>Q2/2024</v>
      </c>
      <c r="C442" s="321">
        <f t="shared" si="240"/>
        <v>45383</v>
      </c>
      <c r="D442" s="321">
        <f t="shared" si="241"/>
        <v>45473</v>
      </c>
      <c r="E442" s="335">
        <f t="shared" si="233"/>
        <v>91</v>
      </c>
      <c r="F442" s="347">
        <f>VLOOKUP(D442,'FERC Interest Rate'!$A:$B,2,TRUE)</f>
        <v>8.5000000000000006E-2</v>
      </c>
      <c r="G442" s="348">
        <f t="shared" si="242"/>
        <v>4765.4306205002295</v>
      </c>
      <c r="H442" s="348">
        <f t="shared" si="234"/>
        <v>100.71203784035322</v>
      </c>
      <c r="I442" s="336">
        <v>0</v>
      </c>
      <c r="J442" s="322">
        <v>0</v>
      </c>
      <c r="K442" s="322">
        <f t="shared" si="235"/>
        <v>0</v>
      </c>
      <c r="L442" s="322">
        <v>0</v>
      </c>
      <c r="M442" s="337">
        <f t="shared" si="236"/>
        <v>0</v>
      </c>
      <c r="N442" s="322">
        <f t="shared" si="237"/>
        <v>4866.1426583405828</v>
      </c>
      <c r="O442" s="348">
        <f t="shared" si="238"/>
        <v>4866.1426583405828</v>
      </c>
    </row>
    <row r="443" spans="1:15" x14ac:dyDescent="0.25">
      <c r="A443" s="207" t="s">
        <v>22</v>
      </c>
      <c r="B443" s="335" t="str">
        <f t="shared" si="239"/>
        <v>Q3/2024</v>
      </c>
      <c r="C443" s="321">
        <f t="shared" si="240"/>
        <v>45474</v>
      </c>
      <c r="D443" s="321">
        <f t="shared" si="241"/>
        <v>45565</v>
      </c>
      <c r="E443" s="335">
        <f t="shared" si="233"/>
        <v>92</v>
      </c>
      <c r="F443" s="347">
        <f>VLOOKUP(D443,'FERC Interest Rate'!$A:$B,2,TRUE)</f>
        <v>8.5000000000000006E-2</v>
      </c>
      <c r="G443" s="348">
        <f t="shared" si="242"/>
        <v>4866.1426583405828</v>
      </c>
      <c r="H443" s="348">
        <f t="shared" si="234"/>
        <v>103.97058903886163</v>
      </c>
      <c r="I443" s="336">
        <v>0</v>
      </c>
      <c r="J443" s="322">
        <v>0</v>
      </c>
      <c r="K443" s="322">
        <f t="shared" si="235"/>
        <v>0</v>
      </c>
      <c r="L443" s="322">
        <v>0</v>
      </c>
      <c r="M443" s="337">
        <f t="shared" si="236"/>
        <v>0</v>
      </c>
      <c r="N443" s="322">
        <f t="shared" si="237"/>
        <v>4970.1132473794441</v>
      </c>
      <c r="O443" s="348">
        <f t="shared" si="238"/>
        <v>4970.1132473794441</v>
      </c>
    </row>
    <row r="444" spans="1:15" x14ac:dyDescent="0.25">
      <c r="A444" s="207" t="s">
        <v>22</v>
      </c>
      <c r="B444" s="335" t="str">
        <f t="shared" si="239"/>
        <v>Q4/2024</v>
      </c>
      <c r="C444" s="321">
        <f t="shared" si="240"/>
        <v>45566</v>
      </c>
      <c r="D444" s="321">
        <f t="shared" si="241"/>
        <v>45657</v>
      </c>
      <c r="E444" s="335">
        <f t="shared" si="233"/>
        <v>92</v>
      </c>
      <c r="F444" s="347">
        <f>VLOOKUP(D444,'FERC Interest Rate'!$A:$B,2,TRUE)</f>
        <v>8.5000000000000006E-2</v>
      </c>
      <c r="G444" s="348">
        <f t="shared" si="242"/>
        <v>4970.1132473794441</v>
      </c>
      <c r="H444" s="348">
        <f t="shared" si="234"/>
        <v>106.19203714346246</v>
      </c>
      <c r="I444" s="336">
        <v>0</v>
      </c>
      <c r="J444" s="322">
        <v>0</v>
      </c>
      <c r="K444" s="322">
        <f t="shared" si="235"/>
        <v>0</v>
      </c>
      <c r="L444" s="322">
        <v>0</v>
      </c>
      <c r="M444" s="337">
        <f t="shared" si="236"/>
        <v>0</v>
      </c>
      <c r="N444" s="322">
        <f t="shared" si="237"/>
        <v>5076.3052845229067</v>
      </c>
      <c r="O444" s="348">
        <f t="shared" si="238"/>
        <v>5076.3052845229067</v>
      </c>
    </row>
    <row r="445" spans="1:15" x14ac:dyDescent="0.25">
      <c r="A445" s="207" t="s">
        <v>22</v>
      </c>
      <c r="B445" s="335" t="str">
        <f t="shared" si="239"/>
        <v>Q1/2025</v>
      </c>
      <c r="C445" s="321">
        <f t="shared" si="240"/>
        <v>45658</v>
      </c>
      <c r="D445" s="321">
        <f t="shared" si="241"/>
        <v>45747</v>
      </c>
      <c r="E445" s="335">
        <f t="shared" si="233"/>
        <v>90</v>
      </c>
      <c r="F445" s="347">
        <f>VLOOKUP(D445,'FERC Interest Rate'!$A:$B,2,TRUE)</f>
        <v>8.0399999999999999E-2</v>
      </c>
      <c r="G445" s="348">
        <f t="shared" si="242"/>
        <v>5076.3052845229067</v>
      </c>
      <c r="H445" s="348">
        <f t="shared" si="234"/>
        <v>100.63601380495274</v>
      </c>
      <c r="I445" s="336">
        <v>0</v>
      </c>
      <c r="J445" s="322">
        <v>0</v>
      </c>
      <c r="K445" s="322">
        <f t="shared" si="235"/>
        <v>0</v>
      </c>
      <c r="L445" s="322">
        <v>0</v>
      </c>
      <c r="M445" s="337">
        <f t="shared" si="236"/>
        <v>0</v>
      </c>
      <c r="N445" s="322">
        <f t="shared" si="237"/>
        <v>5176.9412983278598</v>
      </c>
      <c r="O445" s="348">
        <f t="shared" si="238"/>
        <v>5176.9412983278598</v>
      </c>
    </row>
    <row r="446" spans="1:15" x14ac:dyDescent="0.25">
      <c r="A446" s="207" t="s">
        <v>22</v>
      </c>
      <c r="B446" s="335" t="str">
        <f t="shared" si="239"/>
        <v>Q2/2025</v>
      </c>
      <c r="C446" s="321">
        <f t="shared" si="240"/>
        <v>45748</v>
      </c>
      <c r="D446" s="321">
        <f t="shared" si="241"/>
        <v>45838</v>
      </c>
      <c r="E446" s="335">
        <f t="shared" si="233"/>
        <v>91</v>
      </c>
      <c r="F446" s="347">
        <f>VLOOKUP(D446,'FERC Interest Rate'!$A:$B,2,TRUE)</f>
        <v>7.5499999999999998E-2</v>
      </c>
      <c r="G446" s="348">
        <f t="shared" si="242"/>
        <v>5176.9412983278598</v>
      </c>
      <c r="H446" s="348">
        <f t="shared" si="234"/>
        <v>97.447055315511122</v>
      </c>
      <c r="I446" s="336">
        <v>0</v>
      </c>
      <c r="J446" s="322">
        <v>0</v>
      </c>
      <c r="K446" s="322">
        <f t="shared" si="235"/>
        <v>0</v>
      </c>
      <c r="L446" s="322">
        <v>0</v>
      </c>
      <c r="M446" s="337">
        <f t="shared" si="236"/>
        <v>0</v>
      </c>
      <c r="N446" s="322">
        <f t="shared" si="237"/>
        <v>5274.3883536433714</v>
      </c>
      <c r="O446" s="348">
        <f t="shared" si="238"/>
        <v>5274.3883536433714</v>
      </c>
    </row>
    <row r="447" spans="1:15" x14ac:dyDescent="0.25">
      <c r="A447" s="66" t="s">
        <v>44</v>
      </c>
      <c r="B447" s="335" t="str">
        <f t="shared" si="239"/>
        <v>Q3/2025</v>
      </c>
      <c r="C447" s="321">
        <f t="shared" si="240"/>
        <v>45839</v>
      </c>
      <c r="D447" s="321">
        <f t="shared" si="241"/>
        <v>45930</v>
      </c>
      <c r="E447" s="335">
        <f t="shared" si="233"/>
        <v>92</v>
      </c>
      <c r="F447" s="347">
        <f>VLOOKUP(D447,'FERC Interest Rate'!$A:$B,2,TRUE)</f>
        <v>7.4999999999999997E-2</v>
      </c>
      <c r="G447" s="348">
        <f t="shared" si="242"/>
        <v>5274.3883536433714</v>
      </c>
      <c r="H447" s="348">
        <f>G447*F447*(E447/(DATE(YEAR(D447),12,31)-DATE(YEAR(D447),1,1)+1))</f>
        <v>99.707615452436343</v>
      </c>
      <c r="I447" s="336">
        <f>(SUM($H$427:$H$448)/20)</f>
        <v>69.304798454790429</v>
      </c>
      <c r="J447" s="322">
        <f t="shared" ref="J447:J448" si="243">G447*F447*(E447/(DATE(YEAR(D447),12,31)-DATE(YEAR(D447),1,1)+1))</f>
        <v>99.707615452436343</v>
      </c>
      <c r="K447" s="322">
        <f t="shared" si="235"/>
        <v>169.01241390722677</v>
      </c>
      <c r="L447" s="322">
        <f>VLOOKUP($L$425,$A$1:$E$29,4,FALSE)/20</f>
        <v>199.4</v>
      </c>
      <c r="M447" s="337">
        <f t="shared" si="236"/>
        <v>368.41241390722678</v>
      </c>
      <c r="N447" s="322">
        <f t="shared" si="237"/>
        <v>5473.8035845482445</v>
      </c>
      <c r="O447" s="348">
        <f t="shared" si="238"/>
        <v>5105.3911706410181</v>
      </c>
    </row>
    <row r="448" spans="1:15" x14ac:dyDescent="0.25">
      <c r="A448" s="66" t="s">
        <v>45</v>
      </c>
      <c r="B448" s="335" t="str">
        <f t="shared" si="239"/>
        <v>Q4/2025</v>
      </c>
      <c r="C448" s="321">
        <f t="shared" si="240"/>
        <v>45931</v>
      </c>
      <c r="D448" s="321">
        <f t="shared" si="241"/>
        <v>46022</v>
      </c>
      <c r="E448" s="335">
        <f t="shared" si="233"/>
        <v>92</v>
      </c>
      <c r="F448" s="347">
        <f>VLOOKUP(D448,'FERC Interest Rate'!$A:$B,2,TRUE)</f>
        <v>7.4999999999999997E-2</v>
      </c>
      <c r="G448" s="348">
        <f t="shared" si="242"/>
        <v>5105.3911706410181</v>
      </c>
      <c r="H448" s="348"/>
      <c r="I448" s="336">
        <f>(SUM($H$427:$H$448)/20)</f>
        <v>69.304798454790429</v>
      </c>
      <c r="J448" s="322">
        <f t="shared" si="243"/>
        <v>96.51287418472063</v>
      </c>
      <c r="K448" s="322">
        <f t="shared" si="235"/>
        <v>165.81767263951104</v>
      </c>
      <c r="L448" s="322">
        <f>VLOOKUP($L$425,$A$1:$E$29,4,FALSE)/20</f>
        <v>199.4</v>
      </c>
      <c r="M448" s="337">
        <f t="shared" si="236"/>
        <v>365.21767263951108</v>
      </c>
      <c r="N448" s="322">
        <f t="shared" si="237"/>
        <v>5201.9040448257383</v>
      </c>
      <c r="O448" s="348">
        <f t="shared" si="238"/>
        <v>4836.6863721862283</v>
      </c>
    </row>
    <row r="449" spans="1:15" ht="13.5" thickBot="1" x14ac:dyDescent="0.35">
      <c r="A449" s="101"/>
      <c r="B449" s="102"/>
      <c r="C449" s="103"/>
      <c r="D449" s="103"/>
      <c r="E449" s="102"/>
      <c r="F449" s="102"/>
      <c r="G449" s="338">
        <f t="shared" ref="G449:O449" si="244">+SUM(G427:G448)</f>
        <v>98918.71902975491</v>
      </c>
      <c r="H449" s="338">
        <f t="shared" si="244"/>
        <v>1386.0959690958086</v>
      </c>
      <c r="I449" s="338">
        <f t="shared" si="244"/>
        <v>138.60959690958086</v>
      </c>
      <c r="J449" s="338">
        <f t="shared" si="244"/>
        <v>196.22048963715696</v>
      </c>
      <c r="K449" s="338">
        <f t="shared" si="244"/>
        <v>334.83008654673779</v>
      </c>
      <c r="L449" s="338">
        <f t="shared" si="244"/>
        <v>398.8</v>
      </c>
      <c r="M449" s="338">
        <f t="shared" si="244"/>
        <v>733.63008654673786</v>
      </c>
      <c r="N449" s="338">
        <f t="shared" si="244"/>
        <v>100501.03548848788</v>
      </c>
      <c r="O449" s="338">
        <f t="shared" si="244"/>
        <v>99767.405401941141</v>
      </c>
    </row>
    <row r="450" spans="1:15" ht="13" thickTop="1" x14ac:dyDescent="0.25"/>
    <row r="451" spans="1:15" ht="13" x14ac:dyDescent="0.3">
      <c r="I451" s="410"/>
      <c r="J451" s="432" t="s">
        <v>15</v>
      </c>
      <c r="K451" s="433"/>
      <c r="L451" s="198" t="s">
        <v>58</v>
      </c>
      <c r="M451" s="411"/>
    </row>
    <row r="452" spans="1:15" ht="52" x14ac:dyDescent="0.3">
      <c r="A452" s="62" t="s">
        <v>43</v>
      </c>
      <c r="B452" s="62" t="s">
        <v>3</v>
      </c>
      <c r="C452" s="62" t="s">
        <v>4</v>
      </c>
      <c r="D452" s="62" t="s">
        <v>5</v>
      </c>
      <c r="E452" s="62" t="s">
        <v>6</v>
      </c>
      <c r="F452" s="62" t="s">
        <v>7</v>
      </c>
      <c r="G452" s="62" t="s">
        <v>83</v>
      </c>
      <c r="H452" s="62" t="s">
        <v>84</v>
      </c>
      <c r="I452" s="77" t="s">
        <v>85</v>
      </c>
      <c r="J452" s="78" t="s">
        <v>86</v>
      </c>
      <c r="K452" s="78" t="s">
        <v>87</v>
      </c>
      <c r="L452" s="78" t="s">
        <v>88</v>
      </c>
      <c r="M452" s="79" t="s">
        <v>89</v>
      </c>
      <c r="N452" s="62" t="s">
        <v>90</v>
      </c>
      <c r="O452" s="62" t="s">
        <v>91</v>
      </c>
    </row>
    <row r="453" spans="1:15" x14ac:dyDescent="0.25">
      <c r="A453" s="207" t="s">
        <v>22</v>
      </c>
      <c r="B453" s="335" t="str">
        <f>+IF(MONTH(C453)&lt;4,"Q1",IF(MONTH(C453)&lt;7,"Q2",IF(MONTH(C453)&lt;10,"Q3","Q4")))&amp;"/"&amp;YEAR(C453)</f>
        <v>Q3/2020</v>
      </c>
      <c r="C453" s="321">
        <f>VLOOKUP(L451,$A$1:$E$28,2,FALSE)</f>
        <v>44090</v>
      </c>
      <c r="D453" s="321">
        <f>DATE(YEAR(C453),IF(MONTH(C453)&lt;=3,3,IF(MONTH(C453)&lt;=6,6,IF(MONTH(C453)&lt;=9,9,12))),IF(OR(MONTH(C453)&lt;=3,MONTH(C453)&gt;=10),31,30))</f>
        <v>44104</v>
      </c>
      <c r="E453" s="335">
        <f t="shared" ref="E453:E474" si="245">D453-C453+1</f>
        <v>15</v>
      </c>
      <c r="F453" s="347">
        <f>VLOOKUP(D453,'FERC Interest Rate'!$A:$B,2,TRUE)</f>
        <v>3.4299999999999997E-2</v>
      </c>
      <c r="G453" s="348">
        <f>VLOOKUP(L451,$A$2:$E$16,4,FALSE)</f>
        <v>3850</v>
      </c>
      <c r="H453" s="348">
        <f t="shared" ref="H453:H472" si="246">G453*F453*(E453/(DATE(YEAR(D453),12,31)-DATE(YEAR(D453),1,1)+1))</f>
        <v>5.4120901639344252</v>
      </c>
      <c r="I453" s="336">
        <v>0</v>
      </c>
      <c r="J453" s="322">
        <v>0</v>
      </c>
      <c r="K453" s="322">
        <f t="shared" ref="K453:K474" si="247">+SUM(I453:J453)</f>
        <v>0</v>
      </c>
      <c r="L453" s="322">
        <v>0</v>
      </c>
      <c r="M453" s="337">
        <f t="shared" ref="M453:M474" si="248">+SUM(K453:L453)</f>
        <v>0</v>
      </c>
      <c r="N453" s="322">
        <f t="shared" ref="N453:N474" si="249">+G453+H453+J453</f>
        <v>3855.4120901639344</v>
      </c>
      <c r="O453" s="348">
        <f t="shared" ref="O453:O474" si="250">G453+H453-L453-I453</f>
        <v>3855.4120901639344</v>
      </c>
    </row>
    <row r="454" spans="1:15" x14ac:dyDescent="0.25">
      <c r="A454" s="207" t="s">
        <v>22</v>
      </c>
      <c r="B454" s="335" t="str">
        <f t="shared" ref="B454:B474" si="251">+IF(MONTH(C454)&lt;4,"Q1",IF(MONTH(C454)&lt;7,"Q2",IF(MONTH(C454)&lt;10,"Q3","Q4")))&amp;"/"&amp;YEAR(C454)</f>
        <v>Q4/2020</v>
      </c>
      <c r="C454" s="321">
        <f t="shared" ref="C454:C474" si="252">D453+1</f>
        <v>44105</v>
      </c>
      <c r="D454" s="321">
        <f t="shared" ref="D454:D474" si="253">EOMONTH(D453,3)</f>
        <v>44196</v>
      </c>
      <c r="E454" s="335">
        <f t="shared" si="245"/>
        <v>92</v>
      </c>
      <c r="F454" s="347">
        <f>VLOOKUP(D454,'FERC Interest Rate'!$A:$B,2,TRUE)</f>
        <v>3.2500000000000001E-2</v>
      </c>
      <c r="G454" s="348">
        <f t="shared" ref="G454:G474" si="254">O453</f>
        <v>3855.4120901639344</v>
      </c>
      <c r="H454" s="348">
        <f t="shared" si="246"/>
        <v>31.496399315820121</v>
      </c>
      <c r="I454" s="336">
        <v>0</v>
      </c>
      <c r="J454" s="322">
        <v>0</v>
      </c>
      <c r="K454" s="322">
        <f t="shared" si="247"/>
        <v>0</v>
      </c>
      <c r="L454" s="322">
        <v>0</v>
      </c>
      <c r="M454" s="337">
        <f t="shared" si="248"/>
        <v>0</v>
      </c>
      <c r="N454" s="322">
        <f t="shared" si="249"/>
        <v>3886.9084894797547</v>
      </c>
      <c r="O454" s="348">
        <f t="shared" si="250"/>
        <v>3886.9084894797547</v>
      </c>
    </row>
    <row r="455" spans="1:15" x14ac:dyDescent="0.25">
      <c r="A455" s="207" t="s">
        <v>22</v>
      </c>
      <c r="B455" s="335" t="str">
        <f t="shared" si="251"/>
        <v>Q1/2021</v>
      </c>
      <c r="C455" s="321">
        <f t="shared" si="252"/>
        <v>44197</v>
      </c>
      <c r="D455" s="321">
        <f t="shared" si="253"/>
        <v>44286</v>
      </c>
      <c r="E455" s="335">
        <f t="shared" si="245"/>
        <v>90</v>
      </c>
      <c r="F455" s="347">
        <f>VLOOKUP(D455,'FERC Interest Rate'!$A:$B,2,TRUE)</f>
        <v>3.2500000000000001E-2</v>
      </c>
      <c r="G455" s="348">
        <f t="shared" si="254"/>
        <v>3886.9084894797547</v>
      </c>
      <c r="H455" s="348">
        <f t="shared" si="246"/>
        <v>31.148513237611731</v>
      </c>
      <c r="I455" s="336">
        <v>0</v>
      </c>
      <c r="J455" s="322">
        <v>0</v>
      </c>
      <c r="K455" s="322">
        <f t="shared" si="247"/>
        <v>0</v>
      </c>
      <c r="L455" s="322">
        <v>0</v>
      </c>
      <c r="M455" s="337">
        <f t="shared" si="248"/>
        <v>0</v>
      </c>
      <c r="N455" s="322">
        <f t="shared" si="249"/>
        <v>3918.0570027173667</v>
      </c>
      <c r="O455" s="348">
        <f t="shared" si="250"/>
        <v>3918.0570027173667</v>
      </c>
    </row>
    <row r="456" spans="1:15" x14ac:dyDescent="0.25">
      <c r="A456" s="207" t="s">
        <v>22</v>
      </c>
      <c r="B456" s="335" t="str">
        <f t="shared" si="251"/>
        <v>Q2/2021</v>
      </c>
      <c r="C456" s="321">
        <f t="shared" si="252"/>
        <v>44287</v>
      </c>
      <c r="D456" s="321">
        <f t="shared" si="253"/>
        <v>44377</v>
      </c>
      <c r="E456" s="335">
        <f t="shared" si="245"/>
        <v>91</v>
      </c>
      <c r="F456" s="347">
        <f>VLOOKUP(D456,'FERC Interest Rate'!$A:$B,2,TRUE)</f>
        <v>3.2500000000000001E-2</v>
      </c>
      <c r="G456" s="348">
        <f t="shared" si="254"/>
        <v>3918.0570027173667</v>
      </c>
      <c r="H456" s="348">
        <f t="shared" si="246"/>
        <v>31.746996124757842</v>
      </c>
      <c r="I456" s="336">
        <v>0</v>
      </c>
      <c r="J456" s="322">
        <v>0</v>
      </c>
      <c r="K456" s="322">
        <f t="shared" si="247"/>
        <v>0</v>
      </c>
      <c r="L456" s="322">
        <v>0</v>
      </c>
      <c r="M456" s="337">
        <f t="shared" si="248"/>
        <v>0</v>
      </c>
      <c r="N456" s="322">
        <f t="shared" si="249"/>
        <v>3949.8039988421247</v>
      </c>
      <c r="O456" s="348">
        <f t="shared" si="250"/>
        <v>3949.8039988421247</v>
      </c>
    </row>
    <row r="457" spans="1:15" x14ac:dyDescent="0.25">
      <c r="A457" s="207" t="s">
        <v>22</v>
      </c>
      <c r="B457" s="335" t="str">
        <f t="shared" si="251"/>
        <v>Q3/2021</v>
      </c>
      <c r="C457" s="321">
        <f t="shared" si="252"/>
        <v>44378</v>
      </c>
      <c r="D457" s="321">
        <f t="shared" si="253"/>
        <v>44469</v>
      </c>
      <c r="E457" s="335">
        <f t="shared" si="245"/>
        <v>92</v>
      </c>
      <c r="F457" s="347">
        <f>VLOOKUP(D457,'FERC Interest Rate'!$A:$B,2,TRUE)</f>
        <v>3.2500000000000001E-2</v>
      </c>
      <c r="G457" s="348">
        <f t="shared" si="254"/>
        <v>3949.8039988421247</v>
      </c>
      <c r="H457" s="348">
        <f t="shared" si="246"/>
        <v>32.355928648049186</v>
      </c>
      <c r="I457" s="336">
        <v>0</v>
      </c>
      <c r="J457" s="322">
        <v>0</v>
      </c>
      <c r="K457" s="322">
        <f t="shared" si="247"/>
        <v>0</v>
      </c>
      <c r="L457" s="322">
        <v>0</v>
      </c>
      <c r="M457" s="337">
        <f t="shared" si="248"/>
        <v>0</v>
      </c>
      <c r="N457" s="322">
        <f t="shared" si="249"/>
        <v>3982.1599274901737</v>
      </c>
      <c r="O457" s="348">
        <f t="shared" si="250"/>
        <v>3982.1599274901737</v>
      </c>
    </row>
    <row r="458" spans="1:15" x14ac:dyDescent="0.25">
      <c r="A458" s="207" t="s">
        <v>22</v>
      </c>
      <c r="B458" s="335" t="str">
        <f t="shared" si="251"/>
        <v>Q4/2021</v>
      </c>
      <c r="C458" s="321">
        <f t="shared" si="252"/>
        <v>44470</v>
      </c>
      <c r="D458" s="321">
        <f t="shared" si="253"/>
        <v>44561</v>
      </c>
      <c r="E458" s="335">
        <f t="shared" si="245"/>
        <v>92</v>
      </c>
      <c r="F458" s="347">
        <f>VLOOKUP(D458,'FERC Interest Rate'!$A:$B,2,TRUE)</f>
        <v>3.2500000000000001E-2</v>
      </c>
      <c r="G458" s="348">
        <f t="shared" si="254"/>
        <v>3982.1599274901737</v>
      </c>
      <c r="H458" s="348">
        <f t="shared" si="246"/>
        <v>32.620981323823614</v>
      </c>
      <c r="I458" s="336">
        <v>0</v>
      </c>
      <c r="J458" s="322">
        <v>0</v>
      </c>
      <c r="K458" s="322">
        <f t="shared" si="247"/>
        <v>0</v>
      </c>
      <c r="L458" s="322">
        <v>0</v>
      </c>
      <c r="M458" s="337">
        <f t="shared" si="248"/>
        <v>0</v>
      </c>
      <c r="N458" s="322">
        <f t="shared" si="249"/>
        <v>4014.7809088139975</v>
      </c>
      <c r="O458" s="348">
        <f t="shared" si="250"/>
        <v>4014.7809088139975</v>
      </c>
    </row>
    <row r="459" spans="1:15" x14ac:dyDescent="0.25">
      <c r="A459" s="207" t="s">
        <v>22</v>
      </c>
      <c r="B459" s="335" t="str">
        <f t="shared" si="251"/>
        <v>Q1/2022</v>
      </c>
      <c r="C459" s="321">
        <f t="shared" si="252"/>
        <v>44562</v>
      </c>
      <c r="D459" s="321">
        <f t="shared" si="253"/>
        <v>44651</v>
      </c>
      <c r="E459" s="335">
        <f t="shared" si="245"/>
        <v>90</v>
      </c>
      <c r="F459" s="347">
        <f>VLOOKUP(D459,'FERC Interest Rate'!$A:$B,2,TRUE)</f>
        <v>3.2500000000000001E-2</v>
      </c>
      <c r="G459" s="348">
        <f t="shared" si="254"/>
        <v>4014.7809088139975</v>
      </c>
      <c r="H459" s="348">
        <f t="shared" si="246"/>
        <v>32.17324426926286</v>
      </c>
      <c r="I459" s="336">
        <v>0</v>
      </c>
      <c r="J459" s="322">
        <v>0</v>
      </c>
      <c r="K459" s="322">
        <f t="shared" si="247"/>
        <v>0</v>
      </c>
      <c r="L459" s="322">
        <v>0</v>
      </c>
      <c r="M459" s="337">
        <f t="shared" si="248"/>
        <v>0</v>
      </c>
      <c r="N459" s="322">
        <f t="shared" si="249"/>
        <v>4046.9541530832603</v>
      </c>
      <c r="O459" s="348">
        <f t="shared" si="250"/>
        <v>4046.9541530832603</v>
      </c>
    </row>
    <row r="460" spans="1:15" x14ac:dyDescent="0.25">
      <c r="A460" s="207" t="s">
        <v>22</v>
      </c>
      <c r="B460" s="335" t="str">
        <f t="shared" si="251"/>
        <v>Q2/2022</v>
      </c>
      <c r="C460" s="321">
        <f t="shared" si="252"/>
        <v>44652</v>
      </c>
      <c r="D460" s="321">
        <f t="shared" si="253"/>
        <v>44742</v>
      </c>
      <c r="E460" s="335">
        <f t="shared" si="245"/>
        <v>91</v>
      </c>
      <c r="F460" s="347">
        <f>VLOOKUP(D460,'FERC Interest Rate'!$A:$B,2,TRUE)</f>
        <v>3.2500000000000001E-2</v>
      </c>
      <c r="G460" s="348">
        <f t="shared" si="254"/>
        <v>4046.9541530832603</v>
      </c>
      <c r="H460" s="348">
        <f t="shared" si="246"/>
        <v>32.791416185599296</v>
      </c>
      <c r="I460" s="336">
        <v>0</v>
      </c>
      <c r="J460" s="322">
        <v>0</v>
      </c>
      <c r="K460" s="322">
        <f t="shared" si="247"/>
        <v>0</v>
      </c>
      <c r="L460" s="322">
        <v>0</v>
      </c>
      <c r="M460" s="337">
        <f t="shared" si="248"/>
        <v>0</v>
      </c>
      <c r="N460" s="322">
        <f t="shared" si="249"/>
        <v>4079.7455692688595</v>
      </c>
      <c r="O460" s="348">
        <f t="shared" si="250"/>
        <v>4079.7455692688595</v>
      </c>
    </row>
    <row r="461" spans="1:15" x14ac:dyDescent="0.25">
      <c r="A461" s="207" t="s">
        <v>22</v>
      </c>
      <c r="B461" s="335" t="str">
        <f t="shared" si="251"/>
        <v>Q3/2022</v>
      </c>
      <c r="C461" s="321">
        <f t="shared" si="252"/>
        <v>44743</v>
      </c>
      <c r="D461" s="321">
        <f t="shared" si="253"/>
        <v>44834</v>
      </c>
      <c r="E461" s="335">
        <f t="shared" si="245"/>
        <v>92</v>
      </c>
      <c r="F461" s="347">
        <f>VLOOKUP(D461,'FERC Interest Rate'!$A:$B,2,TRUE)</f>
        <v>3.5999999999999997E-2</v>
      </c>
      <c r="G461" s="348">
        <f t="shared" si="254"/>
        <v>4079.7455692688595</v>
      </c>
      <c r="H461" s="348">
        <f t="shared" si="246"/>
        <v>37.019499521694421</v>
      </c>
      <c r="I461" s="336">
        <v>0</v>
      </c>
      <c r="J461" s="322">
        <v>0</v>
      </c>
      <c r="K461" s="322">
        <f t="shared" si="247"/>
        <v>0</v>
      </c>
      <c r="L461" s="322">
        <v>0</v>
      </c>
      <c r="M461" s="337">
        <f t="shared" si="248"/>
        <v>0</v>
      </c>
      <c r="N461" s="322">
        <f t="shared" si="249"/>
        <v>4116.7650687905543</v>
      </c>
      <c r="O461" s="348">
        <f t="shared" si="250"/>
        <v>4116.7650687905543</v>
      </c>
    </row>
    <row r="462" spans="1:15" x14ac:dyDescent="0.25">
      <c r="A462" s="207" t="s">
        <v>22</v>
      </c>
      <c r="B462" s="335" t="str">
        <f t="shared" si="251"/>
        <v>Q4/2022</v>
      </c>
      <c r="C462" s="321">
        <f t="shared" si="252"/>
        <v>44835</v>
      </c>
      <c r="D462" s="321">
        <f t="shared" si="253"/>
        <v>44926</v>
      </c>
      <c r="E462" s="335">
        <f t="shared" si="245"/>
        <v>92</v>
      </c>
      <c r="F462" s="347">
        <f>VLOOKUP(D462,'FERC Interest Rate'!$A:$B,2,TRUE)</f>
        <v>4.9099999999999998E-2</v>
      </c>
      <c r="G462" s="348">
        <f t="shared" si="254"/>
        <v>4116.7650687905543</v>
      </c>
      <c r="H462" s="348">
        <f t="shared" si="246"/>
        <v>50.948633339015593</v>
      </c>
      <c r="I462" s="336">
        <v>0</v>
      </c>
      <c r="J462" s="322">
        <v>0</v>
      </c>
      <c r="K462" s="322">
        <f t="shared" si="247"/>
        <v>0</v>
      </c>
      <c r="L462" s="322">
        <v>0</v>
      </c>
      <c r="M462" s="337">
        <f t="shared" si="248"/>
        <v>0</v>
      </c>
      <c r="N462" s="322">
        <f t="shared" si="249"/>
        <v>4167.7137021295703</v>
      </c>
      <c r="O462" s="348">
        <f t="shared" si="250"/>
        <v>4167.7137021295703</v>
      </c>
    </row>
    <row r="463" spans="1:15" x14ac:dyDescent="0.25">
      <c r="A463" s="207" t="s">
        <v>22</v>
      </c>
      <c r="B463" s="335" t="str">
        <f t="shared" si="251"/>
        <v>Q1/2023</v>
      </c>
      <c r="C463" s="321">
        <f t="shared" si="252"/>
        <v>44927</v>
      </c>
      <c r="D463" s="321">
        <f t="shared" si="253"/>
        <v>45016</v>
      </c>
      <c r="E463" s="335">
        <f t="shared" si="245"/>
        <v>90</v>
      </c>
      <c r="F463" s="347">
        <f>VLOOKUP(D463,'FERC Interest Rate'!$A:$B,2,TRUE)</f>
        <v>6.3100000000000003E-2</v>
      </c>
      <c r="G463" s="348">
        <f t="shared" si="254"/>
        <v>4167.7137021295703</v>
      </c>
      <c r="H463" s="348">
        <f t="shared" si="246"/>
        <v>64.845057847654317</v>
      </c>
      <c r="I463" s="336">
        <v>0</v>
      </c>
      <c r="J463" s="322">
        <v>0</v>
      </c>
      <c r="K463" s="322">
        <f t="shared" si="247"/>
        <v>0</v>
      </c>
      <c r="L463" s="322">
        <v>0</v>
      </c>
      <c r="M463" s="337">
        <f t="shared" si="248"/>
        <v>0</v>
      </c>
      <c r="N463" s="322">
        <f t="shared" si="249"/>
        <v>4232.5587599772243</v>
      </c>
      <c r="O463" s="348">
        <f t="shared" si="250"/>
        <v>4232.5587599772243</v>
      </c>
    </row>
    <row r="464" spans="1:15" x14ac:dyDescent="0.25">
      <c r="A464" s="207" t="s">
        <v>22</v>
      </c>
      <c r="B464" s="335" t="str">
        <f t="shared" si="251"/>
        <v>Q2/2023</v>
      </c>
      <c r="C464" s="321">
        <f t="shared" si="252"/>
        <v>45017</v>
      </c>
      <c r="D464" s="321">
        <f t="shared" si="253"/>
        <v>45107</v>
      </c>
      <c r="E464" s="335">
        <f t="shared" si="245"/>
        <v>91</v>
      </c>
      <c r="F464" s="347">
        <f>VLOOKUP(D464,'FERC Interest Rate'!$A:$B,2,TRUE)</f>
        <v>7.4999999999999997E-2</v>
      </c>
      <c r="G464" s="348">
        <f t="shared" si="254"/>
        <v>4232.5587599772243</v>
      </c>
      <c r="H464" s="348">
        <f t="shared" si="246"/>
        <v>79.143050785875488</v>
      </c>
      <c r="I464" s="336">
        <v>0</v>
      </c>
      <c r="J464" s="322">
        <v>0</v>
      </c>
      <c r="K464" s="322">
        <f t="shared" si="247"/>
        <v>0</v>
      </c>
      <c r="L464" s="322">
        <v>0</v>
      </c>
      <c r="M464" s="337">
        <f t="shared" si="248"/>
        <v>0</v>
      </c>
      <c r="N464" s="322">
        <f t="shared" si="249"/>
        <v>4311.7018107631002</v>
      </c>
      <c r="O464" s="348">
        <f t="shared" si="250"/>
        <v>4311.7018107631002</v>
      </c>
    </row>
    <row r="465" spans="1:15" x14ac:dyDescent="0.25">
      <c r="A465" s="207" t="s">
        <v>22</v>
      </c>
      <c r="B465" s="335" t="str">
        <f t="shared" si="251"/>
        <v>Q3/2023</v>
      </c>
      <c r="C465" s="321">
        <f t="shared" si="252"/>
        <v>45108</v>
      </c>
      <c r="D465" s="321">
        <f t="shared" si="253"/>
        <v>45199</v>
      </c>
      <c r="E465" s="335">
        <f t="shared" si="245"/>
        <v>92</v>
      </c>
      <c r="F465" s="347">
        <f>VLOOKUP(D465,'FERC Interest Rate'!$A:$B,2,TRUE)</f>
        <v>8.0199999999999994E-2</v>
      </c>
      <c r="G465" s="348">
        <f t="shared" si="254"/>
        <v>4311.7018107631002</v>
      </c>
      <c r="H465" s="348">
        <f t="shared" si="246"/>
        <v>87.160166138450563</v>
      </c>
      <c r="I465" s="336">
        <v>0</v>
      </c>
      <c r="J465" s="322">
        <v>0</v>
      </c>
      <c r="K465" s="322">
        <f t="shared" si="247"/>
        <v>0</v>
      </c>
      <c r="L465" s="322">
        <v>0</v>
      </c>
      <c r="M465" s="337">
        <f t="shared" si="248"/>
        <v>0</v>
      </c>
      <c r="N465" s="322">
        <f t="shared" si="249"/>
        <v>4398.8619769015504</v>
      </c>
      <c r="O465" s="348">
        <f t="shared" si="250"/>
        <v>4398.8619769015504</v>
      </c>
    </row>
    <row r="466" spans="1:15" x14ac:dyDescent="0.25">
      <c r="A466" s="207" t="s">
        <v>22</v>
      </c>
      <c r="B466" s="335" t="str">
        <f t="shared" si="251"/>
        <v>Q4/2023</v>
      </c>
      <c r="C466" s="321">
        <f t="shared" si="252"/>
        <v>45200</v>
      </c>
      <c r="D466" s="321">
        <f t="shared" si="253"/>
        <v>45291</v>
      </c>
      <c r="E466" s="335">
        <f t="shared" si="245"/>
        <v>92</v>
      </c>
      <c r="F466" s="347">
        <f>VLOOKUP(D466,'FERC Interest Rate'!$A:$B,2,TRUE)</f>
        <v>8.3500000000000005E-2</v>
      </c>
      <c r="G466" s="348">
        <f t="shared" si="254"/>
        <v>4398.8619769015504</v>
      </c>
      <c r="H466" s="348">
        <f t="shared" si="246"/>
        <v>92.58098001796634</v>
      </c>
      <c r="I466" s="336">
        <v>0</v>
      </c>
      <c r="J466" s="322">
        <v>0</v>
      </c>
      <c r="K466" s="322">
        <f t="shared" si="247"/>
        <v>0</v>
      </c>
      <c r="L466" s="322">
        <v>0</v>
      </c>
      <c r="M466" s="337">
        <f t="shared" si="248"/>
        <v>0</v>
      </c>
      <c r="N466" s="322">
        <f t="shared" si="249"/>
        <v>4491.4429569195163</v>
      </c>
      <c r="O466" s="348">
        <f t="shared" si="250"/>
        <v>4491.4429569195163</v>
      </c>
    </row>
    <row r="467" spans="1:15" x14ac:dyDescent="0.25">
      <c r="A467" s="207" t="s">
        <v>22</v>
      </c>
      <c r="B467" s="335" t="str">
        <f t="shared" si="251"/>
        <v>Q1/2024</v>
      </c>
      <c r="C467" s="321">
        <f t="shared" si="252"/>
        <v>45292</v>
      </c>
      <c r="D467" s="321">
        <f t="shared" si="253"/>
        <v>45382</v>
      </c>
      <c r="E467" s="335">
        <f t="shared" si="245"/>
        <v>91</v>
      </c>
      <c r="F467" s="347">
        <f>VLOOKUP(D467,'FERC Interest Rate'!$A:$B,2,TRUE)</f>
        <v>8.5000000000000006E-2</v>
      </c>
      <c r="G467" s="348">
        <f t="shared" si="254"/>
        <v>4491.4429569195163</v>
      </c>
      <c r="H467" s="348">
        <f t="shared" si="246"/>
        <v>94.921615496646069</v>
      </c>
      <c r="I467" s="336">
        <v>0</v>
      </c>
      <c r="J467" s="322">
        <v>0</v>
      </c>
      <c r="K467" s="322">
        <f t="shared" si="247"/>
        <v>0</v>
      </c>
      <c r="L467" s="322">
        <v>0</v>
      </c>
      <c r="M467" s="337">
        <f t="shared" si="248"/>
        <v>0</v>
      </c>
      <c r="N467" s="322">
        <f t="shared" si="249"/>
        <v>4586.3645724161624</v>
      </c>
      <c r="O467" s="348">
        <f t="shared" si="250"/>
        <v>4586.3645724161624</v>
      </c>
    </row>
    <row r="468" spans="1:15" x14ac:dyDescent="0.25">
      <c r="A468" s="207" t="s">
        <v>22</v>
      </c>
      <c r="B468" s="335" t="str">
        <f t="shared" si="251"/>
        <v>Q2/2024</v>
      </c>
      <c r="C468" s="321">
        <f t="shared" si="252"/>
        <v>45383</v>
      </c>
      <c r="D468" s="321">
        <f t="shared" si="253"/>
        <v>45473</v>
      </c>
      <c r="E468" s="335">
        <f t="shared" si="245"/>
        <v>91</v>
      </c>
      <c r="F468" s="347">
        <f>VLOOKUP(D468,'FERC Interest Rate'!$A:$B,2,TRUE)</f>
        <v>8.5000000000000006E-2</v>
      </c>
      <c r="G468" s="348">
        <f t="shared" si="254"/>
        <v>4586.3645724161624</v>
      </c>
      <c r="H468" s="348">
        <f t="shared" si="246"/>
        <v>96.927677507210433</v>
      </c>
      <c r="I468" s="336">
        <v>0</v>
      </c>
      <c r="J468" s="322">
        <v>0</v>
      </c>
      <c r="K468" s="322">
        <f t="shared" si="247"/>
        <v>0</v>
      </c>
      <c r="L468" s="322">
        <v>0</v>
      </c>
      <c r="M468" s="337">
        <f t="shared" si="248"/>
        <v>0</v>
      </c>
      <c r="N468" s="322">
        <f t="shared" si="249"/>
        <v>4683.2922499233728</v>
      </c>
      <c r="O468" s="348">
        <f t="shared" si="250"/>
        <v>4683.2922499233728</v>
      </c>
    </row>
    <row r="469" spans="1:15" x14ac:dyDescent="0.25">
      <c r="A469" s="207" t="s">
        <v>22</v>
      </c>
      <c r="B469" s="335" t="str">
        <f t="shared" si="251"/>
        <v>Q3/2024</v>
      </c>
      <c r="C469" s="321">
        <f t="shared" si="252"/>
        <v>45474</v>
      </c>
      <c r="D469" s="321">
        <f t="shared" si="253"/>
        <v>45565</v>
      </c>
      <c r="E469" s="335">
        <f t="shared" si="245"/>
        <v>92</v>
      </c>
      <c r="F469" s="347">
        <f>VLOOKUP(D469,'FERC Interest Rate'!$A:$B,2,TRUE)</f>
        <v>8.5000000000000006E-2</v>
      </c>
      <c r="G469" s="348">
        <f t="shared" si="254"/>
        <v>4683.2922499233728</v>
      </c>
      <c r="H469" s="348">
        <f t="shared" si="246"/>
        <v>100.06378523060322</v>
      </c>
      <c r="I469" s="336">
        <v>0</v>
      </c>
      <c r="J469" s="322">
        <v>0</v>
      </c>
      <c r="K469" s="322">
        <f t="shared" si="247"/>
        <v>0</v>
      </c>
      <c r="L469" s="322">
        <v>0</v>
      </c>
      <c r="M469" s="337">
        <f t="shared" si="248"/>
        <v>0</v>
      </c>
      <c r="N469" s="322">
        <f t="shared" si="249"/>
        <v>4783.3560351539763</v>
      </c>
      <c r="O469" s="348">
        <f t="shared" si="250"/>
        <v>4783.3560351539763</v>
      </c>
    </row>
    <row r="470" spans="1:15" x14ac:dyDescent="0.25">
      <c r="A470" s="207" t="s">
        <v>22</v>
      </c>
      <c r="B470" s="335" t="str">
        <f t="shared" si="251"/>
        <v>Q4/2024</v>
      </c>
      <c r="C470" s="321">
        <f t="shared" si="252"/>
        <v>45566</v>
      </c>
      <c r="D470" s="321">
        <f t="shared" si="253"/>
        <v>45657</v>
      </c>
      <c r="E470" s="335">
        <f t="shared" si="245"/>
        <v>92</v>
      </c>
      <c r="F470" s="347">
        <f>VLOOKUP(D470,'FERC Interest Rate'!$A:$B,2,TRUE)</f>
        <v>8.5000000000000006E-2</v>
      </c>
      <c r="G470" s="348">
        <f t="shared" si="254"/>
        <v>4783.3560351539763</v>
      </c>
      <c r="H470" s="348">
        <f t="shared" si="246"/>
        <v>102.20176009536638</v>
      </c>
      <c r="I470" s="336">
        <v>0</v>
      </c>
      <c r="J470" s="322">
        <v>0</v>
      </c>
      <c r="K470" s="322">
        <f t="shared" si="247"/>
        <v>0</v>
      </c>
      <c r="L470" s="322">
        <v>0</v>
      </c>
      <c r="M470" s="337">
        <f t="shared" si="248"/>
        <v>0</v>
      </c>
      <c r="N470" s="322">
        <f t="shared" si="249"/>
        <v>4885.5577952493431</v>
      </c>
      <c r="O470" s="348">
        <f t="shared" si="250"/>
        <v>4885.5577952493431</v>
      </c>
    </row>
    <row r="471" spans="1:15" x14ac:dyDescent="0.25">
      <c r="A471" s="207" t="s">
        <v>22</v>
      </c>
      <c r="B471" s="335" t="str">
        <f t="shared" si="251"/>
        <v>Q1/2025</v>
      </c>
      <c r="C471" s="321">
        <f t="shared" si="252"/>
        <v>45658</v>
      </c>
      <c r="D471" s="321">
        <f t="shared" si="253"/>
        <v>45747</v>
      </c>
      <c r="E471" s="335">
        <f t="shared" si="245"/>
        <v>90</v>
      </c>
      <c r="F471" s="347">
        <f>VLOOKUP(D471,'FERC Interest Rate'!$A:$B,2,TRUE)</f>
        <v>8.0399999999999999E-2</v>
      </c>
      <c r="G471" s="348">
        <f t="shared" si="254"/>
        <v>4885.5577952493431</v>
      </c>
      <c r="H471" s="348">
        <f t="shared" si="246"/>
        <v>96.854510154586976</v>
      </c>
      <c r="I471" s="336">
        <v>0</v>
      </c>
      <c r="J471" s="322">
        <v>0</v>
      </c>
      <c r="K471" s="322">
        <f t="shared" si="247"/>
        <v>0</v>
      </c>
      <c r="L471" s="322">
        <v>0</v>
      </c>
      <c r="M471" s="337">
        <f t="shared" si="248"/>
        <v>0</v>
      </c>
      <c r="N471" s="322">
        <f t="shared" si="249"/>
        <v>4982.4123054039301</v>
      </c>
      <c r="O471" s="348">
        <f t="shared" si="250"/>
        <v>4982.4123054039301</v>
      </c>
    </row>
    <row r="472" spans="1:15" x14ac:dyDescent="0.25">
      <c r="A472" s="207" t="s">
        <v>22</v>
      </c>
      <c r="B472" s="335" t="str">
        <f t="shared" si="251"/>
        <v>Q2/2025</v>
      </c>
      <c r="C472" s="321">
        <f t="shared" si="252"/>
        <v>45748</v>
      </c>
      <c r="D472" s="321">
        <f t="shared" si="253"/>
        <v>45838</v>
      </c>
      <c r="E472" s="335">
        <f t="shared" si="245"/>
        <v>91</v>
      </c>
      <c r="F472" s="347">
        <f>VLOOKUP(D472,'FERC Interest Rate'!$A:$B,2,TRUE)</f>
        <v>7.5499999999999998E-2</v>
      </c>
      <c r="G472" s="348">
        <f t="shared" si="254"/>
        <v>4982.4123054039301</v>
      </c>
      <c r="H472" s="348">
        <f t="shared" si="246"/>
        <v>93.785380121308762</v>
      </c>
      <c r="I472" s="336">
        <v>0</v>
      </c>
      <c r="J472" s="322">
        <v>0</v>
      </c>
      <c r="K472" s="322">
        <f t="shared" si="247"/>
        <v>0</v>
      </c>
      <c r="L472" s="322">
        <v>0</v>
      </c>
      <c r="M472" s="337">
        <f t="shared" si="248"/>
        <v>0</v>
      </c>
      <c r="N472" s="322">
        <f t="shared" si="249"/>
        <v>5076.1976855252387</v>
      </c>
      <c r="O472" s="348">
        <f t="shared" si="250"/>
        <v>5076.1976855252387</v>
      </c>
    </row>
    <row r="473" spans="1:15" x14ac:dyDescent="0.25">
      <c r="A473" s="66" t="s">
        <v>44</v>
      </c>
      <c r="B473" s="335" t="str">
        <f t="shared" si="251"/>
        <v>Q3/2025</v>
      </c>
      <c r="C473" s="321">
        <f t="shared" si="252"/>
        <v>45839</v>
      </c>
      <c r="D473" s="321">
        <f t="shared" si="253"/>
        <v>45930</v>
      </c>
      <c r="E473" s="335">
        <f t="shared" si="245"/>
        <v>92</v>
      </c>
      <c r="F473" s="347">
        <f>VLOOKUP(D473,'FERC Interest Rate'!$A:$B,2,TRUE)</f>
        <v>7.4999999999999997E-2</v>
      </c>
      <c r="G473" s="348">
        <f t="shared" si="254"/>
        <v>5076.1976855252387</v>
      </c>
      <c r="H473" s="348">
        <f>G473*F473*(E473/(DATE(YEAR(D473),12,31)-DATE(YEAR(D473),1,1)+1))</f>
        <v>95.960997342805896</v>
      </c>
      <c r="I473" s="336">
        <f>(SUM($H$453:$H$474)/20)</f>
        <v>66.107934143402176</v>
      </c>
      <c r="J473" s="322">
        <f t="shared" ref="J473:J474" si="255">G473*F473*(E473/(DATE(YEAR(D473),12,31)-DATE(YEAR(D473),1,1)+1))</f>
        <v>95.960997342805896</v>
      </c>
      <c r="K473" s="322">
        <f t="shared" si="247"/>
        <v>162.06893148620807</v>
      </c>
      <c r="L473" s="322">
        <f>VLOOKUP($L$451,$A$1:$E$29,4,FALSE)/20</f>
        <v>192.5</v>
      </c>
      <c r="M473" s="337">
        <f t="shared" si="248"/>
        <v>354.56893148620804</v>
      </c>
      <c r="N473" s="322">
        <f t="shared" si="249"/>
        <v>5268.1196802108507</v>
      </c>
      <c r="O473" s="348">
        <f t="shared" si="250"/>
        <v>4913.5507487246423</v>
      </c>
    </row>
    <row r="474" spans="1:15" x14ac:dyDescent="0.25">
      <c r="A474" s="66" t="s">
        <v>45</v>
      </c>
      <c r="B474" s="335" t="str">
        <f t="shared" si="251"/>
        <v>Q4/2025</v>
      </c>
      <c r="C474" s="321">
        <f t="shared" si="252"/>
        <v>45931</v>
      </c>
      <c r="D474" s="321">
        <f t="shared" si="253"/>
        <v>46022</v>
      </c>
      <c r="E474" s="335">
        <f t="shared" si="245"/>
        <v>92</v>
      </c>
      <c r="F474" s="347">
        <f>VLOOKUP(D474,'FERC Interest Rate'!$A:$B,2,TRUE)</f>
        <v>7.4999999999999997E-2</v>
      </c>
      <c r="G474" s="348">
        <f t="shared" si="254"/>
        <v>4913.5507487246423</v>
      </c>
      <c r="H474" s="348"/>
      <c r="I474" s="336">
        <f>(SUM($H$453:$H$474)/20)</f>
        <v>66.107934143402176</v>
      </c>
      <c r="J474" s="322">
        <f t="shared" si="255"/>
        <v>92.886301825205578</v>
      </c>
      <c r="K474" s="322">
        <f t="shared" si="247"/>
        <v>158.99423596860777</v>
      </c>
      <c r="L474" s="322">
        <f>VLOOKUP($L$451,$A$1:$E$29,4,FALSE)/20</f>
        <v>192.5</v>
      </c>
      <c r="M474" s="337">
        <f t="shared" si="248"/>
        <v>351.49423596860777</v>
      </c>
      <c r="N474" s="322">
        <f t="shared" si="249"/>
        <v>5006.4370505498482</v>
      </c>
      <c r="O474" s="348">
        <f t="shared" si="250"/>
        <v>4654.9428145812399</v>
      </c>
    </row>
    <row r="475" spans="1:15" ht="13.5" thickBot="1" x14ac:dyDescent="0.35">
      <c r="A475" s="101"/>
      <c r="B475" s="102"/>
      <c r="C475" s="103"/>
      <c r="D475" s="103"/>
      <c r="E475" s="102"/>
      <c r="F475" s="102"/>
      <c r="G475" s="338">
        <f t="shared" ref="G475:O475" si="256">+SUM(G453:G474)</f>
        <v>95213.597807737664</v>
      </c>
      <c r="H475" s="338">
        <f t="shared" si="256"/>
        <v>1322.1586828680436</v>
      </c>
      <c r="I475" s="338">
        <f t="shared" si="256"/>
        <v>132.21586828680435</v>
      </c>
      <c r="J475" s="338">
        <f t="shared" si="256"/>
        <v>188.84729916801149</v>
      </c>
      <c r="K475" s="338">
        <f t="shared" si="256"/>
        <v>321.06316745481581</v>
      </c>
      <c r="L475" s="338">
        <f t="shared" si="256"/>
        <v>385</v>
      </c>
      <c r="M475" s="338">
        <f t="shared" si="256"/>
        <v>706.06316745481581</v>
      </c>
      <c r="N475" s="338">
        <f t="shared" si="256"/>
        <v>96724.603789773726</v>
      </c>
      <c r="O475" s="338">
        <f t="shared" si="256"/>
        <v>96018.540622318906</v>
      </c>
    </row>
    <row r="476" spans="1:15" ht="13" thickTop="1" x14ac:dyDescent="0.25"/>
    <row r="477" spans="1:15" ht="13" x14ac:dyDescent="0.3">
      <c r="I477" s="410"/>
      <c r="J477" s="432" t="s">
        <v>15</v>
      </c>
      <c r="K477" s="433"/>
      <c r="L477" s="198" t="s">
        <v>59</v>
      </c>
      <c r="M477" s="411"/>
    </row>
    <row r="478" spans="1:15" ht="52" x14ac:dyDescent="0.3">
      <c r="A478" s="62" t="s">
        <v>43</v>
      </c>
      <c r="B478" s="62" t="s">
        <v>3</v>
      </c>
      <c r="C478" s="62" t="s">
        <v>4</v>
      </c>
      <c r="D478" s="62" t="s">
        <v>5</v>
      </c>
      <c r="E478" s="62" t="s">
        <v>6</v>
      </c>
      <c r="F478" s="62" t="s">
        <v>7</v>
      </c>
      <c r="G478" s="62" t="s">
        <v>83</v>
      </c>
      <c r="H478" s="62" t="s">
        <v>84</v>
      </c>
      <c r="I478" s="77" t="s">
        <v>85</v>
      </c>
      <c r="J478" s="78" t="s">
        <v>86</v>
      </c>
      <c r="K478" s="78" t="s">
        <v>87</v>
      </c>
      <c r="L478" s="78" t="s">
        <v>88</v>
      </c>
      <c r="M478" s="79" t="s">
        <v>89</v>
      </c>
      <c r="N478" s="62" t="s">
        <v>90</v>
      </c>
      <c r="O478" s="62" t="s">
        <v>91</v>
      </c>
    </row>
    <row r="479" spans="1:15" x14ac:dyDescent="0.25">
      <c r="A479" s="207" t="s">
        <v>22</v>
      </c>
      <c r="B479" s="335" t="str">
        <f>+IF(MONTH(C479)&lt;4,"Q1",IF(MONTH(C479)&lt;7,"Q2",IF(MONTH(C479)&lt;10,"Q3","Q4")))&amp;"/"&amp;YEAR(C479)</f>
        <v>Q4/2020</v>
      </c>
      <c r="C479" s="321">
        <f>VLOOKUP(L477,$A$1:$E$28,2,FALSE)</f>
        <v>44124</v>
      </c>
      <c r="D479" s="321">
        <f>DATE(YEAR(C479),IF(MONTH(C479)&lt;=3,3,IF(MONTH(C479)&lt;=6,6,IF(MONTH(C479)&lt;=9,9,12))),IF(OR(MONTH(C479)&lt;=3,MONTH(C479)&gt;=10),31,30))</f>
        <v>44196</v>
      </c>
      <c r="E479" s="335">
        <f t="shared" ref="E479:E499" si="257">D479-C479+1</f>
        <v>73</v>
      </c>
      <c r="F479" s="347">
        <f>VLOOKUP(D479,'FERC Interest Rate'!$A:$B,2,TRUE)</f>
        <v>3.2500000000000001E-2</v>
      </c>
      <c r="G479" s="348">
        <f>VLOOKUP(L477,$A$2:$E$28,4,FALSE)</f>
        <v>3594</v>
      </c>
      <c r="H479" s="348">
        <f t="shared" ref="H479:H498" si="258">G479*F479*(E479/(DATE(YEAR(D479),12,31)-DATE(YEAR(D479),1,1)+1))</f>
        <v>23.297172131147541</v>
      </c>
      <c r="I479" s="336">
        <v>0</v>
      </c>
      <c r="J479" s="322">
        <v>0</v>
      </c>
      <c r="K479" s="322">
        <f t="shared" ref="K479:K499" si="259">+SUM(I479:J479)</f>
        <v>0</v>
      </c>
      <c r="L479" s="322">
        <v>0</v>
      </c>
      <c r="M479" s="337">
        <f t="shared" ref="M479:M499" si="260">+SUM(K479:L479)</f>
        <v>0</v>
      </c>
      <c r="N479" s="322">
        <f t="shared" ref="N479:N499" si="261">+G479+H479+J479</f>
        <v>3617.2971721311474</v>
      </c>
      <c r="O479" s="348">
        <f t="shared" ref="O479:O499" si="262">G479+H479-L479-I479</f>
        <v>3617.2971721311474</v>
      </c>
    </row>
    <row r="480" spans="1:15" x14ac:dyDescent="0.25">
      <c r="A480" s="207" t="s">
        <v>22</v>
      </c>
      <c r="B480" s="335" t="str">
        <f t="shared" ref="B480:B499" si="263">+IF(MONTH(C480)&lt;4,"Q1",IF(MONTH(C480)&lt;7,"Q2",IF(MONTH(C480)&lt;10,"Q3","Q4")))&amp;"/"&amp;YEAR(C480)</f>
        <v>Q1/2021</v>
      </c>
      <c r="C480" s="321">
        <f t="shared" ref="C480:C499" si="264">D479+1</f>
        <v>44197</v>
      </c>
      <c r="D480" s="321">
        <f t="shared" ref="D480:D499" si="265">EOMONTH(D479,3)</f>
        <v>44286</v>
      </c>
      <c r="E480" s="335">
        <f t="shared" si="257"/>
        <v>90</v>
      </c>
      <c r="F480" s="347">
        <f>VLOOKUP(D480,'FERC Interest Rate'!$A:$B,2,TRUE)</f>
        <v>3.2500000000000001E-2</v>
      </c>
      <c r="G480" s="348">
        <f t="shared" ref="G480:G499" si="266">O479</f>
        <v>3617.2971721311474</v>
      </c>
      <c r="H480" s="348">
        <f t="shared" si="258"/>
        <v>28.98792939310577</v>
      </c>
      <c r="I480" s="336">
        <v>0</v>
      </c>
      <c r="J480" s="322">
        <v>0</v>
      </c>
      <c r="K480" s="322">
        <f t="shared" si="259"/>
        <v>0</v>
      </c>
      <c r="L480" s="322">
        <v>0</v>
      </c>
      <c r="M480" s="337">
        <f t="shared" si="260"/>
        <v>0</v>
      </c>
      <c r="N480" s="322">
        <f t="shared" si="261"/>
        <v>3646.2851015242532</v>
      </c>
      <c r="O480" s="348">
        <f t="shared" si="262"/>
        <v>3646.2851015242532</v>
      </c>
    </row>
    <row r="481" spans="1:15" x14ac:dyDescent="0.25">
      <c r="A481" s="207" t="s">
        <v>22</v>
      </c>
      <c r="B481" s="335" t="str">
        <f t="shared" si="263"/>
        <v>Q2/2021</v>
      </c>
      <c r="C481" s="321">
        <f t="shared" si="264"/>
        <v>44287</v>
      </c>
      <c r="D481" s="321">
        <f t="shared" si="265"/>
        <v>44377</v>
      </c>
      <c r="E481" s="335">
        <f t="shared" si="257"/>
        <v>91</v>
      </c>
      <c r="F481" s="347">
        <f>VLOOKUP(D481,'FERC Interest Rate'!$A:$B,2,TRUE)</f>
        <v>3.2500000000000001E-2</v>
      </c>
      <c r="G481" s="348">
        <f t="shared" si="266"/>
        <v>3646.2851015242532</v>
      </c>
      <c r="H481" s="348">
        <f t="shared" si="258"/>
        <v>29.544899144542409</v>
      </c>
      <c r="I481" s="336">
        <v>0</v>
      </c>
      <c r="J481" s="322">
        <v>0</v>
      </c>
      <c r="K481" s="322">
        <f t="shared" si="259"/>
        <v>0</v>
      </c>
      <c r="L481" s="322">
        <v>0</v>
      </c>
      <c r="M481" s="337">
        <f t="shared" si="260"/>
        <v>0</v>
      </c>
      <c r="N481" s="322">
        <f t="shared" si="261"/>
        <v>3675.8300006687955</v>
      </c>
      <c r="O481" s="348">
        <f t="shared" si="262"/>
        <v>3675.8300006687955</v>
      </c>
    </row>
    <row r="482" spans="1:15" x14ac:dyDescent="0.25">
      <c r="A482" s="207" t="s">
        <v>22</v>
      </c>
      <c r="B482" s="335" t="str">
        <f t="shared" si="263"/>
        <v>Q3/2021</v>
      </c>
      <c r="C482" s="321">
        <f t="shared" si="264"/>
        <v>44378</v>
      </c>
      <c r="D482" s="321">
        <f t="shared" si="265"/>
        <v>44469</v>
      </c>
      <c r="E482" s="335">
        <f t="shared" si="257"/>
        <v>92</v>
      </c>
      <c r="F482" s="347">
        <f>VLOOKUP(D482,'FERC Interest Rate'!$A:$B,2,TRUE)</f>
        <v>3.2500000000000001E-2</v>
      </c>
      <c r="G482" s="348">
        <f t="shared" si="266"/>
        <v>3675.8300006687955</v>
      </c>
      <c r="H482" s="348">
        <f t="shared" si="258"/>
        <v>30.111593704108763</v>
      </c>
      <c r="I482" s="336">
        <v>0</v>
      </c>
      <c r="J482" s="322">
        <v>0</v>
      </c>
      <c r="K482" s="322">
        <f t="shared" si="259"/>
        <v>0</v>
      </c>
      <c r="L482" s="322">
        <v>0</v>
      </c>
      <c r="M482" s="337">
        <f t="shared" si="260"/>
        <v>0</v>
      </c>
      <c r="N482" s="322">
        <f t="shared" si="261"/>
        <v>3705.9415943729041</v>
      </c>
      <c r="O482" s="348">
        <f t="shared" si="262"/>
        <v>3705.9415943729041</v>
      </c>
    </row>
    <row r="483" spans="1:15" x14ac:dyDescent="0.25">
      <c r="A483" s="207" t="s">
        <v>22</v>
      </c>
      <c r="B483" s="335" t="str">
        <f t="shared" si="263"/>
        <v>Q4/2021</v>
      </c>
      <c r="C483" s="321">
        <f t="shared" si="264"/>
        <v>44470</v>
      </c>
      <c r="D483" s="321">
        <f t="shared" si="265"/>
        <v>44561</v>
      </c>
      <c r="E483" s="335">
        <f t="shared" si="257"/>
        <v>92</v>
      </c>
      <c r="F483" s="347">
        <f>VLOOKUP(D483,'FERC Interest Rate'!$A:$B,2,TRUE)</f>
        <v>3.2500000000000001E-2</v>
      </c>
      <c r="G483" s="348">
        <f t="shared" si="266"/>
        <v>3705.9415943729041</v>
      </c>
      <c r="H483" s="348">
        <f t="shared" si="258"/>
        <v>30.358261279931465</v>
      </c>
      <c r="I483" s="336">
        <v>0</v>
      </c>
      <c r="J483" s="322">
        <v>0</v>
      </c>
      <c r="K483" s="322">
        <f t="shared" si="259"/>
        <v>0</v>
      </c>
      <c r="L483" s="322">
        <v>0</v>
      </c>
      <c r="M483" s="337">
        <f t="shared" si="260"/>
        <v>0</v>
      </c>
      <c r="N483" s="322">
        <f t="shared" si="261"/>
        <v>3736.2998556528355</v>
      </c>
      <c r="O483" s="348">
        <f t="shared" si="262"/>
        <v>3736.2998556528355</v>
      </c>
    </row>
    <row r="484" spans="1:15" x14ac:dyDescent="0.25">
      <c r="A484" s="207" t="s">
        <v>22</v>
      </c>
      <c r="B484" s="335" t="str">
        <f t="shared" si="263"/>
        <v>Q1/2022</v>
      </c>
      <c r="C484" s="321">
        <f t="shared" si="264"/>
        <v>44562</v>
      </c>
      <c r="D484" s="321">
        <f t="shared" si="265"/>
        <v>44651</v>
      </c>
      <c r="E484" s="335">
        <f t="shared" si="257"/>
        <v>90</v>
      </c>
      <c r="F484" s="347">
        <f>VLOOKUP(D484,'FERC Interest Rate'!$A:$B,2,TRUE)</f>
        <v>3.2500000000000001E-2</v>
      </c>
      <c r="G484" s="348">
        <f t="shared" si="266"/>
        <v>3736.2998556528355</v>
      </c>
      <c r="H484" s="348">
        <f t="shared" si="258"/>
        <v>29.941581035026147</v>
      </c>
      <c r="I484" s="336">
        <v>0</v>
      </c>
      <c r="J484" s="322">
        <v>0</v>
      </c>
      <c r="K484" s="322">
        <f t="shared" si="259"/>
        <v>0</v>
      </c>
      <c r="L484" s="322">
        <v>0</v>
      </c>
      <c r="M484" s="337">
        <f t="shared" si="260"/>
        <v>0</v>
      </c>
      <c r="N484" s="322">
        <f t="shared" si="261"/>
        <v>3766.2414366878616</v>
      </c>
      <c r="O484" s="348">
        <f t="shared" si="262"/>
        <v>3766.2414366878616</v>
      </c>
    </row>
    <row r="485" spans="1:15" x14ac:dyDescent="0.25">
      <c r="A485" s="207" t="s">
        <v>22</v>
      </c>
      <c r="B485" s="335" t="str">
        <f t="shared" si="263"/>
        <v>Q2/2022</v>
      </c>
      <c r="C485" s="321">
        <f t="shared" si="264"/>
        <v>44652</v>
      </c>
      <c r="D485" s="321">
        <f t="shared" si="265"/>
        <v>44742</v>
      </c>
      <c r="E485" s="335">
        <f t="shared" si="257"/>
        <v>91</v>
      </c>
      <c r="F485" s="347">
        <f>VLOOKUP(D485,'FERC Interest Rate'!$A:$B,2,TRUE)</f>
        <v>3.2500000000000001E-2</v>
      </c>
      <c r="G485" s="348">
        <f t="shared" si="266"/>
        <v>3766.2414366878616</v>
      </c>
      <c r="H485" s="348">
        <f t="shared" si="258"/>
        <v>30.516874106861238</v>
      </c>
      <c r="I485" s="336">
        <v>0</v>
      </c>
      <c r="J485" s="322">
        <v>0</v>
      </c>
      <c r="K485" s="322">
        <f t="shared" si="259"/>
        <v>0</v>
      </c>
      <c r="L485" s="322">
        <v>0</v>
      </c>
      <c r="M485" s="337">
        <f t="shared" si="260"/>
        <v>0</v>
      </c>
      <c r="N485" s="322">
        <f t="shared" si="261"/>
        <v>3796.758310794723</v>
      </c>
      <c r="O485" s="348">
        <f t="shared" si="262"/>
        <v>3796.758310794723</v>
      </c>
    </row>
    <row r="486" spans="1:15" x14ac:dyDescent="0.25">
      <c r="A486" s="207" t="s">
        <v>22</v>
      </c>
      <c r="B486" s="335" t="str">
        <f t="shared" si="263"/>
        <v>Q3/2022</v>
      </c>
      <c r="C486" s="321">
        <f t="shared" si="264"/>
        <v>44743</v>
      </c>
      <c r="D486" s="321">
        <f t="shared" si="265"/>
        <v>44834</v>
      </c>
      <c r="E486" s="335">
        <f t="shared" si="257"/>
        <v>92</v>
      </c>
      <c r="F486" s="347">
        <f>VLOOKUP(D486,'FERC Interest Rate'!$A:$B,2,TRUE)</f>
        <v>3.5999999999999997E-2</v>
      </c>
      <c r="G486" s="348">
        <f t="shared" si="266"/>
        <v>3796.758310794723</v>
      </c>
      <c r="H486" s="348">
        <f t="shared" si="258"/>
        <v>34.45168089137568</v>
      </c>
      <c r="I486" s="336">
        <v>0</v>
      </c>
      <c r="J486" s="322">
        <v>0</v>
      </c>
      <c r="K486" s="322">
        <f t="shared" si="259"/>
        <v>0</v>
      </c>
      <c r="L486" s="322">
        <v>0</v>
      </c>
      <c r="M486" s="337">
        <f t="shared" si="260"/>
        <v>0</v>
      </c>
      <c r="N486" s="322">
        <f t="shared" si="261"/>
        <v>3831.2099916860989</v>
      </c>
      <c r="O486" s="348">
        <f t="shared" si="262"/>
        <v>3831.2099916860989</v>
      </c>
    </row>
    <row r="487" spans="1:15" x14ac:dyDescent="0.25">
      <c r="A487" s="207" t="s">
        <v>22</v>
      </c>
      <c r="B487" s="335" t="str">
        <f t="shared" si="263"/>
        <v>Q4/2022</v>
      </c>
      <c r="C487" s="321">
        <f t="shared" si="264"/>
        <v>44835</v>
      </c>
      <c r="D487" s="321">
        <f t="shared" si="265"/>
        <v>44926</v>
      </c>
      <c r="E487" s="335">
        <f t="shared" si="257"/>
        <v>92</v>
      </c>
      <c r="F487" s="347">
        <f>VLOOKUP(D487,'FERC Interest Rate'!$A:$B,2,TRUE)</f>
        <v>4.9099999999999998E-2</v>
      </c>
      <c r="G487" s="348">
        <f t="shared" si="266"/>
        <v>3831.2099916860989</v>
      </c>
      <c r="H487" s="348">
        <f t="shared" si="258"/>
        <v>47.414634998477936</v>
      </c>
      <c r="I487" s="336">
        <v>0</v>
      </c>
      <c r="J487" s="322">
        <v>0</v>
      </c>
      <c r="K487" s="322">
        <f t="shared" si="259"/>
        <v>0</v>
      </c>
      <c r="L487" s="322">
        <v>0</v>
      </c>
      <c r="M487" s="337">
        <f t="shared" si="260"/>
        <v>0</v>
      </c>
      <c r="N487" s="322">
        <f t="shared" si="261"/>
        <v>3878.6246266845769</v>
      </c>
      <c r="O487" s="348">
        <f t="shared" si="262"/>
        <v>3878.6246266845769</v>
      </c>
    </row>
    <row r="488" spans="1:15" x14ac:dyDescent="0.25">
      <c r="A488" s="207" t="s">
        <v>22</v>
      </c>
      <c r="B488" s="335" t="str">
        <f t="shared" si="263"/>
        <v>Q1/2023</v>
      </c>
      <c r="C488" s="321">
        <f t="shared" si="264"/>
        <v>44927</v>
      </c>
      <c r="D488" s="321">
        <f t="shared" si="265"/>
        <v>45016</v>
      </c>
      <c r="E488" s="335">
        <f t="shared" si="257"/>
        <v>90</v>
      </c>
      <c r="F488" s="347">
        <f>VLOOKUP(D488,'FERC Interest Rate'!$A:$B,2,TRUE)</f>
        <v>6.3100000000000003E-2</v>
      </c>
      <c r="G488" s="348">
        <f t="shared" si="266"/>
        <v>3878.6246266845769</v>
      </c>
      <c r="H488" s="348">
        <f t="shared" si="258"/>
        <v>60.347148643675922</v>
      </c>
      <c r="I488" s="336">
        <v>0</v>
      </c>
      <c r="J488" s="322">
        <v>0</v>
      </c>
      <c r="K488" s="322">
        <f t="shared" si="259"/>
        <v>0</v>
      </c>
      <c r="L488" s="322">
        <v>0</v>
      </c>
      <c r="M488" s="337">
        <f t="shared" si="260"/>
        <v>0</v>
      </c>
      <c r="N488" s="322">
        <f t="shared" si="261"/>
        <v>3938.971775328253</v>
      </c>
      <c r="O488" s="348">
        <f t="shared" si="262"/>
        <v>3938.971775328253</v>
      </c>
    </row>
    <row r="489" spans="1:15" x14ac:dyDescent="0.25">
      <c r="A489" s="207" t="s">
        <v>22</v>
      </c>
      <c r="B489" s="335" t="str">
        <f t="shared" si="263"/>
        <v>Q2/2023</v>
      </c>
      <c r="C489" s="321">
        <f t="shared" si="264"/>
        <v>45017</v>
      </c>
      <c r="D489" s="321">
        <f t="shared" si="265"/>
        <v>45107</v>
      </c>
      <c r="E489" s="335">
        <f t="shared" si="257"/>
        <v>91</v>
      </c>
      <c r="F489" s="347">
        <f>VLOOKUP(D489,'FERC Interest Rate'!$A:$B,2,TRUE)</f>
        <v>7.4999999999999997E-2</v>
      </c>
      <c r="G489" s="348">
        <f t="shared" si="266"/>
        <v>3938.971775328253</v>
      </c>
      <c r="H489" s="348">
        <f t="shared" si="258"/>
        <v>73.653376346891292</v>
      </c>
      <c r="I489" s="336">
        <v>0</v>
      </c>
      <c r="J489" s="322">
        <v>0</v>
      </c>
      <c r="K489" s="322">
        <f t="shared" si="259"/>
        <v>0</v>
      </c>
      <c r="L489" s="322">
        <v>0</v>
      </c>
      <c r="M489" s="337">
        <f t="shared" si="260"/>
        <v>0</v>
      </c>
      <c r="N489" s="322">
        <f t="shared" si="261"/>
        <v>4012.6251516751445</v>
      </c>
      <c r="O489" s="348">
        <f t="shared" si="262"/>
        <v>4012.6251516751445</v>
      </c>
    </row>
    <row r="490" spans="1:15" x14ac:dyDescent="0.25">
      <c r="A490" s="207" t="s">
        <v>22</v>
      </c>
      <c r="B490" s="335" t="str">
        <f t="shared" si="263"/>
        <v>Q3/2023</v>
      </c>
      <c r="C490" s="321">
        <f t="shared" si="264"/>
        <v>45108</v>
      </c>
      <c r="D490" s="321">
        <f t="shared" si="265"/>
        <v>45199</v>
      </c>
      <c r="E490" s="335">
        <f t="shared" si="257"/>
        <v>92</v>
      </c>
      <c r="F490" s="347">
        <f>VLOOKUP(D490,'FERC Interest Rate'!$A:$B,2,TRUE)</f>
        <v>8.0199999999999994E-2</v>
      </c>
      <c r="G490" s="348">
        <f t="shared" si="266"/>
        <v>4012.6251516751445</v>
      </c>
      <c r="H490" s="348">
        <f t="shared" si="258"/>
        <v>81.114392929095573</v>
      </c>
      <c r="I490" s="336">
        <v>0</v>
      </c>
      <c r="J490" s="322">
        <v>0</v>
      </c>
      <c r="K490" s="322">
        <f t="shared" si="259"/>
        <v>0</v>
      </c>
      <c r="L490" s="322">
        <v>0</v>
      </c>
      <c r="M490" s="337">
        <f t="shared" si="260"/>
        <v>0</v>
      </c>
      <c r="N490" s="322">
        <f t="shared" si="261"/>
        <v>4093.7395446042401</v>
      </c>
      <c r="O490" s="348">
        <f t="shared" si="262"/>
        <v>4093.7395446042401</v>
      </c>
    </row>
    <row r="491" spans="1:15" x14ac:dyDescent="0.25">
      <c r="A491" s="207" t="s">
        <v>22</v>
      </c>
      <c r="B491" s="335" t="str">
        <f t="shared" si="263"/>
        <v>Q4/2023</v>
      </c>
      <c r="C491" s="321">
        <f t="shared" si="264"/>
        <v>45200</v>
      </c>
      <c r="D491" s="321">
        <f t="shared" si="265"/>
        <v>45291</v>
      </c>
      <c r="E491" s="335">
        <f t="shared" si="257"/>
        <v>92</v>
      </c>
      <c r="F491" s="347">
        <f>VLOOKUP(D491,'FERC Interest Rate'!$A:$B,2,TRUE)</f>
        <v>8.3500000000000005E-2</v>
      </c>
      <c r="G491" s="348">
        <f t="shared" si="266"/>
        <v>4093.7395446042401</v>
      </c>
      <c r="H491" s="348">
        <f t="shared" si="258"/>
        <v>86.159197757944582</v>
      </c>
      <c r="I491" s="336">
        <v>0</v>
      </c>
      <c r="J491" s="322">
        <v>0</v>
      </c>
      <c r="K491" s="322">
        <f t="shared" si="259"/>
        <v>0</v>
      </c>
      <c r="L491" s="322">
        <v>0</v>
      </c>
      <c r="M491" s="337">
        <f t="shared" si="260"/>
        <v>0</v>
      </c>
      <c r="N491" s="322">
        <f t="shared" si="261"/>
        <v>4179.8987423621847</v>
      </c>
      <c r="O491" s="348">
        <f t="shared" si="262"/>
        <v>4179.8987423621847</v>
      </c>
    </row>
    <row r="492" spans="1:15" x14ac:dyDescent="0.25">
      <c r="A492" s="207" t="s">
        <v>22</v>
      </c>
      <c r="B492" s="335" t="str">
        <f t="shared" si="263"/>
        <v>Q1/2024</v>
      </c>
      <c r="C492" s="321">
        <f t="shared" si="264"/>
        <v>45292</v>
      </c>
      <c r="D492" s="321">
        <f t="shared" si="265"/>
        <v>45382</v>
      </c>
      <c r="E492" s="335">
        <f t="shared" si="257"/>
        <v>91</v>
      </c>
      <c r="F492" s="347">
        <f>VLOOKUP(D492,'FERC Interest Rate'!$A:$B,2,TRUE)</f>
        <v>8.5000000000000006E-2</v>
      </c>
      <c r="G492" s="348">
        <f t="shared" si="266"/>
        <v>4179.8987423621847</v>
      </c>
      <c r="H492" s="348">
        <f t="shared" si="258"/>
        <v>88.337477519594273</v>
      </c>
      <c r="I492" s="336">
        <v>0</v>
      </c>
      <c r="J492" s="322">
        <v>0</v>
      </c>
      <c r="K492" s="322">
        <f t="shared" si="259"/>
        <v>0</v>
      </c>
      <c r="L492" s="322">
        <v>0</v>
      </c>
      <c r="M492" s="337">
        <f t="shared" si="260"/>
        <v>0</v>
      </c>
      <c r="N492" s="322">
        <f t="shared" si="261"/>
        <v>4268.2362198817791</v>
      </c>
      <c r="O492" s="348">
        <f t="shared" si="262"/>
        <v>4268.2362198817791</v>
      </c>
    </row>
    <row r="493" spans="1:15" x14ac:dyDescent="0.25">
      <c r="A493" s="207" t="s">
        <v>22</v>
      </c>
      <c r="B493" s="335" t="str">
        <f t="shared" si="263"/>
        <v>Q2/2024</v>
      </c>
      <c r="C493" s="321">
        <f t="shared" si="264"/>
        <v>45383</v>
      </c>
      <c r="D493" s="321">
        <f t="shared" si="265"/>
        <v>45473</v>
      </c>
      <c r="E493" s="335">
        <f t="shared" si="257"/>
        <v>91</v>
      </c>
      <c r="F493" s="347">
        <f>VLOOKUP(D493,'FERC Interest Rate'!$A:$B,2,TRUE)</f>
        <v>8.5000000000000006E-2</v>
      </c>
      <c r="G493" s="348">
        <f t="shared" si="266"/>
        <v>4268.2362198817791</v>
      </c>
      <c r="H493" s="348">
        <f t="shared" si="258"/>
        <v>90.204391149687325</v>
      </c>
      <c r="I493" s="336">
        <v>0</v>
      </c>
      <c r="J493" s="322">
        <v>0</v>
      </c>
      <c r="K493" s="322">
        <f t="shared" si="259"/>
        <v>0</v>
      </c>
      <c r="L493" s="322">
        <v>0</v>
      </c>
      <c r="M493" s="337">
        <f t="shared" si="260"/>
        <v>0</v>
      </c>
      <c r="N493" s="322">
        <f t="shared" si="261"/>
        <v>4358.4406110314667</v>
      </c>
      <c r="O493" s="348">
        <f t="shared" si="262"/>
        <v>4358.4406110314667</v>
      </c>
    </row>
    <row r="494" spans="1:15" x14ac:dyDescent="0.25">
      <c r="A494" s="207" t="s">
        <v>22</v>
      </c>
      <c r="B494" s="335" t="str">
        <f t="shared" si="263"/>
        <v>Q3/2024</v>
      </c>
      <c r="C494" s="321">
        <f t="shared" si="264"/>
        <v>45474</v>
      </c>
      <c r="D494" s="321">
        <f t="shared" si="265"/>
        <v>45565</v>
      </c>
      <c r="E494" s="335">
        <f t="shared" si="257"/>
        <v>92</v>
      </c>
      <c r="F494" s="347">
        <f>VLOOKUP(D494,'FERC Interest Rate'!$A:$B,2,TRUE)</f>
        <v>8.5000000000000006E-2</v>
      </c>
      <c r="G494" s="348">
        <f t="shared" si="266"/>
        <v>4358.4406110314667</v>
      </c>
      <c r="H494" s="348">
        <f t="shared" si="258"/>
        <v>93.122966060836262</v>
      </c>
      <c r="I494" s="336">
        <v>0</v>
      </c>
      <c r="J494" s="322">
        <v>0</v>
      </c>
      <c r="K494" s="322">
        <f t="shared" si="259"/>
        <v>0</v>
      </c>
      <c r="L494" s="322">
        <v>0</v>
      </c>
      <c r="M494" s="337">
        <f t="shared" si="260"/>
        <v>0</v>
      </c>
      <c r="N494" s="322">
        <f t="shared" si="261"/>
        <v>4451.5635770923027</v>
      </c>
      <c r="O494" s="348">
        <f t="shared" si="262"/>
        <v>4451.5635770923027</v>
      </c>
    </row>
    <row r="495" spans="1:15" x14ac:dyDescent="0.25">
      <c r="A495" s="207" t="s">
        <v>22</v>
      </c>
      <c r="B495" s="335" t="str">
        <f t="shared" si="263"/>
        <v>Q4/2024</v>
      </c>
      <c r="C495" s="321">
        <f t="shared" si="264"/>
        <v>45566</v>
      </c>
      <c r="D495" s="321">
        <f t="shared" si="265"/>
        <v>45657</v>
      </c>
      <c r="E495" s="335">
        <f t="shared" si="257"/>
        <v>92</v>
      </c>
      <c r="F495" s="347">
        <f>VLOOKUP(D495,'FERC Interest Rate'!$A:$B,2,TRUE)</f>
        <v>8.5000000000000006E-2</v>
      </c>
      <c r="G495" s="348">
        <f t="shared" si="266"/>
        <v>4451.5635770923027</v>
      </c>
      <c r="H495" s="348">
        <f t="shared" si="258"/>
        <v>95.112642548802754</v>
      </c>
      <c r="I495" s="336">
        <v>0</v>
      </c>
      <c r="J495" s="322">
        <v>0</v>
      </c>
      <c r="K495" s="322">
        <f t="shared" si="259"/>
        <v>0</v>
      </c>
      <c r="L495" s="322">
        <v>0</v>
      </c>
      <c r="M495" s="337">
        <f t="shared" si="260"/>
        <v>0</v>
      </c>
      <c r="N495" s="322">
        <f t="shared" si="261"/>
        <v>4546.6762196411055</v>
      </c>
      <c r="O495" s="348">
        <f t="shared" si="262"/>
        <v>4546.6762196411055</v>
      </c>
    </row>
    <row r="496" spans="1:15" x14ac:dyDescent="0.25">
      <c r="A496" s="207" t="s">
        <v>22</v>
      </c>
      <c r="B496" s="335" t="str">
        <f t="shared" si="263"/>
        <v>Q1/2025</v>
      </c>
      <c r="C496" s="321">
        <f t="shared" si="264"/>
        <v>45658</v>
      </c>
      <c r="D496" s="321">
        <f t="shared" si="265"/>
        <v>45747</v>
      </c>
      <c r="E496" s="335">
        <f t="shared" si="257"/>
        <v>90</v>
      </c>
      <c r="F496" s="347">
        <f>VLOOKUP(D496,'FERC Interest Rate'!$A:$B,2,TRUE)</f>
        <v>8.0399999999999999E-2</v>
      </c>
      <c r="G496" s="348">
        <f t="shared" si="266"/>
        <v>4546.6762196411055</v>
      </c>
      <c r="H496" s="348">
        <f t="shared" si="258"/>
        <v>90.136298973487769</v>
      </c>
      <c r="I496" s="336">
        <v>0</v>
      </c>
      <c r="J496" s="322">
        <v>0</v>
      </c>
      <c r="K496" s="322">
        <f t="shared" si="259"/>
        <v>0</v>
      </c>
      <c r="L496" s="322">
        <v>0</v>
      </c>
      <c r="M496" s="337">
        <f t="shared" si="260"/>
        <v>0</v>
      </c>
      <c r="N496" s="322">
        <f t="shared" si="261"/>
        <v>4636.8125186145935</v>
      </c>
      <c r="O496" s="348">
        <f t="shared" si="262"/>
        <v>4636.8125186145935</v>
      </c>
    </row>
    <row r="497" spans="1:15" x14ac:dyDescent="0.25">
      <c r="A497" s="207" t="s">
        <v>22</v>
      </c>
      <c r="B497" s="335" t="str">
        <f t="shared" si="263"/>
        <v>Q2/2025</v>
      </c>
      <c r="C497" s="321">
        <f t="shared" si="264"/>
        <v>45748</v>
      </c>
      <c r="D497" s="321">
        <f t="shared" si="265"/>
        <v>45838</v>
      </c>
      <c r="E497" s="335">
        <f t="shared" si="257"/>
        <v>91</v>
      </c>
      <c r="F497" s="347">
        <f>VLOOKUP(D497,'FERC Interest Rate'!$A:$B,2,TRUE)</f>
        <v>7.5499999999999998E-2</v>
      </c>
      <c r="G497" s="348">
        <f t="shared" si="266"/>
        <v>4636.8125186145935</v>
      </c>
      <c r="H497" s="348">
        <f t="shared" si="258"/>
        <v>87.280055915456344</v>
      </c>
      <c r="I497" s="336">
        <v>0</v>
      </c>
      <c r="J497" s="322">
        <v>0</v>
      </c>
      <c r="K497" s="322">
        <f t="shared" si="259"/>
        <v>0</v>
      </c>
      <c r="L497" s="322">
        <v>0</v>
      </c>
      <c r="M497" s="337">
        <f t="shared" si="260"/>
        <v>0</v>
      </c>
      <c r="N497" s="322">
        <f t="shared" si="261"/>
        <v>4724.0925745300501</v>
      </c>
      <c r="O497" s="348">
        <f t="shared" si="262"/>
        <v>4724.0925745300501</v>
      </c>
    </row>
    <row r="498" spans="1:15" x14ac:dyDescent="0.25">
      <c r="A498" s="66" t="s">
        <v>44</v>
      </c>
      <c r="B498" s="335" t="str">
        <f t="shared" si="263"/>
        <v>Q3/2025</v>
      </c>
      <c r="C498" s="321">
        <f t="shared" si="264"/>
        <v>45839</v>
      </c>
      <c r="D498" s="321">
        <f t="shared" si="265"/>
        <v>45930</v>
      </c>
      <c r="E498" s="335">
        <f t="shared" si="257"/>
        <v>92</v>
      </c>
      <c r="F498" s="347">
        <f>VLOOKUP(D498,'FERC Interest Rate'!$A:$B,2,TRUE)</f>
        <v>7.4999999999999997E-2</v>
      </c>
      <c r="G498" s="348">
        <f t="shared" si="266"/>
        <v>4724.0925745300501</v>
      </c>
      <c r="H498" s="348">
        <f t="shared" si="258"/>
        <v>89.30476373769136</v>
      </c>
      <c r="I498" s="336">
        <f>(SUM($H$479:$H$499)/20)</f>
        <v>60.969866913387023</v>
      </c>
      <c r="J498" s="322">
        <f t="shared" ref="J498" si="267">G498*F498*(E498/(DATE(YEAR(D498),12,31)-DATE(YEAR(D498),1,1)+1))</f>
        <v>89.30476373769136</v>
      </c>
      <c r="K498" s="322">
        <f t="shared" ref="K498" si="268">+SUM(I498:J498)</f>
        <v>150.27463065107838</v>
      </c>
      <c r="L498" s="322">
        <f>VLOOKUP($L$477,$A$1:$E$29,4,FALSE)/20</f>
        <v>179.7</v>
      </c>
      <c r="M498" s="337">
        <f t="shared" ref="M498" si="269">+SUM(K498:L498)</f>
        <v>329.97463065107837</v>
      </c>
      <c r="N498" s="322">
        <f t="shared" si="261"/>
        <v>4902.7021020054326</v>
      </c>
      <c r="O498" s="348">
        <f t="shared" si="262"/>
        <v>4572.7274713543547</v>
      </c>
    </row>
    <row r="499" spans="1:15" x14ac:dyDescent="0.25">
      <c r="A499" s="66" t="s">
        <v>45</v>
      </c>
      <c r="B499" s="335" t="str">
        <f t="shared" si="263"/>
        <v>Q4/2025</v>
      </c>
      <c r="C499" s="321">
        <f t="shared" si="264"/>
        <v>45931</v>
      </c>
      <c r="D499" s="321">
        <f t="shared" si="265"/>
        <v>46022</v>
      </c>
      <c r="E499" s="335">
        <f t="shared" si="257"/>
        <v>92</v>
      </c>
      <c r="F499" s="347">
        <f>VLOOKUP(D499,'FERC Interest Rate'!$A:$B,2,TRUE)</f>
        <v>7.4999999999999997E-2</v>
      </c>
      <c r="G499" s="348">
        <f t="shared" si="266"/>
        <v>4572.7274713543547</v>
      </c>
      <c r="H499" s="348"/>
      <c r="I499" s="336">
        <f>(SUM($H$479:$H$499)/20)</f>
        <v>60.969866913387023</v>
      </c>
      <c r="J499" s="322">
        <f t="shared" ref="J499" si="270">G499*F499*(E499/(DATE(YEAR(D499),12,31)-DATE(YEAR(D499),1,1)+1))</f>
        <v>86.443341239301503</v>
      </c>
      <c r="K499" s="322">
        <f t="shared" si="259"/>
        <v>147.41320815268853</v>
      </c>
      <c r="L499" s="322">
        <f>VLOOKUP($L$477,$A$1:$E$29,4,FALSE)/20</f>
        <v>179.7</v>
      </c>
      <c r="M499" s="337">
        <f t="shared" si="260"/>
        <v>327.11320815268851</v>
      </c>
      <c r="N499" s="322">
        <f t="shared" si="261"/>
        <v>4659.1708125936566</v>
      </c>
      <c r="O499" s="348">
        <f t="shared" si="262"/>
        <v>4332.0576044409681</v>
      </c>
    </row>
    <row r="500" spans="1:15" ht="13.5" thickBot="1" x14ac:dyDescent="0.35">
      <c r="A500" s="101"/>
      <c r="B500" s="102"/>
      <c r="C500" s="103"/>
      <c r="D500" s="103"/>
      <c r="E500" s="102"/>
      <c r="F500" s="102"/>
      <c r="G500" s="338">
        <f t="shared" ref="G500:O500" si="271">+SUM(G479:G499)</f>
        <v>85032.272496318663</v>
      </c>
      <c r="H500" s="338">
        <f t="shared" si="271"/>
        <v>1219.3973382677405</v>
      </c>
      <c r="I500" s="338">
        <f t="shared" si="271"/>
        <v>121.93973382677405</v>
      </c>
      <c r="J500" s="338">
        <f t="shared" si="271"/>
        <v>175.74810497699286</v>
      </c>
      <c r="K500" s="338">
        <f t="shared" si="271"/>
        <v>297.68783880376691</v>
      </c>
      <c r="L500" s="338">
        <f t="shared" si="271"/>
        <v>359.4</v>
      </c>
      <c r="M500" s="338">
        <f t="shared" si="271"/>
        <v>657.08783880376689</v>
      </c>
      <c r="N500" s="338">
        <f t="shared" si="271"/>
        <v>86427.417939563413</v>
      </c>
      <c r="O500" s="338">
        <f t="shared" si="271"/>
        <v>85770.330100759646</v>
      </c>
    </row>
    <row r="501" spans="1:15" ht="13" thickTop="1" x14ac:dyDescent="0.25"/>
    <row r="502" spans="1:15" ht="13" x14ac:dyDescent="0.3">
      <c r="I502" s="410"/>
      <c r="J502" s="432" t="s">
        <v>15</v>
      </c>
      <c r="K502" s="433"/>
      <c r="L502" s="198" t="s">
        <v>60</v>
      </c>
      <c r="M502" s="411"/>
    </row>
    <row r="503" spans="1:15" ht="52" x14ac:dyDescent="0.3">
      <c r="A503" s="62" t="s">
        <v>43</v>
      </c>
      <c r="B503" s="62" t="s">
        <v>3</v>
      </c>
      <c r="C503" s="62" t="s">
        <v>4</v>
      </c>
      <c r="D503" s="62" t="s">
        <v>5</v>
      </c>
      <c r="E503" s="62" t="s">
        <v>6</v>
      </c>
      <c r="F503" s="62" t="s">
        <v>7</v>
      </c>
      <c r="G503" s="62" t="s">
        <v>83</v>
      </c>
      <c r="H503" s="62" t="s">
        <v>84</v>
      </c>
      <c r="I503" s="77" t="s">
        <v>85</v>
      </c>
      <c r="J503" s="78" t="s">
        <v>86</v>
      </c>
      <c r="K503" s="78" t="s">
        <v>87</v>
      </c>
      <c r="L503" s="78" t="s">
        <v>88</v>
      </c>
      <c r="M503" s="79" t="s">
        <v>89</v>
      </c>
      <c r="N503" s="62" t="s">
        <v>90</v>
      </c>
      <c r="O503" s="62" t="s">
        <v>91</v>
      </c>
    </row>
    <row r="504" spans="1:15" x14ac:dyDescent="0.25">
      <c r="A504" s="207" t="s">
        <v>22</v>
      </c>
      <c r="B504" s="335" t="str">
        <f>+IF(MONTH(C504)&lt;4,"Q1",IF(MONTH(C504)&lt;7,"Q2",IF(MONTH(C504)&lt;10,"Q3","Q4")))&amp;"/"&amp;YEAR(C504)</f>
        <v>Q4/2020</v>
      </c>
      <c r="C504" s="321">
        <f>VLOOKUP(L502,$A$1:$E$28,2,FALSE)</f>
        <v>44151</v>
      </c>
      <c r="D504" s="321">
        <f>DATE(YEAR(C504),IF(MONTH(C504)&lt;=3,3,IF(MONTH(C504)&lt;=6,6,IF(MONTH(C504)&lt;=9,9,12))),IF(OR(MONTH(C504)&lt;=3,MONTH(C504)&gt;=10),31,30))</f>
        <v>44196</v>
      </c>
      <c r="E504" s="335">
        <f t="shared" ref="E504:E524" si="272">D504-C504+1</f>
        <v>46</v>
      </c>
      <c r="F504" s="347">
        <f>VLOOKUP(D504,'FERC Interest Rate'!$A:$B,2,TRUE)</f>
        <v>3.2500000000000001E-2</v>
      </c>
      <c r="G504" s="348">
        <f>VLOOKUP(L502,$A$2:$E$28,4,FALSE)</f>
        <v>3250</v>
      </c>
      <c r="H504" s="348">
        <f t="shared" ref="H504:H523" si="273">G504*F504*(E504/(DATE(YEAR(D504),12,31)-DATE(YEAR(D504),1,1)+1))</f>
        <v>13.275273224043715</v>
      </c>
      <c r="I504" s="336">
        <v>0</v>
      </c>
      <c r="J504" s="322">
        <v>0</v>
      </c>
      <c r="K504" s="322">
        <f t="shared" ref="K504:K524" si="274">+SUM(I504:J504)</f>
        <v>0</v>
      </c>
      <c r="L504" s="322">
        <v>0</v>
      </c>
      <c r="M504" s="337">
        <f t="shared" ref="M504:M524" si="275">+SUM(K504:L504)</f>
        <v>0</v>
      </c>
      <c r="N504" s="322">
        <f t="shared" ref="N504:N524" si="276">+G504+H504+J504</f>
        <v>3263.2752732240438</v>
      </c>
      <c r="O504" s="348">
        <f t="shared" ref="O504:O524" si="277">G504+H504-L504-I504</f>
        <v>3263.2752732240438</v>
      </c>
    </row>
    <row r="505" spans="1:15" x14ac:dyDescent="0.25">
      <c r="A505" s="207" t="s">
        <v>22</v>
      </c>
      <c r="B505" s="335" t="str">
        <f t="shared" ref="B505:B524" si="278">+IF(MONTH(C505)&lt;4,"Q1",IF(MONTH(C505)&lt;7,"Q2",IF(MONTH(C505)&lt;10,"Q3","Q4")))&amp;"/"&amp;YEAR(C505)</f>
        <v>Q1/2021</v>
      </c>
      <c r="C505" s="321">
        <f t="shared" ref="C505:C524" si="279">D504+1</f>
        <v>44197</v>
      </c>
      <c r="D505" s="321">
        <f t="shared" ref="D505:D524" si="280">EOMONTH(D504,3)</f>
        <v>44286</v>
      </c>
      <c r="E505" s="335">
        <f t="shared" si="272"/>
        <v>90</v>
      </c>
      <c r="F505" s="347">
        <f>VLOOKUP(D505,'FERC Interest Rate'!$A:$B,2,TRUE)</f>
        <v>3.2500000000000001E-2</v>
      </c>
      <c r="G505" s="348">
        <f t="shared" ref="G505:G524" si="281">O504</f>
        <v>3263.2752732240438</v>
      </c>
      <c r="H505" s="348">
        <f t="shared" si="273"/>
        <v>26.150904586795416</v>
      </c>
      <c r="I505" s="336">
        <v>0</v>
      </c>
      <c r="J505" s="322">
        <v>0</v>
      </c>
      <c r="K505" s="322">
        <f t="shared" si="274"/>
        <v>0</v>
      </c>
      <c r="L505" s="322">
        <v>0</v>
      </c>
      <c r="M505" s="337">
        <f t="shared" si="275"/>
        <v>0</v>
      </c>
      <c r="N505" s="322">
        <f t="shared" si="276"/>
        <v>3289.4261778108394</v>
      </c>
      <c r="O505" s="348">
        <f t="shared" si="277"/>
        <v>3289.4261778108394</v>
      </c>
    </row>
    <row r="506" spans="1:15" x14ac:dyDescent="0.25">
      <c r="A506" s="207" t="s">
        <v>22</v>
      </c>
      <c r="B506" s="335" t="str">
        <f t="shared" si="278"/>
        <v>Q2/2021</v>
      </c>
      <c r="C506" s="321">
        <f t="shared" si="279"/>
        <v>44287</v>
      </c>
      <c r="D506" s="321">
        <f t="shared" si="280"/>
        <v>44377</v>
      </c>
      <c r="E506" s="335">
        <f t="shared" si="272"/>
        <v>91</v>
      </c>
      <c r="F506" s="347">
        <f>VLOOKUP(D506,'FERC Interest Rate'!$A:$B,2,TRUE)</f>
        <v>3.2500000000000001E-2</v>
      </c>
      <c r="G506" s="348">
        <f t="shared" si="281"/>
        <v>3289.4261778108394</v>
      </c>
      <c r="H506" s="348">
        <f t="shared" si="273"/>
        <v>26.65336416678235</v>
      </c>
      <c r="I506" s="336">
        <v>0</v>
      </c>
      <c r="J506" s="322">
        <v>0</v>
      </c>
      <c r="K506" s="322">
        <f t="shared" si="274"/>
        <v>0</v>
      </c>
      <c r="L506" s="322">
        <v>0</v>
      </c>
      <c r="M506" s="337">
        <f t="shared" si="275"/>
        <v>0</v>
      </c>
      <c r="N506" s="322">
        <f t="shared" si="276"/>
        <v>3316.0795419776218</v>
      </c>
      <c r="O506" s="348">
        <f t="shared" si="277"/>
        <v>3316.0795419776218</v>
      </c>
    </row>
    <row r="507" spans="1:15" x14ac:dyDescent="0.25">
      <c r="A507" s="207" t="s">
        <v>22</v>
      </c>
      <c r="B507" s="335" t="str">
        <f t="shared" si="278"/>
        <v>Q3/2021</v>
      </c>
      <c r="C507" s="321">
        <f t="shared" si="279"/>
        <v>44378</v>
      </c>
      <c r="D507" s="321">
        <f t="shared" si="280"/>
        <v>44469</v>
      </c>
      <c r="E507" s="335">
        <f t="shared" si="272"/>
        <v>92</v>
      </c>
      <c r="F507" s="347">
        <f>VLOOKUP(D507,'FERC Interest Rate'!$A:$B,2,TRUE)</f>
        <v>3.2500000000000001E-2</v>
      </c>
      <c r="G507" s="348">
        <f t="shared" si="281"/>
        <v>3316.0795419776218</v>
      </c>
      <c r="H507" s="348">
        <f t="shared" si="273"/>
        <v>27.164596795926276</v>
      </c>
      <c r="I507" s="336">
        <v>0</v>
      </c>
      <c r="J507" s="322">
        <v>0</v>
      </c>
      <c r="K507" s="322">
        <f t="shared" si="274"/>
        <v>0</v>
      </c>
      <c r="L507" s="322">
        <v>0</v>
      </c>
      <c r="M507" s="337">
        <f t="shared" si="275"/>
        <v>0</v>
      </c>
      <c r="N507" s="322">
        <f t="shared" si="276"/>
        <v>3343.244138773548</v>
      </c>
      <c r="O507" s="348">
        <f t="shared" si="277"/>
        <v>3343.244138773548</v>
      </c>
    </row>
    <row r="508" spans="1:15" x14ac:dyDescent="0.25">
      <c r="A508" s="207" t="s">
        <v>22</v>
      </c>
      <c r="B508" s="335" t="str">
        <f t="shared" si="278"/>
        <v>Q4/2021</v>
      </c>
      <c r="C508" s="321">
        <f t="shared" si="279"/>
        <v>44470</v>
      </c>
      <c r="D508" s="321">
        <f t="shared" si="280"/>
        <v>44561</v>
      </c>
      <c r="E508" s="335">
        <f t="shared" si="272"/>
        <v>92</v>
      </c>
      <c r="F508" s="347">
        <f>VLOOKUP(D508,'FERC Interest Rate'!$A:$B,2,TRUE)</f>
        <v>3.2500000000000001E-2</v>
      </c>
      <c r="G508" s="348">
        <f t="shared" si="281"/>
        <v>3343.244138773548</v>
      </c>
      <c r="H508" s="348">
        <f t="shared" si="273"/>
        <v>27.387123218994272</v>
      </c>
      <c r="I508" s="336">
        <v>0</v>
      </c>
      <c r="J508" s="322">
        <v>0</v>
      </c>
      <c r="K508" s="322">
        <f t="shared" si="274"/>
        <v>0</v>
      </c>
      <c r="L508" s="322">
        <v>0</v>
      </c>
      <c r="M508" s="337">
        <f t="shared" si="275"/>
        <v>0</v>
      </c>
      <c r="N508" s="322">
        <f t="shared" si="276"/>
        <v>3370.6312619925425</v>
      </c>
      <c r="O508" s="348">
        <f t="shared" si="277"/>
        <v>3370.6312619925425</v>
      </c>
    </row>
    <row r="509" spans="1:15" x14ac:dyDescent="0.25">
      <c r="A509" s="207" t="s">
        <v>22</v>
      </c>
      <c r="B509" s="335" t="str">
        <f t="shared" si="278"/>
        <v>Q1/2022</v>
      </c>
      <c r="C509" s="321">
        <f t="shared" si="279"/>
        <v>44562</v>
      </c>
      <c r="D509" s="321">
        <f t="shared" si="280"/>
        <v>44651</v>
      </c>
      <c r="E509" s="335">
        <f t="shared" si="272"/>
        <v>90</v>
      </c>
      <c r="F509" s="347">
        <f>VLOOKUP(D509,'FERC Interest Rate'!$A:$B,2,TRUE)</f>
        <v>3.2500000000000001E-2</v>
      </c>
      <c r="G509" s="348">
        <f t="shared" si="281"/>
        <v>3370.6312619925425</v>
      </c>
      <c r="H509" s="348">
        <f t="shared" si="273"/>
        <v>27.011223126926538</v>
      </c>
      <c r="I509" s="336">
        <v>0</v>
      </c>
      <c r="J509" s="322">
        <v>0</v>
      </c>
      <c r="K509" s="322">
        <f t="shared" si="274"/>
        <v>0</v>
      </c>
      <c r="L509" s="322">
        <v>0</v>
      </c>
      <c r="M509" s="337">
        <f t="shared" si="275"/>
        <v>0</v>
      </c>
      <c r="N509" s="322">
        <f t="shared" si="276"/>
        <v>3397.6424851194688</v>
      </c>
      <c r="O509" s="348">
        <f t="shared" si="277"/>
        <v>3397.6424851194688</v>
      </c>
    </row>
    <row r="510" spans="1:15" x14ac:dyDescent="0.25">
      <c r="A510" s="207" t="s">
        <v>22</v>
      </c>
      <c r="B510" s="335" t="str">
        <f t="shared" si="278"/>
        <v>Q2/2022</v>
      </c>
      <c r="C510" s="321">
        <f t="shared" si="279"/>
        <v>44652</v>
      </c>
      <c r="D510" s="321">
        <f t="shared" si="280"/>
        <v>44742</v>
      </c>
      <c r="E510" s="335">
        <f t="shared" si="272"/>
        <v>91</v>
      </c>
      <c r="F510" s="347">
        <f>VLOOKUP(D510,'FERC Interest Rate'!$A:$B,2,TRUE)</f>
        <v>3.2500000000000001E-2</v>
      </c>
      <c r="G510" s="348">
        <f t="shared" si="281"/>
        <v>3397.6424851194688</v>
      </c>
      <c r="H510" s="348">
        <f t="shared" si="273"/>
        <v>27.530212739015969</v>
      </c>
      <c r="I510" s="336">
        <v>0</v>
      </c>
      <c r="J510" s="322">
        <v>0</v>
      </c>
      <c r="K510" s="322">
        <f t="shared" si="274"/>
        <v>0</v>
      </c>
      <c r="L510" s="322">
        <v>0</v>
      </c>
      <c r="M510" s="337">
        <f t="shared" si="275"/>
        <v>0</v>
      </c>
      <c r="N510" s="322">
        <f t="shared" si="276"/>
        <v>3425.1726978584848</v>
      </c>
      <c r="O510" s="348">
        <f t="shared" si="277"/>
        <v>3425.1726978584848</v>
      </c>
    </row>
    <row r="511" spans="1:15" x14ac:dyDescent="0.25">
      <c r="A511" s="207" t="s">
        <v>22</v>
      </c>
      <c r="B511" s="335" t="str">
        <f t="shared" si="278"/>
        <v>Q3/2022</v>
      </c>
      <c r="C511" s="321">
        <f t="shared" si="279"/>
        <v>44743</v>
      </c>
      <c r="D511" s="321">
        <f t="shared" si="280"/>
        <v>44834</v>
      </c>
      <c r="E511" s="335">
        <f t="shared" si="272"/>
        <v>92</v>
      </c>
      <c r="F511" s="347">
        <f>VLOOKUP(D511,'FERC Interest Rate'!$A:$B,2,TRUE)</f>
        <v>3.5999999999999997E-2</v>
      </c>
      <c r="G511" s="348">
        <f t="shared" si="281"/>
        <v>3425.1726978584848</v>
      </c>
      <c r="H511" s="348">
        <f t="shared" si="273"/>
        <v>31.079923220020003</v>
      </c>
      <c r="I511" s="336">
        <v>0</v>
      </c>
      <c r="J511" s="322">
        <v>0</v>
      </c>
      <c r="K511" s="322">
        <f t="shared" si="274"/>
        <v>0</v>
      </c>
      <c r="L511" s="322">
        <v>0</v>
      </c>
      <c r="M511" s="337">
        <f t="shared" si="275"/>
        <v>0</v>
      </c>
      <c r="N511" s="322">
        <f t="shared" si="276"/>
        <v>3456.2526210785049</v>
      </c>
      <c r="O511" s="348">
        <f t="shared" si="277"/>
        <v>3456.2526210785049</v>
      </c>
    </row>
    <row r="512" spans="1:15" x14ac:dyDescent="0.25">
      <c r="A512" s="207" t="s">
        <v>22</v>
      </c>
      <c r="B512" s="335" t="str">
        <f t="shared" si="278"/>
        <v>Q4/2022</v>
      </c>
      <c r="C512" s="321">
        <f t="shared" si="279"/>
        <v>44835</v>
      </c>
      <c r="D512" s="321">
        <f t="shared" si="280"/>
        <v>44926</v>
      </c>
      <c r="E512" s="335">
        <f t="shared" si="272"/>
        <v>92</v>
      </c>
      <c r="F512" s="347">
        <f>VLOOKUP(D512,'FERC Interest Rate'!$A:$B,2,TRUE)</f>
        <v>4.9099999999999998E-2</v>
      </c>
      <c r="G512" s="348">
        <f t="shared" si="281"/>
        <v>3456.2526210785049</v>
      </c>
      <c r="H512" s="348">
        <f t="shared" si="273"/>
        <v>42.774203671057052</v>
      </c>
      <c r="I512" s="336">
        <v>0</v>
      </c>
      <c r="J512" s="322">
        <v>0</v>
      </c>
      <c r="K512" s="322">
        <f t="shared" si="274"/>
        <v>0</v>
      </c>
      <c r="L512" s="322">
        <v>0</v>
      </c>
      <c r="M512" s="337">
        <f t="shared" si="275"/>
        <v>0</v>
      </c>
      <c r="N512" s="322">
        <f t="shared" si="276"/>
        <v>3499.0268247495619</v>
      </c>
      <c r="O512" s="348">
        <f t="shared" si="277"/>
        <v>3499.0268247495619</v>
      </c>
    </row>
    <row r="513" spans="1:15" x14ac:dyDescent="0.25">
      <c r="A513" s="207" t="s">
        <v>22</v>
      </c>
      <c r="B513" s="335" t="str">
        <f t="shared" si="278"/>
        <v>Q1/2023</v>
      </c>
      <c r="C513" s="321">
        <f t="shared" si="279"/>
        <v>44927</v>
      </c>
      <c r="D513" s="321">
        <f t="shared" si="280"/>
        <v>45016</v>
      </c>
      <c r="E513" s="335">
        <f t="shared" si="272"/>
        <v>90</v>
      </c>
      <c r="F513" s="347">
        <f>VLOOKUP(D513,'FERC Interest Rate'!$A:$B,2,TRUE)</f>
        <v>6.3100000000000003E-2</v>
      </c>
      <c r="G513" s="348">
        <f t="shared" si="281"/>
        <v>3499.0268247495619</v>
      </c>
      <c r="H513" s="348">
        <f t="shared" si="273"/>
        <v>54.441022843158251</v>
      </c>
      <c r="I513" s="336">
        <v>0</v>
      </c>
      <c r="J513" s="322">
        <v>0</v>
      </c>
      <c r="K513" s="322">
        <f t="shared" si="274"/>
        <v>0</v>
      </c>
      <c r="L513" s="322">
        <v>0</v>
      </c>
      <c r="M513" s="337">
        <f t="shared" si="275"/>
        <v>0</v>
      </c>
      <c r="N513" s="322">
        <f t="shared" si="276"/>
        <v>3553.4678475927203</v>
      </c>
      <c r="O513" s="348">
        <f t="shared" si="277"/>
        <v>3553.4678475927203</v>
      </c>
    </row>
    <row r="514" spans="1:15" x14ac:dyDescent="0.25">
      <c r="A514" s="207" t="s">
        <v>22</v>
      </c>
      <c r="B514" s="335" t="str">
        <f t="shared" si="278"/>
        <v>Q2/2023</v>
      </c>
      <c r="C514" s="321">
        <f t="shared" si="279"/>
        <v>45017</v>
      </c>
      <c r="D514" s="321">
        <f t="shared" si="280"/>
        <v>45107</v>
      </c>
      <c r="E514" s="335">
        <f t="shared" si="272"/>
        <v>91</v>
      </c>
      <c r="F514" s="347">
        <f>VLOOKUP(D514,'FERC Interest Rate'!$A:$B,2,TRUE)</f>
        <v>7.4999999999999997E-2</v>
      </c>
      <c r="G514" s="348">
        <f t="shared" si="281"/>
        <v>3553.4678475927203</v>
      </c>
      <c r="H514" s="348">
        <f t="shared" si="273"/>
        <v>66.444980985809082</v>
      </c>
      <c r="I514" s="336">
        <v>0</v>
      </c>
      <c r="J514" s="322">
        <v>0</v>
      </c>
      <c r="K514" s="322">
        <f t="shared" si="274"/>
        <v>0</v>
      </c>
      <c r="L514" s="322">
        <v>0</v>
      </c>
      <c r="M514" s="337">
        <f t="shared" si="275"/>
        <v>0</v>
      </c>
      <c r="N514" s="322">
        <f t="shared" si="276"/>
        <v>3619.9128285785296</v>
      </c>
      <c r="O514" s="348">
        <f t="shared" si="277"/>
        <v>3619.9128285785296</v>
      </c>
    </row>
    <row r="515" spans="1:15" x14ac:dyDescent="0.25">
      <c r="A515" s="207" t="s">
        <v>22</v>
      </c>
      <c r="B515" s="335" t="str">
        <f t="shared" si="278"/>
        <v>Q3/2023</v>
      </c>
      <c r="C515" s="321">
        <f t="shared" si="279"/>
        <v>45108</v>
      </c>
      <c r="D515" s="321">
        <f t="shared" si="280"/>
        <v>45199</v>
      </c>
      <c r="E515" s="335">
        <f t="shared" si="272"/>
        <v>92</v>
      </c>
      <c r="F515" s="347">
        <f>VLOOKUP(D515,'FERC Interest Rate'!$A:$B,2,TRUE)</f>
        <v>8.0199999999999994E-2</v>
      </c>
      <c r="G515" s="348">
        <f t="shared" si="281"/>
        <v>3619.9128285785296</v>
      </c>
      <c r="H515" s="348">
        <f t="shared" si="273"/>
        <v>73.175794012010471</v>
      </c>
      <c r="I515" s="336">
        <v>0</v>
      </c>
      <c r="J515" s="322">
        <v>0</v>
      </c>
      <c r="K515" s="322">
        <f t="shared" si="274"/>
        <v>0</v>
      </c>
      <c r="L515" s="322">
        <v>0</v>
      </c>
      <c r="M515" s="337">
        <f t="shared" si="275"/>
        <v>0</v>
      </c>
      <c r="N515" s="322">
        <f t="shared" si="276"/>
        <v>3693.0886225905401</v>
      </c>
      <c r="O515" s="348">
        <f t="shared" si="277"/>
        <v>3693.0886225905401</v>
      </c>
    </row>
    <row r="516" spans="1:15" x14ac:dyDescent="0.25">
      <c r="A516" s="207" t="s">
        <v>22</v>
      </c>
      <c r="B516" s="335" t="str">
        <f t="shared" si="278"/>
        <v>Q4/2023</v>
      </c>
      <c r="C516" s="321">
        <f t="shared" si="279"/>
        <v>45200</v>
      </c>
      <c r="D516" s="321">
        <f t="shared" si="280"/>
        <v>45291</v>
      </c>
      <c r="E516" s="335">
        <f t="shared" si="272"/>
        <v>92</v>
      </c>
      <c r="F516" s="347">
        <f>VLOOKUP(D516,'FERC Interest Rate'!$A:$B,2,TRUE)</f>
        <v>8.3500000000000005E-2</v>
      </c>
      <c r="G516" s="348">
        <f t="shared" si="281"/>
        <v>3693.0886225905401</v>
      </c>
      <c r="H516" s="348">
        <f t="shared" si="273"/>
        <v>77.72686794175489</v>
      </c>
      <c r="I516" s="336">
        <v>0</v>
      </c>
      <c r="J516" s="322">
        <v>0</v>
      </c>
      <c r="K516" s="322">
        <f t="shared" si="274"/>
        <v>0</v>
      </c>
      <c r="L516" s="322">
        <v>0</v>
      </c>
      <c r="M516" s="337">
        <f t="shared" si="275"/>
        <v>0</v>
      </c>
      <c r="N516" s="322">
        <f t="shared" si="276"/>
        <v>3770.8154905322949</v>
      </c>
      <c r="O516" s="348">
        <f t="shared" si="277"/>
        <v>3770.8154905322949</v>
      </c>
    </row>
    <row r="517" spans="1:15" x14ac:dyDescent="0.25">
      <c r="A517" s="207" t="s">
        <v>22</v>
      </c>
      <c r="B517" s="335" t="str">
        <f t="shared" si="278"/>
        <v>Q1/2024</v>
      </c>
      <c r="C517" s="321">
        <f t="shared" si="279"/>
        <v>45292</v>
      </c>
      <c r="D517" s="321">
        <f t="shared" si="280"/>
        <v>45382</v>
      </c>
      <c r="E517" s="335">
        <f t="shared" si="272"/>
        <v>91</v>
      </c>
      <c r="F517" s="347">
        <f>VLOOKUP(D517,'FERC Interest Rate'!$A:$B,2,TRUE)</f>
        <v>8.5000000000000006E-2</v>
      </c>
      <c r="G517" s="348">
        <f t="shared" si="281"/>
        <v>3770.8154905322949</v>
      </c>
      <c r="H517" s="348">
        <f t="shared" si="273"/>
        <v>79.691961254828698</v>
      </c>
      <c r="I517" s="336">
        <v>0</v>
      </c>
      <c r="J517" s="322">
        <v>0</v>
      </c>
      <c r="K517" s="322">
        <f t="shared" si="274"/>
        <v>0</v>
      </c>
      <c r="L517" s="322">
        <v>0</v>
      </c>
      <c r="M517" s="337">
        <f t="shared" si="275"/>
        <v>0</v>
      </c>
      <c r="N517" s="322">
        <f t="shared" si="276"/>
        <v>3850.5074517871235</v>
      </c>
      <c r="O517" s="348">
        <f t="shared" si="277"/>
        <v>3850.5074517871235</v>
      </c>
    </row>
    <row r="518" spans="1:15" x14ac:dyDescent="0.25">
      <c r="A518" s="207" t="s">
        <v>22</v>
      </c>
      <c r="B518" s="335" t="str">
        <f t="shared" si="278"/>
        <v>Q2/2024</v>
      </c>
      <c r="C518" s="321">
        <f t="shared" si="279"/>
        <v>45383</v>
      </c>
      <c r="D518" s="321">
        <f t="shared" si="280"/>
        <v>45473</v>
      </c>
      <c r="E518" s="335">
        <f t="shared" si="272"/>
        <v>91</v>
      </c>
      <c r="F518" s="347">
        <f>VLOOKUP(D518,'FERC Interest Rate'!$A:$B,2,TRUE)</f>
        <v>8.5000000000000006E-2</v>
      </c>
      <c r="G518" s="348">
        <f t="shared" si="281"/>
        <v>3850.5074517871235</v>
      </c>
      <c r="H518" s="348">
        <f t="shared" si="273"/>
        <v>81.376161583533886</v>
      </c>
      <c r="I518" s="336">
        <v>0</v>
      </c>
      <c r="J518" s="322">
        <v>0</v>
      </c>
      <c r="K518" s="322">
        <f t="shared" si="274"/>
        <v>0</v>
      </c>
      <c r="L518" s="322">
        <v>0</v>
      </c>
      <c r="M518" s="337">
        <f t="shared" si="275"/>
        <v>0</v>
      </c>
      <c r="N518" s="322">
        <f t="shared" si="276"/>
        <v>3931.8836133706573</v>
      </c>
      <c r="O518" s="348">
        <f t="shared" si="277"/>
        <v>3931.8836133706573</v>
      </c>
    </row>
    <row r="519" spans="1:15" x14ac:dyDescent="0.25">
      <c r="A519" s="207" t="s">
        <v>22</v>
      </c>
      <c r="B519" s="335" t="str">
        <f t="shared" si="278"/>
        <v>Q3/2024</v>
      </c>
      <c r="C519" s="321">
        <f t="shared" si="279"/>
        <v>45474</v>
      </c>
      <c r="D519" s="321">
        <f t="shared" si="280"/>
        <v>45565</v>
      </c>
      <c r="E519" s="335">
        <f t="shared" si="272"/>
        <v>92</v>
      </c>
      <c r="F519" s="347">
        <f>VLOOKUP(D519,'FERC Interest Rate'!$A:$B,2,TRUE)</f>
        <v>8.5000000000000006E-2</v>
      </c>
      <c r="G519" s="348">
        <f t="shared" si="281"/>
        <v>3931.8836133706573</v>
      </c>
      <c r="H519" s="348">
        <f t="shared" si="273"/>
        <v>84.009097968739184</v>
      </c>
      <c r="I519" s="336">
        <v>0</v>
      </c>
      <c r="J519" s="322">
        <v>0</v>
      </c>
      <c r="K519" s="322">
        <f t="shared" si="274"/>
        <v>0</v>
      </c>
      <c r="L519" s="322">
        <v>0</v>
      </c>
      <c r="M519" s="337">
        <f t="shared" si="275"/>
        <v>0</v>
      </c>
      <c r="N519" s="322">
        <f t="shared" si="276"/>
        <v>4015.8927113393966</v>
      </c>
      <c r="O519" s="348">
        <f t="shared" si="277"/>
        <v>4015.8927113393966</v>
      </c>
    </row>
    <row r="520" spans="1:15" x14ac:dyDescent="0.25">
      <c r="A520" s="207" t="s">
        <v>22</v>
      </c>
      <c r="B520" s="335" t="str">
        <f t="shared" si="278"/>
        <v>Q4/2024</v>
      </c>
      <c r="C520" s="321">
        <f t="shared" si="279"/>
        <v>45566</v>
      </c>
      <c r="D520" s="321">
        <f t="shared" si="280"/>
        <v>45657</v>
      </c>
      <c r="E520" s="335">
        <f t="shared" si="272"/>
        <v>92</v>
      </c>
      <c r="F520" s="347">
        <f>VLOOKUP(D520,'FERC Interest Rate'!$A:$B,2,TRUE)</f>
        <v>8.5000000000000006E-2</v>
      </c>
      <c r="G520" s="348">
        <f t="shared" si="281"/>
        <v>4015.8927113393966</v>
      </c>
      <c r="H520" s="348">
        <f t="shared" si="273"/>
        <v>85.804046455393674</v>
      </c>
      <c r="I520" s="336">
        <v>0</v>
      </c>
      <c r="J520" s="322">
        <v>0</v>
      </c>
      <c r="K520" s="322">
        <f t="shared" si="274"/>
        <v>0</v>
      </c>
      <c r="L520" s="322">
        <v>0</v>
      </c>
      <c r="M520" s="337">
        <f t="shared" si="275"/>
        <v>0</v>
      </c>
      <c r="N520" s="322">
        <f t="shared" si="276"/>
        <v>4101.6967577947898</v>
      </c>
      <c r="O520" s="348">
        <f t="shared" si="277"/>
        <v>4101.6967577947898</v>
      </c>
    </row>
    <row r="521" spans="1:15" x14ac:dyDescent="0.25">
      <c r="A521" s="207" t="s">
        <v>22</v>
      </c>
      <c r="B521" s="335" t="str">
        <f t="shared" si="278"/>
        <v>Q1/2025</v>
      </c>
      <c r="C521" s="321">
        <f t="shared" si="279"/>
        <v>45658</v>
      </c>
      <c r="D521" s="321">
        <f t="shared" si="280"/>
        <v>45747</v>
      </c>
      <c r="E521" s="335">
        <f t="shared" si="272"/>
        <v>90</v>
      </c>
      <c r="F521" s="347">
        <f>VLOOKUP(D521,'FERC Interest Rate'!$A:$B,2,TRUE)</f>
        <v>8.0399999999999999E-2</v>
      </c>
      <c r="G521" s="348">
        <f t="shared" si="281"/>
        <v>4101.6967577947898</v>
      </c>
      <c r="H521" s="348">
        <f t="shared" si="273"/>
        <v>81.314733532611228</v>
      </c>
      <c r="I521" s="336">
        <v>0</v>
      </c>
      <c r="J521" s="322">
        <v>0</v>
      </c>
      <c r="K521" s="322">
        <f t="shared" si="274"/>
        <v>0</v>
      </c>
      <c r="L521" s="322">
        <v>0</v>
      </c>
      <c r="M521" s="337">
        <f t="shared" si="275"/>
        <v>0</v>
      </c>
      <c r="N521" s="322">
        <f t="shared" si="276"/>
        <v>4183.011491327401</v>
      </c>
      <c r="O521" s="348">
        <f t="shared" si="277"/>
        <v>4183.011491327401</v>
      </c>
    </row>
    <row r="522" spans="1:15" x14ac:dyDescent="0.25">
      <c r="A522" s="207" t="s">
        <v>22</v>
      </c>
      <c r="B522" s="335" t="str">
        <f t="shared" si="278"/>
        <v>Q2/2025</v>
      </c>
      <c r="C522" s="321">
        <f t="shared" si="279"/>
        <v>45748</v>
      </c>
      <c r="D522" s="321">
        <f t="shared" si="280"/>
        <v>45838</v>
      </c>
      <c r="E522" s="335">
        <f t="shared" si="272"/>
        <v>91</v>
      </c>
      <c r="F522" s="347">
        <f>VLOOKUP(D522,'FERC Interest Rate'!$A:$B,2,TRUE)</f>
        <v>7.5499999999999998E-2</v>
      </c>
      <c r="G522" s="348">
        <f t="shared" si="281"/>
        <v>4183.011491327401</v>
      </c>
      <c r="H522" s="348">
        <f t="shared" si="273"/>
        <v>78.738028633328511</v>
      </c>
      <c r="I522" s="336">
        <v>0</v>
      </c>
      <c r="J522" s="322">
        <v>0</v>
      </c>
      <c r="K522" s="322">
        <f t="shared" si="274"/>
        <v>0</v>
      </c>
      <c r="L522" s="322">
        <v>0</v>
      </c>
      <c r="M522" s="337">
        <f t="shared" si="275"/>
        <v>0</v>
      </c>
      <c r="N522" s="322">
        <f t="shared" si="276"/>
        <v>4261.7495199607292</v>
      </c>
      <c r="O522" s="348">
        <f t="shared" si="277"/>
        <v>4261.7495199607292</v>
      </c>
    </row>
    <row r="523" spans="1:15" x14ac:dyDescent="0.25">
      <c r="A523" s="66" t="s">
        <v>44</v>
      </c>
      <c r="B523" s="335" t="str">
        <f t="shared" si="278"/>
        <v>Q3/2025</v>
      </c>
      <c r="C523" s="321">
        <f t="shared" si="279"/>
        <v>45839</v>
      </c>
      <c r="D523" s="321">
        <f t="shared" si="280"/>
        <v>45930</v>
      </c>
      <c r="E523" s="335">
        <f t="shared" si="272"/>
        <v>92</v>
      </c>
      <c r="F523" s="347">
        <f>VLOOKUP(D523,'FERC Interest Rate'!$A:$B,2,TRUE)</f>
        <v>7.4999999999999997E-2</v>
      </c>
      <c r="G523" s="348">
        <f t="shared" si="281"/>
        <v>4261.7495199607292</v>
      </c>
      <c r="H523" s="348">
        <f t="shared" si="273"/>
        <v>80.564579966380904</v>
      </c>
      <c r="I523" s="336">
        <f>(SUM($H$504:$H$524)/20)</f>
        <v>54.615704996355518</v>
      </c>
      <c r="J523" s="322">
        <f t="shared" ref="J523:J524" si="282">G523*F523*(E523/(DATE(YEAR(D523),12,31)-DATE(YEAR(D523),1,1)+1))</f>
        <v>80.564579966380904</v>
      </c>
      <c r="K523" s="322">
        <f t="shared" si="274"/>
        <v>135.18028496273644</v>
      </c>
      <c r="L523" s="322">
        <f>VLOOKUP($L$502,$A$1:$E$29,4,FALSE)/20</f>
        <v>162.5</v>
      </c>
      <c r="M523" s="337">
        <f t="shared" si="275"/>
        <v>297.68028496273644</v>
      </c>
      <c r="N523" s="322">
        <f t="shared" si="276"/>
        <v>4422.8786798934907</v>
      </c>
      <c r="O523" s="348">
        <f t="shared" si="277"/>
        <v>4125.1983949307541</v>
      </c>
    </row>
    <row r="524" spans="1:15" x14ac:dyDescent="0.25">
      <c r="A524" s="66" t="s">
        <v>45</v>
      </c>
      <c r="B524" s="335" t="str">
        <f t="shared" si="278"/>
        <v>Q4/2025</v>
      </c>
      <c r="C524" s="321">
        <f t="shared" si="279"/>
        <v>45931</v>
      </c>
      <c r="D524" s="321">
        <f t="shared" si="280"/>
        <v>46022</v>
      </c>
      <c r="E524" s="335">
        <f t="shared" si="272"/>
        <v>92</v>
      </c>
      <c r="F524" s="347">
        <f>VLOOKUP(D524,'FERC Interest Rate'!$A:$B,2,TRUE)</f>
        <v>7.4999999999999997E-2</v>
      </c>
      <c r="G524" s="348">
        <f t="shared" si="281"/>
        <v>4125.1983949307541</v>
      </c>
      <c r="H524" s="348"/>
      <c r="I524" s="336">
        <f>(SUM($H$504:$H$524)/20)</f>
        <v>54.615704996355518</v>
      </c>
      <c r="J524" s="322">
        <f t="shared" si="282"/>
        <v>77.983202534307409</v>
      </c>
      <c r="K524" s="322">
        <f t="shared" si="274"/>
        <v>132.59890753066293</v>
      </c>
      <c r="L524" s="322">
        <f>VLOOKUP($L$502,$A$1:$E$29,4,FALSE)/20</f>
        <v>162.5</v>
      </c>
      <c r="M524" s="337">
        <f t="shared" si="275"/>
        <v>295.09890753066293</v>
      </c>
      <c r="N524" s="322">
        <f t="shared" si="276"/>
        <v>4203.1815974650617</v>
      </c>
      <c r="O524" s="348">
        <f t="shared" si="277"/>
        <v>3908.0826899343988</v>
      </c>
    </row>
    <row r="525" spans="1:15" ht="13.5" thickBot="1" x14ac:dyDescent="0.35">
      <c r="A525" s="101"/>
      <c r="B525" s="102"/>
      <c r="C525" s="103"/>
      <c r="D525" s="103"/>
      <c r="E525" s="102"/>
      <c r="F525" s="102"/>
      <c r="G525" s="338">
        <f t="shared" ref="G525:O525" si="283">+SUM(G504:G524)</f>
        <v>76717.975752389524</v>
      </c>
      <c r="H525" s="338">
        <f t="shared" si="283"/>
        <v>1092.3140999271104</v>
      </c>
      <c r="I525" s="338">
        <f t="shared" si="283"/>
        <v>109.23140999271104</v>
      </c>
      <c r="J525" s="338">
        <f t="shared" si="283"/>
        <v>158.5477825006883</v>
      </c>
      <c r="K525" s="338">
        <f t="shared" si="283"/>
        <v>267.77919249339936</v>
      </c>
      <c r="L525" s="338">
        <f t="shared" si="283"/>
        <v>325</v>
      </c>
      <c r="M525" s="338">
        <f t="shared" si="283"/>
        <v>592.77919249339936</v>
      </c>
      <c r="N525" s="338">
        <f t="shared" si="283"/>
        <v>77968.837634817348</v>
      </c>
      <c r="O525" s="338">
        <f t="shared" si="283"/>
        <v>77376.058442323949</v>
      </c>
    </row>
    <row r="526" spans="1:15" ht="13" thickTop="1" x14ac:dyDescent="0.25"/>
    <row r="527" spans="1:15" ht="13" x14ac:dyDescent="0.3">
      <c r="I527" s="410"/>
      <c r="J527" s="432" t="s">
        <v>15</v>
      </c>
      <c r="K527" s="433"/>
      <c r="L527" s="198" t="s">
        <v>61</v>
      </c>
      <c r="M527" s="411"/>
    </row>
    <row r="528" spans="1:15" ht="52" x14ac:dyDescent="0.3">
      <c r="A528" s="62" t="s">
        <v>43</v>
      </c>
      <c r="B528" s="62" t="s">
        <v>3</v>
      </c>
      <c r="C528" s="62" t="s">
        <v>4</v>
      </c>
      <c r="D528" s="62" t="s">
        <v>5</v>
      </c>
      <c r="E528" s="62" t="s">
        <v>6</v>
      </c>
      <c r="F528" s="62" t="s">
        <v>7</v>
      </c>
      <c r="G528" s="62" t="s">
        <v>83</v>
      </c>
      <c r="H528" s="62" t="s">
        <v>84</v>
      </c>
      <c r="I528" s="77" t="s">
        <v>85</v>
      </c>
      <c r="J528" s="78" t="s">
        <v>86</v>
      </c>
      <c r="K528" s="78" t="s">
        <v>87</v>
      </c>
      <c r="L528" s="78" t="s">
        <v>88</v>
      </c>
      <c r="M528" s="79" t="s">
        <v>89</v>
      </c>
      <c r="N528" s="62" t="s">
        <v>90</v>
      </c>
      <c r="O528" s="62" t="s">
        <v>91</v>
      </c>
    </row>
    <row r="529" spans="1:15" x14ac:dyDescent="0.25">
      <c r="A529" s="207" t="s">
        <v>22</v>
      </c>
      <c r="B529" s="335" t="str">
        <f>+IF(MONTH(C529)&lt;4,"Q1",IF(MONTH(C529)&lt;7,"Q2",IF(MONTH(C529)&lt;10,"Q3","Q4")))&amp;"/"&amp;YEAR(C529)</f>
        <v>Q4/2020</v>
      </c>
      <c r="C529" s="321">
        <f>VLOOKUP(L527,$A$1:$E$28,2,FALSE)</f>
        <v>44181</v>
      </c>
      <c r="D529" s="321">
        <f>DATE(YEAR(C529),IF(MONTH(C529)&lt;=3,3,IF(MONTH(C529)&lt;=6,6,IF(MONTH(C529)&lt;=9,9,12))),IF(OR(MONTH(C529)&lt;=3,MONTH(C529)&gt;=10),31,30))</f>
        <v>44196</v>
      </c>
      <c r="E529" s="335">
        <f t="shared" ref="E529:E549" si="284">D529-C529+1</f>
        <v>16</v>
      </c>
      <c r="F529" s="347">
        <f>VLOOKUP(D529,'FERC Interest Rate'!$A:$B,2,TRUE)</f>
        <v>3.2500000000000001E-2</v>
      </c>
      <c r="G529" s="348">
        <f>VLOOKUP(L527,$A$2:$E$28,4,FALSE)</f>
        <v>2924</v>
      </c>
      <c r="H529" s="348">
        <f t="shared" ref="H529:H548" si="285">G529*F529*(E529/(DATE(YEAR(D529),12,31)-DATE(YEAR(D529),1,1)+1))</f>
        <v>4.1543169398907107</v>
      </c>
      <c r="I529" s="336">
        <v>0</v>
      </c>
      <c r="J529" s="322">
        <v>0</v>
      </c>
      <c r="K529" s="322">
        <f t="shared" ref="K529:K549" si="286">+SUM(I529:J529)</f>
        <v>0</v>
      </c>
      <c r="L529" s="322">
        <v>0</v>
      </c>
      <c r="M529" s="337">
        <f t="shared" ref="M529:M549" si="287">+SUM(K529:L529)</f>
        <v>0</v>
      </c>
      <c r="N529" s="322">
        <f t="shared" ref="N529:N549" si="288">+G529+H529+J529</f>
        <v>2928.1543169398906</v>
      </c>
      <c r="O529" s="348">
        <f t="shared" ref="O529:O549" si="289">G529+H529-L529-I529</f>
        <v>2928.1543169398906</v>
      </c>
    </row>
    <row r="530" spans="1:15" x14ac:dyDescent="0.25">
      <c r="A530" s="207" t="s">
        <v>22</v>
      </c>
      <c r="B530" s="335" t="str">
        <f t="shared" ref="B530:B549" si="290">+IF(MONTH(C530)&lt;4,"Q1",IF(MONTH(C530)&lt;7,"Q2",IF(MONTH(C530)&lt;10,"Q3","Q4")))&amp;"/"&amp;YEAR(C530)</f>
        <v>Q1/2021</v>
      </c>
      <c r="C530" s="321">
        <f t="shared" ref="C530:C549" si="291">D529+1</f>
        <v>44197</v>
      </c>
      <c r="D530" s="321">
        <f t="shared" ref="D530:D549" si="292">EOMONTH(D529,3)</f>
        <v>44286</v>
      </c>
      <c r="E530" s="335">
        <f t="shared" si="284"/>
        <v>90</v>
      </c>
      <c r="F530" s="347">
        <f>VLOOKUP(D530,'FERC Interest Rate'!$A:$B,2,TRUE)</f>
        <v>3.2500000000000001E-2</v>
      </c>
      <c r="G530" s="348">
        <f t="shared" ref="G530:G549" si="293">O529</f>
        <v>2928.1543169398906</v>
      </c>
      <c r="H530" s="348">
        <f t="shared" si="285"/>
        <v>23.465346238490902</v>
      </c>
      <c r="I530" s="336">
        <v>0</v>
      </c>
      <c r="J530" s="322">
        <v>0</v>
      </c>
      <c r="K530" s="322">
        <f t="shared" si="286"/>
        <v>0</v>
      </c>
      <c r="L530" s="322">
        <v>0</v>
      </c>
      <c r="M530" s="337">
        <f t="shared" si="287"/>
        <v>0</v>
      </c>
      <c r="N530" s="322">
        <f t="shared" si="288"/>
        <v>2951.6196631783814</v>
      </c>
      <c r="O530" s="348">
        <f t="shared" si="289"/>
        <v>2951.6196631783814</v>
      </c>
    </row>
    <row r="531" spans="1:15" x14ac:dyDescent="0.25">
      <c r="A531" s="207" t="s">
        <v>22</v>
      </c>
      <c r="B531" s="335" t="str">
        <f t="shared" si="290"/>
        <v>Q2/2021</v>
      </c>
      <c r="C531" s="321">
        <f t="shared" si="291"/>
        <v>44287</v>
      </c>
      <c r="D531" s="321">
        <f t="shared" si="292"/>
        <v>44377</v>
      </c>
      <c r="E531" s="335">
        <f t="shared" si="284"/>
        <v>91</v>
      </c>
      <c r="F531" s="347">
        <f>VLOOKUP(D531,'FERC Interest Rate'!$A:$B,2,TRUE)</f>
        <v>3.2500000000000001E-2</v>
      </c>
      <c r="G531" s="348">
        <f t="shared" si="293"/>
        <v>2951.6196631783814</v>
      </c>
      <c r="H531" s="348">
        <f t="shared" si="285"/>
        <v>23.916205900959078</v>
      </c>
      <c r="I531" s="336">
        <v>0</v>
      </c>
      <c r="J531" s="322">
        <v>0</v>
      </c>
      <c r="K531" s="322">
        <f t="shared" si="286"/>
        <v>0</v>
      </c>
      <c r="L531" s="322">
        <v>0</v>
      </c>
      <c r="M531" s="337">
        <f t="shared" si="287"/>
        <v>0</v>
      </c>
      <c r="N531" s="322">
        <f t="shared" si="288"/>
        <v>2975.5358690793405</v>
      </c>
      <c r="O531" s="348">
        <f t="shared" si="289"/>
        <v>2975.5358690793405</v>
      </c>
    </row>
    <row r="532" spans="1:15" x14ac:dyDescent="0.25">
      <c r="A532" s="207" t="s">
        <v>22</v>
      </c>
      <c r="B532" s="335" t="str">
        <f t="shared" si="290"/>
        <v>Q3/2021</v>
      </c>
      <c r="C532" s="321">
        <f t="shared" si="291"/>
        <v>44378</v>
      </c>
      <c r="D532" s="321">
        <f t="shared" si="292"/>
        <v>44469</v>
      </c>
      <c r="E532" s="335">
        <f t="shared" si="284"/>
        <v>92</v>
      </c>
      <c r="F532" s="347">
        <f>VLOOKUP(D532,'FERC Interest Rate'!$A:$B,2,TRUE)</f>
        <v>3.2500000000000001E-2</v>
      </c>
      <c r="G532" s="348">
        <f t="shared" si="293"/>
        <v>2975.5358690793405</v>
      </c>
      <c r="H532" s="348">
        <f t="shared" si="285"/>
        <v>24.374937667252681</v>
      </c>
      <c r="I532" s="336">
        <v>0</v>
      </c>
      <c r="J532" s="322">
        <v>0</v>
      </c>
      <c r="K532" s="322">
        <f t="shared" si="286"/>
        <v>0</v>
      </c>
      <c r="L532" s="322">
        <v>0</v>
      </c>
      <c r="M532" s="337">
        <f t="shared" si="287"/>
        <v>0</v>
      </c>
      <c r="N532" s="322">
        <f t="shared" si="288"/>
        <v>2999.9108067465932</v>
      </c>
      <c r="O532" s="348">
        <f t="shared" si="289"/>
        <v>2999.9108067465932</v>
      </c>
    </row>
    <row r="533" spans="1:15" x14ac:dyDescent="0.25">
      <c r="A533" s="207" t="s">
        <v>22</v>
      </c>
      <c r="B533" s="335" t="str">
        <f t="shared" si="290"/>
        <v>Q4/2021</v>
      </c>
      <c r="C533" s="321">
        <f t="shared" si="291"/>
        <v>44470</v>
      </c>
      <c r="D533" s="321">
        <f t="shared" si="292"/>
        <v>44561</v>
      </c>
      <c r="E533" s="335">
        <f t="shared" si="284"/>
        <v>92</v>
      </c>
      <c r="F533" s="347">
        <f>VLOOKUP(D533,'FERC Interest Rate'!$A:$B,2,TRUE)</f>
        <v>3.2500000000000001E-2</v>
      </c>
      <c r="G533" s="348">
        <f t="shared" si="293"/>
        <v>2999.9108067465932</v>
      </c>
      <c r="H533" s="348">
        <f t="shared" si="285"/>
        <v>24.574611814170723</v>
      </c>
      <c r="I533" s="336">
        <v>0</v>
      </c>
      <c r="J533" s="322">
        <v>0</v>
      </c>
      <c r="K533" s="322">
        <f t="shared" si="286"/>
        <v>0</v>
      </c>
      <c r="L533" s="322">
        <v>0</v>
      </c>
      <c r="M533" s="337">
        <f t="shared" si="287"/>
        <v>0</v>
      </c>
      <c r="N533" s="322">
        <f t="shared" si="288"/>
        <v>3024.4854185607637</v>
      </c>
      <c r="O533" s="348">
        <f t="shared" si="289"/>
        <v>3024.4854185607637</v>
      </c>
    </row>
    <row r="534" spans="1:15" x14ac:dyDescent="0.25">
      <c r="A534" s="207" t="s">
        <v>22</v>
      </c>
      <c r="B534" s="335" t="str">
        <f t="shared" si="290"/>
        <v>Q1/2022</v>
      </c>
      <c r="C534" s="321">
        <f t="shared" si="291"/>
        <v>44562</v>
      </c>
      <c r="D534" s="321">
        <f t="shared" si="292"/>
        <v>44651</v>
      </c>
      <c r="E534" s="335">
        <f t="shared" si="284"/>
        <v>90</v>
      </c>
      <c r="F534" s="347">
        <f>VLOOKUP(D534,'FERC Interest Rate'!$A:$B,2,TRUE)</f>
        <v>3.2500000000000001E-2</v>
      </c>
      <c r="G534" s="348">
        <f t="shared" si="293"/>
        <v>3024.4854185607637</v>
      </c>
      <c r="H534" s="348">
        <f t="shared" si="285"/>
        <v>24.237314655589682</v>
      </c>
      <c r="I534" s="336">
        <v>0</v>
      </c>
      <c r="J534" s="322">
        <v>0</v>
      </c>
      <c r="K534" s="322">
        <f t="shared" si="286"/>
        <v>0</v>
      </c>
      <c r="L534" s="322">
        <v>0</v>
      </c>
      <c r="M534" s="337">
        <f t="shared" si="287"/>
        <v>0</v>
      </c>
      <c r="N534" s="322">
        <f t="shared" si="288"/>
        <v>3048.7227332163534</v>
      </c>
      <c r="O534" s="348">
        <f t="shared" si="289"/>
        <v>3048.7227332163534</v>
      </c>
    </row>
    <row r="535" spans="1:15" x14ac:dyDescent="0.25">
      <c r="A535" s="207" t="s">
        <v>22</v>
      </c>
      <c r="B535" s="335" t="str">
        <f t="shared" si="290"/>
        <v>Q2/2022</v>
      </c>
      <c r="C535" s="321">
        <f t="shared" si="291"/>
        <v>44652</v>
      </c>
      <c r="D535" s="321">
        <f t="shared" si="292"/>
        <v>44742</v>
      </c>
      <c r="E535" s="335">
        <f t="shared" si="284"/>
        <v>91</v>
      </c>
      <c r="F535" s="347">
        <f>VLOOKUP(D535,'FERC Interest Rate'!$A:$B,2,TRUE)</f>
        <v>3.2500000000000001E-2</v>
      </c>
      <c r="G535" s="348">
        <f t="shared" si="293"/>
        <v>3048.7227332163534</v>
      </c>
      <c r="H535" s="348">
        <f t="shared" si="285"/>
        <v>24.703006804074974</v>
      </c>
      <c r="I535" s="336">
        <v>0</v>
      </c>
      <c r="J535" s="322">
        <v>0</v>
      </c>
      <c r="K535" s="322">
        <f t="shared" si="286"/>
        <v>0</v>
      </c>
      <c r="L535" s="322">
        <v>0</v>
      </c>
      <c r="M535" s="337">
        <f t="shared" si="287"/>
        <v>0</v>
      </c>
      <c r="N535" s="322">
        <f t="shared" si="288"/>
        <v>3073.4257400204283</v>
      </c>
      <c r="O535" s="348">
        <f t="shared" si="289"/>
        <v>3073.4257400204283</v>
      </c>
    </row>
    <row r="536" spans="1:15" x14ac:dyDescent="0.25">
      <c r="A536" s="207" t="s">
        <v>22</v>
      </c>
      <c r="B536" s="335" t="str">
        <f t="shared" si="290"/>
        <v>Q3/2022</v>
      </c>
      <c r="C536" s="321">
        <f t="shared" si="291"/>
        <v>44743</v>
      </c>
      <c r="D536" s="321">
        <f t="shared" si="292"/>
        <v>44834</v>
      </c>
      <c r="E536" s="335">
        <f t="shared" si="284"/>
        <v>92</v>
      </c>
      <c r="F536" s="347">
        <f>VLOOKUP(D536,'FERC Interest Rate'!$A:$B,2,TRUE)</f>
        <v>3.5999999999999997E-2</v>
      </c>
      <c r="G536" s="348">
        <f t="shared" si="293"/>
        <v>3073.4257400204283</v>
      </c>
      <c r="H536" s="348">
        <f t="shared" si="285"/>
        <v>27.888180961500435</v>
      </c>
      <c r="I536" s="336">
        <v>0</v>
      </c>
      <c r="J536" s="322">
        <v>0</v>
      </c>
      <c r="K536" s="322">
        <f t="shared" si="286"/>
        <v>0</v>
      </c>
      <c r="L536" s="322">
        <v>0</v>
      </c>
      <c r="M536" s="337">
        <f t="shared" si="287"/>
        <v>0</v>
      </c>
      <c r="N536" s="322">
        <f t="shared" si="288"/>
        <v>3101.3139209819287</v>
      </c>
      <c r="O536" s="348">
        <f t="shared" si="289"/>
        <v>3101.3139209819287</v>
      </c>
    </row>
    <row r="537" spans="1:15" x14ac:dyDescent="0.25">
      <c r="A537" s="207" t="s">
        <v>22</v>
      </c>
      <c r="B537" s="335" t="str">
        <f t="shared" si="290"/>
        <v>Q4/2022</v>
      </c>
      <c r="C537" s="321">
        <f t="shared" si="291"/>
        <v>44835</v>
      </c>
      <c r="D537" s="321">
        <f t="shared" si="292"/>
        <v>44926</v>
      </c>
      <c r="E537" s="335">
        <f t="shared" si="284"/>
        <v>92</v>
      </c>
      <c r="F537" s="347">
        <f>VLOOKUP(D537,'FERC Interest Rate'!$A:$B,2,TRUE)</f>
        <v>4.9099999999999998E-2</v>
      </c>
      <c r="G537" s="348">
        <f t="shared" si="293"/>
        <v>3101.3139209819287</v>
      </c>
      <c r="H537" s="348">
        <f t="shared" si="285"/>
        <v>38.381521216053613</v>
      </c>
      <c r="I537" s="336">
        <v>0</v>
      </c>
      <c r="J537" s="322">
        <v>0</v>
      </c>
      <c r="K537" s="322">
        <f t="shared" si="286"/>
        <v>0</v>
      </c>
      <c r="L537" s="322">
        <v>0</v>
      </c>
      <c r="M537" s="337">
        <f t="shared" si="287"/>
        <v>0</v>
      </c>
      <c r="N537" s="322">
        <f t="shared" si="288"/>
        <v>3139.6954421979822</v>
      </c>
      <c r="O537" s="348">
        <f t="shared" si="289"/>
        <v>3139.6954421979822</v>
      </c>
    </row>
    <row r="538" spans="1:15" x14ac:dyDescent="0.25">
      <c r="A538" s="207" t="s">
        <v>22</v>
      </c>
      <c r="B538" s="335" t="str">
        <f t="shared" si="290"/>
        <v>Q1/2023</v>
      </c>
      <c r="C538" s="321">
        <f t="shared" si="291"/>
        <v>44927</v>
      </c>
      <c r="D538" s="321">
        <f t="shared" si="292"/>
        <v>45016</v>
      </c>
      <c r="E538" s="335">
        <f t="shared" si="284"/>
        <v>90</v>
      </c>
      <c r="F538" s="347">
        <f>VLOOKUP(D538,'FERC Interest Rate'!$A:$B,2,TRUE)</f>
        <v>6.3100000000000003E-2</v>
      </c>
      <c r="G538" s="348">
        <f t="shared" si="293"/>
        <v>3139.6954421979822</v>
      </c>
      <c r="H538" s="348">
        <f t="shared" si="285"/>
        <v>48.850220318472168</v>
      </c>
      <c r="I538" s="336">
        <v>0</v>
      </c>
      <c r="J538" s="322">
        <v>0</v>
      </c>
      <c r="K538" s="322">
        <f t="shared" si="286"/>
        <v>0</v>
      </c>
      <c r="L538" s="322">
        <v>0</v>
      </c>
      <c r="M538" s="337">
        <f t="shared" si="287"/>
        <v>0</v>
      </c>
      <c r="N538" s="322">
        <f t="shared" si="288"/>
        <v>3188.5456625164543</v>
      </c>
      <c r="O538" s="348">
        <f t="shared" si="289"/>
        <v>3188.5456625164543</v>
      </c>
    </row>
    <row r="539" spans="1:15" x14ac:dyDescent="0.25">
      <c r="A539" s="207" t="s">
        <v>22</v>
      </c>
      <c r="B539" s="335" t="str">
        <f t="shared" si="290"/>
        <v>Q2/2023</v>
      </c>
      <c r="C539" s="321">
        <f t="shared" si="291"/>
        <v>45017</v>
      </c>
      <c r="D539" s="321">
        <f t="shared" si="292"/>
        <v>45107</v>
      </c>
      <c r="E539" s="335">
        <f t="shared" si="284"/>
        <v>91</v>
      </c>
      <c r="F539" s="347">
        <f>VLOOKUP(D539,'FERC Interest Rate'!$A:$B,2,TRUE)</f>
        <v>7.4999999999999997E-2</v>
      </c>
      <c r="G539" s="348">
        <f t="shared" si="293"/>
        <v>3188.5456625164543</v>
      </c>
      <c r="H539" s="348">
        <f t="shared" si="285"/>
        <v>59.62143601828712</v>
      </c>
      <c r="I539" s="336">
        <v>0</v>
      </c>
      <c r="J539" s="322">
        <v>0</v>
      </c>
      <c r="K539" s="322">
        <f t="shared" si="286"/>
        <v>0</v>
      </c>
      <c r="L539" s="322">
        <v>0</v>
      </c>
      <c r="M539" s="337">
        <f t="shared" si="287"/>
        <v>0</v>
      </c>
      <c r="N539" s="322">
        <f t="shared" si="288"/>
        <v>3248.1670985347414</v>
      </c>
      <c r="O539" s="348">
        <f t="shared" si="289"/>
        <v>3248.1670985347414</v>
      </c>
    </row>
    <row r="540" spans="1:15" x14ac:dyDescent="0.25">
      <c r="A540" s="207" t="s">
        <v>22</v>
      </c>
      <c r="B540" s="335" t="str">
        <f t="shared" si="290"/>
        <v>Q3/2023</v>
      </c>
      <c r="C540" s="321">
        <f t="shared" si="291"/>
        <v>45108</v>
      </c>
      <c r="D540" s="321">
        <f t="shared" si="292"/>
        <v>45199</v>
      </c>
      <c r="E540" s="335">
        <f t="shared" si="284"/>
        <v>92</v>
      </c>
      <c r="F540" s="347">
        <f>VLOOKUP(D540,'FERC Interest Rate'!$A:$B,2,TRUE)</f>
        <v>8.0199999999999994E-2</v>
      </c>
      <c r="G540" s="348">
        <f t="shared" si="293"/>
        <v>3248.1670985347414</v>
      </c>
      <c r="H540" s="348">
        <f t="shared" si="285"/>
        <v>65.661030465284199</v>
      </c>
      <c r="I540" s="336">
        <v>0</v>
      </c>
      <c r="J540" s="322">
        <v>0</v>
      </c>
      <c r="K540" s="322">
        <f t="shared" si="286"/>
        <v>0</v>
      </c>
      <c r="L540" s="322">
        <v>0</v>
      </c>
      <c r="M540" s="337">
        <f t="shared" si="287"/>
        <v>0</v>
      </c>
      <c r="N540" s="322">
        <f t="shared" si="288"/>
        <v>3313.8281290000255</v>
      </c>
      <c r="O540" s="348">
        <f t="shared" si="289"/>
        <v>3313.8281290000255</v>
      </c>
    </row>
    <row r="541" spans="1:15" x14ac:dyDescent="0.25">
      <c r="A541" s="207" t="s">
        <v>22</v>
      </c>
      <c r="B541" s="335" t="str">
        <f t="shared" si="290"/>
        <v>Q4/2023</v>
      </c>
      <c r="C541" s="321">
        <f t="shared" si="291"/>
        <v>45200</v>
      </c>
      <c r="D541" s="321">
        <f t="shared" si="292"/>
        <v>45291</v>
      </c>
      <c r="E541" s="335">
        <f t="shared" si="284"/>
        <v>92</v>
      </c>
      <c r="F541" s="347">
        <f>VLOOKUP(D541,'FERC Interest Rate'!$A:$B,2,TRUE)</f>
        <v>8.3500000000000005E-2</v>
      </c>
      <c r="G541" s="348">
        <f t="shared" si="293"/>
        <v>3313.8281290000255</v>
      </c>
      <c r="H541" s="348">
        <f t="shared" si="285"/>
        <v>69.744733388981373</v>
      </c>
      <c r="I541" s="336">
        <v>0</v>
      </c>
      <c r="J541" s="322">
        <v>0</v>
      </c>
      <c r="K541" s="322">
        <f t="shared" si="286"/>
        <v>0</v>
      </c>
      <c r="L541" s="322">
        <v>0</v>
      </c>
      <c r="M541" s="337">
        <f t="shared" si="287"/>
        <v>0</v>
      </c>
      <c r="N541" s="322">
        <f t="shared" si="288"/>
        <v>3383.5728623890068</v>
      </c>
      <c r="O541" s="348">
        <f t="shared" si="289"/>
        <v>3383.5728623890068</v>
      </c>
    </row>
    <row r="542" spans="1:15" x14ac:dyDescent="0.25">
      <c r="A542" s="207" t="s">
        <v>22</v>
      </c>
      <c r="B542" s="335" t="str">
        <f t="shared" si="290"/>
        <v>Q1/2024</v>
      </c>
      <c r="C542" s="321">
        <f t="shared" si="291"/>
        <v>45292</v>
      </c>
      <c r="D542" s="321">
        <f t="shared" si="292"/>
        <v>45382</v>
      </c>
      <c r="E542" s="335">
        <f t="shared" si="284"/>
        <v>91</v>
      </c>
      <c r="F542" s="347">
        <f>VLOOKUP(D542,'FERC Interest Rate'!$A:$B,2,TRUE)</f>
        <v>8.5000000000000006E-2</v>
      </c>
      <c r="G542" s="348">
        <f t="shared" si="293"/>
        <v>3383.5728623890068</v>
      </c>
      <c r="H542" s="348">
        <f t="shared" si="285"/>
        <v>71.508022105407022</v>
      </c>
      <c r="I542" s="336">
        <v>0</v>
      </c>
      <c r="J542" s="322">
        <v>0</v>
      </c>
      <c r="K542" s="322">
        <f t="shared" si="286"/>
        <v>0</v>
      </c>
      <c r="L542" s="322">
        <v>0</v>
      </c>
      <c r="M542" s="337">
        <f t="shared" si="287"/>
        <v>0</v>
      </c>
      <c r="N542" s="322">
        <f t="shared" si="288"/>
        <v>3455.080884494414</v>
      </c>
      <c r="O542" s="348">
        <f t="shared" si="289"/>
        <v>3455.080884494414</v>
      </c>
    </row>
    <row r="543" spans="1:15" x14ac:dyDescent="0.25">
      <c r="A543" s="207" t="s">
        <v>22</v>
      </c>
      <c r="B543" s="335" t="str">
        <f t="shared" si="290"/>
        <v>Q2/2024</v>
      </c>
      <c r="C543" s="321">
        <f t="shared" si="291"/>
        <v>45383</v>
      </c>
      <c r="D543" s="321">
        <f t="shared" si="292"/>
        <v>45473</v>
      </c>
      <c r="E543" s="335">
        <f t="shared" si="284"/>
        <v>91</v>
      </c>
      <c r="F543" s="347">
        <f>VLOOKUP(D543,'FERC Interest Rate'!$A:$B,2,TRUE)</f>
        <v>8.5000000000000006E-2</v>
      </c>
      <c r="G543" s="348">
        <f t="shared" si="293"/>
        <v>3455.080884494414</v>
      </c>
      <c r="H543" s="348">
        <f t="shared" si="285"/>
        <v>73.019264047989878</v>
      </c>
      <c r="I543" s="336">
        <v>0</v>
      </c>
      <c r="J543" s="322">
        <v>0</v>
      </c>
      <c r="K543" s="322">
        <f t="shared" si="286"/>
        <v>0</v>
      </c>
      <c r="L543" s="322">
        <v>0</v>
      </c>
      <c r="M543" s="337">
        <f t="shared" si="287"/>
        <v>0</v>
      </c>
      <c r="N543" s="322">
        <f t="shared" si="288"/>
        <v>3528.100148542404</v>
      </c>
      <c r="O543" s="348">
        <f t="shared" si="289"/>
        <v>3528.100148542404</v>
      </c>
    </row>
    <row r="544" spans="1:15" x14ac:dyDescent="0.25">
      <c r="A544" s="207" t="s">
        <v>22</v>
      </c>
      <c r="B544" s="335" t="str">
        <f t="shared" si="290"/>
        <v>Q3/2024</v>
      </c>
      <c r="C544" s="321">
        <f t="shared" si="291"/>
        <v>45474</v>
      </c>
      <c r="D544" s="321">
        <f t="shared" si="292"/>
        <v>45565</v>
      </c>
      <c r="E544" s="335">
        <f t="shared" si="284"/>
        <v>92</v>
      </c>
      <c r="F544" s="347">
        <f>VLOOKUP(D544,'FERC Interest Rate'!$A:$B,2,TRUE)</f>
        <v>8.5000000000000006E-2</v>
      </c>
      <c r="G544" s="348">
        <f t="shared" si="293"/>
        <v>3528.100148542404</v>
      </c>
      <c r="H544" s="348">
        <f t="shared" si="285"/>
        <v>75.381811916944272</v>
      </c>
      <c r="I544" s="336">
        <v>0</v>
      </c>
      <c r="J544" s="322">
        <v>0</v>
      </c>
      <c r="K544" s="322">
        <f t="shared" si="286"/>
        <v>0</v>
      </c>
      <c r="L544" s="322">
        <v>0</v>
      </c>
      <c r="M544" s="337">
        <f t="shared" si="287"/>
        <v>0</v>
      </c>
      <c r="N544" s="322">
        <f t="shared" si="288"/>
        <v>3603.4819604593481</v>
      </c>
      <c r="O544" s="348">
        <f t="shared" si="289"/>
        <v>3603.4819604593481</v>
      </c>
    </row>
    <row r="545" spans="1:15" x14ac:dyDescent="0.25">
      <c r="A545" s="207" t="s">
        <v>22</v>
      </c>
      <c r="B545" s="335" t="str">
        <f t="shared" si="290"/>
        <v>Q4/2024</v>
      </c>
      <c r="C545" s="321">
        <f t="shared" si="291"/>
        <v>45566</v>
      </c>
      <c r="D545" s="321">
        <f t="shared" si="292"/>
        <v>45657</v>
      </c>
      <c r="E545" s="335">
        <f t="shared" si="284"/>
        <v>92</v>
      </c>
      <c r="F545" s="347">
        <f>VLOOKUP(D545,'FERC Interest Rate'!$A:$B,2,TRUE)</f>
        <v>8.5000000000000006E-2</v>
      </c>
      <c r="G545" s="348">
        <f t="shared" si="293"/>
        <v>3603.4819604593481</v>
      </c>
      <c r="H545" s="348">
        <f t="shared" si="285"/>
        <v>76.992428772656012</v>
      </c>
      <c r="I545" s="336">
        <v>0</v>
      </c>
      <c r="J545" s="322">
        <v>0</v>
      </c>
      <c r="K545" s="322">
        <f t="shared" si="286"/>
        <v>0</v>
      </c>
      <c r="L545" s="322">
        <v>0</v>
      </c>
      <c r="M545" s="337">
        <f t="shared" si="287"/>
        <v>0</v>
      </c>
      <c r="N545" s="322">
        <f t="shared" si="288"/>
        <v>3680.4743892320039</v>
      </c>
      <c r="O545" s="348">
        <f t="shared" si="289"/>
        <v>3680.4743892320039</v>
      </c>
    </row>
    <row r="546" spans="1:15" x14ac:dyDescent="0.25">
      <c r="A546" s="207" t="s">
        <v>22</v>
      </c>
      <c r="B546" s="335" t="str">
        <f t="shared" si="290"/>
        <v>Q1/2025</v>
      </c>
      <c r="C546" s="321">
        <f t="shared" si="291"/>
        <v>45658</v>
      </c>
      <c r="D546" s="321">
        <f t="shared" si="292"/>
        <v>45747</v>
      </c>
      <c r="E546" s="335">
        <f t="shared" si="284"/>
        <v>90</v>
      </c>
      <c r="F546" s="347">
        <f>VLOOKUP(D546,'FERC Interest Rate'!$A:$B,2,TRUE)</f>
        <v>8.0399999999999999E-2</v>
      </c>
      <c r="G546" s="348">
        <f t="shared" si="293"/>
        <v>3680.4743892320039</v>
      </c>
      <c r="H546" s="348">
        <f t="shared" si="285"/>
        <v>72.964144330089809</v>
      </c>
      <c r="I546" s="336">
        <v>0</v>
      </c>
      <c r="J546" s="322">
        <v>0</v>
      </c>
      <c r="K546" s="322">
        <f t="shared" si="286"/>
        <v>0</v>
      </c>
      <c r="L546" s="322">
        <v>0</v>
      </c>
      <c r="M546" s="337">
        <f t="shared" si="287"/>
        <v>0</v>
      </c>
      <c r="N546" s="322">
        <f t="shared" si="288"/>
        <v>3753.4385335620937</v>
      </c>
      <c r="O546" s="348">
        <f t="shared" si="289"/>
        <v>3753.4385335620937</v>
      </c>
    </row>
    <row r="547" spans="1:15" x14ac:dyDescent="0.25">
      <c r="A547" s="207" t="s">
        <v>22</v>
      </c>
      <c r="B547" s="335" t="str">
        <f t="shared" si="290"/>
        <v>Q2/2025</v>
      </c>
      <c r="C547" s="321">
        <f t="shared" si="291"/>
        <v>45748</v>
      </c>
      <c r="D547" s="321">
        <f t="shared" si="292"/>
        <v>45838</v>
      </c>
      <c r="E547" s="335">
        <f t="shared" si="284"/>
        <v>91</v>
      </c>
      <c r="F547" s="347">
        <f>VLOOKUP(D547,'FERC Interest Rate'!$A:$B,2,TRUE)</f>
        <v>7.5499999999999998E-2</v>
      </c>
      <c r="G547" s="348">
        <f t="shared" si="293"/>
        <v>3753.4385335620937</v>
      </c>
      <c r="H547" s="348">
        <f t="shared" si="285"/>
        <v>70.652053273529759</v>
      </c>
      <c r="I547" s="336">
        <v>0</v>
      </c>
      <c r="J547" s="322">
        <v>0</v>
      </c>
      <c r="K547" s="322">
        <f t="shared" si="286"/>
        <v>0</v>
      </c>
      <c r="L547" s="322">
        <v>0</v>
      </c>
      <c r="M547" s="337">
        <f t="shared" si="287"/>
        <v>0</v>
      </c>
      <c r="N547" s="322">
        <f t="shared" si="288"/>
        <v>3824.0905868356235</v>
      </c>
      <c r="O547" s="348">
        <f t="shared" si="289"/>
        <v>3824.0905868356235</v>
      </c>
    </row>
    <row r="548" spans="1:15" x14ac:dyDescent="0.25">
      <c r="A548" s="66" t="s">
        <v>44</v>
      </c>
      <c r="B548" s="335" t="str">
        <f t="shared" si="290"/>
        <v>Q3/2025</v>
      </c>
      <c r="C548" s="321">
        <f t="shared" si="291"/>
        <v>45839</v>
      </c>
      <c r="D548" s="321">
        <f t="shared" si="292"/>
        <v>45930</v>
      </c>
      <c r="E548" s="335">
        <f t="shared" si="284"/>
        <v>92</v>
      </c>
      <c r="F548" s="347">
        <f>VLOOKUP(D548,'FERC Interest Rate'!$A:$B,2,TRUE)</f>
        <v>7.4999999999999997E-2</v>
      </c>
      <c r="G548" s="348">
        <f t="shared" si="293"/>
        <v>3824.0905868356235</v>
      </c>
      <c r="H548" s="348">
        <f t="shared" si="285"/>
        <v>72.291027531961106</v>
      </c>
      <c r="I548" s="336">
        <f>(SUM($H$529:$H$549)/20)</f>
        <v>48.619080718379266</v>
      </c>
      <c r="J548" s="322">
        <f t="shared" ref="J548:J549" si="294">G548*F548*(E548/(DATE(YEAR(D548),12,31)-DATE(YEAR(D548),1,1)+1))</f>
        <v>72.291027531961106</v>
      </c>
      <c r="K548" s="322">
        <f t="shared" si="286"/>
        <v>120.91010825034037</v>
      </c>
      <c r="L548" s="322">
        <f>VLOOKUP($L$527,$A$1:$E$29,4,FALSE)/20</f>
        <v>146.19999999999999</v>
      </c>
      <c r="M548" s="337">
        <f t="shared" si="287"/>
        <v>267.11010825034037</v>
      </c>
      <c r="N548" s="322">
        <f t="shared" si="288"/>
        <v>3968.6726418995454</v>
      </c>
      <c r="O548" s="348">
        <f t="shared" si="289"/>
        <v>3701.5625336492053</v>
      </c>
    </row>
    <row r="549" spans="1:15" x14ac:dyDescent="0.25">
      <c r="A549" s="66" t="s">
        <v>45</v>
      </c>
      <c r="B549" s="335" t="str">
        <f t="shared" si="290"/>
        <v>Q4/2025</v>
      </c>
      <c r="C549" s="321">
        <f t="shared" si="291"/>
        <v>45931</v>
      </c>
      <c r="D549" s="321">
        <f t="shared" si="292"/>
        <v>46022</v>
      </c>
      <c r="E549" s="335">
        <f t="shared" si="284"/>
        <v>92</v>
      </c>
      <c r="F549" s="347">
        <f>VLOOKUP(D549,'FERC Interest Rate'!$A:$B,2,TRUE)</f>
        <v>7.4999999999999997E-2</v>
      </c>
      <c r="G549" s="348">
        <f t="shared" si="293"/>
        <v>3701.5625336492053</v>
      </c>
      <c r="H549" s="348"/>
      <c r="I549" s="336">
        <f>(SUM($H$529:$H$549)/20)</f>
        <v>48.619080718379266</v>
      </c>
      <c r="J549" s="322">
        <f t="shared" si="294"/>
        <v>69.974743786793198</v>
      </c>
      <c r="K549" s="322">
        <f t="shared" si="286"/>
        <v>118.59382450517246</v>
      </c>
      <c r="L549" s="322">
        <f>VLOOKUP($L$527,$A$1:$E$29,4,FALSE)/20</f>
        <v>146.19999999999999</v>
      </c>
      <c r="M549" s="337">
        <f t="shared" si="287"/>
        <v>264.79382450517244</v>
      </c>
      <c r="N549" s="322">
        <f t="shared" si="288"/>
        <v>3771.5372774359985</v>
      </c>
      <c r="O549" s="348">
        <f t="shared" si="289"/>
        <v>3506.7434529308262</v>
      </c>
    </row>
    <row r="550" spans="1:15" ht="13.5" thickBot="1" x14ac:dyDescent="0.35">
      <c r="A550" s="101"/>
      <c r="B550" s="102"/>
      <c r="C550" s="103"/>
      <c r="D550" s="103"/>
      <c r="E550" s="102"/>
      <c r="F550" s="102"/>
      <c r="G550" s="338">
        <f t="shared" ref="G550:O550" si="295">+SUM(G529:G549)</f>
        <v>68847.206700136987</v>
      </c>
      <c r="H550" s="338">
        <f t="shared" si="295"/>
        <v>972.38161436758537</v>
      </c>
      <c r="I550" s="338">
        <f t="shared" si="295"/>
        <v>97.238161436758531</v>
      </c>
      <c r="J550" s="338">
        <f t="shared" si="295"/>
        <v>142.2657713187543</v>
      </c>
      <c r="K550" s="338">
        <f t="shared" si="295"/>
        <v>239.50393275551284</v>
      </c>
      <c r="L550" s="338">
        <f t="shared" si="295"/>
        <v>292.39999999999998</v>
      </c>
      <c r="M550" s="338">
        <f t="shared" si="295"/>
        <v>531.90393275551287</v>
      </c>
      <c r="N550" s="338">
        <f t="shared" si="295"/>
        <v>69961.854085823317</v>
      </c>
      <c r="O550" s="338">
        <f t="shared" si="295"/>
        <v>69429.95015306781</v>
      </c>
    </row>
    <row r="551" spans="1:15" ht="13" thickTop="1" x14ac:dyDescent="0.25"/>
    <row r="552" spans="1:15" ht="13" x14ac:dyDescent="0.3">
      <c r="I552" s="410"/>
      <c r="J552" s="432" t="s">
        <v>15</v>
      </c>
      <c r="K552" s="433"/>
      <c r="L552" s="198" t="s">
        <v>62</v>
      </c>
      <c r="M552" s="411"/>
    </row>
    <row r="553" spans="1:15" ht="52" x14ac:dyDescent="0.3">
      <c r="A553" s="62" t="s">
        <v>43</v>
      </c>
      <c r="B553" s="62" t="s">
        <v>3</v>
      </c>
      <c r="C553" s="62" t="s">
        <v>4</v>
      </c>
      <c r="D553" s="62" t="s">
        <v>5</v>
      </c>
      <c r="E553" s="62" t="s">
        <v>6</v>
      </c>
      <c r="F553" s="62" t="s">
        <v>7</v>
      </c>
      <c r="G553" s="62" t="s">
        <v>83</v>
      </c>
      <c r="H553" s="62" t="s">
        <v>84</v>
      </c>
      <c r="I553" s="77" t="s">
        <v>85</v>
      </c>
      <c r="J553" s="78" t="s">
        <v>86</v>
      </c>
      <c r="K553" s="78" t="s">
        <v>87</v>
      </c>
      <c r="L553" s="78" t="s">
        <v>88</v>
      </c>
      <c r="M553" s="79" t="s">
        <v>89</v>
      </c>
      <c r="N553" s="62" t="s">
        <v>90</v>
      </c>
      <c r="O553" s="62" t="s">
        <v>91</v>
      </c>
    </row>
    <row r="554" spans="1:15" x14ac:dyDescent="0.25">
      <c r="A554" s="207" t="s">
        <v>22</v>
      </c>
      <c r="B554" s="335" t="str">
        <f>+IF(MONTH(C554)&lt;4,"Q1",IF(MONTH(C554)&lt;7,"Q2",IF(MONTH(C554)&lt;10,"Q3","Q4")))&amp;"/"&amp;YEAR(C554)</f>
        <v>Q1/2021</v>
      </c>
      <c r="C554" s="321">
        <f>VLOOKUP(L552,$A$1:$E$28,2,FALSE)</f>
        <v>44215</v>
      </c>
      <c r="D554" s="321">
        <f>DATE(YEAR(C554),IF(MONTH(C554)&lt;=3,3,IF(MONTH(C554)&lt;=6,6,IF(MONTH(C554)&lt;=9,9,12))),IF(OR(MONTH(C554)&lt;=3,MONTH(C554)&gt;=10),31,30))</f>
        <v>44286</v>
      </c>
      <c r="E554" s="335">
        <f t="shared" ref="E554:E573" si="296">D554-C554+1</f>
        <v>72</v>
      </c>
      <c r="F554" s="347">
        <f>VLOOKUP(D554,'FERC Interest Rate'!$A:$B,2,TRUE)</f>
        <v>3.2500000000000001E-2</v>
      </c>
      <c r="G554" s="348">
        <f>VLOOKUP(L552,$A$2:$E$28,4,FALSE)</f>
        <v>2506</v>
      </c>
      <c r="H554" s="348">
        <f t="shared" ref="H554:H572" si="297">G554*F554*(E554/(DATE(YEAR(D554),12,31)-DATE(YEAR(D554),1,1)+1))</f>
        <v>16.065863013698632</v>
      </c>
      <c r="I554" s="336">
        <v>0</v>
      </c>
      <c r="J554" s="322">
        <v>0</v>
      </c>
      <c r="K554" s="322">
        <f t="shared" ref="K554:K573" si="298">+SUM(I554:J554)</f>
        <v>0</v>
      </c>
      <c r="L554" s="322">
        <v>0</v>
      </c>
      <c r="M554" s="337">
        <f t="shared" ref="M554:M573" si="299">+SUM(K554:L554)</f>
        <v>0</v>
      </c>
      <c r="N554" s="322">
        <f t="shared" ref="N554:N573" si="300">+G554+H554+J554</f>
        <v>2522.0658630136986</v>
      </c>
      <c r="O554" s="348">
        <f t="shared" ref="O554:O573" si="301">G554+H554-L554-I554</f>
        <v>2522.0658630136986</v>
      </c>
    </row>
    <row r="555" spans="1:15" x14ac:dyDescent="0.25">
      <c r="A555" s="207" t="s">
        <v>22</v>
      </c>
      <c r="B555" s="335" t="str">
        <f t="shared" ref="B555:B573" si="302">+IF(MONTH(C555)&lt;4,"Q1",IF(MONTH(C555)&lt;7,"Q2",IF(MONTH(C555)&lt;10,"Q3","Q4")))&amp;"/"&amp;YEAR(C555)</f>
        <v>Q2/2021</v>
      </c>
      <c r="C555" s="321">
        <f t="shared" ref="C555:C573" si="303">D554+1</f>
        <v>44287</v>
      </c>
      <c r="D555" s="321">
        <f t="shared" ref="D555:D573" si="304">EOMONTH(D554,3)</f>
        <v>44377</v>
      </c>
      <c r="E555" s="335">
        <f t="shared" si="296"/>
        <v>91</v>
      </c>
      <c r="F555" s="347">
        <f>VLOOKUP(D555,'FERC Interest Rate'!$A:$B,2,TRUE)</f>
        <v>3.2500000000000001E-2</v>
      </c>
      <c r="G555" s="348">
        <f t="shared" ref="G555:G573" si="305">O554</f>
        <v>2522.0658630136986</v>
      </c>
      <c r="H555" s="348">
        <f t="shared" si="297"/>
        <v>20.435643259898669</v>
      </c>
      <c r="I555" s="336">
        <v>0</v>
      </c>
      <c r="J555" s="322">
        <v>0</v>
      </c>
      <c r="K555" s="322">
        <f t="shared" si="298"/>
        <v>0</v>
      </c>
      <c r="L555" s="322">
        <v>0</v>
      </c>
      <c r="M555" s="337">
        <f t="shared" si="299"/>
        <v>0</v>
      </c>
      <c r="N555" s="322">
        <f t="shared" si="300"/>
        <v>2542.5015062735974</v>
      </c>
      <c r="O555" s="348">
        <f t="shared" si="301"/>
        <v>2542.5015062735974</v>
      </c>
    </row>
    <row r="556" spans="1:15" x14ac:dyDescent="0.25">
      <c r="A556" s="207" t="s">
        <v>22</v>
      </c>
      <c r="B556" s="335" t="str">
        <f t="shared" si="302"/>
        <v>Q3/2021</v>
      </c>
      <c r="C556" s="321">
        <f t="shared" si="303"/>
        <v>44378</v>
      </c>
      <c r="D556" s="321">
        <f t="shared" si="304"/>
        <v>44469</v>
      </c>
      <c r="E556" s="335">
        <f t="shared" si="296"/>
        <v>92</v>
      </c>
      <c r="F556" s="347">
        <f>VLOOKUP(D556,'FERC Interest Rate'!$A:$B,2,TRUE)</f>
        <v>3.2500000000000001E-2</v>
      </c>
      <c r="G556" s="348">
        <f t="shared" si="305"/>
        <v>2542.5015062735974</v>
      </c>
      <c r="H556" s="348">
        <f t="shared" si="297"/>
        <v>20.827615078789197</v>
      </c>
      <c r="I556" s="336">
        <v>0</v>
      </c>
      <c r="J556" s="322">
        <v>0</v>
      </c>
      <c r="K556" s="322">
        <f t="shared" si="298"/>
        <v>0</v>
      </c>
      <c r="L556" s="322">
        <v>0</v>
      </c>
      <c r="M556" s="337">
        <f t="shared" si="299"/>
        <v>0</v>
      </c>
      <c r="N556" s="322">
        <f t="shared" si="300"/>
        <v>2563.3291213523867</v>
      </c>
      <c r="O556" s="348">
        <f t="shared" si="301"/>
        <v>2563.3291213523867</v>
      </c>
    </row>
    <row r="557" spans="1:15" x14ac:dyDescent="0.25">
      <c r="A557" s="207" t="s">
        <v>22</v>
      </c>
      <c r="B557" s="335" t="str">
        <f t="shared" si="302"/>
        <v>Q4/2021</v>
      </c>
      <c r="C557" s="321">
        <f t="shared" si="303"/>
        <v>44470</v>
      </c>
      <c r="D557" s="321">
        <f t="shared" si="304"/>
        <v>44561</v>
      </c>
      <c r="E557" s="335">
        <f t="shared" si="296"/>
        <v>92</v>
      </c>
      <c r="F557" s="347">
        <f>VLOOKUP(D557,'FERC Interest Rate'!$A:$B,2,TRUE)</f>
        <v>3.2500000000000001E-2</v>
      </c>
      <c r="G557" s="348">
        <f t="shared" si="305"/>
        <v>2563.3291213523867</v>
      </c>
      <c r="H557" s="348">
        <f t="shared" si="297"/>
        <v>20.99823033655791</v>
      </c>
      <c r="I557" s="336">
        <v>0</v>
      </c>
      <c r="J557" s="322">
        <v>0</v>
      </c>
      <c r="K557" s="322">
        <f t="shared" si="298"/>
        <v>0</v>
      </c>
      <c r="L557" s="322">
        <v>0</v>
      </c>
      <c r="M557" s="337">
        <f t="shared" si="299"/>
        <v>0</v>
      </c>
      <c r="N557" s="322">
        <f t="shared" si="300"/>
        <v>2584.3273516889444</v>
      </c>
      <c r="O557" s="348">
        <f t="shared" si="301"/>
        <v>2584.3273516889444</v>
      </c>
    </row>
    <row r="558" spans="1:15" x14ac:dyDescent="0.25">
      <c r="A558" s="207" t="s">
        <v>22</v>
      </c>
      <c r="B558" s="335" t="str">
        <f t="shared" si="302"/>
        <v>Q1/2022</v>
      </c>
      <c r="C558" s="321">
        <f t="shared" si="303"/>
        <v>44562</v>
      </c>
      <c r="D558" s="321">
        <f t="shared" si="304"/>
        <v>44651</v>
      </c>
      <c r="E558" s="335">
        <f t="shared" si="296"/>
        <v>90</v>
      </c>
      <c r="F558" s="347">
        <f>VLOOKUP(D558,'FERC Interest Rate'!$A:$B,2,TRUE)</f>
        <v>3.2500000000000001E-2</v>
      </c>
      <c r="G558" s="348">
        <f t="shared" si="305"/>
        <v>2584.3273516889444</v>
      </c>
      <c r="H558" s="348">
        <f t="shared" si="297"/>
        <v>20.710020558055238</v>
      </c>
      <c r="I558" s="336">
        <v>0</v>
      </c>
      <c r="J558" s="322">
        <v>0</v>
      </c>
      <c r="K558" s="322">
        <f t="shared" si="298"/>
        <v>0</v>
      </c>
      <c r="L558" s="322">
        <v>0</v>
      </c>
      <c r="M558" s="337">
        <f t="shared" si="299"/>
        <v>0</v>
      </c>
      <c r="N558" s="322">
        <f t="shared" si="300"/>
        <v>2605.0373722469994</v>
      </c>
      <c r="O558" s="348">
        <f t="shared" si="301"/>
        <v>2605.0373722469994</v>
      </c>
    </row>
    <row r="559" spans="1:15" x14ac:dyDescent="0.25">
      <c r="A559" s="207" t="s">
        <v>22</v>
      </c>
      <c r="B559" s="335" t="str">
        <f t="shared" si="302"/>
        <v>Q2/2022</v>
      </c>
      <c r="C559" s="321">
        <f t="shared" si="303"/>
        <v>44652</v>
      </c>
      <c r="D559" s="321">
        <f t="shared" si="304"/>
        <v>44742</v>
      </c>
      <c r="E559" s="335">
        <f t="shared" si="296"/>
        <v>91</v>
      </c>
      <c r="F559" s="347">
        <f>VLOOKUP(D559,'FERC Interest Rate'!$A:$B,2,TRUE)</f>
        <v>3.2500000000000001E-2</v>
      </c>
      <c r="G559" s="348">
        <f t="shared" si="305"/>
        <v>2605.0373722469994</v>
      </c>
      <c r="H559" s="348">
        <f t="shared" si="297"/>
        <v>21.107939803891785</v>
      </c>
      <c r="I559" s="336">
        <v>0</v>
      </c>
      <c r="J559" s="322">
        <v>0</v>
      </c>
      <c r="K559" s="322">
        <f t="shared" si="298"/>
        <v>0</v>
      </c>
      <c r="L559" s="322">
        <v>0</v>
      </c>
      <c r="M559" s="337">
        <f t="shared" si="299"/>
        <v>0</v>
      </c>
      <c r="N559" s="322">
        <f t="shared" si="300"/>
        <v>2626.1453120508913</v>
      </c>
      <c r="O559" s="348">
        <f t="shared" si="301"/>
        <v>2626.1453120508913</v>
      </c>
    </row>
    <row r="560" spans="1:15" x14ac:dyDescent="0.25">
      <c r="A560" s="207" t="s">
        <v>22</v>
      </c>
      <c r="B560" s="335" t="str">
        <f t="shared" si="302"/>
        <v>Q3/2022</v>
      </c>
      <c r="C560" s="321">
        <f t="shared" si="303"/>
        <v>44743</v>
      </c>
      <c r="D560" s="321">
        <f t="shared" si="304"/>
        <v>44834</v>
      </c>
      <c r="E560" s="335">
        <f t="shared" si="296"/>
        <v>92</v>
      </c>
      <c r="F560" s="347">
        <f>VLOOKUP(D560,'FERC Interest Rate'!$A:$B,2,TRUE)</f>
        <v>3.5999999999999997E-2</v>
      </c>
      <c r="G560" s="348">
        <f t="shared" si="305"/>
        <v>2626.1453120508913</v>
      </c>
      <c r="H560" s="348">
        <f t="shared" si="297"/>
        <v>23.829570612363156</v>
      </c>
      <c r="I560" s="336">
        <v>0</v>
      </c>
      <c r="J560" s="322">
        <v>0</v>
      </c>
      <c r="K560" s="322">
        <f t="shared" si="298"/>
        <v>0</v>
      </c>
      <c r="L560" s="322">
        <v>0</v>
      </c>
      <c r="M560" s="337">
        <f t="shared" si="299"/>
        <v>0</v>
      </c>
      <c r="N560" s="322">
        <f t="shared" si="300"/>
        <v>2649.9748826632544</v>
      </c>
      <c r="O560" s="348">
        <f t="shared" si="301"/>
        <v>2649.9748826632544</v>
      </c>
    </row>
    <row r="561" spans="1:15" x14ac:dyDescent="0.25">
      <c r="A561" s="207" t="s">
        <v>22</v>
      </c>
      <c r="B561" s="335" t="str">
        <f t="shared" si="302"/>
        <v>Q4/2022</v>
      </c>
      <c r="C561" s="321">
        <f t="shared" si="303"/>
        <v>44835</v>
      </c>
      <c r="D561" s="321">
        <f t="shared" si="304"/>
        <v>44926</v>
      </c>
      <c r="E561" s="335">
        <f t="shared" si="296"/>
        <v>92</v>
      </c>
      <c r="F561" s="347">
        <f>VLOOKUP(D561,'FERC Interest Rate'!$A:$B,2,TRUE)</f>
        <v>4.9099999999999998E-2</v>
      </c>
      <c r="G561" s="348">
        <f t="shared" si="305"/>
        <v>2649.9748826632544</v>
      </c>
      <c r="H561" s="348">
        <f t="shared" si="297"/>
        <v>32.795798739634115</v>
      </c>
      <c r="I561" s="336">
        <v>0</v>
      </c>
      <c r="J561" s="322">
        <v>0</v>
      </c>
      <c r="K561" s="322">
        <f t="shared" si="298"/>
        <v>0</v>
      </c>
      <c r="L561" s="322">
        <v>0</v>
      </c>
      <c r="M561" s="337">
        <f t="shared" si="299"/>
        <v>0</v>
      </c>
      <c r="N561" s="322">
        <f t="shared" si="300"/>
        <v>2682.7706814028884</v>
      </c>
      <c r="O561" s="348">
        <f t="shared" si="301"/>
        <v>2682.7706814028884</v>
      </c>
    </row>
    <row r="562" spans="1:15" x14ac:dyDescent="0.25">
      <c r="A562" s="207" t="s">
        <v>22</v>
      </c>
      <c r="B562" s="335" t="str">
        <f t="shared" si="302"/>
        <v>Q1/2023</v>
      </c>
      <c r="C562" s="321">
        <f t="shared" si="303"/>
        <v>44927</v>
      </c>
      <c r="D562" s="321">
        <f t="shared" si="304"/>
        <v>45016</v>
      </c>
      <c r="E562" s="335">
        <f t="shared" si="296"/>
        <v>90</v>
      </c>
      <c r="F562" s="347">
        <f>VLOOKUP(D562,'FERC Interest Rate'!$A:$B,2,TRUE)</f>
        <v>6.3100000000000003E-2</v>
      </c>
      <c r="G562" s="348">
        <f t="shared" si="305"/>
        <v>2682.7706814028884</v>
      </c>
      <c r="H562" s="348">
        <f t="shared" si="297"/>
        <v>41.74097177996439</v>
      </c>
      <c r="I562" s="336">
        <v>0</v>
      </c>
      <c r="J562" s="322">
        <v>0</v>
      </c>
      <c r="K562" s="322">
        <f t="shared" si="298"/>
        <v>0</v>
      </c>
      <c r="L562" s="322">
        <v>0</v>
      </c>
      <c r="M562" s="337">
        <f t="shared" si="299"/>
        <v>0</v>
      </c>
      <c r="N562" s="322">
        <f t="shared" si="300"/>
        <v>2724.5116531828526</v>
      </c>
      <c r="O562" s="348">
        <f t="shared" si="301"/>
        <v>2724.5116531828526</v>
      </c>
    </row>
    <row r="563" spans="1:15" x14ac:dyDescent="0.25">
      <c r="A563" s="207" t="s">
        <v>22</v>
      </c>
      <c r="B563" s="335" t="str">
        <f t="shared" si="302"/>
        <v>Q2/2023</v>
      </c>
      <c r="C563" s="321">
        <f t="shared" si="303"/>
        <v>45017</v>
      </c>
      <c r="D563" s="321">
        <f t="shared" si="304"/>
        <v>45107</v>
      </c>
      <c r="E563" s="335">
        <f t="shared" si="296"/>
        <v>91</v>
      </c>
      <c r="F563" s="347">
        <f>VLOOKUP(D563,'FERC Interest Rate'!$A:$B,2,TRUE)</f>
        <v>7.4999999999999997E-2</v>
      </c>
      <c r="G563" s="348">
        <f t="shared" si="305"/>
        <v>2724.5116531828526</v>
      </c>
      <c r="H563" s="348">
        <f t="shared" si="297"/>
        <v>50.944635706775252</v>
      </c>
      <c r="I563" s="336">
        <v>0</v>
      </c>
      <c r="J563" s="322">
        <v>0</v>
      </c>
      <c r="K563" s="322">
        <f t="shared" si="298"/>
        <v>0</v>
      </c>
      <c r="L563" s="322">
        <v>0</v>
      </c>
      <c r="M563" s="337">
        <f t="shared" si="299"/>
        <v>0</v>
      </c>
      <c r="N563" s="322">
        <f t="shared" si="300"/>
        <v>2775.456288889628</v>
      </c>
      <c r="O563" s="348">
        <f t="shared" si="301"/>
        <v>2775.456288889628</v>
      </c>
    </row>
    <row r="564" spans="1:15" x14ac:dyDescent="0.25">
      <c r="A564" s="207" t="s">
        <v>22</v>
      </c>
      <c r="B564" s="335" t="str">
        <f t="shared" si="302"/>
        <v>Q3/2023</v>
      </c>
      <c r="C564" s="321">
        <f t="shared" si="303"/>
        <v>45108</v>
      </c>
      <c r="D564" s="321">
        <f t="shared" si="304"/>
        <v>45199</v>
      </c>
      <c r="E564" s="335">
        <f t="shared" si="296"/>
        <v>92</v>
      </c>
      <c r="F564" s="347">
        <f>VLOOKUP(D564,'FERC Interest Rate'!$A:$B,2,TRUE)</f>
        <v>8.0199999999999994E-2</v>
      </c>
      <c r="G564" s="348">
        <f t="shared" si="305"/>
        <v>2775.456288889628</v>
      </c>
      <c r="H564" s="348">
        <f t="shared" si="297"/>
        <v>56.105278580666386</v>
      </c>
      <c r="I564" s="336">
        <v>0</v>
      </c>
      <c r="J564" s="322">
        <v>0</v>
      </c>
      <c r="K564" s="322">
        <f t="shared" si="298"/>
        <v>0</v>
      </c>
      <c r="L564" s="322">
        <v>0</v>
      </c>
      <c r="M564" s="337">
        <f t="shared" si="299"/>
        <v>0</v>
      </c>
      <c r="N564" s="322">
        <f t="shared" si="300"/>
        <v>2831.5615674702944</v>
      </c>
      <c r="O564" s="348">
        <f t="shared" si="301"/>
        <v>2831.5615674702944</v>
      </c>
    </row>
    <row r="565" spans="1:15" x14ac:dyDescent="0.25">
      <c r="A565" s="207" t="s">
        <v>22</v>
      </c>
      <c r="B565" s="335" t="str">
        <f t="shared" si="302"/>
        <v>Q4/2023</v>
      </c>
      <c r="C565" s="321">
        <f t="shared" si="303"/>
        <v>45200</v>
      </c>
      <c r="D565" s="321">
        <f t="shared" si="304"/>
        <v>45291</v>
      </c>
      <c r="E565" s="335">
        <f t="shared" si="296"/>
        <v>92</v>
      </c>
      <c r="F565" s="347">
        <f>VLOOKUP(D565,'FERC Interest Rate'!$A:$B,2,TRUE)</f>
        <v>8.3500000000000005E-2</v>
      </c>
      <c r="G565" s="348">
        <f t="shared" si="305"/>
        <v>2831.5615674702944</v>
      </c>
      <c r="H565" s="348">
        <f t="shared" si="297"/>
        <v>59.594673866593986</v>
      </c>
      <c r="I565" s="336">
        <v>0</v>
      </c>
      <c r="J565" s="322">
        <v>0</v>
      </c>
      <c r="K565" s="322">
        <f t="shared" si="298"/>
        <v>0</v>
      </c>
      <c r="L565" s="322">
        <v>0</v>
      </c>
      <c r="M565" s="337">
        <f t="shared" si="299"/>
        <v>0</v>
      </c>
      <c r="N565" s="322">
        <f t="shared" si="300"/>
        <v>2891.1562413368883</v>
      </c>
      <c r="O565" s="348">
        <f t="shared" si="301"/>
        <v>2891.1562413368883</v>
      </c>
    </row>
    <row r="566" spans="1:15" x14ac:dyDescent="0.25">
      <c r="A566" s="207" t="s">
        <v>22</v>
      </c>
      <c r="B566" s="335" t="str">
        <f t="shared" si="302"/>
        <v>Q1/2024</v>
      </c>
      <c r="C566" s="321">
        <f t="shared" si="303"/>
        <v>45292</v>
      </c>
      <c r="D566" s="321">
        <f t="shared" si="304"/>
        <v>45382</v>
      </c>
      <c r="E566" s="335">
        <f t="shared" si="296"/>
        <v>91</v>
      </c>
      <c r="F566" s="347">
        <f>VLOOKUP(D566,'FERC Interest Rate'!$A:$B,2,TRUE)</f>
        <v>8.5000000000000006E-2</v>
      </c>
      <c r="G566" s="348">
        <f t="shared" si="305"/>
        <v>2891.1562413368883</v>
      </c>
      <c r="H566" s="348">
        <f t="shared" si="297"/>
        <v>61.101348433718123</v>
      </c>
      <c r="I566" s="336">
        <v>0</v>
      </c>
      <c r="J566" s="322">
        <v>0</v>
      </c>
      <c r="K566" s="322">
        <f t="shared" si="298"/>
        <v>0</v>
      </c>
      <c r="L566" s="322">
        <v>0</v>
      </c>
      <c r="M566" s="337">
        <f t="shared" si="299"/>
        <v>0</v>
      </c>
      <c r="N566" s="322">
        <f t="shared" si="300"/>
        <v>2952.2575897706065</v>
      </c>
      <c r="O566" s="348">
        <f t="shared" si="301"/>
        <v>2952.2575897706065</v>
      </c>
    </row>
    <row r="567" spans="1:15" x14ac:dyDescent="0.25">
      <c r="A567" s="207" t="s">
        <v>22</v>
      </c>
      <c r="B567" s="335" t="str">
        <f t="shared" si="302"/>
        <v>Q2/2024</v>
      </c>
      <c r="C567" s="321">
        <f t="shared" si="303"/>
        <v>45383</v>
      </c>
      <c r="D567" s="321">
        <f t="shared" si="304"/>
        <v>45473</v>
      </c>
      <c r="E567" s="335">
        <f t="shared" si="296"/>
        <v>91</v>
      </c>
      <c r="F567" s="347">
        <f>VLOOKUP(D567,'FERC Interest Rate'!$A:$B,2,TRUE)</f>
        <v>8.5000000000000006E-2</v>
      </c>
      <c r="G567" s="348">
        <f t="shared" si="305"/>
        <v>2952.2575897706065</v>
      </c>
      <c r="H567" s="348">
        <f t="shared" si="297"/>
        <v>62.392656985999025</v>
      </c>
      <c r="I567" s="336">
        <v>0</v>
      </c>
      <c r="J567" s="322">
        <v>0</v>
      </c>
      <c r="K567" s="322">
        <f t="shared" si="298"/>
        <v>0</v>
      </c>
      <c r="L567" s="322">
        <v>0</v>
      </c>
      <c r="M567" s="337">
        <f t="shared" si="299"/>
        <v>0</v>
      </c>
      <c r="N567" s="322">
        <f t="shared" si="300"/>
        <v>3014.6502467566056</v>
      </c>
      <c r="O567" s="348">
        <f t="shared" si="301"/>
        <v>3014.6502467566056</v>
      </c>
    </row>
    <row r="568" spans="1:15" x14ac:dyDescent="0.25">
      <c r="A568" s="207" t="s">
        <v>22</v>
      </c>
      <c r="B568" s="335" t="str">
        <f t="shared" si="302"/>
        <v>Q3/2024</v>
      </c>
      <c r="C568" s="321">
        <f t="shared" si="303"/>
        <v>45474</v>
      </c>
      <c r="D568" s="321">
        <f t="shared" si="304"/>
        <v>45565</v>
      </c>
      <c r="E568" s="335">
        <f t="shared" si="296"/>
        <v>92</v>
      </c>
      <c r="F568" s="347">
        <f>VLOOKUP(D568,'FERC Interest Rate'!$A:$B,2,TRUE)</f>
        <v>8.5000000000000006E-2</v>
      </c>
      <c r="G568" s="348">
        <f t="shared" si="305"/>
        <v>3014.6502467566056</v>
      </c>
      <c r="H568" s="348">
        <f t="shared" si="297"/>
        <v>64.41137958917119</v>
      </c>
      <c r="I568" s="336">
        <v>0</v>
      </c>
      <c r="J568" s="322">
        <v>0</v>
      </c>
      <c r="K568" s="322">
        <f t="shared" si="298"/>
        <v>0</v>
      </c>
      <c r="L568" s="322">
        <v>0</v>
      </c>
      <c r="M568" s="337">
        <f t="shared" si="299"/>
        <v>0</v>
      </c>
      <c r="N568" s="322">
        <f t="shared" si="300"/>
        <v>3079.0616263457769</v>
      </c>
      <c r="O568" s="348">
        <f t="shared" si="301"/>
        <v>3079.0616263457769</v>
      </c>
    </row>
    <row r="569" spans="1:15" x14ac:dyDescent="0.25">
      <c r="A569" s="207" t="s">
        <v>22</v>
      </c>
      <c r="B569" s="335" t="str">
        <f t="shared" si="302"/>
        <v>Q4/2024</v>
      </c>
      <c r="C569" s="321">
        <f t="shared" si="303"/>
        <v>45566</v>
      </c>
      <c r="D569" s="321">
        <f t="shared" si="304"/>
        <v>45657</v>
      </c>
      <c r="E569" s="335">
        <f t="shared" si="296"/>
        <v>92</v>
      </c>
      <c r="F569" s="347">
        <f>VLOOKUP(D569,'FERC Interest Rate'!$A:$B,2,TRUE)</f>
        <v>8.5000000000000006E-2</v>
      </c>
      <c r="G569" s="348">
        <f t="shared" si="305"/>
        <v>3079.0616263457769</v>
      </c>
      <c r="H569" s="348">
        <f t="shared" si="297"/>
        <v>65.787600868917963</v>
      </c>
      <c r="I569" s="336">
        <v>0</v>
      </c>
      <c r="J569" s="322">
        <v>0</v>
      </c>
      <c r="K569" s="322">
        <f t="shared" si="298"/>
        <v>0</v>
      </c>
      <c r="L569" s="322">
        <v>0</v>
      </c>
      <c r="M569" s="337">
        <f t="shared" si="299"/>
        <v>0</v>
      </c>
      <c r="N569" s="322">
        <f t="shared" si="300"/>
        <v>3144.849227214695</v>
      </c>
      <c r="O569" s="348">
        <f t="shared" si="301"/>
        <v>3144.849227214695</v>
      </c>
    </row>
    <row r="570" spans="1:15" x14ac:dyDescent="0.25">
      <c r="A570" s="207" t="s">
        <v>22</v>
      </c>
      <c r="B570" s="335" t="str">
        <f t="shared" si="302"/>
        <v>Q1/2025</v>
      </c>
      <c r="C570" s="321">
        <f t="shared" si="303"/>
        <v>45658</v>
      </c>
      <c r="D570" s="321">
        <f t="shared" si="304"/>
        <v>45747</v>
      </c>
      <c r="E570" s="335">
        <f t="shared" si="296"/>
        <v>90</v>
      </c>
      <c r="F570" s="347">
        <f>VLOOKUP(D570,'FERC Interest Rate'!$A:$B,2,TRUE)</f>
        <v>8.0399999999999999E-2</v>
      </c>
      <c r="G570" s="348">
        <f t="shared" si="305"/>
        <v>3144.849227214695</v>
      </c>
      <c r="H570" s="348">
        <f t="shared" si="297"/>
        <v>62.345558926371318</v>
      </c>
      <c r="I570" s="336">
        <v>0</v>
      </c>
      <c r="J570" s="322">
        <v>0</v>
      </c>
      <c r="K570" s="322">
        <f t="shared" si="298"/>
        <v>0</v>
      </c>
      <c r="L570" s="322">
        <v>0</v>
      </c>
      <c r="M570" s="337">
        <f t="shared" si="299"/>
        <v>0</v>
      </c>
      <c r="N570" s="322">
        <f t="shared" si="300"/>
        <v>3207.1947861410663</v>
      </c>
      <c r="O570" s="348">
        <f t="shared" si="301"/>
        <v>3207.1947861410663</v>
      </c>
    </row>
    <row r="571" spans="1:15" x14ac:dyDescent="0.25">
      <c r="A571" s="207" t="s">
        <v>22</v>
      </c>
      <c r="B571" s="335" t="str">
        <f t="shared" si="302"/>
        <v>Q2/2025</v>
      </c>
      <c r="C571" s="321">
        <f t="shared" si="303"/>
        <v>45748</v>
      </c>
      <c r="D571" s="321">
        <f t="shared" si="304"/>
        <v>45838</v>
      </c>
      <c r="E571" s="335">
        <f t="shared" si="296"/>
        <v>91</v>
      </c>
      <c r="F571" s="347">
        <f>VLOOKUP(D571,'FERC Interest Rate'!$A:$B,2,TRUE)</f>
        <v>7.5499999999999998E-2</v>
      </c>
      <c r="G571" s="348">
        <f t="shared" si="305"/>
        <v>3207.1947861410663</v>
      </c>
      <c r="H571" s="348">
        <f t="shared" si="297"/>
        <v>60.369950077211492</v>
      </c>
      <c r="I571" s="336">
        <v>0</v>
      </c>
      <c r="J571" s="322">
        <v>0</v>
      </c>
      <c r="K571" s="322">
        <f t="shared" si="298"/>
        <v>0</v>
      </c>
      <c r="L571" s="322">
        <v>0</v>
      </c>
      <c r="M571" s="337">
        <f t="shared" si="299"/>
        <v>0</v>
      </c>
      <c r="N571" s="322">
        <f t="shared" si="300"/>
        <v>3267.5647362182776</v>
      </c>
      <c r="O571" s="348">
        <f t="shared" si="301"/>
        <v>3267.5647362182776</v>
      </c>
    </row>
    <row r="572" spans="1:15" x14ac:dyDescent="0.25">
      <c r="A572" s="66" t="s">
        <v>44</v>
      </c>
      <c r="B572" s="335" t="str">
        <f t="shared" si="302"/>
        <v>Q3/2025</v>
      </c>
      <c r="C572" s="321">
        <f t="shared" si="303"/>
        <v>45839</v>
      </c>
      <c r="D572" s="321">
        <f t="shared" si="304"/>
        <v>45930</v>
      </c>
      <c r="E572" s="335">
        <f t="shared" si="296"/>
        <v>92</v>
      </c>
      <c r="F572" s="347">
        <f>VLOOKUP(D572,'FERC Interest Rate'!$A:$B,2,TRUE)</f>
        <v>7.4999999999999997E-2</v>
      </c>
      <c r="G572" s="348">
        <f t="shared" si="305"/>
        <v>3267.5647362182776</v>
      </c>
      <c r="H572" s="348">
        <f t="shared" si="297"/>
        <v>61.770401862756479</v>
      </c>
      <c r="I572" s="336">
        <f>(SUM($H$554:$H$573)/20)</f>
        <v>41.166756904051709</v>
      </c>
      <c r="J572" s="322">
        <f t="shared" ref="J572" si="306">G572*F572*(E572/(DATE(YEAR(D572),12,31)-DATE(YEAR(D572),1,1)+1))</f>
        <v>61.770401862756479</v>
      </c>
      <c r="K572" s="322">
        <f t="shared" ref="K572" si="307">+SUM(I572:J572)</f>
        <v>102.93715876680818</v>
      </c>
      <c r="L572" s="322">
        <f>VLOOKUP($L$552,$A$1:$E$29,4,FALSE)/20</f>
        <v>125.3</v>
      </c>
      <c r="M572" s="337">
        <f t="shared" ref="M572" si="308">+SUM(K572:L572)</f>
        <v>228.23715876680819</v>
      </c>
      <c r="N572" s="322">
        <f t="shared" si="300"/>
        <v>3391.1055399437905</v>
      </c>
      <c r="O572" s="348">
        <f t="shared" si="301"/>
        <v>3162.868381176982</v>
      </c>
    </row>
    <row r="573" spans="1:15" x14ac:dyDescent="0.25">
      <c r="A573" s="66" t="s">
        <v>45</v>
      </c>
      <c r="B573" s="335" t="str">
        <f t="shared" si="302"/>
        <v>Q4/2025</v>
      </c>
      <c r="C573" s="321">
        <f t="shared" si="303"/>
        <v>45931</v>
      </c>
      <c r="D573" s="321">
        <f t="shared" si="304"/>
        <v>46022</v>
      </c>
      <c r="E573" s="335">
        <f t="shared" si="296"/>
        <v>92</v>
      </c>
      <c r="F573" s="347">
        <f>VLOOKUP(D573,'FERC Interest Rate'!$A:$B,2,TRUE)</f>
        <v>7.4999999999999997E-2</v>
      </c>
      <c r="G573" s="348">
        <f t="shared" si="305"/>
        <v>3162.868381176982</v>
      </c>
      <c r="H573" s="348"/>
      <c r="I573" s="336">
        <f>(SUM($H$554:$H$573)/20)</f>
        <v>41.166756904051709</v>
      </c>
      <c r="J573" s="322">
        <f t="shared" ref="J573" si="309">G573*F573*(E573/(DATE(YEAR(D573),12,31)-DATE(YEAR(D573),1,1)+1))</f>
        <v>59.791210493482673</v>
      </c>
      <c r="K573" s="322">
        <f t="shared" si="298"/>
        <v>100.95796739753439</v>
      </c>
      <c r="L573" s="322">
        <f>VLOOKUP($L$552,$A$1:$E$29,4,FALSE)/20</f>
        <v>125.3</v>
      </c>
      <c r="M573" s="337">
        <f t="shared" si="299"/>
        <v>226.2579673975344</v>
      </c>
      <c r="N573" s="322">
        <f t="shared" si="300"/>
        <v>3222.6595916704646</v>
      </c>
      <c r="O573" s="348">
        <f t="shared" si="301"/>
        <v>2996.4016242729299</v>
      </c>
    </row>
    <row r="574" spans="1:15" ht="13.5" thickBot="1" x14ac:dyDescent="0.35">
      <c r="A574" s="101"/>
      <c r="B574" s="102"/>
      <c r="C574" s="103"/>
      <c r="D574" s="103"/>
      <c r="E574" s="102"/>
      <c r="F574" s="102"/>
      <c r="G574" s="338">
        <f t="shared" ref="G574:O574" si="310">+SUM(G554:G573)</f>
        <v>56333.284435196336</v>
      </c>
      <c r="H574" s="338">
        <f t="shared" si="310"/>
        <v>823.33513808103419</v>
      </c>
      <c r="I574" s="338">
        <f t="shared" si="310"/>
        <v>82.333513808103419</v>
      </c>
      <c r="J574" s="338">
        <f t="shared" si="310"/>
        <v>121.56161235623915</v>
      </c>
      <c r="K574" s="338">
        <f t="shared" si="310"/>
        <v>203.89512616434257</v>
      </c>
      <c r="L574" s="338">
        <f t="shared" si="310"/>
        <v>250.6</v>
      </c>
      <c r="M574" s="338">
        <f t="shared" si="310"/>
        <v>454.49512616434259</v>
      </c>
      <c r="N574" s="338">
        <f t="shared" si="310"/>
        <v>57278.181185633613</v>
      </c>
      <c r="O574" s="338">
        <f t="shared" si="310"/>
        <v>56823.686059469263</v>
      </c>
    </row>
    <row r="575" spans="1:15" ht="13" thickTop="1" x14ac:dyDescent="0.25"/>
    <row r="576" spans="1:15" ht="13" x14ac:dyDescent="0.3">
      <c r="I576" s="410"/>
      <c r="J576" s="432" t="s">
        <v>15</v>
      </c>
      <c r="K576" s="433"/>
      <c r="L576" s="198" t="s">
        <v>63</v>
      </c>
      <c r="M576" s="411"/>
    </row>
    <row r="577" spans="1:15" ht="52" x14ac:dyDescent="0.3">
      <c r="A577" s="62" t="s">
        <v>43</v>
      </c>
      <c r="B577" s="62" t="s">
        <v>3</v>
      </c>
      <c r="C577" s="62" t="s">
        <v>4</v>
      </c>
      <c r="D577" s="62" t="s">
        <v>5</v>
      </c>
      <c r="E577" s="62" t="s">
        <v>6</v>
      </c>
      <c r="F577" s="62" t="s">
        <v>7</v>
      </c>
      <c r="G577" s="62" t="s">
        <v>83</v>
      </c>
      <c r="H577" s="62" t="s">
        <v>84</v>
      </c>
      <c r="I577" s="77" t="s">
        <v>85</v>
      </c>
      <c r="J577" s="78" t="s">
        <v>86</v>
      </c>
      <c r="K577" s="78" t="s">
        <v>87</v>
      </c>
      <c r="L577" s="78" t="s">
        <v>88</v>
      </c>
      <c r="M577" s="79" t="s">
        <v>89</v>
      </c>
      <c r="N577" s="62" t="s">
        <v>90</v>
      </c>
      <c r="O577" s="62" t="s">
        <v>91</v>
      </c>
    </row>
    <row r="578" spans="1:15" x14ac:dyDescent="0.25">
      <c r="A578" s="207" t="s">
        <v>22</v>
      </c>
      <c r="B578" s="335" t="str">
        <f>+IF(MONTH(C578)&lt;4,"Q1",IF(MONTH(C578)&lt;7,"Q2",IF(MONTH(C578)&lt;10,"Q3","Q4")))&amp;"/"&amp;YEAR(C578)</f>
        <v>Q1/2021</v>
      </c>
      <c r="C578" s="321">
        <f>VLOOKUP(L576,$A$1:$E$28,2,FALSE)</f>
        <v>44244</v>
      </c>
      <c r="D578" s="321">
        <f>DATE(YEAR(C578),IF(MONTH(C578)&lt;=3,3,IF(MONTH(C578)&lt;=6,6,IF(MONTH(C578)&lt;=9,9,12))),IF(OR(MONTH(C578)&lt;=3,MONTH(C578)&gt;=10),31,30))</f>
        <v>44286</v>
      </c>
      <c r="E578" s="335">
        <f t="shared" ref="E578:E597" si="311">D578-C578+1</f>
        <v>43</v>
      </c>
      <c r="F578" s="347">
        <f>VLOOKUP(D578,'FERC Interest Rate'!$A:$B,2,TRUE)</f>
        <v>3.2500000000000001E-2</v>
      </c>
      <c r="G578" s="348">
        <f>VLOOKUP(L576,$A$2:$E$28,4,FALSE)</f>
        <v>2100</v>
      </c>
      <c r="H578" s="348">
        <f t="shared" ref="H578:H596" si="312">G578*F578*(E578/(DATE(YEAR(D578),12,31)-DATE(YEAR(D578),1,1)+1))</f>
        <v>8.0404109589041095</v>
      </c>
      <c r="I578" s="336">
        <v>0</v>
      </c>
      <c r="J578" s="322">
        <v>0</v>
      </c>
      <c r="K578" s="322">
        <f t="shared" ref="K578:K597" si="313">+SUM(I578:J578)</f>
        <v>0</v>
      </c>
      <c r="L578" s="322">
        <v>0</v>
      </c>
      <c r="M578" s="337">
        <f t="shared" ref="M578:M597" si="314">+SUM(K578:L578)</f>
        <v>0</v>
      </c>
      <c r="N578" s="322">
        <f t="shared" ref="N578:N597" si="315">+G578+H578+J578</f>
        <v>2108.040410958904</v>
      </c>
      <c r="O578" s="348">
        <f t="shared" ref="O578:O597" si="316">G578+H578-L578-I578</f>
        <v>2108.040410958904</v>
      </c>
    </row>
    <row r="579" spans="1:15" x14ac:dyDescent="0.25">
      <c r="A579" s="207" t="s">
        <v>22</v>
      </c>
      <c r="B579" s="335" t="str">
        <f t="shared" ref="B579:B597" si="317">+IF(MONTH(C579)&lt;4,"Q1",IF(MONTH(C579)&lt;7,"Q2",IF(MONTH(C579)&lt;10,"Q3","Q4")))&amp;"/"&amp;YEAR(C579)</f>
        <v>Q2/2021</v>
      </c>
      <c r="C579" s="321">
        <f t="shared" ref="C579:C597" si="318">D578+1</f>
        <v>44287</v>
      </c>
      <c r="D579" s="321">
        <f t="shared" ref="D579:D597" si="319">EOMONTH(D578,3)</f>
        <v>44377</v>
      </c>
      <c r="E579" s="335">
        <f t="shared" si="311"/>
        <v>91</v>
      </c>
      <c r="F579" s="347">
        <f>VLOOKUP(D579,'FERC Interest Rate'!$A:$B,2,TRUE)</f>
        <v>3.2500000000000001E-2</v>
      </c>
      <c r="G579" s="348">
        <f t="shared" ref="G579:G597" si="320">O578</f>
        <v>2108.040410958904</v>
      </c>
      <c r="H579" s="348">
        <f t="shared" si="312"/>
        <v>17.080902781947831</v>
      </c>
      <c r="I579" s="336">
        <v>0</v>
      </c>
      <c r="J579" s="322">
        <v>0</v>
      </c>
      <c r="K579" s="322">
        <f t="shared" si="313"/>
        <v>0</v>
      </c>
      <c r="L579" s="322">
        <v>0</v>
      </c>
      <c r="M579" s="337">
        <f t="shared" si="314"/>
        <v>0</v>
      </c>
      <c r="N579" s="322">
        <f t="shared" si="315"/>
        <v>2125.1213137408517</v>
      </c>
      <c r="O579" s="348">
        <f t="shared" si="316"/>
        <v>2125.1213137408517</v>
      </c>
    </row>
    <row r="580" spans="1:15" x14ac:dyDescent="0.25">
      <c r="A580" s="207" t="s">
        <v>22</v>
      </c>
      <c r="B580" s="335" t="str">
        <f t="shared" si="317"/>
        <v>Q3/2021</v>
      </c>
      <c r="C580" s="321">
        <f t="shared" si="318"/>
        <v>44378</v>
      </c>
      <c r="D580" s="321">
        <f t="shared" si="319"/>
        <v>44469</v>
      </c>
      <c r="E580" s="335">
        <f t="shared" si="311"/>
        <v>92</v>
      </c>
      <c r="F580" s="347">
        <f>VLOOKUP(D580,'FERC Interest Rate'!$A:$B,2,TRUE)</f>
        <v>3.2500000000000001E-2</v>
      </c>
      <c r="G580" s="348">
        <f t="shared" si="320"/>
        <v>2125.1213137408517</v>
      </c>
      <c r="H580" s="348">
        <f t="shared" si="312"/>
        <v>17.408528022151089</v>
      </c>
      <c r="I580" s="336">
        <v>0</v>
      </c>
      <c r="J580" s="322">
        <v>0</v>
      </c>
      <c r="K580" s="322">
        <f t="shared" si="313"/>
        <v>0</v>
      </c>
      <c r="L580" s="322">
        <v>0</v>
      </c>
      <c r="M580" s="337">
        <f t="shared" si="314"/>
        <v>0</v>
      </c>
      <c r="N580" s="322">
        <f t="shared" si="315"/>
        <v>2142.5298417630029</v>
      </c>
      <c r="O580" s="348">
        <f t="shared" si="316"/>
        <v>2142.5298417630029</v>
      </c>
    </row>
    <row r="581" spans="1:15" x14ac:dyDescent="0.25">
      <c r="A581" s="207" t="s">
        <v>22</v>
      </c>
      <c r="B581" s="335" t="str">
        <f t="shared" si="317"/>
        <v>Q4/2021</v>
      </c>
      <c r="C581" s="321">
        <f t="shared" si="318"/>
        <v>44470</v>
      </c>
      <c r="D581" s="321">
        <f t="shared" si="319"/>
        <v>44561</v>
      </c>
      <c r="E581" s="335">
        <f t="shared" si="311"/>
        <v>92</v>
      </c>
      <c r="F581" s="347">
        <f>VLOOKUP(D581,'FERC Interest Rate'!$A:$B,2,TRUE)</f>
        <v>3.2500000000000001E-2</v>
      </c>
      <c r="G581" s="348">
        <f t="shared" si="320"/>
        <v>2142.5298417630029</v>
      </c>
      <c r="H581" s="348">
        <f t="shared" si="312"/>
        <v>17.551134868140768</v>
      </c>
      <c r="I581" s="336">
        <v>0</v>
      </c>
      <c r="J581" s="322">
        <v>0</v>
      </c>
      <c r="K581" s="322">
        <f t="shared" si="313"/>
        <v>0</v>
      </c>
      <c r="L581" s="322">
        <v>0</v>
      </c>
      <c r="M581" s="337">
        <f t="shared" si="314"/>
        <v>0</v>
      </c>
      <c r="N581" s="322">
        <f t="shared" si="315"/>
        <v>2160.0809766311436</v>
      </c>
      <c r="O581" s="348">
        <f t="shared" si="316"/>
        <v>2160.0809766311436</v>
      </c>
    </row>
    <row r="582" spans="1:15" x14ac:dyDescent="0.25">
      <c r="A582" s="207" t="s">
        <v>22</v>
      </c>
      <c r="B582" s="335" t="str">
        <f t="shared" si="317"/>
        <v>Q1/2022</v>
      </c>
      <c r="C582" s="321">
        <f t="shared" si="318"/>
        <v>44562</v>
      </c>
      <c r="D582" s="321">
        <f t="shared" si="319"/>
        <v>44651</v>
      </c>
      <c r="E582" s="335">
        <f t="shared" si="311"/>
        <v>90</v>
      </c>
      <c r="F582" s="347">
        <f>VLOOKUP(D582,'FERC Interest Rate'!$A:$B,2,TRUE)</f>
        <v>3.2500000000000001E-2</v>
      </c>
      <c r="G582" s="348">
        <f t="shared" si="320"/>
        <v>2160.0809766311436</v>
      </c>
      <c r="H582" s="348">
        <f t="shared" si="312"/>
        <v>17.310237963413961</v>
      </c>
      <c r="I582" s="336">
        <v>0</v>
      </c>
      <c r="J582" s="322">
        <v>0</v>
      </c>
      <c r="K582" s="322">
        <f t="shared" si="313"/>
        <v>0</v>
      </c>
      <c r="L582" s="322">
        <v>0</v>
      </c>
      <c r="M582" s="337">
        <f t="shared" si="314"/>
        <v>0</v>
      </c>
      <c r="N582" s="322">
        <f t="shared" si="315"/>
        <v>2177.3912145945574</v>
      </c>
      <c r="O582" s="348">
        <f t="shared" si="316"/>
        <v>2177.3912145945574</v>
      </c>
    </row>
    <row r="583" spans="1:15" x14ac:dyDescent="0.25">
      <c r="A583" s="207" t="s">
        <v>22</v>
      </c>
      <c r="B583" s="335" t="str">
        <f t="shared" si="317"/>
        <v>Q2/2022</v>
      </c>
      <c r="C583" s="321">
        <f t="shared" si="318"/>
        <v>44652</v>
      </c>
      <c r="D583" s="321">
        <f t="shared" si="319"/>
        <v>44742</v>
      </c>
      <c r="E583" s="335">
        <f t="shared" si="311"/>
        <v>91</v>
      </c>
      <c r="F583" s="347">
        <f>VLOOKUP(D583,'FERC Interest Rate'!$A:$B,2,TRUE)</f>
        <v>3.2500000000000001E-2</v>
      </c>
      <c r="G583" s="348">
        <f t="shared" si="320"/>
        <v>2177.3912145945574</v>
      </c>
      <c r="H583" s="348">
        <f t="shared" si="312"/>
        <v>17.642834293598366</v>
      </c>
      <c r="I583" s="336">
        <v>0</v>
      </c>
      <c r="J583" s="322">
        <v>0</v>
      </c>
      <c r="K583" s="322">
        <f t="shared" si="313"/>
        <v>0</v>
      </c>
      <c r="L583" s="322">
        <v>0</v>
      </c>
      <c r="M583" s="337">
        <f t="shared" si="314"/>
        <v>0</v>
      </c>
      <c r="N583" s="322">
        <f t="shared" si="315"/>
        <v>2195.0340488881557</v>
      </c>
      <c r="O583" s="348">
        <f t="shared" si="316"/>
        <v>2195.0340488881557</v>
      </c>
    </row>
    <row r="584" spans="1:15" x14ac:dyDescent="0.25">
      <c r="A584" s="207" t="s">
        <v>22</v>
      </c>
      <c r="B584" s="335" t="str">
        <f t="shared" si="317"/>
        <v>Q3/2022</v>
      </c>
      <c r="C584" s="321">
        <f t="shared" si="318"/>
        <v>44743</v>
      </c>
      <c r="D584" s="321">
        <f t="shared" si="319"/>
        <v>44834</v>
      </c>
      <c r="E584" s="335">
        <f t="shared" si="311"/>
        <v>92</v>
      </c>
      <c r="F584" s="347">
        <f>VLOOKUP(D584,'FERC Interest Rate'!$A:$B,2,TRUE)</f>
        <v>3.5999999999999997E-2</v>
      </c>
      <c r="G584" s="348">
        <f t="shared" si="320"/>
        <v>2195.0340488881557</v>
      </c>
      <c r="H584" s="348">
        <f t="shared" si="312"/>
        <v>19.917678821691979</v>
      </c>
      <c r="I584" s="336">
        <v>0</v>
      </c>
      <c r="J584" s="322">
        <v>0</v>
      </c>
      <c r="K584" s="322">
        <f t="shared" si="313"/>
        <v>0</v>
      </c>
      <c r="L584" s="322">
        <v>0</v>
      </c>
      <c r="M584" s="337">
        <f t="shared" si="314"/>
        <v>0</v>
      </c>
      <c r="N584" s="322">
        <f t="shared" si="315"/>
        <v>2214.9517277098475</v>
      </c>
      <c r="O584" s="348">
        <f t="shared" si="316"/>
        <v>2214.9517277098475</v>
      </c>
    </row>
    <row r="585" spans="1:15" x14ac:dyDescent="0.25">
      <c r="A585" s="207" t="s">
        <v>22</v>
      </c>
      <c r="B585" s="335" t="str">
        <f t="shared" si="317"/>
        <v>Q4/2022</v>
      </c>
      <c r="C585" s="321">
        <f t="shared" si="318"/>
        <v>44835</v>
      </c>
      <c r="D585" s="321">
        <f t="shared" si="319"/>
        <v>44926</v>
      </c>
      <c r="E585" s="335">
        <f t="shared" si="311"/>
        <v>92</v>
      </c>
      <c r="F585" s="347">
        <f>VLOOKUP(D585,'FERC Interest Rate'!$A:$B,2,TRUE)</f>
        <v>4.9099999999999998E-2</v>
      </c>
      <c r="G585" s="348">
        <f t="shared" si="320"/>
        <v>2214.9517277098475</v>
      </c>
      <c r="H585" s="348">
        <f t="shared" si="312"/>
        <v>27.411999847701161</v>
      </c>
      <c r="I585" s="336">
        <v>0</v>
      </c>
      <c r="J585" s="322">
        <v>0</v>
      </c>
      <c r="K585" s="322">
        <f t="shared" si="313"/>
        <v>0</v>
      </c>
      <c r="L585" s="322">
        <v>0</v>
      </c>
      <c r="M585" s="337">
        <f t="shared" si="314"/>
        <v>0</v>
      </c>
      <c r="N585" s="322">
        <f t="shared" si="315"/>
        <v>2242.3637275575488</v>
      </c>
      <c r="O585" s="348">
        <f t="shared" si="316"/>
        <v>2242.3637275575488</v>
      </c>
    </row>
    <row r="586" spans="1:15" x14ac:dyDescent="0.25">
      <c r="A586" s="207" t="s">
        <v>22</v>
      </c>
      <c r="B586" s="335" t="str">
        <f t="shared" si="317"/>
        <v>Q1/2023</v>
      </c>
      <c r="C586" s="321">
        <f t="shared" si="318"/>
        <v>44927</v>
      </c>
      <c r="D586" s="321">
        <f t="shared" si="319"/>
        <v>45016</v>
      </c>
      <c r="E586" s="335">
        <f t="shared" si="311"/>
        <v>90</v>
      </c>
      <c r="F586" s="347">
        <f>VLOOKUP(D586,'FERC Interest Rate'!$A:$B,2,TRUE)</f>
        <v>6.3100000000000003E-2</v>
      </c>
      <c r="G586" s="348">
        <f t="shared" si="320"/>
        <v>2242.3637275575488</v>
      </c>
      <c r="H586" s="348">
        <f t="shared" si="312"/>
        <v>34.888722215888542</v>
      </c>
      <c r="I586" s="336">
        <v>0</v>
      </c>
      <c r="J586" s="322">
        <v>0</v>
      </c>
      <c r="K586" s="322">
        <f t="shared" si="313"/>
        <v>0</v>
      </c>
      <c r="L586" s="322">
        <v>0</v>
      </c>
      <c r="M586" s="337">
        <f t="shared" si="314"/>
        <v>0</v>
      </c>
      <c r="N586" s="322">
        <f t="shared" si="315"/>
        <v>2277.2524497734375</v>
      </c>
      <c r="O586" s="348">
        <f t="shared" si="316"/>
        <v>2277.2524497734375</v>
      </c>
    </row>
    <row r="587" spans="1:15" x14ac:dyDescent="0.25">
      <c r="A587" s="207" t="s">
        <v>22</v>
      </c>
      <c r="B587" s="335" t="str">
        <f t="shared" si="317"/>
        <v>Q2/2023</v>
      </c>
      <c r="C587" s="321">
        <f t="shared" si="318"/>
        <v>45017</v>
      </c>
      <c r="D587" s="321">
        <f t="shared" si="319"/>
        <v>45107</v>
      </c>
      <c r="E587" s="335">
        <f t="shared" si="311"/>
        <v>91</v>
      </c>
      <c r="F587" s="347">
        <f>VLOOKUP(D587,'FERC Interest Rate'!$A:$B,2,TRUE)</f>
        <v>7.4999999999999997E-2</v>
      </c>
      <c r="G587" s="348">
        <f t="shared" si="320"/>
        <v>2277.2524497734375</v>
      </c>
      <c r="H587" s="348">
        <f t="shared" si="312"/>
        <v>42.581501286859478</v>
      </c>
      <c r="I587" s="336">
        <v>0</v>
      </c>
      <c r="J587" s="322">
        <v>0</v>
      </c>
      <c r="K587" s="322">
        <f t="shared" si="313"/>
        <v>0</v>
      </c>
      <c r="L587" s="322">
        <v>0</v>
      </c>
      <c r="M587" s="337">
        <f t="shared" si="314"/>
        <v>0</v>
      </c>
      <c r="N587" s="322">
        <f t="shared" si="315"/>
        <v>2319.8339510602968</v>
      </c>
      <c r="O587" s="348">
        <f t="shared" si="316"/>
        <v>2319.8339510602968</v>
      </c>
    </row>
    <row r="588" spans="1:15" x14ac:dyDescent="0.25">
      <c r="A588" s="207" t="s">
        <v>22</v>
      </c>
      <c r="B588" s="335" t="str">
        <f t="shared" si="317"/>
        <v>Q3/2023</v>
      </c>
      <c r="C588" s="321">
        <f t="shared" si="318"/>
        <v>45108</v>
      </c>
      <c r="D588" s="321">
        <f t="shared" si="319"/>
        <v>45199</v>
      </c>
      <c r="E588" s="335">
        <f t="shared" si="311"/>
        <v>92</v>
      </c>
      <c r="F588" s="347">
        <f>VLOOKUP(D588,'FERC Interest Rate'!$A:$B,2,TRUE)</f>
        <v>8.0199999999999994E-2</v>
      </c>
      <c r="G588" s="348">
        <f t="shared" si="320"/>
        <v>2319.8339510602968</v>
      </c>
      <c r="H588" s="348">
        <f t="shared" si="312"/>
        <v>46.894966642474778</v>
      </c>
      <c r="I588" s="336">
        <v>0</v>
      </c>
      <c r="J588" s="322">
        <v>0</v>
      </c>
      <c r="K588" s="322">
        <f t="shared" si="313"/>
        <v>0</v>
      </c>
      <c r="L588" s="322">
        <v>0</v>
      </c>
      <c r="M588" s="337">
        <f t="shared" si="314"/>
        <v>0</v>
      </c>
      <c r="N588" s="322">
        <f t="shared" si="315"/>
        <v>2366.7289177027715</v>
      </c>
      <c r="O588" s="348">
        <f t="shared" si="316"/>
        <v>2366.7289177027715</v>
      </c>
    </row>
    <row r="589" spans="1:15" x14ac:dyDescent="0.25">
      <c r="A589" s="207" t="s">
        <v>22</v>
      </c>
      <c r="B589" s="335" t="str">
        <f t="shared" si="317"/>
        <v>Q4/2023</v>
      </c>
      <c r="C589" s="321">
        <f t="shared" si="318"/>
        <v>45200</v>
      </c>
      <c r="D589" s="321">
        <f t="shared" si="319"/>
        <v>45291</v>
      </c>
      <c r="E589" s="335">
        <f t="shared" si="311"/>
        <v>92</v>
      </c>
      <c r="F589" s="347">
        <f>VLOOKUP(D589,'FERC Interest Rate'!$A:$B,2,TRUE)</f>
        <v>8.3500000000000005E-2</v>
      </c>
      <c r="G589" s="348">
        <f t="shared" si="320"/>
        <v>2366.7289177027715</v>
      </c>
      <c r="H589" s="348">
        <f t="shared" si="312"/>
        <v>49.81153848162382</v>
      </c>
      <c r="I589" s="336">
        <v>0</v>
      </c>
      <c r="J589" s="322">
        <v>0</v>
      </c>
      <c r="K589" s="322">
        <f t="shared" si="313"/>
        <v>0</v>
      </c>
      <c r="L589" s="322">
        <v>0</v>
      </c>
      <c r="M589" s="337">
        <f t="shared" si="314"/>
        <v>0</v>
      </c>
      <c r="N589" s="322">
        <f t="shared" si="315"/>
        <v>2416.5404561843952</v>
      </c>
      <c r="O589" s="348">
        <f t="shared" si="316"/>
        <v>2416.5404561843952</v>
      </c>
    </row>
    <row r="590" spans="1:15" x14ac:dyDescent="0.25">
      <c r="A590" s="207" t="s">
        <v>22</v>
      </c>
      <c r="B590" s="335" t="str">
        <f t="shared" si="317"/>
        <v>Q1/2024</v>
      </c>
      <c r="C590" s="321">
        <f t="shared" si="318"/>
        <v>45292</v>
      </c>
      <c r="D590" s="321">
        <f t="shared" si="319"/>
        <v>45382</v>
      </c>
      <c r="E590" s="335">
        <f t="shared" si="311"/>
        <v>91</v>
      </c>
      <c r="F590" s="347">
        <f>VLOOKUP(D590,'FERC Interest Rate'!$A:$B,2,TRUE)</f>
        <v>8.5000000000000006E-2</v>
      </c>
      <c r="G590" s="348">
        <f t="shared" si="320"/>
        <v>2416.5404561843952</v>
      </c>
      <c r="H590" s="348">
        <f t="shared" si="312"/>
        <v>51.070875487940704</v>
      </c>
      <c r="I590" s="336">
        <v>0</v>
      </c>
      <c r="J590" s="322">
        <v>0</v>
      </c>
      <c r="K590" s="322">
        <f t="shared" si="313"/>
        <v>0</v>
      </c>
      <c r="L590" s="322">
        <v>0</v>
      </c>
      <c r="M590" s="337">
        <f t="shared" si="314"/>
        <v>0</v>
      </c>
      <c r="N590" s="322">
        <f t="shared" si="315"/>
        <v>2467.6113316723358</v>
      </c>
      <c r="O590" s="348">
        <f t="shared" si="316"/>
        <v>2467.6113316723358</v>
      </c>
    </row>
    <row r="591" spans="1:15" x14ac:dyDescent="0.25">
      <c r="A591" s="207" t="s">
        <v>22</v>
      </c>
      <c r="B591" s="335" t="str">
        <f t="shared" si="317"/>
        <v>Q2/2024</v>
      </c>
      <c r="C591" s="321">
        <f t="shared" si="318"/>
        <v>45383</v>
      </c>
      <c r="D591" s="321">
        <f t="shared" si="319"/>
        <v>45473</v>
      </c>
      <c r="E591" s="335">
        <f t="shared" si="311"/>
        <v>91</v>
      </c>
      <c r="F591" s="347">
        <f>VLOOKUP(D591,'FERC Interest Rate'!$A:$B,2,TRUE)</f>
        <v>8.5000000000000006E-2</v>
      </c>
      <c r="G591" s="348">
        <f t="shared" si="320"/>
        <v>2467.6113316723358</v>
      </c>
      <c r="H591" s="348">
        <f t="shared" si="312"/>
        <v>52.150201230834753</v>
      </c>
      <c r="I591" s="336">
        <v>0</v>
      </c>
      <c r="J591" s="322">
        <v>0</v>
      </c>
      <c r="K591" s="322">
        <f t="shared" si="313"/>
        <v>0</v>
      </c>
      <c r="L591" s="322">
        <v>0</v>
      </c>
      <c r="M591" s="337">
        <f t="shared" si="314"/>
        <v>0</v>
      </c>
      <c r="N591" s="322">
        <f t="shared" si="315"/>
        <v>2519.7615329031705</v>
      </c>
      <c r="O591" s="348">
        <f t="shared" si="316"/>
        <v>2519.7615329031705</v>
      </c>
    </row>
    <row r="592" spans="1:15" x14ac:dyDescent="0.25">
      <c r="A592" s="207" t="s">
        <v>22</v>
      </c>
      <c r="B592" s="335" t="str">
        <f t="shared" si="317"/>
        <v>Q3/2024</v>
      </c>
      <c r="C592" s="321">
        <f t="shared" si="318"/>
        <v>45474</v>
      </c>
      <c r="D592" s="321">
        <f t="shared" si="319"/>
        <v>45565</v>
      </c>
      <c r="E592" s="335">
        <f t="shared" si="311"/>
        <v>92</v>
      </c>
      <c r="F592" s="347">
        <f>VLOOKUP(D592,'FERC Interest Rate'!$A:$B,2,TRUE)</f>
        <v>8.5000000000000006E-2</v>
      </c>
      <c r="G592" s="348">
        <f t="shared" si="320"/>
        <v>2519.7615329031705</v>
      </c>
      <c r="H592" s="348">
        <f t="shared" si="312"/>
        <v>53.837527834160646</v>
      </c>
      <c r="I592" s="336">
        <v>0</v>
      </c>
      <c r="J592" s="322">
        <v>0</v>
      </c>
      <c r="K592" s="322">
        <f t="shared" si="313"/>
        <v>0</v>
      </c>
      <c r="L592" s="322">
        <v>0</v>
      </c>
      <c r="M592" s="337">
        <f t="shared" si="314"/>
        <v>0</v>
      </c>
      <c r="N592" s="322">
        <f t="shared" si="315"/>
        <v>2573.599060737331</v>
      </c>
      <c r="O592" s="348">
        <f t="shared" si="316"/>
        <v>2573.599060737331</v>
      </c>
    </row>
    <row r="593" spans="1:15" x14ac:dyDescent="0.25">
      <c r="A593" s="207" t="s">
        <v>22</v>
      </c>
      <c r="B593" s="335" t="str">
        <f t="shared" si="317"/>
        <v>Q4/2024</v>
      </c>
      <c r="C593" s="321">
        <f t="shared" si="318"/>
        <v>45566</v>
      </c>
      <c r="D593" s="321">
        <f t="shared" si="319"/>
        <v>45657</v>
      </c>
      <c r="E593" s="335">
        <f t="shared" si="311"/>
        <v>92</v>
      </c>
      <c r="F593" s="347">
        <f>VLOOKUP(D593,'FERC Interest Rate'!$A:$B,2,TRUE)</f>
        <v>8.5000000000000006E-2</v>
      </c>
      <c r="G593" s="348">
        <f t="shared" si="320"/>
        <v>2573.599060737331</v>
      </c>
      <c r="H593" s="348">
        <f t="shared" si="312"/>
        <v>54.987826926136421</v>
      </c>
      <c r="I593" s="336">
        <v>0</v>
      </c>
      <c r="J593" s="322">
        <v>0</v>
      </c>
      <c r="K593" s="322">
        <f t="shared" si="313"/>
        <v>0</v>
      </c>
      <c r="L593" s="322">
        <v>0</v>
      </c>
      <c r="M593" s="337">
        <f t="shared" si="314"/>
        <v>0</v>
      </c>
      <c r="N593" s="322">
        <f t="shared" si="315"/>
        <v>2628.5868876634672</v>
      </c>
      <c r="O593" s="348">
        <f t="shared" si="316"/>
        <v>2628.5868876634672</v>
      </c>
    </row>
    <row r="594" spans="1:15" x14ac:dyDescent="0.25">
      <c r="A594" s="207" t="s">
        <v>22</v>
      </c>
      <c r="B594" s="335" t="str">
        <f t="shared" si="317"/>
        <v>Q1/2025</v>
      </c>
      <c r="C594" s="321">
        <f t="shared" si="318"/>
        <v>45658</v>
      </c>
      <c r="D594" s="321">
        <f t="shared" si="319"/>
        <v>45747</v>
      </c>
      <c r="E594" s="335">
        <f t="shared" si="311"/>
        <v>90</v>
      </c>
      <c r="F594" s="347">
        <f>VLOOKUP(D594,'FERC Interest Rate'!$A:$B,2,TRUE)</f>
        <v>8.0399999999999999E-2</v>
      </c>
      <c r="G594" s="348">
        <f t="shared" si="320"/>
        <v>2628.5868876634672</v>
      </c>
      <c r="H594" s="348">
        <f t="shared" si="312"/>
        <v>52.110834846939305</v>
      </c>
      <c r="I594" s="336">
        <v>0</v>
      </c>
      <c r="J594" s="322">
        <v>0</v>
      </c>
      <c r="K594" s="322">
        <f t="shared" si="313"/>
        <v>0</v>
      </c>
      <c r="L594" s="322">
        <v>0</v>
      </c>
      <c r="M594" s="337">
        <f t="shared" si="314"/>
        <v>0</v>
      </c>
      <c r="N594" s="322">
        <f t="shared" si="315"/>
        <v>2680.6977225104065</v>
      </c>
      <c r="O594" s="348">
        <f t="shared" si="316"/>
        <v>2680.6977225104065</v>
      </c>
    </row>
    <row r="595" spans="1:15" x14ac:dyDescent="0.25">
      <c r="A595" s="207" t="s">
        <v>22</v>
      </c>
      <c r="B595" s="335" t="str">
        <f t="shared" si="317"/>
        <v>Q2/2025</v>
      </c>
      <c r="C595" s="321">
        <f t="shared" si="318"/>
        <v>45748</v>
      </c>
      <c r="D595" s="321">
        <f t="shared" si="319"/>
        <v>45838</v>
      </c>
      <c r="E595" s="335">
        <f t="shared" si="311"/>
        <v>91</v>
      </c>
      <c r="F595" s="347">
        <f>VLOOKUP(D595,'FERC Interest Rate'!$A:$B,2,TRUE)</f>
        <v>7.5499999999999998E-2</v>
      </c>
      <c r="G595" s="348">
        <f t="shared" si="320"/>
        <v>2680.6977225104065</v>
      </c>
      <c r="H595" s="348">
        <f t="shared" si="312"/>
        <v>50.459544390432185</v>
      </c>
      <c r="I595" s="336">
        <v>0</v>
      </c>
      <c r="J595" s="322">
        <v>0</v>
      </c>
      <c r="K595" s="322">
        <f t="shared" si="313"/>
        <v>0</v>
      </c>
      <c r="L595" s="322">
        <v>0</v>
      </c>
      <c r="M595" s="337">
        <f t="shared" si="314"/>
        <v>0</v>
      </c>
      <c r="N595" s="322">
        <f t="shared" si="315"/>
        <v>2731.1572669008387</v>
      </c>
      <c r="O595" s="348">
        <f t="shared" si="316"/>
        <v>2731.1572669008387</v>
      </c>
    </row>
    <row r="596" spans="1:15" x14ac:dyDescent="0.25">
      <c r="A596" s="66" t="s">
        <v>44</v>
      </c>
      <c r="B596" s="335" t="str">
        <f t="shared" si="317"/>
        <v>Q3/2025</v>
      </c>
      <c r="C596" s="321">
        <f t="shared" si="318"/>
        <v>45839</v>
      </c>
      <c r="D596" s="321">
        <f t="shared" si="319"/>
        <v>45930</v>
      </c>
      <c r="E596" s="335">
        <f t="shared" si="311"/>
        <v>92</v>
      </c>
      <c r="F596" s="347">
        <f>VLOOKUP(D596,'FERC Interest Rate'!$A:$B,2,TRUE)</f>
        <v>7.4999999999999997E-2</v>
      </c>
      <c r="G596" s="348">
        <f t="shared" si="320"/>
        <v>2731.1572669008387</v>
      </c>
      <c r="H596" s="348">
        <f t="shared" si="312"/>
        <v>51.630096278399421</v>
      </c>
      <c r="I596" s="336">
        <f>(SUM($H$578:$H$597)/20)</f>
        <v>34.139368158961965</v>
      </c>
      <c r="J596" s="322">
        <f t="shared" ref="J596:J597" si="321">G596*F596*(E596/(DATE(YEAR(D596),12,31)-DATE(YEAR(D596),1,1)+1))</f>
        <v>51.630096278399421</v>
      </c>
      <c r="K596" s="322">
        <f t="shared" si="313"/>
        <v>85.769464437361393</v>
      </c>
      <c r="L596" s="322">
        <f>VLOOKUP($L$576,$A$1:$E$29,4,FALSE)/20</f>
        <v>105</v>
      </c>
      <c r="M596" s="337">
        <f t="shared" si="314"/>
        <v>190.76946443736139</v>
      </c>
      <c r="N596" s="322">
        <f t="shared" si="315"/>
        <v>2834.4174594576375</v>
      </c>
      <c r="O596" s="348">
        <f t="shared" si="316"/>
        <v>2643.6479950202761</v>
      </c>
    </row>
    <row r="597" spans="1:15" x14ac:dyDescent="0.25">
      <c r="A597" s="66" t="s">
        <v>45</v>
      </c>
      <c r="B597" s="335" t="str">
        <f t="shared" si="317"/>
        <v>Q4/2025</v>
      </c>
      <c r="C597" s="321">
        <f t="shared" si="318"/>
        <v>45931</v>
      </c>
      <c r="D597" s="321">
        <f t="shared" si="319"/>
        <v>46022</v>
      </c>
      <c r="E597" s="335">
        <f t="shared" si="311"/>
        <v>92</v>
      </c>
      <c r="F597" s="347">
        <f>VLOOKUP(D597,'FERC Interest Rate'!$A:$B,2,TRUE)</f>
        <v>7.4999999999999997E-2</v>
      </c>
      <c r="G597" s="348">
        <f t="shared" si="320"/>
        <v>2643.6479950202761</v>
      </c>
      <c r="H597" s="348"/>
      <c r="I597" s="336">
        <f>(SUM($H$578:$H$597)/20)</f>
        <v>34.139368158961965</v>
      </c>
      <c r="J597" s="322">
        <f t="shared" si="321"/>
        <v>49.975811412712069</v>
      </c>
      <c r="K597" s="322">
        <f t="shared" si="313"/>
        <v>84.115179571674034</v>
      </c>
      <c r="L597" s="322">
        <f>VLOOKUP($L$576,$A$1:$E$29,4,FALSE)/20</f>
        <v>105</v>
      </c>
      <c r="M597" s="337">
        <f t="shared" si="314"/>
        <v>189.11517957167405</v>
      </c>
      <c r="N597" s="322">
        <f t="shared" si="315"/>
        <v>2693.6238064329882</v>
      </c>
      <c r="O597" s="348">
        <f t="shared" si="316"/>
        <v>2504.508626861314</v>
      </c>
    </row>
    <row r="598" spans="1:15" ht="13.5" thickBot="1" x14ac:dyDescent="0.35">
      <c r="A598" s="101"/>
      <c r="B598" s="102"/>
      <c r="C598" s="103"/>
      <c r="D598" s="103"/>
      <c r="E598" s="102"/>
      <c r="F598" s="102"/>
      <c r="G598" s="338">
        <f t="shared" ref="G598:O598" si="322">+SUM(G578:G597)</f>
        <v>47090.930833972743</v>
      </c>
      <c r="H598" s="338">
        <f t="shared" si="322"/>
        <v>682.78736317923926</v>
      </c>
      <c r="I598" s="338">
        <f t="shared" si="322"/>
        <v>68.278736317923929</v>
      </c>
      <c r="J598" s="338">
        <f t="shared" si="322"/>
        <v>101.6059076911115</v>
      </c>
      <c r="K598" s="338">
        <f t="shared" si="322"/>
        <v>169.88464400903541</v>
      </c>
      <c r="L598" s="338">
        <f t="shared" si="322"/>
        <v>210</v>
      </c>
      <c r="M598" s="338">
        <f t="shared" si="322"/>
        <v>379.88464400903547</v>
      </c>
      <c r="N598" s="338">
        <f t="shared" si="322"/>
        <v>47875.324104843086</v>
      </c>
      <c r="O598" s="338">
        <f t="shared" si="322"/>
        <v>47495.439460834052</v>
      </c>
    </row>
    <row r="599" spans="1:15" ht="13" thickTop="1" x14ac:dyDescent="0.25"/>
    <row r="600" spans="1:15" ht="13" x14ac:dyDescent="0.3">
      <c r="I600" s="410"/>
      <c r="J600" s="432" t="s">
        <v>15</v>
      </c>
      <c r="K600" s="433"/>
      <c r="L600" s="198" t="s">
        <v>66</v>
      </c>
      <c r="M600" s="411"/>
    </row>
    <row r="601" spans="1:15" ht="52" x14ac:dyDescent="0.3">
      <c r="A601" s="62" t="s">
        <v>43</v>
      </c>
      <c r="B601" s="62" t="s">
        <v>3</v>
      </c>
      <c r="C601" s="62" t="s">
        <v>4</v>
      </c>
      <c r="D601" s="62" t="s">
        <v>5</v>
      </c>
      <c r="E601" s="62" t="s">
        <v>6</v>
      </c>
      <c r="F601" s="62" t="s">
        <v>7</v>
      </c>
      <c r="G601" s="62" t="s">
        <v>83</v>
      </c>
      <c r="H601" s="62" t="s">
        <v>84</v>
      </c>
      <c r="I601" s="77" t="s">
        <v>85</v>
      </c>
      <c r="J601" s="78" t="s">
        <v>86</v>
      </c>
      <c r="K601" s="78" t="s">
        <v>87</v>
      </c>
      <c r="L601" s="78" t="s">
        <v>88</v>
      </c>
      <c r="M601" s="79" t="s">
        <v>89</v>
      </c>
      <c r="N601" s="62" t="s">
        <v>90</v>
      </c>
      <c r="O601" s="62" t="s">
        <v>91</v>
      </c>
    </row>
    <row r="602" spans="1:15" x14ac:dyDescent="0.25">
      <c r="A602" s="207" t="s">
        <v>22</v>
      </c>
      <c r="B602" s="335" t="str">
        <f>+IF(MONTH(C602)&lt;4,"Q1",IF(MONTH(C602)&lt;7,"Q2",IF(MONTH(C602)&lt;10,"Q3","Q4")))&amp;"/"&amp;YEAR(C602)</f>
        <v>Q1/2021</v>
      </c>
      <c r="C602" s="321">
        <f>VLOOKUP(L600,$A$1:$E$28,2,FALSE)</f>
        <v>44276</v>
      </c>
      <c r="D602" s="321">
        <f>DATE(YEAR(C602),IF(MONTH(C602)&lt;=3,3,IF(MONTH(C602)&lt;=6,6,IF(MONTH(C602)&lt;=9,9,12))),IF(OR(MONTH(C602)&lt;=3,MONTH(C602)&gt;=10),31,30))</f>
        <v>44286</v>
      </c>
      <c r="E602" s="335">
        <f t="shared" ref="E602:E621" si="323">D602-C602+1</f>
        <v>11</v>
      </c>
      <c r="F602" s="347">
        <f>VLOOKUP(D602,'FERC Interest Rate'!$A:$B,2,TRUE)</f>
        <v>3.2500000000000001E-2</v>
      </c>
      <c r="G602" s="348">
        <f>VLOOKUP(L600,$A$2:$E$28,4,FALSE)</f>
        <v>1730</v>
      </c>
      <c r="H602" s="348">
        <f t="shared" ref="H602:H620" si="324">G602*F602*(E602/(DATE(YEAR(D602),12,31)-DATE(YEAR(D602),1,1)+1))</f>
        <v>1.6944520547945205</v>
      </c>
      <c r="I602" s="336">
        <v>0</v>
      </c>
      <c r="J602" s="322">
        <v>0</v>
      </c>
      <c r="K602" s="322">
        <f t="shared" ref="K602:K621" si="325">+SUM(I602:J602)</f>
        <v>0</v>
      </c>
      <c r="L602" s="322">
        <v>0</v>
      </c>
      <c r="M602" s="337">
        <f t="shared" ref="M602:M621" si="326">+SUM(K602:L602)</f>
        <v>0</v>
      </c>
      <c r="N602" s="322">
        <f t="shared" ref="N602:N621" si="327">+G602+H602+J602</f>
        <v>1731.6944520547945</v>
      </c>
      <c r="O602" s="348">
        <f t="shared" ref="O602:O621" si="328">G602+H602-L602-I602</f>
        <v>1731.6944520547945</v>
      </c>
    </row>
    <row r="603" spans="1:15" x14ac:dyDescent="0.25">
      <c r="A603" s="207" t="s">
        <v>22</v>
      </c>
      <c r="B603" s="335" t="str">
        <f t="shared" ref="B603:B621" si="329">+IF(MONTH(C603)&lt;4,"Q1",IF(MONTH(C603)&lt;7,"Q2",IF(MONTH(C603)&lt;10,"Q3","Q4")))&amp;"/"&amp;YEAR(C603)</f>
        <v>Q2/2021</v>
      </c>
      <c r="C603" s="321">
        <f t="shared" ref="C603:C621" si="330">D602+1</f>
        <v>44287</v>
      </c>
      <c r="D603" s="321">
        <f t="shared" ref="D603:D621" si="331">EOMONTH(D602,3)</f>
        <v>44377</v>
      </c>
      <c r="E603" s="335">
        <f t="shared" si="323"/>
        <v>91</v>
      </c>
      <c r="F603" s="347">
        <f>VLOOKUP(D603,'FERC Interest Rate'!$A:$B,2,TRUE)</f>
        <v>3.2500000000000001E-2</v>
      </c>
      <c r="G603" s="348">
        <f t="shared" ref="G603:G621" si="332">O602</f>
        <v>1731.6944520547945</v>
      </c>
      <c r="H603" s="348">
        <f t="shared" si="324"/>
        <v>14.031469430005631</v>
      </c>
      <c r="I603" s="336">
        <v>0</v>
      </c>
      <c r="J603" s="322">
        <v>0</v>
      </c>
      <c r="K603" s="322">
        <f t="shared" si="325"/>
        <v>0</v>
      </c>
      <c r="L603" s="322">
        <v>0</v>
      </c>
      <c r="M603" s="337">
        <f t="shared" si="326"/>
        <v>0</v>
      </c>
      <c r="N603" s="322">
        <f t="shared" si="327"/>
        <v>1745.7259214848002</v>
      </c>
      <c r="O603" s="348">
        <f t="shared" si="328"/>
        <v>1745.7259214848002</v>
      </c>
    </row>
    <row r="604" spans="1:15" x14ac:dyDescent="0.25">
      <c r="A604" s="207" t="s">
        <v>22</v>
      </c>
      <c r="B604" s="335" t="str">
        <f t="shared" si="329"/>
        <v>Q3/2021</v>
      </c>
      <c r="C604" s="321">
        <f t="shared" si="330"/>
        <v>44378</v>
      </c>
      <c r="D604" s="321">
        <f t="shared" si="331"/>
        <v>44469</v>
      </c>
      <c r="E604" s="335">
        <f t="shared" si="323"/>
        <v>92</v>
      </c>
      <c r="F604" s="347">
        <f>VLOOKUP(D604,'FERC Interest Rate'!$A:$B,2,TRUE)</f>
        <v>3.2500000000000001E-2</v>
      </c>
      <c r="G604" s="348">
        <f t="shared" si="332"/>
        <v>1745.7259214848002</v>
      </c>
      <c r="H604" s="348">
        <f t="shared" si="324"/>
        <v>14.300604123943982</v>
      </c>
      <c r="I604" s="336">
        <v>0</v>
      </c>
      <c r="J604" s="322">
        <v>0</v>
      </c>
      <c r="K604" s="322">
        <f t="shared" si="325"/>
        <v>0</v>
      </c>
      <c r="L604" s="322">
        <v>0</v>
      </c>
      <c r="M604" s="337">
        <f t="shared" si="326"/>
        <v>0</v>
      </c>
      <c r="N604" s="322">
        <f t="shared" si="327"/>
        <v>1760.0265256087441</v>
      </c>
      <c r="O604" s="348">
        <f t="shared" si="328"/>
        <v>1760.0265256087441</v>
      </c>
    </row>
    <row r="605" spans="1:15" x14ac:dyDescent="0.25">
      <c r="A605" s="207" t="s">
        <v>22</v>
      </c>
      <c r="B605" s="335" t="str">
        <f t="shared" si="329"/>
        <v>Q4/2021</v>
      </c>
      <c r="C605" s="321">
        <f t="shared" si="330"/>
        <v>44470</v>
      </c>
      <c r="D605" s="321">
        <f t="shared" si="331"/>
        <v>44561</v>
      </c>
      <c r="E605" s="335">
        <f t="shared" si="323"/>
        <v>92</v>
      </c>
      <c r="F605" s="347">
        <f>VLOOKUP(D605,'FERC Interest Rate'!$A:$B,2,TRUE)</f>
        <v>3.2500000000000001E-2</v>
      </c>
      <c r="G605" s="348">
        <f t="shared" si="332"/>
        <v>1760.0265256087441</v>
      </c>
      <c r="H605" s="348">
        <f t="shared" si="324"/>
        <v>14.417751538548345</v>
      </c>
      <c r="I605" s="336">
        <v>0</v>
      </c>
      <c r="J605" s="322">
        <v>0</v>
      </c>
      <c r="K605" s="322">
        <f t="shared" si="325"/>
        <v>0</v>
      </c>
      <c r="L605" s="322">
        <v>0</v>
      </c>
      <c r="M605" s="337">
        <f t="shared" si="326"/>
        <v>0</v>
      </c>
      <c r="N605" s="322">
        <f t="shared" si="327"/>
        <v>1774.4442771472925</v>
      </c>
      <c r="O605" s="348">
        <f t="shared" si="328"/>
        <v>1774.4442771472925</v>
      </c>
    </row>
    <row r="606" spans="1:15" x14ac:dyDescent="0.25">
      <c r="A606" s="207" t="s">
        <v>22</v>
      </c>
      <c r="B606" s="335" t="str">
        <f t="shared" si="329"/>
        <v>Q1/2022</v>
      </c>
      <c r="C606" s="321">
        <f t="shared" si="330"/>
        <v>44562</v>
      </c>
      <c r="D606" s="321">
        <f t="shared" si="331"/>
        <v>44651</v>
      </c>
      <c r="E606" s="335">
        <f t="shared" si="323"/>
        <v>90</v>
      </c>
      <c r="F606" s="347">
        <f>VLOOKUP(D606,'FERC Interest Rate'!$A:$B,2,TRUE)</f>
        <v>3.2500000000000001E-2</v>
      </c>
      <c r="G606" s="348">
        <f t="shared" si="332"/>
        <v>1774.4442771472925</v>
      </c>
      <c r="H606" s="348">
        <f t="shared" si="324"/>
        <v>14.219861673029673</v>
      </c>
      <c r="I606" s="336">
        <v>0</v>
      </c>
      <c r="J606" s="322">
        <v>0</v>
      </c>
      <c r="K606" s="322">
        <f t="shared" si="325"/>
        <v>0</v>
      </c>
      <c r="L606" s="322">
        <v>0</v>
      </c>
      <c r="M606" s="337">
        <f t="shared" si="326"/>
        <v>0</v>
      </c>
      <c r="N606" s="322">
        <f t="shared" si="327"/>
        <v>1788.6641388203223</v>
      </c>
      <c r="O606" s="348">
        <f t="shared" si="328"/>
        <v>1788.6641388203223</v>
      </c>
    </row>
    <row r="607" spans="1:15" x14ac:dyDescent="0.25">
      <c r="A607" s="207" t="s">
        <v>22</v>
      </c>
      <c r="B607" s="335" t="str">
        <f t="shared" si="329"/>
        <v>Q2/2022</v>
      </c>
      <c r="C607" s="321">
        <f t="shared" si="330"/>
        <v>44652</v>
      </c>
      <c r="D607" s="321">
        <f t="shared" si="331"/>
        <v>44742</v>
      </c>
      <c r="E607" s="335">
        <f t="shared" si="323"/>
        <v>91</v>
      </c>
      <c r="F607" s="347">
        <f>VLOOKUP(D607,'FERC Interest Rate'!$A:$B,2,TRUE)</f>
        <v>3.2500000000000001E-2</v>
      </c>
      <c r="G607" s="348">
        <f t="shared" si="332"/>
        <v>1788.6641388203223</v>
      </c>
      <c r="H607" s="348">
        <f t="shared" si="324"/>
        <v>14.493079974140009</v>
      </c>
      <c r="I607" s="336">
        <v>0</v>
      </c>
      <c r="J607" s="322">
        <v>0</v>
      </c>
      <c r="K607" s="322">
        <f t="shared" si="325"/>
        <v>0</v>
      </c>
      <c r="L607" s="322">
        <v>0</v>
      </c>
      <c r="M607" s="337">
        <f t="shared" si="326"/>
        <v>0</v>
      </c>
      <c r="N607" s="322">
        <f t="shared" si="327"/>
        <v>1803.1572187944623</v>
      </c>
      <c r="O607" s="348">
        <f t="shared" si="328"/>
        <v>1803.1572187944623</v>
      </c>
    </row>
    <row r="608" spans="1:15" x14ac:dyDescent="0.25">
      <c r="A608" s="207" t="s">
        <v>22</v>
      </c>
      <c r="B608" s="335" t="str">
        <f t="shared" si="329"/>
        <v>Q3/2022</v>
      </c>
      <c r="C608" s="321">
        <f t="shared" si="330"/>
        <v>44743</v>
      </c>
      <c r="D608" s="321">
        <f t="shared" si="331"/>
        <v>44834</v>
      </c>
      <c r="E608" s="335">
        <f t="shared" si="323"/>
        <v>92</v>
      </c>
      <c r="F608" s="347">
        <f>VLOOKUP(D608,'FERC Interest Rate'!$A:$B,2,TRUE)</f>
        <v>3.5999999999999997E-2</v>
      </c>
      <c r="G608" s="348">
        <f t="shared" si="332"/>
        <v>1803.1572187944623</v>
      </c>
      <c r="H608" s="348">
        <f t="shared" si="324"/>
        <v>16.361799201773312</v>
      </c>
      <c r="I608" s="336">
        <v>0</v>
      </c>
      <c r="J608" s="322">
        <v>0</v>
      </c>
      <c r="K608" s="322">
        <f t="shared" si="325"/>
        <v>0</v>
      </c>
      <c r="L608" s="322">
        <v>0</v>
      </c>
      <c r="M608" s="337">
        <f t="shared" si="326"/>
        <v>0</v>
      </c>
      <c r="N608" s="322">
        <f t="shared" si="327"/>
        <v>1819.5190179962356</v>
      </c>
      <c r="O608" s="348">
        <f t="shared" si="328"/>
        <v>1819.5190179962356</v>
      </c>
    </row>
    <row r="609" spans="1:15" x14ac:dyDescent="0.25">
      <c r="A609" s="207" t="s">
        <v>22</v>
      </c>
      <c r="B609" s="335" t="str">
        <f t="shared" si="329"/>
        <v>Q4/2022</v>
      </c>
      <c r="C609" s="321">
        <f t="shared" si="330"/>
        <v>44835</v>
      </c>
      <c r="D609" s="321">
        <f t="shared" si="331"/>
        <v>44926</v>
      </c>
      <c r="E609" s="335">
        <f t="shared" si="323"/>
        <v>92</v>
      </c>
      <c r="F609" s="347">
        <f>VLOOKUP(D609,'FERC Interest Rate'!$A:$B,2,TRUE)</f>
        <v>4.9099999999999998E-2</v>
      </c>
      <c r="G609" s="348">
        <f t="shared" si="332"/>
        <v>1819.5190179962356</v>
      </c>
      <c r="H609" s="348">
        <f t="shared" si="324"/>
        <v>22.518167967376971</v>
      </c>
      <c r="I609" s="336">
        <v>0</v>
      </c>
      <c r="J609" s="322">
        <v>0</v>
      </c>
      <c r="K609" s="322">
        <f t="shared" si="325"/>
        <v>0</v>
      </c>
      <c r="L609" s="322">
        <v>0</v>
      </c>
      <c r="M609" s="337">
        <f t="shared" si="326"/>
        <v>0</v>
      </c>
      <c r="N609" s="322">
        <f t="shared" si="327"/>
        <v>1842.0371859636125</v>
      </c>
      <c r="O609" s="348">
        <f t="shared" si="328"/>
        <v>1842.0371859636125</v>
      </c>
    </row>
    <row r="610" spans="1:15" x14ac:dyDescent="0.25">
      <c r="A610" s="207" t="s">
        <v>22</v>
      </c>
      <c r="B610" s="335" t="str">
        <f t="shared" si="329"/>
        <v>Q1/2023</v>
      </c>
      <c r="C610" s="321">
        <f t="shared" si="330"/>
        <v>44927</v>
      </c>
      <c r="D610" s="321">
        <f t="shared" si="331"/>
        <v>45016</v>
      </c>
      <c r="E610" s="335">
        <f t="shared" si="323"/>
        <v>90</v>
      </c>
      <c r="F610" s="347">
        <f>VLOOKUP(D610,'FERC Interest Rate'!$A:$B,2,TRUE)</f>
        <v>6.3100000000000003E-2</v>
      </c>
      <c r="G610" s="348">
        <f t="shared" si="332"/>
        <v>1842.0371859636125</v>
      </c>
      <c r="H610" s="348">
        <f t="shared" si="324"/>
        <v>28.660079942705082</v>
      </c>
      <c r="I610" s="336">
        <v>0</v>
      </c>
      <c r="J610" s="322">
        <v>0</v>
      </c>
      <c r="K610" s="322">
        <f t="shared" si="325"/>
        <v>0</v>
      </c>
      <c r="L610" s="322">
        <v>0</v>
      </c>
      <c r="M610" s="337">
        <f t="shared" si="326"/>
        <v>0</v>
      </c>
      <c r="N610" s="322">
        <f t="shared" si="327"/>
        <v>1870.6972659063176</v>
      </c>
      <c r="O610" s="348">
        <f t="shared" si="328"/>
        <v>1870.6972659063176</v>
      </c>
    </row>
    <row r="611" spans="1:15" x14ac:dyDescent="0.25">
      <c r="A611" s="207" t="s">
        <v>22</v>
      </c>
      <c r="B611" s="335" t="str">
        <f t="shared" si="329"/>
        <v>Q2/2023</v>
      </c>
      <c r="C611" s="321">
        <f t="shared" si="330"/>
        <v>45017</v>
      </c>
      <c r="D611" s="321">
        <f t="shared" si="331"/>
        <v>45107</v>
      </c>
      <c r="E611" s="335">
        <f t="shared" si="323"/>
        <v>91</v>
      </c>
      <c r="F611" s="347">
        <f>VLOOKUP(D611,'FERC Interest Rate'!$A:$B,2,TRUE)</f>
        <v>7.4999999999999997E-2</v>
      </c>
      <c r="G611" s="348">
        <f t="shared" si="332"/>
        <v>1870.6972659063176</v>
      </c>
      <c r="H611" s="348">
        <f t="shared" si="324"/>
        <v>34.979476273453749</v>
      </c>
      <c r="I611" s="336">
        <v>0</v>
      </c>
      <c r="J611" s="322">
        <v>0</v>
      </c>
      <c r="K611" s="322">
        <f t="shared" si="325"/>
        <v>0</v>
      </c>
      <c r="L611" s="322">
        <v>0</v>
      </c>
      <c r="M611" s="337">
        <f t="shared" si="326"/>
        <v>0</v>
      </c>
      <c r="N611" s="322">
        <f t="shared" si="327"/>
        <v>1905.6767421797713</v>
      </c>
      <c r="O611" s="348">
        <f t="shared" si="328"/>
        <v>1905.6767421797713</v>
      </c>
    </row>
    <row r="612" spans="1:15" x14ac:dyDescent="0.25">
      <c r="A612" s="207" t="s">
        <v>22</v>
      </c>
      <c r="B612" s="335" t="str">
        <f t="shared" si="329"/>
        <v>Q3/2023</v>
      </c>
      <c r="C612" s="321">
        <f t="shared" si="330"/>
        <v>45108</v>
      </c>
      <c r="D612" s="321">
        <f t="shared" si="331"/>
        <v>45199</v>
      </c>
      <c r="E612" s="335">
        <f t="shared" si="323"/>
        <v>92</v>
      </c>
      <c r="F612" s="347">
        <f>VLOOKUP(D612,'FERC Interest Rate'!$A:$B,2,TRUE)</f>
        <v>8.0199999999999994E-2</v>
      </c>
      <c r="G612" s="348">
        <f t="shared" si="332"/>
        <v>1905.6767421797713</v>
      </c>
      <c r="H612" s="348">
        <f t="shared" si="324"/>
        <v>38.522863765751296</v>
      </c>
      <c r="I612" s="336">
        <v>0</v>
      </c>
      <c r="J612" s="322">
        <v>0</v>
      </c>
      <c r="K612" s="322">
        <f t="shared" si="325"/>
        <v>0</v>
      </c>
      <c r="L612" s="322">
        <v>0</v>
      </c>
      <c r="M612" s="337">
        <f t="shared" si="326"/>
        <v>0</v>
      </c>
      <c r="N612" s="322">
        <f t="shared" si="327"/>
        <v>1944.1996059455225</v>
      </c>
      <c r="O612" s="348">
        <f t="shared" si="328"/>
        <v>1944.1996059455225</v>
      </c>
    </row>
    <row r="613" spans="1:15" x14ac:dyDescent="0.25">
      <c r="A613" s="207" t="s">
        <v>22</v>
      </c>
      <c r="B613" s="335" t="str">
        <f t="shared" si="329"/>
        <v>Q4/2023</v>
      </c>
      <c r="C613" s="321">
        <f t="shared" si="330"/>
        <v>45200</v>
      </c>
      <c r="D613" s="321">
        <f t="shared" si="331"/>
        <v>45291</v>
      </c>
      <c r="E613" s="335">
        <f t="shared" si="323"/>
        <v>92</v>
      </c>
      <c r="F613" s="347">
        <f>VLOOKUP(D613,'FERC Interest Rate'!$A:$B,2,TRUE)</f>
        <v>8.3500000000000005E-2</v>
      </c>
      <c r="G613" s="348">
        <f t="shared" si="332"/>
        <v>1944.1996059455225</v>
      </c>
      <c r="H613" s="348">
        <f t="shared" si="324"/>
        <v>40.918743487324676</v>
      </c>
      <c r="I613" s="336">
        <v>0</v>
      </c>
      <c r="J613" s="322">
        <v>0</v>
      </c>
      <c r="K613" s="322">
        <f t="shared" si="325"/>
        <v>0</v>
      </c>
      <c r="L613" s="322">
        <v>0</v>
      </c>
      <c r="M613" s="337">
        <f t="shared" si="326"/>
        <v>0</v>
      </c>
      <c r="N613" s="322">
        <f t="shared" si="327"/>
        <v>1985.1183494328473</v>
      </c>
      <c r="O613" s="348">
        <f t="shared" si="328"/>
        <v>1985.1183494328473</v>
      </c>
    </row>
    <row r="614" spans="1:15" x14ac:dyDescent="0.25">
      <c r="A614" s="207" t="s">
        <v>22</v>
      </c>
      <c r="B614" s="335" t="str">
        <f t="shared" si="329"/>
        <v>Q1/2024</v>
      </c>
      <c r="C614" s="321">
        <f t="shared" si="330"/>
        <v>45292</v>
      </c>
      <c r="D614" s="321">
        <f t="shared" si="331"/>
        <v>45382</v>
      </c>
      <c r="E614" s="335">
        <f t="shared" si="323"/>
        <v>91</v>
      </c>
      <c r="F614" s="347">
        <f>VLOOKUP(D614,'FERC Interest Rate'!$A:$B,2,TRUE)</f>
        <v>8.5000000000000006E-2</v>
      </c>
      <c r="G614" s="348">
        <f t="shared" si="332"/>
        <v>1985.1183494328473</v>
      </c>
      <c r="H614" s="348">
        <f t="shared" si="324"/>
        <v>41.953252548806219</v>
      </c>
      <c r="I614" s="336">
        <v>0</v>
      </c>
      <c r="J614" s="322">
        <v>0</v>
      </c>
      <c r="K614" s="322">
        <f t="shared" si="325"/>
        <v>0</v>
      </c>
      <c r="L614" s="322">
        <v>0</v>
      </c>
      <c r="M614" s="337">
        <f t="shared" si="326"/>
        <v>0</v>
      </c>
      <c r="N614" s="322">
        <f t="shared" si="327"/>
        <v>2027.0716019816534</v>
      </c>
      <c r="O614" s="348">
        <f t="shared" si="328"/>
        <v>2027.0716019816534</v>
      </c>
    </row>
    <row r="615" spans="1:15" x14ac:dyDescent="0.25">
      <c r="A615" s="207" t="s">
        <v>22</v>
      </c>
      <c r="B615" s="335" t="str">
        <f t="shared" si="329"/>
        <v>Q2/2024</v>
      </c>
      <c r="C615" s="321">
        <f t="shared" si="330"/>
        <v>45383</v>
      </c>
      <c r="D615" s="321">
        <f t="shared" si="331"/>
        <v>45473</v>
      </c>
      <c r="E615" s="335">
        <f t="shared" si="323"/>
        <v>91</v>
      </c>
      <c r="F615" s="347">
        <f>VLOOKUP(D615,'FERC Interest Rate'!$A:$B,2,TRUE)</f>
        <v>8.5000000000000006E-2</v>
      </c>
      <c r="G615" s="348">
        <f t="shared" si="332"/>
        <v>2027.0716019816534</v>
      </c>
      <c r="H615" s="348">
        <f t="shared" si="324"/>
        <v>42.839887544612267</v>
      </c>
      <c r="I615" s="336">
        <v>0</v>
      </c>
      <c r="J615" s="322">
        <v>0</v>
      </c>
      <c r="K615" s="322">
        <f t="shared" si="325"/>
        <v>0</v>
      </c>
      <c r="L615" s="322">
        <v>0</v>
      </c>
      <c r="M615" s="337">
        <f t="shared" si="326"/>
        <v>0</v>
      </c>
      <c r="N615" s="322">
        <f t="shared" si="327"/>
        <v>2069.9114895262655</v>
      </c>
      <c r="O615" s="348">
        <f t="shared" si="328"/>
        <v>2069.9114895262655</v>
      </c>
    </row>
    <row r="616" spans="1:15" x14ac:dyDescent="0.25">
      <c r="A616" s="207" t="s">
        <v>22</v>
      </c>
      <c r="B616" s="335" t="str">
        <f t="shared" si="329"/>
        <v>Q3/2024</v>
      </c>
      <c r="C616" s="321">
        <f t="shared" si="330"/>
        <v>45474</v>
      </c>
      <c r="D616" s="321">
        <f t="shared" si="331"/>
        <v>45565</v>
      </c>
      <c r="E616" s="335">
        <f t="shared" si="323"/>
        <v>92</v>
      </c>
      <c r="F616" s="347">
        <f>VLOOKUP(D616,'FERC Interest Rate'!$A:$B,2,TRUE)</f>
        <v>8.5000000000000006E-2</v>
      </c>
      <c r="G616" s="348">
        <f t="shared" si="332"/>
        <v>2069.9114895262655</v>
      </c>
      <c r="H616" s="348">
        <f t="shared" si="324"/>
        <v>44.225977727036607</v>
      </c>
      <c r="I616" s="336">
        <v>0</v>
      </c>
      <c r="J616" s="322">
        <v>0</v>
      </c>
      <c r="K616" s="322">
        <f t="shared" si="325"/>
        <v>0</v>
      </c>
      <c r="L616" s="322">
        <v>0</v>
      </c>
      <c r="M616" s="337">
        <f t="shared" si="326"/>
        <v>0</v>
      </c>
      <c r="N616" s="322">
        <f t="shared" si="327"/>
        <v>2114.137467253302</v>
      </c>
      <c r="O616" s="348">
        <f t="shared" si="328"/>
        <v>2114.137467253302</v>
      </c>
    </row>
    <row r="617" spans="1:15" x14ac:dyDescent="0.25">
      <c r="A617" s="207" t="s">
        <v>22</v>
      </c>
      <c r="B617" s="335" t="str">
        <f t="shared" si="329"/>
        <v>Q4/2024</v>
      </c>
      <c r="C617" s="321">
        <f t="shared" si="330"/>
        <v>45566</v>
      </c>
      <c r="D617" s="321">
        <f t="shared" si="331"/>
        <v>45657</v>
      </c>
      <c r="E617" s="335">
        <f t="shared" si="323"/>
        <v>92</v>
      </c>
      <c r="F617" s="347">
        <f>VLOOKUP(D617,'FERC Interest Rate'!$A:$B,2,TRUE)</f>
        <v>8.5000000000000006E-2</v>
      </c>
      <c r="G617" s="348">
        <f t="shared" si="332"/>
        <v>2114.137467253302</v>
      </c>
      <c r="H617" s="348">
        <f t="shared" si="324"/>
        <v>45.170915283936672</v>
      </c>
      <c r="I617" s="336">
        <v>0</v>
      </c>
      <c r="J617" s="322">
        <v>0</v>
      </c>
      <c r="K617" s="322">
        <f t="shared" si="325"/>
        <v>0</v>
      </c>
      <c r="L617" s="322">
        <v>0</v>
      </c>
      <c r="M617" s="337">
        <f t="shared" si="326"/>
        <v>0</v>
      </c>
      <c r="N617" s="322">
        <f t="shared" si="327"/>
        <v>2159.3083825372387</v>
      </c>
      <c r="O617" s="348">
        <f t="shared" si="328"/>
        <v>2159.3083825372387</v>
      </c>
    </row>
    <row r="618" spans="1:15" x14ac:dyDescent="0.25">
      <c r="A618" s="207" t="s">
        <v>22</v>
      </c>
      <c r="B618" s="335" t="str">
        <f t="shared" si="329"/>
        <v>Q1/2025</v>
      </c>
      <c r="C618" s="321">
        <f t="shared" si="330"/>
        <v>45658</v>
      </c>
      <c r="D618" s="321">
        <f t="shared" si="331"/>
        <v>45747</v>
      </c>
      <c r="E618" s="335">
        <f t="shared" si="323"/>
        <v>90</v>
      </c>
      <c r="F618" s="347">
        <f>VLOOKUP(D618,'FERC Interest Rate'!$A:$B,2,TRUE)</f>
        <v>8.0399999999999999E-2</v>
      </c>
      <c r="G618" s="348">
        <f t="shared" si="332"/>
        <v>2159.3083825372387</v>
      </c>
      <c r="H618" s="348">
        <f t="shared" si="324"/>
        <v>42.807549194628649</v>
      </c>
      <c r="I618" s="336">
        <v>0</v>
      </c>
      <c r="J618" s="322">
        <v>0</v>
      </c>
      <c r="K618" s="322">
        <f t="shared" si="325"/>
        <v>0</v>
      </c>
      <c r="L618" s="322">
        <v>0</v>
      </c>
      <c r="M618" s="337">
        <f t="shared" si="326"/>
        <v>0</v>
      </c>
      <c r="N618" s="322">
        <f t="shared" si="327"/>
        <v>2202.1159317318675</v>
      </c>
      <c r="O618" s="348">
        <f t="shared" si="328"/>
        <v>2202.1159317318675</v>
      </c>
    </row>
    <row r="619" spans="1:15" x14ac:dyDescent="0.25">
      <c r="A619" s="207" t="s">
        <v>22</v>
      </c>
      <c r="B619" s="335" t="str">
        <f t="shared" si="329"/>
        <v>Q2/2025</v>
      </c>
      <c r="C619" s="321">
        <f t="shared" si="330"/>
        <v>45748</v>
      </c>
      <c r="D619" s="321">
        <f t="shared" si="331"/>
        <v>45838</v>
      </c>
      <c r="E619" s="335">
        <f t="shared" si="323"/>
        <v>91</v>
      </c>
      <c r="F619" s="347">
        <f>VLOOKUP(D619,'FERC Interest Rate'!$A:$B,2,TRUE)</f>
        <v>7.5499999999999998E-2</v>
      </c>
      <c r="G619" s="348">
        <f t="shared" si="332"/>
        <v>2202.1159317318675</v>
      </c>
      <c r="H619" s="348">
        <f t="shared" si="324"/>
        <v>41.451061668393962</v>
      </c>
      <c r="I619" s="336">
        <v>0</v>
      </c>
      <c r="J619" s="322">
        <v>0</v>
      </c>
      <c r="K619" s="322">
        <f t="shared" si="325"/>
        <v>0</v>
      </c>
      <c r="L619" s="322">
        <v>0</v>
      </c>
      <c r="M619" s="337">
        <f t="shared" si="326"/>
        <v>0</v>
      </c>
      <c r="N619" s="322">
        <f t="shared" si="327"/>
        <v>2243.5669934002613</v>
      </c>
      <c r="O619" s="348">
        <f t="shared" si="328"/>
        <v>2243.5669934002613</v>
      </c>
    </row>
    <row r="620" spans="1:15" x14ac:dyDescent="0.25">
      <c r="A620" s="66" t="s">
        <v>44</v>
      </c>
      <c r="B620" s="335" t="str">
        <f t="shared" si="329"/>
        <v>Q3/2025</v>
      </c>
      <c r="C620" s="321">
        <f t="shared" si="330"/>
        <v>45839</v>
      </c>
      <c r="D620" s="321">
        <f t="shared" si="331"/>
        <v>45930</v>
      </c>
      <c r="E620" s="335">
        <f t="shared" si="323"/>
        <v>92</v>
      </c>
      <c r="F620" s="347">
        <f>VLOOKUP(D620,'FERC Interest Rate'!$A:$B,2,TRUE)</f>
        <v>7.4999999999999997E-2</v>
      </c>
      <c r="G620" s="348">
        <f t="shared" si="332"/>
        <v>2243.5669934002613</v>
      </c>
      <c r="H620" s="348">
        <f t="shared" si="324"/>
        <v>42.412636313593985</v>
      </c>
      <c r="I620" s="336">
        <f>(SUM($H$602:$H$621)/20)</f>
        <v>27.798981485692781</v>
      </c>
      <c r="J620" s="322">
        <f t="shared" ref="J620:J621" si="333">G620*F620*(E620/(DATE(YEAR(D620),12,31)-DATE(YEAR(D620),1,1)+1))</f>
        <v>42.412636313593985</v>
      </c>
      <c r="K620" s="322">
        <f t="shared" si="325"/>
        <v>70.21161779928677</v>
      </c>
      <c r="L620" s="322">
        <f>VLOOKUP($L$600,$A$1:$E$29,4,FALSE)/20</f>
        <v>86.5</v>
      </c>
      <c r="M620" s="337">
        <f t="shared" si="326"/>
        <v>156.71161779928678</v>
      </c>
      <c r="N620" s="322">
        <f t="shared" si="327"/>
        <v>2328.3922660274488</v>
      </c>
      <c r="O620" s="348">
        <f t="shared" si="328"/>
        <v>2171.6806482281622</v>
      </c>
    </row>
    <row r="621" spans="1:15" x14ac:dyDescent="0.25">
      <c r="A621" s="66" t="s">
        <v>45</v>
      </c>
      <c r="B621" s="335" t="str">
        <f t="shared" si="329"/>
        <v>Q4/2025</v>
      </c>
      <c r="C621" s="321">
        <f t="shared" si="330"/>
        <v>45931</v>
      </c>
      <c r="D621" s="321">
        <f t="shared" si="331"/>
        <v>46022</v>
      </c>
      <c r="E621" s="335">
        <f t="shared" si="323"/>
        <v>92</v>
      </c>
      <c r="F621" s="347">
        <f>VLOOKUP(D621,'FERC Interest Rate'!$A:$B,2,TRUE)</f>
        <v>7.4999999999999997E-2</v>
      </c>
      <c r="G621" s="348">
        <f t="shared" si="332"/>
        <v>2171.6806482281622</v>
      </c>
      <c r="H621" s="348"/>
      <c r="I621" s="336">
        <f>(SUM($H$602:$H$621)/20)</f>
        <v>27.798981485692781</v>
      </c>
      <c r="J621" s="322">
        <f t="shared" si="333"/>
        <v>41.053688966504986</v>
      </c>
      <c r="K621" s="322">
        <f t="shared" si="325"/>
        <v>68.852670452197771</v>
      </c>
      <c r="L621" s="322">
        <f>VLOOKUP($L$600,$A$1:$E$29,4,FALSE)/20</f>
        <v>86.5</v>
      </c>
      <c r="M621" s="337">
        <f t="shared" si="326"/>
        <v>155.35267045219777</v>
      </c>
      <c r="N621" s="322">
        <f t="shared" si="327"/>
        <v>2212.7343371946672</v>
      </c>
      <c r="O621" s="348">
        <f t="shared" si="328"/>
        <v>2057.3816667424694</v>
      </c>
    </row>
    <row r="622" spans="1:15" ht="13.5" thickBot="1" x14ac:dyDescent="0.35">
      <c r="A622" s="101"/>
      <c r="B622" s="102"/>
      <c r="C622" s="103"/>
      <c r="D622" s="103"/>
      <c r="E622" s="102"/>
      <c r="F622" s="102"/>
      <c r="G622" s="338">
        <f t="shared" ref="G622:O622" si="334">+SUM(G602:G621)</f>
        <v>38688.753215993471</v>
      </c>
      <c r="H622" s="338">
        <f t="shared" si="334"/>
        <v>555.97962971385562</v>
      </c>
      <c r="I622" s="338">
        <f t="shared" si="334"/>
        <v>55.597962971385563</v>
      </c>
      <c r="J622" s="338">
        <f t="shared" si="334"/>
        <v>83.466325280098971</v>
      </c>
      <c r="K622" s="338">
        <f t="shared" si="334"/>
        <v>139.06428825148453</v>
      </c>
      <c r="L622" s="338">
        <f t="shared" si="334"/>
        <v>173</v>
      </c>
      <c r="M622" s="338">
        <f t="shared" si="334"/>
        <v>312.06428825148453</v>
      </c>
      <c r="N622" s="338">
        <f t="shared" si="334"/>
        <v>39328.199170987427</v>
      </c>
      <c r="O622" s="338">
        <f t="shared" si="334"/>
        <v>39016.13488273594</v>
      </c>
    </row>
    <row r="623" spans="1:15" ht="13" thickTop="1" x14ac:dyDescent="0.25"/>
    <row r="624" spans="1:15" ht="13" x14ac:dyDescent="0.3">
      <c r="I624" s="410"/>
      <c r="J624" s="432" t="s">
        <v>15</v>
      </c>
      <c r="K624" s="433"/>
      <c r="L624" s="198" t="s">
        <v>67</v>
      </c>
      <c r="M624" s="411"/>
    </row>
    <row r="625" spans="1:15" ht="52" x14ac:dyDescent="0.3">
      <c r="A625" s="62" t="s">
        <v>43</v>
      </c>
      <c r="B625" s="62" t="s">
        <v>3</v>
      </c>
      <c r="C625" s="62" t="s">
        <v>4</v>
      </c>
      <c r="D625" s="62" t="s">
        <v>5</v>
      </c>
      <c r="E625" s="62" t="s">
        <v>6</v>
      </c>
      <c r="F625" s="62" t="s">
        <v>7</v>
      </c>
      <c r="G625" s="62" t="s">
        <v>83</v>
      </c>
      <c r="H625" s="62" t="s">
        <v>84</v>
      </c>
      <c r="I625" s="77" t="s">
        <v>85</v>
      </c>
      <c r="J625" s="78" t="s">
        <v>86</v>
      </c>
      <c r="K625" s="78" t="s">
        <v>87</v>
      </c>
      <c r="L625" s="78" t="s">
        <v>88</v>
      </c>
      <c r="M625" s="79" t="s">
        <v>89</v>
      </c>
      <c r="N625" s="62" t="s">
        <v>90</v>
      </c>
      <c r="O625" s="62" t="s">
        <v>91</v>
      </c>
    </row>
    <row r="626" spans="1:15" x14ac:dyDescent="0.25">
      <c r="A626" s="207" t="s">
        <v>22</v>
      </c>
      <c r="B626" s="335" t="str">
        <f>+IF(MONTH(C626)&lt;4,"Q1",IF(MONTH(C626)&lt;7,"Q2",IF(MONTH(C626)&lt;10,"Q3","Q4")))&amp;"/"&amp;YEAR(C626)</f>
        <v>Q2/2021</v>
      </c>
      <c r="C626" s="321">
        <f>VLOOKUP(L624,$A$1:$E$28,2,FALSE)</f>
        <v>44302</v>
      </c>
      <c r="D626" s="321">
        <f>DATE(YEAR(C626),IF(MONTH(C626)&lt;=3,3,IF(MONTH(C626)&lt;=6,6,IF(MONTH(C626)&lt;=9,9,12))),IF(OR(MONTH(C626)&lt;=3,MONTH(C626)&gt;=10),31,30))</f>
        <v>44377</v>
      </c>
      <c r="E626" s="335">
        <f t="shared" ref="E626:E644" si="335">D626-C626+1</f>
        <v>76</v>
      </c>
      <c r="F626" s="347">
        <f>VLOOKUP(D626,'FERC Interest Rate'!$A:$B,2,TRUE)</f>
        <v>3.2500000000000001E-2</v>
      </c>
      <c r="G626" s="348">
        <f>VLOOKUP(L624,$A$2:$E$28,4,FALSE)</f>
        <v>1404</v>
      </c>
      <c r="H626" s="348">
        <f t="shared" ref="H626:H643" si="336">G626*F626*(E626/(DATE(YEAR(D626),12,31)-DATE(YEAR(D626),1,1)+1))</f>
        <v>9.501041095890411</v>
      </c>
      <c r="I626" s="336">
        <v>0</v>
      </c>
      <c r="J626" s="322">
        <v>0</v>
      </c>
      <c r="K626" s="322">
        <f t="shared" ref="K626:K644" si="337">+SUM(I626:J626)</f>
        <v>0</v>
      </c>
      <c r="L626" s="322">
        <v>0</v>
      </c>
      <c r="M626" s="337">
        <f t="shared" ref="M626:M644" si="338">+SUM(K626:L626)</f>
        <v>0</v>
      </c>
      <c r="N626" s="322">
        <f t="shared" ref="N626:N644" si="339">+G626+H626+J626</f>
        <v>1413.5010410958905</v>
      </c>
      <c r="O626" s="348">
        <f t="shared" ref="O626:O644" si="340">G626+H626-L626-I626</f>
        <v>1413.5010410958905</v>
      </c>
    </row>
    <row r="627" spans="1:15" x14ac:dyDescent="0.25">
      <c r="A627" s="207" t="s">
        <v>22</v>
      </c>
      <c r="B627" s="335" t="str">
        <f t="shared" ref="B627:B644" si="341">+IF(MONTH(C627)&lt;4,"Q1",IF(MONTH(C627)&lt;7,"Q2",IF(MONTH(C627)&lt;10,"Q3","Q4")))&amp;"/"&amp;YEAR(C627)</f>
        <v>Q3/2021</v>
      </c>
      <c r="C627" s="321">
        <f t="shared" ref="C627:C644" si="342">D626+1</f>
        <v>44378</v>
      </c>
      <c r="D627" s="321">
        <f t="shared" ref="D627:D644" si="343">EOMONTH(D626,3)</f>
        <v>44469</v>
      </c>
      <c r="E627" s="335">
        <f t="shared" si="335"/>
        <v>92</v>
      </c>
      <c r="F627" s="347">
        <f>VLOOKUP(D627,'FERC Interest Rate'!$A:$B,2,TRUE)</f>
        <v>3.2500000000000001E-2</v>
      </c>
      <c r="G627" s="348">
        <f t="shared" ref="G627:G644" si="344">O626</f>
        <v>1413.5010410958905</v>
      </c>
      <c r="H627" s="348">
        <f t="shared" si="336"/>
        <v>11.579090720210173</v>
      </c>
      <c r="I627" s="336">
        <v>0</v>
      </c>
      <c r="J627" s="322">
        <v>0</v>
      </c>
      <c r="K627" s="322">
        <f t="shared" si="337"/>
        <v>0</v>
      </c>
      <c r="L627" s="322">
        <v>0</v>
      </c>
      <c r="M627" s="337">
        <f t="shared" si="338"/>
        <v>0</v>
      </c>
      <c r="N627" s="322">
        <f t="shared" si="339"/>
        <v>1425.0801318161007</v>
      </c>
      <c r="O627" s="348">
        <f t="shared" si="340"/>
        <v>1425.0801318161007</v>
      </c>
    </row>
    <row r="628" spans="1:15" x14ac:dyDescent="0.25">
      <c r="A628" s="207" t="s">
        <v>22</v>
      </c>
      <c r="B628" s="335" t="str">
        <f t="shared" si="341"/>
        <v>Q4/2021</v>
      </c>
      <c r="C628" s="321">
        <f t="shared" si="342"/>
        <v>44470</v>
      </c>
      <c r="D628" s="321">
        <f t="shared" si="343"/>
        <v>44561</v>
      </c>
      <c r="E628" s="335">
        <f t="shared" si="335"/>
        <v>92</v>
      </c>
      <c r="F628" s="347">
        <f>VLOOKUP(D628,'FERC Interest Rate'!$A:$B,2,TRUE)</f>
        <v>3.2500000000000001E-2</v>
      </c>
      <c r="G628" s="348">
        <f t="shared" si="344"/>
        <v>1425.0801318161007</v>
      </c>
      <c r="H628" s="348">
        <f t="shared" si="336"/>
        <v>11.673944093507236</v>
      </c>
      <c r="I628" s="336">
        <v>0</v>
      </c>
      <c r="J628" s="322">
        <v>0</v>
      </c>
      <c r="K628" s="322">
        <f t="shared" si="337"/>
        <v>0</v>
      </c>
      <c r="L628" s="322">
        <v>0</v>
      </c>
      <c r="M628" s="337">
        <f t="shared" si="338"/>
        <v>0</v>
      </c>
      <c r="N628" s="322">
        <f t="shared" si="339"/>
        <v>1436.754075909608</v>
      </c>
      <c r="O628" s="348">
        <f t="shared" si="340"/>
        <v>1436.754075909608</v>
      </c>
    </row>
    <row r="629" spans="1:15" x14ac:dyDescent="0.25">
      <c r="A629" s="207" t="s">
        <v>22</v>
      </c>
      <c r="B629" s="335" t="str">
        <f t="shared" si="341"/>
        <v>Q1/2022</v>
      </c>
      <c r="C629" s="321">
        <f t="shared" si="342"/>
        <v>44562</v>
      </c>
      <c r="D629" s="321">
        <f t="shared" si="343"/>
        <v>44651</v>
      </c>
      <c r="E629" s="335">
        <f t="shared" si="335"/>
        <v>90</v>
      </c>
      <c r="F629" s="347">
        <f>VLOOKUP(D629,'FERC Interest Rate'!$A:$B,2,TRUE)</f>
        <v>3.2500000000000001E-2</v>
      </c>
      <c r="G629" s="348">
        <f t="shared" si="344"/>
        <v>1436.754075909608</v>
      </c>
      <c r="H629" s="348">
        <f t="shared" si="336"/>
        <v>11.513714169960556</v>
      </c>
      <c r="I629" s="336">
        <v>0</v>
      </c>
      <c r="J629" s="322">
        <v>0</v>
      </c>
      <c r="K629" s="322">
        <f t="shared" si="337"/>
        <v>0</v>
      </c>
      <c r="L629" s="322">
        <v>0</v>
      </c>
      <c r="M629" s="337">
        <f t="shared" si="338"/>
        <v>0</v>
      </c>
      <c r="N629" s="322">
        <f t="shared" si="339"/>
        <v>1448.2677900795686</v>
      </c>
      <c r="O629" s="348">
        <f t="shared" si="340"/>
        <v>1448.2677900795686</v>
      </c>
    </row>
    <row r="630" spans="1:15" x14ac:dyDescent="0.25">
      <c r="A630" s="207" t="s">
        <v>22</v>
      </c>
      <c r="B630" s="335" t="str">
        <f t="shared" si="341"/>
        <v>Q2/2022</v>
      </c>
      <c r="C630" s="321">
        <f t="shared" si="342"/>
        <v>44652</v>
      </c>
      <c r="D630" s="321">
        <f t="shared" si="343"/>
        <v>44742</v>
      </c>
      <c r="E630" s="335">
        <f t="shared" si="335"/>
        <v>91</v>
      </c>
      <c r="F630" s="347">
        <f>VLOOKUP(D630,'FERC Interest Rate'!$A:$B,2,TRUE)</f>
        <v>3.2500000000000001E-2</v>
      </c>
      <c r="G630" s="348">
        <f t="shared" si="344"/>
        <v>1448.2677900795686</v>
      </c>
      <c r="H630" s="348">
        <f t="shared" si="336"/>
        <v>11.734936956603628</v>
      </c>
      <c r="I630" s="336">
        <v>0</v>
      </c>
      <c r="J630" s="322">
        <v>0</v>
      </c>
      <c r="K630" s="322">
        <f t="shared" si="337"/>
        <v>0</v>
      </c>
      <c r="L630" s="322">
        <v>0</v>
      </c>
      <c r="M630" s="337">
        <f t="shared" si="338"/>
        <v>0</v>
      </c>
      <c r="N630" s="322">
        <f t="shared" si="339"/>
        <v>1460.0027270361722</v>
      </c>
      <c r="O630" s="348">
        <f t="shared" si="340"/>
        <v>1460.0027270361722</v>
      </c>
    </row>
    <row r="631" spans="1:15" x14ac:dyDescent="0.25">
      <c r="A631" s="207" t="s">
        <v>22</v>
      </c>
      <c r="B631" s="335" t="str">
        <f t="shared" si="341"/>
        <v>Q3/2022</v>
      </c>
      <c r="C631" s="321">
        <f t="shared" si="342"/>
        <v>44743</v>
      </c>
      <c r="D631" s="321">
        <f t="shared" si="343"/>
        <v>44834</v>
      </c>
      <c r="E631" s="335">
        <f t="shared" si="335"/>
        <v>92</v>
      </c>
      <c r="F631" s="347">
        <f>VLOOKUP(D631,'FERC Interest Rate'!$A:$B,2,TRUE)</f>
        <v>3.5999999999999997E-2</v>
      </c>
      <c r="G631" s="348">
        <f t="shared" si="344"/>
        <v>1460.0027270361722</v>
      </c>
      <c r="H631" s="348">
        <f t="shared" si="336"/>
        <v>13.248024745051513</v>
      </c>
      <c r="I631" s="336">
        <v>0</v>
      </c>
      <c r="J631" s="322">
        <v>0</v>
      </c>
      <c r="K631" s="322">
        <f t="shared" si="337"/>
        <v>0</v>
      </c>
      <c r="L631" s="322">
        <v>0</v>
      </c>
      <c r="M631" s="337">
        <f t="shared" si="338"/>
        <v>0</v>
      </c>
      <c r="N631" s="322">
        <f t="shared" si="339"/>
        <v>1473.2507517812237</v>
      </c>
      <c r="O631" s="348">
        <f t="shared" si="340"/>
        <v>1473.2507517812237</v>
      </c>
    </row>
    <row r="632" spans="1:15" x14ac:dyDescent="0.25">
      <c r="A632" s="207" t="s">
        <v>22</v>
      </c>
      <c r="B632" s="335" t="str">
        <f t="shared" si="341"/>
        <v>Q4/2022</v>
      </c>
      <c r="C632" s="321">
        <f t="shared" si="342"/>
        <v>44835</v>
      </c>
      <c r="D632" s="321">
        <f t="shared" si="343"/>
        <v>44926</v>
      </c>
      <c r="E632" s="335">
        <f t="shared" si="335"/>
        <v>92</v>
      </c>
      <c r="F632" s="347">
        <f>VLOOKUP(D632,'FERC Interest Rate'!$A:$B,2,TRUE)</f>
        <v>4.9099999999999998E-2</v>
      </c>
      <c r="G632" s="348">
        <f t="shared" si="344"/>
        <v>1473.2507517812237</v>
      </c>
      <c r="H632" s="348">
        <f t="shared" si="336"/>
        <v>18.232789851907246</v>
      </c>
      <c r="I632" s="336">
        <v>0</v>
      </c>
      <c r="J632" s="322">
        <v>0</v>
      </c>
      <c r="K632" s="322">
        <f t="shared" si="337"/>
        <v>0</v>
      </c>
      <c r="L632" s="322">
        <v>0</v>
      </c>
      <c r="M632" s="337">
        <f t="shared" si="338"/>
        <v>0</v>
      </c>
      <c r="N632" s="322">
        <f t="shared" si="339"/>
        <v>1491.4835416331309</v>
      </c>
      <c r="O632" s="348">
        <f t="shared" si="340"/>
        <v>1491.4835416331309</v>
      </c>
    </row>
    <row r="633" spans="1:15" x14ac:dyDescent="0.25">
      <c r="A633" s="207" t="s">
        <v>22</v>
      </c>
      <c r="B633" s="335" t="str">
        <f t="shared" si="341"/>
        <v>Q1/2023</v>
      </c>
      <c r="C633" s="321">
        <f t="shared" si="342"/>
        <v>44927</v>
      </c>
      <c r="D633" s="321">
        <f t="shared" si="343"/>
        <v>45016</v>
      </c>
      <c r="E633" s="335">
        <f t="shared" si="335"/>
        <v>90</v>
      </c>
      <c r="F633" s="347">
        <f>VLOOKUP(D633,'FERC Interest Rate'!$A:$B,2,TRUE)</f>
        <v>6.3100000000000003E-2</v>
      </c>
      <c r="G633" s="348">
        <f t="shared" si="344"/>
        <v>1491.4835416331309</v>
      </c>
      <c r="H633" s="348">
        <f t="shared" si="336"/>
        <v>23.205849405300139</v>
      </c>
      <c r="I633" s="336">
        <v>0</v>
      </c>
      <c r="J633" s="322">
        <v>0</v>
      </c>
      <c r="K633" s="322">
        <f t="shared" si="337"/>
        <v>0</v>
      </c>
      <c r="L633" s="322">
        <v>0</v>
      </c>
      <c r="M633" s="337">
        <f t="shared" si="338"/>
        <v>0</v>
      </c>
      <c r="N633" s="322">
        <f t="shared" si="339"/>
        <v>1514.689391038431</v>
      </c>
      <c r="O633" s="348">
        <f t="shared" si="340"/>
        <v>1514.689391038431</v>
      </c>
    </row>
    <row r="634" spans="1:15" x14ac:dyDescent="0.25">
      <c r="A634" s="207" t="s">
        <v>22</v>
      </c>
      <c r="B634" s="335" t="str">
        <f t="shared" si="341"/>
        <v>Q2/2023</v>
      </c>
      <c r="C634" s="321">
        <f t="shared" si="342"/>
        <v>45017</v>
      </c>
      <c r="D634" s="321">
        <f t="shared" si="343"/>
        <v>45107</v>
      </c>
      <c r="E634" s="335">
        <f t="shared" si="335"/>
        <v>91</v>
      </c>
      <c r="F634" s="347">
        <f>VLOOKUP(D634,'FERC Interest Rate'!$A:$B,2,TRUE)</f>
        <v>7.4999999999999997E-2</v>
      </c>
      <c r="G634" s="348">
        <f t="shared" si="344"/>
        <v>1514.689391038431</v>
      </c>
      <c r="H634" s="348">
        <f t="shared" si="336"/>
        <v>28.322616695444637</v>
      </c>
      <c r="I634" s="336">
        <v>0</v>
      </c>
      <c r="J634" s="322">
        <v>0</v>
      </c>
      <c r="K634" s="322">
        <f t="shared" si="337"/>
        <v>0</v>
      </c>
      <c r="L634" s="322">
        <v>0</v>
      </c>
      <c r="M634" s="337">
        <f t="shared" si="338"/>
        <v>0</v>
      </c>
      <c r="N634" s="322">
        <f t="shared" si="339"/>
        <v>1543.0120077338756</v>
      </c>
      <c r="O634" s="348">
        <f t="shared" si="340"/>
        <v>1543.0120077338756</v>
      </c>
    </row>
    <row r="635" spans="1:15" x14ac:dyDescent="0.25">
      <c r="A635" s="207" t="s">
        <v>22</v>
      </c>
      <c r="B635" s="335" t="str">
        <f t="shared" si="341"/>
        <v>Q3/2023</v>
      </c>
      <c r="C635" s="321">
        <f t="shared" si="342"/>
        <v>45108</v>
      </c>
      <c r="D635" s="321">
        <f t="shared" si="343"/>
        <v>45199</v>
      </c>
      <c r="E635" s="335">
        <f t="shared" si="335"/>
        <v>92</v>
      </c>
      <c r="F635" s="347">
        <f>VLOOKUP(D635,'FERC Interest Rate'!$A:$B,2,TRUE)</f>
        <v>8.0199999999999994E-2</v>
      </c>
      <c r="G635" s="348">
        <f t="shared" si="344"/>
        <v>1543.0120077338756</v>
      </c>
      <c r="H635" s="348">
        <f t="shared" si="336"/>
        <v>31.191670679078431</v>
      </c>
      <c r="I635" s="336">
        <v>0</v>
      </c>
      <c r="J635" s="322">
        <v>0</v>
      </c>
      <c r="K635" s="322">
        <f t="shared" si="337"/>
        <v>0</v>
      </c>
      <c r="L635" s="322">
        <v>0</v>
      </c>
      <c r="M635" s="337">
        <f t="shared" si="338"/>
        <v>0</v>
      </c>
      <c r="N635" s="322">
        <f t="shared" si="339"/>
        <v>1574.2036784129541</v>
      </c>
      <c r="O635" s="348">
        <f t="shared" si="340"/>
        <v>1574.2036784129541</v>
      </c>
    </row>
    <row r="636" spans="1:15" x14ac:dyDescent="0.25">
      <c r="A636" s="207" t="s">
        <v>22</v>
      </c>
      <c r="B636" s="335" t="str">
        <f t="shared" si="341"/>
        <v>Q4/2023</v>
      </c>
      <c r="C636" s="321">
        <f t="shared" si="342"/>
        <v>45200</v>
      </c>
      <c r="D636" s="321">
        <f t="shared" si="343"/>
        <v>45291</v>
      </c>
      <c r="E636" s="335">
        <f t="shared" si="335"/>
        <v>92</v>
      </c>
      <c r="F636" s="347">
        <f>VLOOKUP(D636,'FERC Interest Rate'!$A:$B,2,TRUE)</f>
        <v>8.3500000000000005E-2</v>
      </c>
      <c r="G636" s="348">
        <f t="shared" si="344"/>
        <v>1574.2036784129541</v>
      </c>
      <c r="H636" s="348">
        <f t="shared" si="336"/>
        <v>33.131596322104976</v>
      </c>
      <c r="I636" s="336">
        <v>0</v>
      </c>
      <c r="J636" s="322">
        <v>0</v>
      </c>
      <c r="K636" s="322">
        <f t="shared" si="337"/>
        <v>0</v>
      </c>
      <c r="L636" s="322">
        <v>0</v>
      </c>
      <c r="M636" s="337">
        <f t="shared" si="338"/>
        <v>0</v>
      </c>
      <c r="N636" s="322">
        <f t="shared" si="339"/>
        <v>1607.3352747350591</v>
      </c>
      <c r="O636" s="348">
        <f t="shared" si="340"/>
        <v>1607.3352747350591</v>
      </c>
    </row>
    <row r="637" spans="1:15" x14ac:dyDescent="0.25">
      <c r="A637" s="207" t="s">
        <v>22</v>
      </c>
      <c r="B637" s="335" t="str">
        <f t="shared" si="341"/>
        <v>Q1/2024</v>
      </c>
      <c r="C637" s="321">
        <f t="shared" si="342"/>
        <v>45292</v>
      </c>
      <c r="D637" s="321">
        <f t="shared" si="343"/>
        <v>45382</v>
      </c>
      <c r="E637" s="335">
        <f t="shared" si="335"/>
        <v>91</v>
      </c>
      <c r="F637" s="347">
        <f>VLOOKUP(D637,'FERC Interest Rate'!$A:$B,2,TRUE)</f>
        <v>8.5000000000000006E-2</v>
      </c>
      <c r="G637" s="348">
        <f t="shared" si="344"/>
        <v>1607.3352747350591</v>
      </c>
      <c r="H637" s="348">
        <f t="shared" si="336"/>
        <v>33.969230464687655</v>
      </c>
      <c r="I637" s="336">
        <v>0</v>
      </c>
      <c r="J637" s="322">
        <v>0</v>
      </c>
      <c r="K637" s="322">
        <f t="shared" si="337"/>
        <v>0</v>
      </c>
      <c r="L637" s="322">
        <v>0</v>
      </c>
      <c r="M637" s="337">
        <f t="shared" si="338"/>
        <v>0</v>
      </c>
      <c r="N637" s="322">
        <f t="shared" si="339"/>
        <v>1641.3045051997467</v>
      </c>
      <c r="O637" s="348">
        <f t="shared" si="340"/>
        <v>1641.3045051997467</v>
      </c>
    </row>
    <row r="638" spans="1:15" x14ac:dyDescent="0.25">
      <c r="A638" s="207" t="s">
        <v>22</v>
      </c>
      <c r="B638" s="335" t="str">
        <f t="shared" si="341"/>
        <v>Q2/2024</v>
      </c>
      <c r="C638" s="321">
        <f t="shared" si="342"/>
        <v>45383</v>
      </c>
      <c r="D638" s="321">
        <f t="shared" si="343"/>
        <v>45473</v>
      </c>
      <c r="E638" s="335">
        <f t="shared" si="335"/>
        <v>91</v>
      </c>
      <c r="F638" s="347">
        <f>VLOOKUP(D638,'FERC Interest Rate'!$A:$B,2,TRUE)</f>
        <v>8.5000000000000006E-2</v>
      </c>
      <c r="G638" s="348">
        <f t="shared" si="344"/>
        <v>1641.3045051997467</v>
      </c>
      <c r="H638" s="348">
        <f t="shared" si="336"/>
        <v>34.687132097595743</v>
      </c>
      <c r="I638" s="336">
        <v>0</v>
      </c>
      <c r="J638" s="322">
        <v>0</v>
      </c>
      <c r="K638" s="322">
        <f t="shared" si="337"/>
        <v>0</v>
      </c>
      <c r="L638" s="322">
        <v>0</v>
      </c>
      <c r="M638" s="337">
        <f t="shared" si="338"/>
        <v>0</v>
      </c>
      <c r="N638" s="322">
        <f t="shared" si="339"/>
        <v>1675.9916372973425</v>
      </c>
      <c r="O638" s="348">
        <f t="shared" si="340"/>
        <v>1675.9916372973425</v>
      </c>
    </row>
    <row r="639" spans="1:15" x14ac:dyDescent="0.25">
      <c r="A639" s="207" t="s">
        <v>22</v>
      </c>
      <c r="B639" s="335" t="str">
        <f t="shared" si="341"/>
        <v>Q3/2024</v>
      </c>
      <c r="C639" s="321">
        <f t="shared" si="342"/>
        <v>45474</v>
      </c>
      <c r="D639" s="321">
        <f t="shared" si="343"/>
        <v>45565</v>
      </c>
      <c r="E639" s="335">
        <f t="shared" si="335"/>
        <v>92</v>
      </c>
      <c r="F639" s="347">
        <f>VLOOKUP(D639,'FERC Interest Rate'!$A:$B,2,TRUE)</f>
        <v>8.5000000000000006E-2</v>
      </c>
      <c r="G639" s="348">
        <f t="shared" si="344"/>
        <v>1675.9916372973425</v>
      </c>
      <c r="H639" s="348">
        <f t="shared" si="336"/>
        <v>35.809438807828471</v>
      </c>
      <c r="I639" s="336">
        <v>0</v>
      </c>
      <c r="J639" s="322">
        <v>0</v>
      </c>
      <c r="K639" s="322">
        <f t="shared" si="337"/>
        <v>0</v>
      </c>
      <c r="L639" s="322">
        <v>0</v>
      </c>
      <c r="M639" s="337">
        <f t="shared" si="338"/>
        <v>0</v>
      </c>
      <c r="N639" s="322">
        <f t="shared" si="339"/>
        <v>1711.801076105171</v>
      </c>
      <c r="O639" s="348">
        <f t="shared" si="340"/>
        <v>1711.801076105171</v>
      </c>
    </row>
    <row r="640" spans="1:15" x14ac:dyDescent="0.25">
      <c r="A640" s="207" t="s">
        <v>22</v>
      </c>
      <c r="B640" s="335" t="str">
        <f t="shared" si="341"/>
        <v>Q4/2024</v>
      </c>
      <c r="C640" s="321">
        <f t="shared" si="342"/>
        <v>45566</v>
      </c>
      <c r="D640" s="321">
        <f t="shared" si="343"/>
        <v>45657</v>
      </c>
      <c r="E640" s="335">
        <f t="shared" si="335"/>
        <v>92</v>
      </c>
      <c r="F640" s="347">
        <f>VLOOKUP(D640,'FERC Interest Rate'!$A:$B,2,TRUE)</f>
        <v>8.5000000000000006E-2</v>
      </c>
      <c r="G640" s="348">
        <f t="shared" si="344"/>
        <v>1711.801076105171</v>
      </c>
      <c r="H640" s="348">
        <f t="shared" si="336"/>
        <v>36.574547582356388</v>
      </c>
      <c r="I640" s="336">
        <v>0</v>
      </c>
      <c r="J640" s="322">
        <v>0</v>
      </c>
      <c r="K640" s="322">
        <f t="shared" si="337"/>
        <v>0</v>
      </c>
      <c r="L640" s="322">
        <v>0</v>
      </c>
      <c r="M640" s="337">
        <f t="shared" si="338"/>
        <v>0</v>
      </c>
      <c r="N640" s="322">
        <f t="shared" si="339"/>
        <v>1748.3756236875274</v>
      </c>
      <c r="O640" s="348">
        <f t="shared" si="340"/>
        <v>1748.3756236875274</v>
      </c>
    </row>
    <row r="641" spans="1:15" x14ac:dyDescent="0.25">
      <c r="A641" s="207" t="s">
        <v>22</v>
      </c>
      <c r="B641" s="335" t="str">
        <f t="shared" si="341"/>
        <v>Q1/2025</v>
      </c>
      <c r="C641" s="321">
        <f t="shared" si="342"/>
        <v>45658</v>
      </c>
      <c r="D641" s="321">
        <f t="shared" si="343"/>
        <v>45747</v>
      </c>
      <c r="E641" s="335">
        <f t="shared" si="335"/>
        <v>90</v>
      </c>
      <c r="F641" s="347">
        <f>VLOOKUP(D641,'FERC Interest Rate'!$A:$B,2,TRUE)</f>
        <v>8.0399999999999999E-2</v>
      </c>
      <c r="G641" s="348">
        <f t="shared" si="344"/>
        <v>1748.3756236875274</v>
      </c>
      <c r="H641" s="348">
        <f t="shared" si="336"/>
        <v>34.660947980829995</v>
      </c>
      <c r="I641" s="336">
        <v>0</v>
      </c>
      <c r="J641" s="322">
        <v>0</v>
      </c>
      <c r="K641" s="322">
        <f t="shared" si="337"/>
        <v>0</v>
      </c>
      <c r="L641" s="322">
        <v>0</v>
      </c>
      <c r="M641" s="337">
        <f t="shared" si="338"/>
        <v>0</v>
      </c>
      <c r="N641" s="322">
        <f t="shared" si="339"/>
        <v>1783.0365716683575</v>
      </c>
      <c r="O641" s="348">
        <f t="shared" si="340"/>
        <v>1783.0365716683575</v>
      </c>
    </row>
    <row r="642" spans="1:15" x14ac:dyDescent="0.25">
      <c r="A642" s="207" t="s">
        <v>22</v>
      </c>
      <c r="B642" s="335" t="str">
        <f t="shared" si="341"/>
        <v>Q2/2025</v>
      </c>
      <c r="C642" s="321">
        <f t="shared" si="342"/>
        <v>45748</v>
      </c>
      <c r="D642" s="321">
        <f t="shared" si="343"/>
        <v>45838</v>
      </c>
      <c r="E642" s="335">
        <f t="shared" si="335"/>
        <v>91</v>
      </c>
      <c r="F642" s="347">
        <f>VLOOKUP(D642,'FERC Interest Rate'!$A:$B,2,TRUE)</f>
        <v>7.5499999999999998E-2</v>
      </c>
      <c r="G642" s="348">
        <f t="shared" si="344"/>
        <v>1783.0365716683575</v>
      </c>
      <c r="H642" s="348">
        <f t="shared" si="336"/>
        <v>33.562610316842324</v>
      </c>
      <c r="I642" s="336">
        <v>0</v>
      </c>
      <c r="J642" s="322">
        <v>0</v>
      </c>
      <c r="K642" s="322">
        <f t="shared" si="337"/>
        <v>0</v>
      </c>
      <c r="L642" s="322">
        <v>0</v>
      </c>
      <c r="M642" s="337">
        <f t="shared" si="338"/>
        <v>0</v>
      </c>
      <c r="N642" s="322">
        <f t="shared" si="339"/>
        <v>1816.5991819851997</v>
      </c>
      <c r="O642" s="348">
        <f t="shared" si="340"/>
        <v>1816.5991819851997</v>
      </c>
    </row>
    <row r="643" spans="1:15" x14ac:dyDescent="0.25">
      <c r="A643" s="66" t="s">
        <v>44</v>
      </c>
      <c r="B643" s="335" t="str">
        <f t="shared" si="341"/>
        <v>Q3/2025</v>
      </c>
      <c r="C643" s="321">
        <f t="shared" si="342"/>
        <v>45839</v>
      </c>
      <c r="D643" s="321">
        <f t="shared" si="343"/>
        <v>45930</v>
      </c>
      <c r="E643" s="335">
        <f t="shared" si="335"/>
        <v>92</v>
      </c>
      <c r="F643" s="347">
        <f>VLOOKUP(D643,'FERC Interest Rate'!$A:$B,2,TRUE)</f>
        <v>7.4999999999999997E-2</v>
      </c>
      <c r="G643" s="348">
        <f t="shared" si="344"/>
        <v>1816.5991819851997</v>
      </c>
      <c r="H643" s="348">
        <f t="shared" si="336"/>
        <v>34.341190015610628</v>
      </c>
      <c r="I643" s="336">
        <f>(SUM($H$626:$H$644)/20)</f>
        <v>22.347018600040506</v>
      </c>
      <c r="J643" s="322">
        <f t="shared" ref="J643" si="345">G643*F643*(E643/(DATE(YEAR(D643),12,31)-DATE(YEAR(D643),1,1)+1))</f>
        <v>34.341190015610628</v>
      </c>
      <c r="K643" s="322">
        <f t="shared" ref="K643" si="346">+SUM(I643:J643)</f>
        <v>56.688208615651135</v>
      </c>
      <c r="L643" s="322">
        <f>VLOOKUP($L$624,$A$1:$E$29,4,FALSE)/20</f>
        <v>70.2</v>
      </c>
      <c r="M643" s="337">
        <f t="shared" ref="M643" si="347">+SUM(K643:L643)</f>
        <v>126.88820861565114</v>
      </c>
      <c r="N643" s="322">
        <f t="shared" si="339"/>
        <v>1885.281562016421</v>
      </c>
      <c r="O643" s="348">
        <f t="shared" si="340"/>
        <v>1758.3933534007699</v>
      </c>
    </row>
    <row r="644" spans="1:15" x14ac:dyDescent="0.25">
      <c r="A644" s="66" t="s">
        <v>45</v>
      </c>
      <c r="B644" s="335" t="str">
        <f t="shared" si="341"/>
        <v>Q4/2025</v>
      </c>
      <c r="C644" s="321">
        <f t="shared" si="342"/>
        <v>45931</v>
      </c>
      <c r="D644" s="321">
        <f t="shared" si="343"/>
        <v>46022</v>
      </c>
      <c r="E644" s="335">
        <f t="shared" si="335"/>
        <v>92</v>
      </c>
      <c r="F644" s="347">
        <f>VLOOKUP(D644,'FERC Interest Rate'!$A:$B,2,TRUE)</f>
        <v>7.4999999999999997E-2</v>
      </c>
      <c r="G644" s="348">
        <f t="shared" si="344"/>
        <v>1758.3933534007699</v>
      </c>
      <c r="H644" s="348"/>
      <c r="I644" s="336">
        <f>(SUM($H$626:$H$644)/20)</f>
        <v>22.347018600040506</v>
      </c>
      <c r="J644" s="322">
        <f t="shared" ref="J644" si="348">G644*F644*(E644/(DATE(YEAR(D644),12,31)-DATE(YEAR(D644),1,1)+1))</f>
        <v>33.240860653329619</v>
      </c>
      <c r="K644" s="322">
        <f t="shared" si="337"/>
        <v>55.587879253370126</v>
      </c>
      <c r="L644" s="322">
        <f>VLOOKUP($L$624,$A$1:$E$29,4,FALSE)/20</f>
        <v>70.2</v>
      </c>
      <c r="M644" s="337">
        <f t="shared" si="338"/>
        <v>125.78787925337014</v>
      </c>
      <c r="N644" s="322">
        <f t="shared" si="339"/>
        <v>1791.6342140540996</v>
      </c>
      <c r="O644" s="348">
        <f t="shared" si="340"/>
        <v>1665.8463348007294</v>
      </c>
    </row>
    <row r="645" spans="1:15" ht="13.5" thickBot="1" x14ac:dyDescent="0.35">
      <c r="A645" s="101"/>
      <c r="B645" s="102"/>
      <c r="C645" s="103"/>
      <c r="D645" s="103"/>
      <c r="E645" s="102"/>
      <c r="F645" s="102"/>
      <c r="G645" s="99">
        <f t="shared" ref="G645:O645" si="349">+SUM(G626:G644)</f>
        <v>29927.082360616128</v>
      </c>
      <c r="H645" s="99">
        <f t="shared" si="349"/>
        <v>446.9403720008101</v>
      </c>
      <c r="I645" s="99">
        <f t="shared" si="349"/>
        <v>44.694037200081013</v>
      </c>
      <c r="J645" s="99">
        <f t="shared" si="349"/>
        <v>67.582050668940241</v>
      </c>
      <c r="K645" s="99">
        <f t="shared" si="349"/>
        <v>112.27608786902127</v>
      </c>
      <c r="L645" s="99">
        <f t="shared" si="349"/>
        <v>140.4</v>
      </c>
      <c r="M645" s="99">
        <f t="shared" si="349"/>
        <v>252.67608786902127</v>
      </c>
      <c r="N645" s="99">
        <f t="shared" si="349"/>
        <v>30441.604783285882</v>
      </c>
      <c r="O645" s="99">
        <f t="shared" si="349"/>
        <v>30188.92869541686</v>
      </c>
    </row>
    <row r="646" spans="1:15" ht="13" thickTop="1" x14ac:dyDescent="0.25"/>
    <row r="647" spans="1:15" ht="13" x14ac:dyDescent="0.3">
      <c r="I647" s="410"/>
      <c r="J647" s="432" t="s">
        <v>15</v>
      </c>
      <c r="K647" s="433"/>
      <c r="L647" s="198" t="s">
        <v>68</v>
      </c>
      <c r="M647" s="411"/>
    </row>
    <row r="648" spans="1:15" ht="52" x14ac:dyDescent="0.3">
      <c r="A648" s="62" t="s">
        <v>43</v>
      </c>
      <c r="B648" s="62" t="s">
        <v>3</v>
      </c>
      <c r="C648" s="62" t="s">
        <v>4</v>
      </c>
      <c r="D648" s="62" t="s">
        <v>5</v>
      </c>
      <c r="E648" s="62" t="s">
        <v>6</v>
      </c>
      <c r="F648" s="62" t="s">
        <v>7</v>
      </c>
      <c r="G648" s="62" t="s">
        <v>83</v>
      </c>
      <c r="H648" s="62" t="s">
        <v>84</v>
      </c>
      <c r="I648" s="77" t="s">
        <v>85</v>
      </c>
      <c r="J648" s="78" t="s">
        <v>86</v>
      </c>
      <c r="K648" s="78" t="s">
        <v>87</v>
      </c>
      <c r="L648" s="78" t="s">
        <v>88</v>
      </c>
      <c r="M648" s="79" t="s">
        <v>89</v>
      </c>
      <c r="N648" s="62" t="s">
        <v>90</v>
      </c>
      <c r="O648" s="62" t="s">
        <v>91</v>
      </c>
    </row>
    <row r="649" spans="1:15" x14ac:dyDescent="0.25">
      <c r="A649" s="207" t="s">
        <v>22</v>
      </c>
      <c r="B649" s="335" t="str">
        <f>+IF(MONTH(C649)&lt;4,"Q1",IF(MONTH(C649)&lt;7,"Q2",IF(MONTH(C649)&lt;10,"Q3","Q4")))&amp;"/"&amp;YEAR(C649)</f>
        <v>Q2/2021</v>
      </c>
      <c r="C649" s="321">
        <f>VLOOKUP(L647,$A$1:$E$28,2,FALSE)</f>
        <v>44342</v>
      </c>
      <c r="D649" s="321">
        <f>DATE(YEAR(C649),IF(MONTH(C649)&lt;=3,3,IF(MONTH(C649)&lt;=6,6,IF(MONTH(C649)&lt;=9,9,12))),IF(OR(MONTH(C649)&lt;=3,MONTH(C649)&gt;=10),31,30))</f>
        <v>44377</v>
      </c>
      <c r="E649" s="335">
        <f t="shared" ref="E649:E667" si="350">D649-C649+1</f>
        <v>36</v>
      </c>
      <c r="F649" s="347">
        <f>VLOOKUP(D649,'FERC Interest Rate'!$A:$B,2,TRUE)</f>
        <v>3.2500000000000001E-2</v>
      </c>
      <c r="G649" s="348">
        <f>VLOOKUP(L647,$A$2:$E$28,4,FALSE)</f>
        <v>1124</v>
      </c>
      <c r="H649" s="348">
        <f t="shared" ref="H649:H666" si="351">G649*F649*(E649/(DATE(YEAR(D649),12,31)-DATE(YEAR(D649),1,1)+1))</f>
        <v>3.6029589041095891</v>
      </c>
      <c r="I649" s="336">
        <v>0</v>
      </c>
      <c r="J649" s="322">
        <v>0</v>
      </c>
      <c r="K649" s="322">
        <f t="shared" ref="K649:K667" si="352">+SUM(I649:J649)</f>
        <v>0</v>
      </c>
      <c r="L649" s="322">
        <v>0</v>
      </c>
      <c r="M649" s="337">
        <f t="shared" ref="M649:M667" si="353">+SUM(K649:L649)</f>
        <v>0</v>
      </c>
      <c r="N649" s="322">
        <f t="shared" ref="N649:N667" si="354">+G649+H649+J649</f>
        <v>1127.6029589041095</v>
      </c>
      <c r="O649" s="348">
        <f t="shared" ref="O649:O667" si="355">G649+H649-L649-I649</f>
        <v>1127.6029589041095</v>
      </c>
    </row>
    <row r="650" spans="1:15" x14ac:dyDescent="0.25">
      <c r="A650" s="207" t="s">
        <v>22</v>
      </c>
      <c r="B650" s="335" t="str">
        <f t="shared" ref="B650:B667" si="356">+IF(MONTH(C650)&lt;4,"Q1",IF(MONTH(C650)&lt;7,"Q2",IF(MONTH(C650)&lt;10,"Q3","Q4")))&amp;"/"&amp;YEAR(C650)</f>
        <v>Q3/2021</v>
      </c>
      <c r="C650" s="321">
        <f t="shared" ref="C650:C667" si="357">D649+1</f>
        <v>44378</v>
      </c>
      <c r="D650" s="321">
        <f t="shared" ref="D650:D667" si="358">EOMONTH(D649,3)</f>
        <v>44469</v>
      </c>
      <c r="E650" s="335">
        <f t="shared" si="350"/>
        <v>92</v>
      </c>
      <c r="F650" s="347">
        <f>VLOOKUP(D650,'FERC Interest Rate'!$A:$B,2,TRUE)</f>
        <v>3.2500000000000001E-2</v>
      </c>
      <c r="G650" s="348">
        <f t="shared" ref="G650:G667" si="359">O649</f>
        <v>1127.6029589041095</v>
      </c>
      <c r="H650" s="348">
        <f t="shared" si="351"/>
        <v>9.2370762934884603</v>
      </c>
      <c r="I650" s="336">
        <v>0</v>
      </c>
      <c r="J650" s="322">
        <v>0</v>
      </c>
      <c r="K650" s="322">
        <f t="shared" si="352"/>
        <v>0</v>
      </c>
      <c r="L650" s="322">
        <v>0</v>
      </c>
      <c r="M650" s="337">
        <f t="shared" si="353"/>
        <v>0</v>
      </c>
      <c r="N650" s="322">
        <f t="shared" si="354"/>
        <v>1136.8400351975979</v>
      </c>
      <c r="O650" s="348">
        <f t="shared" si="355"/>
        <v>1136.8400351975979</v>
      </c>
    </row>
    <row r="651" spans="1:15" x14ac:dyDescent="0.25">
      <c r="A651" s="207" t="s">
        <v>22</v>
      </c>
      <c r="B651" s="335" t="str">
        <f t="shared" si="356"/>
        <v>Q4/2021</v>
      </c>
      <c r="C651" s="321">
        <f t="shared" si="357"/>
        <v>44470</v>
      </c>
      <c r="D651" s="321">
        <f t="shared" si="358"/>
        <v>44561</v>
      </c>
      <c r="E651" s="335">
        <f t="shared" si="350"/>
        <v>92</v>
      </c>
      <c r="F651" s="347">
        <f>VLOOKUP(D651,'FERC Interest Rate'!$A:$B,2,TRUE)</f>
        <v>3.2500000000000001E-2</v>
      </c>
      <c r="G651" s="348">
        <f t="shared" si="359"/>
        <v>1136.8400351975979</v>
      </c>
      <c r="H651" s="348">
        <f t="shared" si="351"/>
        <v>9.3127443979200493</v>
      </c>
      <c r="I651" s="336">
        <v>0</v>
      </c>
      <c r="J651" s="322">
        <v>0</v>
      </c>
      <c r="K651" s="322">
        <f t="shared" si="352"/>
        <v>0</v>
      </c>
      <c r="L651" s="322">
        <v>0</v>
      </c>
      <c r="M651" s="337">
        <f t="shared" si="353"/>
        <v>0</v>
      </c>
      <c r="N651" s="322">
        <f t="shared" si="354"/>
        <v>1146.152779595518</v>
      </c>
      <c r="O651" s="348">
        <f t="shared" si="355"/>
        <v>1146.152779595518</v>
      </c>
    </row>
    <row r="652" spans="1:15" x14ac:dyDescent="0.25">
      <c r="A652" s="207" t="s">
        <v>22</v>
      </c>
      <c r="B652" s="335" t="str">
        <f t="shared" si="356"/>
        <v>Q1/2022</v>
      </c>
      <c r="C652" s="321">
        <f t="shared" si="357"/>
        <v>44562</v>
      </c>
      <c r="D652" s="321">
        <f t="shared" si="358"/>
        <v>44651</v>
      </c>
      <c r="E652" s="335">
        <f t="shared" si="350"/>
        <v>90</v>
      </c>
      <c r="F652" s="347">
        <f>VLOOKUP(D652,'FERC Interest Rate'!$A:$B,2,TRUE)</f>
        <v>3.2500000000000001E-2</v>
      </c>
      <c r="G652" s="348">
        <f t="shared" si="359"/>
        <v>1146.152779595518</v>
      </c>
      <c r="H652" s="348">
        <f t="shared" si="351"/>
        <v>9.1849229597723028</v>
      </c>
      <c r="I652" s="336">
        <v>0</v>
      </c>
      <c r="J652" s="322">
        <v>0</v>
      </c>
      <c r="K652" s="322">
        <f t="shared" si="352"/>
        <v>0</v>
      </c>
      <c r="L652" s="322">
        <v>0</v>
      </c>
      <c r="M652" s="337">
        <f t="shared" si="353"/>
        <v>0</v>
      </c>
      <c r="N652" s="322">
        <f t="shared" si="354"/>
        <v>1155.3377025552904</v>
      </c>
      <c r="O652" s="348">
        <f t="shared" si="355"/>
        <v>1155.3377025552904</v>
      </c>
    </row>
    <row r="653" spans="1:15" x14ac:dyDescent="0.25">
      <c r="A653" s="207" t="s">
        <v>22</v>
      </c>
      <c r="B653" s="335" t="str">
        <f t="shared" si="356"/>
        <v>Q2/2022</v>
      </c>
      <c r="C653" s="321">
        <f t="shared" si="357"/>
        <v>44652</v>
      </c>
      <c r="D653" s="321">
        <f t="shared" si="358"/>
        <v>44742</v>
      </c>
      <c r="E653" s="335">
        <f t="shared" si="350"/>
        <v>91</v>
      </c>
      <c r="F653" s="347">
        <f>VLOOKUP(D653,'FERC Interest Rate'!$A:$B,2,TRUE)</f>
        <v>3.2500000000000001E-2</v>
      </c>
      <c r="G653" s="348">
        <f t="shared" si="359"/>
        <v>1155.3377025552904</v>
      </c>
      <c r="H653" s="348">
        <f t="shared" si="351"/>
        <v>9.3614006994719769</v>
      </c>
      <c r="I653" s="336">
        <v>0</v>
      </c>
      <c r="J653" s="322">
        <v>0</v>
      </c>
      <c r="K653" s="322">
        <f t="shared" si="352"/>
        <v>0</v>
      </c>
      <c r="L653" s="322">
        <v>0</v>
      </c>
      <c r="M653" s="337">
        <f t="shared" si="353"/>
        <v>0</v>
      </c>
      <c r="N653" s="322">
        <f t="shared" si="354"/>
        <v>1164.6991032547623</v>
      </c>
      <c r="O653" s="348">
        <f t="shared" si="355"/>
        <v>1164.6991032547623</v>
      </c>
    </row>
    <row r="654" spans="1:15" x14ac:dyDescent="0.25">
      <c r="A654" s="207" t="s">
        <v>22</v>
      </c>
      <c r="B654" s="335" t="str">
        <f t="shared" si="356"/>
        <v>Q3/2022</v>
      </c>
      <c r="C654" s="321">
        <f t="shared" si="357"/>
        <v>44743</v>
      </c>
      <c r="D654" s="321">
        <f t="shared" si="358"/>
        <v>44834</v>
      </c>
      <c r="E654" s="335">
        <f t="shared" si="350"/>
        <v>92</v>
      </c>
      <c r="F654" s="347">
        <f>VLOOKUP(D654,'FERC Interest Rate'!$A:$B,2,TRUE)</f>
        <v>3.5999999999999997E-2</v>
      </c>
      <c r="G654" s="348">
        <f t="shared" si="359"/>
        <v>1164.6991032547623</v>
      </c>
      <c r="H654" s="348">
        <f t="shared" si="351"/>
        <v>10.56844775336924</v>
      </c>
      <c r="I654" s="336">
        <v>0</v>
      </c>
      <c r="J654" s="322">
        <v>0</v>
      </c>
      <c r="K654" s="322">
        <f t="shared" si="352"/>
        <v>0</v>
      </c>
      <c r="L654" s="322">
        <v>0</v>
      </c>
      <c r="M654" s="337">
        <f t="shared" si="353"/>
        <v>0</v>
      </c>
      <c r="N654" s="322">
        <f t="shared" si="354"/>
        <v>1175.2675510081315</v>
      </c>
      <c r="O654" s="348">
        <f t="shared" si="355"/>
        <v>1175.2675510081315</v>
      </c>
    </row>
    <row r="655" spans="1:15" x14ac:dyDescent="0.25">
      <c r="A655" s="207" t="s">
        <v>22</v>
      </c>
      <c r="B655" s="335" t="str">
        <f t="shared" si="356"/>
        <v>Q4/2022</v>
      </c>
      <c r="C655" s="321">
        <f t="shared" si="357"/>
        <v>44835</v>
      </c>
      <c r="D655" s="321">
        <f t="shared" si="358"/>
        <v>44926</v>
      </c>
      <c r="E655" s="335">
        <f t="shared" si="350"/>
        <v>92</v>
      </c>
      <c r="F655" s="347">
        <f>VLOOKUP(D655,'FERC Interest Rate'!$A:$B,2,TRUE)</f>
        <v>4.9099999999999998E-2</v>
      </c>
      <c r="G655" s="348">
        <f t="shared" si="359"/>
        <v>1175.2675510081315</v>
      </c>
      <c r="H655" s="348">
        <f t="shared" si="351"/>
        <v>14.54498241483269</v>
      </c>
      <c r="I655" s="336">
        <v>0</v>
      </c>
      <c r="J655" s="322">
        <v>0</v>
      </c>
      <c r="K655" s="322">
        <f t="shared" si="352"/>
        <v>0</v>
      </c>
      <c r="L655" s="322">
        <v>0</v>
      </c>
      <c r="M655" s="337">
        <f t="shared" si="353"/>
        <v>0</v>
      </c>
      <c r="N655" s="322">
        <f t="shared" si="354"/>
        <v>1189.8125334229642</v>
      </c>
      <c r="O655" s="348">
        <f t="shared" si="355"/>
        <v>1189.8125334229642</v>
      </c>
    </row>
    <row r="656" spans="1:15" x14ac:dyDescent="0.25">
      <c r="A656" s="207" t="s">
        <v>22</v>
      </c>
      <c r="B656" s="335" t="str">
        <f t="shared" si="356"/>
        <v>Q1/2023</v>
      </c>
      <c r="C656" s="321">
        <f t="shared" si="357"/>
        <v>44927</v>
      </c>
      <c r="D656" s="321">
        <f t="shared" si="358"/>
        <v>45016</v>
      </c>
      <c r="E656" s="335">
        <f t="shared" si="350"/>
        <v>90</v>
      </c>
      <c r="F656" s="347">
        <f>VLOOKUP(D656,'FERC Interest Rate'!$A:$B,2,TRUE)</f>
        <v>6.3100000000000003E-2</v>
      </c>
      <c r="G656" s="348">
        <f t="shared" si="359"/>
        <v>1189.8125334229642</v>
      </c>
      <c r="H656" s="348">
        <f t="shared" si="351"/>
        <v>18.512179115915107</v>
      </c>
      <c r="I656" s="336">
        <v>0</v>
      </c>
      <c r="J656" s="322">
        <v>0</v>
      </c>
      <c r="K656" s="322">
        <f t="shared" si="352"/>
        <v>0</v>
      </c>
      <c r="L656" s="322">
        <v>0</v>
      </c>
      <c r="M656" s="337">
        <f t="shared" si="353"/>
        <v>0</v>
      </c>
      <c r="N656" s="322">
        <f t="shared" si="354"/>
        <v>1208.3247125388793</v>
      </c>
      <c r="O656" s="348">
        <f t="shared" si="355"/>
        <v>1208.3247125388793</v>
      </c>
    </row>
    <row r="657" spans="1:15" x14ac:dyDescent="0.25">
      <c r="A657" s="207" t="s">
        <v>22</v>
      </c>
      <c r="B657" s="335" t="str">
        <f t="shared" si="356"/>
        <v>Q2/2023</v>
      </c>
      <c r="C657" s="321">
        <f t="shared" si="357"/>
        <v>45017</v>
      </c>
      <c r="D657" s="321">
        <f t="shared" si="358"/>
        <v>45107</v>
      </c>
      <c r="E657" s="335">
        <f t="shared" si="350"/>
        <v>91</v>
      </c>
      <c r="F657" s="347">
        <f>VLOOKUP(D657,'FERC Interest Rate'!$A:$B,2,TRUE)</f>
        <v>7.4999999999999997E-2</v>
      </c>
      <c r="G657" s="348">
        <f t="shared" si="359"/>
        <v>1208.3247125388793</v>
      </c>
      <c r="H657" s="348">
        <f t="shared" si="351"/>
        <v>22.594016885144796</v>
      </c>
      <c r="I657" s="336">
        <v>0</v>
      </c>
      <c r="J657" s="322">
        <v>0</v>
      </c>
      <c r="K657" s="322">
        <f t="shared" si="352"/>
        <v>0</v>
      </c>
      <c r="L657" s="322">
        <v>0</v>
      </c>
      <c r="M657" s="337">
        <f t="shared" si="353"/>
        <v>0</v>
      </c>
      <c r="N657" s="322">
        <f t="shared" si="354"/>
        <v>1230.9187294240241</v>
      </c>
      <c r="O657" s="348">
        <f t="shared" si="355"/>
        <v>1230.9187294240241</v>
      </c>
    </row>
    <row r="658" spans="1:15" x14ac:dyDescent="0.25">
      <c r="A658" s="207" t="s">
        <v>22</v>
      </c>
      <c r="B658" s="335" t="str">
        <f t="shared" si="356"/>
        <v>Q3/2023</v>
      </c>
      <c r="C658" s="321">
        <f t="shared" si="357"/>
        <v>45108</v>
      </c>
      <c r="D658" s="321">
        <f t="shared" si="358"/>
        <v>45199</v>
      </c>
      <c r="E658" s="335">
        <f t="shared" si="350"/>
        <v>92</v>
      </c>
      <c r="F658" s="347">
        <f>VLOOKUP(D658,'FERC Interest Rate'!$A:$B,2,TRUE)</f>
        <v>8.0199999999999994E-2</v>
      </c>
      <c r="G658" s="348">
        <f t="shared" si="359"/>
        <v>1230.9187294240241</v>
      </c>
      <c r="H658" s="348">
        <f t="shared" si="351"/>
        <v>24.882769186800601</v>
      </c>
      <c r="I658" s="336">
        <v>0</v>
      </c>
      <c r="J658" s="322">
        <v>0</v>
      </c>
      <c r="K658" s="322">
        <f t="shared" si="352"/>
        <v>0</v>
      </c>
      <c r="L658" s="322">
        <v>0</v>
      </c>
      <c r="M658" s="337">
        <f t="shared" si="353"/>
        <v>0</v>
      </c>
      <c r="N658" s="322">
        <f t="shared" si="354"/>
        <v>1255.8014986108246</v>
      </c>
      <c r="O658" s="348">
        <f t="shared" si="355"/>
        <v>1255.8014986108246</v>
      </c>
    </row>
    <row r="659" spans="1:15" x14ac:dyDescent="0.25">
      <c r="A659" s="207" t="s">
        <v>22</v>
      </c>
      <c r="B659" s="335" t="str">
        <f t="shared" si="356"/>
        <v>Q4/2023</v>
      </c>
      <c r="C659" s="321">
        <f t="shared" si="357"/>
        <v>45200</v>
      </c>
      <c r="D659" s="321">
        <f t="shared" si="358"/>
        <v>45291</v>
      </c>
      <c r="E659" s="335">
        <f t="shared" si="350"/>
        <v>92</v>
      </c>
      <c r="F659" s="347">
        <f>VLOOKUP(D659,'FERC Interest Rate'!$A:$B,2,TRUE)</f>
        <v>8.3500000000000005E-2</v>
      </c>
      <c r="G659" s="348">
        <f t="shared" si="359"/>
        <v>1255.8014986108246</v>
      </c>
      <c r="H659" s="348">
        <f t="shared" si="351"/>
        <v>26.430320855694124</v>
      </c>
      <c r="I659" s="336">
        <v>0</v>
      </c>
      <c r="J659" s="322">
        <v>0</v>
      </c>
      <c r="K659" s="322">
        <f t="shared" si="352"/>
        <v>0</v>
      </c>
      <c r="L659" s="322">
        <v>0</v>
      </c>
      <c r="M659" s="337">
        <f t="shared" si="353"/>
        <v>0</v>
      </c>
      <c r="N659" s="322">
        <f t="shared" si="354"/>
        <v>1282.2318194665188</v>
      </c>
      <c r="O659" s="348">
        <f t="shared" si="355"/>
        <v>1282.2318194665188</v>
      </c>
    </row>
    <row r="660" spans="1:15" x14ac:dyDescent="0.25">
      <c r="A660" s="207" t="s">
        <v>22</v>
      </c>
      <c r="B660" s="335" t="str">
        <f t="shared" si="356"/>
        <v>Q1/2024</v>
      </c>
      <c r="C660" s="321">
        <f t="shared" si="357"/>
        <v>45292</v>
      </c>
      <c r="D660" s="321">
        <f t="shared" si="358"/>
        <v>45382</v>
      </c>
      <c r="E660" s="335">
        <f t="shared" si="350"/>
        <v>91</v>
      </c>
      <c r="F660" s="347">
        <f>VLOOKUP(D660,'FERC Interest Rate'!$A:$B,2,TRUE)</f>
        <v>8.5000000000000006E-2</v>
      </c>
      <c r="G660" s="348">
        <f t="shared" si="359"/>
        <v>1282.2318194665188</v>
      </c>
      <c r="H660" s="348">
        <f t="shared" si="351"/>
        <v>27.098533124517825</v>
      </c>
      <c r="I660" s="336">
        <v>0</v>
      </c>
      <c r="J660" s="322">
        <v>0</v>
      </c>
      <c r="K660" s="322">
        <f t="shared" si="352"/>
        <v>0</v>
      </c>
      <c r="L660" s="322">
        <v>0</v>
      </c>
      <c r="M660" s="337">
        <f t="shared" si="353"/>
        <v>0</v>
      </c>
      <c r="N660" s="322">
        <f t="shared" si="354"/>
        <v>1309.3303525910367</v>
      </c>
      <c r="O660" s="348">
        <f t="shared" si="355"/>
        <v>1309.3303525910367</v>
      </c>
    </row>
    <row r="661" spans="1:15" x14ac:dyDescent="0.25">
      <c r="A661" s="207" t="s">
        <v>22</v>
      </c>
      <c r="B661" s="335" t="str">
        <f t="shared" si="356"/>
        <v>Q2/2024</v>
      </c>
      <c r="C661" s="321">
        <f t="shared" si="357"/>
        <v>45383</v>
      </c>
      <c r="D661" s="321">
        <f t="shared" si="358"/>
        <v>45473</v>
      </c>
      <c r="E661" s="335">
        <f t="shared" si="350"/>
        <v>91</v>
      </c>
      <c r="F661" s="347">
        <f>VLOOKUP(D661,'FERC Interest Rate'!$A:$B,2,TRUE)</f>
        <v>8.5000000000000006E-2</v>
      </c>
      <c r="G661" s="348">
        <f t="shared" si="359"/>
        <v>1309.3303525910367</v>
      </c>
      <c r="H661" s="348">
        <f t="shared" si="351"/>
        <v>27.671230265824232</v>
      </c>
      <c r="I661" s="336">
        <v>0</v>
      </c>
      <c r="J661" s="322">
        <v>0</v>
      </c>
      <c r="K661" s="322">
        <f t="shared" si="352"/>
        <v>0</v>
      </c>
      <c r="L661" s="322">
        <v>0</v>
      </c>
      <c r="M661" s="337">
        <f t="shared" si="353"/>
        <v>0</v>
      </c>
      <c r="N661" s="322">
        <f t="shared" si="354"/>
        <v>1337.001582856861</v>
      </c>
      <c r="O661" s="348">
        <f t="shared" si="355"/>
        <v>1337.001582856861</v>
      </c>
    </row>
    <row r="662" spans="1:15" x14ac:dyDescent="0.25">
      <c r="A662" s="207" t="s">
        <v>22</v>
      </c>
      <c r="B662" s="335" t="str">
        <f t="shared" si="356"/>
        <v>Q3/2024</v>
      </c>
      <c r="C662" s="321">
        <f t="shared" si="357"/>
        <v>45474</v>
      </c>
      <c r="D662" s="321">
        <f t="shared" si="358"/>
        <v>45565</v>
      </c>
      <c r="E662" s="335">
        <f t="shared" si="350"/>
        <v>92</v>
      </c>
      <c r="F662" s="347">
        <f>VLOOKUP(D662,'FERC Interest Rate'!$A:$B,2,TRUE)</f>
        <v>8.5000000000000006E-2</v>
      </c>
      <c r="G662" s="348">
        <f t="shared" si="359"/>
        <v>1337.001582856861</v>
      </c>
      <c r="H662" s="348">
        <f t="shared" si="351"/>
        <v>28.566536551750421</v>
      </c>
      <c r="I662" s="336">
        <v>0</v>
      </c>
      <c r="J662" s="322">
        <v>0</v>
      </c>
      <c r="K662" s="322">
        <f t="shared" si="352"/>
        <v>0</v>
      </c>
      <c r="L662" s="322">
        <v>0</v>
      </c>
      <c r="M662" s="337">
        <f t="shared" si="353"/>
        <v>0</v>
      </c>
      <c r="N662" s="322">
        <f t="shared" si="354"/>
        <v>1365.5681194086114</v>
      </c>
      <c r="O662" s="348">
        <f t="shared" si="355"/>
        <v>1365.5681194086114</v>
      </c>
    </row>
    <row r="663" spans="1:15" x14ac:dyDescent="0.25">
      <c r="A663" s="207" t="s">
        <v>22</v>
      </c>
      <c r="B663" s="335" t="str">
        <f t="shared" si="356"/>
        <v>Q4/2024</v>
      </c>
      <c r="C663" s="321">
        <f t="shared" si="357"/>
        <v>45566</v>
      </c>
      <c r="D663" s="321">
        <f t="shared" si="358"/>
        <v>45657</v>
      </c>
      <c r="E663" s="335">
        <f t="shared" si="350"/>
        <v>92</v>
      </c>
      <c r="F663" s="347">
        <f>VLOOKUP(D663,'FERC Interest Rate'!$A:$B,2,TRUE)</f>
        <v>8.5000000000000006E-2</v>
      </c>
      <c r="G663" s="348">
        <f t="shared" si="359"/>
        <v>1365.5681194086114</v>
      </c>
      <c r="H663" s="348">
        <f t="shared" si="351"/>
        <v>29.176892605943557</v>
      </c>
      <c r="I663" s="336">
        <v>0</v>
      </c>
      <c r="J663" s="322">
        <v>0</v>
      </c>
      <c r="K663" s="322">
        <f t="shared" si="352"/>
        <v>0</v>
      </c>
      <c r="L663" s="322">
        <v>0</v>
      </c>
      <c r="M663" s="337">
        <f t="shared" si="353"/>
        <v>0</v>
      </c>
      <c r="N663" s="322">
        <f t="shared" si="354"/>
        <v>1394.745012014555</v>
      </c>
      <c r="O663" s="348">
        <f t="shared" si="355"/>
        <v>1394.745012014555</v>
      </c>
    </row>
    <row r="664" spans="1:15" x14ac:dyDescent="0.25">
      <c r="A664" s="207" t="s">
        <v>22</v>
      </c>
      <c r="B664" s="335" t="str">
        <f t="shared" si="356"/>
        <v>Q1/2025</v>
      </c>
      <c r="C664" s="321">
        <f t="shared" si="357"/>
        <v>45658</v>
      </c>
      <c r="D664" s="321">
        <f t="shared" si="358"/>
        <v>45747</v>
      </c>
      <c r="E664" s="335">
        <f t="shared" si="350"/>
        <v>90</v>
      </c>
      <c r="F664" s="347">
        <f>VLOOKUP(D664,'FERC Interest Rate'!$A:$B,2,TRUE)</f>
        <v>8.0399999999999999E-2</v>
      </c>
      <c r="G664" s="348">
        <f t="shared" si="359"/>
        <v>1394.745012014555</v>
      </c>
      <c r="H664" s="348">
        <f t="shared" si="351"/>
        <v>27.650342210787176</v>
      </c>
      <c r="I664" s="336">
        <v>0</v>
      </c>
      <c r="J664" s="322">
        <v>0</v>
      </c>
      <c r="K664" s="322">
        <f t="shared" si="352"/>
        <v>0</v>
      </c>
      <c r="L664" s="322">
        <v>0</v>
      </c>
      <c r="M664" s="337">
        <f t="shared" si="353"/>
        <v>0</v>
      </c>
      <c r="N664" s="322">
        <f t="shared" si="354"/>
        <v>1422.3953542253421</v>
      </c>
      <c r="O664" s="348">
        <f t="shared" si="355"/>
        <v>1422.3953542253421</v>
      </c>
    </row>
    <row r="665" spans="1:15" x14ac:dyDescent="0.25">
      <c r="A665" s="207" t="s">
        <v>22</v>
      </c>
      <c r="B665" s="335" t="str">
        <f t="shared" si="356"/>
        <v>Q2/2025</v>
      </c>
      <c r="C665" s="321">
        <f t="shared" si="357"/>
        <v>45748</v>
      </c>
      <c r="D665" s="321">
        <f t="shared" si="358"/>
        <v>45838</v>
      </c>
      <c r="E665" s="335">
        <f t="shared" si="350"/>
        <v>91</v>
      </c>
      <c r="F665" s="347">
        <f>VLOOKUP(D665,'FERC Interest Rate'!$A:$B,2,TRUE)</f>
        <v>7.5499999999999998E-2</v>
      </c>
      <c r="G665" s="348">
        <f t="shared" si="359"/>
        <v>1422.3953542253421</v>
      </c>
      <c r="H665" s="348">
        <f t="shared" si="351"/>
        <v>26.774156934808801</v>
      </c>
      <c r="I665" s="336">
        <v>0</v>
      </c>
      <c r="J665" s="322">
        <v>0</v>
      </c>
      <c r="K665" s="322">
        <f t="shared" si="352"/>
        <v>0</v>
      </c>
      <c r="L665" s="322">
        <v>0</v>
      </c>
      <c r="M665" s="337">
        <f t="shared" si="353"/>
        <v>0</v>
      </c>
      <c r="N665" s="322">
        <f t="shared" si="354"/>
        <v>1449.1695111601509</v>
      </c>
      <c r="O665" s="348">
        <f t="shared" si="355"/>
        <v>1449.1695111601509</v>
      </c>
    </row>
    <row r="666" spans="1:15" x14ac:dyDescent="0.25">
      <c r="A666" s="66" t="s">
        <v>44</v>
      </c>
      <c r="B666" s="335" t="str">
        <f t="shared" si="356"/>
        <v>Q3/2025</v>
      </c>
      <c r="C666" s="321">
        <f t="shared" si="357"/>
        <v>45839</v>
      </c>
      <c r="D666" s="321">
        <f t="shared" si="358"/>
        <v>45930</v>
      </c>
      <c r="E666" s="335">
        <f t="shared" si="350"/>
        <v>92</v>
      </c>
      <c r="F666" s="347">
        <f>VLOOKUP(D666,'FERC Interest Rate'!$A:$B,2,TRUE)</f>
        <v>7.4999999999999997E-2</v>
      </c>
      <c r="G666" s="348">
        <f t="shared" si="359"/>
        <v>1449.1695111601509</v>
      </c>
      <c r="H666" s="348">
        <f t="shared" si="351"/>
        <v>27.395259252068609</v>
      </c>
      <c r="I666" s="336">
        <f>(SUM($H$649:$H$667)/20)</f>
        <v>17.628238520610978</v>
      </c>
      <c r="J666" s="322">
        <f t="shared" ref="J666:J667" si="360">G666*F666*(E666/(DATE(YEAR(D666),12,31)-DATE(YEAR(D666),1,1)+1))</f>
        <v>27.395259252068609</v>
      </c>
      <c r="K666" s="322">
        <f t="shared" si="352"/>
        <v>45.02349777267959</v>
      </c>
      <c r="L666" s="322">
        <f>VLOOKUP($L$647,$A$1:$E$29,4,FALSE)/20</f>
        <v>56.2</v>
      </c>
      <c r="M666" s="337">
        <f t="shared" si="353"/>
        <v>101.22349777267959</v>
      </c>
      <c r="N666" s="322">
        <f t="shared" si="354"/>
        <v>1503.9600296642882</v>
      </c>
      <c r="O666" s="348">
        <f t="shared" si="355"/>
        <v>1402.7365318916086</v>
      </c>
    </row>
    <row r="667" spans="1:15" x14ac:dyDescent="0.25">
      <c r="A667" s="66" t="s">
        <v>45</v>
      </c>
      <c r="B667" s="335" t="str">
        <f t="shared" si="356"/>
        <v>Q4/2025</v>
      </c>
      <c r="C667" s="321">
        <f t="shared" si="357"/>
        <v>45931</v>
      </c>
      <c r="D667" s="321">
        <f t="shared" si="358"/>
        <v>46022</v>
      </c>
      <c r="E667" s="335">
        <f t="shared" si="350"/>
        <v>92</v>
      </c>
      <c r="F667" s="347">
        <f>VLOOKUP(D667,'FERC Interest Rate'!$A:$B,2,TRUE)</f>
        <v>7.4999999999999997E-2</v>
      </c>
      <c r="G667" s="348">
        <f t="shared" si="359"/>
        <v>1402.7365318916086</v>
      </c>
      <c r="H667" s="348"/>
      <c r="I667" s="336">
        <f>(SUM($H$649:$H$667)/20)</f>
        <v>17.628238520610978</v>
      </c>
      <c r="J667" s="322">
        <f t="shared" si="360"/>
        <v>26.517485123430411</v>
      </c>
      <c r="K667" s="322">
        <f t="shared" si="352"/>
        <v>44.145723644041389</v>
      </c>
      <c r="L667" s="322">
        <f>VLOOKUP($L$647,$A$1:$E$29,4,FALSE)/20</f>
        <v>56.2</v>
      </c>
      <c r="M667" s="337">
        <f t="shared" si="353"/>
        <v>100.34572364404139</v>
      </c>
      <c r="N667" s="322">
        <f t="shared" si="354"/>
        <v>1429.2540170150389</v>
      </c>
      <c r="O667" s="348">
        <f t="shared" si="355"/>
        <v>1328.9082933709976</v>
      </c>
    </row>
    <row r="668" spans="1:15" ht="13.5" thickBot="1" x14ac:dyDescent="0.35">
      <c r="A668" s="101"/>
      <c r="B668" s="102"/>
      <c r="C668" s="103"/>
      <c r="D668" s="103"/>
      <c r="E668" s="102"/>
      <c r="F668" s="102"/>
      <c r="G668" s="99">
        <f t="shared" ref="G668:O668" si="361">+SUM(G649:G667)</f>
        <v>23877.93588812678</v>
      </c>
      <c r="H668" s="99">
        <f t="shared" si="361"/>
        <v>352.56477041221956</v>
      </c>
      <c r="I668" s="99">
        <f t="shared" si="361"/>
        <v>35.256477041221956</v>
      </c>
      <c r="J668" s="99">
        <f t="shared" si="361"/>
        <v>53.912744375499017</v>
      </c>
      <c r="K668" s="99">
        <f t="shared" si="361"/>
        <v>89.169221416720973</v>
      </c>
      <c r="L668" s="99">
        <f t="shared" si="361"/>
        <v>112.4</v>
      </c>
      <c r="M668" s="99">
        <f t="shared" si="361"/>
        <v>201.56922141672098</v>
      </c>
      <c r="N668" s="99">
        <f t="shared" si="361"/>
        <v>24284.413402914506</v>
      </c>
      <c r="O668" s="99">
        <f t="shared" si="361"/>
        <v>24082.844181497785</v>
      </c>
    </row>
    <row r="669" spans="1:15" ht="13" thickTop="1" x14ac:dyDescent="0.25"/>
    <row r="670" spans="1:15" ht="13" x14ac:dyDescent="0.3">
      <c r="I670" s="410"/>
      <c r="J670" s="432" t="s">
        <v>15</v>
      </c>
      <c r="K670" s="433"/>
      <c r="L670" s="198" t="s">
        <v>69</v>
      </c>
      <c r="M670" s="411"/>
    </row>
    <row r="671" spans="1:15" ht="52" x14ac:dyDescent="0.3">
      <c r="A671" s="62" t="s">
        <v>43</v>
      </c>
      <c r="B671" s="62" t="s">
        <v>3</v>
      </c>
      <c r="C671" s="62" t="s">
        <v>4</v>
      </c>
      <c r="D671" s="62" t="s">
        <v>5</v>
      </c>
      <c r="E671" s="62" t="s">
        <v>6</v>
      </c>
      <c r="F671" s="62" t="s">
        <v>7</v>
      </c>
      <c r="G671" s="62" t="s">
        <v>83</v>
      </c>
      <c r="H671" s="62" t="s">
        <v>84</v>
      </c>
      <c r="I671" s="77" t="s">
        <v>85</v>
      </c>
      <c r="J671" s="78" t="s">
        <v>86</v>
      </c>
      <c r="K671" s="78" t="s">
        <v>87</v>
      </c>
      <c r="L671" s="78" t="s">
        <v>88</v>
      </c>
      <c r="M671" s="79" t="s">
        <v>89</v>
      </c>
      <c r="N671" s="62" t="s">
        <v>90</v>
      </c>
      <c r="O671" s="62" t="s">
        <v>91</v>
      </c>
    </row>
    <row r="672" spans="1:15" x14ac:dyDescent="0.25">
      <c r="A672" s="207" t="s">
        <v>22</v>
      </c>
      <c r="B672" s="335" t="str">
        <f>+IF(MONTH(C672)&lt;4,"Q1",IF(MONTH(C672)&lt;7,"Q2",IF(MONTH(C672)&lt;10,"Q3","Q4")))&amp;"/"&amp;YEAR(C672)</f>
        <v>Q2/2021</v>
      </c>
      <c r="C672" s="321">
        <f>VLOOKUP(L670,$A$1:$E$28,2,FALSE)</f>
        <v>44364</v>
      </c>
      <c r="D672" s="321">
        <f>DATE(YEAR(C672),IF(MONTH(C672)&lt;=3,3,IF(MONTH(C672)&lt;=6,6,IF(MONTH(C672)&lt;=9,9,12))),IF(OR(MONTH(C672)&lt;=3,MONTH(C672)&gt;=10),31,30))</f>
        <v>44377</v>
      </c>
      <c r="E672" s="335">
        <f t="shared" ref="E672:E690" si="362">D672-C672+1</f>
        <v>14</v>
      </c>
      <c r="F672" s="347">
        <f>VLOOKUP(D672,'FERC Interest Rate'!$A:$B,2,TRUE)</f>
        <v>3.2500000000000001E-2</v>
      </c>
      <c r="G672" s="348">
        <f>VLOOKUP(L670,$A$2:$E$28,4,FALSE)</f>
        <v>892</v>
      </c>
      <c r="H672" s="348">
        <f t="shared" ref="H672:H689" si="363">G672*F672*(E672/(DATE(YEAR(D672),12,31)-DATE(YEAR(D672),1,1)+1))</f>
        <v>1.1119452054794521</v>
      </c>
      <c r="I672" s="336">
        <v>0</v>
      </c>
      <c r="J672" s="322">
        <v>0</v>
      </c>
      <c r="K672" s="322">
        <f t="shared" ref="K672:K690" si="364">+SUM(I672:J672)</f>
        <v>0</v>
      </c>
      <c r="L672" s="322">
        <v>0</v>
      </c>
      <c r="M672" s="337">
        <f t="shared" ref="M672:M690" si="365">+SUM(K672:L672)</f>
        <v>0</v>
      </c>
      <c r="N672" s="322">
        <f t="shared" ref="N672:N690" si="366">+G672+H672+J672</f>
        <v>893.1119452054794</v>
      </c>
      <c r="O672" s="348">
        <f t="shared" ref="O672:O690" si="367">G672+H672-L672-I672</f>
        <v>893.1119452054794</v>
      </c>
    </row>
    <row r="673" spans="1:15" x14ac:dyDescent="0.25">
      <c r="A673" s="207" t="s">
        <v>22</v>
      </c>
      <c r="B673" s="335" t="str">
        <f t="shared" ref="B673:B690" si="368">+IF(MONTH(C673)&lt;4,"Q1",IF(MONTH(C673)&lt;7,"Q2",IF(MONTH(C673)&lt;10,"Q3","Q4")))&amp;"/"&amp;YEAR(C673)</f>
        <v>Q3/2021</v>
      </c>
      <c r="C673" s="321">
        <f t="shared" ref="C673:C690" si="369">D672+1</f>
        <v>44378</v>
      </c>
      <c r="D673" s="321">
        <f t="shared" ref="D673:D690" si="370">EOMONTH(D672,3)</f>
        <v>44469</v>
      </c>
      <c r="E673" s="335">
        <f t="shared" si="362"/>
        <v>92</v>
      </c>
      <c r="F673" s="347">
        <f>VLOOKUP(D673,'FERC Interest Rate'!$A:$B,2,TRUE)</f>
        <v>3.2500000000000001E-2</v>
      </c>
      <c r="G673" s="348">
        <f t="shared" ref="G673:G690" si="371">O672</f>
        <v>893.1119452054794</v>
      </c>
      <c r="H673" s="348">
        <f t="shared" si="363"/>
        <v>7.3161773045599556</v>
      </c>
      <c r="I673" s="336">
        <v>0</v>
      </c>
      <c r="J673" s="322">
        <v>0</v>
      </c>
      <c r="K673" s="322">
        <f t="shared" si="364"/>
        <v>0</v>
      </c>
      <c r="L673" s="322">
        <v>0</v>
      </c>
      <c r="M673" s="337">
        <f t="shared" si="365"/>
        <v>0</v>
      </c>
      <c r="N673" s="322">
        <f t="shared" si="366"/>
        <v>900.42812251003932</v>
      </c>
      <c r="O673" s="348">
        <f t="shared" si="367"/>
        <v>900.42812251003932</v>
      </c>
    </row>
    <row r="674" spans="1:15" x14ac:dyDescent="0.25">
      <c r="A674" s="207" t="s">
        <v>22</v>
      </c>
      <c r="B674" s="335" t="str">
        <f t="shared" si="368"/>
        <v>Q4/2021</v>
      </c>
      <c r="C674" s="321">
        <f t="shared" si="369"/>
        <v>44470</v>
      </c>
      <c r="D674" s="321">
        <f t="shared" si="370"/>
        <v>44561</v>
      </c>
      <c r="E674" s="335">
        <f t="shared" si="362"/>
        <v>92</v>
      </c>
      <c r="F674" s="347">
        <f>VLOOKUP(D674,'FERC Interest Rate'!$A:$B,2,TRUE)</f>
        <v>3.2500000000000001E-2</v>
      </c>
      <c r="G674" s="348">
        <f t="shared" si="371"/>
        <v>900.42812251003932</v>
      </c>
      <c r="H674" s="348">
        <f t="shared" si="363"/>
        <v>7.3761098254931996</v>
      </c>
      <c r="I674" s="336">
        <v>0</v>
      </c>
      <c r="J674" s="322">
        <v>0</v>
      </c>
      <c r="K674" s="322">
        <f t="shared" si="364"/>
        <v>0</v>
      </c>
      <c r="L674" s="322">
        <v>0</v>
      </c>
      <c r="M674" s="337">
        <f t="shared" si="365"/>
        <v>0</v>
      </c>
      <c r="N674" s="322">
        <f t="shared" si="366"/>
        <v>907.80423233553256</v>
      </c>
      <c r="O674" s="348">
        <f t="shared" si="367"/>
        <v>907.80423233553256</v>
      </c>
    </row>
    <row r="675" spans="1:15" x14ac:dyDescent="0.25">
      <c r="A675" s="207" t="s">
        <v>22</v>
      </c>
      <c r="B675" s="335" t="str">
        <f t="shared" si="368"/>
        <v>Q1/2022</v>
      </c>
      <c r="C675" s="321">
        <f t="shared" si="369"/>
        <v>44562</v>
      </c>
      <c r="D675" s="321">
        <f t="shared" si="370"/>
        <v>44651</v>
      </c>
      <c r="E675" s="335">
        <f t="shared" si="362"/>
        <v>90</v>
      </c>
      <c r="F675" s="347">
        <f>VLOOKUP(D675,'FERC Interest Rate'!$A:$B,2,TRUE)</f>
        <v>3.2500000000000001E-2</v>
      </c>
      <c r="G675" s="348">
        <f t="shared" si="371"/>
        <v>907.80423233553256</v>
      </c>
      <c r="H675" s="348">
        <f t="shared" si="363"/>
        <v>7.2748695330998157</v>
      </c>
      <c r="I675" s="336">
        <v>0</v>
      </c>
      <c r="J675" s="322">
        <v>0</v>
      </c>
      <c r="K675" s="322">
        <f t="shared" si="364"/>
        <v>0</v>
      </c>
      <c r="L675" s="322">
        <v>0</v>
      </c>
      <c r="M675" s="337">
        <f t="shared" si="365"/>
        <v>0</v>
      </c>
      <c r="N675" s="322">
        <f t="shared" si="366"/>
        <v>915.07910186863239</v>
      </c>
      <c r="O675" s="348">
        <f t="shared" si="367"/>
        <v>915.07910186863239</v>
      </c>
    </row>
    <row r="676" spans="1:15" x14ac:dyDescent="0.25">
      <c r="A676" s="207" t="s">
        <v>22</v>
      </c>
      <c r="B676" s="335" t="str">
        <f t="shared" si="368"/>
        <v>Q2/2022</v>
      </c>
      <c r="C676" s="321">
        <f t="shared" si="369"/>
        <v>44652</v>
      </c>
      <c r="D676" s="321">
        <f t="shared" si="370"/>
        <v>44742</v>
      </c>
      <c r="E676" s="335">
        <f t="shared" si="362"/>
        <v>91</v>
      </c>
      <c r="F676" s="347">
        <f>VLOOKUP(D676,'FERC Interest Rate'!$A:$B,2,TRUE)</f>
        <v>3.2500000000000001E-2</v>
      </c>
      <c r="G676" s="348">
        <f t="shared" si="371"/>
        <v>915.07910186863239</v>
      </c>
      <c r="H676" s="348">
        <f t="shared" si="363"/>
        <v>7.4146477911684396</v>
      </c>
      <c r="I676" s="336">
        <v>0</v>
      </c>
      <c r="J676" s="322">
        <v>0</v>
      </c>
      <c r="K676" s="322">
        <f t="shared" si="364"/>
        <v>0</v>
      </c>
      <c r="L676" s="322">
        <v>0</v>
      </c>
      <c r="M676" s="337">
        <f t="shared" si="365"/>
        <v>0</v>
      </c>
      <c r="N676" s="322">
        <f t="shared" si="366"/>
        <v>922.49374965980087</v>
      </c>
      <c r="O676" s="348">
        <f t="shared" si="367"/>
        <v>922.49374965980087</v>
      </c>
    </row>
    <row r="677" spans="1:15" x14ac:dyDescent="0.25">
      <c r="A677" s="207" t="s">
        <v>22</v>
      </c>
      <c r="B677" s="335" t="str">
        <f t="shared" si="368"/>
        <v>Q3/2022</v>
      </c>
      <c r="C677" s="321">
        <f t="shared" si="369"/>
        <v>44743</v>
      </c>
      <c r="D677" s="321">
        <f t="shared" si="370"/>
        <v>44834</v>
      </c>
      <c r="E677" s="335">
        <f t="shared" si="362"/>
        <v>92</v>
      </c>
      <c r="F677" s="347">
        <f>VLOOKUP(D677,'FERC Interest Rate'!$A:$B,2,TRUE)</f>
        <v>3.5999999999999997E-2</v>
      </c>
      <c r="G677" s="348">
        <f t="shared" si="371"/>
        <v>922.49374965980087</v>
      </c>
      <c r="H677" s="348">
        <f t="shared" si="363"/>
        <v>8.370683010611673</v>
      </c>
      <c r="I677" s="336">
        <v>0</v>
      </c>
      <c r="J677" s="322">
        <v>0</v>
      </c>
      <c r="K677" s="322">
        <f t="shared" si="364"/>
        <v>0</v>
      </c>
      <c r="L677" s="322">
        <v>0</v>
      </c>
      <c r="M677" s="337">
        <f t="shared" si="365"/>
        <v>0</v>
      </c>
      <c r="N677" s="322">
        <f t="shared" si="366"/>
        <v>930.8644326704125</v>
      </c>
      <c r="O677" s="348">
        <f t="shared" si="367"/>
        <v>930.8644326704125</v>
      </c>
    </row>
    <row r="678" spans="1:15" x14ac:dyDescent="0.25">
      <c r="A678" s="207" t="s">
        <v>22</v>
      </c>
      <c r="B678" s="335" t="str">
        <f t="shared" si="368"/>
        <v>Q4/2022</v>
      </c>
      <c r="C678" s="321">
        <f t="shared" si="369"/>
        <v>44835</v>
      </c>
      <c r="D678" s="321">
        <f t="shared" si="370"/>
        <v>44926</v>
      </c>
      <c r="E678" s="335">
        <f t="shared" si="362"/>
        <v>92</v>
      </c>
      <c r="F678" s="347">
        <f>VLOOKUP(D678,'FERC Interest Rate'!$A:$B,2,TRUE)</f>
        <v>4.9099999999999998E-2</v>
      </c>
      <c r="G678" s="348">
        <f t="shared" si="371"/>
        <v>930.8644326704125</v>
      </c>
      <c r="H678" s="348">
        <f t="shared" si="363"/>
        <v>11.520276206188459</v>
      </c>
      <c r="I678" s="336">
        <v>0</v>
      </c>
      <c r="J678" s="322">
        <v>0</v>
      </c>
      <c r="K678" s="322">
        <f t="shared" si="364"/>
        <v>0</v>
      </c>
      <c r="L678" s="322">
        <v>0</v>
      </c>
      <c r="M678" s="337">
        <f t="shared" si="365"/>
        <v>0</v>
      </c>
      <c r="N678" s="322">
        <f t="shared" si="366"/>
        <v>942.38470887660094</v>
      </c>
      <c r="O678" s="348">
        <f t="shared" si="367"/>
        <v>942.38470887660094</v>
      </c>
    </row>
    <row r="679" spans="1:15" x14ac:dyDescent="0.25">
      <c r="A679" s="207" t="s">
        <v>22</v>
      </c>
      <c r="B679" s="335" t="str">
        <f t="shared" si="368"/>
        <v>Q1/2023</v>
      </c>
      <c r="C679" s="321">
        <f t="shared" si="369"/>
        <v>44927</v>
      </c>
      <c r="D679" s="321">
        <f t="shared" si="370"/>
        <v>45016</v>
      </c>
      <c r="E679" s="335">
        <f t="shared" si="362"/>
        <v>90</v>
      </c>
      <c r="F679" s="347">
        <f>VLOOKUP(D679,'FERC Interest Rate'!$A:$B,2,TRUE)</f>
        <v>6.3100000000000003E-2</v>
      </c>
      <c r="G679" s="348">
        <f t="shared" si="371"/>
        <v>942.38470887660094</v>
      </c>
      <c r="H679" s="348">
        <f t="shared" si="363"/>
        <v>14.662473319754017</v>
      </c>
      <c r="I679" s="336">
        <v>0</v>
      </c>
      <c r="J679" s="322">
        <v>0</v>
      </c>
      <c r="K679" s="322">
        <f t="shared" si="364"/>
        <v>0</v>
      </c>
      <c r="L679" s="322">
        <v>0</v>
      </c>
      <c r="M679" s="337">
        <f t="shared" si="365"/>
        <v>0</v>
      </c>
      <c r="N679" s="322">
        <f t="shared" si="366"/>
        <v>957.04718219635492</v>
      </c>
      <c r="O679" s="348">
        <f t="shared" si="367"/>
        <v>957.04718219635492</v>
      </c>
    </row>
    <row r="680" spans="1:15" x14ac:dyDescent="0.25">
      <c r="A680" s="207" t="s">
        <v>22</v>
      </c>
      <c r="B680" s="335" t="str">
        <f t="shared" si="368"/>
        <v>Q2/2023</v>
      </c>
      <c r="C680" s="321">
        <f t="shared" si="369"/>
        <v>45017</v>
      </c>
      <c r="D680" s="321">
        <f t="shared" si="370"/>
        <v>45107</v>
      </c>
      <c r="E680" s="335">
        <f t="shared" si="362"/>
        <v>91</v>
      </c>
      <c r="F680" s="347">
        <f>VLOOKUP(D680,'FERC Interest Rate'!$A:$B,2,TRUE)</f>
        <v>7.4999999999999997E-2</v>
      </c>
      <c r="G680" s="348">
        <f t="shared" si="371"/>
        <v>957.04718219635492</v>
      </c>
      <c r="H680" s="348">
        <f t="shared" si="363"/>
        <v>17.895471283534579</v>
      </c>
      <c r="I680" s="336">
        <v>0</v>
      </c>
      <c r="J680" s="322">
        <v>0</v>
      </c>
      <c r="K680" s="322">
        <f t="shared" si="364"/>
        <v>0</v>
      </c>
      <c r="L680" s="322">
        <v>0</v>
      </c>
      <c r="M680" s="337">
        <f t="shared" si="365"/>
        <v>0</v>
      </c>
      <c r="N680" s="322">
        <f t="shared" si="366"/>
        <v>974.94265347988949</v>
      </c>
      <c r="O680" s="348">
        <f t="shared" si="367"/>
        <v>974.94265347988949</v>
      </c>
    </row>
    <row r="681" spans="1:15" x14ac:dyDescent="0.25">
      <c r="A681" s="207" t="s">
        <v>22</v>
      </c>
      <c r="B681" s="335" t="str">
        <f t="shared" si="368"/>
        <v>Q3/2023</v>
      </c>
      <c r="C681" s="321">
        <f t="shared" si="369"/>
        <v>45108</v>
      </c>
      <c r="D681" s="321">
        <f t="shared" si="370"/>
        <v>45199</v>
      </c>
      <c r="E681" s="335">
        <f t="shared" si="362"/>
        <v>92</v>
      </c>
      <c r="F681" s="347">
        <f>VLOOKUP(D681,'FERC Interest Rate'!$A:$B,2,TRUE)</f>
        <v>8.0199999999999994E-2</v>
      </c>
      <c r="G681" s="348">
        <f t="shared" si="371"/>
        <v>974.94265347988949</v>
      </c>
      <c r="H681" s="348">
        <f t="shared" si="363"/>
        <v>19.708265409413745</v>
      </c>
      <c r="I681" s="336">
        <v>0</v>
      </c>
      <c r="J681" s="322">
        <v>0</v>
      </c>
      <c r="K681" s="322">
        <f t="shared" si="364"/>
        <v>0</v>
      </c>
      <c r="L681" s="322">
        <v>0</v>
      </c>
      <c r="M681" s="337">
        <f t="shared" si="365"/>
        <v>0</v>
      </c>
      <c r="N681" s="322">
        <f t="shared" si="366"/>
        <v>994.65091888930328</v>
      </c>
      <c r="O681" s="348">
        <f t="shared" si="367"/>
        <v>994.65091888930328</v>
      </c>
    </row>
    <row r="682" spans="1:15" x14ac:dyDescent="0.25">
      <c r="A682" s="207" t="s">
        <v>22</v>
      </c>
      <c r="B682" s="335" t="str">
        <f t="shared" si="368"/>
        <v>Q4/2023</v>
      </c>
      <c r="C682" s="321">
        <f t="shared" si="369"/>
        <v>45200</v>
      </c>
      <c r="D682" s="321">
        <f t="shared" si="370"/>
        <v>45291</v>
      </c>
      <c r="E682" s="335">
        <f t="shared" si="362"/>
        <v>92</v>
      </c>
      <c r="F682" s="347">
        <f>VLOOKUP(D682,'FERC Interest Rate'!$A:$B,2,TRUE)</f>
        <v>8.3500000000000005E-2</v>
      </c>
      <c r="G682" s="348">
        <f t="shared" si="371"/>
        <v>994.65091888930328</v>
      </c>
      <c r="H682" s="348">
        <f t="shared" si="363"/>
        <v>20.933995503856515</v>
      </c>
      <c r="I682" s="336">
        <v>0</v>
      </c>
      <c r="J682" s="322">
        <v>0</v>
      </c>
      <c r="K682" s="322">
        <f t="shared" si="364"/>
        <v>0</v>
      </c>
      <c r="L682" s="322">
        <v>0</v>
      </c>
      <c r="M682" s="337">
        <f t="shared" si="365"/>
        <v>0</v>
      </c>
      <c r="N682" s="322">
        <f t="shared" si="366"/>
        <v>1015.5849143931598</v>
      </c>
      <c r="O682" s="348">
        <f t="shared" si="367"/>
        <v>1015.5849143931598</v>
      </c>
    </row>
    <row r="683" spans="1:15" x14ac:dyDescent="0.25">
      <c r="A683" s="207" t="s">
        <v>22</v>
      </c>
      <c r="B683" s="335" t="str">
        <f t="shared" si="368"/>
        <v>Q1/2024</v>
      </c>
      <c r="C683" s="321">
        <f t="shared" si="369"/>
        <v>45292</v>
      </c>
      <c r="D683" s="321">
        <f t="shared" si="370"/>
        <v>45382</v>
      </c>
      <c r="E683" s="335">
        <f t="shared" si="362"/>
        <v>91</v>
      </c>
      <c r="F683" s="347">
        <f>VLOOKUP(D683,'FERC Interest Rate'!$A:$B,2,TRUE)</f>
        <v>8.5000000000000006E-2</v>
      </c>
      <c r="G683" s="348">
        <f t="shared" si="371"/>
        <v>1015.5849143931598</v>
      </c>
      <c r="H683" s="348">
        <f t="shared" si="363"/>
        <v>21.463249488609538</v>
      </c>
      <c r="I683" s="336">
        <v>0</v>
      </c>
      <c r="J683" s="322">
        <v>0</v>
      </c>
      <c r="K683" s="322">
        <f t="shared" si="364"/>
        <v>0</v>
      </c>
      <c r="L683" s="322">
        <v>0</v>
      </c>
      <c r="M683" s="337">
        <f t="shared" si="365"/>
        <v>0</v>
      </c>
      <c r="N683" s="322">
        <f t="shared" si="366"/>
        <v>1037.0481638817694</v>
      </c>
      <c r="O683" s="348">
        <f t="shared" si="367"/>
        <v>1037.0481638817694</v>
      </c>
    </row>
    <row r="684" spans="1:15" x14ac:dyDescent="0.25">
      <c r="A684" s="207" t="s">
        <v>22</v>
      </c>
      <c r="B684" s="335" t="str">
        <f t="shared" si="368"/>
        <v>Q2/2024</v>
      </c>
      <c r="C684" s="321">
        <f t="shared" si="369"/>
        <v>45383</v>
      </c>
      <c r="D684" s="321">
        <f t="shared" si="370"/>
        <v>45473</v>
      </c>
      <c r="E684" s="335">
        <f t="shared" si="362"/>
        <v>91</v>
      </c>
      <c r="F684" s="347">
        <f>VLOOKUP(D684,'FERC Interest Rate'!$A:$B,2,TRUE)</f>
        <v>8.5000000000000006E-2</v>
      </c>
      <c r="G684" s="348">
        <f t="shared" si="371"/>
        <v>1037.0481638817694</v>
      </c>
      <c r="H684" s="348">
        <f t="shared" si="363"/>
        <v>21.916851223020455</v>
      </c>
      <c r="I684" s="336">
        <v>0</v>
      </c>
      <c r="J684" s="322">
        <v>0</v>
      </c>
      <c r="K684" s="322">
        <f t="shared" si="364"/>
        <v>0</v>
      </c>
      <c r="L684" s="322">
        <v>0</v>
      </c>
      <c r="M684" s="337">
        <f t="shared" si="365"/>
        <v>0</v>
      </c>
      <c r="N684" s="322">
        <f t="shared" si="366"/>
        <v>1058.9650151047899</v>
      </c>
      <c r="O684" s="348">
        <f t="shared" si="367"/>
        <v>1058.9650151047899</v>
      </c>
    </row>
    <row r="685" spans="1:15" x14ac:dyDescent="0.25">
      <c r="A685" s="207" t="s">
        <v>22</v>
      </c>
      <c r="B685" s="335" t="str">
        <f t="shared" si="368"/>
        <v>Q3/2024</v>
      </c>
      <c r="C685" s="321">
        <f t="shared" si="369"/>
        <v>45474</v>
      </c>
      <c r="D685" s="321">
        <f t="shared" si="370"/>
        <v>45565</v>
      </c>
      <c r="E685" s="335">
        <f t="shared" si="362"/>
        <v>92</v>
      </c>
      <c r="F685" s="347">
        <f>VLOOKUP(D685,'FERC Interest Rate'!$A:$B,2,TRUE)</f>
        <v>8.5000000000000006E-2</v>
      </c>
      <c r="G685" s="348">
        <f t="shared" si="371"/>
        <v>1058.9650151047899</v>
      </c>
      <c r="H685" s="348">
        <f t="shared" si="363"/>
        <v>22.625973819998517</v>
      </c>
      <c r="I685" s="336">
        <v>0</v>
      </c>
      <c r="J685" s="322">
        <v>0</v>
      </c>
      <c r="K685" s="322">
        <f t="shared" si="364"/>
        <v>0</v>
      </c>
      <c r="L685" s="322">
        <v>0</v>
      </c>
      <c r="M685" s="337">
        <f t="shared" si="365"/>
        <v>0</v>
      </c>
      <c r="N685" s="322">
        <f t="shared" si="366"/>
        <v>1081.5909889247885</v>
      </c>
      <c r="O685" s="348">
        <f t="shared" si="367"/>
        <v>1081.5909889247885</v>
      </c>
    </row>
    <row r="686" spans="1:15" x14ac:dyDescent="0.25">
      <c r="A686" s="207" t="s">
        <v>22</v>
      </c>
      <c r="B686" s="335" t="str">
        <f t="shared" si="368"/>
        <v>Q4/2024</v>
      </c>
      <c r="C686" s="321">
        <f t="shared" si="369"/>
        <v>45566</v>
      </c>
      <c r="D686" s="321">
        <f t="shared" si="370"/>
        <v>45657</v>
      </c>
      <c r="E686" s="335">
        <f t="shared" si="362"/>
        <v>92</v>
      </c>
      <c r="F686" s="347">
        <f>VLOOKUP(D686,'FERC Interest Rate'!$A:$B,2,TRUE)</f>
        <v>8.5000000000000006E-2</v>
      </c>
      <c r="G686" s="348">
        <f t="shared" si="371"/>
        <v>1081.5909889247885</v>
      </c>
      <c r="H686" s="348">
        <f t="shared" si="363"/>
        <v>23.109403096699033</v>
      </c>
      <c r="I686" s="336">
        <v>0</v>
      </c>
      <c r="J686" s="322">
        <v>0</v>
      </c>
      <c r="K686" s="322">
        <f t="shared" si="364"/>
        <v>0</v>
      </c>
      <c r="L686" s="322">
        <v>0</v>
      </c>
      <c r="M686" s="337">
        <f t="shared" si="365"/>
        <v>0</v>
      </c>
      <c r="N686" s="322">
        <f t="shared" si="366"/>
        <v>1104.7003920214875</v>
      </c>
      <c r="O686" s="348">
        <f t="shared" si="367"/>
        <v>1104.7003920214875</v>
      </c>
    </row>
    <row r="687" spans="1:15" x14ac:dyDescent="0.25">
      <c r="A687" s="207" t="s">
        <v>22</v>
      </c>
      <c r="B687" s="335" t="str">
        <f t="shared" si="368"/>
        <v>Q1/2025</v>
      </c>
      <c r="C687" s="321">
        <f t="shared" si="369"/>
        <v>45658</v>
      </c>
      <c r="D687" s="321">
        <f t="shared" si="370"/>
        <v>45747</v>
      </c>
      <c r="E687" s="335">
        <f t="shared" si="362"/>
        <v>90</v>
      </c>
      <c r="F687" s="347">
        <f>VLOOKUP(D687,'FERC Interest Rate'!$A:$B,2,TRUE)</f>
        <v>8.0399999999999999E-2</v>
      </c>
      <c r="G687" s="348">
        <f t="shared" si="371"/>
        <v>1104.7003920214875</v>
      </c>
      <c r="H687" s="348">
        <f t="shared" si="363"/>
        <v>21.900306949773928</v>
      </c>
      <c r="I687" s="336">
        <v>0</v>
      </c>
      <c r="J687" s="322">
        <v>0</v>
      </c>
      <c r="K687" s="322">
        <f t="shared" si="364"/>
        <v>0</v>
      </c>
      <c r="L687" s="322">
        <v>0</v>
      </c>
      <c r="M687" s="337">
        <f t="shared" si="365"/>
        <v>0</v>
      </c>
      <c r="N687" s="322">
        <f t="shared" si="366"/>
        <v>1126.6006989712614</v>
      </c>
      <c r="O687" s="348">
        <f t="shared" si="367"/>
        <v>1126.6006989712614</v>
      </c>
    </row>
    <row r="688" spans="1:15" x14ac:dyDescent="0.25">
      <c r="A688" s="207" t="s">
        <v>22</v>
      </c>
      <c r="B688" s="335" t="str">
        <f t="shared" si="368"/>
        <v>Q2/2025</v>
      </c>
      <c r="C688" s="321">
        <f t="shared" si="369"/>
        <v>45748</v>
      </c>
      <c r="D688" s="321">
        <f t="shared" si="370"/>
        <v>45838</v>
      </c>
      <c r="E688" s="335">
        <f t="shared" si="362"/>
        <v>91</v>
      </c>
      <c r="F688" s="347">
        <f>VLOOKUP(D688,'FERC Interest Rate'!$A:$B,2,TRUE)</f>
        <v>7.5499999999999998E-2</v>
      </c>
      <c r="G688" s="348">
        <f t="shared" si="371"/>
        <v>1126.6006989712614</v>
      </c>
      <c r="H688" s="348">
        <f t="shared" si="363"/>
        <v>21.206329047348088</v>
      </c>
      <c r="I688" s="336">
        <v>0</v>
      </c>
      <c r="J688" s="322">
        <v>0</v>
      </c>
      <c r="K688" s="322">
        <f t="shared" si="364"/>
        <v>0</v>
      </c>
      <c r="L688" s="322">
        <v>0</v>
      </c>
      <c r="M688" s="337">
        <f t="shared" si="365"/>
        <v>0</v>
      </c>
      <c r="N688" s="322">
        <f t="shared" si="366"/>
        <v>1147.8070280186096</v>
      </c>
      <c r="O688" s="348">
        <f t="shared" si="367"/>
        <v>1147.8070280186096</v>
      </c>
    </row>
    <row r="689" spans="1:15" x14ac:dyDescent="0.25">
      <c r="A689" s="66" t="s">
        <v>44</v>
      </c>
      <c r="B689" s="335" t="str">
        <f t="shared" si="368"/>
        <v>Q3/2025</v>
      </c>
      <c r="C689" s="321">
        <f t="shared" si="369"/>
        <v>45839</v>
      </c>
      <c r="D689" s="321">
        <f t="shared" si="370"/>
        <v>45930</v>
      </c>
      <c r="E689" s="335">
        <f t="shared" si="362"/>
        <v>92</v>
      </c>
      <c r="F689" s="347">
        <f>VLOOKUP(D689,'FERC Interest Rate'!$A:$B,2,TRUE)</f>
        <v>7.4999999999999997E-2</v>
      </c>
      <c r="G689" s="348">
        <f t="shared" si="371"/>
        <v>1147.8070280186096</v>
      </c>
      <c r="H689" s="348">
        <f t="shared" si="363"/>
        <v>21.698269844735361</v>
      </c>
      <c r="I689" s="336">
        <f>(SUM($H$672:$H$690)/20)</f>
        <v>13.875264893167236</v>
      </c>
      <c r="J689" s="322">
        <f t="shared" ref="J689:J690" si="372">G689*F689*(E689/(DATE(YEAR(D689),12,31)-DATE(YEAR(D689),1,1)+1))</f>
        <v>21.698269844735361</v>
      </c>
      <c r="K689" s="322">
        <f t="shared" si="364"/>
        <v>35.573534737902598</v>
      </c>
      <c r="L689" s="322">
        <f>VLOOKUP($L$670,$A$1:$E$29,4,FALSE)/20</f>
        <v>44.6</v>
      </c>
      <c r="M689" s="337">
        <f t="shared" si="365"/>
        <v>80.1735347379026</v>
      </c>
      <c r="N689" s="322">
        <f t="shared" si="366"/>
        <v>1191.2035677080801</v>
      </c>
      <c r="O689" s="348">
        <f t="shared" si="367"/>
        <v>1111.0300329701777</v>
      </c>
    </row>
    <row r="690" spans="1:15" x14ac:dyDescent="0.25">
      <c r="A690" s="66" t="s">
        <v>45</v>
      </c>
      <c r="B690" s="335" t="str">
        <f t="shared" si="368"/>
        <v>Q4/2025</v>
      </c>
      <c r="C690" s="321">
        <f t="shared" si="369"/>
        <v>45931</v>
      </c>
      <c r="D690" s="321">
        <f t="shared" si="370"/>
        <v>46022</v>
      </c>
      <c r="E690" s="335">
        <f t="shared" si="362"/>
        <v>92</v>
      </c>
      <c r="F690" s="347">
        <f>VLOOKUP(D690,'FERC Interest Rate'!$A:$B,2,TRUE)</f>
        <v>7.4999999999999997E-2</v>
      </c>
      <c r="G690" s="348">
        <f t="shared" si="371"/>
        <v>1111.0300329701777</v>
      </c>
      <c r="H690" s="348"/>
      <c r="I690" s="336">
        <f>(SUM($H$672:$H$690)/20)</f>
        <v>13.875264893167236</v>
      </c>
      <c r="J690" s="322">
        <f t="shared" si="372"/>
        <v>21.003033499984181</v>
      </c>
      <c r="K690" s="322">
        <f t="shared" si="364"/>
        <v>34.878298393151418</v>
      </c>
      <c r="L690" s="322">
        <f>VLOOKUP($L$670,$A$1:$E$29,4,FALSE)/20</f>
        <v>44.6</v>
      </c>
      <c r="M690" s="337">
        <f t="shared" si="365"/>
        <v>79.47829839315142</v>
      </c>
      <c r="N690" s="322">
        <f t="shared" si="366"/>
        <v>1132.0330664701619</v>
      </c>
      <c r="O690" s="348">
        <f t="shared" si="367"/>
        <v>1052.5547680770105</v>
      </c>
    </row>
    <row r="691" spans="1:15" ht="13.5" thickBot="1" x14ac:dyDescent="0.35">
      <c r="A691" s="101"/>
      <c r="B691" s="102"/>
      <c r="C691" s="103"/>
      <c r="D691" s="103"/>
      <c r="E691" s="102"/>
      <c r="F691" s="102"/>
      <c r="G691" s="99">
        <f t="shared" ref="G691:O691" si="373">+SUM(G672:G690)</f>
        <v>18914.134281978091</v>
      </c>
      <c r="H691" s="99">
        <f t="shared" si="373"/>
        <v>277.50529786334471</v>
      </c>
      <c r="I691" s="99">
        <f t="shared" si="373"/>
        <v>27.750529786334472</v>
      </c>
      <c r="J691" s="99">
        <f t="shared" si="373"/>
        <v>42.701303344719541</v>
      </c>
      <c r="K691" s="99">
        <f t="shared" si="373"/>
        <v>70.451833131054016</v>
      </c>
      <c r="L691" s="99">
        <f t="shared" si="373"/>
        <v>89.2</v>
      </c>
      <c r="M691" s="99">
        <f t="shared" si="373"/>
        <v>159.65183313105402</v>
      </c>
      <c r="N691" s="99">
        <f t="shared" si="373"/>
        <v>19234.340883186152</v>
      </c>
      <c r="O691" s="99">
        <f t="shared" si="373"/>
        <v>19074.689050055102</v>
      </c>
    </row>
    <row r="692" spans="1:15" ht="13" thickTop="1" x14ac:dyDescent="0.25"/>
    <row r="693" spans="1:15" ht="13" x14ac:dyDescent="0.3">
      <c r="I693" s="410"/>
      <c r="J693" s="432" t="s">
        <v>15</v>
      </c>
      <c r="K693" s="433"/>
      <c r="L693" s="198" t="s">
        <v>79</v>
      </c>
      <c r="M693" s="411"/>
    </row>
    <row r="694" spans="1:15" ht="52" x14ac:dyDescent="0.3">
      <c r="A694" s="62" t="s">
        <v>43</v>
      </c>
      <c r="B694" s="62" t="s">
        <v>3</v>
      </c>
      <c r="C694" s="62" t="s">
        <v>4</v>
      </c>
      <c r="D694" s="62" t="s">
        <v>5</v>
      </c>
      <c r="E694" s="62" t="s">
        <v>6</v>
      </c>
      <c r="F694" s="62" t="s">
        <v>7</v>
      </c>
      <c r="G694" s="62" t="s">
        <v>83</v>
      </c>
      <c r="H694" s="62" t="s">
        <v>84</v>
      </c>
      <c r="I694" s="77" t="s">
        <v>85</v>
      </c>
      <c r="J694" s="78" t="s">
        <v>86</v>
      </c>
      <c r="K694" s="78" t="s">
        <v>87</v>
      </c>
      <c r="L694" s="78" t="s">
        <v>88</v>
      </c>
      <c r="M694" s="79" t="s">
        <v>89</v>
      </c>
      <c r="N694" s="62" t="s">
        <v>90</v>
      </c>
      <c r="O694" s="62" t="s">
        <v>91</v>
      </c>
    </row>
    <row r="695" spans="1:15" x14ac:dyDescent="0.25">
      <c r="A695" s="207" t="s">
        <v>22</v>
      </c>
      <c r="B695" s="335" t="str">
        <f>+IF(MONTH(C695)&lt;4,"Q1",IF(MONTH(C695)&lt;7,"Q2",IF(MONTH(C695)&lt;10,"Q3","Q4")))&amp;"/"&amp;YEAR(C695)</f>
        <v>Q3/2021</v>
      </c>
      <c r="C695" s="321">
        <f>VLOOKUP(L693,$A$1:$E$28,2,FALSE)</f>
        <v>44393</v>
      </c>
      <c r="D695" s="321">
        <f>DATE(YEAR(C695),IF(MONTH(C695)&lt;=3,3,IF(MONTH(C695)&lt;=6,6,IF(MONTH(C695)&lt;=9,9,12))),IF(OR(MONTH(C695)&lt;=3,MONTH(C695)&gt;=10),31,30))</f>
        <v>44469</v>
      </c>
      <c r="E695" s="335">
        <f t="shared" ref="E695:E712" si="374">D695-C695+1</f>
        <v>77</v>
      </c>
      <c r="F695" s="347">
        <f>VLOOKUP(D695,'FERC Interest Rate'!$A:$B,2,TRUE)</f>
        <v>3.2500000000000001E-2</v>
      </c>
      <c r="G695" s="348">
        <f>VLOOKUP(L693,$A$2:$E$28,4,FALSE)</f>
        <v>704</v>
      </c>
      <c r="H695" s="348">
        <f t="shared" ref="H695:H711" si="375">G695*F695*(E695/(DATE(YEAR(D695),12,31)-DATE(YEAR(D695),1,1)+1))</f>
        <v>4.8267397260273981</v>
      </c>
      <c r="I695" s="336">
        <v>0</v>
      </c>
      <c r="J695" s="322">
        <v>0</v>
      </c>
      <c r="K695" s="322">
        <f t="shared" ref="K695:K712" si="376">+SUM(I695:J695)</f>
        <v>0</v>
      </c>
      <c r="L695" s="322">
        <v>0</v>
      </c>
      <c r="M695" s="337">
        <f t="shared" ref="M695:M712" si="377">+SUM(K695:L695)</f>
        <v>0</v>
      </c>
      <c r="N695" s="322">
        <f t="shared" ref="N695:N712" si="378">+G695+H695+J695</f>
        <v>708.82673972602743</v>
      </c>
      <c r="O695" s="348">
        <f t="shared" ref="O695:O712" si="379">G695+H695-L695-I695</f>
        <v>708.82673972602743</v>
      </c>
    </row>
    <row r="696" spans="1:15" x14ac:dyDescent="0.25">
      <c r="A696" s="207" t="s">
        <v>22</v>
      </c>
      <c r="B696" s="335" t="str">
        <f t="shared" ref="B696:B712" si="380">+IF(MONTH(C696)&lt;4,"Q1",IF(MONTH(C696)&lt;7,"Q2",IF(MONTH(C696)&lt;10,"Q3","Q4")))&amp;"/"&amp;YEAR(C696)</f>
        <v>Q4/2021</v>
      </c>
      <c r="C696" s="321">
        <f t="shared" ref="C696:C712" si="381">D695+1</f>
        <v>44470</v>
      </c>
      <c r="D696" s="321">
        <f t="shared" ref="D696:D712" si="382">EOMONTH(D695,3)</f>
        <v>44561</v>
      </c>
      <c r="E696" s="335">
        <f t="shared" si="374"/>
        <v>92</v>
      </c>
      <c r="F696" s="347">
        <f>VLOOKUP(D696,'FERC Interest Rate'!$A:$B,2,TRUE)</f>
        <v>3.2500000000000001E-2</v>
      </c>
      <c r="G696" s="348">
        <f t="shared" ref="G696:G712" si="383">O695</f>
        <v>708.82673972602743</v>
      </c>
      <c r="H696" s="348">
        <f t="shared" si="375"/>
        <v>5.8065532925501975</v>
      </c>
      <c r="I696" s="336">
        <v>0</v>
      </c>
      <c r="J696" s="322">
        <v>0</v>
      </c>
      <c r="K696" s="322">
        <f t="shared" si="376"/>
        <v>0</v>
      </c>
      <c r="L696" s="322">
        <v>0</v>
      </c>
      <c r="M696" s="337">
        <f t="shared" si="377"/>
        <v>0</v>
      </c>
      <c r="N696" s="322">
        <f t="shared" si="378"/>
        <v>714.63329301857766</v>
      </c>
      <c r="O696" s="348">
        <f t="shared" si="379"/>
        <v>714.63329301857766</v>
      </c>
    </row>
    <row r="697" spans="1:15" x14ac:dyDescent="0.25">
      <c r="A697" s="207" t="s">
        <v>22</v>
      </c>
      <c r="B697" s="335" t="str">
        <f t="shared" si="380"/>
        <v>Q1/2022</v>
      </c>
      <c r="C697" s="321">
        <f t="shared" si="381"/>
        <v>44562</v>
      </c>
      <c r="D697" s="321">
        <f t="shared" si="382"/>
        <v>44651</v>
      </c>
      <c r="E697" s="335">
        <f t="shared" si="374"/>
        <v>90</v>
      </c>
      <c r="F697" s="347">
        <f>VLOOKUP(D697,'FERC Interest Rate'!$A:$B,2,TRUE)</f>
        <v>3.2500000000000001E-2</v>
      </c>
      <c r="G697" s="348">
        <f t="shared" si="383"/>
        <v>714.63329301857766</v>
      </c>
      <c r="H697" s="348">
        <f t="shared" si="375"/>
        <v>5.7268558413132595</v>
      </c>
      <c r="I697" s="336">
        <v>0</v>
      </c>
      <c r="J697" s="322">
        <v>0</v>
      </c>
      <c r="K697" s="322">
        <f t="shared" si="376"/>
        <v>0</v>
      </c>
      <c r="L697" s="322">
        <v>0</v>
      </c>
      <c r="M697" s="337">
        <f t="shared" si="377"/>
        <v>0</v>
      </c>
      <c r="N697" s="322">
        <f t="shared" si="378"/>
        <v>720.36014885989096</v>
      </c>
      <c r="O697" s="348">
        <f t="shared" si="379"/>
        <v>720.36014885989096</v>
      </c>
    </row>
    <row r="698" spans="1:15" x14ac:dyDescent="0.25">
      <c r="A698" s="207" t="s">
        <v>22</v>
      </c>
      <c r="B698" s="335" t="str">
        <f t="shared" si="380"/>
        <v>Q2/2022</v>
      </c>
      <c r="C698" s="321">
        <f t="shared" si="381"/>
        <v>44652</v>
      </c>
      <c r="D698" s="321">
        <f t="shared" si="382"/>
        <v>44742</v>
      </c>
      <c r="E698" s="335">
        <f t="shared" si="374"/>
        <v>91</v>
      </c>
      <c r="F698" s="347">
        <f>VLOOKUP(D698,'FERC Interest Rate'!$A:$B,2,TRUE)</f>
        <v>3.2500000000000001E-2</v>
      </c>
      <c r="G698" s="348">
        <f t="shared" si="383"/>
        <v>720.36014885989096</v>
      </c>
      <c r="H698" s="348">
        <f t="shared" si="375"/>
        <v>5.8368907952140479</v>
      </c>
      <c r="I698" s="336">
        <v>0</v>
      </c>
      <c r="J698" s="322">
        <v>0</v>
      </c>
      <c r="K698" s="322">
        <f t="shared" si="376"/>
        <v>0</v>
      </c>
      <c r="L698" s="322">
        <v>0</v>
      </c>
      <c r="M698" s="337">
        <f t="shared" si="377"/>
        <v>0</v>
      </c>
      <c r="N698" s="322">
        <f t="shared" si="378"/>
        <v>726.19703965510496</v>
      </c>
      <c r="O698" s="348">
        <f t="shared" si="379"/>
        <v>726.19703965510496</v>
      </c>
    </row>
    <row r="699" spans="1:15" x14ac:dyDescent="0.25">
      <c r="A699" s="207" t="s">
        <v>22</v>
      </c>
      <c r="B699" s="335" t="str">
        <f t="shared" si="380"/>
        <v>Q3/2022</v>
      </c>
      <c r="C699" s="321">
        <f t="shared" si="381"/>
        <v>44743</v>
      </c>
      <c r="D699" s="321">
        <f t="shared" si="382"/>
        <v>44834</v>
      </c>
      <c r="E699" s="335">
        <f t="shared" si="374"/>
        <v>92</v>
      </c>
      <c r="F699" s="347">
        <f>VLOOKUP(D699,'FERC Interest Rate'!$A:$B,2,TRUE)</f>
        <v>3.5999999999999997E-2</v>
      </c>
      <c r="G699" s="348">
        <f t="shared" si="383"/>
        <v>726.19703965510496</v>
      </c>
      <c r="H699" s="348">
        <f t="shared" si="375"/>
        <v>6.5894920420211163</v>
      </c>
      <c r="I699" s="336">
        <v>0</v>
      </c>
      <c r="J699" s="322">
        <v>0</v>
      </c>
      <c r="K699" s="322">
        <f t="shared" si="376"/>
        <v>0</v>
      </c>
      <c r="L699" s="322">
        <v>0</v>
      </c>
      <c r="M699" s="337">
        <f t="shared" si="377"/>
        <v>0</v>
      </c>
      <c r="N699" s="322">
        <f t="shared" si="378"/>
        <v>732.78653169712607</v>
      </c>
      <c r="O699" s="348">
        <f t="shared" si="379"/>
        <v>732.78653169712607</v>
      </c>
    </row>
    <row r="700" spans="1:15" x14ac:dyDescent="0.25">
      <c r="A700" s="207" t="s">
        <v>22</v>
      </c>
      <c r="B700" s="335" t="str">
        <f t="shared" si="380"/>
        <v>Q4/2022</v>
      </c>
      <c r="C700" s="321">
        <f t="shared" si="381"/>
        <v>44835</v>
      </c>
      <c r="D700" s="321">
        <f t="shared" si="382"/>
        <v>44926</v>
      </c>
      <c r="E700" s="335">
        <f t="shared" si="374"/>
        <v>92</v>
      </c>
      <c r="F700" s="347">
        <f>VLOOKUP(D700,'FERC Interest Rate'!$A:$B,2,TRUE)</f>
        <v>4.9099999999999998E-2</v>
      </c>
      <c r="G700" s="348">
        <f t="shared" si="383"/>
        <v>732.78653169712607</v>
      </c>
      <c r="H700" s="348">
        <f t="shared" si="375"/>
        <v>9.0688858109102952</v>
      </c>
      <c r="I700" s="336">
        <v>0</v>
      </c>
      <c r="J700" s="322">
        <v>0</v>
      </c>
      <c r="K700" s="322">
        <f t="shared" si="376"/>
        <v>0</v>
      </c>
      <c r="L700" s="322">
        <v>0</v>
      </c>
      <c r="M700" s="337">
        <f t="shared" si="377"/>
        <v>0</v>
      </c>
      <c r="N700" s="322">
        <f t="shared" si="378"/>
        <v>741.85541750803634</v>
      </c>
      <c r="O700" s="348">
        <f t="shared" si="379"/>
        <v>741.85541750803634</v>
      </c>
    </row>
    <row r="701" spans="1:15" x14ac:dyDescent="0.25">
      <c r="A701" s="207" t="s">
        <v>22</v>
      </c>
      <c r="B701" s="335" t="str">
        <f t="shared" si="380"/>
        <v>Q1/2023</v>
      </c>
      <c r="C701" s="321">
        <f t="shared" si="381"/>
        <v>44927</v>
      </c>
      <c r="D701" s="321">
        <f t="shared" si="382"/>
        <v>45016</v>
      </c>
      <c r="E701" s="335">
        <f t="shared" si="374"/>
        <v>90</v>
      </c>
      <c r="F701" s="347">
        <f>VLOOKUP(D701,'FERC Interest Rate'!$A:$B,2,TRUE)</f>
        <v>6.3100000000000003E-2</v>
      </c>
      <c r="G701" s="348">
        <f t="shared" si="383"/>
        <v>741.85541750803634</v>
      </c>
      <c r="H701" s="348">
        <f t="shared" si="375"/>
        <v>11.54245730418668</v>
      </c>
      <c r="I701" s="336">
        <v>0</v>
      </c>
      <c r="J701" s="322">
        <v>0</v>
      </c>
      <c r="K701" s="322">
        <f t="shared" si="376"/>
        <v>0</v>
      </c>
      <c r="L701" s="322">
        <v>0</v>
      </c>
      <c r="M701" s="337">
        <f t="shared" si="377"/>
        <v>0</v>
      </c>
      <c r="N701" s="322">
        <f t="shared" si="378"/>
        <v>753.39787481222299</v>
      </c>
      <c r="O701" s="348">
        <f t="shared" si="379"/>
        <v>753.39787481222299</v>
      </c>
    </row>
    <row r="702" spans="1:15" x14ac:dyDescent="0.25">
      <c r="A702" s="207" t="s">
        <v>22</v>
      </c>
      <c r="B702" s="335" t="str">
        <f t="shared" si="380"/>
        <v>Q2/2023</v>
      </c>
      <c r="C702" s="321">
        <f t="shared" si="381"/>
        <v>45017</v>
      </c>
      <c r="D702" s="321">
        <f t="shared" si="382"/>
        <v>45107</v>
      </c>
      <c r="E702" s="335">
        <f t="shared" si="374"/>
        <v>91</v>
      </c>
      <c r="F702" s="347">
        <f>VLOOKUP(D702,'FERC Interest Rate'!$A:$B,2,TRUE)</f>
        <v>7.4999999999999997E-2</v>
      </c>
      <c r="G702" s="348">
        <f t="shared" si="383"/>
        <v>753.39787481222299</v>
      </c>
      <c r="H702" s="348">
        <f t="shared" si="375"/>
        <v>14.087508207105266</v>
      </c>
      <c r="I702" s="336">
        <v>0</v>
      </c>
      <c r="J702" s="322">
        <v>0</v>
      </c>
      <c r="K702" s="322">
        <f t="shared" si="376"/>
        <v>0</v>
      </c>
      <c r="L702" s="322">
        <v>0</v>
      </c>
      <c r="M702" s="337">
        <f t="shared" si="377"/>
        <v>0</v>
      </c>
      <c r="N702" s="322">
        <f t="shared" si="378"/>
        <v>767.48538301932831</v>
      </c>
      <c r="O702" s="348">
        <f t="shared" si="379"/>
        <v>767.48538301932831</v>
      </c>
    </row>
    <row r="703" spans="1:15" x14ac:dyDescent="0.25">
      <c r="A703" s="207" t="s">
        <v>22</v>
      </c>
      <c r="B703" s="335" t="str">
        <f t="shared" si="380"/>
        <v>Q3/2023</v>
      </c>
      <c r="C703" s="321">
        <f t="shared" si="381"/>
        <v>45108</v>
      </c>
      <c r="D703" s="321">
        <f t="shared" si="382"/>
        <v>45199</v>
      </c>
      <c r="E703" s="335">
        <f t="shared" si="374"/>
        <v>92</v>
      </c>
      <c r="F703" s="347">
        <f>VLOOKUP(D703,'FERC Interest Rate'!$A:$B,2,TRUE)</f>
        <v>8.0199999999999994E-2</v>
      </c>
      <c r="G703" s="348">
        <f t="shared" si="383"/>
        <v>767.48538301932831</v>
      </c>
      <c r="H703" s="348">
        <f t="shared" si="375"/>
        <v>15.514559315259758</v>
      </c>
      <c r="I703" s="336">
        <v>0</v>
      </c>
      <c r="J703" s="322">
        <v>0</v>
      </c>
      <c r="K703" s="322">
        <f t="shared" si="376"/>
        <v>0</v>
      </c>
      <c r="L703" s="322">
        <v>0</v>
      </c>
      <c r="M703" s="337">
        <f t="shared" si="377"/>
        <v>0</v>
      </c>
      <c r="N703" s="322">
        <f t="shared" si="378"/>
        <v>782.99994233458801</v>
      </c>
      <c r="O703" s="348">
        <f t="shared" si="379"/>
        <v>782.99994233458801</v>
      </c>
    </row>
    <row r="704" spans="1:15" x14ac:dyDescent="0.25">
      <c r="A704" s="207" t="s">
        <v>22</v>
      </c>
      <c r="B704" s="335" t="str">
        <f t="shared" si="380"/>
        <v>Q4/2023</v>
      </c>
      <c r="C704" s="321">
        <f t="shared" si="381"/>
        <v>45200</v>
      </c>
      <c r="D704" s="321">
        <f t="shared" si="382"/>
        <v>45291</v>
      </c>
      <c r="E704" s="335">
        <f t="shared" si="374"/>
        <v>92</v>
      </c>
      <c r="F704" s="347">
        <f>VLOOKUP(D704,'FERC Interest Rate'!$A:$B,2,TRUE)</f>
        <v>8.3500000000000005E-2</v>
      </c>
      <c r="G704" s="348">
        <f t="shared" si="383"/>
        <v>782.99994233458801</v>
      </c>
      <c r="H704" s="348">
        <f t="shared" si="375"/>
        <v>16.479467279491249</v>
      </c>
      <c r="I704" s="336">
        <v>0</v>
      </c>
      <c r="J704" s="322">
        <v>0</v>
      </c>
      <c r="K704" s="322">
        <f t="shared" si="376"/>
        <v>0</v>
      </c>
      <c r="L704" s="322">
        <v>0</v>
      </c>
      <c r="M704" s="337">
        <f t="shared" si="377"/>
        <v>0</v>
      </c>
      <c r="N704" s="322">
        <f t="shared" si="378"/>
        <v>799.47940961407926</v>
      </c>
      <c r="O704" s="348">
        <f t="shared" si="379"/>
        <v>799.47940961407926</v>
      </c>
    </row>
    <row r="705" spans="1:15" x14ac:dyDescent="0.25">
      <c r="A705" s="207" t="s">
        <v>22</v>
      </c>
      <c r="B705" s="335" t="str">
        <f t="shared" si="380"/>
        <v>Q1/2024</v>
      </c>
      <c r="C705" s="321">
        <f t="shared" si="381"/>
        <v>45292</v>
      </c>
      <c r="D705" s="321">
        <f t="shared" si="382"/>
        <v>45382</v>
      </c>
      <c r="E705" s="335">
        <f t="shared" si="374"/>
        <v>91</v>
      </c>
      <c r="F705" s="347">
        <f>VLOOKUP(D705,'FERC Interest Rate'!$A:$B,2,TRUE)</f>
        <v>8.5000000000000006E-2</v>
      </c>
      <c r="G705" s="348">
        <f t="shared" si="383"/>
        <v>799.47940961407926</v>
      </c>
      <c r="H705" s="348">
        <f t="shared" si="375"/>
        <v>16.896101730505201</v>
      </c>
      <c r="I705" s="336">
        <v>0</v>
      </c>
      <c r="J705" s="322">
        <v>0</v>
      </c>
      <c r="K705" s="322">
        <f t="shared" si="376"/>
        <v>0</v>
      </c>
      <c r="L705" s="322">
        <v>0</v>
      </c>
      <c r="M705" s="337">
        <f t="shared" si="377"/>
        <v>0</v>
      </c>
      <c r="N705" s="322">
        <f t="shared" si="378"/>
        <v>816.37551134458442</v>
      </c>
      <c r="O705" s="348">
        <f t="shared" si="379"/>
        <v>816.37551134458442</v>
      </c>
    </row>
    <row r="706" spans="1:15" x14ac:dyDescent="0.25">
      <c r="A706" s="207" t="s">
        <v>22</v>
      </c>
      <c r="B706" s="335" t="str">
        <f t="shared" si="380"/>
        <v>Q2/2024</v>
      </c>
      <c r="C706" s="321">
        <f t="shared" si="381"/>
        <v>45383</v>
      </c>
      <c r="D706" s="321">
        <f t="shared" si="382"/>
        <v>45473</v>
      </c>
      <c r="E706" s="335">
        <f t="shared" si="374"/>
        <v>91</v>
      </c>
      <c r="F706" s="347">
        <f>VLOOKUP(D706,'FERC Interest Rate'!$A:$B,2,TRUE)</f>
        <v>8.5000000000000006E-2</v>
      </c>
      <c r="G706" s="348">
        <f t="shared" si="383"/>
        <v>816.37551134458442</v>
      </c>
      <c r="H706" s="348">
        <f t="shared" si="375"/>
        <v>17.253181913252355</v>
      </c>
      <c r="I706" s="336">
        <v>0</v>
      </c>
      <c r="J706" s="322">
        <v>0</v>
      </c>
      <c r="K706" s="322">
        <f t="shared" si="376"/>
        <v>0</v>
      </c>
      <c r="L706" s="322">
        <v>0</v>
      </c>
      <c r="M706" s="337">
        <f t="shared" si="377"/>
        <v>0</v>
      </c>
      <c r="N706" s="322">
        <f t="shared" si="378"/>
        <v>833.62869325783674</v>
      </c>
      <c r="O706" s="348">
        <f t="shared" si="379"/>
        <v>833.62869325783674</v>
      </c>
    </row>
    <row r="707" spans="1:15" x14ac:dyDescent="0.25">
      <c r="A707" s="207" t="s">
        <v>22</v>
      </c>
      <c r="B707" s="335" t="str">
        <f t="shared" si="380"/>
        <v>Q3/2024</v>
      </c>
      <c r="C707" s="321">
        <f t="shared" si="381"/>
        <v>45474</v>
      </c>
      <c r="D707" s="321">
        <f t="shared" si="382"/>
        <v>45565</v>
      </c>
      <c r="E707" s="335">
        <f t="shared" si="374"/>
        <v>92</v>
      </c>
      <c r="F707" s="347">
        <f>VLOOKUP(D707,'FERC Interest Rate'!$A:$B,2,TRUE)</f>
        <v>8.5000000000000006E-2</v>
      </c>
      <c r="G707" s="348">
        <f t="shared" si="383"/>
        <v>833.62869325783674</v>
      </c>
      <c r="H707" s="348">
        <f t="shared" si="375"/>
        <v>17.811410877804054</v>
      </c>
      <c r="I707" s="336">
        <v>0</v>
      </c>
      <c r="J707" s="322">
        <v>0</v>
      </c>
      <c r="K707" s="322">
        <f t="shared" si="376"/>
        <v>0</v>
      </c>
      <c r="L707" s="322">
        <v>0</v>
      </c>
      <c r="M707" s="337">
        <f t="shared" si="377"/>
        <v>0</v>
      </c>
      <c r="N707" s="322">
        <f t="shared" si="378"/>
        <v>851.44010413564081</v>
      </c>
      <c r="O707" s="348">
        <f t="shared" si="379"/>
        <v>851.44010413564081</v>
      </c>
    </row>
    <row r="708" spans="1:15" x14ac:dyDescent="0.25">
      <c r="A708" s="207" t="s">
        <v>22</v>
      </c>
      <c r="B708" s="335" t="str">
        <f t="shared" si="380"/>
        <v>Q4/2024</v>
      </c>
      <c r="C708" s="321">
        <f t="shared" si="381"/>
        <v>45566</v>
      </c>
      <c r="D708" s="321">
        <f t="shared" si="382"/>
        <v>45657</v>
      </c>
      <c r="E708" s="335">
        <f t="shared" si="374"/>
        <v>92</v>
      </c>
      <c r="F708" s="347">
        <f>VLOOKUP(D708,'FERC Interest Rate'!$A:$B,2,TRUE)</f>
        <v>8.5000000000000006E-2</v>
      </c>
      <c r="G708" s="348">
        <f t="shared" si="383"/>
        <v>851.44010413564081</v>
      </c>
      <c r="H708" s="348">
        <f t="shared" si="375"/>
        <v>18.191971623881724</v>
      </c>
      <c r="I708" s="336">
        <v>0</v>
      </c>
      <c r="J708" s="322">
        <v>0</v>
      </c>
      <c r="K708" s="322">
        <f t="shared" si="376"/>
        <v>0</v>
      </c>
      <c r="L708" s="322">
        <v>0</v>
      </c>
      <c r="M708" s="337">
        <f t="shared" si="377"/>
        <v>0</v>
      </c>
      <c r="N708" s="322">
        <f t="shared" si="378"/>
        <v>869.63207575952254</v>
      </c>
      <c r="O708" s="348">
        <f t="shared" si="379"/>
        <v>869.63207575952254</v>
      </c>
    </row>
    <row r="709" spans="1:15" x14ac:dyDescent="0.25">
      <c r="A709" s="207" t="s">
        <v>22</v>
      </c>
      <c r="B709" s="335" t="str">
        <f t="shared" si="380"/>
        <v>Q1/2025</v>
      </c>
      <c r="C709" s="321">
        <f t="shared" si="381"/>
        <v>45658</v>
      </c>
      <c r="D709" s="321">
        <f t="shared" si="382"/>
        <v>45747</v>
      </c>
      <c r="E709" s="335">
        <f t="shared" si="374"/>
        <v>90</v>
      </c>
      <c r="F709" s="347">
        <f>VLOOKUP(D709,'FERC Interest Rate'!$A:$B,2,TRUE)</f>
        <v>8.0399999999999999E-2</v>
      </c>
      <c r="G709" s="348">
        <f t="shared" si="383"/>
        <v>869.63207575952254</v>
      </c>
      <c r="H709" s="348">
        <f t="shared" si="375"/>
        <v>17.240158082728506</v>
      </c>
      <c r="I709" s="336">
        <v>0</v>
      </c>
      <c r="J709" s="322">
        <v>0</v>
      </c>
      <c r="K709" s="322">
        <f t="shared" si="376"/>
        <v>0</v>
      </c>
      <c r="L709" s="322">
        <v>0</v>
      </c>
      <c r="M709" s="337">
        <f t="shared" si="377"/>
        <v>0</v>
      </c>
      <c r="N709" s="322">
        <f t="shared" si="378"/>
        <v>886.87223384225103</v>
      </c>
      <c r="O709" s="348">
        <f t="shared" si="379"/>
        <v>886.87223384225103</v>
      </c>
    </row>
    <row r="710" spans="1:15" x14ac:dyDescent="0.25">
      <c r="A710" s="207" t="s">
        <v>22</v>
      </c>
      <c r="B710" s="335" t="str">
        <f t="shared" si="380"/>
        <v>Q2/2025</v>
      </c>
      <c r="C710" s="321">
        <f t="shared" si="381"/>
        <v>45748</v>
      </c>
      <c r="D710" s="321">
        <f t="shared" si="382"/>
        <v>45838</v>
      </c>
      <c r="E710" s="335">
        <f t="shared" si="374"/>
        <v>91</v>
      </c>
      <c r="F710" s="347">
        <f>VLOOKUP(D710,'FERC Interest Rate'!$A:$B,2,TRUE)</f>
        <v>7.5499999999999998E-2</v>
      </c>
      <c r="G710" s="348">
        <f t="shared" si="383"/>
        <v>886.87223384225103</v>
      </c>
      <c r="H710" s="348">
        <f t="shared" si="375"/>
        <v>16.693851185241606</v>
      </c>
      <c r="I710" s="336">
        <v>0</v>
      </c>
      <c r="J710" s="322">
        <v>0</v>
      </c>
      <c r="K710" s="322">
        <f t="shared" si="376"/>
        <v>0</v>
      </c>
      <c r="L710" s="322">
        <v>0</v>
      </c>
      <c r="M710" s="337">
        <f t="shared" si="377"/>
        <v>0</v>
      </c>
      <c r="N710" s="322">
        <f t="shared" si="378"/>
        <v>903.56608502749259</v>
      </c>
      <c r="O710" s="348">
        <f t="shared" si="379"/>
        <v>903.56608502749259</v>
      </c>
    </row>
    <row r="711" spans="1:15" x14ac:dyDescent="0.25">
      <c r="A711" s="66" t="s">
        <v>44</v>
      </c>
      <c r="B711" s="335" t="str">
        <f t="shared" si="380"/>
        <v>Q3/2025</v>
      </c>
      <c r="C711" s="321">
        <f t="shared" si="381"/>
        <v>45839</v>
      </c>
      <c r="D711" s="321">
        <f t="shared" si="382"/>
        <v>45930</v>
      </c>
      <c r="E711" s="335">
        <f t="shared" si="374"/>
        <v>92</v>
      </c>
      <c r="F711" s="347">
        <f>VLOOKUP(D711,'FERC Interest Rate'!$A:$B,2,TRUE)</f>
        <v>7.4999999999999997E-2</v>
      </c>
      <c r="G711" s="348">
        <f t="shared" si="383"/>
        <v>903.56608502749259</v>
      </c>
      <c r="H711" s="348">
        <f t="shared" si="375"/>
        <v>17.081112292300546</v>
      </c>
      <c r="I711" s="336">
        <f>(SUM($H$695:$H$712)/20)</f>
        <v>10.832359865989662</v>
      </c>
      <c r="J711" s="322">
        <f t="shared" ref="J711" si="384">G711*F711*(E711/(DATE(YEAR(D711),12,31)-DATE(YEAR(D711),1,1)+1))</f>
        <v>17.081112292300546</v>
      </c>
      <c r="K711" s="322">
        <f t="shared" ref="K711" si="385">+SUM(I711:J711)</f>
        <v>27.913472158290208</v>
      </c>
      <c r="L711" s="322">
        <f>VLOOKUP($L$693,$A$1:$E$29,4,FALSE)/20</f>
        <v>35.200000000000003</v>
      </c>
      <c r="M711" s="337">
        <f t="shared" ref="M711" si="386">+SUM(K711:L711)</f>
        <v>63.113472158290207</v>
      </c>
      <c r="N711" s="322">
        <f t="shared" si="378"/>
        <v>937.72830961209365</v>
      </c>
      <c r="O711" s="348">
        <f t="shared" si="379"/>
        <v>874.61483745380337</v>
      </c>
    </row>
    <row r="712" spans="1:15" x14ac:dyDescent="0.25">
      <c r="A712" s="66" t="s">
        <v>45</v>
      </c>
      <c r="B712" s="335" t="str">
        <f t="shared" si="380"/>
        <v>Q4/2025</v>
      </c>
      <c r="C712" s="321">
        <f t="shared" si="381"/>
        <v>45931</v>
      </c>
      <c r="D712" s="321">
        <f t="shared" si="382"/>
        <v>46022</v>
      </c>
      <c r="E712" s="335">
        <f t="shared" si="374"/>
        <v>92</v>
      </c>
      <c r="F712" s="347">
        <f>VLOOKUP(D712,'FERC Interest Rate'!$A:$B,2,TRUE)</f>
        <v>7.4999999999999997E-2</v>
      </c>
      <c r="G712" s="348">
        <f t="shared" si="383"/>
        <v>874.61483745380337</v>
      </c>
      <c r="H712" s="348"/>
      <c r="I712" s="336">
        <f>(SUM($H$695:$H$712)/20)</f>
        <v>10.832359865989662</v>
      </c>
      <c r="J712" s="322">
        <f t="shared" ref="J712" si="387">G712*F712*(E712/(DATE(YEAR(D712),12,31)-DATE(YEAR(D712),1,1)+1))</f>
        <v>16.533814735428063</v>
      </c>
      <c r="K712" s="322">
        <f t="shared" si="376"/>
        <v>27.366174601417725</v>
      </c>
      <c r="L712" s="322">
        <f>VLOOKUP($L$693,$A$1:$E$29,4,FALSE)/20</f>
        <v>35.200000000000003</v>
      </c>
      <c r="M712" s="337">
        <f t="shared" si="377"/>
        <v>62.566174601417728</v>
      </c>
      <c r="N712" s="322">
        <f t="shared" si="378"/>
        <v>891.14865218923148</v>
      </c>
      <c r="O712" s="348">
        <f t="shared" si="379"/>
        <v>828.58247758781363</v>
      </c>
    </row>
    <row r="713" spans="1:15" ht="13.5" thickBot="1" x14ac:dyDescent="0.35">
      <c r="A713" s="101"/>
      <c r="B713" s="102"/>
      <c r="C713" s="103"/>
      <c r="D713" s="103"/>
      <c r="E713" s="102"/>
      <c r="F713" s="102"/>
      <c r="G713" s="99">
        <f t="shared" ref="G713:O713" si="388">+SUM(G695:G712)</f>
        <v>14188.151321066114</v>
      </c>
      <c r="H713" s="99">
        <f t="shared" si="388"/>
        <v>216.64719731979324</v>
      </c>
      <c r="I713" s="99">
        <f t="shared" si="388"/>
        <v>21.664719731979325</v>
      </c>
      <c r="J713" s="99">
        <f t="shared" si="388"/>
        <v>33.614927027728612</v>
      </c>
      <c r="K713" s="99">
        <f t="shared" si="388"/>
        <v>55.27964675970793</v>
      </c>
      <c r="L713" s="99">
        <f t="shared" si="388"/>
        <v>70.400000000000006</v>
      </c>
      <c r="M713" s="99">
        <f t="shared" si="388"/>
        <v>125.67964675970794</v>
      </c>
      <c r="N713" s="99">
        <f t="shared" si="388"/>
        <v>14438.413445413635</v>
      </c>
      <c r="O713" s="99">
        <f t="shared" si="388"/>
        <v>14312.733798653928</v>
      </c>
    </row>
    <row r="714" spans="1:15" ht="13" thickTop="1" x14ac:dyDescent="0.25"/>
    <row r="715" spans="1:15" ht="13" x14ac:dyDescent="0.3">
      <c r="I715" s="410"/>
      <c r="J715" s="432" t="s">
        <v>15</v>
      </c>
      <c r="K715" s="433"/>
      <c r="L715" s="198" t="s">
        <v>80</v>
      </c>
      <c r="M715" s="411"/>
    </row>
    <row r="716" spans="1:15" ht="52" x14ac:dyDescent="0.3">
      <c r="A716" s="62" t="s">
        <v>43</v>
      </c>
      <c r="B716" s="62" t="s">
        <v>3</v>
      </c>
      <c r="C716" s="62" t="s">
        <v>4</v>
      </c>
      <c r="D716" s="62" t="s">
        <v>5</v>
      </c>
      <c r="E716" s="62" t="s">
        <v>6</v>
      </c>
      <c r="F716" s="62" t="s">
        <v>7</v>
      </c>
      <c r="G716" s="62" t="s">
        <v>83</v>
      </c>
      <c r="H716" s="62" t="s">
        <v>84</v>
      </c>
      <c r="I716" s="77" t="s">
        <v>85</v>
      </c>
      <c r="J716" s="78" t="s">
        <v>86</v>
      </c>
      <c r="K716" s="78" t="s">
        <v>87</v>
      </c>
      <c r="L716" s="78" t="s">
        <v>88</v>
      </c>
      <c r="M716" s="79" t="s">
        <v>89</v>
      </c>
      <c r="N716" s="62" t="s">
        <v>90</v>
      </c>
      <c r="O716" s="62" t="s">
        <v>91</v>
      </c>
    </row>
    <row r="717" spans="1:15" x14ac:dyDescent="0.25">
      <c r="A717" s="207" t="s">
        <v>22</v>
      </c>
      <c r="B717" s="335" t="str">
        <f>+IF(MONTH(C717)&lt;4,"Q1",IF(MONTH(C717)&lt;7,"Q2",IF(MONTH(C717)&lt;10,"Q3","Q4")))&amp;"/"&amp;YEAR(C717)</f>
        <v>Q3/2021</v>
      </c>
      <c r="C717" s="321">
        <f>VLOOKUP(L715,$A$1:$E$28,2,FALSE)</f>
        <v>44425</v>
      </c>
      <c r="D717" s="321">
        <f>DATE(YEAR(C717),IF(MONTH(C717)&lt;=3,3,IF(MONTH(C717)&lt;=6,6,IF(MONTH(C717)&lt;=9,9,12))),IF(OR(MONTH(C717)&lt;=3,MONTH(C717)&gt;=10),31,30))</f>
        <v>44469</v>
      </c>
      <c r="E717" s="335">
        <f t="shared" ref="E717:E734" si="389">D717-C717+1</f>
        <v>45</v>
      </c>
      <c r="F717" s="347">
        <f>VLOOKUP(D717,'FERC Interest Rate'!$A:$B,2,TRUE)</f>
        <v>3.2500000000000001E-2</v>
      </c>
      <c r="G717" s="348">
        <f>VLOOKUP(L715,$A$2:$E$28,4,FALSE)</f>
        <v>550</v>
      </c>
      <c r="H717" s="348">
        <f t="shared" ref="H717:H733" si="390">G717*F717*(E717/(DATE(YEAR(D717),12,31)-DATE(YEAR(D717),1,1)+1))</f>
        <v>2.2037671232876712</v>
      </c>
      <c r="I717" s="336">
        <v>0</v>
      </c>
      <c r="J717" s="322">
        <v>0</v>
      </c>
      <c r="K717" s="322">
        <f t="shared" ref="K717:K734" si="391">+SUM(I717:J717)</f>
        <v>0</v>
      </c>
      <c r="L717" s="322">
        <v>0</v>
      </c>
      <c r="M717" s="337">
        <f t="shared" ref="M717:M734" si="392">+SUM(K717:L717)</f>
        <v>0</v>
      </c>
      <c r="N717" s="322">
        <f t="shared" ref="N717:N734" si="393">+G717+H717+J717</f>
        <v>552.20376712328766</v>
      </c>
      <c r="O717" s="348">
        <f t="shared" ref="O717:O734" si="394">G717+H717-L717-I717</f>
        <v>552.20376712328766</v>
      </c>
    </row>
    <row r="718" spans="1:15" x14ac:dyDescent="0.25">
      <c r="A718" s="207" t="s">
        <v>22</v>
      </c>
      <c r="B718" s="335" t="str">
        <f t="shared" ref="B718:B734" si="395">+IF(MONTH(C718)&lt;4,"Q1",IF(MONTH(C718)&lt;7,"Q2",IF(MONTH(C718)&lt;10,"Q3","Q4")))&amp;"/"&amp;YEAR(C718)</f>
        <v>Q4/2021</v>
      </c>
      <c r="C718" s="321">
        <f t="shared" ref="C718:C734" si="396">D717+1</f>
        <v>44470</v>
      </c>
      <c r="D718" s="321">
        <f t="shared" ref="D718:D734" si="397">EOMONTH(D717,3)</f>
        <v>44561</v>
      </c>
      <c r="E718" s="335">
        <f t="shared" si="389"/>
        <v>92</v>
      </c>
      <c r="F718" s="347">
        <f>VLOOKUP(D718,'FERC Interest Rate'!$A:$B,2,TRUE)</f>
        <v>3.2500000000000001E-2</v>
      </c>
      <c r="G718" s="348">
        <f t="shared" ref="G718:G734" si="398">O717</f>
        <v>552.20376712328766</v>
      </c>
      <c r="H718" s="348">
        <f t="shared" si="390"/>
        <v>4.523532229311316</v>
      </c>
      <c r="I718" s="336">
        <v>0</v>
      </c>
      <c r="J718" s="322">
        <v>0</v>
      </c>
      <c r="K718" s="322">
        <f t="shared" si="391"/>
        <v>0</v>
      </c>
      <c r="L718" s="322">
        <v>0</v>
      </c>
      <c r="M718" s="337">
        <f t="shared" si="392"/>
        <v>0</v>
      </c>
      <c r="N718" s="322">
        <f t="shared" si="393"/>
        <v>556.72729935259895</v>
      </c>
      <c r="O718" s="348">
        <f t="shared" si="394"/>
        <v>556.72729935259895</v>
      </c>
    </row>
    <row r="719" spans="1:15" x14ac:dyDescent="0.25">
      <c r="A719" s="207" t="s">
        <v>22</v>
      </c>
      <c r="B719" s="335" t="str">
        <f t="shared" si="395"/>
        <v>Q1/2022</v>
      </c>
      <c r="C719" s="321">
        <f t="shared" si="396"/>
        <v>44562</v>
      </c>
      <c r="D719" s="321">
        <f t="shared" si="397"/>
        <v>44651</v>
      </c>
      <c r="E719" s="335">
        <f t="shared" si="389"/>
        <v>90</v>
      </c>
      <c r="F719" s="347">
        <f>VLOOKUP(D719,'FERC Interest Rate'!$A:$B,2,TRUE)</f>
        <v>3.2500000000000001E-2</v>
      </c>
      <c r="G719" s="348">
        <f t="shared" si="398"/>
        <v>556.72729935259895</v>
      </c>
      <c r="H719" s="348">
        <f t="shared" si="390"/>
        <v>4.4614447961817856</v>
      </c>
      <c r="I719" s="336">
        <v>0</v>
      </c>
      <c r="J719" s="322">
        <v>0</v>
      </c>
      <c r="K719" s="322">
        <f t="shared" si="391"/>
        <v>0</v>
      </c>
      <c r="L719" s="322">
        <v>0</v>
      </c>
      <c r="M719" s="337">
        <f t="shared" si="392"/>
        <v>0</v>
      </c>
      <c r="N719" s="322">
        <f t="shared" si="393"/>
        <v>561.18874414878076</v>
      </c>
      <c r="O719" s="348">
        <f t="shared" si="394"/>
        <v>561.18874414878076</v>
      </c>
    </row>
    <row r="720" spans="1:15" x14ac:dyDescent="0.25">
      <c r="A720" s="207" t="s">
        <v>22</v>
      </c>
      <c r="B720" s="335" t="str">
        <f t="shared" si="395"/>
        <v>Q2/2022</v>
      </c>
      <c r="C720" s="321">
        <f t="shared" si="396"/>
        <v>44652</v>
      </c>
      <c r="D720" s="321">
        <f t="shared" si="397"/>
        <v>44742</v>
      </c>
      <c r="E720" s="335">
        <f t="shared" si="389"/>
        <v>91</v>
      </c>
      <c r="F720" s="347">
        <f>VLOOKUP(D720,'FERC Interest Rate'!$A:$B,2,TRUE)</f>
        <v>3.2500000000000001E-2</v>
      </c>
      <c r="G720" s="348">
        <f t="shared" si="398"/>
        <v>561.18874414878076</v>
      </c>
      <c r="H720" s="348">
        <f t="shared" si="390"/>
        <v>4.5471663310137513</v>
      </c>
      <c r="I720" s="336">
        <v>0</v>
      </c>
      <c r="J720" s="322">
        <v>0</v>
      </c>
      <c r="K720" s="322">
        <f t="shared" si="391"/>
        <v>0</v>
      </c>
      <c r="L720" s="322">
        <v>0</v>
      </c>
      <c r="M720" s="337">
        <f t="shared" si="392"/>
        <v>0</v>
      </c>
      <c r="N720" s="322">
        <f t="shared" si="393"/>
        <v>565.73591047979448</v>
      </c>
      <c r="O720" s="348">
        <f t="shared" si="394"/>
        <v>565.73591047979448</v>
      </c>
    </row>
    <row r="721" spans="1:15" x14ac:dyDescent="0.25">
      <c r="A721" s="207" t="s">
        <v>22</v>
      </c>
      <c r="B721" s="335" t="str">
        <f t="shared" si="395"/>
        <v>Q3/2022</v>
      </c>
      <c r="C721" s="321">
        <f t="shared" si="396"/>
        <v>44743</v>
      </c>
      <c r="D721" s="321">
        <f t="shared" si="397"/>
        <v>44834</v>
      </c>
      <c r="E721" s="335">
        <f t="shared" si="389"/>
        <v>92</v>
      </c>
      <c r="F721" s="347">
        <f>VLOOKUP(D721,'FERC Interest Rate'!$A:$B,2,TRUE)</f>
        <v>3.5999999999999997E-2</v>
      </c>
      <c r="G721" s="348">
        <f t="shared" si="398"/>
        <v>565.73591047979448</v>
      </c>
      <c r="H721" s="348">
        <f t="shared" si="390"/>
        <v>5.13347215207967</v>
      </c>
      <c r="I721" s="336">
        <v>0</v>
      </c>
      <c r="J721" s="322">
        <v>0</v>
      </c>
      <c r="K721" s="322">
        <f t="shared" si="391"/>
        <v>0</v>
      </c>
      <c r="L721" s="322">
        <v>0</v>
      </c>
      <c r="M721" s="337">
        <f t="shared" si="392"/>
        <v>0</v>
      </c>
      <c r="N721" s="322">
        <f t="shared" si="393"/>
        <v>570.86938263187415</v>
      </c>
      <c r="O721" s="348">
        <f t="shared" si="394"/>
        <v>570.86938263187415</v>
      </c>
    </row>
    <row r="722" spans="1:15" x14ac:dyDescent="0.25">
      <c r="A722" s="207" t="s">
        <v>22</v>
      </c>
      <c r="B722" s="335" t="str">
        <f t="shared" si="395"/>
        <v>Q4/2022</v>
      </c>
      <c r="C722" s="321">
        <f t="shared" si="396"/>
        <v>44835</v>
      </c>
      <c r="D722" s="321">
        <f t="shared" si="397"/>
        <v>44926</v>
      </c>
      <c r="E722" s="335">
        <f t="shared" si="389"/>
        <v>92</v>
      </c>
      <c r="F722" s="347">
        <f>VLOOKUP(D722,'FERC Interest Rate'!$A:$B,2,TRUE)</f>
        <v>4.9099999999999998E-2</v>
      </c>
      <c r="G722" s="348">
        <f t="shared" si="398"/>
        <v>570.86938263187415</v>
      </c>
      <c r="H722" s="348">
        <f t="shared" si="390"/>
        <v>7.0650169184238409</v>
      </c>
      <c r="I722" s="336">
        <v>0</v>
      </c>
      <c r="J722" s="322">
        <v>0</v>
      </c>
      <c r="K722" s="322">
        <f t="shared" si="391"/>
        <v>0</v>
      </c>
      <c r="L722" s="322">
        <v>0</v>
      </c>
      <c r="M722" s="337">
        <f t="shared" si="392"/>
        <v>0</v>
      </c>
      <c r="N722" s="322">
        <f t="shared" si="393"/>
        <v>577.93439955029794</v>
      </c>
      <c r="O722" s="348">
        <f t="shared" si="394"/>
        <v>577.93439955029794</v>
      </c>
    </row>
    <row r="723" spans="1:15" x14ac:dyDescent="0.25">
      <c r="A723" s="207" t="s">
        <v>22</v>
      </c>
      <c r="B723" s="335" t="str">
        <f t="shared" si="395"/>
        <v>Q1/2023</v>
      </c>
      <c r="C723" s="321">
        <f t="shared" si="396"/>
        <v>44927</v>
      </c>
      <c r="D723" s="321">
        <f t="shared" si="397"/>
        <v>45016</v>
      </c>
      <c r="E723" s="335">
        <f t="shared" si="389"/>
        <v>90</v>
      </c>
      <c r="F723" s="347">
        <f>VLOOKUP(D723,'FERC Interest Rate'!$A:$B,2,TRUE)</f>
        <v>6.3100000000000003E-2</v>
      </c>
      <c r="G723" s="348">
        <f t="shared" si="398"/>
        <v>577.93439955029794</v>
      </c>
      <c r="H723" s="348">
        <f t="shared" si="390"/>
        <v>8.9920259042360051</v>
      </c>
      <c r="I723" s="336">
        <v>0</v>
      </c>
      <c r="J723" s="322">
        <v>0</v>
      </c>
      <c r="K723" s="322">
        <f t="shared" si="391"/>
        <v>0</v>
      </c>
      <c r="L723" s="322">
        <v>0</v>
      </c>
      <c r="M723" s="337">
        <f t="shared" si="392"/>
        <v>0</v>
      </c>
      <c r="N723" s="322">
        <f t="shared" si="393"/>
        <v>586.92642545453396</v>
      </c>
      <c r="O723" s="348">
        <f t="shared" si="394"/>
        <v>586.92642545453396</v>
      </c>
    </row>
    <row r="724" spans="1:15" x14ac:dyDescent="0.25">
      <c r="A724" s="207" t="s">
        <v>22</v>
      </c>
      <c r="B724" s="335" t="str">
        <f t="shared" si="395"/>
        <v>Q2/2023</v>
      </c>
      <c r="C724" s="321">
        <f t="shared" si="396"/>
        <v>45017</v>
      </c>
      <c r="D724" s="321">
        <f t="shared" si="397"/>
        <v>45107</v>
      </c>
      <c r="E724" s="335">
        <f t="shared" si="389"/>
        <v>91</v>
      </c>
      <c r="F724" s="347">
        <f>VLOOKUP(D724,'FERC Interest Rate'!$A:$B,2,TRUE)</f>
        <v>7.4999999999999997E-2</v>
      </c>
      <c r="G724" s="348">
        <f t="shared" si="398"/>
        <v>586.92642545453396</v>
      </c>
      <c r="H724" s="348">
        <f t="shared" si="390"/>
        <v>10.974720147197793</v>
      </c>
      <c r="I724" s="336">
        <v>0</v>
      </c>
      <c r="J724" s="322">
        <v>0</v>
      </c>
      <c r="K724" s="322">
        <f t="shared" si="391"/>
        <v>0</v>
      </c>
      <c r="L724" s="322">
        <v>0</v>
      </c>
      <c r="M724" s="337">
        <f t="shared" si="392"/>
        <v>0</v>
      </c>
      <c r="N724" s="322">
        <f t="shared" si="393"/>
        <v>597.90114560173174</v>
      </c>
      <c r="O724" s="348">
        <f t="shared" si="394"/>
        <v>597.90114560173174</v>
      </c>
    </row>
    <row r="725" spans="1:15" x14ac:dyDescent="0.25">
      <c r="A725" s="207" t="s">
        <v>22</v>
      </c>
      <c r="B725" s="335" t="str">
        <f t="shared" si="395"/>
        <v>Q3/2023</v>
      </c>
      <c r="C725" s="321">
        <f t="shared" si="396"/>
        <v>45108</v>
      </c>
      <c r="D725" s="321">
        <f t="shared" si="397"/>
        <v>45199</v>
      </c>
      <c r="E725" s="335">
        <f t="shared" si="389"/>
        <v>92</v>
      </c>
      <c r="F725" s="347">
        <f>VLOOKUP(D725,'FERC Interest Rate'!$A:$B,2,TRUE)</f>
        <v>8.0199999999999994E-2</v>
      </c>
      <c r="G725" s="348">
        <f t="shared" si="398"/>
        <v>597.90114560173174</v>
      </c>
      <c r="H725" s="348">
        <f t="shared" si="390"/>
        <v>12.086448801939225</v>
      </c>
      <c r="I725" s="336">
        <v>0</v>
      </c>
      <c r="J725" s="322">
        <v>0</v>
      </c>
      <c r="K725" s="322">
        <f t="shared" si="391"/>
        <v>0</v>
      </c>
      <c r="L725" s="322">
        <v>0</v>
      </c>
      <c r="M725" s="337">
        <f t="shared" si="392"/>
        <v>0</v>
      </c>
      <c r="N725" s="322">
        <f t="shared" si="393"/>
        <v>609.98759440367098</v>
      </c>
      <c r="O725" s="348">
        <f t="shared" si="394"/>
        <v>609.98759440367098</v>
      </c>
    </row>
    <row r="726" spans="1:15" x14ac:dyDescent="0.25">
      <c r="A726" s="207" t="s">
        <v>22</v>
      </c>
      <c r="B726" s="335" t="str">
        <f t="shared" si="395"/>
        <v>Q4/2023</v>
      </c>
      <c r="C726" s="321">
        <f t="shared" si="396"/>
        <v>45200</v>
      </c>
      <c r="D726" s="321">
        <f t="shared" si="397"/>
        <v>45291</v>
      </c>
      <c r="E726" s="335">
        <f t="shared" si="389"/>
        <v>92</v>
      </c>
      <c r="F726" s="347">
        <f>VLOOKUP(D726,'FERC Interest Rate'!$A:$B,2,TRUE)</f>
        <v>8.3500000000000005E-2</v>
      </c>
      <c r="G726" s="348">
        <f t="shared" si="398"/>
        <v>609.98759440367098</v>
      </c>
      <c r="H726" s="348">
        <f t="shared" si="390"/>
        <v>12.838149863586304</v>
      </c>
      <c r="I726" s="336">
        <v>0</v>
      </c>
      <c r="J726" s="322">
        <v>0</v>
      </c>
      <c r="K726" s="322">
        <f t="shared" si="391"/>
        <v>0</v>
      </c>
      <c r="L726" s="322">
        <v>0</v>
      </c>
      <c r="M726" s="337">
        <f t="shared" si="392"/>
        <v>0</v>
      </c>
      <c r="N726" s="322">
        <f t="shared" si="393"/>
        <v>622.82574426725728</v>
      </c>
      <c r="O726" s="348">
        <f t="shared" si="394"/>
        <v>622.82574426725728</v>
      </c>
    </row>
    <row r="727" spans="1:15" x14ac:dyDescent="0.25">
      <c r="A727" s="207" t="s">
        <v>22</v>
      </c>
      <c r="B727" s="335" t="str">
        <f t="shared" si="395"/>
        <v>Q1/2024</v>
      </c>
      <c r="C727" s="321">
        <f t="shared" si="396"/>
        <v>45292</v>
      </c>
      <c r="D727" s="321">
        <f t="shared" si="397"/>
        <v>45382</v>
      </c>
      <c r="E727" s="335">
        <f t="shared" si="389"/>
        <v>91</v>
      </c>
      <c r="F727" s="347">
        <f>VLOOKUP(D727,'FERC Interest Rate'!$A:$B,2,TRUE)</f>
        <v>8.5000000000000006E-2</v>
      </c>
      <c r="G727" s="348">
        <f t="shared" si="398"/>
        <v>622.82574426725728</v>
      </c>
      <c r="H727" s="348">
        <f t="shared" si="390"/>
        <v>13.16272440411813</v>
      </c>
      <c r="I727" s="336">
        <v>0</v>
      </c>
      <c r="J727" s="322">
        <v>0</v>
      </c>
      <c r="K727" s="322">
        <f t="shared" si="391"/>
        <v>0</v>
      </c>
      <c r="L727" s="322">
        <v>0</v>
      </c>
      <c r="M727" s="337">
        <f t="shared" si="392"/>
        <v>0</v>
      </c>
      <c r="N727" s="322">
        <f t="shared" si="393"/>
        <v>635.98846867137536</v>
      </c>
      <c r="O727" s="348">
        <f t="shared" si="394"/>
        <v>635.98846867137536</v>
      </c>
    </row>
    <row r="728" spans="1:15" x14ac:dyDescent="0.25">
      <c r="A728" s="207" t="s">
        <v>22</v>
      </c>
      <c r="B728" s="335" t="str">
        <f t="shared" si="395"/>
        <v>Q2/2024</v>
      </c>
      <c r="C728" s="321">
        <f t="shared" si="396"/>
        <v>45383</v>
      </c>
      <c r="D728" s="321">
        <f t="shared" si="397"/>
        <v>45473</v>
      </c>
      <c r="E728" s="335">
        <f t="shared" si="389"/>
        <v>91</v>
      </c>
      <c r="F728" s="347">
        <f>VLOOKUP(D728,'FERC Interest Rate'!$A:$B,2,TRUE)</f>
        <v>8.5000000000000006E-2</v>
      </c>
      <c r="G728" s="348">
        <f t="shared" si="398"/>
        <v>635.98846867137536</v>
      </c>
      <c r="H728" s="348">
        <f t="shared" si="390"/>
        <v>13.440903839270735</v>
      </c>
      <c r="I728" s="336">
        <v>0</v>
      </c>
      <c r="J728" s="322">
        <v>0</v>
      </c>
      <c r="K728" s="322">
        <f t="shared" si="391"/>
        <v>0</v>
      </c>
      <c r="L728" s="322">
        <v>0</v>
      </c>
      <c r="M728" s="337">
        <f t="shared" si="392"/>
        <v>0</v>
      </c>
      <c r="N728" s="322">
        <f t="shared" si="393"/>
        <v>649.42937251064609</v>
      </c>
      <c r="O728" s="348">
        <f t="shared" si="394"/>
        <v>649.42937251064609</v>
      </c>
    </row>
    <row r="729" spans="1:15" x14ac:dyDescent="0.25">
      <c r="A729" s="207" t="s">
        <v>22</v>
      </c>
      <c r="B729" s="335" t="str">
        <f t="shared" si="395"/>
        <v>Q3/2024</v>
      </c>
      <c r="C729" s="321">
        <f t="shared" si="396"/>
        <v>45474</v>
      </c>
      <c r="D729" s="321">
        <f t="shared" si="397"/>
        <v>45565</v>
      </c>
      <c r="E729" s="335">
        <f t="shared" si="389"/>
        <v>92</v>
      </c>
      <c r="F729" s="347">
        <f>VLOOKUP(D729,'FERC Interest Rate'!$A:$B,2,TRUE)</f>
        <v>8.5000000000000006E-2</v>
      </c>
      <c r="G729" s="348">
        <f t="shared" si="398"/>
        <v>649.42937251064609</v>
      </c>
      <c r="H729" s="348">
        <f t="shared" si="390"/>
        <v>13.875786046538943</v>
      </c>
      <c r="I729" s="336">
        <v>0</v>
      </c>
      <c r="J729" s="322">
        <v>0</v>
      </c>
      <c r="K729" s="322">
        <f t="shared" si="391"/>
        <v>0</v>
      </c>
      <c r="L729" s="322">
        <v>0</v>
      </c>
      <c r="M729" s="337">
        <f t="shared" si="392"/>
        <v>0</v>
      </c>
      <c r="N729" s="322">
        <f t="shared" si="393"/>
        <v>663.305158557185</v>
      </c>
      <c r="O729" s="348">
        <f t="shared" si="394"/>
        <v>663.305158557185</v>
      </c>
    </row>
    <row r="730" spans="1:15" x14ac:dyDescent="0.25">
      <c r="A730" s="207" t="s">
        <v>22</v>
      </c>
      <c r="B730" s="335" t="str">
        <f t="shared" si="395"/>
        <v>Q4/2024</v>
      </c>
      <c r="C730" s="321">
        <f t="shared" si="396"/>
        <v>45566</v>
      </c>
      <c r="D730" s="321">
        <f t="shared" si="397"/>
        <v>45657</v>
      </c>
      <c r="E730" s="335">
        <f t="shared" si="389"/>
        <v>92</v>
      </c>
      <c r="F730" s="347">
        <f>VLOOKUP(D730,'FERC Interest Rate'!$A:$B,2,TRUE)</f>
        <v>8.5000000000000006E-2</v>
      </c>
      <c r="G730" s="348">
        <f t="shared" si="398"/>
        <v>663.305158557185</v>
      </c>
      <c r="H730" s="348">
        <f t="shared" si="390"/>
        <v>14.172257759336576</v>
      </c>
      <c r="I730" s="336">
        <v>0</v>
      </c>
      <c r="J730" s="322">
        <v>0</v>
      </c>
      <c r="K730" s="322">
        <f t="shared" si="391"/>
        <v>0</v>
      </c>
      <c r="L730" s="322">
        <v>0</v>
      </c>
      <c r="M730" s="337">
        <f t="shared" si="392"/>
        <v>0</v>
      </c>
      <c r="N730" s="322">
        <f t="shared" si="393"/>
        <v>677.47741631652161</v>
      </c>
      <c r="O730" s="348">
        <f t="shared" si="394"/>
        <v>677.47741631652161</v>
      </c>
    </row>
    <row r="731" spans="1:15" x14ac:dyDescent="0.25">
      <c r="A731" s="207" t="s">
        <v>22</v>
      </c>
      <c r="B731" s="335" t="str">
        <f t="shared" si="395"/>
        <v>Q1/2025</v>
      </c>
      <c r="C731" s="321">
        <f t="shared" si="396"/>
        <v>45658</v>
      </c>
      <c r="D731" s="321">
        <f t="shared" si="397"/>
        <v>45747</v>
      </c>
      <c r="E731" s="335">
        <f t="shared" si="389"/>
        <v>90</v>
      </c>
      <c r="F731" s="347">
        <f>VLOOKUP(D731,'FERC Interest Rate'!$A:$B,2,TRUE)</f>
        <v>8.0399999999999999E-2</v>
      </c>
      <c r="G731" s="348">
        <f t="shared" si="398"/>
        <v>677.47741631652161</v>
      </c>
      <c r="H731" s="348">
        <f t="shared" si="390"/>
        <v>13.430757765661232</v>
      </c>
      <c r="I731" s="336">
        <v>0</v>
      </c>
      <c r="J731" s="322">
        <v>0</v>
      </c>
      <c r="K731" s="322">
        <f t="shared" si="391"/>
        <v>0</v>
      </c>
      <c r="L731" s="322">
        <v>0</v>
      </c>
      <c r="M731" s="337">
        <f t="shared" si="392"/>
        <v>0</v>
      </c>
      <c r="N731" s="322">
        <f t="shared" si="393"/>
        <v>690.90817408218288</v>
      </c>
      <c r="O731" s="348">
        <f t="shared" si="394"/>
        <v>690.90817408218288</v>
      </c>
    </row>
    <row r="732" spans="1:15" x14ac:dyDescent="0.25">
      <c r="A732" s="207" t="s">
        <v>22</v>
      </c>
      <c r="B732" s="335" t="str">
        <f t="shared" si="395"/>
        <v>Q2/2025</v>
      </c>
      <c r="C732" s="321">
        <f t="shared" si="396"/>
        <v>45748</v>
      </c>
      <c r="D732" s="321">
        <f t="shared" si="397"/>
        <v>45838</v>
      </c>
      <c r="E732" s="335">
        <f t="shared" si="389"/>
        <v>91</v>
      </c>
      <c r="F732" s="347">
        <f>VLOOKUP(D732,'FERC Interest Rate'!$A:$B,2,TRUE)</f>
        <v>7.5499999999999998E-2</v>
      </c>
      <c r="G732" s="348">
        <f t="shared" si="398"/>
        <v>690.90817408218288</v>
      </c>
      <c r="H732" s="348">
        <f t="shared" si="390"/>
        <v>13.005163315155171</v>
      </c>
      <c r="I732" s="336">
        <v>0</v>
      </c>
      <c r="J732" s="322">
        <v>0</v>
      </c>
      <c r="K732" s="322">
        <f t="shared" si="391"/>
        <v>0</v>
      </c>
      <c r="L732" s="322">
        <v>0</v>
      </c>
      <c r="M732" s="337">
        <f t="shared" si="392"/>
        <v>0</v>
      </c>
      <c r="N732" s="322">
        <f t="shared" si="393"/>
        <v>703.91333739733807</v>
      </c>
      <c r="O732" s="348">
        <f t="shared" si="394"/>
        <v>703.91333739733807</v>
      </c>
    </row>
    <row r="733" spans="1:15" x14ac:dyDescent="0.25">
      <c r="A733" s="66" t="s">
        <v>44</v>
      </c>
      <c r="B733" s="335" t="str">
        <f t="shared" si="395"/>
        <v>Q3/2025</v>
      </c>
      <c r="C733" s="321">
        <f t="shared" si="396"/>
        <v>45839</v>
      </c>
      <c r="D733" s="321">
        <f t="shared" si="397"/>
        <v>45930</v>
      </c>
      <c r="E733" s="335">
        <f t="shared" si="389"/>
        <v>92</v>
      </c>
      <c r="F733" s="347">
        <f>VLOOKUP(D733,'FERC Interest Rate'!$A:$B,2,TRUE)</f>
        <v>7.4999999999999997E-2</v>
      </c>
      <c r="G733" s="348">
        <f t="shared" si="398"/>
        <v>703.91333739733807</v>
      </c>
      <c r="H733" s="348">
        <f t="shared" si="390"/>
        <v>13.306854871346939</v>
      </c>
      <c r="I733" s="336">
        <f>(SUM($H$717:$H$734)/20)</f>
        <v>8.3610096134342538</v>
      </c>
      <c r="J733" s="322">
        <f t="shared" ref="J733:J734" si="399">G733*F733*(E733/(DATE(YEAR(D733),12,31)-DATE(YEAR(D733),1,1)+1))</f>
        <v>13.306854871346939</v>
      </c>
      <c r="K733" s="322">
        <f t="shared" si="391"/>
        <v>21.667864484781191</v>
      </c>
      <c r="L733" s="322">
        <f>VLOOKUP($L$715,$A$1:$E$29,4,FALSE)/20</f>
        <v>27.5</v>
      </c>
      <c r="M733" s="337">
        <f t="shared" si="392"/>
        <v>49.167864484781191</v>
      </c>
      <c r="N733" s="322">
        <f t="shared" si="393"/>
        <v>730.52704714003187</v>
      </c>
      <c r="O733" s="348">
        <f t="shared" si="394"/>
        <v>681.35918265525072</v>
      </c>
    </row>
    <row r="734" spans="1:15" x14ac:dyDescent="0.25">
      <c r="A734" s="66" t="s">
        <v>45</v>
      </c>
      <c r="B734" s="335" t="str">
        <f t="shared" si="395"/>
        <v>Q4/2025</v>
      </c>
      <c r="C734" s="321">
        <f t="shared" si="396"/>
        <v>45931</v>
      </c>
      <c r="D734" s="321">
        <f t="shared" si="397"/>
        <v>46022</v>
      </c>
      <c r="E734" s="335">
        <f t="shared" si="389"/>
        <v>92</v>
      </c>
      <c r="F734" s="347">
        <f>VLOOKUP(D734,'FERC Interest Rate'!$A:$B,2,TRUE)</f>
        <v>7.4999999999999997E-2</v>
      </c>
      <c r="G734" s="348">
        <f t="shared" si="398"/>
        <v>681.35918265525072</v>
      </c>
      <c r="H734" s="348"/>
      <c r="I734" s="336">
        <f>(SUM($H$717:$H$734)/20)</f>
        <v>8.3610096134342538</v>
      </c>
      <c r="J734" s="322">
        <f t="shared" si="399"/>
        <v>12.880488658414329</v>
      </c>
      <c r="K734" s="322">
        <f t="shared" si="391"/>
        <v>21.241498271848585</v>
      </c>
      <c r="L734" s="322">
        <f>VLOOKUP($L$715,$A$1:$E$29,4,FALSE)/20</f>
        <v>27.5</v>
      </c>
      <c r="M734" s="337">
        <f t="shared" si="392"/>
        <v>48.741498271848585</v>
      </c>
      <c r="N734" s="322">
        <f t="shared" si="393"/>
        <v>694.2396713136651</v>
      </c>
      <c r="O734" s="348">
        <f t="shared" si="394"/>
        <v>645.49817304181647</v>
      </c>
    </row>
    <row r="735" spans="1:15" ht="13.5" thickBot="1" x14ac:dyDescent="0.35">
      <c r="A735" s="101"/>
      <c r="B735" s="102"/>
      <c r="C735" s="103"/>
      <c r="D735" s="103"/>
      <c r="E735" s="102"/>
      <c r="F735" s="102"/>
      <c r="G735" s="99">
        <f t="shared" ref="G735:O735" si="400">+SUM(G717:G734)</f>
        <v>11054.681523204328</v>
      </c>
      <c r="H735" s="99">
        <f t="shared" si="400"/>
        <v>167.22019226868508</v>
      </c>
      <c r="I735" s="99">
        <f t="shared" si="400"/>
        <v>16.722019226868508</v>
      </c>
      <c r="J735" s="99">
        <f t="shared" si="400"/>
        <v>26.187343529761268</v>
      </c>
      <c r="K735" s="99">
        <f t="shared" si="400"/>
        <v>42.909362756629776</v>
      </c>
      <c r="L735" s="99">
        <f t="shared" si="400"/>
        <v>55</v>
      </c>
      <c r="M735" s="99">
        <f t="shared" si="400"/>
        <v>97.909362756629776</v>
      </c>
      <c r="N735" s="99">
        <f t="shared" si="400"/>
        <v>11248.089059002774</v>
      </c>
      <c r="O735" s="99">
        <f t="shared" si="400"/>
        <v>11150.179696246143</v>
      </c>
    </row>
    <row r="736" spans="1:15" ht="13" thickTop="1" x14ac:dyDescent="0.25"/>
    <row r="737" spans="1:15" ht="13" x14ac:dyDescent="0.3">
      <c r="I737" s="410"/>
      <c r="J737" s="432" t="s">
        <v>15</v>
      </c>
      <c r="K737" s="433"/>
      <c r="L737" s="198" t="s">
        <v>81</v>
      </c>
      <c r="M737" s="411"/>
    </row>
    <row r="738" spans="1:15" ht="52" x14ac:dyDescent="0.3">
      <c r="A738" s="62" t="s">
        <v>43</v>
      </c>
      <c r="B738" s="62" t="s">
        <v>3</v>
      </c>
      <c r="C738" s="62" t="s">
        <v>4</v>
      </c>
      <c r="D738" s="62" t="s">
        <v>5</v>
      </c>
      <c r="E738" s="62" t="s">
        <v>6</v>
      </c>
      <c r="F738" s="62" t="s">
        <v>7</v>
      </c>
      <c r="G738" s="62" t="s">
        <v>83</v>
      </c>
      <c r="H738" s="62" t="s">
        <v>84</v>
      </c>
      <c r="I738" s="77" t="s">
        <v>85</v>
      </c>
      <c r="J738" s="78" t="s">
        <v>86</v>
      </c>
      <c r="K738" s="78" t="s">
        <v>87</v>
      </c>
      <c r="L738" s="78" t="s">
        <v>88</v>
      </c>
      <c r="M738" s="79" t="s">
        <v>89</v>
      </c>
      <c r="N738" s="62" t="s">
        <v>90</v>
      </c>
      <c r="O738" s="62" t="s">
        <v>91</v>
      </c>
    </row>
    <row r="739" spans="1:15" x14ac:dyDescent="0.25">
      <c r="A739" s="207" t="s">
        <v>22</v>
      </c>
      <c r="B739" s="335" t="str">
        <f>+IF(MONTH(C739)&lt;4,"Q1",IF(MONTH(C739)&lt;7,"Q2",IF(MONTH(C739)&lt;10,"Q3","Q4")))&amp;"/"&amp;YEAR(C739)</f>
        <v>Q3/2021</v>
      </c>
      <c r="C739" s="321">
        <f>VLOOKUP(L737,$A$1:$E$28,2,FALSE)</f>
        <v>44455</v>
      </c>
      <c r="D739" s="321">
        <f>DATE(YEAR(C739),IF(MONTH(C739)&lt;=3,3,IF(MONTH(C739)&lt;=6,6,IF(MONTH(C739)&lt;=9,9,12))),IF(OR(MONTH(C739)&lt;=3,MONTH(C739)&gt;=10),31,30))</f>
        <v>44469</v>
      </c>
      <c r="E739" s="335">
        <f t="shared" ref="E739:E756" si="401">D739-C739+1</f>
        <v>15</v>
      </c>
      <c r="F739" s="347">
        <f>VLOOKUP(D739,'FERC Interest Rate'!$A:$B,2,TRUE)</f>
        <v>3.2500000000000001E-2</v>
      </c>
      <c r="G739" s="348">
        <f>VLOOKUP(L737,$A$2:$E$28,4,FALSE)</f>
        <v>428</v>
      </c>
      <c r="H739" s="348">
        <f t="shared" ref="H739:H755" si="402">G739*F739*(E739/(DATE(YEAR(D739),12,31)-DATE(YEAR(D739),1,1)+1))</f>
        <v>0.57164383561643828</v>
      </c>
      <c r="I739" s="336">
        <v>0</v>
      </c>
      <c r="J739" s="322">
        <v>0</v>
      </c>
      <c r="K739" s="322">
        <f t="shared" ref="K739:K756" si="403">+SUM(I739:J739)</f>
        <v>0</v>
      </c>
      <c r="L739" s="322">
        <v>0</v>
      </c>
      <c r="M739" s="337">
        <f t="shared" ref="M739:M756" si="404">+SUM(K739:L739)</f>
        <v>0</v>
      </c>
      <c r="N739" s="322">
        <f t="shared" ref="N739:N756" si="405">+G739+H739+J739</f>
        <v>428.57164383561644</v>
      </c>
      <c r="O739" s="348">
        <f t="shared" ref="O739:O756" si="406">G739+H739-L739-I739</f>
        <v>428.57164383561644</v>
      </c>
    </row>
    <row r="740" spans="1:15" x14ac:dyDescent="0.25">
      <c r="A740" s="207" t="s">
        <v>22</v>
      </c>
      <c r="B740" s="335" t="str">
        <f t="shared" ref="B740:B756" si="407">+IF(MONTH(C740)&lt;4,"Q1",IF(MONTH(C740)&lt;7,"Q2",IF(MONTH(C740)&lt;10,"Q3","Q4")))&amp;"/"&amp;YEAR(C740)</f>
        <v>Q4/2021</v>
      </c>
      <c r="C740" s="321">
        <f t="shared" ref="C740:C756" si="408">D739+1</f>
        <v>44470</v>
      </c>
      <c r="D740" s="321">
        <f t="shared" ref="D740:D756" si="409">EOMONTH(D739,3)</f>
        <v>44561</v>
      </c>
      <c r="E740" s="335">
        <f t="shared" si="401"/>
        <v>92</v>
      </c>
      <c r="F740" s="347">
        <f>VLOOKUP(D740,'FERC Interest Rate'!$A:$B,2,TRUE)</f>
        <v>3.2500000000000001E-2</v>
      </c>
      <c r="G740" s="348">
        <f t="shared" ref="G740:G756" si="410">O739</f>
        <v>428.57164383561644</v>
      </c>
      <c r="H740" s="348">
        <f t="shared" si="402"/>
        <v>3.5107649727903927</v>
      </c>
      <c r="I740" s="336">
        <v>0</v>
      </c>
      <c r="J740" s="322">
        <v>0</v>
      </c>
      <c r="K740" s="322">
        <f t="shared" si="403"/>
        <v>0</v>
      </c>
      <c r="L740" s="322">
        <v>0</v>
      </c>
      <c r="M740" s="337">
        <f t="shared" si="404"/>
        <v>0</v>
      </c>
      <c r="N740" s="322">
        <f t="shared" si="405"/>
        <v>432.08240880840685</v>
      </c>
      <c r="O740" s="348">
        <f t="shared" si="406"/>
        <v>432.08240880840685</v>
      </c>
    </row>
    <row r="741" spans="1:15" x14ac:dyDescent="0.25">
      <c r="A741" s="207" t="s">
        <v>22</v>
      </c>
      <c r="B741" s="335" t="str">
        <f t="shared" si="407"/>
        <v>Q1/2022</v>
      </c>
      <c r="C741" s="321">
        <f t="shared" si="408"/>
        <v>44562</v>
      </c>
      <c r="D741" s="321">
        <f t="shared" si="409"/>
        <v>44651</v>
      </c>
      <c r="E741" s="335">
        <f t="shared" si="401"/>
        <v>90</v>
      </c>
      <c r="F741" s="347">
        <f>VLOOKUP(D741,'FERC Interest Rate'!$A:$B,2,TRUE)</f>
        <v>3.2500000000000001E-2</v>
      </c>
      <c r="G741" s="348">
        <f t="shared" si="410"/>
        <v>432.08240880840685</v>
      </c>
      <c r="H741" s="348">
        <f t="shared" si="402"/>
        <v>3.4625782075742189</v>
      </c>
      <c r="I741" s="336">
        <v>0</v>
      </c>
      <c r="J741" s="322">
        <v>0</v>
      </c>
      <c r="K741" s="322">
        <f t="shared" si="403"/>
        <v>0</v>
      </c>
      <c r="L741" s="322">
        <v>0</v>
      </c>
      <c r="M741" s="337">
        <f t="shared" si="404"/>
        <v>0</v>
      </c>
      <c r="N741" s="322">
        <f t="shared" si="405"/>
        <v>435.54498701598106</v>
      </c>
      <c r="O741" s="348">
        <f t="shared" si="406"/>
        <v>435.54498701598106</v>
      </c>
    </row>
    <row r="742" spans="1:15" x14ac:dyDescent="0.25">
      <c r="A742" s="207" t="s">
        <v>22</v>
      </c>
      <c r="B742" s="335" t="str">
        <f t="shared" si="407"/>
        <v>Q2/2022</v>
      </c>
      <c r="C742" s="321">
        <f t="shared" si="408"/>
        <v>44652</v>
      </c>
      <c r="D742" s="321">
        <f t="shared" si="409"/>
        <v>44742</v>
      </c>
      <c r="E742" s="335">
        <f t="shared" si="401"/>
        <v>91</v>
      </c>
      <c r="F742" s="347">
        <f>VLOOKUP(D742,'FERC Interest Rate'!$A:$B,2,TRUE)</f>
        <v>3.2500000000000001E-2</v>
      </c>
      <c r="G742" s="348">
        <f t="shared" si="410"/>
        <v>435.54498701598106</v>
      </c>
      <c r="H742" s="348">
        <f t="shared" si="402"/>
        <v>3.5291076687664771</v>
      </c>
      <c r="I742" s="336">
        <v>0</v>
      </c>
      <c r="J742" s="322">
        <v>0</v>
      </c>
      <c r="K742" s="322">
        <f t="shared" si="403"/>
        <v>0</v>
      </c>
      <c r="L742" s="322">
        <v>0</v>
      </c>
      <c r="M742" s="337">
        <f t="shared" si="404"/>
        <v>0</v>
      </c>
      <c r="N742" s="322">
        <f t="shared" si="405"/>
        <v>439.07409468474754</v>
      </c>
      <c r="O742" s="348">
        <f t="shared" si="406"/>
        <v>439.07409468474754</v>
      </c>
    </row>
    <row r="743" spans="1:15" x14ac:dyDescent="0.25">
      <c r="A743" s="207" t="s">
        <v>22</v>
      </c>
      <c r="B743" s="335" t="str">
        <f t="shared" si="407"/>
        <v>Q3/2022</v>
      </c>
      <c r="C743" s="321">
        <f t="shared" si="408"/>
        <v>44743</v>
      </c>
      <c r="D743" s="321">
        <f t="shared" si="409"/>
        <v>44834</v>
      </c>
      <c r="E743" s="335">
        <f t="shared" si="401"/>
        <v>92</v>
      </c>
      <c r="F743" s="347">
        <f>VLOOKUP(D743,'FERC Interest Rate'!$A:$B,2,TRUE)</f>
        <v>3.5999999999999997E-2</v>
      </c>
      <c r="G743" s="348">
        <f t="shared" si="410"/>
        <v>439.07409468474754</v>
      </c>
      <c r="H743" s="348">
        <f t="shared" si="402"/>
        <v>3.9841463057421476</v>
      </c>
      <c r="I743" s="336">
        <v>0</v>
      </c>
      <c r="J743" s="322">
        <v>0</v>
      </c>
      <c r="K743" s="322">
        <f t="shared" si="403"/>
        <v>0</v>
      </c>
      <c r="L743" s="322">
        <v>0</v>
      </c>
      <c r="M743" s="337">
        <f t="shared" si="404"/>
        <v>0</v>
      </c>
      <c r="N743" s="322">
        <f t="shared" si="405"/>
        <v>443.05824099048971</v>
      </c>
      <c r="O743" s="348">
        <f t="shared" si="406"/>
        <v>443.05824099048971</v>
      </c>
    </row>
    <row r="744" spans="1:15" x14ac:dyDescent="0.25">
      <c r="A744" s="207" t="s">
        <v>22</v>
      </c>
      <c r="B744" s="335" t="str">
        <f t="shared" si="407"/>
        <v>Q4/2022</v>
      </c>
      <c r="C744" s="321">
        <f t="shared" si="408"/>
        <v>44835</v>
      </c>
      <c r="D744" s="321">
        <f t="shared" si="409"/>
        <v>44926</v>
      </c>
      <c r="E744" s="335">
        <f t="shared" si="401"/>
        <v>92</v>
      </c>
      <c r="F744" s="347">
        <f>VLOOKUP(D744,'FERC Interest Rate'!$A:$B,2,TRUE)</f>
        <v>4.9099999999999998E-2</v>
      </c>
      <c r="G744" s="348">
        <f t="shared" si="410"/>
        <v>443.05824099048971</v>
      </c>
      <c r="H744" s="348">
        <f t="shared" si="402"/>
        <v>5.4832402361705208</v>
      </c>
      <c r="I744" s="336">
        <v>0</v>
      </c>
      <c r="J744" s="322">
        <v>0</v>
      </c>
      <c r="K744" s="322">
        <f t="shared" si="403"/>
        <v>0</v>
      </c>
      <c r="L744" s="322">
        <v>0</v>
      </c>
      <c r="M744" s="337">
        <f t="shared" si="404"/>
        <v>0</v>
      </c>
      <c r="N744" s="322">
        <f t="shared" si="405"/>
        <v>448.54148122666021</v>
      </c>
      <c r="O744" s="348">
        <f t="shared" si="406"/>
        <v>448.54148122666021</v>
      </c>
    </row>
    <row r="745" spans="1:15" x14ac:dyDescent="0.25">
      <c r="A745" s="207" t="s">
        <v>22</v>
      </c>
      <c r="B745" s="335" t="str">
        <f t="shared" si="407"/>
        <v>Q1/2023</v>
      </c>
      <c r="C745" s="321">
        <f t="shared" si="408"/>
        <v>44927</v>
      </c>
      <c r="D745" s="321">
        <f t="shared" si="409"/>
        <v>45016</v>
      </c>
      <c r="E745" s="335">
        <f t="shared" si="401"/>
        <v>90</v>
      </c>
      <c r="F745" s="347">
        <f>VLOOKUP(D745,'FERC Interest Rate'!$A:$B,2,TRUE)</f>
        <v>6.3100000000000003E-2</v>
      </c>
      <c r="G745" s="348">
        <f t="shared" si="410"/>
        <v>448.54148122666021</v>
      </c>
      <c r="H745" s="348">
        <f t="shared" si="402"/>
        <v>6.9788138955786394</v>
      </c>
      <c r="I745" s="336">
        <v>0</v>
      </c>
      <c r="J745" s="322">
        <v>0</v>
      </c>
      <c r="K745" s="322">
        <f t="shared" si="403"/>
        <v>0</v>
      </c>
      <c r="L745" s="322">
        <v>0</v>
      </c>
      <c r="M745" s="337">
        <f t="shared" si="404"/>
        <v>0</v>
      </c>
      <c r="N745" s="322">
        <f t="shared" si="405"/>
        <v>455.52029512223885</v>
      </c>
      <c r="O745" s="348">
        <f t="shared" si="406"/>
        <v>455.52029512223885</v>
      </c>
    </row>
    <row r="746" spans="1:15" x14ac:dyDescent="0.25">
      <c r="A746" s="207" t="s">
        <v>22</v>
      </c>
      <c r="B746" s="335" t="str">
        <f t="shared" si="407"/>
        <v>Q2/2023</v>
      </c>
      <c r="C746" s="321">
        <f t="shared" si="408"/>
        <v>45017</v>
      </c>
      <c r="D746" s="321">
        <f t="shared" si="409"/>
        <v>45107</v>
      </c>
      <c r="E746" s="335">
        <f t="shared" si="401"/>
        <v>91</v>
      </c>
      <c r="F746" s="347">
        <f>VLOOKUP(D746,'FERC Interest Rate'!$A:$B,2,TRUE)</f>
        <v>7.4999999999999997E-2</v>
      </c>
      <c r="G746" s="348">
        <f t="shared" si="410"/>
        <v>455.52029512223885</v>
      </c>
      <c r="H746" s="348">
        <f t="shared" si="402"/>
        <v>8.5176055183815897</v>
      </c>
      <c r="I746" s="336">
        <v>0</v>
      </c>
      <c r="J746" s="322">
        <v>0</v>
      </c>
      <c r="K746" s="322">
        <f t="shared" si="403"/>
        <v>0</v>
      </c>
      <c r="L746" s="322">
        <v>0</v>
      </c>
      <c r="M746" s="337">
        <f t="shared" si="404"/>
        <v>0</v>
      </c>
      <c r="N746" s="322">
        <f t="shared" si="405"/>
        <v>464.03790064062042</v>
      </c>
      <c r="O746" s="348">
        <f t="shared" si="406"/>
        <v>464.03790064062042</v>
      </c>
    </row>
    <row r="747" spans="1:15" x14ac:dyDescent="0.25">
      <c r="A747" s="207" t="s">
        <v>22</v>
      </c>
      <c r="B747" s="335" t="str">
        <f t="shared" si="407"/>
        <v>Q3/2023</v>
      </c>
      <c r="C747" s="321">
        <f t="shared" si="408"/>
        <v>45108</v>
      </c>
      <c r="D747" s="321">
        <f t="shared" si="409"/>
        <v>45199</v>
      </c>
      <c r="E747" s="335">
        <f t="shared" si="401"/>
        <v>92</v>
      </c>
      <c r="F747" s="347">
        <f>VLOOKUP(D747,'FERC Interest Rate'!$A:$B,2,TRUE)</f>
        <v>8.0199999999999994E-2</v>
      </c>
      <c r="G747" s="348">
        <f t="shared" si="410"/>
        <v>464.03790064062042</v>
      </c>
      <c r="H747" s="348">
        <f t="shared" si="402"/>
        <v>9.3804308111965859</v>
      </c>
      <c r="I747" s="336">
        <v>0</v>
      </c>
      <c r="J747" s="322">
        <v>0</v>
      </c>
      <c r="K747" s="322">
        <f t="shared" si="403"/>
        <v>0</v>
      </c>
      <c r="L747" s="322">
        <v>0</v>
      </c>
      <c r="M747" s="337">
        <f t="shared" si="404"/>
        <v>0</v>
      </c>
      <c r="N747" s="322">
        <f t="shared" si="405"/>
        <v>473.41833145181698</v>
      </c>
      <c r="O747" s="348">
        <f t="shared" si="406"/>
        <v>473.41833145181698</v>
      </c>
    </row>
    <row r="748" spans="1:15" x14ac:dyDescent="0.25">
      <c r="A748" s="207" t="s">
        <v>22</v>
      </c>
      <c r="B748" s="335" t="str">
        <f t="shared" si="407"/>
        <v>Q4/2023</v>
      </c>
      <c r="C748" s="321">
        <f t="shared" si="408"/>
        <v>45200</v>
      </c>
      <c r="D748" s="321">
        <f t="shared" si="409"/>
        <v>45291</v>
      </c>
      <c r="E748" s="335">
        <f t="shared" si="401"/>
        <v>92</v>
      </c>
      <c r="F748" s="347">
        <f>VLOOKUP(D748,'FERC Interest Rate'!$A:$B,2,TRUE)</f>
        <v>8.3500000000000005E-2</v>
      </c>
      <c r="G748" s="348">
        <f t="shared" si="410"/>
        <v>473.41833145181698</v>
      </c>
      <c r="H748" s="348">
        <f t="shared" si="402"/>
        <v>9.9638345814050915</v>
      </c>
      <c r="I748" s="336">
        <v>0</v>
      </c>
      <c r="J748" s="322">
        <v>0</v>
      </c>
      <c r="K748" s="322">
        <f t="shared" si="403"/>
        <v>0</v>
      </c>
      <c r="L748" s="322">
        <v>0</v>
      </c>
      <c r="M748" s="337">
        <f t="shared" si="404"/>
        <v>0</v>
      </c>
      <c r="N748" s="322">
        <f t="shared" si="405"/>
        <v>483.38216603322206</v>
      </c>
      <c r="O748" s="348">
        <f t="shared" si="406"/>
        <v>483.38216603322206</v>
      </c>
    </row>
    <row r="749" spans="1:15" x14ac:dyDescent="0.25">
      <c r="A749" s="207" t="s">
        <v>22</v>
      </c>
      <c r="B749" s="335" t="str">
        <f t="shared" si="407"/>
        <v>Q1/2024</v>
      </c>
      <c r="C749" s="321">
        <f t="shared" si="408"/>
        <v>45292</v>
      </c>
      <c r="D749" s="321">
        <f t="shared" si="409"/>
        <v>45382</v>
      </c>
      <c r="E749" s="335">
        <f t="shared" si="401"/>
        <v>91</v>
      </c>
      <c r="F749" s="347">
        <f>VLOOKUP(D749,'FERC Interest Rate'!$A:$B,2,TRUE)</f>
        <v>8.5000000000000006E-2</v>
      </c>
      <c r="G749" s="348">
        <f t="shared" si="410"/>
        <v>483.38216603322206</v>
      </c>
      <c r="H749" s="348">
        <f t="shared" si="402"/>
        <v>10.215740585428888</v>
      </c>
      <c r="I749" s="336">
        <v>0</v>
      </c>
      <c r="J749" s="322">
        <v>0</v>
      </c>
      <c r="K749" s="322">
        <f t="shared" si="403"/>
        <v>0</v>
      </c>
      <c r="L749" s="322">
        <v>0</v>
      </c>
      <c r="M749" s="337">
        <f t="shared" si="404"/>
        <v>0</v>
      </c>
      <c r="N749" s="322">
        <f t="shared" si="405"/>
        <v>493.59790661865094</v>
      </c>
      <c r="O749" s="348">
        <f t="shared" si="406"/>
        <v>493.59790661865094</v>
      </c>
    </row>
    <row r="750" spans="1:15" x14ac:dyDescent="0.25">
      <c r="A750" s="207" t="s">
        <v>22</v>
      </c>
      <c r="B750" s="335" t="str">
        <f t="shared" si="407"/>
        <v>Q2/2024</v>
      </c>
      <c r="C750" s="321">
        <f t="shared" si="408"/>
        <v>45383</v>
      </c>
      <c r="D750" s="321">
        <f t="shared" si="409"/>
        <v>45473</v>
      </c>
      <c r="E750" s="335">
        <f t="shared" si="401"/>
        <v>91</v>
      </c>
      <c r="F750" s="347">
        <f>VLOOKUP(D750,'FERC Interest Rate'!$A:$B,2,TRUE)</f>
        <v>8.5000000000000006E-2</v>
      </c>
      <c r="G750" s="348">
        <f t="shared" si="410"/>
        <v>493.59790661865094</v>
      </c>
      <c r="H750" s="348">
        <f t="shared" si="402"/>
        <v>10.431638818839522</v>
      </c>
      <c r="I750" s="336">
        <v>0</v>
      </c>
      <c r="J750" s="322">
        <v>0</v>
      </c>
      <c r="K750" s="322">
        <f t="shared" si="403"/>
        <v>0</v>
      </c>
      <c r="L750" s="322">
        <v>0</v>
      </c>
      <c r="M750" s="337">
        <f t="shared" si="404"/>
        <v>0</v>
      </c>
      <c r="N750" s="322">
        <f t="shared" si="405"/>
        <v>504.02954543749047</v>
      </c>
      <c r="O750" s="348">
        <f t="shared" si="406"/>
        <v>504.02954543749047</v>
      </c>
    </row>
    <row r="751" spans="1:15" x14ac:dyDescent="0.25">
      <c r="A751" s="207" t="s">
        <v>22</v>
      </c>
      <c r="B751" s="335" t="str">
        <f t="shared" si="407"/>
        <v>Q3/2024</v>
      </c>
      <c r="C751" s="321">
        <f t="shared" si="408"/>
        <v>45474</v>
      </c>
      <c r="D751" s="321">
        <f t="shared" si="409"/>
        <v>45565</v>
      </c>
      <c r="E751" s="335">
        <f t="shared" si="401"/>
        <v>92</v>
      </c>
      <c r="F751" s="347">
        <f>VLOOKUP(D751,'FERC Interest Rate'!$A:$B,2,TRUE)</f>
        <v>8.5000000000000006E-2</v>
      </c>
      <c r="G751" s="348">
        <f t="shared" si="410"/>
        <v>504.02954543749047</v>
      </c>
      <c r="H751" s="348">
        <f t="shared" si="402"/>
        <v>10.769155861533267</v>
      </c>
      <c r="I751" s="336">
        <v>0</v>
      </c>
      <c r="J751" s="322">
        <v>0</v>
      </c>
      <c r="K751" s="322">
        <f t="shared" si="403"/>
        <v>0</v>
      </c>
      <c r="L751" s="322">
        <v>0</v>
      </c>
      <c r="M751" s="337">
        <f t="shared" si="404"/>
        <v>0</v>
      </c>
      <c r="N751" s="322">
        <f t="shared" si="405"/>
        <v>514.79870129902372</v>
      </c>
      <c r="O751" s="348">
        <f t="shared" si="406"/>
        <v>514.79870129902372</v>
      </c>
    </row>
    <row r="752" spans="1:15" x14ac:dyDescent="0.25">
      <c r="A752" s="207" t="s">
        <v>22</v>
      </c>
      <c r="B752" s="335" t="str">
        <f t="shared" si="407"/>
        <v>Q4/2024</v>
      </c>
      <c r="C752" s="321">
        <f t="shared" si="408"/>
        <v>45566</v>
      </c>
      <c r="D752" s="321">
        <f t="shared" si="409"/>
        <v>45657</v>
      </c>
      <c r="E752" s="335">
        <f t="shared" si="401"/>
        <v>92</v>
      </c>
      <c r="F752" s="347">
        <f>VLOOKUP(D752,'FERC Interest Rate'!$A:$B,2,TRUE)</f>
        <v>8.5000000000000006E-2</v>
      </c>
      <c r="G752" s="348">
        <f t="shared" si="410"/>
        <v>514.79870129902372</v>
      </c>
      <c r="H752" s="348">
        <f t="shared" si="402"/>
        <v>10.999250940323403</v>
      </c>
      <c r="I752" s="336">
        <v>0</v>
      </c>
      <c r="J752" s="322">
        <v>0</v>
      </c>
      <c r="K752" s="322">
        <f t="shared" si="403"/>
        <v>0</v>
      </c>
      <c r="L752" s="322">
        <v>0</v>
      </c>
      <c r="M752" s="337">
        <f t="shared" si="404"/>
        <v>0</v>
      </c>
      <c r="N752" s="322">
        <f t="shared" si="405"/>
        <v>525.79795223934707</v>
      </c>
      <c r="O752" s="348">
        <f t="shared" si="406"/>
        <v>525.79795223934707</v>
      </c>
    </row>
    <row r="753" spans="1:15" x14ac:dyDescent="0.25">
      <c r="A753" s="207" t="s">
        <v>22</v>
      </c>
      <c r="B753" s="335" t="str">
        <f t="shared" si="407"/>
        <v>Q1/2025</v>
      </c>
      <c r="C753" s="321">
        <f t="shared" si="408"/>
        <v>45658</v>
      </c>
      <c r="D753" s="321">
        <f t="shared" si="409"/>
        <v>45747</v>
      </c>
      <c r="E753" s="335">
        <f t="shared" si="401"/>
        <v>90</v>
      </c>
      <c r="F753" s="347">
        <f>VLOOKUP(D753,'FERC Interest Rate'!$A:$B,2,TRUE)</f>
        <v>8.0399999999999999E-2</v>
      </c>
      <c r="G753" s="348">
        <f t="shared" si="410"/>
        <v>525.79795223934707</v>
      </c>
      <c r="H753" s="348">
        <f t="shared" si="402"/>
        <v>10.423764335353191</v>
      </c>
      <c r="I753" s="336">
        <v>0</v>
      </c>
      <c r="J753" s="322">
        <v>0</v>
      </c>
      <c r="K753" s="322">
        <f t="shared" si="403"/>
        <v>0</v>
      </c>
      <c r="L753" s="322">
        <v>0</v>
      </c>
      <c r="M753" s="337">
        <f t="shared" si="404"/>
        <v>0</v>
      </c>
      <c r="N753" s="322">
        <f t="shared" si="405"/>
        <v>536.22171657470028</v>
      </c>
      <c r="O753" s="348">
        <f t="shared" si="406"/>
        <v>536.22171657470028</v>
      </c>
    </row>
    <row r="754" spans="1:15" x14ac:dyDescent="0.25">
      <c r="A754" s="207" t="s">
        <v>22</v>
      </c>
      <c r="B754" s="335" t="str">
        <f t="shared" si="407"/>
        <v>Q2/2025</v>
      </c>
      <c r="C754" s="321">
        <f t="shared" si="408"/>
        <v>45748</v>
      </c>
      <c r="D754" s="321">
        <f t="shared" si="409"/>
        <v>45838</v>
      </c>
      <c r="E754" s="335">
        <f t="shared" si="401"/>
        <v>91</v>
      </c>
      <c r="F754" s="347">
        <f>VLOOKUP(D754,'FERC Interest Rate'!$A:$B,2,TRUE)</f>
        <v>7.5499999999999998E-2</v>
      </c>
      <c r="G754" s="348">
        <f t="shared" si="410"/>
        <v>536.22171657470028</v>
      </c>
      <c r="H754" s="348">
        <f t="shared" si="402"/>
        <v>10.093455626647886</v>
      </c>
      <c r="I754" s="336">
        <v>0</v>
      </c>
      <c r="J754" s="322">
        <v>0</v>
      </c>
      <c r="K754" s="322">
        <f t="shared" si="403"/>
        <v>0</v>
      </c>
      <c r="L754" s="322">
        <v>0</v>
      </c>
      <c r="M754" s="337">
        <f t="shared" si="404"/>
        <v>0</v>
      </c>
      <c r="N754" s="322">
        <f t="shared" si="405"/>
        <v>546.31517220134822</v>
      </c>
      <c r="O754" s="348">
        <f t="shared" si="406"/>
        <v>546.31517220134822</v>
      </c>
    </row>
    <row r="755" spans="1:15" x14ac:dyDescent="0.25">
      <c r="A755" s="66" t="s">
        <v>44</v>
      </c>
      <c r="B755" s="335" t="str">
        <f t="shared" si="407"/>
        <v>Q3/2025</v>
      </c>
      <c r="C755" s="321">
        <f t="shared" si="408"/>
        <v>45839</v>
      </c>
      <c r="D755" s="321">
        <f t="shared" si="409"/>
        <v>45930</v>
      </c>
      <c r="E755" s="335">
        <f t="shared" si="401"/>
        <v>92</v>
      </c>
      <c r="F755" s="347">
        <f>VLOOKUP(D755,'FERC Interest Rate'!$A:$B,2,TRUE)</f>
        <v>7.4999999999999997E-2</v>
      </c>
      <c r="G755" s="348">
        <f t="shared" si="410"/>
        <v>546.31517220134822</v>
      </c>
      <c r="H755" s="348">
        <f t="shared" si="402"/>
        <v>10.327601885450145</v>
      </c>
      <c r="I755" s="336">
        <f>(SUM($H$739:$H$756)/20)</f>
        <v>6.4321387043399199</v>
      </c>
      <c r="J755" s="322">
        <f t="shared" ref="J755:J756" si="411">G755*F755*(E755/(DATE(YEAR(D755),12,31)-DATE(YEAR(D755),1,1)+1))</f>
        <v>10.327601885450145</v>
      </c>
      <c r="K755" s="322">
        <f t="shared" si="403"/>
        <v>16.759740589790063</v>
      </c>
      <c r="L755" s="322">
        <f>VLOOKUP($L$737,$A$1:$E$29,4,FALSE)/20</f>
        <v>21.4</v>
      </c>
      <c r="M755" s="337">
        <f t="shared" si="404"/>
        <v>38.159740589790061</v>
      </c>
      <c r="N755" s="322">
        <f t="shared" si="405"/>
        <v>566.97037597224846</v>
      </c>
      <c r="O755" s="348">
        <f t="shared" si="406"/>
        <v>528.81063538245849</v>
      </c>
    </row>
    <row r="756" spans="1:15" x14ac:dyDescent="0.25">
      <c r="A756" s="66" t="s">
        <v>45</v>
      </c>
      <c r="B756" s="335" t="str">
        <f t="shared" si="407"/>
        <v>Q4/2025</v>
      </c>
      <c r="C756" s="321">
        <f t="shared" si="408"/>
        <v>45931</v>
      </c>
      <c r="D756" s="321">
        <f t="shared" si="409"/>
        <v>46022</v>
      </c>
      <c r="E756" s="335">
        <f t="shared" si="401"/>
        <v>92</v>
      </c>
      <c r="F756" s="347">
        <f>VLOOKUP(D756,'FERC Interest Rate'!$A:$B,2,TRUE)</f>
        <v>7.4999999999999997E-2</v>
      </c>
      <c r="G756" s="348">
        <f t="shared" si="410"/>
        <v>528.81063538245849</v>
      </c>
      <c r="H756" s="348"/>
      <c r="I756" s="336">
        <f>(SUM($H$739:$H$756)/20)</f>
        <v>6.4321387043399199</v>
      </c>
      <c r="J756" s="322">
        <f t="shared" si="411"/>
        <v>9.9966942031204482</v>
      </c>
      <c r="K756" s="322">
        <f t="shared" si="403"/>
        <v>16.428832907460368</v>
      </c>
      <c r="L756" s="322">
        <f>VLOOKUP($L$737,$A$1:$E$29,4,FALSE)/20</f>
        <v>21.4</v>
      </c>
      <c r="M756" s="337">
        <f t="shared" si="404"/>
        <v>37.828832907460367</v>
      </c>
      <c r="N756" s="322">
        <f t="shared" si="405"/>
        <v>538.80732958557894</v>
      </c>
      <c r="O756" s="348">
        <f t="shared" si="406"/>
        <v>500.97849667811857</v>
      </c>
    </row>
    <row r="757" spans="1:15" ht="13.5" thickBot="1" x14ac:dyDescent="0.35">
      <c r="A757" s="101"/>
      <c r="B757" s="102"/>
      <c r="C757" s="103"/>
      <c r="D757" s="103"/>
      <c r="E757" s="102"/>
      <c r="F757" s="102"/>
      <c r="G757" s="99">
        <f t="shared" ref="G757:O757" si="412">+SUM(G739:G756)</f>
        <v>8580.8031795628212</v>
      </c>
      <c r="H757" s="99">
        <f t="shared" si="412"/>
        <v>128.6427740867984</v>
      </c>
      <c r="I757" s="99">
        <f t="shared" si="412"/>
        <v>12.86427740867984</v>
      </c>
      <c r="J757" s="99">
        <f t="shared" si="412"/>
        <v>20.324296088570591</v>
      </c>
      <c r="K757" s="99">
        <f t="shared" si="412"/>
        <v>33.188573497250431</v>
      </c>
      <c r="L757" s="99">
        <f t="shared" si="412"/>
        <v>42.8</v>
      </c>
      <c r="M757" s="99">
        <f t="shared" si="412"/>
        <v>75.988573497250428</v>
      </c>
      <c r="N757" s="99">
        <f t="shared" si="412"/>
        <v>8729.7702497381888</v>
      </c>
      <c r="O757" s="99">
        <f t="shared" si="412"/>
        <v>8653.7816762409384</v>
      </c>
    </row>
    <row r="758" spans="1:15" ht="13" thickTop="1" x14ac:dyDescent="0.25"/>
  </sheetData>
  <mergeCells count="29">
    <mergeCell ref="J647:K647"/>
    <mergeCell ref="J670:K670"/>
    <mergeCell ref="J693:K693"/>
    <mergeCell ref="J715:K715"/>
    <mergeCell ref="J737:K737"/>
    <mergeCell ref="J624:K624"/>
    <mergeCell ref="J345:K345"/>
    <mergeCell ref="J372:K372"/>
    <mergeCell ref="J399:K399"/>
    <mergeCell ref="J425:K425"/>
    <mergeCell ref="J451:K451"/>
    <mergeCell ref="J477:K477"/>
    <mergeCell ref="J502:K502"/>
    <mergeCell ref="J527:K527"/>
    <mergeCell ref="J552:K552"/>
    <mergeCell ref="J576:K576"/>
    <mergeCell ref="J600:K600"/>
    <mergeCell ref="J318:K318"/>
    <mergeCell ref="J34:K34"/>
    <mergeCell ref="Q35:V35"/>
    <mergeCell ref="J57:K57"/>
    <mergeCell ref="J87:K87"/>
    <mergeCell ref="J117:K117"/>
    <mergeCell ref="J147:K147"/>
    <mergeCell ref="J176:K176"/>
    <mergeCell ref="J205:K205"/>
    <mergeCell ref="J234:K234"/>
    <mergeCell ref="J262:K262"/>
    <mergeCell ref="J290:K290"/>
  </mergeCells>
  <printOptions horizontalCentered="1"/>
  <pageMargins left="0.25" right="0.25" top="0.75" bottom="0.75" header="0.3" footer="0.3"/>
  <pageSetup paperSize="3" scale="38" fitToHeight="0" orientation="portrait" r:id="rId1"/>
  <headerFooter>
    <oddHeader>&amp;RTO2027 Draft Annual Update
Attachment 4
WP- Schedule 22 NUCs
Page &amp;P of &amp;N</oddHeader>
    <oddFooter>&amp;R&amp;A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2BCFE-848B-434A-BC73-211A3C53F811}">
  <sheetPr>
    <pageSetUpPr fitToPage="1"/>
  </sheetPr>
  <dimension ref="A1:O17"/>
  <sheetViews>
    <sheetView zoomScaleNormal="100" workbookViewId="0">
      <selection activeCell="E6" sqref="E6"/>
    </sheetView>
  </sheetViews>
  <sheetFormatPr defaultColWidth="9.08984375" defaultRowHeight="12.5" x14ac:dyDescent="0.25"/>
  <cols>
    <col min="1" max="1" width="10.54296875" bestFit="1" customWidth="1"/>
    <col min="2" max="2" width="11" bestFit="1" customWidth="1"/>
    <col min="3" max="3" width="14.36328125" bestFit="1" customWidth="1"/>
    <col min="4" max="4" width="12.6328125" bestFit="1" customWidth="1"/>
    <col min="5" max="5" width="14.36328125" bestFit="1" customWidth="1"/>
    <col min="6" max="6" width="15.54296875" bestFit="1" customWidth="1"/>
    <col min="7" max="7" width="15.453125" bestFit="1" customWidth="1"/>
    <col min="8" max="8" width="13.90625" bestFit="1" customWidth="1"/>
    <col min="9" max="9" width="16.36328125" bestFit="1" customWidth="1"/>
    <col min="10" max="10" width="12.54296875" bestFit="1" customWidth="1"/>
    <col min="11" max="11" width="13.453125" bestFit="1" customWidth="1"/>
    <col min="12" max="13" width="14.08984375" bestFit="1" customWidth="1"/>
    <col min="14" max="15" width="15.453125" bestFit="1" customWidth="1"/>
    <col min="16" max="16" width="8.6328125" bestFit="1" customWidth="1"/>
    <col min="17" max="17" width="10" bestFit="1" customWidth="1"/>
    <col min="18" max="18" width="8.6328125" bestFit="1" customWidth="1"/>
    <col min="19" max="20" width="12.453125" bestFit="1" customWidth="1"/>
    <col min="21" max="22" width="14" bestFit="1" customWidth="1"/>
    <col min="23" max="23" width="7.453125" bestFit="1" customWidth="1"/>
  </cols>
  <sheetData>
    <row r="1" spans="1:15" ht="39" x14ac:dyDescent="0.3">
      <c r="A1" s="141" t="s">
        <v>9</v>
      </c>
      <c r="B1" s="142" t="s">
        <v>78</v>
      </c>
      <c r="C1" s="141" t="s">
        <v>2</v>
      </c>
      <c r="D1" s="142" t="s">
        <v>139</v>
      </c>
      <c r="E1" s="142" t="s">
        <v>125</v>
      </c>
    </row>
    <row r="2" spans="1:15" x14ac:dyDescent="0.25">
      <c r="A2" s="310" t="s">
        <v>44</v>
      </c>
      <c r="B2" s="297">
        <v>44846</v>
      </c>
      <c r="C2" s="225">
        <v>850176</v>
      </c>
      <c r="D2" s="225"/>
      <c r="E2" s="225">
        <f t="shared" ref="E2:E3" si="0">SUM(C2:D2)</f>
        <v>850176</v>
      </c>
    </row>
    <row r="3" spans="1:15" x14ac:dyDescent="0.25">
      <c r="A3" s="310" t="s">
        <v>45</v>
      </c>
      <c r="B3" s="297">
        <v>45393</v>
      </c>
      <c r="C3" s="421">
        <v>-103789</v>
      </c>
      <c r="D3" s="421"/>
      <c r="E3" s="421">
        <f t="shared" si="0"/>
        <v>-103789</v>
      </c>
    </row>
    <row r="4" spans="1:15" ht="13" thickBot="1" x14ac:dyDescent="0.3">
      <c r="A4" s="309" t="s">
        <v>0</v>
      </c>
      <c r="B4" s="307"/>
      <c r="C4" s="308">
        <f>SUM(C2:C3)</f>
        <v>746387</v>
      </c>
      <c r="D4" s="308">
        <f>SUM(D2:D3)</f>
        <v>0</v>
      </c>
      <c r="E4" s="308">
        <f>SUM(E2:E3)</f>
        <v>746387</v>
      </c>
    </row>
    <row r="5" spans="1:15" ht="13.5" thickTop="1" x14ac:dyDescent="0.3">
      <c r="A5" s="309"/>
      <c r="B5" s="207"/>
      <c r="C5" s="207"/>
      <c r="D5" s="207"/>
      <c r="E5" s="225"/>
      <c r="F5" s="311"/>
      <c r="G5" s="150" t="s">
        <v>14</v>
      </c>
      <c r="H5" s="150" t="s">
        <v>13</v>
      </c>
      <c r="I5" s="151" t="s">
        <v>21</v>
      </c>
      <c r="J5" s="312"/>
      <c r="K5" s="313"/>
    </row>
    <row r="6" spans="1:15" ht="13" x14ac:dyDescent="0.3">
      <c r="A6" s="309"/>
      <c r="B6" s="207"/>
      <c r="C6" s="207"/>
      <c r="D6" s="207"/>
      <c r="E6" s="225"/>
      <c r="F6" s="155" t="s">
        <v>10</v>
      </c>
      <c r="G6" s="314"/>
      <c r="H6" s="314">
        <v>45674</v>
      </c>
      <c r="I6" s="315"/>
      <c r="J6" s="316"/>
      <c r="K6" s="160"/>
    </row>
    <row r="7" spans="1:15" ht="13.5" thickBot="1" x14ac:dyDescent="0.35">
      <c r="A7" s="207"/>
      <c r="B7" s="207"/>
      <c r="C7" s="207"/>
      <c r="D7" s="207"/>
      <c r="E7" s="225"/>
      <c r="F7" s="161" t="s">
        <v>17</v>
      </c>
      <c r="G7" s="317"/>
      <c r="H7" s="317">
        <v>45748</v>
      </c>
      <c r="I7" s="318"/>
      <c r="J7" s="319"/>
      <c r="K7" s="166"/>
    </row>
    <row r="8" spans="1:15" ht="13" thickBot="1" x14ac:dyDescent="0.3">
      <c r="A8" s="207"/>
      <c r="B8" s="207"/>
      <c r="C8" s="207"/>
      <c r="D8" s="207"/>
      <c r="E8" s="207"/>
    </row>
    <row r="9" spans="1:15" ht="13" x14ac:dyDescent="0.3">
      <c r="A9" s="320"/>
      <c r="B9" s="180"/>
      <c r="C9" s="46"/>
      <c r="D9" s="309"/>
      <c r="E9" s="320"/>
      <c r="F9" s="320"/>
      <c r="G9" s="320"/>
      <c r="H9" s="320"/>
      <c r="I9" s="412"/>
      <c r="J9" s="430" t="s">
        <v>2</v>
      </c>
      <c r="K9" s="431"/>
      <c r="L9" s="408" t="s">
        <v>44</v>
      </c>
      <c r="M9" s="413"/>
      <c r="N9" s="320"/>
      <c r="O9" s="320"/>
    </row>
    <row r="10" spans="1:15" ht="49.5" customHeight="1" x14ac:dyDescent="0.3">
      <c r="A10" s="167" t="s">
        <v>43</v>
      </c>
      <c r="B10" s="167" t="s">
        <v>3</v>
      </c>
      <c r="C10" s="167" t="s">
        <v>4</v>
      </c>
      <c r="D10" s="167" t="s">
        <v>5</v>
      </c>
      <c r="E10" s="167" t="s">
        <v>6</v>
      </c>
      <c r="F10" s="167" t="s">
        <v>7</v>
      </c>
      <c r="G10" s="167" t="s">
        <v>70</v>
      </c>
      <c r="H10" s="167" t="s">
        <v>71</v>
      </c>
      <c r="I10" s="143" t="s">
        <v>72</v>
      </c>
      <c r="J10" s="144" t="s">
        <v>73</v>
      </c>
      <c r="K10" s="144" t="s">
        <v>74</v>
      </c>
      <c r="L10" s="144" t="s">
        <v>75</v>
      </c>
      <c r="M10" s="145" t="s">
        <v>65</v>
      </c>
      <c r="N10" s="167" t="s">
        <v>76</v>
      </c>
      <c r="O10" s="167" t="s">
        <v>77</v>
      </c>
    </row>
    <row r="11" spans="1:15" x14ac:dyDescent="0.25">
      <c r="A11" s="310" t="s">
        <v>22</v>
      </c>
      <c r="B11" s="323" t="str">
        <f t="shared" ref="B11:B14" si="1">+IF(MONTH(C11)&lt;4,"Q1",IF(MONTH(C11)&lt;7,"Q2",IF(MONTH(C11)&lt;10,"Q3","Q4")))&amp;"/"&amp;YEAR(C11)</f>
        <v>Q1/2025</v>
      </c>
      <c r="C11" s="324">
        <f>+H6</f>
        <v>45674</v>
      </c>
      <c r="D11" s="324">
        <f t="shared" ref="D11:D14" si="2">DATE(YEAR(C11),IF(MONTH(C11)&lt;=3,3,IF(MONTH(C11)&lt;=6,6,IF(MONTH(C11)&lt;=9,9,12))),IF(OR(MONTH(C11)&lt;=3,MONTH(C11)&gt;=10),31,30))</f>
        <v>45747</v>
      </c>
      <c r="E11" s="323">
        <f t="shared" ref="E11:E14" si="3">D11-C11+1</f>
        <v>74</v>
      </c>
      <c r="F11" s="347">
        <f>VLOOKUP(D11,'FERC Interest Rate'!$A:$B,2,TRUE)</f>
        <v>8.0399999999999999E-2</v>
      </c>
      <c r="G11" s="355">
        <f>C4</f>
        <v>746387</v>
      </c>
      <c r="H11" s="348">
        <f>G11*F11*(E11/(DATE(YEAR(D11),12,31)-DATE(YEAR(D11),1,1)+1))</f>
        <v>12166.312589589041</v>
      </c>
      <c r="I11" s="356">
        <v>0</v>
      </c>
      <c r="J11" s="329">
        <v>0</v>
      </c>
      <c r="K11" s="330">
        <f>+SUM(I11:J11)</f>
        <v>0</v>
      </c>
      <c r="L11" s="329">
        <v>0</v>
      </c>
      <c r="M11" s="331">
        <v>0</v>
      </c>
      <c r="N11" s="330">
        <f>+G11+H11+J11</f>
        <v>758553.31258958904</v>
      </c>
      <c r="O11" s="348">
        <f t="shared" ref="O11:O14" si="4">+N11-M11</f>
        <v>758553.31258958904</v>
      </c>
    </row>
    <row r="12" spans="1:15" x14ac:dyDescent="0.25">
      <c r="A12" s="310" t="s">
        <v>44</v>
      </c>
      <c r="B12" s="323" t="str">
        <f t="shared" si="1"/>
        <v>Q2/2025</v>
      </c>
      <c r="C12" s="324">
        <f t="shared" ref="C12:C14" si="5">D11+1</f>
        <v>45748</v>
      </c>
      <c r="D12" s="324">
        <f t="shared" si="2"/>
        <v>45838</v>
      </c>
      <c r="E12" s="323">
        <f t="shared" si="3"/>
        <v>91</v>
      </c>
      <c r="F12" s="347">
        <f>VLOOKUP(D12,'FERC Interest Rate'!$A:$B,2,TRUE)</f>
        <v>7.5499999999999998E-2</v>
      </c>
      <c r="G12" s="355">
        <f t="shared" ref="G12:G14" si="6">O11</f>
        <v>758553.31258958904</v>
      </c>
      <c r="H12" s="348">
        <f>G12*F12*(E12/(DATE(YEAR(D12),12,31)-DATE(YEAR(D12),1,1)+1))</f>
        <v>14278.46721684047</v>
      </c>
      <c r="I12" s="356">
        <f>(SUM($H$11:$H$14)/20)</f>
        <v>1322.2389903214757</v>
      </c>
      <c r="J12" s="329">
        <f t="shared" ref="J12:J14" si="7">G12*F12*(E12/(DATE(YEAR(D12),12,31)-DATE(YEAR(D12),1,1)+1))</f>
        <v>14278.46721684047</v>
      </c>
      <c r="K12" s="330">
        <f>+SUM(I12:J12)</f>
        <v>15600.706207161946</v>
      </c>
      <c r="L12" s="329">
        <f t="shared" ref="L12:L14" si="8">+$C$4/20</f>
        <v>37319.35</v>
      </c>
      <c r="M12" s="331">
        <f>+SUM(K12:L12)</f>
        <v>52920.056207161942</v>
      </c>
      <c r="N12" s="330">
        <f t="shared" ref="N12:N14" si="9">+G12+H12+J12</f>
        <v>787110.24702327</v>
      </c>
      <c r="O12" s="348">
        <f t="shared" si="4"/>
        <v>734190.19081610802</v>
      </c>
    </row>
    <row r="13" spans="1:15" x14ac:dyDescent="0.25">
      <c r="A13" s="310" t="s">
        <v>45</v>
      </c>
      <c r="B13" s="323" t="str">
        <f t="shared" si="1"/>
        <v>Q3/2025</v>
      </c>
      <c r="C13" s="324">
        <f t="shared" si="5"/>
        <v>45839</v>
      </c>
      <c r="D13" s="324">
        <f t="shared" si="2"/>
        <v>45930</v>
      </c>
      <c r="E13" s="323">
        <f t="shared" si="3"/>
        <v>92</v>
      </c>
      <c r="F13" s="347">
        <f>VLOOKUP(D13,'FERC Interest Rate'!$A:$B,2,TRUE)</f>
        <v>7.4999999999999997E-2</v>
      </c>
      <c r="G13" s="355">
        <f t="shared" si="6"/>
        <v>734190.19081610802</v>
      </c>
      <c r="H13" s="348"/>
      <c r="I13" s="356">
        <f>(SUM($H$11:$H$14)/20)</f>
        <v>1322.2389903214757</v>
      </c>
      <c r="J13" s="329">
        <f t="shared" si="7"/>
        <v>13879.2118263867</v>
      </c>
      <c r="K13" s="330">
        <f>+SUM(I13:J13)</f>
        <v>15201.450816708175</v>
      </c>
      <c r="L13" s="329">
        <f t="shared" si="8"/>
        <v>37319.35</v>
      </c>
      <c r="M13" s="331">
        <f t="shared" ref="M13:M14" si="10">+SUM(K13:L13)</f>
        <v>52520.800816708172</v>
      </c>
      <c r="N13" s="330">
        <f t="shared" si="9"/>
        <v>748069.40264249477</v>
      </c>
      <c r="O13" s="348">
        <f t="shared" si="4"/>
        <v>695548.60182578664</v>
      </c>
    </row>
    <row r="14" spans="1:15" x14ac:dyDescent="0.25">
      <c r="A14" s="310" t="s">
        <v>46</v>
      </c>
      <c r="B14" s="323" t="str">
        <f t="shared" si="1"/>
        <v>Q4/2025</v>
      </c>
      <c r="C14" s="324">
        <f t="shared" si="5"/>
        <v>45931</v>
      </c>
      <c r="D14" s="324">
        <f t="shared" si="2"/>
        <v>46022</v>
      </c>
      <c r="E14" s="323">
        <f t="shared" si="3"/>
        <v>92</v>
      </c>
      <c r="F14" s="347">
        <f>VLOOKUP(D14,'FERC Interest Rate'!$A:$B,2,TRUE)</f>
        <v>7.4999999999999997E-2</v>
      </c>
      <c r="G14" s="355">
        <f t="shared" si="6"/>
        <v>695548.60182578664</v>
      </c>
      <c r="H14" s="348"/>
      <c r="I14" s="356">
        <f>(SUM($H$11:$H$14)/20)</f>
        <v>1322.2389903214757</v>
      </c>
      <c r="J14" s="329">
        <f t="shared" si="7"/>
        <v>13148.726993418981</v>
      </c>
      <c r="K14" s="330">
        <f>+SUM(I14:J14)</f>
        <v>14470.965983740456</v>
      </c>
      <c r="L14" s="329">
        <f t="shared" si="8"/>
        <v>37319.35</v>
      </c>
      <c r="M14" s="331">
        <f t="shared" si="10"/>
        <v>51790.315983740453</v>
      </c>
      <c r="N14" s="330">
        <f t="shared" si="9"/>
        <v>708697.32881920564</v>
      </c>
      <c r="O14" s="348">
        <f t="shared" si="4"/>
        <v>656907.01283546514</v>
      </c>
    </row>
    <row r="15" spans="1:15" ht="13.5" thickBot="1" x14ac:dyDescent="0.35">
      <c r="A15" s="148"/>
      <c r="B15" s="170"/>
      <c r="C15" s="171"/>
      <c r="D15" s="171"/>
      <c r="E15" s="170"/>
      <c r="F15" s="170"/>
      <c r="G15" s="281">
        <f t="shared" ref="G15:O15" si="11">+SUM(G11:G14)</f>
        <v>2934679.1052314839</v>
      </c>
      <c r="H15" s="172">
        <f t="shared" si="11"/>
        <v>26444.779806429513</v>
      </c>
      <c r="I15" s="172">
        <f t="shared" si="11"/>
        <v>3966.7169709644272</v>
      </c>
      <c r="J15" s="172">
        <f t="shared" si="11"/>
        <v>41306.406036646149</v>
      </c>
      <c r="K15" s="281">
        <f t="shared" si="11"/>
        <v>45273.123007610578</v>
      </c>
      <c r="L15" s="281">
        <f t="shared" si="11"/>
        <v>111958.04999999999</v>
      </c>
      <c r="M15" s="281">
        <f t="shared" si="11"/>
        <v>157231.17300761055</v>
      </c>
      <c r="N15" s="281">
        <f t="shared" si="11"/>
        <v>3002430.2910745596</v>
      </c>
      <c r="O15" s="281">
        <f t="shared" si="11"/>
        <v>2845199.1180669488</v>
      </c>
    </row>
    <row r="16" spans="1:15" ht="13.5" thickTop="1" thickBot="1" x14ac:dyDescent="0.3">
      <c r="A16" s="320"/>
      <c r="B16" s="320"/>
      <c r="C16" s="320"/>
      <c r="D16" s="320"/>
      <c r="E16" s="320"/>
      <c r="F16" s="320"/>
      <c r="G16" s="320"/>
      <c r="H16" s="330"/>
      <c r="I16" s="332"/>
      <c r="J16" s="333"/>
      <c r="K16" s="333"/>
      <c r="L16" s="333"/>
      <c r="M16" s="334"/>
      <c r="N16" s="320"/>
      <c r="O16" s="320"/>
    </row>
    <row r="17" spans="1:5" x14ac:dyDescent="0.25">
      <c r="A17" s="207"/>
      <c r="B17" s="207"/>
      <c r="C17" s="207"/>
      <c r="D17" s="207"/>
      <c r="E17" s="207"/>
    </row>
  </sheetData>
  <mergeCells count="1">
    <mergeCell ref="J9:K9"/>
  </mergeCells>
  <printOptions horizontalCentered="1"/>
  <pageMargins left="0.25" right="0.25" top="0.75" bottom="0.75" header="0.3" footer="0.3"/>
  <pageSetup paperSize="3" scale="49" orientation="portrait" r:id="rId1"/>
  <headerFooter>
    <oddHeader>&amp;RTO2027 Draft Annual Update
Attachment 4
WP- Schedule 22 NUCs
Page &amp;P of &amp;N</oddHeader>
    <oddFooter>&amp;R&amp;A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5F314-8C46-4F48-8666-C0846529C36F}">
  <dimension ref="A1:O50"/>
  <sheetViews>
    <sheetView zoomScaleNormal="100" workbookViewId="0">
      <selection activeCell="E6" sqref="E6"/>
    </sheetView>
  </sheetViews>
  <sheetFormatPr defaultRowHeight="12.5" x14ac:dyDescent="0.25"/>
  <cols>
    <col min="1" max="1" width="10.54296875" bestFit="1" customWidth="1"/>
    <col min="2" max="2" width="10.08984375" bestFit="1" customWidth="1"/>
    <col min="3" max="3" width="13.54296875" bestFit="1" customWidth="1"/>
    <col min="4" max="4" width="10.90625" bestFit="1" customWidth="1"/>
    <col min="5" max="5" width="13.54296875" bestFit="1" customWidth="1"/>
    <col min="6" max="6" width="15.54296875" bestFit="1" customWidth="1"/>
    <col min="7" max="7" width="14.453125" bestFit="1" customWidth="1"/>
    <col min="8" max="8" width="12.36328125" bestFit="1" customWidth="1"/>
    <col min="9" max="9" width="23.08984375" style="357" bestFit="1" customWidth="1"/>
    <col min="10" max="12" width="12.36328125" bestFit="1" customWidth="1"/>
    <col min="13" max="13" width="14" bestFit="1" customWidth="1"/>
    <col min="14" max="14" width="14.453125" bestFit="1" customWidth="1"/>
    <col min="15" max="15" width="15" bestFit="1" customWidth="1"/>
  </cols>
  <sheetData>
    <row r="1" spans="1:5" ht="39" x14ac:dyDescent="0.3">
      <c r="A1" s="141" t="s">
        <v>9</v>
      </c>
      <c r="B1" s="142" t="s">
        <v>78</v>
      </c>
      <c r="C1" s="141" t="s">
        <v>2</v>
      </c>
      <c r="D1" s="142" t="s">
        <v>139</v>
      </c>
      <c r="E1" s="142" t="s">
        <v>125</v>
      </c>
    </row>
    <row r="2" spans="1:5" hidden="1" x14ac:dyDescent="0.25">
      <c r="A2" s="146" t="s">
        <v>44</v>
      </c>
      <c r="B2" s="43">
        <v>43698</v>
      </c>
      <c r="C2" s="37">
        <v>0</v>
      </c>
      <c r="D2" s="37"/>
      <c r="E2" s="4">
        <f t="shared" ref="E2:E21" si="0">SUM(C2:D2)</f>
        <v>0</v>
      </c>
    </row>
    <row r="3" spans="1:5" hidden="1" x14ac:dyDescent="0.25">
      <c r="A3" s="146" t="s">
        <v>45</v>
      </c>
      <c r="B3" s="42">
        <v>43741</v>
      </c>
      <c r="C3" s="37">
        <v>0</v>
      </c>
      <c r="D3" s="37"/>
      <c r="E3" s="4">
        <f t="shared" si="0"/>
        <v>0</v>
      </c>
    </row>
    <row r="4" spans="1:5" hidden="1" x14ac:dyDescent="0.25">
      <c r="A4" s="146" t="s">
        <v>46</v>
      </c>
      <c r="B4" s="43">
        <v>43753</v>
      </c>
      <c r="C4" s="37">
        <v>0</v>
      </c>
      <c r="D4" s="37"/>
      <c r="E4" s="4">
        <f t="shared" si="0"/>
        <v>0</v>
      </c>
    </row>
    <row r="5" spans="1:5" hidden="1" x14ac:dyDescent="0.25">
      <c r="A5" s="146" t="s">
        <v>47</v>
      </c>
      <c r="B5" s="43">
        <v>43774</v>
      </c>
      <c r="C5" s="37">
        <v>0</v>
      </c>
      <c r="D5" s="37"/>
      <c r="E5" s="4">
        <f t="shared" si="0"/>
        <v>0</v>
      </c>
    </row>
    <row r="6" spans="1:5" hidden="1" x14ac:dyDescent="0.25">
      <c r="A6" s="146" t="s">
        <v>48</v>
      </c>
      <c r="B6" s="43">
        <v>43858</v>
      </c>
      <c r="C6" s="37">
        <v>0</v>
      </c>
      <c r="D6" s="37"/>
      <c r="E6" s="4">
        <f t="shared" si="0"/>
        <v>0</v>
      </c>
    </row>
    <row r="7" spans="1:5" hidden="1" x14ac:dyDescent="0.25">
      <c r="A7" s="146" t="s">
        <v>49</v>
      </c>
      <c r="B7" s="43">
        <v>43858</v>
      </c>
      <c r="C7" s="37">
        <v>0</v>
      </c>
      <c r="D7" s="37"/>
      <c r="E7" s="4">
        <f t="shared" si="0"/>
        <v>0</v>
      </c>
    </row>
    <row r="8" spans="1:5" hidden="1" x14ac:dyDescent="0.25">
      <c r="A8" s="146" t="s">
        <v>50</v>
      </c>
      <c r="B8" s="43">
        <v>43875</v>
      </c>
      <c r="C8" s="37">
        <v>0</v>
      </c>
      <c r="D8" s="37"/>
      <c r="E8" s="4">
        <f t="shared" si="0"/>
        <v>0</v>
      </c>
    </row>
    <row r="9" spans="1:5" hidden="1" x14ac:dyDescent="0.25">
      <c r="A9" s="146" t="s">
        <v>51</v>
      </c>
      <c r="B9" s="43">
        <v>43902</v>
      </c>
      <c r="C9" s="37">
        <v>0</v>
      </c>
      <c r="D9" s="37"/>
      <c r="E9" s="4">
        <f t="shared" si="0"/>
        <v>0</v>
      </c>
    </row>
    <row r="10" spans="1:5" hidden="1" x14ac:dyDescent="0.25">
      <c r="A10" s="146" t="s">
        <v>52</v>
      </c>
      <c r="B10" s="43">
        <v>43903</v>
      </c>
      <c r="C10" s="37">
        <v>0</v>
      </c>
      <c r="D10" s="37"/>
      <c r="E10" s="4">
        <f t="shared" si="0"/>
        <v>0</v>
      </c>
    </row>
    <row r="11" spans="1:5" hidden="1" x14ac:dyDescent="0.25">
      <c r="A11" s="146" t="s">
        <v>53</v>
      </c>
      <c r="B11" s="43">
        <v>43929</v>
      </c>
      <c r="C11" s="37">
        <v>0</v>
      </c>
      <c r="D11" s="37"/>
      <c r="E11" s="4">
        <f t="shared" si="0"/>
        <v>0</v>
      </c>
    </row>
    <row r="12" spans="1:5" hidden="1" x14ac:dyDescent="0.25">
      <c r="A12" s="146" t="s">
        <v>54</v>
      </c>
      <c r="B12" s="43">
        <v>43970</v>
      </c>
      <c r="C12" s="37">
        <v>0</v>
      </c>
      <c r="D12" s="37"/>
      <c r="E12" s="4">
        <f t="shared" si="0"/>
        <v>0</v>
      </c>
    </row>
    <row r="13" spans="1:5" hidden="1" x14ac:dyDescent="0.25">
      <c r="A13" s="146" t="s">
        <v>55</v>
      </c>
      <c r="B13" s="43">
        <v>44018</v>
      </c>
      <c r="C13" s="37">
        <v>0</v>
      </c>
      <c r="D13" s="37"/>
      <c r="E13" s="4">
        <f t="shared" si="0"/>
        <v>0</v>
      </c>
    </row>
    <row r="14" spans="1:5" hidden="1" x14ac:dyDescent="0.25">
      <c r="A14" s="146" t="s">
        <v>56</v>
      </c>
      <c r="B14" s="43">
        <v>44043</v>
      </c>
      <c r="C14" s="37">
        <v>0</v>
      </c>
      <c r="D14" s="37"/>
      <c r="E14" s="4">
        <f t="shared" si="0"/>
        <v>0</v>
      </c>
    </row>
    <row r="15" spans="1:5" hidden="1" x14ac:dyDescent="0.25">
      <c r="A15" s="146" t="s">
        <v>57</v>
      </c>
      <c r="B15" s="43">
        <v>44053</v>
      </c>
      <c r="C15" s="37">
        <v>0</v>
      </c>
      <c r="D15" s="37"/>
      <c r="E15" s="4">
        <f t="shared" si="0"/>
        <v>0</v>
      </c>
    </row>
    <row r="16" spans="1:5" hidden="1" x14ac:dyDescent="0.25">
      <c r="A16" s="146" t="s">
        <v>58</v>
      </c>
      <c r="B16" s="43">
        <v>44084</v>
      </c>
      <c r="C16" s="37">
        <v>0</v>
      </c>
      <c r="D16" s="37"/>
      <c r="E16" s="4">
        <f t="shared" si="0"/>
        <v>0</v>
      </c>
    </row>
    <row r="17" spans="1:15" hidden="1" x14ac:dyDescent="0.25">
      <c r="A17" s="146" t="s">
        <v>59</v>
      </c>
      <c r="B17" s="43">
        <v>44291</v>
      </c>
      <c r="C17" s="37">
        <v>0</v>
      </c>
      <c r="D17" s="37"/>
      <c r="E17" s="4">
        <f t="shared" si="0"/>
        <v>0</v>
      </c>
    </row>
    <row r="18" spans="1:15" x14ac:dyDescent="0.25">
      <c r="A18" s="146" t="s">
        <v>60</v>
      </c>
      <c r="B18" s="43">
        <v>44320</v>
      </c>
      <c r="C18" s="37">
        <v>226351.18250000011</v>
      </c>
      <c r="D18" s="37"/>
      <c r="E18" s="4">
        <f t="shared" si="0"/>
        <v>226351.18250000011</v>
      </c>
    </row>
    <row r="19" spans="1:15" x14ac:dyDescent="0.25">
      <c r="A19" s="146" t="s">
        <v>61</v>
      </c>
      <c r="B19" s="43">
        <v>44349</v>
      </c>
      <c r="C19" s="37">
        <v>419476</v>
      </c>
      <c r="D19" s="37"/>
      <c r="E19" s="4">
        <f t="shared" si="0"/>
        <v>419476</v>
      </c>
    </row>
    <row r="20" spans="1:15" x14ac:dyDescent="0.25">
      <c r="A20" s="146" t="s">
        <v>62</v>
      </c>
      <c r="B20" s="43">
        <v>44379</v>
      </c>
      <c r="C20" s="37">
        <v>388726</v>
      </c>
      <c r="D20" s="37"/>
      <c r="E20" s="4">
        <f t="shared" si="0"/>
        <v>388726</v>
      </c>
    </row>
    <row r="21" spans="1:15" x14ac:dyDescent="0.25">
      <c r="A21" s="146" t="s">
        <v>63</v>
      </c>
      <c r="B21" s="43">
        <v>44839</v>
      </c>
      <c r="C21" s="37">
        <v>-275574</v>
      </c>
      <c r="D21" s="37"/>
      <c r="E21" s="4">
        <f t="shared" si="0"/>
        <v>-275574</v>
      </c>
    </row>
    <row r="22" spans="1:15" ht="15" thickBot="1" x14ac:dyDescent="0.4">
      <c r="B22" s="170" t="s">
        <v>0</v>
      </c>
      <c r="C22" s="402">
        <f>SUM(C2:C21)</f>
        <v>758979.18250000011</v>
      </c>
      <c r="D22" s="402">
        <f>SUM(D2:D21)</f>
        <v>0</v>
      </c>
      <c r="E22" s="402">
        <f>SUM(E2:E21)</f>
        <v>758979.18250000011</v>
      </c>
    </row>
    <row r="23" spans="1:15" ht="13.5" thickTop="1" thickBot="1" x14ac:dyDescent="0.3"/>
    <row r="24" spans="1:15" ht="13" x14ac:dyDescent="0.3">
      <c r="A24" s="146"/>
      <c r="B24" s="207"/>
      <c r="C24" s="207"/>
      <c r="D24" s="207"/>
      <c r="E24" s="225"/>
      <c r="F24" s="149"/>
      <c r="G24" s="150" t="s">
        <v>14</v>
      </c>
      <c r="H24" s="150" t="s">
        <v>13</v>
      </c>
      <c r="I24" s="358" t="s">
        <v>21</v>
      </c>
      <c r="J24" s="152"/>
      <c r="K24" s="153"/>
    </row>
    <row r="25" spans="1:15" ht="13" x14ac:dyDescent="0.3">
      <c r="A25" s="146"/>
      <c r="B25" s="207"/>
      <c r="C25" s="207"/>
      <c r="D25" s="207"/>
      <c r="E25" s="225"/>
      <c r="F25" s="155" t="s">
        <v>10</v>
      </c>
      <c r="G25" s="157"/>
      <c r="H25" s="157">
        <v>44405</v>
      </c>
      <c r="I25" s="359"/>
      <c r="J25" s="159"/>
      <c r="K25" s="160"/>
    </row>
    <row r="26" spans="1:15" ht="13.5" thickBot="1" x14ac:dyDescent="0.35">
      <c r="A26" s="207"/>
      <c r="B26" s="207"/>
      <c r="C26" s="207"/>
      <c r="D26" s="207"/>
      <c r="E26" s="225"/>
      <c r="F26" s="161" t="s">
        <v>17</v>
      </c>
      <c r="G26" s="162"/>
      <c r="H26" s="162">
        <v>45239</v>
      </c>
      <c r="I26" s="360"/>
      <c r="J26" s="165"/>
      <c r="K26" s="166"/>
    </row>
    <row r="27" spans="1:15" ht="13" thickBot="1" x14ac:dyDescent="0.3">
      <c r="A27" s="207"/>
      <c r="B27" s="207"/>
      <c r="C27" s="207"/>
      <c r="D27" s="207"/>
      <c r="E27" s="207"/>
    </row>
    <row r="28" spans="1:15" ht="13" x14ac:dyDescent="0.3">
      <c r="A28" s="40"/>
      <c r="B28" s="180"/>
      <c r="C28" s="46"/>
      <c r="D28" s="41"/>
      <c r="E28" s="40"/>
      <c r="F28" s="40"/>
      <c r="G28" s="40"/>
      <c r="H28" s="40"/>
      <c r="I28" s="414"/>
      <c r="J28" s="430" t="s">
        <v>2</v>
      </c>
      <c r="K28" s="431"/>
      <c r="L28" s="408" t="s">
        <v>44</v>
      </c>
      <c r="M28" s="409"/>
      <c r="N28" s="40"/>
      <c r="O28" s="40"/>
    </row>
    <row r="29" spans="1:15" ht="50" x14ac:dyDescent="0.3">
      <c r="A29" s="167" t="s">
        <v>43</v>
      </c>
      <c r="B29" s="167" t="s">
        <v>3</v>
      </c>
      <c r="C29" s="167" t="s">
        <v>4</v>
      </c>
      <c r="D29" s="167" t="s">
        <v>5</v>
      </c>
      <c r="E29" s="167" t="s">
        <v>6</v>
      </c>
      <c r="F29" s="167" t="s">
        <v>7</v>
      </c>
      <c r="G29" s="167" t="s">
        <v>70</v>
      </c>
      <c r="H29" s="167" t="s">
        <v>71</v>
      </c>
      <c r="I29" s="361" t="s">
        <v>72</v>
      </c>
      <c r="J29" s="144" t="s">
        <v>73</v>
      </c>
      <c r="K29" s="144" t="s">
        <v>74</v>
      </c>
      <c r="L29" s="144" t="s">
        <v>75</v>
      </c>
      <c r="M29" s="145" t="s">
        <v>65</v>
      </c>
      <c r="N29" s="167" t="s">
        <v>76</v>
      </c>
      <c r="O29" s="167" t="s">
        <v>77</v>
      </c>
    </row>
    <row r="30" spans="1:15" x14ac:dyDescent="0.25">
      <c r="A30" s="146" t="s">
        <v>22</v>
      </c>
      <c r="B30" s="168" t="str">
        <f t="shared" ref="B30:B47" si="1">+IF(MONTH(C30)&lt;4,"Q1",IF(MONTH(C30)&lt;7,"Q2",IF(MONTH(C30)&lt;10,"Q3","Q4")))&amp;"/"&amp;YEAR(C30)</f>
        <v>Q3/2021</v>
      </c>
      <c r="C30" s="42">
        <f>+H25</f>
        <v>44405</v>
      </c>
      <c r="D30" s="42">
        <f>DATE(YEAR(C30),IF(MONTH(C30)&lt;=3,3,IF(MONTH(C30)&lt;=6,6,IF(MONTH(C30)&lt;=9,9,12))),IF(OR(MONTH(C30)&lt;=3,MONTH(C30)&gt;=10),31,30))</f>
        <v>44469</v>
      </c>
      <c r="E30" s="168">
        <f t="shared" ref="E30:E47" si="2">D30-C30+1</f>
        <v>65</v>
      </c>
      <c r="F30" s="59">
        <f>VLOOKUP(D30,'FERC Interest Rate'!$A:$B,2,TRUE)</f>
        <v>3.2500000000000001E-2</v>
      </c>
      <c r="G30" s="295">
        <f>+C22</f>
        <v>758979.18250000011</v>
      </c>
      <c r="H30" s="60">
        <f>G30*F30*(E30/(DATE(YEAR(D30),12,31)-DATE(YEAR(D30),1,1)+1))</f>
        <v>4392.721980907535</v>
      </c>
      <c r="I30" s="362">
        <v>0</v>
      </c>
      <c r="J30" s="47">
        <v>0</v>
      </c>
      <c r="K30" s="45">
        <f>+SUM(I30:J30)</f>
        <v>0</v>
      </c>
      <c r="L30" s="47">
        <v>0</v>
      </c>
      <c r="M30" s="169">
        <v>0</v>
      </c>
      <c r="N30" s="45">
        <f>+G30+H30+J30</f>
        <v>763371.9044809076</v>
      </c>
      <c r="O30" s="60">
        <f>+N30-M30</f>
        <v>763371.9044809076</v>
      </c>
    </row>
    <row r="31" spans="1:15" x14ac:dyDescent="0.25">
      <c r="A31" s="146" t="s">
        <v>22</v>
      </c>
      <c r="B31" s="168" t="str">
        <f t="shared" si="1"/>
        <v>Q4/2021</v>
      </c>
      <c r="C31" s="42">
        <f t="shared" ref="C31:C47" si="3">D30+1</f>
        <v>44470</v>
      </c>
      <c r="D31" s="42">
        <f t="shared" ref="D31:D47" si="4">DATE(YEAR(C31),IF(MONTH(C31)&lt;=3,3,IF(MONTH(C31)&lt;=6,6,IF(MONTH(C31)&lt;=9,9,12))),IF(OR(MONTH(C31)&lt;=3,MONTH(C31)&gt;=10),31,30))</f>
        <v>44561</v>
      </c>
      <c r="E31" s="168">
        <f t="shared" si="2"/>
        <v>92</v>
      </c>
      <c r="F31" s="59">
        <f>VLOOKUP(D31,'FERC Interest Rate'!$A:$B,2,TRUE)</f>
        <v>3.2500000000000001E-2</v>
      </c>
      <c r="G31" s="295">
        <f>O30</f>
        <v>763371.9044809076</v>
      </c>
      <c r="H31" s="60">
        <f t="shared" ref="H31:H45" si="5">G31*F31*(E31/(DATE(YEAR(D31),12,31)-DATE(YEAR(D31),1,1)+1))</f>
        <v>6253.3753271175729</v>
      </c>
      <c r="I31" s="362">
        <v>0</v>
      </c>
      <c r="J31" s="47">
        <v>0</v>
      </c>
      <c r="K31" s="45">
        <f t="shared" ref="K31:K32" si="6">+SUM(I31:J31)</f>
        <v>0</v>
      </c>
      <c r="L31" s="47">
        <v>0</v>
      </c>
      <c r="M31" s="169">
        <v>0</v>
      </c>
      <c r="N31" s="45">
        <f t="shared" ref="N31:N47" si="7">+G31+H31+J31</f>
        <v>769625.27980802523</v>
      </c>
      <c r="O31" s="60">
        <f t="shared" ref="O31:O47" si="8">+N31-M31</f>
        <v>769625.27980802523</v>
      </c>
    </row>
    <row r="32" spans="1:15" x14ac:dyDescent="0.25">
      <c r="A32" s="146" t="s">
        <v>22</v>
      </c>
      <c r="B32" s="168" t="str">
        <f t="shared" si="1"/>
        <v>Q1/2022</v>
      </c>
      <c r="C32" s="42">
        <f t="shared" si="3"/>
        <v>44562</v>
      </c>
      <c r="D32" s="42">
        <f t="shared" si="4"/>
        <v>44651</v>
      </c>
      <c r="E32" s="168">
        <f t="shared" si="2"/>
        <v>90</v>
      </c>
      <c r="F32" s="59">
        <f>VLOOKUP(D32,'FERC Interest Rate'!$A:$B,2,TRUE)</f>
        <v>3.2500000000000001E-2</v>
      </c>
      <c r="G32" s="295">
        <f>O31</f>
        <v>769625.27980802523</v>
      </c>
      <c r="H32" s="60">
        <f t="shared" si="5"/>
        <v>6167.5450505163672</v>
      </c>
      <c r="I32" s="362">
        <v>0</v>
      </c>
      <c r="J32" s="47">
        <v>0</v>
      </c>
      <c r="K32" s="45">
        <f t="shared" si="6"/>
        <v>0</v>
      </c>
      <c r="L32" s="47">
        <v>0</v>
      </c>
      <c r="M32" s="169">
        <v>0</v>
      </c>
      <c r="N32" s="45">
        <f>+G32+H32+J32</f>
        <v>775792.8248585416</v>
      </c>
      <c r="O32" s="60">
        <f>+N32-M32</f>
        <v>775792.8248585416</v>
      </c>
    </row>
    <row r="33" spans="1:15" x14ac:dyDescent="0.25">
      <c r="A33" s="146" t="s">
        <v>22</v>
      </c>
      <c r="B33" s="168" t="str">
        <f t="shared" si="1"/>
        <v>Q2/2022</v>
      </c>
      <c r="C33" s="42">
        <f t="shared" si="3"/>
        <v>44652</v>
      </c>
      <c r="D33" s="42">
        <f t="shared" si="4"/>
        <v>44742</v>
      </c>
      <c r="E33" s="168">
        <f t="shared" si="2"/>
        <v>91</v>
      </c>
      <c r="F33" s="59">
        <f>VLOOKUP(D33,'FERC Interest Rate'!$A:$B,2,TRUE)</f>
        <v>3.2500000000000001E-2</v>
      </c>
      <c r="G33" s="295">
        <f>O32</f>
        <v>775792.8248585416</v>
      </c>
      <c r="H33" s="60">
        <f t="shared" si="5"/>
        <v>6286.0473411483208</v>
      </c>
      <c r="I33" s="362">
        <v>0</v>
      </c>
      <c r="J33" s="47">
        <v>0</v>
      </c>
      <c r="K33" s="45">
        <f t="shared" ref="K33:K44" si="9">+SUM(I33:J33)</f>
        <v>0</v>
      </c>
      <c r="L33" s="47">
        <v>0</v>
      </c>
      <c r="M33" s="169">
        <v>0</v>
      </c>
      <c r="N33" s="45">
        <f t="shared" si="7"/>
        <v>782078.87219968997</v>
      </c>
      <c r="O33" s="60">
        <f t="shared" si="8"/>
        <v>782078.87219968997</v>
      </c>
    </row>
    <row r="34" spans="1:15" x14ac:dyDescent="0.25">
      <c r="A34" s="146" t="s">
        <v>22</v>
      </c>
      <c r="B34" s="168" t="str">
        <f t="shared" si="1"/>
        <v>Q3/2022</v>
      </c>
      <c r="C34" s="42">
        <f t="shared" si="3"/>
        <v>44743</v>
      </c>
      <c r="D34" s="42">
        <f t="shared" si="4"/>
        <v>44834</v>
      </c>
      <c r="E34" s="168">
        <f t="shared" si="2"/>
        <v>92</v>
      </c>
      <c r="F34" s="59">
        <f>VLOOKUP(D34,'FERC Interest Rate'!$A:$B,2,TRUE)</f>
        <v>3.5999999999999997E-2</v>
      </c>
      <c r="G34" s="295">
        <f>O33</f>
        <v>782078.87219968997</v>
      </c>
      <c r="H34" s="60">
        <f t="shared" si="5"/>
        <v>7096.56225952157</v>
      </c>
      <c r="I34" s="362">
        <v>0</v>
      </c>
      <c r="J34" s="47">
        <v>0</v>
      </c>
      <c r="K34" s="45">
        <f t="shared" si="9"/>
        <v>0</v>
      </c>
      <c r="L34" s="47">
        <v>0</v>
      </c>
      <c r="M34" s="169">
        <v>0</v>
      </c>
      <c r="N34" s="45">
        <f t="shared" si="7"/>
        <v>789175.43445921154</v>
      </c>
      <c r="O34" s="60">
        <f t="shared" si="8"/>
        <v>789175.43445921154</v>
      </c>
    </row>
    <row r="35" spans="1:15" x14ac:dyDescent="0.25">
      <c r="A35" s="146" t="s">
        <v>22</v>
      </c>
      <c r="B35" s="168" t="str">
        <f t="shared" si="1"/>
        <v>Q4/2022</v>
      </c>
      <c r="C35" s="42">
        <f t="shared" si="3"/>
        <v>44835</v>
      </c>
      <c r="D35" s="42">
        <f t="shared" si="4"/>
        <v>44926</v>
      </c>
      <c r="E35" s="168">
        <f t="shared" si="2"/>
        <v>92</v>
      </c>
      <c r="F35" s="59">
        <f>VLOOKUP(D35,'FERC Interest Rate'!$A:$B,2,TRUE)</f>
        <v>4.9099999999999998E-2</v>
      </c>
      <c r="G35" s="295">
        <f t="shared" ref="G35:G47" si="10">O34</f>
        <v>789175.43445921154</v>
      </c>
      <c r="H35" s="60">
        <f t="shared" si="5"/>
        <v>9766.7486918880822</v>
      </c>
      <c r="I35" s="362">
        <v>0</v>
      </c>
      <c r="J35" s="47">
        <v>0</v>
      </c>
      <c r="K35" s="45">
        <f t="shared" si="9"/>
        <v>0</v>
      </c>
      <c r="L35" s="47">
        <v>0</v>
      </c>
      <c r="M35" s="169">
        <v>0</v>
      </c>
      <c r="N35" s="45">
        <f t="shared" si="7"/>
        <v>798942.1831510996</v>
      </c>
      <c r="O35" s="60">
        <f t="shared" si="8"/>
        <v>798942.1831510996</v>
      </c>
    </row>
    <row r="36" spans="1:15" x14ac:dyDescent="0.25">
      <c r="A36" s="146" t="s">
        <v>22</v>
      </c>
      <c r="B36" s="168" t="str">
        <f t="shared" si="1"/>
        <v>Q1/2023</v>
      </c>
      <c r="C36" s="42">
        <f t="shared" si="3"/>
        <v>44927</v>
      </c>
      <c r="D36" s="42">
        <f t="shared" si="4"/>
        <v>45016</v>
      </c>
      <c r="E36" s="168">
        <f t="shared" si="2"/>
        <v>90</v>
      </c>
      <c r="F36" s="59">
        <f>VLOOKUP(D36,'FERC Interest Rate'!$A:$B,2,TRUE)</f>
        <v>6.3100000000000003E-2</v>
      </c>
      <c r="G36" s="295">
        <f t="shared" si="10"/>
        <v>798942.1831510996</v>
      </c>
      <c r="H36" s="60">
        <f t="shared" si="5"/>
        <v>12430.664816753684</v>
      </c>
      <c r="I36" s="362">
        <v>0</v>
      </c>
      <c r="J36" s="47">
        <v>0</v>
      </c>
      <c r="K36" s="45">
        <f t="shared" si="9"/>
        <v>0</v>
      </c>
      <c r="L36" s="47">
        <v>0</v>
      </c>
      <c r="M36" s="169">
        <v>0</v>
      </c>
      <c r="N36" s="45">
        <f t="shared" si="7"/>
        <v>811372.8479678533</v>
      </c>
      <c r="O36" s="60">
        <f t="shared" si="8"/>
        <v>811372.8479678533</v>
      </c>
    </row>
    <row r="37" spans="1:15" x14ac:dyDescent="0.25">
      <c r="A37" s="146" t="s">
        <v>22</v>
      </c>
      <c r="B37" s="168" t="str">
        <f t="shared" si="1"/>
        <v>Q2/2023</v>
      </c>
      <c r="C37" s="42">
        <f t="shared" si="3"/>
        <v>45017</v>
      </c>
      <c r="D37" s="42">
        <f t="shared" si="4"/>
        <v>45107</v>
      </c>
      <c r="E37" s="168">
        <f t="shared" si="2"/>
        <v>91</v>
      </c>
      <c r="F37" s="59">
        <f>VLOOKUP(D37,'FERC Interest Rate'!$A:$B,2,TRUE)</f>
        <v>7.4999999999999997E-2</v>
      </c>
      <c r="G37" s="295">
        <f t="shared" si="10"/>
        <v>811372.8479678533</v>
      </c>
      <c r="H37" s="60">
        <f t="shared" si="5"/>
        <v>15171.560787344106</v>
      </c>
      <c r="I37" s="362">
        <v>0</v>
      </c>
      <c r="J37" s="47">
        <v>0</v>
      </c>
      <c r="K37" s="45">
        <f t="shared" si="9"/>
        <v>0</v>
      </c>
      <c r="L37" s="47">
        <v>0</v>
      </c>
      <c r="M37" s="169">
        <v>0</v>
      </c>
      <c r="N37" s="45">
        <f t="shared" si="7"/>
        <v>826544.40875519742</v>
      </c>
      <c r="O37" s="60">
        <f t="shared" si="8"/>
        <v>826544.40875519742</v>
      </c>
    </row>
    <row r="38" spans="1:15" x14ac:dyDescent="0.25">
      <c r="A38" s="146" t="s">
        <v>22</v>
      </c>
      <c r="B38" s="168" t="str">
        <f t="shared" si="1"/>
        <v>Q3/2023</v>
      </c>
      <c r="C38" s="42">
        <f t="shared" si="3"/>
        <v>45108</v>
      </c>
      <c r="D38" s="42">
        <f t="shared" si="4"/>
        <v>45199</v>
      </c>
      <c r="E38" s="168">
        <f t="shared" si="2"/>
        <v>92</v>
      </c>
      <c r="F38" s="59">
        <f>VLOOKUP(D38,'FERC Interest Rate'!$A:$B,2,TRUE)</f>
        <v>8.0199999999999994E-2</v>
      </c>
      <c r="G38" s="295">
        <f t="shared" si="10"/>
        <v>826544.40875519742</v>
      </c>
      <c r="H38" s="60">
        <f t="shared" si="5"/>
        <v>16708.425385094106</v>
      </c>
      <c r="I38" s="362">
        <v>0</v>
      </c>
      <c r="J38" s="47">
        <v>0</v>
      </c>
      <c r="K38" s="45">
        <f t="shared" si="9"/>
        <v>0</v>
      </c>
      <c r="L38" s="47">
        <v>0</v>
      </c>
      <c r="M38" s="169">
        <v>0</v>
      </c>
      <c r="N38" s="45">
        <f t="shared" si="7"/>
        <v>843252.83414029155</v>
      </c>
      <c r="O38" s="60">
        <f>+N38-M38</f>
        <v>843252.83414029155</v>
      </c>
    </row>
    <row r="39" spans="1:15" x14ac:dyDescent="0.25">
      <c r="A39" s="146" t="s">
        <v>22</v>
      </c>
      <c r="B39" s="168" t="str">
        <f t="shared" si="1"/>
        <v>Q4/2023</v>
      </c>
      <c r="C39" s="42">
        <f t="shared" si="3"/>
        <v>45200</v>
      </c>
      <c r="D39" s="42">
        <f t="shared" si="4"/>
        <v>45291</v>
      </c>
      <c r="E39" s="168">
        <f t="shared" si="2"/>
        <v>92</v>
      </c>
      <c r="F39" s="59">
        <f>VLOOKUP(D39,'FERC Interest Rate'!$A:$B,2,TRUE)</f>
        <v>8.3500000000000005E-2</v>
      </c>
      <c r="G39" s="295">
        <f t="shared" si="10"/>
        <v>843252.83414029155</v>
      </c>
      <c r="H39" s="60">
        <f t="shared" si="5"/>
        <v>17747.584306481425</v>
      </c>
      <c r="I39" s="362">
        <v>0</v>
      </c>
      <c r="J39" s="47">
        <v>0</v>
      </c>
      <c r="K39" s="45">
        <f t="shared" si="9"/>
        <v>0</v>
      </c>
      <c r="L39" s="47">
        <v>0</v>
      </c>
      <c r="M39" s="169">
        <v>0</v>
      </c>
      <c r="N39" s="45">
        <f t="shared" si="7"/>
        <v>861000.41844677296</v>
      </c>
      <c r="O39" s="60">
        <f>+N39-M39</f>
        <v>861000.41844677296</v>
      </c>
    </row>
    <row r="40" spans="1:15" x14ac:dyDescent="0.25">
      <c r="A40" s="146" t="s">
        <v>22</v>
      </c>
      <c r="B40" s="168" t="str">
        <f t="shared" si="1"/>
        <v>Q1/2024</v>
      </c>
      <c r="C40" s="42">
        <f t="shared" si="3"/>
        <v>45292</v>
      </c>
      <c r="D40" s="42">
        <f t="shared" si="4"/>
        <v>45382</v>
      </c>
      <c r="E40" s="168">
        <f t="shared" si="2"/>
        <v>91</v>
      </c>
      <c r="F40" s="59">
        <f>VLOOKUP(D40,'FERC Interest Rate'!$A:$B,2,TRUE)</f>
        <v>8.5000000000000006E-2</v>
      </c>
      <c r="G40" s="295">
        <f t="shared" si="10"/>
        <v>861000.41844677296</v>
      </c>
      <c r="H40" s="60">
        <f t="shared" si="5"/>
        <v>18196.279335207073</v>
      </c>
      <c r="I40" s="362">
        <v>0</v>
      </c>
      <c r="J40" s="47">
        <v>0</v>
      </c>
      <c r="K40" s="45">
        <f t="shared" si="9"/>
        <v>0</v>
      </c>
      <c r="L40" s="47">
        <v>0</v>
      </c>
      <c r="M40" s="169">
        <v>0</v>
      </c>
      <c r="N40" s="45">
        <f t="shared" si="7"/>
        <v>879196.69778198004</v>
      </c>
      <c r="O40" s="60">
        <f>+N40-M40</f>
        <v>879196.69778198004</v>
      </c>
    </row>
    <row r="41" spans="1:15" x14ac:dyDescent="0.25">
      <c r="A41" s="146" t="s">
        <v>22</v>
      </c>
      <c r="B41" s="168" t="str">
        <f t="shared" si="1"/>
        <v>Q2/2024</v>
      </c>
      <c r="C41" s="42">
        <f t="shared" si="3"/>
        <v>45383</v>
      </c>
      <c r="D41" s="42">
        <f t="shared" si="4"/>
        <v>45473</v>
      </c>
      <c r="E41" s="168">
        <f t="shared" si="2"/>
        <v>91</v>
      </c>
      <c r="F41" s="59">
        <f>VLOOKUP(D41,'FERC Interest Rate'!$A:$B,2,TRUE)</f>
        <v>8.5000000000000006E-2</v>
      </c>
      <c r="G41" s="295">
        <f t="shared" si="10"/>
        <v>879196.69778198004</v>
      </c>
      <c r="H41" s="60">
        <f t="shared" si="5"/>
        <v>18580.837315146491</v>
      </c>
      <c r="I41" s="362">
        <v>0</v>
      </c>
      <c r="J41" s="47">
        <v>0</v>
      </c>
      <c r="K41" s="45">
        <f t="shared" si="9"/>
        <v>0</v>
      </c>
      <c r="L41" s="47">
        <v>0</v>
      </c>
      <c r="M41" s="169">
        <v>0</v>
      </c>
      <c r="N41" s="45">
        <f t="shared" si="7"/>
        <v>897777.5350971265</v>
      </c>
      <c r="O41" s="60">
        <f t="shared" si="8"/>
        <v>897777.5350971265</v>
      </c>
    </row>
    <row r="42" spans="1:15" x14ac:dyDescent="0.25">
      <c r="A42" s="146" t="s">
        <v>22</v>
      </c>
      <c r="B42" s="168" t="str">
        <f t="shared" si="1"/>
        <v>Q3/2024</v>
      </c>
      <c r="C42" s="42">
        <f t="shared" si="3"/>
        <v>45474</v>
      </c>
      <c r="D42" s="42">
        <f t="shared" si="4"/>
        <v>45565</v>
      </c>
      <c r="E42" s="168">
        <f t="shared" si="2"/>
        <v>92</v>
      </c>
      <c r="F42" s="59">
        <f>VLOOKUP(D42,'FERC Interest Rate'!$A:$B,2,TRUE)</f>
        <v>8.5000000000000006E-2</v>
      </c>
      <c r="G42" s="295">
        <f t="shared" si="10"/>
        <v>897777.5350971265</v>
      </c>
      <c r="H42" s="60">
        <f t="shared" si="5"/>
        <v>19182.022744424943</v>
      </c>
      <c r="I42" s="362">
        <v>0</v>
      </c>
      <c r="J42" s="47">
        <v>0</v>
      </c>
      <c r="K42" s="45">
        <f t="shared" si="9"/>
        <v>0</v>
      </c>
      <c r="L42" s="47">
        <v>0</v>
      </c>
      <c r="M42" s="169">
        <v>0</v>
      </c>
      <c r="N42" s="45">
        <f t="shared" si="7"/>
        <v>916959.55784155149</v>
      </c>
      <c r="O42" s="60">
        <f t="shared" si="8"/>
        <v>916959.55784155149</v>
      </c>
    </row>
    <row r="43" spans="1:15" x14ac:dyDescent="0.25">
      <c r="A43" s="146" t="s">
        <v>22</v>
      </c>
      <c r="B43" s="168" t="str">
        <f t="shared" si="1"/>
        <v>Q4/2024</v>
      </c>
      <c r="C43" s="42">
        <f t="shared" si="3"/>
        <v>45566</v>
      </c>
      <c r="D43" s="42">
        <f t="shared" si="4"/>
        <v>45657</v>
      </c>
      <c r="E43" s="168">
        <f t="shared" si="2"/>
        <v>92</v>
      </c>
      <c r="F43" s="59">
        <f>VLOOKUP(D43,'FERC Interest Rate'!$A:$B,2,TRUE)</f>
        <v>8.5000000000000006E-2</v>
      </c>
      <c r="G43" s="295">
        <f t="shared" si="10"/>
        <v>916959.55784155149</v>
      </c>
      <c r="H43" s="60">
        <f t="shared" si="5"/>
        <v>19591.868148417852</v>
      </c>
      <c r="I43" s="362">
        <v>0</v>
      </c>
      <c r="J43" s="47">
        <v>0</v>
      </c>
      <c r="K43" s="45">
        <f t="shared" si="9"/>
        <v>0</v>
      </c>
      <c r="L43" s="47">
        <v>0</v>
      </c>
      <c r="M43" s="169">
        <v>0</v>
      </c>
      <c r="N43" s="45">
        <f t="shared" si="7"/>
        <v>936551.4259899694</v>
      </c>
      <c r="O43" s="60">
        <f t="shared" si="8"/>
        <v>936551.4259899694</v>
      </c>
    </row>
    <row r="44" spans="1:15" x14ac:dyDescent="0.25">
      <c r="A44" s="146" t="s">
        <v>22</v>
      </c>
      <c r="B44" s="168" t="str">
        <f t="shared" si="1"/>
        <v>Q1/2025</v>
      </c>
      <c r="C44" s="42">
        <f t="shared" si="3"/>
        <v>45658</v>
      </c>
      <c r="D44" s="42">
        <f t="shared" si="4"/>
        <v>45747</v>
      </c>
      <c r="E44" s="168">
        <f t="shared" si="2"/>
        <v>90</v>
      </c>
      <c r="F44" s="59">
        <f>VLOOKUP(D44,'FERC Interest Rate'!$A:$B,2,TRUE)</f>
        <v>8.0399999999999999E-2</v>
      </c>
      <c r="G44" s="295">
        <f t="shared" si="10"/>
        <v>936551.4259899694</v>
      </c>
      <c r="H44" s="60">
        <f t="shared" si="5"/>
        <v>18566.811283461418</v>
      </c>
      <c r="I44" s="362">
        <v>0</v>
      </c>
      <c r="J44" s="47">
        <v>0</v>
      </c>
      <c r="K44" s="45">
        <f t="shared" si="9"/>
        <v>0</v>
      </c>
      <c r="L44" s="47">
        <v>0</v>
      </c>
      <c r="M44" s="169">
        <v>0</v>
      </c>
      <c r="N44" s="45">
        <f t="shared" si="7"/>
        <v>955118.2372734308</v>
      </c>
      <c r="O44" s="60">
        <f t="shared" si="8"/>
        <v>955118.2372734308</v>
      </c>
    </row>
    <row r="45" spans="1:15" x14ac:dyDescent="0.25">
      <c r="A45" s="146" t="s">
        <v>44</v>
      </c>
      <c r="B45" s="168" t="str">
        <f t="shared" si="1"/>
        <v>Q2/2025</v>
      </c>
      <c r="C45" s="42">
        <f t="shared" si="3"/>
        <v>45748</v>
      </c>
      <c r="D45" s="42">
        <f t="shared" si="4"/>
        <v>45838</v>
      </c>
      <c r="E45" s="168">
        <f t="shared" si="2"/>
        <v>91</v>
      </c>
      <c r="F45" s="59">
        <f>VLOOKUP(D45,'FERC Interest Rate'!$A:$B,2,TRUE)</f>
        <v>7.5499999999999998E-2</v>
      </c>
      <c r="G45" s="295">
        <f t="shared" si="10"/>
        <v>955118.2372734308</v>
      </c>
      <c r="H45" s="60">
        <f t="shared" si="5"/>
        <v>17978.465340238647</v>
      </c>
      <c r="I45" s="362">
        <f>(SUM($H$30:$H$47)/20)</f>
        <v>10705.87600568346</v>
      </c>
      <c r="J45" s="47">
        <f t="shared" ref="J45" si="11">G45*F45*(E45/(DATE(YEAR(D45),12,31)-DATE(YEAR(D45),1,1)+1))</f>
        <v>17978.465340238647</v>
      </c>
      <c r="K45" s="45">
        <f t="shared" ref="K45" si="12">I45+J45</f>
        <v>28684.341345922105</v>
      </c>
      <c r="L45" s="47">
        <f>+$C$22/20</f>
        <v>37948.959125000008</v>
      </c>
      <c r="M45" s="169">
        <f>+SUM(K45:L45)</f>
        <v>66633.300470922113</v>
      </c>
      <c r="N45" s="45">
        <f t="shared" si="7"/>
        <v>991075.16795390809</v>
      </c>
      <c r="O45" s="60">
        <f t="shared" si="8"/>
        <v>924441.86748298595</v>
      </c>
    </row>
    <row r="46" spans="1:15" x14ac:dyDescent="0.25">
      <c r="A46" s="146" t="s">
        <v>45</v>
      </c>
      <c r="B46" s="168" t="str">
        <f t="shared" si="1"/>
        <v>Q3/2025</v>
      </c>
      <c r="C46" s="42">
        <f>D45+1</f>
        <v>45839</v>
      </c>
      <c r="D46" s="42">
        <f t="shared" si="4"/>
        <v>45930</v>
      </c>
      <c r="E46" s="168">
        <f t="shared" si="2"/>
        <v>92</v>
      </c>
      <c r="F46" s="59">
        <f>VLOOKUP(D46,'FERC Interest Rate'!$A:$B,2,TRUE)</f>
        <v>7.4999999999999997E-2</v>
      </c>
      <c r="G46" s="295">
        <f>O45</f>
        <v>924441.86748298595</v>
      </c>
      <c r="H46" s="60"/>
      <c r="I46" s="362">
        <f>(SUM($H$30:$H$47)/20)</f>
        <v>10705.87600568346</v>
      </c>
      <c r="J46" s="47">
        <f t="shared" ref="J46:J47" si="13">G46*F46*(E46/(DATE(YEAR(D46),12,31)-DATE(YEAR(D46),1,1)+1))</f>
        <v>17475.750371596172</v>
      </c>
      <c r="K46" s="45">
        <f t="shared" ref="K46:K47" si="14">I46+J46</f>
        <v>28181.62637727963</v>
      </c>
      <c r="L46" s="47">
        <f t="shared" ref="L46:L47" si="15">+$C$22/20</f>
        <v>37948.959125000008</v>
      </c>
      <c r="M46" s="169">
        <f t="shared" ref="M46:M47" si="16">+SUM(K46:L46)</f>
        <v>66130.585502279631</v>
      </c>
      <c r="N46" s="45">
        <f t="shared" si="7"/>
        <v>941917.61785458215</v>
      </c>
      <c r="O46" s="60">
        <f t="shared" si="8"/>
        <v>875787.03235230246</v>
      </c>
    </row>
    <row r="47" spans="1:15" x14ac:dyDescent="0.25">
      <c r="A47" s="146" t="s">
        <v>46</v>
      </c>
      <c r="B47" s="168" t="str">
        <f t="shared" si="1"/>
        <v>Q4/2025</v>
      </c>
      <c r="C47" s="42">
        <f t="shared" si="3"/>
        <v>45931</v>
      </c>
      <c r="D47" s="42">
        <f t="shared" si="4"/>
        <v>46022</v>
      </c>
      <c r="E47" s="168">
        <f t="shared" si="2"/>
        <v>92</v>
      </c>
      <c r="F47" s="59">
        <f>VLOOKUP(D47,'FERC Interest Rate'!$A:$B,2,TRUE)</f>
        <v>7.4999999999999997E-2</v>
      </c>
      <c r="G47" s="295">
        <f t="shared" si="10"/>
        <v>875787.03235230246</v>
      </c>
      <c r="H47" s="60"/>
      <c r="I47" s="362">
        <f>(SUM($H$30:$H$47)/20)</f>
        <v>10705.87600568346</v>
      </c>
      <c r="J47" s="47">
        <f t="shared" si="13"/>
        <v>16555.974036249005</v>
      </c>
      <c r="K47" s="45">
        <f t="shared" si="14"/>
        <v>27261.850041932463</v>
      </c>
      <c r="L47" s="47">
        <f t="shared" si="15"/>
        <v>37948.959125000008</v>
      </c>
      <c r="M47" s="169">
        <f t="shared" si="16"/>
        <v>65210.809166932471</v>
      </c>
      <c r="N47" s="45">
        <f t="shared" si="7"/>
        <v>892343.00638855144</v>
      </c>
      <c r="O47" s="60">
        <f t="shared" si="8"/>
        <v>827132.19722161896</v>
      </c>
    </row>
    <row r="48" spans="1:15" ht="13.5" thickBot="1" x14ac:dyDescent="0.35">
      <c r="A48" s="148"/>
      <c r="B48" s="170"/>
      <c r="C48" s="171"/>
      <c r="D48" s="171"/>
      <c r="E48" s="170"/>
      <c r="F48" s="170"/>
      <c r="G48" s="281">
        <f t="shared" ref="G48:O48" si="17">+SUM(G30:G47)</f>
        <v>15165968.544586934</v>
      </c>
      <c r="H48" s="172">
        <f t="shared" si="17"/>
        <v>214117.52011366919</v>
      </c>
      <c r="I48" s="364">
        <f t="shared" si="17"/>
        <v>32117.628017050381</v>
      </c>
      <c r="J48" s="172">
        <f t="shared" si="17"/>
        <v>52010.189748083823</v>
      </c>
      <c r="K48" s="172">
        <f t="shared" si="17"/>
        <v>84127.817765134198</v>
      </c>
      <c r="L48" s="172">
        <f t="shared" si="17"/>
        <v>113846.87737500003</v>
      </c>
      <c r="M48" s="172">
        <f t="shared" si="17"/>
        <v>197974.69514013422</v>
      </c>
      <c r="N48" s="281">
        <f t="shared" si="17"/>
        <v>15432096.25444869</v>
      </c>
      <c r="O48" s="172">
        <f t="shared" si="17"/>
        <v>15234121.559308555</v>
      </c>
    </row>
    <row r="49" spans="1:15" ht="13.5" thickTop="1" thickBot="1" x14ac:dyDescent="0.3">
      <c r="A49" s="40"/>
      <c r="B49" s="40"/>
      <c r="C49" s="40"/>
      <c r="D49" s="40"/>
      <c r="E49" s="40"/>
      <c r="F49" s="40"/>
      <c r="G49" s="40"/>
      <c r="H49" s="45"/>
      <c r="I49" s="363"/>
      <c r="J49" s="176"/>
      <c r="K49" s="176"/>
      <c r="L49" s="176"/>
      <c r="M49" s="177"/>
      <c r="N49" s="40"/>
      <c r="O49" s="40"/>
    </row>
    <row r="50" spans="1:15" x14ac:dyDescent="0.25">
      <c r="A50" s="207"/>
      <c r="B50" s="207"/>
      <c r="C50" s="207"/>
      <c r="D50" s="207"/>
      <c r="E50" s="207"/>
    </row>
  </sheetData>
  <mergeCells count="1">
    <mergeCell ref="J28:K28"/>
  </mergeCells>
  <printOptions horizontalCentered="1"/>
  <pageMargins left="0.25" right="0.25" top="0.75" bottom="0.75" header="0.3" footer="0.3"/>
  <pageSetup paperSize="3" scale="43" orientation="portrait" r:id="rId1"/>
  <headerFooter>
    <oddHeader>&amp;RTO2027 Draft Annual Update
Attachment 4
WP- Schedule 22 NUCs
Page &amp;P of &amp;N</oddHeader>
    <oddFooter>&amp;R&amp;A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9859EC-A5A3-4EA9-A210-0F3ACEAAA435}">
  <sheetPr>
    <pageSetUpPr fitToPage="1"/>
  </sheetPr>
  <dimension ref="A1:V399"/>
  <sheetViews>
    <sheetView zoomScaleNormal="100" workbookViewId="0"/>
  </sheetViews>
  <sheetFormatPr defaultRowHeight="12.5" x14ac:dyDescent="0.25"/>
  <cols>
    <col min="1" max="1" width="10.54296875" bestFit="1" customWidth="1"/>
    <col min="2" max="2" width="10.08984375" bestFit="1" customWidth="1"/>
    <col min="3" max="3" width="13.453125" bestFit="1" customWidth="1"/>
    <col min="4" max="4" width="14.90625" customWidth="1"/>
    <col min="5" max="5" width="13.453125" bestFit="1" customWidth="1"/>
    <col min="6" max="6" width="15.54296875" bestFit="1" customWidth="1"/>
    <col min="7" max="7" width="14.453125" customWidth="1"/>
    <col min="8" max="9" width="12.54296875" customWidth="1"/>
    <col min="10" max="10" width="14.08984375" customWidth="1"/>
    <col min="11" max="11" width="14.453125" customWidth="1"/>
    <col min="12" max="12" width="13.54296875" customWidth="1"/>
    <col min="13" max="13" width="14.453125" customWidth="1"/>
    <col min="14" max="15" width="15.08984375" bestFit="1" customWidth="1"/>
    <col min="19" max="19" width="11" bestFit="1" customWidth="1"/>
    <col min="20" max="21" width="11.36328125" bestFit="1" customWidth="1"/>
    <col min="22" max="22" width="13.54296875" customWidth="1"/>
  </cols>
  <sheetData>
    <row r="1" spans="1:5" ht="39" x14ac:dyDescent="0.3">
      <c r="A1" s="141" t="s">
        <v>9</v>
      </c>
      <c r="B1" s="142" t="s">
        <v>78</v>
      </c>
      <c r="C1" s="141" t="s">
        <v>2</v>
      </c>
      <c r="D1" s="142" t="s">
        <v>139</v>
      </c>
      <c r="E1" s="142" t="s">
        <v>125</v>
      </c>
    </row>
    <row r="2" spans="1:5" x14ac:dyDescent="0.25">
      <c r="A2" s="146" t="s">
        <v>44</v>
      </c>
      <c r="B2" s="224">
        <v>43679</v>
      </c>
      <c r="C2" s="225">
        <v>46924</v>
      </c>
      <c r="D2" s="225">
        <v>1380</v>
      </c>
      <c r="E2" s="225">
        <f>SUM(C2:D2)</f>
        <v>48304</v>
      </c>
    </row>
    <row r="3" spans="1:5" x14ac:dyDescent="0.25">
      <c r="A3" s="146" t="s">
        <v>45</v>
      </c>
      <c r="B3" s="224">
        <v>43699</v>
      </c>
      <c r="C3" s="225">
        <v>59951</v>
      </c>
      <c r="D3" s="225">
        <v>1763</v>
      </c>
      <c r="E3" s="225">
        <f t="shared" ref="E3:E25" si="0">SUM(C3:D3)</f>
        <v>61714</v>
      </c>
    </row>
    <row r="4" spans="1:5" x14ac:dyDescent="0.25">
      <c r="A4" s="146" t="s">
        <v>46</v>
      </c>
      <c r="B4" s="224">
        <v>43745</v>
      </c>
      <c r="C4" s="225">
        <v>76127</v>
      </c>
      <c r="D4" s="225">
        <v>2237</v>
      </c>
      <c r="E4" s="225">
        <f t="shared" si="0"/>
        <v>78364</v>
      </c>
    </row>
    <row r="5" spans="1:5" x14ac:dyDescent="0.25">
      <c r="A5" s="146" t="s">
        <v>47</v>
      </c>
      <c r="B5" s="224">
        <v>43776</v>
      </c>
      <c r="C5" s="225">
        <v>95921</v>
      </c>
      <c r="D5" s="225">
        <v>2820</v>
      </c>
      <c r="E5" s="225">
        <f t="shared" si="0"/>
        <v>98741</v>
      </c>
    </row>
    <row r="6" spans="1:5" x14ac:dyDescent="0.25">
      <c r="A6" s="146" t="s">
        <v>48</v>
      </c>
      <c r="B6" s="224">
        <v>43802</v>
      </c>
      <c r="C6" s="225">
        <v>119686</v>
      </c>
      <c r="D6" s="225">
        <v>3518</v>
      </c>
      <c r="E6" s="225">
        <f t="shared" si="0"/>
        <v>123204</v>
      </c>
    </row>
    <row r="7" spans="1:5" x14ac:dyDescent="0.25">
      <c r="A7" s="146" t="s">
        <v>49</v>
      </c>
      <c r="B7" s="283">
        <v>43825</v>
      </c>
      <c r="C7" s="225">
        <v>151299</v>
      </c>
      <c r="D7" s="225">
        <v>4448</v>
      </c>
      <c r="E7" s="225">
        <f t="shared" si="0"/>
        <v>155747</v>
      </c>
    </row>
    <row r="8" spans="1:5" x14ac:dyDescent="0.25">
      <c r="A8" s="146" t="s">
        <v>50</v>
      </c>
      <c r="B8" s="283">
        <v>45322</v>
      </c>
      <c r="C8" s="225">
        <v>68821.494830173964</v>
      </c>
      <c r="D8" s="225">
        <v>2023.2532774755623</v>
      </c>
      <c r="E8" s="225">
        <f t="shared" si="0"/>
        <v>70844.748107649531</v>
      </c>
    </row>
    <row r="9" spans="1:5" x14ac:dyDescent="0.25">
      <c r="A9" s="146" t="s">
        <v>51</v>
      </c>
      <c r="B9" s="283">
        <v>45322</v>
      </c>
      <c r="C9" s="225">
        <v>90729.985801180577</v>
      </c>
      <c r="D9" s="225">
        <v>2666.5019070843491</v>
      </c>
      <c r="E9" s="225">
        <f t="shared" si="0"/>
        <v>93396.487708264933</v>
      </c>
    </row>
    <row r="10" spans="1:5" x14ac:dyDescent="0.25">
      <c r="A10" s="146" t="s">
        <v>52</v>
      </c>
      <c r="B10" s="283">
        <v>45322</v>
      </c>
      <c r="C10" s="225">
        <v>118498.62048062727</v>
      </c>
      <c r="D10" s="225">
        <v>3483.4071156130808</v>
      </c>
      <c r="E10" s="225">
        <f t="shared" si="0"/>
        <v>121982.02759624035</v>
      </c>
    </row>
    <row r="11" spans="1:5" x14ac:dyDescent="0.25">
      <c r="A11" s="146" t="s">
        <v>53</v>
      </c>
      <c r="B11" s="283">
        <v>45330</v>
      </c>
      <c r="C11" s="225">
        <v>152889.84435889847</v>
      </c>
      <c r="D11" s="225">
        <v>4494.5199774901521</v>
      </c>
      <c r="E11" s="225">
        <f t="shared" si="0"/>
        <v>157384.36433638862</v>
      </c>
    </row>
    <row r="12" spans="1:5" x14ac:dyDescent="0.25">
      <c r="A12" s="146" t="s">
        <v>54</v>
      </c>
      <c r="B12" s="297">
        <v>45330</v>
      </c>
      <c r="C12" s="225">
        <v>194190.34516081534</v>
      </c>
      <c r="D12" s="225">
        <v>5709.0884762083406</v>
      </c>
      <c r="E12" s="225">
        <f t="shared" si="0"/>
        <v>199899.43363702367</v>
      </c>
    </row>
    <row r="13" spans="1:5" x14ac:dyDescent="0.25">
      <c r="A13" s="146" t="s">
        <v>55</v>
      </c>
      <c r="B13" s="297">
        <v>45330</v>
      </c>
      <c r="C13" s="225">
        <v>241781.53503568852</v>
      </c>
      <c r="D13" s="225">
        <v>7107.5890910606722</v>
      </c>
      <c r="E13" s="225">
        <f t="shared" si="0"/>
        <v>248889.1241267492</v>
      </c>
    </row>
    <row r="14" spans="1:5" x14ac:dyDescent="0.25">
      <c r="A14" s="146" t="s">
        <v>56</v>
      </c>
      <c r="B14" s="297">
        <v>45342</v>
      </c>
      <c r="C14" s="225">
        <v>300288.43709971808</v>
      </c>
      <c r="D14" s="225">
        <v>8827.7140207173979</v>
      </c>
      <c r="E14" s="225">
        <f t="shared" si="0"/>
        <v>309116.1511204355</v>
      </c>
    </row>
    <row r="15" spans="1:5" x14ac:dyDescent="0.25">
      <c r="A15" s="146" t="s">
        <v>57</v>
      </c>
      <c r="B15" s="297">
        <v>45462</v>
      </c>
      <c r="C15" s="225">
        <v>353983.30111594393</v>
      </c>
      <c r="D15" s="225">
        <v>10406.03653681819</v>
      </c>
      <c r="E15" s="225">
        <f t="shared" si="0"/>
        <v>364389.33765276213</v>
      </c>
    </row>
    <row r="16" spans="1:5" x14ac:dyDescent="0.25">
      <c r="A16" s="146" t="s">
        <v>58</v>
      </c>
      <c r="B16" s="297">
        <v>45399</v>
      </c>
      <c r="C16" s="225">
        <v>402835.30044728838</v>
      </c>
      <c r="D16" s="225">
        <v>11841.529085641634</v>
      </c>
      <c r="E16" s="225">
        <f t="shared" si="0"/>
        <v>414676.82953292999</v>
      </c>
    </row>
    <row r="17" spans="1:22" x14ac:dyDescent="0.25">
      <c r="A17" s="146" t="s">
        <v>59</v>
      </c>
      <c r="B17" s="297">
        <v>45462</v>
      </c>
      <c r="C17" s="225">
        <v>440457.15589128569</v>
      </c>
      <c r="D17" s="225">
        <v>12948.204443610746</v>
      </c>
      <c r="E17" s="225">
        <f t="shared" si="0"/>
        <v>453405.36033489642</v>
      </c>
    </row>
    <row r="18" spans="1:22" x14ac:dyDescent="0.25">
      <c r="A18" s="146" t="s">
        <v>60</v>
      </c>
      <c r="B18" s="297">
        <v>45462</v>
      </c>
      <c r="C18" s="225">
        <v>461025.71570398862</v>
      </c>
      <c r="D18" s="225">
        <v>13552.406031805584</v>
      </c>
      <c r="E18" s="225">
        <f t="shared" si="0"/>
        <v>474578.12173579418</v>
      </c>
    </row>
    <row r="19" spans="1:22" x14ac:dyDescent="0.25">
      <c r="A19" s="146" t="s">
        <v>61</v>
      </c>
      <c r="B19" s="297">
        <v>45462</v>
      </c>
      <c r="C19" s="225">
        <v>461025.71570398862</v>
      </c>
      <c r="D19" s="225">
        <v>13552.406031805584</v>
      </c>
      <c r="E19" s="225">
        <f t="shared" si="0"/>
        <v>474578.12173579418</v>
      </c>
    </row>
    <row r="20" spans="1:22" x14ac:dyDescent="0.25">
      <c r="A20" s="146" t="s">
        <v>62</v>
      </c>
      <c r="B20" s="297">
        <v>45568</v>
      </c>
      <c r="C20" s="225">
        <v>440457.15589128569</v>
      </c>
      <c r="D20" s="225">
        <v>12948.204443610701</v>
      </c>
      <c r="E20" s="225">
        <f t="shared" si="0"/>
        <v>453405.36033489637</v>
      </c>
    </row>
    <row r="21" spans="1:22" x14ac:dyDescent="0.25">
      <c r="A21" s="146" t="s">
        <v>63</v>
      </c>
      <c r="B21" s="297">
        <v>45568</v>
      </c>
      <c r="C21" s="225">
        <v>402835.30044728838</v>
      </c>
      <c r="D21" s="225">
        <v>11841.529085641634</v>
      </c>
      <c r="E21" s="225">
        <f t="shared" si="0"/>
        <v>414676.82953292999</v>
      </c>
    </row>
    <row r="22" spans="1:22" x14ac:dyDescent="0.25">
      <c r="A22" s="146" t="s">
        <v>66</v>
      </c>
      <c r="B22" s="297">
        <v>45568</v>
      </c>
      <c r="C22" s="225">
        <v>353983.30111594393</v>
      </c>
      <c r="D22" s="225">
        <v>10406.03653681819</v>
      </c>
      <c r="E22" s="225">
        <f t="shared" si="0"/>
        <v>364389.33765276213</v>
      </c>
    </row>
    <row r="23" spans="1:22" ht="14.5" x14ac:dyDescent="0.35">
      <c r="A23" s="146" t="s">
        <v>67</v>
      </c>
      <c r="B23" s="297">
        <v>45601</v>
      </c>
      <c r="C23" s="339">
        <v>300288.43709971808</v>
      </c>
      <c r="D23" s="339">
        <v>8827.7140207173979</v>
      </c>
      <c r="E23" s="339">
        <f t="shared" si="0"/>
        <v>309116.1511204355</v>
      </c>
    </row>
    <row r="24" spans="1:22" ht="14.5" x14ac:dyDescent="0.35">
      <c r="A24" s="146" t="s">
        <v>68</v>
      </c>
      <c r="B24" s="297">
        <v>45601</v>
      </c>
      <c r="C24" s="339">
        <v>247219.35381616629</v>
      </c>
      <c r="D24" s="339">
        <v>7266.859917880739</v>
      </c>
      <c r="E24" s="339">
        <f t="shared" si="0"/>
        <v>254486.21373404702</v>
      </c>
    </row>
    <row r="25" spans="1:22" ht="14.5" x14ac:dyDescent="0.35">
      <c r="A25" s="146" t="s">
        <v>69</v>
      </c>
      <c r="B25" s="297">
        <v>45455</v>
      </c>
      <c r="C25" s="339">
        <v>-473377</v>
      </c>
      <c r="D25" s="339">
        <v>0</v>
      </c>
      <c r="E25" s="339">
        <f t="shared" si="0"/>
        <v>-473377</v>
      </c>
    </row>
    <row r="26" spans="1:22" ht="13" thickBot="1" x14ac:dyDescent="0.3">
      <c r="B26" t="s">
        <v>0</v>
      </c>
      <c r="C26" s="308">
        <f>SUM(C2:C25)</f>
        <v>5107842</v>
      </c>
      <c r="D26" s="308">
        <f>SUM(D2:D25)</f>
        <v>164068.99999999994</v>
      </c>
      <c r="E26" s="308">
        <f>SUM(E2:E25)</f>
        <v>5271911</v>
      </c>
    </row>
    <row r="27" spans="1:22" ht="13.5" thickTop="1" x14ac:dyDescent="0.3">
      <c r="A27" s="146"/>
      <c r="B27" s="207"/>
      <c r="C27" s="207"/>
      <c r="D27" s="207"/>
      <c r="E27" s="225"/>
      <c r="F27" s="149"/>
      <c r="G27" s="150" t="s">
        <v>14</v>
      </c>
      <c r="H27" s="150" t="s">
        <v>13</v>
      </c>
      <c r="I27" s="151" t="s">
        <v>21</v>
      </c>
      <c r="J27" s="152"/>
      <c r="K27" s="153"/>
    </row>
    <row r="28" spans="1:22" ht="13" x14ac:dyDescent="0.3">
      <c r="A28" s="146"/>
      <c r="B28" s="207"/>
      <c r="C28" s="207"/>
      <c r="D28" s="207"/>
      <c r="E28" s="225"/>
      <c r="F28" s="155" t="s">
        <v>10</v>
      </c>
      <c r="G28" s="157"/>
      <c r="H28" s="157">
        <v>45716</v>
      </c>
      <c r="I28" s="158"/>
      <c r="J28" s="159"/>
      <c r="K28" s="160"/>
    </row>
    <row r="29" spans="1:22" ht="13.5" thickBot="1" x14ac:dyDescent="0.35">
      <c r="A29" s="207"/>
      <c r="B29" s="207"/>
      <c r="C29" s="207"/>
      <c r="D29" s="207"/>
      <c r="E29" s="225"/>
      <c r="F29" s="161" t="s">
        <v>17</v>
      </c>
      <c r="G29" s="162"/>
      <c r="H29" s="162">
        <v>45909</v>
      </c>
      <c r="I29" s="164"/>
      <c r="J29" s="165"/>
      <c r="K29" s="166"/>
    </row>
    <row r="30" spans="1:22" ht="13" thickBot="1" x14ac:dyDescent="0.3">
      <c r="A30" s="207"/>
      <c r="B30" s="207"/>
      <c r="C30" s="207"/>
      <c r="D30" s="207"/>
      <c r="E30" s="207"/>
    </row>
    <row r="31" spans="1:22" ht="13" x14ac:dyDescent="0.3">
      <c r="A31" s="40"/>
      <c r="B31" s="180"/>
      <c r="C31" s="46"/>
      <c r="D31" s="41"/>
      <c r="E31" s="40"/>
      <c r="F31" s="40"/>
      <c r="G31" s="40"/>
      <c r="H31" s="40"/>
      <c r="I31" s="407"/>
      <c r="J31" s="430" t="s">
        <v>2</v>
      </c>
      <c r="K31" s="431"/>
      <c r="L31" s="408" t="s">
        <v>44</v>
      </c>
      <c r="M31" s="409"/>
      <c r="N31" s="40"/>
      <c r="O31" s="40"/>
    </row>
    <row r="32" spans="1:22" ht="50" x14ac:dyDescent="0.3">
      <c r="A32" s="167" t="s">
        <v>43</v>
      </c>
      <c r="B32" s="167" t="s">
        <v>3</v>
      </c>
      <c r="C32" s="167" t="s">
        <v>4</v>
      </c>
      <c r="D32" s="167" t="s">
        <v>5</v>
      </c>
      <c r="E32" s="167" t="s">
        <v>6</v>
      </c>
      <c r="F32" s="167" t="s">
        <v>7</v>
      </c>
      <c r="G32" s="167" t="s">
        <v>70</v>
      </c>
      <c r="H32" s="167" t="s">
        <v>71</v>
      </c>
      <c r="I32" s="143" t="s">
        <v>72</v>
      </c>
      <c r="J32" s="144" t="s">
        <v>73</v>
      </c>
      <c r="K32" s="144" t="s">
        <v>74</v>
      </c>
      <c r="L32" s="144" t="s">
        <v>75</v>
      </c>
      <c r="M32" s="145" t="s">
        <v>65</v>
      </c>
      <c r="N32" s="167" t="s">
        <v>76</v>
      </c>
      <c r="O32" s="167" t="s">
        <v>77</v>
      </c>
      <c r="Q32" s="434" t="s">
        <v>16</v>
      </c>
      <c r="R32" s="434"/>
      <c r="S32" s="434"/>
      <c r="T32" s="434"/>
      <c r="U32" s="434"/>
      <c r="V32" s="434"/>
    </row>
    <row r="33" spans="1:22" ht="39" x14ac:dyDescent="0.3">
      <c r="A33" s="146" t="s">
        <v>22</v>
      </c>
      <c r="B33" s="168" t="str">
        <f t="shared" ref="B33:B36" si="1">+IF(MONTH(C33)&lt;4,"Q1",IF(MONTH(C33)&lt;7,"Q2",IF(MONTH(C33)&lt;10,"Q3","Q4")))&amp;"/"&amp;YEAR(C33)</f>
        <v>Q1/2025</v>
      </c>
      <c r="C33" s="42">
        <f>+H28</f>
        <v>45716</v>
      </c>
      <c r="D33" s="42">
        <f t="shared" ref="D33:D36" si="2">DATE(YEAR(C33),IF(MONTH(C33)&lt;=3,3,IF(MONTH(C33)&lt;=6,6,IF(MONTH(C33)&lt;=9,9,12))),IF(OR(MONTH(C33)&lt;=3,MONTH(C33)&gt;=10),31,30))</f>
        <v>45747</v>
      </c>
      <c r="E33" s="168">
        <f t="shared" ref="E33:E36" si="3">D33-C33+1</f>
        <v>32</v>
      </c>
      <c r="F33" s="59">
        <f>VLOOKUP(D33,'FERC Interest Rate'!$A:$B,2,TRUE)</f>
        <v>8.0399999999999999E-2</v>
      </c>
      <c r="G33" s="295">
        <f>+C26</f>
        <v>5107842</v>
      </c>
      <c r="H33" s="60">
        <f>G33*F33*(E33/(DATE(YEAR(D33),12,31)-DATE(YEAR(D33),1,1)+1))</f>
        <v>36003.988760547945</v>
      </c>
      <c r="I33" s="81">
        <v>0</v>
      </c>
      <c r="J33" s="47">
        <v>0</v>
      </c>
      <c r="K33" s="45">
        <f>+SUM(I33:J33)</f>
        <v>0</v>
      </c>
      <c r="L33" s="47">
        <v>0</v>
      </c>
      <c r="M33" s="169">
        <v>0</v>
      </c>
      <c r="N33" s="45">
        <f>+G33+H33+J33</f>
        <v>5143845.9887605477</v>
      </c>
      <c r="O33" s="60">
        <f>+N33-M33</f>
        <v>5143845.9887605477</v>
      </c>
      <c r="Q33" s="229" t="s">
        <v>4</v>
      </c>
      <c r="R33" s="229" t="s">
        <v>5</v>
      </c>
      <c r="S33" s="78" t="s">
        <v>96</v>
      </c>
      <c r="T33" s="78" t="s">
        <v>94</v>
      </c>
      <c r="U33" s="78" t="s">
        <v>97</v>
      </c>
      <c r="V33" s="78" t="s">
        <v>95</v>
      </c>
    </row>
    <row r="34" spans="1:22" x14ac:dyDescent="0.25">
      <c r="A34" s="146" t="s">
        <v>22</v>
      </c>
      <c r="B34" s="168" t="str">
        <f t="shared" si="1"/>
        <v>Q2/2025</v>
      </c>
      <c r="C34" s="42">
        <f t="shared" ref="C34:C36" si="4">D33+1</f>
        <v>45748</v>
      </c>
      <c r="D34" s="42">
        <f t="shared" si="2"/>
        <v>45838</v>
      </c>
      <c r="E34" s="168">
        <f t="shared" si="3"/>
        <v>91</v>
      </c>
      <c r="F34" s="59">
        <f>VLOOKUP(D34,'FERC Interest Rate'!$A:$B,2,TRUE)</f>
        <v>7.5499999999999998E-2</v>
      </c>
      <c r="G34" s="295">
        <f>O33</f>
        <v>5143845.9887605477</v>
      </c>
      <c r="H34" s="60">
        <f>G34*F34*(E34/(DATE(YEAR(D34),12,31)-DATE(YEAR(D34),1,1)+1))</f>
        <v>96824.092782957101</v>
      </c>
      <c r="I34" s="81">
        <v>0</v>
      </c>
      <c r="J34" s="47">
        <v>0</v>
      </c>
      <c r="K34" s="45">
        <f t="shared" ref="K34" si="5">+SUM(I34:J34)</f>
        <v>0</v>
      </c>
      <c r="L34" s="47">
        <v>0</v>
      </c>
      <c r="M34" s="169">
        <v>0</v>
      </c>
      <c r="N34" s="45">
        <f t="shared" ref="N34:N36" si="6">+G34+H34+J34</f>
        <v>5240670.0815435052</v>
      </c>
      <c r="O34" s="60">
        <f t="shared" ref="O34:O36" si="7">+N34-M34</f>
        <v>5240670.0815435052</v>
      </c>
      <c r="Q34" s="54">
        <f>C67</f>
        <v>45931</v>
      </c>
      <c r="R34" s="54">
        <f>DATE(YEAR(Q34),IF(MONTH(Q34)&lt;=3,3,IF(MONTH(Q34)&lt;=6,6,IF(MONTH(Q34)&lt;=9,9,12))),IF(OR(MONTH(Q34)&lt;=3,MONTH(Q34)&gt;=10),31,30))</f>
        <v>46022</v>
      </c>
      <c r="S34" s="61">
        <f>SUMIF($D$42:$D$397,R34,$I$42:$I$397)</f>
        <v>1284.8990791390204</v>
      </c>
      <c r="T34" s="61">
        <f>SUMIF($D$42:$D$397,R34,$J$42:$J$397)</f>
        <v>3520.8178890056042</v>
      </c>
      <c r="U34" s="61">
        <f>SUMIF($D$42:$D$397,R34,$K$42:$K$397)</f>
        <v>4805.7169681446258</v>
      </c>
      <c r="V34" s="61">
        <f>SUMIF($D$42:$D$397,R34,$L$42:$L$397)</f>
        <v>8203.4499999999971</v>
      </c>
    </row>
    <row r="35" spans="1:22" ht="13.5" thickBot="1" x14ac:dyDescent="0.35">
      <c r="A35" s="146" t="s">
        <v>22</v>
      </c>
      <c r="B35" s="168" t="str">
        <f t="shared" si="1"/>
        <v>Q3/2025</v>
      </c>
      <c r="C35" s="42">
        <f t="shared" si="4"/>
        <v>45839</v>
      </c>
      <c r="D35" s="42">
        <f t="shared" si="2"/>
        <v>45930</v>
      </c>
      <c r="E35" s="168">
        <f t="shared" si="3"/>
        <v>92</v>
      </c>
      <c r="F35" s="59">
        <f>VLOOKUP(D35,'FERC Interest Rate'!$A:$B,2,TRUE)</f>
        <v>7.4999999999999997E-2</v>
      </c>
      <c r="G35" s="295">
        <f>O34</f>
        <v>5240670.0815435052</v>
      </c>
      <c r="H35" s="60">
        <f>G35*F35*(E35/(DATE(YEAR(D35),12,31)-DATE(YEAR(D35),1,1)+1))</f>
        <v>99070.201541507355</v>
      </c>
      <c r="I35" s="81">
        <v>0</v>
      </c>
      <c r="J35" s="47">
        <v>0</v>
      </c>
      <c r="K35" s="45">
        <f>+SUM(I35:J35)</f>
        <v>0</v>
      </c>
      <c r="L35" s="47">
        <v>0</v>
      </c>
      <c r="M35" s="169">
        <v>0</v>
      </c>
      <c r="N35" s="45">
        <f>+G35+H35+J35</f>
        <v>5339740.2830850128</v>
      </c>
      <c r="O35" s="60">
        <f>+N35-M35</f>
        <v>5339740.2830850128</v>
      </c>
      <c r="Q35" s="95"/>
      <c r="R35" s="95"/>
      <c r="S35" s="95">
        <f>+SUM(S34:S34)</f>
        <v>1284.8990791390204</v>
      </c>
      <c r="T35" s="95">
        <f>+SUM(T34:T34)</f>
        <v>3520.8178890056042</v>
      </c>
      <c r="U35" s="95">
        <f>+SUM(U34:U34)</f>
        <v>4805.7169681446258</v>
      </c>
      <c r="V35" s="95">
        <f>+SUM(V34:V34)</f>
        <v>8203.4499999999971</v>
      </c>
    </row>
    <row r="36" spans="1:22" ht="13.5" thickTop="1" x14ac:dyDescent="0.3">
      <c r="A36" s="146" t="s">
        <v>44</v>
      </c>
      <c r="B36" s="168" t="str">
        <f t="shared" si="1"/>
        <v>Q4/2025</v>
      </c>
      <c r="C36" s="42">
        <f t="shared" si="4"/>
        <v>45931</v>
      </c>
      <c r="D36" s="42">
        <f t="shared" si="2"/>
        <v>46022</v>
      </c>
      <c r="E36" s="168">
        <f t="shared" si="3"/>
        <v>92</v>
      </c>
      <c r="F36" s="59">
        <f>VLOOKUP(D36,'FERC Interest Rate'!$A:$B,2,TRUE)</f>
        <v>7.4999999999999997E-2</v>
      </c>
      <c r="G36" s="295">
        <f>O35</f>
        <v>5339740.2830850128</v>
      </c>
      <c r="H36" s="60">
        <f>G36*F36*(E36/(DATE(YEAR(D36),12,31)-DATE(YEAR(D36),1,1)+1))</f>
        <v>100943.0354884564</v>
      </c>
      <c r="I36" s="81">
        <f>(SUM($H$33:$H$36)/20)</f>
        <v>16642.065928673441</v>
      </c>
      <c r="J36" s="47">
        <f t="shared" ref="J36" si="8">G36*F36*(E36/(DATE(YEAR(D36),12,31)-DATE(YEAR(D36),1,1)+1))</f>
        <v>100943.0354884564</v>
      </c>
      <c r="K36" s="45">
        <f t="shared" ref="K36" si="9">I36+J36</f>
        <v>117585.10141712984</v>
      </c>
      <c r="L36" s="47">
        <f t="shared" ref="L36" si="10">+$C$26/20</f>
        <v>255392.1</v>
      </c>
      <c r="M36" s="169">
        <f>+SUM(K36:L36)</f>
        <v>372977.20141712984</v>
      </c>
      <c r="N36" s="45">
        <f t="shared" si="6"/>
        <v>5541626.3540619258</v>
      </c>
      <c r="O36" s="60">
        <f t="shared" si="7"/>
        <v>5168649.1526447963</v>
      </c>
      <c r="Q36" s="129"/>
      <c r="R36" s="129"/>
      <c r="S36" s="129"/>
      <c r="T36" s="129"/>
      <c r="U36" s="129"/>
      <c r="V36" s="129"/>
    </row>
    <row r="37" spans="1:22" ht="13.5" thickBot="1" x14ac:dyDescent="0.35">
      <c r="A37" s="148"/>
      <c r="B37" s="170"/>
      <c r="C37" s="171"/>
      <c r="D37" s="171"/>
      <c r="E37" s="170"/>
      <c r="F37" s="170"/>
      <c r="G37" s="281">
        <f t="shared" ref="G37:O37" si="11">+SUM(G33:G36)</f>
        <v>20832098.353389066</v>
      </c>
      <c r="H37" s="281">
        <f t="shared" si="11"/>
        <v>332841.31857346883</v>
      </c>
      <c r="I37" s="281">
        <f t="shared" si="11"/>
        <v>16642.065928673441</v>
      </c>
      <c r="J37" s="281">
        <f t="shared" si="11"/>
        <v>100943.0354884564</v>
      </c>
      <c r="K37" s="281">
        <f t="shared" si="11"/>
        <v>117585.10141712984</v>
      </c>
      <c r="L37" s="281">
        <f t="shared" si="11"/>
        <v>255392.1</v>
      </c>
      <c r="M37" s="281">
        <f t="shared" si="11"/>
        <v>372977.20141712984</v>
      </c>
      <c r="N37" s="281">
        <f t="shared" si="11"/>
        <v>21265882.707450993</v>
      </c>
      <c r="O37" s="281">
        <f t="shared" si="11"/>
        <v>20892905.50603386</v>
      </c>
    </row>
    <row r="38" spans="1:22" ht="13.5" thickTop="1" thickBot="1" x14ac:dyDescent="0.3">
      <c r="A38" s="40"/>
      <c r="B38" s="40"/>
      <c r="C38" s="40"/>
      <c r="D38" s="40"/>
      <c r="E38" s="40"/>
      <c r="F38" s="40"/>
      <c r="G38" s="40"/>
      <c r="H38" s="45"/>
      <c r="I38" s="175"/>
      <c r="J38" s="176"/>
      <c r="K38" s="176"/>
      <c r="L38" s="176"/>
      <c r="M38" s="177"/>
      <c r="N38" s="40"/>
      <c r="O38" s="40"/>
    </row>
    <row r="39" spans="1:22" x14ac:dyDescent="0.25">
      <c r="A39" s="207"/>
      <c r="B39" s="207"/>
      <c r="C39" s="207"/>
      <c r="D39" s="207"/>
      <c r="E39" s="207"/>
    </row>
    <row r="40" spans="1:22" ht="13" x14ac:dyDescent="0.3">
      <c r="I40" s="410"/>
      <c r="J40" s="432" t="s">
        <v>15</v>
      </c>
      <c r="K40" s="433"/>
      <c r="L40" s="198" t="s">
        <v>44</v>
      </c>
      <c r="M40" s="411"/>
    </row>
    <row r="41" spans="1:22" ht="52" x14ac:dyDescent="0.3">
      <c r="A41" s="62" t="s">
        <v>43</v>
      </c>
      <c r="B41" s="62" t="s">
        <v>3</v>
      </c>
      <c r="C41" s="62" t="s">
        <v>4</v>
      </c>
      <c r="D41" s="62" t="s">
        <v>5</v>
      </c>
      <c r="E41" s="62" t="s">
        <v>6</v>
      </c>
      <c r="F41" s="62" t="s">
        <v>7</v>
      </c>
      <c r="G41" s="62" t="s">
        <v>83</v>
      </c>
      <c r="H41" s="62" t="s">
        <v>84</v>
      </c>
      <c r="I41" s="77" t="s">
        <v>85</v>
      </c>
      <c r="J41" s="78" t="s">
        <v>86</v>
      </c>
      <c r="K41" s="78" t="s">
        <v>87</v>
      </c>
      <c r="L41" s="78" t="s">
        <v>88</v>
      </c>
      <c r="M41" s="79" t="s">
        <v>89</v>
      </c>
      <c r="N41" s="62" t="s">
        <v>90</v>
      </c>
      <c r="O41" s="62" t="s">
        <v>91</v>
      </c>
    </row>
    <row r="42" spans="1:22" x14ac:dyDescent="0.25">
      <c r="A42" s="207" t="s">
        <v>22</v>
      </c>
      <c r="B42" s="335" t="str">
        <f>+IF(MONTH(C42)&lt;4,"Q1",IF(MONTH(C42)&lt;7,"Q2",IF(MONTH(C42)&lt;10,"Q3","Q4")))&amp;"/"&amp;YEAR(C42)</f>
        <v>Q3/2019</v>
      </c>
      <c r="C42" s="321">
        <f>VLOOKUP(L40,$A$1:$E$24,2,FALSE)</f>
        <v>43679</v>
      </c>
      <c r="D42" s="321">
        <f>DATE(YEAR(C42),IF(MONTH(C42)&lt;=3,3,IF(MONTH(C42)&lt;=6,6,IF(MONTH(C42)&lt;=9,9,12))),IF(OR(MONTH(C42)&lt;=3,MONTH(C42)&gt;=10),31,30))</f>
        <v>43738</v>
      </c>
      <c r="E42" s="335">
        <f t="shared" ref="E42:E67" si="12">D42-C42+1</f>
        <v>60</v>
      </c>
      <c r="F42" s="347">
        <f>VLOOKUP(D42,'FERC Interest Rate'!$A:$B,2,TRUE)</f>
        <v>5.5E-2</v>
      </c>
      <c r="G42" s="348">
        <f>VLOOKUP(L40,$A$2:$E$16,4,FALSE)</f>
        <v>1380</v>
      </c>
      <c r="H42" s="348">
        <f t="shared" ref="H42:H67" si="13">G42*F42*(E42/(DATE(YEAR(D42),12,31)-DATE(YEAR(D42),1,1)+1))</f>
        <v>12.476712328767123</v>
      </c>
      <c r="I42" s="336">
        <v>0</v>
      </c>
      <c r="J42" s="322">
        <v>0</v>
      </c>
      <c r="K42" s="322">
        <f t="shared" ref="K42:K62" si="14">+SUM(I42:J42)</f>
        <v>0</v>
      </c>
      <c r="L42" s="322">
        <v>0</v>
      </c>
      <c r="M42" s="337">
        <f t="shared" ref="M42:M63" si="15">+SUM(K42:L42)</f>
        <v>0</v>
      </c>
      <c r="N42" s="322">
        <f t="shared" ref="N42:N64" si="16">+G42+H42+J42</f>
        <v>1392.4767123287672</v>
      </c>
      <c r="O42" s="348">
        <f t="shared" ref="O42:O64" si="17">G42+H42-L42-I42</f>
        <v>1392.4767123287672</v>
      </c>
    </row>
    <row r="43" spans="1:22" x14ac:dyDescent="0.25">
      <c r="A43" s="207" t="s">
        <v>22</v>
      </c>
      <c r="B43" s="335" t="str">
        <f t="shared" ref="B43:B67" si="18">+IF(MONTH(C43)&lt;4,"Q1",IF(MONTH(C43)&lt;7,"Q2",IF(MONTH(C43)&lt;10,"Q3","Q4")))&amp;"/"&amp;YEAR(C43)</f>
        <v>Q4/2019</v>
      </c>
      <c r="C43" s="321">
        <f t="shared" ref="C43:C67" si="19">D42+1</f>
        <v>43739</v>
      </c>
      <c r="D43" s="321">
        <f t="shared" ref="D43:D67" si="20">EOMONTH(D42,3)</f>
        <v>43830</v>
      </c>
      <c r="E43" s="335">
        <f t="shared" si="12"/>
        <v>92</v>
      </c>
      <c r="F43" s="347">
        <f>VLOOKUP(D43,'FERC Interest Rate'!$A:$B,2,TRUE)</f>
        <v>5.4199999999999998E-2</v>
      </c>
      <c r="G43" s="348">
        <f t="shared" ref="G43:G67" si="21">O42</f>
        <v>1392.4767123287672</v>
      </c>
      <c r="H43" s="348">
        <f t="shared" si="13"/>
        <v>19.023139392756615</v>
      </c>
      <c r="I43" s="336">
        <v>0</v>
      </c>
      <c r="J43" s="322">
        <v>0</v>
      </c>
      <c r="K43" s="322">
        <f t="shared" si="14"/>
        <v>0</v>
      </c>
      <c r="L43" s="322">
        <v>0</v>
      </c>
      <c r="M43" s="337">
        <f t="shared" si="15"/>
        <v>0</v>
      </c>
      <c r="N43" s="322">
        <f t="shared" si="16"/>
        <v>1411.4998517215238</v>
      </c>
      <c r="O43" s="348">
        <f t="shared" si="17"/>
        <v>1411.4998517215238</v>
      </c>
    </row>
    <row r="44" spans="1:22" x14ac:dyDescent="0.25">
      <c r="A44" s="207" t="s">
        <v>22</v>
      </c>
      <c r="B44" s="335" t="str">
        <f t="shared" si="18"/>
        <v>Q1/2020</v>
      </c>
      <c r="C44" s="321">
        <f t="shared" si="19"/>
        <v>43831</v>
      </c>
      <c r="D44" s="321">
        <f t="shared" si="20"/>
        <v>43921</v>
      </c>
      <c r="E44" s="335">
        <f t="shared" si="12"/>
        <v>91</v>
      </c>
      <c r="F44" s="347">
        <f>VLOOKUP(D44,'FERC Interest Rate'!$A:$B,2,TRUE)</f>
        <v>4.9599999999999998E-2</v>
      </c>
      <c r="G44" s="348">
        <f t="shared" si="21"/>
        <v>1411.4998517215238</v>
      </c>
      <c r="H44" s="348">
        <f t="shared" si="13"/>
        <v>17.40695554844336</v>
      </c>
      <c r="I44" s="336">
        <v>0</v>
      </c>
      <c r="J44" s="322">
        <v>0</v>
      </c>
      <c r="K44" s="322">
        <f t="shared" si="14"/>
        <v>0</v>
      </c>
      <c r="L44" s="322">
        <v>0</v>
      </c>
      <c r="M44" s="337">
        <f t="shared" si="15"/>
        <v>0</v>
      </c>
      <c r="N44" s="322">
        <f t="shared" si="16"/>
        <v>1428.9068072699672</v>
      </c>
      <c r="O44" s="348">
        <f t="shared" si="17"/>
        <v>1428.9068072699672</v>
      </c>
    </row>
    <row r="45" spans="1:22" x14ac:dyDescent="0.25">
      <c r="A45" s="207" t="s">
        <v>22</v>
      </c>
      <c r="B45" s="335" t="str">
        <f t="shared" si="18"/>
        <v>Q2/2020</v>
      </c>
      <c r="C45" s="321">
        <f t="shared" si="19"/>
        <v>43922</v>
      </c>
      <c r="D45" s="321">
        <f t="shared" si="20"/>
        <v>44012</v>
      </c>
      <c r="E45" s="335">
        <f t="shared" si="12"/>
        <v>91</v>
      </c>
      <c r="F45" s="347">
        <f>VLOOKUP(D45,'FERC Interest Rate'!$A:$B,2,TRUE)</f>
        <v>4.7500000000000001E-2</v>
      </c>
      <c r="G45" s="348">
        <f t="shared" si="21"/>
        <v>1428.9068072699672</v>
      </c>
      <c r="H45" s="348">
        <f t="shared" si="13"/>
        <v>16.875545558536704</v>
      </c>
      <c r="I45" s="336">
        <v>0</v>
      </c>
      <c r="J45" s="322">
        <v>0</v>
      </c>
      <c r="K45" s="322">
        <f t="shared" si="14"/>
        <v>0</v>
      </c>
      <c r="L45" s="322">
        <v>0</v>
      </c>
      <c r="M45" s="337">
        <f t="shared" si="15"/>
        <v>0</v>
      </c>
      <c r="N45" s="322">
        <f t="shared" si="16"/>
        <v>1445.7823528285039</v>
      </c>
      <c r="O45" s="348">
        <f t="shared" si="17"/>
        <v>1445.7823528285039</v>
      </c>
    </row>
    <row r="46" spans="1:22" x14ac:dyDescent="0.25">
      <c r="A46" s="207" t="s">
        <v>22</v>
      </c>
      <c r="B46" s="335" t="str">
        <f t="shared" si="18"/>
        <v>Q3/2020</v>
      </c>
      <c r="C46" s="321">
        <f t="shared" si="19"/>
        <v>44013</v>
      </c>
      <c r="D46" s="321">
        <f t="shared" si="20"/>
        <v>44104</v>
      </c>
      <c r="E46" s="335">
        <f t="shared" si="12"/>
        <v>92</v>
      </c>
      <c r="F46" s="347">
        <f>VLOOKUP(D46,'FERC Interest Rate'!$A:$B,2,TRUE)</f>
        <v>3.4299999999999997E-2</v>
      </c>
      <c r="G46" s="348">
        <f t="shared" si="21"/>
        <v>1445.7823528285039</v>
      </c>
      <c r="H46" s="348">
        <f t="shared" si="13"/>
        <v>12.465330034386957</v>
      </c>
      <c r="I46" s="336">
        <v>0</v>
      </c>
      <c r="J46" s="322">
        <v>0</v>
      </c>
      <c r="K46" s="322">
        <f t="shared" si="14"/>
        <v>0</v>
      </c>
      <c r="L46" s="322">
        <v>0</v>
      </c>
      <c r="M46" s="337">
        <f t="shared" si="15"/>
        <v>0</v>
      </c>
      <c r="N46" s="322">
        <f t="shared" si="16"/>
        <v>1458.2476828628908</v>
      </c>
      <c r="O46" s="348">
        <f t="shared" si="17"/>
        <v>1458.2476828628908</v>
      </c>
    </row>
    <row r="47" spans="1:22" x14ac:dyDescent="0.25">
      <c r="A47" s="207" t="s">
        <v>22</v>
      </c>
      <c r="B47" s="335" t="str">
        <f t="shared" si="18"/>
        <v>Q4/2020</v>
      </c>
      <c r="C47" s="321">
        <f t="shared" si="19"/>
        <v>44105</v>
      </c>
      <c r="D47" s="321">
        <f t="shared" si="20"/>
        <v>44196</v>
      </c>
      <c r="E47" s="335">
        <f t="shared" si="12"/>
        <v>92</v>
      </c>
      <c r="F47" s="347">
        <f>VLOOKUP(D47,'FERC Interest Rate'!$A:$B,2,TRUE)</f>
        <v>3.2500000000000001E-2</v>
      </c>
      <c r="G47" s="348">
        <f t="shared" si="21"/>
        <v>1458.2476828628908</v>
      </c>
      <c r="H47" s="348">
        <f t="shared" si="13"/>
        <v>11.913007026666785</v>
      </c>
      <c r="I47" s="336">
        <v>0</v>
      </c>
      <c r="J47" s="322">
        <v>0</v>
      </c>
      <c r="K47" s="322">
        <f t="shared" si="14"/>
        <v>0</v>
      </c>
      <c r="L47" s="322">
        <v>0</v>
      </c>
      <c r="M47" s="337">
        <f t="shared" si="15"/>
        <v>0</v>
      </c>
      <c r="N47" s="322">
        <f t="shared" si="16"/>
        <v>1470.1606898895575</v>
      </c>
      <c r="O47" s="348">
        <f t="shared" si="17"/>
        <v>1470.1606898895575</v>
      </c>
    </row>
    <row r="48" spans="1:22" x14ac:dyDescent="0.25">
      <c r="A48" s="207" t="s">
        <v>22</v>
      </c>
      <c r="B48" s="335" t="str">
        <f t="shared" si="18"/>
        <v>Q1/2021</v>
      </c>
      <c r="C48" s="321">
        <f t="shared" si="19"/>
        <v>44197</v>
      </c>
      <c r="D48" s="321">
        <f t="shared" si="20"/>
        <v>44286</v>
      </c>
      <c r="E48" s="335">
        <f t="shared" si="12"/>
        <v>90</v>
      </c>
      <c r="F48" s="347">
        <f>VLOOKUP(D48,'FERC Interest Rate'!$A:$B,2,TRUE)</f>
        <v>3.2500000000000001E-2</v>
      </c>
      <c r="G48" s="348">
        <f t="shared" si="21"/>
        <v>1470.1606898895575</v>
      </c>
      <c r="H48" s="348">
        <f t="shared" si="13"/>
        <v>11.781424706649194</v>
      </c>
      <c r="I48" s="336">
        <v>0</v>
      </c>
      <c r="J48" s="322">
        <v>0</v>
      </c>
      <c r="K48" s="322">
        <f t="shared" si="14"/>
        <v>0</v>
      </c>
      <c r="L48" s="322">
        <v>0</v>
      </c>
      <c r="M48" s="337">
        <f t="shared" si="15"/>
        <v>0</v>
      </c>
      <c r="N48" s="322">
        <f t="shared" si="16"/>
        <v>1481.9421145962067</v>
      </c>
      <c r="O48" s="348">
        <f t="shared" si="17"/>
        <v>1481.9421145962067</v>
      </c>
    </row>
    <row r="49" spans="1:15" x14ac:dyDescent="0.25">
      <c r="A49" s="207" t="s">
        <v>22</v>
      </c>
      <c r="B49" s="335" t="str">
        <f t="shared" si="18"/>
        <v>Q2/2021</v>
      </c>
      <c r="C49" s="321">
        <f t="shared" si="19"/>
        <v>44287</v>
      </c>
      <c r="D49" s="321">
        <f t="shared" si="20"/>
        <v>44377</v>
      </c>
      <c r="E49" s="335">
        <f t="shared" si="12"/>
        <v>91</v>
      </c>
      <c r="F49" s="347">
        <f>VLOOKUP(D49,'FERC Interest Rate'!$A:$B,2,TRUE)</f>
        <v>3.2500000000000001E-2</v>
      </c>
      <c r="G49" s="348">
        <f t="shared" si="21"/>
        <v>1481.9421145962067</v>
      </c>
      <c r="H49" s="348">
        <f t="shared" si="13"/>
        <v>12.007791243611729</v>
      </c>
      <c r="I49" s="336">
        <v>0</v>
      </c>
      <c r="J49" s="322">
        <v>0</v>
      </c>
      <c r="K49" s="322">
        <f t="shared" si="14"/>
        <v>0</v>
      </c>
      <c r="L49" s="322">
        <v>0</v>
      </c>
      <c r="M49" s="337">
        <f t="shared" si="15"/>
        <v>0</v>
      </c>
      <c r="N49" s="322">
        <f t="shared" si="16"/>
        <v>1493.9499058398185</v>
      </c>
      <c r="O49" s="348">
        <f t="shared" si="17"/>
        <v>1493.9499058398185</v>
      </c>
    </row>
    <row r="50" spans="1:15" x14ac:dyDescent="0.25">
      <c r="A50" s="207" t="s">
        <v>22</v>
      </c>
      <c r="B50" s="335" t="str">
        <f t="shared" si="18"/>
        <v>Q3/2021</v>
      </c>
      <c r="C50" s="321">
        <f t="shared" si="19"/>
        <v>44378</v>
      </c>
      <c r="D50" s="321">
        <f t="shared" si="20"/>
        <v>44469</v>
      </c>
      <c r="E50" s="335">
        <f t="shared" si="12"/>
        <v>92</v>
      </c>
      <c r="F50" s="347">
        <f>VLOOKUP(D50,'FERC Interest Rate'!$A:$B,2,TRUE)</f>
        <v>3.2500000000000001E-2</v>
      </c>
      <c r="G50" s="348">
        <f t="shared" si="21"/>
        <v>1493.9499058398185</v>
      </c>
      <c r="H50" s="348">
        <f t="shared" si="13"/>
        <v>12.238110187564542</v>
      </c>
      <c r="I50" s="336">
        <v>0</v>
      </c>
      <c r="J50" s="322">
        <v>0</v>
      </c>
      <c r="K50" s="322">
        <f t="shared" si="14"/>
        <v>0</v>
      </c>
      <c r="L50" s="322">
        <v>0</v>
      </c>
      <c r="M50" s="337">
        <f t="shared" si="15"/>
        <v>0</v>
      </c>
      <c r="N50" s="322">
        <f t="shared" si="16"/>
        <v>1506.1880160273831</v>
      </c>
      <c r="O50" s="348">
        <f t="shared" si="17"/>
        <v>1506.1880160273831</v>
      </c>
    </row>
    <row r="51" spans="1:15" x14ac:dyDescent="0.25">
      <c r="A51" s="207" t="s">
        <v>22</v>
      </c>
      <c r="B51" s="335" t="str">
        <f t="shared" si="18"/>
        <v>Q4/2021</v>
      </c>
      <c r="C51" s="321">
        <f t="shared" si="19"/>
        <v>44470</v>
      </c>
      <c r="D51" s="321">
        <f t="shared" si="20"/>
        <v>44561</v>
      </c>
      <c r="E51" s="335">
        <f t="shared" si="12"/>
        <v>92</v>
      </c>
      <c r="F51" s="347">
        <f>VLOOKUP(D51,'FERC Interest Rate'!$A:$B,2,TRUE)</f>
        <v>3.2500000000000001E-2</v>
      </c>
      <c r="G51" s="348">
        <f t="shared" si="21"/>
        <v>1506.1880160273831</v>
      </c>
      <c r="H51" s="348">
        <f t="shared" si="13"/>
        <v>12.338362103895552</v>
      </c>
      <c r="I51" s="336">
        <v>0</v>
      </c>
      <c r="J51" s="322">
        <v>0</v>
      </c>
      <c r="K51" s="322">
        <f t="shared" si="14"/>
        <v>0</v>
      </c>
      <c r="L51" s="322">
        <v>0</v>
      </c>
      <c r="M51" s="337">
        <f t="shared" si="15"/>
        <v>0</v>
      </c>
      <c r="N51" s="322">
        <f t="shared" si="16"/>
        <v>1518.5263781312788</v>
      </c>
      <c r="O51" s="348">
        <f t="shared" si="17"/>
        <v>1518.5263781312788</v>
      </c>
    </row>
    <row r="52" spans="1:15" x14ac:dyDescent="0.25">
      <c r="A52" s="207" t="s">
        <v>22</v>
      </c>
      <c r="B52" s="335" t="str">
        <f t="shared" si="18"/>
        <v>Q1/2022</v>
      </c>
      <c r="C52" s="321">
        <f t="shared" si="19"/>
        <v>44562</v>
      </c>
      <c r="D52" s="321">
        <f t="shared" si="20"/>
        <v>44651</v>
      </c>
      <c r="E52" s="335">
        <f t="shared" si="12"/>
        <v>90</v>
      </c>
      <c r="F52" s="347">
        <f>VLOOKUP(D52,'FERC Interest Rate'!$A:$B,2,TRUE)</f>
        <v>3.2500000000000001E-2</v>
      </c>
      <c r="G52" s="348">
        <f t="shared" si="21"/>
        <v>1518.5263781312788</v>
      </c>
      <c r="H52" s="348">
        <f t="shared" si="13"/>
        <v>12.169012756257509</v>
      </c>
      <c r="I52" s="336">
        <v>0</v>
      </c>
      <c r="J52" s="322">
        <v>0</v>
      </c>
      <c r="K52" s="322">
        <f t="shared" si="14"/>
        <v>0</v>
      </c>
      <c r="L52" s="322">
        <v>0</v>
      </c>
      <c r="M52" s="337">
        <f t="shared" si="15"/>
        <v>0</v>
      </c>
      <c r="N52" s="322">
        <f t="shared" si="16"/>
        <v>1530.6953908875362</v>
      </c>
      <c r="O52" s="348">
        <f t="shared" si="17"/>
        <v>1530.6953908875362</v>
      </c>
    </row>
    <row r="53" spans="1:15" x14ac:dyDescent="0.25">
      <c r="A53" s="207" t="s">
        <v>22</v>
      </c>
      <c r="B53" s="335" t="str">
        <f t="shared" si="18"/>
        <v>Q2/2022</v>
      </c>
      <c r="C53" s="321">
        <f t="shared" si="19"/>
        <v>44652</v>
      </c>
      <c r="D53" s="321">
        <f t="shared" si="20"/>
        <v>44742</v>
      </c>
      <c r="E53" s="335">
        <f t="shared" si="12"/>
        <v>91</v>
      </c>
      <c r="F53" s="347">
        <f>VLOOKUP(D53,'FERC Interest Rate'!$A:$B,2,TRUE)</f>
        <v>3.2500000000000001E-2</v>
      </c>
      <c r="G53" s="348">
        <f t="shared" si="21"/>
        <v>1530.6953908875362</v>
      </c>
      <c r="H53" s="348">
        <f t="shared" si="13"/>
        <v>12.402826352191475</v>
      </c>
      <c r="I53" s="336">
        <v>0</v>
      </c>
      <c r="J53" s="322">
        <v>0</v>
      </c>
      <c r="K53" s="322">
        <f t="shared" si="14"/>
        <v>0</v>
      </c>
      <c r="L53" s="322">
        <v>0</v>
      </c>
      <c r="M53" s="337">
        <f t="shared" si="15"/>
        <v>0</v>
      </c>
      <c r="N53" s="322">
        <f t="shared" si="16"/>
        <v>1543.0982172397275</v>
      </c>
      <c r="O53" s="348">
        <f t="shared" si="17"/>
        <v>1543.0982172397275</v>
      </c>
    </row>
    <row r="54" spans="1:15" x14ac:dyDescent="0.25">
      <c r="A54" s="207" t="s">
        <v>22</v>
      </c>
      <c r="B54" s="335" t="str">
        <f t="shared" si="18"/>
        <v>Q3/2022</v>
      </c>
      <c r="C54" s="321">
        <f t="shared" si="19"/>
        <v>44743</v>
      </c>
      <c r="D54" s="321">
        <f t="shared" si="20"/>
        <v>44834</v>
      </c>
      <c r="E54" s="335">
        <f t="shared" si="12"/>
        <v>92</v>
      </c>
      <c r="F54" s="347">
        <f>VLOOKUP(D54,'FERC Interest Rate'!$A:$B,2,TRUE)</f>
        <v>3.5999999999999997E-2</v>
      </c>
      <c r="G54" s="348">
        <f t="shared" si="21"/>
        <v>1543.0982172397275</v>
      </c>
      <c r="H54" s="348">
        <f t="shared" si="13"/>
        <v>14.002030946569802</v>
      </c>
      <c r="I54" s="336">
        <v>0</v>
      </c>
      <c r="J54" s="322">
        <v>0</v>
      </c>
      <c r="K54" s="322">
        <f t="shared" si="14"/>
        <v>0</v>
      </c>
      <c r="L54" s="322">
        <v>0</v>
      </c>
      <c r="M54" s="337">
        <f t="shared" si="15"/>
        <v>0</v>
      </c>
      <c r="N54" s="322">
        <f t="shared" si="16"/>
        <v>1557.1002481862974</v>
      </c>
      <c r="O54" s="348">
        <f t="shared" si="17"/>
        <v>1557.1002481862974</v>
      </c>
    </row>
    <row r="55" spans="1:15" x14ac:dyDescent="0.25">
      <c r="A55" s="207" t="s">
        <v>22</v>
      </c>
      <c r="B55" s="335" t="str">
        <f t="shared" si="18"/>
        <v>Q4/2022</v>
      </c>
      <c r="C55" s="321">
        <f t="shared" si="19"/>
        <v>44835</v>
      </c>
      <c r="D55" s="321">
        <f t="shared" si="20"/>
        <v>44926</v>
      </c>
      <c r="E55" s="335">
        <f t="shared" si="12"/>
        <v>92</v>
      </c>
      <c r="F55" s="347">
        <f>VLOOKUP(D55,'FERC Interest Rate'!$A:$B,2,TRUE)</f>
        <v>4.9099999999999998E-2</v>
      </c>
      <c r="G55" s="348">
        <f t="shared" si="21"/>
        <v>1557.1002481862974</v>
      </c>
      <c r="H55" s="348">
        <f t="shared" si="13"/>
        <v>19.270502030430528</v>
      </c>
      <c r="I55" s="336">
        <v>0</v>
      </c>
      <c r="J55" s="322">
        <v>0</v>
      </c>
      <c r="K55" s="322">
        <f t="shared" si="14"/>
        <v>0</v>
      </c>
      <c r="L55" s="322">
        <v>0</v>
      </c>
      <c r="M55" s="337">
        <f t="shared" si="15"/>
        <v>0</v>
      </c>
      <c r="N55" s="322">
        <f t="shared" si="16"/>
        <v>1576.3707502167281</v>
      </c>
      <c r="O55" s="348">
        <f t="shared" si="17"/>
        <v>1576.3707502167281</v>
      </c>
    </row>
    <row r="56" spans="1:15" x14ac:dyDescent="0.25">
      <c r="A56" s="207" t="s">
        <v>22</v>
      </c>
      <c r="B56" s="335" t="str">
        <f t="shared" si="18"/>
        <v>Q1/2023</v>
      </c>
      <c r="C56" s="321">
        <f t="shared" si="19"/>
        <v>44927</v>
      </c>
      <c r="D56" s="321">
        <f t="shared" si="20"/>
        <v>45016</v>
      </c>
      <c r="E56" s="335">
        <f t="shared" si="12"/>
        <v>90</v>
      </c>
      <c r="F56" s="347">
        <f>VLOOKUP(D56,'FERC Interest Rate'!$A:$B,2,TRUE)</f>
        <v>6.3100000000000003E-2</v>
      </c>
      <c r="G56" s="348">
        <f t="shared" si="21"/>
        <v>1576.3707502167281</v>
      </c>
      <c r="H56" s="348">
        <f t="shared" si="13"/>
        <v>24.52660134378301</v>
      </c>
      <c r="I56" s="336">
        <v>0</v>
      </c>
      <c r="J56" s="322">
        <v>0</v>
      </c>
      <c r="K56" s="322">
        <f t="shared" si="14"/>
        <v>0</v>
      </c>
      <c r="L56" s="322">
        <v>0</v>
      </c>
      <c r="M56" s="337">
        <f t="shared" si="15"/>
        <v>0</v>
      </c>
      <c r="N56" s="322">
        <f t="shared" si="16"/>
        <v>1600.8973515605112</v>
      </c>
      <c r="O56" s="348">
        <f t="shared" si="17"/>
        <v>1600.8973515605112</v>
      </c>
    </row>
    <row r="57" spans="1:15" x14ac:dyDescent="0.25">
      <c r="A57" s="207" t="s">
        <v>22</v>
      </c>
      <c r="B57" s="335" t="str">
        <f t="shared" si="18"/>
        <v>Q2/2023</v>
      </c>
      <c r="C57" s="321">
        <f t="shared" si="19"/>
        <v>45017</v>
      </c>
      <c r="D57" s="321">
        <f t="shared" si="20"/>
        <v>45107</v>
      </c>
      <c r="E57" s="335">
        <f t="shared" si="12"/>
        <v>91</v>
      </c>
      <c r="F57" s="347">
        <f>VLOOKUP(D57,'FERC Interest Rate'!$A:$B,2,TRUE)</f>
        <v>7.4999999999999997E-2</v>
      </c>
      <c r="G57" s="348">
        <f t="shared" si="21"/>
        <v>1600.8973515605112</v>
      </c>
      <c r="H57" s="348">
        <f t="shared" si="13"/>
        <v>29.93458746411093</v>
      </c>
      <c r="I57" s="336">
        <v>0</v>
      </c>
      <c r="J57" s="322">
        <v>0</v>
      </c>
      <c r="K57" s="322">
        <f t="shared" si="14"/>
        <v>0</v>
      </c>
      <c r="L57" s="322">
        <v>0</v>
      </c>
      <c r="M57" s="337">
        <f t="shared" si="15"/>
        <v>0</v>
      </c>
      <c r="N57" s="322">
        <f t="shared" si="16"/>
        <v>1630.8319390246222</v>
      </c>
      <c r="O57" s="348">
        <f t="shared" si="17"/>
        <v>1630.8319390246222</v>
      </c>
    </row>
    <row r="58" spans="1:15" x14ac:dyDescent="0.25">
      <c r="A58" s="207" t="s">
        <v>22</v>
      </c>
      <c r="B58" s="335" t="str">
        <f t="shared" si="18"/>
        <v>Q3/2023</v>
      </c>
      <c r="C58" s="321">
        <f t="shared" si="19"/>
        <v>45108</v>
      </c>
      <c r="D58" s="321">
        <f t="shared" si="20"/>
        <v>45199</v>
      </c>
      <c r="E58" s="335">
        <f t="shared" si="12"/>
        <v>92</v>
      </c>
      <c r="F58" s="347">
        <f>VLOOKUP(D58,'FERC Interest Rate'!$A:$B,2,TRUE)</f>
        <v>8.0199999999999994E-2</v>
      </c>
      <c r="G58" s="348">
        <f t="shared" si="21"/>
        <v>1630.8319390246222</v>
      </c>
      <c r="H58" s="348">
        <f t="shared" si="13"/>
        <v>32.966932544929513</v>
      </c>
      <c r="I58" s="336">
        <v>0</v>
      </c>
      <c r="J58" s="322">
        <v>0</v>
      </c>
      <c r="K58" s="322">
        <f t="shared" si="14"/>
        <v>0</v>
      </c>
      <c r="L58" s="322">
        <v>0</v>
      </c>
      <c r="M58" s="337">
        <f t="shared" si="15"/>
        <v>0</v>
      </c>
      <c r="N58" s="322">
        <f t="shared" si="16"/>
        <v>1663.7988715695517</v>
      </c>
      <c r="O58" s="348">
        <f t="shared" si="17"/>
        <v>1663.7988715695517</v>
      </c>
    </row>
    <row r="59" spans="1:15" x14ac:dyDescent="0.25">
      <c r="A59" s="207" t="s">
        <v>22</v>
      </c>
      <c r="B59" s="335" t="str">
        <f t="shared" si="18"/>
        <v>Q4/2023</v>
      </c>
      <c r="C59" s="321">
        <f t="shared" si="19"/>
        <v>45200</v>
      </c>
      <c r="D59" s="321">
        <f t="shared" si="20"/>
        <v>45291</v>
      </c>
      <c r="E59" s="335">
        <f t="shared" si="12"/>
        <v>92</v>
      </c>
      <c r="F59" s="347">
        <f>VLOOKUP(D59,'FERC Interest Rate'!$A:$B,2,TRUE)</f>
        <v>8.3500000000000005E-2</v>
      </c>
      <c r="G59" s="348">
        <f t="shared" si="21"/>
        <v>1663.7988715695517</v>
      </c>
      <c r="H59" s="348">
        <f t="shared" si="13"/>
        <v>35.01726830519808</v>
      </c>
      <c r="I59" s="336">
        <v>0</v>
      </c>
      <c r="J59" s="322">
        <v>0</v>
      </c>
      <c r="K59" s="322">
        <f t="shared" si="14"/>
        <v>0</v>
      </c>
      <c r="L59" s="322">
        <v>0</v>
      </c>
      <c r="M59" s="337">
        <f t="shared" si="15"/>
        <v>0</v>
      </c>
      <c r="N59" s="322">
        <f t="shared" si="16"/>
        <v>1698.8161398747498</v>
      </c>
      <c r="O59" s="348">
        <f t="shared" si="17"/>
        <v>1698.8161398747498</v>
      </c>
    </row>
    <row r="60" spans="1:15" x14ac:dyDescent="0.25">
      <c r="A60" s="207" t="s">
        <v>22</v>
      </c>
      <c r="B60" s="335" t="str">
        <f t="shared" si="18"/>
        <v>Q1/2024</v>
      </c>
      <c r="C60" s="321">
        <f t="shared" si="19"/>
        <v>45292</v>
      </c>
      <c r="D60" s="321">
        <f t="shared" si="20"/>
        <v>45382</v>
      </c>
      <c r="E60" s="335">
        <f t="shared" si="12"/>
        <v>91</v>
      </c>
      <c r="F60" s="347">
        <f>VLOOKUP(D60,'FERC Interest Rate'!$A:$B,2,TRUE)</f>
        <v>8.5000000000000006E-2</v>
      </c>
      <c r="G60" s="348">
        <f t="shared" si="21"/>
        <v>1698.8161398747498</v>
      </c>
      <c r="H60" s="348">
        <f t="shared" si="13"/>
        <v>35.902576070850245</v>
      </c>
      <c r="I60" s="336">
        <v>0</v>
      </c>
      <c r="J60" s="322">
        <v>0</v>
      </c>
      <c r="K60" s="322">
        <f t="shared" si="14"/>
        <v>0</v>
      </c>
      <c r="L60" s="322">
        <v>0</v>
      </c>
      <c r="M60" s="337">
        <f t="shared" si="15"/>
        <v>0</v>
      </c>
      <c r="N60" s="322">
        <f t="shared" si="16"/>
        <v>1734.7187159456</v>
      </c>
      <c r="O60" s="348">
        <f t="shared" si="17"/>
        <v>1734.7187159456</v>
      </c>
    </row>
    <row r="61" spans="1:15" x14ac:dyDescent="0.25">
      <c r="A61" s="207" t="s">
        <v>22</v>
      </c>
      <c r="B61" s="335" t="str">
        <f t="shared" si="18"/>
        <v>Q2/2024</v>
      </c>
      <c r="C61" s="321">
        <f t="shared" si="19"/>
        <v>45383</v>
      </c>
      <c r="D61" s="321">
        <f t="shared" si="20"/>
        <v>45473</v>
      </c>
      <c r="E61" s="335">
        <f t="shared" si="12"/>
        <v>91</v>
      </c>
      <c r="F61" s="347">
        <f>VLOOKUP(D61,'FERC Interest Rate'!$A:$B,2,TRUE)</f>
        <v>8.5000000000000006E-2</v>
      </c>
      <c r="G61" s="348">
        <f t="shared" si="21"/>
        <v>1734.7187159456</v>
      </c>
      <c r="H61" s="348">
        <f t="shared" si="13"/>
        <v>36.661336797374908</v>
      </c>
      <c r="I61" s="336">
        <v>0</v>
      </c>
      <c r="J61" s="322">
        <v>0</v>
      </c>
      <c r="K61" s="322">
        <f t="shared" si="14"/>
        <v>0</v>
      </c>
      <c r="L61" s="322">
        <v>0</v>
      </c>
      <c r="M61" s="337">
        <f t="shared" si="15"/>
        <v>0</v>
      </c>
      <c r="N61" s="322">
        <f t="shared" si="16"/>
        <v>1771.3800527429748</v>
      </c>
      <c r="O61" s="348">
        <f t="shared" si="17"/>
        <v>1771.3800527429748</v>
      </c>
    </row>
    <row r="62" spans="1:15" x14ac:dyDescent="0.25">
      <c r="A62" s="207" t="s">
        <v>22</v>
      </c>
      <c r="B62" s="335" t="str">
        <f t="shared" si="18"/>
        <v>Q3/2024</v>
      </c>
      <c r="C62" s="321">
        <f t="shared" si="19"/>
        <v>45474</v>
      </c>
      <c r="D62" s="321">
        <f t="shared" si="20"/>
        <v>45565</v>
      </c>
      <c r="E62" s="335">
        <f t="shared" si="12"/>
        <v>92</v>
      </c>
      <c r="F62" s="347">
        <f>VLOOKUP(D62,'FERC Interest Rate'!$A:$B,2,TRUE)</f>
        <v>8.5000000000000006E-2</v>
      </c>
      <c r="G62" s="348">
        <f t="shared" si="21"/>
        <v>1771.3800527429748</v>
      </c>
      <c r="H62" s="348">
        <f>G62*F62*(E62/(DATE(YEAR(D62),12,31)-DATE(YEAR(D62),1,1)+1))</f>
        <v>37.84751915969963</v>
      </c>
      <c r="I62" s="336">
        <v>0</v>
      </c>
      <c r="J62" s="322">
        <v>0</v>
      </c>
      <c r="K62" s="322">
        <f t="shared" si="14"/>
        <v>0</v>
      </c>
      <c r="L62" s="322">
        <v>0</v>
      </c>
      <c r="M62" s="337">
        <f t="shared" si="15"/>
        <v>0</v>
      </c>
      <c r="N62" s="322">
        <f t="shared" si="16"/>
        <v>1809.2275719026745</v>
      </c>
      <c r="O62" s="348">
        <f t="shared" si="17"/>
        <v>1809.2275719026745</v>
      </c>
    </row>
    <row r="63" spans="1:15" x14ac:dyDescent="0.25">
      <c r="A63" s="207" t="s">
        <v>22</v>
      </c>
      <c r="B63" s="335" t="str">
        <f t="shared" si="18"/>
        <v>Q4/2024</v>
      </c>
      <c r="C63" s="321">
        <f t="shared" si="19"/>
        <v>45566</v>
      </c>
      <c r="D63" s="321">
        <f t="shared" si="20"/>
        <v>45657</v>
      </c>
      <c r="E63" s="335">
        <f t="shared" si="12"/>
        <v>92</v>
      </c>
      <c r="F63" s="347">
        <f>VLOOKUP(D63,'FERC Interest Rate'!$A:$B,2,TRUE)</f>
        <v>8.5000000000000006E-2</v>
      </c>
      <c r="G63" s="348">
        <f t="shared" si="21"/>
        <v>1809.2275719026745</v>
      </c>
      <c r="H63" s="348">
        <f t="shared" si="13"/>
        <v>38.656173804040755</v>
      </c>
      <c r="I63" s="336">
        <v>0</v>
      </c>
      <c r="J63" s="322">
        <v>0</v>
      </c>
      <c r="K63" s="322">
        <f t="shared" ref="K63" si="22">+SUM(I63:J63)</f>
        <v>0</v>
      </c>
      <c r="L63" s="322">
        <v>0</v>
      </c>
      <c r="M63" s="337">
        <f t="shared" si="15"/>
        <v>0</v>
      </c>
      <c r="N63" s="322">
        <f t="shared" si="16"/>
        <v>1847.8837457067152</v>
      </c>
      <c r="O63" s="348">
        <f t="shared" si="17"/>
        <v>1847.8837457067152</v>
      </c>
    </row>
    <row r="64" spans="1:15" x14ac:dyDescent="0.25">
      <c r="A64" s="207" t="s">
        <v>22</v>
      </c>
      <c r="B64" s="335" t="str">
        <f t="shared" si="18"/>
        <v>Q1/2025</v>
      </c>
      <c r="C64" s="321">
        <f t="shared" si="19"/>
        <v>45658</v>
      </c>
      <c r="D64" s="321">
        <f t="shared" si="20"/>
        <v>45747</v>
      </c>
      <c r="E64" s="335">
        <f t="shared" si="12"/>
        <v>90</v>
      </c>
      <c r="F64" s="347">
        <f>VLOOKUP(D64,'FERC Interest Rate'!$A:$B,2,TRUE)</f>
        <v>8.0399999999999999E-2</v>
      </c>
      <c r="G64" s="348">
        <f t="shared" si="21"/>
        <v>1847.8837457067152</v>
      </c>
      <c r="H64" s="348">
        <f t="shared" si="13"/>
        <v>36.63366242173641</v>
      </c>
      <c r="I64" s="336">
        <v>0</v>
      </c>
      <c r="J64" s="322">
        <v>0</v>
      </c>
      <c r="K64" s="322">
        <f t="shared" ref="K64" si="23">+SUM(I64:J64)</f>
        <v>0</v>
      </c>
      <c r="L64" s="322">
        <v>0</v>
      </c>
      <c r="M64" s="337">
        <f t="shared" ref="M64:M66" si="24">+SUM(K64:L64)</f>
        <v>0</v>
      </c>
      <c r="N64" s="322">
        <f t="shared" si="16"/>
        <v>1884.5174081284517</v>
      </c>
      <c r="O64" s="348">
        <f t="shared" si="17"/>
        <v>1884.5174081284517</v>
      </c>
    </row>
    <row r="65" spans="1:15" x14ac:dyDescent="0.25">
      <c r="A65" s="207" t="s">
        <v>22</v>
      </c>
      <c r="B65" s="335" t="str">
        <f t="shared" si="18"/>
        <v>Q2/2025</v>
      </c>
      <c r="C65" s="321">
        <f t="shared" si="19"/>
        <v>45748</v>
      </c>
      <c r="D65" s="321">
        <f t="shared" si="20"/>
        <v>45838</v>
      </c>
      <c r="E65" s="335">
        <f t="shared" si="12"/>
        <v>91</v>
      </c>
      <c r="F65" s="347">
        <f>VLOOKUP(D65,'FERC Interest Rate'!$A:$B,2,TRUE)</f>
        <v>7.5499999999999998E-2</v>
      </c>
      <c r="G65" s="348">
        <f t="shared" si="21"/>
        <v>1884.5174081284517</v>
      </c>
      <c r="H65" s="348">
        <f t="shared" si="13"/>
        <v>35.47281329464802</v>
      </c>
      <c r="I65" s="336">
        <v>0</v>
      </c>
      <c r="J65" s="322">
        <v>0</v>
      </c>
      <c r="K65" s="322">
        <f t="shared" ref="K65:K66" si="25">+SUM(I65:J65)</f>
        <v>0</v>
      </c>
      <c r="L65" s="322">
        <v>0</v>
      </c>
      <c r="M65" s="337">
        <f t="shared" si="24"/>
        <v>0</v>
      </c>
      <c r="N65" s="322">
        <f>+G65+H65+J65</f>
        <v>1919.9902214230997</v>
      </c>
      <c r="O65" s="348">
        <f>G65+H65-L65-I65</f>
        <v>1919.9902214230997</v>
      </c>
    </row>
    <row r="66" spans="1:15" x14ac:dyDescent="0.25">
      <c r="A66" s="207" t="s">
        <v>22</v>
      </c>
      <c r="B66" s="335" t="str">
        <f t="shared" si="18"/>
        <v>Q3/2025</v>
      </c>
      <c r="C66" s="321">
        <f t="shared" si="19"/>
        <v>45839</v>
      </c>
      <c r="D66" s="321">
        <f t="shared" si="20"/>
        <v>45930</v>
      </c>
      <c r="E66" s="335">
        <f t="shared" si="12"/>
        <v>92</v>
      </c>
      <c r="F66" s="347">
        <f>VLOOKUP(D66,'FERC Interest Rate'!$A:$B,2,TRUE)</f>
        <v>7.4999999999999997E-2</v>
      </c>
      <c r="G66" s="348">
        <f t="shared" si="21"/>
        <v>1919.9902214230997</v>
      </c>
      <c r="H66" s="348">
        <f t="shared" si="13"/>
        <v>36.295705555669556</v>
      </c>
      <c r="I66" s="336">
        <v>0</v>
      </c>
      <c r="J66" s="322">
        <v>0</v>
      </c>
      <c r="K66" s="322">
        <f t="shared" si="25"/>
        <v>0</v>
      </c>
      <c r="L66" s="322">
        <v>0</v>
      </c>
      <c r="M66" s="337">
        <f t="shared" si="24"/>
        <v>0</v>
      </c>
      <c r="N66" s="322">
        <f t="shared" ref="N66:N67" si="26">+G66+H66+J66</f>
        <v>1956.2859269787693</v>
      </c>
      <c r="O66" s="348">
        <f t="shared" ref="O66:O67" si="27">G66+H66-L66-I66</f>
        <v>1956.2859269787693</v>
      </c>
    </row>
    <row r="67" spans="1:15" x14ac:dyDescent="0.25">
      <c r="A67" s="66" t="s">
        <v>44</v>
      </c>
      <c r="B67" s="335" t="str">
        <f t="shared" si="18"/>
        <v>Q4/2025</v>
      </c>
      <c r="C67" s="321">
        <f t="shared" si="19"/>
        <v>45931</v>
      </c>
      <c r="D67" s="321">
        <f t="shared" si="20"/>
        <v>46022</v>
      </c>
      <c r="E67" s="335">
        <f t="shared" si="12"/>
        <v>92</v>
      </c>
      <c r="F67" s="325">
        <f>VLOOKUP(D67,'FERC Interest Rate'!$A:$B,2,TRUE)</f>
        <v>7.4999999999999997E-2</v>
      </c>
      <c r="G67" s="327">
        <f t="shared" si="21"/>
        <v>1956.2859269787693</v>
      </c>
      <c r="H67" s="348">
        <f t="shared" si="13"/>
        <v>36.981843551105499</v>
      </c>
      <c r="I67" s="336">
        <f>(SUM($H$41:$H$67)/20)</f>
        <v>30.663388526493719</v>
      </c>
      <c r="J67" s="322">
        <f t="shared" ref="J67" si="28">G67*F67*(E67/(DATE(YEAR(D67),12,31)-DATE(YEAR(D67),1,1)+1))</f>
        <v>36.981843551105499</v>
      </c>
      <c r="K67" s="322">
        <f t="shared" ref="K67" si="29">+SUM(I67:J67)</f>
        <v>67.645232077599218</v>
      </c>
      <c r="L67" s="322">
        <f>VLOOKUP($L$40,$A$1:$E$26,4,FALSE)/20</f>
        <v>69</v>
      </c>
      <c r="M67" s="337">
        <f t="shared" ref="M67" si="30">+SUM(K67:L67)</f>
        <v>136.64523207759922</v>
      </c>
      <c r="N67" s="322">
        <f t="shared" si="26"/>
        <v>2030.2496140809803</v>
      </c>
      <c r="O67" s="327">
        <f t="shared" si="27"/>
        <v>1893.604382003381</v>
      </c>
    </row>
    <row r="68" spans="1:15" ht="13.5" thickBot="1" x14ac:dyDescent="0.35">
      <c r="A68" s="101"/>
      <c r="B68" s="102"/>
      <c r="C68" s="103"/>
      <c r="D68" s="103"/>
      <c r="E68" s="102"/>
      <c r="F68" s="102"/>
      <c r="G68" s="338">
        <f t="shared" ref="G68:O68" si="31">+SUM(G42:G67)</f>
        <v>41713.293062883888</v>
      </c>
      <c r="H68" s="338">
        <f t="shared" si="31"/>
        <v>613.26777052987438</v>
      </c>
      <c r="I68" s="338">
        <f t="shared" si="31"/>
        <v>30.663388526493719</v>
      </c>
      <c r="J68" s="338">
        <f t="shared" si="31"/>
        <v>36.981843551105499</v>
      </c>
      <c r="K68" s="338">
        <f t="shared" si="31"/>
        <v>67.645232077599218</v>
      </c>
      <c r="L68" s="338">
        <f t="shared" si="31"/>
        <v>69</v>
      </c>
      <c r="M68" s="338">
        <f t="shared" si="31"/>
        <v>136.64523207759922</v>
      </c>
      <c r="N68" s="338">
        <f t="shared" si="31"/>
        <v>42363.542676964877</v>
      </c>
      <c r="O68" s="338">
        <f t="shared" si="31"/>
        <v>42226.897444887276</v>
      </c>
    </row>
    <row r="69" spans="1:15" ht="13" thickTop="1" x14ac:dyDescent="0.25"/>
    <row r="70" spans="1:15" ht="13" x14ac:dyDescent="0.3">
      <c r="I70" s="410"/>
      <c r="J70" s="432" t="s">
        <v>15</v>
      </c>
      <c r="K70" s="433"/>
      <c r="L70" s="198" t="s">
        <v>45</v>
      </c>
      <c r="M70" s="411"/>
    </row>
    <row r="71" spans="1:15" ht="52" x14ac:dyDescent="0.3">
      <c r="A71" s="62" t="s">
        <v>43</v>
      </c>
      <c r="B71" s="62" t="s">
        <v>3</v>
      </c>
      <c r="C71" s="62" t="s">
        <v>4</v>
      </c>
      <c r="D71" s="62" t="s">
        <v>5</v>
      </c>
      <c r="E71" s="62" t="s">
        <v>6</v>
      </c>
      <c r="F71" s="62" t="s">
        <v>7</v>
      </c>
      <c r="G71" s="62" t="s">
        <v>83</v>
      </c>
      <c r="H71" s="62" t="s">
        <v>84</v>
      </c>
      <c r="I71" s="77" t="s">
        <v>85</v>
      </c>
      <c r="J71" s="78" t="s">
        <v>86</v>
      </c>
      <c r="K71" s="78" t="s">
        <v>87</v>
      </c>
      <c r="L71" s="78" t="s">
        <v>88</v>
      </c>
      <c r="M71" s="79" t="s">
        <v>89</v>
      </c>
      <c r="N71" s="62" t="s">
        <v>90</v>
      </c>
      <c r="O71" s="62" t="s">
        <v>91</v>
      </c>
    </row>
    <row r="72" spans="1:15" x14ac:dyDescent="0.25">
      <c r="A72" s="207" t="s">
        <v>22</v>
      </c>
      <c r="B72" s="335" t="str">
        <f>+IF(MONTH(C72)&lt;4,"Q1",IF(MONTH(C72)&lt;7,"Q2",IF(MONTH(C72)&lt;10,"Q3","Q4")))&amp;"/"&amp;YEAR(C72)</f>
        <v>Q3/2019</v>
      </c>
      <c r="C72" s="321">
        <f>VLOOKUP(L70,$A$1:$E$16,2,FALSE)</f>
        <v>43699</v>
      </c>
      <c r="D72" s="321">
        <f>DATE(YEAR(C72),IF(MONTH(C72)&lt;=3,3,IF(MONTH(C72)&lt;=6,6,IF(MONTH(C72)&lt;=9,9,12))),IF(OR(MONTH(C72)&lt;=3,MONTH(C72)&gt;=10),31,30))</f>
        <v>43738</v>
      </c>
      <c r="E72" s="335">
        <f t="shared" ref="E72:E97" si="32">D72-C72+1</f>
        <v>40</v>
      </c>
      <c r="F72" s="347">
        <f>VLOOKUP(D72,'FERC Interest Rate'!$A:$B,2,TRUE)</f>
        <v>5.5E-2</v>
      </c>
      <c r="G72" s="348">
        <f>VLOOKUP(L70,$A$2:$E$16,4,FALSE)</f>
        <v>1763</v>
      </c>
      <c r="H72" s="348">
        <f t="shared" ref="H72:H91" si="33">G72*F72*(E72/(DATE(YEAR(D72),12,31)-DATE(YEAR(D72),1,1)+1))</f>
        <v>10.626301369863013</v>
      </c>
      <c r="I72" s="336">
        <v>0</v>
      </c>
      <c r="J72" s="322">
        <v>0</v>
      </c>
      <c r="K72" s="322">
        <f t="shared" ref="K72:K92" si="34">+SUM(I72:J72)</f>
        <v>0</v>
      </c>
      <c r="L72" s="322">
        <v>0</v>
      </c>
      <c r="M72" s="337">
        <f t="shared" ref="M72:M94" si="35">+SUM(K72:L72)</f>
        <v>0</v>
      </c>
      <c r="N72" s="322">
        <f t="shared" ref="N72:N94" si="36">+G72+H72+J72</f>
        <v>1773.6263013698631</v>
      </c>
      <c r="O72" s="348">
        <f t="shared" ref="O72:O94" si="37">G72+H72-L72-I72</f>
        <v>1773.6263013698631</v>
      </c>
    </row>
    <row r="73" spans="1:15" x14ac:dyDescent="0.25">
      <c r="A73" s="207" t="s">
        <v>22</v>
      </c>
      <c r="B73" s="335" t="str">
        <f t="shared" ref="B73:B97" si="38">+IF(MONTH(C73)&lt;4,"Q1",IF(MONTH(C73)&lt;7,"Q2",IF(MONTH(C73)&lt;10,"Q3","Q4")))&amp;"/"&amp;YEAR(C73)</f>
        <v>Q4/2019</v>
      </c>
      <c r="C73" s="321">
        <f t="shared" ref="C73:C97" si="39">D72+1</f>
        <v>43739</v>
      </c>
      <c r="D73" s="321">
        <f t="shared" ref="D73:D97" si="40">EOMONTH(D72,3)</f>
        <v>43830</v>
      </c>
      <c r="E73" s="335">
        <f t="shared" si="32"/>
        <v>92</v>
      </c>
      <c r="F73" s="347">
        <f>VLOOKUP(D73,'FERC Interest Rate'!$A:$B,2,TRUE)</f>
        <v>5.4199999999999998E-2</v>
      </c>
      <c r="G73" s="348">
        <f t="shared" ref="G73:G97" si="41">O72</f>
        <v>1773.6263013698631</v>
      </c>
      <c r="H73" s="348">
        <f t="shared" si="33"/>
        <v>24.2301649017827</v>
      </c>
      <c r="I73" s="336">
        <v>0</v>
      </c>
      <c r="J73" s="322">
        <v>0</v>
      </c>
      <c r="K73" s="322">
        <f t="shared" si="34"/>
        <v>0</v>
      </c>
      <c r="L73" s="322">
        <v>0</v>
      </c>
      <c r="M73" s="337">
        <f t="shared" si="35"/>
        <v>0</v>
      </c>
      <c r="N73" s="322">
        <f t="shared" si="36"/>
        <v>1797.8564662716458</v>
      </c>
      <c r="O73" s="348">
        <f t="shared" si="37"/>
        <v>1797.8564662716458</v>
      </c>
    </row>
    <row r="74" spans="1:15" x14ac:dyDescent="0.25">
      <c r="A74" s="207" t="s">
        <v>22</v>
      </c>
      <c r="B74" s="335" t="str">
        <f t="shared" si="38"/>
        <v>Q1/2020</v>
      </c>
      <c r="C74" s="321">
        <f t="shared" si="39"/>
        <v>43831</v>
      </c>
      <c r="D74" s="321">
        <f t="shared" si="40"/>
        <v>43921</v>
      </c>
      <c r="E74" s="335">
        <f t="shared" si="32"/>
        <v>91</v>
      </c>
      <c r="F74" s="347">
        <f>VLOOKUP(D74,'FERC Interest Rate'!$A:$B,2,TRUE)</f>
        <v>4.9599999999999998E-2</v>
      </c>
      <c r="G74" s="348">
        <f t="shared" si="41"/>
        <v>1797.8564662716458</v>
      </c>
      <c r="H74" s="348">
        <f t="shared" si="33"/>
        <v>22.171598213562024</v>
      </c>
      <c r="I74" s="336">
        <v>0</v>
      </c>
      <c r="J74" s="322">
        <v>0</v>
      </c>
      <c r="K74" s="322">
        <f t="shared" si="34"/>
        <v>0</v>
      </c>
      <c r="L74" s="322">
        <v>0</v>
      </c>
      <c r="M74" s="337">
        <f t="shared" si="35"/>
        <v>0</v>
      </c>
      <c r="N74" s="322">
        <f t="shared" si="36"/>
        <v>1820.0280644852078</v>
      </c>
      <c r="O74" s="348">
        <f t="shared" si="37"/>
        <v>1820.0280644852078</v>
      </c>
    </row>
    <row r="75" spans="1:15" x14ac:dyDescent="0.25">
      <c r="A75" s="207" t="s">
        <v>22</v>
      </c>
      <c r="B75" s="335" t="str">
        <f t="shared" si="38"/>
        <v>Q2/2020</v>
      </c>
      <c r="C75" s="321">
        <f t="shared" si="39"/>
        <v>43922</v>
      </c>
      <c r="D75" s="321">
        <f t="shared" si="40"/>
        <v>44012</v>
      </c>
      <c r="E75" s="335">
        <f t="shared" si="32"/>
        <v>91</v>
      </c>
      <c r="F75" s="347">
        <f>VLOOKUP(D75,'FERC Interest Rate'!$A:$B,2,TRUE)</f>
        <v>4.7500000000000001E-2</v>
      </c>
      <c r="G75" s="348">
        <f t="shared" si="41"/>
        <v>1820.0280644852078</v>
      </c>
      <c r="H75" s="348">
        <f t="shared" si="33"/>
        <v>21.494730351741286</v>
      </c>
      <c r="I75" s="336">
        <v>0</v>
      </c>
      <c r="J75" s="322">
        <v>0</v>
      </c>
      <c r="K75" s="322">
        <f t="shared" si="34"/>
        <v>0</v>
      </c>
      <c r="L75" s="322">
        <v>0</v>
      </c>
      <c r="M75" s="337">
        <f t="shared" si="35"/>
        <v>0</v>
      </c>
      <c r="N75" s="322">
        <f t="shared" si="36"/>
        <v>1841.5227948369491</v>
      </c>
      <c r="O75" s="348">
        <f t="shared" si="37"/>
        <v>1841.5227948369491</v>
      </c>
    </row>
    <row r="76" spans="1:15" x14ac:dyDescent="0.25">
      <c r="A76" s="207" t="s">
        <v>22</v>
      </c>
      <c r="B76" s="335" t="str">
        <f t="shared" si="38"/>
        <v>Q3/2020</v>
      </c>
      <c r="C76" s="321">
        <f t="shared" si="39"/>
        <v>44013</v>
      </c>
      <c r="D76" s="321">
        <f t="shared" si="40"/>
        <v>44104</v>
      </c>
      <c r="E76" s="335">
        <f t="shared" si="32"/>
        <v>92</v>
      </c>
      <c r="F76" s="347">
        <f>VLOOKUP(D76,'FERC Interest Rate'!$A:$B,2,TRUE)</f>
        <v>3.4299999999999997E-2</v>
      </c>
      <c r="G76" s="348">
        <f t="shared" si="41"/>
        <v>1841.5227948369491</v>
      </c>
      <c r="H76" s="348">
        <f t="shared" si="33"/>
        <v>15.877347899965782</v>
      </c>
      <c r="I76" s="336">
        <v>0</v>
      </c>
      <c r="J76" s="322">
        <v>0</v>
      </c>
      <c r="K76" s="322">
        <f t="shared" si="34"/>
        <v>0</v>
      </c>
      <c r="L76" s="322">
        <v>0</v>
      </c>
      <c r="M76" s="337">
        <f t="shared" si="35"/>
        <v>0</v>
      </c>
      <c r="N76" s="322">
        <f t="shared" si="36"/>
        <v>1857.4001427369149</v>
      </c>
      <c r="O76" s="348">
        <f t="shared" si="37"/>
        <v>1857.4001427369149</v>
      </c>
    </row>
    <row r="77" spans="1:15" x14ac:dyDescent="0.25">
      <c r="A77" s="207" t="s">
        <v>22</v>
      </c>
      <c r="B77" s="335" t="str">
        <f t="shared" si="38"/>
        <v>Q4/2020</v>
      </c>
      <c r="C77" s="321">
        <f t="shared" si="39"/>
        <v>44105</v>
      </c>
      <c r="D77" s="321">
        <f t="shared" si="40"/>
        <v>44196</v>
      </c>
      <c r="E77" s="335">
        <f t="shared" si="32"/>
        <v>92</v>
      </c>
      <c r="F77" s="347">
        <f>VLOOKUP(D77,'FERC Interest Rate'!$A:$B,2,TRUE)</f>
        <v>3.2500000000000001E-2</v>
      </c>
      <c r="G77" s="348">
        <f t="shared" si="41"/>
        <v>1857.4001427369149</v>
      </c>
      <c r="H77" s="348">
        <f t="shared" si="33"/>
        <v>15.173842696129443</v>
      </c>
      <c r="I77" s="336">
        <v>0</v>
      </c>
      <c r="J77" s="322">
        <v>0</v>
      </c>
      <c r="K77" s="322">
        <f t="shared" si="34"/>
        <v>0</v>
      </c>
      <c r="L77" s="322">
        <v>0</v>
      </c>
      <c r="M77" s="337">
        <f t="shared" si="35"/>
        <v>0</v>
      </c>
      <c r="N77" s="322">
        <f t="shared" si="36"/>
        <v>1872.5739854330443</v>
      </c>
      <c r="O77" s="348">
        <f t="shared" si="37"/>
        <v>1872.5739854330443</v>
      </c>
    </row>
    <row r="78" spans="1:15" x14ac:dyDescent="0.25">
      <c r="A78" s="207" t="s">
        <v>22</v>
      </c>
      <c r="B78" s="335" t="str">
        <f t="shared" si="38"/>
        <v>Q1/2021</v>
      </c>
      <c r="C78" s="321">
        <f t="shared" si="39"/>
        <v>44197</v>
      </c>
      <c r="D78" s="321">
        <f t="shared" si="40"/>
        <v>44286</v>
      </c>
      <c r="E78" s="335">
        <f t="shared" si="32"/>
        <v>90</v>
      </c>
      <c r="F78" s="347">
        <f>VLOOKUP(D78,'FERC Interest Rate'!$A:$B,2,TRUE)</f>
        <v>3.2500000000000001E-2</v>
      </c>
      <c r="G78" s="348">
        <f t="shared" si="41"/>
        <v>1872.5739854330443</v>
      </c>
      <c r="H78" s="348">
        <f t="shared" si="33"/>
        <v>15.006243581894944</v>
      </c>
      <c r="I78" s="336">
        <v>0</v>
      </c>
      <c r="J78" s="322">
        <v>0</v>
      </c>
      <c r="K78" s="322">
        <f t="shared" si="34"/>
        <v>0</v>
      </c>
      <c r="L78" s="322">
        <v>0</v>
      </c>
      <c r="M78" s="337">
        <f t="shared" si="35"/>
        <v>0</v>
      </c>
      <c r="N78" s="322">
        <f t="shared" si="36"/>
        <v>1887.5802290149393</v>
      </c>
      <c r="O78" s="348">
        <f t="shared" si="37"/>
        <v>1887.5802290149393</v>
      </c>
    </row>
    <row r="79" spans="1:15" x14ac:dyDescent="0.25">
      <c r="A79" s="207" t="s">
        <v>22</v>
      </c>
      <c r="B79" s="335" t="str">
        <f t="shared" si="38"/>
        <v>Q2/2021</v>
      </c>
      <c r="C79" s="321">
        <f t="shared" si="39"/>
        <v>44287</v>
      </c>
      <c r="D79" s="321">
        <f t="shared" si="40"/>
        <v>44377</v>
      </c>
      <c r="E79" s="335">
        <f t="shared" si="32"/>
        <v>91</v>
      </c>
      <c r="F79" s="347">
        <f>VLOOKUP(D79,'FERC Interest Rate'!$A:$B,2,TRUE)</f>
        <v>3.2500000000000001E-2</v>
      </c>
      <c r="G79" s="348">
        <f t="shared" si="41"/>
        <v>1887.5802290149393</v>
      </c>
      <c r="H79" s="348">
        <f t="shared" si="33"/>
        <v>15.294571307703242</v>
      </c>
      <c r="I79" s="336">
        <v>0</v>
      </c>
      <c r="J79" s="322">
        <v>0</v>
      </c>
      <c r="K79" s="322">
        <f t="shared" si="34"/>
        <v>0</v>
      </c>
      <c r="L79" s="322">
        <v>0</v>
      </c>
      <c r="M79" s="337">
        <f t="shared" si="35"/>
        <v>0</v>
      </c>
      <c r="N79" s="322">
        <f t="shared" si="36"/>
        <v>1902.8748003226426</v>
      </c>
      <c r="O79" s="348">
        <f t="shared" si="37"/>
        <v>1902.8748003226426</v>
      </c>
    </row>
    <row r="80" spans="1:15" x14ac:dyDescent="0.25">
      <c r="A80" s="207" t="s">
        <v>22</v>
      </c>
      <c r="B80" s="335" t="str">
        <f t="shared" si="38"/>
        <v>Q3/2021</v>
      </c>
      <c r="C80" s="321">
        <f t="shared" si="39"/>
        <v>44378</v>
      </c>
      <c r="D80" s="321">
        <f t="shared" si="40"/>
        <v>44469</v>
      </c>
      <c r="E80" s="335">
        <f t="shared" si="32"/>
        <v>92</v>
      </c>
      <c r="F80" s="347">
        <f>VLOOKUP(D80,'FERC Interest Rate'!$A:$B,2,TRUE)</f>
        <v>3.2500000000000001E-2</v>
      </c>
      <c r="G80" s="348">
        <f t="shared" si="41"/>
        <v>1902.8748003226426</v>
      </c>
      <c r="H80" s="348">
        <f t="shared" si="33"/>
        <v>15.587933295793704</v>
      </c>
      <c r="I80" s="336">
        <v>0</v>
      </c>
      <c r="J80" s="322">
        <v>0</v>
      </c>
      <c r="K80" s="322">
        <f t="shared" si="34"/>
        <v>0</v>
      </c>
      <c r="L80" s="322">
        <v>0</v>
      </c>
      <c r="M80" s="337">
        <f t="shared" si="35"/>
        <v>0</v>
      </c>
      <c r="N80" s="322">
        <f t="shared" si="36"/>
        <v>1918.4627336184362</v>
      </c>
      <c r="O80" s="348">
        <f t="shared" si="37"/>
        <v>1918.4627336184362</v>
      </c>
    </row>
    <row r="81" spans="1:15" x14ac:dyDescent="0.25">
      <c r="A81" s="207" t="s">
        <v>22</v>
      </c>
      <c r="B81" s="335" t="str">
        <f t="shared" si="38"/>
        <v>Q4/2021</v>
      </c>
      <c r="C81" s="321">
        <f t="shared" si="39"/>
        <v>44470</v>
      </c>
      <c r="D81" s="321">
        <f t="shared" si="40"/>
        <v>44561</v>
      </c>
      <c r="E81" s="335">
        <f t="shared" si="32"/>
        <v>92</v>
      </c>
      <c r="F81" s="347">
        <f>VLOOKUP(D81,'FERC Interest Rate'!$A:$B,2,TRUE)</f>
        <v>3.2500000000000001E-2</v>
      </c>
      <c r="G81" s="348">
        <f t="shared" si="41"/>
        <v>1918.4627336184362</v>
      </c>
      <c r="H81" s="348">
        <f t="shared" si="33"/>
        <v>15.715626228819522</v>
      </c>
      <c r="I81" s="336">
        <v>0</v>
      </c>
      <c r="J81" s="322">
        <v>0</v>
      </c>
      <c r="K81" s="322">
        <f t="shared" si="34"/>
        <v>0</v>
      </c>
      <c r="L81" s="322">
        <v>0</v>
      </c>
      <c r="M81" s="337">
        <f t="shared" si="35"/>
        <v>0</v>
      </c>
      <c r="N81" s="322">
        <f t="shared" si="36"/>
        <v>1934.1783598472557</v>
      </c>
      <c r="O81" s="348">
        <f t="shared" si="37"/>
        <v>1934.1783598472557</v>
      </c>
    </row>
    <row r="82" spans="1:15" x14ac:dyDescent="0.25">
      <c r="A82" s="207" t="s">
        <v>22</v>
      </c>
      <c r="B82" s="335" t="str">
        <f t="shared" si="38"/>
        <v>Q1/2022</v>
      </c>
      <c r="C82" s="321">
        <f t="shared" si="39"/>
        <v>44562</v>
      </c>
      <c r="D82" s="321">
        <f t="shared" si="40"/>
        <v>44651</v>
      </c>
      <c r="E82" s="335">
        <f t="shared" si="32"/>
        <v>90</v>
      </c>
      <c r="F82" s="347">
        <f>VLOOKUP(D82,'FERC Interest Rate'!$A:$B,2,TRUE)</f>
        <v>3.2500000000000001E-2</v>
      </c>
      <c r="G82" s="348">
        <f t="shared" si="41"/>
        <v>1934.1783598472557</v>
      </c>
      <c r="H82" s="348">
        <f t="shared" si="33"/>
        <v>15.499922472748557</v>
      </c>
      <c r="I82" s="336">
        <v>0</v>
      </c>
      <c r="J82" s="322">
        <v>0</v>
      </c>
      <c r="K82" s="322">
        <f t="shared" si="34"/>
        <v>0</v>
      </c>
      <c r="L82" s="322">
        <v>0</v>
      </c>
      <c r="M82" s="337">
        <f t="shared" si="35"/>
        <v>0</v>
      </c>
      <c r="N82" s="322">
        <f t="shared" si="36"/>
        <v>1949.6782823200042</v>
      </c>
      <c r="O82" s="348">
        <f t="shared" si="37"/>
        <v>1949.6782823200042</v>
      </c>
    </row>
    <row r="83" spans="1:15" x14ac:dyDescent="0.25">
      <c r="A83" s="207" t="s">
        <v>22</v>
      </c>
      <c r="B83" s="335" t="str">
        <f t="shared" si="38"/>
        <v>Q2/2022</v>
      </c>
      <c r="C83" s="321">
        <f t="shared" si="39"/>
        <v>44652</v>
      </c>
      <c r="D83" s="321">
        <f t="shared" si="40"/>
        <v>44742</v>
      </c>
      <c r="E83" s="335">
        <f t="shared" si="32"/>
        <v>91</v>
      </c>
      <c r="F83" s="347">
        <f>VLOOKUP(D83,'FERC Interest Rate'!$A:$B,2,TRUE)</f>
        <v>3.2500000000000001E-2</v>
      </c>
      <c r="G83" s="348">
        <f t="shared" si="41"/>
        <v>1949.6782823200042</v>
      </c>
      <c r="H83" s="348">
        <f t="shared" si="33"/>
        <v>15.797735671127159</v>
      </c>
      <c r="I83" s="336">
        <v>0</v>
      </c>
      <c r="J83" s="322">
        <v>0</v>
      </c>
      <c r="K83" s="322">
        <f t="shared" si="34"/>
        <v>0</v>
      </c>
      <c r="L83" s="322">
        <v>0</v>
      </c>
      <c r="M83" s="337">
        <f t="shared" si="35"/>
        <v>0</v>
      </c>
      <c r="N83" s="322">
        <f t="shared" si="36"/>
        <v>1965.4760179911314</v>
      </c>
      <c r="O83" s="348">
        <f t="shared" si="37"/>
        <v>1965.4760179911314</v>
      </c>
    </row>
    <row r="84" spans="1:15" x14ac:dyDescent="0.25">
      <c r="A84" s="207" t="s">
        <v>22</v>
      </c>
      <c r="B84" s="335" t="str">
        <f t="shared" si="38"/>
        <v>Q3/2022</v>
      </c>
      <c r="C84" s="321">
        <f t="shared" si="39"/>
        <v>44743</v>
      </c>
      <c r="D84" s="321">
        <f t="shared" si="40"/>
        <v>44834</v>
      </c>
      <c r="E84" s="335">
        <f t="shared" si="32"/>
        <v>92</v>
      </c>
      <c r="F84" s="347">
        <f>VLOOKUP(D84,'FERC Interest Rate'!$A:$B,2,TRUE)</f>
        <v>3.5999999999999997E-2</v>
      </c>
      <c r="G84" s="348">
        <f t="shared" si="41"/>
        <v>1965.4760179911314</v>
      </c>
      <c r="H84" s="348">
        <f t="shared" si="33"/>
        <v>17.834675538593498</v>
      </c>
      <c r="I84" s="336">
        <v>0</v>
      </c>
      <c r="J84" s="322">
        <v>0</v>
      </c>
      <c r="K84" s="322">
        <f t="shared" si="34"/>
        <v>0</v>
      </c>
      <c r="L84" s="322">
        <v>0</v>
      </c>
      <c r="M84" s="337">
        <f t="shared" si="35"/>
        <v>0</v>
      </c>
      <c r="N84" s="322">
        <f t="shared" si="36"/>
        <v>1983.3106935297249</v>
      </c>
      <c r="O84" s="348">
        <f t="shared" si="37"/>
        <v>1983.3106935297249</v>
      </c>
    </row>
    <row r="85" spans="1:15" x14ac:dyDescent="0.25">
      <c r="A85" s="207" t="s">
        <v>22</v>
      </c>
      <c r="B85" s="335" t="str">
        <f t="shared" si="38"/>
        <v>Q4/2022</v>
      </c>
      <c r="C85" s="321">
        <f t="shared" si="39"/>
        <v>44835</v>
      </c>
      <c r="D85" s="321">
        <f t="shared" si="40"/>
        <v>44926</v>
      </c>
      <c r="E85" s="335">
        <f t="shared" si="32"/>
        <v>92</v>
      </c>
      <c r="F85" s="347">
        <f>VLOOKUP(D85,'FERC Interest Rate'!$A:$B,2,TRUE)</f>
        <v>4.9099999999999998E-2</v>
      </c>
      <c r="G85" s="348">
        <f t="shared" si="41"/>
        <v>1983.3106935297249</v>
      </c>
      <c r="H85" s="348">
        <f t="shared" si="33"/>
        <v>24.545235794006778</v>
      </c>
      <c r="I85" s="336">
        <v>0</v>
      </c>
      <c r="J85" s="322">
        <v>0</v>
      </c>
      <c r="K85" s="322">
        <f t="shared" si="34"/>
        <v>0</v>
      </c>
      <c r="L85" s="322">
        <v>0</v>
      </c>
      <c r="M85" s="337">
        <f t="shared" si="35"/>
        <v>0</v>
      </c>
      <c r="N85" s="322">
        <f t="shared" si="36"/>
        <v>2007.8559293237317</v>
      </c>
      <c r="O85" s="348">
        <f t="shared" si="37"/>
        <v>2007.8559293237317</v>
      </c>
    </row>
    <row r="86" spans="1:15" x14ac:dyDescent="0.25">
      <c r="A86" s="207" t="s">
        <v>22</v>
      </c>
      <c r="B86" s="335" t="str">
        <f t="shared" si="38"/>
        <v>Q1/2023</v>
      </c>
      <c r="C86" s="321">
        <f t="shared" si="39"/>
        <v>44927</v>
      </c>
      <c r="D86" s="321">
        <f t="shared" si="40"/>
        <v>45016</v>
      </c>
      <c r="E86" s="335">
        <f t="shared" si="32"/>
        <v>90</v>
      </c>
      <c r="F86" s="347">
        <f>VLOOKUP(D86,'FERC Interest Rate'!$A:$B,2,TRUE)</f>
        <v>6.3100000000000003E-2</v>
      </c>
      <c r="G86" s="348">
        <f t="shared" si="41"/>
        <v>2007.8559293237317</v>
      </c>
      <c r="H86" s="348">
        <f t="shared" si="33"/>
        <v>31.240037870217733</v>
      </c>
      <c r="I86" s="336">
        <v>0</v>
      </c>
      <c r="J86" s="322">
        <v>0</v>
      </c>
      <c r="K86" s="322">
        <f t="shared" si="34"/>
        <v>0</v>
      </c>
      <c r="L86" s="322">
        <v>0</v>
      </c>
      <c r="M86" s="337">
        <f t="shared" si="35"/>
        <v>0</v>
      </c>
      <c r="N86" s="322">
        <f t="shared" si="36"/>
        <v>2039.0959671939495</v>
      </c>
      <c r="O86" s="348">
        <f t="shared" si="37"/>
        <v>2039.0959671939495</v>
      </c>
    </row>
    <row r="87" spans="1:15" x14ac:dyDescent="0.25">
      <c r="A87" s="207" t="s">
        <v>22</v>
      </c>
      <c r="B87" s="335" t="str">
        <f t="shared" si="38"/>
        <v>Q2/2023</v>
      </c>
      <c r="C87" s="321">
        <f t="shared" si="39"/>
        <v>45017</v>
      </c>
      <c r="D87" s="321">
        <f t="shared" si="40"/>
        <v>45107</v>
      </c>
      <c r="E87" s="335">
        <f t="shared" si="32"/>
        <v>91</v>
      </c>
      <c r="F87" s="347">
        <f>VLOOKUP(D87,'FERC Interest Rate'!$A:$B,2,TRUE)</f>
        <v>7.4999999999999997E-2</v>
      </c>
      <c r="G87" s="348">
        <f t="shared" si="41"/>
        <v>2039.0959671939495</v>
      </c>
      <c r="H87" s="348">
        <f t="shared" si="33"/>
        <v>38.12830130438001</v>
      </c>
      <c r="I87" s="336">
        <v>0</v>
      </c>
      <c r="J87" s="322">
        <v>0</v>
      </c>
      <c r="K87" s="322">
        <f t="shared" si="34"/>
        <v>0</v>
      </c>
      <c r="L87" s="322">
        <v>0</v>
      </c>
      <c r="M87" s="337">
        <f t="shared" si="35"/>
        <v>0</v>
      </c>
      <c r="N87" s="322">
        <f t="shared" si="36"/>
        <v>2077.2242684983294</v>
      </c>
      <c r="O87" s="348">
        <f t="shared" si="37"/>
        <v>2077.2242684983294</v>
      </c>
    </row>
    <row r="88" spans="1:15" x14ac:dyDescent="0.25">
      <c r="A88" s="207" t="s">
        <v>22</v>
      </c>
      <c r="B88" s="335" t="str">
        <f t="shared" si="38"/>
        <v>Q3/2023</v>
      </c>
      <c r="C88" s="321">
        <f t="shared" si="39"/>
        <v>45108</v>
      </c>
      <c r="D88" s="321">
        <f t="shared" si="40"/>
        <v>45199</v>
      </c>
      <c r="E88" s="335">
        <f t="shared" si="32"/>
        <v>92</v>
      </c>
      <c r="F88" s="347">
        <f>VLOOKUP(D88,'FERC Interest Rate'!$A:$B,2,TRUE)</f>
        <v>8.0199999999999994E-2</v>
      </c>
      <c r="G88" s="348">
        <f t="shared" si="41"/>
        <v>2077.2242684983294</v>
      </c>
      <c r="H88" s="348">
        <f t="shared" si="33"/>
        <v>41.990661760789244</v>
      </c>
      <c r="I88" s="336">
        <v>0</v>
      </c>
      <c r="J88" s="322">
        <v>0</v>
      </c>
      <c r="K88" s="322">
        <f t="shared" si="34"/>
        <v>0</v>
      </c>
      <c r="L88" s="322">
        <v>0</v>
      </c>
      <c r="M88" s="337">
        <f t="shared" si="35"/>
        <v>0</v>
      </c>
      <c r="N88" s="322">
        <f t="shared" si="36"/>
        <v>2119.2149302591188</v>
      </c>
      <c r="O88" s="348">
        <f t="shared" si="37"/>
        <v>2119.2149302591188</v>
      </c>
    </row>
    <row r="89" spans="1:15" x14ac:dyDescent="0.25">
      <c r="A89" s="207" t="s">
        <v>22</v>
      </c>
      <c r="B89" s="335" t="str">
        <f t="shared" si="38"/>
        <v>Q4/2023</v>
      </c>
      <c r="C89" s="321">
        <f t="shared" si="39"/>
        <v>45200</v>
      </c>
      <c r="D89" s="321">
        <f t="shared" si="40"/>
        <v>45291</v>
      </c>
      <c r="E89" s="335">
        <f t="shared" si="32"/>
        <v>92</v>
      </c>
      <c r="F89" s="347">
        <f>VLOOKUP(D89,'FERC Interest Rate'!$A:$B,2,TRUE)</f>
        <v>8.3500000000000005E-2</v>
      </c>
      <c r="G89" s="348">
        <f t="shared" si="41"/>
        <v>2119.2149302591188</v>
      </c>
      <c r="H89" s="348">
        <f t="shared" si="33"/>
        <v>44.602216696576853</v>
      </c>
      <c r="I89" s="336">
        <v>0</v>
      </c>
      <c r="J89" s="322">
        <v>0</v>
      </c>
      <c r="K89" s="322">
        <f t="shared" si="34"/>
        <v>0</v>
      </c>
      <c r="L89" s="322">
        <v>0</v>
      </c>
      <c r="M89" s="337">
        <f t="shared" si="35"/>
        <v>0</v>
      </c>
      <c r="N89" s="322">
        <f t="shared" si="36"/>
        <v>2163.8171469556955</v>
      </c>
      <c r="O89" s="348">
        <f t="shared" si="37"/>
        <v>2163.8171469556955</v>
      </c>
    </row>
    <row r="90" spans="1:15" x14ac:dyDescent="0.25">
      <c r="A90" s="207" t="s">
        <v>22</v>
      </c>
      <c r="B90" s="335" t="str">
        <f t="shared" si="38"/>
        <v>Q1/2024</v>
      </c>
      <c r="C90" s="321">
        <f t="shared" si="39"/>
        <v>45292</v>
      </c>
      <c r="D90" s="321">
        <f t="shared" si="40"/>
        <v>45382</v>
      </c>
      <c r="E90" s="335">
        <f t="shared" si="32"/>
        <v>91</v>
      </c>
      <c r="F90" s="347">
        <f>VLOOKUP(D90,'FERC Interest Rate'!$A:$B,2,TRUE)</f>
        <v>8.5000000000000006E-2</v>
      </c>
      <c r="G90" s="348">
        <f t="shared" si="41"/>
        <v>2163.8171469556955</v>
      </c>
      <c r="H90" s="348">
        <f t="shared" si="33"/>
        <v>45.729851452738544</v>
      </c>
      <c r="I90" s="336">
        <v>0</v>
      </c>
      <c r="J90" s="322">
        <v>0</v>
      </c>
      <c r="K90" s="322">
        <f t="shared" si="34"/>
        <v>0</v>
      </c>
      <c r="L90" s="322">
        <v>0</v>
      </c>
      <c r="M90" s="337">
        <f t="shared" si="35"/>
        <v>0</v>
      </c>
      <c r="N90" s="322">
        <f t="shared" si="36"/>
        <v>2209.5469984084339</v>
      </c>
      <c r="O90" s="348">
        <f t="shared" si="37"/>
        <v>2209.5469984084339</v>
      </c>
    </row>
    <row r="91" spans="1:15" x14ac:dyDescent="0.25">
      <c r="A91" s="207" t="s">
        <v>22</v>
      </c>
      <c r="B91" s="335" t="str">
        <f t="shared" si="38"/>
        <v>Q2/2024</v>
      </c>
      <c r="C91" s="321">
        <f t="shared" si="39"/>
        <v>45383</v>
      </c>
      <c r="D91" s="321">
        <f t="shared" si="40"/>
        <v>45473</v>
      </c>
      <c r="E91" s="335">
        <f t="shared" si="32"/>
        <v>91</v>
      </c>
      <c r="F91" s="347">
        <f>VLOOKUP(D91,'FERC Interest Rate'!$A:$B,2,TRUE)</f>
        <v>8.5000000000000006E-2</v>
      </c>
      <c r="G91" s="348">
        <f t="shared" si="41"/>
        <v>2209.5469984084339</v>
      </c>
      <c r="H91" s="348">
        <f t="shared" si="33"/>
        <v>46.696300635762945</v>
      </c>
      <c r="I91" s="336">
        <v>0</v>
      </c>
      <c r="J91" s="322">
        <v>0</v>
      </c>
      <c r="K91" s="322">
        <f t="shared" si="34"/>
        <v>0</v>
      </c>
      <c r="L91" s="322">
        <v>0</v>
      </c>
      <c r="M91" s="337">
        <f t="shared" si="35"/>
        <v>0</v>
      </c>
      <c r="N91" s="322">
        <f t="shared" si="36"/>
        <v>2256.2432990441966</v>
      </c>
      <c r="O91" s="348">
        <f t="shared" si="37"/>
        <v>2256.2432990441966</v>
      </c>
    </row>
    <row r="92" spans="1:15" x14ac:dyDescent="0.25">
      <c r="A92" s="207" t="s">
        <v>22</v>
      </c>
      <c r="B92" s="335" t="str">
        <f t="shared" si="38"/>
        <v>Q3/2024</v>
      </c>
      <c r="C92" s="321">
        <f t="shared" si="39"/>
        <v>45474</v>
      </c>
      <c r="D92" s="321">
        <f t="shared" si="40"/>
        <v>45565</v>
      </c>
      <c r="E92" s="335">
        <f t="shared" si="32"/>
        <v>92</v>
      </c>
      <c r="F92" s="347">
        <f>VLOOKUP(D92,'FERC Interest Rate'!$A:$B,2,TRUE)</f>
        <v>8.5000000000000006E-2</v>
      </c>
      <c r="G92" s="348">
        <f t="shared" si="41"/>
        <v>2256.2432990441966</v>
      </c>
      <c r="H92" s="348">
        <f>G92*F92*(E92/(DATE(YEAR(D92),12,31)-DATE(YEAR(D92),1,1)+1))</f>
        <v>48.207165569742131</v>
      </c>
      <c r="I92" s="336">
        <v>0</v>
      </c>
      <c r="J92" s="322">
        <v>0</v>
      </c>
      <c r="K92" s="322">
        <f t="shared" si="34"/>
        <v>0</v>
      </c>
      <c r="L92" s="322">
        <v>0</v>
      </c>
      <c r="M92" s="337">
        <f t="shared" si="35"/>
        <v>0</v>
      </c>
      <c r="N92" s="322">
        <f t="shared" si="36"/>
        <v>2304.4504646139389</v>
      </c>
      <c r="O92" s="348">
        <f t="shared" si="37"/>
        <v>2304.4504646139389</v>
      </c>
    </row>
    <row r="93" spans="1:15" x14ac:dyDescent="0.25">
      <c r="A93" s="207" t="s">
        <v>22</v>
      </c>
      <c r="B93" s="335" t="str">
        <f t="shared" si="38"/>
        <v>Q4/2024</v>
      </c>
      <c r="C93" s="321">
        <f t="shared" si="39"/>
        <v>45566</v>
      </c>
      <c r="D93" s="321">
        <f t="shared" si="40"/>
        <v>45657</v>
      </c>
      <c r="E93" s="335">
        <f t="shared" si="32"/>
        <v>92</v>
      </c>
      <c r="F93" s="347">
        <f>VLOOKUP(D93,'FERC Interest Rate'!$A:$B,2,TRUE)</f>
        <v>8.5000000000000006E-2</v>
      </c>
      <c r="G93" s="348">
        <f t="shared" si="41"/>
        <v>2304.4504646139389</v>
      </c>
      <c r="H93" s="348">
        <f t="shared" ref="H93:H94" si="42">G93*F93*(E93/(DATE(YEAR(D93),12,31)-DATE(YEAR(D93),1,1)+1))</f>
        <v>49.237165664702196</v>
      </c>
      <c r="I93" s="336">
        <v>0</v>
      </c>
      <c r="J93" s="322">
        <v>0</v>
      </c>
      <c r="K93" s="322">
        <f t="shared" ref="K93:K95" si="43">+SUM(I93:J93)</f>
        <v>0</v>
      </c>
      <c r="L93" s="322">
        <v>0</v>
      </c>
      <c r="M93" s="337">
        <f t="shared" si="35"/>
        <v>0</v>
      </c>
      <c r="N93" s="322">
        <f t="shared" si="36"/>
        <v>2353.6876302786413</v>
      </c>
      <c r="O93" s="348">
        <f t="shared" si="37"/>
        <v>2353.6876302786413</v>
      </c>
    </row>
    <row r="94" spans="1:15" x14ac:dyDescent="0.25">
      <c r="A94" s="207" t="s">
        <v>22</v>
      </c>
      <c r="B94" s="335" t="str">
        <f t="shared" si="38"/>
        <v>Q1/2025</v>
      </c>
      <c r="C94" s="321">
        <f t="shared" si="39"/>
        <v>45658</v>
      </c>
      <c r="D94" s="321">
        <f t="shared" si="40"/>
        <v>45747</v>
      </c>
      <c r="E94" s="335">
        <f t="shared" si="32"/>
        <v>90</v>
      </c>
      <c r="F94" s="347">
        <f>VLOOKUP(D94,'FERC Interest Rate'!$A:$B,2,TRUE)</f>
        <v>8.0399999999999999E-2</v>
      </c>
      <c r="G94" s="348">
        <f t="shared" si="41"/>
        <v>2353.6876302786413</v>
      </c>
      <c r="H94" s="348">
        <f t="shared" si="42"/>
        <v>46.661051212866433</v>
      </c>
      <c r="I94" s="336">
        <v>0</v>
      </c>
      <c r="J94" s="322">
        <v>0</v>
      </c>
      <c r="K94" s="322">
        <f t="shared" si="43"/>
        <v>0</v>
      </c>
      <c r="L94" s="322">
        <v>0</v>
      </c>
      <c r="M94" s="337">
        <f t="shared" si="35"/>
        <v>0</v>
      </c>
      <c r="N94" s="322">
        <f t="shared" si="36"/>
        <v>2400.3486814915077</v>
      </c>
      <c r="O94" s="348">
        <f t="shared" si="37"/>
        <v>2400.3486814915077</v>
      </c>
    </row>
    <row r="95" spans="1:15" x14ac:dyDescent="0.25">
      <c r="A95" s="207" t="s">
        <v>22</v>
      </c>
      <c r="B95" s="335" t="str">
        <f t="shared" si="38"/>
        <v>Q2/2025</v>
      </c>
      <c r="C95" s="321">
        <f t="shared" si="39"/>
        <v>45748</v>
      </c>
      <c r="D95" s="321">
        <f t="shared" si="40"/>
        <v>45838</v>
      </c>
      <c r="E95" s="335">
        <f t="shared" si="32"/>
        <v>91</v>
      </c>
      <c r="F95" s="347">
        <f>VLOOKUP(D95,'FERC Interest Rate'!$A:$B,2,TRUE)</f>
        <v>7.5499999999999998E-2</v>
      </c>
      <c r="G95" s="348">
        <f t="shared" si="41"/>
        <v>2400.3486814915077</v>
      </c>
      <c r="H95" s="348">
        <f>G95*F95*(E95/(DATE(YEAR(D95),12,31)-DATE(YEAR(D95),1,1)+1))</f>
        <v>45.182453742979185</v>
      </c>
      <c r="I95" s="336">
        <v>0</v>
      </c>
      <c r="J95" s="322">
        <v>0</v>
      </c>
      <c r="K95" s="322">
        <f t="shared" si="43"/>
        <v>0</v>
      </c>
      <c r="L95" s="322">
        <v>0</v>
      </c>
      <c r="M95" s="337">
        <f t="shared" ref="M95:M96" si="44">+SUM(K95:L95)</f>
        <v>0</v>
      </c>
      <c r="N95" s="322">
        <f>+G95+H95+J95</f>
        <v>2445.531135234487</v>
      </c>
      <c r="O95" s="348">
        <f>G95+H95-L95-I95</f>
        <v>2445.531135234487</v>
      </c>
    </row>
    <row r="96" spans="1:15" x14ac:dyDescent="0.25">
      <c r="A96" s="207" t="s">
        <v>22</v>
      </c>
      <c r="B96" s="335" t="str">
        <f t="shared" si="38"/>
        <v>Q3/2025</v>
      </c>
      <c r="C96" s="321">
        <f t="shared" si="39"/>
        <v>45839</v>
      </c>
      <c r="D96" s="321">
        <f t="shared" si="40"/>
        <v>45930</v>
      </c>
      <c r="E96" s="335">
        <f t="shared" si="32"/>
        <v>92</v>
      </c>
      <c r="F96" s="347">
        <f>VLOOKUP(D96,'FERC Interest Rate'!$A:$B,2,TRUE)</f>
        <v>7.4999999999999997E-2</v>
      </c>
      <c r="G96" s="348">
        <f t="shared" si="41"/>
        <v>2445.531135234487</v>
      </c>
      <c r="H96" s="348">
        <f>G96*F96*(E96/(DATE(YEAR(D96),12,31)-DATE(YEAR(D96),1,1)+1))</f>
        <v>46.230588583884824</v>
      </c>
      <c r="I96" s="336">
        <v>0</v>
      </c>
      <c r="J96" s="322">
        <v>0</v>
      </c>
      <c r="K96" s="322">
        <f t="shared" ref="K96" si="45">+SUM(I96:J96)</f>
        <v>0</v>
      </c>
      <c r="L96" s="322">
        <v>0</v>
      </c>
      <c r="M96" s="337">
        <f t="shared" si="44"/>
        <v>0</v>
      </c>
      <c r="N96" s="322">
        <f t="shared" ref="N96:N97" si="46">+G96+H96+J96</f>
        <v>2491.761723818372</v>
      </c>
      <c r="O96" s="348">
        <f t="shared" ref="O96:O97" si="47">G96+H96-L96-I96</f>
        <v>2491.761723818372</v>
      </c>
    </row>
    <row r="97" spans="1:15" x14ac:dyDescent="0.25">
      <c r="A97" s="66" t="s">
        <v>44</v>
      </c>
      <c r="B97" s="335" t="str">
        <f t="shared" si="38"/>
        <v>Q4/2025</v>
      </c>
      <c r="C97" s="321">
        <f t="shared" si="39"/>
        <v>45931</v>
      </c>
      <c r="D97" s="321">
        <f t="shared" si="40"/>
        <v>46022</v>
      </c>
      <c r="E97" s="335">
        <f t="shared" si="32"/>
        <v>92</v>
      </c>
      <c r="F97" s="325">
        <f>VLOOKUP(D97,'FERC Interest Rate'!$A:$B,2,TRUE)</f>
        <v>7.4999999999999997E-2</v>
      </c>
      <c r="G97" s="327">
        <f t="shared" si="41"/>
        <v>2491.761723818372</v>
      </c>
      <c r="H97" s="348">
        <f>G97*F97*(E97/(DATE(YEAR(D97),12,31)-DATE(YEAR(D97),1,1)+1))</f>
        <v>47.104536696840462</v>
      </c>
      <c r="I97" s="336">
        <f>(SUM($H$72:$H$97)/20)</f>
        <v>38.793313025760611</v>
      </c>
      <c r="J97" s="322">
        <f t="shared" ref="J97" si="48">G97*F97*(E97/(DATE(YEAR(D97),12,31)-DATE(YEAR(D97),1,1)+1))</f>
        <v>47.104536696840462</v>
      </c>
      <c r="K97" s="322">
        <f t="shared" ref="K97" si="49">+SUM(I97:J97)</f>
        <v>85.89784972260108</v>
      </c>
      <c r="L97" s="322">
        <f>VLOOKUP($L$70,$A$1:$E$26,4,FALSE)/20</f>
        <v>88.15</v>
      </c>
      <c r="M97" s="337">
        <f t="shared" ref="M97" si="50">+SUM(K97:L97)</f>
        <v>174.04784972260109</v>
      </c>
      <c r="N97" s="322">
        <f t="shared" si="46"/>
        <v>2585.9707972120532</v>
      </c>
      <c r="O97" s="327">
        <f t="shared" si="47"/>
        <v>2411.9229474894519</v>
      </c>
    </row>
    <row r="98" spans="1:15" ht="13.5" thickBot="1" x14ac:dyDescent="0.35">
      <c r="A98" s="101"/>
      <c r="B98" s="102"/>
      <c r="C98" s="103"/>
      <c r="D98" s="103"/>
      <c r="E98" s="102"/>
      <c r="F98" s="102"/>
      <c r="G98" s="338">
        <f t="shared" ref="G98:O98" si="51">+SUM(G72:G97)</f>
        <v>53136.347046898161</v>
      </c>
      <c r="H98" s="338">
        <f t="shared" si="51"/>
        <v>775.86626051521228</v>
      </c>
      <c r="I98" s="338">
        <f t="shared" si="51"/>
        <v>38.793313025760611</v>
      </c>
      <c r="J98" s="338">
        <f t="shared" si="51"/>
        <v>47.104536696840462</v>
      </c>
      <c r="K98" s="338">
        <f t="shared" si="51"/>
        <v>85.89784972260108</v>
      </c>
      <c r="L98" s="338">
        <f t="shared" si="51"/>
        <v>88.15</v>
      </c>
      <c r="M98" s="338">
        <f t="shared" si="51"/>
        <v>174.04784972260109</v>
      </c>
      <c r="N98" s="338">
        <f t="shared" si="51"/>
        <v>53959.317844110214</v>
      </c>
      <c r="O98" s="338">
        <f t="shared" si="51"/>
        <v>53785.269994387614</v>
      </c>
    </row>
    <row r="99" spans="1:15" ht="13" thickTop="1" x14ac:dyDescent="0.25"/>
    <row r="100" spans="1:15" ht="13" x14ac:dyDescent="0.3">
      <c r="I100" s="410"/>
      <c r="J100" s="432" t="s">
        <v>15</v>
      </c>
      <c r="K100" s="433"/>
      <c r="L100" s="198" t="s">
        <v>46</v>
      </c>
      <c r="M100" s="411"/>
    </row>
    <row r="101" spans="1:15" ht="52" x14ac:dyDescent="0.3">
      <c r="A101" s="62" t="s">
        <v>43</v>
      </c>
      <c r="B101" s="62" t="s">
        <v>3</v>
      </c>
      <c r="C101" s="62" t="s">
        <v>4</v>
      </c>
      <c r="D101" s="62" t="s">
        <v>5</v>
      </c>
      <c r="E101" s="62" t="s">
        <v>6</v>
      </c>
      <c r="F101" s="62" t="s">
        <v>7</v>
      </c>
      <c r="G101" s="62" t="s">
        <v>83</v>
      </c>
      <c r="H101" s="62" t="s">
        <v>84</v>
      </c>
      <c r="I101" s="77" t="s">
        <v>85</v>
      </c>
      <c r="J101" s="78" t="s">
        <v>86</v>
      </c>
      <c r="K101" s="78" t="s">
        <v>87</v>
      </c>
      <c r="L101" s="78" t="s">
        <v>88</v>
      </c>
      <c r="M101" s="79" t="s">
        <v>89</v>
      </c>
      <c r="N101" s="62" t="s">
        <v>90</v>
      </c>
      <c r="O101" s="62" t="s">
        <v>91</v>
      </c>
    </row>
    <row r="102" spans="1:15" x14ac:dyDescent="0.25">
      <c r="A102" s="207" t="s">
        <v>22</v>
      </c>
      <c r="B102" s="335" t="str">
        <f>+IF(MONTH(C102)&lt;4,"Q1",IF(MONTH(C102)&lt;7,"Q2",IF(MONTH(C102)&lt;10,"Q3","Q4")))&amp;"/"&amp;YEAR(C102)</f>
        <v>Q4/2019</v>
      </c>
      <c r="C102" s="321">
        <f>VLOOKUP(L100,$A$1:$E$16,2,FALSE)</f>
        <v>43745</v>
      </c>
      <c r="D102" s="321">
        <f>DATE(YEAR(C102),IF(MONTH(C102)&lt;=3,3,IF(MONTH(C102)&lt;=6,6,IF(MONTH(C102)&lt;=9,9,12))),IF(OR(MONTH(C102)&lt;=3,MONTH(C102)&gt;=10),31,30))</f>
        <v>43830</v>
      </c>
      <c r="E102" s="335">
        <f t="shared" ref="E102:E126" si="52">D102-C102+1</f>
        <v>86</v>
      </c>
      <c r="F102" s="347">
        <f>VLOOKUP(D102,'FERC Interest Rate'!$A:$B,2,TRUE)</f>
        <v>5.4199999999999998E-2</v>
      </c>
      <c r="G102" s="348">
        <f>VLOOKUP(L100,$A$2:$E$16,4,FALSE)</f>
        <v>2237</v>
      </c>
      <c r="H102" s="348">
        <f t="shared" ref="H102:H121" si="53">G102*F102*(E102/(DATE(YEAR(D102),12,31)-DATE(YEAR(D102),1,1)+1))</f>
        <v>28.567409315068492</v>
      </c>
      <c r="I102" s="336">
        <v>0</v>
      </c>
      <c r="J102" s="322">
        <v>0</v>
      </c>
      <c r="K102" s="322">
        <f t="shared" ref="K102:K122" si="54">+SUM(I102:J102)</f>
        <v>0</v>
      </c>
      <c r="L102" s="322">
        <v>0</v>
      </c>
      <c r="M102" s="337">
        <f t="shared" ref="M102:M123" si="55">+SUM(K102:L102)</f>
        <v>0</v>
      </c>
      <c r="N102" s="322">
        <f t="shared" ref="N102:N124" si="56">+G102+H102+J102</f>
        <v>2265.5674093150683</v>
      </c>
      <c r="O102" s="348">
        <f t="shared" ref="O102:O124" si="57">G102+H102-L102-I102</f>
        <v>2265.5674093150683</v>
      </c>
    </row>
    <row r="103" spans="1:15" x14ac:dyDescent="0.25">
      <c r="A103" s="207" t="s">
        <v>22</v>
      </c>
      <c r="B103" s="335" t="str">
        <f t="shared" ref="B103:B126" si="58">+IF(MONTH(C103)&lt;4,"Q1",IF(MONTH(C103)&lt;7,"Q2",IF(MONTH(C103)&lt;10,"Q3","Q4")))&amp;"/"&amp;YEAR(C103)</f>
        <v>Q1/2020</v>
      </c>
      <c r="C103" s="321">
        <f t="shared" ref="C103:C126" si="59">D102+1</f>
        <v>43831</v>
      </c>
      <c r="D103" s="321">
        <f t="shared" ref="D103:D126" si="60">EOMONTH(D102,3)</f>
        <v>43921</v>
      </c>
      <c r="E103" s="335">
        <f t="shared" si="52"/>
        <v>91</v>
      </c>
      <c r="F103" s="347">
        <f>VLOOKUP(D103,'FERC Interest Rate'!$A:$B,2,TRUE)</f>
        <v>4.9599999999999998E-2</v>
      </c>
      <c r="G103" s="348">
        <f t="shared" ref="G103:G126" si="61">O102</f>
        <v>2265.5674093150683</v>
      </c>
      <c r="H103" s="348">
        <f t="shared" si="53"/>
        <v>27.939522018263638</v>
      </c>
      <c r="I103" s="336">
        <v>0</v>
      </c>
      <c r="J103" s="322">
        <v>0</v>
      </c>
      <c r="K103" s="322">
        <f t="shared" si="54"/>
        <v>0</v>
      </c>
      <c r="L103" s="322">
        <v>0</v>
      </c>
      <c r="M103" s="337">
        <f t="shared" si="55"/>
        <v>0</v>
      </c>
      <c r="N103" s="322">
        <f t="shared" si="56"/>
        <v>2293.506931333332</v>
      </c>
      <c r="O103" s="348">
        <f t="shared" si="57"/>
        <v>2293.506931333332</v>
      </c>
    </row>
    <row r="104" spans="1:15" x14ac:dyDescent="0.25">
      <c r="A104" s="207" t="s">
        <v>22</v>
      </c>
      <c r="B104" s="335" t="str">
        <f t="shared" si="58"/>
        <v>Q2/2020</v>
      </c>
      <c r="C104" s="321">
        <f t="shared" si="59"/>
        <v>43922</v>
      </c>
      <c r="D104" s="321">
        <f t="shared" si="60"/>
        <v>44012</v>
      </c>
      <c r="E104" s="335">
        <f t="shared" si="52"/>
        <v>91</v>
      </c>
      <c r="F104" s="347">
        <f>VLOOKUP(D104,'FERC Interest Rate'!$A:$B,2,TRUE)</f>
        <v>4.7500000000000001E-2</v>
      </c>
      <c r="G104" s="348">
        <f t="shared" si="61"/>
        <v>2293.506931333332</v>
      </c>
      <c r="H104" s="348">
        <f t="shared" si="53"/>
        <v>27.08656751554188</v>
      </c>
      <c r="I104" s="336">
        <v>0</v>
      </c>
      <c r="J104" s="322">
        <v>0</v>
      </c>
      <c r="K104" s="322">
        <f t="shared" si="54"/>
        <v>0</v>
      </c>
      <c r="L104" s="322">
        <v>0</v>
      </c>
      <c r="M104" s="337">
        <f t="shared" si="55"/>
        <v>0</v>
      </c>
      <c r="N104" s="322">
        <f t="shared" si="56"/>
        <v>2320.5934988488739</v>
      </c>
      <c r="O104" s="348">
        <f t="shared" si="57"/>
        <v>2320.5934988488739</v>
      </c>
    </row>
    <row r="105" spans="1:15" x14ac:dyDescent="0.25">
      <c r="A105" s="207" t="s">
        <v>22</v>
      </c>
      <c r="B105" s="335" t="str">
        <f t="shared" si="58"/>
        <v>Q3/2020</v>
      </c>
      <c r="C105" s="321">
        <f t="shared" si="59"/>
        <v>44013</v>
      </c>
      <c r="D105" s="321">
        <f t="shared" si="60"/>
        <v>44104</v>
      </c>
      <c r="E105" s="335">
        <f t="shared" si="52"/>
        <v>92</v>
      </c>
      <c r="F105" s="347">
        <f>VLOOKUP(D105,'FERC Interest Rate'!$A:$B,2,TRUE)</f>
        <v>3.4299999999999997E-2</v>
      </c>
      <c r="G105" s="348">
        <f t="shared" si="61"/>
        <v>2320.5934988488739</v>
      </c>
      <c r="H105" s="348">
        <f t="shared" si="53"/>
        <v>20.007827445266411</v>
      </c>
      <c r="I105" s="336">
        <v>0</v>
      </c>
      <c r="J105" s="322">
        <v>0</v>
      </c>
      <c r="K105" s="322">
        <f t="shared" si="54"/>
        <v>0</v>
      </c>
      <c r="L105" s="322">
        <v>0</v>
      </c>
      <c r="M105" s="337">
        <f t="shared" si="55"/>
        <v>0</v>
      </c>
      <c r="N105" s="322">
        <f t="shared" si="56"/>
        <v>2340.6013262941401</v>
      </c>
      <c r="O105" s="348">
        <f t="shared" si="57"/>
        <v>2340.6013262941401</v>
      </c>
    </row>
    <row r="106" spans="1:15" x14ac:dyDescent="0.25">
      <c r="A106" s="207" t="s">
        <v>22</v>
      </c>
      <c r="B106" s="335" t="str">
        <f t="shared" si="58"/>
        <v>Q4/2020</v>
      </c>
      <c r="C106" s="321">
        <f t="shared" si="59"/>
        <v>44105</v>
      </c>
      <c r="D106" s="321">
        <f t="shared" si="60"/>
        <v>44196</v>
      </c>
      <c r="E106" s="335">
        <f t="shared" si="52"/>
        <v>92</v>
      </c>
      <c r="F106" s="347">
        <f>VLOOKUP(D106,'FERC Interest Rate'!$A:$B,2,TRUE)</f>
        <v>3.2500000000000001E-2</v>
      </c>
      <c r="G106" s="348">
        <f t="shared" si="61"/>
        <v>2340.6013262941401</v>
      </c>
      <c r="H106" s="348">
        <f t="shared" si="53"/>
        <v>19.121305916993112</v>
      </c>
      <c r="I106" s="336">
        <v>0</v>
      </c>
      <c r="J106" s="322">
        <v>0</v>
      </c>
      <c r="K106" s="322">
        <f t="shared" si="54"/>
        <v>0</v>
      </c>
      <c r="L106" s="322">
        <v>0</v>
      </c>
      <c r="M106" s="337">
        <f t="shared" si="55"/>
        <v>0</v>
      </c>
      <c r="N106" s="322">
        <f t="shared" si="56"/>
        <v>2359.7226322111333</v>
      </c>
      <c r="O106" s="348">
        <f t="shared" si="57"/>
        <v>2359.7226322111333</v>
      </c>
    </row>
    <row r="107" spans="1:15" x14ac:dyDescent="0.25">
      <c r="A107" s="207" t="s">
        <v>22</v>
      </c>
      <c r="B107" s="335" t="str">
        <f t="shared" si="58"/>
        <v>Q1/2021</v>
      </c>
      <c r="C107" s="321">
        <f t="shared" si="59"/>
        <v>44197</v>
      </c>
      <c r="D107" s="321">
        <f t="shared" si="60"/>
        <v>44286</v>
      </c>
      <c r="E107" s="335">
        <f t="shared" si="52"/>
        <v>90</v>
      </c>
      <c r="F107" s="347">
        <f>VLOOKUP(D107,'FERC Interest Rate'!$A:$B,2,TRUE)</f>
        <v>3.2500000000000001E-2</v>
      </c>
      <c r="G107" s="348">
        <f t="shared" si="61"/>
        <v>2359.7226322111333</v>
      </c>
      <c r="H107" s="348">
        <f t="shared" si="53"/>
        <v>18.910106025253604</v>
      </c>
      <c r="I107" s="336">
        <v>0</v>
      </c>
      <c r="J107" s="322">
        <v>0</v>
      </c>
      <c r="K107" s="322">
        <f t="shared" si="54"/>
        <v>0</v>
      </c>
      <c r="L107" s="322">
        <v>0</v>
      </c>
      <c r="M107" s="337">
        <f t="shared" si="55"/>
        <v>0</v>
      </c>
      <c r="N107" s="322">
        <f t="shared" si="56"/>
        <v>2378.632738236387</v>
      </c>
      <c r="O107" s="348">
        <f t="shared" si="57"/>
        <v>2378.632738236387</v>
      </c>
    </row>
    <row r="108" spans="1:15" x14ac:dyDescent="0.25">
      <c r="A108" s="207" t="s">
        <v>22</v>
      </c>
      <c r="B108" s="335" t="str">
        <f t="shared" si="58"/>
        <v>Q2/2021</v>
      </c>
      <c r="C108" s="321">
        <f t="shared" si="59"/>
        <v>44287</v>
      </c>
      <c r="D108" s="321">
        <f t="shared" si="60"/>
        <v>44377</v>
      </c>
      <c r="E108" s="335">
        <f t="shared" si="52"/>
        <v>91</v>
      </c>
      <c r="F108" s="347">
        <f>VLOOKUP(D108,'FERC Interest Rate'!$A:$B,2,TRUE)</f>
        <v>3.2500000000000001E-2</v>
      </c>
      <c r="G108" s="348">
        <f t="shared" si="61"/>
        <v>2378.632738236387</v>
      </c>
      <c r="H108" s="348">
        <f t="shared" si="53"/>
        <v>19.273441981737299</v>
      </c>
      <c r="I108" s="336">
        <v>0</v>
      </c>
      <c r="J108" s="322">
        <v>0</v>
      </c>
      <c r="K108" s="322">
        <f t="shared" si="54"/>
        <v>0</v>
      </c>
      <c r="L108" s="322">
        <v>0</v>
      </c>
      <c r="M108" s="337">
        <f t="shared" si="55"/>
        <v>0</v>
      </c>
      <c r="N108" s="322">
        <f t="shared" si="56"/>
        <v>2397.9061802181245</v>
      </c>
      <c r="O108" s="348">
        <f t="shared" si="57"/>
        <v>2397.9061802181245</v>
      </c>
    </row>
    <row r="109" spans="1:15" x14ac:dyDescent="0.25">
      <c r="A109" s="207" t="s">
        <v>22</v>
      </c>
      <c r="B109" s="335" t="str">
        <f t="shared" si="58"/>
        <v>Q3/2021</v>
      </c>
      <c r="C109" s="321">
        <f t="shared" si="59"/>
        <v>44378</v>
      </c>
      <c r="D109" s="321">
        <f t="shared" si="60"/>
        <v>44469</v>
      </c>
      <c r="E109" s="335">
        <f t="shared" si="52"/>
        <v>92</v>
      </c>
      <c r="F109" s="347">
        <f>VLOOKUP(D109,'FERC Interest Rate'!$A:$B,2,TRUE)</f>
        <v>3.2500000000000001E-2</v>
      </c>
      <c r="G109" s="348">
        <f t="shared" si="61"/>
        <v>2397.9061802181245</v>
      </c>
      <c r="H109" s="348">
        <f t="shared" si="53"/>
        <v>19.643121859869023</v>
      </c>
      <c r="I109" s="336">
        <v>0</v>
      </c>
      <c r="J109" s="322">
        <v>0</v>
      </c>
      <c r="K109" s="322">
        <f t="shared" si="54"/>
        <v>0</v>
      </c>
      <c r="L109" s="322">
        <v>0</v>
      </c>
      <c r="M109" s="337">
        <f t="shared" si="55"/>
        <v>0</v>
      </c>
      <c r="N109" s="322">
        <f t="shared" si="56"/>
        <v>2417.5493020779936</v>
      </c>
      <c r="O109" s="348">
        <f t="shared" si="57"/>
        <v>2417.5493020779936</v>
      </c>
    </row>
    <row r="110" spans="1:15" x14ac:dyDescent="0.25">
      <c r="A110" s="207" t="s">
        <v>22</v>
      </c>
      <c r="B110" s="335" t="str">
        <f t="shared" si="58"/>
        <v>Q4/2021</v>
      </c>
      <c r="C110" s="321">
        <f t="shared" si="59"/>
        <v>44470</v>
      </c>
      <c r="D110" s="321">
        <f t="shared" si="60"/>
        <v>44561</v>
      </c>
      <c r="E110" s="335">
        <f t="shared" si="52"/>
        <v>92</v>
      </c>
      <c r="F110" s="347">
        <f>VLOOKUP(D110,'FERC Interest Rate'!$A:$B,2,TRUE)</f>
        <v>3.2500000000000001E-2</v>
      </c>
      <c r="G110" s="348">
        <f t="shared" si="61"/>
        <v>2417.5493020779936</v>
      </c>
      <c r="H110" s="348">
        <f t="shared" si="53"/>
        <v>19.804034008803292</v>
      </c>
      <c r="I110" s="336">
        <v>0</v>
      </c>
      <c r="J110" s="322">
        <v>0</v>
      </c>
      <c r="K110" s="322">
        <f t="shared" si="54"/>
        <v>0</v>
      </c>
      <c r="L110" s="322">
        <v>0</v>
      </c>
      <c r="M110" s="337">
        <f t="shared" si="55"/>
        <v>0</v>
      </c>
      <c r="N110" s="322">
        <f t="shared" si="56"/>
        <v>2437.3533360867968</v>
      </c>
      <c r="O110" s="348">
        <f t="shared" si="57"/>
        <v>2437.3533360867968</v>
      </c>
    </row>
    <row r="111" spans="1:15" x14ac:dyDescent="0.25">
      <c r="A111" s="207" t="s">
        <v>22</v>
      </c>
      <c r="B111" s="335" t="str">
        <f t="shared" si="58"/>
        <v>Q1/2022</v>
      </c>
      <c r="C111" s="321">
        <f t="shared" si="59"/>
        <v>44562</v>
      </c>
      <c r="D111" s="321">
        <f t="shared" si="60"/>
        <v>44651</v>
      </c>
      <c r="E111" s="335">
        <f t="shared" si="52"/>
        <v>90</v>
      </c>
      <c r="F111" s="347">
        <f>VLOOKUP(D111,'FERC Interest Rate'!$A:$B,2,TRUE)</f>
        <v>3.2500000000000001E-2</v>
      </c>
      <c r="G111" s="348">
        <f t="shared" si="61"/>
        <v>2437.3533360867968</v>
      </c>
      <c r="H111" s="348">
        <f t="shared" si="53"/>
        <v>19.532215090558577</v>
      </c>
      <c r="I111" s="336">
        <v>0</v>
      </c>
      <c r="J111" s="322">
        <v>0</v>
      </c>
      <c r="K111" s="322">
        <f t="shared" si="54"/>
        <v>0</v>
      </c>
      <c r="L111" s="322">
        <v>0</v>
      </c>
      <c r="M111" s="337">
        <f t="shared" si="55"/>
        <v>0</v>
      </c>
      <c r="N111" s="322">
        <f t="shared" si="56"/>
        <v>2456.8855511773554</v>
      </c>
      <c r="O111" s="348">
        <f t="shared" si="57"/>
        <v>2456.8855511773554</v>
      </c>
    </row>
    <row r="112" spans="1:15" x14ac:dyDescent="0.25">
      <c r="A112" s="207" t="s">
        <v>22</v>
      </c>
      <c r="B112" s="335" t="str">
        <f t="shared" si="58"/>
        <v>Q2/2022</v>
      </c>
      <c r="C112" s="321">
        <f t="shared" si="59"/>
        <v>44652</v>
      </c>
      <c r="D112" s="321">
        <f t="shared" si="60"/>
        <v>44742</v>
      </c>
      <c r="E112" s="335">
        <f t="shared" si="52"/>
        <v>91</v>
      </c>
      <c r="F112" s="347">
        <f>VLOOKUP(D112,'FERC Interest Rate'!$A:$B,2,TRUE)</f>
        <v>3.2500000000000001E-2</v>
      </c>
      <c r="G112" s="348">
        <f t="shared" si="61"/>
        <v>2456.8855511773554</v>
      </c>
      <c r="H112" s="348">
        <f t="shared" si="53"/>
        <v>19.907504157827475</v>
      </c>
      <c r="I112" s="336">
        <v>0</v>
      </c>
      <c r="J112" s="322">
        <v>0</v>
      </c>
      <c r="K112" s="322">
        <f t="shared" si="54"/>
        <v>0</v>
      </c>
      <c r="L112" s="322">
        <v>0</v>
      </c>
      <c r="M112" s="337">
        <f t="shared" si="55"/>
        <v>0</v>
      </c>
      <c r="N112" s="322">
        <f t="shared" si="56"/>
        <v>2476.793055335183</v>
      </c>
      <c r="O112" s="348">
        <f t="shared" si="57"/>
        <v>2476.793055335183</v>
      </c>
    </row>
    <row r="113" spans="1:15" x14ac:dyDescent="0.25">
      <c r="A113" s="207" t="s">
        <v>22</v>
      </c>
      <c r="B113" s="335" t="str">
        <f t="shared" si="58"/>
        <v>Q3/2022</v>
      </c>
      <c r="C113" s="321">
        <f t="shared" si="59"/>
        <v>44743</v>
      </c>
      <c r="D113" s="321">
        <f t="shared" si="60"/>
        <v>44834</v>
      </c>
      <c r="E113" s="335">
        <f t="shared" si="52"/>
        <v>92</v>
      </c>
      <c r="F113" s="347">
        <f>VLOOKUP(D113,'FERC Interest Rate'!$A:$B,2,TRUE)</f>
        <v>3.5999999999999997E-2</v>
      </c>
      <c r="G113" s="348">
        <f t="shared" si="61"/>
        <v>2476.793055335183</v>
      </c>
      <c r="H113" s="348">
        <f t="shared" si="53"/>
        <v>22.47435232676747</v>
      </c>
      <c r="I113" s="336">
        <v>0</v>
      </c>
      <c r="J113" s="322">
        <v>0</v>
      </c>
      <c r="K113" s="322">
        <f t="shared" si="54"/>
        <v>0</v>
      </c>
      <c r="L113" s="322">
        <v>0</v>
      </c>
      <c r="M113" s="337">
        <f t="shared" si="55"/>
        <v>0</v>
      </c>
      <c r="N113" s="322">
        <f t="shared" si="56"/>
        <v>2499.2674076619505</v>
      </c>
      <c r="O113" s="348">
        <f t="shared" si="57"/>
        <v>2499.2674076619505</v>
      </c>
    </row>
    <row r="114" spans="1:15" x14ac:dyDescent="0.25">
      <c r="A114" s="207" t="s">
        <v>22</v>
      </c>
      <c r="B114" s="335" t="str">
        <f t="shared" si="58"/>
        <v>Q4/2022</v>
      </c>
      <c r="C114" s="321">
        <f t="shared" si="59"/>
        <v>44835</v>
      </c>
      <c r="D114" s="321">
        <f t="shared" si="60"/>
        <v>44926</v>
      </c>
      <c r="E114" s="335">
        <f t="shared" si="52"/>
        <v>92</v>
      </c>
      <c r="F114" s="347">
        <f>VLOOKUP(D114,'FERC Interest Rate'!$A:$B,2,TRUE)</f>
        <v>4.9099999999999998E-2</v>
      </c>
      <c r="G114" s="348">
        <f t="shared" si="61"/>
        <v>2499.2674076619505</v>
      </c>
      <c r="H114" s="348">
        <f t="shared" si="53"/>
        <v>30.930659544905652</v>
      </c>
      <c r="I114" s="336">
        <v>0</v>
      </c>
      <c r="J114" s="322">
        <v>0</v>
      </c>
      <c r="K114" s="322">
        <f t="shared" si="54"/>
        <v>0</v>
      </c>
      <c r="L114" s="322">
        <v>0</v>
      </c>
      <c r="M114" s="337">
        <f t="shared" si="55"/>
        <v>0</v>
      </c>
      <c r="N114" s="322">
        <f t="shared" si="56"/>
        <v>2530.1980672068562</v>
      </c>
      <c r="O114" s="348">
        <f t="shared" si="57"/>
        <v>2530.1980672068562</v>
      </c>
    </row>
    <row r="115" spans="1:15" x14ac:dyDescent="0.25">
      <c r="A115" s="207" t="s">
        <v>22</v>
      </c>
      <c r="B115" s="335" t="str">
        <f t="shared" si="58"/>
        <v>Q1/2023</v>
      </c>
      <c r="C115" s="321">
        <f t="shared" si="59"/>
        <v>44927</v>
      </c>
      <c r="D115" s="321">
        <f t="shared" si="60"/>
        <v>45016</v>
      </c>
      <c r="E115" s="335">
        <f t="shared" si="52"/>
        <v>90</v>
      </c>
      <c r="F115" s="347">
        <f>VLOOKUP(D115,'FERC Interest Rate'!$A:$B,2,TRUE)</f>
        <v>6.3100000000000003E-2</v>
      </c>
      <c r="G115" s="348">
        <f t="shared" si="61"/>
        <v>2530.1980672068562</v>
      </c>
      <c r="H115" s="348">
        <f t="shared" si="53"/>
        <v>39.367109105939001</v>
      </c>
      <c r="I115" s="336">
        <v>0</v>
      </c>
      <c r="J115" s="322">
        <v>0</v>
      </c>
      <c r="K115" s="322">
        <f t="shared" si="54"/>
        <v>0</v>
      </c>
      <c r="L115" s="322">
        <v>0</v>
      </c>
      <c r="M115" s="337">
        <f t="shared" si="55"/>
        <v>0</v>
      </c>
      <c r="N115" s="322">
        <f t="shared" si="56"/>
        <v>2569.5651763127953</v>
      </c>
      <c r="O115" s="348">
        <f t="shared" si="57"/>
        <v>2569.5651763127953</v>
      </c>
    </row>
    <row r="116" spans="1:15" x14ac:dyDescent="0.25">
      <c r="A116" s="207" t="s">
        <v>22</v>
      </c>
      <c r="B116" s="335" t="str">
        <f t="shared" si="58"/>
        <v>Q2/2023</v>
      </c>
      <c r="C116" s="321">
        <f t="shared" si="59"/>
        <v>45017</v>
      </c>
      <c r="D116" s="321">
        <f t="shared" si="60"/>
        <v>45107</v>
      </c>
      <c r="E116" s="335">
        <f t="shared" si="52"/>
        <v>91</v>
      </c>
      <c r="F116" s="347">
        <f>VLOOKUP(D116,'FERC Interest Rate'!$A:$B,2,TRUE)</f>
        <v>7.4999999999999997E-2</v>
      </c>
      <c r="G116" s="348">
        <f t="shared" si="61"/>
        <v>2569.5651763127953</v>
      </c>
      <c r="H116" s="348">
        <f t="shared" si="53"/>
        <v>48.047348844752953</v>
      </c>
      <c r="I116" s="336">
        <v>0</v>
      </c>
      <c r="J116" s="322">
        <v>0</v>
      </c>
      <c r="K116" s="322">
        <f t="shared" si="54"/>
        <v>0</v>
      </c>
      <c r="L116" s="322">
        <v>0</v>
      </c>
      <c r="M116" s="337">
        <f t="shared" si="55"/>
        <v>0</v>
      </c>
      <c r="N116" s="322">
        <f t="shared" si="56"/>
        <v>2617.6125251575481</v>
      </c>
      <c r="O116" s="348">
        <f t="shared" si="57"/>
        <v>2617.6125251575481</v>
      </c>
    </row>
    <row r="117" spans="1:15" x14ac:dyDescent="0.25">
      <c r="A117" s="207" t="s">
        <v>22</v>
      </c>
      <c r="B117" s="335" t="str">
        <f t="shared" si="58"/>
        <v>Q3/2023</v>
      </c>
      <c r="C117" s="321">
        <f t="shared" si="59"/>
        <v>45108</v>
      </c>
      <c r="D117" s="321">
        <f t="shared" si="60"/>
        <v>45199</v>
      </c>
      <c r="E117" s="335">
        <f t="shared" si="52"/>
        <v>92</v>
      </c>
      <c r="F117" s="347">
        <f>VLOOKUP(D117,'FERC Interest Rate'!$A:$B,2,TRUE)</f>
        <v>8.0199999999999994E-2</v>
      </c>
      <c r="G117" s="348">
        <f t="shared" si="61"/>
        <v>2617.6125251575481</v>
      </c>
      <c r="H117" s="348">
        <f t="shared" si="53"/>
        <v>52.914499330472481</v>
      </c>
      <c r="I117" s="336">
        <v>0</v>
      </c>
      <c r="J117" s="322">
        <v>0</v>
      </c>
      <c r="K117" s="322">
        <f t="shared" si="54"/>
        <v>0</v>
      </c>
      <c r="L117" s="322">
        <v>0</v>
      </c>
      <c r="M117" s="337">
        <f t="shared" si="55"/>
        <v>0</v>
      </c>
      <c r="N117" s="322">
        <f t="shared" si="56"/>
        <v>2670.5270244880207</v>
      </c>
      <c r="O117" s="348">
        <f t="shared" si="57"/>
        <v>2670.5270244880207</v>
      </c>
    </row>
    <row r="118" spans="1:15" x14ac:dyDescent="0.25">
      <c r="A118" s="207" t="s">
        <v>22</v>
      </c>
      <c r="B118" s="335" t="str">
        <f t="shared" si="58"/>
        <v>Q4/2023</v>
      </c>
      <c r="C118" s="321">
        <f t="shared" si="59"/>
        <v>45200</v>
      </c>
      <c r="D118" s="321">
        <f t="shared" si="60"/>
        <v>45291</v>
      </c>
      <c r="E118" s="335">
        <f t="shared" si="52"/>
        <v>92</v>
      </c>
      <c r="F118" s="347">
        <f>VLOOKUP(D118,'FERC Interest Rate'!$A:$B,2,TRUE)</f>
        <v>8.3500000000000005E-2</v>
      </c>
      <c r="G118" s="348">
        <f t="shared" si="61"/>
        <v>2670.5270244880207</v>
      </c>
      <c r="H118" s="348">
        <f t="shared" si="53"/>
        <v>56.205448224978021</v>
      </c>
      <c r="I118" s="336">
        <v>0</v>
      </c>
      <c r="J118" s="322">
        <v>0</v>
      </c>
      <c r="K118" s="322">
        <f t="shared" si="54"/>
        <v>0</v>
      </c>
      <c r="L118" s="322">
        <v>0</v>
      </c>
      <c r="M118" s="337">
        <f t="shared" si="55"/>
        <v>0</v>
      </c>
      <c r="N118" s="322">
        <f t="shared" si="56"/>
        <v>2726.732472712999</v>
      </c>
      <c r="O118" s="348">
        <f t="shared" si="57"/>
        <v>2726.732472712999</v>
      </c>
    </row>
    <row r="119" spans="1:15" x14ac:dyDescent="0.25">
      <c r="A119" s="207" t="s">
        <v>22</v>
      </c>
      <c r="B119" s="335" t="str">
        <f t="shared" si="58"/>
        <v>Q1/2024</v>
      </c>
      <c r="C119" s="321">
        <f t="shared" si="59"/>
        <v>45292</v>
      </c>
      <c r="D119" s="321">
        <f t="shared" si="60"/>
        <v>45382</v>
      </c>
      <c r="E119" s="335">
        <f t="shared" si="52"/>
        <v>91</v>
      </c>
      <c r="F119" s="347">
        <f>VLOOKUP(D119,'FERC Interest Rate'!$A:$B,2,TRUE)</f>
        <v>8.5000000000000006E-2</v>
      </c>
      <c r="G119" s="348">
        <f t="shared" si="61"/>
        <v>2726.732472712999</v>
      </c>
      <c r="H119" s="348">
        <f t="shared" si="53"/>
        <v>57.626436274412697</v>
      </c>
      <c r="I119" s="336">
        <v>0</v>
      </c>
      <c r="J119" s="322">
        <v>0</v>
      </c>
      <c r="K119" s="322">
        <f t="shared" si="54"/>
        <v>0</v>
      </c>
      <c r="L119" s="322">
        <v>0</v>
      </c>
      <c r="M119" s="337">
        <f t="shared" si="55"/>
        <v>0</v>
      </c>
      <c r="N119" s="322">
        <f t="shared" si="56"/>
        <v>2784.3589089874117</v>
      </c>
      <c r="O119" s="348">
        <f t="shared" si="57"/>
        <v>2784.3589089874117</v>
      </c>
    </row>
    <row r="120" spans="1:15" x14ac:dyDescent="0.25">
      <c r="A120" s="207" t="s">
        <v>22</v>
      </c>
      <c r="B120" s="335" t="str">
        <f t="shared" si="58"/>
        <v>Q2/2024</v>
      </c>
      <c r="C120" s="321">
        <f t="shared" si="59"/>
        <v>45383</v>
      </c>
      <c r="D120" s="321">
        <f t="shared" si="60"/>
        <v>45473</v>
      </c>
      <c r="E120" s="335">
        <f t="shared" si="52"/>
        <v>91</v>
      </c>
      <c r="F120" s="347">
        <f>VLOOKUP(D120,'FERC Interest Rate'!$A:$B,2,TRUE)</f>
        <v>8.5000000000000006E-2</v>
      </c>
      <c r="G120" s="348">
        <f t="shared" si="61"/>
        <v>2784.3589089874117</v>
      </c>
      <c r="H120" s="348">
        <f t="shared" si="53"/>
        <v>58.84430645086784</v>
      </c>
      <c r="I120" s="336">
        <v>0</v>
      </c>
      <c r="J120" s="322">
        <v>0</v>
      </c>
      <c r="K120" s="322">
        <f t="shared" si="54"/>
        <v>0</v>
      </c>
      <c r="L120" s="322">
        <v>0</v>
      </c>
      <c r="M120" s="337">
        <f t="shared" si="55"/>
        <v>0</v>
      </c>
      <c r="N120" s="322">
        <f t="shared" si="56"/>
        <v>2843.2032154382796</v>
      </c>
      <c r="O120" s="348">
        <f t="shared" si="57"/>
        <v>2843.2032154382796</v>
      </c>
    </row>
    <row r="121" spans="1:15" x14ac:dyDescent="0.25">
      <c r="A121" s="207" t="s">
        <v>22</v>
      </c>
      <c r="B121" s="335" t="str">
        <f t="shared" si="58"/>
        <v>Q3/2024</v>
      </c>
      <c r="C121" s="321">
        <f t="shared" si="59"/>
        <v>45474</v>
      </c>
      <c r="D121" s="321">
        <f t="shared" si="60"/>
        <v>45565</v>
      </c>
      <c r="E121" s="335">
        <f t="shared" si="52"/>
        <v>92</v>
      </c>
      <c r="F121" s="347">
        <f>VLOOKUP(D121,'FERC Interest Rate'!$A:$B,2,TRUE)</f>
        <v>8.5000000000000006E-2</v>
      </c>
      <c r="G121" s="348">
        <f t="shared" si="61"/>
        <v>2843.2032154382796</v>
      </c>
      <c r="H121" s="348">
        <f t="shared" si="53"/>
        <v>60.748221706905326</v>
      </c>
      <c r="I121" s="336">
        <v>0</v>
      </c>
      <c r="J121" s="322">
        <v>0</v>
      </c>
      <c r="K121" s="322">
        <f t="shared" si="54"/>
        <v>0</v>
      </c>
      <c r="L121" s="322">
        <v>0</v>
      </c>
      <c r="M121" s="337">
        <f t="shared" si="55"/>
        <v>0</v>
      </c>
      <c r="N121" s="322">
        <f t="shared" si="56"/>
        <v>2903.9514371451851</v>
      </c>
      <c r="O121" s="348">
        <f t="shared" si="57"/>
        <v>2903.9514371451851</v>
      </c>
    </row>
    <row r="122" spans="1:15" x14ac:dyDescent="0.25">
      <c r="A122" s="207" t="s">
        <v>22</v>
      </c>
      <c r="B122" s="335" t="str">
        <f t="shared" si="58"/>
        <v>Q4/2024</v>
      </c>
      <c r="C122" s="321">
        <f t="shared" si="59"/>
        <v>45566</v>
      </c>
      <c r="D122" s="321">
        <f t="shared" si="60"/>
        <v>45657</v>
      </c>
      <c r="E122" s="335">
        <f t="shared" si="52"/>
        <v>92</v>
      </c>
      <c r="F122" s="347">
        <f>VLOOKUP(D122,'FERC Interest Rate'!$A:$B,2,TRUE)</f>
        <v>8.5000000000000006E-2</v>
      </c>
      <c r="G122" s="348">
        <f t="shared" si="61"/>
        <v>2903.9514371451851</v>
      </c>
      <c r="H122" s="348">
        <f>G122*F122*(E122/(DATE(YEAR(D122),12,31)-DATE(YEAR(D122),1,1)+1))</f>
        <v>62.04617551495997</v>
      </c>
      <c r="I122" s="336">
        <v>0</v>
      </c>
      <c r="J122" s="322">
        <v>0</v>
      </c>
      <c r="K122" s="322">
        <f t="shared" si="54"/>
        <v>0</v>
      </c>
      <c r="L122" s="322">
        <v>0</v>
      </c>
      <c r="M122" s="337">
        <f t="shared" si="55"/>
        <v>0</v>
      </c>
      <c r="N122" s="322">
        <f t="shared" si="56"/>
        <v>2965.997612660145</v>
      </c>
      <c r="O122" s="348">
        <f t="shared" si="57"/>
        <v>2965.997612660145</v>
      </c>
    </row>
    <row r="123" spans="1:15" x14ac:dyDescent="0.25">
      <c r="A123" s="207" t="s">
        <v>22</v>
      </c>
      <c r="B123" s="335" t="str">
        <f t="shared" si="58"/>
        <v>Q1/2025</v>
      </c>
      <c r="C123" s="321">
        <f t="shared" si="59"/>
        <v>45658</v>
      </c>
      <c r="D123" s="321">
        <f t="shared" si="60"/>
        <v>45747</v>
      </c>
      <c r="E123" s="335">
        <f t="shared" si="52"/>
        <v>90</v>
      </c>
      <c r="F123" s="347">
        <f>VLOOKUP(D123,'FERC Interest Rate'!$A:$B,2,TRUE)</f>
        <v>8.0399999999999999E-2</v>
      </c>
      <c r="G123" s="348">
        <f t="shared" si="61"/>
        <v>2965.997612660145</v>
      </c>
      <c r="H123" s="348">
        <f t="shared" ref="H123:H126" si="62">G123*F123*(E123/(DATE(YEAR(D123),12,31)-DATE(YEAR(D123),1,1)+1))</f>
        <v>58.799886918380295</v>
      </c>
      <c r="I123" s="336">
        <v>0</v>
      </c>
      <c r="J123" s="322">
        <v>0</v>
      </c>
      <c r="K123" s="322">
        <f t="shared" ref="K123:K125" si="63">+SUM(I123:J123)</f>
        <v>0</v>
      </c>
      <c r="L123" s="322">
        <v>0</v>
      </c>
      <c r="M123" s="337">
        <f t="shared" si="55"/>
        <v>0</v>
      </c>
      <c r="N123" s="322">
        <f t="shared" si="56"/>
        <v>3024.7974995785253</v>
      </c>
      <c r="O123" s="348">
        <f t="shared" si="57"/>
        <v>3024.7974995785253</v>
      </c>
    </row>
    <row r="124" spans="1:15" x14ac:dyDescent="0.25">
      <c r="A124" s="207" t="s">
        <v>22</v>
      </c>
      <c r="B124" s="335" t="str">
        <f t="shared" si="58"/>
        <v>Q2/2025</v>
      </c>
      <c r="C124" s="321">
        <f t="shared" si="59"/>
        <v>45748</v>
      </c>
      <c r="D124" s="321">
        <f t="shared" si="60"/>
        <v>45838</v>
      </c>
      <c r="E124" s="335">
        <f t="shared" si="52"/>
        <v>91</v>
      </c>
      <c r="F124" s="347">
        <f>VLOOKUP(D124,'FERC Interest Rate'!$A:$B,2,TRUE)</f>
        <v>7.5499999999999998E-2</v>
      </c>
      <c r="G124" s="348">
        <f t="shared" si="61"/>
        <v>3024.7974995785253</v>
      </c>
      <c r="H124" s="348">
        <f t="shared" si="62"/>
        <v>56.936633481792484</v>
      </c>
      <c r="I124" s="336">
        <v>0</v>
      </c>
      <c r="J124" s="322">
        <v>0</v>
      </c>
      <c r="K124" s="322">
        <f t="shared" si="63"/>
        <v>0</v>
      </c>
      <c r="L124" s="322">
        <v>0</v>
      </c>
      <c r="M124" s="337">
        <f t="shared" ref="M124:M125" si="64">+SUM(K124:L124)</f>
        <v>0</v>
      </c>
      <c r="N124" s="322">
        <f t="shared" si="56"/>
        <v>3081.7341330603176</v>
      </c>
      <c r="O124" s="348">
        <f t="shared" si="57"/>
        <v>3081.7341330603176</v>
      </c>
    </row>
    <row r="125" spans="1:15" x14ac:dyDescent="0.25">
      <c r="A125" s="207" t="s">
        <v>22</v>
      </c>
      <c r="B125" s="335" t="str">
        <f t="shared" si="58"/>
        <v>Q3/2025</v>
      </c>
      <c r="C125" s="321">
        <f t="shared" si="59"/>
        <v>45839</v>
      </c>
      <c r="D125" s="321">
        <f t="shared" si="60"/>
        <v>45930</v>
      </c>
      <c r="E125" s="335">
        <f t="shared" si="52"/>
        <v>92</v>
      </c>
      <c r="F125" s="347">
        <f>VLOOKUP(D125,'FERC Interest Rate'!$A:$B,2,TRUE)</f>
        <v>7.4999999999999997E-2</v>
      </c>
      <c r="G125" s="348">
        <f t="shared" si="61"/>
        <v>3081.7341330603176</v>
      </c>
      <c r="H125" s="348">
        <f t="shared" si="62"/>
        <v>58.257439775660806</v>
      </c>
      <c r="I125" s="336">
        <v>0</v>
      </c>
      <c r="J125" s="322">
        <v>0</v>
      </c>
      <c r="K125" s="322">
        <f t="shared" si="63"/>
        <v>0</v>
      </c>
      <c r="L125" s="322">
        <v>0</v>
      </c>
      <c r="M125" s="337">
        <f t="shared" si="64"/>
        <v>0</v>
      </c>
      <c r="N125" s="322">
        <f>+G125+H125+J125</f>
        <v>3139.9915728359783</v>
      </c>
      <c r="O125" s="348">
        <f>G125+H125-L125-I125</f>
        <v>3139.9915728359783</v>
      </c>
    </row>
    <row r="126" spans="1:15" x14ac:dyDescent="0.25">
      <c r="A126" s="66" t="s">
        <v>44</v>
      </c>
      <c r="B126" s="335" t="str">
        <f t="shared" si="58"/>
        <v>Q4/2025</v>
      </c>
      <c r="C126" s="321">
        <f t="shared" si="59"/>
        <v>45931</v>
      </c>
      <c r="D126" s="321">
        <f t="shared" si="60"/>
        <v>46022</v>
      </c>
      <c r="E126" s="335">
        <f t="shared" si="52"/>
        <v>92</v>
      </c>
      <c r="F126" s="325">
        <f>VLOOKUP(D126,'FERC Interest Rate'!$A:$B,2,TRUE)</f>
        <v>7.4999999999999997E-2</v>
      </c>
      <c r="G126" s="327">
        <f t="shared" si="61"/>
        <v>3139.9915728359783</v>
      </c>
      <c r="H126" s="348">
        <f t="shared" si="62"/>
        <v>59.358744801556853</v>
      </c>
      <c r="I126" s="336">
        <f>(SUM($H$102:$H$126)/20)</f>
        <v>48.117515881876727</v>
      </c>
      <c r="J126" s="322">
        <f t="shared" ref="J126" si="65">G126*F126*(E126/(DATE(YEAR(D126),12,31)-DATE(YEAR(D126),1,1)+1))</f>
        <v>59.358744801556853</v>
      </c>
      <c r="K126" s="322">
        <f t="shared" ref="K126" si="66">+SUM(I126:J126)</f>
        <v>107.47626068343358</v>
      </c>
      <c r="L126" s="322">
        <f>VLOOKUP($L$100,$A$1:$E$26,4,FALSE)/20</f>
        <v>111.85</v>
      </c>
      <c r="M126" s="337">
        <f t="shared" ref="M126" si="67">+SUM(K126:L126)</f>
        <v>219.32626068343359</v>
      </c>
      <c r="N126" s="322">
        <f t="shared" ref="N126" si="68">+G126+H126+J126</f>
        <v>3258.7090624390921</v>
      </c>
      <c r="O126" s="327">
        <f t="shared" ref="O126" si="69">G126+H126-L126-I126</f>
        <v>3039.3828017556584</v>
      </c>
    </row>
    <row r="127" spans="1:15" ht="13.5" thickBot="1" x14ac:dyDescent="0.35">
      <c r="A127" s="101"/>
      <c r="B127" s="102"/>
      <c r="C127" s="103"/>
      <c r="D127" s="103"/>
      <c r="E127" s="102"/>
      <c r="F127" s="102"/>
      <c r="G127" s="338">
        <f t="shared" ref="G127:O127" si="70">+SUM(G102:G126)</f>
        <v>64740.049014380405</v>
      </c>
      <c r="H127" s="338">
        <f t="shared" si="70"/>
        <v>962.35031763753454</v>
      </c>
      <c r="I127" s="338">
        <f t="shared" si="70"/>
        <v>48.117515881876727</v>
      </c>
      <c r="J127" s="338">
        <f t="shared" si="70"/>
        <v>59.358744801556853</v>
      </c>
      <c r="K127" s="338">
        <f t="shared" si="70"/>
        <v>107.47626068343358</v>
      </c>
      <c r="L127" s="338">
        <f t="shared" si="70"/>
        <v>111.85</v>
      </c>
      <c r="M127" s="338">
        <f t="shared" si="70"/>
        <v>219.32626068343359</v>
      </c>
      <c r="N127" s="338">
        <f t="shared" si="70"/>
        <v>65761.758076819504</v>
      </c>
      <c r="O127" s="338">
        <f t="shared" si="70"/>
        <v>65542.431816136057</v>
      </c>
    </row>
    <row r="128" spans="1:15" ht="13" thickTop="1" x14ac:dyDescent="0.25"/>
    <row r="129" spans="1:15" ht="13" x14ac:dyDescent="0.3">
      <c r="I129" s="410"/>
      <c r="J129" s="432" t="s">
        <v>15</v>
      </c>
      <c r="K129" s="433"/>
      <c r="L129" s="198" t="s">
        <v>47</v>
      </c>
      <c r="M129" s="411"/>
    </row>
    <row r="130" spans="1:15" ht="52" x14ac:dyDescent="0.3">
      <c r="A130" s="62" t="s">
        <v>43</v>
      </c>
      <c r="B130" s="62" t="s">
        <v>3</v>
      </c>
      <c r="C130" s="62" t="s">
        <v>4</v>
      </c>
      <c r="D130" s="62" t="s">
        <v>5</v>
      </c>
      <c r="E130" s="62" t="s">
        <v>6</v>
      </c>
      <c r="F130" s="62" t="s">
        <v>7</v>
      </c>
      <c r="G130" s="62" t="s">
        <v>83</v>
      </c>
      <c r="H130" s="62" t="s">
        <v>84</v>
      </c>
      <c r="I130" s="77" t="s">
        <v>85</v>
      </c>
      <c r="J130" s="78" t="s">
        <v>86</v>
      </c>
      <c r="K130" s="78" t="s">
        <v>87</v>
      </c>
      <c r="L130" s="78" t="s">
        <v>88</v>
      </c>
      <c r="M130" s="79" t="s">
        <v>89</v>
      </c>
      <c r="N130" s="62" t="s">
        <v>90</v>
      </c>
      <c r="O130" s="62" t="s">
        <v>91</v>
      </c>
    </row>
    <row r="131" spans="1:15" x14ac:dyDescent="0.25">
      <c r="A131" s="207" t="s">
        <v>22</v>
      </c>
      <c r="B131" s="335" t="str">
        <f>+IF(MONTH(C131)&lt;4,"Q1",IF(MONTH(C131)&lt;7,"Q2",IF(MONTH(C131)&lt;10,"Q3","Q4")))&amp;"/"&amp;YEAR(C131)</f>
        <v>Q4/2019</v>
      </c>
      <c r="C131" s="321">
        <f>VLOOKUP(L129,$A$1:$E$16,2,FALSE)</f>
        <v>43776</v>
      </c>
      <c r="D131" s="321">
        <f>DATE(YEAR(C131),IF(MONTH(C131)&lt;=3,3,IF(MONTH(C131)&lt;=6,6,IF(MONTH(C131)&lt;=9,9,12))),IF(OR(MONTH(C131)&lt;=3,MONTH(C131)&gt;=10),31,30))</f>
        <v>43830</v>
      </c>
      <c r="E131" s="335">
        <f t="shared" ref="E131:E155" si="71">D131-C131+1</f>
        <v>55</v>
      </c>
      <c r="F131" s="347">
        <f>VLOOKUP(D131,'FERC Interest Rate'!$A:$B,2,TRUE)</f>
        <v>5.4199999999999998E-2</v>
      </c>
      <c r="G131" s="348">
        <f>VLOOKUP(L129,$A$2:$E$16,4,FALSE)</f>
        <v>2820</v>
      </c>
      <c r="H131" s="348">
        <f t="shared" ref="H131:H150" si="72">G131*F131*(E131/(DATE(YEAR(D131),12,31)-DATE(YEAR(D131),1,1)+1))</f>
        <v>23.031287671232874</v>
      </c>
      <c r="I131" s="336">
        <v>0</v>
      </c>
      <c r="J131" s="322">
        <v>0</v>
      </c>
      <c r="K131" s="322">
        <f t="shared" ref="K131:K151" si="73">+SUM(I131:J131)</f>
        <v>0</v>
      </c>
      <c r="L131" s="322">
        <v>0</v>
      </c>
      <c r="M131" s="337">
        <f t="shared" ref="M131:M152" si="74">+SUM(K131:L131)</f>
        <v>0</v>
      </c>
      <c r="N131" s="322">
        <f t="shared" ref="N131:N153" si="75">+G131+H131+J131</f>
        <v>2843.0312876712328</v>
      </c>
      <c r="O131" s="348">
        <f t="shared" ref="O131:O153" si="76">G131+H131-L131-I131</f>
        <v>2843.0312876712328</v>
      </c>
    </row>
    <row r="132" spans="1:15" x14ac:dyDescent="0.25">
      <c r="A132" s="207" t="s">
        <v>22</v>
      </c>
      <c r="B132" s="335" t="str">
        <f t="shared" ref="B132:B155" si="77">+IF(MONTH(C132)&lt;4,"Q1",IF(MONTH(C132)&lt;7,"Q2",IF(MONTH(C132)&lt;10,"Q3","Q4")))&amp;"/"&amp;YEAR(C132)</f>
        <v>Q1/2020</v>
      </c>
      <c r="C132" s="321">
        <f t="shared" ref="C132:C155" si="78">D131+1</f>
        <v>43831</v>
      </c>
      <c r="D132" s="321">
        <f t="shared" ref="D132:D155" si="79">EOMONTH(D131,3)</f>
        <v>43921</v>
      </c>
      <c r="E132" s="335">
        <f t="shared" si="71"/>
        <v>91</v>
      </c>
      <c r="F132" s="347">
        <f>VLOOKUP(D132,'FERC Interest Rate'!$A:$B,2,TRUE)</f>
        <v>4.9599999999999998E-2</v>
      </c>
      <c r="G132" s="348">
        <f t="shared" ref="G132:G155" si="80">O131</f>
        <v>2843.0312876712328</v>
      </c>
      <c r="H132" s="348">
        <f t="shared" si="72"/>
        <v>35.060945409925893</v>
      </c>
      <c r="I132" s="336">
        <v>0</v>
      </c>
      <c r="J132" s="322">
        <v>0</v>
      </c>
      <c r="K132" s="322">
        <f t="shared" si="73"/>
        <v>0</v>
      </c>
      <c r="L132" s="322">
        <v>0</v>
      </c>
      <c r="M132" s="337">
        <f t="shared" si="74"/>
        <v>0</v>
      </c>
      <c r="N132" s="322">
        <f t="shared" si="75"/>
        <v>2878.0922330811586</v>
      </c>
      <c r="O132" s="348">
        <f t="shared" si="76"/>
        <v>2878.0922330811586</v>
      </c>
    </row>
    <row r="133" spans="1:15" x14ac:dyDescent="0.25">
      <c r="A133" s="207" t="s">
        <v>22</v>
      </c>
      <c r="B133" s="335" t="str">
        <f t="shared" si="77"/>
        <v>Q2/2020</v>
      </c>
      <c r="C133" s="321">
        <f t="shared" si="78"/>
        <v>43922</v>
      </c>
      <c r="D133" s="321">
        <f t="shared" si="79"/>
        <v>44012</v>
      </c>
      <c r="E133" s="335">
        <f t="shared" si="71"/>
        <v>91</v>
      </c>
      <c r="F133" s="347">
        <f>VLOOKUP(D133,'FERC Interest Rate'!$A:$B,2,TRUE)</f>
        <v>4.7500000000000001E-2</v>
      </c>
      <c r="G133" s="348">
        <f t="shared" si="80"/>
        <v>2878.0922330811586</v>
      </c>
      <c r="H133" s="348">
        <f t="shared" si="72"/>
        <v>33.990583818287732</v>
      </c>
      <c r="I133" s="336">
        <v>0</v>
      </c>
      <c r="J133" s="322">
        <v>0</v>
      </c>
      <c r="K133" s="322">
        <f t="shared" si="73"/>
        <v>0</v>
      </c>
      <c r="L133" s="322">
        <v>0</v>
      </c>
      <c r="M133" s="337">
        <f t="shared" si="74"/>
        <v>0</v>
      </c>
      <c r="N133" s="322">
        <f t="shared" si="75"/>
        <v>2912.0828168994462</v>
      </c>
      <c r="O133" s="348">
        <f t="shared" si="76"/>
        <v>2912.0828168994462</v>
      </c>
    </row>
    <row r="134" spans="1:15" x14ac:dyDescent="0.25">
      <c r="A134" s="207" t="s">
        <v>22</v>
      </c>
      <c r="B134" s="335" t="str">
        <f t="shared" si="77"/>
        <v>Q3/2020</v>
      </c>
      <c r="C134" s="321">
        <f t="shared" si="78"/>
        <v>44013</v>
      </c>
      <c r="D134" s="321">
        <f t="shared" si="79"/>
        <v>44104</v>
      </c>
      <c r="E134" s="335">
        <f t="shared" si="71"/>
        <v>92</v>
      </c>
      <c r="F134" s="347">
        <f>VLOOKUP(D134,'FERC Interest Rate'!$A:$B,2,TRUE)</f>
        <v>3.4299999999999997E-2</v>
      </c>
      <c r="G134" s="348">
        <f t="shared" si="80"/>
        <v>2912.0828168994462</v>
      </c>
      <c r="H134" s="348">
        <f t="shared" si="72"/>
        <v>25.107564308764733</v>
      </c>
      <c r="I134" s="336">
        <v>0</v>
      </c>
      <c r="J134" s="322">
        <v>0</v>
      </c>
      <c r="K134" s="322">
        <f t="shared" si="73"/>
        <v>0</v>
      </c>
      <c r="L134" s="322">
        <v>0</v>
      </c>
      <c r="M134" s="337">
        <f t="shared" si="74"/>
        <v>0</v>
      </c>
      <c r="N134" s="322">
        <f t="shared" si="75"/>
        <v>2937.190381208211</v>
      </c>
      <c r="O134" s="348">
        <f t="shared" si="76"/>
        <v>2937.190381208211</v>
      </c>
    </row>
    <row r="135" spans="1:15" x14ac:dyDescent="0.25">
      <c r="A135" s="207" t="s">
        <v>22</v>
      </c>
      <c r="B135" s="335" t="str">
        <f t="shared" si="77"/>
        <v>Q4/2020</v>
      </c>
      <c r="C135" s="321">
        <f t="shared" si="78"/>
        <v>44105</v>
      </c>
      <c r="D135" s="321">
        <f t="shared" si="79"/>
        <v>44196</v>
      </c>
      <c r="E135" s="335">
        <f t="shared" si="71"/>
        <v>92</v>
      </c>
      <c r="F135" s="347">
        <f>VLOOKUP(D135,'FERC Interest Rate'!$A:$B,2,TRUE)</f>
        <v>3.2500000000000001E-2</v>
      </c>
      <c r="G135" s="348">
        <f t="shared" si="80"/>
        <v>2937.190381208211</v>
      </c>
      <c r="H135" s="348">
        <f t="shared" si="72"/>
        <v>23.995079890198227</v>
      </c>
      <c r="I135" s="336">
        <v>0</v>
      </c>
      <c r="J135" s="322">
        <v>0</v>
      </c>
      <c r="K135" s="322">
        <f t="shared" si="73"/>
        <v>0</v>
      </c>
      <c r="L135" s="322">
        <v>0</v>
      </c>
      <c r="M135" s="337">
        <f t="shared" si="74"/>
        <v>0</v>
      </c>
      <c r="N135" s="322">
        <f t="shared" si="75"/>
        <v>2961.1854610984092</v>
      </c>
      <c r="O135" s="348">
        <f t="shared" si="76"/>
        <v>2961.1854610984092</v>
      </c>
    </row>
    <row r="136" spans="1:15" x14ac:dyDescent="0.25">
      <c r="A136" s="207" t="s">
        <v>22</v>
      </c>
      <c r="B136" s="335" t="str">
        <f t="shared" si="77"/>
        <v>Q1/2021</v>
      </c>
      <c r="C136" s="321">
        <f t="shared" si="78"/>
        <v>44197</v>
      </c>
      <c r="D136" s="321">
        <f t="shared" si="79"/>
        <v>44286</v>
      </c>
      <c r="E136" s="335">
        <f t="shared" si="71"/>
        <v>90</v>
      </c>
      <c r="F136" s="347">
        <f>VLOOKUP(D136,'FERC Interest Rate'!$A:$B,2,TRUE)</f>
        <v>3.2500000000000001E-2</v>
      </c>
      <c r="G136" s="348">
        <f t="shared" si="80"/>
        <v>2961.1854610984092</v>
      </c>
      <c r="H136" s="348">
        <f t="shared" si="72"/>
        <v>23.730047873185882</v>
      </c>
      <c r="I136" s="336">
        <v>0</v>
      </c>
      <c r="J136" s="322">
        <v>0</v>
      </c>
      <c r="K136" s="322">
        <f t="shared" si="73"/>
        <v>0</v>
      </c>
      <c r="L136" s="322">
        <v>0</v>
      </c>
      <c r="M136" s="337">
        <f t="shared" si="74"/>
        <v>0</v>
      </c>
      <c r="N136" s="322">
        <f t="shared" si="75"/>
        <v>2984.915508971595</v>
      </c>
      <c r="O136" s="348">
        <f t="shared" si="76"/>
        <v>2984.915508971595</v>
      </c>
    </row>
    <row r="137" spans="1:15" x14ac:dyDescent="0.25">
      <c r="A137" s="207" t="s">
        <v>22</v>
      </c>
      <c r="B137" s="335" t="str">
        <f t="shared" si="77"/>
        <v>Q2/2021</v>
      </c>
      <c r="C137" s="321">
        <f t="shared" si="78"/>
        <v>44287</v>
      </c>
      <c r="D137" s="321">
        <f t="shared" si="79"/>
        <v>44377</v>
      </c>
      <c r="E137" s="335">
        <f t="shared" si="71"/>
        <v>91</v>
      </c>
      <c r="F137" s="347">
        <f>VLOOKUP(D137,'FERC Interest Rate'!$A:$B,2,TRUE)</f>
        <v>3.2500000000000001E-2</v>
      </c>
      <c r="G137" s="348">
        <f t="shared" si="80"/>
        <v>2984.915508971595</v>
      </c>
      <c r="H137" s="348">
        <f t="shared" si="72"/>
        <v>24.185993473379433</v>
      </c>
      <c r="I137" s="336">
        <v>0</v>
      </c>
      <c r="J137" s="322">
        <v>0</v>
      </c>
      <c r="K137" s="322">
        <f t="shared" si="73"/>
        <v>0</v>
      </c>
      <c r="L137" s="322">
        <v>0</v>
      </c>
      <c r="M137" s="337">
        <f t="shared" si="74"/>
        <v>0</v>
      </c>
      <c r="N137" s="322">
        <f t="shared" si="75"/>
        <v>3009.1015024449744</v>
      </c>
      <c r="O137" s="348">
        <f t="shared" si="76"/>
        <v>3009.1015024449744</v>
      </c>
    </row>
    <row r="138" spans="1:15" x14ac:dyDescent="0.25">
      <c r="A138" s="207" t="s">
        <v>22</v>
      </c>
      <c r="B138" s="335" t="str">
        <f t="shared" si="77"/>
        <v>Q3/2021</v>
      </c>
      <c r="C138" s="321">
        <f t="shared" si="78"/>
        <v>44378</v>
      </c>
      <c r="D138" s="321">
        <f t="shared" si="79"/>
        <v>44469</v>
      </c>
      <c r="E138" s="335">
        <f t="shared" si="71"/>
        <v>92</v>
      </c>
      <c r="F138" s="347">
        <f>VLOOKUP(D138,'FERC Interest Rate'!$A:$B,2,TRUE)</f>
        <v>3.2500000000000001E-2</v>
      </c>
      <c r="G138" s="348">
        <f t="shared" si="80"/>
        <v>3009.1015024449744</v>
      </c>
      <c r="H138" s="348">
        <f t="shared" si="72"/>
        <v>24.649899978932808</v>
      </c>
      <c r="I138" s="336">
        <v>0</v>
      </c>
      <c r="J138" s="322">
        <v>0</v>
      </c>
      <c r="K138" s="322">
        <f t="shared" si="73"/>
        <v>0</v>
      </c>
      <c r="L138" s="322">
        <v>0</v>
      </c>
      <c r="M138" s="337">
        <f t="shared" si="74"/>
        <v>0</v>
      </c>
      <c r="N138" s="322">
        <f t="shared" si="75"/>
        <v>3033.7514024239072</v>
      </c>
      <c r="O138" s="348">
        <f t="shared" si="76"/>
        <v>3033.7514024239072</v>
      </c>
    </row>
    <row r="139" spans="1:15" x14ac:dyDescent="0.25">
      <c r="A139" s="207" t="s">
        <v>22</v>
      </c>
      <c r="B139" s="335" t="str">
        <f t="shared" si="77"/>
        <v>Q4/2021</v>
      </c>
      <c r="C139" s="321">
        <f t="shared" si="78"/>
        <v>44470</v>
      </c>
      <c r="D139" s="321">
        <f t="shared" si="79"/>
        <v>44561</v>
      </c>
      <c r="E139" s="335">
        <f t="shared" si="71"/>
        <v>92</v>
      </c>
      <c r="F139" s="347">
        <f>VLOOKUP(D139,'FERC Interest Rate'!$A:$B,2,TRUE)</f>
        <v>3.2500000000000001E-2</v>
      </c>
      <c r="G139" s="348">
        <f t="shared" si="80"/>
        <v>3033.7514024239072</v>
      </c>
      <c r="H139" s="348">
        <f t="shared" si="72"/>
        <v>24.851826556842422</v>
      </c>
      <c r="I139" s="336">
        <v>0</v>
      </c>
      <c r="J139" s="322">
        <v>0</v>
      </c>
      <c r="K139" s="322">
        <f t="shared" si="73"/>
        <v>0</v>
      </c>
      <c r="L139" s="322">
        <v>0</v>
      </c>
      <c r="M139" s="337">
        <f t="shared" si="74"/>
        <v>0</v>
      </c>
      <c r="N139" s="322">
        <f t="shared" si="75"/>
        <v>3058.6032289807495</v>
      </c>
      <c r="O139" s="348">
        <f t="shared" si="76"/>
        <v>3058.6032289807495</v>
      </c>
    </row>
    <row r="140" spans="1:15" x14ac:dyDescent="0.25">
      <c r="A140" s="207" t="s">
        <v>22</v>
      </c>
      <c r="B140" s="335" t="str">
        <f t="shared" si="77"/>
        <v>Q1/2022</v>
      </c>
      <c r="C140" s="321">
        <f t="shared" si="78"/>
        <v>44562</v>
      </c>
      <c r="D140" s="321">
        <f t="shared" si="79"/>
        <v>44651</v>
      </c>
      <c r="E140" s="335">
        <f t="shared" si="71"/>
        <v>90</v>
      </c>
      <c r="F140" s="347">
        <f>VLOOKUP(D140,'FERC Interest Rate'!$A:$B,2,TRUE)</f>
        <v>3.2500000000000001E-2</v>
      </c>
      <c r="G140" s="348">
        <f t="shared" si="80"/>
        <v>3058.6032289807495</v>
      </c>
      <c r="H140" s="348">
        <f t="shared" si="72"/>
        <v>24.510724506215595</v>
      </c>
      <c r="I140" s="336">
        <v>0</v>
      </c>
      <c r="J140" s="322">
        <v>0</v>
      </c>
      <c r="K140" s="322">
        <f t="shared" si="73"/>
        <v>0</v>
      </c>
      <c r="L140" s="322">
        <v>0</v>
      </c>
      <c r="M140" s="337">
        <f t="shared" si="74"/>
        <v>0</v>
      </c>
      <c r="N140" s="322">
        <f t="shared" si="75"/>
        <v>3083.1139534869649</v>
      </c>
      <c r="O140" s="348">
        <f t="shared" si="76"/>
        <v>3083.1139534869649</v>
      </c>
    </row>
    <row r="141" spans="1:15" x14ac:dyDescent="0.25">
      <c r="A141" s="207" t="s">
        <v>22</v>
      </c>
      <c r="B141" s="335" t="str">
        <f t="shared" si="77"/>
        <v>Q2/2022</v>
      </c>
      <c r="C141" s="321">
        <f t="shared" si="78"/>
        <v>44652</v>
      </c>
      <c r="D141" s="321">
        <f t="shared" si="79"/>
        <v>44742</v>
      </c>
      <c r="E141" s="335">
        <f t="shared" si="71"/>
        <v>91</v>
      </c>
      <c r="F141" s="347">
        <f>VLOOKUP(D141,'FERC Interest Rate'!$A:$B,2,TRUE)</f>
        <v>3.2500000000000001E-2</v>
      </c>
      <c r="G141" s="348">
        <f t="shared" si="80"/>
        <v>3083.1139534869649</v>
      </c>
      <c r="H141" s="348">
        <f t="shared" si="72"/>
        <v>24.981669910788217</v>
      </c>
      <c r="I141" s="336">
        <v>0</v>
      </c>
      <c r="J141" s="322">
        <v>0</v>
      </c>
      <c r="K141" s="322">
        <f t="shared" si="73"/>
        <v>0</v>
      </c>
      <c r="L141" s="322">
        <v>0</v>
      </c>
      <c r="M141" s="337">
        <f t="shared" si="74"/>
        <v>0</v>
      </c>
      <c r="N141" s="322">
        <f t="shared" si="75"/>
        <v>3108.0956233977531</v>
      </c>
      <c r="O141" s="348">
        <f t="shared" si="76"/>
        <v>3108.0956233977531</v>
      </c>
    </row>
    <row r="142" spans="1:15" x14ac:dyDescent="0.25">
      <c r="A142" s="207" t="s">
        <v>22</v>
      </c>
      <c r="B142" s="335" t="str">
        <f t="shared" si="77"/>
        <v>Q3/2022</v>
      </c>
      <c r="C142" s="321">
        <f t="shared" si="78"/>
        <v>44743</v>
      </c>
      <c r="D142" s="321">
        <f t="shared" si="79"/>
        <v>44834</v>
      </c>
      <c r="E142" s="335">
        <f t="shared" si="71"/>
        <v>92</v>
      </c>
      <c r="F142" s="347">
        <f>VLOOKUP(D142,'FERC Interest Rate'!$A:$B,2,TRUE)</f>
        <v>3.5999999999999997E-2</v>
      </c>
      <c r="G142" s="348">
        <f t="shared" si="80"/>
        <v>3108.0956233977531</v>
      </c>
      <c r="H142" s="348">
        <f t="shared" si="72"/>
        <v>28.202774533406462</v>
      </c>
      <c r="I142" s="336">
        <v>0</v>
      </c>
      <c r="J142" s="322">
        <v>0</v>
      </c>
      <c r="K142" s="322">
        <f t="shared" si="73"/>
        <v>0</v>
      </c>
      <c r="L142" s="322">
        <v>0</v>
      </c>
      <c r="M142" s="337">
        <f t="shared" si="74"/>
        <v>0</v>
      </c>
      <c r="N142" s="322">
        <f t="shared" si="75"/>
        <v>3136.2983979311598</v>
      </c>
      <c r="O142" s="348">
        <f t="shared" si="76"/>
        <v>3136.2983979311598</v>
      </c>
    </row>
    <row r="143" spans="1:15" x14ac:dyDescent="0.25">
      <c r="A143" s="207" t="s">
        <v>22</v>
      </c>
      <c r="B143" s="335" t="str">
        <f t="shared" si="77"/>
        <v>Q4/2022</v>
      </c>
      <c r="C143" s="321">
        <f t="shared" si="78"/>
        <v>44835</v>
      </c>
      <c r="D143" s="321">
        <f t="shared" si="79"/>
        <v>44926</v>
      </c>
      <c r="E143" s="335">
        <f t="shared" si="71"/>
        <v>92</v>
      </c>
      <c r="F143" s="347">
        <f>VLOOKUP(D143,'FERC Interest Rate'!$A:$B,2,TRUE)</f>
        <v>4.9099999999999998E-2</v>
      </c>
      <c r="G143" s="348">
        <f t="shared" si="80"/>
        <v>3136.2983979311598</v>
      </c>
      <c r="H143" s="348">
        <f t="shared" si="72"/>
        <v>38.814485268862015</v>
      </c>
      <c r="I143" s="336">
        <v>0</v>
      </c>
      <c r="J143" s="322">
        <v>0</v>
      </c>
      <c r="K143" s="322">
        <f t="shared" si="73"/>
        <v>0</v>
      </c>
      <c r="L143" s="322">
        <v>0</v>
      </c>
      <c r="M143" s="337">
        <f t="shared" si="74"/>
        <v>0</v>
      </c>
      <c r="N143" s="322">
        <f t="shared" si="75"/>
        <v>3175.1128832000218</v>
      </c>
      <c r="O143" s="348">
        <f t="shared" si="76"/>
        <v>3175.1128832000218</v>
      </c>
    </row>
    <row r="144" spans="1:15" x14ac:dyDescent="0.25">
      <c r="A144" s="207" t="s">
        <v>22</v>
      </c>
      <c r="B144" s="335" t="str">
        <f t="shared" si="77"/>
        <v>Q1/2023</v>
      </c>
      <c r="C144" s="321">
        <f t="shared" si="78"/>
        <v>44927</v>
      </c>
      <c r="D144" s="321">
        <f t="shared" si="79"/>
        <v>45016</v>
      </c>
      <c r="E144" s="335">
        <f t="shared" si="71"/>
        <v>90</v>
      </c>
      <c r="F144" s="347">
        <f>VLOOKUP(D144,'FERC Interest Rate'!$A:$B,2,TRUE)</f>
        <v>6.3100000000000003E-2</v>
      </c>
      <c r="G144" s="348">
        <f t="shared" si="80"/>
        <v>3175.1128832000218</v>
      </c>
      <c r="H144" s="348">
        <f t="shared" si="72"/>
        <v>49.401276886829933</v>
      </c>
      <c r="I144" s="336">
        <v>0</v>
      </c>
      <c r="J144" s="322">
        <v>0</v>
      </c>
      <c r="K144" s="322">
        <f t="shared" si="73"/>
        <v>0</v>
      </c>
      <c r="L144" s="322">
        <v>0</v>
      </c>
      <c r="M144" s="337">
        <f t="shared" si="74"/>
        <v>0</v>
      </c>
      <c r="N144" s="322">
        <f t="shared" si="75"/>
        <v>3224.5141600868519</v>
      </c>
      <c r="O144" s="348">
        <f t="shared" si="76"/>
        <v>3224.5141600868519</v>
      </c>
    </row>
    <row r="145" spans="1:15" x14ac:dyDescent="0.25">
      <c r="A145" s="207" t="s">
        <v>22</v>
      </c>
      <c r="B145" s="335" t="str">
        <f t="shared" si="77"/>
        <v>Q2/2023</v>
      </c>
      <c r="C145" s="321">
        <f t="shared" si="78"/>
        <v>45017</v>
      </c>
      <c r="D145" s="321">
        <f t="shared" si="79"/>
        <v>45107</v>
      </c>
      <c r="E145" s="335">
        <f t="shared" si="71"/>
        <v>91</v>
      </c>
      <c r="F145" s="347">
        <f>VLOOKUP(D145,'FERC Interest Rate'!$A:$B,2,TRUE)</f>
        <v>7.4999999999999997E-2</v>
      </c>
      <c r="G145" s="348">
        <f t="shared" si="80"/>
        <v>3224.5141600868519</v>
      </c>
      <c r="H145" s="348">
        <f t="shared" si="72"/>
        <v>60.293997650939076</v>
      </c>
      <c r="I145" s="336">
        <v>0</v>
      </c>
      <c r="J145" s="322">
        <v>0</v>
      </c>
      <c r="K145" s="322">
        <f t="shared" si="73"/>
        <v>0</v>
      </c>
      <c r="L145" s="322">
        <v>0</v>
      </c>
      <c r="M145" s="337">
        <f t="shared" si="74"/>
        <v>0</v>
      </c>
      <c r="N145" s="322">
        <f t="shared" si="75"/>
        <v>3284.8081577377911</v>
      </c>
      <c r="O145" s="348">
        <f t="shared" si="76"/>
        <v>3284.8081577377911</v>
      </c>
    </row>
    <row r="146" spans="1:15" x14ac:dyDescent="0.25">
      <c r="A146" s="207" t="s">
        <v>22</v>
      </c>
      <c r="B146" s="335" t="str">
        <f t="shared" si="77"/>
        <v>Q3/2023</v>
      </c>
      <c r="C146" s="321">
        <f t="shared" si="78"/>
        <v>45108</v>
      </c>
      <c r="D146" s="321">
        <f t="shared" si="79"/>
        <v>45199</v>
      </c>
      <c r="E146" s="335">
        <f t="shared" si="71"/>
        <v>92</v>
      </c>
      <c r="F146" s="347">
        <f>VLOOKUP(D146,'FERC Interest Rate'!$A:$B,2,TRUE)</f>
        <v>8.0199999999999994E-2</v>
      </c>
      <c r="G146" s="348">
        <f t="shared" si="80"/>
        <v>3284.8081577377911</v>
      </c>
      <c r="H146" s="348">
        <f t="shared" si="72"/>
        <v>66.40172194808909</v>
      </c>
      <c r="I146" s="336">
        <v>0</v>
      </c>
      <c r="J146" s="322">
        <v>0</v>
      </c>
      <c r="K146" s="322">
        <f t="shared" si="73"/>
        <v>0</v>
      </c>
      <c r="L146" s="322">
        <v>0</v>
      </c>
      <c r="M146" s="337">
        <f t="shared" si="74"/>
        <v>0</v>
      </c>
      <c r="N146" s="322">
        <f t="shared" si="75"/>
        <v>3351.2098796858804</v>
      </c>
      <c r="O146" s="348">
        <f t="shared" si="76"/>
        <v>3351.2098796858804</v>
      </c>
    </row>
    <row r="147" spans="1:15" x14ac:dyDescent="0.25">
      <c r="A147" s="207" t="s">
        <v>22</v>
      </c>
      <c r="B147" s="335" t="str">
        <f t="shared" si="77"/>
        <v>Q4/2023</v>
      </c>
      <c r="C147" s="321">
        <f t="shared" si="78"/>
        <v>45200</v>
      </c>
      <c r="D147" s="321">
        <f t="shared" si="79"/>
        <v>45291</v>
      </c>
      <c r="E147" s="335">
        <f t="shared" si="71"/>
        <v>92</v>
      </c>
      <c r="F147" s="347">
        <f>VLOOKUP(D147,'FERC Interest Rate'!$A:$B,2,TRUE)</f>
        <v>8.3500000000000005E-2</v>
      </c>
      <c r="G147" s="348">
        <f t="shared" si="80"/>
        <v>3351.2098796858804</v>
      </c>
      <c r="H147" s="348">
        <f t="shared" si="72"/>
        <v>70.531491221224485</v>
      </c>
      <c r="I147" s="336">
        <v>0</v>
      </c>
      <c r="J147" s="322">
        <v>0</v>
      </c>
      <c r="K147" s="322">
        <f t="shared" si="73"/>
        <v>0</v>
      </c>
      <c r="L147" s="322">
        <v>0</v>
      </c>
      <c r="M147" s="337">
        <f t="shared" si="74"/>
        <v>0</v>
      </c>
      <c r="N147" s="322">
        <f t="shared" si="75"/>
        <v>3421.7413709071047</v>
      </c>
      <c r="O147" s="348">
        <f t="shared" si="76"/>
        <v>3421.7413709071047</v>
      </c>
    </row>
    <row r="148" spans="1:15" x14ac:dyDescent="0.25">
      <c r="A148" s="207" t="s">
        <v>22</v>
      </c>
      <c r="B148" s="335" t="str">
        <f t="shared" si="77"/>
        <v>Q1/2024</v>
      </c>
      <c r="C148" s="321">
        <f t="shared" si="78"/>
        <v>45292</v>
      </c>
      <c r="D148" s="321">
        <f t="shared" si="79"/>
        <v>45382</v>
      </c>
      <c r="E148" s="335">
        <f t="shared" si="71"/>
        <v>91</v>
      </c>
      <c r="F148" s="347">
        <f>VLOOKUP(D148,'FERC Interest Rate'!$A:$B,2,TRUE)</f>
        <v>8.5000000000000006E-2</v>
      </c>
      <c r="G148" s="348">
        <f t="shared" si="80"/>
        <v>3421.7413709071047</v>
      </c>
      <c r="H148" s="348">
        <f t="shared" si="72"/>
        <v>72.314670775864641</v>
      </c>
      <c r="I148" s="336">
        <v>0</v>
      </c>
      <c r="J148" s="322">
        <v>0</v>
      </c>
      <c r="K148" s="322">
        <f t="shared" si="73"/>
        <v>0</v>
      </c>
      <c r="L148" s="322">
        <v>0</v>
      </c>
      <c r="M148" s="337">
        <f t="shared" si="74"/>
        <v>0</v>
      </c>
      <c r="N148" s="322">
        <f t="shared" si="75"/>
        <v>3494.0560416829694</v>
      </c>
      <c r="O148" s="348">
        <f t="shared" si="76"/>
        <v>3494.0560416829694</v>
      </c>
    </row>
    <row r="149" spans="1:15" x14ac:dyDescent="0.25">
      <c r="A149" s="207" t="s">
        <v>22</v>
      </c>
      <c r="B149" s="335" t="str">
        <f t="shared" si="77"/>
        <v>Q2/2024</v>
      </c>
      <c r="C149" s="321">
        <f t="shared" si="78"/>
        <v>45383</v>
      </c>
      <c r="D149" s="321">
        <f t="shared" si="79"/>
        <v>45473</v>
      </c>
      <c r="E149" s="335">
        <f t="shared" si="71"/>
        <v>91</v>
      </c>
      <c r="F149" s="347">
        <f>VLOOKUP(D149,'FERC Interest Rate'!$A:$B,2,TRUE)</f>
        <v>8.5000000000000006E-2</v>
      </c>
      <c r="G149" s="348">
        <f t="shared" si="80"/>
        <v>3494.0560416829694</v>
      </c>
      <c r="H149" s="348">
        <f t="shared" si="72"/>
        <v>73.842960334474782</v>
      </c>
      <c r="I149" s="336">
        <v>0</v>
      </c>
      <c r="J149" s="322">
        <v>0</v>
      </c>
      <c r="K149" s="322">
        <f t="shared" si="73"/>
        <v>0</v>
      </c>
      <c r="L149" s="322">
        <v>0</v>
      </c>
      <c r="M149" s="337">
        <f t="shared" si="74"/>
        <v>0</v>
      </c>
      <c r="N149" s="322">
        <f t="shared" si="75"/>
        <v>3567.8990020174442</v>
      </c>
      <c r="O149" s="348">
        <f t="shared" si="76"/>
        <v>3567.8990020174442</v>
      </c>
    </row>
    <row r="150" spans="1:15" x14ac:dyDescent="0.25">
      <c r="A150" s="207" t="s">
        <v>22</v>
      </c>
      <c r="B150" s="335" t="str">
        <f t="shared" si="77"/>
        <v>Q3/2024</v>
      </c>
      <c r="C150" s="321">
        <f t="shared" si="78"/>
        <v>45474</v>
      </c>
      <c r="D150" s="321">
        <f t="shared" si="79"/>
        <v>45565</v>
      </c>
      <c r="E150" s="335">
        <f t="shared" si="71"/>
        <v>92</v>
      </c>
      <c r="F150" s="347">
        <f>VLOOKUP(D150,'FERC Interest Rate'!$A:$B,2,TRUE)</f>
        <v>8.5000000000000006E-2</v>
      </c>
      <c r="G150" s="348">
        <f t="shared" si="80"/>
        <v>3567.8990020174442</v>
      </c>
      <c r="H150" s="348">
        <f t="shared" si="72"/>
        <v>76.2321590048536</v>
      </c>
      <c r="I150" s="336">
        <v>0</v>
      </c>
      <c r="J150" s="322">
        <v>0</v>
      </c>
      <c r="K150" s="322">
        <f t="shared" si="73"/>
        <v>0</v>
      </c>
      <c r="L150" s="322">
        <v>0</v>
      </c>
      <c r="M150" s="337">
        <f t="shared" si="74"/>
        <v>0</v>
      </c>
      <c r="N150" s="322">
        <f t="shared" si="75"/>
        <v>3644.1311610222979</v>
      </c>
      <c r="O150" s="348">
        <f t="shared" si="76"/>
        <v>3644.1311610222979</v>
      </c>
    </row>
    <row r="151" spans="1:15" x14ac:dyDescent="0.25">
      <c r="A151" s="207" t="s">
        <v>22</v>
      </c>
      <c r="B151" s="335" t="str">
        <f t="shared" si="77"/>
        <v>Q4/2024</v>
      </c>
      <c r="C151" s="321">
        <f t="shared" si="78"/>
        <v>45566</v>
      </c>
      <c r="D151" s="321">
        <f t="shared" si="79"/>
        <v>45657</v>
      </c>
      <c r="E151" s="335">
        <f t="shared" si="71"/>
        <v>92</v>
      </c>
      <c r="F151" s="347">
        <f>VLOOKUP(D151,'FERC Interest Rate'!$A:$B,2,TRUE)</f>
        <v>8.5000000000000006E-2</v>
      </c>
      <c r="G151" s="348">
        <f t="shared" si="80"/>
        <v>3644.1311610222979</v>
      </c>
      <c r="H151" s="348">
        <f>G151*F151*(E151/(DATE(YEAR(D151),12,31)-DATE(YEAR(D151),1,1)+1))</f>
        <v>77.860944478673147</v>
      </c>
      <c r="I151" s="336">
        <v>0</v>
      </c>
      <c r="J151" s="322">
        <v>0</v>
      </c>
      <c r="K151" s="322">
        <f t="shared" si="73"/>
        <v>0</v>
      </c>
      <c r="L151" s="322">
        <v>0</v>
      </c>
      <c r="M151" s="337">
        <f t="shared" si="74"/>
        <v>0</v>
      </c>
      <c r="N151" s="322">
        <f t="shared" si="75"/>
        <v>3721.9921055009709</v>
      </c>
      <c r="O151" s="348">
        <f t="shared" si="76"/>
        <v>3721.9921055009709</v>
      </c>
    </row>
    <row r="152" spans="1:15" x14ac:dyDescent="0.25">
      <c r="A152" s="207" t="s">
        <v>22</v>
      </c>
      <c r="B152" s="335" t="str">
        <f t="shared" si="77"/>
        <v>Q1/2025</v>
      </c>
      <c r="C152" s="321">
        <f t="shared" si="78"/>
        <v>45658</v>
      </c>
      <c r="D152" s="321">
        <f t="shared" si="79"/>
        <v>45747</v>
      </c>
      <c r="E152" s="335">
        <f t="shared" si="71"/>
        <v>90</v>
      </c>
      <c r="F152" s="347">
        <f>VLOOKUP(D152,'FERC Interest Rate'!$A:$B,2,TRUE)</f>
        <v>8.0399999999999999E-2</v>
      </c>
      <c r="G152" s="348">
        <f t="shared" si="80"/>
        <v>3721.9921055009709</v>
      </c>
      <c r="H152" s="348">
        <f t="shared" ref="H152" si="81">G152*F152*(E152/(DATE(YEAR(D152),12,31)-DATE(YEAR(D152),1,1)+1))</f>
        <v>73.787218836726097</v>
      </c>
      <c r="I152" s="336">
        <v>0</v>
      </c>
      <c r="J152" s="322">
        <v>0</v>
      </c>
      <c r="K152" s="322">
        <f t="shared" ref="K152:K154" si="82">+SUM(I152:J152)</f>
        <v>0</v>
      </c>
      <c r="L152" s="322">
        <v>0</v>
      </c>
      <c r="M152" s="337">
        <f t="shared" si="74"/>
        <v>0</v>
      </c>
      <c r="N152" s="322">
        <f t="shared" si="75"/>
        <v>3795.7793243376968</v>
      </c>
      <c r="O152" s="348">
        <f t="shared" si="76"/>
        <v>3795.7793243376968</v>
      </c>
    </row>
    <row r="153" spans="1:15" x14ac:dyDescent="0.25">
      <c r="A153" s="207" t="s">
        <v>22</v>
      </c>
      <c r="B153" s="335" t="str">
        <f t="shared" si="77"/>
        <v>Q2/2025</v>
      </c>
      <c r="C153" s="321">
        <f t="shared" si="78"/>
        <v>45748</v>
      </c>
      <c r="D153" s="321">
        <f t="shared" si="79"/>
        <v>45838</v>
      </c>
      <c r="E153" s="335">
        <f t="shared" si="71"/>
        <v>91</v>
      </c>
      <c r="F153" s="347">
        <f>VLOOKUP(D153,'FERC Interest Rate'!$A:$B,2,TRUE)</f>
        <v>7.5499999999999998E-2</v>
      </c>
      <c r="G153" s="348">
        <f t="shared" si="80"/>
        <v>3795.7793243376968</v>
      </c>
      <c r="H153" s="348">
        <f>G153*F153*(E153/(DATE(YEAR(D153),12,31)-DATE(YEAR(D153),1,1)+1))</f>
        <v>71.449046158526428</v>
      </c>
      <c r="I153" s="336">
        <v>0</v>
      </c>
      <c r="J153" s="322">
        <v>0</v>
      </c>
      <c r="K153" s="322">
        <f t="shared" si="82"/>
        <v>0</v>
      </c>
      <c r="L153" s="322">
        <v>0</v>
      </c>
      <c r="M153" s="337">
        <f t="shared" ref="M153:M154" si="83">+SUM(K153:L153)</f>
        <v>0</v>
      </c>
      <c r="N153" s="322">
        <f t="shared" si="75"/>
        <v>3867.2283704962233</v>
      </c>
      <c r="O153" s="348">
        <f t="shared" si="76"/>
        <v>3867.2283704962233</v>
      </c>
    </row>
    <row r="154" spans="1:15" x14ac:dyDescent="0.25">
      <c r="A154" s="207" t="s">
        <v>22</v>
      </c>
      <c r="B154" s="335" t="str">
        <f t="shared" si="77"/>
        <v>Q3/2025</v>
      </c>
      <c r="C154" s="321">
        <f t="shared" si="78"/>
        <v>45839</v>
      </c>
      <c r="D154" s="321">
        <f t="shared" si="79"/>
        <v>45930</v>
      </c>
      <c r="E154" s="335">
        <f t="shared" si="71"/>
        <v>92</v>
      </c>
      <c r="F154" s="347">
        <f>VLOOKUP(D154,'FERC Interest Rate'!$A:$B,2,TRUE)</f>
        <v>7.4999999999999997E-2</v>
      </c>
      <c r="G154" s="348">
        <f t="shared" si="80"/>
        <v>3867.2283704962233</v>
      </c>
      <c r="H154" s="348">
        <f t="shared" ref="H154:H155" si="84">G154*F154*(E154/(DATE(YEAR(D154),12,31)-DATE(YEAR(D154),1,1)+1))</f>
        <v>73.10650892170942</v>
      </c>
      <c r="I154" s="336">
        <v>0</v>
      </c>
      <c r="J154" s="322">
        <v>0</v>
      </c>
      <c r="K154" s="322">
        <f t="shared" si="82"/>
        <v>0</v>
      </c>
      <c r="L154" s="322">
        <v>0</v>
      </c>
      <c r="M154" s="337">
        <f t="shared" si="83"/>
        <v>0</v>
      </c>
      <c r="N154" s="322">
        <f>+G154+H154+J154</f>
        <v>3940.3348794179328</v>
      </c>
      <c r="O154" s="348">
        <f>G154+H154-L154-I154</f>
        <v>3940.3348794179328</v>
      </c>
    </row>
    <row r="155" spans="1:15" x14ac:dyDescent="0.25">
      <c r="A155" s="66" t="s">
        <v>44</v>
      </c>
      <c r="B155" s="335" t="str">
        <f t="shared" si="77"/>
        <v>Q4/2025</v>
      </c>
      <c r="C155" s="321">
        <f t="shared" si="78"/>
        <v>45931</v>
      </c>
      <c r="D155" s="321">
        <f t="shared" si="79"/>
        <v>46022</v>
      </c>
      <c r="E155" s="335">
        <f t="shared" si="71"/>
        <v>92</v>
      </c>
      <c r="F155" s="325">
        <f>VLOOKUP(D155,'FERC Interest Rate'!$A:$B,2,TRUE)</f>
        <v>7.4999999999999997E-2</v>
      </c>
      <c r="G155" s="327">
        <f t="shared" si="80"/>
        <v>3940.3348794179328</v>
      </c>
      <c r="H155" s="348">
        <f t="shared" si="84"/>
        <v>74.488522378037644</v>
      </c>
      <c r="I155" s="336">
        <f>(SUM($H$131:$H$155)/20)</f>
        <v>59.741170089798537</v>
      </c>
      <c r="J155" s="322">
        <f t="shared" ref="J155" si="85">G155*F155*(E155/(DATE(YEAR(D155),12,31)-DATE(YEAR(D155),1,1)+1))</f>
        <v>74.488522378037644</v>
      </c>
      <c r="K155" s="322">
        <f t="shared" ref="K155" si="86">+SUM(I155:J155)</f>
        <v>134.22969246783617</v>
      </c>
      <c r="L155" s="322">
        <f>VLOOKUP($L$129,$A$1:$E$26,4,FALSE)/20</f>
        <v>141</v>
      </c>
      <c r="M155" s="337">
        <f t="shared" ref="M155" si="87">+SUM(K155:L155)</f>
        <v>275.22969246783617</v>
      </c>
      <c r="N155" s="322">
        <f t="shared" ref="N155" si="88">+G155+H155+J155</f>
        <v>4089.3119241740078</v>
      </c>
      <c r="O155" s="327">
        <f t="shared" ref="O155" si="89">G155+H155-L155-I155</f>
        <v>3814.0822317061716</v>
      </c>
    </row>
    <row r="156" spans="1:15" ht="13.5" thickBot="1" x14ac:dyDescent="0.35">
      <c r="A156" s="101"/>
      <c r="B156" s="102"/>
      <c r="C156" s="103"/>
      <c r="D156" s="103"/>
      <c r="E156" s="102"/>
      <c r="F156" s="102"/>
      <c r="G156" s="338">
        <f t="shared" ref="G156:O156" si="90">+SUM(G131:G155)</f>
        <v>81254.269133688736</v>
      </c>
      <c r="H156" s="338">
        <f t="shared" si="90"/>
        <v>1194.8234017959708</v>
      </c>
      <c r="I156" s="338">
        <f t="shared" si="90"/>
        <v>59.741170089798537</v>
      </c>
      <c r="J156" s="338">
        <f t="shared" si="90"/>
        <v>74.488522378037644</v>
      </c>
      <c r="K156" s="338">
        <f t="shared" si="90"/>
        <v>134.22969246783617</v>
      </c>
      <c r="L156" s="338">
        <f t="shared" si="90"/>
        <v>141</v>
      </c>
      <c r="M156" s="338">
        <f t="shared" si="90"/>
        <v>275.22969246783617</v>
      </c>
      <c r="N156" s="338">
        <f t="shared" si="90"/>
        <v>82523.581057862742</v>
      </c>
      <c r="O156" s="338">
        <f t="shared" si="90"/>
        <v>82248.351365394905</v>
      </c>
    </row>
    <row r="157" spans="1:15" ht="13" thickTop="1" x14ac:dyDescent="0.25"/>
    <row r="158" spans="1:15" ht="13" x14ac:dyDescent="0.3">
      <c r="I158" s="410"/>
      <c r="J158" s="432" t="s">
        <v>15</v>
      </c>
      <c r="K158" s="433"/>
      <c r="L158" s="198" t="s">
        <v>48</v>
      </c>
      <c r="M158" s="411"/>
    </row>
    <row r="159" spans="1:15" ht="52" x14ac:dyDescent="0.3">
      <c r="A159" s="62" t="s">
        <v>43</v>
      </c>
      <c r="B159" s="62" t="s">
        <v>3</v>
      </c>
      <c r="C159" s="62" t="s">
        <v>4</v>
      </c>
      <c r="D159" s="62" t="s">
        <v>5</v>
      </c>
      <c r="E159" s="62" t="s">
        <v>6</v>
      </c>
      <c r="F159" s="62" t="s">
        <v>7</v>
      </c>
      <c r="G159" s="62" t="s">
        <v>83</v>
      </c>
      <c r="H159" s="62" t="s">
        <v>84</v>
      </c>
      <c r="I159" s="77" t="s">
        <v>85</v>
      </c>
      <c r="J159" s="78" t="s">
        <v>86</v>
      </c>
      <c r="K159" s="78" t="s">
        <v>87</v>
      </c>
      <c r="L159" s="78" t="s">
        <v>88</v>
      </c>
      <c r="M159" s="79" t="s">
        <v>89</v>
      </c>
      <c r="N159" s="62" t="s">
        <v>90</v>
      </c>
      <c r="O159" s="62" t="s">
        <v>91</v>
      </c>
    </row>
    <row r="160" spans="1:15" x14ac:dyDescent="0.25">
      <c r="A160" s="207" t="s">
        <v>22</v>
      </c>
      <c r="B160" s="335" t="str">
        <f>+IF(MONTH(C160)&lt;4,"Q1",IF(MONTH(C160)&lt;7,"Q2",IF(MONTH(C160)&lt;10,"Q3","Q4")))&amp;"/"&amp;YEAR(C160)</f>
        <v>Q4/2019</v>
      </c>
      <c r="C160" s="321">
        <f>VLOOKUP(L158,$A$1:$E$16,2,FALSE)</f>
        <v>43802</v>
      </c>
      <c r="D160" s="321">
        <f>DATE(YEAR(C160),IF(MONTH(C160)&lt;=3,3,IF(MONTH(C160)&lt;=6,6,IF(MONTH(C160)&lt;=9,9,12))),IF(OR(MONTH(C160)&lt;=3,MONTH(C160)&gt;=10),31,30))</f>
        <v>43830</v>
      </c>
      <c r="E160" s="335">
        <f t="shared" ref="E160:E184" si="91">D160-C160+1</f>
        <v>29</v>
      </c>
      <c r="F160" s="347">
        <f>VLOOKUP(D160,'FERC Interest Rate'!$A:$B,2,TRUE)</f>
        <v>5.4199999999999998E-2</v>
      </c>
      <c r="G160" s="348">
        <f>VLOOKUP(L158,$A$2:$E$16,4,FALSE)</f>
        <v>3518</v>
      </c>
      <c r="H160" s="348">
        <f t="shared" ref="H160:H179" si="92">G160*F160*(E160/(DATE(YEAR(D160),12,31)-DATE(YEAR(D160),1,1)+1))</f>
        <v>15.149568219178084</v>
      </c>
      <c r="I160" s="336">
        <v>0</v>
      </c>
      <c r="J160" s="322">
        <v>0</v>
      </c>
      <c r="K160" s="322">
        <f t="shared" ref="K160:K180" si="93">+SUM(I160:J160)</f>
        <v>0</v>
      </c>
      <c r="L160" s="322">
        <v>0</v>
      </c>
      <c r="M160" s="337">
        <f t="shared" ref="M160:M181" si="94">+SUM(K160:L160)</f>
        <v>0</v>
      </c>
      <c r="N160" s="322">
        <f t="shared" ref="N160:N182" si="95">+G160+H160+J160</f>
        <v>3533.149568219178</v>
      </c>
      <c r="O160" s="348">
        <f t="shared" ref="O160:O182" si="96">G160+H160-L160-I160</f>
        <v>3533.149568219178</v>
      </c>
    </row>
    <row r="161" spans="1:15" x14ac:dyDescent="0.25">
      <c r="A161" s="207" t="s">
        <v>22</v>
      </c>
      <c r="B161" s="335" t="str">
        <f t="shared" ref="B161:B184" si="97">+IF(MONTH(C161)&lt;4,"Q1",IF(MONTH(C161)&lt;7,"Q2",IF(MONTH(C161)&lt;10,"Q3","Q4")))&amp;"/"&amp;YEAR(C161)</f>
        <v>Q1/2020</v>
      </c>
      <c r="C161" s="321">
        <f t="shared" ref="C161:C184" si="98">D160+1</f>
        <v>43831</v>
      </c>
      <c r="D161" s="321">
        <f t="shared" ref="D161:D184" si="99">EOMONTH(D160,3)</f>
        <v>43921</v>
      </c>
      <c r="E161" s="335">
        <f t="shared" si="91"/>
        <v>91</v>
      </c>
      <c r="F161" s="347">
        <f>VLOOKUP(D161,'FERC Interest Rate'!$A:$B,2,TRUE)</f>
        <v>4.9599999999999998E-2</v>
      </c>
      <c r="G161" s="348">
        <f t="shared" ref="G161:G184" si="100">O160</f>
        <v>3533.149568219178</v>
      </c>
      <c r="H161" s="348">
        <f t="shared" si="92"/>
        <v>43.571649975721535</v>
      </c>
      <c r="I161" s="336">
        <v>0</v>
      </c>
      <c r="J161" s="322">
        <v>0</v>
      </c>
      <c r="K161" s="322">
        <f t="shared" si="93"/>
        <v>0</v>
      </c>
      <c r="L161" s="322">
        <v>0</v>
      </c>
      <c r="M161" s="337">
        <f t="shared" si="94"/>
        <v>0</v>
      </c>
      <c r="N161" s="322">
        <f t="shared" si="95"/>
        <v>3576.7212181948994</v>
      </c>
      <c r="O161" s="348">
        <f t="shared" si="96"/>
        <v>3576.7212181948994</v>
      </c>
    </row>
    <row r="162" spans="1:15" x14ac:dyDescent="0.25">
      <c r="A162" s="207" t="s">
        <v>22</v>
      </c>
      <c r="B162" s="335" t="str">
        <f t="shared" si="97"/>
        <v>Q2/2020</v>
      </c>
      <c r="C162" s="321">
        <f t="shared" si="98"/>
        <v>43922</v>
      </c>
      <c r="D162" s="321">
        <f t="shared" si="99"/>
        <v>44012</v>
      </c>
      <c r="E162" s="335">
        <f t="shared" si="91"/>
        <v>91</v>
      </c>
      <c r="F162" s="347">
        <f>VLOOKUP(D162,'FERC Interest Rate'!$A:$B,2,TRUE)</f>
        <v>4.7500000000000001E-2</v>
      </c>
      <c r="G162" s="348">
        <f t="shared" si="100"/>
        <v>3576.7212181948994</v>
      </c>
      <c r="H162" s="348">
        <f t="shared" si="92"/>
        <v>42.241468485375556</v>
      </c>
      <c r="I162" s="336">
        <v>0</v>
      </c>
      <c r="J162" s="322">
        <v>0</v>
      </c>
      <c r="K162" s="322">
        <f t="shared" si="93"/>
        <v>0</v>
      </c>
      <c r="L162" s="322">
        <v>0</v>
      </c>
      <c r="M162" s="337">
        <f t="shared" si="94"/>
        <v>0</v>
      </c>
      <c r="N162" s="322">
        <f t="shared" si="95"/>
        <v>3618.9626866802751</v>
      </c>
      <c r="O162" s="348">
        <f t="shared" si="96"/>
        <v>3618.9626866802751</v>
      </c>
    </row>
    <row r="163" spans="1:15" x14ac:dyDescent="0.25">
      <c r="A163" s="207" t="s">
        <v>22</v>
      </c>
      <c r="B163" s="335" t="str">
        <f t="shared" si="97"/>
        <v>Q3/2020</v>
      </c>
      <c r="C163" s="321">
        <f t="shared" si="98"/>
        <v>44013</v>
      </c>
      <c r="D163" s="321">
        <f t="shared" si="99"/>
        <v>44104</v>
      </c>
      <c r="E163" s="335">
        <f t="shared" si="91"/>
        <v>92</v>
      </c>
      <c r="F163" s="347">
        <f>VLOOKUP(D163,'FERC Interest Rate'!$A:$B,2,TRUE)</f>
        <v>3.4299999999999997E-2</v>
      </c>
      <c r="G163" s="348">
        <f t="shared" si="100"/>
        <v>3618.9626866802751</v>
      </c>
      <c r="H163" s="348">
        <f t="shared" si="92"/>
        <v>31.202182114995288</v>
      </c>
      <c r="I163" s="336">
        <v>0</v>
      </c>
      <c r="J163" s="322">
        <v>0</v>
      </c>
      <c r="K163" s="322">
        <f t="shared" si="93"/>
        <v>0</v>
      </c>
      <c r="L163" s="322">
        <v>0</v>
      </c>
      <c r="M163" s="337">
        <f t="shared" si="94"/>
        <v>0</v>
      </c>
      <c r="N163" s="322">
        <f t="shared" si="95"/>
        <v>3650.1648687952702</v>
      </c>
      <c r="O163" s="348">
        <f t="shared" si="96"/>
        <v>3650.1648687952702</v>
      </c>
    </row>
    <row r="164" spans="1:15" x14ac:dyDescent="0.25">
      <c r="A164" s="207" t="s">
        <v>22</v>
      </c>
      <c r="B164" s="335" t="str">
        <f t="shared" si="97"/>
        <v>Q4/2020</v>
      </c>
      <c r="C164" s="321">
        <f t="shared" si="98"/>
        <v>44105</v>
      </c>
      <c r="D164" s="321">
        <f t="shared" si="99"/>
        <v>44196</v>
      </c>
      <c r="E164" s="335">
        <f t="shared" si="91"/>
        <v>92</v>
      </c>
      <c r="F164" s="347">
        <f>VLOOKUP(D164,'FERC Interest Rate'!$A:$B,2,TRUE)</f>
        <v>3.2500000000000001E-2</v>
      </c>
      <c r="G164" s="348">
        <f t="shared" si="100"/>
        <v>3650.1648687952702</v>
      </c>
      <c r="H164" s="348">
        <f t="shared" si="92"/>
        <v>29.819652889884861</v>
      </c>
      <c r="I164" s="336">
        <v>0</v>
      </c>
      <c r="J164" s="322">
        <v>0</v>
      </c>
      <c r="K164" s="322">
        <f t="shared" si="93"/>
        <v>0</v>
      </c>
      <c r="L164" s="322">
        <v>0</v>
      </c>
      <c r="M164" s="337">
        <f t="shared" si="94"/>
        <v>0</v>
      </c>
      <c r="N164" s="322">
        <f t="shared" si="95"/>
        <v>3679.984521685155</v>
      </c>
      <c r="O164" s="348">
        <f t="shared" si="96"/>
        <v>3679.984521685155</v>
      </c>
    </row>
    <row r="165" spans="1:15" x14ac:dyDescent="0.25">
      <c r="A165" s="207" t="s">
        <v>22</v>
      </c>
      <c r="B165" s="335" t="str">
        <f t="shared" si="97"/>
        <v>Q1/2021</v>
      </c>
      <c r="C165" s="321">
        <f t="shared" si="98"/>
        <v>44197</v>
      </c>
      <c r="D165" s="321">
        <f t="shared" si="99"/>
        <v>44286</v>
      </c>
      <c r="E165" s="335">
        <f t="shared" si="91"/>
        <v>90</v>
      </c>
      <c r="F165" s="347">
        <f>VLOOKUP(D165,'FERC Interest Rate'!$A:$B,2,TRUE)</f>
        <v>3.2500000000000001E-2</v>
      </c>
      <c r="G165" s="348">
        <f t="shared" si="100"/>
        <v>3679.984521685155</v>
      </c>
      <c r="H165" s="348">
        <f t="shared" si="92"/>
        <v>29.49028692035364</v>
      </c>
      <c r="I165" s="336">
        <v>0</v>
      </c>
      <c r="J165" s="322">
        <v>0</v>
      </c>
      <c r="K165" s="322">
        <f t="shared" si="93"/>
        <v>0</v>
      </c>
      <c r="L165" s="322">
        <v>0</v>
      </c>
      <c r="M165" s="337">
        <f t="shared" si="94"/>
        <v>0</v>
      </c>
      <c r="N165" s="322">
        <f t="shared" si="95"/>
        <v>3709.4748086055088</v>
      </c>
      <c r="O165" s="348">
        <f t="shared" si="96"/>
        <v>3709.4748086055088</v>
      </c>
    </row>
    <row r="166" spans="1:15" x14ac:dyDescent="0.25">
      <c r="A166" s="207" t="s">
        <v>22</v>
      </c>
      <c r="B166" s="335" t="str">
        <f t="shared" si="97"/>
        <v>Q2/2021</v>
      </c>
      <c r="C166" s="321">
        <f t="shared" si="98"/>
        <v>44287</v>
      </c>
      <c r="D166" s="321">
        <f t="shared" si="99"/>
        <v>44377</v>
      </c>
      <c r="E166" s="335">
        <f t="shared" si="91"/>
        <v>91</v>
      </c>
      <c r="F166" s="347">
        <f>VLOOKUP(D166,'FERC Interest Rate'!$A:$B,2,TRUE)</f>
        <v>3.2500000000000001E-2</v>
      </c>
      <c r="G166" s="348">
        <f t="shared" si="100"/>
        <v>3709.4748086055088</v>
      </c>
      <c r="H166" s="348">
        <f t="shared" si="92"/>
        <v>30.056908894385732</v>
      </c>
      <c r="I166" s="336">
        <v>0</v>
      </c>
      <c r="J166" s="322">
        <v>0</v>
      </c>
      <c r="K166" s="322">
        <f t="shared" si="93"/>
        <v>0</v>
      </c>
      <c r="L166" s="322">
        <v>0</v>
      </c>
      <c r="M166" s="337">
        <f t="shared" si="94"/>
        <v>0</v>
      </c>
      <c r="N166" s="322">
        <f t="shared" si="95"/>
        <v>3739.5317174998945</v>
      </c>
      <c r="O166" s="348">
        <f t="shared" si="96"/>
        <v>3739.5317174998945</v>
      </c>
    </row>
    <row r="167" spans="1:15" x14ac:dyDescent="0.25">
      <c r="A167" s="207" t="s">
        <v>22</v>
      </c>
      <c r="B167" s="335" t="str">
        <f t="shared" si="97"/>
        <v>Q3/2021</v>
      </c>
      <c r="C167" s="321">
        <f t="shared" si="98"/>
        <v>44378</v>
      </c>
      <c r="D167" s="321">
        <f t="shared" si="99"/>
        <v>44469</v>
      </c>
      <c r="E167" s="335">
        <f t="shared" si="91"/>
        <v>92</v>
      </c>
      <c r="F167" s="347">
        <f>VLOOKUP(D167,'FERC Interest Rate'!$A:$B,2,TRUE)</f>
        <v>3.2500000000000001E-2</v>
      </c>
      <c r="G167" s="348">
        <f t="shared" si="100"/>
        <v>3739.5317174998945</v>
      </c>
      <c r="H167" s="348">
        <f t="shared" si="92"/>
        <v>30.633424206369</v>
      </c>
      <c r="I167" s="336">
        <v>0</v>
      </c>
      <c r="J167" s="322">
        <v>0</v>
      </c>
      <c r="K167" s="322">
        <f t="shared" si="93"/>
        <v>0</v>
      </c>
      <c r="L167" s="322">
        <v>0</v>
      </c>
      <c r="M167" s="337">
        <f t="shared" si="94"/>
        <v>0</v>
      </c>
      <c r="N167" s="322">
        <f t="shared" si="95"/>
        <v>3770.1651417062635</v>
      </c>
      <c r="O167" s="348">
        <f t="shared" si="96"/>
        <v>3770.1651417062635</v>
      </c>
    </row>
    <row r="168" spans="1:15" x14ac:dyDescent="0.25">
      <c r="A168" s="207" t="s">
        <v>22</v>
      </c>
      <c r="B168" s="335" t="str">
        <f t="shared" si="97"/>
        <v>Q4/2021</v>
      </c>
      <c r="C168" s="321">
        <f t="shared" si="98"/>
        <v>44470</v>
      </c>
      <c r="D168" s="321">
        <f t="shared" si="99"/>
        <v>44561</v>
      </c>
      <c r="E168" s="335">
        <f t="shared" si="91"/>
        <v>92</v>
      </c>
      <c r="F168" s="347">
        <f>VLOOKUP(D168,'FERC Interest Rate'!$A:$B,2,TRUE)</f>
        <v>3.2500000000000001E-2</v>
      </c>
      <c r="G168" s="348">
        <f t="shared" si="100"/>
        <v>3770.1651417062635</v>
      </c>
      <c r="H168" s="348">
        <f t="shared" si="92"/>
        <v>30.884366503292409</v>
      </c>
      <c r="I168" s="336">
        <v>0</v>
      </c>
      <c r="J168" s="322">
        <v>0</v>
      </c>
      <c r="K168" s="322">
        <f t="shared" si="93"/>
        <v>0</v>
      </c>
      <c r="L168" s="322">
        <v>0</v>
      </c>
      <c r="M168" s="337">
        <f t="shared" si="94"/>
        <v>0</v>
      </c>
      <c r="N168" s="322">
        <f t="shared" si="95"/>
        <v>3801.0495082095558</v>
      </c>
      <c r="O168" s="348">
        <f t="shared" si="96"/>
        <v>3801.0495082095558</v>
      </c>
    </row>
    <row r="169" spans="1:15" x14ac:dyDescent="0.25">
      <c r="A169" s="207" t="s">
        <v>22</v>
      </c>
      <c r="B169" s="335" t="str">
        <f t="shared" si="97"/>
        <v>Q1/2022</v>
      </c>
      <c r="C169" s="321">
        <f t="shared" si="98"/>
        <v>44562</v>
      </c>
      <c r="D169" s="321">
        <f t="shared" si="99"/>
        <v>44651</v>
      </c>
      <c r="E169" s="335">
        <f t="shared" si="91"/>
        <v>90</v>
      </c>
      <c r="F169" s="347">
        <f>VLOOKUP(D169,'FERC Interest Rate'!$A:$B,2,TRUE)</f>
        <v>3.2500000000000001E-2</v>
      </c>
      <c r="G169" s="348">
        <f t="shared" si="100"/>
        <v>3801.0495082095558</v>
      </c>
      <c r="H169" s="348">
        <f t="shared" si="92"/>
        <v>30.460465237021783</v>
      </c>
      <c r="I169" s="336">
        <v>0</v>
      </c>
      <c r="J169" s="322">
        <v>0</v>
      </c>
      <c r="K169" s="322">
        <f t="shared" si="93"/>
        <v>0</v>
      </c>
      <c r="L169" s="322">
        <v>0</v>
      </c>
      <c r="M169" s="337">
        <f t="shared" si="94"/>
        <v>0</v>
      </c>
      <c r="N169" s="322">
        <f t="shared" si="95"/>
        <v>3831.5099734465775</v>
      </c>
      <c r="O169" s="348">
        <f t="shared" si="96"/>
        <v>3831.5099734465775</v>
      </c>
    </row>
    <row r="170" spans="1:15" x14ac:dyDescent="0.25">
      <c r="A170" s="207" t="s">
        <v>22</v>
      </c>
      <c r="B170" s="335" t="str">
        <f t="shared" si="97"/>
        <v>Q2/2022</v>
      </c>
      <c r="C170" s="321">
        <f t="shared" si="98"/>
        <v>44652</v>
      </c>
      <c r="D170" s="321">
        <f t="shared" si="99"/>
        <v>44742</v>
      </c>
      <c r="E170" s="335">
        <f t="shared" si="91"/>
        <v>91</v>
      </c>
      <c r="F170" s="347">
        <f>VLOOKUP(D170,'FERC Interest Rate'!$A:$B,2,TRUE)</f>
        <v>3.2500000000000001E-2</v>
      </c>
      <c r="G170" s="348">
        <f t="shared" si="100"/>
        <v>3831.5099734465775</v>
      </c>
      <c r="H170" s="348">
        <f t="shared" si="92"/>
        <v>31.045728072515761</v>
      </c>
      <c r="I170" s="336">
        <v>0</v>
      </c>
      <c r="J170" s="322">
        <v>0</v>
      </c>
      <c r="K170" s="322">
        <f t="shared" si="93"/>
        <v>0</v>
      </c>
      <c r="L170" s="322">
        <v>0</v>
      </c>
      <c r="M170" s="337">
        <f t="shared" si="94"/>
        <v>0</v>
      </c>
      <c r="N170" s="322">
        <f t="shared" si="95"/>
        <v>3862.5557015190934</v>
      </c>
      <c r="O170" s="348">
        <f t="shared" si="96"/>
        <v>3862.5557015190934</v>
      </c>
    </row>
    <row r="171" spans="1:15" x14ac:dyDescent="0.25">
      <c r="A171" s="207" t="s">
        <v>22</v>
      </c>
      <c r="B171" s="335" t="str">
        <f t="shared" si="97"/>
        <v>Q3/2022</v>
      </c>
      <c r="C171" s="321">
        <f t="shared" si="98"/>
        <v>44743</v>
      </c>
      <c r="D171" s="321">
        <f t="shared" si="99"/>
        <v>44834</v>
      </c>
      <c r="E171" s="335">
        <f t="shared" si="91"/>
        <v>92</v>
      </c>
      <c r="F171" s="347">
        <f>VLOOKUP(D171,'FERC Interest Rate'!$A:$B,2,TRUE)</f>
        <v>3.5999999999999997E-2</v>
      </c>
      <c r="G171" s="348">
        <f t="shared" si="100"/>
        <v>3862.5557015190934</v>
      </c>
      <c r="H171" s="348">
        <f t="shared" si="92"/>
        <v>35.048724612140376</v>
      </c>
      <c r="I171" s="336">
        <v>0</v>
      </c>
      <c r="J171" s="322">
        <v>0</v>
      </c>
      <c r="K171" s="322">
        <f t="shared" si="93"/>
        <v>0</v>
      </c>
      <c r="L171" s="322">
        <v>0</v>
      </c>
      <c r="M171" s="337">
        <f t="shared" si="94"/>
        <v>0</v>
      </c>
      <c r="N171" s="322">
        <f t="shared" si="95"/>
        <v>3897.6044261312336</v>
      </c>
      <c r="O171" s="348">
        <f t="shared" si="96"/>
        <v>3897.6044261312336</v>
      </c>
    </row>
    <row r="172" spans="1:15" x14ac:dyDescent="0.25">
      <c r="A172" s="207" t="s">
        <v>22</v>
      </c>
      <c r="B172" s="335" t="str">
        <f t="shared" si="97"/>
        <v>Q4/2022</v>
      </c>
      <c r="C172" s="321">
        <f t="shared" si="98"/>
        <v>44835</v>
      </c>
      <c r="D172" s="321">
        <f t="shared" si="99"/>
        <v>44926</v>
      </c>
      <c r="E172" s="335">
        <f t="shared" si="91"/>
        <v>92</v>
      </c>
      <c r="F172" s="347">
        <f>VLOOKUP(D172,'FERC Interest Rate'!$A:$B,2,TRUE)</f>
        <v>4.9099999999999998E-2</v>
      </c>
      <c r="G172" s="348">
        <f t="shared" si="100"/>
        <v>3897.6044261312336</v>
      </c>
      <c r="H172" s="348">
        <f t="shared" si="92"/>
        <v>48.236325243068521</v>
      </c>
      <c r="I172" s="336">
        <v>0</v>
      </c>
      <c r="J172" s="322">
        <v>0</v>
      </c>
      <c r="K172" s="322">
        <f t="shared" si="93"/>
        <v>0</v>
      </c>
      <c r="L172" s="322">
        <v>0</v>
      </c>
      <c r="M172" s="337">
        <f t="shared" si="94"/>
        <v>0</v>
      </c>
      <c r="N172" s="322">
        <f t="shared" si="95"/>
        <v>3945.8407513743023</v>
      </c>
      <c r="O172" s="348">
        <f t="shared" si="96"/>
        <v>3945.8407513743023</v>
      </c>
    </row>
    <row r="173" spans="1:15" x14ac:dyDescent="0.25">
      <c r="A173" s="207" t="s">
        <v>22</v>
      </c>
      <c r="B173" s="335" t="str">
        <f t="shared" si="97"/>
        <v>Q1/2023</v>
      </c>
      <c r="C173" s="321">
        <f t="shared" si="98"/>
        <v>44927</v>
      </c>
      <c r="D173" s="321">
        <f t="shared" si="99"/>
        <v>45016</v>
      </c>
      <c r="E173" s="335">
        <f t="shared" si="91"/>
        <v>90</v>
      </c>
      <c r="F173" s="347">
        <f>VLOOKUP(D173,'FERC Interest Rate'!$A:$B,2,TRUE)</f>
        <v>6.3100000000000003E-2</v>
      </c>
      <c r="G173" s="348">
        <f t="shared" si="100"/>
        <v>3945.8407513743023</v>
      </c>
      <c r="H173" s="348">
        <f t="shared" si="92"/>
        <v>61.392957882341541</v>
      </c>
      <c r="I173" s="336">
        <v>0</v>
      </c>
      <c r="J173" s="322">
        <v>0</v>
      </c>
      <c r="K173" s="322">
        <f t="shared" si="93"/>
        <v>0</v>
      </c>
      <c r="L173" s="322">
        <v>0</v>
      </c>
      <c r="M173" s="337">
        <f t="shared" si="94"/>
        <v>0</v>
      </c>
      <c r="N173" s="322">
        <f t="shared" si="95"/>
        <v>4007.233709256644</v>
      </c>
      <c r="O173" s="348">
        <f t="shared" si="96"/>
        <v>4007.233709256644</v>
      </c>
    </row>
    <row r="174" spans="1:15" x14ac:dyDescent="0.25">
      <c r="A174" s="207" t="s">
        <v>22</v>
      </c>
      <c r="B174" s="335" t="str">
        <f t="shared" si="97"/>
        <v>Q2/2023</v>
      </c>
      <c r="C174" s="321">
        <f t="shared" si="98"/>
        <v>45017</v>
      </c>
      <c r="D174" s="321">
        <f t="shared" si="99"/>
        <v>45107</v>
      </c>
      <c r="E174" s="335">
        <f t="shared" si="91"/>
        <v>91</v>
      </c>
      <c r="F174" s="347">
        <f>VLOOKUP(D174,'FERC Interest Rate'!$A:$B,2,TRUE)</f>
        <v>7.4999999999999997E-2</v>
      </c>
      <c r="G174" s="348">
        <f t="shared" si="100"/>
        <v>4007.233709256644</v>
      </c>
      <c r="H174" s="348">
        <f t="shared" si="92"/>
        <v>74.929781001853684</v>
      </c>
      <c r="I174" s="336">
        <v>0</v>
      </c>
      <c r="J174" s="322">
        <v>0</v>
      </c>
      <c r="K174" s="322">
        <f t="shared" si="93"/>
        <v>0</v>
      </c>
      <c r="L174" s="322">
        <v>0</v>
      </c>
      <c r="M174" s="337">
        <f t="shared" si="94"/>
        <v>0</v>
      </c>
      <c r="N174" s="322">
        <f t="shared" si="95"/>
        <v>4082.1634902584979</v>
      </c>
      <c r="O174" s="348">
        <f t="shared" si="96"/>
        <v>4082.1634902584979</v>
      </c>
    </row>
    <row r="175" spans="1:15" x14ac:dyDescent="0.25">
      <c r="A175" s="207" t="s">
        <v>22</v>
      </c>
      <c r="B175" s="335" t="str">
        <f t="shared" si="97"/>
        <v>Q3/2023</v>
      </c>
      <c r="C175" s="321">
        <f t="shared" si="98"/>
        <v>45108</v>
      </c>
      <c r="D175" s="321">
        <f t="shared" si="99"/>
        <v>45199</v>
      </c>
      <c r="E175" s="335">
        <f t="shared" si="91"/>
        <v>92</v>
      </c>
      <c r="F175" s="347">
        <f>VLOOKUP(D175,'FERC Interest Rate'!$A:$B,2,TRUE)</f>
        <v>8.0199999999999994E-2</v>
      </c>
      <c r="G175" s="348">
        <f t="shared" si="100"/>
        <v>4082.1634902584979</v>
      </c>
      <c r="H175" s="348">
        <f t="shared" si="92"/>
        <v>82.520096154858351</v>
      </c>
      <c r="I175" s="336">
        <v>0</v>
      </c>
      <c r="J175" s="322">
        <v>0</v>
      </c>
      <c r="K175" s="322">
        <f t="shared" si="93"/>
        <v>0</v>
      </c>
      <c r="L175" s="322">
        <v>0</v>
      </c>
      <c r="M175" s="337">
        <f t="shared" si="94"/>
        <v>0</v>
      </c>
      <c r="N175" s="322">
        <f t="shared" si="95"/>
        <v>4164.6835864133564</v>
      </c>
      <c r="O175" s="348">
        <f t="shared" si="96"/>
        <v>4164.6835864133564</v>
      </c>
    </row>
    <row r="176" spans="1:15" x14ac:dyDescent="0.25">
      <c r="A176" s="207" t="s">
        <v>22</v>
      </c>
      <c r="B176" s="335" t="str">
        <f t="shared" si="97"/>
        <v>Q4/2023</v>
      </c>
      <c r="C176" s="321">
        <f t="shared" si="98"/>
        <v>45200</v>
      </c>
      <c r="D176" s="321">
        <f t="shared" si="99"/>
        <v>45291</v>
      </c>
      <c r="E176" s="335">
        <f t="shared" si="91"/>
        <v>92</v>
      </c>
      <c r="F176" s="347">
        <f>VLOOKUP(D176,'FERC Interest Rate'!$A:$B,2,TRUE)</f>
        <v>8.3500000000000005E-2</v>
      </c>
      <c r="G176" s="348">
        <f t="shared" si="100"/>
        <v>4164.6835864133564</v>
      </c>
      <c r="H176" s="348">
        <f t="shared" si="92"/>
        <v>87.652326878979196</v>
      </c>
      <c r="I176" s="336">
        <v>0</v>
      </c>
      <c r="J176" s="322">
        <v>0</v>
      </c>
      <c r="K176" s="322">
        <f t="shared" si="93"/>
        <v>0</v>
      </c>
      <c r="L176" s="322">
        <v>0</v>
      </c>
      <c r="M176" s="337">
        <f t="shared" si="94"/>
        <v>0</v>
      </c>
      <c r="N176" s="322">
        <f t="shared" si="95"/>
        <v>4252.3359132923351</v>
      </c>
      <c r="O176" s="348">
        <f t="shared" si="96"/>
        <v>4252.3359132923351</v>
      </c>
    </row>
    <row r="177" spans="1:15" x14ac:dyDescent="0.25">
      <c r="A177" s="207" t="s">
        <v>22</v>
      </c>
      <c r="B177" s="335" t="str">
        <f t="shared" si="97"/>
        <v>Q1/2024</v>
      </c>
      <c r="C177" s="321">
        <f t="shared" si="98"/>
        <v>45292</v>
      </c>
      <c r="D177" s="321">
        <f t="shared" si="99"/>
        <v>45382</v>
      </c>
      <c r="E177" s="335">
        <f t="shared" si="91"/>
        <v>91</v>
      </c>
      <c r="F177" s="347">
        <f>VLOOKUP(D177,'FERC Interest Rate'!$A:$B,2,TRUE)</f>
        <v>8.5000000000000006E-2</v>
      </c>
      <c r="G177" s="348">
        <f t="shared" si="100"/>
        <v>4252.3359132923351</v>
      </c>
      <c r="H177" s="348">
        <f t="shared" si="92"/>
        <v>89.86835598173829</v>
      </c>
      <c r="I177" s="336">
        <v>0</v>
      </c>
      <c r="J177" s="322">
        <v>0</v>
      </c>
      <c r="K177" s="322">
        <f t="shared" si="93"/>
        <v>0</v>
      </c>
      <c r="L177" s="322">
        <v>0</v>
      </c>
      <c r="M177" s="337">
        <f t="shared" si="94"/>
        <v>0</v>
      </c>
      <c r="N177" s="322">
        <f t="shared" si="95"/>
        <v>4342.2042692740733</v>
      </c>
      <c r="O177" s="348">
        <f t="shared" si="96"/>
        <v>4342.2042692740733</v>
      </c>
    </row>
    <row r="178" spans="1:15" x14ac:dyDescent="0.25">
      <c r="A178" s="207" t="s">
        <v>22</v>
      </c>
      <c r="B178" s="335" t="str">
        <f t="shared" si="97"/>
        <v>Q2/2024</v>
      </c>
      <c r="C178" s="321">
        <f t="shared" si="98"/>
        <v>45383</v>
      </c>
      <c r="D178" s="321">
        <f t="shared" si="99"/>
        <v>45473</v>
      </c>
      <c r="E178" s="335">
        <f t="shared" si="91"/>
        <v>91</v>
      </c>
      <c r="F178" s="347">
        <f>VLOOKUP(D178,'FERC Interest Rate'!$A:$B,2,TRUE)</f>
        <v>8.5000000000000006E-2</v>
      </c>
      <c r="G178" s="348">
        <f t="shared" si="100"/>
        <v>4342.2042692740733</v>
      </c>
      <c r="H178" s="348">
        <f t="shared" si="92"/>
        <v>91.767623013210269</v>
      </c>
      <c r="I178" s="336">
        <v>0</v>
      </c>
      <c r="J178" s="322">
        <v>0</v>
      </c>
      <c r="K178" s="322">
        <f t="shared" si="93"/>
        <v>0</v>
      </c>
      <c r="L178" s="322">
        <v>0</v>
      </c>
      <c r="M178" s="337">
        <f t="shared" si="94"/>
        <v>0</v>
      </c>
      <c r="N178" s="322">
        <f t="shared" si="95"/>
        <v>4433.9718922872835</v>
      </c>
      <c r="O178" s="348">
        <f t="shared" si="96"/>
        <v>4433.9718922872835</v>
      </c>
    </row>
    <row r="179" spans="1:15" x14ac:dyDescent="0.25">
      <c r="A179" s="207" t="s">
        <v>22</v>
      </c>
      <c r="B179" s="335" t="str">
        <f t="shared" si="97"/>
        <v>Q3/2024</v>
      </c>
      <c r="C179" s="321">
        <f t="shared" si="98"/>
        <v>45474</v>
      </c>
      <c r="D179" s="321">
        <f t="shared" si="99"/>
        <v>45565</v>
      </c>
      <c r="E179" s="335">
        <f t="shared" si="91"/>
        <v>92</v>
      </c>
      <c r="F179" s="347">
        <f>VLOOKUP(D179,'FERC Interest Rate'!$A:$B,2,TRUE)</f>
        <v>8.5000000000000006E-2</v>
      </c>
      <c r="G179" s="348">
        <f t="shared" si="100"/>
        <v>4433.9718922872835</v>
      </c>
      <c r="H179" s="348">
        <f t="shared" si="92"/>
        <v>94.736776496411366</v>
      </c>
      <c r="I179" s="336">
        <v>0</v>
      </c>
      <c r="J179" s="322">
        <v>0</v>
      </c>
      <c r="K179" s="322">
        <f t="shared" si="93"/>
        <v>0</v>
      </c>
      <c r="L179" s="322">
        <v>0</v>
      </c>
      <c r="M179" s="337">
        <f t="shared" si="94"/>
        <v>0</v>
      </c>
      <c r="N179" s="322">
        <f t="shared" si="95"/>
        <v>4528.7086687836945</v>
      </c>
      <c r="O179" s="348">
        <f t="shared" si="96"/>
        <v>4528.7086687836945</v>
      </c>
    </row>
    <row r="180" spans="1:15" x14ac:dyDescent="0.25">
      <c r="A180" s="207" t="s">
        <v>22</v>
      </c>
      <c r="B180" s="335" t="str">
        <f t="shared" si="97"/>
        <v>Q4/2024</v>
      </c>
      <c r="C180" s="321">
        <f t="shared" si="98"/>
        <v>45566</v>
      </c>
      <c r="D180" s="321">
        <f t="shared" si="99"/>
        <v>45657</v>
      </c>
      <c r="E180" s="335">
        <f t="shared" si="91"/>
        <v>92</v>
      </c>
      <c r="F180" s="347">
        <f>VLOOKUP(D180,'FERC Interest Rate'!$A:$B,2,TRUE)</f>
        <v>8.5000000000000006E-2</v>
      </c>
      <c r="G180" s="348">
        <f t="shared" si="100"/>
        <v>4528.7086687836945</v>
      </c>
      <c r="H180" s="348">
        <f>G180*F180*(E180/(DATE(YEAR(D180),12,31)-DATE(YEAR(D180),1,1)+1))</f>
        <v>96.760933852154366</v>
      </c>
      <c r="I180" s="336">
        <v>0</v>
      </c>
      <c r="J180" s="322">
        <v>0</v>
      </c>
      <c r="K180" s="322">
        <f t="shared" si="93"/>
        <v>0</v>
      </c>
      <c r="L180" s="322">
        <v>0</v>
      </c>
      <c r="M180" s="337">
        <f t="shared" si="94"/>
        <v>0</v>
      </c>
      <c r="N180" s="322">
        <f t="shared" si="95"/>
        <v>4625.4696026358488</v>
      </c>
      <c r="O180" s="348">
        <f t="shared" si="96"/>
        <v>4625.4696026358488</v>
      </c>
    </row>
    <row r="181" spans="1:15" x14ac:dyDescent="0.25">
      <c r="A181" s="207" t="s">
        <v>22</v>
      </c>
      <c r="B181" s="335" t="str">
        <f t="shared" si="97"/>
        <v>Q1/2025</v>
      </c>
      <c r="C181" s="321">
        <f t="shared" si="98"/>
        <v>45658</v>
      </c>
      <c r="D181" s="321">
        <f t="shared" si="99"/>
        <v>45747</v>
      </c>
      <c r="E181" s="335">
        <f t="shared" si="91"/>
        <v>90</v>
      </c>
      <c r="F181" s="347">
        <f>VLOOKUP(D181,'FERC Interest Rate'!$A:$B,2,TRUE)</f>
        <v>8.0399999999999999E-2</v>
      </c>
      <c r="G181" s="348">
        <f t="shared" si="100"/>
        <v>4625.4696026358488</v>
      </c>
      <c r="H181" s="348">
        <f t="shared" ref="H181" si="101">G181*F181*(E181/(DATE(YEAR(D181),12,31)-DATE(YEAR(D181),1,1)+1))</f>
        <v>91.69835080732328</v>
      </c>
      <c r="I181" s="336">
        <v>0</v>
      </c>
      <c r="J181" s="322">
        <v>0</v>
      </c>
      <c r="K181" s="322">
        <f t="shared" ref="K181:K183" si="102">+SUM(I181:J181)</f>
        <v>0</v>
      </c>
      <c r="L181" s="322">
        <v>0</v>
      </c>
      <c r="M181" s="337">
        <f t="shared" si="94"/>
        <v>0</v>
      </c>
      <c r="N181" s="322">
        <f t="shared" si="95"/>
        <v>4717.1679534431723</v>
      </c>
      <c r="O181" s="348">
        <f t="shared" si="96"/>
        <v>4717.1679534431723</v>
      </c>
    </row>
    <row r="182" spans="1:15" x14ac:dyDescent="0.25">
      <c r="A182" s="207" t="s">
        <v>22</v>
      </c>
      <c r="B182" s="335" t="str">
        <f t="shared" si="97"/>
        <v>Q2/2025</v>
      </c>
      <c r="C182" s="321">
        <f t="shared" si="98"/>
        <v>45748</v>
      </c>
      <c r="D182" s="321">
        <f t="shared" si="99"/>
        <v>45838</v>
      </c>
      <c r="E182" s="335">
        <f t="shared" si="91"/>
        <v>91</v>
      </c>
      <c r="F182" s="347">
        <f>VLOOKUP(D182,'FERC Interest Rate'!$A:$B,2,TRUE)</f>
        <v>7.5499999999999998E-2</v>
      </c>
      <c r="G182" s="348">
        <f t="shared" si="100"/>
        <v>4717.1679534431723</v>
      </c>
      <c r="H182" s="348">
        <f>G182*F182*(E182/(DATE(YEAR(D182),12,31)-DATE(YEAR(D182),1,1)+1))</f>
        <v>88.792609381181677</v>
      </c>
      <c r="I182" s="336">
        <v>0</v>
      </c>
      <c r="J182" s="322">
        <v>0</v>
      </c>
      <c r="K182" s="322">
        <f t="shared" si="102"/>
        <v>0</v>
      </c>
      <c r="L182" s="322">
        <v>0</v>
      </c>
      <c r="M182" s="337">
        <f t="shared" ref="M182:M183" si="103">+SUM(K182:L182)</f>
        <v>0</v>
      </c>
      <c r="N182" s="322">
        <f t="shared" si="95"/>
        <v>4805.9605628243544</v>
      </c>
      <c r="O182" s="348">
        <f t="shared" si="96"/>
        <v>4805.9605628243544</v>
      </c>
    </row>
    <row r="183" spans="1:15" x14ac:dyDescent="0.25">
      <c r="A183" s="207" t="s">
        <v>22</v>
      </c>
      <c r="B183" s="335" t="str">
        <f t="shared" si="97"/>
        <v>Q3/2025</v>
      </c>
      <c r="C183" s="321">
        <f t="shared" si="98"/>
        <v>45839</v>
      </c>
      <c r="D183" s="321">
        <f t="shared" si="99"/>
        <v>45930</v>
      </c>
      <c r="E183" s="335">
        <f t="shared" si="91"/>
        <v>92</v>
      </c>
      <c r="F183" s="347">
        <f>VLOOKUP(D183,'FERC Interest Rate'!$A:$B,2,TRUE)</f>
        <v>7.4999999999999997E-2</v>
      </c>
      <c r="G183" s="348">
        <f t="shared" si="100"/>
        <v>4805.9605628243544</v>
      </c>
      <c r="H183" s="348">
        <f t="shared" ref="H183:H184" si="104">G183*F183*(E183/(DATE(YEAR(D183),12,31)-DATE(YEAR(D183),1,1)+1))</f>
        <v>90.852405160241219</v>
      </c>
      <c r="I183" s="336">
        <v>0</v>
      </c>
      <c r="J183" s="322">
        <v>0</v>
      </c>
      <c r="K183" s="322">
        <f t="shared" si="102"/>
        <v>0</v>
      </c>
      <c r="L183" s="322">
        <v>0</v>
      </c>
      <c r="M183" s="337">
        <f t="shared" si="103"/>
        <v>0</v>
      </c>
      <c r="N183" s="322">
        <f>+G183+H183+J183</f>
        <v>4896.8129679845952</v>
      </c>
      <c r="O183" s="348">
        <f>G183+H183-L183-I183</f>
        <v>4896.8129679845952</v>
      </c>
    </row>
    <row r="184" spans="1:15" x14ac:dyDescent="0.25">
      <c r="A184" s="66" t="s">
        <v>44</v>
      </c>
      <c r="B184" s="335" t="str">
        <f t="shared" si="97"/>
        <v>Q4/2025</v>
      </c>
      <c r="C184" s="321">
        <f t="shared" si="98"/>
        <v>45931</v>
      </c>
      <c r="D184" s="321">
        <f t="shared" si="99"/>
        <v>46022</v>
      </c>
      <c r="E184" s="335">
        <f t="shared" si="91"/>
        <v>92</v>
      </c>
      <c r="F184" s="325">
        <f>VLOOKUP(D184,'FERC Interest Rate'!$A:$B,2,TRUE)</f>
        <v>7.4999999999999997E-2</v>
      </c>
      <c r="G184" s="327">
        <f t="shared" si="100"/>
        <v>4896.8129679845952</v>
      </c>
      <c r="H184" s="348">
        <f t="shared" si="104"/>
        <v>92.569888983818373</v>
      </c>
      <c r="I184" s="336">
        <f>(SUM($H$160:$H$184)/20)</f>
        <v>73.569142848420711</v>
      </c>
      <c r="J184" s="322">
        <f t="shared" ref="J184" si="105">G184*F184*(E184/(DATE(YEAR(D184),12,31)-DATE(YEAR(D184),1,1)+1))</f>
        <v>92.569888983818373</v>
      </c>
      <c r="K184" s="322">
        <f t="shared" ref="K184" si="106">+SUM(I184:J184)</f>
        <v>166.13903183223908</v>
      </c>
      <c r="L184" s="322">
        <f>VLOOKUP($L$158,$A$1:$E$26,4,FALSE)/20</f>
        <v>175.9</v>
      </c>
      <c r="M184" s="337">
        <f t="shared" ref="M184" si="107">+SUM(K184:L184)</f>
        <v>342.03903183223906</v>
      </c>
      <c r="N184" s="322">
        <f t="shared" ref="N184" si="108">+G184+H184+J184</f>
        <v>5081.9527459522324</v>
      </c>
      <c r="O184" s="327">
        <f t="shared" ref="O184" si="109">G184+H184-L184-I184</f>
        <v>4739.9137141199935</v>
      </c>
    </row>
    <row r="185" spans="1:15" ht="13.5" thickBot="1" x14ac:dyDescent="0.35">
      <c r="A185" s="101"/>
      <c r="B185" s="102"/>
      <c r="C185" s="103"/>
      <c r="D185" s="103"/>
      <c r="E185" s="102"/>
      <c r="F185" s="102"/>
      <c r="G185" s="338">
        <f t="shared" ref="G185:O185" si="110">+SUM(G160:G184)</f>
        <v>100991.42750852107</v>
      </c>
      <c r="H185" s="338">
        <f t="shared" si="110"/>
        <v>1471.3828569684142</v>
      </c>
      <c r="I185" s="338">
        <f t="shared" si="110"/>
        <v>73.569142848420711</v>
      </c>
      <c r="J185" s="338">
        <f t="shared" si="110"/>
        <v>92.569888983818373</v>
      </c>
      <c r="K185" s="338">
        <f t="shared" si="110"/>
        <v>166.13903183223908</v>
      </c>
      <c r="L185" s="338">
        <f t="shared" si="110"/>
        <v>175.9</v>
      </c>
      <c r="M185" s="338">
        <f t="shared" si="110"/>
        <v>342.03903183223906</v>
      </c>
      <c r="N185" s="338">
        <f t="shared" si="110"/>
        <v>102555.3802544733</v>
      </c>
      <c r="O185" s="338">
        <f t="shared" si="110"/>
        <v>102213.34122264106</v>
      </c>
    </row>
    <row r="186" spans="1:15" ht="13" thickTop="1" x14ac:dyDescent="0.25"/>
    <row r="187" spans="1:15" ht="13" x14ac:dyDescent="0.3">
      <c r="I187" s="410"/>
      <c r="J187" s="432" t="s">
        <v>15</v>
      </c>
      <c r="K187" s="433"/>
      <c r="L187" s="198" t="s">
        <v>49</v>
      </c>
      <c r="M187" s="411"/>
    </row>
    <row r="188" spans="1:15" ht="52" x14ac:dyDescent="0.3">
      <c r="A188" s="62" t="s">
        <v>43</v>
      </c>
      <c r="B188" s="62" t="s">
        <v>3</v>
      </c>
      <c r="C188" s="62" t="s">
        <v>4</v>
      </c>
      <c r="D188" s="62" t="s">
        <v>5</v>
      </c>
      <c r="E188" s="62" t="s">
        <v>6</v>
      </c>
      <c r="F188" s="62" t="s">
        <v>7</v>
      </c>
      <c r="G188" s="62" t="s">
        <v>83</v>
      </c>
      <c r="H188" s="62" t="s">
        <v>84</v>
      </c>
      <c r="I188" s="77" t="s">
        <v>85</v>
      </c>
      <c r="J188" s="78" t="s">
        <v>86</v>
      </c>
      <c r="K188" s="78" t="s">
        <v>87</v>
      </c>
      <c r="L188" s="78" t="s">
        <v>88</v>
      </c>
      <c r="M188" s="79" t="s">
        <v>89</v>
      </c>
      <c r="N188" s="62" t="s">
        <v>90</v>
      </c>
      <c r="O188" s="62" t="s">
        <v>91</v>
      </c>
    </row>
    <row r="189" spans="1:15" x14ac:dyDescent="0.25">
      <c r="A189" s="207" t="s">
        <v>22</v>
      </c>
      <c r="B189" s="335" t="str">
        <f>+IF(MONTH(C189)&lt;4,"Q1",IF(MONTH(C189)&lt;7,"Q2",IF(MONTH(C189)&lt;10,"Q3","Q4")))&amp;"/"&amp;YEAR(C189)</f>
        <v>Q4/2019</v>
      </c>
      <c r="C189" s="321">
        <f>VLOOKUP(L187,$A$1:$E$16,2,FALSE)</f>
        <v>43825</v>
      </c>
      <c r="D189" s="321">
        <f>DATE(YEAR(C189),IF(MONTH(C189)&lt;=3,3,IF(MONTH(C189)&lt;=6,6,IF(MONTH(C189)&lt;=9,9,12))),IF(OR(MONTH(C189)&lt;=3,MONTH(C189)&gt;=10),31,30))</f>
        <v>43830</v>
      </c>
      <c r="E189" s="335">
        <f t="shared" ref="E189:E213" si="111">D189-C189+1</f>
        <v>6</v>
      </c>
      <c r="F189" s="347">
        <f>VLOOKUP(D189,'FERC Interest Rate'!$A:$B,2,TRUE)</f>
        <v>5.4199999999999998E-2</v>
      </c>
      <c r="G189" s="348">
        <f>VLOOKUP(L187,$A$2:$E$16,4,FALSE)</f>
        <v>4448</v>
      </c>
      <c r="H189" s="348">
        <f t="shared" ref="H189:H208" si="112">G189*F189*(E189/(DATE(YEAR(D189),12,31)-DATE(YEAR(D189),1,1)+1))</f>
        <v>3.9629852054794514</v>
      </c>
      <c r="I189" s="336">
        <v>0</v>
      </c>
      <c r="J189" s="322">
        <v>0</v>
      </c>
      <c r="K189" s="322">
        <f t="shared" ref="K189:K209" si="113">+SUM(I189:J189)</f>
        <v>0</v>
      </c>
      <c r="L189" s="322">
        <v>0</v>
      </c>
      <c r="M189" s="337">
        <f t="shared" ref="M189:M209" si="114">+SUM(K189:L189)</f>
        <v>0</v>
      </c>
      <c r="N189" s="322">
        <f t="shared" ref="N189:N211" si="115">+G189+H189+J189</f>
        <v>4451.9629852054795</v>
      </c>
      <c r="O189" s="348">
        <f t="shared" ref="O189:O211" si="116">G189+H189-L189-I189</f>
        <v>4451.9629852054795</v>
      </c>
    </row>
    <row r="190" spans="1:15" x14ac:dyDescent="0.25">
      <c r="A190" s="207" t="s">
        <v>22</v>
      </c>
      <c r="B190" s="335" t="str">
        <f t="shared" ref="B190:B213" si="117">+IF(MONTH(C190)&lt;4,"Q1",IF(MONTH(C190)&lt;7,"Q2",IF(MONTH(C190)&lt;10,"Q3","Q4")))&amp;"/"&amp;YEAR(C190)</f>
        <v>Q1/2020</v>
      </c>
      <c r="C190" s="321">
        <f t="shared" ref="C190:C213" si="118">D189+1</f>
        <v>43831</v>
      </c>
      <c r="D190" s="321">
        <f t="shared" ref="D190:D213" si="119">EOMONTH(D189,3)</f>
        <v>43921</v>
      </c>
      <c r="E190" s="335">
        <f t="shared" si="111"/>
        <v>91</v>
      </c>
      <c r="F190" s="347">
        <f>VLOOKUP(D190,'FERC Interest Rate'!$A:$B,2,TRUE)</f>
        <v>4.9599999999999998E-2</v>
      </c>
      <c r="G190" s="348">
        <f t="shared" ref="G190:G213" si="120">O189</f>
        <v>4451.9629852054795</v>
      </c>
      <c r="H190" s="348">
        <f t="shared" si="112"/>
        <v>54.902677950883749</v>
      </c>
      <c r="I190" s="336">
        <v>0</v>
      </c>
      <c r="J190" s="322">
        <v>0</v>
      </c>
      <c r="K190" s="322">
        <f t="shared" si="113"/>
        <v>0</v>
      </c>
      <c r="L190" s="322">
        <v>0</v>
      </c>
      <c r="M190" s="337">
        <f t="shared" si="114"/>
        <v>0</v>
      </c>
      <c r="N190" s="322">
        <f t="shared" si="115"/>
        <v>4506.8656631563636</v>
      </c>
      <c r="O190" s="348">
        <f t="shared" si="116"/>
        <v>4506.8656631563636</v>
      </c>
    </row>
    <row r="191" spans="1:15" x14ac:dyDescent="0.25">
      <c r="A191" s="207" t="s">
        <v>22</v>
      </c>
      <c r="B191" s="335" t="str">
        <f t="shared" si="117"/>
        <v>Q2/2020</v>
      </c>
      <c r="C191" s="321">
        <f t="shared" si="118"/>
        <v>43922</v>
      </c>
      <c r="D191" s="321">
        <f t="shared" si="119"/>
        <v>44012</v>
      </c>
      <c r="E191" s="335">
        <f t="shared" si="111"/>
        <v>91</v>
      </c>
      <c r="F191" s="347">
        <f>VLOOKUP(D191,'FERC Interest Rate'!$A:$B,2,TRUE)</f>
        <v>4.7500000000000001E-2</v>
      </c>
      <c r="G191" s="348">
        <f t="shared" si="120"/>
        <v>4506.8656631563636</v>
      </c>
      <c r="H191" s="348">
        <f t="shared" si="112"/>
        <v>53.22657603550104</v>
      </c>
      <c r="I191" s="336">
        <v>0</v>
      </c>
      <c r="J191" s="322">
        <v>0</v>
      </c>
      <c r="K191" s="322">
        <f t="shared" si="113"/>
        <v>0</v>
      </c>
      <c r="L191" s="322">
        <v>0</v>
      </c>
      <c r="M191" s="337">
        <f t="shared" si="114"/>
        <v>0</v>
      </c>
      <c r="N191" s="322">
        <f t="shared" si="115"/>
        <v>4560.0922391918648</v>
      </c>
      <c r="O191" s="348">
        <f t="shared" si="116"/>
        <v>4560.0922391918648</v>
      </c>
    </row>
    <row r="192" spans="1:15" x14ac:dyDescent="0.25">
      <c r="A192" s="207" t="s">
        <v>22</v>
      </c>
      <c r="B192" s="335" t="str">
        <f t="shared" si="117"/>
        <v>Q3/2020</v>
      </c>
      <c r="C192" s="321">
        <f t="shared" si="118"/>
        <v>44013</v>
      </c>
      <c r="D192" s="321">
        <f t="shared" si="119"/>
        <v>44104</v>
      </c>
      <c r="E192" s="335">
        <f t="shared" si="111"/>
        <v>92</v>
      </c>
      <c r="F192" s="347">
        <f>VLOOKUP(D192,'FERC Interest Rate'!$A:$B,2,TRUE)</f>
        <v>3.4299999999999997E-2</v>
      </c>
      <c r="G192" s="348">
        <f t="shared" si="120"/>
        <v>4560.0922391918648</v>
      </c>
      <c r="H192" s="348">
        <f t="shared" si="112"/>
        <v>39.316467404354775</v>
      </c>
      <c r="I192" s="336">
        <v>0</v>
      </c>
      <c r="J192" s="322">
        <v>0</v>
      </c>
      <c r="K192" s="322">
        <f t="shared" si="113"/>
        <v>0</v>
      </c>
      <c r="L192" s="322">
        <v>0</v>
      </c>
      <c r="M192" s="337">
        <f t="shared" si="114"/>
        <v>0</v>
      </c>
      <c r="N192" s="322">
        <f t="shared" si="115"/>
        <v>4599.4087065962194</v>
      </c>
      <c r="O192" s="348">
        <f t="shared" si="116"/>
        <v>4599.4087065962194</v>
      </c>
    </row>
    <row r="193" spans="1:15" x14ac:dyDescent="0.25">
      <c r="A193" s="207" t="s">
        <v>22</v>
      </c>
      <c r="B193" s="335" t="str">
        <f t="shared" si="117"/>
        <v>Q4/2020</v>
      </c>
      <c r="C193" s="321">
        <f t="shared" si="118"/>
        <v>44105</v>
      </c>
      <c r="D193" s="321">
        <f t="shared" si="119"/>
        <v>44196</v>
      </c>
      <c r="E193" s="335">
        <f t="shared" si="111"/>
        <v>92</v>
      </c>
      <c r="F193" s="347">
        <f>VLOOKUP(D193,'FERC Interest Rate'!$A:$B,2,TRUE)</f>
        <v>3.2500000000000001E-2</v>
      </c>
      <c r="G193" s="348">
        <f t="shared" si="120"/>
        <v>4599.4087065962194</v>
      </c>
      <c r="H193" s="348">
        <f t="shared" si="112"/>
        <v>37.574404460990976</v>
      </c>
      <c r="I193" s="336">
        <v>0</v>
      </c>
      <c r="J193" s="322">
        <v>0</v>
      </c>
      <c r="K193" s="322">
        <f t="shared" si="113"/>
        <v>0</v>
      </c>
      <c r="L193" s="322">
        <v>0</v>
      </c>
      <c r="M193" s="337">
        <f t="shared" si="114"/>
        <v>0</v>
      </c>
      <c r="N193" s="322">
        <f t="shared" si="115"/>
        <v>4636.9831110572104</v>
      </c>
      <c r="O193" s="348">
        <f t="shared" si="116"/>
        <v>4636.9831110572104</v>
      </c>
    </row>
    <row r="194" spans="1:15" x14ac:dyDescent="0.25">
      <c r="A194" s="207" t="s">
        <v>22</v>
      </c>
      <c r="B194" s="335" t="str">
        <f t="shared" si="117"/>
        <v>Q1/2021</v>
      </c>
      <c r="C194" s="321">
        <f t="shared" si="118"/>
        <v>44197</v>
      </c>
      <c r="D194" s="321">
        <f t="shared" si="119"/>
        <v>44286</v>
      </c>
      <c r="E194" s="335">
        <f t="shared" si="111"/>
        <v>90</v>
      </c>
      <c r="F194" s="347">
        <f>VLOOKUP(D194,'FERC Interest Rate'!$A:$B,2,TRUE)</f>
        <v>3.2500000000000001E-2</v>
      </c>
      <c r="G194" s="348">
        <f t="shared" si="120"/>
        <v>4636.9831110572104</v>
      </c>
      <c r="H194" s="348">
        <f t="shared" si="112"/>
        <v>37.159385205047514</v>
      </c>
      <c r="I194" s="336">
        <v>0</v>
      </c>
      <c r="J194" s="322">
        <v>0</v>
      </c>
      <c r="K194" s="322">
        <f t="shared" si="113"/>
        <v>0</v>
      </c>
      <c r="L194" s="322">
        <v>0</v>
      </c>
      <c r="M194" s="337">
        <f t="shared" si="114"/>
        <v>0</v>
      </c>
      <c r="N194" s="322">
        <f t="shared" si="115"/>
        <v>4674.1424962622577</v>
      </c>
      <c r="O194" s="348">
        <f t="shared" si="116"/>
        <v>4674.1424962622577</v>
      </c>
    </row>
    <row r="195" spans="1:15" x14ac:dyDescent="0.25">
      <c r="A195" s="207" t="s">
        <v>22</v>
      </c>
      <c r="B195" s="335" t="str">
        <f t="shared" si="117"/>
        <v>Q2/2021</v>
      </c>
      <c r="C195" s="321">
        <f t="shared" si="118"/>
        <v>44287</v>
      </c>
      <c r="D195" s="321">
        <f t="shared" si="119"/>
        <v>44377</v>
      </c>
      <c r="E195" s="335">
        <f t="shared" si="111"/>
        <v>91</v>
      </c>
      <c r="F195" s="347">
        <f>VLOOKUP(D195,'FERC Interest Rate'!$A:$B,2,TRUE)</f>
        <v>3.2500000000000001E-2</v>
      </c>
      <c r="G195" s="348">
        <f t="shared" si="120"/>
        <v>4674.1424962622577</v>
      </c>
      <c r="H195" s="348">
        <f t="shared" si="112"/>
        <v>37.873360089577062</v>
      </c>
      <c r="I195" s="336">
        <v>0</v>
      </c>
      <c r="J195" s="322">
        <v>0</v>
      </c>
      <c r="K195" s="322">
        <f t="shared" si="113"/>
        <v>0</v>
      </c>
      <c r="L195" s="322">
        <v>0</v>
      </c>
      <c r="M195" s="337">
        <f t="shared" si="114"/>
        <v>0</v>
      </c>
      <c r="N195" s="322">
        <f t="shared" si="115"/>
        <v>4712.0158563518344</v>
      </c>
      <c r="O195" s="348">
        <f t="shared" si="116"/>
        <v>4712.0158563518344</v>
      </c>
    </row>
    <row r="196" spans="1:15" x14ac:dyDescent="0.25">
      <c r="A196" s="207" t="s">
        <v>22</v>
      </c>
      <c r="B196" s="335" t="str">
        <f t="shared" si="117"/>
        <v>Q3/2021</v>
      </c>
      <c r="C196" s="321">
        <f t="shared" si="118"/>
        <v>44378</v>
      </c>
      <c r="D196" s="321">
        <f t="shared" si="119"/>
        <v>44469</v>
      </c>
      <c r="E196" s="335">
        <f t="shared" si="111"/>
        <v>92</v>
      </c>
      <c r="F196" s="347">
        <f>VLOOKUP(D196,'FERC Interest Rate'!$A:$B,2,TRUE)</f>
        <v>3.2500000000000001E-2</v>
      </c>
      <c r="G196" s="348">
        <f t="shared" si="120"/>
        <v>4712.0158563518344</v>
      </c>
      <c r="H196" s="348">
        <f t="shared" si="112"/>
        <v>38.599801124635576</v>
      </c>
      <c r="I196" s="336">
        <v>0</v>
      </c>
      <c r="J196" s="322">
        <v>0</v>
      </c>
      <c r="K196" s="322">
        <f t="shared" si="113"/>
        <v>0</v>
      </c>
      <c r="L196" s="322">
        <v>0</v>
      </c>
      <c r="M196" s="337">
        <f t="shared" si="114"/>
        <v>0</v>
      </c>
      <c r="N196" s="322">
        <f t="shared" si="115"/>
        <v>4750.61565747647</v>
      </c>
      <c r="O196" s="348">
        <f t="shared" si="116"/>
        <v>4750.61565747647</v>
      </c>
    </row>
    <row r="197" spans="1:15" x14ac:dyDescent="0.25">
      <c r="A197" s="207" t="s">
        <v>22</v>
      </c>
      <c r="B197" s="335" t="str">
        <f t="shared" si="117"/>
        <v>Q4/2021</v>
      </c>
      <c r="C197" s="321">
        <f t="shared" si="118"/>
        <v>44470</v>
      </c>
      <c r="D197" s="321">
        <f t="shared" si="119"/>
        <v>44561</v>
      </c>
      <c r="E197" s="335">
        <f t="shared" si="111"/>
        <v>92</v>
      </c>
      <c r="F197" s="347">
        <f>VLOOKUP(D197,'FERC Interest Rate'!$A:$B,2,TRUE)</f>
        <v>3.2500000000000001E-2</v>
      </c>
      <c r="G197" s="348">
        <f t="shared" si="120"/>
        <v>4750.61565747647</v>
      </c>
      <c r="H197" s="348">
        <f t="shared" si="112"/>
        <v>38.916002235218208</v>
      </c>
      <c r="I197" s="336">
        <v>0</v>
      </c>
      <c r="J197" s="322">
        <v>0</v>
      </c>
      <c r="K197" s="322">
        <f t="shared" si="113"/>
        <v>0</v>
      </c>
      <c r="L197" s="322">
        <v>0</v>
      </c>
      <c r="M197" s="337">
        <f t="shared" si="114"/>
        <v>0</v>
      </c>
      <c r="N197" s="322">
        <f t="shared" si="115"/>
        <v>4789.531659711688</v>
      </c>
      <c r="O197" s="348">
        <f t="shared" si="116"/>
        <v>4789.531659711688</v>
      </c>
    </row>
    <row r="198" spans="1:15" x14ac:dyDescent="0.25">
      <c r="A198" s="207" t="s">
        <v>22</v>
      </c>
      <c r="B198" s="335" t="str">
        <f t="shared" si="117"/>
        <v>Q1/2022</v>
      </c>
      <c r="C198" s="321">
        <f t="shared" si="118"/>
        <v>44562</v>
      </c>
      <c r="D198" s="321">
        <f t="shared" si="119"/>
        <v>44651</v>
      </c>
      <c r="E198" s="335">
        <f t="shared" si="111"/>
        <v>90</v>
      </c>
      <c r="F198" s="347">
        <f>VLOOKUP(D198,'FERC Interest Rate'!$A:$B,2,TRUE)</f>
        <v>3.2500000000000001E-2</v>
      </c>
      <c r="G198" s="348">
        <f t="shared" si="120"/>
        <v>4789.531659711688</v>
      </c>
      <c r="H198" s="348">
        <f t="shared" si="112"/>
        <v>38.381863300429281</v>
      </c>
      <c r="I198" s="336">
        <v>0</v>
      </c>
      <c r="J198" s="322">
        <v>0</v>
      </c>
      <c r="K198" s="322">
        <f t="shared" si="113"/>
        <v>0</v>
      </c>
      <c r="L198" s="322">
        <v>0</v>
      </c>
      <c r="M198" s="337">
        <f t="shared" si="114"/>
        <v>0</v>
      </c>
      <c r="N198" s="322">
        <f t="shared" si="115"/>
        <v>4827.9135230121174</v>
      </c>
      <c r="O198" s="348">
        <f t="shared" si="116"/>
        <v>4827.9135230121174</v>
      </c>
    </row>
    <row r="199" spans="1:15" x14ac:dyDescent="0.25">
      <c r="A199" s="207" t="s">
        <v>22</v>
      </c>
      <c r="B199" s="335" t="str">
        <f t="shared" si="117"/>
        <v>Q2/2022</v>
      </c>
      <c r="C199" s="321">
        <f t="shared" si="118"/>
        <v>44652</v>
      </c>
      <c r="D199" s="321">
        <f t="shared" si="119"/>
        <v>44742</v>
      </c>
      <c r="E199" s="335">
        <f t="shared" si="111"/>
        <v>91</v>
      </c>
      <c r="F199" s="347">
        <f>VLOOKUP(D199,'FERC Interest Rate'!$A:$B,2,TRUE)</f>
        <v>3.2500000000000001E-2</v>
      </c>
      <c r="G199" s="348">
        <f t="shared" si="120"/>
        <v>4827.9135230121174</v>
      </c>
      <c r="H199" s="348">
        <f t="shared" si="112"/>
        <v>39.119326696735172</v>
      </c>
      <c r="I199" s="336">
        <v>0</v>
      </c>
      <c r="J199" s="322">
        <v>0</v>
      </c>
      <c r="K199" s="322">
        <f t="shared" si="113"/>
        <v>0</v>
      </c>
      <c r="L199" s="322">
        <v>0</v>
      </c>
      <c r="M199" s="337">
        <f t="shared" si="114"/>
        <v>0</v>
      </c>
      <c r="N199" s="322">
        <f t="shared" si="115"/>
        <v>4867.0328497088522</v>
      </c>
      <c r="O199" s="348">
        <f t="shared" si="116"/>
        <v>4867.0328497088522</v>
      </c>
    </row>
    <row r="200" spans="1:15" x14ac:dyDescent="0.25">
      <c r="A200" s="207" t="s">
        <v>22</v>
      </c>
      <c r="B200" s="335" t="str">
        <f t="shared" si="117"/>
        <v>Q3/2022</v>
      </c>
      <c r="C200" s="321">
        <f t="shared" si="118"/>
        <v>44743</v>
      </c>
      <c r="D200" s="321">
        <f t="shared" si="119"/>
        <v>44834</v>
      </c>
      <c r="E200" s="335">
        <f t="shared" si="111"/>
        <v>92</v>
      </c>
      <c r="F200" s="347">
        <f>VLOOKUP(D200,'FERC Interest Rate'!$A:$B,2,TRUE)</f>
        <v>3.5999999999999997E-2</v>
      </c>
      <c r="G200" s="348">
        <f t="shared" si="120"/>
        <v>4867.0328497088522</v>
      </c>
      <c r="H200" s="348">
        <f t="shared" si="112"/>
        <v>44.163322734892375</v>
      </c>
      <c r="I200" s="336">
        <v>0</v>
      </c>
      <c r="J200" s="322">
        <v>0</v>
      </c>
      <c r="K200" s="322">
        <f t="shared" si="113"/>
        <v>0</v>
      </c>
      <c r="L200" s="322">
        <v>0</v>
      </c>
      <c r="M200" s="337">
        <f t="shared" si="114"/>
        <v>0</v>
      </c>
      <c r="N200" s="322">
        <f t="shared" si="115"/>
        <v>4911.1961724437442</v>
      </c>
      <c r="O200" s="348">
        <f t="shared" si="116"/>
        <v>4911.1961724437442</v>
      </c>
    </row>
    <row r="201" spans="1:15" x14ac:dyDescent="0.25">
      <c r="A201" s="207" t="s">
        <v>22</v>
      </c>
      <c r="B201" s="335" t="str">
        <f t="shared" si="117"/>
        <v>Q4/2022</v>
      </c>
      <c r="C201" s="321">
        <f t="shared" si="118"/>
        <v>44835</v>
      </c>
      <c r="D201" s="321">
        <f t="shared" si="119"/>
        <v>44926</v>
      </c>
      <c r="E201" s="335">
        <f t="shared" si="111"/>
        <v>92</v>
      </c>
      <c r="F201" s="347">
        <f>VLOOKUP(D201,'FERC Interest Rate'!$A:$B,2,TRUE)</f>
        <v>4.9099999999999998E-2</v>
      </c>
      <c r="G201" s="348">
        <f t="shared" si="120"/>
        <v>4911.1961724437442</v>
      </c>
      <c r="H201" s="348">
        <f t="shared" si="112"/>
        <v>60.780425616884607</v>
      </c>
      <c r="I201" s="336">
        <v>0</v>
      </c>
      <c r="J201" s="322">
        <v>0</v>
      </c>
      <c r="K201" s="322">
        <f t="shared" si="113"/>
        <v>0</v>
      </c>
      <c r="L201" s="322">
        <v>0</v>
      </c>
      <c r="M201" s="337">
        <f t="shared" si="114"/>
        <v>0</v>
      </c>
      <c r="N201" s="322">
        <f t="shared" si="115"/>
        <v>4971.9765980606289</v>
      </c>
      <c r="O201" s="348">
        <f t="shared" si="116"/>
        <v>4971.9765980606289</v>
      </c>
    </row>
    <row r="202" spans="1:15" x14ac:dyDescent="0.25">
      <c r="A202" s="207" t="s">
        <v>22</v>
      </c>
      <c r="B202" s="335" t="str">
        <f t="shared" si="117"/>
        <v>Q1/2023</v>
      </c>
      <c r="C202" s="321">
        <f t="shared" si="118"/>
        <v>44927</v>
      </c>
      <c r="D202" s="321">
        <f t="shared" si="119"/>
        <v>45016</v>
      </c>
      <c r="E202" s="335">
        <f t="shared" si="111"/>
        <v>90</v>
      </c>
      <c r="F202" s="347">
        <f>VLOOKUP(D202,'FERC Interest Rate'!$A:$B,2,TRUE)</f>
        <v>6.3100000000000003E-2</v>
      </c>
      <c r="G202" s="348">
        <f t="shared" si="120"/>
        <v>4971.9765980606289</v>
      </c>
      <c r="H202" s="348">
        <f t="shared" si="112"/>
        <v>77.358507124346048</v>
      </c>
      <c r="I202" s="336">
        <v>0</v>
      </c>
      <c r="J202" s="322">
        <v>0</v>
      </c>
      <c r="K202" s="322">
        <f t="shared" si="113"/>
        <v>0</v>
      </c>
      <c r="L202" s="322">
        <v>0</v>
      </c>
      <c r="M202" s="337">
        <f t="shared" si="114"/>
        <v>0</v>
      </c>
      <c r="N202" s="322">
        <f t="shared" si="115"/>
        <v>5049.335105184975</v>
      </c>
      <c r="O202" s="348">
        <f t="shared" si="116"/>
        <v>5049.335105184975</v>
      </c>
    </row>
    <row r="203" spans="1:15" x14ac:dyDescent="0.25">
      <c r="A203" s="207" t="s">
        <v>22</v>
      </c>
      <c r="B203" s="335" t="str">
        <f t="shared" si="117"/>
        <v>Q2/2023</v>
      </c>
      <c r="C203" s="321">
        <f t="shared" si="118"/>
        <v>45017</v>
      </c>
      <c r="D203" s="321">
        <f t="shared" si="119"/>
        <v>45107</v>
      </c>
      <c r="E203" s="335">
        <f t="shared" si="111"/>
        <v>91</v>
      </c>
      <c r="F203" s="347">
        <f>VLOOKUP(D203,'FERC Interest Rate'!$A:$B,2,TRUE)</f>
        <v>7.4999999999999997E-2</v>
      </c>
      <c r="G203" s="348">
        <f t="shared" si="120"/>
        <v>5049.335105184975</v>
      </c>
      <c r="H203" s="348">
        <f t="shared" si="112"/>
        <v>94.41564956955466</v>
      </c>
      <c r="I203" s="336">
        <v>0</v>
      </c>
      <c r="J203" s="322">
        <v>0</v>
      </c>
      <c r="K203" s="322">
        <f t="shared" si="113"/>
        <v>0</v>
      </c>
      <c r="L203" s="322">
        <v>0</v>
      </c>
      <c r="M203" s="337">
        <f t="shared" si="114"/>
        <v>0</v>
      </c>
      <c r="N203" s="322">
        <f t="shared" si="115"/>
        <v>5143.7507547545292</v>
      </c>
      <c r="O203" s="348">
        <f t="shared" si="116"/>
        <v>5143.7507547545292</v>
      </c>
    </row>
    <row r="204" spans="1:15" x14ac:dyDescent="0.25">
      <c r="A204" s="207" t="s">
        <v>22</v>
      </c>
      <c r="B204" s="335" t="str">
        <f t="shared" si="117"/>
        <v>Q3/2023</v>
      </c>
      <c r="C204" s="321">
        <f t="shared" si="118"/>
        <v>45108</v>
      </c>
      <c r="D204" s="321">
        <f t="shared" si="119"/>
        <v>45199</v>
      </c>
      <c r="E204" s="335">
        <f t="shared" si="111"/>
        <v>92</v>
      </c>
      <c r="F204" s="347">
        <f>VLOOKUP(D204,'FERC Interest Rate'!$A:$B,2,TRUE)</f>
        <v>8.0199999999999994E-2</v>
      </c>
      <c r="G204" s="348">
        <f t="shared" si="120"/>
        <v>5143.7507547545292</v>
      </c>
      <c r="H204" s="348">
        <f t="shared" si="112"/>
        <v>103.97986457227621</v>
      </c>
      <c r="I204" s="336">
        <v>0</v>
      </c>
      <c r="J204" s="322">
        <v>0</v>
      </c>
      <c r="K204" s="322">
        <f t="shared" si="113"/>
        <v>0</v>
      </c>
      <c r="L204" s="322">
        <v>0</v>
      </c>
      <c r="M204" s="337">
        <f t="shared" si="114"/>
        <v>0</v>
      </c>
      <c r="N204" s="322">
        <f t="shared" si="115"/>
        <v>5247.730619326805</v>
      </c>
      <c r="O204" s="348">
        <f t="shared" si="116"/>
        <v>5247.730619326805</v>
      </c>
    </row>
    <row r="205" spans="1:15" x14ac:dyDescent="0.25">
      <c r="A205" s="207" t="s">
        <v>22</v>
      </c>
      <c r="B205" s="335" t="str">
        <f t="shared" si="117"/>
        <v>Q4/2023</v>
      </c>
      <c r="C205" s="321">
        <f t="shared" si="118"/>
        <v>45200</v>
      </c>
      <c r="D205" s="321">
        <f t="shared" si="119"/>
        <v>45291</v>
      </c>
      <c r="E205" s="335">
        <f t="shared" si="111"/>
        <v>92</v>
      </c>
      <c r="F205" s="347">
        <f>VLOOKUP(D205,'FERC Interest Rate'!$A:$B,2,TRUE)</f>
        <v>8.3500000000000005E-2</v>
      </c>
      <c r="G205" s="348">
        <f t="shared" si="120"/>
        <v>5247.730619326805</v>
      </c>
      <c r="H205" s="348">
        <f t="shared" si="112"/>
        <v>110.44675785662609</v>
      </c>
      <c r="I205" s="336">
        <v>0</v>
      </c>
      <c r="J205" s="322">
        <v>0</v>
      </c>
      <c r="K205" s="322">
        <f t="shared" si="113"/>
        <v>0</v>
      </c>
      <c r="L205" s="322">
        <v>0</v>
      </c>
      <c r="M205" s="337">
        <f t="shared" si="114"/>
        <v>0</v>
      </c>
      <c r="N205" s="322">
        <f t="shared" si="115"/>
        <v>5358.1773771834314</v>
      </c>
      <c r="O205" s="348">
        <f t="shared" si="116"/>
        <v>5358.1773771834314</v>
      </c>
    </row>
    <row r="206" spans="1:15" x14ac:dyDescent="0.25">
      <c r="A206" s="207" t="s">
        <v>22</v>
      </c>
      <c r="B206" s="335" t="str">
        <f t="shared" si="117"/>
        <v>Q1/2024</v>
      </c>
      <c r="C206" s="321">
        <f t="shared" si="118"/>
        <v>45292</v>
      </c>
      <c r="D206" s="321">
        <f t="shared" si="119"/>
        <v>45382</v>
      </c>
      <c r="E206" s="335">
        <f t="shared" si="111"/>
        <v>91</v>
      </c>
      <c r="F206" s="347">
        <f>VLOOKUP(D206,'FERC Interest Rate'!$A:$B,2,TRUE)</f>
        <v>8.5000000000000006E-2</v>
      </c>
      <c r="G206" s="348">
        <f t="shared" si="120"/>
        <v>5358.1773771834314</v>
      </c>
      <c r="H206" s="348">
        <f t="shared" si="112"/>
        <v>113.23907653692308</v>
      </c>
      <c r="I206" s="336">
        <v>0</v>
      </c>
      <c r="J206" s="322">
        <v>0</v>
      </c>
      <c r="K206" s="322">
        <f t="shared" si="113"/>
        <v>0</v>
      </c>
      <c r="L206" s="322">
        <v>0</v>
      </c>
      <c r="M206" s="337">
        <f t="shared" si="114"/>
        <v>0</v>
      </c>
      <c r="N206" s="322">
        <f t="shared" si="115"/>
        <v>5471.4164537203542</v>
      </c>
      <c r="O206" s="348">
        <f t="shared" si="116"/>
        <v>5471.4164537203542</v>
      </c>
    </row>
    <row r="207" spans="1:15" x14ac:dyDescent="0.25">
      <c r="A207" s="207" t="s">
        <v>22</v>
      </c>
      <c r="B207" s="335" t="str">
        <f t="shared" si="117"/>
        <v>Q2/2024</v>
      </c>
      <c r="C207" s="321">
        <f t="shared" si="118"/>
        <v>45383</v>
      </c>
      <c r="D207" s="321">
        <f t="shared" si="119"/>
        <v>45473</v>
      </c>
      <c r="E207" s="335">
        <f t="shared" si="111"/>
        <v>91</v>
      </c>
      <c r="F207" s="347">
        <f>VLOOKUP(D207,'FERC Interest Rate'!$A:$B,2,TRUE)</f>
        <v>8.5000000000000006E-2</v>
      </c>
      <c r="G207" s="348">
        <f t="shared" si="120"/>
        <v>5471.4164537203542</v>
      </c>
      <c r="H207" s="348">
        <f t="shared" si="112"/>
        <v>115.63225756701351</v>
      </c>
      <c r="I207" s="336">
        <v>0</v>
      </c>
      <c r="J207" s="322">
        <v>0</v>
      </c>
      <c r="K207" s="322">
        <f t="shared" si="113"/>
        <v>0</v>
      </c>
      <c r="L207" s="322">
        <v>0</v>
      </c>
      <c r="M207" s="337">
        <f t="shared" si="114"/>
        <v>0</v>
      </c>
      <c r="N207" s="322">
        <f t="shared" si="115"/>
        <v>5587.048711287368</v>
      </c>
      <c r="O207" s="348">
        <f t="shared" si="116"/>
        <v>5587.048711287368</v>
      </c>
    </row>
    <row r="208" spans="1:15" x14ac:dyDescent="0.25">
      <c r="A208" s="207" t="s">
        <v>22</v>
      </c>
      <c r="B208" s="335" t="str">
        <f t="shared" si="117"/>
        <v>Q3/2024</v>
      </c>
      <c r="C208" s="321">
        <f t="shared" si="118"/>
        <v>45474</v>
      </c>
      <c r="D208" s="321">
        <f t="shared" si="119"/>
        <v>45565</v>
      </c>
      <c r="E208" s="335">
        <f t="shared" si="111"/>
        <v>92</v>
      </c>
      <c r="F208" s="347">
        <f>VLOOKUP(D208,'FERC Interest Rate'!$A:$B,2,TRUE)</f>
        <v>8.5000000000000006E-2</v>
      </c>
      <c r="G208" s="348">
        <f t="shared" si="120"/>
        <v>5587.048711287368</v>
      </c>
      <c r="H208" s="348">
        <f t="shared" si="112"/>
        <v>119.3735544324241</v>
      </c>
      <c r="I208" s="336">
        <v>0</v>
      </c>
      <c r="J208" s="322">
        <v>0</v>
      </c>
      <c r="K208" s="322">
        <f t="shared" si="113"/>
        <v>0</v>
      </c>
      <c r="L208" s="322">
        <v>0</v>
      </c>
      <c r="M208" s="337">
        <f t="shared" si="114"/>
        <v>0</v>
      </c>
      <c r="N208" s="322">
        <f t="shared" si="115"/>
        <v>5706.4222657197924</v>
      </c>
      <c r="O208" s="348">
        <f t="shared" si="116"/>
        <v>5706.4222657197924</v>
      </c>
    </row>
    <row r="209" spans="1:15" x14ac:dyDescent="0.25">
      <c r="A209" s="207" t="s">
        <v>22</v>
      </c>
      <c r="B209" s="335" t="str">
        <f t="shared" si="117"/>
        <v>Q4/2024</v>
      </c>
      <c r="C209" s="321">
        <f t="shared" si="118"/>
        <v>45566</v>
      </c>
      <c r="D209" s="321">
        <f t="shared" si="119"/>
        <v>45657</v>
      </c>
      <c r="E209" s="335">
        <f t="shared" si="111"/>
        <v>92</v>
      </c>
      <c r="F209" s="347">
        <f>VLOOKUP(D209,'FERC Interest Rate'!$A:$B,2,TRUE)</f>
        <v>8.5000000000000006E-2</v>
      </c>
      <c r="G209" s="348">
        <f t="shared" si="120"/>
        <v>5706.4222657197924</v>
      </c>
      <c r="H209" s="348">
        <f>G209*F209*(E209/(DATE(YEAR(D209),12,31)-DATE(YEAR(D209),1,1)+1))</f>
        <v>121.9241041473464</v>
      </c>
      <c r="I209" s="336">
        <v>0</v>
      </c>
      <c r="J209" s="322">
        <v>0</v>
      </c>
      <c r="K209" s="322">
        <f t="shared" si="113"/>
        <v>0</v>
      </c>
      <c r="L209" s="322">
        <v>0</v>
      </c>
      <c r="M209" s="337">
        <f t="shared" si="114"/>
        <v>0</v>
      </c>
      <c r="N209" s="322">
        <f t="shared" si="115"/>
        <v>5828.3463698671385</v>
      </c>
      <c r="O209" s="348">
        <f t="shared" si="116"/>
        <v>5828.3463698671385</v>
      </c>
    </row>
    <row r="210" spans="1:15" x14ac:dyDescent="0.25">
      <c r="A210" s="207" t="s">
        <v>22</v>
      </c>
      <c r="B210" s="335" t="str">
        <f t="shared" si="117"/>
        <v>Q1/2025</v>
      </c>
      <c r="C210" s="321">
        <f t="shared" si="118"/>
        <v>45658</v>
      </c>
      <c r="D210" s="321">
        <f t="shared" si="119"/>
        <v>45747</v>
      </c>
      <c r="E210" s="335">
        <f t="shared" si="111"/>
        <v>90</v>
      </c>
      <c r="F210" s="347">
        <f>VLOOKUP(D210,'FERC Interest Rate'!$A:$B,2,TRUE)</f>
        <v>8.0399999999999999E-2</v>
      </c>
      <c r="G210" s="348">
        <f t="shared" si="120"/>
        <v>5828.3463698671385</v>
      </c>
      <c r="H210" s="348">
        <f t="shared" ref="H210" si="121">G210*F210*(E210/(DATE(YEAR(D210),12,31)-DATE(YEAR(D210),1,1)+1))</f>
        <v>115.54497077358523</v>
      </c>
      <c r="I210" s="336">
        <v>0</v>
      </c>
      <c r="J210" s="322">
        <v>0</v>
      </c>
      <c r="K210" s="322">
        <f t="shared" ref="K210:K212" si="122">+SUM(I210:J210)</f>
        <v>0</v>
      </c>
      <c r="L210" s="322">
        <v>0</v>
      </c>
      <c r="M210" s="337">
        <f t="shared" ref="M210:M212" si="123">+SUM(K210:L210)</f>
        <v>0</v>
      </c>
      <c r="N210" s="322">
        <f t="shared" si="115"/>
        <v>5943.8913406407237</v>
      </c>
      <c r="O210" s="348">
        <f t="shared" si="116"/>
        <v>5943.8913406407237</v>
      </c>
    </row>
    <row r="211" spans="1:15" x14ac:dyDescent="0.25">
      <c r="A211" s="207" t="s">
        <v>22</v>
      </c>
      <c r="B211" s="335" t="str">
        <f t="shared" si="117"/>
        <v>Q2/2025</v>
      </c>
      <c r="C211" s="321">
        <f t="shared" si="118"/>
        <v>45748</v>
      </c>
      <c r="D211" s="321">
        <f t="shared" si="119"/>
        <v>45838</v>
      </c>
      <c r="E211" s="335">
        <f t="shared" si="111"/>
        <v>91</v>
      </c>
      <c r="F211" s="347">
        <f>VLOOKUP(D211,'FERC Interest Rate'!$A:$B,2,TRUE)</f>
        <v>7.5499999999999998E-2</v>
      </c>
      <c r="G211" s="348">
        <f t="shared" si="120"/>
        <v>5943.8913406407237</v>
      </c>
      <c r="H211" s="348">
        <f>G211*F211*(E211/(DATE(YEAR(D211),12,31)-DATE(YEAR(D211),1,1)+1))</f>
        <v>111.88357659143038</v>
      </c>
      <c r="I211" s="336">
        <v>0</v>
      </c>
      <c r="J211" s="322">
        <v>0</v>
      </c>
      <c r="K211" s="322">
        <f t="shared" si="122"/>
        <v>0</v>
      </c>
      <c r="L211" s="322">
        <v>0</v>
      </c>
      <c r="M211" s="337">
        <f t="shared" si="123"/>
        <v>0</v>
      </c>
      <c r="N211" s="322">
        <f t="shared" si="115"/>
        <v>6055.7749172321537</v>
      </c>
      <c r="O211" s="348">
        <f t="shared" si="116"/>
        <v>6055.7749172321537</v>
      </c>
    </row>
    <row r="212" spans="1:15" x14ac:dyDescent="0.25">
      <c r="A212" s="207" t="s">
        <v>22</v>
      </c>
      <c r="B212" s="335" t="str">
        <f t="shared" si="117"/>
        <v>Q3/2025</v>
      </c>
      <c r="C212" s="321">
        <f t="shared" si="118"/>
        <v>45839</v>
      </c>
      <c r="D212" s="321">
        <f t="shared" si="119"/>
        <v>45930</v>
      </c>
      <c r="E212" s="335">
        <f t="shared" si="111"/>
        <v>92</v>
      </c>
      <c r="F212" s="347">
        <f>VLOOKUP(D212,'FERC Interest Rate'!$A:$B,2,TRUE)</f>
        <v>7.4999999999999997E-2</v>
      </c>
      <c r="G212" s="348">
        <f t="shared" si="120"/>
        <v>6055.7749172321537</v>
      </c>
      <c r="H212" s="348">
        <f t="shared" ref="H212:H213" si="124">G212*F212*(E212/(DATE(YEAR(D212),12,31)-DATE(YEAR(D212),1,1)+1))</f>
        <v>114.4790326819229</v>
      </c>
      <c r="I212" s="336">
        <v>0</v>
      </c>
      <c r="J212" s="322">
        <v>0</v>
      </c>
      <c r="K212" s="322">
        <f t="shared" si="122"/>
        <v>0</v>
      </c>
      <c r="L212" s="322">
        <v>0</v>
      </c>
      <c r="M212" s="337">
        <f t="shared" si="123"/>
        <v>0</v>
      </c>
      <c r="N212" s="322">
        <f>+G212+H212+J212</f>
        <v>6170.2539499140767</v>
      </c>
      <c r="O212" s="348">
        <f>G212+H212-L212-I212</f>
        <v>6170.2539499140767</v>
      </c>
    </row>
    <row r="213" spans="1:15" x14ac:dyDescent="0.25">
      <c r="A213" s="66" t="s">
        <v>44</v>
      </c>
      <c r="B213" s="335" t="str">
        <f t="shared" si="117"/>
        <v>Q4/2025</v>
      </c>
      <c r="C213" s="321">
        <f t="shared" si="118"/>
        <v>45931</v>
      </c>
      <c r="D213" s="321">
        <f t="shared" si="119"/>
        <v>46022</v>
      </c>
      <c r="E213" s="335">
        <f t="shared" si="111"/>
        <v>92</v>
      </c>
      <c r="F213" s="325">
        <f>VLOOKUP(D213,'FERC Interest Rate'!$A:$B,2,TRUE)</f>
        <v>7.4999999999999997E-2</v>
      </c>
      <c r="G213" s="327">
        <f t="shared" si="120"/>
        <v>6170.2539499140767</v>
      </c>
      <c r="H213" s="348">
        <f t="shared" si="124"/>
        <v>116.6431568613894</v>
      </c>
      <c r="I213" s="336">
        <f>(SUM($H$189:$H$213)/20)</f>
        <v>91.944855338773408</v>
      </c>
      <c r="J213" s="322">
        <f t="shared" ref="J213" si="125">G213*F213*(E213/(DATE(YEAR(D213),12,31)-DATE(YEAR(D213),1,1)+1))</f>
        <v>116.6431568613894</v>
      </c>
      <c r="K213" s="322">
        <f t="shared" ref="K213" si="126">+SUM(I213:J213)</f>
        <v>208.58801220016281</v>
      </c>
      <c r="L213" s="322">
        <f>VLOOKUP($L$187,$A$1:$E$26,4,FALSE)/20</f>
        <v>222.4</v>
      </c>
      <c r="M213" s="337">
        <f t="shared" ref="M213" si="127">+SUM(K213:L213)</f>
        <v>430.98801220016281</v>
      </c>
      <c r="N213" s="322">
        <f t="shared" ref="N213" si="128">+G213+H213+J213</f>
        <v>6403.5402636368563</v>
      </c>
      <c r="O213" s="327">
        <f t="shared" ref="O213" si="129">G213+H213-L213-I213</f>
        <v>5972.552251436693</v>
      </c>
    </row>
    <row r="214" spans="1:15" ht="13.5" thickBot="1" x14ac:dyDescent="0.35">
      <c r="A214" s="101"/>
      <c r="B214" s="102"/>
      <c r="C214" s="103"/>
      <c r="D214" s="103"/>
      <c r="E214" s="102"/>
      <c r="F214" s="102"/>
      <c r="G214" s="338">
        <f t="shared" ref="G214:O214" si="130">+SUM(G189:G213)</f>
        <v>127269.88538306608</v>
      </c>
      <c r="H214" s="338">
        <f t="shared" si="130"/>
        <v>1838.897106775468</v>
      </c>
      <c r="I214" s="338">
        <f t="shared" si="130"/>
        <v>91.944855338773408</v>
      </c>
      <c r="J214" s="338">
        <f t="shared" si="130"/>
        <v>116.6431568613894</v>
      </c>
      <c r="K214" s="338">
        <f t="shared" si="130"/>
        <v>208.58801220016281</v>
      </c>
      <c r="L214" s="338">
        <f t="shared" si="130"/>
        <v>222.4</v>
      </c>
      <c r="M214" s="338">
        <f t="shared" si="130"/>
        <v>430.98801220016281</v>
      </c>
      <c r="N214" s="338">
        <f t="shared" si="130"/>
        <v>129225.42564670293</v>
      </c>
      <c r="O214" s="338">
        <f t="shared" si="130"/>
        <v>128794.43763450277</v>
      </c>
    </row>
    <row r="215" spans="1:15" ht="13" thickTop="1" x14ac:dyDescent="0.25"/>
    <row r="216" spans="1:15" ht="13" x14ac:dyDescent="0.3">
      <c r="I216" s="410"/>
      <c r="J216" s="432" t="s">
        <v>15</v>
      </c>
      <c r="K216" s="433"/>
      <c r="L216" s="198" t="s">
        <v>50</v>
      </c>
      <c r="M216" s="411"/>
    </row>
    <row r="217" spans="1:15" ht="52" x14ac:dyDescent="0.3">
      <c r="A217" s="62" t="s">
        <v>43</v>
      </c>
      <c r="B217" s="62" t="s">
        <v>3</v>
      </c>
      <c r="C217" s="62" t="s">
        <v>4</v>
      </c>
      <c r="D217" s="62" t="s">
        <v>5</v>
      </c>
      <c r="E217" s="62" t="s">
        <v>6</v>
      </c>
      <c r="F217" s="62" t="s">
        <v>7</v>
      </c>
      <c r="G217" s="62" t="s">
        <v>83</v>
      </c>
      <c r="H217" s="62" t="s">
        <v>84</v>
      </c>
      <c r="I217" s="77" t="s">
        <v>85</v>
      </c>
      <c r="J217" s="78" t="s">
        <v>86</v>
      </c>
      <c r="K217" s="78" t="s">
        <v>87</v>
      </c>
      <c r="L217" s="78" t="s">
        <v>88</v>
      </c>
      <c r="M217" s="79" t="s">
        <v>89</v>
      </c>
      <c r="N217" s="62" t="s">
        <v>90</v>
      </c>
      <c r="O217" s="62" t="s">
        <v>91</v>
      </c>
    </row>
    <row r="218" spans="1:15" x14ac:dyDescent="0.25">
      <c r="A218" s="207" t="s">
        <v>22</v>
      </c>
      <c r="B218" s="335" t="str">
        <f>+IF(MONTH(C218)&lt;4,"Q1",IF(MONTH(C218)&lt;7,"Q2",IF(MONTH(C218)&lt;10,"Q3","Q4")))&amp;"/"&amp;YEAR(C218)</f>
        <v>Q1/2024</v>
      </c>
      <c r="C218" s="321">
        <f>VLOOKUP(L216,$A$1:$E$16,2,FALSE)</f>
        <v>45322</v>
      </c>
      <c r="D218" s="321">
        <f>DATE(YEAR(C218),IF(MONTH(C218)&lt;=3,3,IF(MONTH(C218)&lt;=6,6,IF(MONTH(C218)&lt;=9,9,12))),IF(OR(MONTH(C218)&lt;=3,MONTH(C218)&gt;=10),31,30))</f>
        <v>45382</v>
      </c>
      <c r="E218" s="335">
        <f t="shared" ref="E218:E225" si="131">D218-C218+1</f>
        <v>61</v>
      </c>
      <c r="F218" s="347">
        <f>VLOOKUP(D218,'FERC Interest Rate'!$A:$B,2,TRUE)</f>
        <v>8.5000000000000006E-2</v>
      </c>
      <c r="G218" s="348">
        <f>VLOOKUP(L216,$A$2:$E$16,4,FALSE)</f>
        <v>2023.2532774755623</v>
      </c>
      <c r="H218" s="348">
        <f t="shared" ref="H218:H221" si="132">G218*F218*(E218/(DATE(YEAR(D218),12,31)-DATE(YEAR(D218),1,1)+1))</f>
        <v>28.662754764237135</v>
      </c>
      <c r="I218" s="336">
        <v>0</v>
      </c>
      <c r="J218" s="322">
        <v>0</v>
      </c>
      <c r="K218" s="322">
        <f t="shared" ref="K218:K222" si="133">+SUM(I218:J218)</f>
        <v>0</v>
      </c>
      <c r="L218" s="322">
        <v>0</v>
      </c>
      <c r="M218" s="337">
        <f t="shared" ref="M218:M225" si="134">+SUM(K218:L218)</f>
        <v>0</v>
      </c>
      <c r="N218" s="322">
        <f t="shared" ref="N218:N225" si="135">+G218+H218+J218</f>
        <v>2051.9160322397993</v>
      </c>
      <c r="O218" s="348">
        <f t="shared" ref="O218:O225" si="136">G218+H218-L218-I218</f>
        <v>2051.9160322397993</v>
      </c>
    </row>
    <row r="219" spans="1:15" x14ac:dyDescent="0.25">
      <c r="A219" s="207" t="s">
        <v>22</v>
      </c>
      <c r="B219" s="335" t="str">
        <f t="shared" ref="B219:B225" si="137">+IF(MONTH(C219)&lt;4,"Q1",IF(MONTH(C219)&lt;7,"Q2",IF(MONTH(C219)&lt;10,"Q3","Q4")))&amp;"/"&amp;YEAR(C219)</f>
        <v>Q2/2024</v>
      </c>
      <c r="C219" s="321">
        <f t="shared" ref="C219:C225" si="138">D218+1</f>
        <v>45383</v>
      </c>
      <c r="D219" s="321">
        <f t="shared" ref="D219:D225" si="139">EOMONTH(D218,3)</f>
        <v>45473</v>
      </c>
      <c r="E219" s="335">
        <f t="shared" si="131"/>
        <v>91</v>
      </c>
      <c r="F219" s="347">
        <f>VLOOKUP(D219,'FERC Interest Rate'!$A:$B,2,TRUE)</f>
        <v>8.5000000000000006E-2</v>
      </c>
      <c r="G219" s="348">
        <f t="shared" ref="G219:G225" si="140">O218</f>
        <v>2051.9160322397993</v>
      </c>
      <c r="H219" s="348">
        <f t="shared" si="132"/>
        <v>43.364946746925817</v>
      </c>
      <c r="I219" s="336">
        <v>0</v>
      </c>
      <c r="J219" s="322">
        <v>0</v>
      </c>
      <c r="K219" s="322">
        <f t="shared" si="133"/>
        <v>0</v>
      </c>
      <c r="L219" s="322">
        <v>0</v>
      </c>
      <c r="M219" s="337">
        <f t="shared" si="134"/>
        <v>0</v>
      </c>
      <c r="N219" s="322">
        <f t="shared" si="135"/>
        <v>2095.2809789867251</v>
      </c>
      <c r="O219" s="348">
        <f t="shared" si="136"/>
        <v>2095.2809789867251</v>
      </c>
    </row>
    <row r="220" spans="1:15" x14ac:dyDescent="0.25">
      <c r="A220" s="207" t="s">
        <v>22</v>
      </c>
      <c r="B220" s="335" t="str">
        <f t="shared" si="137"/>
        <v>Q3/2024</v>
      </c>
      <c r="C220" s="321">
        <f t="shared" si="138"/>
        <v>45474</v>
      </c>
      <c r="D220" s="321">
        <f t="shared" si="139"/>
        <v>45565</v>
      </c>
      <c r="E220" s="335">
        <f t="shared" si="131"/>
        <v>92</v>
      </c>
      <c r="F220" s="347">
        <f>VLOOKUP(D220,'FERC Interest Rate'!$A:$B,2,TRUE)</f>
        <v>8.5000000000000006E-2</v>
      </c>
      <c r="G220" s="348">
        <f t="shared" si="140"/>
        <v>2095.2809789867251</v>
      </c>
      <c r="H220" s="348">
        <f t="shared" si="132"/>
        <v>44.768025288732765</v>
      </c>
      <c r="I220" s="336">
        <v>0</v>
      </c>
      <c r="J220" s="322">
        <v>0</v>
      </c>
      <c r="K220" s="322">
        <f t="shared" si="133"/>
        <v>0</v>
      </c>
      <c r="L220" s="322">
        <v>0</v>
      </c>
      <c r="M220" s="337">
        <f t="shared" si="134"/>
        <v>0</v>
      </c>
      <c r="N220" s="322">
        <f t="shared" si="135"/>
        <v>2140.0490042754577</v>
      </c>
      <c r="O220" s="348">
        <f t="shared" si="136"/>
        <v>2140.0490042754577</v>
      </c>
    </row>
    <row r="221" spans="1:15" x14ac:dyDescent="0.25">
      <c r="A221" s="207" t="s">
        <v>22</v>
      </c>
      <c r="B221" s="335" t="str">
        <f t="shared" si="137"/>
        <v>Q4/2024</v>
      </c>
      <c r="C221" s="321">
        <f t="shared" si="138"/>
        <v>45566</v>
      </c>
      <c r="D221" s="321">
        <f t="shared" si="139"/>
        <v>45657</v>
      </c>
      <c r="E221" s="335">
        <f t="shared" si="131"/>
        <v>92</v>
      </c>
      <c r="F221" s="347">
        <f>VLOOKUP(D221,'FERC Interest Rate'!$A:$B,2,TRUE)</f>
        <v>8.5000000000000006E-2</v>
      </c>
      <c r="G221" s="348">
        <f t="shared" si="140"/>
        <v>2140.0490042754577</v>
      </c>
      <c r="H221" s="348">
        <f t="shared" si="132"/>
        <v>45.724544299000215</v>
      </c>
      <c r="I221" s="336">
        <v>0</v>
      </c>
      <c r="J221" s="322">
        <v>0</v>
      </c>
      <c r="K221" s="322">
        <f t="shared" si="133"/>
        <v>0</v>
      </c>
      <c r="L221" s="322">
        <v>0</v>
      </c>
      <c r="M221" s="337">
        <f t="shared" si="134"/>
        <v>0</v>
      </c>
      <c r="N221" s="322">
        <f t="shared" si="135"/>
        <v>2185.7735485744579</v>
      </c>
      <c r="O221" s="348">
        <f t="shared" si="136"/>
        <v>2185.7735485744579</v>
      </c>
    </row>
    <row r="222" spans="1:15" x14ac:dyDescent="0.25">
      <c r="A222" s="207" t="s">
        <v>22</v>
      </c>
      <c r="B222" s="335" t="str">
        <f t="shared" si="137"/>
        <v>Q1/2025</v>
      </c>
      <c r="C222" s="321">
        <f t="shared" si="138"/>
        <v>45658</v>
      </c>
      <c r="D222" s="321">
        <f t="shared" si="139"/>
        <v>45747</v>
      </c>
      <c r="E222" s="335">
        <f t="shared" si="131"/>
        <v>90</v>
      </c>
      <c r="F222" s="347">
        <f>VLOOKUP(D222,'FERC Interest Rate'!$A:$B,2,TRUE)</f>
        <v>8.0399999999999999E-2</v>
      </c>
      <c r="G222" s="348">
        <f t="shared" si="140"/>
        <v>2185.7735485744579</v>
      </c>
      <c r="H222" s="348">
        <f>G222*F222*(E222/(DATE(YEAR(D222),12,31)-DATE(YEAR(D222),1,1)+1))</f>
        <v>43.332212047903496</v>
      </c>
      <c r="I222" s="336">
        <v>0</v>
      </c>
      <c r="J222" s="322">
        <v>0</v>
      </c>
      <c r="K222" s="322">
        <f t="shared" si="133"/>
        <v>0</v>
      </c>
      <c r="L222" s="322">
        <v>0</v>
      </c>
      <c r="M222" s="337">
        <f t="shared" si="134"/>
        <v>0</v>
      </c>
      <c r="N222" s="322">
        <f t="shared" si="135"/>
        <v>2229.1057606223612</v>
      </c>
      <c r="O222" s="348">
        <f t="shared" si="136"/>
        <v>2229.1057606223612</v>
      </c>
    </row>
    <row r="223" spans="1:15" x14ac:dyDescent="0.25">
      <c r="A223" s="207" t="s">
        <v>22</v>
      </c>
      <c r="B223" s="335" t="str">
        <f t="shared" si="137"/>
        <v>Q2/2025</v>
      </c>
      <c r="C223" s="321">
        <f t="shared" si="138"/>
        <v>45748</v>
      </c>
      <c r="D223" s="321">
        <f t="shared" si="139"/>
        <v>45838</v>
      </c>
      <c r="E223" s="335">
        <f t="shared" si="131"/>
        <v>91</v>
      </c>
      <c r="F223" s="347">
        <f>VLOOKUP(D223,'FERC Interest Rate'!$A:$B,2,TRUE)</f>
        <v>7.5499999999999998E-2</v>
      </c>
      <c r="G223" s="348">
        <f t="shared" si="140"/>
        <v>2229.1057606223612</v>
      </c>
      <c r="H223" s="348">
        <f>G223*F223*(E223/(DATE(YEAR(D223),12,31)-DATE(YEAR(D223),1,1)+1))</f>
        <v>41.959098981797077</v>
      </c>
      <c r="I223" s="336"/>
      <c r="J223" s="322"/>
      <c r="K223" s="322"/>
      <c r="L223" s="322"/>
      <c r="M223" s="337"/>
      <c r="N223" s="322">
        <f t="shared" si="135"/>
        <v>2271.0648596041583</v>
      </c>
      <c r="O223" s="348">
        <f t="shared" si="136"/>
        <v>2271.0648596041583</v>
      </c>
    </row>
    <row r="224" spans="1:15" x14ac:dyDescent="0.25">
      <c r="A224" s="207" t="s">
        <v>22</v>
      </c>
      <c r="B224" s="335" t="str">
        <f t="shared" si="137"/>
        <v>Q3/2025</v>
      </c>
      <c r="C224" s="321">
        <f t="shared" si="138"/>
        <v>45839</v>
      </c>
      <c r="D224" s="321">
        <f t="shared" si="139"/>
        <v>45930</v>
      </c>
      <c r="E224" s="335">
        <f t="shared" si="131"/>
        <v>92</v>
      </c>
      <c r="F224" s="347">
        <f>VLOOKUP(D224,'FERC Interest Rate'!$A:$B,2,TRUE)</f>
        <v>7.4999999999999997E-2</v>
      </c>
      <c r="G224" s="348">
        <f t="shared" si="140"/>
        <v>2271.0648596041583</v>
      </c>
      <c r="H224" s="348">
        <f t="shared" ref="H224:H225" si="141">G224*F224*(E224/(DATE(YEAR(D224),12,31)-DATE(YEAR(D224),1,1)+1))</f>
        <v>42.932458989777238</v>
      </c>
      <c r="I224" s="336"/>
      <c r="J224" s="322"/>
      <c r="K224" s="322"/>
      <c r="L224" s="322"/>
      <c r="M224" s="337"/>
      <c r="N224" s="322">
        <f t="shared" si="135"/>
        <v>2313.9973185939357</v>
      </c>
      <c r="O224" s="348">
        <f t="shared" si="136"/>
        <v>2313.9973185939357</v>
      </c>
    </row>
    <row r="225" spans="1:15" x14ac:dyDescent="0.25">
      <c r="A225" s="66" t="s">
        <v>44</v>
      </c>
      <c r="B225" s="335" t="str">
        <f t="shared" si="137"/>
        <v>Q4/2025</v>
      </c>
      <c r="C225" s="321">
        <f t="shared" si="138"/>
        <v>45931</v>
      </c>
      <c r="D225" s="321">
        <f t="shared" si="139"/>
        <v>46022</v>
      </c>
      <c r="E225" s="335">
        <f t="shared" si="131"/>
        <v>92</v>
      </c>
      <c r="F225" s="347">
        <f>VLOOKUP(D225,'FERC Interest Rate'!$A:$B,2,TRUE)</f>
        <v>7.4999999999999997E-2</v>
      </c>
      <c r="G225" s="348">
        <f t="shared" si="140"/>
        <v>2313.9973185939357</v>
      </c>
      <c r="H225" s="348">
        <f t="shared" si="141"/>
        <v>43.744058899447005</v>
      </c>
      <c r="I225" s="336">
        <f>(SUM($H$218:$H$225)/20)</f>
        <v>16.724405000891036</v>
      </c>
      <c r="J225" s="322">
        <f t="shared" ref="J225" si="142">G225*F225*(E225/(DATE(YEAR(D225),12,31)-DATE(YEAR(D225),1,1)+1))</f>
        <v>43.744058899447005</v>
      </c>
      <c r="K225" s="322">
        <f t="shared" ref="K225" si="143">+SUM(I225:J225)</f>
        <v>60.468463900338037</v>
      </c>
      <c r="L225" s="322">
        <f>VLOOKUP($L$216,$A$1:$E$26,4,FALSE)/20</f>
        <v>101.16266387377811</v>
      </c>
      <c r="M225" s="337">
        <f t="shared" si="134"/>
        <v>161.63112777411615</v>
      </c>
      <c r="N225" s="322">
        <f t="shared" si="135"/>
        <v>2401.4854363928293</v>
      </c>
      <c r="O225" s="348">
        <f t="shared" si="136"/>
        <v>2239.8543086187133</v>
      </c>
    </row>
    <row r="226" spans="1:15" ht="13.5" thickBot="1" x14ac:dyDescent="0.35">
      <c r="A226" s="101"/>
      <c r="B226" s="102"/>
      <c r="C226" s="103"/>
      <c r="D226" s="103"/>
      <c r="E226" s="102"/>
      <c r="F226" s="102"/>
      <c r="G226" s="338">
        <f t="shared" ref="G226:O226" si="144">+SUM(G218:G225)</f>
        <v>17310.440780372453</v>
      </c>
      <c r="H226" s="338">
        <f t="shared" si="144"/>
        <v>334.48810001782073</v>
      </c>
      <c r="I226" s="338">
        <f t="shared" si="144"/>
        <v>16.724405000891036</v>
      </c>
      <c r="J226" s="338">
        <f t="shared" si="144"/>
        <v>43.744058899447005</v>
      </c>
      <c r="K226" s="338">
        <f t="shared" si="144"/>
        <v>60.468463900338037</v>
      </c>
      <c r="L226" s="338">
        <f t="shared" si="144"/>
        <v>101.16266387377811</v>
      </c>
      <c r="M226" s="338">
        <f t="shared" si="144"/>
        <v>161.63112777411615</v>
      </c>
      <c r="N226" s="338">
        <f t="shared" si="144"/>
        <v>17688.672939289725</v>
      </c>
      <c r="O226" s="338">
        <f t="shared" si="144"/>
        <v>17527.04181151561</v>
      </c>
    </row>
    <row r="227" spans="1:15" ht="13" thickTop="1" x14ac:dyDescent="0.25"/>
    <row r="228" spans="1:15" ht="13" x14ac:dyDescent="0.3">
      <c r="I228" s="410"/>
      <c r="J228" s="432" t="s">
        <v>15</v>
      </c>
      <c r="K228" s="433"/>
      <c r="L228" s="198" t="s">
        <v>51</v>
      </c>
      <c r="M228" s="411"/>
    </row>
    <row r="229" spans="1:15" ht="52" x14ac:dyDescent="0.3">
      <c r="A229" s="62" t="s">
        <v>43</v>
      </c>
      <c r="B229" s="62" t="s">
        <v>3</v>
      </c>
      <c r="C229" s="62" t="s">
        <v>4</v>
      </c>
      <c r="D229" s="62" t="s">
        <v>5</v>
      </c>
      <c r="E229" s="62" t="s">
        <v>6</v>
      </c>
      <c r="F229" s="62" t="s">
        <v>7</v>
      </c>
      <c r="G229" s="62" t="s">
        <v>83</v>
      </c>
      <c r="H229" s="62" t="s">
        <v>84</v>
      </c>
      <c r="I229" s="77" t="s">
        <v>85</v>
      </c>
      <c r="J229" s="78" t="s">
        <v>86</v>
      </c>
      <c r="K229" s="78" t="s">
        <v>87</v>
      </c>
      <c r="L229" s="78" t="s">
        <v>88</v>
      </c>
      <c r="M229" s="79" t="s">
        <v>89</v>
      </c>
      <c r="N229" s="62" t="s">
        <v>90</v>
      </c>
      <c r="O229" s="62" t="s">
        <v>91</v>
      </c>
    </row>
    <row r="230" spans="1:15" x14ac:dyDescent="0.25">
      <c r="A230" s="207" t="s">
        <v>22</v>
      </c>
      <c r="B230" s="335" t="str">
        <f>+IF(MONTH(C230)&lt;4,"Q1",IF(MONTH(C230)&lt;7,"Q2",IF(MONTH(C230)&lt;10,"Q3","Q4")))&amp;"/"&amp;YEAR(C230)</f>
        <v>Q1/2024</v>
      </c>
      <c r="C230" s="321">
        <f>VLOOKUP(L228,$A$1:$E$16,2,FALSE)</f>
        <v>45322</v>
      </c>
      <c r="D230" s="321">
        <f>DATE(YEAR(C230),IF(MONTH(C230)&lt;=3,3,IF(MONTH(C230)&lt;=6,6,IF(MONTH(C230)&lt;=9,9,12))),IF(OR(MONTH(C230)&lt;=3,MONTH(C230)&gt;=10),31,30))</f>
        <v>45382</v>
      </c>
      <c r="E230" s="335">
        <f t="shared" ref="E230:E237" si="145">D230-C230+1</f>
        <v>61</v>
      </c>
      <c r="F230" s="347">
        <f>VLOOKUP(D230,'FERC Interest Rate'!$A:$B,2,TRUE)</f>
        <v>8.5000000000000006E-2</v>
      </c>
      <c r="G230" s="348">
        <f>VLOOKUP(L228,$A$2:$E$16,4,FALSE)</f>
        <v>2666.5019070843491</v>
      </c>
      <c r="H230" s="348">
        <f t="shared" ref="H230:H233" si="146">G230*F230*(E230/(DATE(YEAR(D230),12,31)-DATE(YEAR(D230),1,1)+1))</f>
        <v>37.775443683694945</v>
      </c>
      <c r="I230" s="336">
        <v>0</v>
      </c>
      <c r="J230" s="322">
        <v>0</v>
      </c>
      <c r="K230" s="322">
        <f t="shared" ref="K230:K234" si="147">+SUM(I230:J230)</f>
        <v>0</v>
      </c>
      <c r="L230" s="322">
        <v>0</v>
      </c>
      <c r="M230" s="337">
        <f t="shared" ref="M230:M234" si="148">+SUM(K230:L230)</f>
        <v>0</v>
      </c>
      <c r="N230" s="322">
        <f t="shared" ref="N230:N237" si="149">+G230+H230+J230</f>
        <v>2704.277350768044</v>
      </c>
      <c r="O230" s="348">
        <f t="shared" ref="O230:O237" si="150">G230+H230-L230-I230</f>
        <v>2704.277350768044</v>
      </c>
    </row>
    <row r="231" spans="1:15" x14ac:dyDescent="0.25">
      <c r="A231" s="207" t="s">
        <v>22</v>
      </c>
      <c r="B231" s="335" t="str">
        <f t="shared" ref="B231:B237" si="151">+IF(MONTH(C231)&lt;4,"Q1",IF(MONTH(C231)&lt;7,"Q2",IF(MONTH(C231)&lt;10,"Q3","Q4")))&amp;"/"&amp;YEAR(C231)</f>
        <v>Q2/2024</v>
      </c>
      <c r="C231" s="321">
        <f t="shared" ref="C231:C237" si="152">D230+1</f>
        <v>45383</v>
      </c>
      <c r="D231" s="321">
        <f t="shared" ref="D231:D237" si="153">EOMONTH(D230,3)</f>
        <v>45473</v>
      </c>
      <c r="E231" s="335">
        <f t="shared" si="145"/>
        <v>91</v>
      </c>
      <c r="F231" s="347">
        <f>VLOOKUP(D231,'FERC Interest Rate'!$A:$B,2,TRUE)</f>
        <v>8.5000000000000006E-2</v>
      </c>
      <c r="G231" s="348">
        <f t="shared" ref="G231:G237" si="154">O230</f>
        <v>2704.277350768044</v>
      </c>
      <c r="H231" s="348">
        <f t="shared" si="146"/>
        <v>57.151872426750877</v>
      </c>
      <c r="I231" s="336">
        <v>0</v>
      </c>
      <c r="J231" s="322">
        <v>0</v>
      </c>
      <c r="K231" s="322">
        <f t="shared" si="147"/>
        <v>0</v>
      </c>
      <c r="L231" s="322">
        <v>0</v>
      </c>
      <c r="M231" s="337">
        <f t="shared" si="148"/>
        <v>0</v>
      </c>
      <c r="N231" s="322">
        <f t="shared" si="149"/>
        <v>2761.4292231947948</v>
      </c>
      <c r="O231" s="348">
        <f t="shared" si="150"/>
        <v>2761.4292231947948</v>
      </c>
    </row>
    <row r="232" spans="1:15" x14ac:dyDescent="0.25">
      <c r="A232" s="207" t="s">
        <v>22</v>
      </c>
      <c r="B232" s="335" t="str">
        <f t="shared" si="151"/>
        <v>Q3/2024</v>
      </c>
      <c r="C232" s="321">
        <f t="shared" si="152"/>
        <v>45474</v>
      </c>
      <c r="D232" s="321">
        <f t="shared" si="153"/>
        <v>45565</v>
      </c>
      <c r="E232" s="335">
        <f t="shared" si="145"/>
        <v>92</v>
      </c>
      <c r="F232" s="347">
        <f>VLOOKUP(D232,'FERC Interest Rate'!$A:$B,2,TRUE)</f>
        <v>8.5000000000000006E-2</v>
      </c>
      <c r="G232" s="348">
        <f t="shared" si="154"/>
        <v>2761.4292231947948</v>
      </c>
      <c r="H232" s="348">
        <f t="shared" si="146"/>
        <v>59.001028757877862</v>
      </c>
      <c r="I232" s="336">
        <v>0</v>
      </c>
      <c r="J232" s="322">
        <v>0</v>
      </c>
      <c r="K232" s="322">
        <f t="shared" si="147"/>
        <v>0</v>
      </c>
      <c r="L232" s="322">
        <v>0</v>
      </c>
      <c r="M232" s="337">
        <f t="shared" si="148"/>
        <v>0</v>
      </c>
      <c r="N232" s="322">
        <f t="shared" si="149"/>
        <v>2820.4302519526727</v>
      </c>
      <c r="O232" s="348">
        <f t="shared" si="150"/>
        <v>2820.4302519526727</v>
      </c>
    </row>
    <row r="233" spans="1:15" x14ac:dyDescent="0.25">
      <c r="A233" s="207" t="s">
        <v>22</v>
      </c>
      <c r="B233" s="335" t="str">
        <f t="shared" si="151"/>
        <v>Q4/2024</v>
      </c>
      <c r="C233" s="321">
        <f t="shared" si="152"/>
        <v>45566</v>
      </c>
      <c r="D233" s="321">
        <f t="shared" si="153"/>
        <v>45657</v>
      </c>
      <c r="E233" s="335">
        <f t="shared" si="145"/>
        <v>92</v>
      </c>
      <c r="F233" s="347">
        <f>VLOOKUP(D233,'FERC Interest Rate'!$A:$B,2,TRUE)</f>
        <v>8.5000000000000006E-2</v>
      </c>
      <c r="G233" s="348">
        <f t="shared" si="154"/>
        <v>2820.4302519526727</v>
      </c>
      <c r="H233" s="348">
        <f t="shared" si="146"/>
        <v>60.261651831338533</v>
      </c>
      <c r="I233" s="336">
        <v>0</v>
      </c>
      <c r="J233" s="322">
        <v>0</v>
      </c>
      <c r="K233" s="322">
        <f t="shared" si="147"/>
        <v>0</v>
      </c>
      <c r="L233" s="322">
        <v>0</v>
      </c>
      <c r="M233" s="337">
        <f t="shared" si="148"/>
        <v>0</v>
      </c>
      <c r="N233" s="322">
        <f t="shared" si="149"/>
        <v>2880.6919037840112</v>
      </c>
      <c r="O233" s="348">
        <f t="shared" si="150"/>
        <v>2880.6919037840112</v>
      </c>
    </row>
    <row r="234" spans="1:15" x14ac:dyDescent="0.25">
      <c r="A234" s="207" t="s">
        <v>22</v>
      </c>
      <c r="B234" s="335" t="str">
        <f t="shared" si="151"/>
        <v>Q1/2025</v>
      </c>
      <c r="C234" s="321">
        <f t="shared" si="152"/>
        <v>45658</v>
      </c>
      <c r="D234" s="321">
        <f t="shared" si="153"/>
        <v>45747</v>
      </c>
      <c r="E234" s="335">
        <f t="shared" si="145"/>
        <v>90</v>
      </c>
      <c r="F234" s="347">
        <f>VLOOKUP(D234,'FERC Interest Rate'!$A:$B,2,TRUE)</f>
        <v>8.0399999999999999E-2</v>
      </c>
      <c r="G234" s="348">
        <f t="shared" si="154"/>
        <v>2880.6919037840112</v>
      </c>
      <c r="H234" s="348">
        <f>G234*F234*(E234/(DATE(YEAR(D234),12,31)-DATE(YEAR(D234),1,1)+1))</f>
        <v>57.108730454194799</v>
      </c>
      <c r="I234" s="336">
        <v>0</v>
      </c>
      <c r="J234" s="322">
        <v>0</v>
      </c>
      <c r="K234" s="322">
        <f t="shared" si="147"/>
        <v>0</v>
      </c>
      <c r="L234" s="322">
        <v>0</v>
      </c>
      <c r="M234" s="337">
        <f t="shared" si="148"/>
        <v>0</v>
      </c>
      <c r="N234" s="322">
        <f t="shared" si="149"/>
        <v>2937.8006342382059</v>
      </c>
      <c r="O234" s="348">
        <f t="shared" si="150"/>
        <v>2937.8006342382059</v>
      </c>
    </row>
    <row r="235" spans="1:15" x14ac:dyDescent="0.25">
      <c r="A235" s="207" t="s">
        <v>22</v>
      </c>
      <c r="B235" s="335" t="str">
        <f t="shared" si="151"/>
        <v>Q2/2025</v>
      </c>
      <c r="C235" s="321">
        <f t="shared" si="152"/>
        <v>45748</v>
      </c>
      <c r="D235" s="321">
        <f t="shared" si="153"/>
        <v>45838</v>
      </c>
      <c r="E235" s="335">
        <f t="shared" si="145"/>
        <v>91</v>
      </c>
      <c r="F235" s="347">
        <f>VLOOKUP(D235,'FERC Interest Rate'!$A:$B,2,TRUE)</f>
        <v>7.5499999999999998E-2</v>
      </c>
      <c r="G235" s="348">
        <f t="shared" si="154"/>
        <v>2937.8006342382059</v>
      </c>
      <c r="H235" s="348">
        <f>G235*F235*(E235/(DATE(YEAR(D235),12,31)-DATE(YEAR(D235),1,1)+1))</f>
        <v>55.299066458996151</v>
      </c>
      <c r="I235" s="336">
        <v>0</v>
      </c>
      <c r="J235" s="322">
        <v>0</v>
      </c>
      <c r="K235" s="322">
        <f t="shared" ref="K235:K236" si="155">+SUM(I235:J235)</f>
        <v>0</v>
      </c>
      <c r="L235" s="322">
        <v>0</v>
      </c>
      <c r="M235" s="337">
        <f t="shared" ref="M235:M236" si="156">+SUM(K235:L235)</f>
        <v>0</v>
      </c>
      <c r="N235" s="322">
        <f t="shared" si="149"/>
        <v>2993.099700697202</v>
      </c>
      <c r="O235" s="348">
        <f t="shared" si="150"/>
        <v>2993.099700697202</v>
      </c>
    </row>
    <row r="236" spans="1:15" x14ac:dyDescent="0.25">
      <c r="A236" s="207" t="s">
        <v>22</v>
      </c>
      <c r="B236" s="335" t="str">
        <f t="shared" si="151"/>
        <v>Q3/2025</v>
      </c>
      <c r="C236" s="321">
        <f t="shared" si="152"/>
        <v>45839</v>
      </c>
      <c r="D236" s="321">
        <f t="shared" si="153"/>
        <v>45930</v>
      </c>
      <c r="E236" s="335">
        <f t="shared" si="145"/>
        <v>92</v>
      </c>
      <c r="F236" s="347">
        <f>VLOOKUP(D236,'FERC Interest Rate'!$A:$B,2,TRUE)</f>
        <v>7.4999999999999997E-2</v>
      </c>
      <c r="G236" s="348">
        <f t="shared" si="154"/>
        <v>2993.099700697202</v>
      </c>
      <c r="H236" s="348">
        <f t="shared" ref="H236:H237" si="157">G236*F236*(E236/(DATE(YEAR(D236),12,31)-DATE(YEAR(D236),1,1)+1))</f>
        <v>56.581884752906014</v>
      </c>
      <c r="I236" s="336">
        <v>0</v>
      </c>
      <c r="J236" s="322">
        <v>0</v>
      </c>
      <c r="K236" s="322">
        <f t="shared" si="155"/>
        <v>0</v>
      </c>
      <c r="L236" s="322">
        <v>0</v>
      </c>
      <c r="M236" s="337">
        <f t="shared" si="156"/>
        <v>0</v>
      </c>
      <c r="N236" s="322">
        <f t="shared" si="149"/>
        <v>3049.6815854501078</v>
      </c>
      <c r="O236" s="348">
        <f t="shared" si="150"/>
        <v>3049.6815854501078</v>
      </c>
    </row>
    <row r="237" spans="1:15" x14ac:dyDescent="0.25">
      <c r="A237" s="66" t="s">
        <v>44</v>
      </c>
      <c r="B237" s="335" t="str">
        <f t="shared" si="151"/>
        <v>Q4/2025</v>
      </c>
      <c r="C237" s="321">
        <f t="shared" si="152"/>
        <v>45931</v>
      </c>
      <c r="D237" s="321">
        <f t="shared" si="153"/>
        <v>46022</v>
      </c>
      <c r="E237" s="335">
        <f t="shared" si="145"/>
        <v>92</v>
      </c>
      <c r="F237" s="347">
        <f>VLOOKUP(D237,'FERC Interest Rate'!$A:$B,2,TRUE)</f>
        <v>7.4999999999999997E-2</v>
      </c>
      <c r="G237" s="348">
        <f t="shared" si="154"/>
        <v>3049.6815854501078</v>
      </c>
      <c r="H237" s="348">
        <f t="shared" si="157"/>
        <v>57.651514903029437</v>
      </c>
      <c r="I237" s="336">
        <f>(SUM($H$230:$H$237)/20)</f>
        <v>22.041559663439433</v>
      </c>
      <c r="J237" s="322">
        <f t="shared" ref="J237" si="158">G237*F237*(E237/(DATE(YEAR(D237),12,31)-DATE(YEAR(D237),1,1)+1))</f>
        <v>57.651514903029437</v>
      </c>
      <c r="K237" s="322">
        <f t="shared" ref="K237" si="159">+SUM(I237:J237)</f>
        <v>79.693074566468866</v>
      </c>
      <c r="L237" s="322">
        <f>VLOOKUP($L$228,$A$1:$E$26,4,FALSE)/20</f>
        <v>133.32509535421747</v>
      </c>
      <c r="M237" s="337">
        <f t="shared" ref="M237" si="160">+SUM(K237:L237)</f>
        <v>213.01816992068632</v>
      </c>
      <c r="N237" s="322">
        <f t="shared" si="149"/>
        <v>3164.9846152561663</v>
      </c>
      <c r="O237" s="348">
        <f t="shared" si="150"/>
        <v>2951.9664453354803</v>
      </c>
    </row>
    <row r="238" spans="1:15" ht="13.5" thickBot="1" x14ac:dyDescent="0.35">
      <c r="A238" s="101"/>
      <c r="B238" s="102"/>
      <c r="C238" s="103"/>
      <c r="D238" s="103"/>
      <c r="E238" s="102"/>
      <c r="F238" s="102"/>
      <c r="G238" s="338">
        <f t="shared" ref="G238:O238" si="161">+SUM(G230:G237)</f>
        <v>22813.912557169388</v>
      </c>
      <c r="H238" s="338">
        <f t="shared" si="161"/>
        <v>440.83119326878864</v>
      </c>
      <c r="I238" s="338">
        <f t="shared" si="161"/>
        <v>22.041559663439433</v>
      </c>
      <c r="J238" s="338">
        <f t="shared" si="161"/>
        <v>57.651514903029437</v>
      </c>
      <c r="K238" s="338">
        <f t="shared" si="161"/>
        <v>79.693074566468866</v>
      </c>
      <c r="L238" s="338">
        <f t="shared" si="161"/>
        <v>133.32509535421747</v>
      </c>
      <c r="M238" s="338">
        <f t="shared" si="161"/>
        <v>213.01816992068632</v>
      </c>
      <c r="N238" s="338">
        <f t="shared" si="161"/>
        <v>23312.395265341205</v>
      </c>
      <c r="O238" s="338">
        <f t="shared" si="161"/>
        <v>23099.377095420521</v>
      </c>
    </row>
    <row r="239" spans="1:15" ht="13" thickTop="1" x14ac:dyDescent="0.25"/>
    <row r="240" spans="1:15" ht="13" x14ac:dyDescent="0.3">
      <c r="I240" s="410"/>
      <c r="J240" s="432" t="s">
        <v>15</v>
      </c>
      <c r="K240" s="433"/>
      <c r="L240" s="198" t="s">
        <v>52</v>
      </c>
      <c r="M240" s="411"/>
    </row>
    <row r="241" spans="1:15" ht="52" x14ac:dyDescent="0.3">
      <c r="A241" s="62" t="s">
        <v>43</v>
      </c>
      <c r="B241" s="62" t="s">
        <v>3</v>
      </c>
      <c r="C241" s="62" t="s">
        <v>4</v>
      </c>
      <c r="D241" s="62" t="s">
        <v>5</v>
      </c>
      <c r="E241" s="62" t="s">
        <v>6</v>
      </c>
      <c r="F241" s="62" t="s">
        <v>7</v>
      </c>
      <c r="G241" s="62" t="s">
        <v>83</v>
      </c>
      <c r="H241" s="62" t="s">
        <v>84</v>
      </c>
      <c r="I241" s="77" t="s">
        <v>85</v>
      </c>
      <c r="J241" s="78" t="s">
        <v>86</v>
      </c>
      <c r="K241" s="78" t="s">
        <v>87</v>
      </c>
      <c r="L241" s="78" t="s">
        <v>88</v>
      </c>
      <c r="M241" s="79" t="s">
        <v>89</v>
      </c>
      <c r="N241" s="62" t="s">
        <v>90</v>
      </c>
      <c r="O241" s="62" t="s">
        <v>91</v>
      </c>
    </row>
    <row r="242" spans="1:15" x14ac:dyDescent="0.25">
      <c r="A242" s="207" t="s">
        <v>22</v>
      </c>
      <c r="B242" s="335" t="str">
        <f>+IF(MONTH(C242)&lt;4,"Q1",IF(MONTH(C242)&lt;7,"Q2",IF(MONTH(C242)&lt;10,"Q3","Q4")))&amp;"/"&amp;YEAR(C242)</f>
        <v>Q1/2024</v>
      </c>
      <c r="C242" s="321">
        <f>VLOOKUP(L240,$A$1:$E$16,2,FALSE)</f>
        <v>45322</v>
      </c>
      <c r="D242" s="321">
        <f>DATE(YEAR(C242),IF(MONTH(C242)&lt;=3,3,IF(MONTH(C242)&lt;=6,6,IF(MONTH(C242)&lt;=9,9,12))),IF(OR(MONTH(C242)&lt;=3,MONTH(C242)&gt;=10),31,30))</f>
        <v>45382</v>
      </c>
      <c r="E242" s="335">
        <f t="shared" ref="E242:E249" si="162">D242-C242+1</f>
        <v>61</v>
      </c>
      <c r="F242" s="347">
        <f>VLOOKUP(D242,'FERC Interest Rate'!$A:$B,2,TRUE)</f>
        <v>8.5000000000000006E-2</v>
      </c>
      <c r="G242" s="348">
        <f>VLOOKUP(L240,$A$2:$E$16,4,FALSE)</f>
        <v>3483.4071156130808</v>
      </c>
      <c r="H242" s="348">
        <f t="shared" ref="H242:H245" si="163">G242*F242*(E242/(DATE(YEAR(D242),12,31)-DATE(YEAR(D242),1,1)+1))</f>
        <v>49.348267471185309</v>
      </c>
      <c r="I242" s="336">
        <v>0</v>
      </c>
      <c r="J242" s="322">
        <v>0</v>
      </c>
      <c r="K242" s="322">
        <f t="shared" ref="K242:K246" si="164">+SUM(I242:J242)</f>
        <v>0</v>
      </c>
      <c r="L242" s="322">
        <v>0</v>
      </c>
      <c r="M242" s="337">
        <f t="shared" ref="M242:M246" si="165">+SUM(K242:L242)</f>
        <v>0</v>
      </c>
      <c r="N242" s="322">
        <f t="shared" ref="N242:N249" si="166">+G242+H242+J242</f>
        <v>3532.7553830842662</v>
      </c>
      <c r="O242" s="348">
        <f t="shared" ref="O242:O249" si="167">G242+H242-L242-I242</f>
        <v>3532.7553830842662</v>
      </c>
    </row>
    <row r="243" spans="1:15" x14ac:dyDescent="0.25">
      <c r="A243" s="207" t="s">
        <v>22</v>
      </c>
      <c r="B243" s="335" t="str">
        <f t="shared" ref="B243:B249" si="168">+IF(MONTH(C243)&lt;4,"Q1",IF(MONTH(C243)&lt;7,"Q2",IF(MONTH(C243)&lt;10,"Q3","Q4")))&amp;"/"&amp;YEAR(C243)</f>
        <v>Q2/2024</v>
      </c>
      <c r="C243" s="321">
        <f t="shared" ref="C243:C249" si="169">D242+1</f>
        <v>45383</v>
      </c>
      <c r="D243" s="321">
        <f t="shared" ref="D243:D249" si="170">EOMONTH(D242,3)</f>
        <v>45473</v>
      </c>
      <c r="E243" s="335">
        <f t="shared" si="162"/>
        <v>91</v>
      </c>
      <c r="F243" s="347">
        <f>VLOOKUP(D243,'FERC Interest Rate'!$A:$B,2,TRUE)</f>
        <v>8.5000000000000006E-2</v>
      </c>
      <c r="G243" s="348">
        <f t="shared" ref="G243:G249" si="171">O242</f>
        <v>3532.7553830842662</v>
      </c>
      <c r="H243" s="348">
        <f t="shared" si="163"/>
        <v>74.660827563269947</v>
      </c>
      <c r="I243" s="336">
        <v>0</v>
      </c>
      <c r="J243" s="322">
        <v>0</v>
      </c>
      <c r="K243" s="322">
        <f t="shared" si="164"/>
        <v>0</v>
      </c>
      <c r="L243" s="322">
        <v>0</v>
      </c>
      <c r="M243" s="337">
        <f t="shared" si="165"/>
        <v>0</v>
      </c>
      <c r="N243" s="322">
        <f t="shared" si="166"/>
        <v>3607.416210647536</v>
      </c>
      <c r="O243" s="348">
        <f t="shared" si="167"/>
        <v>3607.416210647536</v>
      </c>
    </row>
    <row r="244" spans="1:15" x14ac:dyDescent="0.25">
      <c r="A244" s="207" t="s">
        <v>22</v>
      </c>
      <c r="B244" s="335" t="str">
        <f t="shared" si="168"/>
        <v>Q3/2024</v>
      </c>
      <c r="C244" s="321">
        <f t="shared" si="169"/>
        <v>45474</v>
      </c>
      <c r="D244" s="321">
        <f t="shared" si="170"/>
        <v>45565</v>
      </c>
      <c r="E244" s="335">
        <f t="shared" si="162"/>
        <v>92</v>
      </c>
      <c r="F244" s="347">
        <f>VLOOKUP(D244,'FERC Interest Rate'!$A:$B,2,TRUE)</f>
        <v>8.5000000000000006E-2</v>
      </c>
      <c r="G244" s="348">
        <f t="shared" si="171"/>
        <v>3607.416210647536</v>
      </c>
      <c r="H244" s="348">
        <f t="shared" si="163"/>
        <v>77.076488435146814</v>
      </c>
      <c r="I244" s="336">
        <v>0</v>
      </c>
      <c r="J244" s="322">
        <v>0</v>
      </c>
      <c r="K244" s="322">
        <f t="shared" si="164"/>
        <v>0</v>
      </c>
      <c r="L244" s="322">
        <v>0</v>
      </c>
      <c r="M244" s="337">
        <f t="shared" si="165"/>
        <v>0</v>
      </c>
      <c r="N244" s="322">
        <f t="shared" si="166"/>
        <v>3684.492699082683</v>
      </c>
      <c r="O244" s="348">
        <f t="shared" si="167"/>
        <v>3684.492699082683</v>
      </c>
    </row>
    <row r="245" spans="1:15" x14ac:dyDescent="0.25">
      <c r="A245" s="207" t="s">
        <v>22</v>
      </c>
      <c r="B245" s="335" t="str">
        <f t="shared" si="168"/>
        <v>Q4/2024</v>
      </c>
      <c r="C245" s="321">
        <f t="shared" si="169"/>
        <v>45566</v>
      </c>
      <c r="D245" s="321">
        <f t="shared" si="170"/>
        <v>45657</v>
      </c>
      <c r="E245" s="335">
        <f t="shared" si="162"/>
        <v>92</v>
      </c>
      <c r="F245" s="347">
        <f>VLOOKUP(D245,'FERC Interest Rate'!$A:$B,2,TRUE)</f>
        <v>8.5000000000000006E-2</v>
      </c>
      <c r="G245" s="348">
        <f t="shared" si="171"/>
        <v>3684.492699082683</v>
      </c>
      <c r="H245" s="348">
        <f t="shared" si="163"/>
        <v>78.723313953078105</v>
      </c>
      <c r="I245" s="336">
        <v>0</v>
      </c>
      <c r="J245" s="322">
        <v>0</v>
      </c>
      <c r="K245" s="322">
        <f t="shared" si="164"/>
        <v>0</v>
      </c>
      <c r="L245" s="322">
        <v>0</v>
      </c>
      <c r="M245" s="337">
        <f t="shared" si="165"/>
        <v>0</v>
      </c>
      <c r="N245" s="322">
        <f t="shared" si="166"/>
        <v>3763.2160130357611</v>
      </c>
      <c r="O245" s="348">
        <f t="shared" si="167"/>
        <v>3763.2160130357611</v>
      </c>
    </row>
    <row r="246" spans="1:15" x14ac:dyDescent="0.25">
      <c r="A246" s="207" t="s">
        <v>22</v>
      </c>
      <c r="B246" s="335" t="str">
        <f t="shared" si="168"/>
        <v>Q1/2025</v>
      </c>
      <c r="C246" s="321">
        <f t="shared" si="169"/>
        <v>45658</v>
      </c>
      <c r="D246" s="321">
        <f t="shared" si="170"/>
        <v>45747</v>
      </c>
      <c r="E246" s="335">
        <f t="shared" si="162"/>
        <v>90</v>
      </c>
      <c r="F246" s="347">
        <f>VLOOKUP(D246,'FERC Interest Rate'!$A:$B,2,TRUE)</f>
        <v>8.0399999999999999E-2</v>
      </c>
      <c r="G246" s="348">
        <f t="shared" si="171"/>
        <v>3763.2160130357611</v>
      </c>
      <c r="H246" s="348">
        <f>G246*F246*(E246/(DATE(YEAR(D246),12,31)-DATE(YEAR(D246),1,1)+1))</f>
        <v>74.60446868582676</v>
      </c>
      <c r="I246" s="336">
        <v>0</v>
      </c>
      <c r="J246" s="322">
        <v>0</v>
      </c>
      <c r="K246" s="322">
        <f t="shared" si="164"/>
        <v>0</v>
      </c>
      <c r="L246" s="322">
        <v>0</v>
      </c>
      <c r="M246" s="337">
        <f t="shared" si="165"/>
        <v>0</v>
      </c>
      <c r="N246" s="322">
        <f t="shared" si="166"/>
        <v>3837.8204817215878</v>
      </c>
      <c r="O246" s="348">
        <f t="shared" si="167"/>
        <v>3837.8204817215878</v>
      </c>
    </row>
    <row r="247" spans="1:15" x14ac:dyDescent="0.25">
      <c r="A247" s="207" t="s">
        <v>22</v>
      </c>
      <c r="B247" s="335" t="str">
        <f t="shared" si="168"/>
        <v>Q2/2025</v>
      </c>
      <c r="C247" s="321">
        <f t="shared" si="169"/>
        <v>45748</v>
      </c>
      <c r="D247" s="321">
        <f t="shared" si="170"/>
        <v>45838</v>
      </c>
      <c r="E247" s="335">
        <f t="shared" si="162"/>
        <v>91</v>
      </c>
      <c r="F247" s="347">
        <f>VLOOKUP(D247,'FERC Interest Rate'!$A:$B,2,TRUE)</f>
        <v>7.5499999999999998E-2</v>
      </c>
      <c r="G247" s="348">
        <f t="shared" si="171"/>
        <v>3837.8204817215878</v>
      </c>
      <c r="H247" s="348">
        <f>G247*F247*(E247/(DATE(YEAR(D247),12,31)-DATE(YEAR(D247),1,1)+1))</f>
        <v>72.240398957994984</v>
      </c>
      <c r="I247" s="336">
        <v>0</v>
      </c>
      <c r="J247" s="322">
        <v>0</v>
      </c>
      <c r="K247" s="322">
        <f t="shared" ref="K247:K248" si="172">+SUM(I247:J247)</f>
        <v>0</v>
      </c>
      <c r="L247" s="322">
        <v>0</v>
      </c>
      <c r="M247" s="337">
        <f t="shared" ref="M247:M248" si="173">+SUM(K247:L247)</f>
        <v>0</v>
      </c>
      <c r="N247" s="322">
        <f t="shared" si="166"/>
        <v>3910.0608806795826</v>
      </c>
      <c r="O247" s="348">
        <f t="shared" si="167"/>
        <v>3910.0608806795826</v>
      </c>
    </row>
    <row r="248" spans="1:15" x14ac:dyDescent="0.25">
      <c r="A248" s="207" t="s">
        <v>22</v>
      </c>
      <c r="B248" s="335" t="str">
        <f t="shared" si="168"/>
        <v>Q3/2025</v>
      </c>
      <c r="C248" s="321">
        <f t="shared" si="169"/>
        <v>45839</v>
      </c>
      <c r="D248" s="321">
        <f t="shared" si="170"/>
        <v>45930</v>
      </c>
      <c r="E248" s="335">
        <f t="shared" si="162"/>
        <v>92</v>
      </c>
      <c r="F248" s="347">
        <f>VLOOKUP(D248,'FERC Interest Rate'!$A:$B,2,TRUE)</f>
        <v>7.4999999999999997E-2</v>
      </c>
      <c r="G248" s="348">
        <f t="shared" si="171"/>
        <v>3910.0608806795826</v>
      </c>
      <c r="H248" s="348">
        <f t="shared" ref="H248:H249" si="174">G248*F248*(E248/(DATE(YEAR(D248),12,31)-DATE(YEAR(D248),1,1)+1))</f>
        <v>73.916219388189361</v>
      </c>
      <c r="I248" s="336">
        <v>0</v>
      </c>
      <c r="J248" s="322">
        <v>0</v>
      </c>
      <c r="K248" s="322">
        <f t="shared" si="172"/>
        <v>0</v>
      </c>
      <c r="L248" s="322">
        <v>0</v>
      </c>
      <c r="M248" s="337">
        <f t="shared" si="173"/>
        <v>0</v>
      </c>
      <c r="N248" s="322">
        <f t="shared" si="166"/>
        <v>3983.977100067772</v>
      </c>
      <c r="O248" s="348">
        <f t="shared" si="167"/>
        <v>3983.977100067772</v>
      </c>
    </row>
    <row r="249" spans="1:15" x14ac:dyDescent="0.25">
      <c r="A249" s="66" t="s">
        <v>44</v>
      </c>
      <c r="B249" s="335" t="str">
        <f t="shared" si="168"/>
        <v>Q4/2025</v>
      </c>
      <c r="C249" s="321">
        <f t="shared" si="169"/>
        <v>45931</v>
      </c>
      <c r="D249" s="321">
        <f t="shared" si="170"/>
        <v>46022</v>
      </c>
      <c r="E249" s="335">
        <f t="shared" si="162"/>
        <v>92</v>
      </c>
      <c r="F249" s="347">
        <f>VLOOKUP(D249,'FERC Interest Rate'!$A:$B,2,TRUE)</f>
        <v>7.4999999999999997E-2</v>
      </c>
      <c r="G249" s="348">
        <f t="shared" si="171"/>
        <v>3983.977100067772</v>
      </c>
      <c r="H249" s="348">
        <f t="shared" si="174"/>
        <v>75.313539699911317</v>
      </c>
      <c r="I249" s="336">
        <f>(SUM($H$242:$H$249)/20)</f>
        <v>28.794176207730128</v>
      </c>
      <c r="J249" s="322">
        <f t="shared" ref="J249" si="175">G249*F249*(E249/(DATE(YEAR(D249),12,31)-DATE(YEAR(D249),1,1)+1))</f>
        <v>75.313539699911317</v>
      </c>
      <c r="K249" s="322">
        <f t="shared" ref="K249" si="176">+SUM(I249:J249)</f>
        <v>104.10771590764145</v>
      </c>
      <c r="L249" s="322">
        <f>VLOOKUP($L$240,$A$1:$E$26,4,FALSE)/20</f>
        <v>174.17035578065403</v>
      </c>
      <c r="M249" s="337">
        <f t="shared" ref="M249" si="177">+SUM(K249:L249)</f>
        <v>278.27807168829548</v>
      </c>
      <c r="N249" s="322">
        <f t="shared" si="166"/>
        <v>4134.6041794675948</v>
      </c>
      <c r="O249" s="348">
        <f t="shared" si="167"/>
        <v>3856.326107779299</v>
      </c>
    </row>
    <row r="250" spans="1:15" ht="13.5" thickBot="1" x14ac:dyDescent="0.35">
      <c r="A250" s="101"/>
      <c r="B250" s="102"/>
      <c r="C250" s="103"/>
      <c r="D250" s="103"/>
      <c r="E250" s="102"/>
      <c r="F250" s="102"/>
      <c r="G250" s="338">
        <f t="shared" ref="G250:O250" si="178">+SUM(G242:G249)</f>
        <v>29803.145883932269</v>
      </c>
      <c r="H250" s="338">
        <f t="shared" si="178"/>
        <v>575.88352415460258</v>
      </c>
      <c r="I250" s="338">
        <f t="shared" si="178"/>
        <v>28.794176207730128</v>
      </c>
      <c r="J250" s="338">
        <f t="shared" si="178"/>
        <v>75.313539699911317</v>
      </c>
      <c r="K250" s="338">
        <f t="shared" si="178"/>
        <v>104.10771590764145</v>
      </c>
      <c r="L250" s="338">
        <f t="shared" si="178"/>
        <v>174.17035578065403</v>
      </c>
      <c r="M250" s="338">
        <f t="shared" si="178"/>
        <v>278.27807168829548</v>
      </c>
      <c r="N250" s="338">
        <f t="shared" si="178"/>
        <v>30454.342947786783</v>
      </c>
      <c r="O250" s="338">
        <f t="shared" si="178"/>
        <v>30176.064876098488</v>
      </c>
    </row>
    <row r="251" spans="1:15" ht="13" thickTop="1" x14ac:dyDescent="0.25"/>
    <row r="252" spans="1:15" ht="13" x14ac:dyDescent="0.3">
      <c r="I252" s="410"/>
      <c r="J252" s="432" t="s">
        <v>15</v>
      </c>
      <c r="K252" s="433"/>
      <c r="L252" s="198" t="s">
        <v>53</v>
      </c>
      <c r="M252" s="411"/>
    </row>
    <row r="253" spans="1:15" ht="52" x14ac:dyDescent="0.3">
      <c r="A253" s="62" t="s">
        <v>43</v>
      </c>
      <c r="B253" s="62" t="s">
        <v>3</v>
      </c>
      <c r="C253" s="62" t="s">
        <v>4</v>
      </c>
      <c r="D253" s="62" t="s">
        <v>5</v>
      </c>
      <c r="E253" s="62" t="s">
        <v>6</v>
      </c>
      <c r="F253" s="62" t="s">
        <v>7</v>
      </c>
      <c r="G253" s="62" t="s">
        <v>83</v>
      </c>
      <c r="H253" s="62" t="s">
        <v>84</v>
      </c>
      <c r="I253" s="77" t="s">
        <v>85</v>
      </c>
      <c r="J253" s="78" t="s">
        <v>86</v>
      </c>
      <c r="K253" s="78" t="s">
        <v>87</v>
      </c>
      <c r="L253" s="78" t="s">
        <v>88</v>
      </c>
      <c r="M253" s="79" t="s">
        <v>89</v>
      </c>
      <c r="N253" s="62" t="s">
        <v>90</v>
      </c>
      <c r="O253" s="62" t="s">
        <v>91</v>
      </c>
    </row>
    <row r="254" spans="1:15" x14ac:dyDescent="0.25">
      <c r="A254" s="207" t="s">
        <v>22</v>
      </c>
      <c r="B254" s="335" t="str">
        <f>+IF(MONTH(C254)&lt;4,"Q1",IF(MONTH(C254)&lt;7,"Q2",IF(MONTH(C254)&lt;10,"Q3","Q4")))&amp;"/"&amp;YEAR(C254)</f>
        <v>Q1/2024</v>
      </c>
      <c r="C254" s="321">
        <f>VLOOKUP(L252,$A$1:$E$16,2,FALSE)</f>
        <v>45330</v>
      </c>
      <c r="D254" s="321">
        <f>DATE(YEAR(C254),IF(MONTH(C254)&lt;=3,3,IF(MONTH(C254)&lt;=6,6,IF(MONTH(C254)&lt;=9,9,12))),IF(OR(MONTH(C254)&lt;=3,MONTH(C254)&gt;=10),31,30))</f>
        <v>45382</v>
      </c>
      <c r="E254" s="335">
        <f t="shared" ref="E254:E261" si="179">D254-C254+1</f>
        <v>53</v>
      </c>
      <c r="F254" s="347">
        <f>VLOOKUP(D254,'FERC Interest Rate'!$A:$B,2,TRUE)</f>
        <v>8.5000000000000006E-2</v>
      </c>
      <c r="G254" s="348">
        <f>VLOOKUP(L252,$A$2:$E$16,4,FALSE)</f>
        <v>4494.5199774901521</v>
      </c>
      <c r="H254" s="348">
        <f t="shared" ref="H254:H257" si="180">G254*F254*(E254/(DATE(YEAR(D254),12,31)-DATE(YEAR(D254),1,1)+1))</f>
        <v>55.321892072658841</v>
      </c>
      <c r="I254" s="336">
        <v>0</v>
      </c>
      <c r="J254" s="322">
        <v>0</v>
      </c>
      <c r="K254" s="322">
        <f t="shared" ref="K254:K258" si="181">+SUM(I254:J254)</f>
        <v>0</v>
      </c>
      <c r="L254" s="322">
        <v>0</v>
      </c>
      <c r="M254" s="337">
        <f t="shared" ref="M254:M258" si="182">+SUM(K254:L254)</f>
        <v>0</v>
      </c>
      <c r="N254" s="322">
        <f t="shared" ref="N254:N261" si="183">+G254+H254+J254</f>
        <v>4549.8418695628106</v>
      </c>
      <c r="O254" s="348">
        <f t="shared" ref="O254:O261" si="184">G254+H254-L254-I254</f>
        <v>4549.8418695628106</v>
      </c>
    </row>
    <row r="255" spans="1:15" x14ac:dyDescent="0.25">
      <c r="A255" s="207" t="s">
        <v>22</v>
      </c>
      <c r="B255" s="335" t="str">
        <f t="shared" ref="B255:B261" si="185">+IF(MONTH(C255)&lt;4,"Q1",IF(MONTH(C255)&lt;7,"Q2",IF(MONTH(C255)&lt;10,"Q3","Q4")))&amp;"/"&amp;YEAR(C255)</f>
        <v>Q2/2024</v>
      </c>
      <c r="C255" s="321">
        <f t="shared" ref="C255:C261" si="186">D254+1</f>
        <v>45383</v>
      </c>
      <c r="D255" s="321">
        <f t="shared" ref="D255:D261" si="187">EOMONTH(D254,3)</f>
        <v>45473</v>
      </c>
      <c r="E255" s="335">
        <f t="shared" si="179"/>
        <v>91</v>
      </c>
      <c r="F255" s="347">
        <f>VLOOKUP(D255,'FERC Interest Rate'!$A:$B,2,TRUE)</f>
        <v>8.5000000000000006E-2</v>
      </c>
      <c r="G255" s="348">
        <f t="shared" ref="G255:G261" si="188">O254</f>
        <v>4549.8418695628106</v>
      </c>
      <c r="H255" s="348">
        <f t="shared" si="180"/>
        <v>96.155811095815139</v>
      </c>
      <c r="I255" s="336">
        <v>0</v>
      </c>
      <c r="J255" s="322">
        <v>0</v>
      </c>
      <c r="K255" s="322">
        <f t="shared" si="181"/>
        <v>0</v>
      </c>
      <c r="L255" s="322">
        <v>0</v>
      </c>
      <c r="M255" s="337">
        <f t="shared" si="182"/>
        <v>0</v>
      </c>
      <c r="N255" s="322">
        <f t="shared" si="183"/>
        <v>4645.9976806586255</v>
      </c>
      <c r="O255" s="348">
        <f t="shared" si="184"/>
        <v>4645.9976806586255</v>
      </c>
    </row>
    <row r="256" spans="1:15" x14ac:dyDescent="0.25">
      <c r="A256" s="207" t="s">
        <v>22</v>
      </c>
      <c r="B256" s="335" t="str">
        <f t="shared" si="185"/>
        <v>Q3/2024</v>
      </c>
      <c r="C256" s="321">
        <f t="shared" si="186"/>
        <v>45474</v>
      </c>
      <c r="D256" s="321">
        <f t="shared" si="187"/>
        <v>45565</v>
      </c>
      <c r="E256" s="335">
        <f t="shared" si="179"/>
        <v>92</v>
      </c>
      <c r="F256" s="347">
        <f>VLOOKUP(D256,'FERC Interest Rate'!$A:$B,2,TRUE)</f>
        <v>8.5000000000000006E-2</v>
      </c>
      <c r="G256" s="348">
        <f t="shared" si="188"/>
        <v>4645.9976806586255</v>
      </c>
      <c r="H256" s="348">
        <f t="shared" si="180"/>
        <v>99.266944980192491</v>
      </c>
      <c r="I256" s="336">
        <v>0</v>
      </c>
      <c r="J256" s="322">
        <v>0</v>
      </c>
      <c r="K256" s="322">
        <f t="shared" si="181"/>
        <v>0</v>
      </c>
      <c r="L256" s="322">
        <v>0</v>
      </c>
      <c r="M256" s="337">
        <f t="shared" si="182"/>
        <v>0</v>
      </c>
      <c r="N256" s="322">
        <f t="shared" si="183"/>
        <v>4745.264625638818</v>
      </c>
      <c r="O256" s="348">
        <f t="shared" si="184"/>
        <v>4745.264625638818</v>
      </c>
    </row>
    <row r="257" spans="1:15" x14ac:dyDescent="0.25">
      <c r="A257" s="207" t="s">
        <v>22</v>
      </c>
      <c r="B257" s="335" t="str">
        <f t="shared" si="185"/>
        <v>Q4/2024</v>
      </c>
      <c r="C257" s="321">
        <f t="shared" si="186"/>
        <v>45566</v>
      </c>
      <c r="D257" s="321">
        <f t="shared" si="187"/>
        <v>45657</v>
      </c>
      <c r="E257" s="335">
        <f t="shared" si="179"/>
        <v>92</v>
      </c>
      <c r="F257" s="347">
        <f>VLOOKUP(D257,'FERC Interest Rate'!$A:$B,2,TRUE)</f>
        <v>8.5000000000000006E-2</v>
      </c>
      <c r="G257" s="348">
        <f t="shared" si="188"/>
        <v>4745.264625638818</v>
      </c>
      <c r="H257" s="348">
        <f t="shared" si="180"/>
        <v>101.38789446037038</v>
      </c>
      <c r="I257" s="336">
        <v>0</v>
      </c>
      <c r="J257" s="322">
        <v>0</v>
      </c>
      <c r="K257" s="322">
        <f t="shared" si="181"/>
        <v>0</v>
      </c>
      <c r="L257" s="322">
        <v>0</v>
      </c>
      <c r="M257" s="337">
        <f t="shared" si="182"/>
        <v>0</v>
      </c>
      <c r="N257" s="322">
        <f t="shared" si="183"/>
        <v>4846.6525200991882</v>
      </c>
      <c r="O257" s="348">
        <f t="shared" si="184"/>
        <v>4846.6525200991882</v>
      </c>
    </row>
    <row r="258" spans="1:15" x14ac:dyDescent="0.25">
      <c r="A258" s="207" t="s">
        <v>22</v>
      </c>
      <c r="B258" s="335" t="str">
        <f t="shared" si="185"/>
        <v>Q1/2025</v>
      </c>
      <c r="C258" s="321">
        <f t="shared" si="186"/>
        <v>45658</v>
      </c>
      <c r="D258" s="321">
        <f t="shared" si="187"/>
        <v>45747</v>
      </c>
      <c r="E258" s="335">
        <f t="shared" si="179"/>
        <v>90</v>
      </c>
      <c r="F258" s="347">
        <f>VLOOKUP(D258,'FERC Interest Rate'!$A:$B,2,TRUE)</f>
        <v>8.0399999999999999E-2</v>
      </c>
      <c r="G258" s="348">
        <f t="shared" si="188"/>
        <v>4846.6525200991882</v>
      </c>
      <c r="H258" s="348">
        <f>G258*F258*(E258/(DATE(YEAR(D258),12,31)-DATE(YEAR(D258),1,1)+1))</f>
        <v>96.083226398459516</v>
      </c>
      <c r="I258" s="336">
        <v>0</v>
      </c>
      <c r="J258" s="322">
        <v>0</v>
      </c>
      <c r="K258" s="322">
        <f t="shared" si="181"/>
        <v>0</v>
      </c>
      <c r="L258" s="322">
        <v>0</v>
      </c>
      <c r="M258" s="337">
        <f t="shared" si="182"/>
        <v>0</v>
      </c>
      <c r="N258" s="322">
        <f t="shared" si="183"/>
        <v>4942.7357464976476</v>
      </c>
      <c r="O258" s="348">
        <f t="shared" si="184"/>
        <v>4942.7357464976476</v>
      </c>
    </row>
    <row r="259" spans="1:15" x14ac:dyDescent="0.25">
      <c r="A259" s="207" t="s">
        <v>22</v>
      </c>
      <c r="B259" s="335" t="str">
        <f t="shared" si="185"/>
        <v>Q2/2025</v>
      </c>
      <c r="C259" s="321">
        <f t="shared" si="186"/>
        <v>45748</v>
      </c>
      <c r="D259" s="321">
        <f t="shared" si="187"/>
        <v>45838</v>
      </c>
      <c r="E259" s="335">
        <f t="shared" si="179"/>
        <v>91</v>
      </c>
      <c r="F259" s="347">
        <f>VLOOKUP(D259,'FERC Interest Rate'!$A:$B,2,TRUE)</f>
        <v>7.5499999999999998E-2</v>
      </c>
      <c r="G259" s="348">
        <f t="shared" si="188"/>
        <v>4942.7357464976476</v>
      </c>
      <c r="H259" s="348">
        <f>G259*F259*(E259/(DATE(YEAR(D259),12,31)-DATE(YEAR(D259),1,1)+1))</f>
        <v>93.038536839211204</v>
      </c>
      <c r="I259" s="336">
        <v>0</v>
      </c>
      <c r="J259" s="322">
        <v>0</v>
      </c>
      <c r="K259" s="322">
        <f t="shared" ref="K259:K260" si="189">+SUM(I259:J259)</f>
        <v>0</v>
      </c>
      <c r="L259" s="322">
        <v>0</v>
      </c>
      <c r="M259" s="337">
        <f t="shared" ref="M259:M260" si="190">+SUM(K259:L259)</f>
        <v>0</v>
      </c>
      <c r="N259" s="322">
        <f t="shared" si="183"/>
        <v>5035.7742833368584</v>
      </c>
      <c r="O259" s="348">
        <f t="shared" si="184"/>
        <v>5035.7742833368584</v>
      </c>
    </row>
    <row r="260" spans="1:15" x14ac:dyDescent="0.25">
      <c r="A260" s="207" t="s">
        <v>22</v>
      </c>
      <c r="B260" s="335" t="str">
        <f t="shared" si="185"/>
        <v>Q3/2025</v>
      </c>
      <c r="C260" s="321">
        <f t="shared" si="186"/>
        <v>45839</v>
      </c>
      <c r="D260" s="321">
        <f t="shared" si="187"/>
        <v>45930</v>
      </c>
      <c r="E260" s="335">
        <f t="shared" si="179"/>
        <v>92</v>
      </c>
      <c r="F260" s="347">
        <f>VLOOKUP(D260,'FERC Interest Rate'!$A:$B,2,TRUE)</f>
        <v>7.4999999999999997E-2</v>
      </c>
      <c r="G260" s="348">
        <f t="shared" si="188"/>
        <v>5035.7742833368584</v>
      </c>
      <c r="H260" s="348">
        <f t="shared" ref="H260:H261" si="191">G260*F260*(E260/(DATE(YEAR(D260),12,31)-DATE(YEAR(D260),1,1)+1))</f>
        <v>95.196828917874868</v>
      </c>
      <c r="I260" s="336">
        <v>0</v>
      </c>
      <c r="J260" s="322">
        <v>0</v>
      </c>
      <c r="K260" s="322">
        <f t="shared" si="189"/>
        <v>0</v>
      </c>
      <c r="L260" s="322">
        <v>0</v>
      </c>
      <c r="M260" s="337">
        <f t="shared" si="190"/>
        <v>0</v>
      </c>
      <c r="N260" s="322">
        <f t="shared" si="183"/>
        <v>5130.9711122547333</v>
      </c>
      <c r="O260" s="348">
        <f t="shared" si="184"/>
        <v>5130.9711122547333</v>
      </c>
    </row>
    <row r="261" spans="1:15" x14ac:dyDescent="0.25">
      <c r="A261" s="66" t="s">
        <v>44</v>
      </c>
      <c r="B261" s="335" t="str">
        <f t="shared" si="185"/>
        <v>Q4/2025</v>
      </c>
      <c r="C261" s="321">
        <f t="shared" si="186"/>
        <v>45931</v>
      </c>
      <c r="D261" s="321">
        <f t="shared" si="187"/>
        <v>46022</v>
      </c>
      <c r="E261" s="335">
        <f t="shared" si="179"/>
        <v>92</v>
      </c>
      <c r="F261" s="347">
        <f>VLOOKUP(D261,'FERC Interest Rate'!$A:$B,2,TRUE)</f>
        <v>7.4999999999999997E-2</v>
      </c>
      <c r="G261" s="348">
        <f t="shared" si="188"/>
        <v>5130.9711122547333</v>
      </c>
      <c r="H261" s="348">
        <f t="shared" si="191"/>
        <v>96.996440204267572</v>
      </c>
      <c r="I261" s="336">
        <f>(SUM($H$254:$H$261)/20)</f>
        <v>36.672378748442497</v>
      </c>
      <c r="J261" s="322">
        <f t="shared" ref="J261" si="192">G261*F261*(E261/(DATE(YEAR(D261),12,31)-DATE(YEAR(D261),1,1)+1))</f>
        <v>96.996440204267572</v>
      </c>
      <c r="K261" s="322">
        <f t="shared" ref="K261" si="193">+SUM(I261:J261)</f>
        <v>133.66881895271007</v>
      </c>
      <c r="L261" s="322">
        <f>VLOOKUP($L$252,$A$1:$E$26,4,FALSE)/20</f>
        <v>224.72599887450761</v>
      </c>
      <c r="M261" s="337">
        <f t="shared" ref="M261" si="194">+SUM(K261:L261)</f>
        <v>358.39481782721771</v>
      </c>
      <c r="N261" s="322">
        <f t="shared" si="183"/>
        <v>5324.963992663269</v>
      </c>
      <c r="O261" s="348">
        <f t="shared" si="184"/>
        <v>4966.5691748360514</v>
      </c>
    </row>
    <row r="262" spans="1:15" ht="13.5" thickBot="1" x14ac:dyDescent="0.35">
      <c r="A262" s="101"/>
      <c r="B262" s="102"/>
      <c r="C262" s="103"/>
      <c r="D262" s="103"/>
      <c r="E262" s="102"/>
      <c r="F262" s="102"/>
      <c r="G262" s="338">
        <f t="shared" ref="G262:O262" si="195">+SUM(G254:G261)</f>
        <v>38391.757815538833</v>
      </c>
      <c r="H262" s="338">
        <f t="shared" si="195"/>
        <v>733.44757496884995</v>
      </c>
      <c r="I262" s="338">
        <f t="shared" si="195"/>
        <v>36.672378748442497</v>
      </c>
      <c r="J262" s="338">
        <f t="shared" si="195"/>
        <v>96.996440204267572</v>
      </c>
      <c r="K262" s="338">
        <f t="shared" si="195"/>
        <v>133.66881895271007</v>
      </c>
      <c r="L262" s="338">
        <f t="shared" si="195"/>
        <v>224.72599887450761</v>
      </c>
      <c r="M262" s="338">
        <f t="shared" si="195"/>
        <v>358.39481782721771</v>
      </c>
      <c r="N262" s="338">
        <f t="shared" si="195"/>
        <v>39222.201830711951</v>
      </c>
      <c r="O262" s="338">
        <f t="shared" si="195"/>
        <v>38863.807012884732</v>
      </c>
    </row>
    <row r="263" spans="1:15" ht="13" thickTop="1" x14ac:dyDescent="0.25"/>
    <row r="264" spans="1:15" ht="13" x14ac:dyDescent="0.3">
      <c r="I264" s="410"/>
      <c r="J264" s="432" t="s">
        <v>15</v>
      </c>
      <c r="K264" s="433"/>
      <c r="L264" s="198" t="s">
        <v>54</v>
      </c>
      <c r="M264" s="411"/>
    </row>
    <row r="265" spans="1:15" ht="52" x14ac:dyDescent="0.3">
      <c r="A265" s="62" t="s">
        <v>43</v>
      </c>
      <c r="B265" s="62" t="s">
        <v>3</v>
      </c>
      <c r="C265" s="62" t="s">
        <v>4</v>
      </c>
      <c r="D265" s="62" t="s">
        <v>5</v>
      </c>
      <c r="E265" s="62" t="s">
        <v>6</v>
      </c>
      <c r="F265" s="62" t="s">
        <v>7</v>
      </c>
      <c r="G265" s="62" t="s">
        <v>83</v>
      </c>
      <c r="H265" s="62" t="s">
        <v>84</v>
      </c>
      <c r="I265" s="77" t="s">
        <v>85</v>
      </c>
      <c r="J265" s="78" t="s">
        <v>86</v>
      </c>
      <c r="K265" s="78" t="s">
        <v>87</v>
      </c>
      <c r="L265" s="78" t="s">
        <v>88</v>
      </c>
      <c r="M265" s="79" t="s">
        <v>89</v>
      </c>
      <c r="N265" s="62" t="s">
        <v>90</v>
      </c>
      <c r="O265" s="62" t="s">
        <v>91</v>
      </c>
    </row>
    <row r="266" spans="1:15" x14ac:dyDescent="0.25">
      <c r="A266" s="207" t="s">
        <v>22</v>
      </c>
      <c r="B266" s="335" t="str">
        <f>+IF(MONTH(C266)&lt;4,"Q1",IF(MONTH(C266)&lt;7,"Q2",IF(MONTH(C266)&lt;10,"Q3","Q4")))&amp;"/"&amp;YEAR(C266)</f>
        <v>Q1/2024</v>
      </c>
      <c r="C266" s="321">
        <f>VLOOKUP(L264,$A$1:$E$16,2,FALSE)</f>
        <v>45330</v>
      </c>
      <c r="D266" s="321">
        <f>DATE(YEAR(C266),IF(MONTH(C266)&lt;=3,3,IF(MONTH(C266)&lt;=6,6,IF(MONTH(C266)&lt;=9,9,12))),IF(OR(MONTH(C266)&lt;=3,MONTH(C266)&gt;=10),31,30))</f>
        <v>45382</v>
      </c>
      <c r="E266" s="335">
        <f t="shared" ref="E266:E273" si="196">D266-C266+1</f>
        <v>53</v>
      </c>
      <c r="F266" s="347">
        <f>VLOOKUP(D266,'FERC Interest Rate'!$A:$B,2,TRUE)</f>
        <v>8.5000000000000006E-2</v>
      </c>
      <c r="G266" s="348">
        <f>VLOOKUP(L264,$A$2:$E$16,4,FALSE)</f>
        <v>5709.0884762083406</v>
      </c>
      <c r="H266" s="348">
        <f t="shared" ref="H266:H269" si="197">G266*F266*(E266/(DATE(YEAR(D266),12,31)-DATE(YEAR(D266),1,1)+1))</f>
        <v>70.271703785023433</v>
      </c>
      <c r="I266" s="336">
        <v>0</v>
      </c>
      <c r="J266" s="322">
        <v>0</v>
      </c>
      <c r="K266" s="322">
        <f t="shared" ref="K266:K270" si="198">+SUM(I266:J266)</f>
        <v>0</v>
      </c>
      <c r="L266" s="322">
        <v>0</v>
      </c>
      <c r="M266" s="337">
        <f t="shared" ref="M266:M270" si="199">+SUM(K266:L266)</f>
        <v>0</v>
      </c>
      <c r="N266" s="322">
        <f t="shared" ref="N266:N273" si="200">+G266+H266+J266</f>
        <v>5779.360179993364</v>
      </c>
      <c r="O266" s="348">
        <f t="shared" ref="O266:O273" si="201">G266+H266-L266-I266</f>
        <v>5779.360179993364</v>
      </c>
    </row>
    <row r="267" spans="1:15" x14ac:dyDescent="0.25">
      <c r="A267" s="207" t="s">
        <v>22</v>
      </c>
      <c r="B267" s="335" t="str">
        <f t="shared" ref="B267:B273" si="202">+IF(MONTH(C267)&lt;4,"Q1",IF(MONTH(C267)&lt;7,"Q2",IF(MONTH(C267)&lt;10,"Q3","Q4")))&amp;"/"&amp;YEAR(C267)</f>
        <v>Q2/2024</v>
      </c>
      <c r="C267" s="321">
        <f t="shared" ref="C267:C273" si="203">D266+1</f>
        <v>45383</v>
      </c>
      <c r="D267" s="321">
        <f t="shared" ref="D267:D273" si="204">EOMONTH(D266,3)</f>
        <v>45473</v>
      </c>
      <c r="E267" s="335">
        <f t="shared" si="196"/>
        <v>91</v>
      </c>
      <c r="F267" s="347">
        <f>VLOOKUP(D267,'FERC Interest Rate'!$A:$B,2,TRUE)</f>
        <v>8.5000000000000006E-2</v>
      </c>
      <c r="G267" s="348">
        <f t="shared" ref="G267:G273" si="205">O266</f>
        <v>5779.360179993364</v>
      </c>
      <c r="H267" s="348">
        <f t="shared" si="197"/>
        <v>122.14030325751004</v>
      </c>
      <c r="I267" s="336">
        <v>0</v>
      </c>
      <c r="J267" s="322">
        <v>0</v>
      </c>
      <c r="K267" s="322">
        <f t="shared" si="198"/>
        <v>0</v>
      </c>
      <c r="L267" s="322">
        <v>0</v>
      </c>
      <c r="M267" s="337">
        <f t="shared" si="199"/>
        <v>0</v>
      </c>
      <c r="N267" s="322">
        <f t="shared" si="200"/>
        <v>5901.5004832508739</v>
      </c>
      <c r="O267" s="348">
        <f t="shared" si="201"/>
        <v>5901.5004832508739</v>
      </c>
    </row>
    <row r="268" spans="1:15" x14ac:dyDescent="0.25">
      <c r="A268" s="207" t="s">
        <v>22</v>
      </c>
      <c r="B268" s="335" t="str">
        <f t="shared" si="202"/>
        <v>Q3/2024</v>
      </c>
      <c r="C268" s="321">
        <f t="shared" si="203"/>
        <v>45474</v>
      </c>
      <c r="D268" s="321">
        <f t="shared" si="204"/>
        <v>45565</v>
      </c>
      <c r="E268" s="335">
        <f t="shared" si="196"/>
        <v>92</v>
      </c>
      <c r="F268" s="347">
        <f>VLOOKUP(D268,'FERC Interest Rate'!$A:$B,2,TRUE)</f>
        <v>8.5000000000000006E-2</v>
      </c>
      <c r="G268" s="348">
        <f t="shared" si="205"/>
        <v>5901.5004832508739</v>
      </c>
      <c r="H268" s="348">
        <f t="shared" si="197"/>
        <v>126.09216879514163</v>
      </c>
      <c r="I268" s="336">
        <v>0</v>
      </c>
      <c r="J268" s="322">
        <v>0</v>
      </c>
      <c r="K268" s="322">
        <f t="shared" si="198"/>
        <v>0</v>
      </c>
      <c r="L268" s="322">
        <v>0</v>
      </c>
      <c r="M268" s="337">
        <f t="shared" si="199"/>
        <v>0</v>
      </c>
      <c r="N268" s="322">
        <f t="shared" si="200"/>
        <v>6027.5926520460152</v>
      </c>
      <c r="O268" s="348">
        <f t="shared" si="201"/>
        <v>6027.5926520460152</v>
      </c>
    </row>
    <row r="269" spans="1:15" x14ac:dyDescent="0.25">
      <c r="A269" s="207" t="s">
        <v>22</v>
      </c>
      <c r="B269" s="335" t="str">
        <f t="shared" si="202"/>
        <v>Q4/2024</v>
      </c>
      <c r="C269" s="321">
        <f t="shared" si="203"/>
        <v>45566</v>
      </c>
      <c r="D269" s="321">
        <f t="shared" si="204"/>
        <v>45657</v>
      </c>
      <c r="E269" s="335">
        <f t="shared" si="196"/>
        <v>92</v>
      </c>
      <c r="F269" s="347">
        <f>VLOOKUP(D269,'FERC Interest Rate'!$A:$B,2,TRUE)</f>
        <v>8.5000000000000006E-2</v>
      </c>
      <c r="G269" s="348">
        <f t="shared" si="205"/>
        <v>6027.5926520460152</v>
      </c>
      <c r="H269" s="348">
        <f t="shared" si="197"/>
        <v>128.78626923224002</v>
      </c>
      <c r="I269" s="336">
        <v>0</v>
      </c>
      <c r="J269" s="322">
        <v>0</v>
      </c>
      <c r="K269" s="322">
        <f t="shared" si="198"/>
        <v>0</v>
      </c>
      <c r="L269" s="322">
        <v>0</v>
      </c>
      <c r="M269" s="337">
        <f t="shared" si="199"/>
        <v>0</v>
      </c>
      <c r="N269" s="322">
        <f t="shared" si="200"/>
        <v>6156.3789212782549</v>
      </c>
      <c r="O269" s="348">
        <f t="shared" si="201"/>
        <v>6156.3789212782549</v>
      </c>
    </row>
    <row r="270" spans="1:15" x14ac:dyDescent="0.25">
      <c r="A270" s="207" t="s">
        <v>22</v>
      </c>
      <c r="B270" s="335" t="str">
        <f t="shared" si="202"/>
        <v>Q1/2025</v>
      </c>
      <c r="C270" s="321">
        <f t="shared" si="203"/>
        <v>45658</v>
      </c>
      <c r="D270" s="321">
        <f t="shared" si="204"/>
        <v>45747</v>
      </c>
      <c r="E270" s="335">
        <f t="shared" si="196"/>
        <v>90</v>
      </c>
      <c r="F270" s="347">
        <f>VLOOKUP(D270,'FERC Interest Rate'!$A:$B,2,TRUE)</f>
        <v>8.0399999999999999E-2</v>
      </c>
      <c r="G270" s="348">
        <f t="shared" si="205"/>
        <v>6156.3789212782549</v>
      </c>
      <c r="H270" s="348">
        <f>G270*F270*(E270/(DATE(YEAR(D270),12,31)-DATE(YEAR(D270),1,1)+1))</f>
        <v>122.04810376539575</v>
      </c>
      <c r="I270" s="336">
        <v>0</v>
      </c>
      <c r="J270" s="322">
        <v>0</v>
      </c>
      <c r="K270" s="322">
        <f t="shared" si="198"/>
        <v>0</v>
      </c>
      <c r="L270" s="322">
        <v>0</v>
      </c>
      <c r="M270" s="337">
        <f t="shared" si="199"/>
        <v>0</v>
      </c>
      <c r="N270" s="322">
        <f t="shared" si="200"/>
        <v>6278.4270250436502</v>
      </c>
      <c r="O270" s="348">
        <f t="shared" si="201"/>
        <v>6278.4270250436502</v>
      </c>
    </row>
    <row r="271" spans="1:15" x14ac:dyDescent="0.25">
      <c r="A271" s="207" t="s">
        <v>22</v>
      </c>
      <c r="B271" s="335" t="str">
        <f t="shared" si="202"/>
        <v>Q2/2025</v>
      </c>
      <c r="C271" s="321">
        <f t="shared" si="203"/>
        <v>45748</v>
      </c>
      <c r="D271" s="321">
        <f t="shared" si="204"/>
        <v>45838</v>
      </c>
      <c r="E271" s="335">
        <f t="shared" si="196"/>
        <v>91</v>
      </c>
      <c r="F271" s="347">
        <f>VLOOKUP(D271,'FERC Interest Rate'!$A:$B,2,TRUE)</f>
        <v>7.5499999999999998E-2</v>
      </c>
      <c r="G271" s="348">
        <f t="shared" si="205"/>
        <v>6278.4270250436502</v>
      </c>
      <c r="H271" s="348">
        <f>G271*F271*(E271/(DATE(YEAR(D271),12,31)-DATE(YEAR(D271),1,1)+1))</f>
        <v>118.18063801523945</v>
      </c>
      <c r="I271" s="336">
        <v>0</v>
      </c>
      <c r="J271" s="322">
        <v>0</v>
      </c>
      <c r="K271" s="322">
        <f t="shared" ref="K271:K272" si="206">+SUM(I271:J271)</f>
        <v>0</v>
      </c>
      <c r="L271" s="322">
        <v>0</v>
      </c>
      <c r="M271" s="337">
        <f t="shared" ref="M271:M272" si="207">+SUM(K271:L271)</f>
        <v>0</v>
      </c>
      <c r="N271" s="322">
        <f t="shared" si="200"/>
        <v>6396.6076630588896</v>
      </c>
      <c r="O271" s="348">
        <f t="shared" si="201"/>
        <v>6396.6076630588896</v>
      </c>
    </row>
    <row r="272" spans="1:15" x14ac:dyDescent="0.25">
      <c r="A272" s="207" t="s">
        <v>22</v>
      </c>
      <c r="B272" s="335" t="str">
        <f t="shared" si="202"/>
        <v>Q3/2025</v>
      </c>
      <c r="C272" s="321">
        <f t="shared" si="203"/>
        <v>45839</v>
      </c>
      <c r="D272" s="321">
        <f t="shared" si="204"/>
        <v>45930</v>
      </c>
      <c r="E272" s="335">
        <f t="shared" si="196"/>
        <v>92</v>
      </c>
      <c r="F272" s="347">
        <f>VLOOKUP(D272,'FERC Interest Rate'!$A:$B,2,TRUE)</f>
        <v>7.4999999999999997E-2</v>
      </c>
      <c r="G272" s="348">
        <f t="shared" si="205"/>
        <v>6396.6076630588896</v>
      </c>
      <c r="H272" s="348">
        <f t="shared" ref="H272:H273" si="208">G272*F272*(E272/(DATE(YEAR(D272),12,31)-DATE(YEAR(D272),1,1)+1))</f>
        <v>120.92217226056532</v>
      </c>
      <c r="I272" s="336">
        <v>0</v>
      </c>
      <c r="J272" s="322">
        <v>0</v>
      </c>
      <c r="K272" s="322">
        <f t="shared" si="206"/>
        <v>0</v>
      </c>
      <c r="L272" s="322">
        <v>0</v>
      </c>
      <c r="M272" s="337">
        <f t="shared" si="207"/>
        <v>0</v>
      </c>
      <c r="N272" s="322">
        <f t="shared" si="200"/>
        <v>6517.5298353194548</v>
      </c>
      <c r="O272" s="348">
        <f t="shared" si="201"/>
        <v>6517.5298353194548</v>
      </c>
    </row>
    <row r="273" spans="1:15" x14ac:dyDescent="0.25">
      <c r="A273" s="66" t="s">
        <v>44</v>
      </c>
      <c r="B273" s="335" t="str">
        <f t="shared" si="202"/>
        <v>Q4/2025</v>
      </c>
      <c r="C273" s="321">
        <f t="shared" si="203"/>
        <v>45931</v>
      </c>
      <c r="D273" s="321">
        <f t="shared" si="204"/>
        <v>46022</v>
      </c>
      <c r="E273" s="335">
        <f t="shared" si="196"/>
        <v>92</v>
      </c>
      <c r="F273" s="347">
        <f>VLOOKUP(D273,'FERC Interest Rate'!$A:$B,2,TRUE)</f>
        <v>7.4999999999999997E-2</v>
      </c>
      <c r="G273" s="348">
        <f t="shared" si="205"/>
        <v>6517.5298353194548</v>
      </c>
      <c r="H273" s="348">
        <f t="shared" si="208"/>
        <v>123.20809825672394</v>
      </c>
      <c r="I273" s="336">
        <f>(SUM($H$266:$H$273)/20)</f>
        <v>46.582472868391974</v>
      </c>
      <c r="J273" s="322">
        <f t="shared" ref="J273" si="209">G273*F273*(E273/(DATE(YEAR(D273),12,31)-DATE(YEAR(D273),1,1)+1))</f>
        <v>123.20809825672394</v>
      </c>
      <c r="K273" s="322">
        <f t="shared" ref="K273" si="210">+SUM(I273:J273)</f>
        <v>169.79057112511592</v>
      </c>
      <c r="L273" s="322">
        <f>VLOOKUP($L$264,$A$1:$E$26,4,FALSE)/20</f>
        <v>285.45442381041704</v>
      </c>
      <c r="M273" s="337">
        <f t="shared" ref="M273" si="211">+SUM(K273:L273)</f>
        <v>455.24499493553299</v>
      </c>
      <c r="N273" s="322">
        <f t="shared" si="200"/>
        <v>6763.9460318329029</v>
      </c>
      <c r="O273" s="348">
        <f t="shared" si="201"/>
        <v>6308.7010368973697</v>
      </c>
    </row>
    <row r="274" spans="1:15" ht="13.5" thickBot="1" x14ac:dyDescent="0.35">
      <c r="A274" s="101"/>
      <c r="B274" s="102"/>
      <c r="C274" s="103"/>
      <c r="D274" s="103"/>
      <c r="E274" s="102"/>
      <c r="F274" s="102"/>
      <c r="G274" s="338">
        <f t="shared" ref="G274:O274" si="212">+SUM(G266:G273)</f>
        <v>48766.485236198838</v>
      </c>
      <c r="H274" s="338">
        <f t="shared" si="212"/>
        <v>931.64945736783943</v>
      </c>
      <c r="I274" s="338">
        <f t="shared" si="212"/>
        <v>46.582472868391974</v>
      </c>
      <c r="J274" s="338">
        <f t="shared" si="212"/>
        <v>123.20809825672394</v>
      </c>
      <c r="K274" s="338">
        <f t="shared" si="212"/>
        <v>169.79057112511592</v>
      </c>
      <c r="L274" s="338">
        <f t="shared" si="212"/>
        <v>285.45442381041704</v>
      </c>
      <c r="M274" s="338">
        <f t="shared" si="212"/>
        <v>455.24499493553299</v>
      </c>
      <c r="N274" s="338">
        <f t="shared" si="212"/>
        <v>49821.342791823401</v>
      </c>
      <c r="O274" s="338">
        <f t="shared" si="212"/>
        <v>49366.097796887872</v>
      </c>
    </row>
    <row r="275" spans="1:15" ht="13" thickTop="1" x14ac:dyDescent="0.25"/>
    <row r="276" spans="1:15" ht="13" x14ac:dyDescent="0.3">
      <c r="I276" s="410"/>
      <c r="J276" s="432" t="s">
        <v>15</v>
      </c>
      <c r="K276" s="433"/>
      <c r="L276" s="198" t="s">
        <v>55</v>
      </c>
      <c r="M276" s="411"/>
    </row>
    <row r="277" spans="1:15" ht="52" x14ac:dyDescent="0.3">
      <c r="A277" s="62" t="s">
        <v>43</v>
      </c>
      <c r="B277" s="62" t="s">
        <v>3</v>
      </c>
      <c r="C277" s="62" t="s">
        <v>4</v>
      </c>
      <c r="D277" s="62" t="s">
        <v>5</v>
      </c>
      <c r="E277" s="62" t="s">
        <v>6</v>
      </c>
      <c r="F277" s="62" t="s">
        <v>7</v>
      </c>
      <c r="G277" s="62" t="s">
        <v>83</v>
      </c>
      <c r="H277" s="62" t="s">
        <v>84</v>
      </c>
      <c r="I277" s="77" t="s">
        <v>85</v>
      </c>
      <c r="J277" s="78" t="s">
        <v>86</v>
      </c>
      <c r="K277" s="78" t="s">
        <v>87</v>
      </c>
      <c r="L277" s="78" t="s">
        <v>88</v>
      </c>
      <c r="M277" s="79" t="s">
        <v>89</v>
      </c>
      <c r="N277" s="62" t="s">
        <v>90</v>
      </c>
      <c r="O277" s="62" t="s">
        <v>91</v>
      </c>
    </row>
    <row r="278" spans="1:15" x14ac:dyDescent="0.25">
      <c r="A278" s="207" t="s">
        <v>22</v>
      </c>
      <c r="B278" s="335" t="str">
        <f>+IF(MONTH(C278)&lt;4,"Q1",IF(MONTH(C278)&lt;7,"Q2",IF(MONTH(C278)&lt;10,"Q3","Q4")))&amp;"/"&amp;YEAR(C278)</f>
        <v>Q1/2024</v>
      </c>
      <c r="C278" s="321">
        <f>VLOOKUP(L276,$A$1:$E$16,2,FALSE)</f>
        <v>45330</v>
      </c>
      <c r="D278" s="321">
        <f>DATE(YEAR(C278),IF(MONTH(C278)&lt;=3,3,IF(MONTH(C278)&lt;=6,6,IF(MONTH(C278)&lt;=9,9,12))),IF(OR(MONTH(C278)&lt;=3,MONTH(C278)&gt;=10),31,30))</f>
        <v>45382</v>
      </c>
      <c r="E278" s="335">
        <f t="shared" ref="E278:E285" si="213">D278-C278+1</f>
        <v>53</v>
      </c>
      <c r="F278" s="347">
        <f>VLOOKUP(D278,'FERC Interest Rate'!$A:$B,2,TRUE)</f>
        <v>8.5000000000000006E-2</v>
      </c>
      <c r="G278" s="348">
        <f>VLOOKUP(L276,$A$2:$E$16,4,FALSE)</f>
        <v>7107.5890910606722</v>
      </c>
      <c r="H278" s="348">
        <f t="shared" ref="H278:H281" si="214">G278*F278*(E278/(DATE(YEAR(D278),12,31)-DATE(YEAR(D278),1,1)+1))</f>
        <v>87.485488675487233</v>
      </c>
      <c r="I278" s="336">
        <v>0</v>
      </c>
      <c r="J278" s="322">
        <v>0</v>
      </c>
      <c r="K278" s="322">
        <f t="shared" ref="K278:K282" si="215">+SUM(I278:J278)</f>
        <v>0</v>
      </c>
      <c r="L278" s="322">
        <v>0</v>
      </c>
      <c r="M278" s="337">
        <f t="shared" ref="M278:M282" si="216">+SUM(K278:L278)</f>
        <v>0</v>
      </c>
      <c r="N278" s="322">
        <f t="shared" ref="N278:N285" si="217">+G278+H278+J278</f>
        <v>7195.0745797361596</v>
      </c>
      <c r="O278" s="348">
        <f t="shared" ref="O278:O285" si="218">G278+H278-L278-I278</f>
        <v>7195.0745797361596</v>
      </c>
    </row>
    <row r="279" spans="1:15" x14ac:dyDescent="0.25">
      <c r="A279" s="207" t="s">
        <v>22</v>
      </c>
      <c r="B279" s="335" t="str">
        <f t="shared" ref="B279:B285" si="219">+IF(MONTH(C279)&lt;4,"Q1",IF(MONTH(C279)&lt;7,"Q2",IF(MONTH(C279)&lt;10,"Q3","Q4")))&amp;"/"&amp;YEAR(C279)</f>
        <v>Q2/2024</v>
      </c>
      <c r="C279" s="321">
        <f t="shared" ref="C279:C285" si="220">D278+1</f>
        <v>45383</v>
      </c>
      <c r="D279" s="321">
        <f t="shared" ref="D279:D285" si="221">EOMONTH(D278,3)</f>
        <v>45473</v>
      </c>
      <c r="E279" s="335">
        <f t="shared" si="213"/>
        <v>91</v>
      </c>
      <c r="F279" s="347">
        <f>VLOOKUP(D279,'FERC Interest Rate'!$A:$B,2,TRUE)</f>
        <v>8.5000000000000006E-2</v>
      </c>
      <c r="G279" s="348">
        <f t="shared" ref="G279:G285" si="222">O278</f>
        <v>7195.0745797361596</v>
      </c>
      <c r="H279" s="348">
        <f t="shared" si="214"/>
        <v>152.05984118650056</v>
      </c>
      <c r="I279" s="336">
        <v>0</v>
      </c>
      <c r="J279" s="322">
        <v>0</v>
      </c>
      <c r="K279" s="322">
        <f t="shared" si="215"/>
        <v>0</v>
      </c>
      <c r="L279" s="322">
        <v>0</v>
      </c>
      <c r="M279" s="337">
        <f t="shared" si="216"/>
        <v>0</v>
      </c>
      <c r="N279" s="322">
        <f t="shared" si="217"/>
        <v>7347.13442092266</v>
      </c>
      <c r="O279" s="348">
        <f t="shared" si="218"/>
        <v>7347.13442092266</v>
      </c>
    </row>
    <row r="280" spans="1:15" x14ac:dyDescent="0.25">
      <c r="A280" s="207" t="s">
        <v>22</v>
      </c>
      <c r="B280" s="335" t="str">
        <f t="shared" si="219"/>
        <v>Q3/2024</v>
      </c>
      <c r="C280" s="321">
        <f t="shared" si="220"/>
        <v>45474</v>
      </c>
      <c r="D280" s="321">
        <f t="shared" si="221"/>
        <v>45565</v>
      </c>
      <c r="E280" s="335">
        <f t="shared" si="213"/>
        <v>92</v>
      </c>
      <c r="F280" s="347">
        <f>VLOOKUP(D280,'FERC Interest Rate'!$A:$B,2,TRUE)</f>
        <v>8.5000000000000006E-2</v>
      </c>
      <c r="G280" s="348">
        <f t="shared" si="222"/>
        <v>7347.13442092266</v>
      </c>
      <c r="H280" s="348">
        <f t="shared" si="214"/>
        <v>156.97975729949508</v>
      </c>
      <c r="I280" s="336">
        <v>0</v>
      </c>
      <c r="J280" s="322">
        <v>0</v>
      </c>
      <c r="K280" s="322">
        <f t="shared" si="215"/>
        <v>0</v>
      </c>
      <c r="L280" s="322">
        <v>0</v>
      </c>
      <c r="M280" s="337">
        <f t="shared" si="216"/>
        <v>0</v>
      </c>
      <c r="N280" s="322">
        <f t="shared" si="217"/>
        <v>7504.1141782221548</v>
      </c>
      <c r="O280" s="348">
        <f t="shared" si="218"/>
        <v>7504.1141782221548</v>
      </c>
    </row>
    <row r="281" spans="1:15" x14ac:dyDescent="0.25">
      <c r="A281" s="207" t="s">
        <v>22</v>
      </c>
      <c r="B281" s="335" t="str">
        <f t="shared" si="219"/>
        <v>Q4/2024</v>
      </c>
      <c r="C281" s="321">
        <f t="shared" si="220"/>
        <v>45566</v>
      </c>
      <c r="D281" s="321">
        <f t="shared" si="221"/>
        <v>45657</v>
      </c>
      <c r="E281" s="335">
        <f t="shared" si="213"/>
        <v>92</v>
      </c>
      <c r="F281" s="347">
        <f>VLOOKUP(D281,'FERC Interest Rate'!$A:$B,2,TRUE)</f>
        <v>8.5000000000000006E-2</v>
      </c>
      <c r="G281" s="348">
        <f t="shared" si="222"/>
        <v>7504.1141782221548</v>
      </c>
      <c r="H281" s="348">
        <f t="shared" si="214"/>
        <v>160.33380566583949</v>
      </c>
      <c r="I281" s="336">
        <v>0</v>
      </c>
      <c r="J281" s="322">
        <v>0</v>
      </c>
      <c r="K281" s="322">
        <f t="shared" si="215"/>
        <v>0</v>
      </c>
      <c r="L281" s="322">
        <v>0</v>
      </c>
      <c r="M281" s="337">
        <f t="shared" si="216"/>
        <v>0</v>
      </c>
      <c r="N281" s="322">
        <f t="shared" si="217"/>
        <v>7664.4479838879943</v>
      </c>
      <c r="O281" s="348">
        <f t="shared" si="218"/>
        <v>7664.4479838879943</v>
      </c>
    </row>
    <row r="282" spans="1:15" x14ac:dyDescent="0.25">
      <c r="A282" s="207" t="s">
        <v>22</v>
      </c>
      <c r="B282" s="335" t="str">
        <f t="shared" si="219"/>
        <v>Q1/2025</v>
      </c>
      <c r="C282" s="321">
        <f t="shared" si="220"/>
        <v>45658</v>
      </c>
      <c r="D282" s="321">
        <f t="shared" si="221"/>
        <v>45747</v>
      </c>
      <c r="E282" s="335">
        <f t="shared" si="213"/>
        <v>90</v>
      </c>
      <c r="F282" s="347">
        <f>VLOOKUP(D282,'FERC Interest Rate'!$A:$B,2,TRUE)</f>
        <v>8.0399999999999999E-2</v>
      </c>
      <c r="G282" s="348">
        <f t="shared" si="222"/>
        <v>7664.4479838879943</v>
      </c>
      <c r="H282" s="348">
        <f>G282*F282*(E282/(DATE(YEAR(D282),12,31)-DATE(YEAR(D282),1,1)+1))</f>
        <v>151.94505646962608</v>
      </c>
      <c r="I282" s="336">
        <v>0</v>
      </c>
      <c r="J282" s="322">
        <v>0</v>
      </c>
      <c r="K282" s="322">
        <f t="shared" si="215"/>
        <v>0</v>
      </c>
      <c r="L282" s="322">
        <v>0</v>
      </c>
      <c r="M282" s="337">
        <f t="shared" si="216"/>
        <v>0</v>
      </c>
      <c r="N282" s="322">
        <f t="shared" si="217"/>
        <v>7816.3930403576205</v>
      </c>
      <c r="O282" s="348">
        <f t="shared" si="218"/>
        <v>7816.3930403576205</v>
      </c>
    </row>
    <row r="283" spans="1:15" x14ac:dyDescent="0.25">
      <c r="A283" s="207" t="s">
        <v>22</v>
      </c>
      <c r="B283" s="335" t="str">
        <f t="shared" si="219"/>
        <v>Q2/2025</v>
      </c>
      <c r="C283" s="321">
        <f t="shared" si="220"/>
        <v>45748</v>
      </c>
      <c r="D283" s="321">
        <f t="shared" si="221"/>
        <v>45838</v>
      </c>
      <c r="E283" s="335">
        <f t="shared" si="213"/>
        <v>91</v>
      </c>
      <c r="F283" s="347">
        <f>VLOOKUP(D283,'FERC Interest Rate'!$A:$B,2,TRUE)</f>
        <v>7.5499999999999998E-2</v>
      </c>
      <c r="G283" s="348">
        <f t="shared" si="222"/>
        <v>7816.3930403576205</v>
      </c>
      <c r="H283" s="348">
        <f>G283*F283*(E283/(DATE(YEAR(D283),12,31)-DATE(YEAR(D283),1,1)+1))</f>
        <v>147.13021475007406</v>
      </c>
      <c r="I283" s="336">
        <v>0</v>
      </c>
      <c r="J283" s="322">
        <v>0</v>
      </c>
      <c r="K283" s="322">
        <f t="shared" ref="K283:K284" si="223">+SUM(I283:J283)</f>
        <v>0</v>
      </c>
      <c r="L283" s="322">
        <v>0</v>
      </c>
      <c r="M283" s="337">
        <f t="shared" ref="M283:M284" si="224">+SUM(K283:L283)</f>
        <v>0</v>
      </c>
      <c r="N283" s="322">
        <f t="shared" si="217"/>
        <v>7963.5232551076942</v>
      </c>
      <c r="O283" s="348">
        <f t="shared" si="218"/>
        <v>7963.5232551076942</v>
      </c>
    </row>
    <row r="284" spans="1:15" x14ac:dyDescent="0.25">
      <c r="A284" s="207" t="s">
        <v>22</v>
      </c>
      <c r="B284" s="335" t="str">
        <f t="shared" si="219"/>
        <v>Q3/2025</v>
      </c>
      <c r="C284" s="321">
        <f t="shared" si="220"/>
        <v>45839</v>
      </c>
      <c r="D284" s="321">
        <f t="shared" si="221"/>
        <v>45930</v>
      </c>
      <c r="E284" s="335">
        <f t="shared" si="213"/>
        <v>92</v>
      </c>
      <c r="F284" s="347">
        <f>VLOOKUP(D284,'FERC Interest Rate'!$A:$B,2,TRUE)</f>
        <v>7.4999999999999997E-2</v>
      </c>
      <c r="G284" s="348">
        <f t="shared" si="222"/>
        <v>7963.5232551076942</v>
      </c>
      <c r="H284" s="348">
        <f t="shared" ref="H284:H285" si="225">G284*F284*(E284/(DATE(YEAR(D284),12,31)-DATE(YEAR(D284),1,1)+1))</f>
        <v>150.54331632943311</v>
      </c>
      <c r="I284" s="336">
        <v>0</v>
      </c>
      <c r="J284" s="322">
        <v>0</v>
      </c>
      <c r="K284" s="322">
        <f t="shared" si="223"/>
        <v>0</v>
      </c>
      <c r="L284" s="322">
        <v>0</v>
      </c>
      <c r="M284" s="337">
        <f t="shared" si="224"/>
        <v>0</v>
      </c>
      <c r="N284" s="322">
        <f t="shared" si="217"/>
        <v>8114.0665714371271</v>
      </c>
      <c r="O284" s="348">
        <f t="shared" si="218"/>
        <v>8114.0665714371271</v>
      </c>
    </row>
    <row r="285" spans="1:15" x14ac:dyDescent="0.25">
      <c r="A285" s="66" t="s">
        <v>44</v>
      </c>
      <c r="B285" s="335" t="str">
        <f t="shared" si="219"/>
        <v>Q4/2025</v>
      </c>
      <c r="C285" s="321">
        <f t="shared" si="220"/>
        <v>45931</v>
      </c>
      <c r="D285" s="321">
        <f t="shared" si="221"/>
        <v>46022</v>
      </c>
      <c r="E285" s="335">
        <f t="shared" si="213"/>
        <v>92</v>
      </c>
      <c r="F285" s="347">
        <f>VLOOKUP(D285,'FERC Interest Rate'!$A:$B,2,TRUE)</f>
        <v>7.4999999999999997E-2</v>
      </c>
      <c r="G285" s="348">
        <f t="shared" si="222"/>
        <v>8114.0665714371271</v>
      </c>
      <c r="H285" s="348">
        <f t="shared" si="225"/>
        <v>153.38920367922242</v>
      </c>
      <c r="I285" s="336">
        <f>(SUM($H$278:$H$285)/20)</f>
        <v>57.993334202783899</v>
      </c>
      <c r="J285" s="322">
        <f t="shared" ref="J285" si="226">G285*F285*(E285/(DATE(YEAR(D285),12,31)-DATE(YEAR(D285),1,1)+1))</f>
        <v>153.38920367922242</v>
      </c>
      <c r="K285" s="322">
        <f t="shared" ref="K285" si="227">+SUM(I285:J285)</f>
        <v>211.38253788200632</v>
      </c>
      <c r="L285" s="322">
        <f>VLOOKUP($L$276,$A$1:$E$26,4,FALSE)/20</f>
        <v>355.37945455303361</v>
      </c>
      <c r="M285" s="337">
        <f t="shared" ref="M285" si="228">+SUM(K285:L285)</f>
        <v>566.76199243503993</v>
      </c>
      <c r="N285" s="322">
        <f t="shared" si="217"/>
        <v>8420.8449787955724</v>
      </c>
      <c r="O285" s="348">
        <f t="shared" si="218"/>
        <v>7854.0829863605322</v>
      </c>
    </row>
    <row r="286" spans="1:15" ht="13.5" thickBot="1" x14ac:dyDescent="0.35">
      <c r="A286" s="101"/>
      <c r="B286" s="102"/>
      <c r="C286" s="103"/>
      <c r="D286" s="103"/>
      <c r="E286" s="102"/>
      <c r="F286" s="102"/>
      <c r="G286" s="338">
        <f t="shared" ref="G286:O286" si="229">+SUM(G278:G285)</f>
        <v>60712.343120732083</v>
      </c>
      <c r="H286" s="338">
        <f t="shared" si="229"/>
        <v>1159.866684055678</v>
      </c>
      <c r="I286" s="338">
        <f t="shared" si="229"/>
        <v>57.993334202783899</v>
      </c>
      <c r="J286" s="338">
        <f t="shared" si="229"/>
        <v>153.38920367922242</v>
      </c>
      <c r="K286" s="338">
        <f t="shared" si="229"/>
        <v>211.38253788200632</v>
      </c>
      <c r="L286" s="338">
        <f t="shared" si="229"/>
        <v>355.37945455303361</v>
      </c>
      <c r="M286" s="338">
        <f t="shared" si="229"/>
        <v>566.76199243503993</v>
      </c>
      <c r="N286" s="338">
        <f t="shared" si="229"/>
        <v>62025.599008466976</v>
      </c>
      <c r="O286" s="338">
        <f t="shared" si="229"/>
        <v>61458.837016031939</v>
      </c>
    </row>
    <row r="287" spans="1:15" ht="13" thickTop="1" x14ac:dyDescent="0.25"/>
    <row r="288" spans="1:15" ht="13" x14ac:dyDescent="0.3">
      <c r="I288" s="410"/>
      <c r="J288" s="432" t="s">
        <v>15</v>
      </c>
      <c r="K288" s="433"/>
      <c r="L288" s="198" t="s">
        <v>56</v>
      </c>
      <c r="M288" s="411"/>
    </row>
    <row r="289" spans="1:15" ht="52" x14ac:dyDescent="0.3">
      <c r="A289" s="62" t="s">
        <v>43</v>
      </c>
      <c r="B289" s="62" t="s">
        <v>3</v>
      </c>
      <c r="C289" s="62" t="s">
        <v>4</v>
      </c>
      <c r="D289" s="62" t="s">
        <v>5</v>
      </c>
      <c r="E289" s="62" t="s">
        <v>6</v>
      </c>
      <c r="F289" s="62" t="s">
        <v>7</v>
      </c>
      <c r="G289" s="62" t="s">
        <v>83</v>
      </c>
      <c r="H289" s="62" t="s">
        <v>84</v>
      </c>
      <c r="I289" s="77" t="s">
        <v>85</v>
      </c>
      <c r="J289" s="78" t="s">
        <v>86</v>
      </c>
      <c r="K289" s="78" t="s">
        <v>87</v>
      </c>
      <c r="L289" s="78" t="s">
        <v>88</v>
      </c>
      <c r="M289" s="79" t="s">
        <v>89</v>
      </c>
      <c r="N289" s="62" t="s">
        <v>90</v>
      </c>
      <c r="O289" s="62" t="s">
        <v>91</v>
      </c>
    </row>
    <row r="290" spans="1:15" x14ac:dyDescent="0.25">
      <c r="A290" s="207" t="s">
        <v>22</v>
      </c>
      <c r="B290" s="335" t="str">
        <f>+IF(MONTH(C290)&lt;4,"Q1",IF(MONTH(C290)&lt;7,"Q2",IF(MONTH(C290)&lt;10,"Q3","Q4")))&amp;"/"&amp;YEAR(C290)</f>
        <v>Q1/2024</v>
      </c>
      <c r="C290" s="321">
        <f>VLOOKUP(L288,$A$1:$E$16,2,FALSE)</f>
        <v>45342</v>
      </c>
      <c r="D290" s="321">
        <f>DATE(YEAR(C290),IF(MONTH(C290)&lt;=3,3,IF(MONTH(C290)&lt;=6,6,IF(MONTH(C290)&lt;=9,9,12))),IF(OR(MONTH(C290)&lt;=3,MONTH(C290)&gt;=10),31,30))</f>
        <v>45382</v>
      </c>
      <c r="E290" s="335">
        <f t="shared" ref="E290:E297" si="230">D290-C290+1</f>
        <v>41</v>
      </c>
      <c r="F290" s="347">
        <f>VLOOKUP(D290,'FERC Interest Rate'!$A:$B,2,TRUE)</f>
        <v>8.5000000000000006E-2</v>
      </c>
      <c r="G290" s="348">
        <f>VLOOKUP(L288,$A$2:$E$16,4,FALSE)</f>
        <v>8827.7140207173979</v>
      </c>
      <c r="H290" s="348">
        <f t="shared" ref="H290:H293" si="231">G290*F290*(E290/(DATE(YEAR(D290),12,31)-DATE(YEAR(D290),1,1)+1))</f>
        <v>84.056238694535878</v>
      </c>
      <c r="I290" s="336">
        <v>0</v>
      </c>
      <c r="J290" s="322">
        <v>0</v>
      </c>
      <c r="K290" s="322">
        <f t="shared" ref="K290:K294" si="232">+SUM(I290:J290)</f>
        <v>0</v>
      </c>
      <c r="L290" s="322">
        <v>0</v>
      </c>
      <c r="M290" s="337">
        <f t="shared" ref="M290:M294" si="233">+SUM(K290:L290)</f>
        <v>0</v>
      </c>
      <c r="N290" s="322">
        <f t="shared" ref="N290:N297" si="234">+G290+H290+J290</f>
        <v>8911.7702594119346</v>
      </c>
      <c r="O290" s="348">
        <f t="shared" ref="O290:O297" si="235">G290+H290-L290-I290</f>
        <v>8911.7702594119346</v>
      </c>
    </row>
    <row r="291" spans="1:15" x14ac:dyDescent="0.25">
      <c r="A291" s="207" t="s">
        <v>22</v>
      </c>
      <c r="B291" s="335" t="str">
        <f t="shared" ref="B291:B297" si="236">+IF(MONTH(C291)&lt;4,"Q1",IF(MONTH(C291)&lt;7,"Q2",IF(MONTH(C291)&lt;10,"Q3","Q4")))&amp;"/"&amp;YEAR(C291)</f>
        <v>Q2/2024</v>
      </c>
      <c r="C291" s="321">
        <f t="shared" ref="C291:C297" si="237">D290+1</f>
        <v>45383</v>
      </c>
      <c r="D291" s="321">
        <f t="shared" ref="D291:D297" si="238">EOMONTH(D290,3)</f>
        <v>45473</v>
      </c>
      <c r="E291" s="335">
        <f t="shared" si="230"/>
        <v>91</v>
      </c>
      <c r="F291" s="347">
        <f>VLOOKUP(D291,'FERC Interest Rate'!$A:$B,2,TRUE)</f>
        <v>8.5000000000000006E-2</v>
      </c>
      <c r="G291" s="348">
        <f t="shared" ref="G291:G297" si="239">O290</f>
        <v>8911.7702594119346</v>
      </c>
      <c r="H291" s="348">
        <f t="shared" si="231"/>
        <v>188.3402813020528</v>
      </c>
      <c r="I291" s="336">
        <v>0</v>
      </c>
      <c r="J291" s="322">
        <v>0</v>
      </c>
      <c r="K291" s="322">
        <f t="shared" si="232"/>
        <v>0</v>
      </c>
      <c r="L291" s="322">
        <v>0</v>
      </c>
      <c r="M291" s="337">
        <f t="shared" si="233"/>
        <v>0</v>
      </c>
      <c r="N291" s="322">
        <f t="shared" si="234"/>
        <v>9100.1105407139876</v>
      </c>
      <c r="O291" s="348">
        <f t="shared" si="235"/>
        <v>9100.1105407139876</v>
      </c>
    </row>
    <row r="292" spans="1:15" x14ac:dyDescent="0.25">
      <c r="A292" s="207" t="s">
        <v>22</v>
      </c>
      <c r="B292" s="335" t="str">
        <f t="shared" si="236"/>
        <v>Q3/2024</v>
      </c>
      <c r="C292" s="321">
        <f t="shared" si="237"/>
        <v>45474</v>
      </c>
      <c r="D292" s="321">
        <f t="shared" si="238"/>
        <v>45565</v>
      </c>
      <c r="E292" s="335">
        <f t="shared" si="230"/>
        <v>92</v>
      </c>
      <c r="F292" s="347">
        <f>VLOOKUP(D292,'FERC Interest Rate'!$A:$B,2,TRUE)</f>
        <v>8.5000000000000006E-2</v>
      </c>
      <c r="G292" s="348">
        <f t="shared" si="239"/>
        <v>9100.1105407139876</v>
      </c>
      <c r="H292" s="348">
        <f t="shared" si="231"/>
        <v>194.43405581525514</v>
      </c>
      <c r="I292" s="336">
        <v>0</v>
      </c>
      <c r="J292" s="322">
        <v>0</v>
      </c>
      <c r="K292" s="322">
        <f t="shared" si="232"/>
        <v>0</v>
      </c>
      <c r="L292" s="322">
        <v>0</v>
      </c>
      <c r="M292" s="337">
        <f t="shared" si="233"/>
        <v>0</v>
      </c>
      <c r="N292" s="322">
        <f t="shared" si="234"/>
        <v>9294.544596529242</v>
      </c>
      <c r="O292" s="348">
        <f t="shared" si="235"/>
        <v>9294.544596529242</v>
      </c>
    </row>
    <row r="293" spans="1:15" x14ac:dyDescent="0.25">
      <c r="A293" s="207" t="s">
        <v>22</v>
      </c>
      <c r="B293" s="335" t="str">
        <f t="shared" si="236"/>
        <v>Q4/2024</v>
      </c>
      <c r="C293" s="321">
        <f t="shared" si="237"/>
        <v>45566</v>
      </c>
      <c r="D293" s="321">
        <f t="shared" si="238"/>
        <v>45657</v>
      </c>
      <c r="E293" s="335">
        <f t="shared" si="230"/>
        <v>92</v>
      </c>
      <c r="F293" s="347">
        <f>VLOOKUP(D293,'FERC Interest Rate'!$A:$B,2,TRUE)</f>
        <v>8.5000000000000006E-2</v>
      </c>
      <c r="G293" s="348">
        <f t="shared" si="239"/>
        <v>9294.544596529242</v>
      </c>
      <c r="H293" s="348">
        <f t="shared" si="231"/>
        <v>198.58835722638983</v>
      </c>
      <c r="I293" s="336">
        <v>0</v>
      </c>
      <c r="J293" s="322">
        <v>0</v>
      </c>
      <c r="K293" s="322">
        <f t="shared" si="232"/>
        <v>0</v>
      </c>
      <c r="L293" s="322">
        <v>0</v>
      </c>
      <c r="M293" s="337">
        <f t="shared" si="233"/>
        <v>0</v>
      </c>
      <c r="N293" s="322">
        <f t="shared" si="234"/>
        <v>9493.1329537556321</v>
      </c>
      <c r="O293" s="348">
        <f t="shared" si="235"/>
        <v>9493.1329537556321</v>
      </c>
    </row>
    <row r="294" spans="1:15" x14ac:dyDescent="0.25">
      <c r="A294" s="207" t="s">
        <v>22</v>
      </c>
      <c r="B294" s="335" t="str">
        <f t="shared" si="236"/>
        <v>Q1/2025</v>
      </c>
      <c r="C294" s="321">
        <f t="shared" si="237"/>
        <v>45658</v>
      </c>
      <c r="D294" s="321">
        <f t="shared" si="238"/>
        <v>45747</v>
      </c>
      <c r="E294" s="335">
        <f t="shared" si="230"/>
        <v>90</v>
      </c>
      <c r="F294" s="347">
        <f>VLOOKUP(D294,'FERC Interest Rate'!$A:$B,2,TRUE)</f>
        <v>8.0399999999999999E-2</v>
      </c>
      <c r="G294" s="348">
        <f t="shared" si="239"/>
        <v>9493.1329537556321</v>
      </c>
      <c r="H294" s="348">
        <f>G294*F294*(E294/(DATE(YEAR(D294),12,31)-DATE(YEAR(D294),1,1)+1))</f>
        <v>188.19810973527603</v>
      </c>
      <c r="I294" s="336">
        <v>0</v>
      </c>
      <c r="J294" s="322">
        <v>0</v>
      </c>
      <c r="K294" s="322">
        <f t="shared" si="232"/>
        <v>0</v>
      </c>
      <c r="L294" s="322">
        <v>0</v>
      </c>
      <c r="M294" s="337">
        <f t="shared" si="233"/>
        <v>0</v>
      </c>
      <c r="N294" s="322">
        <f t="shared" si="234"/>
        <v>9681.3310634909085</v>
      </c>
      <c r="O294" s="348">
        <f t="shared" si="235"/>
        <v>9681.3310634909085</v>
      </c>
    </row>
    <row r="295" spans="1:15" x14ac:dyDescent="0.25">
      <c r="A295" s="207" t="s">
        <v>22</v>
      </c>
      <c r="B295" s="335" t="str">
        <f t="shared" si="236"/>
        <v>Q2/2025</v>
      </c>
      <c r="C295" s="321">
        <f t="shared" si="237"/>
        <v>45748</v>
      </c>
      <c r="D295" s="321">
        <f t="shared" si="238"/>
        <v>45838</v>
      </c>
      <c r="E295" s="335">
        <f t="shared" si="230"/>
        <v>91</v>
      </c>
      <c r="F295" s="347">
        <f>VLOOKUP(D295,'FERC Interest Rate'!$A:$B,2,TRUE)</f>
        <v>7.5499999999999998E-2</v>
      </c>
      <c r="G295" s="348">
        <f t="shared" si="239"/>
        <v>9681.3310634909085</v>
      </c>
      <c r="H295" s="348">
        <f>G295*F295*(E295/(DATE(YEAR(D295),12,31)-DATE(YEAR(D295),1,1)+1))</f>
        <v>182.2344796485323</v>
      </c>
      <c r="I295" s="336">
        <v>0</v>
      </c>
      <c r="J295" s="322">
        <v>0</v>
      </c>
      <c r="K295" s="322">
        <f t="shared" ref="K295:K296" si="240">+SUM(I295:J295)</f>
        <v>0</v>
      </c>
      <c r="L295" s="322">
        <v>0</v>
      </c>
      <c r="M295" s="337">
        <f t="shared" ref="M295:M296" si="241">+SUM(K295:L295)</f>
        <v>0</v>
      </c>
      <c r="N295" s="322">
        <f t="shared" si="234"/>
        <v>9863.5655431394407</v>
      </c>
      <c r="O295" s="348">
        <f t="shared" si="235"/>
        <v>9863.5655431394407</v>
      </c>
    </row>
    <row r="296" spans="1:15" x14ac:dyDescent="0.25">
      <c r="A296" s="207" t="s">
        <v>22</v>
      </c>
      <c r="B296" s="335" t="str">
        <f t="shared" si="236"/>
        <v>Q3/2025</v>
      </c>
      <c r="C296" s="321">
        <f t="shared" si="237"/>
        <v>45839</v>
      </c>
      <c r="D296" s="321">
        <f t="shared" si="238"/>
        <v>45930</v>
      </c>
      <c r="E296" s="335">
        <f t="shared" si="230"/>
        <v>92</v>
      </c>
      <c r="F296" s="347">
        <f>VLOOKUP(D296,'FERC Interest Rate'!$A:$B,2,TRUE)</f>
        <v>7.4999999999999997E-2</v>
      </c>
      <c r="G296" s="348">
        <f t="shared" si="239"/>
        <v>9863.5655431394407</v>
      </c>
      <c r="H296" s="348">
        <f t="shared" ref="H296:H297" si="242">G296*F296*(E296/(DATE(YEAR(D296),12,31)-DATE(YEAR(D296),1,1)+1))</f>
        <v>186.46192396619765</v>
      </c>
      <c r="I296" s="336">
        <v>0</v>
      </c>
      <c r="J296" s="322">
        <v>0</v>
      </c>
      <c r="K296" s="322">
        <f t="shared" si="240"/>
        <v>0</v>
      </c>
      <c r="L296" s="322">
        <v>0</v>
      </c>
      <c r="M296" s="337">
        <f t="shared" si="241"/>
        <v>0</v>
      </c>
      <c r="N296" s="322">
        <f t="shared" si="234"/>
        <v>10050.027467105638</v>
      </c>
      <c r="O296" s="348">
        <f t="shared" si="235"/>
        <v>10050.027467105638</v>
      </c>
    </row>
    <row r="297" spans="1:15" x14ac:dyDescent="0.25">
      <c r="A297" s="66" t="s">
        <v>44</v>
      </c>
      <c r="B297" s="335" t="str">
        <f t="shared" si="236"/>
        <v>Q4/2025</v>
      </c>
      <c r="C297" s="321">
        <f t="shared" si="237"/>
        <v>45931</v>
      </c>
      <c r="D297" s="321">
        <f t="shared" si="238"/>
        <v>46022</v>
      </c>
      <c r="E297" s="335">
        <f t="shared" si="230"/>
        <v>92</v>
      </c>
      <c r="F297" s="347">
        <f>VLOOKUP(D297,'FERC Interest Rate'!$A:$B,2,TRUE)</f>
        <v>7.4999999999999997E-2</v>
      </c>
      <c r="G297" s="348">
        <f t="shared" si="239"/>
        <v>10050.027467105638</v>
      </c>
      <c r="H297" s="348">
        <f t="shared" si="242"/>
        <v>189.9868206110381</v>
      </c>
      <c r="I297" s="336">
        <f>(SUM($H$290:$H$297)/20)</f>
        <v>70.615013349963888</v>
      </c>
      <c r="J297" s="322">
        <f t="shared" ref="J297" si="243">G297*F297*(E297/(DATE(YEAR(D297),12,31)-DATE(YEAR(D297),1,1)+1))</f>
        <v>189.9868206110381</v>
      </c>
      <c r="K297" s="322">
        <f t="shared" ref="K297" si="244">+SUM(I297:J297)</f>
        <v>260.601833961002</v>
      </c>
      <c r="L297" s="322">
        <f>VLOOKUP($L$288,$A$1:$E$26,4,FALSE)/20</f>
        <v>441.38570103586989</v>
      </c>
      <c r="M297" s="337">
        <f t="shared" ref="M297" si="245">+SUM(K297:L297)</f>
        <v>701.98753499687189</v>
      </c>
      <c r="N297" s="322">
        <f t="shared" si="234"/>
        <v>10430.001108327715</v>
      </c>
      <c r="O297" s="348">
        <f t="shared" si="235"/>
        <v>9728.0135733308434</v>
      </c>
    </row>
    <row r="298" spans="1:15" ht="13.5" thickBot="1" x14ac:dyDescent="0.35">
      <c r="A298" s="101"/>
      <c r="B298" s="102"/>
      <c r="C298" s="103"/>
      <c r="D298" s="103"/>
      <c r="E298" s="102"/>
      <c r="F298" s="102"/>
      <c r="G298" s="338">
        <f t="shared" ref="G298:O298" si="246">+SUM(G290:G297)</f>
        <v>75222.196444864181</v>
      </c>
      <c r="H298" s="338">
        <f t="shared" si="246"/>
        <v>1412.3002669992777</v>
      </c>
      <c r="I298" s="338">
        <f t="shared" si="246"/>
        <v>70.615013349963888</v>
      </c>
      <c r="J298" s="338">
        <f t="shared" si="246"/>
        <v>189.9868206110381</v>
      </c>
      <c r="K298" s="338">
        <f t="shared" si="246"/>
        <v>260.601833961002</v>
      </c>
      <c r="L298" s="338">
        <f t="shared" si="246"/>
        <v>441.38570103586989</v>
      </c>
      <c r="M298" s="338">
        <f t="shared" si="246"/>
        <v>701.98753499687189</v>
      </c>
      <c r="N298" s="338">
        <f t="shared" si="246"/>
        <v>76824.483532474507</v>
      </c>
      <c r="O298" s="338">
        <f t="shared" si="246"/>
        <v>76122.495997477628</v>
      </c>
    </row>
    <row r="299" spans="1:15" ht="13" thickTop="1" x14ac:dyDescent="0.25"/>
    <row r="300" spans="1:15" ht="13" x14ac:dyDescent="0.3">
      <c r="I300" s="410"/>
      <c r="J300" s="432" t="s">
        <v>15</v>
      </c>
      <c r="K300" s="433"/>
      <c r="L300" s="198" t="s">
        <v>57</v>
      </c>
      <c r="M300" s="411"/>
    </row>
    <row r="301" spans="1:15" ht="52" x14ac:dyDescent="0.3">
      <c r="A301" s="62" t="s">
        <v>43</v>
      </c>
      <c r="B301" s="62" t="s">
        <v>3</v>
      </c>
      <c r="C301" s="62" t="s">
        <v>4</v>
      </c>
      <c r="D301" s="62" t="s">
        <v>5</v>
      </c>
      <c r="E301" s="62" t="s">
        <v>6</v>
      </c>
      <c r="F301" s="62" t="s">
        <v>7</v>
      </c>
      <c r="G301" s="62" t="s">
        <v>83</v>
      </c>
      <c r="H301" s="62" t="s">
        <v>84</v>
      </c>
      <c r="I301" s="77" t="s">
        <v>85</v>
      </c>
      <c r="J301" s="78" t="s">
        <v>86</v>
      </c>
      <c r="K301" s="78" t="s">
        <v>87</v>
      </c>
      <c r="L301" s="78" t="s">
        <v>88</v>
      </c>
      <c r="M301" s="79" t="s">
        <v>89</v>
      </c>
      <c r="N301" s="62" t="s">
        <v>90</v>
      </c>
      <c r="O301" s="62" t="s">
        <v>91</v>
      </c>
    </row>
    <row r="302" spans="1:15" x14ac:dyDescent="0.25">
      <c r="A302" s="207" t="s">
        <v>22</v>
      </c>
      <c r="B302" s="335" t="str">
        <f>+IF(MONTH(C302)&lt;4,"Q1",IF(MONTH(C302)&lt;7,"Q2",IF(MONTH(C302)&lt;10,"Q3","Q4")))&amp;"/"&amp;YEAR(C302)</f>
        <v>Q2/2024</v>
      </c>
      <c r="C302" s="321">
        <f>VLOOKUP(L300,$A$1:$E$16,2,FALSE)</f>
        <v>45462</v>
      </c>
      <c r="D302" s="321">
        <f>DATE(YEAR(C302),IF(MONTH(C302)&lt;=3,3,IF(MONTH(C302)&lt;=6,6,IF(MONTH(C302)&lt;=9,9,12))),IF(OR(MONTH(C302)&lt;=3,MONTH(C302)&gt;=10),31,30))</f>
        <v>45473</v>
      </c>
      <c r="E302" s="335">
        <f t="shared" ref="E302:E308" si="247">D302-C302+1</f>
        <v>12</v>
      </c>
      <c r="F302" s="347">
        <f>VLOOKUP(D302,'FERC Interest Rate'!$A:$B,2,TRUE)</f>
        <v>8.5000000000000006E-2</v>
      </c>
      <c r="G302" s="348">
        <f>VLOOKUP(L300,$A$2:$E$16,4,FALSE)</f>
        <v>10406.03653681819</v>
      </c>
      <c r="H302" s="348">
        <f t="shared" ref="H302:H305" si="248">G302*F302*(E302/(DATE(YEAR(D302),12,31)-DATE(YEAR(D302),1,1)+1))</f>
        <v>29.000429692772009</v>
      </c>
      <c r="I302" s="336">
        <v>0</v>
      </c>
      <c r="J302" s="322">
        <v>0</v>
      </c>
      <c r="K302" s="322">
        <f t="shared" ref="K302:K305" si="249">+SUM(I302:J302)</f>
        <v>0</v>
      </c>
      <c r="L302" s="322">
        <v>0</v>
      </c>
      <c r="M302" s="337">
        <f t="shared" ref="M302:M305" si="250">+SUM(K302:L302)</f>
        <v>0</v>
      </c>
      <c r="N302" s="322">
        <f t="shared" ref="N302:N308" si="251">+G302+H302+J302</f>
        <v>10435.036966510963</v>
      </c>
      <c r="O302" s="348">
        <f t="shared" ref="O302:O308" si="252">G302+H302-L302-I302</f>
        <v>10435.036966510963</v>
      </c>
    </row>
    <row r="303" spans="1:15" x14ac:dyDescent="0.25">
      <c r="A303" s="207" t="s">
        <v>22</v>
      </c>
      <c r="B303" s="335" t="str">
        <f t="shared" ref="B303:B308" si="253">+IF(MONTH(C303)&lt;4,"Q1",IF(MONTH(C303)&lt;7,"Q2",IF(MONTH(C303)&lt;10,"Q3","Q4")))&amp;"/"&amp;YEAR(C303)</f>
        <v>Q3/2024</v>
      </c>
      <c r="C303" s="321">
        <f t="shared" ref="C303:C308" si="254">D302+1</f>
        <v>45474</v>
      </c>
      <c r="D303" s="321">
        <f t="shared" ref="D303:D308" si="255">EOMONTH(D302,3)</f>
        <v>45565</v>
      </c>
      <c r="E303" s="335">
        <f t="shared" si="247"/>
        <v>92</v>
      </c>
      <c r="F303" s="347">
        <f>VLOOKUP(D303,'FERC Interest Rate'!$A:$B,2,TRUE)</f>
        <v>8.5000000000000006E-2</v>
      </c>
      <c r="G303" s="348">
        <f t="shared" ref="G303:G308" si="256">O302</f>
        <v>10435.036966510963</v>
      </c>
      <c r="H303" s="348">
        <f t="shared" si="248"/>
        <v>222.95625431179164</v>
      </c>
      <c r="I303" s="336">
        <v>0</v>
      </c>
      <c r="J303" s="322">
        <v>0</v>
      </c>
      <c r="K303" s="322">
        <f t="shared" si="249"/>
        <v>0</v>
      </c>
      <c r="L303" s="322">
        <v>0</v>
      </c>
      <c r="M303" s="337">
        <f t="shared" si="250"/>
        <v>0</v>
      </c>
      <c r="N303" s="322">
        <f t="shared" si="251"/>
        <v>10657.993220822755</v>
      </c>
      <c r="O303" s="348">
        <f t="shared" si="252"/>
        <v>10657.993220822755</v>
      </c>
    </row>
    <row r="304" spans="1:15" x14ac:dyDescent="0.25">
      <c r="A304" s="207" t="s">
        <v>22</v>
      </c>
      <c r="B304" s="335" t="str">
        <f t="shared" si="253"/>
        <v>Q4/2024</v>
      </c>
      <c r="C304" s="321">
        <f t="shared" si="254"/>
        <v>45566</v>
      </c>
      <c r="D304" s="321">
        <f t="shared" si="255"/>
        <v>45657</v>
      </c>
      <c r="E304" s="335">
        <f t="shared" si="247"/>
        <v>92</v>
      </c>
      <c r="F304" s="347">
        <f>VLOOKUP(D304,'FERC Interest Rate'!$A:$B,2,TRUE)</f>
        <v>8.5000000000000006E-2</v>
      </c>
      <c r="G304" s="348">
        <f t="shared" si="256"/>
        <v>10657.993220822755</v>
      </c>
      <c r="H304" s="348">
        <f t="shared" si="248"/>
        <v>227.71996444490151</v>
      </c>
      <c r="I304" s="336">
        <v>0</v>
      </c>
      <c r="J304" s="322">
        <v>0</v>
      </c>
      <c r="K304" s="322">
        <f t="shared" si="249"/>
        <v>0</v>
      </c>
      <c r="L304" s="322">
        <v>0</v>
      </c>
      <c r="M304" s="337">
        <f t="shared" si="250"/>
        <v>0</v>
      </c>
      <c r="N304" s="322">
        <f t="shared" si="251"/>
        <v>10885.713185267656</v>
      </c>
      <c r="O304" s="348">
        <f t="shared" si="252"/>
        <v>10885.713185267656</v>
      </c>
    </row>
    <row r="305" spans="1:15" x14ac:dyDescent="0.25">
      <c r="A305" s="207" t="s">
        <v>22</v>
      </c>
      <c r="B305" s="335" t="str">
        <f t="shared" si="253"/>
        <v>Q1/2025</v>
      </c>
      <c r="C305" s="321">
        <f t="shared" si="254"/>
        <v>45658</v>
      </c>
      <c r="D305" s="321">
        <f t="shared" si="255"/>
        <v>45747</v>
      </c>
      <c r="E305" s="335">
        <f t="shared" si="247"/>
        <v>90</v>
      </c>
      <c r="F305" s="347">
        <f>VLOOKUP(D305,'FERC Interest Rate'!$A:$B,2,TRUE)</f>
        <v>8.0399999999999999E-2</v>
      </c>
      <c r="G305" s="348">
        <f t="shared" si="256"/>
        <v>10885.713185267656</v>
      </c>
      <c r="H305" s="348">
        <f t="shared" si="248"/>
        <v>215.80553591396369</v>
      </c>
      <c r="I305" s="336">
        <v>0</v>
      </c>
      <c r="J305" s="322">
        <v>0</v>
      </c>
      <c r="K305" s="322">
        <f t="shared" si="249"/>
        <v>0</v>
      </c>
      <c r="L305" s="322">
        <v>0</v>
      </c>
      <c r="M305" s="337">
        <f t="shared" si="250"/>
        <v>0</v>
      </c>
      <c r="N305" s="322">
        <f t="shared" si="251"/>
        <v>11101.518721181619</v>
      </c>
      <c r="O305" s="348">
        <f t="shared" si="252"/>
        <v>11101.518721181619</v>
      </c>
    </row>
    <row r="306" spans="1:15" x14ac:dyDescent="0.25">
      <c r="A306" s="207" t="s">
        <v>22</v>
      </c>
      <c r="B306" s="335" t="str">
        <f t="shared" si="253"/>
        <v>Q2/2025</v>
      </c>
      <c r="C306" s="321">
        <f t="shared" si="254"/>
        <v>45748</v>
      </c>
      <c r="D306" s="321">
        <f t="shared" si="255"/>
        <v>45838</v>
      </c>
      <c r="E306" s="335">
        <f t="shared" si="247"/>
        <v>91</v>
      </c>
      <c r="F306" s="347">
        <f>VLOOKUP(D306,'FERC Interest Rate'!$A:$B,2,TRUE)</f>
        <v>7.5499999999999998E-2</v>
      </c>
      <c r="G306" s="348">
        <f t="shared" si="256"/>
        <v>11101.518721181619</v>
      </c>
      <c r="H306" s="348">
        <f>G306*F306*(E306/(DATE(YEAR(D306),12,31)-DATE(YEAR(D306),1,1)+1))</f>
        <v>208.96708047637892</v>
      </c>
      <c r="I306" s="336">
        <v>0</v>
      </c>
      <c r="J306" s="322">
        <v>0</v>
      </c>
      <c r="K306" s="322">
        <f t="shared" ref="K306:K307" si="257">+SUM(I306:J306)</f>
        <v>0</v>
      </c>
      <c r="L306" s="322">
        <v>0</v>
      </c>
      <c r="M306" s="337">
        <f t="shared" ref="M306:M307" si="258">+SUM(K306:L306)</f>
        <v>0</v>
      </c>
      <c r="N306" s="322">
        <f t="shared" si="251"/>
        <v>11310.485801657998</v>
      </c>
      <c r="O306" s="348">
        <f t="shared" si="252"/>
        <v>11310.485801657998</v>
      </c>
    </row>
    <row r="307" spans="1:15" x14ac:dyDescent="0.25">
      <c r="A307" s="207" t="s">
        <v>22</v>
      </c>
      <c r="B307" s="335" t="str">
        <f t="shared" si="253"/>
        <v>Q3/2025</v>
      </c>
      <c r="C307" s="321">
        <f t="shared" si="254"/>
        <v>45839</v>
      </c>
      <c r="D307" s="321">
        <f t="shared" si="255"/>
        <v>45930</v>
      </c>
      <c r="E307" s="335">
        <f t="shared" si="247"/>
        <v>92</v>
      </c>
      <c r="F307" s="347">
        <f>VLOOKUP(D307,'FERC Interest Rate'!$A:$B,2,TRUE)</f>
        <v>7.4999999999999997E-2</v>
      </c>
      <c r="G307" s="348">
        <f t="shared" si="256"/>
        <v>11310.485801657998</v>
      </c>
      <c r="H307" s="348">
        <f t="shared" ref="H307:H308" si="259">G307*F307*(E307/(DATE(YEAR(D307),12,31)-DATE(YEAR(D307),1,1)+1))</f>
        <v>213.81466309983614</v>
      </c>
      <c r="I307" s="336">
        <v>0</v>
      </c>
      <c r="J307" s="322">
        <v>0</v>
      </c>
      <c r="K307" s="322">
        <f t="shared" si="257"/>
        <v>0</v>
      </c>
      <c r="L307" s="322">
        <v>0</v>
      </c>
      <c r="M307" s="337">
        <f t="shared" si="258"/>
        <v>0</v>
      </c>
      <c r="N307" s="322">
        <f t="shared" si="251"/>
        <v>11524.300464757835</v>
      </c>
      <c r="O307" s="348">
        <f t="shared" si="252"/>
        <v>11524.300464757835</v>
      </c>
    </row>
    <row r="308" spans="1:15" x14ac:dyDescent="0.25">
      <c r="A308" s="66" t="s">
        <v>44</v>
      </c>
      <c r="B308" s="335" t="str">
        <f t="shared" si="253"/>
        <v>Q4/2025</v>
      </c>
      <c r="C308" s="321">
        <f t="shared" si="254"/>
        <v>45931</v>
      </c>
      <c r="D308" s="321">
        <f t="shared" si="255"/>
        <v>46022</v>
      </c>
      <c r="E308" s="335">
        <f t="shared" si="247"/>
        <v>92</v>
      </c>
      <c r="F308" s="347">
        <f>VLOOKUP(D308,'FERC Interest Rate'!$A:$B,2,TRUE)</f>
        <v>7.4999999999999997E-2</v>
      </c>
      <c r="G308" s="348">
        <f t="shared" si="256"/>
        <v>11524.300464757835</v>
      </c>
      <c r="H308" s="348">
        <f t="shared" si="259"/>
        <v>217.85663892281934</v>
      </c>
      <c r="I308" s="336">
        <f>(SUM($H$302:$H$308)/20)</f>
        <v>66.806028343123174</v>
      </c>
      <c r="J308" s="322">
        <f t="shared" ref="J308" si="260">G308*F308*(E308/(DATE(YEAR(D308),12,31)-DATE(YEAR(D308),1,1)+1))</f>
        <v>217.85663892281934</v>
      </c>
      <c r="K308" s="322">
        <f t="shared" ref="K308" si="261">+SUM(I308:J308)</f>
        <v>284.6626672659425</v>
      </c>
      <c r="L308" s="322">
        <f>VLOOKUP($L$300,$A$1:$E$26,4,FALSE)/20</f>
        <v>520.30182684090948</v>
      </c>
      <c r="M308" s="337">
        <f t="shared" ref="M308" si="262">+SUM(K308:L308)</f>
        <v>804.96449410685204</v>
      </c>
      <c r="N308" s="322">
        <f t="shared" si="251"/>
        <v>11960.013742603474</v>
      </c>
      <c r="O308" s="348">
        <f t="shared" si="252"/>
        <v>11155.049248496623</v>
      </c>
    </row>
    <row r="309" spans="1:15" ht="13.5" thickBot="1" x14ac:dyDescent="0.35">
      <c r="A309" s="101"/>
      <c r="B309" s="102"/>
      <c r="C309" s="103"/>
      <c r="D309" s="103"/>
      <c r="E309" s="102"/>
      <c r="F309" s="102"/>
      <c r="G309" s="338">
        <f t="shared" ref="G309:O309" si="263">+SUM(G302:G308)</f>
        <v>76321.084897017019</v>
      </c>
      <c r="H309" s="338">
        <f t="shared" si="263"/>
        <v>1336.1205668624634</v>
      </c>
      <c r="I309" s="338">
        <f t="shared" si="263"/>
        <v>66.806028343123174</v>
      </c>
      <c r="J309" s="338">
        <f t="shared" si="263"/>
        <v>217.85663892281934</v>
      </c>
      <c r="K309" s="338">
        <f t="shared" si="263"/>
        <v>284.6626672659425</v>
      </c>
      <c r="L309" s="338">
        <f t="shared" si="263"/>
        <v>520.30182684090948</v>
      </c>
      <c r="M309" s="338">
        <f t="shared" si="263"/>
        <v>804.96449410685204</v>
      </c>
      <c r="N309" s="338">
        <f t="shared" si="263"/>
        <v>77875.062102802302</v>
      </c>
      <c r="O309" s="338">
        <f t="shared" si="263"/>
        <v>77070.097608695447</v>
      </c>
    </row>
    <row r="310" spans="1:15" ht="13" thickTop="1" x14ac:dyDescent="0.25"/>
    <row r="311" spans="1:15" ht="13" x14ac:dyDescent="0.3">
      <c r="I311" s="410"/>
      <c r="J311" s="432" t="s">
        <v>15</v>
      </c>
      <c r="K311" s="433"/>
      <c r="L311" s="198" t="s">
        <v>58</v>
      </c>
      <c r="M311" s="411"/>
    </row>
    <row r="312" spans="1:15" ht="52" x14ac:dyDescent="0.3">
      <c r="A312" s="62" t="s">
        <v>43</v>
      </c>
      <c r="B312" s="62" t="s">
        <v>3</v>
      </c>
      <c r="C312" s="62" t="s">
        <v>4</v>
      </c>
      <c r="D312" s="62" t="s">
        <v>5</v>
      </c>
      <c r="E312" s="62" t="s">
        <v>6</v>
      </c>
      <c r="F312" s="62" t="s">
        <v>7</v>
      </c>
      <c r="G312" s="62" t="s">
        <v>83</v>
      </c>
      <c r="H312" s="62" t="s">
        <v>84</v>
      </c>
      <c r="I312" s="77" t="s">
        <v>85</v>
      </c>
      <c r="J312" s="78" t="s">
        <v>86</v>
      </c>
      <c r="K312" s="78" t="s">
        <v>87</v>
      </c>
      <c r="L312" s="78" t="s">
        <v>88</v>
      </c>
      <c r="M312" s="79" t="s">
        <v>89</v>
      </c>
      <c r="N312" s="62" t="s">
        <v>90</v>
      </c>
      <c r="O312" s="62" t="s">
        <v>91</v>
      </c>
    </row>
    <row r="313" spans="1:15" x14ac:dyDescent="0.25">
      <c r="A313" s="207" t="s">
        <v>22</v>
      </c>
      <c r="B313" s="335" t="str">
        <f>+IF(MONTH(C313)&lt;4,"Q1",IF(MONTH(C313)&lt;7,"Q2",IF(MONTH(C313)&lt;10,"Q3","Q4")))&amp;"/"&amp;YEAR(C313)</f>
        <v>Q2/2024</v>
      </c>
      <c r="C313" s="321">
        <f>VLOOKUP(L311,$A$1:$E$24,2,FALSE)</f>
        <v>45399</v>
      </c>
      <c r="D313" s="321">
        <f>DATE(YEAR(C313),IF(MONTH(C313)&lt;=3,3,IF(MONTH(C313)&lt;=6,6,IF(MONTH(C313)&lt;=9,9,12))),IF(OR(MONTH(C313)&lt;=3,MONTH(C313)&gt;=10),31,30))</f>
        <v>45473</v>
      </c>
      <c r="E313" s="335">
        <f t="shared" ref="E313:E319" si="264">D313-C313+1</f>
        <v>75</v>
      </c>
      <c r="F313" s="347">
        <f>VLOOKUP(D313,'FERC Interest Rate'!$A:$B,2,TRUE)</f>
        <v>8.5000000000000006E-2</v>
      </c>
      <c r="G313" s="348">
        <f>VLOOKUP(L311,$A$2:$E$16,4,FALSE)</f>
        <v>11841.529085641634</v>
      </c>
      <c r="H313" s="348">
        <f t="shared" ref="H313:H316" si="265">G313*F313*(E313/(DATE(YEAR(D313),12,31)-DATE(YEAR(D313),1,1)+1))</f>
        <v>206.25614186056126</v>
      </c>
      <c r="I313" s="336">
        <v>0</v>
      </c>
      <c r="J313" s="322">
        <v>0</v>
      </c>
      <c r="K313" s="322">
        <f t="shared" ref="K313:K316" si="266">+SUM(I313:J313)</f>
        <v>0</v>
      </c>
      <c r="L313" s="322">
        <v>0</v>
      </c>
      <c r="M313" s="337">
        <f t="shared" ref="M313:M316" si="267">+SUM(K313:L313)</f>
        <v>0</v>
      </c>
      <c r="N313" s="322">
        <f t="shared" ref="N313:N319" si="268">+G313+H313+J313</f>
        <v>12047.785227502196</v>
      </c>
      <c r="O313" s="348">
        <f t="shared" ref="O313:O319" si="269">G313+H313-L313-I313</f>
        <v>12047.785227502196</v>
      </c>
    </row>
    <row r="314" spans="1:15" x14ac:dyDescent="0.25">
      <c r="A314" s="207" t="s">
        <v>22</v>
      </c>
      <c r="B314" s="335" t="str">
        <f t="shared" ref="B314:B319" si="270">+IF(MONTH(C314)&lt;4,"Q1",IF(MONTH(C314)&lt;7,"Q2",IF(MONTH(C314)&lt;10,"Q3","Q4")))&amp;"/"&amp;YEAR(C314)</f>
        <v>Q3/2024</v>
      </c>
      <c r="C314" s="321">
        <f t="shared" ref="C314:C319" si="271">D313+1</f>
        <v>45474</v>
      </c>
      <c r="D314" s="321">
        <f t="shared" ref="D314:D319" si="272">EOMONTH(D313,3)</f>
        <v>45565</v>
      </c>
      <c r="E314" s="335">
        <f t="shared" si="264"/>
        <v>92</v>
      </c>
      <c r="F314" s="347">
        <f>VLOOKUP(D314,'FERC Interest Rate'!$A:$B,2,TRUE)</f>
        <v>8.5000000000000006E-2</v>
      </c>
      <c r="G314" s="348">
        <f t="shared" ref="G314:G319" si="273">O313</f>
        <v>12047.785227502196</v>
      </c>
      <c r="H314" s="348">
        <f t="shared" si="265"/>
        <v>257.41442753843495</v>
      </c>
      <c r="I314" s="336">
        <v>0</v>
      </c>
      <c r="J314" s="322">
        <v>0</v>
      </c>
      <c r="K314" s="322">
        <f t="shared" si="266"/>
        <v>0</v>
      </c>
      <c r="L314" s="322">
        <v>0</v>
      </c>
      <c r="M314" s="337">
        <f t="shared" si="267"/>
        <v>0</v>
      </c>
      <c r="N314" s="322">
        <f t="shared" si="268"/>
        <v>12305.199655040631</v>
      </c>
      <c r="O314" s="348">
        <f t="shared" si="269"/>
        <v>12305.199655040631</v>
      </c>
    </row>
    <row r="315" spans="1:15" x14ac:dyDescent="0.25">
      <c r="A315" s="207" t="s">
        <v>22</v>
      </c>
      <c r="B315" s="335" t="str">
        <f t="shared" si="270"/>
        <v>Q4/2024</v>
      </c>
      <c r="C315" s="321">
        <f t="shared" si="271"/>
        <v>45566</v>
      </c>
      <c r="D315" s="321">
        <f t="shared" si="272"/>
        <v>45657</v>
      </c>
      <c r="E315" s="335">
        <f t="shared" si="264"/>
        <v>92</v>
      </c>
      <c r="F315" s="347">
        <f>VLOOKUP(D315,'FERC Interest Rate'!$A:$B,2,TRUE)</f>
        <v>8.5000000000000006E-2</v>
      </c>
      <c r="G315" s="348">
        <f t="shared" si="273"/>
        <v>12305.199655040631</v>
      </c>
      <c r="H315" s="348">
        <f t="shared" si="265"/>
        <v>262.91437514321791</v>
      </c>
      <c r="I315" s="336">
        <v>0</v>
      </c>
      <c r="J315" s="322">
        <v>0</v>
      </c>
      <c r="K315" s="322">
        <f t="shared" si="266"/>
        <v>0</v>
      </c>
      <c r="L315" s="322">
        <v>0</v>
      </c>
      <c r="M315" s="337">
        <f t="shared" si="267"/>
        <v>0</v>
      </c>
      <c r="N315" s="322">
        <f t="shared" si="268"/>
        <v>12568.11403018385</v>
      </c>
      <c r="O315" s="348">
        <f t="shared" si="269"/>
        <v>12568.11403018385</v>
      </c>
    </row>
    <row r="316" spans="1:15" x14ac:dyDescent="0.25">
      <c r="A316" s="207" t="s">
        <v>22</v>
      </c>
      <c r="B316" s="335" t="str">
        <f t="shared" si="270"/>
        <v>Q1/2025</v>
      </c>
      <c r="C316" s="321">
        <f t="shared" si="271"/>
        <v>45658</v>
      </c>
      <c r="D316" s="321">
        <f t="shared" si="272"/>
        <v>45747</v>
      </c>
      <c r="E316" s="335">
        <f t="shared" si="264"/>
        <v>90</v>
      </c>
      <c r="F316" s="347">
        <f>VLOOKUP(D316,'FERC Interest Rate'!$A:$B,2,TRUE)</f>
        <v>8.0399999999999999E-2</v>
      </c>
      <c r="G316" s="348">
        <f t="shared" si="273"/>
        <v>12568.11403018385</v>
      </c>
      <c r="H316" s="348">
        <f t="shared" si="265"/>
        <v>249.15855649975433</v>
      </c>
      <c r="I316" s="336">
        <v>0</v>
      </c>
      <c r="J316" s="322">
        <v>0</v>
      </c>
      <c r="K316" s="322">
        <f t="shared" si="266"/>
        <v>0</v>
      </c>
      <c r="L316" s="322">
        <v>0</v>
      </c>
      <c r="M316" s="337">
        <f t="shared" si="267"/>
        <v>0</v>
      </c>
      <c r="N316" s="322">
        <f t="shared" si="268"/>
        <v>12817.272586683604</v>
      </c>
      <c r="O316" s="348">
        <f t="shared" si="269"/>
        <v>12817.272586683604</v>
      </c>
    </row>
    <row r="317" spans="1:15" x14ac:dyDescent="0.25">
      <c r="A317" s="207" t="s">
        <v>22</v>
      </c>
      <c r="B317" s="335" t="str">
        <f>+IF(MONTH(C317)&lt;4,"Q1",IF(MONTH(C317)&lt;7,"Q2",IF(MONTH(C317)&lt;10,"Q3","Q4")))&amp;"/"&amp;YEAR(C317)</f>
        <v>Q2/2025</v>
      </c>
      <c r="C317" s="321">
        <f t="shared" si="271"/>
        <v>45748</v>
      </c>
      <c r="D317" s="321">
        <f t="shared" si="272"/>
        <v>45838</v>
      </c>
      <c r="E317" s="335">
        <f t="shared" si="264"/>
        <v>91</v>
      </c>
      <c r="F317" s="347">
        <f>VLOOKUP(D317,'FERC Interest Rate'!$A:$B,2,TRUE)</f>
        <v>7.5499999999999998E-2</v>
      </c>
      <c r="G317" s="348">
        <f t="shared" si="273"/>
        <v>12817.272586683604</v>
      </c>
      <c r="H317" s="348">
        <f>G317*F317*(E317/(DATE(YEAR(D317),12,31)-DATE(YEAR(D317),1,1)+1))</f>
        <v>241.26320905975263</v>
      </c>
      <c r="I317" s="336">
        <v>0</v>
      </c>
      <c r="J317" s="322">
        <v>0</v>
      </c>
      <c r="K317" s="322">
        <f t="shared" ref="K317:K318" si="274">+SUM(I317:J317)</f>
        <v>0</v>
      </c>
      <c r="L317" s="322">
        <v>0</v>
      </c>
      <c r="M317" s="337">
        <f t="shared" ref="M317:M318" si="275">+SUM(K317:L317)</f>
        <v>0</v>
      </c>
      <c r="N317" s="322">
        <f t="shared" si="268"/>
        <v>13058.535795743357</v>
      </c>
      <c r="O317" s="348">
        <f t="shared" si="269"/>
        <v>13058.535795743357</v>
      </c>
    </row>
    <row r="318" spans="1:15" x14ac:dyDescent="0.25">
      <c r="A318" s="207" t="s">
        <v>22</v>
      </c>
      <c r="B318" s="335" t="str">
        <f t="shared" si="270"/>
        <v>Q3/2025</v>
      </c>
      <c r="C318" s="321">
        <f t="shared" si="271"/>
        <v>45839</v>
      </c>
      <c r="D318" s="321">
        <f t="shared" si="272"/>
        <v>45930</v>
      </c>
      <c r="E318" s="335">
        <f t="shared" si="264"/>
        <v>92</v>
      </c>
      <c r="F318" s="347">
        <f>VLOOKUP(D318,'FERC Interest Rate'!$A:$B,2,TRUE)</f>
        <v>7.4999999999999997E-2</v>
      </c>
      <c r="G318" s="348">
        <f t="shared" si="273"/>
        <v>13058.535795743357</v>
      </c>
      <c r="H318" s="348">
        <f t="shared" ref="H318:H319" si="276">G318*F318*(E318/(DATE(YEAR(D318),12,31)-DATE(YEAR(D318),1,1)+1))</f>
        <v>246.8599917551484</v>
      </c>
      <c r="I318" s="336">
        <v>0</v>
      </c>
      <c r="J318" s="322">
        <v>0</v>
      </c>
      <c r="K318" s="322">
        <f t="shared" si="274"/>
        <v>0</v>
      </c>
      <c r="L318" s="322">
        <v>0</v>
      </c>
      <c r="M318" s="337">
        <f t="shared" si="275"/>
        <v>0</v>
      </c>
      <c r="N318" s="322">
        <f t="shared" si="268"/>
        <v>13305.395787498506</v>
      </c>
      <c r="O318" s="348">
        <f t="shared" si="269"/>
        <v>13305.395787498506</v>
      </c>
    </row>
    <row r="319" spans="1:15" x14ac:dyDescent="0.25">
      <c r="A319" s="66" t="s">
        <v>44</v>
      </c>
      <c r="B319" s="335" t="str">
        <f t="shared" si="270"/>
        <v>Q4/2025</v>
      </c>
      <c r="C319" s="321">
        <f t="shared" si="271"/>
        <v>45931</v>
      </c>
      <c r="D319" s="321">
        <f t="shared" si="272"/>
        <v>46022</v>
      </c>
      <c r="E319" s="335">
        <f t="shared" si="264"/>
        <v>92</v>
      </c>
      <c r="F319" s="347">
        <f>VLOOKUP(D319,'FERC Interest Rate'!$A:$B,2,TRUE)</f>
        <v>7.4999999999999997E-2</v>
      </c>
      <c r="G319" s="348">
        <f t="shared" si="273"/>
        <v>13305.395787498506</v>
      </c>
      <c r="H319" s="348">
        <f t="shared" si="276"/>
        <v>251.52666009243751</v>
      </c>
      <c r="I319" s="336">
        <f>(SUM($H$313:$H$319)/20)</f>
        <v>85.76966809746537</v>
      </c>
      <c r="J319" s="322">
        <f t="shared" ref="J319" si="277">G319*F319*(E319/(DATE(YEAR(D319),12,31)-DATE(YEAR(D319),1,1)+1))</f>
        <v>251.52666009243751</v>
      </c>
      <c r="K319" s="322">
        <f t="shared" ref="K319" si="278">+SUM(I319:J319)</f>
        <v>337.29632818990285</v>
      </c>
      <c r="L319" s="322">
        <f>VLOOKUP($L$311,$A$1:$E$26,4,FALSE)/20</f>
        <v>592.07645428208173</v>
      </c>
      <c r="M319" s="337">
        <f t="shared" ref="M319" si="279">+SUM(K319:L319)</f>
        <v>929.37278247198458</v>
      </c>
      <c r="N319" s="322">
        <f t="shared" si="268"/>
        <v>13808.44910768338</v>
      </c>
      <c r="O319" s="348">
        <f t="shared" si="269"/>
        <v>12879.076325211396</v>
      </c>
    </row>
    <row r="320" spans="1:15" ht="13.5" thickBot="1" x14ac:dyDescent="0.35">
      <c r="A320" s="101"/>
      <c r="B320" s="102"/>
      <c r="C320" s="103"/>
      <c r="D320" s="103"/>
      <c r="E320" s="102"/>
      <c r="F320" s="102"/>
      <c r="G320" s="338">
        <f t="shared" ref="G320:O320" si="280">+SUM(G313:G319)</f>
        <v>87943.832168293768</v>
      </c>
      <c r="H320" s="338">
        <f t="shared" si="280"/>
        <v>1715.3933619493073</v>
      </c>
      <c r="I320" s="338">
        <f t="shared" si="280"/>
        <v>85.76966809746537</v>
      </c>
      <c r="J320" s="338">
        <f t="shared" si="280"/>
        <v>251.52666009243751</v>
      </c>
      <c r="K320" s="338">
        <f t="shared" si="280"/>
        <v>337.29632818990285</v>
      </c>
      <c r="L320" s="338">
        <f t="shared" si="280"/>
        <v>592.07645428208173</v>
      </c>
      <c r="M320" s="338">
        <f t="shared" si="280"/>
        <v>929.37278247198458</v>
      </c>
      <c r="N320" s="338">
        <f t="shared" si="280"/>
        <v>89910.752190335537</v>
      </c>
      <c r="O320" s="338">
        <f t="shared" si="280"/>
        <v>88981.379407863555</v>
      </c>
    </row>
    <row r="321" spans="1:15" ht="13" thickTop="1" x14ac:dyDescent="0.25"/>
    <row r="322" spans="1:15" ht="13" x14ac:dyDescent="0.3">
      <c r="I322" s="410"/>
      <c r="J322" s="432" t="s">
        <v>15</v>
      </c>
      <c r="K322" s="433"/>
      <c r="L322" s="198" t="s">
        <v>59</v>
      </c>
      <c r="M322" s="411"/>
    </row>
    <row r="323" spans="1:15" ht="52" x14ac:dyDescent="0.3">
      <c r="A323" s="62" t="s">
        <v>43</v>
      </c>
      <c r="B323" s="62" t="s">
        <v>3</v>
      </c>
      <c r="C323" s="62" t="s">
        <v>4</v>
      </c>
      <c r="D323" s="62" t="s">
        <v>5</v>
      </c>
      <c r="E323" s="62" t="s">
        <v>6</v>
      </c>
      <c r="F323" s="62" t="s">
        <v>7</v>
      </c>
      <c r="G323" s="62" t="s">
        <v>83</v>
      </c>
      <c r="H323" s="62" t="s">
        <v>84</v>
      </c>
      <c r="I323" s="77" t="s">
        <v>85</v>
      </c>
      <c r="J323" s="78" t="s">
        <v>86</v>
      </c>
      <c r="K323" s="78" t="s">
        <v>87</v>
      </c>
      <c r="L323" s="78" t="s">
        <v>88</v>
      </c>
      <c r="M323" s="79" t="s">
        <v>89</v>
      </c>
      <c r="N323" s="62" t="s">
        <v>90</v>
      </c>
      <c r="O323" s="62" t="s">
        <v>91</v>
      </c>
    </row>
    <row r="324" spans="1:15" x14ac:dyDescent="0.25">
      <c r="A324" s="207" t="s">
        <v>22</v>
      </c>
      <c r="B324" s="335" t="str">
        <f>+IF(MONTH(C324)&lt;4,"Q1",IF(MONTH(C324)&lt;7,"Q2",IF(MONTH(C324)&lt;10,"Q3","Q4")))&amp;"/"&amp;YEAR(C324)</f>
        <v>Q2/2024</v>
      </c>
      <c r="C324" s="321">
        <f>VLOOKUP(L322,$A$1:$E$24,2,FALSE)</f>
        <v>45462</v>
      </c>
      <c r="D324" s="321">
        <f>DATE(YEAR(C324),IF(MONTH(C324)&lt;=3,3,IF(MONTH(C324)&lt;=6,6,IF(MONTH(C324)&lt;=9,9,12))),IF(OR(MONTH(C324)&lt;=3,MONTH(C324)&gt;=10),31,30))</f>
        <v>45473</v>
      </c>
      <c r="E324" s="335">
        <f t="shared" ref="E324:E330" si="281">D324-C324+1</f>
        <v>12</v>
      </c>
      <c r="F324" s="347">
        <f>VLOOKUP(D324,'FERC Interest Rate'!$A:$B,2,TRUE)</f>
        <v>8.5000000000000006E-2</v>
      </c>
      <c r="G324" s="348">
        <f>VLOOKUP(L322,$A$2:$E$24,4,FALSE)</f>
        <v>12948.204443610746</v>
      </c>
      <c r="H324" s="348">
        <f t="shared" ref="H324:H327" si="282">G324*F324*(E324/(DATE(YEAR(D324),12,31)-DATE(YEAR(D324),1,1)+1))</f>
        <v>36.085159924816836</v>
      </c>
      <c r="I324" s="336">
        <v>0</v>
      </c>
      <c r="J324" s="322">
        <v>0</v>
      </c>
      <c r="K324" s="322">
        <f t="shared" ref="K324:K327" si="283">+SUM(I324:J324)</f>
        <v>0</v>
      </c>
      <c r="L324" s="322">
        <v>0</v>
      </c>
      <c r="M324" s="337">
        <f t="shared" ref="M324:M327" si="284">+SUM(K324:L324)</f>
        <v>0</v>
      </c>
      <c r="N324" s="322">
        <f t="shared" ref="N324:N330" si="285">+G324+H324+J324</f>
        <v>12984.289603535562</v>
      </c>
      <c r="O324" s="348">
        <f t="shared" ref="O324:O330" si="286">G324+H324-L324-I324</f>
        <v>12984.289603535562</v>
      </c>
    </row>
    <row r="325" spans="1:15" x14ac:dyDescent="0.25">
      <c r="A325" s="207" t="s">
        <v>22</v>
      </c>
      <c r="B325" s="335" t="str">
        <f t="shared" ref="B325:B330" si="287">+IF(MONTH(C325)&lt;4,"Q1",IF(MONTH(C325)&lt;7,"Q2",IF(MONTH(C325)&lt;10,"Q3","Q4")))&amp;"/"&amp;YEAR(C325)</f>
        <v>Q3/2024</v>
      </c>
      <c r="C325" s="321">
        <f t="shared" ref="C325:C330" si="288">D324+1</f>
        <v>45474</v>
      </c>
      <c r="D325" s="321">
        <f t="shared" ref="D325:D330" si="289">EOMONTH(D324,3)</f>
        <v>45565</v>
      </c>
      <c r="E325" s="335">
        <f t="shared" si="281"/>
        <v>92</v>
      </c>
      <c r="F325" s="347">
        <f>VLOOKUP(D325,'FERC Interest Rate'!$A:$B,2,TRUE)</f>
        <v>8.5000000000000006E-2</v>
      </c>
      <c r="G325" s="348">
        <f t="shared" ref="G325:G330" si="290">O324</f>
        <v>12984.289603535562</v>
      </c>
      <c r="H325" s="348">
        <f t="shared" si="282"/>
        <v>277.42389262198941</v>
      </c>
      <c r="I325" s="336">
        <v>0</v>
      </c>
      <c r="J325" s="322">
        <v>0</v>
      </c>
      <c r="K325" s="322">
        <f t="shared" si="283"/>
        <v>0</v>
      </c>
      <c r="L325" s="322">
        <v>0</v>
      </c>
      <c r="M325" s="337">
        <f t="shared" si="284"/>
        <v>0</v>
      </c>
      <c r="N325" s="322">
        <f t="shared" si="285"/>
        <v>13261.713496157552</v>
      </c>
      <c r="O325" s="348">
        <f t="shared" si="286"/>
        <v>13261.713496157552</v>
      </c>
    </row>
    <row r="326" spans="1:15" x14ac:dyDescent="0.25">
      <c r="A326" s="207" t="s">
        <v>22</v>
      </c>
      <c r="B326" s="335" t="str">
        <f t="shared" si="287"/>
        <v>Q4/2024</v>
      </c>
      <c r="C326" s="321">
        <f t="shared" si="288"/>
        <v>45566</v>
      </c>
      <c r="D326" s="321">
        <f t="shared" si="289"/>
        <v>45657</v>
      </c>
      <c r="E326" s="335">
        <f t="shared" si="281"/>
        <v>92</v>
      </c>
      <c r="F326" s="347">
        <f>VLOOKUP(D326,'FERC Interest Rate'!$A:$B,2,TRUE)</f>
        <v>8.5000000000000006E-2</v>
      </c>
      <c r="G326" s="348">
        <f t="shared" si="290"/>
        <v>13261.713496157552</v>
      </c>
      <c r="H326" s="348">
        <f t="shared" si="282"/>
        <v>283.351364863257</v>
      </c>
      <c r="I326" s="336">
        <v>0</v>
      </c>
      <c r="J326" s="322">
        <v>0</v>
      </c>
      <c r="K326" s="322">
        <f t="shared" si="283"/>
        <v>0</v>
      </c>
      <c r="L326" s="322">
        <v>0</v>
      </c>
      <c r="M326" s="337">
        <f t="shared" si="284"/>
        <v>0</v>
      </c>
      <c r="N326" s="322">
        <f t="shared" si="285"/>
        <v>13545.064861020808</v>
      </c>
      <c r="O326" s="348">
        <f t="shared" si="286"/>
        <v>13545.064861020808</v>
      </c>
    </row>
    <row r="327" spans="1:15" x14ac:dyDescent="0.25">
      <c r="A327" s="207" t="s">
        <v>22</v>
      </c>
      <c r="B327" s="335" t="str">
        <f t="shared" si="287"/>
        <v>Q1/2025</v>
      </c>
      <c r="C327" s="321">
        <f t="shared" si="288"/>
        <v>45658</v>
      </c>
      <c r="D327" s="321">
        <f t="shared" si="289"/>
        <v>45747</v>
      </c>
      <c r="E327" s="335">
        <f t="shared" si="281"/>
        <v>90</v>
      </c>
      <c r="F327" s="347">
        <f>VLOOKUP(D327,'FERC Interest Rate'!$A:$B,2,TRUE)</f>
        <v>8.0399999999999999E-2</v>
      </c>
      <c r="G327" s="348">
        <f t="shared" si="290"/>
        <v>13545.064861020808</v>
      </c>
      <c r="H327" s="348">
        <f t="shared" si="282"/>
        <v>268.52627214889469</v>
      </c>
      <c r="I327" s="336">
        <v>0</v>
      </c>
      <c r="J327" s="322">
        <v>0</v>
      </c>
      <c r="K327" s="322">
        <f t="shared" si="283"/>
        <v>0</v>
      </c>
      <c r="L327" s="322">
        <v>0</v>
      </c>
      <c r="M327" s="337">
        <f t="shared" si="284"/>
        <v>0</v>
      </c>
      <c r="N327" s="322">
        <f t="shared" si="285"/>
        <v>13813.591133169703</v>
      </c>
      <c r="O327" s="348">
        <f t="shared" si="286"/>
        <v>13813.591133169703</v>
      </c>
    </row>
    <row r="328" spans="1:15" x14ac:dyDescent="0.25">
      <c r="A328" s="207" t="s">
        <v>22</v>
      </c>
      <c r="B328" s="335" t="str">
        <f>+IF(MONTH(C328)&lt;4,"Q1",IF(MONTH(C328)&lt;7,"Q2",IF(MONTH(C328)&lt;10,"Q3","Q4")))&amp;"/"&amp;YEAR(C328)</f>
        <v>Q2/2025</v>
      </c>
      <c r="C328" s="321">
        <f t="shared" si="288"/>
        <v>45748</v>
      </c>
      <c r="D328" s="321">
        <f>EOMONTH(D327,3)</f>
        <v>45838</v>
      </c>
      <c r="E328" s="335">
        <f t="shared" si="281"/>
        <v>91</v>
      </c>
      <c r="F328" s="347">
        <f>VLOOKUP(D328,'FERC Interest Rate'!$A:$B,2,TRUE)</f>
        <v>7.5499999999999998E-2</v>
      </c>
      <c r="G328" s="348">
        <f t="shared" si="290"/>
        <v>13813.591133169703</v>
      </c>
      <c r="H328" s="348">
        <f>G328*F328*(E328/(DATE(YEAR(D328),12,31)-DATE(YEAR(D328),1,1)+1))</f>
        <v>260.01719967244503</v>
      </c>
      <c r="I328" s="336">
        <v>0</v>
      </c>
      <c r="J328" s="322">
        <v>0</v>
      </c>
      <c r="K328" s="322">
        <f t="shared" ref="K328:K329" si="291">+SUM(I328:J328)</f>
        <v>0</v>
      </c>
      <c r="L328" s="322">
        <v>0</v>
      </c>
      <c r="M328" s="337">
        <f t="shared" ref="M328:M329" si="292">+SUM(K328:L328)</f>
        <v>0</v>
      </c>
      <c r="N328" s="322">
        <f t="shared" si="285"/>
        <v>14073.608332842148</v>
      </c>
      <c r="O328" s="348">
        <f t="shared" si="286"/>
        <v>14073.608332842148</v>
      </c>
    </row>
    <row r="329" spans="1:15" x14ac:dyDescent="0.25">
      <c r="A329" s="207" t="s">
        <v>22</v>
      </c>
      <c r="B329" s="335" t="str">
        <f t="shared" si="287"/>
        <v>Q3/2025</v>
      </c>
      <c r="C329" s="321">
        <f t="shared" si="288"/>
        <v>45839</v>
      </c>
      <c r="D329" s="321">
        <f t="shared" si="289"/>
        <v>45930</v>
      </c>
      <c r="E329" s="335">
        <f t="shared" si="281"/>
        <v>92</v>
      </c>
      <c r="F329" s="347">
        <f>VLOOKUP(D329,'FERC Interest Rate'!$A:$B,2,TRUE)</f>
        <v>7.4999999999999997E-2</v>
      </c>
      <c r="G329" s="348">
        <f t="shared" si="290"/>
        <v>14073.608332842148</v>
      </c>
      <c r="H329" s="348">
        <f t="shared" ref="H329:H330" si="293">G329*F329*(E329/(DATE(YEAR(D329),12,31)-DATE(YEAR(D329),1,1)+1))</f>
        <v>266.0490342372899</v>
      </c>
      <c r="I329" s="336">
        <v>0</v>
      </c>
      <c r="J329" s="322">
        <v>0</v>
      </c>
      <c r="K329" s="322">
        <f t="shared" si="291"/>
        <v>0</v>
      </c>
      <c r="L329" s="322">
        <v>0</v>
      </c>
      <c r="M329" s="337">
        <f t="shared" si="292"/>
        <v>0</v>
      </c>
      <c r="N329" s="322">
        <f t="shared" si="285"/>
        <v>14339.657367079439</v>
      </c>
      <c r="O329" s="348">
        <f t="shared" si="286"/>
        <v>14339.657367079439</v>
      </c>
    </row>
    <row r="330" spans="1:15" x14ac:dyDescent="0.25">
      <c r="A330" s="66" t="s">
        <v>44</v>
      </c>
      <c r="B330" s="335" t="str">
        <f t="shared" si="287"/>
        <v>Q4/2025</v>
      </c>
      <c r="C330" s="321">
        <f t="shared" si="288"/>
        <v>45931</v>
      </c>
      <c r="D330" s="321">
        <f t="shared" si="289"/>
        <v>46022</v>
      </c>
      <c r="E330" s="335">
        <f t="shared" si="281"/>
        <v>92</v>
      </c>
      <c r="F330" s="347">
        <f>VLOOKUP(D330,'FERC Interest Rate'!$A:$B,2,TRUE)</f>
        <v>7.4999999999999997E-2</v>
      </c>
      <c r="G330" s="348">
        <f t="shared" si="290"/>
        <v>14339.657367079439</v>
      </c>
      <c r="H330" s="348">
        <f t="shared" si="293"/>
        <v>271.07845433657025</v>
      </c>
      <c r="I330" s="336">
        <f>(SUM($H$324:$H$330)/20)</f>
        <v>83.126568890263158</v>
      </c>
      <c r="J330" s="322">
        <f t="shared" ref="J330" si="294">G330*F330*(E330/(DATE(YEAR(D330),12,31)-DATE(YEAR(D330),1,1)+1))</f>
        <v>271.07845433657025</v>
      </c>
      <c r="K330" s="322">
        <f t="shared" ref="K330" si="295">+SUM(I330:J330)</f>
        <v>354.20502322683342</v>
      </c>
      <c r="L330" s="322">
        <f>VLOOKUP($L$322,$A$1:$E$26,4,FALSE)/20</f>
        <v>647.41022218053729</v>
      </c>
      <c r="M330" s="337">
        <f t="shared" ref="M330" si="296">+SUM(K330:L330)</f>
        <v>1001.6152454073707</v>
      </c>
      <c r="N330" s="322">
        <f t="shared" si="285"/>
        <v>14881.814275752578</v>
      </c>
      <c r="O330" s="348">
        <f t="shared" si="286"/>
        <v>13880.199030345208</v>
      </c>
    </row>
    <row r="331" spans="1:15" ht="13.5" thickBot="1" x14ac:dyDescent="0.35">
      <c r="A331" s="101"/>
      <c r="B331" s="102"/>
      <c r="C331" s="103"/>
      <c r="D331" s="103"/>
      <c r="E331" s="102"/>
      <c r="F331" s="102"/>
      <c r="G331" s="338">
        <f t="shared" ref="G331:O331" si="297">+SUM(G324:G330)</f>
        <v>94966.129237415968</v>
      </c>
      <c r="H331" s="338">
        <f t="shared" si="297"/>
        <v>1662.5313778052632</v>
      </c>
      <c r="I331" s="338">
        <f t="shared" si="297"/>
        <v>83.126568890263158</v>
      </c>
      <c r="J331" s="338">
        <f t="shared" si="297"/>
        <v>271.07845433657025</v>
      </c>
      <c r="K331" s="338">
        <f t="shared" si="297"/>
        <v>354.20502322683342</v>
      </c>
      <c r="L331" s="338">
        <f t="shared" si="297"/>
        <v>647.41022218053729</v>
      </c>
      <c r="M331" s="338">
        <f t="shared" si="297"/>
        <v>1001.6152454073707</v>
      </c>
      <c r="N331" s="338">
        <f t="shared" si="297"/>
        <v>96899.739069557807</v>
      </c>
      <c r="O331" s="338">
        <f t="shared" si="297"/>
        <v>95898.123824150432</v>
      </c>
    </row>
    <row r="332" spans="1:15" ht="13" thickTop="1" x14ac:dyDescent="0.25"/>
    <row r="333" spans="1:15" ht="13" x14ac:dyDescent="0.3">
      <c r="I333" s="410"/>
      <c r="J333" s="432" t="s">
        <v>15</v>
      </c>
      <c r="K333" s="433"/>
      <c r="L333" s="198" t="s">
        <v>60</v>
      </c>
      <c r="M333" s="411"/>
    </row>
    <row r="334" spans="1:15" ht="52" x14ac:dyDescent="0.3">
      <c r="A334" s="62" t="s">
        <v>43</v>
      </c>
      <c r="B334" s="62" t="s">
        <v>3</v>
      </c>
      <c r="C334" s="62" t="s">
        <v>4</v>
      </c>
      <c r="D334" s="62" t="s">
        <v>5</v>
      </c>
      <c r="E334" s="62" t="s">
        <v>6</v>
      </c>
      <c r="F334" s="62" t="s">
        <v>7</v>
      </c>
      <c r="G334" s="62" t="s">
        <v>83</v>
      </c>
      <c r="H334" s="62" t="s">
        <v>84</v>
      </c>
      <c r="I334" s="77" t="s">
        <v>85</v>
      </c>
      <c r="J334" s="78" t="s">
        <v>86</v>
      </c>
      <c r="K334" s="78" t="s">
        <v>87</v>
      </c>
      <c r="L334" s="78" t="s">
        <v>88</v>
      </c>
      <c r="M334" s="79" t="s">
        <v>89</v>
      </c>
      <c r="N334" s="62" t="s">
        <v>90</v>
      </c>
      <c r="O334" s="62" t="s">
        <v>91</v>
      </c>
    </row>
    <row r="335" spans="1:15" x14ac:dyDescent="0.25">
      <c r="A335" s="207" t="s">
        <v>22</v>
      </c>
      <c r="B335" s="335" t="str">
        <f>+IF(MONTH(C335)&lt;4,"Q1",IF(MONTH(C335)&lt;7,"Q2",IF(MONTH(C335)&lt;10,"Q3","Q4")))&amp;"/"&amp;YEAR(C335)</f>
        <v>Q2/2024</v>
      </c>
      <c r="C335" s="321">
        <f>VLOOKUP(L333,$A$1:$E$24,2,FALSE)</f>
        <v>45462</v>
      </c>
      <c r="D335" s="321">
        <f>DATE(YEAR(C335),IF(MONTH(C335)&lt;=3,3,IF(MONTH(C335)&lt;=6,6,IF(MONTH(C335)&lt;=9,9,12))),IF(OR(MONTH(C335)&lt;=3,MONTH(C335)&gt;=10),31,30))</f>
        <v>45473</v>
      </c>
      <c r="E335" s="335">
        <f t="shared" ref="E335:E341" si="298">D335-C335+1</f>
        <v>12</v>
      </c>
      <c r="F335" s="347">
        <f>VLOOKUP(D335,'FERC Interest Rate'!$A:$B,2,TRUE)</f>
        <v>8.5000000000000006E-2</v>
      </c>
      <c r="G335" s="348">
        <f>VLOOKUP(L333,$A$2:$E$24,4,FALSE)</f>
        <v>13552.406031805584</v>
      </c>
      <c r="H335" s="348">
        <f t="shared" ref="H335:H338" si="299">G335*F335*(E335/(DATE(YEAR(D335),12,31)-DATE(YEAR(D335),1,1)+1))</f>
        <v>37.769000416507367</v>
      </c>
      <c r="I335" s="336">
        <v>0</v>
      </c>
      <c r="J335" s="322">
        <v>0</v>
      </c>
      <c r="K335" s="322">
        <f t="shared" ref="K335:K338" si="300">+SUM(I335:J335)</f>
        <v>0</v>
      </c>
      <c r="L335" s="322">
        <v>0</v>
      </c>
      <c r="M335" s="337">
        <f t="shared" ref="M335:M338" si="301">+SUM(K335:L335)</f>
        <v>0</v>
      </c>
      <c r="N335" s="322">
        <f t="shared" ref="N335:N341" si="302">+G335+H335+J335</f>
        <v>13590.175032222091</v>
      </c>
      <c r="O335" s="348">
        <f t="shared" ref="O335:O341" si="303">G335+H335-L335-I335</f>
        <v>13590.175032222091</v>
      </c>
    </row>
    <row r="336" spans="1:15" x14ac:dyDescent="0.25">
      <c r="A336" s="207" t="s">
        <v>22</v>
      </c>
      <c r="B336" s="335" t="str">
        <f t="shared" ref="B336:B338" si="304">+IF(MONTH(C336)&lt;4,"Q1",IF(MONTH(C336)&lt;7,"Q2",IF(MONTH(C336)&lt;10,"Q3","Q4")))&amp;"/"&amp;YEAR(C336)</f>
        <v>Q3/2024</v>
      </c>
      <c r="C336" s="321">
        <f t="shared" ref="C336:C341" si="305">D335+1</f>
        <v>45474</v>
      </c>
      <c r="D336" s="321">
        <f t="shared" ref="D336:D341" si="306">EOMONTH(D335,3)</f>
        <v>45565</v>
      </c>
      <c r="E336" s="335">
        <f t="shared" si="298"/>
        <v>92</v>
      </c>
      <c r="F336" s="347">
        <f>VLOOKUP(D336,'FERC Interest Rate'!$A:$B,2,TRUE)</f>
        <v>8.5000000000000006E-2</v>
      </c>
      <c r="G336" s="348">
        <f t="shared" ref="G336:G341" si="307">O335</f>
        <v>13590.175032222091</v>
      </c>
      <c r="H336" s="348">
        <f t="shared" si="299"/>
        <v>290.36931352999113</v>
      </c>
      <c r="I336" s="336">
        <v>0</v>
      </c>
      <c r="J336" s="322">
        <v>0</v>
      </c>
      <c r="K336" s="322">
        <f t="shared" si="300"/>
        <v>0</v>
      </c>
      <c r="L336" s="322">
        <v>0</v>
      </c>
      <c r="M336" s="337">
        <f t="shared" si="301"/>
        <v>0</v>
      </c>
      <c r="N336" s="322">
        <f t="shared" si="302"/>
        <v>13880.544345752081</v>
      </c>
      <c r="O336" s="348">
        <f t="shared" si="303"/>
        <v>13880.544345752081</v>
      </c>
    </row>
    <row r="337" spans="1:15" x14ac:dyDescent="0.25">
      <c r="A337" s="207" t="s">
        <v>22</v>
      </c>
      <c r="B337" s="335" t="str">
        <f t="shared" si="304"/>
        <v>Q4/2024</v>
      </c>
      <c r="C337" s="321">
        <f t="shared" si="305"/>
        <v>45566</v>
      </c>
      <c r="D337" s="321">
        <f t="shared" si="306"/>
        <v>45657</v>
      </c>
      <c r="E337" s="335">
        <f t="shared" si="298"/>
        <v>92</v>
      </c>
      <c r="F337" s="347">
        <f>VLOOKUP(D337,'FERC Interest Rate'!$A:$B,2,TRUE)</f>
        <v>8.5000000000000006E-2</v>
      </c>
      <c r="G337" s="348">
        <f t="shared" si="307"/>
        <v>13880.544345752081</v>
      </c>
      <c r="H337" s="348">
        <f t="shared" si="299"/>
        <v>296.5733791906593</v>
      </c>
      <c r="I337" s="336">
        <v>0</v>
      </c>
      <c r="J337" s="322">
        <v>0</v>
      </c>
      <c r="K337" s="322">
        <f t="shared" si="300"/>
        <v>0</v>
      </c>
      <c r="L337" s="322">
        <v>0</v>
      </c>
      <c r="M337" s="337">
        <f t="shared" si="301"/>
        <v>0</v>
      </c>
      <c r="N337" s="322">
        <f t="shared" si="302"/>
        <v>14177.11772494274</v>
      </c>
      <c r="O337" s="348">
        <f t="shared" si="303"/>
        <v>14177.11772494274</v>
      </c>
    </row>
    <row r="338" spans="1:15" x14ac:dyDescent="0.25">
      <c r="A338" s="207" t="s">
        <v>22</v>
      </c>
      <c r="B338" s="335" t="str">
        <f t="shared" si="304"/>
        <v>Q1/2025</v>
      </c>
      <c r="C338" s="321">
        <f t="shared" si="305"/>
        <v>45658</v>
      </c>
      <c r="D338" s="321">
        <f t="shared" si="306"/>
        <v>45747</v>
      </c>
      <c r="E338" s="335">
        <f t="shared" si="298"/>
        <v>90</v>
      </c>
      <c r="F338" s="347">
        <f>VLOOKUP(D338,'FERC Interest Rate'!$A:$B,2,TRUE)</f>
        <v>8.0399999999999999E-2</v>
      </c>
      <c r="G338" s="348">
        <f t="shared" si="307"/>
        <v>14177.11772494274</v>
      </c>
      <c r="H338" s="348">
        <f t="shared" si="299"/>
        <v>281.05650371968676</v>
      </c>
      <c r="I338" s="336">
        <v>0</v>
      </c>
      <c r="J338" s="322">
        <v>0</v>
      </c>
      <c r="K338" s="322">
        <f t="shared" si="300"/>
        <v>0</v>
      </c>
      <c r="L338" s="322">
        <v>0</v>
      </c>
      <c r="M338" s="337">
        <f t="shared" si="301"/>
        <v>0</v>
      </c>
      <c r="N338" s="322">
        <f t="shared" si="302"/>
        <v>14458.174228662427</v>
      </c>
      <c r="O338" s="348">
        <f t="shared" si="303"/>
        <v>14458.174228662427</v>
      </c>
    </row>
    <row r="339" spans="1:15" x14ac:dyDescent="0.25">
      <c r="A339" s="207" t="s">
        <v>22</v>
      </c>
      <c r="B339" s="335" t="str">
        <f>+IF(MONTH(C339)&lt;4,"Q1",IF(MONTH(C339)&lt;7,"Q2",IF(MONTH(C339)&lt;10,"Q3","Q4")))&amp;"/"&amp;YEAR(C339)</f>
        <v>Q2/2025</v>
      </c>
      <c r="C339" s="321">
        <f t="shared" si="305"/>
        <v>45748</v>
      </c>
      <c r="D339" s="321">
        <f>EOMONTH(D338,3)</f>
        <v>45838</v>
      </c>
      <c r="E339" s="335">
        <f t="shared" si="298"/>
        <v>91</v>
      </c>
      <c r="F339" s="347">
        <f>VLOOKUP(D339,'FERC Interest Rate'!$A:$B,2,TRUE)</f>
        <v>7.5499999999999998E-2</v>
      </c>
      <c r="G339" s="348">
        <f t="shared" si="307"/>
        <v>14458.174228662427</v>
      </c>
      <c r="H339" s="348">
        <f>G339*F339*(E339/(DATE(YEAR(D339),12,31)-DATE(YEAR(D339),1,1)+1))</f>
        <v>272.1503727069184</v>
      </c>
      <c r="I339" s="336">
        <v>0</v>
      </c>
      <c r="J339" s="322">
        <v>0</v>
      </c>
      <c r="K339" s="322">
        <f t="shared" ref="K339:K340" si="308">+SUM(I339:J339)</f>
        <v>0</v>
      </c>
      <c r="L339" s="322">
        <v>0</v>
      </c>
      <c r="M339" s="337">
        <f t="shared" ref="M339:M340" si="309">+SUM(K339:L339)</f>
        <v>0</v>
      </c>
      <c r="N339" s="322">
        <f t="shared" si="302"/>
        <v>14730.324601369344</v>
      </c>
      <c r="O339" s="348">
        <f t="shared" si="303"/>
        <v>14730.324601369344</v>
      </c>
    </row>
    <row r="340" spans="1:15" x14ac:dyDescent="0.25">
      <c r="A340" s="207" t="s">
        <v>22</v>
      </c>
      <c r="B340" s="335" t="str">
        <f t="shared" ref="B340:B341" si="310">+IF(MONTH(C340)&lt;4,"Q1",IF(MONTH(C340)&lt;7,"Q2",IF(MONTH(C340)&lt;10,"Q3","Q4")))&amp;"/"&amp;YEAR(C340)</f>
        <v>Q3/2025</v>
      </c>
      <c r="C340" s="321">
        <f t="shared" si="305"/>
        <v>45839</v>
      </c>
      <c r="D340" s="321">
        <f t="shared" si="306"/>
        <v>45930</v>
      </c>
      <c r="E340" s="335">
        <f t="shared" si="298"/>
        <v>92</v>
      </c>
      <c r="F340" s="347">
        <f>VLOOKUP(D340,'FERC Interest Rate'!$A:$B,2,TRUE)</f>
        <v>7.4999999999999997E-2</v>
      </c>
      <c r="G340" s="348">
        <f t="shared" si="307"/>
        <v>14730.324601369344</v>
      </c>
      <c r="H340" s="348">
        <f t="shared" ref="H340:H341" si="311">G340*F340*(E340/(DATE(YEAR(D340),12,31)-DATE(YEAR(D340),1,1)+1))</f>
        <v>278.46367054643423</v>
      </c>
      <c r="I340" s="336">
        <v>0</v>
      </c>
      <c r="J340" s="322">
        <v>0</v>
      </c>
      <c r="K340" s="322">
        <f t="shared" si="308"/>
        <v>0</v>
      </c>
      <c r="L340" s="322">
        <v>0</v>
      </c>
      <c r="M340" s="337">
        <f t="shared" si="309"/>
        <v>0</v>
      </c>
      <c r="N340" s="322">
        <f t="shared" si="302"/>
        <v>15008.788271915779</v>
      </c>
      <c r="O340" s="348">
        <f t="shared" si="303"/>
        <v>15008.788271915779</v>
      </c>
    </row>
    <row r="341" spans="1:15" x14ac:dyDescent="0.25">
      <c r="A341" s="66" t="s">
        <v>44</v>
      </c>
      <c r="B341" s="335" t="str">
        <f t="shared" si="310"/>
        <v>Q4/2025</v>
      </c>
      <c r="C341" s="321">
        <f t="shared" si="305"/>
        <v>45931</v>
      </c>
      <c r="D341" s="321">
        <f t="shared" si="306"/>
        <v>46022</v>
      </c>
      <c r="E341" s="335">
        <f t="shared" si="298"/>
        <v>92</v>
      </c>
      <c r="F341" s="347">
        <f>VLOOKUP(D341,'FERC Interest Rate'!$A:$B,2,TRUE)</f>
        <v>7.4999999999999997E-2</v>
      </c>
      <c r="G341" s="348">
        <f t="shared" si="307"/>
        <v>15008.788271915779</v>
      </c>
      <c r="H341" s="348">
        <f t="shared" si="311"/>
        <v>283.72777829101062</v>
      </c>
      <c r="I341" s="336">
        <f>(SUM($H$334:$H$341)/20)</f>
        <v>87.005500920060399</v>
      </c>
      <c r="J341" s="322">
        <f t="shared" ref="J341" si="312">G341*F341*(E341/(DATE(YEAR(D341),12,31)-DATE(YEAR(D341),1,1)+1))</f>
        <v>283.72777829101062</v>
      </c>
      <c r="K341" s="322">
        <f t="shared" ref="K341" si="313">+SUM(I341:J341)</f>
        <v>370.73327921107102</v>
      </c>
      <c r="L341" s="322">
        <f>VLOOKUP($L$333,$A$1:$E$26,4,FALSE)/20</f>
        <v>677.62030159027915</v>
      </c>
      <c r="M341" s="337">
        <f t="shared" ref="M341" si="314">+SUM(K341:L341)</f>
        <v>1048.3535808013503</v>
      </c>
      <c r="N341" s="322">
        <f t="shared" si="302"/>
        <v>15576.243828497802</v>
      </c>
      <c r="O341" s="348">
        <f t="shared" si="303"/>
        <v>14527.89024769645</v>
      </c>
    </row>
    <row r="342" spans="1:15" ht="13.5" thickBot="1" x14ac:dyDescent="0.35">
      <c r="A342" s="101"/>
      <c r="B342" s="102"/>
      <c r="C342" s="103"/>
      <c r="D342" s="103"/>
      <c r="E342" s="102"/>
      <c r="F342" s="102"/>
      <c r="G342" s="338">
        <f t="shared" ref="G342:O342" si="315">+SUM(G335:G341)</f>
        <v>99397.530236670049</v>
      </c>
      <c r="H342" s="338">
        <f t="shared" si="315"/>
        <v>1740.110018401208</v>
      </c>
      <c r="I342" s="338">
        <f t="shared" si="315"/>
        <v>87.005500920060399</v>
      </c>
      <c r="J342" s="338">
        <f t="shared" si="315"/>
        <v>283.72777829101062</v>
      </c>
      <c r="K342" s="338">
        <f t="shared" si="315"/>
        <v>370.73327921107102</v>
      </c>
      <c r="L342" s="338">
        <f t="shared" si="315"/>
        <v>677.62030159027915</v>
      </c>
      <c r="M342" s="338">
        <f t="shared" si="315"/>
        <v>1048.3535808013503</v>
      </c>
      <c r="N342" s="338">
        <f t="shared" si="315"/>
        <v>101421.36803336226</v>
      </c>
      <c r="O342" s="338">
        <f t="shared" si="315"/>
        <v>100373.01445256092</v>
      </c>
    </row>
    <row r="343" spans="1:15" ht="13" thickTop="1" x14ac:dyDescent="0.25"/>
    <row r="344" spans="1:15" ht="13" x14ac:dyDescent="0.3">
      <c r="I344" s="410"/>
      <c r="J344" s="432" t="s">
        <v>15</v>
      </c>
      <c r="K344" s="433"/>
      <c r="L344" s="198" t="s">
        <v>61</v>
      </c>
      <c r="M344" s="411"/>
    </row>
    <row r="345" spans="1:15" ht="52" x14ac:dyDescent="0.3">
      <c r="A345" s="62" t="s">
        <v>43</v>
      </c>
      <c r="B345" s="62" t="s">
        <v>3</v>
      </c>
      <c r="C345" s="62" t="s">
        <v>4</v>
      </c>
      <c r="D345" s="62" t="s">
        <v>5</v>
      </c>
      <c r="E345" s="62" t="s">
        <v>6</v>
      </c>
      <c r="F345" s="62" t="s">
        <v>7</v>
      </c>
      <c r="G345" s="62" t="s">
        <v>83</v>
      </c>
      <c r="H345" s="62" t="s">
        <v>84</v>
      </c>
      <c r="I345" s="77" t="s">
        <v>85</v>
      </c>
      <c r="J345" s="78" t="s">
        <v>86</v>
      </c>
      <c r="K345" s="78" t="s">
        <v>87</v>
      </c>
      <c r="L345" s="78" t="s">
        <v>88</v>
      </c>
      <c r="M345" s="79" t="s">
        <v>89</v>
      </c>
      <c r="N345" s="62" t="s">
        <v>90</v>
      </c>
      <c r="O345" s="62" t="s">
        <v>91</v>
      </c>
    </row>
    <row r="346" spans="1:15" x14ac:dyDescent="0.25">
      <c r="A346" s="207" t="s">
        <v>22</v>
      </c>
      <c r="B346" s="335" t="str">
        <f>+IF(MONTH(C346)&lt;4,"Q1",IF(MONTH(C346)&lt;7,"Q2",IF(MONTH(C346)&lt;10,"Q3","Q4")))&amp;"/"&amp;YEAR(C346)</f>
        <v>Q2/2024</v>
      </c>
      <c r="C346" s="321">
        <f>VLOOKUP(L344,$A$1:$E$24,2,FALSE)</f>
        <v>45462</v>
      </c>
      <c r="D346" s="321">
        <f>DATE(YEAR(C346),IF(MONTH(C346)&lt;=3,3,IF(MONTH(C346)&lt;=6,6,IF(MONTH(C346)&lt;=9,9,12))),IF(OR(MONTH(C346)&lt;=3,MONTH(C346)&gt;=10),31,30))</f>
        <v>45473</v>
      </c>
      <c r="E346" s="335">
        <f t="shared" ref="E346:E352" si="316">D346-C346+1</f>
        <v>12</v>
      </c>
      <c r="F346" s="347">
        <f>VLOOKUP(D346,'FERC Interest Rate'!$A:$B,2,TRUE)</f>
        <v>8.5000000000000006E-2</v>
      </c>
      <c r="G346" s="348">
        <f>VLOOKUP(L344,$A$2:$E$24,4,FALSE)</f>
        <v>13552.406031805584</v>
      </c>
      <c r="H346" s="348">
        <f t="shared" ref="H346:H349" si="317">G346*F346*(E346/(DATE(YEAR(D346),12,31)-DATE(YEAR(D346),1,1)+1))</f>
        <v>37.769000416507367</v>
      </c>
      <c r="I346" s="336">
        <v>0</v>
      </c>
      <c r="J346" s="322">
        <v>0</v>
      </c>
      <c r="K346" s="322">
        <f t="shared" ref="K346:K349" si="318">+SUM(I346:J346)</f>
        <v>0</v>
      </c>
      <c r="L346" s="322">
        <v>0</v>
      </c>
      <c r="M346" s="337">
        <f t="shared" ref="M346:M349" si="319">+SUM(K346:L346)</f>
        <v>0</v>
      </c>
      <c r="N346" s="322">
        <f t="shared" ref="N346:N352" si="320">+G346+H346+J346</f>
        <v>13590.175032222091</v>
      </c>
      <c r="O346" s="348">
        <f t="shared" ref="O346:O352" si="321">G346+H346-L346-I346</f>
        <v>13590.175032222091</v>
      </c>
    </row>
    <row r="347" spans="1:15" x14ac:dyDescent="0.25">
      <c r="A347" s="207" t="s">
        <v>22</v>
      </c>
      <c r="B347" s="335" t="str">
        <f t="shared" ref="B347:B349" si="322">+IF(MONTH(C347)&lt;4,"Q1",IF(MONTH(C347)&lt;7,"Q2",IF(MONTH(C347)&lt;10,"Q3","Q4")))&amp;"/"&amp;YEAR(C347)</f>
        <v>Q3/2024</v>
      </c>
      <c r="C347" s="321">
        <f t="shared" ref="C347:C352" si="323">D346+1</f>
        <v>45474</v>
      </c>
      <c r="D347" s="321">
        <f t="shared" ref="D347:D352" si="324">EOMONTH(D346,3)</f>
        <v>45565</v>
      </c>
      <c r="E347" s="335">
        <f t="shared" si="316"/>
        <v>92</v>
      </c>
      <c r="F347" s="347">
        <f>VLOOKUP(D347,'FERC Interest Rate'!$A:$B,2,TRUE)</f>
        <v>8.5000000000000006E-2</v>
      </c>
      <c r="G347" s="348">
        <f t="shared" ref="G347:G352" si="325">O346</f>
        <v>13590.175032222091</v>
      </c>
      <c r="H347" s="348">
        <f t="shared" si="317"/>
        <v>290.36931352999113</v>
      </c>
      <c r="I347" s="336">
        <v>0</v>
      </c>
      <c r="J347" s="322">
        <v>0</v>
      </c>
      <c r="K347" s="322">
        <f t="shared" si="318"/>
        <v>0</v>
      </c>
      <c r="L347" s="322">
        <v>0</v>
      </c>
      <c r="M347" s="337">
        <f t="shared" si="319"/>
        <v>0</v>
      </c>
      <c r="N347" s="322">
        <f t="shared" si="320"/>
        <v>13880.544345752081</v>
      </c>
      <c r="O347" s="348">
        <f t="shared" si="321"/>
        <v>13880.544345752081</v>
      </c>
    </row>
    <row r="348" spans="1:15" x14ac:dyDescent="0.25">
      <c r="A348" s="207" t="s">
        <v>22</v>
      </c>
      <c r="B348" s="335" t="str">
        <f t="shared" si="322"/>
        <v>Q4/2024</v>
      </c>
      <c r="C348" s="321">
        <f t="shared" si="323"/>
        <v>45566</v>
      </c>
      <c r="D348" s="321">
        <f t="shared" si="324"/>
        <v>45657</v>
      </c>
      <c r="E348" s="335">
        <f t="shared" si="316"/>
        <v>92</v>
      </c>
      <c r="F348" s="347">
        <f>VLOOKUP(D348,'FERC Interest Rate'!$A:$B,2,TRUE)</f>
        <v>8.5000000000000006E-2</v>
      </c>
      <c r="G348" s="348">
        <f t="shared" si="325"/>
        <v>13880.544345752081</v>
      </c>
      <c r="H348" s="348">
        <f t="shared" si="317"/>
        <v>296.5733791906593</v>
      </c>
      <c r="I348" s="336">
        <v>0</v>
      </c>
      <c r="J348" s="322">
        <v>0</v>
      </c>
      <c r="K348" s="322">
        <f t="shared" si="318"/>
        <v>0</v>
      </c>
      <c r="L348" s="322">
        <v>0</v>
      </c>
      <c r="M348" s="337">
        <f t="shared" si="319"/>
        <v>0</v>
      </c>
      <c r="N348" s="322">
        <f t="shared" si="320"/>
        <v>14177.11772494274</v>
      </c>
      <c r="O348" s="348">
        <f t="shared" si="321"/>
        <v>14177.11772494274</v>
      </c>
    </row>
    <row r="349" spans="1:15" x14ac:dyDescent="0.25">
      <c r="A349" s="207" t="s">
        <v>22</v>
      </c>
      <c r="B349" s="335" t="str">
        <f t="shared" si="322"/>
        <v>Q1/2025</v>
      </c>
      <c r="C349" s="321">
        <f t="shared" si="323"/>
        <v>45658</v>
      </c>
      <c r="D349" s="321">
        <f t="shared" si="324"/>
        <v>45747</v>
      </c>
      <c r="E349" s="335">
        <f t="shared" si="316"/>
        <v>90</v>
      </c>
      <c r="F349" s="347">
        <f>VLOOKUP(D349,'FERC Interest Rate'!$A:$B,2,TRUE)</f>
        <v>8.0399999999999999E-2</v>
      </c>
      <c r="G349" s="348">
        <f t="shared" si="325"/>
        <v>14177.11772494274</v>
      </c>
      <c r="H349" s="348">
        <f t="shared" si="317"/>
        <v>281.05650371968676</v>
      </c>
      <c r="I349" s="336">
        <v>0</v>
      </c>
      <c r="J349" s="322">
        <v>0</v>
      </c>
      <c r="K349" s="322">
        <f t="shared" si="318"/>
        <v>0</v>
      </c>
      <c r="L349" s="322">
        <v>0</v>
      </c>
      <c r="M349" s="337">
        <f t="shared" si="319"/>
        <v>0</v>
      </c>
      <c r="N349" s="322">
        <f t="shared" si="320"/>
        <v>14458.174228662427</v>
      </c>
      <c r="O349" s="348">
        <f t="shared" si="321"/>
        <v>14458.174228662427</v>
      </c>
    </row>
    <row r="350" spans="1:15" x14ac:dyDescent="0.25">
      <c r="A350" s="207" t="s">
        <v>22</v>
      </c>
      <c r="B350" s="335" t="str">
        <f>+IF(MONTH(C350)&lt;4,"Q1",IF(MONTH(C350)&lt;7,"Q2",IF(MONTH(C350)&lt;10,"Q3","Q4")))&amp;"/"&amp;YEAR(C350)</f>
        <v>Q2/2025</v>
      </c>
      <c r="C350" s="321">
        <f t="shared" si="323"/>
        <v>45748</v>
      </c>
      <c r="D350" s="321">
        <f>EOMONTH(D349,3)</f>
        <v>45838</v>
      </c>
      <c r="E350" s="335">
        <f t="shared" si="316"/>
        <v>91</v>
      </c>
      <c r="F350" s="347">
        <f>VLOOKUP(D350,'FERC Interest Rate'!$A:$B,2,TRUE)</f>
        <v>7.5499999999999998E-2</v>
      </c>
      <c r="G350" s="348">
        <f t="shared" si="325"/>
        <v>14458.174228662427</v>
      </c>
      <c r="H350" s="348">
        <f>G350*F350*(E350/(DATE(YEAR(D350),12,31)-DATE(YEAR(D350),1,1)+1))</f>
        <v>272.1503727069184</v>
      </c>
      <c r="I350" s="336">
        <v>0</v>
      </c>
      <c r="J350" s="322">
        <v>0</v>
      </c>
      <c r="K350" s="322">
        <f t="shared" ref="K350:K351" si="326">+SUM(I350:J350)</f>
        <v>0</v>
      </c>
      <c r="L350" s="322">
        <v>0</v>
      </c>
      <c r="M350" s="337">
        <f t="shared" ref="M350:M351" si="327">+SUM(K350:L350)</f>
        <v>0</v>
      </c>
      <c r="N350" s="322">
        <f t="shared" si="320"/>
        <v>14730.324601369344</v>
      </c>
      <c r="O350" s="348">
        <f t="shared" si="321"/>
        <v>14730.324601369344</v>
      </c>
    </row>
    <row r="351" spans="1:15" x14ac:dyDescent="0.25">
      <c r="A351" s="207" t="s">
        <v>22</v>
      </c>
      <c r="B351" s="335" t="str">
        <f t="shared" ref="B351:B352" si="328">+IF(MONTH(C351)&lt;4,"Q1",IF(MONTH(C351)&lt;7,"Q2",IF(MONTH(C351)&lt;10,"Q3","Q4")))&amp;"/"&amp;YEAR(C351)</f>
        <v>Q3/2025</v>
      </c>
      <c r="C351" s="321">
        <f t="shared" si="323"/>
        <v>45839</v>
      </c>
      <c r="D351" s="321">
        <f t="shared" si="324"/>
        <v>45930</v>
      </c>
      <c r="E351" s="335">
        <f t="shared" si="316"/>
        <v>92</v>
      </c>
      <c r="F351" s="347">
        <f>VLOOKUP(D351,'FERC Interest Rate'!$A:$B,2,TRUE)</f>
        <v>7.4999999999999997E-2</v>
      </c>
      <c r="G351" s="348">
        <f t="shared" si="325"/>
        <v>14730.324601369344</v>
      </c>
      <c r="H351" s="348">
        <f t="shared" ref="H351:H352" si="329">G351*F351*(E351/(DATE(YEAR(D351),12,31)-DATE(YEAR(D351),1,1)+1))</f>
        <v>278.46367054643423</v>
      </c>
      <c r="I351" s="336">
        <v>0</v>
      </c>
      <c r="J351" s="322">
        <v>0</v>
      </c>
      <c r="K351" s="322">
        <f t="shared" si="326"/>
        <v>0</v>
      </c>
      <c r="L351" s="322">
        <v>0</v>
      </c>
      <c r="M351" s="337">
        <f t="shared" si="327"/>
        <v>0</v>
      </c>
      <c r="N351" s="322">
        <f t="shared" si="320"/>
        <v>15008.788271915779</v>
      </c>
      <c r="O351" s="348">
        <f t="shared" si="321"/>
        <v>15008.788271915779</v>
      </c>
    </row>
    <row r="352" spans="1:15" x14ac:dyDescent="0.25">
      <c r="A352" s="66" t="s">
        <v>44</v>
      </c>
      <c r="B352" s="335" t="str">
        <f t="shared" si="328"/>
        <v>Q4/2025</v>
      </c>
      <c r="C352" s="321">
        <f t="shared" si="323"/>
        <v>45931</v>
      </c>
      <c r="D352" s="321">
        <f t="shared" si="324"/>
        <v>46022</v>
      </c>
      <c r="E352" s="335">
        <f t="shared" si="316"/>
        <v>92</v>
      </c>
      <c r="F352" s="347">
        <f>VLOOKUP(D352,'FERC Interest Rate'!$A:$B,2,TRUE)</f>
        <v>7.4999999999999997E-2</v>
      </c>
      <c r="G352" s="348">
        <f t="shared" si="325"/>
        <v>15008.788271915779</v>
      </c>
      <c r="H352" s="348">
        <f t="shared" si="329"/>
        <v>283.72777829101062</v>
      </c>
      <c r="I352" s="336">
        <f>(SUM($H$346:$H$352)/20)</f>
        <v>87.005500920060399</v>
      </c>
      <c r="J352" s="322">
        <f t="shared" ref="J352" si="330">G352*F352*(E352/(DATE(YEAR(D352),12,31)-DATE(YEAR(D352),1,1)+1))</f>
        <v>283.72777829101062</v>
      </c>
      <c r="K352" s="322">
        <f t="shared" ref="K352" si="331">+SUM(I352:J352)</f>
        <v>370.73327921107102</v>
      </c>
      <c r="L352" s="322">
        <f>VLOOKUP($L$344,$A$1:$E$26,4,FALSE)/20</f>
        <v>677.62030159027915</v>
      </c>
      <c r="M352" s="337">
        <f t="shared" ref="M352" si="332">+SUM(K352:L352)</f>
        <v>1048.3535808013503</v>
      </c>
      <c r="N352" s="322">
        <f t="shared" si="320"/>
        <v>15576.243828497802</v>
      </c>
      <c r="O352" s="348">
        <f t="shared" si="321"/>
        <v>14527.89024769645</v>
      </c>
    </row>
    <row r="353" spans="1:15" ht="13.5" thickBot="1" x14ac:dyDescent="0.35">
      <c r="A353" s="101"/>
      <c r="B353" s="102"/>
      <c r="C353" s="103"/>
      <c r="D353" s="103"/>
      <c r="E353" s="102"/>
      <c r="F353" s="102"/>
      <c r="G353" s="338">
        <f t="shared" ref="G353:O353" si="333">+SUM(G346:G352)</f>
        <v>99397.530236670049</v>
      </c>
      <c r="H353" s="338">
        <f t="shared" si="333"/>
        <v>1740.110018401208</v>
      </c>
      <c r="I353" s="338">
        <f t="shared" si="333"/>
        <v>87.005500920060399</v>
      </c>
      <c r="J353" s="338">
        <f t="shared" si="333"/>
        <v>283.72777829101062</v>
      </c>
      <c r="K353" s="338">
        <f t="shared" si="333"/>
        <v>370.73327921107102</v>
      </c>
      <c r="L353" s="338">
        <f t="shared" si="333"/>
        <v>677.62030159027915</v>
      </c>
      <c r="M353" s="338">
        <f t="shared" si="333"/>
        <v>1048.3535808013503</v>
      </c>
      <c r="N353" s="338">
        <f t="shared" si="333"/>
        <v>101421.36803336226</v>
      </c>
      <c r="O353" s="338">
        <f t="shared" si="333"/>
        <v>100373.01445256092</v>
      </c>
    </row>
    <row r="354" spans="1:15" ht="13" thickTop="1" x14ac:dyDescent="0.25"/>
    <row r="355" spans="1:15" ht="13" x14ac:dyDescent="0.3">
      <c r="I355" s="410"/>
      <c r="J355" s="432" t="s">
        <v>15</v>
      </c>
      <c r="K355" s="433"/>
      <c r="L355" s="198" t="s">
        <v>62</v>
      </c>
      <c r="M355" s="411"/>
    </row>
    <row r="356" spans="1:15" ht="52" x14ac:dyDescent="0.3">
      <c r="A356" s="62" t="s">
        <v>43</v>
      </c>
      <c r="B356" s="62" t="s">
        <v>3</v>
      </c>
      <c r="C356" s="62" t="s">
        <v>4</v>
      </c>
      <c r="D356" s="62" t="s">
        <v>5</v>
      </c>
      <c r="E356" s="62" t="s">
        <v>6</v>
      </c>
      <c r="F356" s="62" t="s">
        <v>7</v>
      </c>
      <c r="G356" s="62" t="s">
        <v>83</v>
      </c>
      <c r="H356" s="62" t="s">
        <v>84</v>
      </c>
      <c r="I356" s="77" t="s">
        <v>85</v>
      </c>
      <c r="J356" s="78" t="s">
        <v>86</v>
      </c>
      <c r="K356" s="78" t="s">
        <v>87</v>
      </c>
      <c r="L356" s="78" t="s">
        <v>88</v>
      </c>
      <c r="M356" s="79" t="s">
        <v>89</v>
      </c>
      <c r="N356" s="62" t="s">
        <v>90</v>
      </c>
      <c r="O356" s="62" t="s">
        <v>91</v>
      </c>
    </row>
    <row r="357" spans="1:15" x14ac:dyDescent="0.25">
      <c r="A357" s="207" t="s">
        <v>22</v>
      </c>
      <c r="B357" s="335" t="str">
        <f>+IF(MONTH(C357)&lt;4,"Q1",IF(MONTH(C357)&lt;7,"Q2",IF(MONTH(C357)&lt;10,"Q3","Q4")))&amp;"/"&amp;YEAR(C357)</f>
        <v>Q4/2024</v>
      </c>
      <c r="C357" s="321">
        <f>VLOOKUP(L355,$A$1:$E$24,2,FALSE)</f>
        <v>45568</v>
      </c>
      <c r="D357" s="321">
        <f>DATE(YEAR(C357),IF(MONTH(C357)&lt;=3,3,IF(MONTH(C357)&lt;=6,6,IF(MONTH(C357)&lt;=9,9,12))),IF(OR(MONTH(C357)&lt;=3,MONTH(C357)&gt;=10),31,30))</f>
        <v>45657</v>
      </c>
      <c r="E357" s="335">
        <f t="shared" ref="E357:E361" si="334">D357-C357+1</f>
        <v>90</v>
      </c>
      <c r="F357" s="347">
        <f>VLOOKUP(D357,'FERC Interest Rate'!$A:$B,2,TRUE)</f>
        <v>8.5000000000000006E-2</v>
      </c>
      <c r="G357" s="348">
        <f>VLOOKUP(L355,$A$2:$E$24,4,FALSE)</f>
        <v>12948.204443610701</v>
      </c>
      <c r="H357" s="348">
        <f t="shared" ref="H357:H361" si="335">G357*F357*(E357/(DATE(YEAR(D357),12,31)-DATE(YEAR(D357),1,1)+1))</f>
        <v>270.63869943612531</v>
      </c>
      <c r="I357" s="336">
        <v>0</v>
      </c>
      <c r="J357" s="322">
        <v>0</v>
      </c>
      <c r="K357" s="322">
        <f t="shared" ref="K357:K358" si="336">+SUM(I357:J357)</f>
        <v>0</v>
      </c>
      <c r="L357" s="322">
        <v>0</v>
      </c>
      <c r="M357" s="337">
        <f t="shared" ref="M357:M358" si="337">+SUM(K357:L357)</f>
        <v>0</v>
      </c>
      <c r="N357" s="322">
        <f t="shared" ref="N357:N361" si="338">+G357+H357+J357</f>
        <v>13218.843143046826</v>
      </c>
      <c r="O357" s="348">
        <f t="shared" ref="O357:O361" si="339">G357+H357-L357-I357</f>
        <v>13218.843143046826</v>
      </c>
    </row>
    <row r="358" spans="1:15" x14ac:dyDescent="0.25">
      <c r="A358" s="207" t="s">
        <v>22</v>
      </c>
      <c r="B358" s="335" t="str">
        <f t="shared" ref="B358:B360" si="340">+IF(MONTH(C358)&lt;4,"Q1",IF(MONTH(C358)&lt;7,"Q2",IF(MONTH(C358)&lt;10,"Q3","Q4")))&amp;"/"&amp;YEAR(C358)</f>
        <v>Q1/2025</v>
      </c>
      <c r="C358" s="321">
        <f t="shared" ref="C358:C361" si="341">D357+1</f>
        <v>45658</v>
      </c>
      <c r="D358" s="321">
        <f t="shared" ref="D358:D360" si="342">EOMONTH(D357,3)</f>
        <v>45747</v>
      </c>
      <c r="E358" s="335">
        <f t="shared" si="334"/>
        <v>90</v>
      </c>
      <c r="F358" s="347">
        <f>VLOOKUP(D358,'FERC Interest Rate'!$A:$B,2,TRUE)</f>
        <v>8.0399999999999999E-2</v>
      </c>
      <c r="G358" s="348">
        <f t="shared" ref="G358:G361" si="343">O357</f>
        <v>13218.843143046826</v>
      </c>
      <c r="H358" s="348">
        <f t="shared" si="335"/>
        <v>262.05903830982692</v>
      </c>
      <c r="I358" s="336">
        <v>0</v>
      </c>
      <c r="J358" s="322">
        <v>0</v>
      </c>
      <c r="K358" s="322">
        <f t="shared" si="336"/>
        <v>0</v>
      </c>
      <c r="L358" s="322">
        <v>0</v>
      </c>
      <c r="M358" s="337">
        <f t="shared" si="337"/>
        <v>0</v>
      </c>
      <c r="N358" s="322">
        <f t="shared" si="338"/>
        <v>13480.902181356652</v>
      </c>
      <c r="O358" s="348">
        <f t="shared" si="339"/>
        <v>13480.902181356652</v>
      </c>
    </row>
    <row r="359" spans="1:15" x14ac:dyDescent="0.25">
      <c r="A359" s="207" t="s">
        <v>22</v>
      </c>
      <c r="B359" s="335" t="str">
        <f t="shared" si="340"/>
        <v>Q2/2025</v>
      </c>
      <c r="C359" s="321">
        <f t="shared" si="341"/>
        <v>45748</v>
      </c>
      <c r="D359" s="321">
        <f t="shared" si="342"/>
        <v>45838</v>
      </c>
      <c r="E359" s="335">
        <f t="shared" si="334"/>
        <v>91</v>
      </c>
      <c r="F359" s="347">
        <f>VLOOKUP(D359,'FERC Interest Rate'!$A:$B,2,TRUE)</f>
        <v>7.5499999999999998E-2</v>
      </c>
      <c r="G359" s="348">
        <f t="shared" si="343"/>
        <v>13480.902181356652</v>
      </c>
      <c r="H359" s="348">
        <f t="shared" si="335"/>
        <v>253.75489982742707</v>
      </c>
      <c r="I359" s="336">
        <v>0</v>
      </c>
      <c r="J359" s="322">
        <v>0</v>
      </c>
      <c r="K359" s="322">
        <f t="shared" ref="K359:K360" si="344">+SUM(I359:J359)</f>
        <v>0</v>
      </c>
      <c r="L359" s="322">
        <v>0</v>
      </c>
      <c r="M359" s="337">
        <f t="shared" ref="M359:M360" si="345">+SUM(K359:L359)</f>
        <v>0</v>
      </c>
      <c r="N359" s="322">
        <f t="shared" si="338"/>
        <v>13734.657081184079</v>
      </c>
      <c r="O359" s="348">
        <f t="shared" si="339"/>
        <v>13734.657081184079</v>
      </c>
    </row>
    <row r="360" spans="1:15" x14ac:dyDescent="0.25">
      <c r="A360" s="207" t="s">
        <v>22</v>
      </c>
      <c r="B360" s="335" t="str">
        <f t="shared" si="340"/>
        <v>Q3/2025</v>
      </c>
      <c r="C360" s="321">
        <f t="shared" si="341"/>
        <v>45839</v>
      </c>
      <c r="D360" s="321">
        <f t="shared" si="342"/>
        <v>45930</v>
      </c>
      <c r="E360" s="335">
        <f t="shared" si="334"/>
        <v>92</v>
      </c>
      <c r="F360" s="347">
        <f>VLOOKUP(D360,'FERC Interest Rate'!$A:$B,2,TRUE)</f>
        <v>7.4999999999999997E-2</v>
      </c>
      <c r="G360" s="348">
        <f t="shared" si="343"/>
        <v>13734.657081184079</v>
      </c>
      <c r="H360" s="348">
        <f t="shared" si="335"/>
        <v>259.64146263060314</v>
      </c>
      <c r="I360" s="336">
        <v>0</v>
      </c>
      <c r="J360" s="322">
        <v>0</v>
      </c>
      <c r="K360" s="322">
        <f t="shared" si="344"/>
        <v>0</v>
      </c>
      <c r="L360" s="322">
        <v>0</v>
      </c>
      <c r="M360" s="337">
        <f t="shared" si="345"/>
        <v>0</v>
      </c>
      <c r="N360" s="322">
        <f t="shared" si="338"/>
        <v>13994.298543814682</v>
      </c>
      <c r="O360" s="348">
        <f t="shared" si="339"/>
        <v>13994.298543814682</v>
      </c>
    </row>
    <row r="361" spans="1:15" x14ac:dyDescent="0.25">
      <c r="A361" s="66" t="s">
        <v>44</v>
      </c>
      <c r="B361" s="335" t="str">
        <f>+IF(MONTH(C361)&lt;4,"Q1",IF(MONTH(C361)&lt;7,"Q2",IF(MONTH(C361)&lt;10,"Q3","Q4")))&amp;"/"&amp;YEAR(C361)</f>
        <v>Q4/2025</v>
      </c>
      <c r="C361" s="321">
        <f t="shared" si="341"/>
        <v>45931</v>
      </c>
      <c r="D361" s="321">
        <f>EOMONTH(D360,3)</f>
        <v>46022</v>
      </c>
      <c r="E361" s="335">
        <f t="shared" si="334"/>
        <v>92</v>
      </c>
      <c r="F361" s="347">
        <f>VLOOKUP(D361,'FERC Interest Rate'!$A:$B,2,TRUE)</f>
        <v>7.4999999999999997E-2</v>
      </c>
      <c r="G361" s="348">
        <f t="shared" si="343"/>
        <v>13994.298543814682</v>
      </c>
      <c r="H361" s="348">
        <f t="shared" si="335"/>
        <v>264.54975329403101</v>
      </c>
      <c r="I361" s="336">
        <f>(SUM($H$356:$H$361)/20)</f>
        <v>65.532192674900671</v>
      </c>
      <c r="J361" s="322">
        <f>G361*F361*(E361/(DATE(YEAR(D361),12,31)-DATE(YEAR(D361),1,1)+1))</f>
        <v>264.54975329403101</v>
      </c>
      <c r="K361" s="322">
        <f>+SUM(I361:J361)</f>
        <v>330.08194596893168</v>
      </c>
      <c r="L361" s="322">
        <f>VLOOKUP($L$355,$A$1:$E$26,4,FALSE)/20</f>
        <v>647.41022218053502</v>
      </c>
      <c r="M361" s="337">
        <f>+SUM(K361:L361)</f>
        <v>977.49216814946669</v>
      </c>
      <c r="N361" s="322">
        <f t="shared" si="338"/>
        <v>14523.398050402746</v>
      </c>
      <c r="O361" s="348">
        <f t="shared" si="339"/>
        <v>13545.905882253279</v>
      </c>
    </row>
    <row r="362" spans="1:15" ht="13.5" thickBot="1" x14ac:dyDescent="0.35">
      <c r="A362" s="101"/>
      <c r="B362" s="102"/>
      <c r="C362" s="103"/>
      <c r="D362" s="103"/>
      <c r="E362" s="102"/>
      <c r="F362" s="102"/>
      <c r="G362" s="338">
        <f t="shared" ref="G362:O362" si="346">+SUM(G357:G361)</f>
        <v>67376.905393012945</v>
      </c>
      <c r="H362" s="338">
        <f t="shared" si="346"/>
        <v>1310.6438534980134</v>
      </c>
      <c r="I362" s="338">
        <f t="shared" si="346"/>
        <v>65.532192674900671</v>
      </c>
      <c r="J362" s="338">
        <f t="shared" si="346"/>
        <v>264.54975329403101</v>
      </c>
      <c r="K362" s="338">
        <f t="shared" si="346"/>
        <v>330.08194596893168</v>
      </c>
      <c r="L362" s="338">
        <f t="shared" si="346"/>
        <v>647.41022218053502</v>
      </c>
      <c r="M362" s="338">
        <f t="shared" si="346"/>
        <v>977.49216814946669</v>
      </c>
      <c r="N362" s="338">
        <f t="shared" si="346"/>
        <v>68952.098999804977</v>
      </c>
      <c r="O362" s="338">
        <f t="shared" si="346"/>
        <v>67974.606831655517</v>
      </c>
    </row>
    <row r="363" spans="1:15" ht="13" thickTop="1" x14ac:dyDescent="0.25"/>
    <row r="364" spans="1:15" ht="13" x14ac:dyDescent="0.3">
      <c r="I364" s="410"/>
      <c r="J364" s="432" t="s">
        <v>15</v>
      </c>
      <c r="K364" s="433"/>
      <c r="L364" s="198" t="s">
        <v>63</v>
      </c>
      <c r="M364" s="411"/>
    </row>
    <row r="365" spans="1:15" ht="52" x14ac:dyDescent="0.3">
      <c r="A365" s="62" t="s">
        <v>43</v>
      </c>
      <c r="B365" s="62" t="s">
        <v>3</v>
      </c>
      <c r="C365" s="62" t="s">
        <v>4</v>
      </c>
      <c r="D365" s="62" t="s">
        <v>5</v>
      </c>
      <c r="E365" s="62" t="s">
        <v>6</v>
      </c>
      <c r="F365" s="62" t="s">
        <v>7</v>
      </c>
      <c r="G365" s="62" t="s">
        <v>83</v>
      </c>
      <c r="H365" s="62" t="s">
        <v>84</v>
      </c>
      <c r="I365" s="77" t="s">
        <v>85</v>
      </c>
      <c r="J365" s="78" t="s">
        <v>86</v>
      </c>
      <c r="K365" s="78" t="s">
        <v>87</v>
      </c>
      <c r="L365" s="78" t="s">
        <v>88</v>
      </c>
      <c r="M365" s="79" t="s">
        <v>89</v>
      </c>
      <c r="N365" s="62" t="s">
        <v>90</v>
      </c>
      <c r="O365" s="62" t="s">
        <v>91</v>
      </c>
    </row>
    <row r="366" spans="1:15" x14ac:dyDescent="0.25">
      <c r="A366" s="207" t="s">
        <v>22</v>
      </c>
      <c r="B366" s="335" t="str">
        <f>+IF(MONTH(C366)&lt;4,"Q1",IF(MONTH(C366)&lt;7,"Q2",IF(MONTH(C366)&lt;10,"Q3","Q4")))&amp;"/"&amp;YEAR(C366)</f>
        <v>Q4/2024</v>
      </c>
      <c r="C366" s="321">
        <f>VLOOKUP(L364,$A$1:$E$24,2,FALSE)</f>
        <v>45568</v>
      </c>
      <c r="D366" s="321">
        <f>DATE(YEAR(C366),IF(MONTH(C366)&lt;=3,3,IF(MONTH(C366)&lt;=6,6,IF(MONTH(C366)&lt;=9,9,12))),IF(OR(MONTH(C366)&lt;=3,MONTH(C366)&gt;=10),31,30))</f>
        <v>45657</v>
      </c>
      <c r="E366" s="335">
        <f t="shared" ref="E366:E370" si="347">D366-C366+1</f>
        <v>90</v>
      </c>
      <c r="F366" s="347">
        <f>VLOOKUP(D366,'FERC Interest Rate'!$A:$B,2,TRUE)</f>
        <v>8.5000000000000006E-2</v>
      </c>
      <c r="G366" s="348">
        <f>VLOOKUP(L364,$A$2:$E$24,4,FALSE)</f>
        <v>11841.529085641634</v>
      </c>
      <c r="H366" s="348">
        <f t="shared" ref="H366:H370" si="348">G366*F366*(E366/(DATE(YEAR(D366),12,31)-DATE(YEAR(D366),1,1)+1))</f>
        <v>247.50737023267351</v>
      </c>
      <c r="I366" s="336">
        <v>0</v>
      </c>
      <c r="J366" s="322">
        <v>0</v>
      </c>
      <c r="K366" s="322">
        <f t="shared" ref="K366:K367" si="349">+SUM(I366:J366)</f>
        <v>0</v>
      </c>
      <c r="L366" s="322">
        <v>0</v>
      </c>
      <c r="M366" s="337">
        <f t="shared" ref="M366:M367" si="350">+SUM(K366:L366)</f>
        <v>0</v>
      </c>
      <c r="N366" s="322">
        <f t="shared" ref="N366:N370" si="351">+G366+H366+J366</f>
        <v>12089.036455874308</v>
      </c>
      <c r="O366" s="348">
        <f t="shared" ref="O366:O370" si="352">G366+H366-L366-I366</f>
        <v>12089.036455874308</v>
      </c>
    </row>
    <row r="367" spans="1:15" x14ac:dyDescent="0.25">
      <c r="A367" s="207" t="s">
        <v>22</v>
      </c>
      <c r="B367" s="335" t="str">
        <f t="shared" ref="B367:B369" si="353">+IF(MONTH(C367)&lt;4,"Q1",IF(MONTH(C367)&lt;7,"Q2",IF(MONTH(C367)&lt;10,"Q3","Q4")))&amp;"/"&amp;YEAR(C367)</f>
        <v>Q1/2025</v>
      </c>
      <c r="C367" s="321">
        <f t="shared" ref="C367:C370" si="354">D366+1</f>
        <v>45658</v>
      </c>
      <c r="D367" s="321">
        <f t="shared" ref="D367:D369" si="355">EOMONTH(D366,3)</f>
        <v>45747</v>
      </c>
      <c r="E367" s="335">
        <f t="shared" si="347"/>
        <v>90</v>
      </c>
      <c r="F367" s="347">
        <f>VLOOKUP(D367,'FERC Interest Rate'!$A:$B,2,TRUE)</f>
        <v>8.0399999999999999E-2</v>
      </c>
      <c r="G367" s="348">
        <f t="shared" ref="G367:G370" si="356">O366</f>
        <v>12089.036455874308</v>
      </c>
      <c r="H367" s="348">
        <f t="shared" si="348"/>
        <v>239.66100765673011</v>
      </c>
      <c r="I367" s="336">
        <v>0</v>
      </c>
      <c r="J367" s="322">
        <v>0</v>
      </c>
      <c r="K367" s="322">
        <f t="shared" si="349"/>
        <v>0</v>
      </c>
      <c r="L367" s="322">
        <v>0</v>
      </c>
      <c r="M367" s="337">
        <f t="shared" si="350"/>
        <v>0</v>
      </c>
      <c r="N367" s="322">
        <f t="shared" si="351"/>
        <v>12328.697463531038</v>
      </c>
      <c r="O367" s="348">
        <f t="shared" si="352"/>
        <v>12328.697463531038</v>
      </c>
    </row>
    <row r="368" spans="1:15" x14ac:dyDescent="0.25">
      <c r="A368" s="207" t="s">
        <v>22</v>
      </c>
      <c r="B368" s="335" t="str">
        <f t="shared" si="353"/>
        <v>Q2/2025</v>
      </c>
      <c r="C368" s="321">
        <f t="shared" si="354"/>
        <v>45748</v>
      </c>
      <c r="D368" s="321">
        <f t="shared" si="355"/>
        <v>45838</v>
      </c>
      <c r="E368" s="335">
        <f t="shared" si="347"/>
        <v>91</v>
      </c>
      <c r="F368" s="347">
        <f>VLOOKUP(D368,'FERC Interest Rate'!$A:$B,2,TRUE)</f>
        <v>7.5499999999999998E-2</v>
      </c>
      <c r="G368" s="348">
        <f t="shared" si="356"/>
        <v>12328.697463531038</v>
      </c>
      <c r="H368" s="348">
        <f t="shared" si="348"/>
        <v>232.06661896764385</v>
      </c>
      <c r="I368" s="336">
        <v>0</v>
      </c>
      <c r="J368" s="322">
        <v>0</v>
      </c>
      <c r="K368" s="322">
        <f t="shared" ref="K368:K369" si="357">+SUM(I368:J368)</f>
        <v>0</v>
      </c>
      <c r="L368" s="322">
        <v>0</v>
      </c>
      <c r="M368" s="337">
        <f t="shared" ref="M368:M369" si="358">+SUM(K368:L368)</f>
        <v>0</v>
      </c>
      <c r="N368" s="322">
        <f t="shared" si="351"/>
        <v>12560.764082498681</v>
      </c>
      <c r="O368" s="348">
        <f t="shared" si="352"/>
        <v>12560.764082498681</v>
      </c>
    </row>
    <row r="369" spans="1:15" x14ac:dyDescent="0.25">
      <c r="A369" s="207" t="s">
        <v>22</v>
      </c>
      <c r="B369" s="335" t="str">
        <f t="shared" si="353"/>
        <v>Q3/2025</v>
      </c>
      <c r="C369" s="321">
        <f t="shared" si="354"/>
        <v>45839</v>
      </c>
      <c r="D369" s="321">
        <f t="shared" si="355"/>
        <v>45930</v>
      </c>
      <c r="E369" s="335">
        <f t="shared" si="347"/>
        <v>92</v>
      </c>
      <c r="F369" s="347">
        <f>VLOOKUP(D369,'FERC Interest Rate'!$A:$B,2,TRUE)</f>
        <v>7.4999999999999997E-2</v>
      </c>
      <c r="G369" s="348">
        <f t="shared" si="356"/>
        <v>12560.764082498681</v>
      </c>
      <c r="H369" s="348">
        <f t="shared" si="348"/>
        <v>237.45006073764631</v>
      </c>
      <c r="I369" s="336">
        <v>0</v>
      </c>
      <c r="J369" s="322">
        <v>0</v>
      </c>
      <c r="K369" s="322">
        <f t="shared" si="357"/>
        <v>0</v>
      </c>
      <c r="L369" s="322">
        <v>0</v>
      </c>
      <c r="M369" s="337">
        <f t="shared" si="358"/>
        <v>0</v>
      </c>
      <c r="N369" s="322">
        <f t="shared" si="351"/>
        <v>12798.214143236328</v>
      </c>
      <c r="O369" s="348">
        <f t="shared" si="352"/>
        <v>12798.214143236328</v>
      </c>
    </row>
    <row r="370" spans="1:15" x14ac:dyDescent="0.25">
      <c r="A370" s="66" t="s">
        <v>44</v>
      </c>
      <c r="B370" s="335" t="str">
        <f>+IF(MONTH(C370)&lt;4,"Q1",IF(MONTH(C370)&lt;7,"Q2",IF(MONTH(C370)&lt;10,"Q3","Q4")))&amp;"/"&amp;YEAR(C370)</f>
        <v>Q4/2025</v>
      </c>
      <c r="C370" s="321">
        <f t="shared" si="354"/>
        <v>45931</v>
      </c>
      <c r="D370" s="321">
        <f>EOMONTH(D369,3)</f>
        <v>46022</v>
      </c>
      <c r="E370" s="335">
        <f t="shared" si="347"/>
        <v>92</v>
      </c>
      <c r="F370" s="347">
        <f>VLOOKUP(D370,'FERC Interest Rate'!$A:$B,2,TRUE)</f>
        <v>7.4999999999999997E-2</v>
      </c>
      <c r="G370" s="348">
        <f t="shared" si="356"/>
        <v>12798.214143236328</v>
      </c>
      <c r="H370" s="348">
        <f t="shared" si="348"/>
        <v>241.93884270775527</v>
      </c>
      <c r="I370" s="336">
        <f>(SUM($H$365:$H$370)/20)</f>
        <v>59.931195015122441</v>
      </c>
      <c r="J370" s="322">
        <f>G370*F370*(E370/(DATE(YEAR(D370),12,31)-DATE(YEAR(D370),1,1)+1))</f>
        <v>241.93884270775527</v>
      </c>
      <c r="K370" s="322">
        <f>+SUM(I370:J370)</f>
        <v>301.87003772287773</v>
      </c>
      <c r="L370" s="322">
        <f>VLOOKUP($L$364,$A$1:$E$26,4,FALSE)/20</f>
        <v>592.07645428208173</v>
      </c>
      <c r="M370" s="337">
        <f>+SUM(K370:L370)</f>
        <v>893.94649200495951</v>
      </c>
      <c r="N370" s="322">
        <f t="shared" si="351"/>
        <v>13282.091828651839</v>
      </c>
      <c r="O370" s="348">
        <f t="shared" si="352"/>
        <v>12388.14533664688</v>
      </c>
    </row>
    <row r="371" spans="1:15" ht="13.5" thickBot="1" x14ac:dyDescent="0.35">
      <c r="A371" s="101"/>
      <c r="B371" s="102"/>
      <c r="C371" s="103"/>
      <c r="D371" s="103"/>
      <c r="E371" s="102"/>
      <c r="F371" s="102"/>
      <c r="G371" s="338">
        <f t="shared" ref="G371:O371" si="359">+SUM(G366:G370)</f>
        <v>61618.24123078199</v>
      </c>
      <c r="H371" s="338">
        <f t="shared" si="359"/>
        <v>1198.6239003024489</v>
      </c>
      <c r="I371" s="338">
        <f t="shared" si="359"/>
        <v>59.931195015122441</v>
      </c>
      <c r="J371" s="338">
        <f t="shared" si="359"/>
        <v>241.93884270775527</v>
      </c>
      <c r="K371" s="338">
        <f t="shared" si="359"/>
        <v>301.87003772287773</v>
      </c>
      <c r="L371" s="338">
        <f t="shared" si="359"/>
        <v>592.07645428208173</v>
      </c>
      <c r="M371" s="338">
        <f t="shared" si="359"/>
        <v>893.94649200495951</v>
      </c>
      <c r="N371" s="338">
        <f t="shared" si="359"/>
        <v>63058.803973792194</v>
      </c>
      <c r="O371" s="338">
        <f t="shared" si="359"/>
        <v>62164.857481787229</v>
      </c>
    </row>
    <row r="372" spans="1:15" ht="13" thickTop="1" x14ac:dyDescent="0.25"/>
    <row r="373" spans="1:15" ht="13" x14ac:dyDescent="0.3">
      <c r="I373" s="410"/>
      <c r="J373" s="432" t="s">
        <v>15</v>
      </c>
      <c r="K373" s="433"/>
      <c r="L373" s="198" t="s">
        <v>66</v>
      </c>
      <c r="M373" s="411"/>
    </row>
    <row r="374" spans="1:15" ht="52" x14ac:dyDescent="0.3">
      <c r="A374" s="62" t="s">
        <v>43</v>
      </c>
      <c r="B374" s="62" t="s">
        <v>3</v>
      </c>
      <c r="C374" s="62" t="s">
        <v>4</v>
      </c>
      <c r="D374" s="62" t="s">
        <v>5</v>
      </c>
      <c r="E374" s="62" t="s">
        <v>6</v>
      </c>
      <c r="F374" s="62" t="s">
        <v>7</v>
      </c>
      <c r="G374" s="62" t="s">
        <v>83</v>
      </c>
      <c r="H374" s="62" t="s">
        <v>84</v>
      </c>
      <c r="I374" s="77" t="s">
        <v>85</v>
      </c>
      <c r="J374" s="78" t="s">
        <v>86</v>
      </c>
      <c r="K374" s="78" t="s">
        <v>87</v>
      </c>
      <c r="L374" s="78" t="s">
        <v>88</v>
      </c>
      <c r="M374" s="79" t="s">
        <v>89</v>
      </c>
      <c r="N374" s="62" t="s">
        <v>90</v>
      </c>
      <c r="O374" s="62" t="s">
        <v>91</v>
      </c>
    </row>
    <row r="375" spans="1:15" x14ac:dyDescent="0.25">
      <c r="A375" s="207" t="s">
        <v>22</v>
      </c>
      <c r="B375" s="335" t="str">
        <f>+IF(MONTH(C375)&lt;4,"Q1",IF(MONTH(C375)&lt;7,"Q2",IF(MONTH(C375)&lt;10,"Q3","Q4")))&amp;"/"&amp;YEAR(C375)</f>
        <v>Q4/2024</v>
      </c>
      <c r="C375" s="321">
        <f>VLOOKUP(L373,$A$1:$E$24,2,FALSE)</f>
        <v>45568</v>
      </c>
      <c r="D375" s="321">
        <f>DATE(YEAR(C375),IF(MONTH(C375)&lt;=3,3,IF(MONTH(C375)&lt;=6,6,IF(MONTH(C375)&lt;=9,9,12))),IF(OR(MONTH(C375)&lt;=3,MONTH(C375)&gt;=10),31,30))</f>
        <v>45657</v>
      </c>
      <c r="E375" s="335">
        <f t="shared" ref="E375:E379" si="360">D375-C375+1</f>
        <v>90</v>
      </c>
      <c r="F375" s="347">
        <f>VLOOKUP(D375,'FERC Interest Rate'!$A:$B,2,TRUE)</f>
        <v>8.5000000000000006E-2</v>
      </c>
      <c r="G375" s="348">
        <f>VLOOKUP(L373,$A$2:$E$24,4,FALSE)</f>
        <v>10406.03653681819</v>
      </c>
      <c r="H375" s="348">
        <f t="shared" ref="H375:H376" si="361">G375*F375*(E375/(DATE(YEAR(D375),12,31)-DATE(YEAR(D375),1,1)+1))</f>
        <v>217.50322269579004</v>
      </c>
      <c r="I375" s="336">
        <v>0</v>
      </c>
      <c r="J375" s="322">
        <v>0</v>
      </c>
      <c r="K375" s="322">
        <f t="shared" ref="K375:K376" si="362">+SUM(I375:J375)</f>
        <v>0</v>
      </c>
      <c r="L375" s="322">
        <v>0</v>
      </c>
      <c r="M375" s="337">
        <f t="shared" ref="M375:M376" si="363">+SUM(K375:L375)</f>
        <v>0</v>
      </c>
      <c r="N375" s="322">
        <f t="shared" ref="N375:N379" si="364">+G375+H375+J375</f>
        <v>10623.53975951398</v>
      </c>
      <c r="O375" s="348">
        <f t="shared" ref="O375:O379" si="365">G375+H375-L375-I375</f>
        <v>10623.53975951398</v>
      </c>
    </row>
    <row r="376" spans="1:15" x14ac:dyDescent="0.25">
      <c r="A376" s="207" t="s">
        <v>22</v>
      </c>
      <c r="B376" s="335" t="str">
        <f t="shared" ref="B376:B378" si="366">+IF(MONTH(C376)&lt;4,"Q1",IF(MONTH(C376)&lt;7,"Q2",IF(MONTH(C376)&lt;10,"Q3","Q4")))&amp;"/"&amp;YEAR(C376)</f>
        <v>Q1/2025</v>
      </c>
      <c r="C376" s="321">
        <f t="shared" ref="C376:C379" si="367">D375+1</f>
        <v>45658</v>
      </c>
      <c r="D376" s="321">
        <f t="shared" ref="D376:D378" si="368">EOMONTH(D375,3)</f>
        <v>45747</v>
      </c>
      <c r="E376" s="335">
        <f t="shared" si="360"/>
        <v>90</v>
      </c>
      <c r="F376" s="347">
        <f>VLOOKUP(D376,'FERC Interest Rate'!$A:$B,2,TRUE)</f>
        <v>8.0399999999999999E-2</v>
      </c>
      <c r="G376" s="348">
        <f t="shared" ref="G376:G379" si="369">O375</f>
        <v>10623.53975951398</v>
      </c>
      <c r="H376" s="348">
        <f t="shared" si="361"/>
        <v>210.60803753381686</v>
      </c>
      <c r="I376" s="336">
        <v>0</v>
      </c>
      <c r="J376" s="322">
        <v>0</v>
      </c>
      <c r="K376" s="322">
        <f t="shared" si="362"/>
        <v>0</v>
      </c>
      <c r="L376" s="322">
        <v>0</v>
      </c>
      <c r="M376" s="337">
        <f t="shared" si="363"/>
        <v>0</v>
      </c>
      <c r="N376" s="322">
        <f t="shared" si="364"/>
        <v>10834.147797047797</v>
      </c>
      <c r="O376" s="348">
        <f t="shared" si="365"/>
        <v>10834.147797047797</v>
      </c>
    </row>
    <row r="377" spans="1:15" x14ac:dyDescent="0.25">
      <c r="A377" s="207" t="s">
        <v>22</v>
      </c>
      <c r="B377" s="335" t="str">
        <f t="shared" si="366"/>
        <v>Q2/2025</v>
      </c>
      <c r="C377" s="321">
        <f t="shared" si="367"/>
        <v>45748</v>
      </c>
      <c r="D377" s="321">
        <f t="shared" si="368"/>
        <v>45838</v>
      </c>
      <c r="E377" s="335">
        <f t="shared" si="360"/>
        <v>91</v>
      </c>
      <c r="F377" s="347">
        <f>VLOOKUP(D377,'FERC Interest Rate'!$A:$B,2,TRUE)</f>
        <v>7.5499999999999998E-2</v>
      </c>
      <c r="G377" s="348">
        <f t="shared" si="369"/>
        <v>10834.147797047797</v>
      </c>
      <c r="H377" s="348">
        <f>G377*F377*(E377/(DATE(YEAR(D377),12,31)-DATE(YEAR(D377),1,1)+1))</f>
        <v>203.93428065648465</v>
      </c>
      <c r="I377" s="336">
        <v>0</v>
      </c>
      <c r="J377" s="322">
        <v>0</v>
      </c>
      <c r="K377" s="322">
        <f t="shared" ref="K377:K378" si="370">+SUM(I377:J377)</f>
        <v>0</v>
      </c>
      <c r="L377" s="322">
        <v>0</v>
      </c>
      <c r="M377" s="337">
        <f t="shared" ref="M377:M378" si="371">+SUM(K377:L377)</f>
        <v>0</v>
      </c>
      <c r="N377" s="322">
        <f t="shared" si="364"/>
        <v>11038.082077704283</v>
      </c>
      <c r="O377" s="348">
        <f t="shared" si="365"/>
        <v>11038.082077704283</v>
      </c>
    </row>
    <row r="378" spans="1:15" x14ac:dyDescent="0.25">
      <c r="A378" s="207" t="s">
        <v>22</v>
      </c>
      <c r="B378" s="335" t="str">
        <f t="shared" si="366"/>
        <v>Q3/2025</v>
      </c>
      <c r="C378" s="321">
        <f t="shared" si="367"/>
        <v>45839</v>
      </c>
      <c r="D378" s="321">
        <f t="shared" si="368"/>
        <v>45930</v>
      </c>
      <c r="E378" s="335">
        <f t="shared" si="360"/>
        <v>92</v>
      </c>
      <c r="F378" s="347">
        <f>VLOOKUP(D378,'FERC Interest Rate'!$A:$B,2,TRUE)</f>
        <v>7.4999999999999997E-2</v>
      </c>
      <c r="G378" s="348">
        <f t="shared" si="369"/>
        <v>11038.082077704283</v>
      </c>
      <c r="H378" s="348">
        <f t="shared" ref="H378:H379" si="372">G378*F378*(E378/(DATE(YEAR(D378),12,31)-DATE(YEAR(D378),1,1)+1))</f>
        <v>208.66511324975221</v>
      </c>
      <c r="I378" s="336">
        <v>0</v>
      </c>
      <c r="J378" s="322">
        <v>0</v>
      </c>
      <c r="K378" s="322">
        <f t="shared" si="370"/>
        <v>0</v>
      </c>
      <c r="L378" s="322">
        <v>0</v>
      </c>
      <c r="M378" s="337">
        <f t="shared" si="371"/>
        <v>0</v>
      </c>
      <c r="N378" s="322">
        <f t="shared" si="364"/>
        <v>11246.747190954035</v>
      </c>
      <c r="O378" s="348">
        <f t="shared" si="365"/>
        <v>11246.747190954035</v>
      </c>
    </row>
    <row r="379" spans="1:15" x14ac:dyDescent="0.25">
      <c r="A379" s="66" t="s">
        <v>44</v>
      </c>
      <c r="B379" s="335" t="str">
        <f>+IF(MONTH(C379)&lt;4,"Q1",IF(MONTH(C379)&lt;7,"Q2",IF(MONTH(C379)&lt;10,"Q3","Q4")))&amp;"/"&amp;YEAR(C379)</f>
        <v>Q4/2025</v>
      </c>
      <c r="C379" s="321">
        <f t="shared" si="367"/>
        <v>45931</v>
      </c>
      <c r="D379" s="321">
        <f>EOMONTH(D378,3)</f>
        <v>46022</v>
      </c>
      <c r="E379" s="335">
        <f t="shared" si="360"/>
        <v>92</v>
      </c>
      <c r="F379" s="347">
        <f>VLOOKUP(D379,'FERC Interest Rate'!$A:$B,2,TRUE)</f>
        <v>7.4999999999999997E-2</v>
      </c>
      <c r="G379" s="348">
        <f t="shared" si="369"/>
        <v>11246.747190954035</v>
      </c>
      <c r="H379" s="348">
        <f t="shared" si="372"/>
        <v>212.60974141803518</v>
      </c>
      <c r="I379" s="336">
        <f>(SUM($H$374:$H$379)/20)</f>
        <v>52.66601977769394</v>
      </c>
      <c r="J379" s="322">
        <f>G379*F379*(E379/(DATE(YEAR(D379),12,31)-DATE(YEAR(D379),1,1)+1))</f>
        <v>212.60974141803518</v>
      </c>
      <c r="K379" s="322">
        <f>+SUM(I379:J379)</f>
        <v>265.2757611957291</v>
      </c>
      <c r="L379" s="322">
        <f>VLOOKUP($L$373,$A$1:$E$26,4,FALSE)/20</f>
        <v>520.30182684090948</v>
      </c>
      <c r="M379" s="337">
        <f>+SUM(K379:L379)</f>
        <v>785.57758803663864</v>
      </c>
      <c r="N379" s="322">
        <f t="shared" si="364"/>
        <v>11671.966673790104</v>
      </c>
      <c r="O379" s="348">
        <f t="shared" si="365"/>
        <v>10886.389085753466</v>
      </c>
    </row>
    <row r="380" spans="1:15" ht="13.5" thickBot="1" x14ac:dyDescent="0.35">
      <c r="A380" s="101"/>
      <c r="B380" s="102"/>
      <c r="C380" s="103"/>
      <c r="D380" s="103"/>
      <c r="E380" s="102"/>
      <c r="F380" s="102"/>
      <c r="G380" s="338">
        <f t="shared" ref="G380:O380" si="373">+SUM(G375:G379)</f>
        <v>54148.553362038278</v>
      </c>
      <c r="H380" s="338">
        <f t="shared" si="373"/>
        <v>1053.3203955538788</v>
      </c>
      <c r="I380" s="338">
        <f t="shared" si="373"/>
        <v>52.66601977769394</v>
      </c>
      <c r="J380" s="338">
        <f t="shared" si="373"/>
        <v>212.60974141803518</v>
      </c>
      <c r="K380" s="338">
        <f t="shared" si="373"/>
        <v>265.2757611957291</v>
      </c>
      <c r="L380" s="338">
        <f t="shared" si="373"/>
        <v>520.30182684090948</v>
      </c>
      <c r="M380" s="338">
        <f t="shared" si="373"/>
        <v>785.57758803663864</v>
      </c>
      <c r="N380" s="338">
        <f t="shared" si="373"/>
        <v>55414.483499010203</v>
      </c>
      <c r="O380" s="338">
        <f t="shared" si="373"/>
        <v>54628.905910973561</v>
      </c>
    </row>
    <row r="381" spans="1:15" ht="13" thickTop="1" x14ac:dyDescent="0.25"/>
    <row r="382" spans="1:15" ht="13" x14ac:dyDescent="0.3">
      <c r="I382" s="410"/>
      <c r="J382" s="432" t="s">
        <v>15</v>
      </c>
      <c r="K382" s="433"/>
      <c r="L382" s="198" t="s">
        <v>67</v>
      </c>
      <c r="M382" s="411"/>
    </row>
    <row r="383" spans="1:15" ht="52" x14ac:dyDescent="0.3">
      <c r="A383" s="62" t="s">
        <v>43</v>
      </c>
      <c r="B383" s="62" t="s">
        <v>3</v>
      </c>
      <c r="C383" s="62" t="s">
        <v>4</v>
      </c>
      <c r="D383" s="62" t="s">
        <v>5</v>
      </c>
      <c r="E383" s="62" t="s">
        <v>6</v>
      </c>
      <c r="F383" s="62" t="s">
        <v>7</v>
      </c>
      <c r="G383" s="62" t="s">
        <v>83</v>
      </c>
      <c r="H383" s="62" t="s">
        <v>84</v>
      </c>
      <c r="I383" s="77" t="s">
        <v>85</v>
      </c>
      <c r="J383" s="78" t="s">
        <v>86</v>
      </c>
      <c r="K383" s="78" t="s">
        <v>87</v>
      </c>
      <c r="L383" s="78" t="s">
        <v>88</v>
      </c>
      <c r="M383" s="79" t="s">
        <v>89</v>
      </c>
      <c r="N383" s="62" t="s">
        <v>90</v>
      </c>
      <c r="O383" s="62" t="s">
        <v>91</v>
      </c>
    </row>
    <row r="384" spans="1:15" x14ac:dyDescent="0.25">
      <c r="A384" s="207" t="s">
        <v>22</v>
      </c>
      <c r="B384" s="335" t="str">
        <f>+IF(MONTH(C384)&lt;4,"Q1",IF(MONTH(C384)&lt;7,"Q2",IF(MONTH(C384)&lt;10,"Q3","Q4")))&amp;"/"&amp;YEAR(C384)</f>
        <v>Q4/2024</v>
      </c>
      <c r="C384" s="321">
        <f>VLOOKUP(L382,$A$1:$E$24,2,FALSE)</f>
        <v>45601</v>
      </c>
      <c r="D384" s="321">
        <f>DATE(YEAR(C384),IF(MONTH(C384)&lt;=3,3,IF(MONTH(C384)&lt;=6,6,IF(MONTH(C384)&lt;=9,9,12))),IF(OR(MONTH(C384)&lt;=3,MONTH(C384)&gt;=10),31,30))</f>
        <v>45657</v>
      </c>
      <c r="E384" s="335">
        <f t="shared" ref="E384:E388" si="374">D384-C384+1</f>
        <v>57</v>
      </c>
      <c r="F384" s="347">
        <f>VLOOKUP(D384,'FERC Interest Rate'!$A:$B,2,TRUE)</f>
        <v>8.5000000000000006E-2</v>
      </c>
      <c r="G384" s="348">
        <f>VLOOKUP(L382,$A$2:$E$24,4,FALSE)</f>
        <v>8827.7140207173979</v>
      </c>
      <c r="H384" s="348">
        <f t="shared" ref="H384:H385" si="375">G384*F384*(E384/(DATE(YEAR(D384),12,31)-DATE(YEAR(D384),1,1)+1))</f>
        <v>116.85867330703769</v>
      </c>
      <c r="I384" s="336">
        <v>0</v>
      </c>
      <c r="J384" s="322">
        <v>0</v>
      </c>
      <c r="K384" s="322">
        <f t="shared" ref="K384:K385" si="376">+SUM(I384:J384)</f>
        <v>0</v>
      </c>
      <c r="L384" s="322">
        <v>0</v>
      </c>
      <c r="M384" s="337">
        <f t="shared" ref="M384:M385" si="377">+SUM(K384:L384)</f>
        <v>0</v>
      </c>
      <c r="N384" s="322">
        <f t="shared" ref="N384:N388" si="378">+G384+H384+J384</f>
        <v>8944.5726940244349</v>
      </c>
      <c r="O384" s="348">
        <f t="shared" ref="O384:O388" si="379">G384+H384-L384-I384</f>
        <v>8944.5726940244349</v>
      </c>
    </row>
    <row r="385" spans="1:15" x14ac:dyDescent="0.25">
      <c r="A385" s="207" t="s">
        <v>22</v>
      </c>
      <c r="B385" s="335" t="str">
        <f t="shared" ref="B385:B387" si="380">+IF(MONTH(C385)&lt;4,"Q1",IF(MONTH(C385)&lt;7,"Q2",IF(MONTH(C385)&lt;10,"Q3","Q4")))&amp;"/"&amp;YEAR(C385)</f>
        <v>Q1/2025</v>
      </c>
      <c r="C385" s="321">
        <f t="shared" ref="C385:C388" si="381">D384+1</f>
        <v>45658</v>
      </c>
      <c r="D385" s="321">
        <f t="shared" ref="D385:D387" si="382">EOMONTH(D384,3)</f>
        <v>45747</v>
      </c>
      <c r="E385" s="335">
        <f t="shared" si="374"/>
        <v>90</v>
      </c>
      <c r="F385" s="347">
        <f>VLOOKUP(D385,'FERC Interest Rate'!$A:$B,2,TRUE)</f>
        <v>8.0399999999999999E-2</v>
      </c>
      <c r="G385" s="348">
        <f t="shared" ref="G385:G388" si="383">O384</f>
        <v>8944.5726940244349</v>
      </c>
      <c r="H385" s="348">
        <f t="shared" si="375"/>
        <v>177.32309044920771</v>
      </c>
      <c r="I385" s="336">
        <v>0</v>
      </c>
      <c r="J385" s="322">
        <v>0</v>
      </c>
      <c r="K385" s="322">
        <f t="shared" si="376"/>
        <v>0</v>
      </c>
      <c r="L385" s="322">
        <v>0</v>
      </c>
      <c r="M385" s="337">
        <f t="shared" si="377"/>
        <v>0</v>
      </c>
      <c r="N385" s="322">
        <f t="shared" si="378"/>
        <v>9121.8957844736433</v>
      </c>
      <c r="O385" s="348">
        <f t="shared" si="379"/>
        <v>9121.8957844736433</v>
      </c>
    </row>
    <row r="386" spans="1:15" x14ac:dyDescent="0.25">
      <c r="A386" s="207" t="s">
        <v>22</v>
      </c>
      <c r="B386" s="335" t="str">
        <f t="shared" si="380"/>
        <v>Q2/2025</v>
      </c>
      <c r="C386" s="321">
        <f t="shared" si="381"/>
        <v>45748</v>
      </c>
      <c r="D386" s="321">
        <f t="shared" si="382"/>
        <v>45838</v>
      </c>
      <c r="E386" s="335">
        <f t="shared" si="374"/>
        <v>91</v>
      </c>
      <c r="F386" s="347">
        <f>VLOOKUP(D386,'FERC Interest Rate'!$A:$B,2,TRUE)</f>
        <v>7.5499999999999998E-2</v>
      </c>
      <c r="G386" s="348">
        <f t="shared" si="383"/>
        <v>9121.8957844736433</v>
      </c>
      <c r="H386" s="348">
        <f>G386*F386*(E386/(DATE(YEAR(D386),12,31)-DATE(YEAR(D386),1,1)+1))</f>
        <v>171.70406845815387</v>
      </c>
      <c r="I386" s="336">
        <v>0</v>
      </c>
      <c r="J386" s="322">
        <v>0</v>
      </c>
      <c r="K386" s="322">
        <f t="shared" ref="K386:K387" si="384">+SUM(I386:J386)</f>
        <v>0</v>
      </c>
      <c r="L386" s="322">
        <v>0</v>
      </c>
      <c r="M386" s="337">
        <f t="shared" ref="M386:M387" si="385">+SUM(K386:L386)</f>
        <v>0</v>
      </c>
      <c r="N386" s="322">
        <f t="shared" si="378"/>
        <v>9293.5998529317967</v>
      </c>
      <c r="O386" s="348">
        <f t="shared" si="379"/>
        <v>9293.5998529317967</v>
      </c>
    </row>
    <row r="387" spans="1:15" x14ac:dyDescent="0.25">
      <c r="A387" s="207" t="s">
        <v>22</v>
      </c>
      <c r="B387" s="335" t="str">
        <f t="shared" si="380"/>
        <v>Q3/2025</v>
      </c>
      <c r="C387" s="321">
        <f t="shared" si="381"/>
        <v>45839</v>
      </c>
      <c r="D387" s="321">
        <f t="shared" si="382"/>
        <v>45930</v>
      </c>
      <c r="E387" s="335">
        <f t="shared" si="374"/>
        <v>92</v>
      </c>
      <c r="F387" s="347">
        <f>VLOOKUP(D387,'FERC Interest Rate'!$A:$B,2,TRUE)</f>
        <v>7.4999999999999997E-2</v>
      </c>
      <c r="G387" s="348">
        <f t="shared" si="383"/>
        <v>9293.5998529317967</v>
      </c>
      <c r="H387" s="348">
        <f t="shared" ref="H387:H388" si="386">G387*F387*(E387/(DATE(YEAR(D387),12,31)-DATE(YEAR(D387),1,1)+1))</f>
        <v>175.6872300965189</v>
      </c>
      <c r="I387" s="336">
        <v>0</v>
      </c>
      <c r="J387" s="322">
        <v>0</v>
      </c>
      <c r="K387" s="322">
        <f t="shared" si="384"/>
        <v>0</v>
      </c>
      <c r="L387" s="322">
        <v>0</v>
      </c>
      <c r="M387" s="337">
        <f t="shared" si="385"/>
        <v>0</v>
      </c>
      <c r="N387" s="322">
        <f t="shared" si="378"/>
        <v>9469.2870830283155</v>
      </c>
      <c r="O387" s="348">
        <f t="shared" si="379"/>
        <v>9469.2870830283155</v>
      </c>
    </row>
    <row r="388" spans="1:15" x14ac:dyDescent="0.25">
      <c r="A388" s="66" t="s">
        <v>44</v>
      </c>
      <c r="B388" s="335" t="str">
        <f>+IF(MONTH(C388)&lt;4,"Q1",IF(MONTH(C388)&lt;7,"Q2",IF(MONTH(C388)&lt;10,"Q3","Q4")))&amp;"/"&amp;YEAR(C388)</f>
        <v>Q4/2025</v>
      </c>
      <c r="C388" s="321">
        <f t="shared" si="381"/>
        <v>45931</v>
      </c>
      <c r="D388" s="321">
        <f>EOMONTH(D387,3)</f>
        <v>46022</v>
      </c>
      <c r="E388" s="335">
        <f t="shared" si="374"/>
        <v>92</v>
      </c>
      <c r="F388" s="347">
        <f>VLOOKUP(D388,'FERC Interest Rate'!$A:$B,2,TRUE)</f>
        <v>7.4999999999999997E-2</v>
      </c>
      <c r="G388" s="348">
        <f t="shared" si="383"/>
        <v>9469.2870830283155</v>
      </c>
      <c r="H388" s="348">
        <f t="shared" si="386"/>
        <v>179.00844074765857</v>
      </c>
      <c r="I388" s="336">
        <f>(SUM($H$383:$H$388)/20)</f>
        <v>41.02907515292884</v>
      </c>
      <c r="J388" s="322">
        <f>G388*F388*(E388/(DATE(YEAR(D388),12,31)-DATE(YEAR(D388),1,1)+1))</f>
        <v>179.00844074765857</v>
      </c>
      <c r="K388" s="322">
        <f>+SUM(I388:J388)</f>
        <v>220.03751590058741</v>
      </c>
      <c r="L388" s="322">
        <f>VLOOKUP($L$382,$A$1:$E$26,4,FALSE)/20</f>
        <v>441.38570103586989</v>
      </c>
      <c r="M388" s="337">
        <f>+SUM(K388:L388)</f>
        <v>661.42321693645727</v>
      </c>
      <c r="N388" s="322">
        <f t="shared" si="378"/>
        <v>9827.3039645236331</v>
      </c>
      <c r="O388" s="348">
        <f t="shared" si="379"/>
        <v>9165.8807475871763</v>
      </c>
    </row>
    <row r="389" spans="1:15" ht="13.5" thickBot="1" x14ac:dyDescent="0.35">
      <c r="A389" s="101"/>
      <c r="B389" s="102"/>
      <c r="C389" s="103"/>
      <c r="D389" s="103"/>
      <c r="E389" s="102"/>
      <c r="F389" s="102"/>
      <c r="G389" s="338">
        <f t="shared" ref="G389:O389" si="387">+SUM(G384:G388)</f>
        <v>45657.069435175588</v>
      </c>
      <c r="H389" s="338">
        <f t="shared" si="387"/>
        <v>820.5815030585768</v>
      </c>
      <c r="I389" s="338">
        <f t="shared" si="387"/>
        <v>41.02907515292884</v>
      </c>
      <c r="J389" s="338">
        <f t="shared" si="387"/>
        <v>179.00844074765857</v>
      </c>
      <c r="K389" s="338">
        <f t="shared" si="387"/>
        <v>220.03751590058741</v>
      </c>
      <c r="L389" s="338">
        <f t="shared" si="387"/>
        <v>441.38570103586989</v>
      </c>
      <c r="M389" s="338">
        <f t="shared" si="387"/>
        <v>661.42321693645727</v>
      </c>
      <c r="N389" s="338">
        <f t="shared" si="387"/>
        <v>46656.659378981822</v>
      </c>
      <c r="O389" s="338">
        <f t="shared" si="387"/>
        <v>45995.236162045359</v>
      </c>
    </row>
    <row r="390" spans="1:15" ht="13" thickTop="1" x14ac:dyDescent="0.25"/>
    <row r="391" spans="1:15" ht="13" x14ac:dyDescent="0.3">
      <c r="I391" s="410"/>
      <c r="J391" s="432" t="s">
        <v>15</v>
      </c>
      <c r="K391" s="433"/>
      <c r="L391" s="198" t="s">
        <v>68</v>
      </c>
      <c r="M391" s="411"/>
    </row>
    <row r="392" spans="1:15" ht="52" x14ac:dyDescent="0.3">
      <c r="A392" s="62" t="s">
        <v>43</v>
      </c>
      <c r="B392" s="62" t="s">
        <v>3</v>
      </c>
      <c r="C392" s="62" t="s">
        <v>4</v>
      </c>
      <c r="D392" s="62" t="s">
        <v>5</v>
      </c>
      <c r="E392" s="62" t="s">
        <v>6</v>
      </c>
      <c r="F392" s="62" t="s">
        <v>7</v>
      </c>
      <c r="G392" s="62" t="s">
        <v>83</v>
      </c>
      <c r="H392" s="62" t="s">
        <v>84</v>
      </c>
      <c r="I392" s="77" t="s">
        <v>85</v>
      </c>
      <c r="J392" s="78" t="s">
        <v>86</v>
      </c>
      <c r="K392" s="78" t="s">
        <v>87</v>
      </c>
      <c r="L392" s="78" t="s">
        <v>88</v>
      </c>
      <c r="M392" s="79" t="s">
        <v>89</v>
      </c>
      <c r="N392" s="62" t="s">
        <v>90</v>
      </c>
      <c r="O392" s="62" t="s">
        <v>91</v>
      </c>
    </row>
    <row r="393" spans="1:15" x14ac:dyDescent="0.25">
      <c r="A393" s="207" t="s">
        <v>22</v>
      </c>
      <c r="B393" s="335" t="str">
        <f>+IF(MONTH(C393)&lt;4,"Q1",IF(MONTH(C393)&lt;7,"Q2",IF(MONTH(C393)&lt;10,"Q3","Q4")))&amp;"/"&amp;YEAR(C393)</f>
        <v>Q4/2024</v>
      </c>
      <c r="C393" s="321">
        <f>VLOOKUP(L391,$A$1:$E$24,2,FALSE)</f>
        <v>45601</v>
      </c>
      <c r="D393" s="321">
        <f>DATE(YEAR(C393),IF(MONTH(C393)&lt;=3,3,IF(MONTH(C393)&lt;=6,6,IF(MONTH(C393)&lt;=9,9,12))),IF(OR(MONTH(C393)&lt;=3,MONTH(C393)&gt;=10),31,30))</f>
        <v>45657</v>
      </c>
      <c r="E393" s="335">
        <f t="shared" ref="E393:E397" si="388">D393-C393+1</f>
        <v>57</v>
      </c>
      <c r="F393" s="347">
        <f>VLOOKUP(D393,'FERC Interest Rate'!$A:$B,2,TRUE)</f>
        <v>8.5000000000000006E-2</v>
      </c>
      <c r="G393" s="348">
        <f>VLOOKUP(L391,$A$2:$E$24,4,FALSE)</f>
        <v>7266.859917880739</v>
      </c>
      <c r="H393" s="348">
        <f t="shared" ref="H393:H394" si="389">G393*F393*(E393/(DATE(YEAR(D393),12,31)-DATE(YEAR(D393),1,1)+1))</f>
        <v>96.19654727358521</v>
      </c>
      <c r="I393" s="336">
        <v>0</v>
      </c>
      <c r="J393" s="322">
        <v>0</v>
      </c>
      <c r="K393" s="322">
        <f t="shared" ref="K393:K394" si="390">+SUM(I393:J393)</f>
        <v>0</v>
      </c>
      <c r="L393" s="322">
        <v>0</v>
      </c>
      <c r="M393" s="337">
        <f t="shared" ref="M393:M394" si="391">+SUM(K393:L393)</f>
        <v>0</v>
      </c>
      <c r="N393" s="322">
        <f t="shared" ref="N393:N397" si="392">+G393+H393+J393</f>
        <v>7363.0564651543245</v>
      </c>
      <c r="O393" s="348">
        <f t="shared" ref="O393:O397" si="393">G393+H393-L393-I393</f>
        <v>7363.0564651543245</v>
      </c>
    </row>
    <row r="394" spans="1:15" x14ac:dyDescent="0.25">
      <c r="A394" s="207" t="s">
        <v>22</v>
      </c>
      <c r="B394" s="335" t="str">
        <f t="shared" ref="B394:B396" si="394">+IF(MONTH(C394)&lt;4,"Q1",IF(MONTH(C394)&lt;7,"Q2",IF(MONTH(C394)&lt;10,"Q3","Q4")))&amp;"/"&amp;YEAR(C394)</f>
        <v>Q1/2025</v>
      </c>
      <c r="C394" s="321">
        <f t="shared" ref="C394:C397" si="395">D393+1</f>
        <v>45658</v>
      </c>
      <c r="D394" s="321">
        <f t="shared" ref="D394:D396" si="396">EOMONTH(D393,3)</f>
        <v>45747</v>
      </c>
      <c r="E394" s="335">
        <f t="shared" si="388"/>
        <v>90</v>
      </c>
      <c r="F394" s="347">
        <f>VLOOKUP(D394,'FERC Interest Rate'!$A:$B,2,TRUE)</f>
        <v>8.0399999999999999E-2</v>
      </c>
      <c r="G394" s="348">
        <f t="shared" ref="G394:G397" si="397">O393</f>
        <v>7363.0564651543245</v>
      </c>
      <c r="H394" s="348">
        <f t="shared" si="389"/>
        <v>145.97007282700463</v>
      </c>
      <c r="I394" s="336">
        <v>0</v>
      </c>
      <c r="J394" s="322">
        <v>0</v>
      </c>
      <c r="K394" s="322">
        <f t="shared" si="390"/>
        <v>0</v>
      </c>
      <c r="L394" s="322">
        <v>0</v>
      </c>
      <c r="M394" s="337">
        <f t="shared" si="391"/>
        <v>0</v>
      </c>
      <c r="N394" s="322">
        <f t="shared" si="392"/>
        <v>7509.0265379813291</v>
      </c>
      <c r="O394" s="348">
        <f t="shared" si="393"/>
        <v>7509.0265379813291</v>
      </c>
    </row>
    <row r="395" spans="1:15" x14ac:dyDescent="0.25">
      <c r="A395" s="207" t="s">
        <v>22</v>
      </c>
      <c r="B395" s="335" t="str">
        <f t="shared" si="394"/>
        <v>Q2/2025</v>
      </c>
      <c r="C395" s="321">
        <f t="shared" si="395"/>
        <v>45748</v>
      </c>
      <c r="D395" s="321">
        <f t="shared" si="396"/>
        <v>45838</v>
      </c>
      <c r="E395" s="335">
        <f t="shared" si="388"/>
        <v>91</v>
      </c>
      <c r="F395" s="347">
        <f>VLOOKUP(D395,'FERC Interest Rate'!$A:$B,2,TRUE)</f>
        <v>7.5499999999999998E-2</v>
      </c>
      <c r="G395" s="348">
        <f t="shared" si="397"/>
        <v>7509.0265379813291</v>
      </c>
      <c r="H395" s="348">
        <f>G395*F395*(E395/(DATE(YEAR(D395),12,31)-DATE(YEAR(D395),1,1)+1))</f>
        <v>141.34456665534444</v>
      </c>
      <c r="I395" s="336">
        <v>0</v>
      </c>
      <c r="J395" s="322">
        <v>0</v>
      </c>
      <c r="K395" s="322">
        <f t="shared" ref="K395:K396" si="398">+SUM(I395:J395)</f>
        <v>0</v>
      </c>
      <c r="L395" s="322">
        <v>0</v>
      </c>
      <c r="M395" s="337">
        <f t="shared" ref="M395:M396" si="399">+SUM(K395:L395)</f>
        <v>0</v>
      </c>
      <c r="N395" s="322">
        <f t="shared" si="392"/>
        <v>7650.3711046366734</v>
      </c>
      <c r="O395" s="348">
        <f t="shared" si="393"/>
        <v>7650.3711046366734</v>
      </c>
    </row>
    <row r="396" spans="1:15" x14ac:dyDescent="0.25">
      <c r="A396" s="207" t="s">
        <v>22</v>
      </c>
      <c r="B396" s="335" t="str">
        <f t="shared" si="394"/>
        <v>Q3/2025</v>
      </c>
      <c r="C396" s="321">
        <f t="shared" si="395"/>
        <v>45839</v>
      </c>
      <c r="D396" s="321">
        <f t="shared" si="396"/>
        <v>45930</v>
      </c>
      <c r="E396" s="335">
        <f t="shared" si="388"/>
        <v>92</v>
      </c>
      <c r="F396" s="347">
        <f>VLOOKUP(D396,'FERC Interest Rate'!$A:$B,2,TRUE)</f>
        <v>7.4999999999999997E-2</v>
      </c>
      <c r="G396" s="348">
        <f t="shared" si="397"/>
        <v>7650.3711046366734</v>
      </c>
      <c r="H396" s="348">
        <f t="shared" ref="H396:H397" si="400">G396*F396*(E396/(DATE(YEAR(D396),12,31)-DATE(YEAR(D396),1,1)+1))</f>
        <v>144.62345375888506</v>
      </c>
      <c r="I396" s="336">
        <v>0</v>
      </c>
      <c r="J396" s="322">
        <v>0</v>
      </c>
      <c r="K396" s="322">
        <f t="shared" si="398"/>
        <v>0</v>
      </c>
      <c r="L396" s="322">
        <v>0</v>
      </c>
      <c r="M396" s="337">
        <f t="shared" si="399"/>
        <v>0</v>
      </c>
      <c r="N396" s="322">
        <f t="shared" si="392"/>
        <v>7794.9945583955587</v>
      </c>
      <c r="O396" s="348">
        <f t="shared" si="393"/>
        <v>7794.9945583955587</v>
      </c>
    </row>
    <row r="397" spans="1:15" x14ac:dyDescent="0.25">
      <c r="A397" s="66" t="s">
        <v>44</v>
      </c>
      <c r="B397" s="335" t="str">
        <f>+IF(MONTH(C397)&lt;4,"Q1",IF(MONTH(C397)&lt;7,"Q2",IF(MONTH(C397)&lt;10,"Q3","Q4")))&amp;"/"&amp;YEAR(C397)</f>
        <v>Q4/2025</v>
      </c>
      <c r="C397" s="321">
        <f t="shared" si="395"/>
        <v>45931</v>
      </c>
      <c r="D397" s="321">
        <f>EOMONTH(D396,3)</f>
        <v>46022</v>
      </c>
      <c r="E397" s="335">
        <f t="shared" si="388"/>
        <v>92</v>
      </c>
      <c r="F397" s="347">
        <f>VLOOKUP(D397,'FERC Interest Rate'!$A:$B,2,TRUE)</f>
        <v>7.4999999999999997E-2</v>
      </c>
      <c r="G397" s="348">
        <f t="shared" si="397"/>
        <v>7794.9945583955587</v>
      </c>
      <c r="H397" s="348">
        <f t="shared" si="400"/>
        <v>147.35743137788867</v>
      </c>
      <c r="I397" s="336">
        <f>(SUM($H$392:$H$397)/20)</f>
        <v>33.774603594635401</v>
      </c>
      <c r="J397" s="322">
        <f>G397*F397*(E397/(DATE(YEAR(D397),12,31)-DATE(YEAR(D397),1,1)+1))</f>
        <v>147.35743137788867</v>
      </c>
      <c r="K397" s="322">
        <f>+SUM(I397:J397)</f>
        <v>181.13203497252408</v>
      </c>
      <c r="L397" s="322">
        <f>VLOOKUP($L$391,$A$1:$E$26,4,FALSE)/20</f>
        <v>363.34299589403696</v>
      </c>
      <c r="M397" s="337">
        <f>+SUM(K397:L397)</f>
        <v>544.47503086656104</v>
      </c>
      <c r="N397" s="322">
        <f t="shared" si="392"/>
        <v>8089.7094211513368</v>
      </c>
      <c r="O397" s="348">
        <f t="shared" si="393"/>
        <v>7545.2343902847751</v>
      </c>
    </row>
    <row r="398" spans="1:15" ht="13.5" thickBot="1" x14ac:dyDescent="0.35">
      <c r="A398" s="101"/>
      <c r="B398" s="102"/>
      <c r="C398" s="103"/>
      <c r="D398" s="103"/>
      <c r="E398" s="102"/>
      <c r="F398" s="102"/>
      <c r="G398" s="338">
        <f t="shared" ref="G398:O398" si="401">+SUM(G393:G397)</f>
        <v>37584.308584048624</v>
      </c>
      <c r="H398" s="338">
        <f t="shared" si="401"/>
        <v>675.49207189270805</v>
      </c>
      <c r="I398" s="338">
        <f t="shared" si="401"/>
        <v>33.774603594635401</v>
      </c>
      <c r="J398" s="338">
        <f t="shared" si="401"/>
        <v>147.35743137788867</v>
      </c>
      <c r="K398" s="338">
        <f t="shared" si="401"/>
        <v>181.13203497252408</v>
      </c>
      <c r="L398" s="338">
        <f t="shared" si="401"/>
        <v>363.34299589403696</v>
      </c>
      <c r="M398" s="338">
        <f t="shared" si="401"/>
        <v>544.47503086656104</v>
      </c>
      <c r="N398" s="338">
        <f t="shared" si="401"/>
        <v>38407.158087319222</v>
      </c>
      <c r="O398" s="338">
        <f t="shared" si="401"/>
        <v>37862.683056452661</v>
      </c>
    </row>
    <row r="399" spans="1:15" ht="13" thickTop="1" x14ac:dyDescent="0.25"/>
  </sheetData>
  <mergeCells count="25">
    <mergeCell ref="J364:K364"/>
    <mergeCell ref="J373:K373"/>
    <mergeCell ref="J382:K382"/>
    <mergeCell ref="J391:K391"/>
    <mergeCell ref="J276:K276"/>
    <mergeCell ref="J288:K288"/>
    <mergeCell ref="J311:K311"/>
    <mergeCell ref="J322:K322"/>
    <mergeCell ref="J344:K344"/>
    <mergeCell ref="J355:K355"/>
    <mergeCell ref="J300:K300"/>
    <mergeCell ref="J333:K333"/>
    <mergeCell ref="J240:K240"/>
    <mergeCell ref="J252:K252"/>
    <mergeCell ref="J264:K264"/>
    <mergeCell ref="J31:K31"/>
    <mergeCell ref="Q32:V32"/>
    <mergeCell ref="J40:K40"/>
    <mergeCell ref="J216:K216"/>
    <mergeCell ref="J228:K228"/>
    <mergeCell ref="J70:K70"/>
    <mergeCell ref="J100:K100"/>
    <mergeCell ref="J129:K129"/>
    <mergeCell ref="J158:K158"/>
    <mergeCell ref="J187:K187"/>
  </mergeCells>
  <phoneticPr fontId="37" type="noConversion"/>
  <printOptions horizontalCentered="1"/>
  <pageMargins left="0.25" right="0.25" top="0.75" bottom="0.75" header="0.3" footer="0.3"/>
  <pageSetup paperSize="3" scale="36" fitToHeight="0" orientation="portrait" r:id="rId1"/>
  <headerFooter>
    <oddHeader>&amp;RTO2027 Draft Annual Update
Attachment 4
WP- Schedule 22 NUCs
Page &amp;P of &amp;N</oddHeader>
    <oddFooter>&amp;R&amp;A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C3F9-2260-4EBC-A09F-6F15C154A438}">
  <sheetPr>
    <pageSetUpPr fitToPage="1"/>
  </sheetPr>
  <dimension ref="A1:V393"/>
  <sheetViews>
    <sheetView zoomScale="85" zoomScaleNormal="85" workbookViewId="0"/>
  </sheetViews>
  <sheetFormatPr defaultColWidth="9.08984375" defaultRowHeight="12.5" x14ac:dyDescent="0.25"/>
  <cols>
    <col min="1" max="1" width="10.54296875" bestFit="1" customWidth="1"/>
    <col min="2" max="2" width="11" bestFit="1" customWidth="1"/>
    <col min="3" max="3" width="14.36328125" bestFit="1" customWidth="1"/>
    <col min="4" max="4" width="12.6328125" bestFit="1" customWidth="1"/>
    <col min="5" max="5" width="14.36328125" bestFit="1" customWidth="1"/>
    <col min="6" max="6" width="15.54296875" bestFit="1" customWidth="1"/>
    <col min="7" max="7" width="15.453125" bestFit="1" customWidth="1"/>
    <col min="8" max="8" width="13.90625" bestFit="1" customWidth="1"/>
    <col min="9" max="9" width="16.36328125" bestFit="1" customWidth="1"/>
    <col min="10" max="10" width="12.54296875" bestFit="1" customWidth="1"/>
    <col min="11" max="11" width="13.453125" bestFit="1" customWidth="1"/>
    <col min="12" max="13" width="14.08984375" bestFit="1" customWidth="1"/>
    <col min="14" max="15" width="15.453125" bestFit="1" customWidth="1"/>
    <col min="16" max="16" width="8.6328125" bestFit="1" customWidth="1"/>
    <col min="17" max="17" width="10" bestFit="1" customWidth="1"/>
    <col min="18" max="18" width="8.6328125" bestFit="1" customWidth="1"/>
    <col min="19" max="20" width="12.453125" bestFit="1" customWidth="1"/>
    <col min="21" max="22" width="14" bestFit="1" customWidth="1"/>
  </cols>
  <sheetData>
    <row r="1" spans="1:5" ht="39" x14ac:dyDescent="0.3">
      <c r="A1" s="141" t="s">
        <v>9</v>
      </c>
      <c r="B1" s="142" t="s">
        <v>78</v>
      </c>
      <c r="C1" s="141" t="s">
        <v>2</v>
      </c>
      <c r="D1" s="142" t="s">
        <v>139</v>
      </c>
      <c r="E1" s="142" t="s">
        <v>125</v>
      </c>
    </row>
    <row r="2" spans="1:5" x14ac:dyDescent="0.25">
      <c r="A2" s="310" t="s">
        <v>44</v>
      </c>
      <c r="B2" s="297">
        <v>43714</v>
      </c>
      <c r="C2" s="225">
        <v>32035</v>
      </c>
      <c r="D2" s="225">
        <v>2369</v>
      </c>
      <c r="E2" s="225">
        <f t="shared" ref="E2:E15" si="0">SUM(C2:D2)</f>
        <v>34404</v>
      </c>
    </row>
    <row r="3" spans="1:5" x14ac:dyDescent="0.25">
      <c r="A3" s="310" t="s">
        <v>45</v>
      </c>
      <c r="B3" s="297">
        <v>43714</v>
      </c>
      <c r="C3" s="225">
        <v>87448</v>
      </c>
      <c r="D3" s="225">
        <v>6468</v>
      </c>
      <c r="E3" s="225">
        <f t="shared" si="0"/>
        <v>93916</v>
      </c>
    </row>
    <row r="4" spans="1:5" x14ac:dyDescent="0.25">
      <c r="A4" s="310" t="s">
        <v>46</v>
      </c>
      <c r="B4" s="297">
        <v>43728</v>
      </c>
      <c r="C4" s="225">
        <v>161949</v>
      </c>
      <c r="D4" s="225">
        <v>11979</v>
      </c>
      <c r="E4" s="225">
        <f t="shared" si="0"/>
        <v>173928</v>
      </c>
    </row>
    <row r="5" spans="1:5" x14ac:dyDescent="0.25">
      <c r="A5" s="310" t="s">
        <v>47</v>
      </c>
      <c r="B5" s="297">
        <v>43830</v>
      </c>
      <c r="C5" s="225">
        <v>260203</v>
      </c>
      <c r="D5" s="225">
        <v>19248</v>
      </c>
      <c r="E5" s="225">
        <f t="shared" si="0"/>
        <v>279451</v>
      </c>
    </row>
    <row r="6" spans="1:5" x14ac:dyDescent="0.25">
      <c r="A6" s="310" t="s">
        <v>48</v>
      </c>
      <c r="B6" s="297">
        <v>43930</v>
      </c>
      <c r="C6" s="225">
        <v>317167</v>
      </c>
      <c r="D6" s="225">
        <v>23461</v>
      </c>
      <c r="E6" s="225">
        <f t="shared" si="0"/>
        <v>340628</v>
      </c>
    </row>
    <row r="7" spans="1:5" x14ac:dyDescent="0.25">
      <c r="A7" s="310" t="s">
        <v>49</v>
      </c>
      <c r="B7" s="297">
        <v>44018</v>
      </c>
      <c r="C7" s="225">
        <v>286849</v>
      </c>
      <c r="D7" s="225">
        <v>21219</v>
      </c>
      <c r="E7" s="225">
        <f t="shared" si="0"/>
        <v>308068</v>
      </c>
    </row>
    <row r="8" spans="1:5" x14ac:dyDescent="0.25">
      <c r="A8" s="310" t="s">
        <v>50</v>
      </c>
      <c r="B8" s="297">
        <v>44109</v>
      </c>
      <c r="C8" s="225">
        <v>197359</v>
      </c>
      <c r="D8" s="225">
        <v>14601</v>
      </c>
      <c r="E8" s="225">
        <f t="shared" si="0"/>
        <v>211960</v>
      </c>
    </row>
    <row r="9" spans="1:5" x14ac:dyDescent="0.25">
      <c r="A9" s="310" t="s">
        <v>51</v>
      </c>
      <c r="B9" s="297">
        <v>44216</v>
      </c>
      <c r="C9" s="225">
        <v>46419</v>
      </c>
      <c r="D9" s="225">
        <v>3430</v>
      </c>
      <c r="E9" s="225">
        <f t="shared" si="0"/>
        <v>49849</v>
      </c>
    </row>
    <row r="10" spans="1:5" x14ac:dyDescent="0.25">
      <c r="A10" s="310" t="s">
        <v>52</v>
      </c>
      <c r="B10" s="297">
        <v>44232</v>
      </c>
      <c r="C10" s="225">
        <v>37659</v>
      </c>
      <c r="D10" s="225">
        <v>2785</v>
      </c>
      <c r="E10" s="225">
        <f t="shared" si="0"/>
        <v>40444</v>
      </c>
    </row>
    <row r="11" spans="1:5" x14ac:dyDescent="0.25">
      <c r="A11" s="310" t="s">
        <v>53</v>
      </c>
      <c r="B11" s="297">
        <v>44232</v>
      </c>
      <c r="C11" s="225">
        <v>30181</v>
      </c>
      <c r="D11" s="225">
        <v>2232</v>
      </c>
      <c r="E11" s="225">
        <f t="shared" si="0"/>
        <v>32413</v>
      </c>
    </row>
    <row r="12" spans="1:5" x14ac:dyDescent="0.25">
      <c r="A12" s="310" t="s">
        <v>54</v>
      </c>
      <c r="B12" s="297">
        <v>44349</v>
      </c>
      <c r="C12" s="225">
        <v>23953</v>
      </c>
      <c r="D12" s="225">
        <v>1772</v>
      </c>
      <c r="E12" s="225">
        <f t="shared" si="0"/>
        <v>25725</v>
      </c>
    </row>
    <row r="13" spans="1:5" x14ac:dyDescent="0.25">
      <c r="A13" s="310" t="s">
        <v>55</v>
      </c>
      <c r="B13" s="297">
        <v>44349</v>
      </c>
      <c r="C13" s="225">
        <v>18864</v>
      </c>
      <c r="D13" s="225">
        <v>1396</v>
      </c>
      <c r="E13" s="225">
        <f t="shared" si="0"/>
        <v>20260</v>
      </c>
    </row>
    <row r="14" spans="1:5" x14ac:dyDescent="0.25">
      <c r="A14" s="310" t="s">
        <v>56</v>
      </c>
      <c r="B14" s="297">
        <v>44349</v>
      </c>
      <c r="C14" s="225">
        <v>14764</v>
      </c>
      <c r="D14" s="225">
        <v>1092</v>
      </c>
      <c r="E14" s="225">
        <f t="shared" si="0"/>
        <v>15856</v>
      </c>
    </row>
    <row r="15" spans="1:5" x14ac:dyDescent="0.25">
      <c r="A15" s="310" t="s">
        <v>57</v>
      </c>
      <c r="B15" s="297">
        <v>44384</v>
      </c>
      <c r="C15" s="225">
        <v>11500</v>
      </c>
      <c r="D15" s="225">
        <v>851</v>
      </c>
      <c r="E15" s="225">
        <f t="shared" si="0"/>
        <v>12351</v>
      </c>
    </row>
    <row r="16" spans="1:5" ht="13" thickBot="1" x14ac:dyDescent="0.3">
      <c r="A16" s="309" t="s">
        <v>0</v>
      </c>
      <c r="B16" s="307"/>
      <c r="C16" s="308">
        <f>SUM(C2:C15)</f>
        <v>1526350</v>
      </c>
      <c r="D16" s="308">
        <f>SUM(D2:D15)</f>
        <v>112903</v>
      </c>
      <c r="E16" s="308">
        <f>SUM(E2:E15)</f>
        <v>1639253</v>
      </c>
    </row>
    <row r="17" spans="1:22" ht="13.5" thickTop="1" x14ac:dyDescent="0.3">
      <c r="A17" s="309"/>
      <c r="B17" s="207"/>
      <c r="C17" s="207"/>
      <c r="D17" s="207"/>
      <c r="E17" s="225"/>
      <c r="F17" s="311"/>
      <c r="G17" s="150" t="s">
        <v>14</v>
      </c>
      <c r="H17" s="150" t="s">
        <v>13</v>
      </c>
      <c r="I17" s="151" t="s">
        <v>21</v>
      </c>
      <c r="J17" s="312"/>
      <c r="K17" s="313"/>
    </row>
    <row r="18" spans="1:22" ht="13" x14ac:dyDescent="0.3">
      <c r="A18" s="309"/>
      <c r="B18" s="207"/>
      <c r="C18" s="207"/>
      <c r="D18" s="207"/>
      <c r="E18" s="225"/>
      <c r="F18" s="155" t="s">
        <v>10</v>
      </c>
      <c r="G18" s="314"/>
      <c r="H18" s="314">
        <v>45331</v>
      </c>
      <c r="I18" s="315"/>
      <c r="J18" s="316"/>
      <c r="K18" s="160"/>
    </row>
    <row r="19" spans="1:22" ht="13.5" thickBot="1" x14ac:dyDescent="0.35">
      <c r="A19" s="207"/>
      <c r="B19" s="207"/>
      <c r="C19" s="207"/>
      <c r="D19" s="207"/>
      <c r="E19" s="225"/>
      <c r="F19" s="161" t="s">
        <v>17</v>
      </c>
      <c r="G19" s="317"/>
      <c r="H19" s="317">
        <v>45638</v>
      </c>
      <c r="I19" s="318"/>
      <c r="J19" s="319"/>
      <c r="K19" s="166"/>
    </row>
    <row r="20" spans="1:22" ht="13" thickBot="1" x14ac:dyDescent="0.3">
      <c r="A20" s="207"/>
      <c r="B20" s="207"/>
      <c r="C20" s="207"/>
      <c r="D20" s="207"/>
      <c r="E20" s="207"/>
    </row>
    <row r="21" spans="1:22" ht="13" x14ac:dyDescent="0.3">
      <c r="A21" s="320"/>
      <c r="B21" s="180"/>
      <c r="C21" s="46"/>
      <c r="D21" s="309"/>
      <c r="E21" s="320"/>
      <c r="F21" s="320"/>
      <c r="G21" s="320"/>
      <c r="H21" s="320"/>
      <c r="I21" s="412"/>
      <c r="J21" s="430" t="s">
        <v>2</v>
      </c>
      <c r="K21" s="431"/>
      <c r="L21" s="408" t="s">
        <v>44</v>
      </c>
      <c r="M21" s="413"/>
      <c r="N21" s="320"/>
      <c r="O21" s="320"/>
    </row>
    <row r="22" spans="1:22" ht="49.5" customHeight="1" x14ac:dyDescent="0.3">
      <c r="A22" s="167" t="s">
        <v>43</v>
      </c>
      <c r="B22" s="167" t="s">
        <v>3</v>
      </c>
      <c r="C22" s="167" t="s">
        <v>4</v>
      </c>
      <c r="D22" s="167" t="s">
        <v>5</v>
      </c>
      <c r="E22" s="167" t="s">
        <v>6</v>
      </c>
      <c r="F22" s="167" t="s">
        <v>7</v>
      </c>
      <c r="G22" s="167" t="s">
        <v>70</v>
      </c>
      <c r="H22" s="167" t="s">
        <v>71</v>
      </c>
      <c r="I22" s="143" t="s">
        <v>72</v>
      </c>
      <c r="J22" s="144" t="s">
        <v>73</v>
      </c>
      <c r="K22" s="144" t="s">
        <v>74</v>
      </c>
      <c r="L22" s="144" t="s">
        <v>75</v>
      </c>
      <c r="M22" s="145" t="s">
        <v>65</v>
      </c>
      <c r="N22" s="167" t="s">
        <v>76</v>
      </c>
      <c r="O22" s="167" t="s">
        <v>77</v>
      </c>
      <c r="Q22" s="434" t="s">
        <v>16</v>
      </c>
      <c r="R22" s="434"/>
      <c r="S22" s="434"/>
      <c r="T22" s="434"/>
      <c r="U22" s="434"/>
      <c r="V22" s="434"/>
    </row>
    <row r="23" spans="1:22" ht="39" x14ac:dyDescent="0.3">
      <c r="A23" s="310" t="s">
        <v>22</v>
      </c>
      <c r="B23" s="323" t="str">
        <f t="shared" ref="B23:B30" si="1">+IF(MONTH(C23)&lt;4,"Q1",IF(MONTH(C23)&lt;7,"Q2",IF(MONTH(C23)&lt;10,"Q3","Q4")))&amp;"/"&amp;YEAR(C23)</f>
        <v>Q1/2024</v>
      </c>
      <c r="C23" s="324">
        <f>+H18</f>
        <v>45331</v>
      </c>
      <c r="D23" s="324">
        <f t="shared" ref="D23:D30" si="2">DATE(YEAR(C23),IF(MONTH(C23)&lt;=3,3,IF(MONTH(C23)&lt;=6,6,IF(MONTH(C23)&lt;=9,9,12))),IF(OR(MONTH(C23)&lt;=3,MONTH(C23)&gt;=10),31,30))</f>
        <v>45382</v>
      </c>
      <c r="E23" s="323">
        <f t="shared" ref="E23:E30" si="3">D23-C23+1</f>
        <v>52</v>
      </c>
      <c r="F23" s="347">
        <f>VLOOKUP(D23,'FERC Interest Rate'!$A:$B,2,TRUE)</f>
        <v>8.5000000000000006E-2</v>
      </c>
      <c r="G23" s="355">
        <f>C16</f>
        <v>1526350</v>
      </c>
      <c r="H23" s="348">
        <f>G23*F23*(E23/(DATE(YEAR(D23),12,31)-DATE(YEAR(D23),1,1)+1))</f>
        <v>18432.969945355191</v>
      </c>
      <c r="I23" s="356">
        <v>0</v>
      </c>
      <c r="J23" s="329">
        <v>0</v>
      </c>
      <c r="K23" s="330">
        <f>+SUM(I23:J23)</f>
        <v>0</v>
      </c>
      <c r="L23" s="329">
        <v>0</v>
      </c>
      <c r="M23" s="331">
        <v>0</v>
      </c>
      <c r="N23" s="330">
        <f t="shared" ref="N23:N30" si="4">+G23+H23+J23</f>
        <v>1544782.9699453551</v>
      </c>
      <c r="O23" s="348">
        <f t="shared" ref="O23:O30" si="5">+N23-M23</f>
        <v>1544782.9699453551</v>
      </c>
      <c r="Q23" s="229" t="s">
        <v>4</v>
      </c>
      <c r="R23" s="229" t="s">
        <v>5</v>
      </c>
      <c r="S23" s="78" t="s">
        <v>96</v>
      </c>
      <c r="T23" s="78" t="s">
        <v>94</v>
      </c>
      <c r="U23" s="78" t="s">
        <v>97</v>
      </c>
      <c r="V23" s="78" t="s">
        <v>95</v>
      </c>
    </row>
    <row r="24" spans="1:22" x14ac:dyDescent="0.25">
      <c r="A24" s="310" t="s">
        <v>22</v>
      </c>
      <c r="B24" s="323" t="str">
        <f t="shared" si="1"/>
        <v>Q2/2024</v>
      </c>
      <c r="C24" s="324">
        <f t="shared" ref="C24:C30" si="6">D23+1</f>
        <v>45383</v>
      </c>
      <c r="D24" s="324">
        <f t="shared" si="2"/>
        <v>45473</v>
      </c>
      <c r="E24" s="323">
        <f t="shared" si="3"/>
        <v>91</v>
      </c>
      <c r="F24" s="347">
        <f>VLOOKUP(D24,'FERC Interest Rate'!$A:$B,2,TRUE)</f>
        <v>8.5000000000000006E-2</v>
      </c>
      <c r="G24" s="355">
        <f t="shared" ref="G24:G30" si="7">O23</f>
        <v>1544782.9699453551</v>
      </c>
      <c r="H24" s="348">
        <f>G24*F24*(E24/(DATE(YEAR(D24),12,31)-DATE(YEAR(D24),1,1)+1))</f>
        <v>32647.257575211264</v>
      </c>
      <c r="I24" s="356">
        <v>0</v>
      </c>
      <c r="J24" s="329">
        <v>0</v>
      </c>
      <c r="K24" s="330">
        <f>+SUM(I24:J24)</f>
        <v>0</v>
      </c>
      <c r="L24" s="329">
        <v>0</v>
      </c>
      <c r="M24" s="331">
        <v>0</v>
      </c>
      <c r="N24" s="330">
        <f t="shared" si="4"/>
        <v>1577430.2275205664</v>
      </c>
      <c r="O24" s="348">
        <f t="shared" si="5"/>
        <v>1577430.2275205664</v>
      </c>
      <c r="Q24" s="321">
        <f>C58</f>
        <v>45658</v>
      </c>
      <c r="R24" s="321">
        <f>DATE(YEAR(Q24),IF(MONTH(Q24)&lt;=3,3,IF(MONTH(Q24)&lt;=6,6,IF(MONTH(Q24)&lt;=9,9,12))),IF(OR(MONTH(Q24)&lt;=3,MONTH(Q24)&gt;=10),31,30))</f>
        <v>45747</v>
      </c>
      <c r="S24" s="322">
        <f>SUMIF($D$36:$D$9760,R24,$I$36:$I$9760)</f>
        <v>1786.0531316687764</v>
      </c>
      <c r="T24" s="322">
        <f>SUMIF($D$36:$D$9760,R24,$J$36:$J$9760)</f>
        <v>2889.1448361123194</v>
      </c>
      <c r="U24" s="322">
        <f>SUMIF($D$36:$D$9760,R24,$K$36:$K$9760)</f>
        <v>4675.1979677810959</v>
      </c>
      <c r="V24" s="322">
        <f>SUMIF($D$36:$D$9760,R24,$L$36:$L$9760)</f>
        <v>5645.1500000000015</v>
      </c>
    </row>
    <row r="25" spans="1:22" x14ac:dyDescent="0.25">
      <c r="A25" s="310" t="s">
        <v>22</v>
      </c>
      <c r="B25" s="323" t="str">
        <f t="shared" si="1"/>
        <v>Q3/2024</v>
      </c>
      <c r="C25" s="324">
        <f t="shared" si="6"/>
        <v>45474</v>
      </c>
      <c r="D25" s="324">
        <f t="shared" si="2"/>
        <v>45565</v>
      </c>
      <c r="E25" s="323">
        <f t="shared" si="3"/>
        <v>92</v>
      </c>
      <c r="F25" s="347">
        <f>VLOOKUP(D25,'FERC Interest Rate'!$A:$B,2,TRUE)</f>
        <v>8.5000000000000006E-2</v>
      </c>
      <c r="G25" s="355">
        <f t="shared" si="7"/>
        <v>1577430.2275205664</v>
      </c>
      <c r="H25" s="348">
        <f>G25*F25*(E25/(DATE(YEAR(D25),12,31)-DATE(YEAR(D25),1,1)+1))</f>
        <v>33703.563877625216</v>
      </c>
      <c r="I25" s="356">
        <v>0</v>
      </c>
      <c r="J25" s="329">
        <v>0</v>
      </c>
      <c r="K25" s="330">
        <f>+SUM(I25:J25)</f>
        <v>0</v>
      </c>
      <c r="L25" s="329">
        <v>0</v>
      </c>
      <c r="M25" s="331">
        <v>0</v>
      </c>
      <c r="N25" s="330">
        <f t="shared" si="4"/>
        <v>1611133.7913981916</v>
      </c>
      <c r="O25" s="348">
        <f t="shared" si="5"/>
        <v>1611133.7913981916</v>
      </c>
      <c r="Q25" s="321">
        <f t="shared" ref="Q25:Q27" si="8">R24+1</f>
        <v>45748</v>
      </c>
      <c r="R25" s="321">
        <f t="shared" ref="R25:R27" si="9">EOMONTH(R24,3)</f>
        <v>45838</v>
      </c>
      <c r="S25" s="322">
        <f>SUMIF($D$36:$D$9760,R25,$I$36:$I$9760)</f>
        <v>1824.0661840487894</v>
      </c>
      <c r="T25" s="322">
        <f>SUMIF($D$36:$D$9760,R25,$J$36:$J$9760)</f>
        <v>2657.7138115245925</v>
      </c>
      <c r="U25" s="322">
        <f>SUMIF($D$36:$D$9760,R25,$K$36:$K$9760)</f>
        <v>4481.779995573379</v>
      </c>
      <c r="V25" s="322">
        <f>SUMIF($D$36:$D$9760,R25,$L$36:$L$9760)</f>
        <v>5645.1500000000015</v>
      </c>
    </row>
    <row r="26" spans="1:22" x14ac:dyDescent="0.25">
      <c r="A26" s="310" t="s">
        <v>22</v>
      </c>
      <c r="B26" s="323" t="str">
        <f t="shared" si="1"/>
        <v>Q4/2024</v>
      </c>
      <c r="C26" s="324">
        <f t="shared" si="6"/>
        <v>45566</v>
      </c>
      <c r="D26" s="324">
        <f t="shared" si="2"/>
        <v>45657</v>
      </c>
      <c r="E26" s="323">
        <f t="shared" si="3"/>
        <v>92</v>
      </c>
      <c r="F26" s="347">
        <f>VLOOKUP(D26,'FERC Interest Rate'!$A:$B,2,TRUE)</f>
        <v>8.5000000000000006E-2</v>
      </c>
      <c r="G26" s="355">
        <f t="shared" si="7"/>
        <v>1611133.7913981916</v>
      </c>
      <c r="H26" s="348">
        <f>G26*F26*(E26/(DATE(YEAR(D26),12,31)-DATE(YEAR(D26),1,1)+1))</f>
        <v>34423.678275229118</v>
      </c>
      <c r="I26" s="356">
        <v>0</v>
      </c>
      <c r="J26" s="329">
        <v>0</v>
      </c>
      <c r="K26" s="330">
        <f>+SUM(I26:J26)</f>
        <v>0</v>
      </c>
      <c r="L26" s="329">
        <v>0</v>
      </c>
      <c r="M26" s="331">
        <v>0</v>
      </c>
      <c r="N26" s="330">
        <f t="shared" si="4"/>
        <v>1645557.4696734208</v>
      </c>
      <c r="O26" s="348">
        <f t="shared" si="5"/>
        <v>1645557.4696734208</v>
      </c>
      <c r="Q26" s="321">
        <f t="shared" si="8"/>
        <v>45839</v>
      </c>
      <c r="R26" s="321">
        <f t="shared" si="9"/>
        <v>45930</v>
      </c>
      <c r="S26" s="322">
        <f>SUMIF($D$36:$D$9760,R26,$I$36:$I$9760)</f>
        <v>1822.932351931307</v>
      </c>
      <c r="T26" s="322">
        <f>SUMIF($D$36:$D$9760,R26,$J$36:$J$9760)</f>
        <v>2527.9264079228496</v>
      </c>
      <c r="U26" s="322">
        <f>SUMIF($D$36:$D$9760,R26,$K$36:$K$9760)</f>
        <v>4350.8587598541571</v>
      </c>
      <c r="V26" s="322">
        <f>SUMIF($D$36:$D$9760,R26,$L$36:$L$9760)</f>
        <v>5645.1500000000015</v>
      </c>
    </row>
    <row r="27" spans="1:22" x14ac:dyDescent="0.25">
      <c r="A27" s="310" t="s">
        <v>44</v>
      </c>
      <c r="B27" s="323" t="str">
        <f t="shared" si="1"/>
        <v>Q1/2025</v>
      </c>
      <c r="C27" s="324">
        <f t="shared" si="6"/>
        <v>45658</v>
      </c>
      <c r="D27" s="324">
        <f t="shared" si="2"/>
        <v>45747</v>
      </c>
      <c r="E27" s="323">
        <f t="shared" si="3"/>
        <v>90</v>
      </c>
      <c r="F27" s="325">
        <f>VLOOKUP(D27,'FERC Interest Rate'!$A:$B,2,TRUE)</f>
        <v>8.0399999999999999E-2</v>
      </c>
      <c r="G27" s="326">
        <f t="shared" si="7"/>
        <v>1645557.4696734208</v>
      </c>
      <c r="H27" s="348">
        <f>G27*F27*(E27/(DATE(YEAR(D27),12,31)-DATE(YEAR(D27),1,1)+1))</f>
        <v>32622.613289196906</v>
      </c>
      <c r="I27" s="328">
        <f>(SUM($H$23:$H$30)/20)</f>
        <v>7591.5041481308854</v>
      </c>
      <c r="J27" s="329">
        <f>G27*F27*(E27/(DATE(YEAR(D27),12,31)-DATE(YEAR(D27),1,1)+1))</f>
        <v>32622.613289196906</v>
      </c>
      <c r="K27" s="330">
        <f>I27+J27</f>
        <v>40214.11743732779</v>
      </c>
      <c r="L27" s="329">
        <f>+$C$16/20</f>
        <v>76317.5</v>
      </c>
      <c r="M27" s="331">
        <f>+SUM(K27:L27)</f>
        <v>116531.61743732779</v>
      </c>
      <c r="N27" s="330">
        <f t="shared" si="4"/>
        <v>1710802.6962518147</v>
      </c>
      <c r="O27" s="327">
        <f t="shared" si="5"/>
        <v>1594271.078814487</v>
      </c>
      <c r="Q27" s="321">
        <f t="shared" si="8"/>
        <v>45931</v>
      </c>
      <c r="R27" s="321">
        <f t="shared" si="9"/>
        <v>46022</v>
      </c>
      <c r="S27" s="322">
        <f>SUMIF($D$36:$D$9760,R27,$I$36:$I$9760)</f>
        <v>1821.7767720160309</v>
      </c>
      <c r="T27" s="322">
        <f>SUMIF($D$36:$D$9760,R27,$J$36:$J$9760)</f>
        <v>2386.7489607219559</v>
      </c>
      <c r="U27" s="322">
        <f>SUMIF($D$36:$D$9760,R27,$K$36:$K$9760)</f>
        <v>4208.5257327379859</v>
      </c>
      <c r="V27" s="322">
        <f>SUMIF($D$36:$D$9760,R27,$L$36:$L$9760)</f>
        <v>5645.1500000000015</v>
      </c>
    </row>
    <row r="28" spans="1:22" ht="13.5" thickBot="1" x14ac:dyDescent="0.35">
      <c r="A28" s="310" t="s">
        <v>45</v>
      </c>
      <c r="B28" s="323" t="str">
        <f t="shared" si="1"/>
        <v>Q2/2025</v>
      </c>
      <c r="C28" s="324">
        <f t="shared" si="6"/>
        <v>45748</v>
      </c>
      <c r="D28" s="324">
        <f t="shared" si="2"/>
        <v>45838</v>
      </c>
      <c r="E28" s="323">
        <f t="shared" si="3"/>
        <v>91</v>
      </c>
      <c r="F28" s="325">
        <f>VLOOKUP(D28,'FERC Interest Rate'!$A:$B,2,TRUE)</f>
        <v>7.5499999999999998E-2</v>
      </c>
      <c r="G28" s="326">
        <f t="shared" si="7"/>
        <v>1594271.078814487</v>
      </c>
      <c r="H28" s="327"/>
      <c r="I28" s="328">
        <f>(SUM($H$23:$H$30)/20)</f>
        <v>7591.5041481308854</v>
      </c>
      <c r="J28" s="329">
        <f t="shared" ref="J28:J30" si="10">G28*F28*(E28/(DATE(YEAR(D28),12,31)-DATE(YEAR(D28),1,1)+1))</f>
        <v>30009.423142451873</v>
      </c>
      <c r="K28" s="330">
        <f t="shared" ref="K28:K30" si="11">I28+J28</f>
        <v>37600.92729058276</v>
      </c>
      <c r="L28" s="329">
        <f t="shared" ref="L28:L30" si="12">+$C$16/20</f>
        <v>76317.5</v>
      </c>
      <c r="M28" s="331">
        <f t="shared" ref="M28:M30" si="13">+SUM(K28:L28)</f>
        <v>113918.42729058277</v>
      </c>
      <c r="N28" s="330">
        <f t="shared" si="4"/>
        <v>1624280.5019569388</v>
      </c>
      <c r="O28" s="327">
        <f t="shared" si="5"/>
        <v>1510362.074666356</v>
      </c>
      <c r="Q28" s="95"/>
      <c r="R28" s="95"/>
      <c r="S28" s="95">
        <f>+SUM(S24:S27)</f>
        <v>7254.8284396649042</v>
      </c>
      <c r="T28" s="95">
        <f>+SUM(T24:T27)</f>
        <v>10461.534016281717</v>
      </c>
      <c r="U28" s="95">
        <f>+SUM(U24:U27)</f>
        <v>17716.362455946619</v>
      </c>
      <c r="V28" s="95">
        <f>+SUM(V24:V27)</f>
        <v>22580.600000000006</v>
      </c>
    </row>
    <row r="29" spans="1:22" ht="13" thickTop="1" x14ac:dyDescent="0.25">
      <c r="A29" s="310" t="s">
        <v>46</v>
      </c>
      <c r="B29" s="323" t="str">
        <f t="shared" si="1"/>
        <v>Q3/2025</v>
      </c>
      <c r="C29" s="324">
        <f t="shared" si="6"/>
        <v>45839</v>
      </c>
      <c r="D29" s="324">
        <f t="shared" si="2"/>
        <v>45930</v>
      </c>
      <c r="E29" s="323">
        <f t="shared" si="3"/>
        <v>92</v>
      </c>
      <c r="F29" s="325">
        <f>VLOOKUP(D29,'FERC Interest Rate'!$A:$B,2,TRUE)</f>
        <v>7.4999999999999997E-2</v>
      </c>
      <c r="G29" s="326">
        <f t="shared" si="7"/>
        <v>1510362.074666356</v>
      </c>
      <c r="H29" s="327"/>
      <c r="I29" s="328">
        <f>(SUM($H$23:$H$30)/20)</f>
        <v>7591.5041481308854</v>
      </c>
      <c r="J29" s="329">
        <f t="shared" si="10"/>
        <v>28552.050178624268</v>
      </c>
      <c r="K29" s="330">
        <f t="shared" si="11"/>
        <v>36143.554326755155</v>
      </c>
      <c r="L29" s="329">
        <f t="shared" si="12"/>
        <v>76317.5</v>
      </c>
      <c r="M29" s="331">
        <f t="shared" si="13"/>
        <v>112461.05432675515</v>
      </c>
      <c r="N29" s="330">
        <f t="shared" si="4"/>
        <v>1538914.1248449802</v>
      </c>
      <c r="O29" s="327">
        <f t="shared" si="5"/>
        <v>1426453.070518225</v>
      </c>
    </row>
    <row r="30" spans="1:22" x14ac:dyDescent="0.25">
      <c r="A30" s="310" t="s">
        <v>47</v>
      </c>
      <c r="B30" s="323" t="str">
        <f t="shared" si="1"/>
        <v>Q4/2025</v>
      </c>
      <c r="C30" s="324">
        <f t="shared" si="6"/>
        <v>45931</v>
      </c>
      <c r="D30" s="324">
        <f t="shared" si="2"/>
        <v>46022</v>
      </c>
      <c r="E30" s="323">
        <f t="shared" si="3"/>
        <v>92</v>
      </c>
      <c r="F30" s="325">
        <f>VLOOKUP(D30,'FERC Interest Rate'!$A:$B,2,TRUE)</f>
        <v>7.4999999999999997E-2</v>
      </c>
      <c r="G30" s="326">
        <f t="shared" si="7"/>
        <v>1426453.070518225</v>
      </c>
      <c r="H30" s="327"/>
      <c r="I30" s="328">
        <f>(SUM($H$23:$H$30)/20)</f>
        <v>7591.5041481308854</v>
      </c>
      <c r="J30" s="329">
        <f t="shared" si="10"/>
        <v>26965.825168700692</v>
      </c>
      <c r="K30" s="330">
        <f t="shared" si="11"/>
        <v>34557.329316831579</v>
      </c>
      <c r="L30" s="329">
        <f t="shared" si="12"/>
        <v>76317.5</v>
      </c>
      <c r="M30" s="331">
        <f t="shared" si="13"/>
        <v>110874.82931683157</v>
      </c>
      <c r="N30" s="330">
        <f t="shared" si="4"/>
        <v>1453418.8956869256</v>
      </c>
      <c r="O30" s="327">
        <f t="shared" si="5"/>
        <v>1342544.066370094</v>
      </c>
    </row>
    <row r="31" spans="1:22" ht="13.5" thickBot="1" x14ac:dyDescent="0.35">
      <c r="A31" s="148"/>
      <c r="B31" s="170"/>
      <c r="C31" s="171"/>
      <c r="D31" s="171"/>
      <c r="E31" s="170"/>
      <c r="F31" s="170"/>
      <c r="G31" s="281">
        <f t="shared" ref="G31:O31" si="14">+SUM(G23:G30)</f>
        <v>12436340.682536604</v>
      </c>
      <c r="H31" s="281">
        <f t="shared" si="14"/>
        <v>151830.08296261771</v>
      </c>
      <c r="I31" s="281">
        <f t="shared" si="14"/>
        <v>30366.016592523541</v>
      </c>
      <c r="J31" s="281">
        <f t="shared" si="14"/>
        <v>118149.91177897374</v>
      </c>
      <c r="K31" s="281">
        <f t="shared" si="14"/>
        <v>148515.92837149728</v>
      </c>
      <c r="L31" s="281">
        <f t="shared" si="14"/>
        <v>305270</v>
      </c>
      <c r="M31" s="281">
        <f t="shared" si="14"/>
        <v>453785.92837149731</v>
      </c>
      <c r="N31" s="281">
        <f t="shared" si="14"/>
        <v>12706320.677278193</v>
      </c>
      <c r="O31" s="281">
        <f t="shared" si="14"/>
        <v>12252534.748906696</v>
      </c>
    </row>
    <row r="32" spans="1:22" ht="13.5" thickTop="1" thickBot="1" x14ac:dyDescent="0.3">
      <c r="A32" s="320"/>
      <c r="B32" s="320"/>
      <c r="C32" s="320"/>
      <c r="D32" s="320"/>
      <c r="E32" s="320"/>
      <c r="F32" s="320"/>
      <c r="G32" s="320"/>
      <c r="H32" s="330"/>
      <c r="I32" s="332"/>
      <c r="J32" s="333"/>
      <c r="K32" s="333"/>
      <c r="L32" s="333"/>
      <c r="M32" s="334"/>
      <c r="N32" s="320"/>
      <c r="O32" s="320"/>
    </row>
    <row r="33" spans="1:15" x14ac:dyDescent="0.25">
      <c r="A33" s="207"/>
      <c r="B33" s="207"/>
      <c r="C33" s="207"/>
      <c r="D33" s="207"/>
      <c r="E33" s="207"/>
    </row>
    <row r="34" spans="1:15" ht="13" x14ac:dyDescent="0.3">
      <c r="I34" s="410"/>
      <c r="J34" s="432" t="s">
        <v>15</v>
      </c>
      <c r="K34" s="433"/>
      <c r="L34" s="198" t="s">
        <v>44</v>
      </c>
      <c r="M34" s="411"/>
    </row>
    <row r="35" spans="1:15" ht="52" x14ac:dyDescent="0.3">
      <c r="A35" s="62" t="s">
        <v>43</v>
      </c>
      <c r="B35" s="62" t="s">
        <v>3</v>
      </c>
      <c r="C35" s="62" t="s">
        <v>4</v>
      </c>
      <c r="D35" s="62" t="s">
        <v>5</v>
      </c>
      <c r="E35" s="62" t="s">
        <v>6</v>
      </c>
      <c r="F35" s="62" t="s">
        <v>7</v>
      </c>
      <c r="G35" s="62" t="s">
        <v>83</v>
      </c>
      <c r="H35" s="62" t="s">
        <v>84</v>
      </c>
      <c r="I35" s="77" t="s">
        <v>85</v>
      </c>
      <c r="J35" s="78" t="s">
        <v>86</v>
      </c>
      <c r="K35" s="78" t="s">
        <v>87</v>
      </c>
      <c r="L35" s="78" t="s">
        <v>88</v>
      </c>
      <c r="M35" s="79" t="s">
        <v>89</v>
      </c>
      <c r="N35" s="62" t="s">
        <v>90</v>
      </c>
      <c r="O35" s="62" t="s">
        <v>91</v>
      </c>
    </row>
    <row r="36" spans="1:15" x14ac:dyDescent="0.25">
      <c r="A36" s="207" t="s">
        <v>22</v>
      </c>
      <c r="B36" s="335" t="str">
        <f>+IF(MONTH(C36)&lt;4,"Q1",IF(MONTH(C36)&lt;7,"Q2",IF(MONTH(C36)&lt;10,"Q3","Q4")))&amp;"/"&amp;YEAR(C36)</f>
        <v>Q3/2019</v>
      </c>
      <c r="C36" s="321">
        <f>VLOOKUP(L34,$A$1:$E$16,2,FALSE)</f>
        <v>43714</v>
      </c>
      <c r="D36" s="321">
        <f>DATE(YEAR(C36),IF(MONTH(C36)&lt;=3,3,IF(MONTH(C36)&lt;=6,6,IF(MONTH(C36)&lt;=9,9,12))),IF(OR(MONTH(C36)&lt;=3,MONTH(C36)&gt;=10),31,30))</f>
        <v>43738</v>
      </c>
      <c r="E36" s="335">
        <f t="shared" ref="E36:E61" si="15">D36-C36+1</f>
        <v>25</v>
      </c>
      <c r="F36" s="347">
        <f>VLOOKUP(D36,'FERC Interest Rate'!$A:$B,2,TRUE)</f>
        <v>5.5E-2</v>
      </c>
      <c r="G36" s="348">
        <f>VLOOKUP(L34,$A$2:$E$16,4,FALSE)</f>
        <v>2369</v>
      </c>
      <c r="H36" s="348">
        <f t="shared" ref="H36:H58" si="16">G36*F36*(E36/(DATE(YEAR(D36),12,31)-DATE(YEAR(D36),1,1)+1))</f>
        <v>8.9243150684931489</v>
      </c>
      <c r="I36" s="336">
        <v>0</v>
      </c>
      <c r="J36" s="322">
        <v>0</v>
      </c>
      <c r="K36" s="322">
        <f t="shared" ref="K36:K61" si="17">+SUM(I36:J36)</f>
        <v>0</v>
      </c>
      <c r="L36" s="322">
        <v>0</v>
      </c>
      <c r="M36" s="337">
        <f t="shared" ref="M36:M61" si="18">+SUM(K36:L36)</f>
        <v>0</v>
      </c>
      <c r="N36" s="322">
        <f t="shared" ref="N36:N61" si="19">+G36+H36+J36</f>
        <v>2377.9243150684933</v>
      </c>
      <c r="O36" s="348">
        <f t="shared" ref="O36:O61" si="20">G36+H36-L36-I36</f>
        <v>2377.9243150684933</v>
      </c>
    </row>
    <row r="37" spans="1:15" x14ac:dyDescent="0.25">
      <c r="A37" s="207" t="s">
        <v>22</v>
      </c>
      <c r="B37" s="335" t="str">
        <f t="shared" ref="B37:B61" si="21">+IF(MONTH(C37)&lt;4,"Q1",IF(MONTH(C37)&lt;7,"Q2",IF(MONTH(C37)&lt;10,"Q3","Q4")))&amp;"/"&amp;YEAR(C37)</f>
        <v>Q4/2019</v>
      </c>
      <c r="C37" s="321">
        <f t="shared" ref="C37:C61" si="22">D36+1</f>
        <v>43739</v>
      </c>
      <c r="D37" s="321">
        <f t="shared" ref="D37:D61" si="23">EOMONTH(D36,3)</f>
        <v>43830</v>
      </c>
      <c r="E37" s="335">
        <f t="shared" si="15"/>
        <v>92</v>
      </c>
      <c r="F37" s="347">
        <f>VLOOKUP(D37,'FERC Interest Rate'!$A:$B,2,TRUE)</f>
        <v>5.4199999999999998E-2</v>
      </c>
      <c r="G37" s="348">
        <f t="shared" ref="G37:G61" si="24">O36</f>
        <v>2377.9243150684933</v>
      </c>
      <c r="H37" s="348">
        <f t="shared" si="16"/>
        <v>32.485703574404212</v>
      </c>
      <c r="I37" s="336">
        <v>0</v>
      </c>
      <c r="J37" s="322">
        <v>0</v>
      </c>
      <c r="K37" s="322">
        <f t="shared" si="17"/>
        <v>0</v>
      </c>
      <c r="L37" s="322">
        <v>0</v>
      </c>
      <c r="M37" s="337">
        <f t="shared" si="18"/>
        <v>0</v>
      </c>
      <c r="N37" s="322">
        <f t="shared" si="19"/>
        <v>2410.4100186428977</v>
      </c>
      <c r="O37" s="348">
        <f t="shared" si="20"/>
        <v>2410.4100186428977</v>
      </c>
    </row>
    <row r="38" spans="1:15" x14ac:dyDescent="0.25">
      <c r="A38" s="207" t="s">
        <v>22</v>
      </c>
      <c r="B38" s="335" t="str">
        <f t="shared" si="21"/>
        <v>Q1/2020</v>
      </c>
      <c r="C38" s="321">
        <f t="shared" si="22"/>
        <v>43831</v>
      </c>
      <c r="D38" s="321">
        <f t="shared" si="23"/>
        <v>43921</v>
      </c>
      <c r="E38" s="335">
        <f t="shared" si="15"/>
        <v>91</v>
      </c>
      <c r="F38" s="347">
        <f>VLOOKUP(D38,'FERC Interest Rate'!$A:$B,2,TRUE)</f>
        <v>4.9599999999999998E-2</v>
      </c>
      <c r="G38" s="348">
        <f t="shared" si="24"/>
        <v>2410.4100186428977</v>
      </c>
      <c r="H38" s="348">
        <f t="shared" si="16"/>
        <v>29.725755902039843</v>
      </c>
      <c r="I38" s="336">
        <v>0</v>
      </c>
      <c r="J38" s="322">
        <v>0</v>
      </c>
      <c r="K38" s="322">
        <f t="shared" si="17"/>
        <v>0</v>
      </c>
      <c r="L38" s="322">
        <v>0</v>
      </c>
      <c r="M38" s="337">
        <f t="shared" si="18"/>
        <v>0</v>
      </c>
      <c r="N38" s="322">
        <f t="shared" si="19"/>
        <v>2440.1357745449377</v>
      </c>
      <c r="O38" s="348">
        <f t="shared" si="20"/>
        <v>2440.1357745449377</v>
      </c>
    </row>
    <row r="39" spans="1:15" x14ac:dyDescent="0.25">
      <c r="A39" s="207" t="s">
        <v>22</v>
      </c>
      <c r="B39" s="335" t="str">
        <f t="shared" si="21"/>
        <v>Q2/2020</v>
      </c>
      <c r="C39" s="321">
        <f t="shared" si="22"/>
        <v>43922</v>
      </c>
      <c r="D39" s="321">
        <f t="shared" si="23"/>
        <v>44012</v>
      </c>
      <c r="E39" s="335">
        <f t="shared" si="15"/>
        <v>91</v>
      </c>
      <c r="F39" s="347">
        <f>VLOOKUP(D39,'FERC Interest Rate'!$A:$B,2,TRUE)</f>
        <v>4.7500000000000001E-2</v>
      </c>
      <c r="G39" s="348">
        <f t="shared" si="24"/>
        <v>2440.1357745449377</v>
      </c>
      <c r="H39" s="348">
        <f t="shared" si="16"/>
        <v>28.818270178881129</v>
      </c>
      <c r="I39" s="336">
        <v>0</v>
      </c>
      <c r="J39" s="322">
        <v>0</v>
      </c>
      <c r="K39" s="322">
        <f t="shared" si="17"/>
        <v>0</v>
      </c>
      <c r="L39" s="322">
        <v>0</v>
      </c>
      <c r="M39" s="337">
        <f t="shared" si="18"/>
        <v>0</v>
      </c>
      <c r="N39" s="322">
        <f t="shared" si="19"/>
        <v>2468.9540447238187</v>
      </c>
      <c r="O39" s="348">
        <f t="shared" si="20"/>
        <v>2468.9540447238187</v>
      </c>
    </row>
    <row r="40" spans="1:15" x14ac:dyDescent="0.25">
      <c r="A40" s="207" t="s">
        <v>22</v>
      </c>
      <c r="B40" s="335" t="str">
        <f t="shared" si="21"/>
        <v>Q3/2020</v>
      </c>
      <c r="C40" s="321">
        <f t="shared" si="22"/>
        <v>44013</v>
      </c>
      <c r="D40" s="321">
        <f t="shared" si="23"/>
        <v>44104</v>
      </c>
      <c r="E40" s="335">
        <f t="shared" si="15"/>
        <v>92</v>
      </c>
      <c r="F40" s="347">
        <f>VLOOKUP(D40,'FERC Interest Rate'!$A:$B,2,TRUE)</f>
        <v>3.4299999999999997E-2</v>
      </c>
      <c r="G40" s="348">
        <f t="shared" si="24"/>
        <v>2468.9540447238187</v>
      </c>
      <c r="H40" s="348">
        <f t="shared" si="16"/>
        <v>21.28697099325268</v>
      </c>
      <c r="I40" s="336">
        <v>0</v>
      </c>
      <c r="J40" s="322">
        <v>0</v>
      </c>
      <c r="K40" s="322">
        <f t="shared" si="17"/>
        <v>0</v>
      </c>
      <c r="L40" s="322">
        <v>0</v>
      </c>
      <c r="M40" s="337">
        <f t="shared" si="18"/>
        <v>0</v>
      </c>
      <c r="N40" s="322">
        <f t="shared" si="19"/>
        <v>2490.2410157170716</v>
      </c>
      <c r="O40" s="348">
        <f t="shared" si="20"/>
        <v>2490.2410157170716</v>
      </c>
    </row>
    <row r="41" spans="1:15" x14ac:dyDescent="0.25">
      <c r="A41" s="207" t="s">
        <v>22</v>
      </c>
      <c r="B41" s="335" t="str">
        <f t="shared" si="21"/>
        <v>Q4/2020</v>
      </c>
      <c r="C41" s="321">
        <f t="shared" si="22"/>
        <v>44105</v>
      </c>
      <c r="D41" s="321">
        <f t="shared" si="23"/>
        <v>44196</v>
      </c>
      <c r="E41" s="335">
        <f t="shared" si="15"/>
        <v>92</v>
      </c>
      <c r="F41" s="347">
        <f>VLOOKUP(D41,'FERC Interest Rate'!$A:$B,2,TRUE)</f>
        <v>3.2500000000000001E-2</v>
      </c>
      <c r="G41" s="348">
        <f t="shared" si="24"/>
        <v>2490.2410157170716</v>
      </c>
      <c r="H41" s="348">
        <f t="shared" si="16"/>
        <v>20.343772232224165</v>
      </c>
      <c r="I41" s="336">
        <v>0</v>
      </c>
      <c r="J41" s="322">
        <v>0</v>
      </c>
      <c r="K41" s="322">
        <f t="shared" si="17"/>
        <v>0</v>
      </c>
      <c r="L41" s="322">
        <v>0</v>
      </c>
      <c r="M41" s="337">
        <f t="shared" si="18"/>
        <v>0</v>
      </c>
      <c r="N41" s="322">
        <f t="shared" si="19"/>
        <v>2510.5847879492958</v>
      </c>
      <c r="O41" s="348">
        <f t="shared" si="20"/>
        <v>2510.5847879492958</v>
      </c>
    </row>
    <row r="42" spans="1:15" x14ac:dyDescent="0.25">
      <c r="A42" s="207" t="s">
        <v>22</v>
      </c>
      <c r="B42" s="335" t="str">
        <f t="shared" si="21"/>
        <v>Q1/2021</v>
      </c>
      <c r="C42" s="321">
        <f t="shared" si="22"/>
        <v>44197</v>
      </c>
      <c r="D42" s="321">
        <f t="shared" si="23"/>
        <v>44286</v>
      </c>
      <c r="E42" s="335">
        <f t="shared" si="15"/>
        <v>90</v>
      </c>
      <c r="F42" s="347">
        <f>VLOOKUP(D42,'FERC Interest Rate'!$A:$B,2,TRUE)</f>
        <v>3.2500000000000001E-2</v>
      </c>
      <c r="G42" s="348">
        <f t="shared" si="24"/>
        <v>2510.5847879492958</v>
      </c>
      <c r="H42" s="348">
        <f t="shared" si="16"/>
        <v>20.119069876032029</v>
      </c>
      <c r="I42" s="336">
        <v>0</v>
      </c>
      <c r="J42" s="322">
        <v>0</v>
      </c>
      <c r="K42" s="322">
        <f t="shared" si="17"/>
        <v>0</v>
      </c>
      <c r="L42" s="322">
        <v>0</v>
      </c>
      <c r="M42" s="337">
        <f t="shared" si="18"/>
        <v>0</v>
      </c>
      <c r="N42" s="322">
        <f t="shared" si="19"/>
        <v>2530.7038578253278</v>
      </c>
      <c r="O42" s="348">
        <f t="shared" si="20"/>
        <v>2530.7038578253278</v>
      </c>
    </row>
    <row r="43" spans="1:15" x14ac:dyDescent="0.25">
      <c r="A43" s="207" t="s">
        <v>22</v>
      </c>
      <c r="B43" s="335" t="str">
        <f t="shared" si="21"/>
        <v>Q2/2021</v>
      </c>
      <c r="C43" s="321">
        <f t="shared" si="22"/>
        <v>44287</v>
      </c>
      <c r="D43" s="321">
        <f t="shared" si="23"/>
        <v>44377</v>
      </c>
      <c r="E43" s="335">
        <f t="shared" si="15"/>
        <v>91</v>
      </c>
      <c r="F43" s="347">
        <f>VLOOKUP(D43,'FERC Interest Rate'!$A:$B,2,TRUE)</f>
        <v>3.2500000000000001E-2</v>
      </c>
      <c r="G43" s="348">
        <f t="shared" si="24"/>
        <v>2530.7038578253278</v>
      </c>
      <c r="H43" s="348">
        <f t="shared" si="16"/>
        <v>20.505634683612076</v>
      </c>
      <c r="I43" s="336">
        <v>0</v>
      </c>
      <c r="J43" s="322">
        <v>0</v>
      </c>
      <c r="K43" s="322">
        <f t="shared" si="17"/>
        <v>0</v>
      </c>
      <c r="L43" s="322">
        <v>0</v>
      </c>
      <c r="M43" s="337">
        <f t="shared" si="18"/>
        <v>0</v>
      </c>
      <c r="N43" s="322">
        <f t="shared" si="19"/>
        <v>2551.20949250894</v>
      </c>
      <c r="O43" s="348">
        <f t="shared" si="20"/>
        <v>2551.20949250894</v>
      </c>
    </row>
    <row r="44" spans="1:15" x14ac:dyDescent="0.25">
      <c r="A44" s="207" t="s">
        <v>22</v>
      </c>
      <c r="B44" s="335" t="str">
        <f t="shared" si="21"/>
        <v>Q3/2021</v>
      </c>
      <c r="C44" s="321">
        <f t="shared" si="22"/>
        <v>44378</v>
      </c>
      <c r="D44" s="321">
        <f t="shared" si="23"/>
        <v>44469</v>
      </c>
      <c r="E44" s="335">
        <f t="shared" si="15"/>
        <v>92</v>
      </c>
      <c r="F44" s="347">
        <f>VLOOKUP(D44,'FERC Interest Rate'!$A:$B,2,TRUE)</f>
        <v>3.2500000000000001E-2</v>
      </c>
      <c r="G44" s="348">
        <f t="shared" si="24"/>
        <v>2551.20949250894</v>
      </c>
      <c r="H44" s="348">
        <f t="shared" si="16"/>
        <v>20.8989489934294</v>
      </c>
      <c r="I44" s="336">
        <v>0</v>
      </c>
      <c r="J44" s="322">
        <v>0</v>
      </c>
      <c r="K44" s="322">
        <f t="shared" si="17"/>
        <v>0</v>
      </c>
      <c r="L44" s="322">
        <v>0</v>
      </c>
      <c r="M44" s="337">
        <f t="shared" si="18"/>
        <v>0</v>
      </c>
      <c r="N44" s="322">
        <f t="shared" si="19"/>
        <v>2572.1084415023693</v>
      </c>
      <c r="O44" s="348">
        <f t="shared" si="20"/>
        <v>2572.1084415023693</v>
      </c>
    </row>
    <row r="45" spans="1:15" x14ac:dyDescent="0.25">
      <c r="A45" s="207" t="s">
        <v>22</v>
      </c>
      <c r="B45" s="335" t="str">
        <f t="shared" si="21"/>
        <v>Q4/2021</v>
      </c>
      <c r="C45" s="321">
        <f t="shared" si="22"/>
        <v>44470</v>
      </c>
      <c r="D45" s="321">
        <f t="shared" si="23"/>
        <v>44561</v>
      </c>
      <c r="E45" s="335">
        <f t="shared" si="15"/>
        <v>92</v>
      </c>
      <c r="F45" s="347">
        <f>VLOOKUP(D45,'FERC Interest Rate'!$A:$B,2,TRUE)</f>
        <v>3.2500000000000001E-2</v>
      </c>
      <c r="G45" s="348">
        <f t="shared" si="24"/>
        <v>2572.1084415023693</v>
      </c>
      <c r="H45" s="348">
        <f t="shared" si="16"/>
        <v>21.070148602992013</v>
      </c>
      <c r="I45" s="336">
        <v>0</v>
      </c>
      <c r="J45" s="322">
        <v>0</v>
      </c>
      <c r="K45" s="322">
        <f t="shared" si="17"/>
        <v>0</v>
      </c>
      <c r="L45" s="322">
        <v>0</v>
      </c>
      <c r="M45" s="337">
        <f t="shared" si="18"/>
        <v>0</v>
      </c>
      <c r="N45" s="322">
        <f t="shared" si="19"/>
        <v>2593.1785901053613</v>
      </c>
      <c r="O45" s="348">
        <f t="shared" si="20"/>
        <v>2593.1785901053613</v>
      </c>
    </row>
    <row r="46" spans="1:15" x14ac:dyDescent="0.25">
      <c r="A46" s="207" t="s">
        <v>22</v>
      </c>
      <c r="B46" s="335" t="str">
        <f t="shared" si="21"/>
        <v>Q1/2022</v>
      </c>
      <c r="C46" s="321">
        <f t="shared" si="22"/>
        <v>44562</v>
      </c>
      <c r="D46" s="321">
        <f t="shared" si="23"/>
        <v>44651</v>
      </c>
      <c r="E46" s="335">
        <f t="shared" si="15"/>
        <v>90</v>
      </c>
      <c r="F46" s="347">
        <f>VLOOKUP(D46,'FERC Interest Rate'!$A:$B,2,TRUE)</f>
        <v>3.2500000000000001E-2</v>
      </c>
      <c r="G46" s="348">
        <f t="shared" si="24"/>
        <v>2593.1785901053613</v>
      </c>
      <c r="H46" s="348">
        <f t="shared" si="16"/>
        <v>20.780951715227896</v>
      </c>
      <c r="I46" s="336">
        <v>0</v>
      </c>
      <c r="J46" s="322">
        <v>0</v>
      </c>
      <c r="K46" s="322">
        <f t="shared" si="17"/>
        <v>0</v>
      </c>
      <c r="L46" s="322">
        <v>0</v>
      </c>
      <c r="M46" s="337">
        <f t="shared" si="18"/>
        <v>0</v>
      </c>
      <c r="N46" s="322">
        <f t="shared" si="19"/>
        <v>2613.959541820589</v>
      </c>
      <c r="O46" s="348">
        <f t="shared" si="20"/>
        <v>2613.959541820589</v>
      </c>
    </row>
    <row r="47" spans="1:15" x14ac:dyDescent="0.25">
      <c r="A47" s="207" t="s">
        <v>22</v>
      </c>
      <c r="B47" s="335" t="str">
        <f t="shared" si="21"/>
        <v>Q2/2022</v>
      </c>
      <c r="C47" s="321">
        <f t="shared" si="22"/>
        <v>44652</v>
      </c>
      <c r="D47" s="321">
        <f t="shared" si="23"/>
        <v>44742</v>
      </c>
      <c r="E47" s="335">
        <f t="shared" si="15"/>
        <v>91</v>
      </c>
      <c r="F47" s="347">
        <f>VLOOKUP(D47,'FERC Interest Rate'!$A:$B,2,TRUE)</f>
        <v>3.2500000000000001E-2</v>
      </c>
      <c r="G47" s="348">
        <f t="shared" si="24"/>
        <v>2613.959541820589</v>
      </c>
      <c r="H47" s="348">
        <f t="shared" si="16"/>
        <v>21.18023382173806</v>
      </c>
      <c r="I47" s="336">
        <v>0</v>
      </c>
      <c r="J47" s="322">
        <v>0</v>
      </c>
      <c r="K47" s="322">
        <f t="shared" si="17"/>
        <v>0</v>
      </c>
      <c r="L47" s="322">
        <v>0</v>
      </c>
      <c r="M47" s="337">
        <f t="shared" si="18"/>
        <v>0</v>
      </c>
      <c r="N47" s="322">
        <f t="shared" si="19"/>
        <v>2635.1397756423271</v>
      </c>
      <c r="O47" s="348">
        <f t="shared" si="20"/>
        <v>2635.1397756423271</v>
      </c>
    </row>
    <row r="48" spans="1:15" x14ac:dyDescent="0.25">
      <c r="A48" s="207" t="s">
        <v>22</v>
      </c>
      <c r="B48" s="335" t="str">
        <f t="shared" si="21"/>
        <v>Q3/2022</v>
      </c>
      <c r="C48" s="321">
        <f t="shared" si="22"/>
        <v>44743</v>
      </c>
      <c r="D48" s="321">
        <f t="shared" si="23"/>
        <v>44834</v>
      </c>
      <c r="E48" s="335">
        <f t="shared" si="15"/>
        <v>92</v>
      </c>
      <c r="F48" s="347">
        <f>VLOOKUP(D48,'FERC Interest Rate'!$A:$B,2,TRUE)</f>
        <v>3.5999999999999997E-2</v>
      </c>
      <c r="G48" s="348">
        <f t="shared" si="24"/>
        <v>2635.1397756423271</v>
      </c>
      <c r="H48" s="348">
        <f t="shared" si="16"/>
        <v>23.911186128568183</v>
      </c>
      <c r="I48" s="336">
        <v>0</v>
      </c>
      <c r="J48" s="322">
        <v>0</v>
      </c>
      <c r="K48" s="322">
        <f t="shared" si="17"/>
        <v>0</v>
      </c>
      <c r="L48" s="322">
        <v>0</v>
      </c>
      <c r="M48" s="337">
        <f t="shared" si="18"/>
        <v>0</v>
      </c>
      <c r="N48" s="322">
        <f t="shared" si="19"/>
        <v>2659.0509617708954</v>
      </c>
      <c r="O48" s="348">
        <f t="shared" si="20"/>
        <v>2659.0509617708954</v>
      </c>
    </row>
    <row r="49" spans="1:15" x14ac:dyDescent="0.25">
      <c r="A49" s="207" t="s">
        <v>22</v>
      </c>
      <c r="B49" s="335" t="str">
        <f t="shared" si="21"/>
        <v>Q4/2022</v>
      </c>
      <c r="C49" s="321">
        <f t="shared" si="22"/>
        <v>44835</v>
      </c>
      <c r="D49" s="321">
        <f t="shared" si="23"/>
        <v>44926</v>
      </c>
      <c r="E49" s="335">
        <f t="shared" si="15"/>
        <v>92</v>
      </c>
      <c r="F49" s="347">
        <f>VLOOKUP(D49,'FERC Interest Rate'!$A:$B,2,TRUE)</f>
        <v>4.9099999999999998E-2</v>
      </c>
      <c r="G49" s="348">
        <f t="shared" si="24"/>
        <v>2659.0509617708954</v>
      </c>
      <c r="H49" s="348">
        <f t="shared" si="16"/>
        <v>32.908123300031477</v>
      </c>
      <c r="I49" s="336">
        <v>0</v>
      </c>
      <c r="J49" s="322">
        <v>0</v>
      </c>
      <c r="K49" s="322">
        <f t="shared" si="17"/>
        <v>0</v>
      </c>
      <c r="L49" s="322">
        <v>0</v>
      </c>
      <c r="M49" s="337">
        <f t="shared" si="18"/>
        <v>0</v>
      </c>
      <c r="N49" s="322">
        <f t="shared" si="19"/>
        <v>2691.9590850709269</v>
      </c>
      <c r="O49" s="348">
        <f t="shared" si="20"/>
        <v>2691.9590850709269</v>
      </c>
    </row>
    <row r="50" spans="1:15" x14ac:dyDescent="0.25">
      <c r="A50" s="207" t="s">
        <v>22</v>
      </c>
      <c r="B50" s="335" t="str">
        <f t="shared" si="21"/>
        <v>Q1/2023</v>
      </c>
      <c r="C50" s="321">
        <f t="shared" si="22"/>
        <v>44927</v>
      </c>
      <c r="D50" s="321">
        <f t="shared" si="23"/>
        <v>45016</v>
      </c>
      <c r="E50" s="335">
        <f t="shared" si="15"/>
        <v>90</v>
      </c>
      <c r="F50" s="347">
        <f>VLOOKUP(D50,'FERC Interest Rate'!$A:$B,2,TRUE)</f>
        <v>6.3100000000000003E-2</v>
      </c>
      <c r="G50" s="348">
        <f t="shared" si="24"/>
        <v>2691.9590850709269</v>
      </c>
      <c r="H50" s="348">
        <f t="shared" si="16"/>
        <v>41.883933271555605</v>
      </c>
      <c r="I50" s="336">
        <v>0</v>
      </c>
      <c r="J50" s="322">
        <v>0</v>
      </c>
      <c r="K50" s="322">
        <f t="shared" si="17"/>
        <v>0</v>
      </c>
      <c r="L50" s="322">
        <v>0</v>
      </c>
      <c r="M50" s="337">
        <f t="shared" si="18"/>
        <v>0</v>
      </c>
      <c r="N50" s="322">
        <f t="shared" si="19"/>
        <v>2733.8430183424825</v>
      </c>
      <c r="O50" s="348">
        <f t="shared" si="20"/>
        <v>2733.8430183424825</v>
      </c>
    </row>
    <row r="51" spans="1:15" x14ac:dyDescent="0.25">
      <c r="A51" s="207" t="s">
        <v>22</v>
      </c>
      <c r="B51" s="335" t="str">
        <f t="shared" si="21"/>
        <v>Q2/2023</v>
      </c>
      <c r="C51" s="321">
        <f t="shared" si="22"/>
        <v>45017</v>
      </c>
      <c r="D51" s="321">
        <f t="shared" si="23"/>
        <v>45107</v>
      </c>
      <c r="E51" s="335">
        <f t="shared" si="15"/>
        <v>91</v>
      </c>
      <c r="F51" s="347">
        <f>VLOOKUP(D51,'FERC Interest Rate'!$A:$B,2,TRUE)</f>
        <v>7.4999999999999997E-2</v>
      </c>
      <c r="G51" s="348">
        <f t="shared" si="24"/>
        <v>2733.8430183424825</v>
      </c>
      <c r="H51" s="348">
        <f t="shared" si="16"/>
        <v>51.119119452568334</v>
      </c>
      <c r="I51" s="336">
        <v>0</v>
      </c>
      <c r="J51" s="322">
        <v>0</v>
      </c>
      <c r="K51" s="322">
        <f t="shared" si="17"/>
        <v>0</v>
      </c>
      <c r="L51" s="322">
        <v>0</v>
      </c>
      <c r="M51" s="337">
        <f t="shared" si="18"/>
        <v>0</v>
      </c>
      <c r="N51" s="322">
        <f t="shared" si="19"/>
        <v>2784.9621377950507</v>
      </c>
      <c r="O51" s="348">
        <f t="shared" si="20"/>
        <v>2784.9621377950507</v>
      </c>
    </row>
    <row r="52" spans="1:15" x14ac:dyDescent="0.25">
      <c r="A52" s="207" t="s">
        <v>22</v>
      </c>
      <c r="B52" s="335" t="str">
        <f t="shared" si="21"/>
        <v>Q3/2023</v>
      </c>
      <c r="C52" s="321">
        <f t="shared" si="22"/>
        <v>45108</v>
      </c>
      <c r="D52" s="321">
        <f t="shared" si="23"/>
        <v>45199</v>
      </c>
      <c r="E52" s="335">
        <f t="shared" si="15"/>
        <v>92</v>
      </c>
      <c r="F52" s="347">
        <f>VLOOKUP(D52,'FERC Interest Rate'!$A:$B,2,TRUE)</f>
        <v>8.0199999999999994E-2</v>
      </c>
      <c r="G52" s="348">
        <f t="shared" si="24"/>
        <v>2784.9621377950507</v>
      </c>
      <c r="H52" s="348">
        <f t="shared" si="16"/>
        <v>56.297437363032884</v>
      </c>
      <c r="I52" s="336">
        <v>0</v>
      </c>
      <c r="J52" s="322">
        <v>0</v>
      </c>
      <c r="K52" s="322">
        <f t="shared" si="17"/>
        <v>0</v>
      </c>
      <c r="L52" s="322">
        <v>0</v>
      </c>
      <c r="M52" s="337">
        <f t="shared" si="18"/>
        <v>0</v>
      </c>
      <c r="N52" s="322">
        <f t="shared" si="19"/>
        <v>2841.2595751580834</v>
      </c>
      <c r="O52" s="348">
        <f t="shared" si="20"/>
        <v>2841.2595751580834</v>
      </c>
    </row>
    <row r="53" spans="1:15" x14ac:dyDescent="0.25">
      <c r="A53" s="207" t="s">
        <v>22</v>
      </c>
      <c r="B53" s="335" t="str">
        <f t="shared" si="21"/>
        <v>Q4/2023</v>
      </c>
      <c r="C53" s="321">
        <f t="shared" si="22"/>
        <v>45200</v>
      </c>
      <c r="D53" s="321">
        <f t="shared" si="23"/>
        <v>45291</v>
      </c>
      <c r="E53" s="335">
        <f t="shared" si="15"/>
        <v>92</v>
      </c>
      <c r="F53" s="347">
        <f>VLOOKUP(D53,'FERC Interest Rate'!$A:$B,2,TRUE)</f>
        <v>8.3500000000000005E-2</v>
      </c>
      <c r="G53" s="348">
        <f t="shared" si="24"/>
        <v>2841.2595751580834</v>
      </c>
      <c r="H53" s="348">
        <f t="shared" si="16"/>
        <v>59.798783716066851</v>
      </c>
      <c r="I53" s="336">
        <v>0</v>
      </c>
      <c r="J53" s="322">
        <v>0</v>
      </c>
      <c r="K53" s="322">
        <f t="shared" si="17"/>
        <v>0</v>
      </c>
      <c r="L53" s="322">
        <v>0</v>
      </c>
      <c r="M53" s="337">
        <f t="shared" si="18"/>
        <v>0</v>
      </c>
      <c r="N53" s="322">
        <f t="shared" si="19"/>
        <v>2901.0583588741501</v>
      </c>
      <c r="O53" s="348">
        <f t="shared" si="20"/>
        <v>2901.0583588741501</v>
      </c>
    </row>
    <row r="54" spans="1:15" x14ac:dyDescent="0.25">
      <c r="A54" s="207" t="s">
        <v>22</v>
      </c>
      <c r="B54" s="335" t="str">
        <f t="shared" si="21"/>
        <v>Q1/2024</v>
      </c>
      <c r="C54" s="321">
        <f t="shared" si="22"/>
        <v>45292</v>
      </c>
      <c r="D54" s="321">
        <f t="shared" si="23"/>
        <v>45382</v>
      </c>
      <c r="E54" s="335">
        <f t="shared" si="15"/>
        <v>91</v>
      </c>
      <c r="F54" s="347">
        <f>VLOOKUP(D54,'FERC Interest Rate'!$A:$B,2,TRUE)</f>
        <v>8.5000000000000006E-2</v>
      </c>
      <c r="G54" s="348">
        <f t="shared" si="24"/>
        <v>2901.0583588741501</v>
      </c>
      <c r="H54" s="348">
        <f t="shared" si="16"/>
        <v>61.310618595332109</v>
      </c>
      <c r="I54" s="336">
        <v>0</v>
      </c>
      <c r="J54" s="322">
        <v>0</v>
      </c>
      <c r="K54" s="322">
        <f t="shared" si="17"/>
        <v>0</v>
      </c>
      <c r="L54" s="322">
        <v>0</v>
      </c>
      <c r="M54" s="337">
        <f t="shared" si="18"/>
        <v>0</v>
      </c>
      <c r="N54" s="322">
        <f t="shared" si="19"/>
        <v>2962.3689774694822</v>
      </c>
      <c r="O54" s="348">
        <f t="shared" si="20"/>
        <v>2962.3689774694822</v>
      </c>
    </row>
    <row r="55" spans="1:15" x14ac:dyDescent="0.25">
      <c r="A55" s="207" t="s">
        <v>22</v>
      </c>
      <c r="B55" s="335" t="str">
        <f t="shared" si="21"/>
        <v>Q2/2024</v>
      </c>
      <c r="C55" s="321">
        <f t="shared" si="22"/>
        <v>45383</v>
      </c>
      <c r="D55" s="321">
        <f t="shared" si="23"/>
        <v>45473</v>
      </c>
      <c r="E55" s="335">
        <f t="shared" si="15"/>
        <v>91</v>
      </c>
      <c r="F55" s="347">
        <f>VLOOKUP(D55,'FERC Interest Rate'!$A:$B,2,TRUE)</f>
        <v>8.5000000000000006E-2</v>
      </c>
      <c r="G55" s="348">
        <f t="shared" si="24"/>
        <v>2962.3689774694822</v>
      </c>
      <c r="H55" s="348">
        <f t="shared" si="16"/>
        <v>62.606349838050399</v>
      </c>
      <c r="I55" s="336">
        <v>0</v>
      </c>
      <c r="J55" s="322">
        <v>0</v>
      </c>
      <c r="K55" s="322">
        <f t="shared" si="17"/>
        <v>0</v>
      </c>
      <c r="L55" s="322">
        <v>0</v>
      </c>
      <c r="M55" s="337">
        <f t="shared" si="18"/>
        <v>0</v>
      </c>
      <c r="N55" s="322">
        <f t="shared" si="19"/>
        <v>3024.9753273075326</v>
      </c>
      <c r="O55" s="348">
        <f t="shared" si="20"/>
        <v>3024.9753273075326</v>
      </c>
    </row>
    <row r="56" spans="1:15" x14ac:dyDescent="0.25">
      <c r="A56" s="207" t="s">
        <v>22</v>
      </c>
      <c r="B56" s="335" t="str">
        <f t="shared" si="21"/>
        <v>Q3/2024</v>
      </c>
      <c r="C56" s="321">
        <f t="shared" si="22"/>
        <v>45474</v>
      </c>
      <c r="D56" s="321">
        <f t="shared" si="23"/>
        <v>45565</v>
      </c>
      <c r="E56" s="335">
        <f t="shared" si="15"/>
        <v>92</v>
      </c>
      <c r="F56" s="347">
        <f>VLOOKUP(D56,'FERC Interest Rate'!$A:$B,2,TRUE)</f>
        <v>8.5000000000000006E-2</v>
      </c>
      <c r="G56" s="348">
        <f t="shared" si="24"/>
        <v>3024.9753273075326</v>
      </c>
      <c r="H56" s="348">
        <f>G56*F56*(E56/(DATE(YEAR(D56),12,31)-DATE(YEAR(D56),1,1)+1))</f>
        <v>64.631986501488811</v>
      </c>
      <c r="I56" s="336">
        <v>0</v>
      </c>
      <c r="J56" s="322">
        <v>0</v>
      </c>
      <c r="K56" s="322">
        <f t="shared" si="17"/>
        <v>0</v>
      </c>
      <c r="L56" s="322">
        <v>0</v>
      </c>
      <c r="M56" s="337">
        <f t="shared" si="18"/>
        <v>0</v>
      </c>
      <c r="N56" s="322">
        <f t="shared" si="19"/>
        <v>3089.6073138090214</v>
      </c>
      <c r="O56" s="348">
        <f t="shared" si="20"/>
        <v>3089.6073138090214</v>
      </c>
    </row>
    <row r="57" spans="1:15" x14ac:dyDescent="0.25">
      <c r="A57" s="207" t="s">
        <v>22</v>
      </c>
      <c r="B57" s="335" t="str">
        <f t="shared" si="21"/>
        <v>Q4/2024</v>
      </c>
      <c r="C57" s="321">
        <f t="shared" si="22"/>
        <v>45566</v>
      </c>
      <c r="D57" s="321">
        <f t="shared" si="23"/>
        <v>45657</v>
      </c>
      <c r="E57" s="335">
        <f t="shared" si="15"/>
        <v>92</v>
      </c>
      <c r="F57" s="347">
        <f>VLOOKUP(D57,'FERC Interest Rate'!$A:$B,2,TRUE)</f>
        <v>8.5000000000000006E-2</v>
      </c>
      <c r="G57" s="348">
        <f t="shared" si="24"/>
        <v>3089.6073138090214</v>
      </c>
      <c r="H57" s="348">
        <f t="shared" si="16"/>
        <v>66.012921295045217</v>
      </c>
      <c r="I57" s="336">
        <v>0</v>
      </c>
      <c r="J57" s="322">
        <v>0</v>
      </c>
      <c r="K57" s="322">
        <f t="shared" ref="K57" si="25">+SUM(I57:J57)</f>
        <v>0</v>
      </c>
      <c r="L57" s="322">
        <v>0</v>
      </c>
      <c r="M57" s="337">
        <f t="shared" si="18"/>
        <v>0</v>
      </c>
      <c r="N57" s="322">
        <f t="shared" si="19"/>
        <v>3155.6202351040665</v>
      </c>
      <c r="O57" s="348">
        <f t="shared" si="20"/>
        <v>3155.6202351040665</v>
      </c>
    </row>
    <row r="58" spans="1:15" x14ac:dyDescent="0.25">
      <c r="A58" s="66" t="s">
        <v>44</v>
      </c>
      <c r="B58" s="335" t="str">
        <f t="shared" si="21"/>
        <v>Q1/2025</v>
      </c>
      <c r="C58" s="321">
        <f t="shared" si="22"/>
        <v>45658</v>
      </c>
      <c r="D58" s="321">
        <f t="shared" si="23"/>
        <v>45747</v>
      </c>
      <c r="E58" s="335">
        <f t="shared" si="15"/>
        <v>90</v>
      </c>
      <c r="F58" s="325">
        <f>VLOOKUP(D58,'FERC Interest Rate'!$A:$B,2,TRUE)</f>
        <v>8.0399999999999999E-2</v>
      </c>
      <c r="G58" s="327">
        <f t="shared" si="24"/>
        <v>3155.6202351040665</v>
      </c>
      <c r="H58" s="348">
        <f t="shared" si="16"/>
        <v>62.559090469076779</v>
      </c>
      <c r="I58" s="336">
        <f>(SUM($H$36:$H$61)/20)</f>
        <v>42.458966278657165</v>
      </c>
      <c r="J58" s="322">
        <f t="shared" ref="J58:J61" si="26">G58*F58*(E58/(DATE(YEAR(D58),12,31)-DATE(YEAR(D58),1,1)+1))</f>
        <v>62.559090469076779</v>
      </c>
      <c r="K58" s="322">
        <f t="shared" si="17"/>
        <v>105.01805674773394</v>
      </c>
      <c r="L58" s="322">
        <f>VLOOKUP($L$34,$A$1:$E$16,4,FALSE)/20</f>
        <v>118.45</v>
      </c>
      <c r="M58" s="337">
        <f t="shared" si="18"/>
        <v>223.46805674773395</v>
      </c>
      <c r="N58" s="322">
        <f t="shared" si="19"/>
        <v>3280.7384160422198</v>
      </c>
      <c r="O58" s="327">
        <f t="shared" si="20"/>
        <v>3057.2703592944863</v>
      </c>
    </row>
    <row r="59" spans="1:15" x14ac:dyDescent="0.25">
      <c r="A59" s="66" t="s">
        <v>45</v>
      </c>
      <c r="B59" s="335" t="str">
        <f t="shared" si="21"/>
        <v>Q2/2025</v>
      </c>
      <c r="C59" s="321">
        <f t="shared" si="22"/>
        <v>45748</v>
      </c>
      <c r="D59" s="321">
        <f t="shared" si="23"/>
        <v>45838</v>
      </c>
      <c r="E59" s="335">
        <f t="shared" si="15"/>
        <v>91</v>
      </c>
      <c r="F59" s="325">
        <f>VLOOKUP(D59,'FERC Interest Rate'!$A:$B,2,TRUE)</f>
        <v>7.5499999999999998E-2</v>
      </c>
      <c r="G59" s="327">
        <f t="shared" si="24"/>
        <v>3057.2703592944863</v>
      </c>
      <c r="H59" s="327"/>
      <c r="I59" s="336">
        <f>(SUM($H$36:$H$61)/20)</f>
        <v>42.458966278657165</v>
      </c>
      <c r="J59" s="322">
        <f t="shared" si="26"/>
        <v>57.547879461733615</v>
      </c>
      <c r="K59" s="322">
        <f t="shared" si="17"/>
        <v>100.00684574039079</v>
      </c>
      <c r="L59" s="322">
        <f>VLOOKUP($L$34,$A$1:$E$16,4,FALSE)/20</f>
        <v>118.45</v>
      </c>
      <c r="M59" s="337">
        <f t="shared" si="18"/>
        <v>218.4568457403908</v>
      </c>
      <c r="N59" s="322">
        <f t="shared" si="19"/>
        <v>3114.8182387562201</v>
      </c>
      <c r="O59" s="327">
        <f t="shared" si="20"/>
        <v>2896.3613930158294</v>
      </c>
    </row>
    <row r="60" spans="1:15" x14ac:dyDescent="0.25">
      <c r="A60" s="66" t="s">
        <v>46</v>
      </c>
      <c r="B60" s="335" t="str">
        <f t="shared" si="21"/>
        <v>Q3/2025</v>
      </c>
      <c r="C60" s="321">
        <f t="shared" si="22"/>
        <v>45839</v>
      </c>
      <c r="D60" s="321">
        <f t="shared" si="23"/>
        <v>45930</v>
      </c>
      <c r="E60" s="335">
        <f t="shared" si="15"/>
        <v>92</v>
      </c>
      <c r="F60" s="325">
        <f>VLOOKUP(D60,'FERC Interest Rate'!$A:$B,2,TRUE)</f>
        <v>7.4999999999999997E-2</v>
      </c>
      <c r="G60" s="327">
        <f t="shared" si="24"/>
        <v>2896.3613930158294</v>
      </c>
      <c r="H60" s="327"/>
      <c r="I60" s="336">
        <f>(SUM($H$36:$H$61)/20)</f>
        <v>42.458966278657165</v>
      </c>
      <c r="J60" s="322">
        <f t="shared" si="26"/>
        <v>54.753133183038969</v>
      </c>
      <c r="K60" s="322">
        <f t="shared" si="17"/>
        <v>97.212099461696141</v>
      </c>
      <c r="L60" s="322">
        <f>VLOOKUP($L$34,$A$1:$E$16,4,FALSE)/20</f>
        <v>118.45</v>
      </c>
      <c r="M60" s="337">
        <f t="shared" si="18"/>
        <v>215.66209946169613</v>
      </c>
      <c r="N60" s="322">
        <f t="shared" si="19"/>
        <v>2951.1145261988686</v>
      </c>
      <c r="O60" s="327">
        <f t="shared" si="20"/>
        <v>2735.4524267371726</v>
      </c>
    </row>
    <row r="61" spans="1:15" x14ac:dyDescent="0.25">
      <c r="A61" s="207" t="s">
        <v>47</v>
      </c>
      <c r="B61" s="335" t="str">
        <f t="shared" si="21"/>
        <v>Q4/2025</v>
      </c>
      <c r="C61" s="321">
        <f t="shared" si="22"/>
        <v>45931</v>
      </c>
      <c r="D61" s="321">
        <f t="shared" si="23"/>
        <v>46022</v>
      </c>
      <c r="E61" s="335">
        <f t="shared" si="15"/>
        <v>92</v>
      </c>
      <c r="F61" s="325">
        <f>VLOOKUP(D61,'FERC Interest Rate'!$A:$B,2,TRUE)</f>
        <v>7.4999999999999997E-2</v>
      </c>
      <c r="G61" s="327">
        <f t="shared" si="24"/>
        <v>2735.4524267371726</v>
      </c>
      <c r="H61" s="327"/>
      <c r="I61" s="336">
        <f>(SUM($H$36:$H$61)/20)</f>
        <v>42.458966278657165</v>
      </c>
      <c r="J61" s="322">
        <f t="shared" si="26"/>
        <v>51.711292450647925</v>
      </c>
      <c r="K61" s="322">
        <f t="shared" si="17"/>
        <v>94.17025872930509</v>
      </c>
      <c r="L61" s="322">
        <f>VLOOKUP($L$34,$A$1:$E$16,4,FALSE)/20</f>
        <v>118.45</v>
      </c>
      <c r="M61" s="337">
        <f t="shared" si="18"/>
        <v>212.62025872930508</v>
      </c>
      <c r="N61" s="322">
        <f t="shared" si="19"/>
        <v>2787.1637191878203</v>
      </c>
      <c r="O61" s="327">
        <f t="shared" si="20"/>
        <v>2574.5434604585157</v>
      </c>
    </row>
    <row r="62" spans="1:15" ht="13.5" thickBot="1" x14ac:dyDescent="0.35">
      <c r="A62" s="101"/>
      <c r="B62" s="102"/>
      <c r="C62" s="103"/>
      <c r="D62" s="103"/>
      <c r="E62" s="102"/>
      <c r="F62" s="102"/>
      <c r="G62" s="338">
        <f t="shared" ref="G62:O62" si="27">+SUM(G36:G61)</f>
        <v>70097.338825800616</v>
      </c>
      <c r="H62" s="338">
        <f t="shared" si="27"/>
        <v>849.17932557314327</v>
      </c>
      <c r="I62" s="338">
        <f t="shared" si="27"/>
        <v>169.83586511462866</v>
      </c>
      <c r="J62" s="338">
        <f t="shared" si="27"/>
        <v>226.57139556449729</v>
      </c>
      <c r="K62" s="338">
        <f t="shared" si="27"/>
        <v>396.40726067912595</v>
      </c>
      <c r="L62" s="338">
        <f t="shared" si="27"/>
        <v>473.8</v>
      </c>
      <c r="M62" s="338">
        <f t="shared" si="27"/>
        <v>870.20726067912597</v>
      </c>
      <c r="N62" s="338">
        <f t="shared" si="27"/>
        <v>71173.089546938252</v>
      </c>
      <c r="O62" s="338">
        <f t="shared" si="27"/>
        <v>70302.882286259133</v>
      </c>
    </row>
    <row r="63" spans="1:15" ht="13" thickTop="1" x14ac:dyDescent="0.25"/>
    <row r="64" spans="1:15" ht="13" x14ac:dyDescent="0.3">
      <c r="I64" s="410"/>
      <c r="J64" s="432" t="s">
        <v>15</v>
      </c>
      <c r="K64" s="433"/>
      <c r="L64" s="198" t="s">
        <v>45</v>
      </c>
      <c r="M64" s="411"/>
    </row>
    <row r="65" spans="1:15" ht="52" x14ac:dyDescent="0.3">
      <c r="A65" s="62" t="s">
        <v>43</v>
      </c>
      <c r="B65" s="62" t="s">
        <v>3</v>
      </c>
      <c r="C65" s="62" t="s">
        <v>4</v>
      </c>
      <c r="D65" s="62" t="s">
        <v>5</v>
      </c>
      <c r="E65" s="62" t="s">
        <v>6</v>
      </c>
      <c r="F65" s="62" t="s">
        <v>7</v>
      </c>
      <c r="G65" s="62" t="s">
        <v>83</v>
      </c>
      <c r="H65" s="62" t="s">
        <v>84</v>
      </c>
      <c r="I65" s="77" t="s">
        <v>85</v>
      </c>
      <c r="J65" s="78" t="s">
        <v>86</v>
      </c>
      <c r="K65" s="78" t="s">
        <v>87</v>
      </c>
      <c r="L65" s="78" t="s">
        <v>88</v>
      </c>
      <c r="M65" s="79" t="s">
        <v>89</v>
      </c>
      <c r="N65" s="62" t="s">
        <v>90</v>
      </c>
      <c r="O65" s="62" t="s">
        <v>91</v>
      </c>
    </row>
    <row r="66" spans="1:15" x14ac:dyDescent="0.25">
      <c r="A66" s="207" t="s">
        <v>22</v>
      </c>
      <c r="B66" s="335" t="str">
        <f>+IF(MONTH(C66)&lt;4,"Q1",IF(MONTH(C66)&lt;7,"Q2",IF(MONTH(C66)&lt;10,"Q3","Q4")))&amp;"/"&amp;YEAR(C66)</f>
        <v>Q3/2019</v>
      </c>
      <c r="C66" s="321">
        <f>VLOOKUP(L64,$A$1:$E$16,2,FALSE)</f>
        <v>43714</v>
      </c>
      <c r="D66" s="321">
        <f>DATE(YEAR(C66),IF(MONTH(C66)&lt;=3,3,IF(MONTH(C66)&lt;=6,6,IF(MONTH(C66)&lt;=9,9,12))),IF(OR(MONTH(C66)&lt;=3,MONTH(C66)&gt;=10),31,30))</f>
        <v>43738</v>
      </c>
      <c r="E66" s="335">
        <f t="shared" ref="E66:E91" si="28">D66-C66+1</f>
        <v>25</v>
      </c>
      <c r="F66" s="347">
        <f>VLOOKUP(D66,'FERC Interest Rate'!$A:$B,2,TRUE)</f>
        <v>5.5E-2</v>
      </c>
      <c r="G66" s="348">
        <f>VLOOKUP(L64,$A$2:$E$16,4,FALSE)</f>
        <v>6468</v>
      </c>
      <c r="H66" s="348">
        <f t="shared" ref="H66:H85" si="29">G66*F66*(E66/(DATE(YEAR(D66),12,31)-DATE(YEAR(D66),1,1)+1))</f>
        <v>24.365753424657534</v>
      </c>
      <c r="I66" s="336">
        <v>0</v>
      </c>
      <c r="J66" s="322">
        <v>0</v>
      </c>
      <c r="K66" s="322">
        <f t="shared" ref="K66:K91" si="30">+SUM(I66:J66)</f>
        <v>0</v>
      </c>
      <c r="L66" s="322">
        <v>0</v>
      </c>
      <c r="M66" s="337">
        <f t="shared" ref="M66:M91" si="31">+SUM(K66:L66)</f>
        <v>0</v>
      </c>
      <c r="N66" s="322">
        <f t="shared" ref="N66:N91" si="32">+G66+H66+J66</f>
        <v>6492.3657534246577</v>
      </c>
      <c r="O66" s="348">
        <f t="shared" ref="O66:O91" si="33">G66+H66-L66-I66</f>
        <v>6492.3657534246577</v>
      </c>
    </row>
    <row r="67" spans="1:15" x14ac:dyDescent="0.25">
      <c r="A67" s="207" t="s">
        <v>22</v>
      </c>
      <c r="B67" s="335" t="str">
        <f t="shared" ref="B67:B91" si="34">+IF(MONTH(C67)&lt;4,"Q1",IF(MONTH(C67)&lt;7,"Q2",IF(MONTH(C67)&lt;10,"Q3","Q4")))&amp;"/"&amp;YEAR(C67)</f>
        <v>Q4/2019</v>
      </c>
      <c r="C67" s="321">
        <f t="shared" ref="C67:C91" si="35">D66+1</f>
        <v>43739</v>
      </c>
      <c r="D67" s="321">
        <f t="shared" ref="D67:D91" si="36">EOMONTH(D66,3)</f>
        <v>43830</v>
      </c>
      <c r="E67" s="335">
        <f t="shared" si="28"/>
        <v>92</v>
      </c>
      <c r="F67" s="347">
        <f>VLOOKUP(D67,'FERC Interest Rate'!$A:$B,2,TRUE)</f>
        <v>5.4199999999999998E-2</v>
      </c>
      <c r="G67" s="348">
        <f t="shared" ref="G67:G91" si="37">O66</f>
        <v>6492.3657534246577</v>
      </c>
      <c r="H67" s="348">
        <f t="shared" si="29"/>
        <v>88.694609843497844</v>
      </c>
      <c r="I67" s="336">
        <v>0</v>
      </c>
      <c r="J67" s="322">
        <v>0</v>
      </c>
      <c r="K67" s="322">
        <f t="shared" si="30"/>
        <v>0</v>
      </c>
      <c r="L67" s="322">
        <v>0</v>
      </c>
      <c r="M67" s="337">
        <f t="shared" si="31"/>
        <v>0</v>
      </c>
      <c r="N67" s="322">
        <f t="shared" si="32"/>
        <v>6581.0603632681559</v>
      </c>
      <c r="O67" s="348">
        <f t="shared" si="33"/>
        <v>6581.0603632681559</v>
      </c>
    </row>
    <row r="68" spans="1:15" x14ac:dyDescent="0.25">
      <c r="A68" s="207" t="s">
        <v>22</v>
      </c>
      <c r="B68" s="335" t="str">
        <f t="shared" si="34"/>
        <v>Q1/2020</v>
      </c>
      <c r="C68" s="321">
        <f t="shared" si="35"/>
        <v>43831</v>
      </c>
      <c r="D68" s="321">
        <f t="shared" si="36"/>
        <v>43921</v>
      </c>
      <c r="E68" s="335">
        <f t="shared" si="28"/>
        <v>91</v>
      </c>
      <c r="F68" s="347">
        <f>VLOOKUP(D68,'FERC Interest Rate'!$A:$B,2,TRUE)</f>
        <v>4.9599999999999998E-2</v>
      </c>
      <c r="G68" s="348">
        <f t="shared" si="37"/>
        <v>6581.0603632681559</v>
      </c>
      <c r="H68" s="348">
        <f t="shared" si="29"/>
        <v>81.159218731276354</v>
      </c>
      <c r="I68" s="336">
        <v>0</v>
      </c>
      <c r="J68" s="322">
        <v>0</v>
      </c>
      <c r="K68" s="322">
        <f t="shared" si="30"/>
        <v>0</v>
      </c>
      <c r="L68" s="322">
        <v>0</v>
      </c>
      <c r="M68" s="337">
        <f t="shared" si="31"/>
        <v>0</v>
      </c>
      <c r="N68" s="322">
        <f t="shared" si="32"/>
        <v>6662.2195819994322</v>
      </c>
      <c r="O68" s="348">
        <f t="shared" si="33"/>
        <v>6662.2195819994322</v>
      </c>
    </row>
    <row r="69" spans="1:15" x14ac:dyDescent="0.25">
      <c r="A69" s="207" t="s">
        <v>22</v>
      </c>
      <c r="B69" s="335" t="str">
        <f t="shared" si="34"/>
        <v>Q2/2020</v>
      </c>
      <c r="C69" s="321">
        <f t="shared" si="35"/>
        <v>43922</v>
      </c>
      <c r="D69" s="321">
        <f t="shared" si="36"/>
        <v>44012</v>
      </c>
      <c r="E69" s="335">
        <f t="shared" si="28"/>
        <v>91</v>
      </c>
      <c r="F69" s="347">
        <f>VLOOKUP(D69,'FERC Interest Rate'!$A:$B,2,TRUE)</f>
        <v>4.7500000000000001E-2</v>
      </c>
      <c r="G69" s="348">
        <f t="shared" si="37"/>
        <v>6662.2195819994322</v>
      </c>
      <c r="H69" s="348">
        <f t="shared" si="29"/>
        <v>78.681541374843022</v>
      </c>
      <c r="I69" s="336">
        <v>0</v>
      </c>
      <c r="J69" s="322">
        <v>0</v>
      </c>
      <c r="K69" s="322">
        <f t="shared" si="30"/>
        <v>0</v>
      </c>
      <c r="L69" s="322">
        <v>0</v>
      </c>
      <c r="M69" s="337">
        <f t="shared" si="31"/>
        <v>0</v>
      </c>
      <c r="N69" s="322">
        <f t="shared" si="32"/>
        <v>6740.9011233742749</v>
      </c>
      <c r="O69" s="348">
        <f t="shared" si="33"/>
        <v>6740.9011233742749</v>
      </c>
    </row>
    <row r="70" spans="1:15" x14ac:dyDescent="0.25">
      <c r="A70" s="207" t="s">
        <v>22</v>
      </c>
      <c r="B70" s="335" t="str">
        <f t="shared" si="34"/>
        <v>Q3/2020</v>
      </c>
      <c r="C70" s="321">
        <f t="shared" si="35"/>
        <v>44013</v>
      </c>
      <c r="D70" s="321">
        <f t="shared" si="36"/>
        <v>44104</v>
      </c>
      <c r="E70" s="335">
        <f t="shared" si="28"/>
        <v>92</v>
      </c>
      <c r="F70" s="347">
        <f>VLOOKUP(D70,'FERC Interest Rate'!$A:$B,2,TRUE)</f>
        <v>3.4299999999999997E-2</v>
      </c>
      <c r="G70" s="348">
        <f t="shared" si="37"/>
        <v>6740.9011233742749</v>
      </c>
      <c r="H70" s="348">
        <f t="shared" si="29"/>
        <v>58.119091762076124</v>
      </c>
      <c r="I70" s="336">
        <v>0</v>
      </c>
      <c r="J70" s="322">
        <v>0</v>
      </c>
      <c r="K70" s="322">
        <f t="shared" si="30"/>
        <v>0</v>
      </c>
      <c r="L70" s="322">
        <v>0</v>
      </c>
      <c r="M70" s="337">
        <f t="shared" si="31"/>
        <v>0</v>
      </c>
      <c r="N70" s="322">
        <f t="shared" si="32"/>
        <v>6799.020215136351</v>
      </c>
      <c r="O70" s="348">
        <f t="shared" si="33"/>
        <v>6799.020215136351</v>
      </c>
    </row>
    <row r="71" spans="1:15" x14ac:dyDescent="0.25">
      <c r="A71" s="207" t="s">
        <v>22</v>
      </c>
      <c r="B71" s="335" t="str">
        <f t="shared" si="34"/>
        <v>Q4/2020</v>
      </c>
      <c r="C71" s="321">
        <f t="shared" si="35"/>
        <v>44105</v>
      </c>
      <c r="D71" s="321">
        <f t="shared" si="36"/>
        <v>44196</v>
      </c>
      <c r="E71" s="335">
        <f t="shared" si="28"/>
        <v>92</v>
      </c>
      <c r="F71" s="347">
        <f>VLOOKUP(D71,'FERC Interest Rate'!$A:$B,2,TRUE)</f>
        <v>3.2500000000000001E-2</v>
      </c>
      <c r="G71" s="348">
        <f t="shared" si="37"/>
        <v>6799.020215136351</v>
      </c>
      <c r="H71" s="348">
        <f t="shared" si="29"/>
        <v>55.543908314911718</v>
      </c>
      <c r="I71" s="336">
        <v>0</v>
      </c>
      <c r="J71" s="322">
        <v>0</v>
      </c>
      <c r="K71" s="322">
        <f t="shared" si="30"/>
        <v>0</v>
      </c>
      <c r="L71" s="322">
        <v>0</v>
      </c>
      <c r="M71" s="337">
        <f t="shared" si="31"/>
        <v>0</v>
      </c>
      <c r="N71" s="322">
        <f t="shared" si="32"/>
        <v>6854.5641234512623</v>
      </c>
      <c r="O71" s="348">
        <f t="shared" si="33"/>
        <v>6854.5641234512623</v>
      </c>
    </row>
    <row r="72" spans="1:15" x14ac:dyDescent="0.25">
      <c r="A72" s="207" t="s">
        <v>22</v>
      </c>
      <c r="B72" s="335" t="str">
        <f t="shared" si="34"/>
        <v>Q1/2021</v>
      </c>
      <c r="C72" s="321">
        <f t="shared" si="35"/>
        <v>44197</v>
      </c>
      <c r="D72" s="321">
        <f t="shared" si="36"/>
        <v>44286</v>
      </c>
      <c r="E72" s="335">
        <f t="shared" si="28"/>
        <v>90</v>
      </c>
      <c r="F72" s="347">
        <f>VLOOKUP(D72,'FERC Interest Rate'!$A:$B,2,TRUE)</f>
        <v>3.2500000000000001E-2</v>
      </c>
      <c r="G72" s="348">
        <f t="shared" si="37"/>
        <v>6854.5641234512623</v>
      </c>
      <c r="H72" s="348">
        <f t="shared" si="29"/>
        <v>54.93041112628751</v>
      </c>
      <c r="I72" s="336">
        <v>0</v>
      </c>
      <c r="J72" s="322">
        <v>0</v>
      </c>
      <c r="K72" s="322">
        <f t="shared" si="30"/>
        <v>0</v>
      </c>
      <c r="L72" s="322">
        <v>0</v>
      </c>
      <c r="M72" s="337">
        <f t="shared" si="31"/>
        <v>0</v>
      </c>
      <c r="N72" s="322">
        <f t="shared" si="32"/>
        <v>6909.4945345775495</v>
      </c>
      <c r="O72" s="348">
        <f t="shared" si="33"/>
        <v>6909.4945345775495</v>
      </c>
    </row>
    <row r="73" spans="1:15" x14ac:dyDescent="0.25">
      <c r="A73" s="207" t="s">
        <v>22</v>
      </c>
      <c r="B73" s="335" t="str">
        <f t="shared" si="34"/>
        <v>Q2/2021</v>
      </c>
      <c r="C73" s="321">
        <f t="shared" si="35"/>
        <v>44287</v>
      </c>
      <c r="D73" s="321">
        <f t="shared" si="36"/>
        <v>44377</v>
      </c>
      <c r="E73" s="335">
        <f t="shared" si="28"/>
        <v>91</v>
      </c>
      <c r="F73" s="347">
        <f>VLOOKUP(D73,'FERC Interest Rate'!$A:$B,2,TRUE)</f>
        <v>3.2500000000000001E-2</v>
      </c>
      <c r="G73" s="348">
        <f t="shared" si="37"/>
        <v>6909.4945345775495</v>
      </c>
      <c r="H73" s="348">
        <f t="shared" si="29"/>
        <v>55.985835852090695</v>
      </c>
      <c r="I73" s="336">
        <v>0</v>
      </c>
      <c r="J73" s="322">
        <v>0</v>
      </c>
      <c r="K73" s="322">
        <f t="shared" si="30"/>
        <v>0</v>
      </c>
      <c r="L73" s="322">
        <v>0</v>
      </c>
      <c r="M73" s="337">
        <f t="shared" si="31"/>
        <v>0</v>
      </c>
      <c r="N73" s="322">
        <f t="shared" si="32"/>
        <v>6965.4803704296401</v>
      </c>
      <c r="O73" s="348">
        <f t="shared" si="33"/>
        <v>6965.4803704296401</v>
      </c>
    </row>
    <row r="74" spans="1:15" x14ac:dyDescent="0.25">
      <c r="A74" s="207" t="s">
        <v>22</v>
      </c>
      <c r="B74" s="335" t="str">
        <f t="shared" si="34"/>
        <v>Q3/2021</v>
      </c>
      <c r="C74" s="321">
        <f t="shared" si="35"/>
        <v>44378</v>
      </c>
      <c r="D74" s="321">
        <f t="shared" si="36"/>
        <v>44469</v>
      </c>
      <c r="E74" s="335">
        <f t="shared" si="28"/>
        <v>92</v>
      </c>
      <c r="F74" s="347">
        <f>VLOOKUP(D74,'FERC Interest Rate'!$A:$B,2,TRUE)</f>
        <v>3.2500000000000001E-2</v>
      </c>
      <c r="G74" s="348">
        <f t="shared" si="37"/>
        <v>6965.4803704296401</v>
      </c>
      <c r="H74" s="348">
        <f t="shared" si="29"/>
        <v>57.059688513930482</v>
      </c>
      <c r="I74" s="336">
        <v>0</v>
      </c>
      <c r="J74" s="322">
        <v>0</v>
      </c>
      <c r="K74" s="322">
        <f t="shared" si="30"/>
        <v>0</v>
      </c>
      <c r="L74" s="322">
        <v>0</v>
      </c>
      <c r="M74" s="337">
        <f t="shared" si="31"/>
        <v>0</v>
      </c>
      <c r="N74" s="322">
        <f t="shared" si="32"/>
        <v>7022.5400589435703</v>
      </c>
      <c r="O74" s="348">
        <f t="shared" si="33"/>
        <v>7022.5400589435703</v>
      </c>
    </row>
    <row r="75" spans="1:15" x14ac:dyDescent="0.25">
      <c r="A75" s="207" t="s">
        <v>22</v>
      </c>
      <c r="B75" s="335" t="str">
        <f t="shared" si="34"/>
        <v>Q4/2021</v>
      </c>
      <c r="C75" s="321">
        <f t="shared" si="35"/>
        <v>44470</v>
      </c>
      <c r="D75" s="321">
        <f t="shared" si="36"/>
        <v>44561</v>
      </c>
      <c r="E75" s="335">
        <f t="shared" si="28"/>
        <v>92</v>
      </c>
      <c r="F75" s="347">
        <f>VLOOKUP(D75,'FERC Interest Rate'!$A:$B,2,TRUE)</f>
        <v>3.2500000000000001E-2</v>
      </c>
      <c r="G75" s="348">
        <f t="shared" si="37"/>
        <v>7022.5400589435703</v>
      </c>
      <c r="H75" s="348">
        <f t="shared" si="29"/>
        <v>57.527108976003504</v>
      </c>
      <c r="I75" s="336">
        <v>0</v>
      </c>
      <c r="J75" s="322">
        <v>0</v>
      </c>
      <c r="K75" s="322">
        <f t="shared" si="30"/>
        <v>0</v>
      </c>
      <c r="L75" s="322">
        <v>0</v>
      </c>
      <c r="M75" s="337">
        <f t="shared" si="31"/>
        <v>0</v>
      </c>
      <c r="N75" s="322">
        <f t="shared" si="32"/>
        <v>7080.0671679195739</v>
      </c>
      <c r="O75" s="348">
        <f t="shared" si="33"/>
        <v>7080.0671679195739</v>
      </c>
    </row>
    <row r="76" spans="1:15" x14ac:dyDescent="0.25">
      <c r="A76" s="207" t="s">
        <v>22</v>
      </c>
      <c r="B76" s="335" t="str">
        <f t="shared" si="34"/>
        <v>Q1/2022</v>
      </c>
      <c r="C76" s="321">
        <f t="shared" si="35"/>
        <v>44562</v>
      </c>
      <c r="D76" s="321">
        <f t="shared" si="36"/>
        <v>44651</v>
      </c>
      <c r="E76" s="335">
        <f t="shared" si="28"/>
        <v>90</v>
      </c>
      <c r="F76" s="347">
        <f>VLOOKUP(D76,'FERC Interest Rate'!$A:$B,2,TRUE)</f>
        <v>3.2500000000000001E-2</v>
      </c>
      <c r="G76" s="348">
        <f t="shared" si="37"/>
        <v>7080.0671679195739</v>
      </c>
      <c r="H76" s="348">
        <f t="shared" si="29"/>
        <v>56.737524564834942</v>
      </c>
      <c r="I76" s="336">
        <v>0</v>
      </c>
      <c r="J76" s="322">
        <v>0</v>
      </c>
      <c r="K76" s="322">
        <f t="shared" si="30"/>
        <v>0</v>
      </c>
      <c r="L76" s="322">
        <v>0</v>
      </c>
      <c r="M76" s="337">
        <f t="shared" si="31"/>
        <v>0</v>
      </c>
      <c r="N76" s="322">
        <f t="shared" si="32"/>
        <v>7136.8046924844084</v>
      </c>
      <c r="O76" s="348">
        <f t="shared" si="33"/>
        <v>7136.8046924844084</v>
      </c>
    </row>
    <row r="77" spans="1:15" x14ac:dyDescent="0.25">
      <c r="A77" s="207" t="s">
        <v>22</v>
      </c>
      <c r="B77" s="335" t="str">
        <f t="shared" si="34"/>
        <v>Q2/2022</v>
      </c>
      <c r="C77" s="321">
        <f t="shared" si="35"/>
        <v>44652</v>
      </c>
      <c r="D77" s="321">
        <f t="shared" si="36"/>
        <v>44742</v>
      </c>
      <c r="E77" s="335">
        <f t="shared" si="28"/>
        <v>91</v>
      </c>
      <c r="F77" s="347">
        <f>VLOOKUP(D77,'FERC Interest Rate'!$A:$B,2,TRUE)</f>
        <v>3.2500000000000001E-2</v>
      </c>
      <c r="G77" s="348">
        <f t="shared" si="37"/>
        <v>7136.8046924844084</v>
      </c>
      <c r="H77" s="348">
        <f t="shared" si="29"/>
        <v>57.827670898692162</v>
      </c>
      <c r="I77" s="336">
        <v>0</v>
      </c>
      <c r="J77" s="322">
        <v>0</v>
      </c>
      <c r="K77" s="322">
        <f t="shared" si="30"/>
        <v>0</v>
      </c>
      <c r="L77" s="322">
        <v>0</v>
      </c>
      <c r="M77" s="337">
        <f t="shared" si="31"/>
        <v>0</v>
      </c>
      <c r="N77" s="322">
        <f t="shared" si="32"/>
        <v>7194.6323633831007</v>
      </c>
      <c r="O77" s="348">
        <f t="shared" si="33"/>
        <v>7194.6323633831007</v>
      </c>
    </row>
    <row r="78" spans="1:15" x14ac:dyDescent="0.25">
      <c r="A78" s="207" t="s">
        <v>22</v>
      </c>
      <c r="B78" s="335" t="str">
        <f t="shared" si="34"/>
        <v>Q3/2022</v>
      </c>
      <c r="C78" s="321">
        <f t="shared" si="35"/>
        <v>44743</v>
      </c>
      <c r="D78" s="321">
        <f t="shared" si="36"/>
        <v>44834</v>
      </c>
      <c r="E78" s="335">
        <f t="shared" si="28"/>
        <v>92</v>
      </c>
      <c r="F78" s="347">
        <f>VLOOKUP(D78,'FERC Interest Rate'!$A:$B,2,TRUE)</f>
        <v>3.5999999999999997E-2</v>
      </c>
      <c r="G78" s="348">
        <f t="shared" si="37"/>
        <v>7194.6323633831007</v>
      </c>
      <c r="H78" s="348">
        <f t="shared" si="29"/>
        <v>65.283896952122831</v>
      </c>
      <c r="I78" s="336">
        <v>0</v>
      </c>
      <c r="J78" s="322">
        <v>0</v>
      </c>
      <c r="K78" s="322">
        <f t="shared" si="30"/>
        <v>0</v>
      </c>
      <c r="L78" s="322">
        <v>0</v>
      </c>
      <c r="M78" s="337">
        <f t="shared" si="31"/>
        <v>0</v>
      </c>
      <c r="N78" s="322">
        <f t="shared" si="32"/>
        <v>7259.9162603352233</v>
      </c>
      <c r="O78" s="348">
        <f t="shared" si="33"/>
        <v>7259.9162603352233</v>
      </c>
    </row>
    <row r="79" spans="1:15" x14ac:dyDescent="0.25">
      <c r="A79" s="207" t="s">
        <v>22</v>
      </c>
      <c r="B79" s="335" t="str">
        <f t="shared" si="34"/>
        <v>Q4/2022</v>
      </c>
      <c r="C79" s="321">
        <f t="shared" si="35"/>
        <v>44835</v>
      </c>
      <c r="D79" s="321">
        <f t="shared" si="36"/>
        <v>44926</v>
      </c>
      <c r="E79" s="335">
        <f t="shared" si="28"/>
        <v>92</v>
      </c>
      <c r="F79" s="347">
        <f>VLOOKUP(D79,'FERC Interest Rate'!$A:$B,2,TRUE)</f>
        <v>4.9099999999999998E-2</v>
      </c>
      <c r="G79" s="348">
        <f t="shared" si="37"/>
        <v>7259.9162603352233</v>
      </c>
      <c r="H79" s="348">
        <f t="shared" si="29"/>
        <v>89.847928030647324</v>
      </c>
      <c r="I79" s="336">
        <v>0</v>
      </c>
      <c r="J79" s="322">
        <v>0</v>
      </c>
      <c r="K79" s="322">
        <f t="shared" si="30"/>
        <v>0</v>
      </c>
      <c r="L79" s="322">
        <v>0</v>
      </c>
      <c r="M79" s="337">
        <f t="shared" si="31"/>
        <v>0</v>
      </c>
      <c r="N79" s="322">
        <f t="shared" si="32"/>
        <v>7349.7641883658707</v>
      </c>
      <c r="O79" s="348">
        <f t="shared" si="33"/>
        <v>7349.7641883658707</v>
      </c>
    </row>
    <row r="80" spans="1:15" x14ac:dyDescent="0.25">
      <c r="A80" s="207" t="s">
        <v>22</v>
      </c>
      <c r="B80" s="335" t="str">
        <f t="shared" si="34"/>
        <v>Q1/2023</v>
      </c>
      <c r="C80" s="321">
        <f t="shared" si="35"/>
        <v>44927</v>
      </c>
      <c r="D80" s="321">
        <f t="shared" si="36"/>
        <v>45016</v>
      </c>
      <c r="E80" s="335">
        <f t="shared" si="28"/>
        <v>90</v>
      </c>
      <c r="F80" s="347">
        <f>VLOOKUP(D80,'FERC Interest Rate'!$A:$B,2,TRUE)</f>
        <v>6.3100000000000003E-2</v>
      </c>
      <c r="G80" s="348">
        <f t="shared" si="37"/>
        <v>7349.7641883658707</v>
      </c>
      <c r="H80" s="348">
        <f t="shared" si="29"/>
        <v>114.35427623487611</v>
      </c>
      <c r="I80" s="336">
        <v>0</v>
      </c>
      <c r="J80" s="322">
        <v>0</v>
      </c>
      <c r="K80" s="322">
        <f t="shared" si="30"/>
        <v>0</v>
      </c>
      <c r="L80" s="322">
        <v>0</v>
      </c>
      <c r="M80" s="337">
        <f t="shared" si="31"/>
        <v>0</v>
      </c>
      <c r="N80" s="322">
        <f t="shared" si="32"/>
        <v>7464.1184646007468</v>
      </c>
      <c r="O80" s="348">
        <f t="shared" si="33"/>
        <v>7464.1184646007468</v>
      </c>
    </row>
    <row r="81" spans="1:15" x14ac:dyDescent="0.25">
      <c r="A81" s="207" t="s">
        <v>22</v>
      </c>
      <c r="B81" s="335" t="str">
        <f t="shared" si="34"/>
        <v>Q2/2023</v>
      </c>
      <c r="C81" s="321">
        <f t="shared" si="35"/>
        <v>45017</v>
      </c>
      <c r="D81" s="321">
        <f t="shared" si="36"/>
        <v>45107</v>
      </c>
      <c r="E81" s="335">
        <f t="shared" si="28"/>
        <v>91</v>
      </c>
      <c r="F81" s="347">
        <f>VLOOKUP(D81,'FERC Interest Rate'!$A:$B,2,TRUE)</f>
        <v>7.4999999999999997E-2</v>
      </c>
      <c r="G81" s="348">
        <f t="shared" si="37"/>
        <v>7464.1184646007468</v>
      </c>
      <c r="H81" s="348">
        <f t="shared" si="29"/>
        <v>139.56879046821945</v>
      </c>
      <c r="I81" s="336">
        <v>0</v>
      </c>
      <c r="J81" s="322">
        <v>0</v>
      </c>
      <c r="K81" s="322">
        <f t="shared" si="30"/>
        <v>0</v>
      </c>
      <c r="L81" s="322">
        <v>0</v>
      </c>
      <c r="M81" s="337">
        <f t="shared" si="31"/>
        <v>0</v>
      </c>
      <c r="N81" s="322">
        <f t="shared" si="32"/>
        <v>7603.6872550689659</v>
      </c>
      <c r="O81" s="348">
        <f t="shared" si="33"/>
        <v>7603.6872550689659</v>
      </c>
    </row>
    <row r="82" spans="1:15" x14ac:dyDescent="0.25">
      <c r="A82" s="207" t="s">
        <v>22</v>
      </c>
      <c r="B82" s="335" t="str">
        <f t="shared" si="34"/>
        <v>Q3/2023</v>
      </c>
      <c r="C82" s="321">
        <f t="shared" si="35"/>
        <v>45108</v>
      </c>
      <c r="D82" s="321">
        <f t="shared" si="36"/>
        <v>45199</v>
      </c>
      <c r="E82" s="335">
        <f t="shared" si="28"/>
        <v>92</v>
      </c>
      <c r="F82" s="347">
        <f>VLOOKUP(D82,'FERC Interest Rate'!$A:$B,2,TRUE)</f>
        <v>8.0199999999999994E-2</v>
      </c>
      <c r="G82" s="348">
        <f t="shared" si="37"/>
        <v>7603.6872550689659</v>
      </c>
      <c r="H82" s="348">
        <f t="shared" si="29"/>
        <v>153.70697545972837</v>
      </c>
      <c r="I82" s="336">
        <v>0</v>
      </c>
      <c r="J82" s="322">
        <v>0</v>
      </c>
      <c r="K82" s="322">
        <f t="shared" si="30"/>
        <v>0</v>
      </c>
      <c r="L82" s="322">
        <v>0</v>
      </c>
      <c r="M82" s="337">
        <f t="shared" si="31"/>
        <v>0</v>
      </c>
      <c r="N82" s="322">
        <f t="shared" si="32"/>
        <v>7757.3942305286946</v>
      </c>
      <c r="O82" s="348">
        <f t="shared" si="33"/>
        <v>7757.3942305286946</v>
      </c>
    </row>
    <row r="83" spans="1:15" x14ac:dyDescent="0.25">
      <c r="A83" s="207" t="s">
        <v>22</v>
      </c>
      <c r="B83" s="335" t="str">
        <f t="shared" si="34"/>
        <v>Q4/2023</v>
      </c>
      <c r="C83" s="321">
        <f t="shared" si="35"/>
        <v>45200</v>
      </c>
      <c r="D83" s="321">
        <f t="shared" si="36"/>
        <v>45291</v>
      </c>
      <c r="E83" s="335">
        <f t="shared" si="28"/>
        <v>92</v>
      </c>
      <c r="F83" s="347">
        <f>VLOOKUP(D83,'FERC Interest Rate'!$A:$B,2,TRUE)</f>
        <v>8.3500000000000005E-2</v>
      </c>
      <c r="G83" s="348">
        <f t="shared" si="37"/>
        <v>7757.3942305286946</v>
      </c>
      <c r="H83" s="348">
        <f t="shared" si="29"/>
        <v>163.26658213403132</v>
      </c>
      <c r="I83" s="336">
        <v>0</v>
      </c>
      <c r="J83" s="322">
        <v>0</v>
      </c>
      <c r="K83" s="322">
        <f t="shared" si="30"/>
        <v>0</v>
      </c>
      <c r="L83" s="322">
        <v>0</v>
      </c>
      <c r="M83" s="337">
        <f t="shared" si="31"/>
        <v>0</v>
      </c>
      <c r="N83" s="322">
        <f t="shared" si="32"/>
        <v>7920.6608126627261</v>
      </c>
      <c r="O83" s="348">
        <f t="shared" si="33"/>
        <v>7920.6608126627261</v>
      </c>
    </row>
    <row r="84" spans="1:15" x14ac:dyDescent="0.25">
      <c r="A84" s="207" t="s">
        <v>22</v>
      </c>
      <c r="B84" s="335" t="str">
        <f t="shared" si="34"/>
        <v>Q1/2024</v>
      </c>
      <c r="C84" s="321">
        <f t="shared" si="35"/>
        <v>45292</v>
      </c>
      <c r="D84" s="321">
        <f t="shared" si="36"/>
        <v>45382</v>
      </c>
      <c r="E84" s="335">
        <f t="shared" si="28"/>
        <v>91</v>
      </c>
      <c r="F84" s="347">
        <f>VLOOKUP(D84,'FERC Interest Rate'!$A:$B,2,TRUE)</f>
        <v>8.5000000000000006E-2</v>
      </c>
      <c r="G84" s="348">
        <f t="shared" si="37"/>
        <v>7920.6608126627261</v>
      </c>
      <c r="H84" s="348">
        <f t="shared" si="29"/>
        <v>167.39429340422456</v>
      </c>
      <c r="I84" s="336">
        <v>0</v>
      </c>
      <c r="J84" s="322">
        <v>0</v>
      </c>
      <c r="K84" s="322">
        <f t="shared" si="30"/>
        <v>0</v>
      </c>
      <c r="L84" s="322">
        <v>0</v>
      </c>
      <c r="M84" s="337">
        <f t="shared" si="31"/>
        <v>0</v>
      </c>
      <c r="N84" s="322">
        <f t="shared" si="32"/>
        <v>8088.0551060669504</v>
      </c>
      <c r="O84" s="348">
        <f t="shared" si="33"/>
        <v>8088.0551060669504</v>
      </c>
    </row>
    <row r="85" spans="1:15" x14ac:dyDescent="0.25">
      <c r="A85" s="207" t="s">
        <v>22</v>
      </c>
      <c r="B85" s="335" t="str">
        <f t="shared" si="34"/>
        <v>Q2/2024</v>
      </c>
      <c r="C85" s="321">
        <f t="shared" si="35"/>
        <v>45383</v>
      </c>
      <c r="D85" s="321">
        <f t="shared" si="36"/>
        <v>45473</v>
      </c>
      <c r="E85" s="335">
        <f t="shared" si="28"/>
        <v>91</v>
      </c>
      <c r="F85" s="347">
        <f>VLOOKUP(D85,'FERC Interest Rate'!$A:$B,2,TRUE)</f>
        <v>8.5000000000000006E-2</v>
      </c>
      <c r="G85" s="348">
        <f t="shared" si="37"/>
        <v>8088.0551060669504</v>
      </c>
      <c r="H85" s="348">
        <f t="shared" si="29"/>
        <v>170.93198427712531</v>
      </c>
      <c r="I85" s="336">
        <v>0</v>
      </c>
      <c r="J85" s="322">
        <v>0</v>
      </c>
      <c r="K85" s="322">
        <f t="shared" si="30"/>
        <v>0</v>
      </c>
      <c r="L85" s="322">
        <v>0</v>
      </c>
      <c r="M85" s="337">
        <f t="shared" si="31"/>
        <v>0</v>
      </c>
      <c r="N85" s="322">
        <f t="shared" si="32"/>
        <v>8258.9870903440751</v>
      </c>
      <c r="O85" s="348">
        <f t="shared" si="33"/>
        <v>8258.9870903440751</v>
      </c>
    </row>
    <row r="86" spans="1:15" x14ac:dyDescent="0.25">
      <c r="A86" s="207" t="s">
        <v>22</v>
      </c>
      <c r="B86" s="335" t="str">
        <f t="shared" si="34"/>
        <v>Q3/2024</v>
      </c>
      <c r="C86" s="321">
        <f t="shared" si="35"/>
        <v>45474</v>
      </c>
      <c r="D86" s="321">
        <f t="shared" si="36"/>
        <v>45565</v>
      </c>
      <c r="E86" s="335">
        <f t="shared" si="28"/>
        <v>92</v>
      </c>
      <c r="F86" s="347">
        <f>VLOOKUP(D86,'FERC Interest Rate'!$A:$B,2,TRUE)</f>
        <v>8.5000000000000006E-2</v>
      </c>
      <c r="G86" s="348">
        <f t="shared" si="37"/>
        <v>8258.9870903440751</v>
      </c>
      <c r="H86" s="348">
        <f>G86*F86*(E86/(DATE(YEAR(D86),12,31)-DATE(YEAR(D86),1,1)+1))</f>
        <v>176.46251105598546</v>
      </c>
      <c r="I86" s="336">
        <v>0</v>
      </c>
      <c r="J86" s="322">
        <v>0</v>
      </c>
      <c r="K86" s="322">
        <f t="shared" si="30"/>
        <v>0</v>
      </c>
      <c r="L86" s="322">
        <v>0</v>
      </c>
      <c r="M86" s="337">
        <f t="shared" si="31"/>
        <v>0</v>
      </c>
      <c r="N86" s="322">
        <f t="shared" si="32"/>
        <v>8435.4496014000597</v>
      </c>
      <c r="O86" s="348">
        <f t="shared" si="33"/>
        <v>8435.4496014000597</v>
      </c>
    </row>
    <row r="87" spans="1:15" x14ac:dyDescent="0.25">
      <c r="A87" s="207" t="s">
        <v>22</v>
      </c>
      <c r="B87" s="335" t="str">
        <f t="shared" si="34"/>
        <v>Q4/2024</v>
      </c>
      <c r="C87" s="321">
        <f t="shared" si="35"/>
        <v>45566</v>
      </c>
      <c r="D87" s="321">
        <f t="shared" si="36"/>
        <v>45657</v>
      </c>
      <c r="E87" s="335">
        <f t="shared" si="28"/>
        <v>92</v>
      </c>
      <c r="F87" s="347">
        <f>VLOOKUP(D87,'FERC Interest Rate'!$A:$B,2,TRUE)</f>
        <v>8.5000000000000006E-2</v>
      </c>
      <c r="G87" s="348">
        <f t="shared" si="37"/>
        <v>8435.4496014000597</v>
      </c>
      <c r="H87" s="348">
        <f t="shared" ref="H87:H88" si="38">G87*F87*(E87/(DATE(YEAR(D87),12,31)-DATE(YEAR(D87),1,1)+1))</f>
        <v>180.23283028128</v>
      </c>
      <c r="I87" s="336">
        <v>0</v>
      </c>
      <c r="J87" s="322">
        <v>0</v>
      </c>
      <c r="K87" s="322">
        <f t="shared" si="30"/>
        <v>0</v>
      </c>
      <c r="L87" s="322">
        <v>0</v>
      </c>
      <c r="M87" s="337">
        <f t="shared" si="31"/>
        <v>0</v>
      </c>
      <c r="N87" s="322">
        <f t="shared" si="32"/>
        <v>8615.6824316813399</v>
      </c>
      <c r="O87" s="348">
        <f t="shared" si="33"/>
        <v>8615.6824316813399</v>
      </c>
    </row>
    <row r="88" spans="1:15" x14ac:dyDescent="0.25">
      <c r="A88" s="66" t="s">
        <v>44</v>
      </c>
      <c r="B88" s="335" t="str">
        <f t="shared" si="34"/>
        <v>Q1/2025</v>
      </c>
      <c r="C88" s="321">
        <f t="shared" si="35"/>
        <v>45658</v>
      </c>
      <c r="D88" s="321">
        <f t="shared" si="36"/>
        <v>45747</v>
      </c>
      <c r="E88" s="335">
        <f t="shared" si="28"/>
        <v>90</v>
      </c>
      <c r="F88" s="325">
        <f>VLOOKUP(D88,'FERC Interest Rate'!$A:$B,2,TRUE)</f>
        <v>8.0399999999999999E-2</v>
      </c>
      <c r="G88" s="327">
        <f t="shared" si="37"/>
        <v>8615.6824316813399</v>
      </c>
      <c r="H88" s="348">
        <f t="shared" si="38"/>
        <v>170.80295363190731</v>
      </c>
      <c r="I88" s="336">
        <f>(SUM($H$66:$H$91)/20)</f>
        <v>115.9242692656625</v>
      </c>
      <c r="J88" s="322">
        <f t="shared" ref="J88:J91" si="39">G88*F88*(E88/(DATE(YEAR(D88),12,31)-DATE(YEAR(D88),1,1)+1))</f>
        <v>170.80295363190731</v>
      </c>
      <c r="K88" s="322">
        <f t="shared" si="30"/>
        <v>286.72722289756985</v>
      </c>
      <c r="L88" s="322">
        <f>VLOOKUP($L$64,$A$1:$E$16,4,FALSE)/20</f>
        <v>323.39999999999998</v>
      </c>
      <c r="M88" s="337">
        <f t="shared" si="31"/>
        <v>610.12722289756982</v>
      </c>
      <c r="N88" s="322">
        <f t="shared" si="32"/>
        <v>8957.2883389451563</v>
      </c>
      <c r="O88" s="327">
        <f t="shared" si="33"/>
        <v>8347.1611160475859</v>
      </c>
    </row>
    <row r="89" spans="1:15" x14ac:dyDescent="0.25">
      <c r="A89" s="66" t="s">
        <v>45</v>
      </c>
      <c r="B89" s="335" t="str">
        <f t="shared" si="34"/>
        <v>Q2/2025</v>
      </c>
      <c r="C89" s="321">
        <f t="shared" si="35"/>
        <v>45748</v>
      </c>
      <c r="D89" s="321">
        <f t="shared" si="36"/>
        <v>45838</v>
      </c>
      <c r="E89" s="335">
        <f t="shared" si="28"/>
        <v>91</v>
      </c>
      <c r="F89" s="325">
        <f>VLOOKUP(D89,'FERC Interest Rate'!$A:$B,2,TRUE)</f>
        <v>7.5499999999999998E-2</v>
      </c>
      <c r="G89" s="327">
        <f t="shared" si="37"/>
        <v>8347.1611160475859</v>
      </c>
      <c r="H89" s="327"/>
      <c r="I89" s="336">
        <f>(SUM($H$66:$H$91)/20)</f>
        <v>115.9242692656625</v>
      </c>
      <c r="J89" s="322">
        <f t="shared" si="39"/>
        <v>157.12101492549297</v>
      </c>
      <c r="K89" s="322">
        <f t="shared" si="30"/>
        <v>273.04528419115547</v>
      </c>
      <c r="L89" s="322">
        <f>VLOOKUP($L$64,$A$1:$E$16,4,FALSE)/20</f>
        <v>323.39999999999998</v>
      </c>
      <c r="M89" s="337">
        <f t="shared" si="31"/>
        <v>596.44528419115545</v>
      </c>
      <c r="N89" s="322">
        <f t="shared" si="32"/>
        <v>8504.2821309730789</v>
      </c>
      <c r="O89" s="327">
        <f t="shared" si="33"/>
        <v>7907.8368467819237</v>
      </c>
    </row>
    <row r="90" spans="1:15" x14ac:dyDescent="0.25">
      <c r="A90" s="66" t="s">
        <v>46</v>
      </c>
      <c r="B90" s="335" t="str">
        <f t="shared" si="34"/>
        <v>Q3/2025</v>
      </c>
      <c r="C90" s="321">
        <f t="shared" si="35"/>
        <v>45839</v>
      </c>
      <c r="D90" s="321">
        <f t="shared" si="36"/>
        <v>45930</v>
      </c>
      <c r="E90" s="335">
        <f t="shared" si="28"/>
        <v>92</v>
      </c>
      <c r="F90" s="325">
        <f>VLOOKUP(D90,'FERC Interest Rate'!$A:$B,2,TRUE)</f>
        <v>7.4999999999999997E-2</v>
      </c>
      <c r="G90" s="327">
        <f t="shared" si="37"/>
        <v>7907.8368467819237</v>
      </c>
      <c r="H90" s="327"/>
      <c r="I90" s="336">
        <f>(SUM($H$66:$H$91)/20)</f>
        <v>115.9242692656625</v>
      </c>
      <c r="J90" s="322">
        <f t="shared" si="39"/>
        <v>149.49061436382266</v>
      </c>
      <c r="K90" s="322">
        <f t="shared" si="30"/>
        <v>265.41488362948519</v>
      </c>
      <c r="L90" s="322">
        <f>VLOOKUP($L$64,$A$1:$E$16,4,FALSE)/20</f>
        <v>323.39999999999998</v>
      </c>
      <c r="M90" s="337">
        <f t="shared" si="31"/>
        <v>588.81488362948517</v>
      </c>
      <c r="N90" s="322">
        <f t="shared" si="32"/>
        <v>8057.3274611457464</v>
      </c>
      <c r="O90" s="327">
        <f t="shared" si="33"/>
        <v>7468.5125775162614</v>
      </c>
    </row>
    <row r="91" spans="1:15" x14ac:dyDescent="0.25">
      <c r="A91" s="207" t="s">
        <v>47</v>
      </c>
      <c r="B91" s="335" t="str">
        <f t="shared" si="34"/>
        <v>Q4/2025</v>
      </c>
      <c r="C91" s="321">
        <f t="shared" si="35"/>
        <v>45931</v>
      </c>
      <c r="D91" s="321">
        <f t="shared" si="36"/>
        <v>46022</v>
      </c>
      <c r="E91" s="335">
        <f t="shared" si="28"/>
        <v>92</v>
      </c>
      <c r="F91" s="325">
        <f>VLOOKUP(D91,'FERC Interest Rate'!$A:$B,2,TRUE)</f>
        <v>7.4999999999999997E-2</v>
      </c>
      <c r="G91" s="327">
        <f t="shared" si="37"/>
        <v>7468.5125775162614</v>
      </c>
      <c r="H91" s="327"/>
      <c r="I91" s="336">
        <f>(SUM($H$66:$H$91)/20)</f>
        <v>115.9242692656625</v>
      </c>
      <c r="J91" s="322">
        <f t="shared" si="39"/>
        <v>141.18558023249918</v>
      </c>
      <c r="K91" s="322">
        <f t="shared" si="30"/>
        <v>257.10984949816168</v>
      </c>
      <c r="L91" s="322">
        <f>VLOOKUP($L$64,$A$1:$E$16,4,FALSE)/20</f>
        <v>323.39999999999998</v>
      </c>
      <c r="M91" s="337">
        <f t="shared" si="31"/>
        <v>580.50984949816166</v>
      </c>
      <c r="N91" s="322">
        <f t="shared" si="32"/>
        <v>7609.6981577487604</v>
      </c>
      <c r="O91" s="327">
        <f t="shared" si="33"/>
        <v>7029.1883082505992</v>
      </c>
    </row>
    <row r="92" spans="1:15" ht="13.5" thickBot="1" x14ac:dyDescent="0.35">
      <c r="A92" s="101"/>
      <c r="B92" s="102"/>
      <c r="C92" s="103"/>
      <c r="D92" s="103"/>
      <c r="E92" s="102"/>
      <c r="F92" s="102"/>
      <c r="G92" s="338">
        <f t="shared" ref="G92:O92" si="40">+SUM(G66:G91)</f>
        <v>191384.3763297924</v>
      </c>
      <c r="H92" s="338">
        <f t="shared" si="40"/>
        <v>2318.4853853132499</v>
      </c>
      <c r="I92" s="338">
        <f t="shared" si="40"/>
        <v>463.69707706265001</v>
      </c>
      <c r="J92" s="338">
        <f t="shared" si="40"/>
        <v>618.60016315372206</v>
      </c>
      <c r="K92" s="338">
        <f t="shared" si="40"/>
        <v>1082.2972402163723</v>
      </c>
      <c r="L92" s="338">
        <f t="shared" si="40"/>
        <v>1293.5999999999999</v>
      </c>
      <c r="M92" s="338">
        <f t="shared" si="40"/>
        <v>2375.8972402163718</v>
      </c>
      <c r="N92" s="338">
        <f t="shared" si="40"/>
        <v>194321.4618782594</v>
      </c>
      <c r="O92" s="338">
        <f t="shared" si="40"/>
        <v>191945.564638043</v>
      </c>
    </row>
    <row r="93" spans="1:15" ht="13" thickTop="1" x14ac:dyDescent="0.25"/>
    <row r="94" spans="1:15" ht="13" x14ac:dyDescent="0.3">
      <c r="I94" s="410"/>
      <c r="J94" s="432" t="s">
        <v>15</v>
      </c>
      <c r="K94" s="433"/>
      <c r="L94" s="198" t="s">
        <v>46</v>
      </c>
      <c r="M94" s="411"/>
    </row>
    <row r="95" spans="1:15" ht="52" x14ac:dyDescent="0.3">
      <c r="A95" s="62" t="s">
        <v>43</v>
      </c>
      <c r="B95" s="62" t="s">
        <v>3</v>
      </c>
      <c r="C95" s="62" t="s">
        <v>4</v>
      </c>
      <c r="D95" s="62" t="s">
        <v>5</v>
      </c>
      <c r="E95" s="62" t="s">
        <v>6</v>
      </c>
      <c r="F95" s="62" t="s">
        <v>7</v>
      </c>
      <c r="G95" s="62" t="s">
        <v>83</v>
      </c>
      <c r="H95" s="62" t="s">
        <v>84</v>
      </c>
      <c r="I95" s="77" t="s">
        <v>85</v>
      </c>
      <c r="J95" s="78" t="s">
        <v>86</v>
      </c>
      <c r="K95" s="78" t="s">
        <v>87</v>
      </c>
      <c r="L95" s="78" t="s">
        <v>88</v>
      </c>
      <c r="M95" s="79" t="s">
        <v>89</v>
      </c>
      <c r="N95" s="62" t="s">
        <v>90</v>
      </c>
      <c r="O95" s="62" t="s">
        <v>91</v>
      </c>
    </row>
    <row r="96" spans="1:15" x14ac:dyDescent="0.25">
      <c r="A96" s="207" t="s">
        <v>22</v>
      </c>
      <c r="B96" s="335" t="str">
        <f>+IF(MONTH(C96)&lt;4,"Q1",IF(MONTH(C96)&lt;7,"Q2",IF(MONTH(C96)&lt;10,"Q3","Q4")))&amp;"/"&amp;YEAR(C96)</f>
        <v>Q3/2019</v>
      </c>
      <c r="C96" s="321">
        <f>VLOOKUP(L94,$A$1:$E$16,2,FALSE)</f>
        <v>43728</v>
      </c>
      <c r="D96" s="321">
        <f>DATE(YEAR(C96),IF(MONTH(C96)&lt;=3,3,IF(MONTH(C96)&lt;=6,6,IF(MONTH(C96)&lt;=9,9,12))),IF(OR(MONTH(C96)&lt;=3,MONTH(C96)&gt;=10),31,30))</f>
        <v>43738</v>
      </c>
      <c r="E96" s="335">
        <f t="shared" ref="E96:E121" si="41">D96-C96+1</f>
        <v>11</v>
      </c>
      <c r="F96" s="347">
        <f>VLOOKUP(D96,'FERC Interest Rate'!$A:$B,2,TRUE)</f>
        <v>5.5E-2</v>
      </c>
      <c r="G96" s="348">
        <f>VLOOKUP(L94,$A$2:$E$16,4,FALSE)</f>
        <v>11979</v>
      </c>
      <c r="H96" s="348">
        <f t="shared" ref="H96:H115" si="42">G96*F96*(E96/(DATE(YEAR(D96),12,31)-DATE(YEAR(D96),1,1)+1))</f>
        <v>19.855602739726027</v>
      </c>
      <c r="I96" s="336">
        <v>0</v>
      </c>
      <c r="J96" s="322">
        <v>0</v>
      </c>
      <c r="K96" s="322">
        <f t="shared" ref="K96:K121" si="43">+SUM(I96:J96)</f>
        <v>0</v>
      </c>
      <c r="L96" s="322">
        <v>0</v>
      </c>
      <c r="M96" s="337">
        <f t="shared" ref="M96:M121" si="44">+SUM(K96:L96)</f>
        <v>0</v>
      </c>
      <c r="N96" s="322">
        <f t="shared" ref="N96:N121" si="45">+G96+H96+J96</f>
        <v>11998.855602739726</v>
      </c>
      <c r="O96" s="348">
        <f t="shared" ref="O96:O121" si="46">G96+H96-L96-I96</f>
        <v>11998.855602739726</v>
      </c>
    </row>
    <row r="97" spans="1:15" x14ac:dyDescent="0.25">
      <c r="A97" s="207" t="s">
        <v>22</v>
      </c>
      <c r="B97" s="335" t="str">
        <f t="shared" ref="B97:B121" si="47">+IF(MONTH(C97)&lt;4,"Q1",IF(MONTH(C97)&lt;7,"Q2",IF(MONTH(C97)&lt;10,"Q3","Q4")))&amp;"/"&amp;YEAR(C97)</f>
        <v>Q4/2019</v>
      </c>
      <c r="C97" s="321">
        <f t="shared" ref="C97:C121" si="48">D96+1</f>
        <v>43739</v>
      </c>
      <c r="D97" s="321">
        <f t="shared" ref="D97:D121" si="49">EOMONTH(D96,3)</f>
        <v>43830</v>
      </c>
      <c r="E97" s="335">
        <f t="shared" si="41"/>
        <v>92</v>
      </c>
      <c r="F97" s="347">
        <f>VLOOKUP(D97,'FERC Interest Rate'!$A:$B,2,TRUE)</f>
        <v>5.4199999999999998E-2</v>
      </c>
      <c r="G97" s="348">
        <f t="shared" ref="G97:G121" si="50">O96</f>
        <v>11998.855602739726</v>
      </c>
      <c r="H97" s="348">
        <f t="shared" si="42"/>
        <v>163.92080432192159</v>
      </c>
      <c r="I97" s="336">
        <v>0</v>
      </c>
      <c r="J97" s="322">
        <v>0</v>
      </c>
      <c r="K97" s="322">
        <f t="shared" si="43"/>
        <v>0</v>
      </c>
      <c r="L97" s="322">
        <v>0</v>
      </c>
      <c r="M97" s="337">
        <f t="shared" si="44"/>
        <v>0</v>
      </c>
      <c r="N97" s="322">
        <f t="shared" si="45"/>
        <v>12162.776407061649</v>
      </c>
      <c r="O97" s="348">
        <f t="shared" si="46"/>
        <v>12162.776407061649</v>
      </c>
    </row>
    <row r="98" spans="1:15" x14ac:dyDescent="0.25">
      <c r="A98" s="207" t="s">
        <v>22</v>
      </c>
      <c r="B98" s="335" t="str">
        <f t="shared" si="47"/>
        <v>Q1/2020</v>
      </c>
      <c r="C98" s="321">
        <f t="shared" si="48"/>
        <v>43831</v>
      </c>
      <c r="D98" s="321">
        <f t="shared" si="49"/>
        <v>43921</v>
      </c>
      <c r="E98" s="335">
        <f t="shared" si="41"/>
        <v>91</v>
      </c>
      <c r="F98" s="347">
        <f>VLOOKUP(D98,'FERC Interest Rate'!$A:$B,2,TRUE)</f>
        <v>4.9599999999999998E-2</v>
      </c>
      <c r="G98" s="348">
        <f t="shared" si="50"/>
        <v>12162.776407061649</v>
      </c>
      <c r="H98" s="348">
        <f t="shared" si="42"/>
        <v>149.99428303528265</v>
      </c>
      <c r="I98" s="336">
        <v>0</v>
      </c>
      <c r="J98" s="322">
        <v>0</v>
      </c>
      <c r="K98" s="322">
        <f t="shared" si="43"/>
        <v>0</v>
      </c>
      <c r="L98" s="322">
        <v>0</v>
      </c>
      <c r="M98" s="337">
        <f t="shared" si="44"/>
        <v>0</v>
      </c>
      <c r="N98" s="322">
        <f t="shared" si="45"/>
        <v>12312.770690096932</v>
      </c>
      <c r="O98" s="348">
        <f t="shared" si="46"/>
        <v>12312.770690096932</v>
      </c>
    </row>
    <row r="99" spans="1:15" x14ac:dyDescent="0.25">
      <c r="A99" s="207" t="s">
        <v>22</v>
      </c>
      <c r="B99" s="335" t="str">
        <f t="shared" si="47"/>
        <v>Q2/2020</v>
      </c>
      <c r="C99" s="321">
        <f t="shared" si="48"/>
        <v>43922</v>
      </c>
      <c r="D99" s="321">
        <f t="shared" si="49"/>
        <v>44012</v>
      </c>
      <c r="E99" s="335">
        <f t="shared" si="41"/>
        <v>91</v>
      </c>
      <c r="F99" s="347">
        <f>VLOOKUP(D99,'FERC Interest Rate'!$A:$B,2,TRUE)</f>
        <v>4.7500000000000001E-2</v>
      </c>
      <c r="G99" s="348">
        <f t="shared" si="50"/>
        <v>12312.770690096932</v>
      </c>
      <c r="H99" s="348">
        <f t="shared" si="42"/>
        <v>145.41516750804368</v>
      </c>
      <c r="I99" s="336">
        <v>0</v>
      </c>
      <c r="J99" s="322">
        <v>0</v>
      </c>
      <c r="K99" s="322">
        <f t="shared" si="43"/>
        <v>0</v>
      </c>
      <c r="L99" s="322">
        <v>0</v>
      </c>
      <c r="M99" s="337">
        <f t="shared" si="44"/>
        <v>0</v>
      </c>
      <c r="N99" s="322">
        <f t="shared" si="45"/>
        <v>12458.185857604974</v>
      </c>
      <c r="O99" s="348">
        <f t="shared" si="46"/>
        <v>12458.185857604974</v>
      </c>
    </row>
    <row r="100" spans="1:15" x14ac:dyDescent="0.25">
      <c r="A100" s="207" t="s">
        <v>22</v>
      </c>
      <c r="B100" s="335" t="str">
        <f t="shared" si="47"/>
        <v>Q3/2020</v>
      </c>
      <c r="C100" s="321">
        <f t="shared" si="48"/>
        <v>44013</v>
      </c>
      <c r="D100" s="321">
        <f t="shared" si="49"/>
        <v>44104</v>
      </c>
      <c r="E100" s="335">
        <f t="shared" si="41"/>
        <v>92</v>
      </c>
      <c r="F100" s="347">
        <f>VLOOKUP(D100,'FERC Interest Rate'!$A:$B,2,TRUE)</f>
        <v>3.4299999999999997E-2</v>
      </c>
      <c r="G100" s="348">
        <f t="shared" si="50"/>
        <v>12458.185857604974</v>
      </c>
      <c r="H100" s="348">
        <f t="shared" si="42"/>
        <v>107.41270844879304</v>
      </c>
      <c r="I100" s="336">
        <v>0</v>
      </c>
      <c r="J100" s="322">
        <v>0</v>
      </c>
      <c r="K100" s="322">
        <f t="shared" si="43"/>
        <v>0</v>
      </c>
      <c r="L100" s="322">
        <v>0</v>
      </c>
      <c r="M100" s="337">
        <f t="shared" si="44"/>
        <v>0</v>
      </c>
      <c r="N100" s="322">
        <f t="shared" si="45"/>
        <v>12565.598566053768</v>
      </c>
      <c r="O100" s="348">
        <f t="shared" si="46"/>
        <v>12565.598566053768</v>
      </c>
    </row>
    <row r="101" spans="1:15" x14ac:dyDescent="0.25">
      <c r="A101" s="207" t="s">
        <v>22</v>
      </c>
      <c r="B101" s="335" t="str">
        <f t="shared" si="47"/>
        <v>Q4/2020</v>
      </c>
      <c r="C101" s="321">
        <f t="shared" si="48"/>
        <v>44105</v>
      </c>
      <c r="D101" s="321">
        <f t="shared" si="49"/>
        <v>44196</v>
      </c>
      <c r="E101" s="335">
        <f t="shared" si="41"/>
        <v>92</v>
      </c>
      <c r="F101" s="347">
        <f>VLOOKUP(D101,'FERC Interest Rate'!$A:$B,2,TRUE)</f>
        <v>3.2500000000000001E-2</v>
      </c>
      <c r="G101" s="348">
        <f t="shared" si="50"/>
        <v>12565.598566053768</v>
      </c>
      <c r="H101" s="348">
        <f t="shared" si="42"/>
        <v>102.65338719262505</v>
      </c>
      <c r="I101" s="336">
        <v>0</v>
      </c>
      <c r="J101" s="322">
        <v>0</v>
      </c>
      <c r="K101" s="322">
        <f t="shared" si="43"/>
        <v>0</v>
      </c>
      <c r="L101" s="322">
        <v>0</v>
      </c>
      <c r="M101" s="337">
        <f t="shared" si="44"/>
        <v>0</v>
      </c>
      <c r="N101" s="322">
        <f t="shared" si="45"/>
        <v>12668.251953246394</v>
      </c>
      <c r="O101" s="348">
        <f t="shared" si="46"/>
        <v>12668.251953246394</v>
      </c>
    </row>
    <row r="102" spans="1:15" x14ac:dyDescent="0.25">
      <c r="A102" s="207" t="s">
        <v>22</v>
      </c>
      <c r="B102" s="335" t="str">
        <f t="shared" si="47"/>
        <v>Q1/2021</v>
      </c>
      <c r="C102" s="321">
        <f t="shared" si="48"/>
        <v>44197</v>
      </c>
      <c r="D102" s="321">
        <f t="shared" si="49"/>
        <v>44286</v>
      </c>
      <c r="E102" s="335">
        <f t="shared" si="41"/>
        <v>90</v>
      </c>
      <c r="F102" s="347">
        <f>VLOOKUP(D102,'FERC Interest Rate'!$A:$B,2,TRUE)</f>
        <v>3.2500000000000001E-2</v>
      </c>
      <c r="G102" s="348">
        <f t="shared" si="50"/>
        <v>12668.251953246394</v>
      </c>
      <c r="H102" s="348">
        <f t="shared" si="42"/>
        <v>101.51955332396082</v>
      </c>
      <c r="I102" s="336">
        <v>0</v>
      </c>
      <c r="J102" s="322">
        <v>0</v>
      </c>
      <c r="K102" s="322">
        <f t="shared" si="43"/>
        <v>0</v>
      </c>
      <c r="L102" s="322">
        <v>0</v>
      </c>
      <c r="M102" s="337">
        <f t="shared" si="44"/>
        <v>0</v>
      </c>
      <c r="N102" s="322">
        <f t="shared" si="45"/>
        <v>12769.771506570354</v>
      </c>
      <c r="O102" s="348">
        <f t="shared" si="46"/>
        <v>12769.771506570354</v>
      </c>
    </row>
    <row r="103" spans="1:15" x14ac:dyDescent="0.25">
      <c r="A103" s="207" t="s">
        <v>22</v>
      </c>
      <c r="B103" s="335" t="str">
        <f t="shared" si="47"/>
        <v>Q2/2021</v>
      </c>
      <c r="C103" s="321">
        <f t="shared" si="48"/>
        <v>44287</v>
      </c>
      <c r="D103" s="321">
        <f t="shared" si="49"/>
        <v>44377</v>
      </c>
      <c r="E103" s="335">
        <f t="shared" si="41"/>
        <v>91</v>
      </c>
      <c r="F103" s="347">
        <f>VLOOKUP(D103,'FERC Interest Rate'!$A:$B,2,TRUE)</f>
        <v>3.2500000000000001E-2</v>
      </c>
      <c r="G103" s="348">
        <f t="shared" si="50"/>
        <v>12769.771506570354</v>
      </c>
      <c r="H103" s="348">
        <f t="shared" si="42"/>
        <v>103.47013487858034</v>
      </c>
      <c r="I103" s="336">
        <v>0</v>
      </c>
      <c r="J103" s="322">
        <v>0</v>
      </c>
      <c r="K103" s="322">
        <f t="shared" si="43"/>
        <v>0</v>
      </c>
      <c r="L103" s="322">
        <v>0</v>
      </c>
      <c r="M103" s="337">
        <f t="shared" si="44"/>
        <v>0</v>
      </c>
      <c r="N103" s="322">
        <f t="shared" si="45"/>
        <v>12873.241641448934</v>
      </c>
      <c r="O103" s="348">
        <f t="shared" si="46"/>
        <v>12873.241641448934</v>
      </c>
    </row>
    <row r="104" spans="1:15" x14ac:dyDescent="0.25">
      <c r="A104" s="207" t="s">
        <v>22</v>
      </c>
      <c r="B104" s="335" t="str">
        <f t="shared" si="47"/>
        <v>Q3/2021</v>
      </c>
      <c r="C104" s="321">
        <f t="shared" si="48"/>
        <v>44378</v>
      </c>
      <c r="D104" s="321">
        <f t="shared" si="49"/>
        <v>44469</v>
      </c>
      <c r="E104" s="335">
        <f t="shared" si="41"/>
        <v>92</v>
      </c>
      <c r="F104" s="347">
        <f>VLOOKUP(D104,'FERC Interest Rate'!$A:$B,2,TRUE)</f>
        <v>3.2500000000000001E-2</v>
      </c>
      <c r="G104" s="348">
        <f t="shared" si="50"/>
        <v>12873.241641448934</v>
      </c>
      <c r="H104" s="348">
        <f t="shared" si="42"/>
        <v>105.45477399433511</v>
      </c>
      <c r="I104" s="336">
        <v>0</v>
      </c>
      <c r="J104" s="322">
        <v>0</v>
      </c>
      <c r="K104" s="322">
        <f t="shared" si="43"/>
        <v>0</v>
      </c>
      <c r="L104" s="322">
        <v>0</v>
      </c>
      <c r="M104" s="337">
        <f t="shared" si="44"/>
        <v>0</v>
      </c>
      <c r="N104" s="322">
        <f t="shared" si="45"/>
        <v>12978.69641544327</v>
      </c>
      <c r="O104" s="348">
        <f t="shared" si="46"/>
        <v>12978.69641544327</v>
      </c>
    </row>
    <row r="105" spans="1:15" x14ac:dyDescent="0.25">
      <c r="A105" s="207" t="s">
        <v>22</v>
      </c>
      <c r="B105" s="335" t="str">
        <f t="shared" si="47"/>
        <v>Q4/2021</v>
      </c>
      <c r="C105" s="321">
        <f t="shared" si="48"/>
        <v>44470</v>
      </c>
      <c r="D105" s="321">
        <f t="shared" si="49"/>
        <v>44561</v>
      </c>
      <c r="E105" s="335">
        <f t="shared" si="41"/>
        <v>92</v>
      </c>
      <c r="F105" s="347">
        <f>VLOOKUP(D105,'FERC Interest Rate'!$A:$B,2,TRUE)</f>
        <v>3.2500000000000001E-2</v>
      </c>
      <c r="G105" s="348">
        <f t="shared" si="50"/>
        <v>12978.69641544327</v>
      </c>
      <c r="H105" s="348">
        <f t="shared" si="42"/>
        <v>106.3186363895216</v>
      </c>
      <c r="I105" s="336">
        <v>0</v>
      </c>
      <c r="J105" s="322">
        <v>0</v>
      </c>
      <c r="K105" s="322">
        <f t="shared" si="43"/>
        <v>0</v>
      </c>
      <c r="L105" s="322">
        <v>0</v>
      </c>
      <c r="M105" s="337">
        <f t="shared" si="44"/>
        <v>0</v>
      </c>
      <c r="N105" s="322">
        <f t="shared" si="45"/>
        <v>13085.015051832792</v>
      </c>
      <c r="O105" s="348">
        <f t="shared" si="46"/>
        <v>13085.015051832792</v>
      </c>
    </row>
    <row r="106" spans="1:15" x14ac:dyDescent="0.25">
      <c r="A106" s="207" t="s">
        <v>22</v>
      </c>
      <c r="B106" s="335" t="str">
        <f t="shared" si="47"/>
        <v>Q1/2022</v>
      </c>
      <c r="C106" s="321">
        <f t="shared" si="48"/>
        <v>44562</v>
      </c>
      <c r="D106" s="321">
        <f t="shared" si="49"/>
        <v>44651</v>
      </c>
      <c r="E106" s="335">
        <f t="shared" si="41"/>
        <v>90</v>
      </c>
      <c r="F106" s="347">
        <f>VLOOKUP(D106,'FERC Interest Rate'!$A:$B,2,TRUE)</f>
        <v>3.2500000000000001E-2</v>
      </c>
      <c r="G106" s="348">
        <f t="shared" si="50"/>
        <v>13085.015051832792</v>
      </c>
      <c r="H106" s="348">
        <f t="shared" si="42"/>
        <v>104.85936719619428</v>
      </c>
      <c r="I106" s="336">
        <v>0</v>
      </c>
      <c r="J106" s="322">
        <v>0</v>
      </c>
      <c r="K106" s="322">
        <f t="shared" si="43"/>
        <v>0</v>
      </c>
      <c r="L106" s="322">
        <v>0</v>
      </c>
      <c r="M106" s="337">
        <f t="shared" si="44"/>
        <v>0</v>
      </c>
      <c r="N106" s="322">
        <f t="shared" si="45"/>
        <v>13189.874419028985</v>
      </c>
      <c r="O106" s="348">
        <f t="shared" si="46"/>
        <v>13189.874419028985</v>
      </c>
    </row>
    <row r="107" spans="1:15" x14ac:dyDescent="0.25">
      <c r="A107" s="207" t="s">
        <v>22</v>
      </c>
      <c r="B107" s="335" t="str">
        <f t="shared" si="47"/>
        <v>Q2/2022</v>
      </c>
      <c r="C107" s="321">
        <f t="shared" si="48"/>
        <v>44652</v>
      </c>
      <c r="D107" s="321">
        <f t="shared" si="49"/>
        <v>44742</v>
      </c>
      <c r="E107" s="335">
        <f t="shared" si="41"/>
        <v>91</v>
      </c>
      <c r="F107" s="347">
        <f>VLOOKUP(D107,'FERC Interest Rate'!$A:$B,2,TRUE)</f>
        <v>3.2500000000000001E-2</v>
      </c>
      <c r="G107" s="348">
        <f t="shared" si="50"/>
        <v>13189.874419028985</v>
      </c>
      <c r="H107" s="348">
        <f t="shared" si="42"/>
        <v>106.87411943637871</v>
      </c>
      <c r="I107" s="336">
        <v>0</v>
      </c>
      <c r="J107" s="322">
        <v>0</v>
      </c>
      <c r="K107" s="322">
        <f t="shared" si="43"/>
        <v>0</v>
      </c>
      <c r="L107" s="322">
        <v>0</v>
      </c>
      <c r="M107" s="337">
        <f t="shared" si="44"/>
        <v>0</v>
      </c>
      <c r="N107" s="322">
        <f t="shared" si="45"/>
        <v>13296.748538465365</v>
      </c>
      <c r="O107" s="348">
        <f t="shared" si="46"/>
        <v>13296.748538465365</v>
      </c>
    </row>
    <row r="108" spans="1:15" x14ac:dyDescent="0.25">
      <c r="A108" s="207" t="s">
        <v>22</v>
      </c>
      <c r="B108" s="335" t="str">
        <f t="shared" si="47"/>
        <v>Q3/2022</v>
      </c>
      <c r="C108" s="321">
        <f t="shared" si="48"/>
        <v>44743</v>
      </c>
      <c r="D108" s="321">
        <f t="shared" si="49"/>
        <v>44834</v>
      </c>
      <c r="E108" s="335">
        <f t="shared" si="41"/>
        <v>92</v>
      </c>
      <c r="F108" s="347">
        <f>VLOOKUP(D108,'FERC Interest Rate'!$A:$B,2,TRUE)</f>
        <v>3.5999999999999997E-2</v>
      </c>
      <c r="G108" s="348">
        <f t="shared" si="50"/>
        <v>13296.748538465365</v>
      </c>
      <c r="H108" s="348">
        <f t="shared" si="42"/>
        <v>120.65433194355421</v>
      </c>
      <c r="I108" s="336">
        <v>0</v>
      </c>
      <c r="J108" s="322">
        <v>0</v>
      </c>
      <c r="K108" s="322">
        <f t="shared" si="43"/>
        <v>0</v>
      </c>
      <c r="L108" s="322">
        <v>0</v>
      </c>
      <c r="M108" s="337">
        <f t="shared" si="44"/>
        <v>0</v>
      </c>
      <c r="N108" s="322">
        <f t="shared" si="45"/>
        <v>13417.40287040892</v>
      </c>
      <c r="O108" s="348">
        <f t="shared" si="46"/>
        <v>13417.40287040892</v>
      </c>
    </row>
    <row r="109" spans="1:15" x14ac:dyDescent="0.25">
      <c r="A109" s="207" t="s">
        <v>22</v>
      </c>
      <c r="B109" s="335" t="str">
        <f t="shared" si="47"/>
        <v>Q4/2022</v>
      </c>
      <c r="C109" s="321">
        <f t="shared" si="48"/>
        <v>44835</v>
      </c>
      <c r="D109" s="321">
        <f t="shared" si="49"/>
        <v>44926</v>
      </c>
      <c r="E109" s="335">
        <f t="shared" si="41"/>
        <v>92</v>
      </c>
      <c r="F109" s="347">
        <f>VLOOKUP(D109,'FERC Interest Rate'!$A:$B,2,TRUE)</f>
        <v>4.9099999999999998E-2</v>
      </c>
      <c r="G109" s="348">
        <f t="shared" si="50"/>
        <v>13417.40287040892</v>
      </c>
      <c r="H109" s="348">
        <f t="shared" si="42"/>
        <v>166.0523075238662</v>
      </c>
      <c r="I109" s="336">
        <v>0</v>
      </c>
      <c r="J109" s="322">
        <v>0</v>
      </c>
      <c r="K109" s="322">
        <f t="shared" si="43"/>
        <v>0</v>
      </c>
      <c r="L109" s="322">
        <v>0</v>
      </c>
      <c r="M109" s="337">
        <f t="shared" si="44"/>
        <v>0</v>
      </c>
      <c r="N109" s="322">
        <f t="shared" si="45"/>
        <v>13583.455177932787</v>
      </c>
      <c r="O109" s="348">
        <f t="shared" si="46"/>
        <v>13583.455177932787</v>
      </c>
    </row>
    <row r="110" spans="1:15" x14ac:dyDescent="0.25">
      <c r="A110" s="207" t="s">
        <v>22</v>
      </c>
      <c r="B110" s="335" t="str">
        <f t="shared" si="47"/>
        <v>Q1/2023</v>
      </c>
      <c r="C110" s="321">
        <f t="shared" si="48"/>
        <v>44927</v>
      </c>
      <c r="D110" s="321">
        <f t="shared" si="49"/>
        <v>45016</v>
      </c>
      <c r="E110" s="335">
        <f t="shared" si="41"/>
        <v>90</v>
      </c>
      <c r="F110" s="347">
        <f>VLOOKUP(D110,'FERC Interest Rate'!$A:$B,2,TRUE)</f>
        <v>6.3100000000000003E-2</v>
      </c>
      <c r="G110" s="348">
        <f t="shared" si="50"/>
        <v>13583.455177932787</v>
      </c>
      <c r="H110" s="348">
        <f t="shared" si="42"/>
        <v>211.34367659035698</v>
      </c>
      <c r="I110" s="336">
        <v>0</v>
      </c>
      <c r="J110" s="322">
        <v>0</v>
      </c>
      <c r="K110" s="322">
        <f t="shared" si="43"/>
        <v>0</v>
      </c>
      <c r="L110" s="322">
        <v>0</v>
      </c>
      <c r="M110" s="337">
        <f t="shared" si="44"/>
        <v>0</v>
      </c>
      <c r="N110" s="322">
        <f t="shared" si="45"/>
        <v>13794.798854523144</v>
      </c>
      <c r="O110" s="348">
        <f t="shared" si="46"/>
        <v>13794.798854523144</v>
      </c>
    </row>
    <row r="111" spans="1:15" x14ac:dyDescent="0.25">
      <c r="A111" s="207" t="s">
        <v>22</v>
      </c>
      <c r="B111" s="335" t="str">
        <f t="shared" si="47"/>
        <v>Q2/2023</v>
      </c>
      <c r="C111" s="321">
        <f t="shared" si="48"/>
        <v>45017</v>
      </c>
      <c r="D111" s="321">
        <f t="shared" si="49"/>
        <v>45107</v>
      </c>
      <c r="E111" s="335">
        <f t="shared" si="41"/>
        <v>91</v>
      </c>
      <c r="F111" s="347">
        <f>VLOOKUP(D111,'FERC Interest Rate'!$A:$B,2,TRUE)</f>
        <v>7.4999999999999997E-2</v>
      </c>
      <c r="G111" s="348">
        <f t="shared" si="50"/>
        <v>13794.798854523144</v>
      </c>
      <c r="H111" s="348">
        <f t="shared" si="42"/>
        <v>257.94384159485054</v>
      </c>
      <c r="I111" s="336">
        <v>0</v>
      </c>
      <c r="J111" s="322">
        <v>0</v>
      </c>
      <c r="K111" s="322">
        <f t="shared" si="43"/>
        <v>0</v>
      </c>
      <c r="L111" s="322">
        <v>0</v>
      </c>
      <c r="M111" s="337">
        <f t="shared" si="44"/>
        <v>0</v>
      </c>
      <c r="N111" s="322">
        <f t="shared" si="45"/>
        <v>14052.742696117994</v>
      </c>
      <c r="O111" s="348">
        <f t="shared" si="46"/>
        <v>14052.742696117994</v>
      </c>
    </row>
    <row r="112" spans="1:15" x14ac:dyDescent="0.25">
      <c r="A112" s="207" t="s">
        <v>22</v>
      </c>
      <c r="B112" s="335" t="str">
        <f t="shared" si="47"/>
        <v>Q3/2023</v>
      </c>
      <c r="C112" s="321">
        <f t="shared" si="48"/>
        <v>45108</v>
      </c>
      <c r="D112" s="321">
        <f t="shared" si="49"/>
        <v>45199</v>
      </c>
      <c r="E112" s="335">
        <f t="shared" si="41"/>
        <v>92</v>
      </c>
      <c r="F112" s="347">
        <f>VLOOKUP(D112,'FERC Interest Rate'!$A:$B,2,TRUE)</f>
        <v>8.0199999999999994E-2</v>
      </c>
      <c r="G112" s="348">
        <f t="shared" si="50"/>
        <v>14052.742696117994</v>
      </c>
      <c r="H112" s="348">
        <f t="shared" si="42"/>
        <v>284.07330605215617</v>
      </c>
      <c r="I112" s="336">
        <v>0</v>
      </c>
      <c r="J112" s="322">
        <v>0</v>
      </c>
      <c r="K112" s="322">
        <f t="shared" si="43"/>
        <v>0</v>
      </c>
      <c r="L112" s="322">
        <v>0</v>
      </c>
      <c r="M112" s="337">
        <f t="shared" si="44"/>
        <v>0</v>
      </c>
      <c r="N112" s="322">
        <f t="shared" si="45"/>
        <v>14336.81600217015</v>
      </c>
      <c r="O112" s="348">
        <f t="shared" si="46"/>
        <v>14336.81600217015</v>
      </c>
    </row>
    <row r="113" spans="1:15" x14ac:dyDescent="0.25">
      <c r="A113" s="207" t="s">
        <v>22</v>
      </c>
      <c r="B113" s="335" t="str">
        <f t="shared" si="47"/>
        <v>Q4/2023</v>
      </c>
      <c r="C113" s="321">
        <f t="shared" si="48"/>
        <v>45200</v>
      </c>
      <c r="D113" s="321">
        <f t="shared" si="49"/>
        <v>45291</v>
      </c>
      <c r="E113" s="335">
        <f t="shared" si="41"/>
        <v>92</v>
      </c>
      <c r="F113" s="347">
        <f>VLOOKUP(D113,'FERC Interest Rate'!$A:$B,2,TRUE)</f>
        <v>8.3500000000000005E-2</v>
      </c>
      <c r="G113" s="348">
        <f t="shared" si="50"/>
        <v>14336.81600217015</v>
      </c>
      <c r="H113" s="348">
        <f t="shared" si="42"/>
        <v>301.7408781607428</v>
      </c>
      <c r="I113" s="336">
        <v>0</v>
      </c>
      <c r="J113" s="322">
        <v>0</v>
      </c>
      <c r="K113" s="322">
        <f t="shared" si="43"/>
        <v>0</v>
      </c>
      <c r="L113" s="322">
        <v>0</v>
      </c>
      <c r="M113" s="337">
        <f t="shared" si="44"/>
        <v>0</v>
      </c>
      <c r="N113" s="322">
        <f t="shared" si="45"/>
        <v>14638.556880330892</v>
      </c>
      <c r="O113" s="348">
        <f t="shared" si="46"/>
        <v>14638.556880330892</v>
      </c>
    </row>
    <row r="114" spans="1:15" x14ac:dyDescent="0.25">
      <c r="A114" s="207" t="s">
        <v>22</v>
      </c>
      <c r="B114" s="335" t="str">
        <f t="shared" si="47"/>
        <v>Q1/2024</v>
      </c>
      <c r="C114" s="321">
        <f t="shared" si="48"/>
        <v>45292</v>
      </c>
      <c r="D114" s="321">
        <f t="shared" si="49"/>
        <v>45382</v>
      </c>
      <c r="E114" s="335">
        <f t="shared" si="41"/>
        <v>91</v>
      </c>
      <c r="F114" s="347">
        <f>VLOOKUP(D114,'FERC Interest Rate'!$A:$B,2,TRUE)</f>
        <v>8.5000000000000006E-2</v>
      </c>
      <c r="G114" s="348">
        <f t="shared" si="50"/>
        <v>14638.556880330892</v>
      </c>
      <c r="H114" s="348">
        <f t="shared" si="42"/>
        <v>309.36950128240289</v>
      </c>
      <c r="I114" s="336">
        <v>0</v>
      </c>
      <c r="J114" s="322">
        <v>0</v>
      </c>
      <c r="K114" s="322">
        <f t="shared" si="43"/>
        <v>0</v>
      </c>
      <c r="L114" s="322">
        <v>0</v>
      </c>
      <c r="M114" s="337">
        <f t="shared" si="44"/>
        <v>0</v>
      </c>
      <c r="N114" s="322">
        <f t="shared" si="45"/>
        <v>14947.926381613295</v>
      </c>
      <c r="O114" s="348">
        <f t="shared" si="46"/>
        <v>14947.926381613295</v>
      </c>
    </row>
    <row r="115" spans="1:15" x14ac:dyDescent="0.25">
      <c r="A115" s="207" t="s">
        <v>22</v>
      </c>
      <c r="B115" s="335" t="str">
        <f t="shared" si="47"/>
        <v>Q2/2024</v>
      </c>
      <c r="C115" s="321">
        <f t="shared" si="48"/>
        <v>45383</v>
      </c>
      <c r="D115" s="321">
        <f t="shared" si="49"/>
        <v>45473</v>
      </c>
      <c r="E115" s="335">
        <f t="shared" si="41"/>
        <v>91</v>
      </c>
      <c r="F115" s="347">
        <f>VLOOKUP(D115,'FERC Interest Rate'!$A:$B,2,TRUE)</f>
        <v>8.5000000000000006E-2</v>
      </c>
      <c r="G115" s="348">
        <f t="shared" si="50"/>
        <v>14947.926381613295</v>
      </c>
      <c r="H115" s="348">
        <f t="shared" si="42"/>
        <v>315.90767913054333</v>
      </c>
      <c r="I115" s="336">
        <v>0</v>
      </c>
      <c r="J115" s="322">
        <v>0</v>
      </c>
      <c r="K115" s="322">
        <f t="shared" si="43"/>
        <v>0</v>
      </c>
      <c r="L115" s="322">
        <v>0</v>
      </c>
      <c r="M115" s="337">
        <f t="shared" si="44"/>
        <v>0</v>
      </c>
      <c r="N115" s="322">
        <f t="shared" si="45"/>
        <v>15263.834060743839</v>
      </c>
      <c r="O115" s="348">
        <f t="shared" si="46"/>
        <v>15263.834060743839</v>
      </c>
    </row>
    <row r="116" spans="1:15" x14ac:dyDescent="0.25">
      <c r="A116" s="207" t="s">
        <v>22</v>
      </c>
      <c r="B116" s="335" t="str">
        <f t="shared" si="47"/>
        <v>Q3/2024</v>
      </c>
      <c r="C116" s="321">
        <f t="shared" si="48"/>
        <v>45474</v>
      </c>
      <c r="D116" s="321">
        <f t="shared" si="49"/>
        <v>45565</v>
      </c>
      <c r="E116" s="335">
        <f t="shared" si="41"/>
        <v>92</v>
      </c>
      <c r="F116" s="347">
        <f>VLOOKUP(D116,'FERC Interest Rate'!$A:$B,2,TRUE)</f>
        <v>8.5000000000000006E-2</v>
      </c>
      <c r="G116" s="348">
        <f t="shared" si="50"/>
        <v>15263.834060743839</v>
      </c>
      <c r="H116" s="348">
        <f>G116*F116*(E116/(DATE(YEAR(D116),12,31)-DATE(YEAR(D116),1,1)+1))</f>
        <v>326.12891353829735</v>
      </c>
      <c r="I116" s="336">
        <v>0</v>
      </c>
      <c r="J116" s="322">
        <v>0</v>
      </c>
      <c r="K116" s="322">
        <f t="shared" si="43"/>
        <v>0</v>
      </c>
      <c r="L116" s="322">
        <v>0</v>
      </c>
      <c r="M116" s="337">
        <f t="shared" si="44"/>
        <v>0</v>
      </c>
      <c r="N116" s="322">
        <f t="shared" si="45"/>
        <v>15589.962974282136</v>
      </c>
      <c r="O116" s="348">
        <f t="shared" si="46"/>
        <v>15589.962974282136</v>
      </c>
    </row>
    <row r="117" spans="1:15" x14ac:dyDescent="0.25">
      <c r="A117" s="207" t="s">
        <v>22</v>
      </c>
      <c r="B117" s="335" t="str">
        <f t="shared" si="47"/>
        <v>Q4/2024</v>
      </c>
      <c r="C117" s="321">
        <f t="shared" si="48"/>
        <v>45566</v>
      </c>
      <c r="D117" s="321">
        <f t="shared" si="49"/>
        <v>45657</v>
      </c>
      <c r="E117" s="335">
        <f t="shared" si="41"/>
        <v>92</v>
      </c>
      <c r="F117" s="347">
        <f>VLOOKUP(D117,'FERC Interest Rate'!$A:$B,2,TRUE)</f>
        <v>8.5000000000000006E-2</v>
      </c>
      <c r="G117" s="348">
        <f t="shared" si="50"/>
        <v>15589.962974282136</v>
      </c>
      <c r="H117" s="348">
        <f t="shared" ref="H117:H118" si="51">G117*F117*(E117/(DATE(YEAR(D117),12,31)-DATE(YEAR(D117),1,1)+1))</f>
        <v>333.09702311171122</v>
      </c>
      <c r="I117" s="336">
        <v>0</v>
      </c>
      <c r="J117" s="322">
        <v>0</v>
      </c>
      <c r="K117" s="322">
        <f t="shared" si="43"/>
        <v>0</v>
      </c>
      <c r="L117" s="322">
        <v>0</v>
      </c>
      <c r="M117" s="337">
        <f t="shared" si="44"/>
        <v>0</v>
      </c>
      <c r="N117" s="322">
        <f t="shared" si="45"/>
        <v>15923.059997393848</v>
      </c>
      <c r="O117" s="348">
        <f t="shared" si="46"/>
        <v>15923.059997393848</v>
      </c>
    </row>
    <row r="118" spans="1:15" x14ac:dyDescent="0.25">
      <c r="A118" s="66" t="s">
        <v>44</v>
      </c>
      <c r="B118" s="335" t="str">
        <f t="shared" si="47"/>
        <v>Q1/2025</v>
      </c>
      <c r="C118" s="321">
        <f t="shared" si="48"/>
        <v>45658</v>
      </c>
      <c r="D118" s="321">
        <f t="shared" si="49"/>
        <v>45747</v>
      </c>
      <c r="E118" s="335">
        <f t="shared" si="41"/>
        <v>90</v>
      </c>
      <c r="F118" s="325">
        <f>VLOOKUP(D118,'FERC Interest Rate'!$A:$B,2,TRUE)</f>
        <v>8.0399999999999999E-2</v>
      </c>
      <c r="G118" s="327">
        <f t="shared" si="50"/>
        <v>15923.059997393848</v>
      </c>
      <c r="H118" s="348">
        <f t="shared" si="51"/>
        <v>315.66921134559414</v>
      </c>
      <c r="I118" s="336">
        <f>(SUM($H$96:$H$121)/20)</f>
        <v>212.9864604369719</v>
      </c>
      <c r="J118" s="322">
        <f t="shared" ref="J118:J121" si="52">G118*F118*(E118/(DATE(YEAR(D118),12,31)-DATE(YEAR(D118),1,1)+1))</f>
        <v>315.66921134559414</v>
      </c>
      <c r="K118" s="322">
        <f t="shared" si="43"/>
        <v>528.65567178256606</v>
      </c>
      <c r="L118" s="322">
        <f>VLOOKUP($L$94,$A$1:$E$16,4,FALSE)/20</f>
        <v>598.95000000000005</v>
      </c>
      <c r="M118" s="337">
        <f t="shared" si="44"/>
        <v>1127.6056717825661</v>
      </c>
      <c r="N118" s="322">
        <f t="shared" si="45"/>
        <v>16554.398420085035</v>
      </c>
      <c r="O118" s="327">
        <f t="shared" si="46"/>
        <v>15426.792748302469</v>
      </c>
    </row>
    <row r="119" spans="1:15" x14ac:dyDescent="0.25">
      <c r="A119" s="66" t="s">
        <v>45</v>
      </c>
      <c r="B119" s="335" t="str">
        <f t="shared" si="47"/>
        <v>Q2/2025</v>
      </c>
      <c r="C119" s="321">
        <f t="shared" si="48"/>
        <v>45748</v>
      </c>
      <c r="D119" s="321">
        <f t="shared" si="49"/>
        <v>45838</v>
      </c>
      <c r="E119" s="335">
        <f t="shared" si="41"/>
        <v>91</v>
      </c>
      <c r="F119" s="325">
        <f>VLOOKUP(D119,'FERC Interest Rate'!$A:$B,2,TRUE)</f>
        <v>7.5499999999999998E-2</v>
      </c>
      <c r="G119" s="327">
        <f t="shared" si="50"/>
        <v>15426.792748302469</v>
      </c>
      <c r="H119" s="327"/>
      <c r="I119" s="336">
        <f>(SUM($H$96:$H$121)/20)</f>
        <v>212.9864604369719</v>
      </c>
      <c r="J119" s="322">
        <f t="shared" si="52"/>
        <v>290.3829577457866</v>
      </c>
      <c r="K119" s="322">
        <f t="shared" si="43"/>
        <v>503.36941818275852</v>
      </c>
      <c r="L119" s="322">
        <f>VLOOKUP($L$94,$A$1:$E$16,4,FALSE)/20</f>
        <v>598.95000000000005</v>
      </c>
      <c r="M119" s="337">
        <f t="shared" si="44"/>
        <v>1102.3194181827585</v>
      </c>
      <c r="N119" s="322">
        <f t="shared" si="45"/>
        <v>15717.175706048256</v>
      </c>
      <c r="O119" s="327">
        <f t="shared" si="46"/>
        <v>14614.856287865496</v>
      </c>
    </row>
    <row r="120" spans="1:15" x14ac:dyDescent="0.25">
      <c r="A120" s="66" t="s">
        <v>46</v>
      </c>
      <c r="B120" s="335" t="str">
        <f t="shared" si="47"/>
        <v>Q3/2025</v>
      </c>
      <c r="C120" s="321">
        <f t="shared" si="48"/>
        <v>45839</v>
      </c>
      <c r="D120" s="321">
        <f t="shared" si="49"/>
        <v>45930</v>
      </c>
      <c r="E120" s="335">
        <f t="shared" si="41"/>
        <v>92</v>
      </c>
      <c r="F120" s="325">
        <f>VLOOKUP(D120,'FERC Interest Rate'!$A:$B,2,TRUE)</f>
        <v>7.4999999999999997E-2</v>
      </c>
      <c r="G120" s="327">
        <f t="shared" si="50"/>
        <v>14614.856287865496</v>
      </c>
      <c r="H120" s="327"/>
      <c r="I120" s="336">
        <f>(SUM($H$96:$H$121)/20)</f>
        <v>212.9864604369719</v>
      </c>
      <c r="J120" s="322">
        <f t="shared" si="52"/>
        <v>276.28084489389568</v>
      </c>
      <c r="K120" s="322">
        <f t="shared" si="43"/>
        <v>489.26730533086754</v>
      </c>
      <c r="L120" s="322">
        <f>VLOOKUP($L$94,$A$1:$E$16,4,FALSE)/20</f>
        <v>598.95000000000005</v>
      </c>
      <c r="M120" s="337">
        <f t="shared" si="44"/>
        <v>1088.2173053308675</v>
      </c>
      <c r="N120" s="322">
        <f t="shared" si="45"/>
        <v>14891.137132759392</v>
      </c>
      <c r="O120" s="327">
        <f t="shared" si="46"/>
        <v>13802.919827428523</v>
      </c>
    </row>
    <row r="121" spans="1:15" x14ac:dyDescent="0.25">
      <c r="A121" s="207" t="s">
        <v>47</v>
      </c>
      <c r="B121" s="335" t="str">
        <f t="shared" si="47"/>
        <v>Q4/2025</v>
      </c>
      <c r="C121" s="321">
        <f t="shared" si="48"/>
        <v>45931</v>
      </c>
      <c r="D121" s="321">
        <f t="shared" si="49"/>
        <v>46022</v>
      </c>
      <c r="E121" s="335">
        <f t="shared" si="41"/>
        <v>92</v>
      </c>
      <c r="F121" s="325">
        <f>VLOOKUP(D121,'FERC Interest Rate'!$A:$B,2,TRUE)</f>
        <v>7.4999999999999997E-2</v>
      </c>
      <c r="G121" s="327">
        <f t="shared" si="50"/>
        <v>13802.919827428523</v>
      </c>
      <c r="H121" s="327"/>
      <c r="I121" s="336">
        <f>(SUM($H$96:$H$121)/20)</f>
        <v>212.9864604369719</v>
      </c>
      <c r="J121" s="322">
        <f t="shared" si="52"/>
        <v>260.93190906645702</v>
      </c>
      <c r="K121" s="322">
        <f t="shared" si="43"/>
        <v>473.91836950342895</v>
      </c>
      <c r="L121" s="322">
        <f>VLOOKUP($L$94,$A$1:$E$16,4,FALSE)/20</f>
        <v>598.95000000000005</v>
      </c>
      <c r="M121" s="337">
        <f t="shared" si="44"/>
        <v>1072.868369503429</v>
      </c>
      <c r="N121" s="322">
        <f t="shared" si="45"/>
        <v>14063.85173649498</v>
      </c>
      <c r="O121" s="327">
        <f t="shared" si="46"/>
        <v>12990.98336699155</v>
      </c>
    </row>
    <row r="122" spans="1:15" ht="13.5" thickBot="1" x14ac:dyDescent="0.35">
      <c r="A122" s="101"/>
      <c r="B122" s="102"/>
      <c r="C122" s="103"/>
      <c r="D122" s="103"/>
      <c r="E122" s="102"/>
      <c r="F122" s="102"/>
      <c r="G122" s="338">
        <f t="shared" ref="G122:O122" si="53">+SUM(G96:G121)</f>
        <v>353731.91140870663</v>
      </c>
      <c r="H122" s="338">
        <f t="shared" si="53"/>
        <v>4259.729208739438</v>
      </c>
      <c r="I122" s="338">
        <f t="shared" si="53"/>
        <v>851.94584174788758</v>
      </c>
      <c r="J122" s="338">
        <f t="shared" si="53"/>
        <v>1143.2649230517336</v>
      </c>
      <c r="K122" s="338">
        <f t="shared" si="53"/>
        <v>1995.2107647996213</v>
      </c>
      <c r="L122" s="338">
        <f t="shared" si="53"/>
        <v>2395.8000000000002</v>
      </c>
      <c r="M122" s="338">
        <f t="shared" si="53"/>
        <v>4391.010764799621</v>
      </c>
      <c r="N122" s="338">
        <f t="shared" si="53"/>
        <v>359134.9055404978</v>
      </c>
      <c r="O122" s="338">
        <f t="shared" si="53"/>
        <v>354743.89477569819</v>
      </c>
    </row>
    <row r="123" spans="1:15" ht="13" thickTop="1" x14ac:dyDescent="0.25"/>
    <row r="124" spans="1:15" ht="13" x14ac:dyDescent="0.3">
      <c r="I124" s="410"/>
      <c r="J124" s="432" t="s">
        <v>15</v>
      </c>
      <c r="K124" s="433"/>
      <c r="L124" s="198" t="s">
        <v>47</v>
      </c>
      <c r="M124" s="411"/>
    </row>
    <row r="125" spans="1:15" ht="52" x14ac:dyDescent="0.3">
      <c r="A125" s="62" t="s">
        <v>43</v>
      </c>
      <c r="B125" s="62" t="s">
        <v>3</v>
      </c>
      <c r="C125" s="62" t="s">
        <v>4</v>
      </c>
      <c r="D125" s="62" t="s">
        <v>5</v>
      </c>
      <c r="E125" s="62" t="s">
        <v>6</v>
      </c>
      <c r="F125" s="62" t="s">
        <v>7</v>
      </c>
      <c r="G125" s="62" t="s">
        <v>83</v>
      </c>
      <c r="H125" s="62" t="s">
        <v>84</v>
      </c>
      <c r="I125" s="77" t="s">
        <v>85</v>
      </c>
      <c r="J125" s="78" t="s">
        <v>86</v>
      </c>
      <c r="K125" s="78" t="s">
        <v>87</v>
      </c>
      <c r="L125" s="78" t="s">
        <v>88</v>
      </c>
      <c r="M125" s="79" t="s">
        <v>89</v>
      </c>
      <c r="N125" s="62" t="s">
        <v>90</v>
      </c>
      <c r="O125" s="62" t="s">
        <v>91</v>
      </c>
    </row>
    <row r="126" spans="1:15" x14ac:dyDescent="0.25">
      <c r="A126" s="207" t="s">
        <v>22</v>
      </c>
      <c r="B126" s="335" t="str">
        <f>+IF(MONTH(C126)&lt;4,"Q1",IF(MONTH(C126)&lt;7,"Q2",IF(MONTH(C126)&lt;10,"Q3","Q4")))&amp;"/"&amp;YEAR(C126)</f>
        <v>Q4/2019</v>
      </c>
      <c r="C126" s="321">
        <f>VLOOKUP(L124,$A$1:$E$16,2,FALSE)</f>
        <v>43830</v>
      </c>
      <c r="D126" s="321">
        <f>DATE(YEAR(C126),IF(MONTH(C126)&lt;=3,3,IF(MONTH(C126)&lt;=6,6,IF(MONTH(C126)&lt;=9,9,12))),IF(OR(MONTH(C126)&lt;=3,MONTH(C126)&gt;=10),31,30))</f>
        <v>43830</v>
      </c>
      <c r="E126" s="335">
        <f t="shared" ref="E126:E150" si="54">D126-C126+1</f>
        <v>1</v>
      </c>
      <c r="F126" s="347">
        <f>VLOOKUP(D126,'FERC Interest Rate'!$A:$B,2,TRUE)</f>
        <v>5.4199999999999998E-2</v>
      </c>
      <c r="G126" s="348">
        <f>VLOOKUP(L124,$A$2:$E$16,4,FALSE)</f>
        <v>19248</v>
      </c>
      <c r="H126" s="348">
        <f t="shared" ref="H126:H145" si="55">G126*F126*(E126/(DATE(YEAR(D126),12,31)-DATE(YEAR(D126),1,1)+1))</f>
        <v>2.8581961643835618</v>
      </c>
      <c r="I126" s="336">
        <v>0</v>
      </c>
      <c r="J126" s="322">
        <v>0</v>
      </c>
      <c r="K126" s="322">
        <f t="shared" ref="K126:K150" si="56">+SUM(I126:J126)</f>
        <v>0</v>
      </c>
      <c r="L126" s="322">
        <v>0</v>
      </c>
      <c r="M126" s="337">
        <f t="shared" ref="M126:M150" si="57">+SUM(K126:L126)</f>
        <v>0</v>
      </c>
      <c r="N126" s="322">
        <f t="shared" ref="N126:N150" si="58">+G126+H126+J126</f>
        <v>19250.858196164383</v>
      </c>
      <c r="O126" s="348">
        <f t="shared" ref="O126:O150" si="59">G126+H126-L126-I126</f>
        <v>19250.858196164383</v>
      </c>
    </row>
    <row r="127" spans="1:15" x14ac:dyDescent="0.25">
      <c r="A127" s="207" t="s">
        <v>22</v>
      </c>
      <c r="B127" s="335" t="str">
        <f t="shared" ref="B127:B150" si="60">+IF(MONTH(C127)&lt;4,"Q1",IF(MONTH(C127)&lt;7,"Q2",IF(MONTH(C127)&lt;10,"Q3","Q4")))&amp;"/"&amp;YEAR(C127)</f>
        <v>Q1/2020</v>
      </c>
      <c r="C127" s="321">
        <f t="shared" ref="C127:C150" si="61">D126+1</f>
        <v>43831</v>
      </c>
      <c r="D127" s="321">
        <f t="shared" ref="D127:D150" si="62">EOMONTH(D126,3)</f>
        <v>43921</v>
      </c>
      <c r="E127" s="335">
        <f t="shared" si="54"/>
        <v>91</v>
      </c>
      <c r="F127" s="347">
        <f>VLOOKUP(D127,'FERC Interest Rate'!$A:$B,2,TRUE)</f>
        <v>4.9599999999999998E-2</v>
      </c>
      <c r="G127" s="348">
        <f t="shared" ref="G127:G150" si="63">O126</f>
        <v>19250.858196164383</v>
      </c>
      <c r="H127" s="348">
        <f t="shared" si="55"/>
        <v>237.40621189674198</v>
      </c>
      <c r="I127" s="336">
        <v>0</v>
      </c>
      <c r="J127" s="322">
        <v>0</v>
      </c>
      <c r="K127" s="322">
        <f t="shared" si="56"/>
        <v>0</v>
      </c>
      <c r="L127" s="322">
        <v>0</v>
      </c>
      <c r="M127" s="337">
        <f t="shared" si="57"/>
        <v>0</v>
      </c>
      <c r="N127" s="322">
        <f t="shared" si="58"/>
        <v>19488.264408061124</v>
      </c>
      <c r="O127" s="348">
        <f t="shared" si="59"/>
        <v>19488.264408061124</v>
      </c>
    </row>
    <row r="128" spans="1:15" x14ac:dyDescent="0.25">
      <c r="A128" s="207" t="s">
        <v>22</v>
      </c>
      <c r="B128" s="335" t="str">
        <f t="shared" si="60"/>
        <v>Q2/2020</v>
      </c>
      <c r="C128" s="321">
        <f t="shared" si="61"/>
        <v>43922</v>
      </c>
      <c r="D128" s="321">
        <f t="shared" si="62"/>
        <v>44012</v>
      </c>
      <c r="E128" s="335">
        <f t="shared" si="54"/>
        <v>91</v>
      </c>
      <c r="F128" s="347">
        <f>VLOOKUP(D128,'FERC Interest Rate'!$A:$B,2,TRUE)</f>
        <v>4.7500000000000001E-2</v>
      </c>
      <c r="G128" s="348">
        <f t="shared" si="63"/>
        <v>19488.264408061124</v>
      </c>
      <c r="H128" s="348">
        <f t="shared" si="55"/>
        <v>230.15853252416449</v>
      </c>
      <c r="I128" s="336">
        <v>0</v>
      </c>
      <c r="J128" s="322">
        <v>0</v>
      </c>
      <c r="K128" s="322">
        <f t="shared" si="56"/>
        <v>0</v>
      </c>
      <c r="L128" s="322">
        <v>0</v>
      </c>
      <c r="M128" s="337">
        <f t="shared" si="57"/>
        <v>0</v>
      </c>
      <c r="N128" s="322">
        <f t="shared" si="58"/>
        <v>19718.422940585289</v>
      </c>
      <c r="O128" s="348">
        <f t="shared" si="59"/>
        <v>19718.422940585289</v>
      </c>
    </row>
    <row r="129" spans="1:15" x14ac:dyDescent="0.25">
      <c r="A129" s="207" t="s">
        <v>22</v>
      </c>
      <c r="B129" s="335" t="str">
        <f t="shared" si="60"/>
        <v>Q3/2020</v>
      </c>
      <c r="C129" s="321">
        <f t="shared" si="61"/>
        <v>44013</v>
      </c>
      <c r="D129" s="321">
        <f t="shared" si="62"/>
        <v>44104</v>
      </c>
      <c r="E129" s="335">
        <f t="shared" si="54"/>
        <v>92</v>
      </c>
      <c r="F129" s="347">
        <f>VLOOKUP(D129,'FERC Interest Rate'!$A:$B,2,TRUE)</f>
        <v>3.4299999999999997E-2</v>
      </c>
      <c r="G129" s="348">
        <f t="shared" si="63"/>
        <v>19718.422940585289</v>
      </c>
      <c r="H129" s="348">
        <f t="shared" si="55"/>
        <v>170.00944106915554</v>
      </c>
      <c r="I129" s="336">
        <v>0</v>
      </c>
      <c r="J129" s="322">
        <v>0</v>
      </c>
      <c r="K129" s="322">
        <f t="shared" si="56"/>
        <v>0</v>
      </c>
      <c r="L129" s="322">
        <v>0</v>
      </c>
      <c r="M129" s="337">
        <f t="shared" si="57"/>
        <v>0</v>
      </c>
      <c r="N129" s="322">
        <f t="shared" si="58"/>
        <v>19888.432381654446</v>
      </c>
      <c r="O129" s="348">
        <f t="shared" si="59"/>
        <v>19888.432381654446</v>
      </c>
    </row>
    <row r="130" spans="1:15" x14ac:dyDescent="0.25">
      <c r="A130" s="207" t="s">
        <v>22</v>
      </c>
      <c r="B130" s="335" t="str">
        <f t="shared" si="60"/>
        <v>Q4/2020</v>
      </c>
      <c r="C130" s="321">
        <f t="shared" si="61"/>
        <v>44105</v>
      </c>
      <c r="D130" s="321">
        <f t="shared" si="62"/>
        <v>44196</v>
      </c>
      <c r="E130" s="335">
        <f t="shared" si="54"/>
        <v>92</v>
      </c>
      <c r="F130" s="347">
        <f>VLOOKUP(D130,'FERC Interest Rate'!$A:$B,2,TRUE)</f>
        <v>3.2500000000000001E-2</v>
      </c>
      <c r="G130" s="348">
        <f t="shared" si="63"/>
        <v>19888.432381654446</v>
      </c>
      <c r="H130" s="348">
        <f t="shared" si="55"/>
        <v>162.47653776269615</v>
      </c>
      <c r="I130" s="336">
        <v>0</v>
      </c>
      <c r="J130" s="322">
        <v>0</v>
      </c>
      <c r="K130" s="322">
        <f t="shared" si="56"/>
        <v>0</v>
      </c>
      <c r="L130" s="322">
        <v>0</v>
      </c>
      <c r="M130" s="337">
        <f t="shared" si="57"/>
        <v>0</v>
      </c>
      <c r="N130" s="322">
        <f t="shared" si="58"/>
        <v>20050.908919417143</v>
      </c>
      <c r="O130" s="348">
        <f t="shared" si="59"/>
        <v>20050.908919417143</v>
      </c>
    </row>
    <row r="131" spans="1:15" x14ac:dyDescent="0.25">
      <c r="A131" s="207" t="s">
        <v>22</v>
      </c>
      <c r="B131" s="335" t="str">
        <f t="shared" si="60"/>
        <v>Q1/2021</v>
      </c>
      <c r="C131" s="321">
        <f t="shared" si="61"/>
        <v>44197</v>
      </c>
      <c r="D131" s="321">
        <f t="shared" si="62"/>
        <v>44286</v>
      </c>
      <c r="E131" s="335">
        <f t="shared" si="54"/>
        <v>90</v>
      </c>
      <c r="F131" s="347">
        <f>VLOOKUP(D131,'FERC Interest Rate'!$A:$B,2,TRUE)</f>
        <v>3.2500000000000001E-2</v>
      </c>
      <c r="G131" s="348">
        <f t="shared" si="63"/>
        <v>20050.908919417143</v>
      </c>
      <c r="H131" s="348">
        <f t="shared" si="55"/>
        <v>160.68194134053465</v>
      </c>
      <c r="I131" s="336">
        <v>0</v>
      </c>
      <c r="J131" s="322">
        <v>0</v>
      </c>
      <c r="K131" s="322">
        <f t="shared" si="56"/>
        <v>0</v>
      </c>
      <c r="L131" s="322">
        <v>0</v>
      </c>
      <c r="M131" s="337">
        <f t="shared" si="57"/>
        <v>0</v>
      </c>
      <c r="N131" s="322">
        <f t="shared" si="58"/>
        <v>20211.590860757678</v>
      </c>
      <c r="O131" s="348">
        <f t="shared" si="59"/>
        <v>20211.590860757678</v>
      </c>
    </row>
    <row r="132" spans="1:15" x14ac:dyDescent="0.25">
      <c r="A132" s="207" t="s">
        <v>22</v>
      </c>
      <c r="B132" s="335" t="str">
        <f t="shared" si="60"/>
        <v>Q2/2021</v>
      </c>
      <c r="C132" s="321">
        <f t="shared" si="61"/>
        <v>44287</v>
      </c>
      <c r="D132" s="321">
        <f t="shared" si="62"/>
        <v>44377</v>
      </c>
      <c r="E132" s="335">
        <f t="shared" si="54"/>
        <v>91</v>
      </c>
      <c r="F132" s="347">
        <f>VLOOKUP(D132,'FERC Interest Rate'!$A:$B,2,TRUE)</f>
        <v>3.2500000000000001E-2</v>
      </c>
      <c r="G132" s="348">
        <f t="shared" si="63"/>
        <v>20211.590860757678</v>
      </c>
      <c r="H132" s="348">
        <f t="shared" si="55"/>
        <v>163.76926019367352</v>
      </c>
      <c r="I132" s="336">
        <v>0</v>
      </c>
      <c r="J132" s="322">
        <v>0</v>
      </c>
      <c r="K132" s="322">
        <f t="shared" si="56"/>
        <v>0</v>
      </c>
      <c r="L132" s="322">
        <v>0</v>
      </c>
      <c r="M132" s="337">
        <f t="shared" si="57"/>
        <v>0</v>
      </c>
      <c r="N132" s="322">
        <f t="shared" si="58"/>
        <v>20375.360120951351</v>
      </c>
      <c r="O132" s="348">
        <f t="shared" si="59"/>
        <v>20375.360120951351</v>
      </c>
    </row>
    <row r="133" spans="1:15" x14ac:dyDescent="0.25">
      <c r="A133" s="207" t="s">
        <v>22</v>
      </c>
      <c r="B133" s="335" t="str">
        <f t="shared" si="60"/>
        <v>Q3/2021</v>
      </c>
      <c r="C133" s="321">
        <f t="shared" si="61"/>
        <v>44378</v>
      </c>
      <c r="D133" s="321">
        <f t="shared" si="62"/>
        <v>44469</v>
      </c>
      <c r="E133" s="335">
        <f t="shared" si="54"/>
        <v>92</v>
      </c>
      <c r="F133" s="347">
        <f>VLOOKUP(D133,'FERC Interest Rate'!$A:$B,2,TRUE)</f>
        <v>3.2500000000000001E-2</v>
      </c>
      <c r="G133" s="348">
        <f t="shared" si="63"/>
        <v>20375.360120951351</v>
      </c>
      <c r="H133" s="348">
        <f t="shared" si="55"/>
        <v>166.91048427847821</v>
      </c>
      <c r="I133" s="336">
        <v>0</v>
      </c>
      <c r="J133" s="322">
        <v>0</v>
      </c>
      <c r="K133" s="322">
        <f t="shared" si="56"/>
        <v>0</v>
      </c>
      <c r="L133" s="322">
        <v>0</v>
      </c>
      <c r="M133" s="337">
        <f t="shared" si="57"/>
        <v>0</v>
      </c>
      <c r="N133" s="322">
        <f t="shared" si="58"/>
        <v>20542.270605229831</v>
      </c>
      <c r="O133" s="348">
        <f t="shared" si="59"/>
        <v>20542.270605229831</v>
      </c>
    </row>
    <row r="134" spans="1:15" x14ac:dyDescent="0.25">
      <c r="A134" s="207" t="s">
        <v>22</v>
      </c>
      <c r="B134" s="335" t="str">
        <f t="shared" si="60"/>
        <v>Q4/2021</v>
      </c>
      <c r="C134" s="321">
        <f t="shared" si="61"/>
        <v>44470</v>
      </c>
      <c r="D134" s="321">
        <f t="shared" si="62"/>
        <v>44561</v>
      </c>
      <c r="E134" s="335">
        <f t="shared" si="54"/>
        <v>92</v>
      </c>
      <c r="F134" s="347">
        <f>VLOOKUP(D134,'FERC Interest Rate'!$A:$B,2,TRUE)</f>
        <v>3.2500000000000001E-2</v>
      </c>
      <c r="G134" s="348">
        <f t="shared" si="63"/>
        <v>20542.270605229831</v>
      </c>
      <c r="H134" s="348">
        <f t="shared" si="55"/>
        <v>168.27777838256765</v>
      </c>
      <c r="I134" s="336">
        <v>0</v>
      </c>
      <c r="J134" s="322">
        <v>0</v>
      </c>
      <c r="K134" s="322">
        <f t="shared" si="56"/>
        <v>0</v>
      </c>
      <c r="L134" s="322">
        <v>0</v>
      </c>
      <c r="M134" s="337">
        <f t="shared" si="57"/>
        <v>0</v>
      </c>
      <c r="N134" s="322">
        <f t="shared" si="58"/>
        <v>20710.548383612397</v>
      </c>
      <c r="O134" s="348">
        <f t="shared" si="59"/>
        <v>20710.548383612397</v>
      </c>
    </row>
    <row r="135" spans="1:15" x14ac:dyDescent="0.25">
      <c r="A135" s="207" t="s">
        <v>22</v>
      </c>
      <c r="B135" s="335" t="str">
        <f t="shared" si="60"/>
        <v>Q1/2022</v>
      </c>
      <c r="C135" s="321">
        <f t="shared" si="61"/>
        <v>44562</v>
      </c>
      <c r="D135" s="321">
        <f t="shared" si="62"/>
        <v>44651</v>
      </c>
      <c r="E135" s="335">
        <f t="shared" si="54"/>
        <v>90</v>
      </c>
      <c r="F135" s="347">
        <f>VLOOKUP(D135,'FERC Interest Rate'!$A:$B,2,TRUE)</f>
        <v>3.2500000000000001E-2</v>
      </c>
      <c r="G135" s="348">
        <f t="shared" si="63"/>
        <v>20710.548383612397</v>
      </c>
      <c r="H135" s="348">
        <f t="shared" si="55"/>
        <v>165.96809321114043</v>
      </c>
      <c r="I135" s="336">
        <v>0</v>
      </c>
      <c r="J135" s="322">
        <v>0</v>
      </c>
      <c r="K135" s="322">
        <f t="shared" si="56"/>
        <v>0</v>
      </c>
      <c r="L135" s="322">
        <v>0</v>
      </c>
      <c r="M135" s="337">
        <f t="shared" si="57"/>
        <v>0</v>
      </c>
      <c r="N135" s="322">
        <f t="shared" si="58"/>
        <v>20876.516476823537</v>
      </c>
      <c r="O135" s="348">
        <f t="shared" si="59"/>
        <v>20876.516476823537</v>
      </c>
    </row>
    <row r="136" spans="1:15" x14ac:dyDescent="0.25">
      <c r="A136" s="207" t="s">
        <v>22</v>
      </c>
      <c r="B136" s="335" t="str">
        <f t="shared" si="60"/>
        <v>Q2/2022</v>
      </c>
      <c r="C136" s="321">
        <f t="shared" si="61"/>
        <v>44652</v>
      </c>
      <c r="D136" s="321">
        <f t="shared" si="62"/>
        <v>44742</v>
      </c>
      <c r="E136" s="335">
        <f t="shared" si="54"/>
        <v>91</v>
      </c>
      <c r="F136" s="347">
        <f>VLOOKUP(D136,'FERC Interest Rate'!$A:$B,2,TRUE)</f>
        <v>3.2500000000000001E-2</v>
      </c>
      <c r="G136" s="348">
        <f t="shared" si="63"/>
        <v>20876.516476823537</v>
      </c>
      <c r="H136" s="348">
        <f t="shared" si="55"/>
        <v>169.15697939782362</v>
      </c>
      <c r="I136" s="336">
        <v>0</v>
      </c>
      <c r="J136" s="322">
        <v>0</v>
      </c>
      <c r="K136" s="322">
        <f t="shared" si="56"/>
        <v>0</v>
      </c>
      <c r="L136" s="322">
        <v>0</v>
      </c>
      <c r="M136" s="337">
        <f t="shared" si="57"/>
        <v>0</v>
      </c>
      <c r="N136" s="322">
        <f t="shared" si="58"/>
        <v>21045.673456221361</v>
      </c>
      <c r="O136" s="348">
        <f t="shared" si="59"/>
        <v>21045.673456221361</v>
      </c>
    </row>
    <row r="137" spans="1:15" x14ac:dyDescent="0.25">
      <c r="A137" s="207" t="s">
        <v>22</v>
      </c>
      <c r="B137" s="335" t="str">
        <f t="shared" si="60"/>
        <v>Q3/2022</v>
      </c>
      <c r="C137" s="321">
        <f t="shared" si="61"/>
        <v>44743</v>
      </c>
      <c r="D137" s="321">
        <f t="shared" si="62"/>
        <v>44834</v>
      </c>
      <c r="E137" s="335">
        <f t="shared" si="54"/>
        <v>92</v>
      </c>
      <c r="F137" s="347">
        <f>VLOOKUP(D137,'FERC Interest Rate'!$A:$B,2,TRUE)</f>
        <v>3.5999999999999997E-2</v>
      </c>
      <c r="G137" s="348">
        <f t="shared" si="63"/>
        <v>21045.673456221361</v>
      </c>
      <c r="H137" s="348">
        <f t="shared" si="55"/>
        <v>190.96786434795928</v>
      </c>
      <c r="I137" s="336">
        <v>0</v>
      </c>
      <c r="J137" s="322">
        <v>0</v>
      </c>
      <c r="K137" s="322">
        <f t="shared" si="56"/>
        <v>0</v>
      </c>
      <c r="L137" s="322">
        <v>0</v>
      </c>
      <c r="M137" s="337">
        <f t="shared" si="57"/>
        <v>0</v>
      </c>
      <c r="N137" s="322">
        <f t="shared" si="58"/>
        <v>21236.641320569321</v>
      </c>
      <c r="O137" s="348">
        <f t="shared" si="59"/>
        <v>21236.641320569321</v>
      </c>
    </row>
    <row r="138" spans="1:15" x14ac:dyDescent="0.25">
      <c r="A138" s="207" t="s">
        <v>22</v>
      </c>
      <c r="B138" s="335" t="str">
        <f t="shared" si="60"/>
        <v>Q4/2022</v>
      </c>
      <c r="C138" s="321">
        <f t="shared" si="61"/>
        <v>44835</v>
      </c>
      <c r="D138" s="321">
        <f t="shared" si="62"/>
        <v>44926</v>
      </c>
      <c r="E138" s="335">
        <f t="shared" si="54"/>
        <v>92</v>
      </c>
      <c r="F138" s="347">
        <f>VLOOKUP(D138,'FERC Interest Rate'!$A:$B,2,TRUE)</f>
        <v>4.9099999999999998E-2</v>
      </c>
      <c r="G138" s="348">
        <f t="shared" si="63"/>
        <v>21236.641320569321</v>
      </c>
      <c r="H138" s="348">
        <f t="shared" si="55"/>
        <v>262.82234568020749</v>
      </c>
      <c r="I138" s="336">
        <v>0</v>
      </c>
      <c r="J138" s="322">
        <v>0</v>
      </c>
      <c r="K138" s="322">
        <f t="shared" si="56"/>
        <v>0</v>
      </c>
      <c r="L138" s="322">
        <v>0</v>
      </c>
      <c r="M138" s="337">
        <f t="shared" si="57"/>
        <v>0</v>
      </c>
      <c r="N138" s="322">
        <f t="shared" si="58"/>
        <v>21499.463666249529</v>
      </c>
      <c r="O138" s="348">
        <f t="shared" si="59"/>
        <v>21499.463666249529</v>
      </c>
    </row>
    <row r="139" spans="1:15" x14ac:dyDescent="0.25">
      <c r="A139" s="207" t="s">
        <v>22</v>
      </c>
      <c r="B139" s="335" t="str">
        <f t="shared" si="60"/>
        <v>Q1/2023</v>
      </c>
      <c r="C139" s="321">
        <f t="shared" si="61"/>
        <v>44927</v>
      </c>
      <c r="D139" s="321">
        <f t="shared" si="62"/>
        <v>45016</v>
      </c>
      <c r="E139" s="335">
        <f t="shared" si="54"/>
        <v>90</v>
      </c>
      <c r="F139" s="347">
        <f>VLOOKUP(D139,'FERC Interest Rate'!$A:$B,2,TRUE)</f>
        <v>6.3100000000000003E-2</v>
      </c>
      <c r="G139" s="348">
        <f t="shared" si="63"/>
        <v>21499.463666249529</v>
      </c>
      <c r="H139" s="348">
        <f t="shared" si="55"/>
        <v>334.50809359077005</v>
      </c>
      <c r="I139" s="336">
        <v>0</v>
      </c>
      <c r="J139" s="322">
        <v>0</v>
      </c>
      <c r="K139" s="322">
        <f t="shared" si="56"/>
        <v>0</v>
      </c>
      <c r="L139" s="322">
        <v>0</v>
      </c>
      <c r="M139" s="337">
        <f t="shared" si="57"/>
        <v>0</v>
      </c>
      <c r="N139" s="322">
        <f t="shared" si="58"/>
        <v>21833.9717598403</v>
      </c>
      <c r="O139" s="348">
        <f t="shared" si="59"/>
        <v>21833.9717598403</v>
      </c>
    </row>
    <row r="140" spans="1:15" x14ac:dyDescent="0.25">
      <c r="A140" s="207" t="s">
        <v>22</v>
      </c>
      <c r="B140" s="335" t="str">
        <f t="shared" si="60"/>
        <v>Q2/2023</v>
      </c>
      <c r="C140" s="321">
        <f t="shared" si="61"/>
        <v>45017</v>
      </c>
      <c r="D140" s="321">
        <f t="shared" si="62"/>
        <v>45107</v>
      </c>
      <c r="E140" s="335">
        <f t="shared" si="54"/>
        <v>91</v>
      </c>
      <c r="F140" s="347">
        <f>VLOOKUP(D140,'FERC Interest Rate'!$A:$B,2,TRUE)</f>
        <v>7.4999999999999997E-2</v>
      </c>
      <c r="G140" s="348">
        <f t="shared" si="63"/>
        <v>21833.9717598403</v>
      </c>
      <c r="H140" s="348">
        <f t="shared" si="55"/>
        <v>408.26536235865768</v>
      </c>
      <c r="I140" s="336">
        <v>0</v>
      </c>
      <c r="J140" s="322">
        <v>0</v>
      </c>
      <c r="K140" s="322">
        <f t="shared" si="56"/>
        <v>0</v>
      </c>
      <c r="L140" s="322">
        <v>0</v>
      </c>
      <c r="M140" s="337">
        <f t="shared" si="57"/>
        <v>0</v>
      </c>
      <c r="N140" s="322">
        <f t="shared" si="58"/>
        <v>22242.23712219896</v>
      </c>
      <c r="O140" s="348">
        <f t="shared" si="59"/>
        <v>22242.23712219896</v>
      </c>
    </row>
    <row r="141" spans="1:15" x14ac:dyDescent="0.25">
      <c r="A141" s="207" t="s">
        <v>22</v>
      </c>
      <c r="B141" s="335" t="str">
        <f t="shared" si="60"/>
        <v>Q3/2023</v>
      </c>
      <c r="C141" s="321">
        <f t="shared" si="61"/>
        <v>45108</v>
      </c>
      <c r="D141" s="321">
        <f t="shared" si="62"/>
        <v>45199</v>
      </c>
      <c r="E141" s="335">
        <f t="shared" si="54"/>
        <v>92</v>
      </c>
      <c r="F141" s="347">
        <f>VLOOKUP(D141,'FERC Interest Rate'!$A:$B,2,TRUE)</f>
        <v>8.0199999999999994E-2</v>
      </c>
      <c r="G141" s="348">
        <f t="shared" si="63"/>
        <v>22242.23712219896</v>
      </c>
      <c r="H141" s="348">
        <f t="shared" si="55"/>
        <v>449.62225310255565</v>
      </c>
      <c r="I141" s="336">
        <v>0</v>
      </c>
      <c r="J141" s="322">
        <v>0</v>
      </c>
      <c r="K141" s="322">
        <f t="shared" si="56"/>
        <v>0</v>
      </c>
      <c r="L141" s="322">
        <v>0</v>
      </c>
      <c r="M141" s="337">
        <f t="shared" si="57"/>
        <v>0</v>
      </c>
      <c r="N141" s="322">
        <f t="shared" si="58"/>
        <v>22691.859375301516</v>
      </c>
      <c r="O141" s="348">
        <f t="shared" si="59"/>
        <v>22691.859375301516</v>
      </c>
    </row>
    <row r="142" spans="1:15" x14ac:dyDescent="0.25">
      <c r="A142" s="207" t="s">
        <v>22</v>
      </c>
      <c r="B142" s="335" t="str">
        <f t="shared" si="60"/>
        <v>Q4/2023</v>
      </c>
      <c r="C142" s="321">
        <f t="shared" si="61"/>
        <v>45200</v>
      </c>
      <c r="D142" s="321">
        <f t="shared" si="62"/>
        <v>45291</v>
      </c>
      <c r="E142" s="335">
        <f t="shared" si="54"/>
        <v>92</v>
      </c>
      <c r="F142" s="347">
        <f>VLOOKUP(D142,'FERC Interest Rate'!$A:$B,2,TRUE)</f>
        <v>8.3500000000000005E-2</v>
      </c>
      <c r="G142" s="348">
        <f t="shared" si="63"/>
        <v>22691.859375301516</v>
      </c>
      <c r="H142" s="348">
        <f t="shared" si="55"/>
        <v>477.58592800292126</v>
      </c>
      <c r="I142" s="336">
        <v>0</v>
      </c>
      <c r="J142" s="322">
        <v>0</v>
      </c>
      <c r="K142" s="322">
        <f t="shared" si="56"/>
        <v>0</v>
      </c>
      <c r="L142" s="322">
        <v>0</v>
      </c>
      <c r="M142" s="337">
        <f t="shared" si="57"/>
        <v>0</v>
      </c>
      <c r="N142" s="322">
        <f t="shared" si="58"/>
        <v>23169.445303304437</v>
      </c>
      <c r="O142" s="348">
        <f t="shared" si="59"/>
        <v>23169.445303304437</v>
      </c>
    </row>
    <row r="143" spans="1:15" x14ac:dyDescent="0.25">
      <c r="A143" s="207" t="s">
        <v>22</v>
      </c>
      <c r="B143" s="335" t="str">
        <f t="shared" si="60"/>
        <v>Q1/2024</v>
      </c>
      <c r="C143" s="321">
        <f t="shared" si="61"/>
        <v>45292</v>
      </c>
      <c r="D143" s="321">
        <f t="shared" si="62"/>
        <v>45382</v>
      </c>
      <c r="E143" s="335">
        <f t="shared" si="54"/>
        <v>91</v>
      </c>
      <c r="F143" s="347">
        <f>VLOOKUP(D143,'FERC Interest Rate'!$A:$B,2,TRUE)</f>
        <v>8.5000000000000006E-2</v>
      </c>
      <c r="G143" s="348">
        <f t="shared" si="63"/>
        <v>23169.445303304437</v>
      </c>
      <c r="H143" s="348">
        <f t="shared" si="55"/>
        <v>489.66027164223999</v>
      </c>
      <c r="I143" s="336">
        <v>0</v>
      </c>
      <c r="J143" s="322">
        <v>0</v>
      </c>
      <c r="K143" s="322">
        <f t="shared" si="56"/>
        <v>0</v>
      </c>
      <c r="L143" s="322">
        <v>0</v>
      </c>
      <c r="M143" s="337">
        <f t="shared" si="57"/>
        <v>0</v>
      </c>
      <c r="N143" s="322">
        <f t="shared" si="58"/>
        <v>23659.105574946676</v>
      </c>
      <c r="O143" s="348">
        <f t="shared" si="59"/>
        <v>23659.105574946676</v>
      </c>
    </row>
    <row r="144" spans="1:15" x14ac:dyDescent="0.25">
      <c r="A144" s="207" t="s">
        <v>22</v>
      </c>
      <c r="B144" s="335" t="str">
        <f t="shared" si="60"/>
        <v>Q2/2024</v>
      </c>
      <c r="C144" s="321">
        <f t="shared" si="61"/>
        <v>45383</v>
      </c>
      <c r="D144" s="321">
        <f t="shared" si="62"/>
        <v>45473</v>
      </c>
      <c r="E144" s="335">
        <f t="shared" si="54"/>
        <v>91</v>
      </c>
      <c r="F144" s="347">
        <f>VLOOKUP(D144,'FERC Interest Rate'!$A:$B,2,TRUE)</f>
        <v>8.5000000000000006E-2</v>
      </c>
      <c r="G144" s="348">
        <f t="shared" si="63"/>
        <v>23659.105574946676</v>
      </c>
      <c r="H144" s="348">
        <f t="shared" si="55"/>
        <v>500.00869295686493</v>
      </c>
      <c r="I144" s="336">
        <v>0</v>
      </c>
      <c r="J144" s="322">
        <v>0</v>
      </c>
      <c r="K144" s="322">
        <f t="shared" si="56"/>
        <v>0</v>
      </c>
      <c r="L144" s="322">
        <v>0</v>
      </c>
      <c r="M144" s="337">
        <f t="shared" si="57"/>
        <v>0</v>
      </c>
      <c r="N144" s="322">
        <f t="shared" si="58"/>
        <v>24159.11426790354</v>
      </c>
      <c r="O144" s="348">
        <f t="shared" si="59"/>
        <v>24159.11426790354</v>
      </c>
    </row>
    <row r="145" spans="1:15" x14ac:dyDescent="0.25">
      <c r="A145" s="207" t="s">
        <v>22</v>
      </c>
      <c r="B145" s="335" t="str">
        <f t="shared" si="60"/>
        <v>Q3/2024</v>
      </c>
      <c r="C145" s="321">
        <f t="shared" si="61"/>
        <v>45474</v>
      </c>
      <c r="D145" s="321">
        <f t="shared" si="62"/>
        <v>45565</v>
      </c>
      <c r="E145" s="335">
        <f t="shared" si="54"/>
        <v>92</v>
      </c>
      <c r="F145" s="347">
        <f>VLOOKUP(D145,'FERC Interest Rate'!$A:$B,2,TRUE)</f>
        <v>8.5000000000000006E-2</v>
      </c>
      <c r="G145" s="348">
        <f t="shared" si="63"/>
        <v>24159.11426790354</v>
      </c>
      <c r="H145" s="348">
        <f t="shared" si="55"/>
        <v>516.18653982241995</v>
      </c>
      <c r="I145" s="336">
        <v>0</v>
      </c>
      <c r="J145" s="322">
        <v>0</v>
      </c>
      <c r="K145" s="322">
        <f t="shared" si="56"/>
        <v>0</v>
      </c>
      <c r="L145" s="322">
        <v>0</v>
      </c>
      <c r="M145" s="337">
        <f t="shared" si="57"/>
        <v>0</v>
      </c>
      <c r="N145" s="322">
        <f t="shared" si="58"/>
        <v>24675.300807725958</v>
      </c>
      <c r="O145" s="348">
        <f t="shared" si="59"/>
        <v>24675.300807725958</v>
      </c>
    </row>
    <row r="146" spans="1:15" x14ac:dyDescent="0.25">
      <c r="A146" s="207" t="s">
        <v>22</v>
      </c>
      <c r="B146" s="335" t="str">
        <f t="shared" si="60"/>
        <v>Q4/2024</v>
      </c>
      <c r="C146" s="321">
        <f t="shared" si="61"/>
        <v>45566</v>
      </c>
      <c r="D146" s="321">
        <f t="shared" si="62"/>
        <v>45657</v>
      </c>
      <c r="E146" s="335">
        <f t="shared" si="54"/>
        <v>92</v>
      </c>
      <c r="F146" s="347">
        <f>VLOOKUP(D146,'FERC Interest Rate'!$A:$B,2,TRUE)</f>
        <v>8.5000000000000006E-2</v>
      </c>
      <c r="G146" s="348">
        <f t="shared" si="63"/>
        <v>24675.300807725958</v>
      </c>
      <c r="H146" s="348">
        <f>G146*F146*(E146/(DATE(YEAR(D146),12,31)-DATE(YEAR(D146),1,1)+1))</f>
        <v>527.21544348747818</v>
      </c>
      <c r="I146" s="336">
        <v>0</v>
      </c>
      <c r="J146" s="322">
        <v>0</v>
      </c>
      <c r="K146" s="322">
        <f t="shared" si="56"/>
        <v>0</v>
      </c>
      <c r="L146" s="322">
        <v>0</v>
      </c>
      <c r="M146" s="337">
        <f t="shared" si="57"/>
        <v>0</v>
      </c>
      <c r="N146" s="322">
        <f t="shared" si="58"/>
        <v>25202.516251213437</v>
      </c>
      <c r="O146" s="348">
        <f t="shared" si="59"/>
        <v>25202.516251213437</v>
      </c>
    </row>
    <row r="147" spans="1:15" x14ac:dyDescent="0.25">
      <c r="A147" s="66" t="s">
        <v>44</v>
      </c>
      <c r="B147" s="335" t="str">
        <f t="shared" si="60"/>
        <v>Q1/2025</v>
      </c>
      <c r="C147" s="321">
        <f t="shared" si="61"/>
        <v>45658</v>
      </c>
      <c r="D147" s="321">
        <f t="shared" si="62"/>
        <v>45747</v>
      </c>
      <c r="E147" s="335">
        <f t="shared" si="54"/>
        <v>90</v>
      </c>
      <c r="F147" s="347">
        <f>VLOOKUP(D147,'FERC Interest Rate'!$A:$B,2,TRUE)</f>
        <v>8.0399999999999999E-2</v>
      </c>
      <c r="G147" s="348">
        <f t="shared" si="63"/>
        <v>25202.516251213437</v>
      </c>
      <c r="H147" s="348">
        <f t="shared" ref="H147" si="64">G147*F147*(E147/(DATE(YEAR(D147),12,31)-DATE(YEAR(D147),1,1)+1))</f>
        <v>499.63125368159018</v>
      </c>
      <c r="I147" s="336">
        <f>(SUM($H$126:$H$150)/20)</f>
        <v>322.70737524475123</v>
      </c>
      <c r="J147" s="322">
        <f t="shared" ref="J147" si="65">G147*F147*(E147/(DATE(YEAR(D147),12,31)-DATE(YEAR(D147),1,1)+1))</f>
        <v>499.63125368159018</v>
      </c>
      <c r="K147" s="322">
        <f t="shared" ref="K147" si="66">+SUM(I147:J147)</f>
        <v>822.33862892634147</v>
      </c>
      <c r="L147" s="322">
        <f>VLOOKUP($L$124,$A$1:$E$16,4,FALSE)/20</f>
        <v>962.4</v>
      </c>
      <c r="M147" s="337">
        <f t="shared" ref="M147" si="67">+SUM(K147:L147)</f>
        <v>1784.7386289263413</v>
      </c>
      <c r="N147" s="322">
        <f t="shared" si="58"/>
        <v>26201.778758576616</v>
      </c>
      <c r="O147" s="348">
        <f t="shared" si="59"/>
        <v>24417.040129650275</v>
      </c>
    </row>
    <row r="148" spans="1:15" x14ac:dyDescent="0.25">
      <c r="A148" s="66" t="s">
        <v>45</v>
      </c>
      <c r="B148" s="335" t="str">
        <f t="shared" si="60"/>
        <v>Q2/2025</v>
      </c>
      <c r="C148" s="321">
        <f t="shared" si="61"/>
        <v>45748</v>
      </c>
      <c r="D148" s="321">
        <f t="shared" si="62"/>
        <v>45838</v>
      </c>
      <c r="E148" s="335">
        <f t="shared" si="54"/>
        <v>91</v>
      </c>
      <c r="F148" s="325">
        <f>VLOOKUP(D148,'FERC Interest Rate'!$A:$B,2,TRUE)</f>
        <v>7.5499999999999998E-2</v>
      </c>
      <c r="G148" s="327">
        <f t="shared" si="63"/>
        <v>24417.040129650275</v>
      </c>
      <c r="H148" s="348"/>
      <c r="I148" s="336">
        <f>(SUM($H$126:$H$150)/20)</f>
        <v>322.70737524475123</v>
      </c>
      <c r="J148" s="322">
        <f t="shared" ref="J148:J150" si="68">G148*F148*(E148/(DATE(YEAR(D148),12,31)-DATE(YEAR(D148),1,1)+1))</f>
        <v>459.60897044044447</v>
      </c>
      <c r="K148" s="322">
        <f t="shared" si="56"/>
        <v>782.31634568519576</v>
      </c>
      <c r="L148" s="322">
        <f>VLOOKUP($L$124,$A$1:$E$16,4,FALSE)/20</f>
        <v>962.4</v>
      </c>
      <c r="M148" s="337">
        <f t="shared" si="57"/>
        <v>1744.7163456851958</v>
      </c>
      <c r="N148" s="322">
        <f t="shared" si="58"/>
        <v>24876.649100090719</v>
      </c>
      <c r="O148" s="327">
        <f t="shared" si="59"/>
        <v>23131.932754405523</v>
      </c>
    </row>
    <row r="149" spans="1:15" x14ac:dyDescent="0.25">
      <c r="A149" s="66" t="s">
        <v>46</v>
      </c>
      <c r="B149" s="335" t="str">
        <f t="shared" si="60"/>
        <v>Q3/2025</v>
      </c>
      <c r="C149" s="321">
        <f t="shared" si="61"/>
        <v>45839</v>
      </c>
      <c r="D149" s="321">
        <f t="shared" si="62"/>
        <v>45930</v>
      </c>
      <c r="E149" s="335">
        <f t="shared" si="54"/>
        <v>92</v>
      </c>
      <c r="F149" s="325">
        <f>VLOOKUP(D149,'FERC Interest Rate'!$A:$B,2,TRUE)</f>
        <v>7.4999999999999997E-2</v>
      </c>
      <c r="G149" s="327">
        <f t="shared" si="63"/>
        <v>23131.932754405523</v>
      </c>
      <c r="H149" s="327"/>
      <c r="I149" s="336">
        <f>(SUM($H$126:$H$150)/20)</f>
        <v>322.70737524475123</v>
      </c>
      <c r="J149" s="322">
        <f t="shared" si="68"/>
        <v>437.2885917956113</v>
      </c>
      <c r="K149" s="322">
        <f t="shared" si="56"/>
        <v>759.99596704036253</v>
      </c>
      <c r="L149" s="322">
        <f>VLOOKUP($L$124,$A$1:$E$16,4,FALSE)/20</f>
        <v>962.4</v>
      </c>
      <c r="M149" s="337">
        <f t="shared" si="57"/>
        <v>1722.3959670403624</v>
      </c>
      <c r="N149" s="322">
        <f t="shared" si="58"/>
        <v>23569.221346201135</v>
      </c>
      <c r="O149" s="327">
        <f t="shared" si="59"/>
        <v>21846.825379160771</v>
      </c>
    </row>
    <row r="150" spans="1:15" x14ac:dyDescent="0.25">
      <c r="A150" s="207" t="s">
        <v>47</v>
      </c>
      <c r="B150" s="335" t="str">
        <f t="shared" si="60"/>
        <v>Q4/2025</v>
      </c>
      <c r="C150" s="321">
        <f t="shared" si="61"/>
        <v>45931</v>
      </c>
      <c r="D150" s="321">
        <f t="shared" si="62"/>
        <v>46022</v>
      </c>
      <c r="E150" s="335">
        <f t="shared" si="54"/>
        <v>92</v>
      </c>
      <c r="F150" s="325">
        <f>VLOOKUP(D150,'FERC Interest Rate'!$A:$B,2,TRUE)</f>
        <v>7.4999999999999997E-2</v>
      </c>
      <c r="G150" s="327">
        <f t="shared" si="63"/>
        <v>21846.825379160771</v>
      </c>
      <c r="H150" s="327"/>
      <c r="I150" s="336">
        <f>(SUM($H$126:$H$150)/20)</f>
        <v>322.70737524475123</v>
      </c>
      <c r="J150" s="322">
        <f t="shared" si="68"/>
        <v>412.99478114029949</v>
      </c>
      <c r="K150" s="322">
        <f t="shared" si="56"/>
        <v>735.70215638505078</v>
      </c>
      <c r="L150" s="322">
        <f>VLOOKUP($L$124,$A$1:$E$16,4,FALSE)/20</f>
        <v>962.4</v>
      </c>
      <c r="M150" s="337">
        <f t="shared" si="57"/>
        <v>1698.1021563850509</v>
      </c>
      <c r="N150" s="322">
        <f t="shared" si="58"/>
        <v>22259.820160301071</v>
      </c>
      <c r="O150" s="327">
        <f t="shared" si="59"/>
        <v>20561.718003916019</v>
      </c>
    </row>
    <row r="151" spans="1:15" ht="13.5" thickBot="1" x14ac:dyDescent="0.35">
      <c r="A151" s="101"/>
      <c r="B151" s="102"/>
      <c r="C151" s="103"/>
      <c r="D151" s="103"/>
      <c r="E151" s="102"/>
      <c r="F151" s="102"/>
      <c r="G151" s="338">
        <f t="shared" ref="G151:O151" si="69">+SUM(G126:G150)</f>
        <v>541172.30046194873</v>
      </c>
      <c r="H151" s="338">
        <f t="shared" si="69"/>
        <v>6454.1475048950251</v>
      </c>
      <c r="I151" s="338">
        <f t="shared" si="69"/>
        <v>1290.8295009790049</v>
      </c>
      <c r="J151" s="338">
        <f t="shared" si="69"/>
        <v>1809.5235970579454</v>
      </c>
      <c r="K151" s="338">
        <f t="shared" si="69"/>
        <v>3100.3530980369505</v>
      </c>
      <c r="L151" s="338">
        <f t="shared" si="69"/>
        <v>3849.6</v>
      </c>
      <c r="M151" s="338">
        <f t="shared" si="69"/>
        <v>6949.95309803695</v>
      </c>
      <c r="N151" s="338">
        <f t="shared" si="69"/>
        <v>549435.97156390164</v>
      </c>
      <c r="O151" s="338">
        <f t="shared" si="69"/>
        <v>542486.0184658647</v>
      </c>
    </row>
    <row r="152" spans="1:15" ht="13" thickTop="1" x14ac:dyDescent="0.25"/>
    <row r="153" spans="1:15" ht="13" x14ac:dyDescent="0.3">
      <c r="I153" s="410"/>
      <c r="J153" s="432" t="s">
        <v>15</v>
      </c>
      <c r="K153" s="433"/>
      <c r="L153" s="198" t="s">
        <v>48</v>
      </c>
      <c r="M153" s="411"/>
    </row>
    <row r="154" spans="1:15" ht="52" x14ac:dyDescent="0.3">
      <c r="A154" s="62" t="s">
        <v>43</v>
      </c>
      <c r="B154" s="62" t="s">
        <v>3</v>
      </c>
      <c r="C154" s="62" t="s">
        <v>4</v>
      </c>
      <c r="D154" s="62" t="s">
        <v>5</v>
      </c>
      <c r="E154" s="62" t="s">
        <v>6</v>
      </c>
      <c r="F154" s="62" t="s">
        <v>7</v>
      </c>
      <c r="G154" s="62" t="s">
        <v>83</v>
      </c>
      <c r="H154" s="62" t="s">
        <v>84</v>
      </c>
      <c r="I154" s="77" t="s">
        <v>85</v>
      </c>
      <c r="J154" s="78" t="s">
        <v>86</v>
      </c>
      <c r="K154" s="78" t="s">
        <v>87</v>
      </c>
      <c r="L154" s="78" t="s">
        <v>88</v>
      </c>
      <c r="M154" s="79" t="s">
        <v>89</v>
      </c>
      <c r="N154" s="62" t="s">
        <v>90</v>
      </c>
      <c r="O154" s="62" t="s">
        <v>91</v>
      </c>
    </row>
    <row r="155" spans="1:15" x14ac:dyDescent="0.25">
      <c r="A155" s="207" t="s">
        <v>22</v>
      </c>
      <c r="B155" s="335" t="str">
        <f>+IF(MONTH(C155)&lt;4,"Q1",IF(MONTH(C155)&lt;7,"Q2",IF(MONTH(C155)&lt;10,"Q3","Q4")))&amp;"/"&amp;YEAR(C155)</f>
        <v>Q2/2020</v>
      </c>
      <c r="C155" s="321">
        <f>VLOOKUP(L153,$A$1:$E$16,2,FALSE)</f>
        <v>43930</v>
      </c>
      <c r="D155" s="321">
        <f>DATE(YEAR(C155),IF(MONTH(C155)&lt;=3,3,IF(MONTH(C155)&lt;=6,6,IF(MONTH(C155)&lt;=9,9,12))),IF(OR(MONTH(C155)&lt;=3,MONTH(C155)&gt;=10),31,30))</f>
        <v>44012</v>
      </c>
      <c r="E155" s="335">
        <f t="shared" ref="E155:E177" si="70">D155-C155+1</f>
        <v>83</v>
      </c>
      <c r="F155" s="347">
        <f>VLOOKUP(D155,'FERC Interest Rate'!$A:$B,2,TRUE)</f>
        <v>4.7500000000000001E-2</v>
      </c>
      <c r="G155" s="348">
        <f>VLOOKUP(L153,$A$2:$E$16,4,FALSE)</f>
        <v>23461</v>
      </c>
      <c r="H155" s="348">
        <f t="shared" ref="H155:H174" si="71">G155*F155*(E155/(DATE(YEAR(D155),12,31)-DATE(YEAR(D155),1,1)+1))</f>
        <v>252.71855874316941</v>
      </c>
      <c r="I155" s="336">
        <v>0</v>
      </c>
      <c r="J155" s="322">
        <v>0</v>
      </c>
      <c r="K155" s="322">
        <f t="shared" ref="K155:K177" si="72">+SUM(I155:J155)</f>
        <v>0</v>
      </c>
      <c r="L155" s="322">
        <v>0</v>
      </c>
      <c r="M155" s="337">
        <f t="shared" ref="M155:M177" si="73">+SUM(K155:L155)</f>
        <v>0</v>
      </c>
      <c r="N155" s="322">
        <f t="shared" ref="N155:N177" si="74">+G155+H155+J155</f>
        <v>23713.71855874317</v>
      </c>
      <c r="O155" s="348">
        <f t="shared" ref="O155:O177" si="75">G155+H155-L155-I155</f>
        <v>23713.71855874317</v>
      </c>
    </row>
    <row r="156" spans="1:15" x14ac:dyDescent="0.25">
      <c r="A156" s="207" t="s">
        <v>22</v>
      </c>
      <c r="B156" s="335" t="str">
        <f t="shared" ref="B156:B177" si="76">+IF(MONTH(C156)&lt;4,"Q1",IF(MONTH(C156)&lt;7,"Q2",IF(MONTH(C156)&lt;10,"Q3","Q4")))&amp;"/"&amp;YEAR(C156)</f>
        <v>Q3/2020</v>
      </c>
      <c r="C156" s="321">
        <f t="shared" ref="C156:C177" si="77">D155+1</f>
        <v>44013</v>
      </c>
      <c r="D156" s="321">
        <f t="shared" ref="D156:D177" si="78">EOMONTH(D155,3)</f>
        <v>44104</v>
      </c>
      <c r="E156" s="335">
        <f t="shared" si="70"/>
        <v>92</v>
      </c>
      <c r="F156" s="347">
        <f>VLOOKUP(D156,'FERC Interest Rate'!$A:$B,2,TRUE)</f>
        <v>3.4299999999999997E-2</v>
      </c>
      <c r="G156" s="348">
        <f t="shared" ref="G156:G177" si="79">O155</f>
        <v>23713.71855874317</v>
      </c>
      <c r="H156" s="348">
        <f t="shared" si="71"/>
        <v>204.456312251284</v>
      </c>
      <c r="I156" s="336">
        <v>0</v>
      </c>
      <c r="J156" s="322">
        <v>0</v>
      </c>
      <c r="K156" s="322">
        <f t="shared" si="72"/>
        <v>0</v>
      </c>
      <c r="L156" s="322">
        <v>0</v>
      </c>
      <c r="M156" s="337">
        <f t="shared" si="73"/>
        <v>0</v>
      </c>
      <c r="N156" s="322">
        <f t="shared" si="74"/>
        <v>23918.174870994455</v>
      </c>
      <c r="O156" s="348">
        <f t="shared" si="75"/>
        <v>23918.174870994455</v>
      </c>
    </row>
    <row r="157" spans="1:15" x14ac:dyDescent="0.25">
      <c r="A157" s="207" t="s">
        <v>22</v>
      </c>
      <c r="B157" s="335" t="str">
        <f t="shared" si="76"/>
        <v>Q4/2020</v>
      </c>
      <c r="C157" s="321">
        <f t="shared" si="77"/>
        <v>44105</v>
      </c>
      <c r="D157" s="321">
        <f t="shared" si="78"/>
        <v>44196</v>
      </c>
      <c r="E157" s="335">
        <f t="shared" si="70"/>
        <v>92</v>
      </c>
      <c r="F157" s="347">
        <f>VLOOKUP(D157,'FERC Interest Rate'!$A:$B,2,TRUE)</f>
        <v>3.2500000000000001E-2</v>
      </c>
      <c r="G157" s="348">
        <f t="shared" si="79"/>
        <v>23918.174870994455</v>
      </c>
      <c r="H157" s="348">
        <f t="shared" si="71"/>
        <v>195.39711165102028</v>
      </c>
      <c r="I157" s="336">
        <v>0</v>
      </c>
      <c r="J157" s="322">
        <v>0</v>
      </c>
      <c r="K157" s="322">
        <f t="shared" si="72"/>
        <v>0</v>
      </c>
      <c r="L157" s="322">
        <v>0</v>
      </c>
      <c r="M157" s="337">
        <f t="shared" si="73"/>
        <v>0</v>
      </c>
      <c r="N157" s="322">
        <f t="shared" si="74"/>
        <v>24113.571982645477</v>
      </c>
      <c r="O157" s="348">
        <f t="shared" si="75"/>
        <v>24113.571982645477</v>
      </c>
    </row>
    <row r="158" spans="1:15" x14ac:dyDescent="0.25">
      <c r="A158" s="207" t="s">
        <v>22</v>
      </c>
      <c r="B158" s="335" t="str">
        <f t="shared" si="76"/>
        <v>Q1/2021</v>
      </c>
      <c r="C158" s="321">
        <f t="shared" si="77"/>
        <v>44197</v>
      </c>
      <c r="D158" s="321">
        <f t="shared" si="78"/>
        <v>44286</v>
      </c>
      <c r="E158" s="335">
        <f t="shared" si="70"/>
        <v>90</v>
      </c>
      <c r="F158" s="347">
        <f>VLOOKUP(D158,'FERC Interest Rate'!$A:$B,2,TRUE)</f>
        <v>3.2500000000000001E-2</v>
      </c>
      <c r="G158" s="348">
        <f t="shared" si="79"/>
        <v>24113.571982645477</v>
      </c>
      <c r="H158" s="348">
        <f t="shared" si="71"/>
        <v>193.23889876503566</v>
      </c>
      <c r="I158" s="336">
        <v>0</v>
      </c>
      <c r="J158" s="322">
        <v>0</v>
      </c>
      <c r="K158" s="322">
        <f t="shared" si="72"/>
        <v>0</v>
      </c>
      <c r="L158" s="322">
        <v>0</v>
      </c>
      <c r="M158" s="337">
        <f t="shared" si="73"/>
        <v>0</v>
      </c>
      <c r="N158" s="322">
        <f t="shared" si="74"/>
        <v>24306.810881410514</v>
      </c>
      <c r="O158" s="348">
        <f t="shared" si="75"/>
        <v>24306.810881410514</v>
      </c>
    </row>
    <row r="159" spans="1:15" x14ac:dyDescent="0.25">
      <c r="A159" s="207" t="s">
        <v>22</v>
      </c>
      <c r="B159" s="335" t="str">
        <f t="shared" si="76"/>
        <v>Q2/2021</v>
      </c>
      <c r="C159" s="321">
        <f t="shared" si="77"/>
        <v>44287</v>
      </c>
      <c r="D159" s="321">
        <f t="shared" si="78"/>
        <v>44377</v>
      </c>
      <c r="E159" s="335">
        <f t="shared" si="70"/>
        <v>91</v>
      </c>
      <c r="F159" s="347">
        <f>VLOOKUP(D159,'FERC Interest Rate'!$A:$B,2,TRUE)</f>
        <v>3.2500000000000001E-2</v>
      </c>
      <c r="G159" s="348">
        <f t="shared" si="79"/>
        <v>24306.810881410514</v>
      </c>
      <c r="H159" s="348">
        <f t="shared" si="71"/>
        <v>196.95176214183999</v>
      </c>
      <c r="I159" s="336">
        <v>0</v>
      </c>
      <c r="J159" s="322">
        <v>0</v>
      </c>
      <c r="K159" s="322">
        <f t="shared" si="72"/>
        <v>0</v>
      </c>
      <c r="L159" s="322">
        <v>0</v>
      </c>
      <c r="M159" s="337">
        <f t="shared" si="73"/>
        <v>0</v>
      </c>
      <c r="N159" s="322">
        <f t="shared" si="74"/>
        <v>24503.762643552356</v>
      </c>
      <c r="O159" s="348">
        <f t="shared" si="75"/>
        <v>24503.762643552356</v>
      </c>
    </row>
    <row r="160" spans="1:15" x14ac:dyDescent="0.25">
      <c r="A160" s="207" t="s">
        <v>22</v>
      </c>
      <c r="B160" s="335" t="str">
        <f t="shared" si="76"/>
        <v>Q3/2021</v>
      </c>
      <c r="C160" s="321">
        <f t="shared" si="77"/>
        <v>44378</v>
      </c>
      <c r="D160" s="321">
        <f t="shared" si="78"/>
        <v>44469</v>
      </c>
      <c r="E160" s="335">
        <f t="shared" si="70"/>
        <v>92</v>
      </c>
      <c r="F160" s="347">
        <f>VLOOKUP(D160,'FERC Interest Rate'!$A:$B,2,TRUE)</f>
        <v>3.2500000000000001E-2</v>
      </c>
      <c r="G160" s="348">
        <f t="shared" si="79"/>
        <v>24503.762643552356</v>
      </c>
      <c r="H160" s="348">
        <f t="shared" si="71"/>
        <v>200.72945288827822</v>
      </c>
      <c r="I160" s="336">
        <v>0</v>
      </c>
      <c r="J160" s="322">
        <v>0</v>
      </c>
      <c r="K160" s="322">
        <f t="shared" si="72"/>
        <v>0</v>
      </c>
      <c r="L160" s="322">
        <v>0</v>
      </c>
      <c r="M160" s="337">
        <f t="shared" si="73"/>
        <v>0</v>
      </c>
      <c r="N160" s="322">
        <f t="shared" si="74"/>
        <v>24704.492096440634</v>
      </c>
      <c r="O160" s="348">
        <f t="shared" si="75"/>
        <v>24704.492096440634</v>
      </c>
    </row>
    <row r="161" spans="1:15" x14ac:dyDescent="0.25">
      <c r="A161" s="207" t="s">
        <v>22</v>
      </c>
      <c r="B161" s="335" t="str">
        <f t="shared" si="76"/>
        <v>Q4/2021</v>
      </c>
      <c r="C161" s="321">
        <f t="shared" si="77"/>
        <v>44470</v>
      </c>
      <c r="D161" s="321">
        <f t="shared" si="78"/>
        <v>44561</v>
      </c>
      <c r="E161" s="335">
        <f t="shared" si="70"/>
        <v>92</v>
      </c>
      <c r="F161" s="347">
        <f>VLOOKUP(D161,'FERC Interest Rate'!$A:$B,2,TRUE)</f>
        <v>3.2500000000000001E-2</v>
      </c>
      <c r="G161" s="348">
        <f t="shared" si="79"/>
        <v>24704.492096440634</v>
      </c>
      <c r="H161" s="348">
        <f t="shared" si="71"/>
        <v>202.37378457084247</v>
      </c>
      <c r="I161" s="336">
        <v>0</v>
      </c>
      <c r="J161" s="322">
        <v>0</v>
      </c>
      <c r="K161" s="322">
        <f t="shared" si="72"/>
        <v>0</v>
      </c>
      <c r="L161" s="322">
        <v>0</v>
      </c>
      <c r="M161" s="337">
        <f t="shared" si="73"/>
        <v>0</v>
      </c>
      <c r="N161" s="322">
        <f t="shared" si="74"/>
        <v>24906.865881011476</v>
      </c>
      <c r="O161" s="348">
        <f t="shared" si="75"/>
        <v>24906.865881011476</v>
      </c>
    </row>
    <row r="162" spans="1:15" x14ac:dyDescent="0.25">
      <c r="A162" s="207" t="s">
        <v>22</v>
      </c>
      <c r="B162" s="335" t="str">
        <f t="shared" si="76"/>
        <v>Q1/2022</v>
      </c>
      <c r="C162" s="321">
        <f t="shared" si="77"/>
        <v>44562</v>
      </c>
      <c r="D162" s="321">
        <f t="shared" si="78"/>
        <v>44651</v>
      </c>
      <c r="E162" s="335">
        <f t="shared" si="70"/>
        <v>90</v>
      </c>
      <c r="F162" s="347">
        <f>VLOOKUP(D162,'FERC Interest Rate'!$A:$B,2,TRUE)</f>
        <v>3.2500000000000001E-2</v>
      </c>
      <c r="G162" s="348">
        <f t="shared" si="79"/>
        <v>24906.865881011476</v>
      </c>
      <c r="H162" s="348">
        <f t="shared" si="71"/>
        <v>199.59611699166732</v>
      </c>
      <c r="I162" s="336">
        <v>0</v>
      </c>
      <c r="J162" s="322">
        <v>0</v>
      </c>
      <c r="K162" s="322">
        <f t="shared" si="72"/>
        <v>0</v>
      </c>
      <c r="L162" s="322">
        <v>0</v>
      </c>
      <c r="M162" s="337">
        <f t="shared" si="73"/>
        <v>0</v>
      </c>
      <c r="N162" s="322">
        <f t="shared" si="74"/>
        <v>25106.461998003142</v>
      </c>
      <c r="O162" s="348">
        <f t="shared" si="75"/>
        <v>25106.461998003142</v>
      </c>
    </row>
    <row r="163" spans="1:15" x14ac:dyDescent="0.25">
      <c r="A163" s="207" t="s">
        <v>22</v>
      </c>
      <c r="B163" s="335" t="str">
        <f t="shared" si="76"/>
        <v>Q2/2022</v>
      </c>
      <c r="C163" s="321">
        <f t="shared" si="77"/>
        <v>44652</v>
      </c>
      <c r="D163" s="321">
        <f t="shared" si="78"/>
        <v>44742</v>
      </c>
      <c r="E163" s="335">
        <f t="shared" si="70"/>
        <v>91</v>
      </c>
      <c r="F163" s="347">
        <f>VLOOKUP(D163,'FERC Interest Rate'!$A:$B,2,TRUE)</f>
        <v>3.2500000000000001E-2</v>
      </c>
      <c r="G163" s="348">
        <f t="shared" si="79"/>
        <v>25106.461998003142</v>
      </c>
      <c r="H163" s="348">
        <f t="shared" si="71"/>
        <v>203.43112701121723</v>
      </c>
      <c r="I163" s="336">
        <v>0</v>
      </c>
      <c r="J163" s="322">
        <v>0</v>
      </c>
      <c r="K163" s="322">
        <f t="shared" si="72"/>
        <v>0</v>
      </c>
      <c r="L163" s="322">
        <v>0</v>
      </c>
      <c r="M163" s="337">
        <f t="shared" si="73"/>
        <v>0</v>
      </c>
      <c r="N163" s="322">
        <f t="shared" si="74"/>
        <v>25309.893125014358</v>
      </c>
      <c r="O163" s="348">
        <f t="shared" si="75"/>
        <v>25309.893125014358</v>
      </c>
    </row>
    <row r="164" spans="1:15" x14ac:dyDescent="0.25">
      <c r="A164" s="207" t="s">
        <v>22</v>
      </c>
      <c r="B164" s="335" t="str">
        <f t="shared" si="76"/>
        <v>Q3/2022</v>
      </c>
      <c r="C164" s="321">
        <f t="shared" si="77"/>
        <v>44743</v>
      </c>
      <c r="D164" s="321">
        <f t="shared" si="78"/>
        <v>44834</v>
      </c>
      <c r="E164" s="335">
        <f t="shared" si="70"/>
        <v>92</v>
      </c>
      <c r="F164" s="347">
        <f>VLOOKUP(D164,'FERC Interest Rate'!$A:$B,2,TRUE)</f>
        <v>3.5999999999999997E-2</v>
      </c>
      <c r="G164" s="348">
        <f t="shared" si="79"/>
        <v>25309.893125014358</v>
      </c>
      <c r="H164" s="348">
        <f t="shared" si="71"/>
        <v>229.66127679465083</v>
      </c>
      <c r="I164" s="336">
        <v>0</v>
      </c>
      <c r="J164" s="322">
        <v>0</v>
      </c>
      <c r="K164" s="322">
        <f t="shared" si="72"/>
        <v>0</v>
      </c>
      <c r="L164" s="322">
        <v>0</v>
      </c>
      <c r="M164" s="337">
        <f t="shared" si="73"/>
        <v>0</v>
      </c>
      <c r="N164" s="322">
        <f t="shared" si="74"/>
        <v>25539.554401809008</v>
      </c>
      <c r="O164" s="348">
        <f t="shared" si="75"/>
        <v>25539.554401809008</v>
      </c>
    </row>
    <row r="165" spans="1:15" x14ac:dyDescent="0.25">
      <c r="A165" s="207" t="s">
        <v>22</v>
      </c>
      <c r="B165" s="335" t="str">
        <f t="shared" si="76"/>
        <v>Q4/2022</v>
      </c>
      <c r="C165" s="321">
        <f t="shared" si="77"/>
        <v>44835</v>
      </c>
      <c r="D165" s="321">
        <f t="shared" si="78"/>
        <v>44926</v>
      </c>
      <c r="E165" s="335">
        <f t="shared" si="70"/>
        <v>92</v>
      </c>
      <c r="F165" s="347">
        <f>VLOOKUP(D165,'FERC Interest Rate'!$A:$B,2,TRUE)</f>
        <v>4.9099999999999998E-2</v>
      </c>
      <c r="G165" s="348">
        <f t="shared" si="79"/>
        <v>25539.554401809008</v>
      </c>
      <c r="H165" s="348">
        <f t="shared" si="71"/>
        <v>316.07472642151134</v>
      </c>
      <c r="I165" s="336">
        <v>0</v>
      </c>
      <c r="J165" s="322">
        <v>0</v>
      </c>
      <c r="K165" s="322">
        <f t="shared" si="72"/>
        <v>0</v>
      </c>
      <c r="L165" s="322">
        <v>0</v>
      </c>
      <c r="M165" s="337">
        <f t="shared" si="73"/>
        <v>0</v>
      </c>
      <c r="N165" s="322">
        <f t="shared" si="74"/>
        <v>25855.629128230517</v>
      </c>
      <c r="O165" s="348">
        <f t="shared" si="75"/>
        <v>25855.629128230517</v>
      </c>
    </row>
    <row r="166" spans="1:15" x14ac:dyDescent="0.25">
      <c r="A166" s="207" t="s">
        <v>22</v>
      </c>
      <c r="B166" s="335" t="str">
        <f t="shared" si="76"/>
        <v>Q1/2023</v>
      </c>
      <c r="C166" s="321">
        <f t="shared" si="77"/>
        <v>44927</v>
      </c>
      <c r="D166" s="321">
        <f t="shared" si="78"/>
        <v>45016</v>
      </c>
      <c r="E166" s="335">
        <f t="shared" si="70"/>
        <v>90</v>
      </c>
      <c r="F166" s="347">
        <f>VLOOKUP(D166,'FERC Interest Rate'!$A:$B,2,TRUE)</f>
        <v>6.3100000000000003E-2</v>
      </c>
      <c r="G166" s="348">
        <f t="shared" si="79"/>
        <v>25855.629128230517</v>
      </c>
      <c r="H166" s="348">
        <f t="shared" si="71"/>
        <v>402.28525429923587</v>
      </c>
      <c r="I166" s="336">
        <v>0</v>
      </c>
      <c r="J166" s="322">
        <v>0</v>
      </c>
      <c r="K166" s="322">
        <f t="shared" si="72"/>
        <v>0</v>
      </c>
      <c r="L166" s="322">
        <v>0</v>
      </c>
      <c r="M166" s="337">
        <f t="shared" si="73"/>
        <v>0</v>
      </c>
      <c r="N166" s="322">
        <f t="shared" si="74"/>
        <v>26257.914382529754</v>
      </c>
      <c r="O166" s="348">
        <f t="shared" si="75"/>
        <v>26257.914382529754</v>
      </c>
    </row>
    <row r="167" spans="1:15" x14ac:dyDescent="0.25">
      <c r="A167" s="207" t="s">
        <v>22</v>
      </c>
      <c r="B167" s="335" t="str">
        <f t="shared" si="76"/>
        <v>Q2/2023</v>
      </c>
      <c r="C167" s="321">
        <f t="shared" si="77"/>
        <v>45017</v>
      </c>
      <c r="D167" s="321">
        <f t="shared" si="78"/>
        <v>45107</v>
      </c>
      <c r="E167" s="335">
        <f t="shared" si="70"/>
        <v>91</v>
      </c>
      <c r="F167" s="347">
        <f>VLOOKUP(D167,'FERC Interest Rate'!$A:$B,2,TRUE)</f>
        <v>7.4999999999999997E-2</v>
      </c>
      <c r="G167" s="348">
        <f t="shared" si="79"/>
        <v>26257.914382529754</v>
      </c>
      <c r="H167" s="348">
        <f t="shared" si="71"/>
        <v>490.98702920757688</v>
      </c>
      <c r="I167" s="336">
        <v>0</v>
      </c>
      <c r="J167" s="322">
        <v>0</v>
      </c>
      <c r="K167" s="322">
        <f t="shared" si="72"/>
        <v>0</v>
      </c>
      <c r="L167" s="322">
        <v>0</v>
      </c>
      <c r="M167" s="337">
        <f t="shared" si="73"/>
        <v>0</v>
      </c>
      <c r="N167" s="322">
        <f t="shared" si="74"/>
        <v>26748.90141173733</v>
      </c>
      <c r="O167" s="348">
        <f t="shared" si="75"/>
        <v>26748.90141173733</v>
      </c>
    </row>
    <row r="168" spans="1:15" x14ac:dyDescent="0.25">
      <c r="A168" s="207" t="s">
        <v>22</v>
      </c>
      <c r="B168" s="335" t="str">
        <f t="shared" si="76"/>
        <v>Q3/2023</v>
      </c>
      <c r="C168" s="321">
        <f t="shared" si="77"/>
        <v>45108</v>
      </c>
      <c r="D168" s="321">
        <f t="shared" si="78"/>
        <v>45199</v>
      </c>
      <c r="E168" s="335">
        <f t="shared" si="70"/>
        <v>92</v>
      </c>
      <c r="F168" s="347">
        <f>VLOOKUP(D168,'FERC Interest Rate'!$A:$B,2,TRUE)</f>
        <v>8.0199999999999994E-2</v>
      </c>
      <c r="G168" s="348">
        <f t="shared" si="79"/>
        <v>26748.90141173733</v>
      </c>
      <c r="H168" s="348">
        <f t="shared" si="71"/>
        <v>540.7235456886649</v>
      </c>
      <c r="I168" s="336">
        <v>0</v>
      </c>
      <c r="J168" s="322">
        <v>0</v>
      </c>
      <c r="K168" s="322">
        <f t="shared" si="72"/>
        <v>0</v>
      </c>
      <c r="L168" s="322">
        <v>0</v>
      </c>
      <c r="M168" s="337">
        <f t="shared" si="73"/>
        <v>0</v>
      </c>
      <c r="N168" s="322">
        <f t="shared" si="74"/>
        <v>27289.624957425996</v>
      </c>
      <c r="O168" s="348">
        <f t="shared" si="75"/>
        <v>27289.624957425996</v>
      </c>
    </row>
    <row r="169" spans="1:15" x14ac:dyDescent="0.25">
      <c r="A169" s="207" t="s">
        <v>22</v>
      </c>
      <c r="B169" s="335" t="str">
        <f t="shared" si="76"/>
        <v>Q4/2023</v>
      </c>
      <c r="C169" s="321">
        <f t="shared" si="77"/>
        <v>45200</v>
      </c>
      <c r="D169" s="321">
        <f t="shared" si="78"/>
        <v>45291</v>
      </c>
      <c r="E169" s="335">
        <f t="shared" si="70"/>
        <v>92</v>
      </c>
      <c r="F169" s="347">
        <f>VLOOKUP(D169,'FERC Interest Rate'!$A:$B,2,TRUE)</f>
        <v>8.3500000000000005E-2</v>
      </c>
      <c r="G169" s="348">
        <f t="shared" si="79"/>
        <v>27289.624957425996</v>
      </c>
      <c r="H169" s="348">
        <f t="shared" si="71"/>
        <v>574.35314773410005</v>
      </c>
      <c r="I169" s="336">
        <v>0</v>
      </c>
      <c r="J169" s="322">
        <v>0</v>
      </c>
      <c r="K169" s="322">
        <f t="shared" si="72"/>
        <v>0</v>
      </c>
      <c r="L169" s="322">
        <v>0</v>
      </c>
      <c r="M169" s="337">
        <f t="shared" si="73"/>
        <v>0</v>
      </c>
      <c r="N169" s="322">
        <f t="shared" si="74"/>
        <v>27863.978105160095</v>
      </c>
      <c r="O169" s="348">
        <f t="shared" si="75"/>
        <v>27863.978105160095</v>
      </c>
    </row>
    <row r="170" spans="1:15" x14ac:dyDescent="0.25">
      <c r="A170" s="207" t="s">
        <v>22</v>
      </c>
      <c r="B170" s="335" t="str">
        <f t="shared" si="76"/>
        <v>Q1/2024</v>
      </c>
      <c r="C170" s="321">
        <f t="shared" si="77"/>
        <v>45292</v>
      </c>
      <c r="D170" s="321">
        <f t="shared" si="78"/>
        <v>45382</v>
      </c>
      <c r="E170" s="335">
        <f t="shared" si="70"/>
        <v>91</v>
      </c>
      <c r="F170" s="347">
        <f>VLOOKUP(D170,'FERC Interest Rate'!$A:$B,2,TRUE)</f>
        <v>8.5000000000000006E-2</v>
      </c>
      <c r="G170" s="348">
        <f t="shared" si="79"/>
        <v>27863.978105160095</v>
      </c>
      <c r="H170" s="348">
        <f t="shared" si="71"/>
        <v>588.87396350659378</v>
      </c>
      <c r="I170" s="336">
        <v>0</v>
      </c>
      <c r="J170" s="322">
        <v>0</v>
      </c>
      <c r="K170" s="322">
        <f t="shared" si="72"/>
        <v>0</v>
      </c>
      <c r="L170" s="322">
        <v>0</v>
      </c>
      <c r="M170" s="337">
        <f t="shared" si="73"/>
        <v>0</v>
      </c>
      <c r="N170" s="322">
        <f t="shared" si="74"/>
        <v>28452.852068666689</v>
      </c>
      <c r="O170" s="348">
        <f t="shared" si="75"/>
        <v>28452.852068666689</v>
      </c>
    </row>
    <row r="171" spans="1:15" x14ac:dyDescent="0.25">
      <c r="A171" s="207" t="s">
        <v>22</v>
      </c>
      <c r="B171" s="335" t="str">
        <f t="shared" si="76"/>
        <v>Q2/2024</v>
      </c>
      <c r="C171" s="321">
        <f t="shared" si="77"/>
        <v>45383</v>
      </c>
      <c r="D171" s="321">
        <f t="shared" si="78"/>
        <v>45473</v>
      </c>
      <c r="E171" s="335">
        <f t="shared" si="70"/>
        <v>91</v>
      </c>
      <c r="F171" s="347">
        <f>VLOOKUP(D171,'FERC Interest Rate'!$A:$B,2,TRUE)</f>
        <v>8.5000000000000006E-2</v>
      </c>
      <c r="G171" s="348">
        <f t="shared" si="79"/>
        <v>28452.852068666689</v>
      </c>
      <c r="H171" s="348">
        <f t="shared" si="71"/>
        <v>601.31915505775089</v>
      </c>
      <c r="I171" s="336">
        <v>0</v>
      </c>
      <c r="J171" s="322">
        <v>0</v>
      </c>
      <c r="K171" s="322">
        <f t="shared" si="72"/>
        <v>0</v>
      </c>
      <c r="L171" s="322">
        <v>0</v>
      </c>
      <c r="M171" s="337">
        <f t="shared" si="73"/>
        <v>0</v>
      </c>
      <c r="N171" s="322">
        <f t="shared" si="74"/>
        <v>29054.171223724439</v>
      </c>
      <c r="O171" s="348">
        <f t="shared" si="75"/>
        <v>29054.171223724439</v>
      </c>
    </row>
    <row r="172" spans="1:15" x14ac:dyDescent="0.25">
      <c r="A172" s="207" t="s">
        <v>22</v>
      </c>
      <c r="B172" s="335" t="str">
        <f t="shared" si="76"/>
        <v>Q3/2024</v>
      </c>
      <c r="C172" s="321">
        <f t="shared" si="77"/>
        <v>45474</v>
      </c>
      <c r="D172" s="321">
        <f t="shared" si="78"/>
        <v>45565</v>
      </c>
      <c r="E172" s="335">
        <f t="shared" si="70"/>
        <v>92</v>
      </c>
      <c r="F172" s="347">
        <f>VLOOKUP(D172,'FERC Interest Rate'!$A:$B,2,TRUE)</f>
        <v>8.5000000000000006E-2</v>
      </c>
      <c r="G172" s="348">
        <f t="shared" si="79"/>
        <v>29054.171223724439</v>
      </c>
      <c r="H172" s="348">
        <f t="shared" si="71"/>
        <v>620.77491521728177</v>
      </c>
      <c r="I172" s="336">
        <v>0</v>
      </c>
      <c r="J172" s="322">
        <v>0</v>
      </c>
      <c r="K172" s="322">
        <f t="shared" si="72"/>
        <v>0</v>
      </c>
      <c r="L172" s="322">
        <v>0</v>
      </c>
      <c r="M172" s="337">
        <f t="shared" si="73"/>
        <v>0</v>
      </c>
      <c r="N172" s="322">
        <f t="shared" si="74"/>
        <v>29674.946138941719</v>
      </c>
      <c r="O172" s="348">
        <f t="shared" si="75"/>
        <v>29674.946138941719</v>
      </c>
    </row>
    <row r="173" spans="1:15" x14ac:dyDescent="0.25">
      <c r="A173" s="207" t="s">
        <v>22</v>
      </c>
      <c r="B173" s="335" t="str">
        <f t="shared" si="76"/>
        <v>Q4/2024</v>
      </c>
      <c r="C173" s="321">
        <f t="shared" si="77"/>
        <v>45566</v>
      </c>
      <c r="D173" s="321">
        <f t="shared" si="78"/>
        <v>45657</v>
      </c>
      <c r="E173" s="335">
        <f t="shared" si="70"/>
        <v>92</v>
      </c>
      <c r="F173" s="347">
        <f>VLOOKUP(D173,'FERC Interest Rate'!$A:$B,2,TRUE)</f>
        <v>8.5000000000000006E-2</v>
      </c>
      <c r="G173" s="348">
        <f t="shared" si="79"/>
        <v>29674.946138941719</v>
      </c>
      <c r="H173" s="348">
        <f t="shared" si="71"/>
        <v>634.03846668449262</v>
      </c>
      <c r="I173" s="336">
        <v>0</v>
      </c>
      <c r="J173" s="322">
        <v>0</v>
      </c>
      <c r="K173" s="322">
        <f t="shared" si="72"/>
        <v>0</v>
      </c>
      <c r="L173" s="322">
        <v>0</v>
      </c>
      <c r="M173" s="337">
        <f t="shared" si="73"/>
        <v>0</v>
      </c>
      <c r="N173" s="322">
        <f t="shared" si="74"/>
        <v>30308.98460562621</v>
      </c>
      <c r="O173" s="348">
        <f t="shared" si="75"/>
        <v>30308.98460562621</v>
      </c>
    </row>
    <row r="174" spans="1:15" x14ac:dyDescent="0.25">
      <c r="A174" s="66" t="s">
        <v>44</v>
      </c>
      <c r="B174" s="335" t="str">
        <f t="shared" si="76"/>
        <v>Q1/2025</v>
      </c>
      <c r="C174" s="321">
        <f t="shared" si="77"/>
        <v>45658</v>
      </c>
      <c r="D174" s="321">
        <f t="shared" si="78"/>
        <v>45747</v>
      </c>
      <c r="E174" s="335">
        <f t="shared" si="70"/>
        <v>90</v>
      </c>
      <c r="F174" s="347">
        <f>VLOOKUP(D174,'FERC Interest Rate'!$A:$B,2,TRUE)</f>
        <v>8.0399999999999999E-2</v>
      </c>
      <c r="G174" s="348">
        <f t="shared" si="79"/>
        <v>30308.98460562621</v>
      </c>
      <c r="H174" s="348">
        <f t="shared" si="71"/>
        <v>600.86524001729106</v>
      </c>
      <c r="I174" s="336">
        <f>(SUM($H$155:$H$177)/20)</f>
        <v>372.44249228217529</v>
      </c>
      <c r="J174" s="322">
        <f t="shared" ref="J174" si="80">G174*F174*(E174/(DATE(YEAR(D174),12,31)-DATE(YEAR(D174),1,1)+1))</f>
        <v>600.86524001729106</v>
      </c>
      <c r="K174" s="322">
        <f t="shared" ref="K174" si="81">+SUM(I174:J174)</f>
        <v>973.30773229946635</v>
      </c>
      <c r="L174" s="322">
        <f>VLOOKUP($L$153,$A$1:$E$16,4,FALSE)/20</f>
        <v>1173.05</v>
      </c>
      <c r="M174" s="337">
        <f t="shared" ref="M174" si="82">+SUM(K174:L174)</f>
        <v>2146.3577322994661</v>
      </c>
      <c r="N174" s="322">
        <f t="shared" si="74"/>
        <v>31510.715085660791</v>
      </c>
      <c r="O174" s="348">
        <f t="shared" si="75"/>
        <v>29364.357353361327</v>
      </c>
    </row>
    <row r="175" spans="1:15" x14ac:dyDescent="0.25">
      <c r="A175" s="66" t="s">
        <v>45</v>
      </c>
      <c r="B175" s="335" t="str">
        <f t="shared" si="76"/>
        <v>Q2/2025</v>
      </c>
      <c r="C175" s="321">
        <f t="shared" si="77"/>
        <v>45748</v>
      </c>
      <c r="D175" s="321">
        <f t="shared" si="78"/>
        <v>45838</v>
      </c>
      <c r="E175" s="335">
        <f t="shared" si="70"/>
        <v>91</v>
      </c>
      <c r="F175" s="347">
        <f>VLOOKUP(D175,'FERC Interest Rate'!$A:$B,2,TRUE)</f>
        <v>7.5499999999999998E-2</v>
      </c>
      <c r="G175" s="348">
        <f t="shared" si="79"/>
        <v>29364.357353361327</v>
      </c>
      <c r="H175" s="348"/>
      <c r="I175" s="336">
        <f>(SUM($H$155:$H$177)/20)</f>
        <v>372.44249228217529</v>
      </c>
      <c r="J175" s="322">
        <f t="shared" ref="J175" si="83">G175*F175*(E175/(DATE(YEAR(D175),12,31)-DATE(YEAR(D175),1,1)+1))</f>
        <v>552.7337457432028</v>
      </c>
      <c r="K175" s="322">
        <f t="shared" ref="K175" si="84">+SUM(I175:J175)</f>
        <v>925.1762380253781</v>
      </c>
      <c r="L175" s="322">
        <f>VLOOKUP($L$153,$A$1:$E$16,4,FALSE)/20</f>
        <v>1173.05</v>
      </c>
      <c r="M175" s="337">
        <f t="shared" ref="M175" si="85">+SUM(K175:L175)</f>
        <v>2098.2262380253778</v>
      </c>
      <c r="N175" s="322">
        <f t="shared" si="74"/>
        <v>29917.091099104531</v>
      </c>
      <c r="O175" s="348">
        <f t="shared" si="75"/>
        <v>27818.864861079153</v>
      </c>
    </row>
    <row r="176" spans="1:15" x14ac:dyDescent="0.25">
      <c r="A176" s="66" t="s">
        <v>46</v>
      </c>
      <c r="B176" s="335" t="str">
        <f t="shared" si="76"/>
        <v>Q3/2025</v>
      </c>
      <c r="C176" s="321">
        <f t="shared" si="77"/>
        <v>45839</v>
      </c>
      <c r="D176" s="321">
        <f t="shared" si="78"/>
        <v>45930</v>
      </c>
      <c r="E176" s="335">
        <f t="shared" si="70"/>
        <v>92</v>
      </c>
      <c r="F176" s="347">
        <f>VLOOKUP(D176,'FERC Interest Rate'!$A:$B,2,TRUE)</f>
        <v>7.4999999999999997E-2</v>
      </c>
      <c r="G176" s="348">
        <f t="shared" si="79"/>
        <v>27818.864861079153</v>
      </c>
      <c r="H176" s="348"/>
      <c r="I176" s="336">
        <f>(SUM($H$155:$H$177)/20)</f>
        <v>372.44249228217529</v>
      </c>
      <c r="J176" s="322">
        <f t="shared" ref="J176:J177" si="86">G176*F176*(E176/(DATE(YEAR(D176),12,31)-DATE(YEAR(D176),1,1)+1))</f>
        <v>525.89086997656489</v>
      </c>
      <c r="K176" s="322">
        <f t="shared" si="72"/>
        <v>898.33336225874018</v>
      </c>
      <c r="L176" s="322">
        <f>VLOOKUP($L$153,$A$1:$E$16,4,FALSE)/20</f>
        <v>1173.05</v>
      </c>
      <c r="M176" s="337">
        <f t="shared" si="73"/>
        <v>2071.3833622587399</v>
      </c>
      <c r="N176" s="322">
        <f t="shared" si="74"/>
        <v>28344.755731055717</v>
      </c>
      <c r="O176" s="348">
        <f t="shared" si="75"/>
        <v>26273.37236879698</v>
      </c>
    </row>
    <row r="177" spans="1:15" x14ac:dyDescent="0.25">
      <c r="A177" s="207" t="s">
        <v>47</v>
      </c>
      <c r="B177" s="335" t="str">
        <f t="shared" si="76"/>
        <v>Q4/2025</v>
      </c>
      <c r="C177" s="321">
        <f t="shared" si="77"/>
        <v>45931</v>
      </c>
      <c r="D177" s="321">
        <f t="shared" si="78"/>
        <v>46022</v>
      </c>
      <c r="E177" s="335">
        <f t="shared" si="70"/>
        <v>92</v>
      </c>
      <c r="F177" s="325">
        <f>VLOOKUP(D177,'FERC Interest Rate'!$A:$B,2,TRUE)</f>
        <v>7.4999999999999997E-2</v>
      </c>
      <c r="G177" s="327">
        <f t="shared" si="79"/>
        <v>26273.37236879698</v>
      </c>
      <c r="H177" s="348"/>
      <c r="I177" s="336">
        <f>(SUM($H$155:$H$177)/20)</f>
        <v>372.44249228217529</v>
      </c>
      <c r="J177" s="322">
        <f t="shared" si="86"/>
        <v>496.67471053342234</v>
      </c>
      <c r="K177" s="322">
        <f t="shared" si="72"/>
        <v>869.11720281559769</v>
      </c>
      <c r="L177" s="322">
        <f>VLOOKUP($L$153,$A$1:$E$16,4,FALSE)/20</f>
        <v>1173.05</v>
      </c>
      <c r="M177" s="337">
        <f t="shared" si="73"/>
        <v>2042.1672028155976</v>
      </c>
      <c r="N177" s="322">
        <f t="shared" si="74"/>
        <v>26770.047079330401</v>
      </c>
      <c r="O177" s="327">
        <f t="shared" si="75"/>
        <v>24727.879876514806</v>
      </c>
    </row>
    <row r="178" spans="1:15" ht="13.5" thickBot="1" x14ac:dyDescent="0.35">
      <c r="A178" s="101"/>
      <c r="B178" s="102"/>
      <c r="C178" s="103"/>
      <c r="D178" s="103"/>
      <c r="E178" s="102"/>
      <c r="F178" s="102"/>
      <c r="G178" s="338">
        <f t="shared" ref="G178:O178" si="87">+SUM(G155:G177)</f>
        <v>604547.9030449047</v>
      </c>
      <c r="H178" s="338">
        <f t="shared" si="87"/>
        <v>7448.8498456435063</v>
      </c>
      <c r="I178" s="338">
        <f t="shared" si="87"/>
        <v>1489.7699691287012</v>
      </c>
      <c r="J178" s="338">
        <f t="shared" si="87"/>
        <v>2176.1645662704814</v>
      </c>
      <c r="K178" s="338">
        <f t="shared" si="87"/>
        <v>3665.9345353991821</v>
      </c>
      <c r="L178" s="338">
        <f t="shared" si="87"/>
        <v>4692.2</v>
      </c>
      <c r="M178" s="338">
        <f t="shared" si="87"/>
        <v>8358.1345353991819</v>
      </c>
      <c r="N178" s="338">
        <f t="shared" si="87"/>
        <v>614172.91745681874</v>
      </c>
      <c r="O178" s="338">
        <f t="shared" si="87"/>
        <v>605814.78292141948</v>
      </c>
    </row>
    <row r="179" spans="1:15" ht="13" thickTop="1" x14ac:dyDescent="0.25"/>
    <row r="180" spans="1:15" ht="13" x14ac:dyDescent="0.3">
      <c r="I180" s="410"/>
      <c r="J180" s="432" t="s">
        <v>15</v>
      </c>
      <c r="K180" s="433"/>
      <c r="L180" s="198" t="s">
        <v>49</v>
      </c>
      <c r="M180" s="411"/>
    </row>
    <row r="181" spans="1:15" ht="52" x14ac:dyDescent="0.3">
      <c r="A181" s="62" t="s">
        <v>43</v>
      </c>
      <c r="B181" s="62" t="s">
        <v>3</v>
      </c>
      <c r="C181" s="62" t="s">
        <v>4</v>
      </c>
      <c r="D181" s="62" t="s">
        <v>5</v>
      </c>
      <c r="E181" s="62" t="s">
        <v>6</v>
      </c>
      <c r="F181" s="62" t="s">
        <v>7</v>
      </c>
      <c r="G181" s="62" t="s">
        <v>83</v>
      </c>
      <c r="H181" s="62" t="s">
        <v>84</v>
      </c>
      <c r="I181" s="77" t="s">
        <v>85</v>
      </c>
      <c r="J181" s="78" t="s">
        <v>86</v>
      </c>
      <c r="K181" s="78" t="s">
        <v>87</v>
      </c>
      <c r="L181" s="78" t="s">
        <v>88</v>
      </c>
      <c r="M181" s="79" t="s">
        <v>89</v>
      </c>
      <c r="N181" s="62" t="s">
        <v>90</v>
      </c>
      <c r="O181" s="62" t="s">
        <v>91</v>
      </c>
    </row>
    <row r="182" spans="1:15" x14ac:dyDescent="0.25">
      <c r="A182" s="207" t="s">
        <v>22</v>
      </c>
      <c r="B182" s="335" t="str">
        <f>+IF(MONTH(C182)&lt;4,"Q1",IF(MONTH(C182)&lt;7,"Q2",IF(MONTH(C182)&lt;10,"Q3","Q4")))&amp;"/"&amp;YEAR(C182)</f>
        <v>Q3/2020</v>
      </c>
      <c r="C182" s="321">
        <f>VLOOKUP(L180,$A$1:$E$16,2,FALSE)</f>
        <v>44018</v>
      </c>
      <c r="D182" s="321">
        <f>DATE(YEAR(C182),IF(MONTH(C182)&lt;=3,3,IF(MONTH(C182)&lt;=6,6,IF(MONTH(C182)&lt;=9,9,12))),IF(OR(MONTH(C182)&lt;=3,MONTH(C182)&gt;=10),31,30))</f>
        <v>44104</v>
      </c>
      <c r="E182" s="335">
        <f t="shared" ref="E182:E203" si="88">D182-C182+1</f>
        <v>87</v>
      </c>
      <c r="F182" s="347">
        <f>VLOOKUP(D182,'FERC Interest Rate'!$A:$B,2,TRUE)</f>
        <v>3.4299999999999997E-2</v>
      </c>
      <c r="G182" s="348">
        <f>VLOOKUP(L180,$A$2:$E$16,4,FALSE)</f>
        <v>21219</v>
      </c>
      <c r="H182" s="348">
        <f t="shared" ref="H182:H200" si="89">G182*F182*(E182/(DATE(YEAR(D182),12,31)-DATE(YEAR(D182),1,1)+1))</f>
        <v>173.00442049180327</v>
      </c>
      <c r="I182" s="336">
        <v>0</v>
      </c>
      <c r="J182" s="322">
        <v>0</v>
      </c>
      <c r="K182" s="322">
        <f t="shared" ref="K182:K203" si="90">+SUM(I182:J182)</f>
        <v>0</v>
      </c>
      <c r="L182" s="322">
        <v>0</v>
      </c>
      <c r="M182" s="337">
        <f t="shared" ref="M182:M203" si="91">+SUM(K182:L182)</f>
        <v>0</v>
      </c>
      <c r="N182" s="322">
        <f t="shared" ref="N182:N203" si="92">+G182+H182+J182</f>
        <v>21392.004420491805</v>
      </c>
      <c r="O182" s="348">
        <f t="shared" ref="O182:O203" si="93">G182+H182-L182-I182</f>
        <v>21392.004420491805</v>
      </c>
    </row>
    <row r="183" spans="1:15" x14ac:dyDescent="0.25">
      <c r="A183" s="207" t="s">
        <v>22</v>
      </c>
      <c r="B183" s="335" t="str">
        <f t="shared" ref="B183:B203" si="94">+IF(MONTH(C183)&lt;4,"Q1",IF(MONTH(C183)&lt;7,"Q2",IF(MONTH(C183)&lt;10,"Q3","Q4")))&amp;"/"&amp;YEAR(C183)</f>
        <v>Q4/2020</v>
      </c>
      <c r="C183" s="321">
        <f t="shared" ref="C183:C203" si="95">D182+1</f>
        <v>44105</v>
      </c>
      <c r="D183" s="321">
        <f t="shared" ref="D183:D203" si="96">EOMONTH(D182,3)</f>
        <v>44196</v>
      </c>
      <c r="E183" s="335">
        <f t="shared" si="88"/>
        <v>92</v>
      </c>
      <c r="F183" s="347">
        <f>VLOOKUP(D183,'FERC Interest Rate'!$A:$B,2,TRUE)</f>
        <v>3.2500000000000001E-2</v>
      </c>
      <c r="G183" s="348">
        <f t="shared" ref="G183:G203" si="97">O182</f>
        <v>21392.004420491805</v>
      </c>
      <c r="H183" s="348">
        <f t="shared" si="89"/>
        <v>174.75981753352596</v>
      </c>
      <c r="I183" s="336">
        <v>0</v>
      </c>
      <c r="J183" s="322">
        <v>0</v>
      </c>
      <c r="K183" s="322">
        <f t="shared" si="90"/>
        <v>0</v>
      </c>
      <c r="L183" s="322">
        <v>0</v>
      </c>
      <c r="M183" s="337">
        <f t="shared" si="91"/>
        <v>0</v>
      </c>
      <c r="N183" s="322">
        <f t="shared" si="92"/>
        <v>21566.764238025331</v>
      </c>
      <c r="O183" s="348">
        <f t="shared" si="93"/>
        <v>21566.764238025331</v>
      </c>
    </row>
    <row r="184" spans="1:15" x14ac:dyDescent="0.25">
      <c r="A184" s="207" t="s">
        <v>22</v>
      </c>
      <c r="B184" s="335" t="str">
        <f t="shared" si="94"/>
        <v>Q1/2021</v>
      </c>
      <c r="C184" s="321">
        <f t="shared" si="95"/>
        <v>44197</v>
      </c>
      <c r="D184" s="321">
        <f t="shared" si="96"/>
        <v>44286</v>
      </c>
      <c r="E184" s="335">
        <f t="shared" si="88"/>
        <v>90</v>
      </c>
      <c r="F184" s="347">
        <f>VLOOKUP(D184,'FERC Interest Rate'!$A:$B,2,TRUE)</f>
        <v>3.2500000000000001E-2</v>
      </c>
      <c r="G184" s="348">
        <f t="shared" si="97"/>
        <v>21566.764238025331</v>
      </c>
      <c r="H184" s="348">
        <f t="shared" si="89"/>
        <v>172.82954903075094</v>
      </c>
      <c r="I184" s="336">
        <v>0</v>
      </c>
      <c r="J184" s="322">
        <v>0</v>
      </c>
      <c r="K184" s="322">
        <f t="shared" si="90"/>
        <v>0</v>
      </c>
      <c r="L184" s="322">
        <v>0</v>
      </c>
      <c r="M184" s="337">
        <f t="shared" si="91"/>
        <v>0</v>
      </c>
      <c r="N184" s="322">
        <f t="shared" si="92"/>
        <v>21739.593787056081</v>
      </c>
      <c r="O184" s="348">
        <f t="shared" si="93"/>
        <v>21739.593787056081</v>
      </c>
    </row>
    <row r="185" spans="1:15" x14ac:dyDescent="0.25">
      <c r="A185" s="207" t="s">
        <v>22</v>
      </c>
      <c r="B185" s="335" t="str">
        <f t="shared" si="94"/>
        <v>Q2/2021</v>
      </c>
      <c r="C185" s="321">
        <f t="shared" si="95"/>
        <v>44287</v>
      </c>
      <c r="D185" s="321">
        <f t="shared" si="96"/>
        <v>44377</v>
      </c>
      <c r="E185" s="335">
        <f t="shared" si="88"/>
        <v>91</v>
      </c>
      <c r="F185" s="347">
        <f>VLOOKUP(D185,'FERC Interest Rate'!$A:$B,2,TRUE)</f>
        <v>3.2500000000000001E-2</v>
      </c>
      <c r="G185" s="348">
        <f t="shared" si="97"/>
        <v>21739.593787056081</v>
      </c>
      <c r="H185" s="348">
        <f t="shared" si="89"/>
        <v>176.15027020607772</v>
      </c>
      <c r="I185" s="336">
        <v>0</v>
      </c>
      <c r="J185" s="322">
        <v>0</v>
      </c>
      <c r="K185" s="322">
        <f t="shared" si="90"/>
        <v>0</v>
      </c>
      <c r="L185" s="322">
        <v>0</v>
      </c>
      <c r="M185" s="337">
        <f t="shared" si="91"/>
        <v>0</v>
      </c>
      <c r="N185" s="322">
        <f t="shared" si="92"/>
        <v>21915.74405726216</v>
      </c>
      <c r="O185" s="348">
        <f t="shared" si="93"/>
        <v>21915.74405726216</v>
      </c>
    </row>
    <row r="186" spans="1:15" x14ac:dyDescent="0.25">
      <c r="A186" s="207" t="s">
        <v>22</v>
      </c>
      <c r="B186" s="335" t="str">
        <f t="shared" si="94"/>
        <v>Q3/2021</v>
      </c>
      <c r="C186" s="321">
        <f t="shared" si="95"/>
        <v>44378</v>
      </c>
      <c r="D186" s="321">
        <f t="shared" si="96"/>
        <v>44469</v>
      </c>
      <c r="E186" s="335">
        <f t="shared" si="88"/>
        <v>92</v>
      </c>
      <c r="F186" s="347">
        <f>VLOOKUP(D186,'FERC Interest Rate'!$A:$B,2,TRUE)</f>
        <v>3.2500000000000001E-2</v>
      </c>
      <c r="G186" s="348">
        <f t="shared" si="97"/>
        <v>21915.74405726216</v>
      </c>
      <c r="H186" s="348">
        <f t="shared" si="89"/>
        <v>179.52897186633933</v>
      </c>
      <c r="I186" s="336">
        <v>0</v>
      </c>
      <c r="J186" s="322">
        <v>0</v>
      </c>
      <c r="K186" s="322">
        <f t="shared" si="90"/>
        <v>0</v>
      </c>
      <c r="L186" s="322">
        <v>0</v>
      </c>
      <c r="M186" s="337">
        <f t="shared" si="91"/>
        <v>0</v>
      </c>
      <c r="N186" s="322">
        <f t="shared" si="92"/>
        <v>22095.273029128501</v>
      </c>
      <c r="O186" s="348">
        <f t="shared" si="93"/>
        <v>22095.273029128501</v>
      </c>
    </row>
    <row r="187" spans="1:15" x14ac:dyDescent="0.25">
      <c r="A187" s="207" t="s">
        <v>22</v>
      </c>
      <c r="B187" s="335" t="str">
        <f t="shared" si="94"/>
        <v>Q4/2021</v>
      </c>
      <c r="C187" s="321">
        <f t="shared" si="95"/>
        <v>44470</v>
      </c>
      <c r="D187" s="321">
        <f t="shared" si="96"/>
        <v>44561</v>
      </c>
      <c r="E187" s="335">
        <f t="shared" si="88"/>
        <v>92</v>
      </c>
      <c r="F187" s="347">
        <f>VLOOKUP(D187,'FERC Interest Rate'!$A:$B,2,TRUE)</f>
        <v>3.2500000000000001E-2</v>
      </c>
      <c r="G187" s="348">
        <f t="shared" si="97"/>
        <v>22095.273029128501</v>
      </c>
      <c r="H187" s="348">
        <f t="shared" si="89"/>
        <v>180.99963385505265</v>
      </c>
      <c r="I187" s="336">
        <v>0</v>
      </c>
      <c r="J187" s="322">
        <v>0</v>
      </c>
      <c r="K187" s="322">
        <f t="shared" si="90"/>
        <v>0</v>
      </c>
      <c r="L187" s="322">
        <v>0</v>
      </c>
      <c r="M187" s="337">
        <f t="shared" si="91"/>
        <v>0</v>
      </c>
      <c r="N187" s="322">
        <f t="shared" si="92"/>
        <v>22276.272662983552</v>
      </c>
      <c r="O187" s="348">
        <f t="shared" si="93"/>
        <v>22276.272662983552</v>
      </c>
    </row>
    <row r="188" spans="1:15" x14ac:dyDescent="0.25">
      <c r="A188" s="207" t="s">
        <v>22</v>
      </c>
      <c r="B188" s="335" t="str">
        <f t="shared" si="94"/>
        <v>Q1/2022</v>
      </c>
      <c r="C188" s="321">
        <f t="shared" si="95"/>
        <v>44562</v>
      </c>
      <c r="D188" s="321">
        <f t="shared" si="96"/>
        <v>44651</v>
      </c>
      <c r="E188" s="335">
        <f t="shared" si="88"/>
        <v>90</v>
      </c>
      <c r="F188" s="347">
        <f>VLOOKUP(D188,'FERC Interest Rate'!$A:$B,2,TRUE)</f>
        <v>3.2500000000000001E-2</v>
      </c>
      <c r="G188" s="348">
        <f t="shared" si="97"/>
        <v>22276.272662983552</v>
      </c>
      <c r="H188" s="348">
        <f t="shared" si="89"/>
        <v>178.51533572390929</v>
      </c>
      <c r="I188" s="336">
        <v>0</v>
      </c>
      <c r="J188" s="322">
        <v>0</v>
      </c>
      <c r="K188" s="322">
        <f t="shared" si="90"/>
        <v>0</v>
      </c>
      <c r="L188" s="322">
        <v>0</v>
      </c>
      <c r="M188" s="337">
        <f t="shared" si="91"/>
        <v>0</v>
      </c>
      <c r="N188" s="322">
        <f t="shared" si="92"/>
        <v>22454.787998707463</v>
      </c>
      <c r="O188" s="348">
        <f t="shared" si="93"/>
        <v>22454.787998707463</v>
      </c>
    </row>
    <row r="189" spans="1:15" x14ac:dyDescent="0.25">
      <c r="A189" s="207" t="s">
        <v>22</v>
      </c>
      <c r="B189" s="335" t="str">
        <f t="shared" si="94"/>
        <v>Q2/2022</v>
      </c>
      <c r="C189" s="321">
        <f t="shared" si="95"/>
        <v>44652</v>
      </c>
      <c r="D189" s="321">
        <f t="shared" si="96"/>
        <v>44742</v>
      </c>
      <c r="E189" s="335">
        <f t="shared" si="88"/>
        <v>91</v>
      </c>
      <c r="F189" s="347">
        <f>VLOOKUP(D189,'FERC Interest Rate'!$A:$B,2,TRUE)</f>
        <v>3.2500000000000001E-2</v>
      </c>
      <c r="G189" s="348">
        <f t="shared" si="97"/>
        <v>22454.787998707463</v>
      </c>
      <c r="H189" s="348">
        <f t="shared" si="89"/>
        <v>181.94530275665022</v>
      </c>
      <c r="I189" s="336">
        <v>0</v>
      </c>
      <c r="J189" s="322">
        <v>0</v>
      </c>
      <c r="K189" s="322">
        <f t="shared" si="90"/>
        <v>0</v>
      </c>
      <c r="L189" s="322">
        <v>0</v>
      </c>
      <c r="M189" s="337">
        <f t="shared" si="91"/>
        <v>0</v>
      </c>
      <c r="N189" s="322">
        <f t="shared" si="92"/>
        <v>22636.733301464112</v>
      </c>
      <c r="O189" s="348">
        <f t="shared" si="93"/>
        <v>22636.733301464112</v>
      </c>
    </row>
    <row r="190" spans="1:15" x14ac:dyDescent="0.25">
      <c r="A190" s="207" t="s">
        <v>22</v>
      </c>
      <c r="B190" s="335" t="str">
        <f t="shared" si="94"/>
        <v>Q3/2022</v>
      </c>
      <c r="C190" s="321">
        <f t="shared" si="95"/>
        <v>44743</v>
      </c>
      <c r="D190" s="321">
        <f t="shared" si="96"/>
        <v>44834</v>
      </c>
      <c r="E190" s="335">
        <f t="shared" si="88"/>
        <v>92</v>
      </c>
      <c r="F190" s="347">
        <f>VLOOKUP(D190,'FERC Interest Rate'!$A:$B,2,TRUE)</f>
        <v>3.5999999999999997E-2</v>
      </c>
      <c r="G190" s="348">
        <f t="shared" si="97"/>
        <v>22636.733301464112</v>
      </c>
      <c r="H190" s="348">
        <f t="shared" si="89"/>
        <v>205.40509779301132</v>
      </c>
      <c r="I190" s="336">
        <v>0</v>
      </c>
      <c r="J190" s="322">
        <v>0</v>
      </c>
      <c r="K190" s="322">
        <f t="shared" si="90"/>
        <v>0</v>
      </c>
      <c r="L190" s="322">
        <v>0</v>
      </c>
      <c r="M190" s="337">
        <f t="shared" si="91"/>
        <v>0</v>
      </c>
      <c r="N190" s="322">
        <f t="shared" si="92"/>
        <v>22842.138399257125</v>
      </c>
      <c r="O190" s="348">
        <f t="shared" si="93"/>
        <v>22842.138399257125</v>
      </c>
    </row>
    <row r="191" spans="1:15" x14ac:dyDescent="0.25">
      <c r="A191" s="207" t="s">
        <v>22</v>
      </c>
      <c r="B191" s="335" t="str">
        <f t="shared" si="94"/>
        <v>Q4/2022</v>
      </c>
      <c r="C191" s="321">
        <f t="shared" si="95"/>
        <v>44835</v>
      </c>
      <c r="D191" s="321">
        <f t="shared" si="96"/>
        <v>44926</v>
      </c>
      <c r="E191" s="335">
        <f t="shared" si="88"/>
        <v>92</v>
      </c>
      <c r="F191" s="347">
        <f>VLOOKUP(D191,'FERC Interest Rate'!$A:$B,2,TRUE)</f>
        <v>4.9099999999999998E-2</v>
      </c>
      <c r="G191" s="348">
        <f t="shared" si="97"/>
        <v>22842.138399257125</v>
      </c>
      <c r="H191" s="348">
        <f t="shared" si="89"/>
        <v>282.69180158116239</v>
      </c>
      <c r="I191" s="336">
        <v>0</v>
      </c>
      <c r="J191" s="322">
        <v>0</v>
      </c>
      <c r="K191" s="322">
        <f t="shared" si="90"/>
        <v>0</v>
      </c>
      <c r="L191" s="322">
        <v>0</v>
      </c>
      <c r="M191" s="337">
        <f t="shared" si="91"/>
        <v>0</v>
      </c>
      <c r="N191" s="322">
        <f t="shared" si="92"/>
        <v>23124.830200838285</v>
      </c>
      <c r="O191" s="348">
        <f t="shared" si="93"/>
        <v>23124.830200838285</v>
      </c>
    </row>
    <row r="192" spans="1:15" x14ac:dyDescent="0.25">
      <c r="A192" s="207" t="s">
        <v>22</v>
      </c>
      <c r="B192" s="335" t="str">
        <f t="shared" si="94"/>
        <v>Q1/2023</v>
      </c>
      <c r="C192" s="321">
        <f t="shared" si="95"/>
        <v>44927</v>
      </c>
      <c r="D192" s="321">
        <f t="shared" si="96"/>
        <v>45016</v>
      </c>
      <c r="E192" s="335">
        <f t="shared" si="88"/>
        <v>90</v>
      </c>
      <c r="F192" s="347">
        <f>VLOOKUP(D192,'FERC Interest Rate'!$A:$B,2,TRUE)</f>
        <v>6.3100000000000003E-2</v>
      </c>
      <c r="G192" s="348">
        <f t="shared" si="97"/>
        <v>23124.830200838285</v>
      </c>
      <c r="H192" s="348">
        <f t="shared" si="89"/>
        <v>359.79701564537157</v>
      </c>
      <c r="I192" s="336">
        <v>0</v>
      </c>
      <c r="J192" s="322">
        <v>0</v>
      </c>
      <c r="K192" s="322">
        <f t="shared" si="90"/>
        <v>0</v>
      </c>
      <c r="L192" s="322">
        <v>0</v>
      </c>
      <c r="M192" s="337">
        <f t="shared" si="91"/>
        <v>0</v>
      </c>
      <c r="N192" s="322">
        <f t="shared" si="92"/>
        <v>23484.627216483656</v>
      </c>
      <c r="O192" s="348">
        <f t="shared" si="93"/>
        <v>23484.627216483656</v>
      </c>
    </row>
    <row r="193" spans="1:15" x14ac:dyDescent="0.25">
      <c r="A193" s="207" t="s">
        <v>22</v>
      </c>
      <c r="B193" s="335" t="str">
        <f t="shared" si="94"/>
        <v>Q2/2023</v>
      </c>
      <c r="C193" s="321">
        <f t="shared" si="95"/>
        <v>45017</v>
      </c>
      <c r="D193" s="321">
        <f t="shared" si="96"/>
        <v>45107</v>
      </c>
      <c r="E193" s="335">
        <f t="shared" si="88"/>
        <v>91</v>
      </c>
      <c r="F193" s="347">
        <f>VLOOKUP(D193,'FERC Interest Rate'!$A:$B,2,TRUE)</f>
        <v>7.4999999999999997E-2</v>
      </c>
      <c r="G193" s="348">
        <f t="shared" si="97"/>
        <v>23484.627216483656</v>
      </c>
      <c r="H193" s="348">
        <f t="shared" si="89"/>
        <v>439.13035822603001</v>
      </c>
      <c r="I193" s="336">
        <v>0</v>
      </c>
      <c r="J193" s="322">
        <v>0</v>
      </c>
      <c r="K193" s="322">
        <f t="shared" si="90"/>
        <v>0</v>
      </c>
      <c r="L193" s="322">
        <v>0</v>
      </c>
      <c r="M193" s="337">
        <f t="shared" si="91"/>
        <v>0</v>
      </c>
      <c r="N193" s="322">
        <f t="shared" si="92"/>
        <v>23923.757574709685</v>
      </c>
      <c r="O193" s="348">
        <f t="shared" si="93"/>
        <v>23923.757574709685</v>
      </c>
    </row>
    <row r="194" spans="1:15" x14ac:dyDescent="0.25">
      <c r="A194" s="207" t="s">
        <v>22</v>
      </c>
      <c r="B194" s="335" t="str">
        <f t="shared" si="94"/>
        <v>Q3/2023</v>
      </c>
      <c r="C194" s="321">
        <f t="shared" si="95"/>
        <v>45108</v>
      </c>
      <c r="D194" s="321">
        <f t="shared" si="96"/>
        <v>45199</v>
      </c>
      <c r="E194" s="335">
        <f t="shared" si="88"/>
        <v>92</v>
      </c>
      <c r="F194" s="347">
        <f>VLOOKUP(D194,'FERC Interest Rate'!$A:$B,2,TRUE)</f>
        <v>8.0199999999999994E-2</v>
      </c>
      <c r="G194" s="348">
        <f t="shared" si="97"/>
        <v>23923.757574709685</v>
      </c>
      <c r="H194" s="348">
        <f t="shared" si="89"/>
        <v>483.61384353215874</v>
      </c>
      <c r="I194" s="336">
        <v>0</v>
      </c>
      <c r="J194" s="322">
        <v>0</v>
      </c>
      <c r="K194" s="322">
        <f t="shared" si="90"/>
        <v>0</v>
      </c>
      <c r="L194" s="322">
        <v>0</v>
      </c>
      <c r="M194" s="337">
        <f t="shared" si="91"/>
        <v>0</v>
      </c>
      <c r="N194" s="322">
        <f t="shared" si="92"/>
        <v>24407.371418241844</v>
      </c>
      <c r="O194" s="348">
        <f t="shared" si="93"/>
        <v>24407.371418241844</v>
      </c>
    </row>
    <row r="195" spans="1:15" x14ac:dyDescent="0.25">
      <c r="A195" s="207" t="s">
        <v>22</v>
      </c>
      <c r="B195" s="335" t="str">
        <f t="shared" si="94"/>
        <v>Q4/2023</v>
      </c>
      <c r="C195" s="321">
        <f t="shared" si="95"/>
        <v>45200</v>
      </c>
      <c r="D195" s="321">
        <f t="shared" si="96"/>
        <v>45291</v>
      </c>
      <c r="E195" s="335">
        <f t="shared" si="88"/>
        <v>92</v>
      </c>
      <c r="F195" s="347">
        <f>VLOOKUP(D195,'FERC Interest Rate'!$A:$B,2,TRUE)</f>
        <v>8.3500000000000005E-2</v>
      </c>
      <c r="G195" s="348">
        <f t="shared" si="97"/>
        <v>24407.371418241844</v>
      </c>
      <c r="H195" s="348">
        <f t="shared" si="89"/>
        <v>513.6915814655722</v>
      </c>
      <c r="I195" s="336">
        <v>0</v>
      </c>
      <c r="J195" s="322">
        <v>0</v>
      </c>
      <c r="K195" s="322">
        <f t="shared" si="90"/>
        <v>0</v>
      </c>
      <c r="L195" s="322">
        <v>0</v>
      </c>
      <c r="M195" s="337">
        <f t="shared" si="91"/>
        <v>0</v>
      </c>
      <c r="N195" s="322">
        <f t="shared" si="92"/>
        <v>24921.062999707417</v>
      </c>
      <c r="O195" s="348">
        <f t="shared" si="93"/>
        <v>24921.062999707417</v>
      </c>
    </row>
    <row r="196" spans="1:15" x14ac:dyDescent="0.25">
      <c r="A196" s="207" t="s">
        <v>22</v>
      </c>
      <c r="B196" s="335" t="str">
        <f t="shared" si="94"/>
        <v>Q1/2024</v>
      </c>
      <c r="C196" s="321">
        <f t="shared" si="95"/>
        <v>45292</v>
      </c>
      <c r="D196" s="321">
        <f t="shared" si="96"/>
        <v>45382</v>
      </c>
      <c r="E196" s="335">
        <f t="shared" si="88"/>
        <v>91</v>
      </c>
      <c r="F196" s="347">
        <f>VLOOKUP(D196,'FERC Interest Rate'!$A:$B,2,TRUE)</f>
        <v>8.5000000000000006E-2</v>
      </c>
      <c r="G196" s="348">
        <f t="shared" si="97"/>
        <v>24921.062999707417</v>
      </c>
      <c r="H196" s="348">
        <f t="shared" si="89"/>
        <v>526.67874946102972</v>
      </c>
      <c r="I196" s="336">
        <v>0</v>
      </c>
      <c r="J196" s="322">
        <v>0</v>
      </c>
      <c r="K196" s="322">
        <f t="shared" si="90"/>
        <v>0</v>
      </c>
      <c r="L196" s="322">
        <v>0</v>
      </c>
      <c r="M196" s="337">
        <f t="shared" si="91"/>
        <v>0</v>
      </c>
      <c r="N196" s="322">
        <f t="shared" si="92"/>
        <v>25447.741749168446</v>
      </c>
      <c r="O196" s="348">
        <f t="shared" si="93"/>
        <v>25447.741749168446</v>
      </c>
    </row>
    <row r="197" spans="1:15" x14ac:dyDescent="0.25">
      <c r="A197" s="207" t="s">
        <v>22</v>
      </c>
      <c r="B197" s="335" t="str">
        <f t="shared" si="94"/>
        <v>Q2/2024</v>
      </c>
      <c r="C197" s="321">
        <f t="shared" si="95"/>
        <v>45383</v>
      </c>
      <c r="D197" s="321">
        <f t="shared" si="96"/>
        <v>45473</v>
      </c>
      <c r="E197" s="335">
        <f t="shared" si="88"/>
        <v>91</v>
      </c>
      <c r="F197" s="347">
        <f>VLOOKUP(D197,'FERC Interest Rate'!$A:$B,2,TRUE)</f>
        <v>8.5000000000000006E-2</v>
      </c>
      <c r="G197" s="348">
        <f t="shared" si="97"/>
        <v>25447.741749168446</v>
      </c>
      <c r="H197" s="348">
        <f t="shared" si="89"/>
        <v>537.80951483556817</v>
      </c>
      <c r="I197" s="336">
        <v>0</v>
      </c>
      <c r="J197" s="322">
        <v>0</v>
      </c>
      <c r="K197" s="322">
        <f t="shared" si="90"/>
        <v>0</v>
      </c>
      <c r="L197" s="322">
        <v>0</v>
      </c>
      <c r="M197" s="337">
        <f t="shared" si="91"/>
        <v>0</v>
      </c>
      <c r="N197" s="322">
        <f t="shared" si="92"/>
        <v>25985.551264004014</v>
      </c>
      <c r="O197" s="348">
        <f t="shared" si="93"/>
        <v>25985.551264004014</v>
      </c>
    </row>
    <row r="198" spans="1:15" x14ac:dyDescent="0.25">
      <c r="A198" s="207" t="s">
        <v>22</v>
      </c>
      <c r="B198" s="335" t="str">
        <f t="shared" si="94"/>
        <v>Q3/2024</v>
      </c>
      <c r="C198" s="321">
        <f t="shared" si="95"/>
        <v>45474</v>
      </c>
      <c r="D198" s="321">
        <f t="shared" si="96"/>
        <v>45565</v>
      </c>
      <c r="E198" s="335">
        <f t="shared" si="88"/>
        <v>92</v>
      </c>
      <c r="F198" s="347">
        <f>VLOOKUP(D198,'FERC Interest Rate'!$A:$B,2,TRUE)</f>
        <v>8.5000000000000006E-2</v>
      </c>
      <c r="G198" s="348">
        <f t="shared" si="97"/>
        <v>25985.551264004014</v>
      </c>
      <c r="H198" s="348">
        <f t="shared" si="89"/>
        <v>555.21041225276349</v>
      </c>
      <c r="I198" s="336">
        <v>0</v>
      </c>
      <c r="J198" s="322">
        <v>0</v>
      </c>
      <c r="K198" s="322">
        <f t="shared" si="90"/>
        <v>0</v>
      </c>
      <c r="L198" s="322">
        <v>0</v>
      </c>
      <c r="M198" s="337">
        <f t="shared" si="91"/>
        <v>0</v>
      </c>
      <c r="N198" s="322">
        <f t="shared" si="92"/>
        <v>26540.761676256778</v>
      </c>
      <c r="O198" s="348">
        <f t="shared" si="93"/>
        <v>26540.761676256778</v>
      </c>
    </row>
    <row r="199" spans="1:15" x14ac:dyDescent="0.25">
      <c r="A199" s="207" t="s">
        <v>22</v>
      </c>
      <c r="B199" s="335" t="str">
        <f t="shared" si="94"/>
        <v>Q4/2024</v>
      </c>
      <c r="C199" s="321">
        <f t="shared" si="95"/>
        <v>45566</v>
      </c>
      <c r="D199" s="321">
        <f t="shared" si="96"/>
        <v>45657</v>
      </c>
      <c r="E199" s="335">
        <f t="shared" si="88"/>
        <v>92</v>
      </c>
      <c r="F199" s="347">
        <f>VLOOKUP(D199,'FERC Interest Rate'!$A:$B,2,TRUE)</f>
        <v>8.5000000000000006E-2</v>
      </c>
      <c r="G199" s="348">
        <f t="shared" si="97"/>
        <v>26540.761676256778</v>
      </c>
      <c r="H199" s="348">
        <f t="shared" si="89"/>
        <v>567.07310466756292</v>
      </c>
      <c r="I199" s="336">
        <v>0</v>
      </c>
      <c r="J199" s="322">
        <v>0</v>
      </c>
      <c r="K199" s="322">
        <f t="shared" si="90"/>
        <v>0</v>
      </c>
      <c r="L199" s="322">
        <v>0</v>
      </c>
      <c r="M199" s="337">
        <f t="shared" si="91"/>
        <v>0</v>
      </c>
      <c r="N199" s="322">
        <f t="shared" si="92"/>
        <v>27107.834780924342</v>
      </c>
      <c r="O199" s="348">
        <f t="shared" si="93"/>
        <v>27107.834780924342</v>
      </c>
    </row>
    <row r="200" spans="1:15" x14ac:dyDescent="0.25">
      <c r="A200" s="66" t="s">
        <v>44</v>
      </c>
      <c r="B200" s="335" t="str">
        <f t="shared" si="94"/>
        <v>Q1/2025</v>
      </c>
      <c r="C200" s="321">
        <f t="shared" si="95"/>
        <v>45658</v>
      </c>
      <c r="D200" s="321">
        <f t="shared" si="96"/>
        <v>45747</v>
      </c>
      <c r="E200" s="335">
        <f t="shared" si="88"/>
        <v>90</v>
      </c>
      <c r="F200" s="347">
        <f>VLOOKUP(D200,'FERC Interest Rate'!$A:$B,2,TRUE)</f>
        <v>8.0399999999999999E-2</v>
      </c>
      <c r="G200" s="348">
        <f t="shared" si="97"/>
        <v>27107.834780924342</v>
      </c>
      <c r="H200" s="348">
        <f t="shared" si="89"/>
        <v>537.40354102676304</v>
      </c>
      <c r="I200" s="336">
        <f>(SUM($H$182:$H$203)/20)</f>
        <v>321.31191609755513</v>
      </c>
      <c r="J200" s="322">
        <f t="shared" ref="J200" si="98">G200*F200*(E200/(DATE(YEAR(D200),12,31)-DATE(YEAR(D200),1,1)+1))</f>
        <v>537.40354102676304</v>
      </c>
      <c r="K200" s="322">
        <f t="shared" ref="K200" si="99">+SUM(I200:J200)</f>
        <v>858.71545712431816</v>
      </c>
      <c r="L200" s="322">
        <f>VLOOKUP($L$180,$A$1:$E$16,4,FALSE)/20</f>
        <v>1060.95</v>
      </c>
      <c r="M200" s="337">
        <f t="shared" ref="M200" si="100">+SUM(K200:L200)</f>
        <v>1919.6654571243182</v>
      </c>
      <c r="N200" s="322">
        <f t="shared" si="92"/>
        <v>28182.641862977871</v>
      </c>
      <c r="O200" s="348">
        <f t="shared" si="93"/>
        <v>26262.976405853551</v>
      </c>
    </row>
    <row r="201" spans="1:15" x14ac:dyDescent="0.25">
      <c r="A201" s="66" t="s">
        <v>45</v>
      </c>
      <c r="B201" s="335" t="str">
        <f t="shared" si="94"/>
        <v>Q2/2025</v>
      </c>
      <c r="C201" s="321">
        <f t="shared" si="95"/>
        <v>45748</v>
      </c>
      <c r="D201" s="321">
        <f t="shared" si="96"/>
        <v>45838</v>
      </c>
      <c r="E201" s="335">
        <f t="shared" si="88"/>
        <v>91</v>
      </c>
      <c r="F201" s="347">
        <f>VLOOKUP(D201,'FERC Interest Rate'!$A:$B,2,TRUE)</f>
        <v>7.5499999999999998E-2</v>
      </c>
      <c r="G201" s="348">
        <f t="shared" si="97"/>
        <v>26262.976405853551</v>
      </c>
      <c r="H201" s="348"/>
      <c r="I201" s="336">
        <f>(SUM($H$182:$H$203)/20)</f>
        <v>321.31191609755513</v>
      </c>
      <c r="J201" s="322">
        <f t="shared" ref="J201:J203" si="101">G201*F201*(E201/(DATE(YEAR(D201),12,31)-DATE(YEAR(D201),1,1)+1))</f>
        <v>494.35555999018305</v>
      </c>
      <c r="K201" s="322">
        <f t="shared" si="90"/>
        <v>815.66747608773812</v>
      </c>
      <c r="L201" s="322">
        <f>VLOOKUP($L$180,$A$1:$E$16,4,FALSE)/20</f>
        <v>1060.95</v>
      </c>
      <c r="M201" s="337">
        <f t="shared" si="91"/>
        <v>1876.6174760877382</v>
      </c>
      <c r="N201" s="322">
        <f t="shared" si="92"/>
        <v>26757.331965843736</v>
      </c>
      <c r="O201" s="348">
        <f t="shared" si="93"/>
        <v>24880.714489755996</v>
      </c>
    </row>
    <row r="202" spans="1:15" x14ac:dyDescent="0.25">
      <c r="A202" s="66" t="s">
        <v>46</v>
      </c>
      <c r="B202" s="335" t="str">
        <f t="shared" si="94"/>
        <v>Q3/2025</v>
      </c>
      <c r="C202" s="321">
        <f t="shared" si="95"/>
        <v>45839</v>
      </c>
      <c r="D202" s="321">
        <f t="shared" si="96"/>
        <v>45930</v>
      </c>
      <c r="E202" s="335">
        <f t="shared" si="88"/>
        <v>92</v>
      </c>
      <c r="F202" s="347">
        <f>VLOOKUP(D202,'FERC Interest Rate'!$A:$B,2,TRUE)</f>
        <v>7.4999999999999997E-2</v>
      </c>
      <c r="G202" s="348">
        <f t="shared" si="97"/>
        <v>24880.714489755996</v>
      </c>
      <c r="H202" s="348"/>
      <c r="I202" s="336">
        <f>(SUM($H$182:$H$203)/20)</f>
        <v>321.31191609755513</v>
      </c>
      <c r="J202" s="322">
        <f t="shared" si="101"/>
        <v>470.34775336799009</v>
      </c>
      <c r="K202" s="322">
        <f t="shared" si="90"/>
        <v>791.65966946554522</v>
      </c>
      <c r="L202" s="322">
        <f>VLOOKUP($L$180,$A$1:$E$16,4,FALSE)/20</f>
        <v>1060.95</v>
      </c>
      <c r="M202" s="337">
        <f t="shared" si="91"/>
        <v>1852.6096694655453</v>
      </c>
      <c r="N202" s="322">
        <f t="shared" si="92"/>
        <v>25351.062243123986</v>
      </c>
      <c r="O202" s="348">
        <f t="shared" si="93"/>
        <v>23498.45257365844</v>
      </c>
    </row>
    <row r="203" spans="1:15" x14ac:dyDescent="0.25">
      <c r="A203" s="207" t="s">
        <v>47</v>
      </c>
      <c r="B203" s="335" t="str">
        <f t="shared" si="94"/>
        <v>Q4/2025</v>
      </c>
      <c r="C203" s="321">
        <f t="shared" si="95"/>
        <v>45931</v>
      </c>
      <c r="D203" s="321">
        <f t="shared" si="96"/>
        <v>46022</v>
      </c>
      <c r="E203" s="335">
        <f t="shared" si="88"/>
        <v>92</v>
      </c>
      <c r="F203" s="347">
        <f>VLOOKUP(D203,'FERC Interest Rate'!$A:$B,2,TRUE)</f>
        <v>7.4999999999999997E-2</v>
      </c>
      <c r="G203" s="348">
        <f t="shared" si="97"/>
        <v>23498.45257365844</v>
      </c>
      <c r="H203" s="348"/>
      <c r="I203" s="336">
        <f>(SUM($H$182:$H$203)/20)</f>
        <v>321.31191609755513</v>
      </c>
      <c r="J203" s="322">
        <f t="shared" si="101"/>
        <v>444.21732262532396</v>
      </c>
      <c r="K203" s="322">
        <f t="shared" si="90"/>
        <v>765.52923872287909</v>
      </c>
      <c r="L203" s="322">
        <f>VLOOKUP($L$180,$A$1:$E$16,4,FALSE)/20</f>
        <v>1060.95</v>
      </c>
      <c r="M203" s="337">
        <f t="shared" si="91"/>
        <v>1826.479238722879</v>
      </c>
      <c r="N203" s="322">
        <f t="shared" si="92"/>
        <v>23942.669896283765</v>
      </c>
      <c r="O203" s="348">
        <f t="shared" si="93"/>
        <v>22116.190657560885</v>
      </c>
    </row>
    <row r="204" spans="1:15" ht="13.5" thickBot="1" x14ac:dyDescent="0.35">
      <c r="A204" s="101"/>
      <c r="B204" s="102"/>
      <c r="C204" s="103"/>
      <c r="D204" s="103"/>
      <c r="E204" s="102"/>
      <c r="F204" s="102"/>
      <c r="G204" s="338">
        <f t="shared" ref="G204:O204" si="102">+SUM(G182:G203)</f>
        <v>519723.99424397846</v>
      </c>
      <c r="H204" s="338">
        <f t="shared" si="102"/>
        <v>6426.2383219511021</v>
      </c>
      <c r="I204" s="338">
        <f t="shared" si="102"/>
        <v>1285.2476643902205</v>
      </c>
      <c r="J204" s="338">
        <f t="shared" si="102"/>
        <v>1946.32417701026</v>
      </c>
      <c r="K204" s="338">
        <f t="shared" si="102"/>
        <v>3231.5718414004805</v>
      </c>
      <c r="L204" s="338">
        <f t="shared" si="102"/>
        <v>4243.8</v>
      </c>
      <c r="M204" s="338">
        <f t="shared" si="102"/>
        <v>7475.3718414004807</v>
      </c>
      <c r="N204" s="338">
        <f t="shared" si="102"/>
        <v>528096.55674293987</v>
      </c>
      <c r="O204" s="338">
        <f t="shared" si="102"/>
        <v>520621.18490153935</v>
      </c>
    </row>
    <row r="205" spans="1:15" ht="13" thickTop="1" x14ac:dyDescent="0.25"/>
    <row r="206" spans="1:15" ht="13" x14ac:dyDescent="0.3">
      <c r="I206" s="410"/>
      <c r="J206" s="432" t="s">
        <v>15</v>
      </c>
      <c r="K206" s="433"/>
      <c r="L206" s="198" t="s">
        <v>50</v>
      </c>
      <c r="M206" s="411"/>
    </row>
    <row r="207" spans="1:15" ht="52" x14ac:dyDescent="0.3">
      <c r="A207" s="62" t="s">
        <v>43</v>
      </c>
      <c r="B207" s="62" t="s">
        <v>3</v>
      </c>
      <c r="C207" s="62" t="s">
        <v>4</v>
      </c>
      <c r="D207" s="62" t="s">
        <v>5</v>
      </c>
      <c r="E207" s="62" t="s">
        <v>6</v>
      </c>
      <c r="F207" s="62" t="s">
        <v>7</v>
      </c>
      <c r="G207" s="62" t="s">
        <v>83</v>
      </c>
      <c r="H207" s="62" t="s">
        <v>84</v>
      </c>
      <c r="I207" s="77" t="s">
        <v>85</v>
      </c>
      <c r="J207" s="78" t="s">
        <v>86</v>
      </c>
      <c r="K207" s="78" t="s">
        <v>87</v>
      </c>
      <c r="L207" s="78" t="s">
        <v>88</v>
      </c>
      <c r="M207" s="79" t="s">
        <v>89</v>
      </c>
      <c r="N207" s="62" t="s">
        <v>90</v>
      </c>
      <c r="O207" s="62" t="s">
        <v>91</v>
      </c>
    </row>
    <row r="208" spans="1:15" x14ac:dyDescent="0.25">
      <c r="A208" s="207" t="s">
        <v>22</v>
      </c>
      <c r="B208" s="335" t="str">
        <f>+IF(MONTH(C208)&lt;4,"Q1",IF(MONTH(C208)&lt;7,"Q2",IF(MONTH(C208)&lt;10,"Q3","Q4")))&amp;"/"&amp;YEAR(C208)</f>
        <v>Q4/2020</v>
      </c>
      <c r="C208" s="321">
        <f>VLOOKUP(L206,$A$1:$E$16,2,FALSE)</f>
        <v>44109</v>
      </c>
      <c r="D208" s="321">
        <f>DATE(YEAR(C208),IF(MONTH(C208)&lt;=3,3,IF(MONTH(C208)&lt;=6,6,IF(MONTH(C208)&lt;=9,9,12))),IF(OR(MONTH(C208)&lt;=3,MONTH(C208)&gt;=10),31,30))</f>
        <v>44196</v>
      </c>
      <c r="E208" s="335">
        <f t="shared" ref="E208:E228" si="103">D208-C208+1</f>
        <v>88</v>
      </c>
      <c r="F208" s="347">
        <f>VLOOKUP(D208,'FERC Interest Rate'!$A:$B,2,TRUE)</f>
        <v>3.2500000000000001E-2</v>
      </c>
      <c r="G208" s="348">
        <f>VLOOKUP(L206,$A$2:$E$16,4,FALSE)</f>
        <v>14601</v>
      </c>
      <c r="H208" s="348">
        <f t="shared" ref="H208:H225" si="104">G208*F208*(E208/(DATE(YEAR(D208),12,31)-DATE(YEAR(D208),1,1)+1))</f>
        <v>114.09524590163934</v>
      </c>
      <c r="I208" s="336">
        <v>0</v>
      </c>
      <c r="J208" s="322">
        <v>0</v>
      </c>
      <c r="K208" s="322">
        <f t="shared" ref="K208:K228" si="105">+SUM(I208:J208)</f>
        <v>0</v>
      </c>
      <c r="L208" s="322">
        <v>0</v>
      </c>
      <c r="M208" s="337">
        <f t="shared" ref="M208:M228" si="106">+SUM(K208:L208)</f>
        <v>0</v>
      </c>
      <c r="N208" s="322">
        <f t="shared" ref="N208:N228" si="107">+G208+H208+J208</f>
        <v>14715.095245901639</v>
      </c>
      <c r="O208" s="348">
        <f t="shared" ref="O208:O228" si="108">G208+H208-L208-I208</f>
        <v>14715.095245901639</v>
      </c>
    </row>
    <row r="209" spans="1:15" x14ac:dyDescent="0.25">
      <c r="A209" s="207" t="s">
        <v>22</v>
      </c>
      <c r="B209" s="335" t="str">
        <f t="shared" ref="B209:B228" si="109">+IF(MONTH(C209)&lt;4,"Q1",IF(MONTH(C209)&lt;7,"Q2",IF(MONTH(C209)&lt;10,"Q3","Q4")))&amp;"/"&amp;YEAR(C209)</f>
        <v>Q1/2021</v>
      </c>
      <c r="C209" s="321">
        <f t="shared" ref="C209:C228" si="110">D208+1</f>
        <v>44197</v>
      </c>
      <c r="D209" s="321">
        <f t="shared" ref="D209:D228" si="111">EOMONTH(D208,3)</f>
        <v>44286</v>
      </c>
      <c r="E209" s="335">
        <f t="shared" si="103"/>
        <v>90</v>
      </c>
      <c r="F209" s="347">
        <f>VLOOKUP(D209,'FERC Interest Rate'!$A:$B,2,TRUE)</f>
        <v>3.2500000000000001E-2</v>
      </c>
      <c r="G209" s="348">
        <f t="shared" ref="G209:G228" si="112">O208</f>
        <v>14715.095245901639</v>
      </c>
      <c r="H209" s="348">
        <f t="shared" si="104"/>
        <v>117.92233861441724</v>
      </c>
      <c r="I209" s="336">
        <v>0</v>
      </c>
      <c r="J209" s="322">
        <v>0</v>
      </c>
      <c r="K209" s="322">
        <f t="shared" si="105"/>
        <v>0</v>
      </c>
      <c r="L209" s="322">
        <v>0</v>
      </c>
      <c r="M209" s="337">
        <f t="shared" si="106"/>
        <v>0</v>
      </c>
      <c r="N209" s="322">
        <f t="shared" si="107"/>
        <v>14833.017584516056</v>
      </c>
      <c r="O209" s="348">
        <f t="shared" si="108"/>
        <v>14833.017584516056</v>
      </c>
    </row>
    <row r="210" spans="1:15" x14ac:dyDescent="0.25">
      <c r="A210" s="207" t="s">
        <v>22</v>
      </c>
      <c r="B210" s="335" t="str">
        <f t="shared" si="109"/>
        <v>Q2/2021</v>
      </c>
      <c r="C210" s="321">
        <f t="shared" si="110"/>
        <v>44287</v>
      </c>
      <c r="D210" s="321">
        <f t="shared" si="111"/>
        <v>44377</v>
      </c>
      <c r="E210" s="335">
        <f t="shared" si="103"/>
        <v>91</v>
      </c>
      <c r="F210" s="347">
        <f>VLOOKUP(D210,'FERC Interest Rate'!$A:$B,2,TRUE)</f>
        <v>3.2500000000000001E-2</v>
      </c>
      <c r="G210" s="348">
        <f t="shared" si="112"/>
        <v>14833.017584516056</v>
      </c>
      <c r="H210" s="348">
        <f t="shared" si="104"/>
        <v>120.18808083892119</v>
      </c>
      <c r="I210" s="336">
        <v>0</v>
      </c>
      <c r="J210" s="322">
        <v>0</v>
      </c>
      <c r="K210" s="322">
        <f t="shared" si="105"/>
        <v>0</v>
      </c>
      <c r="L210" s="322">
        <v>0</v>
      </c>
      <c r="M210" s="337">
        <f t="shared" si="106"/>
        <v>0</v>
      </c>
      <c r="N210" s="322">
        <f t="shared" si="107"/>
        <v>14953.205665354977</v>
      </c>
      <c r="O210" s="348">
        <f t="shared" si="108"/>
        <v>14953.205665354977</v>
      </c>
    </row>
    <row r="211" spans="1:15" x14ac:dyDescent="0.25">
      <c r="A211" s="207" t="s">
        <v>22</v>
      </c>
      <c r="B211" s="335" t="str">
        <f t="shared" si="109"/>
        <v>Q3/2021</v>
      </c>
      <c r="C211" s="321">
        <f t="shared" si="110"/>
        <v>44378</v>
      </c>
      <c r="D211" s="321">
        <f t="shared" si="111"/>
        <v>44469</v>
      </c>
      <c r="E211" s="335">
        <f t="shared" si="103"/>
        <v>92</v>
      </c>
      <c r="F211" s="347">
        <f>VLOOKUP(D211,'FERC Interest Rate'!$A:$B,2,TRUE)</f>
        <v>3.2500000000000001E-2</v>
      </c>
      <c r="G211" s="348">
        <f t="shared" si="112"/>
        <v>14953.205665354977</v>
      </c>
      <c r="H211" s="348">
        <f t="shared" si="104"/>
        <v>122.49338339564763</v>
      </c>
      <c r="I211" s="336">
        <v>0</v>
      </c>
      <c r="J211" s="322">
        <v>0</v>
      </c>
      <c r="K211" s="322">
        <f t="shared" si="105"/>
        <v>0</v>
      </c>
      <c r="L211" s="322">
        <v>0</v>
      </c>
      <c r="M211" s="337">
        <f t="shared" si="106"/>
        <v>0</v>
      </c>
      <c r="N211" s="322">
        <f t="shared" si="107"/>
        <v>15075.699048750625</v>
      </c>
      <c r="O211" s="348">
        <f t="shared" si="108"/>
        <v>15075.699048750625</v>
      </c>
    </row>
    <row r="212" spans="1:15" x14ac:dyDescent="0.25">
      <c r="A212" s="207" t="s">
        <v>22</v>
      </c>
      <c r="B212" s="335" t="str">
        <f t="shared" si="109"/>
        <v>Q4/2021</v>
      </c>
      <c r="C212" s="321">
        <f t="shared" si="110"/>
        <v>44470</v>
      </c>
      <c r="D212" s="321">
        <f t="shared" si="111"/>
        <v>44561</v>
      </c>
      <c r="E212" s="335">
        <f t="shared" si="103"/>
        <v>92</v>
      </c>
      <c r="F212" s="347">
        <f>VLOOKUP(D212,'FERC Interest Rate'!$A:$B,2,TRUE)</f>
        <v>3.2500000000000001E-2</v>
      </c>
      <c r="G212" s="348">
        <f t="shared" si="112"/>
        <v>15075.699048750625</v>
      </c>
      <c r="H212" s="348">
        <f t="shared" si="104"/>
        <v>123.49682234455992</v>
      </c>
      <c r="I212" s="336">
        <v>0</v>
      </c>
      <c r="J212" s="322">
        <v>0</v>
      </c>
      <c r="K212" s="322">
        <f t="shared" si="105"/>
        <v>0</v>
      </c>
      <c r="L212" s="322">
        <v>0</v>
      </c>
      <c r="M212" s="337">
        <f t="shared" si="106"/>
        <v>0</v>
      </c>
      <c r="N212" s="322">
        <f t="shared" si="107"/>
        <v>15199.195871095184</v>
      </c>
      <c r="O212" s="348">
        <f t="shared" si="108"/>
        <v>15199.195871095184</v>
      </c>
    </row>
    <row r="213" spans="1:15" x14ac:dyDescent="0.25">
      <c r="A213" s="207" t="s">
        <v>22</v>
      </c>
      <c r="B213" s="335" t="str">
        <f t="shared" si="109"/>
        <v>Q1/2022</v>
      </c>
      <c r="C213" s="321">
        <f t="shared" si="110"/>
        <v>44562</v>
      </c>
      <c r="D213" s="321">
        <f t="shared" si="111"/>
        <v>44651</v>
      </c>
      <c r="E213" s="335">
        <f t="shared" si="103"/>
        <v>90</v>
      </c>
      <c r="F213" s="347">
        <f>VLOOKUP(D213,'FERC Interest Rate'!$A:$B,2,TRUE)</f>
        <v>3.2500000000000001E-2</v>
      </c>
      <c r="G213" s="348">
        <f t="shared" si="112"/>
        <v>15199.195871095184</v>
      </c>
      <c r="H213" s="348">
        <f t="shared" si="104"/>
        <v>121.80177513137922</v>
      </c>
      <c r="I213" s="336">
        <v>0</v>
      </c>
      <c r="J213" s="322">
        <v>0</v>
      </c>
      <c r="K213" s="322">
        <f t="shared" si="105"/>
        <v>0</v>
      </c>
      <c r="L213" s="322">
        <v>0</v>
      </c>
      <c r="M213" s="337">
        <f t="shared" si="106"/>
        <v>0</v>
      </c>
      <c r="N213" s="322">
        <f t="shared" si="107"/>
        <v>15320.997646226564</v>
      </c>
      <c r="O213" s="348">
        <f t="shared" si="108"/>
        <v>15320.997646226564</v>
      </c>
    </row>
    <row r="214" spans="1:15" x14ac:dyDescent="0.25">
      <c r="A214" s="207" t="s">
        <v>22</v>
      </c>
      <c r="B214" s="335" t="str">
        <f t="shared" si="109"/>
        <v>Q2/2022</v>
      </c>
      <c r="C214" s="321">
        <f t="shared" si="110"/>
        <v>44652</v>
      </c>
      <c r="D214" s="321">
        <f t="shared" si="111"/>
        <v>44742</v>
      </c>
      <c r="E214" s="335">
        <f t="shared" si="103"/>
        <v>91</v>
      </c>
      <c r="F214" s="347">
        <f>VLOOKUP(D214,'FERC Interest Rate'!$A:$B,2,TRUE)</f>
        <v>3.2500000000000001E-2</v>
      </c>
      <c r="G214" s="348">
        <f t="shared" si="112"/>
        <v>15320.997646226564</v>
      </c>
      <c r="H214" s="348">
        <f t="shared" si="104"/>
        <v>124.14205627045223</v>
      </c>
      <c r="I214" s="336">
        <v>0</v>
      </c>
      <c r="J214" s="322">
        <v>0</v>
      </c>
      <c r="K214" s="322">
        <f t="shared" si="105"/>
        <v>0</v>
      </c>
      <c r="L214" s="322">
        <v>0</v>
      </c>
      <c r="M214" s="337">
        <f t="shared" si="106"/>
        <v>0</v>
      </c>
      <c r="N214" s="322">
        <f t="shared" si="107"/>
        <v>15445.139702497016</v>
      </c>
      <c r="O214" s="348">
        <f t="shared" si="108"/>
        <v>15445.139702497016</v>
      </c>
    </row>
    <row r="215" spans="1:15" x14ac:dyDescent="0.25">
      <c r="A215" s="207" t="s">
        <v>22</v>
      </c>
      <c r="B215" s="335" t="str">
        <f t="shared" si="109"/>
        <v>Q3/2022</v>
      </c>
      <c r="C215" s="321">
        <f t="shared" si="110"/>
        <v>44743</v>
      </c>
      <c r="D215" s="321">
        <f t="shared" si="111"/>
        <v>44834</v>
      </c>
      <c r="E215" s="335">
        <f t="shared" si="103"/>
        <v>92</v>
      </c>
      <c r="F215" s="347">
        <f>VLOOKUP(D215,'FERC Interest Rate'!$A:$B,2,TRUE)</f>
        <v>3.5999999999999997E-2</v>
      </c>
      <c r="G215" s="348">
        <f t="shared" si="112"/>
        <v>15445.139702497016</v>
      </c>
      <c r="H215" s="348">
        <f t="shared" si="104"/>
        <v>140.14877450594551</v>
      </c>
      <c r="I215" s="336">
        <v>0</v>
      </c>
      <c r="J215" s="322">
        <v>0</v>
      </c>
      <c r="K215" s="322">
        <f t="shared" si="105"/>
        <v>0</v>
      </c>
      <c r="L215" s="322">
        <v>0</v>
      </c>
      <c r="M215" s="337">
        <f t="shared" si="106"/>
        <v>0</v>
      </c>
      <c r="N215" s="322">
        <f t="shared" si="107"/>
        <v>15585.288477002961</v>
      </c>
      <c r="O215" s="348">
        <f t="shared" si="108"/>
        <v>15585.288477002961</v>
      </c>
    </row>
    <row r="216" spans="1:15" x14ac:dyDescent="0.25">
      <c r="A216" s="207" t="s">
        <v>22</v>
      </c>
      <c r="B216" s="335" t="str">
        <f t="shared" si="109"/>
        <v>Q4/2022</v>
      </c>
      <c r="C216" s="321">
        <f t="shared" si="110"/>
        <v>44835</v>
      </c>
      <c r="D216" s="321">
        <f t="shared" si="111"/>
        <v>44926</v>
      </c>
      <c r="E216" s="335">
        <f t="shared" si="103"/>
        <v>92</v>
      </c>
      <c r="F216" s="347">
        <f>VLOOKUP(D216,'FERC Interest Rate'!$A:$B,2,TRUE)</f>
        <v>4.9099999999999998E-2</v>
      </c>
      <c r="G216" s="348">
        <f t="shared" si="112"/>
        <v>15585.288477002961</v>
      </c>
      <c r="H216" s="348">
        <f t="shared" si="104"/>
        <v>192.88182221456924</v>
      </c>
      <c r="I216" s="336">
        <v>0</v>
      </c>
      <c r="J216" s="322">
        <v>0</v>
      </c>
      <c r="K216" s="322">
        <f t="shared" si="105"/>
        <v>0</v>
      </c>
      <c r="L216" s="322">
        <v>0</v>
      </c>
      <c r="M216" s="337">
        <f t="shared" si="106"/>
        <v>0</v>
      </c>
      <c r="N216" s="322">
        <f t="shared" si="107"/>
        <v>15778.170299217531</v>
      </c>
      <c r="O216" s="348">
        <f t="shared" si="108"/>
        <v>15778.170299217531</v>
      </c>
    </row>
    <row r="217" spans="1:15" x14ac:dyDescent="0.25">
      <c r="A217" s="207" t="s">
        <v>22</v>
      </c>
      <c r="B217" s="335" t="str">
        <f t="shared" si="109"/>
        <v>Q1/2023</v>
      </c>
      <c r="C217" s="321">
        <f t="shared" si="110"/>
        <v>44927</v>
      </c>
      <c r="D217" s="321">
        <f t="shared" si="111"/>
        <v>45016</v>
      </c>
      <c r="E217" s="335">
        <f t="shared" si="103"/>
        <v>90</v>
      </c>
      <c r="F217" s="347">
        <f>VLOOKUP(D217,'FERC Interest Rate'!$A:$B,2,TRUE)</f>
        <v>6.3100000000000003E-2</v>
      </c>
      <c r="G217" s="348">
        <f t="shared" si="112"/>
        <v>15778.170299217531</v>
      </c>
      <c r="H217" s="348">
        <f t="shared" si="104"/>
        <v>245.49103871029141</v>
      </c>
      <c r="I217" s="336">
        <v>0</v>
      </c>
      <c r="J217" s="322">
        <v>0</v>
      </c>
      <c r="K217" s="322">
        <f t="shared" si="105"/>
        <v>0</v>
      </c>
      <c r="L217" s="322">
        <v>0</v>
      </c>
      <c r="M217" s="337">
        <f t="shared" si="106"/>
        <v>0</v>
      </c>
      <c r="N217" s="322">
        <f t="shared" si="107"/>
        <v>16023.661337927822</v>
      </c>
      <c r="O217" s="348">
        <f t="shared" si="108"/>
        <v>16023.661337927822</v>
      </c>
    </row>
    <row r="218" spans="1:15" x14ac:dyDescent="0.25">
      <c r="A218" s="207" t="s">
        <v>22</v>
      </c>
      <c r="B218" s="335" t="str">
        <f t="shared" si="109"/>
        <v>Q2/2023</v>
      </c>
      <c r="C218" s="321">
        <f t="shared" si="110"/>
        <v>45017</v>
      </c>
      <c r="D218" s="321">
        <f t="shared" si="111"/>
        <v>45107</v>
      </c>
      <c r="E218" s="335">
        <f t="shared" si="103"/>
        <v>91</v>
      </c>
      <c r="F218" s="347">
        <f>VLOOKUP(D218,'FERC Interest Rate'!$A:$B,2,TRUE)</f>
        <v>7.4999999999999997E-2</v>
      </c>
      <c r="G218" s="348">
        <f t="shared" si="112"/>
        <v>16023.661337927822</v>
      </c>
      <c r="H218" s="348">
        <f t="shared" si="104"/>
        <v>299.62051679823941</v>
      </c>
      <c r="I218" s="336">
        <v>0</v>
      </c>
      <c r="J218" s="322">
        <v>0</v>
      </c>
      <c r="K218" s="322">
        <f t="shared" si="105"/>
        <v>0</v>
      </c>
      <c r="L218" s="322">
        <v>0</v>
      </c>
      <c r="M218" s="337">
        <f t="shared" si="106"/>
        <v>0</v>
      </c>
      <c r="N218" s="322">
        <f t="shared" si="107"/>
        <v>16323.281854726061</v>
      </c>
      <c r="O218" s="348">
        <f t="shared" si="108"/>
        <v>16323.281854726061</v>
      </c>
    </row>
    <row r="219" spans="1:15" x14ac:dyDescent="0.25">
      <c r="A219" s="207" t="s">
        <v>22</v>
      </c>
      <c r="B219" s="335" t="str">
        <f t="shared" si="109"/>
        <v>Q3/2023</v>
      </c>
      <c r="C219" s="321">
        <f t="shared" si="110"/>
        <v>45108</v>
      </c>
      <c r="D219" s="321">
        <f t="shared" si="111"/>
        <v>45199</v>
      </c>
      <c r="E219" s="335">
        <f t="shared" si="103"/>
        <v>92</v>
      </c>
      <c r="F219" s="347">
        <f>VLOOKUP(D219,'FERC Interest Rate'!$A:$B,2,TRUE)</f>
        <v>8.0199999999999994E-2</v>
      </c>
      <c r="G219" s="348">
        <f t="shared" si="112"/>
        <v>16323.281854726061</v>
      </c>
      <c r="H219" s="348">
        <f t="shared" si="104"/>
        <v>329.97178859427606</v>
      </c>
      <c r="I219" s="336">
        <v>0</v>
      </c>
      <c r="J219" s="322">
        <v>0</v>
      </c>
      <c r="K219" s="322">
        <f t="shared" si="105"/>
        <v>0</v>
      </c>
      <c r="L219" s="322">
        <v>0</v>
      </c>
      <c r="M219" s="337">
        <f t="shared" si="106"/>
        <v>0</v>
      </c>
      <c r="N219" s="322">
        <f t="shared" si="107"/>
        <v>16653.253643320339</v>
      </c>
      <c r="O219" s="348">
        <f t="shared" si="108"/>
        <v>16653.253643320339</v>
      </c>
    </row>
    <row r="220" spans="1:15" x14ac:dyDescent="0.25">
      <c r="A220" s="207" t="s">
        <v>22</v>
      </c>
      <c r="B220" s="335" t="str">
        <f t="shared" si="109"/>
        <v>Q4/2023</v>
      </c>
      <c r="C220" s="321">
        <f t="shared" si="110"/>
        <v>45200</v>
      </c>
      <c r="D220" s="321">
        <f t="shared" si="111"/>
        <v>45291</v>
      </c>
      <c r="E220" s="335">
        <f t="shared" si="103"/>
        <v>92</v>
      </c>
      <c r="F220" s="347">
        <f>VLOOKUP(D220,'FERC Interest Rate'!$A:$B,2,TRUE)</f>
        <v>8.3500000000000005E-2</v>
      </c>
      <c r="G220" s="348">
        <f t="shared" si="112"/>
        <v>16653.253643320339</v>
      </c>
      <c r="H220" s="348">
        <f t="shared" si="104"/>
        <v>350.49395750133385</v>
      </c>
      <c r="I220" s="336">
        <v>0</v>
      </c>
      <c r="J220" s="322">
        <v>0</v>
      </c>
      <c r="K220" s="322">
        <f t="shared" si="105"/>
        <v>0</v>
      </c>
      <c r="L220" s="322">
        <v>0</v>
      </c>
      <c r="M220" s="337">
        <f t="shared" si="106"/>
        <v>0</v>
      </c>
      <c r="N220" s="322">
        <f t="shared" si="107"/>
        <v>17003.747600821673</v>
      </c>
      <c r="O220" s="348">
        <f t="shared" si="108"/>
        <v>17003.747600821673</v>
      </c>
    </row>
    <row r="221" spans="1:15" x14ac:dyDescent="0.25">
      <c r="A221" s="207" t="s">
        <v>22</v>
      </c>
      <c r="B221" s="335" t="str">
        <f t="shared" si="109"/>
        <v>Q1/2024</v>
      </c>
      <c r="C221" s="321">
        <f t="shared" si="110"/>
        <v>45292</v>
      </c>
      <c r="D221" s="321">
        <f t="shared" si="111"/>
        <v>45382</v>
      </c>
      <c r="E221" s="335">
        <f t="shared" si="103"/>
        <v>91</v>
      </c>
      <c r="F221" s="347">
        <f>VLOOKUP(D221,'FERC Interest Rate'!$A:$B,2,TRUE)</f>
        <v>8.5000000000000006E-2</v>
      </c>
      <c r="G221" s="348">
        <f t="shared" si="112"/>
        <v>17003.747600821673</v>
      </c>
      <c r="H221" s="348">
        <f t="shared" si="104"/>
        <v>359.35515762938701</v>
      </c>
      <c r="I221" s="336">
        <v>0</v>
      </c>
      <c r="J221" s="322">
        <v>0</v>
      </c>
      <c r="K221" s="322">
        <f t="shared" si="105"/>
        <v>0</v>
      </c>
      <c r="L221" s="322">
        <v>0</v>
      </c>
      <c r="M221" s="337">
        <f t="shared" si="106"/>
        <v>0</v>
      </c>
      <c r="N221" s="322">
        <f t="shared" si="107"/>
        <v>17363.102758451059</v>
      </c>
      <c r="O221" s="348">
        <f t="shared" si="108"/>
        <v>17363.102758451059</v>
      </c>
    </row>
    <row r="222" spans="1:15" x14ac:dyDescent="0.25">
      <c r="A222" s="207" t="s">
        <v>22</v>
      </c>
      <c r="B222" s="335" t="str">
        <f t="shared" si="109"/>
        <v>Q2/2024</v>
      </c>
      <c r="C222" s="321">
        <f t="shared" si="110"/>
        <v>45383</v>
      </c>
      <c r="D222" s="321">
        <f t="shared" si="111"/>
        <v>45473</v>
      </c>
      <c r="E222" s="335">
        <f t="shared" si="103"/>
        <v>91</v>
      </c>
      <c r="F222" s="347">
        <f>VLOOKUP(D222,'FERC Interest Rate'!$A:$B,2,TRUE)</f>
        <v>8.5000000000000006E-2</v>
      </c>
      <c r="G222" s="348">
        <f t="shared" si="112"/>
        <v>17363.102758451059</v>
      </c>
      <c r="H222" s="348">
        <f t="shared" si="104"/>
        <v>366.94972632956001</v>
      </c>
      <c r="I222" s="336">
        <v>0</v>
      </c>
      <c r="J222" s="322">
        <v>0</v>
      </c>
      <c r="K222" s="322">
        <f t="shared" si="105"/>
        <v>0</v>
      </c>
      <c r="L222" s="322">
        <v>0</v>
      </c>
      <c r="M222" s="337">
        <f t="shared" si="106"/>
        <v>0</v>
      </c>
      <c r="N222" s="322">
        <f t="shared" si="107"/>
        <v>17730.052484780619</v>
      </c>
      <c r="O222" s="348">
        <f t="shared" si="108"/>
        <v>17730.052484780619</v>
      </c>
    </row>
    <row r="223" spans="1:15" x14ac:dyDescent="0.25">
      <c r="A223" s="207" t="s">
        <v>22</v>
      </c>
      <c r="B223" s="335" t="str">
        <f t="shared" si="109"/>
        <v>Q3/2024</v>
      </c>
      <c r="C223" s="321">
        <f t="shared" si="110"/>
        <v>45474</v>
      </c>
      <c r="D223" s="321">
        <f t="shared" si="111"/>
        <v>45565</v>
      </c>
      <c r="E223" s="335">
        <f t="shared" si="103"/>
        <v>92</v>
      </c>
      <c r="F223" s="347">
        <f>VLOOKUP(D223,'FERC Interest Rate'!$A:$B,2,TRUE)</f>
        <v>8.5000000000000006E-2</v>
      </c>
      <c r="G223" s="348">
        <f t="shared" si="112"/>
        <v>17730.052484780619</v>
      </c>
      <c r="H223" s="348">
        <f t="shared" si="104"/>
        <v>378.82243287154222</v>
      </c>
      <c r="I223" s="336">
        <v>0</v>
      </c>
      <c r="J223" s="322">
        <v>0</v>
      </c>
      <c r="K223" s="322">
        <f t="shared" si="105"/>
        <v>0</v>
      </c>
      <c r="L223" s="322">
        <v>0</v>
      </c>
      <c r="M223" s="337">
        <f t="shared" si="106"/>
        <v>0</v>
      </c>
      <c r="N223" s="322">
        <f t="shared" si="107"/>
        <v>18108.87491765216</v>
      </c>
      <c r="O223" s="348">
        <f t="shared" si="108"/>
        <v>18108.87491765216</v>
      </c>
    </row>
    <row r="224" spans="1:15" x14ac:dyDescent="0.25">
      <c r="A224" s="207" t="s">
        <v>22</v>
      </c>
      <c r="B224" s="335" t="str">
        <f t="shared" si="109"/>
        <v>Q4/2024</v>
      </c>
      <c r="C224" s="321">
        <f t="shared" si="110"/>
        <v>45566</v>
      </c>
      <c r="D224" s="321">
        <f t="shared" si="111"/>
        <v>45657</v>
      </c>
      <c r="E224" s="335">
        <f t="shared" si="103"/>
        <v>92</v>
      </c>
      <c r="F224" s="347">
        <f>VLOOKUP(D224,'FERC Interest Rate'!$A:$B,2,TRUE)</f>
        <v>8.5000000000000006E-2</v>
      </c>
      <c r="G224" s="348">
        <f t="shared" si="112"/>
        <v>18108.87491765216</v>
      </c>
      <c r="H224" s="348">
        <f t="shared" si="104"/>
        <v>386.91639851377022</v>
      </c>
      <c r="I224" s="336">
        <v>0</v>
      </c>
      <c r="J224" s="322">
        <v>0</v>
      </c>
      <c r="K224" s="322">
        <f t="shared" si="105"/>
        <v>0</v>
      </c>
      <c r="L224" s="322">
        <v>0</v>
      </c>
      <c r="M224" s="337">
        <f t="shared" si="106"/>
        <v>0</v>
      </c>
      <c r="N224" s="322">
        <f t="shared" si="107"/>
        <v>18495.791316165931</v>
      </c>
      <c r="O224" s="348">
        <f t="shared" si="108"/>
        <v>18495.791316165931</v>
      </c>
    </row>
    <row r="225" spans="1:15" x14ac:dyDescent="0.25">
      <c r="A225" s="66" t="s">
        <v>44</v>
      </c>
      <c r="B225" s="335" t="str">
        <f t="shared" si="109"/>
        <v>Q1/2025</v>
      </c>
      <c r="C225" s="321">
        <f t="shared" si="110"/>
        <v>45658</v>
      </c>
      <c r="D225" s="321">
        <f t="shared" si="111"/>
        <v>45747</v>
      </c>
      <c r="E225" s="335">
        <f t="shared" si="103"/>
        <v>90</v>
      </c>
      <c r="F225" s="347">
        <f>VLOOKUP(D225,'FERC Interest Rate'!$A:$B,2,TRUE)</f>
        <v>8.0399999999999999E-2</v>
      </c>
      <c r="G225" s="348">
        <f t="shared" si="112"/>
        <v>18495.791316165931</v>
      </c>
      <c r="H225" s="348">
        <f t="shared" si="104"/>
        <v>366.6727286678813</v>
      </c>
      <c r="I225" s="336">
        <f>(SUM($H$208:$H$228)/20)</f>
        <v>213.07320224169069</v>
      </c>
      <c r="J225" s="322">
        <f t="shared" ref="J225" si="113">G225*F225*(E225/(DATE(YEAR(D225),12,31)-DATE(YEAR(D225),1,1)+1))</f>
        <v>366.6727286678813</v>
      </c>
      <c r="K225" s="322">
        <f t="shared" ref="K225" si="114">+SUM(I225:J225)</f>
        <v>579.74593090957205</v>
      </c>
      <c r="L225" s="322">
        <f>VLOOKUP($L$206,$A$1:$E$16,4,FALSE)/20</f>
        <v>730.05</v>
      </c>
      <c r="M225" s="337">
        <f t="shared" ref="M225" si="115">+SUM(K225:L225)</f>
        <v>1309.795930909572</v>
      </c>
      <c r="N225" s="322">
        <f t="shared" si="107"/>
        <v>19229.13677350169</v>
      </c>
      <c r="O225" s="348">
        <f t="shared" si="108"/>
        <v>17919.340842592119</v>
      </c>
    </row>
    <row r="226" spans="1:15" x14ac:dyDescent="0.25">
      <c r="A226" s="66" t="s">
        <v>45</v>
      </c>
      <c r="B226" s="335" t="str">
        <f t="shared" si="109"/>
        <v>Q2/2025</v>
      </c>
      <c r="C226" s="321">
        <f t="shared" si="110"/>
        <v>45748</v>
      </c>
      <c r="D226" s="321">
        <f t="shared" si="111"/>
        <v>45838</v>
      </c>
      <c r="E226" s="335">
        <f t="shared" si="103"/>
        <v>91</v>
      </c>
      <c r="F226" s="347">
        <f>VLOOKUP(D226,'FERC Interest Rate'!$A:$B,2,TRUE)</f>
        <v>7.5499999999999998E-2</v>
      </c>
      <c r="G226" s="348">
        <f t="shared" si="112"/>
        <v>17919.340842592119</v>
      </c>
      <c r="H226" s="348"/>
      <c r="I226" s="336">
        <f>(SUM($H$208:$H$228)/20)</f>
        <v>213.07320224169069</v>
      </c>
      <c r="J226" s="322">
        <f t="shared" ref="J226:J228" si="116">G226*F226*(E226/(DATE(YEAR(D226),12,31)-DATE(YEAR(D226),1,1)+1))</f>
        <v>337.30090755898397</v>
      </c>
      <c r="K226" s="322">
        <f t="shared" si="105"/>
        <v>550.37410980067466</v>
      </c>
      <c r="L226" s="322">
        <f>VLOOKUP($L$206,$A$1:$E$16,4,FALSE)/20</f>
        <v>730.05</v>
      </c>
      <c r="M226" s="337">
        <f t="shared" si="106"/>
        <v>1280.4241098006746</v>
      </c>
      <c r="N226" s="322">
        <f t="shared" si="107"/>
        <v>18256.641750151102</v>
      </c>
      <c r="O226" s="348">
        <f t="shared" si="108"/>
        <v>16976.217640350427</v>
      </c>
    </row>
    <row r="227" spans="1:15" x14ac:dyDescent="0.25">
      <c r="A227" s="66" t="s">
        <v>46</v>
      </c>
      <c r="B227" s="335" t="str">
        <f t="shared" si="109"/>
        <v>Q3/2025</v>
      </c>
      <c r="C227" s="321">
        <f t="shared" si="110"/>
        <v>45839</v>
      </c>
      <c r="D227" s="321">
        <f t="shared" si="111"/>
        <v>45930</v>
      </c>
      <c r="E227" s="335">
        <f t="shared" si="103"/>
        <v>92</v>
      </c>
      <c r="F227" s="347">
        <f>VLOOKUP(D227,'FERC Interest Rate'!$A:$B,2,TRUE)</f>
        <v>7.4999999999999997E-2</v>
      </c>
      <c r="G227" s="348">
        <f t="shared" si="112"/>
        <v>16976.217640350427</v>
      </c>
      <c r="H227" s="348"/>
      <c r="I227" s="336">
        <f>(SUM($H$208:$H$228)/20)</f>
        <v>213.07320224169069</v>
      </c>
      <c r="J227" s="322">
        <f t="shared" si="116"/>
        <v>320.92027868059711</v>
      </c>
      <c r="K227" s="322">
        <f t="shared" si="105"/>
        <v>533.99348092228774</v>
      </c>
      <c r="L227" s="322">
        <f>VLOOKUP($L$206,$A$1:$E$16,4,FALSE)/20</f>
        <v>730.05</v>
      </c>
      <c r="M227" s="337">
        <f t="shared" si="106"/>
        <v>1264.0434809222877</v>
      </c>
      <c r="N227" s="322">
        <f t="shared" si="107"/>
        <v>17297.137919031025</v>
      </c>
      <c r="O227" s="348">
        <f t="shared" si="108"/>
        <v>16033.094438108737</v>
      </c>
    </row>
    <row r="228" spans="1:15" x14ac:dyDescent="0.25">
      <c r="A228" s="207" t="s">
        <v>47</v>
      </c>
      <c r="B228" s="335" t="str">
        <f t="shared" si="109"/>
        <v>Q4/2025</v>
      </c>
      <c r="C228" s="321">
        <f t="shared" si="110"/>
        <v>45931</v>
      </c>
      <c r="D228" s="321">
        <f t="shared" si="111"/>
        <v>46022</v>
      </c>
      <c r="E228" s="335">
        <f t="shared" si="103"/>
        <v>92</v>
      </c>
      <c r="F228" s="347">
        <f>VLOOKUP(D228,'FERC Interest Rate'!$A:$B,2,TRUE)</f>
        <v>7.4999999999999997E-2</v>
      </c>
      <c r="G228" s="348">
        <f t="shared" si="112"/>
        <v>16033.094438108737</v>
      </c>
      <c r="H228" s="348"/>
      <c r="I228" s="336">
        <f>(SUM($H$208:$H$228)/20)</f>
        <v>213.07320224169069</v>
      </c>
      <c r="J228" s="322">
        <f t="shared" si="116"/>
        <v>303.09137430945287</v>
      </c>
      <c r="K228" s="322">
        <f t="shared" si="105"/>
        <v>516.16457655114357</v>
      </c>
      <c r="L228" s="322">
        <f>VLOOKUP($L$206,$A$1:$E$16,4,FALSE)/20</f>
        <v>730.05</v>
      </c>
      <c r="M228" s="337">
        <f t="shared" si="106"/>
        <v>1246.2145765511436</v>
      </c>
      <c r="N228" s="322">
        <f t="shared" si="107"/>
        <v>16336.185812418191</v>
      </c>
      <c r="O228" s="348">
        <f t="shared" si="108"/>
        <v>15089.971235867048</v>
      </c>
    </row>
    <row r="229" spans="1:15" ht="13.5" thickBot="1" x14ac:dyDescent="0.35">
      <c r="A229" s="101"/>
      <c r="B229" s="102"/>
      <c r="C229" s="103"/>
      <c r="D229" s="103"/>
      <c r="E229" s="102"/>
      <c r="F229" s="102"/>
      <c r="G229" s="338">
        <f t="shared" ref="G229:O229" si="117">+SUM(G208:G228)</f>
        <v>340137.22837545956</v>
      </c>
      <c r="H229" s="338">
        <f t="shared" si="117"/>
        <v>4261.4640448338141</v>
      </c>
      <c r="I229" s="338">
        <f t="shared" si="117"/>
        <v>852.29280896676278</v>
      </c>
      <c r="J229" s="338">
        <f t="shared" si="117"/>
        <v>1327.9852892169151</v>
      </c>
      <c r="K229" s="338">
        <f t="shared" si="117"/>
        <v>2180.2780981836781</v>
      </c>
      <c r="L229" s="338">
        <f t="shared" si="117"/>
        <v>2920.2</v>
      </c>
      <c r="M229" s="338">
        <f t="shared" si="117"/>
        <v>5100.4780981836775</v>
      </c>
      <c r="N229" s="338">
        <f t="shared" si="117"/>
        <v>345726.67770951026</v>
      </c>
      <c r="O229" s="338">
        <f t="shared" si="117"/>
        <v>340626.19961132662</v>
      </c>
    </row>
    <row r="230" spans="1:15" ht="13" thickTop="1" x14ac:dyDescent="0.25"/>
    <row r="231" spans="1:15" ht="13" x14ac:dyDescent="0.3">
      <c r="I231" s="410"/>
      <c r="J231" s="432" t="s">
        <v>15</v>
      </c>
      <c r="K231" s="433"/>
      <c r="L231" s="198" t="s">
        <v>51</v>
      </c>
      <c r="M231" s="411"/>
    </row>
    <row r="232" spans="1:15" ht="52" x14ac:dyDescent="0.3">
      <c r="A232" s="62" t="s">
        <v>43</v>
      </c>
      <c r="B232" s="62" t="s">
        <v>3</v>
      </c>
      <c r="C232" s="62" t="s">
        <v>4</v>
      </c>
      <c r="D232" s="62" t="s">
        <v>5</v>
      </c>
      <c r="E232" s="62" t="s">
        <v>6</v>
      </c>
      <c r="F232" s="62" t="s">
        <v>7</v>
      </c>
      <c r="G232" s="62" t="s">
        <v>83</v>
      </c>
      <c r="H232" s="62" t="s">
        <v>84</v>
      </c>
      <c r="I232" s="77" t="s">
        <v>85</v>
      </c>
      <c r="J232" s="78" t="s">
        <v>86</v>
      </c>
      <c r="K232" s="78" t="s">
        <v>87</v>
      </c>
      <c r="L232" s="78" t="s">
        <v>88</v>
      </c>
      <c r="M232" s="79" t="s">
        <v>89</v>
      </c>
      <c r="N232" s="62" t="s">
        <v>90</v>
      </c>
      <c r="O232" s="62" t="s">
        <v>91</v>
      </c>
    </row>
    <row r="233" spans="1:15" x14ac:dyDescent="0.25">
      <c r="A233" s="207" t="s">
        <v>22</v>
      </c>
      <c r="B233" s="335" t="str">
        <f>+IF(MONTH(C233)&lt;4,"Q1",IF(MONTH(C233)&lt;7,"Q2",IF(MONTH(C233)&lt;10,"Q3","Q4")))&amp;"/"&amp;YEAR(C233)</f>
        <v>Q1/2021</v>
      </c>
      <c r="C233" s="321">
        <f>VLOOKUP(L231,$A$1:$E$16,2,FALSE)</f>
        <v>44216</v>
      </c>
      <c r="D233" s="321">
        <f>DATE(YEAR(C233),IF(MONTH(C233)&lt;=3,3,IF(MONTH(C233)&lt;=6,6,IF(MONTH(C233)&lt;=9,9,12))),IF(OR(MONTH(C233)&lt;=3,MONTH(C233)&gt;=10),31,30))</f>
        <v>44286</v>
      </c>
      <c r="E233" s="335">
        <f t="shared" ref="E233:E252" si="118">D233-C233+1</f>
        <v>71</v>
      </c>
      <c r="F233" s="347">
        <f>VLOOKUP(D233,'FERC Interest Rate'!$A:$B,2,TRUE)</f>
        <v>3.2500000000000001E-2</v>
      </c>
      <c r="G233" s="348">
        <f>VLOOKUP(L231,$A$2:$E$16,4,FALSE)</f>
        <v>3430</v>
      </c>
      <c r="H233" s="348">
        <f t="shared" ref="H233:H249" si="119">G233*F233*(E233/(DATE(YEAR(D233),12,31)-DATE(YEAR(D233),1,1)+1))</f>
        <v>21.684178082191782</v>
      </c>
      <c r="I233" s="336">
        <v>0</v>
      </c>
      <c r="J233" s="322">
        <v>0</v>
      </c>
      <c r="K233" s="322">
        <f t="shared" ref="K233:K252" si="120">+SUM(I233:J233)</f>
        <v>0</v>
      </c>
      <c r="L233" s="322">
        <v>0</v>
      </c>
      <c r="M233" s="337">
        <f t="shared" ref="M233:M252" si="121">+SUM(K233:L233)</f>
        <v>0</v>
      </c>
      <c r="N233" s="322">
        <f t="shared" ref="N233:N252" si="122">+G233+H233+J233</f>
        <v>3451.6841780821919</v>
      </c>
      <c r="O233" s="348">
        <f t="shared" ref="O233:O252" si="123">G233+H233-L233-I233</f>
        <v>3451.6841780821919</v>
      </c>
    </row>
    <row r="234" spans="1:15" x14ac:dyDescent="0.25">
      <c r="A234" s="207" t="s">
        <v>22</v>
      </c>
      <c r="B234" s="335" t="str">
        <f t="shared" ref="B234:B252" si="124">+IF(MONTH(C234)&lt;4,"Q1",IF(MONTH(C234)&lt;7,"Q2",IF(MONTH(C234)&lt;10,"Q3","Q4")))&amp;"/"&amp;YEAR(C234)</f>
        <v>Q2/2021</v>
      </c>
      <c r="C234" s="321">
        <f t="shared" ref="C234:C252" si="125">D233+1</f>
        <v>44287</v>
      </c>
      <c r="D234" s="321">
        <f t="shared" ref="D234:D252" si="126">EOMONTH(D233,3)</f>
        <v>44377</v>
      </c>
      <c r="E234" s="335">
        <f t="shared" si="118"/>
        <v>91</v>
      </c>
      <c r="F234" s="347">
        <f>VLOOKUP(D234,'FERC Interest Rate'!$A:$B,2,TRUE)</f>
        <v>3.2500000000000001E-2</v>
      </c>
      <c r="G234" s="348">
        <f t="shared" ref="G234:G252" si="127">O233</f>
        <v>3451.6841780821919</v>
      </c>
      <c r="H234" s="348">
        <f t="shared" si="119"/>
        <v>27.968098511446804</v>
      </c>
      <c r="I234" s="336">
        <v>0</v>
      </c>
      <c r="J234" s="322">
        <v>0</v>
      </c>
      <c r="K234" s="322">
        <f t="shared" si="120"/>
        <v>0</v>
      </c>
      <c r="L234" s="322">
        <v>0</v>
      </c>
      <c r="M234" s="337">
        <f t="shared" si="121"/>
        <v>0</v>
      </c>
      <c r="N234" s="322">
        <f t="shared" si="122"/>
        <v>3479.6522765936388</v>
      </c>
      <c r="O234" s="348">
        <f t="shared" si="123"/>
        <v>3479.6522765936388</v>
      </c>
    </row>
    <row r="235" spans="1:15" x14ac:dyDescent="0.25">
      <c r="A235" s="207" t="s">
        <v>22</v>
      </c>
      <c r="B235" s="335" t="str">
        <f t="shared" si="124"/>
        <v>Q3/2021</v>
      </c>
      <c r="C235" s="321">
        <f t="shared" si="125"/>
        <v>44378</v>
      </c>
      <c r="D235" s="321">
        <f t="shared" si="126"/>
        <v>44469</v>
      </c>
      <c r="E235" s="335">
        <f t="shared" si="118"/>
        <v>92</v>
      </c>
      <c r="F235" s="347">
        <f>VLOOKUP(D235,'FERC Interest Rate'!$A:$B,2,TRUE)</f>
        <v>3.2500000000000001E-2</v>
      </c>
      <c r="G235" s="348">
        <f t="shared" si="127"/>
        <v>3479.6522765936388</v>
      </c>
      <c r="H235" s="348">
        <f t="shared" si="119"/>
        <v>28.504548786342415</v>
      </c>
      <c r="I235" s="336">
        <v>0</v>
      </c>
      <c r="J235" s="322">
        <v>0</v>
      </c>
      <c r="K235" s="322">
        <f t="shared" si="120"/>
        <v>0</v>
      </c>
      <c r="L235" s="322">
        <v>0</v>
      </c>
      <c r="M235" s="337">
        <f t="shared" si="121"/>
        <v>0</v>
      </c>
      <c r="N235" s="322">
        <f t="shared" si="122"/>
        <v>3508.1568253799815</v>
      </c>
      <c r="O235" s="348">
        <f t="shared" si="123"/>
        <v>3508.1568253799815</v>
      </c>
    </row>
    <row r="236" spans="1:15" x14ac:dyDescent="0.25">
      <c r="A236" s="207" t="s">
        <v>22</v>
      </c>
      <c r="B236" s="335" t="str">
        <f t="shared" si="124"/>
        <v>Q4/2021</v>
      </c>
      <c r="C236" s="321">
        <f t="shared" si="125"/>
        <v>44470</v>
      </c>
      <c r="D236" s="321">
        <f t="shared" si="126"/>
        <v>44561</v>
      </c>
      <c r="E236" s="335">
        <f t="shared" si="118"/>
        <v>92</v>
      </c>
      <c r="F236" s="347">
        <f>VLOOKUP(D236,'FERC Interest Rate'!$A:$B,2,TRUE)</f>
        <v>3.2500000000000001E-2</v>
      </c>
      <c r="G236" s="348">
        <f t="shared" si="127"/>
        <v>3508.1568253799815</v>
      </c>
      <c r="H236" s="348">
        <f t="shared" si="119"/>
        <v>28.738051802427798</v>
      </c>
      <c r="I236" s="336">
        <v>0</v>
      </c>
      <c r="J236" s="322">
        <v>0</v>
      </c>
      <c r="K236" s="322">
        <f t="shared" si="120"/>
        <v>0</v>
      </c>
      <c r="L236" s="322">
        <v>0</v>
      </c>
      <c r="M236" s="337">
        <f t="shared" si="121"/>
        <v>0</v>
      </c>
      <c r="N236" s="322">
        <f t="shared" si="122"/>
        <v>3536.8948771824093</v>
      </c>
      <c r="O236" s="348">
        <f t="shared" si="123"/>
        <v>3536.8948771824093</v>
      </c>
    </row>
    <row r="237" spans="1:15" x14ac:dyDescent="0.25">
      <c r="A237" s="207" t="s">
        <v>22</v>
      </c>
      <c r="B237" s="335" t="str">
        <f t="shared" si="124"/>
        <v>Q1/2022</v>
      </c>
      <c r="C237" s="321">
        <f t="shared" si="125"/>
        <v>44562</v>
      </c>
      <c r="D237" s="321">
        <f t="shared" si="126"/>
        <v>44651</v>
      </c>
      <c r="E237" s="335">
        <f t="shared" si="118"/>
        <v>90</v>
      </c>
      <c r="F237" s="347">
        <f>VLOOKUP(D237,'FERC Interest Rate'!$A:$B,2,TRUE)</f>
        <v>3.2500000000000001E-2</v>
      </c>
      <c r="G237" s="348">
        <f t="shared" si="127"/>
        <v>3536.8948771824093</v>
      </c>
      <c r="H237" s="348">
        <f t="shared" si="119"/>
        <v>28.343609632215195</v>
      </c>
      <c r="I237" s="336">
        <v>0</v>
      </c>
      <c r="J237" s="322">
        <v>0</v>
      </c>
      <c r="K237" s="322">
        <f t="shared" si="120"/>
        <v>0</v>
      </c>
      <c r="L237" s="322">
        <v>0</v>
      </c>
      <c r="M237" s="337">
        <f t="shared" si="121"/>
        <v>0</v>
      </c>
      <c r="N237" s="322">
        <f t="shared" si="122"/>
        <v>3565.2384868146246</v>
      </c>
      <c r="O237" s="348">
        <f t="shared" si="123"/>
        <v>3565.2384868146246</v>
      </c>
    </row>
    <row r="238" spans="1:15" x14ac:dyDescent="0.25">
      <c r="A238" s="207" t="s">
        <v>22</v>
      </c>
      <c r="B238" s="335" t="str">
        <f t="shared" si="124"/>
        <v>Q2/2022</v>
      </c>
      <c r="C238" s="321">
        <f t="shared" si="125"/>
        <v>44652</v>
      </c>
      <c r="D238" s="321">
        <f t="shared" si="126"/>
        <v>44742</v>
      </c>
      <c r="E238" s="335">
        <f t="shared" si="118"/>
        <v>91</v>
      </c>
      <c r="F238" s="347">
        <f>VLOOKUP(D238,'FERC Interest Rate'!$A:$B,2,TRUE)</f>
        <v>3.2500000000000001E-2</v>
      </c>
      <c r="G238" s="348">
        <f t="shared" si="127"/>
        <v>3565.2384868146246</v>
      </c>
      <c r="H238" s="348">
        <f t="shared" si="119"/>
        <v>28.888199519874668</v>
      </c>
      <c r="I238" s="336">
        <v>0</v>
      </c>
      <c r="J238" s="322">
        <v>0</v>
      </c>
      <c r="K238" s="322">
        <f t="shared" si="120"/>
        <v>0</v>
      </c>
      <c r="L238" s="322">
        <v>0</v>
      </c>
      <c r="M238" s="337">
        <f t="shared" si="121"/>
        <v>0</v>
      </c>
      <c r="N238" s="322">
        <f t="shared" si="122"/>
        <v>3594.1266863344995</v>
      </c>
      <c r="O238" s="348">
        <f t="shared" si="123"/>
        <v>3594.1266863344995</v>
      </c>
    </row>
    <row r="239" spans="1:15" x14ac:dyDescent="0.25">
      <c r="A239" s="207" t="s">
        <v>22</v>
      </c>
      <c r="B239" s="335" t="str">
        <f t="shared" si="124"/>
        <v>Q3/2022</v>
      </c>
      <c r="C239" s="321">
        <f t="shared" si="125"/>
        <v>44743</v>
      </c>
      <c r="D239" s="321">
        <f t="shared" si="126"/>
        <v>44834</v>
      </c>
      <c r="E239" s="335">
        <f t="shared" si="118"/>
        <v>92</v>
      </c>
      <c r="F239" s="347">
        <f>VLOOKUP(D239,'FERC Interest Rate'!$A:$B,2,TRUE)</f>
        <v>3.5999999999999997E-2</v>
      </c>
      <c r="G239" s="348">
        <f t="shared" si="127"/>
        <v>3594.1266863344995</v>
      </c>
      <c r="H239" s="348">
        <f t="shared" si="119"/>
        <v>32.613007082574967</v>
      </c>
      <c r="I239" s="336">
        <v>0</v>
      </c>
      <c r="J239" s="322">
        <v>0</v>
      </c>
      <c r="K239" s="322">
        <f t="shared" si="120"/>
        <v>0</v>
      </c>
      <c r="L239" s="322">
        <v>0</v>
      </c>
      <c r="M239" s="337">
        <f t="shared" si="121"/>
        <v>0</v>
      </c>
      <c r="N239" s="322">
        <f t="shared" si="122"/>
        <v>3626.7396934170742</v>
      </c>
      <c r="O239" s="348">
        <f t="shared" si="123"/>
        <v>3626.7396934170742</v>
      </c>
    </row>
    <row r="240" spans="1:15" x14ac:dyDescent="0.25">
      <c r="A240" s="207" t="s">
        <v>22</v>
      </c>
      <c r="B240" s="335" t="str">
        <f t="shared" si="124"/>
        <v>Q4/2022</v>
      </c>
      <c r="C240" s="321">
        <f t="shared" si="125"/>
        <v>44835</v>
      </c>
      <c r="D240" s="321">
        <f t="shared" si="126"/>
        <v>44926</v>
      </c>
      <c r="E240" s="335">
        <f t="shared" si="118"/>
        <v>92</v>
      </c>
      <c r="F240" s="347">
        <f>VLOOKUP(D240,'FERC Interest Rate'!$A:$B,2,TRUE)</f>
        <v>4.9099999999999998E-2</v>
      </c>
      <c r="G240" s="348">
        <f t="shared" si="127"/>
        <v>3626.7396934170742</v>
      </c>
      <c r="H240" s="348">
        <f t="shared" si="119"/>
        <v>44.884132994804411</v>
      </c>
      <c r="I240" s="336">
        <v>0</v>
      </c>
      <c r="J240" s="322">
        <v>0</v>
      </c>
      <c r="K240" s="322">
        <f t="shared" si="120"/>
        <v>0</v>
      </c>
      <c r="L240" s="322">
        <v>0</v>
      </c>
      <c r="M240" s="337">
        <f t="shared" si="121"/>
        <v>0</v>
      </c>
      <c r="N240" s="322">
        <f t="shared" si="122"/>
        <v>3671.6238264118788</v>
      </c>
      <c r="O240" s="348">
        <f t="shared" si="123"/>
        <v>3671.6238264118788</v>
      </c>
    </row>
    <row r="241" spans="1:15" x14ac:dyDescent="0.25">
      <c r="A241" s="207" t="s">
        <v>22</v>
      </c>
      <c r="B241" s="335" t="str">
        <f t="shared" si="124"/>
        <v>Q1/2023</v>
      </c>
      <c r="C241" s="321">
        <f t="shared" si="125"/>
        <v>44927</v>
      </c>
      <c r="D241" s="321">
        <f t="shared" si="126"/>
        <v>45016</v>
      </c>
      <c r="E241" s="335">
        <f t="shared" si="118"/>
        <v>90</v>
      </c>
      <c r="F241" s="347">
        <f>VLOOKUP(D241,'FERC Interest Rate'!$A:$B,2,TRUE)</f>
        <v>6.3100000000000003E-2</v>
      </c>
      <c r="G241" s="348">
        <f t="shared" si="127"/>
        <v>3671.6238264118788</v>
      </c>
      <c r="H241" s="348">
        <f t="shared" si="119"/>
        <v>57.126443041624817</v>
      </c>
      <c r="I241" s="336">
        <v>0</v>
      </c>
      <c r="J241" s="322">
        <v>0</v>
      </c>
      <c r="K241" s="322">
        <f t="shared" si="120"/>
        <v>0</v>
      </c>
      <c r="L241" s="322">
        <v>0</v>
      </c>
      <c r="M241" s="337">
        <f t="shared" si="121"/>
        <v>0</v>
      </c>
      <c r="N241" s="322">
        <f t="shared" si="122"/>
        <v>3728.7502694535037</v>
      </c>
      <c r="O241" s="348">
        <f t="shared" si="123"/>
        <v>3728.7502694535037</v>
      </c>
    </row>
    <row r="242" spans="1:15" x14ac:dyDescent="0.25">
      <c r="A242" s="207" t="s">
        <v>22</v>
      </c>
      <c r="B242" s="335" t="str">
        <f t="shared" si="124"/>
        <v>Q2/2023</v>
      </c>
      <c r="C242" s="321">
        <f t="shared" si="125"/>
        <v>45017</v>
      </c>
      <c r="D242" s="321">
        <f t="shared" si="126"/>
        <v>45107</v>
      </c>
      <c r="E242" s="335">
        <f t="shared" si="118"/>
        <v>91</v>
      </c>
      <c r="F242" s="347">
        <f>VLOOKUP(D242,'FERC Interest Rate'!$A:$B,2,TRUE)</f>
        <v>7.4999999999999997E-2</v>
      </c>
      <c r="G242" s="348">
        <f t="shared" si="127"/>
        <v>3728.7502694535037</v>
      </c>
      <c r="H242" s="348">
        <f t="shared" si="119"/>
        <v>69.722522161699075</v>
      </c>
      <c r="I242" s="336">
        <v>0</v>
      </c>
      <c r="J242" s="322">
        <v>0</v>
      </c>
      <c r="K242" s="322">
        <f t="shared" si="120"/>
        <v>0</v>
      </c>
      <c r="L242" s="322">
        <v>0</v>
      </c>
      <c r="M242" s="337">
        <f t="shared" si="121"/>
        <v>0</v>
      </c>
      <c r="N242" s="322">
        <f t="shared" si="122"/>
        <v>3798.4727916152028</v>
      </c>
      <c r="O242" s="348">
        <f t="shared" si="123"/>
        <v>3798.4727916152028</v>
      </c>
    </row>
    <row r="243" spans="1:15" x14ac:dyDescent="0.25">
      <c r="A243" s="207" t="s">
        <v>22</v>
      </c>
      <c r="B243" s="335" t="str">
        <f t="shared" si="124"/>
        <v>Q3/2023</v>
      </c>
      <c r="C243" s="321">
        <f t="shared" si="125"/>
        <v>45108</v>
      </c>
      <c r="D243" s="321">
        <f t="shared" si="126"/>
        <v>45199</v>
      </c>
      <c r="E243" s="335">
        <f t="shared" si="118"/>
        <v>92</v>
      </c>
      <c r="F243" s="347">
        <f>VLOOKUP(D243,'FERC Interest Rate'!$A:$B,2,TRUE)</f>
        <v>8.0199999999999994E-2</v>
      </c>
      <c r="G243" s="348">
        <f t="shared" si="127"/>
        <v>3798.4727916152028</v>
      </c>
      <c r="H243" s="348">
        <f t="shared" si="119"/>
        <v>76.785346974393448</v>
      </c>
      <c r="I243" s="336">
        <v>0</v>
      </c>
      <c r="J243" s="322">
        <v>0</v>
      </c>
      <c r="K243" s="322">
        <f t="shared" si="120"/>
        <v>0</v>
      </c>
      <c r="L243" s="322">
        <v>0</v>
      </c>
      <c r="M243" s="337">
        <f t="shared" si="121"/>
        <v>0</v>
      </c>
      <c r="N243" s="322">
        <f t="shared" si="122"/>
        <v>3875.2581385895965</v>
      </c>
      <c r="O243" s="348">
        <f t="shared" si="123"/>
        <v>3875.2581385895965</v>
      </c>
    </row>
    <row r="244" spans="1:15" x14ac:dyDescent="0.25">
      <c r="A244" s="207" t="s">
        <v>22</v>
      </c>
      <c r="B244" s="335" t="str">
        <f t="shared" si="124"/>
        <v>Q4/2023</v>
      </c>
      <c r="C244" s="321">
        <f t="shared" si="125"/>
        <v>45200</v>
      </c>
      <c r="D244" s="321">
        <f t="shared" si="126"/>
        <v>45291</v>
      </c>
      <c r="E244" s="335">
        <f t="shared" si="118"/>
        <v>92</v>
      </c>
      <c r="F244" s="347">
        <f>VLOOKUP(D244,'FERC Interest Rate'!$A:$B,2,TRUE)</f>
        <v>8.3500000000000005E-2</v>
      </c>
      <c r="G244" s="348">
        <f t="shared" si="127"/>
        <v>3875.2581385895965</v>
      </c>
      <c r="H244" s="348">
        <f t="shared" si="119"/>
        <v>81.560912385329544</v>
      </c>
      <c r="I244" s="336">
        <v>0</v>
      </c>
      <c r="J244" s="322">
        <v>0</v>
      </c>
      <c r="K244" s="322">
        <f t="shared" si="120"/>
        <v>0</v>
      </c>
      <c r="L244" s="322">
        <v>0</v>
      </c>
      <c r="M244" s="337">
        <f t="shared" si="121"/>
        <v>0</v>
      </c>
      <c r="N244" s="322">
        <f t="shared" si="122"/>
        <v>3956.8190509749261</v>
      </c>
      <c r="O244" s="348">
        <f t="shared" si="123"/>
        <v>3956.8190509749261</v>
      </c>
    </row>
    <row r="245" spans="1:15" x14ac:dyDescent="0.25">
      <c r="A245" s="207" t="s">
        <v>22</v>
      </c>
      <c r="B245" s="335" t="str">
        <f t="shared" si="124"/>
        <v>Q1/2024</v>
      </c>
      <c r="C245" s="321">
        <f t="shared" si="125"/>
        <v>45292</v>
      </c>
      <c r="D245" s="321">
        <f t="shared" si="126"/>
        <v>45382</v>
      </c>
      <c r="E245" s="335">
        <f t="shared" si="118"/>
        <v>91</v>
      </c>
      <c r="F245" s="347">
        <f>VLOOKUP(D245,'FERC Interest Rate'!$A:$B,2,TRUE)</f>
        <v>8.5000000000000006E-2</v>
      </c>
      <c r="G245" s="348">
        <f t="shared" si="127"/>
        <v>3956.8190509749261</v>
      </c>
      <c r="H245" s="348">
        <f t="shared" si="119"/>
        <v>83.622938140139496</v>
      </c>
      <c r="I245" s="336">
        <v>0</v>
      </c>
      <c r="J245" s="322">
        <v>0</v>
      </c>
      <c r="K245" s="322">
        <f t="shared" si="120"/>
        <v>0</v>
      </c>
      <c r="L245" s="322">
        <v>0</v>
      </c>
      <c r="M245" s="337">
        <f t="shared" si="121"/>
        <v>0</v>
      </c>
      <c r="N245" s="322">
        <f t="shared" si="122"/>
        <v>4040.4419891150656</v>
      </c>
      <c r="O245" s="348">
        <f t="shared" si="123"/>
        <v>4040.4419891150656</v>
      </c>
    </row>
    <row r="246" spans="1:15" x14ac:dyDescent="0.25">
      <c r="A246" s="207" t="s">
        <v>22</v>
      </c>
      <c r="B246" s="335" t="str">
        <f t="shared" si="124"/>
        <v>Q2/2024</v>
      </c>
      <c r="C246" s="321">
        <f t="shared" si="125"/>
        <v>45383</v>
      </c>
      <c r="D246" s="321">
        <f t="shared" si="126"/>
        <v>45473</v>
      </c>
      <c r="E246" s="335">
        <f t="shared" si="118"/>
        <v>91</v>
      </c>
      <c r="F246" s="347">
        <f>VLOOKUP(D246,'FERC Interest Rate'!$A:$B,2,TRUE)</f>
        <v>8.5000000000000006E-2</v>
      </c>
      <c r="G246" s="348">
        <f t="shared" si="127"/>
        <v>4040.4419891150656</v>
      </c>
      <c r="H246" s="348">
        <f t="shared" si="119"/>
        <v>85.390215261762378</v>
      </c>
      <c r="I246" s="336">
        <v>0</v>
      </c>
      <c r="J246" s="322">
        <v>0</v>
      </c>
      <c r="K246" s="322">
        <f t="shared" si="120"/>
        <v>0</v>
      </c>
      <c r="L246" s="322">
        <v>0</v>
      </c>
      <c r="M246" s="337">
        <f t="shared" si="121"/>
        <v>0</v>
      </c>
      <c r="N246" s="322">
        <f t="shared" si="122"/>
        <v>4125.8322043768276</v>
      </c>
      <c r="O246" s="348">
        <f t="shared" si="123"/>
        <v>4125.8322043768276</v>
      </c>
    </row>
    <row r="247" spans="1:15" x14ac:dyDescent="0.25">
      <c r="A247" s="207" t="s">
        <v>22</v>
      </c>
      <c r="B247" s="335" t="str">
        <f t="shared" si="124"/>
        <v>Q3/2024</v>
      </c>
      <c r="C247" s="321">
        <f t="shared" si="125"/>
        <v>45474</v>
      </c>
      <c r="D247" s="321">
        <f t="shared" si="126"/>
        <v>45565</v>
      </c>
      <c r="E247" s="335">
        <f t="shared" si="118"/>
        <v>92</v>
      </c>
      <c r="F247" s="347">
        <f>VLOOKUP(D247,'FERC Interest Rate'!$A:$B,2,TRUE)</f>
        <v>8.5000000000000006E-2</v>
      </c>
      <c r="G247" s="348">
        <f t="shared" si="127"/>
        <v>4125.8322043768276</v>
      </c>
      <c r="H247" s="348">
        <f t="shared" si="119"/>
        <v>88.153026880401072</v>
      </c>
      <c r="I247" s="336">
        <v>0</v>
      </c>
      <c r="J247" s="322">
        <v>0</v>
      </c>
      <c r="K247" s="322">
        <f t="shared" si="120"/>
        <v>0</v>
      </c>
      <c r="L247" s="322">
        <v>0</v>
      </c>
      <c r="M247" s="337">
        <f t="shared" si="121"/>
        <v>0</v>
      </c>
      <c r="N247" s="322">
        <f t="shared" si="122"/>
        <v>4213.9852312572284</v>
      </c>
      <c r="O247" s="348">
        <f t="shared" si="123"/>
        <v>4213.9852312572284</v>
      </c>
    </row>
    <row r="248" spans="1:15" x14ac:dyDescent="0.25">
      <c r="A248" s="207" t="s">
        <v>22</v>
      </c>
      <c r="B248" s="335" t="str">
        <f t="shared" si="124"/>
        <v>Q4/2024</v>
      </c>
      <c r="C248" s="321">
        <f t="shared" si="125"/>
        <v>45566</v>
      </c>
      <c r="D248" s="321">
        <f t="shared" si="126"/>
        <v>45657</v>
      </c>
      <c r="E248" s="335">
        <f t="shared" si="118"/>
        <v>92</v>
      </c>
      <c r="F248" s="347">
        <f>VLOOKUP(D248,'FERC Interest Rate'!$A:$B,2,TRUE)</f>
        <v>8.5000000000000006E-2</v>
      </c>
      <c r="G248" s="348">
        <f t="shared" si="127"/>
        <v>4213.9852312572284</v>
      </c>
      <c r="H248" s="348">
        <f t="shared" si="119"/>
        <v>90.03651505035937</v>
      </c>
      <c r="I248" s="336">
        <v>0</v>
      </c>
      <c r="J248" s="322">
        <v>0</v>
      </c>
      <c r="K248" s="322">
        <f t="shared" si="120"/>
        <v>0</v>
      </c>
      <c r="L248" s="322">
        <v>0</v>
      </c>
      <c r="M248" s="337">
        <f t="shared" si="121"/>
        <v>0</v>
      </c>
      <c r="N248" s="322">
        <f t="shared" si="122"/>
        <v>4304.0217463075878</v>
      </c>
      <c r="O248" s="348">
        <f t="shared" si="123"/>
        <v>4304.0217463075878</v>
      </c>
    </row>
    <row r="249" spans="1:15" x14ac:dyDescent="0.25">
      <c r="A249" s="66" t="s">
        <v>44</v>
      </c>
      <c r="B249" s="335" t="str">
        <f t="shared" si="124"/>
        <v>Q1/2025</v>
      </c>
      <c r="C249" s="321">
        <f t="shared" si="125"/>
        <v>45658</v>
      </c>
      <c r="D249" s="321">
        <f t="shared" si="126"/>
        <v>45747</v>
      </c>
      <c r="E249" s="335">
        <f t="shared" si="118"/>
        <v>90</v>
      </c>
      <c r="F249" s="347">
        <f>VLOOKUP(D249,'FERC Interest Rate'!$A:$B,2,TRUE)</f>
        <v>8.0399999999999999E-2</v>
      </c>
      <c r="G249" s="348">
        <f t="shared" si="127"/>
        <v>4304.0217463075878</v>
      </c>
      <c r="H249" s="348">
        <f t="shared" si="119"/>
        <v>85.325757140497814</v>
      </c>
      <c r="I249" s="336">
        <f>(SUM($H$233:$H$252)/20)</f>
        <v>47.967375172404253</v>
      </c>
      <c r="J249" s="322">
        <f t="shared" ref="J249" si="128">G249*F249*(E249/(DATE(YEAR(D249),12,31)-DATE(YEAR(D249),1,1)+1))</f>
        <v>85.325757140497814</v>
      </c>
      <c r="K249" s="322">
        <f t="shared" ref="K249" si="129">+SUM(I249:J249)</f>
        <v>133.29313231290206</v>
      </c>
      <c r="L249" s="322">
        <f>VLOOKUP($L$231,$A$1:$E$16,4,FALSE)/20</f>
        <v>171.5</v>
      </c>
      <c r="M249" s="337">
        <f t="shared" ref="M249" si="130">+SUM(K249:L249)</f>
        <v>304.79313231290206</v>
      </c>
      <c r="N249" s="322">
        <f t="shared" si="122"/>
        <v>4474.6732605885827</v>
      </c>
      <c r="O249" s="348">
        <f t="shared" si="123"/>
        <v>4169.8801282756813</v>
      </c>
    </row>
    <row r="250" spans="1:15" x14ac:dyDescent="0.25">
      <c r="A250" s="66" t="s">
        <v>45</v>
      </c>
      <c r="B250" s="335" t="str">
        <f t="shared" si="124"/>
        <v>Q2/2025</v>
      </c>
      <c r="C250" s="321">
        <f t="shared" si="125"/>
        <v>45748</v>
      </c>
      <c r="D250" s="321">
        <f t="shared" si="126"/>
        <v>45838</v>
      </c>
      <c r="E250" s="335">
        <f t="shared" si="118"/>
        <v>91</v>
      </c>
      <c r="F250" s="347">
        <f>VLOOKUP(D250,'FERC Interest Rate'!$A:$B,2,TRUE)</f>
        <v>7.5499999999999998E-2</v>
      </c>
      <c r="G250" s="348">
        <f t="shared" si="127"/>
        <v>4169.8801282756813</v>
      </c>
      <c r="H250" s="348"/>
      <c r="I250" s="336">
        <f>(SUM($H$233:$H$252)/20)</f>
        <v>47.967375172404253</v>
      </c>
      <c r="J250" s="322">
        <f t="shared" ref="J250:J252" si="131">G250*F250*(E250/(DATE(YEAR(D250),12,31)-DATE(YEAR(D250),1,1)+1))</f>
        <v>78.490853209090588</v>
      </c>
      <c r="K250" s="322">
        <f t="shared" si="120"/>
        <v>126.45822838149485</v>
      </c>
      <c r="L250" s="322">
        <f>VLOOKUP($L$231,$A$1:$E$16,4,FALSE)/20</f>
        <v>171.5</v>
      </c>
      <c r="M250" s="337">
        <f t="shared" si="121"/>
        <v>297.95822838149485</v>
      </c>
      <c r="N250" s="322">
        <f t="shared" si="122"/>
        <v>4248.3709814847716</v>
      </c>
      <c r="O250" s="348">
        <f t="shared" si="123"/>
        <v>3950.4127531032768</v>
      </c>
    </row>
    <row r="251" spans="1:15" x14ac:dyDescent="0.25">
      <c r="A251" s="66" t="s">
        <v>46</v>
      </c>
      <c r="B251" s="335" t="str">
        <f t="shared" si="124"/>
        <v>Q3/2025</v>
      </c>
      <c r="C251" s="321">
        <f t="shared" si="125"/>
        <v>45839</v>
      </c>
      <c r="D251" s="321">
        <f t="shared" si="126"/>
        <v>45930</v>
      </c>
      <c r="E251" s="335">
        <f t="shared" si="118"/>
        <v>92</v>
      </c>
      <c r="F251" s="347">
        <f>VLOOKUP(D251,'FERC Interest Rate'!$A:$B,2,TRUE)</f>
        <v>7.4999999999999997E-2</v>
      </c>
      <c r="G251" s="348">
        <f t="shared" si="127"/>
        <v>3950.4127531032768</v>
      </c>
      <c r="H251" s="348"/>
      <c r="I251" s="336">
        <f>(SUM($H$233:$H$252)/20)</f>
        <v>47.967375172404253</v>
      </c>
      <c r="J251" s="322">
        <f t="shared" si="131"/>
        <v>74.679035606609887</v>
      </c>
      <c r="K251" s="322">
        <f t="shared" si="120"/>
        <v>122.64641077901413</v>
      </c>
      <c r="L251" s="322">
        <f>VLOOKUP($L$231,$A$1:$E$16,4,FALSE)/20</f>
        <v>171.5</v>
      </c>
      <c r="M251" s="337">
        <f t="shared" si="121"/>
        <v>294.1464107790141</v>
      </c>
      <c r="N251" s="322">
        <f t="shared" si="122"/>
        <v>4025.0917887098867</v>
      </c>
      <c r="O251" s="348">
        <f t="shared" si="123"/>
        <v>3730.9453779308724</v>
      </c>
    </row>
    <row r="252" spans="1:15" x14ac:dyDescent="0.25">
      <c r="A252" s="207" t="s">
        <v>47</v>
      </c>
      <c r="B252" s="335" t="str">
        <f t="shared" si="124"/>
        <v>Q4/2025</v>
      </c>
      <c r="C252" s="321">
        <f t="shared" si="125"/>
        <v>45931</v>
      </c>
      <c r="D252" s="321">
        <f t="shared" si="126"/>
        <v>46022</v>
      </c>
      <c r="E252" s="335">
        <f t="shared" si="118"/>
        <v>92</v>
      </c>
      <c r="F252" s="347">
        <f>VLOOKUP(D252,'FERC Interest Rate'!$A:$B,2,TRUE)</f>
        <v>7.4999999999999997E-2</v>
      </c>
      <c r="G252" s="348">
        <f t="shared" si="127"/>
        <v>3730.9453779308724</v>
      </c>
      <c r="H252" s="348"/>
      <c r="I252" s="336">
        <f>(SUM($H$233:$H$252)/20)</f>
        <v>47.967375172404253</v>
      </c>
      <c r="J252" s="322">
        <f t="shared" si="131"/>
        <v>70.530200295131564</v>
      </c>
      <c r="K252" s="322">
        <f t="shared" si="120"/>
        <v>118.49757546753582</v>
      </c>
      <c r="L252" s="322">
        <f>VLOOKUP($L$231,$A$1:$E$16,4,FALSE)/20</f>
        <v>171.5</v>
      </c>
      <c r="M252" s="337">
        <f t="shared" si="121"/>
        <v>289.99757546753585</v>
      </c>
      <c r="N252" s="322">
        <f t="shared" si="122"/>
        <v>3801.475578226004</v>
      </c>
      <c r="O252" s="348">
        <f t="shared" si="123"/>
        <v>3511.4780027584679</v>
      </c>
    </row>
    <row r="253" spans="1:15" ht="13.5" thickBot="1" x14ac:dyDescent="0.35">
      <c r="A253" s="101"/>
      <c r="B253" s="102"/>
      <c r="C253" s="103"/>
      <c r="D253" s="103"/>
      <c r="E253" s="102"/>
      <c r="F253" s="102"/>
      <c r="G253" s="338">
        <f t="shared" ref="G253:O253" si="132">+SUM(G233:G252)</f>
        <v>75758.936531216066</v>
      </c>
      <c r="H253" s="338">
        <f t="shared" si="132"/>
        <v>959.34750344808504</v>
      </c>
      <c r="I253" s="338">
        <f t="shared" si="132"/>
        <v>191.86950068961701</v>
      </c>
      <c r="J253" s="338">
        <f t="shared" si="132"/>
        <v>309.02584625132988</v>
      </c>
      <c r="K253" s="338">
        <f t="shared" si="132"/>
        <v>500.89534694094687</v>
      </c>
      <c r="L253" s="338">
        <f t="shared" si="132"/>
        <v>686</v>
      </c>
      <c r="M253" s="338">
        <f t="shared" si="132"/>
        <v>1186.8953469409469</v>
      </c>
      <c r="N253" s="338">
        <f t="shared" si="132"/>
        <v>77027.309880915491</v>
      </c>
      <c r="O253" s="338">
        <f t="shared" si="132"/>
        <v>75840.41453397453</v>
      </c>
    </row>
    <row r="254" spans="1:15" ht="13" thickTop="1" x14ac:dyDescent="0.25"/>
    <row r="255" spans="1:15" ht="13" x14ac:dyDescent="0.3">
      <c r="I255" s="410"/>
      <c r="J255" s="432" t="s">
        <v>15</v>
      </c>
      <c r="K255" s="433"/>
      <c r="L255" s="198" t="s">
        <v>52</v>
      </c>
      <c r="M255" s="411"/>
    </row>
    <row r="256" spans="1:15" ht="52" x14ac:dyDescent="0.3">
      <c r="A256" s="62" t="s">
        <v>43</v>
      </c>
      <c r="B256" s="62" t="s">
        <v>3</v>
      </c>
      <c r="C256" s="62" t="s">
        <v>4</v>
      </c>
      <c r="D256" s="62" t="s">
        <v>5</v>
      </c>
      <c r="E256" s="62" t="s">
        <v>6</v>
      </c>
      <c r="F256" s="62" t="s">
        <v>7</v>
      </c>
      <c r="G256" s="62" t="s">
        <v>83</v>
      </c>
      <c r="H256" s="62" t="s">
        <v>84</v>
      </c>
      <c r="I256" s="77" t="s">
        <v>85</v>
      </c>
      <c r="J256" s="78" t="s">
        <v>86</v>
      </c>
      <c r="K256" s="78" t="s">
        <v>87</v>
      </c>
      <c r="L256" s="78" t="s">
        <v>88</v>
      </c>
      <c r="M256" s="79" t="s">
        <v>89</v>
      </c>
      <c r="N256" s="62" t="s">
        <v>90</v>
      </c>
      <c r="O256" s="62" t="s">
        <v>91</v>
      </c>
    </row>
    <row r="257" spans="1:15" x14ac:dyDescent="0.25">
      <c r="A257" s="207" t="s">
        <v>22</v>
      </c>
      <c r="B257" s="335" t="str">
        <f>+IF(MONTH(C257)&lt;4,"Q1",IF(MONTH(C257)&lt;7,"Q2",IF(MONTH(C257)&lt;10,"Q3","Q4")))&amp;"/"&amp;YEAR(C257)</f>
        <v>Q1/2021</v>
      </c>
      <c r="C257" s="321">
        <f>VLOOKUP(L255,$A$1:$E$16,2,FALSE)</f>
        <v>44232</v>
      </c>
      <c r="D257" s="321">
        <f>DATE(YEAR(C257),IF(MONTH(C257)&lt;=3,3,IF(MONTH(C257)&lt;=6,6,IF(MONTH(C257)&lt;=9,9,12))),IF(OR(MONTH(C257)&lt;=3,MONTH(C257)&gt;=10),31,30))</f>
        <v>44286</v>
      </c>
      <c r="E257" s="335">
        <f t="shared" ref="E257:E276" si="133">D257-C257+1</f>
        <v>55</v>
      </c>
      <c r="F257" s="347">
        <f>VLOOKUP(D257,'FERC Interest Rate'!$A:$B,2,TRUE)</f>
        <v>3.2500000000000001E-2</v>
      </c>
      <c r="G257" s="348">
        <f>VLOOKUP(L255,$A$2:$E$16,4,FALSE)</f>
        <v>2785</v>
      </c>
      <c r="H257" s="348">
        <f t="shared" ref="H257:H273" si="134">G257*F257*(E257/(DATE(YEAR(D257),12,31)-DATE(YEAR(D257),1,1)+1))</f>
        <v>13.638869863013698</v>
      </c>
      <c r="I257" s="336">
        <v>0</v>
      </c>
      <c r="J257" s="322">
        <v>0</v>
      </c>
      <c r="K257" s="322">
        <f t="shared" ref="K257:K276" si="135">+SUM(I257:J257)</f>
        <v>0</v>
      </c>
      <c r="L257" s="322">
        <v>0</v>
      </c>
      <c r="M257" s="337">
        <f t="shared" ref="M257:M276" si="136">+SUM(K257:L257)</f>
        <v>0</v>
      </c>
      <c r="N257" s="322">
        <f t="shared" ref="N257:N276" si="137">+G257+H257+J257</f>
        <v>2798.6388698630135</v>
      </c>
      <c r="O257" s="348">
        <f t="shared" ref="O257:O276" si="138">G257+H257-L257-I257</f>
        <v>2798.6388698630135</v>
      </c>
    </row>
    <row r="258" spans="1:15" x14ac:dyDescent="0.25">
      <c r="A258" s="207" t="s">
        <v>22</v>
      </c>
      <c r="B258" s="335" t="str">
        <f t="shared" ref="B258:B276" si="139">+IF(MONTH(C258)&lt;4,"Q1",IF(MONTH(C258)&lt;7,"Q2",IF(MONTH(C258)&lt;10,"Q3","Q4")))&amp;"/"&amp;YEAR(C258)</f>
        <v>Q2/2021</v>
      </c>
      <c r="C258" s="321">
        <f t="shared" ref="C258:C276" si="140">D257+1</f>
        <v>44287</v>
      </c>
      <c r="D258" s="321">
        <f t="shared" ref="D258:D276" si="141">EOMONTH(D257,3)</f>
        <v>44377</v>
      </c>
      <c r="E258" s="335">
        <f t="shared" si="133"/>
        <v>91</v>
      </c>
      <c r="F258" s="347">
        <f>VLOOKUP(D258,'FERC Interest Rate'!$A:$B,2,TRUE)</f>
        <v>3.2500000000000001E-2</v>
      </c>
      <c r="G258" s="348">
        <f t="shared" ref="G258:G276" si="142">O257</f>
        <v>2798.6388698630135</v>
      </c>
      <c r="H258" s="348">
        <f t="shared" si="134"/>
        <v>22.676642349643462</v>
      </c>
      <c r="I258" s="336">
        <v>0</v>
      </c>
      <c r="J258" s="322">
        <v>0</v>
      </c>
      <c r="K258" s="322">
        <f t="shared" si="135"/>
        <v>0</v>
      </c>
      <c r="L258" s="322">
        <v>0</v>
      </c>
      <c r="M258" s="337">
        <f t="shared" si="136"/>
        <v>0</v>
      </c>
      <c r="N258" s="322">
        <f t="shared" si="137"/>
        <v>2821.3155122126568</v>
      </c>
      <c r="O258" s="348">
        <f t="shared" si="138"/>
        <v>2821.3155122126568</v>
      </c>
    </row>
    <row r="259" spans="1:15" x14ac:dyDescent="0.25">
      <c r="A259" s="207" t="s">
        <v>22</v>
      </c>
      <c r="B259" s="335" t="str">
        <f t="shared" si="139"/>
        <v>Q3/2021</v>
      </c>
      <c r="C259" s="321">
        <f t="shared" si="140"/>
        <v>44378</v>
      </c>
      <c r="D259" s="321">
        <f t="shared" si="141"/>
        <v>44469</v>
      </c>
      <c r="E259" s="335">
        <f t="shared" si="133"/>
        <v>92</v>
      </c>
      <c r="F259" s="347">
        <f>VLOOKUP(D259,'FERC Interest Rate'!$A:$B,2,TRUE)</f>
        <v>3.2500000000000001E-2</v>
      </c>
      <c r="G259" s="348">
        <f t="shared" si="142"/>
        <v>2821.3155122126568</v>
      </c>
      <c r="H259" s="348">
        <f t="shared" si="134"/>
        <v>23.111598305522865</v>
      </c>
      <c r="I259" s="336">
        <v>0</v>
      </c>
      <c r="J259" s="322">
        <v>0</v>
      </c>
      <c r="K259" s="322">
        <f t="shared" si="135"/>
        <v>0</v>
      </c>
      <c r="L259" s="322">
        <v>0</v>
      </c>
      <c r="M259" s="337">
        <f t="shared" si="136"/>
        <v>0</v>
      </c>
      <c r="N259" s="322">
        <f t="shared" si="137"/>
        <v>2844.4271105181797</v>
      </c>
      <c r="O259" s="348">
        <f t="shared" si="138"/>
        <v>2844.4271105181797</v>
      </c>
    </row>
    <row r="260" spans="1:15" x14ac:dyDescent="0.25">
      <c r="A260" s="207" t="s">
        <v>22</v>
      </c>
      <c r="B260" s="335" t="str">
        <f t="shared" si="139"/>
        <v>Q4/2021</v>
      </c>
      <c r="C260" s="321">
        <f t="shared" si="140"/>
        <v>44470</v>
      </c>
      <c r="D260" s="321">
        <f t="shared" si="141"/>
        <v>44561</v>
      </c>
      <c r="E260" s="335">
        <f t="shared" si="133"/>
        <v>92</v>
      </c>
      <c r="F260" s="347">
        <f>VLOOKUP(D260,'FERC Interest Rate'!$A:$B,2,TRUE)</f>
        <v>3.2500000000000001E-2</v>
      </c>
      <c r="G260" s="348">
        <f t="shared" si="142"/>
        <v>2844.4271105181797</v>
      </c>
      <c r="H260" s="348">
        <f t="shared" si="134"/>
        <v>23.300923453285911</v>
      </c>
      <c r="I260" s="336">
        <v>0</v>
      </c>
      <c r="J260" s="322">
        <v>0</v>
      </c>
      <c r="K260" s="322">
        <f t="shared" si="135"/>
        <v>0</v>
      </c>
      <c r="L260" s="322">
        <v>0</v>
      </c>
      <c r="M260" s="337">
        <f t="shared" si="136"/>
        <v>0</v>
      </c>
      <c r="N260" s="322">
        <f t="shared" si="137"/>
        <v>2867.7280339714657</v>
      </c>
      <c r="O260" s="348">
        <f t="shared" si="138"/>
        <v>2867.7280339714657</v>
      </c>
    </row>
    <row r="261" spans="1:15" x14ac:dyDescent="0.25">
      <c r="A261" s="207" t="s">
        <v>22</v>
      </c>
      <c r="B261" s="335" t="str">
        <f t="shared" si="139"/>
        <v>Q1/2022</v>
      </c>
      <c r="C261" s="321">
        <f t="shared" si="140"/>
        <v>44562</v>
      </c>
      <c r="D261" s="321">
        <f t="shared" si="141"/>
        <v>44651</v>
      </c>
      <c r="E261" s="335">
        <f t="shared" si="133"/>
        <v>90</v>
      </c>
      <c r="F261" s="347">
        <f>VLOOKUP(D261,'FERC Interest Rate'!$A:$B,2,TRUE)</f>
        <v>3.2500000000000001E-2</v>
      </c>
      <c r="G261" s="348">
        <f t="shared" si="142"/>
        <v>2867.7280339714657</v>
      </c>
      <c r="H261" s="348">
        <f t="shared" si="134"/>
        <v>22.981108217442568</v>
      </c>
      <c r="I261" s="336">
        <v>0</v>
      </c>
      <c r="J261" s="322">
        <v>0</v>
      </c>
      <c r="K261" s="322">
        <f t="shared" si="135"/>
        <v>0</v>
      </c>
      <c r="L261" s="322">
        <v>0</v>
      </c>
      <c r="M261" s="337">
        <f t="shared" si="136"/>
        <v>0</v>
      </c>
      <c r="N261" s="322">
        <f t="shared" si="137"/>
        <v>2890.7091421889081</v>
      </c>
      <c r="O261" s="348">
        <f t="shared" si="138"/>
        <v>2890.7091421889081</v>
      </c>
    </row>
    <row r="262" spans="1:15" x14ac:dyDescent="0.25">
      <c r="A262" s="207" t="s">
        <v>22</v>
      </c>
      <c r="B262" s="335" t="str">
        <f t="shared" si="139"/>
        <v>Q2/2022</v>
      </c>
      <c r="C262" s="321">
        <f t="shared" si="140"/>
        <v>44652</v>
      </c>
      <c r="D262" s="321">
        <f t="shared" si="141"/>
        <v>44742</v>
      </c>
      <c r="E262" s="335">
        <f t="shared" si="133"/>
        <v>91</v>
      </c>
      <c r="F262" s="347">
        <f>VLOOKUP(D262,'FERC Interest Rate'!$A:$B,2,TRUE)</f>
        <v>3.2500000000000001E-2</v>
      </c>
      <c r="G262" s="348">
        <f t="shared" si="142"/>
        <v>2890.7091421889081</v>
      </c>
      <c r="H262" s="348">
        <f t="shared" si="134"/>
        <v>23.422663802804649</v>
      </c>
      <c r="I262" s="336">
        <v>0</v>
      </c>
      <c r="J262" s="322">
        <v>0</v>
      </c>
      <c r="K262" s="322">
        <f t="shared" si="135"/>
        <v>0</v>
      </c>
      <c r="L262" s="322">
        <v>0</v>
      </c>
      <c r="M262" s="337">
        <f t="shared" si="136"/>
        <v>0</v>
      </c>
      <c r="N262" s="322">
        <f t="shared" si="137"/>
        <v>2914.1318059917126</v>
      </c>
      <c r="O262" s="348">
        <f t="shared" si="138"/>
        <v>2914.1318059917126</v>
      </c>
    </row>
    <row r="263" spans="1:15" x14ac:dyDescent="0.25">
      <c r="A263" s="207" t="s">
        <v>22</v>
      </c>
      <c r="B263" s="335" t="str">
        <f t="shared" si="139"/>
        <v>Q3/2022</v>
      </c>
      <c r="C263" s="321">
        <f t="shared" si="140"/>
        <v>44743</v>
      </c>
      <c r="D263" s="321">
        <f t="shared" si="141"/>
        <v>44834</v>
      </c>
      <c r="E263" s="335">
        <f t="shared" si="133"/>
        <v>92</v>
      </c>
      <c r="F263" s="347">
        <f>VLOOKUP(D263,'FERC Interest Rate'!$A:$B,2,TRUE)</f>
        <v>3.5999999999999997E-2</v>
      </c>
      <c r="G263" s="348">
        <f t="shared" si="142"/>
        <v>2914.1318059917126</v>
      </c>
      <c r="H263" s="348">
        <f t="shared" si="134"/>
        <v>26.442752168341237</v>
      </c>
      <c r="I263" s="336">
        <v>0</v>
      </c>
      <c r="J263" s="322">
        <v>0</v>
      </c>
      <c r="K263" s="322">
        <f t="shared" si="135"/>
        <v>0</v>
      </c>
      <c r="L263" s="322">
        <v>0</v>
      </c>
      <c r="M263" s="337">
        <f t="shared" si="136"/>
        <v>0</v>
      </c>
      <c r="N263" s="322">
        <f t="shared" si="137"/>
        <v>2940.5745581600536</v>
      </c>
      <c r="O263" s="348">
        <f t="shared" si="138"/>
        <v>2940.5745581600536</v>
      </c>
    </row>
    <row r="264" spans="1:15" x14ac:dyDescent="0.25">
      <c r="A264" s="207" t="s">
        <v>22</v>
      </c>
      <c r="B264" s="335" t="str">
        <f t="shared" si="139"/>
        <v>Q4/2022</v>
      </c>
      <c r="C264" s="321">
        <f t="shared" si="140"/>
        <v>44835</v>
      </c>
      <c r="D264" s="321">
        <f t="shared" si="141"/>
        <v>44926</v>
      </c>
      <c r="E264" s="335">
        <f t="shared" si="133"/>
        <v>92</v>
      </c>
      <c r="F264" s="347">
        <f>VLOOKUP(D264,'FERC Interest Rate'!$A:$B,2,TRUE)</f>
        <v>4.9099999999999998E-2</v>
      </c>
      <c r="G264" s="348">
        <f t="shared" si="142"/>
        <v>2940.5745581600536</v>
      </c>
      <c r="H264" s="348">
        <f t="shared" si="134"/>
        <v>36.392228477042721</v>
      </c>
      <c r="I264" s="336">
        <v>0</v>
      </c>
      <c r="J264" s="322">
        <v>0</v>
      </c>
      <c r="K264" s="322">
        <f t="shared" si="135"/>
        <v>0</v>
      </c>
      <c r="L264" s="322">
        <v>0</v>
      </c>
      <c r="M264" s="337">
        <f t="shared" si="136"/>
        <v>0</v>
      </c>
      <c r="N264" s="322">
        <f t="shared" si="137"/>
        <v>2976.9667866370964</v>
      </c>
      <c r="O264" s="348">
        <f t="shared" si="138"/>
        <v>2976.9667866370964</v>
      </c>
    </row>
    <row r="265" spans="1:15" x14ac:dyDescent="0.25">
      <c r="A265" s="207" t="s">
        <v>22</v>
      </c>
      <c r="B265" s="335" t="str">
        <f t="shared" si="139"/>
        <v>Q1/2023</v>
      </c>
      <c r="C265" s="321">
        <f t="shared" si="140"/>
        <v>44927</v>
      </c>
      <c r="D265" s="321">
        <f t="shared" si="141"/>
        <v>45016</v>
      </c>
      <c r="E265" s="335">
        <f t="shared" si="133"/>
        <v>90</v>
      </c>
      <c r="F265" s="347">
        <f>VLOOKUP(D265,'FERC Interest Rate'!$A:$B,2,TRUE)</f>
        <v>6.3100000000000003E-2</v>
      </c>
      <c r="G265" s="348">
        <f t="shared" si="142"/>
        <v>2976.9667866370964</v>
      </c>
      <c r="H265" s="348">
        <f t="shared" si="134"/>
        <v>46.318340770718002</v>
      </c>
      <c r="I265" s="336">
        <v>0</v>
      </c>
      <c r="J265" s="322">
        <v>0</v>
      </c>
      <c r="K265" s="322">
        <f t="shared" si="135"/>
        <v>0</v>
      </c>
      <c r="L265" s="322">
        <v>0</v>
      </c>
      <c r="M265" s="337">
        <f t="shared" si="136"/>
        <v>0</v>
      </c>
      <c r="N265" s="322">
        <f t="shared" si="137"/>
        <v>3023.2851274078143</v>
      </c>
      <c r="O265" s="348">
        <f t="shared" si="138"/>
        <v>3023.2851274078143</v>
      </c>
    </row>
    <row r="266" spans="1:15" x14ac:dyDescent="0.25">
      <c r="A266" s="207" t="s">
        <v>22</v>
      </c>
      <c r="B266" s="335" t="str">
        <f t="shared" si="139"/>
        <v>Q2/2023</v>
      </c>
      <c r="C266" s="321">
        <f t="shared" si="140"/>
        <v>45017</v>
      </c>
      <c r="D266" s="321">
        <f t="shared" si="141"/>
        <v>45107</v>
      </c>
      <c r="E266" s="335">
        <f t="shared" si="133"/>
        <v>91</v>
      </c>
      <c r="F266" s="347">
        <f>VLOOKUP(D266,'FERC Interest Rate'!$A:$B,2,TRUE)</f>
        <v>7.4999999999999997E-2</v>
      </c>
      <c r="G266" s="348">
        <f t="shared" si="142"/>
        <v>3023.2851274078143</v>
      </c>
      <c r="H266" s="348">
        <f t="shared" si="134"/>
        <v>56.531290396050231</v>
      </c>
      <c r="I266" s="336">
        <v>0</v>
      </c>
      <c r="J266" s="322">
        <v>0</v>
      </c>
      <c r="K266" s="322">
        <f t="shared" si="135"/>
        <v>0</v>
      </c>
      <c r="L266" s="322">
        <v>0</v>
      </c>
      <c r="M266" s="337">
        <f t="shared" si="136"/>
        <v>0</v>
      </c>
      <c r="N266" s="322">
        <f t="shared" si="137"/>
        <v>3079.8164178038646</v>
      </c>
      <c r="O266" s="348">
        <f t="shared" si="138"/>
        <v>3079.8164178038646</v>
      </c>
    </row>
    <row r="267" spans="1:15" x14ac:dyDescent="0.25">
      <c r="A267" s="207" t="s">
        <v>22</v>
      </c>
      <c r="B267" s="335" t="str">
        <f t="shared" si="139"/>
        <v>Q3/2023</v>
      </c>
      <c r="C267" s="321">
        <f t="shared" si="140"/>
        <v>45108</v>
      </c>
      <c r="D267" s="321">
        <f t="shared" si="141"/>
        <v>45199</v>
      </c>
      <c r="E267" s="335">
        <f t="shared" si="133"/>
        <v>92</v>
      </c>
      <c r="F267" s="347">
        <f>VLOOKUP(D267,'FERC Interest Rate'!$A:$B,2,TRUE)</f>
        <v>8.0199999999999994E-2</v>
      </c>
      <c r="G267" s="348">
        <f t="shared" si="142"/>
        <v>3079.8164178038646</v>
      </c>
      <c r="H267" s="348">
        <f t="shared" si="134"/>
        <v>62.257856046915165</v>
      </c>
      <c r="I267" s="336">
        <v>0</v>
      </c>
      <c r="J267" s="322">
        <v>0</v>
      </c>
      <c r="K267" s="322">
        <f t="shared" si="135"/>
        <v>0</v>
      </c>
      <c r="L267" s="322">
        <v>0</v>
      </c>
      <c r="M267" s="337">
        <f t="shared" si="136"/>
        <v>0</v>
      </c>
      <c r="N267" s="322">
        <f t="shared" si="137"/>
        <v>3142.0742738507797</v>
      </c>
      <c r="O267" s="348">
        <f t="shared" si="138"/>
        <v>3142.0742738507797</v>
      </c>
    </row>
    <row r="268" spans="1:15" x14ac:dyDescent="0.25">
      <c r="A268" s="207" t="s">
        <v>22</v>
      </c>
      <c r="B268" s="335" t="str">
        <f t="shared" si="139"/>
        <v>Q4/2023</v>
      </c>
      <c r="C268" s="321">
        <f t="shared" si="140"/>
        <v>45200</v>
      </c>
      <c r="D268" s="321">
        <f t="shared" si="141"/>
        <v>45291</v>
      </c>
      <c r="E268" s="335">
        <f t="shared" si="133"/>
        <v>92</v>
      </c>
      <c r="F268" s="347">
        <f>VLOOKUP(D268,'FERC Interest Rate'!$A:$B,2,TRUE)</f>
        <v>8.3500000000000005E-2</v>
      </c>
      <c r="G268" s="348">
        <f t="shared" si="142"/>
        <v>3142.0742738507797</v>
      </c>
      <c r="H268" s="348">
        <f t="shared" si="134"/>
        <v>66.129902936223814</v>
      </c>
      <c r="I268" s="336">
        <v>0</v>
      </c>
      <c r="J268" s="322">
        <v>0</v>
      </c>
      <c r="K268" s="322">
        <f t="shared" si="135"/>
        <v>0</v>
      </c>
      <c r="L268" s="322">
        <v>0</v>
      </c>
      <c r="M268" s="337">
        <f t="shared" si="136"/>
        <v>0</v>
      </c>
      <c r="N268" s="322">
        <f t="shared" si="137"/>
        <v>3208.2041767870037</v>
      </c>
      <c r="O268" s="348">
        <f t="shared" si="138"/>
        <v>3208.2041767870037</v>
      </c>
    </row>
    <row r="269" spans="1:15" x14ac:dyDescent="0.25">
      <c r="A269" s="207" t="s">
        <v>22</v>
      </c>
      <c r="B269" s="335" t="str">
        <f t="shared" si="139"/>
        <v>Q1/2024</v>
      </c>
      <c r="C269" s="321">
        <f t="shared" si="140"/>
        <v>45292</v>
      </c>
      <c r="D269" s="321">
        <f t="shared" si="141"/>
        <v>45382</v>
      </c>
      <c r="E269" s="335">
        <f t="shared" si="133"/>
        <v>91</v>
      </c>
      <c r="F269" s="347">
        <f>VLOOKUP(D269,'FERC Interest Rate'!$A:$B,2,TRUE)</f>
        <v>8.5000000000000006E-2</v>
      </c>
      <c r="G269" s="348">
        <f t="shared" si="142"/>
        <v>3208.2041767870037</v>
      </c>
      <c r="H269" s="348">
        <f t="shared" si="134"/>
        <v>67.801801386468512</v>
      </c>
      <c r="I269" s="336">
        <v>0</v>
      </c>
      <c r="J269" s="322">
        <v>0</v>
      </c>
      <c r="K269" s="322">
        <f t="shared" si="135"/>
        <v>0</v>
      </c>
      <c r="L269" s="322">
        <v>0</v>
      </c>
      <c r="M269" s="337">
        <f t="shared" si="136"/>
        <v>0</v>
      </c>
      <c r="N269" s="322">
        <f t="shared" si="137"/>
        <v>3276.0059781734722</v>
      </c>
      <c r="O269" s="348">
        <f t="shared" si="138"/>
        <v>3276.0059781734722</v>
      </c>
    </row>
    <row r="270" spans="1:15" x14ac:dyDescent="0.25">
      <c r="A270" s="207" t="s">
        <v>22</v>
      </c>
      <c r="B270" s="335" t="str">
        <f t="shared" si="139"/>
        <v>Q2/2024</v>
      </c>
      <c r="C270" s="321">
        <f t="shared" si="140"/>
        <v>45383</v>
      </c>
      <c r="D270" s="321">
        <f t="shared" si="141"/>
        <v>45473</v>
      </c>
      <c r="E270" s="335">
        <f t="shared" si="133"/>
        <v>91</v>
      </c>
      <c r="F270" s="347">
        <f>VLOOKUP(D270,'FERC Interest Rate'!$A:$B,2,TRUE)</f>
        <v>8.5000000000000006E-2</v>
      </c>
      <c r="G270" s="348">
        <f t="shared" si="142"/>
        <v>3276.0059781734722</v>
      </c>
      <c r="H270" s="348">
        <f t="shared" si="134"/>
        <v>69.234716505933903</v>
      </c>
      <c r="I270" s="336">
        <v>0</v>
      </c>
      <c r="J270" s="322">
        <v>0</v>
      </c>
      <c r="K270" s="322">
        <f t="shared" si="135"/>
        <v>0</v>
      </c>
      <c r="L270" s="322">
        <v>0</v>
      </c>
      <c r="M270" s="337">
        <f t="shared" si="136"/>
        <v>0</v>
      </c>
      <c r="N270" s="322">
        <f t="shared" si="137"/>
        <v>3345.2406946794063</v>
      </c>
      <c r="O270" s="348">
        <f t="shared" si="138"/>
        <v>3345.2406946794063</v>
      </c>
    </row>
    <row r="271" spans="1:15" x14ac:dyDescent="0.25">
      <c r="A271" s="207" t="s">
        <v>22</v>
      </c>
      <c r="B271" s="335" t="str">
        <f t="shared" si="139"/>
        <v>Q3/2024</v>
      </c>
      <c r="C271" s="321">
        <f t="shared" si="140"/>
        <v>45474</v>
      </c>
      <c r="D271" s="321">
        <f t="shared" si="141"/>
        <v>45565</v>
      </c>
      <c r="E271" s="335">
        <f t="shared" si="133"/>
        <v>92</v>
      </c>
      <c r="F271" s="347">
        <f>VLOOKUP(D271,'FERC Interest Rate'!$A:$B,2,TRUE)</f>
        <v>8.5000000000000006E-2</v>
      </c>
      <c r="G271" s="348">
        <f t="shared" si="142"/>
        <v>3345.2406946794063</v>
      </c>
      <c r="H271" s="348">
        <f t="shared" si="134"/>
        <v>71.47481484260372</v>
      </c>
      <c r="I271" s="336">
        <v>0</v>
      </c>
      <c r="J271" s="322">
        <v>0</v>
      </c>
      <c r="K271" s="322">
        <f t="shared" si="135"/>
        <v>0</v>
      </c>
      <c r="L271" s="322">
        <v>0</v>
      </c>
      <c r="M271" s="337">
        <f t="shared" si="136"/>
        <v>0</v>
      </c>
      <c r="N271" s="322">
        <f t="shared" si="137"/>
        <v>3416.7155095220101</v>
      </c>
      <c r="O271" s="348">
        <f t="shared" si="138"/>
        <v>3416.7155095220101</v>
      </c>
    </row>
    <row r="272" spans="1:15" x14ac:dyDescent="0.25">
      <c r="A272" s="207" t="s">
        <v>22</v>
      </c>
      <c r="B272" s="335" t="str">
        <f t="shared" si="139"/>
        <v>Q4/2024</v>
      </c>
      <c r="C272" s="321">
        <f t="shared" si="140"/>
        <v>45566</v>
      </c>
      <c r="D272" s="321">
        <f t="shared" si="141"/>
        <v>45657</v>
      </c>
      <c r="E272" s="335">
        <f t="shared" si="133"/>
        <v>92</v>
      </c>
      <c r="F272" s="347">
        <f>VLOOKUP(D272,'FERC Interest Rate'!$A:$B,2,TRUE)</f>
        <v>8.5000000000000006E-2</v>
      </c>
      <c r="G272" s="348">
        <f t="shared" si="142"/>
        <v>3416.7155095220101</v>
      </c>
      <c r="H272" s="348">
        <f t="shared" si="134"/>
        <v>73.001954329131479</v>
      </c>
      <c r="I272" s="336">
        <v>0</v>
      </c>
      <c r="J272" s="322">
        <v>0</v>
      </c>
      <c r="K272" s="322">
        <f t="shared" si="135"/>
        <v>0</v>
      </c>
      <c r="L272" s="322">
        <v>0</v>
      </c>
      <c r="M272" s="337">
        <f t="shared" si="136"/>
        <v>0</v>
      </c>
      <c r="N272" s="322">
        <f t="shared" si="137"/>
        <v>3489.7174638511415</v>
      </c>
      <c r="O272" s="348">
        <f t="shared" si="138"/>
        <v>3489.7174638511415</v>
      </c>
    </row>
    <row r="273" spans="1:15" x14ac:dyDescent="0.25">
      <c r="A273" s="66" t="s">
        <v>44</v>
      </c>
      <c r="B273" s="335" t="str">
        <f t="shared" si="139"/>
        <v>Q1/2025</v>
      </c>
      <c r="C273" s="321">
        <f t="shared" si="140"/>
        <v>45658</v>
      </c>
      <c r="D273" s="321">
        <f t="shared" si="141"/>
        <v>45747</v>
      </c>
      <c r="E273" s="335">
        <f t="shared" si="133"/>
        <v>90</v>
      </c>
      <c r="F273" s="347">
        <f>VLOOKUP(D273,'FERC Interest Rate'!$A:$B,2,TRUE)</f>
        <v>8.0399999999999999E-2</v>
      </c>
      <c r="G273" s="348">
        <f t="shared" si="142"/>
        <v>3489.7174638511415</v>
      </c>
      <c r="H273" s="348">
        <f t="shared" si="134"/>
        <v>69.182453612128384</v>
      </c>
      <c r="I273" s="336">
        <f>(SUM(H257:H276)/20)</f>
        <v>38.694995873163514</v>
      </c>
      <c r="J273" s="322">
        <f t="shared" ref="J273:J276" si="143">G273*F273*(E273/(DATE(YEAR(D273),12,31)-DATE(YEAR(D273),1,1)+1))</f>
        <v>69.182453612128384</v>
      </c>
      <c r="K273" s="322">
        <f t="shared" si="135"/>
        <v>107.87744948529189</v>
      </c>
      <c r="L273" s="322">
        <f>VLOOKUP($L$255,$A$1:$E$16,4,FALSE)/20</f>
        <v>139.25</v>
      </c>
      <c r="M273" s="337">
        <f t="shared" si="136"/>
        <v>247.12744948529189</v>
      </c>
      <c r="N273" s="322">
        <f t="shared" si="137"/>
        <v>3628.0823710753984</v>
      </c>
      <c r="O273" s="348">
        <f t="shared" si="138"/>
        <v>3380.9549215901066</v>
      </c>
    </row>
    <row r="274" spans="1:15" x14ac:dyDescent="0.25">
      <c r="A274" s="66" t="s">
        <v>45</v>
      </c>
      <c r="B274" s="335" t="str">
        <f t="shared" si="139"/>
        <v>Q2/2025</v>
      </c>
      <c r="C274" s="321">
        <f t="shared" si="140"/>
        <v>45748</v>
      </c>
      <c r="D274" s="321">
        <f t="shared" si="141"/>
        <v>45838</v>
      </c>
      <c r="E274" s="335">
        <f t="shared" si="133"/>
        <v>91</v>
      </c>
      <c r="F274" s="347">
        <f>VLOOKUP(D274,'FERC Interest Rate'!$A:$B,2,TRUE)</f>
        <v>7.5499999999999998E-2</v>
      </c>
      <c r="G274" s="348">
        <f t="shared" si="142"/>
        <v>3380.9549215901066</v>
      </c>
      <c r="H274" s="348"/>
      <c r="I274" s="336">
        <f>(SUM(H258:H277)/20)</f>
        <v>76.708048253176344</v>
      </c>
      <c r="J274" s="322">
        <f t="shared" si="143"/>
        <v>63.640687092561166</v>
      </c>
      <c r="K274" s="322">
        <f t="shared" si="135"/>
        <v>140.34873534573751</v>
      </c>
      <c r="L274" s="322">
        <f>VLOOKUP($L$255,$A$1:$E$16,4,FALSE)/20</f>
        <v>139.25</v>
      </c>
      <c r="M274" s="337">
        <f t="shared" si="136"/>
        <v>279.59873534573751</v>
      </c>
      <c r="N274" s="322">
        <f t="shared" si="137"/>
        <v>3444.5956086826677</v>
      </c>
      <c r="O274" s="348">
        <f t="shared" si="138"/>
        <v>3164.9968733369301</v>
      </c>
    </row>
    <row r="275" spans="1:15" x14ac:dyDescent="0.25">
      <c r="A275" s="66" t="s">
        <v>46</v>
      </c>
      <c r="B275" s="335" t="str">
        <f t="shared" si="139"/>
        <v>Q3/2025</v>
      </c>
      <c r="C275" s="321">
        <f t="shared" si="140"/>
        <v>45839</v>
      </c>
      <c r="D275" s="321">
        <f t="shared" si="141"/>
        <v>45930</v>
      </c>
      <c r="E275" s="335">
        <f t="shared" si="133"/>
        <v>92</v>
      </c>
      <c r="F275" s="347">
        <f>VLOOKUP(D275,'FERC Interest Rate'!$A:$B,2,TRUE)</f>
        <v>7.4999999999999997E-2</v>
      </c>
      <c r="G275" s="348">
        <f t="shared" si="142"/>
        <v>3164.9968733369301</v>
      </c>
      <c r="H275" s="348"/>
      <c r="I275" s="336">
        <f>(SUM(H259:H278)/20)</f>
        <v>75.574216135694172</v>
      </c>
      <c r="J275" s="322">
        <f t="shared" si="143"/>
        <v>59.831447742533747</v>
      </c>
      <c r="K275" s="322">
        <f t="shared" si="135"/>
        <v>135.40566387822793</v>
      </c>
      <c r="L275" s="322">
        <f>VLOOKUP($L$255,$A$1:$E$16,4,FALSE)/20</f>
        <v>139.25</v>
      </c>
      <c r="M275" s="337">
        <f t="shared" si="136"/>
        <v>274.65566387822793</v>
      </c>
      <c r="N275" s="322">
        <f t="shared" si="137"/>
        <v>3224.8283210794639</v>
      </c>
      <c r="O275" s="348">
        <f t="shared" si="138"/>
        <v>2950.1726572012358</v>
      </c>
    </row>
    <row r="276" spans="1:15" x14ac:dyDescent="0.25">
      <c r="A276" s="207" t="s">
        <v>47</v>
      </c>
      <c r="B276" s="335" t="str">
        <f t="shared" si="139"/>
        <v>Q4/2025</v>
      </c>
      <c r="C276" s="321">
        <f t="shared" si="140"/>
        <v>45931</v>
      </c>
      <c r="D276" s="321">
        <f t="shared" si="141"/>
        <v>46022</v>
      </c>
      <c r="E276" s="335">
        <f t="shared" si="133"/>
        <v>92</v>
      </c>
      <c r="F276" s="347">
        <f>VLOOKUP(D276,'FERC Interest Rate'!$A:$B,2,TRUE)</f>
        <v>7.4999999999999997E-2</v>
      </c>
      <c r="G276" s="348">
        <f t="shared" si="142"/>
        <v>2950.1726572012358</v>
      </c>
      <c r="H276" s="348"/>
      <c r="I276" s="336">
        <f>(SUM(H260:H279)/20)</f>
        <v>74.418636220418023</v>
      </c>
      <c r="J276" s="322">
        <f t="shared" si="143"/>
        <v>55.770387218324736</v>
      </c>
      <c r="K276" s="322">
        <f t="shared" si="135"/>
        <v>130.18902343874277</v>
      </c>
      <c r="L276" s="322">
        <f>VLOOKUP($L$255,$A$1:$E$16,4,FALSE)/20</f>
        <v>139.25</v>
      </c>
      <c r="M276" s="337">
        <f t="shared" si="136"/>
        <v>269.43902343874277</v>
      </c>
      <c r="N276" s="322">
        <f t="shared" si="137"/>
        <v>3005.9430444195605</v>
      </c>
      <c r="O276" s="348">
        <f t="shared" si="138"/>
        <v>2736.5040209808176</v>
      </c>
    </row>
    <row r="277" spans="1:15" ht="13.5" thickBot="1" x14ac:dyDescent="0.35">
      <c r="A277" s="101"/>
      <c r="B277" s="102"/>
      <c r="C277" s="103"/>
      <c r="D277" s="103"/>
      <c r="E277" s="102"/>
      <c r="F277" s="102"/>
      <c r="G277" s="338">
        <f t="shared" ref="G277:O277" si="144">+SUM(G257:G276)</f>
        <v>61316.675913746854</v>
      </c>
      <c r="H277" s="338">
        <f t="shared" si="144"/>
        <v>773.8999174632703</v>
      </c>
      <c r="I277" s="338">
        <f t="shared" si="144"/>
        <v>265.39589648245203</v>
      </c>
      <c r="J277" s="338">
        <f t="shared" si="144"/>
        <v>248.42497566554803</v>
      </c>
      <c r="K277" s="338">
        <f t="shared" si="144"/>
        <v>513.82087214800003</v>
      </c>
      <c r="L277" s="338">
        <f t="shared" si="144"/>
        <v>557</v>
      </c>
      <c r="M277" s="338">
        <f t="shared" si="144"/>
        <v>1070.820872148</v>
      </c>
      <c r="N277" s="338">
        <f t="shared" si="144"/>
        <v>62339.000806875672</v>
      </c>
      <c r="O277" s="338">
        <f t="shared" si="144"/>
        <v>61268.179934727668</v>
      </c>
    </row>
    <row r="278" spans="1:15" ht="13" thickTop="1" x14ac:dyDescent="0.25"/>
    <row r="279" spans="1:15" ht="13" x14ac:dyDescent="0.3">
      <c r="I279" s="410"/>
      <c r="J279" s="432" t="s">
        <v>15</v>
      </c>
      <c r="K279" s="433"/>
      <c r="L279" s="198" t="s">
        <v>53</v>
      </c>
      <c r="M279" s="411"/>
    </row>
    <row r="280" spans="1:15" ht="52" x14ac:dyDescent="0.3">
      <c r="A280" s="62" t="s">
        <v>43</v>
      </c>
      <c r="B280" s="62" t="s">
        <v>3</v>
      </c>
      <c r="C280" s="62" t="s">
        <v>4</v>
      </c>
      <c r="D280" s="62" t="s">
        <v>5</v>
      </c>
      <c r="E280" s="62" t="s">
        <v>6</v>
      </c>
      <c r="F280" s="62" t="s">
        <v>7</v>
      </c>
      <c r="G280" s="62" t="s">
        <v>83</v>
      </c>
      <c r="H280" s="62" t="s">
        <v>84</v>
      </c>
      <c r="I280" s="77" t="s">
        <v>85</v>
      </c>
      <c r="J280" s="78" t="s">
        <v>86</v>
      </c>
      <c r="K280" s="78" t="s">
        <v>87</v>
      </c>
      <c r="L280" s="78" t="s">
        <v>88</v>
      </c>
      <c r="M280" s="79" t="s">
        <v>89</v>
      </c>
      <c r="N280" s="62" t="s">
        <v>90</v>
      </c>
      <c r="O280" s="62" t="s">
        <v>91</v>
      </c>
    </row>
    <row r="281" spans="1:15" x14ac:dyDescent="0.25">
      <c r="A281" s="207" t="s">
        <v>22</v>
      </c>
      <c r="B281" s="335" t="str">
        <f>+IF(MONTH(C281)&lt;4,"Q1",IF(MONTH(C281)&lt;7,"Q2",IF(MONTH(C281)&lt;10,"Q3","Q4")))&amp;"/"&amp;YEAR(C281)</f>
        <v>Q1/2021</v>
      </c>
      <c r="C281" s="321">
        <f>VLOOKUP(L279,$A$1:$E$16,2,FALSE)</f>
        <v>44232</v>
      </c>
      <c r="D281" s="321">
        <f>DATE(YEAR(C281),IF(MONTH(C281)&lt;=3,3,IF(MONTH(C281)&lt;=6,6,IF(MONTH(C281)&lt;=9,9,12))),IF(OR(MONTH(C281)&lt;=3,MONTH(C281)&gt;=10),31,30))</f>
        <v>44286</v>
      </c>
      <c r="E281" s="335">
        <f t="shared" ref="E281:E300" si="145">D281-C281+1</f>
        <v>55</v>
      </c>
      <c r="F281" s="347">
        <f>VLOOKUP(D281,'FERC Interest Rate'!$A:$B,2,TRUE)</f>
        <v>3.2500000000000001E-2</v>
      </c>
      <c r="G281" s="348">
        <f>VLOOKUP(L279,$A$2:$E$16,4,FALSE)</f>
        <v>2232</v>
      </c>
      <c r="H281" s="348">
        <f t="shared" ref="H281:H297" si="146">G281*F281*(E281/(DATE(YEAR(D281),12,31)-DATE(YEAR(D281),1,1)+1))</f>
        <v>10.93068493150685</v>
      </c>
      <c r="I281" s="336">
        <v>0</v>
      </c>
      <c r="J281" s="322">
        <v>0</v>
      </c>
      <c r="K281" s="322">
        <f t="shared" ref="K281:K300" si="147">+SUM(I281:J281)</f>
        <v>0</v>
      </c>
      <c r="L281" s="322">
        <v>0</v>
      </c>
      <c r="M281" s="337">
        <f t="shared" ref="M281:M300" si="148">+SUM(K281:L281)</f>
        <v>0</v>
      </c>
      <c r="N281" s="322">
        <f t="shared" ref="N281:N300" si="149">+G281+H281+J281</f>
        <v>2242.9306849315067</v>
      </c>
      <c r="O281" s="348">
        <f t="shared" ref="O281:O300" si="150">G281+H281-L281-I281</f>
        <v>2242.9306849315067</v>
      </c>
    </row>
    <row r="282" spans="1:15" x14ac:dyDescent="0.25">
      <c r="A282" s="207" t="s">
        <v>22</v>
      </c>
      <c r="B282" s="335" t="str">
        <f t="shared" ref="B282:B300" si="151">+IF(MONTH(C282)&lt;4,"Q1",IF(MONTH(C282)&lt;7,"Q2",IF(MONTH(C282)&lt;10,"Q3","Q4")))&amp;"/"&amp;YEAR(C282)</f>
        <v>Q2/2021</v>
      </c>
      <c r="C282" s="321">
        <f t="shared" ref="C282:C300" si="152">D281+1</f>
        <v>44287</v>
      </c>
      <c r="D282" s="321">
        <f t="shared" ref="D282:D300" si="153">EOMONTH(D281,3)</f>
        <v>44377</v>
      </c>
      <c r="E282" s="335">
        <f t="shared" si="145"/>
        <v>91</v>
      </c>
      <c r="F282" s="347">
        <f>VLOOKUP(D282,'FERC Interest Rate'!$A:$B,2,TRUE)</f>
        <v>3.2500000000000001E-2</v>
      </c>
      <c r="G282" s="348">
        <f t="shared" ref="G282:G300" si="154">O281</f>
        <v>2242.9306849315067</v>
      </c>
      <c r="H282" s="348">
        <f t="shared" si="146"/>
        <v>18.173883563520363</v>
      </c>
      <c r="I282" s="336">
        <v>0</v>
      </c>
      <c r="J282" s="322">
        <v>0</v>
      </c>
      <c r="K282" s="322">
        <f t="shared" si="147"/>
        <v>0</v>
      </c>
      <c r="L282" s="322">
        <v>0</v>
      </c>
      <c r="M282" s="337">
        <f t="shared" si="148"/>
        <v>0</v>
      </c>
      <c r="N282" s="322">
        <f t="shared" si="149"/>
        <v>2261.1045684950273</v>
      </c>
      <c r="O282" s="348">
        <f t="shared" si="150"/>
        <v>2261.1045684950273</v>
      </c>
    </row>
    <row r="283" spans="1:15" x14ac:dyDescent="0.25">
      <c r="A283" s="207" t="s">
        <v>22</v>
      </c>
      <c r="B283" s="335" t="str">
        <f t="shared" si="151"/>
        <v>Q3/2021</v>
      </c>
      <c r="C283" s="321">
        <f t="shared" si="152"/>
        <v>44378</v>
      </c>
      <c r="D283" s="321">
        <f t="shared" si="153"/>
        <v>44469</v>
      </c>
      <c r="E283" s="335">
        <f t="shared" si="145"/>
        <v>92</v>
      </c>
      <c r="F283" s="347">
        <f>VLOOKUP(D283,'FERC Interest Rate'!$A:$B,2,TRUE)</f>
        <v>3.2500000000000001E-2</v>
      </c>
      <c r="G283" s="348">
        <f t="shared" si="154"/>
        <v>2261.1045684950273</v>
      </c>
      <c r="H283" s="348">
        <f t="shared" si="146"/>
        <v>18.522473040548309</v>
      </c>
      <c r="I283" s="336">
        <v>0</v>
      </c>
      <c r="J283" s="322">
        <v>0</v>
      </c>
      <c r="K283" s="322">
        <f t="shared" si="147"/>
        <v>0</v>
      </c>
      <c r="L283" s="322">
        <v>0</v>
      </c>
      <c r="M283" s="337">
        <f t="shared" si="148"/>
        <v>0</v>
      </c>
      <c r="N283" s="322">
        <f t="shared" si="149"/>
        <v>2279.6270415355757</v>
      </c>
      <c r="O283" s="348">
        <f t="shared" si="150"/>
        <v>2279.6270415355757</v>
      </c>
    </row>
    <row r="284" spans="1:15" x14ac:dyDescent="0.25">
      <c r="A284" s="207" t="s">
        <v>22</v>
      </c>
      <c r="B284" s="335" t="str">
        <f t="shared" si="151"/>
        <v>Q4/2021</v>
      </c>
      <c r="C284" s="321">
        <f t="shared" si="152"/>
        <v>44470</v>
      </c>
      <c r="D284" s="321">
        <f t="shared" si="153"/>
        <v>44561</v>
      </c>
      <c r="E284" s="335">
        <f t="shared" si="145"/>
        <v>92</v>
      </c>
      <c r="F284" s="347">
        <f>VLOOKUP(D284,'FERC Interest Rate'!$A:$B,2,TRUE)</f>
        <v>3.2500000000000001E-2</v>
      </c>
      <c r="G284" s="348">
        <f t="shared" si="154"/>
        <v>2279.6270415355757</v>
      </c>
      <c r="H284" s="348">
        <f t="shared" si="146"/>
        <v>18.674205079976364</v>
      </c>
      <c r="I284" s="336">
        <v>0</v>
      </c>
      <c r="J284" s="322">
        <v>0</v>
      </c>
      <c r="K284" s="322">
        <f t="shared" si="147"/>
        <v>0</v>
      </c>
      <c r="L284" s="322">
        <v>0</v>
      </c>
      <c r="M284" s="337">
        <f t="shared" si="148"/>
        <v>0</v>
      </c>
      <c r="N284" s="322">
        <f t="shared" si="149"/>
        <v>2298.3012466155519</v>
      </c>
      <c r="O284" s="348">
        <f t="shared" si="150"/>
        <v>2298.3012466155519</v>
      </c>
    </row>
    <row r="285" spans="1:15" x14ac:dyDescent="0.25">
      <c r="A285" s="207" t="s">
        <v>22</v>
      </c>
      <c r="B285" s="335" t="str">
        <f t="shared" si="151"/>
        <v>Q1/2022</v>
      </c>
      <c r="C285" s="321">
        <f t="shared" si="152"/>
        <v>44562</v>
      </c>
      <c r="D285" s="321">
        <f t="shared" si="153"/>
        <v>44651</v>
      </c>
      <c r="E285" s="335">
        <f t="shared" si="145"/>
        <v>90</v>
      </c>
      <c r="F285" s="347">
        <f>VLOOKUP(D285,'FERC Interest Rate'!$A:$B,2,TRUE)</f>
        <v>3.2500000000000001E-2</v>
      </c>
      <c r="G285" s="348">
        <f t="shared" si="154"/>
        <v>2298.3012466155519</v>
      </c>
      <c r="H285" s="348">
        <f t="shared" si="146"/>
        <v>18.417893551645175</v>
      </c>
      <c r="I285" s="336">
        <v>0</v>
      </c>
      <c r="J285" s="322">
        <v>0</v>
      </c>
      <c r="K285" s="322">
        <f t="shared" si="147"/>
        <v>0</v>
      </c>
      <c r="L285" s="322">
        <v>0</v>
      </c>
      <c r="M285" s="337">
        <f t="shared" si="148"/>
        <v>0</v>
      </c>
      <c r="N285" s="322">
        <f t="shared" si="149"/>
        <v>2316.7191401671971</v>
      </c>
      <c r="O285" s="348">
        <f t="shared" si="150"/>
        <v>2316.7191401671971</v>
      </c>
    </row>
    <row r="286" spans="1:15" x14ac:dyDescent="0.25">
      <c r="A286" s="207" t="s">
        <v>22</v>
      </c>
      <c r="B286" s="335" t="str">
        <f t="shared" si="151"/>
        <v>Q2/2022</v>
      </c>
      <c r="C286" s="321">
        <f t="shared" si="152"/>
        <v>44652</v>
      </c>
      <c r="D286" s="321">
        <f t="shared" si="153"/>
        <v>44742</v>
      </c>
      <c r="E286" s="335">
        <f t="shared" si="145"/>
        <v>91</v>
      </c>
      <c r="F286" s="347">
        <f>VLOOKUP(D286,'FERC Interest Rate'!$A:$B,2,TRUE)</f>
        <v>3.2500000000000001E-2</v>
      </c>
      <c r="G286" s="348">
        <f t="shared" si="154"/>
        <v>2316.7191401671971</v>
      </c>
      <c r="H286" s="348">
        <f t="shared" si="146"/>
        <v>18.771772211080783</v>
      </c>
      <c r="I286" s="336">
        <v>0</v>
      </c>
      <c r="J286" s="322">
        <v>0</v>
      </c>
      <c r="K286" s="322">
        <f t="shared" si="147"/>
        <v>0</v>
      </c>
      <c r="L286" s="322">
        <v>0</v>
      </c>
      <c r="M286" s="337">
        <f t="shared" si="148"/>
        <v>0</v>
      </c>
      <c r="N286" s="322">
        <f t="shared" si="149"/>
        <v>2335.4909123782777</v>
      </c>
      <c r="O286" s="348">
        <f t="shared" si="150"/>
        <v>2335.4909123782777</v>
      </c>
    </row>
    <row r="287" spans="1:15" x14ac:dyDescent="0.25">
      <c r="A287" s="207" t="s">
        <v>22</v>
      </c>
      <c r="B287" s="335" t="str">
        <f t="shared" si="151"/>
        <v>Q3/2022</v>
      </c>
      <c r="C287" s="321">
        <f t="shared" si="152"/>
        <v>44743</v>
      </c>
      <c r="D287" s="321">
        <f t="shared" si="153"/>
        <v>44834</v>
      </c>
      <c r="E287" s="335">
        <f t="shared" si="145"/>
        <v>92</v>
      </c>
      <c r="F287" s="347">
        <f>VLOOKUP(D287,'FERC Interest Rate'!$A:$B,2,TRUE)</f>
        <v>3.5999999999999997E-2</v>
      </c>
      <c r="G287" s="348">
        <f t="shared" si="154"/>
        <v>2335.4909123782777</v>
      </c>
      <c r="H287" s="348">
        <f t="shared" si="146"/>
        <v>21.192180552868098</v>
      </c>
      <c r="I287" s="336">
        <v>0</v>
      </c>
      <c r="J287" s="322">
        <v>0</v>
      </c>
      <c r="K287" s="322">
        <f t="shared" si="147"/>
        <v>0</v>
      </c>
      <c r="L287" s="322">
        <v>0</v>
      </c>
      <c r="M287" s="337">
        <f t="shared" si="148"/>
        <v>0</v>
      </c>
      <c r="N287" s="322">
        <f t="shared" si="149"/>
        <v>2356.6830929311459</v>
      </c>
      <c r="O287" s="348">
        <f t="shared" si="150"/>
        <v>2356.6830929311459</v>
      </c>
    </row>
    <row r="288" spans="1:15" x14ac:dyDescent="0.25">
      <c r="A288" s="207" t="s">
        <v>22</v>
      </c>
      <c r="B288" s="335" t="str">
        <f t="shared" si="151"/>
        <v>Q4/2022</v>
      </c>
      <c r="C288" s="321">
        <f t="shared" si="152"/>
        <v>44835</v>
      </c>
      <c r="D288" s="321">
        <f t="shared" si="153"/>
        <v>44926</v>
      </c>
      <c r="E288" s="335">
        <f t="shared" si="145"/>
        <v>92</v>
      </c>
      <c r="F288" s="347">
        <f>VLOOKUP(D288,'FERC Interest Rate'!$A:$B,2,TRUE)</f>
        <v>4.9099999999999998E-2</v>
      </c>
      <c r="G288" s="348">
        <f t="shared" si="154"/>
        <v>2356.6830929311459</v>
      </c>
      <c r="H288" s="348">
        <f t="shared" si="146"/>
        <v>29.166051691475541</v>
      </c>
      <c r="I288" s="336">
        <v>0</v>
      </c>
      <c r="J288" s="322">
        <v>0</v>
      </c>
      <c r="K288" s="322">
        <f t="shared" si="147"/>
        <v>0</v>
      </c>
      <c r="L288" s="322">
        <v>0</v>
      </c>
      <c r="M288" s="337">
        <f t="shared" si="148"/>
        <v>0</v>
      </c>
      <c r="N288" s="322">
        <f t="shared" si="149"/>
        <v>2385.8491446226212</v>
      </c>
      <c r="O288" s="348">
        <f t="shared" si="150"/>
        <v>2385.8491446226212</v>
      </c>
    </row>
    <row r="289" spans="1:15" x14ac:dyDescent="0.25">
      <c r="A289" s="207" t="s">
        <v>22</v>
      </c>
      <c r="B289" s="335" t="str">
        <f t="shared" si="151"/>
        <v>Q1/2023</v>
      </c>
      <c r="C289" s="321">
        <f t="shared" si="152"/>
        <v>44927</v>
      </c>
      <c r="D289" s="321">
        <f t="shared" si="153"/>
        <v>45016</v>
      </c>
      <c r="E289" s="335">
        <f t="shared" si="145"/>
        <v>90</v>
      </c>
      <c r="F289" s="347">
        <f>VLOOKUP(D289,'FERC Interest Rate'!$A:$B,2,TRUE)</f>
        <v>6.3100000000000003E-2</v>
      </c>
      <c r="G289" s="348">
        <f t="shared" si="154"/>
        <v>2385.8491446226212</v>
      </c>
      <c r="H289" s="348">
        <f t="shared" si="146"/>
        <v>37.121198061128403</v>
      </c>
      <c r="I289" s="336">
        <v>0</v>
      </c>
      <c r="J289" s="322">
        <v>0</v>
      </c>
      <c r="K289" s="322">
        <f t="shared" si="147"/>
        <v>0</v>
      </c>
      <c r="L289" s="322">
        <v>0</v>
      </c>
      <c r="M289" s="337">
        <f t="shared" si="148"/>
        <v>0</v>
      </c>
      <c r="N289" s="322">
        <f t="shared" si="149"/>
        <v>2422.9703426837495</v>
      </c>
      <c r="O289" s="348">
        <f t="shared" si="150"/>
        <v>2422.9703426837495</v>
      </c>
    </row>
    <row r="290" spans="1:15" x14ac:dyDescent="0.25">
      <c r="A290" s="207" t="s">
        <v>22</v>
      </c>
      <c r="B290" s="335" t="str">
        <f t="shared" si="151"/>
        <v>Q2/2023</v>
      </c>
      <c r="C290" s="321">
        <f t="shared" si="152"/>
        <v>45017</v>
      </c>
      <c r="D290" s="321">
        <f t="shared" si="153"/>
        <v>45107</v>
      </c>
      <c r="E290" s="335">
        <f t="shared" si="145"/>
        <v>91</v>
      </c>
      <c r="F290" s="347">
        <f>VLOOKUP(D290,'FERC Interest Rate'!$A:$B,2,TRUE)</f>
        <v>7.4999999999999997E-2</v>
      </c>
      <c r="G290" s="348">
        <f t="shared" si="154"/>
        <v>2422.9703426837495</v>
      </c>
      <c r="H290" s="348">
        <f t="shared" si="146"/>
        <v>45.306226270730384</v>
      </c>
      <c r="I290" s="336">
        <v>0</v>
      </c>
      <c r="J290" s="322">
        <v>0</v>
      </c>
      <c r="K290" s="322">
        <f t="shared" si="147"/>
        <v>0</v>
      </c>
      <c r="L290" s="322">
        <v>0</v>
      </c>
      <c r="M290" s="337">
        <f t="shared" si="148"/>
        <v>0</v>
      </c>
      <c r="N290" s="322">
        <f t="shared" si="149"/>
        <v>2468.2765689544799</v>
      </c>
      <c r="O290" s="348">
        <f t="shared" si="150"/>
        <v>2468.2765689544799</v>
      </c>
    </row>
    <row r="291" spans="1:15" x14ac:dyDescent="0.25">
      <c r="A291" s="207" t="s">
        <v>22</v>
      </c>
      <c r="B291" s="335" t="str">
        <f t="shared" si="151"/>
        <v>Q3/2023</v>
      </c>
      <c r="C291" s="321">
        <f t="shared" si="152"/>
        <v>45108</v>
      </c>
      <c r="D291" s="321">
        <f t="shared" si="153"/>
        <v>45199</v>
      </c>
      <c r="E291" s="335">
        <f t="shared" si="145"/>
        <v>92</v>
      </c>
      <c r="F291" s="347">
        <f>VLOOKUP(D291,'FERC Interest Rate'!$A:$B,2,TRUE)</f>
        <v>8.0199999999999994E-2</v>
      </c>
      <c r="G291" s="348">
        <f t="shared" si="154"/>
        <v>2468.2765689544799</v>
      </c>
      <c r="H291" s="348">
        <f t="shared" si="146"/>
        <v>49.895703661297901</v>
      </c>
      <c r="I291" s="336">
        <v>0</v>
      </c>
      <c r="J291" s="322">
        <v>0</v>
      </c>
      <c r="K291" s="322">
        <f t="shared" si="147"/>
        <v>0</v>
      </c>
      <c r="L291" s="322">
        <v>0</v>
      </c>
      <c r="M291" s="337">
        <f t="shared" si="148"/>
        <v>0</v>
      </c>
      <c r="N291" s="322">
        <f t="shared" si="149"/>
        <v>2518.1722726157777</v>
      </c>
      <c r="O291" s="348">
        <f t="shared" si="150"/>
        <v>2518.1722726157777</v>
      </c>
    </row>
    <row r="292" spans="1:15" x14ac:dyDescent="0.25">
      <c r="A292" s="207" t="s">
        <v>22</v>
      </c>
      <c r="B292" s="335" t="str">
        <f t="shared" si="151"/>
        <v>Q4/2023</v>
      </c>
      <c r="C292" s="321">
        <f t="shared" si="152"/>
        <v>45200</v>
      </c>
      <c r="D292" s="321">
        <f t="shared" si="153"/>
        <v>45291</v>
      </c>
      <c r="E292" s="335">
        <f t="shared" si="145"/>
        <v>92</v>
      </c>
      <c r="F292" s="347">
        <f>VLOOKUP(D292,'FERC Interest Rate'!$A:$B,2,TRUE)</f>
        <v>8.3500000000000005E-2</v>
      </c>
      <c r="G292" s="348">
        <f t="shared" si="154"/>
        <v>2518.1722726157777</v>
      </c>
      <c r="H292" s="348">
        <f t="shared" si="146"/>
        <v>52.998902460916185</v>
      </c>
      <c r="I292" s="336">
        <v>0</v>
      </c>
      <c r="J292" s="322">
        <v>0</v>
      </c>
      <c r="K292" s="322">
        <f t="shared" si="147"/>
        <v>0</v>
      </c>
      <c r="L292" s="322">
        <v>0</v>
      </c>
      <c r="M292" s="337">
        <f t="shared" si="148"/>
        <v>0</v>
      </c>
      <c r="N292" s="322">
        <f t="shared" si="149"/>
        <v>2571.171175076694</v>
      </c>
      <c r="O292" s="348">
        <f t="shared" si="150"/>
        <v>2571.171175076694</v>
      </c>
    </row>
    <row r="293" spans="1:15" x14ac:dyDescent="0.25">
      <c r="A293" s="207" t="s">
        <v>22</v>
      </c>
      <c r="B293" s="335" t="str">
        <f t="shared" si="151"/>
        <v>Q1/2024</v>
      </c>
      <c r="C293" s="321">
        <f t="shared" si="152"/>
        <v>45292</v>
      </c>
      <c r="D293" s="321">
        <f t="shared" si="153"/>
        <v>45382</v>
      </c>
      <c r="E293" s="335">
        <f t="shared" si="145"/>
        <v>91</v>
      </c>
      <c r="F293" s="347">
        <f>VLOOKUP(D293,'FERC Interest Rate'!$A:$B,2,TRUE)</f>
        <v>8.5000000000000006E-2</v>
      </c>
      <c r="G293" s="348">
        <f t="shared" si="154"/>
        <v>2571.171175076694</v>
      </c>
      <c r="H293" s="348">
        <f t="shared" si="146"/>
        <v>54.338822511525215</v>
      </c>
      <c r="I293" s="336">
        <v>0</v>
      </c>
      <c r="J293" s="322">
        <v>0</v>
      </c>
      <c r="K293" s="322">
        <f t="shared" si="147"/>
        <v>0</v>
      </c>
      <c r="L293" s="322">
        <v>0</v>
      </c>
      <c r="M293" s="337">
        <f t="shared" si="148"/>
        <v>0</v>
      </c>
      <c r="N293" s="322">
        <f t="shared" si="149"/>
        <v>2625.509997588219</v>
      </c>
      <c r="O293" s="348">
        <f t="shared" si="150"/>
        <v>2625.509997588219</v>
      </c>
    </row>
    <row r="294" spans="1:15" x14ac:dyDescent="0.25">
      <c r="A294" s="207" t="s">
        <v>22</v>
      </c>
      <c r="B294" s="335" t="str">
        <f t="shared" si="151"/>
        <v>Q2/2024</v>
      </c>
      <c r="C294" s="321">
        <f t="shared" si="152"/>
        <v>45383</v>
      </c>
      <c r="D294" s="321">
        <f t="shared" si="153"/>
        <v>45473</v>
      </c>
      <c r="E294" s="335">
        <f t="shared" si="145"/>
        <v>91</v>
      </c>
      <c r="F294" s="347">
        <f>VLOOKUP(D294,'FERC Interest Rate'!$A:$B,2,TRUE)</f>
        <v>8.5000000000000006E-2</v>
      </c>
      <c r="G294" s="348">
        <f t="shared" si="154"/>
        <v>2625.509997588219</v>
      </c>
      <c r="H294" s="348">
        <f t="shared" si="146"/>
        <v>55.487212653947743</v>
      </c>
      <c r="I294" s="336">
        <v>0</v>
      </c>
      <c r="J294" s="322">
        <v>0</v>
      </c>
      <c r="K294" s="322">
        <f t="shared" si="147"/>
        <v>0</v>
      </c>
      <c r="L294" s="322">
        <v>0</v>
      </c>
      <c r="M294" s="337">
        <f t="shared" si="148"/>
        <v>0</v>
      </c>
      <c r="N294" s="322">
        <f t="shared" si="149"/>
        <v>2680.9972102421666</v>
      </c>
      <c r="O294" s="348">
        <f t="shared" si="150"/>
        <v>2680.9972102421666</v>
      </c>
    </row>
    <row r="295" spans="1:15" x14ac:dyDescent="0.25">
      <c r="A295" s="207" t="s">
        <v>22</v>
      </c>
      <c r="B295" s="335" t="str">
        <f t="shared" si="151"/>
        <v>Q3/2024</v>
      </c>
      <c r="C295" s="321">
        <f t="shared" si="152"/>
        <v>45474</v>
      </c>
      <c r="D295" s="321">
        <f t="shared" si="153"/>
        <v>45565</v>
      </c>
      <c r="E295" s="335">
        <f t="shared" si="145"/>
        <v>92</v>
      </c>
      <c r="F295" s="347">
        <f>VLOOKUP(D295,'FERC Interest Rate'!$A:$B,2,TRUE)</f>
        <v>8.5000000000000006E-2</v>
      </c>
      <c r="G295" s="348">
        <f t="shared" si="154"/>
        <v>2680.9972102421666</v>
      </c>
      <c r="H295" s="348">
        <f t="shared" si="146"/>
        <v>57.282508699709688</v>
      </c>
      <c r="I295" s="336">
        <v>0</v>
      </c>
      <c r="J295" s="322">
        <v>0</v>
      </c>
      <c r="K295" s="322">
        <f t="shared" si="147"/>
        <v>0</v>
      </c>
      <c r="L295" s="322">
        <v>0</v>
      </c>
      <c r="M295" s="337">
        <f t="shared" si="148"/>
        <v>0</v>
      </c>
      <c r="N295" s="322">
        <f t="shared" si="149"/>
        <v>2738.2797189418761</v>
      </c>
      <c r="O295" s="348">
        <f t="shared" si="150"/>
        <v>2738.2797189418761</v>
      </c>
    </row>
    <row r="296" spans="1:15" x14ac:dyDescent="0.25">
      <c r="A296" s="207" t="s">
        <v>22</v>
      </c>
      <c r="B296" s="335" t="str">
        <f t="shared" si="151"/>
        <v>Q4/2024</v>
      </c>
      <c r="C296" s="321">
        <f t="shared" si="152"/>
        <v>45566</v>
      </c>
      <c r="D296" s="321">
        <f t="shared" si="153"/>
        <v>45657</v>
      </c>
      <c r="E296" s="335">
        <f t="shared" si="145"/>
        <v>92</v>
      </c>
      <c r="F296" s="347">
        <f>VLOOKUP(D296,'FERC Interest Rate'!$A:$B,2,TRUE)</f>
        <v>8.5000000000000006E-2</v>
      </c>
      <c r="G296" s="348">
        <f t="shared" si="154"/>
        <v>2738.2797189418761</v>
      </c>
      <c r="H296" s="348">
        <f t="shared" si="146"/>
        <v>58.50641366700949</v>
      </c>
      <c r="I296" s="336">
        <v>0</v>
      </c>
      <c r="J296" s="322">
        <v>0</v>
      </c>
      <c r="K296" s="322">
        <f t="shared" si="147"/>
        <v>0</v>
      </c>
      <c r="L296" s="322">
        <v>0</v>
      </c>
      <c r="M296" s="337">
        <f t="shared" si="148"/>
        <v>0</v>
      </c>
      <c r="N296" s="322">
        <f t="shared" si="149"/>
        <v>2796.7861326088855</v>
      </c>
      <c r="O296" s="348">
        <f t="shared" si="150"/>
        <v>2796.7861326088855</v>
      </c>
    </row>
    <row r="297" spans="1:15" x14ac:dyDescent="0.25">
      <c r="A297" s="66" t="s">
        <v>44</v>
      </c>
      <c r="B297" s="335" t="str">
        <f t="shared" si="151"/>
        <v>Q1/2025</v>
      </c>
      <c r="C297" s="321">
        <f t="shared" si="152"/>
        <v>45658</v>
      </c>
      <c r="D297" s="321">
        <f t="shared" si="153"/>
        <v>45747</v>
      </c>
      <c r="E297" s="335">
        <f t="shared" si="145"/>
        <v>90</v>
      </c>
      <c r="F297" s="347">
        <f>VLOOKUP(D297,'FERC Interest Rate'!$A:$B,2,TRUE)</f>
        <v>8.0399999999999999E-2</v>
      </c>
      <c r="G297" s="348">
        <f t="shared" si="154"/>
        <v>2796.7861326088855</v>
      </c>
      <c r="H297" s="348">
        <f t="shared" si="146"/>
        <v>55.445327275501086</v>
      </c>
      <c r="I297" s="336">
        <f>(SUM($H$281:$H$300)/20)</f>
        <v>31.011572994219375</v>
      </c>
      <c r="J297" s="322">
        <f t="shared" ref="J297:J300" si="155">G297*F297*(E297/(DATE(YEAR(D297),12,31)-DATE(YEAR(D297),1,1)+1))</f>
        <v>55.445327275501086</v>
      </c>
      <c r="K297" s="322">
        <f t="shared" si="147"/>
        <v>86.456900269720464</v>
      </c>
      <c r="L297" s="322">
        <f>VLOOKUP($L$279,$A$1:$E$16,4,FALSE)/20</f>
        <v>111.6</v>
      </c>
      <c r="M297" s="337">
        <f t="shared" si="148"/>
        <v>198.05690026972047</v>
      </c>
      <c r="N297" s="322">
        <f t="shared" si="149"/>
        <v>2907.6767871598877</v>
      </c>
      <c r="O297" s="348">
        <f t="shared" si="150"/>
        <v>2709.6198868901674</v>
      </c>
    </row>
    <row r="298" spans="1:15" x14ac:dyDescent="0.25">
      <c r="A298" s="66" t="s">
        <v>45</v>
      </c>
      <c r="B298" s="335" t="str">
        <f t="shared" si="151"/>
        <v>Q2/2025</v>
      </c>
      <c r="C298" s="321">
        <f t="shared" si="152"/>
        <v>45748</v>
      </c>
      <c r="D298" s="321">
        <f t="shared" si="153"/>
        <v>45838</v>
      </c>
      <c r="E298" s="335">
        <f t="shared" si="145"/>
        <v>91</v>
      </c>
      <c r="F298" s="347">
        <f>VLOOKUP(D298,'FERC Interest Rate'!$A:$B,2,TRUE)</f>
        <v>7.5499999999999998E-2</v>
      </c>
      <c r="G298" s="348">
        <f t="shared" si="154"/>
        <v>2709.6198868901674</v>
      </c>
      <c r="H298" s="348"/>
      <c r="I298" s="336">
        <f>(SUM($H$281:$H$300)/20)</f>
        <v>31.011572994219375</v>
      </c>
      <c r="J298" s="322">
        <f t="shared" si="155"/>
        <v>51.003954610627112</v>
      </c>
      <c r="K298" s="322">
        <f t="shared" si="147"/>
        <v>82.015527604846483</v>
      </c>
      <c r="L298" s="322">
        <f>VLOOKUP($L$279,$A$1:$E$16,4,FALSE)/20</f>
        <v>111.6</v>
      </c>
      <c r="M298" s="337">
        <f t="shared" si="148"/>
        <v>193.61552760484648</v>
      </c>
      <c r="N298" s="322">
        <f t="shared" si="149"/>
        <v>2760.6238415007947</v>
      </c>
      <c r="O298" s="348">
        <f t="shared" si="150"/>
        <v>2567.008313895948</v>
      </c>
    </row>
    <row r="299" spans="1:15" x14ac:dyDescent="0.25">
      <c r="A299" s="66" t="s">
        <v>46</v>
      </c>
      <c r="B299" s="335" t="str">
        <f t="shared" si="151"/>
        <v>Q3/2025</v>
      </c>
      <c r="C299" s="321">
        <f t="shared" si="152"/>
        <v>45839</v>
      </c>
      <c r="D299" s="321">
        <f t="shared" si="153"/>
        <v>45930</v>
      </c>
      <c r="E299" s="335">
        <f t="shared" si="145"/>
        <v>92</v>
      </c>
      <c r="F299" s="347">
        <f>VLOOKUP(D299,'FERC Interest Rate'!$A:$B,2,TRUE)</f>
        <v>7.4999999999999997E-2</v>
      </c>
      <c r="G299" s="348">
        <f t="shared" si="154"/>
        <v>2567.008313895948</v>
      </c>
      <c r="H299" s="348"/>
      <c r="I299" s="336">
        <f>(SUM($H$281:$H$300)/20)</f>
        <v>31.011572994219375</v>
      </c>
      <c r="J299" s="322">
        <f t="shared" si="155"/>
        <v>48.527006481868604</v>
      </c>
      <c r="K299" s="322">
        <f t="shared" si="147"/>
        <v>79.538579476087975</v>
      </c>
      <c r="L299" s="322">
        <f>VLOOKUP($L$279,$A$1:$E$16,4,FALSE)/20</f>
        <v>111.6</v>
      </c>
      <c r="M299" s="337">
        <f t="shared" si="148"/>
        <v>191.13857947608795</v>
      </c>
      <c r="N299" s="322">
        <f t="shared" si="149"/>
        <v>2615.5353203778168</v>
      </c>
      <c r="O299" s="348">
        <f t="shared" si="150"/>
        <v>2424.3967409017287</v>
      </c>
    </row>
    <row r="300" spans="1:15" x14ac:dyDescent="0.25">
      <c r="A300" s="207" t="s">
        <v>47</v>
      </c>
      <c r="B300" s="335" t="str">
        <f t="shared" si="151"/>
        <v>Q4/2025</v>
      </c>
      <c r="C300" s="321">
        <f t="shared" si="152"/>
        <v>45931</v>
      </c>
      <c r="D300" s="321">
        <f t="shared" si="153"/>
        <v>46022</v>
      </c>
      <c r="E300" s="335">
        <f t="shared" si="145"/>
        <v>92</v>
      </c>
      <c r="F300" s="347">
        <f>VLOOKUP(D300,'FERC Interest Rate'!$A:$B,2,TRUE)</f>
        <v>7.4999999999999997E-2</v>
      </c>
      <c r="G300" s="348">
        <f t="shared" si="154"/>
        <v>2424.3967409017287</v>
      </c>
      <c r="H300" s="348"/>
      <c r="I300" s="336">
        <f>(SUM($H$281:$H$300)/20)</f>
        <v>31.011572994219375</v>
      </c>
      <c r="J300" s="322">
        <f t="shared" si="155"/>
        <v>45.831061677320349</v>
      </c>
      <c r="K300" s="322">
        <f t="shared" si="147"/>
        <v>76.842634671539727</v>
      </c>
      <c r="L300" s="322">
        <f>VLOOKUP($L$279,$A$1:$E$16,4,FALSE)/20</f>
        <v>111.6</v>
      </c>
      <c r="M300" s="337">
        <f t="shared" si="148"/>
        <v>188.44263467153974</v>
      </c>
      <c r="N300" s="322">
        <f t="shared" si="149"/>
        <v>2470.2278025790492</v>
      </c>
      <c r="O300" s="348">
        <f t="shared" si="150"/>
        <v>2281.7851679075093</v>
      </c>
    </row>
    <row r="301" spans="1:15" ht="13.5" thickBot="1" x14ac:dyDescent="0.35">
      <c r="A301" s="101"/>
      <c r="B301" s="102"/>
      <c r="C301" s="103"/>
      <c r="D301" s="103"/>
      <c r="E301" s="102"/>
      <c r="F301" s="102"/>
      <c r="G301" s="338">
        <f t="shared" ref="G301:O301" si="156">+SUM(G281:G300)</f>
        <v>49231.894192076601</v>
      </c>
      <c r="H301" s="338">
        <f t="shared" si="156"/>
        <v>620.2314598843875</v>
      </c>
      <c r="I301" s="338">
        <f t="shared" si="156"/>
        <v>124.0462919768775</v>
      </c>
      <c r="J301" s="338">
        <f t="shared" si="156"/>
        <v>200.80735004531715</v>
      </c>
      <c r="K301" s="338">
        <f t="shared" si="156"/>
        <v>324.85364202219466</v>
      </c>
      <c r="L301" s="338">
        <f t="shared" si="156"/>
        <v>446.4</v>
      </c>
      <c r="M301" s="338">
        <f t="shared" si="156"/>
        <v>771.25364202219464</v>
      </c>
      <c r="N301" s="338">
        <f t="shared" si="156"/>
        <v>50052.933002006299</v>
      </c>
      <c r="O301" s="338">
        <f t="shared" si="156"/>
        <v>49281.679359984104</v>
      </c>
    </row>
    <row r="302" spans="1:15" ht="13" thickTop="1" x14ac:dyDescent="0.25"/>
    <row r="303" spans="1:15" ht="13" x14ac:dyDescent="0.3">
      <c r="I303" s="410"/>
      <c r="J303" s="432" t="s">
        <v>15</v>
      </c>
      <c r="K303" s="433"/>
      <c r="L303" s="198" t="s">
        <v>54</v>
      </c>
      <c r="M303" s="411"/>
    </row>
    <row r="304" spans="1:15" ht="52" x14ac:dyDescent="0.3">
      <c r="A304" s="62" t="s">
        <v>43</v>
      </c>
      <c r="B304" s="62" t="s">
        <v>3</v>
      </c>
      <c r="C304" s="62" t="s">
        <v>4</v>
      </c>
      <c r="D304" s="62" t="s">
        <v>5</v>
      </c>
      <c r="E304" s="62" t="s">
        <v>6</v>
      </c>
      <c r="F304" s="62" t="s">
        <v>7</v>
      </c>
      <c r="G304" s="62" t="s">
        <v>83</v>
      </c>
      <c r="H304" s="62" t="s">
        <v>84</v>
      </c>
      <c r="I304" s="77" t="s">
        <v>85</v>
      </c>
      <c r="J304" s="78" t="s">
        <v>86</v>
      </c>
      <c r="K304" s="78" t="s">
        <v>87</v>
      </c>
      <c r="L304" s="78" t="s">
        <v>88</v>
      </c>
      <c r="M304" s="79" t="s">
        <v>89</v>
      </c>
      <c r="N304" s="62" t="s">
        <v>90</v>
      </c>
      <c r="O304" s="62" t="s">
        <v>91</v>
      </c>
    </row>
    <row r="305" spans="1:15" x14ac:dyDescent="0.25">
      <c r="A305" s="207" t="s">
        <v>22</v>
      </c>
      <c r="B305" s="335" t="str">
        <f>+IF(MONTH(C305)&lt;4,"Q1",IF(MONTH(C305)&lt;7,"Q2",IF(MONTH(C305)&lt;10,"Q3","Q4")))&amp;"/"&amp;YEAR(C305)</f>
        <v>Q2/2021</v>
      </c>
      <c r="C305" s="321">
        <f>VLOOKUP(L303,$A$1:$E$16,2,FALSE)</f>
        <v>44349</v>
      </c>
      <c r="D305" s="321">
        <f>DATE(YEAR(C305),IF(MONTH(C305)&lt;=3,3,IF(MONTH(C305)&lt;=6,6,IF(MONTH(C305)&lt;=9,9,12))),IF(OR(MONTH(C305)&lt;=3,MONTH(C305)&gt;=10),31,30))</f>
        <v>44377</v>
      </c>
      <c r="E305" s="335">
        <f t="shared" ref="E305:E323" si="157">D305-C305+1</f>
        <v>29</v>
      </c>
      <c r="F305" s="347">
        <f>VLOOKUP(D305,'FERC Interest Rate'!$A:$B,2,TRUE)</f>
        <v>3.2500000000000001E-2</v>
      </c>
      <c r="G305" s="348">
        <f>VLOOKUP(L303,$A$2:$E$16,4,FALSE)</f>
        <v>1772</v>
      </c>
      <c r="H305" s="348">
        <f t="shared" ref="H305:H320" si="158">G305*F305*(E305/(DATE(YEAR(D305),12,31)-DATE(YEAR(D305),1,1)+1))</f>
        <v>4.5756438356164386</v>
      </c>
      <c r="I305" s="336">
        <v>0</v>
      </c>
      <c r="J305" s="322">
        <v>0</v>
      </c>
      <c r="K305" s="322">
        <f t="shared" ref="K305:K323" si="159">+SUM(I305:J305)</f>
        <v>0</v>
      </c>
      <c r="L305" s="322">
        <v>0</v>
      </c>
      <c r="M305" s="337">
        <f t="shared" ref="M305:M323" si="160">+SUM(K305:L305)</f>
        <v>0</v>
      </c>
      <c r="N305" s="322">
        <f t="shared" ref="N305:N323" si="161">+G305+H305+J305</f>
        <v>1776.5756438356163</v>
      </c>
      <c r="O305" s="348">
        <f t="shared" ref="O305:O323" si="162">G305+H305-L305-I305</f>
        <v>1776.5756438356163</v>
      </c>
    </row>
    <row r="306" spans="1:15" x14ac:dyDescent="0.25">
      <c r="A306" s="207" t="s">
        <v>22</v>
      </c>
      <c r="B306" s="335" t="str">
        <f t="shared" ref="B306:B323" si="163">+IF(MONTH(C306)&lt;4,"Q1",IF(MONTH(C306)&lt;7,"Q2",IF(MONTH(C306)&lt;10,"Q3","Q4")))&amp;"/"&amp;YEAR(C306)</f>
        <v>Q3/2021</v>
      </c>
      <c r="C306" s="321">
        <f t="shared" ref="C306:C323" si="164">D305+1</f>
        <v>44378</v>
      </c>
      <c r="D306" s="321">
        <f t="shared" ref="D306:D323" si="165">EOMONTH(D305,3)</f>
        <v>44469</v>
      </c>
      <c r="E306" s="335">
        <f t="shared" si="157"/>
        <v>92</v>
      </c>
      <c r="F306" s="347">
        <f>VLOOKUP(D306,'FERC Interest Rate'!$A:$B,2,TRUE)</f>
        <v>3.2500000000000001E-2</v>
      </c>
      <c r="G306" s="348">
        <f t="shared" ref="G306:G323" si="166">O305</f>
        <v>1776.5756438356163</v>
      </c>
      <c r="H306" s="348">
        <f t="shared" si="158"/>
        <v>14.553318287858886</v>
      </c>
      <c r="I306" s="336">
        <v>0</v>
      </c>
      <c r="J306" s="322">
        <v>0</v>
      </c>
      <c r="K306" s="322">
        <f t="shared" si="159"/>
        <v>0</v>
      </c>
      <c r="L306" s="322">
        <v>0</v>
      </c>
      <c r="M306" s="337">
        <f t="shared" si="160"/>
        <v>0</v>
      </c>
      <c r="N306" s="322">
        <f t="shared" si="161"/>
        <v>1791.1289621234753</v>
      </c>
      <c r="O306" s="348">
        <f t="shared" si="162"/>
        <v>1791.1289621234753</v>
      </c>
    </row>
    <row r="307" spans="1:15" x14ac:dyDescent="0.25">
      <c r="A307" s="207" t="s">
        <v>22</v>
      </c>
      <c r="B307" s="335" t="str">
        <f t="shared" si="163"/>
        <v>Q4/2021</v>
      </c>
      <c r="C307" s="321">
        <f t="shared" si="164"/>
        <v>44470</v>
      </c>
      <c r="D307" s="321">
        <f t="shared" si="165"/>
        <v>44561</v>
      </c>
      <c r="E307" s="335">
        <f t="shared" si="157"/>
        <v>92</v>
      </c>
      <c r="F307" s="347">
        <f>VLOOKUP(D307,'FERC Interest Rate'!$A:$B,2,TRUE)</f>
        <v>3.2500000000000001E-2</v>
      </c>
      <c r="G307" s="348">
        <f t="shared" si="166"/>
        <v>1791.1289621234753</v>
      </c>
      <c r="H307" s="348">
        <f t="shared" si="158"/>
        <v>14.672535881504635</v>
      </c>
      <c r="I307" s="336">
        <v>0</v>
      </c>
      <c r="J307" s="322">
        <v>0</v>
      </c>
      <c r="K307" s="322">
        <f t="shared" si="159"/>
        <v>0</v>
      </c>
      <c r="L307" s="322">
        <v>0</v>
      </c>
      <c r="M307" s="337">
        <f t="shared" si="160"/>
        <v>0</v>
      </c>
      <c r="N307" s="322">
        <f t="shared" si="161"/>
        <v>1805.80149800498</v>
      </c>
      <c r="O307" s="348">
        <f t="shared" si="162"/>
        <v>1805.80149800498</v>
      </c>
    </row>
    <row r="308" spans="1:15" x14ac:dyDescent="0.25">
      <c r="A308" s="207" t="s">
        <v>22</v>
      </c>
      <c r="B308" s="335" t="str">
        <f t="shared" si="163"/>
        <v>Q1/2022</v>
      </c>
      <c r="C308" s="321">
        <f t="shared" si="164"/>
        <v>44562</v>
      </c>
      <c r="D308" s="321">
        <f t="shared" si="165"/>
        <v>44651</v>
      </c>
      <c r="E308" s="335">
        <f t="shared" si="157"/>
        <v>90</v>
      </c>
      <c r="F308" s="347">
        <f>VLOOKUP(D308,'FERC Interest Rate'!$A:$B,2,TRUE)</f>
        <v>3.2500000000000001E-2</v>
      </c>
      <c r="G308" s="348">
        <f t="shared" si="166"/>
        <v>1805.80149800498</v>
      </c>
      <c r="H308" s="348">
        <f t="shared" si="158"/>
        <v>14.471148990861824</v>
      </c>
      <c r="I308" s="336">
        <v>0</v>
      </c>
      <c r="J308" s="322">
        <v>0</v>
      </c>
      <c r="K308" s="322">
        <f t="shared" si="159"/>
        <v>0</v>
      </c>
      <c r="L308" s="322">
        <v>0</v>
      </c>
      <c r="M308" s="337">
        <f t="shared" si="160"/>
        <v>0</v>
      </c>
      <c r="N308" s="322">
        <f t="shared" si="161"/>
        <v>1820.2726469958418</v>
      </c>
      <c r="O308" s="348">
        <f t="shared" si="162"/>
        <v>1820.2726469958418</v>
      </c>
    </row>
    <row r="309" spans="1:15" x14ac:dyDescent="0.25">
      <c r="A309" s="207" t="s">
        <v>22</v>
      </c>
      <c r="B309" s="335" t="str">
        <f t="shared" si="163"/>
        <v>Q2/2022</v>
      </c>
      <c r="C309" s="321">
        <f t="shared" si="164"/>
        <v>44652</v>
      </c>
      <c r="D309" s="321">
        <f t="shared" si="165"/>
        <v>44742</v>
      </c>
      <c r="E309" s="335">
        <f t="shared" si="157"/>
        <v>91</v>
      </c>
      <c r="F309" s="347">
        <f>VLOOKUP(D309,'FERC Interest Rate'!$A:$B,2,TRUE)</f>
        <v>3.2500000000000001E-2</v>
      </c>
      <c r="G309" s="348">
        <f t="shared" si="166"/>
        <v>1820.2726469958418</v>
      </c>
      <c r="H309" s="348">
        <f t="shared" si="158"/>
        <v>14.749195489014252</v>
      </c>
      <c r="I309" s="336">
        <v>0</v>
      </c>
      <c r="J309" s="322">
        <v>0</v>
      </c>
      <c r="K309" s="322">
        <f t="shared" si="159"/>
        <v>0</v>
      </c>
      <c r="L309" s="322">
        <v>0</v>
      </c>
      <c r="M309" s="337">
        <f t="shared" si="160"/>
        <v>0</v>
      </c>
      <c r="N309" s="322">
        <f t="shared" si="161"/>
        <v>1835.0218424848561</v>
      </c>
      <c r="O309" s="348">
        <f t="shared" si="162"/>
        <v>1835.0218424848561</v>
      </c>
    </row>
    <row r="310" spans="1:15" x14ac:dyDescent="0.25">
      <c r="A310" s="207" t="s">
        <v>22</v>
      </c>
      <c r="B310" s="335" t="str">
        <f t="shared" si="163"/>
        <v>Q3/2022</v>
      </c>
      <c r="C310" s="321">
        <f t="shared" si="164"/>
        <v>44743</v>
      </c>
      <c r="D310" s="321">
        <f t="shared" si="165"/>
        <v>44834</v>
      </c>
      <c r="E310" s="335">
        <f t="shared" si="157"/>
        <v>92</v>
      </c>
      <c r="F310" s="347">
        <f>VLOOKUP(D310,'FERC Interest Rate'!$A:$B,2,TRUE)</f>
        <v>3.5999999999999997E-2</v>
      </c>
      <c r="G310" s="348">
        <f t="shared" si="166"/>
        <v>1835.0218424848561</v>
      </c>
      <c r="H310" s="348">
        <f t="shared" si="158"/>
        <v>16.650937924136556</v>
      </c>
      <c r="I310" s="336">
        <v>0</v>
      </c>
      <c r="J310" s="322">
        <v>0</v>
      </c>
      <c r="K310" s="322">
        <f t="shared" si="159"/>
        <v>0</v>
      </c>
      <c r="L310" s="322">
        <v>0</v>
      </c>
      <c r="M310" s="337">
        <f t="shared" si="160"/>
        <v>0</v>
      </c>
      <c r="N310" s="322">
        <f t="shared" si="161"/>
        <v>1851.6727804089926</v>
      </c>
      <c r="O310" s="348">
        <f t="shared" si="162"/>
        <v>1851.6727804089926</v>
      </c>
    </row>
    <row r="311" spans="1:15" x14ac:dyDescent="0.25">
      <c r="A311" s="207" t="s">
        <v>22</v>
      </c>
      <c r="B311" s="335" t="str">
        <f t="shared" si="163"/>
        <v>Q4/2022</v>
      </c>
      <c r="C311" s="321">
        <f t="shared" si="164"/>
        <v>44835</v>
      </c>
      <c r="D311" s="321">
        <f t="shared" si="165"/>
        <v>44926</v>
      </c>
      <c r="E311" s="335">
        <f t="shared" si="157"/>
        <v>92</v>
      </c>
      <c r="F311" s="347">
        <f>VLOOKUP(D311,'FERC Interest Rate'!$A:$B,2,TRUE)</f>
        <v>4.9099999999999998E-2</v>
      </c>
      <c r="G311" s="348">
        <f t="shared" si="166"/>
        <v>1851.6727804089926</v>
      </c>
      <c r="H311" s="348">
        <f t="shared" si="158"/>
        <v>22.916099407297263</v>
      </c>
      <c r="I311" s="336">
        <v>0</v>
      </c>
      <c r="J311" s="322">
        <v>0</v>
      </c>
      <c r="K311" s="322">
        <f t="shared" si="159"/>
        <v>0</v>
      </c>
      <c r="L311" s="322">
        <v>0</v>
      </c>
      <c r="M311" s="337">
        <f t="shared" si="160"/>
        <v>0</v>
      </c>
      <c r="N311" s="322">
        <f t="shared" si="161"/>
        <v>1874.5888798162898</v>
      </c>
      <c r="O311" s="348">
        <f t="shared" si="162"/>
        <v>1874.5888798162898</v>
      </c>
    </row>
    <row r="312" spans="1:15" x14ac:dyDescent="0.25">
      <c r="A312" s="207" t="s">
        <v>22</v>
      </c>
      <c r="B312" s="335" t="str">
        <f t="shared" si="163"/>
        <v>Q1/2023</v>
      </c>
      <c r="C312" s="321">
        <f t="shared" si="164"/>
        <v>44927</v>
      </c>
      <c r="D312" s="321">
        <f t="shared" si="165"/>
        <v>45016</v>
      </c>
      <c r="E312" s="335">
        <f t="shared" si="157"/>
        <v>90</v>
      </c>
      <c r="F312" s="347">
        <f>VLOOKUP(D312,'FERC Interest Rate'!$A:$B,2,TRUE)</f>
        <v>6.3100000000000003E-2</v>
      </c>
      <c r="G312" s="348">
        <f t="shared" si="166"/>
        <v>1874.5888798162898</v>
      </c>
      <c r="H312" s="348">
        <f t="shared" si="158"/>
        <v>29.166548625963589</v>
      </c>
      <c r="I312" s="336">
        <v>0</v>
      </c>
      <c r="J312" s="322">
        <v>0</v>
      </c>
      <c r="K312" s="322">
        <f t="shared" si="159"/>
        <v>0</v>
      </c>
      <c r="L312" s="322">
        <v>0</v>
      </c>
      <c r="M312" s="337">
        <f t="shared" si="160"/>
        <v>0</v>
      </c>
      <c r="N312" s="322">
        <f t="shared" si="161"/>
        <v>1903.7554284422533</v>
      </c>
      <c r="O312" s="348">
        <f t="shared" si="162"/>
        <v>1903.7554284422533</v>
      </c>
    </row>
    <row r="313" spans="1:15" x14ac:dyDescent="0.25">
      <c r="A313" s="207" t="s">
        <v>22</v>
      </c>
      <c r="B313" s="335" t="str">
        <f t="shared" si="163"/>
        <v>Q2/2023</v>
      </c>
      <c r="C313" s="321">
        <f t="shared" si="164"/>
        <v>45017</v>
      </c>
      <c r="D313" s="321">
        <f t="shared" si="165"/>
        <v>45107</v>
      </c>
      <c r="E313" s="335">
        <f t="shared" si="157"/>
        <v>91</v>
      </c>
      <c r="F313" s="347">
        <f>VLOOKUP(D313,'FERC Interest Rate'!$A:$B,2,TRUE)</f>
        <v>7.4999999999999997E-2</v>
      </c>
      <c r="G313" s="348">
        <f t="shared" si="166"/>
        <v>1903.7554284422533</v>
      </c>
      <c r="H313" s="348">
        <f t="shared" si="158"/>
        <v>35.597618627721587</v>
      </c>
      <c r="I313" s="336">
        <v>0</v>
      </c>
      <c r="J313" s="322">
        <v>0</v>
      </c>
      <c r="K313" s="322">
        <f t="shared" si="159"/>
        <v>0</v>
      </c>
      <c r="L313" s="322">
        <v>0</v>
      </c>
      <c r="M313" s="337">
        <f t="shared" si="160"/>
        <v>0</v>
      </c>
      <c r="N313" s="322">
        <f t="shared" si="161"/>
        <v>1939.353047069975</v>
      </c>
      <c r="O313" s="348">
        <f t="shared" si="162"/>
        <v>1939.353047069975</v>
      </c>
    </row>
    <row r="314" spans="1:15" x14ac:dyDescent="0.25">
      <c r="A314" s="207" t="s">
        <v>22</v>
      </c>
      <c r="B314" s="335" t="str">
        <f t="shared" si="163"/>
        <v>Q3/2023</v>
      </c>
      <c r="C314" s="321">
        <f t="shared" si="164"/>
        <v>45108</v>
      </c>
      <c r="D314" s="321">
        <f t="shared" si="165"/>
        <v>45199</v>
      </c>
      <c r="E314" s="335">
        <f t="shared" si="157"/>
        <v>92</v>
      </c>
      <c r="F314" s="347">
        <f>VLOOKUP(D314,'FERC Interest Rate'!$A:$B,2,TRUE)</f>
        <v>8.0199999999999994E-2</v>
      </c>
      <c r="G314" s="348">
        <f t="shared" si="166"/>
        <v>1939.353047069975</v>
      </c>
      <c r="H314" s="348">
        <f t="shared" si="158"/>
        <v>39.203623349318093</v>
      </c>
      <c r="I314" s="336">
        <v>0</v>
      </c>
      <c r="J314" s="322">
        <v>0</v>
      </c>
      <c r="K314" s="322">
        <f t="shared" si="159"/>
        <v>0</v>
      </c>
      <c r="L314" s="322">
        <v>0</v>
      </c>
      <c r="M314" s="337">
        <f t="shared" si="160"/>
        <v>0</v>
      </c>
      <c r="N314" s="322">
        <f t="shared" si="161"/>
        <v>1978.5566704192931</v>
      </c>
      <c r="O314" s="348">
        <f t="shared" si="162"/>
        <v>1978.5566704192931</v>
      </c>
    </row>
    <row r="315" spans="1:15" x14ac:dyDescent="0.25">
      <c r="A315" s="207" t="s">
        <v>22</v>
      </c>
      <c r="B315" s="335" t="str">
        <f t="shared" si="163"/>
        <v>Q4/2023</v>
      </c>
      <c r="C315" s="321">
        <f t="shared" si="164"/>
        <v>45200</v>
      </c>
      <c r="D315" s="321">
        <f t="shared" si="165"/>
        <v>45291</v>
      </c>
      <c r="E315" s="335">
        <f t="shared" si="157"/>
        <v>92</v>
      </c>
      <c r="F315" s="347">
        <f>VLOOKUP(D315,'FERC Interest Rate'!$A:$B,2,TRUE)</f>
        <v>8.3500000000000005E-2</v>
      </c>
      <c r="G315" s="348">
        <f t="shared" si="166"/>
        <v>1978.5566704192931</v>
      </c>
      <c r="H315" s="348">
        <f t="shared" si="158"/>
        <v>41.641842033317843</v>
      </c>
      <c r="I315" s="336">
        <v>0</v>
      </c>
      <c r="J315" s="322">
        <v>0</v>
      </c>
      <c r="K315" s="322">
        <f t="shared" si="159"/>
        <v>0</v>
      </c>
      <c r="L315" s="322">
        <v>0</v>
      </c>
      <c r="M315" s="337">
        <f t="shared" si="160"/>
        <v>0</v>
      </c>
      <c r="N315" s="322">
        <f t="shared" si="161"/>
        <v>2020.1985124526109</v>
      </c>
      <c r="O315" s="348">
        <f t="shared" si="162"/>
        <v>2020.1985124526109</v>
      </c>
    </row>
    <row r="316" spans="1:15" x14ac:dyDescent="0.25">
      <c r="A316" s="207" t="s">
        <v>22</v>
      </c>
      <c r="B316" s="335" t="str">
        <f t="shared" si="163"/>
        <v>Q1/2024</v>
      </c>
      <c r="C316" s="321">
        <f t="shared" si="164"/>
        <v>45292</v>
      </c>
      <c r="D316" s="321">
        <f t="shared" si="165"/>
        <v>45382</v>
      </c>
      <c r="E316" s="335">
        <f t="shared" si="157"/>
        <v>91</v>
      </c>
      <c r="F316" s="347">
        <f>VLOOKUP(D316,'FERC Interest Rate'!$A:$B,2,TRUE)</f>
        <v>8.5000000000000006E-2</v>
      </c>
      <c r="G316" s="348">
        <f t="shared" si="166"/>
        <v>2020.1985124526109</v>
      </c>
      <c r="H316" s="348">
        <f t="shared" si="158"/>
        <v>42.694632496778546</v>
      </c>
      <c r="I316" s="336">
        <v>0</v>
      </c>
      <c r="J316" s="322">
        <v>0</v>
      </c>
      <c r="K316" s="322">
        <f t="shared" si="159"/>
        <v>0</v>
      </c>
      <c r="L316" s="322">
        <v>0</v>
      </c>
      <c r="M316" s="337">
        <f t="shared" si="160"/>
        <v>0</v>
      </c>
      <c r="N316" s="322">
        <f t="shared" si="161"/>
        <v>2062.8931449493894</v>
      </c>
      <c r="O316" s="348">
        <f t="shared" si="162"/>
        <v>2062.8931449493894</v>
      </c>
    </row>
    <row r="317" spans="1:15" x14ac:dyDescent="0.25">
      <c r="A317" s="207" t="s">
        <v>22</v>
      </c>
      <c r="B317" s="335" t="str">
        <f t="shared" si="163"/>
        <v>Q2/2024</v>
      </c>
      <c r="C317" s="321">
        <f t="shared" si="164"/>
        <v>45383</v>
      </c>
      <c r="D317" s="321">
        <f t="shared" si="165"/>
        <v>45473</v>
      </c>
      <c r="E317" s="335">
        <f t="shared" si="157"/>
        <v>91</v>
      </c>
      <c r="F317" s="347">
        <f>VLOOKUP(D317,'FERC Interest Rate'!$A:$B,2,TRUE)</f>
        <v>8.5000000000000006E-2</v>
      </c>
      <c r="G317" s="348">
        <f t="shared" si="166"/>
        <v>2062.8931449493894</v>
      </c>
      <c r="H317" s="348">
        <f t="shared" si="158"/>
        <v>43.596935727277398</v>
      </c>
      <c r="I317" s="336">
        <v>0</v>
      </c>
      <c r="J317" s="322">
        <v>0</v>
      </c>
      <c r="K317" s="322">
        <f t="shared" si="159"/>
        <v>0</v>
      </c>
      <c r="L317" s="322">
        <v>0</v>
      </c>
      <c r="M317" s="337">
        <f t="shared" si="160"/>
        <v>0</v>
      </c>
      <c r="N317" s="322">
        <f t="shared" si="161"/>
        <v>2106.4900806766668</v>
      </c>
      <c r="O317" s="348">
        <f t="shared" si="162"/>
        <v>2106.4900806766668</v>
      </c>
    </row>
    <row r="318" spans="1:15" x14ac:dyDescent="0.25">
      <c r="A318" s="207" t="s">
        <v>22</v>
      </c>
      <c r="B318" s="335" t="str">
        <f t="shared" si="163"/>
        <v>Q3/2024</v>
      </c>
      <c r="C318" s="321">
        <f t="shared" si="164"/>
        <v>45474</v>
      </c>
      <c r="D318" s="321">
        <f t="shared" si="165"/>
        <v>45565</v>
      </c>
      <c r="E318" s="335">
        <f t="shared" si="157"/>
        <v>92</v>
      </c>
      <c r="F318" s="347">
        <f>VLOOKUP(D318,'FERC Interest Rate'!$A:$B,2,TRUE)</f>
        <v>8.5000000000000006E-2</v>
      </c>
      <c r="G318" s="348">
        <f t="shared" si="166"/>
        <v>2106.4900806766668</v>
      </c>
      <c r="H318" s="348">
        <f t="shared" si="158"/>
        <v>45.007520302982336</v>
      </c>
      <c r="I318" s="336">
        <v>0</v>
      </c>
      <c r="J318" s="322">
        <v>0</v>
      </c>
      <c r="K318" s="322">
        <f t="shared" si="159"/>
        <v>0</v>
      </c>
      <c r="L318" s="322">
        <v>0</v>
      </c>
      <c r="M318" s="337">
        <f t="shared" si="160"/>
        <v>0</v>
      </c>
      <c r="N318" s="322">
        <f t="shared" si="161"/>
        <v>2151.4976009796492</v>
      </c>
      <c r="O318" s="348">
        <f t="shared" si="162"/>
        <v>2151.4976009796492</v>
      </c>
    </row>
    <row r="319" spans="1:15" x14ac:dyDescent="0.25">
      <c r="A319" s="207" t="s">
        <v>22</v>
      </c>
      <c r="B319" s="335" t="str">
        <f t="shared" si="163"/>
        <v>Q4/2024</v>
      </c>
      <c r="C319" s="321">
        <f t="shared" si="164"/>
        <v>45566</v>
      </c>
      <c r="D319" s="321">
        <f t="shared" si="165"/>
        <v>45657</v>
      </c>
      <c r="E319" s="335">
        <f t="shared" si="157"/>
        <v>92</v>
      </c>
      <c r="F319" s="347">
        <f>VLOOKUP(D319,'FERC Interest Rate'!$A:$B,2,TRUE)</f>
        <v>8.5000000000000006E-2</v>
      </c>
      <c r="G319" s="348">
        <f t="shared" si="166"/>
        <v>2151.4976009796492</v>
      </c>
      <c r="H319" s="348">
        <f t="shared" si="158"/>
        <v>45.969156392516005</v>
      </c>
      <c r="I319" s="336">
        <v>0</v>
      </c>
      <c r="J319" s="322">
        <v>0</v>
      </c>
      <c r="K319" s="322">
        <f t="shared" si="159"/>
        <v>0</v>
      </c>
      <c r="L319" s="322">
        <v>0</v>
      </c>
      <c r="M319" s="337">
        <f t="shared" si="160"/>
        <v>0</v>
      </c>
      <c r="N319" s="322">
        <f t="shared" si="161"/>
        <v>2197.4667573721654</v>
      </c>
      <c r="O319" s="348">
        <f t="shared" si="162"/>
        <v>2197.4667573721654</v>
      </c>
    </row>
    <row r="320" spans="1:15" x14ac:dyDescent="0.25">
      <c r="A320" s="66" t="s">
        <v>44</v>
      </c>
      <c r="B320" s="335" t="str">
        <f t="shared" si="163"/>
        <v>Q1/2025</v>
      </c>
      <c r="C320" s="321">
        <f t="shared" si="164"/>
        <v>45658</v>
      </c>
      <c r="D320" s="321">
        <f t="shared" si="165"/>
        <v>45747</v>
      </c>
      <c r="E320" s="335">
        <f t="shared" si="157"/>
        <v>90</v>
      </c>
      <c r="F320" s="347">
        <f>VLOOKUP(D320,'FERC Interest Rate'!$A:$B,2,TRUE)</f>
        <v>8.0399999999999999E-2</v>
      </c>
      <c r="G320" s="348">
        <f t="shared" si="166"/>
        <v>2197.4667573721654</v>
      </c>
      <c r="H320" s="348">
        <f t="shared" si="158"/>
        <v>43.564025907794488</v>
      </c>
      <c r="I320" s="336">
        <f>(SUM($H$305:$H$323)/20)</f>
        <v>23.451539163997989</v>
      </c>
      <c r="J320" s="322">
        <f t="shared" ref="J320" si="167">G320*F320*(E320/(DATE(YEAR(D320),12,31)-DATE(YEAR(D320),1,1)+1))</f>
        <v>43.564025907794488</v>
      </c>
      <c r="K320" s="322">
        <f t="shared" ref="K320" si="168">+SUM(I320:J320)</f>
        <v>67.01556507179248</v>
      </c>
      <c r="L320" s="322">
        <f>VLOOKUP($L$303,$A$1:$E$16,4,FALSE)/20</f>
        <v>88.6</v>
      </c>
      <c r="M320" s="337">
        <f t="shared" ref="M320" si="169">+SUM(K320:L320)</f>
        <v>155.61556507179247</v>
      </c>
      <c r="N320" s="322">
        <f t="shared" si="161"/>
        <v>2284.5948091877544</v>
      </c>
      <c r="O320" s="348">
        <f t="shared" si="162"/>
        <v>2128.979244115962</v>
      </c>
    </row>
    <row r="321" spans="1:15" x14ac:dyDescent="0.25">
      <c r="A321" s="66" t="s">
        <v>45</v>
      </c>
      <c r="B321" s="335" t="str">
        <f t="shared" si="163"/>
        <v>Q2/2025</v>
      </c>
      <c r="C321" s="321">
        <f t="shared" si="164"/>
        <v>45748</v>
      </c>
      <c r="D321" s="321">
        <f t="shared" si="165"/>
        <v>45838</v>
      </c>
      <c r="E321" s="335">
        <f t="shared" si="157"/>
        <v>91</v>
      </c>
      <c r="F321" s="347">
        <f>VLOOKUP(D321,'FERC Interest Rate'!$A:$B,2,TRUE)</f>
        <v>7.5499999999999998E-2</v>
      </c>
      <c r="G321" s="348">
        <f t="shared" si="166"/>
        <v>2128.979244115962</v>
      </c>
      <c r="H321" s="348"/>
      <c r="I321" s="336">
        <f>(SUM($H$305:$H$323)/20)</f>
        <v>23.451539163997989</v>
      </c>
      <c r="J321" s="322">
        <f t="shared" ref="J321:J323" si="170">G321*F321*(E321/(DATE(YEAR(D321),12,31)-DATE(YEAR(D321),1,1)+1))</f>
        <v>40.074388758078676</v>
      </c>
      <c r="K321" s="322">
        <f t="shared" si="159"/>
        <v>63.525927922076662</v>
      </c>
      <c r="L321" s="322">
        <f>VLOOKUP($L$303,$A$1:$E$16,4,FALSE)/20</f>
        <v>88.6</v>
      </c>
      <c r="M321" s="337">
        <f t="shared" si="160"/>
        <v>152.12592792207664</v>
      </c>
      <c r="N321" s="322">
        <f t="shared" si="161"/>
        <v>2169.0536328740409</v>
      </c>
      <c r="O321" s="348">
        <f t="shared" si="162"/>
        <v>2016.9277049519642</v>
      </c>
    </row>
    <row r="322" spans="1:15" x14ac:dyDescent="0.25">
      <c r="A322" s="66" t="s">
        <v>46</v>
      </c>
      <c r="B322" s="335" t="str">
        <f t="shared" si="163"/>
        <v>Q3/2025</v>
      </c>
      <c r="C322" s="321">
        <f t="shared" si="164"/>
        <v>45839</v>
      </c>
      <c r="D322" s="321">
        <f t="shared" si="165"/>
        <v>45930</v>
      </c>
      <c r="E322" s="335">
        <f t="shared" si="157"/>
        <v>92</v>
      </c>
      <c r="F322" s="347">
        <f>VLOOKUP(D322,'FERC Interest Rate'!$A:$B,2,TRUE)</f>
        <v>7.4999999999999997E-2</v>
      </c>
      <c r="G322" s="348">
        <f t="shared" si="166"/>
        <v>2016.9277049519642</v>
      </c>
      <c r="H322" s="348"/>
      <c r="I322" s="336">
        <f>(SUM($H$305:$H$323)/20)</f>
        <v>23.451539163997989</v>
      </c>
      <c r="J322" s="322">
        <f t="shared" si="170"/>
        <v>38.128222367585074</v>
      </c>
      <c r="K322" s="322">
        <f t="shared" si="159"/>
        <v>61.57976153158306</v>
      </c>
      <c r="L322" s="322">
        <f>VLOOKUP($L$303,$A$1:$E$16,4,FALSE)/20</f>
        <v>88.6</v>
      </c>
      <c r="M322" s="337">
        <f t="shared" si="160"/>
        <v>150.17976153158304</v>
      </c>
      <c r="N322" s="322">
        <f t="shared" si="161"/>
        <v>2055.0559273195495</v>
      </c>
      <c r="O322" s="348">
        <f t="shared" si="162"/>
        <v>1904.8761657879663</v>
      </c>
    </row>
    <row r="323" spans="1:15" x14ac:dyDescent="0.25">
      <c r="A323" s="207" t="s">
        <v>47</v>
      </c>
      <c r="B323" s="335" t="str">
        <f t="shared" si="163"/>
        <v>Q4/2025</v>
      </c>
      <c r="C323" s="321">
        <f t="shared" si="164"/>
        <v>45931</v>
      </c>
      <c r="D323" s="321">
        <f t="shared" si="165"/>
        <v>46022</v>
      </c>
      <c r="E323" s="335">
        <f t="shared" si="157"/>
        <v>92</v>
      </c>
      <c r="F323" s="347">
        <f>VLOOKUP(D323,'FERC Interest Rate'!$A:$B,2,TRUE)</f>
        <v>7.4999999999999997E-2</v>
      </c>
      <c r="G323" s="348">
        <f t="shared" si="166"/>
        <v>1904.8761657879663</v>
      </c>
      <c r="H323" s="348"/>
      <c r="I323" s="336">
        <f>(SUM($H$305:$H$323)/20)</f>
        <v>23.451539163997989</v>
      </c>
      <c r="J323" s="322">
        <f t="shared" si="170"/>
        <v>36.009987791608133</v>
      </c>
      <c r="K323" s="322">
        <f t="shared" si="159"/>
        <v>59.461526955606118</v>
      </c>
      <c r="L323" s="322">
        <f>VLOOKUP($L$303,$A$1:$E$16,4,FALSE)/20</f>
        <v>88.6</v>
      </c>
      <c r="M323" s="337">
        <f t="shared" si="160"/>
        <v>148.0615269556061</v>
      </c>
      <c r="N323" s="322">
        <f t="shared" si="161"/>
        <v>1940.8861535795745</v>
      </c>
      <c r="O323" s="348">
        <f t="shared" si="162"/>
        <v>1792.8246266239685</v>
      </c>
    </row>
    <row r="324" spans="1:15" ht="13.5" thickBot="1" x14ac:dyDescent="0.35">
      <c r="A324" s="101"/>
      <c r="B324" s="102"/>
      <c r="C324" s="103"/>
      <c r="D324" s="103"/>
      <c r="E324" s="102"/>
      <c r="F324" s="102"/>
      <c r="G324" s="338">
        <f t="shared" ref="G324:O324" si="171">+SUM(G305:G323)</f>
        <v>36938.05661088795</v>
      </c>
      <c r="H324" s="338">
        <f t="shared" si="171"/>
        <v>469.03078327995979</v>
      </c>
      <c r="I324" s="338">
        <f t="shared" si="171"/>
        <v>93.806156655991956</v>
      </c>
      <c r="J324" s="338">
        <f t="shared" si="171"/>
        <v>157.77662482506636</v>
      </c>
      <c r="K324" s="338">
        <f t="shared" si="171"/>
        <v>251.58278148105836</v>
      </c>
      <c r="L324" s="338">
        <f t="shared" si="171"/>
        <v>354.4</v>
      </c>
      <c r="M324" s="338">
        <f t="shared" si="171"/>
        <v>605.98278148105828</v>
      </c>
      <c r="N324" s="338">
        <f t="shared" si="171"/>
        <v>37564.864018992965</v>
      </c>
      <c r="O324" s="338">
        <f t="shared" si="171"/>
        <v>36958.881237511909</v>
      </c>
    </row>
    <row r="325" spans="1:15" ht="13" thickTop="1" x14ac:dyDescent="0.25"/>
    <row r="326" spans="1:15" ht="13" x14ac:dyDescent="0.3">
      <c r="I326" s="410"/>
      <c r="J326" s="432" t="s">
        <v>15</v>
      </c>
      <c r="K326" s="433"/>
      <c r="L326" s="198" t="s">
        <v>55</v>
      </c>
      <c r="M326" s="411"/>
    </row>
    <row r="327" spans="1:15" ht="52" x14ac:dyDescent="0.3">
      <c r="A327" s="62" t="s">
        <v>43</v>
      </c>
      <c r="B327" s="62" t="s">
        <v>3</v>
      </c>
      <c r="C327" s="62" t="s">
        <v>4</v>
      </c>
      <c r="D327" s="62" t="s">
        <v>5</v>
      </c>
      <c r="E327" s="62" t="s">
        <v>6</v>
      </c>
      <c r="F327" s="62" t="s">
        <v>7</v>
      </c>
      <c r="G327" s="62" t="s">
        <v>83</v>
      </c>
      <c r="H327" s="62" t="s">
        <v>84</v>
      </c>
      <c r="I327" s="77" t="s">
        <v>85</v>
      </c>
      <c r="J327" s="78" t="s">
        <v>86</v>
      </c>
      <c r="K327" s="78" t="s">
        <v>87</v>
      </c>
      <c r="L327" s="78" t="s">
        <v>88</v>
      </c>
      <c r="M327" s="79" t="s">
        <v>89</v>
      </c>
      <c r="N327" s="62" t="s">
        <v>90</v>
      </c>
      <c r="O327" s="62" t="s">
        <v>91</v>
      </c>
    </row>
    <row r="328" spans="1:15" x14ac:dyDescent="0.25">
      <c r="A328" s="207" t="s">
        <v>22</v>
      </c>
      <c r="B328" s="335" t="str">
        <f>+IF(MONTH(C328)&lt;4,"Q1",IF(MONTH(C328)&lt;7,"Q2",IF(MONTH(C328)&lt;10,"Q3","Q4")))&amp;"/"&amp;YEAR(C328)</f>
        <v>Q2/2021</v>
      </c>
      <c r="C328" s="321">
        <f>VLOOKUP(L326,$A$1:$E$16,2,FALSE)</f>
        <v>44349</v>
      </c>
      <c r="D328" s="321">
        <f>DATE(YEAR(C328),IF(MONTH(C328)&lt;=3,3,IF(MONTH(C328)&lt;=6,6,IF(MONTH(C328)&lt;=9,9,12))),IF(OR(MONTH(C328)&lt;=3,MONTH(C328)&gt;=10),31,30))</f>
        <v>44377</v>
      </c>
      <c r="E328" s="335">
        <f t="shared" ref="E328:E346" si="172">D328-C328+1</f>
        <v>29</v>
      </c>
      <c r="F328" s="347">
        <f>VLOOKUP(D328,'FERC Interest Rate'!$A:$B,2,TRUE)</f>
        <v>3.2500000000000001E-2</v>
      </c>
      <c r="G328" s="348">
        <f>VLOOKUP(L326,$A$2:$E$16,4,FALSE)</f>
        <v>1396</v>
      </c>
      <c r="H328" s="348">
        <f t="shared" ref="H328:H343" si="173">G328*F328*(E328/(DATE(YEAR(D328),12,31)-DATE(YEAR(D328),1,1)+1))</f>
        <v>3.6047397260273981</v>
      </c>
      <c r="I328" s="336">
        <v>0</v>
      </c>
      <c r="J328" s="322">
        <v>0</v>
      </c>
      <c r="K328" s="322">
        <f t="shared" ref="K328:K346" si="174">+SUM(I328:J328)</f>
        <v>0</v>
      </c>
      <c r="L328" s="322">
        <v>0</v>
      </c>
      <c r="M328" s="337">
        <f t="shared" ref="M328:M346" si="175">+SUM(K328:L328)</f>
        <v>0</v>
      </c>
      <c r="N328" s="322">
        <f t="shared" ref="N328:N346" si="176">+G328+H328+J328</f>
        <v>1399.6047397260274</v>
      </c>
      <c r="O328" s="348">
        <f t="shared" ref="O328:O346" si="177">G328+H328-L328-I328</f>
        <v>1399.6047397260274</v>
      </c>
    </row>
    <row r="329" spans="1:15" x14ac:dyDescent="0.25">
      <c r="A329" s="207" t="s">
        <v>22</v>
      </c>
      <c r="B329" s="335" t="str">
        <f t="shared" ref="B329:B346" si="178">+IF(MONTH(C329)&lt;4,"Q1",IF(MONTH(C329)&lt;7,"Q2",IF(MONTH(C329)&lt;10,"Q3","Q4")))&amp;"/"&amp;YEAR(C329)</f>
        <v>Q3/2021</v>
      </c>
      <c r="C329" s="321">
        <f t="shared" ref="C329:C346" si="179">D328+1</f>
        <v>44378</v>
      </c>
      <c r="D329" s="321">
        <f t="shared" ref="D329:D346" si="180">EOMONTH(D328,3)</f>
        <v>44469</v>
      </c>
      <c r="E329" s="335">
        <f t="shared" si="172"/>
        <v>92</v>
      </c>
      <c r="F329" s="347">
        <f>VLOOKUP(D329,'FERC Interest Rate'!$A:$B,2,TRUE)</f>
        <v>3.2500000000000001E-2</v>
      </c>
      <c r="G329" s="348">
        <f t="shared" ref="G329:G346" si="181">O328</f>
        <v>1399.6047397260274</v>
      </c>
      <c r="H329" s="348">
        <f t="shared" si="173"/>
        <v>11.465255265152939</v>
      </c>
      <c r="I329" s="336">
        <v>0</v>
      </c>
      <c r="J329" s="322">
        <v>0</v>
      </c>
      <c r="K329" s="322">
        <f t="shared" si="174"/>
        <v>0</v>
      </c>
      <c r="L329" s="322">
        <v>0</v>
      </c>
      <c r="M329" s="337">
        <f t="shared" si="175"/>
        <v>0</v>
      </c>
      <c r="N329" s="322">
        <f t="shared" si="176"/>
        <v>1411.0699949911805</v>
      </c>
      <c r="O329" s="348">
        <f t="shared" si="177"/>
        <v>1411.0699949911805</v>
      </c>
    </row>
    <row r="330" spans="1:15" x14ac:dyDescent="0.25">
      <c r="A330" s="207" t="s">
        <v>22</v>
      </c>
      <c r="B330" s="335" t="str">
        <f t="shared" si="178"/>
        <v>Q4/2021</v>
      </c>
      <c r="C330" s="321">
        <f t="shared" si="179"/>
        <v>44470</v>
      </c>
      <c r="D330" s="321">
        <f t="shared" si="180"/>
        <v>44561</v>
      </c>
      <c r="E330" s="335">
        <f t="shared" si="172"/>
        <v>92</v>
      </c>
      <c r="F330" s="347">
        <f>VLOOKUP(D330,'FERC Interest Rate'!$A:$B,2,TRUE)</f>
        <v>3.2500000000000001E-2</v>
      </c>
      <c r="G330" s="348">
        <f t="shared" si="181"/>
        <v>1411.0699949911805</v>
      </c>
      <c r="H330" s="348">
        <f t="shared" si="173"/>
        <v>11.55917612335241</v>
      </c>
      <c r="I330" s="336">
        <v>0</v>
      </c>
      <c r="J330" s="322">
        <v>0</v>
      </c>
      <c r="K330" s="322">
        <f t="shared" si="174"/>
        <v>0</v>
      </c>
      <c r="L330" s="322">
        <v>0</v>
      </c>
      <c r="M330" s="337">
        <f t="shared" si="175"/>
        <v>0</v>
      </c>
      <c r="N330" s="322">
        <f t="shared" si="176"/>
        <v>1422.6291711145329</v>
      </c>
      <c r="O330" s="348">
        <f t="shared" si="177"/>
        <v>1422.6291711145329</v>
      </c>
    </row>
    <row r="331" spans="1:15" x14ac:dyDescent="0.25">
      <c r="A331" s="207" t="s">
        <v>22</v>
      </c>
      <c r="B331" s="335" t="str">
        <f t="shared" si="178"/>
        <v>Q1/2022</v>
      </c>
      <c r="C331" s="321">
        <f t="shared" si="179"/>
        <v>44562</v>
      </c>
      <c r="D331" s="321">
        <f t="shared" si="180"/>
        <v>44651</v>
      </c>
      <c r="E331" s="335">
        <f t="shared" si="172"/>
        <v>90</v>
      </c>
      <c r="F331" s="347">
        <f>VLOOKUP(D331,'FERC Interest Rate'!$A:$B,2,TRUE)</f>
        <v>3.2500000000000001E-2</v>
      </c>
      <c r="G331" s="348">
        <f t="shared" si="181"/>
        <v>1422.6291711145329</v>
      </c>
      <c r="H331" s="348">
        <f t="shared" si="173"/>
        <v>11.400521439753449</v>
      </c>
      <c r="I331" s="336">
        <v>0</v>
      </c>
      <c r="J331" s="322">
        <v>0</v>
      </c>
      <c r="K331" s="322">
        <f t="shared" si="174"/>
        <v>0</v>
      </c>
      <c r="L331" s="322">
        <v>0</v>
      </c>
      <c r="M331" s="337">
        <f t="shared" si="175"/>
        <v>0</v>
      </c>
      <c r="N331" s="322">
        <f t="shared" si="176"/>
        <v>1434.0296925542864</v>
      </c>
      <c r="O331" s="348">
        <f t="shared" si="177"/>
        <v>1434.0296925542864</v>
      </c>
    </row>
    <row r="332" spans="1:15" x14ac:dyDescent="0.25">
      <c r="A332" s="207" t="s">
        <v>22</v>
      </c>
      <c r="B332" s="335" t="str">
        <f t="shared" si="178"/>
        <v>Q2/2022</v>
      </c>
      <c r="C332" s="321">
        <f t="shared" si="179"/>
        <v>44652</v>
      </c>
      <c r="D332" s="321">
        <f t="shared" si="180"/>
        <v>44742</v>
      </c>
      <c r="E332" s="335">
        <f t="shared" si="172"/>
        <v>91</v>
      </c>
      <c r="F332" s="347">
        <f>VLOOKUP(D332,'FERC Interest Rate'!$A:$B,2,TRUE)</f>
        <v>3.2500000000000001E-2</v>
      </c>
      <c r="G332" s="348">
        <f t="shared" si="181"/>
        <v>1434.0296925542864</v>
      </c>
      <c r="H332" s="348">
        <f t="shared" si="173"/>
        <v>11.619569358162472</v>
      </c>
      <c r="I332" s="336">
        <v>0</v>
      </c>
      <c r="J332" s="322">
        <v>0</v>
      </c>
      <c r="K332" s="322">
        <f t="shared" si="174"/>
        <v>0</v>
      </c>
      <c r="L332" s="322">
        <v>0</v>
      </c>
      <c r="M332" s="337">
        <f t="shared" si="175"/>
        <v>0</v>
      </c>
      <c r="N332" s="322">
        <f t="shared" si="176"/>
        <v>1445.6492619124488</v>
      </c>
      <c r="O332" s="348">
        <f t="shared" si="177"/>
        <v>1445.6492619124488</v>
      </c>
    </row>
    <row r="333" spans="1:15" x14ac:dyDescent="0.25">
      <c r="A333" s="207" t="s">
        <v>22</v>
      </c>
      <c r="B333" s="335" t="str">
        <f t="shared" si="178"/>
        <v>Q3/2022</v>
      </c>
      <c r="C333" s="321">
        <f t="shared" si="179"/>
        <v>44743</v>
      </c>
      <c r="D333" s="321">
        <f t="shared" si="180"/>
        <v>44834</v>
      </c>
      <c r="E333" s="335">
        <f t="shared" si="172"/>
        <v>92</v>
      </c>
      <c r="F333" s="347">
        <f>VLOOKUP(D333,'FERC Interest Rate'!$A:$B,2,TRUE)</f>
        <v>3.5999999999999997E-2</v>
      </c>
      <c r="G333" s="348">
        <f t="shared" si="181"/>
        <v>1445.6492619124488</v>
      </c>
      <c r="H333" s="348">
        <f t="shared" si="173"/>
        <v>13.117781795764467</v>
      </c>
      <c r="I333" s="336">
        <v>0</v>
      </c>
      <c r="J333" s="322">
        <v>0</v>
      </c>
      <c r="K333" s="322">
        <f t="shared" si="174"/>
        <v>0</v>
      </c>
      <c r="L333" s="322">
        <v>0</v>
      </c>
      <c r="M333" s="337">
        <f t="shared" si="175"/>
        <v>0</v>
      </c>
      <c r="N333" s="322">
        <f t="shared" si="176"/>
        <v>1458.7670437082131</v>
      </c>
      <c r="O333" s="348">
        <f t="shared" si="177"/>
        <v>1458.7670437082131</v>
      </c>
    </row>
    <row r="334" spans="1:15" x14ac:dyDescent="0.25">
      <c r="A334" s="207" t="s">
        <v>22</v>
      </c>
      <c r="B334" s="335" t="str">
        <f t="shared" si="178"/>
        <v>Q4/2022</v>
      </c>
      <c r="C334" s="321">
        <f t="shared" si="179"/>
        <v>44835</v>
      </c>
      <c r="D334" s="321">
        <f t="shared" si="180"/>
        <v>44926</v>
      </c>
      <c r="E334" s="335">
        <f t="shared" si="172"/>
        <v>92</v>
      </c>
      <c r="F334" s="347">
        <f>VLOOKUP(D334,'FERC Interest Rate'!$A:$B,2,TRUE)</f>
        <v>4.9099999999999998E-2</v>
      </c>
      <c r="G334" s="348">
        <f t="shared" si="181"/>
        <v>1458.7670437082131</v>
      </c>
      <c r="H334" s="348">
        <f t="shared" si="173"/>
        <v>18.053541068051345</v>
      </c>
      <c r="I334" s="336">
        <v>0</v>
      </c>
      <c r="J334" s="322">
        <v>0</v>
      </c>
      <c r="K334" s="322">
        <f t="shared" si="174"/>
        <v>0</v>
      </c>
      <c r="L334" s="322">
        <v>0</v>
      </c>
      <c r="M334" s="337">
        <f t="shared" si="175"/>
        <v>0</v>
      </c>
      <c r="N334" s="322">
        <f t="shared" si="176"/>
        <v>1476.8205847762645</v>
      </c>
      <c r="O334" s="348">
        <f t="shared" si="177"/>
        <v>1476.8205847762645</v>
      </c>
    </row>
    <row r="335" spans="1:15" x14ac:dyDescent="0.25">
      <c r="A335" s="207" t="s">
        <v>22</v>
      </c>
      <c r="B335" s="335" t="str">
        <f t="shared" si="178"/>
        <v>Q1/2023</v>
      </c>
      <c r="C335" s="321">
        <f t="shared" si="179"/>
        <v>44927</v>
      </c>
      <c r="D335" s="321">
        <f t="shared" si="180"/>
        <v>45016</v>
      </c>
      <c r="E335" s="335">
        <f t="shared" si="172"/>
        <v>90</v>
      </c>
      <c r="F335" s="347">
        <f>VLOOKUP(D335,'FERC Interest Rate'!$A:$B,2,TRUE)</f>
        <v>6.3100000000000003E-2</v>
      </c>
      <c r="G335" s="348">
        <f t="shared" si="181"/>
        <v>1476.8205847762645</v>
      </c>
      <c r="H335" s="348">
        <f t="shared" si="173"/>
        <v>22.977709865601113</v>
      </c>
      <c r="I335" s="336">
        <v>0</v>
      </c>
      <c r="J335" s="322">
        <v>0</v>
      </c>
      <c r="K335" s="322">
        <f t="shared" si="174"/>
        <v>0</v>
      </c>
      <c r="L335" s="322">
        <v>0</v>
      </c>
      <c r="M335" s="337">
        <f t="shared" si="175"/>
        <v>0</v>
      </c>
      <c r="N335" s="322">
        <f t="shared" si="176"/>
        <v>1499.7982946418656</v>
      </c>
      <c r="O335" s="348">
        <f t="shared" si="177"/>
        <v>1499.7982946418656</v>
      </c>
    </row>
    <row r="336" spans="1:15" x14ac:dyDescent="0.25">
      <c r="A336" s="207" t="s">
        <v>22</v>
      </c>
      <c r="B336" s="335" t="str">
        <f t="shared" si="178"/>
        <v>Q2/2023</v>
      </c>
      <c r="C336" s="321">
        <f t="shared" si="179"/>
        <v>45017</v>
      </c>
      <c r="D336" s="321">
        <f t="shared" si="180"/>
        <v>45107</v>
      </c>
      <c r="E336" s="335">
        <f t="shared" si="172"/>
        <v>91</v>
      </c>
      <c r="F336" s="347">
        <f>VLOOKUP(D336,'FERC Interest Rate'!$A:$B,2,TRUE)</f>
        <v>7.4999999999999997E-2</v>
      </c>
      <c r="G336" s="348">
        <f t="shared" si="181"/>
        <v>1499.7982946418656</v>
      </c>
      <c r="H336" s="348">
        <f t="shared" si="173"/>
        <v>28.044173591591047</v>
      </c>
      <c r="I336" s="336">
        <v>0</v>
      </c>
      <c r="J336" s="322">
        <v>0</v>
      </c>
      <c r="K336" s="322">
        <f t="shared" si="174"/>
        <v>0</v>
      </c>
      <c r="L336" s="322">
        <v>0</v>
      </c>
      <c r="M336" s="337">
        <f t="shared" si="175"/>
        <v>0</v>
      </c>
      <c r="N336" s="322">
        <f t="shared" si="176"/>
        <v>1527.8424682334567</v>
      </c>
      <c r="O336" s="348">
        <f t="shared" si="177"/>
        <v>1527.8424682334567</v>
      </c>
    </row>
    <row r="337" spans="1:15" x14ac:dyDescent="0.25">
      <c r="A337" s="207" t="s">
        <v>22</v>
      </c>
      <c r="B337" s="335" t="str">
        <f t="shared" si="178"/>
        <v>Q3/2023</v>
      </c>
      <c r="C337" s="321">
        <f t="shared" si="179"/>
        <v>45108</v>
      </c>
      <c r="D337" s="321">
        <f t="shared" si="180"/>
        <v>45199</v>
      </c>
      <c r="E337" s="335">
        <f t="shared" si="172"/>
        <v>92</v>
      </c>
      <c r="F337" s="347">
        <f>VLOOKUP(D337,'FERC Interest Rate'!$A:$B,2,TRUE)</f>
        <v>8.0199999999999994E-2</v>
      </c>
      <c r="G337" s="348">
        <f t="shared" si="181"/>
        <v>1527.8424682334567</v>
      </c>
      <c r="H337" s="348">
        <f t="shared" si="173"/>
        <v>30.885021555106125</v>
      </c>
      <c r="I337" s="336">
        <v>0</v>
      </c>
      <c r="J337" s="322">
        <v>0</v>
      </c>
      <c r="K337" s="322">
        <f t="shared" si="174"/>
        <v>0</v>
      </c>
      <c r="L337" s="322">
        <v>0</v>
      </c>
      <c r="M337" s="337">
        <f t="shared" si="175"/>
        <v>0</v>
      </c>
      <c r="N337" s="322">
        <f t="shared" si="176"/>
        <v>1558.7274897885627</v>
      </c>
      <c r="O337" s="348">
        <f t="shared" si="177"/>
        <v>1558.7274897885627</v>
      </c>
    </row>
    <row r="338" spans="1:15" x14ac:dyDescent="0.25">
      <c r="A338" s="207" t="s">
        <v>22</v>
      </c>
      <c r="B338" s="335" t="str">
        <f t="shared" si="178"/>
        <v>Q4/2023</v>
      </c>
      <c r="C338" s="321">
        <f t="shared" si="179"/>
        <v>45200</v>
      </c>
      <c r="D338" s="321">
        <f t="shared" si="180"/>
        <v>45291</v>
      </c>
      <c r="E338" s="335">
        <f t="shared" si="172"/>
        <v>92</v>
      </c>
      <c r="F338" s="347">
        <f>VLOOKUP(D338,'FERC Interest Rate'!$A:$B,2,TRUE)</f>
        <v>8.3500000000000005E-2</v>
      </c>
      <c r="G338" s="348">
        <f t="shared" si="181"/>
        <v>1558.7274897885627</v>
      </c>
      <c r="H338" s="348">
        <f t="shared" si="173"/>
        <v>32.80587555220751</v>
      </c>
      <c r="I338" s="336">
        <v>0</v>
      </c>
      <c r="J338" s="322">
        <v>0</v>
      </c>
      <c r="K338" s="322">
        <f t="shared" si="174"/>
        <v>0</v>
      </c>
      <c r="L338" s="322">
        <v>0</v>
      </c>
      <c r="M338" s="337">
        <f t="shared" si="175"/>
        <v>0</v>
      </c>
      <c r="N338" s="322">
        <f t="shared" si="176"/>
        <v>1591.5333653407702</v>
      </c>
      <c r="O338" s="348">
        <f t="shared" si="177"/>
        <v>1591.5333653407702</v>
      </c>
    </row>
    <row r="339" spans="1:15" x14ac:dyDescent="0.25">
      <c r="A339" s="207" t="s">
        <v>22</v>
      </c>
      <c r="B339" s="335" t="str">
        <f t="shared" si="178"/>
        <v>Q1/2024</v>
      </c>
      <c r="C339" s="321">
        <f t="shared" si="179"/>
        <v>45292</v>
      </c>
      <c r="D339" s="321">
        <f t="shared" si="180"/>
        <v>45382</v>
      </c>
      <c r="E339" s="335">
        <f t="shared" si="172"/>
        <v>91</v>
      </c>
      <c r="F339" s="347">
        <f>VLOOKUP(D339,'FERC Interest Rate'!$A:$B,2,TRUE)</f>
        <v>8.5000000000000006E-2</v>
      </c>
      <c r="G339" s="348">
        <f t="shared" si="181"/>
        <v>1591.5333653407702</v>
      </c>
      <c r="H339" s="348">
        <f t="shared" si="173"/>
        <v>33.635274811231852</v>
      </c>
      <c r="I339" s="336">
        <v>0</v>
      </c>
      <c r="J339" s="322">
        <v>0</v>
      </c>
      <c r="K339" s="322">
        <f t="shared" si="174"/>
        <v>0</v>
      </c>
      <c r="L339" s="322">
        <v>0</v>
      </c>
      <c r="M339" s="337">
        <f t="shared" si="175"/>
        <v>0</v>
      </c>
      <c r="N339" s="322">
        <f t="shared" si="176"/>
        <v>1625.1686401520019</v>
      </c>
      <c r="O339" s="348">
        <f t="shared" si="177"/>
        <v>1625.1686401520019</v>
      </c>
    </row>
    <row r="340" spans="1:15" x14ac:dyDescent="0.25">
      <c r="A340" s="207" t="s">
        <v>22</v>
      </c>
      <c r="B340" s="335" t="str">
        <f t="shared" si="178"/>
        <v>Q2/2024</v>
      </c>
      <c r="C340" s="321">
        <f t="shared" si="179"/>
        <v>45383</v>
      </c>
      <c r="D340" s="321">
        <f t="shared" si="180"/>
        <v>45473</v>
      </c>
      <c r="E340" s="335">
        <f t="shared" si="172"/>
        <v>91</v>
      </c>
      <c r="F340" s="347">
        <f>VLOOKUP(D340,'FERC Interest Rate'!$A:$B,2,TRUE)</f>
        <v>8.5000000000000006E-2</v>
      </c>
      <c r="G340" s="348">
        <f t="shared" si="181"/>
        <v>1625.1686401520019</v>
      </c>
      <c r="H340" s="348">
        <f t="shared" si="173"/>
        <v>34.346118665507475</v>
      </c>
      <c r="I340" s="336">
        <v>0</v>
      </c>
      <c r="J340" s="322">
        <v>0</v>
      </c>
      <c r="K340" s="322">
        <f t="shared" si="174"/>
        <v>0</v>
      </c>
      <c r="L340" s="322">
        <v>0</v>
      </c>
      <c r="M340" s="337">
        <f t="shared" si="175"/>
        <v>0</v>
      </c>
      <c r="N340" s="322">
        <f t="shared" si="176"/>
        <v>1659.5147588175093</v>
      </c>
      <c r="O340" s="348">
        <f t="shared" si="177"/>
        <v>1659.5147588175093</v>
      </c>
    </row>
    <row r="341" spans="1:15" x14ac:dyDescent="0.25">
      <c r="A341" s="207" t="s">
        <v>22</v>
      </c>
      <c r="B341" s="335" t="str">
        <f t="shared" si="178"/>
        <v>Q3/2024</v>
      </c>
      <c r="C341" s="321">
        <f t="shared" si="179"/>
        <v>45474</v>
      </c>
      <c r="D341" s="321">
        <f t="shared" si="180"/>
        <v>45565</v>
      </c>
      <c r="E341" s="335">
        <f t="shared" si="172"/>
        <v>92</v>
      </c>
      <c r="F341" s="347">
        <f>VLOOKUP(D341,'FERC Interest Rate'!$A:$B,2,TRUE)</f>
        <v>8.5000000000000006E-2</v>
      </c>
      <c r="G341" s="348">
        <f t="shared" si="181"/>
        <v>1659.5147588175093</v>
      </c>
      <c r="H341" s="348">
        <f t="shared" si="173"/>
        <v>35.457391841401432</v>
      </c>
      <c r="I341" s="336">
        <v>0</v>
      </c>
      <c r="J341" s="322">
        <v>0</v>
      </c>
      <c r="K341" s="322">
        <f t="shared" si="174"/>
        <v>0</v>
      </c>
      <c r="L341" s="322">
        <v>0</v>
      </c>
      <c r="M341" s="337">
        <f t="shared" si="175"/>
        <v>0</v>
      </c>
      <c r="N341" s="322">
        <f t="shared" si="176"/>
        <v>1694.9721506589108</v>
      </c>
      <c r="O341" s="348">
        <f t="shared" si="177"/>
        <v>1694.9721506589108</v>
      </c>
    </row>
    <row r="342" spans="1:15" x14ac:dyDescent="0.25">
      <c r="A342" s="207" t="s">
        <v>22</v>
      </c>
      <c r="B342" s="335" t="str">
        <f t="shared" si="178"/>
        <v>Q4/2024</v>
      </c>
      <c r="C342" s="321">
        <f t="shared" si="179"/>
        <v>45566</v>
      </c>
      <c r="D342" s="321">
        <f t="shared" si="180"/>
        <v>45657</v>
      </c>
      <c r="E342" s="335">
        <f t="shared" si="172"/>
        <v>92</v>
      </c>
      <c r="F342" s="347">
        <f>VLOOKUP(D342,'FERC Interest Rate'!$A:$B,2,TRUE)</f>
        <v>8.5000000000000006E-2</v>
      </c>
      <c r="G342" s="348">
        <f t="shared" si="181"/>
        <v>1694.9721506589108</v>
      </c>
      <c r="H342" s="348">
        <f t="shared" si="173"/>
        <v>36.214978738122085</v>
      </c>
      <c r="I342" s="336">
        <v>0</v>
      </c>
      <c r="J342" s="322">
        <v>0</v>
      </c>
      <c r="K342" s="322">
        <f t="shared" si="174"/>
        <v>0</v>
      </c>
      <c r="L342" s="322">
        <v>0</v>
      </c>
      <c r="M342" s="337">
        <f t="shared" si="175"/>
        <v>0</v>
      </c>
      <c r="N342" s="322">
        <f t="shared" si="176"/>
        <v>1731.1871293970328</v>
      </c>
      <c r="O342" s="348">
        <f t="shared" si="177"/>
        <v>1731.1871293970328</v>
      </c>
    </row>
    <row r="343" spans="1:15" x14ac:dyDescent="0.25">
      <c r="A343" s="66" t="s">
        <v>44</v>
      </c>
      <c r="B343" s="335" t="str">
        <f t="shared" si="178"/>
        <v>Q1/2025</v>
      </c>
      <c r="C343" s="321">
        <f t="shared" si="179"/>
        <v>45658</v>
      </c>
      <c r="D343" s="321">
        <f t="shared" si="180"/>
        <v>45747</v>
      </c>
      <c r="E343" s="335">
        <f t="shared" si="172"/>
        <v>90</v>
      </c>
      <c r="F343" s="347">
        <f>VLOOKUP(D343,'FERC Interest Rate'!$A:$B,2,TRUE)</f>
        <v>8.0399999999999999E-2</v>
      </c>
      <c r="G343" s="348">
        <f t="shared" si="181"/>
        <v>1731.1871293970328</v>
      </c>
      <c r="H343" s="348">
        <f t="shared" si="173"/>
        <v>34.320191967991583</v>
      </c>
      <c r="I343" s="336">
        <f>(SUM($H$328:$H$346)/20)</f>
        <v>18.475366068251237</v>
      </c>
      <c r="J343" s="322">
        <f t="shared" ref="J343:J346" si="182">G343*F343*(E343/(DATE(YEAR(D343),12,31)-DATE(YEAR(D343),1,1)+1))</f>
        <v>34.320191967991583</v>
      </c>
      <c r="K343" s="322">
        <f t="shared" si="174"/>
        <v>52.795558036242824</v>
      </c>
      <c r="L343" s="322">
        <f>VLOOKUP($L$326,$A$1:$E$16,4,FALSE)/20</f>
        <v>69.8</v>
      </c>
      <c r="M343" s="337">
        <f t="shared" si="175"/>
        <v>122.59555803624282</v>
      </c>
      <c r="N343" s="322">
        <f t="shared" si="176"/>
        <v>1799.827513333016</v>
      </c>
      <c r="O343" s="348">
        <f t="shared" si="177"/>
        <v>1677.2319552967731</v>
      </c>
    </row>
    <row r="344" spans="1:15" x14ac:dyDescent="0.25">
      <c r="A344" s="66" t="s">
        <v>45</v>
      </c>
      <c r="B344" s="335" t="str">
        <f t="shared" si="178"/>
        <v>Q2/2025</v>
      </c>
      <c r="C344" s="321">
        <f t="shared" si="179"/>
        <v>45748</v>
      </c>
      <c r="D344" s="321">
        <f t="shared" si="180"/>
        <v>45838</v>
      </c>
      <c r="E344" s="335">
        <f t="shared" si="172"/>
        <v>91</v>
      </c>
      <c r="F344" s="347">
        <f>VLOOKUP(D344,'FERC Interest Rate'!$A:$B,2,TRUE)</f>
        <v>7.5499999999999998E-2</v>
      </c>
      <c r="G344" s="348">
        <f t="shared" si="181"/>
        <v>1677.2319552967731</v>
      </c>
      <c r="H344" s="348"/>
      <c r="I344" s="336">
        <f>(SUM($H$328:$H$346)/20)</f>
        <v>18.475366068251237</v>
      </c>
      <c r="J344" s="322">
        <f t="shared" si="182"/>
        <v>31.571019585935559</v>
      </c>
      <c r="K344" s="322">
        <f t="shared" si="174"/>
        <v>50.046385654186793</v>
      </c>
      <c r="L344" s="322">
        <f>VLOOKUP($L$326,$A$1:$E$16,4,FALSE)/20</f>
        <v>69.8</v>
      </c>
      <c r="M344" s="337">
        <f t="shared" si="175"/>
        <v>119.84638565418679</v>
      </c>
      <c r="N344" s="322">
        <f t="shared" si="176"/>
        <v>1708.8029748827087</v>
      </c>
      <c r="O344" s="348">
        <f t="shared" si="177"/>
        <v>1588.9565892285218</v>
      </c>
    </row>
    <row r="345" spans="1:15" x14ac:dyDescent="0.25">
      <c r="A345" s="66" t="s">
        <v>46</v>
      </c>
      <c r="B345" s="335" t="str">
        <f t="shared" si="178"/>
        <v>Q3/2025</v>
      </c>
      <c r="C345" s="321">
        <f t="shared" si="179"/>
        <v>45839</v>
      </c>
      <c r="D345" s="321">
        <f t="shared" si="180"/>
        <v>45930</v>
      </c>
      <c r="E345" s="335">
        <f t="shared" si="172"/>
        <v>92</v>
      </c>
      <c r="F345" s="347">
        <f>VLOOKUP(D345,'FERC Interest Rate'!$A:$B,2,TRUE)</f>
        <v>7.4999999999999997E-2</v>
      </c>
      <c r="G345" s="348">
        <f t="shared" si="181"/>
        <v>1588.9565892285218</v>
      </c>
      <c r="H345" s="348"/>
      <c r="I345" s="336">
        <f>(SUM($H$328:$H$346)/20)</f>
        <v>18.475366068251237</v>
      </c>
      <c r="J345" s="322">
        <f t="shared" si="182"/>
        <v>30.037809495004932</v>
      </c>
      <c r="K345" s="322">
        <f t="shared" si="174"/>
        <v>48.513175563256169</v>
      </c>
      <c r="L345" s="322">
        <f>VLOOKUP($L$326,$A$1:$E$16,4,FALSE)/20</f>
        <v>69.8</v>
      </c>
      <c r="M345" s="337">
        <f t="shared" si="175"/>
        <v>118.31317556325617</v>
      </c>
      <c r="N345" s="322">
        <f t="shared" si="176"/>
        <v>1618.9943987235267</v>
      </c>
      <c r="O345" s="348">
        <f t="shared" si="177"/>
        <v>1500.6812231602705</v>
      </c>
    </row>
    <row r="346" spans="1:15" x14ac:dyDescent="0.25">
      <c r="A346" s="207" t="s">
        <v>47</v>
      </c>
      <c r="B346" s="335" t="str">
        <f t="shared" si="178"/>
        <v>Q4/2025</v>
      </c>
      <c r="C346" s="321">
        <f t="shared" si="179"/>
        <v>45931</v>
      </c>
      <c r="D346" s="321">
        <f t="shared" si="180"/>
        <v>46022</v>
      </c>
      <c r="E346" s="335">
        <f t="shared" si="172"/>
        <v>92</v>
      </c>
      <c r="F346" s="347">
        <f>VLOOKUP(D346,'FERC Interest Rate'!$A:$B,2,TRUE)</f>
        <v>7.4999999999999997E-2</v>
      </c>
      <c r="G346" s="348">
        <f t="shared" si="181"/>
        <v>1500.6812231602705</v>
      </c>
      <c r="H346" s="348"/>
      <c r="I346" s="336">
        <f>(SUM($H$328:$H$346)/20)</f>
        <v>18.475366068251237</v>
      </c>
      <c r="J346" s="322">
        <f t="shared" si="182"/>
        <v>28.369042300837993</v>
      </c>
      <c r="K346" s="322">
        <f t="shared" si="174"/>
        <v>46.84440836908923</v>
      </c>
      <c r="L346" s="322">
        <f>VLOOKUP($L$326,$A$1:$E$16,4,FALSE)/20</f>
        <v>69.8</v>
      </c>
      <c r="M346" s="337">
        <f t="shared" si="175"/>
        <v>116.64440836908923</v>
      </c>
      <c r="N346" s="322">
        <f t="shared" si="176"/>
        <v>1529.0502654611084</v>
      </c>
      <c r="O346" s="348">
        <f t="shared" si="177"/>
        <v>1412.4058570920192</v>
      </c>
    </row>
    <row r="347" spans="1:15" ht="13.5" thickBot="1" x14ac:dyDescent="0.35">
      <c r="A347" s="101"/>
      <c r="B347" s="102"/>
      <c r="C347" s="103"/>
      <c r="D347" s="103"/>
      <c r="E347" s="102"/>
      <c r="F347" s="102"/>
      <c r="G347" s="338">
        <f t="shared" ref="G347:O347" si="183">+SUM(G328:G346)</f>
        <v>29100.184553498628</v>
      </c>
      <c r="H347" s="338">
        <f t="shared" si="183"/>
        <v>369.50732136502472</v>
      </c>
      <c r="I347" s="338">
        <f t="shared" si="183"/>
        <v>73.901464273004947</v>
      </c>
      <c r="J347" s="338">
        <f t="shared" si="183"/>
        <v>124.29806334977008</v>
      </c>
      <c r="K347" s="338">
        <f t="shared" si="183"/>
        <v>198.19952762277501</v>
      </c>
      <c r="L347" s="338">
        <f t="shared" si="183"/>
        <v>279.2</v>
      </c>
      <c r="M347" s="338">
        <f t="shared" si="183"/>
        <v>477.39952762277505</v>
      </c>
      <c r="N347" s="338">
        <f t="shared" si="183"/>
        <v>29593.989938213424</v>
      </c>
      <c r="O347" s="338">
        <f t="shared" si="183"/>
        <v>29116.590410590648</v>
      </c>
    </row>
    <row r="348" spans="1:15" ht="13" thickTop="1" x14ac:dyDescent="0.25"/>
    <row r="349" spans="1:15" ht="13" x14ac:dyDescent="0.3">
      <c r="I349" s="410"/>
      <c r="J349" s="432" t="s">
        <v>15</v>
      </c>
      <c r="K349" s="433"/>
      <c r="L349" s="198" t="s">
        <v>56</v>
      </c>
      <c r="M349" s="411"/>
    </row>
    <row r="350" spans="1:15" ht="52" x14ac:dyDescent="0.3">
      <c r="A350" s="62" t="s">
        <v>43</v>
      </c>
      <c r="B350" s="62" t="s">
        <v>3</v>
      </c>
      <c r="C350" s="62" t="s">
        <v>4</v>
      </c>
      <c r="D350" s="62" t="s">
        <v>5</v>
      </c>
      <c r="E350" s="62" t="s">
        <v>6</v>
      </c>
      <c r="F350" s="62" t="s">
        <v>7</v>
      </c>
      <c r="G350" s="62" t="s">
        <v>83</v>
      </c>
      <c r="H350" s="62" t="s">
        <v>84</v>
      </c>
      <c r="I350" s="77" t="s">
        <v>85</v>
      </c>
      <c r="J350" s="78" t="s">
        <v>86</v>
      </c>
      <c r="K350" s="78" t="s">
        <v>87</v>
      </c>
      <c r="L350" s="78" t="s">
        <v>88</v>
      </c>
      <c r="M350" s="79" t="s">
        <v>89</v>
      </c>
      <c r="N350" s="62" t="s">
        <v>90</v>
      </c>
      <c r="O350" s="62" t="s">
        <v>91</v>
      </c>
    </row>
    <row r="351" spans="1:15" x14ac:dyDescent="0.25">
      <c r="A351" s="207" t="s">
        <v>22</v>
      </c>
      <c r="B351" s="335" t="str">
        <f>+IF(MONTH(C351)&lt;4,"Q1",IF(MONTH(C351)&lt;7,"Q2",IF(MONTH(C351)&lt;10,"Q3","Q4")))&amp;"/"&amp;YEAR(C351)</f>
        <v>Q2/2021</v>
      </c>
      <c r="C351" s="321">
        <f>VLOOKUP(L349,$A$1:$E$16,2,FALSE)</f>
        <v>44349</v>
      </c>
      <c r="D351" s="321">
        <f>DATE(YEAR(C351),IF(MONTH(C351)&lt;=3,3,IF(MONTH(C351)&lt;=6,6,IF(MONTH(C351)&lt;=9,9,12))),IF(OR(MONTH(C351)&lt;=3,MONTH(C351)&gt;=10),31,30))</f>
        <v>44377</v>
      </c>
      <c r="E351" s="335">
        <f t="shared" ref="E351:E369" si="184">D351-C351+1</f>
        <v>29</v>
      </c>
      <c r="F351" s="347">
        <f>VLOOKUP(D351,'FERC Interest Rate'!$A:$B,2,TRUE)</f>
        <v>3.2500000000000001E-2</v>
      </c>
      <c r="G351" s="348">
        <f>VLOOKUP(L349,$A$2:$E$16,4,FALSE)</f>
        <v>1092</v>
      </c>
      <c r="H351" s="348">
        <f t="shared" ref="H351:H366" si="185">G351*F351*(E351/(DATE(YEAR(D351),12,31)-DATE(YEAR(D351),1,1)+1))</f>
        <v>2.8197534246575344</v>
      </c>
      <c r="I351" s="336">
        <v>0</v>
      </c>
      <c r="J351" s="322">
        <v>0</v>
      </c>
      <c r="K351" s="322">
        <f t="shared" ref="K351:K369" si="186">+SUM(I351:J351)</f>
        <v>0</v>
      </c>
      <c r="L351" s="322">
        <v>0</v>
      </c>
      <c r="M351" s="337">
        <f t="shared" ref="M351:M369" si="187">+SUM(K351:L351)</f>
        <v>0</v>
      </c>
      <c r="N351" s="322">
        <f t="shared" ref="N351:N369" si="188">+G351+H351+J351</f>
        <v>1094.8197534246576</v>
      </c>
      <c r="O351" s="348">
        <f t="shared" ref="O351:O369" si="189">G351+H351-L351-I351</f>
        <v>1094.8197534246576</v>
      </c>
    </row>
    <row r="352" spans="1:15" x14ac:dyDescent="0.25">
      <c r="A352" s="207" t="s">
        <v>22</v>
      </c>
      <c r="B352" s="335" t="str">
        <f t="shared" ref="B352:B369" si="190">+IF(MONTH(C352)&lt;4,"Q1",IF(MONTH(C352)&lt;7,"Q2",IF(MONTH(C352)&lt;10,"Q3","Q4")))&amp;"/"&amp;YEAR(C352)</f>
        <v>Q3/2021</v>
      </c>
      <c r="C352" s="321">
        <f t="shared" ref="C352:C369" si="191">D351+1</f>
        <v>44378</v>
      </c>
      <c r="D352" s="321">
        <f t="shared" ref="D352:D369" si="192">EOMONTH(D351,3)</f>
        <v>44469</v>
      </c>
      <c r="E352" s="335">
        <f t="shared" si="184"/>
        <v>92</v>
      </c>
      <c r="F352" s="347">
        <f>VLOOKUP(D352,'FERC Interest Rate'!$A:$B,2,TRUE)</f>
        <v>3.2500000000000001E-2</v>
      </c>
      <c r="G352" s="348">
        <f t="shared" ref="G352:G369" si="193">O351</f>
        <v>1094.8197534246576</v>
      </c>
      <c r="H352" s="348">
        <f t="shared" si="185"/>
        <v>8.9685234595608936</v>
      </c>
      <c r="I352" s="336">
        <v>0</v>
      </c>
      <c r="J352" s="322">
        <v>0</v>
      </c>
      <c r="K352" s="322">
        <f t="shared" si="186"/>
        <v>0</v>
      </c>
      <c r="L352" s="322">
        <v>0</v>
      </c>
      <c r="M352" s="337">
        <f t="shared" si="187"/>
        <v>0</v>
      </c>
      <c r="N352" s="322">
        <f t="shared" si="188"/>
        <v>1103.7882768842185</v>
      </c>
      <c r="O352" s="348">
        <f t="shared" si="189"/>
        <v>1103.7882768842185</v>
      </c>
    </row>
    <row r="353" spans="1:15" x14ac:dyDescent="0.25">
      <c r="A353" s="207" t="s">
        <v>22</v>
      </c>
      <c r="B353" s="335" t="str">
        <f t="shared" si="190"/>
        <v>Q4/2021</v>
      </c>
      <c r="C353" s="321">
        <f t="shared" si="191"/>
        <v>44470</v>
      </c>
      <c r="D353" s="321">
        <f t="shared" si="192"/>
        <v>44561</v>
      </c>
      <c r="E353" s="335">
        <f t="shared" si="184"/>
        <v>92</v>
      </c>
      <c r="F353" s="347">
        <f>VLOOKUP(D353,'FERC Interest Rate'!$A:$B,2,TRUE)</f>
        <v>3.2500000000000001E-2</v>
      </c>
      <c r="G353" s="348">
        <f t="shared" si="193"/>
        <v>1103.7882768842185</v>
      </c>
      <c r="H353" s="348">
        <f t="shared" si="185"/>
        <v>9.0419916380378442</v>
      </c>
      <c r="I353" s="336">
        <v>0</v>
      </c>
      <c r="J353" s="322">
        <v>0</v>
      </c>
      <c r="K353" s="322">
        <f t="shared" si="186"/>
        <v>0</v>
      </c>
      <c r="L353" s="322">
        <v>0</v>
      </c>
      <c r="M353" s="337">
        <f t="shared" si="187"/>
        <v>0</v>
      </c>
      <c r="N353" s="322">
        <f t="shared" si="188"/>
        <v>1112.8302685222563</v>
      </c>
      <c r="O353" s="348">
        <f t="shared" si="189"/>
        <v>1112.8302685222563</v>
      </c>
    </row>
    <row r="354" spans="1:15" x14ac:dyDescent="0.25">
      <c r="A354" s="207" t="s">
        <v>22</v>
      </c>
      <c r="B354" s="335" t="str">
        <f t="shared" si="190"/>
        <v>Q1/2022</v>
      </c>
      <c r="C354" s="321">
        <f t="shared" si="191"/>
        <v>44562</v>
      </c>
      <c r="D354" s="321">
        <f t="shared" si="192"/>
        <v>44651</v>
      </c>
      <c r="E354" s="335">
        <f t="shared" si="184"/>
        <v>90</v>
      </c>
      <c r="F354" s="347">
        <f>VLOOKUP(D354,'FERC Interest Rate'!$A:$B,2,TRUE)</f>
        <v>3.2500000000000001E-2</v>
      </c>
      <c r="G354" s="348">
        <f t="shared" si="193"/>
        <v>1112.8302685222563</v>
      </c>
      <c r="H354" s="348">
        <f t="shared" si="185"/>
        <v>8.9178863984317811</v>
      </c>
      <c r="I354" s="336">
        <v>0</v>
      </c>
      <c r="J354" s="322">
        <v>0</v>
      </c>
      <c r="K354" s="322">
        <f t="shared" si="186"/>
        <v>0</v>
      </c>
      <c r="L354" s="322">
        <v>0</v>
      </c>
      <c r="M354" s="337">
        <f t="shared" si="187"/>
        <v>0</v>
      </c>
      <c r="N354" s="322">
        <f t="shared" si="188"/>
        <v>1121.7481549206882</v>
      </c>
      <c r="O354" s="348">
        <f t="shared" si="189"/>
        <v>1121.7481549206882</v>
      </c>
    </row>
    <row r="355" spans="1:15" x14ac:dyDescent="0.25">
      <c r="A355" s="207" t="s">
        <v>22</v>
      </c>
      <c r="B355" s="335" t="str">
        <f t="shared" si="190"/>
        <v>Q2/2022</v>
      </c>
      <c r="C355" s="321">
        <f t="shared" si="191"/>
        <v>44652</v>
      </c>
      <c r="D355" s="321">
        <f t="shared" si="192"/>
        <v>44742</v>
      </c>
      <c r="E355" s="335">
        <f t="shared" si="184"/>
        <v>91</v>
      </c>
      <c r="F355" s="347">
        <f>VLOOKUP(D355,'FERC Interest Rate'!$A:$B,2,TRUE)</f>
        <v>3.2500000000000001E-2</v>
      </c>
      <c r="G355" s="348">
        <f t="shared" si="193"/>
        <v>1121.7481549206882</v>
      </c>
      <c r="H355" s="348">
        <f t="shared" si="185"/>
        <v>9.0892333374737948</v>
      </c>
      <c r="I355" s="336">
        <v>0</v>
      </c>
      <c r="J355" s="322">
        <v>0</v>
      </c>
      <c r="K355" s="322">
        <f t="shared" si="186"/>
        <v>0</v>
      </c>
      <c r="L355" s="322">
        <v>0</v>
      </c>
      <c r="M355" s="337">
        <f t="shared" si="187"/>
        <v>0</v>
      </c>
      <c r="N355" s="322">
        <f t="shared" si="188"/>
        <v>1130.837388258162</v>
      </c>
      <c r="O355" s="348">
        <f t="shared" si="189"/>
        <v>1130.837388258162</v>
      </c>
    </row>
    <row r="356" spans="1:15" x14ac:dyDescent="0.25">
      <c r="A356" s="207" t="s">
        <v>22</v>
      </c>
      <c r="B356" s="335" t="str">
        <f t="shared" si="190"/>
        <v>Q3/2022</v>
      </c>
      <c r="C356" s="321">
        <f t="shared" si="191"/>
        <v>44743</v>
      </c>
      <c r="D356" s="321">
        <f t="shared" si="192"/>
        <v>44834</v>
      </c>
      <c r="E356" s="335">
        <f t="shared" si="184"/>
        <v>92</v>
      </c>
      <c r="F356" s="347">
        <f>VLOOKUP(D356,'FERC Interest Rate'!$A:$B,2,TRUE)</f>
        <v>3.5999999999999997E-2</v>
      </c>
      <c r="G356" s="348">
        <f t="shared" si="193"/>
        <v>1130.837388258162</v>
      </c>
      <c r="H356" s="348">
        <f t="shared" si="185"/>
        <v>10.261187479208308</v>
      </c>
      <c r="I356" s="336">
        <v>0</v>
      </c>
      <c r="J356" s="322">
        <v>0</v>
      </c>
      <c r="K356" s="322">
        <f t="shared" si="186"/>
        <v>0</v>
      </c>
      <c r="L356" s="322">
        <v>0</v>
      </c>
      <c r="M356" s="337">
        <f t="shared" si="187"/>
        <v>0</v>
      </c>
      <c r="N356" s="322">
        <f t="shared" si="188"/>
        <v>1141.0985757373703</v>
      </c>
      <c r="O356" s="348">
        <f t="shared" si="189"/>
        <v>1141.0985757373703</v>
      </c>
    </row>
    <row r="357" spans="1:15" x14ac:dyDescent="0.25">
      <c r="A357" s="207" t="s">
        <v>22</v>
      </c>
      <c r="B357" s="335" t="str">
        <f t="shared" si="190"/>
        <v>Q4/2022</v>
      </c>
      <c r="C357" s="321">
        <f t="shared" si="191"/>
        <v>44835</v>
      </c>
      <c r="D357" s="321">
        <f t="shared" si="192"/>
        <v>44926</v>
      </c>
      <c r="E357" s="335">
        <f t="shared" si="184"/>
        <v>92</v>
      </c>
      <c r="F357" s="347">
        <f>VLOOKUP(D357,'FERC Interest Rate'!$A:$B,2,TRUE)</f>
        <v>4.9099999999999998E-2</v>
      </c>
      <c r="G357" s="348">
        <f t="shared" si="193"/>
        <v>1141.0985757373703</v>
      </c>
      <c r="H357" s="348">
        <f t="shared" si="185"/>
        <v>14.122110921426984</v>
      </c>
      <c r="I357" s="336">
        <v>0</v>
      </c>
      <c r="J357" s="322">
        <v>0</v>
      </c>
      <c r="K357" s="322">
        <f t="shared" si="186"/>
        <v>0</v>
      </c>
      <c r="L357" s="322">
        <v>0</v>
      </c>
      <c r="M357" s="337">
        <f t="shared" si="187"/>
        <v>0</v>
      </c>
      <c r="N357" s="322">
        <f t="shared" si="188"/>
        <v>1155.2206866587974</v>
      </c>
      <c r="O357" s="348">
        <f t="shared" si="189"/>
        <v>1155.2206866587974</v>
      </c>
    </row>
    <row r="358" spans="1:15" x14ac:dyDescent="0.25">
      <c r="A358" s="207" t="s">
        <v>22</v>
      </c>
      <c r="B358" s="335" t="str">
        <f t="shared" si="190"/>
        <v>Q1/2023</v>
      </c>
      <c r="C358" s="321">
        <f t="shared" si="191"/>
        <v>44927</v>
      </c>
      <c r="D358" s="321">
        <f t="shared" si="192"/>
        <v>45016</v>
      </c>
      <c r="E358" s="335">
        <f t="shared" si="184"/>
        <v>90</v>
      </c>
      <c r="F358" s="347">
        <f>VLOOKUP(D358,'FERC Interest Rate'!$A:$B,2,TRUE)</f>
        <v>6.3100000000000003E-2</v>
      </c>
      <c r="G358" s="348">
        <f t="shared" si="193"/>
        <v>1155.2206866587974</v>
      </c>
      <c r="H358" s="348">
        <f t="shared" si="185"/>
        <v>17.973967889137835</v>
      </c>
      <c r="I358" s="336">
        <v>0</v>
      </c>
      <c r="J358" s="322">
        <v>0</v>
      </c>
      <c r="K358" s="322">
        <f t="shared" si="186"/>
        <v>0</v>
      </c>
      <c r="L358" s="322">
        <v>0</v>
      </c>
      <c r="M358" s="337">
        <f t="shared" si="187"/>
        <v>0</v>
      </c>
      <c r="N358" s="322">
        <f t="shared" si="188"/>
        <v>1173.1946545479352</v>
      </c>
      <c r="O358" s="348">
        <f t="shared" si="189"/>
        <v>1173.1946545479352</v>
      </c>
    </row>
    <row r="359" spans="1:15" x14ac:dyDescent="0.25">
      <c r="A359" s="207" t="s">
        <v>22</v>
      </c>
      <c r="B359" s="335" t="str">
        <f t="shared" si="190"/>
        <v>Q2/2023</v>
      </c>
      <c r="C359" s="321">
        <f t="shared" si="191"/>
        <v>45017</v>
      </c>
      <c r="D359" s="321">
        <f t="shared" si="192"/>
        <v>45107</v>
      </c>
      <c r="E359" s="335">
        <f t="shared" si="184"/>
        <v>91</v>
      </c>
      <c r="F359" s="347">
        <f>VLOOKUP(D359,'FERC Interest Rate'!$A:$B,2,TRUE)</f>
        <v>7.4999999999999997E-2</v>
      </c>
      <c r="G359" s="348">
        <f t="shared" si="193"/>
        <v>1173.1946545479352</v>
      </c>
      <c r="H359" s="348">
        <f t="shared" si="185"/>
        <v>21.937132924081254</v>
      </c>
      <c r="I359" s="336">
        <v>0</v>
      </c>
      <c r="J359" s="322">
        <v>0</v>
      </c>
      <c r="K359" s="322">
        <f t="shared" si="186"/>
        <v>0</v>
      </c>
      <c r="L359" s="322">
        <v>0</v>
      </c>
      <c r="M359" s="337">
        <f t="shared" si="187"/>
        <v>0</v>
      </c>
      <c r="N359" s="322">
        <f t="shared" si="188"/>
        <v>1195.1317874720164</v>
      </c>
      <c r="O359" s="348">
        <f t="shared" si="189"/>
        <v>1195.1317874720164</v>
      </c>
    </row>
    <row r="360" spans="1:15" x14ac:dyDescent="0.25">
      <c r="A360" s="207" t="s">
        <v>22</v>
      </c>
      <c r="B360" s="335" t="str">
        <f t="shared" si="190"/>
        <v>Q3/2023</v>
      </c>
      <c r="C360" s="321">
        <f t="shared" si="191"/>
        <v>45108</v>
      </c>
      <c r="D360" s="321">
        <f t="shared" si="192"/>
        <v>45199</v>
      </c>
      <c r="E360" s="335">
        <f t="shared" si="184"/>
        <v>92</v>
      </c>
      <c r="F360" s="347">
        <f>VLOOKUP(D360,'FERC Interest Rate'!$A:$B,2,TRUE)</f>
        <v>8.0199999999999994E-2</v>
      </c>
      <c r="G360" s="348">
        <f t="shared" si="193"/>
        <v>1195.1317874720164</v>
      </c>
      <c r="H360" s="348">
        <f t="shared" si="185"/>
        <v>24.159343508721989</v>
      </c>
      <c r="I360" s="336">
        <v>0</v>
      </c>
      <c r="J360" s="322">
        <v>0</v>
      </c>
      <c r="K360" s="322">
        <f t="shared" si="186"/>
        <v>0</v>
      </c>
      <c r="L360" s="322">
        <v>0</v>
      </c>
      <c r="M360" s="337">
        <f t="shared" si="187"/>
        <v>0</v>
      </c>
      <c r="N360" s="322">
        <f t="shared" si="188"/>
        <v>1219.2911309807384</v>
      </c>
      <c r="O360" s="348">
        <f t="shared" si="189"/>
        <v>1219.2911309807384</v>
      </c>
    </row>
    <row r="361" spans="1:15" x14ac:dyDescent="0.25">
      <c r="A361" s="207" t="s">
        <v>22</v>
      </c>
      <c r="B361" s="335" t="str">
        <f t="shared" si="190"/>
        <v>Q4/2023</v>
      </c>
      <c r="C361" s="321">
        <f t="shared" si="191"/>
        <v>45200</v>
      </c>
      <c r="D361" s="321">
        <f t="shared" si="192"/>
        <v>45291</v>
      </c>
      <c r="E361" s="335">
        <f t="shared" si="184"/>
        <v>92</v>
      </c>
      <c r="F361" s="347">
        <f>VLOOKUP(D361,'FERC Interest Rate'!$A:$B,2,TRUE)</f>
        <v>8.3500000000000005E-2</v>
      </c>
      <c r="G361" s="348">
        <f t="shared" si="193"/>
        <v>1219.2911309807384</v>
      </c>
      <c r="H361" s="348">
        <f t="shared" si="185"/>
        <v>25.661902652586392</v>
      </c>
      <c r="I361" s="336">
        <v>0</v>
      </c>
      <c r="J361" s="322">
        <v>0</v>
      </c>
      <c r="K361" s="322">
        <f t="shared" si="186"/>
        <v>0</v>
      </c>
      <c r="L361" s="322">
        <v>0</v>
      </c>
      <c r="M361" s="337">
        <f t="shared" si="187"/>
        <v>0</v>
      </c>
      <c r="N361" s="322">
        <f t="shared" si="188"/>
        <v>1244.9530336333248</v>
      </c>
      <c r="O361" s="348">
        <f t="shared" si="189"/>
        <v>1244.9530336333248</v>
      </c>
    </row>
    <row r="362" spans="1:15" x14ac:dyDescent="0.25">
      <c r="A362" s="207" t="s">
        <v>22</v>
      </c>
      <c r="B362" s="335" t="str">
        <f t="shared" si="190"/>
        <v>Q1/2024</v>
      </c>
      <c r="C362" s="321">
        <f t="shared" si="191"/>
        <v>45292</v>
      </c>
      <c r="D362" s="321">
        <f t="shared" si="192"/>
        <v>45382</v>
      </c>
      <c r="E362" s="335">
        <f t="shared" si="184"/>
        <v>91</v>
      </c>
      <c r="F362" s="347">
        <f>VLOOKUP(D362,'FERC Interest Rate'!$A:$B,2,TRUE)</f>
        <v>8.5000000000000006E-2</v>
      </c>
      <c r="G362" s="348">
        <f t="shared" si="193"/>
        <v>1244.9530336333248</v>
      </c>
      <c r="H362" s="348">
        <f t="shared" si="185"/>
        <v>26.310687746321772</v>
      </c>
      <c r="I362" s="336">
        <v>0</v>
      </c>
      <c r="J362" s="322">
        <v>0</v>
      </c>
      <c r="K362" s="322">
        <f t="shared" si="186"/>
        <v>0</v>
      </c>
      <c r="L362" s="322">
        <v>0</v>
      </c>
      <c r="M362" s="337">
        <f t="shared" si="187"/>
        <v>0</v>
      </c>
      <c r="N362" s="322">
        <f t="shared" si="188"/>
        <v>1271.2637213796465</v>
      </c>
      <c r="O362" s="348">
        <f t="shared" si="189"/>
        <v>1271.2637213796465</v>
      </c>
    </row>
    <row r="363" spans="1:15" x14ac:dyDescent="0.25">
      <c r="A363" s="207" t="s">
        <v>22</v>
      </c>
      <c r="B363" s="335" t="str">
        <f t="shared" si="190"/>
        <v>Q2/2024</v>
      </c>
      <c r="C363" s="321">
        <f t="shared" si="191"/>
        <v>45383</v>
      </c>
      <c r="D363" s="321">
        <f t="shared" si="192"/>
        <v>45473</v>
      </c>
      <c r="E363" s="335">
        <f t="shared" si="184"/>
        <v>91</v>
      </c>
      <c r="F363" s="347">
        <f>VLOOKUP(D363,'FERC Interest Rate'!$A:$B,2,TRUE)</f>
        <v>8.5000000000000006E-2</v>
      </c>
      <c r="G363" s="348">
        <f t="shared" si="193"/>
        <v>1271.2637213796465</v>
      </c>
      <c r="H363" s="348">
        <f t="shared" si="185"/>
        <v>26.866734658119036</v>
      </c>
      <c r="I363" s="336">
        <v>0</v>
      </c>
      <c r="J363" s="322">
        <v>0</v>
      </c>
      <c r="K363" s="322">
        <f t="shared" si="186"/>
        <v>0</v>
      </c>
      <c r="L363" s="322">
        <v>0</v>
      </c>
      <c r="M363" s="337">
        <f t="shared" si="187"/>
        <v>0</v>
      </c>
      <c r="N363" s="322">
        <f t="shared" si="188"/>
        <v>1298.1304560377655</v>
      </c>
      <c r="O363" s="348">
        <f t="shared" si="189"/>
        <v>1298.1304560377655</v>
      </c>
    </row>
    <row r="364" spans="1:15" x14ac:dyDescent="0.25">
      <c r="A364" s="207" t="s">
        <v>22</v>
      </c>
      <c r="B364" s="335" t="str">
        <f t="shared" si="190"/>
        <v>Q3/2024</v>
      </c>
      <c r="C364" s="321">
        <f t="shared" si="191"/>
        <v>45474</v>
      </c>
      <c r="D364" s="321">
        <f t="shared" si="192"/>
        <v>45565</v>
      </c>
      <c r="E364" s="335">
        <f t="shared" si="184"/>
        <v>92</v>
      </c>
      <c r="F364" s="347">
        <f>VLOOKUP(D364,'FERC Interest Rate'!$A:$B,2,TRUE)</f>
        <v>8.5000000000000006E-2</v>
      </c>
      <c r="G364" s="348">
        <f t="shared" si="193"/>
        <v>1298.1304560377655</v>
      </c>
      <c r="H364" s="348">
        <f t="shared" si="185"/>
        <v>27.736011383101989</v>
      </c>
      <c r="I364" s="336">
        <v>0</v>
      </c>
      <c r="J364" s="322">
        <v>0</v>
      </c>
      <c r="K364" s="322">
        <f t="shared" si="186"/>
        <v>0</v>
      </c>
      <c r="L364" s="322">
        <v>0</v>
      </c>
      <c r="M364" s="337">
        <f t="shared" si="187"/>
        <v>0</v>
      </c>
      <c r="N364" s="322">
        <f t="shared" si="188"/>
        <v>1325.8664674208676</v>
      </c>
      <c r="O364" s="348">
        <f t="shared" si="189"/>
        <v>1325.8664674208676</v>
      </c>
    </row>
    <row r="365" spans="1:15" x14ac:dyDescent="0.25">
      <c r="A365" s="207" t="s">
        <v>22</v>
      </c>
      <c r="B365" s="335" t="str">
        <f t="shared" si="190"/>
        <v>Q4/2024</v>
      </c>
      <c r="C365" s="321">
        <f t="shared" si="191"/>
        <v>45566</v>
      </c>
      <c r="D365" s="321">
        <f t="shared" si="192"/>
        <v>45657</v>
      </c>
      <c r="E365" s="335">
        <f t="shared" si="184"/>
        <v>92</v>
      </c>
      <c r="F365" s="347">
        <f>VLOOKUP(D365,'FERC Interest Rate'!$A:$B,2,TRUE)</f>
        <v>8.5000000000000006E-2</v>
      </c>
      <c r="G365" s="348">
        <f t="shared" si="193"/>
        <v>1325.8664674208676</v>
      </c>
      <c r="H365" s="348">
        <f t="shared" si="185"/>
        <v>28.328622336697226</v>
      </c>
      <c r="I365" s="336">
        <v>0</v>
      </c>
      <c r="J365" s="322">
        <v>0</v>
      </c>
      <c r="K365" s="322">
        <f t="shared" si="186"/>
        <v>0</v>
      </c>
      <c r="L365" s="322">
        <v>0</v>
      </c>
      <c r="M365" s="337">
        <f t="shared" si="187"/>
        <v>0</v>
      </c>
      <c r="N365" s="322">
        <f t="shared" si="188"/>
        <v>1354.1950897575648</v>
      </c>
      <c r="O365" s="348">
        <f t="shared" si="189"/>
        <v>1354.1950897575648</v>
      </c>
    </row>
    <row r="366" spans="1:15" x14ac:dyDescent="0.25">
      <c r="A366" s="66" t="s">
        <v>44</v>
      </c>
      <c r="B366" s="335" t="str">
        <f t="shared" si="190"/>
        <v>Q1/2025</v>
      </c>
      <c r="C366" s="321">
        <f t="shared" si="191"/>
        <v>45658</v>
      </c>
      <c r="D366" s="321">
        <f t="shared" si="192"/>
        <v>45747</v>
      </c>
      <c r="E366" s="335">
        <f t="shared" si="184"/>
        <v>90</v>
      </c>
      <c r="F366" s="347">
        <f>VLOOKUP(D366,'FERC Interest Rate'!$A:$B,2,TRUE)</f>
        <v>8.0399999999999999E-2</v>
      </c>
      <c r="G366" s="348">
        <f t="shared" si="193"/>
        <v>1354.1950897575648</v>
      </c>
      <c r="H366" s="348">
        <f t="shared" si="185"/>
        <v>26.846453889002024</v>
      </c>
      <c r="I366" s="336">
        <f>(SUM($H$351:$H$369)/20)</f>
        <v>14.452077182328333</v>
      </c>
      <c r="J366" s="322">
        <f t="shared" ref="J366:J369" si="194">G366*F366*(E366/(DATE(YEAR(D366),12,31)-DATE(YEAR(D366),1,1)+1))</f>
        <v>26.846453889002024</v>
      </c>
      <c r="K366" s="322">
        <f t="shared" si="186"/>
        <v>41.298531071330359</v>
      </c>
      <c r="L366" s="322">
        <f>VLOOKUP($L$349,$A$1:$E$16,4,FALSE)/20</f>
        <v>54.6</v>
      </c>
      <c r="M366" s="337">
        <f t="shared" si="187"/>
        <v>95.898531071330353</v>
      </c>
      <c r="N366" s="322">
        <f t="shared" si="188"/>
        <v>1407.887997535569</v>
      </c>
      <c r="O366" s="348">
        <f t="shared" si="189"/>
        <v>1311.9894664642386</v>
      </c>
    </row>
    <row r="367" spans="1:15" x14ac:dyDescent="0.25">
      <c r="A367" s="66" t="s">
        <v>45</v>
      </c>
      <c r="B367" s="335" t="str">
        <f t="shared" si="190"/>
        <v>Q2/2025</v>
      </c>
      <c r="C367" s="321">
        <f t="shared" si="191"/>
        <v>45748</v>
      </c>
      <c r="D367" s="321">
        <f t="shared" si="192"/>
        <v>45838</v>
      </c>
      <c r="E367" s="335">
        <f t="shared" si="184"/>
        <v>91</v>
      </c>
      <c r="F367" s="347">
        <f>VLOOKUP(D367,'FERC Interest Rate'!$A:$B,2,TRUE)</f>
        <v>7.5499999999999998E-2</v>
      </c>
      <c r="G367" s="348">
        <f t="shared" si="193"/>
        <v>1311.9894664642386</v>
      </c>
      <c r="H367" s="348"/>
      <c r="I367" s="336">
        <f>(SUM($H$351:$H$369)/20)</f>
        <v>14.452077182328333</v>
      </c>
      <c r="J367" s="322">
        <f t="shared" si="194"/>
        <v>24.695955148883701</v>
      </c>
      <c r="K367" s="322">
        <f t="shared" si="186"/>
        <v>39.148032331212036</v>
      </c>
      <c r="L367" s="322">
        <f>VLOOKUP($L$349,$A$1:$E$16,4,FALSE)/20</f>
        <v>54.6</v>
      </c>
      <c r="M367" s="337">
        <f t="shared" si="187"/>
        <v>93.748032331212045</v>
      </c>
      <c r="N367" s="322">
        <f t="shared" si="188"/>
        <v>1336.6854216131223</v>
      </c>
      <c r="O367" s="348">
        <f t="shared" si="189"/>
        <v>1242.9373892819103</v>
      </c>
    </row>
    <row r="368" spans="1:15" x14ac:dyDescent="0.25">
      <c r="A368" s="66" t="s">
        <v>46</v>
      </c>
      <c r="B368" s="335" t="str">
        <f t="shared" si="190"/>
        <v>Q3/2025</v>
      </c>
      <c r="C368" s="321">
        <f t="shared" si="191"/>
        <v>45839</v>
      </c>
      <c r="D368" s="321">
        <f t="shared" si="192"/>
        <v>45930</v>
      </c>
      <c r="E368" s="335">
        <f t="shared" si="184"/>
        <v>92</v>
      </c>
      <c r="F368" s="347">
        <f>VLOOKUP(D368,'FERC Interest Rate'!$A:$B,2,TRUE)</f>
        <v>7.4999999999999997E-2</v>
      </c>
      <c r="G368" s="348">
        <f t="shared" si="193"/>
        <v>1242.9373892819103</v>
      </c>
      <c r="H368" s="348"/>
      <c r="I368" s="336">
        <f>(SUM($H$351:$H$369)/20)</f>
        <v>14.452077182328333</v>
      </c>
      <c r="J368" s="322">
        <f t="shared" si="194"/>
        <v>23.496624619301869</v>
      </c>
      <c r="K368" s="322">
        <f t="shared" si="186"/>
        <v>37.9487018016302</v>
      </c>
      <c r="L368" s="322">
        <f>VLOOKUP($L$349,$A$1:$E$16,4,FALSE)/20</f>
        <v>54.6</v>
      </c>
      <c r="M368" s="337">
        <f t="shared" si="187"/>
        <v>92.548701801630202</v>
      </c>
      <c r="N368" s="322">
        <f t="shared" si="188"/>
        <v>1266.4340139012122</v>
      </c>
      <c r="O368" s="348">
        <f t="shared" si="189"/>
        <v>1173.8853120995821</v>
      </c>
    </row>
    <row r="369" spans="1:15" x14ac:dyDescent="0.25">
      <c r="A369" s="207" t="s">
        <v>47</v>
      </c>
      <c r="B369" s="335" t="str">
        <f t="shared" si="190"/>
        <v>Q4/2025</v>
      </c>
      <c r="C369" s="321">
        <f t="shared" si="191"/>
        <v>45931</v>
      </c>
      <c r="D369" s="321">
        <f t="shared" si="192"/>
        <v>46022</v>
      </c>
      <c r="E369" s="335">
        <f t="shared" si="184"/>
        <v>92</v>
      </c>
      <c r="F369" s="347">
        <f>VLOOKUP(D369,'FERC Interest Rate'!$A:$B,2,TRUE)</f>
        <v>7.4999999999999997E-2</v>
      </c>
      <c r="G369" s="348">
        <f t="shared" si="193"/>
        <v>1173.8853120995821</v>
      </c>
      <c r="H369" s="348"/>
      <c r="I369" s="336">
        <f>(SUM($H$351:$H$369)/20)</f>
        <v>14.452077182328333</v>
      </c>
      <c r="J369" s="322">
        <f t="shared" si="194"/>
        <v>22.191256584896209</v>
      </c>
      <c r="K369" s="322">
        <f t="shared" si="186"/>
        <v>36.64333376722454</v>
      </c>
      <c r="L369" s="322">
        <f>VLOOKUP($L$349,$A$1:$E$16,4,FALSE)/20</f>
        <v>54.6</v>
      </c>
      <c r="M369" s="337">
        <f t="shared" si="187"/>
        <v>91.243333767224541</v>
      </c>
      <c r="N369" s="322">
        <f t="shared" si="188"/>
        <v>1196.0765686844782</v>
      </c>
      <c r="O369" s="348">
        <f t="shared" si="189"/>
        <v>1104.8332349172538</v>
      </c>
    </row>
    <row r="370" spans="1:15" ht="13.5" thickBot="1" x14ac:dyDescent="0.35">
      <c r="A370" s="101"/>
      <c r="B370" s="102"/>
      <c r="C370" s="103"/>
      <c r="D370" s="103"/>
      <c r="E370" s="102"/>
      <c r="F370" s="102"/>
      <c r="G370" s="338">
        <f t="shared" ref="G370:O370" si="195">+SUM(G351:G369)</f>
        <v>22763.181613481738</v>
      </c>
      <c r="H370" s="338">
        <f t="shared" si="195"/>
        <v>289.04154364656665</v>
      </c>
      <c r="I370" s="338">
        <f t="shared" si="195"/>
        <v>57.808308729313332</v>
      </c>
      <c r="J370" s="338">
        <f t="shared" si="195"/>
        <v>97.230290242083797</v>
      </c>
      <c r="K370" s="338">
        <f t="shared" si="195"/>
        <v>155.03859897139714</v>
      </c>
      <c r="L370" s="338">
        <f t="shared" si="195"/>
        <v>218.4</v>
      </c>
      <c r="M370" s="338">
        <f t="shared" si="195"/>
        <v>373.43859897139714</v>
      </c>
      <c r="N370" s="338">
        <f t="shared" si="195"/>
        <v>23149.453447370393</v>
      </c>
      <c r="O370" s="338">
        <f t="shared" si="195"/>
        <v>22776.014848398991</v>
      </c>
    </row>
    <row r="371" spans="1:15" ht="13" thickTop="1" x14ac:dyDescent="0.25"/>
    <row r="372" spans="1:15" ht="13" x14ac:dyDescent="0.3">
      <c r="I372" s="410"/>
      <c r="J372" s="432" t="s">
        <v>15</v>
      </c>
      <c r="K372" s="433"/>
      <c r="L372" s="198" t="s">
        <v>57</v>
      </c>
      <c r="M372" s="411"/>
    </row>
    <row r="373" spans="1:15" ht="52" x14ac:dyDescent="0.3">
      <c r="A373" s="62" t="s">
        <v>43</v>
      </c>
      <c r="B373" s="62" t="s">
        <v>3</v>
      </c>
      <c r="C373" s="62" t="s">
        <v>4</v>
      </c>
      <c r="D373" s="62" t="s">
        <v>5</v>
      </c>
      <c r="E373" s="62" t="s">
        <v>6</v>
      </c>
      <c r="F373" s="62" t="s">
        <v>7</v>
      </c>
      <c r="G373" s="62" t="s">
        <v>83</v>
      </c>
      <c r="H373" s="62" t="s">
        <v>84</v>
      </c>
      <c r="I373" s="77" t="s">
        <v>85</v>
      </c>
      <c r="J373" s="78" t="s">
        <v>86</v>
      </c>
      <c r="K373" s="78" t="s">
        <v>87</v>
      </c>
      <c r="L373" s="78" t="s">
        <v>88</v>
      </c>
      <c r="M373" s="79" t="s">
        <v>89</v>
      </c>
      <c r="N373" s="62" t="s">
        <v>90</v>
      </c>
      <c r="O373" s="62" t="s">
        <v>91</v>
      </c>
    </row>
    <row r="374" spans="1:15" x14ac:dyDescent="0.25">
      <c r="A374" s="207" t="s">
        <v>22</v>
      </c>
      <c r="B374" s="335" t="str">
        <f>+IF(MONTH(C374)&lt;4,"Q1",IF(MONTH(C374)&lt;7,"Q2",IF(MONTH(C374)&lt;10,"Q3","Q4")))&amp;"/"&amp;YEAR(C374)</f>
        <v>Q3/2021</v>
      </c>
      <c r="C374" s="321">
        <f>VLOOKUP(L372,$A$1:$E$16,2,FALSE)</f>
        <v>44384</v>
      </c>
      <c r="D374" s="321">
        <f>DATE(YEAR(C374),IF(MONTH(C374)&lt;=3,3,IF(MONTH(C374)&lt;=6,6,IF(MONTH(C374)&lt;=9,9,12))),IF(OR(MONTH(C374)&lt;=3,MONTH(C374)&gt;=10),31,30))</f>
        <v>44469</v>
      </c>
      <c r="E374" s="335">
        <f t="shared" ref="E374:E391" si="196">D374-C374+1</f>
        <v>86</v>
      </c>
      <c r="F374" s="347">
        <f>VLOOKUP(D374,'FERC Interest Rate'!$A:$B,2,TRUE)</f>
        <v>3.2500000000000001E-2</v>
      </c>
      <c r="G374" s="348">
        <f>VLOOKUP(L372,$A$2:$E$16,4,FALSE)</f>
        <v>851</v>
      </c>
      <c r="H374" s="348">
        <f t="shared" ref="H374:H388" si="197">G374*F374*(E374/(DATE(YEAR(D374),12,31)-DATE(YEAR(D374),1,1)+1))</f>
        <v>6.5165616438356171</v>
      </c>
      <c r="I374" s="336">
        <v>0</v>
      </c>
      <c r="J374" s="322">
        <v>0</v>
      </c>
      <c r="K374" s="322">
        <f t="shared" ref="K374:K391" si="198">+SUM(I374:J374)</f>
        <v>0</v>
      </c>
      <c r="L374" s="322">
        <v>0</v>
      </c>
      <c r="M374" s="337">
        <f t="shared" ref="M374:M391" si="199">+SUM(K374:L374)</f>
        <v>0</v>
      </c>
      <c r="N374" s="322">
        <f t="shared" ref="N374:N391" si="200">+G374+H374+J374</f>
        <v>857.51656164383564</v>
      </c>
      <c r="O374" s="348">
        <f t="shared" ref="O374:O391" si="201">G374+H374-L374-I374</f>
        <v>857.51656164383564</v>
      </c>
    </row>
    <row r="375" spans="1:15" x14ac:dyDescent="0.25">
      <c r="A375" s="207" t="s">
        <v>22</v>
      </c>
      <c r="B375" s="335" t="str">
        <f t="shared" ref="B375:B391" si="202">+IF(MONTH(C375)&lt;4,"Q1",IF(MONTH(C375)&lt;7,"Q2",IF(MONTH(C375)&lt;10,"Q3","Q4")))&amp;"/"&amp;YEAR(C375)</f>
        <v>Q4/2021</v>
      </c>
      <c r="C375" s="321">
        <f t="shared" ref="C375:C391" si="203">D374+1</f>
        <v>44470</v>
      </c>
      <c r="D375" s="321">
        <f t="shared" ref="D375:D391" si="204">EOMONTH(D374,3)</f>
        <v>44561</v>
      </c>
      <c r="E375" s="335">
        <f t="shared" si="196"/>
        <v>92</v>
      </c>
      <c r="F375" s="347">
        <f>VLOOKUP(D375,'FERC Interest Rate'!$A:$B,2,TRUE)</f>
        <v>3.2500000000000001E-2</v>
      </c>
      <c r="G375" s="348">
        <f t="shared" ref="G375:G391" si="205">O374</f>
        <v>857.51656164383564</v>
      </c>
      <c r="H375" s="348">
        <f t="shared" si="197"/>
        <v>7.0245877241508738</v>
      </c>
      <c r="I375" s="336">
        <v>0</v>
      </c>
      <c r="J375" s="322">
        <v>0</v>
      </c>
      <c r="K375" s="322">
        <f t="shared" si="198"/>
        <v>0</v>
      </c>
      <c r="L375" s="322">
        <v>0</v>
      </c>
      <c r="M375" s="337">
        <f t="shared" si="199"/>
        <v>0</v>
      </c>
      <c r="N375" s="322">
        <f t="shared" si="200"/>
        <v>864.54114936798646</v>
      </c>
      <c r="O375" s="348">
        <f t="shared" si="201"/>
        <v>864.54114936798646</v>
      </c>
    </row>
    <row r="376" spans="1:15" x14ac:dyDescent="0.25">
      <c r="A376" s="207" t="s">
        <v>22</v>
      </c>
      <c r="B376" s="335" t="str">
        <f t="shared" si="202"/>
        <v>Q1/2022</v>
      </c>
      <c r="C376" s="321">
        <f t="shared" si="203"/>
        <v>44562</v>
      </c>
      <c r="D376" s="321">
        <f t="shared" si="204"/>
        <v>44651</v>
      </c>
      <c r="E376" s="335">
        <f t="shared" si="196"/>
        <v>90</v>
      </c>
      <c r="F376" s="347">
        <f>VLOOKUP(D376,'FERC Interest Rate'!$A:$B,2,TRUE)</f>
        <v>3.2500000000000001E-2</v>
      </c>
      <c r="G376" s="348">
        <f t="shared" si="205"/>
        <v>864.54114936798646</v>
      </c>
      <c r="H376" s="348">
        <f t="shared" si="197"/>
        <v>6.9281722243872883</v>
      </c>
      <c r="I376" s="336">
        <v>0</v>
      </c>
      <c r="J376" s="322">
        <v>0</v>
      </c>
      <c r="K376" s="322">
        <f t="shared" si="198"/>
        <v>0</v>
      </c>
      <c r="L376" s="322">
        <v>0</v>
      </c>
      <c r="M376" s="337">
        <f t="shared" si="199"/>
        <v>0</v>
      </c>
      <c r="N376" s="322">
        <f t="shared" si="200"/>
        <v>871.46932159237372</v>
      </c>
      <c r="O376" s="348">
        <f t="shared" si="201"/>
        <v>871.46932159237372</v>
      </c>
    </row>
    <row r="377" spans="1:15" x14ac:dyDescent="0.25">
      <c r="A377" s="207" t="s">
        <v>22</v>
      </c>
      <c r="B377" s="335" t="str">
        <f t="shared" si="202"/>
        <v>Q2/2022</v>
      </c>
      <c r="C377" s="321">
        <f t="shared" si="203"/>
        <v>44652</v>
      </c>
      <c r="D377" s="321">
        <f t="shared" si="204"/>
        <v>44742</v>
      </c>
      <c r="E377" s="335">
        <f t="shared" si="196"/>
        <v>91</v>
      </c>
      <c r="F377" s="347">
        <f>VLOOKUP(D377,'FERC Interest Rate'!$A:$B,2,TRUE)</f>
        <v>3.2500000000000001E-2</v>
      </c>
      <c r="G377" s="348">
        <f t="shared" si="205"/>
        <v>871.46932159237372</v>
      </c>
      <c r="H377" s="348">
        <f t="shared" si="197"/>
        <v>7.0612890920806723</v>
      </c>
      <c r="I377" s="336">
        <v>0</v>
      </c>
      <c r="J377" s="322">
        <v>0</v>
      </c>
      <c r="K377" s="322">
        <f t="shared" si="198"/>
        <v>0</v>
      </c>
      <c r="L377" s="322">
        <v>0</v>
      </c>
      <c r="M377" s="337">
        <f t="shared" si="199"/>
        <v>0</v>
      </c>
      <c r="N377" s="322">
        <f t="shared" si="200"/>
        <v>878.53061068445436</v>
      </c>
      <c r="O377" s="348">
        <f t="shared" si="201"/>
        <v>878.53061068445436</v>
      </c>
    </row>
    <row r="378" spans="1:15" x14ac:dyDescent="0.25">
      <c r="A378" s="207" t="s">
        <v>22</v>
      </c>
      <c r="B378" s="335" t="str">
        <f t="shared" si="202"/>
        <v>Q3/2022</v>
      </c>
      <c r="C378" s="321">
        <f t="shared" si="203"/>
        <v>44743</v>
      </c>
      <c r="D378" s="321">
        <f t="shared" si="204"/>
        <v>44834</v>
      </c>
      <c r="E378" s="335">
        <f t="shared" si="196"/>
        <v>92</v>
      </c>
      <c r="F378" s="347">
        <f>VLOOKUP(D378,'FERC Interest Rate'!$A:$B,2,TRUE)</f>
        <v>3.5999999999999997E-2</v>
      </c>
      <c r="G378" s="348">
        <f t="shared" si="205"/>
        <v>878.53061068445436</v>
      </c>
      <c r="H378" s="348">
        <f t="shared" si="197"/>
        <v>7.9717626920189391</v>
      </c>
      <c r="I378" s="336">
        <v>0</v>
      </c>
      <c r="J378" s="322">
        <v>0</v>
      </c>
      <c r="K378" s="322">
        <f t="shared" si="198"/>
        <v>0</v>
      </c>
      <c r="L378" s="322">
        <v>0</v>
      </c>
      <c r="M378" s="337">
        <f t="shared" si="199"/>
        <v>0</v>
      </c>
      <c r="N378" s="322">
        <f t="shared" si="200"/>
        <v>886.50237337647332</v>
      </c>
      <c r="O378" s="348">
        <f t="shared" si="201"/>
        <v>886.50237337647332</v>
      </c>
    </row>
    <row r="379" spans="1:15" x14ac:dyDescent="0.25">
      <c r="A379" s="207" t="s">
        <v>22</v>
      </c>
      <c r="B379" s="335" t="str">
        <f t="shared" si="202"/>
        <v>Q4/2022</v>
      </c>
      <c r="C379" s="321">
        <f t="shared" si="203"/>
        <v>44835</v>
      </c>
      <c r="D379" s="321">
        <f t="shared" si="204"/>
        <v>44926</v>
      </c>
      <c r="E379" s="335">
        <f t="shared" si="196"/>
        <v>92</v>
      </c>
      <c r="F379" s="347">
        <f>VLOOKUP(D379,'FERC Interest Rate'!$A:$B,2,TRUE)</f>
        <v>4.9099999999999998E-2</v>
      </c>
      <c r="G379" s="348">
        <f t="shared" si="205"/>
        <v>886.50237337647332</v>
      </c>
      <c r="H379" s="348">
        <f t="shared" si="197"/>
        <v>10.971256221962205</v>
      </c>
      <c r="I379" s="336">
        <v>0</v>
      </c>
      <c r="J379" s="322">
        <v>0</v>
      </c>
      <c r="K379" s="322">
        <f t="shared" si="198"/>
        <v>0</v>
      </c>
      <c r="L379" s="322">
        <v>0</v>
      </c>
      <c r="M379" s="337">
        <f t="shared" si="199"/>
        <v>0</v>
      </c>
      <c r="N379" s="322">
        <f t="shared" si="200"/>
        <v>897.47362959843554</v>
      </c>
      <c r="O379" s="348">
        <f t="shared" si="201"/>
        <v>897.47362959843554</v>
      </c>
    </row>
    <row r="380" spans="1:15" x14ac:dyDescent="0.25">
      <c r="A380" s="207" t="s">
        <v>22</v>
      </c>
      <c r="B380" s="335" t="str">
        <f t="shared" si="202"/>
        <v>Q1/2023</v>
      </c>
      <c r="C380" s="321">
        <f t="shared" si="203"/>
        <v>44927</v>
      </c>
      <c r="D380" s="321">
        <f t="shared" si="204"/>
        <v>45016</v>
      </c>
      <c r="E380" s="335">
        <f t="shared" si="196"/>
        <v>90</v>
      </c>
      <c r="F380" s="347">
        <f>VLOOKUP(D380,'FERC Interest Rate'!$A:$B,2,TRUE)</f>
        <v>6.3100000000000003E-2</v>
      </c>
      <c r="G380" s="348">
        <f t="shared" si="205"/>
        <v>897.47362959843554</v>
      </c>
      <c r="H380" s="348">
        <f t="shared" si="197"/>
        <v>13.963706143806892</v>
      </c>
      <c r="I380" s="336">
        <v>0</v>
      </c>
      <c r="J380" s="322">
        <v>0</v>
      </c>
      <c r="K380" s="322">
        <f t="shared" si="198"/>
        <v>0</v>
      </c>
      <c r="L380" s="322">
        <v>0</v>
      </c>
      <c r="M380" s="337">
        <f t="shared" si="199"/>
        <v>0</v>
      </c>
      <c r="N380" s="322">
        <f t="shared" si="200"/>
        <v>911.43733574224245</v>
      </c>
      <c r="O380" s="348">
        <f t="shared" si="201"/>
        <v>911.43733574224245</v>
      </c>
    </row>
    <row r="381" spans="1:15" x14ac:dyDescent="0.25">
      <c r="A381" s="207" t="s">
        <v>22</v>
      </c>
      <c r="B381" s="335" t="str">
        <f t="shared" si="202"/>
        <v>Q2/2023</v>
      </c>
      <c r="C381" s="321">
        <f t="shared" si="203"/>
        <v>45017</v>
      </c>
      <c r="D381" s="321">
        <f t="shared" si="204"/>
        <v>45107</v>
      </c>
      <c r="E381" s="335">
        <f t="shared" si="196"/>
        <v>91</v>
      </c>
      <c r="F381" s="347">
        <f>VLOOKUP(D381,'FERC Interest Rate'!$A:$B,2,TRUE)</f>
        <v>7.4999999999999997E-2</v>
      </c>
      <c r="G381" s="348">
        <f t="shared" si="205"/>
        <v>911.43733574224245</v>
      </c>
      <c r="H381" s="348">
        <f t="shared" si="197"/>
        <v>17.042629634084395</v>
      </c>
      <c r="I381" s="336">
        <v>0</v>
      </c>
      <c r="J381" s="322">
        <v>0</v>
      </c>
      <c r="K381" s="322">
        <f t="shared" si="198"/>
        <v>0</v>
      </c>
      <c r="L381" s="322">
        <v>0</v>
      </c>
      <c r="M381" s="337">
        <f t="shared" si="199"/>
        <v>0</v>
      </c>
      <c r="N381" s="322">
        <f t="shared" si="200"/>
        <v>928.47996537632685</v>
      </c>
      <c r="O381" s="348">
        <f t="shared" si="201"/>
        <v>928.47996537632685</v>
      </c>
    </row>
    <row r="382" spans="1:15" x14ac:dyDescent="0.25">
      <c r="A382" s="207" t="s">
        <v>22</v>
      </c>
      <c r="B382" s="335" t="str">
        <f t="shared" si="202"/>
        <v>Q3/2023</v>
      </c>
      <c r="C382" s="321">
        <f t="shared" si="203"/>
        <v>45108</v>
      </c>
      <c r="D382" s="321">
        <f t="shared" si="204"/>
        <v>45199</v>
      </c>
      <c r="E382" s="335">
        <f t="shared" si="196"/>
        <v>92</v>
      </c>
      <c r="F382" s="347">
        <f>VLOOKUP(D382,'FERC Interest Rate'!$A:$B,2,TRUE)</f>
        <v>8.0199999999999994E-2</v>
      </c>
      <c r="G382" s="348">
        <f t="shared" si="205"/>
        <v>928.47996537632685</v>
      </c>
      <c r="H382" s="348">
        <f t="shared" si="197"/>
        <v>18.769031716527916</v>
      </c>
      <c r="I382" s="336">
        <v>0</v>
      </c>
      <c r="J382" s="322">
        <v>0</v>
      </c>
      <c r="K382" s="322">
        <f t="shared" si="198"/>
        <v>0</v>
      </c>
      <c r="L382" s="322">
        <v>0</v>
      </c>
      <c r="M382" s="337">
        <f t="shared" si="199"/>
        <v>0</v>
      </c>
      <c r="N382" s="322">
        <f t="shared" si="200"/>
        <v>947.24899709285478</v>
      </c>
      <c r="O382" s="348">
        <f t="shared" si="201"/>
        <v>947.24899709285478</v>
      </c>
    </row>
    <row r="383" spans="1:15" x14ac:dyDescent="0.25">
      <c r="A383" s="207" t="s">
        <v>22</v>
      </c>
      <c r="B383" s="335" t="str">
        <f t="shared" si="202"/>
        <v>Q4/2023</v>
      </c>
      <c r="C383" s="321">
        <f t="shared" si="203"/>
        <v>45200</v>
      </c>
      <c r="D383" s="321">
        <f t="shared" si="204"/>
        <v>45291</v>
      </c>
      <c r="E383" s="335">
        <f t="shared" si="196"/>
        <v>92</v>
      </c>
      <c r="F383" s="347">
        <f>VLOOKUP(D383,'FERC Interest Rate'!$A:$B,2,TRUE)</f>
        <v>8.3500000000000005E-2</v>
      </c>
      <c r="G383" s="348">
        <f t="shared" si="205"/>
        <v>947.24899709285478</v>
      </c>
      <c r="H383" s="348">
        <f t="shared" si="197"/>
        <v>19.936347385389894</v>
      </c>
      <c r="I383" s="336">
        <v>0</v>
      </c>
      <c r="J383" s="322">
        <v>0</v>
      </c>
      <c r="K383" s="322">
        <f t="shared" si="198"/>
        <v>0</v>
      </c>
      <c r="L383" s="322">
        <v>0</v>
      </c>
      <c r="M383" s="337">
        <f t="shared" si="199"/>
        <v>0</v>
      </c>
      <c r="N383" s="322">
        <f t="shared" si="200"/>
        <v>967.1853444782447</v>
      </c>
      <c r="O383" s="348">
        <f t="shared" si="201"/>
        <v>967.1853444782447</v>
      </c>
    </row>
    <row r="384" spans="1:15" x14ac:dyDescent="0.25">
      <c r="A384" s="207" t="s">
        <v>22</v>
      </c>
      <c r="B384" s="335" t="str">
        <f t="shared" si="202"/>
        <v>Q1/2024</v>
      </c>
      <c r="C384" s="321">
        <f t="shared" si="203"/>
        <v>45292</v>
      </c>
      <c r="D384" s="321">
        <f t="shared" si="204"/>
        <v>45382</v>
      </c>
      <c r="E384" s="335">
        <f t="shared" si="196"/>
        <v>91</v>
      </c>
      <c r="F384" s="347">
        <f>VLOOKUP(D384,'FERC Interest Rate'!$A:$B,2,TRUE)</f>
        <v>8.5000000000000006E-2</v>
      </c>
      <c r="G384" s="348">
        <f t="shared" si="205"/>
        <v>967.1853444782447</v>
      </c>
      <c r="H384" s="348">
        <f t="shared" si="197"/>
        <v>20.440378796555255</v>
      </c>
      <c r="I384" s="336">
        <v>0</v>
      </c>
      <c r="J384" s="322">
        <v>0</v>
      </c>
      <c r="K384" s="322">
        <f t="shared" si="198"/>
        <v>0</v>
      </c>
      <c r="L384" s="322">
        <v>0</v>
      </c>
      <c r="M384" s="337">
        <f t="shared" si="199"/>
        <v>0</v>
      </c>
      <c r="N384" s="322">
        <f t="shared" si="200"/>
        <v>987.62572327479995</v>
      </c>
      <c r="O384" s="348">
        <f t="shared" si="201"/>
        <v>987.62572327479995</v>
      </c>
    </row>
    <row r="385" spans="1:15" x14ac:dyDescent="0.25">
      <c r="A385" s="207" t="s">
        <v>22</v>
      </c>
      <c r="B385" s="335" t="str">
        <f t="shared" si="202"/>
        <v>Q2/2024</v>
      </c>
      <c r="C385" s="321">
        <f t="shared" si="203"/>
        <v>45383</v>
      </c>
      <c r="D385" s="321">
        <f t="shared" si="204"/>
        <v>45473</v>
      </c>
      <c r="E385" s="335">
        <f t="shared" si="196"/>
        <v>91</v>
      </c>
      <c r="F385" s="347">
        <f>VLOOKUP(D385,'FERC Interest Rate'!$A:$B,2,TRUE)</f>
        <v>8.5000000000000006E-2</v>
      </c>
      <c r="G385" s="348">
        <f t="shared" si="205"/>
        <v>987.62572327479995</v>
      </c>
      <c r="H385" s="348">
        <f t="shared" si="197"/>
        <v>20.872363304728353</v>
      </c>
      <c r="I385" s="336">
        <v>0</v>
      </c>
      <c r="J385" s="322">
        <v>0</v>
      </c>
      <c r="K385" s="322">
        <f t="shared" si="198"/>
        <v>0</v>
      </c>
      <c r="L385" s="322">
        <v>0</v>
      </c>
      <c r="M385" s="337">
        <f t="shared" si="199"/>
        <v>0</v>
      </c>
      <c r="N385" s="322">
        <f t="shared" si="200"/>
        <v>1008.4980865795283</v>
      </c>
      <c r="O385" s="348">
        <f t="shared" si="201"/>
        <v>1008.4980865795283</v>
      </c>
    </row>
    <row r="386" spans="1:15" x14ac:dyDescent="0.25">
      <c r="A386" s="207" t="s">
        <v>22</v>
      </c>
      <c r="B386" s="335" t="str">
        <f t="shared" si="202"/>
        <v>Q3/2024</v>
      </c>
      <c r="C386" s="321">
        <f t="shared" si="203"/>
        <v>45474</v>
      </c>
      <c r="D386" s="321">
        <f t="shared" si="204"/>
        <v>45565</v>
      </c>
      <c r="E386" s="335">
        <f t="shared" si="196"/>
        <v>92</v>
      </c>
      <c r="F386" s="347">
        <f>VLOOKUP(D386,'FERC Interest Rate'!$A:$B,2,TRUE)</f>
        <v>8.5000000000000006E-2</v>
      </c>
      <c r="G386" s="348">
        <f t="shared" si="205"/>
        <v>1008.4980865795283</v>
      </c>
      <c r="H386" s="348">
        <f t="shared" si="197"/>
        <v>21.547691358065332</v>
      </c>
      <c r="I386" s="336">
        <v>0</v>
      </c>
      <c r="J386" s="322">
        <v>0</v>
      </c>
      <c r="K386" s="322">
        <f t="shared" si="198"/>
        <v>0</v>
      </c>
      <c r="L386" s="322">
        <v>0</v>
      </c>
      <c r="M386" s="337">
        <f t="shared" si="199"/>
        <v>0</v>
      </c>
      <c r="N386" s="322">
        <f t="shared" si="200"/>
        <v>1030.0457779375936</v>
      </c>
      <c r="O386" s="348">
        <f t="shared" si="201"/>
        <v>1030.0457779375936</v>
      </c>
    </row>
    <row r="387" spans="1:15" x14ac:dyDescent="0.25">
      <c r="A387" s="207" t="s">
        <v>22</v>
      </c>
      <c r="B387" s="335" t="str">
        <f t="shared" si="202"/>
        <v>Q4/2024</v>
      </c>
      <c r="C387" s="321">
        <f t="shared" si="203"/>
        <v>45566</v>
      </c>
      <c r="D387" s="321">
        <f t="shared" si="204"/>
        <v>45657</v>
      </c>
      <c r="E387" s="335">
        <f t="shared" si="196"/>
        <v>92</v>
      </c>
      <c r="F387" s="347">
        <f>VLOOKUP(D387,'FERC Interest Rate'!$A:$B,2,TRUE)</f>
        <v>8.5000000000000006E-2</v>
      </c>
      <c r="G387" s="348">
        <f t="shared" si="205"/>
        <v>1030.0457779375936</v>
      </c>
      <c r="H387" s="348">
        <f t="shared" si="197"/>
        <v>22.008081922054597</v>
      </c>
      <c r="I387" s="336">
        <v>0</v>
      </c>
      <c r="J387" s="322">
        <v>0</v>
      </c>
      <c r="K387" s="322">
        <f t="shared" si="198"/>
        <v>0</v>
      </c>
      <c r="L387" s="322">
        <v>0</v>
      </c>
      <c r="M387" s="337">
        <f t="shared" si="199"/>
        <v>0</v>
      </c>
      <c r="N387" s="322">
        <f t="shared" si="200"/>
        <v>1052.0538598596481</v>
      </c>
      <c r="O387" s="348">
        <f t="shared" si="201"/>
        <v>1052.0538598596481</v>
      </c>
    </row>
    <row r="388" spans="1:15" x14ac:dyDescent="0.25">
      <c r="A388" s="66" t="s">
        <v>44</v>
      </c>
      <c r="B388" s="335" t="str">
        <f t="shared" si="202"/>
        <v>Q1/2025</v>
      </c>
      <c r="C388" s="321">
        <f t="shared" si="203"/>
        <v>45658</v>
      </c>
      <c r="D388" s="321">
        <f t="shared" si="204"/>
        <v>45747</v>
      </c>
      <c r="E388" s="335">
        <f t="shared" si="196"/>
        <v>90</v>
      </c>
      <c r="F388" s="347">
        <f>VLOOKUP(D388,'FERC Interest Rate'!$A:$B,2,TRUE)</f>
        <v>8.0399999999999999E-2</v>
      </c>
      <c r="G388" s="348">
        <f t="shared" si="205"/>
        <v>1052.0538598596481</v>
      </c>
      <c r="H388" s="348">
        <f t="shared" si="197"/>
        <v>20.856607479299761</v>
      </c>
      <c r="I388" s="336">
        <f>(SUM($H$374:$H$391)/20)</f>
        <v>11.0955233669474</v>
      </c>
      <c r="J388" s="322">
        <f t="shared" ref="J388" si="206">G388*F388*(E388/(DATE(YEAR(D388),12,31)-DATE(YEAR(D388),1,1)+1))</f>
        <v>20.856607479299761</v>
      </c>
      <c r="K388" s="322">
        <f t="shared" ref="K388" si="207">+SUM(I388:J388)</f>
        <v>31.952130846247162</v>
      </c>
      <c r="L388" s="322">
        <f>VLOOKUP($L$372,$A$1:$E$16,4,FALSE)/20</f>
        <v>42.55</v>
      </c>
      <c r="M388" s="337">
        <f t="shared" ref="M388" si="208">+SUM(K388:L388)</f>
        <v>74.502130846247155</v>
      </c>
      <c r="N388" s="322">
        <f t="shared" si="200"/>
        <v>1093.7670748182477</v>
      </c>
      <c r="O388" s="348">
        <f t="shared" si="201"/>
        <v>1019.2649439720005</v>
      </c>
    </row>
    <row r="389" spans="1:15" x14ac:dyDescent="0.25">
      <c r="A389" s="66" t="s">
        <v>45</v>
      </c>
      <c r="B389" s="335" t="str">
        <f t="shared" si="202"/>
        <v>Q2/2025</v>
      </c>
      <c r="C389" s="321">
        <f t="shared" si="203"/>
        <v>45748</v>
      </c>
      <c r="D389" s="321">
        <f t="shared" si="204"/>
        <v>45838</v>
      </c>
      <c r="E389" s="335">
        <f t="shared" si="196"/>
        <v>91</v>
      </c>
      <c r="F389" s="347">
        <f>VLOOKUP(D389,'FERC Interest Rate'!$A:$B,2,TRUE)</f>
        <v>7.5499999999999998E-2</v>
      </c>
      <c r="G389" s="348">
        <f t="shared" si="205"/>
        <v>1019.2649439720005</v>
      </c>
      <c r="H389" s="348"/>
      <c r="I389" s="336">
        <f>(SUM($H$374:$H$391)/20)</f>
        <v>11.0955233669474</v>
      </c>
      <c r="J389" s="322">
        <f t="shared" ref="J389:J391" si="209">G389*F389*(E389/(DATE(YEAR(D389),12,31)-DATE(YEAR(D389),1,1)+1))</f>
        <v>19.185917253588023</v>
      </c>
      <c r="K389" s="322">
        <f t="shared" si="198"/>
        <v>30.281440620535424</v>
      </c>
      <c r="L389" s="322">
        <f>VLOOKUP($L$372,$A$1:$E$16,4,FALSE)/20</f>
        <v>42.55</v>
      </c>
      <c r="M389" s="337">
        <f t="shared" si="199"/>
        <v>72.831440620535417</v>
      </c>
      <c r="N389" s="322">
        <f t="shared" si="200"/>
        <v>1038.4508612255886</v>
      </c>
      <c r="O389" s="348">
        <f t="shared" si="201"/>
        <v>965.61942060505316</v>
      </c>
    </row>
    <row r="390" spans="1:15" x14ac:dyDescent="0.25">
      <c r="A390" s="66" t="s">
        <v>46</v>
      </c>
      <c r="B390" s="335" t="str">
        <f t="shared" si="202"/>
        <v>Q3/2025</v>
      </c>
      <c r="C390" s="321">
        <f t="shared" si="203"/>
        <v>45839</v>
      </c>
      <c r="D390" s="321">
        <f t="shared" si="204"/>
        <v>45930</v>
      </c>
      <c r="E390" s="335">
        <f t="shared" si="196"/>
        <v>92</v>
      </c>
      <c r="F390" s="347">
        <f>VLOOKUP(D390,'FERC Interest Rate'!$A:$B,2,TRUE)</f>
        <v>7.4999999999999997E-2</v>
      </c>
      <c r="G390" s="348">
        <f t="shared" si="205"/>
        <v>965.61942060505316</v>
      </c>
      <c r="H390" s="348"/>
      <c r="I390" s="336">
        <f>(SUM($H$374:$H$391)/20)</f>
        <v>11.0955233669474</v>
      </c>
      <c r="J390" s="322">
        <f t="shared" si="209"/>
        <v>18.254175348424294</v>
      </c>
      <c r="K390" s="322">
        <f t="shared" si="198"/>
        <v>29.349698715371694</v>
      </c>
      <c r="L390" s="322">
        <f>VLOOKUP($L$372,$A$1:$E$16,4,FALSE)/20</f>
        <v>42.55</v>
      </c>
      <c r="M390" s="337">
        <f t="shared" si="199"/>
        <v>71.899698715371699</v>
      </c>
      <c r="N390" s="322">
        <f t="shared" si="200"/>
        <v>983.87359595347743</v>
      </c>
      <c r="O390" s="348">
        <f t="shared" si="201"/>
        <v>911.97389723810579</v>
      </c>
    </row>
    <row r="391" spans="1:15" x14ac:dyDescent="0.25">
      <c r="A391" s="207" t="s">
        <v>47</v>
      </c>
      <c r="B391" s="335" t="str">
        <f t="shared" si="202"/>
        <v>Q4/2025</v>
      </c>
      <c r="C391" s="321">
        <f t="shared" si="203"/>
        <v>45931</v>
      </c>
      <c r="D391" s="321">
        <f t="shared" si="204"/>
        <v>46022</v>
      </c>
      <c r="E391" s="335">
        <f t="shared" si="196"/>
        <v>92</v>
      </c>
      <c r="F391" s="347">
        <f>VLOOKUP(D391,'FERC Interest Rate'!$A:$B,2,TRUE)</f>
        <v>7.4999999999999997E-2</v>
      </c>
      <c r="G391" s="348">
        <f t="shared" si="205"/>
        <v>911.97389723810579</v>
      </c>
      <c r="H391" s="348"/>
      <c r="I391" s="336">
        <f>(SUM($H$374:$H$391)/20)</f>
        <v>11.0955233669474</v>
      </c>
      <c r="J391" s="322">
        <f t="shared" si="209"/>
        <v>17.240054495734057</v>
      </c>
      <c r="K391" s="322">
        <f t="shared" si="198"/>
        <v>28.335577862681458</v>
      </c>
      <c r="L391" s="322">
        <f>VLOOKUP($L$372,$A$1:$E$16,4,FALSE)/20</f>
        <v>42.55</v>
      </c>
      <c r="M391" s="337">
        <f t="shared" si="199"/>
        <v>70.885577862681458</v>
      </c>
      <c r="N391" s="322">
        <f t="shared" si="200"/>
        <v>929.21395173383985</v>
      </c>
      <c r="O391" s="348">
        <f t="shared" si="201"/>
        <v>858.32837387115842</v>
      </c>
    </row>
    <row r="392" spans="1:15" ht="13.5" thickBot="1" x14ac:dyDescent="0.35">
      <c r="A392" s="101"/>
      <c r="B392" s="102"/>
      <c r="C392" s="103"/>
      <c r="D392" s="103"/>
      <c r="E392" s="102"/>
      <c r="F392" s="102"/>
      <c r="G392" s="338">
        <f t="shared" ref="G392:O392" si="210">+SUM(G374:G391)</f>
        <v>16836.466998419957</v>
      </c>
      <c r="H392" s="338">
        <f t="shared" si="210"/>
        <v>221.910467338948</v>
      </c>
      <c r="I392" s="338">
        <f t="shared" si="210"/>
        <v>44.382093467789602</v>
      </c>
      <c r="J392" s="338">
        <f t="shared" si="210"/>
        <v>75.536754577046139</v>
      </c>
      <c r="K392" s="338">
        <f t="shared" si="210"/>
        <v>119.91884804483574</v>
      </c>
      <c r="L392" s="338">
        <f t="shared" si="210"/>
        <v>170.2</v>
      </c>
      <c r="M392" s="338">
        <f t="shared" si="210"/>
        <v>290.11884804483577</v>
      </c>
      <c r="N392" s="338">
        <f t="shared" si="210"/>
        <v>17133.914220335952</v>
      </c>
      <c r="O392" s="338">
        <f t="shared" si="210"/>
        <v>16843.795372291115</v>
      </c>
    </row>
    <row r="393" spans="1:15" ht="13" thickTop="1" x14ac:dyDescent="0.25"/>
  </sheetData>
  <mergeCells count="16">
    <mergeCell ref="J372:K372"/>
    <mergeCell ref="J21:K21"/>
    <mergeCell ref="Q22:V22"/>
    <mergeCell ref="J34:K34"/>
    <mergeCell ref="J64:K64"/>
    <mergeCell ref="J94:K94"/>
    <mergeCell ref="J255:K255"/>
    <mergeCell ref="J279:K279"/>
    <mergeCell ref="J303:K303"/>
    <mergeCell ref="J326:K326"/>
    <mergeCell ref="J349:K349"/>
    <mergeCell ref="J124:K124"/>
    <mergeCell ref="J153:K153"/>
    <mergeCell ref="J180:K180"/>
    <mergeCell ref="J231:K231"/>
    <mergeCell ref="J206:K206"/>
  </mergeCells>
  <phoneticPr fontId="35" type="noConversion"/>
  <printOptions horizontalCentered="1"/>
  <pageMargins left="0.25" right="0.25" top="0.75" bottom="0.75" header="0.3" footer="0.3"/>
  <pageSetup paperSize="3" scale="35" fitToHeight="0" orientation="portrait" r:id="rId1"/>
  <headerFooter>
    <oddHeader>&amp;RTO2027 Draft Annual Update
Attachment 4
WP- Schedule 22 NUCs
Page &amp;P of &amp;N</oddHeader>
    <oddFooter>&amp;R&amp;A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A82D28-592A-4C3A-8025-F8ACF02D196B}">
  <sheetPr>
    <pageSetUpPr fitToPage="1"/>
  </sheetPr>
  <dimension ref="A1:V1041"/>
  <sheetViews>
    <sheetView zoomScaleNormal="100" workbookViewId="0"/>
  </sheetViews>
  <sheetFormatPr defaultRowHeight="12.5" x14ac:dyDescent="0.25"/>
  <cols>
    <col min="1" max="1" width="10.54296875" bestFit="1" customWidth="1"/>
    <col min="2" max="2" width="11" bestFit="1" customWidth="1"/>
    <col min="3" max="3" width="14.36328125" bestFit="1" customWidth="1"/>
    <col min="4" max="4" width="12.6328125" bestFit="1" customWidth="1"/>
    <col min="5" max="5" width="14.36328125" bestFit="1" customWidth="1"/>
    <col min="6" max="6" width="15.54296875" bestFit="1" customWidth="1"/>
    <col min="7" max="7" width="15.453125" bestFit="1" customWidth="1"/>
    <col min="8" max="8" width="12.54296875" bestFit="1" customWidth="1"/>
    <col min="9" max="9" width="16.36328125" bestFit="1" customWidth="1"/>
    <col min="10" max="10" width="12.54296875" bestFit="1" customWidth="1"/>
    <col min="11" max="13" width="14.08984375" bestFit="1" customWidth="1"/>
    <col min="14" max="15" width="15.453125" bestFit="1" customWidth="1"/>
    <col min="17" max="17" width="10" bestFit="1" customWidth="1"/>
    <col min="19" max="20" width="13" bestFit="1" customWidth="1"/>
    <col min="21" max="22" width="14.6328125" bestFit="1" customWidth="1"/>
  </cols>
  <sheetData>
    <row r="1" spans="1:5" ht="39" x14ac:dyDescent="0.3">
      <c r="A1" s="141" t="s">
        <v>9</v>
      </c>
      <c r="B1" s="142" t="s">
        <v>78</v>
      </c>
      <c r="C1" s="141" t="s">
        <v>2</v>
      </c>
      <c r="D1" s="142" t="s">
        <v>139</v>
      </c>
      <c r="E1" s="142" t="s">
        <v>125</v>
      </c>
    </row>
    <row r="2" spans="1:5" x14ac:dyDescent="0.25">
      <c r="A2" s="146" t="s">
        <v>44</v>
      </c>
      <c r="B2" s="224">
        <v>43741</v>
      </c>
      <c r="C2" s="225">
        <v>4340</v>
      </c>
      <c r="D2" s="225">
        <v>258</v>
      </c>
      <c r="E2" s="225">
        <f>SUM(C2:D2)</f>
        <v>4598</v>
      </c>
    </row>
    <row r="3" spans="1:5" x14ac:dyDescent="0.25">
      <c r="A3" s="146" t="s">
        <v>45</v>
      </c>
      <c r="B3" s="224">
        <v>43759</v>
      </c>
      <c r="C3" s="225">
        <v>5545</v>
      </c>
      <c r="D3" s="225">
        <v>329</v>
      </c>
      <c r="E3" s="225">
        <f t="shared" ref="E3:E45" si="0">SUM(C3:D3)</f>
        <v>5874</v>
      </c>
    </row>
    <row r="4" spans="1:5" x14ac:dyDescent="0.25">
      <c r="A4" s="146" t="s">
        <v>46</v>
      </c>
      <c r="B4" s="224">
        <v>43782</v>
      </c>
      <c r="C4" s="225">
        <v>7041</v>
      </c>
      <c r="D4" s="225">
        <v>418</v>
      </c>
      <c r="E4" s="225">
        <f t="shared" si="0"/>
        <v>7459</v>
      </c>
    </row>
    <row r="5" spans="1:5" x14ac:dyDescent="0.25">
      <c r="A5" s="146" t="s">
        <v>47</v>
      </c>
      <c r="B5" s="224">
        <v>43839</v>
      </c>
      <c r="C5" s="225">
        <v>9104</v>
      </c>
      <c r="D5" s="225">
        <v>541</v>
      </c>
      <c r="E5" s="225">
        <f t="shared" si="0"/>
        <v>9645</v>
      </c>
    </row>
    <row r="6" spans="1:5" x14ac:dyDescent="0.25">
      <c r="A6" s="146" t="s">
        <v>48</v>
      </c>
      <c r="B6" s="224">
        <v>43880</v>
      </c>
      <c r="C6" s="225">
        <v>11359</v>
      </c>
      <c r="D6" s="225">
        <v>675</v>
      </c>
      <c r="E6" s="225">
        <f t="shared" si="0"/>
        <v>12034</v>
      </c>
    </row>
    <row r="7" spans="1:5" x14ac:dyDescent="0.25">
      <c r="A7" s="146" t="s">
        <v>49</v>
      </c>
      <c r="B7" s="283">
        <v>43901</v>
      </c>
      <c r="C7" s="225">
        <v>14002</v>
      </c>
      <c r="D7" s="225">
        <v>832</v>
      </c>
      <c r="E7" s="225">
        <f t="shared" si="0"/>
        <v>14834</v>
      </c>
    </row>
    <row r="8" spans="1:5" x14ac:dyDescent="0.25">
      <c r="A8" s="146" t="s">
        <v>50</v>
      </c>
      <c r="B8" s="283">
        <v>43916</v>
      </c>
      <c r="C8" s="225">
        <v>17002</v>
      </c>
      <c r="D8" s="225">
        <v>1010</v>
      </c>
      <c r="E8" s="225">
        <f t="shared" si="0"/>
        <v>18012</v>
      </c>
    </row>
    <row r="9" spans="1:5" x14ac:dyDescent="0.25">
      <c r="A9" s="146" t="s">
        <v>51</v>
      </c>
      <c r="B9" s="283">
        <v>43959</v>
      </c>
      <c r="C9" s="225">
        <v>20274</v>
      </c>
      <c r="D9" s="225">
        <v>1204</v>
      </c>
      <c r="E9" s="225">
        <f t="shared" si="0"/>
        <v>21478</v>
      </c>
    </row>
    <row r="10" spans="1:5" x14ac:dyDescent="0.25">
      <c r="A10" s="146" t="s">
        <v>52</v>
      </c>
      <c r="B10" s="283">
        <v>43979</v>
      </c>
      <c r="C10" s="225">
        <v>23657</v>
      </c>
      <c r="D10" s="225">
        <v>1405</v>
      </c>
      <c r="E10" s="225">
        <f t="shared" si="0"/>
        <v>25062</v>
      </c>
    </row>
    <row r="11" spans="1:5" x14ac:dyDescent="0.25">
      <c r="A11" s="146" t="s">
        <v>53</v>
      </c>
      <c r="B11" s="283">
        <v>44057</v>
      </c>
      <c r="C11" s="225">
        <v>26917</v>
      </c>
      <c r="D11" s="225">
        <v>1599</v>
      </c>
      <c r="E11" s="225">
        <f t="shared" si="0"/>
        <v>28516</v>
      </c>
    </row>
    <row r="12" spans="1:5" x14ac:dyDescent="0.25">
      <c r="A12" s="146" t="s">
        <v>54</v>
      </c>
      <c r="B12" s="283">
        <v>44057</v>
      </c>
      <c r="C12" s="225">
        <v>29762</v>
      </c>
      <c r="D12" s="225">
        <v>1768</v>
      </c>
      <c r="E12" s="225">
        <f t="shared" si="0"/>
        <v>31530</v>
      </c>
    </row>
    <row r="13" spans="1:5" x14ac:dyDescent="0.25">
      <c r="A13" s="146" t="s">
        <v>55</v>
      </c>
      <c r="B13" s="283">
        <v>44057</v>
      </c>
      <c r="C13" s="225">
        <v>31883</v>
      </c>
      <c r="D13" s="225">
        <v>1894</v>
      </c>
      <c r="E13" s="225">
        <f t="shared" si="0"/>
        <v>33777</v>
      </c>
    </row>
    <row r="14" spans="1:5" x14ac:dyDescent="0.25">
      <c r="A14" s="146" t="s">
        <v>56</v>
      </c>
      <c r="B14" s="283">
        <v>44090</v>
      </c>
      <c r="C14" s="225">
        <v>33020</v>
      </c>
      <c r="D14" s="225">
        <v>1961</v>
      </c>
      <c r="E14" s="225">
        <f t="shared" si="0"/>
        <v>34981</v>
      </c>
    </row>
    <row r="15" spans="1:5" x14ac:dyDescent="0.25">
      <c r="A15" s="146" t="s">
        <v>57</v>
      </c>
      <c r="B15" s="283">
        <v>44124</v>
      </c>
      <c r="C15" s="225">
        <v>33020</v>
      </c>
      <c r="D15" s="225">
        <v>1961</v>
      </c>
      <c r="E15" s="225">
        <f t="shared" si="0"/>
        <v>34981</v>
      </c>
    </row>
    <row r="16" spans="1:5" x14ac:dyDescent="0.25">
      <c r="A16" s="146" t="s">
        <v>58</v>
      </c>
      <c r="B16" s="283">
        <v>44151</v>
      </c>
      <c r="C16" s="225">
        <v>31883</v>
      </c>
      <c r="D16" s="225">
        <v>1894</v>
      </c>
      <c r="E16" s="225">
        <f t="shared" si="0"/>
        <v>33777</v>
      </c>
    </row>
    <row r="17" spans="1:5" x14ac:dyDescent="0.25">
      <c r="A17" s="146" t="s">
        <v>59</v>
      </c>
      <c r="B17" s="283">
        <v>44181</v>
      </c>
      <c r="C17" s="225">
        <v>30528</v>
      </c>
      <c r="D17" s="225">
        <v>1813</v>
      </c>
      <c r="E17" s="225">
        <f t="shared" si="0"/>
        <v>32341</v>
      </c>
    </row>
    <row r="18" spans="1:5" x14ac:dyDescent="0.25">
      <c r="A18" s="146" t="s">
        <v>60</v>
      </c>
      <c r="B18" s="283">
        <v>44215</v>
      </c>
      <c r="C18" s="225">
        <v>27610</v>
      </c>
      <c r="D18" s="225">
        <v>1640</v>
      </c>
      <c r="E18" s="225">
        <f t="shared" si="0"/>
        <v>29250</v>
      </c>
    </row>
    <row r="19" spans="1:5" x14ac:dyDescent="0.25">
      <c r="A19" s="146" t="s">
        <v>61</v>
      </c>
      <c r="B19" s="283">
        <v>44244</v>
      </c>
      <c r="C19" s="225">
        <v>24266</v>
      </c>
      <c r="D19" s="225">
        <v>1441</v>
      </c>
      <c r="E19" s="225">
        <f t="shared" si="0"/>
        <v>25707</v>
      </c>
    </row>
    <row r="20" spans="1:5" x14ac:dyDescent="0.25">
      <c r="A20" s="146" t="s">
        <v>62</v>
      </c>
      <c r="B20" s="283">
        <v>44309</v>
      </c>
      <c r="C20" s="225">
        <v>75811</v>
      </c>
      <c r="D20" s="225">
        <v>3079</v>
      </c>
      <c r="E20" s="225">
        <f t="shared" si="0"/>
        <v>78890</v>
      </c>
    </row>
    <row r="21" spans="1:5" x14ac:dyDescent="0.25">
      <c r="A21" s="146" t="s">
        <v>63</v>
      </c>
      <c r="B21" s="283">
        <v>44350</v>
      </c>
      <c r="C21" s="225">
        <v>54002</v>
      </c>
      <c r="D21" s="225">
        <v>2194</v>
      </c>
      <c r="E21" s="225">
        <f t="shared" si="0"/>
        <v>56196</v>
      </c>
    </row>
    <row r="22" spans="1:5" x14ac:dyDescent="0.25">
      <c r="A22" s="146" t="s">
        <v>66</v>
      </c>
      <c r="B22" s="283">
        <v>44364</v>
      </c>
      <c r="C22" s="225">
        <v>68040</v>
      </c>
      <c r="D22" s="225">
        <v>2764</v>
      </c>
      <c r="E22" s="225">
        <f t="shared" si="0"/>
        <v>70804</v>
      </c>
    </row>
    <row r="23" spans="1:5" x14ac:dyDescent="0.25">
      <c r="A23" s="146" t="s">
        <v>67</v>
      </c>
      <c r="B23" s="283">
        <v>44393</v>
      </c>
      <c r="C23" s="225">
        <v>84898</v>
      </c>
      <c r="D23" s="225">
        <v>3448</v>
      </c>
      <c r="E23" s="225">
        <f t="shared" si="0"/>
        <v>88346</v>
      </c>
    </row>
    <row r="24" spans="1:5" x14ac:dyDescent="0.25">
      <c r="A24" s="146" t="s">
        <v>68</v>
      </c>
      <c r="B24" s="283">
        <v>44425</v>
      </c>
      <c r="C24" s="225">
        <v>104649</v>
      </c>
      <c r="D24" s="225">
        <v>4251</v>
      </c>
      <c r="E24" s="225">
        <f t="shared" si="0"/>
        <v>108900</v>
      </c>
    </row>
    <row r="25" spans="1:5" x14ac:dyDescent="0.25">
      <c r="A25" s="146" t="s">
        <v>69</v>
      </c>
      <c r="B25" s="283">
        <v>44455</v>
      </c>
      <c r="C25" s="225">
        <v>127073</v>
      </c>
      <c r="D25" s="225">
        <v>5161</v>
      </c>
      <c r="E25" s="225">
        <f t="shared" si="0"/>
        <v>132234</v>
      </c>
    </row>
    <row r="26" spans="1:5" x14ac:dyDescent="0.25">
      <c r="A26" s="146" t="s">
        <v>79</v>
      </c>
      <c r="B26" s="283">
        <v>44509</v>
      </c>
      <c r="C26" s="225">
        <v>151520</v>
      </c>
      <c r="D26" s="225">
        <v>6154</v>
      </c>
      <c r="E26" s="225">
        <f t="shared" si="0"/>
        <v>157674</v>
      </c>
    </row>
    <row r="27" spans="1:5" x14ac:dyDescent="0.25">
      <c r="A27" s="146" t="s">
        <v>80</v>
      </c>
      <c r="B27" s="283">
        <v>44519</v>
      </c>
      <c r="C27" s="225">
        <v>176806</v>
      </c>
      <c r="D27" s="225">
        <v>7180</v>
      </c>
      <c r="E27" s="225">
        <f t="shared" si="0"/>
        <v>183986</v>
      </c>
    </row>
    <row r="28" spans="1:5" x14ac:dyDescent="0.25">
      <c r="A28" s="146" t="s">
        <v>81</v>
      </c>
      <c r="B28" s="283">
        <v>44547</v>
      </c>
      <c r="C28" s="225">
        <v>206321</v>
      </c>
      <c r="D28" s="225">
        <v>8379</v>
      </c>
      <c r="E28" s="225">
        <f t="shared" si="0"/>
        <v>214700</v>
      </c>
    </row>
    <row r="29" spans="1:5" x14ac:dyDescent="0.25">
      <c r="A29" s="146" t="s">
        <v>82</v>
      </c>
      <c r="B29" s="283">
        <v>44582</v>
      </c>
      <c r="C29" s="225">
        <v>228126</v>
      </c>
      <c r="D29" s="225">
        <v>9265</v>
      </c>
      <c r="E29" s="225">
        <f t="shared" si="0"/>
        <v>237391</v>
      </c>
    </row>
    <row r="30" spans="1:5" x14ac:dyDescent="0.25">
      <c r="A30" s="146" t="s">
        <v>92</v>
      </c>
      <c r="B30" s="283">
        <v>44617</v>
      </c>
      <c r="C30" s="225">
        <v>244387</v>
      </c>
      <c r="D30" s="225">
        <v>9925</v>
      </c>
      <c r="E30" s="225">
        <f t="shared" si="0"/>
        <v>254312</v>
      </c>
    </row>
    <row r="31" spans="1:5" x14ac:dyDescent="0.25">
      <c r="A31" s="146" t="s">
        <v>93</v>
      </c>
      <c r="B31" s="283">
        <v>44638</v>
      </c>
      <c r="C31" s="225">
        <v>253095</v>
      </c>
      <c r="D31" s="225">
        <v>10280</v>
      </c>
      <c r="E31" s="225">
        <f t="shared" si="0"/>
        <v>263375</v>
      </c>
    </row>
    <row r="32" spans="1:5" x14ac:dyDescent="0.25">
      <c r="A32" s="146" t="s">
        <v>107</v>
      </c>
      <c r="B32" s="283">
        <v>44676</v>
      </c>
      <c r="C32" s="225">
        <v>253095</v>
      </c>
      <c r="D32" s="225">
        <v>10280</v>
      </c>
      <c r="E32" s="225">
        <f t="shared" si="0"/>
        <v>263375</v>
      </c>
    </row>
    <row r="33" spans="1:11" x14ac:dyDescent="0.25">
      <c r="A33" s="146" t="s">
        <v>113</v>
      </c>
      <c r="B33" s="283">
        <v>44705</v>
      </c>
      <c r="C33" s="225">
        <v>244387</v>
      </c>
      <c r="D33" s="225">
        <v>9925</v>
      </c>
      <c r="E33" s="225">
        <f t="shared" si="0"/>
        <v>254312</v>
      </c>
    </row>
    <row r="34" spans="1:11" x14ac:dyDescent="0.25">
      <c r="A34" s="146" t="s">
        <v>114</v>
      </c>
      <c r="B34" s="283">
        <v>44733</v>
      </c>
      <c r="C34" s="225">
        <v>228126</v>
      </c>
      <c r="D34" s="225">
        <v>9265</v>
      </c>
      <c r="E34" s="225">
        <f t="shared" si="0"/>
        <v>237391</v>
      </c>
    </row>
    <row r="35" spans="1:11" x14ac:dyDescent="0.25">
      <c r="A35" s="146" t="s">
        <v>115</v>
      </c>
      <c r="B35" s="283">
        <v>44757</v>
      </c>
      <c r="C35" s="225">
        <v>206321</v>
      </c>
      <c r="D35" s="225">
        <v>8379</v>
      </c>
      <c r="E35" s="225">
        <f t="shared" si="0"/>
        <v>214700</v>
      </c>
    </row>
    <row r="36" spans="1:11" x14ac:dyDescent="0.25">
      <c r="A36" s="146" t="s">
        <v>116</v>
      </c>
      <c r="B36" s="283">
        <v>44799</v>
      </c>
      <c r="C36" s="225">
        <v>181330</v>
      </c>
      <c r="D36" s="225">
        <v>7364</v>
      </c>
      <c r="E36" s="225">
        <f t="shared" si="0"/>
        <v>188694</v>
      </c>
    </row>
    <row r="37" spans="1:11" x14ac:dyDescent="0.25">
      <c r="A37" s="146" t="s">
        <v>117</v>
      </c>
      <c r="B37" s="283">
        <v>44820</v>
      </c>
      <c r="C37" s="225">
        <v>155399</v>
      </c>
      <c r="D37" s="225">
        <v>6311</v>
      </c>
      <c r="E37" s="225">
        <f t="shared" si="0"/>
        <v>161710</v>
      </c>
    </row>
    <row r="38" spans="1:11" x14ac:dyDescent="0.25">
      <c r="A38" s="146" t="s">
        <v>118</v>
      </c>
      <c r="B38" s="283">
        <v>44887</v>
      </c>
      <c r="C38" s="225">
        <v>130325</v>
      </c>
      <c r="D38" s="225">
        <v>5293</v>
      </c>
      <c r="E38" s="225">
        <f t="shared" si="0"/>
        <v>135618</v>
      </c>
    </row>
    <row r="39" spans="1:11" x14ac:dyDescent="0.25">
      <c r="A39" s="146" t="s">
        <v>119</v>
      </c>
      <c r="B39" s="283">
        <v>44887</v>
      </c>
      <c r="C39" s="225">
        <v>107326</v>
      </c>
      <c r="D39" s="225">
        <v>4359</v>
      </c>
      <c r="E39" s="225">
        <f t="shared" si="0"/>
        <v>111685</v>
      </c>
    </row>
    <row r="40" spans="1:11" x14ac:dyDescent="0.25">
      <c r="A40" s="146" t="s">
        <v>120</v>
      </c>
      <c r="B40" s="283">
        <v>44932</v>
      </c>
      <c r="C40" s="225">
        <v>89294</v>
      </c>
      <c r="D40" s="225">
        <v>3627</v>
      </c>
      <c r="E40" s="225">
        <f t="shared" si="0"/>
        <v>92921</v>
      </c>
    </row>
    <row r="41" spans="1:11" x14ac:dyDescent="0.25">
      <c r="A41" s="146" t="s">
        <v>121</v>
      </c>
      <c r="B41" s="283">
        <v>44963</v>
      </c>
      <c r="C41" s="225">
        <v>71565</v>
      </c>
      <c r="D41" s="225">
        <v>2907</v>
      </c>
      <c r="E41" s="225">
        <f t="shared" si="0"/>
        <v>74472</v>
      </c>
    </row>
    <row r="42" spans="1:11" x14ac:dyDescent="0.25">
      <c r="A42" s="146" t="s">
        <v>122</v>
      </c>
      <c r="B42" s="283">
        <v>44978</v>
      </c>
      <c r="C42" s="225">
        <v>56797</v>
      </c>
      <c r="D42" s="225">
        <v>2307</v>
      </c>
      <c r="E42" s="225">
        <f t="shared" si="0"/>
        <v>59104</v>
      </c>
    </row>
    <row r="43" spans="1:11" x14ac:dyDescent="0.25">
      <c r="A43" s="146" t="s">
        <v>123</v>
      </c>
      <c r="B43" s="283">
        <v>45002</v>
      </c>
      <c r="C43" s="225">
        <v>44728</v>
      </c>
      <c r="D43" s="225">
        <v>1817</v>
      </c>
      <c r="E43" s="225">
        <f t="shared" si="0"/>
        <v>46545</v>
      </c>
    </row>
    <row r="44" spans="1:11" x14ac:dyDescent="0.25">
      <c r="A44" s="146" t="s">
        <v>124</v>
      </c>
      <c r="B44" s="283">
        <v>45040</v>
      </c>
      <c r="C44" s="225">
        <v>35008</v>
      </c>
      <c r="D44" s="225">
        <v>1421</v>
      </c>
      <c r="E44" s="225">
        <f t="shared" si="0"/>
        <v>36429</v>
      </c>
    </row>
    <row r="45" spans="1:11" x14ac:dyDescent="0.25">
      <c r="A45" s="146" t="s">
        <v>150</v>
      </c>
      <c r="B45" s="283">
        <v>45076</v>
      </c>
      <c r="C45" s="225">
        <v>27270</v>
      </c>
      <c r="D45" s="225">
        <v>1107</v>
      </c>
      <c r="E45" s="225">
        <f t="shared" si="0"/>
        <v>28377</v>
      </c>
    </row>
    <row r="46" spans="1:11" ht="13" thickBot="1" x14ac:dyDescent="0.3">
      <c r="A46" s="306" t="s">
        <v>0</v>
      </c>
      <c r="B46" s="307"/>
      <c r="C46" s="308">
        <f>SUM(C2:C45)</f>
        <v>3986912</v>
      </c>
      <c r="D46" s="308">
        <f t="shared" ref="D46:E46" si="1">SUM(D2:D45)</f>
        <v>169085</v>
      </c>
      <c r="E46" s="308">
        <f t="shared" si="1"/>
        <v>4155997</v>
      </c>
    </row>
    <row r="47" spans="1:11" ht="13.5" thickTop="1" x14ac:dyDescent="0.3">
      <c r="A47" s="146"/>
      <c r="B47" s="207"/>
      <c r="C47" s="207"/>
      <c r="D47" s="207"/>
      <c r="E47" s="225"/>
      <c r="F47" s="149"/>
      <c r="G47" s="150" t="s">
        <v>14</v>
      </c>
      <c r="H47" s="150" t="s">
        <v>13</v>
      </c>
      <c r="I47" s="151" t="s">
        <v>21</v>
      </c>
      <c r="J47" s="152"/>
      <c r="K47" s="153"/>
    </row>
    <row r="48" spans="1:11" ht="13" x14ac:dyDescent="0.3">
      <c r="A48" s="146"/>
      <c r="B48" s="207"/>
      <c r="C48" s="207"/>
      <c r="D48" s="207"/>
      <c r="E48" s="225"/>
      <c r="F48" s="155" t="s">
        <v>10</v>
      </c>
      <c r="G48" s="157">
        <v>45627</v>
      </c>
      <c r="H48" s="157">
        <v>45470</v>
      </c>
      <c r="I48" s="158"/>
      <c r="J48" s="159"/>
      <c r="K48" s="160"/>
    </row>
    <row r="49" spans="1:22" ht="13.5" thickBot="1" x14ac:dyDescent="0.35">
      <c r="A49" s="207"/>
      <c r="B49" s="207"/>
      <c r="C49" s="207"/>
      <c r="D49" s="207"/>
      <c r="E49" s="225"/>
      <c r="F49" s="161" t="s">
        <v>17</v>
      </c>
      <c r="G49" s="162"/>
      <c r="H49" s="162">
        <v>45643</v>
      </c>
      <c r="I49" s="164"/>
      <c r="J49" s="165"/>
      <c r="K49" s="166"/>
    </row>
    <row r="50" spans="1:22" ht="13" thickBot="1" x14ac:dyDescent="0.3">
      <c r="A50" s="207"/>
      <c r="B50" s="207"/>
      <c r="C50" s="207"/>
      <c r="D50" s="207"/>
      <c r="E50" s="207"/>
    </row>
    <row r="51" spans="1:22" ht="13" x14ac:dyDescent="0.3">
      <c r="A51" s="40"/>
      <c r="B51" s="180"/>
      <c r="C51" s="46"/>
      <c r="D51" s="41"/>
      <c r="E51" s="40"/>
      <c r="F51" s="40"/>
      <c r="G51" s="40"/>
      <c r="H51" s="40"/>
      <c r="I51" s="407"/>
      <c r="J51" s="430" t="s">
        <v>2</v>
      </c>
      <c r="K51" s="431"/>
      <c r="L51" s="408" t="s">
        <v>44</v>
      </c>
      <c r="M51" s="409"/>
      <c r="N51" s="40"/>
      <c r="O51" s="40"/>
    </row>
    <row r="52" spans="1:22" ht="50" x14ac:dyDescent="0.3">
      <c r="A52" s="167" t="s">
        <v>43</v>
      </c>
      <c r="B52" s="167" t="s">
        <v>3</v>
      </c>
      <c r="C52" s="167" t="s">
        <v>4</v>
      </c>
      <c r="D52" s="167" t="s">
        <v>5</v>
      </c>
      <c r="E52" s="167" t="s">
        <v>6</v>
      </c>
      <c r="F52" s="167" t="s">
        <v>7</v>
      </c>
      <c r="G52" s="167" t="s">
        <v>70</v>
      </c>
      <c r="H52" s="167" t="s">
        <v>71</v>
      </c>
      <c r="I52" s="143" t="s">
        <v>72</v>
      </c>
      <c r="J52" s="144" t="s">
        <v>73</v>
      </c>
      <c r="K52" s="144" t="s">
        <v>74</v>
      </c>
      <c r="L52" s="144" t="s">
        <v>75</v>
      </c>
      <c r="M52" s="145" t="s">
        <v>65</v>
      </c>
      <c r="N52" s="167" t="s">
        <v>76</v>
      </c>
      <c r="O52" s="167" t="s">
        <v>77</v>
      </c>
      <c r="Q52" s="434" t="s">
        <v>16</v>
      </c>
      <c r="R52" s="434"/>
      <c r="S52" s="434"/>
      <c r="T52" s="434"/>
      <c r="U52" s="434"/>
      <c r="V52" s="434"/>
    </row>
    <row r="53" spans="1:22" ht="39" x14ac:dyDescent="0.3">
      <c r="A53" s="146" t="s">
        <v>22</v>
      </c>
      <c r="B53" s="168" t="str">
        <f t="shared" ref="B53:B59" si="2">+IF(MONTH(C53)&lt;4,"Q1",IF(MONTH(C53)&lt;7,"Q2",IF(MONTH(C53)&lt;10,"Q3","Q4")))&amp;"/"&amp;YEAR(C53)</f>
        <v>Q2/2024</v>
      </c>
      <c r="C53" s="42">
        <f>+H48</f>
        <v>45470</v>
      </c>
      <c r="D53" s="42">
        <f t="shared" ref="D53:D59" si="3">DATE(YEAR(C53),IF(MONTH(C53)&lt;=3,3,IF(MONTH(C53)&lt;=6,6,IF(MONTH(C53)&lt;=9,9,12))),IF(OR(MONTH(C53)&lt;=3,MONTH(C53)&gt;=10),31,30))</f>
        <v>45473</v>
      </c>
      <c r="E53" s="168">
        <f t="shared" ref="E53:E59" si="4">D53-C53+1</f>
        <v>4</v>
      </c>
      <c r="F53" s="59">
        <f>VLOOKUP(D53,'FERC Interest Rate'!$A:$B,2,TRUE)</f>
        <v>8.5000000000000006E-2</v>
      </c>
      <c r="G53" s="295">
        <f>+C46</f>
        <v>3986912</v>
      </c>
      <c r="H53" s="60">
        <f>G53*F53*(E53/(DATE(YEAR(D53),12,31)-DATE(YEAR(D53),1,1)+1))</f>
        <v>3703.688743169399</v>
      </c>
      <c r="I53" s="81">
        <v>0</v>
      </c>
      <c r="J53" s="47">
        <v>0</v>
      </c>
      <c r="K53" s="45">
        <f>+SUM(I53:J53)</f>
        <v>0</v>
      </c>
      <c r="L53" s="47">
        <v>0</v>
      </c>
      <c r="M53" s="169">
        <v>0</v>
      </c>
      <c r="N53" s="45">
        <f t="shared" ref="N53:N59" si="5">+G53+H53+J53</f>
        <v>3990615.6887431694</v>
      </c>
      <c r="O53" s="60">
        <f>+N53-M53</f>
        <v>3990615.6887431694</v>
      </c>
      <c r="Q53" s="229" t="s">
        <v>4</v>
      </c>
      <c r="R53" s="229" t="s">
        <v>5</v>
      </c>
      <c r="S53" s="78" t="s">
        <v>96</v>
      </c>
      <c r="T53" s="78" t="s">
        <v>94</v>
      </c>
      <c r="U53" s="78" t="s">
        <v>97</v>
      </c>
      <c r="V53" s="78" t="s">
        <v>95</v>
      </c>
    </row>
    <row r="54" spans="1:22" x14ac:dyDescent="0.25">
      <c r="A54" s="146" t="s">
        <v>22</v>
      </c>
      <c r="B54" s="168" t="str">
        <f t="shared" si="2"/>
        <v>Q3/2024</v>
      </c>
      <c r="C54" s="42">
        <f t="shared" ref="C54:C59" si="6">D53+1</f>
        <v>45474</v>
      </c>
      <c r="D54" s="42">
        <f t="shared" si="3"/>
        <v>45565</v>
      </c>
      <c r="E54" s="168">
        <f t="shared" si="4"/>
        <v>92</v>
      </c>
      <c r="F54" s="59">
        <f>VLOOKUP(D54,'FERC Interest Rate'!$A:$B,2,TRUE)</f>
        <v>8.5000000000000006E-2</v>
      </c>
      <c r="G54" s="295">
        <f>O53</f>
        <v>3990615.6887431694</v>
      </c>
      <c r="H54" s="60">
        <f t="shared" ref="H54:H56" si="7">G54*F54*(E54/(DATE(YEAR(D54),12,31)-DATE(YEAR(D54),1,1)+1))</f>
        <v>85263.974551834937</v>
      </c>
      <c r="I54" s="81">
        <v>0</v>
      </c>
      <c r="J54" s="47">
        <v>0</v>
      </c>
      <c r="K54" s="45">
        <f t="shared" ref="K54:K55" si="8">+SUM(I54:J54)</f>
        <v>0</v>
      </c>
      <c r="L54" s="47">
        <v>0</v>
      </c>
      <c r="M54" s="169">
        <v>0</v>
      </c>
      <c r="N54" s="45">
        <f t="shared" si="5"/>
        <v>4075879.6632950045</v>
      </c>
      <c r="O54" s="60">
        <f t="shared" ref="O54:O59" si="9">+N54-M54</f>
        <v>4075879.6632950045</v>
      </c>
      <c r="Q54" s="54">
        <f>C56</f>
        <v>45658</v>
      </c>
      <c r="R54" s="54">
        <f>DATE(YEAR(Q54),IF(MONTH(Q54)&lt;=3,3,IF(MONTH(Q54)&lt;=6,6,IF(MONTH(Q54)&lt;=9,9,12))),IF(OR(MONTH(Q54)&lt;=3,MONTH(Q54)&gt;=10),31,30))</f>
        <v>45747</v>
      </c>
      <c r="S54" s="61">
        <f>SUMIF($D$65:$D$1039,R54,$I$65:$I$1039)</f>
        <v>2012.402259886841</v>
      </c>
      <c r="T54" s="61">
        <f>SUMIF($D$65:$D$1039,R54,$J$65:$J$1039)</f>
        <v>4069.2837744087706</v>
      </c>
      <c r="U54" s="61">
        <f>SUMIF($D$65:$D$1039,R54,$K$65:$K$1039)</f>
        <v>6081.6860342956124</v>
      </c>
      <c r="V54" s="61">
        <f>SUMIF($D$65:$D$1039,R54,$L$65:$L$1039)</f>
        <v>8454.25</v>
      </c>
    </row>
    <row r="55" spans="1:22" x14ac:dyDescent="0.25">
      <c r="A55" s="146" t="s">
        <v>22</v>
      </c>
      <c r="B55" s="168" t="str">
        <f t="shared" si="2"/>
        <v>Q4/2024</v>
      </c>
      <c r="C55" s="42">
        <f t="shared" si="6"/>
        <v>45566</v>
      </c>
      <c r="D55" s="42">
        <f t="shared" si="3"/>
        <v>45657</v>
      </c>
      <c r="E55" s="168">
        <f t="shared" si="4"/>
        <v>92</v>
      </c>
      <c r="F55" s="59">
        <f>VLOOKUP(D55,'FERC Interest Rate'!$A:$B,2,TRUE)</f>
        <v>8.5000000000000006E-2</v>
      </c>
      <c r="G55" s="295">
        <f>O54</f>
        <v>4075879.6632950045</v>
      </c>
      <c r="H55" s="60">
        <f t="shared" si="7"/>
        <v>87085.734882423334</v>
      </c>
      <c r="I55" s="81">
        <v>0</v>
      </c>
      <c r="J55" s="47">
        <v>0</v>
      </c>
      <c r="K55" s="45">
        <f t="shared" si="8"/>
        <v>0</v>
      </c>
      <c r="L55" s="47">
        <v>0</v>
      </c>
      <c r="M55" s="169">
        <v>0</v>
      </c>
      <c r="N55" s="45">
        <f t="shared" si="5"/>
        <v>4162965.3981774277</v>
      </c>
      <c r="O55" s="60">
        <f t="shared" si="9"/>
        <v>4162965.3981774277</v>
      </c>
      <c r="Q55" s="54">
        <f>R54+1</f>
        <v>45748</v>
      </c>
      <c r="R55" s="54">
        <f>EOMONTH(R54,3)</f>
        <v>45838</v>
      </c>
      <c r="S55" s="61">
        <f>SUMIF($D$65:$D$1039,R55,$I$65:$I$1039)</f>
        <v>2012.402259886841</v>
      </c>
      <c r="T55" s="61">
        <f>SUMIF($D$65:$D$1039,R55,$J$65:$J$1039)</f>
        <v>3743.3193224095839</v>
      </c>
      <c r="U55" s="61">
        <f>SUMIF($D$65:$D$1039,R55,$K$65:$K$1039)</f>
        <v>5755.7215822964254</v>
      </c>
      <c r="V55" s="61">
        <f>SUMIF($D$65:$D$1039,R55,$L$65:$L$1039)</f>
        <v>8454.25</v>
      </c>
    </row>
    <row r="56" spans="1:22" x14ac:dyDescent="0.25">
      <c r="A56" s="146" t="s">
        <v>44</v>
      </c>
      <c r="B56" s="168" t="str">
        <f t="shared" si="2"/>
        <v>Q1/2025</v>
      </c>
      <c r="C56" s="42">
        <f t="shared" si="6"/>
        <v>45658</v>
      </c>
      <c r="D56" s="42">
        <f t="shared" si="3"/>
        <v>45747</v>
      </c>
      <c r="E56" s="168">
        <f t="shared" si="4"/>
        <v>90</v>
      </c>
      <c r="F56" s="59">
        <f>VLOOKUP(D56,'FERC Interest Rate'!$A:$B,2,TRUE)</f>
        <v>8.0399999999999999E-2</v>
      </c>
      <c r="G56" s="295">
        <f>O55</f>
        <v>4162965.3981774277</v>
      </c>
      <c r="H56" s="60">
        <f t="shared" si="7"/>
        <v>82529.363345785925</v>
      </c>
      <c r="I56" s="81">
        <f>(SUM($H$53:$H$59)/20)</f>
        <v>12929.13807616068</v>
      </c>
      <c r="J56" s="47">
        <f t="shared" ref="J56:J59" si="10">G56*F56*(E56/(DATE(YEAR(D56),12,31)-DATE(YEAR(D56),1,1)+1))</f>
        <v>82529.363345785925</v>
      </c>
      <c r="K56" s="45">
        <f t="shared" ref="K56:K59" si="11">I56+J56</f>
        <v>95458.50142194661</v>
      </c>
      <c r="L56" s="47">
        <f>+$C$46/20</f>
        <v>199345.6</v>
      </c>
      <c r="M56" s="169">
        <f t="shared" ref="M56:M59" si="12">+SUM(K56:L56)</f>
        <v>294804.1014219466</v>
      </c>
      <c r="N56" s="45">
        <f t="shared" si="5"/>
        <v>4328024.1248689992</v>
      </c>
      <c r="O56" s="60">
        <f t="shared" si="9"/>
        <v>4033220.0234470526</v>
      </c>
      <c r="Q56" s="54">
        <f t="shared" ref="Q56:Q57" si="13">R55+1</f>
        <v>45839</v>
      </c>
      <c r="R56" s="54">
        <f t="shared" ref="R56:R57" si="14">EOMONTH(R55,3)</f>
        <v>45930</v>
      </c>
      <c r="S56" s="61">
        <f>SUMIF($D$65:$D$1039,R56,$I$65:$I$1039)</f>
        <v>2012.402259886841</v>
      </c>
      <c r="T56" s="61">
        <f>SUMIF($D$65:$D$1039,R56,$J$65:$J$1039)</f>
        <v>3561.5293443231394</v>
      </c>
      <c r="U56" s="61">
        <f>SUMIF($D$65:$D$1039,R56,$K$65:$K$1039)</f>
        <v>5573.9316042099799</v>
      </c>
      <c r="V56" s="61">
        <f>SUMIF($D$65:$D$1039,R56,$L$65:$L$1039)</f>
        <v>8454.25</v>
      </c>
    </row>
    <row r="57" spans="1:22" x14ac:dyDescent="0.25">
      <c r="A57" s="146" t="s">
        <v>45</v>
      </c>
      <c r="B57" s="168" t="str">
        <f t="shared" si="2"/>
        <v>Q2/2025</v>
      </c>
      <c r="C57" s="42">
        <f t="shared" si="6"/>
        <v>45748</v>
      </c>
      <c r="D57" s="42">
        <f t="shared" si="3"/>
        <v>45838</v>
      </c>
      <c r="E57" s="168">
        <f t="shared" si="4"/>
        <v>91</v>
      </c>
      <c r="F57" s="59">
        <f>VLOOKUP(D57,'FERC Interest Rate'!$A:$B,2,TRUE)</f>
        <v>7.5499999999999998E-2</v>
      </c>
      <c r="G57" s="295">
        <f>O56</f>
        <v>4033220.0234470526</v>
      </c>
      <c r="H57" s="60"/>
      <c r="I57" s="81">
        <f>(SUM($H$53:$H$59)/20)</f>
        <v>12929.13807616068</v>
      </c>
      <c r="J57" s="47">
        <f t="shared" si="10"/>
        <v>75918.460742720476</v>
      </c>
      <c r="K57" s="45">
        <f t="shared" si="11"/>
        <v>88847.598818881161</v>
      </c>
      <c r="L57" s="47">
        <f t="shared" ref="L57:L59" si="15">+$C$46/20</f>
        <v>199345.6</v>
      </c>
      <c r="M57" s="169">
        <f t="shared" si="12"/>
        <v>288193.19881888118</v>
      </c>
      <c r="N57" s="45">
        <f t="shared" si="5"/>
        <v>4109138.484189773</v>
      </c>
      <c r="O57" s="60">
        <f t="shared" si="9"/>
        <v>3820945.2853708919</v>
      </c>
      <c r="Q57" s="54">
        <f t="shared" si="13"/>
        <v>45931</v>
      </c>
      <c r="R57" s="54">
        <f t="shared" si="14"/>
        <v>46022</v>
      </c>
      <c r="S57" s="61">
        <f>SUMIF($D$65:$D$1039,R57,$I$65:$I$1039)</f>
        <v>2012.402259886841</v>
      </c>
      <c r="T57" s="61">
        <f>SUMIF($D$65:$D$1039,R57,$J$65:$J$1039)</f>
        <v>3363.666602971854</v>
      </c>
      <c r="U57" s="61">
        <f>SUMIF($D$65:$D$1039,R57,$K$65:$K$1039)</f>
        <v>5376.068862858694</v>
      </c>
      <c r="V57" s="61">
        <f>SUMIF($D$65:$D$1039,R57,$L$65:$L$1039)</f>
        <v>8454.25</v>
      </c>
    </row>
    <row r="58" spans="1:22" ht="13.5" thickBot="1" x14ac:dyDescent="0.35">
      <c r="A58" s="146" t="s">
        <v>46</v>
      </c>
      <c r="B58" s="168" t="str">
        <f t="shared" si="2"/>
        <v>Q3/2025</v>
      </c>
      <c r="C58" s="42">
        <f t="shared" si="6"/>
        <v>45839</v>
      </c>
      <c r="D58" s="42">
        <f t="shared" si="3"/>
        <v>45930</v>
      </c>
      <c r="E58" s="168">
        <f t="shared" si="4"/>
        <v>92</v>
      </c>
      <c r="F58" s="59">
        <f>VLOOKUP(D58,'FERC Interest Rate'!$A:$B,2,TRUE)</f>
        <v>7.4999999999999997E-2</v>
      </c>
      <c r="G58" s="295">
        <f t="shared" ref="G58:G59" si="16">O57</f>
        <v>3820945.2853708919</v>
      </c>
      <c r="H58" s="60"/>
      <c r="I58" s="81">
        <f>(SUM($H$53:$H$59)/20)</f>
        <v>12929.13807616068</v>
      </c>
      <c r="J58" s="47">
        <f t="shared" si="10"/>
        <v>72231.568408381238</v>
      </c>
      <c r="K58" s="45">
        <f t="shared" si="11"/>
        <v>85160.706484541923</v>
      </c>
      <c r="L58" s="47">
        <f t="shared" si="15"/>
        <v>199345.6</v>
      </c>
      <c r="M58" s="169">
        <f t="shared" si="12"/>
        <v>284506.30648454191</v>
      </c>
      <c r="N58" s="45">
        <f t="shared" si="5"/>
        <v>3893176.8537792731</v>
      </c>
      <c r="O58" s="60">
        <f t="shared" si="9"/>
        <v>3608670.5472947313</v>
      </c>
      <c r="Q58" s="95"/>
      <c r="R58" s="95"/>
      <c r="S58" s="95">
        <f>+SUM(S54:S57)</f>
        <v>8049.6090395473639</v>
      </c>
      <c r="T58" s="95">
        <f>+SUM(T54:T57)</f>
        <v>14737.799044113348</v>
      </c>
      <c r="U58" s="95">
        <f>+SUM(U54:U57)</f>
        <v>22787.40808366071</v>
      </c>
      <c r="V58" s="95">
        <f>+SUM(V54:V57)</f>
        <v>33817</v>
      </c>
    </row>
    <row r="59" spans="1:22" ht="13" thickTop="1" x14ac:dyDescent="0.25">
      <c r="A59" s="146" t="s">
        <v>47</v>
      </c>
      <c r="B59" s="168" t="str">
        <f t="shared" si="2"/>
        <v>Q4/2025</v>
      </c>
      <c r="C59" s="42">
        <f t="shared" si="6"/>
        <v>45931</v>
      </c>
      <c r="D59" s="42">
        <f t="shared" si="3"/>
        <v>46022</v>
      </c>
      <c r="E59" s="168">
        <f t="shared" si="4"/>
        <v>92</v>
      </c>
      <c r="F59" s="59">
        <f>VLOOKUP(D59,'FERC Interest Rate'!$A:$B,2,TRUE)</f>
        <v>7.4999999999999997E-2</v>
      </c>
      <c r="G59" s="295">
        <f t="shared" si="16"/>
        <v>3608670.5472947313</v>
      </c>
      <c r="H59" s="60"/>
      <c r="I59" s="81">
        <f>(SUM($H$53:$H$59)/20)</f>
        <v>12929.13807616068</v>
      </c>
      <c r="J59" s="47">
        <f t="shared" si="10"/>
        <v>68218.703496804505</v>
      </c>
      <c r="K59" s="45">
        <f t="shared" si="11"/>
        <v>81147.84157296519</v>
      </c>
      <c r="L59" s="47">
        <f t="shared" si="15"/>
        <v>199345.6</v>
      </c>
      <c r="M59" s="169">
        <f t="shared" si="12"/>
        <v>280493.44157296518</v>
      </c>
      <c r="N59" s="45">
        <f t="shared" si="5"/>
        <v>3676889.2507915357</v>
      </c>
      <c r="O59" s="60">
        <f t="shared" si="9"/>
        <v>3396395.8092185706</v>
      </c>
    </row>
    <row r="60" spans="1:22" ht="13.5" thickBot="1" x14ac:dyDescent="0.35">
      <c r="A60" s="148"/>
      <c r="B60" s="170"/>
      <c r="C60" s="171"/>
      <c r="D60" s="171"/>
      <c r="E60" s="170"/>
      <c r="F60" s="170"/>
      <c r="G60" s="281">
        <f t="shared" ref="G60:O60" si="17">+SUM(G53:G59)</f>
        <v>27679208.606328283</v>
      </c>
      <c r="H60" s="281">
        <f t="shared" si="17"/>
        <v>258582.76152321359</v>
      </c>
      <c r="I60" s="281">
        <f t="shared" si="17"/>
        <v>51716.552304642719</v>
      </c>
      <c r="J60" s="281">
        <f t="shared" si="17"/>
        <v>298898.09599369217</v>
      </c>
      <c r="K60" s="281">
        <f t="shared" si="17"/>
        <v>350614.64829833491</v>
      </c>
      <c r="L60" s="281">
        <f t="shared" si="17"/>
        <v>797382.4</v>
      </c>
      <c r="M60" s="281">
        <f t="shared" si="17"/>
        <v>1147997.0482983347</v>
      </c>
      <c r="N60" s="281">
        <f t="shared" si="17"/>
        <v>28236689.463845178</v>
      </c>
      <c r="O60" s="281">
        <f t="shared" si="17"/>
        <v>27088692.415546846</v>
      </c>
    </row>
    <row r="61" spans="1:22" ht="13.5" thickTop="1" thickBot="1" x14ac:dyDescent="0.3">
      <c r="A61" s="40"/>
      <c r="B61" s="40"/>
      <c r="C61" s="40"/>
      <c r="D61" s="40"/>
      <c r="E61" s="40"/>
      <c r="F61" s="40"/>
      <c r="G61" s="40"/>
      <c r="H61" s="45"/>
      <c r="I61" s="175"/>
      <c r="J61" s="176"/>
      <c r="K61" s="176"/>
      <c r="L61" s="176"/>
      <c r="M61" s="177"/>
      <c r="N61" s="40"/>
      <c r="O61" s="40"/>
    </row>
    <row r="62" spans="1:22" x14ac:dyDescent="0.25">
      <c r="A62" s="207"/>
      <c r="B62" s="207"/>
      <c r="C62" s="207"/>
      <c r="D62" s="207"/>
      <c r="E62" s="207"/>
    </row>
    <row r="63" spans="1:22" ht="13" x14ac:dyDescent="0.3">
      <c r="A63" s="3"/>
      <c r="B63" s="3"/>
      <c r="C63" s="3"/>
      <c r="D63" s="3"/>
      <c r="E63" s="3"/>
      <c r="F63" s="3"/>
      <c r="G63" s="3"/>
      <c r="H63" s="3"/>
      <c r="I63" s="84"/>
      <c r="J63" s="432" t="s">
        <v>15</v>
      </c>
      <c r="K63" s="433"/>
      <c r="L63" s="198" t="s">
        <v>44</v>
      </c>
      <c r="M63" s="91"/>
      <c r="N63" s="3"/>
      <c r="O63" s="3"/>
    </row>
    <row r="64" spans="1:22" ht="52" x14ac:dyDescent="0.3">
      <c r="A64" s="62" t="s">
        <v>43</v>
      </c>
      <c r="B64" s="62" t="s">
        <v>3</v>
      </c>
      <c r="C64" s="62" t="s">
        <v>4</v>
      </c>
      <c r="D64" s="62" t="s">
        <v>5</v>
      </c>
      <c r="E64" s="62" t="s">
        <v>6</v>
      </c>
      <c r="F64" s="62" t="s">
        <v>7</v>
      </c>
      <c r="G64" s="62" t="s">
        <v>83</v>
      </c>
      <c r="H64" s="62" t="s">
        <v>84</v>
      </c>
      <c r="I64" s="77" t="s">
        <v>85</v>
      </c>
      <c r="J64" s="78" t="s">
        <v>86</v>
      </c>
      <c r="K64" s="78" t="s">
        <v>87</v>
      </c>
      <c r="L64" s="78" t="s">
        <v>88</v>
      </c>
      <c r="M64" s="79" t="s">
        <v>89</v>
      </c>
      <c r="N64" s="62" t="s">
        <v>90</v>
      </c>
      <c r="O64" s="62" t="s">
        <v>91</v>
      </c>
    </row>
    <row r="65" spans="1:15" x14ac:dyDescent="0.25">
      <c r="A65" s="6" t="s">
        <v>22</v>
      </c>
      <c r="B65" s="58" t="str">
        <f t="shared" ref="B65:B71" si="18">+IF(MONTH(C65)&lt;4,"Q1",IF(MONTH(C65)&lt;7,"Q2",IF(MONTH(C65)&lt;10,"Q3","Q4")))&amp;"/"&amp;YEAR(C65)</f>
        <v>Q4/2019</v>
      </c>
      <c r="C65" s="54">
        <f>VLOOKUP(L63,$A$1:$E$45,2,FALSE)</f>
        <v>43741</v>
      </c>
      <c r="D65" s="54">
        <f>DATE(YEAR(C65),IF(MONTH(C65)&lt;=3,3,IF(MONTH(C65)&lt;=6,6,IF(MONTH(C65)&lt;=9,9,12))),IF(OR(MONTH(C65)&lt;=3,MONTH(C65)&gt;=10),31,30))</f>
        <v>43830</v>
      </c>
      <c r="E65" s="58">
        <f>D65-C65+1</f>
        <v>90</v>
      </c>
      <c r="F65" s="59">
        <f>VLOOKUP(D65,'FERC Interest Rate'!$A:$B,2,TRUE)</f>
        <v>5.4199999999999998E-2</v>
      </c>
      <c r="G65" s="60">
        <f>VLOOKUP(L63,$A$2:$E$45,4,FALSE)</f>
        <v>258</v>
      </c>
      <c r="H65" s="60">
        <f t="shared" ref="H65:H86" si="19">G65*F65*(E65/(DATE(YEAR(D65),12,31)-DATE(YEAR(D65),1,1)+1))</f>
        <v>3.448010958904109</v>
      </c>
      <c r="I65" s="122">
        <v>0</v>
      </c>
      <c r="J65" s="61">
        <v>0</v>
      </c>
      <c r="K65" s="61">
        <f t="shared" ref="K65:K89" si="20">+SUM(I65:J65)</f>
        <v>0</v>
      </c>
      <c r="L65" s="61">
        <v>0</v>
      </c>
      <c r="M65" s="82">
        <f t="shared" ref="M65:M75" si="21">+SUM(K65:L65)</f>
        <v>0</v>
      </c>
      <c r="N65" s="61">
        <f t="shared" ref="N65:N89" si="22">+G65+H65+J65</f>
        <v>261.44801095890409</v>
      </c>
      <c r="O65" s="60">
        <f t="shared" ref="O65:O89" si="23">G65+H65-L65-I65</f>
        <v>261.44801095890409</v>
      </c>
    </row>
    <row r="66" spans="1:15" x14ac:dyDescent="0.25">
      <c r="A66" s="6" t="s">
        <v>22</v>
      </c>
      <c r="B66" s="58" t="str">
        <f t="shared" si="18"/>
        <v>Q1/2020</v>
      </c>
      <c r="C66" s="54">
        <f>D65+1</f>
        <v>43831</v>
      </c>
      <c r="D66" s="54">
        <f>EOMONTH(D65,3)</f>
        <v>43921</v>
      </c>
      <c r="E66" s="58">
        <f t="shared" ref="E66:E89" si="24">D66-C66+1</f>
        <v>91</v>
      </c>
      <c r="F66" s="59">
        <f>VLOOKUP(D66,'FERC Interest Rate'!$A:$B,2,TRUE)</f>
        <v>4.9599999999999998E-2</v>
      </c>
      <c r="G66" s="60">
        <f t="shared" ref="G66:G89" si="25">O65</f>
        <v>261.44801095890409</v>
      </c>
      <c r="H66" s="60">
        <f t="shared" si="19"/>
        <v>3.2242397329620478</v>
      </c>
      <c r="I66" s="122">
        <v>0</v>
      </c>
      <c r="J66" s="61">
        <v>0</v>
      </c>
      <c r="K66" s="61">
        <f t="shared" si="20"/>
        <v>0</v>
      </c>
      <c r="L66" s="61">
        <v>0</v>
      </c>
      <c r="M66" s="82">
        <f t="shared" si="21"/>
        <v>0</v>
      </c>
      <c r="N66" s="61">
        <f t="shared" si="22"/>
        <v>264.67225069186617</v>
      </c>
      <c r="O66" s="60">
        <f t="shared" si="23"/>
        <v>264.67225069186617</v>
      </c>
    </row>
    <row r="67" spans="1:15" x14ac:dyDescent="0.25">
      <c r="A67" s="6" t="s">
        <v>22</v>
      </c>
      <c r="B67" s="58" t="str">
        <f t="shared" si="18"/>
        <v>Q2/2020</v>
      </c>
      <c r="C67" s="54">
        <f t="shared" ref="C67:C89" si="26">D66+1</f>
        <v>43922</v>
      </c>
      <c r="D67" s="54">
        <f t="shared" ref="D67:D89" si="27">EOMONTH(D66,3)</f>
        <v>44012</v>
      </c>
      <c r="E67" s="58">
        <f t="shared" si="24"/>
        <v>91</v>
      </c>
      <c r="F67" s="59">
        <f>VLOOKUP(D67,'FERC Interest Rate'!$A:$B,2,TRUE)</f>
        <v>4.7500000000000001E-2</v>
      </c>
      <c r="G67" s="60">
        <f t="shared" si="25"/>
        <v>264.67225069186617</v>
      </c>
      <c r="H67" s="60">
        <f t="shared" si="19"/>
        <v>3.1258082065999768</v>
      </c>
      <c r="I67" s="122">
        <v>0</v>
      </c>
      <c r="J67" s="61">
        <v>0</v>
      </c>
      <c r="K67" s="61">
        <f t="shared" ref="K67:K75" si="28">+SUM(I67:J67)</f>
        <v>0</v>
      </c>
      <c r="L67" s="61">
        <v>0</v>
      </c>
      <c r="M67" s="82">
        <f t="shared" si="21"/>
        <v>0</v>
      </c>
      <c r="N67" s="61">
        <f t="shared" si="22"/>
        <v>267.79805889846614</v>
      </c>
      <c r="O67" s="60">
        <f t="shared" si="23"/>
        <v>267.79805889846614</v>
      </c>
    </row>
    <row r="68" spans="1:15" x14ac:dyDescent="0.25">
      <c r="A68" s="6" t="s">
        <v>22</v>
      </c>
      <c r="B68" s="58" t="str">
        <f t="shared" si="18"/>
        <v>Q3/2020</v>
      </c>
      <c r="C68" s="54">
        <f t="shared" si="26"/>
        <v>44013</v>
      </c>
      <c r="D68" s="54">
        <f t="shared" si="27"/>
        <v>44104</v>
      </c>
      <c r="E68" s="58">
        <f t="shared" si="24"/>
        <v>92</v>
      </c>
      <c r="F68" s="59">
        <f>VLOOKUP(D68,'FERC Interest Rate'!$A:$B,2,TRUE)</f>
        <v>3.4299999999999997E-2</v>
      </c>
      <c r="G68" s="60">
        <f t="shared" si="25"/>
        <v>267.79805889846614</v>
      </c>
      <c r="H68" s="60">
        <f t="shared" si="19"/>
        <v>2.3089168160109281</v>
      </c>
      <c r="I68" s="122">
        <v>0</v>
      </c>
      <c r="J68" s="61">
        <v>0</v>
      </c>
      <c r="K68" s="61">
        <f t="shared" si="28"/>
        <v>0</v>
      </c>
      <c r="L68" s="61">
        <v>0</v>
      </c>
      <c r="M68" s="82">
        <f t="shared" si="21"/>
        <v>0</v>
      </c>
      <c r="N68" s="61">
        <f t="shared" si="22"/>
        <v>270.10697571447707</v>
      </c>
      <c r="O68" s="60">
        <f t="shared" si="23"/>
        <v>270.10697571447707</v>
      </c>
    </row>
    <row r="69" spans="1:15" x14ac:dyDescent="0.25">
      <c r="A69" s="6" t="s">
        <v>22</v>
      </c>
      <c r="B69" s="58" t="str">
        <f t="shared" si="18"/>
        <v>Q4/2020</v>
      </c>
      <c r="C69" s="54">
        <f t="shared" si="26"/>
        <v>44105</v>
      </c>
      <c r="D69" s="54">
        <f t="shared" si="27"/>
        <v>44196</v>
      </c>
      <c r="E69" s="58">
        <f t="shared" si="24"/>
        <v>92</v>
      </c>
      <c r="F69" s="59">
        <f>VLOOKUP(D69,'FERC Interest Rate'!$A:$B,2,TRUE)</f>
        <v>3.2500000000000001E-2</v>
      </c>
      <c r="G69" s="60">
        <f t="shared" si="25"/>
        <v>270.10697571447707</v>
      </c>
      <c r="H69" s="60">
        <f t="shared" si="19"/>
        <v>2.2066116322029687</v>
      </c>
      <c r="I69" s="122">
        <v>0</v>
      </c>
      <c r="J69" s="61">
        <v>0</v>
      </c>
      <c r="K69" s="61">
        <f t="shared" si="28"/>
        <v>0</v>
      </c>
      <c r="L69" s="61">
        <v>0</v>
      </c>
      <c r="M69" s="82">
        <f t="shared" si="21"/>
        <v>0</v>
      </c>
      <c r="N69" s="61">
        <f t="shared" si="22"/>
        <v>272.31358734668004</v>
      </c>
      <c r="O69" s="60">
        <f t="shared" si="23"/>
        <v>272.31358734668004</v>
      </c>
    </row>
    <row r="70" spans="1:15" x14ac:dyDescent="0.25">
      <c r="A70" s="6" t="s">
        <v>22</v>
      </c>
      <c r="B70" s="58" t="str">
        <f t="shared" si="18"/>
        <v>Q1/2021</v>
      </c>
      <c r="C70" s="54">
        <f t="shared" si="26"/>
        <v>44197</v>
      </c>
      <c r="D70" s="54">
        <f t="shared" si="27"/>
        <v>44286</v>
      </c>
      <c r="E70" s="58">
        <f t="shared" si="24"/>
        <v>90</v>
      </c>
      <c r="F70" s="59">
        <f>VLOOKUP(D70,'FERC Interest Rate'!$A:$B,2,TRUE)</f>
        <v>3.2500000000000001E-2</v>
      </c>
      <c r="G70" s="60">
        <f t="shared" si="25"/>
        <v>272.31358734668004</v>
      </c>
      <c r="H70" s="60">
        <f t="shared" si="19"/>
        <v>2.1822390218877783</v>
      </c>
      <c r="I70" s="122">
        <v>0</v>
      </c>
      <c r="J70" s="61">
        <v>0</v>
      </c>
      <c r="K70" s="61">
        <f t="shared" si="28"/>
        <v>0</v>
      </c>
      <c r="L70" s="61">
        <v>0</v>
      </c>
      <c r="M70" s="82">
        <f t="shared" si="21"/>
        <v>0</v>
      </c>
      <c r="N70" s="61">
        <f t="shared" si="22"/>
        <v>274.4958263685678</v>
      </c>
      <c r="O70" s="60">
        <f t="shared" si="23"/>
        <v>274.4958263685678</v>
      </c>
    </row>
    <row r="71" spans="1:15" x14ac:dyDescent="0.25">
      <c r="A71" s="6" t="s">
        <v>22</v>
      </c>
      <c r="B71" s="58" t="str">
        <f t="shared" si="18"/>
        <v>Q2/2021</v>
      </c>
      <c r="C71" s="54">
        <f t="shared" si="26"/>
        <v>44287</v>
      </c>
      <c r="D71" s="54">
        <f t="shared" si="27"/>
        <v>44377</v>
      </c>
      <c r="E71" s="58">
        <f t="shared" si="24"/>
        <v>91</v>
      </c>
      <c r="F71" s="59">
        <f>VLOOKUP(D71,'FERC Interest Rate'!$A:$B,2,TRUE)</f>
        <v>3.2500000000000001E-2</v>
      </c>
      <c r="G71" s="60">
        <f t="shared" si="25"/>
        <v>274.4958263685678</v>
      </c>
      <c r="H71" s="60">
        <f t="shared" si="19"/>
        <v>2.2241682369453128</v>
      </c>
      <c r="I71" s="122">
        <v>0</v>
      </c>
      <c r="J71" s="61">
        <v>0</v>
      </c>
      <c r="K71" s="61">
        <f t="shared" si="28"/>
        <v>0</v>
      </c>
      <c r="L71" s="61">
        <v>0</v>
      </c>
      <c r="M71" s="82">
        <f t="shared" si="21"/>
        <v>0</v>
      </c>
      <c r="N71" s="61">
        <f t="shared" si="22"/>
        <v>276.71999460551314</v>
      </c>
      <c r="O71" s="60">
        <f t="shared" si="23"/>
        <v>276.71999460551314</v>
      </c>
    </row>
    <row r="72" spans="1:15" x14ac:dyDescent="0.25">
      <c r="A72" s="6" t="s">
        <v>22</v>
      </c>
      <c r="B72" s="58" t="str">
        <f>+IF(MONTH(C72)&lt;4,"Q1",IF(MONTH(C72)&lt;7,"Q2",IF(MONTH(C72)&lt;10,"Q3","Q4")))&amp;"/"&amp;YEAR(C72)</f>
        <v>Q3/2021</v>
      </c>
      <c r="C72" s="54">
        <f t="shared" si="26"/>
        <v>44378</v>
      </c>
      <c r="D72" s="54">
        <f t="shared" si="27"/>
        <v>44469</v>
      </c>
      <c r="E72" s="58">
        <f t="shared" si="24"/>
        <v>92</v>
      </c>
      <c r="F72" s="59">
        <f>VLOOKUP(D72,'FERC Interest Rate'!$A:$B,2,TRUE)</f>
        <v>3.2500000000000001E-2</v>
      </c>
      <c r="G72" s="60">
        <f t="shared" si="25"/>
        <v>276.71999460551314</v>
      </c>
      <c r="H72" s="60">
        <f t="shared" si="19"/>
        <v>2.2668295448506419</v>
      </c>
      <c r="I72" s="122">
        <v>0</v>
      </c>
      <c r="J72" s="61">
        <v>0</v>
      </c>
      <c r="K72" s="61">
        <f t="shared" si="28"/>
        <v>0</v>
      </c>
      <c r="L72" s="61">
        <v>0</v>
      </c>
      <c r="M72" s="82">
        <f t="shared" si="21"/>
        <v>0</v>
      </c>
      <c r="N72" s="61">
        <f t="shared" si="22"/>
        <v>278.98682415036376</v>
      </c>
      <c r="O72" s="60">
        <f t="shared" si="23"/>
        <v>278.98682415036376</v>
      </c>
    </row>
    <row r="73" spans="1:15" x14ac:dyDescent="0.25">
      <c r="A73" s="6" t="s">
        <v>22</v>
      </c>
      <c r="B73" s="58" t="str">
        <f>+IF(MONTH(C73)&lt;4,"Q1",IF(MONTH(C73)&lt;7,"Q2",IF(MONTH(C73)&lt;10,"Q3","Q4")))&amp;"/"&amp;YEAR(C73)</f>
        <v>Q4/2021</v>
      </c>
      <c r="C73" s="54">
        <f t="shared" si="26"/>
        <v>44470</v>
      </c>
      <c r="D73" s="54">
        <f t="shared" si="27"/>
        <v>44561</v>
      </c>
      <c r="E73" s="58">
        <f t="shared" si="24"/>
        <v>92</v>
      </c>
      <c r="F73" s="59">
        <f>VLOOKUP(D73,'FERC Interest Rate'!$A:$B,2,TRUE)</f>
        <v>3.2500000000000001E-2</v>
      </c>
      <c r="G73" s="60">
        <f t="shared" si="25"/>
        <v>278.98682415036376</v>
      </c>
      <c r="H73" s="60">
        <f t="shared" si="19"/>
        <v>2.2853989156427059</v>
      </c>
      <c r="I73" s="122">
        <v>0</v>
      </c>
      <c r="J73" s="61">
        <v>0</v>
      </c>
      <c r="K73" s="61">
        <f t="shared" si="28"/>
        <v>0</v>
      </c>
      <c r="L73" s="61">
        <v>0</v>
      </c>
      <c r="M73" s="82">
        <f t="shared" si="21"/>
        <v>0</v>
      </c>
      <c r="N73" s="61">
        <f t="shared" si="22"/>
        <v>281.27222306600646</v>
      </c>
      <c r="O73" s="60">
        <f t="shared" si="23"/>
        <v>281.27222306600646</v>
      </c>
    </row>
    <row r="74" spans="1:15" x14ac:dyDescent="0.25">
      <c r="A74" s="6" t="s">
        <v>22</v>
      </c>
      <c r="B74" s="58" t="str">
        <f t="shared" ref="B74:B89" si="29">+IF(MONTH(C74)&lt;4,"Q1",IF(MONTH(C74)&lt;7,"Q2",IF(MONTH(C74)&lt;10,"Q3","Q4")))&amp;"/"&amp;YEAR(C74)</f>
        <v>Q1/2022</v>
      </c>
      <c r="C74" s="54">
        <f t="shared" si="26"/>
        <v>44562</v>
      </c>
      <c r="D74" s="54">
        <f t="shared" si="27"/>
        <v>44651</v>
      </c>
      <c r="E74" s="58">
        <f t="shared" si="24"/>
        <v>90</v>
      </c>
      <c r="F74" s="59">
        <f>VLOOKUP(D74,'FERC Interest Rate'!$A:$B,2,TRUE)</f>
        <v>3.2500000000000001E-2</v>
      </c>
      <c r="G74" s="60">
        <f t="shared" si="25"/>
        <v>281.27222306600646</v>
      </c>
      <c r="H74" s="60">
        <f t="shared" si="19"/>
        <v>2.2540308286796411</v>
      </c>
      <c r="I74" s="122">
        <v>0</v>
      </c>
      <c r="J74" s="61">
        <v>0</v>
      </c>
      <c r="K74" s="61">
        <f t="shared" si="28"/>
        <v>0</v>
      </c>
      <c r="L74" s="61">
        <v>0</v>
      </c>
      <c r="M74" s="82">
        <f t="shared" si="21"/>
        <v>0</v>
      </c>
      <c r="N74" s="61">
        <f t="shared" si="22"/>
        <v>283.52625389468608</v>
      </c>
      <c r="O74" s="60">
        <f t="shared" si="23"/>
        <v>283.52625389468608</v>
      </c>
    </row>
    <row r="75" spans="1:15" x14ac:dyDescent="0.25">
      <c r="A75" s="6" t="s">
        <v>22</v>
      </c>
      <c r="B75" s="58" t="str">
        <f t="shared" si="29"/>
        <v>Q2/2022</v>
      </c>
      <c r="C75" s="54">
        <f t="shared" si="26"/>
        <v>44652</v>
      </c>
      <c r="D75" s="54">
        <f t="shared" si="27"/>
        <v>44742</v>
      </c>
      <c r="E75" s="58">
        <f t="shared" si="24"/>
        <v>91</v>
      </c>
      <c r="F75" s="59">
        <f>VLOOKUP(D75,'FERC Interest Rate'!$A:$B,2,TRUE)</f>
        <v>3.2500000000000001E-2</v>
      </c>
      <c r="G75" s="60">
        <f t="shared" si="25"/>
        <v>283.52625389468608</v>
      </c>
      <c r="H75" s="60">
        <f t="shared" si="19"/>
        <v>2.2973394408042029</v>
      </c>
      <c r="I75" s="122">
        <v>0</v>
      </c>
      <c r="J75" s="61">
        <v>0</v>
      </c>
      <c r="K75" s="61">
        <f t="shared" si="28"/>
        <v>0</v>
      </c>
      <c r="L75" s="61">
        <v>0</v>
      </c>
      <c r="M75" s="82">
        <f t="shared" si="21"/>
        <v>0</v>
      </c>
      <c r="N75" s="61">
        <f t="shared" si="22"/>
        <v>285.82359333549027</v>
      </c>
      <c r="O75" s="60">
        <f t="shared" si="23"/>
        <v>285.82359333549027</v>
      </c>
    </row>
    <row r="76" spans="1:15" x14ac:dyDescent="0.25">
      <c r="A76" s="6" t="s">
        <v>22</v>
      </c>
      <c r="B76" s="58" t="str">
        <f t="shared" si="29"/>
        <v>Q3/2022</v>
      </c>
      <c r="C76" s="54">
        <f t="shared" si="26"/>
        <v>44743</v>
      </c>
      <c r="D76" s="54">
        <f t="shared" si="27"/>
        <v>44834</v>
      </c>
      <c r="E76" s="58">
        <f t="shared" si="24"/>
        <v>92</v>
      </c>
      <c r="F76" s="59">
        <f>VLOOKUP(D76,'FERC Interest Rate'!$A:$B,2,TRUE)</f>
        <v>3.5999999999999997E-2</v>
      </c>
      <c r="G76" s="60">
        <f t="shared" si="25"/>
        <v>285.82359333549027</v>
      </c>
      <c r="H76" s="60">
        <f t="shared" si="19"/>
        <v>2.5935554551428597</v>
      </c>
      <c r="I76" s="122">
        <v>0</v>
      </c>
      <c r="J76" s="61">
        <v>0</v>
      </c>
      <c r="K76" s="61">
        <f t="shared" ref="K76:K85" si="30">+SUM(I76:J76)</f>
        <v>0</v>
      </c>
      <c r="L76" s="61">
        <v>0</v>
      </c>
      <c r="M76" s="82">
        <f t="shared" ref="M76:M85" si="31">+SUM(K76:L76)</f>
        <v>0</v>
      </c>
      <c r="N76" s="61">
        <f t="shared" si="22"/>
        <v>288.41714879063312</v>
      </c>
      <c r="O76" s="60">
        <f t="shared" si="23"/>
        <v>288.41714879063312</v>
      </c>
    </row>
    <row r="77" spans="1:15" x14ac:dyDescent="0.25">
      <c r="A77" s="6" t="s">
        <v>22</v>
      </c>
      <c r="B77" s="58" t="str">
        <f t="shared" si="29"/>
        <v>Q4/2022</v>
      </c>
      <c r="C77" s="54">
        <f t="shared" si="26"/>
        <v>44835</v>
      </c>
      <c r="D77" s="54">
        <f t="shared" si="27"/>
        <v>44926</v>
      </c>
      <c r="E77" s="58">
        <f t="shared" si="24"/>
        <v>92</v>
      </c>
      <c r="F77" s="59">
        <f>VLOOKUP(D77,'FERC Interest Rate'!$A:$B,2,TRUE)</f>
        <v>4.9099999999999998E-2</v>
      </c>
      <c r="G77" s="60">
        <f t="shared" si="25"/>
        <v>288.41714879063312</v>
      </c>
      <c r="H77" s="60">
        <f t="shared" si="19"/>
        <v>3.5694190260741041</v>
      </c>
      <c r="I77" s="122">
        <v>0</v>
      </c>
      <c r="J77" s="61">
        <v>0</v>
      </c>
      <c r="K77" s="61">
        <f t="shared" si="30"/>
        <v>0</v>
      </c>
      <c r="L77" s="61">
        <v>0</v>
      </c>
      <c r="M77" s="82">
        <f t="shared" si="31"/>
        <v>0</v>
      </c>
      <c r="N77" s="61">
        <f t="shared" si="22"/>
        <v>291.98656781670724</v>
      </c>
      <c r="O77" s="60">
        <f t="shared" si="23"/>
        <v>291.98656781670724</v>
      </c>
    </row>
    <row r="78" spans="1:15" x14ac:dyDescent="0.25">
      <c r="A78" s="6" t="s">
        <v>22</v>
      </c>
      <c r="B78" s="58" t="str">
        <f t="shared" si="29"/>
        <v>Q1/2023</v>
      </c>
      <c r="C78" s="54">
        <f t="shared" si="26"/>
        <v>44927</v>
      </c>
      <c r="D78" s="54">
        <f t="shared" si="27"/>
        <v>45016</v>
      </c>
      <c r="E78" s="58">
        <f t="shared" si="24"/>
        <v>90</v>
      </c>
      <c r="F78" s="59">
        <f>VLOOKUP(D78,'FERC Interest Rate'!$A:$B,2,TRUE)</f>
        <v>6.3100000000000003E-2</v>
      </c>
      <c r="G78" s="60">
        <f t="shared" si="25"/>
        <v>291.98656781670724</v>
      </c>
      <c r="H78" s="60">
        <f t="shared" si="19"/>
        <v>4.5429910099481656</v>
      </c>
      <c r="I78" s="122">
        <v>0</v>
      </c>
      <c r="J78" s="61">
        <v>0</v>
      </c>
      <c r="K78" s="61">
        <f t="shared" si="30"/>
        <v>0</v>
      </c>
      <c r="L78" s="61">
        <v>0</v>
      </c>
      <c r="M78" s="82">
        <f t="shared" si="31"/>
        <v>0</v>
      </c>
      <c r="N78" s="61">
        <f t="shared" si="22"/>
        <v>296.52955882665538</v>
      </c>
      <c r="O78" s="60">
        <f t="shared" si="23"/>
        <v>296.52955882665538</v>
      </c>
    </row>
    <row r="79" spans="1:15" x14ac:dyDescent="0.25">
      <c r="A79" s="6" t="s">
        <v>22</v>
      </c>
      <c r="B79" s="58" t="str">
        <f t="shared" si="29"/>
        <v>Q2/2023</v>
      </c>
      <c r="C79" s="54">
        <f t="shared" si="26"/>
        <v>45017</v>
      </c>
      <c r="D79" s="54">
        <f t="shared" si="27"/>
        <v>45107</v>
      </c>
      <c r="E79" s="58">
        <f t="shared" si="24"/>
        <v>91</v>
      </c>
      <c r="F79" s="59">
        <f>VLOOKUP(D79,'FERC Interest Rate'!$A:$B,2,TRUE)</f>
        <v>7.4999999999999997E-2</v>
      </c>
      <c r="G79" s="60">
        <f t="shared" si="25"/>
        <v>296.52955882665538</v>
      </c>
      <c r="H79" s="60">
        <f t="shared" si="19"/>
        <v>5.544696545183351</v>
      </c>
      <c r="I79" s="122">
        <v>0</v>
      </c>
      <c r="J79" s="61">
        <v>0</v>
      </c>
      <c r="K79" s="61">
        <f t="shared" si="30"/>
        <v>0</v>
      </c>
      <c r="L79" s="61">
        <v>0</v>
      </c>
      <c r="M79" s="82">
        <f t="shared" si="31"/>
        <v>0</v>
      </c>
      <c r="N79" s="61">
        <f t="shared" si="22"/>
        <v>302.07425537183872</v>
      </c>
      <c r="O79" s="60">
        <f t="shared" si="23"/>
        <v>302.07425537183872</v>
      </c>
    </row>
    <row r="80" spans="1:15" x14ac:dyDescent="0.25">
      <c r="A80" s="6" t="s">
        <v>22</v>
      </c>
      <c r="B80" s="58" t="str">
        <f t="shared" si="29"/>
        <v>Q3/2023</v>
      </c>
      <c r="C80" s="54">
        <f t="shared" si="26"/>
        <v>45108</v>
      </c>
      <c r="D80" s="54">
        <f t="shared" si="27"/>
        <v>45199</v>
      </c>
      <c r="E80" s="58">
        <f t="shared" si="24"/>
        <v>92</v>
      </c>
      <c r="F80" s="59">
        <f>VLOOKUP(D80,'FERC Interest Rate'!$A:$B,2,TRUE)</f>
        <v>8.0199999999999994E-2</v>
      </c>
      <c r="G80" s="60">
        <f t="shared" si="25"/>
        <v>302.07425537183872</v>
      </c>
      <c r="H80" s="60">
        <f t="shared" si="19"/>
        <v>6.1063690022892461</v>
      </c>
      <c r="I80" s="122">
        <v>0</v>
      </c>
      <c r="J80" s="61">
        <v>0</v>
      </c>
      <c r="K80" s="61">
        <f t="shared" si="30"/>
        <v>0</v>
      </c>
      <c r="L80" s="61">
        <v>0</v>
      </c>
      <c r="M80" s="82">
        <f t="shared" si="31"/>
        <v>0</v>
      </c>
      <c r="N80" s="61">
        <f t="shared" si="22"/>
        <v>308.18062437412794</v>
      </c>
      <c r="O80" s="60">
        <f t="shared" si="23"/>
        <v>308.18062437412794</v>
      </c>
    </row>
    <row r="81" spans="1:15" x14ac:dyDescent="0.25">
      <c r="A81" s="6" t="s">
        <v>22</v>
      </c>
      <c r="B81" s="58" t="str">
        <f t="shared" si="29"/>
        <v>Q4/2023</v>
      </c>
      <c r="C81" s="54">
        <f t="shared" si="26"/>
        <v>45200</v>
      </c>
      <c r="D81" s="54">
        <f t="shared" si="27"/>
        <v>45291</v>
      </c>
      <c r="E81" s="58">
        <f t="shared" si="24"/>
        <v>92</v>
      </c>
      <c r="F81" s="59">
        <f>VLOOKUP(D81,'FERC Interest Rate'!$A:$B,2,TRUE)</f>
        <v>8.3500000000000005E-2</v>
      </c>
      <c r="G81" s="60">
        <f t="shared" si="25"/>
        <v>308.18062437412794</v>
      </c>
      <c r="H81" s="60">
        <f t="shared" si="19"/>
        <v>6.4861467299782225</v>
      </c>
      <c r="I81" s="122">
        <v>0</v>
      </c>
      <c r="J81" s="61">
        <v>0</v>
      </c>
      <c r="K81" s="61">
        <f t="shared" si="30"/>
        <v>0</v>
      </c>
      <c r="L81" s="61">
        <v>0</v>
      </c>
      <c r="M81" s="82">
        <f t="shared" si="31"/>
        <v>0</v>
      </c>
      <c r="N81" s="61">
        <f t="shared" si="22"/>
        <v>314.66677110410615</v>
      </c>
      <c r="O81" s="60">
        <f t="shared" si="23"/>
        <v>314.66677110410615</v>
      </c>
    </row>
    <row r="82" spans="1:15" x14ac:dyDescent="0.25">
      <c r="A82" s="6" t="s">
        <v>22</v>
      </c>
      <c r="B82" s="58" t="str">
        <f t="shared" si="29"/>
        <v>Q1/2024</v>
      </c>
      <c r="C82" s="54">
        <f t="shared" si="26"/>
        <v>45292</v>
      </c>
      <c r="D82" s="54">
        <f t="shared" si="27"/>
        <v>45382</v>
      </c>
      <c r="E82" s="58">
        <f t="shared" si="24"/>
        <v>91</v>
      </c>
      <c r="F82" s="59">
        <f>VLOOKUP(D82,'FERC Interest Rate'!$A:$B,2,TRUE)</f>
        <v>8.5000000000000006E-2</v>
      </c>
      <c r="G82" s="60">
        <f t="shared" si="25"/>
        <v>314.66677110410615</v>
      </c>
      <c r="H82" s="60">
        <f t="shared" si="19"/>
        <v>6.6501297117220259</v>
      </c>
      <c r="I82" s="122">
        <v>0</v>
      </c>
      <c r="J82" s="61">
        <v>0</v>
      </c>
      <c r="K82" s="61">
        <f t="shared" si="30"/>
        <v>0</v>
      </c>
      <c r="L82" s="61">
        <v>0</v>
      </c>
      <c r="M82" s="82">
        <f t="shared" si="31"/>
        <v>0</v>
      </c>
      <c r="N82" s="61">
        <f t="shared" si="22"/>
        <v>321.31690081582815</v>
      </c>
      <c r="O82" s="60">
        <f t="shared" si="23"/>
        <v>321.31690081582815</v>
      </c>
    </row>
    <row r="83" spans="1:15" x14ac:dyDescent="0.25">
      <c r="A83" s="6" t="s">
        <v>22</v>
      </c>
      <c r="B83" s="58" t="str">
        <f t="shared" si="29"/>
        <v>Q2/2024</v>
      </c>
      <c r="C83" s="54">
        <f t="shared" si="26"/>
        <v>45383</v>
      </c>
      <c r="D83" s="54">
        <f t="shared" si="27"/>
        <v>45473</v>
      </c>
      <c r="E83" s="58">
        <f t="shared" si="24"/>
        <v>91</v>
      </c>
      <c r="F83" s="59">
        <f>VLOOKUP(D83,'FERC Interest Rate'!$A:$B,2,TRUE)</f>
        <v>8.5000000000000006E-2</v>
      </c>
      <c r="G83" s="60">
        <f t="shared" si="25"/>
        <v>321.31690081582815</v>
      </c>
      <c r="H83" s="60">
        <f t="shared" si="19"/>
        <v>6.7906727535804121</v>
      </c>
      <c r="I83" s="122">
        <v>0</v>
      </c>
      <c r="J83" s="61">
        <v>0</v>
      </c>
      <c r="K83" s="61">
        <f t="shared" si="30"/>
        <v>0</v>
      </c>
      <c r="L83" s="61">
        <v>0</v>
      </c>
      <c r="M83" s="82">
        <f t="shared" si="31"/>
        <v>0</v>
      </c>
      <c r="N83" s="61">
        <f t="shared" si="22"/>
        <v>328.10757356940854</v>
      </c>
      <c r="O83" s="60">
        <f t="shared" si="23"/>
        <v>328.10757356940854</v>
      </c>
    </row>
    <row r="84" spans="1:15" x14ac:dyDescent="0.25">
      <c r="A84" s="6" t="s">
        <v>22</v>
      </c>
      <c r="B84" s="58" t="str">
        <f t="shared" si="29"/>
        <v>Q3/2024</v>
      </c>
      <c r="C84" s="54">
        <f t="shared" si="26"/>
        <v>45474</v>
      </c>
      <c r="D84" s="54">
        <f t="shared" si="27"/>
        <v>45565</v>
      </c>
      <c r="E84" s="58">
        <f t="shared" si="24"/>
        <v>92</v>
      </c>
      <c r="F84" s="59">
        <f>VLOOKUP(D84,'FERC Interest Rate'!$A:$B,2,TRUE)</f>
        <v>8.5000000000000006E-2</v>
      </c>
      <c r="G84" s="60">
        <f t="shared" si="25"/>
        <v>328.10757356940854</v>
      </c>
      <c r="H84" s="60">
        <f t="shared" si="19"/>
        <v>7.0103858615103141</v>
      </c>
      <c r="I84" s="122">
        <v>0</v>
      </c>
      <c r="J84" s="61">
        <v>0</v>
      </c>
      <c r="K84" s="61">
        <f t="shared" si="30"/>
        <v>0</v>
      </c>
      <c r="L84" s="61">
        <v>0</v>
      </c>
      <c r="M84" s="82">
        <f t="shared" si="31"/>
        <v>0</v>
      </c>
      <c r="N84" s="61">
        <f t="shared" si="22"/>
        <v>335.11795943091886</v>
      </c>
      <c r="O84" s="60">
        <f t="shared" si="23"/>
        <v>335.11795943091886</v>
      </c>
    </row>
    <row r="85" spans="1:15" x14ac:dyDescent="0.25">
      <c r="A85" s="6" t="s">
        <v>22</v>
      </c>
      <c r="B85" s="58" t="str">
        <f t="shared" si="29"/>
        <v>Q4/2024</v>
      </c>
      <c r="C85" s="54">
        <f t="shared" si="26"/>
        <v>45566</v>
      </c>
      <c r="D85" s="54">
        <f t="shared" si="27"/>
        <v>45657</v>
      </c>
      <c r="E85" s="58">
        <f t="shared" si="24"/>
        <v>92</v>
      </c>
      <c r="F85" s="59">
        <f>VLOOKUP(D85,'FERC Interest Rate'!$A:$B,2,TRUE)</f>
        <v>8.5000000000000006E-2</v>
      </c>
      <c r="G85" s="60">
        <f t="shared" si="25"/>
        <v>335.11795943091886</v>
      </c>
      <c r="H85" s="60">
        <f t="shared" si="19"/>
        <v>7.1601706086059718</v>
      </c>
      <c r="I85" s="122">
        <v>0</v>
      </c>
      <c r="J85" s="61">
        <v>0</v>
      </c>
      <c r="K85" s="61">
        <f t="shared" si="30"/>
        <v>0</v>
      </c>
      <c r="L85" s="61">
        <v>0</v>
      </c>
      <c r="M85" s="82">
        <f t="shared" si="31"/>
        <v>0</v>
      </c>
      <c r="N85" s="61">
        <f t="shared" si="22"/>
        <v>342.27813003952485</v>
      </c>
      <c r="O85" s="60">
        <f t="shared" si="23"/>
        <v>342.27813003952485</v>
      </c>
    </row>
    <row r="86" spans="1:15" x14ac:dyDescent="0.25">
      <c r="A86" s="63" t="s">
        <v>44</v>
      </c>
      <c r="B86" s="58" t="str">
        <f t="shared" si="29"/>
        <v>Q1/2025</v>
      </c>
      <c r="C86" s="54">
        <f t="shared" si="26"/>
        <v>45658</v>
      </c>
      <c r="D86" s="54">
        <f t="shared" si="27"/>
        <v>45747</v>
      </c>
      <c r="E86" s="58">
        <f t="shared" si="24"/>
        <v>90</v>
      </c>
      <c r="F86" s="59">
        <f>VLOOKUP(D86,'FERC Interest Rate'!$A:$B,2,TRUE)</f>
        <v>8.0399999999999999E-2</v>
      </c>
      <c r="G86" s="60">
        <f t="shared" si="25"/>
        <v>342.27813003952485</v>
      </c>
      <c r="H86" s="60">
        <f t="shared" si="19"/>
        <v>6.785546709495895</v>
      </c>
      <c r="I86" s="122">
        <f>(SUM($H$65:$H$89)/20)</f>
        <v>4.5531838374510434</v>
      </c>
      <c r="J86" s="61">
        <f t="shared" ref="J86:J89" si="32">G86*F86*(E86/(DATE(YEAR(D86),12,31)-DATE(YEAR(D86),1,1)+1))</f>
        <v>6.785546709495895</v>
      </c>
      <c r="K86" s="61">
        <f t="shared" si="20"/>
        <v>11.338730546946937</v>
      </c>
      <c r="L86" s="61">
        <f>VLOOKUP($L$63,$A$1:$E$45,4,FALSE)/20</f>
        <v>12.9</v>
      </c>
      <c r="M86" s="82">
        <f t="shared" ref="M86:M89" si="33">+SUM(K86:L86)</f>
        <v>24.23873054694694</v>
      </c>
      <c r="N86" s="61">
        <f t="shared" si="22"/>
        <v>355.84922345851669</v>
      </c>
      <c r="O86" s="60">
        <f t="shared" si="23"/>
        <v>331.61049291156974</v>
      </c>
    </row>
    <row r="87" spans="1:15" x14ac:dyDescent="0.25">
      <c r="A87" s="63" t="s">
        <v>45</v>
      </c>
      <c r="B87" s="58" t="str">
        <f t="shared" si="29"/>
        <v>Q2/2025</v>
      </c>
      <c r="C87" s="54">
        <f t="shared" si="26"/>
        <v>45748</v>
      </c>
      <c r="D87" s="54">
        <f t="shared" si="27"/>
        <v>45838</v>
      </c>
      <c r="E87" s="58">
        <f t="shared" si="24"/>
        <v>91</v>
      </c>
      <c r="F87" s="59">
        <f>VLOOKUP(D87,'FERC Interest Rate'!$A:$B,2,TRUE)</f>
        <v>7.5499999999999998E-2</v>
      </c>
      <c r="G87" s="60">
        <f t="shared" si="25"/>
        <v>331.61049291156974</v>
      </c>
      <c r="H87" s="60"/>
      <c r="I87" s="122">
        <f>(SUM($H$65:$H$89)/20)</f>
        <v>4.5531838374510434</v>
      </c>
      <c r="J87" s="61">
        <f t="shared" si="32"/>
        <v>6.2419997028738079</v>
      </c>
      <c r="K87" s="61">
        <f t="shared" si="20"/>
        <v>10.795183540324851</v>
      </c>
      <c r="L87" s="61">
        <f>VLOOKUP($L$63,$A$1:$E$45,4,FALSE)/20</f>
        <v>12.9</v>
      </c>
      <c r="M87" s="82">
        <f t="shared" si="33"/>
        <v>23.695183540324852</v>
      </c>
      <c r="N87" s="61">
        <f t="shared" si="22"/>
        <v>337.85249261444352</v>
      </c>
      <c r="O87" s="60">
        <f t="shared" si="23"/>
        <v>314.1573090741187</v>
      </c>
    </row>
    <row r="88" spans="1:15" x14ac:dyDescent="0.25">
      <c r="A88" s="63" t="s">
        <v>46</v>
      </c>
      <c r="B88" s="58" t="str">
        <f t="shared" si="29"/>
        <v>Q3/2025</v>
      </c>
      <c r="C88" s="54">
        <f t="shared" si="26"/>
        <v>45839</v>
      </c>
      <c r="D88" s="54">
        <f t="shared" si="27"/>
        <v>45930</v>
      </c>
      <c r="E88" s="58">
        <f t="shared" si="24"/>
        <v>92</v>
      </c>
      <c r="F88" s="59">
        <f>VLOOKUP(D88,'FERC Interest Rate'!$A:$B,2,TRUE)</f>
        <v>7.4999999999999997E-2</v>
      </c>
      <c r="G88" s="60">
        <f t="shared" si="25"/>
        <v>314.1573090741187</v>
      </c>
      <c r="H88" s="60"/>
      <c r="I88" s="122">
        <f>(SUM($H$65:$H$89)/20)</f>
        <v>4.5531838374510434</v>
      </c>
      <c r="J88" s="61">
        <f t="shared" si="32"/>
        <v>5.938864198935395</v>
      </c>
      <c r="K88" s="61">
        <f t="shared" si="20"/>
        <v>10.492048036386439</v>
      </c>
      <c r="L88" s="61">
        <f>VLOOKUP($L$63,$A$1:$E$45,4,FALSE)/20</f>
        <v>12.9</v>
      </c>
      <c r="M88" s="82">
        <f t="shared" si="33"/>
        <v>23.392048036386441</v>
      </c>
      <c r="N88" s="61">
        <f t="shared" si="22"/>
        <v>320.09617327305409</v>
      </c>
      <c r="O88" s="60">
        <f t="shared" si="23"/>
        <v>296.70412523666766</v>
      </c>
    </row>
    <row r="89" spans="1:15" x14ac:dyDescent="0.25">
      <c r="A89" s="6" t="s">
        <v>47</v>
      </c>
      <c r="B89" s="58" t="str">
        <f t="shared" si="29"/>
        <v>Q4/2025</v>
      </c>
      <c r="C89" s="54">
        <f t="shared" si="26"/>
        <v>45931</v>
      </c>
      <c r="D89" s="54">
        <f t="shared" si="27"/>
        <v>46022</v>
      </c>
      <c r="E89" s="58">
        <f t="shared" si="24"/>
        <v>92</v>
      </c>
      <c r="F89" s="59">
        <f>VLOOKUP(D89,'FERC Interest Rate'!$A:$B,2,TRUE)</f>
        <v>7.4999999999999997E-2</v>
      </c>
      <c r="G89" s="60">
        <f t="shared" si="25"/>
        <v>296.70412523666766</v>
      </c>
      <c r="H89" s="60"/>
      <c r="I89" s="122">
        <f>(SUM($H$65:$H$89)/20)</f>
        <v>4.5531838374510434</v>
      </c>
      <c r="J89" s="61">
        <f t="shared" si="32"/>
        <v>5.6089272989945398</v>
      </c>
      <c r="K89" s="61">
        <f t="shared" si="20"/>
        <v>10.162111136445583</v>
      </c>
      <c r="L89" s="61">
        <f>VLOOKUP($L$63,$A$1:$E$45,4,FALSE)/20</f>
        <v>12.9</v>
      </c>
      <c r="M89" s="82">
        <f t="shared" si="33"/>
        <v>23.062111136445584</v>
      </c>
      <c r="N89" s="61">
        <f t="shared" si="22"/>
        <v>302.31305253566222</v>
      </c>
      <c r="O89" s="60">
        <f t="shared" si="23"/>
        <v>279.25094139921663</v>
      </c>
    </row>
    <row r="90" spans="1:15" ht="13.5" thickBot="1" x14ac:dyDescent="0.35">
      <c r="A90" s="101"/>
      <c r="B90" s="102"/>
      <c r="C90" s="103"/>
      <c r="D90" s="103"/>
      <c r="E90" s="102"/>
      <c r="F90" s="102"/>
      <c r="G90" s="99">
        <f t="shared" ref="G90:O90" si="34">+SUM(G65:G89)</f>
        <v>7346.311016393126</v>
      </c>
      <c r="H90" s="99">
        <f t="shared" si="34"/>
        <v>91.063676749020871</v>
      </c>
      <c r="I90" s="99">
        <f t="shared" si="34"/>
        <v>18.212735349804174</v>
      </c>
      <c r="J90" s="99">
        <f t="shared" si="34"/>
        <v>24.575337910299638</v>
      </c>
      <c r="K90" s="99">
        <f t="shared" si="34"/>
        <v>42.788073260103808</v>
      </c>
      <c r="L90" s="99">
        <f t="shared" si="34"/>
        <v>51.6</v>
      </c>
      <c r="M90" s="99">
        <f t="shared" si="34"/>
        <v>94.388073260103809</v>
      </c>
      <c r="N90" s="99">
        <f t="shared" si="34"/>
        <v>7461.9500310524454</v>
      </c>
      <c r="O90" s="99">
        <f t="shared" si="34"/>
        <v>7367.5619577923426</v>
      </c>
    </row>
    <row r="91" spans="1:15" ht="13" thickTop="1" x14ac:dyDescent="0.25"/>
    <row r="92" spans="1:15" ht="13" x14ac:dyDescent="0.3">
      <c r="A92" s="3"/>
      <c r="B92" s="3"/>
      <c r="C92" s="3"/>
      <c r="D92" s="3"/>
      <c r="E92" s="3"/>
      <c r="F92" s="3"/>
      <c r="G92" s="3"/>
      <c r="H92" s="3"/>
      <c r="I92" s="84"/>
      <c r="J92" s="432" t="s">
        <v>15</v>
      </c>
      <c r="K92" s="433"/>
      <c r="L92" s="198" t="s">
        <v>45</v>
      </c>
      <c r="M92" s="91"/>
      <c r="N92" s="3"/>
      <c r="O92" s="3"/>
    </row>
    <row r="93" spans="1:15" ht="52" x14ac:dyDescent="0.3">
      <c r="A93" s="62" t="s">
        <v>43</v>
      </c>
      <c r="B93" s="62" t="s">
        <v>3</v>
      </c>
      <c r="C93" s="62" t="s">
        <v>4</v>
      </c>
      <c r="D93" s="62" t="s">
        <v>5</v>
      </c>
      <c r="E93" s="62" t="s">
        <v>6</v>
      </c>
      <c r="F93" s="62" t="s">
        <v>7</v>
      </c>
      <c r="G93" s="62" t="s">
        <v>83</v>
      </c>
      <c r="H93" s="62" t="s">
        <v>84</v>
      </c>
      <c r="I93" s="77" t="s">
        <v>85</v>
      </c>
      <c r="J93" s="78" t="s">
        <v>86</v>
      </c>
      <c r="K93" s="78" t="s">
        <v>87</v>
      </c>
      <c r="L93" s="78" t="s">
        <v>88</v>
      </c>
      <c r="M93" s="79" t="s">
        <v>89</v>
      </c>
      <c r="N93" s="62" t="s">
        <v>90</v>
      </c>
      <c r="O93" s="62" t="s">
        <v>91</v>
      </c>
    </row>
    <row r="94" spans="1:15" x14ac:dyDescent="0.25">
      <c r="A94" s="6" t="s">
        <v>22</v>
      </c>
      <c r="B94" s="58" t="str">
        <f t="shared" ref="B94:B100" si="35">+IF(MONTH(C94)&lt;4,"Q1",IF(MONTH(C94)&lt;7,"Q2",IF(MONTH(C94)&lt;10,"Q3","Q4")))&amp;"/"&amp;YEAR(C94)</f>
        <v>Q4/2019</v>
      </c>
      <c r="C94" s="54">
        <f>VLOOKUP(L92,$A$1:$E$45,2,FALSE)</f>
        <v>43759</v>
      </c>
      <c r="D94" s="54">
        <f>DATE(YEAR(C94),IF(MONTH(C94)&lt;=3,3,IF(MONTH(C94)&lt;=6,6,IF(MONTH(C94)&lt;=9,9,12))),IF(OR(MONTH(C94)&lt;=3,MONTH(C94)&gt;=10),31,30))</f>
        <v>43830</v>
      </c>
      <c r="E94" s="58">
        <f>D94-C94+1</f>
        <v>72</v>
      </c>
      <c r="F94" s="59">
        <f>VLOOKUP(D94,'FERC Interest Rate'!$A:$B,2,TRUE)</f>
        <v>5.4199999999999998E-2</v>
      </c>
      <c r="G94" s="60">
        <f>VLOOKUP(L92,$A$2:$E$45,4,FALSE)</f>
        <v>329</v>
      </c>
      <c r="H94" s="60">
        <f t="shared" ref="H94:H115" si="36">G94*F94*(E94/(DATE(YEAR(D94),12,31)-DATE(YEAR(D94),1,1)+1))</f>
        <v>3.5175057534246568</v>
      </c>
      <c r="I94" s="122">
        <v>0</v>
      </c>
      <c r="J94" s="61">
        <v>0</v>
      </c>
      <c r="K94" s="61">
        <f t="shared" ref="K94:K95" si="37">+SUM(I94:J94)</f>
        <v>0</v>
      </c>
      <c r="L94" s="61">
        <v>0</v>
      </c>
      <c r="M94" s="82">
        <f t="shared" ref="M94:M114" si="38">+SUM(K94:L94)</f>
        <v>0</v>
      </c>
      <c r="N94" s="61">
        <f t="shared" ref="N94:N118" si="39">+G94+H94+J94</f>
        <v>332.51750575342464</v>
      </c>
      <c r="O94" s="60">
        <f t="shared" ref="O94:O118" si="40">G94+H94-L94-I94</f>
        <v>332.51750575342464</v>
      </c>
    </row>
    <row r="95" spans="1:15" x14ac:dyDescent="0.25">
      <c r="A95" s="6" t="s">
        <v>22</v>
      </c>
      <c r="B95" s="58" t="str">
        <f t="shared" si="35"/>
        <v>Q1/2020</v>
      </c>
      <c r="C95" s="54">
        <f>D94+1</f>
        <v>43831</v>
      </c>
      <c r="D95" s="54">
        <f>EOMONTH(D94,3)</f>
        <v>43921</v>
      </c>
      <c r="E95" s="58">
        <f t="shared" ref="E95:E118" si="41">D95-C95+1</f>
        <v>91</v>
      </c>
      <c r="F95" s="59">
        <f>VLOOKUP(D95,'FERC Interest Rate'!$A:$B,2,TRUE)</f>
        <v>4.9599999999999998E-2</v>
      </c>
      <c r="G95" s="60">
        <f t="shared" ref="G95:G118" si="42">O94</f>
        <v>332.51750575342464</v>
      </c>
      <c r="H95" s="60">
        <f t="shared" si="36"/>
        <v>4.1006858305154577</v>
      </c>
      <c r="I95" s="122">
        <v>0</v>
      </c>
      <c r="J95" s="61">
        <v>0</v>
      </c>
      <c r="K95" s="61">
        <f t="shared" si="37"/>
        <v>0</v>
      </c>
      <c r="L95" s="61">
        <v>0</v>
      </c>
      <c r="M95" s="82">
        <f t="shared" si="38"/>
        <v>0</v>
      </c>
      <c r="N95" s="61">
        <f t="shared" si="39"/>
        <v>336.61819158394007</v>
      </c>
      <c r="O95" s="60">
        <f t="shared" si="40"/>
        <v>336.61819158394007</v>
      </c>
    </row>
    <row r="96" spans="1:15" x14ac:dyDescent="0.25">
      <c r="A96" s="6" t="s">
        <v>22</v>
      </c>
      <c r="B96" s="58" t="str">
        <f t="shared" si="35"/>
        <v>Q2/2020</v>
      </c>
      <c r="C96" s="54">
        <f t="shared" ref="C96:C118" si="43">D95+1</f>
        <v>43922</v>
      </c>
      <c r="D96" s="54">
        <f t="shared" ref="D96:D118" si="44">EOMONTH(D95,3)</f>
        <v>44012</v>
      </c>
      <c r="E96" s="58">
        <f t="shared" si="41"/>
        <v>91</v>
      </c>
      <c r="F96" s="59">
        <f>VLOOKUP(D96,'FERC Interest Rate'!$A:$B,2,TRUE)</f>
        <v>4.7500000000000001E-2</v>
      </c>
      <c r="G96" s="60">
        <f t="shared" si="42"/>
        <v>336.61819158394007</v>
      </c>
      <c r="H96" s="60">
        <f t="shared" si="36"/>
        <v>3.9754976314797297</v>
      </c>
      <c r="I96" s="122">
        <v>0</v>
      </c>
      <c r="J96" s="61">
        <v>0</v>
      </c>
      <c r="K96" s="61">
        <f t="shared" ref="K96:K114" si="45">+SUM(I96:J96)</f>
        <v>0</v>
      </c>
      <c r="L96" s="61">
        <v>0</v>
      </c>
      <c r="M96" s="82">
        <f t="shared" si="38"/>
        <v>0</v>
      </c>
      <c r="N96" s="61">
        <f t="shared" si="39"/>
        <v>340.59368921541983</v>
      </c>
      <c r="O96" s="60">
        <f t="shared" si="40"/>
        <v>340.59368921541983</v>
      </c>
    </row>
    <row r="97" spans="1:15" x14ac:dyDescent="0.25">
      <c r="A97" s="6" t="s">
        <v>22</v>
      </c>
      <c r="B97" s="58" t="str">
        <f t="shared" si="35"/>
        <v>Q3/2020</v>
      </c>
      <c r="C97" s="54">
        <f t="shared" si="43"/>
        <v>44013</v>
      </c>
      <c r="D97" s="54">
        <f t="shared" si="44"/>
        <v>44104</v>
      </c>
      <c r="E97" s="58">
        <f t="shared" si="41"/>
        <v>92</v>
      </c>
      <c r="F97" s="59">
        <f>VLOOKUP(D97,'FERC Interest Rate'!$A:$B,2,TRUE)</f>
        <v>3.4299999999999997E-2</v>
      </c>
      <c r="G97" s="60">
        <f t="shared" si="42"/>
        <v>340.59368921541983</v>
      </c>
      <c r="H97" s="60">
        <f t="shared" si="36"/>
        <v>2.9365503980551328</v>
      </c>
      <c r="I97" s="122">
        <v>0</v>
      </c>
      <c r="J97" s="61">
        <v>0</v>
      </c>
      <c r="K97" s="61">
        <f t="shared" si="45"/>
        <v>0</v>
      </c>
      <c r="L97" s="61">
        <v>0</v>
      </c>
      <c r="M97" s="82">
        <f t="shared" si="38"/>
        <v>0</v>
      </c>
      <c r="N97" s="61">
        <f t="shared" si="39"/>
        <v>343.53023961347498</v>
      </c>
      <c r="O97" s="60">
        <f t="shared" si="40"/>
        <v>343.53023961347498</v>
      </c>
    </row>
    <row r="98" spans="1:15" x14ac:dyDescent="0.25">
      <c r="A98" s="6" t="s">
        <v>22</v>
      </c>
      <c r="B98" s="58" t="str">
        <f t="shared" si="35"/>
        <v>Q4/2020</v>
      </c>
      <c r="C98" s="54">
        <f t="shared" si="43"/>
        <v>44105</v>
      </c>
      <c r="D98" s="54">
        <f t="shared" si="44"/>
        <v>44196</v>
      </c>
      <c r="E98" s="58">
        <f t="shared" si="41"/>
        <v>92</v>
      </c>
      <c r="F98" s="59">
        <f>VLOOKUP(D98,'FERC Interest Rate'!$A:$B,2,TRUE)</f>
        <v>3.2500000000000001E-2</v>
      </c>
      <c r="G98" s="60">
        <f t="shared" si="42"/>
        <v>343.53023961347498</v>
      </c>
      <c r="H98" s="60">
        <f t="shared" si="36"/>
        <v>2.8064355640554379</v>
      </c>
      <c r="I98" s="122">
        <v>0</v>
      </c>
      <c r="J98" s="61">
        <v>0</v>
      </c>
      <c r="K98" s="61">
        <f t="shared" si="45"/>
        <v>0</v>
      </c>
      <c r="L98" s="61">
        <v>0</v>
      </c>
      <c r="M98" s="82">
        <f t="shared" si="38"/>
        <v>0</v>
      </c>
      <c r="N98" s="61">
        <f t="shared" si="39"/>
        <v>346.33667517753042</v>
      </c>
      <c r="O98" s="60">
        <f t="shared" si="40"/>
        <v>346.33667517753042</v>
      </c>
    </row>
    <row r="99" spans="1:15" x14ac:dyDescent="0.25">
      <c r="A99" s="6" t="s">
        <v>22</v>
      </c>
      <c r="B99" s="58" t="str">
        <f t="shared" si="35"/>
        <v>Q1/2021</v>
      </c>
      <c r="C99" s="54">
        <f t="shared" si="43"/>
        <v>44197</v>
      </c>
      <c r="D99" s="54">
        <f t="shared" si="44"/>
        <v>44286</v>
      </c>
      <c r="E99" s="58">
        <f t="shared" si="41"/>
        <v>90</v>
      </c>
      <c r="F99" s="59">
        <f>VLOOKUP(D99,'FERC Interest Rate'!$A:$B,2,TRUE)</f>
        <v>3.2500000000000001E-2</v>
      </c>
      <c r="G99" s="60">
        <f t="shared" si="42"/>
        <v>346.33667517753042</v>
      </c>
      <c r="H99" s="60">
        <f t="shared" si="36"/>
        <v>2.7754377394363741</v>
      </c>
      <c r="I99" s="122">
        <v>0</v>
      </c>
      <c r="J99" s="61">
        <v>0</v>
      </c>
      <c r="K99" s="61">
        <f t="shared" si="45"/>
        <v>0</v>
      </c>
      <c r="L99" s="61">
        <v>0</v>
      </c>
      <c r="M99" s="82">
        <f t="shared" si="38"/>
        <v>0</v>
      </c>
      <c r="N99" s="61">
        <f t="shared" si="39"/>
        <v>349.11211291696679</v>
      </c>
      <c r="O99" s="60">
        <f t="shared" si="40"/>
        <v>349.11211291696679</v>
      </c>
    </row>
    <row r="100" spans="1:15" x14ac:dyDescent="0.25">
      <c r="A100" s="6" t="s">
        <v>22</v>
      </c>
      <c r="B100" s="58" t="str">
        <f t="shared" si="35"/>
        <v>Q2/2021</v>
      </c>
      <c r="C100" s="54">
        <f t="shared" si="43"/>
        <v>44287</v>
      </c>
      <c r="D100" s="54">
        <f t="shared" si="44"/>
        <v>44377</v>
      </c>
      <c r="E100" s="58">
        <f t="shared" si="41"/>
        <v>91</v>
      </c>
      <c r="F100" s="59">
        <f>VLOOKUP(D100,'FERC Interest Rate'!$A:$B,2,TRUE)</f>
        <v>3.2500000000000001E-2</v>
      </c>
      <c r="G100" s="60">
        <f t="shared" si="42"/>
        <v>349.11211291696679</v>
      </c>
      <c r="H100" s="60">
        <f t="shared" si="36"/>
        <v>2.8287645861696693</v>
      </c>
      <c r="I100" s="122">
        <v>0</v>
      </c>
      <c r="J100" s="61">
        <v>0</v>
      </c>
      <c r="K100" s="61">
        <f t="shared" si="45"/>
        <v>0</v>
      </c>
      <c r="L100" s="61">
        <v>0</v>
      </c>
      <c r="M100" s="82">
        <f t="shared" si="38"/>
        <v>0</v>
      </c>
      <c r="N100" s="61">
        <f t="shared" si="39"/>
        <v>351.94087750313645</v>
      </c>
      <c r="O100" s="60">
        <f t="shared" si="40"/>
        <v>351.94087750313645</v>
      </c>
    </row>
    <row r="101" spans="1:15" x14ac:dyDescent="0.25">
      <c r="A101" s="6" t="s">
        <v>22</v>
      </c>
      <c r="B101" s="58" t="str">
        <f>+IF(MONTH(C101)&lt;4,"Q1",IF(MONTH(C101)&lt;7,"Q2",IF(MONTH(C101)&lt;10,"Q3","Q4")))&amp;"/"&amp;YEAR(C101)</f>
        <v>Q3/2021</v>
      </c>
      <c r="C101" s="54">
        <f t="shared" si="43"/>
        <v>44378</v>
      </c>
      <c r="D101" s="54">
        <f t="shared" si="44"/>
        <v>44469</v>
      </c>
      <c r="E101" s="58">
        <f t="shared" si="41"/>
        <v>92</v>
      </c>
      <c r="F101" s="59">
        <f>VLOOKUP(D101,'FERC Interest Rate'!$A:$B,2,TRUE)</f>
        <v>3.2500000000000001E-2</v>
      </c>
      <c r="G101" s="60">
        <f t="shared" si="42"/>
        <v>351.94087750313645</v>
      </c>
      <c r="H101" s="60">
        <f t="shared" si="36"/>
        <v>2.883022530779118</v>
      </c>
      <c r="I101" s="122">
        <v>0</v>
      </c>
      <c r="J101" s="61">
        <v>0</v>
      </c>
      <c r="K101" s="61">
        <f t="shared" si="45"/>
        <v>0</v>
      </c>
      <c r="L101" s="61">
        <v>0</v>
      </c>
      <c r="M101" s="82">
        <f t="shared" si="38"/>
        <v>0</v>
      </c>
      <c r="N101" s="61">
        <f t="shared" si="39"/>
        <v>354.82390003391555</v>
      </c>
      <c r="O101" s="60">
        <f t="shared" si="40"/>
        <v>354.82390003391555</v>
      </c>
    </row>
    <row r="102" spans="1:15" x14ac:dyDescent="0.25">
      <c r="A102" s="6" t="s">
        <v>22</v>
      </c>
      <c r="B102" s="58" t="str">
        <f>+IF(MONTH(C102)&lt;4,"Q1",IF(MONTH(C102)&lt;7,"Q2",IF(MONTH(C102)&lt;10,"Q3","Q4")))&amp;"/"&amp;YEAR(C102)</f>
        <v>Q4/2021</v>
      </c>
      <c r="C102" s="54">
        <f t="shared" si="43"/>
        <v>44470</v>
      </c>
      <c r="D102" s="54">
        <f t="shared" si="44"/>
        <v>44561</v>
      </c>
      <c r="E102" s="58">
        <f t="shared" si="41"/>
        <v>92</v>
      </c>
      <c r="F102" s="59">
        <f>VLOOKUP(D102,'FERC Interest Rate'!$A:$B,2,TRUE)</f>
        <v>3.2500000000000001E-2</v>
      </c>
      <c r="G102" s="60">
        <f t="shared" si="42"/>
        <v>354.82390003391555</v>
      </c>
      <c r="H102" s="60">
        <f t="shared" si="36"/>
        <v>2.9066396194559116</v>
      </c>
      <c r="I102" s="122">
        <v>0</v>
      </c>
      <c r="J102" s="61">
        <v>0</v>
      </c>
      <c r="K102" s="61">
        <f t="shared" si="45"/>
        <v>0</v>
      </c>
      <c r="L102" s="61">
        <v>0</v>
      </c>
      <c r="M102" s="82">
        <f t="shared" si="38"/>
        <v>0</v>
      </c>
      <c r="N102" s="61">
        <f t="shared" si="39"/>
        <v>357.73053965337147</v>
      </c>
      <c r="O102" s="60">
        <f t="shared" si="40"/>
        <v>357.73053965337147</v>
      </c>
    </row>
    <row r="103" spans="1:15" x14ac:dyDescent="0.25">
      <c r="A103" s="6" t="s">
        <v>22</v>
      </c>
      <c r="B103" s="58" t="str">
        <f t="shared" ref="B103:B118" si="46">+IF(MONTH(C103)&lt;4,"Q1",IF(MONTH(C103)&lt;7,"Q2",IF(MONTH(C103)&lt;10,"Q3","Q4")))&amp;"/"&amp;YEAR(C103)</f>
        <v>Q1/2022</v>
      </c>
      <c r="C103" s="54">
        <f t="shared" si="43"/>
        <v>44562</v>
      </c>
      <c r="D103" s="54">
        <f t="shared" si="44"/>
        <v>44651</v>
      </c>
      <c r="E103" s="58">
        <f t="shared" si="41"/>
        <v>90</v>
      </c>
      <c r="F103" s="59">
        <f>VLOOKUP(D103,'FERC Interest Rate'!$A:$B,2,TRUE)</f>
        <v>3.2500000000000001E-2</v>
      </c>
      <c r="G103" s="60">
        <f t="shared" si="42"/>
        <v>357.73053965337147</v>
      </c>
      <c r="H103" s="60">
        <f t="shared" si="36"/>
        <v>2.8667447355783877</v>
      </c>
      <c r="I103" s="122">
        <v>0</v>
      </c>
      <c r="J103" s="61">
        <v>0</v>
      </c>
      <c r="K103" s="61">
        <f t="shared" si="45"/>
        <v>0</v>
      </c>
      <c r="L103" s="61">
        <v>0</v>
      </c>
      <c r="M103" s="82">
        <f t="shared" si="38"/>
        <v>0</v>
      </c>
      <c r="N103" s="61">
        <f t="shared" si="39"/>
        <v>360.59728438894984</v>
      </c>
      <c r="O103" s="60">
        <f t="shared" si="40"/>
        <v>360.59728438894984</v>
      </c>
    </row>
    <row r="104" spans="1:15" x14ac:dyDescent="0.25">
      <c r="A104" s="6" t="s">
        <v>22</v>
      </c>
      <c r="B104" s="58" t="str">
        <f t="shared" si="46"/>
        <v>Q2/2022</v>
      </c>
      <c r="C104" s="54">
        <f t="shared" si="43"/>
        <v>44652</v>
      </c>
      <c r="D104" s="54">
        <f t="shared" si="44"/>
        <v>44742</v>
      </c>
      <c r="E104" s="58">
        <f t="shared" si="41"/>
        <v>91</v>
      </c>
      <c r="F104" s="59">
        <f>VLOOKUP(D104,'FERC Interest Rate'!$A:$B,2,TRUE)</f>
        <v>3.2500000000000001E-2</v>
      </c>
      <c r="G104" s="60">
        <f t="shared" si="42"/>
        <v>360.59728438894984</v>
      </c>
      <c r="H104" s="60">
        <f t="shared" si="36"/>
        <v>2.9218259413159431</v>
      </c>
      <c r="I104" s="122">
        <v>0</v>
      </c>
      <c r="J104" s="61">
        <v>0</v>
      </c>
      <c r="K104" s="61">
        <f t="shared" si="45"/>
        <v>0</v>
      </c>
      <c r="L104" s="61">
        <v>0</v>
      </c>
      <c r="M104" s="82">
        <f t="shared" si="38"/>
        <v>0</v>
      </c>
      <c r="N104" s="61">
        <f t="shared" si="39"/>
        <v>363.51911033026579</v>
      </c>
      <c r="O104" s="60">
        <f t="shared" si="40"/>
        <v>363.51911033026579</v>
      </c>
    </row>
    <row r="105" spans="1:15" x14ac:dyDescent="0.25">
      <c r="A105" s="6" t="s">
        <v>22</v>
      </c>
      <c r="B105" s="58" t="str">
        <f t="shared" si="46"/>
        <v>Q3/2022</v>
      </c>
      <c r="C105" s="54">
        <f t="shared" si="43"/>
        <v>44743</v>
      </c>
      <c r="D105" s="54">
        <f t="shared" si="44"/>
        <v>44834</v>
      </c>
      <c r="E105" s="58">
        <f t="shared" si="41"/>
        <v>92</v>
      </c>
      <c r="F105" s="59">
        <f>VLOOKUP(D105,'FERC Interest Rate'!$A:$B,2,TRUE)</f>
        <v>3.5999999999999997E-2</v>
      </c>
      <c r="G105" s="60">
        <f t="shared" si="42"/>
        <v>363.51911033026579</v>
      </c>
      <c r="H105" s="60">
        <f t="shared" si="36"/>
        <v>3.2985624477091515</v>
      </c>
      <c r="I105" s="122">
        <v>0</v>
      </c>
      <c r="J105" s="61">
        <v>0</v>
      </c>
      <c r="K105" s="61">
        <f t="shared" si="45"/>
        <v>0</v>
      </c>
      <c r="L105" s="61">
        <v>0</v>
      </c>
      <c r="M105" s="82">
        <f t="shared" si="38"/>
        <v>0</v>
      </c>
      <c r="N105" s="61">
        <f t="shared" si="39"/>
        <v>366.81767277797496</v>
      </c>
      <c r="O105" s="60">
        <f t="shared" si="40"/>
        <v>366.81767277797496</v>
      </c>
    </row>
    <row r="106" spans="1:15" x14ac:dyDescent="0.25">
      <c r="A106" s="6" t="s">
        <v>22</v>
      </c>
      <c r="B106" s="58" t="str">
        <f t="shared" si="46"/>
        <v>Q4/2022</v>
      </c>
      <c r="C106" s="54">
        <f t="shared" si="43"/>
        <v>44835</v>
      </c>
      <c r="D106" s="54">
        <f t="shared" si="44"/>
        <v>44926</v>
      </c>
      <c r="E106" s="58">
        <f t="shared" si="41"/>
        <v>92</v>
      </c>
      <c r="F106" s="59">
        <f>VLOOKUP(D106,'FERC Interest Rate'!$A:$B,2,TRUE)</f>
        <v>4.9099999999999998E-2</v>
      </c>
      <c r="G106" s="60">
        <f t="shared" si="42"/>
        <v>366.81767277797496</v>
      </c>
      <c r="H106" s="60">
        <f t="shared" si="36"/>
        <v>4.5396953191032017</v>
      </c>
      <c r="I106" s="122">
        <v>0</v>
      </c>
      <c r="J106" s="61">
        <v>0</v>
      </c>
      <c r="K106" s="61">
        <f t="shared" si="45"/>
        <v>0</v>
      </c>
      <c r="L106" s="61">
        <v>0</v>
      </c>
      <c r="M106" s="82">
        <f t="shared" si="38"/>
        <v>0</v>
      </c>
      <c r="N106" s="61">
        <f t="shared" si="39"/>
        <v>371.35736809707817</v>
      </c>
      <c r="O106" s="60">
        <f t="shared" si="40"/>
        <v>371.35736809707817</v>
      </c>
    </row>
    <row r="107" spans="1:15" x14ac:dyDescent="0.25">
      <c r="A107" s="6" t="s">
        <v>22</v>
      </c>
      <c r="B107" s="58" t="str">
        <f t="shared" si="46"/>
        <v>Q1/2023</v>
      </c>
      <c r="C107" s="54">
        <f t="shared" si="43"/>
        <v>44927</v>
      </c>
      <c r="D107" s="54">
        <f t="shared" si="44"/>
        <v>45016</v>
      </c>
      <c r="E107" s="58">
        <f t="shared" si="41"/>
        <v>90</v>
      </c>
      <c r="F107" s="59">
        <f>VLOOKUP(D107,'FERC Interest Rate'!$A:$B,2,TRUE)</f>
        <v>6.3100000000000003E-2</v>
      </c>
      <c r="G107" s="60">
        <f t="shared" si="42"/>
        <v>371.35736809707817</v>
      </c>
      <c r="H107" s="60">
        <f t="shared" si="36"/>
        <v>5.7779136806117997</v>
      </c>
      <c r="I107" s="122">
        <v>0</v>
      </c>
      <c r="J107" s="61">
        <v>0</v>
      </c>
      <c r="K107" s="61">
        <f t="shared" si="45"/>
        <v>0</v>
      </c>
      <c r="L107" s="61">
        <v>0</v>
      </c>
      <c r="M107" s="82">
        <f t="shared" si="38"/>
        <v>0</v>
      </c>
      <c r="N107" s="61">
        <f t="shared" si="39"/>
        <v>377.13528177768995</v>
      </c>
      <c r="O107" s="60">
        <f t="shared" si="40"/>
        <v>377.13528177768995</v>
      </c>
    </row>
    <row r="108" spans="1:15" x14ac:dyDescent="0.25">
      <c r="A108" s="6" t="s">
        <v>22</v>
      </c>
      <c r="B108" s="58" t="str">
        <f t="shared" si="46"/>
        <v>Q2/2023</v>
      </c>
      <c r="C108" s="54">
        <f t="shared" si="43"/>
        <v>45017</v>
      </c>
      <c r="D108" s="54">
        <f t="shared" si="44"/>
        <v>45107</v>
      </c>
      <c r="E108" s="58">
        <f t="shared" si="41"/>
        <v>91</v>
      </c>
      <c r="F108" s="59">
        <f>VLOOKUP(D108,'FERC Interest Rate'!$A:$B,2,TRUE)</f>
        <v>7.4999999999999997E-2</v>
      </c>
      <c r="G108" s="60">
        <f t="shared" si="42"/>
        <v>377.13528177768995</v>
      </c>
      <c r="H108" s="60">
        <f t="shared" si="36"/>
        <v>7.0519131455691335</v>
      </c>
      <c r="I108" s="122">
        <v>0</v>
      </c>
      <c r="J108" s="61">
        <v>0</v>
      </c>
      <c r="K108" s="61">
        <f t="shared" si="45"/>
        <v>0</v>
      </c>
      <c r="L108" s="61">
        <v>0</v>
      </c>
      <c r="M108" s="82">
        <f t="shared" si="38"/>
        <v>0</v>
      </c>
      <c r="N108" s="61">
        <f t="shared" si="39"/>
        <v>384.18719492325909</v>
      </c>
      <c r="O108" s="60">
        <f t="shared" si="40"/>
        <v>384.18719492325909</v>
      </c>
    </row>
    <row r="109" spans="1:15" x14ac:dyDescent="0.25">
      <c r="A109" s="6" t="s">
        <v>22</v>
      </c>
      <c r="B109" s="58" t="str">
        <f t="shared" si="46"/>
        <v>Q3/2023</v>
      </c>
      <c r="C109" s="54">
        <f t="shared" si="43"/>
        <v>45108</v>
      </c>
      <c r="D109" s="54">
        <f t="shared" si="44"/>
        <v>45199</v>
      </c>
      <c r="E109" s="58">
        <f t="shared" si="41"/>
        <v>92</v>
      </c>
      <c r="F109" s="59">
        <f>VLOOKUP(D109,'FERC Interest Rate'!$A:$B,2,TRUE)</f>
        <v>8.0199999999999994E-2</v>
      </c>
      <c r="G109" s="60">
        <f t="shared" si="42"/>
        <v>384.18719492325909</v>
      </c>
      <c r="H109" s="60">
        <f t="shared" si="36"/>
        <v>7.7662652027993833</v>
      </c>
      <c r="I109" s="122">
        <v>0</v>
      </c>
      <c r="J109" s="61">
        <v>0</v>
      </c>
      <c r="K109" s="61">
        <f t="shared" si="45"/>
        <v>0</v>
      </c>
      <c r="L109" s="61">
        <v>0</v>
      </c>
      <c r="M109" s="82">
        <f t="shared" si="38"/>
        <v>0</v>
      </c>
      <c r="N109" s="61">
        <f t="shared" si="39"/>
        <v>391.95346012605847</v>
      </c>
      <c r="O109" s="60">
        <f t="shared" si="40"/>
        <v>391.95346012605847</v>
      </c>
    </row>
    <row r="110" spans="1:15" x14ac:dyDescent="0.25">
      <c r="A110" s="6" t="s">
        <v>22</v>
      </c>
      <c r="B110" s="58" t="str">
        <f t="shared" si="46"/>
        <v>Q4/2023</v>
      </c>
      <c r="C110" s="54">
        <f t="shared" si="43"/>
        <v>45200</v>
      </c>
      <c r="D110" s="54">
        <f t="shared" si="44"/>
        <v>45291</v>
      </c>
      <c r="E110" s="58">
        <f t="shared" si="41"/>
        <v>92</v>
      </c>
      <c r="F110" s="59">
        <f>VLOOKUP(D110,'FERC Interest Rate'!$A:$B,2,TRUE)</f>
        <v>8.3500000000000005E-2</v>
      </c>
      <c r="G110" s="60">
        <f t="shared" si="42"/>
        <v>391.95346012605847</v>
      </c>
      <c r="H110" s="60">
        <f t="shared" si="36"/>
        <v>8.2492780292832375</v>
      </c>
      <c r="I110" s="122">
        <v>0</v>
      </c>
      <c r="J110" s="61">
        <v>0</v>
      </c>
      <c r="K110" s="61">
        <f t="shared" si="45"/>
        <v>0</v>
      </c>
      <c r="L110" s="61">
        <v>0</v>
      </c>
      <c r="M110" s="82">
        <f t="shared" si="38"/>
        <v>0</v>
      </c>
      <c r="N110" s="61">
        <f t="shared" si="39"/>
        <v>400.20273815534171</v>
      </c>
      <c r="O110" s="60">
        <f t="shared" si="40"/>
        <v>400.20273815534171</v>
      </c>
    </row>
    <row r="111" spans="1:15" x14ac:dyDescent="0.25">
      <c r="A111" s="6" t="s">
        <v>22</v>
      </c>
      <c r="B111" s="58" t="str">
        <f t="shared" si="46"/>
        <v>Q1/2024</v>
      </c>
      <c r="C111" s="54">
        <f t="shared" si="43"/>
        <v>45292</v>
      </c>
      <c r="D111" s="54">
        <f t="shared" si="44"/>
        <v>45382</v>
      </c>
      <c r="E111" s="58">
        <f t="shared" si="41"/>
        <v>91</v>
      </c>
      <c r="F111" s="59">
        <f>VLOOKUP(D111,'FERC Interest Rate'!$A:$B,2,TRUE)</f>
        <v>8.5000000000000006E-2</v>
      </c>
      <c r="G111" s="60">
        <f t="shared" si="42"/>
        <v>400.20273815534171</v>
      </c>
      <c r="H111" s="60">
        <f t="shared" si="36"/>
        <v>8.4578365563704061</v>
      </c>
      <c r="I111" s="122">
        <v>0</v>
      </c>
      <c r="J111" s="61">
        <v>0</v>
      </c>
      <c r="K111" s="61">
        <f t="shared" si="45"/>
        <v>0</v>
      </c>
      <c r="L111" s="61">
        <v>0</v>
      </c>
      <c r="M111" s="82">
        <f t="shared" si="38"/>
        <v>0</v>
      </c>
      <c r="N111" s="61">
        <f t="shared" si="39"/>
        <v>408.66057471171212</v>
      </c>
      <c r="O111" s="60">
        <f t="shared" si="40"/>
        <v>408.66057471171212</v>
      </c>
    </row>
    <row r="112" spans="1:15" x14ac:dyDescent="0.25">
      <c r="A112" s="6" t="s">
        <v>22</v>
      </c>
      <c r="B112" s="58" t="str">
        <f t="shared" si="46"/>
        <v>Q2/2024</v>
      </c>
      <c r="C112" s="54">
        <f t="shared" si="43"/>
        <v>45383</v>
      </c>
      <c r="D112" s="54">
        <f t="shared" si="44"/>
        <v>45473</v>
      </c>
      <c r="E112" s="58">
        <f t="shared" si="41"/>
        <v>91</v>
      </c>
      <c r="F112" s="59">
        <f>VLOOKUP(D112,'FERC Interest Rate'!$A:$B,2,TRUE)</f>
        <v>8.5000000000000006E-2</v>
      </c>
      <c r="G112" s="60">
        <f t="shared" si="42"/>
        <v>408.66057471171212</v>
      </c>
      <c r="H112" s="60">
        <f t="shared" si="36"/>
        <v>8.6365834573636437</v>
      </c>
      <c r="I112" s="122">
        <v>0</v>
      </c>
      <c r="J112" s="61">
        <v>0</v>
      </c>
      <c r="K112" s="61">
        <f t="shared" si="45"/>
        <v>0</v>
      </c>
      <c r="L112" s="61">
        <v>0</v>
      </c>
      <c r="M112" s="82">
        <f t="shared" si="38"/>
        <v>0</v>
      </c>
      <c r="N112" s="61">
        <f t="shared" si="39"/>
        <v>417.29715816907577</v>
      </c>
      <c r="O112" s="60">
        <f t="shared" si="40"/>
        <v>417.29715816907577</v>
      </c>
    </row>
    <row r="113" spans="1:15" x14ac:dyDescent="0.25">
      <c r="A113" s="6" t="s">
        <v>22</v>
      </c>
      <c r="B113" s="58" t="str">
        <f t="shared" si="46"/>
        <v>Q3/2024</v>
      </c>
      <c r="C113" s="54">
        <f t="shared" si="43"/>
        <v>45474</v>
      </c>
      <c r="D113" s="54">
        <f t="shared" si="44"/>
        <v>45565</v>
      </c>
      <c r="E113" s="58">
        <f t="shared" si="41"/>
        <v>92</v>
      </c>
      <c r="F113" s="59">
        <f>VLOOKUP(D113,'FERC Interest Rate'!$A:$B,2,TRUE)</f>
        <v>8.5000000000000006E-2</v>
      </c>
      <c r="G113" s="60">
        <f t="shared" si="42"/>
        <v>417.29715816907577</v>
      </c>
      <c r="H113" s="60">
        <f t="shared" si="36"/>
        <v>8.9160212483119476</v>
      </c>
      <c r="I113" s="122">
        <v>0</v>
      </c>
      <c r="J113" s="61">
        <v>0</v>
      </c>
      <c r="K113" s="61">
        <f t="shared" si="45"/>
        <v>0</v>
      </c>
      <c r="L113" s="61">
        <v>0</v>
      </c>
      <c r="M113" s="82">
        <f t="shared" si="38"/>
        <v>0</v>
      </c>
      <c r="N113" s="61">
        <f t="shared" si="39"/>
        <v>426.21317941738772</v>
      </c>
      <c r="O113" s="60">
        <f t="shared" si="40"/>
        <v>426.21317941738772</v>
      </c>
    </row>
    <row r="114" spans="1:15" x14ac:dyDescent="0.25">
      <c r="A114" s="6" t="s">
        <v>22</v>
      </c>
      <c r="B114" s="58" t="str">
        <f t="shared" si="46"/>
        <v>Q4/2024</v>
      </c>
      <c r="C114" s="54">
        <f t="shared" si="43"/>
        <v>45566</v>
      </c>
      <c r="D114" s="54">
        <f t="shared" si="44"/>
        <v>45657</v>
      </c>
      <c r="E114" s="58">
        <f t="shared" si="41"/>
        <v>92</v>
      </c>
      <c r="F114" s="59">
        <f>VLOOKUP(D114,'FERC Interest Rate'!$A:$B,2,TRUE)</f>
        <v>8.5000000000000006E-2</v>
      </c>
      <c r="G114" s="60">
        <f t="shared" si="42"/>
        <v>426.21317941738772</v>
      </c>
      <c r="H114" s="60">
        <f t="shared" si="36"/>
        <v>9.1065220301747871</v>
      </c>
      <c r="I114" s="122">
        <v>0</v>
      </c>
      <c r="J114" s="61">
        <v>0</v>
      </c>
      <c r="K114" s="61">
        <f t="shared" si="45"/>
        <v>0</v>
      </c>
      <c r="L114" s="61">
        <v>0</v>
      </c>
      <c r="M114" s="82">
        <f t="shared" si="38"/>
        <v>0</v>
      </c>
      <c r="N114" s="61">
        <f t="shared" si="39"/>
        <v>435.31970144756252</v>
      </c>
      <c r="O114" s="60">
        <f t="shared" si="40"/>
        <v>435.31970144756252</v>
      </c>
    </row>
    <row r="115" spans="1:15" x14ac:dyDescent="0.25">
      <c r="A115" s="63" t="s">
        <v>44</v>
      </c>
      <c r="B115" s="58" t="str">
        <f t="shared" si="46"/>
        <v>Q1/2025</v>
      </c>
      <c r="C115" s="54">
        <f t="shared" si="43"/>
        <v>45658</v>
      </c>
      <c r="D115" s="54">
        <f t="shared" si="44"/>
        <v>45747</v>
      </c>
      <c r="E115" s="58">
        <f t="shared" si="41"/>
        <v>90</v>
      </c>
      <c r="F115" s="59">
        <f>VLOOKUP(D115,'FERC Interest Rate'!$A:$B,2,TRUE)</f>
        <v>8.0399999999999999E-2</v>
      </c>
      <c r="G115" s="60">
        <f t="shared" si="42"/>
        <v>435.31970144756252</v>
      </c>
      <c r="H115" s="60">
        <f t="shared" si="36"/>
        <v>8.6300639991083905</v>
      </c>
      <c r="I115" s="122">
        <f>(SUM($H$94:$H$118)/20)</f>
        <v>5.7474882723335448</v>
      </c>
      <c r="J115" s="61">
        <f t="shared" ref="J115:J118" si="47">G115*F115*(E115/(DATE(YEAR(D115),12,31)-DATE(YEAR(D115),1,1)+1))</f>
        <v>8.6300639991083905</v>
      </c>
      <c r="K115" s="61">
        <f t="shared" ref="K115:K118" si="48">+SUM(I115:J115)</f>
        <v>14.377552271441935</v>
      </c>
      <c r="L115" s="61">
        <f>VLOOKUP($L$92,$A$1:$E$45,4,FALSE)/20</f>
        <v>16.45</v>
      </c>
      <c r="M115" s="82">
        <f t="shared" ref="M115:M118" si="49">+SUM(K115:L115)</f>
        <v>30.827552271441935</v>
      </c>
      <c r="N115" s="61">
        <f t="shared" si="39"/>
        <v>452.57982944577935</v>
      </c>
      <c r="O115" s="60">
        <f t="shared" si="40"/>
        <v>421.75227717433739</v>
      </c>
    </row>
    <row r="116" spans="1:15" x14ac:dyDescent="0.25">
      <c r="A116" s="63" t="s">
        <v>45</v>
      </c>
      <c r="B116" s="58" t="str">
        <f t="shared" si="46"/>
        <v>Q2/2025</v>
      </c>
      <c r="C116" s="54">
        <f t="shared" si="43"/>
        <v>45748</v>
      </c>
      <c r="D116" s="54">
        <f t="shared" si="44"/>
        <v>45838</v>
      </c>
      <c r="E116" s="58">
        <f t="shared" si="41"/>
        <v>91</v>
      </c>
      <c r="F116" s="59">
        <f>VLOOKUP(D116,'FERC Interest Rate'!$A:$B,2,TRUE)</f>
        <v>7.5499999999999998E-2</v>
      </c>
      <c r="G116" s="60">
        <f t="shared" si="42"/>
        <v>421.75227717433739</v>
      </c>
      <c r="H116" s="60"/>
      <c r="I116" s="122">
        <f>(SUM($H$94:$H$118)/20)</f>
        <v>5.7474882723335448</v>
      </c>
      <c r="J116" s="61">
        <f t="shared" si="47"/>
        <v>7.9387644392500958</v>
      </c>
      <c r="K116" s="61">
        <f t="shared" si="48"/>
        <v>13.686252711583641</v>
      </c>
      <c r="L116" s="61">
        <f>VLOOKUP($L$92,$A$1:$E$45,4,FALSE)/20</f>
        <v>16.45</v>
      </c>
      <c r="M116" s="82">
        <f t="shared" si="49"/>
        <v>30.136252711583641</v>
      </c>
      <c r="N116" s="61">
        <f t="shared" si="39"/>
        <v>429.69104161358752</v>
      </c>
      <c r="O116" s="60">
        <f t="shared" si="40"/>
        <v>399.55478890200385</v>
      </c>
    </row>
    <row r="117" spans="1:15" x14ac:dyDescent="0.25">
      <c r="A117" s="63" t="s">
        <v>46</v>
      </c>
      <c r="B117" s="58" t="str">
        <f t="shared" si="46"/>
        <v>Q3/2025</v>
      </c>
      <c r="C117" s="54">
        <f t="shared" si="43"/>
        <v>45839</v>
      </c>
      <c r="D117" s="54">
        <f t="shared" si="44"/>
        <v>45930</v>
      </c>
      <c r="E117" s="58">
        <f t="shared" si="41"/>
        <v>92</v>
      </c>
      <c r="F117" s="59">
        <f>VLOOKUP(D117,'FERC Interest Rate'!$A:$B,2,TRUE)</f>
        <v>7.4999999999999997E-2</v>
      </c>
      <c r="G117" s="60">
        <f t="shared" si="42"/>
        <v>399.55478890200385</v>
      </c>
      <c r="H117" s="60"/>
      <c r="I117" s="122">
        <f>(SUM($H$94:$H$118)/20)</f>
        <v>5.7474882723335448</v>
      </c>
      <c r="J117" s="61">
        <f t="shared" si="47"/>
        <v>7.5532275162296623</v>
      </c>
      <c r="K117" s="61">
        <f t="shared" si="48"/>
        <v>13.300715788563206</v>
      </c>
      <c r="L117" s="61">
        <f>VLOOKUP($L$92,$A$1:$E$45,4,FALSE)/20</f>
        <v>16.45</v>
      </c>
      <c r="M117" s="82">
        <f t="shared" si="49"/>
        <v>29.750715788563205</v>
      </c>
      <c r="N117" s="61">
        <f t="shared" si="39"/>
        <v>407.10801641823349</v>
      </c>
      <c r="O117" s="60">
        <f t="shared" si="40"/>
        <v>377.35730062967031</v>
      </c>
    </row>
    <row r="118" spans="1:15" x14ac:dyDescent="0.25">
      <c r="A118" s="6" t="s">
        <v>47</v>
      </c>
      <c r="B118" s="58" t="str">
        <f t="shared" si="46"/>
        <v>Q4/2025</v>
      </c>
      <c r="C118" s="54">
        <f t="shared" si="43"/>
        <v>45931</v>
      </c>
      <c r="D118" s="54">
        <f t="shared" si="44"/>
        <v>46022</v>
      </c>
      <c r="E118" s="58">
        <f t="shared" si="41"/>
        <v>92</v>
      </c>
      <c r="F118" s="59">
        <f>VLOOKUP(D118,'FERC Interest Rate'!$A:$B,2,TRUE)</f>
        <v>7.4999999999999997E-2</v>
      </c>
      <c r="G118" s="60">
        <f t="shared" si="42"/>
        <v>377.35730062967031</v>
      </c>
      <c r="H118" s="60"/>
      <c r="I118" s="122">
        <f>(SUM($H$94:$H$118)/20)</f>
        <v>5.7474882723335448</v>
      </c>
      <c r="J118" s="61">
        <f t="shared" si="47"/>
        <v>7.1336037653280151</v>
      </c>
      <c r="K118" s="61">
        <f t="shared" si="48"/>
        <v>12.88109203766156</v>
      </c>
      <c r="L118" s="61">
        <f>VLOOKUP($L$92,$A$1:$E$45,4,FALSE)/20</f>
        <v>16.45</v>
      </c>
      <c r="M118" s="82">
        <f t="shared" si="49"/>
        <v>29.331092037661559</v>
      </c>
      <c r="N118" s="61">
        <f t="shared" si="39"/>
        <v>384.49090439499832</v>
      </c>
      <c r="O118" s="60">
        <f t="shared" si="40"/>
        <v>355.15981235733676</v>
      </c>
    </row>
    <row r="119" spans="1:15" ht="13.5" thickBot="1" x14ac:dyDescent="0.35">
      <c r="A119" s="101"/>
      <c r="B119" s="102"/>
      <c r="C119" s="103"/>
      <c r="D119" s="103"/>
      <c r="E119" s="102"/>
      <c r="F119" s="102"/>
      <c r="G119" s="99">
        <f t="shared" ref="G119:O119" si="50">+SUM(G94:G118)</f>
        <v>9344.1288224795462</v>
      </c>
      <c r="H119" s="99">
        <f t="shared" si="50"/>
        <v>114.9497654466709</v>
      </c>
      <c r="I119" s="99">
        <f t="shared" si="50"/>
        <v>22.989953089334179</v>
      </c>
      <c r="J119" s="99">
        <f t="shared" si="50"/>
        <v>31.255659719916164</v>
      </c>
      <c r="K119" s="99">
        <f t="shared" si="50"/>
        <v>54.245612809250346</v>
      </c>
      <c r="L119" s="99">
        <f t="shared" si="50"/>
        <v>65.8</v>
      </c>
      <c r="M119" s="99">
        <f t="shared" si="50"/>
        <v>120.04561280925034</v>
      </c>
      <c r="N119" s="99">
        <f t="shared" si="50"/>
        <v>9490.334247646133</v>
      </c>
      <c r="O119" s="99">
        <f t="shared" si="50"/>
        <v>9370.2886348368829</v>
      </c>
    </row>
    <row r="120" spans="1:15" ht="13" thickTop="1" x14ac:dyDescent="0.25"/>
    <row r="121" spans="1:15" ht="13" x14ac:dyDescent="0.3">
      <c r="A121" s="3"/>
      <c r="B121" s="3"/>
      <c r="C121" s="3"/>
      <c r="D121" s="3"/>
      <c r="E121" s="3"/>
      <c r="F121" s="3"/>
      <c r="G121" s="3"/>
      <c r="H121" s="3"/>
      <c r="I121" s="84"/>
      <c r="J121" s="432" t="s">
        <v>15</v>
      </c>
      <c r="K121" s="433"/>
      <c r="L121" s="198" t="s">
        <v>46</v>
      </c>
      <c r="M121" s="91"/>
      <c r="N121" s="3"/>
      <c r="O121" s="3"/>
    </row>
    <row r="122" spans="1:15" ht="52" x14ac:dyDescent="0.3">
      <c r="A122" s="62" t="s">
        <v>43</v>
      </c>
      <c r="B122" s="62" t="s">
        <v>3</v>
      </c>
      <c r="C122" s="62" t="s">
        <v>4</v>
      </c>
      <c r="D122" s="62" t="s">
        <v>5</v>
      </c>
      <c r="E122" s="62" t="s">
        <v>6</v>
      </c>
      <c r="F122" s="62" t="s">
        <v>7</v>
      </c>
      <c r="G122" s="62" t="s">
        <v>83</v>
      </c>
      <c r="H122" s="62" t="s">
        <v>84</v>
      </c>
      <c r="I122" s="77" t="s">
        <v>85</v>
      </c>
      <c r="J122" s="78" t="s">
        <v>86</v>
      </c>
      <c r="K122" s="78" t="s">
        <v>87</v>
      </c>
      <c r="L122" s="78" t="s">
        <v>88</v>
      </c>
      <c r="M122" s="79" t="s">
        <v>89</v>
      </c>
      <c r="N122" s="62" t="s">
        <v>90</v>
      </c>
      <c r="O122" s="62" t="s">
        <v>91</v>
      </c>
    </row>
    <row r="123" spans="1:15" x14ac:dyDescent="0.25">
      <c r="A123" s="6" t="s">
        <v>22</v>
      </c>
      <c r="B123" s="58" t="str">
        <f t="shared" ref="B123:B129" si="51">+IF(MONTH(C123)&lt;4,"Q1",IF(MONTH(C123)&lt;7,"Q2",IF(MONTH(C123)&lt;10,"Q3","Q4")))&amp;"/"&amp;YEAR(C123)</f>
        <v>Q4/2019</v>
      </c>
      <c r="C123" s="54">
        <f>VLOOKUP(L121,$A$1:$E$45,2,FALSE)</f>
        <v>43782</v>
      </c>
      <c r="D123" s="54">
        <f>DATE(YEAR(C123),IF(MONTH(C123)&lt;=3,3,IF(MONTH(C123)&lt;=6,6,IF(MONTH(C123)&lt;=9,9,12))),IF(OR(MONTH(C123)&lt;=3,MONTH(C123)&gt;=10),31,30))</f>
        <v>43830</v>
      </c>
      <c r="E123" s="58">
        <f>D123-C123+1</f>
        <v>49</v>
      </c>
      <c r="F123" s="59">
        <f>VLOOKUP(D123,'FERC Interest Rate'!$A:$B,2,TRUE)</f>
        <v>5.4199999999999998E-2</v>
      </c>
      <c r="G123" s="60">
        <f>VLOOKUP(L121,$A$2:$E$45,4,FALSE)</f>
        <v>418</v>
      </c>
      <c r="H123" s="60">
        <f t="shared" ref="H123:H144" si="52">G123*F123*(E123/(DATE(YEAR(D123),12,31)-DATE(YEAR(D123),1,1)+1))</f>
        <v>3.0414367123287671</v>
      </c>
      <c r="I123" s="122">
        <v>0</v>
      </c>
      <c r="J123" s="61">
        <v>0</v>
      </c>
      <c r="K123" s="61">
        <f t="shared" ref="K123:K124" si="53">+SUM(I123:J123)</f>
        <v>0</v>
      </c>
      <c r="L123" s="61">
        <v>0</v>
      </c>
      <c r="M123" s="82">
        <f t="shared" ref="M123:M143" si="54">+SUM(K123:L123)</f>
        <v>0</v>
      </c>
      <c r="N123" s="61">
        <f t="shared" ref="N123:N147" si="55">+G123+H123+J123</f>
        <v>421.04143671232879</v>
      </c>
      <c r="O123" s="60">
        <f t="shared" ref="O123:O147" si="56">G123+H123-L123-I123</f>
        <v>421.04143671232879</v>
      </c>
    </row>
    <row r="124" spans="1:15" x14ac:dyDescent="0.25">
      <c r="A124" s="6" t="s">
        <v>22</v>
      </c>
      <c r="B124" s="58" t="str">
        <f t="shared" si="51"/>
        <v>Q1/2020</v>
      </c>
      <c r="C124" s="54">
        <f>D123+1</f>
        <v>43831</v>
      </c>
      <c r="D124" s="54">
        <f>EOMONTH(D123,3)</f>
        <v>43921</v>
      </c>
      <c r="E124" s="58">
        <f t="shared" ref="E124:E147" si="57">D124-C124+1</f>
        <v>91</v>
      </c>
      <c r="F124" s="59">
        <f>VLOOKUP(D124,'FERC Interest Rate'!$A:$B,2,TRUE)</f>
        <v>4.9599999999999998E-2</v>
      </c>
      <c r="G124" s="60">
        <f t="shared" ref="G124:G147" si="58">O123</f>
        <v>421.04143671232879</v>
      </c>
      <c r="H124" s="60">
        <f t="shared" si="52"/>
        <v>5.1923842315430804</v>
      </c>
      <c r="I124" s="122">
        <v>0</v>
      </c>
      <c r="J124" s="61">
        <v>0</v>
      </c>
      <c r="K124" s="61">
        <f t="shared" si="53"/>
        <v>0</v>
      </c>
      <c r="L124" s="61">
        <v>0</v>
      </c>
      <c r="M124" s="82">
        <f t="shared" si="54"/>
        <v>0</v>
      </c>
      <c r="N124" s="61">
        <f t="shared" si="55"/>
        <v>426.23382094387188</v>
      </c>
      <c r="O124" s="60">
        <f t="shared" si="56"/>
        <v>426.23382094387188</v>
      </c>
    </row>
    <row r="125" spans="1:15" x14ac:dyDescent="0.25">
      <c r="A125" s="6" t="s">
        <v>22</v>
      </c>
      <c r="B125" s="58" t="str">
        <f t="shared" si="51"/>
        <v>Q2/2020</v>
      </c>
      <c r="C125" s="54">
        <f t="shared" ref="C125:C147" si="59">D124+1</f>
        <v>43922</v>
      </c>
      <c r="D125" s="54">
        <f t="shared" ref="D125:D147" si="60">EOMONTH(D124,3)</f>
        <v>44012</v>
      </c>
      <c r="E125" s="58">
        <f t="shared" si="57"/>
        <v>91</v>
      </c>
      <c r="F125" s="59">
        <f>VLOOKUP(D125,'FERC Interest Rate'!$A:$B,2,TRUE)</f>
        <v>4.7500000000000001E-2</v>
      </c>
      <c r="G125" s="60">
        <f t="shared" si="58"/>
        <v>426.23382094387188</v>
      </c>
      <c r="H125" s="60">
        <f t="shared" si="52"/>
        <v>5.0338680082783771</v>
      </c>
      <c r="I125" s="122">
        <v>0</v>
      </c>
      <c r="J125" s="61">
        <v>0</v>
      </c>
      <c r="K125" s="61">
        <f t="shared" ref="K125:K143" si="61">+SUM(I125:J125)</f>
        <v>0</v>
      </c>
      <c r="L125" s="61">
        <v>0</v>
      </c>
      <c r="M125" s="82">
        <f t="shared" si="54"/>
        <v>0</v>
      </c>
      <c r="N125" s="61">
        <f t="shared" si="55"/>
        <v>431.26768895215025</v>
      </c>
      <c r="O125" s="60">
        <f t="shared" si="56"/>
        <v>431.26768895215025</v>
      </c>
    </row>
    <row r="126" spans="1:15" x14ac:dyDescent="0.25">
      <c r="A126" s="6" t="s">
        <v>22</v>
      </c>
      <c r="B126" s="58" t="str">
        <f t="shared" si="51"/>
        <v>Q3/2020</v>
      </c>
      <c r="C126" s="54">
        <f t="shared" si="59"/>
        <v>44013</v>
      </c>
      <c r="D126" s="54">
        <f t="shared" si="60"/>
        <v>44104</v>
      </c>
      <c r="E126" s="58">
        <f t="shared" si="57"/>
        <v>92</v>
      </c>
      <c r="F126" s="59">
        <f>VLOOKUP(D126,'FERC Interest Rate'!$A:$B,2,TRUE)</f>
        <v>3.4299999999999997E-2</v>
      </c>
      <c r="G126" s="60">
        <f t="shared" si="58"/>
        <v>431.26768895215025</v>
      </c>
      <c r="H126" s="60">
        <f t="shared" si="52"/>
        <v>3.7183287411404513</v>
      </c>
      <c r="I126" s="122">
        <v>0</v>
      </c>
      <c r="J126" s="61">
        <v>0</v>
      </c>
      <c r="K126" s="61">
        <f t="shared" si="61"/>
        <v>0</v>
      </c>
      <c r="L126" s="61">
        <v>0</v>
      </c>
      <c r="M126" s="82">
        <f t="shared" si="54"/>
        <v>0</v>
      </c>
      <c r="N126" s="61">
        <f t="shared" si="55"/>
        <v>434.98601769329071</v>
      </c>
      <c r="O126" s="60">
        <f t="shared" si="56"/>
        <v>434.98601769329071</v>
      </c>
    </row>
    <row r="127" spans="1:15" x14ac:dyDescent="0.25">
      <c r="A127" s="6" t="s">
        <v>22</v>
      </c>
      <c r="B127" s="58" t="str">
        <f t="shared" si="51"/>
        <v>Q4/2020</v>
      </c>
      <c r="C127" s="54">
        <f t="shared" si="59"/>
        <v>44105</v>
      </c>
      <c r="D127" s="54">
        <f t="shared" si="60"/>
        <v>44196</v>
      </c>
      <c r="E127" s="58">
        <f t="shared" si="57"/>
        <v>92</v>
      </c>
      <c r="F127" s="59">
        <f>VLOOKUP(D127,'FERC Interest Rate'!$A:$B,2,TRUE)</f>
        <v>3.2500000000000001E-2</v>
      </c>
      <c r="G127" s="60">
        <f t="shared" si="58"/>
        <v>434.98601769329071</v>
      </c>
      <c r="H127" s="60">
        <f t="shared" si="52"/>
        <v>3.5535742975490141</v>
      </c>
      <c r="I127" s="122">
        <v>0</v>
      </c>
      <c r="J127" s="61">
        <v>0</v>
      </c>
      <c r="K127" s="61">
        <f t="shared" si="61"/>
        <v>0</v>
      </c>
      <c r="L127" s="61">
        <v>0</v>
      </c>
      <c r="M127" s="82">
        <f t="shared" si="54"/>
        <v>0</v>
      </c>
      <c r="N127" s="61">
        <f t="shared" si="55"/>
        <v>438.53959199083971</v>
      </c>
      <c r="O127" s="60">
        <f t="shared" si="56"/>
        <v>438.53959199083971</v>
      </c>
    </row>
    <row r="128" spans="1:15" x14ac:dyDescent="0.25">
      <c r="A128" s="6" t="s">
        <v>22</v>
      </c>
      <c r="B128" s="58" t="str">
        <f t="shared" si="51"/>
        <v>Q1/2021</v>
      </c>
      <c r="C128" s="54">
        <f t="shared" si="59"/>
        <v>44197</v>
      </c>
      <c r="D128" s="54">
        <f t="shared" si="60"/>
        <v>44286</v>
      </c>
      <c r="E128" s="58">
        <f t="shared" si="57"/>
        <v>90</v>
      </c>
      <c r="F128" s="59">
        <f>VLOOKUP(D128,'FERC Interest Rate'!$A:$B,2,TRUE)</f>
        <v>3.2500000000000001E-2</v>
      </c>
      <c r="G128" s="60">
        <f t="shared" si="58"/>
        <v>438.53959199083971</v>
      </c>
      <c r="H128" s="60">
        <f t="shared" si="52"/>
        <v>3.514324127597825</v>
      </c>
      <c r="I128" s="122">
        <v>0</v>
      </c>
      <c r="J128" s="61">
        <v>0</v>
      </c>
      <c r="K128" s="61">
        <f t="shared" si="61"/>
        <v>0</v>
      </c>
      <c r="L128" s="61">
        <v>0</v>
      </c>
      <c r="M128" s="82">
        <f t="shared" si="54"/>
        <v>0</v>
      </c>
      <c r="N128" s="61">
        <f t="shared" si="55"/>
        <v>442.05391611843754</v>
      </c>
      <c r="O128" s="60">
        <f t="shared" si="56"/>
        <v>442.05391611843754</v>
      </c>
    </row>
    <row r="129" spans="1:15" x14ac:dyDescent="0.25">
      <c r="A129" s="6" t="s">
        <v>22</v>
      </c>
      <c r="B129" s="58" t="str">
        <f t="shared" si="51"/>
        <v>Q2/2021</v>
      </c>
      <c r="C129" s="54">
        <f t="shared" si="59"/>
        <v>44287</v>
      </c>
      <c r="D129" s="54">
        <f t="shared" si="60"/>
        <v>44377</v>
      </c>
      <c r="E129" s="58">
        <f t="shared" si="57"/>
        <v>91</v>
      </c>
      <c r="F129" s="59">
        <f>VLOOKUP(D129,'FERC Interest Rate'!$A:$B,2,TRUE)</f>
        <v>3.2500000000000001E-2</v>
      </c>
      <c r="G129" s="60">
        <f t="shared" si="58"/>
        <v>442.05391611843754</v>
      </c>
      <c r="H129" s="60">
        <f t="shared" si="52"/>
        <v>3.581847827178847</v>
      </c>
      <c r="I129" s="122">
        <v>0</v>
      </c>
      <c r="J129" s="61">
        <v>0</v>
      </c>
      <c r="K129" s="61">
        <f t="shared" si="61"/>
        <v>0</v>
      </c>
      <c r="L129" s="61">
        <v>0</v>
      </c>
      <c r="M129" s="82">
        <f t="shared" si="54"/>
        <v>0</v>
      </c>
      <c r="N129" s="61">
        <f t="shared" si="55"/>
        <v>445.63576394561636</v>
      </c>
      <c r="O129" s="60">
        <f t="shared" si="56"/>
        <v>445.63576394561636</v>
      </c>
    </row>
    <row r="130" spans="1:15" x14ac:dyDescent="0.25">
      <c r="A130" s="6" t="s">
        <v>22</v>
      </c>
      <c r="B130" s="58" t="str">
        <f>+IF(MONTH(C130)&lt;4,"Q1",IF(MONTH(C130)&lt;7,"Q2",IF(MONTH(C130)&lt;10,"Q3","Q4")))&amp;"/"&amp;YEAR(C130)</f>
        <v>Q3/2021</v>
      </c>
      <c r="C130" s="54">
        <f t="shared" si="59"/>
        <v>44378</v>
      </c>
      <c r="D130" s="54">
        <f t="shared" si="60"/>
        <v>44469</v>
      </c>
      <c r="E130" s="58">
        <f t="shared" si="57"/>
        <v>92</v>
      </c>
      <c r="F130" s="59">
        <f>VLOOKUP(D130,'FERC Interest Rate'!$A:$B,2,TRUE)</f>
        <v>3.2500000000000001E-2</v>
      </c>
      <c r="G130" s="60">
        <f t="shared" si="58"/>
        <v>445.63576394561636</v>
      </c>
      <c r="H130" s="60">
        <f t="shared" si="52"/>
        <v>3.6505505046503921</v>
      </c>
      <c r="I130" s="122">
        <v>0</v>
      </c>
      <c r="J130" s="61">
        <v>0</v>
      </c>
      <c r="K130" s="61">
        <f t="shared" si="61"/>
        <v>0</v>
      </c>
      <c r="L130" s="61">
        <v>0</v>
      </c>
      <c r="M130" s="82">
        <f t="shared" si="54"/>
        <v>0</v>
      </c>
      <c r="N130" s="61">
        <f t="shared" si="55"/>
        <v>449.28631445026673</v>
      </c>
      <c r="O130" s="60">
        <f t="shared" si="56"/>
        <v>449.28631445026673</v>
      </c>
    </row>
    <row r="131" spans="1:15" x14ac:dyDescent="0.25">
      <c r="A131" s="6" t="s">
        <v>22</v>
      </c>
      <c r="B131" s="58" t="str">
        <f>+IF(MONTH(C131)&lt;4,"Q1",IF(MONTH(C131)&lt;7,"Q2",IF(MONTH(C131)&lt;10,"Q3","Q4")))&amp;"/"&amp;YEAR(C131)</f>
        <v>Q4/2021</v>
      </c>
      <c r="C131" s="54">
        <f t="shared" si="59"/>
        <v>44470</v>
      </c>
      <c r="D131" s="54">
        <f t="shared" si="60"/>
        <v>44561</v>
      </c>
      <c r="E131" s="58">
        <f t="shared" si="57"/>
        <v>92</v>
      </c>
      <c r="F131" s="59">
        <f>VLOOKUP(D131,'FERC Interest Rate'!$A:$B,2,TRUE)</f>
        <v>3.2500000000000001E-2</v>
      </c>
      <c r="G131" s="60">
        <f t="shared" si="58"/>
        <v>449.28631445026673</v>
      </c>
      <c r="H131" s="60">
        <f t="shared" si="52"/>
        <v>3.6804550142638295</v>
      </c>
      <c r="I131" s="122">
        <v>0</v>
      </c>
      <c r="J131" s="61">
        <v>0</v>
      </c>
      <c r="K131" s="61">
        <f t="shared" si="61"/>
        <v>0</v>
      </c>
      <c r="L131" s="61">
        <v>0</v>
      </c>
      <c r="M131" s="82">
        <f t="shared" si="54"/>
        <v>0</v>
      </c>
      <c r="N131" s="61">
        <f t="shared" si="55"/>
        <v>452.96676946453056</v>
      </c>
      <c r="O131" s="60">
        <f t="shared" si="56"/>
        <v>452.96676946453056</v>
      </c>
    </row>
    <row r="132" spans="1:15" x14ac:dyDescent="0.25">
      <c r="A132" s="6" t="s">
        <v>22</v>
      </c>
      <c r="B132" s="58" t="str">
        <f t="shared" ref="B132:B147" si="62">+IF(MONTH(C132)&lt;4,"Q1",IF(MONTH(C132)&lt;7,"Q2",IF(MONTH(C132)&lt;10,"Q3","Q4")))&amp;"/"&amp;YEAR(C132)</f>
        <v>Q1/2022</v>
      </c>
      <c r="C132" s="54">
        <f t="shared" si="59"/>
        <v>44562</v>
      </c>
      <c r="D132" s="54">
        <f t="shared" si="60"/>
        <v>44651</v>
      </c>
      <c r="E132" s="58">
        <f t="shared" si="57"/>
        <v>90</v>
      </c>
      <c r="F132" s="59">
        <f>VLOOKUP(D132,'FERC Interest Rate'!$A:$B,2,TRUE)</f>
        <v>3.2500000000000001E-2</v>
      </c>
      <c r="G132" s="60">
        <f t="shared" si="58"/>
        <v>452.96676946453056</v>
      </c>
      <c r="H132" s="60">
        <f t="shared" si="52"/>
        <v>3.6299391799554845</v>
      </c>
      <c r="I132" s="122">
        <v>0</v>
      </c>
      <c r="J132" s="61">
        <v>0</v>
      </c>
      <c r="K132" s="61">
        <f t="shared" si="61"/>
        <v>0</v>
      </c>
      <c r="L132" s="61">
        <v>0</v>
      </c>
      <c r="M132" s="82">
        <f t="shared" si="54"/>
        <v>0</v>
      </c>
      <c r="N132" s="61">
        <f t="shared" si="55"/>
        <v>456.59670864448606</v>
      </c>
      <c r="O132" s="60">
        <f t="shared" si="56"/>
        <v>456.59670864448606</v>
      </c>
    </row>
    <row r="133" spans="1:15" x14ac:dyDescent="0.25">
      <c r="A133" s="6" t="s">
        <v>22</v>
      </c>
      <c r="B133" s="58" t="str">
        <f t="shared" si="62"/>
        <v>Q2/2022</v>
      </c>
      <c r="C133" s="54">
        <f t="shared" si="59"/>
        <v>44652</v>
      </c>
      <c r="D133" s="54">
        <f t="shared" si="60"/>
        <v>44742</v>
      </c>
      <c r="E133" s="58">
        <f t="shared" si="57"/>
        <v>91</v>
      </c>
      <c r="F133" s="59">
        <f>VLOOKUP(D133,'FERC Interest Rate'!$A:$B,2,TRUE)</f>
        <v>3.2500000000000001E-2</v>
      </c>
      <c r="G133" s="60">
        <f t="shared" si="58"/>
        <v>456.59670864448606</v>
      </c>
      <c r="H133" s="60">
        <f t="shared" si="52"/>
        <v>3.6996842899070348</v>
      </c>
      <c r="I133" s="122">
        <v>0</v>
      </c>
      <c r="J133" s="61">
        <v>0</v>
      </c>
      <c r="K133" s="61">
        <f t="shared" si="61"/>
        <v>0</v>
      </c>
      <c r="L133" s="61">
        <v>0</v>
      </c>
      <c r="M133" s="82">
        <f t="shared" si="54"/>
        <v>0</v>
      </c>
      <c r="N133" s="61">
        <f t="shared" si="55"/>
        <v>460.29639293439311</v>
      </c>
      <c r="O133" s="60">
        <f t="shared" si="56"/>
        <v>460.29639293439311</v>
      </c>
    </row>
    <row r="134" spans="1:15" x14ac:dyDescent="0.25">
      <c r="A134" s="6" t="s">
        <v>22</v>
      </c>
      <c r="B134" s="58" t="str">
        <f t="shared" si="62"/>
        <v>Q3/2022</v>
      </c>
      <c r="C134" s="54">
        <f t="shared" si="59"/>
        <v>44743</v>
      </c>
      <c r="D134" s="54">
        <f t="shared" si="60"/>
        <v>44834</v>
      </c>
      <c r="E134" s="58">
        <f t="shared" si="57"/>
        <v>92</v>
      </c>
      <c r="F134" s="59">
        <f>VLOOKUP(D134,'FERC Interest Rate'!$A:$B,2,TRUE)</f>
        <v>3.5999999999999997E-2</v>
      </c>
      <c r="G134" s="60">
        <f t="shared" si="58"/>
        <v>460.29639293439311</v>
      </c>
      <c r="H134" s="60">
        <f t="shared" si="52"/>
        <v>4.1767168586266026</v>
      </c>
      <c r="I134" s="122">
        <v>0</v>
      </c>
      <c r="J134" s="61">
        <v>0</v>
      </c>
      <c r="K134" s="61">
        <f t="shared" si="61"/>
        <v>0</v>
      </c>
      <c r="L134" s="61">
        <v>0</v>
      </c>
      <c r="M134" s="82">
        <f t="shared" si="54"/>
        <v>0</v>
      </c>
      <c r="N134" s="61">
        <f t="shared" si="55"/>
        <v>464.47310979301972</v>
      </c>
      <c r="O134" s="60">
        <f t="shared" si="56"/>
        <v>464.47310979301972</v>
      </c>
    </row>
    <row r="135" spans="1:15" x14ac:dyDescent="0.25">
      <c r="A135" s="6" t="s">
        <v>22</v>
      </c>
      <c r="B135" s="58" t="str">
        <f t="shared" si="62"/>
        <v>Q4/2022</v>
      </c>
      <c r="C135" s="54">
        <f t="shared" si="59"/>
        <v>44835</v>
      </c>
      <c r="D135" s="54">
        <f t="shared" si="60"/>
        <v>44926</v>
      </c>
      <c r="E135" s="58">
        <f t="shared" si="57"/>
        <v>92</v>
      </c>
      <c r="F135" s="59">
        <f>VLOOKUP(D135,'FERC Interest Rate'!$A:$B,2,TRUE)</f>
        <v>4.9099999999999998E-2</v>
      </c>
      <c r="G135" s="60">
        <f t="shared" si="58"/>
        <v>464.47310979301972</v>
      </c>
      <c r="H135" s="60">
        <f t="shared" si="52"/>
        <v>5.7482683056356958</v>
      </c>
      <c r="I135" s="122">
        <v>0</v>
      </c>
      <c r="J135" s="61">
        <v>0</v>
      </c>
      <c r="K135" s="61">
        <f t="shared" si="61"/>
        <v>0</v>
      </c>
      <c r="L135" s="61">
        <v>0</v>
      </c>
      <c r="M135" s="82">
        <f t="shared" si="54"/>
        <v>0</v>
      </c>
      <c r="N135" s="61">
        <f t="shared" si="55"/>
        <v>470.22137809865541</v>
      </c>
      <c r="O135" s="60">
        <f t="shared" si="56"/>
        <v>470.22137809865541</v>
      </c>
    </row>
    <row r="136" spans="1:15" x14ac:dyDescent="0.25">
      <c r="A136" s="6" t="s">
        <v>22</v>
      </c>
      <c r="B136" s="58" t="str">
        <f t="shared" si="62"/>
        <v>Q1/2023</v>
      </c>
      <c r="C136" s="54">
        <f t="shared" si="59"/>
        <v>44927</v>
      </c>
      <c r="D136" s="54">
        <f t="shared" si="60"/>
        <v>45016</v>
      </c>
      <c r="E136" s="58">
        <f t="shared" si="57"/>
        <v>90</v>
      </c>
      <c r="F136" s="59">
        <f>VLOOKUP(D136,'FERC Interest Rate'!$A:$B,2,TRUE)</f>
        <v>6.3100000000000003E-2</v>
      </c>
      <c r="G136" s="60">
        <f t="shared" si="58"/>
        <v>470.22137809865541</v>
      </c>
      <c r="H136" s="60">
        <f t="shared" si="52"/>
        <v>7.3161293321157919</v>
      </c>
      <c r="I136" s="122">
        <v>0</v>
      </c>
      <c r="J136" s="61">
        <v>0</v>
      </c>
      <c r="K136" s="61">
        <f t="shared" si="61"/>
        <v>0</v>
      </c>
      <c r="L136" s="61">
        <v>0</v>
      </c>
      <c r="M136" s="82">
        <f t="shared" si="54"/>
        <v>0</v>
      </c>
      <c r="N136" s="61">
        <f t="shared" si="55"/>
        <v>477.5375074307712</v>
      </c>
      <c r="O136" s="60">
        <f t="shared" si="56"/>
        <v>477.5375074307712</v>
      </c>
    </row>
    <row r="137" spans="1:15" x14ac:dyDescent="0.25">
      <c r="A137" s="6" t="s">
        <v>22</v>
      </c>
      <c r="B137" s="58" t="str">
        <f t="shared" si="62"/>
        <v>Q2/2023</v>
      </c>
      <c r="C137" s="54">
        <f t="shared" si="59"/>
        <v>45017</v>
      </c>
      <c r="D137" s="54">
        <f t="shared" si="60"/>
        <v>45107</v>
      </c>
      <c r="E137" s="58">
        <f t="shared" si="57"/>
        <v>91</v>
      </c>
      <c r="F137" s="59">
        <f>VLOOKUP(D137,'FERC Interest Rate'!$A:$B,2,TRUE)</f>
        <v>7.4999999999999997E-2</v>
      </c>
      <c r="G137" s="60">
        <f t="shared" si="58"/>
        <v>477.5375074307712</v>
      </c>
      <c r="H137" s="60">
        <f t="shared" si="52"/>
        <v>8.9292972279863374</v>
      </c>
      <c r="I137" s="122">
        <v>0</v>
      </c>
      <c r="J137" s="61">
        <v>0</v>
      </c>
      <c r="K137" s="61">
        <f t="shared" si="61"/>
        <v>0</v>
      </c>
      <c r="L137" s="61">
        <v>0</v>
      </c>
      <c r="M137" s="82">
        <f t="shared" si="54"/>
        <v>0</v>
      </c>
      <c r="N137" s="61">
        <f t="shared" si="55"/>
        <v>486.46680465875755</v>
      </c>
      <c r="O137" s="60">
        <f t="shared" si="56"/>
        <v>486.46680465875755</v>
      </c>
    </row>
    <row r="138" spans="1:15" x14ac:dyDescent="0.25">
      <c r="A138" s="6" t="s">
        <v>22</v>
      </c>
      <c r="B138" s="58" t="str">
        <f t="shared" si="62"/>
        <v>Q3/2023</v>
      </c>
      <c r="C138" s="54">
        <f t="shared" si="59"/>
        <v>45108</v>
      </c>
      <c r="D138" s="54">
        <f t="shared" si="60"/>
        <v>45199</v>
      </c>
      <c r="E138" s="58">
        <f t="shared" si="57"/>
        <v>92</v>
      </c>
      <c r="F138" s="59">
        <f>VLOOKUP(D138,'FERC Interest Rate'!$A:$B,2,TRUE)</f>
        <v>8.0199999999999994E-2</v>
      </c>
      <c r="G138" s="60">
        <f t="shared" si="58"/>
        <v>486.46680465875755</v>
      </c>
      <c r="H138" s="60">
        <f t="shared" si="52"/>
        <v>9.8338264972443206</v>
      </c>
      <c r="I138" s="122">
        <v>0</v>
      </c>
      <c r="J138" s="61">
        <v>0</v>
      </c>
      <c r="K138" s="61">
        <f t="shared" si="61"/>
        <v>0</v>
      </c>
      <c r="L138" s="61">
        <v>0</v>
      </c>
      <c r="M138" s="82">
        <f t="shared" si="54"/>
        <v>0</v>
      </c>
      <c r="N138" s="61">
        <f t="shared" si="55"/>
        <v>496.30063115600188</v>
      </c>
      <c r="O138" s="60">
        <f t="shared" si="56"/>
        <v>496.30063115600188</v>
      </c>
    </row>
    <row r="139" spans="1:15" x14ac:dyDescent="0.25">
      <c r="A139" s="6" t="s">
        <v>22</v>
      </c>
      <c r="B139" s="58" t="str">
        <f t="shared" si="62"/>
        <v>Q4/2023</v>
      </c>
      <c r="C139" s="54">
        <f t="shared" si="59"/>
        <v>45200</v>
      </c>
      <c r="D139" s="54">
        <f t="shared" si="60"/>
        <v>45291</v>
      </c>
      <c r="E139" s="58">
        <f t="shared" si="57"/>
        <v>92</v>
      </c>
      <c r="F139" s="59">
        <f>VLOOKUP(D139,'FERC Interest Rate'!$A:$B,2,TRUE)</f>
        <v>8.3500000000000005E-2</v>
      </c>
      <c r="G139" s="60">
        <f t="shared" si="58"/>
        <v>496.30063115600188</v>
      </c>
      <c r="H139" s="60">
        <f t="shared" si="52"/>
        <v>10.445428626138103</v>
      </c>
      <c r="I139" s="122">
        <v>0</v>
      </c>
      <c r="J139" s="61">
        <v>0</v>
      </c>
      <c r="K139" s="61">
        <f t="shared" si="61"/>
        <v>0</v>
      </c>
      <c r="L139" s="61">
        <v>0</v>
      </c>
      <c r="M139" s="82">
        <f t="shared" si="54"/>
        <v>0</v>
      </c>
      <c r="N139" s="61">
        <f t="shared" si="55"/>
        <v>506.74605978213998</v>
      </c>
      <c r="O139" s="60">
        <f t="shared" si="56"/>
        <v>506.74605978213998</v>
      </c>
    </row>
    <row r="140" spans="1:15" x14ac:dyDescent="0.25">
      <c r="A140" s="6" t="s">
        <v>22</v>
      </c>
      <c r="B140" s="58" t="str">
        <f t="shared" si="62"/>
        <v>Q1/2024</v>
      </c>
      <c r="C140" s="54">
        <f t="shared" si="59"/>
        <v>45292</v>
      </c>
      <c r="D140" s="54">
        <f t="shared" si="60"/>
        <v>45382</v>
      </c>
      <c r="E140" s="58">
        <f t="shared" si="57"/>
        <v>91</v>
      </c>
      <c r="F140" s="59">
        <f>VLOOKUP(D140,'FERC Interest Rate'!$A:$B,2,TRUE)</f>
        <v>8.5000000000000006E-2</v>
      </c>
      <c r="G140" s="60">
        <f t="shared" si="58"/>
        <v>506.74605978213998</v>
      </c>
      <c r="H140" s="60">
        <f t="shared" si="52"/>
        <v>10.709510307144408</v>
      </c>
      <c r="I140" s="122">
        <v>0</v>
      </c>
      <c r="J140" s="61">
        <v>0</v>
      </c>
      <c r="K140" s="61">
        <f t="shared" si="61"/>
        <v>0</v>
      </c>
      <c r="L140" s="61">
        <v>0</v>
      </c>
      <c r="M140" s="82">
        <f t="shared" si="54"/>
        <v>0</v>
      </c>
      <c r="N140" s="61">
        <f t="shared" si="55"/>
        <v>517.45557008928438</v>
      </c>
      <c r="O140" s="60">
        <f t="shared" si="56"/>
        <v>517.45557008928438</v>
      </c>
    </row>
    <row r="141" spans="1:15" x14ac:dyDescent="0.25">
      <c r="A141" s="6" t="s">
        <v>22</v>
      </c>
      <c r="B141" s="58" t="str">
        <f t="shared" si="62"/>
        <v>Q2/2024</v>
      </c>
      <c r="C141" s="54">
        <f t="shared" si="59"/>
        <v>45383</v>
      </c>
      <c r="D141" s="54">
        <f t="shared" si="60"/>
        <v>45473</v>
      </c>
      <c r="E141" s="58">
        <f t="shared" si="57"/>
        <v>91</v>
      </c>
      <c r="F141" s="59">
        <f>VLOOKUP(D141,'FERC Interest Rate'!$A:$B,2,TRUE)</f>
        <v>8.5000000000000006E-2</v>
      </c>
      <c r="G141" s="60">
        <f t="shared" si="58"/>
        <v>517.45557008928438</v>
      </c>
      <c r="H141" s="60">
        <f t="shared" si="52"/>
        <v>10.935843810493484</v>
      </c>
      <c r="I141" s="122">
        <v>0</v>
      </c>
      <c r="J141" s="61">
        <v>0</v>
      </c>
      <c r="K141" s="61">
        <f t="shared" si="61"/>
        <v>0</v>
      </c>
      <c r="L141" s="61">
        <v>0</v>
      </c>
      <c r="M141" s="82">
        <f t="shared" si="54"/>
        <v>0</v>
      </c>
      <c r="N141" s="61">
        <f t="shared" si="55"/>
        <v>528.39141389977783</v>
      </c>
      <c r="O141" s="60">
        <f t="shared" si="56"/>
        <v>528.39141389977783</v>
      </c>
    </row>
    <row r="142" spans="1:15" x14ac:dyDescent="0.25">
      <c r="A142" s="6" t="s">
        <v>22</v>
      </c>
      <c r="B142" s="58" t="str">
        <f t="shared" si="62"/>
        <v>Q3/2024</v>
      </c>
      <c r="C142" s="54">
        <f t="shared" si="59"/>
        <v>45474</v>
      </c>
      <c r="D142" s="54">
        <f t="shared" si="60"/>
        <v>45565</v>
      </c>
      <c r="E142" s="58">
        <f t="shared" si="57"/>
        <v>92</v>
      </c>
      <c r="F142" s="59">
        <f>VLOOKUP(D142,'FERC Interest Rate'!$A:$B,2,TRUE)</f>
        <v>8.5000000000000006E-2</v>
      </c>
      <c r="G142" s="60">
        <f t="shared" si="58"/>
        <v>528.39141389977783</v>
      </c>
      <c r="H142" s="60">
        <f t="shared" si="52"/>
        <v>11.289674471847713</v>
      </c>
      <c r="I142" s="122">
        <v>0</v>
      </c>
      <c r="J142" s="61">
        <v>0</v>
      </c>
      <c r="K142" s="61">
        <f t="shared" si="61"/>
        <v>0</v>
      </c>
      <c r="L142" s="61">
        <v>0</v>
      </c>
      <c r="M142" s="82">
        <f t="shared" si="54"/>
        <v>0</v>
      </c>
      <c r="N142" s="61">
        <f t="shared" si="55"/>
        <v>539.68108837162549</v>
      </c>
      <c r="O142" s="60">
        <f t="shared" si="56"/>
        <v>539.68108837162549</v>
      </c>
    </row>
    <row r="143" spans="1:15" x14ac:dyDescent="0.25">
      <c r="A143" s="6" t="s">
        <v>22</v>
      </c>
      <c r="B143" s="58" t="str">
        <f t="shared" si="62"/>
        <v>Q4/2024</v>
      </c>
      <c r="C143" s="54">
        <f t="shared" si="59"/>
        <v>45566</v>
      </c>
      <c r="D143" s="54">
        <f t="shared" si="60"/>
        <v>45657</v>
      </c>
      <c r="E143" s="58">
        <f t="shared" si="57"/>
        <v>92</v>
      </c>
      <c r="F143" s="59">
        <f>VLOOKUP(D143,'FERC Interest Rate'!$A:$B,2,TRUE)</f>
        <v>8.5000000000000006E-2</v>
      </c>
      <c r="G143" s="60">
        <f t="shared" si="58"/>
        <v>539.68108837162549</v>
      </c>
      <c r="H143" s="60">
        <f t="shared" si="52"/>
        <v>11.530891013841835</v>
      </c>
      <c r="I143" s="122">
        <v>0</v>
      </c>
      <c r="J143" s="61">
        <v>0</v>
      </c>
      <c r="K143" s="61">
        <f t="shared" si="61"/>
        <v>0</v>
      </c>
      <c r="L143" s="61">
        <v>0</v>
      </c>
      <c r="M143" s="82">
        <f t="shared" si="54"/>
        <v>0</v>
      </c>
      <c r="N143" s="61">
        <f t="shared" si="55"/>
        <v>551.21197938546732</v>
      </c>
      <c r="O143" s="60">
        <f t="shared" si="56"/>
        <v>551.21197938546732</v>
      </c>
    </row>
    <row r="144" spans="1:15" x14ac:dyDescent="0.25">
      <c r="A144" s="63" t="s">
        <v>44</v>
      </c>
      <c r="B144" s="58" t="str">
        <f t="shared" si="62"/>
        <v>Q1/2025</v>
      </c>
      <c r="C144" s="54">
        <f t="shared" si="59"/>
        <v>45658</v>
      </c>
      <c r="D144" s="54">
        <f t="shared" si="60"/>
        <v>45747</v>
      </c>
      <c r="E144" s="58">
        <f t="shared" si="57"/>
        <v>90</v>
      </c>
      <c r="F144" s="59">
        <f>VLOOKUP(D144,'FERC Interest Rate'!$A:$B,2,TRUE)</f>
        <v>8.0399999999999999E-2</v>
      </c>
      <c r="G144" s="60">
        <f t="shared" si="58"/>
        <v>551.21197938546732</v>
      </c>
      <c r="H144" s="60">
        <f t="shared" si="52"/>
        <v>10.927588720091071</v>
      </c>
      <c r="I144" s="122">
        <f>(SUM($H$123:$H$147)/20)</f>
        <v>7.2069784052779244</v>
      </c>
      <c r="J144" s="61">
        <f t="shared" ref="J144:J147" si="63">G144*F144*(E144/(DATE(YEAR(D144),12,31)-DATE(YEAR(D144),1,1)+1))</f>
        <v>10.927588720091071</v>
      </c>
      <c r="K144" s="61">
        <f t="shared" ref="K144:K147" si="64">+SUM(I144:J144)</f>
        <v>18.134567125368996</v>
      </c>
      <c r="L144" s="61">
        <f>VLOOKUP($L$121,$A$1:$E$45,4,FALSE)/20</f>
        <v>20.9</v>
      </c>
      <c r="M144" s="82">
        <f t="shared" ref="M144:M147" si="65">+SUM(K144:L144)</f>
        <v>39.034567125368994</v>
      </c>
      <c r="N144" s="61">
        <f t="shared" si="55"/>
        <v>573.06715682564948</v>
      </c>
      <c r="O144" s="60">
        <f t="shared" si="56"/>
        <v>534.03258970028048</v>
      </c>
    </row>
    <row r="145" spans="1:15" x14ac:dyDescent="0.25">
      <c r="A145" s="63" t="s">
        <v>45</v>
      </c>
      <c r="B145" s="58" t="str">
        <f t="shared" si="62"/>
        <v>Q2/2025</v>
      </c>
      <c r="C145" s="54">
        <f t="shared" si="59"/>
        <v>45748</v>
      </c>
      <c r="D145" s="54">
        <f t="shared" si="60"/>
        <v>45838</v>
      </c>
      <c r="E145" s="58">
        <f t="shared" si="57"/>
        <v>91</v>
      </c>
      <c r="F145" s="59">
        <f>VLOOKUP(D145,'FERC Interest Rate'!$A:$B,2,TRUE)</f>
        <v>7.5499999999999998E-2</v>
      </c>
      <c r="G145" s="60">
        <f t="shared" si="58"/>
        <v>534.03258970028048</v>
      </c>
      <c r="H145" s="60"/>
      <c r="I145" s="122">
        <f>(SUM($H$123:$H$147)/20)</f>
        <v>7.2069784052779244</v>
      </c>
      <c r="J145" s="61">
        <f t="shared" si="63"/>
        <v>10.052249061741854</v>
      </c>
      <c r="K145" s="61">
        <f t="shared" si="64"/>
        <v>17.259227467019777</v>
      </c>
      <c r="L145" s="61">
        <f>VLOOKUP($L$121,$A$1:$E$45,4,FALSE)/20</f>
        <v>20.9</v>
      </c>
      <c r="M145" s="82">
        <f t="shared" si="65"/>
        <v>38.159227467019775</v>
      </c>
      <c r="N145" s="61">
        <f t="shared" si="55"/>
        <v>544.08483876202229</v>
      </c>
      <c r="O145" s="60">
        <f t="shared" si="56"/>
        <v>505.92561129500257</v>
      </c>
    </row>
    <row r="146" spans="1:15" x14ac:dyDescent="0.25">
      <c r="A146" s="63" t="s">
        <v>46</v>
      </c>
      <c r="B146" s="58" t="str">
        <f t="shared" si="62"/>
        <v>Q3/2025</v>
      </c>
      <c r="C146" s="54">
        <f t="shared" si="59"/>
        <v>45839</v>
      </c>
      <c r="D146" s="54">
        <f t="shared" si="60"/>
        <v>45930</v>
      </c>
      <c r="E146" s="58">
        <f t="shared" si="57"/>
        <v>92</v>
      </c>
      <c r="F146" s="59">
        <f>VLOOKUP(D146,'FERC Interest Rate'!$A:$B,2,TRUE)</f>
        <v>7.4999999999999997E-2</v>
      </c>
      <c r="G146" s="60">
        <f t="shared" si="58"/>
        <v>505.92561129500257</v>
      </c>
      <c r="H146" s="60"/>
      <c r="I146" s="122">
        <f>(SUM($H$123:$H$147)/20)</f>
        <v>7.2069784052779244</v>
      </c>
      <c r="J146" s="61">
        <f t="shared" si="63"/>
        <v>9.564073199823337</v>
      </c>
      <c r="K146" s="61">
        <f t="shared" si="64"/>
        <v>16.771051605101263</v>
      </c>
      <c r="L146" s="61">
        <f>VLOOKUP($L$121,$A$1:$E$45,4,FALSE)/20</f>
        <v>20.9</v>
      </c>
      <c r="M146" s="82">
        <f t="shared" si="65"/>
        <v>37.671051605101262</v>
      </c>
      <c r="N146" s="61">
        <f t="shared" si="55"/>
        <v>515.48968449482595</v>
      </c>
      <c r="O146" s="60">
        <f t="shared" si="56"/>
        <v>477.81863288972465</v>
      </c>
    </row>
    <row r="147" spans="1:15" x14ac:dyDescent="0.25">
      <c r="A147" s="6" t="s">
        <v>47</v>
      </c>
      <c r="B147" s="58" t="str">
        <f t="shared" si="62"/>
        <v>Q4/2025</v>
      </c>
      <c r="C147" s="54">
        <f t="shared" si="59"/>
        <v>45931</v>
      </c>
      <c r="D147" s="54">
        <f t="shared" si="60"/>
        <v>46022</v>
      </c>
      <c r="E147" s="58">
        <f t="shared" si="57"/>
        <v>92</v>
      </c>
      <c r="F147" s="59">
        <f>VLOOKUP(D147,'FERC Interest Rate'!$A:$B,2,TRUE)</f>
        <v>7.4999999999999997E-2</v>
      </c>
      <c r="G147" s="60">
        <f t="shared" si="58"/>
        <v>477.81863288972465</v>
      </c>
      <c r="H147" s="60"/>
      <c r="I147" s="122">
        <f>(SUM($H$123:$H$147)/20)</f>
        <v>7.2069784052779244</v>
      </c>
      <c r="J147" s="61">
        <f t="shared" si="63"/>
        <v>9.0327357998331514</v>
      </c>
      <c r="K147" s="61">
        <f t="shared" si="64"/>
        <v>16.239714205111078</v>
      </c>
      <c r="L147" s="61">
        <f>VLOOKUP($L$121,$A$1:$E$45,4,FALSE)/20</f>
        <v>20.9</v>
      </c>
      <c r="M147" s="82">
        <f t="shared" si="65"/>
        <v>37.139714205111076</v>
      </c>
      <c r="N147" s="61">
        <f t="shared" si="55"/>
        <v>486.85136868955783</v>
      </c>
      <c r="O147" s="60">
        <f t="shared" si="56"/>
        <v>449.71165448444674</v>
      </c>
    </row>
    <row r="148" spans="1:15" ht="13.5" thickBot="1" x14ac:dyDescent="0.35">
      <c r="A148" s="101"/>
      <c r="B148" s="102"/>
      <c r="C148" s="103"/>
      <c r="D148" s="103"/>
      <c r="E148" s="102"/>
      <c r="F148" s="102"/>
      <c r="G148" s="99">
        <f t="shared" ref="G148:O148" si="66">+SUM(G123:G147)</f>
        <v>11833.166798400722</v>
      </c>
      <c r="H148" s="99">
        <f t="shared" si="66"/>
        <v>144.13956810555848</v>
      </c>
      <c r="I148" s="99">
        <f t="shared" si="66"/>
        <v>28.827913621111698</v>
      </c>
      <c r="J148" s="99">
        <f t="shared" si="66"/>
        <v>39.576646781489416</v>
      </c>
      <c r="K148" s="99">
        <f t="shared" si="66"/>
        <v>68.404560402601106</v>
      </c>
      <c r="L148" s="99">
        <f t="shared" si="66"/>
        <v>83.6</v>
      </c>
      <c r="M148" s="99">
        <f t="shared" si="66"/>
        <v>152.0045604026011</v>
      </c>
      <c r="N148" s="99">
        <f t="shared" si="66"/>
        <v>12016.883013287768</v>
      </c>
      <c r="O148" s="99">
        <f t="shared" si="66"/>
        <v>11864.878452885167</v>
      </c>
    </row>
    <row r="149" spans="1:15" ht="13" thickTop="1" x14ac:dyDescent="0.25"/>
    <row r="150" spans="1:15" ht="13" x14ac:dyDescent="0.3">
      <c r="A150" s="3"/>
      <c r="B150" s="3"/>
      <c r="C150" s="3"/>
      <c r="D150" s="3"/>
      <c r="E150" s="3"/>
      <c r="F150" s="3"/>
      <c r="G150" s="3"/>
      <c r="H150" s="3"/>
      <c r="I150" s="84"/>
      <c r="J150" s="432" t="s">
        <v>15</v>
      </c>
      <c r="K150" s="433"/>
      <c r="L150" s="198" t="s">
        <v>47</v>
      </c>
      <c r="M150" s="91"/>
      <c r="N150" s="3"/>
      <c r="O150" s="3"/>
    </row>
    <row r="151" spans="1:15" ht="52" x14ac:dyDescent="0.3">
      <c r="A151" s="62" t="s">
        <v>43</v>
      </c>
      <c r="B151" s="62" t="s">
        <v>3</v>
      </c>
      <c r="C151" s="62" t="s">
        <v>4</v>
      </c>
      <c r="D151" s="62" t="s">
        <v>5</v>
      </c>
      <c r="E151" s="62" t="s">
        <v>6</v>
      </c>
      <c r="F151" s="62" t="s">
        <v>7</v>
      </c>
      <c r="G151" s="62" t="s">
        <v>83</v>
      </c>
      <c r="H151" s="62" t="s">
        <v>84</v>
      </c>
      <c r="I151" s="77" t="s">
        <v>85</v>
      </c>
      <c r="J151" s="78" t="s">
        <v>86</v>
      </c>
      <c r="K151" s="78" t="s">
        <v>87</v>
      </c>
      <c r="L151" s="78" t="s">
        <v>88</v>
      </c>
      <c r="M151" s="79" t="s">
        <v>89</v>
      </c>
      <c r="N151" s="62" t="s">
        <v>90</v>
      </c>
      <c r="O151" s="62" t="s">
        <v>91</v>
      </c>
    </row>
    <row r="152" spans="1:15" x14ac:dyDescent="0.25">
      <c r="A152" s="6" t="s">
        <v>22</v>
      </c>
      <c r="B152" s="58" t="str">
        <f t="shared" ref="B152:B158" si="67">+IF(MONTH(C152)&lt;4,"Q1",IF(MONTH(C152)&lt;7,"Q2",IF(MONTH(C152)&lt;10,"Q3","Q4")))&amp;"/"&amp;YEAR(C152)</f>
        <v>Q1/2020</v>
      </c>
      <c r="C152" s="54">
        <f>VLOOKUP(L150,$A$1:$E$45,2,FALSE)</f>
        <v>43839</v>
      </c>
      <c r="D152" s="54">
        <f>DATE(YEAR(C152),IF(MONTH(C152)&lt;=3,3,IF(MONTH(C152)&lt;=6,6,IF(MONTH(C152)&lt;=9,9,12))),IF(OR(MONTH(C152)&lt;=3,MONTH(C152)&gt;=10),31,30))</f>
        <v>43921</v>
      </c>
      <c r="E152" s="58">
        <f>D152-C152+1</f>
        <v>83</v>
      </c>
      <c r="F152" s="59">
        <f>VLOOKUP(D152,'FERC Interest Rate'!$A:$B,2,TRUE)</f>
        <v>4.9599999999999998E-2</v>
      </c>
      <c r="G152" s="60">
        <f>VLOOKUP(L150,$A$2:$E$45,4,FALSE)</f>
        <v>541</v>
      </c>
      <c r="H152" s="60">
        <f t="shared" ref="H152:H172" si="68">G152*F152*(E152/(DATE(YEAR(D152),12,31)-DATE(YEAR(D152),1,1)+1))</f>
        <v>6.085215300546448</v>
      </c>
      <c r="I152" s="122">
        <v>0</v>
      </c>
      <c r="J152" s="61">
        <v>0</v>
      </c>
      <c r="K152" s="61">
        <f t="shared" ref="K152:K153" si="69">+SUM(I152:J152)</f>
        <v>0</v>
      </c>
      <c r="L152" s="61">
        <v>0</v>
      </c>
      <c r="M152" s="82">
        <f t="shared" ref="M152:M171" si="70">+SUM(K152:L152)</f>
        <v>0</v>
      </c>
      <c r="N152" s="61">
        <f t="shared" ref="N152:N175" si="71">+G152+H152+J152</f>
        <v>547.08521530054645</v>
      </c>
      <c r="O152" s="60">
        <f t="shared" ref="O152:O175" si="72">G152+H152-L152-I152</f>
        <v>547.08521530054645</v>
      </c>
    </row>
    <row r="153" spans="1:15" x14ac:dyDescent="0.25">
      <c r="A153" s="6" t="s">
        <v>22</v>
      </c>
      <c r="B153" s="58" t="str">
        <f t="shared" si="67"/>
        <v>Q2/2020</v>
      </c>
      <c r="C153" s="54">
        <f>D152+1</f>
        <v>43922</v>
      </c>
      <c r="D153" s="54">
        <f>EOMONTH(D152,3)</f>
        <v>44012</v>
      </c>
      <c r="E153" s="58">
        <f t="shared" ref="E153:E175" si="73">D153-C153+1</f>
        <v>91</v>
      </c>
      <c r="F153" s="59">
        <f>VLOOKUP(D153,'FERC Interest Rate'!$A:$B,2,TRUE)</f>
        <v>4.7500000000000001E-2</v>
      </c>
      <c r="G153" s="60">
        <f t="shared" ref="G153:G175" si="74">O152</f>
        <v>547.08521530054645</v>
      </c>
      <c r="H153" s="60">
        <f t="shared" si="68"/>
        <v>6.461136183433366</v>
      </c>
      <c r="I153" s="122">
        <v>0</v>
      </c>
      <c r="J153" s="61">
        <v>0</v>
      </c>
      <c r="K153" s="61">
        <f t="shared" si="69"/>
        <v>0</v>
      </c>
      <c r="L153" s="61">
        <v>0</v>
      </c>
      <c r="M153" s="82">
        <f t="shared" si="70"/>
        <v>0</v>
      </c>
      <c r="N153" s="61">
        <f t="shared" si="71"/>
        <v>553.54635148397983</v>
      </c>
      <c r="O153" s="60">
        <f t="shared" si="72"/>
        <v>553.54635148397983</v>
      </c>
    </row>
    <row r="154" spans="1:15" x14ac:dyDescent="0.25">
      <c r="A154" s="6" t="s">
        <v>22</v>
      </c>
      <c r="B154" s="58" t="str">
        <f t="shared" si="67"/>
        <v>Q3/2020</v>
      </c>
      <c r="C154" s="54">
        <f t="shared" ref="C154:C175" si="75">D153+1</f>
        <v>44013</v>
      </c>
      <c r="D154" s="54">
        <f t="shared" ref="D154:D175" si="76">EOMONTH(D153,3)</f>
        <v>44104</v>
      </c>
      <c r="E154" s="58">
        <f t="shared" si="73"/>
        <v>92</v>
      </c>
      <c r="F154" s="59">
        <f>VLOOKUP(D154,'FERC Interest Rate'!$A:$B,2,TRUE)</f>
        <v>3.4299999999999997E-2</v>
      </c>
      <c r="G154" s="60">
        <f t="shared" si="74"/>
        <v>553.54635148397983</v>
      </c>
      <c r="H154" s="60">
        <f t="shared" si="68"/>
        <v>4.772597996565155</v>
      </c>
      <c r="I154" s="122">
        <v>0</v>
      </c>
      <c r="J154" s="61">
        <v>0</v>
      </c>
      <c r="K154" s="61">
        <f t="shared" ref="K154:K171" si="77">+SUM(I154:J154)</f>
        <v>0</v>
      </c>
      <c r="L154" s="61">
        <v>0</v>
      </c>
      <c r="M154" s="82">
        <f t="shared" si="70"/>
        <v>0</v>
      </c>
      <c r="N154" s="61">
        <f t="shared" si="71"/>
        <v>558.31894948054503</v>
      </c>
      <c r="O154" s="60">
        <f t="shared" si="72"/>
        <v>558.31894948054503</v>
      </c>
    </row>
    <row r="155" spans="1:15" x14ac:dyDescent="0.25">
      <c r="A155" s="6" t="s">
        <v>22</v>
      </c>
      <c r="B155" s="58" t="str">
        <f t="shared" si="67"/>
        <v>Q4/2020</v>
      </c>
      <c r="C155" s="54">
        <f t="shared" si="75"/>
        <v>44105</v>
      </c>
      <c r="D155" s="54">
        <f t="shared" si="76"/>
        <v>44196</v>
      </c>
      <c r="E155" s="58">
        <f t="shared" si="73"/>
        <v>92</v>
      </c>
      <c r="F155" s="59">
        <f>VLOOKUP(D155,'FERC Interest Rate'!$A:$B,2,TRUE)</f>
        <v>3.2500000000000001E-2</v>
      </c>
      <c r="G155" s="60">
        <f t="shared" si="74"/>
        <v>558.31894948054503</v>
      </c>
      <c r="H155" s="60">
        <f t="shared" si="68"/>
        <v>4.5611302157017208</v>
      </c>
      <c r="I155" s="122">
        <v>0</v>
      </c>
      <c r="J155" s="61">
        <v>0</v>
      </c>
      <c r="K155" s="61">
        <f t="shared" si="77"/>
        <v>0</v>
      </c>
      <c r="L155" s="61">
        <v>0</v>
      </c>
      <c r="M155" s="82">
        <f t="shared" si="70"/>
        <v>0</v>
      </c>
      <c r="N155" s="61">
        <f t="shared" si="71"/>
        <v>562.88007969624675</v>
      </c>
      <c r="O155" s="60">
        <f t="shared" si="72"/>
        <v>562.88007969624675</v>
      </c>
    </row>
    <row r="156" spans="1:15" x14ac:dyDescent="0.25">
      <c r="A156" s="6" t="s">
        <v>22</v>
      </c>
      <c r="B156" s="58" t="str">
        <f t="shared" si="67"/>
        <v>Q1/2021</v>
      </c>
      <c r="C156" s="54">
        <f t="shared" si="75"/>
        <v>44197</v>
      </c>
      <c r="D156" s="54">
        <f t="shared" si="76"/>
        <v>44286</v>
      </c>
      <c r="E156" s="58">
        <f t="shared" si="73"/>
        <v>90</v>
      </c>
      <c r="F156" s="59">
        <f>VLOOKUP(D156,'FERC Interest Rate'!$A:$B,2,TRUE)</f>
        <v>3.2500000000000001E-2</v>
      </c>
      <c r="G156" s="60">
        <f t="shared" si="74"/>
        <v>562.88007969624675</v>
      </c>
      <c r="H156" s="60">
        <f t="shared" si="68"/>
        <v>4.5107513235932108</v>
      </c>
      <c r="I156" s="122">
        <v>0</v>
      </c>
      <c r="J156" s="61">
        <v>0</v>
      </c>
      <c r="K156" s="61">
        <f t="shared" si="77"/>
        <v>0</v>
      </c>
      <c r="L156" s="61">
        <v>0</v>
      </c>
      <c r="M156" s="82">
        <f t="shared" si="70"/>
        <v>0</v>
      </c>
      <c r="N156" s="61">
        <f t="shared" si="71"/>
        <v>567.39083101983999</v>
      </c>
      <c r="O156" s="60">
        <f t="shared" si="72"/>
        <v>567.39083101983999</v>
      </c>
    </row>
    <row r="157" spans="1:15" x14ac:dyDescent="0.25">
      <c r="A157" s="6" t="s">
        <v>22</v>
      </c>
      <c r="B157" s="58" t="str">
        <f t="shared" si="67"/>
        <v>Q2/2021</v>
      </c>
      <c r="C157" s="54">
        <f t="shared" si="75"/>
        <v>44287</v>
      </c>
      <c r="D157" s="54">
        <f t="shared" si="76"/>
        <v>44377</v>
      </c>
      <c r="E157" s="58">
        <f t="shared" si="73"/>
        <v>91</v>
      </c>
      <c r="F157" s="59">
        <f>VLOOKUP(D157,'FERC Interest Rate'!$A:$B,2,TRUE)</f>
        <v>3.2500000000000001E-2</v>
      </c>
      <c r="G157" s="60">
        <f t="shared" si="74"/>
        <v>567.39083101983999</v>
      </c>
      <c r="H157" s="60">
        <f t="shared" si="68"/>
        <v>4.5974202266881559</v>
      </c>
      <c r="I157" s="122">
        <v>0</v>
      </c>
      <c r="J157" s="61">
        <v>0</v>
      </c>
      <c r="K157" s="61">
        <f t="shared" si="77"/>
        <v>0</v>
      </c>
      <c r="L157" s="61">
        <v>0</v>
      </c>
      <c r="M157" s="82">
        <f t="shared" si="70"/>
        <v>0</v>
      </c>
      <c r="N157" s="61">
        <f t="shared" si="71"/>
        <v>571.98825124652819</v>
      </c>
      <c r="O157" s="60">
        <f t="shared" si="72"/>
        <v>571.98825124652819</v>
      </c>
    </row>
    <row r="158" spans="1:15" x14ac:dyDescent="0.25">
      <c r="A158" s="6" t="s">
        <v>22</v>
      </c>
      <c r="B158" s="58" t="str">
        <f t="shared" si="67"/>
        <v>Q3/2021</v>
      </c>
      <c r="C158" s="54">
        <f t="shared" si="75"/>
        <v>44378</v>
      </c>
      <c r="D158" s="54">
        <f t="shared" si="76"/>
        <v>44469</v>
      </c>
      <c r="E158" s="58">
        <f t="shared" si="73"/>
        <v>92</v>
      </c>
      <c r="F158" s="59">
        <f>VLOOKUP(D158,'FERC Interest Rate'!$A:$B,2,TRUE)</f>
        <v>3.2500000000000001E-2</v>
      </c>
      <c r="G158" s="60">
        <f t="shared" si="74"/>
        <v>571.98825124652819</v>
      </c>
      <c r="H158" s="60">
        <f t="shared" si="68"/>
        <v>4.6856023869236152</v>
      </c>
      <c r="I158" s="122">
        <v>0</v>
      </c>
      <c r="J158" s="61">
        <v>0</v>
      </c>
      <c r="K158" s="61">
        <f t="shared" si="77"/>
        <v>0</v>
      </c>
      <c r="L158" s="61">
        <v>0</v>
      </c>
      <c r="M158" s="82">
        <f t="shared" si="70"/>
        <v>0</v>
      </c>
      <c r="N158" s="61">
        <f t="shared" si="71"/>
        <v>576.67385363345181</v>
      </c>
      <c r="O158" s="60">
        <f t="shared" si="72"/>
        <v>576.67385363345181</v>
      </c>
    </row>
    <row r="159" spans="1:15" x14ac:dyDescent="0.25">
      <c r="A159" s="6" t="s">
        <v>22</v>
      </c>
      <c r="B159" s="58" t="str">
        <f>+IF(MONTH(C159)&lt;4,"Q1",IF(MONTH(C159)&lt;7,"Q2",IF(MONTH(C159)&lt;10,"Q3","Q4")))&amp;"/"&amp;YEAR(C159)</f>
        <v>Q4/2021</v>
      </c>
      <c r="C159" s="54">
        <f t="shared" si="75"/>
        <v>44470</v>
      </c>
      <c r="D159" s="54">
        <f t="shared" si="76"/>
        <v>44561</v>
      </c>
      <c r="E159" s="58">
        <f t="shared" si="73"/>
        <v>92</v>
      </c>
      <c r="F159" s="59">
        <f>VLOOKUP(D159,'FERC Interest Rate'!$A:$B,2,TRUE)</f>
        <v>3.2500000000000001E-2</v>
      </c>
      <c r="G159" s="60">
        <f t="shared" si="74"/>
        <v>576.67385363345181</v>
      </c>
      <c r="H159" s="60">
        <f t="shared" si="68"/>
        <v>4.7239858146959479</v>
      </c>
      <c r="I159" s="122">
        <v>0</v>
      </c>
      <c r="J159" s="61">
        <v>0</v>
      </c>
      <c r="K159" s="61">
        <f t="shared" si="77"/>
        <v>0</v>
      </c>
      <c r="L159" s="61">
        <v>0</v>
      </c>
      <c r="M159" s="82">
        <f t="shared" si="70"/>
        <v>0</v>
      </c>
      <c r="N159" s="61">
        <f t="shared" si="71"/>
        <v>581.39783944814781</v>
      </c>
      <c r="O159" s="60">
        <f t="shared" si="72"/>
        <v>581.39783944814781</v>
      </c>
    </row>
    <row r="160" spans="1:15" x14ac:dyDescent="0.25">
      <c r="A160" s="6" t="s">
        <v>22</v>
      </c>
      <c r="B160" s="58" t="str">
        <f>+IF(MONTH(C160)&lt;4,"Q1",IF(MONTH(C160)&lt;7,"Q2",IF(MONTH(C160)&lt;10,"Q3","Q4")))&amp;"/"&amp;YEAR(C160)</f>
        <v>Q1/2022</v>
      </c>
      <c r="C160" s="54">
        <f t="shared" si="75"/>
        <v>44562</v>
      </c>
      <c r="D160" s="54">
        <f t="shared" si="76"/>
        <v>44651</v>
      </c>
      <c r="E160" s="58">
        <f t="shared" si="73"/>
        <v>90</v>
      </c>
      <c r="F160" s="59">
        <f>VLOOKUP(D160,'FERC Interest Rate'!$A:$B,2,TRUE)</f>
        <v>3.2500000000000001E-2</v>
      </c>
      <c r="G160" s="60">
        <f t="shared" si="74"/>
        <v>581.39783944814781</v>
      </c>
      <c r="H160" s="60">
        <f t="shared" si="68"/>
        <v>4.659147069550226</v>
      </c>
      <c r="I160" s="122">
        <v>0</v>
      </c>
      <c r="J160" s="61">
        <v>0</v>
      </c>
      <c r="K160" s="61">
        <f t="shared" si="77"/>
        <v>0</v>
      </c>
      <c r="L160" s="61">
        <v>0</v>
      </c>
      <c r="M160" s="82">
        <f t="shared" si="70"/>
        <v>0</v>
      </c>
      <c r="N160" s="61">
        <f t="shared" si="71"/>
        <v>586.05698651769808</v>
      </c>
      <c r="O160" s="60">
        <f t="shared" si="72"/>
        <v>586.05698651769808</v>
      </c>
    </row>
    <row r="161" spans="1:15" x14ac:dyDescent="0.25">
      <c r="A161" s="6" t="s">
        <v>22</v>
      </c>
      <c r="B161" s="58" t="str">
        <f t="shared" ref="B161:B175" si="78">+IF(MONTH(C161)&lt;4,"Q1",IF(MONTH(C161)&lt;7,"Q2",IF(MONTH(C161)&lt;10,"Q3","Q4")))&amp;"/"&amp;YEAR(C161)</f>
        <v>Q2/2022</v>
      </c>
      <c r="C161" s="54">
        <f t="shared" si="75"/>
        <v>44652</v>
      </c>
      <c r="D161" s="54">
        <f t="shared" si="76"/>
        <v>44742</v>
      </c>
      <c r="E161" s="58">
        <f t="shared" si="73"/>
        <v>91</v>
      </c>
      <c r="F161" s="59">
        <f>VLOOKUP(D161,'FERC Interest Rate'!$A:$B,2,TRUE)</f>
        <v>3.2500000000000001E-2</v>
      </c>
      <c r="G161" s="60">
        <f t="shared" si="74"/>
        <v>586.05698651769808</v>
      </c>
      <c r="H161" s="60">
        <f t="shared" si="68"/>
        <v>4.7486672263728549</v>
      </c>
      <c r="I161" s="122">
        <v>0</v>
      </c>
      <c r="J161" s="61">
        <v>0</v>
      </c>
      <c r="K161" s="61">
        <f t="shared" si="77"/>
        <v>0</v>
      </c>
      <c r="L161" s="61">
        <v>0</v>
      </c>
      <c r="M161" s="82">
        <f t="shared" si="70"/>
        <v>0</v>
      </c>
      <c r="N161" s="61">
        <f t="shared" si="71"/>
        <v>590.80565374407092</v>
      </c>
      <c r="O161" s="60">
        <f t="shared" si="72"/>
        <v>590.80565374407092</v>
      </c>
    </row>
    <row r="162" spans="1:15" x14ac:dyDescent="0.25">
      <c r="A162" s="6" t="s">
        <v>22</v>
      </c>
      <c r="B162" s="58" t="str">
        <f t="shared" si="78"/>
        <v>Q3/2022</v>
      </c>
      <c r="C162" s="54">
        <f t="shared" si="75"/>
        <v>44743</v>
      </c>
      <c r="D162" s="54">
        <f t="shared" si="76"/>
        <v>44834</v>
      </c>
      <c r="E162" s="58">
        <f t="shared" si="73"/>
        <v>92</v>
      </c>
      <c r="F162" s="59">
        <f>VLOOKUP(D162,'FERC Interest Rate'!$A:$B,2,TRUE)</f>
        <v>3.5999999999999997E-2</v>
      </c>
      <c r="G162" s="60">
        <f t="shared" si="74"/>
        <v>590.80565374407092</v>
      </c>
      <c r="H162" s="60">
        <f t="shared" si="68"/>
        <v>5.3609543156174331</v>
      </c>
      <c r="I162" s="122">
        <v>0</v>
      </c>
      <c r="J162" s="61">
        <v>0</v>
      </c>
      <c r="K162" s="61">
        <f t="shared" si="77"/>
        <v>0</v>
      </c>
      <c r="L162" s="61">
        <v>0</v>
      </c>
      <c r="M162" s="82">
        <f t="shared" si="70"/>
        <v>0</v>
      </c>
      <c r="N162" s="61">
        <f t="shared" si="71"/>
        <v>596.16660805968831</v>
      </c>
      <c r="O162" s="60">
        <f t="shared" si="72"/>
        <v>596.16660805968831</v>
      </c>
    </row>
    <row r="163" spans="1:15" x14ac:dyDescent="0.25">
      <c r="A163" s="6" t="s">
        <v>22</v>
      </c>
      <c r="B163" s="58" t="str">
        <f t="shared" si="78"/>
        <v>Q4/2022</v>
      </c>
      <c r="C163" s="54">
        <f t="shared" si="75"/>
        <v>44835</v>
      </c>
      <c r="D163" s="54">
        <f t="shared" si="76"/>
        <v>44926</v>
      </c>
      <c r="E163" s="58">
        <f t="shared" si="73"/>
        <v>92</v>
      </c>
      <c r="F163" s="59">
        <f>VLOOKUP(D163,'FERC Interest Rate'!$A:$B,2,TRUE)</f>
        <v>4.9099999999999998E-2</v>
      </c>
      <c r="G163" s="60">
        <f t="shared" si="74"/>
        <v>596.16660805968831</v>
      </c>
      <c r="H163" s="60">
        <f t="shared" si="68"/>
        <v>7.3780926080197924</v>
      </c>
      <c r="I163" s="122">
        <v>0</v>
      </c>
      <c r="J163" s="61">
        <v>0</v>
      </c>
      <c r="K163" s="61">
        <f t="shared" si="77"/>
        <v>0</v>
      </c>
      <c r="L163" s="61">
        <v>0</v>
      </c>
      <c r="M163" s="82">
        <f t="shared" si="70"/>
        <v>0</v>
      </c>
      <c r="N163" s="61">
        <f t="shared" si="71"/>
        <v>603.54470066770807</v>
      </c>
      <c r="O163" s="60">
        <f t="shared" si="72"/>
        <v>603.54470066770807</v>
      </c>
    </row>
    <row r="164" spans="1:15" x14ac:dyDescent="0.25">
      <c r="A164" s="6" t="s">
        <v>22</v>
      </c>
      <c r="B164" s="58" t="str">
        <f t="shared" si="78"/>
        <v>Q1/2023</v>
      </c>
      <c r="C164" s="54">
        <f t="shared" si="75"/>
        <v>44927</v>
      </c>
      <c r="D164" s="54">
        <f t="shared" si="76"/>
        <v>45016</v>
      </c>
      <c r="E164" s="58">
        <f t="shared" si="73"/>
        <v>90</v>
      </c>
      <c r="F164" s="59">
        <f>VLOOKUP(D164,'FERC Interest Rate'!$A:$B,2,TRUE)</f>
        <v>6.3100000000000003E-2</v>
      </c>
      <c r="G164" s="60">
        <f t="shared" si="74"/>
        <v>603.54470066770807</v>
      </c>
      <c r="H164" s="60">
        <f t="shared" si="68"/>
        <v>9.3904941235394901</v>
      </c>
      <c r="I164" s="122">
        <v>0</v>
      </c>
      <c r="J164" s="61">
        <v>0</v>
      </c>
      <c r="K164" s="61">
        <f t="shared" si="77"/>
        <v>0</v>
      </c>
      <c r="L164" s="61">
        <v>0</v>
      </c>
      <c r="M164" s="82">
        <f t="shared" si="70"/>
        <v>0</v>
      </c>
      <c r="N164" s="61">
        <f t="shared" si="71"/>
        <v>612.93519479124757</v>
      </c>
      <c r="O164" s="60">
        <f t="shared" si="72"/>
        <v>612.93519479124757</v>
      </c>
    </row>
    <row r="165" spans="1:15" x14ac:dyDescent="0.25">
      <c r="A165" s="6" t="s">
        <v>22</v>
      </c>
      <c r="B165" s="58" t="str">
        <f t="shared" si="78"/>
        <v>Q2/2023</v>
      </c>
      <c r="C165" s="54">
        <f t="shared" si="75"/>
        <v>45017</v>
      </c>
      <c r="D165" s="54">
        <f t="shared" si="76"/>
        <v>45107</v>
      </c>
      <c r="E165" s="58">
        <f t="shared" si="73"/>
        <v>91</v>
      </c>
      <c r="F165" s="59">
        <f>VLOOKUP(D165,'FERC Interest Rate'!$A:$B,2,TRUE)</f>
        <v>7.4999999999999997E-2</v>
      </c>
      <c r="G165" s="60">
        <f t="shared" si="74"/>
        <v>612.93519479124757</v>
      </c>
      <c r="H165" s="60">
        <f t="shared" si="68"/>
        <v>11.461048505343191</v>
      </c>
      <c r="I165" s="122">
        <v>0</v>
      </c>
      <c r="J165" s="61">
        <v>0</v>
      </c>
      <c r="K165" s="61">
        <f t="shared" si="77"/>
        <v>0</v>
      </c>
      <c r="L165" s="61">
        <v>0</v>
      </c>
      <c r="M165" s="82">
        <f t="shared" si="70"/>
        <v>0</v>
      </c>
      <c r="N165" s="61">
        <f t="shared" si="71"/>
        <v>624.3962432965908</v>
      </c>
      <c r="O165" s="60">
        <f t="shared" si="72"/>
        <v>624.3962432965908</v>
      </c>
    </row>
    <row r="166" spans="1:15" x14ac:dyDescent="0.25">
      <c r="A166" s="6" t="s">
        <v>22</v>
      </c>
      <c r="B166" s="58" t="str">
        <f t="shared" si="78"/>
        <v>Q3/2023</v>
      </c>
      <c r="C166" s="54">
        <f t="shared" si="75"/>
        <v>45108</v>
      </c>
      <c r="D166" s="54">
        <f t="shared" si="76"/>
        <v>45199</v>
      </c>
      <c r="E166" s="58">
        <f t="shared" si="73"/>
        <v>92</v>
      </c>
      <c r="F166" s="59">
        <f>VLOOKUP(D166,'FERC Interest Rate'!$A:$B,2,TRUE)</f>
        <v>8.0199999999999994E-2</v>
      </c>
      <c r="G166" s="60">
        <f t="shared" si="74"/>
        <v>624.3962432965908</v>
      </c>
      <c r="H166" s="60">
        <f t="shared" si="68"/>
        <v>12.622041757642645</v>
      </c>
      <c r="I166" s="122">
        <v>0</v>
      </c>
      <c r="J166" s="61">
        <v>0</v>
      </c>
      <c r="K166" s="61">
        <f t="shared" si="77"/>
        <v>0</v>
      </c>
      <c r="L166" s="61">
        <v>0</v>
      </c>
      <c r="M166" s="82">
        <f t="shared" si="70"/>
        <v>0</v>
      </c>
      <c r="N166" s="61">
        <f t="shared" si="71"/>
        <v>637.01828505423339</v>
      </c>
      <c r="O166" s="60">
        <f t="shared" si="72"/>
        <v>637.01828505423339</v>
      </c>
    </row>
    <row r="167" spans="1:15" x14ac:dyDescent="0.25">
      <c r="A167" s="6" t="s">
        <v>22</v>
      </c>
      <c r="B167" s="58" t="str">
        <f t="shared" si="78"/>
        <v>Q4/2023</v>
      </c>
      <c r="C167" s="54">
        <f t="shared" si="75"/>
        <v>45200</v>
      </c>
      <c r="D167" s="54">
        <f t="shared" si="76"/>
        <v>45291</v>
      </c>
      <c r="E167" s="58">
        <f t="shared" si="73"/>
        <v>92</v>
      </c>
      <c r="F167" s="59">
        <f>VLOOKUP(D167,'FERC Interest Rate'!$A:$B,2,TRUE)</f>
        <v>8.3500000000000005E-2</v>
      </c>
      <c r="G167" s="60">
        <f t="shared" si="74"/>
        <v>637.01828505423339</v>
      </c>
      <c r="H167" s="60">
        <f t="shared" si="68"/>
        <v>13.407053330922251</v>
      </c>
      <c r="I167" s="122">
        <v>0</v>
      </c>
      <c r="J167" s="61">
        <v>0</v>
      </c>
      <c r="K167" s="61">
        <f t="shared" si="77"/>
        <v>0</v>
      </c>
      <c r="L167" s="61">
        <v>0</v>
      </c>
      <c r="M167" s="82">
        <f t="shared" si="70"/>
        <v>0</v>
      </c>
      <c r="N167" s="61">
        <f t="shared" si="71"/>
        <v>650.42533838515567</v>
      </c>
      <c r="O167" s="60">
        <f t="shared" si="72"/>
        <v>650.42533838515567</v>
      </c>
    </row>
    <row r="168" spans="1:15" x14ac:dyDescent="0.25">
      <c r="A168" s="6" t="s">
        <v>22</v>
      </c>
      <c r="B168" s="58" t="str">
        <f t="shared" si="78"/>
        <v>Q1/2024</v>
      </c>
      <c r="C168" s="54">
        <f t="shared" si="75"/>
        <v>45292</v>
      </c>
      <c r="D168" s="54">
        <f t="shared" si="76"/>
        <v>45382</v>
      </c>
      <c r="E168" s="58">
        <f t="shared" si="73"/>
        <v>91</v>
      </c>
      <c r="F168" s="59">
        <f>VLOOKUP(D168,'FERC Interest Rate'!$A:$B,2,TRUE)</f>
        <v>8.5000000000000006E-2</v>
      </c>
      <c r="G168" s="60">
        <f t="shared" si="74"/>
        <v>650.42533838515567</v>
      </c>
      <c r="H168" s="60">
        <f t="shared" si="68"/>
        <v>13.746010908221802</v>
      </c>
      <c r="I168" s="122">
        <v>0</v>
      </c>
      <c r="J168" s="61">
        <v>0</v>
      </c>
      <c r="K168" s="61">
        <f t="shared" si="77"/>
        <v>0</v>
      </c>
      <c r="L168" s="61">
        <v>0</v>
      </c>
      <c r="M168" s="82">
        <f t="shared" si="70"/>
        <v>0</v>
      </c>
      <c r="N168" s="61">
        <f t="shared" si="71"/>
        <v>664.17134929337749</v>
      </c>
      <c r="O168" s="60">
        <f t="shared" si="72"/>
        <v>664.17134929337749</v>
      </c>
    </row>
    <row r="169" spans="1:15" x14ac:dyDescent="0.25">
      <c r="A169" s="6" t="s">
        <v>22</v>
      </c>
      <c r="B169" s="58" t="str">
        <f t="shared" si="78"/>
        <v>Q2/2024</v>
      </c>
      <c r="C169" s="54">
        <f t="shared" si="75"/>
        <v>45383</v>
      </c>
      <c r="D169" s="54">
        <f t="shared" si="76"/>
        <v>45473</v>
      </c>
      <c r="E169" s="58">
        <f t="shared" si="73"/>
        <v>91</v>
      </c>
      <c r="F169" s="59">
        <f>VLOOKUP(D169,'FERC Interest Rate'!$A:$B,2,TRUE)</f>
        <v>8.5000000000000006E-2</v>
      </c>
      <c r="G169" s="60">
        <f t="shared" si="74"/>
        <v>664.17134929337749</v>
      </c>
      <c r="H169" s="60">
        <f t="shared" si="68"/>
        <v>14.03651745023026</v>
      </c>
      <c r="I169" s="122">
        <v>0</v>
      </c>
      <c r="J169" s="61">
        <v>0</v>
      </c>
      <c r="K169" s="61">
        <f t="shared" si="77"/>
        <v>0</v>
      </c>
      <c r="L169" s="61">
        <v>0</v>
      </c>
      <c r="M169" s="82">
        <f t="shared" si="70"/>
        <v>0</v>
      </c>
      <c r="N169" s="61">
        <f t="shared" si="71"/>
        <v>678.20786674360772</v>
      </c>
      <c r="O169" s="60">
        <f t="shared" si="72"/>
        <v>678.20786674360772</v>
      </c>
    </row>
    <row r="170" spans="1:15" x14ac:dyDescent="0.25">
      <c r="A170" s="6" t="s">
        <v>22</v>
      </c>
      <c r="B170" s="58" t="str">
        <f t="shared" si="78"/>
        <v>Q3/2024</v>
      </c>
      <c r="C170" s="54">
        <f t="shared" si="75"/>
        <v>45474</v>
      </c>
      <c r="D170" s="54">
        <f t="shared" si="76"/>
        <v>45565</v>
      </c>
      <c r="E170" s="58">
        <f t="shared" si="73"/>
        <v>92</v>
      </c>
      <c r="F170" s="59">
        <f>VLOOKUP(D170,'FERC Interest Rate'!$A:$B,2,TRUE)</f>
        <v>8.5000000000000006E-2</v>
      </c>
      <c r="G170" s="60">
        <f t="shared" si="74"/>
        <v>678.20786674360772</v>
      </c>
      <c r="H170" s="60">
        <f t="shared" si="68"/>
        <v>14.490670814030089</v>
      </c>
      <c r="I170" s="122">
        <v>0</v>
      </c>
      <c r="J170" s="61">
        <v>0</v>
      </c>
      <c r="K170" s="61">
        <f t="shared" si="77"/>
        <v>0</v>
      </c>
      <c r="L170" s="61">
        <v>0</v>
      </c>
      <c r="M170" s="82">
        <f t="shared" si="70"/>
        <v>0</v>
      </c>
      <c r="N170" s="61">
        <f t="shared" si="71"/>
        <v>692.69853755763779</v>
      </c>
      <c r="O170" s="60">
        <f t="shared" si="72"/>
        <v>692.69853755763779</v>
      </c>
    </row>
    <row r="171" spans="1:15" x14ac:dyDescent="0.25">
      <c r="A171" s="6" t="s">
        <v>22</v>
      </c>
      <c r="B171" s="58" t="str">
        <f t="shared" si="78"/>
        <v>Q4/2024</v>
      </c>
      <c r="C171" s="54">
        <f t="shared" si="75"/>
        <v>45566</v>
      </c>
      <c r="D171" s="54">
        <f t="shared" si="76"/>
        <v>45657</v>
      </c>
      <c r="E171" s="58">
        <f t="shared" si="73"/>
        <v>92</v>
      </c>
      <c r="F171" s="59">
        <f>VLOOKUP(D171,'FERC Interest Rate'!$A:$B,2,TRUE)</f>
        <v>8.5000000000000006E-2</v>
      </c>
      <c r="G171" s="60">
        <f t="shared" si="74"/>
        <v>692.69853755763779</v>
      </c>
      <c r="H171" s="60">
        <f t="shared" si="68"/>
        <v>14.800280228690513</v>
      </c>
      <c r="I171" s="122">
        <v>0</v>
      </c>
      <c r="J171" s="61">
        <v>0</v>
      </c>
      <c r="K171" s="61">
        <f t="shared" si="77"/>
        <v>0</v>
      </c>
      <c r="L171" s="61">
        <v>0</v>
      </c>
      <c r="M171" s="82">
        <f t="shared" si="70"/>
        <v>0</v>
      </c>
      <c r="N171" s="61">
        <f t="shared" si="71"/>
        <v>707.49881778632835</v>
      </c>
      <c r="O171" s="60">
        <f t="shared" si="72"/>
        <v>707.49881778632835</v>
      </c>
    </row>
    <row r="172" spans="1:15" x14ac:dyDescent="0.25">
      <c r="A172" s="63" t="s">
        <v>44</v>
      </c>
      <c r="B172" s="58" t="str">
        <f t="shared" si="78"/>
        <v>Q1/2025</v>
      </c>
      <c r="C172" s="54">
        <f t="shared" si="75"/>
        <v>45658</v>
      </c>
      <c r="D172" s="54">
        <f t="shared" si="76"/>
        <v>45747</v>
      </c>
      <c r="E172" s="58">
        <f t="shared" si="73"/>
        <v>90</v>
      </c>
      <c r="F172" s="59">
        <f>VLOOKUP(D172,'FERC Interest Rate'!$A:$B,2,TRUE)</f>
        <v>8.0399999999999999E-2</v>
      </c>
      <c r="G172" s="60">
        <f t="shared" si="74"/>
        <v>707.49881778632835</v>
      </c>
      <c r="H172" s="60">
        <f t="shared" si="68"/>
        <v>14.025921768498279</v>
      </c>
      <c r="I172" s="122">
        <f>(SUM($H$152:$H$175)/20)</f>
        <v>9.0262369777413234</v>
      </c>
      <c r="J172" s="61">
        <f t="shared" ref="J172" si="79">G172*F172*(E172/(DATE(YEAR(D172),12,31)-DATE(YEAR(D172),1,1)+1))</f>
        <v>14.025921768498279</v>
      </c>
      <c r="K172" s="61">
        <f t="shared" ref="K172" si="80">+SUM(I172:J172)</f>
        <v>23.052158746239602</v>
      </c>
      <c r="L172" s="61">
        <f>VLOOKUP($L$150,$A$1:$E$45,4,FALSE)/20</f>
        <v>27.05</v>
      </c>
      <c r="M172" s="82">
        <f t="shared" ref="M172" si="81">+SUM(K172:L172)</f>
        <v>50.102158746239603</v>
      </c>
      <c r="N172" s="61">
        <f t="shared" si="71"/>
        <v>735.5506613233249</v>
      </c>
      <c r="O172" s="60">
        <f t="shared" si="72"/>
        <v>685.44850257708538</v>
      </c>
    </row>
    <row r="173" spans="1:15" x14ac:dyDescent="0.25">
      <c r="A173" s="63" t="s">
        <v>45</v>
      </c>
      <c r="B173" s="58" t="str">
        <f t="shared" si="78"/>
        <v>Q2/2025</v>
      </c>
      <c r="C173" s="54">
        <f t="shared" si="75"/>
        <v>45748</v>
      </c>
      <c r="D173" s="54">
        <f t="shared" si="76"/>
        <v>45838</v>
      </c>
      <c r="E173" s="58">
        <f t="shared" si="73"/>
        <v>91</v>
      </c>
      <c r="F173" s="59">
        <f>VLOOKUP(D173,'FERC Interest Rate'!$A:$B,2,TRUE)</f>
        <v>7.5499999999999998E-2</v>
      </c>
      <c r="G173" s="60">
        <f t="shared" si="74"/>
        <v>685.44850257708538</v>
      </c>
      <c r="H173" s="60"/>
      <c r="I173" s="122">
        <f>(SUM($H$152:$H$175)/20)</f>
        <v>9.0262369777413234</v>
      </c>
      <c r="J173" s="61">
        <f t="shared" ref="J173:J175" si="82">G173*F173*(E173/(DATE(YEAR(D173),12,31)-DATE(YEAR(D173),1,1)+1))</f>
        <v>12.902394347824288</v>
      </c>
      <c r="K173" s="61">
        <f t="shared" ref="K173:K175" si="83">+SUM(I173:J173)</f>
        <v>21.928631325565611</v>
      </c>
      <c r="L173" s="61">
        <f>VLOOKUP($L$150,$A$1:$E$45,4,FALSE)/20</f>
        <v>27.05</v>
      </c>
      <c r="M173" s="82">
        <f t="shared" ref="M173:M175" si="84">+SUM(K173:L173)</f>
        <v>48.978631325565615</v>
      </c>
      <c r="N173" s="61">
        <f t="shared" si="71"/>
        <v>698.35089692490965</v>
      </c>
      <c r="O173" s="60">
        <f t="shared" si="72"/>
        <v>649.37226559934413</v>
      </c>
    </row>
    <row r="174" spans="1:15" x14ac:dyDescent="0.25">
      <c r="A174" s="63" t="s">
        <v>46</v>
      </c>
      <c r="B174" s="58" t="str">
        <f t="shared" si="78"/>
        <v>Q3/2025</v>
      </c>
      <c r="C174" s="54">
        <f t="shared" si="75"/>
        <v>45839</v>
      </c>
      <c r="D174" s="54">
        <f t="shared" si="76"/>
        <v>45930</v>
      </c>
      <c r="E174" s="58">
        <f t="shared" si="73"/>
        <v>92</v>
      </c>
      <c r="F174" s="59">
        <f>VLOOKUP(D174,'FERC Interest Rate'!$A:$B,2,TRUE)</f>
        <v>7.4999999999999997E-2</v>
      </c>
      <c r="G174" s="60">
        <f t="shared" si="74"/>
        <v>649.37226559934413</v>
      </c>
      <c r="H174" s="60"/>
      <c r="I174" s="122">
        <f>(SUM($H$152:$H$175)/20)</f>
        <v>9.0262369777413234</v>
      </c>
      <c r="J174" s="61">
        <f t="shared" si="82"/>
        <v>12.275804472973903</v>
      </c>
      <c r="K174" s="61">
        <f t="shared" si="83"/>
        <v>21.302041450715226</v>
      </c>
      <c r="L174" s="61">
        <f>VLOOKUP($L$150,$A$1:$E$45,4,FALSE)/20</f>
        <v>27.05</v>
      </c>
      <c r="M174" s="82">
        <f t="shared" si="84"/>
        <v>48.352041450715227</v>
      </c>
      <c r="N174" s="61">
        <f t="shared" si="71"/>
        <v>661.64807007231798</v>
      </c>
      <c r="O174" s="60">
        <f t="shared" si="72"/>
        <v>613.29602862160289</v>
      </c>
    </row>
    <row r="175" spans="1:15" x14ac:dyDescent="0.25">
      <c r="A175" s="6" t="s">
        <v>47</v>
      </c>
      <c r="B175" s="58" t="str">
        <f t="shared" si="78"/>
        <v>Q4/2025</v>
      </c>
      <c r="C175" s="54">
        <f t="shared" si="75"/>
        <v>45931</v>
      </c>
      <c r="D175" s="54">
        <f t="shared" si="76"/>
        <v>46022</v>
      </c>
      <c r="E175" s="58">
        <f t="shared" si="73"/>
        <v>92</v>
      </c>
      <c r="F175" s="59">
        <f>VLOOKUP(D175,'FERC Interest Rate'!$A:$B,2,TRUE)</f>
        <v>7.4999999999999997E-2</v>
      </c>
      <c r="G175" s="60">
        <f t="shared" si="74"/>
        <v>613.29602862160289</v>
      </c>
      <c r="H175" s="60"/>
      <c r="I175" s="122">
        <f>(SUM($H$152:$H$175)/20)</f>
        <v>9.0262369777413234</v>
      </c>
      <c r="J175" s="61">
        <f t="shared" si="82"/>
        <v>11.593815335586466</v>
      </c>
      <c r="K175" s="61">
        <f t="shared" si="83"/>
        <v>20.62005231332779</v>
      </c>
      <c r="L175" s="61">
        <f>VLOOKUP($L$150,$A$1:$E$45,4,FALSE)/20</f>
        <v>27.05</v>
      </c>
      <c r="M175" s="82">
        <f t="shared" si="84"/>
        <v>47.670052313327787</v>
      </c>
      <c r="N175" s="61">
        <f t="shared" si="71"/>
        <v>624.88984395718933</v>
      </c>
      <c r="O175" s="60">
        <f t="shared" si="72"/>
        <v>577.21979164386164</v>
      </c>
    </row>
    <row r="176" spans="1:15" ht="13.5" thickBot="1" x14ac:dyDescent="0.35">
      <c r="A176" s="101"/>
      <c r="B176" s="102"/>
      <c r="C176" s="103"/>
      <c r="D176" s="103"/>
      <c r="E176" s="102"/>
      <c r="F176" s="102"/>
      <c r="G176" s="99">
        <f t="shared" ref="G176:O176" si="85">+SUM(G152:G175)</f>
        <v>14652.32375000466</v>
      </c>
      <c r="H176" s="99">
        <f t="shared" si="85"/>
        <v>180.52473955482648</v>
      </c>
      <c r="I176" s="99">
        <f t="shared" si="85"/>
        <v>36.104947910965294</v>
      </c>
      <c r="J176" s="99">
        <f t="shared" si="85"/>
        <v>50.797935924882935</v>
      </c>
      <c r="K176" s="99">
        <f t="shared" si="85"/>
        <v>86.902883835848229</v>
      </c>
      <c r="L176" s="99">
        <f t="shared" si="85"/>
        <v>108.2</v>
      </c>
      <c r="M176" s="99">
        <f t="shared" si="85"/>
        <v>195.10288383584822</v>
      </c>
      <c r="N176" s="99">
        <f t="shared" si="85"/>
        <v>14883.64642548437</v>
      </c>
      <c r="O176" s="99">
        <f t="shared" si="85"/>
        <v>14688.543541648522</v>
      </c>
    </row>
    <row r="177" spans="1:15" ht="13" thickTop="1" x14ac:dyDescent="0.25"/>
    <row r="178" spans="1:15" ht="13" x14ac:dyDescent="0.3">
      <c r="A178" s="3"/>
      <c r="B178" s="3"/>
      <c r="C178" s="3"/>
      <c r="D178" s="3"/>
      <c r="E178" s="3"/>
      <c r="F178" s="3"/>
      <c r="G178" s="3"/>
      <c r="H178" s="3"/>
      <c r="I178" s="84"/>
      <c r="J178" s="432" t="s">
        <v>15</v>
      </c>
      <c r="K178" s="433"/>
      <c r="L178" s="198" t="s">
        <v>48</v>
      </c>
      <c r="M178" s="91"/>
      <c r="N178" s="3"/>
      <c r="O178" s="3"/>
    </row>
    <row r="179" spans="1:15" ht="52" x14ac:dyDescent="0.3">
      <c r="A179" s="62" t="s">
        <v>43</v>
      </c>
      <c r="B179" s="62" t="s">
        <v>3</v>
      </c>
      <c r="C179" s="62" t="s">
        <v>4</v>
      </c>
      <c r="D179" s="62" t="s">
        <v>5</v>
      </c>
      <c r="E179" s="62" t="s">
        <v>6</v>
      </c>
      <c r="F179" s="62" t="s">
        <v>7</v>
      </c>
      <c r="G179" s="62" t="s">
        <v>83</v>
      </c>
      <c r="H179" s="62" t="s">
        <v>84</v>
      </c>
      <c r="I179" s="77" t="s">
        <v>85</v>
      </c>
      <c r="J179" s="78" t="s">
        <v>86</v>
      </c>
      <c r="K179" s="78" t="s">
        <v>87</v>
      </c>
      <c r="L179" s="78" t="s">
        <v>88</v>
      </c>
      <c r="M179" s="79" t="s">
        <v>89</v>
      </c>
      <c r="N179" s="62" t="s">
        <v>90</v>
      </c>
      <c r="O179" s="62" t="s">
        <v>91</v>
      </c>
    </row>
    <row r="180" spans="1:15" x14ac:dyDescent="0.25">
      <c r="A180" s="6" t="s">
        <v>22</v>
      </c>
      <c r="B180" s="58" t="str">
        <f t="shared" ref="B180:B186" si="86">+IF(MONTH(C180)&lt;4,"Q1",IF(MONTH(C180)&lt;7,"Q2",IF(MONTH(C180)&lt;10,"Q3","Q4")))&amp;"/"&amp;YEAR(C180)</f>
        <v>Q1/2020</v>
      </c>
      <c r="C180" s="54">
        <f>VLOOKUP(L178,$A$1:$E$45,2,FALSE)</f>
        <v>43880</v>
      </c>
      <c r="D180" s="54">
        <f>DATE(YEAR(C180),IF(MONTH(C180)&lt;=3,3,IF(MONTH(C180)&lt;=6,6,IF(MONTH(C180)&lt;=9,9,12))),IF(OR(MONTH(C180)&lt;=3,MONTH(C180)&gt;=10),31,30))</f>
        <v>43921</v>
      </c>
      <c r="E180" s="58">
        <f>D180-C180+1</f>
        <v>42</v>
      </c>
      <c r="F180" s="59">
        <f>VLOOKUP(D180,'FERC Interest Rate'!$A:$B,2,TRUE)</f>
        <v>4.9599999999999998E-2</v>
      </c>
      <c r="G180" s="60">
        <f>VLOOKUP(L178,$A$2:$E$45,4,FALSE)</f>
        <v>675</v>
      </c>
      <c r="H180" s="60">
        <f t="shared" ref="H180:H200" si="87">G180*F180*(E180/(DATE(YEAR(D180),12,31)-DATE(YEAR(D180),1,1)+1))</f>
        <v>3.8419672131147538</v>
      </c>
      <c r="I180" s="122">
        <v>0</v>
      </c>
      <c r="J180" s="61">
        <v>0</v>
      </c>
      <c r="K180" s="61">
        <f t="shared" ref="K180:K181" si="88">+SUM(I180:J180)</f>
        <v>0</v>
      </c>
      <c r="L180" s="61">
        <v>0</v>
      </c>
      <c r="M180" s="82">
        <f t="shared" ref="M180:M199" si="89">+SUM(K180:L180)</f>
        <v>0</v>
      </c>
      <c r="N180" s="61">
        <f t="shared" ref="N180:N203" si="90">+G180+H180+J180</f>
        <v>678.8419672131148</v>
      </c>
      <c r="O180" s="60">
        <f t="shared" ref="O180:O203" si="91">G180+H180-L180-I180</f>
        <v>678.8419672131148</v>
      </c>
    </row>
    <row r="181" spans="1:15" x14ac:dyDescent="0.25">
      <c r="A181" s="6" t="s">
        <v>22</v>
      </c>
      <c r="B181" s="58" t="str">
        <f t="shared" si="86"/>
        <v>Q2/2020</v>
      </c>
      <c r="C181" s="54">
        <f>D180+1</f>
        <v>43922</v>
      </c>
      <c r="D181" s="54">
        <f>EOMONTH(D180,3)</f>
        <v>44012</v>
      </c>
      <c r="E181" s="58">
        <f t="shared" ref="E181:E203" si="92">D181-C181+1</f>
        <v>91</v>
      </c>
      <c r="F181" s="59">
        <f>VLOOKUP(D181,'FERC Interest Rate'!$A:$B,2,TRUE)</f>
        <v>4.7500000000000001E-2</v>
      </c>
      <c r="G181" s="60">
        <f t="shared" ref="G181:G203" si="93">O180</f>
        <v>678.8419672131148</v>
      </c>
      <c r="H181" s="60">
        <f t="shared" si="87"/>
        <v>8.0171978231658176</v>
      </c>
      <c r="I181" s="122">
        <v>0</v>
      </c>
      <c r="J181" s="61">
        <v>0</v>
      </c>
      <c r="K181" s="61">
        <f t="shared" si="88"/>
        <v>0</v>
      </c>
      <c r="L181" s="61">
        <v>0</v>
      </c>
      <c r="M181" s="82">
        <f t="shared" si="89"/>
        <v>0</v>
      </c>
      <c r="N181" s="61">
        <f t="shared" si="90"/>
        <v>686.85916503628061</v>
      </c>
      <c r="O181" s="60">
        <f t="shared" si="91"/>
        <v>686.85916503628061</v>
      </c>
    </row>
    <row r="182" spans="1:15" x14ac:dyDescent="0.25">
      <c r="A182" s="6" t="s">
        <v>22</v>
      </c>
      <c r="B182" s="58" t="str">
        <f t="shared" si="86"/>
        <v>Q3/2020</v>
      </c>
      <c r="C182" s="54">
        <f t="shared" ref="C182:C203" si="94">D181+1</f>
        <v>44013</v>
      </c>
      <c r="D182" s="54">
        <f t="shared" ref="D182:D203" si="95">EOMONTH(D181,3)</f>
        <v>44104</v>
      </c>
      <c r="E182" s="58">
        <f t="shared" si="92"/>
        <v>92</v>
      </c>
      <c r="F182" s="59">
        <f>VLOOKUP(D182,'FERC Interest Rate'!$A:$B,2,TRUE)</f>
        <v>3.4299999999999997E-2</v>
      </c>
      <c r="G182" s="60">
        <f t="shared" si="93"/>
        <v>686.85916503628061</v>
      </c>
      <c r="H182" s="60">
        <f t="shared" si="87"/>
        <v>5.9220021343947735</v>
      </c>
      <c r="I182" s="122">
        <v>0</v>
      </c>
      <c r="J182" s="61">
        <v>0</v>
      </c>
      <c r="K182" s="61">
        <f t="shared" ref="K182:K199" si="96">+SUM(I182:J182)</f>
        <v>0</v>
      </c>
      <c r="L182" s="61">
        <v>0</v>
      </c>
      <c r="M182" s="82">
        <f t="shared" si="89"/>
        <v>0</v>
      </c>
      <c r="N182" s="61">
        <f t="shared" si="90"/>
        <v>692.78116717067542</v>
      </c>
      <c r="O182" s="60">
        <f t="shared" si="91"/>
        <v>692.78116717067542</v>
      </c>
    </row>
    <row r="183" spans="1:15" x14ac:dyDescent="0.25">
      <c r="A183" s="6" t="s">
        <v>22</v>
      </c>
      <c r="B183" s="58" t="str">
        <f t="shared" si="86"/>
        <v>Q4/2020</v>
      </c>
      <c r="C183" s="54">
        <f t="shared" si="94"/>
        <v>44105</v>
      </c>
      <c r="D183" s="54">
        <f t="shared" si="95"/>
        <v>44196</v>
      </c>
      <c r="E183" s="58">
        <f t="shared" si="92"/>
        <v>92</v>
      </c>
      <c r="F183" s="59">
        <f>VLOOKUP(D183,'FERC Interest Rate'!$A:$B,2,TRUE)</f>
        <v>3.2500000000000001E-2</v>
      </c>
      <c r="G183" s="60">
        <f t="shared" si="93"/>
        <v>692.78116717067542</v>
      </c>
      <c r="H183" s="60">
        <f t="shared" si="87"/>
        <v>5.659605709946228</v>
      </c>
      <c r="I183" s="122">
        <v>0</v>
      </c>
      <c r="J183" s="61">
        <v>0</v>
      </c>
      <c r="K183" s="61">
        <f t="shared" si="96"/>
        <v>0</v>
      </c>
      <c r="L183" s="61">
        <v>0</v>
      </c>
      <c r="M183" s="82">
        <f t="shared" si="89"/>
        <v>0</v>
      </c>
      <c r="N183" s="61">
        <f t="shared" si="90"/>
        <v>698.44077288062169</v>
      </c>
      <c r="O183" s="60">
        <f t="shared" si="91"/>
        <v>698.44077288062169</v>
      </c>
    </row>
    <row r="184" spans="1:15" x14ac:dyDescent="0.25">
      <c r="A184" s="6" t="s">
        <v>22</v>
      </c>
      <c r="B184" s="58" t="str">
        <f t="shared" si="86"/>
        <v>Q1/2021</v>
      </c>
      <c r="C184" s="54">
        <f t="shared" si="94"/>
        <v>44197</v>
      </c>
      <c r="D184" s="54">
        <f t="shared" si="95"/>
        <v>44286</v>
      </c>
      <c r="E184" s="58">
        <f t="shared" si="92"/>
        <v>90</v>
      </c>
      <c r="F184" s="59">
        <f>VLOOKUP(D184,'FERC Interest Rate'!$A:$B,2,TRUE)</f>
        <v>3.2500000000000001E-2</v>
      </c>
      <c r="G184" s="60">
        <f t="shared" si="93"/>
        <v>698.44077288062169</v>
      </c>
      <c r="H184" s="60">
        <f t="shared" si="87"/>
        <v>5.597093864865256</v>
      </c>
      <c r="I184" s="122">
        <v>0</v>
      </c>
      <c r="J184" s="61">
        <v>0</v>
      </c>
      <c r="K184" s="61">
        <f t="shared" si="96"/>
        <v>0</v>
      </c>
      <c r="L184" s="61">
        <v>0</v>
      </c>
      <c r="M184" s="82">
        <f t="shared" si="89"/>
        <v>0</v>
      </c>
      <c r="N184" s="61">
        <f t="shared" si="90"/>
        <v>704.03786674548689</v>
      </c>
      <c r="O184" s="60">
        <f t="shared" si="91"/>
        <v>704.03786674548689</v>
      </c>
    </row>
    <row r="185" spans="1:15" x14ac:dyDescent="0.25">
      <c r="A185" s="6" t="s">
        <v>22</v>
      </c>
      <c r="B185" s="58" t="str">
        <f t="shared" si="86"/>
        <v>Q2/2021</v>
      </c>
      <c r="C185" s="54">
        <f t="shared" si="94"/>
        <v>44287</v>
      </c>
      <c r="D185" s="54">
        <f t="shared" si="95"/>
        <v>44377</v>
      </c>
      <c r="E185" s="58">
        <f t="shared" si="92"/>
        <v>91</v>
      </c>
      <c r="F185" s="59">
        <f>VLOOKUP(D185,'FERC Interest Rate'!$A:$B,2,TRUE)</f>
        <v>3.2500000000000001E-2</v>
      </c>
      <c r="G185" s="60">
        <f t="shared" si="93"/>
        <v>704.03786674548689</v>
      </c>
      <c r="H185" s="60">
        <f t="shared" si="87"/>
        <v>5.7046355915062401</v>
      </c>
      <c r="I185" s="122">
        <v>0</v>
      </c>
      <c r="J185" s="61">
        <v>0</v>
      </c>
      <c r="K185" s="61">
        <f t="shared" si="96"/>
        <v>0</v>
      </c>
      <c r="L185" s="61">
        <v>0</v>
      </c>
      <c r="M185" s="82">
        <f t="shared" si="89"/>
        <v>0</v>
      </c>
      <c r="N185" s="61">
        <f t="shared" si="90"/>
        <v>709.74250233699308</v>
      </c>
      <c r="O185" s="60">
        <f t="shared" si="91"/>
        <v>709.74250233699308</v>
      </c>
    </row>
    <row r="186" spans="1:15" x14ac:dyDescent="0.25">
      <c r="A186" s="6" t="s">
        <v>22</v>
      </c>
      <c r="B186" s="58" t="str">
        <f t="shared" si="86"/>
        <v>Q3/2021</v>
      </c>
      <c r="C186" s="54">
        <f t="shared" si="94"/>
        <v>44378</v>
      </c>
      <c r="D186" s="54">
        <f t="shared" si="95"/>
        <v>44469</v>
      </c>
      <c r="E186" s="58">
        <f t="shared" si="92"/>
        <v>92</v>
      </c>
      <c r="F186" s="59">
        <f>VLOOKUP(D186,'FERC Interest Rate'!$A:$B,2,TRUE)</f>
        <v>3.2500000000000001E-2</v>
      </c>
      <c r="G186" s="60">
        <f t="shared" si="93"/>
        <v>709.74250233699308</v>
      </c>
      <c r="H186" s="60">
        <f t="shared" si="87"/>
        <v>5.8140550191441358</v>
      </c>
      <c r="I186" s="122">
        <v>0</v>
      </c>
      <c r="J186" s="61">
        <v>0</v>
      </c>
      <c r="K186" s="61">
        <f t="shared" si="96"/>
        <v>0</v>
      </c>
      <c r="L186" s="61">
        <v>0</v>
      </c>
      <c r="M186" s="82">
        <f t="shared" si="89"/>
        <v>0</v>
      </c>
      <c r="N186" s="61">
        <f t="shared" si="90"/>
        <v>715.5565573561372</v>
      </c>
      <c r="O186" s="60">
        <f t="shared" si="91"/>
        <v>715.5565573561372</v>
      </c>
    </row>
    <row r="187" spans="1:15" x14ac:dyDescent="0.25">
      <c r="A187" s="6" t="s">
        <v>22</v>
      </c>
      <c r="B187" s="58" t="str">
        <f>+IF(MONTH(C187)&lt;4,"Q1",IF(MONTH(C187)&lt;7,"Q2",IF(MONTH(C187)&lt;10,"Q3","Q4")))&amp;"/"&amp;YEAR(C187)</f>
        <v>Q4/2021</v>
      </c>
      <c r="C187" s="54">
        <f t="shared" si="94"/>
        <v>44470</v>
      </c>
      <c r="D187" s="54">
        <f t="shared" si="95"/>
        <v>44561</v>
      </c>
      <c r="E187" s="58">
        <f t="shared" si="92"/>
        <v>92</v>
      </c>
      <c r="F187" s="59">
        <f>VLOOKUP(D187,'FERC Interest Rate'!$A:$B,2,TRUE)</f>
        <v>3.2500000000000001E-2</v>
      </c>
      <c r="G187" s="60">
        <f t="shared" si="93"/>
        <v>715.5565573561372</v>
      </c>
      <c r="H187" s="60">
        <f t="shared" si="87"/>
        <v>5.8616824835475354</v>
      </c>
      <c r="I187" s="122">
        <v>0</v>
      </c>
      <c r="J187" s="61">
        <v>0</v>
      </c>
      <c r="K187" s="61">
        <f t="shared" si="96"/>
        <v>0</v>
      </c>
      <c r="L187" s="61">
        <v>0</v>
      </c>
      <c r="M187" s="82">
        <f t="shared" si="89"/>
        <v>0</v>
      </c>
      <c r="N187" s="61">
        <f t="shared" si="90"/>
        <v>721.4182398396847</v>
      </c>
      <c r="O187" s="60">
        <f t="shared" si="91"/>
        <v>721.4182398396847</v>
      </c>
    </row>
    <row r="188" spans="1:15" x14ac:dyDescent="0.25">
      <c r="A188" s="6" t="s">
        <v>22</v>
      </c>
      <c r="B188" s="58" t="str">
        <f>+IF(MONTH(C188)&lt;4,"Q1",IF(MONTH(C188)&lt;7,"Q2",IF(MONTH(C188)&lt;10,"Q3","Q4")))&amp;"/"&amp;YEAR(C188)</f>
        <v>Q1/2022</v>
      </c>
      <c r="C188" s="54">
        <f t="shared" si="94"/>
        <v>44562</v>
      </c>
      <c r="D188" s="54">
        <f t="shared" si="95"/>
        <v>44651</v>
      </c>
      <c r="E188" s="58">
        <f t="shared" si="92"/>
        <v>90</v>
      </c>
      <c r="F188" s="59">
        <f>VLOOKUP(D188,'FERC Interest Rate'!$A:$B,2,TRUE)</f>
        <v>3.2500000000000001E-2</v>
      </c>
      <c r="G188" s="60">
        <f t="shared" si="93"/>
        <v>721.4182398396847</v>
      </c>
      <c r="H188" s="60">
        <f t="shared" si="87"/>
        <v>5.7812283603591164</v>
      </c>
      <c r="I188" s="122">
        <v>0</v>
      </c>
      <c r="J188" s="61">
        <v>0</v>
      </c>
      <c r="K188" s="61">
        <f t="shared" si="96"/>
        <v>0</v>
      </c>
      <c r="L188" s="61">
        <v>0</v>
      </c>
      <c r="M188" s="82">
        <f t="shared" si="89"/>
        <v>0</v>
      </c>
      <c r="N188" s="61">
        <f t="shared" si="90"/>
        <v>727.19946820004384</v>
      </c>
      <c r="O188" s="60">
        <f t="shared" si="91"/>
        <v>727.19946820004384</v>
      </c>
    </row>
    <row r="189" spans="1:15" x14ac:dyDescent="0.25">
      <c r="A189" s="6" t="s">
        <v>22</v>
      </c>
      <c r="B189" s="58" t="str">
        <f t="shared" ref="B189:B203" si="97">+IF(MONTH(C189)&lt;4,"Q1",IF(MONTH(C189)&lt;7,"Q2",IF(MONTH(C189)&lt;10,"Q3","Q4")))&amp;"/"&amp;YEAR(C189)</f>
        <v>Q2/2022</v>
      </c>
      <c r="C189" s="54">
        <f t="shared" si="94"/>
        <v>44652</v>
      </c>
      <c r="D189" s="54">
        <f t="shared" si="95"/>
        <v>44742</v>
      </c>
      <c r="E189" s="58">
        <f t="shared" si="92"/>
        <v>91</v>
      </c>
      <c r="F189" s="59">
        <f>VLOOKUP(D189,'FERC Interest Rate'!$A:$B,2,TRUE)</f>
        <v>3.2500000000000001E-2</v>
      </c>
      <c r="G189" s="60">
        <f t="shared" si="93"/>
        <v>727.19946820004384</v>
      </c>
      <c r="H189" s="60">
        <f t="shared" si="87"/>
        <v>5.8923080197304927</v>
      </c>
      <c r="I189" s="122">
        <v>0</v>
      </c>
      <c r="J189" s="61">
        <v>0</v>
      </c>
      <c r="K189" s="61">
        <f t="shared" si="96"/>
        <v>0</v>
      </c>
      <c r="L189" s="61">
        <v>0</v>
      </c>
      <c r="M189" s="82">
        <f t="shared" si="89"/>
        <v>0</v>
      </c>
      <c r="N189" s="61">
        <f t="shared" si="90"/>
        <v>733.09177621977437</v>
      </c>
      <c r="O189" s="60">
        <f t="shared" si="91"/>
        <v>733.09177621977437</v>
      </c>
    </row>
    <row r="190" spans="1:15" x14ac:dyDescent="0.25">
      <c r="A190" s="6" t="s">
        <v>22</v>
      </c>
      <c r="B190" s="58" t="str">
        <f t="shared" si="97"/>
        <v>Q3/2022</v>
      </c>
      <c r="C190" s="54">
        <f t="shared" si="94"/>
        <v>44743</v>
      </c>
      <c r="D190" s="54">
        <f t="shared" si="95"/>
        <v>44834</v>
      </c>
      <c r="E190" s="58">
        <f t="shared" si="92"/>
        <v>92</v>
      </c>
      <c r="F190" s="59">
        <f>VLOOKUP(D190,'FERC Interest Rate'!$A:$B,2,TRUE)</f>
        <v>3.5999999999999997E-2</v>
      </c>
      <c r="G190" s="60">
        <f t="shared" si="93"/>
        <v>733.09177621977437</v>
      </c>
      <c r="H190" s="60">
        <f t="shared" si="87"/>
        <v>6.652054692712035</v>
      </c>
      <c r="I190" s="122">
        <v>0</v>
      </c>
      <c r="J190" s="61">
        <v>0</v>
      </c>
      <c r="K190" s="61">
        <f t="shared" si="96"/>
        <v>0</v>
      </c>
      <c r="L190" s="61">
        <v>0</v>
      </c>
      <c r="M190" s="82">
        <f t="shared" si="89"/>
        <v>0</v>
      </c>
      <c r="N190" s="61">
        <f t="shared" si="90"/>
        <v>739.74383091248637</v>
      </c>
      <c r="O190" s="60">
        <f t="shared" si="91"/>
        <v>739.74383091248637</v>
      </c>
    </row>
    <row r="191" spans="1:15" x14ac:dyDescent="0.25">
      <c r="A191" s="6" t="s">
        <v>22</v>
      </c>
      <c r="B191" s="58" t="str">
        <f t="shared" si="97"/>
        <v>Q4/2022</v>
      </c>
      <c r="C191" s="54">
        <f t="shared" si="94"/>
        <v>44835</v>
      </c>
      <c r="D191" s="54">
        <f t="shared" si="95"/>
        <v>44926</v>
      </c>
      <c r="E191" s="58">
        <f t="shared" si="92"/>
        <v>92</v>
      </c>
      <c r="F191" s="59">
        <f>VLOOKUP(D191,'FERC Interest Rate'!$A:$B,2,TRUE)</f>
        <v>4.9099999999999998E-2</v>
      </c>
      <c r="G191" s="60">
        <f t="shared" si="93"/>
        <v>739.74383091248637</v>
      </c>
      <c r="H191" s="60">
        <f t="shared" si="87"/>
        <v>9.1549885835558449</v>
      </c>
      <c r="I191" s="122">
        <v>0</v>
      </c>
      <c r="J191" s="61">
        <v>0</v>
      </c>
      <c r="K191" s="61">
        <f t="shared" si="96"/>
        <v>0</v>
      </c>
      <c r="L191" s="61">
        <v>0</v>
      </c>
      <c r="M191" s="82">
        <f t="shared" si="89"/>
        <v>0</v>
      </c>
      <c r="N191" s="61">
        <f t="shared" si="90"/>
        <v>748.89881949604217</v>
      </c>
      <c r="O191" s="60">
        <f t="shared" si="91"/>
        <v>748.89881949604217</v>
      </c>
    </row>
    <row r="192" spans="1:15" x14ac:dyDescent="0.25">
      <c r="A192" s="6" t="s">
        <v>22</v>
      </c>
      <c r="B192" s="58" t="str">
        <f t="shared" si="97"/>
        <v>Q1/2023</v>
      </c>
      <c r="C192" s="54">
        <f t="shared" si="94"/>
        <v>44927</v>
      </c>
      <c r="D192" s="54">
        <f t="shared" si="95"/>
        <v>45016</v>
      </c>
      <c r="E192" s="58">
        <f t="shared" si="92"/>
        <v>90</v>
      </c>
      <c r="F192" s="59">
        <f>VLOOKUP(D192,'FERC Interest Rate'!$A:$B,2,TRUE)</f>
        <v>6.3100000000000003E-2</v>
      </c>
      <c r="G192" s="60">
        <f t="shared" si="93"/>
        <v>748.89881949604217</v>
      </c>
      <c r="H192" s="60">
        <f t="shared" si="87"/>
        <v>11.652044920323352</v>
      </c>
      <c r="I192" s="122">
        <v>0</v>
      </c>
      <c r="J192" s="61">
        <v>0</v>
      </c>
      <c r="K192" s="61">
        <f t="shared" si="96"/>
        <v>0</v>
      </c>
      <c r="L192" s="61">
        <v>0</v>
      </c>
      <c r="M192" s="82">
        <f t="shared" si="89"/>
        <v>0</v>
      </c>
      <c r="N192" s="61">
        <f t="shared" si="90"/>
        <v>760.55086441636547</v>
      </c>
      <c r="O192" s="60">
        <f t="shared" si="91"/>
        <v>760.55086441636547</v>
      </c>
    </row>
    <row r="193" spans="1:15" x14ac:dyDescent="0.25">
      <c r="A193" s="6" t="s">
        <v>22</v>
      </c>
      <c r="B193" s="58" t="str">
        <f t="shared" si="97"/>
        <v>Q2/2023</v>
      </c>
      <c r="C193" s="54">
        <f t="shared" si="94"/>
        <v>45017</v>
      </c>
      <c r="D193" s="54">
        <f t="shared" si="95"/>
        <v>45107</v>
      </c>
      <c r="E193" s="58">
        <f t="shared" si="92"/>
        <v>91</v>
      </c>
      <c r="F193" s="59">
        <f>VLOOKUP(D193,'FERC Interest Rate'!$A:$B,2,TRUE)</f>
        <v>7.4999999999999997E-2</v>
      </c>
      <c r="G193" s="60">
        <f t="shared" si="93"/>
        <v>760.55086441636547</v>
      </c>
      <c r="H193" s="60">
        <f t="shared" si="87"/>
        <v>14.221259314086835</v>
      </c>
      <c r="I193" s="122">
        <v>0</v>
      </c>
      <c r="J193" s="61">
        <v>0</v>
      </c>
      <c r="K193" s="61">
        <f t="shared" si="96"/>
        <v>0</v>
      </c>
      <c r="L193" s="61">
        <v>0</v>
      </c>
      <c r="M193" s="82">
        <f t="shared" si="89"/>
        <v>0</v>
      </c>
      <c r="N193" s="61">
        <f t="shared" si="90"/>
        <v>774.77212373045234</v>
      </c>
      <c r="O193" s="60">
        <f t="shared" si="91"/>
        <v>774.77212373045234</v>
      </c>
    </row>
    <row r="194" spans="1:15" x14ac:dyDescent="0.25">
      <c r="A194" s="6" t="s">
        <v>22</v>
      </c>
      <c r="B194" s="58" t="str">
        <f t="shared" si="97"/>
        <v>Q3/2023</v>
      </c>
      <c r="C194" s="54">
        <f t="shared" si="94"/>
        <v>45108</v>
      </c>
      <c r="D194" s="54">
        <f t="shared" si="95"/>
        <v>45199</v>
      </c>
      <c r="E194" s="58">
        <f t="shared" si="92"/>
        <v>92</v>
      </c>
      <c r="F194" s="59">
        <f>VLOOKUP(D194,'FERC Interest Rate'!$A:$B,2,TRUE)</f>
        <v>8.0199999999999994E-2</v>
      </c>
      <c r="G194" s="60">
        <f t="shared" si="93"/>
        <v>774.77212373045234</v>
      </c>
      <c r="H194" s="60">
        <f t="shared" si="87"/>
        <v>15.661859281459643</v>
      </c>
      <c r="I194" s="122">
        <v>0</v>
      </c>
      <c r="J194" s="61">
        <v>0</v>
      </c>
      <c r="K194" s="61">
        <f t="shared" si="96"/>
        <v>0</v>
      </c>
      <c r="L194" s="61">
        <v>0</v>
      </c>
      <c r="M194" s="82">
        <f t="shared" si="89"/>
        <v>0</v>
      </c>
      <c r="N194" s="61">
        <f t="shared" si="90"/>
        <v>790.43398301191201</v>
      </c>
      <c r="O194" s="60">
        <f t="shared" si="91"/>
        <v>790.43398301191201</v>
      </c>
    </row>
    <row r="195" spans="1:15" x14ac:dyDescent="0.25">
      <c r="A195" s="6" t="s">
        <v>22</v>
      </c>
      <c r="B195" s="58" t="str">
        <f t="shared" si="97"/>
        <v>Q4/2023</v>
      </c>
      <c r="C195" s="54">
        <f t="shared" si="94"/>
        <v>45200</v>
      </c>
      <c r="D195" s="54">
        <f t="shared" si="95"/>
        <v>45291</v>
      </c>
      <c r="E195" s="58">
        <f t="shared" si="92"/>
        <v>92</v>
      </c>
      <c r="F195" s="59">
        <f>VLOOKUP(D195,'FERC Interest Rate'!$A:$B,2,TRUE)</f>
        <v>8.3500000000000005E-2</v>
      </c>
      <c r="G195" s="60">
        <f t="shared" si="93"/>
        <v>790.43398301191201</v>
      </c>
      <c r="H195" s="60">
        <f t="shared" si="87"/>
        <v>16.6359283767055</v>
      </c>
      <c r="I195" s="122">
        <v>0</v>
      </c>
      <c r="J195" s="61">
        <v>0</v>
      </c>
      <c r="K195" s="61">
        <f t="shared" si="96"/>
        <v>0</v>
      </c>
      <c r="L195" s="61">
        <v>0</v>
      </c>
      <c r="M195" s="82">
        <f t="shared" si="89"/>
        <v>0</v>
      </c>
      <c r="N195" s="61">
        <f t="shared" si="90"/>
        <v>807.06991138861747</v>
      </c>
      <c r="O195" s="60">
        <f t="shared" si="91"/>
        <v>807.06991138861747</v>
      </c>
    </row>
    <row r="196" spans="1:15" x14ac:dyDescent="0.25">
      <c r="A196" s="6" t="s">
        <v>22</v>
      </c>
      <c r="B196" s="58" t="str">
        <f t="shared" si="97"/>
        <v>Q1/2024</v>
      </c>
      <c r="C196" s="54">
        <f t="shared" si="94"/>
        <v>45292</v>
      </c>
      <c r="D196" s="54">
        <f t="shared" si="95"/>
        <v>45382</v>
      </c>
      <c r="E196" s="58">
        <f t="shared" si="92"/>
        <v>91</v>
      </c>
      <c r="F196" s="59">
        <f>VLOOKUP(D196,'FERC Interest Rate'!$A:$B,2,TRUE)</f>
        <v>8.5000000000000006E-2</v>
      </c>
      <c r="G196" s="60">
        <f t="shared" si="93"/>
        <v>807.06991138861747</v>
      </c>
      <c r="H196" s="60">
        <f t="shared" si="87"/>
        <v>17.056518482488951</v>
      </c>
      <c r="I196" s="122">
        <v>0</v>
      </c>
      <c r="J196" s="61">
        <v>0</v>
      </c>
      <c r="K196" s="61">
        <f t="shared" si="96"/>
        <v>0</v>
      </c>
      <c r="L196" s="61">
        <v>0</v>
      </c>
      <c r="M196" s="82">
        <f t="shared" si="89"/>
        <v>0</v>
      </c>
      <c r="N196" s="61">
        <f t="shared" si="90"/>
        <v>824.12642987110644</v>
      </c>
      <c r="O196" s="60">
        <f t="shared" si="91"/>
        <v>824.12642987110644</v>
      </c>
    </row>
    <row r="197" spans="1:15" x14ac:dyDescent="0.25">
      <c r="A197" s="6" t="s">
        <v>22</v>
      </c>
      <c r="B197" s="58" t="str">
        <f t="shared" si="97"/>
        <v>Q2/2024</v>
      </c>
      <c r="C197" s="54">
        <f t="shared" si="94"/>
        <v>45383</v>
      </c>
      <c r="D197" s="54">
        <f t="shared" si="95"/>
        <v>45473</v>
      </c>
      <c r="E197" s="58">
        <f t="shared" si="92"/>
        <v>91</v>
      </c>
      <c r="F197" s="59">
        <f>VLOOKUP(D197,'FERC Interest Rate'!$A:$B,2,TRUE)</f>
        <v>8.5000000000000006E-2</v>
      </c>
      <c r="G197" s="60">
        <f t="shared" si="93"/>
        <v>824.12642987110644</v>
      </c>
      <c r="H197" s="60">
        <f t="shared" si="87"/>
        <v>17.416988893587458</v>
      </c>
      <c r="I197" s="122">
        <v>0</v>
      </c>
      <c r="J197" s="61">
        <v>0</v>
      </c>
      <c r="K197" s="61">
        <f t="shared" si="96"/>
        <v>0</v>
      </c>
      <c r="L197" s="61">
        <v>0</v>
      </c>
      <c r="M197" s="82">
        <f t="shared" si="89"/>
        <v>0</v>
      </c>
      <c r="N197" s="61">
        <f t="shared" si="90"/>
        <v>841.54341876469391</v>
      </c>
      <c r="O197" s="60">
        <f t="shared" si="91"/>
        <v>841.54341876469391</v>
      </c>
    </row>
    <row r="198" spans="1:15" x14ac:dyDescent="0.25">
      <c r="A198" s="6" t="s">
        <v>22</v>
      </c>
      <c r="B198" s="58" t="str">
        <f t="shared" si="97"/>
        <v>Q3/2024</v>
      </c>
      <c r="C198" s="54">
        <f t="shared" si="94"/>
        <v>45474</v>
      </c>
      <c r="D198" s="54">
        <f t="shared" si="95"/>
        <v>45565</v>
      </c>
      <c r="E198" s="58">
        <f t="shared" si="92"/>
        <v>92</v>
      </c>
      <c r="F198" s="59">
        <f>VLOOKUP(D198,'FERC Interest Rate'!$A:$B,2,TRUE)</f>
        <v>8.5000000000000006E-2</v>
      </c>
      <c r="G198" s="60">
        <f t="shared" si="93"/>
        <v>841.54341876469391</v>
      </c>
      <c r="H198" s="60">
        <f t="shared" si="87"/>
        <v>17.98051785448062</v>
      </c>
      <c r="I198" s="122">
        <v>0</v>
      </c>
      <c r="J198" s="61">
        <v>0</v>
      </c>
      <c r="K198" s="61">
        <f t="shared" si="96"/>
        <v>0</v>
      </c>
      <c r="L198" s="61">
        <v>0</v>
      </c>
      <c r="M198" s="82">
        <f t="shared" si="89"/>
        <v>0</v>
      </c>
      <c r="N198" s="61">
        <f t="shared" si="90"/>
        <v>859.52393661917449</v>
      </c>
      <c r="O198" s="60">
        <f t="shared" si="91"/>
        <v>859.52393661917449</v>
      </c>
    </row>
    <row r="199" spans="1:15" x14ac:dyDescent="0.25">
      <c r="A199" s="6" t="s">
        <v>22</v>
      </c>
      <c r="B199" s="58" t="str">
        <f t="shared" si="97"/>
        <v>Q4/2024</v>
      </c>
      <c r="C199" s="54">
        <f t="shared" si="94"/>
        <v>45566</v>
      </c>
      <c r="D199" s="54">
        <f t="shared" si="95"/>
        <v>45657</v>
      </c>
      <c r="E199" s="58">
        <f t="shared" si="92"/>
        <v>92</v>
      </c>
      <c r="F199" s="59">
        <f>VLOOKUP(D199,'FERC Interest Rate'!$A:$B,2,TRUE)</f>
        <v>8.5000000000000006E-2</v>
      </c>
      <c r="G199" s="60">
        <f t="shared" si="93"/>
        <v>859.52393661917449</v>
      </c>
      <c r="H199" s="60">
        <f t="shared" si="87"/>
        <v>18.364691760551761</v>
      </c>
      <c r="I199" s="122">
        <v>0</v>
      </c>
      <c r="J199" s="61">
        <v>0</v>
      </c>
      <c r="K199" s="61">
        <f t="shared" si="96"/>
        <v>0</v>
      </c>
      <c r="L199" s="61">
        <v>0</v>
      </c>
      <c r="M199" s="82">
        <f t="shared" si="89"/>
        <v>0</v>
      </c>
      <c r="N199" s="61">
        <f t="shared" si="90"/>
        <v>877.88862837972624</v>
      </c>
      <c r="O199" s="60">
        <f t="shared" si="91"/>
        <v>877.88862837972624</v>
      </c>
    </row>
    <row r="200" spans="1:15" x14ac:dyDescent="0.25">
      <c r="A200" s="63" t="s">
        <v>44</v>
      </c>
      <c r="B200" s="58" t="str">
        <f t="shared" si="97"/>
        <v>Q1/2025</v>
      </c>
      <c r="C200" s="54">
        <f t="shared" si="94"/>
        <v>45658</v>
      </c>
      <c r="D200" s="54">
        <f t="shared" si="95"/>
        <v>45747</v>
      </c>
      <c r="E200" s="58">
        <f t="shared" si="92"/>
        <v>90</v>
      </c>
      <c r="F200" s="59">
        <f>VLOOKUP(D200,'FERC Interest Rate'!$A:$B,2,TRUE)</f>
        <v>8.0399999999999999E-2</v>
      </c>
      <c r="G200" s="60">
        <f t="shared" si="93"/>
        <v>877.88862837972624</v>
      </c>
      <c r="H200" s="60">
        <f t="shared" si="87"/>
        <v>17.403841410837529</v>
      </c>
      <c r="I200" s="122">
        <f>(SUM($H$180:$H$203)/20)</f>
        <v>11.014623489528194</v>
      </c>
      <c r="J200" s="61">
        <f t="shared" ref="J200:J203" si="98">G200*F200*(E200/(DATE(YEAR(D200),12,31)-DATE(YEAR(D200),1,1)+1))</f>
        <v>17.403841410837529</v>
      </c>
      <c r="K200" s="61">
        <f t="shared" ref="K200:K203" si="99">+SUM(I200:J200)</f>
        <v>28.418464900365723</v>
      </c>
      <c r="L200" s="61">
        <f>VLOOKUP($L$178,$A$1:$E$45,4,FALSE)/20</f>
        <v>33.75</v>
      </c>
      <c r="M200" s="82">
        <f t="shared" ref="M200:M203" si="100">+SUM(K200:L200)</f>
        <v>62.16846490036572</v>
      </c>
      <c r="N200" s="61">
        <f t="shared" si="90"/>
        <v>912.69631120140139</v>
      </c>
      <c r="O200" s="60">
        <f t="shared" si="91"/>
        <v>850.52784630103565</v>
      </c>
    </row>
    <row r="201" spans="1:15" x14ac:dyDescent="0.25">
      <c r="A201" s="63" t="s">
        <v>45</v>
      </c>
      <c r="B201" s="58" t="str">
        <f t="shared" si="97"/>
        <v>Q2/2025</v>
      </c>
      <c r="C201" s="54">
        <f t="shared" si="94"/>
        <v>45748</v>
      </c>
      <c r="D201" s="54">
        <f t="shared" si="95"/>
        <v>45838</v>
      </c>
      <c r="E201" s="58">
        <f t="shared" si="92"/>
        <v>91</v>
      </c>
      <c r="F201" s="59">
        <f>VLOOKUP(D201,'FERC Interest Rate'!$A:$B,2,TRUE)</f>
        <v>7.5499999999999998E-2</v>
      </c>
      <c r="G201" s="60">
        <f t="shared" si="93"/>
        <v>850.52784630103565</v>
      </c>
      <c r="H201" s="60"/>
      <c r="I201" s="122">
        <f>(SUM($H$180:$H$203)/20)</f>
        <v>11.014623489528194</v>
      </c>
      <c r="J201" s="61">
        <f t="shared" si="98"/>
        <v>16.009730323318536</v>
      </c>
      <c r="K201" s="61">
        <f t="shared" si="99"/>
        <v>27.02435381284673</v>
      </c>
      <c r="L201" s="61">
        <f>VLOOKUP($L$178,$A$1:$E$45,4,FALSE)/20</f>
        <v>33.75</v>
      </c>
      <c r="M201" s="82">
        <f t="shared" si="100"/>
        <v>60.774353812846726</v>
      </c>
      <c r="N201" s="61">
        <f t="shared" si="90"/>
        <v>866.53757662435419</v>
      </c>
      <c r="O201" s="60">
        <f t="shared" si="91"/>
        <v>805.76322281150749</v>
      </c>
    </row>
    <row r="202" spans="1:15" x14ac:dyDescent="0.25">
      <c r="A202" s="63" t="s">
        <v>46</v>
      </c>
      <c r="B202" s="58" t="str">
        <f t="shared" si="97"/>
        <v>Q3/2025</v>
      </c>
      <c r="C202" s="54">
        <f t="shared" si="94"/>
        <v>45839</v>
      </c>
      <c r="D202" s="54">
        <f t="shared" si="95"/>
        <v>45930</v>
      </c>
      <c r="E202" s="58">
        <f t="shared" si="92"/>
        <v>92</v>
      </c>
      <c r="F202" s="59">
        <f>VLOOKUP(D202,'FERC Interest Rate'!$A:$B,2,TRUE)</f>
        <v>7.4999999999999997E-2</v>
      </c>
      <c r="G202" s="60">
        <f t="shared" si="93"/>
        <v>805.76322281150749</v>
      </c>
      <c r="H202" s="60"/>
      <c r="I202" s="122">
        <f>(SUM($H$180:$H$203)/20)</f>
        <v>11.014623489528194</v>
      </c>
      <c r="J202" s="61">
        <f t="shared" si="98"/>
        <v>15.232236266847677</v>
      </c>
      <c r="K202" s="61">
        <f t="shared" si="99"/>
        <v>26.246859756375869</v>
      </c>
      <c r="L202" s="61">
        <f>VLOOKUP($L$178,$A$1:$E$45,4,FALSE)/20</f>
        <v>33.75</v>
      </c>
      <c r="M202" s="82">
        <f t="shared" si="100"/>
        <v>59.996859756375869</v>
      </c>
      <c r="N202" s="61">
        <f t="shared" si="90"/>
        <v>820.99545907835511</v>
      </c>
      <c r="O202" s="60">
        <f t="shared" si="91"/>
        <v>760.99859932197933</v>
      </c>
    </row>
    <row r="203" spans="1:15" x14ac:dyDescent="0.25">
      <c r="A203" s="6" t="s">
        <v>47</v>
      </c>
      <c r="B203" s="58" t="str">
        <f t="shared" si="97"/>
        <v>Q4/2025</v>
      </c>
      <c r="C203" s="54">
        <f t="shared" si="94"/>
        <v>45931</v>
      </c>
      <c r="D203" s="54">
        <f t="shared" si="95"/>
        <v>46022</v>
      </c>
      <c r="E203" s="58">
        <f t="shared" si="92"/>
        <v>92</v>
      </c>
      <c r="F203" s="59">
        <f>VLOOKUP(D203,'FERC Interest Rate'!$A:$B,2,TRUE)</f>
        <v>7.4999999999999997E-2</v>
      </c>
      <c r="G203" s="60">
        <f t="shared" si="93"/>
        <v>760.99859932197933</v>
      </c>
      <c r="H203" s="60"/>
      <c r="I203" s="122">
        <f>(SUM($H$180:$H$203)/20)</f>
        <v>11.014623489528194</v>
      </c>
      <c r="J203" s="61">
        <f t="shared" si="98"/>
        <v>14.386000918689474</v>
      </c>
      <c r="K203" s="61">
        <f t="shared" si="99"/>
        <v>25.400624408217666</v>
      </c>
      <c r="L203" s="61">
        <f>VLOOKUP($L$178,$A$1:$E$45,4,FALSE)/20</f>
        <v>33.75</v>
      </c>
      <c r="M203" s="82">
        <f t="shared" si="100"/>
        <v>59.150624408217666</v>
      </c>
      <c r="N203" s="61">
        <f t="shared" si="90"/>
        <v>775.38460024066876</v>
      </c>
      <c r="O203" s="60">
        <f t="shared" si="91"/>
        <v>716.23397583245116</v>
      </c>
    </row>
    <row r="204" spans="1:15" ht="13.5" thickBot="1" x14ac:dyDescent="0.35">
      <c r="A204" s="101"/>
      <c r="B204" s="102"/>
      <c r="C204" s="103"/>
      <c r="D204" s="103"/>
      <c r="E204" s="102"/>
      <c r="F204" s="102"/>
      <c r="G204" s="99">
        <f t="shared" ref="G204:O204" si="101">+SUM(G180:G203)</f>
        <v>18184.811098023907</v>
      </c>
      <c r="H204" s="99">
        <f t="shared" si="101"/>
        <v>220.29246979056387</v>
      </c>
      <c r="I204" s="99">
        <f t="shared" si="101"/>
        <v>44.058493958112777</v>
      </c>
      <c r="J204" s="99">
        <f t="shared" si="101"/>
        <v>63.031808919693219</v>
      </c>
      <c r="K204" s="99">
        <f t="shared" si="101"/>
        <v>107.090302877806</v>
      </c>
      <c r="L204" s="99">
        <f t="shared" si="101"/>
        <v>135</v>
      </c>
      <c r="M204" s="99">
        <f t="shared" si="101"/>
        <v>242.09030287780598</v>
      </c>
      <c r="N204" s="99">
        <f t="shared" si="101"/>
        <v>18468.135376734168</v>
      </c>
      <c r="O204" s="99">
        <f t="shared" si="101"/>
        <v>18226.045073856363</v>
      </c>
    </row>
    <row r="205" spans="1:15" ht="13" thickTop="1" x14ac:dyDescent="0.25"/>
    <row r="206" spans="1:15" ht="13" x14ac:dyDescent="0.3">
      <c r="A206" s="3"/>
      <c r="B206" s="3"/>
      <c r="C206" s="3"/>
      <c r="D206" s="3"/>
      <c r="E206" s="3"/>
      <c r="F206" s="3"/>
      <c r="G206" s="3"/>
      <c r="H206" s="3"/>
      <c r="I206" s="84"/>
      <c r="J206" s="432" t="s">
        <v>15</v>
      </c>
      <c r="K206" s="433"/>
      <c r="L206" s="198" t="s">
        <v>49</v>
      </c>
      <c r="M206" s="91"/>
      <c r="N206" s="3"/>
      <c r="O206" s="3"/>
    </row>
    <row r="207" spans="1:15" ht="52" x14ac:dyDescent="0.3">
      <c r="A207" s="62" t="s">
        <v>43</v>
      </c>
      <c r="B207" s="62" t="s">
        <v>3</v>
      </c>
      <c r="C207" s="62" t="s">
        <v>4</v>
      </c>
      <c r="D207" s="62" t="s">
        <v>5</v>
      </c>
      <c r="E207" s="62" t="s">
        <v>6</v>
      </c>
      <c r="F207" s="62" t="s">
        <v>7</v>
      </c>
      <c r="G207" s="62" t="s">
        <v>83</v>
      </c>
      <c r="H207" s="62" t="s">
        <v>84</v>
      </c>
      <c r="I207" s="77" t="s">
        <v>85</v>
      </c>
      <c r="J207" s="78" t="s">
        <v>86</v>
      </c>
      <c r="K207" s="78" t="s">
        <v>87</v>
      </c>
      <c r="L207" s="78" t="s">
        <v>88</v>
      </c>
      <c r="M207" s="79" t="s">
        <v>89</v>
      </c>
      <c r="N207" s="62" t="s">
        <v>90</v>
      </c>
      <c r="O207" s="62" t="s">
        <v>91</v>
      </c>
    </row>
    <row r="208" spans="1:15" x14ac:dyDescent="0.25">
      <c r="A208" s="6" t="s">
        <v>22</v>
      </c>
      <c r="B208" s="58" t="str">
        <f t="shared" ref="B208:B214" si="102">+IF(MONTH(C208)&lt;4,"Q1",IF(MONTH(C208)&lt;7,"Q2",IF(MONTH(C208)&lt;10,"Q3","Q4")))&amp;"/"&amp;YEAR(C208)</f>
        <v>Q1/2020</v>
      </c>
      <c r="C208" s="54">
        <f>VLOOKUP(L206,$A$1:$E$45,2,FALSE)</f>
        <v>43901</v>
      </c>
      <c r="D208" s="54">
        <f>DATE(YEAR(C208),IF(MONTH(C208)&lt;=3,3,IF(MONTH(C208)&lt;=6,6,IF(MONTH(C208)&lt;=9,9,12))),IF(OR(MONTH(C208)&lt;=3,MONTH(C208)&gt;=10),31,30))</f>
        <v>43921</v>
      </c>
      <c r="E208" s="58">
        <f>D208-C208+1</f>
        <v>21</v>
      </c>
      <c r="F208" s="59">
        <f>VLOOKUP(D208,'FERC Interest Rate'!$A:$B,2,TRUE)</f>
        <v>4.9599999999999998E-2</v>
      </c>
      <c r="G208" s="60">
        <f>VLOOKUP(L206,$A$2:$E$45,4,FALSE)</f>
        <v>832</v>
      </c>
      <c r="H208" s="60">
        <f t="shared" ref="H208:H228" si="103">G208*F208*(E208/(DATE(YEAR(D208),12,31)-DATE(YEAR(D208),1,1)+1))</f>
        <v>2.3677901639344259</v>
      </c>
      <c r="I208" s="122">
        <v>0</v>
      </c>
      <c r="J208" s="61">
        <v>0</v>
      </c>
      <c r="K208" s="61">
        <f t="shared" ref="K208:K209" si="104">+SUM(I208:J208)</f>
        <v>0</v>
      </c>
      <c r="L208" s="61">
        <v>0</v>
      </c>
      <c r="M208" s="82">
        <f t="shared" ref="M208:M227" si="105">+SUM(K208:L208)</f>
        <v>0</v>
      </c>
      <c r="N208" s="61">
        <f t="shared" ref="N208:N231" si="106">+G208+H208+J208</f>
        <v>834.36779016393439</v>
      </c>
      <c r="O208" s="60">
        <f t="shared" ref="O208:O231" si="107">G208+H208-L208-I208</f>
        <v>834.36779016393439</v>
      </c>
    </row>
    <row r="209" spans="1:15" x14ac:dyDescent="0.25">
      <c r="A209" s="6" t="s">
        <v>22</v>
      </c>
      <c r="B209" s="58" t="str">
        <f t="shared" si="102"/>
        <v>Q2/2020</v>
      </c>
      <c r="C209" s="54">
        <f>D208+1</f>
        <v>43922</v>
      </c>
      <c r="D209" s="54">
        <f>EOMONTH(D208,3)</f>
        <v>44012</v>
      </c>
      <c r="E209" s="58">
        <f t="shared" ref="E209:E231" si="108">D209-C209+1</f>
        <v>91</v>
      </c>
      <c r="F209" s="59">
        <f>VLOOKUP(D209,'FERC Interest Rate'!$A:$B,2,TRUE)</f>
        <v>4.7500000000000001E-2</v>
      </c>
      <c r="G209" s="60">
        <f t="shared" ref="G209:G231" si="109">O208</f>
        <v>834.36779016393439</v>
      </c>
      <c r="H209" s="60">
        <f t="shared" si="103"/>
        <v>9.8539747895726943</v>
      </c>
      <c r="I209" s="122">
        <v>0</v>
      </c>
      <c r="J209" s="61">
        <v>0</v>
      </c>
      <c r="K209" s="61">
        <f t="shared" si="104"/>
        <v>0</v>
      </c>
      <c r="L209" s="61">
        <v>0</v>
      </c>
      <c r="M209" s="82">
        <f t="shared" si="105"/>
        <v>0</v>
      </c>
      <c r="N209" s="61">
        <f t="shared" si="106"/>
        <v>844.22176495350709</v>
      </c>
      <c r="O209" s="60">
        <f t="shared" si="107"/>
        <v>844.22176495350709</v>
      </c>
    </row>
    <row r="210" spans="1:15" x14ac:dyDescent="0.25">
      <c r="A210" s="6" t="s">
        <v>22</v>
      </c>
      <c r="B210" s="58" t="str">
        <f t="shared" si="102"/>
        <v>Q3/2020</v>
      </c>
      <c r="C210" s="54">
        <f t="shared" ref="C210:C231" si="110">D209+1</f>
        <v>44013</v>
      </c>
      <c r="D210" s="54">
        <f t="shared" ref="D210:D231" si="111">EOMONTH(D209,3)</f>
        <v>44104</v>
      </c>
      <c r="E210" s="58">
        <f t="shared" si="108"/>
        <v>92</v>
      </c>
      <c r="F210" s="59">
        <f>VLOOKUP(D210,'FERC Interest Rate'!$A:$B,2,TRUE)</f>
        <v>3.4299999999999997E-2</v>
      </c>
      <c r="G210" s="60">
        <f t="shared" si="109"/>
        <v>844.22176495350709</v>
      </c>
      <c r="H210" s="60">
        <f t="shared" si="103"/>
        <v>7.2787601133532425</v>
      </c>
      <c r="I210" s="122">
        <v>0</v>
      </c>
      <c r="J210" s="61">
        <v>0</v>
      </c>
      <c r="K210" s="61">
        <f t="shared" ref="K210:K227" si="112">+SUM(I210:J210)</f>
        <v>0</v>
      </c>
      <c r="L210" s="61">
        <v>0</v>
      </c>
      <c r="M210" s="82">
        <f t="shared" si="105"/>
        <v>0</v>
      </c>
      <c r="N210" s="61">
        <f t="shared" si="106"/>
        <v>851.50052506686029</v>
      </c>
      <c r="O210" s="60">
        <f t="shared" si="107"/>
        <v>851.50052506686029</v>
      </c>
    </row>
    <row r="211" spans="1:15" x14ac:dyDescent="0.25">
      <c r="A211" s="6" t="s">
        <v>22</v>
      </c>
      <c r="B211" s="58" t="str">
        <f t="shared" si="102"/>
        <v>Q4/2020</v>
      </c>
      <c r="C211" s="54">
        <f t="shared" si="110"/>
        <v>44105</v>
      </c>
      <c r="D211" s="54">
        <f t="shared" si="111"/>
        <v>44196</v>
      </c>
      <c r="E211" s="58">
        <f t="shared" si="108"/>
        <v>92</v>
      </c>
      <c r="F211" s="59">
        <f>VLOOKUP(D211,'FERC Interest Rate'!$A:$B,2,TRUE)</f>
        <v>3.2500000000000001E-2</v>
      </c>
      <c r="G211" s="60">
        <f t="shared" si="109"/>
        <v>851.50052506686029</v>
      </c>
      <c r="H211" s="60">
        <f t="shared" si="103"/>
        <v>6.9562474588795427</v>
      </c>
      <c r="I211" s="122">
        <v>0</v>
      </c>
      <c r="J211" s="61">
        <v>0</v>
      </c>
      <c r="K211" s="61">
        <f t="shared" si="112"/>
        <v>0</v>
      </c>
      <c r="L211" s="61">
        <v>0</v>
      </c>
      <c r="M211" s="82">
        <f t="shared" si="105"/>
        <v>0</v>
      </c>
      <c r="N211" s="61">
        <f t="shared" si="106"/>
        <v>858.45677252573978</v>
      </c>
      <c r="O211" s="60">
        <f t="shared" si="107"/>
        <v>858.45677252573978</v>
      </c>
    </row>
    <row r="212" spans="1:15" x14ac:dyDescent="0.25">
      <c r="A212" s="6" t="s">
        <v>22</v>
      </c>
      <c r="B212" s="58" t="str">
        <f t="shared" si="102"/>
        <v>Q1/2021</v>
      </c>
      <c r="C212" s="54">
        <f t="shared" si="110"/>
        <v>44197</v>
      </c>
      <c r="D212" s="54">
        <f t="shared" si="111"/>
        <v>44286</v>
      </c>
      <c r="E212" s="58">
        <f t="shared" si="108"/>
        <v>90</v>
      </c>
      <c r="F212" s="59">
        <f>VLOOKUP(D212,'FERC Interest Rate'!$A:$B,2,TRUE)</f>
        <v>3.2500000000000001E-2</v>
      </c>
      <c r="G212" s="60">
        <f t="shared" si="109"/>
        <v>858.45677252573978</v>
      </c>
      <c r="H212" s="60">
        <f t="shared" si="103"/>
        <v>6.8794138620213392</v>
      </c>
      <c r="I212" s="122">
        <v>0</v>
      </c>
      <c r="J212" s="61">
        <v>0</v>
      </c>
      <c r="K212" s="61">
        <f t="shared" si="112"/>
        <v>0</v>
      </c>
      <c r="L212" s="61">
        <v>0</v>
      </c>
      <c r="M212" s="82">
        <f t="shared" si="105"/>
        <v>0</v>
      </c>
      <c r="N212" s="61">
        <f t="shared" si="106"/>
        <v>865.33618638776113</v>
      </c>
      <c r="O212" s="60">
        <f t="shared" si="107"/>
        <v>865.33618638776113</v>
      </c>
    </row>
    <row r="213" spans="1:15" x14ac:dyDescent="0.25">
      <c r="A213" s="6" t="s">
        <v>22</v>
      </c>
      <c r="B213" s="58" t="str">
        <f t="shared" si="102"/>
        <v>Q2/2021</v>
      </c>
      <c r="C213" s="54">
        <f t="shared" si="110"/>
        <v>44287</v>
      </c>
      <c r="D213" s="54">
        <f t="shared" si="111"/>
        <v>44377</v>
      </c>
      <c r="E213" s="58">
        <f t="shared" si="108"/>
        <v>91</v>
      </c>
      <c r="F213" s="59">
        <f>VLOOKUP(D213,'FERC Interest Rate'!$A:$B,2,TRUE)</f>
        <v>3.2500000000000001E-2</v>
      </c>
      <c r="G213" s="60">
        <f t="shared" si="109"/>
        <v>865.33618638776113</v>
      </c>
      <c r="H213" s="60">
        <f t="shared" si="103"/>
        <v>7.0115938938131608</v>
      </c>
      <c r="I213" s="122">
        <v>0</v>
      </c>
      <c r="J213" s="61">
        <v>0</v>
      </c>
      <c r="K213" s="61">
        <f t="shared" si="112"/>
        <v>0</v>
      </c>
      <c r="L213" s="61">
        <v>0</v>
      </c>
      <c r="M213" s="82">
        <f t="shared" si="105"/>
        <v>0</v>
      </c>
      <c r="N213" s="61">
        <f t="shared" si="106"/>
        <v>872.34778028157427</v>
      </c>
      <c r="O213" s="60">
        <f t="shared" si="107"/>
        <v>872.34778028157427</v>
      </c>
    </row>
    <row r="214" spans="1:15" x14ac:dyDescent="0.25">
      <c r="A214" s="6" t="s">
        <v>22</v>
      </c>
      <c r="B214" s="58" t="str">
        <f t="shared" si="102"/>
        <v>Q3/2021</v>
      </c>
      <c r="C214" s="54">
        <f t="shared" si="110"/>
        <v>44378</v>
      </c>
      <c r="D214" s="54">
        <f t="shared" si="111"/>
        <v>44469</v>
      </c>
      <c r="E214" s="58">
        <f t="shared" si="108"/>
        <v>92</v>
      </c>
      <c r="F214" s="59">
        <f>VLOOKUP(D214,'FERC Interest Rate'!$A:$B,2,TRUE)</f>
        <v>3.2500000000000001E-2</v>
      </c>
      <c r="G214" s="60">
        <f t="shared" si="109"/>
        <v>872.34778028157427</v>
      </c>
      <c r="H214" s="60">
        <f t="shared" si="103"/>
        <v>7.1460818165531705</v>
      </c>
      <c r="I214" s="122">
        <v>0</v>
      </c>
      <c r="J214" s="61">
        <v>0</v>
      </c>
      <c r="K214" s="61">
        <f t="shared" si="112"/>
        <v>0</v>
      </c>
      <c r="L214" s="61">
        <v>0</v>
      </c>
      <c r="M214" s="82">
        <f t="shared" si="105"/>
        <v>0</v>
      </c>
      <c r="N214" s="61">
        <f t="shared" si="106"/>
        <v>879.49386209812747</v>
      </c>
      <c r="O214" s="60">
        <f t="shared" si="107"/>
        <v>879.49386209812747</v>
      </c>
    </row>
    <row r="215" spans="1:15" x14ac:dyDescent="0.25">
      <c r="A215" s="6" t="s">
        <v>22</v>
      </c>
      <c r="B215" s="58" t="str">
        <f>+IF(MONTH(C215)&lt;4,"Q1",IF(MONTH(C215)&lt;7,"Q2",IF(MONTH(C215)&lt;10,"Q3","Q4")))&amp;"/"&amp;YEAR(C215)</f>
        <v>Q4/2021</v>
      </c>
      <c r="C215" s="54">
        <f t="shared" si="110"/>
        <v>44470</v>
      </c>
      <c r="D215" s="54">
        <f t="shared" si="111"/>
        <v>44561</v>
      </c>
      <c r="E215" s="58">
        <f t="shared" si="108"/>
        <v>92</v>
      </c>
      <c r="F215" s="59">
        <f>VLOOKUP(D215,'FERC Interest Rate'!$A:$B,2,TRUE)</f>
        <v>3.2500000000000001E-2</v>
      </c>
      <c r="G215" s="60">
        <f t="shared" si="109"/>
        <v>879.49386209812747</v>
      </c>
      <c r="H215" s="60">
        <f t="shared" si="103"/>
        <v>7.2046209525298668</v>
      </c>
      <c r="I215" s="122">
        <v>0</v>
      </c>
      <c r="J215" s="61">
        <v>0</v>
      </c>
      <c r="K215" s="61">
        <f t="shared" si="112"/>
        <v>0</v>
      </c>
      <c r="L215" s="61">
        <v>0</v>
      </c>
      <c r="M215" s="82">
        <f t="shared" si="105"/>
        <v>0</v>
      </c>
      <c r="N215" s="61">
        <f t="shared" si="106"/>
        <v>886.69848305065739</v>
      </c>
      <c r="O215" s="60">
        <f t="shared" si="107"/>
        <v>886.69848305065739</v>
      </c>
    </row>
    <row r="216" spans="1:15" x14ac:dyDescent="0.25">
      <c r="A216" s="6" t="s">
        <v>22</v>
      </c>
      <c r="B216" s="58" t="str">
        <f>+IF(MONTH(C216)&lt;4,"Q1",IF(MONTH(C216)&lt;7,"Q2",IF(MONTH(C216)&lt;10,"Q3","Q4")))&amp;"/"&amp;YEAR(C216)</f>
        <v>Q1/2022</v>
      </c>
      <c r="C216" s="54">
        <f t="shared" si="110"/>
        <v>44562</v>
      </c>
      <c r="D216" s="54">
        <f t="shared" si="111"/>
        <v>44651</v>
      </c>
      <c r="E216" s="58">
        <f t="shared" si="108"/>
        <v>90</v>
      </c>
      <c r="F216" s="59">
        <f>VLOOKUP(D216,'FERC Interest Rate'!$A:$B,2,TRUE)</f>
        <v>3.2500000000000001E-2</v>
      </c>
      <c r="G216" s="60">
        <f t="shared" si="109"/>
        <v>886.69848305065739</v>
      </c>
      <c r="H216" s="60">
        <f t="shared" si="103"/>
        <v>7.1057344189675975</v>
      </c>
      <c r="I216" s="122">
        <v>0</v>
      </c>
      <c r="J216" s="61">
        <v>0</v>
      </c>
      <c r="K216" s="61">
        <f t="shared" si="112"/>
        <v>0</v>
      </c>
      <c r="L216" s="61">
        <v>0</v>
      </c>
      <c r="M216" s="82">
        <f t="shared" si="105"/>
        <v>0</v>
      </c>
      <c r="N216" s="61">
        <f t="shared" si="106"/>
        <v>893.80421746962497</v>
      </c>
      <c r="O216" s="60">
        <f t="shared" si="107"/>
        <v>893.80421746962497</v>
      </c>
    </row>
    <row r="217" spans="1:15" x14ac:dyDescent="0.25">
      <c r="A217" s="6" t="s">
        <v>22</v>
      </c>
      <c r="B217" s="58" t="str">
        <f t="shared" ref="B217:B231" si="113">+IF(MONTH(C217)&lt;4,"Q1",IF(MONTH(C217)&lt;7,"Q2",IF(MONTH(C217)&lt;10,"Q3","Q4")))&amp;"/"&amp;YEAR(C217)</f>
        <v>Q2/2022</v>
      </c>
      <c r="C217" s="54">
        <f t="shared" si="110"/>
        <v>44652</v>
      </c>
      <c r="D217" s="54">
        <f t="shared" si="111"/>
        <v>44742</v>
      </c>
      <c r="E217" s="58">
        <f t="shared" si="108"/>
        <v>91</v>
      </c>
      <c r="F217" s="59">
        <f>VLOOKUP(D217,'FERC Interest Rate'!$A:$B,2,TRUE)</f>
        <v>3.2500000000000001E-2</v>
      </c>
      <c r="G217" s="60">
        <f t="shared" si="109"/>
        <v>893.80421746962497</v>
      </c>
      <c r="H217" s="60">
        <f t="shared" si="103"/>
        <v>7.2422629401819609</v>
      </c>
      <c r="I217" s="122">
        <v>0</v>
      </c>
      <c r="J217" s="61">
        <v>0</v>
      </c>
      <c r="K217" s="61">
        <f t="shared" si="112"/>
        <v>0</v>
      </c>
      <c r="L217" s="61">
        <v>0</v>
      </c>
      <c r="M217" s="82">
        <f t="shared" si="105"/>
        <v>0</v>
      </c>
      <c r="N217" s="61">
        <f t="shared" si="106"/>
        <v>901.04648040980692</v>
      </c>
      <c r="O217" s="60">
        <f t="shared" si="107"/>
        <v>901.04648040980692</v>
      </c>
    </row>
    <row r="218" spans="1:15" x14ac:dyDescent="0.25">
      <c r="A218" s="6" t="s">
        <v>22</v>
      </c>
      <c r="B218" s="58" t="str">
        <f t="shared" si="113"/>
        <v>Q3/2022</v>
      </c>
      <c r="C218" s="54">
        <f t="shared" si="110"/>
        <v>44743</v>
      </c>
      <c r="D218" s="54">
        <f t="shared" si="111"/>
        <v>44834</v>
      </c>
      <c r="E218" s="58">
        <f t="shared" si="108"/>
        <v>92</v>
      </c>
      <c r="F218" s="59">
        <f>VLOOKUP(D218,'FERC Interest Rate'!$A:$B,2,TRUE)</f>
        <v>3.5999999999999997E-2</v>
      </c>
      <c r="G218" s="60">
        <f t="shared" si="109"/>
        <v>901.04648040980692</v>
      </c>
      <c r="H218" s="60">
        <f t="shared" si="103"/>
        <v>8.1760710770336456</v>
      </c>
      <c r="I218" s="122">
        <v>0</v>
      </c>
      <c r="J218" s="61">
        <v>0</v>
      </c>
      <c r="K218" s="61">
        <f t="shared" si="112"/>
        <v>0</v>
      </c>
      <c r="L218" s="61">
        <v>0</v>
      </c>
      <c r="M218" s="82">
        <f t="shared" si="105"/>
        <v>0</v>
      </c>
      <c r="N218" s="61">
        <f t="shared" si="106"/>
        <v>909.22255148684053</v>
      </c>
      <c r="O218" s="60">
        <f t="shared" si="107"/>
        <v>909.22255148684053</v>
      </c>
    </row>
    <row r="219" spans="1:15" x14ac:dyDescent="0.25">
      <c r="A219" s="6" t="s">
        <v>22</v>
      </c>
      <c r="B219" s="58" t="str">
        <f t="shared" si="113"/>
        <v>Q4/2022</v>
      </c>
      <c r="C219" s="54">
        <f t="shared" si="110"/>
        <v>44835</v>
      </c>
      <c r="D219" s="54">
        <f t="shared" si="111"/>
        <v>44926</v>
      </c>
      <c r="E219" s="58">
        <f t="shared" si="108"/>
        <v>92</v>
      </c>
      <c r="F219" s="59">
        <f>VLOOKUP(D219,'FERC Interest Rate'!$A:$B,2,TRUE)</f>
        <v>4.9099999999999998E-2</v>
      </c>
      <c r="G219" s="60">
        <f t="shared" si="109"/>
        <v>909.22255148684053</v>
      </c>
      <c r="H219" s="60">
        <f t="shared" si="103"/>
        <v>11.252438656373579</v>
      </c>
      <c r="I219" s="122">
        <v>0</v>
      </c>
      <c r="J219" s="61">
        <v>0</v>
      </c>
      <c r="K219" s="61">
        <f t="shared" si="112"/>
        <v>0</v>
      </c>
      <c r="L219" s="61">
        <v>0</v>
      </c>
      <c r="M219" s="82">
        <f t="shared" si="105"/>
        <v>0</v>
      </c>
      <c r="N219" s="61">
        <f t="shared" si="106"/>
        <v>920.47499014321409</v>
      </c>
      <c r="O219" s="60">
        <f t="shared" si="107"/>
        <v>920.47499014321409</v>
      </c>
    </row>
    <row r="220" spans="1:15" x14ac:dyDescent="0.25">
      <c r="A220" s="6" t="s">
        <v>22</v>
      </c>
      <c r="B220" s="58" t="str">
        <f t="shared" si="113"/>
        <v>Q1/2023</v>
      </c>
      <c r="C220" s="54">
        <f t="shared" si="110"/>
        <v>44927</v>
      </c>
      <c r="D220" s="54">
        <f t="shared" si="111"/>
        <v>45016</v>
      </c>
      <c r="E220" s="58">
        <f t="shared" si="108"/>
        <v>90</v>
      </c>
      <c r="F220" s="59">
        <f>VLOOKUP(D220,'FERC Interest Rate'!$A:$B,2,TRUE)</f>
        <v>6.3100000000000003E-2</v>
      </c>
      <c r="G220" s="60">
        <f t="shared" si="109"/>
        <v>920.47499014321409</v>
      </c>
      <c r="H220" s="60">
        <f t="shared" si="103"/>
        <v>14.321582106913185</v>
      </c>
      <c r="I220" s="122">
        <v>0</v>
      </c>
      <c r="J220" s="61">
        <v>0</v>
      </c>
      <c r="K220" s="61">
        <f t="shared" si="112"/>
        <v>0</v>
      </c>
      <c r="L220" s="61">
        <v>0</v>
      </c>
      <c r="M220" s="82">
        <f t="shared" si="105"/>
        <v>0</v>
      </c>
      <c r="N220" s="61">
        <f t="shared" si="106"/>
        <v>934.79657225012727</v>
      </c>
      <c r="O220" s="60">
        <f t="shared" si="107"/>
        <v>934.79657225012727</v>
      </c>
    </row>
    <row r="221" spans="1:15" x14ac:dyDescent="0.25">
      <c r="A221" s="6" t="s">
        <v>22</v>
      </c>
      <c r="B221" s="58" t="str">
        <f t="shared" si="113"/>
        <v>Q2/2023</v>
      </c>
      <c r="C221" s="54">
        <f t="shared" si="110"/>
        <v>45017</v>
      </c>
      <c r="D221" s="54">
        <f t="shared" si="111"/>
        <v>45107</v>
      </c>
      <c r="E221" s="58">
        <f t="shared" si="108"/>
        <v>91</v>
      </c>
      <c r="F221" s="59">
        <f>VLOOKUP(D221,'FERC Interest Rate'!$A:$B,2,TRUE)</f>
        <v>7.4999999999999997E-2</v>
      </c>
      <c r="G221" s="60">
        <f t="shared" si="109"/>
        <v>934.79657225012727</v>
      </c>
      <c r="H221" s="60">
        <f t="shared" si="103"/>
        <v>17.479415357827719</v>
      </c>
      <c r="I221" s="122">
        <v>0</v>
      </c>
      <c r="J221" s="61">
        <v>0</v>
      </c>
      <c r="K221" s="61">
        <f t="shared" si="112"/>
        <v>0</v>
      </c>
      <c r="L221" s="61">
        <v>0</v>
      </c>
      <c r="M221" s="82">
        <f t="shared" si="105"/>
        <v>0</v>
      </c>
      <c r="N221" s="61">
        <f t="shared" si="106"/>
        <v>952.27598760795502</v>
      </c>
      <c r="O221" s="60">
        <f t="shared" si="107"/>
        <v>952.27598760795502</v>
      </c>
    </row>
    <row r="222" spans="1:15" x14ac:dyDescent="0.25">
      <c r="A222" s="6" t="s">
        <v>22</v>
      </c>
      <c r="B222" s="58" t="str">
        <f t="shared" si="113"/>
        <v>Q3/2023</v>
      </c>
      <c r="C222" s="54">
        <f t="shared" si="110"/>
        <v>45108</v>
      </c>
      <c r="D222" s="54">
        <f t="shared" si="111"/>
        <v>45199</v>
      </c>
      <c r="E222" s="58">
        <f t="shared" si="108"/>
        <v>92</v>
      </c>
      <c r="F222" s="59">
        <f>VLOOKUP(D222,'FERC Interest Rate'!$A:$B,2,TRUE)</f>
        <v>8.0199999999999994E-2</v>
      </c>
      <c r="G222" s="60">
        <f t="shared" si="109"/>
        <v>952.27598760795502</v>
      </c>
      <c r="H222" s="60">
        <f t="shared" si="103"/>
        <v>19.25006341634667</v>
      </c>
      <c r="I222" s="122">
        <v>0</v>
      </c>
      <c r="J222" s="61">
        <v>0</v>
      </c>
      <c r="K222" s="61">
        <f t="shared" si="112"/>
        <v>0</v>
      </c>
      <c r="L222" s="61">
        <v>0</v>
      </c>
      <c r="M222" s="82">
        <f t="shared" si="105"/>
        <v>0</v>
      </c>
      <c r="N222" s="61">
        <f t="shared" si="106"/>
        <v>971.52605102430164</v>
      </c>
      <c r="O222" s="60">
        <f t="shared" si="107"/>
        <v>971.52605102430164</v>
      </c>
    </row>
    <row r="223" spans="1:15" x14ac:dyDescent="0.25">
      <c r="A223" s="6" t="s">
        <v>22</v>
      </c>
      <c r="B223" s="58" t="str">
        <f t="shared" si="113"/>
        <v>Q4/2023</v>
      </c>
      <c r="C223" s="54">
        <f t="shared" si="110"/>
        <v>45200</v>
      </c>
      <c r="D223" s="54">
        <f t="shared" si="111"/>
        <v>45291</v>
      </c>
      <c r="E223" s="58">
        <f t="shared" si="108"/>
        <v>92</v>
      </c>
      <c r="F223" s="59">
        <f>VLOOKUP(D223,'FERC Interest Rate'!$A:$B,2,TRUE)</f>
        <v>8.3500000000000005E-2</v>
      </c>
      <c r="G223" s="60">
        <f t="shared" si="109"/>
        <v>971.52605102430164</v>
      </c>
      <c r="H223" s="60">
        <f t="shared" si="103"/>
        <v>20.447296230051197</v>
      </c>
      <c r="I223" s="122">
        <v>0</v>
      </c>
      <c r="J223" s="61">
        <v>0</v>
      </c>
      <c r="K223" s="61">
        <f t="shared" si="112"/>
        <v>0</v>
      </c>
      <c r="L223" s="61">
        <v>0</v>
      </c>
      <c r="M223" s="82">
        <f t="shared" si="105"/>
        <v>0</v>
      </c>
      <c r="N223" s="61">
        <f t="shared" si="106"/>
        <v>991.9733472543528</v>
      </c>
      <c r="O223" s="60">
        <f t="shared" si="107"/>
        <v>991.9733472543528</v>
      </c>
    </row>
    <row r="224" spans="1:15" x14ac:dyDescent="0.25">
      <c r="A224" s="6" t="s">
        <v>22</v>
      </c>
      <c r="B224" s="58" t="str">
        <f t="shared" si="113"/>
        <v>Q1/2024</v>
      </c>
      <c r="C224" s="54">
        <f t="shared" si="110"/>
        <v>45292</v>
      </c>
      <c r="D224" s="54">
        <f t="shared" si="111"/>
        <v>45382</v>
      </c>
      <c r="E224" s="58">
        <f t="shared" si="108"/>
        <v>91</v>
      </c>
      <c r="F224" s="59">
        <f>VLOOKUP(D224,'FERC Interest Rate'!$A:$B,2,TRUE)</f>
        <v>8.5000000000000006E-2</v>
      </c>
      <c r="G224" s="60">
        <f t="shared" si="109"/>
        <v>991.9733472543528</v>
      </c>
      <c r="H224" s="60">
        <f t="shared" si="103"/>
        <v>20.964245467247046</v>
      </c>
      <c r="I224" s="122">
        <v>0</v>
      </c>
      <c r="J224" s="61">
        <v>0</v>
      </c>
      <c r="K224" s="61">
        <f t="shared" si="112"/>
        <v>0</v>
      </c>
      <c r="L224" s="61">
        <v>0</v>
      </c>
      <c r="M224" s="82">
        <f t="shared" si="105"/>
        <v>0</v>
      </c>
      <c r="N224" s="61">
        <f t="shared" si="106"/>
        <v>1012.9375927215998</v>
      </c>
      <c r="O224" s="60">
        <f t="shared" si="107"/>
        <v>1012.9375927215998</v>
      </c>
    </row>
    <row r="225" spans="1:15" x14ac:dyDescent="0.25">
      <c r="A225" s="6" t="s">
        <v>22</v>
      </c>
      <c r="B225" s="58" t="str">
        <f t="shared" si="113"/>
        <v>Q2/2024</v>
      </c>
      <c r="C225" s="54">
        <f t="shared" si="110"/>
        <v>45383</v>
      </c>
      <c r="D225" s="54">
        <f t="shared" si="111"/>
        <v>45473</v>
      </c>
      <c r="E225" s="58">
        <f t="shared" si="108"/>
        <v>91</v>
      </c>
      <c r="F225" s="59">
        <f>VLOOKUP(D225,'FERC Interest Rate'!$A:$B,2,TRUE)</f>
        <v>8.5000000000000006E-2</v>
      </c>
      <c r="G225" s="60">
        <f t="shared" si="109"/>
        <v>1012.9375927215998</v>
      </c>
      <c r="H225" s="60">
        <f t="shared" si="103"/>
        <v>21.407301310660042</v>
      </c>
      <c r="I225" s="122">
        <v>0</v>
      </c>
      <c r="J225" s="61">
        <v>0</v>
      </c>
      <c r="K225" s="61">
        <f t="shared" si="112"/>
        <v>0</v>
      </c>
      <c r="L225" s="61">
        <v>0</v>
      </c>
      <c r="M225" s="82">
        <f t="shared" si="105"/>
        <v>0</v>
      </c>
      <c r="N225" s="61">
        <f t="shared" si="106"/>
        <v>1034.3448940322598</v>
      </c>
      <c r="O225" s="60">
        <f t="shared" si="107"/>
        <v>1034.3448940322598</v>
      </c>
    </row>
    <row r="226" spans="1:15" x14ac:dyDescent="0.25">
      <c r="A226" s="6" t="s">
        <v>22</v>
      </c>
      <c r="B226" s="58" t="str">
        <f t="shared" si="113"/>
        <v>Q3/2024</v>
      </c>
      <c r="C226" s="54">
        <f t="shared" si="110"/>
        <v>45474</v>
      </c>
      <c r="D226" s="54">
        <f t="shared" si="111"/>
        <v>45565</v>
      </c>
      <c r="E226" s="58">
        <f t="shared" si="108"/>
        <v>92</v>
      </c>
      <c r="F226" s="59">
        <f>VLOOKUP(D226,'FERC Interest Rate'!$A:$B,2,TRUE)</f>
        <v>8.5000000000000006E-2</v>
      </c>
      <c r="G226" s="60">
        <f t="shared" si="109"/>
        <v>1034.3448940322598</v>
      </c>
      <c r="H226" s="60">
        <f t="shared" si="103"/>
        <v>22.099937353366865</v>
      </c>
      <c r="I226" s="122">
        <v>0</v>
      </c>
      <c r="J226" s="61">
        <v>0</v>
      </c>
      <c r="K226" s="61">
        <f t="shared" si="112"/>
        <v>0</v>
      </c>
      <c r="L226" s="61">
        <v>0</v>
      </c>
      <c r="M226" s="82">
        <f t="shared" si="105"/>
        <v>0</v>
      </c>
      <c r="N226" s="61">
        <f t="shared" si="106"/>
        <v>1056.4448313856267</v>
      </c>
      <c r="O226" s="60">
        <f t="shared" si="107"/>
        <v>1056.4448313856267</v>
      </c>
    </row>
    <row r="227" spans="1:15" x14ac:dyDescent="0.25">
      <c r="A227" s="6" t="s">
        <v>22</v>
      </c>
      <c r="B227" s="58" t="str">
        <f t="shared" si="113"/>
        <v>Q4/2024</v>
      </c>
      <c r="C227" s="54">
        <f t="shared" si="110"/>
        <v>45566</v>
      </c>
      <c r="D227" s="54">
        <f t="shared" si="111"/>
        <v>45657</v>
      </c>
      <c r="E227" s="58">
        <f t="shared" si="108"/>
        <v>92</v>
      </c>
      <c r="F227" s="59">
        <f>VLOOKUP(D227,'FERC Interest Rate'!$A:$B,2,TRUE)</f>
        <v>8.5000000000000006E-2</v>
      </c>
      <c r="G227" s="60">
        <f t="shared" si="109"/>
        <v>1056.4448313856267</v>
      </c>
      <c r="H227" s="60">
        <f t="shared" si="103"/>
        <v>22.572127271681971</v>
      </c>
      <c r="I227" s="122">
        <v>0</v>
      </c>
      <c r="J227" s="61">
        <v>0</v>
      </c>
      <c r="K227" s="61">
        <f t="shared" si="112"/>
        <v>0</v>
      </c>
      <c r="L227" s="61">
        <v>0</v>
      </c>
      <c r="M227" s="82">
        <f t="shared" si="105"/>
        <v>0</v>
      </c>
      <c r="N227" s="61">
        <f t="shared" si="106"/>
        <v>1079.0169586573086</v>
      </c>
      <c r="O227" s="60">
        <f t="shared" si="107"/>
        <v>1079.0169586573086</v>
      </c>
    </row>
    <row r="228" spans="1:15" x14ac:dyDescent="0.25">
      <c r="A228" s="63" t="s">
        <v>44</v>
      </c>
      <c r="B228" s="58" t="str">
        <f t="shared" si="113"/>
        <v>Q1/2025</v>
      </c>
      <c r="C228" s="54">
        <f t="shared" si="110"/>
        <v>45658</v>
      </c>
      <c r="D228" s="54">
        <f t="shared" si="111"/>
        <v>45747</v>
      </c>
      <c r="E228" s="58">
        <f t="shared" si="108"/>
        <v>90</v>
      </c>
      <c r="F228" s="59">
        <f>VLOOKUP(D228,'FERC Interest Rate'!$A:$B,2,TRUE)</f>
        <v>8.0399999999999999E-2</v>
      </c>
      <c r="G228" s="60">
        <f t="shared" si="109"/>
        <v>1079.0169586573086</v>
      </c>
      <c r="H228" s="60">
        <f t="shared" si="103"/>
        <v>21.391141679025438</v>
      </c>
      <c r="I228" s="122">
        <f>(SUM($H$208:$H$231)/20)</f>
        <v>13.420405016816719</v>
      </c>
      <c r="J228" s="61">
        <f t="shared" ref="J228:J231" si="114">G228*F228*(E228/(DATE(YEAR(D228),12,31)-DATE(YEAR(D228),1,1)+1))</f>
        <v>21.391141679025438</v>
      </c>
      <c r="K228" s="61">
        <f t="shared" ref="K228:K231" si="115">+SUM(I228:J228)</f>
        <v>34.811546695842154</v>
      </c>
      <c r="L228" s="61">
        <f>VLOOKUP($L$206,$A$1:$E$45,4,FALSE)/20</f>
        <v>41.6</v>
      </c>
      <c r="M228" s="82">
        <f t="shared" ref="M228:M231" si="116">+SUM(K228:L228)</f>
        <v>76.411546695842162</v>
      </c>
      <c r="N228" s="61">
        <f t="shared" si="106"/>
        <v>1121.7992420153594</v>
      </c>
      <c r="O228" s="60">
        <f t="shared" si="107"/>
        <v>1045.3876953195174</v>
      </c>
    </row>
    <row r="229" spans="1:15" x14ac:dyDescent="0.25">
      <c r="A229" s="63" t="s">
        <v>45</v>
      </c>
      <c r="B229" s="58" t="str">
        <f t="shared" si="113"/>
        <v>Q2/2025</v>
      </c>
      <c r="C229" s="54">
        <f t="shared" si="110"/>
        <v>45748</v>
      </c>
      <c r="D229" s="54">
        <f t="shared" si="111"/>
        <v>45838</v>
      </c>
      <c r="E229" s="58">
        <f t="shared" si="108"/>
        <v>91</v>
      </c>
      <c r="F229" s="59">
        <f>VLOOKUP(D229,'FERC Interest Rate'!$A:$B,2,TRUE)</f>
        <v>7.5499999999999998E-2</v>
      </c>
      <c r="G229" s="60">
        <f t="shared" si="109"/>
        <v>1045.3876953195174</v>
      </c>
      <c r="H229" s="60"/>
      <c r="I229" s="122">
        <f>(SUM($H$208:$H$231)/20)</f>
        <v>13.420405016816719</v>
      </c>
      <c r="J229" s="61">
        <f t="shared" si="114"/>
        <v>19.677633316966421</v>
      </c>
      <c r="K229" s="61">
        <f t="shared" si="115"/>
        <v>33.098038333783137</v>
      </c>
      <c r="L229" s="61">
        <f>VLOOKUP($L$206,$A$1:$E$45,4,FALSE)/20</f>
        <v>41.6</v>
      </c>
      <c r="M229" s="82">
        <f t="shared" si="116"/>
        <v>74.698038333783131</v>
      </c>
      <c r="N229" s="61">
        <f t="shared" si="106"/>
        <v>1065.0653286364839</v>
      </c>
      <c r="O229" s="60">
        <f t="shared" si="107"/>
        <v>990.36729030270067</v>
      </c>
    </row>
    <row r="230" spans="1:15" x14ac:dyDescent="0.25">
      <c r="A230" s="63" t="s">
        <v>46</v>
      </c>
      <c r="B230" s="58" t="str">
        <f t="shared" si="113"/>
        <v>Q3/2025</v>
      </c>
      <c r="C230" s="54">
        <f t="shared" si="110"/>
        <v>45839</v>
      </c>
      <c r="D230" s="54">
        <f t="shared" si="111"/>
        <v>45930</v>
      </c>
      <c r="E230" s="58">
        <f t="shared" si="108"/>
        <v>92</v>
      </c>
      <c r="F230" s="59">
        <f>VLOOKUP(D230,'FERC Interest Rate'!$A:$B,2,TRUE)</f>
        <v>7.4999999999999997E-2</v>
      </c>
      <c r="G230" s="60">
        <f t="shared" si="109"/>
        <v>990.36729030270067</v>
      </c>
      <c r="H230" s="60"/>
      <c r="I230" s="122">
        <f>(SUM($H$208:$H$231)/20)</f>
        <v>13.420405016816719</v>
      </c>
      <c r="J230" s="61">
        <f t="shared" si="114"/>
        <v>18.722011789283933</v>
      </c>
      <c r="K230" s="61">
        <f t="shared" si="115"/>
        <v>32.142416806100655</v>
      </c>
      <c r="L230" s="61">
        <f>VLOOKUP($L$206,$A$1:$E$45,4,FALSE)/20</f>
        <v>41.6</v>
      </c>
      <c r="M230" s="82">
        <f t="shared" si="116"/>
        <v>73.742416806100664</v>
      </c>
      <c r="N230" s="61">
        <f t="shared" si="106"/>
        <v>1009.0893020919846</v>
      </c>
      <c r="O230" s="60">
        <f t="shared" si="107"/>
        <v>935.3468852858839</v>
      </c>
    </row>
    <row r="231" spans="1:15" x14ac:dyDescent="0.25">
      <c r="A231" s="6" t="s">
        <v>47</v>
      </c>
      <c r="B231" s="58" t="str">
        <f t="shared" si="113"/>
        <v>Q4/2025</v>
      </c>
      <c r="C231" s="54">
        <f t="shared" si="110"/>
        <v>45931</v>
      </c>
      <c r="D231" s="54">
        <f t="shared" si="111"/>
        <v>46022</v>
      </c>
      <c r="E231" s="58">
        <f t="shared" si="108"/>
        <v>92</v>
      </c>
      <c r="F231" s="59">
        <f>VLOOKUP(D231,'FERC Interest Rate'!$A:$B,2,TRUE)</f>
        <v>7.4999999999999997E-2</v>
      </c>
      <c r="G231" s="60">
        <f t="shared" si="109"/>
        <v>935.3468852858839</v>
      </c>
      <c r="H231" s="60"/>
      <c r="I231" s="122">
        <f>(SUM($H$208:$H$231)/20)</f>
        <v>13.420405016816719</v>
      </c>
      <c r="J231" s="61">
        <f t="shared" si="114"/>
        <v>17.681900023212602</v>
      </c>
      <c r="K231" s="61">
        <f t="shared" si="115"/>
        <v>31.102305040029322</v>
      </c>
      <c r="L231" s="61">
        <f>VLOOKUP($L$206,$A$1:$E$45,4,FALSE)/20</f>
        <v>41.6</v>
      </c>
      <c r="M231" s="82">
        <f t="shared" si="116"/>
        <v>72.70230504002933</v>
      </c>
      <c r="N231" s="61">
        <f t="shared" si="106"/>
        <v>953.02878530909652</v>
      </c>
      <c r="O231" s="60">
        <f t="shared" si="107"/>
        <v>880.32648026906713</v>
      </c>
    </row>
    <row r="232" spans="1:15" ht="13.5" thickBot="1" x14ac:dyDescent="0.35">
      <c r="A232" s="101"/>
      <c r="B232" s="102"/>
      <c r="C232" s="103"/>
      <c r="D232" s="103"/>
      <c r="E232" s="102"/>
      <c r="F232" s="102"/>
      <c r="G232" s="99">
        <f t="shared" ref="G232:O232" si="117">+SUM(G208:G231)</f>
        <v>22353.389509879282</v>
      </c>
      <c r="H232" s="99">
        <f t="shared" si="117"/>
        <v>268.40810033633437</v>
      </c>
      <c r="I232" s="99">
        <f t="shared" si="117"/>
        <v>53.681620067266877</v>
      </c>
      <c r="J232" s="99">
        <f t="shared" si="117"/>
        <v>77.47268680848839</v>
      </c>
      <c r="K232" s="99">
        <f t="shared" si="117"/>
        <v>131.15430687575525</v>
      </c>
      <c r="L232" s="99">
        <f t="shared" si="117"/>
        <v>166.4</v>
      </c>
      <c r="M232" s="99">
        <f t="shared" si="117"/>
        <v>297.55430687575529</v>
      </c>
      <c r="N232" s="99">
        <f t="shared" si="117"/>
        <v>22699.270297024104</v>
      </c>
      <c r="O232" s="99">
        <f t="shared" si="117"/>
        <v>22401.71599014835</v>
      </c>
    </row>
    <row r="233" spans="1:15" ht="13" thickTop="1" x14ac:dyDescent="0.25"/>
    <row r="234" spans="1:15" ht="13" x14ac:dyDescent="0.3">
      <c r="A234" s="3"/>
      <c r="B234" s="3"/>
      <c r="C234" s="3"/>
      <c r="D234" s="3"/>
      <c r="E234" s="3"/>
      <c r="F234" s="3"/>
      <c r="G234" s="3"/>
      <c r="H234" s="3"/>
      <c r="I234" s="84"/>
      <c r="J234" s="432" t="s">
        <v>15</v>
      </c>
      <c r="K234" s="433"/>
      <c r="L234" s="198" t="s">
        <v>50</v>
      </c>
      <c r="M234" s="91"/>
      <c r="N234" s="3"/>
      <c r="O234" s="3"/>
    </row>
    <row r="235" spans="1:15" ht="52" x14ac:dyDescent="0.3">
      <c r="A235" s="62" t="s">
        <v>43</v>
      </c>
      <c r="B235" s="62" t="s">
        <v>3</v>
      </c>
      <c r="C235" s="62" t="s">
        <v>4</v>
      </c>
      <c r="D235" s="62" t="s">
        <v>5</v>
      </c>
      <c r="E235" s="62" t="s">
        <v>6</v>
      </c>
      <c r="F235" s="62" t="s">
        <v>7</v>
      </c>
      <c r="G235" s="62" t="s">
        <v>83</v>
      </c>
      <c r="H235" s="62" t="s">
        <v>84</v>
      </c>
      <c r="I235" s="77" t="s">
        <v>85</v>
      </c>
      <c r="J235" s="78" t="s">
        <v>86</v>
      </c>
      <c r="K235" s="78" t="s">
        <v>87</v>
      </c>
      <c r="L235" s="78" t="s">
        <v>88</v>
      </c>
      <c r="M235" s="79" t="s">
        <v>89</v>
      </c>
      <c r="N235" s="62" t="s">
        <v>90</v>
      </c>
      <c r="O235" s="62" t="s">
        <v>91</v>
      </c>
    </row>
    <row r="236" spans="1:15" x14ac:dyDescent="0.25">
      <c r="A236" s="6" t="s">
        <v>22</v>
      </c>
      <c r="B236" s="58" t="str">
        <f t="shared" ref="B236:B242" si="118">+IF(MONTH(C236)&lt;4,"Q1",IF(MONTH(C236)&lt;7,"Q2",IF(MONTH(C236)&lt;10,"Q3","Q4")))&amp;"/"&amp;YEAR(C236)</f>
        <v>Q1/2020</v>
      </c>
      <c r="C236" s="54">
        <f>VLOOKUP(L234,$A$1:$E$45,2,FALSE)</f>
        <v>43916</v>
      </c>
      <c r="D236" s="54">
        <f>DATE(YEAR(C236),IF(MONTH(C236)&lt;=3,3,IF(MONTH(C236)&lt;=6,6,IF(MONTH(C236)&lt;=9,9,12))),IF(OR(MONTH(C236)&lt;=3,MONTH(C236)&gt;=10),31,30))</f>
        <v>43921</v>
      </c>
      <c r="E236" s="58">
        <f>D236-C236+1</f>
        <v>6</v>
      </c>
      <c r="F236" s="59">
        <f>VLOOKUP(D236,'FERC Interest Rate'!$A:$B,2,TRUE)</f>
        <v>4.9599999999999998E-2</v>
      </c>
      <c r="G236" s="60">
        <f>VLOOKUP(L234,$A$2:$E$45,4,FALSE)</f>
        <v>1010</v>
      </c>
      <c r="H236" s="60">
        <f t="shared" ref="H236:H256" si="119">G236*F236*(E236/(DATE(YEAR(D236),12,31)-DATE(YEAR(D236),1,1)+1))</f>
        <v>0.8212459016393443</v>
      </c>
      <c r="I236" s="122">
        <v>0</v>
      </c>
      <c r="J236" s="61">
        <v>0</v>
      </c>
      <c r="K236" s="61">
        <f t="shared" ref="K236:K237" si="120">+SUM(I236:J236)</f>
        <v>0</v>
      </c>
      <c r="L236" s="61">
        <v>0</v>
      </c>
      <c r="M236" s="82">
        <f t="shared" ref="M236:M255" si="121">+SUM(K236:L236)</f>
        <v>0</v>
      </c>
      <c r="N236" s="61">
        <f t="shared" ref="N236:N259" si="122">+G236+H236+J236</f>
        <v>1010.8212459016394</v>
      </c>
      <c r="O236" s="60">
        <f t="shared" ref="O236:O259" si="123">G236+H236-L236-I236</f>
        <v>1010.8212459016394</v>
      </c>
    </row>
    <row r="237" spans="1:15" x14ac:dyDescent="0.25">
      <c r="A237" s="6" t="s">
        <v>22</v>
      </c>
      <c r="B237" s="58" t="str">
        <f t="shared" si="118"/>
        <v>Q2/2020</v>
      </c>
      <c r="C237" s="54">
        <f>D236+1</f>
        <v>43922</v>
      </c>
      <c r="D237" s="54">
        <f>EOMONTH(D236,3)</f>
        <v>44012</v>
      </c>
      <c r="E237" s="58">
        <f t="shared" ref="E237:E259" si="124">D237-C237+1</f>
        <v>91</v>
      </c>
      <c r="F237" s="59">
        <f>VLOOKUP(D237,'FERC Interest Rate'!$A:$B,2,TRUE)</f>
        <v>4.7500000000000001E-2</v>
      </c>
      <c r="G237" s="60">
        <f t="shared" ref="G237:G259" si="125">O236</f>
        <v>1010.8212459016394</v>
      </c>
      <c r="H237" s="60">
        <f t="shared" si="119"/>
        <v>11.937909386365671</v>
      </c>
      <c r="I237" s="122">
        <v>0</v>
      </c>
      <c r="J237" s="61">
        <v>0</v>
      </c>
      <c r="K237" s="61">
        <f t="shared" si="120"/>
        <v>0</v>
      </c>
      <c r="L237" s="61">
        <v>0</v>
      </c>
      <c r="M237" s="82">
        <f t="shared" si="121"/>
        <v>0</v>
      </c>
      <c r="N237" s="61">
        <f t="shared" si="122"/>
        <v>1022.759155288005</v>
      </c>
      <c r="O237" s="60">
        <f t="shared" si="123"/>
        <v>1022.759155288005</v>
      </c>
    </row>
    <row r="238" spans="1:15" x14ac:dyDescent="0.25">
      <c r="A238" s="6" t="s">
        <v>22</v>
      </c>
      <c r="B238" s="58" t="str">
        <f t="shared" si="118"/>
        <v>Q3/2020</v>
      </c>
      <c r="C238" s="54">
        <f t="shared" ref="C238:C259" si="126">D237+1</f>
        <v>44013</v>
      </c>
      <c r="D238" s="54">
        <f t="shared" ref="D238:D259" si="127">EOMONTH(D237,3)</f>
        <v>44104</v>
      </c>
      <c r="E238" s="58">
        <f t="shared" si="124"/>
        <v>92</v>
      </c>
      <c r="F238" s="59">
        <f>VLOOKUP(D238,'FERC Interest Rate'!$A:$B,2,TRUE)</f>
        <v>3.4299999999999997E-2</v>
      </c>
      <c r="G238" s="60">
        <f t="shared" si="125"/>
        <v>1022.759155288005</v>
      </c>
      <c r="H238" s="60">
        <f t="shared" si="119"/>
        <v>8.8180841268492589</v>
      </c>
      <c r="I238" s="122">
        <v>0</v>
      </c>
      <c r="J238" s="61">
        <v>0</v>
      </c>
      <c r="K238" s="61">
        <f t="shared" ref="K238:K255" si="128">+SUM(I238:J238)</f>
        <v>0</v>
      </c>
      <c r="L238" s="61">
        <v>0</v>
      </c>
      <c r="M238" s="82">
        <f t="shared" si="121"/>
        <v>0</v>
      </c>
      <c r="N238" s="61">
        <f t="shared" si="122"/>
        <v>1031.5772394148541</v>
      </c>
      <c r="O238" s="60">
        <f t="shared" si="123"/>
        <v>1031.5772394148541</v>
      </c>
    </row>
    <row r="239" spans="1:15" x14ac:dyDescent="0.25">
      <c r="A239" s="6" t="s">
        <v>22</v>
      </c>
      <c r="B239" s="58" t="str">
        <f t="shared" si="118"/>
        <v>Q4/2020</v>
      </c>
      <c r="C239" s="54">
        <f t="shared" si="126"/>
        <v>44105</v>
      </c>
      <c r="D239" s="54">
        <f t="shared" si="127"/>
        <v>44196</v>
      </c>
      <c r="E239" s="58">
        <f t="shared" si="124"/>
        <v>92</v>
      </c>
      <c r="F239" s="59">
        <f>VLOOKUP(D239,'FERC Interest Rate'!$A:$B,2,TRUE)</f>
        <v>3.2500000000000001E-2</v>
      </c>
      <c r="G239" s="60">
        <f t="shared" si="125"/>
        <v>1031.5772394148541</v>
      </c>
      <c r="H239" s="60">
        <f t="shared" si="119"/>
        <v>8.4273659722688912</v>
      </c>
      <c r="I239" s="122">
        <v>0</v>
      </c>
      <c r="J239" s="61">
        <v>0</v>
      </c>
      <c r="K239" s="61">
        <f t="shared" si="128"/>
        <v>0</v>
      </c>
      <c r="L239" s="61">
        <v>0</v>
      </c>
      <c r="M239" s="82">
        <f t="shared" si="121"/>
        <v>0</v>
      </c>
      <c r="N239" s="61">
        <f t="shared" si="122"/>
        <v>1040.0046053871231</v>
      </c>
      <c r="O239" s="60">
        <f t="shared" si="123"/>
        <v>1040.0046053871231</v>
      </c>
    </row>
    <row r="240" spans="1:15" x14ac:dyDescent="0.25">
      <c r="A240" s="6" t="s">
        <v>22</v>
      </c>
      <c r="B240" s="58" t="str">
        <f t="shared" si="118"/>
        <v>Q1/2021</v>
      </c>
      <c r="C240" s="54">
        <f t="shared" si="126"/>
        <v>44197</v>
      </c>
      <c r="D240" s="54">
        <f t="shared" si="127"/>
        <v>44286</v>
      </c>
      <c r="E240" s="58">
        <f t="shared" si="124"/>
        <v>90</v>
      </c>
      <c r="F240" s="59">
        <f>VLOOKUP(D240,'FERC Interest Rate'!$A:$B,2,TRUE)</f>
        <v>3.2500000000000001E-2</v>
      </c>
      <c r="G240" s="60">
        <f t="shared" si="125"/>
        <v>1040.0046053871231</v>
      </c>
      <c r="H240" s="60">
        <f t="shared" si="119"/>
        <v>8.3342834815269438</v>
      </c>
      <c r="I240" s="122">
        <v>0</v>
      </c>
      <c r="J240" s="61">
        <v>0</v>
      </c>
      <c r="K240" s="61">
        <f t="shared" si="128"/>
        <v>0</v>
      </c>
      <c r="L240" s="61">
        <v>0</v>
      </c>
      <c r="M240" s="82">
        <f t="shared" si="121"/>
        <v>0</v>
      </c>
      <c r="N240" s="61">
        <f t="shared" si="122"/>
        <v>1048.33888886865</v>
      </c>
      <c r="O240" s="60">
        <f t="shared" si="123"/>
        <v>1048.33888886865</v>
      </c>
    </row>
    <row r="241" spans="1:15" x14ac:dyDescent="0.25">
      <c r="A241" s="6" t="s">
        <v>22</v>
      </c>
      <c r="B241" s="58" t="str">
        <f t="shared" si="118"/>
        <v>Q2/2021</v>
      </c>
      <c r="C241" s="54">
        <f t="shared" si="126"/>
        <v>44287</v>
      </c>
      <c r="D241" s="54">
        <f t="shared" si="127"/>
        <v>44377</v>
      </c>
      <c r="E241" s="58">
        <f t="shared" si="124"/>
        <v>91</v>
      </c>
      <c r="F241" s="59">
        <f>VLOOKUP(D241,'FERC Interest Rate'!$A:$B,2,TRUE)</f>
        <v>3.2500000000000001E-2</v>
      </c>
      <c r="G241" s="60">
        <f t="shared" si="125"/>
        <v>1048.33888886865</v>
      </c>
      <c r="H241" s="60">
        <f t="shared" si="119"/>
        <v>8.4944171611754324</v>
      </c>
      <c r="I241" s="122">
        <v>0</v>
      </c>
      <c r="J241" s="61">
        <v>0</v>
      </c>
      <c r="K241" s="61">
        <f t="shared" si="128"/>
        <v>0</v>
      </c>
      <c r="L241" s="61">
        <v>0</v>
      </c>
      <c r="M241" s="82">
        <f t="shared" si="121"/>
        <v>0</v>
      </c>
      <c r="N241" s="61">
        <f t="shared" si="122"/>
        <v>1056.8333060298255</v>
      </c>
      <c r="O241" s="60">
        <f t="shared" si="123"/>
        <v>1056.8333060298255</v>
      </c>
    </row>
    <row r="242" spans="1:15" x14ac:dyDescent="0.25">
      <c r="A242" s="6" t="s">
        <v>22</v>
      </c>
      <c r="B242" s="58" t="str">
        <f t="shared" si="118"/>
        <v>Q3/2021</v>
      </c>
      <c r="C242" s="54">
        <f t="shared" si="126"/>
        <v>44378</v>
      </c>
      <c r="D242" s="54">
        <f t="shared" si="127"/>
        <v>44469</v>
      </c>
      <c r="E242" s="58">
        <f t="shared" si="124"/>
        <v>92</v>
      </c>
      <c r="F242" s="59">
        <f>VLOOKUP(D242,'FERC Interest Rate'!$A:$B,2,TRUE)</f>
        <v>3.2500000000000001E-2</v>
      </c>
      <c r="G242" s="60">
        <f t="shared" si="125"/>
        <v>1056.8333060298255</v>
      </c>
      <c r="H242" s="60">
        <f t="shared" si="119"/>
        <v>8.6573468082991187</v>
      </c>
      <c r="I242" s="122">
        <v>0</v>
      </c>
      <c r="J242" s="61">
        <v>0</v>
      </c>
      <c r="K242" s="61">
        <f t="shared" si="128"/>
        <v>0</v>
      </c>
      <c r="L242" s="61">
        <v>0</v>
      </c>
      <c r="M242" s="82">
        <f t="shared" si="121"/>
        <v>0</v>
      </c>
      <c r="N242" s="61">
        <f t="shared" si="122"/>
        <v>1065.4906528381246</v>
      </c>
      <c r="O242" s="60">
        <f t="shared" si="123"/>
        <v>1065.4906528381246</v>
      </c>
    </row>
    <row r="243" spans="1:15" x14ac:dyDescent="0.25">
      <c r="A243" s="6" t="s">
        <v>22</v>
      </c>
      <c r="B243" s="58" t="str">
        <f>+IF(MONTH(C243)&lt;4,"Q1",IF(MONTH(C243)&lt;7,"Q2",IF(MONTH(C243)&lt;10,"Q3","Q4")))&amp;"/"&amp;YEAR(C243)</f>
        <v>Q4/2021</v>
      </c>
      <c r="C243" s="54">
        <f t="shared" si="126"/>
        <v>44470</v>
      </c>
      <c r="D243" s="54">
        <f t="shared" si="127"/>
        <v>44561</v>
      </c>
      <c r="E243" s="58">
        <f t="shared" si="124"/>
        <v>92</v>
      </c>
      <c r="F243" s="59">
        <f>VLOOKUP(D243,'FERC Interest Rate'!$A:$B,2,TRUE)</f>
        <v>3.2500000000000001E-2</v>
      </c>
      <c r="G243" s="60">
        <f t="shared" si="125"/>
        <v>1065.4906528381246</v>
      </c>
      <c r="H243" s="60">
        <f t="shared" si="119"/>
        <v>8.7282658958520365</v>
      </c>
      <c r="I243" s="122">
        <v>0</v>
      </c>
      <c r="J243" s="61">
        <v>0</v>
      </c>
      <c r="K243" s="61">
        <f t="shared" si="128"/>
        <v>0</v>
      </c>
      <c r="L243" s="61">
        <v>0</v>
      </c>
      <c r="M243" s="82">
        <f t="shared" si="121"/>
        <v>0</v>
      </c>
      <c r="N243" s="61">
        <f t="shared" si="122"/>
        <v>1074.2189187339766</v>
      </c>
      <c r="O243" s="60">
        <f t="shared" si="123"/>
        <v>1074.2189187339766</v>
      </c>
    </row>
    <row r="244" spans="1:15" x14ac:dyDescent="0.25">
      <c r="A244" s="6" t="s">
        <v>22</v>
      </c>
      <c r="B244" s="58" t="str">
        <f>+IF(MONTH(C244)&lt;4,"Q1",IF(MONTH(C244)&lt;7,"Q2",IF(MONTH(C244)&lt;10,"Q3","Q4")))&amp;"/"&amp;YEAR(C244)</f>
        <v>Q1/2022</v>
      </c>
      <c r="C244" s="54">
        <f t="shared" si="126"/>
        <v>44562</v>
      </c>
      <c r="D244" s="54">
        <f t="shared" si="127"/>
        <v>44651</v>
      </c>
      <c r="E244" s="58">
        <f t="shared" si="124"/>
        <v>90</v>
      </c>
      <c r="F244" s="59">
        <f>VLOOKUP(D244,'FERC Interest Rate'!$A:$B,2,TRUE)</f>
        <v>3.2500000000000001E-2</v>
      </c>
      <c r="G244" s="60">
        <f t="shared" si="125"/>
        <v>1074.2189187339766</v>
      </c>
      <c r="H244" s="60">
        <f t="shared" si="119"/>
        <v>8.6084666775257013</v>
      </c>
      <c r="I244" s="122">
        <v>0</v>
      </c>
      <c r="J244" s="61">
        <v>0</v>
      </c>
      <c r="K244" s="61">
        <f t="shared" si="128"/>
        <v>0</v>
      </c>
      <c r="L244" s="61">
        <v>0</v>
      </c>
      <c r="M244" s="82">
        <f t="shared" si="121"/>
        <v>0</v>
      </c>
      <c r="N244" s="61">
        <f t="shared" si="122"/>
        <v>1082.8273854115023</v>
      </c>
      <c r="O244" s="60">
        <f t="shared" si="123"/>
        <v>1082.8273854115023</v>
      </c>
    </row>
    <row r="245" spans="1:15" x14ac:dyDescent="0.25">
      <c r="A245" s="6" t="s">
        <v>22</v>
      </c>
      <c r="B245" s="58" t="str">
        <f t="shared" ref="B245:B259" si="129">+IF(MONTH(C245)&lt;4,"Q1",IF(MONTH(C245)&lt;7,"Q2",IF(MONTH(C245)&lt;10,"Q3","Q4")))&amp;"/"&amp;YEAR(C245)</f>
        <v>Q2/2022</v>
      </c>
      <c r="C245" s="54">
        <f t="shared" si="126"/>
        <v>44652</v>
      </c>
      <c r="D245" s="54">
        <f t="shared" si="127"/>
        <v>44742</v>
      </c>
      <c r="E245" s="58">
        <f t="shared" si="124"/>
        <v>91</v>
      </c>
      <c r="F245" s="59">
        <f>VLOOKUP(D245,'FERC Interest Rate'!$A:$B,2,TRUE)</f>
        <v>3.2500000000000001E-2</v>
      </c>
      <c r="G245" s="60">
        <f t="shared" si="125"/>
        <v>1082.8273854115023</v>
      </c>
      <c r="H245" s="60">
        <f t="shared" si="119"/>
        <v>8.7738684722041587</v>
      </c>
      <c r="I245" s="122">
        <v>0</v>
      </c>
      <c r="J245" s="61">
        <v>0</v>
      </c>
      <c r="K245" s="61">
        <f t="shared" si="128"/>
        <v>0</v>
      </c>
      <c r="L245" s="61">
        <v>0</v>
      </c>
      <c r="M245" s="82">
        <f t="shared" si="121"/>
        <v>0</v>
      </c>
      <c r="N245" s="61">
        <f t="shared" si="122"/>
        <v>1091.6012538837065</v>
      </c>
      <c r="O245" s="60">
        <f t="shared" si="123"/>
        <v>1091.6012538837065</v>
      </c>
    </row>
    <row r="246" spans="1:15" x14ac:dyDescent="0.25">
      <c r="A246" s="6" t="s">
        <v>22</v>
      </c>
      <c r="B246" s="58" t="str">
        <f t="shared" si="129"/>
        <v>Q3/2022</v>
      </c>
      <c r="C246" s="54">
        <f t="shared" si="126"/>
        <v>44743</v>
      </c>
      <c r="D246" s="54">
        <f t="shared" si="127"/>
        <v>44834</v>
      </c>
      <c r="E246" s="58">
        <f t="shared" si="124"/>
        <v>92</v>
      </c>
      <c r="F246" s="59">
        <f>VLOOKUP(D246,'FERC Interest Rate'!$A:$B,2,TRUE)</f>
        <v>3.5999999999999997E-2</v>
      </c>
      <c r="G246" s="60">
        <f t="shared" si="125"/>
        <v>1091.6012538837065</v>
      </c>
      <c r="H246" s="60">
        <f t="shared" si="119"/>
        <v>9.9051598708570854</v>
      </c>
      <c r="I246" s="122">
        <v>0</v>
      </c>
      <c r="J246" s="61">
        <v>0</v>
      </c>
      <c r="K246" s="61">
        <f t="shared" si="128"/>
        <v>0</v>
      </c>
      <c r="L246" s="61">
        <v>0</v>
      </c>
      <c r="M246" s="82">
        <f t="shared" si="121"/>
        <v>0</v>
      </c>
      <c r="N246" s="61">
        <f t="shared" si="122"/>
        <v>1101.5064137545635</v>
      </c>
      <c r="O246" s="60">
        <f t="shared" si="123"/>
        <v>1101.5064137545635</v>
      </c>
    </row>
    <row r="247" spans="1:15" x14ac:dyDescent="0.25">
      <c r="A247" s="6" t="s">
        <v>22</v>
      </c>
      <c r="B247" s="58" t="str">
        <f t="shared" si="129"/>
        <v>Q4/2022</v>
      </c>
      <c r="C247" s="54">
        <f t="shared" si="126"/>
        <v>44835</v>
      </c>
      <c r="D247" s="54">
        <f t="shared" si="127"/>
        <v>44926</v>
      </c>
      <c r="E247" s="58">
        <f t="shared" si="124"/>
        <v>92</v>
      </c>
      <c r="F247" s="59">
        <f>VLOOKUP(D247,'FERC Interest Rate'!$A:$B,2,TRUE)</f>
        <v>4.9099999999999998E-2</v>
      </c>
      <c r="G247" s="60">
        <f t="shared" si="125"/>
        <v>1101.5064137545635</v>
      </c>
      <c r="H247" s="60">
        <f t="shared" si="119"/>
        <v>13.632122663594833</v>
      </c>
      <c r="I247" s="122">
        <v>0</v>
      </c>
      <c r="J247" s="61">
        <v>0</v>
      </c>
      <c r="K247" s="61">
        <f t="shared" si="128"/>
        <v>0</v>
      </c>
      <c r="L247" s="61">
        <v>0</v>
      </c>
      <c r="M247" s="82">
        <f t="shared" si="121"/>
        <v>0</v>
      </c>
      <c r="N247" s="61">
        <f t="shared" si="122"/>
        <v>1115.1385364181583</v>
      </c>
      <c r="O247" s="60">
        <f t="shared" si="123"/>
        <v>1115.1385364181583</v>
      </c>
    </row>
    <row r="248" spans="1:15" x14ac:dyDescent="0.25">
      <c r="A248" s="6" t="s">
        <v>22</v>
      </c>
      <c r="B248" s="58" t="str">
        <f t="shared" si="129"/>
        <v>Q1/2023</v>
      </c>
      <c r="C248" s="54">
        <f t="shared" si="126"/>
        <v>44927</v>
      </c>
      <c r="D248" s="54">
        <f t="shared" si="127"/>
        <v>45016</v>
      </c>
      <c r="E248" s="58">
        <f t="shared" si="124"/>
        <v>90</v>
      </c>
      <c r="F248" s="59">
        <f>VLOOKUP(D248,'FERC Interest Rate'!$A:$B,2,TRUE)</f>
        <v>6.3100000000000003E-2</v>
      </c>
      <c r="G248" s="60">
        <f t="shared" si="125"/>
        <v>1115.1385364181583</v>
      </c>
      <c r="H248" s="60">
        <f t="shared" si="119"/>
        <v>17.350333557037594</v>
      </c>
      <c r="I248" s="122">
        <v>0</v>
      </c>
      <c r="J248" s="61">
        <v>0</v>
      </c>
      <c r="K248" s="61">
        <f t="shared" si="128"/>
        <v>0</v>
      </c>
      <c r="L248" s="61">
        <v>0</v>
      </c>
      <c r="M248" s="82">
        <f t="shared" si="121"/>
        <v>0</v>
      </c>
      <c r="N248" s="61">
        <f t="shared" si="122"/>
        <v>1132.4888699751959</v>
      </c>
      <c r="O248" s="60">
        <f t="shared" si="123"/>
        <v>1132.4888699751959</v>
      </c>
    </row>
    <row r="249" spans="1:15" x14ac:dyDescent="0.25">
      <c r="A249" s="6" t="s">
        <v>22</v>
      </c>
      <c r="B249" s="58" t="str">
        <f t="shared" si="129"/>
        <v>Q2/2023</v>
      </c>
      <c r="C249" s="54">
        <f t="shared" si="126"/>
        <v>45017</v>
      </c>
      <c r="D249" s="54">
        <f t="shared" si="127"/>
        <v>45107</v>
      </c>
      <c r="E249" s="58">
        <f t="shared" si="124"/>
        <v>91</v>
      </c>
      <c r="F249" s="59">
        <f>VLOOKUP(D249,'FERC Interest Rate'!$A:$B,2,TRUE)</f>
        <v>7.4999999999999997E-2</v>
      </c>
      <c r="G249" s="60">
        <f t="shared" si="125"/>
        <v>1132.4888699751959</v>
      </c>
      <c r="H249" s="60">
        <f t="shared" si="119"/>
        <v>21.175990513919757</v>
      </c>
      <c r="I249" s="122">
        <v>0</v>
      </c>
      <c r="J249" s="61">
        <v>0</v>
      </c>
      <c r="K249" s="61">
        <f t="shared" si="128"/>
        <v>0</v>
      </c>
      <c r="L249" s="61">
        <v>0</v>
      </c>
      <c r="M249" s="82">
        <f t="shared" si="121"/>
        <v>0</v>
      </c>
      <c r="N249" s="61">
        <f t="shared" si="122"/>
        <v>1153.6648604891157</v>
      </c>
      <c r="O249" s="60">
        <f t="shared" si="123"/>
        <v>1153.6648604891157</v>
      </c>
    </row>
    <row r="250" spans="1:15" x14ac:dyDescent="0.25">
      <c r="A250" s="6" t="s">
        <v>22</v>
      </c>
      <c r="B250" s="58" t="str">
        <f t="shared" si="129"/>
        <v>Q3/2023</v>
      </c>
      <c r="C250" s="54">
        <f t="shared" si="126"/>
        <v>45108</v>
      </c>
      <c r="D250" s="54">
        <f t="shared" si="127"/>
        <v>45199</v>
      </c>
      <c r="E250" s="58">
        <f t="shared" si="124"/>
        <v>92</v>
      </c>
      <c r="F250" s="59">
        <f>VLOOKUP(D250,'FERC Interest Rate'!$A:$B,2,TRUE)</f>
        <v>8.0199999999999994E-2</v>
      </c>
      <c r="G250" s="60">
        <f t="shared" si="125"/>
        <v>1153.6648604891157</v>
      </c>
      <c r="H250" s="60">
        <f t="shared" si="119"/>
        <v>23.321098100364086</v>
      </c>
      <c r="I250" s="122">
        <v>0</v>
      </c>
      <c r="J250" s="61">
        <v>0</v>
      </c>
      <c r="K250" s="61">
        <f t="shared" si="128"/>
        <v>0</v>
      </c>
      <c r="L250" s="61">
        <v>0</v>
      </c>
      <c r="M250" s="82">
        <f t="shared" si="121"/>
        <v>0</v>
      </c>
      <c r="N250" s="61">
        <f t="shared" si="122"/>
        <v>1176.9859585894797</v>
      </c>
      <c r="O250" s="60">
        <f t="shared" si="123"/>
        <v>1176.9859585894797</v>
      </c>
    </row>
    <row r="251" spans="1:15" x14ac:dyDescent="0.25">
      <c r="A251" s="6" t="s">
        <v>22</v>
      </c>
      <c r="B251" s="58" t="str">
        <f t="shared" si="129"/>
        <v>Q4/2023</v>
      </c>
      <c r="C251" s="54">
        <f t="shared" si="126"/>
        <v>45200</v>
      </c>
      <c r="D251" s="54">
        <f t="shared" si="127"/>
        <v>45291</v>
      </c>
      <c r="E251" s="58">
        <f t="shared" si="124"/>
        <v>92</v>
      </c>
      <c r="F251" s="59">
        <f>VLOOKUP(D251,'FERC Interest Rate'!$A:$B,2,TRUE)</f>
        <v>8.3500000000000005E-2</v>
      </c>
      <c r="G251" s="60">
        <f t="shared" si="125"/>
        <v>1176.9859585894797</v>
      </c>
      <c r="H251" s="60">
        <f t="shared" si="119"/>
        <v>24.771523654477765</v>
      </c>
      <c r="I251" s="122">
        <v>0</v>
      </c>
      <c r="J251" s="61">
        <v>0</v>
      </c>
      <c r="K251" s="61">
        <f t="shared" si="128"/>
        <v>0</v>
      </c>
      <c r="L251" s="61">
        <v>0</v>
      </c>
      <c r="M251" s="82">
        <f t="shared" si="121"/>
        <v>0</v>
      </c>
      <c r="N251" s="61">
        <f t="shared" si="122"/>
        <v>1201.7574822439574</v>
      </c>
      <c r="O251" s="60">
        <f t="shared" si="123"/>
        <v>1201.7574822439574</v>
      </c>
    </row>
    <row r="252" spans="1:15" x14ac:dyDescent="0.25">
      <c r="A252" s="6" t="s">
        <v>22</v>
      </c>
      <c r="B252" s="58" t="str">
        <f t="shared" si="129"/>
        <v>Q1/2024</v>
      </c>
      <c r="C252" s="54">
        <f t="shared" si="126"/>
        <v>45292</v>
      </c>
      <c r="D252" s="54">
        <f t="shared" si="127"/>
        <v>45382</v>
      </c>
      <c r="E252" s="58">
        <f t="shared" si="124"/>
        <v>91</v>
      </c>
      <c r="F252" s="59">
        <f>VLOOKUP(D252,'FERC Interest Rate'!$A:$B,2,TRUE)</f>
        <v>8.5000000000000006E-2</v>
      </c>
      <c r="G252" s="60">
        <f t="shared" si="125"/>
        <v>1201.7574822439574</v>
      </c>
      <c r="H252" s="60">
        <f t="shared" si="119"/>
        <v>25.397798156166697</v>
      </c>
      <c r="I252" s="122">
        <v>0</v>
      </c>
      <c r="J252" s="61">
        <v>0</v>
      </c>
      <c r="K252" s="61">
        <f t="shared" si="128"/>
        <v>0</v>
      </c>
      <c r="L252" s="61">
        <v>0</v>
      </c>
      <c r="M252" s="82">
        <f t="shared" si="121"/>
        <v>0</v>
      </c>
      <c r="N252" s="61">
        <f t="shared" si="122"/>
        <v>1227.1552804001242</v>
      </c>
      <c r="O252" s="60">
        <f t="shared" si="123"/>
        <v>1227.1552804001242</v>
      </c>
    </row>
    <row r="253" spans="1:15" x14ac:dyDescent="0.25">
      <c r="A253" s="6" t="s">
        <v>22</v>
      </c>
      <c r="B253" s="58" t="str">
        <f t="shared" si="129"/>
        <v>Q2/2024</v>
      </c>
      <c r="C253" s="54">
        <f t="shared" si="126"/>
        <v>45383</v>
      </c>
      <c r="D253" s="54">
        <f t="shared" si="127"/>
        <v>45473</v>
      </c>
      <c r="E253" s="58">
        <f t="shared" si="124"/>
        <v>91</v>
      </c>
      <c r="F253" s="59">
        <f>VLOOKUP(D253,'FERC Interest Rate'!$A:$B,2,TRUE)</f>
        <v>8.5000000000000006E-2</v>
      </c>
      <c r="G253" s="60">
        <f t="shared" si="125"/>
        <v>1227.1552804001242</v>
      </c>
      <c r="H253" s="60">
        <f t="shared" si="119"/>
        <v>25.934552169111917</v>
      </c>
      <c r="I253" s="122">
        <v>0</v>
      </c>
      <c r="J253" s="61">
        <v>0</v>
      </c>
      <c r="K253" s="61">
        <f t="shared" si="128"/>
        <v>0</v>
      </c>
      <c r="L253" s="61">
        <v>0</v>
      </c>
      <c r="M253" s="82">
        <f t="shared" si="121"/>
        <v>0</v>
      </c>
      <c r="N253" s="61">
        <f t="shared" si="122"/>
        <v>1253.089832569236</v>
      </c>
      <c r="O253" s="60">
        <f t="shared" si="123"/>
        <v>1253.089832569236</v>
      </c>
    </row>
    <row r="254" spans="1:15" x14ac:dyDescent="0.25">
      <c r="A254" s="6" t="s">
        <v>22</v>
      </c>
      <c r="B254" s="58" t="str">
        <f t="shared" si="129"/>
        <v>Q3/2024</v>
      </c>
      <c r="C254" s="54">
        <f t="shared" si="126"/>
        <v>45474</v>
      </c>
      <c r="D254" s="54">
        <f t="shared" si="127"/>
        <v>45565</v>
      </c>
      <c r="E254" s="58">
        <f t="shared" si="124"/>
        <v>92</v>
      </c>
      <c r="F254" s="59">
        <f>VLOOKUP(D254,'FERC Interest Rate'!$A:$B,2,TRUE)</f>
        <v>8.5000000000000006E-2</v>
      </c>
      <c r="G254" s="60">
        <f t="shared" si="125"/>
        <v>1253.089832569236</v>
      </c>
      <c r="H254" s="60">
        <f t="shared" si="119"/>
        <v>26.773668007353624</v>
      </c>
      <c r="I254" s="122">
        <v>0</v>
      </c>
      <c r="J254" s="61">
        <v>0</v>
      </c>
      <c r="K254" s="61">
        <f t="shared" si="128"/>
        <v>0</v>
      </c>
      <c r="L254" s="61">
        <v>0</v>
      </c>
      <c r="M254" s="82">
        <f t="shared" si="121"/>
        <v>0</v>
      </c>
      <c r="N254" s="61">
        <f t="shared" si="122"/>
        <v>1279.8635005765896</v>
      </c>
      <c r="O254" s="60">
        <f t="shared" si="123"/>
        <v>1279.8635005765896</v>
      </c>
    </row>
    <row r="255" spans="1:15" x14ac:dyDescent="0.25">
      <c r="A255" s="6" t="s">
        <v>22</v>
      </c>
      <c r="B255" s="58" t="str">
        <f t="shared" si="129"/>
        <v>Q4/2024</v>
      </c>
      <c r="C255" s="54">
        <f t="shared" si="126"/>
        <v>45566</v>
      </c>
      <c r="D255" s="54">
        <f t="shared" si="127"/>
        <v>45657</v>
      </c>
      <c r="E255" s="58">
        <f t="shared" si="124"/>
        <v>92</v>
      </c>
      <c r="F255" s="59">
        <f>VLOOKUP(D255,'FERC Interest Rate'!$A:$B,2,TRUE)</f>
        <v>8.5000000000000006E-2</v>
      </c>
      <c r="G255" s="60">
        <f t="shared" si="125"/>
        <v>1279.8635005765896</v>
      </c>
      <c r="H255" s="60">
        <f t="shared" si="119"/>
        <v>27.345717416691066</v>
      </c>
      <c r="I255" s="122">
        <v>0</v>
      </c>
      <c r="J255" s="61">
        <v>0</v>
      </c>
      <c r="K255" s="61">
        <f t="shared" si="128"/>
        <v>0</v>
      </c>
      <c r="L255" s="61">
        <v>0</v>
      </c>
      <c r="M255" s="82">
        <f t="shared" si="121"/>
        <v>0</v>
      </c>
      <c r="N255" s="61">
        <f t="shared" si="122"/>
        <v>1307.2092179932806</v>
      </c>
      <c r="O255" s="60">
        <f t="shared" si="123"/>
        <v>1307.2092179932806</v>
      </c>
    </row>
    <row r="256" spans="1:15" x14ac:dyDescent="0.25">
      <c r="A256" s="63" t="s">
        <v>44</v>
      </c>
      <c r="B256" s="58" t="str">
        <f t="shared" si="129"/>
        <v>Q1/2025</v>
      </c>
      <c r="C256" s="54">
        <f t="shared" si="126"/>
        <v>45658</v>
      </c>
      <c r="D256" s="54">
        <f t="shared" si="127"/>
        <v>45747</v>
      </c>
      <c r="E256" s="58">
        <f t="shared" si="124"/>
        <v>90</v>
      </c>
      <c r="F256" s="59">
        <f>VLOOKUP(D256,'FERC Interest Rate'!$A:$B,2,TRUE)</f>
        <v>8.0399999999999999E-2</v>
      </c>
      <c r="G256" s="60">
        <f t="shared" si="125"/>
        <v>1307.2092179932806</v>
      </c>
      <c r="H256" s="60">
        <f t="shared" si="119"/>
        <v>25.91497507232706</v>
      </c>
      <c r="I256" s="122">
        <f>(SUM($H$236:$H$259)/20)</f>
        <v>16.156209653280403</v>
      </c>
      <c r="J256" s="61">
        <f t="shared" ref="J256:J259" si="130">G256*F256*(E256/(DATE(YEAR(D256),12,31)-DATE(YEAR(D256),1,1)+1))</f>
        <v>25.91497507232706</v>
      </c>
      <c r="K256" s="61">
        <f t="shared" ref="K256:K259" si="131">+SUM(I256:J256)</f>
        <v>42.071184725607466</v>
      </c>
      <c r="L256" s="61">
        <f>VLOOKUP($L$234,$A$1:$E$45,4,FALSE)/20</f>
        <v>50.5</v>
      </c>
      <c r="M256" s="82">
        <f t="shared" ref="M256:M259" si="132">+SUM(K256:L256)</f>
        <v>92.571184725607466</v>
      </c>
      <c r="N256" s="61">
        <f t="shared" si="122"/>
        <v>1359.0391681379347</v>
      </c>
      <c r="O256" s="60">
        <f t="shared" si="123"/>
        <v>1266.4679834123272</v>
      </c>
    </row>
    <row r="257" spans="1:15" x14ac:dyDescent="0.25">
      <c r="A257" s="63" t="s">
        <v>45</v>
      </c>
      <c r="B257" s="58" t="str">
        <f t="shared" si="129"/>
        <v>Q2/2025</v>
      </c>
      <c r="C257" s="54">
        <f t="shared" si="126"/>
        <v>45748</v>
      </c>
      <c r="D257" s="54">
        <f t="shared" si="127"/>
        <v>45838</v>
      </c>
      <c r="E257" s="58">
        <f t="shared" si="124"/>
        <v>91</v>
      </c>
      <c r="F257" s="59">
        <f>VLOOKUP(D257,'FERC Interest Rate'!$A:$B,2,TRUE)</f>
        <v>7.5499999999999998E-2</v>
      </c>
      <c r="G257" s="60">
        <f t="shared" si="125"/>
        <v>1266.4679834123272</v>
      </c>
      <c r="H257" s="60"/>
      <c r="I257" s="122">
        <f>(SUM($H$236:$H$259)/20)</f>
        <v>16.156209653280403</v>
      </c>
      <c r="J257" s="61">
        <f t="shared" si="130"/>
        <v>23.839091178176421</v>
      </c>
      <c r="K257" s="61">
        <f t="shared" si="131"/>
        <v>39.995300831456824</v>
      </c>
      <c r="L257" s="61">
        <f>VLOOKUP($L$234,$A$1:$E$45,4,FALSE)/20</f>
        <v>50.5</v>
      </c>
      <c r="M257" s="82">
        <f t="shared" si="132"/>
        <v>90.495300831456831</v>
      </c>
      <c r="N257" s="61">
        <f t="shared" si="122"/>
        <v>1290.3070745905036</v>
      </c>
      <c r="O257" s="60">
        <f t="shared" si="123"/>
        <v>1199.8117737590467</v>
      </c>
    </row>
    <row r="258" spans="1:15" x14ac:dyDescent="0.25">
      <c r="A258" s="63" t="s">
        <v>46</v>
      </c>
      <c r="B258" s="58" t="str">
        <f t="shared" si="129"/>
        <v>Q3/2025</v>
      </c>
      <c r="C258" s="54">
        <f t="shared" si="126"/>
        <v>45839</v>
      </c>
      <c r="D258" s="54">
        <f t="shared" si="127"/>
        <v>45930</v>
      </c>
      <c r="E258" s="58">
        <f t="shared" si="124"/>
        <v>92</v>
      </c>
      <c r="F258" s="59">
        <f>VLOOKUP(D258,'FERC Interest Rate'!$A:$B,2,TRUE)</f>
        <v>7.4999999999999997E-2</v>
      </c>
      <c r="G258" s="60">
        <f t="shared" si="125"/>
        <v>1199.8117737590467</v>
      </c>
      <c r="H258" s="60"/>
      <c r="I258" s="122">
        <f>(SUM($H$236:$H$259)/20)</f>
        <v>16.156209653280403</v>
      </c>
      <c r="J258" s="61">
        <f t="shared" si="130"/>
        <v>22.6813732573628</v>
      </c>
      <c r="K258" s="61">
        <f t="shared" si="131"/>
        <v>38.837582910643206</v>
      </c>
      <c r="L258" s="61">
        <f>VLOOKUP($L$234,$A$1:$E$45,4,FALSE)/20</f>
        <v>50.5</v>
      </c>
      <c r="M258" s="82">
        <f t="shared" si="132"/>
        <v>89.337582910643206</v>
      </c>
      <c r="N258" s="61">
        <f t="shared" si="122"/>
        <v>1222.4931470164095</v>
      </c>
      <c r="O258" s="60">
        <f t="shared" si="123"/>
        <v>1133.1555641057662</v>
      </c>
    </row>
    <row r="259" spans="1:15" x14ac:dyDescent="0.25">
      <c r="A259" s="6" t="s">
        <v>47</v>
      </c>
      <c r="B259" s="58" t="str">
        <f t="shared" si="129"/>
        <v>Q4/2025</v>
      </c>
      <c r="C259" s="54">
        <f t="shared" si="126"/>
        <v>45931</v>
      </c>
      <c r="D259" s="54">
        <f t="shared" si="127"/>
        <v>46022</v>
      </c>
      <c r="E259" s="58">
        <f t="shared" si="124"/>
        <v>92</v>
      </c>
      <c r="F259" s="59">
        <f>VLOOKUP(D259,'FERC Interest Rate'!$A:$B,2,TRUE)</f>
        <v>7.4999999999999997E-2</v>
      </c>
      <c r="G259" s="60">
        <f t="shared" si="125"/>
        <v>1133.1555641057662</v>
      </c>
      <c r="H259" s="60"/>
      <c r="I259" s="122">
        <f>(SUM($H$236:$H$259)/20)</f>
        <v>16.156209653280403</v>
      </c>
      <c r="J259" s="61">
        <f t="shared" si="130"/>
        <v>21.421296965287087</v>
      </c>
      <c r="K259" s="61">
        <f t="shared" si="131"/>
        <v>37.57750661856749</v>
      </c>
      <c r="L259" s="61">
        <f>VLOOKUP($L$234,$A$1:$E$45,4,FALSE)/20</f>
        <v>50.5</v>
      </c>
      <c r="M259" s="82">
        <f t="shared" si="132"/>
        <v>88.077506618567497</v>
      </c>
      <c r="N259" s="61">
        <f t="shared" si="122"/>
        <v>1154.5768610710534</v>
      </c>
      <c r="O259" s="60">
        <f t="shared" si="123"/>
        <v>1066.4993544524857</v>
      </c>
    </row>
    <row r="260" spans="1:15" ht="13.5" thickBot="1" x14ac:dyDescent="0.35">
      <c r="A260" s="101"/>
      <c r="B260" s="102"/>
      <c r="C260" s="103"/>
      <c r="D260" s="103"/>
      <c r="E260" s="102"/>
      <c r="F260" s="102"/>
      <c r="G260" s="99">
        <f t="shared" ref="G260:O260" si="133">+SUM(G236:G259)</f>
        <v>27082.767926044249</v>
      </c>
      <c r="H260" s="99">
        <f t="shared" si="133"/>
        <v>323.12419306560804</v>
      </c>
      <c r="I260" s="99">
        <f t="shared" si="133"/>
        <v>64.624838613121611</v>
      </c>
      <c r="J260" s="99">
        <f t="shared" si="133"/>
        <v>93.856736473153362</v>
      </c>
      <c r="K260" s="99">
        <f t="shared" si="133"/>
        <v>158.48157508627497</v>
      </c>
      <c r="L260" s="99">
        <f t="shared" si="133"/>
        <v>202</v>
      </c>
      <c r="M260" s="99">
        <f t="shared" si="133"/>
        <v>360.48157508627503</v>
      </c>
      <c r="N260" s="99">
        <f t="shared" si="133"/>
        <v>27499.748855583006</v>
      </c>
      <c r="O260" s="99">
        <f t="shared" si="133"/>
        <v>27139.267280496733</v>
      </c>
    </row>
    <row r="261" spans="1:15" ht="13" thickTop="1" x14ac:dyDescent="0.25"/>
    <row r="262" spans="1:15" ht="13" x14ac:dyDescent="0.3">
      <c r="A262" s="3"/>
      <c r="B262" s="3"/>
      <c r="C262" s="3"/>
      <c r="D262" s="3"/>
      <c r="E262" s="3"/>
      <c r="F262" s="3"/>
      <c r="G262" s="3"/>
      <c r="H262" s="3"/>
      <c r="I262" s="84"/>
      <c r="J262" s="432" t="s">
        <v>15</v>
      </c>
      <c r="K262" s="433"/>
      <c r="L262" s="198" t="s">
        <v>51</v>
      </c>
      <c r="M262" s="91"/>
      <c r="N262" s="3"/>
      <c r="O262" s="3"/>
    </row>
    <row r="263" spans="1:15" ht="52" x14ac:dyDescent="0.3">
      <c r="A263" s="62" t="s">
        <v>43</v>
      </c>
      <c r="B263" s="62" t="s">
        <v>3</v>
      </c>
      <c r="C263" s="62" t="s">
        <v>4</v>
      </c>
      <c r="D263" s="62" t="s">
        <v>5</v>
      </c>
      <c r="E263" s="62" t="s">
        <v>6</v>
      </c>
      <c r="F263" s="62" t="s">
        <v>7</v>
      </c>
      <c r="G263" s="62" t="s">
        <v>83</v>
      </c>
      <c r="H263" s="62" t="s">
        <v>84</v>
      </c>
      <c r="I263" s="77" t="s">
        <v>85</v>
      </c>
      <c r="J263" s="78" t="s">
        <v>86</v>
      </c>
      <c r="K263" s="78" t="s">
        <v>87</v>
      </c>
      <c r="L263" s="78" t="s">
        <v>88</v>
      </c>
      <c r="M263" s="79" t="s">
        <v>89</v>
      </c>
      <c r="N263" s="62" t="s">
        <v>90</v>
      </c>
      <c r="O263" s="62" t="s">
        <v>91</v>
      </c>
    </row>
    <row r="264" spans="1:15" x14ac:dyDescent="0.25">
      <c r="A264" s="6" t="s">
        <v>22</v>
      </c>
      <c r="B264" s="58" t="str">
        <f t="shared" ref="B264:B270" si="134">+IF(MONTH(C264)&lt;4,"Q1",IF(MONTH(C264)&lt;7,"Q2",IF(MONTH(C264)&lt;10,"Q3","Q4")))&amp;"/"&amp;YEAR(C264)</f>
        <v>Q2/2020</v>
      </c>
      <c r="C264" s="54">
        <f>VLOOKUP(L262,$A$1:$E$45,2,FALSE)</f>
        <v>43959</v>
      </c>
      <c r="D264" s="54">
        <f>DATE(YEAR(C264),IF(MONTH(C264)&lt;=3,3,IF(MONTH(C264)&lt;=6,6,IF(MONTH(C264)&lt;=9,9,12))),IF(OR(MONTH(C264)&lt;=3,MONTH(C264)&gt;=10),31,30))</f>
        <v>44012</v>
      </c>
      <c r="E264" s="58">
        <f>D264-C264+1</f>
        <v>54</v>
      </c>
      <c r="F264" s="59">
        <f>VLOOKUP(D264,'FERC Interest Rate'!$A:$B,2,TRUE)</f>
        <v>4.7500000000000001E-2</v>
      </c>
      <c r="G264" s="60">
        <f>VLOOKUP(L262,$A$2:$E$45,4,FALSE)</f>
        <v>1204</v>
      </c>
      <c r="H264" s="60">
        <f t="shared" ref="H264:H283" si="135">G264*F264*(E264/(DATE(YEAR(D264),12,31)-DATE(YEAR(D264),1,1)+1))</f>
        <v>8.4378688524590153</v>
      </c>
      <c r="I264" s="122">
        <v>0</v>
      </c>
      <c r="J264" s="61">
        <v>0</v>
      </c>
      <c r="K264" s="61">
        <f t="shared" ref="K264:K265" si="136">+SUM(I264:J264)</f>
        <v>0</v>
      </c>
      <c r="L264" s="61">
        <v>0</v>
      </c>
      <c r="M264" s="82">
        <f t="shared" ref="M264:M282" si="137">+SUM(K264:L264)</f>
        <v>0</v>
      </c>
      <c r="N264" s="61">
        <f t="shared" ref="N264:N286" si="138">+G264+H264+J264</f>
        <v>1212.4378688524589</v>
      </c>
      <c r="O264" s="60">
        <f t="shared" ref="O264:O286" si="139">G264+H264-L264-I264</f>
        <v>1212.4378688524589</v>
      </c>
    </row>
    <row r="265" spans="1:15" x14ac:dyDescent="0.25">
      <c r="A265" s="6" t="s">
        <v>22</v>
      </c>
      <c r="B265" s="58" t="str">
        <f t="shared" si="134"/>
        <v>Q3/2020</v>
      </c>
      <c r="C265" s="54">
        <f>D264+1</f>
        <v>44013</v>
      </c>
      <c r="D265" s="54">
        <f>EOMONTH(D264,3)</f>
        <v>44104</v>
      </c>
      <c r="E265" s="58">
        <f t="shared" ref="E265:E286" si="140">D265-C265+1</f>
        <v>92</v>
      </c>
      <c r="F265" s="59">
        <f>VLOOKUP(D265,'FERC Interest Rate'!$A:$B,2,TRUE)</f>
        <v>3.4299999999999997E-2</v>
      </c>
      <c r="G265" s="60">
        <f t="shared" ref="G265:G286" si="141">O264</f>
        <v>1212.4378688524589</v>
      </c>
      <c r="H265" s="60">
        <f t="shared" si="135"/>
        <v>10.453467046313712</v>
      </c>
      <c r="I265" s="122">
        <v>0</v>
      </c>
      <c r="J265" s="61">
        <v>0</v>
      </c>
      <c r="K265" s="61">
        <f t="shared" si="136"/>
        <v>0</v>
      </c>
      <c r="L265" s="61">
        <v>0</v>
      </c>
      <c r="M265" s="82">
        <f t="shared" si="137"/>
        <v>0</v>
      </c>
      <c r="N265" s="61">
        <f t="shared" si="138"/>
        <v>1222.8913358987727</v>
      </c>
      <c r="O265" s="60">
        <f t="shared" si="139"/>
        <v>1222.8913358987727</v>
      </c>
    </row>
    <row r="266" spans="1:15" x14ac:dyDescent="0.25">
      <c r="A266" s="6" t="s">
        <v>22</v>
      </c>
      <c r="B266" s="58" t="str">
        <f t="shared" si="134"/>
        <v>Q4/2020</v>
      </c>
      <c r="C266" s="54">
        <f t="shared" ref="C266:C286" si="142">D265+1</f>
        <v>44105</v>
      </c>
      <c r="D266" s="54">
        <f t="shared" ref="D266:D286" si="143">EOMONTH(D265,3)</f>
        <v>44196</v>
      </c>
      <c r="E266" s="58">
        <f t="shared" si="140"/>
        <v>92</v>
      </c>
      <c r="F266" s="59">
        <f>VLOOKUP(D266,'FERC Interest Rate'!$A:$B,2,TRUE)</f>
        <v>3.2500000000000001E-2</v>
      </c>
      <c r="G266" s="60">
        <f t="shared" si="141"/>
        <v>1222.8913358987727</v>
      </c>
      <c r="H266" s="60">
        <f t="shared" si="135"/>
        <v>9.9902871429981701</v>
      </c>
      <c r="I266" s="122">
        <v>0</v>
      </c>
      <c r="J266" s="61">
        <v>0</v>
      </c>
      <c r="K266" s="61">
        <f t="shared" ref="K266:K282" si="144">+SUM(I266:J266)</f>
        <v>0</v>
      </c>
      <c r="L266" s="61">
        <v>0</v>
      </c>
      <c r="M266" s="82">
        <f t="shared" si="137"/>
        <v>0</v>
      </c>
      <c r="N266" s="61">
        <f t="shared" si="138"/>
        <v>1232.8816230417708</v>
      </c>
      <c r="O266" s="60">
        <f t="shared" si="139"/>
        <v>1232.8816230417708</v>
      </c>
    </row>
    <row r="267" spans="1:15" x14ac:dyDescent="0.25">
      <c r="A267" s="6" t="s">
        <v>22</v>
      </c>
      <c r="B267" s="58" t="str">
        <f t="shared" si="134"/>
        <v>Q1/2021</v>
      </c>
      <c r="C267" s="54">
        <f t="shared" si="142"/>
        <v>44197</v>
      </c>
      <c r="D267" s="54">
        <f t="shared" si="143"/>
        <v>44286</v>
      </c>
      <c r="E267" s="58">
        <f t="shared" si="140"/>
        <v>90</v>
      </c>
      <c r="F267" s="59">
        <f>VLOOKUP(D267,'FERC Interest Rate'!$A:$B,2,TRUE)</f>
        <v>3.2500000000000001E-2</v>
      </c>
      <c r="G267" s="60">
        <f t="shared" si="141"/>
        <v>1232.8816230417708</v>
      </c>
      <c r="H267" s="60">
        <f t="shared" si="135"/>
        <v>9.8799417736909021</v>
      </c>
      <c r="I267" s="122">
        <v>0</v>
      </c>
      <c r="J267" s="61">
        <v>0</v>
      </c>
      <c r="K267" s="61">
        <f t="shared" si="144"/>
        <v>0</v>
      </c>
      <c r="L267" s="61">
        <v>0</v>
      </c>
      <c r="M267" s="82">
        <f t="shared" si="137"/>
        <v>0</v>
      </c>
      <c r="N267" s="61">
        <f t="shared" si="138"/>
        <v>1242.7615648154617</v>
      </c>
      <c r="O267" s="60">
        <f t="shared" si="139"/>
        <v>1242.7615648154617</v>
      </c>
    </row>
    <row r="268" spans="1:15" x14ac:dyDescent="0.25">
      <c r="A268" s="6" t="s">
        <v>22</v>
      </c>
      <c r="B268" s="58" t="str">
        <f t="shared" si="134"/>
        <v>Q2/2021</v>
      </c>
      <c r="C268" s="54">
        <f t="shared" si="142"/>
        <v>44287</v>
      </c>
      <c r="D268" s="54">
        <f t="shared" si="143"/>
        <v>44377</v>
      </c>
      <c r="E268" s="58">
        <f t="shared" si="140"/>
        <v>91</v>
      </c>
      <c r="F268" s="59">
        <f>VLOOKUP(D268,'FERC Interest Rate'!$A:$B,2,TRUE)</f>
        <v>3.2500000000000001E-2</v>
      </c>
      <c r="G268" s="60">
        <f t="shared" si="141"/>
        <v>1242.7615648154617</v>
      </c>
      <c r="H268" s="60">
        <f t="shared" si="135"/>
        <v>10.069773501210214</v>
      </c>
      <c r="I268" s="122">
        <v>0</v>
      </c>
      <c r="J268" s="61">
        <v>0</v>
      </c>
      <c r="K268" s="61">
        <f t="shared" si="144"/>
        <v>0</v>
      </c>
      <c r="L268" s="61">
        <v>0</v>
      </c>
      <c r="M268" s="82">
        <f t="shared" si="137"/>
        <v>0</v>
      </c>
      <c r="N268" s="61">
        <f t="shared" si="138"/>
        <v>1252.8313383166719</v>
      </c>
      <c r="O268" s="60">
        <f t="shared" si="139"/>
        <v>1252.8313383166719</v>
      </c>
    </row>
    <row r="269" spans="1:15" x14ac:dyDescent="0.25">
      <c r="A269" s="6" t="s">
        <v>22</v>
      </c>
      <c r="B269" s="58" t="str">
        <f t="shared" si="134"/>
        <v>Q3/2021</v>
      </c>
      <c r="C269" s="54">
        <f t="shared" si="142"/>
        <v>44378</v>
      </c>
      <c r="D269" s="54">
        <f t="shared" si="143"/>
        <v>44469</v>
      </c>
      <c r="E269" s="58">
        <f t="shared" si="140"/>
        <v>92</v>
      </c>
      <c r="F269" s="59">
        <f>VLOOKUP(D269,'FERC Interest Rate'!$A:$B,2,TRUE)</f>
        <v>3.2500000000000001E-2</v>
      </c>
      <c r="G269" s="60">
        <f t="shared" si="141"/>
        <v>1252.8313383166719</v>
      </c>
      <c r="H269" s="60">
        <f t="shared" si="135"/>
        <v>10.262919730320135</v>
      </c>
      <c r="I269" s="122">
        <v>0</v>
      </c>
      <c r="J269" s="61">
        <v>0</v>
      </c>
      <c r="K269" s="61">
        <f t="shared" si="144"/>
        <v>0</v>
      </c>
      <c r="L269" s="61">
        <v>0</v>
      </c>
      <c r="M269" s="82">
        <f t="shared" si="137"/>
        <v>0</v>
      </c>
      <c r="N269" s="61">
        <f t="shared" si="138"/>
        <v>1263.0942580469921</v>
      </c>
      <c r="O269" s="60">
        <f t="shared" si="139"/>
        <v>1263.0942580469921</v>
      </c>
    </row>
    <row r="270" spans="1:15" x14ac:dyDescent="0.25">
      <c r="A270" s="6" t="s">
        <v>22</v>
      </c>
      <c r="B270" s="58" t="str">
        <f t="shared" si="134"/>
        <v>Q4/2021</v>
      </c>
      <c r="C270" s="54">
        <f t="shared" si="142"/>
        <v>44470</v>
      </c>
      <c r="D270" s="54">
        <f t="shared" si="143"/>
        <v>44561</v>
      </c>
      <c r="E270" s="58">
        <f t="shared" si="140"/>
        <v>92</v>
      </c>
      <c r="F270" s="59">
        <f>VLOOKUP(D270,'FERC Interest Rate'!$A:$B,2,TRUE)</f>
        <v>3.2500000000000001E-2</v>
      </c>
      <c r="G270" s="60">
        <f t="shared" si="141"/>
        <v>1263.0942580469921</v>
      </c>
      <c r="H270" s="60">
        <f t="shared" si="135"/>
        <v>10.346991319343854</v>
      </c>
      <c r="I270" s="122">
        <v>0</v>
      </c>
      <c r="J270" s="61">
        <v>0</v>
      </c>
      <c r="K270" s="61">
        <f t="shared" si="144"/>
        <v>0</v>
      </c>
      <c r="L270" s="61">
        <v>0</v>
      </c>
      <c r="M270" s="82">
        <f t="shared" si="137"/>
        <v>0</v>
      </c>
      <c r="N270" s="61">
        <f t="shared" si="138"/>
        <v>1273.441249366336</v>
      </c>
      <c r="O270" s="60">
        <f t="shared" si="139"/>
        <v>1273.441249366336</v>
      </c>
    </row>
    <row r="271" spans="1:15" x14ac:dyDescent="0.25">
      <c r="A271" s="6" t="s">
        <v>22</v>
      </c>
      <c r="B271" s="58" t="str">
        <f>+IF(MONTH(C271)&lt;4,"Q1",IF(MONTH(C271)&lt;7,"Q2",IF(MONTH(C271)&lt;10,"Q3","Q4")))&amp;"/"&amp;YEAR(C271)</f>
        <v>Q1/2022</v>
      </c>
      <c r="C271" s="54">
        <f t="shared" si="142"/>
        <v>44562</v>
      </c>
      <c r="D271" s="54">
        <f t="shared" si="143"/>
        <v>44651</v>
      </c>
      <c r="E271" s="58">
        <f t="shared" si="140"/>
        <v>90</v>
      </c>
      <c r="F271" s="59">
        <f>VLOOKUP(D271,'FERC Interest Rate'!$A:$B,2,TRUE)</f>
        <v>3.2500000000000001E-2</v>
      </c>
      <c r="G271" s="60">
        <f t="shared" si="141"/>
        <v>1273.441249366336</v>
      </c>
      <c r="H271" s="60">
        <f t="shared" si="135"/>
        <v>10.204974395606939</v>
      </c>
      <c r="I271" s="122">
        <v>0</v>
      </c>
      <c r="J271" s="61">
        <v>0</v>
      </c>
      <c r="K271" s="61">
        <f t="shared" si="144"/>
        <v>0</v>
      </c>
      <c r="L271" s="61">
        <v>0</v>
      </c>
      <c r="M271" s="82">
        <f t="shared" si="137"/>
        <v>0</v>
      </c>
      <c r="N271" s="61">
        <f t="shared" si="138"/>
        <v>1283.646223761943</v>
      </c>
      <c r="O271" s="60">
        <f t="shared" si="139"/>
        <v>1283.646223761943</v>
      </c>
    </row>
    <row r="272" spans="1:15" x14ac:dyDescent="0.25">
      <c r="A272" s="6" t="s">
        <v>22</v>
      </c>
      <c r="B272" s="58" t="str">
        <f>+IF(MONTH(C272)&lt;4,"Q1",IF(MONTH(C272)&lt;7,"Q2",IF(MONTH(C272)&lt;10,"Q3","Q4")))&amp;"/"&amp;YEAR(C272)</f>
        <v>Q2/2022</v>
      </c>
      <c r="C272" s="54">
        <f t="shared" si="142"/>
        <v>44652</v>
      </c>
      <c r="D272" s="54">
        <f t="shared" si="143"/>
        <v>44742</v>
      </c>
      <c r="E272" s="58">
        <f t="shared" si="140"/>
        <v>91</v>
      </c>
      <c r="F272" s="59">
        <f>VLOOKUP(D272,'FERC Interest Rate'!$A:$B,2,TRUE)</f>
        <v>3.2500000000000001E-2</v>
      </c>
      <c r="G272" s="60">
        <f t="shared" si="141"/>
        <v>1283.646223761943</v>
      </c>
      <c r="H272" s="60">
        <f t="shared" si="135"/>
        <v>10.401051251440951</v>
      </c>
      <c r="I272" s="122">
        <v>0</v>
      </c>
      <c r="J272" s="61">
        <v>0</v>
      </c>
      <c r="K272" s="61">
        <f t="shared" si="144"/>
        <v>0</v>
      </c>
      <c r="L272" s="61">
        <v>0</v>
      </c>
      <c r="M272" s="82">
        <f t="shared" si="137"/>
        <v>0</v>
      </c>
      <c r="N272" s="61">
        <f t="shared" si="138"/>
        <v>1294.047275013384</v>
      </c>
      <c r="O272" s="60">
        <f t="shared" si="139"/>
        <v>1294.047275013384</v>
      </c>
    </row>
    <row r="273" spans="1:15" x14ac:dyDescent="0.25">
      <c r="A273" s="6" t="s">
        <v>22</v>
      </c>
      <c r="B273" s="58" t="str">
        <f t="shared" ref="B273:B286" si="145">+IF(MONTH(C273)&lt;4,"Q1",IF(MONTH(C273)&lt;7,"Q2",IF(MONTH(C273)&lt;10,"Q3","Q4")))&amp;"/"&amp;YEAR(C273)</f>
        <v>Q3/2022</v>
      </c>
      <c r="C273" s="54">
        <f t="shared" si="142"/>
        <v>44743</v>
      </c>
      <c r="D273" s="54">
        <f t="shared" si="143"/>
        <v>44834</v>
      </c>
      <c r="E273" s="58">
        <f t="shared" si="140"/>
        <v>92</v>
      </c>
      <c r="F273" s="59">
        <f>VLOOKUP(D273,'FERC Interest Rate'!$A:$B,2,TRUE)</f>
        <v>3.5999999999999997E-2</v>
      </c>
      <c r="G273" s="60">
        <f t="shared" si="141"/>
        <v>1294.047275013384</v>
      </c>
      <c r="H273" s="60">
        <f t="shared" si="135"/>
        <v>11.742149520121446</v>
      </c>
      <c r="I273" s="122">
        <v>0</v>
      </c>
      <c r="J273" s="61">
        <v>0</v>
      </c>
      <c r="K273" s="61">
        <f t="shared" si="144"/>
        <v>0</v>
      </c>
      <c r="L273" s="61">
        <v>0</v>
      </c>
      <c r="M273" s="82">
        <f t="shared" si="137"/>
        <v>0</v>
      </c>
      <c r="N273" s="61">
        <f t="shared" si="138"/>
        <v>1305.7894245335056</v>
      </c>
      <c r="O273" s="60">
        <f t="shared" si="139"/>
        <v>1305.7894245335056</v>
      </c>
    </row>
    <row r="274" spans="1:15" x14ac:dyDescent="0.25">
      <c r="A274" s="6" t="s">
        <v>22</v>
      </c>
      <c r="B274" s="58" t="str">
        <f t="shared" si="145"/>
        <v>Q4/2022</v>
      </c>
      <c r="C274" s="54">
        <f t="shared" si="142"/>
        <v>44835</v>
      </c>
      <c r="D274" s="54">
        <f t="shared" si="143"/>
        <v>44926</v>
      </c>
      <c r="E274" s="58">
        <f t="shared" si="140"/>
        <v>92</v>
      </c>
      <c r="F274" s="59">
        <f>VLOOKUP(D274,'FERC Interest Rate'!$A:$B,2,TRUE)</f>
        <v>4.9099999999999998E-2</v>
      </c>
      <c r="G274" s="60">
        <f t="shared" si="141"/>
        <v>1305.7894245335056</v>
      </c>
      <c r="H274" s="60">
        <f t="shared" si="135"/>
        <v>16.160306817815755</v>
      </c>
      <c r="I274" s="122">
        <v>0</v>
      </c>
      <c r="J274" s="61">
        <v>0</v>
      </c>
      <c r="K274" s="61">
        <f t="shared" si="144"/>
        <v>0</v>
      </c>
      <c r="L274" s="61">
        <v>0</v>
      </c>
      <c r="M274" s="82">
        <f t="shared" si="137"/>
        <v>0</v>
      </c>
      <c r="N274" s="61">
        <f t="shared" si="138"/>
        <v>1321.9497313513214</v>
      </c>
      <c r="O274" s="60">
        <f t="shared" si="139"/>
        <v>1321.9497313513214</v>
      </c>
    </row>
    <row r="275" spans="1:15" x14ac:dyDescent="0.25">
      <c r="A275" s="6" t="s">
        <v>22</v>
      </c>
      <c r="B275" s="58" t="str">
        <f t="shared" si="145"/>
        <v>Q1/2023</v>
      </c>
      <c r="C275" s="54">
        <f t="shared" si="142"/>
        <v>44927</v>
      </c>
      <c r="D275" s="54">
        <f t="shared" si="143"/>
        <v>45016</v>
      </c>
      <c r="E275" s="58">
        <f t="shared" si="140"/>
        <v>90</v>
      </c>
      <c r="F275" s="59">
        <f>VLOOKUP(D275,'FERC Interest Rate'!$A:$B,2,TRUE)</f>
        <v>6.3100000000000003E-2</v>
      </c>
      <c r="G275" s="60">
        <f t="shared" si="141"/>
        <v>1321.9497313513214</v>
      </c>
      <c r="H275" s="60">
        <f t="shared" si="135"/>
        <v>20.568089107792204</v>
      </c>
      <c r="I275" s="122">
        <v>0</v>
      </c>
      <c r="J275" s="61">
        <v>0</v>
      </c>
      <c r="K275" s="61">
        <f t="shared" si="144"/>
        <v>0</v>
      </c>
      <c r="L275" s="61">
        <v>0</v>
      </c>
      <c r="M275" s="82">
        <f t="shared" si="137"/>
        <v>0</v>
      </c>
      <c r="N275" s="61">
        <f t="shared" si="138"/>
        <v>1342.5178204591136</v>
      </c>
      <c r="O275" s="60">
        <f t="shared" si="139"/>
        <v>1342.5178204591136</v>
      </c>
    </row>
    <row r="276" spans="1:15" x14ac:dyDescent="0.25">
      <c r="A276" s="6" t="s">
        <v>22</v>
      </c>
      <c r="B276" s="58" t="str">
        <f t="shared" si="145"/>
        <v>Q2/2023</v>
      </c>
      <c r="C276" s="54">
        <f t="shared" si="142"/>
        <v>45017</v>
      </c>
      <c r="D276" s="54">
        <f t="shared" si="143"/>
        <v>45107</v>
      </c>
      <c r="E276" s="58">
        <f t="shared" si="140"/>
        <v>91</v>
      </c>
      <c r="F276" s="59">
        <f>VLOOKUP(D276,'FERC Interest Rate'!$A:$B,2,TRUE)</f>
        <v>7.4999999999999997E-2</v>
      </c>
      <c r="G276" s="60">
        <f t="shared" si="141"/>
        <v>1342.5178204591136</v>
      </c>
      <c r="H276" s="60">
        <f t="shared" si="135"/>
        <v>25.103244177077947</v>
      </c>
      <c r="I276" s="122">
        <v>0</v>
      </c>
      <c r="J276" s="61">
        <v>0</v>
      </c>
      <c r="K276" s="61">
        <f t="shared" si="144"/>
        <v>0</v>
      </c>
      <c r="L276" s="61">
        <v>0</v>
      </c>
      <c r="M276" s="82">
        <f t="shared" si="137"/>
        <v>0</v>
      </c>
      <c r="N276" s="61">
        <f t="shared" si="138"/>
        <v>1367.6210646361915</v>
      </c>
      <c r="O276" s="60">
        <f t="shared" si="139"/>
        <v>1367.6210646361915</v>
      </c>
    </row>
    <row r="277" spans="1:15" x14ac:dyDescent="0.25">
      <c r="A277" s="6" t="s">
        <v>22</v>
      </c>
      <c r="B277" s="58" t="str">
        <f t="shared" si="145"/>
        <v>Q3/2023</v>
      </c>
      <c r="C277" s="54">
        <f t="shared" si="142"/>
        <v>45108</v>
      </c>
      <c r="D277" s="54">
        <f t="shared" si="143"/>
        <v>45199</v>
      </c>
      <c r="E277" s="58">
        <f t="shared" si="140"/>
        <v>92</v>
      </c>
      <c r="F277" s="59">
        <f>VLOOKUP(D277,'FERC Interest Rate'!$A:$B,2,TRUE)</f>
        <v>8.0199999999999994E-2</v>
      </c>
      <c r="G277" s="60">
        <f t="shared" si="141"/>
        <v>1367.6210646361915</v>
      </c>
      <c r="H277" s="60">
        <f t="shared" si="135"/>
        <v>27.646178803593628</v>
      </c>
      <c r="I277" s="122">
        <v>0</v>
      </c>
      <c r="J277" s="61">
        <v>0</v>
      </c>
      <c r="K277" s="61">
        <f t="shared" si="144"/>
        <v>0</v>
      </c>
      <c r="L277" s="61">
        <v>0</v>
      </c>
      <c r="M277" s="82">
        <f t="shared" si="137"/>
        <v>0</v>
      </c>
      <c r="N277" s="61">
        <f t="shared" si="138"/>
        <v>1395.267243439785</v>
      </c>
      <c r="O277" s="60">
        <f t="shared" si="139"/>
        <v>1395.267243439785</v>
      </c>
    </row>
    <row r="278" spans="1:15" x14ac:dyDescent="0.25">
      <c r="A278" s="6" t="s">
        <v>22</v>
      </c>
      <c r="B278" s="58" t="str">
        <f t="shared" si="145"/>
        <v>Q4/2023</v>
      </c>
      <c r="C278" s="54">
        <f t="shared" si="142"/>
        <v>45200</v>
      </c>
      <c r="D278" s="54">
        <f t="shared" si="143"/>
        <v>45291</v>
      </c>
      <c r="E278" s="58">
        <f t="shared" si="140"/>
        <v>92</v>
      </c>
      <c r="F278" s="59">
        <f>VLOOKUP(D278,'FERC Interest Rate'!$A:$B,2,TRUE)</f>
        <v>8.3500000000000005E-2</v>
      </c>
      <c r="G278" s="60">
        <f t="shared" si="141"/>
        <v>1395.267243439785</v>
      </c>
      <c r="H278" s="60">
        <f t="shared" si="135"/>
        <v>29.365597161929948</v>
      </c>
      <c r="I278" s="122">
        <v>0</v>
      </c>
      <c r="J278" s="61">
        <v>0</v>
      </c>
      <c r="K278" s="61">
        <f t="shared" si="144"/>
        <v>0</v>
      </c>
      <c r="L278" s="61">
        <v>0</v>
      </c>
      <c r="M278" s="82">
        <f t="shared" si="137"/>
        <v>0</v>
      </c>
      <c r="N278" s="61">
        <f t="shared" si="138"/>
        <v>1424.6328406017151</v>
      </c>
      <c r="O278" s="60">
        <f t="shared" si="139"/>
        <v>1424.6328406017151</v>
      </c>
    </row>
    <row r="279" spans="1:15" x14ac:dyDescent="0.25">
      <c r="A279" s="6" t="s">
        <v>22</v>
      </c>
      <c r="B279" s="58" t="str">
        <f t="shared" si="145"/>
        <v>Q1/2024</v>
      </c>
      <c r="C279" s="54">
        <f t="shared" si="142"/>
        <v>45292</v>
      </c>
      <c r="D279" s="54">
        <f t="shared" si="143"/>
        <v>45382</v>
      </c>
      <c r="E279" s="58">
        <f t="shared" si="140"/>
        <v>91</v>
      </c>
      <c r="F279" s="59">
        <f>VLOOKUP(D279,'FERC Interest Rate'!$A:$B,2,TRUE)</f>
        <v>8.5000000000000006E-2</v>
      </c>
      <c r="G279" s="60">
        <f t="shared" si="141"/>
        <v>1424.6328406017151</v>
      </c>
      <c r="H279" s="60">
        <f t="shared" si="135"/>
        <v>30.10801918594062</v>
      </c>
      <c r="I279" s="122">
        <v>0</v>
      </c>
      <c r="J279" s="61">
        <v>0</v>
      </c>
      <c r="K279" s="61">
        <f t="shared" si="144"/>
        <v>0</v>
      </c>
      <c r="L279" s="61">
        <v>0</v>
      </c>
      <c r="M279" s="82">
        <f t="shared" si="137"/>
        <v>0</v>
      </c>
      <c r="N279" s="61">
        <f t="shared" si="138"/>
        <v>1454.7408597876556</v>
      </c>
      <c r="O279" s="60">
        <f t="shared" si="139"/>
        <v>1454.7408597876556</v>
      </c>
    </row>
    <row r="280" spans="1:15" x14ac:dyDescent="0.25">
      <c r="A280" s="6" t="s">
        <v>22</v>
      </c>
      <c r="B280" s="58" t="str">
        <f t="shared" si="145"/>
        <v>Q2/2024</v>
      </c>
      <c r="C280" s="54">
        <f t="shared" si="142"/>
        <v>45383</v>
      </c>
      <c r="D280" s="54">
        <f t="shared" si="143"/>
        <v>45473</v>
      </c>
      <c r="E280" s="58">
        <f t="shared" si="140"/>
        <v>91</v>
      </c>
      <c r="F280" s="59">
        <f>VLOOKUP(D280,'FERC Interest Rate'!$A:$B,2,TRUE)</f>
        <v>8.5000000000000006E-2</v>
      </c>
      <c r="G280" s="60">
        <f t="shared" si="141"/>
        <v>1454.7408597876556</v>
      </c>
      <c r="H280" s="60">
        <f t="shared" si="135"/>
        <v>30.744318443872995</v>
      </c>
      <c r="I280" s="122">
        <v>0</v>
      </c>
      <c r="J280" s="61">
        <v>0</v>
      </c>
      <c r="K280" s="61">
        <f t="shared" si="144"/>
        <v>0</v>
      </c>
      <c r="L280" s="61">
        <v>0</v>
      </c>
      <c r="M280" s="82">
        <f t="shared" si="137"/>
        <v>0</v>
      </c>
      <c r="N280" s="61">
        <f t="shared" si="138"/>
        <v>1485.4851782315286</v>
      </c>
      <c r="O280" s="60">
        <f t="shared" si="139"/>
        <v>1485.4851782315286</v>
      </c>
    </row>
    <row r="281" spans="1:15" x14ac:dyDescent="0.25">
      <c r="A281" s="6" t="s">
        <v>22</v>
      </c>
      <c r="B281" s="58" t="str">
        <f t="shared" si="145"/>
        <v>Q3/2024</v>
      </c>
      <c r="C281" s="54">
        <f t="shared" si="142"/>
        <v>45474</v>
      </c>
      <c r="D281" s="54">
        <f t="shared" si="143"/>
        <v>45565</v>
      </c>
      <c r="E281" s="58">
        <f t="shared" si="140"/>
        <v>92</v>
      </c>
      <c r="F281" s="59">
        <f>VLOOKUP(D281,'FERC Interest Rate'!$A:$B,2,TRUE)</f>
        <v>8.5000000000000006E-2</v>
      </c>
      <c r="G281" s="60">
        <f t="shared" si="141"/>
        <v>1485.4851782315286</v>
      </c>
      <c r="H281" s="60">
        <f t="shared" si="135"/>
        <v>31.739054901012445</v>
      </c>
      <c r="I281" s="122">
        <v>0</v>
      </c>
      <c r="J281" s="61">
        <v>0</v>
      </c>
      <c r="K281" s="61">
        <f t="shared" si="144"/>
        <v>0</v>
      </c>
      <c r="L281" s="61">
        <v>0</v>
      </c>
      <c r="M281" s="82">
        <f t="shared" si="137"/>
        <v>0</v>
      </c>
      <c r="N281" s="61">
        <f t="shared" si="138"/>
        <v>1517.224233132541</v>
      </c>
      <c r="O281" s="60">
        <f t="shared" si="139"/>
        <v>1517.224233132541</v>
      </c>
    </row>
    <row r="282" spans="1:15" x14ac:dyDescent="0.25">
      <c r="A282" s="6" t="s">
        <v>22</v>
      </c>
      <c r="B282" s="58" t="str">
        <f t="shared" si="145"/>
        <v>Q4/2024</v>
      </c>
      <c r="C282" s="54">
        <f t="shared" si="142"/>
        <v>45566</v>
      </c>
      <c r="D282" s="54">
        <f t="shared" si="143"/>
        <v>45657</v>
      </c>
      <c r="E282" s="58">
        <f t="shared" si="140"/>
        <v>92</v>
      </c>
      <c r="F282" s="59">
        <f>VLOOKUP(D282,'FERC Interest Rate'!$A:$B,2,TRUE)</f>
        <v>8.5000000000000006E-2</v>
      </c>
      <c r="G282" s="60">
        <f t="shared" si="141"/>
        <v>1517.224233132541</v>
      </c>
      <c r="H282" s="60">
        <f t="shared" si="135"/>
        <v>32.417195363651565</v>
      </c>
      <c r="I282" s="122">
        <v>0</v>
      </c>
      <c r="J282" s="61">
        <v>0</v>
      </c>
      <c r="K282" s="61">
        <f t="shared" si="144"/>
        <v>0</v>
      </c>
      <c r="L282" s="61">
        <v>0</v>
      </c>
      <c r="M282" s="82">
        <f t="shared" si="137"/>
        <v>0</v>
      </c>
      <c r="N282" s="61">
        <f t="shared" si="138"/>
        <v>1549.6414284961927</v>
      </c>
      <c r="O282" s="60">
        <f t="shared" si="139"/>
        <v>1549.6414284961927</v>
      </c>
    </row>
    <row r="283" spans="1:15" x14ac:dyDescent="0.25">
      <c r="A283" s="63" t="s">
        <v>44</v>
      </c>
      <c r="B283" s="58" t="str">
        <f t="shared" si="145"/>
        <v>Q1/2025</v>
      </c>
      <c r="C283" s="54">
        <f t="shared" si="142"/>
        <v>45658</v>
      </c>
      <c r="D283" s="54">
        <f t="shared" si="143"/>
        <v>45747</v>
      </c>
      <c r="E283" s="58">
        <f t="shared" si="140"/>
        <v>90</v>
      </c>
      <c r="F283" s="59">
        <f>VLOOKUP(D283,'FERC Interest Rate'!$A:$B,2,TRUE)</f>
        <v>8.0399999999999999E-2</v>
      </c>
      <c r="G283" s="60">
        <f t="shared" si="141"/>
        <v>1549.6414284961927</v>
      </c>
      <c r="H283" s="60">
        <f t="shared" si="135"/>
        <v>30.721110620817669</v>
      </c>
      <c r="I283" s="122">
        <f>(SUM($H$264:$H$286)/20)</f>
        <v>18.818126955850506</v>
      </c>
      <c r="J283" s="61">
        <f t="shared" ref="J283" si="146">G283*F283*(E283/(DATE(YEAR(D283),12,31)-DATE(YEAR(D283),1,1)+1))</f>
        <v>30.721110620817669</v>
      </c>
      <c r="K283" s="61">
        <f t="shared" ref="K283" si="147">+SUM(I283:J283)</f>
        <v>49.539237576668171</v>
      </c>
      <c r="L283" s="61">
        <f>VLOOKUP($L$262,$A$1:$E$45,4,FALSE)/20</f>
        <v>60.2</v>
      </c>
      <c r="M283" s="82">
        <f t="shared" ref="M283" si="148">+SUM(K283:L283)</f>
        <v>109.73923757666817</v>
      </c>
      <c r="N283" s="61">
        <f t="shared" si="138"/>
        <v>1611.083649737828</v>
      </c>
      <c r="O283" s="60">
        <f t="shared" si="139"/>
        <v>1501.3444121611599</v>
      </c>
    </row>
    <row r="284" spans="1:15" x14ac:dyDescent="0.25">
      <c r="A284" s="63" t="s">
        <v>45</v>
      </c>
      <c r="B284" s="58" t="str">
        <f t="shared" si="145"/>
        <v>Q2/2025</v>
      </c>
      <c r="C284" s="54">
        <f t="shared" si="142"/>
        <v>45748</v>
      </c>
      <c r="D284" s="54">
        <f t="shared" si="143"/>
        <v>45838</v>
      </c>
      <c r="E284" s="58">
        <f t="shared" si="140"/>
        <v>91</v>
      </c>
      <c r="F284" s="59">
        <f>VLOOKUP(D284,'FERC Interest Rate'!$A:$B,2,TRUE)</f>
        <v>7.5499999999999998E-2</v>
      </c>
      <c r="G284" s="60">
        <f t="shared" si="141"/>
        <v>1501.3444121611599</v>
      </c>
      <c r="H284" s="60"/>
      <c r="I284" s="122">
        <f>(SUM($H$264:$H$286)/20)</f>
        <v>18.818126955850506</v>
      </c>
      <c r="J284" s="61">
        <f t="shared" ref="J284:J286" si="149">G284*F284*(E284/(DATE(YEAR(D284),12,31)-DATE(YEAR(D284),1,1)+1))</f>
        <v>28.260237763707533</v>
      </c>
      <c r="K284" s="61">
        <f t="shared" ref="K284:K286" si="150">+SUM(I284:J284)</f>
        <v>47.078364719558039</v>
      </c>
      <c r="L284" s="61">
        <f>VLOOKUP($L$262,$A$1:$E$45,4,FALSE)/20</f>
        <v>60.2</v>
      </c>
      <c r="M284" s="82">
        <f t="shared" ref="M284:M286" si="151">+SUM(K284:L284)</f>
        <v>107.27836471955804</v>
      </c>
      <c r="N284" s="61">
        <f t="shared" si="138"/>
        <v>1529.6046499248673</v>
      </c>
      <c r="O284" s="60">
        <f t="shared" si="139"/>
        <v>1422.3262852053094</v>
      </c>
    </row>
    <row r="285" spans="1:15" x14ac:dyDescent="0.25">
      <c r="A285" s="63" t="s">
        <v>46</v>
      </c>
      <c r="B285" s="58" t="str">
        <f t="shared" si="145"/>
        <v>Q3/2025</v>
      </c>
      <c r="C285" s="54">
        <f t="shared" si="142"/>
        <v>45839</v>
      </c>
      <c r="D285" s="54">
        <f t="shared" si="143"/>
        <v>45930</v>
      </c>
      <c r="E285" s="58">
        <f t="shared" si="140"/>
        <v>92</v>
      </c>
      <c r="F285" s="59">
        <f>VLOOKUP(D285,'FERC Interest Rate'!$A:$B,2,TRUE)</f>
        <v>7.4999999999999997E-2</v>
      </c>
      <c r="G285" s="60">
        <f t="shared" si="141"/>
        <v>1422.3262852053094</v>
      </c>
      <c r="H285" s="60"/>
      <c r="I285" s="122">
        <f>(SUM($H$264:$H$286)/20)</f>
        <v>18.818126955850506</v>
      </c>
      <c r="J285" s="61">
        <f t="shared" si="149"/>
        <v>26.887811966894894</v>
      </c>
      <c r="K285" s="61">
        <f t="shared" si="150"/>
        <v>45.705938922745403</v>
      </c>
      <c r="L285" s="61">
        <f>VLOOKUP($L$262,$A$1:$E$45,4,FALSE)/20</f>
        <v>60.2</v>
      </c>
      <c r="M285" s="82">
        <f t="shared" si="151"/>
        <v>105.90593892274541</v>
      </c>
      <c r="N285" s="61">
        <f t="shared" si="138"/>
        <v>1449.2140971722042</v>
      </c>
      <c r="O285" s="60">
        <f t="shared" si="139"/>
        <v>1343.308158249459</v>
      </c>
    </row>
    <row r="286" spans="1:15" x14ac:dyDescent="0.25">
      <c r="A286" s="6" t="s">
        <v>47</v>
      </c>
      <c r="B286" s="58" t="str">
        <f t="shared" si="145"/>
        <v>Q4/2025</v>
      </c>
      <c r="C286" s="54">
        <f t="shared" si="142"/>
        <v>45931</v>
      </c>
      <c r="D286" s="54">
        <f t="shared" si="143"/>
        <v>46022</v>
      </c>
      <c r="E286" s="58">
        <f t="shared" si="140"/>
        <v>92</v>
      </c>
      <c r="F286" s="59">
        <f>VLOOKUP(D286,'FERC Interest Rate'!$A:$B,2,TRUE)</f>
        <v>7.4999999999999997E-2</v>
      </c>
      <c r="G286" s="60">
        <f t="shared" si="141"/>
        <v>1343.308158249459</v>
      </c>
      <c r="H286" s="60"/>
      <c r="I286" s="122">
        <f>(SUM($H$264:$H$286)/20)</f>
        <v>18.818126955850506</v>
      </c>
      <c r="J286" s="61">
        <f t="shared" si="149"/>
        <v>25.394044635400732</v>
      </c>
      <c r="K286" s="61">
        <f t="shared" si="150"/>
        <v>44.212171591251234</v>
      </c>
      <c r="L286" s="61">
        <f>VLOOKUP($L$262,$A$1:$E$45,4,FALSE)/20</f>
        <v>60.2</v>
      </c>
      <c r="M286" s="82">
        <f t="shared" si="151"/>
        <v>104.41217159125124</v>
      </c>
      <c r="N286" s="61">
        <f t="shared" si="138"/>
        <v>1368.7022028848596</v>
      </c>
      <c r="O286" s="60">
        <f t="shared" si="139"/>
        <v>1264.2900312936085</v>
      </c>
    </row>
    <row r="287" spans="1:15" ht="13.5" thickBot="1" x14ac:dyDescent="0.35">
      <c r="A287" s="101"/>
      <c r="B287" s="102"/>
      <c r="C287" s="103"/>
      <c r="D287" s="103"/>
      <c r="E287" s="102"/>
      <c r="F287" s="102"/>
      <c r="G287" s="99">
        <f t="shared" ref="G287:O287" si="152">+SUM(G264:G286)</f>
        <v>30913.881417399272</v>
      </c>
      <c r="H287" s="99">
        <f t="shared" si="152"/>
        <v>376.3625391170101</v>
      </c>
      <c r="I287" s="99">
        <f t="shared" si="152"/>
        <v>75.272507823402023</v>
      </c>
      <c r="J287" s="99">
        <f t="shared" si="152"/>
        <v>111.26320498682084</v>
      </c>
      <c r="K287" s="99">
        <f t="shared" si="152"/>
        <v>186.53571281022286</v>
      </c>
      <c r="L287" s="99">
        <f t="shared" si="152"/>
        <v>240.8</v>
      </c>
      <c r="M287" s="99">
        <f t="shared" si="152"/>
        <v>427.3357128102229</v>
      </c>
      <c r="N287" s="99">
        <f t="shared" si="152"/>
        <v>31401.507161503101</v>
      </c>
      <c r="O287" s="99">
        <f t="shared" si="152"/>
        <v>30974.171448692879</v>
      </c>
    </row>
    <row r="288" spans="1:15" ht="13" thickTop="1" x14ac:dyDescent="0.25"/>
    <row r="289" spans="1:15" ht="13" x14ac:dyDescent="0.3">
      <c r="A289" s="3"/>
      <c r="B289" s="3"/>
      <c r="C289" s="3"/>
      <c r="D289" s="3"/>
      <c r="E289" s="3"/>
      <c r="F289" s="3"/>
      <c r="G289" s="3"/>
      <c r="H289" s="3"/>
      <c r="I289" s="84"/>
      <c r="J289" s="432" t="s">
        <v>15</v>
      </c>
      <c r="K289" s="433"/>
      <c r="L289" s="198" t="s">
        <v>52</v>
      </c>
      <c r="M289" s="91"/>
      <c r="N289" s="3"/>
      <c r="O289" s="3"/>
    </row>
    <row r="290" spans="1:15" ht="52" x14ac:dyDescent="0.3">
      <c r="A290" s="62" t="s">
        <v>43</v>
      </c>
      <c r="B290" s="62" t="s">
        <v>3</v>
      </c>
      <c r="C290" s="62" t="s">
        <v>4</v>
      </c>
      <c r="D290" s="62" t="s">
        <v>5</v>
      </c>
      <c r="E290" s="62" t="s">
        <v>6</v>
      </c>
      <c r="F290" s="62" t="s">
        <v>7</v>
      </c>
      <c r="G290" s="62" t="s">
        <v>83</v>
      </c>
      <c r="H290" s="62" t="s">
        <v>84</v>
      </c>
      <c r="I290" s="77" t="s">
        <v>85</v>
      </c>
      <c r="J290" s="78" t="s">
        <v>86</v>
      </c>
      <c r="K290" s="78" t="s">
        <v>87</v>
      </c>
      <c r="L290" s="78" t="s">
        <v>88</v>
      </c>
      <c r="M290" s="79" t="s">
        <v>89</v>
      </c>
      <c r="N290" s="62" t="s">
        <v>90</v>
      </c>
      <c r="O290" s="62" t="s">
        <v>91</v>
      </c>
    </row>
    <row r="291" spans="1:15" x14ac:dyDescent="0.25">
      <c r="A291" s="6" t="s">
        <v>22</v>
      </c>
      <c r="B291" s="58" t="str">
        <f t="shared" ref="B291:B297" si="153">+IF(MONTH(C291)&lt;4,"Q1",IF(MONTH(C291)&lt;7,"Q2",IF(MONTH(C291)&lt;10,"Q3","Q4")))&amp;"/"&amp;YEAR(C291)</f>
        <v>Q2/2020</v>
      </c>
      <c r="C291" s="54">
        <f>VLOOKUP(L289,$A$1:$E$45,2,FALSE)</f>
        <v>43979</v>
      </c>
      <c r="D291" s="54">
        <f>DATE(YEAR(C291),IF(MONTH(C291)&lt;=3,3,IF(MONTH(C291)&lt;=6,6,IF(MONTH(C291)&lt;=9,9,12))),IF(OR(MONTH(C291)&lt;=3,MONTH(C291)&gt;=10),31,30))</f>
        <v>44012</v>
      </c>
      <c r="E291" s="58">
        <f>D291-C291+1</f>
        <v>34</v>
      </c>
      <c r="F291" s="59">
        <f>VLOOKUP(D291,'FERC Interest Rate'!$A:$B,2,TRUE)</f>
        <v>4.7500000000000001E-2</v>
      </c>
      <c r="G291" s="60">
        <f>VLOOKUP(L289,$A$2:$E$45,4,FALSE)</f>
        <v>1405</v>
      </c>
      <c r="H291" s="60">
        <f t="shared" ref="H291:H310" si="154">G291*F291*(E291/(DATE(YEAR(D291),12,31)-DATE(YEAR(D291),1,1)+1))</f>
        <v>6.199658469945355</v>
      </c>
      <c r="I291" s="122">
        <v>0</v>
      </c>
      <c r="J291" s="61">
        <v>0</v>
      </c>
      <c r="K291" s="61">
        <f t="shared" ref="K291:K292" si="155">+SUM(I291:J291)</f>
        <v>0</v>
      </c>
      <c r="L291" s="61">
        <v>0</v>
      </c>
      <c r="M291" s="82">
        <f t="shared" ref="M291:M309" si="156">+SUM(K291:L291)</f>
        <v>0</v>
      </c>
      <c r="N291" s="61">
        <f t="shared" ref="N291:N313" si="157">+G291+H291+J291</f>
        <v>1411.1996584699455</v>
      </c>
      <c r="O291" s="60">
        <f t="shared" ref="O291:O313" si="158">G291+H291-L291-I291</f>
        <v>1411.1996584699455</v>
      </c>
    </row>
    <row r="292" spans="1:15" x14ac:dyDescent="0.25">
      <c r="A292" s="6" t="s">
        <v>22</v>
      </c>
      <c r="B292" s="58" t="str">
        <f t="shared" si="153"/>
        <v>Q3/2020</v>
      </c>
      <c r="C292" s="54">
        <f>D291+1</f>
        <v>44013</v>
      </c>
      <c r="D292" s="54">
        <f>EOMONTH(D291,3)</f>
        <v>44104</v>
      </c>
      <c r="E292" s="58">
        <f t="shared" ref="E292:E313" si="159">D292-C292+1</f>
        <v>92</v>
      </c>
      <c r="F292" s="59">
        <f>VLOOKUP(D292,'FERC Interest Rate'!$A:$B,2,TRUE)</f>
        <v>3.4299999999999997E-2</v>
      </c>
      <c r="G292" s="60">
        <f t="shared" ref="G292:G313" si="160">O291</f>
        <v>1411.1996584699455</v>
      </c>
      <c r="H292" s="60">
        <f t="shared" si="154"/>
        <v>12.167162957015737</v>
      </c>
      <c r="I292" s="122">
        <v>0</v>
      </c>
      <c r="J292" s="61">
        <v>0</v>
      </c>
      <c r="K292" s="61">
        <f t="shared" si="155"/>
        <v>0</v>
      </c>
      <c r="L292" s="61">
        <v>0</v>
      </c>
      <c r="M292" s="82">
        <f t="shared" si="156"/>
        <v>0</v>
      </c>
      <c r="N292" s="61">
        <f t="shared" si="157"/>
        <v>1423.3668214269612</v>
      </c>
      <c r="O292" s="60">
        <f t="shared" si="158"/>
        <v>1423.3668214269612</v>
      </c>
    </row>
    <row r="293" spans="1:15" x14ac:dyDescent="0.25">
      <c r="A293" s="6" t="s">
        <v>22</v>
      </c>
      <c r="B293" s="58" t="str">
        <f t="shared" si="153"/>
        <v>Q4/2020</v>
      </c>
      <c r="C293" s="54">
        <f t="shared" ref="C293:C313" si="161">D292+1</f>
        <v>44105</v>
      </c>
      <c r="D293" s="54">
        <f t="shared" ref="D293:D313" si="162">EOMONTH(D292,3)</f>
        <v>44196</v>
      </c>
      <c r="E293" s="58">
        <f t="shared" si="159"/>
        <v>92</v>
      </c>
      <c r="F293" s="59">
        <f>VLOOKUP(D293,'FERC Interest Rate'!$A:$B,2,TRUE)</f>
        <v>3.2500000000000001E-2</v>
      </c>
      <c r="G293" s="60">
        <f t="shared" si="160"/>
        <v>1423.3668214269612</v>
      </c>
      <c r="H293" s="60">
        <f t="shared" si="154"/>
        <v>11.628051355373264</v>
      </c>
      <c r="I293" s="122">
        <v>0</v>
      </c>
      <c r="J293" s="61">
        <v>0</v>
      </c>
      <c r="K293" s="61">
        <f t="shared" ref="K293:K309" si="163">+SUM(I293:J293)</f>
        <v>0</v>
      </c>
      <c r="L293" s="61">
        <v>0</v>
      </c>
      <c r="M293" s="82">
        <f t="shared" si="156"/>
        <v>0</v>
      </c>
      <c r="N293" s="61">
        <f t="shared" si="157"/>
        <v>1434.9948727823346</v>
      </c>
      <c r="O293" s="60">
        <f t="shared" si="158"/>
        <v>1434.9948727823346</v>
      </c>
    </row>
    <row r="294" spans="1:15" x14ac:dyDescent="0.25">
      <c r="A294" s="6" t="s">
        <v>22</v>
      </c>
      <c r="B294" s="58" t="str">
        <f t="shared" si="153"/>
        <v>Q1/2021</v>
      </c>
      <c r="C294" s="54">
        <f t="shared" si="161"/>
        <v>44197</v>
      </c>
      <c r="D294" s="54">
        <f t="shared" si="162"/>
        <v>44286</v>
      </c>
      <c r="E294" s="58">
        <f t="shared" si="159"/>
        <v>90</v>
      </c>
      <c r="F294" s="59">
        <f>VLOOKUP(D294,'FERC Interest Rate'!$A:$B,2,TRUE)</f>
        <v>3.2500000000000001E-2</v>
      </c>
      <c r="G294" s="60">
        <f t="shared" si="160"/>
        <v>1434.9948727823346</v>
      </c>
      <c r="H294" s="60">
        <f t="shared" si="154"/>
        <v>11.499616446269393</v>
      </c>
      <c r="I294" s="122">
        <v>0</v>
      </c>
      <c r="J294" s="61">
        <v>0</v>
      </c>
      <c r="K294" s="61">
        <f t="shared" si="163"/>
        <v>0</v>
      </c>
      <c r="L294" s="61">
        <v>0</v>
      </c>
      <c r="M294" s="82">
        <f t="shared" si="156"/>
        <v>0</v>
      </c>
      <c r="N294" s="61">
        <f t="shared" si="157"/>
        <v>1446.4944892286039</v>
      </c>
      <c r="O294" s="60">
        <f t="shared" si="158"/>
        <v>1446.4944892286039</v>
      </c>
    </row>
    <row r="295" spans="1:15" x14ac:dyDescent="0.25">
      <c r="A295" s="6" t="s">
        <v>22</v>
      </c>
      <c r="B295" s="58" t="str">
        <f t="shared" si="153"/>
        <v>Q2/2021</v>
      </c>
      <c r="C295" s="54">
        <f t="shared" si="161"/>
        <v>44287</v>
      </c>
      <c r="D295" s="54">
        <f t="shared" si="162"/>
        <v>44377</v>
      </c>
      <c r="E295" s="58">
        <f t="shared" si="159"/>
        <v>91</v>
      </c>
      <c r="F295" s="59">
        <f>VLOOKUP(D295,'FERC Interest Rate'!$A:$B,2,TRUE)</f>
        <v>3.2500000000000001E-2</v>
      </c>
      <c r="G295" s="60">
        <f t="shared" si="160"/>
        <v>1446.4944892286039</v>
      </c>
      <c r="H295" s="60">
        <f t="shared" si="154"/>
        <v>11.720568361352319</v>
      </c>
      <c r="I295" s="122">
        <v>0</v>
      </c>
      <c r="J295" s="61">
        <v>0</v>
      </c>
      <c r="K295" s="61">
        <f t="shared" si="163"/>
        <v>0</v>
      </c>
      <c r="L295" s="61">
        <v>0</v>
      </c>
      <c r="M295" s="82">
        <f t="shared" si="156"/>
        <v>0</v>
      </c>
      <c r="N295" s="61">
        <f t="shared" si="157"/>
        <v>1458.2150575899561</v>
      </c>
      <c r="O295" s="60">
        <f t="shared" si="158"/>
        <v>1458.2150575899561</v>
      </c>
    </row>
    <row r="296" spans="1:15" x14ac:dyDescent="0.25">
      <c r="A296" s="6" t="s">
        <v>22</v>
      </c>
      <c r="B296" s="58" t="str">
        <f t="shared" si="153"/>
        <v>Q3/2021</v>
      </c>
      <c r="C296" s="54">
        <f t="shared" si="161"/>
        <v>44378</v>
      </c>
      <c r="D296" s="54">
        <f t="shared" si="162"/>
        <v>44469</v>
      </c>
      <c r="E296" s="58">
        <f t="shared" si="159"/>
        <v>92</v>
      </c>
      <c r="F296" s="59">
        <f>VLOOKUP(D296,'FERC Interest Rate'!$A:$B,2,TRUE)</f>
        <v>3.2500000000000001E-2</v>
      </c>
      <c r="G296" s="60">
        <f t="shared" si="160"/>
        <v>1458.2150575899561</v>
      </c>
      <c r="H296" s="60">
        <f t="shared" si="154"/>
        <v>11.945378142997177</v>
      </c>
      <c r="I296" s="122">
        <v>0</v>
      </c>
      <c r="J296" s="61">
        <v>0</v>
      </c>
      <c r="K296" s="61">
        <f t="shared" si="163"/>
        <v>0</v>
      </c>
      <c r="L296" s="61">
        <v>0</v>
      </c>
      <c r="M296" s="82">
        <f t="shared" si="156"/>
        <v>0</v>
      </c>
      <c r="N296" s="61">
        <f t="shared" si="157"/>
        <v>1470.1604357329534</v>
      </c>
      <c r="O296" s="60">
        <f t="shared" si="158"/>
        <v>1470.1604357329534</v>
      </c>
    </row>
    <row r="297" spans="1:15" x14ac:dyDescent="0.25">
      <c r="A297" s="6" t="s">
        <v>22</v>
      </c>
      <c r="B297" s="58" t="str">
        <f t="shared" si="153"/>
        <v>Q4/2021</v>
      </c>
      <c r="C297" s="54">
        <f t="shared" si="161"/>
        <v>44470</v>
      </c>
      <c r="D297" s="54">
        <f t="shared" si="162"/>
        <v>44561</v>
      </c>
      <c r="E297" s="58">
        <f t="shared" si="159"/>
        <v>92</v>
      </c>
      <c r="F297" s="59">
        <f>VLOOKUP(D297,'FERC Interest Rate'!$A:$B,2,TRUE)</f>
        <v>3.2500000000000001E-2</v>
      </c>
      <c r="G297" s="60">
        <f t="shared" si="160"/>
        <v>1470.1604357329534</v>
      </c>
      <c r="H297" s="60">
        <f t="shared" si="154"/>
        <v>12.043232062579536</v>
      </c>
      <c r="I297" s="122">
        <v>0</v>
      </c>
      <c r="J297" s="61">
        <v>0</v>
      </c>
      <c r="K297" s="61">
        <f t="shared" si="163"/>
        <v>0</v>
      </c>
      <c r="L297" s="61">
        <v>0</v>
      </c>
      <c r="M297" s="82">
        <f t="shared" si="156"/>
        <v>0</v>
      </c>
      <c r="N297" s="61">
        <f t="shared" si="157"/>
        <v>1482.203667795533</v>
      </c>
      <c r="O297" s="60">
        <f t="shared" si="158"/>
        <v>1482.203667795533</v>
      </c>
    </row>
    <row r="298" spans="1:15" x14ac:dyDescent="0.25">
      <c r="A298" s="6" t="s">
        <v>22</v>
      </c>
      <c r="B298" s="58" t="str">
        <f>+IF(MONTH(C298)&lt;4,"Q1",IF(MONTH(C298)&lt;7,"Q2",IF(MONTH(C298)&lt;10,"Q3","Q4")))&amp;"/"&amp;YEAR(C298)</f>
        <v>Q1/2022</v>
      </c>
      <c r="C298" s="54">
        <f t="shared" si="161"/>
        <v>44562</v>
      </c>
      <c r="D298" s="54">
        <f t="shared" si="162"/>
        <v>44651</v>
      </c>
      <c r="E298" s="58">
        <f t="shared" si="159"/>
        <v>90</v>
      </c>
      <c r="F298" s="59">
        <f>VLOOKUP(D298,'FERC Interest Rate'!$A:$B,2,TRUE)</f>
        <v>3.2500000000000001E-2</v>
      </c>
      <c r="G298" s="60">
        <f t="shared" si="160"/>
        <v>1482.203667795533</v>
      </c>
      <c r="H298" s="60">
        <f t="shared" si="154"/>
        <v>11.877933502197079</v>
      </c>
      <c r="I298" s="122">
        <v>0</v>
      </c>
      <c r="J298" s="61">
        <v>0</v>
      </c>
      <c r="K298" s="61">
        <f t="shared" si="163"/>
        <v>0</v>
      </c>
      <c r="L298" s="61">
        <v>0</v>
      </c>
      <c r="M298" s="82">
        <f t="shared" si="156"/>
        <v>0</v>
      </c>
      <c r="N298" s="61">
        <f t="shared" si="157"/>
        <v>1494.08160129773</v>
      </c>
      <c r="O298" s="60">
        <f t="shared" si="158"/>
        <v>1494.08160129773</v>
      </c>
    </row>
    <row r="299" spans="1:15" x14ac:dyDescent="0.25">
      <c r="A299" s="6" t="s">
        <v>22</v>
      </c>
      <c r="B299" s="58" t="str">
        <f>+IF(MONTH(C299)&lt;4,"Q1",IF(MONTH(C299)&lt;7,"Q2",IF(MONTH(C299)&lt;10,"Q3","Q4")))&amp;"/"&amp;YEAR(C299)</f>
        <v>Q2/2022</v>
      </c>
      <c r="C299" s="54">
        <f t="shared" si="161"/>
        <v>44652</v>
      </c>
      <c r="D299" s="54">
        <f t="shared" si="162"/>
        <v>44742</v>
      </c>
      <c r="E299" s="58">
        <f t="shared" si="159"/>
        <v>91</v>
      </c>
      <c r="F299" s="59">
        <f>VLOOKUP(D299,'FERC Interest Rate'!$A:$B,2,TRUE)</f>
        <v>3.2500000000000001E-2</v>
      </c>
      <c r="G299" s="60">
        <f t="shared" si="160"/>
        <v>1494.08160129773</v>
      </c>
      <c r="H299" s="60">
        <f t="shared" si="154"/>
        <v>12.106154344761745</v>
      </c>
      <c r="I299" s="122">
        <v>0</v>
      </c>
      <c r="J299" s="61">
        <v>0</v>
      </c>
      <c r="K299" s="61">
        <f t="shared" si="163"/>
        <v>0</v>
      </c>
      <c r="L299" s="61">
        <v>0</v>
      </c>
      <c r="M299" s="82">
        <f t="shared" si="156"/>
        <v>0</v>
      </c>
      <c r="N299" s="61">
        <f t="shared" si="157"/>
        <v>1506.1877556424918</v>
      </c>
      <c r="O299" s="60">
        <f t="shared" si="158"/>
        <v>1506.1877556424918</v>
      </c>
    </row>
    <row r="300" spans="1:15" x14ac:dyDescent="0.25">
      <c r="A300" s="6" t="s">
        <v>22</v>
      </c>
      <c r="B300" s="58" t="str">
        <f t="shared" ref="B300:B313" si="164">+IF(MONTH(C300)&lt;4,"Q1",IF(MONTH(C300)&lt;7,"Q2",IF(MONTH(C300)&lt;10,"Q3","Q4")))&amp;"/"&amp;YEAR(C300)</f>
        <v>Q3/2022</v>
      </c>
      <c r="C300" s="54">
        <f t="shared" si="161"/>
        <v>44743</v>
      </c>
      <c r="D300" s="54">
        <f t="shared" si="162"/>
        <v>44834</v>
      </c>
      <c r="E300" s="58">
        <f t="shared" si="159"/>
        <v>92</v>
      </c>
      <c r="F300" s="59">
        <f>VLOOKUP(D300,'FERC Interest Rate'!$A:$B,2,TRUE)</f>
        <v>3.5999999999999997E-2</v>
      </c>
      <c r="G300" s="60">
        <f t="shared" si="160"/>
        <v>1506.1877556424918</v>
      </c>
      <c r="H300" s="60">
        <f t="shared" si="154"/>
        <v>13.667106429282008</v>
      </c>
      <c r="I300" s="122">
        <v>0</v>
      </c>
      <c r="J300" s="61">
        <v>0</v>
      </c>
      <c r="K300" s="61">
        <f t="shared" si="163"/>
        <v>0</v>
      </c>
      <c r="L300" s="61">
        <v>0</v>
      </c>
      <c r="M300" s="82">
        <f t="shared" si="156"/>
        <v>0</v>
      </c>
      <c r="N300" s="61">
        <f t="shared" si="157"/>
        <v>1519.8548620717738</v>
      </c>
      <c r="O300" s="60">
        <f t="shared" si="158"/>
        <v>1519.8548620717738</v>
      </c>
    </row>
    <row r="301" spans="1:15" x14ac:dyDescent="0.25">
      <c r="A301" s="6" t="s">
        <v>22</v>
      </c>
      <c r="B301" s="58" t="str">
        <f t="shared" si="164"/>
        <v>Q4/2022</v>
      </c>
      <c r="C301" s="54">
        <f t="shared" si="161"/>
        <v>44835</v>
      </c>
      <c r="D301" s="54">
        <f t="shared" si="162"/>
        <v>44926</v>
      </c>
      <c r="E301" s="58">
        <f t="shared" si="159"/>
        <v>92</v>
      </c>
      <c r="F301" s="59">
        <f>VLOOKUP(D301,'FERC Interest Rate'!$A:$B,2,TRUE)</f>
        <v>4.9099999999999998E-2</v>
      </c>
      <c r="G301" s="60">
        <f t="shared" si="160"/>
        <v>1519.8548620717738</v>
      </c>
      <c r="H301" s="60">
        <f t="shared" si="154"/>
        <v>18.809557213563334</v>
      </c>
      <c r="I301" s="122">
        <v>0</v>
      </c>
      <c r="J301" s="61">
        <v>0</v>
      </c>
      <c r="K301" s="61">
        <f t="shared" si="163"/>
        <v>0</v>
      </c>
      <c r="L301" s="61">
        <v>0</v>
      </c>
      <c r="M301" s="82">
        <f t="shared" si="156"/>
        <v>0</v>
      </c>
      <c r="N301" s="61">
        <f t="shared" si="157"/>
        <v>1538.6644192853371</v>
      </c>
      <c r="O301" s="60">
        <f t="shared" si="158"/>
        <v>1538.6644192853371</v>
      </c>
    </row>
    <row r="302" spans="1:15" x14ac:dyDescent="0.25">
      <c r="A302" s="6" t="s">
        <v>22</v>
      </c>
      <c r="B302" s="58" t="str">
        <f t="shared" si="164"/>
        <v>Q1/2023</v>
      </c>
      <c r="C302" s="54">
        <f t="shared" si="161"/>
        <v>44927</v>
      </c>
      <c r="D302" s="54">
        <f t="shared" si="162"/>
        <v>45016</v>
      </c>
      <c r="E302" s="58">
        <f t="shared" si="159"/>
        <v>90</v>
      </c>
      <c r="F302" s="59">
        <f>VLOOKUP(D302,'FERC Interest Rate'!$A:$B,2,TRUE)</f>
        <v>6.3100000000000003E-2</v>
      </c>
      <c r="G302" s="60">
        <f t="shared" si="160"/>
        <v>1538.6644192853371</v>
      </c>
      <c r="H302" s="60">
        <f t="shared" si="154"/>
        <v>23.939932156497068</v>
      </c>
      <c r="I302" s="122">
        <v>0</v>
      </c>
      <c r="J302" s="61">
        <v>0</v>
      </c>
      <c r="K302" s="61">
        <f t="shared" si="163"/>
        <v>0</v>
      </c>
      <c r="L302" s="61">
        <v>0</v>
      </c>
      <c r="M302" s="82">
        <f t="shared" si="156"/>
        <v>0</v>
      </c>
      <c r="N302" s="61">
        <f t="shared" si="157"/>
        <v>1562.6043514418341</v>
      </c>
      <c r="O302" s="60">
        <f t="shared" si="158"/>
        <v>1562.6043514418341</v>
      </c>
    </row>
    <row r="303" spans="1:15" x14ac:dyDescent="0.25">
      <c r="A303" s="6" t="s">
        <v>22</v>
      </c>
      <c r="B303" s="58" t="str">
        <f t="shared" si="164"/>
        <v>Q2/2023</v>
      </c>
      <c r="C303" s="54">
        <f t="shared" si="161"/>
        <v>45017</v>
      </c>
      <c r="D303" s="54">
        <f t="shared" si="162"/>
        <v>45107</v>
      </c>
      <c r="E303" s="58">
        <f t="shared" si="159"/>
        <v>91</v>
      </c>
      <c r="F303" s="59">
        <f>VLOOKUP(D303,'FERC Interest Rate'!$A:$B,2,TRUE)</f>
        <v>7.4999999999999997E-2</v>
      </c>
      <c r="G303" s="60">
        <f t="shared" si="160"/>
        <v>1562.6043514418341</v>
      </c>
      <c r="H303" s="60">
        <f t="shared" si="154"/>
        <v>29.218560818056211</v>
      </c>
      <c r="I303" s="122">
        <v>0</v>
      </c>
      <c r="J303" s="61">
        <v>0</v>
      </c>
      <c r="K303" s="61">
        <f t="shared" si="163"/>
        <v>0</v>
      </c>
      <c r="L303" s="61">
        <v>0</v>
      </c>
      <c r="M303" s="82">
        <f t="shared" si="156"/>
        <v>0</v>
      </c>
      <c r="N303" s="61">
        <f t="shared" si="157"/>
        <v>1591.8229122598902</v>
      </c>
      <c r="O303" s="60">
        <f t="shared" si="158"/>
        <v>1591.8229122598902</v>
      </c>
    </row>
    <row r="304" spans="1:15" x14ac:dyDescent="0.25">
      <c r="A304" s="6" t="s">
        <v>22</v>
      </c>
      <c r="B304" s="58" t="str">
        <f t="shared" si="164"/>
        <v>Q3/2023</v>
      </c>
      <c r="C304" s="54">
        <f t="shared" si="161"/>
        <v>45108</v>
      </c>
      <c r="D304" s="54">
        <f t="shared" si="162"/>
        <v>45199</v>
      </c>
      <c r="E304" s="58">
        <f t="shared" si="159"/>
        <v>92</v>
      </c>
      <c r="F304" s="59">
        <f>VLOOKUP(D304,'FERC Interest Rate'!$A:$B,2,TRUE)</f>
        <v>8.0199999999999994E-2</v>
      </c>
      <c r="G304" s="60">
        <f t="shared" si="160"/>
        <v>1591.8229122598902</v>
      </c>
      <c r="H304" s="60">
        <f t="shared" si="154"/>
        <v>32.1783730844339</v>
      </c>
      <c r="I304" s="122">
        <v>0</v>
      </c>
      <c r="J304" s="61">
        <v>0</v>
      </c>
      <c r="K304" s="61">
        <f t="shared" si="163"/>
        <v>0</v>
      </c>
      <c r="L304" s="61">
        <v>0</v>
      </c>
      <c r="M304" s="82">
        <f t="shared" si="156"/>
        <v>0</v>
      </c>
      <c r="N304" s="61">
        <f t="shared" si="157"/>
        <v>1624.0012853443241</v>
      </c>
      <c r="O304" s="60">
        <f t="shared" si="158"/>
        <v>1624.0012853443241</v>
      </c>
    </row>
    <row r="305" spans="1:15" x14ac:dyDescent="0.25">
      <c r="A305" s="6" t="s">
        <v>22</v>
      </c>
      <c r="B305" s="58" t="str">
        <f t="shared" si="164"/>
        <v>Q4/2023</v>
      </c>
      <c r="C305" s="54">
        <f t="shared" si="161"/>
        <v>45200</v>
      </c>
      <c r="D305" s="54">
        <f t="shared" si="162"/>
        <v>45291</v>
      </c>
      <c r="E305" s="58">
        <f t="shared" si="159"/>
        <v>92</v>
      </c>
      <c r="F305" s="59">
        <f>VLOOKUP(D305,'FERC Interest Rate'!$A:$B,2,TRUE)</f>
        <v>8.3500000000000005E-2</v>
      </c>
      <c r="G305" s="60">
        <f t="shared" si="160"/>
        <v>1624.0012853443241</v>
      </c>
      <c r="H305" s="60">
        <f t="shared" si="154"/>
        <v>34.179665408260547</v>
      </c>
      <c r="I305" s="122">
        <v>0</v>
      </c>
      <c r="J305" s="61">
        <v>0</v>
      </c>
      <c r="K305" s="61">
        <f t="shared" si="163"/>
        <v>0</v>
      </c>
      <c r="L305" s="61">
        <v>0</v>
      </c>
      <c r="M305" s="82">
        <f t="shared" si="156"/>
        <v>0</v>
      </c>
      <c r="N305" s="61">
        <f t="shared" si="157"/>
        <v>1658.1809507525845</v>
      </c>
      <c r="O305" s="60">
        <f t="shared" si="158"/>
        <v>1658.1809507525845</v>
      </c>
    </row>
    <row r="306" spans="1:15" x14ac:dyDescent="0.25">
      <c r="A306" s="6" t="s">
        <v>22</v>
      </c>
      <c r="B306" s="58" t="str">
        <f t="shared" si="164"/>
        <v>Q1/2024</v>
      </c>
      <c r="C306" s="54">
        <f t="shared" si="161"/>
        <v>45292</v>
      </c>
      <c r="D306" s="54">
        <f t="shared" si="162"/>
        <v>45382</v>
      </c>
      <c r="E306" s="58">
        <f t="shared" si="159"/>
        <v>91</v>
      </c>
      <c r="F306" s="59">
        <f>VLOOKUP(D306,'FERC Interest Rate'!$A:$B,2,TRUE)</f>
        <v>8.5000000000000006E-2</v>
      </c>
      <c r="G306" s="60">
        <f t="shared" si="160"/>
        <v>1658.1809507525845</v>
      </c>
      <c r="H306" s="60">
        <f t="shared" si="154"/>
        <v>35.043796869047114</v>
      </c>
      <c r="I306" s="122">
        <v>0</v>
      </c>
      <c r="J306" s="61">
        <v>0</v>
      </c>
      <c r="K306" s="61">
        <f t="shared" si="163"/>
        <v>0</v>
      </c>
      <c r="L306" s="61">
        <v>0</v>
      </c>
      <c r="M306" s="82">
        <f t="shared" si="156"/>
        <v>0</v>
      </c>
      <c r="N306" s="61">
        <f t="shared" si="157"/>
        <v>1693.2247476216316</v>
      </c>
      <c r="O306" s="60">
        <f t="shared" si="158"/>
        <v>1693.2247476216316</v>
      </c>
    </row>
    <row r="307" spans="1:15" x14ac:dyDescent="0.25">
      <c r="A307" s="6" t="s">
        <v>22</v>
      </c>
      <c r="B307" s="58" t="str">
        <f t="shared" si="164"/>
        <v>Q2/2024</v>
      </c>
      <c r="C307" s="54">
        <f t="shared" si="161"/>
        <v>45383</v>
      </c>
      <c r="D307" s="54">
        <f t="shared" si="162"/>
        <v>45473</v>
      </c>
      <c r="E307" s="58">
        <f t="shared" si="159"/>
        <v>91</v>
      </c>
      <c r="F307" s="59">
        <f>VLOOKUP(D307,'FERC Interest Rate'!$A:$B,2,TRUE)</f>
        <v>8.5000000000000006E-2</v>
      </c>
      <c r="G307" s="60">
        <f t="shared" si="160"/>
        <v>1693.2247476216316</v>
      </c>
      <c r="H307" s="60">
        <f t="shared" si="154"/>
        <v>35.784408259162085</v>
      </c>
      <c r="I307" s="122">
        <v>0</v>
      </c>
      <c r="J307" s="61">
        <v>0</v>
      </c>
      <c r="K307" s="61">
        <f t="shared" si="163"/>
        <v>0</v>
      </c>
      <c r="L307" s="61">
        <v>0</v>
      </c>
      <c r="M307" s="82">
        <f t="shared" si="156"/>
        <v>0</v>
      </c>
      <c r="N307" s="61">
        <f t="shared" si="157"/>
        <v>1729.0091558807937</v>
      </c>
      <c r="O307" s="60">
        <f t="shared" si="158"/>
        <v>1729.0091558807937</v>
      </c>
    </row>
    <row r="308" spans="1:15" x14ac:dyDescent="0.25">
      <c r="A308" s="6" t="s">
        <v>22</v>
      </c>
      <c r="B308" s="58" t="str">
        <f t="shared" si="164"/>
        <v>Q3/2024</v>
      </c>
      <c r="C308" s="54">
        <f t="shared" si="161"/>
        <v>45474</v>
      </c>
      <c r="D308" s="54">
        <f t="shared" si="162"/>
        <v>45565</v>
      </c>
      <c r="E308" s="58">
        <f t="shared" si="159"/>
        <v>92</v>
      </c>
      <c r="F308" s="59">
        <f>VLOOKUP(D308,'FERC Interest Rate'!$A:$B,2,TRUE)</f>
        <v>8.5000000000000006E-2</v>
      </c>
      <c r="G308" s="60">
        <f t="shared" si="160"/>
        <v>1729.0091558807937</v>
      </c>
      <c r="H308" s="60">
        <f t="shared" si="154"/>
        <v>36.942217483573245</v>
      </c>
      <c r="I308" s="122">
        <v>0</v>
      </c>
      <c r="J308" s="61">
        <v>0</v>
      </c>
      <c r="K308" s="61">
        <f t="shared" si="163"/>
        <v>0</v>
      </c>
      <c r="L308" s="61">
        <v>0</v>
      </c>
      <c r="M308" s="82">
        <f t="shared" si="156"/>
        <v>0</v>
      </c>
      <c r="N308" s="61">
        <f t="shared" si="157"/>
        <v>1765.9513733643671</v>
      </c>
      <c r="O308" s="60">
        <f t="shared" si="158"/>
        <v>1765.9513733643671</v>
      </c>
    </row>
    <row r="309" spans="1:15" x14ac:dyDescent="0.25">
      <c r="A309" s="6" t="s">
        <v>22</v>
      </c>
      <c r="B309" s="58" t="str">
        <f t="shared" si="164"/>
        <v>Q4/2024</v>
      </c>
      <c r="C309" s="54">
        <f t="shared" si="161"/>
        <v>45566</v>
      </c>
      <c r="D309" s="54">
        <f t="shared" si="162"/>
        <v>45657</v>
      </c>
      <c r="E309" s="58">
        <f t="shared" si="159"/>
        <v>92</v>
      </c>
      <c r="F309" s="59">
        <f>VLOOKUP(D309,'FERC Interest Rate'!$A:$B,2,TRUE)</f>
        <v>8.5000000000000006E-2</v>
      </c>
      <c r="G309" s="60">
        <f t="shared" si="160"/>
        <v>1765.9513733643671</v>
      </c>
      <c r="H309" s="60">
        <f t="shared" si="154"/>
        <v>37.731529343468175</v>
      </c>
      <c r="I309" s="122">
        <v>0</v>
      </c>
      <c r="J309" s="61">
        <v>0</v>
      </c>
      <c r="K309" s="61">
        <f t="shared" si="163"/>
        <v>0</v>
      </c>
      <c r="L309" s="61">
        <v>0</v>
      </c>
      <c r="M309" s="82">
        <f t="shared" si="156"/>
        <v>0</v>
      </c>
      <c r="N309" s="61">
        <f t="shared" si="157"/>
        <v>1803.6829027078352</v>
      </c>
      <c r="O309" s="60">
        <f t="shared" si="158"/>
        <v>1803.6829027078352</v>
      </c>
    </row>
    <row r="310" spans="1:15" x14ac:dyDescent="0.25">
      <c r="A310" s="63" t="s">
        <v>44</v>
      </c>
      <c r="B310" s="58" t="str">
        <f t="shared" si="164"/>
        <v>Q1/2025</v>
      </c>
      <c r="C310" s="54">
        <f t="shared" si="161"/>
        <v>45658</v>
      </c>
      <c r="D310" s="54">
        <f t="shared" si="162"/>
        <v>45747</v>
      </c>
      <c r="E310" s="58">
        <f t="shared" si="159"/>
        <v>90</v>
      </c>
      <c r="F310" s="59">
        <f>VLOOKUP(D310,'FERC Interest Rate'!$A:$B,2,TRUE)</f>
        <v>8.0399999999999999E-2</v>
      </c>
      <c r="G310" s="60">
        <f t="shared" si="160"/>
        <v>1803.6829027078352</v>
      </c>
      <c r="H310" s="60">
        <f t="shared" si="154"/>
        <v>35.757395846558616</v>
      </c>
      <c r="I310" s="122">
        <f>(SUM($H$291:$H$313)/20)</f>
        <v>21.722014927719695</v>
      </c>
      <c r="J310" s="61">
        <f t="shared" ref="J310:J313" si="165">G310*F310*(E310/(DATE(YEAR(D310),12,31)-DATE(YEAR(D310),1,1)+1))</f>
        <v>35.757395846558616</v>
      </c>
      <c r="K310" s="61">
        <f t="shared" ref="K310:K313" si="166">+SUM(I310:J310)</f>
        <v>57.479410774278307</v>
      </c>
      <c r="L310" s="61">
        <f>VLOOKUP($L$289,$A$1:$E$45,4,FALSE)/20</f>
        <v>70.25</v>
      </c>
      <c r="M310" s="82">
        <f t="shared" ref="M310:M313" si="167">+SUM(K310:L310)</f>
        <v>127.72941077427831</v>
      </c>
      <c r="N310" s="61">
        <f t="shared" si="157"/>
        <v>1875.1976944009525</v>
      </c>
      <c r="O310" s="60">
        <f t="shared" si="158"/>
        <v>1747.4682836266741</v>
      </c>
    </row>
    <row r="311" spans="1:15" x14ac:dyDescent="0.25">
      <c r="A311" s="63" t="s">
        <v>45</v>
      </c>
      <c r="B311" s="58" t="str">
        <f t="shared" si="164"/>
        <v>Q2/2025</v>
      </c>
      <c r="C311" s="54">
        <f t="shared" si="161"/>
        <v>45748</v>
      </c>
      <c r="D311" s="54">
        <f t="shared" si="162"/>
        <v>45838</v>
      </c>
      <c r="E311" s="58">
        <f t="shared" si="159"/>
        <v>91</v>
      </c>
      <c r="F311" s="59">
        <f>VLOOKUP(D311,'FERC Interest Rate'!$A:$B,2,TRUE)</f>
        <v>7.5499999999999998E-2</v>
      </c>
      <c r="G311" s="60">
        <f t="shared" si="160"/>
        <v>1747.4682836266741</v>
      </c>
      <c r="H311" s="60"/>
      <c r="I311" s="122">
        <f>(SUM($H$291:$H$313)/20)</f>
        <v>21.722014927719695</v>
      </c>
      <c r="J311" s="61">
        <f t="shared" si="165"/>
        <v>32.893098199060447</v>
      </c>
      <c r="K311" s="61">
        <f t="shared" si="166"/>
        <v>54.615113126780145</v>
      </c>
      <c r="L311" s="61">
        <f>VLOOKUP($L$289,$A$1:$E$45,4,FALSE)/20</f>
        <v>70.25</v>
      </c>
      <c r="M311" s="82">
        <f t="shared" si="167"/>
        <v>124.86511312678014</v>
      </c>
      <c r="N311" s="61">
        <f t="shared" si="157"/>
        <v>1780.3613818257345</v>
      </c>
      <c r="O311" s="60">
        <f t="shared" si="158"/>
        <v>1655.4962686989543</v>
      </c>
    </row>
    <row r="312" spans="1:15" x14ac:dyDescent="0.25">
      <c r="A312" s="63" t="s">
        <v>46</v>
      </c>
      <c r="B312" s="58" t="str">
        <f t="shared" si="164"/>
        <v>Q3/2025</v>
      </c>
      <c r="C312" s="54">
        <f t="shared" si="161"/>
        <v>45839</v>
      </c>
      <c r="D312" s="54">
        <f t="shared" si="162"/>
        <v>45930</v>
      </c>
      <c r="E312" s="58">
        <f t="shared" si="159"/>
        <v>92</v>
      </c>
      <c r="F312" s="59">
        <f>VLOOKUP(D312,'FERC Interest Rate'!$A:$B,2,TRUE)</f>
        <v>7.4999999999999997E-2</v>
      </c>
      <c r="G312" s="60">
        <f t="shared" si="160"/>
        <v>1655.4962686989543</v>
      </c>
      <c r="H312" s="60"/>
      <c r="I312" s="122">
        <f>(SUM($H$291:$H$313)/20)</f>
        <v>21.722014927719695</v>
      </c>
      <c r="J312" s="61">
        <f t="shared" si="165"/>
        <v>31.295682887733658</v>
      </c>
      <c r="K312" s="61">
        <f t="shared" si="166"/>
        <v>53.017697815453353</v>
      </c>
      <c r="L312" s="61">
        <f>VLOOKUP($L$289,$A$1:$E$45,4,FALSE)/20</f>
        <v>70.25</v>
      </c>
      <c r="M312" s="82">
        <f t="shared" si="167"/>
        <v>123.26769781545335</v>
      </c>
      <c r="N312" s="61">
        <f t="shared" si="157"/>
        <v>1686.7919515866879</v>
      </c>
      <c r="O312" s="60">
        <f t="shared" si="158"/>
        <v>1563.5242537712345</v>
      </c>
    </row>
    <row r="313" spans="1:15" x14ac:dyDescent="0.25">
      <c r="A313" s="6" t="s">
        <v>47</v>
      </c>
      <c r="B313" s="58" t="str">
        <f t="shared" si="164"/>
        <v>Q4/2025</v>
      </c>
      <c r="C313" s="54">
        <f t="shared" si="161"/>
        <v>45931</v>
      </c>
      <c r="D313" s="54">
        <f t="shared" si="162"/>
        <v>46022</v>
      </c>
      <c r="E313" s="58">
        <f t="shared" si="159"/>
        <v>92</v>
      </c>
      <c r="F313" s="59">
        <f>VLOOKUP(D313,'FERC Interest Rate'!$A:$B,2,TRUE)</f>
        <v>7.4999999999999997E-2</v>
      </c>
      <c r="G313" s="60">
        <f t="shared" si="160"/>
        <v>1563.5242537712345</v>
      </c>
      <c r="H313" s="60"/>
      <c r="I313" s="122">
        <f>(SUM($H$291:$H$313)/20)</f>
        <v>21.722014927719695</v>
      </c>
      <c r="J313" s="61">
        <f t="shared" si="165"/>
        <v>29.557033838415119</v>
      </c>
      <c r="K313" s="61">
        <f t="shared" si="166"/>
        <v>51.279048766134814</v>
      </c>
      <c r="L313" s="61">
        <f>VLOOKUP($L$289,$A$1:$E$45,4,FALSE)/20</f>
        <v>70.25</v>
      </c>
      <c r="M313" s="82">
        <f t="shared" si="167"/>
        <v>121.52904876613482</v>
      </c>
      <c r="N313" s="61">
        <f t="shared" si="157"/>
        <v>1593.0812876096495</v>
      </c>
      <c r="O313" s="60">
        <f t="shared" si="158"/>
        <v>1471.5522388435147</v>
      </c>
    </row>
    <row r="314" spans="1:15" ht="13.5" thickBot="1" x14ac:dyDescent="0.35">
      <c r="A314" s="101"/>
      <c r="B314" s="102"/>
      <c r="C314" s="103"/>
      <c r="D314" s="103"/>
      <c r="E314" s="102"/>
      <c r="F314" s="102"/>
      <c r="G314" s="99">
        <f t="shared" ref="G314:O314" si="168">+SUM(G291:G313)</f>
        <v>35985.39012679374</v>
      </c>
      <c r="H314" s="99">
        <f t="shared" si="168"/>
        <v>434.44029855439391</v>
      </c>
      <c r="I314" s="99">
        <f t="shared" si="168"/>
        <v>86.888059710878778</v>
      </c>
      <c r="J314" s="99">
        <f t="shared" si="168"/>
        <v>129.50321077176784</v>
      </c>
      <c r="K314" s="99">
        <f t="shared" si="168"/>
        <v>216.39127048264663</v>
      </c>
      <c r="L314" s="99">
        <f t="shared" si="168"/>
        <v>281</v>
      </c>
      <c r="M314" s="99">
        <f t="shared" si="168"/>
        <v>497.39127048264663</v>
      </c>
      <c r="N314" s="99">
        <f t="shared" si="168"/>
        <v>36549.333636119904</v>
      </c>
      <c r="O314" s="99">
        <f t="shared" si="168"/>
        <v>36051.942365637253</v>
      </c>
    </row>
    <row r="315" spans="1:15" ht="13" thickTop="1" x14ac:dyDescent="0.25"/>
    <row r="316" spans="1:15" ht="13" x14ac:dyDescent="0.3">
      <c r="A316" s="3"/>
      <c r="B316" s="3"/>
      <c r="C316" s="3"/>
      <c r="D316" s="3"/>
      <c r="E316" s="3"/>
      <c r="F316" s="3"/>
      <c r="G316" s="3"/>
      <c r="H316" s="3"/>
      <c r="I316" s="84"/>
      <c r="J316" s="432" t="s">
        <v>15</v>
      </c>
      <c r="K316" s="433"/>
      <c r="L316" s="198" t="s">
        <v>53</v>
      </c>
      <c r="M316" s="91"/>
      <c r="N316" s="3"/>
      <c r="O316" s="3"/>
    </row>
    <row r="317" spans="1:15" ht="52" x14ac:dyDescent="0.3">
      <c r="A317" s="62" t="s">
        <v>43</v>
      </c>
      <c r="B317" s="62" t="s">
        <v>3</v>
      </c>
      <c r="C317" s="62" t="s">
        <v>4</v>
      </c>
      <c r="D317" s="62" t="s">
        <v>5</v>
      </c>
      <c r="E317" s="62" t="s">
        <v>6</v>
      </c>
      <c r="F317" s="62" t="s">
        <v>7</v>
      </c>
      <c r="G317" s="62" t="s">
        <v>83</v>
      </c>
      <c r="H317" s="62" t="s">
        <v>84</v>
      </c>
      <c r="I317" s="77" t="s">
        <v>85</v>
      </c>
      <c r="J317" s="78" t="s">
        <v>86</v>
      </c>
      <c r="K317" s="78" t="s">
        <v>87</v>
      </c>
      <c r="L317" s="78" t="s">
        <v>88</v>
      </c>
      <c r="M317" s="79" t="s">
        <v>89</v>
      </c>
      <c r="N317" s="62" t="s">
        <v>90</v>
      </c>
      <c r="O317" s="62" t="s">
        <v>91</v>
      </c>
    </row>
    <row r="318" spans="1:15" x14ac:dyDescent="0.25">
      <c r="A318" s="6" t="s">
        <v>22</v>
      </c>
      <c r="B318" s="58" t="str">
        <f t="shared" ref="B318:B324" si="169">+IF(MONTH(C318)&lt;4,"Q1",IF(MONTH(C318)&lt;7,"Q2",IF(MONTH(C318)&lt;10,"Q3","Q4")))&amp;"/"&amp;YEAR(C318)</f>
        <v>Q3/2020</v>
      </c>
      <c r="C318" s="54">
        <f>VLOOKUP(L316,$A$1:$E$45,2,FALSE)</f>
        <v>44057</v>
      </c>
      <c r="D318" s="54">
        <f>DATE(YEAR(C318),IF(MONTH(C318)&lt;=3,3,IF(MONTH(C318)&lt;=6,6,IF(MONTH(C318)&lt;=9,9,12))),IF(OR(MONTH(C318)&lt;=3,MONTH(C318)&gt;=10),31,30))</f>
        <v>44104</v>
      </c>
      <c r="E318" s="58">
        <f>D318-C318+1</f>
        <v>48</v>
      </c>
      <c r="F318" s="59">
        <f>VLOOKUP(D318,'FERC Interest Rate'!$A:$B,2,TRUE)</f>
        <v>3.4299999999999997E-2</v>
      </c>
      <c r="G318" s="60">
        <f>VLOOKUP(L316,$A$2:$E$45,4,FALSE)</f>
        <v>1599</v>
      </c>
      <c r="H318" s="60">
        <f t="shared" ref="H318:H336" si="170">G318*F318*(E318/(DATE(YEAR(D318),12,31)-DATE(YEAR(D318),1,1)+1))</f>
        <v>7.1928786885245897</v>
      </c>
      <c r="I318" s="122">
        <v>0</v>
      </c>
      <c r="J318" s="61">
        <v>0</v>
      </c>
      <c r="K318" s="61">
        <f t="shared" ref="K318:K319" si="171">+SUM(I318:J318)</f>
        <v>0</v>
      </c>
      <c r="L318" s="61">
        <v>0</v>
      </c>
      <c r="M318" s="82">
        <f t="shared" ref="M318:M335" si="172">+SUM(K318:L318)</f>
        <v>0</v>
      </c>
      <c r="N318" s="61">
        <f t="shared" ref="N318:N339" si="173">+G318+H318+J318</f>
        <v>1606.1928786885246</v>
      </c>
      <c r="O318" s="60">
        <f t="shared" ref="O318:O339" si="174">G318+H318-L318-I318</f>
        <v>1606.1928786885246</v>
      </c>
    </row>
    <row r="319" spans="1:15" x14ac:dyDescent="0.25">
      <c r="A319" s="6" t="s">
        <v>22</v>
      </c>
      <c r="B319" s="58" t="str">
        <f t="shared" si="169"/>
        <v>Q4/2020</v>
      </c>
      <c r="C319" s="54">
        <f>D318+1</f>
        <v>44105</v>
      </c>
      <c r="D319" s="54">
        <f>EOMONTH(D318,3)</f>
        <v>44196</v>
      </c>
      <c r="E319" s="58">
        <f t="shared" ref="E319:E339" si="175">D319-C319+1</f>
        <v>92</v>
      </c>
      <c r="F319" s="59">
        <f>VLOOKUP(D319,'FERC Interest Rate'!$A:$B,2,TRUE)</f>
        <v>3.2500000000000001E-2</v>
      </c>
      <c r="G319" s="60">
        <f t="shared" ref="G319:G339" si="176">O318</f>
        <v>1606.1928786885246</v>
      </c>
      <c r="H319" s="60">
        <f t="shared" si="170"/>
        <v>13.12163034775598</v>
      </c>
      <c r="I319" s="122">
        <v>0</v>
      </c>
      <c r="J319" s="61">
        <v>0</v>
      </c>
      <c r="K319" s="61">
        <f t="shared" si="171"/>
        <v>0</v>
      </c>
      <c r="L319" s="61">
        <v>0</v>
      </c>
      <c r="M319" s="82">
        <f t="shared" si="172"/>
        <v>0</v>
      </c>
      <c r="N319" s="61">
        <f t="shared" si="173"/>
        <v>1619.3145090362807</v>
      </c>
      <c r="O319" s="60">
        <f t="shared" si="174"/>
        <v>1619.3145090362807</v>
      </c>
    </row>
    <row r="320" spans="1:15" x14ac:dyDescent="0.25">
      <c r="A320" s="6" t="s">
        <v>22</v>
      </c>
      <c r="B320" s="58" t="str">
        <f t="shared" si="169"/>
        <v>Q1/2021</v>
      </c>
      <c r="C320" s="54">
        <f t="shared" ref="C320:C339" si="177">D319+1</f>
        <v>44197</v>
      </c>
      <c r="D320" s="54">
        <f t="shared" ref="D320:D339" si="178">EOMONTH(D319,3)</f>
        <v>44286</v>
      </c>
      <c r="E320" s="58">
        <f t="shared" si="175"/>
        <v>90</v>
      </c>
      <c r="F320" s="59">
        <f>VLOOKUP(D320,'FERC Interest Rate'!$A:$B,2,TRUE)</f>
        <v>3.2500000000000001E-2</v>
      </c>
      <c r="G320" s="60">
        <f t="shared" si="176"/>
        <v>1619.3145090362807</v>
      </c>
      <c r="H320" s="60">
        <f t="shared" si="170"/>
        <v>12.976698462824988</v>
      </c>
      <c r="I320" s="122">
        <v>0</v>
      </c>
      <c r="J320" s="61">
        <v>0</v>
      </c>
      <c r="K320" s="61">
        <f t="shared" ref="K320:K335" si="179">+SUM(I320:J320)</f>
        <v>0</v>
      </c>
      <c r="L320" s="61">
        <v>0</v>
      </c>
      <c r="M320" s="82">
        <f t="shared" si="172"/>
        <v>0</v>
      </c>
      <c r="N320" s="61">
        <f t="shared" si="173"/>
        <v>1632.2912074991057</v>
      </c>
      <c r="O320" s="60">
        <f t="shared" si="174"/>
        <v>1632.2912074991057</v>
      </c>
    </row>
    <row r="321" spans="1:15" x14ac:dyDescent="0.25">
      <c r="A321" s="6" t="s">
        <v>22</v>
      </c>
      <c r="B321" s="58" t="str">
        <f t="shared" si="169"/>
        <v>Q2/2021</v>
      </c>
      <c r="C321" s="54">
        <f t="shared" si="177"/>
        <v>44287</v>
      </c>
      <c r="D321" s="54">
        <f t="shared" si="178"/>
        <v>44377</v>
      </c>
      <c r="E321" s="58">
        <f t="shared" si="175"/>
        <v>91</v>
      </c>
      <c r="F321" s="59">
        <f>VLOOKUP(D321,'FERC Interest Rate'!$A:$B,2,TRUE)</f>
        <v>3.2500000000000001E-2</v>
      </c>
      <c r="G321" s="60">
        <f t="shared" si="176"/>
        <v>1632.2912074991057</v>
      </c>
      <c r="H321" s="60">
        <f t="shared" si="170"/>
        <v>13.226030811448233</v>
      </c>
      <c r="I321" s="122">
        <v>0</v>
      </c>
      <c r="J321" s="61">
        <v>0</v>
      </c>
      <c r="K321" s="61">
        <f t="shared" si="179"/>
        <v>0</v>
      </c>
      <c r="L321" s="61">
        <v>0</v>
      </c>
      <c r="M321" s="82">
        <f t="shared" si="172"/>
        <v>0</v>
      </c>
      <c r="N321" s="61">
        <f t="shared" si="173"/>
        <v>1645.5172383105539</v>
      </c>
      <c r="O321" s="60">
        <f t="shared" si="174"/>
        <v>1645.5172383105539</v>
      </c>
    </row>
    <row r="322" spans="1:15" x14ac:dyDescent="0.25">
      <c r="A322" s="6" t="s">
        <v>22</v>
      </c>
      <c r="B322" s="58" t="str">
        <f t="shared" si="169"/>
        <v>Q3/2021</v>
      </c>
      <c r="C322" s="54">
        <f t="shared" si="177"/>
        <v>44378</v>
      </c>
      <c r="D322" s="54">
        <f t="shared" si="178"/>
        <v>44469</v>
      </c>
      <c r="E322" s="58">
        <f t="shared" si="175"/>
        <v>92</v>
      </c>
      <c r="F322" s="59">
        <f>VLOOKUP(D322,'FERC Interest Rate'!$A:$B,2,TRUE)</f>
        <v>3.2500000000000001E-2</v>
      </c>
      <c r="G322" s="60">
        <f t="shared" si="176"/>
        <v>1645.5172383105539</v>
      </c>
      <c r="H322" s="60">
        <f t="shared" si="170"/>
        <v>13.479716554927553</v>
      </c>
      <c r="I322" s="122">
        <v>0</v>
      </c>
      <c r="J322" s="61">
        <v>0</v>
      </c>
      <c r="K322" s="61">
        <f t="shared" si="179"/>
        <v>0</v>
      </c>
      <c r="L322" s="61">
        <v>0</v>
      </c>
      <c r="M322" s="82">
        <f t="shared" si="172"/>
        <v>0</v>
      </c>
      <c r="N322" s="61">
        <f t="shared" si="173"/>
        <v>1658.9969548654815</v>
      </c>
      <c r="O322" s="60">
        <f t="shared" si="174"/>
        <v>1658.9969548654815</v>
      </c>
    </row>
    <row r="323" spans="1:15" x14ac:dyDescent="0.25">
      <c r="A323" s="6" t="s">
        <v>22</v>
      </c>
      <c r="B323" s="58" t="str">
        <f t="shared" si="169"/>
        <v>Q4/2021</v>
      </c>
      <c r="C323" s="54">
        <f t="shared" si="177"/>
        <v>44470</v>
      </c>
      <c r="D323" s="54">
        <f t="shared" si="178"/>
        <v>44561</v>
      </c>
      <c r="E323" s="58">
        <f t="shared" si="175"/>
        <v>92</v>
      </c>
      <c r="F323" s="59">
        <f>VLOOKUP(D323,'FERC Interest Rate'!$A:$B,2,TRUE)</f>
        <v>3.2500000000000001E-2</v>
      </c>
      <c r="G323" s="60">
        <f t="shared" si="176"/>
        <v>1658.9969548654815</v>
      </c>
      <c r="H323" s="60">
        <f t="shared" si="170"/>
        <v>13.590139438487096</v>
      </c>
      <c r="I323" s="122">
        <v>0</v>
      </c>
      <c r="J323" s="61">
        <v>0</v>
      </c>
      <c r="K323" s="61">
        <f t="shared" si="179"/>
        <v>0</v>
      </c>
      <c r="L323" s="61">
        <v>0</v>
      </c>
      <c r="M323" s="82">
        <f t="shared" si="172"/>
        <v>0</v>
      </c>
      <c r="N323" s="61">
        <f t="shared" si="173"/>
        <v>1672.5870943039686</v>
      </c>
      <c r="O323" s="60">
        <f t="shared" si="174"/>
        <v>1672.5870943039686</v>
      </c>
    </row>
    <row r="324" spans="1:15" x14ac:dyDescent="0.25">
      <c r="A324" s="6" t="s">
        <v>22</v>
      </c>
      <c r="B324" s="58" t="str">
        <f t="shared" si="169"/>
        <v>Q1/2022</v>
      </c>
      <c r="C324" s="54">
        <f t="shared" si="177"/>
        <v>44562</v>
      </c>
      <c r="D324" s="54">
        <f t="shared" si="178"/>
        <v>44651</v>
      </c>
      <c r="E324" s="58">
        <f t="shared" si="175"/>
        <v>90</v>
      </c>
      <c r="F324" s="59">
        <f>VLOOKUP(D324,'FERC Interest Rate'!$A:$B,2,TRUE)</f>
        <v>3.2500000000000001E-2</v>
      </c>
      <c r="G324" s="60">
        <f t="shared" si="176"/>
        <v>1672.5870943039686</v>
      </c>
      <c r="H324" s="60">
        <f t="shared" si="170"/>
        <v>13.403608906408515</v>
      </c>
      <c r="I324" s="122">
        <v>0</v>
      </c>
      <c r="J324" s="61">
        <v>0</v>
      </c>
      <c r="K324" s="61">
        <f t="shared" si="179"/>
        <v>0</v>
      </c>
      <c r="L324" s="61">
        <v>0</v>
      </c>
      <c r="M324" s="82">
        <f t="shared" si="172"/>
        <v>0</v>
      </c>
      <c r="N324" s="61">
        <f t="shared" si="173"/>
        <v>1685.990703210377</v>
      </c>
      <c r="O324" s="60">
        <f t="shared" si="174"/>
        <v>1685.990703210377</v>
      </c>
    </row>
    <row r="325" spans="1:15" x14ac:dyDescent="0.25">
      <c r="A325" s="6" t="s">
        <v>22</v>
      </c>
      <c r="B325" s="58" t="str">
        <f>+IF(MONTH(C325)&lt;4,"Q1",IF(MONTH(C325)&lt;7,"Q2",IF(MONTH(C325)&lt;10,"Q3","Q4")))&amp;"/"&amp;YEAR(C325)</f>
        <v>Q2/2022</v>
      </c>
      <c r="C325" s="54">
        <f t="shared" si="177"/>
        <v>44652</v>
      </c>
      <c r="D325" s="54">
        <f t="shared" si="178"/>
        <v>44742</v>
      </c>
      <c r="E325" s="58">
        <f t="shared" si="175"/>
        <v>91</v>
      </c>
      <c r="F325" s="59">
        <f>VLOOKUP(D325,'FERC Interest Rate'!$A:$B,2,TRUE)</f>
        <v>3.2500000000000001E-2</v>
      </c>
      <c r="G325" s="60">
        <f t="shared" si="176"/>
        <v>1685.990703210377</v>
      </c>
      <c r="H325" s="60">
        <f t="shared" si="170"/>
        <v>13.661143848615589</v>
      </c>
      <c r="I325" s="122">
        <v>0</v>
      </c>
      <c r="J325" s="61">
        <v>0</v>
      </c>
      <c r="K325" s="61">
        <f t="shared" si="179"/>
        <v>0</v>
      </c>
      <c r="L325" s="61">
        <v>0</v>
      </c>
      <c r="M325" s="82">
        <f t="shared" si="172"/>
        <v>0</v>
      </c>
      <c r="N325" s="61">
        <f t="shared" si="173"/>
        <v>1699.6518470589926</v>
      </c>
      <c r="O325" s="60">
        <f t="shared" si="174"/>
        <v>1699.6518470589926</v>
      </c>
    </row>
    <row r="326" spans="1:15" x14ac:dyDescent="0.25">
      <c r="A326" s="6" t="s">
        <v>22</v>
      </c>
      <c r="B326" s="58" t="str">
        <f>+IF(MONTH(C326)&lt;4,"Q1",IF(MONTH(C326)&lt;7,"Q2",IF(MONTH(C326)&lt;10,"Q3","Q4")))&amp;"/"&amp;YEAR(C326)</f>
        <v>Q3/2022</v>
      </c>
      <c r="C326" s="54">
        <f t="shared" si="177"/>
        <v>44743</v>
      </c>
      <c r="D326" s="54">
        <f t="shared" si="178"/>
        <v>44834</v>
      </c>
      <c r="E326" s="58">
        <f t="shared" si="175"/>
        <v>92</v>
      </c>
      <c r="F326" s="59">
        <f>VLOOKUP(D326,'FERC Interest Rate'!$A:$B,2,TRUE)</f>
        <v>3.5999999999999997E-2</v>
      </c>
      <c r="G326" s="60">
        <f t="shared" si="176"/>
        <v>1699.6518470589926</v>
      </c>
      <c r="H326" s="60">
        <f t="shared" si="170"/>
        <v>15.42259429440927</v>
      </c>
      <c r="I326" s="122">
        <v>0</v>
      </c>
      <c r="J326" s="61">
        <v>0</v>
      </c>
      <c r="K326" s="61">
        <f t="shared" si="179"/>
        <v>0</v>
      </c>
      <c r="L326" s="61">
        <v>0</v>
      </c>
      <c r="M326" s="82">
        <f t="shared" si="172"/>
        <v>0</v>
      </c>
      <c r="N326" s="61">
        <f t="shared" si="173"/>
        <v>1715.0744413534019</v>
      </c>
      <c r="O326" s="60">
        <f t="shared" si="174"/>
        <v>1715.0744413534019</v>
      </c>
    </row>
    <row r="327" spans="1:15" x14ac:dyDescent="0.25">
      <c r="A327" s="6" t="s">
        <v>22</v>
      </c>
      <c r="B327" s="58" t="str">
        <f t="shared" ref="B327:B339" si="180">+IF(MONTH(C327)&lt;4,"Q1",IF(MONTH(C327)&lt;7,"Q2",IF(MONTH(C327)&lt;10,"Q3","Q4")))&amp;"/"&amp;YEAR(C327)</f>
        <v>Q4/2022</v>
      </c>
      <c r="C327" s="54">
        <f t="shared" si="177"/>
        <v>44835</v>
      </c>
      <c r="D327" s="54">
        <f t="shared" si="178"/>
        <v>44926</v>
      </c>
      <c r="E327" s="58">
        <f t="shared" si="175"/>
        <v>92</v>
      </c>
      <c r="F327" s="59">
        <f>VLOOKUP(D327,'FERC Interest Rate'!$A:$B,2,TRUE)</f>
        <v>4.9099999999999998E-2</v>
      </c>
      <c r="G327" s="60">
        <f t="shared" si="176"/>
        <v>1715.0744413534019</v>
      </c>
      <c r="H327" s="60">
        <f t="shared" si="170"/>
        <v>21.225573332826269</v>
      </c>
      <c r="I327" s="122">
        <v>0</v>
      </c>
      <c r="J327" s="61">
        <v>0</v>
      </c>
      <c r="K327" s="61">
        <f t="shared" si="179"/>
        <v>0</v>
      </c>
      <c r="L327" s="61">
        <v>0</v>
      </c>
      <c r="M327" s="82">
        <f t="shared" si="172"/>
        <v>0</v>
      </c>
      <c r="N327" s="61">
        <f t="shared" si="173"/>
        <v>1736.3000146862282</v>
      </c>
      <c r="O327" s="60">
        <f t="shared" si="174"/>
        <v>1736.3000146862282</v>
      </c>
    </row>
    <row r="328" spans="1:15" x14ac:dyDescent="0.25">
      <c r="A328" s="6" t="s">
        <v>22</v>
      </c>
      <c r="B328" s="58" t="str">
        <f t="shared" si="180"/>
        <v>Q1/2023</v>
      </c>
      <c r="C328" s="54">
        <f t="shared" si="177"/>
        <v>44927</v>
      </c>
      <c r="D328" s="54">
        <f t="shared" si="178"/>
        <v>45016</v>
      </c>
      <c r="E328" s="58">
        <f t="shared" si="175"/>
        <v>90</v>
      </c>
      <c r="F328" s="59">
        <f>VLOOKUP(D328,'FERC Interest Rate'!$A:$B,2,TRUE)</f>
        <v>6.3100000000000003E-2</v>
      </c>
      <c r="G328" s="60">
        <f t="shared" si="176"/>
        <v>1736.3000146862282</v>
      </c>
      <c r="H328" s="60">
        <f t="shared" si="170"/>
        <v>27.01492543398107</v>
      </c>
      <c r="I328" s="122">
        <v>0</v>
      </c>
      <c r="J328" s="61">
        <v>0</v>
      </c>
      <c r="K328" s="61">
        <f t="shared" si="179"/>
        <v>0</v>
      </c>
      <c r="L328" s="61">
        <v>0</v>
      </c>
      <c r="M328" s="82">
        <f t="shared" si="172"/>
        <v>0</v>
      </c>
      <c r="N328" s="61">
        <f t="shared" si="173"/>
        <v>1763.3149401202093</v>
      </c>
      <c r="O328" s="60">
        <f t="shared" si="174"/>
        <v>1763.3149401202093</v>
      </c>
    </row>
    <row r="329" spans="1:15" x14ac:dyDescent="0.25">
      <c r="A329" s="6" t="s">
        <v>22</v>
      </c>
      <c r="B329" s="58" t="str">
        <f t="shared" si="180"/>
        <v>Q2/2023</v>
      </c>
      <c r="C329" s="54">
        <f t="shared" si="177"/>
        <v>45017</v>
      </c>
      <c r="D329" s="54">
        <f t="shared" si="178"/>
        <v>45107</v>
      </c>
      <c r="E329" s="58">
        <f t="shared" si="175"/>
        <v>91</v>
      </c>
      <c r="F329" s="59">
        <f>VLOOKUP(D329,'FERC Interest Rate'!$A:$B,2,TRUE)</f>
        <v>7.4999999999999997E-2</v>
      </c>
      <c r="G329" s="60">
        <f t="shared" si="176"/>
        <v>1763.3149401202093</v>
      </c>
      <c r="H329" s="60">
        <f t="shared" si="170"/>
        <v>32.971573880329942</v>
      </c>
      <c r="I329" s="122">
        <v>0</v>
      </c>
      <c r="J329" s="61">
        <v>0</v>
      </c>
      <c r="K329" s="61">
        <f t="shared" si="179"/>
        <v>0</v>
      </c>
      <c r="L329" s="61">
        <v>0</v>
      </c>
      <c r="M329" s="82">
        <f t="shared" si="172"/>
        <v>0</v>
      </c>
      <c r="N329" s="61">
        <f t="shared" si="173"/>
        <v>1796.2865140005392</v>
      </c>
      <c r="O329" s="60">
        <f t="shared" si="174"/>
        <v>1796.2865140005392</v>
      </c>
    </row>
    <row r="330" spans="1:15" x14ac:dyDescent="0.25">
      <c r="A330" s="6" t="s">
        <v>22</v>
      </c>
      <c r="B330" s="58" t="str">
        <f t="shared" si="180"/>
        <v>Q3/2023</v>
      </c>
      <c r="C330" s="54">
        <f t="shared" si="177"/>
        <v>45108</v>
      </c>
      <c r="D330" s="54">
        <f t="shared" si="178"/>
        <v>45199</v>
      </c>
      <c r="E330" s="58">
        <f t="shared" si="175"/>
        <v>92</v>
      </c>
      <c r="F330" s="59">
        <f>VLOOKUP(D330,'FERC Interest Rate'!$A:$B,2,TRUE)</f>
        <v>8.0199999999999994E-2</v>
      </c>
      <c r="G330" s="60">
        <f t="shared" si="176"/>
        <v>1796.2865140005392</v>
      </c>
      <c r="H330" s="60">
        <f t="shared" si="170"/>
        <v>36.311562780552272</v>
      </c>
      <c r="I330" s="122">
        <v>0</v>
      </c>
      <c r="J330" s="61">
        <v>0</v>
      </c>
      <c r="K330" s="61">
        <f t="shared" si="179"/>
        <v>0</v>
      </c>
      <c r="L330" s="61">
        <v>0</v>
      </c>
      <c r="M330" s="82">
        <f t="shared" si="172"/>
        <v>0</v>
      </c>
      <c r="N330" s="61">
        <f t="shared" si="173"/>
        <v>1832.5980767810915</v>
      </c>
      <c r="O330" s="60">
        <f t="shared" si="174"/>
        <v>1832.5980767810915</v>
      </c>
    </row>
    <row r="331" spans="1:15" x14ac:dyDescent="0.25">
      <c r="A331" s="6" t="s">
        <v>22</v>
      </c>
      <c r="B331" s="58" t="str">
        <f t="shared" si="180"/>
        <v>Q4/2023</v>
      </c>
      <c r="C331" s="54">
        <f t="shared" si="177"/>
        <v>45200</v>
      </c>
      <c r="D331" s="54">
        <f t="shared" si="178"/>
        <v>45291</v>
      </c>
      <c r="E331" s="58">
        <f t="shared" si="175"/>
        <v>92</v>
      </c>
      <c r="F331" s="59">
        <f>VLOOKUP(D331,'FERC Interest Rate'!$A:$B,2,TRUE)</f>
        <v>8.3500000000000005E-2</v>
      </c>
      <c r="G331" s="60">
        <f t="shared" si="176"/>
        <v>1832.5980767810915</v>
      </c>
      <c r="H331" s="60">
        <f t="shared" si="170"/>
        <v>38.569913495431088</v>
      </c>
      <c r="I331" s="122">
        <v>0</v>
      </c>
      <c r="J331" s="61">
        <v>0</v>
      </c>
      <c r="K331" s="61">
        <f t="shared" si="179"/>
        <v>0</v>
      </c>
      <c r="L331" s="61">
        <v>0</v>
      </c>
      <c r="M331" s="82">
        <f t="shared" si="172"/>
        <v>0</v>
      </c>
      <c r="N331" s="61">
        <f t="shared" si="173"/>
        <v>1871.1679902765227</v>
      </c>
      <c r="O331" s="60">
        <f t="shared" si="174"/>
        <v>1871.1679902765227</v>
      </c>
    </row>
    <row r="332" spans="1:15" x14ac:dyDescent="0.25">
      <c r="A332" s="6" t="s">
        <v>22</v>
      </c>
      <c r="B332" s="58" t="str">
        <f t="shared" si="180"/>
        <v>Q1/2024</v>
      </c>
      <c r="C332" s="54">
        <f t="shared" si="177"/>
        <v>45292</v>
      </c>
      <c r="D332" s="54">
        <f t="shared" si="178"/>
        <v>45382</v>
      </c>
      <c r="E332" s="58">
        <f t="shared" si="175"/>
        <v>91</v>
      </c>
      <c r="F332" s="59">
        <f>VLOOKUP(D332,'FERC Interest Rate'!$A:$B,2,TRUE)</f>
        <v>8.5000000000000006E-2</v>
      </c>
      <c r="G332" s="60">
        <f t="shared" si="176"/>
        <v>1871.1679902765227</v>
      </c>
      <c r="H332" s="60">
        <f t="shared" si="170"/>
        <v>39.545039357346731</v>
      </c>
      <c r="I332" s="122">
        <v>0</v>
      </c>
      <c r="J332" s="61">
        <v>0</v>
      </c>
      <c r="K332" s="61">
        <f t="shared" si="179"/>
        <v>0</v>
      </c>
      <c r="L332" s="61">
        <v>0</v>
      </c>
      <c r="M332" s="82">
        <f t="shared" si="172"/>
        <v>0</v>
      </c>
      <c r="N332" s="61">
        <f t="shared" si="173"/>
        <v>1910.7130296338694</v>
      </c>
      <c r="O332" s="60">
        <f t="shared" si="174"/>
        <v>1910.7130296338694</v>
      </c>
    </row>
    <row r="333" spans="1:15" x14ac:dyDescent="0.25">
      <c r="A333" s="6" t="s">
        <v>22</v>
      </c>
      <c r="B333" s="58" t="str">
        <f t="shared" si="180"/>
        <v>Q2/2024</v>
      </c>
      <c r="C333" s="54">
        <f t="shared" si="177"/>
        <v>45383</v>
      </c>
      <c r="D333" s="54">
        <f t="shared" si="178"/>
        <v>45473</v>
      </c>
      <c r="E333" s="58">
        <f t="shared" si="175"/>
        <v>91</v>
      </c>
      <c r="F333" s="59">
        <f>VLOOKUP(D333,'FERC Interest Rate'!$A:$B,2,TRUE)</f>
        <v>8.5000000000000006E-2</v>
      </c>
      <c r="G333" s="60">
        <f t="shared" si="176"/>
        <v>1910.7130296338694</v>
      </c>
      <c r="H333" s="60">
        <f t="shared" si="170"/>
        <v>40.380779465076451</v>
      </c>
      <c r="I333" s="122">
        <v>0</v>
      </c>
      <c r="J333" s="61">
        <v>0</v>
      </c>
      <c r="K333" s="61">
        <f t="shared" si="179"/>
        <v>0</v>
      </c>
      <c r="L333" s="61">
        <v>0</v>
      </c>
      <c r="M333" s="82">
        <f t="shared" si="172"/>
        <v>0</v>
      </c>
      <c r="N333" s="61">
        <f t="shared" si="173"/>
        <v>1951.0938090989459</v>
      </c>
      <c r="O333" s="60">
        <f t="shared" si="174"/>
        <v>1951.0938090989459</v>
      </c>
    </row>
    <row r="334" spans="1:15" x14ac:dyDescent="0.25">
      <c r="A334" s="6" t="s">
        <v>22</v>
      </c>
      <c r="B334" s="58" t="str">
        <f t="shared" si="180"/>
        <v>Q3/2024</v>
      </c>
      <c r="C334" s="54">
        <f t="shared" si="177"/>
        <v>45474</v>
      </c>
      <c r="D334" s="54">
        <f t="shared" si="178"/>
        <v>45565</v>
      </c>
      <c r="E334" s="58">
        <f t="shared" si="175"/>
        <v>92</v>
      </c>
      <c r="F334" s="59">
        <f>VLOOKUP(D334,'FERC Interest Rate'!$A:$B,2,TRUE)</f>
        <v>8.5000000000000006E-2</v>
      </c>
      <c r="G334" s="60">
        <f t="shared" si="176"/>
        <v>1951.0938090989459</v>
      </c>
      <c r="H334" s="60">
        <f t="shared" si="170"/>
        <v>41.687304882933766</v>
      </c>
      <c r="I334" s="122">
        <v>0</v>
      </c>
      <c r="J334" s="61">
        <v>0</v>
      </c>
      <c r="K334" s="61">
        <f t="shared" si="179"/>
        <v>0</v>
      </c>
      <c r="L334" s="61">
        <v>0</v>
      </c>
      <c r="M334" s="82">
        <f t="shared" si="172"/>
        <v>0</v>
      </c>
      <c r="N334" s="61">
        <f t="shared" si="173"/>
        <v>1992.7811139818798</v>
      </c>
      <c r="O334" s="60">
        <f t="shared" si="174"/>
        <v>1992.7811139818798</v>
      </c>
    </row>
    <row r="335" spans="1:15" x14ac:dyDescent="0.25">
      <c r="A335" s="6" t="s">
        <v>22</v>
      </c>
      <c r="B335" s="58" t="str">
        <f t="shared" si="180"/>
        <v>Q4/2024</v>
      </c>
      <c r="C335" s="54">
        <f t="shared" si="177"/>
        <v>45566</v>
      </c>
      <c r="D335" s="54">
        <f t="shared" si="178"/>
        <v>45657</v>
      </c>
      <c r="E335" s="58">
        <f t="shared" si="175"/>
        <v>92</v>
      </c>
      <c r="F335" s="59">
        <f>VLOOKUP(D335,'FERC Interest Rate'!$A:$B,2,TRUE)</f>
        <v>8.5000000000000006E-2</v>
      </c>
      <c r="G335" s="60">
        <f t="shared" si="176"/>
        <v>1992.7811139818798</v>
      </c>
      <c r="H335" s="60">
        <f t="shared" si="170"/>
        <v>42.578000850651101</v>
      </c>
      <c r="I335" s="122">
        <v>0</v>
      </c>
      <c r="J335" s="61">
        <v>0</v>
      </c>
      <c r="K335" s="61">
        <f t="shared" si="179"/>
        <v>0</v>
      </c>
      <c r="L335" s="61">
        <v>0</v>
      </c>
      <c r="M335" s="82">
        <f t="shared" si="172"/>
        <v>0</v>
      </c>
      <c r="N335" s="61">
        <f t="shared" si="173"/>
        <v>2035.3591148325308</v>
      </c>
      <c r="O335" s="60">
        <f t="shared" si="174"/>
        <v>2035.3591148325308</v>
      </c>
    </row>
    <row r="336" spans="1:15" x14ac:dyDescent="0.25">
      <c r="A336" s="63" t="s">
        <v>44</v>
      </c>
      <c r="B336" s="58" t="str">
        <f t="shared" si="180"/>
        <v>Q1/2025</v>
      </c>
      <c r="C336" s="54">
        <f t="shared" si="177"/>
        <v>45658</v>
      </c>
      <c r="D336" s="54">
        <f t="shared" si="178"/>
        <v>45747</v>
      </c>
      <c r="E336" s="58">
        <f t="shared" si="175"/>
        <v>90</v>
      </c>
      <c r="F336" s="59">
        <f>VLOOKUP(D336,'FERC Interest Rate'!$A:$B,2,TRUE)</f>
        <v>8.0399999999999999E-2</v>
      </c>
      <c r="G336" s="60">
        <f t="shared" si="176"/>
        <v>2035.3591148325308</v>
      </c>
      <c r="H336" s="60">
        <f t="shared" si="170"/>
        <v>40.350297410762174</v>
      </c>
      <c r="I336" s="122">
        <f>(SUM($H$318:$H$339)/20)</f>
        <v>23.835470612164634</v>
      </c>
      <c r="J336" s="61">
        <f t="shared" ref="J336" si="181">G336*F336*(E336/(DATE(YEAR(D336),12,31)-DATE(YEAR(D336),1,1)+1))</f>
        <v>40.350297410762174</v>
      </c>
      <c r="K336" s="61">
        <f t="shared" ref="K336" si="182">+SUM(I336:J336)</f>
        <v>64.185768022926808</v>
      </c>
      <c r="L336" s="61">
        <f>VLOOKUP($L$316,$A$1:$E$45,4,FALSE)/20</f>
        <v>79.95</v>
      </c>
      <c r="M336" s="82">
        <f t="shared" ref="M336" si="183">+SUM(K336:L336)</f>
        <v>144.13576802292681</v>
      </c>
      <c r="N336" s="61">
        <f t="shared" si="173"/>
        <v>2116.0597096540555</v>
      </c>
      <c r="O336" s="60">
        <f t="shared" si="174"/>
        <v>1971.9239416311284</v>
      </c>
    </row>
    <row r="337" spans="1:15" x14ac:dyDescent="0.25">
      <c r="A337" s="63" t="s">
        <v>45</v>
      </c>
      <c r="B337" s="58" t="str">
        <f t="shared" si="180"/>
        <v>Q2/2025</v>
      </c>
      <c r="C337" s="54">
        <f t="shared" si="177"/>
        <v>45748</v>
      </c>
      <c r="D337" s="54">
        <f t="shared" si="178"/>
        <v>45838</v>
      </c>
      <c r="E337" s="58">
        <f t="shared" si="175"/>
        <v>91</v>
      </c>
      <c r="F337" s="59">
        <f>VLOOKUP(D337,'FERC Interest Rate'!$A:$B,2,TRUE)</f>
        <v>7.5499999999999998E-2</v>
      </c>
      <c r="G337" s="60">
        <f t="shared" si="176"/>
        <v>1971.9239416311284</v>
      </c>
      <c r="H337" s="60"/>
      <c r="I337" s="122">
        <f>(SUM($H$318:$H$339)/20)</f>
        <v>23.835470612164634</v>
      </c>
      <c r="J337" s="61">
        <f t="shared" ref="J337:J339" si="184">G337*F337*(E337/(DATE(YEAR(D337),12,31)-DATE(YEAR(D337),1,1)+1))</f>
        <v>37.118091619114161</v>
      </c>
      <c r="K337" s="61">
        <f t="shared" ref="K337:K339" si="185">+SUM(I337:J337)</f>
        <v>60.953562231278795</v>
      </c>
      <c r="L337" s="61">
        <f>VLOOKUP($L$316,$A$1:$E$45,4,FALSE)/20</f>
        <v>79.95</v>
      </c>
      <c r="M337" s="82">
        <f t="shared" ref="M337:M339" si="186">+SUM(K337:L337)</f>
        <v>140.90356223127878</v>
      </c>
      <c r="N337" s="61">
        <f t="shared" si="173"/>
        <v>2009.0420332502426</v>
      </c>
      <c r="O337" s="60">
        <f t="shared" si="174"/>
        <v>1868.1384710189636</v>
      </c>
    </row>
    <row r="338" spans="1:15" x14ac:dyDescent="0.25">
      <c r="A338" s="63" t="s">
        <v>46</v>
      </c>
      <c r="B338" s="58" t="str">
        <f t="shared" si="180"/>
        <v>Q3/2025</v>
      </c>
      <c r="C338" s="54">
        <f t="shared" si="177"/>
        <v>45839</v>
      </c>
      <c r="D338" s="54">
        <f t="shared" si="178"/>
        <v>45930</v>
      </c>
      <c r="E338" s="58">
        <f t="shared" si="175"/>
        <v>92</v>
      </c>
      <c r="F338" s="59">
        <f>VLOOKUP(D338,'FERC Interest Rate'!$A:$B,2,TRUE)</f>
        <v>7.4999999999999997E-2</v>
      </c>
      <c r="G338" s="60">
        <f t="shared" si="176"/>
        <v>1868.1384710189636</v>
      </c>
      <c r="H338" s="60"/>
      <c r="I338" s="122">
        <f>(SUM($H$318:$H$339)/20)</f>
        <v>23.835470612164634</v>
      </c>
      <c r="J338" s="61">
        <f t="shared" si="184"/>
        <v>35.315494383646161</v>
      </c>
      <c r="K338" s="61">
        <f t="shared" si="185"/>
        <v>59.150964995810796</v>
      </c>
      <c r="L338" s="61">
        <f>VLOOKUP($L$316,$A$1:$E$45,4,FALSE)/20</f>
        <v>79.95</v>
      </c>
      <c r="M338" s="82">
        <f t="shared" si="186"/>
        <v>139.10096499581078</v>
      </c>
      <c r="N338" s="61">
        <f t="shared" si="173"/>
        <v>1903.4539654026098</v>
      </c>
      <c r="O338" s="60">
        <f t="shared" si="174"/>
        <v>1764.3530004067989</v>
      </c>
    </row>
    <row r="339" spans="1:15" x14ac:dyDescent="0.25">
      <c r="A339" s="6" t="s">
        <v>47</v>
      </c>
      <c r="B339" s="58" t="str">
        <f t="shared" si="180"/>
        <v>Q4/2025</v>
      </c>
      <c r="C339" s="54">
        <f t="shared" si="177"/>
        <v>45931</v>
      </c>
      <c r="D339" s="54">
        <f t="shared" si="178"/>
        <v>46022</v>
      </c>
      <c r="E339" s="58">
        <f t="shared" si="175"/>
        <v>92</v>
      </c>
      <c r="F339" s="59">
        <f>VLOOKUP(D339,'FERC Interest Rate'!$A:$B,2,TRUE)</f>
        <v>7.4999999999999997E-2</v>
      </c>
      <c r="G339" s="60">
        <f t="shared" si="176"/>
        <v>1764.3530004067989</v>
      </c>
      <c r="H339" s="60"/>
      <c r="I339" s="122">
        <f>(SUM($H$318:$H$339)/20)</f>
        <v>23.835470612164634</v>
      </c>
      <c r="J339" s="61">
        <f t="shared" si="184"/>
        <v>33.35352247344359</v>
      </c>
      <c r="K339" s="61">
        <f t="shared" si="185"/>
        <v>57.188993085608224</v>
      </c>
      <c r="L339" s="61">
        <f>VLOOKUP($L$316,$A$1:$E$45,4,FALSE)/20</f>
        <v>79.95</v>
      </c>
      <c r="M339" s="82">
        <f t="shared" si="186"/>
        <v>137.13899308560823</v>
      </c>
      <c r="N339" s="61">
        <f t="shared" si="173"/>
        <v>1797.7065228802423</v>
      </c>
      <c r="O339" s="60">
        <f t="shared" si="174"/>
        <v>1660.5675297946341</v>
      </c>
    </row>
    <row r="340" spans="1:15" ht="13.5" thickBot="1" x14ac:dyDescent="0.35">
      <c r="A340" s="101"/>
      <c r="B340" s="102"/>
      <c r="C340" s="103"/>
      <c r="D340" s="103"/>
      <c r="E340" s="102"/>
      <c r="F340" s="102"/>
      <c r="G340" s="99">
        <f t="shared" ref="G340:O340" si="187">+SUM(G318:G339)</f>
        <v>39028.646890795404</v>
      </c>
      <c r="H340" s="99">
        <f t="shared" si="187"/>
        <v>476.70941224329266</v>
      </c>
      <c r="I340" s="99">
        <f t="shared" si="187"/>
        <v>95.341882448658538</v>
      </c>
      <c r="J340" s="99">
        <f t="shared" si="187"/>
        <v>146.13740588696606</v>
      </c>
      <c r="K340" s="99">
        <f t="shared" si="187"/>
        <v>241.47928833562463</v>
      </c>
      <c r="L340" s="99">
        <f t="shared" si="187"/>
        <v>319.8</v>
      </c>
      <c r="M340" s="99">
        <f t="shared" si="187"/>
        <v>561.27928833562464</v>
      </c>
      <c r="N340" s="99">
        <f t="shared" si="187"/>
        <v>39651.493708925649</v>
      </c>
      <c r="O340" s="99">
        <f t="shared" si="187"/>
        <v>39090.214420590033</v>
      </c>
    </row>
    <row r="341" spans="1:15" ht="13" thickTop="1" x14ac:dyDescent="0.25"/>
    <row r="342" spans="1:15" ht="13" x14ac:dyDescent="0.3">
      <c r="A342" s="3"/>
      <c r="B342" s="3"/>
      <c r="C342" s="3"/>
      <c r="D342" s="3"/>
      <c r="E342" s="3"/>
      <c r="F342" s="3"/>
      <c r="G342" s="3"/>
      <c r="H342" s="3"/>
      <c r="I342" s="84"/>
      <c r="J342" s="432" t="s">
        <v>15</v>
      </c>
      <c r="K342" s="433"/>
      <c r="L342" s="198" t="s">
        <v>54</v>
      </c>
      <c r="M342" s="91"/>
      <c r="N342" s="3"/>
      <c r="O342" s="3"/>
    </row>
    <row r="343" spans="1:15" ht="52" x14ac:dyDescent="0.3">
      <c r="A343" s="62" t="s">
        <v>43</v>
      </c>
      <c r="B343" s="62" t="s">
        <v>3</v>
      </c>
      <c r="C343" s="62" t="s">
        <v>4</v>
      </c>
      <c r="D343" s="62" t="s">
        <v>5</v>
      </c>
      <c r="E343" s="62" t="s">
        <v>6</v>
      </c>
      <c r="F343" s="62" t="s">
        <v>7</v>
      </c>
      <c r="G343" s="62" t="s">
        <v>83</v>
      </c>
      <c r="H343" s="62" t="s">
        <v>84</v>
      </c>
      <c r="I343" s="77" t="s">
        <v>85</v>
      </c>
      <c r="J343" s="78" t="s">
        <v>86</v>
      </c>
      <c r="K343" s="78" t="s">
        <v>87</v>
      </c>
      <c r="L343" s="78" t="s">
        <v>88</v>
      </c>
      <c r="M343" s="79" t="s">
        <v>89</v>
      </c>
      <c r="N343" s="62" t="s">
        <v>90</v>
      </c>
      <c r="O343" s="62" t="s">
        <v>91</v>
      </c>
    </row>
    <row r="344" spans="1:15" x14ac:dyDescent="0.25">
      <c r="A344" s="6" t="s">
        <v>22</v>
      </c>
      <c r="B344" s="58" t="str">
        <f t="shared" ref="B344:B350" si="188">+IF(MONTH(C344)&lt;4,"Q1",IF(MONTH(C344)&lt;7,"Q2",IF(MONTH(C344)&lt;10,"Q3","Q4")))&amp;"/"&amp;YEAR(C344)</f>
        <v>Q3/2020</v>
      </c>
      <c r="C344" s="54">
        <f>VLOOKUP(L342,$A$1:$E$45,2,FALSE)</f>
        <v>44057</v>
      </c>
      <c r="D344" s="54">
        <f>DATE(YEAR(C344),IF(MONTH(C344)&lt;=3,3,IF(MONTH(C344)&lt;=6,6,IF(MONTH(C344)&lt;=9,9,12))),IF(OR(MONTH(C344)&lt;=3,MONTH(C344)&gt;=10),31,30))</f>
        <v>44104</v>
      </c>
      <c r="E344" s="58">
        <f>D344-C344+1</f>
        <v>48</v>
      </c>
      <c r="F344" s="59">
        <f>VLOOKUP(D344,'FERC Interest Rate'!$A:$B,2,TRUE)</f>
        <v>3.4299999999999997E-2</v>
      </c>
      <c r="G344" s="60">
        <f>VLOOKUP(L342,$A$2:$E$45,4,FALSE)</f>
        <v>1768</v>
      </c>
      <c r="H344" s="60">
        <f t="shared" ref="H344:H362" si="189">G344*F344*(E344/(DATE(YEAR(D344),12,31)-DATE(YEAR(D344),1,1)+1))</f>
        <v>7.9531016393442622</v>
      </c>
      <c r="I344" s="122">
        <v>0</v>
      </c>
      <c r="J344" s="61">
        <v>0</v>
      </c>
      <c r="K344" s="61">
        <f t="shared" ref="K344:K345" si="190">+SUM(I344:J344)</f>
        <v>0</v>
      </c>
      <c r="L344" s="61">
        <v>0</v>
      </c>
      <c r="M344" s="82">
        <f t="shared" ref="M344:M361" si="191">+SUM(K344:L344)</f>
        <v>0</v>
      </c>
      <c r="N344" s="61">
        <f t="shared" ref="N344:N365" si="192">+G344+H344+J344</f>
        <v>1775.9531016393444</v>
      </c>
      <c r="O344" s="60">
        <f t="shared" ref="O344:O365" si="193">G344+H344-L344-I344</f>
        <v>1775.9531016393444</v>
      </c>
    </row>
    <row r="345" spans="1:15" x14ac:dyDescent="0.25">
      <c r="A345" s="6" t="s">
        <v>22</v>
      </c>
      <c r="B345" s="58" t="str">
        <f t="shared" si="188"/>
        <v>Q4/2020</v>
      </c>
      <c r="C345" s="54">
        <f>D344+1</f>
        <v>44105</v>
      </c>
      <c r="D345" s="54">
        <f>EOMONTH(D344,3)</f>
        <v>44196</v>
      </c>
      <c r="E345" s="58">
        <f t="shared" ref="E345:E365" si="194">D345-C345+1</f>
        <v>92</v>
      </c>
      <c r="F345" s="59">
        <f>VLOOKUP(D345,'FERC Interest Rate'!$A:$B,2,TRUE)</f>
        <v>3.2500000000000001E-2</v>
      </c>
      <c r="G345" s="60">
        <f t="shared" ref="G345:G365" si="195">O344</f>
        <v>1775.9531016393444</v>
      </c>
      <c r="H345" s="60">
        <f t="shared" si="189"/>
        <v>14.508469327600109</v>
      </c>
      <c r="I345" s="122">
        <v>0</v>
      </c>
      <c r="J345" s="61">
        <v>0</v>
      </c>
      <c r="K345" s="61">
        <f t="shared" si="190"/>
        <v>0</v>
      </c>
      <c r="L345" s="61">
        <v>0</v>
      </c>
      <c r="M345" s="82">
        <f t="shared" si="191"/>
        <v>0</v>
      </c>
      <c r="N345" s="61">
        <f t="shared" si="192"/>
        <v>1790.4615709669445</v>
      </c>
      <c r="O345" s="60">
        <f t="shared" si="193"/>
        <v>1790.4615709669445</v>
      </c>
    </row>
    <row r="346" spans="1:15" x14ac:dyDescent="0.25">
      <c r="A346" s="6" t="s">
        <v>22</v>
      </c>
      <c r="B346" s="58" t="str">
        <f t="shared" si="188"/>
        <v>Q1/2021</v>
      </c>
      <c r="C346" s="54">
        <f t="shared" ref="C346:C365" si="196">D345+1</f>
        <v>44197</v>
      </c>
      <c r="D346" s="54">
        <f t="shared" ref="D346:D365" si="197">EOMONTH(D345,3)</f>
        <v>44286</v>
      </c>
      <c r="E346" s="58">
        <f t="shared" si="194"/>
        <v>90</v>
      </c>
      <c r="F346" s="59">
        <f>VLOOKUP(D346,'FERC Interest Rate'!$A:$B,2,TRUE)</f>
        <v>3.2500000000000001E-2</v>
      </c>
      <c r="G346" s="60">
        <f t="shared" si="195"/>
        <v>1790.4615709669445</v>
      </c>
      <c r="H346" s="60">
        <f t="shared" si="189"/>
        <v>14.34821943857072</v>
      </c>
      <c r="I346" s="122">
        <v>0</v>
      </c>
      <c r="J346" s="61">
        <v>0</v>
      </c>
      <c r="K346" s="61">
        <f t="shared" ref="K346:K361" si="198">+SUM(I346:J346)</f>
        <v>0</v>
      </c>
      <c r="L346" s="61">
        <v>0</v>
      </c>
      <c r="M346" s="82">
        <f t="shared" si="191"/>
        <v>0</v>
      </c>
      <c r="N346" s="61">
        <f t="shared" si="192"/>
        <v>1804.8097904055153</v>
      </c>
      <c r="O346" s="60">
        <f t="shared" si="193"/>
        <v>1804.8097904055153</v>
      </c>
    </row>
    <row r="347" spans="1:15" x14ac:dyDescent="0.25">
      <c r="A347" s="6" t="s">
        <v>22</v>
      </c>
      <c r="B347" s="58" t="str">
        <f t="shared" si="188"/>
        <v>Q2/2021</v>
      </c>
      <c r="C347" s="54">
        <f t="shared" si="196"/>
        <v>44287</v>
      </c>
      <c r="D347" s="54">
        <f t="shared" si="197"/>
        <v>44377</v>
      </c>
      <c r="E347" s="58">
        <f t="shared" si="194"/>
        <v>91</v>
      </c>
      <c r="F347" s="59">
        <f>VLOOKUP(D347,'FERC Interest Rate'!$A:$B,2,TRUE)</f>
        <v>3.2500000000000001E-2</v>
      </c>
      <c r="G347" s="60">
        <f t="shared" si="195"/>
        <v>1804.8097904055153</v>
      </c>
      <c r="H347" s="60">
        <f t="shared" si="189"/>
        <v>14.623903986641951</v>
      </c>
      <c r="I347" s="122">
        <v>0</v>
      </c>
      <c r="J347" s="61">
        <v>0</v>
      </c>
      <c r="K347" s="61">
        <f t="shared" si="198"/>
        <v>0</v>
      </c>
      <c r="L347" s="61">
        <v>0</v>
      </c>
      <c r="M347" s="82">
        <f t="shared" si="191"/>
        <v>0</v>
      </c>
      <c r="N347" s="61">
        <f t="shared" si="192"/>
        <v>1819.4336943921573</v>
      </c>
      <c r="O347" s="60">
        <f t="shared" si="193"/>
        <v>1819.4336943921573</v>
      </c>
    </row>
    <row r="348" spans="1:15" x14ac:dyDescent="0.25">
      <c r="A348" s="6" t="s">
        <v>22</v>
      </c>
      <c r="B348" s="58" t="str">
        <f t="shared" si="188"/>
        <v>Q3/2021</v>
      </c>
      <c r="C348" s="54">
        <f t="shared" si="196"/>
        <v>44378</v>
      </c>
      <c r="D348" s="54">
        <f t="shared" si="197"/>
        <v>44469</v>
      </c>
      <c r="E348" s="58">
        <f t="shared" si="194"/>
        <v>92</v>
      </c>
      <c r="F348" s="59">
        <f>VLOOKUP(D348,'FERC Interest Rate'!$A:$B,2,TRUE)</f>
        <v>3.2500000000000001E-2</v>
      </c>
      <c r="G348" s="60">
        <f t="shared" si="195"/>
        <v>1819.4336943921573</v>
      </c>
      <c r="H348" s="60">
        <f t="shared" si="189"/>
        <v>14.904402044472743</v>
      </c>
      <c r="I348" s="122">
        <v>0</v>
      </c>
      <c r="J348" s="61">
        <v>0</v>
      </c>
      <c r="K348" s="61">
        <f t="shared" si="198"/>
        <v>0</v>
      </c>
      <c r="L348" s="61">
        <v>0</v>
      </c>
      <c r="M348" s="82">
        <f t="shared" si="191"/>
        <v>0</v>
      </c>
      <c r="N348" s="61">
        <f t="shared" si="192"/>
        <v>1834.3380964366302</v>
      </c>
      <c r="O348" s="60">
        <f t="shared" si="193"/>
        <v>1834.3380964366302</v>
      </c>
    </row>
    <row r="349" spans="1:15" x14ac:dyDescent="0.25">
      <c r="A349" s="6" t="s">
        <v>22</v>
      </c>
      <c r="B349" s="58" t="str">
        <f t="shared" si="188"/>
        <v>Q4/2021</v>
      </c>
      <c r="C349" s="54">
        <f t="shared" si="196"/>
        <v>44470</v>
      </c>
      <c r="D349" s="54">
        <f t="shared" si="197"/>
        <v>44561</v>
      </c>
      <c r="E349" s="58">
        <f t="shared" si="194"/>
        <v>92</v>
      </c>
      <c r="F349" s="59">
        <f>VLOOKUP(D349,'FERC Interest Rate'!$A:$B,2,TRUE)</f>
        <v>3.2500000000000001E-2</v>
      </c>
      <c r="G349" s="60">
        <f t="shared" si="195"/>
        <v>1834.3380964366302</v>
      </c>
      <c r="H349" s="60">
        <f t="shared" si="189"/>
        <v>15.026495639302807</v>
      </c>
      <c r="I349" s="122">
        <v>0</v>
      </c>
      <c r="J349" s="61">
        <v>0</v>
      </c>
      <c r="K349" s="61">
        <f t="shared" si="198"/>
        <v>0</v>
      </c>
      <c r="L349" s="61">
        <v>0</v>
      </c>
      <c r="M349" s="82">
        <f t="shared" si="191"/>
        <v>0</v>
      </c>
      <c r="N349" s="61">
        <f t="shared" si="192"/>
        <v>1849.3645920759329</v>
      </c>
      <c r="O349" s="60">
        <f t="shared" si="193"/>
        <v>1849.3645920759329</v>
      </c>
    </row>
    <row r="350" spans="1:15" x14ac:dyDescent="0.25">
      <c r="A350" s="6" t="s">
        <v>22</v>
      </c>
      <c r="B350" s="58" t="str">
        <f t="shared" si="188"/>
        <v>Q1/2022</v>
      </c>
      <c r="C350" s="54">
        <f t="shared" si="196"/>
        <v>44562</v>
      </c>
      <c r="D350" s="54">
        <f t="shared" si="197"/>
        <v>44651</v>
      </c>
      <c r="E350" s="58">
        <f t="shared" si="194"/>
        <v>90</v>
      </c>
      <c r="F350" s="59">
        <f>VLOOKUP(D350,'FERC Interest Rate'!$A:$B,2,TRUE)</f>
        <v>3.2500000000000001E-2</v>
      </c>
      <c r="G350" s="60">
        <f t="shared" si="195"/>
        <v>1849.3645920759329</v>
      </c>
      <c r="H350" s="60">
        <f t="shared" si="189"/>
        <v>14.82025049814275</v>
      </c>
      <c r="I350" s="122">
        <v>0</v>
      </c>
      <c r="J350" s="61">
        <v>0</v>
      </c>
      <c r="K350" s="61">
        <f t="shared" si="198"/>
        <v>0</v>
      </c>
      <c r="L350" s="61">
        <v>0</v>
      </c>
      <c r="M350" s="82">
        <f t="shared" si="191"/>
        <v>0</v>
      </c>
      <c r="N350" s="61">
        <f t="shared" si="192"/>
        <v>1864.1848425740757</v>
      </c>
      <c r="O350" s="60">
        <f t="shared" si="193"/>
        <v>1864.1848425740757</v>
      </c>
    </row>
    <row r="351" spans="1:15" x14ac:dyDescent="0.25">
      <c r="A351" s="6" t="s">
        <v>22</v>
      </c>
      <c r="B351" s="58" t="str">
        <f>+IF(MONTH(C351)&lt;4,"Q1",IF(MONTH(C351)&lt;7,"Q2",IF(MONTH(C351)&lt;10,"Q3","Q4")))&amp;"/"&amp;YEAR(C351)</f>
        <v>Q2/2022</v>
      </c>
      <c r="C351" s="54">
        <f t="shared" si="196"/>
        <v>44652</v>
      </c>
      <c r="D351" s="54">
        <f t="shared" si="197"/>
        <v>44742</v>
      </c>
      <c r="E351" s="58">
        <f t="shared" si="194"/>
        <v>91</v>
      </c>
      <c r="F351" s="59">
        <f>VLOOKUP(D351,'FERC Interest Rate'!$A:$B,2,TRUE)</f>
        <v>3.2500000000000001E-2</v>
      </c>
      <c r="G351" s="60">
        <f t="shared" si="195"/>
        <v>1864.1848425740757</v>
      </c>
      <c r="H351" s="60">
        <f t="shared" si="189"/>
        <v>15.105004580583094</v>
      </c>
      <c r="I351" s="122">
        <v>0</v>
      </c>
      <c r="J351" s="61">
        <v>0</v>
      </c>
      <c r="K351" s="61">
        <f t="shared" si="198"/>
        <v>0</v>
      </c>
      <c r="L351" s="61">
        <v>0</v>
      </c>
      <c r="M351" s="82">
        <f t="shared" si="191"/>
        <v>0</v>
      </c>
      <c r="N351" s="61">
        <f t="shared" si="192"/>
        <v>1879.2898471546587</v>
      </c>
      <c r="O351" s="60">
        <f t="shared" si="193"/>
        <v>1879.2898471546587</v>
      </c>
    </row>
    <row r="352" spans="1:15" x14ac:dyDescent="0.25">
      <c r="A352" s="6" t="s">
        <v>22</v>
      </c>
      <c r="B352" s="58" t="str">
        <f>+IF(MONTH(C352)&lt;4,"Q1",IF(MONTH(C352)&lt;7,"Q2",IF(MONTH(C352)&lt;10,"Q3","Q4")))&amp;"/"&amp;YEAR(C352)</f>
        <v>Q3/2022</v>
      </c>
      <c r="C352" s="54">
        <f t="shared" si="196"/>
        <v>44743</v>
      </c>
      <c r="D352" s="54">
        <f t="shared" si="197"/>
        <v>44834</v>
      </c>
      <c r="E352" s="58">
        <f t="shared" si="194"/>
        <v>92</v>
      </c>
      <c r="F352" s="59">
        <f>VLOOKUP(D352,'FERC Interest Rate'!$A:$B,2,TRUE)</f>
        <v>3.5999999999999997E-2</v>
      </c>
      <c r="G352" s="60">
        <f t="shared" si="195"/>
        <v>1879.2898471546587</v>
      </c>
      <c r="H352" s="60">
        <f t="shared" si="189"/>
        <v>17.052624585688299</v>
      </c>
      <c r="I352" s="122">
        <v>0</v>
      </c>
      <c r="J352" s="61">
        <v>0</v>
      </c>
      <c r="K352" s="61">
        <f t="shared" si="198"/>
        <v>0</v>
      </c>
      <c r="L352" s="61">
        <v>0</v>
      </c>
      <c r="M352" s="82">
        <f t="shared" si="191"/>
        <v>0</v>
      </c>
      <c r="N352" s="61">
        <f t="shared" si="192"/>
        <v>1896.342471740347</v>
      </c>
      <c r="O352" s="60">
        <f t="shared" si="193"/>
        <v>1896.342471740347</v>
      </c>
    </row>
    <row r="353" spans="1:15" x14ac:dyDescent="0.25">
      <c r="A353" s="6" t="s">
        <v>22</v>
      </c>
      <c r="B353" s="58" t="str">
        <f t="shared" ref="B353:B365" si="199">+IF(MONTH(C353)&lt;4,"Q1",IF(MONTH(C353)&lt;7,"Q2",IF(MONTH(C353)&lt;10,"Q3","Q4")))&amp;"/"&amp;YEAR(C353)</f>
        <v>Q4/2022</v>
      </c>
      <c r="C353" s="54">
        <f t="shared" si="196"/>
        <v>44835</v>
      </c>
      <c r="D353" s="54">
        <f t="shared" si="197"/>
        <v>44926</v>
      </c>
      <c r="E353" s="58">
        <f t="shared" si="194"/>
        <v>92</v>
      </c>
      <c r="F353" s="59">
        <f>VLOOKUP(D353,'FERC Interest Rate'!$A:$B,2,TRUE)</f>
        <v>4.9099999999999998E-2</v>
      </c>
      <c r="G353" s="60">
        <f t="shared" si="195"/>
        <v>1896.342471740347</v>
      </c>
      <c r="H353" s="60">
        <f t="shared" si="189"/>
        <v>23.46892661190547</v>
      </c>
      <c r="I353" s="122">
        <v>0</v>
      </c>
      <c r="J353" s="61">
        <v>0</v>
      </c>
      <c r="K353" s="61">
        <f t="shared" si="198"/>
        <v>0</v>
      </c>
      <c r="L353" s="61">
        <v>0</v>
      </c>
      <c r="M353" s="82">
        <f t="shared" si="191"/>
        <v>0</v>
      </c>
      <c r="N353" s="61">
        <f t="shared" si="192"/>
        <v>1919.8113983522526</v>
      </c>
      <c r="O353" s="60">
        <f t="shared" si="193"/>
        <v>1919.8113983522526</v>
      </c>
    </row>
    <row r="354" spans="1:15" x14ac:dyDescent="0.25">
      <c r="A354" s="6" t="s">
        <v>22</v>
      </c>
      <c r="B354" s="58" t="str">
        <f t="shared" si="199"/>
        <v>Q1/2023</v>
      </c>
      <c r="C354" s="54">
        <f t="shared" si="196"/>
        <v>44927</v>
      </c>
      <c r="D354" s="54">
        <f t="shared" si="197"/>
        <v>45016</v>
      </c>
      <c r="E354" s="58">
        <f t="shared" si="194"/>
        <v>90</v>
      </c>
      <c r="F354" s="59">
        <f>VLOOKUP(D354,'FERC Interest Rate'!$A:$B,2,TRUE)</f>
        <v>6.3100000000000003E-2</v>
      </c>
      <c r="G354" s="60">
        <f t="shared" si="195"/>
        <v>1919.8113983522526</v>
      </c>
      <c r="H354" s="60">
        <f t="shared" si="189"/>
        <v>29.870161455458746</v>
      </c>
      <c r="I354" s="122">
        <v>0</v>
      </c>
      <c r="J354" s="61">
        <v>0</v>
      </c>
      <c r="K354" s="61">
        <f t="shared" si="198"/>
        <v>0</v>
      </c>
      <c r="L354" s="61">
        <v>0</v>
      </c>
      <c r="M354" s="82">
        <f t="shared" si="191"/>
        <v>0</v>
      </c>
      <c r="N354" s="61">
        <f t="shared" si="192"/>
        <v>1949.6815598077114</v>
      </c>
      <c r="O354" s="60">
        <f t="shared" si="193"/>
        <v>1949.6815598077114</v>
      </c>
    </row>
    <row r="355" spans="1:15" x14ac:dyDescent="0.25">
      <c r="A355" s="6" t="s">
        <v>22</v>
      </c>
      <c r="B355" s="58" t="str">
        <f t="shared" si="199"/>
        <v>Q2/2023</v>
      </c>
      <c r="C355" s="54">
        <f t="shared" si="196"/>
        <v>45017</v>
      </c>
      <c r="D355" s="54">
        <f t="shared" si="197"/>
        <v>45107</v>
      </c>
      <c r="E355" s="58">
        <f t="shared" si="194"/>
        <v>91</v>
      </c>
      <c r="F355" s="59">
        <f>VLOOKUP(D355,'FERC Interest Rate'!$A:$B,2,TRUE)</f>
        <v>7.4999999999999997E-2</v>
      </c>
      <c r="G355" s="60">
        <f t="shared" si="195"/>
        <v>1949.6815598077114</v>
      </c>
      <c r="H355" s="60">
        <f t="shared" si="189"/>
        <v>36.456374371746932</v>
      </c>
      <c r="I355" s="122">
        <v>0</v>
      </c>
      <c r="J355" s="61">
        <v>0</v>
      </c>
      <c r="K355" s="61">
        <f t="shared" si="198"/>
        <v>0</v>
      </c>
      <c r="L355" s="61">
        <v>0</v>
      </c>
      <c r="M355" s="82">
        <f t="shared" si="191"/>
        <v>0</v>
      </c>
      <c r="N355" s="61">
        <f t="shared" si="192"/>
        <v>1986.1379341794584</v>
      </c>
      <c r="O355" s="60">
        <f t="shared" si="193"/>
        <v>1986.1379341794584</v>
      </c>
    </row>
    <row r="356" spans="1:15" x14ac:dyDescent="0.25">
      <c r="A356" s="6" t="s">
        <v>22</v>
      </c>
      <c r="B356" s="58" t="str">
        <f t="shared" si="199"/>
        <v>Q3/2023</v>
      </c>
      <c r="C356" s="54">
        <f t="shared" si="196"/>
        <v>45108</v>
      </c>
      <c r="D356" s="54">
        <f t="shared" si="197"/>
        <v>45199</v>
      </c>
      <c r="E356" s="58">
        <f t="shared" si="194"/>
        <v>92</v>
      </c>
      <c r="F356" s="59">
        <f>VLOOKUP(D356,'FERC Interest Rate'!$A:$B,2,TRUE)</f>
        <v>8.0199999999999994E-2</v>
      </c>
      <c r="G356" s="60">
        <f t="shared" si="195"/>
        <v>1986.1379341794584</v>
      </c>
      <c r="H356" s="60">
        <f t="shared" si="189"/>
        <v>40.149370228903329</v>
      </c>
      <c r="I356" s="122">
        <v>0</v>
      </c>
      <c r="J356" s="61">
        <v>0</v>
      </c>
      <c r="K356" s="61">
        <f t="shared" si="198"/>
        <v>0</v>
      </c>
      <c r="L356" s="61">
        <v>0</v>
      </c>
      <c r="M356" s="82">
        <f t="shared" si="191"/>
        <v>0</v>
      </c>
      <c r="N356" s="61">
        <f t="shared" si="192"/>
        <v>2026.2873044083617</v>
      </c>
      <c r="O356" s="60">
        <f t="shared" si="193"/>
        <v>2026.2873044083617</v>
      </c>
    </row>
    <row r="357" spans="1:15" x14ac:dyDescent="0.25">
      <c r="A357" s="6" t="s">
        <v>22</v>
      </c>
      <c r="B357" s="58" t="str">
        <f t="shared" si="199"/>
        <v>Q4/2023</v>
      </c>
      <c r="C357" s="54">
        <f t="shared" si="196"/>
        <v>45200</v>
      </c>
      <c r="D357" s="54">
        <f t="shared" si="197"/>
        <v>45291</v>
      </c>
      <c r="E357" s="58">
        <f t="shared" si="194"/>
        <v>92</v>
      </c>
      <c r="F357" s="59">
        <f>VLOOKUP(D357,'FERC Interest Rate'!$A:$B,2,TRUE)</f>
        <v>8.3500000000000005E-2</v>
      </c>
      <c r="G357" s="60">
        <f t="shared" si="195"/>
        <v>2026.2873044083617</v>
      </c>
      <c r="H357" s="60">
        <f t="shared" si="189"/>
        <v>42.646408417712429</v>
      </c>
      <c r="I357" s="122">
        <v>0</v>
      </c>
      <c r="J357" s="61">
        <v>0</v>
      </c>
      <c r="K357" s="61">
        <f t="shared" si="198"/>
        <v>0</v>
      </c>
      <c r="L357" s="61">
        <v>0</v>
      </c>
      <c r="M357" s="82">
        <f t="shared" si="191"/>
        <v>0</v>
      </c>
      <c r="N357" s="61">
        <f t="shared" si="192"/>
        <v>2068.933712826074</v>
      </c>
      <c r="O357" s="60">
        <f t="shared" si="193"/>
        <v>2068.933712826074</v>
      </c>
    </row>
    <row r="358" spans="1:15" x14ac:dyDescent="0.25">
      <c r="A358" s="6" t="s">
        <v>22</v>
      </c>
      <c r="B358" s="58" t="str">
        <f t="shared" si="199"/>
        <v>Q1/2024</v>
      </c>
      <c r="C358" s="54">
        <f t="shared" si="196"/>
        <v>45292</v>
      </c>
      <c r="D358" s="54">
        <f t="shared" si="197"/>
        <v>45382</v>
      </c>
      <c r="E358" s="58">
        <f t="shared" si="194"/>
        <v>91</v>
      </c>
      <c r="F358" s="59">
        <f>VLOOKUP(D358,'FERC Interest Rate'!$A:$B,2,TRUE)</f>
        <v>8.5000000000000006E-2</v>
      </c>
      <c r="G358" s="60">
        <f t="shared" si="195"/>
        <v>2068.933712826074</v>
      </c>
      <c r="H358" s="60">
        <f t="shared" si="189"/>
        <v>43.72459636259476</v>
      </c>
      <c r="I358" s="122">
        <v>0</v>
      </c>
      <c r="J358" s="61">
        <v>0</v>
      </c>
      <c r="K358" s="61">
        <f t="shared" si="198"/>
        <v>0</v>
      </c>
      <c r="L358" s="61">
        <v>0</v>
      </c>
      <c r="M358" s="82">
        <f t="shared" si="191"/>
        <v>0</v>
      </c>
      <c r="N358" s="61">
        <f t="shared" si="192"/>
        <v>2112.6583091886687</v>
      </c>
      <c r="O358" s="60">
        <f t="shared" si="193"/>
        <v>2112.6583091886687</v>
      </c>
    </row>
    <row r="359" spans="1:15" x14ac:dyDescent="0.25">
      <c r="A359" s="6" t="s">
        <v>22</v>
      </c>
      <c r="B359" s="58" t="str">
        <f t="shared" si="199"/>
        <v>Q2/2024</v>
      </c>
      <c r="C359" s="54">
        <f t="shared" si="196"/>
        <v>45383</v>
      </c>
      <c r="D359" s="54">
        <f t="shared" si="197"/>
        <v>45473</v>
      </c>
      <c r="E359" s="58">
        <f t="shared" si="194"/>
        <v>91</v>
      </c>
      <c r="F359" s="59">
        <f>VLOOKUP(D359,'FERC Interest Rate'!$A:$B,2,TRUE)</f>
        <v>8.5000000000000006E-2</v>
      </c>
      <c r="G359" s="60">
        <f t="shared" si="195"/>
        <v>2112.6583091886687</v>
      </c>
      <c r="H359" s="60">
        <f t="shared" si="189"/>
        <v>44.648666725612983</v>
      </c>
      <c r="I359" s="122">
        <v>0</v>
      </c>
      <c r="J359" s="61">
        <v>0</v>
      </c>
      <c r="K359" s="61">
        <f t="shared" si="198"/>
        <v>0</v>
      </c>
      <c r="L359" s="61">
        <v>0</v>
      </c>
      <c r="M359" s="82">
        <f t="shared" si="191"/>
        <v>0</v>
      </c>
      <c r="N359" s="61">
        <f t="shared" si="192"/>
        <v>2157.3069759142818</v>
      </c>
      <c r="O359" s="60">
        <f t="shared" si="193"/>
        <v>2157.3069759142818</v>
      </c>
    </row>
    <row r="360" spans="1:15" x14ac:dyDescent="0.25">
      <c r="A360" s="6" t="s">
        <v>22</v>
      </c>
      <c r="B360" s="58" t="str">
        <f t="shared" si="199"/>
        <v>Q3/2024</v>
      </c>
      <c r="C360" s="54">
        <f t="shared" si="196"/>
        <v>45474</v>
      </c>
      <c r="D360" s="54">
        <f t="shared" si="197"/>
        <v>45565</v>
      </c>
      <c r="E360" s="58">
        <f t="shared" si="194"/>
        <v>92</v>
      </c>
      <c r="F360" s="59">
        <f>VLOOKUP(D360,'FERC Interest Rate'!$A:$B,2,TRUE)</f>
        <v>8.5000000000000006E-2</v>
      </c>
      <c r="G360" s="60">
        <f t="shared" si="195"/>
        <v>2157.3069759142818</v>
      </c>
      <c r="H360" s="60">
        <f t="shared" si="189"/>
        <v>46.093280195764173</v>
      </c>
      <c r="I360" s="122">
        <v>0</v>
      </c>
      <c r="J360" s="61">
        <v>0</v>
      </c>
      <c r="K360" s="61">
        <f t="shared" si="198"/>
        <v>0</v>
      </c>
      <c r="L360" s="61">
        <v>0</v>
      </c>
      <c r="M360" s="82">
        <f t="shared" si="191"/>
        <v>0</v>
      </c>
      <c r="N360" s="61">
        <f t="shared" si="192"/>
        <v>2203.400256110046</v>
      </c>
      <c r="O360" s="60">
        <f t="shared" si="193"/>
        <v>2203.400256110046</v>
      </c>
    </row>
    <row r="361" spans="1:15" x14ac:dyDescent="0.25">
      <c r="A361" s="6" t="s">
        <v>22</v>
      </c>
      <c r="B361" s="58" t="str">
        <f t="shared" si="199"/>
        <v>Q4/2024</v>
      </c>
      <c r="C361" s="54">
        <f t="shared" si="196"/>
        <v>45566</v>
      </c>
      <c r="D361" s="54">
        <f t="shared" si="197"/>
        <v>45657</v>
      </c>
      <c r="E361" s="58">
        <f t="shared" si="194"/>
        <v>92</v>
      </c>
      <c r="F361" s="59">
        <f>VLOOKUP(D361,'FERC Interest Rate'!$A:$B,2,TRUE)</f>
        <v>8.5000000000000006E-2</v>
      </c>
      <c r="G361" s="60">
        <f t="shared" si="195"/>
        <v>2203.400256110046</v>
      </c>
      <c r="H361" s="60">
        <f t="shared" si="189"/>
        <v>47.078114761695524</v>
      </c>
      <c r="I361" s="122">
        <v>0</v>
      </c>
      <c r="J361" s="61">
        <v>0</v>
      </c>
      <c r="K361" s="61">
        <f t="shared" si="198"/>
        <v>0</v>
      </c>
      <c r="L361" s="61">
        <v>0</v>
      </c>
      <c r="M361" s="82">
        <f t="shared" si="191"/>
        <v>0</v>
      </c>
      <c r="N361" s="61">
        <f t="shared" si="192"/>
        <v>2250.4783708717414</v>
      </c>
      <c r="O361" s="60">
        <f t="shared" si="193"/>
        <v>2250.4783708717414</v>
      </c>
    </row>
    <row r="362" spans="1:15" x14ac:dyDescent="0.25">
      <c r="A362" s="63" t="s">
        <v>44</v>
      </c>
      <c r="B362" s="58" t="str">
        <f t="shared" si="199"/>
        <v>Q1/2025</v>
      </c>
      <c r="C362" s="54">
        <f t="shared" si="196"/>
        <v>45658</v>
      </c>
      <c r="D362" s="54">
        <f t="shared" si="197"/>
        <v>45747</v>
      </c>
      <c r="E362" s="58">
        <f t="shared" si="194"/>
        <v>90</v>
      </c>
      <c r="F362" s="59">
        <f>VLOOKUP(D362,'FERC Interest Rate'!$A:$B,2,TRUE)</f>
        <v>8.0399999999999999E-2</v>
      </c>
      <c r="G362" s="60">
        <f t="shared" si="195"/>
        <v>2250.4783708717414</v>
      </c>
      <c r="H362" s="60">
        <f t="shared" si="189"/>
        <v>44.614962990761427</v>
      </c>
      <c r="I362" s="122">
        <f>(SUM($H$344:$H$365)/20)</f>
        <v>26.354666693125125</v>
      </c>
      <c r="J362" s="61">
        <f t="shared" ref="J362:J365" si="200">G362*F362*(E362/(DATE(YEAR(D362),12,31)-DATE(YEAR(D362),1,1)+1))</f>
        <v>44.614962990761427</v>
      </c>
      <c r="K362" s="61">
        <f t="shared" ref="K362:K365" si="201">+SUM(I362:J362)</f>
        <v>70.969629683886552</v>
      </c>
      <c r="L362" s="61">
        <f>VLOOKUP($L$342,$A$1:$E$45,4,FALSE)/20</f>
        <v>88.4</v>
      </c>
      <c r="M362" s="82">
        <f t="shared" ref="M362:M365" si="202">+SUM(K362:L362)</f>
        <v>159.36962968388656</v>
      </c>
      <c r="N362" s="61">
        <f t="shared" si="192"/>
        <v>2339.7082968532641</v>
      </c>
      <c r="O362" s="60">
        <f t="shared" si="193"/>
        <v>2180.3386671693775</v>
      </c>
    </row>
    <row r="363" spans="1:15" x14ac:dyDescent="0.25">
      <c r="A363" s="63" t="s">
        <v>45</v>
      </c>
      <c r="B363" s="58" t="str">
        <f t="shared" si="199"/>
        <v>Q2/2025</v>
      </c>
      <c r="C363" s="54">
        <f t="shared" si="196"/>
        <v>45748</v>
      </c>
      <c r="D363" s="54">
        <f t="shared" si="197"/>
        <v>45838</v>
      </c>
      <c r="E363" s="58">
        <f t="shared" si="194"/>
        <v>91</v>
      </c>
      <c r="F363" s="59">
        <f>VLOOKUP(D363,'FERC Interest Rate'!$A:$B,2,TRUE)</f>
        <v>7.5499999999999998E-2</v>
      </c>
      <c r="G363" s="60">
        <f t="shared" si="195"/>
        <v>2180.3386671693775</v>
      </c>
      <c r="H363" s="60"/>
      <c r="I363" s="122">
        <f>(SUM($H$344:$H$365)/20)</f>
        <v>26.354666693125125</v>
      </c>
      <c r="J363" s="61">
        <f t="shared" si="200"/>
        <v>41.041141952841663</v>
      </c>
      <c r="K363" s="61">
        <f t="shared" si="201"/>
        <v>67.395808645966781</v>
      </c>
      <c r="L363" s="61">
        <f>VLOOKUP($L$342,$A$1:$E$45,4,FALSE)/20</f>
        <v>88.4</v>
      </c>
      <c r="M363" s="82">
        <f t="shared" si="202"/>
        <v>155.79580864596679</v>
      </c>
      <c r="N363" s="61">
        <f t="shared" si="192"/>
        <v>2221.3798091222193</v>
      </c>
      <c r="O363" s="60">
        <f t="shared" si="193"/>
        <v>2065.5840004762522</v>
      </c>
    </row>
    <row r="364" spans="1:15" x14ac:dyDescent="0.25">
      <c r="A364" s="63" t="s">
        <v>46</v>
      </c>
      <c r="B364" s="58" t="str">
        <f t="shared" si="199"/>
        <v>Q3/2025</v>
      </c>
      <c r="C364" s="54">
        <f t="shared" si="196"/>
        <v>45839</v>
      </c>
      <c r="D364" s="54">
        <f t="shared" si="197"/>
        <v>45930</v>
      </c>
      <c r="E364" s="58">
        <f t="shared" si="194"/>
        <v>92</v>
      </c>
      <c r="F364" s="59">
        <f>VLOOKUP(D364,'FERC Interest Rate'!$A:$B,2,TRUE)</f>
        <v>7.4999999999999997E-2</v>
      </c>
      <c r="G364" s="60">
        <f t="shared" si="195"/>
        <v>2065.5840004762522</v>
      </c>
      <c r="H364" s="60"/>
      <c r="I364" s="122">
        <f>(SUM($H$344:$H$365)/20)</f>
        <v>26.354666693125125</v>
      </c>
      <c r="J364" s="61">
        <f t="shared" si="200"/>
        <v>39.04802631037299</v>
      </c>
      <c r="K364" s="61">
        <f t="shared" si="201"/>
        <v>65.402693003498115</v>
      </c>
      <c r="L364" s="61">
        <f>VLOOKUP($L$342,$A$1:$E$45,4,FALSE)/20</f>
        <v>88.4</v>
      </c>
      <c r="M364" s="82">
        <f t="shared" si="202"/>
        <v>153.80269300349812</v>
      </c>
      <c r="N364" s="61">
        <f t="shared" si="192"/>
        <v>2104.6320267866254</v>
      </c>
      <c r="O364" s="60">
        <f t="shared" si="193"/>
        <v>1950.8293337831269</v>
      </c>
    </row>
    <row r="365" spans="1:15" x14ac:dyDescent="0.25">
      <c r="A365" s="6" t="s">
        <v>47</v>
      </c>
      <c r="B365" s="58" t="str">
        <f t="shared" si="199"/>
        <v>Q4/2025</v>
      </c>
      <c r="C365" s="54">
        <f t="shared" si="196"/>
        <v>45931</v>
      </c>
      <c r="D365" s="54">
        <f t="shared" si="197"/>
        <v>46022</v>
      </c>
      <c r="E365" s="58">
        <f t="shared" si="194"/>
        <v>92</v>
      </c>
      <c r="F365" s="59">
        <f>VLOOKUP(D365,'FERC Interest Rate'!$A:$B,2,TRUE)</f>
        <v>7.4999999999999997E-2</v>
      </c>
      <c r="G365" s="60">
        <f t="shared" si="195"/>
        <v>1950.8293337831269</v>
      </c>
      <c r="H365" s="60"/>
      <c r="I365" s="122">
        <f>(SUM($H$344:$H$365)/20)</f>
        <v>26.354666693125125</v>
      </c>
      <c r="J365" s="61">
        <f t="shared" si="200"/>
        <v>36.878691515352266</v>
      </c>
      <c r="K365" s="61">
        <f t="shared" si="201"/>
        <v>63.233358208477391</v>
      </c>
      <c r="L365" s="61">
        <f>VLOOKUP($L$342,$A$1:$E$45,4,FALSE)/20</f>
        <v>88.4</v>
      </c>
      <c r="M365" s="82">
        <f t="shared" si="202"/>
        <v>151.6333582084774</v>
      </c>
      <c r="N365" s="61">
        <f t="shared" si="192"/>
        <v>1987.7080252984792</v>
      </c>
      <c r="O365" s="60">
        <f t="shared" si="193"/>
        <v>1836.0746670900016</v>
      </c>
    </row>
    <row r="366" spans="1:15" ht="13.5" thickBot="1" x14ac:dyDescent="0.35">
      <c r="A366" s="101"/>
      <c r="B366" s="102"/>
      <c r="C366" s="103"/>
      <c r="D366" s="103"/>
      <c r="E366" s="102"/>
      <c r="F366" s="102"/>
      <c r="G366" s="99">
        <f t="shared" ref="G366:O366" si="203">+SUM(G344:G365)</f>
        <v>43153.625830472964</v>
      </c>
      <c r="H366" s="99">
        <f t="shared" si="203"/>
        <v>527.0933338625025</v>
      </c>
      <c r="I366" s="99">
        <f t="shared" si="203"/>
        <v>105.4186667725005</v>
      </c>
      <c r="J366" s="99">
        <f t="shared" si="203"/>
        <v>161.58282276932835</v>
      </c>
      <c r="K366" s="99">
        <f t="shared" si="203"/>
        <v>267.00148954182885</v>
      </c>
      <c r="L366" s="99">
        <f t="shared" si="203"/>
        <v>353.6</v>
      </c>
      <c r="M366" s="99">
        <f t="shared" si="203"/>
        <v>620.60148954182887</v>
      </c>
      <c r="N366" s="99">
        <f t="shared" si="203"/>
        <v>43842.301987104795</v>
      </c>
      <c r="O366" s="99">
        <f t="shared" si="203"/>
        <v>43221.700497562968</v>
      </c>
    </row>
    <row r="367" spans="1:15" ht="13" thickTop="1" x14ac:dyDescent="0.25"/>
    <row r="368" spans="1:15" ht="13" x14ac:dyDescent="0.3">
      <c r="A368" s="3"/>
      <c r="B368" s="3"/>
      <c r="C368" s="3"/>
      <c r="D368" s="3"/>
      <c r="E368" s="3"/>
      <c r="F368" s="3"/>
      <c r="G368" s="3"/>
      <c r="H368" s="3"/>
      <c r="I368" s="84"/>
      <c r="J368" s="432" t="s">
        <v>15</v>
      </c>
      <c r="K368" s="433"/>
      <c r="L368" s="198" t="s">
        <v>55</v>
      </c>
      <c r="M368" s="91"/>
      <c r="N368" s="3"/>
      <c r="O368" s="3"/>
    </row>
    <row r="369" spans="1:15" ht="52" x14ac:dyDescent="0.3">
      <c r="A369" s="62" t="s">
        <v>43</v>
      </c>
      <c r="B369" s="62" t="s">
        <v>3</v>
      </c>
      <c r="C369" s="62" t="s">
        <v>4</v>
      </c>
      <c r="D369" s="62" t="s">
        <v>5</v>
      </c>
      <c r="E369" s="62" t="s">
        <v>6</v>
      </c>
      <c r="F369" s="62" t="s">
        <v>7</v>
      </c>
      <c r="G369" s="62" t="s">
        <v>83</v>
      </c>
      <c r="H369" s="62" t="s">
        <v>84</v>
      </c>
      <c r="I369" s="77" t="s">
        <v>85</v>
      </c>
      <c r="J369" s="78" t="s">
        <v>86</v>
      </c>
      <c r="K369" s="78" t="s">
        <v>87</v>
      </c>
      <c r="L369" s="78" t="s">
        <v>88</v>
      </c>
      <c r="M369" s="79" t="s">
        <v>89</v>
      </c>
      <c r="N369" s="62" t="s">
        <v>90</v>
      </c>
      <c r="O369" s="62" t="s">
        <v>91</v>
      </c>
    </row>
    <row r="370" spans="1:15" x14ac:dyDescent="0.25">
      <c r="A370" s="6" t="s">
        <v>22</v>
      </c>
      <c r="B370" s="58" t="str">
        <f t="shared" ref="B370:B376" si="204">+IF(MONTH(C370)&lt;4,"Q1",IF(MONTH(C370)&lt;7,"Q2",IF(MONTH(C370)&lt;10,"Q3","Q4")))&amp;"/"&amp;YEAR(C370)</f>
        <v>Q3/2020</v>
      </c>
      <c r="C370" s="54">
        <f>VLOOKUP(L368,$A$1:$E$45,2,FALSE)</f>
        <v>44057</v>
      </c>
      <c r="D370" s="54">
        <f>DATE(YEAR(C370),IF(MONTH(C370)&lt;=3,3,IF(MONTH(C370)&lt;=6,6,IF(MONTH(C370)&lt;=9,9,12))),IF(OR(MONTH(C370)&lt;=3,MONTH(C370)&gt;=10),31,30))</f>
        <v>44104</v>
      </c>
      <c r="E370" s="58">
        <f>D370-C370+1</f>
        <v>48</v>
      </c>
      <c r="F370" s="59">
        <f>VLOOKUP(D370,'FERC Interest Rate'!$A:$B,2,TRUE)</f>
        <v>3.4299999999999997E-2</v>
      </c>
      <c r="G370" s="60">
        <f>VLOOKUP(L368,$A$2:$E$45,4,FALSE)</f>
        <v>1894</v>
      </c>
      <c r="H370" s="60">
        <f t="shared" ref="H370:H388" si="205">G370*F370*(E370/(DATE(YEAR(D370),12,31)-DATE(YEAR(D370),1,1)+1))</f>
        <v>8.5198950819672117</v>
      </c>
      <c r="I370" s="122">
        <v>0</v>
      </c>
      <c r="J370" s="61">
        <v>0</v>
      </c>
      <c r="K370" s="61">
        <f t="shared" ref="K370:K371" si="206">+SUM(I370:J370)</f>
        <v>0</v>
      </c>
      <c r="L370" s="61">
        <v>0</v>
      </c>
      <c r="M370" s="82">
        <f t="shared" ref="M370:M387" si="207">+SUM(K370:L370)</f>
        <v>0</v>
      </c>
      <c r="N370" s="61">
        <f t="shared" ref="N370:N391" si="208">+G370+H370+J370</f>
        <v>1902.5198950819672</v>
      </c>
      <c r="O370" s="60">
        <f t="shared" ref="O370:O391" si="209">G370+H370-L370-I370</f>
        <v>1902.5198950819672</v>
      </c>
    </row>
    <row r="371" spans="1:15" x14ac:dyDescent="0.25">
      <c r="A371" s="6" t="s">
        <v>22</v>
      </c>
      <c r="B371" s="58" t="str">
        <f t="shared" si="204"/>
        <v>Q4/2020</v>
      </c>
      <c r="C371" s="54">
        <f>D370+1</f>
        <v>44105</v>
      </c>
      <c r="D371" s="54">
        <f>EOMONTH(D370,3)</f>
        <v>44196</v>
      </c>
      <c r="E371" s="58">
        <f t="shared" ref="E371:E391" si="210">D371-C371+1</f>
        <v>92</v>
      </c>
      <c r="F371" s="59">
        <f>VLOOKUP(D371,'FERC Interest Rate'!$A:$B,2,TRUE)</f>
        <v>3.2500000000000001E-2</v>
      </c>
      <c r="G371" s="60">
        <f t="shared" ref="G371:G391" si="211">O370</f>
        <v>1902.5198950819672</v>
      </c>
      <c r="H371" s="60">
        <f t="shared" si="205"/>
        <v>15.542443951625907</v>
      </c>
      <c r="I371" s="122">
        <v>0</v>
      </c>
      <c r="J371" s="61">
        <v>0</v>
      </c>
      <c r="K371" s="61">
        <f t="shared" si="206"/>
        <v>0</v>
      </c>
      <c r="L371" s="61">
        <v>0</v>
      </c>
      <c r="M371" s="82">
        <f t="shared" si="207"/>
        <v>0</v>
      </c>
      <c r="N371" s="61">
        <f t="shared" si="208"/>
        <v>1918.0623390335932</v>
      </c>
      <c r="O371" s="60">
        <f t="shared" si="209"/>
        <v>1918.0623390335932</v>
      </c>
    </row>
    <row r="372" spans="1:15" x14ac:dyDescent="0.25">
      <c r="A372" s="6" t="s">
        <v>22</v>
      </c>
      <c r="B372" s="58" t="str">
        <f t="shared" si="204"/>
        <v>Q1/2021</v>
      </c>
      <c r="C372" s="54">
        <f t="shared" ref="C372:C391" si="212">D371+1</f>
        <v>44197</v>
      </c>
      <c r="D372" s="54">
        <f t="shared" ref="D372:D391" si="213">EOMONTH(D371,3)</f>
        <v>44286</v>
      </c>
      <c r="E372" s="58">
        <f t="shared" si="210"/>
        <v>90</v>
      </c>
      <c r="F372" s="59">
        <f>VLOOKUP(D372,'FERC Interest Rate'!$A:$B,2,TRUE)</f>
        <v>3.2500000000000001E-2</v>
      </c>
      <c r="G372" s="60">
        <f t="shared" si="211"/>
        <v>1918.0623390335932</v>
      </c>
      <c r="H372" s="60">
        <f t="shared" si="205"/>
        <v>15.370773538830848</v>
      </c>
      <c r="I372" s="122">
        <v>0</v>
      </c>
      <c r="J372" s="61">
        <v>0</v>
      </c>
      <c r="K372" s="61">
        <f t="shared" ref="K372:K387" si="214">+SUM(I372:J372)</f>
        <v>0</v>
      </c>
      <c r="L372" s="61">
        <v>0</v>
      </c>
      <c r="M372" s="82">
        <f t="shared" si="207"/>
        <v>0</v>
      </c>
      <c r="N372" s="61">
        <f t="shared" si="208"/>
        <v>1933.4331125724241</v>
      </c>
      <c r="O372" s="60">
        <f t="shared" si="209"/>
        <v>1933.4331125724241</v>
      </c>
    </row>
    <row r="373" spans="1:15" x14ac:dyDescent="0.25">
      <c r="A373" s="6" t="s">
        <v>22</v>
      </c>
      <c r="B373" s="58" t="str">
        <f t="shared" si="204"/>
        <v>Q2/2021</v>
      </c>
      <c r="C373" s="54">
        <f t="shared" si="212"/>
        <v>44287</v>
      </c>
      <c r="D373" s="54">
        <f t="shared" si="213"/>
        <v>44377</v>
      </c>
      <c r="E373" s="58">
        <f t="shared" si="210"/>
        <v>91</v>
      </c>
      <c r="F373" s="59">
        <f>VLOOKUP(D373,'FERC Interest Rate'!$A:$B,2,TRUE)</f>
        <v>3.2500000000000001E-2</v>
      </c>
      <c r="G373" s="60">
        <f t="shared" si="211"/>
        <v>1933.4331125724241</v>
      </c>
      <c r="H373" s="60">
        <f t="shared" si="205"/>
        <v>15.666105288857382</v>
      </c>
      <c r="I373" s="122">
        <v>0</v>
      </c>
      <c r="J373" s="61">
        <v>0</v>
      </c>
      <c r="K373" s="61">
        <f t="shared" si="214"/>
        <v>0</v>
      </c>
      <c r="L373" s="61">
        <v>0</v>
      </c>
      <c r="M373" s="82">
        <f t="shared" si="207"/>
        <v>0</v>
      </c>
      <c r="N373" s="61">
        <f t="shared" si="208"/>
        <v>1949.0992178612814</v>
      </c>
      <c r="O373" s="60">
        <f t="shared" si="209"/>
        <v>1949.0992178612814</v>
      </c>
    </row>
    <row r="374" spans="1:15" x14ac:dyDescent="0.25">
      <c r="A374" s="6" t="s">
        <v>22</v>
      </c>
      <c r="B374" s="58" t="str">
        <f t="shared" si="204"/>
        <v>Q3/2021</v>
      </c>
      <c r="C374" s="54">
        <f t="shared" si="212"/>
        <v>44378</v>
      </c>
      <c r="D374" s="54">
        <f t="shared" si="213"/>
        <v>44469</v>
      </c>
      <c r="E374" s="58">
        <f t="shared" si="210"/>
        <v>92</v>
      </c>
      <c r="F374" s="59">
        <f>VLOOKUP(D374,'FERC Interest Rate'!$A:$B,2,TRUE)</f>
        <v>3.2500000000000001E-2</v>
      </c>
      <c r="G374" s="60">
        <f t="shared" si="211"/>
        <v>1949.0992178612814</v>
      </c>
      <c r="H374" s="60">
        <f t="shared" si="205"/>
        <v>15.966593592891046</v>
      </c>
      <c r="I374" s="122">
        <v>0</v>
      </c>
      <c r="J374" s="61">
        <v>0</v>
      </c>
      <c r="K374" s="61">
        <f t="shared" si="214"/>
        <v>0</v>
      </c>
      <c r="L374" s="61">
        <v>0</v>
      </c>
      <c r="M374" s="82">
        <f t="shared" si="207"/>
        <v>0</v>
      </c>
      <c r="N374" s="61">
        <f t="shared" si="208"/>
        <v>1965.0658114541725</v>
      </c>
      <c r="O374" s="60">
        <f t="shared" si="209"/>
        <v>1965.0658114541725</v>
      </c>
    </row>
    <row r="375" spans="1:15" x14ac:dyDescent="0.25">
      <c r="A375" s="6" t="s">
        <v>22</v>
      </c>
      <c r="B375" s="58" t="str">
        <f t="shared" si="204"/>
        <v>Q4/2021</v>
      </c>
      <c r="C375" s="54">
        <f t="shared" si="212"/>
        <v>44470</v>
      </c>
      <c r="D375" s="54">
        <f t="shared" si="213"/>
        <v>44561</v>
      </c>
      <c r="E375" s="58">
        <f t="shared" si="210"/>
        <v>92</v>
      </c>
      <c r="F375" s="59">
        <f>VLOOKUP(D375,'FERC Interest Rate'!$A:$B,2,TRUE)</f>
        <v>3.2500000000000001E-2</v>
      </c>
      <c r="G375" s="60">
        <f t="shared" si="211"/>
        <v>1965.0658114541725</v>
      </c>
      <c r="H375" s="60">
        <f t="shared" si="205"/>
        <v>16.097388428076648</v>
      </c>
      <c r="I375" s="122">
        <v>0</v>
      </c>
      <c r="J375" s="61">
        <v>0</v>
      </c>
      <c r="K375" s="61">
        <f t="shared" si="214"/>
        <v>0</v>
      </c>
      <c r="L375" s="61">
        <v>0</v>
      </c>
      <c r="M375" s="82">
        <f t="shared" si="207"/>
        <v>0</v>
      </c>
      <c r="N375" s="61">
        <f t="shared" si="208"/>
        <v>1981.163199882249</v>
      </c>
      <c r="O375" s="60">
        <f t="shared" si="209"/>
        <v>1981.163199882249</v>
      </c>
    </row>
    <row r="376" spans="1:15" x14ac:dyDescent="0.25">
      <c r="A376" s="6" t="s">
        <v>22</v>
      </c>
      <c r="B376" s="58" t="str">
        <f t="shared" si="204"/>
        <v>Q1/2022</v>
      </c>
      <c r="C376" s="54">
        <f t="shared" si="212"/>
        <v>44562</v>
      </c>
      <c r="D376" s="54">
        <f t="shared" si="213"/>
        <v>44651</v>
      </c>
      <c r="E376" s="58">
        <f t="shared" si="210"/>
        <v>90</v>
      </c>
      <c r="F376" s="59">
        <f>VLOOKUP(D376,'FERC Interest Rate'!$A:$B,2,TRUE)</f>
        <v>3.2500000000000001E-2</v>
      </c>
      <c r="G376" s="60">
        <f t="shared" si="211"/>
        <v>1981.163199882249</v>
      </c>
      <c r="H376" s="60">
        <f t="shared" si="205"/>
        <v>15.876444820974186</v>
      </c>
      <c r="I376" s="122">
        <v>0</v>
      </c>
      <c r="J376" s="61">
        <v>0</v>
      </c>
      <c r="K376" s="61">
        <f t="shared" si="214"/>
        <v>0</v>
      </c>
      <c r="L376" s="61">
        <v>0</v>
      </c>
      <c r="M376" s="82">
        <f t="shared" si="207"/>
        <v>0</v>
      </c>
      <c r="N376" s="61">
        <f t="shared" si="208"/>
        <v>1997.0396447032233</v>
      </c>
      <c r="O376" s="60">
        <f t="shared" si="209"/>
        <v>1997.0396447032233</v>
      </c>
    </row>
    <row r="377" spans="1:15" x14ac:dyDescent="0.25">
      <c r="A377" s="6" t="s">
        <v>22</v>
      </c>
      <c r="B377" s="58" t="str">
        <f>+IF(MONTH(C377)&lt;4,"Q1",IF(MONTH(C377)&lt;7,"Q2",IF(MONTH(C377)&lt;10,"Q3","Q4")))&amp;"/"&amp;YEAR(C377)</f>
        <v>Q2/2022</v>
      </c>
      <c r="C377" s="54">
        <f t="shared" si="212"/>
        <v>44652</v>
      </c>
      <c r="D377" s="54">
        <f t="shared" si="213"/>
        <v>44742</v>
      </c>
      <c r="E377" s="58">
        <f t="shared" si="210"/>
        <v>91</v>
      </c>
      <c r="F377" s="59">
        <f>VLOOKUP(D377,'FERC Interest Rate'!$A:$B,2,TRUE)</f>
        <v>3.2500000000000001E-2</v>
      </c>
      <c r="G377" s="60">
        <f t="shared" si="211"/>
        <v>1997.0396447032233</v>
      </c>
      <c r="H377" s="60">
        <f t="shared" si="205"/>
        <v>16.181492463588445</v>
      </c>
      <c r="I377" s="122">
        <v>0</v>
      </c>
      <c r="J377" s="61">
        <v>0</v>
      </c>
      <c r="K377" s="61">
        <f t="shared" si="214"/>
        <v>0</v>
      </c>
      <c r="L377" s="61">
        <v>0</v>
      </c>
      <c r="M377" s="82">
        <f t="shared" si="207"/>
        <v>0</v>
      </c>
      <c r="N377" s="61">
        <f t="shared" si="208"/>
        <v>2013.2211371668118</v>
      </c>
      <c r="O377" s="60">
        <f t="shared" si="209"/>
        <v>2013.2211371668118</v>
      </c>
    </row>
    <row r="378" spans="1:15" x14ac:dyDescent="0.25">
      <c r="A378" s="6" t="s">
        <v>22</v>
      </c>
      <c r="B378" s="58" t="str">
        <f>+IF(MONTH(C378)&lt;4,"Q1",IF(MONTH(C378)&lt;7,"Q2",IF(MONTH(C378)&lt;10,"Q3","Q4")))&amp;"/"&amp;YEAR(C378)</f>
        <v>Q3/2022</v>
      </c>
      <c r="C378" s="54">
        <f t="shared" si="212"/>
        <v>44743</v>
      </c>
      <c r="D378" s="54">
        <f t="shared" si="213"/>
        <v>44834</v>
      </c>
      <c r="E378" s="58">
        <f t="shared" si="210"/>
        <v>92</v>
      </c>
      <c r="F378" s="59">
        <f>VLOOKUP(D378,'FERC Interest Rate'!$A:$B,2,TRUE)</f>
        <v>3.5999999999999997E-2</v>
      </c>
      <c r="G378" s="60">
        <f t="shared" si="211"/>
        <v>2013.2211371668118</v>
      </c>
      <c r="H378" s="60">
        <f t="shared" si="205"/>
        <v>18.267913441908167</v>
      </c>
      <c r="I378" s="122">
        <v>0</v>
      </c>
      <c r="J378" s="61">
        <v>0</v>
      </c>
      <c r="K378" s="61">
        <f t="shared" si="214"/>
        <v>0</v>
      </c>
      <c r="L378" s="61">
        <v>0</v>
      </c>
      <c r="M378" s="82">
        <f t="shared" si="207"/>
        <v>0</v>
      </c>
      <c r="N378" s="61">
        <f t="shared" si="208"/>
        <v>2031.4890506087199</v>
      </c>
      <c r="O378" s="60">
        <f t="shared" si="209"/>
        <v>2031.4890506087199</v>
      </c>
    </row>
    <row r="379" spans="1:15" x14ac:dyDescent="0.25">
      <c r="A379" s="6" t="s">
        <v>22</v>
      </c>
      <c r="B379" s="58" t="str">
        <f t="shared" ref="B379:B391" si="215">+IF(MONTH(C379)&lt;4,"Q1",IF(MONTH(C379)&lt;7,"Q2",IF(MONTH(C379)&lt;10,"Q3","Q4")))&amp;"/"&amp;YEAR(C379)</f>
        <v>Q4/2022</v>
      </c>
      <c r="C379" s="54">
        <f t="shared" si="212"/>
        <v>44835</v>
      </c>
      <c r="D379" s="54">
        <f t="shared" si="213"/>
        <v>44926</v>
      </c>
      <c r="E379" s="58">
        <f t="shared" si="210"/>
        <v>92</v>
      </c>
      <c r="F379" s="59">
        <f>VLOOKUP(D379,'FERC Interest Rate'!$A:$B,2,TRUE)</f>
        <v>4.9099999999999998E-2</v>
      </c>
      <c r="G379" s="60">
        <f t="shared" si="211"/>
        <v>2031.4890506087199</v>
      </c>
      <c r="H379" s="60">
        <f t="shared" si="205"/>
        <v>25.141485861396468</v>
      </c>
      <c r="I379" s="122">
        <v>0</v>
      </c>
      <c r="J379" s="61">
        <v>0</v>
      </c>
      <c r="K379" s="61">
        <f t="shared" si="214"/>
        <v>0</v>
      </c>
      <c r="L379" s="61">
        <v>0</v>
      </c>
      <c r="M379" s="82">
        <f t="shared" si="207"/>
        <v>0</v>
      </c>
      <c r="N379" s="61">
        <f t="shared" si="208"/>
        <v>2056.6305364701166</v>
      </c>
      <c r="O379" s="60">
        <f t="shared" si="209"/>
        <v>2056.6305364701166</v>
      </c>
    </row>
    <row r="380" spans="1:15" x14ac:dyDescent="0.25">
      <c r="A380" s="6" t="s">
        <v>22</v>
      </c>
      <c r="B380" s="58" t="str">
        <f t="shared" si="215"/>
        <v>Q1/2023</v>
      </c>
      <c r="C380" s="54">
        <f t="shared" si="212"/>
        <v>44927</v>
      </c>
      <c r="D380" s="54">
        <f t="shared" si="213"/>
        <v>45016</v>
      </c>
      <c r="E380" s="58">
        <f t="shared" si="210"/>
        <v>90</v>
      </c>
      <c r="F380" s="59">
        <f>VLOOKUP(D380,'FERC Interest Rate'!$A:$B,2,TRUE)</f>
        <v>6.3100000000000003E-2</v>
      </c>
      <c r="G380" s="60">
        <f t="shared" si="211"/>
        <v>2056.6305364701166</v>
      </c>
      <c r="H380" s="60">
        <f t="shared" si="205"/>
        <v>31.998917305791206</v>
      </c>
      <c r="I380" s="122">
        <v>0</v>
      </c>
      <c r="J380" s="61">
        <v>0</v>
      </c>
      <c r="K380" s="61">
        <f t="shared" si="214"/>
        <v>0</v>
      </c>
      <c r="L380" s="61">
        <v>0</v>
      </c>
      <c r="M380" s="82">
        <f t="shared" si="207"/>
        <v>0</v>
      </c>
      <c r="N380" s="61">
        <f t="shared" si="208"/>
        <v>2088.6294537759077</v>
      </c>
      <c r="O380" s="60">
        <f t="shared" si="209"/>
        <v>2088.6294537759077</v>
      </c>
    </row>
    <row r="381" spans="1:15" x14ac:dyDescent="0.25">
      <c r="A381" s="6" t="s">
        <v>22</v>
      </c>
      <c r="B381" s="58" t="str">
        <f t="shared" si="215"/>
        <v>Q2/2023</v>
      </c>
      <c r="C381" s="54">
        <f t="shared" si="212"/>
        <v>45017</v>
      </c>
      <c r="D381" s="54">
        <f t="shared" si="213"/>
        <v>45107</v>
      </c>
      <c r="E381" s="58">
        <f t="shared" si="210"/>
        <v>91</v>
      </c>
      <c r="F381" s="59">
        <f>VLOOKUP(D381,'FERC Interest Rate'!$A:$B,2,TRUE)</f>
        <v>7.4999999999999997E-2</v>
      </c>
      <c r="G381" s="60">
        <f t="shared" si="211"/>
        <v>2088.6294537759077</v>
      </c>
      <c r="H381" s="60">
        <f t="shared" si="205"/>
        <v>39.054509649371425</v>
      </c>
      <c r="I381" s="122">
        <v>0</v>
      </c>
      <c r="J381" s="61">
        <v>0</v>
      </c>
      <c r="K381" s="61">
        <f t="shared" si="214"/>
        <v>0</v>
      </c>
      <c r="L381" s="61">
        <v>0</v>
      </c>
      <c r="M381" s="82">
        <f t="shared" si="207"/>
        <v>0</v>
      </c>
      <c r="N381" s="61">
        <f t="shared" si="208"/>
        <v>2127.6839634252792</v>
      </c>
      <c r="O381" s="60">
        <f t="shared" si="209"/>
        <v>2127.6839634252792</v>
      </c>
    </row>
    <row r="382" spans="1:15" x14ac:dyDescent="0.25">
      <c r="A382" s="6" t="s">
        <v>22</v>
      </c>
      <c r="B382" s="58" t="str">
        <f t="shared" si="215"/>
        <v>Q3/2023</v>
      </c>
      <c r="C382" s="54">
        <f t="shared" si="212"/>
        <v>45108</v>
      </c>
      <c r="D382" s="54">
        <f t="shared" si="213"/>
        <v>45199</v>
      </c>
      <c r="E382" s="58">
        <f t="shared" si="210"/>
        <v>92</v>
      </c>
      <c r="F382" s="59">
        <f>VLOOKUP(D382,'FERC Interest Rate'!$A:$B,2,TRUE)</f>
        <v>8.0199999999999994E-2</v>
      </c>
      <c r="G382" s="60">
        <f t="shared" si="211"/>
        <v>2127.6839634252792</v>
      </c>
      <c r="H382" s="60">
        <f t="shared" si="205"/>
        <v>43.010694125307069</v>
      </c>
      <c r="I382" s="122">
        <v>0</v>
      </c>
      <c r="J382" s="61">
        <v>0</v>
      </c>
      <c r="K382" s="61">
        <f t="shared" si="214"/>
        <v>0</v>
      </c>
      <c r="L382" s="61">
        <v>0</v>
      </c>
      <c r="M382" s="82">
        <f t="shared" si="207"/>
        <v>0</v>
      </c>
      <c r="N382" s="61">
        <f t="shared" si="208"/>
        <v>2170.6946575505863</v>
      </c>
      <c r="O382" s="60">
        <f t="shared" si="209"/>
        <v>2170.6946575505863</v>
      </c>
    </row>
    <row r="383" spans="1:15" x14ac:dyDescent="0.25">
      <c r="A383" s="6" t="s">
        <v>22</v>
      </c>
      <c r="B383" s="58" t="str">
        <f t="shared" si="215"/>
        <v>Q4/2023</v>
      </c>
      <c r="C383" s="54">
        <f t="shared" si="212"/>
        <v>45200</v>
      </c>
      <c r="D383" s="54">
        <f t="shared" si="213"/>
        <v>45291</v>
      </c>
      <c r="E383" s="58">
        <f t="shared" si="210"/>
        <v>92</v>
      </c>
      <c r="F383" s="59">
        <f>VLOOKUP(D383,'FERC Interest Rate'!$A:$B,2,TRUE)</f>
        <v>8.3500000000000005E-2</v>
      </c>
      <c r="G383" s="60">
        <f t="shared" si="211"/>
        <v>2170.6946575505863</v>
      </c>
      <c r="H383" s="60">
        <f t="shared" si="205"/>
        <v>45.685688655626322</v>
      </c>
      <c r="I383" s="122">
        <v>0</v>
      </c>
      <c r="J383" s="61">
        <v>0</v>
      </c>
      <c r="K383" s="61">
        <f t="shared" si="214"/>
        <v>0</v>
      </c>
      <c r="L383" s="61">
        <v>0</v>
      </c>
      <c r="M383" s="82">
        <f t="shared" si="207"/>
        <v>0</v>
      </c>
      <c r="N383" s="61">
        <f t="shared" si="208"/>
        <v>2216.3803462062124</v>
      </c>
      <c r="O383" s="60">
        <f t="shared" si="209"/>
        <v>2216.3803462062124</v>
      </c>
    </row>
    <row r="384" spans="1:15" x14ac:dyDescent="0.25">
      <c r="A384" s="6" t="s">
        <v>22</v>
      </c>
      <c r="B384" s="58" t="str">
        <f t="shared" si="215"/>
        <v>Q1/2024</v>
      </c>
      <c r="C384" s="54">
        <f t="shared" si="212"/>
        <v>45292</v>
      </c>
      <c r="D384" s="54">
        <f t="shared" si="213"/>
        <v>45382</v>
      </c>
      <c r="E384" s="58">
        <f t="shared" si="210"/>
        <v>91</v>
      </c>
      <c r="F384" s="59">
        <f>VLOOKUP(D384,'FERC Interest Rate'!$A:$B,2,TRUE)</f>
        <v>8.5000000000000006E-2</v>
      </c>
      <c r="G384" s="60">
        <f t="shared" si="211"/>
        <v>2216.3803462062124</v>
      </c>
      <c r="H384" s="60">
        <f t="shared" si="205"/>
        <v>46.840715786625829</v>
      </c>
      <c r="I384" s="122">
        <v>0</v>
      </c>
      <c r="J384" s="61">
        <v>0</v>
      </c>
      <c r="K384" s="61">
        <f t="shared" si="214"/>
        <v>0</v>
      </c>
      <c r="L384" s="61">
        <v>0</v>
      </c>
      <c r="M384" s="82">
        <f t="shared" si="207"/>
        <v>0</v>
      </c>
      <c r="N384" s="61">
        <f t="shared" si="208"/>
        <v>2263.2210619928383</v>
      </c>
      <c r="O384" s="60">
        <f t="shared" si="209"/>
        <v>2263.2210619928383</v>
      </c>
    </row>
    <row r="385" spans="1:15" x14ac:dyDescent="0.25">
      <c r="A385" s="6" t="s">
        <v>22</v>
      </c>
      <c r="B385" s="58" t="str">
        <f t="shared" si="215"/>
        <v>Q2/2024</v>
      </c>
      <c r="C385" s="54">
        <f t="shared" si="212"/>
        <v>45383</v>
      </c>
      <c r="D385" s="54">
        <f t="shared" si="213"/>
        <v>45473</v>
      </c>
      <c r="E385" s="58">
        <f t="shared" si="210"/>
        <v>91</v>
      </c>
      <c r="F385" s="59">
        <f>VLOOKUP(D385,'FERC Interest Rate'!$A:$B,2,TRUE)</f>
        <v>8.5000000000000006E-2</v>
      </c>
      <c r="G385" s="60">
        <f t="shared" si="211"/>
        <v>2263.2210619928383</v>
      </c>
      <c r="H385" s="60">
        <f t="shared" si="205"/>
        <v>47.830641842936082</v>
      </c>
      <c r="I385" s="122">
        <v>0</v>
      </c>
      <c r="J385" s="61">
        <v>0</v>
      </c>
      <c r="K385" s="61">
        <f t="shared" si="214"/>
        <v>0</v>
      </c>
      <c r="L385" s="61">
        <v>0</v>
      </c>
      <c r="M385" s="82">
        <f t="shared" si="207"/>
        <v>0</v>
      </c>
      <c r="N385" s="61">
        <f t="shared" si="208"/>
        <v>2311.0517038357743</v>
      </c>
      <c r="O385" s="60">
        <f t="shared" si="209"/>
        <v>2311.0517038357743</v>
      </c>
    </row>
    <row r="386" spans="1:15" x14ac:dyDescent="0.25">
      <c r="A386" s="6" t="s">
        <v>22</v>
      </c>
      <c r="B386" s="58" t="str">
        <f t="shared" si="215"/>
        <v>Q3/2024</v>
      </c>
      <c r="C386" s="54">
        <f t="shared" si="212"/>
        <v>45474</v>
      </c>
      <c r="D386" s="54">
        <f t="shared" si="213"/>
        <v>45565</v>
      </c>
      <c r="E386" s="58">
        <f t="shared" si="210"/>
        <v>92</v>
      </c>
      <c r="F386" s="59">
        <f>VLOOKUP(D386,'FERC Interest Rate'!$A:$B,2,TRUE)</f>
        <v>8.5000000000000006E-2</v>
      </c>
      <c r="G386" s="60">
        <f t="shared" si="211"/>
        <v>2311.0517038357743</v>
      </c>
      <c r="H386" s="60">
        <f t="shared" si="205"/>
        <v>49.378208535507532</v>
      </c>
      <c r="I386" s="122">
        <v>0</v>
      </c>
      <c r="J386" s="61">
        <v>0</v>
      </c>
      <c r="K386" s="61">
        <f t="shared" si="214"/>
        <v>0</v>
      </c>
      <c r="L386" s="61">
        <v>0</v>
      </c>
      <c r="M386" s="82">
        <f t="shared" si="207"/>
        <v>0</v>
      </c>
      <c r="N386" s="61">
        <f t="shared" si="208"/>
        <v>2360.4299123712817</v>
      </c>
      <c r="O386" s="60">
        <f t="shared" si="209"/>
        <v>2360.4299123712817</v>
      </c>
    </row>
    <row r="387" spans="1:15" x14ac:dyDescent="0.25">
      <c r="A387" s="6" t="s">
        <v>22</v>
      </c>
      <c r="B387" s="58" t="str">
        <f t="shared" si="215"/>
        <v>Q4/2024</v>
      </c>
      <c r="C387" s="54">
        <f t="shared" si="212"/>
        <v>45566</v>
      </c>
      <c r="D387" s="54">
        <f t="shared" si="213"/>
        <v>45657</v>
      </c>
      <c r="E387" s="58">
        <f t="shared" si="210"/>
        <v>92</v>
      </c>
      <c r="F387" s="59">
        <f>VLOOKUP(D387,'FERC Interest Rate'!$A:$B,2,TRUE)</f>
        <v>8.5000000000000006E-2</v>
      </c>
      <c r="G387" s="60">
        <f t="shared" si="211"/>
        <v>2360.4299123712817</v>
      </c>
      <c r="H387" s="60">
        <f t="shared" si="205"/>
        <v>50.433229275255258</v>
      </c>
      <c r="I387" s="122">
        <v>0</v>
      </c>
      <c r="J387" s="61">
        <v>0</v>
      </c>
      <c r="K387" s="61">
        <f t="shared" si="214"/>
        <v>0</v>
      </c>
      <c r="L387" s="61">
        <v>0</v>
      </c>
      <c r="M387" s="82">
        <f t="shared" si="207"/>
        <v>0</v>
      </c>
      <c r="N387" s="61">
        <f t="shared" si="208"/>
        <v>2410.8631416465369</v>
      </c>
      <c r="O387" s="60">
        <f t="shared" si="209"/>
        <v>2410.8631416465369</v>
      </c>
    </row>
    <row r="388" spans="1:15" x14ac:dyDescent="0.25">
      <c r="A388" s="63" t="s">
        <v>44</v>
      </c>
      <c r="B388" s="58" t="str">
        <f t="shared" si="215"/>
        <v>Q1/2025</v>
      </c>
      <c r="C388" s="54">
        <f t="shared" si="212"/>
        <v>45658</v>
      </c>
      <c r="D388" s="54">
        <f t="shared" si="213"/>
        <v>45747</v>
      </c>
      <c r="E388" s="58">
        <f t="shared" si="210"/>
        <v>90</v>
      </c>
      <c r="F388" s="59">
        <f>VLOOKUP(D388,'FERC Interest Rate'!$A:$B,2,TRUE)</f>
        <v>8.0399999999999999E-2</v>
      </c>
      <c r="G388" s="60">
        <f t="shared" si="211"/>
        <v>2410.8631416465369</v>
      </c>
      <c r="H388" s="60">
        <f t="shared" si="205"/>
        <v>47.794536145080379</v>
      </c>
      <c r="I388" s="122">
        <f>(SUM($H$370:$H$391)/20)</f>
        <v>28.232883889580876</v>
      </c>
      <c r="J388" s="61">
        <f t="shared" ref="J388:J391" si="216">G388*F388*(E388/(DATE(YEAR(D388),12,31)-DATE(YEAR(D388),1,1)+1))</f>
        <v>47.794536145080379</v>
      </c>
      <c r="K388" s="61">
        <f t="shared" ref="K388:K391" si="217">+SUM(I388:J388)</f>
        <v>76.027420034661247</v>
      </c>
      <c r="L388" s="61">
        <f>VLOOKUP($L$368,$A$1:$E$45,4,FALSE)/20</f>
        <v>94.7</v>
      </c>
      <c r="M388" s="82">
        <f t="shared" ref="M388:M391" si="218">+SUM(K388:L388)</f>
        <v>170.72742003466124</v>
      </c>
      <c r="N388" s="61">
        <f t="shared" si="208"/>
        <v>2506.4522139366973</v>
      </c>
      <c r="O388" s="60">
        <f t="shared" si="209"/>
        <v>2335.7247939020363</v>
      </c>
    </row>
    <row r="389" spans="1:15" x14ac:dyDescent="0.25">
      <c r="A389" s="63" t="s">
        <v>45</v>
      </c>
      <c r="B389" s="58" t="str">
        <f t="shared" si="215"/>
        <v>Q2/2025</v>
      </c>
      <c r="C389" s="54">
        <f t="shared" si="212"/>
        <v>45748</v>
      </c>
      <c r="D389" s="54">
        <f t="shared" si="213"/>
        <v>45838</v>
      </c>
      <c r="E389" s="58">
        <f t="shared" si="210"/>
        <v>91</v>
      </c>
      <c r="F389" s="59">
        <f>VLOOKUP(D389,'FERC Interest Rate'!$A:$B,2,TRUE)</f>
        <v>7.5499999999999998E-2</v>
      </c>
      <c r="G389" s="60">
        <f t="shared" si="211"/>
        <v>2335.7247939020363</v>
      </c>
      <c r="H389" s="60"/>
      <c r="I389" s="122">
        <f>(SUM($H$370:$H$391)/20)</f>
        <v>28.232883889580876</v>
      </c>
      <c r="J389" s="61">
        <f t="shared" si="216"/>
        <v>43.966019716449154</v>
      </c>
      <c r="K389" s="61">
        <f t="shared" si="217"/>
        <v>72.198903606030029</v>
      </c>
      <c r="L389" s="61">
        <f>VLOOKUP($L$368,$A$1:$E$45,4,FALSE)/20</f>
        <v>94.7</v>
      </c>
      <c r="M389" s="82">
        <f t="shared" si="218"/>
        <v>166.89890360603005</v>
      </c>
      <c r="N389" s="61">
        <f t="shared" si="208"/>
        <v>2379.6908136184852</v>
      </c>
      <c r="O389" s="60">
        <f t="shared" si="209"/>
        <v>2212.7919100124554</v>
      </c>
    </row>
    <row r="390" spans="1:15" x14ac:dyDescent="0.25">
      <c r="A390" s="63" t="s">
        <v>46</v>
      </c>
      <c r="B390" s="58" t="str">
        <f t="shared" si="215"/>
        <v>Q3/2025</v>
      </c>
      <c r="C390" s="54">
        <f t="shared" si="212"/>
        <v>45839</v>
      </c>
      <c r="D390" s="54">
        <f t="shared" si="213"/>
        <v>45930</v>
      </c>
      <c r="E390" s="58">
        <f t="shared" si="210"/>
        <v>92</v>
      </c>
      <c r="F390" s="59">
        <f>VLOOKUP(D390,'FERC Interest Rate'!$A:$B,2,TRUE)</f>
        <v>7.4999999999999997E-2</v>
      </c>
      <c r="G390" s="60">
        <f t="shared" si="211"/>
        <v>2212.7919100124554</v>
      </c>
      <c r="H390" s="60"/>
      <c r="I390" s="122">
        <f>(SUM($H$370:$H$391)/20)</f>
        <v>28.232883889580876</v>
      </c>
      <c r="J390" s="61">
        <f t="shared" si="216"/>
        <v>41.830860764619018</v>
      </c>
      <c r="K390" s="61">
        <f t="shared" si="217"/>
        <v>70.063744654199894</v>
      </c>
      <c r="L390" s="61">
        <f>VLOOKUP($L$368,$A$1:$E$45,4,FALSE)/20</f>
        <v>94.7</v>
      </c>
      <c r="M390" s="82">
        <f t="shared" si="218"/>
        <v>164.76374465419991</v>
      </c>
      <c r="N390" s="61">
        <f t="shared" si="208"/>
        <v>2254.6227707770745</v>
      </c>
      <c r="O390" s="60">
        <f t="shared" si="209"/>
        <v>2089.8590261228746</v>
      </c>
    </row>
    <row r="391" spans="1:15" x14ac:dyDescent="0.25">
      <c r="A391" s="6" t="s">
        <v>47</v>
      </c>
      <c r="B391" s="58" t="str">
        <f t="shared" si="215"/>
        <v>Q4/2025</v>
      </c>
      <c r="C391" s="54">
        <f t="shared" si="212"/>
        <v>45931</v>
      </c>
      <c r="D391" s="54">
        <f t="shared" si="213"/>
        <v>46022</v>
      </c>
      <c r="E391" s="58">
        <f t="shared" si="210"/>
        <v>92</v>
      </c>
      <c r="F391" s="59">
        <f>VLOOKUP(D391,'FERC Interest Rate'!$A:$B,2,TRUE)</f>
        <v>7.4999999999999997E-2</v>
      </c>
      <c r="G391" s="60">
        <f t="shared" si="211"/>
        <v>2089.8590261228746</v>
      </c>
      <c r="H391" s="60"/>
      <c r="I391" s="122">
        <f>(SUM($H$370:$H$391)/20)</f>
        <v>28.232883889580876</v>
      </c>
      <c r="J391" s="61">
        <f t="shared" si="216"/>
        <v>39.506924055473519</v>
      </c>
      <c r="K391" s="61">
        <f t="shared" si="217"/>
        <v>67.739807945054395</v>
      </c>
      <c r="L391" s="61">
        <f>VLOOKUP($L$368,$A$1:$E$45,4,FALSE)/20</f>
        <v>94.7</v>
      </c>
      <c r="M391" s="82">
        <f t="shared" si="218"/>
        <v>162.43980794505438</v>
      </c>
      <c r="N391" s="61">
        <f t="shared" si="208"/>
        <v>2129.3659501783482</v>
      </c>
      <c r="O391" s="60">
        <f t="shared" si="209"/>
        <v>1966.9261422332938</v>
      </c>
    </row>
    <row r="392" spans="1:15" ht="13.5" thickBot="1" x14ac:dyDescent="0.35">
      <c r="A392" s="101"/>
      <c r="B392" s="102"/>
      <c r="C392" s="103"/>
      <c r="D392" s="103"/>
      <c r="E392" s="102"/>
      <c r="F392" s="102"/>
      <c r="G392" s="99">
        <f t="shared" ref="G392:O392" si="219">+SUM(G370:G391)</f>
        <v>46229.053915676348</v>
      </c>
      <c r="H392" s="99">
        <f t="shared" si="219"/>
        <v>564.65767779161752</v>
      </c>
      <c r="I392" s="99">
        <f t="shared" si="219"/>
        <v>112.9315355583235</v>
      </c>
      <c r="J392" s="99">
        <f t="shared" si="219"/>
        <v>173.09834068162206</v>
      </c>
      <c r="K392" s="99">
        <f t="shared" si="219"/>
        <v>286.02987623994557</v>
      </c>
      <c r="L392" s="99">
        <f t="shared" si="219"/>
        <v>378.8</v>
      </c>
      <c r="M392" s="99">
        <f t="shared" si="219"/>
        <v>664.82987623994563</v>
      </c>
      <c r="N392" s="99">
        <f t="shared" si="219"/>
        <v>46966.809934149584</v>
      </c>
      <c r="O392" s="99">
        <f t="shared" si="219"/>
        <v>46301.980057909641</v>
      </c>
    </row>
    <row r="393" spans="1:15" ht="13" thickTop="1" x14ac:dyDescent="0.25"/>
    <row r="394" spans="1:15" ht="13" x14ac:dyDescent="0.3">
      <c r="A394" s="3"/>
      <c r="B394" s="3"/>
      <c r="C394" s="3"/>
      <c r="D394" s="3"/>
      <c r="E394" s="3"/>
      <c r="F394" s="3"/>
      <c r="G394" s="3"/>
      <c r="H394" s="3"/>
      <c r="I394" s="84"/>
      <c r="J394" s="432" t="s">
        <v>15</v>
      </c>
      <c r="K394" s="433"/>
      <c r="L394" s="198" t="s">
        <v>56</v>
      </c>
      <c r="M394" s="91"/>
      <c r="N394" s="3"/>
      <c r="O394" s="3"/>
    </row>
    <row r="395" spans="1:15" ht="52" x14ac:dyDescent="0.3">
      <c r="A395" s="62" t="s">
        <v>43</v>
      </c>
      <c r="B395" s="62" t="s">
        <v>3</v>
      </c>
      <c r="C395" s="62" t="s">
        <v>4</v>
      </c>
      <c r="D395" s="62" t="s">
        <v>5</v>
      </c>
      <c r="E395" s="62" t="s">
        <v>6</v>
      </c>
      <c r="F395" s="62" t="s">
        <v>7</v>
      </c>
      <c r="G395" s="62" t="s">
        <v>83</v>
      </c>
      <c r="H395" s="62" t="s">
        <v>84</v>
      </c>
      <c r="I395" s="77" t="s">
        <v>85</v>
      </c>
      <c r="J395" s="78" t="s">
        <v>86</v>
      </c>
      <c r="K395" s="78" t="s">
        <v>87</v>
      </c>
      <c r="L395" s="78" t="s">
        <v>88</v>
      </c>
      <c r="M395" s="79" t="s">
        <v>89</v>
      </c>
      <c r="N395" s="62" t="s">
        <v>90</v>
      </c>
      <c r="O395" s="62" t="s">
        <v>91</v>
      </c>
    </row>
    <row r="396" spans="1:15" x14ac:dyDescent="0.25">
      <c r="A396" s="6" t="s">
        <v>22</v>
      </c>
      <c r="B396" s="58" t="str">
        <f t="shared" ref="B396:B402" si="220">+IF(MONTH(C396)&lt;4,"Q1",IF(MONTH(C396)&lt;7,"Q2",IF(MONTH(C396)&lt;10,"Q3","Q4")))&amp;"/"&amp;YEAR(C396)</f>
        <v>Q3/2020</v>
      </c>
      <c r="C396" s="54">
        <f>VLOOKUP(L394,$A$1:$E$45,2,FALSE)</f>
        <v>44090</v>
      </c>
      <c r="D396" s="54">
        <f>DATE(YEAR(C396),IF(MONTH(C396)&lt;=3,3,IF(MONTH(C396)&lt;=6,6,IF(MONTH(C396)&lt;=9,9,12))),IF(OR(MONTH(C396)&lt;=3,MONTH(C396)&gt;=10),31,30))</f>
        <v>44104</v>
      </c>
      <c r="E396" s="58">
        <f>D396-C396+1</f>
        <v>15</v>
      </c>
      <c r="F396" s="59">
        <f>VLOOKUP(D396,'FERC Interest Rate'!$A:$B,2,TRUE)</f>
        <v>3.4299999999999997E-2</v>
      </c>
      <c r="G396" s="60">
        <f>VLOOKUP(L394,$A$2:$E$45,4,FALSE)</f>
        <v>1961</v>
      </c>
      <c r="H396" s="60">
        <f t="shared" ref="H396:H414" si="221">G396*F396*(E396/(DATE(YEAR(D396),12,31)-DATE(YEAR(D396),1,1)+1))</f>
        <v>2.7566516393442617</v>
      </c>
      <c r="I396" s="122">
        <v>0</v>
      </c>
      <c r="J396" s="61">
        <v>0</v>
      </c>
      <c r="K396" s="61">
        <f t="shared" ref="K396:K397" si="222">+SUM(I396:J396)</f>
        <v>0</v>
      </c>
      <c r="L396" s="61">
        <v>0</v>
      </c>
      <c r="M396" s="82">
        <f t="shared" ref="M396:M413" si="223">+SUM(K396:L396)</f>
        <v>0</v>
      </c>
      <c r="N396" s="61">
        <f t="shared" ref="N396:N417" si="224">+G396+H396+J396</f>
        <v>1963.7566516393442</v>
      </c>
      <c r="O396" s="60">
        <f t="shared" ref="O396:O417" si="225">G396+H396-L396-I396</f>
        <v>1963.7566516393442</v>
      </c>
    </row>
    <row r="397" spans="1:15" x14ac:dyDescent="0.25">
      <c r="A397" s="6" t="s">
        <v>22</v>
      </c>
      <c r="B397" s="58" t="str">
        <f t="shared" si="220"/>
        <v>Q4/2020</v>
      </c>
      <c r="C397" s="54">
        <f>D396+1</f>
        <v>44105</v>
      </c>
      <c r="D397" s="54">
        <f>EOMONTH(D396,3)</f>
        <v>44196</v>
      </c>
      <c r="E397" s="58">
        <f t="shared" ref="E397:E417" si="226">D397-C397+1</f>
        <v>92</v>
      </c>
      <c r="F397" s="59">
        <f>VLOOKUP(D397,'FERC Interest Rate'!$A:$B,2,TRUE)</f>
        <v>3.2500000000000001E-2</v>
      </c>
      <c r="G397" s="60">
        <f t="shared" ref="G397:G417" si="227">O396</f>
        <v>1963.7566516393442</v>
      </c>
      <c r="H397" s="60">
        <f t="shared" si="221"/>
        <v>16.042711443720325</v>
      </c>
      <c r="I397" s="122">
        <v>0</v>
      </c>
      <c r="J397" s="61">
        <v>0</v>
      </c>
      <c r="K397" s="61">
        <f t="shared" si="222"/>
        <v>0</v>
      </c>
      <c r="L397" s="61">
        <v>0</v>
      </c>
      <c r="M397" s="82">
        <f t="shared" si="223"/>
        <v>0</v>
      </c>
      <c r="N397" s="61">
        <f t="shared" si="224"/>
        <v>1979.7993630830645</v>
      </c>
      <c r="O397" s="60">
        <f t="shared" si="225"/>
        <v>1979.7993630830645</v>
      </c>
    </row>
    <row r="398" spans="1:15" x14ac:dyDescent="0.25">
      <c r="A398" s="6" t="s">
        <v>22</v>
      </c>
      <c r="B398" s="58" t="str">
        <f t="shared" si="220"/>
        <v>Q1/2021</v>
      </c>
      <c r="C398" s="54">
        <f t="shared" ref="C398:C417" si="228">D397+1</f>
        <v>44197</v>
      </c>
      <c r="D398" s="54">
        <f t="shared" ref="D398:D417" si="229">EOMONTH(D397,3)</f>
        <v>44286</v>
      </c>
      <c r="E398" s="58">
        <f t="shared" si="226"/>
        <v>90</v>
      </c>
      <c r="F398" s="59">
        <f>VLOOKUP(D398,'FERC Interest Rate'!$A:$B,2,TRUE)</f>
        <v>3.2500000000000001E-2</v>
      </c>
      <c r="G398" s="60">
        <f t="shared" si="227"/>
        <v>1979.7993630830645</v>
      </c>
      <c r="H398" s="60">
        <f t="shared" si="221"/>
        <v>15.865515443884833</v>
      </c>
      <c r="I398" s="122">
        <v>0</v>
      </c>
      <c r="J398" s="61">
        <v>0</v>
      </c>
      <c r="K398" s="61">
        <f t="shared" ref="K398:K413" si="230">+SUM(I398:J398)</f>
        <v>0</v>
      </c>
      <c r="L398" s="61">
        <v>0</v>
      </c>
      <c r="M398" s="82">
        <f t="shared" si="223"/>
        <v>0</v>
      </c>
      <c r="N398" s="61">
        <f t="shared" si="224"/>
        <v>1995.6648785269492</v>
      </c>
      <c r="O398" s="60">
        <f t="shared" si="225"/>
        <v>1995.6648785269492</v>
      </c>
    </row>
    <row r="399" spans="1:15" x14ac:dyDescent="0.25">
      <c r="A399" s="6" t="s">
        <v>22</v>
      </c>
      <c r="B399" s="58" t="str">
        <f t="shared" si="220"/>
        <v>Q2/2021</v>
      </c>
      <c r="C399" s="54">
        <f t="shared" si="228"/>
        <v>44287</v>
      </c>
      <c r="D399" s="54">
        <f t="shared" si="229"/>
        <v>44377</v>
      </c>
      <c r="E399" s="58">
        <f t="shared" si="226"/>
        <v>91</v>
      </c>
      <c r="F399" s="59">
        <f>VLOOKUP(D399,'FERC Interest Rate'!$A:$B,2,TRUE)</f>
        <v>3.2500000000000001E-2</v>
      </c>
      <c r="G399" s="60">
        <f t="shared" si="227"/>
        <v>1995.6648785269492</v>
      </c>
      <c r="H399" s="60">
        <f t="shared" si="221"/>
        <v>16.170353091077949</v>
      </c>
      <c r="I399" s="122">
        <v>0</v>
      </c>
      <c r="J399" s="61">
        <v>0</v>
      </c>
      <c r="K399" s="61">
        <f t="shared" si="230"/>
        <v>0</v>
      </c>
      <c r="L399" s="61">
        <v>0</v>
      </c>
      <c r="M399" s="82">
        <f t="shared" si="223"/>
        <v>0</v>
      </c>
      <c r="N399" s="61">
        <f t="shared" si="224"/>
        <v>2011.8352316180271</v>
      </c>
      <c r="O399" s="60">
        <f t="shared" si="225"/>
        <v>2011.8352316180271</v>
      </c>
    </row>
    <row r="400" spans="1:15" x14ac:dyDescent="0.25">
      <c r="A400" s="6" t="s">
        <v>22</v>
      </c>
      <c r="B400" s="58" t="str">
        <f t="shared" si="220"/>
        <v>Q3/2021</v>
      </c>
      <c r="C400" s="54">
        <f t="shared" si="228"/>
        <v>44378</v>
      </c>
      <c r="D400" s="54">
        <f t="shared" si="229"/>
        <v>44469</v>
      </c>
      <c r="E400" s="58">
        <f t="shared" si="226"/>
        <v>92</v>
      </c>
      <c r="F400" s="59">
        <f>VLOOKUP(D400,'FERC Interest Rate'!$A:$B,2,TRUE)</f>
        <v>3.2500000000000001E-2</v>
      </c>
      <c r="G400" s="60">
        <f t="shared" si="227"/>
        <v>2011.8352316180271</v>
      </c>
      <c r="H400" s="60">
        <f t="shared" si="221"/>
        <v>16.480513267227131</v>
      </c>
      <c r="I400" s="122">
        <v>0</v>
      </c>
      <c r="J400" s="61">
        <v>0</v>
      </c>
      <c r="K400" s="61">
        <f t="shared" si="230"/>
        <v>0</v>
      </c>
      <c r="L400" s="61">
        <v>0</v>
      </c>
      <c r="M400" s="82">
        <f t="shared" si="223"/>
        <v>0</v>
      </c>
      <c r="N400" s="61">
        <f t="shared" si="224"/>
        <v>2028.3157448852542</v>
      </c>
      <c r="O400" s="60">
        <f t="shared" si="225"/>
        <v>2028.3157448852542</v>
      </c>
    </row>
    <row r="401" spans="1:15" x14ac:dyDescent="0.25">
      <c r="A401" s="6" t="s">
        <v>22</v>
      </c>
      <c r="B401" s="58" t="str">
        <f t="shared" si="220"/>
        <v>Q4/2021</v>
      </c>
      <c r="C401" s="54">
        <f t="shared" si="228"/>
        <v>44470</v>
      </c>
      <c r="D401" s="54">
        <f t="shared" si="229"/>
        <v>44561</v>
      </c>
      <c r="E401" s="58">
        <f t="shared" si="226"/>
        <v>92</v>
      </c>
      <c r="F401" s="59">
        <f>VLOOKUP(D401,'FERC Interest Rate'!$A:$B,2,TRUE)</f>
        <v>3.2500000000000001E-2</v>
      </c>
      <c r="G401" s="60">
        <f t="shared" si="227"/>
        <v>2028.3157448852542</v>
      </c>
      <c r="H401" s="60">
        <f t="shared" si="221"/>
        <v>16.615518019744961</v>
      </c>
      <c r="I401" s="122">
        <v>0</v>
      </c>
      <c r="J401" s="61">
        <v>0</v>
      </c>
      <c r="K401" s="61">
        <f t="shared" si="230"/>
        <v>0</v>
      </c>
      <c r="L401" s="61">
        <v>0</v>
      </c>
      <c r="M401" s="82">
        <f t="shared" si="223"/>
        <v>0</v>
      </c>
      <c r="N401" s="61">
        <f t="shared" si="224"/>
        <v>2044.9312629049991</v>
      </c>
      <c r="O401" s="60">
        <f t="shared" si="225"/>
        <v>2044.9312629049991</v>
      </c>
    </row>
    <row r="402" spans="1:15" x14ac:dyDescent="0.25">
      <c r="A402" s="6" t="s">
        <v>22</v>
      </c>
      <c r="B402" s="58" t="str">
        <f t="shared" si="220"/>
        <v>Q1/2022</v>
      </c>
      <c r="C402" s="54">
        <f t="shared" si="228"/>
        <v>44562</v>
      </c>
      <c r="D402" s="54">
        <f t="shared" si="229"/>
        <v>44651</v>
      </c>
      <c r="E402" s="58">
        <f t="shared" si="226"/>
        <v>90</v>
      </c>
      <c r="F402" s="59">
        <f>VLOOKUP(D402,'FERC Interest Rate'!$A:$B,2,TRUE)</f>
        <v>3.2500000000000001E-2</v>
      </c>
      <c r="G402" s="60">
        <f t="shared" si="227"/>
        <v>2044.9312629049991</v>
      </c>
      <c r="H402" s="60">
        <f t="shared" si="221"/>
        <v>16.387462860266091</v>
      </c>
      <c r="I402" s="122">
        <v>0</v>
      </c>
      <c r="J402" s="61">
        <v>0</v>
      </c>
      <c r="K402" s="61">
        <f t="shared" si="230"/>
        <v>0</v>
      </c>
      <c r="L402" s="61">
        <v>0</v>
      </c>
      <c r="M402" s="82">
        <f t="shared" si="223"/>
        <v>0</v>
      </c>
      <c r="N402" s="61">
        <f t="shared" si="224"/>
        <v>2061.3187257652653</v>
      </c>
      <c r="O402" s="60">
        <f t="shared" si="225"/>
        <v>2061.3187257652653</v>
      </c>
    </row>
    <row r="403" spans="1:15" x14ac:dyDescent="0.25">
      <c r="A403" s="6" t="s">
        <v>22</v>
      </c>
      <c r="B403" s="58" t="str">
        <f>+IF(MONTH(C403)&lt;4,"Q1",IF(MONTH(C403)&lt;7,"Q2",IF(MONTH(C403)&lt;10,"Q3","Q4")))&amp;"/"&amp;YEAR(C403)</f>
        <v>Q2/2022</v>
      </c>
      <c r="C403" s="54">
        <f t="shared" si="228"/>
        <v>44652</v>
      </c>
      <c r="D403" s="54">
        <f t="shared" si="229"/>
        <v>44742</v>
      </c>
      <c r="E403" s="58">
        <f t="shared" si="226"/>
        <v>91</v>
      </c>
      <c r="F403" s="59">
        <f>VLOOKUP(D403,'FERC Interest Rate'!$A:$B,2,TRUE)</f>
        <v>3.2500000000000001E-2</v>
      </c>
      <c r="G403" s="60">
        <f t="shared" si="227"/>
        <v>2061.3187257652653</v>
      </c>
      <c r="H403" s="60">
        <f t="shared" si="221"/>
        <v>16.702329127262391</v>
      </c>
      <c r="I403" s="122">
        <v>0</v>
      </c>
      <c r="J403" s="61">
        <v>0</v>
      </c>
      <c r="K403" s="61">
        <f t="shared" si="230"/>
        <v>0</v>
      </c>
      <c r="L403" s="61">
        <v>0</v>
      </c>
      <c r="M403" s="82">
        <f t="shared" si="223"/>
        <v>0</v>
      </c>
      <c r="N403" s="61">
        <f t="shared" si="224"/>
        <v>2078.0210548925279</v>
      </c>
      <c r="O403" s="60">
        <f t="shared" si="225"/>
        <v>2078.0210548925279</v>
      </c>
    </row>
    <row r="404" spans="1:15" x14ac:dyDescent="0.25">
      <c r="A404" s="6" t="s">
        <v>22</v>
      </c>
      <c r="B404" s="58" t="str">
        <f>+IF(MONTH(C404)&lt;4,"Q1",IF(MONTH(C404)&lt;7,"Q2",IF(MONTH(C404)&lt;10,"Q3","Q4")))&amp;"/"&amp;YEAR(C404)</f>
        <v>Q3/2022</v>
      </c>
      <c r="C404" s="54">
        <f t="shared" si="228"/>
        <v>44743</v>
      </c>
      <c r="D404" s="54">
        <f t="shared" si="229"/>
        <v>44834</v>
      </c>
      <c r="E404" s="58">
        <f t="shared" si="226"/>
        <v>92</v>
      </c>
      <c r="F404" s="59">
        <f>VLOOKUP(D404,'FERC Interest Rate'!$A:$B,2,TRUE)</f>
        <v>3.5999999999999997E-2</v>
      </c>
      <c r="G404" s="60">
        <f t="shared" si="227"/>
        <v>2078.0210548925279</v>
      </c>
      <c r="H404" s="60">
        <f t="shared" si="221"/>
        <v>18.855906120011102</v>
      </c>
      <c r="I404" s="122">
        <v>0</v>
      </c>
      <c r="J404" s="61">
        <v>0</v>
      </c>
      <c r="K404" s="61">
        <f t="shared" si="230"/>
        <v>0</v>
      </c>
      <c r="L404" s="61">
        <v>0</v>
      </c>
      <c r="M404" s="82">
        <f t="shared" si="223"/>
        <v>0</v>
      </c>
      <c r="N404" s="61">
        <f t="shared" si="224"/>
        <v>2096.8769610125391</v>
      </c>
      <c r="O404" s="60">
        <f t="shared" si="225"/>
        <v>2096.8769610125391</v>
      </c>
    </row>
    <row r="405" spans="1:15" x14ac:dyDescent="0.25">
      <c r="A405" s="6" t="s">
        <v>22</v>
      </c>
      <c r="B405" s="58" t="str">
        <f t="shared" ref="B405:B417" si="231">+IF(MONTH(C405)&lt;4,"Q1",IF(MONTH(C405)&lt;7,"Q2",IF(MONTH(C405)&lt;10,"Q3","Q4")))&amp;"/"&amp;YEAR(C405)</f>
        <v>Q4/2022</v>
      </c>
      <c r="C405" s="54">
        <f t="shared" si="228"/>
        <v>44835</v>
      </c>
      <c r="D405" s="54">
        <f t="shared" si="229"/>
        <v>44926</v>
      </c>
      <c r="E405" s="58">
        <f t="shared" si="226"/>
        <v>92</v>
      </c>
      <c r="F405" s="59">
        <f>VLOOKUP(D405,'FERC Interest Rate'!$A:$B,2,TRUE)</f>
        <v>4.9099999999999998E-2</v>
      </c>
      <c r="G405" s="60">
        <f t="shared" si="227"/>
        <v>2096.8769610125391</v>
      </c>
      <c r="H405" s="60">
        <f t="shared" si="221"/>
        <v>25.950719474755729</v>
      </c>
      <c r="I405" s="122">
        <v>0</v>
      </c>
      <c r="J405" s="61">
        <v>0</v>
      </c>
      <c r="K405" s="61">
        <f t="shared" si="230"/>
        <v>0</v>
      </c>
      <c r="L405" s="61">
        <v>0</v>
      </c>
      <c r="M405" s="82">
        <f t="shared" si="223"/>
        <v>0</v>
      </c>
      <c r="N405" s="61">
        <f t="shared" si="224"/>
        <v>2122.8276804872949</v>
      </c>
      <c r="O405" s="60">
        <f t="shared" si="225"/>
        <v>2122.8276804872949</v>
      </c>
    </row>
    <row r="406" spans="1:15" x14ac:dyDescent="0.25">
      <c r="A406" s="6" t="s">
        <v>22</v>
      </c>
      <c r="B406" s="58" t="str">
        <f t="shared" si="231"/>
        <v>Q1/2023</v>
      </c>
      <c r="C406" s="54">
        <f t="shared" si="228"/>
        <v>44927</v>
      </c>
      <c r="D406" s="54">
        <f t="shared" si="229"/>
        <v>45016</v>
      </c>
      <c r="E406" s="58">
        <f t="shared" si="226"/>
        <v>90</v>
      </c>
      <c r="F406" s="59">
        <f>VLOOKUP(D406,'FERC Interest Rate'!$A:$B,2,TRUE)</f>
        <v>6.3100000000000003E-2</v>
      </c>
      <c r="G406" s="60">
        <f t="shared" si="227"/>
        <v>2122.8276804872949</v>
      </c>
      <c r="H406" s="60">
        <f t="shared" si="221"/>
        <v>33.028872321883149</v>
      </c>
      <c r="I406" s="122">
        <v>0</v>
      </c>
      <c r="J406" s="61">
        <v>0</v>
      </c>
      <c r="K406" s="61">
        <f t="shared" si="230"/>
        <v>0</v>
      </c>
      <c r="L406" s="61">
        <v>0</v>
      </c>
      <c r="M406" s="82">
        <f t="shared" si="223"/>
        <v>0</v>
      </c>
      <c r="N406" s="61">
        <f t="shared" si="224"/>
        <v>2155.8565528091781</v>
      </c>
      <c r="O406" s="60">
        <f t="shared" si="225"/>
        <v>2155.8565528091781</v>
      </c>
    </row>
    <row r="407" spans="1:15" x14ac:dyDescent="0.25">
      <c r="A407" s="6" t="s">
        <v>22</v>
      </c>
      <c r="B407" s="58" t="str">
        <f t="shared" si="231"/>
        <v>Q2/2023</v>
      </c>
      <c r="C407" s="54">
        <f t="shared" si="228"/>
        <v>45017</v>
      </c>
      <c r="D407" s="54">
        <f t="shared" si="229"/>
        <v>45107</v>
      </c>
      <c r="E407" s="58">
        <f t="shared" si="226"/>
        <v>91</v>
      </c>
      <c r="F407" s="59">
        <f>VLOOKUP(D407,'FERC Interest Rate'!$A:$B,2,TRUE)</f>
        <v>7.4999999999999997E-2</v>
      </c>
      <c r="G407" s="60">
        <f t="shared" si="227"/>
        <v>2155.8565528091781</v>
      </c>
      <c r="H407" s="60">
        <f t="shared" si="221"/>
        <v>40.311564309377097</v>
      </c>
      <c r="I407" s="122">
        <v>0</v>
      </c>
      <c r="J407" s="61">
        <v>0</v>
      </c>
      <c r="K407" s="61">
        <f t="shared" si="230"/>
        <v>0</v>
      </c>
      <c r="L407" s="61">
        <v>0</v>
      </c>
      <c r="M407" s="82">
        <f t="shared" si="223"/>
        <v>0</v>
      </c>
      <c r="N407" s="61">
        <f t="shared" si="224"/>
        <v>2196.1681171185551</v>
      </c>
      <c r="O407" s="60">
        <f t="shared" si="225"/>
        <v>2196.1681171185551</v>
      </c>
    </row>
    <row r="408" spans="1:15" x14ac:dyDescent="0.25">
      <c r="A408" s="6" t="s">
        <v>22</v>
      </c>
      <c r="B408" s="58" t="str">
        <f t="shared" si="231"/>
        <v>Q3/2023</v>
      </c>
      <c r="C408" s="54">
        <f t="shared" si="228"/>
        <v>45108</v>
      </c>
      <c r="D408" s="54">
        <f t="shared" si="229"/>
        <v>45199</v>
      </c>
      <c r="E408" s="58">
        <f t="shared" si="226"/>
        <v>92</v>
      </c>
      <c r="F408" s="59">
        <f>VLOOKUP(D408,'FERC Interest Rate'!$A:$B,2,TRUE)</f>
        <v>8.0199999999999994E-2</v>
      </c>
      <c r="G408" s="60">
        <f t="shared" si="227"/>
        <v>2196.1681171185551</v>
      </c>
      <c r="H408" s="60">
        <f t="shared" si="221"/>
        <v>44.395087220130272</v>
      </c>
      <c r="I408" s="122">
        <v>0</v>
      </c>
      <c r="J408" s="61">
        <v>0</v>
      </c>
      <c r="K408" s="61">
        <f t="shared" si="230"/>
        <v>0</v>
      </c>
      <c r="L408" s="61">
        <v>0</v>
      </c>
      <c r="M408" s="82">
        <f t="shared" si="223"/>
        <v>0</v>
      </c>
      <c r="N408" s="61">
        <f t="shared" si="224"/>
        <v>2240.5632043386854</v>
      </c>
      <c r="O408" s="60">
        <f t="shared" si="225"/>
        <v>2240.5632043386854</v>
      </c>
    </row>
    <row r="409" spans="1:15" x14ac:dyDescent="0.25">
      <c r="A409" s="6" t="s">
        <v>22</v>
      </c>
      <c r="B409" s="58" t="str">
        <f t="shared" si="231"/>
        <v>Q4/2023</v>
      </c>
      <c r="C409" s="54">
        <f t="shared" si="228"/>
        <v>45200</v>
      </c>
      <c r="D409" s="54">
        <f t="shared" si="229"/>
        <v>45291</v>
      </c>
      <c r="E409" s="58">
        <f t="shared" si="226"/>
        <v>92</v>
      </c>
      <c r="F409" s="59">
        <f>VLOOKUP(D409,'FERC Interest Rate'!$A:$B,2,TRUE)</f>
        <v>8.3500000000000005E-2</v>
      </c>
      <c r="G409" s="60">
        <f t="shared" si="227"/>
        <v>2240.5632043386854</v>
      </c>
      <c r="H409" s="60">
        <f t="shared" si="221"/>
        <v>47.156182289670639</v>
      </c>
      <c r="I409" s="122">
        <v>0</v>
      </c>
      <c r="J409" s="61">
        <v>0</v>
      </c>
      <c r="K409" s="61">
        <f t="shared" si="230"/>
        <v>0</v>
      </c>
      <c r="L409" s="61">
        <v>0</v>
      </c>
      <c r="M409" s="82">
        <f t="shared" si="223"/>
        <v>0</v>
      </c>
      <c r="N409" s="61">
        <f t="shared" si="224"/>
        <v>2287.719386628356</v>
      </c>
      <c r="O409" s="60">
        <f t="shared" si="225"/>
        <v>2287.719386628356</v>
      </c>
    </row>
    <row r="410" spans="1:15" x14ac:dyDescent="0.25">
      <c r="A410" s="6" t="s">
        <v>22</v>
      </c>
      <c r="B410" s="58" t="str">
        <f t="shared" si="231"/>
        <v>Q1/2024</v>
      </c>
      <c r="C410" s="54">
        <f t="shared" si="228"/>
        <v>45292</v>
      </c>
      <c r="D410" s="54">
        <f t="shared" si="229"/>
        <v>45382</v>
      </c>
      <c r="E410" s="58">
        <f t="shared" si="226"/>
        <v>91</v>
      </c>
      <c r="F410" s="59">
        <f>VLOOKUP(D410,'FERC Interest Rate'!$A:$B,2,TRUE)</f>
        <v>8.5000000000000006E-2</v>
      </c>
      <c r="G410" s="60">
        <f t="shared" si="227"/>
        <v>2287.719386628356</v>
      </c>
      <c r="H410" s="60">
        <f t="shared" si="221"/>
        <v>48.348386490629331</v>
      </c>
      <c r="I410" s="122">
        <v>0</v>
      </c>
      <c r="J410" s="61">
        <v>0</v>
      </c>
      <c r="K410" s="61">
        <f t="shared" si="230"/>
        <v>0</v>
      </c>
      <c r="L410" s="61">
        <v>0</v>
      </c>
      <c r="M410" s="82">
        <f t="shared" si="223"/>
        <v>0</v>
      </c>
      <c r="N410" s="61">
        <f t="shared" si="224"/>
        <v>2336.0677731189853</v>
      </c>
      <c r="O410" s="60">
        <f t="shared" si="225"/>
        <v>2336.0677731189853</v>
      </c>
    </row>
    <row r="411" spans="1:15" x14ac:dyDescent="0.25">
      <c r="A411" s="6" t="s">
        <v>22</v>
      </c>
      <c r="B411" s="58" t="str">
        <f t="shared" si="231"/>
        <v>Q2/2024</v>
      </c>
      <c r="C411" s="54">
        <f t="shared" si="228"/>
        <v>45383</v>
      </c>
      <c r="D411" s="54">
        <f t="shared" si="229"/>
        <v>45473</v>
      </c>
      <c r="E411" s="58">
        <f t="shared" si="226"/>
        <v>91</v>
      </c>
      <c r="F411" s="59">
        <f>VLOOKUP(D411,'FERC Interest Rate'!$A:$B,2,TRUE)</f>
        <v>8.5000000000000006E-2</v>
      </c>
      <c r="G411" s="60">
        <f t="shared" si="227"/>
        <v>2336.0677731189853</v>
      </c>
      <c r="H411" s="60">
        <f t="shared" si="221"/>
        <v>49.370175478347953</v>
      </c>
      <c r="I411" s="122">
        <v>0</v>
      </c>
      <c r="J411" s="61">
        <v>0</v>
      </c>
      <c r="K411" s="61">
        <f t="shared" si="230"/>
        <v>0</v>
      </c>
      <c r="L411" s="61">
        <v>0</v>
      </c>
      <c r="M411" s="82">
        <f t="shared" si="223"/>
        <v>0</v>
      </c>
      <c r="N411" s="61">
        <f t="shared" si="224"/>
        <v>2385.4379485973332</v>
      </c>
      <c r="O411" s="60">
        <f t="shared" si="225"/>
        <v>2385.4379485973332</v>
      </c>
    </row>
    <row r="412" spans="1:15" x14ac:dyDescent="0.25">
      <c r="A412" s="6" t="s">
        <v>22</v>
      </c>
      <c r="B412" s="58" t="str">
        <f t="shared" si="231"/>
        <v>Q3/2024</v>
      </c>
      <c r="C412" s="54">
        <f t="shared" si="228"/>
        <v>45474</v>
      </c>
      <c r="D412" s="54">
        <f t="shared" si="229"/>
        <v>45565</v>
      </c>
      <c r="E412" s="58">
        <f t="shared" si="226"/>
        <v>92</v>
      </c>
      <c r="F412" s="59">
        <f>VLOOKUP(D412,'FERC Interest Rate'!$A:$B,2,TRUE)</f>
        <v>8.5000000000000006E-2</v>
      </c>
      <c r="G412" s="60">
        <f t="shared" si="227"/>
        <v>2385.4379485973332</v>
      </c>
      <c r="H412" s="60">
        <f t="shared" si="221"/>
        <v>50.967553983691658</v>
      </c>
      <c r="I412" s="122">
        <v>0</v>
      </c>
      <c r="J412" s="61">
        <v>0</v>
      </c>
      <c r="K412" s="61">
        <f t="shared" si="230"/>
        <v>0</v>
      </c>
      <c r="L412" s="61">
        <v>0</v>
      </c>
      <c r="M412" s="82">
        <f t="shared" si="223"/>
        <v>0</v>
      </c>
      <c r="N412" s="61">
        <f t="shared" si="224"/>
        <v>2436.4055025810248</v>
      </c>
      <c r="O412" s="60">
        <f t="shared" si="225"/>
        <v>2436.4055025810248</v>
      </c>
    </row>
    <row r="413" spans="1:15" x14ac:dyDescent="0.25">
      <c r="A413" s="6" t="s">
        <v>22</v>
      </c>
      <c r="B413" s="58" t="str">
        <f t="shared" si="231"/>
        <v>Q4/2024</v>
      </c>
      <c r="C413" s="54">
        <f t="shared" si="228"/>
        <v>45566</v>
      </c>
      <c r="D413" s="54">
        <f t="shared" si="229"/>
        <v>45657</v>
      </c>
      <c r="E413" s="58">
        <f t="shared" si="226"/>
        <v>92</v>
      </c>
      <c r="F413" s="59">
        <f>VLOOKUP(D413,'FERC Interest Rate'!$A:$B,2,TRUE)</f>
        <v>8.5000000000000006E-2</v>
      </c>
      <c r="G413" s="60">
        <f t="shared" si="227"/>
        <v>2436.4055025810248</v>
      </c>
      <c r="H413" s="60">
        <f t="shared" si="221"/>
        <v>52.056532869354143</v>
      </c>
      <c r="I413" s="122">
        <v>0</v>
      </c>
      <c r="J413" s="61">
        <v>0</v>
      </c>
      <c r="K413" s="61">
        <f t="shared" si="230"/>
        <v>0</v>
      </c>
      <c r="L413" s="61">
        <v>0</v>
      </c>
      <c r="M413" s="82">
        <f t="shared" si="223"/>
        <v>0</v>
      </c>
      <c r="N413" s="61">
        <f t="shared" si="224"/>
        <v>2488.4620354503791</v>
      </c>
      <c r="O413" s="60">
        <f t="shared" si="225"/>
        <v>2488.4620354503791</v>
      </c>
    </row>
    <row r="414" spans="1:15" x14ac:dyDescent="0.25">
      <c r="A414" s="63" t="s">
        <v>44</v>
      </c>
      <c r="B414" s="58" t="str">
        <f t="shared" si="231"/>
        <v>Q1/2025</v>
      </c>
      <c r="C414" s="54">
        <f t="shared" si="228"/>
        <v>45658</v>
      </c>
      <c r="D414" s="54">
        <f t="shared" si="229"/>
        <v>45747</v>
      </c>
      <c r="E414" s="58">
        <f t="shared" si="226"/>
        <v>90</v>
      </c>
      <c r="F414" s="59">
        <f>VLOOKUP(D414,'FERC Interest Rate'!$A:$B,2,TRUE)</f>
        <v>8.0399999999999999E-2</v>
      </c>
      <c r="G414" s="60">
        <f t="shared" si="227"/>
        <v>2488.4620354503791</v>
      </c>
      <c r="H414" s="60">
        <f t="shared" si="221"/>
        <v>49.332907639777922</v>
      </c>
      <c r="I414" s="122">
        <f>(SUM($H$396:$H$417)/20)</f>
        <v>28.83974715450784</v>
      </c>
      <c r="J414" s="61">
        <f t="shared" ref="J414:J417" si="232">G414*F414*(E414/(DATE(YEAR(D414),12,31)-DATE(YEAR(D414),1,1)+1))</f>
        <v>49.332907639777922</v>
      </c>
      <c r="K414" s="61">
        <f t="shared" ref="K414:K417" si="233">+SUM(I414:J414)</f>
        <v>78.172654794285762</v>
      </c>
      <c r="L414" s="61">
        <f>VLOOKUP($L$394,$A$1:$E$45,4,FALSE)/20</f>
        <v>98.05</v>
      </c>
      <c r="M414" s="82">
        <f t="shared" ref="M414:M417" si="234">+SUM(K414:L414)</f>
        <v>176.22265479428575</v>
      </c>
      <c r="N414" s="61">
        <f t="shared" si="224"/>
        <v>2587.1278507299353</v>
      </c>
      <c r="O414" s="60">
        <f t="shared" si="225"/>
        <v>2410.9051959356493</v>
      </c>
    </row>
    <row r="415" spans="1:15" x14ac:dyDescent="0.25">
      <c r="A415" s="63" t="s">
        <v>45</v>
      </c>
      <c r="B415" s="58" t="str">
        <f t="shared" si="231"/>
        <v>Q2/2025</v>
      </c>
      <c r="C415" s="54">
        <f t="shared" si="228"/>
        <v>45748</v>
      </c>
      <c r="D415" s="54">
        <f t="shared" si="229"/>
        <v>45838</v>
      </c>
      <c r="E415" s="58">
        <f t="shared" si="226"/>
        <v>91</v>
      </c>
      <c r="F415" s="59">
        <f>VLOOKUP(D415,'FERC Interest Rate'!$A:$B,2,TRUE)</f>
        <v>7.5499999999999998E-2</v>
      </c>
      <c r="G415" s="60">
        <f t="shared" si="227"/>
        <v>2410.9051959356493</v>
      </c>
      <c r="H415" s="60"/>
      <c r="I415" s="122">
        <f>(SUM($H$396:$H$417)/20)</f>
        <v>28.83974715450784</v>
      </c>
      <c r="J415" s="61">
        <f t="shared" si="232"/>
        <v>45.38116205116679</v>
      </c>
      <c r="K415" s="61">
        <f t="shared" si="233"/>
        <v>74.22090920567463</v>
      </c>
      <c r="L415" s="61">
        <f>VLOOKUP($L$394,$A$1:$E$45,4,FALSE)/20</f>
        <v>98.05</v>
      </c>
      <c r="M415" s="82">
        <f t="shared" si="234"/>
        <v>172.27090920567463</v>
      </c>
      <c r="N415" s="61">
        <f t="shared" si="224"/>
        <v>2456.2863579868163</v>
      </c>
      <c r="O415" s="60">
        <f t="shared" si="225"/>
        <v>2284.0154487811415</v>
      </c>
    </row>
    <row r="416" spans="1:15" x14ac:dyDescent="0.25">
      <c r="A416" s="63" t="s">
        <v>46</v>
      </c>
      <c r="B416" s="58" t="str">
        <f t="shared" si="231"/>
        <v>Q3/2025</v>
      </c>
      <c r="C416" s="54">
        <f t="shared" si="228"/>
        <v>45839</v>
      </c>
      <c r="D416" s="54">
        <f t="shared" si="229"/>
        <v>45930</v>
      </c>
      <c r="E416" s="58">
        <f t="shared" si="226"/>
        <v>92</v>
      </c>
      <c r="F416" s="59">
        <f>VLOOKUP(D416,'FERC Interest Rate'!$A:$B,2,TRUE)</f>
        <v>7.4999999999999997E-2</v>
      </c>
      <c r="G416" s="60">
        <f t="shared" si="227"/>
        <v>2284.0154487811415</v>
      </c>
      <c r="H416" s="60"/>
      <c r="I416" s="122">
        <f>(SUM($H$396:$H$417)/20)</f>
        <v>28.83974715450784</v>
      </c>
      <c r="J416" s="61">
        <f t="shared" si="232"/>
        <v>43.177278346821581</v>
      </c>
      <c r="K416" s="61">
        <f t="shared" si="233"/>
        <v>72.017025501329414</v>
      </c>
      <c r="L416" s="61">
        <f>VLOOKUP($L$394,$A$1:$E$45,4,FALSE)/20</f>
        <v>98.05</v>
      </c>
      <c r="M416" s="82">
        <f t="shared" si="234"/>
        <v>170.0670255013294</v>
      </c>
      <c r="N416" s="61">
        <f t="shared" si="224"/>
        <v>2327.1927271279628</v>
      </c>
      <c r="O416" s="60">
        <f t="shared" si="225"/>
        <v>2157.1257016266336</v>
      </c>
    </row>
    <row r="417" spans="1:15" x14ac:dyDescent="0.25">
      <c r="A417" s="6" t="s">
        <v>47</v>
      </c>
      <c r="B417" s="58" t="str">
        <f t="shared" si="231"/>
        <v>Q4/2025</v>
      </c>
      <c r="C417" s="54">
        <f t="shared" si="228"/>
        <v>45931</v>
      </c>
      <c r="D417" s="54">
        <f t="shared" si="229"/>
        <v>46022</v>
      </c>
      <c r="E417" s="58">
        <f t="shared" si="226"/>
        <v>92</v>
      </c>
      <c r="F417" s="59">
        <f>VLOOKUP(D417,'FERC Interest Rate'!$A:$B,2,TRUE)</f>
        <v>7.4999999999999997E-2</v>
      </c>
      <c r="G417" s="60">
        <f t="shared" si="227"/>
        <v>2157.1257016266336</v>
      </c>
      <c r="H417" s="60"/>
      <c r="I417" s="122">
        <f>(SUM($H$396:$H$417)/20)</f>
        <v>28.83974715450784</v>
      </c>
      <c r="J417" s="61">
        <f t="shared" si="232"/>
        <v>40.778540660887046</v>
      </c>
      <c r="K417" s="61">
        <f t="shared" si="233"/>
        <v>69.618287815394893</v>
      </c>
      <c r="L417" s="61">
        <f>VLOOKUP($L$394,$A$1:$E$45,4,FALSE)/20</f>
        <v>98.05</v>
      </c>
      <c r="M417" s="82">
        <f t="shared" si="234"/>
        <v>167.66828781539488</v>
      </c>
      <c r="N417" s="61">
        <f t="shared" si="224"/>
        <v>2197.9042422875204</v>
      </c>
      <c r="O417" s="60">
        <f t="shared" si="225"/>
        <v>2030.2359544721255</v>
      </c>
    </row>
    <row r="418" spans="1:15" ht="13.5" thickBot="1" x14ac:dyDescent="0.35">
      <c r="A418" s="101"/>
      <c r="B418" s="102"/>
      <c r="C418" s="103"/>
      <c r="D418" s="103"/>
      <c r="E418" s="102"/>
      <c r="F418" s="102"/>
      <c r="G418" s="99">
        <f t="shared" ref="G418:O418" si="235">+SUM(G396:G417)</f>
        <v>47723.074421801182</v>
      </c>
      <c r="H418" s="99">
        <f t="shared" si="235"/>
        <v>576.79494309015683</v>
      </c>
      <c r="I418" s="99">
        <f t="shared" si="235"/>
        <v>115.35898861803136</v>
      </c>
      <c r="J418" s="99">
        <f t="shared" si="235"/>
        <v>178.66988869865335</v>
      </c>
      <c r="K418" s="99">
        <f t="shared" si="235"/>
        <v>294.02887731668471</v>
      </c>
      <c r="L418" s="99">
        <f t="shared" si="235"/>
        <v>392.2</v>
      </c>
      <c r="M418" s="99">
        <f t="shared" si="235"/>
        <v>686.2288773166847</v>
      </c>
      <c r="N418" s="99">
        <f t="shared" si="235"/>
        <v>48478.539253589995</v>
      </c>
      <c r="O418" s="99">
        <f t="shared" si="235"/>
        <v>47792.310376273308</v>
      </c>
    </row>
    <row r="419" spans="1:15" ht="13" thickTop="1" x14ac:dyDescent="0.25"/>
    <row r="420" spans="1:15" ht="13" x14ac:dyDescent="0.3">
      <c r="A420" s="3"/>
      <c r="B420" s="3"/>
      <c r="C420" s="3"/>
      <c r="D420" s="3"/>
      <c r="E420" s="3"/>
      <c r="F420" s="3"/>
      <c r="G420" s="3"/>
      <c r="H420" s="3"/>
      <c r="I420" s="84"/>
      <c r="J420" s="432" t="s">
        <v>15</v>
      </c>
      <c r="K420" s="433"/>
      <c r="L420" s="198" t="s">
        <v>57</v>
      </c>
      <c r="M420" s="91"/>
      <c r="N420" s="3"/>
      <c r="O420" s="3"/>
    </row>
    <row r="421" spans="1:15" ht="52" x14ac:dyDescent="0.3">
      <c r="A421" s="62" t="s">
        <v>43</v>
      </c>
      <c r="B421" s="62" t="s">
        <v>3</v>
      </c>
      <c r="C421" s="62" t="s">
        <v>4</v>
      </c>
      <c r="D421" s="62" t="s">
        <v>5</v>
      </c>
      <c r="E421" s="62" t="s">
        <v>6</v>
      </c>
      <c r="F421" s="62" t="s">
        <v>7</v>
      </c>
      <c r="G421" s="62" t="s">
        <v>83</v>
      </c>
      <c r="H421" s="62" t="s">
        <v>84</v>
      </c>
      <c r="I421" s="77" t="s">
        <v>85</v>
      </c>
      <c r="J421" s="78" t="s">
        <v>86</v>
      </c>
      <c r="K421" s="78" t="s">
        <v>87</v>
      </c>
      <c r="L421" s="78" t="s">
        <v>88</v>
      </c>
      <c r="M421" s="79" t="s">
        <v>89</v>
      </c>
      <c r="N421" s="62" t="s">
        <v>90</v>
      </c>
      <c r="O421" s="62" t="s">
        <v>91</v>
      </c>
    </row>
    <row r="422" spans="1:15" x14ac:dyDescent="0.25">
      <c r="A422" s="6" t="s">
        <v>22</v>
      </c>
      <c r="B422" s="58" t="str">
        <f t="shared" ref="B422:B428" si="236">+IF(MONTH(C422)&lt;4,"Q1",IF(MONTH(C422)&lt;7,"Q2",IF(MONTH(C422)&lt;10,"Q3","Q4")))&amp;"/"&amp;YEAR(C422)</f>
        <v>Q4/2020</v>
      </c>
      <c r="C422" s="54">
        <f>VLOOKUP(L420,$A$1:$E$45,2,FALSE)</f>
        <v>44124</v>
      </c>
      <c r="D422" s="54">
        <f>DATE(YEAR(C422),IF(MONTH(C422)&lt;=3,3,IF(MONTH(C422)&lt;=6,6,IF(MONTH(C422)&lt;=9,9,12))),IF(OR(MONTH(C422)&lt;=3,MONTH(C422)&gt;=10),31,30))</f>
        <v>44196</v>
      </c>
      <c r="E422" s="58">
        <f>D422-C422+1</f>
        <v>73</v>
      </c>
      <c r="F422" s="59">
        <f>VLOOKUP(D422,'FERC Interest Rate'!$A:$B,2,TRUE)</f>
        <v>3.2500000000000001E-2</v>
      </c>
      <c r="G422" s="60">
        <f>VLOOKUP(L420,$A$2:$E$45,4,FALSE)</f>
        <v>1961</v>
      </c>
      <c r="H422" s="60">
        <f t="shared" ref="H422:H439" si="237">G422*F422*(E422/(DATE(YEAR(D422),12,31)-DATE(YEAR(D422),1,1)+1))</f>
        <v>12.711673497267761</v>
      </c>
      <c r="I422" s="122">
        <v>0</v>
      </c>
      <c r="J422" s="61">
        <v>0</v>
      </c>
      <c r="K422" s="61">
        <f t="shared" ref="K422:K423" si="238">+SUM(I422:J422)</f>
        <v>0</v>
      </c>
      <c r="L422" s="61">
        <v>0</v>
      </c>
      <c r="M422" s="82">
        <f t="shared" ref="M422:M438" si="239">+SUM(K422:L422)</f>
        <v>0</v>
      </c>
      <c r="N422" s="61">
        <f t="shared" ref="N422:N442" si="240">+G422+H422+J422</f>
        <v>1973.7116734972678</v>
      </c>
      <c r="O422" s="60">
        <f t="shared" ref="O422:O442" si="241">G422+H422-L422-I422</f>
        <v>1973.7116734972678</v>
      </c>
    </row>
    <row r="423" spans="1:15" x14ac:dyDescent="0.25">
      <c r="A423" s="6" t="s">
        <v>22</v>
      </c>
      <c r="B423" s="58" t="str">
        <f t="shared" si="236"/>
        <v>Q1/2021</v>
      </c>
      <c r="C423" s="54">
        <f>D422+1</f>
        <v>44197</v>
      </c>
      <c r="D423" s="54">
        <f>EOMONTH(D422,3)</f>
        <v>44286</v>
      </c>
      <c r="E423" s="58">
        <f t="shared" ref="E423:E442" si="242">D423-C423+1</f>
        <v>90</v>
      </c>
      <c r="F423" s="59">
        <f>VLOOKUP(D423,'FERC Interest Rate'!$A:$B,2,TRUE)</f>
        <v>3.2500000000000001E-2</v>
      </c>
      <c r="G423" s="60">
        <f t="shared" ref="G423:G442" si="243">O422</f>
        <v>1973.7116734972678</v>
      </c>
      <c r="H423" s="60">
        <f t="shared" si="237"/>
        <v>15.816730534190434</v>
      </c>
      <c r="I423" s="122">
        <v>0</v>
      </c>
      <c r="J423" s="61">
        <v>0</v>
      </c>
      <c r="K423" s="61">
        <f t="shared" si="238"/>
        <v>0</v>
      </c>
      <c r="L423" s="61">
        <v>0</v>
      </c>
      <c r="M423" s="82">
        <f t="shared" si="239"/>
        <v>0</v>
      </c>
      <c r="N423" s="61">
        <f t="shared" si="240"/>
        <v>1989.5284040314582</v>
      </c>
      <c r="O423" s="60">
        <f t="shared" si="241"/>
        <v>1989.5284040314582</v>
      </c>
    </row>
    <row r="424" spans="1:15" x14ac:dyDescent="0.25">
      <c r="A424" s="6" t="s">
        <v>22</v>
      </c>
      <c r="B424" s="58" t="str">
        <f t="shared" si="236"/>
        <v>Q2/2021</v>
      </c>
      <c r="C424" s="54">
        <f t="shared" ref="C424:C442" si="244">D423+1</f>
        <v>44287</v>
      </c>
      <c r="D424" s="54">
        <f t="shared" ref="D424:D442" si="245">EOMONTH(D423,3)</f>
        <v>44377</v>
      </c>
      <c r="E424" s="58">
        <f t="shared" si="242"/>
        <v>91</v>
      </c>
      <c r="F424" s="59">
        <f>VLOOKUP(D424,'FERC Interest Rate'!$A:$B,2,TRUE)</f>
        <v>3.2500000000000001E-2</v>
      </c>
      <c r="G424" s="60">
        <f t="shared" si="243"/>
        <v>1989.5284040314582</v>
      </c>
      <c r="H424" s="60">
        <f t="shared" si="237"/>
        <v>16.120630835405581</v>
      </c>
      <c r="I424" s="122">
        <v>0</v>
      </c>
      <c r="J424" s="61">
        <v>0</v>
      </c>
      <c r="K424" s="61">
        <f t="shared" ref="K424:K438" si="246">+SUM(I424:J424)</f>
        <v>0</v>
      </c>
      <c r="L424" s="61">
        <v>0</v>
      </c>
      <c r="M424" s="82">
        <f t="shared" si="239"/>
        <v>0</v>
      </c>
      <c r="N424" s="61">
        <f t="shared" si="240"/>
        <v>2005.6490348668638</v>
      </c>
      <c r="O424" s="60">
        <f t="shared" si="241"/>
        <v>2005.6490348668638</v>
      </c>
    </row>
    <row r="425" spans="1:15" x14ac:dyDescent="0.25">
      <c r="A425" s="6" t="s">
        <v>22</v>
      </c>
      <c r="B425" s="58" t="str">
        <f t="shared" si="236"/>
        <v>Q3/2021</v>
      </c>
      <c r="C425" s="54">
        <f t="shared" si="244"/>
        <v>44378</v>
      </c>
      <c r="D425" s="54">
        <f t="shared" si="245"/>
        <v>44469</v>
      </c>
      <c r="E425" s="58">
        <f t="shared" si="242"/>
        <v>92</v>
      </c>
      <c r="F425" s="59">
        <f>VLOOKUP(D425,'FERC Interest Rate'!$A:$B,2,TRUE)</f>
        <v>3.2500000000000001E-2</v>
      </c>
      <c r="G425" s="60">
        <f t="shared" si="243"/>
        <v>2005.6490348668638</v>
      </c>
      <c r="H425" s="60">
        <f t="shared" si="237"/>
        <v>16.429837299320337</v>
      </c>
      <c r="I425" s="122">
        <v>0</v>
      </c>
      <c r="J425" s="61">
        <v>0</v>
      </c>
      <c r="K425" s="61">
        <f t="shared" si="246"/>
        <v>0</v>
      </c>
      <c r="L425" s="61">
        <v>0</v>
      </c>
      <c r="M425" s="82">
        <f t="shared" si="239"/>
        <v>0</v>
      </c>
      <c r="N425" s="61">
        <f t="shared" si="240"/>
        <v>2022.0788721661841</v>
      </c>
      <c r="O425" s="60">
        <f t="shared" si="241"/>
        <v>2022.0788721661841</v>
      </c>
    </row>
    <row r="426" spans="1:15" x14ac:dyDescent="0.25">
      <c r="A426" s="6" t="s">
        <v>22</v>
      </c>
      <c r="B426" s="58" t="str">
        <f t="shared" si="236"/>
        <v>Q4/2021</v>
      </c>
      <c r="C426" s="54">
        <f t="shared" si="244"/>
        <v>44470</v>
      </c>
      <c r="D426" s="54">
        <f t="shared" si="245"/>
        <v>44561</v>
      </c>
      <c r="E426" s="58">
        <f t="shared" si="242"/>
        <v>92</v>
      </c>
      <c r="F426" s="59">
        <f>VLOOKUP(D426,'FERC Interest Rate'!$A:$B,2,TRUE)</f>
        <v>3.2500000000000001E-2</v>
      </c>
      <c r="G426" s="60">
        <f t="shared" si="243"/>
        <v>2022.0788721661841</v>
      </c>
      <c r="H426" s="60">
        <f t="shared" si="237"/>
        <v>16.564426925416143</v>
      </c>
      <c r="I426" s="122">
        <v>0</v>
      </c>
      <c r="J426" s="61">
        <v>0</v>
      </c>
      <c r="K426" s="61">
        <f t="shared" si="246"/>
        <v>0</v>
      </c>
      <c r="L426" s="61">
        <v>0</v>
      </c>
      <c r="M426" s="82">
        <f t="shared" si="239"/>
        <v>0</v>
      </c>
      <c r="N426" s="61">
        <f t="shared" si="240"/>
        <v>2038.6432990916003</v>
      </c>
      <c r="O426" s="60">
        <f t="shared" si="241"/>
        <v>2038.6432990916003</v>
      </c>
    </row>
    <row r="427" spans="1:15" x14ac:dyDescent="0.25">
      <c r="A427" s="6" t="s">
        <v>22</v>
      </c>
      <c r="B427" s="58" t="str">
        <f t="shared" si="236"/>
        <v>Q1/2022</v>
      </c>
      <c r="C427" s="54">
        <f t="shared" si="244"/>
        <v>44562</v>
      </c>
      <c r="D427" s="54">
        <f t="shared" si="245"/>
        <v>44651</v>
      </c>
      <c r="E427" s="58">
        <f t="shared" si="242"/>
        <v>90</v>
      </c>
      <c r="F427" s="59">
        <f>VLOOKUP(D427,'FERC Interest Rate'!$A:$B,2,TRUE)</f>
        <v>3.2500000000000001E-2</v>
      </c>
      <c r="G427" s="60">
        <f t="shared" si="243"/>
        <v>2038.6432990916003</v>
      </c>
      <c r="H427" s="60">
        <f t="shared" si="237"/>
        <v>16.337073013268302</v>
      </c>
      <c r="I427" s="122">
        <v>0</v>
      </c>
      <c r="J427" s="61">
        <v>0</v>
      </c>
      <c r="K427" s="61">
        <f t="shared" si="246"/>
        <v>0</v>
      </c>
      <c r="L427" s="61">
        <v>0</v>
      </c>
      <c r="M427" s="82">
        <f t="shared" si="239"/>
        <v>0</v>
      </c>
      <c r="N427" s="61">
        <f t="shared" si="240"/>
        <v>2054.9803721048684</v>
      </c>
      <c r="O427" s="60">
        <f t="shared" si="241"/>
        <v>2054.9803721048684</v>
      </c>
    </row>
    <row r="428" spans="1:15" x14ac:dyDescent="0.25">
      <c r="A428" s="6" t="s">
        <v>22</v>
      </c>
      <c r="B428" s="58" t="str">
        <f t="shared" si="236"/>
        <v>Q2/2022</v>
      </c>
      <c r="C428" s="54">
        <f t="shared" si="244"/>
        <v>44652</v>
      </c>
      <c r="D428" s="54">
        <f t="shared" si="245"/>
        <v>44742</v>
      </c>
      <c r="E428" s="58">
        <f t="shared" si="242"/>
        <v>91</v>
      </c>
      <c r="F428" s="59">
        <f>VLOOKUP(D428,'FERC Interest Rate'!$A:$B,2,TRUE)</f>
        <v>3.2500000000000001E-2</v>
      </c>
      <c r="G428" s="60">
        <f t="shared" si="243"/>
        <v>2054.9803721048684</v>
      </c>
      <c r="H428" s="60">
        <f t="shared" si="237"/>
        <v>16.65097109726068</v>
      </c>
      <c r="I428" s="122">
        <v>0</v>
      </c>
      <c r="J428" s="61">
        <v>0</v>
      </c>
      <c r="K428" s="61">
        <f t="shared" si="246"/>
        <v>0</v>
      </c>
      <c r="L428" s="61">
        <v>0</v>
      </c>
      <c r="M428" s="82">
        <f t="shared" si="239"/>
        <v>0</v>
      </c>
      <c r="N428" s="61">
        <f t="shared" si="240"/>
        <v>2071.6313432021288</v>
      </c>
      <c r="O428" s="60">
        <f t="shared" si="241"/>
        <v>2071.6313432021288</v>
      </c>
    </row>
    <row r="429" spans="1:15" x14ac:dyDescent="0.25">
      <c r="A429" s="6" t="s">
        <v>22</v>
      </c>
      <c r="B429" s="58" t="str">
        <f>+IF(MONTH(C429)&lt;4,"Q1",IF(MONTH(C429)&lt;7,"Q2",IF(MONTH(C429)&lt;10,"Q3","Q4")))&amp;"/"&amp;YEAR(C429)</f>
        <v>Q3/2022</v>
      </c>
      <c r="C429" s="54">
        <f t="shared" si="244"/>
        <v>44743</v>
      </c>
      <c r="D429" s="54">
        <f t="shared" si="245"/>
        <v>44834</v>
      </c>
      <c r="E429" s="58">
        <f t="shared" si="242"/>
        <v>92</v>
      </c>
      <c r="F429" s="59">
        <f>VLOOKUP(D429,'FERC Interest Rate'!$A:$B,2,TRUE)</f>
        <v>3.5999999999999997E-2</v>
      </c>
      <c r="G429" s="60">
        <f t="shared" si="243"/>
        <v>2071.6313432021288</v>
      </c>
      <c r="H429" s="60">
        <f t="shared" si="237"/>
        <v>18.797926051193016</v>
      </c>
      <c r="I429" s="122">
        <v>0</v>
      </c>
      <c r="J429" s="61">
        <v>0</v>
      </c>
      <c r="K429" s="61">
        <f t="shared" si="246"/>
        <v>0</v>
      </c>
      <c r="L429" s="61">
        <v>0</v>
      </c>
      <c r="M429" s="82">
        <f t="shared" si="239"/>
        <v>0</v>
      </c>
      <c r="N429" s="61">
        <f t="shared" si="240"/>
        <v>2090.4292692533218</v>
      </c>
      <c r="O429" s="60">
        <f t="shared" si="241"/>
        <v>2090.4292692533218</v>
      </c>
    </row>
    <row r="430" spans="1:15" x14ac:dyDescent="0.25">
      <c r="A430" s="6" t="s">
        <v>22</v>
      </c>
      <c r="B430" s="58" t="str">
        <f>+IF(MONTH(C430)&lt;4,"Q1",IF(MONTH(C430)&lt;7,"Q2",IF(MONTH(C430)&lt;10,"Q3","Q4")))&amp;"/"&amp;YEAR(C430)</f>
        <v>Q4/2022</v>
      </c>
      <c r="C430" s="54">
        <f t="shared" si="244"/>
        <v>44835</v>
      </c>
      <c r="D430" s="54">
        <f t="shared" si="245"/>
        <v>44926</v>
      </c>
      <c r="E430" s="58">
        <f t="shared" si="242"/>
        <v>92</v>
      </c>
      <c r="F430" s="59">
        <f>VLOOKUP(D430,'FERC Interest Rate'!$A:$B,2,TRUE)</f>
        <v>4.9099999999999998E-2</v>
      </c>
      <c r="G430" s="60">
        <f t="shared" si="243"/>
        <v>2090.4292692533218</v>
      </c>
      <c r="H430" s="60">
        <f t="shared" si="237"/>
        <v>25.870923548140013</v>
      </c>
      <c r="I430" s="122">
        <v>0</v>
      </c>
      <c r="J430" s="61">
        <v>0</v>
      </c>
      <c r="K430" s="61">
        <f t="shared" si="246"/>
        <v>0</v>
      </c>
      <c r="L430" s="61">
        <v>0</v>
      </c>
      <c r="M430" s="82">
        <f t="shared" si="239"/>
        <v>0</v>
      </c>
      <c r="N430" s="61">
        <f t="shared" si="240"/>
        <v>2116.3001928014619</v>
      </c>
      <c r="O430" s="60">
        <f t="shared" si="241"/>
        <v>2116.3001928014619</v>
      </c>
    </row>
    <row r="431" spans="1:15" x14ac:dyDescent="0.25">
      <c r="A431" s="6" t="s">
        <v>22</v>
      </c>
      <c r="B431" s="58" t="str">
        <f t="shared" ref="B431:B442" si="247">+IF(MONTH(C431)&lt;4,"Q1",IF(MONTH(C431)&lt;7,"Q2",IF(MONTH(C431)&lt;10,"Q3","Q4")))&amp;"/"&amp;YEAR(C431)</f>
        <v>Q1/2023</v>
      </c>
      <c r="C431" s="54">
        <f t="shared" si="244"/>
        <v>44927</v>
      </c>
      <c r="D431" s="54">
        <f t="shared" si="245"/>
        <v>45016</v>
      </c>
      <c r="E431" s="58">
        <f t="shared" si="242"/>
        <v>90</v>
      </c>
      <c r="F431" s="59">
        <f>VLOOKUP(D431,'FERC Interest Rate'!$A:$B,2,TRUE)</f>
        <v>6.3100000000000003E-2</v>
      </c>
      <c r="G431" s="60">
        <f t="shared" si="243"/>
        <v>2116.3001928014619</v>
      </c>
      <c r="H431" s="60">
        <f t="shared" si="237"/>
        <v>32.92731176690274</v>
      </c>
      <c r="I431" s="122">
        <v>0</v>
      </c>
      <c r="J431" s="61">
        <v>0</v>
      </c>
      <c r="K431" s="61">
        <f t="shared" si="246"/>
        <v>0</v>
      </c>
      <c r="L431" s="61">
        <v>0</v>
      </c>
      <c r="M431" s="82">
        <f t="shared" si="239"/>
        <v>0</v>
      </c>
      <c r="N431" s="61">
        <f t="shared" si="240"/>
        <v>2149.2275045683646</v>
      </c>
      <c r="O431" s="60">
        <f t="shared" si="241"/>
        <v>2149.2275045683646</v>
      </c>
    </row>
    <row r="432" spans="1:15" x14ac:dyDescent="0.25">
      <c r="A432" s="6" t="s">
        <v>22</v>
      </c>
      <c r="B432" s="58" t="str">
        <f t="shared" si="247"/>
        <v>Q2/2023</v>
      </c>
      <c r="C432" s="54">
        <f t="shared" si="244"/>
        <v>45017</v>
      </c>
      <c r="D432" s="54">
        <f t="shared" si="245"/>
        <v>45107</v>
      </c>
      <c r="E432" s="58">
        <f t="shared" si="242"/>
        <v>91</v>
      </c>
      <c r="F432" s="59">
        <f>VLOOKUP(D432,'FERC Interest Rate'!$A:$B,2,TRUE)</f>
        <v>7.4999999999999997E-2</v>
      </c>
      <c r="G432" s="60">
        <f t="shared" si="243"/>
        <v>2149.2275045683646</v>
      </c>
      <c r="H432" s="60">
        <f t="shared" si="237"/>
        <v>40.187610188161884</v>
      </c>
      <c r="I432" s="122">
        <v>0</v>
      </c>
      <c r="J432" s="61">
        <v>0</v>
      </c>
      <c r="K432" s="61">
        <f t="shared" si="246"/>
        <v>0</v>
      </c>
      <c r="L432" s="61">
        <v>0</v>
      </c>
      <c r="M432" s="82">
        <f t="shared" si="239"/>
        <v>0</v>
      </c>
      <c r="N432" s="61">
        <f t="shared" si="240"/>
        <v>2189.4151147565262</v>
      </c>
      <c r="O432" s="60">
        <f t="shared" si="241"/>
        <v>2189.4151147565262</v>
      </c>
    </row>
    <row r="433" spans="1:15" x14ac:dyDescent="0.25">
      <c r="A433" s="6" t="s">
        <v>22</v>
      </c>
      <c r="B433" s="58" t="str">
        <f t="shared" si="247"/>
        <v>Q3/2023</v>
      </c>
      <c r="C433" s="54">
        <f t="shared" si="244"/>
        <v>45108</v>
      </c>
      <c r="D433" s="54">
        <f t="shared" si="245"/>
        <v>45199</v>
      </c>
      <c r="E433" s="58">
        <f t="shared" si="242"/>
        <v>92</v>
      </c>
      <c r="F433" s="59">
        <f>VLOOKUP(D433,'FERC Interest Rate'!$A:$B,2,TRUE)</f>
        <v>8.0199999999999994E-2</v>
      </c>
      <c r="G433" s="60">
        <f t="shared" si="243"/>
        <v>2189.4151147565262</v>
      </c>
      <c r="H433" s="60">
        <f t="shared" si="237"/>
        <v>44.258576664985071</v>
      </c>
      <c r="I433" s="122">
        <v>0</v>
      </c>
      <c r="J433" s="61">
        <v>0</v>
      </c>
      <c r="K433" s="61">
        <f t="shared" si="246"/>
        <v>0</v>
      </c>
      <c r="L433" s="61">
        <v>0</v>
      </c>
      <c r="M433" s="82">
        <f t="shared" si="239"/>
        <v>0</v>
      </c>
      <c r="N433" s="61">
        <f t="shared" si="240"/>
        <v>2233.6736914215112</v>
      </c>
      <c r="O433" s="60">
        <f t="shared" si="241"/>
        <v>2233.6736914215112</v>
      </c>
    </row>
    <row r="434" spans="1:15" x14ac:dyDescent="0.25">
      <c r="A434" s="6" t="s">
        <v>22</v>
      </c>
      <c r="B434" s="58" t="str">
        <f t="shared" si="247"/>
        <v>Q4/2023</v>
      </c>
      <c r="C434" s="54">
        <f t="shared" si="244"/>
        <v>45200</v>
      </c>
      <c r="D434" s="54">
        <f t="shared" si="245"/>
        <v>45291</v>
      </c>
      <c r="E434" s="58">
        <f t="shared" si="242"/>
        <v>92</v>
      </c>
      <c r="F434" s="59">
        <f>VLOOKUP(D434,'FERC Interest Rate'!$A:$B,2,TRUE)</f>
        <v>8.3500000000000005E-2</v>
      </c>
      <c r="G434" s="60">
        <f t="shared" si="243"/>
        <v>2233.6736914215112</v>
      </c>
      <c r="H434" s="60">
        <f t="shared" si="237"/>
        <v>47.011181636986443</v>
      </c>
      <c r="I434" s="122">
        <v>0</v>
      </c>
      <c r="J434" s="61">
        <v>0</v>
      </c>
      <c r="K434" s="61">
        <f t="shared" si="246"/>
        <v>0</v>
      </c>
      <c r="L434" s="61">
        <v>0</v>
      </c>
      <c r="M434" s="82">
        <f t="shared" si="239"/>
        <v>0</v>
      </c>
      <c r="N434" s="61">
        <f t="shared" si="240"/>
        <v>2280.6848730584975</v>
      </c>
      <c r="O434" s="60">
        <f t="shared" si="241"/>
        <v>2280.6848730584975</v>
      </c>
    </row>
    <row r="435" spans="1:15" x14ac:dyDescent="0.25">
      <c r="A435" s="6" t="s">
        <v>22</v>
      </c>
      <c r="B435" s="58" t="str">
        <f t="shared" si="247"/>
        <v>Q1/2024</v>
      </c>
      <c r="C435" s="54">
        <f t="shared" si="244"/>
        <v>45292</v>
      </c>
      <c r="D435" s="54">
        <f t="shared" si="245"/>
        <v>45382</v>
      </c>
      <c r="E435" s="58">
        <f t="shared" si="242"/>
        <v>91</v>
      </c>
      <c r="F435" s="59">
        <f>VLOOKUP(D435,'FERC Interest Rate'!$A:$B,2,TRUE)</f>
        <v>8.5000000000000006E-2</v>
      </c>
      <c r="G435" s="60">
        <f t="shared" si="243"/>
        <v>2280.6848730584975</v>
      </c>
      <c r="H435" s="60">
        <f t="shared" si="237"/>
        <v>48.199719926523166</v>
      </c>
      <c r="I435" s="122">
        <v>0</v>
      </c>
      <c r="J435" s="61">
        <v>0</v>
      </c>
      <c r="K435" s="61">
        <f t="shared" si="246"/>
        <v>0</v>
      </c>
      <c r="L435" s="61">
        <v>0</v>
      </c>
      <c r="M435" s="82">
        <f t="shared" si="239"/>
        <v>0</v>
      </c>
      <c r="N435" s="61">
        <f t="shared" si="240"/>
        <v>2328.8845929850208</v>
      </c>
      <c r="O435" s="60">
        <f t="shared" si="241"/>
        <v>2328.8845929850208</v>
      </c>
    </row>
    <row r="436" spans="1:15" x14ac:dyDescent="0.25">
      <c r="A436" s="6" t="s">
        <v>22</v>
      </c>
      <c r="B436" s="58" t="str">
        <f t="shared" si="247"/>
        <v>Q2/2024</v>
      </c>
      <c r="C436" s="54">
        <f t="shared" si="244"/>
        <v>45383</v>
      </c>
      <c r="D436" s="54">
        <f t="shared" si="245"/>
        <v>45473</v>
      </c>
      <c r="E436" s="58">
        <f t="shared" si="242"/>
        <v>91</v>
      </c>
      <c r="F436" s="59">
        <f>VLOOKUP(D436,'FERC Interest Rate'!$A:$B,2,TRUE)</f>
        <v>8.5000000000000006E-2</v>
      </c>
      <c r="G436" s="60">
        <f t="shared" si="243"/>
        <v>2328.8845929850208</v>
      </c>
      <c r="H436" s="60">
        <f t="shared" si="237"/>
        <v>49.218367012948463</v>
      </c>
      <c r="I436" s="122">
        <v>0</v>
      </c>
      <c r="J436" s="61">
        <v>0</v>
      </c>
      <c r="K436" s="61">
        <f t="shared" si="246"/>
        <v>0</v>
      </c>
      <c r="L436" s="61">
        <v>0</v>
      </c>
      <c r="M436" s="82">
        <f t="shared" si="239"/>
        <v>0</v>
      </c>
      <c r="N436" s="61">
        <f t="shared" si="240"/>
        <v>2378.1029599979693</v>
      </c>
      <c r="O436" s="60">
        <f t="shared" si="241"/>
        <v>2378.1029599979693</v>
      </c>
    </row>
    <row r="437" spans="1:15" x14ac:dyDescent="0.25">
      <c r="A437" s="6" t="s">
        <v>22</v>
      </c>
      <c r="B437" s="58" t="str">
        <f t="shared" si="247"/>
        <v>Q3/2024</v>
      </c>
      <c r="C437" s="54">
        <f t="shared" si="244"/>
        <v>45474</v>
      </c>
      <c r="D437" s="54">
        <f t="shared" si="245"/>
        <v>45565</v>
      </c>
      <c r="E437" s="58">
        <f t="shared" si="242"/>
        <v>92</v>
      </c>
      <c r="F437" s="59">
        <f>VLOOKUP(D437,'FERC Interest Rate'!$A:$B,2,TRUE)</f>
        <v>8.5000000000000006E-2</v>
      </c>
      <c r="G437" s="60">
        <f t="shared" si="243"/>
        <v>2378.1029599979693</v>
      </c>
      <c r="H437" s="60">
        <f t="shared" si="237"/>
        <v>50.81083373547574</v>
      </c>
      <c r="I437" s="122">
        <v>0</v>
      </c>
      <c r="J437" s="61">
        <v>0</v>
      </c>
      <c r="K437" s="61">
        <f t="shared" si="246"/>
        <v>0</v>
      </c>
      <c r="L437" s="61">
        <v>0</v>
      </c>
      <c r="M437" s="82">
        <f t="shared" si="239"/>
        <v>0</v>
      </c>
      <c r="N437" s="61">
        <f t="shared" si="240"/>
        <v>2428.9137937334449</v>
      </c>
      <c r="O437" s="60">
        <f t="shared" si="241"/>
        <v>2428.9137937334449</v>
      </c>
    </row>
    <row r="438" spans="1:15" x14ac:dyDescent="0.25">
      <c r="A438" s="6" t="s">
        <v>22</v>
      </c>
      <c r="B438" s="58" t="str">
        <f t="shared" si="247"/>
        <v>Q4/2024</v>
      </c>
      <c r="C438" s="54">
        <f t="shared" si="244"/>
        <v>45566</v>
      </c>
      <c r="D438" s="54">
        <f t="shared" si="245"/>
        <v>45657</v>
      </c>
      <c r="E438" s="58">
        <f t="shared" si="242"/>
        <v>92</v>
      </c>
      <c r="F438" s="59">
        <f>VLOOKUP(D438,'FERC Interest Rate'!$A:$B,2,TRUE)</f>
        <v>8.5000000000000006E-2</v>
      </c>
      <c r="G438" s="60">
        <f t="shared" si="243"/>
        <v>2428.9137937334449</v>
      </c>
      <c r="H438" s="60">
        <f t="shared" si="237"/>
        <v>51.896464117474153</v>
      </c>
      <c r="I438" s="122">
        <v>0</v>
      </c>
      <c r="J438" s="61">
        <v>0</v>
      </c>
      <c r="K438" s="61">
        <f t="shared" si="246"/>
        <v>0</v>
      </c>
      <c r="L438" s="61">
        <v>0</v>
      </c>
      <c r="M438" s="82">
        <f t="shared" si="239"/>
        <v>0</v>
      </c>
      <c r="N438" s="61">
        <f t="shared" si="240"/>
        <v>2480.8102578509192</v>
      </c>
      <c r="O438" s="60">
        <f t="shared" si="241"/>
        <v>2480.8102578509192</v>
      </c>
    </row>
    <row r="439" spans="1:15" x14ac:dyDescent="0.25">
      <c r="A439" s="63" t="s">
        <v>44</v>
      </c>
      <c r="B439" s="58" t="str">
        <f t="shared" si="247"/>
        <v>Q1/2025</v>
      </c>
      <c r="C439" s="54">
        <f t="shared" si="244"/>
        <v>45658</v>
      </c>
      <c r="D439" s="54">
        <f t="shared" si="245"/>
        <v>45747</v>
      </c>
      <c r="E439" s="58">
        <f t="shared" si="242"/>
        <v>90</v>
      </c>
      <c r="F439" s="59">
        <f>VLOOKUP(D439,'FERC Interest Rate'!$A:$B,2,TRUE)</f>
        <v>8.0399999999999999E-2</v>
      </c>
      <c r="G439" s="60">
        <f t="shared" si="243"/>
        <v>2480.8102578509192</v>
      </c>
      <c r="H439" s="60">
        <f t="shared" si="237"/>
        <v>49.18121376934041</v>
      </c>
      <c r="I439" s="122">
        <f>(SUM($H$422:$H$442)/20)</f>
        <v>28.44957358101302</v>
      </c>
      <c r="J439" s="61">
        <f t="shared" ref="J439" si="248">G439*F439*(E439/(DATE(YEAR(D439),12,31)-DATE(YEAR(D439),1,1)+1))</f>
        <v>49.18121376934041</v>
      </c>
      <c r="K439" s="61">
        <f t="shared" ref="K439" si="249">+SUM(I439:J439)</f>
        <v>77.63078735035343</v>
      </c>
      <c r="L439" s="61">
        <f>VLOOKUP($L$420,$A$1:$E$45,4,FALSE)/20</f>
        <v>98.05</v>
      </c>
      <c r="M439" s="82">
        <f t="shared" ref="M439" si="250">+SUM(K439:L439)</f>
        <v>175.68078735035343</v>
      </c>
      <c r="N439" s="61">
        <f t="shared" si="240"/>
        <v>2579.1726853896002</v>
      </c>
      <c r="O439" s="60">
        <f t="shared" si="241"/>
        <v>2403.4918980392467</v>
      </c>
    </row>
    <row r="440" spans="1:15" x14ac:dyDescent="0.25">
      <c r="A440" s="63" t="s">
        <v>45</v>
      </c>
      <c r="B440" s="58" t="str">
        <f t="shared" si="247"/>
        <v>Q2/2025</v>
      </c>
      <c r="C440" s="54">
        <f t="shared" si="244"/>
        <v>45748</v>
      </c>
      <c r="D440" s="54">
        <f t="shared" si="245"/>
        <v>45838</v>
      </c>
      <c r="E440" s="58">
        <f t="shared" si="242"/>
        <v>91</v>
      </c>
      <c r="F440" s="59">
        <f>VLOOKUP(D440,'FERC Interest Rate'!$A:$B,2,TRUE)</f>
        <v>7.5499999999999998E-2</v>
      </c>
      <c r="G440" s="60">
        <f t="shared" si="243"/>
        <v>2403.4918980392467</v>
      </c>
      <c r="H440" s="60"/>
      <c r="I440" s="122">
        <f>(SUM($H$422:$H$442)/20)</f>
        <v>28.44957358101302</v>
      </c>
      <c r="J440" s="61">
        <f t="shared" ref="J440:J442" si="251">G440*F440*(E440/(DATE(YEAR(D440),12,31)-DATE(YEAR(D440),1,1)+1))</f>
        <v>45.241619412270261</v>
      </c>
      <c r="K440" s="61">
        <f t="shared" ref="K440:K442" si="252">+SUM(I440:J440)</f>
        <v>73.691192993283281</v>
      </c>
      <c r="L440" s="61">
        <f>VLOOKUP($L$394,$A$1:$E$45,4,FALSE)/20</f>
        <v>98.05</v>
      </c>
      <c r="M440" s="82">
        <f t="shared" ref="M440:M442" si="253">+SUM(K440:L440)</f>
        <v>171.74119299328328</v>
      </c>
      <c r="N440" s="61">
        <f t="shared" si="240"/>
        <v>2448.7335174515169</v>
      </c>
      <c r="O440" s="60">
        <f t="shared" si="241"/>
        <v>2276.9923244582337</v>
      </c>
    </row>
    <row r="441" spans="1:15" x14ac:dyDescent="0.25">
      <c r="A441" s="63" t="s">
        <v>46</v>
      </c>
      <c r="B441" s="58" t="str">
        <f t="shared" si="247"/>
        <v>Q3/2025</v>
      </c>
      <c r="C441" s="54">
        <f t="shared" si="244"/>
        <v>45839</v>
      </c>
      <c r="D441" s="54">
        <f t="shared" si="245"/>
        <v>45930</v>
      </c>
      <c r="E441" s="58">
        <f t="shared" si="242"/>
        <v>92</v>
      </c>
      <c r="F441" s="59">
        <f>VLOOKUP(D441,'FERC Interest Rate'!$A:$B,2,TRUE)</f>
        <v>7.4999999999999997E-2</v>
      </c>
      <c r="G441" s="60">
        <f t="shared" si="243"/>
        <v>2276.9923244582337</v>
      </c>
      <c r="H441" s="60"/>
      <c r="I441" s="122">
        <f>(SUM($H$422:$H$442)/20)</f>
        <v>28.44957358101302</v>
      </c>
      <c r="J441" s="61">
        <f t="shared" si="251"/>
        <v>43.04451243496387</v>
      </c>
      <c r="K441" s="61">
        <f t="shared" si="252"/>
        <v>71.49408601597689</v>
      </c>
      <c r="L441" s="61">
        <f>VLOOKUP($L$394,$A$1:$E$45,4,FALSE)/20</f>
        <v>98.05</v>
      </c>
      <c r="M441" s="82">
        <f t="shared" si="253"/>
        <v>169.54408601597689</v>
      </c>
      <c r="N441" s="61">
        <f t="shared" si="240"/>
        <v>2320.0368368931977</v>
      </c>
      <c r="O441" s="60">
        <f t="shared" si="241"/>
        <v>2150.4927508772207</v>
      </c>
    </row>
    <row r="442" spans="1:15" x14ac:dyDescent="0.25">
      <c r="A442" s="6" t="s">
        <v>47</v>
      </c>
      <c r="B442" s="58" t="str">
        <f t="shared" si="247"/>
        <v>Q4/2025</v>
      </c>
      <c r="C442" s="54">
        <f t="shared" si="244"/>
        <v>45931</v>
      </c>
      <c r="D442" s="54">
        <f t="shared" si="245"/>
        <v>46022</v>
      </c>
      <c r="E442" s="58">
        <f t="shared" si="242"/>
        <v>92</v>
      </c>
      <c r="F442" s="59">
        <f>VLOOKUP(D442,'FERC Interest Rate'!$A:$B,2,TRUE)</f>
        <v>7.4999999999999997E-2</v>
      </c>
      <c r="G442" s="60">
        <f t="shared" si="243"/>
        <v>2150.4927508772207</v>
      </c>
      <c r="H442" s="60"/>
      <c r="I442" s="122">
        <f>(SUM($H$422:$H$442)/20)</f>
        <v>28.44957358101302</v>
      </c>
      <c r="J442" s="61">
        <f t="shared" si="251"/>
        <v>40.653150633021433</v>
      </c>
      <c r="K442" s="61">
        <f t="shared" si="252"/>
        <v>69.102724214034453</v>
      </c>
      <c r="L442" s="61">
        <f>VLOOKUP($L$394,$A$1:$E$45,4,FALSE)/20</f>
        <v>98.05</v>
      </c>
      <c r="M442" s="82">
        <f t="shared" si="253"/>
        <v>167.15272421403444</v>
      </c>
      <c r="N442" s="61">
        <f t="shared" si="240"/>
        <v>2191.1459015102423</v>
      </c>
      <c r="O442" s="60">
        <f t="shared" si="241"/>
        <v>2023.9931772962075</v>
      </c>
    </row>
    <row r="443" spans="1:15" ht="13.5" thickBot="1" x14ac:dyDescent="0.35">
      <c r="A443" s="101"/>
      <c r="B443" s="102"/>
      <c r="C443" s="103"/>
      <c r="D443" s="103"/>
      <c r="E443" s="102"/>
      <c r="F443" s="102"/>
      <c r="G443" s="99">
        <f t="shared" ref="G443:O443" si="254">+SUM(G422:G442)</f>
        <v>45624.642222762115</v>
      </c>
      <c r="H443" s="99">
        <f t="shared" si="254"/>
        <v>568.99147162026043</v>
      </c>
      <c r="I443" s="99">
        <f t="shared" si="254"/>
        <v>113.79829432405208</v>
      </c>
      <c r="J443" s="99">
        <f t="shared" si="254"/>
        <v>178.12049624959596</v>
      </c>
      <c r="K443" s="99">
        <f t="shared" si="254"/>
        <v>291.91879057364804</v>
      </c>
      <c r="L443" s="99">
        <f t="shared" si="254"/>
        <v>392.2</v>
      </c>
      <c r="M443" s="99">
        <f t="shared" si="254"/>
        <v>684.11879057364808</v>
      </c>
      <c r="N443" s="99">
        <f t="shared" si="254"/>
        <v>46371.754190631975</v>
      </c>
      <c r="O443" s="99">
        <f t="shared" si="254"/>
        <v>45687.635400058323</v>
      </c>
    </row>
    <row r="444" spans="1:15" ht="13" thickTop="1" x14ac:dyDescent="0.25"/>
    <row r="445" spans="1:15" ht="13" x14ac:dyDescent="0.3">
      <c r="A445" s="3"/>
      <c r="B445" s="3"/>
      <c r="C445" s="3"/>
      <c r="D445" s="3"/>
      <c r="E445" s="3"/>
      <c r="F445" s="3"/>
      <c r="G445" s="3"/>
      <c r="H445" s="3"/>
      <c r="I445" s="84"/>
      <c r="J445" s="432" t="s">
        <v>15</v>
      </c>
      <c r="K445" s="433"/>
      <c r="L445" s="198" t="s">
        <v>58</v>
      </c>
      <c r="M445" s="91"/>
      <c r="N445" s="3"/>
      <c r="O445" s="3"/>
    </row>
    <row r="446" spans="1:15" ht="52" x14ac:dyDescent="0.3">
      <c r="A446" s="62" t="s">
        <v>43</v>
      </c>
      <c r="B446" s="62" t="s">
        <v>3</v>
      </c>
      <c r="C446" s="62" t="s">
        <v>4</v>
      </c>
      <c r="D446" s="62" t="s">
        <v>5</v>
      </c>
      <c r="E446" s="62" t="s">
        <v>6</v>
      </c>
      <c r="F446" s="62" t="s">
        <v>7</v>
      </c>
      <c r="G446" s="62" t="s">
        <v>83</v>
      </c>
      <c r="H446" s="62" t="s">
        <v>84</v>
      </c>
      <c r="I446" s="77" t="s">
        <v>85</v>
      </c>
      <c r="J446" s="78" t="s">
        <v>86</v>
      </c>
      <c r="K446" s="78" t="s">
        <v>87</v>
      </c>
      <c r="L446" s="78" t="s">
        <v>88</v>
      </c>
      <c r="M446" s="79" t="s">
        <v>89</v>
      </c>
      <c r="N446" s="62" t="s">
        <v>90</v>
      </c>
      <c r="O446" s="62" t="s">
        <v>91</v>
      </c>
    </row>
    <row r="447" spans="1:15" x14ac:dyDescent="0.25">
      <c r="A447" s="6" t="s">
        <v>22</v>
      </c>
      <c r="B447" s="58" t="str">
        <f t="shared" ref="B447:B453" si="255">+IF(MONTH(C447)&lt;4,"Q1",IF(MONTH(C447)&lt;7,"Q2",IF(MONTH(C447)&lt;10,"Q3","Q4")))&amp;"/"&amp;YEAR(C447)</f>
        <v>Q4/2020</v>
      </c>
      <c r="C447" s="54">
        <f>VLOOKUP(L445,$A$1:$E$45,2,FALSE)</f>
        <v>44151</v>
      </c>
      <c r="D447" s="54">
        <f>DATE(YEAR(C447),IF(MONTH(C447)&lt;=3,3,IF(MONTH(C447)&lt;=6,6,IF(MONTH(C447)&lt;=9,9,12))),IF(OR(MONTH(C447)&lt;=3,MONTH(C447)&gt;=10),31,30))</f>
        <v>44196</v>
      </c>
      <c r="E447" s="58">
        <f>D447-C447+1</f>
        <v>46</v>
      </c>
      <c r="F447" s="59">
        <f>VLOOKUP(D447,'FERC Interest Rate'!$A:$B,2,TRUE)</f>
        <v>3.2500000000000001E-2</v>
      </c>
      <c r="G447" s="60">
        <f>VLOOKUP(L445,$A$2:$E$45,4,FALSE)</f>
        <v>1894</v>
      </c>
      <c r="H447" s="60">
        <f t="shared" ref="H447:H464" si="256">G447*F447*(E447/(DATE(YEAR(D447),12,31)-DATE(YEAR(D447),1,1)+1))</f>
        <v>7.7364207650273222</v>
      </c>
      <c r="I447" s="122">
        <v>0</v>
      </c>
      <c r="J447" s="61">
        <v>0</v>
      </c>
      <c r="K447" s="61">
        <f t="shared" ref="K447:K448" si="257">+SUM(I447:J447)</f>
        <v>0</v>
      </c>
      <c r="L447" s="61">
        <v>0</v>
      </c>
      <c r="M447" s="82">
        <f t="shared" ref="M447:M463" si="258">+SUM(K447:L447)</f>
        <v>0</v>
      </c>
      <c r="N447" s="61">
        <f t="shared" ref="N447:N467" si="259">+G447+H447+J447</f>
        <v>1901.7364207650273</v>
      </c>
      <c r="O447" s="60">
        <f t="shared" ref="O447:O467" si="260">G447+H447-L447-I447</f>
        <v>1901.7364207650273</v>
      </c>
    </row>
    <row r="448" spans="1:15" x14ac:dyDescent="0.25">
      <c r="A448" s="6" t="s">
        <v>22</v>
      </c>
      <c r="B448" s="58" t="str">
        <f t="shared" si="255"/>
        <v>Q1/2021</v>
      </c>
      <c r="C448" s="54">
        <f>D447+1</f>
        <v>44197</v>
      </c>
      <c r="D448" s="54">
        <f>EOMONTH(D447,3)</f>
        <v>44286</v>
      </c>
      <c r="E448" s="58">
        <f t="shared" ref="E448:E467" si="261">D448-C448+1</f>
        <v>90</v>
      </c>
      <c r="F448" s="59">
        <f>VLOOKUP(D448,'FERC Interest Rate'!$A:$B,2,TRUE)</f>
        <v>3.2500000000000001E-2</v>
      </c>
      <c r="G448" s="60">
        <f t="shared" ref="G448:G467" si="262">O447</f>
        <v>1901.7364207650273</v>
      </c>
      <c r="H448" s="60">
        <f t="shared" si="256"/>
        <v>15.239942549966315</v>
      </c>
      <c r="I448" s="122">
        <v>0</v>
      </c>
      <c r="J448" s="61">
        <v>0</v>
      </c>
      <c r="K448" s="61">
        <f t="shared" si="257"/>
        <v>0</v>
      </c>
      <c r="L448" s="61">
        <v>0</v>
      </c>
      <c r="M448" s="82">
        <f t="shared" si="258"/>
        <v>0</v>
      </c>
      <c r="N448" s="61">
        <f t="shared" si="259"/>
        <v>1916.9763633149937</v>
      </c>
      <c r="O448" s="60">
        <f t="shared" si="260"/>
        <v>1916.9763633149937</v>
      </c>
    </row>
    <row r="449" spans="1:15" x14ac:dyDescent="0.25">
      <c r="A449" s="6" t="s">
        <v>22</v>
      </c>
      <c r="B449" s="58" t="str">
        <f t="shared" si="255"/>
        <v>Q2/2021</v>
      </c>
      <c r="C449" s="54">
        <f t="shared" ref="C449:C467" si="263">D448+1</f>
        <v>44287</v>
      </c>
      <c r="D449" s="54">
        <f t="shared" ref="D449:D467" si="264">EOMONTH(D448,3)</f>
        <v>44377</v>
      </c>
      <c r="E449" s="58">
        <f t="shared" si="261"/>
        <v>91</v>
      </c>
      <c r="F449" s="59">
        <f>VLOOKUP(D449,'FERC Interest Rate'!$A:$B,2,TRUE)</f>
        <v>3.2500000000000001E-2</v>
      </c>
      <c r="G449" s="60">
        <f t="shared" si="262"/>
        <v>1916.9763633149937</v>
      </c>
      <c r="H449" s="60">
        <f t="shared" si="256"/>
        <v>15.532760532887929</v>
      </c>
      <c r="I449" s="122">
        <v>0</v>
      </c>
      <c r="J449" s="61">
        <v>0</v>
      </c>
      <c r="K449" s="61">
        <f t="shared" ref="K449:K463" si="265">+SUM(I449:J449)</f>
        <v>0</v>
      </c>
      <c r="L449" s="61">
        <v>0</v>
      </c>
      <c r="M449" s="82">
        <f t="shared" si="258"/>
        <v>0</v>
      </c>
      <c r="N449" s="61">
        <f t="shared" si="259"/>
        <v>1932.5091238478817</v>
      </c>
      <c r="O449" s="60">
        <f t="shared" si="260"/>
        <v>1932.5091238478817</v>
      </c>
    </row>
    <row r="450" spans="1:15" x14ac:dyDescent="0.25">
      <c r="A450" s="6" t="s">
        <v>22</v>
      </c>
      <c r="B450" s="58" t="str">
        <f t="shared" si="255"/>
        <v>Q3/2021</v>
      </c>
      <c r="C450" s="54">
        <f t="shared" si="263"/>
        <v>44378</v>
      </c>
      <c r="D450" s="54">
        <f t="shared" si="264"/>
        <v>44469</v>
      </c>
      <c r="E450" s="58">
        <f t="shared" si="261"/>
        <v>92</v>
      </c>
      <c r="F450" s="59">
        <f>VLOOKUP(D450,'FERC Interest Rate'!$A:$B,2,TRUE)</f>
        <v>3.2500000000000001E-2</v>
      </c>
      <c r="G450" s="60">
        <f t="shared" si="262"/>
        <v>1932.5091238478817</v>
      </c>
      <c r="H450" s="60">
        <f t="shared" si="256"/>
        <v>15.830691178918265</v>
      </c>
      <c r="I450" s="122">
        <v>0</v>
      </c>
      <c r="J450" s="61">
        <v>0</v>
      </c>
      <c r="K450" s="61">
        <f t="shared" si="265"/>
        <v>0</v>
      </c>
      <c r="L450" s="61">
        <v>0</v>
      </c>
      <c r="M450" s="82">
        <f t="shared" si="258"/>
        <v>0</v>
      </c>
      <c r="N450" s="61">
        <f t="shared" si="259"/>
        <v>1948.3398150267999</v>
      </c>
      <c r="O450" s="60">
        <f t="shared" si="260"/>
        <v>1948.3398150267999</v>
      </c>
    </row>
    <row r="451" spans="1:15" x14ac:dyDescent="0.25">
      <c r="A451" s="6" t="s">
        <v>22</v>
      </c>
      <c r="B451" s="58" t="str">
        <f t="shared" si="255"/>
        <v>Q4/2021</v>
      </c>
      <c r="C451" s="54">
        <f t="shared" si="263"/>
        <v>44470</v>
      </c>
      <c r="D451" s="54">
        <f t="shared" si="264"/>
        <v>44561</v>
      </c>
      <c r="E451" s="58">
        <f t="shared" si="261"/>
        <v>92</v>
      </c>
      <c r="F451" s="59">
        <f>VLOOKUP(D451,'FERC Interest Rate'!$A:$B,2,TRUE)</f>
        <v>3.2500000000000001E-2</v>
      </c>
      <c r="G451" s="60">
        <f t="shared" si="262"/>
        <v>1948.3398150267999</v>
      </c>
      <c r="H451" s="60">
        <f t="shared" si="256"/>
        <v>15.960372731315433</v>
      </c>
      <c r="I451" s="122">
        <v>0</v>
      </c>
      <c r="J451" s="61">
        <v>0</v>
      </c>
      <c r="K451" s="61">
        <f t="shared" si="265"/>
        <v>0</v>
      </c>
      <c r="L451" s="61">
        <v>0</v>
      </c>
      <c r="M451" s="82">
        <f t="shared" si="258"/>
        <v>0</v>
      </c>
      <c r="N451" s="61">
        <f t="shared" si="259"/>
        <v>1964.3001877581153</v>
      </c>
      <c r="O451" s="60">
        <f t="shared" si="260"/>
        <v>1964.3001877581153</v>
      </c>
    </row>
    <row r="452" spans="1:15" x14ac:dyDescent="0.25">
      <c r="A452" s="6" t="s">
        <v>22</v>
      </c>
      <c r="B452" s="58" t="str">
        <f t="shared" si="255"/>
        <v>Q1/2022</v>
      </c>
      <c r="C452" s="54">
        <f t="shared" si="263"/>
        <v>44562</v>
      </c>
      <c r="D452" s="54">
        <f t="shared" si="264"/>
        <v>44651</v>
      </c>
      <c r="E452" s="58">
        <f t="shared" si="261"/>
        <v>90</v>
      </c>
      <c r="F452" s="59">
        <f>VLOOKUP(D452,'FERC Interest Rate'!$A:$B,2,TRUE)</f>
        <v>3.2500000000000001E-2</v>
      </c>
      <c r="G452" s="60">
        <f t="shared" si="262"/>
        <v>1964.3001877581153</v>
      </c>
      <c r="H452" s="60">
        <f t="shared" si="256"/>
        <v>15.741309723815034</v>
      </c>
      <c r="I452" s="122">
        <v>0</v>
      </c>
      <c r="J452" s="61">
        <v>0</v>
      </c>
      <c r="K452" s="61">
        <f t="shared" si="265"/>
        <v>0</v>
      </c>
      <c r="L452" s="61">
        <v>0</v>
      </c>
      <c r="M452" s="82">
        <f t="shared" si="258"/>
        <v>0</v>
      </c>
      <c r="N452" s="61">
        <f t="shared" si="259"/>
        <v>1980.0414974819303</v>
      </c>
      <c r="O452" s="60">
        <f t="shared" si="260"/>
        <v>1980.0414974819303</v>
      </c>
    </row>
    <row r="453" spans="1:15" x14ac:dyDescent="0.25">
      <c r="A453" s="6" t="s">
        <v>22</v>
      </c>
      <c r="B453" s="58" t="str">
        <f t="shared" si="255"/>
        <v>Q2/2022</v>
      </c>
      <c r="C453" s="54">
        <f t="shared" si="263"/>
        <v>44652</v>
      </c>
      <c r="D453" s="54">
        <f t="shared" si="264"/>
        <v>44742</v>
      </c>
      <c r="E453" s="58">
        <f t="shared" si="261"/>
        <v>91</v>
      </c>
      <c r="F453" s="59">
        <f>VLOOKUP(D453,'FERC Interest Rate'!$A:$B,2,TRUE)</f>
        <v>3.2500000000000001E-2</v>
      </c>
      <c r="G453" s="60">
        <f t="shared" si="262"/>
        <v>1980.0414974819303</v>
      </c>
      <c r="H453" s="60">
        <f t="shared" si="256"/>
        <v>16.043760900829614</v>
      </c>
      <c r="I453" s="122">
        <v>0</v>
      </c>
      <c r="J453" s="61">
        <v>0</v>
      </c>
      <c r="K453" s="61">
        <f t="shared" si="265"/>
        <v>0</v>
      </c>
      <c r="L453" s="61">
        <v>0</v>
      </c>
      <c r="M453" s="82">
        <f t="shared" si="258"/>
        <v>0</v>
      </c>
      <c r="N453" s="61">
        <f t="shared" si="259"/>
        <v>1996.0852583827598</v>
      </c>
      <c r="O453" s="60">
        <f t="shared" si="260"/>
        <v>1996.0852583827598</v>
      </c>
    </row>
    <row r="454" spans="1:15" x14ac:dyDescent="0.25">
      <c r="A454" s="6" t="s">
        <v>22</v>
      </c>
      <c r="B454" s="58" t="str">
        <f>+IF(MONTH(C454)&lt;4,"Q1",IF(MONTH(C454)&lt;7,"Q2",IF(MONTH(C454)&lt;10,"Q3","Q4")))&amp;"/"&amp;YEAR(C454)</f>
        <v>Q3/2022</v>
      </c>
      <c r="C454" s="54">
        <f t="shared" si="263"/>
        <v>44743</v>
      </c>
      <c r="D454" s="54">
        <f t="shared" si="264"/>
        <v>44834</v>
      </c>
      <c r="E454" s="58">
        <f t="shared" si="261"/>
        <v>92</v>
      </c>
      <c r="F454" s="59">
        <f>VLOOKUP(D454,'FERC Interest Rate'!$A:$B,2,TRUE)</f>
        <v>3.5999999999999997E-2</v>
      </c>
      <c r="G454" s="60">
        <f t="shared" si="262"/>
        <v>1996.0852583827598</v>
      </c>
      <c r="H454" s="60">
        <f t="shared" si="256"/>
        <v>18.112422947297809</v>
      </c>
      <c r="I454" s="122">
        <v>0</v>
      </c>
      <c r="J454" s="61">
        <v>0</v>
      </c>
      <c r="K454" s="61">
        <f t="shared" si="265"/>
        <v>0</v>
      </c>
      <c r="L454" s="61">
        <v>0</v>
      </c>
      <c r="M454" s="82">
        <f t="shared" si="258"/>
        <v>0</v>
      </c>
      <c r="N454" s="61">
        <f t="shared" si="259"/>
        <v>2014.1976813300575</v>
      </c>
      <c r="O454" s="60">
        <f t="shared" si="260"/>
        <v>2014.1976813300575</v>
      </c>
    </row>
    <row r="455" spans="1:15" x14ac:dyDescent="0.25">
      <c r="A455" s="6" t="s">
        <v>22</v>
      </c>
      <c r="B455" s="58" t="str">
        <f>+IF(MONTH(C455)&lt;4,"Q1",IF(MONTH(C455)&lt;7,"Q2",IF(MONTH(C455)&lt;10,"Q3","Q4")))&amp;"/"&amp;YEAR(C455)</f>
        <v>Q4/2022</v>
      </c>
      <c r="C455" s="54">
        <f t="shared" si="263"/>
        <v>44835</v>
      </c>
      <c r="D455" s="54">
        <f t="shared" si="264"/>
        <v>44926</v>
      </c>
      <c r="E455" s="58">
        <f t="shared" si="261"/>
        <v>92</v>
      </c>
      <c r="F455" s="59">
        <f>VLOOKUP(D455,'FERC Interest Rate'!$A:$B,2,TRUE)</f>
        <v>4.9099999999999998E-2</v>
      </c>
      <c r="G455" s="60">
        <f t="shared" si="262"/>
        <v>2014.1976813300575</v>
      </c>
      <c r="H455" s="60">
        <f t="shared" si="256"/>
        <v>24.92748977014832</v>
      </c>
      <c r="I455" s="122">
        <v>0</v>
      </c>
      <c r="J455" s="61">
        <v>0</v>
      </c>
      <c r="K455" s="61">
        <f t="shared" si="265"/>
        <v>0</v>
      </c>
      <c r="L455" s="61">
        <v>0</v>
      </c>
      <c r="M455" s="82">
        <f t="shared" si="258"/>
        <v>0</v>
      </c>
      <c r="N455" s="61">
        <f t="shared" si="259"/>
        <v>2039.1251711002058</v>
      </c>
      <c r="O455" s="60">
        <f t="shared" si="260"/>
        <v>2039.1251711002058</v>
      </c>
    </row>
    <row r="456" spans="1:15" x14ac:dyDescent="0.25">
      <c r="A456" s="6" t="s">
        <v>22</v>
      </c>
      <c r="B456" s="58" t="str">
        <f t="shared" ref="B456:B467" si="266">+IF(MONTH(C456)&lt;4,"Q1",IF(MONTH(C456)&lt;7,"Q2",IF(MONTH(C456)&lt;10,"Q3","Q4")))&amp;"/"&amp;YEAR(C456)</f>
        <v>Q1/2023</v>
      </c>
      <c r="C456" s="54">
        <f t="shared" si="263"/>
        <v>44927</v>
      </c>
      <c r="D456" s="54">
        <f t="shared" si="264"/>
        <v>45016</v>
      </c>
      <c r="E456" s="58">
        <f t="shared" si="261"/>
        <v>90</v>
      </c>
      <c r="F456" s="59">
        <f>VLOOKUP(D456,'FERC Interest Rate'!$A:$B,2,TRUE)</f>
        <v>6.3100000000000003E-2</v>
      </c>
      <c r="G456" s="60">
        <f t="shared" si="262"/>
        <v>2039.1251711002058</v>
      </c>
      <c r="H456" s="60">
        <f t="shared" si="256"/>
        <v>31.726553004597445</v>
      </c>
      <c r="I456" s="122">
        <v>0</v>
      </c>
      <c r="J456" s="61">
        <v>0</v>
      </c>
      <c r="K456" s="61">
        <f t="shared" si="265"/>
        <v>0</v>
      </c>
      <c r="L456" s="61">
        <v>0</v>
      </c>
      <c r="M456" s="82">
        <f t="shared" si="258"/>
        <v>0</v>
      </c>
      <c r="N456" s="61">
        <f t="shared" si="259"/>
        <v>2070.851724104803</v>
      </c>
      <c r="O456" s="60">
        <f t="shared" si="260"/>
        <v>2070.851724104803</v>
      </c>
    </row>
    <row r="457" spans="1:15" x14ac:dyDescent="0.25">
      <c r="A457" s="6" t="s">
        <v>22</v>
      </c>
      <c r="B457" s="58" t="str">
        <f t="shared" si="266"/>
        <v>Q2/2023</v>
      </c>
      <c r="C457" s="54">
        <f t="shared" si="263"/>
        <v>45017</v>
      </c>
      <c r="D457" s="54">
        <f t="shared" si="264"/>
        <v>45107</v>
      </c>
      <c r="E457" s="58">
        <f t="shared" si="261"/>
        <v>91</v>
      </c>
      <c r="F457" s="59">
        <f>VLOOKUP(D457,'FERC Interest Rate'!$A:$B,2,TRUE)</f>
        <v>7.4999999999999997E-2</v>
      </c>
      <c r="G457" s="60">
        <f t="shared" si="262"/>
        <v>2070.851724104803</v>
      </c>
      <c r="H457" s="60">
        <f t="shared" si="256"/>
        <v>38.722090457576108</v>
      </c>
      <c r="I457" s="122">
        <v>0</v>
      </c>
      <c r="J457" s="61">
        <v>0</v>
      </c>
      <c r="K457" s="61">
        <f t="shared" si="265"/>
        <v>0</v>
      </c>
      <c r="L457" s="61">
        <v>0</v>
      </c>
      <c r="M457" s="82">
        <f t="shared" si="258"/>
        <v>0</v>
      </c>
      <c r="N457" s="61">
        <f t="shared" si="259"/>
        <v>2109.5738145623791</v>
      </c>
      <c r="O457" s="60">
        <f t="shared" si="260"/>
        <v>2109.5738145623791</v>
      </c>
    </row>
    <row r="458" spans="1:15" x14ac:dyDescent="0.25">
      <c r="A458" s="6" t="s">
        <v>22</v>
      </c>
      <c r="B458" s="58" t="str">
        <f t="shared" si="266"/>
        <v>Q3/2023</v>
      </c>
      <c r="C458" s="54">
        <f t="shared" si="263"/>
        <v>45108</v>
      </c>
      <c r="D458" s="54">
        <f t="shared" si="264"/>
        <v>45199</v>
      </c>
      <c r="E458" s="58">
        <f t="shared" si="261"/>
        <v>92</v>
      </c>
      <c r="F458" s="59">
        <f>VLOOKUP(D458,'FERC Interest Rate'!$A:$B,2,TRUE)</f>
        <v>8.0199999999999994E-2</v>
      </c>
      <c r="G458" s="60">
        <f t="shared" si="262"/>
        <v>2109.5738145623791</v>
      </c>
      <c r="H458" s="60">
        <f t="shared" si="256"/>
        <v>42.644601187307003</v>
      </c>
      <c r="I458" s="122">
        <v>0</v>
      </c>
      <c r="J458" s="61">
        <v>0</v>
      </c>
      <c r="K458" s="61">
        <f t="shared" si="265"/>
        <v>0</v>
      </c>
      <c r="L458" s="61">
        <v>0</v>
      </c>
      <c r="M458" s="82">
        <f t="shared" si="258"/>
        <v>0</v>
      </c>
      <c r="N458" s="61">
        <f t="shared" si="259"/>
        <v>2152.2184157496863</v>
      </c>
      <c r="O458" s="60">
        <f t="shared" si="260"/>
        <v>2152.2184157496863</v>
      </c>
    </row>
    <row r="459" spans="1:15" x14ac:dyDescent="0.25">
      <c r="A459" s="6" t="s">
        <v>22</v>
      </c>
      <c r="B459" s="58" t="str">
        <f t="shared" si="266"/>
        <v>Q4/2023</v>
      </c>
      <c r="C459" s="54">
        <f t="shared" si="263"/>
        <v>45200</v>
      </c>
      <c r="D459" s="54">
        <f t="shared" si="264"/>
        <v>45291</v>
      </c>
      <c r="E459" s="58">
        <f t="shared" si="261"/>
        <v>92</v>
      </c>
      <c r="F459" s="59">
        <f>VLOOKUP(D459,'FERC Interest Rate'!$A:$B,2,TRUE)</f>
        <v>8.3500000000000005E-2</v>
      </c>
      <c r="G459" s="60">
        <f t="shared" si="262"/>
        <v>2152.2184157496863</v>
      </c>
      <c r="H459" s="60">
        <f t="shared" si="256"/>
        <v>45.296827040518068</v>
      </c>
      <c r="I459" s="122">
        <v>0</v>
      </c>
      <c r="J459" s="61">
        <v>0</v>
      </c>
      <c r="K459" s="61">
        <f t="shared" si="265"/>
        <v>0</v>
      </c>
      <c r="L459" s="61">
        <v>0</v>
      </c>
      <c r="M459" s="82">
        <f t="shared" si="258"/>
        <v>0</v>
      </c>
      <c r="N459" s="61">
        <f t="shared" si="259"/>
        <v>2197.5152427902044</v>
      </c>
      <c r="O459" s="60">
        <f t="shared" si="260"/>
        <v>2197.5152427902044</v>
      </c>
    </row>
    <row r="460" spans="1:15" x14ac:dyDescent="0.25">
      <c r="A460" s="6" t="s">
        <v>22</v>
      </c>
      <c r="B460" s="58" t="str">
        <f t="shared" si="266"/>
        <v>Q1/2024</v>
      </c>
      <c r="C460" s="54">
        <f t="shared" si="263"/>
        <v>45292</v>
      </c>
      <c r="D460" s="54">
        <f t="shared" si="264"/>
        <v>45382</v>
      </c>
      <c r="E460" s="58">
        <f t="shared" si="261"/>
        <v>91</v>
      </c>
      <c r="F460" s="59">
        <f>VLOOKUP(D460,'FERC Interest Rate'!$A:$B,2,TRUE)</f>
        <v>8.5000000000000006E-2</v>
      </c>
      <c r="G460" s="60">
        <f t="shared" si="262"/>
        <v>2197.5152427902044</v>
      </c>
      <c r="H460" s="60">
        <f t="shared" si="256"/>
        <v>46.442022958967847</v>
      </c>
      <c r="I460" s="122">
        <v>0</v>
      </c>
      <c r="J460" s="61">
        <v>0</v>
      </c>
      <c r="K460" s="61">
        <f t="shared" si="265"/>
        <v>0</v>
      </c>
      <c r="L460" s="61">
        <v>0</v>
      </c>
      <c r="M460" s="82">
        <f t="shared" si="258"/>
        <v>0</v>
      </c>
      <c r="N460" s="61">
        <f t="shared" si="259"/>
        <v>2243.9572657491722</v>
      </c>
      <c r="O460" s="60">
        <f t="shared" si="260"/>
        <v>2243.9572657491722</v>
      </c>
    </row>
    <row r="461" spans="1:15" x14ac:dyDescent="0.25">
      <c r="A461" s="6" t="s">
        <v>22</v>
      </c>
      <c r="B461" s="58" t="str">
        <f t="shared" si="266"/>
        <v>Q2/2024</v>
      </c>
      <c r="C461" s="54">
        <f t="shared" si="263"/>
        <v>45383</v>
      </c>
      <c r="D461" s="54">
        <f t="shared" si="264"/>
        <v>45473</v>
      </c>
      <c r="E461" s="58">
        <f t="shared" si="261"/>
        <v>91</v>
      </c>
      <c r="F461" s="59">
        <f>VLOOKUP(D461,'FERC Interest Rate'!$A:$B,2,TRUE)</f>
        <v>8.5000000000000006E-2</v>
      </c>
      <c r="G461" s="60">
        <f t="shared" si="262"/>
        <v>2243.9572657491722</v>
      </c>
      <c r="H461" s="60">
        <f t="shared" si="256"/>
        <v>47.423523088988659</v>
      </c>
      <c r="I461" s="122">
        <v>0</v>
      </c>
      <c r="J461" s="61">
        <v>0</v>
      </c>
      <c r="K461" s="61">
        <f t="shared" si="265"/>
        <v>0</v>
      </c>
      <c r="L461" s="61">
        <v>0</v>
      </c>
      <c r="M461" s="82">
        <f t="shared" si="258"/>
        <v>0</v>
      </c>
      <c r="N461" s="61">
        <f t="shared" si="259"/>
        <v>2291.3807888381607</v>
      </c>
      <c r="O461" s="60">
        <f t="shared" si="260"/>
        <v>2291.3807888381607</v>
      </c>
    </row>
    <row r="462" spans="1:15" x14ac:dyDescent="0.25">
      <c r="A462" s="6" t="s">
        <v>22</v>
      </c>
      <c r="B462" s="58" t="str">
        <f t="shared" si="266"/>
        <v>Q3/2024</v>
      </c>
      <c r="C462" s="54">
        <f t="shared" si="263"/>
        <v>45474</v>
      </c>
      <c r="D462" s="54">
        <f t="shared" si="264"/>
        <v>45565</v>
      </c>
      <c r="E462" s="58">
        <f t="shared" si="261"/>
        <v>92</v>
      </c>
      <c r="F462" s="59">
        <f>VLOOKUP(D462,'FERC Interest Rate'!$A:$B,2,TRUE)</f>
        <v>8.5000000000000006E-2</v>
      </c>
      <c r="G462" s="60">
        <f t="shared" si="262"/>
        <v>2291.3807888381607</v>
      </c>
      <c r="H462" s="60">
        <f t="shared" si="256"/>
        <v>48.957917400859067</v>
      </c>
      <c r="I462" s="122">
        <v>0</v>
      </c>
      <c r="J462" s="61">
        <v>0</v>
      </c>
      <c r="K462" s="61">
        <f t="shared" si="265"/>
        <v>0</v>
      </c>
      <c r="L462" s="61">
        <v>0</v>
      </c>
      <c r="M462" s="82">
        <f t="shared" si="258"/>
        <v>0</v>
      </c>
      <c r="N462" s="61">
        <f t="shared" si="259"/>
        <v>2340.3387062390198</v>
      </c>
      <c r="O462" s="60">
        <f t="shared" si="260"/>
        <v>2340.3387062390198</v>
      </c>
    </row>
    <row r="463" spans="1:15" x14ac:dyDescent="0.25">
      <c r="A463" s="6" t="s">
        <v>22</v>
      </c>
      <c r="B463" s="58" t="str">
        <f t="shared" si="266"/>
        <v>Q4/2024</v>
      </c>
      <c r="C463" s="54">
        <f t="shared" si="263"/>
        <v>45566</v>
      </c>
      <c r="D463" s="54">
        <f t="shared" si="264"/>
        <v>45657</v>
      </c>
      <c r="E463" s="58">
        <f t="shared" si="261"/>
        <v>92</v>
      </c>
      <c r="F463" s="59">
        <f>VLOOKUP(D463,'FERC Interest Rate'!$A:$B,2,TRUE)</f>
        <v>8.5000000000000006E-2</v>
      </c>
      <c r="G463" s="60">
        <f t="shared" si="262"/>
        <v>2340.3387062390198</v>
      </c>
      <c r="H463" s="60">
        <f t="shared" si="256"/>
        <v>50.003958149697091</v>
      </c>
      <c r="I463" s="122">
        <v>0</v>
      </c>
      <c r="J463" s="61">
        <v>0</v>
      </c>
      <c r="K463" s="61">
        <f t="shared" si="265"/>
        <v>0</v>
      </c>
      <c r="L463" s="61">
        <v>0</v>
      </c>
      <c r="M463" s="82">
        <f t="shared" si="258"/>
        <v>0</v>
      </c>
      <c r="N463" s="61">
        <f t="shared" si="259"/>
        <v>2390.3426643887169</v>
      </c>
      <c r="O463" s="60">
        <f t="shared" si="260"/>
        <v>2390.3426643887169</v>
      </c>
    </row>
    <row r="464" spans="1:15" x14ac:dyDescent="0.25">
      <c r="A464" s="63" t="s">
        <v>44</v>
      </c>
      <c r="B464" s="58" t="str">
        <f t="shared" si="266"/>
        <v>Q1/2025</v>
      </c>
      <c r="C464" s="54">
        <f t="shared" si="263"/>
        <v>45658</v>
      </c>
      <c r="D464" s="54">
        <f t="shared" si="264"/>
        <v>45747</v>
      </c>
      <c r="E464" s="58">
        <f t="shared" si="261"/>
        <v>90</v>
      </c>
      <c r="F464" s="59">
        <f>VLOOKUP(D464,'FERC Interest Rate'!$A:$B,2,TRUE)</f>
        <v>8.0399999999999999E-2</v>
      </c>
      <c r="G464" s="60">
        <f t="shared" si="262"/>
        <v>2390.3426643887169</v>
      </c>
      <c r="H464" s="60">
        <f t="shared" si="256"/>
        <v>47.387724711004807</v>
      </c>
      <c r="I464" s="122">
        <f>(SUM($H$447:$H$467)/20)</f>
        <v>27.186519454986104</v>
      </c>
      <c r="J464" s="61">
        <f t="shared" ref="J464:J467" si="267">G464*F464*(E464/(DATE(YEAR(D464),12,31)-DATE(YEAR(D464),1,1)+1))</f>
        <v>47.387724711004807</v>
      </c>
      <c r="K464" s="61">
        <f t="shared" ref="K464:K467" si="268">+SUM(I464:J464)</f>
        <v>74.574244165990905</v>
      </c>
      <c r="L464" s="61">
        <f>VLOOKUP($L$445,$A$1:$E$45,4,FALSE)/20</f>
        <v>94.7</v>
      </c>
      <c r="M464" s="82">
        <f t="shared" ref="M464:M467" si="269">+SUM(K464:L464)</f>
        <v>169.27424416599092</v>
      </c>
      <c r="N464" s="61">
        <f t="shared" si="259"/>
        <v>2485.1181138107268</v>
      </c>
      <c r="O464" s="60">
        <f t="shared" si="260"/>
        <v>2315.8438696447361</v>
      </c>
    </row>
    <row r="465" spans="1:15" x14ac:dyDescent="0.25">
      <c r="A465" s="63" t="s">
        <v>45</v>
      </c>
      <c r="B465" s="58" t="str">
        <f t="shared" si="266"/>
        <v>Q2/2025</v>
      </c>
      <c r="C465" s="54">
        <f t="shared" si="263"/>
        <v>45748</v>
      </c>
      <c r="D465" s="54">
        <f t="shared" si="264"/>
        <v>45838</v>
      </c>
      <c r="E465" s="58">
        <f t="shared" si="261"/>
        <v>91</v>
      </c>
      <c r="F465" s="59">
        <f>VLOOKUP(D465,'FERC Interest Rate'!$A:$B,2,TRUE)</f>
        <v>7.5499999999999998E-2</v>
      </c>
      <c r="G465" s="60">
        <f t="shared" si="262"/>
        <v>2315.8438696447361</v>
      </c>
      <c r="H465" s="60"/>
      <c r="I465" s="122">
        <f>(SUM($H$447:$H$467)/20)</f>
        <v>27.186519454986104</v>
      </c>
      <c r="J465" s="61">
        <f t="shared" si="267"/>
        <v>43.591795359983998</v>
      </c>
      <c r="K465" s="61">
        <f t="shared" si="268"/>
        <v>70.778314814970102</v>
      </c>
      <c r="L465" s="61">
        <f>VLOOKUP($L$445,$A$1:$E$45,4,FALSE)/20</f>
        <v>94.7</v>
      </c>
      <c r="M465" s="82">
        <f t="shared" si="269"/>
        <v>165.4783148149701</v>
      </c>
      <c r="N465" s="61">
        <f t="shared" si="259"/>
        <v>2359.4356650047202</v>
      </c>
      <c r="O465" s="60">
        <f t="shared" si="260"/>
        <v>2193.9573501897503</v>
      </c>
    </row>
    <row r="466" spans="1:15" x14ac:dyDescent="0.25">
      <c r="A466" s="63" t="s">
        <v>46</v>
      </c>
      <c r="B466" s="58" t="str">
        <f t="shared" si="266"/>
        <v>Q3/2025</v>
      </c>
      <c r="C466" s="54">
        <f t="shared" si="263"/>
        <v>45839</v>
      </c>
      <c r="D466" s="54">
        <f t="shared" si="264"/>
        <v>45930</v>
      </c>
      <c r="E466" s="58">
        <f t="shared" si="261"/>
        <v>92</v>
      </c>
      <c r="F466" s="59">
        <f>VLOOKUP(D466,'FERC Interest Rate'!$A:$B,2,TRUE)</f>
        <v>7.4999999999999997E-2</v>
      </c>
      <c r="G466" s="60">
        <f t="shared" si="262"/>
        <v>2193.9573501897503</v>
      </c>
      <c r="H466" s="60"/>
      <c r="I466" s="122">
        <f>(SUM($H$447:$H$467)/20)</f>
        <v>27.186519454986104</v>
      </c>
      <c r="J466" s="61">
        <f t="shared" si="267"/>
        <v>41.474810181669255</v>
      </c>
      <c r="K466" s="61">
        <f t="shared" si="268"/>
        <v>68.661329636655353</v>
      </c>
      <c r="L466" s="61">
        <f>VLOOKUP($L$445,$A$1:$E$45,4,FALSE)/20</f>
        <v>94.7</v>
      </c>
      <c r="M466" s="82">
        <f t="shared" si="269"/>
        <v>163.36132963665534</v>
      </c>
      <c r="N466" s="61">
        <f t="shared" si="259"/>
        <v>2235.4321603714197</v>
      </c>
      <c r="O466" s="60">
        <f t="shared" si="260"/>
        <v>2072.0708307347645</v>
      </c>
    </row>
    <row r="467" spans="1:15" x14ac:dyDescent="0.25">
      <c r="A467" s="6" t="s">
        <v>47</v>
      </c>
      <c r="B467" s="58" t="str">
        <f t="shared" si="266"/>
        <v>Q4/2025</v>
      </c>
      <c r="C467" s="54">
        <f t="shared" si="263"/>
        <v>45931</v>
      </c>
      <c r="D467" s="54">
        <f t="shared" si="264"/>
        <v>46022</v>
      </c>
      <c r="E467" s="58">
        <f t="shared" si="261"/>
        <v>92</v>
      </c>
      <c r="F467" s="59">
        <f>VLOOKUP(D467,'FERC Interest Rate'!$A:$B,2,TRUE)</f>
        <v>7.4999999999999997E-2</v>
      </c>
      <c r="G467" s="60">
        <f t="shared" si="262"/>
        <v>2072.0708307347645</v>
      </c>
      <c r="H467" s="60"/>
      <c r="I467" s="122">
        <f>(SUM($H$447:$H$467)/20)</f>
        <v>27.186519454986104</v>
      </c>
      <c r="J467" s="61">
        <f t="shared" si="267"/>
        <v>39.170654060465417</v>
      </c>
      <c r="K467" s="61">
        <f t="shared" si="268"/>
        <v>66.357173515451521</v>
      </c>
      <c r="L467" s="61">
        <f>VLOOKUP($L$445,$A$1:$E$45,4,FALSE)/20</f>
        <v>94.7</v>
      </c>
      <c r="M467" s="82">
        <f t="shared" si="269"/>
        <v>161.05717351545152</v>
      </c>
      <c r="N467" s="61">
        <f t="shared" si="259"/>
        <v>2111.24148479523</v>
      </c>
      <c r="O467" s="60">
        <f t="shared" si="260"/>
        <v>1950.1843112797783</v>
      </c>
    </row>
    <row r="468" spans="1:15" ht="13.5" thickBot="1" x14ac:dyDescent="0.35">
      <c r="A468" s="101"/>
      <c r="B468" s="102"/>
      <c r="C468" s="103"/>
      <c r="D468" s="103"/>
      <c r="E468" s="102"/>
      <c r="F468" s="102"/>
      <c r="G468" s="99">
        <f t="shared" ref="G468:O468" si="270">+SUM(G447:G467)</f>
        <v>43965.362191999156</v>
      </c>
      <c r="H468" s="99">
        <f t="shared" si="270"/>
        <v>543.73038909972206</v>
      </c>
      <c r="I468" s="99">
        <f t="shared" si="270"/>
        <v>108.74607781994442</v>
      </c>
      <c r="J468" s="99">
        <f t="shared" si="270"/>
        <v>171.62498431312346</v>
      </c>
      <c r="K468" s="99">
        <f t="shared" si="270"/>
        <v>280.37106213306788</v>
      </c>
      <c r="L468" s="99">
        <f t="shared" si="270"/>
        <v>378.8</v>
      </c>
      <c r="M468" s="99">
        <f t="shared" si="270"/>
        <v>659.17106213306784</v>
      </c>
      <c r="N468" s="99">
        <f t="shared" si="270"/>
        <v>44680.717565412007</v>
      </c>
      <c r="O468" s="99">
        <f t="shared" si="270"/>
        <v>44021.546503278936</v>
      </c>
    </row>
    <row r="469" spans="1:15" ht="13" thickTop="1" x14ac:dyDescent="0.25"/>
    <row r="470" spans="1:15" ht="13" x14ac:dyDescent="0.3">
      <c r="A470" s="3"/>
      <c r="B470" s="3"/>
      <c r="C470" s="3"/>
      <c r="D470" s="3"/>
      <c r="E470" s="3"/>
      <c r="F470" s="3"/>
      <c r="G470" s="3"/>
      <c r="H470" s="3"/>
      <c r="I470" s="84"/>
      <c r="J470" s="432" t="s">
        <v>15</v>
      </c>
      <c r="K470" s="433"/>
      <c r="L470" s="198" t="s">
        <v>59</v>
      </c>
      <c r="M470" s="91"/>
      <c r="N470" s="3"/>
      <c r="O470" s="3"/>
    </row>
    <row r="471" spans="1:15" ht="52" x14ac:dyDescent="0.3">
      <c r="A471" s="62" t="s">
        <v>43</v>
      </c>
      <c r="B471" s="62" t="s">
        <v>3</v>
      </c>
      <c r="C471" s="62" t="s">
        <v>4</v>
      </c>
      <c r="D471" s="62" t="s">
        <v>5</v>
      </c>
      <c r="E471" s="62" t="s">
        <v>6</v>
      </c>
      <c r="F471" s="62" t="s">
        <v>7</v>
      </c>
      <c r="G471" s="62" t="s">
        <v>83</v>
      </c>
      <c r="H471" s="62" t="s">
        <v>84</v>
      </c>
      <c r="I471" s="77" t="s">
        <v>85</v>
      </c>
      <c r="J471" s="78" t="s">
        <v>86</v>
      </c>
      <c r="K471" s="78" t="s">
        <v>87</v>
      </c>
      <c r="L471" s="78" t="s">
        <v>88</v>
      </c>
      <c r="M471" s="79" t="s">
        <v>89</v>
      </c>
      <c r="N471" s="62" t="s">
        <v>90</v>
      </c>
      <c r="O471" s="62" t="s">
        <v>91</v>
      </c>
    </row>
    <row r="472" spans="1:15" x14ac:dyDescent="0.25">
      <c r="A472" s="6" t="s">
        <v>22</v>
      </c>
      <c r="B472" s="58" t="str">
        <f t="shared" ref="B472:B478" si="271">+IF(MONTH(C472)&lt;4,"Q1",IF(MONTH(C472)&lt;7,"Q2",IF(MONTH(C472)&lt;10,"Q3","Q4")))&amp;"/"&amp;YEAR(C472)</f>
        <v>Q4/2020</v>
      </c>
      <c r="C472" s="54">
        <f>VLOOKUP(L470,$A$1:$E$45,2,FALSE)</f>
        <v>44181</v>
      </c>
      <c r="D472" s="54">
        <f>DATE(YEAR(C472),IF(MONTH(C472)&lt;=3,3,IF(MONTH(C472)&lt;=6,6,IF(MONTH(C472)&lt;=9,9,12))),IF(OR(MONTH(C472)&lt;=3,MONTH(C472)&gt;=10),31,30))</f>
        <v>44196</v>
      </c>
      <c r="E472" s="58">
        <f>D472-C472+1</f>
        <v>16</v>
      </c>
      <c r="F472" s="59">
        <f>VLOOKUP(D472,'FERC Interest Rate'!$A:$B,2,TRUE)</f>
        <v>3.2500000000000001E-2</v>
      </c>
      <c r="G472" s="60">
        <f>VLOOKUP(L470,$A$2:$E$45,4,FALSE)</f>
        <v>1813</v>
      </c>
      <c r="H472" s="60">
        <f t="shared" ref="H472:H489" si="272">G472*F472*(E472/(DATE(YEAR(D472),12,31)-DATE(YEAR(D472),1,1)+1))</f>
        <v>2.5758469945355191</v>
      </c>
      <c r="I472" s="122">
        <v>0</v>
      </c>
      <c r="J472" s="61">
        <v>0</v>
      </c>
      <c r="K472" s="61">
        <f t="shared" ref="K472:K473" si="273">+SUM(I472:J472)</f>
        <v>0</v>
      </c>
      <c r="L472" s="61">
        <v>0</v>
      </c>
      <c r="M472" s="82">
        <f t="shared" ref="M472:M488" si="274">+SUM(K472:L472)</f>
        <v>0</v>
      </c>
      <c r="N472" s="61">
        <f t="shared" ref="N472:N492" si="275">+G472+H472+J472</f>
        <v>1815.5758469945356</v>
      </c>
      <c r="O472" s="60">
        <f t="shared" ref="O472:O492" si="276">G472+H472-L472-I472</f>
        <v>1815.5758469945356</v>
      </c>
    </row>
    <row r="473" spans="1:15" x14ac:dyDescent="0.25">
      <c r="A473" s="6" t="s">
        <v>22</v>
      </c>
      <c r="B473" s="58" t="str">
        <f t="shared" si="271"/>
        <v>Q1/2021</v>
      </c>
      <c r="C473" s="54">
        <f>D472+1</f>
        <v>44197</v>
      </c>
      <c r="D473" s="54">
        <f>EOMONTH(D472,3)</f>
        <v>44286</v>
      </c>
      <c r="E473" s="58">
        <f t="shared" ref="E473:E492" si="277">D473-C473+1</f>
        <v>90</v>
      </c>
      <c r="F473" s="59">
        <f>VLOOKUP(D473,'FERC Interest Rate'!$A:$B,2,TRUE)</f>
        <v>3.2500000000000001E-2</v>
      </c>
      <c r="G473" s="60">
        <f t="shared" ref="G473:G492" si="278">O472</f>
        <v>1815.5758469945356</v>
      </c>
      <c r="H473" s="60">
        <f t="shared" si="272"/>
        <v>14.549477677969909</v>
      </c>
      <c r="I473" s="122">
        <v>0</v>
      </c>
      <c r="J473" s="61">
        <v>0</v>
      </c>
      <c r="K473" s="61">
        <f t="shared" si="273"/>
        <v>0</v>
      </c>
      <c r="L473" s="61">
        <v>0</v>
      </c>
      <c r="M473" s="82">
        <f t="shared" si="274"/>
        <v>0</v>
      </c>
      <c r="N473" s="61">
        <f t="shared" si="275"/>
        <v>1830.1253246725055</v>
      </c>
      <c r="O473" s="60">
        <f t="shared" si="276"/>
        <v>1830.1253246725055</v>
      </c>
    </row>
    <row r="474" spans="1:15" x14ac:dyDescent="0.25">
      <c r="A474" s="6" t="s">
        <v>22</v>
      </c>
      <c r="B474" s="58" t="str">
        <f t="shared" si="271"/>
        <v>Q2/2021</v>
      </c>
      <c r="C474" s="54">
        <f t="shared" ref="C474:C492" si="279">D473+1</f>
        <v>44287</v>
      </c>
      <c r="D474" s="54">
        <f t="shared" ref="D474:D492" si="280">EOMONTH(D473,3)</f>
        <v>44377</v>
      </c>
      <c r="E474" s="58">
        <f t="shared" si="277"/>
        <v>91</v>
      </c>
      <c r="F474" s="59">
        <f>VLOOKUP(D474,'FERC Interest Rate'!$A:$B,2,TRUE)</f>
        <v>3.2500000000000001E-2</v>
      </c>
      <c r="G474" s="60">
        <f t="shared" si="278"/>
        <v>1830.1253246725055</v>
      </c>
      <c r="H474" s="60">
        <f t="shared" si="272"/>
        <v>14.829029171832699</v>
      </c>
      <c r="I474" s="122">
        <v>0</v>
      </c>
      <c r="J474" s="61">
        <v>0</v>
      </c>
      <c r="K474" s="61">
        <f t="shared" ref="K474:K488" si="281">+SUM(I474:J474)</f>
        <v>0</v>
      </c>
      <c r="L474" s="61">
        <v>0</v>
      </c>
      <c r="M474" s="82">
        <f t="shared" si="274"/>
        <v>0</v>
      </c>
      <c r="N474" s="61">
        <f t="shared" si="275"/>
        <v>1844.9543538443381</v>
      </c>
      <c r="O474" s="60">
        <f t="shared" si="276"/>
        <v>1844.9543538443381</v>
      </c>
    </row>
    <row r="475" spans="1:15" x14ac:dyDescent="0.25">
      <c r="A475" s="6" t="s">
        <v>22</v>
      </c>
      <c r="B475" s="58" t="str">
        <f t="shared" si="271"/>
        <v>Q3/2021</v>
      </c>
      <c r="C475" s="54">
        <f t="shared" si="279"/>
        <v>44378</v>
      </c>
      <c r="D475" s="54">
        <f t="shared" si="280"/>
        <v>44469</v>
      </c>
      <c r="E475" s="58">
        <f t="shared" si="277"/>
        <v>92</v>
      </c>
      <c r="F475" s="59">
        <f>VLOOKUP(D475,'FERC Interest Rate'!$A:$B,2,TRUE)</f>
        <v>3.2500000000000001E-2</v>
      </c>
      <c r="G475" s="60">
        <f t="shared" si="278"/>
        <v>1844.9543538443381</v>
      </c>
      <c r="H475" s="60">
        <f t="shared" si="272"/>
        <v>15.113461693135813</v>
      </c>
      <c r="I475" s="122">
        <v>0</v>
      </c>
      <c r="J475" s="61">
        <v>0</v>
      </c>
      <c r="K475" s="61">
        <f t="shared" si="281"/>
        <v>0</v>
      </c>
      <c r="L475" s="61">
        <v>0</v>
      </c>
      <c r="M475" s="82">
        <f t="shared" si="274"/>
        <v>0</v>
      </c>
      <c r="N475" s="61">
        <f t="shared" si="275"/>
        <v>1860.067815537474</v>
      </c>
      <c r="O475" s="60">
        <f t="shared" si="276"/>
        <v>1860.067815537474</v>
      </c>
    </row>
    <row r="476" spans="1:15" x14ac:dyDescent="0.25">
      <c r="A476" s="6" t="s">
        <v>22</v>
      </c>
      <c r="B476" s="58" t="str">
        <f t="shared" si="271"/>
        <v>Q4/2021</v>
      </c>
      <c r="C476" s="54">
        <f t="shared" si="279"/>
        <v>44470</v>
      </c>
      <c r="D476" s="54">
        <f t="shared" si="280"/>
        <v>44561</v>
      </c>
      <c r="E476" s="58">
        <f t="shared" si="277"/>
        <v>92</v>
      </c>
      <c r="F476" s="59">
        <f>VLOOKUP(D476,'FERC Interest Rate'!$A:$B,2,TRUE)</f>
        <v>3.2500000000000001E-2</v>
      </c>
      <c r="G476" s="60">
        <f t="shared" si="278"/>
        <v>1860.067815537474</v>
      </c>
      <c r="H476" s="60">
        <f t="shared" si="272"/>
        <v>15.237267858786431</v>
      </c>
      <c r="I476" s="122">
        <v>0</v>
      </c>
      <c r="J476" s="61">
        <v>0</v>
      </c>
      <c r="K476" s="61">
        <f t="shared" si="281"/>
        <v>0</v>
      </c>
      <c r="L476" s="61">
        <v>0</v>
      </c>
      <c r="M476" s="82">
        <f t="shared" si="274"/>
        <v>0</v>
      </c>
      <c r="N476" s="61">
        <f t="shared" si="275"/>
        <v>1875.3050833962604</v>
      </c>
      <c r="O476" s="60">
        <f t="shared" si="276"/>
        <v>1875.3050833962604</v>
      </c>
    </row>
    <row r="477" spans="1:15" x14ac:dyDescent="0.25">
      <c r="A477" s="6" t="s">
        <v>22</v>
      </c>
      <c r="B477" s="58" t="str">
        <f t="shared" si="271"/>
        <v>Q1/2022</v>
      </c>
      <c r="C477" s="54">
        <f t="shared" si="279"/>
        <v>44562</v>
      </c>
      <c r="D477" s="54">
        <f t="shared" si="280"/>
        <v>44651</v>
      </c>
      <c r="E477" s="58">
        <f t="shared" si="277"/>
        <v>90</v>
      </c>
      <c r="F477" s="59">
        <f>VLOOKUP(D477,'FERC Interest Rate'!$A:$B,2,TRUE)</f>
        <v>3.2500000000000001E-2</v>
      </c>
      <c r="G477" s="60">
        <f t="shared" si="278"/>
        <v>1875.3050833962604</v>
      </c>
      <c r="H477" s="60">
        <f t="shared" si="272"/>
        <v>15.028129777901539</v>
      </c>
      <c r="I477" s="122">
        <v>0</v>
      </c>
      <c r="J477" s="61">
        <v>0</v>
      </c>
      <c r="K477" s="61">
        <f t="shared" si="281"/>
        <v>0</v>
      </c>
      <c r="L477" s="61">
        <v>0</v>
      </c>
      <c r="M477" s="82">
        <f t="shared" si="274"/>
        <v>0</v>
      </c>
      <c r="N477" s="61">
        <f t="shared" si="275"/>
        <v>1890.333213174162</v>
      </c>
      <c r="O477" s="60">
        <f t="shared" si="276"/>
        <v>1890.333213174162</v>
      </c>
    </row>
    <row r="478" spans="1:15" x14ac:dyDescent="0.25">
      <c r="A478" s="6" t="s">
        <v>22</v>
      </c>
      <c r="B478" s="58" t="str">
        <f t="shared" si="271"/>
        <v>Q2/2022</v>
      </c>
      <c r="C478" s="54">
        <f t="shared" si="279"/>
        <v>44652</v>
      </c>
      <c r="D478" s="54">
        <f t="shared" si="280"/>
        <v>44742</v>
      </c>
      <c r="E478" s="58">
        <f t="shared" si="277"/>
        <v>91</v>
      </c>
      <c r="F478" s="59">
        <f>VLOOKUP(D478,'FERC Interest Rate'!$A:$B,2,TRUE)</f>
        <v>3.2500000000000001E-2</v>
      </c>
      <c r="G478" s="60">
        <f t="shared" si="278"/>
        <v>1890.333213174162</v>
      </c>
      <c r="H478" s="60">
        <f t="shared" si="272"/>
        <v>15.316878021815301</v>
      </c>
      <c r="I478" s="122">
        <v>0</v>
      </c>
      <c r="J478" s="61">
        <v>0</v>
      </c>
      <c r="K478" s="61">
        <f t="shared" si="281"/>
        <v>0</v>
      </c>
      <c r="L478" s="61">
        <v>0</v>
      </c>
      <c r="M478" s="82">
        <f t="shared" si="274"/>
        <v>0</v>
      </c>
      <c r="N478" s="61">
        <f t="shared" si="275"/>
        <v>1905.6500911959772</v>
      </c>
      <c r="O478" s="60">
        <f t="shared" si="276"/>
        <v>1905.6500911959772</v>
      </c>
    </row>
    <row r="479" spans="1:15" x14ac:dyDescent="0.25">
      <c r="A479" s="6" t="s">
        <v>22</v>
      </c>
      <c r="B479" s="58" t="str">
        <f>+IF(MONTH(C479)&lt;4,"Q1",IF(MONTH(C479)&lt;7,"Q2",IF(MONTH(C479)&lt;10,"Q3","Q4")))&amp;"/"&amp;YEAR(C479)</f>
        <v>Q3/2022</v>
      </c>
      <c r="C479" s="54">
        <f t="shared" si="279"/>
        <v>44743</v>
      </c>
      <c r="D479" s="54">
        <f t="shared" si="280"/>
        <v>44834</v>
      </c>
      <c r="E479" s="58">
        <f t="shared" si="277"/>
        <v>92</v>
      </c>
      <c r="F479" s="59">
        <f>VLOOKUP(D479,'FERC Interest Rate'!$A:$B,2,TRUE)</f>
        <v>3.5999999999999997E-2</v>
      </c>
      <c r="G479" s="60">
        <f t="shared" si="278"/>
        <v>1905.6500911959772</v>
      </c>
      <c r="H479" s="60">
        <f t="shared" si="272"/>
        <v>17.291816717920756</v>
      </c>
      <c r="I479" s="122">
        <v>0</v>
      </c>
      <c r="J479" s="61">
        <v>0</v>
      </c>
      <c r="K479" s="61">
        <f t="shared" si="281"/>
        <v>0</v>
      </c>
      <c r="L479" s="61">
        <v>0</v>
      </c>
      <c r="M479" s="82">
        <f t="shared" si="274"/>
        <v>0</v>
      </c>
      <c r="N479" s="61">
        <f t="shared" si="275"/>
        <v>1922.9419079138979</v>
      </c>
      <c r="O479" s="60">
        <f t="shared" si="276"/>
        <v>1922.9419079138979</v>
      </c>
    </row>
    <row r="480" spans="1:15" x14ac:dyDescent="0.25">
      <c r="A480" s="6" t="s">
        <v>22</v>
      </c>
      <c r="B480" s="58" t="str">
        <f>+IF(MONTH(C480)&lt;4,"Q1",IF(MONTH(C480)&lt;7,"Q2",IF(MONTH(C480)&lt;10,"Q3","Q4")))&amp;"/"&amp;YEAR(C480)</f>
        <v>Q4/2022</v>
      </c>
      <c r="C480" s="54">
        <f t="shared" si="279"/>
        <v>44835</v>
      </c>
      <c r="D480" s="54">
        <f t="shared" si="280"/>
        <v>44926</v>
      </c>
      <c r="E480" s="58">
        <f t="shared" si="277"/>
        <v>92</v>
      </c>
      <c r="F480" s="59">
        <f>VLOOKUP(D480,'FERC Interest Rate'!$A:$B,2,TRUE)</f>
        <v>4.9099999999999998E-2</v>
      </c>
      <c r="G480" s="60">
        <f t="shared" si="278"/>
        <v>1922.9419079138979</v>
      </c>
      <c r="H480" s="60">
        <f t="shared" si="272"/>
        <v>23.798118318982631</v>
      </c>
      <c r="I480" s="122">
        <v>0</v>
      </c>
      <c r="J480" s="61">
        <v>0</v>
      </c>
      <c r="K480" s="61">
        <f t="shared" si="281"/>
        <v>0</v>
      </c>
      <c r="L480" s="61">
        <v>0</v>
      </c>
      <c r="M480" s="82">
        <f t="shared" si="274"/>
        <v>0</v>
      </c>
      <c r="N480" s="61">
        <f t="shared" si="275"/>
        <v>1946.7400262328806</v>
      </c>
      <c r="O480" s="60">
        <f t="shared" si="276"/>
        <v>1946.7400262328806</v>
      </c>
    </row>
    <row r="481" spans="1:15" x14ac:dyDescent="0.25">
      <c r="A481" s="6" t="s">
        <v>22</v>
      </c>
      <c r="B481" s="58" t="str">
        <f t="shared" ref="B481:B492" si="282">+IF(MONTH(C481)&lt;4,"Q1",IF(MONTH(C481)&lt;7,"Q2",IF(MONTH(C481)&lt;10,"Q3","Q4")))&amp;"/"&amp;YEAR(C481)</f>
        <v>Q1/2023</v>
      </c>
      <c r="C481" s="54">
        <f t="shared" si="279"/>
        <v>44927</v>
      </c>
      <c r="D481" s="54">
        <f t="shared" si="280"/>
        <v>45016</v>
      </c>
      <c r="E481" s="58">
        <f t="shared" si="277"/>
        <v>90</v>
      </c>
      <c r="F481" s="59">
        <f>VLOOKUP(D481,'FERC Interest Rate'!$A:$B,2,TRUE)</f>
        <v>6.3100000000000003E-2</v>
      </c>
      <c r="G481" s="60">
        <f t="shared" si="278"/>
        <v>1946.7400262328806</v>
      </c>
      <c r="H481" s="60">
        <f t="shared" si="272"/>
        <v>30.289141394456244</v>
      </c>
      <c r="I481" s="122">
        <v>0</v>
      </c>
      <c r="J481" s="61">
        <v>0</v>
      </c>
      <c r="K481" s="61">
        <f t="shared" si="281"/>
        <v>0</v>
      </c>
      <c r="L481" s="61">
        <v>0</v>
      </c>
      <c r="M481" s="82">
        <f t="shared" si="274"/>
        <v>0</v>
      </c>
      <c r="N481" s="61">
        <f t="shared" si="275"/>
        <v>1977.0291676273368</v>
      </c>
      <c r="O481" s="60">
        <f t="shared" si="276"/>
        <v>1977.0291676273368</v>
      </c>
    </row>
    <row r="482" spans="1:15" x14ac:dyDescent="0.25">
      <c r="A482" s="6" t="s">
        <v>22</v>
      </c>
      <c r="B482" s="58" t="str">
        <f t="shared" si="282"/>
        <v>Q2/2023</v>
      </c>
      <c r="C482" s="54">
        <f t="shared" si="279"/>
        <v>45017</v>
      </c>
      <c r="D482" s="54">
        <f t="shared" si="280"/>
        <v>45107</v>
      </c>
      <c r="E482" s="58">
        <f t="shared" si="277"/>
        <v>91</v>
      </c>
      <c r="F482" s="59">
        <f>VLOOKUP(D482,'FERC Interest Rate'!$A:$B,2,TRUE)</f>
        <v>7.4999999999999997E-2</v>
      </c>
      <c r="G482" s="60">
        <f t="shared" si="278"/>
        <v>1977.0291676273368</v>
      </c>
      <c r="H482" s="60">
        <f t="shared" si="272"/>
        <v>36.967737175497462</v>
      </c>
      <c r="I482" s="122">
        <v>0</v>
      </c>
      <c r="J482" s="61">
        <v>0</v>
      </c>
      <c r="K482" s="61">
        <f t="shared" si="281"/>
        <v>0</v>
      </c>
      <c r="L482" s="61">
        <v>0</v>
      </c>
      <c r="M482" s="82">
        <f t="shared" si="274"/>
        <v>0</v>
      </c>
      <c r="N482" s="61">
        <f t="shared" si="275"/>
        <v>2013.9969048028343</v>
      </c>
      <c r="O482" s="60">
        <f t="shared" si="276"/>
        <v>2013.9969048028343</v>
      </c>
    </row>
    <row r="483" spans="1:15" x14ac:dyDescent="0.25">
      <c r="A483" s="6" t="s">
        <v>22</v>
      </c>
      <c r="B483" s="58" t="str">
        <f t="shared" si="282"/>
        <v>Q3/2023</v>
      </c>
      <c r="C483" s="54">
        <f t="shared" si="279"/>
        <v>45108</v>
      </c>
      <c r="D483" s="54">
        <f t="shared" si="280"/>
        <v>45199</v>
      </c>
      <c r="E483" s="58">
        <f t="shared" si="277"/>
        <v>92</v>
      </c>
      <c r="F483" s="59">
        <f>VLOOKUP(D483,'FERC Interest Rate'!$A:$B,2,TRUE)</f>
        <v>8.0199999999999994E-2</v>
      </c>
      <c r="G483" s="60">
        <f t="shared" si="278"/>
        <v>2013.9969048028343</v>
      </c>
      <c r="H483" s="60">
        <f t="shared" si="272"/>
        <v>40.712533595608861</v>
      </c>
      <c r="I483" s="122">
        <v>0</v>
      </c>
      <c r="J483" s="61">
        <v>0</v>
      </c>
      <c r="K483" s="61">
        <f t="shared" si="281"/>
        <v>0</v>
      </c>
      <c r="L483" s="61">
        <v>0</v>
      </c>
      <c r="M483" s="82">
        <f t="shared" si="274"/>
        <v>0</v>
      </c>
      <c r="N483" s="61">
        <f t="shared" si="275"/>
        <v>2054.7094383984431</v>
      </c>
      <c r="O483" s="60">
        <f t="shared" si="276"/>
        <v>2054.7094383984431</v>
      </c>
    </row>
    <row r="484" spans="1:15" x14ac:dyDescent="0.25">
      <c r="A484" s="6" t="s">
        <v>22</v>
      </c>
      <c r="B484" s="58" t="str">
        <f t="shared" si="282"/>
        <v>Q4/2023</v>
      </c>
      <c r="C484" s="54">
        <f t="shared" si="279"/>
        <v>45200</v>
      </c>
      <c r="D484" s="54">
        <f t="shared" si="280"/>
        <v>45291</v>
      </c>
      <c r="E484" s="58">
        <f t="shared" si="277"/>
        <v>92</v>
      </c>
      <c r="F484" s="59">
        <f>VLOOKUP(D484,'FERC Interest Rate'!$A:$B,2,TRUE)</f>
        <v>8.3500000000000005E-2</v>
      </c>
      <c r="G484" s="60">
        <f t="shared" si="278"/>
        <v>2054.7094383984431</v>
      </c>
      <c r="H484" s="60">
        <f t="shared" si="272"/>
        <v>43.24459700212833</v>
      </c>
      <c r="I484" s="122">
        <v>0</v>
      </c>
      <c r="J484" s="61">
        <v>0</v>
      </c>
      <c r="K484" s="61">
        <f t="shared" si="281"/>
        <v>0</v>
      </c>
      <c r="L484" s="61">
        <v>0</v>
      </c>
      <c r="M484" s="82">
        <f t="shared" si="274"/>
        <v>0</v>
      </c>
      <c r="N484" s="61">
        <f t="shared" si="275"/>
        <v>2097.9540354005712</v>
      </c>
      <c r="O484" s="60">
        <f t="shared" si="276"/>
        <v>2097.9540354005712</v>
      </c>
    </row>
    <row r="485" spans="1:15" x14ac:dyDescent="0.25">
      <c r="A485" s="6" t="s">
        <v>22</v>
      </c>
      <c r="B485" s="58" t="str">
        <f t="shared" si="282"/>
        <v>Q1/2024</v>
      </c>
      <c r="C485" s="54">
        <f t="shared" si="279"/>
        <v>45292</v>
      </c>
      <c r="D485" s="54">
        <f t="shared" si="280"/>
        <v>45382</v>
      </c>
      <c r="E485" s="58">
        <f t="shared" si="277"/>
        <v>91</v>
      </c>
      <c r="F485" s="59">
        <f>VLOOKUP(D485,'FERC Interest Rate'!$A:$B,2,TRUE)</f>
        <v>8.5000000000000006E-2</v>
      </c>
      <c r="G485" s="60">
        <f t="shared" si="278"/>
        <v>2097.9540354005712</v>
      </c>
      <c r="H485" s="60">
        <f t="shared" si="272"/>
        <v>44.337908371102245</v>
      </c>
      <c r="I485" s="122">
        <v>0</v>
      </c>
      <c r="J485" s="61">
        <v>0</v>
      </c>
      <c r="K485" s="61">
        <f t="shared" si="281"/>
        <v>0</v>
      </c>
      <c r="L485" s="61">
        <v>0</v>
      </c>
      <c r="M485" s="82">
        <f t="shared" si="274"/>
        <v>0</v>
      </c>
      <c r="N485" s="61">
        <f t="shared" si="275"/>
        <v>2142.2919437716737</v>
      </c>
      <c r="O485" s="60">
        <f t="shared" si="276"/>
        <v>2142.2919437716737</v>
      </c>
    </row>
    <row r="486" spans="1:15" x14ac:dyDescent="0.25">
      <c r="A486" s="6" t="s">
        <v>22</v>
      </c>
      <c r="B486" s="58" t="str">
        <f t="shared" si="282"/>
        <v>Q2/2024</v>
      </c>
      <c r="C486" s="54">
        <f t="shared" si="279"/>
        <v>45383</v>
      </c>
      <c r="D486" s="54">
        <f t="shared" si="280"/>
        <v>45473</v>
      </c>
      <c r="E486" s="58">
        <f t="shared" si="277"/>
        <v>91</v>
      </c>
      <c r="F486" s="59">
        <f>VLOOKUP(D486,'FERC Interest Rate'!$A:$B,2,TRUE)</f>
        <v>8.5000000000000006E-2</v>
      </c>
      <c r="G486" s="60">
        <f t="shared" si="278"/>
        <v>2142.2919437716737</v>
      </c>
      <c r="H486" s="60">
        <f t="shared" si="272"/>
        <v>45.274940396376763</v>
      </c>
      <c r="I486" s="122">
        <v>0</v>
      </c>
      <c r="J486" s="61">
        <v>0</v>
      </c>
      <c r="K486" s="61">
        <f t="shared" si="281"/>
        <v>0</v>
      </c>
      <c r="L486" s="61">
        <v>0</v>
      </c>
      <c r="M486" s="82">
        <f t="shared" si="274"/>
        <v>0</v>
      </c>
      <c r="N486" s="61">
        <f t="shared" si="275"/>
        <v>2187.5668841680504</v>
      </c>
      <c r="O486" s="60">
        <f t="shared" si="276"/>
        <v>2187.5668841680504</v>
      </c>
    </row>
    <row r="487" spans="1:15" x14ac:dyDescent="0.25">
      <c r="A487" s="6" t="s">
        <v>22</v>
      </c>
      <c r="B487" s="58" t="str">
        <f t="shared" si="282"/>
        <v>Q3/2024</v>
      </c>
      <c r="C487" s="54">
        <f t="shared" si="279"/>
        <v>45474</v>
      </c>
      <c r="D487" s="54">
        <f t="shared" si="280"/>
        <v>45565</v>
      </c>
      <c r="E487" s="58">
        <f t="shared" si="277"/>
        <v>92</v>
      </c>
      <c r="F487" s="59">
        <f>VLOOKUP(D487,'FERC Interest Rate'!$A:$B,2,TRUE)</f>
        <v>8.5000000000000006E-2</v>
      </c>
      <c r="G487" s="60">
        <f t="shared" si="278"/>
        <v>2187.5668841680504</v>
      </c>
      <c r="H487" s="60">
        <f t="shared" si="272"/>
        <v>46.739817033317365</v>
      </c>
      <c r="I487" s="122">
        <v>0</v>
      </c>
      <c r="J487" s="61">
        <v>0</v>
      </c>
      <c r="K487" s="61">
        <f t="shared" si="281"/>
        <v>0</v>
      </c>
      <c r="L487" s="61">
        <v>0</v>
      </c>
      <c r="M487" s="82">
        <f t="shared" si="274"/>
        <v>0</v>
      </c>
      <c r="N487" s="61">
        <f t="shared" si="275"/>
        <v>2234.3067012013676</v>
      </c>
      <c r="O487" s="60">
        <f t="shared" si="276"/>
        <v>2234.3067012013676</v>
      </c>
    </row>
    <row r="488" spans="1:15" x14ac:dyDescent="0.25">
      <c r="A488" s="6" t="s">
        <v>22</v>
      </c>
      <c r="B488" s="58" t="str">
        <f t="shared" si="282"/>
        <v>Q4/2024</v>
      </c>
      <c r="C488" s="54">
        <f t="shared" si="279"/>
        <v>45566</v>
      </c>
      <c r="D488" s="54">
        <f t="shared" si="280"/>
        <v>45657</v>
      </c>
      <c r="E488" s="58">
        <f t="shared" si="277"/>
        <v>92</v>
      </c>
      <c r="F488" s="59">
        <f>VLOOKUP(D488,'FERC Interest Rate'!$A:$B,2,TRUE)</f>
        <v>8.5000000000000006E-2</v>
      </c>
      <c r="G488" s="60">
        <f t="shared" si="278"/>
        <v>2234.3067012013676</v>
      </c>
      <c r="H488" s="60">
        <f t="shared" si="272"/>
        <v>47.738465583045617</v>
      </c>
      <c r="I488" s="122">
        <v>0</v>
      </c>
      <c r="J488" s="61">
        <v>0</v>
      </c>
      <c r="K488" s="61">
        <f t="shared" si="281"/>
        <v>0</v>
      </c>
      <c r="L488" s="61">
        <v>0</v>
      </c>
      <c r="M488" s="82">
        <f t="shared" si="274"/>
        <v>0</v>
      </c>
      <c r="N488" s="61">
        <f t="shared" si="275"/>
        <v>2282.0451667844131</v>
      </c>
      <c r="O488" s="60">
        <f t="shared" si="276"/>
        <v>2282.0451667844131</v>
      </c>
    </row>
    <row r="489" spans="1:15" x14ac:dyDescent="0.25">
      <c r="A489" s="63" t="s">
        <v>44</v>
      </c>
      <c r="B489" s="58" t="str">
        <f t="shared" si="282"/>
        <v>Q1/2025</v>
      </c>
      <c r="C489" s="54">
        <f t="shared" si="279"/>
        <v>45658</v>
      </c>
      <c r="D489" s="54">
        <f t="shared" si="280"/>
        <v>45747</v>
      </c>
      <c r="E489" s="58">
        <f t="shared" si="277"/>
        <v>90</v>
      </c>
      <c r="F489" s="59">
        <f>VLOOKUP(D489,'FERC Interest Rate'!$A:$B,2,TRUE)</f>
        <v>8.0399999999999999E-2</v>
      </c>
      <c r="G489" s="60">
        <f t="shared" si="278"/>
        <v>2282.0451667844131</v>
      </c>
      <c r="H489" s="60">
        <f t="shared" si="272"/>
        <v>45.240763909183592</v>
      </c>
      <c r="I489" s="122">
        <f>(SUM($H$472:$H$492)/20)</f>
        <v>25.714296534679853</v>
      </c>
      <c r="J489" s="61">
        <f t="shared" ref="J489:J492" si="283">G489*F489*(E489/(DATE(YEAR(D489),12,31)-DATE(YEAR(D489),1,1)+1))</f>
        <v>45.240763909183592</v>
      </c>
      <c r="K489" s="61">
        <f t="shared" ref="K489:K492" si="284">+SUM(I489:J489)</f>
        <v>70.955060443863445</v>
      </c>
      <c r="L489" s="61">
        <f>VLOOKUP($L$470,$A$1:$E$45,4,FALSE)/20</f>
        <v>90.65</v>
      </c>
      <c r="M489" s="82">
        <f t="shared" ref="M489:M492" si="285">+SUM(K489:L489)</f>
        <v>161.60506044386347</v>
      </c>
      <c r="N489" s="61">
        <f t="shared" si="275"/>
        <v>2372.52669460278</v>
      </c>
      <c r="O489" s="60">
        <f t="shared" si="276"/>
        <v>2210.9216341589167</v>
      </c>
    </row>
    <row r="490" spans="1:15" x14ac:dyDescent="0.25">
      <c r="A490" s="63" t="s">
        <v>45</v>
      </c>
      <c r="B490" s="58" t="str">
        <f t="shared" si="282"/>
        <v>Q2/2025</v>
      </c>
      <c r="C490" s="54">
        <f t="shared" si="279"/>
        <v>45748</v>
      </c>
      <c r="D490" s="54">
        <f t="shared" si="280"/>
        <v>45838</v>
      </c>
      <c r="E490" s="58">
        <f t="shared" si="277"/>
        <v>91</v>
      </c>
      <c r="F490" s="59">
        <f>VLOOKUP(D490,'FERC Interest Rate'!$A:$B,2,TRUE)</f>
        <v>7.5499999999999998E-2</v>
      </c>
      <c r="G490" s="60">
        <f t="shared" si="278"/>
        <v>2210.9216341589167</v>
      </c>
      <c r="H490" s="60"/>
      <c r="I490" s="122">
        <f>(SUM($H$472:$H$492)/20)</f>
        <v>25.714296534679853</v>
      </c>
      <c r="J490" s="61">
        <f t="shared" si="283"/>
        <v>41.616813938325585</v>
      </c>
      <c r="K490" s="61">
        <f t="shared" si="284"/>
        <v>67.331110473005438</v>
      </c>
      <c r="L490" s="61">
        <f>VLOOKUP($L$470,$A$1:$E$45,4,FALSE)/20</f>
        <v>90.65</v>
      </c>
      <c r="M490" s="82">
        <f t="shared" si="285"/>
        <v>157.98111047300546</v>
      </c>
      <c r="N490" s="61">
        <f t="shared" si="275"/>
        <v>2252.5384480972425</v>
      </c>
      <c r="O490" s="60">
        <f t="shared" si="276"/>
        <v>2094.5573376242369</v>
      </c>
    </row>
    <row r="491" spans="1:15" x14ac:dyDescent="0.25">
      <c r="A491" s="63" t="s">
        <v>46</v>
      </c>
      <c r="B491" s="58" t="str">
        <f t="shared" si="282"/>
        <v>Q3/2025</v>
      </c>
      <c r="C491" s="54">
        <f t="shared" si="279"/>
        <v>45839</v>
      </c>
      <c r="D491" s="54">
        <f t="shared" si="280"/>
        <v>45930</v>
      </c>
      <c r="E491" s="58">
        <f t="shared" si="277"/>
        <v>92</v>
      </c>
      <c r="F491" s="59">
        <f>VLOOKUP(D491,'FERC Interest Rate'!$A:$B,2,TRUE)</f>
        <v>7.4999999999999997E-2</v>
      </c>
      <c r="G491" s="60">
        <f t="shared" si="278"/>
        <v>2094.5573376242369</v>
      </c>
      <c r="H491" s="60"/>
      <c r="I491" s="122">
        <f>(SUM($H$472:$H$492)/20)</f>
        <v>25.714296534679853</v>
      </c>
      <c r="J491" s="61">
        <f t="shared" si="283"/>
        <v>39.595741450978728</v>
      </c>
      <c r="K491" s="61">
        <f t="shared" si="284"/>
        <v>65.310037985658582</v>
      </c>
      <c r="L491" s="61">
        <f>VLOOKUP($L$470,$A$1:$E$45,4,FALSE)/20</f>
        <v>90.65</v>
      </c>
      <c r="M491" s="82">
        <f t="shared" si="285"/>
        <v>155.96003798565857</v>
      </c>
      <c r="N491" s="61">
        <f t="shared" si="275"/>
        <v>2134.1530790752158</v>
      </c>
      <c r="O491" s="60">
        <f t="shared" si="276"/>
        <v>1978.193041089557</v>
      </c>
    </row>
    <row r="492" spans="1:15" x14ac:dyDescent="0.25">
      <c r="A492" s="6" t="s">
        <v>47</v>
      </c>
      <c r="B492" s="58" t="str">
        <f t="shared" si="282"/>
        <v>Q4/2025</v>
      </c>
      <c r="C492" s="54">
        <f t="shared" si="279"/>
        <v>45931</v>
      </c>
      <c r="D492" s="54">
        <f t="shared" si="280"/>
        <v>46022</v>
      </c>
      <c r="E492" s="58">
        <f t="shared" si="277"/>
        <v>92</v>
      </c>
      <c r="F492" s="59">
        <f>VLOOKUP(D492,'FERC Interest Rate'!$A:$B,2,TRUE)</f>
        <v>7.4999999999999997E-2</v>
      </c>
      <c r="G492" s="60">
        <f t="shared" si="278"/>
        <v>1978.193041089557</v>
      </c>
      <c r="H492" s="60"/>
      <c r="I492" s="122">
        <f>(SUM($H$472:$H$492)/20)</f>
        <v>25.714296534679853</v>
      </c>
      <c r="J492" s="61">
        <f t="shared" si="283"/>
        <v>37.395978037035469</v>
      </c>
      <c r="K492" s="61">
        <f t="shared" si="284"/>
        <v>63.110274571715323</v>
      </c>
      <c r="L492" s="61">
        <f>VLOOKUP($L$470,$A$1:$E$45,4,FALSE)/20</f>
        <v>90.65</v>
      </c>
      <c r="M492" s="82">
        <f t="shared" si="285"/>
        <v>153.76027457171534</v>
      </c>
      <c r="N492" s="61">
        <f t="shared" si="275"/>
        <v>2015.5890191265926</v>
      </c>
      <c r="O492" s="60">
        <f t="shared" si="276"/>
        <v>1861.8287445548772</v>
      </c>
    </row>
    <row r="493" spans="1:15" ht="13.5" thickBot="1" x14ac:dyDescent="0.35">
      <c r="A493" s="101"/>
      <c r="B493" s="102"/>
      <c r="C493" s="103"/>
      <c r="D493" s="103"/>
      <c r="E493" s="102"/>
      <c r="F493" s="102"/>
      <c r="G493" s="99">
        <f t="shared" ref="G493:O493" si="286">+SUM(G472:G492)</f>
        <v>41978.26591798944</v>
      </c>
      <c r="H493" s="99">
        <f t="shared" si="286"/>
        <v>514.28593069359704</v>
      </c>
      <c r="I493" s="99">
        <f t="shared" si="286"/>
        <v>102.85718613871941</v>
      </c>
      <c r="J493" s="99">
        <f t="shared" si="286"/>
        <v>163.84929733552337</v>
      </c>
      <c r="K493" s="99">
        <f t="shared" si="286"/>
        <v>266.70648347424276</v>
      </c>
      <c r="L493" s="99">
        <f t="shared" si="286"/>
        <v>362.6</v>
      </c>
      <c r="M493" s="99">
        <f t="shared" si="286"/>
        <v>629.3064834742429</v>
      </c>
      <c r="N493" s="99">
        <f t="shared" si="286"/>
        <v>42656.40114601855</v>
      </c>
      <c r="O493" s="99">
        <f t="shared" si="286"/>
        <v>42027.094662544318</v>
      </c>
    </row>
    <row r="494" spans="1:15" ht="13" thickTop="1" x14ac:dyDescent="0.25"/>
    <row r="495" spans="1:15" ht="13" x14ac:dyDescent="0.3">
      <c r="A495" s="3"/>
      <c r="B495" s="3"/>
      <c r="C495" s="3"/>
      <c r="D495" s="3"/>
      <c r="E495" s="3"/>
      <c r="F495" s="3"/>
      <c r="G495" s="3"/>
      <c r="H495" s="3"/>
      <c r="I495" s="84"/>
      <c r="J495" s="432" t="s">
        <v>15</v>
      </c>
      <c r="K495" s="433"/>
      <c r="L495" s="198" t="s">
        <v>60</v>
      </c>
      <c r="M495" s="91"/>
      <c r="N495" s="3"/>
      <c r="O495" s="3"/>
    </row>
    <row r="496" spans="1:15" ht="52" x14ac:dyDescent="0.3">
      <c r="A496" s="62" t="s">
        <v>43</v>
      </c>
      <c r="B496" s="62" t="s">
        <v>3</v>
      </c>
      <c r="C496" s="62" t="s">
        <v>4</v>
      </c>
      <c r="D496" s="62" t="s">
        <v>5</v>
      </c>
      <c r="E496" s="62" t="s">
        <v>6</v>
      </c>
      <c r="F496" s="62" t="s">
        <v>7</v>
      </c>
      <c r="G496" s="62" t="s">
        <v>83</v>
      </c>
      <c r="H496" s="62" t="s">
        <v>84</v>
      </c>
      <c r="I496" s="77" t="s">
        <v>85</v>
      </c>
      <c r="J496" s="78" t="s">
        <v>86</v>
      </c>
      <c r="K496" s="78" t="s">
        <v>87</v>
      </c>
      <c r="L496" s="78" t="s">
        <v>88</v>
      </c>
      <c r="M496" s="79" t="s">
        <v>89</v>
      </c>
      <c r="N496" s="62" t="s">
        <v>90</v>
      </c>
      <c r="O496" s="62" t="s">
        <v>91</v>
      </c>
    </row>
    <row r="497" spans="1:15" x14ac:dyDescent="0.25">
      <c r="A497" s="6" t="s">
        <v>22</v>
      </c>
      <c r="B497" s="58" t="str">
        <f t="shared" ref="B497:B503" si="287">+IF(MONTH(C497)&lt;4,"Q1",IF(MONTH(C497)&lt;7,"Q2",IF(MONTH(C497)&lt;10,"Q3","Q4")))&amp;"/"&amp;YEAR(C497)</f>
        <v>Q1/2021</v>
      </c>
      <c r="C497" s="54">
        <f>VLOOKUP(L495,$A$1:$E$45,2,FALSE)</f>
        <v>44215</v>
      </c>
      <c r="D497" s="54">
        <f>DATE(YEAR(C497),IF(MONTH(C497)&lt;=3,3,IF(MONTH(C497)&lt;=6,6,IF(MONTH(C497)&lt;=9,9,12))),IF(OR(MONTH(C497)&lt;=3,MONTH(C497)&gt;=10),31,30))</f>
        <v>44286</v>
      </c>
      <c r="E497" s="58">
        <f>D497-C497+1</f>
        <v>72</v>
      </c>
      <c r="F497" s="59">
        <f>VLOOKUP(D497,'FERC Interest Rate'!$A:$B,2,TRUE)</f>
        <v>3.2500000000000001E-2</v>
      </c>
      <c r="G497" s="60">
        <f>VLOOKUP(L495,$A$2:$E$45,4,FALSE)</f>
        <v>1640</v>
      </c>
      <c r="H497" s="60">
        <f t="shared" ref="H497:H513" si="288">G497*F497*(E497/(DATE(YEAR(D497),12,31)-DATE(YEAR(D497),1,1)+1))</f>
        <v>10.513972602739727</v>
      </c>
      <c r="I497" s="122">
        <v>0</v>
      </c>
      <c r="J497" s="61">
        <v>0</v>
      </c>
      <c r="K497" s="61">
        <f t="shared" ref="K497:K498" si="289">+SUM(I497:J497)</f>
        <v>0</v>
      </c>
      <c r="L497" s="61">
        <v>0</v>
      </c>
      <c r="M497" s="82">
        <f t="shared" ref="M497:M512" si="290">+SUM(K497:L497)</f>
        <v>0</v>
      </c>
      <c r="N497" s="61">
        <f t="shared" ref="N497:N516" si="291">+G497+H497+J497</f>
        <v>1650.5139726027396</v>
      </c>
      <c r="O497" s="60">
        <f t="shared" ref="O497:O516" si="292">G497+H497-L497-I497</f>
        <v>1650.5139726027396</v>
      </c>
    </row>
    <row r="498" spans="1:15" x14ac:dyDescent="0.25">
      <c r="A498" s="6" t="s">
        <v>22</v>
      </c>
      <c r="B498" s="58" t="str">
        <f t="shared" si="287"/>
        <v>Q2/2021</v>
      </c>
      <c r="C498" s="54">
        <f>D497+1</f>
        <v>44287</v>
      </c>
      <c r="D498" s="54">
        <f>EOMONTH(D497,3)</f>
        <v>44377</v>
      </c>
      <c r="E498" s="58">
        <f t="shared" ref="E498:E516" si="293">D498-C498+1</f>
        <v>91</v>
      </c>
      <c r="F498" s="59">
        <f>VLOOKUP(D498,'FERC Interest Rate'!$A:$B,2,TRUE)</f>
        <v>3.2500000000000001E-2</v>
      </c>
      <c r="G498" s="60">
        <f t="shared" ref="G498:G516" si="294">O497</f>
        <v>1650.5139726027396</v>
      </c>
      <c r="H498" s="60">
        <f t="shared" si="288"/>
        <v>13.373685134171515</v>
      </c>
      <c r="I498" s="122">
        <v>0</v>
      </c>
      <c r="J498" s="61">
        <v>0</v>
      </c>
      <c r="K498" s="61">
        <f t="shared" si="289"/>
        <v>0</v>
      </c>
      <c r="L498" s="61">
        <v>0</v>
      </c>
      <c r="M498" s="82">
        <f t="shared" si="290"/>
        <v>0</v>
      </c>
      <c r="N498" s="61">
        <f t="shared" si="291"/>
        <v>1663.887657736911</v>
      </c>
      <c r="O498" s="60">
        <f t="shared" si="292"/>
        <v>1663.887657736911</v>
      </c>
    </row>
    <row r="499" spans="1:15" x14ac:dyDescent="0.25">
      <c r="A499" s="6" t="s">
        <v>22</v>
      </c>
      <c r="B499" s="58" t="str">
        <f t="shared" si="287"/>
        <v>Q3/2021</v>
      </c>
      <c r="C499" s="54">
        <f t="shared" ref="C499:C516" si="295">D498+1</f>
        <v>44378</v>
      </c>
      <c r="D499" s="54">
        <f t="shared" ref="D499:D516" si="296">EOMONTH(D498,3)</f>
        <v>44469</v>
      </c>
      <c r="E499" s="58">
        <f t="shared" si="293"/>
        <v>92</v>
      </c>
      <c r="F499" s="59">
        <f>VLOOKUP(D499,'FERC Interest Rate'!$A:$B,2,TRUE)</f>
        <v>3.2500000000000001E-2</v>
      </c>
      <c r="G499" s="60">
        <f t="shared" si="294"/>
        <v>1663.887657736911</v>
      </c>
      <c r="H499" s="60">
        <f t="shared" si="288"/>
        <v>13.630203004474971</v>
      </c>
      <c r="I499" s="122">
        <v>0</v>
      </c>
      <c r="J499" s="61">
        <v>0</v>
      </c>
      <c r="K499" s="61">
        <f t="shared" ref="K499:K512" si="297">+SUM(I499:J499)</f>
        <v>0</v>
      </c>
      <c r="L499" s="61">
        <v>0</v>
      </c>
      <c r="M499" s="82">
        <f t="shared" si="290"/>
        <v>0</v>
      </c>
      <c r="N499" s="61">
        <f t="shared" si="291"/>
        <v>1677.5178607413859</v>
      </c>
      <c r="O499" s="60">
        <f t="shared" si="292"/>
        <v>1677.5178607413859</v>
      </c>
    </row>
    <row r="500" spans="1:15" x14ac:dyDescent="0.25">
      <c r="A500" s="6" t="s">
        <v>22</v>
      </c>
      <c r="B500" s="58" t="str">
        <f t="shared" si="287"/>
        <v>Q4/2021</v>
      </c>
      <c r="C500" s="54">
        <f t="shared" si="295"/>
        <v>44470</v>
      </c>
      <c r="D500" s="54">
        <f t="shared" si="296"/>
        <v>44561</v>
      </c>
      <c r="E500" s="58">
        <f t="shared" si="293"/>
        <v>92</v>
      </c>
      <c r="F500" s="59">
        <f>VLOOKUP(D500,'FERC Interest Rate'!$A:$B,2,TRUE)</f>
        <v>3.2500000000000001E-2</v>
      </c>
      <c r="G500" s="60">
        <f t="shared" si="294"/>
        <v>1677.5178607413859</v>
      </c>
      <c r="H500" s="60">
        <f t="shared" si="288"/>
        <v>13.741858640045875</v>
      </c>
      <c r="I500" s="122">
        <v>0</v>
      </c>
      <c r="J500" s="61">
        <v>0</v>
      </c>
      <c r="K500" s="61">
        <f t="shared" si="297"/>
        <v>0</v>
      </c>
      <c r="L500" s="61">
        <v>0</v>
      </c>
      <c r="M500" s="82">
        <f t="shared" si="290"/>
        <v>0</v>
      </c>
      <c r="N500" s="61">
        <f t="shared" si="291"/>
        <v>1691.2597193814318</v>
      </c>
      <c r="O500" s="60">
        <f t="shared" si="292"/>
        <v>1691.2597193814318</v>
      </c>
    </row>
    <row r="501" spans="1:15" x14ac:dyDescent="0.25">
      <c r="A501" s="6" t="s">
        <v>22</v>
      </c>
      <c r="B501" s="58" t="str">
        <f t="shared" si="287"/>
        <v>Q1/2022</v>
      </c>
      <c r="C501" s="54">
        <f t="shared" si="295"/>
        <v>44562</v>
      </c>
      <c r="D501" s="54">
        <f t="shared" si="296"/>
        <v>44651</v>
      </c>
      <c r="E501" s="58">
        <f t="shared" si="293"/>
        <v>90</v>
      </c>
      <c r="F501" s="59">
        <f>VLOOKUP(D501,'FERC Interest Rate'!$A:$B,2,TRUE)</f>
        <v>3.2500000000000001E-2</v>
      </c>
      <c r="G501" s="60">
        <f t="shared" si="294"/>
        <v>1691.2597193814318</v>
      </c>
      <c r="H501" s="60">
        <f t="shared" si="288"/>
        <v>13.553245696412844</v>
      </c>
      <c r="I501" s="122">
        <v>0</v>
      </c>
      <c r="J501" s="61">
        <v>0</v>
      </c>
      <c r="K501" s="61">
        <f t="shared" si="297"/>
        <v>0</v>
      </c>
      <c r="L501" s="61">
        <v>0</v>
      </c>
      <c r="M501" s="82">
        <f t="shared" si="290"/>
        <v>0</v>
      </c>
      <c r="N501" s="61">
        <f t="shared" si="291"/>
        <v>1704.8129650778446</v>
      </c>
      <c r="O501" s="60">
        <f t="shared" si="292"/>
        <v>1704.8129650778446</v>
      </c>
    </row>
    <row r="502" spans="1:15" x14ac:dyDescent="0.25">
      <c r="A502" s="6" t="s">
        <v>22</v>
      </c>
      <c r="B502" s="58" t="str">
        <f t="shared" si="287"/>
        <v>Q2/2022</v>
      </c>
      <c r="C502" s="54">
        <f t="shared" si="295"/>
        <v>44652</v>
      </c>
      <c r="D502" s="54">
        <f t="shared" si="296"/>
        <v>44742</v>
      </c>
      <c r="E502" s="58">
        <f t="shared" si="293"/>
        <v>91</v>
      </c>
      <c r="F502" s="59">
        <f>VLOOKUP(D502,'FERC Interest Rate'!$A:$B,2,TRUE)</f>
        <v>3.2500000000000001E-2</v>
      </c>
      <c r="G502" s="60">
        <f t="shared" si="294"/>
        <v>1704.8129650778446</v>
      </c>
      <c r="H502" s="60">
        <f t="shared" si="288"/>
        <v>13.81365573758281</v>
      </c>
      <c r="I502" s="122">
        <v>0</v>
      </c>
      <c r="J502" s="61">
        <v>0</v>
      </c>
      <c r="K502" s="61">
        <f t="shared" si="297"/>
        <v>0</v>
      </c>
      <c r="L502" s="61">
        <v>0</v>
      </c>
      <c r="M502" s="82">
        <f t="shared" si="290"/>
        <v>0</v>
      </c>
      <c r="N502" s="61">
        <f t="shared" si="291"/>
        <v>1718.6266208154275</v>
      </c>
      <c r="O502" s="60">
        <f t="shared" si="292"/>
        <v>1718.6266208154275</v>
      </c>
    </row>
    <row r="503" spans="1:15" x14ac:dyDescent="0.25">
      <c r="A503" s="6" t="s">
        <v>22</v>
      </c>
      <c r="B503" s="58" t="str">
        <f t="shared" si="287"/>
        <v>Q3/2022</v>
      </c>
      <c r="C503" s="54">
        <f t="shared" si="295"/>
        <v>44743</v>
      </c>
      <c r="D503" s="54">
        <f t="shared" si="296"/>
        <v>44834</v>
      </c>
      <c r="E503" s="58">
        <f t="shared" si="293"/>
        <v>92</v>
      </c>
      <c r="F503" s="59">
        <f>VLOOKUP(D503,'FERC Interest Rate'!$A:$B,2,TRUE)</f>
        <v>3.5999999999999997E-2</v>
      </c>
      <c r="G503" s="60">
        <f t="shared" si="294"/>
        <v>1718.6266208154275</v>
      </c>
      <c r="H503" s="60">
        <f t="shared" si="288"/>
        <v>15.594770871618344</v>
      </c>
      <c r="I503" s="122">
        <v>0</v>
      </c>
      <c r="J503" s="61">
        <v>0</v>
      </c>
      <c r="K503" s="61">
        <f t="shared" si="297"/>
        <v>0</v>
      </c>
      <c r="L503" s="61">
        <v>0</v>
      </c>
      <c r="M503" s="82">
        <f t="shared" si="290"/>
        <v>0</v>
      </c>
      <c r="N503" s="61">
        <f t="shared" si="291"/>
        <v>1734.2213916870458</v>
      </c>
      <c r="O503" s="60">
        <f t="shared" si="292"/>
        <v>1734.2213916870458</v>
      </c>
    </row>
    <row r="504" spans="1:15" x14ac:dyDescent="0.25">
      <c r="A504" s="6" t="s">
        <v>22</v>
      </c>
      <c r="B504" s="58" t="str">
        <f>+IF(MONTH(C504)&lt;4,"Q1",IF(MONTH(C504)&lt;7,"Q2",IF(MONTH(C504)&lt;10,"Q3","Q4")))&amp;"/"&amp;YEAR(C504)</f>
        <v>Q4/2022</v>
      </c>
      <c r="C504" s="54">
        <f t="shared" si="295"/>
        <v>44835</v>
      </c>
      <c r="D504" s="54">
        <f t="shared" si="296"/>
        <v>44926</v>
      </c>
      <c r="E504" s="58">
        <f t="shared" si="293"/>
        <v>92</v>
      </c>
      <c r="F504" s="59">
        <f>VLOOKUP(D504,'FERC Interest Rate'!$A:$B,2,TRUE)</f>
        <v>4.9099999999999998E-2</v>
      </c>
      <c r="G504" s="60">
        <f t="shared" si="294"/>
        <v>1734.2213916870458</v>
      </c>
      <c r="H504" s="60">
        <f t="shared" si="288"/>
        <v>21.462533891859515</v>
      </c>
      <c r="I504" s="122">
        <v>0</v>
      </c>
      <c r="J504" s="61">
        <v>0</v>
      </c>
      <c r="K504" s="61">
        <f t="shared" si="297"/>
        <v>0</v>
      </c>
      <c r="L504" s="61">
        <v>0</v>
      </c>
      <c r="M504" s="82">
        <f t="shared" si="290"/>
        <v>0</v>
      </c>
      <c r="N504" s="61">
        <f t="shared" si="291"/>
        <v>1755.6839255789052</v>
      </c>
      <c r="O504" s="60">
        <f t="shared" si="292"/>
        <v>1755.6839255789052</v>
      </c>
    </row>
    <row r="505" spans="1:15" x14ac:dyDescent="0.25">
      <c r="A505" s="6" t="s">
        <v>22</v>
      </c>
      <c r="B505" s="58" t="str">
        <f>+IF(MONTH(C505)&lt;4,"Q1",IF(MONTH(C505)&lt;7,"Q2",IF(MONTH(C505)&lt;10,"Q3","Q4")))&amp;"/"&amp;YEAR(C505)</f>
        <v>Q1/2023</v>
      </c>
      <c r="C505" s="54">
        <f t="shared" si="295"/>
        <v>44927</v>
      </c>
      <c r="D505" s="54">
        <f t="shared" si="296"/>
        <v>45016</v>
      </c>
      <c r="E505" s="58">
        <f t="shared" si="293"/>
        <v>90</v>
      </c>
      <c r="F505" s="59">
        <f>VLOOKUP(D505,'FERC Interest Rate'!$A:$B,2,TRUE)</f>
        <v>6.3100000000000003E-2</v>
      </c>
      <c r="G505" s="60">
        <f t="shared" si="294"/>
        <v>1755.6839255789052</v>
      </c>
      <c r="H505" s="60">
        <f t="shared" si="288"/>
        <v>27.31651784482905</v>
      </c>
      <c r="I505" s="122">
        <v>0</v>
      </c>
      <c r="J505" s="61">
        <v>0</v>
      </c>
      <c r="K505" s="61">
        <f t="shared" si="297"/>
        <v>0</v>
      </c>
      <c r="L505" s="61">
        <v>0</v>
      </c>
      <c r="M505" s="82">
        <f t="shared" si="290"/>
        <v>0</v>
      </c>
      <c r="N505" s="61">
        <f t="shared" si="291"/>
        <v>1783.0004434237344</v>
      </c>
      <c r="O505" s="60">
        <f t="shared" si="292"/>
        <v>1783.0004434237344</v>
      </c>
    </row>
    <row r="506" spans="1:15" x14ac:dyDescent="0.25">
      <c r="A506" s="6" t="s">
        <v>22</v>
      </c>
      <c r="B506" s="58" t="str">
        <f t="shared" ref="B506:B516" si="298">+IF(MONTH(C506)&lt;4,"Q1",IF(MONTH(C506)&lt;7,"Q2",IF(MONTH(C506)&lt;10,"Q3","Q4")))&amp;"/"&amp;YEAR(C506)</f>
        <v>Q2/2023</v>
      </c>
      <c r="C506" s="54">
        <f t="shared" si="295"/>
        <v>45017</v>
      </c>
      <c r="D506" s="54">
        <f t="shared" si="296"/>
        <v>45107</v>
      </c>
      <c r="E506" s="58">
        <f t="shared" si="293"/>
        <v>91</v>
      </c>
      <c r="F506" s="59">
        <f>VLOOKUP(D506,'FERC Interest Rate'!$A:$B,2,TRUE)</f>
        <v>7.4999999999999997E-2</v>
      </c>
      <c r="G506" s="60">
        <f t="shared" si="294"/>
        <v>1783.0004434237344</v>
      </c>
      <c r="H506" s="60">
        <f t="shared" si="288"/>
        <v>33.339665825662976</v>
      </c>
      <c r="I506" s="122">
        <v>0</v>
      </c>
      <c r="J506" s="61">
        <v>0</v>
      </c>
      <c r="K506" s="61">
        <f t="shared" si="297"/>
        <v>0</v>
      </c>
      <c r="L506" s="61">
        <v>0</v>
      </c>
      <c r="M506" s="82">
        <f t="shared" si="290"/>
        <v>0</v>
      </c>
      <c r="N506" s="61">
        <f t="shared" si="291"/>
        <v>1816.3401092493973</v>
      </c>
      <c r="O506" s="60">
        <f t="shared" si="292"/>
        <v>1816.3401092493973</v>
      </c>
    </row>
    <row r="507" spans="1:15" x14ac:dyDescent="0.25">
      <c r="A507" s="6" t="s">
        <v>22</v>
      </c>
      <c r="B507" s="58" t="str">
        <f t="shared" si="298"/>
        <v>Q3/2023</v>
      </c>
      <c r="C507" s="54">
        <f t="shared" si="295"/>
        <v>45108</v>
      </c>
      <c r="D507" s="54">
        <f t="shared" si="296"/>
        <v>45199</v>
      </c>
      <c r="E507" s="58">
        <f t="shared" si="293"/>
        <v>92</v>
      </c>
      <c r="F507" s="59">
        <f>VLOOKUP(D507,'FERC Interest Rate'!$A:$B,2,TRUE)</f>
        <v>8.0199999999999994E-2</v>
      </c>
      <c r="G507" s="60">
        <f t="shared" si="294"/>
        <v>1816.3401092493973</v>
      </c>
      <c r="H507" s="60">
        <f t="shared" si="288"/>
        <v>36.716942087906169</v>
      </c>
      <c r="I507" s="122">
        <v>0</v>
      </c>
      <c r="J507" s="61">
        <v>0</v>
      </c>
      <c r="K507" s="61">
        <f t="shared" si="297"/>
        <v>0</v>
      </c>
      <c r="L507" s="61">
        <v>0</v>
      </c>
      <c r="M507" s="82">
        <f t="shared" si="290"/>
        <v>0</v>
      </c>
      <c r="N507" s="61">
        <f t="shared" si="291"/>
        <v>1853.0570513373034</v>
      </c>
      <c r="O507" s="60">
        <f t="shared" si="292"/>
        <v>1853.0570513373034</v>
      </c>
    </row>
    <row r="508" spans="1:15" x14ac:dyDescent="0.25">
      <c r="A508" s="6" t="s">
        <v>22</v>
      </c>
      <c r="B508" s="58" t="str">
        <f t="shared" si="298"/>
        <v>Q4/2023</v>
      </c>
      <c r="C508" s="54">
        <f t="shared" si="295"/>
        <v>45200</v>
      </c>
      <c r="D508" s="54">
        <f t="shared" si="296"/>
        <v>45291</v>
      </c>
      <c r="E508" s="58">
        <f t="shared" si="293"/>
        <v>92</v>
      </c>
      <c r="F508" s="59">
        <f>VLOOKUP(D508,'FERC Interest Rate'!$A:$B,2,TRUE)</f>
        <v>8.3500000000000005E-2</v>
      </c>
      <c r="G508" s="60">
        <f t="shared" si="294"/>
        <v>1853.0570513373034</v>
      </c>
      <c r="H508" s="60">
        <f t="shared" si="288"/>
        <v>39.000504844857986</v>
      </c>
      <c r="I508" s="122">
        <v>0</v>
      </c>
      <c r="J508" s="61">
        <v>0</v>
      </c>
      <c r="K508" s="61">
        <f t="shared" si="297"/>
        <v>0</v>
      </c>
      <c r="L508" s="61">
        <v>0</v>
      </c>
      <c r="M508" s="82">
        <f t="shared" si="290"/>
        <v>0</v>
      </c>
      <c r="N508" s="61">
        <f t="shared" si="291"/>
        <v>1892.0575561821613</v>
      </c>
      <c r="O508" s="60">
        <f t="shared" si="292"/>
        <v>1892.0575561821613</v>
      </c>
    </row>
    <row r="509" spans="1:15" x14ac:dyDescent="0.25">
      <c r="A509" s="6" t="s">
        <v>22</v>
      </c>
      <c r="B509" s="58" t="str">
        <f t="shared" si="298"/>
        <v>Q1/2024</v>
      </c>
      <c r="C509" s="54">
        <f t="shared" si="295"/>
        <v>45292</v>
      </c>
      <c r="D509" s="54">
        <f t="shared" si="296"/>
        <v>45382</v>
      </c>
      <c r="E509" s="58">
        <f t="shared" si="293"/>
        <v>91</v>
      </c>
      <c r="F509" s="59">
        <f>VLOOKUP(D509,'FERC Interest Rate'!$A:$B,2,TRUE)</f>
        <v>8.5000000000000006E-2</v>
      </c>
      <c r="G509" s="60">
        <f t="shared" si="294"/>
        <v>1892.0575561821613</v>
      </c>
      <c r="H509" s="60">
        <f t="shared" si="288"/>
        <v>39.986516931882569</v>
      </c>
      <c r="I509" s="122">
        <v>0</v>
      </c>
      <c r="J509" s="61">
        <v>0</v>
      </c>
      <c r="K509" s="61">
        <f t="shared" si="297"/>
        <v>0</v>
      </c>
      <c r="L509" s="61">
        <v>0</v>
      </c>
      <c r="M509" s="82">
        <f t="shared" si="290"/>
        <v>0</v>
      </c>
      <c r="N509" s="61">
        <f t="shared" si="291"/>
        <v>1932.0440731140438</v>
      </c>
      <c r="O509" s="60">
        <f t="shared" si="292"/>
        <v>1932.0440731140438</v>
      </c>
    </row>
    <row r="510" spans="1:15" x14ac:dyDescent="0.25">
      <c r="A510" s="6" t="s">
        <v>22</v>
      </c>
      <c r="B510" s="58" t="str">
        <f t="shared" si="298"/>
        <v>Q2/2024</v>
      </c>
      <c r="C510" s="54">
        <f t="shared" si="295"/>
        <v>45383</v>
      </c>
      <c r="D510" s="54">
        <f t="shared" si="296"/>
        <v>45473</v>
      </c>
      <c r="E510" s="58">
        <f t="shared" si="293"/>
        <v>91</v>
      </c>
      <c r="F510" s="59">
        <f>VLOOKUP(D510,'FERC Interest Rate'!$A:$B,2,TRUE)</f>
        <v>8.5000000000000006E-2</v>
      </c>
      <c r="G510" s="60">
        <f t="shared" si="294"/>
        <v>1932.0440731140438</v>
      </c>
      <c r="H510" s="60">
        <f t="shared" si="288"/>
        <v>40.831587173598713</v>
      </c>
      <c r="I510" s="122">
        <v>0</v>
      </c>
      <c r="J510" s="61">
        <v>0</v>
      </c>
      <c r="K510" s="61">
        <f t="shared" si="297"/>
        <v>0</v>
      </c>
      <c r="L510" s="61">
        <v>0</v>
      </c>
      <c r="M510" s="82">
        <f t="shared" si="290"/>
        <v>0</v>
      </c>
      <c r="N510" s="61">
        <f t="shared" si="291"/>
        <v>1972.8756602876426</v>
      </c>
      <c r="O510" s="60">
        <f t="shared" si="292"/>
        <v>1972.8756602876426</v>
      </c>
    </row>
    <row r="511" spans="1:15" x14ac:dyDescent="0.25">
      <c r="A511" s="6" t="s">
        <v>22</v>
      </c>
      <c r="B511" s="58" t="str">
        <f t="shared" si="298"/>
        <v>Q3/2024</v>
      </c>
      <c r="C511" s="54">
        <f t="shared" si="295"/>
        <v>45474</v>
      </c>
      <c r="D511" s="54">
        <f t="shared" si="296"/>
        <v>45565</v>
      </c>
      <c r="E511" s="58">
        <f t="shared" si="293"/>
        <v>92</v>
      </c>
      <c r="F511" s="59">
        <f>VLOOKUP(D511,'FERC Interest Rate'!$A:$B,2,TRUE)</f>
        <v>8.5000000000000006E-2</v>
      </c>
      <c r="G511" s="60">
        <f t="shared" si="294"/>
        <v>1972.8756602876426</v>
      </c>
      <c r="H511" s="60">
        <f t="shared" si="288"/>
        <v>42.152698534014661</v>
      </c>
      <c r="I511" s="122">
        <v>0</v>
      </c>
      <c r="J511" s="61">
        <v>0</v>
      </c>
      <c r="K511" s="61">
        <f t="shared" si="297"/>
        <v>0</v>
      </c>
      <c r="L511" s="61">
        <v>0</v>
      </c>
      <c r="M511" s="82">
        <f t="shared" si="290"/>
        <v>0</v>
      </c>
      <c r="N511" s="61">
        <f t="shared" si="291"/>
        <v>2015.0283588216573</v>
      </c>
      <c r="O511" s="60">
        <f t="shared" si="292"/>
        <v>2015.0283588216573</v>
      </c>
    </row>
    <row r="512" spans="1:15" x14ac:dyDescent="0.25">
      <c r="A512" s="6" t="s">
        <v>22</v>
      </c>
      <c r="B512" s="58" t="str">
        <f t="shared" si="298"/>
        <v>Q4/2024</v>
      </c>
      <c r="C512" s="54">
        <f t="shared" si="295"/>
        <v>45566</v>
      </c>
      <c r="D512" s="54">
        <f t="shared" si="296"/>
        <v>45657</v>
      </c>
      <c r="E512" s="58">
        <f t="shared" si="293"/>
        <v>92</v>
      </c>
      <c r="F512" s="59">
        <f>VLOOKUP(D512,'FERC Interest Rate'!$A:$B,2,TRUE)</f>
        <v>8.5000000000000006E-2</v>
      </c>
      <c r="G512" s="60">
        <f t="shared" si="294"/>
        <v>2015.0283588216573</v>
      </c>
      <c r="H512" s="60">
        <f t="shared" si="288"/>
        <v>43.053338158429952</v>
      </c>
      <c r="I512" s="122">
        <v>0</v>
      </c>
      <c r="J512" s="61">
        <v>0</v>
      </c>
      <c r="K512" s="61">
        <f t="shared" si="297"/>
        <v>0</v>
      </c>
      <c r="L512" s="61">
        <v>0</v>
      </c>
      <c r="M512" s="82">
        <f t="shared" si="290"/>
        <v>0</v>
      </c>
      <c r="N512" s="61">
        <f t="shared" si="291"/>
        <v>2058.0816969800871</v>
      </c>
      <c r="O512" s="60">
        <f t="shared" si="292"/>
        <v>2058.0816969800871</v>
      </c>
    </row>
    <row r="513" spans="1:15" x14ac:dyDescent="0.25">
      <c r="A513" s="63" t="s">
        <v>44</v>
      </c>
      <c r="B513" s="58" t="str">
        <f t="shared" si="298"/>
        <v>Q1/2025</v>
      </c>
      <c r="C513" s="54">
        <f t="shared" si="295"/>
        <v>45658</v>
      </c>
      <c r="D513" s="54">
        <f t="shared" si="296"/>
        <v>45747</v>
      </c>
      <c r="E513" s="58">
        <f t="shared" si="293"/>
        <v>90</v>
      </c>
      <c r="F513" s="59">
        <f>VLOOKUP(D513,'FERC Interest Rate'!$A:$B,2,TRUE)</f>
        <v>8.0399999999999999E-2</v>
      </c>
      <c r="G513" s="60">
        <f t="shared" si="294"/>
        <v>2058.0816969800871</v>
      </c>
      <c r="H513" s="60">
        <f t="shared" si="288"/>
        <v>40.800764820131263</v>
      </c>
      <c r="I513" s="122">
        <f>(SUM($H$497:$H$516)/20)</f>
        <v>22.944123090010947</v>
      </c>
      <c r="J513" s="61">
        <f t="shared" ref="J513" si="299">G513*F513*(E513/(DATE(YEAR(D513),12,31)-DATE(YEAR(D513),1,1)+1))</f>
        <v>40.800764820131263</v>
      </c>
      <c r="K513" s="61">
        <f t="shared" ref="K513" si="300">+SUM(I513:J513)</f>
        <v>63.744887910142211</v>
      </c>
      <c r="L513" s="61">
        <f>VLOOKUP($L$495,$A$1:$E$45,4,FALSE)/20</f>
        <v>82</v>
      </c>
      <c r="M513" s="82">
        <f t="shared" ref="M513" si="301">+SUM(K513:L513)</f>
        <v>145.74488791014221</v>
      </c>
      <c r="N513" s="61">
        <f t="shared" si="291"/>
        <v>2139.6832266203501</v>
      </c>
      <c r="O513" s="60">
        <f t="shared" si="292"/>
        <v>1993.9383387102077</v>
      </c>
    </row>
    <row r="514" spans="1:15" x14ac:dyDescent="0.25">
      <c r="A514" s="63" t="s">
        <v>45</v>
      </c>
      <c r="B514" s="58" t="str">
        <f t="shared" si="298"/>
        <v>Q2/2025</v>
      </c>
      <c r="C514" s="54">
        <f t="shared" si="295"/>
        <v>45748</v>
      </c>
      <c r="D514" s="54">
        <f t="shared" si="296"/>
        <v>45838</v>
      </c>
      <c r="E514" s="58">
        <f t="shared" si="293"/>
        <v>91</v>
      </c>
      <c r="F514" s="59">
        <f>VLOOKUP(D514,'FERC Interest Rate'!$A:$B,2,TRUE)</f>
        <v>7.5499999999999998E-2</v>
      </c>
      <c r="G514" s="60">
        <f t="shared" si="294"/>
        <v>1993.9383387102077</v>
      </c>
      <c r="H514" s="60"/>
      <c r="I514" s="122">
        <f>(SUM($H$497:$H$516)/20)</f>
        <v>22.944123090010947</v>
      </c>
      <c r="J514" s="61">
        <f t="shared" ref="J514:J516" si="302">G514*F514*(E514/(DATE(YEAR(D514),12,31)-DATE(YEAR(D514),1,1)+1))</f>
        <v>37.532474948242417</v>
      </c>
      <c r="K514" s="61">
        <f t="shared" ref="K514:K516" si="303">+SUM(I514:J514)</f>
        <v>60.476598038253364</v>
      </c>
      <c r="L514" s="61">
        <f>VLOOKUP($L$495,$A$1:$E$45,4,FALSE)/20</f>
        <v>82</v>
      </c>
      <c r="M514" s="82">
        <f t="shared" ref="M514:M516" si="304">+SUM(K514:L514)</f>
        <v>142.47659803825337</v>
      </c>
      <c r="N514" s="61">
        <f t="shared" si="291"/>
        <v>2031.4708136584502</v>
      </c>
      <c r="O514" s="60">
        <f t="shared" si="292"/>
        <v>1888.9942156201969</v>
      </c>
    </row>
    <row r="515" spans="1:15" x14ac:dyDescent="0.25">
      <c r="A515" s="63" t="s">
        <v>46</v>
      </c>
      <c r="B515" s="58" t="str">
        <f t="shared" si="298"/>
        <v>Q3/2025</v>
      </c>
      <c r="C515" s="54">
        <f t="shared" si="295"/>
        <v>45839</v>
      </c>
      <c r="D515" s="54">
        <f t="shared" si="296"/>
        <v>45930</v>
      </c>
      <c r="E515" s="58">
        <f t="shared" si="293"/>
        <v>92</v>
      </c>
      <c r="F515" s="59">
        <f>VLOOKUP(D515,'FERC Interest Rate'!$A:$B,2,TRUE)</f>
        <v>7.4999999999999997E-2</v>
      </c>
      <c r="G515" s="60">
        <f t="shared" si="294"/>
        <v>1888.9942156201969</v>
      </c>
      <c r="H515" s="60"/>
      <c r="I515" s="122">
        <f>(SUM($H$497:$H$516)/20)</f>
        <v>22.944123090010947</v>
      </c>
      <c r="J515" s="61">
        <f t="shared" si="302"/>
        <v>35.709753665148931</v>
      </c>
      <c r="K515" s="61">
        <f t="shared" si="303"/>
        <v>58.653876755159878</v>
      </c>
      <c r="L515" s="61">
        <f>VLOOKUP($L$495,$A$1:$E$45,4,FALSE)/20</f>
        <v>82</v>
      </c>
      <c r="M515" s="82">
        <f t="shared" si="304"/>
        <v>140.65387675515987</v>
      </c>
      <c r="N515" s="61">
        <f t="shared" si="291"/>
        <v>1924.7039692853459</v>
      </c>
      <c r="O515" s="60">
        <f t="shared" si="292"/>
        <v>1784.050092530186</v>
      </c>
    </row>
    <row r="516" spans="1:15" x14ac:dyDescent="0.25">
      <c r="A516" s="6" t="s">
        <v>47</v>
      </c>
      <c r="B516" s="58" t="str">
        <f t="shared" si="298"/>
        <v>Q4/2025</v>
      </c>
      <c r="C516" s="54">
        <f t="shared" si="295"/>
        <v>45931</v>
      </c>
      <c r="D516" s="54">
        <f t="shared" si="296"/>
        <v>46022</v>
      </c>
      <c r="E516" s="58">
        <f t="shared" si="293"/>
        <v>92</v>
      </c>
      <c r="F516" s="59">
        <f>VLOOKUP(D516,'FERC Interest Rate'!$A:$B,2,TRUE)</f>
        <v>7.4999999999999997E-2</v>
      </c>
      <c r="G516" s="60">
        <f t="shared" si="294"/>
        <v>1784.050092530186</v>
      </c>
      <c r="H516" s="60"/>
      <c r="I516" s="122">
        <f>(SUM($H$497:$H$516)/20)</f>
        <v>22.944123090010947</v>
      </c>
      <c r="J516" s="61">
        <f t="shared" si="302"/>
        <v>33.725878461529547</v>
      </c>
      <c r="K516" s="61">
        <f t="shared" si="303"/>
        <v>56.670001551540494</v>
      </c>
      <c r="L516" s="61">
        <f>VLOOKUP($L$495,$A$1:$E$45,4,FALSE)/20</f>
        <v>82</v>
      </c>
      <c r="M516" s="82">
        <f t="shared" si="304"/>
        <v>138.67000155154051</v>
      </c>
      <c r="N516" s="61">
        <f t="shared" si="291"/>
        <v>1817.7759709917157</v>
      </c>
      <c r="O516" s="60">
        <f t="shared" si="292"/>
        <v>1679.1059694401752</v>
      </c>
    </row>
    <row r="517" spans="1:15" ht="13.5" thickBot="1" x14ac:dyDescent="0.35">
      <c r="A517" s="101"/>
      <c r="B517" s="102"/>
      <c r="C517" s="103"/>
      <c r="D517" s="103"/>
      <c r="E517" s="102"/>
      <c r="F517" s="102"/>
      <c r="G517" s="99">
        <f t="shared" ref="G517:O517" si="305">+SUM(G497:G516)</f>
        <v>36225.991709878312</v>
      </c>
      <c r="H517" s="99">
        <f t="shared" si="305"/>
        <v>458.88246180021895</v>
      </c>
      <c r="I517" s="99">
        <f t="shared" si="305"/>
        <v>91.77649236004379</v>
      </c>
      <c r="J517" s="99">
        <f t="shared" si="305"/>
        <v>147.76887189505214</v>
      </c>
      <c r="K517" s="99">
        <f t="shared" si="305"/>
        <v>239.54536425509593</v>
      </c>
      <c r="L517" s="99">
        <f t="shared" si="305"/>
        <v>328</v>
      </c>
      <c r="M517" s="99">
        <f t="shared" si="305"/>
        <v>567.54536425509593</v>
      </c>
      <c r="N517" s="99">
        <f t="shared" si="305"/>
        <v>36832.643043573575</v>
      </c>
      <c r="O517" s="99">
        <f t="shared" si="305"/>
        <v>36265.097679318489</v>
      </c>
    </row>
    <row r="518" spans="1:15" ht="13" thickTop="1" x14ac:dyDescent="0.25"/>
    <row r="519" spans="1:15" ht="13" x14ac:dyDescent="0.3">
      <c r="A519" s="3"/>
      <c r="B519" s="3"/>
      <c r="C519" s="3"/>
      <c r="D519" s="3"/>
      <c r="E519" s="3"/>
      <c r="F519" s="3"/>
      <c r="G519" s="3"/>
      <c r="H519" s="3"/>
      <c r="I519" s="84"/>
      <c r="J519" s="432" t="s">
        <v>15</v>
      </c>
      <c r="K519" s="433"/>
      <c r="L519" s="198" t="s">
        <v>61</v>
      </c>
      <c r="M519" s="91"/>
      <c r="N519" s="3"/>
      <c r="O519" s="3"/>
    </row>
    <row r="520" spans="1:15" ht="52" x14ac:dyDescent="0.3">
      <c r="A520" s="62" t="s">
        <v>43</v>
      </c>
      <c r="B520" s="62" t="s">
        <v>3</v>
      </c>
      <c r="C520" s="62" t="s">
        <v>4</v>
      </c>
      <c r="D520" s="62" t="s">
        <v>5</v>
      </c>
      <c r="E520" s="62" t="s">
        <v>6</v>
      </c>
      <c r="F520" s="62" t="s">
        <v>7</v>
      </c>
      <c r="G520" s="62" t="s">
        <v>83</v>
      </c>
      <c r="H520" s="62" t="s">
        <v>84</v>
      </c>
      <c r="I520" s="77" t="s">
        <v>85</v>
      </c>
      <c r="J520" s="78" t="s">
        <v>86</v>
      </c>
      <c r="K520" s="78" t="s">
        <v>87</v>
      </c>
      <c r="L520" s="78" t="s">
        <v>88</v>
      </c>
      <c r="M520" s="79" t="s">
        <v>89</v>
      </c>
      <c r="N520" s="62" t="s">
        <v>90</v>
      </c>
      <c r="O520" s="62" t="s">
        <v>91</v>
      </c>
    </row>
    <row r="521" spans="1:15" x14ac:dyDescent="0.25">
      <c r="A521" s="6" t="s">
        <v>22</v>
      </c>
      <c r="B521" s="58" t="str">
        <f t="shared" ref="B521:B527" si="306">+IF(MONTH(C521)&lt;4,"Q1",IF(MONTH(C521)&lt;7,"Q2",IF(MONTH(C521)&lt;10,"Q3","Q4")))&amp;"/"&amp;YEAR(C521)</f>
        <v>Q1/2021</v>
      </c>
      <c r="C521" s="54">
        <f>VLOOKUP(L519,$A$1:$E$45,2,FALSE)</f>
        <v>44244</v>
      </c>
      <c r="D521" s="54">
        <f>DATE(YEAR(C521),IF(MONTH(C521)&lt;=3,3,IF(MONTH(C521)&lt;=6,6,IF(MONTH(C521)&lt;=9,9,12))),IF(OR(MONTH(C521)&lt;=3,MONTH(C521)&gt;=10),31,30))</f>
        <v>44286</v>
      </c>
      <c r="E521" s="58">
        <f>D521-C521+1</f>
        <v>43</v>
      </c>
      <c r="F521" s="59">
        <f>VLOOKUP(D521,'FERC Interest Rate'!$A:$B,2,TRUE)</f>
        <v>3.2500000000000001E-2</v>
      </c>
      <c r="G521" s="60">
        <f>VLOOKUP(L519,$A$2:$E$45,4,FALSE)</f>
        <v>1441</v>
      </c>
      <c r="H521" s="60">
        <f t="shared" ref="H521:H537" si="307">G521*F521*(E521/(DATE(YEAR(D521),12,31)-DATE(YEAR(D521),1,1)+1))</f>
        <v>5.5172534246575351</v>
      </c>
      <c r="I521" s="122">
        <v>0</v>
      </c>
      <c r="J521" s="61">
        <v>0</v>
      </c>
      <c r="K521" s="61">
        <f t="shared" ref="K521:K522" si="308">+SUM(I521:J521)</f>
        <v>0</v>
      </c>
      <c r="L521" s="61">
        <v>0</v>
      </c>
      <c r="M521" s="82">
        <f t="shared" ref="M521:M536" si="309">+SUM(K521:L521)</f>
        <v>0</v>
      </c>
      <c r="N521" s="61">
        <f t="shared" ref="N521:N540" si="310">+G521+H521+J521</f>
        <v>1446.5172534246576</v>
      </c>
      <c r="O521" s="60">
        <f t="shared" ref="O521:O540" si="311">G521+H521-L521-I521</f>
        <v>1446.5172534246576</v>
      </c>
    </row>
    <row r="522" spans="1:15" x14ac:dyDescent="0.25">
      <c r="A522" s="6" t="s">
        <v>22</v>
      </c>
      <c r="B522" s="58" t="str">
        <f t="shared" si="306"/>
        <v>Q2/2021</v>
      </c>
      <c r="C522" s="54">
        <f>D521+1</f>
        <v>44287</v>
      </c>
      <c r="D522" s="54">
        <f>EOMONTH(D521,3)</f>
        <v>44377</v>
      </c>
      <c r="E522" s="58">
        <f t="shared" ref="E522:E540" si="312">D522-C522+1</f>
        <v>91</v>
      </c>
      <c r="F522" s="59">
        <f>VLOOKUP(D522,'FERC Interest Rate'!$A:$B,2,TRUE)</f>
        <v>3.2500000000000001E-2</v>
      </c>
      <c r="G522" s="60">
        <f t="shared" ref="G522:G540" si="313">O521</f>
        <v>1446.5172534246576</v>
      </c>
      <c r="H522" s="60">
        <f t="shared" si="307"/>
        <v>11.720752813708014</v>
      </c>
      <c r="I522" s="122">
        <v>0</v>
      </c>
      <c r="J522" s="61">
        <v>0</v>
      </c>
      <c r="K522" s="61">
        <f t="shared" si="308"/>
        <v>0</v>
      </c>
      <c r="L522" s="61">
        <v>0</v>
      </c>
      <c r="M522" s="82">
        <f t="shared" si="309"/>
        <v>0</v>
      </c>
      <c r="N522" s="61">
        <f t="shared" si="310"/>
        <v>1458.2380062383656</v>
      </c>
      <c r="O522" s="60">
        <f t="shared" si="311"/>
        <v>1458.2380062383656</v>
      </c>
    </row>
    <row r="523" spans="1:15" x14ac:dyDescent="0.25">
      <c r="A523" s="6" t="s">
        <v>22</v>
      </c>
      <c r="B523" s="58" t="str">
        <f t="shared" si="306"/>
        <v>Q3/2021</v>
      </c>
      <c r="C523" s="54">
        <f t="shared" ref="C523:C540" si="314">D522+1</f>
        <v>44378</v>
      </c>
      <c r="D523" s="54">
        <f t="shared" ref="D523:D540" si="315">EOMONTH(D522,3)</f>
        <v>44469</v>
      </c>
      <c r="E523" s="58">
        <f t="shared" si="312"/>
        <v>92</v>
      </c>
      <c r="F523" s="59">
        <f>VLOOKUP(D523,'FERC Interest Rate'!$A:$B,2,TRUE)</f>
        <v>3.2500000000000001E-2</v>
      </c>
      <c r="G523" s="60">
        <f t="shared" si="313"/>
        <v>1458.2380062383656</v>
      </c>
      <c r="H523" s="60">
        <f t="shared" si="307"/>
        <v>11.945566133295106</v>
      </c>
      <c r="I523" s="122">
        <v>0</v>
      </c>
      <c r="J523" s="61">
        <v>0</v>
      </c>
      <c r="K523" s="61">
        <f t="shared" ref="K523:K536" si="316">+SUM(I523:J523)</f>
        <v>0</v>
      </c>
      <c r="L523" s="61">
        <v>0</v>
      </c>
      <c r="M523" s="82">
        <f t="shared" si="309"/>
        <v>0</v>
      </c>
      <c r="N523" s="61">
        <f t="shared" si="310"/>
        <v>1470.1835723716608</v>
      </c>
      <c r="O523" s="60">
        <f t="shared" si="311"/>
        <v>1470.1835723716608</v>
      </c>
    </row>
    <row r="524" spans="1:15" x14ac:dyDescent="0.25">
      <c r="A524" s="6" t="s">
        <v>22</v>
      </c>
      <c r="B524" s="58" t="str">
        <f t="shared" si="306"/>
        <v>Q4/2021</v>
      </c>
      <c r="C524" s="54">
        <f t="shared" si="314"/>
        <v>44470</v>
      </c>
      <c r="D524" s="54">
        <f t="shared" si="315"/>
        <v>44561</v>
      </c>
      <c r="E524" s="58">
        <f t="shared" si="312"/>
        <v>92</v>
      </c>
      <c r="F524" s="59">
        <f>VLOOKUP(D524,'FERC Interest Rate'!$A:$B,2,TRUE)</f>
        <v>3.2500000000000001E-2</v>
      </c>
      <c r="G524" s="60">
        <f t="shared" si="313"/>
        <v>1470.1835723716608</v>
      </c>
      <c r="H524" s="60">
        <f t="shared" si="307"/>
        <v>12.043421592852784</v>
      </c>
      <c r="I524" s="122">
        <v>0</v>
      </c>
      <c r="J524" s="61">
        <v>0</v>
      </c>
      <c r="K524" s="61">
        <f t="shared" si="316"/>
        <v>0</v>
      </c>
      <c r="L524" s="61">
        <v>0</v>
      </c>
      <c r="M524" s="82">
        <f t="shared" si="309"/>
        <v>0</v>
      </c>
      <c r="N524" s="61">
        <f t="shared" si="310"/>
        <v>1482.2269939645137</v>
      </c>
      <c r="O524" s="60">
        <f t="shared" si="311"/>
        <v>1482.2269939645137</v>
      </c>
    </row>
    <row r="525" spans="1:15" x14ac:dyDescent="0.25">
      <c r="A525" s="6" t="s">
        <v>22</v>
      </c>
      <c r="B525" s="58" t="str">
        <f t="shared" si="306"/>
        <v>Q1/2022</v>
      </c>
      <c r="C525" s="54">
        <f t="shared" si="314"/>
        <v>44562</v>
      </c>
      <c r="D525" s="54">
        <f t="shared" si="315"/>
        <v>44651</v>
      </c>
      <c r="E525" s="58">
        <f t="shared" si="312"/>
        <v>90</v>
      </c>
      <c r="F525" s="59">
        <f>VLOOKUP(D525,'FERC Interest Rate'!$A:$B,2,TRUE)</f>
        <v>3.2500000000000001E-2</v>
      </c>
      <c r="G525" s="60">
        <f t="shared" si="313"/>
        <v>1482.2269939645137</v>
      </c>
      <c r="H525" s="60">
        <f t="shared" si="307"/>
        <v>11.878120431085486</v>
      </c>
      <c r="I525" s="122">
        <v>0</v>
      </c>
      <c r="J525" s="61">
        <v>0</v>
      </c>
      <c r="K525" s="61">
        <f t="shared" si="316"/>
        <v>0</v>
      </c>
      <c r="L525" s="61">
        <v>0</v>
      </c>
      <c r="M525" s="82">
        <f t="shared" si="309"/>
        <v>0</v>
      </c>
      <c r="N525" s="61">
        <f t="shared" si="310"/>
        <v>1494.1051143955992</v>
      </c>
      <c r="O525" s="60">
        <f t="shared" si="311"/>
        <v>1494.1051143955992</v>
      </c>
    </row>
    <row r="526" spans="1:15" x14ac:dyDescent="0.25">
      <c r="A526" s="6" t="s">
        <v>22</v>
      </c>
      <c r="B526" s="58" t="str">
        <f t="shared" si="306"/>
        <v>Q2/2022</v>
      </c>
      <c r="C526" s="54">
        <f t="shared" si="314"/>
        <v>44652</v>
      </c>
      <c r="D526" s="54">
        <f t="shared" si="315"/>
        <v>44742</v>
      </c>
      <c r="E526" s="58">
        <f t="shared" si="312"/>
        <v>91</v>
      </c>
      <c r="F526" s="59">
        <f>VLOOKUP(D526,'FERC Interest Rate'!$A:$B,2,TRUE)</f>
        <v>3.2500000000000001E-2</v>
      </c>
      <c r="G526" s="60">
        <f t="shared" si="313"/>
        <v>1494.1051143955992</v>
      </c>
      <c r="H526" s="60">
        <f t="shared" si="307"/>
        <v>12.106344865273932</v>
      </c>
      <c r="I526" s="122">
        <v>0</v>
      </c>
      <c r="J526" s="61">
        <v>0</v>
      </c>
      <c r="K526" s="61">
        <f t="shared" si="316"/>
        <v>0</v>
      </c>
      <c r="L526" s="61">
        <v>0</v>
      </c>
      <c r="M526" s="82">
        <f t="shared" si="309"/>
        <v>0</v>
      </c>
      <c r="N526" s="61">
        <f t="shared" si="310"/>
        <v>1506.2114592608732</v>
      </c>
      <c r="O526" s="60">
        <f t="shared" si="311"/>
        <v>1506.2114592608732</v>
      </c>
    </row>
    <row r="527" spans="1:15" x14ac:dyDescent="0.25">
      <c r="A527" s="6" t="s">
        <v>22</v>
      </c>
      <c r="B527" s="58" t="str">
        <f t="shared" si="306"/>
        <v>Q3/2022</v>
      </c>
      <c r="C527" s="54">
        <f t="shared" si="314"/>
        <v>44743</v>
      </c>
      <c r="D527" s="54">
        <f t="shared" si="315"/>
        <v>44834</v>
      </c>
      <c r="E527" s="58">
        <f t="shared" si="312"/>
        <v>92</v>
      </c>
      <c r="F527" s="59">
        <f>VLOOKUP(D527,'FERC Interest Rate'!$A:$B,2,TRUE)</f>
        <v>3.5999999999999997E-2</v>
      </c>
      <c r="G527" s="60">
        <f t="shared" si="313"/>
        <v>1506.2114592608732</v>
      </c>
      <c r="H527" s="60">
        <f t="shared" si="307"/>
        <v>13.667321515265787</v>
      </c>
      <c r="I527" s="122">
        <v>0</v>
      </c>
      <c r="J527" s="61">
        <v>0</v>
      </c>
      <c r="K527" s="61">
        <f t="shared" si="316"/>
        <v>0</v>
      </c>
      <c r="L527" s="61">
        <v>0</v>
      </c>
      <c r="M527" s="82">
        <f t="shared" si="309"/>
        <v>0</v>
      </c>
      <c r="N527" s="61">
        <f t="shared" si="310"/>
        <v>1519.8787807761389</v>
      </c>
      <c r="O527" s="60">
        <f t="shared" si="311"/>
        <v>1519.8787807761389</v>
      </c>
    </row>
    <row r="528" spans="1:15" x14ac:dyDescent="0.25">
      <c r="A528" s="6" t="s">
        <v>22</v>
      </c>
      <c r="B528" s="58" t="str">
        <f>+IF(MONTH(C528)&lt;4,"Q1",IF(MONTH(C528)&lt;7,"Q2",IF(MONTH(C528)&lt;10,"Q3","Q4")))&amp;"/"&amp;YEAR(C528)</f>
        <v>Q4/2022</v>
      </c>
      <c r="C528" s="54">
        <f t="shared" si="314"/>
        <v>44835</v>
      </c>
      <c r="D528" s="54">
        <f t="shared" si="315"/>
        <v>44926</v>
      </c>
      <c r="E528" s="58">
        <f t="shared" si="312"/>
        <v>92</v>
      </c>
      <c r="F528" s="59">
        <f>VLOOKUP(D528,'FERC Interest Rate'!$A:$B,2,TRUE)</f>
        <v>4.9099999999999998E-2</v>
      </c>
      <c r="G528" s="60">
        <f t="shared" si="313"/>
        <v>1519.8787807761389</v>
      </c>
      <c r="H528" s="60">
        <f t="shared" si="307"/>
        <v>18.809853228827329</v>
      </c>
      <c r="I528" s="122">
        <v>0</v>
      </c>
      <c r="J528" s="61">
        <v>0</v>
      </c>
      <c r="K528" s="61">
        <f t="shared" si="316"/>
        <v>0</v>
      </c>
      <c r="L528" s="61">
        <v>0</v>
      </c>
      <c r="M528" s="82">
        <f t="shared" si="309"/>
        <v>0</v>
      </c>
      <c r="N528" s="61">
        <f t="shared" si="310"/>
        <v>1538.6886340049662</v>
      </c>
      <c r="O528" s="60">
        <f t="shared" si="311"/>
        <v>1538.6886340049662</v>
      </c>
    </row>
    <row r="529" spans="1:15" x14ac:dyDescent="0.25">
      <c r="A529" s="6" t="s">
        <v>22</v>
      </c>
      <c r="B529" s="58" t="str">
        <f>+IF(MONTH(C529)&lt;4,"Q1",IF(MONTH(C529)&lt;7,"Q2",IF(MONTH(C529)&lt;10,"Q3","Q4")))&amp;"/"&amp;YEAR(C529)</f>
        <v>Q1/2023</v>
      </c>
      <c r="C529" s="54">
        <f t="shared" si="314"/>
        <v>44927</v>
      </c>
      <c r="D529" s="54">
        <f t="shared" si="315"/>
        <v>45016</v>
      </c>
      <c r="E529" s="58">
        <f t="shared" si="312"/>
        <v>90</v>
      </c>
      <c r="F529" s="59">
        <f>VLOOKUP(D529,'FERC Interest Rate'!$A:$B,2,TRUE)</f>
        <v>6.3100000000000003E-2</v>
      </c>
      <c r="G529" s="60">
        <f t="shared" si="313"/>
        <v>1538.6886340049662</v>
      </c>
      <c r="H529" s="60">
        <f t="shared" si="307"/>
        <v>23.940308910997814</v>
      </c>
      <c r="I529" s="122">
        <v>0</v>
      </c>
      <c r="J529" s="61">
        <v>0</v>
      </c>
      <c r="K529" s="61">
        <f t="shared" si="316"/>
        <v>0</v>
      </c>
      <c r="L529" s="61">
        <v>0</v>
      </c>
      <c r="M529" s="82">
        <f t="shared" si="309"/>
        <v>0</v>
      </c>
      <c r="N529" s="61">
        <f t="shared" si="310"/>
        <v>1562.628942915964</v>
      </c>
      <c r="O529" s="60">
        <f t="shared" si="311"/>
        <v>1562.628942915964</v>
      </c>
    </row>
    <row r="530" spans="1:15" x14ac:dyDescent="0.25">
      <c r="A530" s="6" t="s">
        <v>22</v>
      </c>
      <c r="B530" s="58" t="str">
        <f t="shared" ref="B530:B540" si="317">+IF(MONTH(C530)&lt;4,"Q1",IF(MONTH(C530)&lt;7,"Q2",IF(MONTH(C530)&lt;10,"Q3","Q4")))&amp;"/"&amp;YEAR(C530)</f>
        <v>Q2/2023</v>
      </c>
      <c r="C530" s="54">
        <f t="shared" si="314"/>
        <v>45017</v>
      </c>
      <c r="D530" s="54">
        <f t="shared" si="315"/>
        <v>45107</v>
      </c>
      <c r="E530" s="58">
        <f t="shared" si="312"/>
        <v>91</v>
      </c>
      <c r="F530" s="59">
        <f>VLOOKUP(D530,'FERC Interest Rate'!$A:$B,2,TRUE)</f>
        <v>7.4999999999999997E-2</v>
      </c>
      <c r="G530" s="60">
        <f t="shared" si="313"/>
        <v>1562.628942915964</v>
      </c>
      <c r="H530" s="60">
        <f t="shared" si="307"/>
        <v>29.21902064493549</v>
      </c>
      <c r="I530" s="122">
        <v>0</v>
      </c>
      <c r="J530" s="61">
        <v>0</v>
      </c>
      <c r="K530" s="61">
        <f t="shared" si="316"/>
        <v>0</v>
      </c>
      <c r="L530" s="61">
        <v>0</v>
      </c>
      <c r="M530" s="82">
        <f t="shared" si="309"/>
        <v>0</v>
      </c>
      <c r="N530" s="61">
        <f t="shared" si="310"/>
        <v>1591.8479635608994</v>
      </c>
      <c r="O530" s="60">
        <f t="shared" si="311"/>
        <v>1591.8479635608994</v>
      </c>
    </row>
    <row r="531" spans="1:15" x14ac:dyDescent="0.25">
      <c r="A531" s="6" t="s">
        <v>22</v>
      </c>
      <c r="B531" s="58" t="str">
        <f t="shared" si="317"/>
        <v>Q3/2023</v>
      </c>
      <c r="C531" s="54">
        <f t="shared" si="314"/>
        <v>45108</v>
      </c>
      <c r="D531" s="54">
        <f t="shared" si="315"/>
        <v>45199</v>
      </c>
      <c r="E531" s="58">
        <f t="shared" si="312"/>
        <v>92</v>
      </c>
      <c r="F531" s="59">
        <f>VLOOKUP(D531,'FERC Interest Rate'!$A:$B,2,TRUE)</f>
        <v>8.0199999999999994E-2</v>
      </c>
      <c r="G531" s="60">
        <f t="shared" si="313"/>
        <v>1591.8479635608994</v>
      </c>
      <c r="H531" s="60">
        <f t="shared" si="307"/>
        <v>32.178879491336275</v>
      </c>
      <c r="I531" s="122">
        <v>0</v>
      </c>
      <c r="J531" s="61">
        <v>0</v>
      </c>
      <c r="K531" s="61">
        <f t="shared" si="316"/>
        <v>0</v>
      </c>
      <c r="L531" s="61">
        <v>0</v>
      </c>
      <c r="M531" s="82">
        <f t="shared" si="309"/>
        <v>0</v>
      </c>
      <c r="N531" s="61">
        <f t="shared" si="310"/>
        <v>1624.0268430522358</v>
      </c>
      <c r="O531" s="60">
        <f t="shared" si="311"/>
        <v>1624.0268430522358</v>
      </c>
    </row>
    <row r="532" spans="1:15" x14ac:dyDescent="0.25">
      <c r="A532" s="6" t="s">
        <v>22</v>
      </c>
      <c r="B532" s="58" t="str">
        <f t="shared" si="317"/>
        <v>Q4/2023</v>
      </c>
      <c r="C532" s="54">
        <f t="shared" si="314"/>
        <v>45200</v>
      </c>
      <c r="D532" s="54">
        <f t="shared" si="315"/>
        <v>45291</v>
      </c>
      <c r="E532" s="58">
        <f t="shared" si="312"/>
        <v>92</v>
      </c>
      <c r="F532" s="59">
        <f>VLOOKUP(D532,'FERC Interest Rate'!$A:$B,2,TRUE)</f>
        <v>8.3500000000000005E-2</v>
      </c>
      <c r="G532" s="60">
        <f t="shared" si="313"/>
        <v>1624.0268430522358</v>
      </c>
      <c r="H532" s="60">
        <f t="shared" si="307"/>
        <v>34.180203310485687</v>
      </c>
      <c r="I532" s="122">
        <v>0</v>
      </c>
      <c r="J532" s="61">
        <v>0</v>
      </c>
      <c r="K532" s="61">
        <f t="shared" si="316"/>
        <v>0</v>
      </c>
      <c r="L532" s="61">
        <v>0</v>
      </c>
      <c r="M532" s="82">
        <f t="shared" si="309"/>
        <v>0</v>
      </c>
      <c r="N532" s="61">
        <f t="shared" si="310"/>
        <v>1658.2070463627215</v>
      </c>
      <c r="O532" s="60">
        <f t="shared" si="311"/>
        <v>1658.2070463627215</v>
      </c>
    </row>
    <row r="533" spans="1:15" x14ac:dyDescent="0.25">
      <c r="A533" s="6" t="s">
        <v>22</v>
      </c>
      <c r="B533" s="58" t="str">
        <f t="shared" si="317"/>
        <v>Q1/2024</v>
      </c>
      <c r="C533" s="54">
        <f t="shared" si="314"/>
        <v>45292</v>
      </c>
      <c r="D533" s="54">
        <f t="shared" si="315"/>
        <v>45382</v>
      </c>
      <c r="E533" s="58">
        <f t="shared" si="312"/>
        <v>91</v>
      </c>
      <c r="F533" s="59">
        <f>VLOOKUP(D533,'FERC Interest Rate'!$A:$B,2,TRUE)</f>
        <v>8.5000000000000006E-2</v>
      </c>
      <c r="G533" s="60">
        <f t="shared" si="313"/>
        <v>1658.2070463627215</v>
      </c>
      <c r="H533" s="60">
        <f t="shared" si="307"/>
        <v>35.044348370534571</v>
      </c>
      <c r="I533" s="122">
        <v>0</v>
      </c>
      <c r="J533" s="61">
        <v>0</v>
      </c>
      <c r="K533" s="61">
        <f t="shared" si="316"/>
        <v>0</v>
      </c>
      <c r="L533" s="61">
        <v>0</v>
      </c>
      <c r="M533" s="82">
        <f t="shared" si="309"/>
        <v>0</v>
      </c>
      <c r="N533" s="61">
        <f t="shared" si="310"/>
        <v>1693.2513947332561</v>
      </c>
      <c r="O533" s="60">
        <f t="shared" si="311"/>
        <v>1693.2513947332561</v>
      </c>
    </row>
    <row r="534" spans="1:15" x14ac:dyDescent="0.25">
      <c r="A534" s="6" t="s">
        <v>22</v>
      </c>
      <c r="B534" s="58" t="str">
        <f t="shared" si="317"/>
        <v>Q2/2024</v>
      </c>
      <c r="C534" s="54">
        <f t="shared" si="314"/>
        <v>45383</v>
      </c>
      <c r="D534" s="54">
        <f t="shared" si="315"/>
        <v>45473</v>
      </c>
      <c r="E534" s="58">
        <f t="shared" si="312"/>
        <v>91</v>
      </c>
      <c r="F534" s="59">
        <f>VLOOKUP(D534,'FERC Interest Rate'!$A:$B,2,TRUE)</f>
        <v>8.5000000000000006E-2</v>
      </c>
      <c r="G534" s="60">
        <f t="shared" si="313"/>
        <v>1693.2513947332561</v>
      </c>
      <c r="H534" s="60">
        <f t="shared" si="307"/>
        <v>35.784971416015672</v>
      </c>
      <c r="I534" s="122">
        <v>0</v>
      </c>
      <c r="J534" s="61">
        <v>0</v>
      </c>
      <c r="K534" s="61">
        <f t="shared" si="316"/>
        <v>0</v>
      </c>
      <c r="L534" s="61">
        <v>0</v>
      </c>
      <c r="M534" s="82">
        <f t="shared" si="309"/>
        <v>0</v>
      </c>
      <c r="N534" s="61">
        <f t="shared" si="310"/>
        <v>1729.0363661492718</v>
      </c>
      <c r="O534" s="60">
        <f t="shared" si="311"/>
        <v>1729.0363661492718</v>
      </c>
    </row>
    <row r="535" spans="1:15" x14ac:dyDescent="0.25">
      <c r="A535" s="6" t="s">
        <v>22</v>
      </c>
      <c r="B535" s="58" t="str">
        <f t="shared" si="317"/>
        <v>Q3/2024</v>
      </c>
      <c r="C535" s="54">
        <f t="shared" si="314"/>
        <v>45474</v>
      </c>
      <c r="D535" s="54">
        <f t="shared" si="315"/>
        <v>45565</v>
      </c>
      <c r="E535" s="58">
        <f t="shared" si="312"/>
        <v>92</v>
      </c>
      <c r="F535" s="59">
        <f>VLOOKUP(D535,'FERC Interest Rate'!$A:$B,2,TRUE)</f>
        <v>8.5000000000000006E-2</v>
      </c>
      <c r="G535" s="60">
        <f t="shared" si="313"/>
        <v>1729.0363661492718</v>
      </c>
      <c r="H535" s="60">
        <f t="shared" si="307"/>
        <v>36.942798861440728</v>
      </c>
      <c r="I535" s="122">
        <v>0</v>
      </c>
      <c r="J535" s="61">
        <v>0</v>
      </c>
      <c r="K535" s="61">
        <f t="shared" si="316"/>
        <v>0</v>
      </c>
      <c r="L535" s="61">
        <v>0</v>
      </c>
      <c r="M535" s="82">
        <f t="shared" si="309"/>
        <v>0</v>
      </c>
      <c r="N535" s="61">
        <f t="shared" si="310"/>
        <v>1765.9791650107124</v>
      </c>
      <c r="O535" s="60">
        <f t="shared" si="311"/>
        <v>1765.9791650107124</v>
      </c>
    </row>
    <row r="536" spans="1:15" x14ac:dyDescent="0.25">
      <c r="A536" s="6" t="s">
        <v>22</v>
      </c>
      <c r="B536" s="58" t="str">
        <f t="shared" si="317"/>
        <v>Q4/2024</v>
      </c>
      <c r="C536" s="54">
        <f t="shared" si="314"/>
        <v>45566</v>
      </c>
      <c r="D536" s="54">
        <f t="shared" si="315"/>
        <v>45657</v>
      </c>
      <c r="E536" s="58">
        <f t="shared" si="312"/>
        <v>92</v>
      </c>
      <c r="F536" s="59">
        <f>VLOOKUP(D536,'FERC Interest Rate'!$A:$B,2,TRUE)</f>
        <v>8.5000000000000006E-2</v>
      </c>
      <c r="G536" s="60">
        <f t="shared" si="313"/>
        <v>1765.9791650107124</v>
      </c>
      <c r="H536" s="60">
        <f t="shared" si="307"/>
        <v>37.732123143125058</v>
      </c>
      <c r="I536" s="122">
        <v>0</v>
      </c>
      <c r="J536" s="61">
        <v>0</v>
      </c>
      <c r="K536" s="61">
        <f t="shared" si="316"/>
        <v>0</v>
      </c>
      <c r="L536" s="61">
        <v>0</v>
      </c>
      <c r="M536" s="82">
        <f t="shared" si="309"/>
        <v>0</v>
      </c>
      <c r="N536" s="61">
        <f t="shared" si="310"/>
        <v>1803.7112881538376</v>
      </c>
      <c r="O536" s="60">
        <f t="shared" si="311"/>
        <v>1803.7112881538376</v>
      </c>
    </row>
    <row r="537" spans="1:15" x14ac:dyDescent="0.25">
      <c r="A537" s="63" t="s">
        <v>44</v>
      </c>
      <c r="B537" s="58" t="str">
        <f t="shared" si="317"/>
        <v>Q1/2025</v>
      </c>
      <c r="C537" s="54">
        <f t="shared" si="314"/>
        <v>45658</v>
      </c>
      <c r="D537" s="54">
        <f t="shared" si="315"/>
        <v>45747</v>
      </c>
      <c r="E537" s="58">
        <f t="shared" si="312"/>
        <v>90</v>
      </c>
      <c r="F537" s="59">
        <f>VLOOKUP(D537,'FERC Interest Rate'!$A:$B,2,TRUE)</f>
        <v>8.0399999999999999E-2</v>
      </c>
      <c r="G537" s="60">
        <f t="shared" si="313"/>
        <v>1803.7112881538376</v>
      </c>
      <c r="H537" s="60">
        <f t="shared" si="307"/>
        <v>35.757958578304567</v>
      </c>
      <c r="I537" s="122">
        <f>(SUM($H$521:$H$540)/20)</f>
        <v>19.923462336607095</v>
      </c>
      <c r="J537" s="61">
        <f t="shared" ref="J537:J540" si="318">G537*F537*(E537/(DATE(YEAR(D537),12,31)-DATE(YEAR(D537),1,1)+1))</f>
        <v>35.757958578304567</v>
      </c>
      <c r="K537" s="61">
        <f t="shared" ref="K537:K540" si="319">+SUM(I537:J537)</f>
        <v>55.681420914911662</v>
      </c>
      <c r="L537" s="61">
        <f>VLOOKUP($L$519,$A$1:$E$45,4,FALSE)/20</f>
        <v>72.05</v>
      </c>
      <c r="M537" s="82">
        <f t="shared" ref="M537:M540" si="320">+SUM(K537:L537)</f>
        <v>127.73142091491167</v>
      </c>
      <c r="N537" s="61">
        <f t="shared" si="310"/>
        <v>1875.2272053104468</v>
      </c>
      <c r="O537" s="60">
        <f t="shared" si="311"/>
        <v>1747.4957843955351</v>
      </c>
    </row>
    <row r="538" spans="1:15" x14ac:dyDescent="0.25">
      <c r="A538" s="63" t="s">
        <v>45</v>
      </c>
      <c r="B538" s="58" t="str">
        <f t="shared" si="317"/>
        <v>Q2/2025</v>
      </c>
      <c r="C538" s="54">
        <f t="shared" si="314"/>
        <v>45748</v>
      </c>
      <c r="D538" s="54">
        <f t="shared" si="315"/>
        <v>45838</v>
      </c>
      <c r="E538" s="58">
        <f t="shared" si="312"/>
        <v>91</v>
      </c>
      <c r="F538" s="59">
        <f>VLOOKUP(D538,'FERC Interest Rate'!$A:$B,2,TRUE)</f>
        <v>7.5499999999999998E-2</v>
      </c>
      <c r="G538" s="60">
        <f t="shared" si="313"/>
        <v>1747.4957843955351</v>
      </c>
      <c r="H538" s="60"/>
      <c r="I538" s="122">
        <f>(SUM($H$521:$H$540)/20)</f>
        <v>19.923462336607095</v>
      </c>
      <c r="J538" s="61">
        <f t="shared" si="318"/>
        <v>32.893615853943899</v>
      </c>
      <c r="K538" s="61">
        <f t="shared" si="319"/>
        <v>52.817078190550994</v>
      </c>
      <c r="L538" s="61">
        <f>VLOOKUP($L$519,$A$1:$E$45,4,FALSE)/20</f>
        <v>72.05</v>
      </c>
      <c r="M538" s="82">
        <f t="shared" si="320"/>
        <v>124.86707819055098</v>
      </c>
      <c r="N538" s="61">
        <f t="shared" si="310"/>
        <v>1780.389400249479</v>
      </c>
      <c r="O538" s="60">
        <f t="shared" si="311"/>
        <v>1655.522322058928</v>
      </c>
    </row>
    <row r="539" spans="1:15" x14ac:dyDescent="0.25">
      <c r="A539" s="63" t="s">
        <v>46</v>
      </c>
      <c r="B539" s="58" t="str">
        <f t="shared" si="317"/>
        <v>Q3/2025</v>
      </c>
      <c r="C539" s="54">
        <f t="shared" si="314"/>
        <v>45839</v>
      </c>
      <c r="D539" s="54">
        <f t="shared" si="315"/>
        <v>45930</v>
      </c>
      <c r="E539" s="58">
        <f t="shared" si="312"/>
        <v>92</v>
      </c>
      <c r="F539" s="59">
        <f>VLOOKUP(D539,'FERC Interest Rate'!$A:$B,2,TRUE)</f>
        <v>7.4999999999999997E-2</v>
      </c>
      <c r="G539" s="60">
        <f t="shared" si="313"/>
        <v>1655.522322058928</v>
      </c>
      <c r="H539" s="60"/>
      <c r="I539" s="122">
        <f>(SUM($H$521:$H$540)/20)</f>
        <v>19.923462336607095</v>
      </c>
      <c r="J539" s="61">
        <f t="shared" si="318"/>
        <v>31.296175403305764</v>
      </c>
      <c r="K539" s="61">
        <f t="shared" si="319"/>
        <v>51.219637739912855</v>
      </c>
      <c r="L539" s="61">
        <f>VLOOKUP($L$519,$A$1:$E$45,4,FALSE)/20</f>
        <v>72.05</v>
      </c>
      <c r="M539" s="82">
        <f t="shared" si="320"/>
        <v>123.26963773991285</v>
      </c>
      <c r="N539" s="61">
        <f t="shared" si="310"/>
        <v>1686.8184974622338</v>
      </c>
      <c r="O539" s="60">
        <f t="shared" si="311"/>
        <v>1563.5488597223209</v>
      </c>
    </row>
    <row r="540" spans="1:15" x14ac:dyDescent="0.25">
      <c r="A540" s="6" t="s">
        <v>47</v>
      </c>
      <c r="B540" s="58" t="str">
        <f t="shared" si="317"/>
        <v>Q4/2025</v>
      </c>
      <c r="C540" s="54">
        <f t="shared" si="314"/>
        <v>45931</v>
      </c>
      <c r="D540" s="54">
        <f t="shared" si="315"/>
        <v>46022</v>
      </c>
      <c r="E540" s="58">
        <f t="shared" si="312"/>
        <v>92</v>
      </c>
      <c r="F540" s="59">
        <f>VLOOKUP(D540,'FERC Interest Rate'!$A:$B,2,TRUE)</f>
        <v>7.4999999999999997E-2</v>
      </c>
      <c r="G540" s="60">
        <f t="shared" si="313"/>
        <v>1563.5488597223209</v>
      </c>
      <c r="H540" s="60"/>
      <c r="I540" s="122">
        <f>(SUM($H$521:$H$540)/20)</f>
        <v>19.923462336607095</v>
      </c>
      <c r="J540" s="61">
        <f t="shared" si="318"/>
        <v>29.557498992010999</v>
      </c>
      <c r="K540" s="61">
        <f t="shared" si="319"/>
        <v>49.480961328618093</v>
      </c>
      <c r="L540" s="61">
        <f>VLOOKUP($L$519,$A$1:$E$45,4,FALSE)/20</f>
        <v>72.05</v>
      </c>
      <c r="M540" s="82">
        <f t="shared" si="320"/>
        <v>121.53096132861809</v>
      </c>
      <c r="N540" s="61">
        <f t="shared" si="310"/>
        <v>1593.1063587143319</v>
      </c>
      <c r="O540" s="60">
        <f t="shared" si="311"/>
        <v>1471.5753973857138</v>
      </c>
    </row>
    <row r="541" spans="1:15" ht="13.5" thickBot="1" x14ac:dyDescent="0.35">
      <c r="A541" s="101"/>
      <c r="B541" s="102"/>
      <c r="C541" s="103"/>
      <c r="D541" s="103"/>
      <c r="E541" s="102"/>
      <c r="F541" s="102"/>
      <c r="G541" s="99">
        <f t="shared" ref="G541:O541" si="321">+SUM(G521:G540)</f>
        <v>31752.305790552451</v>
      </c>
      <c r="H541" s="99">
        <f t="shared" si="321"/>
        <v>398.46924673214187</v>
      </c>
      <c r="I541" s="99">
        <f t="shared" si="321"/>
        <v>79.693849346428379</v>
      </c>
      <c r="J541" s="99">
        <f t="shared" si="321"/>
        <v>129.50524882756523</v>
      </c>
      <c r="K541" s="99">
        <f t="shared" si="321"/>
        <v>209.1990981739936</v>
      </c>
      <c r="L541" s="99">
        <f t="shared" si="321"/>
        <v>288.2</v>
      </c>
      <c r="M541" s="99">
        <f t="shared" si="321"/>
        <v>497.39909817399359</v>
      </c>
      <c r="N541" s="99">
        <f t="shared" si="321"/>
        <v>32280.28028611216</v>
      </c>
      <c r="O541" s="99">
        <f t="shared" si="321"/>
        <v>31782.881187938165</v>
      </c>
    </row>
    <row r="542" spans="1:15" ht="13" thickTop="1" x14ac:dyDescent="0.25"/>
    <row r="543" spans="1:15" ht="13" x14ac:dyDescent="0.3">
      <c r="A543" s="3"/>
      <c r="B543" s="3"/>
      <c r="C543" s="3"/>
      <c r="D543" s="3"/>
      <c r="E543" s="3"/>
      <c r="F543" s="3"/>
      <c r="G543" s="3"/>
      <c r="H543" s="3"/>
      <c r="I543" s="84"/>
      <c r="J543" s="432" t="s">
        <v>15</v>
      </c>
      <c r="K543" s="433"/>
      <c r="L543" s="198" t="s">
        <v>62</v>
      </c>
      <c r="M543" s="91"/>
      <c r="N543" s="3"/>
      <c r="O543" s="3"/>
    </row>
    <row r="544" spans="1:15" ht="52" x14ac:dyDescent="0.3">
      <c r="A544" s="62" t="s">
        <v>43</v>
      </c>
      <c r="B544" s="62" t="s">
        <v>3</v>
      </c>
      <c r="C544" s="62" t="s">
        <v>4</v>
      </c>
      <c r="D544" s="62" t="s">
        <v>5</v>
      </c>
      <c r="E544" s="62" t="s">
        <v>6</v>
      </c>
      <c r="F544" s="62" t="s">
        <v>7</v>
      </c>
      <c r="G544" s="62" t="s">
        <v>83</v>
      </c>
      <c r="H544" s="62" t="s">
        <v>84</v>
      </c>
      <c r="I544" s="77" t="s">
        <v>85</v>
      </c>
      <c r="J544" s="78" t="s">
        <v>86</v>
      </c>
      <c r="K544" s="78" t="s">
        <v>87</v>
      </c>
      <c r="L544" s="78" t="s">
        <v>88</v>
      </c>
      <c r="M544" s="79" t="s">
        <v>89</v>
      </c>
      <c r="N544" s="62" t="s">
        <v>90</v>
      </c>
      <c r="O544" s="62" t="s">
        <v>91</v>
      </c>
    </row>
    <row r="545" spans="1:15" x14ac:dyDescent="0.25">
      <c r="A545" s="6" t="s">
        <v>22</v>
      </c>
      <c r="B545" s="58" t="str">
        <f t="shared" ref="B545:B551" si="322">+IF(MONTH(C545)&lt;4,"Q1",IF(MONTH(C545)&lt;7,"Q2",IF(MONTH(C545)&lt;10,"Q3","Q4")))&amp;"/"&amp;YEAR(C545)</f>
        <v>Q2/2021</v>
      </c>
      <c r="C545" s="54">
        <f>VLOOKUP(L543,$A$1:$E$45,2,FALSE)</f>
        <v>44309</v>
      </c>
      <c r="D545" s="54">
        <f>DATE(YEAR(C545),IF(MONTH(C545)&lt;=3,3,IF(MONTH(C545)&lt;=6,6,IF(MONTH(C545)&lt;=9,9,12))),IF(OR(MONTH(C545)&lt;=3,MONTH(C545)&gt;=10),31,30))</f>
        <v>44377</v>
      </c>
      <c r="E545" s="58">
        <f>D545-C545+1</f>
        <v>69</v>
      </c>
      <c r="F545" s="59">
        <f>VLOOKUP(D545,'FERC Interest Rate'!$A:$B,2,TRUE)</f>
        <v>3.2500000000000001E-2</v>
      </c>
      <c r="G545" s="60">
        <f>VLOOKUP(L543,$A$2:$E$45,4,FALSE)</f>
        <v>3079</v>
      </c>
      <c r="H545" s="60">
        <f t="shared" ref="H545:H560" si="323">G545*F545*(E545/(DATE(YEAR(D545),12,31)-DATE(YEAR(D545),1,1)+1))</f>
        <v>18.916869863013702</v>
      </c>
      <c r="I545" s="122">
        <v>0</v>
      </c>
      <c r="J545" s="61">
        <v>0</v>
      </c>
      <c r="K545" s="61">
        <f t="shared" ref="K545:K546" si="324">+SUM(I545:J545)</f>
        <v>0</v>
      </c>
      <c r="L545" s="61">
        <v>0</v>
      </c>
      <c r="M545" s="82">
        <f t="shared" ref="M545:M559" si="325">+SUM(K545:L545)</f>
        <v>0</v>
      </c>
      <c r="N545" s="61">
        <f t="shared" ref="N545:N563" si="326">+G545+H545+J545</f>
        <v>3097.9168698630137</v>
      </c>
      <c r="O545" s="60">
        <f t="shared" ref="O545:O563" si="327">G545+H545-L545-I545</f>
        <v>3097.9168698630137</v>
      </c>
    </row>
    <row r="546" spans="1:15" x14ac:dyDescent="0.25">
      <c r="A546" s="6" t="s">
        <v>22</v>
      </c>
      <c r="B546" s="58" t="str">
        <f t="shared" si="322"/>
        <v>Q3/2021</v>
      </c>
      <c r="C546" s="54">
        <f>D545+1</f>
        <v>44378</v>
      </c>
      <c r="D546" s="54">
        <f>EOMONTH(D545,3)</f>
        <v>44469</v>
      </c>
      <c r="E546" s="58">
        <f t="shared" ref="E546:E563" si="328">D546-C546+1</f>
        <v>92</v>
      </c>
      <c r="F546" s="59">
        <f>VLOOKUP(D546,'FERC Interest Rate'!$A:$B,2,TRUE)</f>
        <v>3.2500000000000001E-2</v>
      </c>
      <c r="G546" s="60">
        <f t="shared" ref="G546:G563" si="329">O545</f>
        <v>3097.9168698630137</v>
      </c>
      <c r="H546" s="60">
        <f t="shared" si="323"/>
        <v>25.377456002439484</v>
      </c>
      <c r="I546" s="122">
        <v>0</v>
      </c>
      <c r="J546" s="61">
        <v>0</v>
      </c>
      <c r="K546" s="61">
        <f t="shared" si="324"/>
        <v>0</v>
      </c>
      <c r="L546" s="61">
        <v>0</v>
      </c>
      <c r="M546" s="82">
        <f t="shared" si="325"/>
        <v>0</v>
      </c>
      <c r="N546" s="61">
        <f t="shared" si="326"/>
        <v>3123.2943258654532</v>
      </c>
      <c r="O546" s="60">
        <f t="shared" si="327"/>
        <v>3123.2943258654532</v>
      </c>
    </row>
    <row r="547" spans="1:15" x14ac:dyDescent="0.25">
      <c r="A547" s="6" t="s">
        <v>22</v>
      </c>
      <c r="B547" s="58" t="str">
        <f t="shared" si="322"/>
        <v>Q4/2021</v>
      </c>
      <c r="C547" s="54">
        <f t="shared" ref="C547:C563" si="330">D546+1</f>
        <v>44470</v>
      </c>
      <c r="D547" s="54">
        <f t="shared" ref="D547:D563" si="331">EOMONTH(D546,3)</f>
        <v>44561</v>
      </c>
      <c r="E547" s="58">
        <f t="shared" si="328"/>
        <v>92</v>
      </c>
      <c r="F547" s="59">
        <f>VLOOKUP(D547,'FERC Interest Rate'!$A:$B,2,TRUE)</f>
        <v>3.2500000000000001E-2</v>
      </c>
      <c r="G547" s="60">
        <f t="shared" si="329"/>
        <v>3123.2943258654532</v>
      </c>
      <c r="H547" s="60">
        <f t="shared" si="323"/>
        <v>25.585342559829332</v>
      </c>
      <c r="I547" s="122">
        <v>0</v>
      </c>
      <c r="J547" s="61">
        <v>0</v>
      </c>
      <c r="K547" s="61">
        <f t="shared" ref="K547:K559" si="332">+SUM(I547:J547)</f>
        <v>0</v>
      </c>
      <c r="L547" s="61">
        <v>0</v>
      </c>
      <c r="M547" s="82">
        <f t="shared" si="325"/>
        <v>0</v>
      </c>
      <c r="N547" s="61">
        <f t="shared" si="326"/>
        <v>3148.8796684252825</v>
      </c>
      <c r="O547" s="60">
        <f t="shared" si="327"/>
        <v>3148.8796684252825</v>
      </c>
    </row>
    <row r="548" spans="1:15" x14ac:dyDescent="0.25">
      <c r="A548" s="6" t="s">
        <v>22</v>
      </c>
      <c r="B548" s="58" t="str">
        <f t="shared" si="322"/>
        <v>Q1/2022</v>
      </c>
      <c r="C548" s="54">
        <f t="shared" si="330"/>
        <v>44562</v>
      </c>
      <c r="D548" s="54">
        <f t="shared" si="331"/>
        <v>44651</v>
      </c>
      <c r="E548" s="58">
        <f t="shared" si="328"/>
        <v>90</v>
      </c>
      <c r="F548" s="59">
        <f>VLOOKUP(D548,'FERC Interest Rate'!$A:$B,2,TRUE)</f>
        <v>3.2500000000000001E-2</v>
      </c>
      <c r="G548" s="60">
        <f t="shared" si="329"/>
        <v>3148.8796684252825</v>
      </c>
      <c r="H548" s="60">
        <f t="shared" si="323"/>
        <v>25.234172685325895</v>
      </c>
      <c r="I548" s="122">
        <v>0</v>
      </c>
      <c r="J548" s="61">
        <v>0</v>
      </c>
      <c r="K548" s="61">
        <f t="shared" si="332"/>
        <v>0</v>
      </c>
      <c r="L548" s="61">
        <v>0</v>
      </c>
      <c r="M548" s="82">
        <f t="shared" si="325"/>
        <v>0</v>
      </c>
      <c r="N548" s="61">
        <f t="shared" si="326"/>
        <v>3174.1138411106085</v>
      </c>
      <c r="O548" s="60">
        <f t="shared" si="327"/>
        <v>3174.1138411106085</v>
      </c>
    </row>
    <row r="549" spans="1:15" x14ac:dyDescent="0.25">
      <c r="A549" s="6" t="s">
        <v>22</v>
      </c>
      <c r="B549" s="58" t="str">
        <f t="shared" si="322"/>
        <v>Q2/2022</v>
      </c>
      <c r="C549" s="54">
        <f t="shared" si="330"/>
        <v>44652</v>
      </c>
      <c r="D549" s="54">
        <f t="shared" si="331"/>
        <v>44742</v>
      </c>
      <c r="E549" s="58">
        <f t="shared" si="328"/>
        <v>91</v>
      </c>
      <c r="F549" s="59">
        <f>VLOOKUP(D549,'FERC Interest Rate'!$A:$B,2,TRUE)</f>
        <v>3.2500000000000001E-2</v>
      </c>
      <c r="G549" s="60">
        <f t="shared" si="329"/>
        <v>3174.1138411106085</v>
      </c>
      <c r="H549" s="60">
        <f t="shared" si="323"/>
        <v>25.719018315300342</v>
      </c>
      <c r="I549" s="122">
        <v>0</v>
      </c>
      <c r="J549" s="61">
        <v>0</v>
      </c>
      <c r="K549" s="61">
        <f t="shared" si="332"/>
        <v>0</v>
      </c>
      <c r="L549" s="61">
        <v>0</v>
      </c>
      <c r="M549" s="82">
        <f t="shared" si="325"/>
        <v>0</v>
      </c>
      <c r="N549" s="61">
        <f t="shared" si="326"/>
        <v>3199.8328594259087</v>
      </c>
      <c r="O549" s="60">
        <f t="shared" si="327"/>
        <v>3199.8328594259087</v>
      </c>
    </row>
    <row r="550" spans="1:15" x14ac:dyDescent="0.25">
      <c r="A550" s="6" t="s">
        <v>22</v>
      </c>
      <c r="B550" s="58" t="str">
        <f t="shared" si="322"/>
        <v>Q3/2022</v>
      </c>
      <c r="C550" s="54">
        <f t="shared" si="330"/>
        <v>44743</v>
      </c>
      <c r="D550" s="54">
        <f t="shared" si="331"/>
        <v>44834</v>
      </c>
      <c r="E550" s="58">
        <f t="shared" si="328"/>
        <v>92</v>
      </c>
      <c r="F550" s="59">
        <f>VLOOKUP(D550,'FERC Interest Rate'!$A:$B,2,TRUE)</f>
        <v>3.5999999999999997E-2</v>
      </c>
      <c r="G550" s="60">
        <f t="shared" si="329"/>
        <v>3199.8328594259087</v>
      </c>
      <c r="H550" s="60">
        <f t="shared" si="323"/>
        <v>29.03519569977701</v>
      </c>
      <c r="I550" s="122">
        <v>0</v>
      </c>
      <c r="J550" s="61">
        <v>0</v>
      </c>
      <c r="K550" s="61">
        <f t="shared" si="332"/>
        <v>0</v>
      </c>
      <c r="L550" s="61">
        <v>0</v>
      </c>
      <c r="M550" s="82">
        <f t="shared" si="325"/>
        <v>0</v>
      </c>
      <c r="N550" s="61">
        <f t="shared" si="326"/>
        <v>3228.8680551256857</v>
      </c>
      <c r="O550" s="60">
        <f t="shared" si="327"/>
        <v>3228.8680551256857</v>
      </c>
    </row>
    <row r="551" spans="1:15" x14ac:dyDescent="0.25">
      <c r="A551" s="6" t="s">
        <v>22</v>
      </c>
      <c r="B551" s="58" t="str">
        <f t="shared" si="322"/>
        <v>Q4/2022</v>
      </c>
      <c r="C551" s="54">
        <f t="shared" si="330"/>
        <v>44835</v>
      </c>
      <c r="D551" s="54">
        <f t="shared" si="331"/>
        <v>44926</v>
      </c>
      <c r="E551" s="58">
        <f t="shared" si="328"/>
        <v>92</v>
      </c>
      <c r="F551" s="59">
        <f>VLOOKUP(D551,'FERC Interest Rate'!$A:$B,2,TRUE)</f>
        <v>4.9099999999999998E-2</v>
      </c>
      <c r="G551" s="60">
        <f t="shared" si="329"/>
        <v>3228.8680551256857</v>
      </c>
      <c r="H551" s="60">
        <f t="shared" si="323"/>
        <v>39.960117201681506</v>
      </c>
      <c r="I551" s="122">
        <v>0</v>
      </c>
      <c r="J551" s="61">
        <v>0</v>
      </c>
      <c r="K551" s="61">
        <f t="shared" si="332"/>
        <v>0</v>
      </c>
      <c r="L551" s="61">
        <v>0</v>
      </c>
      <c r="M551" s="82">
        <f t="shared" si="325"/>
        <v>0</v>
      </c>
      <c r="N551" s="61">
        <f t="shared" si="326"/>
        <v>3268.8281723273672</v>
      </c>
      <c r="O551" s="60">
        <f t="shared" si="327"/>
        <v>3268.8281723273672</v>
      </c>
    </row>
    <row r="552" spans="1:15" x14ac:dyDescent="0.25">
      <c r="A552" s="6" t="s">
        <v>22</v>
      </c>
      <c r="B552" s="58" t="str">
        <f>+IF(MONTH(C552)&lt;4,"Q1",IF(MONTH(C552)&lt;7,"Q2",IF(MONTH(C552)&lt;10,"Q3","Q4")))&amp;"/"&amp;YEAR(C552)</f>
        <v>Q1/2023</v>
      </c>
      <c r="C552" s="54">
        <f t="shared" si="330"/>
        <v>44927</v>
      </c>
      <c r="D552" s="54">
        <f t="shared" si="331"/>
        <v>45016</v>
      </c>
      <c r="E552" s="58">
        <f t="shared" si="328"/>
        <v>90</v>
      </c>
      <c r="F552" s="59">
        <f>VLOOKUP(D552,'FERC Interest Rate'!$A:$B,2,TRUE)</f>
        <v>6.3100000000000003E-2</v>
      </c>
      <c r="G552" s="60">
        <f t="shared" si="329"/>
        <v>3268.8281723273672</v>
      </c>
      <c r="H552" s="60">
        <f t="shared" si="323"/>
        <v>50.859384083964706</v>
      </c>
      <c r="I552" s="122">
        <v>0</v>
      </c>
      <c r="J552" s="61">
        <v>0</v>
      </c>
      <c r="K552" s="61">
        <f t="shared" si="332"/>
        <v>0</v>
      </c>
      <c r="L552" s="61">
        <v>0</v>
      </c>
      <c r="M552" s="82">
        <f t="shared" si="325"/>
        <v>0</v>
      </c>
      <c r="N552" s="61">
        <f t="shared" si="326"/>
        <v>3319.687556411332</v>
      </c>
      <c r="O552" s="60">
        <f t="shared" si="327"/>
        <v>3319.687556411332</v>
      </c>
    </row>
    <row r="553" spans="1:15" x14ac:dyDescent="0.25">
      <c r="A553" s="6" t="s">
        <v>22</v>
      </c>
      <c r="B553" s="58" t="str">
        <f>+IF(MONTH(C553)&lt;4,"Q1",IF(MONTH(C553)&lt;7,"Q2",IF(MONTH(C553)&lt;10,"Q3","Q4")))&amp;"/"&amp;YEAR(C553)</f>
        <v>Q2/2023</v>
      </c>
      <c r="C553" s="54">
        <f t="shared" si="330"/>
        <v>45017</v>
      </c>
      <c r="D553" s="54">
        <f t="shared" si="331"/>
        <v>45107</v>
      </c>
      <c r="E553" s="58">
        <f t="shared" si="328"/>
        <v>91</v>
      </c>
      <c r="F553" s="59">
        <f>VLOOKUP(D553,'FERC Interest Rate'!$A:$B,2,TRUE)</f>
        <v>7.4999999999999997E-2</v>
      </c>
      <c r="G553" s="60">
        <f t="shared" si="329"/>
        <v>3319.687556411332</v>
      </c>
      <c r="H553" s="60">
        <f t="shared" si="323"/>
        <v>62.073609787691346</v>
      </c>
      <c r="I553" s="122">
        <v>0</v>
      </c>
      <c r="J553" s="61">
        <v>0</v>
      </c>
      <c r="K553" s="61">
        <f t="shared" si="332"/>
        <v>0</v>
      </c>
      <c r="L553" s="61">
        <v>0</v>
      </c>
      <c r="M553" s="82">
        <f t="shared" si="325"/>
        <v>0</v>
      </c>
      <c r="N553" s="61">
        <f t="shared" si="326"/>
        <v>3381.7611661990236</v>
      </c>
      <c r="O553" s="60">
        <f t="shared" si="327"/>
        <v>3381.7611661990236</v>
      </c>
    </row>
    <row r="554" spans="1:15" x14ac:dyDescent="0.25">
      <c r="A554" s="6" t="s">
        <v>22</v>
      </c>
      <c r="B554" s="58" t="str">
        <f t="shared" ref="B554:B563" si="333">+IF(MONTH(C554)&lt;4,"Q1",IF(MONTH(C554)&lt;7,"Q2",IF(MONTH(C554)&lt;10,"Q3","Q4")))&amp;"/"&amp;YEAR(C554)</f>
        <v>Q3/2023</v>
      </c>
      <c r="C554" s="54">
        <f t="shared" si="330"/>
        <v>45108</v>
      </c>
      <c r="D554" s="54">
        <f t="shared" si="331"/>
        <v>45199</v>
      </c>
      <c r="E554" s="58">
        <f t="shared" si="328"/>
        <v>92</v>
      </c>
      <c r="F554" s="59">
        <f>VLOOKUP(D554,'FERC Interest Rate'!$A:$B,2,TRUE)</f>
        <v>8.0199999999999994E-2</v>
      </c>
      <c r="G554" s="60">
        <f t="shared" si="329"/>
        <v>3381.7611661990236</v>
      </c>
      <c r="H554" s="60">
        <f t="shared" si="323"/>
        <v>68.361607092281858</v>
      </c>
      <c r="I554" s="122">
        <v>0</v>
      </c>
      <c r="J554" s="61">
        <v>0</v>
      </c>
      <c r="K554" s="61">
        <f t="shared" si="332"/>
        <v>0</v>
      </c>
      <c r="L554" s="61">
        <v>0</v>
      </c>
      <c r="M554" s="82">
        <f t="shared" si="325"/>
        <v>0</v>
      </c>
      <c r="N554" s="61">
        <f t="shared" si="326"/>
        <v>3450.1227732913053</v>
      </c>
      <c r="O554" s="60">
        <f t="shared" si="327"/>
        <v>3450.1227732913053</v>
      </c>
    </row>
    <row r="555" spans="1:15" x14ac:dyDescent="0.25">
      <c r="A555" s="6" t="s">
        <v>22</v>
      </c>
      <c r="B555" s="58" t="str">
        <f t="shared" si="333"/>
        <v>Q4/2023</v>
      </c>
      <c r="C555" s="54">
        <f t="shared" si="330"/>
        <v>45200</v>
      </c>
      <c r="D555" s="54">
        <f t="shared" si="331"/>
        <v>45291</v>
      </c>
      <c r="E555" s="58">
        <f t="shared" si="328"/>
        <v>92</v>
      </c>
      <c r="F555" s="59">
        <f>VLOOKUP(D555,'FERC Interest Rate'!$A:$B,2,TRUE)</f>
        <v>8.3500000000000005E-2</v>
      </c>
      <c r="G555" s="60">
        <f t="shared" si="329"/>
        <v>3450.1227732913053</v>
      </c>
      <c r="H555" s="60">
        <f t="shared" si="323"/>
        <v>72.613268888832351</v>
      </c>
      <c r="I555" s="122">
        <v>0</v>
      </c>
      <c r="J555" s="61">
        <v>0</v>
      </c>
      <c r="K555" s="61">
        <f t="shared" si="332"/>
        <v>0</v>
      </c>
      <c r="L555" s="61">
        <v>0</v>
      </c>
      <c r="M555" s="82">
        <f t="shared" si="325"/>
        <v>0</v>
      </c>
      <c r="N555" s="61">
        <f t="shared" si="326"/>
        <v>3522.7360421801377</v>
      </c>
      <c r="O555" s="60">
        <f t="shared" si="327"/>
        <v>3522.7360421801377</v>
      </c>
    </row>
    <row r="556" spans="1:15" x14ac:dyDescent="0.25">
      <c r="A556" s="6" t="s">
        <v>22</v>
      </c>
      <c r="B556" s="58" t="str">
        <f t="shared" si="333"/>
        <v>Q1/2024</v>
      </c>
      <c r="C556" s="54">
        <f t="shared" si="330"/>
        <v>45292</v>
      </c>
      <c r="D556" s="54">
        <f t="shared" si="331"/>
        <v>45382</v>
      </c>
      <c r="E556" s="58">
        <f t="shared" si="328"/>
        <v>91</v>
      </c>
      <c r="F556" s="59">
        <f>VLOOKUP(D556,'FERC Interest Rate'!$A:$B,2,TRUE)</f>
        <v>8.5000000000000006E-2</v>
      </c>
      <c r="G556" s="60">
        <f t="shared" si="329"/>
        <v>3522.7360421801377</v>
      </c>
      <c r="H556" s="60">
        <f t="shared" si="323"/>
        <v>74.449080017113019</v>
      </c>
      <c r="I556" s="122">
        <v>0</v>
      </c>
      <c r="J556" s="61">
        <v>0</v>
      </c>
      <c r="K556" s="61">
        <f t="shared" si="332"/>
        <v>0</v>
      </c>
      <c r="L556" s="61">
        <v>0</v>
      </c>
      <c r="M556" s="82">
        <f t="shared" si="325"/>
        <v>0</v>
      </c>
      <c r="N556" s="61">
        <f t="shared" si="326"/>
        <v>3597.1851221972506</v>
      </c>
      <c r="O556" s="60">
        <f t="shared" si="327"/>
        <v>3597.1851221972506</v>
      </c>
    </row>
    <row r="557" spans="1:15" x14ac:dyDescent="0.25">
      <c r="A557" s="6" t="s">
        <v>22</v>
      </c>
      <c r="B557" s="58" t="str">
        <f t="shared" si="333"/>
        <v>Q2/2024</v>
      </c>
      <c r="C557" s="54">
        <f t="shared" si="330"/>
        <v>45383</v>
      </c>
      <c r="D557" s="54">
        <f t="shared" si="331"/>
        <v>45473</v>
      </c>
      <c r="E557" s="58">
        <f t="shared" si="328"/>
        <v>91</v>
      </c>
      <c r="F557" s="59">
        <f>VLOOKUP(D557,'FERC Interest Rate'!$A:$B,2,TRUE)</f>
        <v>8.5000000000000006E-2</v>
      </c>
      <c r="G557" s="60">
        <f t="shared" si="329"/>
        <v>3597.1851221972506</v>
      </c>
      <c r="H557" s="60">
        <f t="shared" si="323"/>
        <v>76.02247792403206</v>
      </c>
      <c r="I557" s="122">
        <v>0</v>
      </c>
      <c r="J557" s="61">
        <v>0</v>
      </c>
      <c r="K557" s="61">
        <f t="shared" si="332"/>
        <v>0</v>
      </c>
      <c r="L557" s="61">
        <v>0</v>
      </c>
      <c r="M557" s="82">
        <f t="shared" si="325"/>
        <v>0</v>
      </c>
      <c r="N557" s="61">
        <f t="shared" si="326"/>
        <v>3673.2076001212827</v>
      </c>
      <c r="O557" s="60">
        <f t="shared" si="327"/>
        <v>3673.2076001212827</v>
      </c>
    </row>
    <row r="558" spans="1:15" x14ac:dyDescent="0.25">
      <c r="A558" s="6" t="s">
        <v>22</v>
      </c>
      <c r="B558" s="58" t="str">
        <f t="shared" si="333"/>
        <v>Q3/2024</v>
      </c>
      <c r="C558" s="54">
        <f t="shared" si="330"/>
        <v>45474</v>
      </c>
      <c r="D558" s="54">
        <f t="shared" si="331"/>
        <v>45565</v>
      </c>
      <c r="E558" s="58">
        <f t="shared" si="328"/>
        <v>92</v>
      </c>
      <c r="F558" s="59">
        <f>VLOOKUP(D558,'FERC Interest Rate'!$A:$B,2,TRUE)</f>
        <v>8.5000000000000006E-2</v>
      </c>
      <c r="G558" s="60">
        <f t="shared" si="329"/>
        <v>3673.2076001212827</v>
      </c>
      <c r="H558" s="60">
        <f t="shared" si="323"/>
        <v>78.482195171990256</v>
      </c>
      <c r="I558" s="122">
        <v>0</v>
      </c>
      <c r="J558" s="61">
        <v>0</v>
      </c>
      <c r="K558" s="61">
        <f t="shared" si="332"/>
        <v>0</v>
      </c>
      <c r="L558" s="61">
        <v>0</v>
      </c>
      <c r="M558" s="82">
        <f t="shared" si="325"/>
        <v>0</v>
      </c>
      <c r="N558" s="61">
        <f t="shared" si="326"/>
        <v>3751.6897952932727</v>
      </c>
      <c r="O558" s="60">
        <f t="shared" si="327"/>
        <v>3751.6897952932727</v>
      </c>
    </row>
    <row r="559" spans="1:15" x14ac:dyDescent="0.25">
      <c r="A559" s="6" t="s">
        <v>22</v>
      </c>
      <c r="B559" s="58" t="str">
        <f t="shared" si="333"/>
        <v>Q4/2024</v>
      </c>
      <c r="C559" s="54">
        <f t="shared" si="330"/>
        <v>45566</v>
      </c>
      <c r="D559" s="54">
        <f t="shared" si="331"/>
        <v>45657</v>
      </c>
      <c r="E559" s="58">
        <f t="shared" si="328"/>
        <v>92</v>
      </c>
      <c r="F559" s="59">
        <f>VLOOKUP(D559,'FERC Interest Rate'!$A:$B,2,TRUE)</f>
        <v>8.5000000000000006E-2</v>
      </c>
      <c r="G559" s="60">
        <f t="shared" si="329"/>
        <v>3751.6897952932727</v>
      </c>
      <c r="H559" s="60">
        <f t="shared" si="323"/>
        <v>80.159055189052992</v>
      </c>
      <c r="I559" s="122">
        <v>0</v>
      </c>
      <c r="J559" s="61">
        <v>0</v>
      </c>
      <c r="K559" s="61">
        <f t="shared" si="332"/>
        <v>0</v>
      </c>
      <c r="L559" s="61">
        <v>0</v>
      </c>
      <c r="M559" s="82">
        <f t="shared" si="325"/>
        <v>0</v>
      </c>
      <c r="N559" s="61">
        <f t="shared" si="326"/>
        <v>3831.8488504823258</v>
      </c>
      <c r="O559" s="60">
        <f t="shared" si="327"/>
        <v>3831.8488504823258</v>
      </c>
    </row>
    <row r="560" spans="1:15" x14ac:dyDescent="0.25">
      <c r="A560" s="63" t="s">
        <v>44</v>
      </c>
      <c r="B560" s="58" t="str">
        <f t="shared" si="333"/>
        <v>Q1/2025</v>
      </c>
      <c r="C560" s="54">
        <f t="shared" si="330"/>
        <v>45658</v>
      </c>
      <c r="D560" s="54">
        <f t="shared" si="331"/>
        <v>45747</v>
      </c>
      <c r="E560" s="58">
        <f t="shared" si="328"/>
        <v>90</v>
      </c>
      <c r="F560" s="59">
        <f>VLOOKUP(D560,'FERC Interest Rate'!$A:$B,2,TRUE)</f>
        <v>8.0399999999999999E-2</v>
      </c>
      <c r="G560" s="60">
        <f t="shared" si="329"/>
        <v>3831.8488504823258</v>
      </c>
      <c r="H560" s="60">
        <f t="shared" si="323"/>
        <v>75.965091183808525</v>
      </c>
      <c r="I560" s="122">
        <f>(SUM($H$545:$H$563)/20)</f>
        <v>41.440697083306716</v>
      </c>
      <c r="J560" s="61">
        <f t="shared" ref="J560" si="334">G560*F560*(E560/(DATE(YEAR(D560),12,31)-DATE(YEAR(D560),1,1)+1))</f>
        <v>75.965091183808525</v>
      </c>
      <c r="K560" s="61">
        <f t="shared" ref="K560" si="335">+SUM(I560:J560)</f>
        <v>117.40578826711524</v>
      </c>
      <c r="L560" s="61">
        <f>VLOOKUP($L$543,$A$1:$E$45,4,FALSE)/20</f>
        <v>153.94999999999999</v>
      </c>
      <c r="M560" s="82">
        <f t="shared" ref="M560" si="336">+SUM(K560:L560)</f>
        <v>271.35578826711526</v>
      </c>
      <c r="N560" s="61">
        <f t="shared" si="326"/>
        <v>3983.7790328499427</v>
      </c>
      <c r="O560" s="60">
        <f t="shared" si="327"/>
        <v>3712.4232445828279</v>
      </c>
    </row>
    <row r="561" spans="1:15" x14ac:dyDescent="0.25">
      <c r="A561" s="63" t="s">
        <v>45</v>
      </c>
      <c r="B561" s="58" t="str">
        <f t="shared" si="333"/>
        <v>Q2/2025</v>
      </c>
      <c r="C561" s="54">
        <f t="shared" si="330"/>
        <v>45748</v>
      </c>
      <c r="D561" s="54">
        <f t="shared" si="331"/>
        <v>45838</v>
      </c>
      <c r="E561" s="58">
        <f t="shared" si="328"/>
        <v>91</v>
      </c>
      <c r="F561" s="59">
        <f>VLOOKUP(D561,'FERC Interest Rate'!$A:$B,2,TRUE)</f>
        <v>7.5499999999999998E-2</v>
      </c>
      <c r="G561" s="60">
        <f t="shared" si="329"/>
        <v>3712.4232445828279</v>
      </c>
      <c r="H561" s="60"/>
      <c r="I561" s="122">
        <f>(SUM($H$545:$H$563)/20)</f>
        <v>41.440697083306716</v>
      </c>
      <c r="J561" s="61">
        <f t="shared" ref="J561:J563" si="337">G561*F561*(E561/(DATE(YEAR(D561),12,31)-DATE(YEAR(D561),1,1)+1))</f>
        <v>69.880010690154293</v>
      </c>
      <c r="K561" s="61">
        <f t="shared" ref="K561:K563" si="338">+SUM(I561:J561)</f>
        <v>111.32070777346101</v>
      </c>
      <c r="L561" s="61">
        <f>VLOOKUP($L$543,$A$1:$E$45,4,FALSE)/20</f>
        <v>153.94999999999999</v>
      </c>
      <c r="M561" s="82">
        <f t="shared" ref="M561:M563" si="339">+SUM(K561:L561)</f>
        <v>265.27070777346103</v>
      </c>
      <c r="N561" s="61">
        <f t="shared" si="326"/>
        <v>3782.3032552729824</v>
      </c>
      <c r="O561" s="60">
        <f t="shared" si="327"/>
        <v>3517.0325474995216</v>
      </c>
    </row>
    <row r="562" spans="1:15" x14ac:dyDescent="0.25">
      <c r="A562" s="63" t="s">
        <v>46</v>
      </c>
      <c r="B562" s="58" t="str">
        <f t="shared" si="333"/>
        <v>Q3/2025</v>
      </c>
      <c r="C562" s="54">
        <f t="shared" si="330"/>
        <v>45839</v>
      </c>
      <c r="D562" s="54">
        <f t="shared" si="331"/>
        <v>45930</v>
      </c>
      <c r="E562" s="58">
        <f t="shared" si="328"/>
        <v>92</v>
      </c>
      <c r="F562" s="59">
        <f>VLOOKUP(D562,'FERC Interest Rate'!$A:$B,2,TRUE)</f>
        <v>7.4999999999999997E-2</v>
      </c>
      <c r="G562" s="60">
        <f t="shared" si="329"/>
        <v>3517.0325474995216</v>
      </c>
      <c r="H562" s="60"/>
      <c r="I562" s="122">
        <f>(SUM($H$545:$H$563)/20)</f>
        <v>41.440697083306716</v>
      </c>
      <c r="J562" s="61">
        <f t="shared" si="337"/>
        <v>66.486368706155346</v>
      </c>
      <c r="K562" s="61">
        <f t="shared" si="338"/>
        <v>107.92706578946206</v>
      </c>
      <c r="L562" s="61">
        <f>VLOOKUP($L$543,$A$1:$E$45,4,FALSE)/20</f>
        <v>153.94999999999999</v>
      </c>
      <c r="M562" s="82">
        <f t="shared" si="339"/>
        <v>261.87706578946205</v>
      </c>
      <c r="N562" s="61">
        <f t="shared" si="326"/>
        <v>3583.5189162056768</v>
      </c>
      <c r="O562" s="60">
        <f t="shared" si="327"/>
        <v>3321.6418504162152</v>
      </c>
    </row>
    <row r="563" spans="1:15" x14ac:dyDescent="0.25">
      <c r="A563" s="6" t="s">
        <v>47</v>
      </c>
      <c r="B563" s="58" t="str">
        <f t="shared" si="333"/>
        <v>Q4/2025</v>
      </c>
      <c r="C563" s="54">
        <f t="shared" si="330"/>
        <v>45931</v>
      </c>
      <c r="D563" s="54">
        <f t="shared" si="331"/>
        <v>46022</v>
      </c>
      <c r="E563" s="58">
        <f t="shared" si="328"/>
        <v>92</v>
      </c>
      <c r="F563" s="59">
        <f>VLOOKUP(D563,'FERC Interest Rate'!$A:$B,2,TRUE)</f>
        <v>7.4999999999999997E-2</v>
      </c>
      <c r="G563" s="60">
        <f t="shared" si="329"/>
        <v>3321.6418504162152</v>
      </c>
      <c r="H563" s="60"/>
      <c r="I563" s="122">
        <f>(SUM($H$545:$H$563)/20)</f>
        <v>41.440697083306716</v>
      </c>
      <c r="J563" s="61">
        <f t="shared" si="337"/>
        <v>62.792681555813388</v>
      </c>
      <c r="K563" s="61">
        <f t="shared" si="338"/>
        <v>104.2333786391201</v>
      </c>
      <c r="L563" s="61">
        <f>VLOOKUP($L$543,$A$1:$E$45,4,FALSE)/20</f>
        <v>153.94999999999999</v>
      </c>
      <c r="M563" s="82">
        <f t="shared" si="339"/>
        <v>258.18337863912006</v>
      </c>
      <c r="N563" s="61">
        <f t="shared" si="326"/>
        <v>3384.4345319720287</v>
      </c>
      <c r="O563" s="60">
        <f t="shared" si="327"/>
        <v>3126.2511533329089</v>
      </c>
    </row>
    <row r="564" spans="1:15" ht="13.5" thickBot="1" x14ac:dyDescent="0.35">
      <c r="A564" s="101"/>
      <c r="B564" s="102"/>
      <c r="C564" s="103"/>
      <c r="D564" s="103"/>
      <c r="E564" s="102"/>
      <c r="F564" s="102"/>
      <c r="G564" s="99">
        <f t="shared" ref="G564:O564" si="340">+SUM(G545:G563)</f>
        <v>64400.070340817816</v>
      </c>
      <c r="H564" s="99">
        <f t="shared" si="340"/>
        <v>828.81394166613438</v>
      </c>
      <c r="I564" s="99">
        <f t="shared" si="340"/>
        <v>165.76278833322687</v>
      </c>
      <c r="J564" s="99">
        <f t="shared" si="340"/>
        <v>275.12415213593152</v>
      </c>
      <c r="K564" s="99">
        <f t="shared" si="340"/>
        <v>440.88694046915839</v>
      </c>
      <c r="L564" s="99">
        <f t="shared" si="340"/>
        <v>615.79999999999995</v>
      </c>
      <c r="M564" s="99">
        <f t="shared" si="340"/>
        <v>1056.6869404691583</v>
      </c>
      <c r="N564" s="99">
        <f t="shared" si="340"/>
        <v>65504.008434619886</v>
      </c>
      <c r="O564" s="99">
        <f t="shared" si="340"/>
        <v>64447.321494150725</v>
      </c>
    </row>
    <row r="565" spans="1:15" ht="13" thickTop="1" x14ac:dyDescent="0.25"/>
    <row r="567" spans="1:15" ht="13" x14ac:dyDescent="0.3">
      <c r="A567" s="3"/>
      <c r="B567" s="3"/>
      <c r="C567" s="3"/>
      <c r="D567" s="3"/>
      <c r="E567" s="3"/>
      <c r="F567" s="3"/>
      <c r="G567" s="3"/>
      <c r="H567" s="3"/>
      <c r="I567" s="84"/>
      <c r="J567" s="432" t="s">
        <v>15</v>
      </c>
      <c r="K567" s="433"/>
      <c r="L567" s="198" t="s">
        <v>63</v>
      </c>
      <c r="M567" s="91"/>
      <c r="N567" s="3"/>
      <c r="O567" s="3"/>
    </row>
    <row r="568" spans="1:15" ht="52" x14ac:dyDescent="0.3">
      <c r="A568" s="62" t="s">
        <v>43</v>
      </c>
      <c r="B568" s="62" t="s">
        <v>3</v>
      </c>
      <c r="C568" s="62" t="s">
        <v>4</v>
      </c>
      <c r="D568" s="62" t="s">
        <v>5</v>
      </c>
      <c r="E568" s="62" t="s">
        <v>6</v>
      </c>
      <c r="F568" s="62" t="s">
        <v>7</v>
      </c>
      <c r="G568" s="62" t="s">
        <v>83</v>
      </c>
      <c r="H568" s="62" t="s">
        <v>84</v>
      </c>
      <c r="I568" s="77" t="s">
        <v>85</v>
      </c>
      <c r="J568" s="78" t="s">
        <v>86</v>
      </c>
      <c r="K568" s="78" t="s">
        <v>87</v>
      </c>
      <c r="L568" s="78" t="s">
        <v>88</v>
      </c>
      <c r="M568" s="79" t="s">
        <v>89</v>
      </c>
      <c r="N568" s="62" t="s">
        <v>90</v>
      </c>
      <c r="O568" s="62" t="s">
        <v>91</v>
      </c>
    </row>
    <row r="569" spans="1:15" x14ac:dyDescent="0.25">
      <c r="A569" s="6" t="s">
        <v>22</v>
      </c>
      <c r="B569" s="58" t="str">
        <f t="shared" ref="B569:B575" si="341">+IF(MONTH(C569)&lt;4,"Q1",IF(MONTH(C569)&lt;7,"Q2",IF(MONTH(C569)&lt;10,"Q3","Q4")))&amp;"/"&amp;YEAR(C569)</f>
        <v>Q2/2021</v>
      </c>
      <c r="C569" s="54">
        <f>VLOOKUP(L567,$A$1:$E$45,2,FALSE)</f>
        <v>44350</v>
      </c>
      <c r="D569" s="54">
        <f>DATE(YEAR(C569),IF(MONTH(C569)&lt;=3,3,IF(MONTH(C569)&lt;=6,6,IF(MONTH(C569)&lt;=9,9,12))),IF(OR(MONTH(C569)&lt;=3,MONTH(C569)&gt;=10),31,30))</f>
        <v>44377</v>
      </c>
      <c r="E569" s="58">
        <f>D569-C569+1</f>
        <v>28</v>
      </c>
      <c r="F569" s="59">
        <f>VLOOKUP(D569,'FERC Interest Rate'!$A:$B,2,TRUE)</f>
        <v>3.2500000000000001E-2</v>
      </c>
      <c r="G569" s="60">
        <f>VLOOKUP(L567,$A$2:$E$45,4,FALSE)</f>
        <v>2194</v>
      </c>
      <c r="H569" s="60">
        <f t="shared" ref="H569:H584" si="342">G569*F569*(E569/(DATE(YEAR(D569),12,31)-DATE(YEAR(D569),1,1)+1))</f>
        <v>5.4699726027397269</v>
      </c>
      <c r="I569" s="122">
        <v>0</v>
      </c>
      <c r="J569" s="61">
        <v>0</v>
      </c>
      <c r="K569" s="61">
        <f t="shared" ref="K569:K570" si="343">+SUM(I569:J569)</f>
        <v>0</v>
      </c>
      <c r="L569" s="61">
        <v>0</v>
      </c>
      <c r="M569" s="82">
        <f t="shared" ref="M569:M583" si="344">+SUM(K569:L569)</f>
        <v>0</v>
      </c>
      <c r="N569" s="61">
        <f t="shared" ref="N569:N587" si="345">+G569+H569+J569</f>
        <v>2199.4699726027397</v>
      </c>
      <c r="O569" s="60">
        <f t="shared" ref="O569:O587" si="346">G569+H569-L569-I569</f>
        <v>2199.4699726027397</v>
      </c>
    </row>
    <row r="570" spans="1:15" x14ac:dyDescent="0.25">
      <c r="A570" s="6" t="s">
        <v>22</v>
      </c>
      <c r="B570" s="58" t="str">
        <f t="shared" si="341"/>
        <v>Q3/2021</v>
      </c>
      <c r="C570" s="54">
        <f>D569+1</f>
        <v>44378</v>
      </c>
      <c r="D570" s="54">
        <f>EOMONTH(D569,3)</f>
        <v>44469</v>
      </c>
      <c r="E570" s="58">
        <f t="shared" ref="E570:E587" si="347">D570-C570+1</f>
        <v>92</v>
      </c>
      <c r="F570" s="59">
        <f>VLOOKUP(D570,'FERC Interest Rate'!$A:$B,2,TRUE)</f>
        <v>3.2500000000000001E-2</v>
      </c>
      <c r="G570" s="60">
        <f t="shared" ref="G570:G587" si="348">O569</f>
        <v>2199.4699726027397</v>
      </c>
      <c r="H570" s="60">
        <f t="shared" si="342"/>
        <v>18.017575939951211</v>
      </c>
      <c r="I570" s="122">
        <v>0</v>
      </c>
      <c r="J570" s="61">
        <v>0</v>
      </c>
      <c r="K570" s="61">
        <f t="shared" si="343"/>
        <v>0</v>
      </c>
      <c r="L570" s="61">
        <v>0</v>
      </c>
      <c r="M570" s="82">
        <f t="shared" si="344"/>
        <v>0</v>
      </c>
      <c r="N570" s="61">
        <f t="shared" si="345"/>
        <v>2217.487548542691</v>
      </c>
      <c r="O570" s="60">
        <f t="shared" si="346"/>
        <v>2217.487548542691</v>
      </c>
    </row>
    <row r="571" spans="1:15" x14ac:dyDescent="0.25">
      <c r="A571" s="6" t="s">
        <v>22</v>
      </c>
      <c r="B571" s="58" t="str">
        <f t="shared" si="341"/>
        <v>Q4/2021</v>
      </c>
      <c r="C571" s="54">
        <f t="shared" ref="C571:C587" si="349">D570+1</f>
        <v>44470</v>
      </c>
      <c r="D571" s="54">
        <f t="shared" ref="D571:D587" si="350">EOMONTH(D570,3)</f>
        <v>44561</v>
      </c>
      <c r="E571" s="58">
        <f t="shared" si="347"/>
        <v>92</v>
      </c>
      <c r="F571" s="59">
        <f>VLOOKUP(D571,'FERC Interest Rate'!$A:$B,2,TRUE)</f>
        <v>3.2500000000000001E-2</v>
      </c>
      <c r="G571" s="60">
        <f t="shared" si="348"/>
        <v>2217.487548542691</v>
      </c>
      <c r="H571" s="60">
        <f t="shared" si="342"/>
        <v>18.165171972993551</v>
      </c>
      <c r="I571" s="122">
        <v>0</v>
      </c>
      <c r="J571" s="61">
        <v>0</v>
      </c>
      <c r="K571" s="61">
        <f t="shared" ref="K571:K583" si="351">+SUM(I571:J571)</f>
        <v>0</v>
      </c>
      <c r="L571" s="61">
        <v>0</v>
      </c>
      <c r="M571" s="82">
        <f t="shared" si="344"/>
        <v>0</v>
      </c>
      <c r="N571" s="61">
        <f t="shared" si="345"/>
        <v>2235.6527205156845</v>
      </c>
      <c r="O571" s="60">
        <f t="shared" si="346"/>
        <v>2235.6527205156845</v>
      </c>
    </row>
    <row r="572" spans="1:15" x14ac:dyDescent="0.25">
      <c r="A572" s="6" t="s">
        <v>22</v>
      </c>
      <c r="B572" s="58" t="str">
        <f t="shared" si="341"/>
        <v>Q1/2022</v>
      </c>
      <c r="C572" s="54">
        <f t="shared" si="349"/>
        <v>44562</v>
      </c>
      <c r="D572" s="54">
        <f t="shared" si="350"/>
        <v>44651</v>
      </c>
      <c r="E572" s="58">
        <f t="shared" si="347"/>
        <v>90</v>
      </c>
      <c r="F572" s="59">
        <f>VLOOKUP(D572,'FERC Interest Rate'!$A:$B,2,TRUE)</f>
        <v>3.2500000000000001E-2</v>
      </c>
      <c r="G572" s="60">
        <f t="shared" si="348"/>
        <v>2235.6527205156845</v>
      </c>
      <c r="H572" s="60">
        <f t="shared" si="342"/>
        <v>17.915847143858567</v>
      </c>
      <c r="I572" s="122">
        <v>0</v>
      </c>
      <c r="J572" s="61">
        <v>0</v>
      </c>
      <c r="K572" s="61">
        <f t="shared" si="351"/>
        <v>0</v>
      </c>
      <c r="L572" s="61">
        <v>0</v>
      </c>
      <c r="M572" s="82">
        <f t="shared" si="344"/>
        <v>0</v>
      </c>
      <c r="N572" s="61">
        <f t="shared" si="345"/>
        <v>2253.5685676595431</v>
      </c>
      <c r="O572" s="60">
        <f t="shared" si="346"/>
        <v>2253.5685676595431</v>
      </c>
    </row>
    <row r="573" spans="1:15" x14ac:dyDescent="0.25">
      <c r="A573" s="6" t="s">
        <v>22</v>
      </c>
      <c r="B573" s="58" t="str">
        <f t="shared" si="341"/>
        <v>Q2/2022</v>
      </c>
      <c r="C573" s="54">
        <f t="shared" si="349"/>
        <v>44652</v>
      </c>
      <c r="D573" s="54">
        <f t="shared" si="350"/>
        <v>44742</v>
      </c>
      <c r="E573" s="58">
        <f t="shared" si="347"/>
        <v>91</v>
      </c>
      <c r="F573" s="59">
        <f>VLOOKUP(D573,'FERC Interest Rate'!$A:$B,2,TRUE)</f>
        <v>3.2500000000000001E-2</v>
      </c>
      <c r="G573" s="60">
        <f t="shared" si="348"/>
        <v>2253.5685676595431</v>
      </c>
      <c r="H573" s="60">
        <f t="shared" si="342"/>
        <v>18.260079558501641</v>
      </c>
      <c r="I573" s="122">
        <v>0</v>
      </c>
      <c r="J573" s="61">
        <v>0</v>
      </c>
      <c r="K573" s="61">
        <f t="shared" si="351"/>
        <v>0</v>
      </c>
      <c r="L573" s="61">
        <v>0</v>
      </c>
      <c r="M573" s="82">
        <f t="shared" si="344"/>
        <v>0</v>
      </c>
      <c r="N573" s="61">
        <f t="shared" si="345"/>
        <v>2271.8286472180448</v>
      </c>
      <c r="O573" s="60">
        <f t="shared" si="346"/>
        <v>2271.8286472180448</v>
      </c>
    </row>
    <row r="574" spans="1:15" x14ac:dyDescent="0.25">
      <c r="A574" s="6" t="s">
        <v>22</v>
      </c>
      <c r="B574" s="58" t="str">
        <f t="shared" si="341"/>
        <v>Q3/2022</v>
      </c>
      <c r="C574" s="54">
        <f t="shared" si="349"/>
        <v>44743</v>
      </c>
      <c r="D574" s="54">
        <f t="shared" si="350"/>
        <v>44834</v>
      </c>
      <c r="E574" s="58">
        <f t="shared" si="347"/>
        <v>92</v>
      </c>
      <c r="F574" s="59">
        <f>VLOOKUP(D574,'FERC Interest Rate'!$A:$B,2,TRUE)</f>
        <v>3.5999999999999997E-2</v>
      </c>
      <c r="G574" s="60">
        <f t="shared" si="348"/>
        <v>2271.8286472180448</v>
      </c>
      <c r="H574" s="60">
        <f t="shared" si="342"/>
        <v>20.614510902975791</v>
      </c>
      <c r="I574" s="122">
        <v>0</v>
      </c>
      <c r="J574" s="61">
        <v>0</v>
      </c>
      <c r="K574" s="61">
        <f t="shared" si="351"/>
        <v>0</v>
      </c>
      <c r="L574" s="61">
        <v>0</v>
      </c>
      <c r="M574" s="82">
        <f t="shared" si="344"/>
        <v>0</v>
      </c>
      <c r="N574" s="61">
        <f t="shared" si="345"/>
        <v>2292.4431581210206</v>
      </c>
      <c r="O574" s="60">
        <f t="shared" si="346"/>
        <v>2292.4431581210206</v>
      </c>
    </row>
    <row r="575" spans="1:15" x14ac:dyDescent="0.25">
      <c r="A575" s="6" t="s">
        <v>22</v>
      </c>
      <c r="B575" s="58" t="str">
        <f t="shared" si="341"/>
        <v>Q4/2022</v>
      </c>
      <c r="C575" s="54">
        <f t="shared" si="349"/>
        <v>44835</v>
      </c>
      <c r="D575" s="54">
        <f t="shared" si="350"/>
        <v>44926</v>
      </c>
      <c r="E575" s="58">
        <f t="shared" si="347"/>
        <v>92</v>
      </c>
      <c r="F575" s="59">
        <f>VLOOKUP(D575,'FERC Interest Rate'!$A:$B,2,TRUE)</f>
        <v>4.9099999999999998E-2</v>
      </c>
      <c r="G575" s="60">
        <f t="shared" si="348"/>
        <v>2292.4431581210206</v>
      </c>
      <c r="H575" s="60">
        <f t="shared" si="342"/>
        <v>28.371025298258289</v>
      </c>
      <c r="I575" s="122">
        <v>0</v>
      </c>
      <c r="J575" s="61">
        <v>0</v>
      </c>
      <c r="K575" s="61">
        <f t="shared" si="351"/>
        <v>0</v>
      </c>
      <c r="L575" s="61">
        <v>0</v>
      </c>
      <c r="M575" s="82">
        <f t="shared" si="344"/>
        <v>0</v>
      </c>
      <c r="N575" s="61">
        <f t="shared" si="345"/>
        <v>2320.8141834192788</v>
      </c>
      <c r="O575" s="60">
        <f t="shared" si="346"/>
        <v>2320.8141834192788</v>
      </c>
    </row>
    <row r="576" spans="1:15" x14ac:dyDescent="0.25">
      <c r="A576" s="6" t="s">
        <v>22</v>
      </c>
      <c r="B576" s="58" t="str">
        <f>+IF(MONTH(C576)&lt;4,"Q1",IF(MONTH(C576)&lt;7,"Q2",IF(MONTH(C576)&lt;10,"Q3","Q4")))&amp;"/"&amp;YEAR(C576)</f>
        <v>Q1/2023</v>
      </c>
      <c r="C576" s="54">
        <f t="shared" si="349"/>
        <v>44927</v>
      </c>
      <c r="D576" s="54">
        <f t="shared" si="350"/>
        <v>45016</v>
      </c>
      <c r="E576" s="58">
        <f t="shared" si="347"/>
        <v>90</v>
      </c>
      <c r="F576" s="59">
        <f>VLOOKUP(D576,'FERC Interest Rate'!$A:$B,2,TRUE)</f>
        <v>6.3100000000000003E-2</v>
      </c>
      <c r="G576" s="60">
        <f t="shared" si="348"/>
        <v>2320.8141834192788</v>
      </c>
      <c r="H576" s="60">
        <f t="shared" si="342"/>
        <v>36.109325335994754</v>
      </c>
      <c r="I576" s="122">
        <v>0</v>
      </c>
      <c r="J576" s="61">
        <v>0</v>
      </c>
      <c r="K576" s="61">
        <f t="shared" si="351"/>
        <v>0</v>
      </c>
      <c r="L576" s="61">
        <v>0</v>
      </c>
      <c r="M576" s="82">
        <f t="shared" si="344"/>
        <v>0</v>
      </c>
      <c r="N576" s="61">
        <f t="shared" si="345"/>
        <v>2356.9235087552734</v>
      </c>
      <c r="O576" s="60">
        <f t="shared" si="346"/>
        <v>2356.9235087552734</v>
      </c>
    </row>
    <row r="577" spans="1:15" x14ac:dyDescent="0.25">
      <c r="A577" s="6" t="s">
        <v>22</v>
      </c>
      <c r="B577" s="58" t="str">
        <f>+IF(MONTH(C577)&lt;4,"Q1",IF(MONTH(C577)&lt;7,"Q2",IF(MONTH(C577)&lt;10,"Q3","Q4")))&amp;"/"&amp;YEAR(C577)</f>
        <v>Q2/2023</v>
      </c>
      <c r="C577" s="54">
        <f t="shared" si="349"/>
        <v>45017</v>
      </c>
      <c r="D577" s="54">
        <f t="shared" si="350"/>
        <v>45107</v>
      </c>
      <c r="E577" s="58">
        <f t="shared" si="347"/>
        <v>91</v>
      </c>
      <c r="F577" s="59">
        <f>VLOOKUP(D577,'FERC Interest Rate'!$A:$B,2,TRUE)</f>
        <v>7.4999999999999997E-2</v>
      </c>
      <c r="G577" s="60">
        <f t="shared" si="348"/>
        <v>2356.9235087552734</v>
      </c>
      <c r="H577" s="60">
        <f t="shared" si="342"/>
        <v>44.071240951382855</v>
      </c>
      <c r="I577" s="122">
        <v>0</v>
      </c>
      <c r="J577" s="61">
        <v>0</v>
      </c>
      <c r="K577" s="61">
        <f t="shared" si="351"/>
        <v>0</v>
      </c>
      <c r="L577" s="61">
        <v>0</v>
      </c>
      <c r="M577" s="82">
        <f t="shared" si="344"/>
        <v>0</v>
      </c>
      <c r="N577" s="61">
        <f t="shared" si="345"/>
        <v>2400.9947497066564</v>
      </c>
      <c r="O577" s="60">
        <f t="shared" si="346"/>
        <v>2400.9947497066564</v>
      </c>
    </row>
    <row r="578" spans="1:15" x14ac:dyDescent="0.25">
      <c r="A578" s="6" t="s">
        <v>22</v>
      </c>
      <c r="B578" s="58" t="str">
        <f t="shared" ref="B578:B587" si="352">+IF(MONTH(C578)&lt;4,"Q1",IF(MONTH(C578)&lt;7,"Q2",IF(MONTH(C578)&lt;10,"Q3","Q4")))&amp;"/"&amp;YEAR(C578)</f>
        <v>Q3/2023</v>
      </c>
      <c r="C578" s="54">
        <f t="shared" si="349"/>
        <v>45108</v>
      </c>
      <c r="D578" s="54">
        <f t="shared" si="350"/>
        <v>45199</v>
      </c>
      <c r="E578" s="58">
        <f t="shared" si="347"/>
        <v>92</v>
      </c>
      <c r="F578" s="59">
        <f>VLOOKUP(D578,'FERC Interest Rate'!$A:$B,2,TRUE)</f>
        <v>8.0199999999999994E-2</v>
      </c>
      <c r="G578" s="60">
        <f t="shared" si="348"/>
        <v>2400.9947497066564</v>
      </c>
      <c r="H578" s="60">
        <f t="shared" si="342"/>
        <v>48.5356155102345</v>
      </c>
      <c r="I578" s="122">
        <v>0</v>
      </c>
      <c r="J578" s="61">
        <v>0</v>
      </c>
      <c r="K578" s="61">
        <f t="shared" si="351"/>
        <v>0</v>
      </c>
      <c r="L578" s="61">
        <v>0</v>
      </c>
      <c r="M578" s="82">
        <f t="shared" si="344"/>
        <v>0</v>
      </c>
      <c r="N578" s="61">
        <f t="shared" si="345"/>
        <v>2449.5303652168909</v>
      </c>
      <c r="O578" s="60">
        <f t="shared" si="346"/>
        <v>2449.5303652168909</v>
      </c>
    </row>
    <row r="579" spans="1:15" x14ac:dyDescent="0.25">
      <c r="A579" s="6" t="s">
        <v>22</v>
      </c>
      <c r="B579" s="58" t="str">
        <f t="shared" si="352"/>
        <v>Q4/2023</v>
      </c>
      <c r="C579" s="54">
        <f t="shared" si="349"/>
        <v>45200</v>
      </c>
      <c r="D579" s="54">
        <f t="shared" si="350"/>
        <v>45291</v>
      </c>
      <c r="E579" s="58">
        <f t="shared" si="347"/>
        <v>92</v>
      </c>
      <c r="F579" s="59">
        <f>VLOOKUP(D579,'FERC Interest Rate'!$A:$B,2,TRUE)</f>
        <v>8.3500000000000005E-2</v>
      </c>
      <c r="G579" s="60">
        <f t="shared" si="348"/>
        <v>2449.5303652168909</v>
      </c>
      <c r="H579" s="60">
        <f t="shared" si="342"/>
        <v>51.554225385194954</v>
      </c>
      <c r="I579" s="122">
        <v>0</v>
      </c>
      <c r="J579" s="61">
        <v>0</v>
      </c>
      <c r="K579" s="61">
        <f t="shared" si="351"/>
        <v>0</v>
      </c>
      <c r="L579" s="61">
        <v>0</v>
      </c>
      <c r="M579" s="82">
        <f t="shared" si="344"/>
        <v>0</v>
      </c>
      <c r="N579" s="61">
        <f t="shared" si="345"/>
        <v>2501.0845906020859</v>
      </c>
      <c r="O579" s="60">
        <f t="shared" si="346"/>
        <v>2501.0845906020859</v>
      </c>
    </row>
    <row r="580" spans="1:15" x14ac:dyDescent="0.25">
      <c r="A580" s="6" t="s">
        <v>22</v>
      </c>
      <c r="B580" s="58" t="str">
        <f t="shared" si="352"/>
        <v>Q1/2024</v>
      </c>
      <c r="C580" s="54">
        <f t="shared" si="349"/>
        <v>45292</v>
      </c>
      <c r="D580" s="54">
        <f t="shared" si="350"/>
        <v>45382</v>
      </c>
      <c r="E580" s="58">
        <f t="shared" si="347"/>
        <v>91</v>
      </c>
      <c r="F580" s="59">
        <f>VLOOKUP(D580,'FERC Interest Rate'!$A:$B,2,TRUE)</f>
        <v>8.5000000000000006E-2</v>
      </c>
      <c r="G580" s="60">
        <f t="shared" si="348"/>
        <v>2501.0845906020859</v>
      </c>
      <c r="H580" s="60">
        <f t="shared" si="342"/>
        <v>52.85762106094846</v>
      </c>
      <c r="I580" s="122">
        <v>0</v>
      </c>
      <c r="J580" s="61">
        <v>0</v>
      </c>
      <c r="K580" s="61">
        <f t="shared" si="351"/>
        <v>0</v>
      </c>
      <c r="L580" s="61">
        <v>0</v>
      </c>
      <c r="M580" s="82">
        <f t="shared" si="344"/>
        <v>0</v>
      </c>
      <c r="N580" s="61">
        <f t="shared" si="345"/>
        <v>2553.9422116630344</v>
      </c>
      <c r="O580" s="60">
        <f t="shared" si="346"/>
        <v>2553.9422116630344</v>
      </c>
    </row>
    <row r="581" spans="1:15" x14ac:dyDescent="0.25">
      <c r="A581" s="6" t="s">
        <v>22</v>
      </c>
      <c r="B581" s="58" t="str">
        <f t="shared" si="352"/>
        <v>Q2/2024</v>
      </c>
      <c r="C581" s="54">
        <f t="shared" si="349"/>
        <v>45383</v>
      </c>
      <c r="D581" s="54">
        <f t="shared" si="350"/>
        <v>45473</v>
      </c>
      <c r="E581" s="58">
        <f t="shared" si="347"/>
        <v>91</v>
      </c>
      <c r="F581" s="59">
        <f>VLOOKUP(D581,'FERC Interest Rate'!$A:$B,2,TRUE)</f>
        <v>8.5000000000000006E-2</v>
      </c>
      <c r="G581" s="60">
        <f t="shared" si="348"/>
        <v>2553.9422116630344</v>
      </c>
      <c r="H581" s="60">
        <f t="shared" si="342"/>
        <v>53.974707669982436</v>
      </c>
      <c r="I581" s="122">
        <v>0</v>
      </c>
      <c r="J581" s="61">
        <v>0</v>
      </c>
      <c r="K581" s="61">
        <f t="shared" si="351"/>
        <v>0</v>
      </c>
      <c r="L581" s="61">
        <v>0</v>
      </c>
      <c r="M581" s="82">
        <f t="shared" si="344"/>
        <v>0</v>
      </c>
      <c r="N581" s="61">
        <f t="shared" si="345"/>
        <v>2607.9169193330167</v>
      </c>
      <c r="O581" s="60">
        <f t="shared" si="346"/>
        <v>2607.9169193330167</v>
      </c>
    </row>
    <row r="582" spans="1:15" x14ac:dyDescent="0.25">
      <c r="A582" s="6" t="s">
        <v>22</v>
      </c>
      <c r="B582" s="58" t="str">
        <f t="shared" si="352"/>
        <v>Q3/2024</v>
      </c>
      <c r="C582" s="54">
        <f t="shared" si="349"/>
        <v>45474</v>
      </c>
      <c r="D582" s="54">
        <f t="shared" si="350"/>
        <v>45565</v>
      </c>
      <c r="E582" s="58">
        <f t="shared" si="347"/>
        <v>92</v>
      </c>
      <c r="F582" s="59">
        <f>VLOOKUP(D582,'FERC Interest Rate'!$A:$B,2,TRUE)</f>
        <v>8.5000000000000006E-2</v>
      </c>
      <c r="G582" s="60">
        <f t="shared" si="348"/>
        <v>2607.9169193330167</v>
      </c>
      <c r="H582" s="60">
        <f t="shared" si="342"/>
        <v>55.72106641853604</v>
      </c>
      <c r="I582" s="122">
        <v>0</v>
      </c>
      <c r="J582" s="61">
        <v>0</v>
      </c>
      <c r="K582" s="61">
        <f t="shared" si="351"/>
        <v>0</v>
      </c>
      <c r="L582" s="61">
        <v>0</v>
      </c>
      <c r="M582" s="82">
        <f t="shared" si="344"/>
        <v>0</v>
      </c>
      <c r="N582" s="61">
        <f t="shared" si="345"/>
        <v>2663.6379857515526</v>
      </c>
      <c r="O582" s="60">
        <f t="shared" si="346"/>
        <v>2663.6379857515526</v>
      </c>
    </row>
    <row r="583" spans="1:15" x14ac:dyDescent="0.25">
      <c r="A583" s="6" t="s">
        <v>22</v>
      </c>
      <c r="B583" s="58" t="str">
        <f t="shared" si="352"/>
        <v>Q4/2024</v>
      </c>
      <c r="C583" s="54">
        <f t="shared" si="349"/>
        <v>45566</v>
      </c>
      <c r="D583" s="54">
        <f t="shared" si="350"/>
        <v>45657</v>
      </c>
      <c r="E583" s="58">
        <f t="shared" si="347"/>
        <v>92</v>
      </c>
      <c r="F583" s="59">
        <f>VLOOKUP(D583,'FERC Interest Rate'!$A:$B,2,TRUE)</f>
        <v>8.5000000000000006E-2</v>
      </c>
      <c r="G583" s="60">
        <f t="shared" si="348"/>
        <v>2663.6379857515526</v>
      </c>
      <c r="H583" s="60">
        <f t="shared" si="342"/>
        <v>56.911609422341918</v>
      </c>
      <c r="I583" s="122">
        <v>0</v>
      </c>
      <c r="J583" s="61">
        <v>0</v>
      </c>
      <c r="K583" s="61">
        <f t="shared" si="351"/>
        <v>0</v>
      </c>
      <c r="L583" s="61">
        <v>0</v>
      </c>
      <c r="M583" s="82">
        <f t="shared" si="344"/>
        <v>0</v>
      </c>
      <c r="N583" s="61">
        <f t="shared" si="345"/>
        <v>2720.5495951738944</v>
      </c>
      <c r="O583" s="60">
        <f t="shared" si="346"/>
        <v>2720.5495951738944</v>
      </c>
    </row>
    <row r="584" spans="1:15" x14ac:dyDescent="0.25">
      <c r="A584" s="63" t="s">
        <v>44</v>
      </c>
      <c r="B584" s="58" t="str">
        <f t="shared" si="352"/>
        <v>Q1/2025</v>
      </c>
      <c r="C584" s="54">
        <f t="shared" si="349"/>
        <v>45658</v>
      </c>
      <c r="D584" s="54">
        <f t="shared" si="350"/>
        <v>45747</v>
      </c>
      <c r="E584" s="58">
        <f t="shared" si="347"/>
        <v>90</v>
      </c>
      <c r="F584" s="59">
        <f>VLOOKUP(D584,'FERC Interest Rate'!$A:$B,2,TRUE)</f>
        <v>8.0399999999999999E-2</v>
      </c>
      <c r="G584" s="60">
        <f t="shared" si="348"/>
        <v>2720.5495951738944</v>
      </c>
      <c r="H584" s="60">
        <f t="shared" si="342"/>
        <v>53.933964029255613</v>
      </c>
      <c r="I584" s="122">
        <f>(SUM($H$569:$H$587)/20)</f>
        <v>29.024177960157516</v>
      </c>
      <c r="J584" s="61">
        <f t="shared" ref="J584:J587" si="353">G584*F584*(E584/(DATE(YEAR(D584),12,31)-DATE(YEAR(D584),1,1)+1))</f>
        <v>53.933964029255613</v>
      </c>
      <c r="K584" s="61">
        <f t="shared" ref="K584:K587" si="354">+SUM(I584:J584)</f>
        <v>82.958141989413122</v>
      </c>
      <c r="L584" s="61">
        <f>VLOOKUP($L$567,$A$1:$E$45,4,FALSE)/20</f>
        <v>109.7</v>
      </c>
      <c r="M584" s="82">
        <f t="shared" ref="M584:M587" si="355">+SUM(K584:L584)</f>
        <v>192.65814198941314</v>
      </c>
      <c r="N584" s="61">
        <f t="shared" si="345"/>
        <v>2828.4175232324055</v>
      </c>
      <c r="O584" s="60">
        <f t="shared" si="346"/>
        <v>2635.7593812429927</v>
      </c>
    </row>
    <row r="585" spans="1:15" x14ac:dyDescent="0.25">
      <c r="A585" s="63" t="s">
        <v>45</v>
      </c>
      <c r="B585" s="58" t="str">
        <f t="shared" si="352"/>
        <v>Q2/2025</v>
      </c>
      <c r="C585" s="54">
        <f t="shared" si="349"/>
        <v>45748</v>
      </c>
      <c r="D585" s="54">
        <f t="shared" si="350"/>
        <v>45838</v>
      </c>
      <c r="E585" s="58">
        <f t="shared" si="347"/>
        <v>91</v>
      </c>
      <c r="F585" s="59">
        <f>VLOOKUP(D585,'FERC Interest Rate'!$A:$B,2,TRUE)</f>
        <v>7.5499999999999998E-2</v>
      </c>
      <c r="G585" s="60">
        <f t="shared" si="348"/>
        <v>2635.7593812429927</v>
      </c>
      <c r="H585" s="60"/>
      <c r="I585" s="122">
        <f>(SUM($H$569:$H$587)/20)</f>
        <v>29.024177960157516</v>
      </c>
      <c r="J585" s="61">
        <f t="shared" si="353"/>
        <v>49.613657065287626</v>
      </c>
      <c r="K585" s="61">
        <f t="shared" si="354"/>
        <v>78.637835025445142</v>
      </c>
      <c r="L585" s="61">
        <f>VLOOKUP($L$567,$A$1:$E$45,4,FALSE)/20</f>
        <v>109.7</v>
      </c>
      <c r="M585" s="82">
        <f t="shared" si="355"/>
        <v>188.33783502544514</v>
      </c>
      <c r="N585" s="61">
        <f t="shared" si="345"/>
        <v>2685.3730383082802</v>
      </c>
      <c r="O585" s="60">
        <f t="shared" si="346"/>
        <v>2497.0352032828355</v>
      </c>
    </row>
    <row r="586" spans="1:15" x14ac:dyDescent="0.25">
      <c r="A586" s="63" t="s">
        <v>46</v>
      </c>
      <c r="B586" s="58" t="str">
        <f t="shared" si="352"/>
        <v>Q3/2025</v>
      </c>
      <c r="C586" s="54">
        <f t="shared" si="349"/>
        <v>45839</v>
      </c>
      <c r="D586" s="54">
        <f t="shared" si="350"/>
        <v>45930</v>
      </c>
      <c r="E586" s="58">
        <f t="shared" si="347"/>
        <v>92</v>
      </c>
      <c r="F586" s="59">
        <f>VLOOKUP(D586,'FERC Interest Rate'!$A:$B,2,TRUE)</f>
        <v>7.4999999999999997E-2</v>
      </c>
      <c r="G586" s="60">
        <f t="shared" si="348"/>
        <v>2497.0352032828355</v>
      </c>
      <c r="H586" s="60"/>
      <c r="I586" s="122">
        <f>(SUM($H$569:$H$587)/20)</f>
        <v>29.024177960157516</v>
      </c>
      <c r="J586" s="61">
        <f t="shared" si="353"/>
        <v>47.204227130552233</v>
      </c>
      <c r="K586" s="61">
        <f t="shared" si="354"/>
        <v>76.228405090709742</v>
      </c>
      <c r="L586" s="61">
        <f>VLOOKUP($L$567,$A$1:$E$45,4,FALSE)/20</f>
        <v>109.7</v>
      </c>
      <c r="M586" s="82">
        <f t="shared" si="355"/>
        <v>185.92840509070976</v>
      </c>
      <c r="N586" s="61">
        <f t="shared" si="345"/>
        <v>2544.2394304133877</v>
      </c>
      <c r="O586" s="60">
        <f t="shared" si="346"/>
        <v>2358.3110253226782</v>
      </c>
    </row>
    <row r="587" spans="1:15" x14ac:dyDescent="0.25">
      <c r="A587" s="6" t="s">
        <v>47</v>
      </c>
      <c r="B587" s="58" t="str">
        <f t="shared" si="352"/>
        <v>Q4/2025</v>
      </c>
      <c r="C587" s="54">
        <f t="shared" si="349"/>
        <v>45931</v>
      </c>
      <c r="D587" s="54">
        <f t="shared" si="350"/>
        <v>46022</v>
      </c>
      <c r="E587" s="58">
        <f t="shared" si="347"/>
        <v>92</v>
      </c>
      <c r="F587" s="59">
        <f>VLOOKUP(D587,'FERC Interest Rate'!$A:$B,2,TRUE)</f>
        <v>7.4999999999999997E-2</v>
      </c>
      <c r="G587" s="60">
        <f t="shared" si="348"/>
        <v>2358.3110253226782</v>
      </c>
      <c r="H587" s="60"/>
      <c r="I587" s="122">
        <f>(SUM($H$569:$H$587)/20)</f>
        <v>29.024177960157516</v>
      </c>
      <c r="J587" s="61">
        <f t="shared" si="353"/>
        <v>44.581770067743783</v>
      </c>
      <c r="K587" s="61">
        <f t="shared" si="354"/>
        <v>73.605948027901292</v>
      </c>
      <c r="L587" s="61">
        <f>VLOOKUP($L$567,$A$1:$E$45,4,FALSE)/20</f>
        <v>109.7</v>
      </c>
      <c r="M587" s="82">
        <f t="shared" si="355"/>
        <v>183.30594802790131</v>
      </c>
      <c r="N587" s="61">
        <f t="shared" si="345"/>
        <v>2402.8927953904222</v>
      </c>
      <c r="O587" s="60">
        <f t="shared" si="346"/>
        <v>2219.586847362521</v>
      </c>
    </row>
    <row r="588" spans="1:15" ht="13.5" thickBot="1" x14ac:dyDescent="0.35">
      <c r="A588" s="101"/>
      <c r="B588" s="102"/>
      <c r="C588" s="103"/>
      <c r="D588" s="103"/>
      <c r="E588" s="102"/>
      <c r="F588" s="102"/>
      <c r="G588" s="99">
        <f t="shared" ref="G588:O588" si="356">+SUM(G569:G587)</f>
        <v>45730.950334129906</v>
      </c>
      <c r="H588" s="99">
        <f t="shared" si="356"/>
        <v>580.48355920315032</v>
      </c>
      <c r="I588" s="99">
        <f t="shared" si="356"/>
        <v>116.09671184063006</v>
      </c>
      <c r="J588" s="99">
        <f t="shared" si="356"/>
        <v>195.33361829283925</v>
      </c>
      <c r="K588" s="99">
        <f t="shared" si="356"/>
        <v>311.43033013346928</v>
      </c>
      <c r="L588" s="99">
        <f t="shared" si="356"/>
        <v>438.8</v>
      </c>
      <c r="M588" s="99">
        <f t="shared" si="356"/>
        <v>750.23033013346935</v>
      </c>
      <c r="N588" s="99">
        <f t="shared" si="356"/>
        <v>46506.767511625898</v>
      </c>
      <c r="O588" s="99">
        <f t="shared" si="356"/>
        <v>45756.537181492437</v>
      </c>
    </row>
    <row r="589" spans="1:15" ht="13" thickTop="1" x14ac:dyDescent="0.25"/>
    <row r="590" spans="1:15" ht="13" x14ac:dyDescent="0.3">
      <c r="A590" s="3"/>
      <c r="B590" s="3"/>
      <c r="C590" s="3"/>
      <c r="D590" s="3"/>
      <c r="E590" s="3"/>
      <c r="F590" s="3"/>
      <c r="G590" s="3"/>
      <c r="H590" s="3"/>
      <c r="I590" s="84"/>
      <c r="J590" s="432" t="s">
        <v>15</v>
      </c>
      <c r="K590" s="433"/>
      <c r="L590" s="198" t="s">
        <v>66</v>
      </c>
      <c r="M590" s="91"/>
      <c r="N590" s="3"/>
      <c r="O590" s="3"/>
    </row>
    <row r="591" spans="1:15" ht="52" x14ac:dyDescent="0.3">
      <c r="A591" s="62" t="s">
        <v>43</v>
      </c>
      <c r="B591" s="62" t="s">
        <v>3</v>
      </c>
      <c r="C591" s="62" t="s">
        <v>4</v>
      </c>
      <c r="D591" s="62" t="s">
        <v>5</v>
      </c>
      <c r="E591" s="62" t="s">
        <v>6</v>
      </c>
      <c r="F591" s="62" t="s">
        <v>7</v>
      </c>
      <c r="G591" s="62" t="s">
        <v>83</v>
      </c>
      <c r="H591" s="62" t="s">
        <v>84</v>
      </c>
      <c r="I591" s="77" t="s">
        <v>85</v>
      </c>
      <c r="J591" s="78" t="s">
        <v>86</v>
      </c>
      <c r="K591" s="78" t="s">
        <v>87</v>
      </c>
      <c r="L591" s="78" t="s">
        <v>88</v>
      </c>
      <c r="M591" s="79" t="s">
        <v>89</v>
      </c>
      <c r="N591" s="62" t="s">
        <v>90</v>
      </c>
      <c r="O591" s="62" t="s">
        <v>91</v>
      </c>
    </row>
    <row r="592" spans="1:15" x14ac:dyDescent="0.25">
      <c r="A592" s="6" t="s">
        <v>22</v>
      </c>
      <c r="B592" s="58" t="str">
        <f t="shared" ref="B592:B598" si="357">+IF(MONTH(C592)&lt;4,"Q1",IF(MONTH(C592)&lt;7,"Q2",IF(MONTH(C592)&lt;10,"Q3","Q4")))&amp;"/"&amp;YEAR(C592)</f>
        <v>Q2/2021</v>
      </c>
      <c r="C592" s="54">
        <f>VLOOKUP(L590,$A$1:$E$45,2,FALSE)</f>
        <v>44364</v>
      </c>
      <c r="D592" s="54">
        <f>DATE(YEAR(C592),IF(MONTH(C592)&lt;=3,3,IF(MONTH(C592)&lt;=6,6,IF(MONTH(C592)&lt;=9,9,12))),IF(OR(MONTH(C592)&lt;=3,MONTH(C592)&gt;=10),31,30))</f>
        <v>44377</v>
      </c>
      <c r="E592" s="58">
        <f>D592-C592+1</f>
        <v>14</v>
      </c>
      <c r="F592" s="59">
        <f>VLOOKUP(D592,'FERC Interest Rate'!$A:$B,2,TRUE)</f>
        <v>3.2500000000000001E-2</v>
      </c>
      <c r="G592" s="60">
        <f>VLOOKUP(L590,$A$2:$E$45,4,FALSE)</f>
        <v>2764</v>
      </c>
      <c r="H592" s="60">
        <f t="shared" ref="H592:H607" si="358">G592*F592*(E592/(DATE(YEAR(D592),12,31)-DATE(YEAR(D592),1,1)+1))</f>
        <v>3.4455342465753427</v>
      </c>
      <c r="I592" s="122">
        <v>0</v>
      </c>
      <c r="J592" s="61">
        <v>0</v>
      </c>
      <c r="K592" s="61">
        <f t="shared" ref="K592:K593" si="359">+SUM(I592:J592)</f>
        <v>0</v>
      </c>
      <c r="L592" s="61">
        <v>0</v>
      </c>
      <c r="M592" s="82">
        <f t="shared" ref="M592:M606" si="360">+SUM(K592:L592)</f>
        <v>0</v>
      </c>
      <c r="N592" s="61">
        <f t="shared" ref="N592:N610" si="361">+G592+H592+J592</f>
        <v>2767.4455342465753</v>
      </c>
      <c r="O592" s="60">
        <f t="shared" ref="O592:O610" si="362">G592+H592-L592-I592</f>
        <v>2767.4455342465753</v>
      </c>
    </row>
    <row r="593" spans="1:15" x14ac:dyDescent="0.25">
      <c r="A593" s="6" t="s">
        <v>22</v>
      </c>
      <c r="B593" s="58" t="str">
        <f t="shared" si="357"/>
        <v>Q3/2021</v>
      </c>
      <c r="C593" s="54">
        <f>D592+1</f>
        <v>44378</v>
      </c>
      <c r="D593" s="54">
        <f>EOMONTH(D592,3)</f>
        <v>44469</v>
      </c>
      <c r="E593" s="58">
        <f t="shared" ref="E593:E610" si="363">D593-C593+1</f>
        <v>92</v>
      </c>
      <c r="F593" s="59">
        <f>VLOOKUP(D593,'FERC Interest Rate'!$A:$B,2,TRUE)</f>
        <v>3.2500000000000001E-2</v>
      </c>
      <c r="G593" s="60">
        <f t="shared" ref="G593:G610" si="364">O592</f>
        <v>2767.4455342465753</v>
      </c>
      <c r="H593" s="60">
        <f t="shared" si="358"/>
        <v>22.670307253143182</v>
      </c>
      <c r="I593" s="122">
        <v>0</v>
      </c>
      <c r="J593" s="61">
        <v>0</v>
      </c>
      <c r="K593" s="61">
        <f t="shared" si="359"/>
        <v>0</v>
      </c>
      <c r="L593" s="61">
        <v>0</v>
      </c>
      <c r="M593" s="82">
        <f t="shared" si="360"/>
        <v>0</v>
      </c>
      <c r="N593" s="61">
        <f t="shared" si="361"/>
        <v>2790.1158414997185</v>
      </c>
      <c r="O593" s="60">
        <f t="shared" si="362"/>
        <v>2790.1158414997185</v>
      </c>
    </row>
    <row r="594" spans="1:15" x14ac:dyDescent="0.25">
      <c r="A594" s="6" t="s">
        <v>22</v>
      </c>
      <c r="B594" s="58" t="str">
        <f t="shared" si="357"/>
        <v>Q4/2021</v>
      </c>
      <c r="C594" s="54">
        <f t="shared" ref="C594:C610" si="365">D593+1</f>
        <v>44470</v>
      </c>
      <c r="D594" s="54">
        <f t="shared" ref="D594:D610" si="366">EOMONTH(D593,3)</f>
        <v>44561</v>
      </c>
      <c r="E594" s="58">
        <f t="shared" si="363"/>
        <v>92</v>
      </c>
      <c r="F594" s="59">
        <f>VLOOKUP(D594,'FERC Interest Rate'!$A:$B,2,TRUE)</f>
        <v>3.2500000000000001E-2</v>
      </c>
      <c r="G594" s="60">
        <f t="shared" si="364"/>
        <v>2790.1158414997185</v>
      </c>
      <c r="H594" s="60">
        <f t="shared" si="358"/>
        <v>22.856017441326465</v>
      </c>
      <c r="I594" s="122">
        <v>0</v>
      </c>
      <c r="J594" s="61">
        <v>0</v>
      </c>
      <c r="K594" s="61">
        <f t="shared" ref="K594:K606" si="367">+SUM(I594:J594)</f>
        <v>0</v>
      </c>
      <c r="L594" s="61">
        <v>0</v>
      </c>
      <c r="M594" s="82">
        <f t="shared" si="360"/>
        <v>0</v>
      </c>
      <c r="N594" s="61">
        <f t="shared" si="361"/>
        <v>2812.971858941045</v>
      </c>
      <c r="O594" s="60">
        <f t="shared" si="362"/>
        <v>2812.971858941045</v>
      </c>
    </row>
    <row r="595" spans="1:15" x14ac:dyDescent="0.25">
      <c r="A595" s="6" t="s">
        <v>22</v>
      </c>
      <c r="B595" s="58" t="str">
        <f t="shared" si="357"/>
        <v>Q1/2022</v>
      </c>
      <c r="C595" s="54">
        <f t="shared" si="365"/>
        <v>44562</v>
      </c>
      <c r="D595" s="54">
        <f t="shared" si="366"/>
        <v>44651</v>
      </c>
      <c r="E595" s="58">
        <f t="shared" si="363"/>
        <v>90</v>
      </c>
      <c r="F595" s="59">
        <f>VLOOKUP(D595,'FERC Interest Rate'!$A:$B,2,TRUE)</f>
        <v>3.2500000000000001E-2</v>
      </c>
      <c r="G595" s="60">
        <f t="shared" si="364"/>
        <v>2812.971858941045</v>
      </c>
      <c r="H595" s="60">
        <f t="shared" si="358"/>
        <v>22.542308732609744</v>
      </c>
      <c r="I595" s="122">
        <v>0</v>
      </c>
      <c r="J595" s="61">
        <v>0</v>
      </c>
      <c r="K595" s="61">
        <f t="shared" si="367"/>
        <v>0</v>
      </c>
      <c r="L595" s="61">
        <v>0</v>
      </c>
      <c r="M595" s="82">
        <f t="shared" si="360"/>
        <v>0</v>
      </c>
      <c r="N595" s="61">
        <f t="shared" si="361"/>
        <v>2835.5141676736548</v>
      </c>
      <c r="O595" s="60">
        <f t="shared" si="362"/>
        <v>2835.5141676736548</v>
      </c>
    </row>
    <row r="596" spans="1:15" x14ac:dyDescent="0.25">
      <c r="A596" s="6" t="s">
        <v>22</v>
      </c>
      <c r="B596" s="58" t="str">
        <f t="shared" si="357"/>
        <v>Q2/2022</v>
      </c>
      <c r="C596" s="54">
        <f t="shared" si="365"/>
        <v>44652</v>
      </c>
      <c r="D596" s="54">
        <f t="shared" si="366"/>
        <v>44742</v>
      </c>
      <c r="E596" s="58">
        <f t="shared" si="363"/>
        <v>91</v>
      </c>
      <c r="F596" s="59">
        <f>VLOOKUP(D596,'FERC Interest Rate'!$A:$B,2,TRUE)</f>
        <v>3.2500000000000001E-2</v>
      </c>
      <c r="G596" s="60">
        <f t="shared" si="364"/>
        <v>2835.5141676736548</v>
      </c>
      <c r="H596" s="60">
        <f t="shared" si="358"/>
        <v>22.975433290122833</v>
      </c>
      <c r="I596" s="122">
        <v>0</v>
      </c>
      <c r="J596" s="61">
        <v>0</v>
      </c>
      <c r="K596" s="61">
        <f t="shared" si="367"/>
        <v>0</v>
      </c>
      <c r="L596" s="61">
        <v>0</v>
      </c>
      <c r="M596" s="82">
        <f t="shared" si="360"/>
        <v>0</v>
      </c>
      <c r="N596" s="61">
        <f t="shared" si="361"/>
        <v>2858.4896009637778</v>
      </c>
      <c r="O596" s="60">
        <f t="shared" si="362"/>
        <v>2858.4896009637778</v>
      </c>
    </row>
    <row r="597" spans="1:15" x14ac:dyDescent="0.25">
      <c r="A597" s="6" t="s">
        <v>22</v>
      </c>
      <c r="B597" s="58" t="str">
        <f t="shared" si="357"/>
        <v>Q3/2022</v>
      </c>
      <c r="C597" s="54">
        <f t="shared" si="365"/>
        <v>44743</v>
      </c>
      <c r="D597" s="54">
        <f t="shared" si="366"/>
        <v>44834</v>
      </c>
      <c r="E597" s="58">
        <f t="shared" si="363"/>
        <v>92</v>
      </c>
      <c r="F597" s="59">
        <f>VLOOKUP(D597,'FERC Interest Rate'!$A:$B,2,TRUE)</f>
        <v>3.5999999999999997E-2</v>
      </c>
      <c r="G597" s="60">
        <f t="shared" si="364"/>
        <v>2858.4896009637778</v>
      </c>
      <c r="H597" s="60">
        <f t="shared" si="358"/>
        <v>25.937856324361732</v>
      </c>
      <c r="I597" s="122">
        <v>0</v>
      </c>
      <c r="J597" s="61">
        <v>0</v>
      </c>
      <c r="K597" s="61">
        <f t="shared" si="367"/>
        <v>0</v>
      </c>
      <c r="L597" s="61">
        <v>0</v>
      </c>
      <c r="M597" s="82">
        <f t="shared" si="360"/>
        <v>0</v>
      </c>
      <c r="N597" s="61">
        <f t="shared" si="361"/>
        <v>2884.4274572881395</v>
      </c>
      <c r="O597" s="60">
        <f t="shared" si="362"/>
        <v>2884.4274572881395</v>
      </c>
    </row>
    <row r="598" spans="1:15" x14ac:dyDescent="0.25">
      <c r="A598" s="6" t="s">
        <v>22</v>
      </c>
      <c r="B598" s="58" t="str">
        <f t="shared" si="357"/>
        <v>Q4/2022</v>
      </c>
      <c r="C598" s="54">
        <f t="shared" si="365"/>
        <v>44835</v>
      </c>
      <c r="D598" s="54">
        <f t="shared" si="366"/>
        <v>44926</v>
      </c>
      <c r="E598" s="58">
        <f t="shared" si="363"/>
        <v>92</v>
      </c>
      <c r="F598" s="59">
        <f>VLOOKUP(D598,'FERC Interest Rate'!$A:$B,2,TRUE)</f>
        <v>4.9099999999999998E-2</v>
      </c>
      <c r="G598" s="60">
        <f t="shared" si="364"/>
        <v>2884.4274572881395</v>
      </c>
      <c r="H598" s="60">
        <f t="shared" si="358"/>
        <v>35.697358109758859</v>
      </c>
      <c r="I598" s="122">
        <v>0</v>
      </c>
      <c r="J598" s="61">
        <v>0</v>
      </c>
      <c r="K598" s="61">
        <f t="shared" si="367"/>
        <v>0</v>
      </c>
      <c r="L598" s="61">
        <v>0</v>
      </c>
      <c r="M598" s="82">
        <f t="shared" si="360"/>
        <v>0</v>
      </c>
      <c r="N598" s="61">
        <f t="shared" si="361"/>
        <v>2920.1248153978986</v>
      </c>
      <c r="O598" s="60">
        <f t="shared" si="362"/>
        <v>2920.1248153978986</v>
      </c>
    </row>
    <row r="599" spans="1:15" x14ac:dyDescent="0.25">
      <c r="A599" s="6" t="s">
        <v>22</v>
      </c>
      <c r="B599" s="58" t="str">
        <f>+IF(MONTH(C599)&lt;4,"Q1",IF(MONTH(C599)&lt;7,"Q2",IF(MONTH(C599)&lt;10,"Q3","Q4")))&amp;"/"&amp;YEAR(C599)</f>
        <v>Q1/2023</v>
      </c>
      <c r="C599" s="54">
        <f t="shared" si="365"/>
        <v>44927</v>
      </c>
      <c r="D599" s="54">
        <f t="shared" si="366"/>
        <v>45016</v>
      </c>
      <c r="E599" s="58">
        <f t="shared" si="363"/>
        <v>90</v>
      </c>
      <c r="F599" s="59">
        <f>VLOOKUP(D599,'FERC Interest Rate'!$A:$B,2,TRUE)</f>
        <v>6.3100000000000003E-2</v>
      </c>
      <c r="G599" s="60">
        <f t="shared" si="364"/>
        <v>2920.1248153978986</v>
      </c>
      <c r="H599" s="60">
        <f t="shared" si="358"/>
        <v>45.433941990807305</v>
      </c>
      <c r="I599" s="122">
        <v>0</v>
      </c>
      <c r="J599" s="61">
        <v>0</v>
      </c>
      <c r="K599" s="61">
        <f t="shared" si="367"/>
        <v>0</v>
      </c>
      <c r="L599" s="61">
        <v>0</v>
      </c>
      <c r="M599" s="82">
        <f t="shared" si="360"/>
        <v>0</v>
      </c>
      <c r="N599" s="61">
        <f t="shared" si="361"/>
        <v>2965.558757388706</v>
      </c>
      <c r="O599" s="60">
        <f t="shared" si="362"/>
        <v>2965.558757388706</v>
      </c>
    </row>
    <row r="600" spans="1:15" x14ac:dyDescent="0.25">
      <c r="A600" s="6" t="s">
        <v>22</v>
      </c>
      <c r="B600" s="58" t="str">
        <f>+IF(MONTH(C600)&lt;4,"Q1",IF(MONTH(C600)&lt;7,"Q2",IF(MONTH(C600)&lt;10,"Q3","Q4")))&amp;"/"&amp;YEAR(C600)</f>
        <v>Q2/2023</v>
      </c>
      <c r="C600" s="54">
        <f t="shared" si="365"/>
        <v>45017</v>
      </c>
      <c r="D600" s="54">
        <f t="shared" si="366"/>
        <v>45107</v>
      </c>
      <c r="E600" s="58">
        <f t="shared" si="363"/>
        <v>91</v>
      </c>
      <c r="F600" s="59">
        <f>VLOOKUP(D600,'FERC Interest Rate'!$A:$B,2,TRUE)</f>
        <v>7.4999999999999997E-2</v>
      </c>
      <c r="G600" s="60">
        <f t="shared" si="364"/>
        <v>2965.558757388706</v>
      </c>
      <c r="H600" s="60">
        <f t="shared" si="358"/>
        <v>55.451886353912101</v>
      </c>
      <c r="I600" s="122">
        <v>0</v>
      </c>
      <c r="J600" s="61">
        <v>0</v>
      </c>
      <c r="K600" s="61">
        <f t="shared" si="367"/>
        <v>0</v>
      </c>
      <c r="L600" s="61">
        <v>0</v>
      </c>
      <c r="M600" s="82">
        <f t="shared" si="360"/>
        <v>0</v>
      </c>
      <c r="N600" s="61">
        <f t="shared" si="361"/>
        <v>3021.010643742618</v>
      </c>
      <c r="O600" s="60">
        <f t="shared" si="362"/>
        <v>3021.010643742618</v>
      </c>
    </row>
    <row r="601" spans="1:15" x14ac:dyDescent="0.25">
      <c r="A601" s="6" t="s">
        <v>22</v>
      </c>
      <c r="B601" s="58" t="str">
        <f t="shared" ref="B601:B610" si="368">+IF(MONTH(C601)&lt;4,"Q1",IF(MONTH(C601)&lt;7,"Q2",IF(MONTH(C601)&lt;10,"Q3","Q4")))&amp;"/"&amp;YEAR(C601)</f>
        <v>Q3/2023</v>
      </c>
      <c r="C601" s="54">
        <f t="shared" si="365"/>
        <v>45108</v>
      </c>
      <c r="D601" s="54">
        <f t="shared" si="366"/>
        <v>45199</v>
      </c>
      <c r="E601" s="58">
        <f t="shared" si="363"/>
        <v>92</v>
      </c>
      <c r="F601" s="59">
        <f>VLOOKUP(D601,'FERC Interest Rate'!$A:$B,2,TRUE)</f>
        <v>8.0199999999999994E-2</v>
      </c>
      <c r="G601" s="60">
        <f t="shared" si="364"/>
        <v>3021.010643742618</v>
      </c>
      <c r="H601" s="60">
        <f t="shared" si="358"/>
        <v>61.0691094076453</v>
      </c>
      <c r="I601" s="122">
        <v>0</v>
      </c>
      <c r="J601" s="61">
        <v>0</v>
      </c>
      <c r="K601" s="61">
        <f t="shared" si="367"/>
        <v>0</v>
      </c>
      <c r="L601" s="61">
        <v>0</v>
      </c>
      <c r="M601" s="82">
        <f t="shared" si="360"/>
        <v>0</v>
      </c>
      <c r="N601" s="61">
        <f t="shared" si="361"/>
        <v>3082.0797531502631</v>
      </c>
      <c r="O601" s="60">
        <f t="shared" si="362"/>
        <v>3082.0797531502631</v>
      </c>
    </row>
    <row r="602" spans="1:15" x14ac:dyDescent="0.25">
      <c r="A602" s="6" t="s">
        <v>22</v>
      </c>
      <c r="B602" s="58" t="str">
        <f t="shared" si="368"/>
        <v>Q4/2023</v>
      </c>
      <c r="C602" s="54">
        <f t="shared" si="365"/>
        <v>45200</v>
      </c>
      <c r="D602" s="54">
        <f t="shared" si="366"/>
        <v>45291</v>
      </c>
      <c r="E602" s="58">
        <f t="shared" si="363"/>
        <v>92</v>
      </c>
      <c r="F602" s="59">
        <f>VLOOKUP(D602,'FERC Interest Rate'!$A:$B,2,TRUE)</f>
        <v>8.3500000000000005E-2</v>
      </c>
      <c r="G602" s="60">
        <f t="shared" si="364"/>
        <v>3082.0797531502631</v>
      </c>
      <c r="H602" s="60">
        <f t="shared" si="358"/>
        <v>64.867223736165272</v>
      </c>
      <c r="I602" s="122">
        <v>0</v>
      </c>
      <c r="J602" s="61">
        <v>0</v>
      </c>
      <c r="K602" s="61">
        <f t="shared" si="367"/>
        <v>0</v>
      </c>
      <c r="L602" s="61">
        <v>0</v>
      </c>
      <c r="M602" s="82">
        <f t="shared" si="360"/>
        <v>0</v>
      </c>
      <c r="N602" s="61">
        <f t="shared" si="361"/>
        <v>3146.9469768864283</v>
      </c>
      <c r="O602" s="60">
        <f t="shared" si="362"/>
        <v>3146.9469768864283</v>
      </c>
    </row>
    <row r="603" spans="1:15" x14ac:dyDescent="0.25">
      <c r="A603" s="6" t="s">
        <v>22</v>
      </c>
      <c r="B603" s="58" t="str">
        <f t="shared" si="368"/>
        <v>Q1/2024</v>
      </c>
      <c r="C603" s="54">
        <f t="shared" si="365"/>
        <v>45292</v>
      </c>
      <c r="D603" s="54">
        <f t="shared" si="366"/>
        <v>45382</v>
      </c>
      <c r="E603" s="58">
        <f t="shared" si="363"/>
        <v>91</v>
      </c>
      <c r="F603" s="59">
        <f>VLOOKUP(D603,'FERC Interest Rate'!$A:$B,2,TRUE)</f>
        <v>8.5000000000000006E-2</v>
      </c>
      <c r="G603" s="60">
        <f t="shared" si="364"/>
        <v>3146.9469768864283</v>
      </c>
      <c r="H603" s="60">
        <f t="shared" si="358"/>
        <v>66.507199088023299</v>
      </c>
      <c r="I603" s="122">
        <v>0</v>
      </c>
      <c r="J603" s="61">
        <v>0</v>
      </c>
      <c r="K603" s="61">
        <f t="shared" si="367"/>
        <v>0</v>
      </c>
      <c r="L603" s="61">
        <v>0</v>
      </c>
      <c r="M603" s="82">
        <f t="shared" si="360"/>
        <v>0</v>
      </c>
      <c r="N603" s="61">
        <f t="shared" si="361"/>
        <v>3213.4541759744516</v>
      </c>
      <c r="O603" s="60">
        <f t="shared" si="362"/>
        <v>3213.4541759744516</v>
      </c>
    </row>
    <row r="604" spans="1:15" x14ac:dyDescent="0.25">
      <c r="A604" s="6" t="s">
        <v>22</v>
      </c>
      <c r="B604" s="58" t="str">
        <f t="shared" si="368"/>
        <v>Q2/2024</v>
      </c>
      <c r="C604" s="54">
        <f t="shared" si="365"/>
        <v>45383</v>
      </c>
      <c r="D604" s="54">
        <f t="shared" si="366"/>
        <v>45473</v>
      </c>
      <c r="E604" s="58">
        <f t="shared" si="363"/>
        <v>91</v>
      </c>
      <c r="F604" s="59">
        <f>VLOOKUP(D604,'FERC Interest Rate'!$A:$B,2,TRUE)</f>
        <v>8.5000000000000006E-2</v>
      </c>
      <c r="G604" s="60">
        <f t="shared" si="364"/>
        <v>3213.4541759744516</v>
      </c>
      <c r="H604" s="60">
        <f t="shared" si="358"/>
        <v>67.912754238148594</v>
      </c>
      <c r="I604" s="122">
        <v>0</v>
      </c>
      <c r="J604" s="61">
        <v>0</v>
      </c>
      <c r="K604" s="61">
        <f t="shared" si="367"/>
        <v>0</v>
      </c>
      <c r="L604" s="61">
        <v>0</v>
      </c>
      <c r="M604" s="82">
        <f t="shared" si="360"/>
        <v>0</v>
      </c>
      <c r="N604" s="61">
        <f t="shared" si="361"/>
        <v>3281.3669302126</v>
      </c>
      <c r="O604" s="60">
        <f t="shared" si="362"/>
        <v>3281.3669302126</v>
      </c>
    </row>
    <row r="605" spans="1:15" x14ac:dyDescent="0.25">
      <c r="A605" s="6" t="s">
        <v>22</v>
      </c>
      <c r="B605" s="58" t="str">
        <f t="shared" si="368"/>
        <v>Q3/2024</v>
      </c>
      <c r="C605" s="54">
        <f t="shared" si="365"/>
        <v>45474</v>
      </c>
      <c r="D605" s="54">
        <f t="shared" si="366"/>
        <v>45565</v>
      </c>
      <c r="E605" s="58">
        <f t="shared" si="363"/>
        <v>92</v>
      </c>
      <c r="F605" s="59">
        <f>VLOOKUP(D605,'FERC Interest Rate'!$A:$B,2,TRUE)</f>
        <v>8.5000000000000006E-2</v>
      </c>
      <c r="G605" s="60">
        <f t="shared" si="364"/>
        <v>3281.3669302126</v>
      </c>
      <c r="H605" s="60">
        <f t="shared" si="358"/>
        <v>70.110080312192707</v>
      </c>
      <c r="I605" s="122">
        <v>0</v>
      </c>
      <c r="J605" s="61">
        <v>0</v>
      </c>
      <c r="K605" s="61">
        <f t="shared" si="367"/>
        <v>0</v>
      </c>
      <c r="L605" s="61">
        <v>0</v>
      </c>
      <c r="M605" s="82">
        <f t="shared" si="360"/>
        <v>0</v>
      </c>
      <c r="N605" s="61">
        <f t="shared" si="361"/>
        <v>3351.4770105247926</v>
      </c>
      <c r="O605" s="60">
        <f t="shared" si="362"/>
        <v>3351.4770105247926</v>
      </c>
    </row>
    <row r="606" spans="1:15" x14ac:dyDescent="0.25">
      <c r="A606" s="6" t="s">
        <v>22</v>
      </c>
      <c r="B606" s="58" t="str">
        <f t="shared" si="368"/>
        <v>Q4/2024</v>
      </c>
      <c r="C606" s="54">
        <f t="shared" si="365"/>
        <v>45566</v>
      </c>
      <c r="D606" s="54">
        <f t="shared" si="366"/>
        <v>45657</v>
      </c>
      <c r="E606" s="58">
        <f t="shared" si="363"/>
        <v>92</v>
      </c>
      <c r="F606" s="59">
        <f>VLOOKUP(D606,'FERC Interest Rate'!$A:$B,2,TRUE)</f>
        <v>8.5000000000000006E-2</v>
      </c>
      <c r="G606" s="60">
        <f t="shared" si="364"/>
        <v>3351.4770105247926</v>
      </c>
      <c r="H606" s="60">
        <f t="shared" si="358"/>
        <v>71.608060716677272</v>
      </c>
      <c r="I606" s="122">
        <v>0</v>
      </c>
      <c r="J606" s="61">
        <v>0</v>
      </c>
      <c r="K606" s="61">
        <f t="shared" si="367"/>
        <v>0</v>
      </c>
      <c r="L606" s="61">
        <v>0</v>
      </c>
      <c r="M606" s="82">
        <f t="shared" si="360"/>
        <v>0</v>
      </c>
      <c r="N606" s="61">
        <f t="shared" si="361"/>
        <v>3423.0850712414699</v>
      </c>
      <c r="O606" s="60">
        <f t="shared" si="362"/>
        <v>3423.0850712414699</v>
      </c>
    </row>
    <row r="607" spans="1:15" x14ac:dyDescent="0.25">
      <c r="A607" s="63" t="s">
        <v>44</v>
      </c>
      <c r="B607" s="58" t="str">
        <f t="shared" si="368"/>
        <v>Q1/2025</v>
      </c>
      <c r="C607" s="54">
        <f t="shared" si="365"/>
        <v>45658</v>
      </c>
      <c r="D607" s="54">
        <f t="shared" si="366"/>
        <v>45747</v>
      </c>
      <c r="E607" s="58">
        <f t="shared" si="363"/>
        <v>90</v>
      </c>
      <c r="F607" s="59">
        <f>VLOOKUP(D607,'FERC Interest Rate'!$A:$B,2,TRUE)</f>
        <v>8.0399999999999999E-2</v>
      </c>
      <c r="G607" s="60">
        <f t="shared" si="364"/>
        <v>3423.0850712414699</v>
      </c>
      <c r="H607" s="60">
        <f t="shared" si="358"/>
        <v>67.861489247954182</v>
      </c>
      <c r="I607" s="122">
        <f>(SUM($H$592:$H$610)/20)</f>
        <v>36.34732802447121</v>
      </c>
      <c r="J607" s="61">
        <f t="shared" ref="J607:J610" si="369">G607*F607*(E607/(DATE(YEAR(D607),12,31)-DATE(YEAR(D607),1,1)+1))</f>
        <v>67.861489247954182</v>
      </c>
      <c r="K607" s="61">
        <f t="shared" ref="K607:K610" si="370">+SUM(I607:J607)</f>
        <v>104.20881727242539</v>
      </c>
      <c r="L607" s="61">
        <f>VLOOKUP($L$590,$A$1:$E$45,4,FALSE)/20</f>
        <v>138.19999999999999</v>
      </c>
      <c r="M607" s="82">
        <f t="shared" ref="M607:M610" si="371">+SUM(K607:L607)</f>
        <v>242.40881727242538</v>
      </c>
      <c r="N607" s="61">
        <f t="shared" si="361"/>
        <v>3558.808049737378</v>
      </c>
      <c r="O607" s="60">
        <f t="shared" si="362"/>
        <v>3316.399232464953</v>
      </c>
    </row>
    <row r="608" spans="1:15" x14ac:dyDescent="0.25">
      <c r="A608" s="63" t="s">
        <v>45</v>
      </c>
      <c r="B608" s="58" t="str">
        <f t="shared" si="368"/>
        <v>Q2/2025</v>
      </c>
      <c r="C608" s="54">
        <f t="shared" si="365"/>
        <v>45748</v>
      </c>
      <c r="D608" s="54">
        <f t="shared" si="366"/>
        <v>45838</v>
      </c>
      <c r="E608" s="58">
        <f t="shared" si="363"/>
        <v>91</v>
      </c>
      <c r="F608" s="59">
        <f>VLOOKUP(D608,'FERC Interest Rate'!$A:$B,2,TRUE)</f>
        <v>7.5499999999999998E-2</v>
      </c>
      <c r="G608" s="60">
        <f t="shared" si="364"/>
        <v>3316.399232464953</v>
      </c>
      <c r="H608" s="60"/>
      <c r="I608" s="122">
        <f>(SUM($H$592:$H$610)/20)</f>
        <v>36.34732802447121</v>
      </c>
      <c r="J608" s="61">
        <f t="shared" si="369"/>
        <v>62.425536785343724</v>
      </c>
      <c r="K608" s="61">
        <f t="shared" si="370"/>
        <v>98.772864809814934</v>
      </c>
      <c r="L608" s="61">
        <f>VLOOKUP($L$590,$A$1:$E$45,4,FALSE)/20</f>
        <v>138.19999999999999</v>
      </c>
      <c r="M608" s="82">
        <f t="shared" si="371"/>
        <v>236.97286480981492</v>
      </c>
      <c r="N608" s="61">
        <f t="shared" si="361"/>
        <v>3378.8247692502969</v>
      </c>
      <c r="O608" s="60">
        <f t="shared" si="362"/>
        <v>3141.851904440482</v>
      </c>
    </row>
    <row r="609" spans="1:15" x14ac:dyDescent="0.25">
      <c r="A609" s="63" t="s">
        <v>46</v>
      </c>
      <c r="B609" s="58" t="str">
        <f t="shared" si="368"/>
        <v>Q3/2025</v>
      </c>
      <c r="C609" s="54">
        <f t="shared" si="365"/>
        <v>45839</v>
      </c>
      <c r="D609" s="54">
        <f t="shared" si="366"/>
        <v>45930</v>
      </c>
      <c r="E609" s="58">
        <f t="shared" si="363"/>
        <v>92</v>
      </c>
      <c r="F609" s="59">
        <f>VLOOKUP(D609,'FERC Interest Rate'!$A:$B,2,TRUE)</f>
        <v>7.4999999999999997E-2</v>
      </c>
      <c r="G609" s="60">
        <f t="shared" si="364"/>
        <v>3141.851904440482</v>
      </c>
      <c r="H609" s="60"/>
      <c r="I609" s="122">
        <f>(SUM($H$592:$H$610)/20)</f>
        <v>36.34732802447121</v>
      </c>
      <c r="J609" s="61">
        <f t="shared" si="369"/>
        <v>59.393912714080351</v>
      </c>
      <c r="K609" s="61">
        <f t="shared" si="370"/>
        <v>95.741240738551568</v>
      </c>
      <c r="L609" s="61">
        <f>VLOOKUP($L$590,$A$1:$E$45,4,FALSE)/20</f>
        <v>138.19999999999999</v>
      </c>
      <c r="M609" s="82">
        <f t="shared" si="371"/>
        <v>233.94124073855156</v>
      </c>
      <c r="N609" s="61">
        <f t="shared" si="361"/>
        <v>3201.2458171545622</v>
      </c>
      <c r="O609" s="60">
        <f t="shared" si="362"/>
        <v>2967.3045764160111</v>
      </c>
    </row>
    <row r="610" spans="1:15" x14ac:dyDescent="0.25">
      <c r="A610" s="6" t="s">
        <v>47</v>
      </c>
      <c r="B610" s="58" t="str">
        <f t="shared" si="368"/>
        <v>Q4/2025</v>
      </c>
      <c r="C610" s="54">
        <f t="shared" si="365"/>
        <v>45931</v>
      </c>
      <c r="D610" s="54">
        <f t="shared" si="366"/>
        <v>46022</v>
      </c>
      <c r="E610" s="58">
        <f t="shared" si="363"/>
        <v>92</v>
      </c>
      <c r="F610" s="59">
        <f>VLOOKUP(D610,'FERC Interest Rate'!$A:$B,2,TRUE)</f>
        <v>7.4999999999999997E-2</v>
      </c>
      <c r="G610" s="60">
        <f t="shared" si="364"/>
        <v>2967.3045764160111</v>
      </c>
      <c r="H610" s="60"/>
      <c r="I610" s="122">
        <f>(SUM($H$592:$H$610)/20)</f>
        <v>36.34732802447121</v>
      </c>
      <c r="J610" s="61">
        <f t="shared" si="369"/>
        <v>56.094250896631443</v>
      </c>
      <c r="K610" s="61">
        <f t="shared" si="370"/>
        <v>92.441578921102661</v>
      </c>
      <c r="L610" s="61">
        <f>VLOOKUP($L$590,$A$1:$E$45,4,FALSE)/20</f>
        <v>138.19999999999999</v>
      </c>
      <c r="M610" s="82">
        <f t="shared" si="371"/>
        <v>230.64157892110265</v>
      </c>
      <c r="N610" s="61">
        <f t="shared" si="361"/>
        <v>3023.3988273126424</v>
      </c>
      <c r="O610" s="60">
        <f t="shared" si="362"/>
        <v>2792.7572483915401</v>
      </c>
    </row>
    <row r="611" spans="1:15" ht="13.5" thickBot="1" x14ac:dyDescent="0.35">
      <c r="A611" s="101"/>
      <c r="B611" s="102"/>
      <c r="C611" s="103"/>
      <c r="D611" s="103"/>
      <c r="E611" s="102"/>
      <c r="F611" s="102"/>
      <c r="G611" s="99">
        <f t="shared" ref="G611:O611" si="372">+SUM(G592:G610)</f>
        <v>57543.624308453596</v>
      </c>
      <c r="H611" s="99">
        <f t="shared" si="372"/>
        <v>726.9465604894242</v>
      </c>
      <c r="I611" s="99">
        <f t="shared" si="372"/>
        <v>145.38931209788484</v>
      </c>
      <c r="J611" s="99">
        <f t="shared" si="372"/>
        <v>245.77518964400971</v>
      </c>
      <c r="K611" s="99">
        <f t="shared" si="372"/>
        <v>391.16450174189458</v>
      </c>
      <c r="L611" s="99">
        <f t="shared" si="372"/>
        <v>552.79999999999995</v>
      </c>
      <c r="M611" s="99">
        <f t="shared" si="372"/>
        <v>943.96450174189454</v>
      </c>
      <c r="N611" s="99">
        <f t="shared" si="372"/>
        <v>58516.346058587034</v>
      </c>
      <c r="O611" s="99">
        <f t="shared" si="372"/>
        <v>57572.381556845132</v>
      </c>
    </row>
    <row r="612" spans="1:15" ht="13" thickTop="1" x14ac:dyDescent="0.25"/>
    <row r="613" spans="1:15" ht="13" x14ac:dyDescent="0.3">
      <c r="A613" s="3"/>
      <c r="B613" s="3"/>
      <c r="C613" s="3"/>
      <c r="D613" s="3"/>
      <c r="E613" s="3"/>
      <c r="F613" s="3"/>
      <c r="G613" s="3"/>
      <c r="H613" s="3"/>
      <c r="I613" s="84"/>
      <c r="J613" s="432" t="s">
        <v>15</v>
      </c>
      <c r="K613" s="433"/>
      <c r="L613" s="198" t="s">
        <v>67</v>
      </c>
      <c r="M613" s="91"/>
      <c r="N613" s="3"/>
      <c r="O613" s="3"/>
    </row>
    <row r="614" spans="1:15" ht="52" x14ac:dyDescent="0.3">
      <c r="A614" s="62" t="s">
        <v>43</v>
      </c>
      <c r="B614" s="62" t="s">
        <v>3</v>
      </c>
      <c r="C614" s="62" t="s">
        <v>4</v>
      </c>
      <c r="D614" s="62" t="s">
        <v>5</v>
      </c>
      <c r="E614" s="62" t="s">
        <v>6</v>
      </c>
      <c r="F614" s="62" t="s">
        <v>7</v>
      </c>
      <c r="G614" s="62" t="s">
        <v>83</v>
      </c>
      <c r="H614" s="62" t="s">
        <v>84</v>
      </c>
      <c r="I614" s="77" t="s">
        <v>85</v>
      </c>
      <c r="J614" s="78" t="s">
        <v>86</v>
      </c>
      <c r="K614" s="78" t="s">
        <v>87</v>
      </c>
      <c r="L614" s="78" t="s">
        <v>88</v>
      </c>
      <c r="M614" s="79" t="s">
        <v>89</v>
      </c>
      <c r="N614" s="62" t="s">
        <v>90</v>
      </c>
      <c r="O614" s="62" t="s">
        <v>91</v>
      </c>
    </row>
    <row r="615" spans="1:15" x14ac:dyDescent="0.25">
      <c r="A615" s="6" t="s">
        <v>22</v>
      </c>
      <c r="B615" s="58" t="str">
        <f t="shared" ref="B615:B621" si="373">+IF(MONTH(C615)&lt;4,"Q1",IF(MONTH(C615)&lt;7,"Q2",IF(MONTH(C615)&lt;10,"Q3","Q4")))&amp;"/"&amp;YEAR(C615)</f>
        <v>Q3/2021</v>
      </c>
      <c r="C615" s="54">
        <f>VLOOKUP(L613,$A$1:$E$45,2,FALSE)</f>
        <v>44393</v>
      </c>
      <c r="D615" s="54">
        <f>DATE(YEAR(C615),IF(MONTH(C615)&lt;=3,3,IF(MONTH(C615)&lt;=6,6,IF(MONTH(C615)&lt;=9,9,12))),IF(OR(MONTH(C615)&lt;=3,MONTH(C615)&gt;=10),31,30))</f>
        <v>44469</v>
      </c>
      <c r="E615" s="58">
        <f>D615-C615+1</f>
        <v>77</v>
      </c>
      <c r="F615" s="59">
        <f>VLOOKUP(D615,'FERC Interest Rate'!$A:$B,2,TRUE)</f>
        <v>3.2500000000000001E-2</v>
      </c>
      <c r="G615" s="60">
        <f>VLOOKUP(L613,$A$2:$E$45,4,FALSE)</f>
        <v>3448</v>
      </c>
      <c r="H615" s="60">
        <f t="shared" ref="H615:H629" si="374">G615*F615*(E615/(DATE(YEAR(D615),12,31)-DATE(YEAR(D615),1,1)+1))</f>
        <v>23.640054794520548</v>
      </c>
      <c r="I615" s="122">
        <v>0</v>
      </c>
      <c r="J615" s="61">
        <v>0</v>
      </c>
      <c r="K615" s="61">
        <f t="shared" ref="K615:K616" si="375">+SUM(I615:J615)</f>
        <v>0</v>
      </c>
      <c r="L615" s="61">
        <v>0</v>
      </c>
      <c r="M615" s="82">
        <f t="shared" ref="M615:M628" si="376">+SUM(K615:L615)</f>
        <v>0</v>
      </c>
      <c r="N615" s="61">
        <f t="shared" ref="N615:N632" si="377">+G615+H615+J615</f>
        <v>3471.6400547945204</v>
      </c>
      <c r="O615" s="60">
        <f t="shared" ref="O615:O632" si="378">G615+H615-L615-I615</f>
        <v>3471.6400547945204</v>
      </c>
    </row>
    <row r="616" spans="1:15" x14ac:dyDescent="0.25">
      <c r="A616" s="6" t="s">
        <v>22</v>
      </c>
      <c r="B616" s="58" t="str">
        <f t="shared" si="373"/>
        <v>Q4/2021</v>
      </c>
      <c r="C616" s="54">
        <f>D615+1</f>
        <v>44470</v>
      </c>
      <c r="D616" s="54">
        <f>EOMONTH(D615,3)</f>
        <v>44561</v>
      </c>
      <c r="E616" s="58">
        <f t="shared" ref="E616:E632" si="379">D616-C616+1</f>
        <v>92</v>
      </c>
      <c r="F616" s="59">
        <f>VLOOKUP(D616,'FERC Interest Rate'!$A:$B,2,TRUE)</f>
        <v>3.2500000000000001E-2</v>
      </c>
      <c r="G616" s="60">
        <f t="shared" ref="G616:G632" si="380">O615</f>
        <v>3471.6400547945204</v>
      </c>
      <c r="H616" s="60">
        <f t="shared" si="374"/>
        <v>28.438914421467445</v>
      </c>
      <c r="I616" s="122">
        <v>0</v>
      </c>
      <c r="J616" s="61">
        <v>0</v>
      </c>
      <c r="K616" s="61">
        <f t="shared" si="375"/>
        <v>0</v>
      </c>
      <c r="L616" s="61">
        <v>0</v>
      </c>
      <c r="M616" s="82">
        <f t="shared" si="376"/>
        <v>0</v>
      </c>
      <c r="N616" s="61">
        <f t="shared" si="377"/>
        <v>3500.0789692159879</v>
      </c>
      <c r="O616" s="60">
        <f t="shared" si="378"/>
        <v>3500.0789692159879</v>
      </c>
    </row>
    <row r="617" spans="1:15" x14ac:dyDescent="0.25">
      <c r="A617" s="6" t="s">
        <v>22</v>
      </c>
      <c r="B617" s="58" t="str">
        <f t="shared" si="373"/>
        <v>Q1/2022</v>
      </c>
      <c r="C617" s="54">
        <f t="shared" ref="C617:C632" si="381">D616+1</f>
        <v>44562</v>
      </c>
      <c r="D617" s="54">
        <f t="shared" ref="D617:D632" si="382">EOMONTH(D616,3)</f>
        <v>44651</v>
      </c>
      <c r="E617" s="58">
        <f t="shared" si="379"/>
        <v>90</v>
      </c>
      <c r="F617" s="59">
        <f>VLOOKUP(D617,'FERC Interest Rate'!$A:$B,2,TRUE)</f>
        <v>3.2500000000000001E-2</v>
      </c>
      <c r="G617" s="60">
        <f t="shared" si="380"/>
        <v>3500.0789692159879</v>
      </c>
      <c r="H617" s="60">
        <f t="shared" si="374"/>
        <v>28.048578040977436</v>
      </c>
      <c r="I617" s="122">
        <v>0</v>
      </c>
      <c r="J617" s="61">
        <v>0</v>
      </c>
      <c r="K617" s="61">
        <f t="shared" ref="K617:K628" si="383">+SUM(I617:J617)</f>
        <v>0</v>
      </c>
      <c r="L617" s="61">
        <v>0</v>
      </c>
      <c r="M617" s="82">
        <f t="shared" si="376"/>
        <v>0</v>
      </c>
      <c r="N617" s="61">
        <f t="shared" si="377"/>
        <v>3528.1275472569655</v>
      </c>
      <c r="O617" s="60">
        <f t="shared" si="378"/>
        <v>3528.1275472569655</v>
      </c>
    </row>
    <row r="618" spans="1:15" x14ac:dyDescent="0.25">
      <c r="A618" s="6" t="s">
        <v>22</v>
      </c>
      <c r="B618" s="58" t="str">
        <f t="shared" si="373"/>
        <v>Q2/2022</v>
      </c>
      <c r="C618" s="54">
        <f t="shared" si="381"/>
        <v>44652</v>
      </c>
      <c r="D618" s="54">
        <f t="shared" si="382"/>
        <v>44742</v>
      </c>
      <c r="E618" s="58">
        <f t="shared" si="379"/>
        <v>91</v>
      </c>
      <c r="F618" s="59">
        <f>VLOOKUP(D618,'FERC Interest Rate'!$A:$B,2,TRUE)</f>
        <v>3.2500000000000001E-2</v>
      </c>
      <c r="G618" s="60">
        <f t="shared" si="380"/>
        <v>3528.1275472569655</v>
      </c>
      <c r="H618" s="60">
        <f t="shared" si="374"/>
        <v>28.587499235650618</v>
      </c>
      <c r="I618" s="122">
        <v>0</v>
      </c>
      <c r="J618" s="61">
        <v>0</v>
      </c>
      <c r="K618" s="61">
        <f t="shared" si="383"/>
        <v>0</v>
      </c>
      <c r="L618" s="61">
        <v>0</v>
      </c>
      <c r="M618" s="82">
        <f t="shared" si="376"/>
        <v>0</v>
      </c>
      <c r="N618" s="61">
        <f t="shared" si="377"/>
        <v>3556.7150464926162</v>
      </c>
      <c r="O618" s="60">
        <f t="shared" si="378"/>
        <v>3556.7150464926162</v>
      </c>
    </row>
    <row r="619" spans="1:15" x14ac:dyDescent="0.25">
      <c r="A619" s="6" t="s">
        <v>22</v>
      </c>
      <c r="B619" s="58" t="str">
        <f t="shared" si="373"/>
        <v>Q3/2022</v>
      </c>
      <c r="C619" s="54">
        <f t="shared" si="381"/>
        <v>44743</v>
      </c>
      <c r="D619" s="54">
        <f t="shared" si="382"/>
        <v>44834</v>
      </c>
      <c r="E619" s="58">
        <f t="shared" si="379"/>
        <v>92</v>
      </c>
      <c r="F619" s="59">
        <f>VLOOKUP(D619,'FERC Interest Rate'!$A:$B,2,TRUE)</f>
        <v>3.5999999999999997E-2</v>
      </c>
      <c r="G619" s="60">
        <f t="shared" si="380"/>
        <v>3556.7150464926162</v>
      </c>
      <c r="H619" s="60">
        <f t="shared" si="374"/>
        <v>32.273534887626148</v>
      </c>
      <c r="I619" s="122">
        <v>0</v>
      </c>
      <c r="J619" s="61">
        <v>0</v>
      </c>
      <c r="K619" s="61">
        <f t="shared" si="383"/>
        <v>0</v>
      </c>
      <c r="L619" s="61">
        <v>0</v>
      </c>
      <c r="M619" s="82">
        <f t="shared" si="376"/>
        <v>0</v>
      </c>
      <c r="N619" s="61">
        <f t="shared" si="377"/>
        <v>3588.9885813802425</v>
      </c>
      <c r="O619" s="60">
        <f t="shared" si="378"/>
        <v>3588.9885813802425</v>
      </c>
    </row>
    <row r="620" spans="1:15" x14ac:dyDescent="0.25">
      <c r="A620" s="6" t="s">
        <v>22</v>
      </c>
      <c r="B620" s="58" t="str">
        <f t="shared" si="373"/>
        <v>Q4/2022</v>
      </c>
      <c r="C620" s="54">
        <f t="shared" si="381"/>
        <v>44835</v>
      </c>
      <c r="D620" s="54">
        <f t="shared" si="382"/>
        <v>44926</v>
      </c>
      <c r="E620" s="58">
        <f t="shared" si="379"/>
        <v>92</v>
      </c>
      <c r="F620" s="59">
        <f>VLOOKUP(D620,'FERC Interest Rate'!$A:$B,2,TRUE)</f>
        <v>4.9099999999999998E-2</v>
      </c>
      <c r="G620" s="60">
        <f t="shared" si="380"/>
        <v>3588.9885813802425</v>
      </c>
      <c r="H620" s="60">
        <f t="shared" si="374"/>
        <v>44.416929369344743</v>
      </c>
      <c r="I620" s="122">
        <v>0</v>
      </c>
      <c r="J620" s="61">
        <v>0</v>
      </c>
      <c r="K620" s="61">
        <f t="shared" si="383"/>
        <v>0</v>
      </c>
      <c r="L620" s="61">
        <v>0</v>
      </c>
      <c r="M620" s="82">
        <f t="shared" si="376"/>
        <v>0</v>
      </c>
      <c r="N620" s="61">
        <f t="shared" si="377"/>
        <v>3633.4055107495874</v>
      </c>
      <c r="O620" s="60">
        <f t="shared" si="378"/>
        <v>3633.4055107495874</v>
      </c>
    </row>
    <row r="621" spans="1:15" x14ac:dyDescent="0.25">
      <c r="A621" s="6" t="s">
        <v>22</v>
      </c>
      <c r="B621" s="58" t="str">
        <f t="shared" si="373"/>
        <v>Q1/2023</v>
      </c>
      <c r="C621" s="54">
        <f t="shared" si="381"/>
        <v>44927</v>
      </c>
      <c r="D621" s="54">
        <f t="shared" si="382"/>
        <v>45016</v>
      </c>
      <c r="E621" s="58">
        <f t="shared" si="379"/>
        <v>90</v>
      </c>
      <c r="F621" s="59">
        <f>VLOOKUP(D621,'FERC Interest Rate'!$A:$B,2,TRUE)</f>
        <v>6.3100000000000003E-2</v>
      </c>
      <c r="G621" s="60">
        <f t="shared" si="380"/>
        <v>3633.4055107495874</v>
      </c>
      <c r="H621" s="60">
        <f t="shared" si="374"/>
        <v>56.531807933005226</v>
      </c>
      <c r="I621" s="122">
        <v>0</v>
      </c>
      <c r="J621" s="61">
        <v>0</v>
      </c>
      <c r="K621" s="61">
        <f t="shared" si="383"/>
        <v>0</v>
      </c>
      <c r="L621" s="61">
        <v>0</v>
      </c>
      <c r="M621" s="82">
        <f t="shared" si="376"/>
        <v>0</v>
      </c>
      <c r="N621" s="61">
        <f t="shared" si="377"/>
        <v>3689.9373186825928</v>
      </c>
      <c r="O621" s="60">
        <f t="shared" si="378"/>
        <v>3689.9373186825928</v>
      </c>
    </row>
    <row r="622" spans="1:15" x14ac:dyDescent="0.25">
      <c r="A622" s="6" t="s">
        <v>22</v>
      </c>
      <c r="B622" s="58" t="str">
        <f>+IF(MONTH(C622)&lt;4,"Q1",IF(MONTH(C622)&lt;7,"Q2",IF(MONTH(C622)&lt;10,"Q3","Q4")))&amp;"/"&amp;YEAR(C622)</f>
        <v>Q2/2023</v>
      </c>
      <c r="C622" s="54">
        <f t="shared" si="381"/>
        <v>45017</v>
      </c>
      <c r="D622" s="54">
        <f t="shared" si="382"/>
        <v>45107</v>
      </c>
      <c r="E622" s="58">
        <f t="shared" si="379"/>
        <v>91</v>
      </c>
      <c r="F622" s="59">
        <f>VLOOKUP(D622,'FERC Interest Rate'!$A:$B,2,TRUE)</f>
        <v>7.4999999999999997E-2</v>
      </c>
      <c r="G622" s="60">
        <f t="shared" si="380"/>
        <v>3689.9373186825928</v>
      </c>
      <c r="H622" s="60">
        <f t="shared" si="374"/>
        <v>68.996773150708762</v>
      </c>
      <c r="I622" s="122">
        <v>0</v>
      </c>
      <c r="J622" s="61">
        <v>0</v>
      </c>
      <c r="K622" s="61">
        <f t="shared" si="383"/>
        <v>0</v>
      </c>
      <c r="L622" s="61">
        <v>0</v>
      </c>
      <c r="M622" s="82">
        <f t="shared" si="376"/>
        <v>0</v>
      </c>
      <c r="N622" s="61">
        <f t="shared" si="377"/>
        <v>3758.9340918333014</v>
      </c>
      <c r="O622" s="60">
        <f t="shared" si="378"/>
        <v>3758.9340918333014</v>
      </c>
    </row>
    <row r="623" spans="1:15" x14ac:dyDescent="0.25">
      <c r="A623" s="6" t="s">
        <v>22</v>
      </c>
      <c r="B623" s="58" t="str">
        <f>+IF(MONTH(C623)&lt;4,"Q1",IF(MONTH(C623)&lt;7,"Q2",IF(MONTH(C623)&lt;10,"Q3","Q4")))&amp;"/"&amp;YEAR(C623)</f>
        <v>Q3/2023</v>
      </c>
      <c r="C623" s="54">
        <f t="shared" si="381"/>
        <v>45108</v>
      </c>
      <c r="D623" s="54">
        <f t="shared" si="382"/>
        <v>45199</v>
      </c>
      <c r="E623" s="58">
        <f t="shared" si="379"/>
        <v>92</v>
      </c>
      <c r="F623" s="59">
        <f>VLOOKUP(D623,'FERC Interest Rate'!$A:$B,2,TRUE)</f>
        <v>8.0199999999999994E-2</v>
      </c>
      <c r="G623" s="60">
        <f t="shared" si="380"/>
        <v>3758.9340918333014</v>
      </c>
      <c r="H623" s="60">
        <f t="shared" si="374"/>
        <v>75.986080282692683</v>
      </c>
      <c r="I623" s="122">
        <v>0</v>
      </c>
      <c r="J623" s="61">
        <v>0</v>
      </c>
      <c r="K623" s="61">
        <f t="shared" si="383"/>
        <v>0</v>
      </c>
      <c r="L623" s="61">
        <v>0</v>
      </c>
      <c r="M623" s="82">
        <f t="shared" si="376"/>
        <v>0</v>
      </c>
      <c r="N623" s="61">
        <f t="shared" si="377"/>
        <v>3834.9201721159943</v>
      </c>
      <c r="O623" s="60">
        <f t="shared" si="378"/>
        <v>3834.9201721159943</v>
      </c>
    </row>
    <row r="624" spans="1:15" x14ac:dyDescent="0.25">
      <c r="A624" s="6" t="s">
        <v>22</v>
      </c>
      <c r="B624" s="58" t="str">
        <f t="shared" ref="B624:B632" si="384">+IF(MONTH(C624)&lt;4,"Q1",IF(MONTH(C624)&lt;7,"Q2",IF(MONTH(C624)&lt;10,"Q3","Q4")))&amp;"/"&amp;YEAR(C624)</f>
        <v>Q4/2023</v>
      </c>
      <c r="C624" s="54">
        <f t="shared" si="381"/>
        <v>45200</v>
      </c>
      <c r="D624" s="54">
        <f t="shared" si="382"/>
        <v>45291</v>
      </c>
      <c r="E624" s="58">
        <f t="shared" si="379"/>
        <v>92</v>
      </c>
      <c r="F624" s="59">
        <f>VLOOKUP(D624,'FERC Interest Rate'!$A:$B,2,TRUE)</f>
        <v>8.3500000000000005E-2</v>
      </c>
      <c r="G624" s="60">
        <f t="shared" si="380"/>
        <v>3834.9201721159943</v>
      </c>
      <c r="H624" s="60">
        <f t="shared" si="374"/>
        <v>80.711936334781029</v>
      </c>
      <c r="I624" s="122">
        <v>0</v>
      </c>
      <c r="J624" s="61">
        <v>0</v>
      </c>
      <c r="K624" s="61">
        <f t="shared" si="383"/>
        <v>0</v>
      </c>
      <c r="L624" s="61">
        <v>0</v>
      </c>
      <c r="M624" s="82">
        <f t="shared" si="376"/>
        <v>0</v>
      </c>
      <c r="N624" s="61">
        <f t="shared" si="377"/>
        <v>3915.6321084507754</v>
      </c>
      <c r="O624" s="60">
        <f t="shared" si="378"/>
        <v>3915.6321084507754</v>
      </c>
    </row>
    <row r="625" spans="1:15" x14ac:dyDescent="0.25">
      <c r="A625" s="6" t="s">
        <v>22</v>
      </c>
      <c r="B625" s="58" t="str">
        <f t="shared" si="384"/>
        <v>Q1/2024</v>
      </c>
      <c r="C625" s="54">
        <f t="shared" si="381"/>
        <v>45292</v>
      </c>
      <c r="D625" s="54">
        <f t="shared" si="382"/>
        <v>45382</v>
      </c>
      <c r="E625" s="58">
        <f t="shared" si="379"/>
        <v>91</v>
      </c>
      <c r="F625" s="59">
        <f>VLOOKUP(D625,'FERC Interest Rate'!$A:$B,2,TRUE)</f>
        <v>8.5000000000000006E-2</v>
      </c>
      <c r="G625" s="60">
        <f t="shared" si="380"/>
        <v>3915.6321084507754</v>
      </c>
      <c r="H625" s="60">
        <f t="shared" si="374"/>
        <v>82.752498248269802</v>
      </c>
      <c r="I625" s="122">
        <v>0</v>
      </c>
      <c r="J625" s="61">
        <v>0</v>
      </c>
      <c r="K625" s="61">
        <f t="shared" si="383"/>
        <v>0</v>
      </c>
      <c r="L625" s="61">
        <v>0</v>
      </c>
      <c r="M625" s="82">
        <f t="shared" si="376"/>
        <v>0</v>
      </c>
      <c r="N625" s="61">
        <f t="shared" si="377"/>
        <v>3998.384606699045</v>
      </c>
      <c r="O625" s="60">
        <f t="shared" si="378"/>
        <v>3998.384606699045</v>
      </c>
    </row>
    <row r="626" spans="1:15" x14ac:dyDescent="0.25">
      <c r="A626" s="6" t="s">
        <v>22</v>
      </c>
      <c r="B626" s="58" t="str">
        <f t="shared" si="384"/>
        <v>Q2/2024</v>
      </c>
      <c r="C626" s="54">
        <f t="shared" si="381"/>
        <v>45383</v>
      </c>
      <c r="D626" s="54">
        <f t="shared" si="382"/>
        <v>45473</v>
      </c>
      <c r="E626" s="58">
        <f t="shared" si="379"/>
        <v>91</v>
      </c>
      <c r="F626" s="59">
        <f>VLOOKUP(D626,'FERC Interest Rate'!$A:$B,2,TRUE)</f>
        <v>8.5000000000000006E-2</v>
      </c>
      <c r="G626" s="60">
        <f t="shared" si="380"/>
        <v>3998.384606699045</v>
      </c>
      <c r="H626" s="60">
        <f t="shared" si="374"/>
        <v>84.501379597860975</v>
      </c>
      <c r="I626" s="122">
        <v>0</v>
      </c>
      <c r="J626" s="61">
        <v>0</v>
      </c>
      <c r="K626" s="61">
        <f t="shared" si="383"/>
        <v>0</v>
      </c>
      <c r="L626" s="61">
        <v>0</v>
      </c>
      <c r="M626" s="82">
        <f t="shared" si="376"/>
        <v>0</v>
      </c>
      <c r="N626" s="61">
        <f t="shared" si="377"/>
        <v>4082.8859862969061</v>
      </c>
      <c r="O626" s="60">
        <f t="shared" si="378"/>
        <v>4082.8859862969061</v>
      </c>
    </row>
    <row r="627" spans="1:15" x14ac:dyDescent="0.25">
      <c r="A627" s="6" t="s">
        <v>22</v>
      </c>
      <c r="B627" s="58" t="str">
        <f t="shared" si="384"/>
        <v>Q3/2024</v>
      </c>
      <c r="C627" s="54">
        <f t="shared" si="381"/>
        <v>45474</v>
      </c>
      <c r="D627" s="54">
        <f t="shared" si="382"/>
        <v>45565</v>
      </c>
      <c r="E627" s="58">
        <f t="shared" si="379"/>
        <v>92</v>
      </c>
      <c r="F627" s="59">
        <f>VLOOKUP(D627,'FERC Interest Rate'!$A:$B,2,TRUE)</f>
        <v>8.5000000000000006E-2</v>
      </c>
      <c r="G627" s="60">
        <f t="shared" si="380"/>
        <v>4082.8859862969061</v>
      </c>
      <c r="H627" s="60">
        <f t="shared" si="374"/>
        <v>87.235432821972154</v>
      </c>
      <c r="I627" s="122">
        <v>0</v>
      </c>
      <c r="J627" s="61">
        <v>0</v>
      </c>
      <c r="K627" s="61">
        <f t="shared" si="383"/>
        <v>0</v>
      </c>
      <c r="L627" s="61">
        <v>0</v>
      </c>
      <c r="M627" s="82">
        <f t="shared" si="376"/>
        <v>0</v>
      </c>
      <c r="N627" s="61">
        <f t="shared" si="377"/>
        <v>4170.1214191188783</v>
      </c>
      <c r="O627" s="60">
        <f t="shared" si="378"/>
        <v>4170.1214191188783</v>
      </c>
    </row>
    <row r="628" spans="1:15" x14ac:dyDescent="0.25">
      <c r="A628" s="6" t="s">
        <v>22</v>
      </c>
      <c r="B628" s="58" t="str">
        <f t="shared" si="384"/>
        <v>Q4/2024</v>
      </c>
      <c r="C628" s="54">
        <f t="shared" si="381"/>
        <v>45566</v>
      </c>
      <c r="D628" s="54">
        <f t="shared" si="382"/>
        <v>45657</v>
      </c>
      <c r="E628" s="58">
        <f t="shared" si="379"/>
        <v>92</v>
      </c>
      <c r="F628" s="59">
        <f>VLOOKUP(D628,'FERC Interest Rate'!$A:$B,2,TRUE)</f>
        <v>8.5000000000000006E-2</v>
      </c>
      <c r="G628" s="60">
        <f t="shared" si="380"/>
        <v>4170.1214191188783</v>
      </c>
      <c r="H628" s="60">
        <f t="shared" si="374"/>
        <v>89.099315566966197</v>
      </c>
      <c r="I628" s="122">
        <v>0</v>
      </c>
      <c r="J628" s="61">
        <v>0</v>
      </c>
      <c r="K628" s="61">
        <f t="shared" si="383"/>
        <v>0</v>
      </c>
      <c r="L628" s="61">
        <v>0</v>
      </c>
      <c r="M628" s="82">
        <f t="shared" si="376"/>
        <v>0</v>
      </c>
      <c r="N628" s="61">
        <f t="shared" si="377"/>
        <v>4259.2207346858449</v>
      </c>
      <c r="O628" s="60">
        <f t="shared" si="378"/>
        <v>4259.2207346858449</v>
      </c>
    </row>
    <row r="629" spans="1:15" x14ac:dyDescent="0.25">
      <c r="A629" s="63" t="s">
        <v>44</v>
      </c>
      <c r="B629" s="58" t="str">
        <f t="shared" si="384"/>
        <v>Q1/2025</v>
      </c>
      <c r="C629" s="54">
        <f t="shared" si="381"/>
        <v>45658</v>
      </c>
      <c r="D629" s="54">
        <f t="shared" si="382"/>
        <v>45747</v>
      </c>
      <c r="E629" s="58">
        <f t="shared" si="379"/>
        <v>90</v>
      </c>
      <c r="F629" s="59">
        <f>VLOOKUP(D629,'FERC Interest Rate'!$A:$B,2,TRUE)</f>
        <v>8.0399999999999999E-2</v>
      </c>
      <c r="G629" s="60">
        <f t="shared" si="380"/>
        <v>4259.2207346858449</v>
      </c>
      <c r="H629" s="60">
        <f t="shared" si="374"/>
        <v>84.437592427908967</v>
      </c>
      <c r="I629" s="122">
        <f>(SUM($H$615:$H$632)/20)</f>
        <v>44.782916355687632</v>
      </c>
      <c r="J629" s="61">
        <f t="shared" ref="J629" si="385">G629*F629*(E629/(DATE(YEAR(D629),12,31)-DATE(YEAR(D629),1,1)+1))</f>
        <v>84.437592427908967</v>
      </c>
      <c r="K629" s="61">
        <f t="shared" ref="K629" si="386">+SUM(I629:J629)</f>
        <v>129.22050878359659</v>
      </c>
      <c r="L629" s="61">
        <f>VLOOKUP($L$613,$A$1:$E$45,4,FALSE)/20</f>
        <v>172.4</v>
      </c>
      <c r="M629" s="82">
        <f t="shared" ref="M629" si="387">+SUM(K629:L629)</f>
        <v>301.62050878359662</v>
      </c>
      <c r="N629" s="61">
        <f t="shared" si="377"/>
        <v>4428.0959195416635</v>
      </c>
      <c r="O629" s="60">
        <f t="shared" si="378"/>
        <v>4126.4754107580666</v>
      </c>
    </row>
    <row r="630" spans="1:15" x14ac:dyDescent="0.25">
      <c r="A630" s="63" t="s">
        <v>45</v>
      </c>
      <c r="B630" s="58" t="str">
        <f t="shared" si="384"/>
        <v>Q2/2025</v>
      </c>
      <c r="C630" s="54">
        <f t="shared" si="381"/>
        <v>45748</v>
      </c>
      <c r="D630" s="54">
        <f t="shared" si="382"/>
        <v>45838</v>
      </c>
      <c r="E630" s="58">
        <f t="shared" si="379"/>
        <v>91</v>
      </c>
      <c r="F630" s="59">
        <f>VLOOKUP(D630,'FERC Interest Rate'!$A:$B,2,TRUE)</f>
        <v>7.5499999999999998E-2</v>
      </c>
      <c r="G630" s="60">
        <f t="shared" si="380"/>
        <v>4126.4754107580666</v>
      </c>
      <c r="H630" s="60"/>
      <c r="I630" s="122">
        <f>(SUM($H$615:$H$632)/20)</f>
        <v>44.782916355687632</v>
      </c>
      <c r="J630" s="61">
        <f t="shared" ref="J630:J632" si="388">G630*F630*(E630/(DATE(YEAR(D630),12,31)-DATE(YEAR(D630),1,1)+1))</f>
        <v>77.673833724967935</v>
      </c>
      <c r="K630" s="61">
        <f t="shared" ref="K630:K632" si="389">+SUM(I630:J630)</f>
        <v>122.45675008065557</v>
      </c>
      <c r="L630" s="61">
        <f>VLOOKUP($L$613,$A$1:$E$45,4,FALSE)/20</f>
        <v>172.4</v>
      </c>
      <c r="M630" s="82">
        <f t="shared" ref="M630:M632" si="390">+SUM(K630:L630)</f>
        <v>294.85675008065556</v>
      </c>
      <c r="N630" s="61">
        <f t="shared" si="377"/>
        <v>4204.1492444830346</v>
      </c>
      <c r="O630" s="60">
        <f t="shared" si="378"/>
        <v>3909.2924944023789</v>
      </c>
    </row>
    <row r="631" spans="1:15" x14ac:dyDescent="0.25">
      <c r="A631" s="63" t="s">
        <v>46</v>
      </c>
      <c r="B631" s="58" t="str">
        <f t="shared" si="384"/>
        <v>Q3/2025</v>
      </c>
      <c r="C631" s="54">
        <f t="shared" si="381"/>
        <v>45839</v>
      </c>
      <c r="D631" s="54">
        <f t="shared" si="382"/>
        <v>45930</v>
      </c>
      <c r="E631" s="58">
        <f t="shared" si="379"/>
        <v>92</v>
      </c>
      <c r="F631" s="59">
        <f>VLOOKUP(D631,'FERC Interest Rate'!$A:$B,2,TRUE)</f>
        <v>7.4999999999999997E-2</v>
      </c>
      <c r="G631" s="60">
        <f t="shared" si="380"/>
        <v>3909.2924944023789</v>
      </c>
      <c r="H631" s="60"/>
      <c r="I631" s="122">
        <f>(SUM($H$615:$H$632)/20)</f>
        <v>44.782916355687632</v>
      </c>
      <c r="J631" s="61">
        <f t="shared" si="388"/>
        <v>73.90169372979841</v>
      </c>
      <c r="K631" s="61">
        <f t="shared" si="389"/>
        <v>118.68461008548604</v>
      </c>
      <c r="L631" s="61">
        <f>VLOOKUP($L$613,$A$1:$E$45,4,FALSE)/20</f>
        <v>172.4</v>
      </c>
      <c r="M631" s="82">
        <f t="shared" si="390"/>
        <v>291.08461008548602</v>
      </c>
      <c r="N631" s="61">
        <f t="shared" si="377"/>
        <v>3983.1941881321773</v>
      </c>
      <c r="O631" s="60">
        <f t="shared" si="378"/>
        <v>3692.1095780466912</v>
      </c>
    </row>
    <row r="632" spans="1:15" x14ac:dyDescent="0.25">
      <c r="A632" s="6" t="s">
        <v>47</v>
      </c>
      <c r="B632" s="58" t="str">
        <f t="shared" si="384"/>
        <v>Q4/2025</v>
      </c>
      <c r="C632" s="54">
        <f t="shared" si="381"/>
        <v>45931</v>
      </c>
      <c r="D632" s="54">
        <f t="shared" si="382"/>
        <v>46022</v>
      </c>
      <c r="E632" s="58">
        <f t="shared" si="379"/>
        <v>92</v>
      </c>
      <c r="F632" s="59">
        <f>VLOOKUP(D632,'FERC Interest Rate'!$A:$B,2,TRUE)</f>
        <v>7.4999999999999997E-2</v>
      </c>
      <c r="G632" s="60">
        <f t="shared" si="380"/>
        <v>3692.1095780466912</v>
      </c>
      <c r="H632" s="60"/>
      <c r="I632" s="122">
        <f>(SUM($H$615:$H$632)/20)</f>
        <v>44.782916355687632</v>
      </c>
      <c r="J632" s="61">
        <f t="shared" si="388"/>
        <v>69.796044078142927</v>
      </c>
      <c r="K632" s="61">
        <f t="shared" si="389"/>
        <v>114.57896043383056</v>
      </c>
      <c r="L632" s="61">
        <f>VLOOKUP($L$613,$A$1:$E$45,4,FALSE)/20</f>
        <v>172.4</v>
      </c>
      <c r="M632" s="82">
        <f t="shared" si="390"/>
        <v>286.97896043383059</v>
      </c>
      <c r="N632" s="61">
        <f t="shared" si="377"/>
        <v>3761.9056221248343</v>
      </c>
      <c r="O632" s="60">
        <f t="shared" si="378"/>
        <v>3474.9266616910036</v>
      </c>
    </row>
    <row r="633" spans="1:15" ht="13.5" thickBot="1" x14ac:dyDescent="0.35">
      <c r="A633" s="101"/>
      <c r="B633" s="102"/>
      <c r="C633" s="103"/>
      <c r="D633" s="103"/>
      <c r="E633" s="102"/>
      <c r="F633" s="102"/>
      <c r="G633" s="99">
        <f t="shared" ref="G633:O633" si="391">+SUM(G615:G632)</f>
        <v>68164.869630980393</v>
      </c>
      <c r="H633" s="99">
        <f t="shared" si="391"/>
        <v>895.65832711375265</v>
      </c>
      <c r="I633" s="99">
        <f t="shared" si="391"/>
        <v>179.13166542275053</v>
      </c>
      <c r="J633" s="99">
        <f t="shared" si="391"/>
        <v>305.80916396081824</v>
      </c>
      <c r="K633" s="99">
        <f t="shared" si="391"/>
        <v>484.94082938356877</v>
      </c>
      <c r="L633" s="99">
        <f t="shared" si="391"/>
        <v>689.6</v>
      </c>
      <c r="M633" s="99">
        <f t="shared" si="391"/>
        <v>1174.540829383569</v>
      </c>
      <c r="N633" s="99">
        <f t="shared" si="391"/>
        <v>69366.337122054974</v>
      </c>
      <c r="O633" s="99">
        <f t="shared" si="391"/>
        <v>68191.796292671395</v>
      </c>
    </row>
    <row r="634" spans="1:15" ht="13" thickTop="1" x14ac:dyDescent="0.25"/>
    <row r="635" spans="1:15" ht="13" x14ac:dyDescent="0.3">
      <c r="A635" s="3"/>
      <c r="B635" s="3"/>
      <c r="C635" s="3"/>
      <c r="D635" s="3"/>
      <c r="E635" s="3"/>
      <c r="F635" s="3"/>
      <c r="G635" s="3"/>
      <c r="H635" s="3"/>
      <c r="I635" s="84"/>
      <c r="J635" s="432" t="s">
        <v>15</v>
      </c>
      <c r="K635" s="433"/>
      <c r="L635" s="198" t="s">
        <v>68</v>
      </c>
      <c r="M635" s="91"/>
      <c r="N635" s="3"/>
      <c r="O635" s="3"/>
    </row>
    <row r="636" spans="1:15" ht="52" x14ac:dyDescent="0.3">
      <c r="A636" s="62" t="s">
        <v>43</v>
      </c>
      <c r="B636" s="62" t="s">
        <v>3</v>
      </c>
      <c r="C636" s="62" t="s">
        <v>4</v>
      </c>
      <c r="D636" s="62" t="s">
        <v>5</v>
      </c>
      <c r="E636" s="62" t="s">
        <v>6</v>
      </c>
      <c r="F636" s="62" t="s">
        <v>7</v>
      </c>
      <c r="G636" s="62" t="s">
        <v>83</v>
      </c>
      <c r="H636" s="62" t="s">
        <v>84</v>
      </c>
      <c r="I636" s="77" t="s">
        <v>85</v>
      </c>
      <c r="J636" s="78" t="s">
        <v>86</v>
      </c>
      <c r="K636" s="78" t="s">
        <v>87</v>
      </c>
      <c r="L636" s="78" t="s">
        <v>88</v>
      </c>
      <c r="M636" s="79" t="s">
        <v>89</v>
      </c>
      <c r="N636" s="62" t="s">
        <v>90</v>
      </c>
      <c r="O636" s="62" t="s">
        <v>91</v>
      </c>
    </row>
    <row r="637" spans="1:15" x14ac:dyDescent="0.25">
      <c r="A637" s="6" t="s">
        <v>22</v>
      </c>
      <c r="B637" s="58" t="str">
        <f t="shared" ref="B637:B643" si="392">+IF(MONTH(C637)&lt;4,"Q1",IF(MONTH(C637)&lt;7,"Q2",IF(MONTH(C637)&lt;10,"Q3","Q4")))&amp;"/"&amp;YEAR(C637)</f>
        <v>Q3/2021</v>
      </c>
      <c r="C637" s="54">
        <f>VLOOKUP(L635,$A$1:$E$45,2,FALSE)</f>
        <v>44425</v>
      </c>
      <c r="D637" s="54">
        <f>DATE(YEAR(C637),IF(MONTH(C637)&lt;=3,3,IF(MONTH(C637)&lt;=6,6,IF(MONTH(C637)&lt;=9,9,12))),IF(OR(MONTH(C637)&lt;=3,MONTH(C637)&gt;=10),31,30))</f>
        <v>44469</v>
      </c>
      <c r="E637" s="58">
        <f>D637-C637+1</f>
        <v>45</v>
      </c>
      <c r="F637" s="59">
        <f>VLOOKUP(D637,'FERC Interest Rate'!$A:$B,2,TRUE)</f>
        <v>3.2500000000000001E-2</v>
      </c>
      <c r="G637" s="60">
        <f>VLOOKUP(L635,$A$2:$E$45,4,FALSE)</f>
        <v>4251</v>
      </c>
      <c r="H637" s="60">
        <f t="shared" ref="H637:H651" si="393">G637*F637*(E637/(DATE(YEAR(D637),12,31)-DATE(YEAR(D637),1,1)+1))</f>
        <v>17.033116438356164</v>
      </c>
      <c r="I637" s="122">
        <v>0</v>
      </c>
      <c r="J637" s="61">
        <v>0</v>
      </c>
      <c r="K637" s="61">
        <f t="shared" ref="K637:K638" si="394">+SUM(I637:J637)</f>
        <v>0</v>
      </c>
      <c r="L637" s="61">
        <v>0</v>
      </c>
      <c r="M637" s="82">
        <f t="shared" ref="M637:M650" si="395">+SUM(K637:L637)</f>
        <v>0</v>
      </c>
      <c r="N637" s="61">
        <f t="shared" ref="N637:N654" si="396">+G637+H637+J637</f>
        <v>4268.033116438356</v>
      </c>
      <c r="O637" s="60">
        <f t="shared" ref="O637:O654" si="397">G637+H637-L637-I637</f>
        <v>4268.033116438356</v>
      </c>
    </row>
    <row r="638" spans="1:15" x14ac:dyDescent="0.25">
      <c r="A638" s="6" t="s">
        <v>22</v>
      </c>
      <c r="B638" s="58" t="str">
        <f t="shared" si="392"/>
        <v>Q4/2021</v>
      </c>
      <c r="C638" s="54">
        <f>D637+1</f>
        <v>44470</v>
      </c>
      <c r="D638" s="54">
        <f>EOMONTH(D637,3)</f>
        <v>44561</v>
      </c>
      <c r="E638" s="58">
        <f t="shared" ref="E638:E654" si="398">D638-C638+1</f>
        <v>92</v>
      </c>
      <c r="F638" s="59">
        <f>VLOOKUP(D638,'FERC Interest Rate'!$A:$B,2,TRUE)</f>
        <v>3.2500000000000001E-2</v>
      </c>
      <c r="G638" s="60">
        <f t="shared" ref="G638:G654" si="399">O637</f>
        <v>4268.033116438356</v>
      </c>
      <c r="H638" s="60">
        <f t="shared" si="393"/>
        <v>34.962791830549826</v>
      </c>
      <c r="I638" s="122">
        <v>0</v>
      </c>
      <c r="J638" s="61">
        <v>0</v>
      </c>
      <c r="K638" s="61">
        <f t="shared" si="394"/>
        <v>0</v>
      </c>
      <c r="L638" s="61">
        <v>0</v>
      </c>
      <c r="M638" s="82">
        <f t="shared" si="395"/>
        <v>0</v>
      </c>
      <c r="N638" s="61">
        <f t="shared" si="396"/>
        <v>4302.9959082689056</v>
      </c>
      <c r="O638" s="60">
        <f t="shared" si="397"/>
        <v>4302.9959082689056</v>
      </c>
    </row>
    <row r="639" spans="1:15" x14ac:dyDescent="0.25">
      <c r="A639" s="6" t="s">
        <v>22</v>
      </c>
      <c r="B639" s="58" t="str">
        <f t="shared" si="392"/>
        <v>Q1/2022</v>
      </c>
      <c r="C639" s="54">
        <f t="shared" ref="C639:C654" si="400">D638+1</f>
        <v>44562</v>
      </c>
      <c r="D639" s="54">
        <f t="shared" ref="D639:D654" si="401">EOMONTH(D638,3)</f>
        <v>44651</v>
      </c>
      <c r="E639" s="58">
        <f t="shared" si="398"/>
        <v>90</v>
      </c>
      <c r="F639" s="59">
        <f>VLOOKUP(D639,'FERC Interest Rate'!$A:$B,2,TRUE)</f>
        <v>3.2500000000000001E-2</v>
      </c>
      <c r="G639" s="60">
        <f t="shared" si="399"/>
        <v>4302.9959082689056</v>
      </c>
      <c r="H639" s="60">
        <f t="shared" si="393"/>
        <v>34.482912415579591</v>
      </c>
      <c r="I639" s="122">
        <v>0</v>
      </c>
      <c r="J639" s="61">
        <v>0</v>
      </c>
      <c r="K639" s="61">
        <f t="shared" ref="K639:K650" si="402">+SUM(I639:J639)</f>
        <v>0</v>
      </c>
      <c r="L639" s="61">
        <v>0</v>
      </c>
      <c r="M639" s="82">
        <f t="shared" si="395"/>
        <v>0</v>
      </c>
      <c r="N639" s="61">
        <f t="shared" si="396"/>
        <v>4337.4788206844851</v>
      </c>
      <c r="O639" s="60">
        <f t="shared" si="397"/>
        <v>4337.4788206844851</v>
      </c>
    </row>
    <row r="640" spans="1:15" x14ac:dyDescent="0.25">
      <c r="A640" s="6" t="s">
        <v>22</v>
      </c>
      <c r="B640" s="58" t="str">
        <f t="shared" si="392"/>
        <v>Q2/2022</v>
      </c>
      <c r="C640" s="54">
        <f t="shared" si="400"/>
        <v>44652</v>
      </c>
      <c r="D640" s="54">
        <f t="shared" si="401"/>
        <v>44742</v>
      </c>
      <c r="E640" s="58">
        <f t="shared" si="398"/>
        <v>91</v>
      </c>
      <c r="F640" s="59">
        <f>VLOOKUP(D640,'FERC Interest Rate'!$A:$B,2,TRUE)</f>
        <v>3.2500000000000001E-2</v>
      </c>
      <c r="G640" s="60">
        <f t="shared" si="399"/>
        <v>4337.4788206844851</v>
      </c>
      <c r="H640" s="60">
        <f t="shared" si="393"/>
        <v>35.145461951162645</v>
      </c>
      <c r="I640" s="122">
        <v>0</v>
      </c>
      <c r="J640" s="61">
        <v>0</v>
      </c>
      <c r="K640" s="61">
        <f t="shared" si="402"/>
        <v>0</v>
      </c>
      <c r="L640" s="61">
        <v>0</v>
      </c>
      <c r="M640" s="82">
        <f t="shared" si="395"/>
        <v>0</v>
      </c>
      <c r="N640" s="61">
        <f t="shared" si="396"/>
        <v>4372.6242826356474</v>
      </c>
      <c r="O640" s="60">
        <f t="shared" si="397"/>
        <v>4372.6242826356474</v>
      </c>
    </row>
    <row r="641" spans="1:15" x14ac:dyDescent="0.25">
      <c r="A641" s="6" t="s">
        <v>22</v>
      </c>
      <c r="B641" s="58" t="str">
        <f t="shared" si="392"/>
        <v>Q3/2022</v>
      </c>
      <c r="C641" s="54">
        <f t="shared" si="400"/>
        <v>44743</v>
      </c>
      <c r="D641" s="54">
        <f t="shared" si="401"/>
        <v>44834</v>
      </c>
      <c r="E641" s="58">
        <f t="shared" si="398"/>
        <v>92</v>
      </c>
      <c r="F641" s="59">
        <f>VLOOKUP(D641,'FERC Interest Rate'!$A:$B,2,TRUE)</f>
        <v>3.5999999999999997E-2</v>
      </c>
      <c r="G641" s="60">
        <f t="shared" si="399"/>
        <v>4372.6242826356474</v>
      </c>
      <c r="H641" s="60">
        <f t="shared" si="393"/>
        <v>39.677072942710318</v>
      </c>
      <c r="I641" s="122">
        <v>0</v>
      </c>
      <c r="J641" s="61">
        <v>0</v>
      </c>
      <c r="K641" s="61">
        <f t="shared" si="402"/>
        <v>0</v>
      </c>
      <c r="L641" s="61">
        <v>0</v>
      </c>
      <c r="M641" s="82">
        <f t="shared" si="395"/>
        <v>0</v>
      </c>
      <c r="N641" s="61">
        <f t="shared" si="396"/>
        <v>4412.3013555783582</v>
      </c>
      <c r="O641" s="60">
        <f t="shared" si="397"/>
        <v>4412.3013555783582</v>
      </c>
    </row>
    <row r="642" spans="1:15" x14ac:dyDescent="0.25">
      <c r="A642" s="6" t="s">
        <v>22</v>
      </c>
      <c r="B642" s="58" t="str">
        <f t="shared" si="392"/>
        <v>Q4/2022</v>
      </c>
      <c r="C642" s="54">
        <f t="shared" si="400"/>
        <v>44835</v>
      </c>
      <c r="D642" s="54">
        <f t="shared" si="401"/>
        <v>44926</v>
      </c>
      <c r="E642" s="58">
        <f t="shared" si="398"/>
        <v>92</v>
      </c>
      <c r="F642" s="59">
        <f>VLOOKUP(D642,'FERC Interest Rate'!$A:$B,2,TRUE)</f>
        <v>4.9099999999999998E-2</v>
      </c>
      <c r="G642" s="60">
        <f t="shared" si="399"/>
        <v>4412.3013555783582</v>
      </c>
      <c r="H642" s="60">
        <f t="shared" si="393"/>
        <v>54.606158036763183</v>
      </c>
      <c r="I642" s="122">
        <v>0</v>
      </c>
      <c r="J642" s="61">
        <v>0</v>
      </c>
      <c r="K642" s="61">
        <f t="shared" si="402"/>
        <v>0</v>
      </c>
      <c r="L642" s="61">
        <v>0</v>
      </c>
      <c r="M642" s="82">
        <f t="shared" si="395"/>
        <v>0</v>
      </c>
      <c r="N642" s="61">
        <f t="shared" si="396"/>
        <v>4466.9075136151214</v>
      </c>
      <c r="O642" s="60">
        <f t="shared" si="397"/>
        <v>4466.9075136151214</v>
      </c>
    </row>
    <row r="643" spans="1:15" x14ac:dyDescent="0.25">
      <c r="A643" s="6" t="s">
        <v>22</v>
      </c>
      <c r="B643" s="58" t="str">
        <f t="shared" si="392"/>
        <v>Q1/2023</v>
      </c>
      <c r="C643" s="54">
        <f t="shared" si="400"/>
        <v>44927</v>
      </c>
      <c r="D643" s="54">
        <f t="shared" si="401"/>
        <v>45016</v>
      </c>
      <c r="E643" s="58">
        <f t="shared" si="398"/>
        <v>90</v>
      </c>
      <c r="F643" s="59">
        <f>VLOOKUP(D643,'FERC Interest Rate'!$A:$B,2,TRUE)</f>
        <v>6.3100000000000003E-2</v>
      </c>
      <c r="G643" s="60">
        <f t="shared" si="399"/>
        <v>4466.9075136151214</v>
      </c>
      <c r="H643" s="60">
        <f t="shared" si="393"/>
        <v>69.500185670740478</v>
      </c>
      <c r="I643" s="122">
        <v>0</v>
      </c>
      <c r="J643" s="61">
        <v>0</v>
      </c>
      <c r="K643" s="61">
        <f t="shared" si="402"/>
        <v>0</v>
      </c>
      <c r="L643" s="61">
        <v>0</v>
      </c>
      <c r="M643" s="82">
        <f t="shared" si="395"/>
        <v>0</v>
      </c>
      <c r="N643" s="61">
        <f t="shared" si="396"/>
        <v>4536.4076992858618</v>
      </c>
      <c r="O643" s="60">
        <f t="shared" si="397"/>
        <v>4536.4076992858618</v>
      </c>
    </row>
    <row r="644" spans="1:15" x14ac:dyDescent="0.25">
      <c r="A644" s="6" t="s">
        <v>22</v>
      </c>
      <c r="B644" s="58" t="str">
        <f>+IF(MONTH(C644)&lt;4,"Q1",IF(MONTH(C644)&lt;7,"Q2",IF(MONTH(C644)&lt;10,"Q3","Q4")))&amp;"/"&amp;YEAR(C644)</f>
        <v>Q2/2023</v>
      </c>
      <c r="C644" s="54">
        <f t="shared" si="400"/>
        <v>45017</v>
      </c>
      <c r="D644" s="54">
        <f t="shared" si="401"/>
        <v>45107</v>
      </c>
      <c r="E644" s="58">
        <f t="shared" si="398"/>
        <v>91</v>
      </c>
      <c r="F644" s="59">
        <f>VLOOKUP(D644,'FERC Interest Rate'!$A:$B,2,TRUE)</f>
        <v>7.4999999999999997E-2</v>
      </c>
      <c r="G644" s="60">
        <f t="shared" si="399"/>
        <v>4536.4076992858618</v>
      </c>
      <c r="H644" s="60">
        <f t="shared" si="393"/>
        <v>84.824609719523295</v>
      </c>
      <c r="I644" s="122">
        <v>0</v>
      </c>
      <c r="J644" s="61">
        <v>0</v>
      </c>
      <c r="K644" s="61">
        <f t="shared" si="402"/>
        <v>0</v>
      </c>
      <c r="L644" s="61">
        <v>0</v>
      </c>
      <c r="M644" s="82">
        <f t="shared" si="395"/>
        <v>0</v>
      </c>
      <c r="N644" s="61">
        <f t="shared" si="396"/>
        <v>4621.2323090053851</v>
      </c>
      <c r="O644" s="60">
        <f t="shared" si="397"/>
        <v>4621.2323090053851</v>
      </c>
    </row>
    <row r="645" spans="1:15" x14ac:dyDescent="0.25">
      <c r="A645" s="6" t="s">
        <v>22</v>
      </c>
      <c r="B645" s="58" t="str">
        <f>+IF(MONTH(C645)&lt;4,"Q1",IF(MONTH(C645)&lt;7,"Q2",IF(MONTH(C645)&lt;10,"Q3","Q4")))&amp;"/"&amp;YEAR(C645)</f>
        <v>Q3/2023</v>
      </c>
      <c r="C645" s="54">
        <f t="shared" si="400"/>
        <v>45108</v>
      </c>
      <c r="D645" s="54">
        <f t="shared" si="401"/>
        <v>45199</v>
      </c>
      <c r="E645" s="58">
        <f t="shared" si="398"/>
        <v>92</v>
      </c>
      <c r="F645" s="59">
        <f>VLOOKUP(D645,'FERC Interest Rate'!$A:$B,2,TRUE)</f>
        <v>8.0199999999999994E-2</v>
      </c>
      <c r="G645" s="60">
        <f t="shared" si="399"/>
        <v>4621.2323090053851</v>
      </c>
      <c r="H645" s="60">
        <f t="shared" si="393"/>
        <v>93.417261558261188</v>
      </c>
      <c r="I645" s="122">
        <v>0</v>
      </c>
      <c r="J645" s="61">
        <v>0</v>
      </c>
      <c r="K645" s="61">
        <f t="shared" si="402"/>
        <v>0</v>
      </c>
      <c r="L645" s="61">
        <v>0</v>
      </c>
      <c r="M645" s="82">
        <f t="shared" si="395"/>
        <v>0</v>
      </c>
      <c r="N645" s="61">
        <f t="shared" si="396"/>
        <v>4714.6495705636462</v>
      </c>
      <c r="O645" s="60">
        <f t="shared" si="397"/>
        <v>4714.6495705636462</v>
      </c>
    </row>
    <row r="646" spans="1:15" x14ac:dyDescent="0.25">
      <c r="A646" s="6" t="s">
        <v>22</v>
      </c>
      <c r="B646" s="58" t="str">
        <f t="shared" ref="B646:B654" si="403">+IF(MONTH(C646)&lt;4,"Q1",IF(MONTH(C646)&lt;7,"Q2",IF(MONTH(C646)&lt;10,"Q3","Q4")))&amp;"/"&amp;YEAR(C646)</f>
        <v>Q4/2023</v>
      </c>
      <c r="C646" s="54">
        <f t="shared" si="400"/>
        <v>45200</v>
      </c>
      <c r="D646" s="54">
        <f t="shared" si="401"/>
        <v>45291</v>
      </c>
      <c r="E646" s="58">
        <f t="shared" si="398"/>
        <v>92</v>
      </c>
      <c r="F646" s="59">
        <f>VLOOKUP(D646,'FERC Interest Rate'!$A:$B,2,TRUE)</f>
        <v>8.3500000000000005E-2</v>
      </c>
      <c r="G646" s="60">
        <f t="shared" si="399"/>
        <v>4714.6495705636462</v>
      </c>
      <c r="H646" s="60">
        <f t="shared" si="393"/>
        <v>99.227227400191595</v>
      </c>
      <c r="I646" s="122">
        <v>0</v>
      </c>
      <c r="J646" s="61">
        <v>0</v>
      </c>
      <c r="K646" s="61">
        <f t="shared" si="402"/>
        <v>0</v>
      </c>
      <c r="L646" s="61">
        <v>0</v>
      </c>
      <c r="M646" s="82">
        <f t="shared" si="395"/>
        <v>0</v>
      </c>
      <c r="N646" s="61">
        <f t="shared" si="396"/>
        <v>4813.8767979638378</v>
      </c>
      <c r="O646" s="60">
        <f t="shared" si="397"/>
        <v>4813.8767979638378</v>
      </c>
    </row>
    <row r="647" spans="1:15" x14ac:dyDescent="0.25">
      <c r="A647" s="6" t="s">
        <v>22</v>
      </c>
      <c r="B647" s="58" t="str">
        <f t="shared" si="403"/>
        <v>Q1/2024</v>
      </c>
      <c r="C647" s="54">
        <f t="shared" si="400"/>
        <v>45292</v>
      </c>
      <c r="D647" s="54">
        <f t="shared" si="401"/>
        <v>45382</v>
      </c>
      <c r="E647" s="58">
        <f t="shared" si="398"/>
        <v>91</v>
      </c>
      <c r="F647" s="59">
        <f>VLOOKUP(D647,'FERC Interest Rate'!$A:$B,2,TRUE)</f>
        <v>8.5000000000000006E-2</v>
      </c>
      <c r="G647" s="60">
        <f t="shared" si="399"/>
        <v>4813.8767979638378</v>
      </c>
      <c r="H647" s="60">
        <f t="shared" si="393"/>
        <v>101.73589353073849</v>
      </c>
      <c r="I647" s="122">
        <v>0</v>
      </c>
      <c r="J647" s="61">
        <v>0</v>
      </c>
      <c r="K647" s="61">
        <f t="shared" si="402"/>
        <v>0</v>
      </c>
      <c r="L647" s="61">
        <v>0</v>
      </c>
      <c r="M647" s="82">
        <f t="shared" si="395"/>
        <v>0</v>
      </c>
      <c r="N647" s="61">
        <f t="shared" si="396"/>
        <v>4915.6126914945762</v>
      </c>
      <c r="O647" s="60">
        <f t="shared" si="397"/>
        <v>4915.6126914945762</v>
      </c>
    </row>
    <row r="648" spans="1:15" x14ac:dyDescent="0.25">
      <c r="A648" s="6" t="s">
        <v>22</v>
      </c>
      <c r="B648" s="58" t="str">
        <f t="shared" si="403"/>
        <v>Q2/2024</v>
      </c>
      <c r="C648" s="54">
        <f t="shared" si="400"/>
        <v>45383</v>
      </c>
      <c r="D648" s="54">
        <f t="shared" si="401"/>
        <v>45473</v>
      </c>
      <c r="E648" s="58">
        <f t="shared" si="398"/>
        <v>91</v>
      </c>
      <c r="F648" s="59">
        <f>VLOOKUP(D648,'FERC Interest Rate'!$A:$B,2,TRUE)</f>
        <v>8.5000000000000006E-2</v>
      </c>
      <c r="G648" s="60">
        <f t="shared" si="399"/>
        <v>4915.6126914945762</v>
      </c>
      <c r="H648" s="60">
        <f t="shared" si="393"/>
        <v>103.88596767407253</v>
      </c>
      <c r="I648" s="122">
        <v>0</v>
      </c>
      <c r="J648" s="61">
        <v>0</v>
      </c>
      <c r="K648" s="61">
        <f t="shared" si="402"/>
        <v>0</v>
      </c>
      <c r="L648" s="61">
        <v>0</v>
      </c>
      <c r="M648" s="82">
        <f t="shared" si="395"/>
        <v>0</v>
      </c>
      <c r="N648" s="61">
        <f t="shared" si="396"/>
        <v>5019.4986591686484</v>
      </c>
      <c r="O648" s="60">
        <f t="shared" si="397"/>
        <v>5019.4986591686484</v>
      </c>
    </row>
    <row r="649" spans="1:15" x14ac:dyDescent="0.25">
      <c r="A649" s="6" t="s">
        <v>22</v>
      </c>
      <c r="B649" s="58" t="str">
        <f t="shared" si="403"/>
        <v>Q3/2024</v>
      </c>
      <c r="C649" s="54">
        <f t="shared" si="400"/>
        <v>45474</v>
      </c>
      <c r="D649" s="54">
        <f t="shared" si="401"/>
        <v>45565</v>
      </c>
      <c r="E649" s="58">
        <f t="shared" si="398"/>
        <v>92</v>
      </c>
      <c r="F649" s="59">
        <f>VLOOKUP(D649,'FERC Interest Rate'!$A:$B,2,TRUE)</f>
        <v>8.5000000000000006E-2</v>
      </c>
      <c r="G649" s="60">
        <f t="shared" si="399"/>
        <v>5019.4986591686484</v>
      </c>
      <c r="H649" s="60">
        <f t="shared" si="393"/>
        <v>107.24721178879463</v>
      </c>
      <c r="I649" s="122">
        <v>0</v>
      </c>
      <c r="J649" s="61">
        <v>0</v>
      </c>
      <c r="K649" s="61">
        <f t="shared" si="402"/>
        <v>0</v>
      </c>
      <c r="L649" s="61">
        <v>0</v>
      </c>
      <c r="M649" s="82">
        <f t="shared" si="395"/>
        <v>0</v>
      </c>
      <c r="N649" s="61">
        <f t="shared" si="396"/>
        <v>5126.745870957443</v>
      </c>
      <c r="O649" s="60">
        <f t="shared" si="397"/>
        <v>5126.745870957443</v>
      </c>
    </row>
    <row r="650" spans="1:15" x14ac:dyDescent="0.25">
      <c r="A650" s="6" t="s">
        <v>22</v>
      </c>
      <c r="B650" s="58" t="str">
        <f t="shared" si="403"/>
        <v>Q4/2024</v>
      </c>
      <c r="C650" s="54">
        <f t="shared" si="400"/>
        <v>45566</v>
      </c>
      <c r="D650" s="54">
        <f t="shared" si="401"/>
        <v>45657</v>
      </c>
      <c r="E650" s="58">
        <f t="shared" si="398"/>
        <v>92</v>
      </c>
      <c r="F650" s="59">
        <f>VLOOKUP(D650,'FERC Interest Rate'!$A:$B,2,TRUE)</f>
        <v>8.5000000000000006E-2</v>
      </c>
      <c r="G650" s="60">
        <f t="shared" si="399"/>
        <v>5126.745870957443</v>
      </c>
      <c r="H650" s="60">
        <f t="shared" si="393"/>
        <v>109.53866860898144</v>
      </c>
      <c r="I650" s="122">
        <v>0</v>
      </c>
      <c r="J650" s="61">
        <v>0</v>
      </c>
      <c r="K650" s="61">
        <f t="shared" si="402"/>
        <v>0</v>
      </c>
      <c r="L650" s="61">
        <v>0</v>
      </c>
      <c r="M650" s="82">
        <f t="shared" si="395"/>
        <v>0</v>
      </c>
      <c r="N650" s="61">
        <f t="shared" si="396"/>
        <v>5236.2845395664244</v>
      </c>
      <c r="O650" s="60">
        <f t="shared" si="397"/>
        <v>5236.2845395664244</v>
      </c>
    </row>
    <row r="651" spans="1:15" x14ac:dyDescent="0.25">
      <c r="A651" s="63" t="s">
        <v>44</v>
      </c>
      <c r="B651" s="58" t="str">
        <f t="shared" si="403"/>
        <v>Q1/2025</v>
      </c>
      <c r="C651" s="54">
        <f t="shared" si="400"/>
        <v>45658</v>
      </c>
      <c r="D651" s="54">
        <f t="shared" si="401"/>
        <v>45747</v>
      </c>
      <c r="E651" s="58">
        <f t="shared" si="398"/>
        <v>90</v>
      </c>
      <c r="F651" s="59">
        <f>VLOOKUP(D651,'FERC Interest Rate'!$A:$B,2,TRUE)</f>
        <v>8.0399999999999999E-2</v>
      </c>
      <c r="G651" s="60">
        <f t="shared" si="399"/>
        <v>5236.2845395664244</v>
      </c>
      <c r="H651" s="60">
        <f t="shared" si="393"/>
        <v>103.80754774877437</v>
      </c>
      <c r="I651" s="122">
        <f>(SUM($H$637:$H$654)/20)</f>
        <v>54.454604365759998</v>
      </c>
      <c r="J651" s="61">
        <f t="shared" ref="J651:J654" si="404">G651*F651*(E651/(DATE(YEAR(D651),12,31)-DATE(YEAR(D651),1,1)+1))</f>
        <v>103.80754774877437</v>
      </c>
      <c r="K651" s="61">
        <f t="shared" ref="K651:K654" si="405">+SUM(I651:J651)</f>
        <v>158.26215211453436</v>
      </c>
      <c r="L651" s="61">
        <f>VLOOKUP($L$635,$A$1:$E$45,4,FALSE)/20</f>
        <v>212.55</v>
      </c>
      <c r="M651" s="82">
        <f t="shared" ref="M651:M654" si="406">+SUM(K651:L651)</f>
        <v>370.81215211453434</v>
      </c>
      <c r="N651" s="61">
        <f t="shared" si="396"/>
        <v>5443.8996350639736</v>
      </c>
      <c r="O651" s="60">
        <f t="shared" si="397"/>
        <v>5073.0874829494387</v>
      </c>
    </row>
    <row r="652" spans="1:15" x14ac:dyDescent="0.25">
      <c r="A652" s="63" t="s">
        <v>45</v>
      </c>
      <c r="B652" s="58" t="str">
        <f t="shared" si="403"/>
        <v>Q2/2025</v>
      </c>
      <c r="C652" s="54">
        <f t="shared" si="400"/>
        <v>45748</v>
      </c>
      <c r="D652" s="54">
        <f t="shared" si="401"/>
        <v>45838</v>
      </c>
      <c r="E652" s="58">
        <f t="shared" si="398"/>
        <v>91</v>
      </c>
      <c r="F652" s="59">
        <f>VLOOKUP(D652,'FERC Interest Rate'!$A:$B,2,TRUE)</f>
        <v>7.5499999999999998E-2</v>
      </c>
      <c r="G652" s="60">
        <f t="shared" si="399"/>
        <v>5073.0874829494387</v>
      </c>
      <c r="H652" s="60"/>
      <c r="I652" s="122">
        <f>(SUM($H$637:$H$654)/20)</f>
        <v>54.454604365759998</v>
      </c>
      <c r="J652" s="61">
        <f t="shared" si="404"/>
        <v>95.492185072887992</v>
      </c>
      <c r="K652" s="61">
        <f t="shared" si="405"/>
        <v>149.94678943864798</v>
      </c>
      <c r="L652" s="61">
        <f>VLOOKUP($L$635,$A$1:$E$45,4,FALSE)/20</f>
        <v>212.55</v>
      </c>
      <c r="M652" s="82">
        <f t="shared" si="406"/>
        <v>362.49678943864797</v>
      </c>
      <c r="N652" s="61">
        <f t="shared" si="396"/>
        <v>5168.5796680223266</v>
      </c>
      <c r="O652" s="60">
        <f t="shared" si="397"/>
        <v>4806.0828785836784</v>
      </c>
    </row>
    <row r="653" spans="1:15" x14ac:dyDescent="0.25">
      <c r="A653" s="63" t="s">
        <v>46</v>
      </c>
      <c r="B653" s="58" t="str">
        <f t="shared" si="403"/>
        <v>Q3/2025</v>
      </c>
      <c r="C653" s="54">
        <f t="shared" si="400"/>
        <v>45839</v>
      </c>
      <c r="D653" s="54">
        <f t="shared" si="401"/>
        <v>45930</v>
      </c>
      <c r="E653" s="58">
        <f t="shared" si="398"/>
        <v>92</v>
      </c>
      <c r="F653" s="59">
        <f>VLOOKUP(D653,'FERC Interest Rate'!$A:$B,2,TRUE)</f>
        <v>7.4999999999999997E-2</v>
      </c>
      <c r="G653" s="60">
        <f t="shared" si="399"/>
        <v>4806.0828785836784</v>
      </c>
      <c r="H653" s="60"/>
      <c r="I653" s="122">
        <f>(SUM($H$637:$H$654)/20)</f>
        <v>54.454604365759998</v>
      </c>
      <c r="J653" s="61">
        <f t="shared" si="404"/>
        <v>90.854717430759962</v>
      </c>
      <c r="K653" s="61">
        <f t="shared" si="405"/>
        <v>145.30932179651995</v>
      </c>
      <c r="L653" s="61">
        <f>VLOOKUP($L$635,$A$1:$E$45,4,FALSE)/20</f>
        <v>212.55</v>
      </c>
      <c r="M653" s="82">
        <f t="shared" si="406"/>
        <v>357.85932179651996</v>
      </c>
      <c r="N653" s="61">
        <f t="shared" si="396"/>
        <v>4896.937596014438</v>
      </c>
      <c r="O653" s="60">
        <f t="shared" si="397"/>
        <v>4539.0782742179181</v>
      </c>
    </row>
    <row r="654" spans="1:15" x14ac:dyDescent="0.25">
      <c r="A654" s="6" t="s">
        <v>47</v>
      </c>
      <c r="B654" s="58" t="str">
        <f t="shared" si="403"/>
        <v>Q4/2025</v>
      </c>
      <c r="C654" s="54">
        <f t="shared" si="400"/>
        <v>45931</v>
      </c>
      <c r="D654" s="54">
        <f t="shared" si="401"/>
        <v>46022</v>
      </c>
      <c r="E654" s="58">
        <f t="shared" si="398"/>
        <v>92</v>
      </c>
      <c r="F654" s="59">
        <f>VLOOKUP(D654,'FERC Interest Rate'!$A:$B,2,TRUE)</f>
        <v>7.4999999999999997E-2</v>
      </c>
      <c r="G654" s="60">
        <f t="shared" si="399"/>
        <v>4539.0782742179181</v>
      </c>
      <c r="H654" s="60"/>
      <c r="I654" s="122">
        <f>(SUM($H$637:$H$654)/20)</f>
        <v>54.454604365759998</v>
      </c>
      <c r="J654" s="61">
        <f t="shared" si="404"/>
        <v>85.807233129051056</v>
      </c>
      <c r="K654" s="61">
        <f t="shared" si="405"/>
        <v>140.26183749481106</v>
      </c>
      <c r="L654" s="61">
        <f>VLOOKUP($L$635,$A$1:$E$45,4,FALSE)/20</f>
        <v>212.55</v>
      </c>
      <c r="M654" s="82">
        <f t="shared" si="406"/>
        <v>352.81183749481107</v>
      </c>
      <c r="N654" s="61">
        <f t="shared" si="396"/>
        <v>4624.8855073469695</v>
      </c>
      <c r="O654" s="60">
        <f t="shared" si="397"/>
        <v>4272.0736698521578</v>
      </c>
    </row>
    <row r="655" spans="1:15" ht="13.5" thickBot="1" x14ac:dyDescent="0.35">
      <c r="A655" s="101"/>
      <c r="B655" s="102"/>
      <c r="C655" s="103"/>
      <c r="D655" s="103"/>
      <c r="E655" s="102"/>
      <c r="F655" s="102"/>
      <c r="G655" s="99">
        <f t="shared" ref="G655:O655" si="407">+SUM(G637:G654)</f>
        <v>83813.897770977725</v>
      </c>
      <c r="H655" s="99">
        <f t="shared" si="407"/>
        <v>1089.0920873151999</v>
      </c>
      <c r="I655" s="99">
        <f t="shared" si="407"/>
        <v>217.81841746303999</v>
      </c>
      <c r="J655" s="99">
        <f t="shared" si="407"/>
        <v>375.96168338147334</v>
      </c>
      <c r="K655" s="99">
        <f t="shared" si="407"/>
        <v>593.7801008445133</v>
      </c>
      <c r="L655" s="99">
        <f t="shared" si="407"/>
        <v>850.2</v>
      </c>
      <c r="M655" s="99">
        <f t="shared" si="407"/>
        <v>1443.9801008445133</v>
      </c>
      <c r="N655" s="99">
        <f t="shared" si="407"/>
        <v>85278.951541674411</v>
      </c>
      <c r="O655" s="99">
        <f t="shared" si="407"/>
        <v>83834.97144082989</v>
      </c>
    </row>
    <row r="656" spans="1:15" ht="13" thickTop="1" x14ac:dyDescent="0.25"/>
    <row r="657" spans="1:15" ht="13" x14ac:dyDescent="0.3">
      <c r="A657" s="3"/>
      <c r="B657" s="3"/>
      <c r="C657" s="3"/>
      <c r="D657" s="3"/>
      <c r="E657" s="3"/>
      <c r="F657" s="3"/>
      <c r="G657" s="3"/>
      <c r="H657" s="3"/>
      <c r="I657" s="84"/>
      <c r="J657" s="432" t="s">
        <v>15</v>
      </c>
      <c r="K657" s="433"/>
      <c r="L657" s="198" t="s">
        <v>69</v>
      </c>
      <c r="M657" s="91"/>
      <c r="N657" s="3"/>
      <c r="O657" s="3"/>
    </row>
    <row r="658" spans="1:15" ht="52" x14ac:dyDescent="0.3">
      <c r="A658" s="62" t="s">
        <v>43</v>
      </c>
      <c r="B658" s="62" t="s">
        <v>3</v>
      </c>
      <c r="C658" s="62" t="s">
        <v>4</v>
      </c>
      <c r="D658" s="62" t="s">
        <v>5</v>
      </c>
      <c r="E658" s="62" t="s">
        <v>6</v>
      </c>
      <c r="F658" s="62" t="s">
        <v>7</v>
      </c>
      <c r="G658" s="62" t="s">
        <v>83</v>
      </c>
      <c r="H658" s="62" t="s">
        <v>84</v>
      </c>
      <c r="I658" s="77" t="s">
        <v>85</v>
      </c>
      <c r="J658" s="78" t="s">
        <v>86</v>
      </c>
      <c r="K658" s="78" t="s">
        <v>87</v>
      </c>
      <c r="L658" s="78" t="s">
        <v>88</v>
      </c>
      <c r="M658" s="79" t="s">
        <v>89</v>
      </c>
      <c r="N658" s="62" t="s">
        <v>90</v>
      </c>
      <c r="O658" s="62" t="s">
        <v>91</v>
      </c>
    </row>
    <row r="659" spans="1:15" x14ac:dyDescent="0.25">
      <c r="A659" s="6" t="s">
        <v>22</v>
      </c>
      <c r="B659" s="58" t="str">
        <f t="shared" ref="B659:B665" si="408">+IF(MONTH(C659)&lt;4,"Q1",IF(MONTH(C659)&lt;7,"Q2",IF(MONTH(C659)&lt;10,"Q3","Q4")))&amp;"/"&amp;YEAR(C659)</f>
        <v>Q3/2021</v>
      </c>
      <c r="C659" s="54">
        <f>VLOOKUP(L657,$A$1:$E$45,2,FALSE)</f>
        <v>44455</v>
      </c>
      <c r="D659" s="54">
        <f>DATE(YEAR(C659),IF(MONTH(C659)&lt;=3,3,IF(MONTH(C659)&lt;=6,6,IF(MONTH(C659)&lt;=9,9,12))),IF(OR(MONTH(C659)&lt;=3,MONTH(C659)&gt;=10),31,30))</f>
        <v>44469</v>
      </c>
      <c r="E659" s="58">
        <f>D659-C659+1</f>
        <v>15</v>
      </c>
      <c r="F659" s="59">
        <f>VLOOKUP(D659,'FERC Interest Rate'!$A:$B,2,TRUE)</f>
        <v>3.2500000000000001E-2</v>
      </c>
      <c r="G659" s="60">
        <f>VLOOKUP(L657,$A$2:$E$45,4,FALSE)</f>
        <v>5161</v>
      </c>
      <c r="H659" s="60">
        <f t="shared" ref="H659:H673" si="409">G659*F659*(E659/(DATE(YEAR(D659),12,31)-DATE(YEAR(D659),1,1)+1))</f>
        <v>6.8931164383561647</v>
      </c>
      <c r="I659" s="122">
        <v>0</v>
      </c>
      <c r="J659" s="61">
        <v>0</v>
      </c>
      <c r="K659" s="61">
        <f t="shared" ref="K659:K660" si="410">+SUM(I659:J659)</f>
        <v>0</v>
      </c>
      <c r="L659" s="61">
        <v>0</v>
      </c>
      <c r="M659" s="82">
        <f t="shared" ref="M659:M672" si="411">+SUM(K659:L659)</f>
        <v>0</v>
      </c>
      <c r="N659" s="61">
        <f t="shared" ref="N659:N676" si="412">+G659+H659+J659</f>
        <v>5167.8931164383557</v>
      </c>
      <c r="O659" s="60">
        <f t="shared" ref="O659:O676" si="413">G659+H659-L659-I659</f>
        <v>5167.8931164383557</v>
      </c>
    </row>
    <row r="660" spans="1:15" x14ac:dyDescent="0.25">
      <c r="A660" s="6" t="s">
        <v>22</v>
      </c>
      <c r="B660" s="58" t="str">
        <f t="shared" si="408"/>
        <v>Q4/2021</v>
      </c>
      <c r="C660" s="54">
        <f>D659+1</f>
        <v>44470</v>
      </c>
      <c r="D660" s="54">
        <f>EOMONTH(D659,3)</f>
        <v>44561</v>
      </c>
      <c r="E660" s="58">
        <f t="shared" ref="E660:E676" si="414">D660-C660+1</f>
        <v>92</v>
      </c>
      <c r="F660" s="59">
        <f>VLOOKUP(D660,'FERC Interest Rate'!$A:$B,2,TRUE)</f>
        <v>3.2500000000000001E-2</v>
      </c>
      <c r="G660" s="60">
        <f t="shared" ref="G660:G676" si="415">O659</f>
        <v>5167.8931164383557</v>
      </c>
      <c r="H660" s="60">
        <f t="shared" si="409"/>
        <v>42.334247720960782</v>
      </c>
      <c r="I660" s="122">
        <v>0</v>
      </c>
      <c r="J660" s="61">
        <v>0</v>
      </c>
      <c r="K660" s="61">
        <f t="shared" si="410"/>
        <v>0</v>
      </c>
      <c r="L660" s="61">
        <v>0</v>
      </c>
      <c r="M660" s="82">
        <f t="shared" si="411"/>
        <v>0</v>
      </c>
      <c r="N660" s="61">
        <f t="shared" si="412"/>
        <v>5210.2273641593165</v>
      </c>
      <c r="O660" s="60">
        <f t="shared" si="413"/>
        <v>5210.2273641593165</v>
      </c>
    </row>
    <row r="661" spans="1:15" x14ac:dyDescent="0.25">
      <c r="A661" s="6" t="s">
        <v>22</v>
      </c>
      <c r="B661" s="58" t="str">
        <f t="shared" si="408"/>
        <v>Q1/2022</v>
      </c>
      <c r="C661" s="54">
        <f t="shared" ref="C661:C676" si="416">D660+1</f>
        <v>44562</v>
      </c>
      <c r="D661" s="54">
        <f t="shared" ref="D661:D676" si="417">EOMONTH(D660,3)</f>
        <v>44651</v>
      </c>
      <c r="E661" s="58">
        <f t="shared" si="414"/>
        <v>90</v>
      </c>
      <c r="F661" s="59">
        <f>VLOOKUP(D661,'FERC Interest Rate'!$A:$B,2,TRUE)</f>
        <v>3.2500000000000001E-2</v>
      </c>
      <c r="G661" s="60">
        <f t="shared" si="415"/>
        <v>5210.2273641593165</v>
      </c>
      <c r="H661" s="60">
        <f t="shared" si="409"/>
        <v>41.753191890865757</v>
      </c>
      <c r="I661" s="122">
        <v>0</v>
      </c>
      <c r="J661" s="61">
        <v>0</v>
      </c>
      <c r="K661" s="61">
        <f t="shared" ref="K661:K672" si="418">+SUM(I661:J661)</f>
        <v>0</v>
      </c>
      <c r="L661" s="61">
        <v>0</v>
      </c>
      <c r="M661" s="82">
        <f t="shared" si="411"/>
        <v>0</v>
      </c>
      <c r="N661" s="61">
        <f t="shared" si="412"/>
        <v>5251.9805560501818</v>
      </c>
      <c r="O661" s="60">
        <f t="shared" si="413"/>
        <v>5251.9805560501818</v>
      </c>
    </row>
    <row r="662" spans="1:15" x14ac:dyDescent="0.25">
      <c r="A662" s="6" t="s">
        <v>22</v>
      </c>
      <c r="B662" s="58" t="str">
        <f t="shared" si="408"/>
        <v>Q2/2022</v>
      </c>
      <c r="C662" s="54">
        <f t="shared" si="416"/>
        <v>44652</v>
      </c>
      <c r="D662" s="54">
        <f t="shared" si="417"/>
        <v>44742</v>
      </c>
      <c r="E662" s="58">
        <f t="shared" si="414"/>
        <v>91</v>
      </c>
      <c r="F662" s="59">
        <f>VLOOKUP(D662,'FERC Interest Rate'!$A:$B,2,TRUE)</f>
        <v>3.2500000000000001E-2</v>
      </c>
      <c r="G662" s="60">
        <f t="shared" si="415"/>
        <v>5251.9805560501818</v>
      </c>
      <c r="H662" s="60">
        <f t="shared" si="409"/>
        <v>42.555431491831271</v>
      </c>
      <c r="I662" s="122">
        <v>0</v>
      </c>
      <c r="J662" s="61">
        <v>0</v>
      </c>
      <c r="K662" s="61">
        <f t="shared" si="418"/>
        <v>0</v>
      </c>
      <c r="L662" s="61">
        <v>0</v>
      </c>
      <c r="M662" s="82">
        <f t="shared" si="411"/>
        <v>0</v>
      </c>
      <c r="N662" s="61">
        <f t="shared" si="412"/>
        <v>5294.5359875420127</v>
      </c>
      <c r="O662" s="60">
        <f t="shared" si="413"/>
        <v>5294.5359875420127</v>
      </c>
    </row>
    <row r="663" spans="1:15" x14ac:dyDescent="0.25">
      <c r="A663" s="6" t="s">
        <v>22</v>
      </c>
      <c r="B663" s="58" t="str">
        <f t="shared" si="408"/>
        <v>Q3/2022</v>
      </c>
      <c r="C663" s="54">
        <f t="shared" si="416"/>
        <v>44743</v>
      </c>
      <c r="D663" s="54">
        <f t="shared" si="417"/>
        <v>44834</v>
      </c>
      <c r="E663" s="58">
        <f t="shared" si="414"/>
        <v>92</v>
      </c>
      <c r="F663" s="59">
        <f>VLOOKUP(D663,'FERC Interest Rate'!$A:$B,2,TRUE)</f>
        <v>3.5999999999999997E-2</v>
      </c>
      <c r="G663" s="60">
        <f t="shared" si="415"/>
        <v>5294.5359875420127</v>
      </c>
      <c r="H663" s="60">
        <f t="shared" si="409"/>
        <v>48.042474495175746</v>
      </c>
      <c r="I663" s="122">
        <v>0</v>
      </c>
      <c r="J663" s="61">
        <v>0</v>
      </c>
      <c r="K663" s="61">
        <f t="shared" si="418"/>
        <v>0</v>
      </c>
      <c r="L663" s="61">
        <v>0</v>
      </c>
      <c r="M663" s="82">
        <f t="shared" si="411"/>
        <v>0</v>
      </c>
      <c r="N663" s="61">
        <f t="shared" si="412"/>
        <v>5342.5784620371887</v>
      </c>
      <c r="O663" s="60">
        <f t="shared" si="413"/>
        <v>5342.5784620371887</v>
      </c>
    </row>
    <row r="664" spans="1:15" x14ac:dyDescent="0.25">
      <c r="A664" s="6" t="s">
        <v>22</v>
      </c>
      <c r="B664" s="58" t="str">
        <f t="shared" si="408"/>
        <v>Q4/2022</v>
      </c>
      <c r="C664" s="54">
        <f t="shared" si="416"/>
        <v>44835</v>
      </c>
      <c r="D664" s="54">
        <f t="shared" si="417"/>
        <v>44926</v>
      </c>
      <c r="E664" s="58">
        <f t="shared" si="414"/>
        <v>92</v>
      </c>
      <c r="F664" s="59">
        <f>VLOOKUP(D664,'FERC Interest Rate'!$A:$B,2,TRUE)</f>
        <v>4.9099999999999998E-2</v>
      </c>
      <c r="G664" s="60">
        <f t="shared" si="415"/>
        <v>5342.5784620371887</v>
      </c>
      <c r="H664" s="60">
        <f t="shared" si="409"/>
        <v>66.119165558121622</v>
      </c>
      <c r="I664" s="122">
        <v>0</v>
      </c>
      <c r="J664" s="61">
        <v>0</v>
      </c>
      <c r="K664" s="61">
        <f t="shared" si="418"/>
        <v>0</v>
      </c>
      <c r="L664" s="61">
        <v>0</v>
      </c>
      <c r="M664" s="82">
        <f t="shared" si="411"/>
        <v>0</v>
      </c>
      <c r="N664" s="61">
        <f t="shared" si="412"/>
        <v>5408.6976275953102</v>
      </c>
      <c r="O664" s="60">
        <f t="shared" si="413"/>
        <v>5408.6976275953102</v>
      </c>
    </row>
    <row r="665" spans="1:15" x14ac:dyDescent="0.25">
      <c r="A665" s="6" t="s">
        <v>22</v>
      </c>
      <c r="B665" s="58" t="str">
        <f t="shared" si="408"/>
        <v>Q1/2023</v>
      </c>
      <c r="C665" s="54">
        <f t="shared" si="416"/>
        <v>44927</v>
      </c>
      <c r="D665" s="54">
        <f t="shared" si="417"/>
        <v>45016</v>
      </c>
      <c r="E665" s="58">
        <f t="shared" si="414"/>
        <v>90</v>
      </c>
      <c r="F665" s="59">
        <f>VLOOKUP(D665,'FERC Interest Rate'!$A:$B,2,TRUE)</f>
        <v>6.3100000000000003E-2</v>
      </c>
      <c r="G665" s="60">
        <f t="shared" si="415"/>
        <v>5408.6976275953102</v>
      </c>
      <c r="H665" s="60">
        <f t="shared" si="409"/>
        <v>84.153407745517171</v>
      </c>
      <c r="I665" s="122">
        <v>0</v>
      </c>
      <c r="J665" s="61">
        <v>0</v>
      </c>
      <c r="K665" s="61">
        <f t="shared" si="418"/>
        <v>0</v>
      </c>
      <c r="L665" s="61">
        <v>0</v>
      </c>
      <c r="M665" s="82">
        <f t="shared" si="411"/>
        <v>0</v>
      </c>
      <c r="N665" s="61">
        <f t="shared" si="412"/>
        <v>5492.8510353408274</v>
      </c>
      <c r="O665" s="60">
        <f t="shared" si="413"/>
        <v>5492.8510353408274</v>
      </c>
    </row>
    <row r="666" spans="1:15" x14ac:dyDescent="0.25">
      <c r="A666" s="6" t="s">
        <v>22</v>
      </c>
      <c r="B666" s="58" t="str">
        <f>+IF(MONTH(C666)&lt;4,"Q1",IF(MONTH(C666)&lt;7,"Q2",IF(MONTH(C666)&lt;10,"Q3","Q4")))&amp;"/"&amp;YEAR(C666)</f>
        <v>Q2/2023</v>
      </c>
      <c r="C666" s="54">
        <f t="shared" si="416"/>
        <v>45017</v>
      </c>
      <c r="D666" s="54">
        <f t="shared" si="417"/>
        <v>45107</v>
      </c>
      <c r="E666" s="58">
        <f t="shared" si="414"/>
        <v>91</v>
      </c>
      <c r="F666" s="59">
        <f>VLOOKUP(D666,'FERC Interest Rate'!$A:$B,2,TRUE)</f>
        <v>7.4999999999999997E-2</v>
      </c>
      <c r="G666" s="60">
        <f t="shared" si="415"/>
        <v>5492.8510353408274</v>
      </c>
      <c r="H666" s="60">
        <f t="shared" si="409"/>
        <v>102.7087899074004</v>
      </c>
      <c r="I666" s="122">
        <v>0</v>
      </c>
      <c r="J666" s="61">
        <v>0</v>
      </c>
      <c r="K666" s="61">
        <f t="shared" si="418"/>
        <v>0</v>
      </c>
      <c r="L666" s="61">
        <v>0</v>
      </c>
      <c r="M666" s="82">
        <f t="shared" si="411"/>
        <v>0</v>
      </c>
      <c r="N666" s="61">
        <f t="shared" si="412"/>
        <v>5595.5598252482278</v>
      </c>
      <c r="O666" s="60">
        <f t="shared" si="413"/>
        <v>5595.5598252482278</v>
      </c>
    </row>
    <row r="667" spans="1:15" x14ac:dyDescent="0.25">
      <c r="A667" s="6" t="s">
        <v>22</v>
      </c>
      <c r="B667" s="58" t="str">
        <f>+IF(MONTH(C667)&lt;4,"Q1",IF(MONTH(C667)&lt;7,"Q2",IF(MONTH(C667)&lt;10,"Q3","Q4")))&amp;"/"&amp;YEAR(C667)</f>
        <v>Q3/2023</v>
      </c>
      <c r="C667" s="54">
        <f t="shared" si="416"/>
        <v>45108</v>
      </c>
      <c r="D667" s="54">
        <f t="shared" si="417"/>
        <v>45199</v>
      </c>
      <c r="E667" s="58">
        <f t="shared" si="414"/>
        <v>92</v>
      </c>
      <c r="F667" s="59">
        <f>VLOOKUP(D667,'FERC Interest Rate'!$A:$B,2,TRUE)</f>
        <v>8.0199999999999994E-2</v>
      </c>
      <c r="G667" s="60">
        <f t="shared" si="415"/>
        <v>5595.5598252482278</v>
      </c>
      <c r="H667" s="60">
        <f t="shared" si="409"/>
        <v>113.11309209482609</v>
      </c>
      <c r="I667" s="122">
        <v>0</v>
      </c>
      <c r="J667" s="61">
        <v>0</v>
      </c>
      <c r="K667" s="61">
        <f t="shared" si="418"/>
        <v>0</v>
      </c>
      <c r="L667" s="61">
        <v>0</v>
      </c>
      <c r="M667" s="82">
        <f t="shared" si="411"/>
        <v>0</v>
      </c>
      <c r="N667" s="61">
        <f t="shared" si="412"/>
        <v>5708.672917343054</v>
      </c>
      <c r="O667" s="60">
        <f t="shared" si="413"/>
        <v>5708.672917343054</v>
      </c>
    </row>
    <row r="668" spans="1:15" x14ac:dyDescent="0.25">
      <c r="A668" s="6" t="s">
        <v>22</v>
      </c>
      <c r="B668" s="58" t="str">
        <f t="shared" ref="B668:B676" si="419">+IF(MONTH(C668)&lt;4,"Q1",IF(MONTH(C668)&lt;7,"Q2",IF(MONTH(C668)&lt;10,"Q3","Q4")))&amp;"/"&amp;YEAR(C668)</f>
        <v>Q4/2023</v>
      </c>
      <c r="C668" s="54">
        <f t="shared" si="416"/>
        <v>45200</v>
      </c>
      <c r="D668" s="54">
        <f t="shared" si="417"/>
        <v>45291</v>
      </c>
      <c r="E668" s="58">
        <f t="shared" si="414"/>
        <v>92</v>
      </c>
      <c r="F668" s="59">
        <f>VLOOKUP(D668,'FERC Interest Rate'!$A:$B,2,TRUE)</f>
        <v>8.3500000000000005E-2</v>
      </c>
      <c r="G668" s="60">
        <f t="shared" si="415"/>
        <v>5708.672917343054</v>
      </c>
      <c r="H668" s="60">
        <f t="shared" si="409"/>
        <v>120.14801466035436</v>
      </c>
      <c r="I668" s="122">
        <v>0</v>
      </c>
      <c r="J668" s="61">
        <v>0</v>
      </c>
      <c r="K668" s="61">
        <f t="shared" si="418"/>
        <v>0</v>
      </c>
      <c r="L668" s="61">
        <v>0</v>
      </c>
      <c r="M668" s="82">
        <f t="shared" si="411"/>
        <v>0</v>
      </c>
      <c r="N668" s="61">
        <f t="shared" si="412"/>
        <v>5828.8209320034084</v>
      </c>
      <c r="O668" s="60">
        <f t="shared" si="413"/>
        <v>5828.8209320034084</v>
      </c>
    </row>
    <row r="669" spans="1:15" x14ac:dyDescent="0.25">
      <c r="A669" s="6" t="s">
        <v>22</v>
      </c>
      <c r="B669" s="58" t="str">
        <f t="shared" si="419"/>
        <v>Q1/2024</v>
      </c>
      <c r="C669" s="54">
        <f t="shared" si="416"/>
        <v>45292</v>
      </c>
      <c r="D669" s="54">
        <f t="shared" si="417"/>
        <v>45382</v>
      </c>
      <c r="E669" s="58">
        <f t="shared" si="414"/>
        <v>91</v>
      </c>
      <c r="F669" s="59">
        <f>VLOOKUP(D669,'FERC Interest Rate'!$A:$B,2,TRUE)</f>
        <v>8.5000000000000006E-2</v>
      </c>
      <c r="G669" s="60">
        <f t="shared" si="415"/>
        <v>5828.8209320034084</v>
      </c>
      <c r="H669" s="60">
        <f t="shared" si="409"/>
        <v>123.18560084438899</v>
      </c>
      <c r="I669" s="122">
        <v>0</v>
      </c>
      <c r="J669" s="61">
        <v>0</v>
      </c>
      <c r="K669" s="61">
        <f t="shared" si="418"/>
        <v>0</v>
      </c>
      <c r="L669" s="61">
        <v>0</v>
      </c>
      <c r="M669" s="82">
        <f t="shared" si="411"/>
        <v>0</v>
      </c>
      <c r="N669" s="61">
        <f t="shared" si="412"/>
        <v>5952.0065328477976</v>
      </c>
      <c r="O669" s="60">
        <f t="shared" si="413"/>
        <v>5952.0065328477976</v>
      </c>
    </row>
    <row r="670" spans="1:15" x14ac:dyDescent="0.25">
      <c r="A670" s="6" t="s">
        <v>22</v>
      </c>
      <c r="B670" s="58" t="str">
        <f t="shared" si="419"/>
        <v>Q2/2024</v>
      </c>
      <c r="C670" s="54">
        <f t="shared" si="416"/>
        <v>45383</v>
      </c>
      <c r="D670" s="54">
        <f t="shared" si="417"/>
        <v>45473</v>
      </c>
      <c r="E670" s="58">
        <f t="shared" si="414"/>
        <v>91</v>
      </c>
      <c r="F670" s="59">
        <f>VLOOKUP(D670,'FERC Interest Rate'!$A:$B,2,TRUE)</f>
        <v>8.5000000000000006E-2</v>
      </c>
      <c r="G670" s="60">
        <f t="shared" si="415"/>
        <v>5952.0065328477976</v>
      </c>
      <c r="H670" s="60">
        <f t="shared" si="409"/>
        <v>125.78899052343638</v>
      </c>
      <c r="I670" s="122">
        <v>0</v>
      </c>
      <c r="J670" s="61">
        <v>0</v>
      </c>
      <c r="K670" s="61">
        <f t="shared" si="418"/>
        <v>0</v>
      </c>
      <c r="L670" s="61">
        <v>0</v>
      </c>
      <c r="M670" s="82">
        <f t="shared" si="411"/>
        <v>0</v>
      </c>
      <c r="N670" s="61">
        <f t="shared" si="412"/>
        <v>6077.7955233712337</v>
      </c>
      <c r="O670" s="60">
        <f t="shared" si="413"/>
        <v>6077.7955233712337</v>
      </c>
    </row>
    <row r="671" spans="1:15" x14ac:dyDescent="0.25">
      <c r="A671" s="6" t="s">
        <v>22</v>
      </c>
      <c r="B671" s="58" t="str">
        <f t="shared" si="419"/>
        <v>Q3/2024</v>
      </c>
      <c r="C671" s="54">
        <f t="shared" si="416"/>
        <v>45474</v>
      </c>
      <c r="D671" s="54">
        <f t="shared" si="417"/>
        <v>45565</v>
      </c>
      <c r="E671" s="58">
        <f t="shared" si="414"/>
        <v>92</v>
      </c>
      <c r="F671" s="59">
        <f>VLOOKUP(D671,'FERC Interest Rate'!$A:$B,2,TRUE)</f>
        <v>8.5000000000000006E-2</v>
      </c>
      <c r="G671" s="60">
        <f t="shared" si="415"/>
        <v>6077.7955233712337</v>
      </c>
      <c r="H671" s="60">
        <f t="shared" si="409"/>
        <v>129.85890981629248</v>
      </c>
      <c r="I671" s="122">
        <v>0</v>
      </c>
      <c r="J671" s="61">
        <v>0</v>
      </c>
      <c r="K671" s="61">
        <f t="shared" si="418"/>
        <v>0</v>
      </c>
      <c r="L671" s="61">
        <v>0</v>
      </c>
      <c r="M671" s="82">
        <f t="shared" si="411"/>
        <v>0</v>
      </c>
      <c r="N671" s="61">
        <f t="shared" si="412"/>
        <v>6207.6544331875266</v>
      </c>
      <c r="O671" s="60">
        <f t="shared" si="413"/>
        <v>6207.6544331875266</v>
      </c>
    </row>
    <row r="672" spans="1:15" x14ac:dyDescent="0.25">
      <c r="A672" s="6" t="s">
        <v>22</v>
      </c>
      <c r="B672" s="58" t="str">
        <f t="shared" si="419"/>
        <v>Q4/2024</v>
      </c>
      <c r="C672" s="54">
        <f t="shared" si="416"/>
        <v>45566</v>
      </c>
      <c r="D672" s="54">
        <f t="shared" si="417"/>
        <v>45657</v>
      </c>
      <c r="E672" s="58">
        <f t="shared" si="414"/>
        <v>92</v>
      </c>
      <c r="F672" s="59">
        <f>VLOOKUP(D672,'FERC Interest Rate'!$A:$B,2,TRUE)</f>
        <v>8.5000000000000006E-2</v>
      </c>
      <c r="G672" s="60">
        <f t="shared" si="415"/>
        <v>6207.6544331875266</v>
      </c>
      <c r="H672" s="60">
        <f t="shared" si="409"/>
        <v>132.63349089488105</v>
      </c>
      <c r="I672" s="122">
        <v>0</v>
      </c>
      <c r="J672" s="61">
        <v>0</v>
      </c>
      <c r="K672" s="61">
        <f t="shared" si="418"/>
        <v>0</v>
      </c>
      <c r="L672" s="61">
        <v>0</v>
      </c>
      <c r="M672" s="82">
        <f t="shared" si="411"/>
        <v>0</v>
      </c>
      <c r="N672" s="61">
        <f t="shared" si="412"/>
        <v>6340.2879240824077</v>
      </c>
      <c r="O672" s="60">
        <f t="shared" si="413"/>
        <v>6340.2879240824077</v>
      </c>
    </row>
    <row r="673" spans="1:15" x14ac:dyDescent="0.25">
      <c r="A673" s="63" t="s">
        <v>44</v>
      </c>
      <c r="B673" s="58" t="str">
        <f t="shared" si="419"/>
        <v>Q1/2025</v>
      </c>
      <c r="C673" s="54">
        <f t="shared" si="416"/>
        <v>45658</v>
      </c>
      <c r="D673" s="54">
        <f t="shared" si="417"/>
        <v>45747</v>
      </c>
      <c r="E673" s="58">
        <f t="shared" si="414"/>
        <v>90</v>
      </c>
      <c r="F673" s="59">
        <f>VLOOKUP(D673,'FERC Interest Rate'!$A:$B,2,TRUE)</f>
        <v>8.0399999999999999E-2</v>
      </c>
      <c r="G673" s="60">
        <f t="shared" si="415"/>
        <v>6340.2879240824077</v>
      </c>
      <c r="H673" s="60">
        <f t="shared" si="409"/>
        <v>125.69403676345289</v>
      </c>
      <c r="I673" s="122">
        <f>(SUM($H$659:$H$676)/20)</f>
        <v>65.24909804229307</v>
      </c>
      <c r="J673" s="61">
        <f t="shared" ref="J673:J676" si="420">G673*F673*(E673/(DATE(YEAR(D673),12,31)-DATE(YEAR(D673),1,1)+1))</f>
        <v>125.69403676345289</v>
      </c>
      <c r="K673" s="61">
        <f t="shared" ref="K673:K676" si="421">+SUM(I673:J673)</f>
        <v>190.94313480574596</v>
      </c>
      <c r="L673" s="61">
        <f>VLOOKUP($L$657,$A$1:$E$45,4,FALSE)/20</f>
        <v>258.05</v>
      </c>
      <c r="M673" s="82">
        <f t="shared" ref="M673:M676" si="422">+SUM(K673:L673)</f>
        <v>448.99313480574597</v>
      </c>
      <c r="N673" s="61">
        <f t="shared" si="412"/>
        <v>6591.6759976093126</v>
      </c>
      <c r="O673" s="60">
        <f t="shared" si="413"/>
        <v>6142.6828628035673</v>
      </c>
    </row>
    <row r="674" spans="1:15" x14ac:dyDescent="0.25">
      <c r="A674" s="63" t="s">
        <v>45</v>
      </c>
      <c r="B674" s="58" t="str">
        <f t="shared" si="419"/>
        <v>Q2/2025</v>
      </c>
      <c r="C674" s="54">
        <f t="shared" si="416"/>
        <v>45748</v>
      </c>
      <c r="D674" s="54">
        <f t="shared" si="417"/>
        <v>45838</v>
      </c>
      <c r="E674" s="58">
        <f t="shared" si="414"/>
        <v>91</v>
      </c>
      <c r="F674" s="59">
        <f>VLOOKUP(D674,'FERC Interest Rate'!$A:$B,2,TRUE)</f>
        <v>7.5499999999999998E-2</v>
      </c>
      <c r="G674" s="60">
        <f t="shared" si="415"/>
        <v>6142.6828628035673</v>
      </c>
      <c r="H674" s="60"/>
      <c r="I674" s="122">
        <f>(SUM($H$659:$H$676)/20)</f>
        <v>65.24909804229307</v>
      </c>
      <c r="J674" s="61">
        <f t="shared" si="420"/>
        <v>115.62548659970386</v>
      </c>
      <c r="K674" s="61">
        <f t="shared" si="421"/>
        <v>180.87458464199693</v>
      </c>
      <c r="L674" s="61">
        <f>VLOOKUP($L$657,$A$1:$E$45,4,FALSE)/20</f>
        <v>258.05</v>
      </c>
      <c r="M674" s="82">
        <f t="shared" si="422"/>
        <v>438.92458464199694</v>
      </c>
      <c r="N674" s="61">
        <f t="shared" si="412"/>
        <v>6258.3083494032708</v>
      </c>
      <c r="O674" s="60">
        <f t="shared" si="413"/>
        <v>5819.3837647612745</v>
      </c>
    </row>
    <row r="675" spans="1:15" x14ac:dyDescent="0.25">
      <c r="A675" s="63" t="s">
        <v>46</v>
      </c>
      <c r="B675" s="58" t="str">
        <f t="shared" si="419"/>
        <v>Q3/2025</v>
      </c>
      <c r="C675" s="54">
        <f t="shared" si="416"/>
        <v>45839</v>
      </c>
      <c r="D675" s="54">
        <f t="shared" si="417"/>
        <v>45930</v>
      </c>
      <c r="E675" s="58">
        <f t="shared" si="414"/>
        <v>92</v>
      </c>
      <c r="F675" s="59">
        <f>VLOOKUP(D675,'FERC Interest Rate'!$A:$B,2,TRUE)</f>
        <v>7.4999999999999997E-2</v>
      </c>
      <c r="G675" s="60">
        <f t="shared" si="415"/>
        <v>5819.3837647612745</v>
      </c>
      <c r="H675" s="60"/>
      <c r="I675" s="122">
        <f>(SUM($H$659:$H$676)/20)</f>
        <v>65.24909804229307</v>
      </c>
      <c r="J675" s="61">
        <f t="shared" si="420"/>
        <v>110.01026842973369</v>
      </c>
      <c r="K675" s="61">
        <f t="shared" si="421"/>
        <v>175.25936647202676</v>
      </c>
      <c r="L675" s="61">
        <f>VLOOKUP($L$657,$A$1:$E$45,4,FALSE)/20</f>
        <v>258.05</v>
      </c>
      <c r="M675" s="82">
        <f t="shared" si="422"/>
        <v>433.3093664720268</v>
      </c>
      <c r="N675" s="61">
        <f t="shared" si="412"/>
        <v>5929.394033191008</v>
      </c>
      <c r="O675" s="60">
        <f t="shared" si="413"/>
        <v>5496.0846667189817</v>
      </c>
    </row>
    <row r="676" spans="1:15" x14ac:dyDescent="0.25">
      <c r="A676" s="6" t="s">
        <v>47</v>
      </c>
      <c r="B676" s="58" t="str">
        <f t="shared" si="419"/>
        <v>Q4/2025</v>
      </c>
      <c r="C676" s="54">
        <f t="shared" si="416"/>
        <v>45931</v>
      </c>
      <c r="D676" s="54">
        <f t="shared" si="417"/>
        <v>46022</v>
      </c>
      <c r="E676" s="58">
        <f t="shared" si="414"/>
        <v>92</v>
      </c>
      <c r="F676" s="59">
        <f>VLOOKUP(D676,'FERC Interest Rate'!$A:$B,2,TRUE)</f>
        <v>7.4999999999999997E-2</v>
      </c>
      <c r="G676" s="60">
        <f t="shared" si="415"/>
        <v>5496.0846667189817</v>
      </c>
      <c r="H676" s="60"/>
      <c r="I676" s="122">
        <f>(SUM($H$659:$H$676)/20)</f>
        <v>65.24909804229307</v>
      </c>
      <c r="J676" s="61">
        <f t="shared" si="420"/>
        <v>103.89858685030404</v>
      </c>
      <c r="K676" s="61">
        <f t="shared" si="421"/>
        <v>169.14768489259711</v>
      </c>
      <c r="L676" s="61">
        <f>VLOOKUP($L$657,$A$1:$E$45,4,FALSE)/20</f>
        <v>258.05</v>
      </c>
      <c r="M676" s="82">
        <f t="shared" si="422"/>
        <v>427.19768489259712</v>
      </c>
      <c r="N676" s="61">
        <f t="shared" si="412"/>
        <v>5599.9832535692858</v>
      </c>
      <c r="O676" s="60">
        <f t="shared" si="413"/>
        <v>5172.7855686766889</v>
      </c>
    </row>
    <row r="677" spans="1:15" ht="13.5" thickBot="1" x14ac:dyDescent="0.35">
      <c r="A677" s="101"/>
      <c r="B677" s="102"/>
      <c r="C677" s="103"/>
      <c r="D677" s="103"/>
      <c r="E677" s="102"/>
      <c r="F677" s="102"/>
      <c r="G677" s="99">
        <f t="shared" ref="G677:O677" si="423">+SUM(G659:G676)</f>
        <v>101498.71353153068</v>
      </c>
      <c r="H677" s="99">
        <f t="shared" si="423"/>
        <v>1304.9819608458613</v>
      </c>
      <c r="I677" s="99">
        <f t="shared" si="423"/>
        <v>260.99639216917228</v>
      </c>
      <c r="J677" s="99">
        <f t="shared" si="423"/>
        <v>455.22837864319445</v>
      </c>
      <c r="K677" s="99">
        <f t="shared" si="423"/>
        <v>716.22477081236673</v>
      </c>
      <c r="L677" s="99">
        <f t="shared" si="423"/>
        <v>1032.2</v>
      </c>
      <c r="M677" s="99">
        <f t="shared" si="423"/>
        <v>1748.4247708123669</v>
      </c>
      <c r="N677" s="99">
        <f t="shared" si="423"/>
        <v>103258.92387101974</v>
      </c>
      <c r="O677" s="99">
        <f t="shared" si="423"/>
        <v>101510.49910020737</v>
      </c>
    </row>
    <row r="678" spans="1:15" ht="13" thickTop="1" x14ac:dyDescent="0.25"/>
    <row r="679" spans="1:15" ht="13" x14ac:dyDescent="0.3">
      <c r="A679" s="3"/>
      <c r="B679" s="3"/>
      <c r="C679" s="3"/>
      <c r="D679" s="3"/>
      <c r="E679" s="3"/>
      <c r="F679" s="3"/>
      <c r="G679" s="3"/>
      <c r="H679" s="3"/>
      <c r="I679" s="84"/>
      <c r="J679" s="432" t="s">
        <v>15</v>
      </c>
      <c r="K679" s="433"/>
      <c r="L679" s="198" t="s">
        <v>79</v>
      </c>
      <c r="M679" s="91"/>
      <c r="N679" s="3"/>
      <c r="O679" s="3"/>
    </row>
    <row r="680" spans="1:15" ht="52" x14ac:dyDescent="0.3">
      <c r="A680" s="62" t="s">
        <v>43</v>
      </c>
      <c r="B680" s="62" t="s">
        <v>3</v>
      </c>
      <c r="C680" s="62" t="s">
        <v>4</v>
      </c>
      <c r="D680" s="62" t="s">
        <v>5</v>
      </c>
      <c r="E680" s="62" t="s">
        <v>6</v>
      </c>
      <c r="F680" s="62" t="s">
        <v>7</v>
      </c>
      <c r="G680" s="62" t="s">
        <v>83</v>
      </c>
      <c r="H680" s="62" t="s">
        <v>84</v>
      </c>
      <c r="I680" s="77" t="s">
        <v>85</v>
      </c>
      <c r="J680" s="78" t="s">
        <v>86</v>
      </c>
      <c r="K680" s="78" t="s">
        <v>87</v>
      </c>
      <c r="L680" s="78" t="s">
        <v>88</v>
      </c>
      <c r="M680" s="79" t="s">
        <v>89</v>
      </c>
      <c r="N680" s="62" t="s">
        <v>90</v>
      </c>
      <c r="O680" s="62" t="s">
        <v>91</v>
      </c>
    </row>
    <row r="681" spans="1:15" x14ac:dyDescent="0.25">
      <c r="A681" s="6" t="s">
        <v>22</v>
      </c>
      <c r="B681" s="58" t="str">
        <f t="shared" ref="B681:B687" si="424">+IF(MONTH(C681)&lt;4,"Q1",IF(MONTH(C681)&lt;7,"Q2",IF(MONTH(C681)&lt;10,"Q3","Q4")))&amp;"/"&amp;YEAR(C681)</f>
        <v>Q4/2021</v>
      </c>
      <c r="C681" s="54">
        <f>VLOOKUP(L679,$A$1:$E$45,2,FALSE)</f>
        <v>44509</v>
      </c>
      <c r="D681" s="54">
        <f>DATE(YEAR(C681),IF(MONTH(C681)&lt;=3,3,IF(MONTH(C681)&lt;=6,6,IF(MONTH(C681)&lt;=9,9,12))),IF(OR(MONTH(C681)&lt;=3,MONTH(C681)&gt;=10),31,30))</f>
        <v>44561</v>
      </c>
      <c r="E681" s="58">
        <f>D681-C681+1</f>
        <v>53</v>
      </c>
      <c r="F681" s="59">
        <f>VLOOKUP(D681,'FERC Interest Rate'!$A:$B,2,TRUE)</f>
        <v>3.2500000000000001E-2</v>
      </c>
      <c r="G681" s="60">
        <f>VLOOKUP(L679,$A$2:$E$45,4,FALSE)</f>
        <v>6154</v>
      </c>
      <c r="H681" s="60">
        <f t="shared" ref="H681:H694" si="425">G681*F681*(E681/(DATE(YEAR(D681),12,31)-DATE(YEAR(D681),1,1)+1))</f>
        <v>29.041821917808218</v>
      </c>
      <c r="I681" s="122">
        <v>0</v>
      </c>
      <c r="J681" s="61">
        <v>0</v>
      </c>
      <c r="K681" s="61">
        <f t="shared" ref="K681:K682" si="426">+SUM(I681:J681)</f>
        <v>0</v>
      </c>
      <c r="L681" s="61">
        <v>0</v>
      </c>
      <c r="M681" s="82">
        <f t="shared" ref="M681:M693" si="427">+SUM(K681:L681)</f>
        <v>0</v>
      </c>
      <c r="N681" s="61">
        <f t="shared" ref="N681:N697" si="428">+G681+H681+J681</f>
        <v>6183.0418219178082</v>
      </c>
      <c r="O681" s="60">
        <f t="shared" ref="O681:O697" si="429">G681+H681-L681-I681</f>
        <v>6183.0418219178082</v>
      </c>
    </row>
    <row r="682" spans="1:15" x14ac:dyDescent="0.25">
      <c r="A682" s="6" t="s">
        <v>22</v>
      </c>
      <c r="B682" s="58" t="str">
        <f t="shared" si="424"/>
        <v>Q1/2022</v>
      </c>
      <c r="C682" s="54">
        <f>D681+1</f>
        <v>44562</v>
      </c>
      <c r="D682" s="54">
        <f>EOMONTH(D681,3)</f>
        <v>44651</v>
      </c>
      <c r="E682" s="58">
        <f t="shared" ref="E682:E697" si="430">D682-C682+1</f>
        <v>90</v>
      </c>
      <c r="F682" s="59">
        <f>VLOOKUP(D682,'FERC Interest Rate'!$A:$B,2,TRUE)</f>
        <v>3.2500000000000001E-2</v>
      </c>
      <c r="G682" s="60">
        <f t="shared" ref="G682:G697" si="431">O681</f>
        <v>6183.0418219178082</v>
      </c>
      <c r="H682" s="60">
        <f t="shared" si="425"/>
        <v>49.549033778382437</v>
      </c>
      <c r="I682" s="122">
        <v>0</v>
      </c>
      <c r="J682" s="61">
        <v>0</v>
      </c>
      <c r="K682" s="61">
        <f t="shared" si="426"/>
        <v>0</v>
      </c>
      <c r="L682" s="61">
        <v>0</v>
      </c>
      <c r="M682" s="82">
        <f t="shared" si="427"/>
        <v>0</v>
      </c>
      <c r="N682" s="61">
        <f t="shared" si="428"/>
        <v>6232.5908556961904</v>
      </c>
      <c r="O682" s="60">
        <f t="shared" si="429"/>
        <v>6232.5908556961904</v>
      </c>
    </row>
    <row r="683" spans="1:15" x14ac:dyDescent="0.25">
      <c r="A683" s="6" t="s">
        <v>22</v>
      </c>
      <c r="B683" s="58" t="str">
        <f t="shared" si="424"/>
        <v>Q2/2022</v>
      </c>
      <c r="C683" s="54">
        <f t="shared" ref="C683:C697" si="432">D682+1</f>
        <v>44652</v>
      </c>
      <c r="D683" s="54">
        <f t="shared" ref="D683:D697" si="433">EOMONTH(D682,3)</f>
        <v>44742</v>
      </c>
      <c r="E683" s="58">
        <f t="shared" si="430"/>
        <v>91</v>
      </c>
      <c r="F683" s="59">
        <f>VLOOKUP(D683,'FERC Interest Rate'!$A:$B,2,TRUE)</f>
        <v>3.2500000000000001E-2</v>
      </c>
      <c r="G683" s="60">
        <f t="shared" si="431"/>
        <v>6232.5908556961904</v>
      </c>
      <c r="H683" s="60">
        <f t="shared" si="425"/>
        <v>50.501061522524608</v>
      </c>
      <c r="I683" s="122">
        <v>0</v>
      </c>
      <c r="J683" s="61">
        <v>0</v>
      </c>
      <c r="K683" s="61">
        <f t="shared" ref="K683:K693" si="434">+SUM(I683:J683)</f>
        <v>0</v>
      </c>
      <c r="L683" s="61">
        <v>0</v>
      </c>
      <c r="M683" s="82">
        <f t="shared" si="427"/>
        <v>0</v>
      </c>
      <c r="N683" s="61">
        <f t="shared" si="428"/>
        <v>6283.091917218715</v>
      </c>
      <c r="O683" s="60">
        <f t="shared" si="429"/>
        <v>6283.091917218715</v>
      </c>
    </row>
    <row r="684" spans="1:15" x14ac:dyDescent="0.25">
      <c r="A684" s="6" t="s">
        <v>22</v>
      </c>
      <c r="B684" s="58" t="str">
        <f t="shared" si="424"/>
        <v>Q3/2022</v>
      </c>
      <c r="C684" s="54">
        <f t="shared" si="432"/>
        <v>44743</v>
      </c>
      <c r="D684" s="54">
        <f t="shared" si="433"/>
        <v>44834</v>
      </c>
      <c r="E684" s="58">
        <f t="shared" si="430"/>
        <v>92</v>
      </c>
      <c r="F684" s="59">
        <f>VLOOKUP(D684,'FERC Interest Rate'!$A:$B,2,TRUE)</f>
        <v>3.5999999999999997E-2</v>
      </c>
      <c r="G684" s="60">
        <f t="shared" si="431"/>
        <v>6283.091917218715</v>
      </c>
      <c r="H684" s="60">
        <f t="shared" si="425"/>
        <v>57.012603917338041</v>
      </c>
      <c r="I684" s="122">
        <v>0</v>
      </c>
      <c r="J684" s="61">
        <v>0</v>
      </c>
      <c r="K684" s="61">
        <f t="shared" si="434"/>
        <v>0</v>
      </c>
      <c r="L684" s="61">
        <v>0</v>
      </c>
      <c r="M684" s="82">
        <f t="shared" si="427"/>
        <v>0</v>
      </c>
      <c r="N684" s="61">
        <f t="shared" si="428"/>
        <v>6340.1045211360533</v>
      </c>
      <c r="O684" s="60">
        <f t="shared" si="429"/>
        <v>6340.1045211360533</v>
      </c>
    </row>
    <row r="685" spans="1:15" x14ac:dyDescent="0.25">
      <c r="A685" s="6" t="s">
        <v>22</v>
      </c>
      <c r="B685" s="58" t="str">
        <f t="shared" si="424"/>
        <v>Q4/2022</v>
      </c>
      <c r="C685" s="54">
        <f t="shared" si="432"/>
        <v>44835</v>
      </c>
      <c r="D685" s="54">
        <f t="shared" si="433"/>
        <v>44926</v>
      </c>
      <c r="E685" s="58">
        <f t="shared" si="430"/>
        <v>92</v>
      </c>
      <c r="F685" s="59">
        <f>VLOOKUP(D685,'FERC Interest Rate'!$A:$B,2,TRUE)</f>
        <v>4.9099999999999998E-2</v>
      </c>
      <c r="G685" s="60">
        <f t="shared" si="431"/>
        <v>6340.1045211360533</v>
      </c>
      <c r="H685" s="60">
        <f t="shared" si="425"/>
        <v>78.464438747604873</v>
      </c>
      <c r="I685" s="122">
        <v>0</v>
      </c>
      <c r="J685" s="61">
        <v>0</v>
      </c>
      <c r="K685" s="61">
        <f t="shared" si="434"/>
        <v>0</v>
      </c>
      <c r="L685" s="61">
        <v>0</v>
      </c>
      <c r="M685" s="82">
        <f t="shared" si="427"/>
        <v>0</v>
      </c>
      <c r="N685" s="61">
        <f t="shared" si="428"/>
        <v>6418.568959883658</v>
      </c>
      <c r="O685" s="60">
        <f t="shared" si="429"/>
        <v>6418.568959883658</v>
      </c>
    </row>
    <row r="686" spans="1:15" x14ac:dyDescent="0.25">
      <c r="A686" s="6" t="s">
        <v>22</v>
      </c>
      <c r="B686" s="58" t="str">
        <f t="shared" si="424"/>
        <v>Q1/2023</v>
      </c>
      <c r="C686" s="54">
        <f t="shared" si="432"/>
        <v>44927</v>
      </c>
      <c r="D686" s="54">
        <f t="shared" si="433"/>
        <v>45016</v>
      </c>
      <c r="E686" s="58">
        <f t="shared" si="430"/>
        <v>90</v>
      </c>
      <c r="F686" s="59">
        <f>VLOOKUP(D686,'FERC Interest Rate'!$A:$B,2,TRUE)</f>
        <v>6.3100000000000003E-2</v>
      </c>
      <c r="G686" s="60">
        <f t="shared" si="431"/>
        <v>6418.568959883658</v>
      </c>
      <c r="H686" s="60">
        <f t="shared" si="425"/>
        <v>99.865898967614513</v>
      </c>
      <c r="I686" s="122">
        <v>0</v>
      </c>
      <c r="J686" s="61">
        <v>0</v>
      </c>
      <c r="K686" s="61">
        <f t="shared" si="434"/>
        <v>0</v>
      </c>
      <c r="L686" s="61">
        <v>0</v>
      </c>
      <c r="M686" s="82">
        <f t="shared" si="427"/>
        <v>0</v>
      </c>
      <c r="N686" s="61">
        <f t="shared" si="428"/>
        <v>6518.4348588512721</v>
      </c>
      <c r="O686" s="60">
        <f t="shared" si="429"/>
        <v>6518.4348588512721</v>
      </c>
    </row>
    <row r="687" spans="1:15" x14ac:dyDescent="0.25">
      <c r="A687" s="6" t="s">
        <v>22</v>
      </c>
      <c r="B687" s="58" t="str">
        <f t="shared" si="424"/>
        <v>Q2/2023</v>
      </c>
      <c r="C687" s="54">
        <f t="shared" si="432"/>
        <v>45017</v>
      </c>
      <c r="D687" s="54">
        <f t="shared" si="433"/>
        <v>45107</v>
      </c>
      <c r="E687" s="58">
        <f t="shared" si="430"/>
        <v>91</v>
      </c>
      <c r="F687" s="59">
        <f>VLOOKUP(D687,'FERC Interest Rate'!$A:$B,2,TRUE)</f>
        <v>7.4999999999999997E-2</v>
      </c>
      <c r="G687" s="60">
        <f t="shared" si="431"/>
        <v>6518.4348588512721</v>
      </c>
      <c r="H687" s="60">
        <f t="shared" si="425"/>
        <v>121.88580249769844</v>
      </c>
      <c r="I687" s="122">
        <v>0</v>
      </c>
      <c r="J687" s="61">
        <v>0</v>
      </c>
      <c r="K687" s="61">
        <f t="shared" si="434"/>
        <v>0</v>
      </c>
      <c r="L687" s="61">
        <v>0</v>
      </c>
      <c r="M687" s="82">
        <f t="shared" si="427"/>
        <v>0</v>
      </c>
      <c r="N687" s="61">
        <f t="shared" si="428"/>
        <v>6640.3206613489701</v>
      </c>
      <c r="O687" s="60">
        <f t="shared" si="429"/>
        <v>6640.3206613489701</v>
      </c>
    </row>
    <row r="688" spans="1:15" x14ac:dyDescent="0.25">
      <c r="A688" s="6" t="s">
        <v>22</v>
      </c>
      <c r="B688" s="58" t="str">
        <f>+IF(MONTH(C688)&lt;4,"Q1",IF(MONTH(C688)&lt;7,"Q2",IF(MONTH(C688)&lt;10,"Q3","Q4")))&amp;"/"&amp;YEAR(C688)</f>
        <v>Q3/2023</v>
      </c>
      <c r="C688" s="54">
        <f t="shared" si="432"/>
        <v>45108</v>
      </c>
      <c r="D688" s="54">
        <f t="shared" si="433"/>
        <v>45199</v>
      </c>
      <c r="E688" s="58">
        <f t="shared" si="430"/>
        <v>92</v>
      </c>
      <c r="F688" s="59">
        <f>VLOOKUP(D688,'FERC Interest Rate'!$A:$B,2,TRUE)</f>
        <v>8.0199999999999994E-2</v>
      </c>
      <c r="G688" s="60">
        <f t="shared" si="431"/>
        <v>6640.3206613489701</v>
      </c>
      <c r="H688" s="60">
        <f t="shared" si="425"/>
        <v>134.23271771971847</v>
      </c>
      <c r="I688" s="122">
        <v>0</v>
      </c>
      <c r="J688" s="61">
        <v>0</v>
      </c>
      <c r="K688" s="61">
        <f t="shared" si="434"/>
        <v>0</v>
      </c>
      <c r="L688" s="61">
        <v>0</v>
      </c>
      <c r="M688" s="82">
        <f t="shared" si="427"/>
        <v>0</v>
      </c>
      <c r="N688" s="61">
        <f t="shared" si="428"/>
        <v>6774.5533790686886</v>
      </c>
      <c r="O688" s="60">
        <f t="shared" si="429"/>
        <v>6774.5533790686886</v>
      </c>
    </row>
    <row r="689" spans="1:15" x14ac:dyDescent="0.25">
      <c r="A689" s="6" t="s">
        <v>22</v>
      </c>
      <c r="B689" s="58" t="str">
        <f>+IF(MONTH(C689)&lt;4,"Q1",IF(MONTH(C689)&lt;7,"Q2",IF(MONTH(C689)&lt;10,"Q3","Q4")))&amp;"/"&amp;YEAR(C689)</f>
        <v>Q4/2023</v>
      </c>
      <c r="C689" s="54">
        <f t="shared" si="432"/>
        <v>45200</v>
      </c>
      <c r="D689" s="54">
        <f t="shared" si="433"/>
        <v>45291</v>
      </c>
      <c r="E689" s="58">
        <f t="shared" si="430"/>
        <v>92</v>
      </c>
      <c r="F689" s="59">
        <f>VLOOKUP(D689,'FERC Interest Rate'!$A:$B,2,TRUE)</f>
        <v>8.3500000000000005E-2</v>
      </c>
      <c r="G689" s="60">
        <f t="shared" si="431"/>
        <v>6774.5533790686886</v>
      </c>
      <c r="H689" s="60">
        <f t="shared" si="425"/>
        <v>142.58114810412513</v>
      </c>
      <c r="I689" s="122">
        <v>0</v>
      </c>
      <c r="J689" s="61">
        <v>0</v>
      </c>
      <c r="K689" s="61">
        <f t="shared" si="434"/>
        <v>0</v>
      </c>
      <c r="L689" s="61">
        <v>0</v>
      </c>
      <c r="M689" s="82">
        <f t="shared" si="427"/>
        <v>0</v>
      </c>
      <c r="N689" s="61">
        <f t="shared" si="428"/>
        <v>6917.1345271728142</v>
      </c>
      <c r="O689" s="60">
        <f t="shared" si="429"/>
        <v>6917.1345271728142</v>
      </c>
    </row>
    <row r="690" spans="1:15" x14ac:dyDescent="0.25">
      <c r="A690" s="6" t="s">
        <v>22</v>
      </c>
      <c r="B690" s="58" t="str">
        <f t="shared" ref="B690:B697" si="435">+IF(MONTH(C690)&lt;4,"Q1",IF(MONTH(C690)&lt;7,"Q2",IF(MONTH(C690)&lt;10,"Q3","Q4")))&amp;"/"&amp;YEAR(C690)</f>
        <v>Q1/2024</v>
      </c>
      <c r="C690" s="54">
        <f t="shared" si="432"/>
        <v>45292</v>
      </c>
      <c r="D690" s="54">
        <f t="shared" si="433"/>
        <v>45382</v>
      </c>
      <c r="E690" s="58">
        <f t="shared" si="430"/>
        <v>91</v>
      </c>
      <c r="F690" s="59">
        <f>VLOOKUP(D690,'FERC Interest Rate'!$A:$B,2,TRUE)</f>
        <v>8.5000000000000006E-2</v>
      </c>
      <c r="G690" s="60">
        <f t="shared" si="431"/>
        <v>6917.1345271728142</v>
      </c>
      <c r="H690" s="60">
        <f t="shared" si="425"/>
        <v>146.185889529185</v>
      </c>
      <c r="I690" s="122">
        <v>0</v>
      </c>
      <c r="J690" s="61">
        <v>0</v>
      </c>
      <c r="K690" s="61">
        <f t="shared" si="434"/>
        <v>0</v>
      </c>
      <c r="L690" s="61">
        <v>0</v>
      </c>
      <c r="M690" s="82">
        <f t="shared" si="427"/>
        <v>0</v>
      </c>
      <c r="N690" s="61">
        <f t="shared" si="428"/>
        <v>7063.3204167019994</v>
      </c>
      <c r="O690" s="60">
        <f t="shared" si="429"/>
        <v>7063.3204167019994</v>
      </c>
    </row>
    <row r="691" spans="1:15" x14ac:dyDescent="0.25">
      <c r="A691" s="6" t="s">
        <v>22</v>
      </c>
      <c r="B691" s="58" t="str">
        <f t="shared" si="435"/>
        <v>Q2/2024</v>
      </c>
      <c r="C691" s="54">
        <f t="shared" si="432"/>
        <v>45383</v>
      </c>
      <c r="D691" s="54">
        <f t="shared" si="433"/>
        <v>45473</v>
      </c>
      <c r="E691" s="58">
        <f t="shared" si="430"/>
        <v>91</v>
      </c>
      <c r="F691" s="59">
        <f>VLOOKUP(D691,'FERC Interest Rate'!$A:$B,2,TRUE)</f>
        <v>8.5000000000000006E-2</v>
      </c>
      <c r="G691" s="60">
        <f t="shared" si="431"/>
        <v>7063.3204167019994</v>
      </c>
      <c r="H691" s="60">
        <f t="shared" si="425"/>
        <v>149.27536454423489</v>
      </c>
      <c r="I691" s="122">
        <v>0</v>
      </c>
      <c r="J691" s="61">
        <v>0</v>
      </c>
      <c r="K691" s="61">
        <f t="shared" si="434"/>
        <v>0</v>
      </c>
      <c r="L691" s="61">
        <v>0</v>
      </c>
      <c r="M691" s="82">
        <f t="shared" si="427"/>
        <v>0</v>
      </c>
      <c r="N691" s="61">
        <f t="shared" si="428"/>
        <v>7212.5957812462348</v>
      </c>
      <c r="O691" s="60">
        <f t="shared" si="429"/>
        <v>7212.5957812462348</v>
      </c>
    </row>
    <row r="692" spans="1:15" x14ac:dyDescent="0.25">
      <c r="A692" s="6" t="s">
        <v>22</v>
      </c>
      <c r="B692" s="58" t="str">
        <f t="shared" si="435"/>
        <v>Q3/2024</v>
      </c>
      <c r="C692" s="54">
        <f t="shared" si="432"/>
        <v>45474</v>
      </c>
      <c r="D692" s="54">
        <f t="shared" si="433"/>
        <v>45565</v>
      </c>
      <c r="E692" s="58">
        <f t="shared" si="430"/>
        <v>92</v>
      </c>
      <c r="F692" s="59">
        <f>VLOOKUP(D692,'FERC Interest Rate'!$A:$B,2,TRUE)</f>
        <v>8.5000000000000006E-2</v>
      </c>
      <c r="G692" s="60">
        <f t="shared" si="431"/>
        <v>7212.5957812462348</v>
      </c>
      <c r="H692" s="60">
        <f t="shared" si="425"/>
        <v>154.1051885501245</v>
      </c>
      <c r="I692" s="122">
        <v>0</v>
      </c>
      <c r="J692" s="61">
        <v>0</v>
      </c>
      <c r="K692" s="61">
        <f t="shared" si="434"/>
        <v>0</v>
      </c>
      <c r="L692" s="61">
        <v>0</v>
      </c>
      <c r="M692" s="82">
        <f t="shared" si="427"/>
        <v>0</v>
      </c>
      <c r="N692" s="61">
        <f t="shared" si="428"/>
        <v>7366.7009697963595</v>
      </c>
      <c r="O692" s="60">
        <f t="shared" si="429"/>
        <v>7366.7009697963595</v>
      </c>
    </row>
    <row r="693" spans="1:15" x14ac:dyDescent="0.25">
      <c r="A693" s="6" t="s">
        <v>22</v>
      </c>
      <c r="B693" s="58" t="str">
        <f t="shared" si="435"/>
        <v>Q4/2024</v>
      </c>
      <c r="C693" s="54">
        <f t="shared" si="432"/>
        <v>45566</v>
      </c>
      <c r="D693" s="54">
        <f t="shared" si="433"/>
        <v>45657</v>
      </c>
      <c r="E693" s="58">
        <f t="shared" si="430"/>
        <v>92</v>
      </c>
      <c r="F693" s="59">
        <f>VLOOKUP(D693,'FERC Interest Rate'!$A:$B,2,TRUE)</f>
        <v>8.5000000000000006E-2</v>
      </c>
      <c r="G693" s="60">
        <f t="shared" si="431"/>
        <v>7366.7009697963595</v>
      </c>
      <c r="H693" s="60">
        <f t="shared" si="425"/>
        <v>157.39781853499326</v>
      </c>
      <c r="I693" s="122">
        <v>0</v>
      </c>
      <c r="J693" s="61">
        <v>0</v>
      </c>
      <c r="K693" s="61">
        <f t="shared" si="434"/>
        <v>0</v>
      </c>
      <c r="L693" s="61">
        <v>0</v>
      </c>
      <c r="M693" s="82">
        <f t="shared" si="427"/>
        <v>0</v>
      </c>
      <c r="N693" s="61">
        <f t="shared" si="428"/>
        <v>7524.0987883313528</v>
      </c>
      <c r="O693" s="60">
        <f t="shared" si="429"/>
        <v>7524.0987883313528</v>
      </c>
    </row>
    <row r="694" spans="1:15" x14ac:dyDescent="0.25">
      <c r="A694" s="63" t="s">
        <v>44</v>
      </c>
      <c r="B694" s="58" t="str">
        <f t="shared" si="435"/>
        <v>Q1/2025</v>
      </c>
      <c r="C694" s="54">
        <f t="shared" si="432"/>
        <v>45658</v>
      </c>
      <c r="D694" s="54">
        <f t="shared" si="433"/>
        <v>45747</v>
      </c>
      <c r="E694" s="58">
        <f t="shared" si="430"/>
        <v>90</v>
      </c>
      <c r="F694" s="59">
        <f>VLOOKUP(D694,'FERC Interest Rate'!$A:$B,2,TRUE)</f>
        <v>8.0399999999999999E-2</v>
      </c>
      <c r="G694" s="60">
        <f t="shared" si="431"/>
        <v>7524.0987883313528</v>
      </c>
      <c r="H694" s="60">
        <f t="shared" si="425"/>
        <v>149.16268173250867</v>
      </c>
      <c r="I694" s="122">
        <f>(SUM($H$681:$H$697)/20)</f>
        <v>75.963073503193044</v>
      </c>
      <c r="J694" s="61">
        <f t="shared" ref="J694" si="436">G694*F694*(E694/(DATE(YEAR(D694),12,31)-DATE(YEAR(D694),1,1)+1))</f>
        <v>149.16268173250867</v>
      </c>
      <c r="K694" s="61">
        <f t="shared" ref="K694" si="437">+SUM(I694:J694)</f>
        <v>225.12575523570172</v>
      </c>
      <c r="L694" s="61">
        <f>VLOOKUP($L$679,$A$1:$E$45,4,FALSE)/20</f>
        <v>307.7</v>
      </c>
      <c r="M694" s="82">
        <f t="shared" ref="M694" si="438">+SUM(K694:L694)</f>
        <v>532.82575523570176</v>
      </c>
      <c r="N694" s="61">
        <f t="shared" si="428"/>
        <v>7822.4241517963701</v>
      </c>
      <c r="O694" s="60">
        <f t="shared" si="429"/>
        <v>7289.5983965606683</v>
      </c>
    </row>
    <row r="695" spans="1:15" x14ac:dyDescent="0.25">
      <c r="A695" s="63" t="s">
        <v>45</v>
      </c>
      <c r="B695" s="58" t="str">
        <f t="shared" si="435"/>
        <v>Q2/2025</v>
      </c>
      <c r="C695" s="54">
        <f t="shared" si="432"/>
        <v>45748</v>
      </c>
      <c r="D695" s="54">
        <f t="shared" si="433"/>
        <v>45838</v>
      </c>
      <c r="E695" s="58">
        <f t="shared" si="430"/>
        <v>91</v>
      </c>
      <c r="F695" s="59">
        <f>VLOOKUP(D695,'FERC Interest Rate'!$A:$B,2,TRUE)</f>
        <v>7.5499999999999998E-2</v>
      </c>
      <c r="G695" s="60">
        <f t="shared" si="431"/>
        <v>7289.5983965606683</v>
      </c>
      <c r="H695" s="60"/>
      <c r="I695" s="122">
        <f>(SUM($H$681:$H$697)/20)</f>
        <v>75.963073503193044</v>
      </c>
      <c r="J695" s="61">
        <f t="shared" ref="J695:J697" si="439">G695*F695*(E695/(DATE(YEAR(D695),12,31)-DATE(YEAR(D695),1,1)+1))</f>
        <v>137.21420762621938</v>
      </c>
      <c r="K695" s="61">
        <f t="shared" ref="K695:K697" si="440">+SUM(I695:J695)</f>
        <v>213.17728112941242</v>
      </c>
      <c r="L695" s="61">
        <f>VLOOKUP($L$679,$A$1:$E$45,4,FALSE)/20</f>
        <v>307.7</v>
      </c>
      <c r="M695" s="82">
        <f t="shared" ref="M695:M697" si="441">+SUM(K695:L695)</f>
        <v>520.87728112941238</v>
      </c>
      <c r="N695" s="61">
        <f t="shared" si="428"/>
        <v>7426.8126041868873</v>
      </c>
      <c r="O695" s="60">
        <f t="shared" si="429"/>
        <v>6905.9353230574752</v>
      </c>
    </row>
    <row r="696" spans="1:15" x14ac:dyDescent="0.25">
      <c r="A696" s="63" t="s">
        <v>46</v>
      </c>
      <c r="B696" s="58" t="str">
        <f t="shared" si="435"/>
        <v>Q3/2025</v>
      </c>
      <c r="C696" s="54">
        <f t="shared" si="432"/>
        <v>45839</v>
      </c>
      <c r="D696" s="54">
        <f t="shared" si="433"/>
        <v>45930</v>
      </c>
      <c r="E696" s="58">
        <f t="shared" si="430"/>
        <v>92</v>
      </c>
      <c r="F696" s="59">
        <f>VLOOKUP(D696,'FERC Interest Rate'!$A:$B,2,TRUE)</f>
        <v>7.4999999999999997E-2</v>
      </c>
      <c r="G696" s="60">
        <f t="shared" si="431"/>
        <v>6905.9353230574752</v>
      </c>
      <c r="H696" s="60"/>
      <c r="I696" s="122">
        <f>(SUM($H$681:$H$697)/20)</f>
        <v>75.963073503193044</v>
      </c>
      <c r="J696" s="61">
        <f t="shared" si="439"/>
        <v>130.55055816190844</v>
      </c>
      <c r="K696" s="61">
        <f t="shared" si="440"/>
        <v>206.51363166510149</v>
      </c>
      <c r="L696" s="61">
        <f>VLOOKUP($L$679,$A$1:$E$45,4,FALSE)/20</f>
        <v>307.7</v>
      </c>
      <c r="M696" s="82">
        <f t="shared" si="441"/>
        <v>514.2136316651015</v>
      </c>
      <c r="N696" s="61">
        <f t="shared" si="428"/>
        <v>7036.4858812193834</v>
      </c>
      <c r="O696" s="60">
        <f t="shared" si="429"/>
        <v>6522.2722495542821</v>
      </c>
    </row>
    <row r="697" spans="1:15" x14ac:dyDescent="0.25">
      <c r="A697" s="6" t="s">
        <v>47</v>
      </c>
      <c r="B697" s="58" t="str">
        <f t="shared" si="435"/>
        <v>Q4/2025</v>
      </c>
      <c r="C697" s="54">
        <f t="shared" si="432"/>
        <v>45931</v>
      </c>
      <c r="D697" s="54">
        <f t="shared" si="433"/>
        <v>46022</v>
      </c>
      <c r="E697" s="58">
        <f t="shared" si="430"/>
        <v>92</v>
      </c>
      <c r="F697" s="59">
        <f>VLOOKUP(D697,'FERC Interest Rate'!$A:$B,2,TRUE)</f>
        <v>7.4999999999999997E-2</v>
      </c>
      <c r="G697" s="60">
        <f t="shared" si="431"/>
        <v>6522.2722495542821</v>
      </c>
      <c r="H697" s="60"/>
      <c r="I697" s="122">
        <f>(SUM($H$681:$H$697)/20)</f>
        <v>75.963073503193044</v>
      </c>
      <c r="J697" s="61">
        <f t="shared" si="439"/>
        <v>123.29774937513575</v>
      </c>
      <c r="K697" s="61">
        <f t="shared" si="440"/>
        <v>199.26082287832878</v>
      </c>
      <c r="L697" s="61">
        <f>VLOOKUP($L$679,$A$1:$E$45,4,FALSE)/20</f>
        <v>307.7</v>
      </c>
      <c r="M697" s="82">
        <f t="shared" si="441"/>
        <v>506.96082287832877</v>
      </c>
      <c r="N697" s="61">
        <f t="shared" si="428"/>
        <v>6645.569998929418</v>
      </c>
      <c r="O697" s="60">
        <f t="shared" si="429"/>
        <v>6138.609176051089</v>
      </c>
    </row>
    <row r="698" spans="1:15" ht="13.5" thickBot="1" x14ac:dyDescent="0.35">
      <c r="A698" s="101"/>
      <c r="B698" s="102"/>
      <c r="C698" s="103"/>
      <c r="D698" s="103"/>
      <c r="E698" s="102"/>
      <c r="F698" s="102"/>
      <c r="G698" s="99">
        <f t="shared" ref="G698:O698" si="442">+SUM(G681:G697)</f>
        <v>114346.36342754254</v>
      </c>
      <c r="H698" s="99">
        <f t="shared" si="442"/>
        <v>1519.261470063861</v>
      </c>
      <c r="I698" s="99">
        <f t="shared" si="442"/>
        <v>303.85229401277218</v>
      </c>
      <c r="J698" s="99">
        <f t="shared" si="442"/>
        <v>540.22519689577223</v>
      </c>
      <c r="K698" s="99">
        <f t="shared" si="442"/>
        <v>844.07749090854441</v>
      </c>
      <c r="L698" s="99">
        <f t="shared" si="442"/>
        <v>1230.8</v>
      </c>
      <c r="M698" s="99">
        <f t="shared" si="442"/>
        <v>2074.8774909085446</v>
      </c>
      <c r="N698" s="99">
        <f t="shared" si="442"/>
        <v>116405.85009450217</v>
      </c>
      <c r="O698" s="99">
        <f t="shared" si="442"/>
        <v>114330.97260359363</v>
      </c>
    </row>
    <row r="699" spans="1:15" ht="13" thickTop="1" x14ac:dyDescent="0.25"/>
    <row r="700" spans="1:15" ht="13" x14ac:dyDescent="0.3">
      <c r="B700" s="3"/>
      <c r="C700" s="3"/>
      <c r="D700" s="3"/>
      <c r="E700" s="3"/>
      <c r="F700" s="3"/>
      <c r="G700" s="3"/>
      <c r="H700" s="3"/>
      <c r="I700" s="84"/>
      <c r="J700" s="432" t="s">
        <v>15</v>
      </c>
      <c r="K700" s="433"/>
      <c r="L700" s="198" t="s">
        <v>80</v>
      </c>
      <c r="M700" s="91"/>
      <c r="N700" s="3"/>
      <c r="O700" s="3"/>
    </row>
    <row r="701" spans="1:15" ht="52" x14ac:dyDescent="0.3">
      <c r="A701" s="62" t="s">
        <v>43</v>
      </c>
      <c r="B701" s="62" t="s">
        <v>3</v>
      </c>
      <c r="C701" s="62" t="s">
        <v>4</v>
      </c>
      <c r="D701" s="62" t="s">
        <v>5</v>
      </c>
      <c r="E701" s="62" t="s">
        <v>6</v>
      </c>
      <c r="F701" s="62" t="s">
        <v>7</v>
      </c>
      <c r="G701" s="62" t="s">
        <v>83</v>
      </c>
      <c r="H701" s="62" t="s">
        <v>84</v>
      </c>
      <c r="I701" s="77" t="s">
        <v>85</v>
      </c>
      <c r="J701" s="78" t="s">
        <v>86</v>
      </c>
      <c r="K701" s="78" t="s">
        <v>87</v>
      </c>
      <c r="L701" s="78" t="s">
        <v>88</v>
      </c>
      <c r="M701" s="79" t="s">
        <v>89</v>
      </c>
      <c r="N701" s="62" t="s">
        <v>90</v>
      </c>
      <c r="O701" s="62" t="s">
        <v>91</v>
      </c>
    </row>
    <row r="702" spans="1:15" x14ac:dyDescent="0.25">
      <c r="A702" s="6" t="s">
        <v>22</v>
      </c>
      <c r="B702" s="58" t="str">
        <f t="shared" ref="B702:B708" si="443">+IF(MONTH(C702)&lt;4,"Q1",IF(MONTH(C702)&lt;7,"Q2",IF(MONTH(C702)&lt;10,"Q3","Q4")))&amp;"/"&amp;YEAR(C702)</f>
        <v>Q4/2021</v>
      </c>
      <c r="C702" s="54">
        <f>VLOOKUP(L700,$A$1:$E$45,2,FALSE)</f>
        <v>44519</v>
      </c>
      <c r="D702" s="54">
        <f>DATE(YEAR(C702),IF(MONTH(C702)&lt;=3,3,IF(MONTH(C702)&lt;=6,6,IF(MONTH(C702)&lt;=9,9,12))),IF(OR(MONTH(C702)&lt;=3,MONTH(C702)&gt;=10),31,30))</f>
        <v>44561</v>
      </c>
      <c r="E702" s="58">
        <f>D702-C702+1</f>
        <v>43</v>
      </c>
      <c r="F702" s="59">
        <f>VLOOKUP(D702,'FERC Interest Rate'!$A:$B,2,TRUE)</f>
        <v>3.2500000000000001E-2</v>
      </c>
      <c r="G702" s="60">
        <f>VLOOKUP(L700,$A$2:$E$45,4,FALSE)</f>
        <v>7180</v>
      </c>
      <c r="H702" s="60">
        <f t="shared" ref="H702:H715" si="444">G702*F702*(E702/(DATE(YEAR(D702),12,31)-DATE(YEAR(D702),1,1)+1))</f>
        <v>27.490547945205478</v>
      </c>
      <c r="I702" s="122">
        <v>0</v>
      </c>
      <c r="J702" s="61">
        <v>0</v>
      </c>
      <c r="K702" s="61">
        <f t="shared" ref="K702:K703" si="445">+SUM(I702:J702)</f>
        <v>0</v>
      </c>
      <c r="L702" s="61">
        <v>0</v>
      </c>
      <c r="M702" s="82">
        <f t="shared" ref="M702:M714" si="446">+SUM(K702:L702)</f>
        <v>0</v>
      </c>
      <c r="N702" s="61">
        <f t="shared" ref="N702:N718" si="447">+G702+H702+J702</f>
        <v>7207.4905479452054</v>
      </c>
      <c r="O702" s="60">
        <f t="shared" ref="O702:O718" si="448">G702+H702-L702-I702</f>
        <v>7207.4905479452054</v>
      </c>
    </row>
    <row r="703" spans="1:15" x14ac:dyDescent="0.25">
      <c r="A703" s="6" t="s">
        <v>22</v>
      </c>
      <c r="B703" s="58" t="str">
        <f t="shared" si="443"/>
        <v>Q1/2022</v>
      </c>
      <c r="C703" s="54">
        <f>D702+1</f>
        <v>44562</v>
      </c>
      <c r="D703" s="54">
        <f>EOMONTH(D702,3)</f>
        <v>44651</v>
      </c>
      <c r="E703" s="58">
        <f t="shared" ref="E703:E718" si="449">D703-C703+1</f>
        <v>90</v>
      </c>
      <c r="F703" s="59">
        <f>VLOOKUP(D703,'FERC Interest Rate'!$A:$B,2,TRUE)</f>
        <v>3.2500000000000001E-2</v>
      </c>
      <c r="G703" s="60">
        <f t="shared" ref="G703:G718" si="450">O702</f>
        <v>7207.4905479452054</v>
      </c>
      <c r="H703" s="60">
        <f t="shared" si="444"/>
        <v>57.758657130793772</v>
      </c>
      <c r="I703" s="122">
        <v>0</v>
      </c>
      <c r="J703" s="61">
        <v>0</v>
      </c>
      <c r="K703" s="61">
        <f t="shared" si="445"/>
        <v>0</v>
      </c>
      <c r="L703" s="61">
        <v>0</v>
      </c>
      <c r="M703" s="82">
        <f t="shared" si="446"/>
        <v>0</v>
      </c>
      <c r="N703" s="61">
        <f t="shared" si="447"/>
        <v>7265.2492050759993</v>
      </c>
      <c r="O703" s="60">
        <f t="shared" si="448"/>
        <v>7265.2492050759993</v>
      </c>
    </row>
    <row r="704" spans="1:15" x14ac:dyDescent="0.25">
      <c r="A704" s="6" t="s">
        <v>22</v>
      </c>
      <c r="B704" s="58" t="str">
        <f t="shared" si="443"/>
        <v>Q2/2022</v>
      </c>
      <c r="C704" s="54">
        <f t="shared" ref="C704:C718" si="451">D703+1</f>
        <v>44652</v>
      </c>
      <c r="D704" s="54">
        <f t="shared" ref="D704:D718" si="452">EOMONTH(D703,3)</f>
        <v>44742</v>
      </c>
      <c r="E704" s="58">
        <f t="shared" si="449"/>
        <v>91</v>
      </c>
      <c r="F704" s="59">
        <f>VLOOKUP(D704,'FERC Interest Rate'!$A:$B,2,TRUE)</f>
        <v>3.2500000000000001E-2</v>
      </c>
      <c r="G704" s="60">
        <f t="shared" si="450"/>
        <v>7265.2492050759993</v>
      </c>
      <c r="H704" s="60">
        <f t="shared" si="444"/>
        <v>58.868423353458269</v>
      </c>
      <c r="I704" s="122">
        <v>0</v>
      </c>
      <c r="J704" s="61">
        <v>0</v>
      </c>
      <c r="K704" s="61">
        <f t="shared" ref="K704:K714" si="453">+SUM(I704:J704)</f>
        <v>0</v>
      </c>
      <c r="L704" s="61">
        <v>0</v>
      </c>
      <c r="M704" s="82">
        <f t="shared" si="446"/>
        <v>0</v>
      </c>
      <c r="N704" s="61">
        <f t="shared" si="447"/>
        <v>7324.1176284294579</v>
      </c>
      <c r="O704" s="60">
        <f t="shared" si="448"/>
        <v>7324.1176284294579</v>
      </c>
    </row>
    <row r="705" spans="1:15" x14ac:dyDescent="0.25">
      <c r="A705" s="6" t="s">
        <v>22</v>
      </c>
      <c r="B705" s="58" t="str">
        <f t="shared" si="443"/>
        <v>Q3/2022</v>
      </c>
      <c r="C705" s="54">
        <f t="shared" si="451"/>
        <v>44743</v>
      </c>
      <c r="D705" s="54">
        <f t="shared" si="452"/>
        <v>44834</v>
      </c>
      <c r="E705" s="58">
        <f t="shared" si="449"/>
        <v>92</v>
      </c>
      <c r="F705" s="59">
        <f>VLOOKUP(D705,'FERC Interest Rate'!$A:$B,2,TRUE)</f>
        <v>3.5999999999999997E-2</v>
      </c>
      <c r="G705" s="60">
        <f t="shared" si="450"/>
        <v>7324.1176284294579</v>
      </c>
      <c r="H705" s="60">
        <f t="shared" si="444"/>
        <v>66.458842699611964</v>
      </c>
      <c r="I705" s="122">
        <v>0</v>
      </c>
      <c r="J705" s="61">
        <v>0</v>
      </c>
      <c r="K705" s="61">
        <f t="shared" si="453"/>
        <v>0</v>
      </c>
      <c r="L705" s="61">
        <v>0</v>
      </c>
      <c r="M705" s="82">
        <f t="shared" si="446"/>
        <v>0</v>
      </c>
      <c r="N705" s="61">
        <f t="shared" si="447"/>
        <v>7390.5764711290694</v>
      </c>
      <c r="O705" s="60">
        <f t="shared" si="448"/>
        <v>7390.5764711290694</v>
      </c>
    </row>
    <row r="706" spans="1:15" x14ac:dyDescent="0.25">
      <c r="A706" s="6" t="s">
        <v>22</v>
      </c>
      <c r="B706" s="58" t="str">
        <f t="shared" si="443"/>
        <v>Q4/2022</v>
      </c>
      <c r="C706" s="54">
        <f t="shared" si="451"/>
        <v>44835</v>
      </c>
      <c r="D706" s="54">
        <f t="shared" si="452"/>
        <v>44926</v>
      </c>
      <c r="E706" s="58">
        <f t="shared" si="449"/>
        <v>92</v>
      </c>
      <c r="F706" s="59">
        <f>VLOOKUP(D706,'FERC Interest Rate'!$A:$B,2,TRUE)</f>
        <v>4.9099999999999998E-2</v>
      </c>
      <c r="G706" s="60">
        <f t="shared" si="450"/>
        <v>7390.5764711290694</v>
      </c>
      <c r="H706" s="60">
        <f t="shared" si="444"/>
        <v>91.464964480504747</v>
      </c>
      <c r="I706" s="122">
        <v>0</v>
      </c>
      <c r="J706" s="61">
        <v>0</v>
      </c>
      <c r="K706" s="61">
        <f t="shared" si="453"/>
        <v>0</v>
      </c>
      <c r="L706" s="61">
        <v>0</v>
      </c>
      <c r="M706" s="82">
        <f t="shared" si="446"/>
        <v>0</v>
      </c>
      <c r="N706" s="61">
        <f t="shared" si="447"/>
        <v>7482.0414356095744</v>
      </c>
      <c r="O706" s="60">
        <f t="shared" si="448"/>
        <v>7482.0414356095744</v>
      </c>
    </row>
    <row r="707" spans="1:15" x14ac:dyDescent="0.25">
      <c r="A707" s="6" t="s">
        <v>22</v>
      </c>
      <c r="B707" s="58" t="str">
        <f t="shared" si="443"/>
        <v>Q1/2023</v>
      </c>
      <c r="C707" s="54">
        <f t="shared" si="451"/>
        <v>44927</v>
      </c>
      <c r="D707" s="54">
        <f t="shared" si="452"/>
        <v>45016</v>
      </c>
      <c r="E707" s="58">
        <f t="shared" si="449"/>
        <v>90</v>
      </c>
      <c r="F707" s="59">
        <f>VLOOKUP(D707,'FERC Interest Rate'!$A:$B,2,TRUE)</f>
        <v>6.3100000000000003E-2</v>
      </c>
      <c r="G707" s="60">
        <f t="shared" si="450"/>
        <v>7482.0414356095744</v>
      </c>
      <c r="H707" s="60">
        <f t="shared" si="444"/>
        <v>116.4123652406213</v>
      </c>
      <c r="I707" s="122">
        <v>0</v>
      </c>
      <c r="J707" s="61">
        <v>0</v>
      </c>
      <c r="K707" s="61">
        <f t="shared" si="453"/>
        <v>0</v>
      </c>
      <c r="L707" s="61">
        <v>0</v>
      </c>
      <c r="M707" s="82">
        <f t="shared" si="446"/>
        <v>0</v>
      </c>
      <c r="N707" s="61">
        <f t="shared" si="447"/>
        <v>7598.4538008501959</v>
      </c>
      <c r="O707" s="60">
        <f t="shared" si="448"/>
        <v>7598.4538008501959</v>
      </c>
    </row>
    <row r="708" spans="1:15" x14ac:dyDescent="0.25">
      <c r="A708" s="6" t="s">
        <v>22</v>
      </c>
      <c r="B708" s="58" t="str">
        <f t="shared" si="443"/>
        <v>Q2/2023</v>
      </c>
      <c r="C708" s="54">
        <f t="shared" si="451"/>
        <v>45017</v>
      </c>
      <c r="D708" s="54">
        <f t="shared" si="452"/>
        <v>45107</v>
      </c>
      <c r="E708" s="58">
        <f t="shared" si="449"/>
        <v>91</v>
      </c>
      <c r="F708" s="59">
        <f>VLOOKUP(D708,'FERC Interest Rate'!$A:$B,2,TRUE)</f>
        <v>7.4999999999999997E-2</v>
      </c>
      <c r="G708" s="60">
        <f t="shared" si="450"/>
        <v>7598.4538008501959</v>
      </c>
      <c r="H708" s="60">
        <f t="shared" si="444"/>
        <v>142.0806772350756</v>
      </c>
      <c r="I708" s="122">
        <v>0</v>
      </c>
      <c r="J708" s="61">
        <v>0</v>
      </c>
      <c r="K708" s="61">
        <f t="shared" si="453"/>
        <v>0</v>
      </c>
      <c r="L708" s="61">
        <v>0</v>
      </c>
      <c r="M708" s="82">
        <f t="shared" si="446"/>
        <v>0</v>
      </c>
      <c r="N708" s="61">
        <f t="shared" si="447"/>
        <v>7740.5344780852711</v>
      </c>
      <c r="O708" s="60">
        <f t="shared" si="448"/>
        <v>7740.5344780852711</v>
      </c>
    </row>
    <row r="709" spans="1:15" x14ac:dyDescent="0.25">
      <c r="A709" s="6" t="s">
        <v>22</v>
      </c>
      <c r="B709" s="58" t="str">
        <f>+IF(MONTH(C709)&lt;4,"Q1",IF(MONTH(C709)&lt;7,"Q2",IF(MONTH(C709)&lt;10,"Q3","Q4")))&amp;"/"&amp;YEAR(C709)</f>
        <v>Q3/2023</v>
      </c>
      <c r="C709" s="54">
        <f t="shared" si="451"/>
        <v>45108</v>
      </c>
      <c r="D709" s="54">
        <f t="shared" si="452"/>
        <v>45199</v>
      </c>
      <c r="E709" s="58">
        <f t="shared" si="449"/>
        <v>92</v>
      </c>
      <c r="F709" s="59">
        <f>VLOOKUP(D709,'FERC Interest Rate'!$A:$B,2,TRUE)</f>
        <v>8.0199999999999994E-2</v>
      </c>
      <c r="G709" s="60">
        <f t="shared" si="450"/>
        <v>7740.5344780852711</v>
      </c>
      <c r="H709" s="60">
        <f t="shared" si="444"/>
        <v>156.47331395371057</v>
      </c>
      <c r="I709" s="122">
        <v>0</v>
      </c>
      <c r="J709" s="61">
        <v>0</v>
      </c>
      <c r="K709" s="61">
        <f t="shared" si="453"/>
        <v>0</v>
      </c>
      <c r="L709" s="61">
        <v>0</v>
      </c>
      <c r="M709" s="82">
        <f t="shared" si="446"/>
        <v>0</v>
      </c>
      <c r="N709" s="61">
        <f t="shared" si="447"/>
        <v>7897.0077920389813</v>
      </c>
      <c r="O709" s="60">
        <f t="shared" si="448"/>
        <v>7897.0077920389813</v>
      </c>
    </row>
    <row r="710" spans="1:15" x14ac:dyDescent="0.25">
      <c r="A710" s="6" t="s">
        <v>22</v>
      </c>
      <c r="B710" s="58" t="str">
        <f>+IF(MONTH(C710)&lt;4,"Q1",IF(MONTH(C710)&lt;7,"Q2",IF(MONTH(C710)&lt;10,"Q3","Q4")))&amp;"/"&amp;YEAR(C710)</f>
        <v>Q4/2023</v>
      </c>
      <c r="C710" s="54">
        <f t="shared" si="451"/>
        <v>45200</v>
      </c>
      <c r="D710" s="54">
        <f t="shared" si="452"/>
        <v>45291</v>
      </c>
      <c r="E710" s="58">
        <f t="shared" si="449"/>
        <v>92</v>
      </c>
      <c r="F710" s="59">
        <f>VLOOKUP(D710,'FERC Interest Rate'!$A:$B,2,TRUE)</f>
        <v>8.3500000000000005E-2</v>
      </c>
      <c r="G710" s="60">
        <f t="shared" si="450"/>
        <v>7897.0077920389813</v>
      </c>
      <c r="H710" s="60">
        <f t="shared" si="444"/>
        <v>166.20496947518757</v>
      </c>
      <c r="I710" s="122">
        <v>0</v>
      </c>
      <c r="J710" s="61">
        <v>0</v>
      </c>
      <c r="K710" s="61">
        <f t="shared" si="453"/>
        <v>0</v>
      </c>
      <c r="L710" s="61">
        <v>0</v>
      </c>
      <c r="M710" s="82">
        <f t="shared" si="446"/>
        <v>0</v>
      </c>
      <c r="N710" s="61">
        <f t="shared" si="447"/>
        <v>8063.212761514169</v>
      </c>
      <c r="O710" s="60">
        <f t="shared" si="448"/>
        <v>8063.212761514169</v>
      </c>
    </row>
    <row r="711" spans="1:15" x14ac:dyDescent="0.25">
      <c r="A711" s="6" t="s">
        <v>22</v>
      </c>
      <c r="B711" s="58" t="str">
        <f t="shared" ref="B711:B718" si="454">+IF(MONTH(C711)&lt;4,"Q1",IF(MONTH(C711)&lt;7,"Q2",IF(MONTH(C711)&lt;10,"Q3","Q4")))&amp;"/"&amp;YEAR(C711)</f>
        <v>Q1/2024</v>
      </c>
      <c r="C711" s="54">
        <f t="shared" si="451"/>
        <v>45292</v>
      </c>
      <c r="D711" s="54">
        <f t="shared" si="452"/>
        <v>45382</v>
      </c>
      <c r="E711" s="58">
        <f t="shared" si="449"/>
        <v>91</v>
      </c>
      <c r="F711" s="59">
        <f>VLOOKUP(D711,'FERC Interest Rate'!$A:$B,2,TRUE)</f>
        <v>8.5000000000000006E-2</v>
      </c>
      <c r="G711" s="60">
        <f t="shared" si="450"/>
        <v>8063.212761514169</v>
      </c>
      <c r="H711" s="60">
        <f t="shared" si="444"/>
        <v>170.4069691538582</v>
      </c>
      <c r="I711" s="122">
        <v>0</v>
      </c>
      <c r="J711" s="61">
        <v>0</v>
      </c>
      <c r="K711" s="61">
        <f t="shared" si="453"/>
        <v>0</v>
      </c>
      <c r="L711" s="61">
        <v>0</v>
      </c>
      <c r="M711" s="82">
        <f t="shared" si="446"/>
        <v>0</v>
      </c>
      <c r="N711" s="61">
        <f t="shared" si="447"/>
        <v>8233.6197306680278</v>
      </c>
      <c r="O711" s="60">
        <f t="shared" si="448"/>
        <v>8233.6197306680278</v>
      </c>
    </row>
    <row r="712" spans="1:15" x14ac:dyDescent="0.25">
      <c r="A712" s="6" t="s">
        <v>22</v>
      </c>
      <c r="B712" s="58" t="str">
        <f t="shared" si="454"/>
        <v>Q2/2024</v>
      </c>
      <c r="C712" s="54">
        <f t="shared" si="451"/>
        <v>45383</v>
      </c>
      <c r="D712" s="54">
        <f t="shared" si="452"/>
        <v>45473</v>
      </c>
      <c r="E712" s="58">
        <f t="shared" si="449"/>
        <v>91</v>
      </c>
      <c r="F712" s="59">
        <f>VLOOKUP(D712,'FERC Interest Rate'!$A:$B,2,TRUE)</f>
        <v>8.5000000000000006E-2</v>
      </c>
      <c r="G712" s="60">
        <f t="shared" si="450"/>
        <v>8233.6197306680278</v>
      </c>
      <c r="H712" s="60">
        <f t="shared" si="444"/>
        <v>174.00832955387213</v>
      </c>
      <c r="I712" s="122">
        <v>0</v>
      </c>
      <c r="J712" s="61">
        <v>0</v>
      </c>
      <c r="K712" s="61">
        <f t="shared" si="453"/>
        <v>0</v>
      </c>
      <c r="L712" s="61">
        <v>0</v>
      </c>
      <c r="M712" s="82">
        <f t="shared" si="446"/>
        <v>0</v>
      </c>
      <c r="N712" s="61">
        <f t="shared" si="447"/>
        <v>8407.6280602218994</v>
      </c>
      <c r="O712" s="60">
        <f t="shared" si="448"/>
        <v>8407.6280602218994</v>
      </c>
    </row>
    <row r="713" spans="1:15" x14ac:dyDescent="0.25">
      <c r="A713" s="6" t="s">
        <v>22</v>
      </c>
      <c r="B713" s="58" t="str">
        <f t="shared" si="454"/>
        <v>Q3/2024</v>
      </c>
      <c r="C713" s="54">
        <f t="shared" si="451"/>
        <v>45474</v>
      </c>
      <c r="D713" s="54">
        <f t="shared" si="452"/>
        <v>45565</v>
      </c>
      <c r="E713" s="58">
        <f t="shared" si="449"/>
        <v>92</v>
      </c>
      <c r="F713" s="59">
        <f>VLOOKUP(D713,'FERC Interest Rate'!$A:$B,2,TRUE)</f>
        <v>8.5000000000000006E-2</v>
      </c>
      <c r="G713" s="60">
        <f t="shared" si="450"/>
        <v>8407.6280602218994</v>
      </c>
      <c r="H713" s="60">
        <f t="shared" si="444"/>
        <v>179.63839188780125</v>
      </c>
      <c r="I713" s="122">
        <v>0</v>
      </c>
      <c r="J713" s="61">
        <v>0</v>
      </c>
      <c r="K713" s="61">
        <f t="shared" si="453"/>
        <v>0</v>
      </c>
      <c r="L713" s="61">
        <v>0</v>
      </c>
      <c r="M713" s="82">
        <f t="shared" si="446"/>
        <v>0</v>
      </c>
      <c r="N713" s="61">
        <f t="shared" si="447"/>
        <v>8587.2664521097013</v>
      </c>
      <c r="O713" s="60">
        <f t="shared" si="448"/>
        <v>8587.2664521097013</v>
      </c>
    </row>
    <row r="714" spans="1:15" x14ac:dyDescent="0.25">
      <c r="A714" s="6" t="s">
        <v>22</v>
      </c>
      <c r="B714" s="58" t="str">
        <f t="shared" si="454"/>
        <v>Q4/2024</v>
      </c>
      <c r="C714" s="54">
        <f t="shared" si="451"/>
        <v>45566</v>
      </c>
      <c r="D714" s="54">
        <f t="shared" si="452"/>
        <v>45657</v>
      </c>
      <c r="E714" s="58">
        <f t="shared" si="449"/>
        <v>92</v>
      </c>
      <c r="F714" s="59">
        <f>VLOOKUP(D714,'FERC Interest Rate'!$A:$B,2,TRUE)</f>
        <v>8.5000000000000006E-2</v>
      </c>
      <c r="G714" s="60">
        <f t="shared" si="450"/>
        <v>8587.2664521097013</v>
      </c>
      <c r="H714" s="60">
        <f t="shared" si="444"/>
        <v>183.47656736474829</v>
      </c>
      <c r="I714" s="122">
        <v>0</v>
      </c>
      <c r="J714" s="61">
        <v>0</v>
      </c>
      <c r="K714" s="61">
        <f t="shared" si="453"/>
        <v>0</v>
      </c>
      <c r="L714" s="61">
        <v>0</v>
      </c>
      <c r="M714" s="82">
        <f t="shared" si="446"/>
        <v>0</v>
      </c>
      <c r="N714" s="61">
        <f t="shared" si="447"/>
        <v>8770.7430194744502</v>
      </c>
      <c r="O714" s="60">
        <f t="shared" si="448"/>
        <v>8770.7430194744502</v>
      </c>
    </row>
    <row r="715" spans="1:15" x14ac:dyDescent="0.25">
      <c r="A715" s="63" t="s">
        <v>44</v>
      </c>
      <c r="B715" s="58" t="str">
        <f t="shared" si="454"/>
        <v>Q1/2025</v>
      </c>
      <c r="C715" s="54">
        <f t="shared" si="451"/>
        <v>45658</v>
      </c>
      <c r="D715" s="54">
        <f t="shared" si="452"/>
        <v>45747</v>
      </c>
      <c r="E715" s="58">
        <f t="shared" si="449"/>
        <v>90</v>
      </c>
      <c r="F715" s="59">
        <f>VLOOKUP(D715,'FERC Interest Rate'!$A:$B,2,TRUE)</f>
        <v>8.0399999999999999E-2</v>
      </c>
      <c r="G715" s="60">
        <f t="shared" si="450"/>
        <v>8770.7430194744502</v>
      </c>
      <c r="H715" s="60">
        <f t="shared" si="444"/>
        <v>173.87697668196469</v>
      </c>
      <c r="I715" s="122">
        <f>(SUM($H$702:$H$718)/20)</f>
        <v>88.230999807820666</v>
      </c>
      <c r="J715" s="61">
        <f t="shared" ref="J715:J718" si="455">G715*F715*(E715/(DATE(YEAR(D715),12,31)-DATE(YEAR(D715),1,1)+1))</f>
        <v>173.87697668196469</v>
      </c>
      <c r="K715" s="61">
        <f t="shared" ref="K715:K718" si="456">+SUM(I715:J715)</f>
        <v>262.10797648978536</v>
      </c>
      <c r="L715" s="61">
        <f>VLOOKUP($L$700,$A$1:$E$45,4,FALSE)/20</f>
        <v>359</v>
      </c>
      <c r="M715" s="82">
        <f t="shared" ref="M715:M718" si="457">+SUM(K715:L715)</f>
        <v>621.10797648978541</v>
      </c>
      <c r="N715" s="61">
        <f t="shared" si="447"/>
        <v>9118.4969728383785</v>
      </c>
      <c r="O715" s="60">
        <f t="shared" si="448"/>
        <v>8497.3889963485944</v>
      </c>
    </row>
    <row r="716" spans="1:15" x14ac:dyDescent="0.25">
      <c r="A716" s="63" t="s">
        <v>45</v>
      </c>
      <c r="B716" s="58" t="str">
        <f t="shared" si="454"/>
        <v>Q2/2025</v>
      </c>
      <c r="C716" s="54">
        <f t="shared" si="451"/>
        <v>45748</v>
      </c>
      <c r="D716" s="54">
        <f t="shared" si="452"/>
        <v>45838</v>
      </c>
      <c r="E716" s="58">
        <f t="shared" si="449"/>
        <v>91</v>
      </c>
      <c r="F716" s="59">
        <f>VLOOKUP(D716,'FERC Interest Rate'!$A:$B,2,TRUE)</f>
        <v>7.5499999999999998E-2</v>
      </c>
      <c r="G716" s="60">
        <f t="shared" si="450"/>
        <v>8497.3889963485944</v>
      </c>
      <c r="H716" s="60"/>
      <c r="I716" s="122">
        <f>(SUM($H$702:$H$718)/20)</f>
        <v>88.230999807820666</v>
      </c>
      <c r="J716" s="61">
        <f t="shared" si="455"/>
        <v>159.94879753263842</v>
      </c>
      <c r="K716" s="61">
        <f t="shared" si="456"/>
        <v>248.17979734045909</v>
      </c>
      <c r="L716" s="61">
        <f>VLOOKUP($L$700,$A$1:$E$45,4,FALSE)/20</f>
        <v>359</v>
      </c>
      <c r="M716" s="82">
        <f t="shared" si="457"/>
        <v>607.17979734045912</v>
      </c>
      <c r="N716" s="61">
        <f t="shared" si="447"/>
        <v>8657.3377938812337</v>
      </c>
      <c r="O716" s="60">
        <f t="shared" si="448"/>
        <v>8050.1579965407736</v>
      </c>
    </row>
    <row r="717" spans="1:15" x14ac:dyDescent="0.25">
      <c r="A717" s="63" t="s">
        <v>46</v>
      </c>
      <c r="B717" s="58" t="str">
        <f t="shared" si="454"/>
        <v>Q3/2025</v>
      </c>
      <c r="C717" s="54">
        <f t="shared" si="451"/>
        <v>45839</v>
      </c>
      <c r="D717" s="54">
        <f t="shared" si="452"/>
        <v>45930</v>
      </c>
      <c r="E717" s="58">
        <f t="shared" si="449"/>
        <v>92</v>
      </c>
      <c r="F717" s="59">
        <f>VLOOKUP(D717,'FERC Interest Rate'!$A:$B,2,TRUE)</f>
        <v>7.4999999999999997E-2</v>
      </c>
      <c r="G717" s="60">
        <f t="shared" si="450"/>
        <v>8050.1579965407736</v>
      </c>
      <c r="H717" s="60"/>
      <c r="I717" s="122">
        <f>(SUM($H$702:$H$718)/20)</f>
        <v>88.230999807820666</v>
      </c>
      <c r="J717" s="61">
        <f t="shared" si="455"/>
        <v>152.18106897570229</v>
      </c>
      <c r="K717" s="61">
        <f t="shared" si="456"/>
        <v>240.41206878352295</v>
      </c>
      <c r="L717" s="61">
        <f>VLOOKUP($L$700,$A$1:$E$45,4,FALSE)/20</f>
        <v>359</v>
      </c>
      <c r="M717" s="82">
        <f t="shared" si="457"/>
        <v>599.41206878352295</v>
      </c>
      <c r="N717" s="61">
        <f t="shared" si="447"/>
        <v>8202.3390655164767</v>
      </c>
      <c r="O717" s="60">
        <f t="shared" si="448"/>
        <v>7602.9269967329528</v>
      </c>
    </row>
    <row r="718" spans="1:15" x14ac:dyDescent="0.25">
      <c r="A718" s="6" t="s">
        <v>47</v>
      </c>
      <c r="B718" s="58" t="str">
        <f t="shared" si="454"/>
        <v>Q4/2025</v>
      </c>
      <c r="C718" s="54">
        <f t="shared" si="451"/>
        <v>45931</v>
      </c>
      <c r="D718" s="54">
        <f t="shared" si="452"/>
        <v>46022</v>
      </c>
      <c r="E718" s="58">
        <f t="shared" si="449"/>
        <v>92</v>
      </c>
      <c r="F718" s="59">
        <f>VLOOKUP(D718,'FERC Interest Rate'!$A:$B,2,TRUE)</f>
        <v>7.4999999999999997E-2</v>
      </c>
      <c r="G718" s="60">
        <f t="shared" si="450"/>
        <v>7602.9269967329528</v>
      </c>
      <c r="H718" s="60"/>
      <c r="I718" s="122">
        <f>(SUM($H$702:$H$718)/20)</f>
        <v>88.230999807820666</v>
      </c>
      <c r="J718" s="61">
        <f t="shared" si="455"/>
        <v>143.72656514371883</v>
      </c>
      <c r="K718" s="61">
        <f t="shared" si="456"/>
        <v>231.9575649515395</v>
      </c>
      <c r="L718" s="61">
        <f>VLOOKUP($L$700,$A$1:$E$45,4,FALSE)/20</f>
        <v>359</v>
      </c>
      <c r="M718" s="82">
        <f t="shared" si="457"/>
        <v>590.95756495153955</v>
      </c>
      <c r="N718" s="61">
        <f t="shared" si="447"/>
        <v>7746.653561876672</v>
      </c>
      <c r="O718" s="60">
        <f t="shared" si="448"/>
        <v>7155.695996925132</v>
      </c>
    </row>
    <row r="719" spans="1:15" ht="13.5" thickBot="1" x14ac:dyDescent="0.35">
      <c r="A719" s="101"/>
      <c r="B719" s="102"/>
      <c r="C719" s="103"/>
      <c r="D719" s="103"/>
      <c r="E719" s="102"/>
      <c r="F719" s="102"/>
      <c r="G719" s="99">
        <f t="shared" ref="G719:O719" si="458">+SUM(G702:G718)</f>
        <v>133298.41537277433</v>
      </c>
      <c r="H719" s="99">
        <f t="shared" si="458"/>
        <v>1764.6199961564134</v>
      </c>
      <c r="I719" s="99">
        <f t="shared" si="458"/>
        <v>352.92399923128266</v>
      </c>
      <c r="J719" s="99">
        <f t="shared" si="458"/>
        <v>629.73340833402426</v>
      </c>
      <c r="K719" s="99">
        <f t="shared" si="458"/>
        <v>982.65740756530681</v>
      </c>
      <c r="L719" s="99">
        <f t="shared" si="458"/>
        <v>1436</v>
      </c>
      <c r="M719" s="99">
        <f t="shared" si="458"/>
        <v>2418.657407565307</v>
      </c>
      <c r="N719" s="99">
        <f t="shared" si="458"/>
        <v>135692.76877726478</v>
      </c>
      <c r="O719" s="99">
        <f t="shared" si="458"/>
        <v>133274.11136969944</v>
      </c>
    </row>
    <row r="720" spans="1:15" ht="13" thickTop="1" x14ac:dyDescent="0.25"/>
    <row r="721" spans="1:15" ht="13" x14ac:dyDescent="0.3">
      <c r="B721" s="3"/>
      <c r="C721" s="3"/>
      <c r="D721" s="3"/>
      <c r="E721" s="3"/>
      <c r="F721" s="3"/>
      <c r="G721" s="3"/>
      <c r="H721" s="3"/>
      <c r="I721" s="84"/>
      <c r="J721" s="432" t="s">
        <v>15</v>
      </c>
      <c r="K721" s="433"/>
      <c r="L721" s="198" t="s">
        <v>81</v>
      </c>
      <c r="M721" s="91"/>
      <c r="N721" s="3"/>
      <c r="O721" s="3"/>
    </row>
    <row r="722" spans="1:15" ht="52" x14ac:dyDescent="0.3">
      <c r="A722" s="62" t="s">
        <v>43</v>
      </c>
      <c r="B722" s="62" t="s">
        <v>3</v>
      </c>
      <c r="C722" s="62" t="s">
        <v>4</v>
      </c>
      <c r="D722" s="62" t="s">
        <v>5</v>
      </c>
      <c r="E722" s="62" t="s">
        <v>6</v>
      </c>
      <c r="F722" s="62" t="s">
        <v>7</v>
      </c>
      <c r="G722" s="62" t="s">
        <v>83</v>
      </c>
      <c r="H722" s="62" t="s">
        <v>84</v>
      </c>
      <c r="I722" s="77" t="s">
        <v>85</v>
      </c>
      <c r="J722" s="78" t="s">
        <v>86</v>
      </c>
      <c r="K722" s="78" t="s">
        <v>87</v>
      </c>
      <c r="L722" s="78" t="s">
        <v>88</v>
      </c>
      <c r="M722" s="79" t="s">
        <v>89</v>
      </c>
      <c r="N722" s="62" t="s">
        <v>90</v>
      </c>
      <c r="O722" s="62" t="s">
        <v>91</v>
      </c>
    </row>
    <row r="723" spans="1:15" x14ac:dyDescent="0.25">
      <c r="A723" s="6" t="s">
        <v>22</v>
      </c>
      <c r="B723" s="58" t="str">
        <f t="shared" ref="B723:B729" si="459">+IF(MONTH(C723)&lt;4,"Q1",IF(MONTH(C723)&lt;7,"Q2",IF(MONTH(C723)&lt;10,"Q3","Q4")))&amp;"/"&amp;YEAR(C723)</f>
        <v>Q4/2021</v>
      </c>
      <c r="C723" s="54">
        <f>VLOOKUP(L721,$A$1:$E$45,2,FALSE)</f>
        <v>44547</v>
      </c>
      <c r="D723" s="54">
        <f>DATE(YEAR(C723),IF(MONTH(C723)&lt;=3,3,IF(MONTH(C723)&lt;=6,6,IF(MONTH(C723)&lt;=9,9,12))),IF(OR(MONTH(C723)&lt;=3,MONTH(C723)&gt;=10),31,30))</f>
        <v>44561</v>
      </c>
      <c r="E723" s="58">
        <f>D723-C723+1</f>
        <v>15</v>
      </c>
      <c r="F723" s="59">
        <f>VLOOKUP(D723,'FERC Interest Rate'!$A:$B,2,TRUE)</f>
        <v>3.2500000000000001E-2</v>
      </c>
      <c r="G723" s="60">
        <f>VLOOKUP(L721,$A$2:$E$45,4,FALSE)</f>
        <v>8379</v>
      </c>
      <c r="H723" s="60">
        <f t="shared" ref="H723:H736" si="460">G723*F723*(E723/(DATE(YEAR(D723),12,31)-DATE(YEAR(D723),1,1)+1))</f>
        <v>11.191130136986301</v>
      </c>
      <c r="I723" s="122">
        <v>0</v>
      </c>
      <c r="J723" s="61">
        <v>0</v>
      </c>
      <c r="K723" s="61">
        <f t="shared" ref="K723:K724" si="461">+SUM(I723:J723)</f>
        <v>0</v>
      </c>
      <c r="L723" s="61">
        <v>0</v>
      </c>
      <c r="M723" s="82">
        <f t="shared" ref="M723:M735" si="462">+SUM(K723:L723)</f>
        <v>0</v>
      </c>
      <c r="N723" s="61">
        <f t="shared" ref="N723:N739" si="463">+G723+H723+J723</f>
        <v>8390.1911301369855</v>
      </c>
      <c r="O723" s="60">
        <f t="shared" ref="O723:O739" si="464">G723+H723-L723-I723</f>
        <v>8390.1911301369855</v>
      </c>
    </row>
    <row r="724" spans="1:15" x14ac:dyDescent="0.25">
      <c r="A724" s="6" t="s">
        <v>22</v>
      </c>
      <c r="B724" s="58" t="str">
        <f t="shared" si="459"/>
        <v>Q1/2022</v>
      </c>
      <c r="C724" s="54">
        <f>D723+1</f>
        <v>44562</v>
      </c>
      <c r="D724" s="54">
        <f>EOMONTH(D723,3)</f>
        <v>44651</v>
      </c>
      <c r="E724" s="58">
        <f t="shared" ref="E724:E739" si="465">D724-C724+1</f>
        <v>90</v>
      </c>
      <c r="F724" s="59">
        <f>VLOOKUP(D724,'FERC Interest Rate'!$A:$B,2,TRUE)</f>
        <v>3.2500000000000001E-2</v>
      </c>
      <c r="G724" s="60">
        <f t="shared" ref="G724:G739" si="466">O723</f>
        <v>8390.1911301369855</v>
      </c>
      <c r="H724" s="60">
        <f t="shared" si="460"/>
        <v>67.23646316616626</v>
      </c>
      <c r="I724" s="122">
        <v>0</v>
      </c>
      <c r="J724" s="61">
        <v>0</v>
      </c>
      <c r="K724" s="61">
        <f t="shared" si="461"/>
        <v>0</v>
      </c>
      <c r="L724" s="61">
        <v>0</v>
      </c>
      <c r="M724" s="82">
        <f t="shared" si="462"/>
        <v>0</v>
      </c>
      <c r="N724" s="61">
        <f t="shared" si="463"/>
        <v>8457.4275933031513</v>
      </c>
      <c r="O724" s="60">
        <f t="shared" si="464"/>
        <v>8457.4275933031513</v>
      </c>
    </row>
    <row r="725" spans="1:15" x14ac:dyDescent="0.25">
      <c r="A725" s="6" t="s">
        <v>22</v>
      </c>
      <c r="B725" s="58" t="str">
        <f t="shared" si="459"/>
        <v>Q2/2022</v>
      </c>
      <c r="C725" s="54">
        <f t="shared" ref="C725:C739" si="467">D724+1</f>
        <v>44652</v>
      </c>
      <c r="D725" s="54">
        <f t="shared" ref="D725:D739" si="468">EOMONTH(D724,3)</f>
        <v>44742</v>
      </c>
      <c r="E725" s="58">
        <f t="shared" si="465"/>
        <v>91</v>
      </c>
      <c r="F725" s="59">
        <f>VLOOKUP(D725,'FERC Interest Rate'!$A:$B,2,TRUE)</f>
        <v>3.2500000000000001E-2</v>
      </c>
      <c r="G725" s="60">
        <f t="shared" si="466"/>
        <v>8457.4275933031513</v>
      </c>
      <c r="H725" s="60">
        <f t="shared" si="460"/>
        <v>68.528334540257731</v>
      </c>
      <c r="I725" s="122">
        <v>0</v>
      </c>
      <c r="J725" s="61">
        <v>0</v>
      </c>
      <c r="K725" s="61">
        <f t="shared" ref="K725:K735" si="469">+SUM(I725:J725)</f>
        <v>0</v>
      </c>
      <c r="L725" s="61">
        <v>0</v>
      </c>
      <c r="M725" s="82">
        <f t="shared" si="462"/>
        <v>0</v>
      </c>
      <c r="N725" s="61">
        <f t="shared" si="463"/>
        <v>8525.9559278434099</v>
      </c>
      <c r="O725" s="60">
        <f t="shared" si="464"/>
        <v>8525.9559278434099</v>
      </c>
    </row>
    <row r="726" spans="1:15" x14ac:dyDescent="0.25">
      <c r="A726" s="6" t="s">
        <v>22</v>
      </c>
      <c r="B726" s="58" t="str">
        <f t="shared" si="459"/>
        <v>Q3/2022</v>
      </c>
      <c r="C726" s="54">
        <f t="shared" si="467"/>
        <v>44743</v>
      </c>
      <c r="D726" s="54">
        <f t="shared" si="468"/>
        <v>44834</v>
      </c>
      <c r="E726" s="58">
        <f t="shared" si="465"/>
        <v>92</v>
      </c>
      <c r="F726" s="59">
        <f>VLOOKUP(D726,'FERC Interest Rate'!$A:$B,2,TRUE)</f>
        <v>3.5999999999999997E-2</v>
      </c>
      <c r="G726" s="60">
        <f t="shared" si="466"/>
        <v>8525.9559278434099</v>
      </c>
      <c r="H726" s="60">
        <f t="shared" si="460"/>
        <v>77.364290501417457</v>
      </c>
      <c r="I726" s="122">
        <v>0</v>
      </c>
      <c r="J726" s="61">
        <v>0</v>
      </c>
      <c r="K726" s="61">
        <f t="shared" si="469"/>
        <v>0</v>
      </c>
      <c r="L726" s="61">
        <v>0</v>
      </c>
      <c r="M726" s="82">
        <f t="shared" si="462"/>
        <v>0</v>
      </c>
      <c r="N726" s="61">
        <f t="shared" si="463"/>
        <v>8603.3202183448266</v>
      </c>
      <c r="O726" s="60">
        <f t="shared" si="464"/>
        <v>8603.3202183448266</v>
      </c>
    </row>
    <row r="727" spans="1:15" x14ac:dyDescent="0.25">
      <c r="A727" s="6" t="s">
        <v>22</v>
      </c>
      <c r="B727" s="58" t="str">
        <f t="shared" si="459"/>
        <v>Q4/2022</v>
      </c>
      <c r="C727" s="54">
        <f t="shared" si="467"/>
        <v>44835</v>
      </c>
      <c r="D727" s="54">
        <f t="shared" si="468"/>
        <v>44926</v>
      </c>
      <c r="E727" s="58">
        <f t="shared" si="465"/>
        <v>92</v>
      </c>
      <c r="F727" s="59">
        <f>VLOOKUP(D727,'FERC Interest Rate'!$A:$B,2,TRUE)</f>
        <v>4.9099999999999998E-2</v>
      </c>
      <c r="G727" s="60">
        <f t="shared" si="466"/>
        <v>8603.3202183448266</v>
      </c>
      <c r="H727" s="60">
        <f t="shared" si="460"/>
        <v>106.47374819262261</v>
      </c>
      <c r="I727" s="122">
        <v>0</v>
      </c>
      <c r="J727" s="61">
        <v>0</v>
      </c>
      <c r="K727" s="61">
        <f t="shared" si="469"/>
        <v>0</v>
      </c>
      <c r="L727" s="61">
        <v>0</v>
      </c>
      <c r="M727" s="82">
        <f t="shared" si="462"/>
        <v>0</v>
      </c>
      <c r="N727" s="61">
        <f t="shared" si="463"/>
        <v>8709.7939665374488</v>
      </c>
      <c r="O727" s="60">
        <f t="shared" si="464"/>
        <v>8709.7939665374488</v>
      </c>
    </row>
    <row r="728" spans="1:15" x14ac:dyDescent="0.25">
      <c r="A728" s="6" t="s">
        <v>22</v>
      </c>
      <c r="B728" s="58" t="str">
        <f t="shared" si="459"/>
        <v>Q1/2023</v>
      </c>
      <c r="C728" s="54">
        <f t="shared" si="467"/>
        <v>44927</v>
      </c>
      <c r="D728" s="54">
        <f t="shared" si="468"/>
        <v>45016</v>
      </c>
      <c r="E728" s="58">
        <f t="shared" si="465"/>
        <v>90</v>
      </c>
      <c r="F728" s="59">
        <f>VLOOKUP(D728,'FERC Interest Rate'!$A:$B,2,TRUE)</f>
        <v>6.3100000000000003E-2</v>
      </c>
      <c r="G728" s="60">
        <f t="shared" si="466"/>
        <v>8709.7939665374488</v>
      </c>
      <c r="H728" s="60">
        <f t="shared" si="460"/>
        <v>135.51484913963336</v>
      </c>
      <c r="I728" s="122">
        <v>0</v>
      </c>
      <c r="J728" s="61">
        <v>0</v>
      </c>
      <c r="K728" s="61">
        <f t="shared" si="469"/>
        <v>0</v>
      </c>
      <c r="L728" s="61">
        <v>0</v>
      </c>
      <c r="M728" s="82">
        <f t="shared" si="462"/>
        <v>0</v>
      </c>
      <c r="N728" s="61">
        <f t="shared" si="463"/>
        <v>8845.3088156770827</v>
      </c>
      <c r="O728" s="60">
        <f t="shared" si="464"/>
        <v>8845.3088156770827</v>
      </c>
    </row>
    <row r="729" spans="1:15" x14ac:dyDescent="0.25">
      <c r="A729" s="6" t="s">
        <v>22</v>
      </c>
      <c r="B729" s="58" t="str">
        <f t="shared" si="459"/>
        <v>Q2/2023</v>
      </c>
      <c r="C729" s="54">
        <f t="shared" si="467"/>
        <v>45017</v>
      </c>
      <c r="D729" s="54">
        <f t="shared" si="468"/>
        <v>45107</v>
      </c>
      <c r="E729" s="58">
        <f t="shared" si="465"/>
        <v>91</v>
      </c>
      <c r="F729" s="59">
        <f>VLOOKUP(D729,'FERC Interest Rate'!$A:$B,2,TRUE)</f>
        <v>7.4999999999999997E-2</v>
      </c>
      <c r="G729" s="60">
        <f t="shared" si="466"/>
        <v>8845.3088156770827</v>
      </c>
      <c r="H729" s="60">
        <f t="shared" si="460"/>
        <v>165.39515799177011</v>
      </c>
      <c r="I729" s="122">
        <v>0</v>
      </c>
      <c r="J729" s="61">
        <v>0</v>
      </c>
      <c r="K729" s="61">
        <f t="shared" si="469"/>
        <v>0</v>
      </c>
      <c r="L729" s="61">
        <v>0</v>
      </c>
      <c r="M729" s="82">
        <f t="shared" si="462"/>
        <v>0</v>
      </c>
      <c r="N729" s="61">
        <f t="shared" si="463"/>
        <v>9010.703973668853</v>
      </c>
      <c r="O729" s="60">
        <f t="shared" si="464"/>
        <v>9010.703973668853</v>
      </c>
    </row>
    <row r="730" spans="1:15" x14ac:dyDescent="0.25">
      <c r="A730" s="6" t="s">
        <v>22</v>
      </c>
      <c r="B730" s="58" t="str">
        <f>+IF(MONTH(C730)&lt;4,"Q1",IF(MONTH(C730)&lt;7,"Q2",IF(MONTH(C730)&lt;10,"Q3","Q4")))&amp;"/"&amp;YEAR(C730)</f>
        <v>Q3/2023</v>
      </c>
      <c r="C730" s="54">
        <f t="shared" si="467"/>
        <v>45108</v>
      </c>
      <c r="D730" s="54">
        <f t="shared" si="468"/>
        <v>45199</v>
      </c>
      <c r="E730" s="58">
        <f t="shared" si="465"/>
        <v>92</v>
      </c>
      <c r="F730" s="59">
        <f>VLOOKUP(D730,'FERC Interest Rate'!$A:$B,2,TRUE)</f>
        <v>8.0199999999999994E-2</v>
      </c>
      <c r="G730" s="60">
        <f t="shared" si="466"/>
        <v>9010.703973668853</v>
      </c>
      <c r="H730" s="60">
        <f t="shared" si="460"/>
        <v>182.14952931320073</v>
      </c>
      <c r="I730" s="122">
        <v>0</v>
      </c>
      <c r="J730" s="61">
        <v>0</v>
      </c>
      <c r="K730" s="61">
        <f t="shared" si="469"/>
        <v>0</v>
      </c>
      <c r="L730" s="61">
        <v>0</v>
      </c>
      <c r="M730" s="82">
        <f t="shared" si="462"/>
        <v>0</v>
      </c>
      <c r="N730" s="61">
        <f t="shared" si="463"/>
        <v>9192.8535029820541</v>
      </c>
      <c r="O730" s="60">
        <f t="shared" si="464"/>
        <v>9192.8535029820541</v>
      </c>
    </row>
    <row r="731" spans="1:15" x14ac:dyDescent="0.25">
      <c r="A731" s="6" t="s">
        <v>22</v>
      </c>
      <c r="B731" s="58" t="str">
        <f>+IF(MONTH(C731)&lt;4,"Q1",IF(MONTH(C731)&lt;7,"Q2",IF(MONTH(C731)&lt;10,"Q3","Q4")))&amp;"/"&amp;YEAR(C731)</f>
        <v>Q4/2023</v>
      </c>
      <c r="C731" s="54">
        <f t="shared" si="467"/>
        <v>45200</v>
      </c>
      <c r="D731" s="54">
        <f t="shared" si="468"/>
        <v>45291</v>
      </c>
      <c r="E731" s="58">
        <f t="shared" si="465"/>
        <v>92</v>
      </c>
      <c r="F731" s="59">
        <f>VLOOKUP(D731,'FERC Interest Rate'!$A:$B,2,TRUE)</f>
        <v>8.3500000000000005E-2</v>
      </c>
      <c r="G731" s="60">
        <f t="shared" si="466"/>
        <v>9192.8535029820541</v>
      </c>
      <c r="H731" s="60">
        <f t="shared" si="460"/>
        <v>193.47808386276208</v>
      </c>
      <c r="I731" s="122">
        <v>0</v>
      </c>
      <c r="J731" s="61">
        <v>0</v>
      </c>
      <c r="K731" s="61">
        <f t="shared" si="469"/>
        <v>0</v>
      </c>
      <c r="L731" s="61">
        <v>0</v>
      </c>
      <c r="M731" s="82">
        <f t="shared" si="462"/>
        <v>0</v>
      </c>
      <c r="N731" s="61">
        <f t="shared" si="463"/>
        <v>9386.3315868448153</v>
      </c>
      <c r="O731" s="60">
        <f t="shared" si="464"/>
        <v>9386.3315868448153</v>
      </c>
    </row>
    <row r="732" spans="1:15" x14ac:dyDescent="0.25">
      <c r="A732" s="6" t="s">
        <v>22</v>
      </c>
      <c r="B732" s="58" t="str">
        <f t="shared" ref="B732:B739" si="470">+IF(MONTH(C732)&lt;4,"Q1",IF(MONTH(C732)&lt;7,"Q2",IF(MONTH(C732)&lt;10,"Q3","Q4")))&amp;"/"&amp;YEAR(C732)</f>
        <v>Q1/2024</v>
      </c>
      <c r="C732" s="54">
        <f t="shared" si="467"/>
        <v>45292</v>
      </c>
      <c r="D732" s="54">
        <f t="shared" si="468"/>
        <v>45382</v>
      </c>
      <c r="E732" s="58">
        <f t="shared" si="465"/>
        <v>91</v>
      </c>
      <c r="F732" s="59">
        <f>VLOOKUP(D732,'FERC Interest Rate'!$A:$B,2,TRUE)</f>
        <v>8.5000000000000006E-2</v>
      </c>
      <c r="G732" s="60">
        <f t="shared" si="466"/>
        <v>9386.3315868448153</v>
      </c>
      <c r="H732" s="60">
        <f t="shared" si="460"/>
        <v>198.36960334493077</v>
      </c>
      <c r="I732" s="122">
        <v>0</v>
      </c>
      <c r="J732" s="61">
        <v>0</v>
      </c>
      <c r="K732" s="61">
        <f t="shared" si="469"/>
        <v>0</v>
      </c>
      <c r="L732" s="61">
        <v>0</v>
      </c>
      <c r="M732" s="82">
        <f t="shared" si="462"/>
        <v>0</v>
      </c>
      <c r="N732" s="61">
        <f t="shared" si="463"/>
        <v>9584.7011901897458</v>
      </c>
      <c r="O732" s="60">
        <f t="shared" si="464"/>
        <v>9584.7011901897458</v>
      </c>
    </row>
    <row r="733" spans="1:15" x14ac:dyDescent="0.25">
      <c r="A733" s="6" t="s">
        <v>22</v>
      </c>
      <c r="B733" s="58" t="str">
        <f t="shared" si="470"/>
        <v>Q2/2024</v>
      </c>
      <c r="C733" s="54">
        <f t="shared" si="467"/>
        <v>45383</v>
      </c>
      <c r="D733" s="54">
        <f t="shared" si="468"/>
        <v>45473</v>
      </c>
      <c r="E733" s="58">
        <f t="shared" si="465"/>
        <v>91</v>
      </c>
      <c r="F733" s="59">
        <f>VLOOKUP(D733,'FERC Interest Rate'!$A:$B,2,TRUE)</f>
        <v>8.5000000000000006E-2</v>
      </c>
      <c r="G733" s="60">
        <f t="shared" si="466"/>
        <v>9584.7011901897458</v>
      </c>
      <c r="H733" s="60">
        <f t="shared" si="460"/>
        <v>202.56192269431062</v>
      </c>
      <c r="I733" s="122">
        <v>0</v>
      </c>
      <c r="J733" s="61">
        <v>0</v>
      </c>
      <c r="K733" s="61">
        <f t="shared" si="469"/>
        <v>0</v>
      </c>
      <c r="L733" s="61">
        <v>0</v>
      </c>
      <c r="M733" s="82">
        <f t="shared" si="462"/>
        <v>0</v>
      </c>
      <c r="N733" s="61">
        <f t="shared" si="463"/>
        <v>9787.2631128840567</v>
      </c>
      <c r="O733" s="60">
        <f t="shared" si="464"/>
        <v>9787.2631128840567</v>
      </c>
    </row>
    <row r="734" spans="1:15" x14ac:dyDescent="0.25">
      <c r="A734" s="6" t="s">
        <v>22</v>
      </c>
      <c r="B734" s="58" t="str">
        <f t="shared" si="470"/>
        <v>Q3/2024</v>
      </c>
      <c r="C734" s="54">
        <f t="shared" si="467"/>
        <v>45474</v>
      </c>
      <c r="D734" s="54">
        <f t="shared" si="468"/>
        <v>45565</v>
      </c>
      <c r="E734" s="58">
        <f t="shared" si="465"/>
        <v>92</v>
      </c>
      <c r="F734" s="59">
        <f>VLOOKUP(D734,'FERC Interest Rate'!$A:$B,2,TRUE)</f>
        <v>8.5000000000000006E-2</v>
      </c>
      <c r="G734" s="60">
        <f t="shared" si="466"/>
        <v>9787.2631128840567</v>
      </c>
      <c r="H734" s="60">
        <f t="shared" si="460"/>
        <v>209.11584028074682</v>
      </c>
      <c r="I734" s="122">
        <v>0</v>
      </c>
      <c r="J734" s="61">
        <v>0</v>
      </c>
      <c r="K734" s="61">
        <f t="shared" si="469"/>
        <v>0</v>
      </c>
      <c r="L734" s="61">
        <v>0</v>
      </c>
      <c r="M734" s="82">
        <f t="shared" si="462"/>
        <v>0</v>
      </c>
      <c r="N734" s="61">
        <f t="shared" si="463"/>
        <v>9996.3789531648035</v>
      </c>
      <c r="O734" s="60">
        <f t="shared" si="464"/>
        <v>9996.3789531648035</v>
      </c>
    </row>
    <row r="735" spans="1:15" x14ac:dyDescent="0.25">
      <c r="A735" s="6" t="s">
        <v>22</v>
      </c>
      <c r="B735" s="58" t="str">
        <f t="shared" si="470"/>
        <v>Q4/2024</v>
      </c>
      <c r="C735" s="54">
        <f t="shared" si="467"/>
        <v>45566</v>
      </c>
      <c r="D735" s="54">
        <f t="shared" si="468"/>
        <v>45657</v>
      </c>
      <c r="E735" s="58">
        <f t="shared" si="465"/>
        <v>92</v>
      </c>
      <c r="F735" s="59">
        <f>VLOOKUP(D735,'FERC Interest Rate'!$A:$B,2,TRUE)</f>
        <v>8.5000000000000006E-2</v>
      </c>
      <c r="G735" s="60">
        <f t="shared" si="466"/>
        <v>9996.3789531648035</v>
      </c>
      <c r="H735" s="60">
        <f t="shared" si="460"/>
        <v>213.58383446379446</v>
      </c>
      <c r="I735" s="122">
        <v>0</v>
      </c>
      <c r="J735" s="61">
        <v>0</v>
      </c>
      <c r="K735" s="61">
        <f t="shared" si="469"/>
        <v>0</v>
      </c>
      <c r="L735" s="61">
        <v>0</v>
      </c>
      <c r="M735" s="82">
        <f t="shared" si="462"/>
        <v>0</v>
      </c>
      <c r="N735" s="61">
        <f t="shared" si="463"/>
        <v>10209.962787628598</v>
      </c>
      <c r="O735" s="60">
        <f t="shared" si="464"/>
        <v>10209.962787628598</v>
      </c>
    </row>
    <row r="736" spans="1:15" x14ac:dyDescent="0.25">
      <c r="A736" s="63" t="s">
        <v>44</v>
      </c>
      <c r="B736" s="58" t="str">
        <f t="shared" si="470"/>
        <v>Q1/2025</v>
      </c>
      <c r="C736" s="54">
        <f t="shared" si="467"/>
        <v>45658</v>
      </c>
      <c r="D736" s="54">
        <f t="shared" si="468"/>
        <v>45747</v>
      </c>
      <c r="E736" s="58">
        <f t="shared" si="465"/>
        <v>90</v>
      </c>
      <c r="F736" s="59">
        <f>VLOOKUP(D736,'FERC Interest Rate'!$A:$B,2,TRUE)</f>
        <v>8.0399999999999999E-2</v>
      </c>
      <c r="G736" s="60">
        <f t="shared" si="466"/>
        <v>10209.962787628598</v>
      </c>
      <c r="H736" s="60">
        <f t="shared" si="460"/>
        <v>202.40901570213842</v>
      </c>
      <c r="I736" s="122">
        <f>(SUM($H$723:$H$739)/20)</f>
        <v>101.6685901665369</v>
      </c>
      <c r="J736" s="61">
        <f t="shared" ref="J736:J739" si="471">G736*F736*(E736/(DATE(YEAR(D736),12,31)-DATE(YEAR(D736),1,1)+1))</f>
        <v>202.40901570213842</v>
      </c>
      <c r="K736" s="61">
        <f t="shared" ref="K736:K739" si="472">+SUM(I736:J736)</f>
        <v>304.07760586867533</v>
      </c>
      <c r="L736" s="61">
        <f>VLOOKUP($L$721,$A$1:$E$45,4,FALSE)/20</f>
        <v>418.95</v>
      </c>
      <c r="M736" s="82">
        <f t="shared" ref="M736:M739" si="473">+SUM(K736:L736)</f>
        <v>723.02760586867532</v>
      </c>
      <c r="N736" s="61">
        <f t="shared" si="463"/>
        <v>10614.780819032874</v>
      </c>
      <c r="O736" s="60">
        <f t="shared" si="464"/>
        <v>9891.7532131641983</v>
      </c>
    </row>
    <row r="737" spans="1:15" x14ac:dyDescent="0.25">
      <c r="A737" s="63" t="s">
        <v>45</v>
      </c>
      <c r="B737" s="58" t="str">
        <f t="shared" si="470"/>
        <v>Q2/2025</v>
      </c>
      <c r="C737" s="54">
        <f t="shared" si="467"/>
        <v>45748</v>
      </c>
      <c r="D737" s="54">
        <f t="shared" si="468"/>
        <v>45838</v>
      </c>
      <c r="E737" s="58">
        <f t="shared" si="465"/>
        <v>91</v>
      </c>
      <c r="F737" s="59">
        <f>VLOOKUP(D737,'FERC Interest Rate'!$A:$B,2,TRUE)</f>
        <v>7.5499999999999998E-2</v>
      </c>
      <c r="G737" s="60">
        <f t="shared" si="466"/>
        <v>9891.7532131641983</v>
      </c>
      <c r="H737" s="60"/>
      <c r="I737" s="122">
        <f>(SUM($H$723:$H$739)/20)</f>
        <v>101.6685901665369</v>
      </c>
      <c r="J737" s="61">
        <f t="shared" si="471"/>
        <v>186.19531630423185</v>
      </c>
      <c r="K737" s="61">
        <f t="shared" si="472"/>
        <v>287.86390647076877</v>
      </c>
      <c r="L737" s="61">
        <f>VLOOKUP($L$721,$A$1:$E$45,4,FALSE)/20</f>
        <v>418.95</v>
      </c>
      <c r="M737" s="82">
        <f t="shared" si="473"/>
        <v>706.81390647076876</v>
      </c>
      <c r="N737" s="61">
        <f t="shared" si="463"/>
        <v>10077.948529468431</v>
      </c>
      <c r="O737" s="60">
        <f t="shared" si="464"/>
        <v>9371.1346229976607</v>
      </c>
    </row>
    <row r="738" spans="1:15" x14ac:dyDescent="0.25">
      <c r="A738" s="63" t="s">
        <v>46</v>
      </c>
      <c r="B738" s="58" t="str">
        <f t="shared" si="470"/>
        <v>Q3/2025</v>
      </c>
      <c r="C738" s="54">
        <f t="shared" si="467"/>
        <v>45839</v>
      </c>
      <c r="D738" s="54">
        <f t="shared" si="468"/>
        <v>45930</v>
      </c>
      <c r="E738" s="58">
        <f t="shared" si="465"/>
        <v>92</v>
      </c>
      <c r="F738" s="59">
        <f>VLOOKUP(D738,'FERC Interest Rate'!$A:$B,2,TRUE)</f>
        <v>7.4999999999999997E-2</v>
      </c>
      <c r="G738" s="60">
        <f t="shared" si="466"/>
        <v>9371.1346229976607</v>
      </c>
      <c r="H738" s="60"/>
      <c r="I738" s="122">
        <f>(SUM($H$723:$H$739)/20)</f>
        <v>101.6685901665369</v>
      </c>
      <c r="J738" s="61">
        <f t="shared" si="471"/>
        <v>177.1529558868051</v>
      </c>
      <c r="K738" s="61">
        <f t="shared" si="472"/>
        <v>278.82154605334199</v>
      </c>
      <c r="L738" s="61">
        <f>VLOOKUP($L$721,$A$1:$E$45,4,FALSE)/20</f>
        <v>418.95</v>
      </c>
      <c r="M738" s="82">
        <f t="shared" si="473"/>
        <v>697.77154605334204</v>
      </c>
      <c r="N738" s="61">
        <f t="shared" si="463"/>
        <v>9548.2875788844649</v>
      </c>
      <c r="O738" s="60">
        <f t="shared" si="464"/>
        <v>8850.5160328311231</v>
      </c>
    </row>
    <row r="739" spans="1:15" x14ac:dyDescent="0.25">
      <c r="A739" s="6" t="s">
        <v>47</v>
      </c>
      <c r="B739" s="58" t="str">
        <f t="shared" si="470"/>
        <v>Q4/2025</v>
      </c>
      <c r="C739" s="54">
        <f t="shared" si="467"/>
        <v>45931</v>
      </c>
      <c r="D739" s="54">
        <f t="shared" si="468"/>
        <v>46022</v>
      </c>
      <c r="E739" s="58">
        <f t="shared" si="465"/>
        <v>92</v>
      </c>
      <c r="F739" s="59">
        <f>VLOOKUP(D739,'FERC Interest Rate'!$A:$B,2,TRUE)</f>
        <v>7.4999999999999997E-2</v>
      </c>
      <c r="G739" s="60">
        <f t="shared" si="466"/>
        <v>8850.5160328311231</v>
      </c>
      <c r="H739" s="60"/>
      <c r="I739" s="122">
        <f>(SUM($H$723:$H$739)/20)</f>
        <v>101.6685901665369</v>
      </c>
      <c r="J739" s="61">
        <f t="shared" si="471"/>
        <v>167.3111250042048</v>
      </c>
      <c r="K739" s="61">
        <f t="shared" si="472"/>
        <v>268.97971517074171</v>
      </c>
      <c r="L739" s="61">
        <f>VLOOKUP($L$721,$A$1:$E$45,4,FALSE)/20</f>
        <v>418.95</v>
      </c>
      <c r="M739" s="82">
        <f t="shared" si="473"/>
        <v>687.9297151707417</v>
      </c>
      <c r="N739" s="61">
        <f t="shared" si="463"/>
        <v>9017.8271578353288</v>
      </c>
      <c r="O739" s="60">
        <f t="shared" si="464"/>
        <v>8329.8974426645855</v>
      </c>
    </row>
    <row r="740" spans="1:15" ht="13.5" thickBot="1" x14ac:dyDescent="0.35">
      <c r="A740" s="101"/>
      <c r="B740" s="102"/>
      <c r="C740" s="103"/>
      <c r="D740" s="103"/>
      <c r="E740" s="102"/>
      <c r="F740" s="102"/>
      <c r="G740" s="99">
        <f t="shared" ref="G740:O740" si="474">+SUM(G723:G739)</f>
        <v>155192.59662819884</v>
      </c>
      <c r="H740" s="99">
        <f t="shared" si="474"/>
        <v>2033.371803330738</v>
      </c>
      <c r="I740" s="99">
        <f t="shared" si="474"/>
        <v>406.67436066614761</v>
      </c>
      <c r="J740" s="99">
        <f t="shared" si="474"/>
        <v>733.06841289738009</v>
      </c>
      <c r="K740" s="99">
        <f t="shared" si="474"/>
        <v>1139.7427735635279</v>
      </c>
      <c r="L740" s="99">
        <f t="shared" si="474"/>
        <v>1675.8</v>
      </c>
      <c r="M740" s="99">
        <f t="shared" si="474"/>
        <v>2815.5427735635276</v>
      </c>
      <c r="N740" s="99">
        <f t="shared" si="474"/>
        <v>157959.03684442694</v>
      </c>
      <c r="O740" s="99">
        <f t="shared" si="474"/>
        <v>155143.49407086338</v>
      </c>
    </row>
    <row r="741" spans="1:15" ht="13" thickTop="1" x14ac:dyDescent="0.25"/>
    <row r="742" spans="1:15" ht="13" x14ac:dyDescent="0.3">
      <c r="B742" s="3"/>
      <c r="C742" s="3"/>
      <c r="D742" s="3"/>
      <c r="E742" s="3"/>
      <c r="F742" s="3"/>
      <c r="G742" s="3"/>
      <c r="H742" s="3"/>
      <c r="I742" s="84"/>
      <c r="J742" s="432" t="s">
        <v>15</v>
      </c>
      <c r="K742" s="433"/>
      <c r="L742" s="198" t="s">
        <v>82</v>
      </c>
      <c r="M742" s="91"/>
      <c r="N742" s="3"/>
      <c r="O742" s="3"/>
    </row>
    <row r="743" spans="1:15" ht="52" x14ac:dyDescent="0.3">
      <c r="A743" s="62" t="s">
        <v>43</v>
      </c>
      <c r="B743" s="62" t="s">
        <v>3</v>
      </c>
      <c r="C743" s="62" t="s">
        <v>4</v>
      </c>
      <c r="D743" s="62" t="s">
        <v>5</v>
      </c>
      <c r="E743" s="62" t="s">
        <v>6</v>
      </c>
      <c r="F743" s="62" t="s">
        <v>7</v>
      </c>
      <c r="G743" s="62" t="s">
        <v>83</v>
      </c>
      <c r="H743" s="62" t="s">
        <v>84</v>
      </c>
      <c r="I743" s="77" t="s">
        <v>85</v>
      </c>
      <c r="J743" s="78" t="s">
        <v>86</v>
      </c>
      <c r="K743" s="78" t="s">
        <v>87</v>
      </c>
      <c r="L743" s="78" t="s">
        <v>88</v>
      </c>
      <c r="M743" s="79" t="s">
        <v>89</v>
      </c>
      <c r="N743" s="62" t="s">
        <v>90</v>
      </c>
      <c r="O743" s="62" t="s">
        <v>91</v>
      </c>
    </row>
    <row r="744" spans="1:15" x14ac:dyDescent="0.25">
      <c r="A744" s="6" t="s">
        <v>22</v>
      </c>
      <c r="B744" s="58" t="str">
        <f t="shared" ref="B744:B750" si="475">+IF(MONTH(C744)&lt;4,"Q1",IF(MONTH(C744)&lt;7,"Q2",IF(MONTH(C744)&lt;10,"Q3","Q4")))&amp;"/"&amp;YEAR(C744)</f>
        <v>Q1/2022</v>
      </c>
      <c r="C744" s="54">
        <f>VLOOKUP(L742,$A$1:$E$45,2,FALSE)</f>
        <v>44582</v>
      </c>
      <c r="D744" s="54">
        <f>DATE(YEAR(C744),IF(MONTH(C744)&lt;=3,3,IF(MONTH(C744)&lt;=6,6,IF(MONTH(C744)&lt;=9,9,12))),IF(OR(MONTH(C744)&lt;=3,MONTH(C744)&gt;=10),31,30))</f>
        <v>44651</v>
      </c>
      <c r="E744" s="58">
        <f>D744-C744+1</f>
        <v>70</v>
      </c>
      <c r="F744" s="59">
        <f>VLOOKUP(D744,'FERC Interest Rate'!$A:$B,2,TRUE)</f>
        <v>3.2500000000000001E-2</v>
      </c>
      <c r="G744" s="60">
        <f>VLOOKUP(L742,$A$2:$E$45,4,FALSE)</f>
        <v>9265</v>
      </c>
      <c r="H744" s="60">
        <f t="shared" ref="H744:H756" si="476">G744*F744*(E744/(DATE(YEAR(D744),12,31)-DATE(YEAR(D744),1,1)+1))</f>
        <v>57.747602739726027</v>
      </c>
      <c r="I744" s="122">
        <v>0</v>
      </c>
      <c r="J744" s="61">
        <v>0</v>
      </c>
      <c r="K744" s="61">
        <f t="shared" ref="K744:K745" si="477">+SUM(I744:J744)</f>
        <v>0</v>
      </c>
      <c r="L744" s="61">
        <v>0</v>
      </c>
      <c r="M744" s="82">
        <f t="shared" ref="M744:M755" si="478">+SUM(K744:L744)</f>
        <v>0</v>
      </c>
      <c r="N744" s="61">
        <f t="shared" ref="N744:N759" si="479">+G744+H744+J744</f>
        <v>9322.7476027397261</v>
      </c>
      <c r="O744" s="60">
        <f t="shared" ref="O744:O759" si="480">G744+H744-L744-I744</f>
        <v>9322.7476027397261</v>
      </c>
    </row>
    <row r="745" spans="1:15" x14ac:dyDescent="0.25">
      <c r="A745" s="6" t="s">
        <v>22</v>
      </c>
      <c r="B745" s="58" t="str">
        <f t="shared" si="475"/>
        <v>Q2/2022</v>
      </c>
      <c r="C745" s="54">
        <f>D744+1</f>
        <v>44652</v>
      </c>
      <c r="D745" s="54">
        <f>EOMONTH(D744,3)</f>
        <v>44742</v>
      </c>
      <c r="E745" s="58">
        <f t="shared" ref="E745:E759" si="481">D745-C745+1</f>
        <v>91</v>
      </c>
      <c r="F745" s="59">
        <f>VLOOKUP(D745,'FERC Interest Rate'!$A:$B,2,TRUE)</f>
        <v>3.2500000000000001E-2</v>
      </c>
      <c r="G745" s="60">
        <f t="shared" ref="G745:G759" si="482">O744</f>
        <v>9322.7476027397261</v>
      </c>
      <c r="H745" s="60">
        <f t="shared" si="476"/>
        <v>75.53979735644586</v>
      </c>
      <c r="I745" s="122">
        <v>0</v>
      </c>
      <c r="J745" s="61">
        <v>0</v>
      </c>
      <c r="K745" s="61">
        <f t="shared" si="477"/>
        <v>0</v>
      </c>
      <c r="L745" s="61">
        <v>0</v>
      </c>
      <c r="M745" s="82">
        <f t="shared" si="478"/>
        <v>0</v>
      </c>
      <c r="N745" s="61">
        <f t="shared" si="479"/>
        <v>9398.287400096171</v>
      </c>
      <c r="O745" s="60">
        <f t="shared" si="480"/>
        <v>9398.287400096171</v>
      </c>
    </row>
    <row r="746" spans="1:15" x14ac:dyDescent="0.25">
      <c r="A746" s="6" t="s">
        <v>22</v>
      </c>
      <c r="B746" s="58" t="str">
        <f t="shared" si="475"/>
        <v>Q3/2022</v>
      </c>
      <c r="C746" s="54">
        <f t="shared" ref="C746:C759" si="483">D745+1</f>
        <v>44743</v>
      </c>
      <c r="D746" s="54">
        <f t="shared" ref="D746:D759" si="484">EOMONTH(D745,3)</f>
        <v>44834</v>
      </c>
      <c r="E746" s="58">
        <f t="shared" si="481"/>
        <v>92</v>
      </c>
      <c r="F746" s="59">
        <f>VLOOKUP(D746,'FERC Interest Rate'!$A:$B,2,TRUE)</f>
        <v>3.5999999999999997E-2</v>
      </c>
      <c r="G746" s="60">
        <f t="shared" si="482"/>
        <v>9398.287400096171</v>
      </c>
      <c r="H746" s="60">
        <f t="shared" si="476"/>
        <v>85.279802381146624</v>
      </c>
      <c r="I746" s="122">
        <v>0</v>
      </c>
      <c r="J746" s="61">
        <v>0</v>
      </c>
      <c r="K746" s="61">
        <f t="shared" ref="K746:K755" si="485">+SUM(I746:J746)</f>
        <v>0</v>
      </c>
      <c r="L746" s="61">
        <v>0</v>
      </c>
      <c r="M746" s="82">
        <f t="shared" si="478"/>
        <v>0</v>
      </c>
      <c r="N746" s="61">
        <f t="shared" si="479"/>
        <v>9483.5672024773176</v>
      </c>
      <c r="O746" s="60">
        <f t="shared" si="480"/>
        <v>9483.5672024773176</v>
      </c>
    </row>
    <row r="747" spans="1:15" x14ac:dyDescent="0.25">
      <c r="A747" s="6" t="s">
        <v>22</v>
      </c>
      <c r="B747" s="58" t="str">
        <f t="shared" si="475"/>
        <v>Q4/2022</v>
      </c>
      <c r="C747" s="54">
        <f t="shared" si="483"/>
        <v>44835</v>
      </c>
      <c r="D747" s="54">
        <f t="shared" si="484"/>
        <v>44926</v>
      </c>
      <c r="E747" s="58">
        <f t="shared" si="481"/>
        <v>92</v>
      </c>
      <c r="F747" s="59">
        <f>VLOOKUP(D747,'FERC Interest Rate'!$A:$B,2,TRUE)</f>
        <v>4.9099999999999998E-2</v>
      </c>
      <c r="G747" s="60">
        <f t="shared" si="482"/>
        <v>9483.5672024773176</v>
      </c>
      <c r="H747" s="60">
        <f t="shared" si="476"/>
        <v>117.3675884028234</v>
      </c>
      <c r="I747" s="122">
        <v>0</v>
      </c>
      <c r="J747" s="61">
        <v>0</v>
      </c>
      <c r="K747" s="61">
        <f t="shared" si="485"/>
        <v>0</v>
      </c>
      <c r="L747" s="61">
        <v>0</v>
      </c>
      <c r="M747" s="82">
        <f t="shared" si="478"/>
        <v>0</v>
      </c>
      <c r="N747" s="61">
        <f t="shared" si="479"/>
        <v>9600.934790880141</v>
      </c>
      <c r="O747" s="60">
        <f t="shared" si="480"/>
        <v>9600.934790880141</v>
      </c>
    </row>
    <row r="748" spans="1:15" x14ac:dyDescent="0.25">
      <c r="A748" s="6" t="s">
        <v>22</v>
      </c>
      <c r="B748" s="58" t="str">
        <f t="shared" si="475"/>
        <v>Q1/2023</v>
      </c>
      <c r="C748" s="54">
        <f t="shared" si="483"/>
        <v>44927</v>
      </c>
      <c r="D748" s="54">
        <f t="shared" si="484"/>
        <v>45016</v>
      </c>
      <c r="E748" s="58">
        <f t="shared" si="481"/>
        <v>90</v>
      </c>
      <c r="F748" s="59">
        <f>VLOOKUP(D748,'FERC Interest Rate'!$A:$B,2,TRUE)</f>
        <v>6.3100000000000003E-2</v>
      </c>
      <c r="G748" s="60">
        <f t="shared" si="482"/>
        <v>9600.934790880141</v>
      </c>
      <c r="H748" s="60">
        <f t="shared" si="476"/>
        <v>149.38002377372143</v>
      </c>
      <c r="I748" s="122">
        <v>0</v>
      </c>
      <c r="J748" s="61">
        <v>0</v>
      </c>
      <c r="K748" s="61">
        <f t="shared" si="485"/>
        <v>0</v>
      </c>
      <c r="L748" s="61">
        <v>0</v>
      </c>
      <c r="M748" s="82">
        <f t="shared" si="478"/>
        <v>0</v>
      </c>
      <c r="N748" s="61">
        <f t="shared" si="479"/>
        <v>9750.3148146538624</v>
      </c>
      <c r="O748" s="60">
        <f t="shared" si="480"/>
        <v>9750.3148146538624</v>
      </c>
    </row>
    <row r="749" spans="1:15" x14ac:dyDescent="0.25">
      <c r="A749" s="6" t="s">
        <v>22</v>
      </c>
      <c r="B749" s="58" t="str">
        <f t="shared" si="475"/>
        <v>Q2/2023</v>
      </c>
      <c r="C749" s="54">
        <f t="shared" si="483"/>
        <v>45017</v>
      </c>
      <c r="D749" s="54">
        <f t="shared" si="484"/>
        <v>45107</v>
      </c>
      <c r="E749" s="58">
        <f t="shared" si="481"/>
        <v>91</v>
      </c>
      <c r="F749" s="59">
        <f>VLOOKUP(D749,'FERC Interest Rate'!$A:$B,2,TRUE)</f>
        <v>7.4999999999999997E-2</v>
      </c>
      <c r="G749" s="60">
        <f t="shared" si="482"/>
        <v>9750.3148146538624</v>
      </c>
      <c r="H749" s="60">
        <f t="shared" si="476"/>
        <v>182.31753043839069</v>
      </c>
      <c r="I749" s="122">
        <v>0</v>
      </c>
      <c r="J749" s="61">
        <v>0</v>
      </c>
      <c r="K749" s="61">
        <f t="shared" si="485"/>
        <v>0</v>
      </c>
      <c r="L749" s="61">
        <v>0</v>
      </c>
      <c r="M749" s="82">
        <f t="shared" si="478"/>
        <v>0</v>
      </c>
      <c r="N749" s="61">
        <f t="shared" si="479"/>
        <v>9932.6323450922537</v>
      </c>
      <c r="O749" s="60">
        <f t="shared" si="480"/>
        <v>9932.6323450922537</v>
      </c>
    </row>
    <row r="750" spans="1:15" x14ac:dyDescent="0.25">
      <c r="A750" s="6" t="s">
        <v>22</v>
      </c>
      <c r="B750" s="58" t="str">
        <f t="shared" si="475"/>
        <v>Q3/2023</v>
      </c>
      <c r="C750" s="54">
        <f t="shared" si="483"/>
        <v>45108</v>
      </c>
      <c r="D750" s="54">
        <f t="shared" si="484"/>
        <v>45199</v>
      </c>
      <c r="E750" s="58">
        <f t="shared" si="481"/>
        <v>92</v>
      </c>
      <c r="F750" s="59">
        <f>VLOOKUP(D750,'FERC Interest Rate'!$A:$B,2,TRUE)</f>
        <v>8.0199999999999994E-2</v>
      </c>
      <c r="G750" s="60">
        <f t="shared" si="482"/>
        <v>9932.6323450922537</v>
      </c>
      <c r="H750" s="60">
        <f t="shared" si="476"/>
        <v>200.78612190418818</v>
      </c>
      <c r="I750" s="122">
        <v>0</v>
      </c>
      <c r="J750" s="61">
        <v>0</v>
      </c>
      <c r="K750" s="61">
        <f t="shared" si="485"/>
        <v>0</v>
      </c>
      <c r="L750" s="61">
        <v>0</v>
      </c>
      <c r="M750" s="82">
        <f t="shared" si="478"/>
        <v>0</v>
      </c>
      <c r="N750" s="61">
        <f t="shared" si="479"/>
        <v>10133.418466996442</v>
      </c>
      <c r="O750" s="60">
        <f t="shared" si="480"/>
        <v>10133.418466996442</v>
      </c>
    </row>
    <row r="751" spans="1:15" x14ac:dyDescent="0.25">
      <c r="A751" s="6" t="s">
        <v>22</v>
      </c>
      <c r="B751" s="58" t="str">
        <f>+IF(MONTH(C751)&lt;4,"Q1",IF(MONTH(C751)&lt;7,"Q2",IF(MONTH(C751)&lt;10,"Q3","Q4")))&amp;"/"&amp;YEAR(C751)</f>
        <v>Q4/2023</v>
      </c>
      <c r="C751" s="54">
        <f t="shared" si="483"/>
        <v>45200</v>
      </c>
      <c r="D751" s="54">
        <f t="shared" si="484"/>
        <v>45291</v>
      </c>
      <c r="E751" s="58">
        <f t="shared" si="481"/>
        <v>92</v>
      </c>
      <c r="F751" s="59">
        <f>VLOOKUP(D751,'FERC Interest Rate'!$A:$B,2,TRUE)</f>
        <v>8.3500000000000005E-2</v>
      </c>
      <c r="G751" s="60">
        <f t="shared" si="482"/>
        <v>10133.418466996442</v>
      </c>
      <c r="H751" s="60">
        <f t="shared" si="476"/>
        <v>213.27375524237445</v>
      </c>
      <c r="I751" s="122">
        <v>0</v>
      </c>
      <c r="J751" s="61">
        <v>0</v>
      </c>
      <c r="K751" s="61">
        <f t="shared" si="485"/>
        <v>0</v>
      </c>
      <c r="L751" s="61">
        <v>0</v>
      </c>
      <c r="M751" s="82">
        <f t="shared" si="478"/>
        <v>0</v>
      </c>
      <c r="N751" s="61">
        <f t="shared" si="479"/>
        <v>10346.692222238817</v>
      </c>
      <c r="O751" s="60">
        <f t="shared" si="480"/>
        <v>10346.692222238817</v>
      </c>
    </row>
    <row r="752" spans="1:15" x14ac:dyDescent="0.25">
      <c r="A752" s="6" t="s">
        <v>22</v>
      </c>
      <c r="B752" s="58" t="str">
        <f>+IF(MONTH(C752)&lt;4,"Q1",IF(MONTH(C752)&lt;7,"Q2",IF(MONTH(C752)&lt;10,"Q3","Q4")))&amp;"/"&amp;YEAR(C752)</f>
        <v>Q1/2024</v>
      </c>
      <c r="C752" s="54">
        <f t="shared" si="483"/>
        <v>45292</v>
      </c>
      <c r="D752" s="54">
        <f t="shared" si="484"/>
        <v>45382</v>
      </c>
      <c r="E752" s="58">
        <f t="shared" si="481"/>
        <v>91</v>
      </c>
      <c r="F752" s="59">
        <f>VLOOKUP(D752,'FERC Interest Rate'!$A:$B,2,TRUE)</f>
        <v>8.5000000000000006E-2</v>
      </c>
      <c r="G752" s="60">
        <f t="shared" si="482"/>
        <v>10346.692222238817</v>
      </c>
      <c r="H752" s="60">
        <f t="shared" si="476"/>
        <v>218.66574956015643</v>
      </c>
      <c r="I752" s="122">
        <v>0</v>
      </c>
      <c r="J752" s="61">
        <v>0</v>
      </c>
      <c r="K752" s="61">
        <f t="shared" si="485"/>
        <v>0</v>
      </c>
      <c r="L752" s="61">
        <v>0</v>
      </c>
      <c r="M752" s="82">
        <f t="shared" si="478"/>
        <v>0</v>
      </c>
      <c r="N752" s="61">
        <f t="shared" si="479"/>
        <v>10565.357971798972</v>
      </c>
      <c r="O752" s="60">
        <f t="shared" si="480"/>
        <v>10565.357971798972</v>
      </c>
    </row>
    <row r="753" spans="1:15" x14ac:dyDescent="0.25">
      <c r="A753" s="6" t="s">
        <v>22</v>
      </c>
      <c r="B753" s="58" t="str">
        <f t="shared" ref="B753:B759" si="486">+IF(MONTH(C753)&lt;4,"Q1",IF(MONTH(C753)&lt;7,"Q2",IF(MONTH(C753)&lt;10,"Q3","Q4")))&amp;"/"&amp;YEAR(C753)</f>
        <v>Q2/2024</v>
      </c>
      <c r="C753" s="54">
        <f t="shared" si="483"/>
        <v>45383</v>
      </c>
      <c r="D753" s="54">
        <f t="shared" si="484"/>
        <v>45473</v>
      </c>
      <c r="E753" s="58">
        <f t="shared" si="481"/>
        <v>91</v>
      </c>
      <c r="F753" s="59">
        <f>VLOOKUP(D753,'FERC Interest Rate'!$A:$B,2,TRUE)</f>
        <v>8.5000000000000006E-2</v>
      </c>
      <c r="G753" s="60">
        <f t="shared" si="482"/>
        <v>10565.357971798972</v>
      </c>
      <c r="H753" s="60">
        <f t="shared" si="476"/>
        <v>223.28700522367501</v>
      </c>
      <c r="I753" s="122">
        <v>0</v>
      </c>
      <c r="J753" s="61">
        <v>0</v>
      </c>
      <c r="K753" s="61">
        <f t="shared" si="485"/>
        <v>0</v>
      </c>
      <c r="L753" s="61">
        <v>0</v>
      </c>
      <c r="M753" s="82">
        <f t="shared" si="478"/>
        <v>0</v>
      </c>
      <c r="N753" s="61">
        <f t="shared" si="479"/>
        <v>10788.644977022648</v>
      </c>
      <c r="O753" s="60">
        <f t="shared" si="480"/>
        <v>10788.644977022648</v>
      </c>
    </row>
    <row r="754" spans="1:15" x14ac:dyDescent="0.25">
      <c r="A754" s="6" t="s">
        <v>22</v>
      </c>
      <c r="B754" s="58" t="str">
        <f t="shared" si="486"/>
        <v>Q3/2024</v>
      </c>
      <c r="C754" s="54">
        <f t="shared" si="483"/>
        <v>45474</v>
      </c>
      <c r="D754" s="54">
        <f t="shared" si="484"/>
        <v>45565</v>
      </c>
      <c r="E754" s="58">
        <f t="shared" si="481"/>
        <v>92</v>
      </c>
      <c r="F754" s="59">
        <f>VLOOKUP(D754,'FERC Interest Rate'!$A:$B,2,TRUE)</f>
        <v>8.5000000000000006E-2</v>
      </c>
      <c r="G754" s="60">
        <f t="shared" si="482"/>
        <v>10788.644977022648</v>
      </c>
      <c r="H754" s="60">
        <f t="shared" si="476"/>
        <v>230.51148557463691</v>
      </c>
      <c r="I754" s="122">
        <v>0</v>
      </c>
      <c r="J754" s="61">
        <v>0</v>
      </c>
      <c r="K754" s="61">
        <f t="shared" si="485"/>
        <v>0</v>
      </c>
      <c r="L754" s="61">
        <v>0</v>
      </c>
      <c r="M754" s="82">
        <f t="shared" si="478"/>
        <v>0</v>
      </c>
      <c r="N754" s="61">
        <f t="shared" si="479"/>
        <v>11019.156462597284</v>
      </c>
      <c r="O754" s="60">
        <f t="shared" si="480"/>
        <v>11019.156462597284</v>
      </c>
    </row>
    <row r="755" spans="1:15" x14ac:dyDescent="0.25">
      <c r="A755" s="6" t="s">
        <v>22</v>
      </c>
      <c r="B755" s="58" t="str">
        <f t="shared" si="486"/>
        <v>Q4/2024</v>
      </c>
      <c r="C755" s="54">
        <f t="shared" si="483"/>
        <v>45566</v>
      </c>
      <c r="D755" s="54">
        <f t="shared" si="484"/>
        <v>45657</v>
      </c>
      <c r="E755" s="58">
        <f t="shared" si="481"/>
        <v>92</v>
      </c>
      <c r="F755" s="59">
        <f>VLOOKUP(D755,'FERC Interest Rate'!$A:$B,2,TRUE)</f>
        <v>8.5000000000000006E-2</v>
      </c>
      <c r="G755" s="60">
        <f t="shared" si="482"/>
        <v>11019.156462597284</v>
      </c>
      <c r="H755" s="60">
        <f t="shared" si="476"/>
        <v>235.43662168718788</v>
      </c>
      <c r="I755" s="122">
        <v>0</v>
      </c>
      <c r="J755" s="61">
        <v>0</v>
      </c>
      <c r="K755" s="61">
        <f t="shared" si="485"/>
        <v>0</v>
      </c>
      <c r="L755" s="61">
        <v>0</v>
      </c>
      <c r="M755" s="82">
        <f t="shared" si="478"/>
        <v>0</v>
      </c>
      <c r="N755" s="61">
        <f t="shared" si="479"/>
        <v>11254.593084284472</v>
      </c>
      <c r="O755" s="60">
        <f t="shared" si="480"/>
        <v>11254.593084284472</v>
      </c>
    </row>
    <row r="756" spans="1:15" x14ac:dyDescent="0.25">
      <c r="A756" s="63" t="s">
        <v>44</v>
      </c>
      <c r="B756" s="58" t="str">
        <f t="shared" si="486"/>
        <v>Q1/2025</v>
      </c>
      <c r="C756" s="54">
        <f t="shared" si="483"/>
        <v>45658</v>
      </c>
      <c r="D756" s="54">
        <f t="shared" si="484"/>
        <v>45747</v>
      </c>
      <c r="E756" s="58">
        <f t="shared" si="481"/>
        <v>90</v>
      </c>
      <c r="F756" s="59">
        <f>VLOOKUP(D756,'FERC Interest Rate'!$A:$B,2,TRUE)</f>
        <v>8.0399999999999999E-2</v>
      </c>
      <c r="G756" s="60">
        <f t="shared" si="482"/>
        <v>11254.593084284472</v>
      </c>
      <c r="H756" s="60">
        <f t="shared" si="476"/>
        <v>223.11845358323953</v>
      </c>
      <c r="I756" s="122">
        <f>(SUM($H$744:$H$759)/20)</f>
        <v>110.63557689338563</v>
      </c>
      <c r="J756" s="61">
        <f t="shared" ref="J756" si="487">G756*F756*(E756/(DATE(YEAR(D756),12,31)-DATE(YEAR(D756),1,1)+1))</f>
        <v>223.11845358323953</v>
      </c>
      <c r="K756" s="61">
        <f t="shared" ref="K756" si="488">+SUM(I756:J756)</f>
        <v>333.75403047662519</v>
      </c>
      <c r="L756" s="61">
        <f>VLOOKUP($L$742,$A$1:$E$45,4,FALSE)/20</f>
        <v>463.25</v>
      </c>
      <c r="M756" s="82">
        <f t="shared" ref="M756" si="489">+SUM(K756:L756)</f>
        <v>797.00403047662519</v>
      </c>
      <c r="N756" s="61">
        <f t="shared" si="479"/>
        <v>11700.829991450952</v>
      </c>
      <c r="O756" s="60">
        <f t="shared" si="480"/>
        <v>10903.825960974325</v>
      </c>
    </row>
    <row r="757" spans="1:15" x14ac:dyDescent="0.25">
      <c r="A757" s="63" t="s">
        <v>45</v>
      </c>
      <c r="B757" s="58" t="str">
        <f t="shared" si="486"/>
        <v>Q2/2025</v>
      </c>
      <c r="C757" s="54">
        <f t="shared" si="483"/>
        <v>45748</v>
      </c>
      <c r="D757" s="54">
        <f t="shared" si="484"/>
        <v>45838</v>
      </c>
      <c r="E757" s="58">
        <f t="shared" si="481"/>
        <v>91</v>
      </c>
      <c r="F757" s="59">
        <f>VLOOKUP(D757,'FERC Interest Rate'!$A:$B,2,TRUE)</f>
        <v>7.5499999999999998E-2</v>
      </c>
      <c r="G757" s="60">
        <f t="shared" si="482"/>
        <v>10903.825960974325</v>
      </c>
      <c r="H757" s="60"/>
      <c r="I757" s="122">
        <f>(SUM($H$744:$H$759)/20)</f>
        <v>110.63557689338563</v>
      </c>
      <c r="J757" s="61">
        <f t="shared" ref="J757:J759" si="490">G757*F757*(E757/(DATE(YEAR(D757),12,31)-DATE(YEAR(D757),1,1)+1))</f>
        <v>205.24585278047698</v>
      </c>
      <c r="K757" s="61">
        <f t="shared" ref="K757:K759" si="491">+SUM(I757:J757)</f>
        <v>315.88142967386261</v>
      </c>
      <c r="L757" s="61">
        <f>VLOOKUP($L$742,$A$1:$E$45,4,FALSE)/20</f>
        <v>463.25</v>
      </c>
      <c r="M757" s="82">
        <f t="shared" ref="M757:M759" si="492">+SUM(K757:L757)</f>
        <v>779.13142967386261</v>
      </c>
      <c r="N757" s="61">
        <f t="shared" si="479"/>
        <v>11109.071813754803</v>
      </c>
      <c r="O757" s="60">
        <f t="shared" si="480"/>
        <v>10329.940384080939</v>
      </c>
    </row>
    <row r="758" spans="1:15" x14ac:dyDescent="0.25">
      <c r="A758" s="63" t="s">
        <v>46</v>
      </c>
      <c r="B758" s="58" t="str">
        <f t="shared" si="486"/>
        <v>Q3/2025</v>
      </c>
      <c r="C758" s="54">
        <f t="shared" si="483"/>
        <v>45839</v>
      </c>
      <c r="D758" s="54">
        <f t="shared" si="484"/>
        <v>45930</v>
      </c>
      <c r="E758" s="58">
        <f t="shared" si="481"/>
        <v>92</v>
      </c>
      <c r="F758" s="59">
        <f>VLOOKUP(D758,'FERC Interest Rate'!$A:$B,2,TRUE)</f>
        <v>7.4999999999999997E-2</v>
      </c>
      <c r="G758" s="60">
        <f t="shared" si="482"/>
        <v>10329.940384080939</v>
      </c>
      <c r="H758" s="60"/>
      <c r="I758" s="122">
        <f>(SUM($H$744:$H$759)/20)</f>
        <v>110.63557689338563</v>
      </c>
      <c r="J758" s="61">
        <f t="shared" si="490"/>
        <v>195.27832506892736</v>
      </c>
      <c r="K758" s="61">
        <f t="shared" si="491"/>
        <v>305.91390196231299</v>
      </c>
      <c r="L758" s="61">
        <f>VLOOKUP($L$742,$A$1:$E$45,4,FALSE)/20</f>
        <v>463.25</v>
      </c>
      <c r="M758" s="82">
        <f t="shared" si="492"/>
        <v>769.16390196231305</v>
      </c>
      <c r="N758" s="61">
        <f t="shared" si="479"/>
        <v>10525.218709149867</v>
      </c>
      <c r="O758" s="60">
        <f t="shared" si="480"/>
        <v>9756.0548071875528</v>
      </c>
    </row>
    <row r="759" spans="1:15" x14ac:dyDescent="0.25">
      <c r="A759" s="6" t="s">
        <v>47</v>
      </c>
      <c r="B759" s="58" t="str">
        <f t="shared" si="486"/>
        <v>Q4/2025</v>
      </c>
      <c r="C759" s="54">
        <f t="shared" si="483"/>
        <v>45931</v>
      </c>
      <c r="D759" s="54">
        <f t="shared" si="484"/>
        <v>46022</v>
      </c>
      <c r="E759" s="58">
        <f t="shared" si="481"/>
        <v>92</v>
      </c>
      <c r="F759" s="59">
        <f>VLOOKUP(D759,'FERC Interest Rate'!$A:$B,2,TRUE)</f>
        <v>7.4999999999999997E-2</v>
      </c>
      <c r="G759" s="60">
        <f t="shared" si="482"/>
        <v>9756.0548071875528</v>
      </c>
      <c r="H759" s="60"/>
      <c r="I759" s="122">
        <f>(SUM($H$744:$H$759)/20)</f>
        <v>110.63557689338563</v>
      </c>
      <c r="J759" s="61">
        <f t="shared" si="490"/>
        <v>184.42952923176469</v>
      </c>
      <c r="K759" s="61">
        <f t="shared" si="491"/>
        <v>295.06510612515035</v>
      </c>
      <c r="L759" s="61">
        <f>VLOOKUP($L$742,$A$1:$E$45,4,FALSE)/20</f>
        <v>463.25</v>
      </c>
      <c r="M759" s="82">
        <f t="shared" si="492"/>
        <v>758.31510612515035</v>
      </c>
      <c r="N759" s="61">
        <f t="shared" si="479"/>
        <v>9940.4843364193166</v>
      </c>
      <c r="O759" s="60">
        <f t="shared" si="480"/>
        <v>9182.1692302941665</v>
      </c>
    </row>
    <row r="760" spans="1:15" ht="13.5" thickBot="1" x14ac:dyDescent="0.35">
      <c r="A760" s="101"/>
      <c r="B760" s="102"/>
      <c r="C760" s="103"/>
      <c r="D760" s="103"/>
      <c r="E760" s="102"/>
      <c r="F760" s="102"/>
      <c r="G760" s="99">
        <f t="shared" ref="G760:O760" si="493">+SUM(G744:G759)</f>
        <v>161851.1684931209</v>
      </c>
      <c r="H760" s="99">
        <f t="shared" si="493"/>
        <v>2212.7115378677127</v>
      </c>
      <c r="I760" s="99">
        <f t="shared" si="493"/>
        <v>442.54230757354253</v>
      </c>
      <c r="J760" s="99">
        <f t="shared" si="493"/>
        <v>808.07216066440856</v>
      </c>
      <c r="K760" s="99">
        <f t="shared" si="493"/>
        <v>1250.6144682379511</v>
      </c>
      <c r="L760" s="99">
        <f t="shared" si="493"/>
        <v>1853</v>
      </c>
      <c r="M760" s="99">
        <f t="shared" si="493"/>
        <v>3103.6144682379509</v>
      </c>
      <c r="N760" s="99">
        <f t="shared" si="493"/>
        <v>164871.95219165302</v>
      </c>
      <c r="O760" s="99">
        <f t="shared" si="493"/>
        <v>161768.33772341505</v>
      </c>
    </row>
    <row r="761" spans="1:15" ht="13" thickTop="1" x14ac:dyDescent="0.25"/>
    <row r="762" spans="1:15" ht="13" x14ac:dyDescent="0.3">
      <c r="B762" s="3"/>
      <c r="C762" s="3"/>
      <c r="D762" s="3"/>
      <c r="E762" s="3"/>
      <c r="F762" s="3"/>
      <c r="G762" s="3"/>
      <c r="H762" s="3"/>
      <c r="I762" s="84"/>
      <c r="J762" s="432" t="s">
        <v>15</v>
      </c>
      <c r="K762" s="433"/>
      <c r="L762" s="198" t="s">
        <v>92</v>
      </c>
      <c r="M762" s="91"/>
      <c r="N762" s="3"/>
      <c r="O762" s="3"/>
    </row>
    <row r="763" spans="1:15" ht="52" x14ac:dyDescent="0.3">
      <c r="A763" s="62" t="s">
        <v>43</v>
      </c>
      <c r="B763" s="62" t="s">
        <v>3</v>
      </c>
      <c r="C763" s="62" t="s">
        <v>4</v>
      </c>
      <c r="D763" s="62" t="s">
        <v>5</v>
      </c>
      <c r="E763" s="62" t="s">
        <v>6</v>
      </c>
      <c r="F763" s="62" t="s">
        <v>7</v>
      </c>
      <c r="G763" s="62" t="s">
        <v>83</v>
      </c>
      <c r="H763" s="62" t="s">
        <v>84</v>
      </c>
      <c r="I763" s="77" t="s">
        <v>85</v>
      </c>
      <c r="J763" s="78" t="s">
        <v>86</v>
      </c>
      <c r="K763" s="78" t="s">
        <v>87</v>
      </c>
      <c r="L763" s="78" t="s">
        <v>88</v>
      </c>
      <c r="M763" s="79" t="s">
        <v>89</v>
      </c>
      <c r="N763" s="62" t="s">
        <v>90</v>
      </c>
      <c r="O763" s="62" t="s">
        <v>91</v>
      </c>
    </row>
    <row r="764" spans="1:15" x14ac:dyDescent="0.25">
      <c r="A764" s="6" t="s">
        <v>22</v>
      </c>
      <c r="B764" s="58" t="str">
        <f t="shared" ref="B764:B770" si="494">+IF(MONTH(C764)&lt;4,"Q1",IF(MONTH(C764)&lt;7,"Q2",IF(MONTH(C764)&lt;10,"Q3","Q4")))&amp;"/"&amp;YEAR(C764)</f>
        <v>Q1/2022</v>
      </c>
      <c r="C764" s="54">
        <f>VLOOKUP(L762,$A$1:$E$45,2,FALSE)</f>
        <v>44617</v>
      </c>
      <c r="D764" s="54">
        <f>DATE(YEAR(C764),IF(MONTH(C764)&lt;=3,3,IF(MONTH(C764)&lt;=6,6,IF(MONTH(C764)&lt;=9,9,12))),IF(OR(MONTH(C764)&lt;=3,MONTH(C764)&gt;=10),31,30))</f>
        <v>44651</v>
      </c>
      <c r="E764" s="58">
        <f>D764-C764+1</f>
        <v>35</v>
      </c>
      <c r="F764" s="59">
        <f>VLOOKUP(D764,'FERC Interest Rate'!$A:$B,2,TRUE)</f>
        <v>3.2500000000000001E-2</v>
      </c>
      <c r="G764" s="60">
        <f>VLOOKUP(L762,$A$2:$E$45,4,FALSE)</f>
        <v>9925</v>
      </c>
      <c r="H764" s="60">
        <f t="shared" ref="H764:H776" si="495">G764*F764*(E764/(DATE(YEAR(D764),12,31)-DATE(YEAR(D764),1,1)+1))</f>
        <v>30.930650684931503</v>
      </c>
      <c r="I764" s="122">
        <v>0</v>
      </c>
      <c r="J764" s="61">
        <v>0</v>
      </c>
      <c r="K764" s="61">
        <f t="shared" ref="K764:K765" si="496">+SUM(I764:J764)</f>
        <v>0</v>
      </c>
      <c r="L764" s="61">
        <v>0</v>
      </c>
      <c r="M764" s="82">
        <f t="shared" ref="M764:M775" si="497">+SUM(K764:L764)</f>
        <v>0</v>
      </c>
      <c r="N764" s="61">
        <f t="shared" ref="N764:N779" si="498">+G764+H764+J764</f>
        <v>9955.9306506849316</v>
      </c>
      <c r="O764" s="60">
        <f t="shared" ref="O764:O779" si="499">G764+H764-L764-I764</f>
        <v>9955.9306506849316</v>
      </c>
    </row>
    <row r="765" spans="1:15" x14ac:dyDescent="0.25">
      <c r="A765" s="6" t="s">
        <v>22</v>
      </c>
      <c r="B765" s="58" t="str">
        <f t="shared" si="494"/>
        <v>Q2/2022</v>
      </c>
      <c r="C765" s="54">
        <f>D764+1</f>
        <v>44652</v>
      </c>
      <c r="D765" s="54">
        <f>EOMONTH(D764,3)</f>
        <v>44742</v>
      </c>
      <c r="E765" s="58">
        <f t="shared" ref="E765:E779" si="500">D765-C765+1</f>
        <v>91</v>
      </c>
      <c r="F765" s="59">
        <f>VLOOKUP(D765,'FERC Interest Rate'!$A:$B,2,TRUE)</f>
        <v>3.2500000000000001E-2</v>
      </c>
      <c r="G765" s="60">
        <f t="shared" ref="G765:G779" si="501">O764</f>
        <v>9955.9306506849316</v>
      </c>
      <c r="H765" s="60">
        <f t="shared" si="495"/>
        <v>80.670314792878585</v>
      </c>
      <c r="I765" s="122">
        <v>0</v>
      </c>
      <c r="J765" s="61">
        <v>0</v>
      </c>
      <c r="K765" s="61">
        <f t="shared" si="496"/>
        <v>0</v>
      </c>
      <c r="L765" s="61">
        <v>0</v>
      </c>
      <c r="M765" s="82">
        <f t="shared" si="497"/>
        <v>0</v>
      </c>
      <c r="N765" s="61">
        <f t="shared" si="498"/>
        <v>10036.60096547781</v>
      </c>
      <c r="O765" s="60">
        <f t="shared" si="499"/>
        <v>10036.60096547781</v>
      </c>
    </row>
    <row r="766" spans="1:15" x14ac:dyDescent="0.25">
      <c r="A766" s="6" t="s">
        <v>22</v>
      </c>
      <c r="B766" s="58" t="str">
        <f t="shared" si="494"/>
        <v>Q3/2022</v>
      </c>
      <c r="C766" s="54">
        <f t="shared" ref="C766:C779" si="502">D765+1</f>
        <v>44743</v>
      </c>
      <c r="D766" s="54">
        <f t="shared" ref="D766:D779" si="503">EOMONTH(D765,3)</f>
        <v>44834</v>
      </c>
      <c r="E766" s="58">
        <f t="shared" si="500"/>
        <v>92</v>
      </c>
      <c r="F766" s="59">
        <f>VLOOKUP(D766,'FERC Interest Rate'!$A:$B,2,TRUE)</f>
        <v>3.5999999999999997E-2</v>
      </c>
      <c r="G766" s="60">
        <f t="shared" si="501"/>
        <v>10036.60096547781</v>
      </c>
      <c r="H766" s="60">
        <f t="shared" si="495"/>
        <v>91.071842185376724</v>
      </c>
      <c r="I766" s="122">
        <v>0</v>
      </c>
      <c r="J766" s="61">
        <v>0</v>
      </c>
      <c r="K766" s="61">
        <f t="shared" ref="K766:K775" si="504">+SUM(I766:J766)</f>
        <v>0</v>
      </c>
      <c r="L766" s="61">
        <v>0</v>
      </c>
      <c r="M766" s="82">
        <f t="shared" si="497"/>
        <v>0</v>
      </c>
      <c r="N766" s="61">
        <f t="shared" si="498"/>
        <v>10127.672807663186</v>
      </c>
      <c r="O766" s="60">
        <f t="shared" si="499"/>
        <v>10127.672807663186</v>
      </c>
    </row>
    <row r="767" spans="1:15" x14ac:dyDescent="0.25">
      <c r="A767" s="6" t="s">
        <v>22</v>
      </c>
      <c r="B767" s="58" t="str">
        <f t="shared" si="494"/>
        <v>Q4/2022</v>
      </c>
      <c r="C767" s="54">
        <f t="shared" si="502"/>
        <v>44835</v>
      </c>
      <c r="D767" s="54">
        <f t="shared" si="503"/>
        <v>44926</v>
      </c>
      <c r="E767" s="58">
        <f t="shared" si="500"/>
        <v>92</v>
      </c>
      <c r="F767" s="59">
        <f>VLOOKUP(D767,'FERC Interest Rate'!$A:$B,2,TRUE)</f>
        <v>4.9099999999999998E-2</v>
      </c>
      <c r="G767" s="60">
        <f t="shared" si="501"/>
        <v>10127.672807663186</v>
      </c>
      <c r="H767" s="60">
        <f t="shared" si="495"/>
        <v>125.33896878568807</v>
      </c>
      <c r="I767" s="122">
        <v>0</v>
      </c>
      <c r="J767" s="61">
        <v>0</v>
      </c>
      <c r="K767" s="61">
        <f t="shared" si="504"/>
        <v>0</v>
      </c>
      <c r="L767" s="61">
        <v>0</v>
      </c>
      <c r="M767" s="82">
        <f t="shared" si="497"/>
        <v>0</v>
      </c>
      <c r="N767" s="61">
        <f t="shared" si="498"/>
        <v>10253.011776448875</v>
      </c>
      <c r="O767" s="60">
        <f t="shared" si="499"/>
        <v>10253.011776448875</v>
      </c>
    </row>
    <row r="768" spans="1:15" x14ac:dyDescent="0.25">
      <c r="A768" s="6" t="s">
        <v>22</v>
      </c>
      <c r="B768" s="58" t="str">
        <f t="shared" si="494"/>
        <v>Q1/2023</v>
      </c>
      <c r="C768" s="54">
        <f t="shared" si="502"/>
        <v>44927</v>
      </c>
      <c r="D768" s="54">
        <f t="shared" si="503"/>
        <v>45016</v>
      </c>
      <c r="E768" s="58">
        <f t="shared" si="500"/>
        <v>90</v>
      </c>
      <c r="F768" s="59">
        <f>VLOOKUP(D768,'FERC Interest Rate'!$A:$B,2,TRUE)</f>
        <v>6.3100000000000003E-2</v>
      </c>
      <c r="G768" s="60">
        <f t="shared" si="501"/>
        <v>10253.011776448875</v>
      </c>
      <c r="H768" s="60">
        <f t="shared" si="495"/>
        <v>159.52562706425522</v>
      </c>
      <c r="I768" s="122">
        <v>0</v>
      </c>
      <c r="J768" s="61">
        <v>0</v>
      </c>
      <c r="K768" s="61">
        <f t="shared" si="504"/>
        <v>0</v>
      </c>
      <c r="L768" s="61">
        <v>0</v>
      </c>
      <c r="M768" s="82">
        <f t="shared" si="497"/>
        <v>0</v>
      </c>
      <c r="N768" s="61">
        <f t="shared" si="498"/>
        <v>10412.53740351313</v>
      </c>
      <c r="O768" s="60">
        <f t="shared" si="499"/>
        <v>10412.53740351313</v>
      </c>
    </row>
    <row r="769" spans="1:15" x14ac:dyDescent="0.25">
      <c r="A769" s="6" t="s">
        <v>22</v>
      </c>
      <c r="B769" s="58" t="str">
        <f t="shared" si="494"/>
        <v>Q2/2023</v>
      </c>
      <c r="C769" s="54">
        <f t="shared" si="502"/>
        <v>45017</v>
      </c>
      <c r="D769" s="54">
        <f t="shared" si="503"/>
        <v>45107</v>
      </c>
      <c r="E769" s="58">
        <f t="shared" si="500"/>
        <v>91</v>
      </c>
      <c r="F769" s="59">
        <f>VLOOKUP(D769,'FERC Interest Rate'!$A:$B,2,TRUE)</f>
        <v>7.4999999999999997E-2</v>
      </c>
      <c r="G769" s="60">
        <f t="shared" si="501"/>
        <v>10412.53740351313</v>
      </c>
      <c r="H769" s="60">
        <f t="shared" si="495"/>
        <v>194.70018569582768</v>
      </c>
      <c r="I769" s="122">
        <v>0</v>
      </c>
      <c r="J769" s="61">
        <v>0</v>
      </c>
      <c r="K769" s="61">
        <f t="shared" si="504"/>
        <v>0</v>
      </c>
      <c r="L769" s="61">
        <v>0</v>
      </c>
      <c r="M769" s="82">
        <f t="shared" si="497"/>
        <v>0</v>
      </c>
      <c r="N769" s="61">
        <f t="shared" si="498"/>
        <v>10607.237589208957</v>
      </c>
      <c r="O769" s="60">
        <f t="shared" si="499"/>
        <v>10607.237589208957</v>
      </c>
    </row>
    <row r="770" spans="1:15" x14ac:dyDescent="0.25">
      <c r="A770" s="6" t="s">
        <v>22</v>
      </c>
      <c r="B770" s="58" t="str">
        <f t="shared" si="494"/>
        <v>Q3/2023</v>
      </c>
      <c r="C770" s="54">
        <f t="shared" si="502"/>
        <v>45108</v>
      </c>
      <c r="D770" s="54">
        <f t="shared" si="503"/>
        <v>45199</v>
      </c>
      <c r="E770" s="58">
        <f t="shared" si="500"/>
        <v>92</v>
      </c>
      <c r="F770" s="59">
        <f>VLOOKUP(D770,'FERC Interest Rate'!$A:$B,2,TRUE)</f>
        <v>8.0199999999999994E-2</v>
      </c>
      <c r="G770" s="60">
        <f t="shared" si="501"/>
        <v>10607.237589208957</v>
      </c>
      <c r="H770" s="60">
        <f t="shared" si="495"/>
        <v>214.4231282964914</v>
      </c>
      <c r="I770" s="122">
        <v>0</v>
      </c>
      <c r="J770" s="61">
        <v>0</v>
      </c>
      <c r="K770" s="61">
        <f t="shared" si="504"/>
        <v>0</v>
      </c>
      <c r="L770" s="61">
        <v>0</v>
      </c>
      <c r="M770" s="82">
        <f t="shared" si="497"/>
        <v>0</v>
      </c>
      <c r="N770" s="61">
        <f t="shared" si="498"/>
        <v>10821.660717505449</v>
      </c>
      <c r="O770" s="60">
        <f t="shared" si="499"/>
        <v>10821.660717505449</v>
      </c>
    </row>
    <row r="771" spans="1:15" x14ac:dyDescent="0.25">
      <c r="A771" s="6" t="s">
        <v>22</v>
      </c>
      <c r="B771" s="58" t="str">
        <f>+IF(MONTH(C771)&lt;4,"Q1",IF(MONTH(C771)&lt;7,"Q2",IF(MONTH(C771)&lt;10,"Q3","Q4")))&amp;"/"&amp;YEAR(C771)</f>
        <v>Q4/2023</v>
      </c>
      <c r="C771" s="54">
        <f t="shared" si="502"/>
        <v>45200</v>
      </c>
      <c r="D771" s="54">
        <f t="shared" si="503"/>
        <v>45291</v>
      </c>
      <c r="E771" s="58">
        <f t="shared" si="500"/>
        <v>92</v>
      </c>
      <c r="F771" s="59">
        <f>VLOOKUP(D771,'FERC Interest Rate'!$A:$B,2,TRUE)</f>
        <v>8.3500000000000005E-2</v>
      </c>
      <c r="G771" s="60">
        <f t="shared" si="501"/>
        <v>10821.660717505449</v>
      </c>
      <c r="H771" s="60">
        <f t="shared" si="495"/>
        <v>227.75889762158045</v>
      </c>
      <c r="I771" s="122">
        <v>0</v>
      </c>
      <c r="J771" s="61">
        <v>0</v>
      </c>
      <c r="K771" s="61">
        <f t="shared" si="504"/>
        <v>0</v>
      </c>
      <c r="L771" s="61">
        <v>0</v>
      </c>
      <c r="M771" s="82">
        <f t="shared" si="497"/>
        <v>0</v>
      </c>
      <c r="N771" s="61">
        <f t="shared" si="498"/>
        <v>11049.41961512703</v>
      </c>
      <c r="O771" s="60">
        <f t="shared" si="499"/>
        <v>11049.41961512703</v>
      </c>
    </row>
    <row r="772" spans="1:15" x14ac:dyDescent="0.25">
      <c r="A772" s="6" t="s">
        <v>22</v>
      </c>
      <c r="B772" s="58" t="str">
        <f>+IF(MONTH(C772)&lt;4,"Q1",IF(MONTH(C772)&lt;7,"Q2",IF(MONTH(C772)&lt;10,"Q3","Q4")))&amp;"/"&amp;YEAR(C772)</f>
        <v>Q1/2024</v>
      </c>
      <c r="C772" s="54">
        <f t="shared" si="502"/>
        <v>45292</v>
      </c>
      <c r="D772" s="54">
        <f t="shared" si="503"/>
        <v>45382</v>
      </c>
      <c r="E772" s="58">
        <f t="shared" si="500"/>
        <v>91</v>
      </c>
      <c r="F772" s="59">
        <f>VLOOKUP(D772,'FERC Interest Rate'!$A:$B,2,TRUE)</f>
        <v>8.5000000000000006E-2</v>
      </c>
      <c r="G772" s="60">
        <f t="shared" si="501"/>
        <v>11049.41961512703</v>
      </c>
      <c r="H772" s="60">
        <f t="shared" si="495"/>
        <v>233.51710580056718</v>
      </c>
      <c r="I772" s="122">
        <v>0</v>
      </c>
      <c r="J772" s="61">
        <v>0</v>
      </c>
      <c r="K772" s="61">
        <f t="shared" si="504"/>
        <v>0</v>
      </c>
      <c r="L772" s="61">
        <v>0</v>
      </c>
      <c r="M772" s="82">
        <f t="shared" si="497"/>
        <v>0</v>
      </c>
      <c r="N772" s="61">
        <f t="shared" si="498"/>
        <v>11282.936720927597</v>
      </c>
      <c r="O772" s="60">
        <f t="shared" si="499"/>
        <v>11282.936720927597</v>
      </c>
    </row>
    <row r="773" spans="1:15" x14ac:dyDescent="0.25">
      <c r="A773" s="6" t="s">
        <v>22</v>
      </c>
      <c r="B773" s="58" t="str">
        <f t="shared" ref="B773:B779" si="505">+IF(MONTH(C773)&lt;4,"Q1",IF(MONTH(C773)&lt;7,"Q2",IF(MONTH(C773)&lt;10,"Q3","Q4")))&amp;"/"&amp;YEAR(C773)</f>
        <v>Q2/2024</v>
      </c>
      <c r="C773" s="54">
        <f t="shared" si="502"/>
        <v>45383</v>
      </c>
      <c r="D773" s="54">
        <f t="shared" si="503"/>
        <v>45473</v>
      </c>
      <c r="E773" s="58">
        <f t="shared" si="500"/>
        <v>91</v>
      </c>
      <c r="F773" s="59">
        <f>VLOOKUP(D773,'FERC Interest Rate'!$A:$B,2,TRUE)</f>
        <v>8.5000000000000006E-2</v>
      </c>
      <c r="G773" s="60">
        <f t="shared" si="501"/>
        <v>11282.936720927597</v>
      </c>
      <c r="H773" s="60">
        <f t="shared" si="495"/>
        <v>238.45222824146168</v>
      </c>
      <c r="I773" s="122">
        <v>0</v>
      </c>
      <c r="J773" s="61">
        <v>0</v>
      </c>
      <c r="K773" s="61">
        <f t="shared" si="504"/>
        <v>0</v>
      </c>
      <c r="L773" s="61">
        <v>0</v>
      </c>
      <c r="M773" s="82">
        <f t="shared" si="497"/>
        <v>0</v>
      </c>
      <c r="N773" s="61">
        <f t="shared" si="498"/>
        <v>11521.388949169059</v>
      </c>
      <c r="O773" s="60">
        <f t="shared" si="499"/>
        <v>11521.388949169059</v>
      </c>
    </row>
    <row r="774" spans="1:15" x14ac:dyDescent="0.25">
      <c r="A774" s="6" t="s">
        <v>22</v>
      </c>
      <c r="B774" s="58" t="str">
        <f t="shared" si="505"/>
        <v>Q3/2024</v>
      </c>
      <c r="C774" s="54">
        <f t="shared" si="502"/>
        <v>45474</v>
      </c>
      <c r="D774" s="54">
        <f t="shared" si="503"/>
        <v>45565</v>
      </c>
      <c r="E774" s="58">
        <f t="shared" si="500"/>
        <v>92</v>
      </c>
      <c r="F774" s="59">
        <f>VLOOKUP(D774,'FERC Interest Rate'!$A:$B,2,TRUE)</f>
        <v>8.5000000000000006E-2</v>
      </c>
      <c r="G774" s="60">
        <f t="shared" si="501"/>
        <v>11521.388949169059</v>
      </c>
      <c r="H774" s="60">
        <f t="shared" si="495"/>
        <v>246.16738137295641</v>
      </c>
      <c r="I774" s="122">
        <v>0</v>
      </c>
      <c r="J774" s="61">
        <v>0</v>
      </c>
      <c r="K774" s="61">
        <f t="shared" si="504"/>
        <v>0</v>
      </c>
      <c r="L774" s="61">
        <v>0</v>
      </c>
      <c r="M774" s="82">
        <f t="shared" si="497"/>
        <v>0</v>
      </c>
      <c r="N774" s="61">
        <f t="shared" si="498"/>
        <v>11767.556330542015</v>
      </c>
      <c r="O774" s="60">
        <f t="shared" si="499"/>
        <v>11767.556330542015</v>
      </c>
    </row>
    <row r="775" spans="1:15" x14ac:dyDescent="0.25">
      <c r="A775" s="6" t="s">
        <v>22</v>
      </c>
      <c r="B775" s="58" t="str">
        <f t="shared" si="505"/>
        <v>Q4/2024</v>
      </c>
      <c r="C775" s="54">
        <f t="shared" si="502"/>
        <v>45566</v>
      </c>
      <c r="D775" s="54">
        <f t="shared" si="503"/>
        <v>45657</v>
      </c>
      <c r="E775" s="58">
        <f t="shared" si="500"/>
        <v>92</v>
      </c>
      <c r="F775" s="59">
        <f>VLOOKUP(D775,'FERC Interest Rate'!$A:$B,2,TRUE)</f>
        <v>8.5000000000000006E-2</v>
      </c>
      <c r="G775" s="60">
        <f t="shared" si="501"/>
        <v>11767.556330542015</v>
      </c>
      <c r="H775" s="60">
        <f t="shared" si="495"/>
        <v>251.42702323726382</v>
      </c>
      <c r="I775" s="122">
        <v>0</v>
      </c>
      <c r="J775" s="61">
        <v>0</v>
      </c>
      <c r="K775" s="61">
        <f t="shared" si="504"/>
        <v>0</v>
      </c>
      <c r="L775" s="61">
        <v>0</v>
      </c>
      <c r="M775" s="82">
        <f t="shared" si="497"/>
        <v>0</v>
      </c>
      <c r="N775" s="61">
        <f t="shared" si="498"/>
        <v>12018.983353779278</v>
      </c>
      <c r="O775" s="60">
        <f t="shared" si="499"/>
        <v>12018.983353779278</v>
      </c>
    </row>
    <row r="776" spans="1:15" x14ac:dyDescent="0.25">
      <c r="A776" s="63" t="s">
        <v>44</v>
      </c>
      <c r="B776" s="58" t="str">
        <f t="shared" si="505"/>
        <v>Q1/2025</v>
      </c>
      <c r="C776" s="54">
        <f t="shared" si="502"/>
        <v>45658</v>
      </c>
      <c r="D776" s="54">
        <f t="shared" si="503"/>
        <v>45747</v>
      </c>
      <c r="E776" s="58">
        <f t="shared" si="500"/>
        <v>90</v>
      </c>
      <c r="F776" s="59">
        <f>VLOOKUP(D776,'FERC Interest Rate'!$A:$B,2,TRUE)</f>
        <v>8.0399999999999999E-2</v>
      </c>
      <c r="G776" s="60">
        <f t="shared" si="501"/>
        <v>12018.983353779278</v>
      </c>
      <c r="H776" s="60">
        <f t="shared" si="495"/>
        <v>238.27222889848451</v>
      </c>
      <c r="I776" s="122">
        <f>(SUM($H$764:$H$779)/20)</f>
        <v>116.61277913388817</v>
      </c>
      <c r="J776" s="61">
        <f t="shared" ref="J776:J779" si="506">G776*F776*(E776/(DATE(YEAR(D776),12,31)-DATE(YEAR(D776),1,1)+1))</f>
        <v>238.27222889848451</v>
      </c>
      <c r="K776" s="61">
        <f t="shared" ref="K776:K779" si="507">+SUM(I776:J776)</f>
        <v>354.8850080323727</v>
      </c>
      <c r="L776" s="61">
        <f>VLOOKUP($L$762,$A$1:$E$45,4,FALSE)/20</f>
        <v>496.25</v>
      </c>
      <c r="M776" s="82">
        <f t="shared" ref="M776:M779" si="508">+SUM(K776:L776)</f>
        <v>851.13500803237275</v>
      </c>
      <c r="N776" s="61">
        <f t="shared" si="498"/>
        <v>12495.527811576247</v>
      </c>
      <c r="O776" s="60">
        <f t="shared" si="499"/>
        <v>11644.392803543875</v>
      </c>
    </row>
    <row r="777" spans="1:15" x14ac:dyDescent="0.25">
      <c r="A777" s="63" t="s">
        <v>45</v>
      </c>
      <c r="B777" s="58" t="str">
        <f t="shared" si="505"/>
        <v>Q2/2025</v>
      </c>
      <c r="C777" s="54">
        <f t="shared" si="502"/>
        <v>45748</v>
      </c>
      <c r="D777" s="54">
        <f t="shared" si="503"/>
        <v>45838</v>
      </c>
      <c r="E777" s="58">
        <f t="shared" si="500"/>
        <v>91</v>
      </c>
      <c r="F777" s="59">
        <f>VLOOKUP(D777,'FERC Interest Rate'!$A:$B,2,TRUE)</f>
        <v>7.5499999999999998E-2</v>
      </c>
      <c r="G777" s="60">
        <f t="shared" si="501"/>
        <v>11644.392803543875</v>
      </c>
      <c r="H777" s="60"/>
      <c r="I777" s="122">
        <f>(SUM($H$764:$H$779)/20)</f>
        <v>116.61277913388817</v>
      </c>
      <c r="J777" s="61">
        <f t="shared" si="506"/>
        <v>219.18575549794025</v>
      </c>
      <c r="K777" s="61">
        <f t="shared" si="507"/>
        <v>335.79853463182843</v>
      </c>
      <c r="L777" s="61">
        <f>VLOOKUP($L$762,$A$1:$E$45,4,FALSE)/20</f>
        <v>496.25</v>
      </c>
      <c r="M777" s="82">
        <f t="shared" si="508"/>
        <v>832.04853463182849</v>
      </c>
      <c r="N777" s="61">
        <f t="shared" si="498"/>
        <v>11863.578559041815</v>
      </c>
      <c r="O777" s="60">
        <f t="shared" si="499"/>
        <v>11031.530024409987</v>
      </c>
    </row>
    <row r="778" spans="1:15" x14ac:dyDescent="0.25">
      <c r="A778" s="63" t="s">
        <v>46</v>
      </c>
      <c r="B778" s="58" t="str">
        <f t="shared" si="505"/>
        <v>Q3/2025</v>
      </c>
      <c r="C778" s="54">
        <f t="shared" si="502"/>
        <v>45839</v>
      </c>
      <c r="D778" s="54">
        <f t="shared" si="503"/>
        <v>45930</v>
      </c>
      <c r="E778" s="58">
        <f t="shared" si="500"/>
        <v>92</v>
      </c>
      <c r="F778" s="59">
        <f>VLOOKUP(D778,'FERC Interest Rate'!$A:$B,2,TRUE)</f>
        <v>7.4999999999999997E-2</v>
      </c>
      <c r="G778" s="60">
        <f t="shared" si="501"/>
        <v>11031.530024409987</v>
      </c>
      <c r="H778" s="60"/>
      <c r="I778" s="122">
        <f>(SUM($H$764:$H$779)/20)</f>
        <v>116.61277913388817</v>
      </c>
      <c r="J778" s="61">
        <f t="shared" si="506"/>
        <v>208.54125251624362</v>
      </c>
      <c r="K778" s="61">
        <f t="shared" si="507"/>
        <v>325.1540316501318</v>
      </c>
      <c r="L778" s="61">
        <f>VLOOKUP($L$762,$A$1:$E$45,4,FALSE)/20</f>
        <v>496.25</v>
      </c>
      <c r="M778" s="82">
        <f t="shared" si="508"/>
        <v>821.40403165013186</v>
      </c>
      <c r="N778" s="61">
        <f t="shared" si="498"/>
        <v>11240.07127692623</v>
      </c>
      <c r="O778" s="60">
        <f t="shared" si="499"/>
        <v>10418.667245276099</v>
      </c>
    </row>
    <row r="779" spans="1:15" x14ac:dyDescent="0.25">
      <c r="A779" s="6" t="s">
        <v>47</v>
      </c>
      <c r="B779" s="58" t="str">
        <f t="shared" si="505"/>
        <v>Q4/2025</v>
      </c>
      <c r="C779" s="54">
        <f t="shared" si="502"/>
        <v>45931</v>
      </c>
      <c r="D779" s="54">
        <f t="shared" si="503"/>
        <v>46022</v>
      </c>
      <c r="E779" s="58">
        <f t="shared" si="500"/>
        <v>92</v>
      </c>
      <c r="F779" s="59">
        <f>VLOOKUP(D779,'FERC Interest Rate'!$A:$B,2,TRUE)</f>
        <v>7.4999999999999997E-2</v>
      </c>
      <c r="G779" s="60">
        <f t="shared" si="501"/>
        <v>10418.667245276099</v>
      </c>
      <c r="H779" s="60"/>
      <c r="I779" s="122">
        <f>(SUM($H$764:$H$779)/20)</f>
        <v>116.61277913388817</v>
      </c>
      <c r="J779" s="61">
        <f t="shared" si="506"/>
        <v>196.9556273764523</v>
      </c>
      <c r="K779" s="61">
        <f t="shared" si="507"/>
        <v>313.56840651034048</v>
      </c>
      <c r="L779" s="61">
        <f>VLOOKUP($L$762,$A$1:$E$45,4,FALSE)/20</f>
        <v>496.25</v>
      </c>
      <c r="M779" s="82">
        <f t="shared" si="508"/>
        <v>809.81840651034054</v>
      </c>
      <c r="N779" s="61">
        <f t="shared" si="498"/>
        <v>10615.622872652551</v>
      </c>
      <c r="O779" s="60">
        <f t="shared" si="499"/>
        <v>9805.8044661422118</v>
      </c>
    </row>
    <row r="780" spans="1:15" ht="13.5" thickBot="1" x14ac:dyDescent="0.35">
      <c r="A780" s="101"/>
      <c r="B780" s="102"/>
      <c r="C780" s="103"/>
      <c r="D780" s="103"/>
      <c r="E780" s="102"/>
      <c r="F780" s="102"/>
      <c r="G780" s="99">
        <f t="shared" ref="G780:O780" si="509">+SUM(G764:G779)</f>
        <v>172874.52695327729</v>
      </c>
      <c r="H780" s="99">
        <f t="shared" si="509"/>
        <v>2332.2555826777634</v>
      </c>
      <c r="I780" s="99">
        <f t="shared" si="509"/>
        <v>466.45111653555267</v>
      </c>
      <c r="J780" s="99">
        <f t="shared" si="509"/>
        <v>862.95486428912068</v>
      </c>
      <c r="K780" s="99">
        <f t="shared" si="509"/>
        <v>1329.4059808246734</v>
      </c>
      <c r="L780" s="99">
        <f t="shared" si="509"/>
        <v>1985</v>
      </c>
      <c r="M780" s="99">
        <f t="shared" si="509"/>
        <v>3314.4059808246739</v>
      </c>
      <c r="N780" s="99">
        <f t="shared" si="509"/>
        <v>176069.73740024414</v>
      </c>
      <c r="O780" s="99">
        <f t="shared" si="509"/>
        <v>172755.3314194195</v>
      </c>
    </row>
    <row r="781" spans="1:15" ht="13" thickTop="1" x14ac:dyDescent="0.25"/>
    <row r="782" spans="1:15" ht="13" x14ac:dyDescent="0.3">
      <c r="B782" s="3"/>
      <c r="C782" s="3"/>
      <c r="D782" s="3"/>
      <c r="E782" s="3"/>
      <c r="F782" s="3"/>
      <c r="G782" s="3"/>
      <c r="H782" s="3"/>
      <c r="I782" s="84"/>
      <c r="J782" s="432" t="s">
        <v>15</v>
      </c>
      <c r="K782" s="433"/>
      <c r="L782" s="198" t="s">
        <v>93</v>
      </c>
      <c r="M782" s="91"/>
      <c r="N782" s="3"/>
      <c r="O782" s="3"/>
    </row>
    <row r="783" spans="1:15" ht="52" x14ac:dyDescent="0.3">
      <c r="A783" s="62" t="s">
        <v>43</v>
      </c>
      <c r="B783" s="62" t="s">
        <v>3</v>
      </c>
      <c r="C783" s="62" t="s">
        <v>4</v>
      </c>
      <c r="D783" s="62" t="s">
        <v>5</v>
      </c>
      <c r="E783" s="62" t="s">
        <v>6</v>
      </c>
      <c r="F783" s="62" t="s">
        <v>7</v>
      </c>
      <c r="G783" s="62" t="s">
        <v>83</v>
      </c>
      <c r="H783" s="62" t="s">
        <v>84</v>
      </c>
      <c r="I783" s="77" t="s">
        <v>85</v>
      </c>
      <c r="J783" s="78" t="s">
        <v>86</v>
      </c>
      <c r="K783" s="78" t="s">
        <v>87</v>
      </c>
      <c r="L783" s="78" t="s">
        <v>88</v>
      </c>
      <c r="M783" s="79" t="s">
        <v>89</v>
      </c>
      <c r="N783" s="62" t="s">
        <v>90</v>
      </c>
      <c r="O783" s="62" t="s">
        <v>91</v>
      </c>
    </row>
    <row r="784" spans="1:15" x14ac:dyDescent="0.25">
      <c r="A784" s="6" t="s">
        <v>22</v>
      </c>
      <c r="B784" s="58" t="str">
        <f t="shared" ref="B784:B790" si="510">+IF(MONTH(C784)&lt;4,"Q1",IF(MONTH(C784)&lt;7,"Q2",IF(MONTH(C784)&lt;10,"Q3","Q4")))&amp;"/"&amp;YEAR(C784)</f>
        <v>Q1/2022</v>
      </c>
      <c r="C784" s="54">
        <f>VLOOKUP(L782,$A$1:$E$45,2,FALSE)</f>
        <v>44638</v>
      </c>
      <c r="D784" s="54">
        <f>DATE(YEAR(C784),IF(MONTH(C784)&lt;=3,3,IF(MONTH(C784)&lt;=6,6,IF(MONTH(C784)&lt;=9,9,12))),IF(OR(MONTH(C784)&lt;=3,MONTH(C784)&gt;=10),31,30))</f>
        <v>44651</v>
      </c>
      <c r="E784" s="58">
        <f>D784-C784+1</f>
        <v>14</v>
      </c>
      <c r="F784" s="59">
        <f>VLOOKUP(D784,'FERC Interest Rate'!$A:$B,2,TRUE)</f>
        <v>3.2500000000000001E-2</v>
      </c>
      <c r="G784" s="60">
        <f>VLOOKUP(L782,$A$2:$E$45,4,FALSE)</f>
        <v>10280</v>
      </c>
      <c r="H784" s="60">
        <f t="shared" ref="H784:H796" si="511">G784*F784*(E784/(DATE(YEAR(D784),12,31)-DATE(YEAR(D784),1,1)+1))</f>
        <v>12.814794520547947</v>
      </c>
      <c r="I784" s="122">
        <v>0</v>
      </c>
      <c r="J784" s="61">
        <v>0</v>
      </c>
      <c r="K784" s="61">
        <f t="shared" ref="K784:K785" si="512">+SUM(I784:J784)</f>
        <v>0</v>
      </c>
      <c r="L784" s="61">
        <v>0</v>
      </c>
      <c r="M784" s="82">
        <f t="shared" ref="M784:M795" si="513">+SUM(K784:L784)</f>
        <v>0</v>
      </c>
      <c r="N784" s="61">
        <f t="shared" ref="N784:N799" si="514">+G784+H784+J784</f>
        <v>10292.814794520547</v>
      </c>
      <c r="O784" s="60">
        <f t="shared" ref="O784:O799" si="515">G784+H784-L784-I784</f>
        <v>10292.814794520547</v>
      </c>
    </row>
    <row r="785" spans="1:15" x14ac:dyDescent="0.25">
      <c r="A785" s="6" t="s">
        <v>22</v>
      </c>
      <c r="B785" s="58" t="str">
        <f t="shared" si="510"/>
        <v>Q2/2022</v>
      </c>
      <c r="C785" s="54">
        <f>D784+1</f>
        <v>44652</v>
      </c>
      <c r="D785" s="54">
        <f>EOMONTH(D784,3)</f>
        <v>44742</v>
      </c>
      <c r="E785" s="58">
        <f t="shared" ref="E785:E799" si="516">D785-C785+1</f>
        <v>91</v>
      </c>
      <c r="F785" s="59">
        <f>VLOOKUP(D785,'FERC Interest Rate'!$A:$B,2,TRUE)</f>
        <v>3.2500000000000001E-2</v>
      </c>
      <c r="G785" s="60">
        <f t="shared" ref="G785:G799" si="517">O784</f>
        <v>10292.814794520547</v>
      </c>
      <c r="H785" s="60">
        <f t="shared" si="511"/>
        <v>83.399999328204174</v>
      </c>
      <c r="I785" s="122">
        <v>0</v>
      </c>
      <c r="J785" s="61">
        <v>0</v>
      </c>
      <c r="K785" s="61">
        <f t="shared" si="512"/>
        <v>0</v>
      </c>
      <c r="L785" s="61">
        <v>0</v>
      </c>
      <c r="M785" s="82">
        <f t="shared" si="513"/>
        <v>0</v>
      </c>
      <c r="N785" s="61">
        <f t="shared" si="514"/>
        <v>10376.214793848752</v>
      </c>
      <c r="O785" s="60">
        <f t="shared" si="515"/>
        <v>10376.214793848752</v>
      </c>
    </row>
    <row r="786" spans="1:15" x14ac:dyDescent="0.25">
      <c r="A786" s="6" t="s">
        <v>22</v>
      </c>
      <c r="B786" s="58" t="str">
        <f t="shared" si="510"/>
        <v>Q3/2022</v>
      </c>
      <c r="C786" s="54">
        <f t="shared" ref="C786:C799" si="518">D785+1</f>
        <v>44743</v>
      </c>
      <c r="D786" s="54">
        <f t="shared" ref="D786:D799" si="519">EOMONTH(D785,3)</f>
        <v>44834</v>
      </c>
      <c r="E786" s="58">
        <f t="shared" si="516"/>
        <v>92</v>
      </c>
      <c r="F786" s="59">
        <f>VLOOKUP(D786,'FERC Interest Rate'!$A:$B,2,TRUE)</f>
        <v>3.5999999999999997E-2</v>
      </c>
      <c r="G786" s="60">
        <f t="shared" si="517"/>
        <v>10376.214793848752</v>
      </c>
      <c r="H786" s="60">
        <f t="shared" si="511"/>
        <v>94.153488759526212</v>
      </c>
      <c r="I786" s="122">
        <v>0</v>
      </c>
      <c r="J786" s="61">
        <v>0</v>
      </c>
      <c r="K786" s="61">
        <f t="shared" ref="K786:K795" si="520">+SUM(I786:J786)</f>
        <v>0</v>
      </c>
      <c r="L786" s="61">
        <v>0</v>
      </c>
      <c r="M786" s="82">
        <f t="shared" si="513"/>
        <v>0</v>
      </c>
      <c r="N786" s="61">
        <f t="shared" si="514"/>
        <v>10470.368282608279</v>
      </c>
      <c r="O786" s="60">
        <f t="shared" si="515"/>
        <v>10470.368282608279</v>
      </c>
    </row>
    <row r="787" spans="1:15" x14ac:dyDescent="0.25">
      <c r="A787" s="6" t="s">
        <v>22</v>
      </c>
      <c r="B787" s="58" t="str">
        <f t="shared" si="510"/>
        <v>Q4/2022</v>
      </c>
      <c r="C787" s="54">
        <f t="shared" si="518"/>
        <v>44835</v>
      </c>
      <c r="D787" s="54">
        <f t="shared" si="519"/>
        <v>44926</v>
      </c>
      <c r="E787" s="58">
        <f t="shared" si="516"/>
        <v>92</v>
      </c>
      <c r="F787" s="59">
        <f>VLOOKUP(D787,'FERC Interest Rate'!$A:$B,2,TRUE)</f>
        <v>4.9099999999999998E-2</v>
      </c>
      <c r="G787" s="60">
        <f t="shared" si="517"/>
        <v>10470.368282608279</v>
      </c>
      <c r="H787" s="60">
        <f t="shared" si="511"/>
        <v>129.58013042794005</v>
      </c>
      <c r="I787" s="122">
        <v>0</v>
      </c>
      <c r="J787" s="61">
        <v>0</v>
      </c>
      <c r="K787" s="61">
        <f t="shared" si="520"/>
        <v>0</v>
      </c>
      <c r="L787" s="61">
        <v>0</v>
      </c>
      <c r="M787" s="82">
        <f t="shared" si="513"/>
        <v>0</v>
      </c>
      <c r="N787" s="61">
        <f t="shared" si="514"/>
        <v>10599.948413036218</v>
      </c>
      <c r="O787" s="60">
        <f t="shared" si="515"/>
        <v>10599.948413036218</v>
      </c>
    </row>
    <row r="788" spans="1:15" x14ac:dyDescent="0.25">
      <c r="A788" s="6" t="s">
        <v>22</v>
      </c>
      <c r="B788" s="58" t="str">
        <f t="shared" si="510"/>
        <v>Q1/2023</v>
      </c>
      <c r="C788" s="54">
        <f t="shared" si="518"/>
        <v>44927</v>
      </c>
      <c r="D788" s="54">
        <f t="shared" si="519"/>
        <v>45016</v>
      </c>
      <c r="E788" s="58">
        <f t="shared" si="516"/>
        <v>90</v>
      </c>
      <c r="F788" s="59">
        <f>VLOOKUP(D788,'FERC Interest Rate'!$A:$B,2,TRUE)</f>
        <v>6.3100000000000003E-2</v>
      </c>
      <c r="G788" s="60">
        <f t="shared" si="517"/>
        <v>10599.948413036218</v>
      </c>
      <c r="H788" s="60">
        <f t="shared" si="511"/>
        <v>164.92358092502104</v>
      </c>
      <c r="I788" s="122">
        <v>0</v>
      </c>
      <c r="J788" s="61">
        <v>0</v>
      </c>
      <c r="K788" s="61">
        <f t="shared" si="520"/>
        <v>0</v>
      </c>
      <c r="L788" s="61">
        <v>0</v>
      </c>
      <c r="M788" s="82">
        <f t="shared" si="513"/>
        <v>0</v>
      </c>
      <c r="N788" s="61">
        <f t="shared" si="514"/>
        <v>10764.871993961238</v>
      </c>
      <c r="O788" s="60">
        <f t="shared" si="515"/>
        <v>10764.871993961238</v>
      </c>
    </row>
    <row r="789" spans="1:15" x14ac:dyDescent="0.25">
      <c r="A789" s="6" t="s">
        <v>22</v>
      </c>
      <c r="B789" s="58" t="str">
        <f t="shared" si="510"/>
        <v>Q2/2023</v>
      </c>
      <c r="C789" s="54">
        <f t="shared" si="518"/>
        <v>45017</v>
      </c>
      <c r="D789" s="54">
        <f t="shared" si="519"/>
        <v>45107</v>
      </c>
      <c r="E789" s="58">
        <f t="shared" si="516"/>
        <v>91</v>
      </c>
      <c r="F789" s="59">
        <f>VLOOKUP(D789,'FERC Interest Rate'!$A:$B,2,TRUE)</f>
        <v>7.4999999999999997E-2</v>
      </c>
      <c r="G789" s="60">
        <f t="shared" si="517"/>
        <v>10764.871993961238</v>
      </c>
      <c r="H789" s="60">
        <f t="shared" si="511"/>
        <v>201.2883598870834</v>
      </c>
      <c r="I789" s="122">
        <v>0</v>
      </c>
      <c r="J789" s="61">
        <v>0</v>
      </c>
      <c r="K789" s="61">
        <f t="shared" si="520"/>
        <v>0</v>
      </c>
      <c r="L789" s="61">
        <v>0</v>
      </c>
      <c r="M789" s="82">
        <f t="shared" si="513"/>
        <v>0</v>
      </c>
      <c r="N789" s="61">
        <f t="shared" si="514"/>
        <v>10966.160353848321</v>
      </c>
      <c r="O789" s="60">
        <f t="shared" si="515"/>
        <v>10966.160353848321</v>
      </c>
    </row>
    <row r="790" spans="1:15" x14ac:dyDescent="0.25">
      <c r="A790" s="6" t="s">
        <v>22</v>
      </c>
      <c r="B790" s="58" t="str">
        <f t="shared" si="510"/>
        <v>Q3/2023</v>
      </c>
      <c r="C790" s="54">
        <f t="shared" si="518"/>
        <v>45108</v>
      </c>
      <c r="D790" s="54">
        <f t="shared" si="519"/>
        <v>45199</v>
      </c>
      <c r="E790" s="58">
        <f t="shared" si="516"/>
        <v>92</v>
      </c>
      <c r="F790" s="59">
        <f>VLOOKUP(D790,'FERC Interest Rate'!$A:$B,2,TRUE)</f>
        <v>8.0199999999999994E-2</v>
      </c>
      <c r="G790" s="60">
        <f t="shared" si="517"/>
        <v>10966.160353848321</v>
      </c>
      <c r="H790" s="60">
        <f t="shared" si="511"/>
        <v>221.67867823242318</v>
      </c>
      <c r="I790" s="122">
        <v>0</v>
      </c>
      <c r="J790" s="61">
        <v>0</v>
      </c>
      <c r="K790" s="61">
        <f t="shared" si="520"/>
        <v>0</v>
      </c>
      <c r="L790" s="61">
        <v>0</v>
      </c>
      <c r="M790" s="82">
        <f t="shared" si="513"/>
        <v>0</v>
      </c>
      <c r="N790" s="61">
        <f t="shared" si="514"/>
        <v>11187.839032080745</v>
      </c>
      <c r="O790" s="60">
        <f t="shared" si="515"/>
        <v>11187.839032080745</v>
      </c>
    </row>
    <row r="791" spans="1:15" x14ac:dyDescent="0.25">
      <c r="A791" s="6" t="s">
        <v>22</v>
      </c>
      <c r="B791" s="58" t="str">
        <f>+IF(MONTH(C791)&lt;4,"Q1",IF(MONTH(C791)&lt;7,"Q2",IF(MONTH(C791)&lt;10,"Q3","Q4")))&amp;"/"&amp;YEAR(C791)</f>
        <v>Q4/2023</v>
      </c>
      <c r="C791" s="54">
        <f t="shared" si="518"/>
        <v>45200</v>
      </c>
      <c r="D791" s="54">
        <f t="shared" si="519"/>
        <v>45291</v>
      </c>
      <c r="E791" s="58">
        <f t="shared" si="516"/>
        <v>92</v>
      </c>
      <c r="F791" s="59">
        <f>VLOOKUP(D791,'FERC Interest Rate'!$A:$B,2,TRUE)</f>
        <v>8.3500000000000005E-2</v>
      </c>
      <c r="G791" s="60">
        <f t="shared" si="517"/>
        <v>11187.839032080745</v>
      </c>
      <c r="H791" s="60">
        <f t="shared" si="511"/>
        <v>235.46569710806656</v>
      </c>
      <c r="I791" s="122">
        <v>0</v>
      </c>
      <c r="J791" s="61">
        <v>0</v>
      </c>
      <c r="K791" s="61">
        <f t="shared" si="520"/>
        <v>0</v>
      </c>
      <c r="L791" s="61">
        <v>0</v>
      </c>
      <c r="M791" s="82">
        <f t="shared" si="513"/>
        <v>0</v>
      </c>
      <c r="N791" s="61">
        <f t="shared" si="514"/>
        <v>11423.304729188811</v>
      </c>
      <c r="O791" s="60">
        <f t="shared" si="515"/>
        <v>11423.304729188811</v>
      </c>
    </row>
    <row r="792" spans="1:15" x14ac:dyDescent="0.25">
      <c r="A792" s="6" t="s">
        <v>22</v>
      </c>
      <c r="B792" s="58" t="str">
        <f>+IF(MONTH(C792)&lt;4,"Q1",IF(MONTH(C792)&lt;7,"Q2",IF(MONTH(C792)&lt;10,"Q3","Q4")))&amp;"/"&amp;YEAR(C792)</f>
        <v>Q1/2024</v>
      </c>
      <c r="C792" s="54">
        <f t="shared" si="518"/>
        <v>45292</v>
      </c>
      <c r="D792" s="54">
        <f t="shared" si="519"/>
        <v>45382</v>
      </c>
      <c r="E792" s="58">
        <f t="shared" si="516"/>
        <v>91</v>
      </c>
      <c r="F792" s="59">
        <f>VLOOKUP(D792,'FERC Interest Rate'!$A:$B,2,TRUE)</f>
        <v>8.5000000000000006E-2</v>
      </c>
      <c r="G792" s="60">
        <f t="shared" si="517"/>
        <v>11423.304729188811</v>
      </c>
      <c r="H792" s="60">
        <f t="shared" si="511"/>
        <v>241.41874885321164</v>
      </c>
      <c r="I792" s="122">
        <v>0</v>
      </c>
      <c r="J792" s="61">
        <v>0</v>
      </c>
      <c r="K792" s="61">
        <f t="shared" si="520"/>
        <v>0</v>
      </c>
      <c r="L792" s="61">
        <v>0</v>
      </c>
      <c r="M792" s="82">
        <f t="shared" si="513"/>
        <v>0</v>
      </c>
      <c r="N792" s="61">
        <f t="shared" si="514"/>
        <v>11664.723478042022</v>
      </c>
      <c r="O792" s="60">
        <f t="shared" si="515"/>
        <v>11664.723478042022</v>
      </c>
    </row>
    <row r="793" spans="1:15" x14ac:dyDescent="0.25">
      <c r="A793" s="6" t="s">
        <v>22</v>
      </c>
      <c r="B793" s="58" t="str">
        <f t="shared" ref="B793:B799" si="521">+IF(MONTH(C793)&lt;4,"Q1",IF(MONTH(C793)&lt;7,"Q2",IF(MONTH(C793)&lt;10,"Q3","Q4")))&amp;"/"&amp;YEAR(C793)</f>
        <v>Q2/2024</v>
      </c>
      <c r="C793" s="54">
        <f t="shared" si="518"/>
        <v>45383</v>
      </c>
      <c r="D793" s="54">
        <f t="shared" si="519"/>
        <v>45473</v>
      </c>
      <c r="E793" s="58">
        <f t="shared" si="516"/>
        <v>91</v>
      </c>
      <c r="F793" s="59">
        <f>VLOOKUP(D793,'FERC Interest Rate'!$A:$B,2,TRUE)</f>
        <v>8.5000000000000006E-2</v>
      </c>
      <c r="G793" s="60">
        <f t="shared" si="517"/>
        <v>11664.723478042022</v>
      </c>
      <c r="H793" s="60">
        <f t="shared" si="511"/>
        <v>246.5208636684564</v>
      </c>
      <c r="I793" s="122">
        <v>0</v>
      </c>
      <c r="J793" s="61">
        <v>0</v>
      </c>
      <c r="K793" s="61">
        <f t="shared" si="520"/>
        <v>0</v>
      </c>
      <c r="L793" s="61">
        <v>0</v>
      </c>
      <c r="M793" s="82">
        <f t="shared" si="513"/>
        <v>0</v>
      </c>
      <c r="N793" s="61">
        <f t="shared" si="514"/>
        <v>11911.244341710479</v>
      </c>
      <c r="O793" s="60">
        <f t="shared" si="515"/>
        <v>11911.244341710479</v>
      </c>
    </row>
    <row r="794" spans="1:15" x14ac:dyDescent="0.25">
      <c r="A794" s="6" t="s">
        <v>22</v>
      </c>
      <c r="B794" s="58" t="str">
        <f t="shared" si="521"/>
        <v>Q3/2024</v>
      </c>
      <c r="C794" s="54">
        <f t="shared" si="518"/>
        <v>45474</v>
      </c>
      <c r="D794" s="54">
        <f t="shared" si="519"/>
        <v>45565</v>
      </c>
      <c r="E794" s="58">
        <f t="shared" si="516"/>
        <v>92</v>
      </c>
      <c r="F794" s="59">
        <f>VLOOKUP(D794,'FERC Interest Rate'!$A:$B,2,TRUE)</f>
        <v>8.5000000000000006E-2</v>
      </c>
      <c r="G794" s="60">
        <f t="shared" si="517"/>
        <v>11911.244341710479</v>
      </c>
      <c r="H794" s="60">
        <f t="shared" si="511"/>
        <v>254.49707855785778</v>
      </c>
      <c r="I794" s="122">
        <v>0</v>
      </c>
      <c r="J794" s="61">
        <v>0</v>
      </c>
      <c r="K794" s="61">
        <f t="shared" si="520"/>
        <v>0</v>
      </c>
      <c r="L794" s="61">
        <v>0</v>
      </c>
      <c r="M794" s="82">
        <f t="shared" si="513"/>
        <v>0</v>
      </c>
      <c r="N794" s="61">
        <f t="shared" si="514"/>
        <v>12165.741420268336</v>
      </c>
      <c r="O794" s="60">
        <f t="shared" si="515"/>
        <v>12165.741420268336</v>
      </c>
    </row>
    <row r="795" spans="1:15" x14ac:dyDescent="0.25">
      <c r="A795" s="6" t="s">
        <v>22</v>
      </c>
      <c r="B795" s="58" t="str">
        <f t="shared" si="521"/>
        <v>Q4/2024</v>
      </c>
      <c r="C795" s="54">
        <f t="shared" si="518"/>
        <v>45566</v>
      </c>
      <c r="D795" s="54">
        <f t="shared" si="519"/>
        <v>45657</v>
      </c>
      <c r="E795" s="58">
        <f t="shared" si="516"/>
        <v>92</v>
      </c>
      <c r="F795" s="59">
        <f>VLOOKUP(D795,'FERC Interest Rate'!$A:$B,2,TRUE)</f>
        <v>8.5000000000000006E-2</v>
      </c>
      <c r="G795" s="60">
        <f t="shared" si="517"/>
        <v>12165.741420268336</v>
      </c>
      <c r="H795" s="60">
        <f t="shared" si="511"/>
        <v>259.93469373360216</v>
      </c>
      <c r="I795" s="122">
        <v>0</v>
      </c>
      <c r="J795" s="61">
        <v>0</v>
      </c>
      <c r="K795" s="61">
        <f t="shared" si="520"/>
        <v>0</v>
      </c>
      <c r="L795" s="61">
        <v>0</v>
      </c>
      <c r="M795" s="82">
        <f t="shared" si="513"/>
        <v>0</v>
      </c>
      <c r="N795" s="61">
        <f t="shared" si="514"/>
        <v>12425.676114001937</v>
      </c>
      <c r="O795" s="60">
        <f t="shared" si="515"/>
        <v>12425.676114001937</v>
      </c>
    </row>
    <row r="796" spans="1:15" x14ac:dyDescent="0.25">
      <c r="A796" s="63" t="s">
        <v>44</v>
      </c>
      <c r="B796" s="58" t="str">
        <f t="shared" si="521"/>
        <v>Q1/2025</v>
      </c>
      <c r="C796" s="54">
        <f t="shared" si="518"/>
        <v>45658</v>
      </c>
      <c r="D796" s="54">
        <f t="shared" si="519"/>
        <v>45747</v>
      </c>
      <c r="E796" s="58">
        <f t="shared" si="516"/>
        <v>90</v>
      </c>
      <c r="F796" s="59">
        <f>VLOOKUP(D796,'FERC Interest Rate'!$A:$B,2,TRUE)</f>
        <v>8.0399999999999999E-2</v>
      </c>
      <c r="G796" s="60">
        <f t="shared" si="517"/>
        <v>12425.676114001937</v>
      </c>
      <c r="H796" s="60">
        <f t="shared" si="511"/>
        <v>246.3347735915562</v>
      </c>
      <c r="I796" s="122">
        <f>(SUM($H$784:$H$799)/20)</f>
        <v>119.60054437967483</v>
      </c>
      <c r="J796" s="61">
        <f t="shared" ref="J796:J799" si="522">G796*F796*(E796/(DATE(YEAR(D796),12,31)-DATE(YEAR(D796),1,1)+1))</f>
        <v>246.3347735915562</v>
      </c>
      <c r="K796" s="61">
        <f t="shared" ref="K796:K799" si="523">+SUM(I796:J796)</f>
        <v>365.93531797123103</v>
      </c>
      <c r="L796" s="61">
        <f>VLOOKUP($L$782,$A$1:$E$45,4,FALSE)/20</f>
        <v>514</v>
      </c>
      <c r="M796" s="82">
        <f t="shared" ref="M796:M799" si="524">+SUM(K796:L796)</f>
        <v>879.93531797123103</v>
      </c>
      <c r="N796" s="61">
        <f t="shared" si="514"/>
        <v>12918.345661185049</v>
      </c>
      <c r="O796" s="60">
        <f t="shared" si="515"/>
        <v>12038.410343213818</v>
      </c>
    </row>
    <row r="797" spans="1:15" x14ac:dyDescent="0.25">
      <c r="A797" s="63" t="s">
        <v>45</v>
      </c>
      <c r="B797" s="58" t="str">
        <f t="shared" si="521"/>
        <v>Q2/2025</v>
      </c>
      <c r="C797" s="54">
        <f t="shared" si="518"/>
        <v>45748</v>
      </c>
      <c r="D797" s="54">
        <f t="shared" si="519"/>
        <v>45838</v>
      </c>
      <c r="E797" s="58">
        <f t="shared" si="516"/>
        <v>91</v>
      </c>
      <c r="F797" s="59">
        <f>VLOOKUP(D797,'FERC Interest Rate'!$A:$B,2,TRUE)</f>
        <v>7.5499999999999998E-2</v>
      </c>
      <c r="G797" s="60">
        <f t="shared" si="517"/>
        <v>12038.410343213818</v>
      </c>
      <c r="H797" s="60"/>
      <c r="I797" s="122">
        <f>(SUM($H$784:$H$799)/20)</f>
        <v>119.60054437967483</v>
      </c>
      <c r="J797" s="61">
        <f t="shared" si="522"/>
        <v>226.60246099465903</v>
      </c>
      <c r="K797" s="61">
        <f t="shared" si="523"/>
        <v>346.20300537433388</v>
      </c>
      <c r="L797" s="61">
        <f>VLOOKUP($L$782,$A$1:$E$45,4,FALSE)/20</f>
        <v>514</v>
      </c>
      <c r="M797" s="82">
        <f t="shared" si="524"/>
        <v>860.20300537433388</v>
      </c>
      <c r="N797" s="61">
        <f t="shared" si="514"/>
        <v>12265.012804208478</v>
      </c>
      <c r="O797" s="60">
        <f t="shared" si="515"/>
        <v>11404.809798834143</v>
      </c>
    </row>
    <row r="798" spans="1:15" x14ac:dyDescent="0.25">
      <c r="A798" s="63" t="s">
        <v>46</v>
      </c>
      <c r="B798" s="58" t="str">
        <f t="shared" si="521"/>
        <v>Q3/2025</v>
      </c>
      <c r="C798" s="54">
        <f t="shared" si="518"/>
        <v>45839</v>
      </c>
      <c r="D798" s="54">
        <f t="shared" si="519"/>
        <v>45930</v>
      </c>
      <c r="E798" s="58">
        <f t="shared" si="516"/>
        <v>92</v>
      </c>
      <c r="F798" s="59">
        <f>VLOOKUP(D798,'FERC Interest Rate'!$A:$B,2,TRUE)</f>
        <v>7.4999999999999997E-2</v>
      </c>
      <c r="G798" s="60">
        <f t="shared" si="517"/>
        <v>11404.809798834143</v>
      </c>
      <c r="H798" s="60"/>
      <c r="I798" s="122">
        <f>(SUM($H$784:$H$799)/20)</f>
        <v>119.60054437967483</v>
      </c>
      <c r="J798" s="61">
        <f t="shared" si="522"/>
        <v>215.59777427933039</v>
      </c>
      <c r="K798" s="61">
        <f t="shared" si="523"/>
        <v>335.19831865900522</v>
      </c>
      <c r="L798" s="61">
        <f>VLOOKUP($L$782,$A$1:$E$45,4,FALSE)/20</f>
        <v>514</v>
      </c>
      <c r="M798" s="82">
        <f t="shared" si="524"/>
        <v>849.19831865900528</v>
      </c>
      <c r="N798" s="61">
        <f t="shared" si="514"/>
        <v>11620.407573113474</v>
      </c>
      <c r="O798" s="60">
        <f t="shared" si="515"/>
        <v>10771.209254454468</v>
      </c>
    </row>
    <row r="799" spans="1:15" x14ac:dyDescent="0.25">
      <c r="A799" s="6" t="s">
        <v>47</v>
      </c>
      <c r="B799" s="58" t="str">
        <f t="shared" si="521"/>
        <v>Q4/2025</v>
      </c>
      <c r="C799" s="54">
        <f t="shared" si="518"/>
        <v>45931</v>
      </c>
      <c r="D799" s="54">
        <f t="shared" si="519"/>
        <v>46022</v>
      </c>
      <c r="E799" s="58">
        <f t="shared" si="516"/>
        <v>92</v>
      </c>
      <c r="F799" s="59">
        <f>VLOOKUP(D799,'FERC Interest Rate'!$A:$B,2,TRUE)</f>
        <v>7.4999999999999997E-2</v>
      </c>
      <c r="G799" s="60">
        <f t="shared" si="517"/>
        <v>10771.209254454468</v>
      </c>
      <c r="H799" s="60"/>
      <c r="I799" s="122">
        <f>(SUM($H$784:$H$799)/20)</f>
        <v>119.60054437967483</v>
      </c>
      <c r="J799" s="61">
        <f t="shared" si="522"/>
        <v>203.62012015270093</v>
      </c>
      <c r="K799" s="61">
        <f t="shared" si="523"/>
        <v>323.22066453237574</v>
      </c>
      <c r="L799" s="61">
        <f>VLOOKUP($L$782,$A$1:$E$45,4,FALSE)/20</f>
        <v>514</v>
      </c>
      <c r="M799" s="82">
        <f t="shared" si="524"/>
        <v>837.22066453237574</v>
      </c>
      <c r="N799" s="61">
        <f t="shared" si="514"/>
        <v>10974.829374607169</v>
      </c>
      <c r="O799" s="60">
        <f t="shared" si="515"/>
        <v>10137.608710074794</v>
      </c>
    </row>
    <row r="800" spans="1:15" ht="13.5" thickBot="1" x14ac:dyDescent="0.35">
      <c r="A800" s="101"/>
      <c r="B800" s="102"/>
      <c r="C800" s="103"/>
      <c r="D800" s="103"/>
      <c r="E800" s="102"/>
      <c r="F800" s="102"/>
      <c r="G800" s="99">
        <f t="shared" ref="G800:O800" si="525">+SUM(G784:G799)</f>
        <v>178743.33714361815</v>
      </c>
      <c r="H800" s="99">
        <f t="shared" si="525"/>
        <v>2392.0108875934966</v>
      </c>
      <c r="I800" s="99">
        <f t="shared" si="525"/>
        <v>478.40217751869932</v>
      </c>
      <c r="J800" s="99">
        <f t="shared" si="525"/>
        <v>892.15512901824661</v>
      </c>
      <c r="K800" s="99">
        <f t="shared" si="525"/>
        <v>1370.5573065369458</v>
      </c>
      <c r="L800" s="99">
        <f t="shared" si="525"/>
        <v>2056</v>
      </c>
      <c r="M800" s="99">
        <f t="shared" si="525"/>
        <v>3426.5573065369463</v>
      </c>
      <c r="N800" s="99">
        <f t="shared" si="525"/>
        <v>182027.50316022985</v>
      </c>
      <c r="O800" s="99">
        <f t="shared" si="525"/>
        <v>178600.94585369295</v>
      </c>
    </row>
    <row r="801" spans="1:15" ht="13" thickTop="1" x14ac:dyDescent="0.25"/>
    <row r="802" spans="1:15" ht="13" x14ac:dyDescent="0.3">
      <c r="B802" s="3"/>
      <c r="C802" s="3"/>
      <c r="D802" s="3"/>
      <c r="E802" s="3"/>
      <c r="F802" s="3"/>
      <c r="G802" s="3"/>
      <c r="H802" s="3"/>
      <c r="I802" s="84"/>
      <c r="J802" s="432" t="s">
        <v>15</v>
      </c>
      <c r="K802" s="433"/>
      <c r="L802" s="198" t="s">
        <v>107</v>
      </c>
      <c r="M802" s="91"/>
      <c r="N802" s="3"/>
      <c r="O802" s="3"/>
    </row>
    <row r="803" spans="1:15" ht="52" x14ac:dyDescent="0.3">
      <c r="A803" s="62" t="s">
        <v>43</v>
      </c>
      <c r="B803" s="62" t="s">
        <v>3</v>
      </c>
      <c r="C803" s="62" t="s">
        <v>4</v>
      </c>
      <c r="D803" s="62" t="s">
        <v>5</v>
      </c>
      <c r="E803" s="62" t="s">
        <v>6</v>
      </c>
      <c r="F803" s="62" t="s">
        <v>7</v>
      </c>
      <c r="G803" s="62" t="s">
        <v>83</v>
      </c>
      <c r="H803" s="62" t="s">
        <v>84</v>
      </c>
      <c r="I803" s="77" t="s">
        <v>85</v>
      </c>
      <c r="J803" s="78" t="s">
        <v>86</v>
      </c>
      <c r="K803" s="78" t="s">
        <v>87</v>
      </c>
      <c r="L803" s="78" t="s">
        <v>88</v>
      </c>
      <c r="M803" s="79" t="s">
        <v>89</v>
      </c>
      <c r="N803" s="62" t="s">
        <v>90</v>
      </c>
      <c r="O803" s="62" t="s">
        <v>91</v>
      </c>
    </row>
    <row r="804" spans="1:15" x14ac:dyDescent="0.25">
      <c r="A804" s="6" t="s">
        <v>22</v>
      </c>
      <c r="B804" s="58" t="str">
        <f t="shared" ref="B804:B810" si="526">+IF(MONTH(C804)&lt;4,"Q1",IF(MONTH(C804)&lt;7,"Q2",IF(MONTH(C804)&lt;10,"Q3","Q4")))&amp;"/"&amp;YEAR(C804)</f>
        <v>Q2/2022</v>
      </c>
      <c r="C804" s="54">
        <f>VLOOKUP(L802,$A$1:$E$45,2,FALSE)</f>
        <v>44676</v>
      </c>
      <c r="D804" s="54">
        <f>DATE(YEAR(C804),IF(MONTH(C804)&lt;=3,3,IF(MONTH(C804)&lt;=6,6,IF(MONTH(C804)&lt;=9,9,12))),IF(OR(MONTH(C804)&lt;=3,MONTH(C804)&gt;=10),31,30))</f>
        <v>44742</v>
      </c>
      <c r="E804" s="58">
        <f>D804-C804+1</f>
        <v>67</v>
      </c>
      <c r="F804" s="59">
        <f>VLOOKUP(D804,'FERC Interest Rate'!$A:$B,2,TRUE)</f>
        <v>3.2500000000000001E-2</v>
      </c>
      <c r="G804" s="60">
        <f>VLOOKUP(L802,$A$2:$E$45,4,FALSE)</f>
        <v>10280</v>
      </c>
      <c r="H804" s="60">
        <f t="shared" ref="H804:H815" si="527">G804*F804*(E804/(DATE(YEAR(D804),12,31)-DATE(YEAR(D804),1,1)+1))</f>
        <v>61.327945205479452</v>
      </c>
      <c r="I804" s="122">
        <v>0</v>
      </c>
      <c r="J804" s="61">
        <v>0</v>
      </c>
      <c r="K804" s="61">
        <f t="shared" ref="K804:K805" si="528">+SUM(I804:J804)</f>
        <v>0</v>
      </c>
      <c r="L804" s="61">
        <v>0</v>
      </c>
      <c r="M804" s="82">
        <f t="shared" ref="M804:M814" si="529">+SUM(K804:L804)</f>
        <v>0</v>
      </c>
      <c r="N804" s="61">
        <f t="shared" ref="N804:N818" si="530">+G804+H804+J804</f>
        <v>10341.327945205479</v>
      </c>
      <c r="O804" s="60">
        <f t="shared" ref="O804:O818" si="531">G804+H804-L804-I804</f>
        <v>10341.327945205479</v>
      </c>
    </row>
    <row r="805" spans="1:15" x14ac:dyDescent="0.25">
      <c r="A805" s="6" t="s">
        <v>22</v>
      </c>
      <c r="B805" s="58" t="str">
        <f t="shared" si="526"/>
        <v>Q3/2022</v>
      </c>
      <c r="C805" s="54">
        <f>D804+1</f>
        <v>44743</v>
      </c>
      <c r="D805" s="54">
        <f>EOMONTH(D804,3)</f>
        <v>44834</v>
      </c>
      <c r="E805" s="58">
        <f t="shared" ref="E805:E818" si="532">D805-C805+1</f>
        <v>92</v>
      </c>
      <c r="F805" s="59">
        <f>VLOOKUP(D805,'FERC Interest Rate'!$A:$B,2,TRUE)</f>
        <v>3.5999999999999997E-2</v>
      </c>
      <c r="G805" s="60">
        <f t="shared" ref="G805:G818" si="533">O804</f>
        <v>10341.327945205479</v>
      </c>
      <c r="H805" s="60">
        <f t="shared" si="527"/>
        <v>93.836926450741217</v>
      </c>
      <c r="I805" s="122">
        <v>0</v>
      </c>
      <c r="J805" s="61">
        <v>0</v>
      </c>
      <c r="K805" s="61">
        <f t="shared" si="528"/>
        <v>0</v>
      </c>
      <c r="L805" s="61">
        <v>0</v>
      </c>
      <c r="M805" s="82">
        <f t="shared" si="529"/>
        <v>0</v>
      </c>
      <c r="N805" s="61">
        <f t="shared" si="530"/>
        <v>10435.164871656221</v>
      </c>
      <c r="O805" s="60">
        <f t="shared" si="531"/>
        <v>10435.164871656221</v>
      </c>
    </row>
    <row r="806" spans="1:15" x14ac:dyDescent="0.25">
      <c r="A806" s="6" t="s">
        <v>22</v>
      </c>
      <c r="B806" s="58" t="str">
        <f t="shared" si="526"/>
        <v>Q4/2022</v>
      </c>
      <c r="C806" s="54">
        <f t="shared" ref="C806:C818" si="534">D805+1</f>
        <v>44835</v>
      </c>
      <c r="D806" s="54">
        <f t="shared" ref="D806:D818" si="535">EOMONTH(D805,3)</f>
        <v>44926</v>
      </c>
      <c r="E806" s="58">
        <f t="shared" si="532"/>
        <v>92</v>
      </c>
      <c r="F806" s="59">
        <f>VLOOKUP(D806,'FERC Interest Rate'!$A:$B,2,TRUE)</f>
        <v>4.9099999999999998E-2</v>
      </c>
      <c r="G806" s="60">
        <f t="shared" si="533"/>
        <v>10435.164871656221</v>
      </c>
      <c r="H806" s="60">
        <f t="shared" si="527"/>
        <v>129.14445687190542</v>
      </c>
      <c r="I806" s="122">
        <v>0</v>
      </c>
      <c r="J806" s="61">
        <v>0</v>
      </c>
      <c r="K806" s="61">
        <f t="shared" ref="K806:K814" si="536">+SUM(I806:J806)</f>
        <v>0</v>
      </c>
      <c r="L806" s="61">
        <v>0</v>
      </c>
      <c r="M806" s="82">
        <f t="shared" si="529"/>
        <v>0</v>
      </c>
      <c r="N806" s="61">
        <f t="shared" si="530"/>
        <v>10564.309328528127</v>
      </c>
      <c r="O806" s="60">
        <f t="shared" si="531"/>
        <v>10564.309328528127</v>
      </c>
    </row>
    <row r="807" spans="1:15" x14ac:dyDescent="0.25">
      <c r="A807" s="6" t="s">
        <v>22</v>
      </c>
      <c r="B807" s="58" t="str">
        <f t="shared" si="526"/>
        <v>Q1/2023</v>
      </c>
      <c r="C807" s="54">
        <f t="shared" si="534"/>
        <v>44927</v>
      </c>
      <c r="D807" s="54">
        <f t="shared" si="535"/>
        <v>45016</v>
      </c>
      <c r="E807" s="58">
        <f t="shared" si="532"/>
        <v>90</v>
      </c>
      <c r="F807" s="59">
        <f>VLOOKUP(D807,'FERC Interest Rate'!$A:$B,2,TRUE)</f>
        <v>6.3100000000000003E-2</v>
      </c>
      <c r="G807" s="60">
        <f t="shared" si="533"/>
        <v>10564.309328528127</v>
      </c>
      <c r="H807" s="60">
        <f t="shared" si="527"/>
        <v>164.36907582660609</v>
      </c>
      <c r="I807" s="122">
        <v>0</v>
      </c>
      <c r="J807" s="61">
        <v>0</v>
      </c>
      <c r="K807" s="61">
        <f t="shared" si="536"/>
        <v>0</v>
      </c>
      <c r="L807" s="61">
        <v>0</v>
      </c>
      <c r="M807" s="82">
        <f t="shared" si="529"/>
        <v>0</v>
      </c>
      <c r="N807" s="61">
        <f t="shared" si="530"/>
        <v>10728.678404354732</v>
      </c>
      <c r="O807" s="60">
        <f t="shared" si="531"/>
        <v>10728.678404354732</v>
      </c>
    </row>
    <row r="808" spans="1:15" x14ac:dyDescent="0.25">
      <c r="A808" s="6" t="s">
        <v>22</v>
      </c>
      <c r="B808" s="58" t="str">
        <f t="shared" si="526"/>
        <v>Q2/2023</v>
      </c>
      <c r="C808" s="54">
        <f t="shared" si="534"/>
        <v>45017</v>
      </c>
      <c r="D808" s="54">
        <f t="shared" si="535"/>
        <v>45107</v>
      </c>
      <c r="E808" s="58">
        <f t="shared" si="532"/>
        <v>91</v>
      </c>
      <c r="F808" s="59">
        <f>VLOOKUP(D808,'FERC Interest Rate'!$A:$B,2,TRUE)</f>
        <v>7.4999999999999997E-2</v>
      </c>
      <c r="G808" s="60">
        <f t="shared" si="533"/>
        <v>10728.678404354732</v>
      </c>
      <c r="H808" s="60">
        <f t="shared" si="527"/>
        <v>200.61158934170149</v>
      </c>
      <c r="I808" s="122">
        <v>0</v>
      </c>
      <c r="J808" s="61">
        <v>0</v>
      </c>
      <c r="K808" s="61">
        <f t="shared" si="536"/>
        <v>0</v>
      </c>
      <c r="L808" s="61">
        <v>0</v>
      </c>
      <c r="M808" s="82">
        <f t="shared" si="529"/>
        <v>0</v>
      </c>
      <c r="N808" s="61">
        <f t="shared" si="530"/>
        <v>10929.289993696433</v>
      </c>
      <c r="O808" s="60">
        <f t="shared" si="531"/>
        <v>10929.289993696433</v>
      </c>
    </row>
    <row r="809" spans="1:15" x14ac:dyDescent="0.25">
      <c r="A809" s="6" t="s">
        <v>22</v>
      </c>
      <c r="B809" s="58" t="str">
        <f t="shared" si="526"/>
        <v>Q3/2023</v>
      </c>
      <c r="C809" s="54">
        <f t="shared" si="534"/>
        <v>45108</v>
      </c>
      <c r="D809" s="54">
        <f t="shared" si="535"/>
        <v>45199</v>
      </c>
      <c r="E809" s="58">
        <f t="shared" si="532"/>
        <v>92</v>
      </c>
      <c r="F809" s="59">
        <f>VLOOKUP(D809,'FERC Interest Rate'!$A:$B,2,TRUE)</f>
        <v>8.0199999999999994E-2</v>
      </c>
      <c r="G809" s="60">
        <f t="shared" si="533"/>
        <v>10929.289993696433</v>
      </c>
      <c r="H809" s="60">
        <f t="shared" si="527"/>
        <v>220.93335147805416</v>
      </c>
      <c r="I809" s="122">
        <v>0</v>
      </c>
      <c r="J809" s="61">
        <v>0</v>
      </c>
      <c r="K809" s="61">
        <f t="shared" si="536"/>
        <v>0</v>
      </c>
      <c r="L809" s="61">
        <v>0</v>
      </c>
      <c r="M809" s="82">
        <f t="shared" si="529"/>
        <v>0</v>
      </c>
      <c r="N809" s="61">
        <f t="shared" si="530"/>
        <v>11150.223345174487</v>
      </c>
      <c r="O809" s="60">
        <f t="shared" si="531"/>
        <v>11150.223345174487</v>
      </c>
    </row>
    <row r="810" spans="1:15" x14ac:dyDescent="0.25">
      <c r="A810" s="6" t="s">
        <v>22</v>
      </c>
      <c r="B810" s="58" t="str">
        <f t="shared" si="526"/>
        <v>Q4/2023</v>
      </c>
      <c r="C810" s="54">
        <f t="shared" si="534"/>
        <v>45200</v>
      </c>
      <c r="D810" s="54">
        <f t="shared" si="535"/>
        <v>45291</v>
      </c>
      <c r="E810" s="58">
        <f t="shared" si="532"/>
        <v>92</v>
      </c>
      <c r="F810" s="59">
        <f>VLOOKUP(D810,'FERC Interest Rate'!$A:$B,2,TRUE)</f>
        <v>8.3500000000000005E-2</v>
      </c>
      <c r="G810" s="60">
        <f t="shared" si="533"/>
        <v>11150.223345174487</v>
      </c>
      <c r="H810" s="60">
        <f t="shared" si="527"/>
        <v>234.67401571953539</v>
      </c>
      <c r="I810" s="122">
        <v>0</v>
      </c>
      <c r="J810" s="61">
        <v>0</v>
      </c>
      <c r="K810" s="61">
        <f t="shared" si="536"/>
        <v>0</v>
      </c>
      <c r="L810" s="61">
        <v>0</v>
      </c>
      <c r="M810" s="82">
        <f t="shared" si="529"/>
        <v>0</v>
      </c>
      <c r="N810" s="61">
        <f t="shared" si="530"/>
        <v>11384.897360894021</v>
      </c>
      <c r="O810" s="60">
        <f t="shared" si="531"/>
        <v>11384.897360894021</v>
      </c>
    </row>
    <row r="811" spans="1:15" x14ac:dyDescent="0.25">
      <c r="A811" s="6" t="s">
        <v>22</v>
      </c>
      <c r="B811" s="58" t="str">
        <f>+IF(MONTH(C811)&lt;4,"Q1",IF(MONTH(C811)&lt;7,"Q2",IF(MONTH(C811)&lt;10,"Q3","Q4")))&amp;"/"&amp;YEAR(C811)</f>
        <v>Q1/2024</v>
      </c>
      <c r="C811" s="54">
        <f t="shared" si="534"/>
        <v>45292</v>
      </c>
      <c r="D811" s="54">
        <f t="shared" si="535"/>
        <v>45382</v>
      </c>
      <c r="E811" s="58">
        <f t="shared" si="532"/>
        <v>91</v>
      </c>
      <c r="F811" s="59">
        <f>VLOOKUP(D811,'FERC Interest Rate'!$A:$B,2,TRUE)</f>
        <v>8.5000000000000006E-2</v>
      </c>
      <c r="G811" s="60">
        <f t="shared" si="533"/>
        <v>11384.897360894021</v>
      </c>
      <c r="H811" s="60">
        <f t="shared" si="527"/>
        <v>240.60705214894881</v>
      </c>
      <c r="I811" s="122">
        <v>0</v>
      </c>
      <c r="J811" s="61">
        <v>0</v>
      </c>
      <c r="K811" s="61">
        <f t="shared" si="536"/>
        <v>0</v>
      </c>
      <c r="L811" s="61">
        <v>0</v>
      </c>
      <c r="M811" s="82">
        <f t="shared" si="529"/>
        <v>0</v>
      </c>
      <c r="N811" s="61">
        <f t="shared" si="530"/>
        <v>11625.504413042971</v>
      </c>
      <c r="O811" s="60">
        <f t="shared" si="531"/>
        <v>11625.504413042971</v>
      </c>
    </row>
    <row r="812" spans="1:15" x14ac:dyDescent="0.25">
      <c r="A812" s="6" t="s">
        <v>22</v>
      </c>
      <c r="B812" s="58" t="str">
        <f>+IF(MONTH(C812)&lt;4,"Q1",IF(MONTH(C812)&lt;7,"Q2",IF(MONTH(C812)&lt;10,"Q3","Q4")))&amp;"/"&amp;YEAR(C812)</f>
        <v>Q2/2024</v>
      </c>
      <c r="C812" s="54">
        <f t="shared" si="534"/>
        <v>45383</v>
      </c>
      <c r="D812" s="54">
        <f t="shared" si="535"/>
        <v>45473</v>
      </c>
      <c r="E812" s="58">
        <f t="shared" si="532"/>
        <v>91</v>
      </c>
      <c r="F812" s="59">
        <f>VLOOKUP(D812,'FERC Interest Rate'!$A:$B,2,TRUE)</f>
        <v>8.5000000000000006E-2</v>
      </c>
      <c r="G812" s="60">
        <f t="shared" si="533"/>
        <v>11625.504413042971</v>
      </c>
      <c r="H812" s="60">
        <f t="shared" si="527"/>
        <v>245.69201266362671</v>
      </c>
      <c r="I812" s="122">
        <v>0</v>
      </c>
      <c r="J812" s="61">
        <v>0</v>
      </c>
      <c r="K812" s="61">
        <f t="shared" si="536"/>
        <v>0</v>
      </c>
      <c r="L812" s="61">
        <v>0</v>
      </c>
      <c r="M812" s="82">
        <f t="shared" si="529"/>
        <v>0</v>
      </c>
      <c r="N812" s="61">
        <f t="shared" si="530"/>
        <v>11871.196425706597</v>
      </c>
      <c r="O812" s="60">
        <f t="shared" si="531"/>
        <v>11871.196425706597</v>
      </c>
    </row>
    <row r="813" spans="1:15" x14ac:dyDescent="0.25">
      <c r="A813" s="6" t="s">
        <v>22</v>
      </c>
      <c r="B813" s="58" t="str">
        <f t="shared" ref="B813:B818" si="537">+IF(MONTH(C813)&lt;4,"Q1",IF(MONTH(C813)&lt;7,"Q2",IF(MONTH(C813)&lt;10,"Q3","Q4")))&amp;"/"&amp;YEAR(C813)</f>
        <v>Q3/2024</v>
      </c>
      <c r="C813" s="54">
        <f t="shared" si="534"/>
        <v>45474</v>
      </c>
      <c r="D813" s="54">
        <f t="shared" si="535"/>
        <v>45565</v>
      </c>
      <c r="E813" s="58">
        <f t="shared" si="532"/>
        <v>92</v>
      </c>
      <c r="F813" s="59">
        <f>VLOOKUP(D813,'FERC Interest Rate'!$A:$B,2,TRUE)</f>
        <v>8.5000000000000006E-2</v>
      </c>
      <c r="G813" s="60">
        <f t="shared" si="533"/>
        <v>11871.196425706597</v>
      </c>
      <c r="H813" s="60">
        <f t="shared" si="527"/>
        <v>253.6414099700153</v>
      </c>
      <c r="I813" s="122">
        <v>0</v>
      </c>
      <c r="J813" s="61">
        <v>0</v>
      </c>
      <c r="K813" s="61">
        <f t="shared" si="536"/>
        <v>0</v>
      </c>
      <c r="L813" s="61">
        <v>0</v>
      </c>
      <c r="M813" s="82">
        <f t="shared" si="529"/>
        <v>0</v>
      </c>
      <c r="N813" s="61">
        <f t="shared" si="530"/>
        <v>12124.837835676613</v>
      </c>
      <c r="O813" s="60">
        <f t="shared" si="531"/>
        <v>12124.837835676613</v>
      </c>
    </row>
    <row r="814" spans="1:15" x14ac:dyDescent="0.25">
      <c r="A814" s="6" t="s">
        <v>22</v>
      </c>
      <c r="B814" s="58" t="str">
        <f t="shared" si="537"/>
        <v>Q4/2024</v>
      </c>
      <c r="C814" s="54">
        <f t="shared" si="534"/>
        <v>45566</v>
      </c>
      <c r="D814" s="54">
        <f t="shared" si="535"/>
        <v>45657</v>
      </c>
      <c r="E814" s="58">
        <f t="shared" si="532"/>
        <v>92</v>
      </c>
      <c r="F814" s="59">
        <f>VLOOKUP(D814,'FERC Interest Rate'!$A:$B,2,TRUE)</f>
        <v>8.5000000000000006E-2</v>
      </c>
      <c r="G814" s="60">
        <f t="shared" si="533"/>
        <v>12124.837835676613</v>
      </c>
      <c r="H814" s="60">
        <f t="shared" si="527"/>
        <v>259.06074282784459</v>
      </c>
      <c r="I814" s="122">
        <v>0</v>
      </c>
      <c r="J814" s="61">
        <v>0</v>
      </c>
      <c r="K814" s="61">
        <f t="shared" si="536"/>
        <v>0</v>
      </c>
      <c r="L814" s="61">
        <v>0</v>
      </c>
      <c r="M814" s="82">
        <f t="shared" si="529"/>
        <v>0</v>
      </c>
      <c r="N814" s="61">
        <f t="shared" si="530"/>
        <v>12383.898578504459</v>
      </c>
      <c r="O814" s="60">
        <f t="shared" si="531"/>
        <v>12383.898578504459</v>
      </c>
    </row>
    <row r="815" spans="1:15" x14ac:dyDescent="0.25">
      <c r="A815" s="63" t="s">
        <v>44</v>
      </c>
      <c r="B815" s="58" t="str">
        <f t="shared" si="537"/>
        <v>Q1/2025</v>
      </c>
      <c r="C815" s="54">
        <f t="shared" si="534"/>
        <v>45658</v>
      </c>
      <c r="D815" s="54">
        <f t="shared" si="535"/>
        <v>45747</v>
      </c>
      <c r="E815" s="58">
        <f t="shared" si="532"/>
        <v>90</v>
      </c>
      <c r="F815" s="59">
        <f>VLOOKUP(D815,'FERC Interest Rate'!$A:$B,2,TRUE)</f>
        <v>8.0399999999999999E-2</v>
      </c>
      <c r="G815" s="60">
        <f t="shared" si="533"/>
        <v>12383.898578504459</v>
      </c>
      <c r="H815" s="60">
        <f t="shared" si="527"/>
        <v>245.50654825769385</v>
      </c>
      <c r="I815" s="122">
        <f>(SUM($H$804:$H$818)/20)</f>
        <v>117.4702563381076</v>
      </c>
      <c r="J815" s="61">
        <f t="shared" ref="J815" si="538">G815*F815*(E815/(DATE(YEAR(D815),12,31)-DATE(YEAR(D815),1,1)+1))</f>
        <v>245.50654825769385</v>
      </c>
      <c r="K815" s="61">
        <f t="shared" ref="K815" si="539">+SUM(I815:J815)</f>
        <v>362.97680459580147</v>
      </c>
      <c r="L815" s="61">
        <f>VLOOKUP($L$802,$A$1:$E$45,4,FALSE)/20</f>
        <v>514</v>
      </c>
      <c r="M815" s="82">
        <f t="shared" ref="M815" si="540">+SUM(K815:L815)</f>
        <v>876.97680459580147</v>
      </c>
      <c r="N815" s="61">
        <f t="shared" si="530"/>
        <v>12874.911675019846</v>
      </c>
      <c r="O815" s="60">
        <f t="shared" si="531"/>
        <v>11997.934870424046</v>
      </c>
    </row>
    <row r="816" spans="1:15" x14ac:dyDescent="0.25">
      <c r="A816" s="63" t="s">
        <v>45</v>
      </c>
      <c r="B816" s="58" t="str">
        <f t="shared" si="537"/>
        <v>Q2/2025</v>
      </c>
      <c r="C816" s="54">
        <f t="shared" si="534"/>
        <v>45748</v>
      </c>
      <c r="D816" s="54">
        <f t="shared" si="535"/>
        <v>45838</v>
      </c>
      <c r="E816" s="58">
        <f t="shared" si="532"/>
        <v>91</v>
      </c>
      <c r="F816" s="59">
        <f>VLOOKUP(D816,'FERC Interest Rate'!$A:$B,2,TRUE)</f>
        <v>7.5499999999999998E-2</v>
      </c>
      <c r="G816" s="60">
        <f t="shared" si="533"/>
        <v>11997.934870424046</v>
      </c>
      <c r="H816" s="60"/>
      <c r="I816" s="122">
        <f>(SUM($H$804:$H$818)/20)</f>
        <v>117.4702563381076</v>
      </c>
      <c r="J816" s="61">
        <f t="shared" ref="J816:J818" si="541">G816*F816*(E816/(DATE(YEAR(D816),12,31)-DATE(YEAR(D816),1,1)+1))</f>
        <v>225.84057952670796</v>
      </c>
      <c r="K816" s="61">
        <f t="shared" ref="K816:K818" si="542">+SUM(I816:J816)</f>
        <v>343.31083586481554</v>
      </c>
      <c r="L816" s="61">
        <f>VLOOKUP($L$802,$A$1:$E$45,4,FALSE)/20</f>
        <v>514</v>
      </c>
      <c r="M816" s="82">
        <f t="shared" ref="M816:M818" si="543">+SUM(K816:L816)</f>
        <v>857.31083586481554</v>
      </c>
      <c r="N816" s="61">
        <f t="shared" si="530"/>
        <v>12223.775449950754</v>
      </c>
      <c r="O816" s="60">
        <f t="shared" si="531"/>
        <v>11366.464614085939</v>
      </c>
    </row>
    <row r="817" spans="1:15" x14ac:dyDescent="0.25">
      <c r="A817" s="63" t="s">
        <v>46</v>
      </c>
      <c r="B817" s="58" t="str">
        <f t="shared" si="537"/>
        <v>Q3/2025</v>
      </c>
      <c r="C817" s="54">
        <f t="shared" si="534"/>
        <v>45839</v>
      </c>
      <c r="D817" s="54">
        <f t="shared" si="535"/>
        <v>45930</v>
      </c>
      <c r="E817" s="58">
        <f t="shared" si="532"/>
        <v>92</v>
      </c>
      <c r="F817" s="59">
        <f>VLOOKUP(D817,'FERC Interest Rate'!$A:$B,2,TRUE)</f>
        <v>7.4999999999999997E-2</v>
      </c>
      <c r="G817" s="60">
        <f t="shared" si="533"/>
        <v>11366.464614085939</v>
      </c>
      <c r="H817" s="60"/>
      <c r="I817" s="122">
        <f>(SUM($H$804:$H$818)/20)</f>
        <v>117.4702563381076</v>
      </c>
      <c r="J817" s="61">
        <f t="shared" si="541"/>
        <v>214.8728927046383</v>
      </c>
      <c r="K817" s="61">
        <f t="shared" si="542"/>
        <v>332.34314904274589</v>
      </c>
      <c r="L817" s="61">
        <f>VLOOKUP($L$802,$A$1:$E$45,4,FALSE)/20</f>
        <v>514</v>
      </c>
      <c r="M817" s="82">
        <f t="shared" si="543"/>
        <v>846.34314904274584</v>
      </c>
      <c r="N817" s="61">
        <f t="shared" si="530"/>
        <v>11581.337506790576</v>
      </c>
      <c r="O817" s="60">
        <f t="shared" si="531"/>
        <v>10734.994357747832</v>
      </c>
    </row>
    <row r="818" spans="1:15" x14ac:dyDescent="0.25">
      <c r="A818" s="6" t="s">
        <v>47</v>
      </c>
      <c r="B818" s="58" t="str">
        <f t="shared" si="537"/>
        <v>Q4/2025</v>
      </c>
      <c r="C818" s="54">
        <f t="shared" si="534"/>
        <v>45931</v>
      </c>
      <c r="D818" s="54">
        <f t="shared" si="535"/>
        <v>46022</v>
      </c>
      <c r="E818" s="58">
        <f t="shared" si="532"/>
        <v>92</v>
      </c>
      <c r="F818" s="59">
        <f>VLOOKUP(D818,'FERC Interest Rate'!$A:$B,2,TRUE)</f>
        <v>7.4999999999999997E-2</v>
      </c>
      <c r="G818" s="60">
        <f t="shared" si="533"/>
        <v>10734.994357747832</v>
      </c>
      <c r="H818" s="60"/>
      <c r="I818" s="122">
        <f>(SUM($H$804:$H$818)/20)</f>
        <v>117.4702563381076</v>
      </c>
      <c r="J818" s="61">
        <f t="shared" si="541"/>
        <v>202.93550977660286</v>
      </c>
      <c r="K818" s="61">
        <f t="shared" si="542"/>
        <v>320.40576611471045</v>
      </c>
      <c r="L818" s="61">
        <f>VLOOKUP($L$802,$A$1:$E$45,4,FALSE)/20</f>
        <v>514</v>
      </c>
      <c r="M818" s="82">
        <f t="shared" si="543"/>
        <v>834.40576611471045</v>
      </c>
      <c r="N818" s="61">
        <f t="shared" si="530"/>
        <v>10937.929867524434</v>
      </c>
      <c r="O818" s="60">
        <f t="shared" si="531"/>
        <v>10103.524101409725</v>
      </c>
    </row>
    <row r="819" spans="1:15" ht="13.5" thickBot="1" x14ac:dyDescent="0.35">
      <c r="A819" s="101"/>
      <c r="B819" s="102"/>
      <c r="C819" s="103"/>
      <c r="D819" s="103"/>
      <c r="E819" s="102"/>
      <c r="F819" s="102"/>
      <c r="G819" s="99">
        <f t="shared" ref="G819:O819" si="544">+SUM(G804:G818)</f>
        <v>167918.72234469798</v>
      </c>
      <c r="H819" s="99">
        <f t="shared" si="544"/>
        <v>2349.4051267621521</v>
      </c>
      <c r="I819" s="99">
        <f t="shared" si="544"/>
        <v>469.88102535243041</v>
      </c>
      <c r="J819" s="99">
        <f t="shared" si="544"/>
        <v>889.15553026564294</v>
      </c>
      <c r="K819" s="99">
        <f t="shared" si="544"/>
        <v>1359.0365556180732</v>
      </c>
      <c r="L819" s="99">
        <f t="shared" si="544"/>
        <v>2056</v>
      </c>
      <c r="M819" s="99">
        <f t="shared" si="544"/>
        <v>3415.0365556180732</v>
      </c>
      <c r="N819" s="99">
        <f t="shared" si="544"/>
        <v>171157.28300172577</v>
      </c>
      <c r="O819" s="99">
        <f t="shared" si="544"/>
        <v>167742.24644610769</v>
      </c>
    </row>
    <row r="820" spans="1:15" ht="13" thickTop="1" x14ac:dyDescent="0.25"/>
    <row r="821" spans="1:15" ht="13" x14ac:dyDescent="0.3">
      <c r="B821" s="3"/>
      <c r="C821" s="3"/>
      <c r="D821" s="3"/>
      <c r="E821" s="3"/>
      <c r="F821" s="3"/>
      <c r="G821" s="3"/>
      <c r="H821" s="3"/>
      <c r="I821" s="84"/>
      <c r="J821" s="432" t="s">
        <v>15</v>
      </c>
      <c r="K821" s="433"/>
      <c r="L821" s="198" t="s">
        <v>113</v>
      </c>
      <c r="M821" s="91"/>
      <c r="N821" s="3"/>
      <c r="O821" s="3"/>
    </row>
    <row r="822" spans="1:15" ht="52" x14ac:dyDescent="0.3">
      <c r="A822" s="62" t="s">
        <v>43</v>
      </c>
      <c r="B822" s="62" t="s">
        <v>3</v>
      </c>
      <c r="C822" s="62" t="s">
        <v>4</v>
      </c>
      <c r="D822" s="62" t="s">
        <v>5</v>
      </c>
      <c r="E822" s="62" t="s">
        <v>6</v>
      </c>
      <c r="F822" s="62" t="s">
        <v>7</v>
      </c>
      <c r="G822" s="62" t="s">
        <v>83</v>
      </c>
      <c r="H822" s="62" t="s">
        <v>84</v>
      </c>
      <c r="I822" s="77" t="s">
        <v>85</v>
      </c>
      <c r="J822" s="78" t="s">
        <v>86</v>
      </c>
      <c r="K822" s="78" t="s">
        <v>87</v>
      </c>
      <c r="L822" s="78" t="s">
        <v>88</v>
      </c>
      <c r="M822" s="79" t="s">
        <v>89</v>
      </c>
      <c r="N822" s="62" t="s">
        <v>90</v>
      </c>
      <c r="O822" s="62" t="s">
        <v>91</v>
      </c>
    </row>
    <row r="823" spans="1:15" x14ac:dyDescent="0.25">
      <c r="A823" s="6" t="s">
        <v>22</v>
      </c>
      <c r="B823" s="58" t="str">
        <f t="shared" ref="B823:B829" si="545">+IF(MONTH(C823)&lt;4,"Q1",IF(MONTH(C823)&lt;7,"Q2",IF(MONTH(C823)&lt;10,"Q3","Q4")))&amp;"/"&amp;YEAR(C823)</f>
        <v>Q2/2022</v>
      </c>
      <c r="C823" s="54">
        <f>VLOOKUP(L821,$A$1:$E$45,2,FALSE)</f>
        <v>44705</v>
      </c>
      <c r="D823" s="54">
        <f>DATE(YEAR(C823),IF(MONTH(C823)&lt;=3,3,IF(MONTH(C823)&lt;=6,6,IF(MONTH(C823)&lt;=9,9,12))),IF(OR(MONTH(C823)&lt;=3,MONTH(C823)&gt;=10),31,30))</f>
        <v>44742</v>
      </c>
      <c r="E823" s="58">
        <f>D823-C823+1</f>
        <v>38</v>
      </c>
      <c r="F823" s="59">
        <f>VLOOKUP(D823,'FERC Interest Rate'!$A:$B,2,TRUE)</f>
        <v>3.2500000000000001E-2</v>
      </c>
      <c r="G823" s="60">
        <f>VLOOKUP(L821,$A$2:$E$45,4,FALSE)</f>
        <v>9925</v>
      </c>
      <c r="H823" s="60">
        <f t="shared" ref="H823:H834" si="546">G823*F823*(E823/(DATE(YEAR(D823),12,31)-DATE(YEAR(D823),1,1)+1))</f>
        <v>33.581849315068496</v>
      </c>
      <c r="I823" s="122">
        <v>0</v>
      </c>
      <c r="J823" s="61">
        <v>0</v>
      </c>
      <c r="K823" s="61">
        <f t="shared" ref="K823:K824" si="547">+SUM(I823:J823)</f>
        <v>0</v>
      </c>
      <c r="L823" s="61">
        <v>0</v>
      </c>
      <c r="M823" s="82">
        <f t="shared" ref="M823:M833" si="548">+SUM(K823:L823)</f>
        <v>0</v>
      </c>
      <c r="N823" s="61">
        <f t="shared" ref="N823:N837" si="549">+G823+H823+J823</f>
        <v>9958.5818493150691</v>
      </c>
      <c r="O823" s="60">
        <f t="shared" ref="O823:O837" si="550">G823+H823-L823-I823</f>
        <v>9958.5818493150691</v>
      </c>
    </row>
    <row r="824" spans="1:15" x14ac:dyDescent="0.25">
      <c r="A824" s="6" t="s">
        <v>22</v>
      </c>
      <c r="B824" s="58" t="str">
        <f t="shared" si="545"/>
        <v>Q3/2022</v>
      </c>
      <c r="C824" s="54">
        <f>D823+1</f>
        <v>44743</v>
      </c>
      <c r="D824" s="54">
        <f>EOMONTH(D823,3)</f>
        <v>44834</v>
      </c>
      <c r="E824" s="58">
        <f t="shared" ref="E824:E837" si="551">D824-C824+1</f>
        <v>92</v>
      </c>
      <c r="F824" s="59">
        <f>VLOOKUP(D824,'FERC Interest Rate'!$A:$B,2,TRUE)</f>
        <v>3.5999999999999997E-2</v>
      </c>
      <c r="G824" s="60">
        <f t="shared" ref="G824:G837" si="552">O823</f>
        <v>9958.5818493150691</v>
      </c>
      <c r="H824" s="60">
        <f t="shared" si="546"/>
        <v>90.363898862826048</v>
      </c>
      <c r="I824" s="122">
        <v>0</v>
      </c>
      <c r="J824" s="61">
        <v>0</v>
      </c>
      <c r="K824" s="61">
        <f t="shared" si="547"/>
        <v>0</v>
      </c>
      <c r="L824" s="61">
        <v>0</v>
      </c>
      <c r="M824" s="82">
        <f t="shared" si="548"/>
        <v>0</v>
      </c>
      <c r="N824" s="61">
        <f t="shared" si="549"/>
        <v>10048.945748177895</v>
      </c>
      <c r="O824" s="60">
        <f t="shared" si="550"/>
        <v>10048.945748177895</v>
      </c>
    </row>
    <row r="825" spans="1:15" x14ac:dyDescent="0.25">
      <c r="A825" s="6" t="s">
        <v>22</v>
      </c>
      <c r="B825" s="58" t="str">
        <f t="shared" si="545"/>
        <v>Q4/2022</v>
      </c>
      <c r="C825" s="54">
        <f t="shared" ref="C825:C837" si="553">D824+1</f>
        <v>44835</v>
      </c>
      <c r="D825" s="54">
        <f t="shared" ref="D825:D837" si="554">EOMONTH(D824,3)</f>
        <v>44926</v>
      </c>
      <c r="E825" s="58">
        <f t="shared" si="551"/>
        <v>92</v>
      </c>
      <c r="F825" s="59">
        <f>VLOOKUP(D825,'FERC Interest Rate'!$A:$B,2,TRUE)</f>
        <v>4.9099999999999998E-2</v>
      </c>
      <c r="G825" s="60">
        <f t="shared" si="552"/>
        <v>10048.945748177895</v>
      </c>
      <c r="H825" s="60">
        <f t="shared" si="546"/>
        <v>124.36465132512106</v>
      </c>
      <c r="I825" s="122">
        <v>0</v>
      </c>
      <c r="J825" s="61">
        <v>0</v>
      </c>
      <c r="K825" s="61">
        <f t="shared" ref="K825:K833" si="555">+SUM(I825:J825)</f>
        <v>0</v>
      </c>
      <c r="L825" s="61">
        <v>0</v>
      </c>
      <c r="M825" s="82">
        <f t="shared" si="548"/>
        <v>0</v>
      </c>
      <c r="N825" s="61">
        <f t="shared" si="549"/>
        <v>10173.310399503016</v>
      </c>
      <c r="O825" s="60">
        <f t="shared" si="550"/>
        <v>10173.310399503016</v>
      </c>
    </row>
    <row r="826" spans="1:15" x14ac:dyDescent="0.25">
      <c r="A826" s="6" t="s">
        <v>22</v>
      </c>
      <c r="B826" s="58" t="str">
        <f t="shared" si="545"/>
        <v>Q1/2023</v>
      </c>
      <c r="C826" s="54">
        <f t="shared" si="553"/>
        <v>44927</v>
      </c>
      <c r="D826" s="54">
        <f t="shared" si="554"/>
        <v>45016</v>
      </c>
      <c r="E826" s="58">
        <f t="shared" si="551"/>
        <v>90</v>
      </c>
      <c r="F826" s="59">
        <f>VLOOKUP(D826,'FERC Interest Rate'!$A:$B,2,TRUE)</f>
        <v>6.3100000000000003E-2</v>
      </c>
      <c r="G826" s="60">
        <f t="shared" si="552"/>
        <v>10173.310399503016</v>
      </c>
      <c r="H826" s="60">
        <f t="shared" si="546"/>
        <v>158.2855609829524</v>
      </c>
      <c r="I826" s="122">
        <v>0</v>
      </c>
      <c r="J826" s="61">
        <v>0</v>
      </c>
      <c r="K826" s="61">
        <f t="shared" si="555"/>
        <v>0</v>
      </c>
      <c r="L826" s="61">
        <v>0</v>
      </c>
      <c r="M826" s="82">
        <f t="shared" si="548"/>
        <v>0</v>
      </c>
      <c r="N826" s="61">
        <f t="shared" si="549"/>
        <v>10331.595960485969</v>
      </c>
      <c r="O826" s="60">
        <f t="shared" si="550"/>
        <v>10331.595960485969</v>
      </c>
    </row>
    <row r="827" spans="1:15" x14ac:dyDescent="0.25">
      <c r="A827" s="6" t="s">
        <v>22</v>
      </c>
      <c r="B827" s="58" t="str">
        <f t="shared" si="545"/>
        <v>Q2/2023</v>
      </c>
      <c r="C827" s="54">
        <f t="shared" si="553"/>
        <v>45017</v>
      </c>
      <c r="D827" s="54">
        <f t="shared" si="554"/>
        <v>45107</v>
      </c>
      <c r="E827" s="58">
        <f t="shared" si="551"/>
        <v>91</v>
      </c>
      <c r="F827" s="59">
        <f>VLOOKUP(D827,'FERC Interest Rate'!$A:$B,2,TRUE)</f>
        <v>7.4999999999999997E-2</v>
      </c>
      <c r="G827" s="60">
        <f t="shared" si="552"/>
        <v>10331.595960485969</v>
      </c>
      <c r="H827" s="60">
        <f t="shared" si="546"/>
        <v>193.18669158990886</v>
      </c>
      <c r="I827" s="122">
        <v>0</v>
      </c>
      <c r="J827" s="61">
        <v>0</v>
      </c>
      <c r="K827" s="61">
        <f t="shared" si="555"/>
        <v>0</v>
      </c>
      <c r="L827" s="61">
        <v>0</v>
      </c>
      <c r="M827" s="82">
        <f t="shared" si="548"/>
        <v>0</v>
      </c>
      <c r="N827" s="61">
        <f t="shared" si="549"/>
        <v>10524.782652075877</v>
      </c>
      <c r="O827" s="60">
        <f t="shared" si="550"/>
        <v>10524.782652075877</v>
      </c>
    </row>
    <row r="828" spans="1:15" x14ac:dyDescent="0.25">
      <c r="A828" s="6" t="s">
        <v>22</v>
      </c>
      <c r="B828" s="58" t="str">
        <f t="shared" si="545"/>
        <v>Q3/2023</v>
      </c>
      <c r="C828" s="54">
        <f t="shared" si="553"/>
        <v>45108</v>
      </c>
      <c r="D828" s="54">
        <f t="shared" si="554"/>
        <v>45199</v>
      </c>
      <c r="E828" s="58">
        <f t="shared" si="551"/>
        <v>92</v>
      </c>
      <c r="F828" s="59">
        <f>VLOOKUP(D828,'FERC Interest Rate'!$A:$B,2,TRUE)</f>
        <v>8.0199999999999994E-2</v>
      </c>
      <c r="G828" s="60">
        <f t="shared" si="552"/>
        <v>10524.782652075877</v>
      </c>
      <c r="H828" s="60">
        <f t="shared" si="546"/>
        <v>212.75631868514151</v>
      </c>
      <c r="I828" s="122">
        <v>0</v>
      </c>
      <c r="J828" s="61">
        <v>0</v>
      </c>
      <c r="K828" s="61">
        <f t="shared" si="555"/>
        <v>0</v>
      </c>
      <c r="L828" s="61">
        <v>0</v>
      </c>
      <c r="M828" s="82">
        <f t="shared" si="548"/>
        <v>0</v>
      </c>
      <c r="N828" s="61">
        <f t="shared" si="549"/>
        <v>10737.538970761019</v>
      </c>
      <c r="O828" s="60">
        <f t="shared" si="550"/>
        <v>10737.538970761019</v>
      </c>
    </row>
    <row r="829" spans="1:15" x14ac:dyDescent="0.25">
      <c r="A829" s="6" t="s">
        <v>22</v>
      </c>
      <c r="B829" s="58" t="str">
        <f t="shared" si="545"/>
        <v>Q4/2023</v>
      </c>
      <c r="C829" s="54">
        <f t="shared" si="553"/>
        <v>45200</v>
      </c>
      <c r="D829" s="54">
        <f t="shared" si="554"/>
        <v>45291</v>
      </c>
      <c r="E829" s="58">
        <f t="shared" si="551"/>
        <v>92</v>
      </c>
      <c r="F829" s="59">
        <f>VLOOKUP(D829,'FERC Interest Rate'!$A:$B,2,TRUE)</f>
        <v>8.3500000000000005E-2</v>
      </c>
      <c r="G829" s="60">
        <f t="shared" si="552"/>
        <v>10737.538970761019</v>
      </c>
      <c r="H829" s="60">
        <f t="shared" si="546"/>
        <v>225.98842294078401</v>
      </c>
      <c r="I829" s="122">
        <v>0</v>
      </c>
      <c r="J829" s="61">
        <v>0</v>
      </c>
      <c r="K829" s="61">
        <f t="shared" si="555"/>
        <v>0</v>
      </c>
      <c r="L829" s="61">
        <v>0</v>
      </c>
      <c r="M829" s="82">
        <f t="shared" si="548"/>
        <v>0</v>
      </c>
      <c r="N829" s="61">
        <f t="shared" si="549"/>
        <v>10963.527393701803</v>
      </c>
      <c r="O829" s="60">
        <f t="shared" si="550"/>
        <v>10963.527393701803</v>
      </c>
    </row>
    <row r="830" spans="1:15" x14ac:dyDescent="0.25">
      <c r="A830" s="6" t="s">
        <v>22</v>
      </c>
      <c r="B830" s="58" t="str">
        <f>+IF(MONTH(C830)&lt;4,"Q1",IF(MONTH(C830)&lt;7,"Q2",IF(MONTH(C830)&lt;10,"Q3","Q4")))&amp;"/"&amp;YEAR(C830)</f>
        <v>Q1/2024</v>
      </c>
      <c r="C830" s="54">
        <f t="shared" si="553"/>
        <v>45292</v>
      </c>
      <c r="D830" s="54">
        <f t="shared" si="554"/>
        <v>45382</v>
      </c>
      <c r="E830" s="58">
        <f t="shared" si="551"/>
        <v>91</v>
      </c>
      <c r="F830" s="59">
        <f>VLOOKUP(D830,'FERC Interest Rate'!$A:$B,2,TRUE)</f>
        <v>8.5000000000000006E-2</v>
      </c>
      <c r="G830" s="60">
        <f t="shared" si="552"/>
        <v>10963.527393701803</v>
      </c>
      <c r="H830" s="60">
        <f t="shared" si="546"/>
        <v>231.70186991880723</v>
      </c>
      <c r="I830" s="122">
        <v>0</v>
      </c>
      <c r="J830" s="61">
        <v>0</v>
      </c>
      <c r="K830" s="61">
        <f t="shared" si="555"/>
        <v>0</v>
      </c>
      <c r="L830" s="61">
        <v>0</v>
      </c>
      <c r="M830" s="82">
        <f t="shared" si="548"/>
        <v>0</v>
      </c>
      <c r="N830" s="61">
        <f t="shared" si="549"/>
        <v>11195.229263620609</v>
      </c>
      <c r="O830" s="60">
        <f t="shared" si="550"/>
        <v>11195.229263620609</v>
      </c>
    </row>
    <row r="831" spans="1:15" x14ac:dyDescent="0.25">
      <c r="A831" s="6" t="s">
        <v>22</v>
      </c>
      <c r="B831" s="58" t="str">
        <f>+IF(MONTH(C831)&lt;4,"Q1",IF(MONTH(C831)&lt;7,"Q2",IF(MONTH(C831)&lt;10,"Q3","Q4")))&amp;"/"&amp;YEAR(C831)</f>
        <v>Q2/2024</v>
      </c>
      <c r="C831" s="54">
        <f t="shared" si="553"/>
        <v>45383</v>
      </c>
      <c r="D831" s="54">
        <f t="shared" si="554"/>
        <v>45473</v>
      </c>
      <c r="E831" s="58">
        <f t="shared" si="551"/>
        <v>91</v>
      </c>
      <c r="F831" s="59">
        <f>VLOOKUP(D831,'FERC Interest Rate'!$A:$B,2,TRUE)</f>
        <v>8.5000000000000006E-2</v>
      </c>
      <c r="G831" s="60">
        <f t="shared" si="552"/>
        <v>11195.229263620609</v>
      </c>
      <c r="H831" s="60">
        <f t="shared" si="546"/>
        <v>236.5986293828017</v>
      </c>
      <c r="I831" s="122">
        <v>0</v>
      </c>
      <c r="J831" s="61">
        <v>0</v>
      </c>
      <c r="K831" s="61">
        <f t="shared" si="555"/>
        <v>0</v>
      </c>
      <c r="L831" s="61">
        <v>0</v>
      </c>
      <c r="M831" s="82">
        <f t="shared" si="548"/>
        <v>0</v>
      </c>
      <c r="N831" s="61">
        <f t="shared" si="549"/>
        <v>11431.82789300341</v>
      </c>
      <c r="O831" s="60">
        <f t="shared" si="550"/>
        <v>11431.82789300341</v>
      </c>
    </row>
    <row r="832" spans="1:15" x14ac:dyDescent="0.25">
      <c r="A832" s="6" t="s">
        <v>22</v>
      </c>
      <c r="B832" s="58" t="str">
        <f t="shared" ref="B832:B837" si="556">+IF(MONTH(C832)&lt;4,"Q1",IF(MONTH(C832)&lt;7,"Q2",IF(MONTH(C832)&lt;10,"Q3","Q4")))&amp;"/"&amp;YEAR(C832)</f>
        <v>Q3/2024</v>
      </c>
      <c r="C832" s="54">
        <f t="shared" si="553"/>
        <v>45474</v>
      </c>
      <c r="D832" s="54">
        <f t="shared" si="554"/>
        <v>45565</v>
      </c>
      <c r="E832" s="58">
        <f t="shared" si="551"/>
        <v>92</v>
      </c>
      <c r="F832" s="59">
        <f>VLOOKUP(D832,'FERC Interest Rate'!$A:$B,2,TRUE)</f>
        <v>8.5000000000000006E-2</v>
      </c>
      <c r="G832" s="60">
        <f t="shared" si="552"/>
        <v>11431.82789300341</v>
      </c>
      <c r="H832" s="60">
        <f t="shared" si="546"/>
        <v>244.25380908001821</v>
      </c>
      <c r="I832" s="122">
        <v>0</v>
      </c>
      <c r="J832" s="61">
        <v>0</v>
      </c>
      <c r="K832" s="61">
        <f t="shared" si="555"/>
        <v>0</v>
      </c>
      <c r="L832" s="61">
        <v>0</v>
      </c>
      <c r="M832" s="82">
        <f t="shared" si="548"/>
        <v>0</v>
      </c>
      <c r="N832" s="61">
        <f t="shared" si="549"/>
        <v>11676.081702083429</v>
      </c>
      <c r="O832" s="60">
        <f t="shared" si="550"/>
        <v>11676.081702083429</v>
      </c>
    </row>
    <row r="833" spans="1:15" x14ac:dyDescent="0.25">
      <c r="A833" s="6" t="s">
        <v>22</v>
      </c>
      <c r="B833" s="58" t="str">
        <f t="shared" si="556"/>
        <v>Q4/2024</v>
      </c>
      <c r="C833" s="54">
        <f t="shared" si="553"/>
        <v>45566</v>
      </c>
      <c r="D833" s="54">
        <f t="shared" si="554"/>
        <v>45657</v>
      </c>
      <c r="E833" s="58">
        <f t="shared" si="551"/>
        <v>92</v>
      </c>
      <c r="F833" s="59">
        <f>VLOOKUP(D833,'FERC Interest Rate'!$A:$B,2,TRUE)</f>
        <v>8.5000000000000006E-2</v>
      </c>
      <c r="G833" s="60">
        <f t="shared" si="552"/>
        <v>11676.081702083429</v>
      </c>
      <c r="H833" s="60">
        <f t="shared" si="546"/>
        <v>249.47256532866783</v>
      </c>
      <c r="I833" s="122">
        <v>0</v>
      </c>
      <c r="J833" s="61">
        <v>0</v>
      </c>
      <c r="K833" s="61">
        <f t="shared" si="555"/>
        <v>0</v>
      </c>
      <c r="L833" s="61">
        <v>0</v>
      </c>
      <c r="M833" s="82">
        <f t="shared" si="548"/>
        <v>0</v>
      </c>
      <c r="N833" s="61">
        <f t="shared" si="549"/>
        <v>11925.554267412097</v>
      </c>
      <c r="O833" s="60">
        <f t="shared" si="550"/>
        <v>11925.554267412097</v>
      </c>
    </row>
    <row r="834" spans="1:15" x14ac:dyDescent="0.25">
      <c r="A834" s="63" t="s">
        <v>44</v>
      </c>
      <c r="B834" s="58" t="str">
        <f t="shared" si="556"/>
        <v>Q1/2025</v>
      </c>
      <c r="C834" s="54">
        <f t="shared" si="553"/>
        <v>45658</v>
      </c>
      <c r="D834" s="54">
        <f t="shared" si="554"/>
        <v>45747</v>
      </c>
      <c r="E834" s="58">
        <f t="shared" si="551"/>
        <v>90</v>
      </c>
      <c r="F834" s="59">
        <f>VLOOKUP(D834,'FERC Interest Rate'!$A:$B,2,TRUE)</f>
        <v>8.0399999999999999E-2</v>
      </c>
      <c r="G834" s="60">
        <f t="shared" si="552"/>
        <v>11925.554267412097</v>
      </c>
      <c r="H834" s="60">
        <f t="shared" si="546"/>
        <v>236.4200292575176</v>
      </c>
      <c r="I834" s="122">
        <f>(SUM($H$823:$H$837)/20)</f>
        <v>111.84871483348074</v>
      </c>
      <c r="J834" s="61">
        <f t="shared" ref="J834:J837" si="557">G834*F834*(E834/(DATE(YEAR(D834),12,31)-DATE(YEAR(D834),1,1)+1))</f>
        <v>236.4200292575176</v>
      </c>
      <c r="K834" s="61">
        <f t="shared" ref="K834:K837" si="558">+SUM(I834:J834)</f>
        <v>348.26874409099833</v>
      </c>
      <c r="L834" s="61">
        <f>VLOOKUP($L$821,$A$1:$E$45,4,FALSE)/20</f>
        <v>496.25</v>
      </c>
      <c r="M834" s="82">
        <f t="shared" ref="M834:M837" si="559">+SUM(K834:L834)</f>
        <v>844.51874409099833</v>
      </c>
      <c r="N834" s="61">
        <f t="shared" si="549"/>
        <v>12398.394325927131</v>
      </c>
      <c r="O834" s="60">
        <f t="shared" si="550"/>
        <v>11553.875581836133</v>
      </c>
    </row>
    <row r="835" spans="1:15" x14ac:dyDescent="0.25">
      <c r="A835" s="63" t="s">
        <v>45</v>
      </c>
      <c r="B835" s="58" t="str">
        <f t="shared" si="556"/>
        <v>Q2/2025</v>
      </c>
      <c r="C835" s="54">
        <f t="shared" si="553"/>
        <v>45748</v>
      </c>
      <c r="D835" s="54">
        <f t="shared" si="554"/>
        <v>45838</v>
      </c>
      <c r="E835" s="58">
        <f t="shared" si="551"/>
        <v>91</v>
      </c>
      <c r="F835" s="59">
        <f>VLOOKUP(D835,'FERC Interest Rate'!$A:$B,2,TRUE)</f>
        <v>7.5499999999999998E-2</v>
      </c>
      <c r="G835" s="60">
        <f t="shared" si="552"/>
        <v>11553.875581836133</v>
      </c>
      <c r="H835" s="60"/>
      <c r="I835" s="122">
        <f>(SUM($H$823:$H$837)/20)</f>
        <v>111.84871483348074</v>
      </c>
      <c r="J835" s="61">
        <f t="shared" si="557"/>
        <v>217.48192379453465</v>
      </c>
      <c r="K835" s="61">
        <f t="shared" si="558"/>
        <v>329.33063862801538</v>
      </c>
      <c r="L835" s="61">
        <f>VLOOKUP($L$821,$A$1:$E$45,4,FALSE)/20</f>
        <v>496.25</v>
      </c>
      <c r="M835" s="82">
        <f t="shared" si="559"/>
        <v>825.58063862801532</v>
      </c>
      <c r="N835" s="61">
        <f t="shared" si="549"/>
        <v>11771.357505630667</v>
      </c>
      <c r="O835" s="60">
        <f t="shared" si="550"/>
        <v>10945.776867002653</v>
      </c>
    </row>
    <row r="836" spans="1:15" x14ac:dyDescent="0.25">
      <c r="A836" s="63" t="s">
        <v>46</v>
      </c>
      <c r="B836" s="58" t="str">
        <f t="shared" si="556"/>
        <v>Q3/2025</v>
      </c>
      <c r="C836" s="54">
        <f t="shared" si="553"/>
        <v>45839</v>
      </c>
      <c r="D836" s="54">
        <f t="shared" si="554"/>
        <v>45930</v>
      </c>
      <c r="E836" s="58">
        <f t="shared" si="551"/>
        <v>92</v>
      </c>
      <c r="F836" s="59">
        <f>VLOOKUP(D836,'FERC Interest Rate'!$A:$B,2,TRUE)</f>
        <v>7.4999999999999997E-2</v>
      </c>
      <c r="G836" s="60">
        <f t="shared" si="552"/>
        <v>10945.776867002653</v>
      </c>
      <c r="H836" s="60"/>
      <c r="I836" s="122">
        <f>(SUM($H$823:$H$837)/20)</f>
        <v>111.84871483348074</v>
      </c>
      <c r="J836" s="61">
        <f t="shared" si="557"/>
        <v>206.92016543100905</v>
      </c>
      <c r="K836" s="61">
        <f t="shared" si="558"/>
        <v>318.76888026448978</v>
      </c>
      <c r="L836" s="61">
        <f>VLOOKUP($L$821,$A$1:$E$45,4,FALSE)/20</f>
        <v>496.25</v>
      </c>
      <c r="M836" s="82">
        <f t="shared" si="559"/>
        <v>815.01888026448978</v>
      </c>
      <c r="N836" s="61">
        <f t="shared" si="549"/>
        <v>11152.697032433662</v>
      </c>
      <c r="O836" s="60">
        <f t="shared" si="550"/>
        <v>10337.678152169172</v>
      </c>
    </row>
    <row r="837" spans="1:15" x14ac:dyDescent="0.25">
      <c r="A837" s="6" t="s">
        <v>47</v>
      </c>
      <c r="B837" s="58" t="str">
        <f t="shared" si="556"/>
        <v>Q4/2025</v>
      </c>
      <c r="C837" s="54">
        <f t="shared" si="553"/>
        <v>45931</v>
      </c>
      <c r="D837" s="54">
        <f t="shared" si="554"/>
        <v>46022</v>
      </c>
      <c r="E837" s="58">
        <f t="shared" si="551"/>
        <v>92</v>
      </c>
      <c r="F837" s="59">
        <f>VLOOKUP(D837,'FERC Interest Rate'!$A:$B,2,TRUE)</f>
        <v>7.4999999999999997E-2</v>
      </c>
      <c r="G837" s="60">
        <f t="shared" si="552"/>
        <v>10337.678152169172</v>
      </c>
      <c r="H837" s="60"/>
      <c r="I837" s="122">
        <f>(SUM($H$823:$H$837)/20)</f>
        <v>111.84871483348074</v>
      </c>
      <c r="J837" s="61">
        <f t="shared" si="557"/>
        <v>195.42460068484189</v>
      </c>
      <c r="K837" s="61">
        <f t="shared" si="558"/>
        <v>307.27331551832265</v>
      </c>
      <c r="L837" s="61">
        <f>VLOOKUP($L$821,$A$1:$E$45,4,FALSE)/20</f>
        <v>496.25</v>
      </c>
      <c r="M837" s="82">
        <f t="shared" si="559"/>
        <v>803.52331551832265</v>
      </c>
      <c r="N837" s="61">
        <f t="shared" si="549"/>
        <v>10533.102752854014</v>
      </c>
      <c r="O837" s="60">
        <f t="shared" si="550"/>
        <v>9729.5794373356912</v>
      </c>
    </row>
    <row r="838" spans="1:15" ht="13.5" thickBot="1" x14ac:dyDescent="0.35">
      <c r="A838" s="101"/>
      <c r="B838" s="102"/>
      <c r="C838" s="103"/>
      <c r="D838" s="103"/>
      <c r="E838" s="102"/>
      <c r="F838" s="102"/>
      <c r="G838" s="99">
        <f t="shared" ref="G838:O838" si="560">+SUM(G823:G837)</f>
        <v>161729.30670114816</v>
      </c>
      <c r="H838" s="99">
        <f t="shared" si="560"/>
        <v>2236.9742966696149</v>
      </c>
      <c r="I838" s="99">
        <f t="shared" si="560"/>
        <v>447.39485933392297</v>
      </c>
      <c r="J838" s="99">
        <f t="shared" si="560"/>
        <v>856.24671916790317</v>
      </c>
      <c r="K838" s="99">
        <f t="shared" si="560"/>
        <v>1303.6415785018262</v>
      </c>
      <c r="L838" s="99">
        <f t="shared" si="560"/>
        <v>1985</v>
      </c>
      <c r="M838" s="99">
        <f t="shared" si="560"/>
        <v>3288.6415785018262</v>
      </c>
      <c r="N838" s="99">
        <f t="shared" si="560"/>
        <v>164822.52771698567</v>
      </c>
      <c r="O838" s="99">
        <f t="shared" si="560"/>
        <v>161533.88613848385</v>
      </c>
    </row>
    <row r="839" spans="1:15" ht="13" thickTop="1" x14ac:dyDescent="0.25"/>
    <row r="840" spans="1:15" ht="13" x14ac:dyDescent="0.3">
      <c r="B840" s="3"/>
      <c r="C840" s="3"/>
      <c r="D840" s="3"/>
      <c r="E840" s="3"/>
      <c r="F840" s="3"/>
      <c r="G840" s="3"/>
      <c r="H840" s="3"/>
      <c r="I840" s="84"/>
      <c r="J840" s="432" t="s">
        <v>15</v>
      </c>
      <c r="K840" s="433"/>
      <c r="L840" s="198" t="s">
        <v>114</v>
      </c>
      <c r="M840" s="91"/>
      <c r="N840" s="3"/>
      <c r="O840" s="3"/>
    </row>
    <row r="841" spans="1:15" ht="52" x14ac:dyDescent="0.3">
      <c r="A841" s="62" t="s">
        <v>43</v>
      </c>
      <c r="B841" s="62" t="s">
        <v>3</v>
      </c>
      <c r="C841" s="62" t="s">
        <v>4</v>
      </c>
      <c r="D841" s="62" t="s">
        <v>5</v>
      </c>
      <c r="E841" s="62" t="s">
        <v>6</v>
      </c>
      <c r="F841" s="62" t="s">
        <v>7</v>
      </c>
      <c r="G841" s="62" t="s">
        <v>83</v>
      </c>
      <c r="H841" s="62" t="s">
        <v>84</v>
      </c>
      <c r="I841" s="77" t="s">
        <v>85</v>
      </c>
      <c r="J841" s="78" t="s">
        <v>86</v>
      </c>
      <c r="K841" s="78" t="s">
        <v>87</v>
      </c>
      <c r="L841" s="78" t="s">
        <v>88</v>
      </c>
      <c r="M841" s="79" t="s">
        <v>89</v>
      </c>
      <c r="N841" s="62" t="s">
        <v>90</v>
      </c>
      <c r="O841" s="62" t="s">
        <v>91</v>
      </c>
    </row>
    <row r="842" spans="1:15" x14ac:dyDescent="0.25">
      <c r="A842" s="6" t="s">
        <v>22</v>
      </c>
      <c r="B842" s="58" t="str">
        <f t="shared" ref="B842:B848" si="561">+IF(MONTH(C842)&lt;4,"Q1",IF(MONTH(C842)&lt;7,"Q2",IF(MONTH(C842)&lt;10,"Q3","Q4")))&amp;"/"&amp;YEAR(C842)</f>
        <v>Q2/2022</v>
      </c>
      <c r="C842" s="54">
        <f>VLOOKUP(L840,$A$1:$E$45,2,FALSE)</f>
        <v>44733</v>
      </c>
      <c r="D842" s="54">
        <f>DATE(YEAR(C842),IF(MONTH(C842)&lt;=3,3,IF(MONTH(C842)&lt;=6,6,IF(MONTH(C842)&lt;=9,9,12))),IF(OR(MONTH(C842)&lt;=3,MONTH(C842)&gt;=10),31,30))</f>
        <v>44742</v>
      </c>
      <c r="E842" s="58">
        <f>D842-C842+1</f>
        <v>10</v>
      </c>
      <c r="F842" s="59">
        <f>VLOOKUP(D842,'FERC Interest Rate'!$A:$B,2,TRUE)</f>
        <v>3.2500000000000001E-2</v>
      </c>
      <c r="G842" s="60">
        <f>VLOOKUP(L840,$A$2:$E$45,4,FALSE)</f>
        <v>9265</v>
      </c>
      <c r="H842" s="60">
        <f t="shared" ref="H842:H853" si="562">G842*F842*(E842/(DATE(YEAR(D842),12,31)-DATE(YEAR(D842),1,1)+1))</f>
        <v>8.249657534246575</v>
      </c>
      <c r="I842" s="122">
        <v>0</v>
      </c>
      <c r="J842" s="61">
        <v>0</v>
      </c>
      <c r="K842" s="61">
        <f t="shared" ref="K842:K843" si="563">+SUM(I842:J842)</f>
        <v>0</v>
      </c>
      <c r="L842" s="61">
        <v>0</v>
      </c>
      <c r="M842" s="82">
        <f t="shared" ref="M842:M852" si="564">+SUM(K842:L842)</f>
        <v>0</v>
      </c>
      <c r="N842" s="61">
        <f t="shared" ref="N842:N856" si="565">+G842+H842+J842</f>
        <v>9273.2496575342466</v>
      </c>
      <c r="O842" s="60">
        <f t="shared" ref="O842:O856" si="566">G842+H842-L842-I842</f>
        <v>9273.2496575342466</v>
      </c>
    </row>
    <row r="843" spans="1:15" x14ac:dyDescent="0.25">
      <c r="A843" s="6" t="s">
        <v>22</v>
      </c>
      <c r="B843" s="58" t="str">
        <f t="shared" si="561"/>
        <v>Q3/2022</v>
      </c>
      <c r="C843" s="54">
        <f>D842+1</f>
        <v>44743</v>
      </c>
      <c r="D843" s="54">
        <f>EOMONTH(D842,3)</f>
        <v>44834</v>
      </c>
      <c r="E843" s="58">
        <f t="shared" ref="E843:E856" si="567">D843-C843+1</f>
        <v>92</v>
      </c>
      <c r="F843" s="59">
        <f>VLOOKUP(D843,'FERC Interest Rate'!$A:$B,2,TRUE)</f>
        <v>3.5999999999999997E-2</v>
      </c>
      <c r="G843" s="60">
        <f t="shared" ref="G843:G856" si="568">O842</f>
        <v>9273.2496575342466</v>
      </c>
      <c r="H843" s="60">
        <f t="shared" si="562"/>
        <v>84.145213330831297</v>
      </c>
      <c r="I843" s="122">
        <v>0</v>
      </c>
      <c r="J843" s="61">
        <v>0</v>
      </c>
      <c r="K843" s="61">
        <f t="shared" si="563"/>
        <v>0</v>
      </c>
      <c r="L843" s="61">
        <v>0</v>
      </c>
      <c r="M843" s="82">
        <f t="shared" si="564"/>
        <v>0</v>
      </c>
      <c r="N843" s="61">
        <f t="shared" si="565"/>
        <v>9357.3948708650787</v>
      </c>
      <c r="O843" s="60">
        <f t="shared" si="566"/>
        <v>9357.3948708650787</v>
      </c>
    </row>
    <row r="844" spans="1:15" x14ac:dyDescent="0.25">
      <c r="A844" s="6" t="s">
        <v>22</v>
      </c>
      <c r="B844" s="58" t="str">
        <f t="shared" si="561"/>
        <v>Q4/2022</v>
      </c>
      <c r="C844" s="54">
        <f t="shared" ref="C844:C856" si="569">D843+1</f>
        <v>44835</v>
      </c>
      <c r="D844" s="54">
        <f t="shared" ref="D844:D856" si="570">EOMONTH(D843,3)</f>
        <v>44926</v>
      </c>
      <c r="E844" s="58">
        <f t="shared" si="567"/>
        <v>92</v>
      </c>
      <c r="F844" s="59">
        <f>VLOOKUP(D844,'FERC Interest Rate'!$A:$B,2,TRUE)</f>
        <v>4.9099999999999998E-2</v>
      </c>
      <c r="G844" s="60">
        <f t="shared" si="568"/>
        <v>9357.3948708650787</v>
      </c>
      <c r="H844" s="60">
        <f t="shared" si="562"/>
        <v>115.80609345389516</v>
      </c>
      <c r="I844" s="122">
        <v>0</v>
      </c>
      <c r="J844" s="61">
        <v>0</v>
      </c>
      <c r="K844" s="61">
        <f t="shared" ref="K844:K852" si="571">+SUM(I844:J844)</f>
        <v>0</v>
      </c>
      <c r="L844" s="61">
        <v>0</v>
      </c>
      <c r="M844" s="82">
        <f t="shared" si="564"/>
        <v>0</v>
      </c>
      <c r="N844" s="61">
        <f t="shared" si="565"/>
        <v>9473.200964318974</v>
      </c>
      <c r="O844" s="60">
        <f t="shared" si="566"/>
        <v>9473.200964318974</v>
      </c>
    </row>
    <row r="845" spans="1:15" x14ac:dyDescent="0.25">
      <c r="A845" s="6" t="s">
        <v>22</v>
      </c>
      <c r="B845" s="58" t="str">
        <f t="shared" si="561"/>
        <v>Q1/2023</v>
      </c>
      <c r="C845" s="54">
        <f t="shared" si="569"/>
        <v>44927</v>
      </c>
      <c r="D845" s="54">
        <f t="shared" si="570"/>
        <v>45016</v>
      </c>
      <c r="E845" s="58">
        <f t="shared" si="567"/>
        <v>90</v>
      </c>
      <c r="F845" s="59">
        <f>VLOOKUP(D845,'FERC Interest Rate'!$A:$B,2,TRUE)</f>
        <v>6.3100000000000003E-2</v>
      </c>
      <c r="G845" s="60">
        <f t="shared" si="568"/>
        <v>9473.200964318974</v>
      </c>
      <c r="H845" s="60">
        <f t="shared" si="562"/>
        <v>147.39262541470535</v>
      </c>
      <c r="I845" s="122">
        <v>0</v>
      </c>
      <c r="J845" s="61">
        <v>0</v>
      </c>
      <c r="K845" s="61">
        <f t="shared" si="571"/>
        <v>0</v>
      </c>
      <c r="L845" s="61">
        <v>0</v>
      </c>
      <c r="M845" s="82">
        <f t="shared" si="564"/>
        <v>0</v>
      </c>
      <c r="N845" s="61">
        <f t="shared" si="565"/>
        <v>9620.5935897336785</v>
      </c>
      <c r="O845" s="60">
        <f t="shared" si="566"/>
        <v>9620.5935897336785</v>
      </c>
    </row>
    <row r="846" spans="1:15" x14ac:dyDescent="0.25">
      <c r="A846" s="6" t="s">
        <v>22</v>
      </c>
      <c r="B846" s="58" t="str">
        <f t="shared" si="561"/>
        <v>Q2/2023</v>
      </c>
      <c r="C846" s="54">
        <f t="shared" si="569"/>
        <v>45017</v>
      </c>
      <c r="D846" s="54">
        <f t="shared" si="570"/>
        <v>45107</v>
      </c>
      <c r="E846" s="58">
        <f t="shared" si="567"/>
        <v>91</v>
      </c>
      <c r="F846" s="59">
        <f>VLOOKUP(D846,'FERC Interest Rate'!$A:$B,2,TRUE)</f>
        <v>7.4999999999999997E-2</v>
      </c>
      <c r="G846" s="60">
        <f t="shared" si="568"/>
        <v>9620.5935897336785</v>
      </c>
      <c r="H846" s="60">
        <f t="shared" si="562"/>
        <v>179.8919212326914</v>
      </c>
      <c r="I846" s="122">
        <v>0</v>
      </c>
      <c r="J846" s="61">
        <v>0</v>
      </c>
      <c r="K846" s="61">
        <f t="shared" si="571"/>
        <v>0</v>
      </c>
      <c r="L846" s="61">
        <v>0</v>
      </c>
      <c r="M846" s="82">
        <f t="shared" si="564"/>
        <v>0</v>
      </c>
      <c r="N846" s="61">
        <f t="shared" si="565"/>
        <v>9800.4855109663695</v>
      </c>
      <c r="O846" s="60">
        <f t="shared" si="566"/>
        <v>9800.4855109663695</v>
      </c>
    </row>
    <row r="847" spans="1:15" x14ac:dyDescent="0.25">
      <c r="A847" s="6" t="s">
        <v>22</v>
      </c>
      <c r="B847" s="58" t="str">
        <f t="shared" si="561"/>
        <v>Q3/2023</v>
      </c>
      <c r="C847" s="54">
        <f t="shared" si="569"/>
        <v>45108</v>
      </c>
      <c r="D847" s="54">
        <f t="shared" si="570"/>
        <v>45199</v>
      </c>
      <c r="E847" s="58">
        <f t="shared" si="567"/>
        <v>92</v>
      </c>
      <c r="F847" s="59">
        <f>VLOOKUP(D847,'FERC Interest Rate'!$A:$B,2,TRUE)</f>
        <v>8.0199999999999994E-2</v>
      </c>
      <c r="G847" s="60">
        <f t="shared" si="568"/>
        <v>9800.4855109663695</v>
      </c>
      <c r="H847" s="60">
        <f t="shared" si="562"/>
        <v>198.1148008057925</v>
      </c>
      <c r="I847" s="122">
        <v>0</v>
      </c>
      <c r="J847" s="61">
        <v>0</v>
      </c>
      <c r="K847" s="61">
        <f t="shared" si="571"/>
        <v>0</v>
      </c>
      <c r="L847" s="61">
        <v>0</v>
      </c>
      <c r="M847" s="82">
        <f t="shared" si="564"/>
        <v>0</v>
      </c>
      <c r="N847" s="61">
        <f t="shared" si="565"/>
        <v>9998.6003117721611</v>
      </c>
      <c r="O847" s="60">
        <f t="shared" si="566"/>
        <v>9998.6003117721611</v>
      </c>
    </row>
    <row r="848" spans="1:15" x14ac:dyDescent="0.25">
      <c r="A848" s="6" t="s">
        <v>22</v>
      </c>
      <c r="B848" s="58" t="str">
        <f t="shared" si="561"/>
        <v>Q4/2023</v>
      </c>
      <c r="C848" s="54">
        <f t="shared" si="569"/>
        <v>45200</v>
      </c>
      <c r="D848" s="54">
        <f t="shared" si="570"/>
        <v>45291</v>
      </c>
      <c r="E848" s="58">
        <f t="shared" si="567"/>
        <v>92</v>
      </c>
      <c r="F848" s="59">
        <f>VLOOKUP(D848,'FERC Interest Rate'!$A:$B,2,TRUE)</f>
        <v>8.3500000000000005E-2</v>
      </c>
      <c r="G848" s="60">
        <f t="shared" si="568"/>
        <v>9998.6003117721611</v>
      </c>
      <c r="H848" s="60">
        <f t="shared" si="562"/>
        <v>210.43629478091438</v>
      </c>
      <c r="I848" s="122">
        <v>0</v>
      </c>
      <c r="J848" s="61">
        <v>0</v>
      </c>
      <c r="K848" s="61">
        <f t="shared" si="571"/>
        <v>0</v>
      </c>
      <c r="L848" s="61">
        <v>0</v>
      </c>
      <c r="M848" s="82">
        <f t="shared" si="564"/>
        <v>0</v>
      </c>
      <c r="N848" s="61">
        <f t="shared" si="565"/>
        <v>10209.036606553076</v>
      </c>
      <c r="O848" s="60">
        <f t="shared" si="566"/>
        <v>10209.036606553076</v>
      </c>
    </row>
    <row r="849" spans="1:15" x14ac:dyDescent="0.25">
      <c r="A849" s="6" t="s">
        <v>22</v>
      </c>
      <c r="B849" s="58" t="str">
        <f>+IF(MONTH(C849)&lt;4,"Q1",IF(MONTH(C849)&lt;7,"Q2",IF(MONTH(C849)&lt;10,"Q3","Q4")))&amp;"/"&amp;YEAR(C849)</f>
        <v>Q1/2024</v>
      </c>
      <c r="C849" s="54">
        <f t="shared" si="569"/>
        <v>45292</v>
      </c>
      <c r="D849" s="54">
        <f t="shared" si="570"/>
        <v>45382</v>
      </c>
      <c r="E849" s="58">
        <f t="shared" si="567"/>
        <v>91</v>
      </c>
      <c r="F849" s="59">
        <f>VLOOKUP(D849,'FERC Interest Rate'!$A:$B,2,TRUE)</f>
        <v>8.5000000000000006E-2</v>
      </c>
      <c r="G849" s="60">
        <f t="shared" si="568"/>
        <v>10209.036606553076</v>
      </c>
      <c r="H849" s="60">
        <f t="shared" si="562"/>
        <v>215.75655232701652</v>
      </c>
      <c r="I849" s="122">
        <v>0</v>
      </c>
      <c r="J849" s="61">
        <v>0</v>
      </c>
      <c r="K849" s="61">
        <f t="shared" si="571"/>
        <v>0</v>
      </c>
      <c r="L849" s="61">
        <v>0</v>
      </c>
      <c r="M849" s="82">
        <f t="shared" si="564"/>
        <v>0</v>
      </c>
      <c r="N849" s="61">
        <f t="shared" si="565"/>
        <v>10424.793158880093</v>
      </c>
      <c r="O849" s="60">
        <f t="shared" si="566"/>
        <v>10424.793158880093</v>
      </c>
    </row>
    <row r="850" spans="1:15" x14ac:dyDescent="0.25">
      <c r="A850" s="6" t="s">
        <v>22</v>
      </c>
      <c r="B850" s="58" t="str">
        <f>+IF(MONTH(C850)&lt;4,"Q1",IF(MONTH(C850)&lt;7,"Q2",IF(MONTH(C850)&lt;10,"Q3","Q4")))&amp;"/"&amp;YEAR(C850)</f>
        <v>Q2/2024</v>
      </c>
      <c r="C850" s="54">
        <f t="shared" si="569"/>
        <v>45383</v>
      </c>
      <c r="D850" s="54">
        <f t="shared" si="570"/>
        <v>45473</v>
      </c>
      <c r="E850" s="58">
        <f t="shared" si="567"/>
        <v>91</v>
      </c>
      <c r="F850" s="59">
        <f>VLOOKUP(D850,'FERC Interest Rate'!$A:$B,2,TRUE)</f>
        <v>8.5000000000000006E-2</v>
      </c>
      <c r="G850" s="60">
        <f t="shared" si="568"/>
        <v>10424.793158880093</v>
      </c>
      <c r="H850" s="60">
        <f t="shared" si="562"/>
        <v>220.31632536594952</v>
      </c>
      <c r="I850" s="122">
        <v>0</v>
      </c>
      <c r="J850" s="61">
        <v>0</v>
      </c>
      <c r="K850" s="61">
        <f t="shared" si="571"/>
        <v>0</v>
      </c>
      <c r="L850" s="61">
        <v>0</v>
      </c>
      <c r="M850" s="82">
        <f t="shared" si="564"/>
        <v>0</v>
      </c>
      <c r="N850" s="61">
        <f t="shared" si="565"/>
        <v>10645.109484246042</v>
      </c>
      <c r="O850" s="60">
        <f t="shared" si="566"/>
        <v>10645.109484246042</v>
      </c>
    </row>
    <row r="851" spans="1:15" x14ac:dyDescent="0.25">
      <c r="A851" s="6" t="s">
        <v>22</v>
      </c>
      <c r="B851" s="58" t="str">
        <f t="shared" ref="B851:B856" si="572">+IF(MONTH(C851)&lt;4,"Q1",IF(MONTH(C851)&lt;7,"Q2",IF(MONTH(C851)&lt;10,"Q3","Q4")))&amp;"/"&amp;YEAR(C851)</f>
        <v>Q3/2024</v>
      </c>
      <c r="C851" s="54">
        <f t="shared" si="569"/>
        <v>45474</v>
      </c>
      <c r="D851" s="54">
        <f t="shared" si="570"/>
        <v>45565</v>
      </c>
      <c r="E851" s="58">
        <f t="shared" si="567"/>
        <v>92</v>
      </c>
      <c r="F851" s="59">
        <f>VLOOKUP(D851,'FERC Interest Rate'!$A:$B,2,TRUE)</f>
        <v>8.5000000000000006E-2</v>
      </c>
      <c r="G851" s="60">
        <f t="shared" si="568"/>
        <v>10645.109484246042</v>
      </c>
      <c r="H851" s="60">
        <f t="shared" si="562"/>
        <v>227.44468898033895</v>
      </c>
      <c r="I851" s="122">
        <v>0</v>
      </c>
      <c r="J851" s="61">
        <v>0</v>
      </c>
      <c r="K851" s="61">
        <f t="shared" si="571"/>
        <v>0</v>
      </c>
      <c r="L851" s="61">
        <v>0</v>
      </c>
      <c r="M851" s="82">
        <f t="shared" si="564"/>
        <v>0</v>
      </c>
      <c r="N851" s="61">
        <f t="shared" si="565"/>
        <v>10872.554173226381</v>
      </c>
      <c r="O851" s="60">
        <f t="shared" si="566"/>
        <v>10872.554173226381</v>
      </c>
    </row>
    <row r="852" spans="1:15" x14ac:dyDescent="0.25">
      <c r="A852" s="6" t="s">
        <v>22</v>
      </c>
      <c r="B852" s="58" t="str">
        <f t="shared" si="572"/>
        <v>Q4/2024</v>
      </c>
      <c r="C852" s="54">
        <f t="shared" si="569"/>
        <v>45566</v>
      </c>
      <c r="D852" s="54">
        <f t="shared" si="570"/>
        <v>45657</v>
      </c>
      <c r="E852" s="58">
        <f t="shared" si="567"/>
        <v>92</v>
      </c>
      <c r="F852" s="59">
        <f>VLOOKUP(D852,'FERC Interest Rate'!$A:$B,2,TRUE)</f>
        <v>8.5000000000000006E-2</v>
      </c>
      <c r="G852" s="60">
        <f t="shared" si="568"/>
        <v>10872.554173226381</v>
      </c>
      <c r="H852" s="60">
        <f t="shared" si="562"/>
        <v>232.30429954817023</v>
      </c>
      <c r="I852" s="122">
        <v>0</v>
      </c>
      <c r="J852" s="61">
        <v>0</v>
      </c>
      <c r="K852" s="61">
        <f t="shared" si="571"/>
        <v>0</v>
      </c>
      <c r="L852" s="61">
        <v>0</v>
      </c>
      <c r="M852" s="82">
        <f t="shared" si="564"/>
        <v>0</v>
      </c>
      <c r="N852" s="61">
        <f t="shared" si="565"/>
        <v>11104.858472774551</v>
      </c>
      <c r="O852" s="60">
        <f t="shared" si="566"/>
        <v>11104.858472774551</v>
      </c>
    </row>
    <row r="853" spans="1:15" x14ac:dyDescent="0.25">
      <c r="A853" s="63" t="s">
        <v>44</v>
      </c>
      <c r="B853" s="58" t="str">
        <f t="shared" si="572"/>
        <v>Q1/2025</v>
      </c>
      <c r="C853" s="54">
        <f t="shared" si="569"/>
        <v>45658</v>
      </c>
      <c r="D853" s="54">
        <f t="shared" si="570"/>
        <v>45747</v>
      </c>
      <c r="E853" s="58">
        <f t="shared" si="567"/>
        <v>90</v>
      </c>
      <c r="F853" s="59">
        <f>VLOOKUP(D853,'FERC Interest Rate'!$A:$B,2,TRUE)</f>
        <v>8.0399999999999999E-2</v>
      </c>
      <c r="G853" s="60">
        <f t="shared" si="568"/>
        <v>11104.858472774551</v>
      </c>
      <c r="H853" s="60">
        <f t="shared" si="562"/>
        <v>220.1500161890319</v>
      </c>
      <c r="I853" s="122">
        <f>(SUM($H$842:$H$856)/20)</f>
        <v>103.00042444817919</v>
      </c>
      <c r="J853" s="61">
        <f t="shared" ref="J853:J856" si="573">G853*F853*(E853/(DATE(YEAR(D853),12,31)-DATE(YEAR(D853),1,1)+1))</f>
        <v>220.1500161890319</v>
      </c>
      <c r="K853" s="61">
        <f t="shared" ref="K853:K856" si="574">+SUM(I853:J853)</f>
        <v>323.15044063721109</v>
      </c>
      <c r="L853" s="61">
        <f>VLOOKUP($L$840,$A$1:$E$45,4,FALSE)/20</f>
        <v>463.25</v>
      </c>
      <c r="M853" s="82">
        <f t="shared" ref="M853:M856" si="575">+SUM(K853:L853)</f>
        <v>786.40044063721109</v>
      </c>
      <c r="N853" s="61">
        <f t="shared" si="565"/>
        <v>11545.158505152616</v>
      </c>
      <c r="O853" s="60">
        <f t="shared" si="566"/>
        <v>10758.758064515405</v>
      </c>
    </row>
    <row r="854" spans="1:15" x14ac:dyDescent="0.25">
      <c r="A854" s="63" t="s">
        <v>45</v>
      </c>
      <c r="B854" s="58" t="str">
        <f t="shared" si="572"/>
        <v>Q2/2025</v>
      </c>
      <c r="C854" s="54">
        <f t="shared" si="569"/>
        <v>45748</v>
      </c>
      <c r="D854" s="54">
        <f t="shared" si="570"/>
        <v>45838</v>
      </c>
      <c r="E854" s="58">
        <f t="shared" si="567"/>
        <v>91</v>
      </c>
      <c r="F854" s="59">
        <f>VLOOKUP(D854,'FERC Interest Rate'!$A:$B,2,TRUE)</f>
        <v>7.5499999999999998E-2</v>
      </c>
      <c r="G854" s="60">
        <f t="shared" si="568"/>
        <v>10758.758064515405</v>
      </c>
      <c r="H854" s="60"/>
      <c r="I854" s="122">
        <f>(SUM($H$842:$H$856)/20)</f>
        <v>103.00042444817919</v>
      </c>
      <c r="J854" s="61">
        <f t="shared" si="573"/>
        <v>202.5151980335701</v>
      </c>
      <c r="K854" s="61">
        <f t="shared" si="574"/>
        <v>305.51562248174929</v>
      </c>
      <c r="L854" s="61">
        <f>VLOOKUP($L$840,$A$1:$E$45,4,FALSE)/20</f>
        <v>463.25</v>
      </c>
      <c r="M854" s="82">
        <f t="shared" si="575"/>
        <v>768.76562248174923</v>
      </c>
      <c r="N854" s="61">
        <f t="shared" si="565"/>
        <v>10961.273262548975</v>
      </c>
      <c r="O854" s="60">
        <f t="shared" si="566"/>
        <v>10192.507640067226</v>
      </c>
    </row>
    <row r="855" spans="1:15" x14ac:dyDescent="0.25">
      <c r="A855" s="63" t="s">
        <v>46</v>
      </c>
      <c r="B855" s="58" t="str">
        <f t="shared" si="572"/>
        <v>Q3/2025</v>
      </c>
      <c r="C855" s="54">
        <f t="shared" si="569"/>
        <v>45839</v>
      </c>
      <c r="D855" s="54">
        <f t="shared" si="570"/>
        <v>45930</v>
      </c>
      <c r="E855" s="58">
        <f t="shared" si="567"/>
        <v>92</v>
      </c>
      <c r="F855" s="59">
        <f>VLOOKUP(D855,'FERC Interest Rate'!$A:$B,2,TRUE)</f>
        <v>7.4999999999999997E-2</v>
      </c>
      <c r="G855" s="60">
        <f t="shared" si="568"/>
        <v>10192.507640067226</v>
      </c>
      <c r="H855" s="60"/>
      <c r="I855" s="122">
        <f>(SUM($H$842:$H$856)/20)</f>
        <v>103.00042444817919</v>
      </c>
      <c r="J855" s="61">
        <f t="shared" si="573"/>
        <v>192.6802814149695</v>
      </c>
      <c r="K855" s="61">
        <f t="shared" si="574"/>
        <v>295.68070586314866</v>
      </c>
      <c r="L855" s="61">
        <f>VLOOKUP($L$840,$A$1:$E$45,4,FALSE)/20</f>
        <v>463.25</v>
      </c>
      <c r="M855" s="82">
        <f t="shared" si="575"/>
        <v>758.93070586314866</v>
      </c>
      <c r="N855" s="61">
        <f t="shared" si="565"/>
        <v>10385.187921482195</v>
      </c>
      <c r="O855" s="60">
        <f t="shared" si="566"/>
        <v>9626.2572156190472</v>
      </c>
    </row>
    <row r="856" spans="1:15" x14ac:dyDescent="0.25">
      <c r="A856" s="6" t="s">
        <v>47</v>
      </c>
      <c r="B856" s="58" t="str">
        <f t="shared" si="572"/>
        <v>Q4/2025</v>
      </c>
      <c r="C856" s="54">
        <f t="shared" si="569"/>
        <v>45931</v>
      </c>
      <c r="D856" s="54">
        <f t="shared" si="570"/>
        <v>46022</v>
      </c>
      <c r="E856" s="58">
        <f t="shared" si="567"/>
        <v>92</v>
      </c>
      <c r="F856" s="59">
        <f>VLOOKUP(D856,'FERC Interest Rate'!$A:$B,2,TRUE)</f>
        <v>7.4999999999999997E-2</v>
      </c>
      <c r="G856" s="60">
        <f t="shared" si="568"/>
        <v>9626.2572156190472</v>
      </c>
      <c r="H856" s="60"/>
      <c r="I856" s="122">
        <f>(SUM($H$842:$H$856)/20)</f>
        <v>103.00042444817919</v>
      </c>
      <c r="J856" s="61">
        <f t="shared" si="573"/>
        <v>181.97582133636007</v>
      </c>
      <c r="K856" s="61">
        <f t="shared" si="574"/>
        <v>284.97624578453929</v>
      </c>
      <c r="L856" s="61">
        <f>VLOOKUP($L$840,$A$1:$E$45,4,FALSE)/20</f>
        <v>463.25</v>
      </c>
      <c r="M856" s="82">
        <f t="shared" si="575"/>
        <v>748.22624578453929</v>
      </c>
      <c r="N856" s="61">
        <f t="shared" si="565"/>
        <v>9808.2330369554074</v>
      </c>
      <c r="O856" s="60">
        <f t="shared" si="566"/>
        <v>9060.0067911708684</v>
      </c>
    </row>
    <row r="857" spans="1:15" ht="13.5" thickBot="1" x14ac:dyDescent="0.35">
      <c r="A857" s="101"/>
      <c r="B857" s="102"/>
      <c r="C857" s="103"/>
      <c r="D857" s="103"/>
      <c r="E857" s="102"/>
      <c r="F857" s="102"/>
      <c r="G857" s="99">
        <f t="shared" ref="G857:O857" si="576">+SUM(G842:G856)</f>
        <v>150622.39972107232</v>
      </c>
      <c r="H857" s="99">
        <f t="shared" si="576"/>
        <v>2060.0084889635837</v>
      </c>
      <c r="I857" s="99">
        <f t="shared" si="576"/>
        <v>412.00169779271675</v>
      </c>
      <c r="J857" s="99">
        <f t="shared" si="576"/>
        <v>797.32131697393152</v>
      </c>
      <c r="K857" s="99">
        <f t="shared" si="576"/>
        <v>1209.3230147666484</v>
      </c>
      <c r="L857" s="99">
        <f t="shared" si="576"/>
        <v>1853</v>
      </c>
      <c r="M857" s="99">
        <f t="shared" si="576"/>
        <v>3062.3230147666482</v>
      </c>
      <c r="N857" s="99">
        <f t="shared" si="576"/>
        <v>153479.72952700985</v>
      </c>
      <c r="O857" s="99">
        <f t="shared" si="576"/>
        <v>150417.40651224318</v>
      </c>
    </row>
    <row r="858" spans="1:15" ht="13" thickTop="1" x14ac:dyDescent="0.25"/>
    <row r="859" spans="1:15" ht="13" x14ac:dyDescent="0.3">
      <c r="B859" s="3"/>
      <c r="C859" s="3"/>
      <c r="D859" s="3"/>
      <c r="E859" s="3"/>
      <c r="F859" s="3"/>
      <c r="G859" s="3"/>
      <c r="H859" s="3"/>
      <c r="I859" s="84"/>
      <c r="J859" s="432" t="s">
        <v>15</v>
      </c>
      <c r="K859" s="433"/>
      <c r="L859" s="198" t="s">
        <v>115</v>
      </c>
      <c r="M859" s="91"/>
      <c r="N859" s="3"/>
      <c r="O859" s="3"/>
    </row>
    <row r="860" spans="1:15" ht="52" x14ac:dyDescent="0.3">
      <c r="A860" s="62" t="s">
        <v>43</v>
      </c>
      <c r="B860" s="62" t="s">
        <v>3</v>
      </c>
      <c r="C860" s="62" t="s">
        <v>4</v>
      </c>
      <c r="D860" s="62" t="s">
        <v>5</v>
      </c>
      <c r="E860" s="62" t="s">
        <v>6</v>
      </c>
      <c r="F860" s="62" t="s">
        <v>7</v>
      </c>
      <c r="G860" s="62" t="s">
        <v>83</v>
      </c>
      <c r="H860" s="62" t="s">
        <v>84</v>
      </c>
      <c r="I860" s="77" t="s">
        <v>85</v>
      </c>
      <c r="J860" s="78" t="s">
        <v>86</v>
      </c>
      <c r="K860" s="78" t="s">
        <v>87</v>
      </c>
      <c r="L860" s="78" t="s">
        <v>88</v>
      </c>
      <c r="M860" s="79" t="s">
        <v>89</v>
      </c>
      <c r="N860" s="62" t="s">
        <v>90</v>
      </c>
      <c r="O860" s="62" t="s">
        <v>91</v>
      </c>
    </row>
    <row r="861" spans="1:15" x14ac:dyDescent="0.25">
      <c r="A861" s="6" t="s">
        <v>22</v>
      </c>
      <c r="B861" s="58" t="str">
        <f t="shared" ref="B861:B867" si="577">+IF(MONTH(C861)&lt;4,"Q1",IF(MONTH(C861)&lt;7,"Q2",IF(MONTH(C861)&lt;10,"Q3","Q4")))&amp;"/"&amp;YEAR(C861)</f>
        <v>Q3/2022</v>
      </c>
      <c r="C861" s="54">
        <f>VLOOKUP(L859,$A$1:$E$45,2,FALSE)</f>
        <v>44757</v>
      </c>
      <c r="D861" s="54">
        <f>DATE(YEAR(C861),IF(MONTH(C861)&lt;=3,3,IF(MONTH(C861)&lt;=6,6,IF(MONTH(C861)&lt;=9,9,12))),IF(OR(MONTH(C861)&lt;=3,MONTH(C861)&gt;=10),31,30))</f>
        <v>44834</v>
      </c>
      <c r="E861" s="58">
        <f>D861-C861+1</f>
        <v>78</v>
      </c>
      <c r="F861" s="59">
        <f>VLOOKUP(D861,'FERC Interest Rate'!$A:$B,2,TRUE)</f>
        <v>3.5999999999999997E-2</v>
      </c>
      <c r="G861" s="60">
        <f>VLOOKUP(L859,$A$2:$E$45,4,FALSE)</f>
        <v>8379</v>
      </c>
      <c r="H861" s="60">
        <f t="shared" ref="H861:H871" si="578">G861*F861*(E861/(DATE(YEAR(D861),12,31)-DATE(YEAR(D861),1,1)+1))</f>
        <v>64.460909589041094</v>
      </c>
      <c r="I861" s="122">
        <v>0</v>
      </c>
      <c r="J861" s="61">
        <v>0</v>
      </c>
      <c r="K861" s="61">
        <f t="shared" ref="K861:K862" si="579">+SUM(I861:J861)</f>
        <v>0</v>
      </c>
      <c r="L861" s="61">
        <v>0</v>
      </c>
      <c r="M861" s="82">
        <f t="shared" ref="M861:M870" si="580">+SUM(K861:L861)</f>
        <v>0</v>
      </c>
      <c r="N861" s="61">
        <f t="shared" ref="N861:N874" si="581">+G861+H861+J861</f>
        <v>8443.460909589041</v>
      </c>
      <c r="O861" s="60">
        <f t="shared" ref="O861:O874" si="582">G861+H861-L861-I861</f>
        <v>8443.460909589041</v>
      </c>
    </row>
    <row r="862" spans="1:15" x14ac:dyDescent="0.25">
      <c r="A862" s="6" t="s">
        <v>22</v>
      </c>
      <c r="B862" s="58" t="str">
        <f t="shared" si="577"/>
        <v>Q4/2022</v>
      </c>
      <c r="C862" s="54">
        <f>D861+1</f>
        <v>44835</v>
      </c>
      <c r="D862" s="54">
        <f>EOMONTH(D861,3)</f>
        <v>44926</v>
      </c>
      <c r="E862" s="58">
        <f t="shared" ref="E862:E874" si="583">D862-C862+1</f>
        <v>92</v>
      </c>
      <c r="F862" s="59">
        <f>VLOOKUP(D862,'FERC Interest Rate'!$A:$B,2,TRUE)</f>
        <v>4.9099999999999998E-2</v>
      </c>
      <c r="G862" s="60">
        <f t="shared" ref="G862:G874" si="584">O861</f>
        <v>8443.460909589041</v>
      </c>
      <c r="H862" s="60">
        <f t="shared" si="578"/>
        <v>104.49534690628936</v>
      </c>
      <c r="I862" s="122">
        <v>0</v>
      </c>
      <c r="J862" s="61">
        <v>0</v>
      </c>
      <c r="K862" s="61">
        <f t="shared" si="579"/>
        <v>0</v>
      </c>
      <c r="L862" s="61">
        <v>0</v>
      </c>
      <c r="M862" s="82">
        <f t="shared" si="580"/>
        <v>0</v>
      </c>
      <c r="N862" s="61">
        <f t="shared" si="581"/>
        <v>8547.9562564953303</v>
      </c>
      <c r="O862" s="60">
        <f t="shared" si="582"/>
        <v>8547.9562564953303</v>
      </c>
    </row>
    <row r="863" spans="1:15" x14ac:dyDescent="0.25">
      <c r="A863" s="6" t="s">
        <v>22</v>
      </c>
      <c r="B863" s="58" t="str">
        <f t="shared" si="577"/>
        <v>Q1/2023</v>
      </c>
      <c r="C863" s="54">
        <f t="shared" ref="C863:C874" si="585">D862+1</f>
        <v>44927</v>
      </c>
      <c r="D863" s="54">
        <f t="shared" ref="D863:D874" si="586">EOMONTH(D862,3)</f>
        <v>45016</v>
      </c>
      <c r="E863" s="58">
        <f t="shared" si="583"/>
        <v>90</v>
      </c>
      <c r="F863" s="59">
        <f>VLOOKUP(D863,'FERC Interest Rate'!$A:$B,2,TRUE)</f>
        <v>6.3100000000000003E-2</v>
      </c>
      <c r="G863" s="60">
        <f t="shared" si="584"/>
        <v>8547.9562564953303</v>
      </c>
      <c r="H863" s="60">
        <f t="shared" si="578"/>
        <v>132.99683172777256</v>
      </c>
      <c r="I863" s="122">
        <v>0</v>
      </c>
      <c r="J863" s="61">
        <v>0</v>
      </c>
      <c r="K863" s="61">
        <f t="shared" ref="K863:K870" si="587">+SUM(I863:J863)</f>
        <v>0</v>
      </c>
      <c r="L863" s="61">
        <v>0</v>
      </c>
      <c r="M863" s="82">
        <f t="shared" si="580"/>
        <v>0</v>
      </c>
      <c r="N863" s="61">
        <f t="shared" si="581"/>
        <v>8680.9530882231029</v>
      </c>
      <c r="O863" s="60">
        <f t="shared" si="582"/>
        <v>8680.9530882231029</v>
      </c>
    </row>
    <row r="864" spans="1:15" x14ac:dyDescent="0.25">
      <c r="A864" s="6" t="s">
        <v>22</v>
      </c>
      <c r="B864" s="58" t="str">
        <f t="shared" si="577"/>
        <v>Q2/2023</v>
      </c>
      <c r="C864" s="54">
        <f t="shared" si="585"/>
        <v>45017</v>
      </c>
      <c r="D864" s="54">
        <f t="shared" si="586"/>
        <v>45107</v>
      </c>
      <c r="E864" s="58">
        <f t="shared" si="583"/>
        <v>91</v>
      </c>
      <c r="F864" s="59">
        <f>VLOOKUP(D864,'FERC Interest Rate'!$A:$B,2,TRUE)</f>
        <v>7.4999999999999997E-2</v>
      </c>
      <c r="G864" s="60">
        <f t="shared" si="584"/>
        <v>8680.9530882231029</v>
      </c>
      <c r="H864" s="60">
        <f t="shared" si="578"/>
        <v>162.32193103321282</v>
      </c>
      <c r="I864" s="122">
        <v>0</v>
      </c>
      <c r="J864" s="61">
        <v>0</v>
      </c>
      <c r="K864" s="61">
        <f t="shared" si="587"/>
        <v>0</v>
      </c>
      <c r="L864" s="61">
        <v>0</v>
      </c>
      <c r="M864" s="82">
        <f t="shared" si="580"/>
        <v>0</v>
      </c>
      <c r="N864" s="61">
        <f t="shared" si="581"/>
        <v>8843.2750192563162</v>
      </c>
      <c r="O864" s="60">
        <f t="shared" si="582"/>
        <v>8843.2750192563162</v>
      </c>
    </row>
    <row r="865" spans="1:15" x14ac:dyDescent="0.25">
      <c r="A865" s="6" t="s">
        <v>22</v>
      </c>
      <c r="B865" s="58" t="str">
        <f t="shared" si="577"/>
        <v>Q3/2023</v>
      </c>
      <c r="C865" s="54">
        <f t="shared" si="585"/>
        <v>45108</v>
      </c>
      <c r="D865" s="54">
        <f t="shared" si="586"/>
        <v>45199</v>
      </c>
      <c r="E865" s="58">
        <f t="shared" si="583"/>
        <v>92</v>
      </c>
      <c r="F865" s="59">
        <f>VLOOKUP(D865,'FERC Interest Rate'!$A:$B,2,TRUE)</f>
        <v>8.0199999999999994E-2</v>
      </c>
      <c r="G865" s="60">
        <f t="shared" si="584"/>
        <v>8843.2750192563162</v>
      </c>
      <c r="H865" s="60">
        <f t="shared" si="578"/>
        <v>178.76498740296111</v>
      </c>
      <c r="I865" s="122">
        <v>0</v>
      </c>
      <c r="J865" s="61">
        <v>0</v>
      </c>
      <c r="K865" s="61">
        <f t="shared" si="587"/>
        <v>0</v>
      </c>
      <c r="L865" s="61">
        <v>0</v>
      </c>
      <c r="M865" s="82">
        <f t="shared" si="580"/>
        <v>0</v>
      </c>
      <c r="N865" s="61">
        <f t="shared" si="581"/>
        <v>9022.0400066592774</v>
      </c>
      <c r="O865" s="60">
        <f t="shared" si="582"/>
        <v>9022.0400066592774</v>
      </c>
    </row>
    <row r="866" spans="1:15" x14ac:dyDescent="0.25">
      <c r="A866" s="6" t="s">
        <v>22</v>
      </c>
      <c r="B866" s="58" t="str">
        <f t="shared" si="577"/>
        <v>Q4/2023</v>
      </c>
      <c r="C866" s="54">
        <f t="shared" si="585"/>
        <v>45200</v>
      </c>
      <c r="D866" s="54">
        <f t="shared" si="586"/>
        <v>45291</v>
      </c>
      <c r="E866" s="58">
        <f t="shared" si="583"/>
        <v>92</v>
      </c>
      <c r="F866" s="59">
        <f>VLOOKUP(D866,'FERC Interest Rate'!$A:$B,2,TRUE)</f>
        <v>8.3500000000000005E-2</v>
      </c>
      <c r="G866" s="60">
        <f t="shared" si="584"/>
        <v>9022.0400066592774</v>
      </c>
      <c r="H866" s="60">
        <f t="shared" si="578"/>
        <v>189.88304474289473</v>
      </c>
      <c r="I866" s="122">
        <v>0</v>
      </c>
      <c r="J866" s="61">
        <v>0</v>
      </c>
      <c r="K866" s="61">
        <f t="shared" si="587"/>
        <v>0</v>
      </c>
      <c r="L866" s="61">
        <v>0</v>
      </c>
      <c r="M866" s="82">
        <f t="shared" si="580"/>
        <v>0</v>
      </c>
      <c r="N866" s="61">
        <f t="shared" si="581"/>
        <v>9211.9230514021729</v>
      </c>
      <c r="O866" s="60">
        <f t="shared" si="582"/>
        <v>9211.9230514021729</v>
      </c>
    </row>
    <row r="867" spans="1:15" x14ac:dyDescent="0.25">
      <c r="A867" s="6" t="s">
        <v>22</v>
      </c>
      <c r="B867" s="58" t="str">
        <f t="shared" si="577"/>
        <v>Q1/2024</v>
      </c>
      <c r="C867" s="54">
        <f t="shared" si="585"/>
        <v>45292</v>
      </c>
      <c r="D867" s="54">
        <f t="shared" si="586"/>
        <v>45382</v>
      </c>
      <c r="E867" s="58">
        <f t="shared" si="583"/>
        <v>91</v>
      </c>
      <c r="F867" s="59">
        <f>VLOOKUP(D867,'FERC Interest Rate'!$A:$B,2,TRUE)</f>
        <v>8.5000000000000006E-2</v>
      </c>
      <c r="G867" s="60">
        <f t="shared" si="584"/>
        <v>9211.9230514021729</v>
      </c>
      <c r="H867" s="60">
        <f t="shared" si="578"/>
        <v>194.68367432403227</v>
      </c>
      <c r="I867" s="122">
        <v>0</v>
      </c>
      <c r="J867" s="61">
        <v>0</v>
      </c>
      <c r="K867" s="61">
        <f t="shared" si="587"/>
        <v>0</v>
      </c>
      <c r="L867" s="61">
        <v>0</v>
      </c>
      <c r="M867" s="82">
        <f t="shared" si="580"/>
        <v>0</v>
      </c>
      <c r="N867" s="61">
        <f t="shared" si="581"/>
        <v>9406.6067257262057</v>
      </c>
      <c r="O867" s="60">
        <f t="shared" si="582"/>
        <v>9406.6067257262057</v>
      </c>
    </row>
    <row r="868" spans="1:15" x14ac:dyDescent="0.25">
      <c r="A868" s="6" t="s">
        <v>22</v>
      </c>
      <c r="B868" s="58" t="str">
        <f>+IF(MONTH(C868)&lt;4,"Q1",IF(MONTH(C868)&lt;7,"Q2",IF(MONTH(C868)&lt;10,"Q3","Q4")))&amp;"/"&amp;YEAR(C868)</f>
        <v>Q2/2024</v>
      </c>
      <c r="C868" s="54">
        <f t="shared" si="585"/>
        <v>45383</v>
      </c>
      <c r="D868" s="54">
        <f t="shared" si="586"/>
        <v>45473</v>
      </c>
      <c r="E868" s="58">
        <f t="shared" si="583"/>
        <v>91</v>
      </c>
      <c r="F868" s="59">
        <f>VLOOKUP(D868,'FERC Interest Rate'!$A:$B,2,TRUE)</f>
        <v>8.5000000000000006E-2</v>
      </c>
      <c r="G868" s="60">
        <f t="shared" si="584"/>
        <v>9406.6067257262057</v>
      </c>
      <c r="H868" s="60">
        <f t="shared" si="578"/>
        <v>198.79809569260166</v>
      </c>
      <c r="I868" s="122">
        <v>0</v>
      </c>
      <c r="J868" s="61">
        <v>0</v>
      </c>
      <c r="K868" s="61">
        <f t="shared" si="587"/>
        <v>0</v>
      </c>
      <c r="L868" s="61">
        <v>0</v>
      </c>
      <c r="M868" s="82">
        <f t="shared" si="580"/>
        <v>0</v>
      </c>
      <c r="N868" s="61">
        <f t="shared" si="581"/>
        <v>9605.4048214188078</v>
      </c>
      <c r="O868" s="60">
        <f t="shared" si="582"/>
        <v>9605.4048214188078</v>
      </c>
    </row>
    <row r="869" spans="1:15" x14ac:dyDescent="0.25">
      <c r="A869" s="6" t="s">
        <v>22</v>
      </c>
      <c r="B869" s="58" t="str">
        <f>+IF(MONTH(C869)&lt;4,"Q1",IF(MONTH(C869)&lt;7,"Q2",IF(MONTH(C869)&lt;10,"Q3","Q4")))&amp;"/"&amp;YEAR(C869)</f>
        <v>Q3/2024</v>
      </c>
      <c r="C869" s="54">
        <f t="shared" si="585"/>
        <v>45474</v>
      </c>
      <c r="D869" s="54">
        <f t="shared" si="586"/>
        <v>45565</v>
      </c>
      <c r="E869" s="58">
        <f t="shared" si="583"/>
        <v>92</v>
      </c>
      <c r="F869" s="59">
        <f>VLOOKUP(D869,'FERC Interest Rate'!$A:$B,2,TRUE)</f>
        <v>8.5000000000000006E-2</v>
      </c>
      <c r="G869" s="60">
        <f t="shared" si="584"/>
        <v>9605.4048214188078</v>
      </c>
      <c r="H869" s="60">
        <f t="shared" si="578"/>
        <v>205.23023416255486</v>
      </c>
      <c r="I869" s="122">
        <v>0</v>
      </c>
      <c r="J869" s="61">
        <v>0</v>
      </c>
      <c r="K869" s="61">
        <f t="shared" si="587"/>
        <v>0</v>
      </c>
      <c r="L869" s="61">
        <v>0</v>
      </c>
      <c r="M869" s="82">
        <f t="shared" si="580"/>
        <v>0</v>
      </c>
      <c r="N869" s="61">
        <f t="shared" si="581"/>
        <v>9810.6350555813624</v>
      </c>
      <c r="O869" s="60">
        <f t="shared" si="582"/>
        <v>9810.6350555813624</v>
      </c>
    </row>
    <row r="870" spans="1:15" x14ac:dyDescent="0.25">
      <c r="A870" s="6" t="s">
        <v>22</v>
      </c>
      <c r="B870" s="58" t="str">
        <f t="shared" ref="B870:B874" si="588">+IF(MONTH(C870)&lt;4,"Q1",IF(MONTH(C870)&lt;7,"Q2",IF(MONTH(C870)&lt;10,"Q3","Q4")))&amp;"/"&amp;YEAR(C870)</f>
        <v>Q4/2024</v>
      </c>
      <c r="C870" s="54">
        <f t="shared" si="585"/>
        <v>45566</v>
      </c>
      <c r="D870" s="54">
        <f t="shared" si="586"/>
        <v>45657</v>
      </c>
      <c r="E870" s="58">
        <f t="shared" si="583"/>
        <v>92</v>
      </c>
      <c r="F870" s="59">
        <f>VLOOKUP(D870,'FERC Interest Rate'!$A:$B,2,TRUE)</f>
        <v>8.5000000000000006E-2</v>
      </c>
      <c r="G870" s="60">
        <f t="shared" si="584"/>
        <v>9810.6350555813624</v>
      </c>
      <c r="H870" s="60">
        <f t="shared" si="578"/>
        <v>209.61520801815919</v>
      </c>
      <c r="I870" s="122">
        <v>0</v>
      </c>
      <c r="J870" s="61">
        <v>0</v>
      </c>
      <c r="K870" s="61">
        <f t="shared" si="587"/>
        <v>0</v>
      </c>
      <c r="L870" s="61">
        <v>0</v>
      </c>
      <c r="M870" s="82">
        <f t="shared" si="580"/>
        <v>0</v>
      </c>
      <c r="N870" s="61">
        <f t="shared" si="581"/>
        <v>10020.250263599522</v>
      </c>
      <c r="O870" s="60">
        <f t="shared" si="582"/>
        <v>10020.250263599522</v>
      </c>
    </row>
    <row r="871" spans="1:15" x14ac:dyDescent="0.25">
      <c r="A871" s="63" t="s">
        <v>44</v>
      </c>
      <c r="B871" s="58" t="str">
        <f t="shared" si="588"/>
        <v>Q1/2025</v>
      </c>
      <c r="C871" s="54">
        <f t="shared" si="585"/>
        <v>45658</v>
      </c>
      <c r="D871" s="54">
        <f t="shared" si="586"/>
        <v>45747</v>
      </c>
      <c r="E871" s="58">
        <f t="shared" si="583"/>
        <v>90</v>
      </c>
      <c r="F871" s="59">
        <f>VLOOKUP(D871,'FERC Interest Rate'!$A:$B,2,TRUE)</f>
        <v>8.0399999999999999E-2</v>
      </c>
      <c r="G871" s="60">
        <f t="shared" si="584"/>
        <v>10020.250263599522</v>
      </c>
      <c r="H871" s="60">
        <f t="shared" si="578"/>
        <v>198.6480298833045</v>
      </c>
      <c r="I871" s="122">
        <f>(SUM($H$861:$H$874)/20)</f>
        <v>91.994914674141199</v>
      </c>
      <c r="J871" s="61">
        <f t="shared" ref="J871" si="589">G871*F871*(E871/(DATE(YEAR(D871),12,31)-DATE(YEAR(D871),1,1)+1))</f>
        <v>198.6480298833045</v>
      </c>
      <c r="K871" s="61">
        <f t="shared" ref="K871" si="590">+SUM(I871:J871)</f>
        <v>290.64294455744573</v>
      </c>
      <c r="L871" s="61">
        <f>VLOOKUP($L$859,$A$1:$E$45,4,FALSE)/20</f>
        <v>418.95</v>
      </c>
      <c r="M871" s="82">
        <f t="shared" ref="M871" si="591">+SUM(K871:L871)</f>
        <v>709.59294455744566</v>
      </c>
      <c r="N871" s="61">
        <f t="shared" si="581"/>
        <v>10417.546323366132</v>
      </c>
      <c r="O871" s="60">
        <f t="shared" si="582"/>
        <v>9707.9533788086846</v>
      </c>
    </row>
    <row r="872" spans="1:15" x14ac:dyDescent="0.25">
      <c r="A872" s="63" t="s">
        <v>45</v>
      </c>
      <c r="B872" s="58" t="str">
        <f t="shared" si="588"/>
        <v>Q2/2025</v>
      </c>
      <c r="C872" s="54">
        <f t="shared" si="585"/>
        <v>45748</v>
      </c>
      <c r="D872" s="54">
        <f t="shared" si="586"/>
        <v>45838</v>
      </c>
      <c r="E872" s="58">
        <f t="shared" si="583"/>
        <v>91</v>
      </c>
      <c r="F872" s="59">
        <f>VLOOKUP(D872,'FERC Interest Rate'!$A:$B,2,TRUE)</f>
        <v>7.5499999999999998E-2</v>
      </c>
      <c r="G872" s="60">
        <f t="shared" si="584"/>
        <v>9707.9533788086846</v>
      </c>
      <c r="H872" s="60"/>
      <c r="I872" s="122">
        <f>(SUM($H$861:$H$874)/20)</f>
        <v>91.994914674141199</v>
      </c>
      <c r="J872" s="61">
        <f t="shared" ref="J872:J874" si="592">G872*F872*(E872/(DATE(YEAR(D872),12,31)-DATE(YEAR(D872),1,1)+1))</f>
        <v>182.73559914823306</v>
      </c>
      <c r="K872" s="61">
        <f t="shared" ref="K872:K874" si="593">+SUM(I872:J872)</f>
        <v>274.73051382237429</v>
      </c>
      <c r="L872" s="61">
        <f>VLOOKUP($L$859,$A$1:$E$45,4,FALSE)/20</f>
        <v>418.95</v>
      </c>
      <c r="M872" s="82">
        <f t="shared" ref="M872:M874" si="594">+SUM(K872:L872)</f>
        <v>693.68051382237422</v>
      </c>
      <c r="N872" s="61">
        <f t="shared" si="581"/>
        <v>9890.6889779569174</v>
      </c>
      <c r="O872" s="60">
        <f t="shared" si="582"/>
        <v>9197.008464134542</v>
      </c>
    </row>
    <row r="873" spans="1:15" x14ac:dyDescent="0.25">
      <c r="A873" s="63" t="s">
        <v>46</v>
      </c>
      <c r="B873" s="58" t="str">
        <f t="shared" si="588"/>
        <v>Q3/2025</v>
      </c>
      <c r="C873" s="54">
        <f t="shared" si="585"/>
        <v>45839</v>
      </c>
      <c r="D873" s="54">
        <f t="shared" si="586"/>
        <v>45930</v>
      </c>
      <c r="E873" s="58">
        <f t="shared" si="583"/>
        <v>92</v>
      </c>
      <c r="F873" s="59">
        <f>VLOOKUP(D873,'FERC Interest Rate'!$A:$B,2,TRUE)</f>
        <v>7.4999999999999997E-2</v>
      </c>
      <c r="G873" s="60">
        <f t="shared" si="584"/>
        <v>9197.008464134542</v>
      </c>
      <c r="H873" s="60"/>
      <c r="I873" s="122">
        <f>(SUM($H$861:$H$874)/20)</f>
        <v>91.994914674141199</v>
      </c>
      <c r="J873" s="61">
        <f t="shared" si="592"/>
        <v>173.86125589733794</v>
      </c>
      <c r="K873" s="61">
        <f t="shared" si="593"/>
        <v>265.85617057147914</v>
      </c>
      <c r="L873" s="61">
        <f>VLOOKUP($L$859,$A$1:$E$45,4,FALSE)/20</f>
        <v>418.95</v>
      </c>
      <c r="M873" s="82">
        <f t="shared" si="594"/>
        <v>684.80617057147913</v>
      </c>
      <c r="N873" s="61">
        <f t="shared" si="581"/>
        <v>9370.8697200318802</v>
      </c>
      <c r="O873" s="60">
        <f t="shared" si="582"/>
        <v>8686.0635494603994</v>
      </c>
    </row>
    <row r="874" spans="1:15" x14ac:dyDescent="0.25">
      <c r="A874" s="6" t="s">
        <v>47</v>
      </c>
      <c r="B874" s="58" t="str">
        <f t="shared" si="588"/>
        <v>Q4/2025</v>
      </c>
      <c r="C874" s="54">
        <f t="shared" si="585"/>
        <v>45931</v>
      </c>
      <c r="D874" s="54">
        <f t="shared" si="586"/>
        <v>46022</v>
      </c>
      <c r="E874" s="58">
        <f t="shared" si="583"/>
        <v>92</v>
      </c>
      <c r="F874" s="59">
        <f>VLOOKUP(D874,'FERC Interest Rate'!$A:$B,2,TRUE)</f>
        <v>7.4999999999999997E-2</v>
      </c>
      <c r="G874" s="60">
        <f t="shared" si="584"/>
        <v>8686.0635494603994</v>
      </c>
      <c r="H874" s="60"/>
      <c r="I874" s="122">
        <f>(SUM($H$861:$H$874)/20)</f>
        <v>91.994914674141199</v>
      </c>
      <c r="J874" s="61">
        <f t="shared" si="592"/>
        <v>164.20229723637468</v>
      </c>
      <c r="K874" s="61">
        <f t="shared" si="593"/>
        <v>256.19721191051588</v>
      </c>
      <c r="L874" s="61">
        <f>VLOOKUP($L$859,$A$1:$E$45,4,FALSE)/20</f>
        <v>418.95</v>
      </c>
      <c r="M874" s="82">
        <f t="shared" si="594"/>
        <v>675.14721191051581</v>
      </c>
      <c r="N874" s="61">
        <f t="shared" si="581"/>
        <v>8850.2658466967732</v>
      </c>
      <c r="O874" s="60">
        <f t="shared" si="582"/>
        <v>8175.1186347862576</v>
      </c>
    </row>
    <row r="875" spans="1:15" ht="13.5" thickBot="1" x14ac:dyDescent="0.35">
      <c r="A875" s="101"/>
      <c r="B875" s="102"/>
      <c r="C875" s="103"/>
      <c r="D875" s="103"/>
      <c r="E875" s="102"/>
      <c r="F875" s="102"/>
      <c r="G875" s="99">
        <f t="shared" ref="G875:O875" si="595">+SUM(G861:G874)</f>
        <v>127562.53059035479</v>
      </c>
      <c r="H875" s="99">
        <f t="shared" si="595"/>
        <v>1839.8982934828241</v>
      </c>
      <c r="I875" s="99">
        <f t="shared" si="595"/>
        <v>367.9796586965648</v>
      </c>
      <c r="J875" s="99">
        <f t="shared" si="595"/>
        <v>719.44718216525018</v>
      </c>
      <c r="K875" s="99">
        <f t="shared" si="595"/>
        <v>1087.426840861815</v>
      </c>
      <c r="L875" s="99">
        <f t="shared" si="595"/>
        <v>1675.8</v>
      </c>
      <c r="M875" s="99">
        <f t="shared" si="595"/>
        <v>2763.2268408618147</v>
      </c>
      <c r="N875" s="99">
        <f t="shared" si="595"/>
        <v>130121.87606600285</v>
      </c>
      <c r="O875" s="99">
        <f t="shared" si="595"/>
        <v>127358.64922514104</v>
      </c>
    </row>
    <row r="876" spans="1:15" ht="13" thickTop="1" x14ac:dyDescent="0.25"/>
    <row r="877" spans="1:15" ht="13" x14ac:dyDescent="0.3">
      <c r="B877" s="3"/>
      <c r="C877" s="3"/>
      <c r="D877" s="3"/>
      <c r="E877" s="3"/>
      <c r="F877" s="3"/>
      <c r="G877" s="3"/>
      <c r="H877" s="3"/>
      <c r="I877" s="84"/>
      <c r="J877" s="432" t="s">
        <v>15</v>
      </c>
      <c r="K877" s="433"/>
      <c r="L877" s="198" t="s">
        <v>116</v>
      </c>
      <c r="M877" s="91"/>
      <c r="N877" s="3"/>
      <c r="O877" s="3"/>
    </row>
    <row r="878" spans="1:15" ht="52" x14ac:dyDescent="0.3">
      <c r="A878" s="62" t="s">
        <v>43</v>
      </c>
      <c r="B878" s="62" t="s">
        <v>3</v>
      </c>
      <c r="C878" s="62" t="s">
        <v>4</v>
      </c>
      <c r="D878" s="62" t="s">
        <v>5</v>
      </c>
      <c r="E878" s="62" t="s">
        <v>6</v>
      </c>
      <c r="F878" s="62" t="s">
        <v>7</v>
      </c>
      <c r="G878" s="62" t="s">
        <v>83</v>
      </c>
      <c r="H878" s="62" t="s">
        <v>84</v>
      </c>
      <c r="I878" s="77" t="s">
        <v>85</v>
      </c>
      <c r="J878" s="78" t="s">
        <v>86</v>
      </c>
      <c r="K878" s="78" t="s">
        <v>87</v>
      </c>
      <c r="L878" s="78" t="s">
        <v>88</v>
      </c>
      <c r="M878" s="79" t="s">
        <v>89</v>
      </c>
      <c r="N878" s="62" t="s">
        <v>90</v>
      </c>
      <c r="O878" s="62" t="s">
        <v>91</v>
      </c>
    </row>
    <row r="879" spans="1:15" x14ac:dyDescent="0.25">
      <c r="A879" s="6" t="s">
        <v>22</v>
      </c>
      <c r="B879" s="58" t="str">
        <f t="shared" ref="B879:B885" si="596">+IF(MONTH(C879)&lt;4,"Q1",IF(MONTH(C879)&lt;7,"Q2",IF(MONTH(C879)&lt;10,"Q3","Q4")))&amp;"/"&amp;YEAR(C879)</f>
        <v>Q3/2022</v>
      </c>
      <c r="C879" s="54">
        <f>VLOOKUP(L877,$A$1:$E$45,2,FALSE)</f>
        <v>44799</v>
      </c>
      <c r="D879" s="54">
        <f>DATE(YEAR(C879),IF(MONTH(C879)&lt;=3,3,IF(MONTH(C879)&lt;=6,6,IF(MONTH(C879)&lt;=9,9,12))),IF(OR(MONTH(C879)&lt;=3,MONTH(C879)&gt;=10),31,30))</f>
        <v>44834</v>
      </c>
      <c r="E879" s="58">
        <f>D879-C879+1</f>
        <v>36</v>
      </c>
      <c r="F879" s="59">
        <f>VLOOKUP(D879,'FERC Interest Rate'!$A:$B,2,TRUE)</f>
        <v>3.5999999999999997E-2</v>
      </c>
      <c r="G879" s="60">
        <f>VLOOKUP(L877,$A$2:$E$45,4,FALSE)</f>
        <v>7364</v>
      </c>
      <c r="H879" s="60">
        <f t="shared" ref="H879:H889" si="597">G879*F879*(E879/(DATE(YEAR(D879),12,31)-DATE(YEAR(D879),1,1)+1))</f>
        <v>26.147243835616436</v>
      </c>
      <c r="I879" s="122">
        <v>0</v>
      </c>
      <c r="J879" s="61">
        <v>0</v>
      </c>
      <c r="K879" s="61">
        <f t="shared" ref="K879:K880" si="598">+SUM(I879:J879)</f>
        <v>0</v>
      </c>
      <c r="L879" s="61">
        <v>0</v>
      </c>
      <c r="M879" s="82">
        <f t="shared" ref="M879:M888" si="599">+SUM(K879:L879)</f>
        <v>0</v>
      </c>
      <c r="N879" s="61">
        <f t="shared" ref="N879:N892" si="600">+G879+H879+J879</f>
        <v>7390.1472438356168</v>
      </c>
      <c r="O879" s="60">
        <f t="shared" ref="O879:O892" si="601">G879+H879-L879-I879</f>
        <v>7390.1472438356168</v>
      </c>
    </row>
    <row r="880" spans="1:15" x14ac:dyDescent="0.25">
      <c r="A880" s="6" t="s">
        <v>22</v>
      </c>
      <c r="B880" s="58" t="str">
        <f t="shared" si="596"/>
        <v>Q4/2022</v>
      </c>
      <c r="C880" s="54">
        <f>D879+1</f>
        <v>44835</v>
      </c>
      <c r="D880" s="54">
        <f>EOMONTH(D879,3)</f>
        <v>44926</v>
      </c>
      <c r="E880" s="58">
        <f t="shared" ref="E880:E892" si="602">D880-C880+1</f>
        <v>92</v>
      </c>
      <c r="F880" s="59">
        <f>VLOOKUP(D880,'FERC Interest Rate'!$A:$B,2,TRUE)</f>
        <v>4.9099999999999998E-2</v>
      </c>
      <c r="G880" s="60">
        <f t="shared" ref="G880:G892" si="603">O879</f>
        <v>7390.1472438356168</v>
      </c>
      <c r="H880" s="60">
        <f t="shared" si="597"/>
        <v>91.459652410559585</v>
      </c>
      <c r="I880" s="122">
        <v>0</v>
      </c>
      <c r="J880" s="61">
        <v>0</v>
      </c>
      <c r="K880" s="61">
        <f t="shared" si="598"/>
        <v>0</v>
      </c>
      <c r="L880" s="61">
        <v>0</v>
      </c>
      <c r="M880" s="82">
        <f t="shared" si="599"/>
        <v>0</v>
      </c>
      <c r="N880" s="61">
        <f t="shared" si="600"/>
        <v>7481.6068962461768</v>
      </c>
      <c r="O880" s="60">
        <f t="shared" si="601"/>
        <v>7481.6068962461768</v>
      </c>
    </row>
    <row r="881" spans="1:15" x14ac:dyDescent="0.25">
      <c r="A881" s="6" t="s">
        <v>22</v>
      </c>
      <c r="B881" s="58" t="str">
        <f t="shared" si="596"/>
        <v>Q1/2023</v>
      </c>
      <c r="C881" s="54">
        <f t="shared" ref="C881:C892" si="604">D880+1</f>
        <v>44927</v>
      </c>
      <c r="D881" s="54">
        <f t="shared" ref="D881:D892" si="605">EOMONTH(D880,3)</f>
        <v>45016</v>
      </c>
      <c r="E881" s="58">
        <f t="shared" si="602"/>
        <v>90</v>
      </c>
      <c r="F881" s="59">
        <f>VLOOKUP(D881,'FERC Interest Rate'!$A:$B,2,TRUE)</f>
        <v>6.3100000000000003E-2</v>
      </c>
      <c r="G881" s="60">
        <f t="shared" si="603"/>
        <v>7481.6068962461768</v>
      </c>
      <c r="H881" s="60">
        <f t="shared" si="597"/>
        <v>116.40560428433436</v>
      </c>
      <c r="I881" s="122">
        <v>0</v>
      </c>
      <c r="J881" s="61">
        <v>0</v>
      </c>
      <c r="K881" s="61">
        <f t="shared" ref="K881:K888" si="606">+SUM(I881:J881)</f>
        <v>0</v>
      </c>
      <c r="L881" s="61">
        <v>0</v>
      </c>
      <c r="M881" s="82">
        <f t="shared" si="599"/>
        <v>0</v>
      </c>
      <c r="N881" s="61">
        <f t="shared" si="600"/>
        <v>7598.0125005305108</v>
      </c>
      <c r="O881" s="60">
        <f t="shared" si="601"/>
        <v>7598.0125005305108</v>
      </c>
    </row>
    <row r="882" spans="1:15" x14ac:dyDescent="0.25">
      <c r="A882" s="6" t="s">
        <v>22</v>
      </c>
      <c r="B882" s="58" t="str">
        <f t="shared" si="596"/>
        <v>Q2/2023</v>
      </c>
      <c r="C882" s="54">
        <f t="shared" si="604"/>
        <v>45017</v>
      </c>
      <c r="D882" s="54">
        <f t="shared" si="605"/>
        <v>45107</v>
      </c>
      <c r="E882" s="58">
        <f t="shared" si="602"/>
        <v>91</v>
      </c>
      <c r="F882" s="59">
        <f>VLOOKUP(D882,'FERC Interest Rate'!$A:$B,2,TRUE)</f>
        <v>7.4999999999999997E-2</v>
      </c>
      <c r="G882" s="60">
        <f t="shared" si="603"/>
        <v>7598.0125005305108</v>
      </c>
      <c r="H882" s="60">
        <f t="shared" si="597"/>
        <v>142.07242552361845</v>
      </c>
      <c r="I882" s="122">
        <v>0</v>
      </c>
      <c r="J882" s="61">
        <v>0</v>
      </c>
      <c r="K882" s="61">
        <f t="shared" si="606"/>
        <v>0</v>
      </c>
      <c r="L882" s="61">
        <v>0</v>
      </c>
      <c r="M882" s="82">
        <f t="shared" si="599"/>
        <v>0</v>
      </c>
      <c r="N882" s="61">
        <f t="shared" si="600"/>
        <v>7740.084926054129</v>
      </c>
      <c r="O882" s="60">
        <f t="shared" si="601"/>
        <v>7740.084926054129</v>
      </c>
    </row>
    <row r="883" spans="1:15" x14ac:dyDescent="0.25">
      <c r="A883" s="6" t="s">
        <v>22</v>
      </c>
      <c r="B883" s="58" t="str">
        <f t="shared" si="596"/>
        <v>Q3/2023</v>
      </c>
      <c r="C883" s="54">
        <f t="shared" si="604"/>
        <v>45108</v>
      </c>
      <c r="D883" s="54">
        <f t="shared" si="605"/>
        <v>45199</v>
      </c>
      <c r="E883" s="58">
        <f t="shared" si="602"/>
        <v>92</v>
      </c>
      <c r="F883" s="59">
        <f>VLOOKUP(D883,'FERC Interest Rate'!$A:$B,2,TRUE)</f>
        <v>8.0199999999999994E-2</v>
      </c>
      <c r="G883" s="60">
        <f t="shared" si="603"/>
        <v>7740.084926054129</v>
      </c>
      <c r="H883" s="60">
        <f t="shared" si="597"/>
        <v>156.46422635177476</v>
      </c>
      <c r="I883" s="122">
        <v>0</v>
      </c>
      <c r="J883" s="61">
        <v>0</v>
      </c>
      <c r="K883" s="61">
        <f t="shared" si="606"/>
        <v>0</v>
      </c>
      <c r="L883" s="61">
        <v>0</v>
      </c>
      <c r="M883" s="82">
        <f t="shared" si="599"/>
        <v>0</v>
      </c>
      <c r="N883" s="61">
        <f t="shared" si="600"/>
        <v>7896.5491524059034</v>
      </c>
      <c r="O883" s="60">
        <f t="shared" si="601"/>
        <v>7896.5491524059034</v>
      </c>
    </row>
    <row r="884" spans="1:15" x14ac:dyDescent="0.25">
      <c r="A884" s="6" t="s">
        <v>22</v>
      </c>
      <c r="B884" s="58" t="str">
        <f t="shared" si="596"/>
        <v>Q4/2023</v>
      </c>
      <c r="C884" s="54">
        <f t="shared" si="604"/>
        <v>45200</v>
      </c>
      <c r="D884" s="54">
        <f t="shared" si="605"/>
        <v>45291</v>
      </c>
      <c r="E884" s="58">
        <f t="shared" si="602"/>
        <v>92</v>
      </c>
      <c r="F884" s="59">
        <f>VLOOKUP(D884,'FERC Interest Rate'!$A:$B,2,TRUE)</f>
        <v>8.3500000000000005E-2</v>
      </c>
      <c r="G884" s="60">
        <f t="shared" si="603"/>
        <v>7896.5491524059034</v>
      </c>
      <c r="H884" s="60">
        <f t="shared" si="597"/>
        <v>166.19531668159496</v>
      </c>
      <c r="I884" s="122">
        <v>0</v>
      </c>
      <c r="J884" s="61">
        <v>0</v>
      </c>
      <c r="K884" s="61">
        <f t="shared" si="606"/>
        <v>0</v>
      </c>
      <c r="L884" s="61">
        <v>0</v>
      </c>
      <c r="M884" s="82">
        <f t="shared" si="599"/>
        <v>0</v>
      </c>
      <c r="N884" s="61">
        <f t="shared" si="600"/>
        <v>8062.7444690874981</v>
      </c>
      <c r="O884" s="60">
        <f t="shared" si="601"/>
        <v>8062.7444690874981</v>
      </c>
    </row>
    <row r="885" spans="1:15" x14ac:dyDescent="0.25">
      <c r="A885" s="6" t="s">
        <v>22</v>
      </c>
      <c r="B885" s="58" t="str">
        <f t="shared" si="596"/>
        <v>Q1/2024</v>
      </c>
      <c r="C885" s="54">
        <f t="shared" si="604"/>
        <v>45292</v>
      </c>
      <c r="D885" s="54">
        <f t="shared" si="605"/>
        <v>45382</v>
      </c>
      <c r="E885" s="58">
        <f t="shared" si="602"/>
        <v>91</v>
      </c>
      <c r="F885" s="59">
        <f>VLOOKUP(D885,'FERC Interest Rate'!$A:$B,2,TRUE)</f>
        <v>8.5000000000000006E-2</v>
      </c>
      <c r="G885" s="60">
        <f t="shared" si="603"/>
        <v>8062.7444690874981</v>
      </c>
      <c r="H885" s="60">
        <f t="shared" si="597"/>
        <v>170.3970723180104</v>
      </c>
      <c r="I885" s="122">
        <v>0</v>
      </c>
      <c r="J885" s="61">
        <v>0</v>
      </c>
      <c r="K885" s="61">
        <f t="shared" si="606"/>
        <v>0</v>
      </c>
      <c r="L885" s="61">
        <v>0</v>
      </c>
      <c r="M885" s="82">
        <f t="shared" si="599"/>
        <v>0</v>
      </c>
      <c r="N885" s="61">
        <f t="shared" si="600"/>
        <v>8233.1415414055082</v>
      </c>
      <c r="O885" s="60">
        <f t="shared" si="601"/>
        <v>8233.1415414055082</v>
      </c>
    </row>
    <row r="886" spans="1:15" x14ac:dyDescent="0.25">
      <c r="A886" s="6" t="s">
        <v>22</v>
      </c>
      <c r="B886" s="58" t="str">
        <f>+IF(MONTH(C886)&lt;4,"Q1",IF(MONTH(C886)&lt;7,"Q2",IF(MONTH(C886)&lt;10,"Q3","Q4")))&amp;"/"&amp;YEAR(C886)</f>
        <v>Q2/2024</v>
      </c>
      <c r="C886" s="54">
        <f t="shared" si="604"/>
        <v>45383</v>
      </c>
      <c r="D886" s="54">
        <f t="shared" si="605"/>
        <v>45473</v>
      </c>
      <c r="E886" s="58">
        <f t="shared" si="602"/>
        <v>91</v>
      </c>
      <c r="F886" s="59">
        <f>VLOOKUP(D886,'FERC Interest Rate'!$A:$B,2,TRUE)</f>
        <v>8.5000000000000006E-2</v>
      </c>
      <c r="G886" s="60">
        <f t="shared" si="603"/>
        <v>8233.1415414055082</v>
      </c>
      <c r="H886" s="60">
        <f t="shared" si="597"/>
        <v>173.99822355948527</v>
      </c>
      <c r="I886" s="122">
        <v>0</v>
      </c>
      <c r="J886" s="61">
        <v>0</v>
      </c>
      <c r="K886" s="61">
        <f t="shared" si="606"/>
        <v>0</v>
      </c>
      <c r="L886" s="61">
        <v>0</v>
      </c>
      <c r="M886" s="82">
        <f t="shared" si="599"/>
        <v>0</v>
      </c>
      <c r="N886" s="61">
        <f t="shared" si="600"/>
        <v>8407.1397649649934</v>
      </c>
      <c r="O886" s="60">
        <f t="shared" si="601"/>
        <v>8407.1397649649934</v>
      </c>
    </row>
    <row r="887" spans="1:15" x14ac:dyDescent="0.25">
      <c r="A887" s="6" t="s">
        <v>22</v>
      </c>
      <c r="B887" s="58" t="str">
        <f>+IF(MONTH(C887)&lt;4,"Q1",IF(MONTH(C887)&lt;7,"Q2",IF(MONTH(C887)&lt;10,"Q3","Q4")))&amp;"/"&amp;YEAR(C887)</f>
        <v>Q3/2024</v>
      </c>
      <c r="C887" s="54">
        <f t="shared" si="604"/>
        <v>45474</v>
      </c>
      <c r="D887" s="54">
        <f t="shared" si="605"/>
        <v>45565</v>
      </c>
      <c r="E887" s="58">
        <f t="shared" si="602"/>
        <v>92</v>
      </c>
      <c r="F887" s="59">
        <f>VLOOKUP(D887,'FERC Interest Rate'!$A:$B,2,TRUE)</f>
        <v>8.5000000000000006E-2</v>
      </c>
      <c r="G887" s="60">
        <f t="shared" si="603"/>
        <v>8407.1397649649934</v>
      </c>
      <c r="H887" s="60">
        <f t="shared" si="597"/>
        <v>179.62795891264003</v>
      </c>
      <c r="I887" s="122">
        <v>0</v>
      </c>
      <c r="J887" s="61">
        <v>0</v>
      </c>
      <c r="K887" s="61">
        <f t="shared" si="606"/>
        <v>0</v>
      </c>
      <c r="L887" s="61">
        <v>0</v>
      </c>
      <c r="M887" s="82">
        <f t="shared" si="599"/>
        <v>0</v>
      </c>
      <c r="N887" s="61">
        <f t="shared" si="600"/>
        <v>8586.7677238776341</v>
      </c>
      <c r="O887" s="60">
        <f t="shared" si="601"/>
        <v>8586.7677238776341</v>
      </c>
    </row>
    <row r="888" spans="1:15" x14ac:dyDescent="0.25">
      <c r="A888" s="6" t="s">
        <v>22</v>
      </c>
      <c r="B888" s="58" t="str">
        <f t="shared" ref="B888:B892" si="607">+IF(MONTH(C888)&lt;4,"Q1",IF(MONTH(C888)&lt;7,"Q2",IF(MONTH(C888)&lt;10,"Q3","Q4")))&amp;"/"&amp;YEAR(C888)</f>
        <v>Q4/2024</v>
      </c>
      <c r="C888" s="54">
        <f t="shared" si="604"/>
        <v>45566</v>
      </c>
      <c r="D888" s="54">
        <f t="shared" si="605"/>
        <v>45657</v>
      </c>
      <c r="E888" s="58">
        <f t="shared" si="602"/>
        <v>92</v>
      </c>
      <c r="F888" s="59">
        <f>VLOOKUP(D888,'FERC Interest Rate'!$A:$B,2,TRUE)</f>
        <v>8.5000000000000006E-2</v>
      </c>
      <c r="G888" s="60">
        <f t="shared" si="603"/>
        <v>8586.7677238776341</v>
      </c>
      <c r="H888" s="60">
        <f t="shared" si="597"/>
        <v>183.46591147738553</v>
      </c>
      <c r="I888" s="122">
        <v>0</v>
      </c>
      <c r="J888" s="61">
        <v>0</v>
      </c>
      <c r="K888" s="61">
        <f t="shared" si="606"/>
        <v>0</v>
      </c>
      <c r="L888" s="61">
        <v>0</v>
      </c>
      <c r="M888" s="82">
        <f t="shared" si="599"/>
        <v>0</v>
      </c>
      <c r="N888" s="61">
        <f t="shared" si="600"/>
        <v>8770.2336353550199</v>
      </c>
      <c r="O888" s="60">
        <f t="shared" si="601"/>
        <v>8770.2336353550199</v>
      </c>
    </row>
    <row r="889" spans="1:15" x14ac:dyDescent="0.25">
      <c r="A889" s="63" t="s">
        <v>44</v>
      </c>
      <c r="B889" s="58" t="str">
        <f t="shared" si="607"/>
        <v>Q1/2025</v>
      </c>
      <c r="C889" s="54">
        <f t="shared" si="604"/>
        <v>45658</v>
      </c>
      <c r="D889" s="54">
        <f t="shared" si="605"/>
        <v>45747</v>
      </c>
      <c r="E889" s="58">
        <f t="shared" si="602"/>
        <v>90</v>
      </c>
      <c r="F889" s="59">
        <f>VLOOKUP(D889,'FERC Interest Rate'!$A:$B,2,TRUE)</f>
        <v>8.0399999999999999E-2</v>
      </c>
      <c r="G889" s="60">
        <f t="shared" si="603"/>
        <v>8770.2336353550199</v>
      </c>
      <c r="H889" s="60">
        <f t="shared" si="597"/>
        <v>173.8668783162436</v>
      </c>
      <c r="I889" s="122">
        <f>(SUM($H$879:$H$892)/20)</f>
        <v>79.005025683563161</v>
      </c>
      <c r="J889" s="61">
        <f t="shared" ref="J889:J892" si="608">G889*F889*(E889/(DATE(YEAR(D889),12,31)-DATE(YEAR(D889),1,1)+1))</f>
        <v>173.8668783162436</v>
      </c>
      <c r="K889" s="61">
        <f t="shared" ref="K889:K892" si="609">+SUM(I889:J889)</f>
        <v>252.87190399980676</v>
      </c>
      <c r="L889" s="61">
        <f>VLOOKUP($L$877,$A$1:$E$45,4,FALSE)/20</f>
        <v>368.2</v>
      </c>
      <c r="M889" s="82">
        <f t="shared" ref="M889:M892" si="610">+SUM(K889:L889)</f>
        <v>621.07190399980675</v>
      </c>
      <c r="N889" s="61">
        <f t="shared" si="600"/>
        <v>9117.9673919875058</v>
      </c>
      <c r="O889" s="60">
        <f t="shared" si="601"/>
        <v>8496.8954879876983</v>
      </c>
    </row>
    <row r="890" spans="1:15" x14ac:dyDescent="0.25">
      <c r="A890" s="63" t="s">
        <v>45</v>
      </c>
      <c r="B890" s="58" t="str">
        <f t="shared" si="607"/>
        <v>Q2/2025</v>
      </c>
      <c r="C890" s="54">
        <f t="shared" si="604"/>
        <v>45748</v>
      </c>
      <c r="D890" s="54">
        <f t="shared" si="605"/>
        <v>45838</v>
      </c>
      <c r="E890" s="58">
        <f t="shared" si="602"/>
        <v>91</v>
      </c>
      <c r="F890" s="59">
        <f>VLOOKUP(D890,'FERC Interest Rate'!$A:$B,2,TRUE)</f>
        <v>7.5499999999999998E-2</v>
      </c>
      <c r="G890" s="60">
        <f t="shared" si="603"/>
        <v>8496.8954879876983</v>
      </c>
      <c r="H890" s="60"/>
      <c r="I890" s="122">
        <f>(SUM($H$879:$H$892)/20)</f>
        <v>79.005025683563161</v>
      </c>
      <c r="J890" s="61">
        <f t="shared" si="608"/>
        <v>159.93950808279311</v>
      </c>
      <c r="K890" s="61">
        <f t="shared" si="609"/>
        <v>238.94453376635627</v>
      </c>
      <c r="L890" s="61">
        <f>VLOOKUP($L$877,$A$1:$E$45,4,FALSE)/20</f>
        <v>368.2</v>
      </c>
      <c r="M890" s="82">
        <f t="shared" si="610"/>
        <v>607.14453376635629</v>
      </c>
      <c r="N890" s="61">
        <f t="shared" si="600"/>
        <v>8656.8349960704909</v>
      </c>
      <c r="O890" s="60">
        <f t="shared" si="601"/>
        <v>8049.6904623041355</v>
      </c>
    </row>
    <row r="891" spans="1:15" x14ac:dyDescent="0.25">
      <c r="A891" s="63" t="s">
        <v>46</v>
      </c>
      <c r="B891" s="58" t="str">
        <f t="shared" si="607"/>
        <v>Q3/2025</v>
      </c>
      <c r="C891" s="54">
        <f t="shared" si="604"/>
        <v>45839</v>
      </c>
      <c r="D891" s="54">
        <f t="shared" si="605"/>
        <v>45930</v>
      </c>
      <c r="E891" s="58">
        <f t="shared" si="602"/>
        <v>92</v>
      </c>
      <c r="F891" s="59">
        <f>VLOOKUP(D891,'FERC Interest Rate'!$A:$B,2,TRUE)</f>
        <v>7.4999999999999997E-2</v>
      </c>
      <c r="G891" s="60">
        <f t="shared" si="603"/>
        <v>8049.6904623041355</v>
      </c>
      <c r="H891" s="60"/>
      <c r="I891" s="122">
        <f>(SUM($H$879:$H$892)/20)</f>
        <v>79.005025683563161</v>
      </c>
      <c r="J891" s="61">
        <f t="shared" si="608"/>
        <v>152.17223065725628</v>
      </c>
      <c r="K891" s="61">
        <f t="shared" si="609"/>
        <v>231.17725634081944</v>
      </c>
      <c r="L891" s="61">
        <f>VLOOKUP($L$877,$A$1:$E$45,4,FALSE)/20</f>
        <v>368.2</v>
      </c>
      <c r="M891" s="82">
        <f t="shared" si="610"/>
        <v>599.37725634081949</v>
      </c>
      <c r="N891" s="61">
        <f t="shared" si="600"/>
        <v>8201.8626929613911</v>
      </c>
      <c r="O891" s="60">
        <f t="shared" si="601"/>
        <v>7602.4854366205727</v>
      </c>
    </row>
    <row r="892" spans="1:15" x14ac:dyDescent="0.25">
      <c r="A892" s="6" t="s">
        <v>47</v>
      </c>
      <c r="B892" s="58" t="str">
        <f t="shared" si="607"/>
        <v>Q4/2025</v>
      </c>
      <c r="C892" s="54">
        <f t="shared" si="604"/>
        <v>45931</v>
      </c>
      <c r="D892" s="54">
        <f t="shared" si="605"/>
        <v>46022</v>
      </c>
      <c r="E892" s="58">
        <f t="shared" si="602"/>
        <v>92</v>
      </c>
      <c r="F892" s="59">
        <f>VLOOKUP(D892,'FERC Interest Rate'!$A:$B,2,TRUE)</f>
        <v>7.4999999999999997E-2</v>
      </c>
      <c r="G892" s="60">
        <f t="shared" si="603"/>
        <v>7602.4854366205727</v>
      </c>
      <c r="H892" s="60"/>
      <c r="I892" s="122">
        <f>(SUM($H$879:$H$892)/20)</f>
        <v>79.005025683563161</v>
      </c>
      <c r="J892" s="61">
        <f t="shared" si="608"/>
        <v>143.71821784296426</v>
      </c>
      <c r="K892" s="61">
        <f t="shared" si="609"/>
        <v>222.72324352652743</v>
      </c>
      <c r="L892" s="61">
        <f>VLOOKUP($L$877,$A$1:$E$45,4,FALSE)/20</f>
        <v>368.2</v>
      </c>
      <c r="M892" s="82">
        <f t="shared" si="610"/>
        <v>590.92324352652736</v>
      </c>
      <c r="N892" s="61">
        <f t="shared" si="600"/>
        <v>7746.2036544635366</v>
      </c>
      <c r="O892" s="60">
        <f t="shared" si="601"/>
        <v>7155.2804109370099</v>
      </c>
    </row>
    <row r="893" spans="1:15" ht="13.5" thickBot="1" x14ac:dyDescent="0.35">
      <c r="A893" s="101"/>
      <c r="B893" s="102"/>
      <c r="C893" s="103"/>
      <c r="D893" s="103"/>
      <c r="E893" s="102"/>
      <c r="F893" s="102"/>
      <c r="G893" s="99">
        <f t="shared" ref="G893:O893" si="611">+SUM(G879:G892)</f>
        <v>111679.49924067539</v>
      </c>
      <c r="H893" s="99">
        <f t="shared" si="611"/>
        <v>1580.1005136712633</v>
      </c>
      <c r="I893" s="99">
        <f t="shared" si="611"/>
        <v>316.02010273425265</v>
      </c>
      <c r="J893" s="99">
        <f t="shared" si="611"/>
        <v>629.69683489925717</v>
      </c>
      <c r="K893" s="99">
        <f t="shared" si="611"/>
        <v>945.71693763350993</v>
      </c>
      <c r="L893" s="99">
        <f t="shared" si="611"/>
        <v>1472.8</v>
      </c>
      <c r="M893" s="99">
        <f t="shared" si="611"/>
        <v>2418.5169376335098</v>
      </c>
      <c r="N893" s="99">
        <f t="shared" si="611"/>
        <v>113889.29658924592</v>
      </c>
      <c r="O893" s="99">
        <f t="shared" si="611"/>
        <v>111470.77965161239</v>
      </c>
    </row>
    <row r="894" spans="1:15" ht="13" thickTop="1" x14ac:dyDescent="0.25"/>
    <row r="895" spans="1:15" ht="13" x14ac:dyDescent="0.3">
      <c r="B895" s="3"/>
      <c r="C895" s="3"/>
      <c r="D895" s="3"/>
      <c r="E895" s="3"/>
      <c r="F895" s="3"/>
      <c r="G895" s="3"/>
      <c r="H895" s="3"/>
      <c r="I895" s="84"/>
      <c r="J895" s="432" t="s">
        <v>15</v>
      </c>
      <c r="K895" s="433"/>
      <c r="L895" s="198" t="s">
        <v>117</v>
      </c>
      <c r="M895" s="91"/>
      <c r="N895" s="3"/>
      <c r="O895" s="3"/>
    </row>
    <row r="896" spans="1:15" ht="52" x14ac:dyDescent="0.3">
      <c r="A896" s="62" t="s">
        <v>43</v>
      </c>
      <c r="B896" s="62" t="s">
        <v>3</v>
      </c>
      <c r="C896" s="62" t="s">
        <v>4</v>
      </c>
      <c r="D896" s="62" t="s">
        <v>5</v>
      </c>
      <c r="E896" s="62" t="s">
        <v>6</v>
      </c>
      <c r="F896" s="62" t="s">
        <v>7</v>
      </c>
      <c r="G896" s="62" t="s">
        <v>83</v>
      </c>
      <c r="H896" s="62" t="s">
        <v>84</v>
      </c>
      <c r="I896" s="77" t="s">
        <v>85</v>
      </c>
      <c r="J896" s="78" t="s">
        <v>86</v>
      </c>
      <c r="K896" s="78" t="s">
        <v>87</v>
      </c>
      <c r="L896" s="78" t="s">
        <v>88</v>
      </c>
      <c r="M896" s="79" t="s">
        <v>89</v>
      </c>
      <c r="N896" s="62" t="s">
        <v>90</v>
      </c>
      <c r="O896" s="62" t="s">
        <v>91</v>
      </c>
    </row>
    <row r="897" spans="1:15" x14ac:dyDescent="0.25">
      <c r="A897" s="6" t="s">
        <v>22</v>
      </c>
      <c r="B897" s="58" t="str">
        <f t="shared" ref="B897:B903" si="612">+IF(MONTH(C897)&lt;4,"Q1",IF(MONTH(C897)&lt;7,"Q2",IF(MONTH(C897)&lt;10,"Q3","Q4")))&amp;"/"&amp;YEAR(C897)</f>
        <v>Q3/2022</v>
      </c>
      <c r="C897" s="54">
        <f>VLOOKUP(L895,$A$1:$E$45,2,FALSE)</f>
        <v>44820</v>
      </c>
      <c r="D897" s="54">
        <f>DATE(YEAR(C897),IF(MONTH(C897)&lt;=3,3,IF(MONTH(C897)&lt;=6,6,IF(MONTH(C897)&lt;=9,9,12))),IF(OR(MONTH(C897)&lt;=3,MONTH(C897)&gt;=10),31,30))</f>
        <v>44834</v>
      </c>
      <c r="E897" s="58">
        <f>D897-C897+1</f>
        <v>15</v>
      </c>
      <c r="F897" s="59">
        <f>VLOOKUP(D897,'FERC Interest Rate'!$A:$B,2,TRUE)</f>
        <v>3.5999999999999997E-2</v>
      </c>
      <c r="G897" s="60">
        <f>VLOOKUP(L895,$A$2:$E$45,4,FALSE)</f>
        <v>6311</v>
      </c>
      <c r="H897" s="60">
        <f t="shared" ref="H897:H907" si="613">G897*F897*(E897/(DATE(YEAR(D897),12,31)-DATE(YEAR(D897),1,1)+1))</f>
        <v>9.3368219178082175</v>
      </c>
      <c r="I897" s="122">
        <v>0</v>
      </c>
      <c r="J897" s="61">
        <v>0</v>
      </c>
      <c r="K897" s="61">
        <f t="shared" ref="K897:K898" si="614">+SUM(I897:J897)</f>
        <v>0</v>
      </c>
      <c r="L897" s="61">
        <v>0</v>
      </c>
      <c r="M897" s="82">
        <f t="shared" ref="M897:M906" si="615">+SUM(K897:L897)</f>
        <v>0</v>
      </c>
      <c r="N897" s="61">
        <f t="shared" ref="N897:N910" si="616">+G897+H897+J897</f>
        <v>6320.3368219178083</v>
      </c>
      <c r="O897" s="60">
        <f t="shared" ref="O897:O910" si="617">G897+H897-L897-I897</f>
        <v>6320.3368219178083</v>
      </c>
    </row>
    <row r="898" spans="1:15" x14ac:dyDescent="0.25">
      <c r="A898" s="6" t="s">
        <v>22</v>
      </c>
      <c r="B898" s="58" t="str">
        <f t="shared" si="612"/>
        <v>Q4/2022</v>
      </c>
      <c r="C898" s="54">
        <f>D897+1</f>
        <v>44835</v>
      </c>
      <c r="D898" s="54">
        <f>EOMONTH(D897,3)</f>
        <v>44926</v>
      </c>
      <c r="E898" s="58">
        <f t="shared" ref="E898:E910" si="618">D898-C898+1</f>
        <v>92</v>
      </c>
      <c r="F898" s="59">
        <f>VLOOKUP(D898,'FERC Interest Rate'!$A:$B,2,TRUE)</f>
        <v>4.9099999999999998E-2</v>
      </c>
      <c r="G898" s="60">
        <f t="shared" ref="G898:G910" si="619">O897</f>
        <v>6320.3368219178083</v>
      </c>
      <c r="H898" s="60">
        <f t="shared" si="613"/>
        <v>78.219795868403082</v>
      </c>
      <c r="I898" s="122">
        <v>0</v>
      </c>
      <c r="J898" s="61">
        <v>0</v>
      </c>
      <c r="K898" s="61">
        <f t="shared" si="614"/>
        <v>0</v>
      </c>
      <c r="L898" s="61">
        <v>0</v>
      </c>
      <c r="M898" s="82">
        <f t="shared" si="615"/>
        <v>0</v>
      </c>
      <c r="N898" s="61">
        <f t="shared" si="616"/>
        <v>6398.5566177862111</v>
      </c>
      <c r="O898" s="60">
        <f t="shared" si="617"/>
        <v>6398.5566177862111</v>
      </c>
    </row>
    <row r="899" spans="1:15" x14ac:dyDescent="0.25">
      <c r="A899" s="6" t="s">
        <v>22</v>
      </c>
      <c r="B899" s="58" t="str">
        <f t="shared" si="612"/>
        <v>Q1/2023</v>
      </c>
      <c r="C899" s="54">
        <f t="shared" ref="C899:C910" si="620">D898+1</f>
        <v>44927</v>
      </c>
      <c r="D899" s="54">
        <f t="shared" ref="D899:D910" si="621">EOMONTH(D898,3)</f>
        <v>45016</v>
      </c>
      <c r="E899" s="58">
        <f t="shared" si="618"/>
        <v>90</v>
      </c>
      <c r="F899" s="59">
        <f>VLOOKUP(D899,'FERC Interest Rate'!$A:$B,2,TRUE)</f>
        <v>6.3100000000000003E-2</v>
      </c>
      <c r="G899" s="60">
        <f t="shared" si="619"/>
        <v>6398.5566177862111</v>
      </c>
      <c r="H899" s="60">
        <f t="shared" si="613"/>
        <v>99.554528855912039</v>
      </c>
      <c r="I899" s="122">
        <v>0</v>
      </c>
      <c r="J899" s="61">
        <v>0</v>
      </c>
      <c r="K899" s="61">
        <f t="shared" ref="K899:K906" si="622">+SUM(I899:J899)</f>
        <v>0</v>
      </c>
      <c r="L899" s="61">
        <v>0</v>
      </c>
      <c r="M899" s="82">
        <f t="shared" si="615"/>
        <v>0</v>
      </c>
      <c r="N899" s="61">
        <f t="shared" si="616"/>
        <v>6498.1111466421235</v>
      </c>
      <c r="O899" s="60">
        <f t="shared" si="617"/>
        <v>6498.1111466421235</v>
      </c>
    </row>
    <row r="900" spans="1:15" x14ac:dyDescent="0.25">
      <c r="A900" s="6" t="s">
        <v>22</v>
      </c>
      <c r="B900" s="58" t="str">
        <f t="shared" si="612"/>
        <v>Q2/2023</v>
      </c>
      <c r="C900" s="54">
        <f t="shared" si="620"/>
        <v>45017</v>
      </c>
      <c r="D900" s="54">
        <f t="shared" si="621"/>
        <v>45107</v>
      </c>
      <c r="E900" s="58">
        <f t="shared" si="618"/>
        <v>91</v>
      </c>
      <c r="F900" s="59">
        <f>VLOOKUP(D900,'FERC Interest Rate'!$A:$B,2,TRUE)</f>
        <v>7.4999999999999997E-2</v>
      </c>
      <c r="G900" s="60">
        <f t="shared" si="619"/>
        <v>6498.1111466421235</v>
      </c>
      <c r="H900" s="60">
        <f t="shared" si="613"/>
        <v>121.50577692008902</v>
      </c>
      <c r="I900" s="122">
        <v>0</v>
      </c>
      <c r="J900" s="61">
        <v>0</v>
      </c>
      <c r="K900" s="61">
        <f t="shared" si="622"/>
        <v>0</v>
      </c>
      <c r="L900" s="61">
        <v>0</v>
      </c>
      <c r="M900" s="82">
        <f t="shared" si="615"/>
        <v>0</v>
      </c>
      <c r="N900" s="61">
        <f t="shared" si="616"/>
        <v>6619.6169235622128</v>
      </c>
      <c r="O900" s="60">
        <f t="shared" si="617"/>
        <v>6619.6169235622128</v>
      </c>
    </row>
    <row r="901" spans="1:15" x14ac:dyDescent="0.25">
      <c r="A901" s="6" t="s">
        <v>22</v>
      </c>
      <c r="B901" s="58" t="str">
        <f t="shared" si="612"/>
        <v>Q3/2023</v>
      </c>
      <c r="C901" s="54">
        <f t="shared" si="620"/>
        <v>45108</v>
      </c>
      <c r="D901" s="54">
        <f t="shared" si="621"/>
        <v>45199</v>
      </c>
      <c r="E901" s="58">
        <f t="shared" si="618"/>
        <v>92</v>
      </c>
      <c r="F901" s="59">
        <f>VLOOKUP(D901,'FERC Interest Rate'!$A:$B,2,TRUE)</f>
        <v>8.0199999999999994E-2</v>
      </c>
      <c r="G901" s="60">
        <f t="shared" si="619"/>
        <v>6619.6169235622128</v>
      </c>
      <c r="H901" s="60">
        <f t="shared" si="613"/>
        <v>133.81419591455187</v>
      </c>
      <c r="I901" s="122">
        <v>0</v>
      </c>
      <c r="J901" s="61">
        <v>0</v>
      </c>
      <c r="K901" s="61">
        <f t="shared" si="622"/>
        <v>0</v>
      </c>
      <c r="L901" s="61">
        <v>0</v>
      </c>
      <c r="M901" s="82">
        <f t="shared" si="615"/>
        <v>0</v>
      </c>
      <c r="N901" s="61">
        <f t="shared" si="616"/>
        <v>6753.4311194767652</v>
      </c>
      <c r="O901" s="60">
        <f t="shared" si="617"/>
        <v>6753.4311194767652</v>
      </c>
    </row>
    <row r="902" spans="1:15" x14ac:dyDescent="0.25">
      <c r="A902" s="6" t="s">
        <v>22</v>
      </c>
      <c r="B902" s="58" t="str">
        <f t="shared" si="612"/>
        <v>Q4/2023</v>
      </c>
      <c r="C902" s="54">
        <f t="shared" si="620"/>
        <v>45200</v>
      </c>
      <c r="D902" s="54">
        <f t="shared" si="621"/>
        <v>45291</v>
      </c>
      <c r="E902" s="58">
        <f t="shared" si="618"/>
        <v>92</v>
      </c>
      <c r="F902" s="59">
        <f>VLOOKUP(D902,'FERC Interest Rate'!$A:$B,2,TRUE)</f>
        <v>8.3500000000000005E-2</v>
      </c>
      <c r="G902" s="60">
        <f t="shared" si="619"/>
        <v>6753.4311194767652</v>
      </c>
      <c r="H902" s="60">
        <f t="shared" si="613"/>
        <v>142.13659687622061</v>
      </c>
      <c r="I902" s="122">
        <v>0</v>
      </c>
      <c r="J902" s="61">
        <v>0</v>
      </c>
      <c r="K902" s="61">
        <f t="shared" si="622"/>
        <v>0</v>
      </c>
      <c r="L902" s="61">
        <v>0</v>
      </c>
      <c r="M902" s="82">
        <f t="shared" si="615"/>
        <v>0</v>
      </c>
      <c r="N902" s="61">
        <f t="shared" si="616"/>
        <v>6895.5677163529854</v>
      </c>
      <c r="O902" s="60">
        <f t="shared" si="617"/>
        <v>6895.5677163529854</v>
      </c>
    </row>
    <row r="903" spans="1:15" x14ac:dyDescent="0.25">
      <c r="A903" s="6" t="s">
        <v>22</v>
      </c>
      <c r="B903" s="58" t="str">
        <f t="shared" si="612"/>
        <v>Q1/2024</v>
      </c>
      <c r="C903" s="54">
        <f t="shared" si="620"/>
        <v>45292</v>
      </c>
      <c r="D903" s="54">
        <f t="shared" si="621"/>
        <v>45382</v>
      </c>
      <c r="E903" s="58">
        <f t="shared" si="618"/>
        <v>91</v>
      </c>
      <c r="F903" s="59">
        <f>VLOOKUP(D903,'FERC Interest Rate'!$A:$B,2,TRUE)</f>
        <v>8.5000000000000006E-2</v>
      </c>
      <c r="G903" s="60">
        <f t="shared" si="619"/>
        <v>6895.5677163529854</v>
      </c>
      <c r="H903" s="60">
        <f t="shared" si="613"/>
        <v>145.73009914205011</v>
      </c>
      <c r="I903" s="122">
        <v>0</v>
      </c>
      <c r="J903" s="61">
        <v>0</v>
      </c>
      <c r="K903" s="61">
        <f t="shared" si="622"/>
        <v>0</v>
      </c>
      <c r="L903" s="61">
        <v>0</v>
      </c>
      <c r="M903" s="82">
        <f t="shared" si="615"/>
        <v>0</v>
      </c>
      <c r="N903" s="61">
        <f t="shared" si="616"/>
        <v>7041.2978154950351</v>
      </c>
      <c r="O903" s="60">
        <f t="shared" si="617"/>
        <v>7041.2978154950351</v>
      </c>
    </row>
    <row r="904" spans="1:15" x14ac:dyDescent="0.25">
      <c r="A904" s="6" t="s">
        <v>22</v>
      </c>
      <c r="B904" s="58" t="str">
        <f>+IF(MONTH(C904)&lt;4,"Q1",IF(MONTH(C904)&lt;7,"Q2",IF(MONTH(C904)&lt;10,"Q3","Q4")))&amp;"/"&amp;YEAR(C904)</f>
        <v>Q2/2024</v>
      </c>
      <c r="C904" s="54">
        <f t="shared" si="620"/>
        <v>45383</v>
      </c>
      <c r="D904" s="54">
        <f t="shared" si="621"/>
        <v>45473</v>
      </c>
      <c r="E904" s="58">
        <f t="shared" si="618"/>
        <v>91</v>
      </c>
      <c r="F904" s="59">
        <f>VLOOKUP(D904,'FERC Interest Rate'!$A:$B,2,TRUE)</f>
        <v>8.5000000000000006E-2</v>
      </c>
      <c r="G904" s="60">
        <f t="shared" si="619"/>
        <v>7041.2978154950351</v>
      </c>
      <c r="H904" s="60">
        <f t="shared" si="613"/>
        <v>148.80994153785272</v>
      </c>
      <c r="I904" s="122">
        <v>0</v>
      </c>
      <c r="J904" s="61">
        <v>0</v>
      </c>
      <c r="K904" s="61">
        <f t="shared" si="622"/>
        <v>0</v>
      </c>
      <c r="L904" s="61">
        <v>0</v>
      </c>
      <c r="M904" s="82">
        <f t="shared" si="615"/>
        <v>0</v>
      </c>
      <c r="N904" s="61">
        <f t="shared" si="616"/>
        <v>7190.107757032888</v>
      </c>
      <c r="O904" s="60">
        <f t="shared" si="617"/>
        <v>7190.107757032888</v>
      </c>
    </row>
    <row r="905" spans="1:15" x14ac:dyDescent="0.25">
      <c r="A905" s="6" t="s">
        <v>22</v>
      </c>
      <c r="B905" s="58" t="str">
        <f>+IF(MONTH(C905)&lt;4,"Q1",IF(MONTH(C905)&lt;7,"Q2",IF(MONTH(C905)&lt;10,"Q3","Q4")))&amp;"/"&amp;YEAR(C905)</f>
        <v>Q3/2024</v>
      </c>
      <c r="C905" s="54">
        <f t="shared" si="620"/>
        <v>45474</v>
      </c>
      <c r="D905" s="54">
        <f t="shared" si="621"/>
        <v>45565</v>
      </c>
      <c r="E905" s="58">
        <f t="shared" si="618"/>
        <v>92</v>
      </c>
      <c r="F905" s="59">
        <f>VLOOKUP(D905,'FERC Interest Rate'!$A:$B,2,TRUE)</f>
        <v>8.5000000000000006E-2</v>
      </c>
      <c r="G905" s="60">
        <f t="shared" si="619"/>
        <v>7190.107757032888</v>
      </c>
      <c r="H905" s="60">
        <f t="shared" si="613"/>
        <v>153.6247067213038</v>
      </c>
      <c r="I905" s="122">
        <v>0</v>
      </c>
      <c r="J905" s="61">
        <v>0</v>
      </c>
      <c r="K905" s="61">
        <f t="shared" si="622"/>
        <v>0</v>
      </c>
      <c r="L905" s="61">
        <v>0</v>
      </c>
      <c r="M905" s="82">
        <f t="shared" si="615"/>
        <v>0</v>
      </c>
      <c r="N905" s="61">
        <f t="shared" si="616"/>
        <v>7343.7324637541915</v>
      </c>
      <c r="O905" s="60">
        <f t="shared" si="617"/>
        <v>7343.7324637541915</v>
      </c>
    </row>
    <row r="906" spans="1:15" x14ac:dyDescent="0.25">
      <c r="A906" s="6" t="s">
        <v>22</v>
      </c>
      <c r="B906" s="58" t="str">
        <f t="shared" ref="B906:B910" si="623">+IF(MONTH(C906)&lt;4,"Q1",IF(MONTH(C906)&lt;7,"Q2",IF(MONTH(C906)&lt;10,"Q3","Q4")))&amp;"/"&amp;YEAR(C906)</f>
        <v>Q4/2024</v>
      </c>
      <c r="C906" s="54">
        <f t="shared" si="620"/>
        <v>45566</v>
      </c>
      <c r="D906" s="54">
        <f t="shared" si="621"/>
        <v>45657</v>
      </c>
      <c r="E906" s="58">
        <f t="shared" si="618"/>
        <v>92</v>
      </c>
      <c r="F906" s="59">
        <f>VLOOKUP(D906,'FERC Interest Rate'!$A:$B,2,TRUE)</f>
        <v>8.5000000000000006E-2</v>
      </c>
      <c r="G906" s="60">
        <f t="shared" si="619"/>
        <v>7343.7324637541915</v>
      </c>
      <c r="H906" s="60">
        <f t="shared" si="613"/>
        <v>156.90707067365514</v>
      </c>
      <c r="I906" s="122">
        <v>0</v>
      </c>
      <c r="J906" s="61">
        <v>0</v>
      </c>
      <c r="K906" s="61">
        <f t="shared" si="622"/>
        <v>0</v>
      </c>
      <c r="L906" s="61">
        <v>0</v>
      </c>
      <c r="M906" s="82">
        <f t="shared" si="615"/>
        <v>0</v>
      </c>
      <c r="N906" s="61">
        <f t="shared" si="616"/>
        <v>7500.6395344278462</v>
      </c>
      <c r="O906" s="60">
        <f t="shared" si="617"/>
        <v>7500.6395344278462</v>
      </c>
    </row>
    <row r="907" spans="1:15" x14ac:dyDescent="0.25">
      <c r="A907" s="63" t="s">
        <v>44</v>
      </c>
      <c r="B907" s="58" t="str">
        <f t="shared" si="623"/>
        <v>Q1/2025</v>
      </c>
      <c r="C907" s="54">
        <f t="shared" si="620"/>
        <v>45658</v>
      </c>
      <c r="D907" s="54">
        <f t="shared" si="621"/>
        <v>45747</v>
      </c>
      <c r="E907" s="58">
        <f t="shared" si="618"/>
        <v>90</v>
      </c>
      <c r="F907" s="59">
        <f>VLOOKUP(D907,'FERC Interest Rate'!$A:$B,2,TRUE)</f>
        <v>8.0399999999999999E-2</v>
      </c>
      <c r="G907" s="60">
        <f t="shared" si="619"/>
        <v>7500.6395344278462</v>
      </c>
      <c r="H907" s="60">
        <f t="shared" si="613"/>
        <v>148.6976100578627</v>
      </c>
      <c r="I907" s="122">
        <f>(SUM($H$897:$H$910)/20)</f>
        <v>66.916857224285465</v>
      </c>
      <c r="J907" s="61">
        <f t="shared" ref="J907:J910" si="624">G907*F907*(E907/(DATE(YEAR(D907),12,31)-DATE(YEAR(D907),1,1)+1))</f>
        <v>148.6976100578627</v>
      </c>
      <c r="K907" s="61">
        <f t="shared" ref="K907:K910" si="625">+SUM(I907:J907)</f>
        <v>215.61446728214815</v>
      </c>
      <c r="L907" s="61">
        <f>VLOOKUP($L$895,$A$1:$E$45,4,FALSE)/20</f>
        <v>315.55</v>
      </c>
      <c r="M907" s="82">
        <f t="shared" ref="M907:M910" si="626">+SUM(K907:L907)</f>
        <v>531.16446728214817</v>
      </c>
      <c r="N907" s="61">
        <f t="shared" si="616"/>
        <v>7798.0347545435725</v>
      </c>
      <c r="O907" s="60">
        <f t="shared" si="617"/>
        <v>7266.870287261424</v>
      </c>
    </row>
    <row r="908" spans="1:15" x14ac:dyDescent="0.25">
      <c r="A908" s="63" t="s">
        <v>45</v>
      </c>
      <c r="B908" s="58" t="str">
        <f t="shared" si="623"/>
        <v>Q2/2025</v>
      </c>
      <c r="C908" s="54">
        <f t="shared" si="620"/>
        <v>45748</v>
      </c>
      <c r="D908" s="54">
        <f t="shared" si="621"/>
        <v>45838</v>
      </c>
      <c r="E908" s="58">
        <f t="shared" si="618"/>
        <v>91</v>
      </c>
      <c r="F908" s="59">
        <f>VLOOKUP(D908,'FERC Interest Rate'!$A:$B,2,TRUE)</f>
        <v>7.5499999999999998E-2</v>
      </c>
      <c r="G908" s="60">
        <f t="shared" si="619"/>
        <v>7266.870287261424</v>
      </c>
      <c r="H908" s="60"/>
      <c r="I908" s="122">
        <f>(SUM($H$897:$H$910)/20)</f>
        <v>66.916857224285465</v>
      </c>
      <c r="J908" s="61">
        <f t="shared" si="624"/>
        <v>136.78638988665645</v>
      </c>
      <c r="K908" s="61">
        <f t="shared" si="625"/>
        <v>203.7032471109419</v>
      </c>
      <c r="L908" s="61">
        <f>VLOOKUP($L$895,$A$1:$E$45,4,FALSE)/20</f>
        <v>315.55</v>
      </c>
      <c r="M908" s="82">
        <f t="shared" si="626"/>
        <v>519.25324711094186</v>
      </c>
      <c r="N908" s="61">
        <f t="shared" si="616"/>
        <v>7403.6566771480802</v>
      </c>
      <c r="O908" s="60">
        <f t="shared" si="617"/>
        <v>6884.4034300371386</v>
      </c>
    </row>
    <row r="909" spans="1:15" x14ac:dyDescent="0.25">
      <c r="A909" s="63" t="s">
        <v>46</v>
      </c>
      <c r="B909" s="58" t="str">
        <f t="shared" si="623"/>
        <v>Q3/2025</v>
      </c>
      <c r="C909" s="54">
        <f t="shared" si="620"/>
        <v>45839</v>
      </c>
      <c r="D909" s="54">
        <f t="shared" si="621"/>
        <v>45930</v>
      </c>
      <c r="E909" s="58">
        <f t="shared" si="618"/>
        <v>92</v>
      </c>
      <c r="F909" s="59">
        <f>VLOOKUP(D909,'FERC Interest Rate'!$A:$B,2,TRUE)</f>
        <v>7.4999999999999997E-2</v>
      </c>
      <c r="G909" s="60">
        <f t="shared" si="619"/>
        <v>6884.4034300371386</v>
      </c>
      <c r="H909" s="60"/>
      <c r="I909" s="122">
        <f>(SUM($H$897:$H$910)/20)</f>
        <v>66.916857224285465</v>
      </c>
      <c r="J909" s="61">
        <f t="shared" si="624"/>
        <v>130.1435168965925</v>
      </c>
      <c r="K909" s="61">
        <f t="shared" si="625"/>
        <v>197.06037412087795</v>
      </c>
      <c r="L909" s="61">
        <f>VLOOKUP($L$895,$A$1:$E$45,4,FALSE)/20</f>
        <v>315.55</v>
      </c>
      <c r="M909" s="82">
        <f t="shared" si="626"/>
        <v>512.61037412087796</v>
      </c>
      <c r="N909" s="61">
        <f t="shared" si="616"/>
        <v>7014.5469469337313</v>
      </c>
      <c r="O909" s="60">
        <f t="shared" si="617"/>
        <v>6501.9365728128532</v>
      </c>
    </row>
    <row r="910" spans="1:15" x14ac:dyDescent="0.25">
      <c r="A910" s="6" t="s">
        <v>47</v>
      </c>
      <c r="B910" s="58" t="str">
        <f t="shared" si="623"/>
        <v>Q4/2025</v>
      </c>
      <c r="C910" s="54">
        <f t="shared" si="620"/>
        <v>45931</v>
      </c>
      <c r="D910" s="54">
        <f t="shared" si="621"/>
        <v>46022</v>
      </c>
      <c r="E910" s="58">
        <f t="shared" si="618"/>
        <v>92</v>
      </c>
      <c r="F910" s="59">
        <f>VLOOKUP(D910,'FERC Interest Rate'!$A:$B,2,TRUE)</f>
        <v>7.4999999999999997E-2</v>
      </c>
      <c r="G910" s="60">
        <f t="shared" si="619"/>
        <v>6501.9365728128532</v>
      </c>
      <c r="H910" s="60"/>
      <c r="I910" s="122">
        <f>(SUM($H$897:$H$910)/20)</f>
        <v>66.916857224285465</v>
      </c>
      <c r="J910" s="61">
        <f t="shared" si="624"/>
        <v>122.91332151344847</v>
      </c>
      <c r="K910" s="61">
        <f t="shared" si="625"/>
        <v>189.83017873773395</v>
      </c>
      <c r="L910" s="61">
        <f>VLOOKUP($L$895,$A$1:$E$45,4,FALSE)/20</f>
        <v>315.55</v>
      </c>
      <c r="M910" s="82">
        <f t="shared" si="626"/>
        <v>505.38017873773396</v>
      </c>
      <c r="N910" s="61">
        <f t="shared" si="616"/>
        <v>6624.8498943263021</v>
      </c>
      <c r="O910" s="60">
        <f t="shared" si="617"/>
        <v>6119.4697155885679</v>
      </c>
    </row>
    <row r="911" spans="1:15" ht="13.5" thickBot="1" x14ac:dyDescent="0.35">
      <c r="A911" s="101"/>
      <c r="B911" s="102"/>
      <c r="C911" s="103"/>
      <c r="D911" s="103"/>
      <c r="E911" s="102"/>
      <c r="F911" s="102"/>
      <c r="G911" s="99">
        <f t="shared" ref="G911:O911" si="627">+SUM(G897:G910)</f>
        <v>95525.608206559467</v>
      </c>
      <c r="H911" s="99">
        <f t="shared" si="627"/>
        <v>1338.3371444857094</v>
      </c>
      <c r="I911" s="99">
        <f t="shared" si="627"/>
        <v>267.66742889714186</v>
      </c>
      <c r="J911" s="99">
        <f t="shared" si="627"/>
        <v>538.54083835456004</v>
      </c>
      <c r="K911" s="99">
        <f t="shared" si="627"/>
        <v>806.20826725170195</v>
      </c>
      <c r="L911" s="99">
        <f t="shared" si="627"/>
        <v>1262.2</v>
      </c>
      <c r="M911" s="99">
        <f t="shared" si="627"/>
        <v>2068.408267251702</v>
      </c>
      <c r="N911" s="99">
        <f t="shared" si="627"/>
        <v>97402.486189399744</v>
      </c>
      <c r="O911" s="99">
        <f t="shared" si="627"/>
        <v>95334.077922148033</v>
      </c>
    </row>
    <row r="912" spans="1:15" ht="13" thickTop="1" x14ac:dyDescent="0.25"/>
    <row r="913" spans="1:15" ht="13" x14ac:dyDescent="0.3">
      <c r="B913" s="3"/>
      <c r="C913" s="3"/>
      <c r="D913" s="3"/>
      <c r="E913" s="3"/>
      <c r="F913" s="3"/>
      <c r="G913" s="3"/>
      <c r="H913" s="3"/>
      <c r="I913" s="84"/>
      <c r="J913" s="432" t="s">
        <v>15</v>
      </c>
      <c r="K913" s="433"/>
      <c r="L913" s="198" t="s">
        <v>118</v>
      </c>
      <c r="M913" s="91"/>
      <c r="N913" s="3"/>
      <c r="O913" s="3"/>
    </row>
    <row r="914" spans="1:15" ht="52" x14ac:dyDescent="0.3">
      <c r="A914" s="62" t="s">
        <v>43</v>
      </c>
      <c r="B914" s="62" t="s">
        <v>3</v>
      </c>
      <c r="C914" s="62" t="s">
        <v>4</v>
      </c>
      <c r="D914" s="62" t="s">
        <v>5</v>
      </c>
      <c r="E914" s="62" t="s">
        <v>6</v>
      </c>
      <c r="F914" s="62" t="s">
        <v>7</v>
      </c>
      <c r="G914" s="62" t="s">
        <v>83</v>
      </c>
      <c r="H914" s="62" t="s">
        <v>84</v>
      </c>
      <c r="I914" s="77" t="s">
        <v>85</v>
      </c>
      <c r="J914" s="78" t="s">
        <v>86</v>
      </c>
      <c r="K914" s="78" t="s">
        <v>87</v>
      </c>
      <c r="L914" s="78" t="s">
        <v>88</v>
      </c>
      <c r="M914" s="79" t="s">
        <v>89</v>
      </c>
      <c r="N914" s="62" t="s">
        <v>90</v>
      </c>
      <c r="O914" s="62" t="s">
        <v>91</v>
      </c>
    </row>
    <row r="915" spans="1:15" x14ac:dyDescent="0.25">
      <c r="A915" s="6" t="s">
        <v>22</v>
      </c>
      <c r="B915" s="58" t="str">
        <f t="shared" ref="B915:B921" si="628">+IF(MONTH(C915)&lt;4,"Q1",IF(MONTH(C915)&lt;7,"Q2",IF(MONTH(C915)&lt;10,"Q3","Q4")))&amp;"/"&amp;YEAR(C915)</f>
        <v>Q4/2022</v>
      </c>
      <c r="C915" s="54">
        <f>VLOOKUP(L913,$A$1:$E$45,2,FALSE)</f>
        <v>44887</v>
      </c>
      <c r="D915" s="54">
        <f>DATE(YEAR(C915),IF(MONTH(C915)&lt;=3,3,IF(MONTH(C915)&lt;=6,6,IF(MONTH(C915)&lt;=9,9,12))),IF(OR(MONTH(C915)&lt;=3,MONTH(C915)&gt;=10),31,30))</f>
        <v>44926</v>
      </c>
      <c r="E915" s="58">
        <f>D915-C915+1</f>
        <v>40</v>
      </c>
      <c r="F915" s="59">
        <f>VLOOKUP(D915,'FERC Interest Rate'!$A:$B,2,TRUE)</f>
        <v>4.9099999999999998E-2</v>
      </c>
      <c r="G915" s="60">
        <f>VLOOKUP(L913,$A$2:$E$45,4,FALSE)</f>
        <v>5293</v>
      </c>
      <c r="H915" s="60">
        <f t="shared" ref="H915:H924" si="629">G915*F915*(E915/(DATE(YEAR(D915),12,31)-DATE(YEAR(D915),1,1)+1))</f>
        <v>28.480690410958903</v>
      </c>
      <c r="I915" s="122">
        <v>0</v>
      </c>
      <c r="J915" s="61">
        <v>0</v>
      </c>
      <c r="K915" s="61">
        <f t="shared" ref="K915:K916" si="630">+SUM(I915:J915)</f>
        <v>0</v>
      </c>
      <c r="L915" s="61">
        <v>0</v>
      </c>
      <c r="M915" s="82">
        <f t="shared" ref="M915:M923" si="631">+SUM(K915:L915)</f>
        <v>0</v>
      </c>
      <c r="N915" s="61">
        <f t="shared" ref="N915:N927" si="632">+G915+H915+J915</f>
        <v>5321.4806904109591</v>
      </c>
      <c r="O915" s="60">
        <f t="shared" ref="O915:O927" si="633">G915+H915-L915-I915</f>
        <v>5321.4806904109591</v>
      </c>
    </row>
    <row r="916" spans="1:15" x14ac:dyDescent="0.25">
      <c r="A916" s="6" t="s">
        <v>22</v>
      </c>
      <c r="B916" s="58" t="str">
        <f t="shared" si="628"/>
        <v>Q1/2023</v>
      </c>
      <c r="C916" s="54">
        <f>D915+1</f>
        <v>44927</v>
      </c>
      <c r="D916" s="54">
        <f>EOMONTH(D915,3)</f>
        <v>45016</v>
      </c>
      <c r="E916" s="58">
        <f t="shared" ref="E916:E927" si="634">D916-C916+1</f>
        <v>90</v>
      </c>
      <c r="F916" s="59">
        <f>VLOOKUP(D916,'FERC Interest Rate'!$A:$B,2,TRUE)</f>
        <v>6.3100000000000003E-2</v>
      </c>
      <c r="G916" s="60">
        <f t="shared" ref="G916:G927" si="635">O915</f>
        <v>5321.4806904109591</v>
      </c>
      <c r="H916" s="60">
        <f t="shared" si="629"/>
        <v>82.796407783133787</v>
      </c>
      <c r="I916" s="122">
        <v>0</v>
      </c>
      <c r="J916" s="61">
        <v>0</v>
      </c>
      <c r="K916" s="61">
        <f t="shared" si="630"/>
        <v>0</v>
      </c>
      <c r="L916" s="61">
        <v>0</v>
      </c>
      <c r="M916" s="82">
        <f t="shared" si="631"/>
        <v>0</v>
      </c>
      <c r="N916" s="61">
        <f t="shared" si="632"/>
        <v>5404.277098194093</v>
      </c>
      <c r="O916" s="60">
        <f t="shared" si="633"/>
        <v>5404.277098194093</v>
      </c>
    </row>
    <row r="917" spans="1:15" x14ac:dyDescent="0.25">
      <c r="A917" s="6" t="s">
        <v>22</v>
      </c>
      <c r="B917" s="58" t="str">
        <f t="shared" si="628"/>
        <v>Q2/2023</v>
      </c>
      <c r="C917" s="54">
        <f t="shared" ref="C917:C927" si="636">D916+1</f>
        <v>45017</v>
      </c>
      <c r="D917" s="54">
        <f t="shared" ref="D917:D927" si="637">EOMONTH(D916,3)</f>
        <v>45107</v>
      </c>
      <c r="E917" s="58">
        <f t="shared" si="634"/>
        <v>91</v>
      </c>
      <c r="F917" s="59">
        <f>VLOOKUP(D917,'FERC Interest Rate'!$A:$B,2,TRUE)</f>
        <v>7.4999999999999997E-2</v>
      </c>
      <c r="G917" s="60">
        <f t="shared" si="635"/>
        <v>5404.277098194093</v>
      </c>
      <c r="H917" s="60">
        <f t="shared" si="629"/>
        <v>101.05257861691695</v>
      </c>
      <c r="I917" s="122">
        <v>0</v>
      </c>
      <c r="J917" s="61">
        <v>0</v>
      </c>
      <c r="K917" s="61">
        <f t="shared" ref="K917:K923" si="638">+SUM(I917:J917)</f>
        <v>0</v>
      </c>
      <c r="L917" s="61">
        <v>0</v>
      </c>
      <c r="M917" s="82">
        <f t="shared" si="631"/>
        <v>0</v>
      </c>
      <c r="N917" s="61">
        <f t="shared" si="632"/>
        <v>5505.3296768110104</v>
      </c>
      <c r="O917" s="60">
        <f t="shared" si="633"/>
        <v>5505.3296768110104</v>
      </c>
    </row>
    <row r="918" spans="1:15" x14ac:dyDescent="0.25">
      <c r="A918" s="6" t="s">
        <v>22</v>
      </c>
      <c r="B918" s="58" t="str">
        <f t="shared" si="628"/>
        <v>Q3/2023</v>
      </c>
      <c r="C918" s="54">
        <f t="shared" si="636"/>
        <v>45108</v>
      </c>
      <c r="D918" s="54">
        <f t="shared" si="637"/>
        <v>45199</v>
      </c>
      <c r="E918" s="58">
        <f t="shared" si="634"/>
        <v>92</v>
      </c>
      <c r="F918" s="59">
        <f>VLOOKUP(D918,'FERC Interest Rate'!$A:$B,2,TRUE)</f>
        <v>8.0199999999999994E-2</v>
      </c>
      <c r="G918" s="60">
        <f t="shared" si="635"/>
        <v>5505.3296768110104</v>
      </c>
      <c r="H918" s="60">
        <f t="shared" si="629"/>
        <v>111.28910818460919</v>
      </c>
      <c r="I918" s="122">
        <v>0</v>
      </c>
      <c r="J918" s="61">
        <v>0</v>
      </c>
      <c r="K918" s="61">
        <f t="shared" si="638"/>
        <v>0</v>
      </c>
      <c r="L918" s="61">
        <v>0</v>
      </c>
      <c r="M918" s="82">
        <f t="shared" si="631"/>
        <v>0</v>
      </c>
      <c r="N918" s="61">
        <f t="shared" si="632"/>
        <v>5616.6187849956195</v>
      </c>
      <c r="O918" s="60">
        <f t="shared" si="633"/>
        <v>5616.6187849956195</v>
      </c>
    </row>
    <row r="919" spans="1:15" x14ac:dyDescent="0.25">
      <c r="A919" s="6" t="s">
        <v>22</v>
      </c>
      <c r="B919" s="58" t="str">
        <f t="shared" si="628"/>
        <v>Q4/2023</v>
      </c>
      <c r="C919" s="54">
        <f t="shared" si="636"/>
        <v>45200</v>
      </c>
      <c r="D919" s="54">
        <f t="shared" si="637"/>
        <v>45291</v>
      </c>
      <c r="E919" s="58">
        <f t="shared" si="634"/>
        <v>92</v>
      </c>
      <c r="F919" s="59">
        <f>VLOOKUP(D919,'FERC Interest Rate'!$A:$B,2,TRUE)</f>
        <v>8.3500000000000005E-2</v>
      </c>
      <c r="G919" s="60">
        <f t="shared" si="635"/>
        <v>5616.6187849956195</v>
      </c>
      <c r="H919" s="60">
        <f t="shared" si="629"/>
        <v>118.21059042831878</v>
      </c>
      <c r="I919" s="122">
        <v>0</v>
      </c>
      <c r="J919" s="61">
        <v>0</v>
      </c>
      <c r="K919" s="61">
        <f t="shared" si="638"/>
        <v>0</v>
      </c>
      <c r="L919" s="61">
        <v>0</v>
      </c>
      <c r="M919" s="82">
        <f t="shared" si="631"/>
        <v>0</v>
      </c>
      <c r="N919" s="61">
        <f t="shared" si="632"/>
        <v>5734.8293754239385</v>
      </c>
      <c r="O919" s="60">
        <f t="shared" si="633"/>
        <v>5734.8293754239385</v>
      </c>
    </row>
    <row r="920" spans="1:15" x14ac:dyDescent="0.25">
      <c r="A920" s="6" t="s">
        <v>22</v>
      </c>
      <c r="B920" s="58" t="str">
        <f t="shared" si="628"/>
        <v>Q1/2024</v>
      </c>
      <c r="C920" s="54">
        <f t="shared" si="636"/>
        <v>45292</v>
      </c>
      <c r="D920" s="54">
        <f t="shared" si="637"/>
        <v>45382</v>
      </c>
      <c r="E920" s="58">
        <f t="shared" si="634"/>
        <v>91</v>
      </c>
      <c r="F920" s="59">
        <f>VLOOKUP(D920,'FERC Interest Rate'!$A:$B,2,TRUE)</f>
        <v>8.5000000000000006E-2</v>
      </c>
      <c r="G920" s="60">
        <f t="shared" si="635"/>
        <v>5734.8293754239385</v>
      </c>
      <c r="H920" s="60">
        <f t="shared" si="629"/>
        <v>121.19919458716986</v>
      </c>
      <c r="I920" s="122">
        <v>0</v>
      </c>
      <c r="J920" s="61">
        <v>0</v>
      </c>
      <c r="K920" s="61">
        <f t="shared" si="638"/>
        <v>0</v>
      </c>
      <c r="L920" s="61">
        <v>0</v>
      </c>
      <c r="M920" s="82">
        <f t="shared" si="631"/>
        <v>0</v>
      </c>
      <c r="N920" s="61">
        <f t="shared" si="632"/>
        <v>5856.0285700111081</v>
      </c>
      <c r="O920" s="60">
        <f t="shared" si="633"/>
        <v>5856.0285700111081</v>
      </c>
    </row>
    <row r="921" spans="1:15" x14ac:dyDescent="0.25">
      <c r="A921" s="6" t="s">
        <v>22</v>
      </c>
      <c r="B921" s="58" t="str">
        <f t="shared" si="628"/>
        <v>Q2/2024</v>
      </c>
      <c r="C921" s="54">
        <f t="shared" si="636"/>
        <v>45383</v>
      </c>
      <c r="D921" s="54">
        <f t="shared" si="637"/>
        <v>45473</v>
      </c>
      <c r="E921" s="58">
        <f t="shared" si="634"/>
        <v>91</v>
      </c>
      <c r="F921" s="59">
        <f>VLOOKUP(D921,'FERC Interest Rate'!$A:$B,2,TRUE)</f>
        <v>8.5000000000000006E-2</v>
      </c>
      <c r="G921" s="60">
        <f t="shared" si="635"/>
        <v>5856.0285700111081</v>
      </c>
      <c r="H921" s="60">
        <f t="shared" si="629"/>
        <v>123.76060379518013</v>
      </c>
      <c r="I921" s="122">
        <v>0</v>
      </c>
      <c r="J921" s="61">
        <v>0</v>
      </c>
      <c r="K921" s="61">
        <f t="shared" si="638"/>
        <v>0</v>
      </c>
      <c r="L921" s="61">
        <v>0</v>
      </c>
      <c r="M921" s="82">
        <f t="shared" si="631"/>
        <v>0</v>
      </c>
      <c r="N921" s="61">
        <f t="shared" si="632"/>
        <v>5979.7891738062881</v>
      </c>
      <c r="O921" s="60">
        <f t="shared" si="633"/>
        <v>5979.7891738062881</v>
      </c>
    </row>
    <row r="922" spans="1:15" x14ac:dyDescent="0.25">
      <c r="A922" s="6" t="s">
        <v>22</v>
      </c>
      <c r="B922" s="58" t="str">
        <f>+IF(MONTH(C922)&lt;4,"Q1",IF(MONTH(C922)&lt;7,"Q2",IF(MONTH(C922)&lt;10,"Q3","Q4")))&amp;"/"&amp;YEAR(C922)</f>
        <v>Q3/2024</v>
      </c>
      <c r="C922" s="54">
        <f t="shared" si="636"/>
        <v>45474</v>
      </c>
      <c r="D922" s="54">
        <f t="shared" si="637"/>
        <v>45565</v>
      </c>
      <c r="E922" s="58">
        <f t="shared" si="634"/>
        <v>92</v>
      </c>
      <c r="F922" s="59">
        <f>VLOOKUP(D922,'FERC Interest Rate'!$A:$B,2,TRUE)</f>
        <v>8.5000000000000006E-2</v>
      </c>
      <c r="G922" s="60">
        <f t="shared" si="635"/>
        <v>5979.7891738062881</v>
      </c>
      <c r="H922" s="60">
        <f t="shared" si="629"/>
        <v>127.76489436930376</v>
      </c>
      <c r="I922" s="122">
        <v>0</v>
      </c>
      <c r="J922" s="61">
        <v>0</v>
      </c>
      <c r="K922" s="61">
        <f t="shared" si="638"/>
        <v>0</v>
      </c>
      <c r="L922" s="61">
        <v>0</v>
      </c>
      <c r="M922" s="82">
        <f t="shared" si="631"/>
        <v>0</v>
      </c>
      <c r="N922" s="61">
        <f t="shared" si="632"/>
        <v>6107.554068175592</v>
      </c>
      <c r="O922" s="60">
        <f t="shared" si="633"/>
        <v>6107.554068175592</v>
      </c>
    </row>
    <row r="923" spans="1:15" x14ac:dyDescent="0.25">
      <c r="A923" s="6" t="s">
        <v>22</v>
      </c>
      <c r="B923" s="58" t="str">
        <f>+IF(MONTH(C923)&lt;4,"Q1",IF(MONTH(C923)&lt;7,"Q2",IF(MONTH(C923)&lt;10,"Q3","Q4")))&amp;"/"&amp;YEAR(C923)</f>
        <v>Q4/2024</v>
      </c>
      <c r="C923" s="54">
        <f t="shared" si="636"/>
        <v>45566</v>
      </c>
      <c r="D923" s="54">
        <f t="shared" si="637"/>
        <v>45657</v>
      </c>
      <c r="E923" s="58">
        <f t="shared" si="634"/>
        <v>92</v>
      </c>
      <c r="F923" s="59">
        <f>VLOOKUP(D923,'FERC Interest Rate'!$A:$B,2,TRUE)</f>
        <v>8.5000000000000006E-2</v>
      </c>
      <c r="G923" s="60">
        <f t="shared" si="635"/>
        <v>6107.554068175592</v>
      </c>
      <c r="H923" s="60">
        <f t="shared" si="629"/>
        <v>130.49473446211238</v>
      </c>
      <c r="I923" s="122">
        <v>0</v>
      </c>
      <c r="J923" s="61">
        <v>0</v>
      </c>
      <c r="K923" s="61">
        <f t="shared" si="638"/>
        <v>0</v>
      </c>
      <c r="L923" s="61">
        <v>0</v>
      </c>
      <c r="M923" s="82">
        <f t="shared" si="631"/>
        <v>0</v>
      </c>
      <c r="N923" s="61">
        <f t="shared" si="632"/>
        <v>6238.0488026377043</v>
      </c>
      <c r="O923" s="60">
        <f t="shared" si="633"/>
        <v>6238.0488026377043</v>
      </c>
    </row>
    <row r="924" spans="1:15" x14ac:dyDescent="0.25">
      <c r="A924" s="63" t="s">
        <v>44</v>
      </c>
      <c r="B924" s="58" t="str">
        <f t="shared" ref="B924:B927" si="639">+IF(MONTH(C924)&lt;4,"Q1",IF(MONTH(C924)&lt;7,"Q2",IF(MONTH(C924)&lt;10,"Q3","Q4")))&amp;"/"&amp;YEAR(C924)</f>
        <v>Q1/2025</v>
      </c>
      <c r="C924" s="54">
        <f t="shared" si="636"/>
        <v>45658</v>
      </c>
      <c r="D924" s="54">
        <f t="shared" si="637"/>
        <v>45747</v>
      </c>
      <c r="E924" s="58">
        <f t="shared" si="634"/>
        <v>90</v>
      </c>
      <c r="F924" s="59">
        <f>VLOOKUP(D924,'FERC Interest Rate'!$A:$B,2,TRUE)</f>
        <v>8.0399999999999999E-2</v>
      </c>
      <c r="G924" s="60">
        <f t="shared" si="635"/>
        <v>6238.0488026377043</v>
      </c>
      <c r="H924" s="60">
        <f t="shared" si="629"/>
        <v>123.66718119420938</v>
      </c>
      <c r="I924" s="122">
        <f>(SUM($H$915:$H$927)/20)</f>
        <v>53.435799191595649</v>
      </c>
      <c r="J924" s="61">
        <f t="shared" ref="J924" si="640">G924*F924*(E924/(DATE(YEAR(D924),12,31)-DATE(YEAR(D924),1,1)+1))</f>
        <v>123.66718119420938</v>
      </c>
      <c r="K924" s="61">
        <f t="shared" ref="K924" si="641">+SUM(I924:J924)</f>
        <v>177.10298038580504</v>
      </c>
      <c r="L924" s="61">
        <f>VLOOKUP($L$913,$A$1:$E$45,4,FALSE)/20</f>
        <v>264.64999999999998</v>
      </c>
      <c r="M924" s="82">
        <f t="shared" ref="M924" si="642">+SUM(K924:L924)</f>
        <v>441.75298038580502</v>
      </c>
      <c r="N924" s="61">
        <f t="shared" si="632"/>
        <v>6485.3831650261236</v>
      </c>
      <c r="O924" s="60">
        <f t="shared" si="633"/>
        <v>6043.6301846403185</v>
      </c>
    </row>
    <row r="925" spans="1:15" x14ac:dyDescent="0.25">
      <c r="A925" s="63" t="s">
        <v>45</v>
      </c>
      <c r="B925" s="58" t="str">
        <f t="shared" si="639"/>
        <v>Q2/2025</v>
      </c>
      <c r="C925" s="54">
        <f t="shared" si="636"/>
        <v>45748</v>
      </c>
      <c r="D925" s="54">
        <f t="shared" si="637"/>
        <v>45838</v>
      </c>
      <c r="E925" s="58">
        <f t="shared" si="634"/>
        <v>91</v>
      </c>
      <c r="F925" s="59">
        <f>VLOOKUP(D925,'FERC Interest Rate'!$A:$B,2,TRUE)</f>
        <v>7.5499999999999998E-2</v>
      </c>
      <c r="G925" s="60">
        <f t="shared" si="635"/>
        <v>6043.6301846403185</v>
      </c>
      <c r="H925" s="60"/>
      <c r="I925" s="122">
        <f>(SUM($H$915:$H$927)/20)</f>
        <v>53.435799191595649</v>
      </c>
      <c r="J925" s="61">
        <f t="shared" ref="J925:J927" si="643">G925*F925*(E925/(DATE(YEAR(D925),12,31)-DATE(YEAR(D925),1,1)+1))</f>
        <v>113.76098954403098</v>
      </c>
      <c r="K925" s="61">
        <f t="shared" ref="K925:K927" si="644">+SUM(I925:J925)</f>
        <v>167.19678873562663</v>
      </c>
      <c r="L925" s="61">
        <f>VLOOKUP($L$913,$A$1:$E$45,4,FALSE)/20</f>
        <v>264.64999999999998</v>
      </c>
      <c r="M925" s="82">
        <f t="shared" ref="M925:M927" si="645">+SUM(K925:L925)</f>
        <v>431.8467887356266</v>
      </c>
      <c r="N925" s="61">
        <f t="shared" si="632"/>
        <v>6157.3911741843494</v>
      </c>
      <c r="O925" s="60">
        <f t="shared" si="633"/>
        <v>5725.544385448723</v>
      </c>
    </row>
    <row r="926" spans="1:15" x14ac:dyDescent="0.25">
      <c r="A926" s="63" t="s">
        <v>46</v>
      </c>
      <c r="B926" s="58" t="str">
        <f t="shared" si="639"/>
        <v>Q3/2025</v>
      </c>
      <c r="C926" s="54">
        <f t="shared" si="636"/>
        <v>45839</v>
      </c>
      <c r="D926" s="54">
        <f t="shared" si="637"/>
        <v>45930</v>
      </c>
      <c r="E926" s="58">
        <f t="shared" si="634"/>
        <v>92</v>
      </c>
      <c r="F926" s="59">
        <f>VLOOKUP(D926,'FERC Interest Rate'!$A:$B,2,TRUE)</f>
        <v>7.4999999999999997E-2</v>
      </c>
      <c r="G926" s="60">
        <f t="shared" si="635"/>
        <v>5725.544385448723</v>
      </c>
      <c r="H926" s="60"/>
      <c r="I926" s="122">
        <f>(SUM($H$915:$H$927)/20)</f>
        <v>53.435799191595649</v>
      </c>
      <c r="J926" s="61">
        <f t="shared" si="643"/>
        <v>108.23631851944161</v>
      </c>
      <c r="K926" s="61">
        <f t="shared" si="644"/>
        <v>161.67211771103726</v>
      </c>
      <c r="L926" s="61">
        <f>VLOOKUP($L$913,$A$1:$E$45,4,FALSE)/20</f>
        <v>264.64999999999998</v>
      </c>
      <c r="M926" s="82">
        <f t="shared" si="645"/>
        <v>426.32211771103721</v>
      </c>
      <c r="N926" s="61">
        <f t="shared" si="632"/>
        <v>5833.7807039681647</v>
      </c>
      <c r="O926" s="60">
        <f t="shared" si="633"/>
        <v>5407.4585862571275</v>
      </c>
    </row>
    <row r="927" spans="1:15" x14ac:dyDescent="0.25">
      <c r="A927" s="6" t="s">
        <v>47</v>
      </c>
      <c r="B927" s="58" t="str">
        <f t="shared" si="639"/>
        <v>Q4/2025</v>
      </c>
      <c r="C927" s="54">
        <f t="shared" si="636"/>
        <v>45931</v>
      </c>
      <c r="D927" s="54">
        <f t="shared" si="637"/>
        <v>46022</v>
      </c>
      <c r="E927" s="58">
        <f t="shared" si="634"/>
        <v>92</v>
      </c>
      <c r="F927" s="59">
        <f>VLOOKUP(D927,'FERC Interest Rate'!$A:$B,2,TRUE)</f>
        <v>7.4999999999999997E-2</v>
      </c>
      <c r="G927" s="60">
        <f t="shared" si="635"/>
        <v>5407.4585862571275</v>
      </c>
      <c r="H927" s="60"/>
      <c r="I927" s="122">
        <f>(SUM($H$915:$H$927)/20)</f>
        <v>53.435799191595649</v>
      </c>
      <c r="J927" s="61">
        <f t="shared" si="643"/>
        <v>102.22318971280598</v>
      </c>
      <c r="K927" s="61">
        <f t="shared" si="644"/>
        <v>155.65898890440161</v>
      </c>
      <c r="L927" s="61">
        <f>VLOOKUP($L$913,$A$1:$E$45,4,FALSE)/20</f>
        <v>264.64999999999998</v>
      </c>
      <c r="M927" s="82">
        <f t="shared" si="645"/>
        <v>420.30898890440159</v>
      </c>
      <c r="N927" s="61">
        <f t="shared" si="632"/>
        <v>5509.6817759699334</v>
      </c>
      <c r="O927" s="60">
        <f t="shared" si="633"/>
        <v>5089.3727870655321</v>
      </c>
    </row>
    <row r="928" spans="1:15" ht="13.5" thickBot="1" x14ac:dyDescent="0.35">
      <c r="A928" s="101"/>
      <c r="B928" s="102"/>
      <c r="C928" s="103"/>
      <c r="D928" s="103"/>
      <c r="E928" s="102"/>
      <c r="F928" s="102"/>
      <c r="G928" s="99">
        <f t="shared" ref="G928:O928" si="646">+SUM(G915:G927)</f>
        <v>74233.589396812473</v>
      </c>
      <c r="H928" s="99">
        <f t="shared" si="646"/>
        <v>1068.715983831913</v>
      </c>
      <c r="I928" s="99">
        <f t="shared" si="646"/>
        <v>213.7431967663826</v>
      </c>
      <c r="J928" s="99">
        <f t="shared" si="646"/>
        <v>447.88767897048797</v>
      </c>
      <c r="K928" s="99">
        <f t="shared" si="646"/>
        <v>661.63087573687062</v>
      </c>
      <c r="L928" s="99">
        <f t="shared" si="646"/>
        <v>1058.5999999999999</v>
      </c>
      <c r="M928" s="99">
        <f t="shared" si="646"/>
        <v>1720.2308757368703</v>
      </c>
      <c r="N928" s="99">
        <f t="shared" si="646"/>
        <v>75750.193059614889</v>
      </c>
      <c r="O928" s="99">
        <f t="shared" si="646"/>
        <v>74029.962183878015</v>
      </c>
    </row>
    <row r="929" spans="1:15" ht="13" thickTop="1" x14ac:dyDescent="0.25"/>
    <row r="930" spans="1:15" ht="13" x14ac:dyDescent="0.3">
      <c r="B930" s="3"/>
      <c r="C930" s="3"/>
      <c r="D930" s="3"/>
      <c r="E930" s="3"/>
      <c r="F930" s="3"/>
      <c r="G930" s="3"/>
      <c r="H930" s="3"/>
      <c r="I930" s="84"/>
      <c r="J930" s="432" t="s">
        <v>15</v>
      </c>
      <c r="K930" s="433"/>
      <c r="L930" s="198" t="s">
        <v>119</v>
      </c>
      <c r="M930" s="91"/>
      <c r="N930" s="3"/>
      <c r="O930" s="3"/>
    </row>
    <row r="931" spans="1:15" ht="52" x14ac:dyDescent="0.3">
      <c r="A931" s="62" t="s">
        <v>43</v>
      </c>
      <c r="B931" s="62" t="s">
        <v>3</v>
      </c>
      <c r="C931" s="62" t="s">
        <v>4</v>
      </c>
      <c r="D931" s="62" t="s">
        <v>5</v>
      </c>
      <c r="E931" s="62" t="s">
        <v>6</v>
      </c>
      <c r="F931" s="62" t="s">
        <v>7</v>
      </c>
      <c r="G931" s="62" t="s">
        <v>83</v>
      </c>
      <c r="H931" s="62" t="s">
        <v>84</v>
      </c>
      <c r="I931" s="77" t="s">
        <v>85</v>
      </c>
      <c r="J931" s="78" t="s">
        <v>86</v>
      </c>
      <c r="K931" s="78" t="s">
        <v>87</v>
      </c>
      <c r="L931" s="78" t="s">
        <v>88</v>
      </c>
      <c r="M931" s="79" t="s">
        <v>89</v>
      </c>
      <c r="N931" s="62" t="s">
        <v>90</v>
      </c>
      <c r="O931" s="62" t="s">
        <v>91</v>
      </c>
    </row>
    <row r="932" spans="1:15" x14ac:dyDescent="0.25">
      <c r="A932" s="6" t="s">
        <v>22</v>
      </c>
      <c r="B932" s="58" t="str">
        <f t="shared" ref="B932:B938" si="647">+IF(MONTH(C932)&lt;4,"Q1",IF(MONTH(C932)&lt;7,"Q2",IF(MONTH(C932)&lt;10,"Q3","Q4")))&amp;"/"&amp;YEAR(C932)</f>
        <v>Q4/2022</v>
      </c>
      <c r="C932" s="54">
        <f>VLOOKUP(L930,$A$1:$E$45,2,FALSE)</f>
        <v>44887</v>
      </c>
      <c r="D932" s="54">
        <f>DATE(YEAR(C932),IF(MONTH(C932)&lt;=3,3,IF(MONTH(C932)&lt;=6,6,IF(MONTH(C932)&lt;=9,9,12))),IF(OR(MONTH(C932)&lt;=3,MONTH(C932)&gt;=10),31,30))</f>
        <v>44926</v>
      </c>
      <c r="E932" s="58">
        <f>D932-C932+1</f>
        <v>40</v>
      </c>
      <c r="F932" s="59">
        <f>VLOOKUP(D932,'FERC Interest Rate'!$A:$B,2,TRUE)</f>
        <v>4.9099999999999998E-2</v>
      </c>
      <c r="G932" s="60">
        <f>VLOOKUP(L930,$A$2:$E$45,4,FALSE)</f>
        <v>4359</v>
      </c>
      <c r="H932" s="60">
        <f t="shared" ref="H932:H941" si="648">G932*F932*(E932/(DATE(YEAR(D932),12,31)-DATE(YEAR(D932),1,1)+1))</f>
        <v>23.455002739726023</v>
      </c>
      <c r="I932" s="122">
        <v>0</v>
      </c>
      <c r="J932" s="61">
        <v>0</v>
      </c>
      <c r="K932" s="61">
        <f t="shared" ref="K932:K933" si="649">+SUM(I932:J932)</f>
        <v>0</v>
      </c>
      <c r="L932" s="61">
        <v>0</v>
      </c>
      <c r="M932" s="82">
        <f t="shared" ref="M932:M940" si="650">+SUM(K932:L932)</f>
        <v>0</v>
      </c>
      <c r="N932" s="61">
        <f t="shared" ref="N932:N944" si="651">+G932+H932+J932</f>
        <v>4382.4550027397263</v>
      </c>
      <c r="O932" s="60">
        <f t="shared" ref="O932:O944" si="652">G932+H932-L932-I932</f>
        <v>4382.4550027397263</v>
      </c>
    </row>
    <row r="933" spans="1:15" x14ac:dyDescent="0.25">
      <c r="A933" s="6" t="s">
        <v>22</v>
      </c>
      <c r="B933" s="58" t="str">
        <f t="shared" si="647"/>
        <v>Q1/2023</v>
      </c>
      <c r="C933" s="54">
        <f>D932+1</f>
        <v>44927</v>
      </c>
      <c r="D933" s="54">
        <f>EOMONTH(D932,3)</f>
        <v>45016</v>
      </c>
      <c r="E933" s="58">
        <f t="shared" ref="E933:E944" si="653">D933-C933+1</f>
        <v>90</v>
      </c>
      <c r="F933" s="59">
        <f>VLOOKUP(D933,'FERC Interest Rate'!$A:$B,2,TRUE)</f>
        <v>6.3100000000000003E-2</v>
      </c>
      <c r="G933" s="60">
        <f t="shared" ref="G933:G944" si="654">O932</f>
        <v>4382.4550027397263</v>
      </c>
      <c r="H933" s="60">
        <f t="shared" si="648"/>
        <v>68.186197152216181</v>
      </c>
      <c r="I933" s="122">
        <v>0</v>
      </c>
      <c r="J933" s="61">
        <v>0</v>
      </c>
      <c r="K933" s="61">
        <f t="shared" si="649"/>
        <v>0</v>
      </c>
      <c r="L933" s="61">
        <v>0</v>
      </c>
      <c r="M933" s="82">
        <f t="shared" si="650"/>
        <v>0</v>
      </c>
      <c r="N933" s="61">
        <f t="shared" si="651"/>
        <v>4450.6411998919421</v>
      </c>
      <c r="O933" s="60">
        <f t="shared" si="652"/>
        <v>4450.6411998919421</v>
      </c>
    </row>
    <row r="934" spans="1:15" x14ac:dyDescent="0.25">
      <c r="A934" s="6" t="s">
        <v>22</v>
      </c>
      <c r="B934" s="58" t="str">
        <f t="shared" si="647"/>
        <v>Q2/2023</v>
      </c>
      <c r="C934" s="54">
        <f t="shared" ref="C934:C944" si="655">D933+1</f>
        <v>45017</v>
      </c>
      <c r="D934" s="54">
        <f t="shared" ref="D934:D944" si="656">EOMONTH(D933,3)</f>
        <v>45107</v>
      </c>
      <c r="E934" s="58">
        <f t="shared" si="653"/>
        <v>91</v>
      </c>
      <c r="F934" s="59">
        <f>VLOOKUP(D934,'FERC Interest Rate'!$A:$B,2,TRUE)</f>
        <v>7.4999999999999997E-2</v>
      </c>
      <c r="G934" s="60">
        <f t="shared" si="654"/>
        <v>4450.6411998919421</v>
      </c>
      <c r="H934" s="60">
        <f t="shared" si="648"/>
        <v>83.220893669212344</v>
      </c>
      <c r="I934" s="122">
        <v>0</v>
      </c>
      <c r="J934" s="61">
        <v>0</v>
      </c>
      <c r="K934" s="61">
        <f t="shared" ref="K934:K940" si="657">+SUM(I934:J934)</f>
        <v>0</v>
      </c>
      <c r="L934" s="61">
        <v>0</v>
      </c>
      <c r="M934" s="82">
        <f t="shared" si="650"/>
        <v>0</v>
      </c>
      <c r="N934" s="61">
        <f t="shared" si="651"/>
        <v>4533.8620935611543</v>
      </c>
      <c r="O934" s="60">
        <f t="shared" si="652"/>
        <v>4533.8620935611543</v>
      </c>
    </row>
    <row r="935" spans="1:15" x14ac:dyDescent="0.25">
      <c r="A935" s="6" t="s">
        <v>22</v>
      </c>
      <c r="B935" s="58" t="str">
        <f t="shared" si="647"/>
        <v>Q3/2023</v>
      </c>
      <c r="C935" s="54">
        <f t="shared" si="655"/>
        <v>45108</v>
      </c>
      <c r="D935" s="54">
        <f t="shared" si="656"/>
        <v>45199</v>
      </c>
      <c r="E935" s="58">
        <f t="shared" si="653"/>
        <v>92</v>
      </c>
      <c r="F935" s="59">
        <f>VLOOKUP(D935,'FERC Interest Rate'!$A:$B,2,TRUE)</f>
        <v>8.0199999999999994E-2</v>
      </c>
      <c r="G935" s="60">
        <f t="shared" si="654"/>
        <v>4533.8620935611543</v>
      </c>
      <c r="H935" s="60">
        <f t="shared" si="648"/>
        <v>91.651090605840054</v>
      </c>
      <c r="I935" s="122">
        <v>0</v>
      </c>
      <c r="J935" s="61">
        <v>0</v>
      </c>
      <c r="K935" s="61">
        <f t="shared" si="657"/>
        <v>0</v>
      </c>
      <c r="L935" s="61">
        <v>0</v>
      </c>
      <c r="M935" s="82">
        <f t="shared" si="650"/>
        <v>0</v>
      </c>
      <c r="N935" s="61">
        <f t="shared" si="651"/>
        <v>4625.5131841669945</v>
      </c>
      <c r="O935" s="60">
        <f t="shared" si="652"/>
        <v>4625.5131841669945</v>
      </c>
    </row>
    <row r="936" spans="1:15" x14ac:dyDescent="0.25">
      <c r="A936" s="6" t="s">
        <v>22</v>
      </c>
      <c r="B936" s="58" t="str">
        <f t="shared" si="647"/>
        <v>Q4/2023</v>
      </c>
      <c r="C936" s="54">
        <f t="shared" si="655"/>
        <v>45200</v>
      </c>
      <c r="D936" s="54">
        <f t="shared" si="656"/>
        <v>45291</v>
      </c>
      <c r="E936" s="58">
        <f t="shared" si="653"/>
        <v>92</v>
      </c>
      <c r="F936" s="59">
        <f>VLOOKUP(D936,'FERC Interest Rate'!$A:$B,2,TRUE)</f>
        <v>8.3500000000000005E-2</v>
      </c>
      <c r="G936" s="60">
        <f t="shared" si="654"/>
        <v>4625.5131841669945</v>
      </c>
      <c r="H936" s="60">
        <f t="shared" si="648"/>
        <v>97.351211728139333</v>
      </c>
      <c r="I936" s="122">
        <v>0</v>
      </c>
      <c r="J936" s="61">
        <v>0</v>
      </c>
      <c r="K936" s="61">
        <f t="shared" si="657"/>
        <v>0</v>
      </c>
      <c r="L936" s="61">
        <v>0</v>
      </c>
      <c r="M936" s="82">
        <f t="shared" si="650"/>
        <v>0</v>
      </c>
      <c r="N936" s="61">
        <f t="shared" si="651"/>
        <v>4722.8643958951343</v>
      </c>
      <c r="O936" s="60">
        <f t="shared" si="652"/>
        <v>4722.8643958951343</v>
      </c>
    </row>
    <row r="937" spans="1:15" x14ac:dyDescent="0.25">
      <c r="A937" s="6" t="s">
        <v>22</v>
      </c>
      <c r="B937" s="58" t="str">
        <f t="shared" si="647"/>
        <v>Q1/2024</v>
      </c>
      <c r="C937" s="54">
        <f t="shared" si="655"/>
        <v>45292</v>
      </c>
      <c r="D937" s="54">
        <f t="shared" si="656"/>
        <v>45382</v>
      </c>
      <c r="E937" s="58">
        <f t="shared" si="653"/>
        <v>91</v>
      </c>
      <c r="F937" s="59">
        <f>VLOOKUP(D937,'FERC Interest Rate'!$A:$B,2,TRUE)</f>
        <v>8.5000000000000006E-2</v>
      </c>
      <c r="G937" s="60">
        <f t="shared" si="654"/>
        <v>4722.8643958951343</v>
      </c>
      <c r="H937" s="60">
        <f t="shared" si="648"/>
        <v>99.812448366800183</v>
      </c>
      <c r="I937" s="122">
        <v>0</v>
      </c>
      <c r="J937" s="61">
        <v>0</v>
      </c>
      <c r="K937" s="61">
        <f t="shared" si="657"/>
        <v>0</v>
      </c>
      <c r="L937" s="61">
        <v>0</v>
      </c>
      <c r="M937" s="82">
        <f t="shared" si="650"/>
        <v>0</v>
      </c>
      <c r="N937" s="61">
        <f t="shared" si="651"/>
        <v>4822.6768442619341</v>
      </c>
      <c r="O937" s="60">
        <f t="shared" si="652"/>
        <v>4822.6768442619341</v>
      </c>
    </row>
    <row r="938" spans="1:15" x14ac:dyDescent="0.25">
      <c r="A938" s="6" t="s">
        <v>22</v>
      </c>
      <c r="B938" s="58" t="str">
        <f t="shared" si="647"/>
        <v>Q2/2024</v>
      </c>
      <c r="C938" s="54">
        <f t="shared" si="655"/>
        <v>45383</v>
      </c>
      <c r="D938" s="54">
        <f t="shared" si="656"/>
        <v>45473</v>
      </c>
      <c r="E938" s="58">
        <f t="shared" si="653"/>
        <v>91</v>
      </c>
      <c r="F938" s="59">
        <f>VLOOKUP(D938,'FERC Interest Rate'!$A:$B,2,TRUE)</f>
        <v>8.5000000000000006E-2</v>
      </c>
      <c r="G938" s="60">
        <f t="shared" si="654"/>
        <v>4822.6768442619341</v>
      </c>
      <c r="H938" s="60">
        <f t="shared" si="648"/>
        <v>101.9218726512734</v>
      </c>
      <c r="I938" s="122">
        <v>0</v>
      </c>
      <c r="J938" s="61">
        <v>0</v>
      </c>
      <c r="K938" s="61">
        <f t="shared" si="657"/>
        <v>0</v>
      </c>
      <c r="L938" s="61">
        <v>0</v>
      </c>
      <c r="M938" s="82">
        <f t="shared" si="650"/>
        <v>0</v>
      </c>
      <c r="N938" s="61">
        <f t="shared" si="651"/>
        <v>4924.5987169132077</v>
      </c>
      <c r="O938" s="60">
        <f t="shared" si="652"/>
        <v>4924.5987169132077</v>
      </c>
    </row>
    <row r="939" spans="1:15" x14ac:dyDescent="0.25">
      <c r="A939" s="6" t="s">
        <v>22</v>
      </c>
      <c r="B939" s="58" t="str">
        <f>+IF(MONTH(C939)&lt;4,"Q1",IF(MONTH(C939)&lt;7,"Q2",IF(MONTH(C939)&lt;10,"Q3","Q4")))&amp;"/"&amp;YEAR(C939)</f>
        <v>Q3/2024</v>
      </c>
      <c r="C939" s="54">
        <f t="shared" si="655"/>
        <v>45474</v>
      </c>
      <c r="D939" s="54">
        <f t="shared" si="656"/>
        <v>45565</v>
      </c>
      <c r="E939" s="58">
        <f t="shared" si="653"/>
        <v>92</v>
      </c>
      <c r="F939" s="59">
        <f>VLOOKUP(D939,'FERC Interest Rate'!$A:$B,2,TRUE)</f>
        <v>8.5000000000000006E-2</v>
      </c>
      <c r="G939" s="60">
        <f t="shared" si="654"/>
        <v>4924.5987169132077</v>
      </c>
      <c r="H939" s="60">
        <f t="shared" si="648"/>
        <v>105.21956821382865</v>
      </c>
      <c r="I939" s="122">
        <v>0</v>
      </c>
      <c r="J939" s="61">
        <v>0</v>
      </c>
      <c r="K939" s="61">
        <f t="shared" si="657"/>
        <v>0</v>
      </c>
      <c r="L939" s="61">
        <v>0</v>
      </c>
      <c r="M939" s="82">
        <f t="shared" si="650"/>
        <v>0</v>
      </c>
      <c r="N939" s="61">
        <f t="shared" si="651"/>
        <v>5029.8182851270367</v>
      </c>
      <c r="O939" s="60">
        <f t="shared" si="652"/>
        <v>5029.8182851270367</v>
      </c>
    </row>
    <row r="940" spans="1:15" x14ac:dyDescent="0.25">
      <c r="A940" s="6" t="s">
        <v>22</v>
      </c>
      <c r="B940" s="58" t="str">
        <f>+IF(MONTH(C940)&lt;4,"Q1",IF(MONTH(C940)&lt;7,"Q2",IF(MONTH(C940)&lt;10,"Q3","Q4")))&amp;"/"&amp;YEAR(C940)</f>
        <v>Q4/2024</v>
      </c>
      <c r="C940" s="54">
        <f t="shared" si="655"/>
        <v>45566</v>
      </c>
      <c r="D940" s="54">
        <f t="shared" si="656"/>
        <v>45657</v>
      </c>
      <c r="E940" s="58">
        <f t="shared" si="653"/>
        <v>92</v>
      </c>
      <c r="F940" s="59">
        <f>VLOOKUP(D940,'FERC Interest Rate'!$A:$B,2,TRUE)</f>
        <v>8.5000000000000006E-2</v>
      </c>
      <c r="G940" s="60">
        <f t="shared" si="654"/>
        <v>5029.8182851270367</v>
      </c>
      <c r="H940" s="60">
        <f t="shared" si="648"/>
        <v>107.46770215763233</v>
      </c>
      <c r="I940" s="122">
        <v>0</v>
      </c>
      <c r="J940" s="61">
        <v>0</v>
      </c>
      <c r="K940" s="61">
        <f t="shared" si="657"/>
        <v>0</v>
      </c>
      <c r="L940" s="61">
        <v>0</v>
      </c>
      <c r="M940" s="82">
        <f t="shared" si="650"/>
        <v>0</v>
      </c>
      <c r="N940" s="61">
        <f t="shared" si="651"/>
        <v>5137.2859872846693</v>
      </c>
      <c r="O940" s="60">
        <f t="shared" si="652"/>
        <v>5137.2859872846693</v>
      </c>
    </row>
    <row r="941" spans="1:15" x14ac:dyDescent="0.25">
      <c r="A941" s="63" t="s">
        <v>44</v>
      </c>
      <c r="B941" s="58" t="str">
        <f t="shared" ref="B941:B944" si="658">+IF(MONTH(C941)&lt;4,"Q1",IF(MONTH(C941)&lt;7,"Q2",IF(MONTH(C941)&lt;10,"Q3","Q4")))&amp;"/"&amp;YEAR(C941)</f>
        <v>Q1/2025</v>
      </c>
      <c r="C941" s="54">
        <f t="shared" si="655"/>
        <v>45658</v>
      </c>
      <c r="D941" s="54">
        <f t="shared" si="656"/>
        <v>45747</v>
      </c>
      <c r="E941" s="58">
        <f t="shared" si="653"/>
        <v>90</v>
      </c>
      <c r="F941" s="59">
        <f>VLOOKUP(D941,'FERC Interest Rate'!$A:$B,2,TRUE)</f>
        <v>8.0399999999999999E-2</v>
      </c>
      <c r="G941" s="60">
        <f t="shared" si="654"/>
        <v>5137.2859872846693</v>
      </c>
      <c r="H941" s="60">
        <f t="shared" si="648"/>
        <v>101.84493535340238</v>
      </c>
      <c r="I941" s="122">
        <f>(SUM($H$932:$H$944)/20)</f>
        <v>44.006546131903541</v>
      </c>
      <c r="J941" s="61">
        <f t="shared" ref="J941:J944" si="659">G941*F941*(E941/(DATE(YEAR(D941),12,31)-DATE(YEAR(D941),1,1)+1))</f>
        <v>101.84493535340238</v>
      </c>
      <c r="K941" s="61">
        <f t="shared" ref="K941:K944" si="660">+SUM(I941:J941)</f>
        <v>145.85148148530592</v>
      </c>
      <c r="L941" s="61">
        <f>VLOOKUP($L$930,$A$1:$E$45,4,FALSE)/20</f>
        <v>217.95</v>
      </c>
      <c r="M941" s="82">
        <f t="shared" ref="M941:M944" si="661">+SUM(K941:L941)</f>
        <v>363.80148148530589</v>
      </c>
      <c r="N941" s="61">
        <f t="shared" si="651"/>
        <v>5340.9758579914742</v>
      </c>
      <c r="O941" s="60">
        <f t="shared" si="652"/>
        <v>4977.1743765061683</v>
      </c>
    </row>
    <row r="942" spans="1:15" x14ac:dyDescent="0.25">
      <c r="A942" s="63" t="s">
        <v>45</v>
      </c>
      <c r="B942" s="58" t="str">
        <f t="shared" si="658"/>
        <v>Q2/2025</v>
      </c>
      <c r="C942" s="54">
        <f t="shared" si="655"/>
        <v>45748</v>
      </c>
      <c r="D942" s="54">
        <f t="shared" si="656"/>
        <v>45838</v>
      </c>
      <c r="E942" s="58">
        <f t="shared" si="653"/>
        <v>91</v>
      </c>
      <c r="F942" s="59">
        <f>VLOOKUP(D942,'FERC Interest Rate'!$A:$B,2,TRUE)</f>
        <v>7.5499999999999998E-2</v>
      </c>
      <c r="G942" s="60">
        <f t="shared" si="654"/>
        <v>4977.1743765061683</v>
      </c>
      <c r="H942" s="60"/>
      <c r="I942" s="122">
        <f>(SUM($H$932:$H$944)/20)</f>
        <v>44.006546131903541</v>
      </c>
      <c r="J942" s="61">
        <f t="shared" si="659"/>
        <v>93.68678507886473</v>
      </c>
      <c r="K942" s="61">
        <f t="shared" si="660"/>
        <v>137.69333121076826</v>
      </c>
      <c r="L942" s="61">
        <f>VLOOKUP($L$930,$A$1:$E$45,4,FALSE)/20</f>
        <v>217.95</v>
      </c>
      <c r="M942" s="82">
        <f t="shared" si="661"/>
        <v>355.64333121076822</v>
      </c>
      <c r="N942" s="61">
        <f t="shared" si="651"/>
        <v>5070.8611615850332</v>
      </c>
      <c r="O942" s="60">
        <f t="shared" si="652"/>
        <v>4715.2178303742648</v>
      </c>
    </row>
    <row r="943" spans="1:15" x14ac:dyDescent="0.25">
      <c r="A943" s="63" t="s">
        <v>46</v>
      </c>
      <c r="B943" s="58" t="str">
        <f t="shared" si="658"/>
        <v>Q3/2025</v>
      </c>
      <c r="C943" s="54">
        <f t="shared" si="655"/>
        <v>45839</v>
      </c>
      <c r="D943" s="54">
        <f t="shared" si="656"/>
        <v>45930</v>
      </c>
      <c r="E943" s="58">
        <f t="shared" si="653"/>
        <v>92</v>
      </c>
      <c r="F943" s="59">
        <f>VLOOKUP(D943,'FERC Interest Rate'!$A:$B,2,TRUE)</f>
        <v>7.4999999999999997E-2</v>
      </c>
      <c r="G943" s="60">
        <f t="shared" si="654"/>
        <v>4715.2178303742648</v>
      </c>
      <c r="H943" s="60"/>
      <c r="I943" s="122">
        <f>(SUM($H$932:$H$944)/20)</f>
        <v>44.006546131903541</v>
      </c>
      <c r="J943" s="61">
        <f t="shared" si="659"/>
        <v>89.136994601595688</v>
      </c>
      <c r="K943" s="61">
        <f t="shared" si="660"/>
        <v>133.14354073349924</v>
      </c>
      <c r="L943" s="61">
        <f>VLOOKUP($L$930,$A$1:$E$45,4,FALSE)/20</f>
        <v>217.95</v>
      </c>
      <c r="M943" s="82">
        <f t="shared" si="661"/>
        <v>351.09354073349925</v>
      </c>
      <c r="N943" s="61">
        <f t="shared" si="651"/>
        <v>4804.3548249758605</v>
      </c>
      <c r="O943" s="60">
        <f t="shared" si="652"/>
        <v>4453.2612842423614</v>
      </c>
    </row>
    <row r="944" spans="1:15" x14ac:dyDescent="0.25">
      <c r="A944" s="6" t="s">
        <v>47</v>
      </c>
      <c r="B944" s="58" t="str">
        <f t="shared" si="658"/>
        <v>Q4/2025</v>
      </c>
      <c r="C944" s="54">
        <f t="shared" si="655"/>
        <v>45931</v>
      </c>
      <c r="D944" s="54">
        <f t="shared" si="656"/>
        <v>46022</v>
      </c>
      <c r="E944" s="58">
        <f t="shared" si="653"/>
        <v>92</v>
      </c>
      <c r="F944" s="59">
        <f>VLOOKUP(D944,'FERC Interest Rate'!$A:$B,2,TRUE)</f>
        <v>7.4999999999999997E-2</v>
      </c>
      <c r="G944" s="60">
        <f t="shared" si="654"/>
        <v>4453.2612842423614</v>
      </c>
      <c r="H944" s="60"/>
      <c r="I944" s="122">
        <f>(SUM($H$932:$H$944)/20)</f>
        <v>44.006546131903541</v>
      </c>
      <c r="J944" s="61">
        <f t="shared" si="659"/>
        <v>84.184939345951506</v>
      </c>
      <c r="K944" s="61">
        <f t="shared" si="660"/>
        <v>128.19148547785505</v>
      </c>
      <c r="L944" s="61">
        <f>VLOOKUP($L$930,$A$1:$E$45,4,FALSE)/20</f>
        <v>217.95</v>
      </c>
      <c r="M944" s="82">
        <f t="shared" si="661"/>
        <v>346.14148547785504</v>
      </c>
      <c r="N944" s="61">
        <f t="shared" si="651"/>
        <v>4537.4462235883129</v>
      </c>
      <c r="O944" s="60">
        <f t="shared" si="652"/>
        <v>4191.3047381104579</v>
      </c>
    </row>
    <row r="945" spans="1:15" ht="13.5" thickBot="1" x14ac:dyDescent="0.35">
      <c r="A945" s="101"/>
      <c r="B945" s="102"/>
      <c r="C945" s="103"/>
      <c r="D945" s="103"/>
      <c r="E945" s="102"/>
      <c r="F945" s="102"/>
      <c r="G945" s="99">
        <f t="shared" ref="G945:O945" si="662">+SUM(G932:G944)</f>
        <v>61134.369200964597</v>
      </c>
      <c r="H945" s="99">
        <f t="shared" si="662"/>
        <v>880.13092263807084</v>
      </c>
      <c r="I945" s="99">
        <f t="shared" si="662"/>
        <v>176.02618452761416</v>
      </c>
      <c r="J945" s="99">
        <f t="shared" si="662"/>
        <v>368.85365437981432</v>
      </c>
      <c r="K945" s="99">
        <f t="shared" si="662"/>
        <v>544.87983890742851</v>
      </c>
      <c r="L945" s="99">
        <f t="shared" si="662"/>
        <v>871.8</v>
      </c>
      <c r="M945" s="99">
        <f t="shared" si="662"/>
        <v>1416.6798389074283</v>
      </c>
      <c r="N945" s="99">
        <f t="shared" si="662"/>
        <v>62383.353777982476</v>
      </c>
      <c r="O945" s="99">
        <f t="shared" si="662"/>
        <v>60966.673939075052</v>
      </c>
    </row>
    <row r="946" spans="1:15" ht="13" thickTop="1" x14ac:dyDescent="0.25"/>
    <row r="947" spans="1:15" ht="13" x14ac:dyDescent="0.3">
      <c r="B947" s="3"/>
      <c r="C947" s="3"/>
      <c r="D947" s="3"/>
      <c r="E947" s="3"/>
      <c r="F947" s="3"/>
      <c r="G947" s="3"/>
      <c r="H947" s="3"/>
      <c r="I947" s="84"/>
      <c r="J947" s="432" t="s">
        <v>15</v>
      </c>
      <c r="K947" s="433"/>
      <c r="L947" s="198" t="s">
        <v>120</v>
      </c>
      <c r="M947" s="91"/>
      <c r="N947" s="3"/>
      <c r="O947" s="3"/>
    </row>
    <row r="948" spans="1:15" ht="52" x14ac:dyDescent="0.3">
      <c r="A948" s="62" t="s">
        <v>43</v>
      </c>
      <c r="B948" s="62" t="s">
        <v>3</v>
      </c>
      <c r="C948" s="62" t="s">
        <v>4</v>
      </c>
      <c r="D948" s="62" t="s">
        <v>5</v>
      </c>
      <c r="E948" s="62" t="s">
        <v>6</v>
      </c>
      <c r="F948" s="62" t="s">
        <v>7</v>
      </c>
      <c r="G948" s="62" t="s">
        <v>83</v>
      </c>
      <c r="H948" s="62" t="s">
        <v>84</v>
      </c>
      <c r="I948" s="77" t="s">
        <v>85</v>
      </c>
      <c r="J948" s="78" t="s">
        <v>86</v>
      </c>
      <c r="K948" s="78" t="s">
        <v>87</v>
      </c>
      <c r="L948" s="78" t="s">
        <v>88</v>
      </c>
      <c r="M948" s="79" t="s">
        <v>89</v>
      </c>
      <c r="N948" s="62" t="s">
        <v>90</v>
      </c>
      <c r="O948" s="62" t="s">
        <v>91</v>
      </c>
    </row>
    <row r="949" spans="1:15" x14ac:dyDescent="0.25">
      <c r="A949" s="6" t="s">
        <v>22</v>
      </c>
      <c r="B949" s="58" t="str">
        <f t="shared" ref="B949:B955" si="663">+IF(MONTH(C949)&lt;4,"Q1",IF(MONTH(C949)&lt;7,"Q2",IF(MONTH(C949)&lt;10,"Q3","Q4")))&amp;"/"&amp;YEAR(C949)</f>
        <v>Q1/2023</v>
      </c>
      <c r="C949" s="54">
        <f>VLOOKUP(L947,$A$1:$E$45,2,FALSE)</f>
        <v>44932</v>
      </c>
      <c r="D949" s="54">
        <f>DATE(YEAR(C949),IF(MONTH(C949)&lt;=3,3,IF(MONTH(C949)&lt;=6,6,IF(MONTH(C949)&lt;=9,9,12))),IF(OR(MONTH(C949)&lt;=3,MONTH(C949)&gt;=10),31,30))</f>
        <v>45016</v>
      </c>
      <c r="E949" s="58">
        <f>D949-C949+1</f>
        <v>85</v>
      </c>
      <c r="F949" s="59">
        <f>VLOOKUP(D949,'FERC Interest Rate'!$A:$B,2,TRUE)</f>
        <v>6.3100000000000003E-2</v>
      </c>
      <c r="G949" s="60">
        <f>VLOOKUP(L947,$A$2:$E$45,4,FALSE)</f>
        <v>3627</v>
      </c>
      <c r="H949" s="60">
        <f t="shared" ref="H949:H957" si="664">G949*F949*(E949/(DATE(YEAR(D949),12,31)-DATE(YEAR(D949),1,1)+1))</f>
        <v>53.297026027397266</v>
      </c>
      <c r="I949" s="122">
        <v>0</v>
      </c>
      <c r="J949" s="61">
        <v>0</v>
      </c>
      <c r="K949" s="61">
        <f t="shared" ref="K949:K950" si="665">+SUM(I949:J949)</f>
        <v>0</v>
      </c>
      <c r="L949" s="61">
        <v>0</v>
      </c>
      <c r="M949" s="82">
        <f t="shared" ref="M949:M956" si="666">+SUM(K949:L949)</f>
        <v>0</v>
      </c>
      <c r="N949" s="61">
        <f t="shared" ref="N949:N960" si="667">+G949+H949+J949</f>
        <v>3680.2970260273974</v>
      </c>
      <c r="O949" s="60">
        <f t="shared" ref="O949:O960" si="668">G949+H949-L949-I949</f>
        <v>3680.2970260273974</v>
      </c>
    </row>
    <row r="950" spans="1:15" x14ac:dyDescent="0.25">
      <c r="A950" s="6" t="s">
        <v>22</v>
      </c>
      <c r="B950" s="58" t="str">
        <f t="shared" si="663"/>
        <v>Q2/2023</v>
      </c>
      <c r="C950" s="54">
        <f>D949+1</f>
        <v>45017</v>
      </c>
      <c r="D950" s="54">
        <f>EOMONTH(D949,3)</f>
        <v>45107</v>
      </c>
      <c r="E950" s="58">
        <f t="shared" ref="E950:E960" si="669">D950-C950+1</f>
        <v>91</v>
      </c>
      <c r="F950" s="59">
        <f>VLOOKUP(D950,'FERC Interest Rate'!$A:$B,2,TRUE)</f>
        <v>7.4999999999999997E-2</v>
      </c>
      <c r="G950" s="60">
        <f t="shared" ref="G950:G960" si="670">O949</f>
        <v>3680.2970260273974</v>
      </c>
      <c r="H950" s="60">
        <f t="shared" si="664"/>
        <v>68.816512883936937</v>
      </c>
      <c r="I950" s="122">
        <v>0</v>
      </c>
      <c r="J950" s="61">
        <v>0</v>
      </c>
      <c r="K950" s="61">
        <f t="shared" si="665"/>
        <v>0</v>
      </c>
      <c r="L950" s="61">
        <v>0</v>
      </c>
      <c r="M950" s="82">
        <f t="shared" si="666"/>
        <v>0</v>
      </c>
      <c r="N950" s="61">
        <f t="shared" si="667"/>
        <v>3749.1135389113342</v>
      </c>
      <c r="O950" s="60">
        <f t="shared" si="668"/>
        <v>3749.1135389113342</v>
      </c>
    </row>
    <row r="951" spans="1:15" x14ac:dyDescent="0.25">
      <c r="A951" s="6" t="s">
        <v>22</v>
      </c>
      <c r="B951" s="58" t="str">
        <f t="shared" si="663"/>
        <v>Q3/2023</v>
      </c>
      <c r="C951" s="54">
        <f t="shared" ref="C951:C960" si="671">D950+1</f>
        <v>45108</v>
      </c>
      <c r="D951" s="54">
        <f t="shared" ref="D951:D960" si="672">EOMONTH(D950,3)</f>
        <v>45199</v>
      </c>
      <c r="E951" s="58">
        <f t="shared" si="669"/>
        <v>92</v>
      </c>
      <c r="F951" s="59">
        <f>VLOOKUP(D951,'FERC Interest Rate'!$A:$B,2,TRUE)</f>
        <v>8.0199999999999994E-2</v>
      </c>
      <c r="G951" s="60">
        <f t="shared" si="670"/>
        <v>3749.1135389113342</v>
      </c>
      <c r="H951" s="60">
        <f t="shared" si="664"/>
        <v>75.787559823296945</v>
      </c>
      <c r="I951" s="122">
        <v>0</v>
      </c>
      <c r="J951" s="61">
        <v>0</v>
      </c>
      <c r="K951" s="61">
        <f t="shared" ref="K951:K956" si="673">+SUM(I951:J951)</f>
        <v>0</v>
      </c>
      <c r="L951" s="61">
        <v>0</v>
      </c>
      <c r="M951" s="82">
        <f t="shared" si="666"/>
        <v>0</v>
      </c>
      <c r="N951" s="61">
        <f t="shared" si="667"/>
        <v>3824.901098734631</v>
      </c>
      <c r="O951" s="60">
        <f t="shared" si="668"/>
        <v>3824.901098734631</v>
      </c>
    </row>
    <row r="952" spans="1:15" x14ac:dyDescent="0.25">
      <c r="A952" s="6" t="s">
        <v>22</v>
      </c>
      <c r="B952" s="58" t="str">
        <f t="shared" si="663"/>
        <v>Q4/2023</v>
      </c>
      <c r="C952" s="54">
        <f t="shared" si="671"/>
        <v>45200</v>
      </c>
      <c r="D952" s="54">
        <f t="shared" si="672"/>
        <v>45291</v>
      </c>
      <c r="E952" s="58">
        <f t="shared" si="669"/>
        <v>92</v>
      </c>
      <c r="F952" s="59">
        <f>VLOOKUP(D952,'FERC Interest Rate'!$A:$B,2,TRUE)</f>
        <v>8.3500000000000005E-2</v>
      </c>
      <c r="G952" s="60">
        <f t="shared" si="670"/>
        <v>3824.901098734631</v>
      </c>
      <c r="H952" s="60">
        <f t="shared" si="664"/>
        <v>80.501069151998465</v>
      </c>
      <c r="I952" s="122">
        <v>0</v>
      </c>
      <c r="J952" s="61">
        <v>0</v>
      </c>
      <c r="K952" s="61">
        <f t="shared" si="673"/>
        <v>0</v>
      </c>
      <c r="L952" s="61">
        <v>0</v>
      </c>
      <c r="M952" s="82">
        <f t="shared" si="666"/>
        <v>0</v>
      </c>
      <c r="N952" s="61">
        <f t="shared" si="667"/>
        <v>3905.4021678866293</v>
      </c>
      <c r="O952" s="60">
        <f t="shared" si="668"/>
        <v>3905.4021678866293</v>
      </c>
    </row>
    <row r="953" spans="1:15" x14ac:dyDescent="0.25">
      <c r="A953" s="6" t="s">
        <v>22</v>
      </c>
      <c r="B953" s="58" t="str">
        <f t="shared" si="663"/>
        <v>Q1/2024</v>
      </c>
      <c r="C953" s="54">
        <f t="shared" si="671"/>
        <v>45292</v>
      </c>
      <c r="D953" s="54">
        <f t="shared" si="672"/>
        <v>45382</v>
      </c>
      <c r="E953" s="58">
        <f t="shared" si="669"/>
        <v>91</v>
      </c>
      <c r="F953" s="59">
        <f>VLOOKUP(D953,'FERC Interest Rate'!$A:$B,2,TRUE)</f>
        <v>8.5000000000000006E-2</v>
      </c>
      <c r="G953" s="60">
        <f t="shared" si="670"/>
        <v>3905.4021678866293</v>
      </c>
      <c r="H953" s="60">
        <f t="shared" si="664"/>
        <v>82.536299914216059</v>
      </c>
      <c r="I953" s="122">
        <v>0</v>
      </c>
      <c r="J953" s="61">
        <v>0</v>
      </c>
      <c r="K953" s="61">
        <f t="shared" si="673"/>
        <v>0</v>
      </c>
      <c r="L953" s="61">
        <v>0</v>
      </c>
      <c r="M953" s="82">
        <f t="shared" si="666"/>
        <v>0</v>
      </c>
      <c r="N953" s="61">
        <f t="shared" si="667"/>
        <v>3987.9384678008455</v>
      </c>
      <c r="O953" s="60">
        <f t="shared" si="668"/>
        <v>3987.9384678008455</v>
      </c>
    </row>
    <row r="954" spans="1:15" x14ac:dyDescent="0.25">
      <c r="A954" s="6" t="s">
        <v>22</v>
      </c>
      <c r="B954" s="58" t="str">
        <f t="shared" si="663"/>
        <v>Q2/2024</v>
      </c>
      <c r="C954" s="54">
        <f t="shared" si="671"/>
        <v>45383</v>
      </c>
      <c r="D954" s="54">
        <f t="shared" si="672"/>
        <v>45473</v>
      </c>
      <c r="E954" s="58">
        <f t="shared" si="669"/>
        <v>91</v>
      </c>
      <c r="F954" s="59">
        <f>VLOOKUP(D954,'FERC Interest Rate'!$A:$B,2,TRUE)</f>
        <v>8.5000000000000006E-2</v>
      </c>
      <c r="G954" s="60">
        <f t="shared" si="670"/>
        <v>3987.9384678008455</v>
      </c>
      <c r="H954" s="60">
        <f t="shared" si="664"/>
        <v>84.280612154206395</v>
      </c>
      <c r="I954" s="122">
        <v>0</v>
      </c>
      <c r="J954" s="61">
        <v>0</v>
      </c>
      <c r="K954" s="61">
        <f t="shared" si="673"/>
        <v>0</v>
      </c>
      <c r="L954" s="61">
        <v>0</v>
      </c>
      <c r="M954" s="82">
        <f t="shared" si="666"/>
        <v>0</v>
      </c>
      <c r="N954" s="61">
        <f t="shared" si="667"/>
        <v>4072.2190799550517</v>
      </c>
      <c r="O954" s="60">
        <f t="shared" si="668"/>
        <v>4072.2190799550517</v>
      </c>
    </row>
    <row r="955" spans="1:15" x14ac:dyDescent="0.25">
      <c r="A955" s="6" t="s">
        <v>22</v>
      </c>
      <c r="B955" s="58" t="str">
        <f t="shared" si="663"/>
        <v>Q3/2024</v>
      </c>
      <c r="C955" s="54">
        <f t="shared" si="671"/>
        <v>45474</v>
      </c>
      <c r="D955" s="54">
        <f t="shared" si="672"/>
        <v>45565</v>
      </c>
      <c r="E955" s="58">
        <f t="shared" si="669"/>
        <v>92</v>
      </c>
      <c r="F955" s="59">
        <f>VLOOKUP(D955,'FERC Interest Rate'!$A:$B,2,TRUE)</f>
        <v>8.5000000000000006E-2</v>
      </c>
      <c r="G955" s="60">
        <f t="shared" si="670"/>
        <v>4072.2190799550517</v>
      </c>
      <c r="H955" s="60">
        <f t="shared" si="664"/>
        <v>87.007522418711758</v>
      </c>
      <c r="I955" s="122">
        <v>0</v>
      </c>
      <c r="J955" s="61">
        <v>0</v>
      </c>
      <c r="K955" s="61">
        <f t="shared" si="673"/>
        <v>0</v>
      </c>
      <c r="L955" s="61">
        <v>0</v>
      </c>
      <c r="M955" s="82">
        <f t="shared" si="666"/>
        <v>0</v>
      </c>
      <c r="N955" s="61">
        <f t="shared" si="667"/>
        <v>4159.2266023737639</v>
      </c>
      <c r="O955" s="60">
        <f t="shared" si="668"/>
        <v>4159.2266023737639</v>
      </c>
    </row>
    <row r="956" spans="1:15" x14ac:dyDescent="0.25">
      <c r="A956" s="6" t="s">
        <v>22</v>
      </c>
      <c r="B956" s="58" t="str">
        <f>+IF(MONTH(C956)&lt;4,"Q1",IF(MONTH(C956)&lt;7,"Q2",IF(MONTH(C956)&lt;10,"Q3","Q4")))&amp;"/"&amp;YEAR(C956)</f>
        <v>Q4/2024</v>
      </c>
      <c r="C956" s="54">
        <f t="shared" si="671"/>
        <v>45566</v>
      </c>
      <c r="D956" s="54">
        <f t="shared" si="672"/>
        <v>45657</v>
      </c>
      <c r="E956" s="58">
        <f t="shared" si="669"/>
        <v>92</v>
      </c>
      <c r="F956" s="59">
        <f>VLOOKUP(D956,'FERC Interest Rate'!$A:$B,2,TRUE)</f>
        <v>8.5000000000000006E-2</v>
      </c>
      <c r="G956" s="60">
        <f t="shared" si="670"/>
        <v>4159.2266023737639</v>
      </c>
      <c r="H956" s="60">
        <f t="shared" si="664"/>
        <v>88.866535602630691</v>
      </c>
      <c r="I956" s="122">
        <v>0</v>
      </c>
      <c r="J956" s="61">
        <v>0</v>
      </c>
      <c r="K956" s="61">
        <f t="shared" si="673"/>
        <v>0</v>
      </c>
      <c r="L956" s="61">
        <v>0</v>
      </c>
      <c r="M956" s="82">
        <f t="shared" si="666"/>
        <v>0</v>
      </c>
      <c r="N956" s="61">
        <f t="shared" si="667"/>
        <v>4248.0931379763942</v>
      </c>
      <c r="O956" s="60">
        <f t="shared" si="668"/>
        <v>4248.0931379763942</v>
      </c>
    </row>
    <row r="957" spans="1:15" x14ac:dyDescent="0.25">
      <c r="A957" s="63" t="s">
        <v>44</v>
      </c>
      <c r="B957" s="58" t="str">
        <f>+IF(MONTH(C957)&lt;4,"Q1",IF(MONTH(C957)&lt;7,"Q2",IF(MONTH(C957)&lt;10,"Q3","Q4")))&amp;"/"&amp;YEAR(C957)</f>
        <v>Q1/2025</v>
      </c>
      <c r="C957" s="54">
        <f t="shared" si="671"/>
        <v>45658</v>
      </c>
      <c r="D957" s="54">
        <f t="shared" si="672"/>
        <v>45747</v>
      </c>
      <c r="E957" s="58">
        <f t="shared" si="669"/>
        <v>90</v>
      </c>
      <c r="F957" s="59">
        <f>VLOOKUP(D957,'FERC Interest Rate'!$A:$B,2,TRUE)</f>
        <v>8.0399999999999999E-2</v>
      </c>
      <c r="G957" s="60">
        <f t="shared" si="670"/>
        <v>4248.0931379763942</v>
      </c>
      <c r="H957" s="60">
        <f t="shared" si="664"/>
        <v>84.216991633964895</v>
      </c>
      <c r="I957" s="122">
        <f>(SUM($H$949:$H$960)/20)</f>
        <v>35.265506480517971</v>
      </c>
      <c r="J957" s="61">
        <f t="shared" ref="J957" si="674">G957*F957*(E957/(DATE(YEAR(D957),12,31)-DATE(YEAR(D957),1,1)+1))</f>
        <v>84.216991633964895</v>
      </c>
      <c r="K957" s="61">
        <f t="shared" ref="K957" si="675">+SUM(I957:J957)</f>
        <v>119.48249811448287</v>
      </c>
      <c r="L957" s="61">
        <f>VLOOKUP($L$947,$A$1:$E$45,4,FALSE)/20</f>
        <v>181.35</v>
      </c>
      <c r="M957" s="82">
        <f t="shared" ref="M957" si="676">+SUM(K957:L957)</f>
        <v>300.83249811448286</v>
      </c>
      <c r="N957" s="61">
        <f t="shared" si="667"/>
        <v>4416.5271212443249</v>
      </c>
      <c r="O957" s="60">
        <f t="shared" si="668"/>
        <v>4115.6946231298416</v>
      </c>
    </row>
    <row r="958" spans="1:15" x14ac:dyDescent="0.25">
      <c r="A958" s="63" t="s">
        <v>45</v>
      </c>
      <c r="B958" s="58" t="str">
        <f t="shared" ref="B958:B960" si="677">+IF(MONTH(C958)&lt;4,"Q1",IF(MONTH(C958)&lt;7,"Q2",IF(MONTH(C958)&lt;10,"Q3","Q4")))&amp;"/"&amp;YEAR(C958)</f>
        <v>Q2/2025</v>
      </c>
      <c r="C958" s="54">
        <f t="shared" si="671"/>
        <v>45748</v>
      </c>
      <c r="D958" s="54">
        <f t="shared" si="672"/>
        <v>45838</v>
      </c>
      <c r="E958" s="58">
        <f t="shared" si="669"/>
        <v>91</v>
      </c>
      <c r="F958" s="59">
        <f>VLOOKUP(D958,'FERC Interest Rate'!$A:$B,2,TRUE)</f>
        <v>7.5499999999999998E-2</v>
      </c>
      <c r="G958" s="60">
        <f t="shared" si="670"/>
        <v>4115.6946231298416</v>
      </c>
      <c r="H958" s="60"/>
      <c r="I958" s="122">
        <f>(SUM($H$949:$H$960)/20)</f>
        <v>35.265506480517971</v>
      </c>
      <c r="J958" s="61">
        <f t="shared" ref="J958:J960" si="678">G958*F958*(E958/(DATE(YEAR(D958),12,31)-DATE(YEAR(D958),1,1)+1))</f>
        <v>77.470903858119385</v>
      </c>
      <c r="K958" s="61">
        <f t="shared" ref="K958:K960" si="679">+SUM(I958:J958)</f>
        <v>112.73641033863736</v>
      </c>
      <c r="L958" s="61">
        <f>VLOOKUP($L$947,$A$1:$E$45,4,FALSE)/20</f>
        <v>181.35</v>
      </c>
      <c r="M958" s="82">
        <f t="shared" ref="M958:M960" si="680">+SUM(K958:L958)</f>
        <v>294.08641033863734</v>
      </c>
      <c r="N958" s="61">
        <f t="shared" si="667"/>
        <v>4193.1655269879611</v>
      </c>
      <c r="O958" s="60">
        <f t="shared" si="668"/>
        <v>3899.0791166493236</v>
      </c>
    </row>
    <row r="959" spans="1:15" x14ac:dyDescent="0.25">
      <c r="A959" s="63" t="s">
        <v>46</v>
      </c>
      <c r="B959" s="58" t="str">
        <f t="shared" si="677"/>
        <v>Q3/2025</v>
      </c>
      <c r="C959" s="54">
        <f t="shared" si="671"/>
        <v>45839</v>
      </c>
      <c r="D959" s="54">
        <f t="shared" si="672"/>
        <v>45930</v>
      </c>
      <c r="E959" s="58">
        <f t="shared" si="669"/>
        <v>92</v>
      </c>
      <c r="F959" s="59">
        <f>VLOOKUP(D959,'FERC Interest Rate'!$A:$B,2,TRUE)</f>
        <v>7.4999999999999997E-2</v>
      </c>
      <c r="G959" s="60">
        <f t="shared" si="670"/>
        <v>3899.0791166493236</v>
      </c>
      <c r="H959" s="60"/>
      <c r="I959" s="122">
        <f>(SUM($H$949:$H$960)/20)</f>
        <v>35.265506480517971</v>
      </c>
      <c r="J959" s="61">
        <f t="shared" si="678"/>
        <v>73.708618917480365</v>
      </c>
      <c r="K959" s="61">
        <f t="shared" si="679"/>
        <v>108.97412539799834</v>
      </c>
      <c r="L959" s="61">
        <f>VLOOKUP($L$947,$A$1:$E$45,4,FALSE)/20</f>
        <v>181.35</v>
      </c>
      <c r="M959" s="82">
        <f t="shared" si="680"/>
        <v>290.32412539799833</v>
      </c>
      <c r="N959" s="61">
        <f t="shared" si="667"/>
        <v>3972.7877355668038</v>
      </c>
      <c r="O959" s="60">
        <f t="shared" si="668"/>
        <v>3682.4636101688056</v>
      </c>
    </row>
    <row r="960" spans="1:15" x14ac:dyDescent="0.25">
      <c r="A960" s="6" t="s">
        <v>47</v>
      </c>
      <c r="B960" s="58" t="str">
        <f t="shared" si="677"/>
        <v>Q4/2025</v>
      </c>
      <c r="C960" s="54">
        <f t="shared" si="671"/>
        <v>45931</v>
      </c>
      <c r="D960" s="54">
        <f t="shared" si="672"/>
        <v>46022</v>
      </c>
      <c r="E960" s="58">
        <f t="shared" si="669"/>
        <v>92</v>
      </c>
      <c r="F960" s="59">
        <f>VLOOKUP(D960,'FERC Interest Rate'!$A:$B,2,TRUE)</f>
        <v>7.4999999999999997E-2</v>
      </c>
      <c r="G960" s="60">
        <f t="shared" si="670"/>
        <v>3682.4636101688056</v>
      </c>
      <c r="H960" s="60"/>
      <c r="I960" s="122">
        <f>(SUM($H$949:$H$960)/20)</f>
        <v>35.265506480517971</v>
      </c>
      <c r="J960" s="61">
        <f t="shared" si="678"/>
        <v>69.61369564428702</v>
      </c>
      <c r="K960" s="61">
        <f t="shared" si="679"/>
        <v>104.87920212480499</v>
      </c>
      <c r="L960" s="61">
        <f>VLOOKUP($L$947,$A$1:$E$45,4,FALSE)/20</f>
        <v>181.35</v>
      </c>
      <c r="M960" s="82">
        <f t="shared" si="680"/>
        <v>286.229202124805</v>
      </c>
      <c r="N960" s="61">
        <f t="shared" si="667"/>
        <v>3752.0773058130926</v>
      </c>
      <c r="O960" s="60">
        <f t="shared" si="668"/>
        <v>3465.8481036882877</v>
      </c>
    </row>
    <row r="961" spans="1:15" ht="13.5" thickBot="1" x14ac:dyDescent="0.35">
      <c r="A961" s="101"/>
      <c r="B961" s="102"/>
      <c r="C961" s="103"/>
      <c r="D961" s="103"/>
      <c r="E961" s="102"/>
      <c r="F961" s="102"/>
      <c r="G961" s="99">
        <f t="shared" ref="G961:O961" si="681">+SUM(G949:G960)</f>
        <v>46951.428469614024</v>
      </c>
      <c r="H961" s="99">
        <f t="shared" si="681"/>
        <v>705.31012961035947</v>
      </c>
      <c r="I961" s="99">
        <f t="shared" si="681"/>
        <v>141.06202592207188</v>
      </c>
      <c r="J961" s="99">
        <f t="shared" si="681"/>
        <v>305.01021005385167</v>
      </c>
      <c r="K961" s="99">
        <f t="shared" si="681"/>
        <v>446.07223597592355</v>
      </c>
      <c r="L961" s="99">
        <f t="shared" si="681"/>
        <v>725.4</v>
      </c>
      <c r="M961" s="99">
        <f t="shared" si="681"/>
        <v>1171.4722359759235</v>
      </c>
      <c r="N961" s="99">
        <f t="shared" si="681"/>
        <v>47961.74880927823</v>
      </c>
      <c r="O961" s="99">
        <f t="shared" si="681"/>
        <v>46790.276573302304</v>
      </c>
    </row>
    <row r="962" spans="1:15" ht="13" thickTop="1" x14ac:dyDescent="0.25"/>
    <row r="963" spans="1:15" ht="13" x14ac:dyDescent="0.3">
      <c r="B963" s="3"/>
      <c r="C963" s="3"/>
      <c r="D963" s="3"/>
      <c r="E963" s="3"/>
      <c r="F963" s="3"/>
      <c r="G963" s="3"/>
      <c r="H963" s="3"/>
      <c r="I963" s="84"/>
      <c r="J963" s="432" t="s">
        <v>15</v>
      </c>
      <c r="K963" s="433"/>
      <c r="L963" s="198" t="s">
        <v>121</v>
      </c>
      <c r="M963" s="91"/>
      <c r="N963" s="3"/>
      <c r="O963" s="3"/>
    </row>
    <row r="964" spans="1:15" ht="52" x14ac:dyDescent="0.3">
      <c r="A964" s="62" t="s">
        <v>43</v>
      </c>
      <c r="B964" s="62" t="s">
        <v>3</v>
      </c>
      <c r="C964" s="62" t="s">
        <v>4</v>
      </c>
      <c r="D964" s="62" t="s">
        <v>5</v>
      </c>
      <c r="E964" s="62" t="s">
        <v>6</v>
      </c>
      <c r="F964" s="62" t="s">
        <v>7</v>
      </c>
      <c r="G964" s="62" t="s">
        <v>83</v>
      </c>
      <c r="H964" s="62" t="s">
        <v>84</v>
      </c>
      <c r="I964" s="77" t="s">
        <v>85</v>
      </c>
      <c r="J964" s="78" t="s">
        <v>86</v>
      </c>
      <c r="K964" s="78" t="s">
        <v>87</v>
      </c>
      <c r="L964" s="78" t="s">
        <v>88</v>
      </c>
      <c r="M964" s="79" t="s">
        <v>89</v>
      </c>
      <c r="N964" s="62" t="s">
        <v>90</v>
      </c>
      <c r="O964" s="62" t="s">
        <v>91</v>
      </c>
    </row>
    <row r="965" spans="1:15" x14ac:dyDescent="0.25">
      <c r="A965" s="6" t="s">
        <v>22</v>
      </c>
      <c r="B965" s="58" t="str">
        <f t="shared" ref="B965:B971" si="682">+IF(MONTH(C965)&lt;4,"Q1",IF(MONTH(C965)&lt;7,"Q2",IF(MONTH(C965)&lt;10,"Q3","Q4")))&amp;"/"&amp;YEAR(C965)</f>
        <v>Q1/2023</v>
      </c>
      <c r="C965" s="54">
        <f>VLOOKUP(L963,$A$1:$E$45,2,FALSE)</f>
        <v>44963</v>
      </c>
      <c r="D965" s="54">
        <f>DATE(YEAR(C965),IF(MONTH(C965)&lt;=3,3,IF(MONTH(C965)&lt;=6,6,IF(MONTH(C965)&lt;=9,9,12))),IF(OR(MONTH(C965)&lt;=3,MONTH(C965)&gt;=10),31,30))</f>
        <v>45016</v>
      </c>
      <c r="E965" s="58">
        <f>D965-C965+1</f>
        <v>54</v>
      </c>
      <c r="F965" s="59">
        <f>VLOOKUP(D965,'FERC Interest Rate'!$A:$B,2,TRUE)</f>
        <v>6.3100000000000003E-2</v>
      </c>
      <c r="G965" s="60">
        <f>VLOOKUP(L963,$A$2:$E$45,4,FALSE)</f>
        <v>2907</v>
      </c>
      <c r="H965" s="60">
        <f t="shared" ref="H965:H973" si="683">G965*F965*(E965/(DATE(YEAR(D965),12,31)-DATE(YEAR(D965),1,1)+1))</f>
        <v>27.137840547945206</v>
      </c>
      <c r="I965" s="122">
        <v>0</v>
      </c>
      <c r="J965" s="61">
        <v>0</v>
      </c>
      <c r="K965" s="61">
        <f t="shared" ref="K965:K966" si="684">+SUM(I965:J965)</f>
        <v>0</v>
      </c>
      <c r="L965" s="61">
        <v>0</v>
      </c>
      <c r="M965" s="82">
        <f t="shared" ref="M965:M972" si="685">+SUM(K965:L965)</f>
        <v>0</v>
      </c>
      <c r="N965" s="61">
        <f t="shared" ref="N965:N976" si="686">+G965+H965+J965</f>
        <v>2934.1378405479454</v>
      </c>
      <c r="O965" s="60">
        <f t="shared" ref="O965:O976" si="687">G965+H965-L965-I965</f>
        <v>2934.1378405479454</v>
      </c>
    </row>
    <row r="966" spans="1:15" x14ac:dyDescent="0.25">
      <c r="A966" s="6" t="s">
        <v>22</v>
      </c>
      <c r="B966" s="58" t="str">
        <f t="shared" si="682"/>
        <v>Q2/2023</v>
      </c>
      <c r="C966" s="54">
        <f>D965+1</f>
        <v>45017</v>
      </c>
      <c r="D966" s="54">
        <f>EOMONTH(D965,3)</f>
        <v>45107</v>
      </c>
      <c r="E966" s="58">
        <f t="shared" ref="E966:E976" si="688">D966-C966+1</f>
        <v>91</v>
      </c>
      <c r="F966" s="59">
        <f>VLOOKUP(D966,'FERC Interest Rate'!$A:$B,2,TRUE)</f>
        <v>7.4999999999999997E-2</v>
      </c>
      <c r="G966" s="60">
        <f t="shared" ref="G966:G976" si="689">O965</f>
        <v>2934.1378405479454</v>
      </c>
      <c r="H966" s="60">
        <f t="shared" si="683"/>
        <v>54.864358251341713</v>
      </c>
      <c r="I966" s="122">
        <v>0</v>
      </c>
      <c r="J966" s="61">
        <v>0</v>
      </c>
      <c r="K966" s="61">
        <f t="shared" si="684"/>
        <v>0</v>
      </c>
      <c r="L966" s="61">
        <v>0</v>
      </c>
      <c r="M966" s="82">
        <f t="shared" si="685"/>
        <v>0</v>
      </c>
      <c r="N966" s="61">
        <f t="shared" si="686"/>
        <v>2989.0021987992873</v>
      </c>
      <c r="O966" s="60">
        <f t="shared" si="687"/>
        <v>2989.0021987992873</v>
      </c>
    </row>
    <row r="967" spans="1:15" x14ac:dyDescent="0.25">
      <c r="A967" s="6" t="s">
        <v>22</v>
      </c>
      <c r="B967" s="58" t="str">
        <f t="shared" si="682"/>
        <v>Q3/2023</v>
      </c>
      <c r="C967" s="54">
        <f t="shared" ref="C967:C976" si="690">D966+1</f>
        <v>45108</v>
      </c>
      <c r="D967" s="54">
        <f t="shared" ref="D967:D976" si="691">EOMONTH(D966,3)</f>
        <v>45199</v>
      </c>
      <c r="E967" s="58">
        <f t="shared" si="688"/>
        <v>92</v>
      </c>
      <c r="F967" s="59">
        <f>VLOOKUP(D967,'FERC Interest Rate'!$A:$B,2,TRUE)</f>
        <v>8.0199999999999994E-2</v>
      </c>
      <c r="G967" s="60">
        <f t="shared" si="689"/>
        <v>2989.0021987992873</v>
      </c>
      <c r="H967" s="60">
        <f t="shared" si="683"/>
        <v>60.422065270193592</v>
      </c>
      <c r="I967" s="122">
        <v>0</v>
      </c>
      <c r="J967" s="61">
        <v>0</v>
      </c>
      <c r="K967" s="61">
        <f t="shared" ref="K967:K972" si="692">+SUM(I967:J967)</f>
        <v>0</v>
      </c>
      <c r="L967" s="61">
        <v>0</v>
      </c>
      <c r="M967" s="82">
        <f t="shared" si="685"/>
        <v>0</v>
      </c>
      <c r="N967" s="61">
        <f t="shared" si="686"/>
        <v>3049.4242640694811</v>
      </c>
      <c r="O967" s="60">
        <f t="shared" si="687"/>
        <v>3049.4242640694811</v>
      </c>
    </row>
    <row r="968" spans="1:15" x14ac:dyDescent="0.25">
      <c r="A968" s="6" t="s">
        <v>22</v>
      </c>
      <c r="B968" s="58" t="str">
        <f t="shared" si="682"/>
        <v>Q4/2023</v>
      </c>
      <c r="C968" s="54">
        <f t="shared" si="690"/>
        <v>45200</v>
      </c>
      <c r="D968" s="54">
        <f t="shared" si="691"/>
        <v>45291</v>
      </c>
      <c r="E968" s="58">
        <f t="shared" si="688"/>
        <v>92</v>
      </c>
      <c r="F968" s="59">
        <f>VLOOKUP(D968,'FERC Interest Rate'!$A:$B,2,TRUE)</f>
        <v>8.3500000000000005E-2</v>
      </c>
      <c r="G968" s="60">
        <f t="shared" si="689"/>
        <v>3049.4242640694811</v>
      </c>
      <c r="H968" s="60">
        <f t="shared" si="683"/>
        <v>64.179937524881524</v>
      </c>
      <c r="I968" s="122">
        <v>0</v>
      </c>
      <c r="J968" s="61">
        <v>0</v>
      </c>
      <c r="K968" s="61">
        <f t="shared" si="692"/>
        <v>0</v>
      </c>
      <c r="L968" s="61">
        <v>0</v>
      </c>
      <c r="M968" s="82">
        <f t="shared" si="685"/>
        <v>0</v>
      </c>
      <c r="N968" s="61">
        <f t="shared" si="686"/>
        <v>3113.6042015943626</v>
      </c>
      <c r="O968" s="60">
        <f t="shared" si="687"/>
        <v>3113.6042015943626</v>
      </c>
    </row>
    <row r="969" spans="1:15" x14ac:dyDescent="0.25">
      <c r="A969" s="6" t="s">
        <v>22</v>
      </c>
      <c r="B969" s="58" t="str">
        <f t="shared" si="682"/>
        <v>Q1/2024</v>
      </c>
      <c r="C969" s="54">
        <f t="shared" si="690"/>
        <v>45292</v>
      </c>
      <c r="D969" s="54">
        <f t="shared" si="691"/>
        <v>45382</v>
      </c>
      <c r="E969" s="58">
        <f t="shared" si="688"/>
        <v>91</v>
      </c>
      <c r="F969" s="59">
        <f>VLOOKUP(D969,'FERC Interest Rate'!$A:$B,2,TRUE)</f>
        <v>8.5000000000000006E-2</v>
      </c>
      <c r="G969" s="60">
        <f t="shared" si="689"/>
        <v>3113.6042015943626</v>
      </c>
      <c r="H969" s="60">
        <f t="shared" si="683"/>
        <v>65.802536883421851</v>
      </c>
      <c r="I969" s="122">
        <v>0</v>
      </c>
      <c r="J969" s="61">
        <v>0</v>
      </c>
      <c r="K969" s="61">
        <f t="shared" si="692"/>
        <v>0</v>
      </c>
      <c r="L969" s="61">
        <v>0</v>
      </c>
      <c r="M969" s="82">
        <f t="shared" si="685"/>
        <v>0</v>
      </c>
      <c r="N969" s="61">
        <f t="shared" si="686"/>
        <v>3179.4067384777845</v>
      </c>
      <c r="O969" s="60">
        <f t="shared" si="687"/>
        <v>3179.4067384777845</v>
      </c>
    </row>
    <row r="970" spans="1:15" x14ac:dyDescent="0.25">
      <c r="A970" s="6" t="s">
        <v>22</v>
      </c>
      <c r="B970" s="58" t="str">
        <f t="shared" si="682"/>
        <v>Q2/2024</v>
      </c>
      <c r="C970" s="54">
        <f t="shared" si="690"/>
        <v>45383</v>
      </c>
      <c r="D970" s="54">
        <f t="shared" si="691"/>
        <v>45473</v>
      </c>
      <c r="E970" s="58">
        <f t="shared" si="688"/>
        <v>91</v>
      </c>
      <c r="F970" s="59">
        <f>VLOOKUP(D970,'FERC Interest Rate'!$A:$B,2,TRUE)</f>
        <v>8.5000000000000006E-2</v>
      </c>
      <c r="G970" s="60">
        <f t="shared" si="689"/>
        <v>3179.4067384777845</v>
      </c>
      <c r="H970" s="60">
        <f t="shared" si="683"/>
        <v>67.193199787228593</v>
      </c>
      <c r="I970" s="122">
        <v>0</v>
      </c>
      <c r="J970" s="61">
        <v>0</v>
      </c>
      <c r="K970" s="61">
        <f t="shared" si="692"/>
        <v>0</v>
      </c>
      <c r="L970" s="61">
        <v>0</v>
      </c>
      <c r="M970" s="82">
        <f t="shared" si="685"/>
        <v>0</v>
      </c>
      <c r="N970" s="61">
        <f t="shared" si="686"/>
        <v>3246.599938265013</v>
      </c>
      <c r="O970" s="60">
        <f t="shared" si="687"/>
        <v>3246.599938265013</v>
      </c>
    </row>
    <row r="971" spans="1:15" x14ac:dyDescent="0.25">
      <c r="A971" s="6" t="s">
        <v>22</v>
      </c>
      <c r="B971" s="58" t="str">
        <f t="shared" si="682"/>
        <v>Q3/2024</v>
      </c>
      <c r="C971" s="54">
        <f t="shared" si="690"/>
        <v>45474</v>
      </c>
      <c r="D971" s="54">
        <f t="shared" si="691"/>
        <v>45565</v>
      </c>
      <c r="E971" s="58">
        <f t="shared" si="688"/>
        <v>92</v>
      </c>
      <c r="F971" s="59">
        <f>VLOOKUP(D971,'FERC Interest Rate'!$A:$B,2,TRUE)</f>
        <v>8.5000000000000006E-2</v>
      </c>
      <c r="G971" s="60">
        <f t="shared" si="689"/>
        <v>3246.599938265013</v>
      </c>
      <c r="H971" s="60">
        <f t="shared" si="683"/>
        <v>69.367244582602197</v>
      </c>
      <c r="I971" s="122">
        <v>0</v>
      </c>
      <c r="J971" s="61">
        <v>0</v>
      </c>
      <c r="K971" s="61">
        <f t="shared" si="692"/>
        <v>0</v>
      </c>
      <c r="L971" s="61">
        <v>0</v>
      </c>
      <c r="M971" s="82">
        <f t="shared" si="685"/>
        <v>0</v>
      </c>
      <c r="N971" s="61">
        <f t="shared" si="686"/>
        <v>3315.9671828476153</v>
      </c>
      <c r="O971" s="60">
        <f t="shared" si="687"/>
        <v>3315.9671828476153</v>
      </c>
    </row>
    <row r="972" spans="1:15" x14ac:dyDescent="0.25">
      <c r="A972" s="6" t="s">
        <v>22</v>
      </c>
      <c r="B972" s="58" t="str">
        <f>+IF(MONTH(C972)&lt;4,"Q1",IF(MONTH(C972)&lt;7,"Q2",IF(MONTH(C972)&lt;10,"Q3","Q4")))&amp;"/"&amp;YEAR(C972)</f>
        <v>Q4/2024</v>
      </c>
      <c r="C972" s="54">
        <f t="shared" si="690"/>
        <v>45566</v>
      </c>
      <c r="D972" s="54">
        <f t="shared" si="691"/>
        <v>45657</v>
      </c>
      <c r="E972" s="58">
        <f t="shared" si="688"/>
        <v>92</v>
      </c>
      <c r="F972" s="59">
        <f>VLOOKUP(D972,'FERC Interest Rate'!$A:$B,2,TRUE)</f>
        <v>8.5000000000000006E-2</v>
      </c>
      <c r="G972" s="60">
        <f t="shared" si="689"/>
        <v>3315.9671828476153</v>
      </c>
      <c r="H972" s="60">
        <f t="shared" si="683"/>
        <v>70.849353469585665</v>
      </c>
      <c r="I972" s="122">
        <v>0</v>
      </c>
      <c r="J972" s="61">
        <v>0</v>
      </c>
      <c r="K972" s="61">
        <f t="shared" si="692"/>
        <v>0</v>
      </c>
      <c r="L972" s="61">
        <v>0</v>
      </c>
      <c r="M972" s="82">
        <f t="shared" si="685"/>
        <v>0</v>
      </c>
      <c r="N972" s="61">
        <f t="shared" si="686"/>
        <v>3386.8165363172011</v>
      </c>
      <c r="O972" s="60">
        <f t="shared" si="687"/>
        <v>3386.8165363172011</v>
      </c>
    </row>
    <row r="973" spans="1:15" x14ac:dyDescent="0.25">
      <c r="A973" s="63" t="s">
        <v>44</v>
      </c>
      <c r="B973" s="58" t="str">
        <f>+IF(MONTH(C973)&lt;4,"Q1",IF(MONTH(C973)&lt;7,"Q2",IF(MONTH(C973)&lt;10,"Q3","Q4")))&amp;"/"&amp;YEAR(C973)</f>
        <v>Q1/2025</v>
      </c>
      <c r="C973" s="54">
        <f t="shared" si="690"/>
        <v>45658</v>
      </c>
      <c r="D973" s="54">
        <f t="shared" si="691"/>
        <v>45747</v>
      </c>
      <c r="E973" s="58">
        <f t="shared" si="688"/>
        <v>90</v>
      </c>
      <c r="F973" s="59">
        <f>VLOOKUP(D973,'FERC Interest Rate'!$A:$B,2,TRUE)</f>
        <v>8.0399999999999999E-2</v>
      </c>
      <c r="G973" s="60">
        <f t="shared" si="689"/>
        <v>3386.8165363172011</v>
      </c>
      <c r="H973" s="60">
        <f t="shared" si="683"/>
        <v>67.142477963811686</v>
      </c>
      <c r="I973" s="122">
        <f>(SUM($H$965:$H$976)/20)</f>
        <v>27.347950714050597</v>
      </c>
      <c r="J973" s="61">
        <f t="shared" ref="J973:J976" si="693">G973*F973*(E973/(DATE(YEAR(D973),12,31)-DATE(YEAR(D973),1,1)+1))</f>
        <v>67.142477963811686</v>
      </c>
      <c r="K973" s="61">
        <f t="shared" ref="K973:K976" si="694">+SUM(I973:J973)</f>
        <v>94.490428677862283</v>
      </c>
      <c r="L973" s="61">
        <f>VLOOKUP($L$963,$A$1:$E$45,4,FALSE)/20</f>
        <v>145.35</v>
      </c>
      <c r="M973" s="82">
        <f t="shared" ref="M973:M976" si="695">+SUM(K973:L973)</f>
        <v>239.84042867786229</v>
      </c>
      <c r="N973" s="61">
        <f t="shared" si="686"/>
        <v>3521.1014922448248</v>
      </c>
      <c r="O973" s="60">
        <f t="shared" si="687"/>
        <v>3281.2610635669625</v>
      </c>
    </row>
    <row r="974" spans="1:15" x14ac:dyDescent="0.25">
      <c r="A974" s="63" t="s">
        <v>45</v>
      </c>
      <c r="B974" s="58" t="str">
        <f t="shared" ref="B974:B976" si="696">+IF(MONTH(C974)&lt;4,"Q1",IF(MONTH(C974)&lt;7,"Q2",IF(MONTH(C974)&lt;10,"Q3","Q4")))&amp;"/"&amp;YEAR(C974)</f>
        <v>Q2/2025</v>
      </c>
      <c r="C974" s="54">
        <f t="shared" si="690"/>
        <v>45748</v>
      </c>
      <c r="D974" s="54">
        <f t="shared" si="691"/>
        <v>45838</v>
      </c>
      <c r="E974" s="58">
        <f t="shared" si="688"/>
        <v>91</v>
      </c>
      <c r="F974" s="59">
        <f>VLOOKUP(D974,'FERC Interest Rate'!$A:$B,2,TRUE)</f>
        <v>7.5499999999999998E-2</v>
      </c>
      <c r="G974" s="60">
        <f t="shared" si="689"/>
        <v>3281.2610635669625</v>
      </c>
      <c r="H974" s="60"/>
      <c r="I974" s="122">
        <f>(SUM($H$965:$H$976)/20)</f>
        <v>27.347950714050597</v>
      </c>
      <c r="J974" s="61">
        <f t="shared" si="693"/>
        <v>61.764120923936481</v>
      </c>
      <c r="K974" s="61">
        <f t="shared" si="694"/>
        <v>89.112071637987071</v>
      </c>
      <c r="L974" s="61">
        <f>VLOOKUP($L$963,$A$1:$E$45,4,FALSE)/20</f>
        <v>145.35</v>
      </c>
      <c r="M974" s="82">
        <f t="shared" si="695"/>
        <v>234.46207163798707</v>
      </c>
      <c r="N974" s="61">
        <f t="shared" si="686"/>
        <v>3343.0251844908989</v>
      </c>
      <c r="O974" s="60">
        <f t="shared" si="687"/>
        <v>3108.5631128529121</v>
      </c>
    </row>
    <row r="975" spans="1:15" x14ac:dyDescent="0.25">
      <c r="A975" s="63" t="s">
        <v>46</v>
      </c>
      <c r="B975" s="58" t="str">
        <f t="shared" si="696"/>
        <v>Q3/2025</v>
      </c>
      <c r="C975" s="54">
        <f t="shared" si="690"/>
        <v>45839</v>
      </c>
      <c r="D975" s="54">
        <f t="shared" si="691"/>
        <v>45930</v>
      </c>
      <c r="E975" s="58">
        <f t="shared" si="688"/>
        <v>92</v>
      </c>
      <c r="F975" s="59">
        <f>VLOOKUP(D975,'FERC Interest Rate'!$A:$B,2,TRUE)</f>
        <v>7.4999999999999997E-2</v>
      </c>
      <c r="G975" s="60">
        <f t="shared" si="689"/>
        <v>3108.5631128529121</v>
      </c>
      <c r="H975" s="60"/>
      <c r="I975" s="122">
        <f>(SUM($H$965:$H$976)/20)</f>
        <v>27.347950714050597</v>
      </c>
      <c r="J975" s="61">
        <f t="shared" si="693"/>
        <v>58.764617749822179</v>
      </c>
      <c r="K975" s="61">
        <f t="shared" si="694"/>
        <v>86.112568463872776</v>
      </c>
      <c r="L975" s="61">
        <f>VLOOKUP($L$963,$A$1:$E$45,4,FALSE)/20</f>
        <v>145.35</v>
      </c>
      <c r="M975" s="82">
        <f t="shared" si="695"/>
        <v>231.46256846387277</v>
      </c>
      <c r="N975" s="61">
        <f t="shared" si="686"/>
        <v>3167.3277306027344</v>
      </c>
      <c r="O975" s="60">
        <f t="shared" si="687"/>
        <v>2935.8651621388617</v>
      </c>
    </row>
    <row r="976" spans="1:15" x14ac:dyDescent="0.25">
      <c r="A976" s="6" t="s">
        <v>47</v>
      </c>
      <c r="B976" s="58" t="str">
        <f t="shared" si="696"/>
        <v>Q4/2025</v>
      </c>
      <c r="C976" s="54">
        <f t="shared" si="690"/>
        <v>45931</v>
      </c>
      <c r="D976" s="54">
        <f t="shared" si="691"/>
        <v>46022</v>
      </c>
      <c r="E976" s="58">
        <f t="shared" si="688"/>
        <v>92</v>
      </c>
      <c r="F976" s="59">
        <f>VLOOKUP(D976,'FERC Interest Rate'!$A:$B,2,TRUE)</f>
        <v>7.4999999999999997E-2</v>
      </c>
      <c r="G976" s="60">
        <f t="shared" si="689"/>
        <v>2935.8651621388617</v>
      </c>
      <c r="H976" s="60"/>
      <c r="I976" s="122">
        <f>(SUM($H$965:$H$976)/20)</f>
        <v>27.347950714050597</v>
      </c>
      <c r="J976" s="61">
        <f t="shared" si="693"/>
        <v>55.499916763720954</v>
      </c>
      <c r="K976" s="61">
        <f t="shared" si="694"/>
        <v>82.847867477771558</v>
      </c>
      <c r="L976" s="61">
        <f>VLOOKUP($L$963,$A$1:$E$45,4,FALSE)/20</f>
        <v>145.35</v>
      </c>
      <c r="M976" s="82">
        <f t="shared" si="695"/>
        <v>228.19786747777155</v>
      </c>
      <c r="N976" s="61">
        <f t="shared" si="686"/>
        <v>2991.3650789025828</v>
      </c>
      <c r="O976" s="60">
        <f t="shared" si="687"/>
        <v>2763.1672114248113</v>
      </c>
    </row>
    <row r="977" spans="1:15" ht="13.5" thickBot="1" x14ac:dyDescent="0.35">
      <c r="A977" s="101"/>
      <c r="B977" s="102"/>
      <c r="C977" s="103"/>
      <c r="D977" s="103"/>
      <c r="E977" s="102"/>
      <c r="F977" s="102"/>
      <c r="G977" s="99">
        <f t="shared" ref="G977:O977" si="697">+SUM(G965:G976)</f>
        <v>37447.648239477428</v>
      </c>
      <c r="H977" s="99">
        <f t="shared" si="697"/>
        <v>546.95901428101195</v>
      </c>
      <c r="I977" s="99">
        <f t="shared" si="697"/>
        <v>109.39180285620239</v>
      </c>
      <c r="J977" s="99">
        <f t="shared" si="697"/>
        <v>243.17113340129131</v>
      </c>
      <c r="K977" s="99">
        <f t="shared" si="697"/>
        <v>352.56293625749367</v>
      </c>
      <c r="L977" s="99">
        <f t="shared" si="697"/>
        <v>581.4</v>
      </c>
      <c r="M977" s="99">
        <f t="shared" si="697"/>
        <v>933.96293625749365</v>
      </c>
      <c r="N977" s="99">
        <f t="shared" si="697"/>
        <v>38237.778387159735</v>
      </c>
      <c r="O977" s="99">
        <f t="shared" si="697"/>
        <v>37303.815450902242</v>
      </c>
    </row>
    <row r="978" spans="1:15" ht="13" thickTop="1" x14ac:dyDescent="0.25"/>
    <row r="979" spans="1:15" ht="13" x14ac:dyDescent="0.3">
      <c r="B979" s="3"/>
      <c r="C979" s="3"/>
      <c r="D979" s="3"/>
      <c r="E979" s="3"/>
      <c r="F979" s="3"/>
      <c r="G979" s="3"/>
      <c r="H979" s="3"/>
      <c r="I979" s="84"/>
      <c r="J979" s="432" t="s">
        <v>15</v>
      </c>
      <c r="K979" s="433"/>
      <c r="L979" s="198" t="s">
        <v>122</v>
      </c>
      <c r="M979" s="91"/>
      <c r="N979" s="3"/>
      <c r="O979" s="3"/>
    </row>
    <row r="980" spans="1:15" ht="52" x14ac:dyDescent="0.3">
      <c r="A980" s="62" t="s">
        <v>43</v>
      </c>
      <c r="B980" s="62" t="s">
        <v>3</v>
      </c>
      <c r="C980" s="62" t="s">
        <v>4</v>
      </c>
      <c r="D980" s="62" t="s">
        <v>5</v>
      </c>
      <c r="E980" s="62" t="s">
        <v>6</v>
      </c>
      <c r="F980" s="62" t="s">
        <v>7</v>
      </c>
      <c r="G980" s="62" t="s">
        <v>83</v>
      </c>
      <c r="H980" s="62" t="s">
        <v>84</v>
      </c>
      <c r="I980" s="77" t="s">
        <v>85</v>
      </c>
      <c r="J980" s="78" t="s">
        <v>86</v>
      </c>
      <c r="K980" s="78" t="s">
        <v>87</v>
      </c>
      <c r="L980" s="78" t="s">
        <v>88</v>
      </c>
      <c r="M980" s="79" t="s">
        <v>89</v>
      </c>
      <c r="N980" s="62" t="s">
        <v>90</v>
      </c>
      <c r="O980" s="62" t="s">
        <v>91</v>
      </c>
    </row>
    <row r="981" spans="1:15" x14ac:dyDescent="0.25">
      <c r="A981" s="6" t="s">
        <v>22</v>
      </c>
      <c r="B981" s="58" t="str">
        <f t="shared" ref="B981:B987" si="698">+IF(MONTH(C981)&lt;4,"Q1",IF(MONTH(C981)&lt;7,"Q2",IF(MONTH(C981)&lt;10,"Q3","Q4")))&amp;"/"&amp;YEAR(C981)</f>
        <v>Q1/2023</v>
      </c>
      <c r="C981" s="54">
        <f>VLOOKUP(L979,$A$1:$E$45,2,FALSE)</f>
        <v>44978</v>
      </c>
      <c r="D981" s="54">
        <f>DATE(YEAR(C981),IF(MONTH(C981)&lt;=3,3,IF(MONTH(C981)&lt;=6,6,IF(MONTH(C981)&lt;=9,9,12))),IF(OR(MONTH(C981)&lt;=3,MONTH(C981)&gt;=10),31,30))</f>
        <v>45016</v>
      </c>
      <c r="E981" s="58">
        <f>D981-C981+1</f>
        <v>39</v>
      </c>
      <c r="F981" s="59">
        <f>VLOOKUP(D981,'FERC Interest Rate'!$A:$B,2,TRUE)</f>
        <v>6.3100000000000003E-2</v>
      </c>
      <c r="G981" s="60">
        <f>VLOOKUP(L979,$A$2:$E$45,4,FALSE)</f>
        <v>2307</v>
      </c>
      <c r="H981" s="60">
        <f t="shared" ref="H981:H989" si="699">G981*F981*(E981/(DATE(YEAR(D981),12,31)-DATE(YEAR(D981),1,1)+1))</f>
        <v>15.554236438356167</v>
      </c>
      <c r="I981" s="122">
        <v>0</v>
      </c>
      <c r="J981" s="61">
        <v>0</v>
      </c>
      <c r="K981" s="61">
        <f t="shared" ref="K981:K982" si="700">+SUM(I981:J981)</f>
        <v>0</v>
      </c>
      <c r="L981" s="61">
        <v>0</v>
      </c>
      <c r="M981" s="82">
        <f t="shared" ref="M981:M988" si="701">+SUM(K981:L981)</f>
        <v>0</v>
      </c>
      <c r="N981" s="61">
        <f t="shared" ref="N981:N992" si="702">+G981+H981+J981</f>
        <v>2322.5542364383564</v>
      </c>
      <c r="O981" s="60">
        <f t="shared" ref="O981:O992" si="703">G981+H981-L981-I981</f>
        <v>2322.5542364383564</v>
      </c>
    </row>
    <row r="982" spans="1:15" x14ac:dyDescent="0.25">
      <c r="A982" s="6" t="s">
        <v>22</v>
      </c>
      <c r="B982" s="58" t="str">
        <f t="shared" si="698"/>
        <v>Q2/2023</v>
      </c>
      <c r="C982" s="54">
        <f>D981+1</f>
        <v>45017</v>
      </c>
      <c r="D982" s="54">
        <f>EOMONTH(D981,3)</f>
        <v>45107</v>
      </c>
      <c r="E982" s="58">
        <f t="shared" ref="E982:E992" si="704">D982-C982+1</f>
        <v>91</v>
      </c>
      <c r="F982" s="59">
        <f>VLOOKUP(D982,'FERC Interest Rate'!$A:$B,2,TRUE)</f>
        <v>7.4999999999999997E-2</v>
      </c>
      <c r="G982" s="60">
        <f t="shared" ref="G982:G992" si="705">O981</f>
        <v>2322.5542364383564</v>
      </c>
      <c r="H982" s="60">
        <f t="shared" si="699"/>
        <v>43.428582640251463</v>
      </c>
      <c r="I982" s="122">
        <v>0</v>
      </c>
      <c r="J982" s="61">
        <v>0</v>
      </c>
      <c r="K982" s="61">
        <f t="shared" si="700"/>
        <v>0</v>
      </c>
      <c r="L982" s="61">
        <v>0</v>
      </c>
      <c r="M982" s="82">
        <f t="shared" si="701"/>
        <v>0</v>
      </c>
      <c r="N982" s="61">
        <f t="shared" si="702"/>
        <v>2365.9828190786079</v>
      </c>
      <c r="O982" s="60">
        <f t="shared" si="703"/>
        <v>2365.9828190786079</v>
      </c>
    </row>
    <row r="983" spans="1:15" x14ac:dyDescent="0.25">
      <c r="A983" s="6" t="s">
        <v>22</v>
      </c>
      <c r="B983" s="58" t="str">
        <f t="shared" si="698"/>
        <v>Q3/2023</v>
      </c>
      <c r="C983" s="54">
        <f t="shared" ref="C983:C992" si="706">D982+1</f>
        <v>45108</v>
      </c>
      <c r="D983" s="54">
        <f t="shared" ref="D983:D992" si="707">EOMONTH(D982,3)</f>
        <v>45199</v>
      </c>
      <c r="E983" s="58">
        <f t="shared" si="704"/>
        <v>92</v>
      </c>
      <c r="F983" s="59">
        <f>VLOOKUP(D983,'FERC Interest Rate'!$A:$B,2,TRUE)</f>
        <v>8.0199999999999994E-2</v>
      </c>
      <c r="G983" s="60">
        <f t="shared" si="705"/>
        <v>2365.9828190786079</v>
      </c>
      <c r="H983" s="60">
        <f t="shared" si="699"/>
        <v>47.827856526820817</v>
      </c>
      <c r="I983" s="122">
        <v>0</v>
      </c>
      <c r="J983" s="61">
        <v>0</v>
      </c>
      <c r="K983" s="61">
        <f t="shared" ref="K983:K988" si="708">+SUM(I983:J983)</f>
        <v>0</v>
      </c>
      <c r="L983" s="61">
        <v>0</v>
      </c>
      <c r="M983" s="82">
        <f t="shared" si="701"/>
        <v>0</v>
      </c>
      <c r="N983" s="61">
        <f t="shared" si="702"/>
        <v>2413.8106756054285</v>
      </c>
      <c r="O983" s="60">
        <f t="shared" si="703"/>
        <v>2413.8106756054285</v>
      </c>
    </row>
    <row r="984" spans="1:15" x14ac:dyDescent="0.25">
      <c r="A984" s="6" t="s">
        <v>22</v>
      </c>
      <c r="B984" s="58" t="str">
        <f t="shared" si="698"/>
        <v>Q4/2023</v>
      </c>
      <c r="C984" s="54">
        <f t="shared" si="706"/>
        <v>45200</v>
      </c>
      <c r="D984" s="54">
        <f t="shared" si="707"/>
        <v>45291</v>
      </c>
      <c r="E984" s="58">
        <f t="shared" si="704"/>
        <v>92</v>
      </c>
      <c r="F984" s="59">
        <f>VLOOKUP(D984,'FERC Interest Rate'!$A:$B,2,TRUE)</f>
        <v>8.3500000000000005E-2</v>
      </c>
      <c r="G984" s="60">
        <f t="shared" si="705"/>
        <v>2413.8106756054285</v>
      </c>
      <c r="H984" s="60">
        <f t="shared" si="699"/>
        <v>50.802448246577825</v>
      </c>
      <c r="I984" s="122">
        <v>0</v>
      </c>
      <c r="J984" s="61">
        <v>0</v>
      </c>
      <c r="K984" s="61">
        <f t="shared" si="708"/>
        <v>0</v>
      </c>
      <c r="L984" s="61">
        <v>0</v>
      </c>
      <c r="M984" s="82">
        <f t="shared" si="701"/>
        <v>0</v>
      </c>
      <c r="N984" s="61">
        <f t="shared" si="702"/>
        <v>2464.6131238520065</v>
      </c>
      <c r="O984" s="60">
        <f t="shared" si="703"/>
        <v>2464.6131238520065</v>
      </c>
    </row>
    <row r="985" spans="1:15" x14ac:dyDescent="0.25">
      <c r="A985" s="6" t="s">
        <v>22</v>
      </c>
      <c r="B985" s="58" t="str">
        <f t="shared" si="698"/>
        <v>Q1/2024</v>
      </c>
      <c r="C985" s="54">
        <f t="shared" si="706"/>
        <v>45292</v>
      </c>
      <c r="D985" s="54">
        <f t="shared" si="707"/>
        <v>45382</v>
      </c>
      <c r="E985" s="58">
        <f t="shared" si="704"/>
        <v>91</v>
      </c>
      <c r="F985" s="59">
        <f>VLOOKUP(D985,'FERC Interest Rate'!$A:$B,2,TRUE)</f>
        <v>8.5000000000000006E-2</v>
      </c>
      <c r="G985" s="60">
        <f t="shared" si="705"/>
        <v>2464.6131238520065</v>
      </c>
      <c r="H985" s="60">
        <f t="shared" si="699"/>
        <v>52.086837467200198</v>
      </c>
      <c r="I985" s="122">
        <v>0</v>
      </c>
      <c r="J985" s="61">
        <v>0</v>
      </c>
      <c r="K985" s="61">
        <f t="shared" si="708"/>
        <v>0</v>
      </c>
      <c r="L985" s="61">
        <v>0</v>
      </c>
      <c r="M985" s="82">
        <f t="shared" si="701"/>
        <v>0</v>
      </c>
      <c r="N985" s="61">
        <f t="shared" si="702"/>
        <v>2516.6999613192065</v>
      </c>
      <c r="O985" s="60">
        <f t="shared" si="703"/>
        <v>2516.6999613192065</v>
      </c>
    </row>
    <row r="986" spans="1:15" x14ac:dyDescent="0.25">
      <c r="A986" s="6" t="s">
        <v>22</v>
      </c>
      <c r="B986" s="58" t="str">
        <f t="shared" si="698"/>
        <v>Q2/2024</v>
      </c>
      <c r="C986" s="54">
        <f t="shared" si="706"/>
        <v>45383</v>
      </c>
      <c r="D986" s="54">
        <f t="shared" si="707"/>
        <v>45473</v>
      </c>
      <c r="E986" s="58">
        <f t="shared" si="704"/>
        <v>91</v>
      </c>
      <c r="F986" s="59">
        <f>VLOOKUP(D986,'FERC Interest Rate'!$A:$B,2,TRUE)</f>
        <v>8.5000000000000006E-2</v>
      </c>
      <c r="G986" s="60">
        <f t="shared" si="705"/>
        <v>2516.6999613192065</v>
      </c>
      <c r="H986" s="60">
        <f t="shared" si="699"/>
        <v>53.187634428426406</v>
      </c>
      <c r="I986" s="122">
        <v>0</v>
      </c>
      <c r="J986" s="61">
        <v>0</v>
      </c>
      <c r="K986" s="61">
        <f t="shared" si="708"/>
        <v>0</v>
      </c>
      <c r="L986" s="61">
        <v>0</v>
      </c>
      <c r="M986" s="82">
        <f t="shared" si="701"/>
        <v>0</v>
      </c>
      <c r="N986" s="61">
        <f t="shared" si="702"/>
        <v>2569.887595747633</v>
      </c>
      <c r="O986" s="60">
        <f t="shared" si="703"/>
        <v>2569.887595747633</v>
      </c>
    </row>
    <row r="987" spans="1:15" x14ac:dyDescent="0.25">
      <c r="A987" s="6" t="s">
        <v>22</v>
      </c>
      <c r="B987" s="58" t="str">
        <f t="shared" si="698"/>
        <v>Q3/2024</v>
      </c>
      <c r="C987" s="54">
        <f t="shared" si="706"/>
        <v>45474</v>
      </c>
      <c r="D987" s="54">
        <f t="shared" si="707"/>
        <v>45565</v>
      </c>
      <c r="E987" s="58">
        <f t="shared" si="704"/>
        <v>92</v>
      </c>
      <c r="F987" s="59">
        <f>VLOOKUP(D987,'FERC Interest Rate'!$A:$B,2,TRUE)</f>
        <v>8.5000000000000006E-2</v>
      </c>
      <c r="G987" s="60">
        <f t="shared" si="705"/>
        <v>2569.887595747633</v>
      </c>
      <c r="H987" s="60">
        <f t="shared" si="699"/>
        <v>54.908527318979488</v>
      </c>
      <c r="I987" s="122">
        <v>0</v>
      </c>
      <c r="J987" s="61">
        <v>0</v>
      </c>
      <c r="K987" s="61">
        <f t="shared" si="708"/>
        <v>0</v>
      </c>
      <c r="L987" s="61">
        <v>0</v>
      </c>
      <c r="M987" s="82">
        <f t="shared" si="701"/>
        <v>0</v>
      </c>
      <c r="N987" s="61">
        <f t="shared" si="702"/>
        <v>2624.7961230666124</v>
      </c>
      <c r="O987" s="60">
        <f t="shared" si="703"/>
        <v>2624.7961230666124</v>
      </c>
    </row>
    <row r="988" spans="1:15" x14ac:dyDescent="0.25">
      <c r="A988" s="6" t="s">
        <v>22</v>
      </c>
      <c r="B988" s="58" t="str">
        <f>+IF(MONTH(C988)&lt;4,"Q1",IF(MONTH(C988)&lt;7,"Q2",IF(MONTH(C988)&lt;10,"Q3","Q4")))&amp;"/"&amp;YEAR(C988)</f>
        <v>Q4/2024</v>
      </c>
      <c r="C988" s="54">
        <f t="shared" si="706"/>
        <v>45566</v>
      </c>
      <c r="D988" s="54">
        <f t="shared" si="707"/>
        <v>45657</v>
      </c>
      <c r="E988" s="58">
        <f t="shared" si="704"/>
        <v>92</v>
      </c>
      <c r="F988" s="59">
        <f>VLOOKUP(D988,'FERC Interest Rate'!$A:$B,2,TRUE)</f>
        <v>8.5000000000000006E-2</v>
      </c>
      <c r="G988" s="60">
        <f t="shared" si="705"/>
        <v>2624.7961230666124</v>
      </c>
      <c r="H988" s="60">
        <f t="shared" si="699"/>
        <v>56.081709514701942</v>
      </c>
      <c r="I988" s="122">
        <v>0</v>
      </c>
      <c r="J988" s="61">
        <v>0</v>
      </c>
      <c r="K988" s="61">
        <f t="shared" si="708"/>
        <v>0</v>
      </c>
      <c r="L988" s="61">
        <v>0</v>
      </c>
      <c r="M988" s="82">
        <f t="shared" si="701"/>
        <v>0</v>
      </c>
      <c r="N988" s="61">
        <f t="shared" si="702"/>
        <v>2680.8778325813141</v>
      </c>
      <c r="O988" s="60">
        <f t="shared" si="703"/>
        <v>2680.8778325813141</v>
      </c>
    </row>
    <row r="989" spans="1:15" x14ac:dyDescent="0.25">
      <c r="A989" s="63" t="s">
        <v>44</v>
      </c>
      <c r="B989" s="58" t="str">
        <f>+IF(MONTH(C989)&lt;4,"Q1",IF(MONTH(C989)&lt;7,"Q2",IF(MONTH(C989)&lt;10,"Q3","Q4")))&amp;"/"&amp;YEAR(C989)</f>
        <v>Q1/2025</v>
      </c>
      <c r="C989" s="54">
        <f t="shared" si="706"/>
        <v>45658</v>
      </c>
      <c r="D989" s="54">
        <f t="shared" si="707"/>
        <v>45747</v>
      </c>
      <c r="E989" s="58">
        <f t="shared" si="704"/>
        <v>90</v>
      </c>
      <c r="F989" s="59">
        <f>VLOOKUP(D989,'FERC Interest Rate'!$A:$B,2,TRUE)</f>
        <v>8.0399999999999999E-2</v>
      </c>
      <c r="G989" s="60">
        <f t="shared" si="705"/>
        <v>2680.8778325813141</v>
      </c>
      <c r="H989" s="60">
        <f t="shared" si="699"/>
        <v>53.147484922077773</v>
      </c>
      <c r="I989" s="122">
        <f>(SUM($H$981:$H$992)/20)</f>
        <v>21.351265875169606</v>
      </c>
      <c r="J989" s="61">
        <f t="shared" ref="J989:J992" si="709">G989*F989*(E989/(DATE(YEAR(D989),12,31)-DATE(YEAR(D989),1,1)+1))</f>
        <v>53.147484922077773</v>
      </c>
      <c r="K989" s="61">
        <f t="shared" ref="K989:K992" si="710">+SUM(I989:J989)</f>
        <v>74.498750797247382</v>
      </c>
      <c r="L989" s="61">
        <f>VLOOKUP($L$979,$A$1:$E$45,4,FALSE)/20</f>
        <v>115.35</v>
      </c>
      <c r="M989" s="82">
        <f t="shared" ref="M989:M992" si="711">+SUM(K989:L989)</f>
        <v>189.84875079724736</v>
      </c>
      <c r="N989" s="61">
        <f t="shared" si="702"/>
        <v>2787.1728024254694</v>
      </c>
      <c r="O989" s="60">
        <f t="shared" si="703"/>
        <v>2597.3240516282222</v>
      </c>
    </row>
    <row r="990" spans="1:15" x14ac:dyDescent="0.25">
      <c r="A990" s="63" t="s">
        <v>45</v>
      </c>
      <c r="B990" s="58" t="str">
        <f t="shared" ref="B990:B992" si="712">+IF(MONTH(C990)&lt;4,"Q1",IF(MONTH(C990)&lt;7,"Q2",IF(MONTH(C990)&lt;10,"Q3","Q4")))&amp;"/"&amp;YEAR(C990)</f>
        <v>Q2/2025</v>
      </c>
      <c r="C990" s="54">
        <f t="shared" si="706"/>
        <v>45748</v>
      </c>
      <c r="D990" s="54">
        <f t="shared" si="707"/>
        <v>45838</v>
      </c>
      <c r="E990" s="58">
        <f t="shared" si="704"/>
        <v>91</v>
      </c>
      <c r="F990" s="59">
        <f>VLOOKUP(D990,'FERC Interest Rate'!$A:$B,2,TRUE)</f>
        <v>7.5499999999999998E-2</v>
      </c>
      <c r="G990" s="60">
        <f t="shared" si="705"/>
        <v>2597.3240516282222</v>
      </c>
      <c r="H990" s="60"/>
      <c r="I990" s="122">
        <f>(SUM($H$981:$H$992)/20)</f>
        <v>21.351265875169606</v>
      </c>
      <c r="J990" s="61">
        <f t="shared" si="709"/>
        <v>48.890177799210143</v>
      </c>
      <c r="K990" s="61">
        <f t="shared" si="710"/>
        <v>70.241443674379752</v>
      </c>
      <c r="L990" s="61">
        <f>VLOOKUP($L$979,$A$1:$E$45,4,FALSE)/20</f>
        <v>115.35</v>
      </c>
      <c r="M990" s="82">
        <f t="shared" si="711"/>
        <v>185.59144367437975</v>
      </c>
      <c r="N990" s="61">
        <f t="shared" si="702"/>
        <v>2646.2142294274322</v>
      </c>
      <c r="O990" s="60">
        <f t="shared" si="703"/>
        <v>2460.6227857530525</v>
      </c>
    </row>
    <row r="991" spans="1:15" x14ac:dyDescent="0.25">
      <c r="A991" s="63" t="s">
        <v>46</v>
      </c>
      <c r="B991" s="58" t="str">
        <f t="shared" si="712"/>
        <v>Q3/2025</v>
      </c>
      <c r="C991" s="54">
        <f t="shared" si="706"/>
        <v>45839</v>
      </c>
      <c r="D991" s="54">
        <f t="shared" si="707"/>
        <v>45930</v>
      </c>
      <c r="E991" s="58">
        <f t="shared" si="704"/>
        <v>92</v>
      </c>
      <c r="F991" s="59">
        <f>VLOOKUP(D991,'FERC Interest Rate'!$A:$B,2,TRUE)</f>
        <v>7.4999999999999997E-2</v>
      </c>
      <c r="G991" s="60">
        <f t="shared" si="705"/>
        <v>2460.6227857530525</v>
      </c>
      <c r="H991" s="60"/>
      <c r="I991" s="122">
        <f>(SUM($H$981:$H$992)/20)</f>
        <v>21.351265875169606</v>
      </c>
      <c r="J991" s="61">
        <f t="shared" si="709"/>
        <v>46.515882799167301</v>
      </c>
      <c r="K991" s="61">
        <f t="shared" si="710"/>
        <v>67.867148674336903</v>
      </c>
      <c r="L991" s="61">
        <f>VLOOKUP($L$979,$A$1:$E$45,4,FALSE)/20</f>
        <v>115.35</v>
      </c>
      <c r="M991" s="82">
        <f t="shared" si="711"/>
        <v>183.2171486743369</v>
      </c>
      <c r="N991" s="61">
        <f t="shared" si="702"/>
        <v>2507.1386685522198</v>
      </c>
      <c r="O991" s="60">
        <f t="shared" si="703"/>
        <v>2323.9215198778829</v>
      </c>
    </row>
    <row r="992" spans="1:15" x14ac:dyDescent="0.25">
      <c r="A992" s="6" t="s">
        <v>47</v>
      </c>
      <c r="B992" s="58" t="str">
        <f t="shared" si="712"/>
        <v>Q4/2025</v>
      </c>
      <c r="C992" s="54">
        <f t="shared" si="706"/>
        <v>45931</v>
      </c>
      <c r="D992" s="54">
        <f t="shared" si="707"/>
        <v>46022</v>
      </c>
      <c r="E992" s="58">
        <f t="shared" si="704"/>
        <v>92</v>
      </c>
      <c r="F992" s="59">
        <f>VLOOKUP(D992,'FERC Interest Rate'!$A:$B,2,TRUE)</f>
        <v>7.4999999999999997E-2</v>
      </c>
      <c r="G992" s="60">
        <f t="shared" si="705"/>
        <v>2323.9215198778829</v>
      </c>
      <c r="H992" s="60"/>
      <c r="I992" s="122">
        <f>(SUM($H$981:$H$992)/20)</f>
        <v>21.351265875169606</v>
      </c>
      <c r="J992" s="61">
        <f t="shared" si="709"/>
        <v>43.931667088102451</v>
      </c>
      <c r="K992" s="61">
        <f t="shared" si="710"/>
        <v>65.28293296327206</v>
      </c>
      <c r="L992" s="61">
        <f>VLOOKUP($L$979,$A$1:$E$45,4,FALSE)/20</f>
        <v>115.35</v>
      </c>
      <c r="M992" s="82">
        <f t="shared" si="711"/>
        <v>180.63293296327205</v>
      </c>
      <c r="N992" s="61">
        <f t="shared" si="702"/>
        <v>2367.8531869659855</v>
      </c>
      <c r="O992" s="60">
        <f t="shared" si="703"/>
        <v>2187.2202540027133</v>
      </c>
    </row>
    <row r="993" spans="1:15" ht="13.5" thickBot="1" x14ac:dyDescent="0.35">
      <c r="A993" s="101"/>
      <c r="B993" s="102"/>
      <c r="C993" s="103"/>
      <c r="D993" s="103"/>
      <c r="E993" s="102"/>
      <c r="F993" s="102"/>
      <c r="G993" s="99">
        <f t="shared" ref="G993:O993" si="713">+SUM(G981:G992)</f>
        <v>29648.090724948328</v>
      </c>
      <c r="H993" s="99">
        <f t="shared" si="713"/>
        <v>427.0253175033921</v>
      </c>
      <c r="I993" s="99">
        <f t="shared" si="713"/>
        <v>85.405063500678423</v>
      </c>
      <c r="J993" s="99">
        <f t="shared" si="713"/>
        <v>192.48521260855765</v>
      </c>
      <c r="K993" s="99">
        <f t="shared" si="713"/>
        <v>277.89027610923608</v>
      </c>
      <c r="L993" s="99">
        <f t="shared" si="713"/>
        <v>461.4</v>
      </c>
      <c r="M993" s="99">
        <f t="shared" si="713"/>
        <v>739.29027610923606</v>
      </c>
      <c r="N993" s="99">
        <f t="shared" si="713"/>
        <v>30267.601255060272</v>
      </c>
      <c r="O993" s="99">
        <f t="shared" si="713"/>
        <v>29528.310978951042</v>
      </c>
    </row>
    <row r="994" spans="1:15" ht="13" thickTop="1" x14ac:dyDescent="0.25"/>
    <row r="996" spans="1:15" ht="13" x14ac:dyDescent="0.3">
      <c r="B996" s="3"/>
      <c r="C996" s="3"/>
      <c r="D996" s="3"/>
      <c r="E996" s="3"/>
      <c r="F996" s="3"/>
      <c r="G996" s="3"/>
      <c r="H996" s="3"/>
      <c r="I996" s="84"/>
      <c r="J996" s="432" t="s">
        <v>15</v>
      </c>
      <c r="K996" s="433"/>
      <c r="L996" s="198" t="s">
        <v>123</v>
      </c>
      <c r="M996" s="91"/>
      <c r="N996" s="3"/>
      <c r="O996" s="3"/>
    </row>
    <row r="997" spans="1:15" ht="52" x14ac:dyDescent="0.3">
      <c r="A997" s="62" t="s">
        <v>43</v>
      </c>
      <c r="B997" s="62" t="s">
        <v>3</v>
      </c>
      <c r="C997" s="62" t="s">
        <v>4</v>
      </c>
      <c r="D997" s="62" t="s">
        <v>5</v>
      </c>
      <c r="E997" s="62" t="s">
        <v>6</v>
      </c>
      <c r="F997" s="62" t="s">
        <v>7</v>
      </c>
      <c r="G997" s="62" t="s">
        <v>83</v>
      </c>
      <c r="H997" s="62" t="s">
        <v>84</v>
      </c>
      <c r="I997" s="77" t="s">
        <v>85</v>
      </c>
      <c r="J997" s="78" t="s">
        <v>86</v>
      </c>
      <c r="K997" s="78" t="s">
        <v>87</v>
      </c>
      <c r="L997" s="78" t="s">
        <v>88</v>
      </c>
      <c r="M997" s="79" t="s">
        <v>89</v>
      </c>
      <c r="N997" s="62" t="s">
        <v>90</v>
      </c>
      <c r="O997" s="62" t="s">
        <v>91</v>
      </c>
    </row>
    <row r="998" spans="1:15" x14ac:dyDescent="0.25">
      <c r="A998" s="6" t="s">
        <v>22</v>
      </c>
      <c r="B998" s="58" t="str">
        <f t="shared" ref="B998:B1004" si="714">+IF(MONTH(C998)&lt;4,"Q1",IF(MONTH(C998)&lt;7,"Q2",IF(MONTH(C998)&lt;10,"Q3","Q4")))&amp;"/"&amp;YEAR(C998)</f>
        <v>Q1/2023</v>
      </c>
      <c r="C998" s="54">
        <f>VLOOKUP(L996,$A$1:$E$45,2,FALSE)</f>
        <v>45002</v>
      </c>
      <c r="D998" s="54">
        <f>DATE(YEAR(C998),IF(MONTH(C998)&lt;=3,3,IF(MONTH(C998)&lt;=6,6,IF(MONTH(C998)&lt;=9,9,12))),IF(OR(MONTH(C998)&lt;=3,MONTH(C998)&gt;=10),31,30))</f>
        <v>45016</v>
      </c>
      <c r="E998" s="58">
        <f>D998-C998+1</f>
        <v>15</v>
      </c>
      <c r="F998" s="59">
        <f>VLOOKUP(D998,'FERC Interest Rate'!$A:$B,2,TRUE)</f>
        <v>6.3100000000000003E-2</v>
      </c>
      <c r="G998" s="60">
        <f>VLOOKUP(L996,$A$2:$E$45,4,FALSE)</f>
        <v>1817</v>
      </c>
      <c r="H998" s="60">
        <f t="shared" ref="H998:H1006" si="715">G998*F998*(E998/(DATE(YEAR(D998),12,31)-DATE(YEAR(D998),1,1)+1))</f>
        <v>4.711754794520548</v>
      </c>
      <c r="I998" s="122">
        <v>0</v>
      </c>
      <c r="J998" s="61">
        <v>0</v>
      </c>
      <c r="K998" s="61">
        <f t="shared" ref="K998:K999" si="716">+SUM(I998:J998)</f>
        <v>0</v>
      </c>
      <c r="L998" s="61">
        <v>0</v>
      </c>
      <c r="M998" s="82">
        <f t="shared" ref="M998:M1005" si="717">+SUM(K998:L998)</f>
        <v>0</v>
      </c>
      <c r="N998" s="61">
        <f t="shared" ref="N998:N1009" si="718">+G998+H998+J998</f>
        <v>1821.7117547945206</v>
      </c>
      <c r="O998" s="60">
        <f t="shared" ref="O998:O1009" si="719">G998+H998-L998-I998</f>
        <v>1821.7117547945206</v>
      </c>
    </row>
    <row r="999" spans="1:15" x14ac:dyDescent="0.25">
      <c r="A999" s="6" t="s">
        <v>22</v>
      </c>
      <c r="B999" s="58" t="str">
        <f t="shared" si="714"/>
        <v>Q2/2023</v>
      </c>
      <c r="C999" s="54">
        <f>D998+1</f>
        <v>45017</v>
      </c>
      <c r="D999" s="54">
        <f>EOMONTH(D998,3)</f>
        <v>45107</v>
      </c>
      <c r="E999" s="58">
        <f t="shared" ref="E999:E1009" si="720">D999-C999+1</f>
        <v>91</v>
      </c>
      <c r="F999" s="59">
        <f>VLOOKUP(D999,'FERC Interest Rate'!$A:$B,2,TRUE)</f>
        <v>7.4999999999999997E-2</v>
      </c>
      <c r="G999" s="60">
        <f t="shared" ref="G999:G1009" si="721">O998</f>
        <v>1821.7117547945206</v>
      </c>
      <c r="H999" s="60">
        <f t="shared" si="715"/>
        <v>34.063514319103021</v>
      </c>
      <c r="I999" s="122">
        <v>0</v>
      </c>
      <c r="J999" s="61">
        <v>0</v>
      </c>
      <c r="K999" s="61">
        <f t="shared" si="716"/>
        <v>0</v>
      </c>
      <c r="L999" s="61">
        <v>0</v>
      </c>
      <c r="M999" s="82">
        <f t="shared" si="717"/>
        <v>0</v>
      </c>
      <c r="N999" s="61">
        <f t="shared" si="718"/>
        <v>1855.7752691136236</v>
      </c>
      <c r="O999" s="60">
        <f t="shared" si="719"/>
        <v>1855.7752691136236</v>
      </c>
    </row>
    <row r="1000" spans="1:15" x14ac:dyDescent="0.25">
      <c r="A1000" s="6" t="s">
        <v>22</v>
      </c>
      <c r="B1000" s="58" t="str">
        <f t="shared" si="714"/>
        <v>Q3/2023</v>
      </c>
      <c r="C1000" s="54">
        <f t="shared" ref="C1000:C1009" si="722">D999+1</f>
        <v>45108</v>
      </c>
      <c r="D1000" s="54">
        <f t="shared" ref="D1000:D1009" si="723">EOMONTH(D999,3)</f>
        <v>45199</v>
      </c>
      <c r="E1000" s="58">
        <f t="shared" si="720"/>
        <v>92</v>
      </c>
      <c r="F1000" s="59">
        <f>VLOOKUP(D1000,'FERC Interest Rate'!$A:$B,2,TRUE)</f>
        <v>8.0199999999999994E-2</v>
      </c>
      <c r="G1000" s="60">
        <f t="shared" si="721"/>
        <v>1855.7752691136236</v>
      </c>
      <c r="H1000" s="60">
        <f t="shared" si="715"/>
        <v>37.514115741446467</v>
      </c>
      <c r="I1000" s="122">
        <v>0</v>
      </c>
      <c r="J1000" s="61">
        <v>0</v>
      </c>
      <c r="K1000" s="61">
        <f t="shared" ref="K1000:K1005" si="724">+SUM(I1000:J1000)</f>
        <v>0</v>
      </c>
      <c r="L1000" s="61">
        <v>0</v>
      </c>
      <c r="M1000" s="82">
        <f t="shared" si="717"/>
        <v>0</v>
      </c>
      <c r="N1000" s="61">
        <f t="shared" si="718"/>
        <v>1893.28938485507</v>
      </c>
      <c r="O1000" s="60">
        <f t="shared" si="719"/>
        <v>1893.28938485507</v>
      </c>
    </row>
    <row r="1001" spans="1:15" x14ac:dyDescent="0.25">
      <c r="A1001" s="6" t="s">
        <v>22</v>
      </c>
      <c r="B1001" s="58" t="str">
        <f t="shared" si="714"/>
        <v>Q4/2023</v>
      </c>
      <c r="C1001" s="54">
        <f t="shared" si="722"/>
        <v>45200</v>
      </c>
      <c r="D1001" s="54">
        <f t="shared" si="723"/>
        <v>45291</v>
      </c>
      <c r="E1001" s="58">
        <f t="shared" si="720"/>
        <v>92</v>
      </c>
      <c r="F1001" s="59">
        <f>VLOOKUP(D1001,'FERC Interest Rate'!$A:$B,2,TRUE)</f>
        <v>8.3500000000000005E-2</v>
      </c>
      <c r="G1001" s="60">
        <f t="shared" si="721"/>
        <v>1893.28938485507</v>
      </c>
      <c r="H1001" s="60">
        <f t="shared" si="715"/>
        <v>39.847257683442876</v>
      </c>
      <c r="I1001" s="122">
        <v>0</v>
      </c>
      <c r="J1001" s="61">
        <v>0</v>
      </c>
      <c r="K1001" s="61">
        <f t="shared" si="724"/>
        <v>0</v>
      </c>
      <c r="L1001" s="61">
        <v>0</v>
      </c>
      <c r="M1001" s="82">
        <f t="shared" si="717"/>
        <v>0</v>
      </c>
      <c r="N1001" s="61">
        <f t="shared" si="718"/>
        <v>1933.1366425385129</v>
      </c>
      <c r="O1001" s="60">
        <f t="shared" si="719"/>
        <v>1933.1366425385129</v>
      </c>
    </row>
    <row r="1002" spans="1:15" x14ac:dyDescent="0.25">
      <c r="A1002" s="6" t="s">
        <v>22</v>
      </c>
      <c r="B1002" s="58" t="str">
        <f t="shared" si="714"/>
        <v>Q1/2024</v>
      </c>
      <c r="C1002" s="54">
        <f t="shared" si="722"/>
        <v>45292</v>
      </c>
      <c r="D1002" s="54">
        <f t="shared" si="723"/>
        <v>45382</v>
      </c>
      <c r="E1002" s="58">
        <f t="shared" si="720"/>
        <v>91</v>
      </c>
      <c r="F1002" s="59">
        <f>VLOOKUP(D1002,'FERC Interest Rate'!$A:$B,2,TRUE)</f>
        <v>8.5000000000000006E-2</v>
      </c>
      <c r="G1002" s="60">
        <f t="shared" si="721"/>
        <v>1933.1366425385129</v>
      </c>
      <c r="H1002" s="60">
        <f t="shared" si="715"/>
        <v>40.854677404468298</v>
      </c>
      <c r="I1002" s="122">
        <v>0</v>
      </c>
      <c r="J1002" s="61">
        <v>0</v>
      </c>
      <c r="K1002" s="61">
        <f t="shared" si="724"/>
        <v>0</v>
      </c>
      <c r="L1002" s="61">
        <v>0</v>
      </c>
      <c r="M1002" s="82">
        <f t="shared" si="717"/>
        <v>0</v>
      </c>
      <c r="N1002" s="61">
        <f t="shared" si="718"/>
        <v>1973.9913199429811</v>
      </c>
      <c r="O1002" s="60">
        <f t="shared" si="719"/>
        <v>1973.9913199429811</v>
      </c>
    </row>
    <row r="1003" spans="1:15" x14ac:dyDescent="0.25">
      <c r="A1003" s="6" t="s">
        <v>22</v>
      </c>
      <c r="B1003" s="58" t="str">
        <f t="shared" si="714"/>
        <v>Q2/2024</v>
      </c>
      <c r="C1003" s="54">
        <f t="shared" si="722"/>
        <v>45383</v>
      </c>
      <c r="D1003" s="54">
        <f t="shared" si="723"/>
        <v>45473</v>
      </c>
      <c r="E1003" s="58">
        <f t="shared" si="720"/>
        <v>91</v>
      </c>
      <c r="F1003" s="59">
        <f>VLOOKUP(D1003,'FERC Interest Rate'!$A:$B,2,TRUE)</f>
        <v>8.5000000000000006E-2</v>
      </c>
      <c r="G1003" s="60">
        <f t="shared" si="721"/>
        <v>1973.9913199429811</v>
      </c>
      <c r="H1003" s="60">
        <f t="shared" si="715"/>
        <v>41.718095245243063</v>
      </c>
      <c r="I1003" s="122">
        <v>0</v>
      </c>
      <c r="J1003" s="61">
        <v>0</v>
      </c>
      <c r="K1003" s="61">
        <f t="shared" si="724"/>
        <v>0</v>
      </c>
      <c r="L1003" s="61">
        <v>0</v>
      </c>
      <c r="M1003" s="82">
        <f t="shared" si="717"/>
        <v>0</v>
      </c>
      <c r="N1003" s="61">
        <f t="shared" si="718"/>
        <v>2015.7094151882243</v>
      </c>
      <c r="O1003" s="60">
        <f t="shared" si="719"/>
        <v>2015.7094151882243</v>
      </c>
    </row>
    <row r="1004" spans="1:15" x14ac:dyDescent="0.25">
      <c r="A1004" s="6" t="s">
        <v>22</v>
      </c>
      <c r="B1004" s="58" t="str">
        <f t="shared" si="714"/>
        <v>Q3/2024</v>
      </c>
      <c r="C1004" s="54">
        <f t="shared" si="722"/>
        <v>45474</v>
      </c>
      <c r="D1004" s="54">
        <f t="shared" si="723"/>
        <v>45565</v>
      </c>
      <c r="E1004" s="58">
        <f t="shared" si="720"/>
        <v>92</v>
      </c>
      <c r="F1004" s="59">
        <f>VLOOKUP(D1004,'FERC Interest Rate'!$A:$B,2,TRUE)</f>
        <v>8.5000000000000006E-2</v>
      </c>
      <c r="G1004" s="60">
        <f t="shared" si="721"/>
        <v>2015.7094151882243</v>
      </c>
      <c r="H1004" s="60">
        <f t="shared" si="715"/>
        <v>43.067889690633649</v>
      </c>
      <c r="I1004" s="122">
        <v>0</v>
      </c>
      <c r="J1004" s="61">
        <v>0</v>
      </c>
      <c r="K1004" s="61">
        <f t="shared" si="724"/>
        <v>0</v>
      </c>
      <c r="L1004" s="61">
        <v>0</v>
      </c>
      <c r="M1004" s="82">
        <f t="shared" si="717"/>
        <v>0</v>
      </c>
      <c r="N1004" s="61">
        <f t="shared" si="718"/>
        <v>2058.7773048788581</v>
      </c>
      <c r="O1004" s="60">
        <f t="shared" si="719"/>
        <v>2058.7773048788581</v>
      </c>
    </row>
    <row r="1005" spans="1:15" x14ac:dyDescent="0.25">
      <c r="A1005" s="6" t="s">
        <v>22</v>
      </c>
      <c r="B1005" s="58" t="str">
        <f>+IF(MONTH(C1005)&lt;4,"Q1",IF(MONTH(C1005)&lt;7,"Q2",IF(MONTH(C1005)&lt;10,"Q3","Q4")))&amp;"/"&amp;YEAR(C1005)</f>
        <v>Q4/2024</v>
      </c>
      <c r="C1005" s="54">
        <f t="shared" si="722"/>
        <v>45566</v>
      </c>
      <c r="D1005" s="54">
        <f t="shared" si="723"/>
        <v>45657</v>
      </c>
      <c r="E1005" s="58">
        <f t="shared" si="720"/>
        <v>92</v>
      </c>
      <c r="F1005" s="59">
        <f>VLOOKUP(D1005,'FERC Interest Rate'!$A:$B,2,TRUE)</f>
        <v>8.5000000000000006E-2</v>
      </c>
      <c r="G1005" s="60">
        <f t="shared" si="721"/>
        <v>2058.7773048788581</v>
      </c>
      <c r="H1005" s="60">
        <f t="shared" si="715"/>
        <v>43.988083399324239</v>
      </c>
      <c r="I1005" s="122">
        <v>0</v>
      </c>
      <c r="J1005" s="61">
        <v>0</v>
      </c>
      <c r="K1005" s="61">
        <f t="shared" si="724"/>
        <v>0</v>
      </c>
      <c r="L1005" s="61">
        <v>0</v>
      </c>
      <c r="M1005" s="82">
        <f t="shared" si="717"/>
        <v>0</v>
      </c>
      <c r="N1005" s="61">
        <f t="shared" si="718"/>
        <v>2102.7653882781824</v>
      </c>
      <c r="O1005" s="60">
        <f t="shared" si="719"/>
        <v>2102.7653882781824</v>
      </c>
    </row>
    <row r="1006" spans="1:15" x14ac:dyDescent="0.25">
      <c r="A1006" s="63" t="s">
        <v>44</v>
      </c>
      <c r="B1006" s="58" t="str">
        <f>+IF(MONTH(C1006)&lt;4,"Q1",IF(MONTH(C1006)&lt;7,"Q2",IF(MONTH(C1006)&lt;10,"Q3","Q4")))&amp;"/"&amp;YEAR(C1006)</f>
        <v>Q1/2025</v>
      </c>
      <c r="C1006" s="54">
        <f t="shared" si="722"/>
        <v>45658</v>
      </c>
      <c r="D1006" s="54">
        <f t="shared" si="723"/>
        <v>45747</v>
      </c>
      <c r="E1006" s="58">
        <f t="shared" si="720"/>
        <v>90</v>
      </c>
      <c r="F1006" s="59">
        <f>VLOOKUP(D1006,'FERC Interest Rate'!$A:$B,2,TRUE)</f>
        <v>8.0399999999999999E-2</v>
      </c>
      <c r="G1006" s="60">
        <f t="shared" si="721"/>
        <v>2102.7653882781824</v>
      </c>
      <c r="H1006" s="60">
        <f t="shared" si="715"/>
        <v>41.686603697481992</v>
      </c>
      <c r="I1006" s="122">
        <f>(SUM($H$998:$H$1009)/20)</f>
        <v>16.372599598783207</v>
      </c>
      <c r="J1006" s="61">
        <f t="shared" ref="J1006:J1009" si="725">G1006*F1006*(E1006/(DATE(YEAR(D1006),12,31)-DATE(YEAR(D1006),1,1)+1))</f>
        <v>41.686603697481992</v>
      </c>
      <c r="K1006" s="61">
        <f t="shared" ref="K1006:K1009" si="726">+SUM(I1006:J1006)</f>
        <v>58.059203296265196</v>
      </c>
      <c r="L1006" s="61">
        <f>VLOOKUP($L$996,$A$1:$E$45,4,FALSE)/20</f>
        <v>90.85</v>
      </c>
      <c r="M1006" s="82">
        <f t="shared" ref="M1006:M1009" si="727">+SUM(K1006:L1006)</f>
        <v>148.90920329626519</v>
      </c>
      <c r="N1006" s="61">
        <f t="shared" si="718"/>
        <v>2186.1385956731465</v>
      </c>
      <c r="O1006" s="60">
        <f t="shared" si="719"/>
        <v>2037.2293923768814</v>
      </c>
    </row>
    <row r="1007" spans="1:15" x14ac:dyDescent="0.25">
      <c r="A1007" s="63" t="s">
        <v>45</v>
      </c>
      <c r="B1007" s="58" t="str">
        <f t="shared" ref="B1007:B1009" si="728">+IF(MONTH(C1007)&lt;4,"Q1",IF(MONTH(C1007)&lt;7,"Q2",IF(MONTH(C1007)&lt;10,"Q3","Q4")))&amp;"/"&amp;YEAR(C1007)</f>
        <v>Q2/2025</v>
      </c>
      <c r="C1007" s="54">
        <f t="shared" si="722"/>
        <v>45748</v>
      </c>
      <c r="D1007" s="54">
        <f t="shared" si="723"/>
        <v>45838</v>
      </c>
      <c r="E1007" s="58">
        <f t="shared" si="720"/>
        <v>91</v>
      </c>
      <c r="F1007" s="59">
        <f>VLOOKUP(D1007,'FERC Interest Rate'!$A:$B,2,TRUE)</f>
        <v>7.5499999999999998E-2</v>
      </c>
      <c r="G1007" s="60">
        <f t="shared" si="721"/>
        <v>2037.2293923768814</v>
      </c>
      <c r="H1007" s="60"/>
      <c r="I1007" s="122">
        <f>(SUM($H$998:$H$1009)/20)</f>
        <v>16.372599598783207</v>
      </c>
      <c r="J1007" s="61">
        <f t="shared" si="725"/>
        <v>38.347354905000991</v>
      </c>
      <c r="K1007" s="61">
        <f t="shared" si="726"/>
        <v>54.719954503784194</v>
      </c>
      <c r="L1007" s="61">
        <f>VLOOKUP($L$996,$A$1:$E$45,4,FALSE)/20</f>
        <v>90.85</v>
      </c>
      <c r="M1007" s="82">
        <f t="shared" si="727"/>
        <v>145.56995450378417</v>
      </c>
      <c r="N1007" s="61">
        <f t="shared" si="718"/>
        <v>2075.5767472818825</v>
      </c>
      <c r="O1007" s="60">
        <f t="shared" si="719"/>
        <v>1930.0067927780983</v>
      </c>
    </row>
    <row r="1008" spans="1:15" x14ac:dyDescent="0.25">
      <c r="A1008" s="63" t="s">
        <v>46</v>
      </c>
      <c r="B1008" s="58" t="str">
        <f t="shared" si="728"/>
        <v>Q3/2025</v>
      </c>
      <c r="C1008" s="54">
        <f t="shared" si="722"/>
        <v>45839</v>
      </c>
      <c r="D1008" s="54">
        <f t="shared" si="723"/>
        <v>45930</v>
      </c>
      <c r="E1008" s="58">
        <f t="shared" si="720"/>
        <v>92</v>
      </c>
      <c r="F1008" s="59">
        <f>VLOOKUP(D1008,'FERC Interest Rate'!$A:$B,2,TRUE)</f>
        <v>7.4999999999999997E-2</v>
      </c>
      <c r="G1008" s="60">
        <f t="shared" si="721"/>
        <v>1930.0067927780983</v>
      </c>
      <c r="H1008" s="60"/>
      <c r="I1008" s="122">
        <f>(SUM($H$998:$H$1009)/20)</f>
        <v>16.372599598783207</v>
      </c>
      <c r="J1008" s="61">
        <f t="shared" si="725"/>
        <v>36.485059918270899</v>
      </c>
      <c r="K1008" s="61">
        <f t="shared" si="726"/>
        <v>52.857659517054103</v>
      </c>
      <c r="L1008" s="61">
        <f>VLOOKUP($L$996,$A$1:$E$45,4,FALSE)/20</f>
        <v>90.85</v>
      </c>
      <c r="M1008" s="82">
        <f t="shared" si="727"/>
        <v>143.70765951705408</v>
      </c>
      <c r="N1008" s="61">
        <f t="shared" si="718"/>
        <v>1966.4918526963693</v>
      </c>
      <c r="O1008" s="60">
        <f t="shared" si="719"/>
        <v>1822.7841931793153</v>
      </c>
    </row>
    <row r="1009" spans="1:15" x14ac:dyDescent="0.25">
      <c r="A1009" s="6" t="s">
        <v>47</v>
      </c>
      <c r="B1009" s="58" t="str">
        <f t="shared" si="728"/>
        <v>Q4/2025</v>
      </c>
      <c r="C1009" s="54">
        <f t="shared" si="722"/>
        <v>45931</v>
      </c>
      <c r="D1009" s="54">
        <f t="shared" si="723"/>
        <v>46022</v>
      </c>
      <c r="E1009" s="58">
        <f t="shared" si="720"/>
        <v>92</v>
      </c>
      <c r="F1009" s="59">
        <f>VLOOKUP(D1009,'FERC Interest Rate'!$A:$B,2,TRUE)</f>
        <v>7.4999999999999997E-2</v>
      </c>
      <c r="G1009" s="60">
        <f t="shared" si="721"/>
        <v>1822.7841931793153</v>
      </c>
      <c r="H1009" s="60"/>
      <c r="I1009" s="122">
        <f>(SUM($H$998:$H$1009)/20)</f>
        <v>16.372599598783207</v>
      </c>
      <c r="J1009" s="61">
        <f t="shared" si="725"/>
        <v>34.458112145033631</v>
      </c>
      <c r="K1009" s="61">
        <f t="shared" si="726"/>
        <v>50.830711743816835</v>
      </c>
      <c r="L1009" s="61">
        <f>VLOOKUP($L$996,$A$1:$E$45,4,FALSE)/20</f>
        <v>90.85</v>
      </c>
      <c r="M1009" s="82">
        <f t="shared" si="727"/>
        <v>141.68071174381683</v>
      </c>
      <c r="N1009" s="61">
        <f t="shared" si="718"/>
        <v>1857.242305324349</v>
      </c>
      <c r="O1009" s="60">
        <f t="shared" si="719"/>
        <v>1715.5615935805322</v>
      </c>
    </row>
    <row r="1010" spans="1:15" ht="13.5" thickBot="1" x14ac:dyDescent="0.35">
      <c r="A1010" s="101"/>
      <c r="B1010" s="102"/>
      <c r="C1010" s="103"/>
      <c r="D1010" s="103"/>
      <c r="E1010" s="102"/>
      <c r="F1010" s="102"/>
      <c r="G1010" s="99">
        <f t="shared" ref="G1010:O1010" si="729">+SUM(G998:G1009)</f>
        <v>23262.176857924271</v>
      </c>
      <c r="H1010" s="99">
        <f t="shared" si="729"/>
        <v>327.45199197566416</v>
      </c>
      <c r="I1010" s="99">
        <f t="shared" si="729"/>
        <v>65.490398395132829</v>
      </c>
      <c r="J1010" s="99">
        <f t="shared" si="729"/>
        <v>150.97713066578751</v>
      </c>
      <c r="K1010" s="99">
        <f t="shared" si="729"/>
        <v>216.46752906092033</v>
      </c>
      <c r="L1010" s="99">
        <f t="shared" si="729"/>
        <v>363.4</v>
      </c>
      <c r="M1010" s="99">
        <f t="shared" si="729"/>
        <v>579.86752906092033</v>
      </c>
      <c r="N1010" s="99">
        <f t="shared" si="729"/>
        <v>23740.605980565724</v>
      </c>
      <c r="O1010" s="99">
        <f t="shared" si="729"/>
        <v>23160.738451504803</v>
      </c>
    </row>
    <row r="1011" spans="1:15" ht="13" thickTop="1" x14ac:dyDescent="0.25"/>
    <row r="1012" spans="1:15" ht="13" x14ac:dyDescent="0.3">
      <c r="B1012" s="3"/>
      <c r="C1012" s="3"/>
      <c r="D1012" s="3"/>
      <c r="E1012" s="3"/>
      <c r="F1012" s="3"/>
      <c r="G1012" s="3"/>
      <c r="H1012" s="3"/>
      <c r="I1012" s="84"/>
      <c r="J1012" s="432" t="s">
        <v>15</v>
      </c>
      <c r="K1012" s="433"/>
      <c r="L1012" s="198" t="s">
        <v>124</v>
      </c>
      <c r="M1012" s="91"/>
      <c r="N1012" s="3"/>
      <c r="O1012" s="3"/>
    </row>
    <row r="1013" spans="1:15" ht="52" x14ac:dyDescent="0.3">
      <c r="A1013" s="62" t="s">
        <v>43</v>
      </c>
      <c r="B1013" s="62" t="s">
        <v>3</v>
      </c>
      <c r="C1013" s="62" t="s">
        <v>4</v>
      </c>
      <c r="D1013" s="62" t="s">
        <v>5</v>
      </c>
      <c r="E1013" s="62" t="s">
        <v>6</v>
      </c>
      <c r="F1013" s="62" t="s">
        <v>7</v>
      </c>
      <c r="G1013" s="62" t="s">
        <v>83</v>
      </c>
      <c r="H1013" s="62" t="s">
        <v>84</v>
      </c>
      <c r="I1013" s="77" t="s">
        <v>85</v>
      </c>
      <c r="J1013" s="78" t="s">
        <v>86</v>
      </c>
      <c r="K1013" s="78" t="s">
        <v>87</v>
      </c>
      <c r="L1013" s="78" t="s">
        <v>88</v>
      </c>
      <c r="M1013" s="79" t="s">
        <v>89</v>
      </c>
      <c r="N1013" s="62" t="s">
        <v>90</v>
      </c>
      <c r="O1013" s="62" t="s">
        <v>91</v>
      </c>
    </row>
    <row r="1014" spans="1:15" x14ac:dyDescent="0.25">
      <c r="A1014" s="6" t="s">
        <v>22</v>
      </c>
      <c r="B1014" s="58" t="str">
        <f t="shared" ref="B1014:B1020" si="730">+IF(MONTH(C1014)&lt;4,"Q1",IF(MONTH(C1014)&lt;7,"Q2",IF(MONTH(C1014)&lt;10,"Q3","Q4")))&amp;"/"&amp;YEAR(C1014)</f>
        <v>Q2/2023</v>
      </c>
      <c r="C1014" s="54">
        <f>VLOOKUP(L1012,$A$1:$E$45,2,FALSE)</f>
        <v>45040</v>
      </c>
      <c r="D1014" s="54">
        <f>DATE(YEAR(C1014),IF(MONTH(C1014)&lt;=3,3,IF(MONTH(C1014)&lt;=6,6,IF(MONTH(C1014)&lt;=9,9,12))),IF(OR(MONTH(C1014)&lt;=3,MONTH(C1014)&gt;=10),31,30))</f>
        <v>45107</v>
      </c>
      <c r="E1014" s="58">
        <f>D1014-C1014+1</f>
        <v>68</v>
      </c>
      <c r="F1014" s="59">
        <f>VLOOKUP(D1014,'FERC Interest Rate'!$A:$B,2,TRUE)</f>
        <v>7.4999999999999997E-2</v>
      </c>
      <c r="G1014" s="60">
        <f>VLOOKUP(L1012,$A$2:$E$45,4,FALSE)</f>
        <v>1421</v>
      </c>
      <c r="H1014" s="60">
        <f t="shared" ref="H1014:H1021" si="731">G1014*F1014*(E1014/(DATE(YEAR(D1014),12,31)-DATE(YEAR(D1014),1,1)+1))</f>
        <v>19.855068493150686</v>
      </c>
      <c r="I1014" s="122">
        <v>0</v>
      </c>
      <c r="J1014" s="61">
        <v>0</v>
      </c>
      <c r="K1014" s="61">
        <f t="shared" ref="K1014:K1015" si="732">+SUM(I1014:J1014)</f>
        <v>0</v>
      </c>
      <c r="L1014" s="61">
        <v>0</v>
      </c>
      <c r="M1014" s="82">
        <f t="shared" ref="M1014:M1020" si="733">+SUM(K1014:L1014)</f>
        <v>0</v>
      </c>
      <c r="N1014" s="61">
        <f t="shared" ref="N1014:N1024" si="734">+G1014+H1014+J1014</f>
        <v>1440.8550684931506</v>
      </c>
      <c r="O1014" s="60">
        <f t="shared" ref="O1014:O1024" si="735">G1014+H1014-L1014-I1014</f>
        <v>1440.8550684931506</v>
      </c>
    </row>
    <row r="1015" spans="1:15" x14ac:dyDescent="0.25">
      <c r="A1015" s="6" t="s">
        <v>22</v>
      </c>
      <c r="B1015" s="58" t="str">
        <f t="shared" si="730"/>
        <v>Q3/2023</v>
      </c>
      <c r="C1015" s="54">
        <f>D1014+1</f>
        <v>45108</v>
      </c>
      <c r="D1015" s="54">
        <f>EOMONTH(D1014,3)</f>
        <v>45199</v>
      </c>
      <c r="E1015" s="58">
        <f t="shared" ref="E1015:E1024" si="736">D1015-C1015+1</f>
        <v>92</v>
      </c>
      <c r="F1015" s="59">
        <f>VLOOKUP(D1015,'FERC Interest Rate'!$A:$B,2,TRUE)</f>
        <v>8.0199999999999994E-2</v>
      </c>
      <c r="G1015" s="60">
        <f t="shared" ref="G1015:G1024" si="737">O1014</f>
        <v>1440.8550684931506</v>
      </c>
      <c r="H1015" s="60">
        <f t="shared" si="731"/>
        <v>29.126589143479077</v>
      </c>
      <c r="I1015" s="122">
        <v>0</v>
      </c>
      <c r="J1015" s="61">
        <v>0</v>
      </c>
      <c r="K1015" s="61">
        <f t="shared" si="732"/>
        <v>0</v>
      </c>
      <c r="L1015" s="61">
        <v>0</v>
      </c>
      <c r="M1015" s="82">
        <f t="shared" si="733"/>
        <v>0</v>
      </c>
      <c r="N1015" s="61">
        <f t="shared" si="734"/>
        <v>1469.9816576366297</v>
      </c>
      <c r="O1015" s="60">
        <f t="shared" si="735"/>
        <v>1469.9816576366297</v>
      </c>
    </row>
    <row r="1016" spans="1:15" x14ac:dyDescent="0.25">
      <c r="A1016" s="6" t="s">
        <v>22</v>
      </c>
      <c r="B1016" s="58" t="str">
        <f t="shared" si="730"/>
        <v>Q4/2023</v>
      </c>
      <c r="C1016" s="54">
        <f t="shared" ref="C1016:C1024" si="738">D1015+1</f>
        <v>45200</v>
      </c>
      <c r="D1016" s="54">
        <f t="shared" ref="D1016:D1024" si="739">EOMONTH(D1015,3)</f>
        <v>45291</v>
      </c>
      <c r="E1016" s="58">
        <f t="shared" si="736"/>
        <v>92</v>
      </c>
      <c r="F1016" s="59">
        <f>VLOOKUP(D1016,'FERC Interest Rate'!$A:$B,2,TRUE)</f>
        <v>8.3500000000000005E-2</v>
      </c>
      <c r="G1016" s="60">
        <f t="shared" si="737"/>
        <v>1469.9816576366297</v>
      </c>
      <c r="H1016" s="60">
        <f t="shared" si="731"/>
        <v>30.93807970949203</v>
      </c>
      <c r="I1016" s="122">
        <v>0</v>
      </c>
      <c r="J1016" s="61">
        <v>0</v>
      </c>
      <c r="K1016" s="61">
        <f t="shared" ref="K1016:K1020" si="740">+SUM(I1016:J1016)</f>
        <v>0</v>
      </c>
      <c r="L1016" s="61">
        <v>0</v>
      </c>
      <c r="M1016" s="82">
        <f t="shared" si="733"/>
        <v>0</v>
      </c>
      <c r="N1016" s="61">
        <f t="shared" si="734"/>
        <v>1500.9197373461218</v>
      </c>
      <c r="O1016" s="60">
        <f t="shared" si="735"/>
        <v>1500.9197373461218</v>
      </c>
    </row>
    <row r="1017" spans="1:15" x14ac:dyDescent="0.25">
      <c r="A1017" s="6" t="s">
        <v>22</v>
      </c>
      <c r="B1017" s="58" t="str">
        <f t="shared" si="730"/>
        <v>Q1/2024</v>
      </c>
      <c r="C1017" s="54">
        <f t="shared" si="738"/>
        <v>45292</v>
      </c>
      <c r="D1017" s="54">
        <f t="shared" si="739"/>
        <v>45382</v>
      </c>
      <c r="E1017" s="58">
        <f t="shared" si="736"/>
        <v>91</v>
      </c>
      <c r="F1017" s="59">
        <f>VLOOKUP(D1017,'FERC Interest Rate'!$A:$B,2,TRUE)</f>
        <v>8.5000000000000006E-2</v>
      </c>
      <c r="G1017" s="60">
        <f t="shared" si="737"/>
        <v>1500.9197373461218</v>
      </c>
      <c r="H1017" s="60">
        <f t="shared" si="731"/>
        <v>31.720257290634571</v>
      </c>
      <c r="I1017" s="122">
        <v>0</v>
      </c>
      <c r="J1017" s="61">
        <v>0</v>
      </c>
      <c r="K1017" s="61">
        <f t="shared" si="740"/>
        <v>0</v>
      </c>
      <c r="L1017" s="61">
        <v>0</v>
      </c>
      <c r="M1017" s="82">
        <f t="shared" si="733"/>
        <v>0</v>
      </c>
      <c r="N1017" s="61">
        <f t="shared" si="734"/>
        <v>1532.6399946367565</v>
      </c>
      <c r="O1017" s="60">
        <f t="shared" si="735"/>
        <v>1532.6399946367565</v>
      </c>
    </row>
    <row r="1018" spans="1:15" x14ac:dyDescent="0.25">
      <c r="A1018" s="6" t="s">
        <v>22</v>
      </c>
      <c r="B1018" s="58" t="str">
        <f t="shared" si="730"/>
        <v>Q2/2024</v>
      </c>
      <c r="C1018" s="54">
        <f t="shared" si="738"/>
        <v>45383</v>
      </c>
      <c r="D1018" s="54">
        <f t="shared" si="739"/>
        <v>45473</v>
      </c>
      <c r="E1018" s="58">
        <f t="shared" si="736"/>
        <v>91</v>
      </c>
      <c r="F1018" s="59">
        <f>VLOOKUP(D1018,'FERC Interest Rate'!$A:$B,2,TRUE)</f>
        <v>8.5000000000000006E-2</v>
      </c>
      <c r="G1018" s="60">
        <f t="shared" si="737"/>
        <v>1532.6399946367565</v>
      </c>
      <c r="H1018" s="60">
        <f t="shared" si="731"/>
        <v>32.390629394850585</v>
      </c>
      <c r="I1018" s="122">
        <v>0</v>
      </c>
      <c r="J1018" s="61">
        <v>0</v>
      </c>
      <c r="K1018" s="61">
        <f t="shared" si="740"/>
        <v>0</v>
      </c>
      <c r="L1018" s="61">
        <v>0</v>
      </c>
      <c r="M1018" s="82">
        <f t="shared" si="733"/>
        <v>0</v>
      </c>
      <c r="N1018" s="61">
        <f t="shared" si="734"/>
        <v>1565.030624031607</v>
      </c>
      <c r="O1018" s="60">
        <f t="shared" si="735"/>
        <v>1565.030624031607</v>
      </c>
    </row>
    <row r="1019" spans="1:15" x14ac:dyDescent="0.25">
      <c r="A1019" s="6" t="s">
        <v>22</v>
      </c>
      <c r="B1019" s="58" t="str">
        <f t="shared" si="730"/>
        <v>Q3/2024</v>
      </c>
      <c r="C1019" s="54">
        <f t="shared" si="738"/>
        <v>45474</v>
      </c>
      <c r="D1019" s="54">
        <f t="shared" si="739"/>
        <v>45565</v>
      </c>
      <c r="E1019" s="58">
        <f t="shared" si="736"/>
        <v>92</v>
      </c>
      <c r="F1019" s="59">
        <f>VLOOKUP(D1019,'FERC Interest Rate'!$A:$B,2,TRUE)</f>
        <v>8.5000000000000006E-2</v>
      </c>
      <c r="G1019" s="60">
        <f t="shared" si="737"/>
        <v>1565.030624031607</v>
      </c>
      <c r="H1019" s="60">
        <f t="shared" si="731"/>
        <v>33.438632458817395</v>
      </c>
      <c r="I1019" s="122">
        <v>0</v>
      </c>
      <c r="J1019" s="61">
        <v>0</v>
      </c>
      <c r="K1019" s="61">
        <f t="shared" si="740"/>
        <v>0</v>
      </c>
      <c r="L1019" s="61">
        <v>0</v>
      </c>
      <c r="M1019" s="82">
        <f t="shared" si="733"/>
        <v>0</v>
      </c>
      <c r="N1019" s="61">
        <f t="shared" si="734"/>
        <v>1598.4692564904244</v>
      </c>
      <c r="O1019" s="60">
        <f t="shared" si="735"/>
        <v>1598.4692564904244</v>
      </c>
    </row>
    <row r="1020" spans="1:15" x14ac:dyDescent="0.25">
      <c r="A1020" s="6" t="s">
        <v>22</v>
      </c>
      <c r="B1020" s="58" t="str">
        <f t="shared" si="730"/>
        <v>Q4/2024</v>
      </c>
      <c r="C1020" s="54">
        <f t="shared" si="738"/>
        <v>45566</v>
      </c>
      <c r="D1020" s="54">
        <f t="shared" si="739"/>
        <v>45657</v>
      </c>
      <c r="E1020" s="58">
        <f t="shared" si="736"/>
        <v>92</v>
      </c>
      <c r="F1020" s="59">
        <f>VLOOKUP(D1020,'FERC Interest Rate'!$A:$B,2,TRUE)</f>
        <v>8.5000000000000006E-2</v>
      </c>
      <c r="G1020" s="60">
        <f t="shared" si="737"/>
        <v>1598.4692564904244</v>
      </c>
      <c r="H1020" s="60">
        <f t="shared" si="731"/>
        <v>34.153086299877373</v>
      </c>
      <c r="I1020" s="122">
        <v>0</v>
      </c>
      <c r="J1020" s="61">
        <v>0</v>
      </c>
      <c r="K1020" s="61">
        <f t="shared" si="740"/>
        <v>0</v>
      </c>
      <c r="L1020" s="61">
        <v>0</v>
      </c>
      <c r="M1020" s="82">
        <f t="shared" si="733"/>
        <v>0</v>
      </c>
      <c r="N1020" s="61">
        <f t="shared" si="734"/>
        <v>1632.6223427903019</v>
      </c>
      <c r="O1020" s="60">
        <f t="shared" si="735"/>
        <v>1632.6223427903019</v>
      </c>
    </row>
    <row r="1021" spans="1:15" x14ac:dyDescent="0.25">
      <c r="A1021" s="63" t="s">
        <v>44</v>
      </c>
      <c r="B1021" s="58" t="str">
        <f>+IF(MONTH(C1021)&lt;4,"Q1",IF(MONTH(C1021)&lt;7,"Q2",IF(MONTH(C1021)&lt;10,"Q3","Q4")))&amp;"/"&amp;YEAR(C1021)</f>
        <v>Q1/2025</v>
      </c>
      <c r="C1021" s="54">
        <f t="shared" si="738"/>
        <v>45658</v>
      </c>
      <c r="D1021" s="54">
        <f t="shared" si="739"/>
        <v>45747</v>
      </c>
      <c r="E1021" s="58">
        <f t="shared" si="736"/>
        <v>90</v>
      </c>
      <c r="F1021" s="59">
        <f>VLOOKUP(D1021,'FERC Interest Rate'!$A:$B,2,TRUE)</f>
        <v>8.0399999999999999E-2</v>
      </c>
      <c r="G1021" s="60">
        <f t="shared" si="737"/>
        <v>1632.6223427903019</v>
      </c>
      <c r="H1021" s="60">
        <f t="shared" si="731"/>
        <v>32.366178828577048</v>
      </c>
      <c r="I1021" s="122">
        <f>(SUM($H$1014:$H$1024)/20)</f>
        <v>12.19942608094394</v>
      </c>
      <c r="J1021" s="61">
        <f t="shared" ref="J1021" si="741">G1021*F1021*(E1021/(DATE(YEAR(D1021),12,31)-DATE(YEAR(D1021),1,1)+1))</f>
        <v>32.366178828577048</v>
      </c>
      <c r="K1021" s="61">
        <f t="shared" ref="K1021" si="742">+SUM(I1021:J1021)</f>
        <v>44.565604909520985</v>
      </c>
      <c r="L1021" s="61">
        <f>VLOOKUP($L$1012,$A$1:$E$45,4,FALSE)/20</f>
        <v>71.05</v>
      </c>
      <c r="M1021" s="82">
        <f t="shared" ref="M1021" si="743">+SUM(K1021:L1021)</f>
        <v>115.61560490952098</v>
      </c>
      <c r="N1021" s="61">
        <f t="shared" si="734"/>
        <v>1697.3547004474558</v>
      </c>
      <c r="O1021" s="60">
        <f t="shared" si="735"/>
        <v>1581.7390955379349</v>
      </c>
    </row>
    <row r="1022" spans="1:15" x14ac:dyDescent="0.25">
      <c r="A1022" s="63" t="s">
        <v>45</v>
      </c>
      <c r="B1022" s="58" t="str">
        <f>+IF(MONTH(C1022)&lt;4,"Q1",IF(MONTH(C1022)&lt;7,"Q2",IF(MONTH(C1022)&lt;10,"Q3","Q4")))&amp;"/"&amp;YEAR(C1022)</f>
        <v>Q2/2025</v>
      </c>
      <c r="C1022" s="54">
        <f t="shared" si="738"/>
        <v>45748</v>
      </c>
      <c r="D1022" s="54">
        <f t="shared" si="739"/>
        <v>45838</v>
      </c>
      <c r="E1022" s="58">
        <f t="shared" si="736"/>
        <v>91</v>
      </c>
      <c r="F1022" s="59">
        <f>VLOOKUP(D1022,'FERC Interest Rate'!$A:$B,2,TRUE)</f>
        <v>7.5499999999999998E-2</v>
      </c>
      <c r="G1022" s="60">
        <f t="shared" si="737"/>
        <v>1581.7390955379349</v>
      </c>
      <c r="H1022" s="60"/>
      <c r="I1022" s="122">
        <f>(SUM($H$1014:$H$1024)/20)</f>
        <v>12.19942608094394</v>
      </c>
      <c r="J1022" s="61">
        <f t="shared" ref="J1022:J1024" si="744">G1022*F1022*(E1022/(DATE(YEAR(D1022),12,31)-DATE(YEAR(D1022),1,1)+1))</f>
        <v>29.77353001614625</v>
      </c>
      <c r="K1022" s="61">
        <f t="shared" ref="K1022:K1024" si="745">+SUM(I1022:J1022)</f>
        <v>41.97295609709019</v>
      </c>
      <c r="L1022" s="61">
        <f>VLOOKUP($L$1012,$A$1:$E$45,4,FALSE)/20</f>
        <v>71.05</v>
      </c>
      <c r="M1022" s="82">
        <f t="shared" ref="M1022:M1024" si="746">+SUM(K1022:L1022)</f>
        <v>113.02295609709019</v>
      </c>
      <c r="N1022" s="61">
        <f t="shared" si="734"/>
        <v>1611.5126255540811</v>
      </c>
      <c r="O1022" s="60">
        <f t="shared" si="735"/>
        <v>1498.4896694569909</v>
      </c>
    </row>
    <row r="1023" spans="1:15" x14ac:dyDescent="0.25">
      <c r="A1023" s="63" t="s">
        <v>46</v>
      </c>
      <c r="B1023" s="58" t="str">
        <f t="shared" ref="B1023:B1024" si="747">+IF(MONTH(C1023)&lt;4,"Q1",IF(MONTH(C1023)&lt;7,"Q2",IF(MONTH(C1023)&lt;10,"Q3","Q4")))&amp;"/"&amp;YEAR(C1023)</f>
        <v>Q3/2025</v>
      </c>
      <c r="C1023" s="54">
        <f t="shared" si="738"/>
        <v>45839</v>
      </c>
      <c r="D1023" s="54">
        <f t="shared" si="739"/>
        <v>45930</v>
      </c>
      <c r="E1023" s="58">
        <f t="shared" si="736"/>
        <v>92</v>
      </c>
      <c r="F1023" s="59">
        <f>VLOOKUP(D1023,'FERC Interest Rate'!$A:$B,2,TRUE)</f>
        <v>7.4999999999999997E-2</v>
      </c>
      <c r="G1023" s="60">
        <f t="shared" si="737"/>
        <v>1498.4896694569909</v>
      </c>
      <c r="H1023" s="60"/>
      <c r="I1023" s="122">
        <f>(SUM($H$1014:$H$1024)/20)</f>
        <v>12.19942608094394</v>
      </c>
      <c r="J1023" s="61">
        <f t="shared" si="744"/>
        <v>28.327612929460926</v>
      </c>
      <c r="K1023" s="61">
        <f t="shared" si="745"/>
        <v>40.527039010404863</v>
      </c>
      <c r="L1023" s="61">
        <f>VLOOKUP($L$1012,$A$1:$E$45,4,FALSE)/20</f>
        <v>71.05</v>
      </c>
      <c r="M1023" s="82">
        <f t="shared" si="746"/>
        <v>111.57703901040486</v>
      </c>
      <c r="N1023" s="61">
        <f t="shared" si="734"/>
        <v>1526.8172823864518</v>
      </c>
      <c r="O1023" s="60">
        <f t="shared" si="735"/>
        <v>1415.2402433760469</v>
      </c>
    </row>
    <row r="1024" spans="1:15" x14ac:dyDescent="0.25">
      <c r="A1024" s="6" t="s">
        <v>47</v>
      </c>
      <c r="B1024" s="58" t="str">
        <f t="shared" si="747"/>
        <v>Q4/2025</v>
      </c>
      <c r="C1024" s="54">
        <f t="shared" si="738"/>
        <v>45931</v>
      </c>
      <c r="D1024" s="54">
        <f t="shared" si="739"/>
        <v>46022</v>
      </c>
      <c r="E1024" s="58">
        <f t="shared" si="736"/>
        <v>92</v>
      </c>
      <c r="F1024" s="59">
        <f>VLOOKUP(D1024,'FERC Interest Rate'!$A:$B,2,TRUE)</f>
        <v>7.4999999999999997E-2</v>
      </c>
      <c r="G1024" s="60">
        <f t="shared" si="737"/>
        <v>1415.2402433760469</v>
      </c>
      <c r="H1024" s="60"/>
      <c r="I1024" s="122">
        <f>(SUM($H$1014:$H$1024)/20)</f>
        <v>12.19942608094394</v>
      </c>
      <c r="J1024" s="61">
        <f t="shared" si="744"/>
        <v>26.753856655601986</v>
      </c>
      <c r="K1024" s="61">
        <f t="shared" si="745"/>
        <v>38.95328273654593</v>
      </c>
      <c r="L1024" s="61">
        <f>VLOOKUP($L$1012,$A$1:$E$45,4,FALSE)/20</f>
        <v>71.05</v>
      </c>
      <c r="M1024" s="82">
        <f t="shared" si="746"/>
        <v>110.00328273654593</v>
      </c>
      <c r="N1024" s="61">
        <f t="shared" si="734"/>
        <v>1441.9941000316489</v>
      </c>
      <c r="O1024" s="60">
        <f t="shared" si="735"/>
        <v>1331.9908172951029</v>
      </c>
    </row>
    <row r="1025" spans="1:15" ht="13.5" thickBot="1" x14ac:dyDescent="0.35">
      <c r="A1025" s="101"/>
      <c r="B1025" s="102"/>
      <c r="C1025" s="103"/>
      <c r="D1025" s="103"/>
      <c r="E1025" s="102"/>
      <c r="F1025" s="102"/>
      <c r="G1025" s="99">
        <f t="shared" ref="G1025:O1025" si="748">+SUM(G1014:G1024)</f>
        <v>16656.987689795966</v>
      </c>
      <c r="H1025" s="99">
        <f t="shared" si="748"/>
        <v>243.98852161887879</v>
      </c>
      <c r="I1025" s="99">
        <f t="shared" si="748"/>
        <v>48.797704323775761</v>
      </c>
      <c r="J1025" s="99">
        <f t="shared" si="748"/>
        <v>117.22117842978622</v>
      </c>
      <c r="K1025" s="99">
        <f t="shared" si="748"/>
        <v>166.01888275356197</v>
      </c>
      <c r="L1025" s="99">
        <f t="shared" si="748"/>
        <v>284.2</v>
      </c>
      <c r="M1025" s="99">
        <f t="shared" si="748"/>
        <v>450.21888275356196</v>
      </c>
      <c r="N1025" s="99">
        <f t="shared" si="748"/>
        <v>17018.19738984463</v>
      </c>
      <c r="O1025" s="99">
        <f t="shared" si="748"/>
        <v>16567.978507091066</v>
      </c>
    </row>
    <row r="1026" spans="1:15" ht="13" thickTop="1" x14ac:dyDescent="0.25"/>
    <row r="1027" spans="1:15" ht="13" x14ac:dyDescent="0.3">
      <c r="B1027" s="3"/>
      <c r="C1027" s="3"/>
      <c r="D1027" s="3"/>
      <c r="E1027" s="3"/>
      <c r="F1027" s="3"/>
      <c r="G1027" s="3"/>
      <c r="H1027" s="3"/>
      <c r="I1027" s="84"/>
      <c r="J1027" s="432" t="s">
        <v>15</v>
      </c>
      <c r="K1027" s="433"/>
      <c r="L1027" s="198" t="s">
        <v>150</v>
      </c>
      <c r="M1027" s="91"/>
      <c r="N1027" s="3"/>
      <c r="O1027" s="3"/>
    </row>
    <row r="1028" spans="1:15" ht="52" x14ac:dyDescent="0.3">
      <c r="A1028" s="62" t="s">
        <v>43</v>
      </c>
      <c r="B1028" s="62" t="s">
        <v>3</v>
      </c>
      <c r="C1028" s="62" t="s">
        <v>4</v>
      </c>
      <c r="D1028" s="62" t="s">
        <v>5</v>
      </c>
      <c r="E1028" s="62" t="s">
        <v>6</v>
      </c>
      <c r="F1028" s="62" t="s">
        <v>7</v>
      </c>
      <c r="G1028" s="62" t="s">
        <v>83</v>
      </c>
      <c r="H1028" s="62" t="s">
        <v>84</v>
      </c>
      <c r="I1028" s="77" t="s">
        <v>85</v>
      </c>
      <c r="J1028" s="78" t="s">
        <v>86</v>
      </c>
      <c r="K1028" s="78" t="s">
        <v>87</v>
      </c>
      <c r="L1028" s="78" t="s">
        <v>88</v>
      </c>
      <c r="M1028" s="79" t="s">
        <v>89</v>
      </c>
      <c r="N1028" s="62" t="s">
        <v>90</v>
      </c>
      <c r="O1028" s="62" t="s">
        <v>91</v>
      </c>
    </row>
    <row r="1029" spans="1:15" x14ac:dyDescent="0.25">
      <c r="A1029" s="6" t="s">
        <v>22</v>
      </c>
      <c r="B1029" s="58" t="str">
        <f t="shared" ref="B1029:B1035" si="749">+IF(MONTH(C1029)&lt;4,"Q1",IF(MONTH(C1029)&lt;7,"Q2",IF(MONTH(C1029)&lt;10,"Q3","Q4")))&amp;"/"&amp;YEAR(C1029)</f>
        <v>Q2/2023</v>
      </c>
      <c r="C1029" s="54">
        <f>VLOOKUP(L1027,$A$1:$E$45,2,FALSE)</f>
        <v>45076</v>
      </c>
      <c r="D1029" s="54">
        <f>DATE(YEAR(C1029),IF(MONTH(C1029)&lt;=3,3,IF(MONTH(C1029)&lt;=6,6,IF(MONTH(C1029)&lt;=9,9,12))),IF(OR(MONTH(C1029)&lt;=3,MONTH(C1029)&gt;=10),31,30))</f>
        <v>45107</v>
      </c>
      <c r="E1029" s="58">
        <f>D1029-C1029+1</f>
        <v>32</v>
      </c>
      <c r="F1029" s="59">
        <f>VLOOKUP(D1029,'FERC Interest Rate'!$A:$B,2,TRUE)</f>
        <v>7.4999999999999997E-2</v>
      </c>
      <c r="G1029" s="60">
        <f>VLOOKUP(L1027,$A$2:$E$45,4,FALSE)</f>
        <v>1107</v>
      </c>
      <c r="H1029" s="60">
        <f t="shared" ref="H1029:H1036" si="750">G1029*F1029*(E1029/(DATE(YEAR(D1029),12,31)-DATE(YEAR(D1029),1,1)+1))</f>
        <v>7.2789041095890408</v>
      </c>
      <c r="I1029" s="122">
        <v>0</v>
      </c>
      <c r="J1029" s="61">
        <v>0</v>
      </c>
      <c r="K1029" s="61">
        <f t="shared" ref="K1029:K1030" si="751">+SUM(I1029:J1029)</f>
        <v>0</v>
      </c>
      <c r="L1029" s="61">
        <v>0</v>
      </c>
      <c r="M1029" s="82">
        <f t="shared" ref="M1029:M1035" si="752">+SUM(K1029:L1029)</f>
        <v>0</v>
      </c>
      <c r="N1029" s="61">
        <f t="shared" ref="N1029:N1039" si="753">+G1029+H1029+J1029</f>
        <v>1114.2789041095891</v>
      </c>
      <c r="O1029" s="60">
        <f t="shared" ref="O1029:O1039" si="754">G1029+H1029-L1029-I1029</f>
        <v>1114.2789041095891</v>
      </c>
    </row>
    <row r="1030" spans="1:15" x14ac:dyDescent="0.25">
      <c r="A1030" s="6" t="s">
        <v>22</v>
      </c>
      <c r="B1030" s="58" t="str">
        <f t="shared" si="749"/>
        <v>Q3/2023</v>
      </c>
      <c r="C1030" s="54">
        <f>D1029+1</f>
        <v>45108</v>
      </c>
      <c r="D1030" s="54">
        <f>EOMONTH(D1029,3)</f>
        <v>45199</v>
      </c>
      <c r="E1030" s="58">
        <f t="shared" ref="E1030:E1039" si="755">D1030-C1030+1</f>
        <v>92</v>
      </c>
      <c r="F1030" s="59">
        <f>VLOOKUP(D1030,'FERC Interest Rate'!$A:$B,2,TRUE)</f>
        <v>8.0199999999999994E-2</v>
      </c>
      <c r="G1030" s="60">
        <f t="shared" ref="G1030:G1039" si="756">O1029</f>
        <v>1114.2789041095891</v>
      </c>
      <c r="H1030" s="60">
        <f t="shared" si="750"/>
        <v>22.524919085156689</v>
      </c>
      <c r="I1030" s="122">
        <v>0</v>
      </c>
      <c r="J1030" s="61">
        <v>0</v>
      </c>
      <c r="K1030" s="61">
        <f t="shared" si="751"/>
        <v>0</v>
      </c>
      <c r="L1030" s="61">
        <v>0</v>
      </c>
      <c r="M1030" s="82">
        <f t="shared" si="752"/>
        <v>0</v>
      </c>
      <c r="N1030" s="61">
        <f t="shared" si="753"/>
        <v>1136.8038231947457</v>
      </c>
      <c r="O1030" s="60">
        <f t="shared" si="754"/>
        <v>1136.8038231947457</v>
      </c>
    </row>
    <row r="1031" spans="1:15" x14ac:dyDescent="0.25">
      <c r="A1031" s="6" t="s">
        <v>22</v>
      </c>
      <c r="B1031" s="58" t="str">
        <f t="shared" si="749"/>
        <v>Q4/2023</v>
      </c>
      <c r="C1031" s="54">
        <f t="shared" ref="C1031:C1039" si="757">D1030+1</f>
        <v>45200</v>
      </c>
      <c r="D1031" s="54">
        <f t="shared" ref="D1031:D1039" si="758">EOMONTH(D1030,3)</f>
        <v>45291</v>
      </c>
      <c r="E1031" s="58">
        <f t="shared" si="755"/>
        <v>92</v>
      </c>
      <c r="F1031" s="59">
        <f>VLOOKUP(D1031,'FERC Interest Rate'!$A:$B,2,TRUE)</f>
        <v>8.3500000000000005E-2</v>
      </c>
      <c r="G1031" s="60">
        <f t="shared" si="756"/>
        <v>1136.8038231947457</v>
      </c>
      <c r="H1031" s="60">
        <f t="shared" si="750"/>
        <v>23.925827314471338</v>
      </c>
      <c r="I1031" s="122">
        <v>0</v>
      </c>
      <c r="J1031" s="61">
        <v>0</v>
      </c>
      <c r="K1031" s="61">
        <f t="shared" ref="K1031:K1035" si="759">+SUM(I1031:J1031)</f>
        <v>0</v>
      </c>
      <c r="L1031" s="61">
        <v>0</v>
      </c>
      <c r="M1031" s="82">
        <f t="shared" si="752"/>
        <v>0</v>
      </c>
      <c r="N1031" s="61">
        <f t="shared" si="753"/>
        <v>1160.729650509217</v>
      </c>
      <c r="O1031" s="60">
        <f t="shared" si="754"/>
        <v>1160.729650509217</v>
      </c>
    </row>
    <row r="1032" spans="1:15" x14ac:dyDescent="0.25">
      <c r="A1032" s="6" t="s">
        <v>22</v>
      </c>
      <c r="B1032" s="58" t="str">
        <f t="shared" si="749"/>
        <v>Q1/2024</v>
      </c>
      <c r="C1032" s="54">
        <f t="shared" si="757"/>
        <v>45292</v>
      </c>
      <c r="D1032" s="54">
        <f t="shared" si="758"/>
        <v>45382</v>
      </c>
      <c r="E1032" s="58">
        <f t="shared" si="755"/>
        <v>91</v>
      </c>
      <c r="F1032" s="59">
        <f>VLOOKUP(D1032,'FERC Interest Rate'!$A:$B,2,TRUE)</f>
        <v>8.5000000000000006E-2</v>
      </c>
      <c r="G1032" s="60">
        <f t="shared" si="756"/>
        <v>1160.729650509217</v>
      </c>
      <c r="H1032" s="60">
        <f t="shared" si="750"/>
        <v>24.530720892592331</v>
      </c>
      <c r="I1032" s="122">
        <v>0</v>
      </c>
      <c r="J1032" s="61">
        <v>0</v>
      </c>
      <c r="K1032" s="61">
        <f t="shared" si="759"/>
        <v>0</v>
      </c>
      <c r="L1032" s="61">
        <v>0</v>
      </c>
      <c r="M1032" s="82">
        <f t="shared" si="752"/>
        <v>0</v>
      </c>
      <c r="N1032" s="61">
        <f t="shared" si="753"/>
        <v>1185.2603714018094</v>
      </c>
      <c r="O1032" s="60">
        <f t="shared" si="754"/>
        <v>1185.2603714018094</v>
      </c>
    </row>
    <row r="1033" spans="1:15" x14ac:dyDescent="0.25">
      <c r="A1033" s="6" t="s">
        <v>22</v>
      </c>
      <c r="B1033" s="58" t="str">
        <f t="shared" si="749"/>
        <v>Q2/2024</v>
      </c>
      <c r="C1033" s="54">
        <f t="shared" si="757"/>
        <v>45383</v>
      </c>
      <c r="D1033" s="54">
        <f t="shared" si="758"/>
        <v>45473</v>
      </c>
      <c r="E1033" s="58">
        <f t="shared" si="755"/>
        <v>91</v>
      </c>
      <c r="F1033" s="59">
        <f>VLOOKUP(D1033,'FERC Interest Rate'!$A:$B,2,TRUE)</f>
        <v>8.5000000000000006E-2</v>
      </c>
      <c r="G1033" s="60">
        <f t="shared" si="756"/>
        <v>1185.2603714018094</v>
      </c>
      <c r="H1033" s="60">
        <f t="shared" si="750"/>
        <v>25.049150198887968</v>
      </c>
      <c r="I1033" s="122">
        <v>0</v>
      </c>
      <c r="J1033" s="61">
        <v>0</v>
      </c>
      <c r="K1033" s="61">
        <f t="shared" si="759"/>
        <v>0</v>
      </c>
      <c r="L1033" s="61">
        <v>0</v>
      </c>
      <c r="M1033" s="82">
        <f t="shared" si="752"/>
        <v>0</v>
      </c>
      <c r="N1033" s="61">
        <f t="shared" si="753"/>
        <v>1210.3095216006973</v>
      </c>
      <c r="O1033" s="60">
        <f t="shared" si="754"/>
        <v>1210.3095216006973</v>
      </c>
    </row>
    <row r="1034" spans="1:15" x14ac:dyDescent="0.25">
      <c r="A1034" s="6" t="s">
        <v>22</v>
      </c>
      <c r="B1034" s="58" t="str">
        <f t="shared" si="749"/>
        <v>Q3/2024</v>
      </c>
      <c r="C1034" s="54">
        <f t="shared" si="757"/>
        <v>45474</v>
      </c>
      <c r="D1034" s="54">
        <f t="shared" si="758"/>
        <v>45565</v>
      </c>
      <c r="E1034" s="58">
        <f t="shared" si="755"/>
        <v>92</v>
      </c>
      <c r="F1034" s="59">
        <f>VLOOKUP(D1034,'FERC Interest Rate'!$A:$B,2,TRUE)</f>
        <v>8.5000000000000006E-2</v>
      </c>
      <c r="G1034" s="60">
        <f t="shared" si="756"/>
        <v>1210.3095216006973</v>
      </c>
      <c r="H1034" s="60">
        <f t="shared" si="750"/>
        <v>25.859618740211623</v>
      </c>
      <c r="I1034" s="122">
        <v>0</v>
      </c>
      <c r="J1034" s="61">
        <v>0</v>
      </c>
      <c r="K1034" s="61">
        <f t="shared" si="759"/>
        <v>0</v>
      </c>
      <c r="L1034" s="61">
        <v>0</v>
      </c>
      <c r="M1034" s="82">
        <f t="shared" si="752"/>
        <v>0</v>
      </c>
      <c r="N1034" s="61">
        <f t="shared" si="753"/>
        <v>1236.1691403409088</v>
      </c>
      <c r="O1034" s="60">
        <f t="shared" si="754"/>
        <v>1236.1691403409088</v>
      </c>
    </row>
    <row r="1035" spans="1:15" x14ac:dyDescent="0.25">
      <c r="A1035" s="6" t="s">
        <v>22</v>
      </c>
      <c r="B1035" s="58" t="str">
        <f t="shared" si="749"/>
        <v>Q4/2024</v>
      </c>
      <c r="C1035" s="54">
        <f t="shared" si="757"/>
        <v>45566</v>
      </c>
      <c r="D1035" s="54">
        <f t="shared" si="758"/>
        <v>45657</v>
      </c>
      <c r="E1035" s="58">
        <f t="shared" si="755"/>
        <v>92</v>
      </c>
      <c r="F1035" s="59">
        <f>VLOOKUP(D1035,'FERC Interest Rate'!$A:$B,2,TRUE)</f>
        <v>8.5000000000000006E-2</v>
      </c>
      <c r="G1035" s="60">
        <f t="shared" si="756"/>
        <v>1236.1691403409088</v>
      </c>
      <c r="H1035" s="60">
        <f t="shared" si="750"/>
        <v>26.412138463021606</v>
      </c>
      <c r="I1035" s="122">
        <v>0</v>
      </c>
      <c r="J1035" s="61">
        <v>0</v>
      </c>
      <c r="K1035" s="61">
        <f t="shared" si="759"/>
        <v>0</v>
      </c>
      <c r="L1035" s="61">
        <v>0</v>
      </c>
      <c r="M1035" s="82">
        <f t="shared" si="752"/>
        <v>0</v>
      </c>
      <c r="N1035" s="61">
        <f t="shared" si="753"/>
        <v>1262.5812788039304</v>
      </c>
      <c r="O1035" s="60">
        <f t="shared" si="754"/>
        <v>1262.5812788039304</v>
      </c>
    </row>
    <row r="1036" spans="1:15" x14ac:dyDescent="0.25">
      <c r="A1036" s="63" t="s">
        <v>44</v>
      </c>
      <c r="B1036" s="58" t="str">
        <f>+IF(MONTH(C1036)&lt;4,"Q1",IF(MONTH(C1036)&lt;7,"Q2",IF(MONTH(C1036)&lt;10,"Q3","Q4")))&amp;"/"&amp;YEAR(C1036)</f>
        <v>Q1/2025</v>
      </c>
      <c r="C1036" s="54">
        <f t="shared" si="757"/>
        <v>45658</v>
      </c>
      <c r="D1036" s="54">
        <f t="shared" si="758"/>
        <v>45747</v>
      </c>
      <c r="E1036" s="58">
        <f t="shared" si="755"/>
        <v>90</v>
      </c>
      <c r="F1036" s="59">
        <f>VLOOKUP(D1036,'FERC Interest Rate'!$A:$B,2,TRUE)</f>
        <v>8.0399999999999999E-2</v>
      </c>
      <c r="G1036" s="60">
        <f t="shared" si="756"/>
        <v>1262.5812788039304</v>
      </c>
      <c r="H1036" s="60">
        <f t="shared" si="750"/>
        <v>25.030241461439012</v>
      </c>
      <c r="I1036" s="122">
        <f>(SUM($H$1029:$H$1039)/20)</f>
        <v>9.0305760132684814</v>
      </c>
      <c r="J1036" s="61">
        <f t="shared" ref="J1036:J1039" si="760">G1036*F1036*(E1036/(DATE(YEAR(D1036),12,31)-DATE(YEAR(D1036),1,1)+1))</f>
        <v>25.030241461439012</v>
      </c>
      <c r="K1036" s="61">
        <f t="shared" ref="K1036:K1039" si="761">+SUM(I1036:J1036)</f>
        <v>34.060817474707491</v>
      </c>
      <c r="L1036" s="61">
        <f>VLOOKUP($L$1027,$A$1:$E$45,4,FALSE)/20</f>
        <v>55.35</v>
      </c>
      <c r="M1036" s="82">
        <f t="shared" ref="M1036:M1039" si="762">+SUM(K1036:L1036)</f>
        <v>89.4108174747075</v>
      </c>
      <c r="N1036" s="61">
        <f t="shared" si="753"/>
        <v>1312.6417617268087</v>
      </c>
      <c r="O1036" s="60">
        <f t="shared" si="754"/>
        <v>1223.2309442521012</v>
      </c>
    </row>
    <row r="1037" spans="1:15" x14ac:dyDescent="0.25">
      <c r="A1037" s="63" t="s">
        <v>45</v>
      </c>
      <c r="B1037" s="58" t="str">
        <f>+IF(MONTH(C1037)&lt;4,"Q1",IF(MONTH(C1037)&lt;7,"Q2",IF(MONTH(C1037)&lt;10,"Q3","Q4")))&amp;"/"&amp;YEAR(C1037)</f>
        <v>Q2/2025</v>
      </c>
      <c r="C1037" s="54">
        <f t="shared" si="757"/>
        <v>45748</v>
      </c>
      <c r="D1037" s="54">
        <f t="shared" si="758"/>
        <v>45838</v>
      </c>
      <c r="E1037" s="58">
        <f t="shared" si="755"/>
        <v>91</v>
      </c>
      <c r="F1037" s="59">
        <f>VLOOKUP(D1037,'FERC Interest Rate'!$A:$B,2,TRUE)</f>
        <v>7.5499999999999998E-2</v>
      </c>
      <c r="G1037" s="60">
        <f t="shared" si="756"/>
        <v>1223.2309442521012</v>
      </c>
      <c r="H1037" s="60"/>
      <c r="I1037" s="122">
        <f>(SUM($H$1029:$H$1039)/20)</f>
        <v>9.0305760132684814</v>
      </c>
      <c r="J1037" s="61">
        <f t="shared" si="760"/>
        <v>23.025227952011125</v>
      </c>
      <c r="K1037" s="61">
        <f t="shared" si="761"/>
        <v>32.055803965279608</v>
      </c>
      <c r="L1037" s="61">
        <f>VLOOKUP($L$1027,$A$1:$E$45,4,FALSE)/20</f>
        <v>55.35</v>
      </c>
      <c r="M1037" s="82">
        <f t="shared" si="762"/>
        <v>87.405803965279603</v>
      </c>
      <c r="N1037" s="61">
        <f t="shared" si="753"/>
        <v>1246.2561722041123</v>
      </c>
      <c r="O1037" s="60">
        <f t="shared" si="754"/>
        <v>1158.8503682388327</v>
      </c>
    </row>
    <row r="1038" spans="1:15" x14ac:dyDescent="0.25">
      <c r="A1038" s="63" t="s">
        <v>46</v>
      </c>
      <c r="B1038" s="58" t="str">
        <f t="shared" ref="B1038:B1039" si="763">+IF(MONTH(C1038)&lt;4,"Q1",IF(MONTH(C1038)&lt;7,"Q2",IF(MONTH(C1038)&lt;10,"Q3","Q4")))&amp;"/"&amp;YEAR(C1038)</f>
        <v>Q3/2025</v>
      </c>
      <c r="C1038" s="54">
        <f t="shared" si="757"/>
        <v>45839</v>
      </c>
      <c r="D1038" s="54">
        <f t="shared" si="758"/>
        <v>45930</v>
      </c>
      <c r="E1038" s="58">
        <f t="shared" si="755"/>
        <v>92</v>
      </c>
      <c r="F1038" s="59">
        <f>VLOOKUP(D1038,'FERC Interest Rate'!$A:$B,2,TRUE)</f>
        <v>7.4999999999999997E-2</v>
      </c>
      <c r="G1038" s="60">
        <f t="shared" si="756"/>
        <v>1158.8503682388327</v>
      </c>
      <c r="H1038" s="60"/>
      <c r="I1038" s="122">
        <f>(SUM($H$1029:$H$1039)/20)</f>
        <v>9.0305760132684814</v>
      </c>
      <c r="J1038" s="61">
        <f t="shared" si="760"/>
        <v>21.907034358487525</v>
      </c>
      <c r="K1038" s="61">
        <f t="shared" si="761"/>
        <v>30.937610371756008</v>
      </c>
      <c r="L1038" s="61">
        <f>VLOOKUP($L$1027,$A$1:$E$45,4,FALSE)/20</f>
        <v>55.35</v>
      </c>
      <c r="M1038" s="82">
        <f t="shared" si="762"/>
        <v>86.287610371756017</v>
      </c>
      <c r="N1038" s="61">
        <f t="shared" si="753"/>
        <v>1180.7574025973204</v>
      </c>
      <c r="O1038" s="60">
        <f t="shared" si="754"/>
        <v>1094.4697922255643</v>
      </c>
    </row>
    <row r="1039" spans="1:15" x14ac:dyDescent="0.25">
      <c r="A1039" s="6" t="s">
        <v>47</v>
      </c>
      <c r="B1039" s="58" t="str">
        <f t="shared" si="763"/>
        <v>Q4/2025</v>
      </c>
      <c r="C1039" s="54">
        <f t="shared" si="757"/>
        <v>45931</v>
      </c>
      <c r="D1039" s="54">
        <f t="shared" si="758"/>
        <v>46022</v>
      </c>
      <c r="E1039" s="58">
        <f t="shared" si="755"/>
        <v>92</v>
      </c>
      <c r="F1039" s="59">
        <f>VLOOKUP(D1039,'FERC Interest Rate'!$A:$B,2,TRUE)</f>
        <v>7.4999999999999997E-2</v>
      </c>
      <c r="G1039" s="60">
        <f t="shared" si="756"/>
        <v>1094.4697922255643</v>
      </c>
      <c r="H1039" s="60"/>
      <c r="I1039" s="122">
        <f>(SUM($H$1029:$H$1039)/20)</f>
        <v>9.0305760132684814</v>
      </c>
      <c r="J1039" s="61">
        <f t="shared" si="760"/>
        <v>20.689976894127106</v>
      </c>
      <c r="K1039" s="61">
        <f t="shared" si="761"/>
        <v>29.720552907395586</v>
      </c>
      <c r="L1039" s="61">
        <f>VLOOKUP($L$1027,$A$1:$E$45,4,FALSE)/20</f>
        <v>55.35</v>
      </c>
      <c r="M1039" s="82">
        <f t="shared" si="762"/>
        <v>85.07055290739558</v>
      </c>
      <c r="N1039" s="61">
        <f t="shared" si="753"/>
        <v>1115.1597691196914</v>
      </c>
      <c r="O1039" s="60">
        <f t="shared" si="754"/>
        <v>1030.0892162122959</v>
      </c>
    </row>
    <row r="1040" spans="1:15" ht="13.5" thickBot="1" x14ac:dyDescent="0.35">
      <c r="A1040" s="101"/>
      <c r="B1040" s="102"/>
      <c r="C1040" s="103"/>
      <c r="D1040" s="103"/>
      <c r="E1040" s="102"/>
      <c r="F1040" s="102"/>
      <c r="G1040" s="99">
        <f t="shared" ref="G1040:O1040" si="764">+SUM(G1029:G1039)</f>
        <v>12889.683794677396</v>
      </c>
      <c r="H1040" s="99">
        <f t="shared" si="764"/>
        <v>180.61152026536962</v>
      </c>
      <c r="I1040" s="99">
        <f t="shared" si="764"/>
        <v>36.122304053073925</v>
      </c>
      <c r="J1040" s="99">
        <f t="shared" si="764"/>
        <v>90.652480666064776</v>
      </c>
      <c r="K1040" s="99">
        <f t="shared" si="764"/>
        <v>126.77478471913869</v>
      </c>
      <c r="L1040" s="99">
        <f t="shared" si="764"/>
        <v>221.4</v>
      </c>
      <c r="M1040" s="99">
        <f t="shared" si="764"/>
        <v>348.17478471913876</v>
      </c>
      <c r="N1040" s="99">
        <f t="shared" si="764"/>
        <v>13160.94779560883</v>
      </c>
      <c r="O1040" s="99">
        <f t="shared" si="764"/>
        <v>12812.773010889692</v>
      </c>
    </row>
    <row r="1041" ht="13" thickTop="1" x14ac:dyDescent="0.25"/>
  </sheetData>
  <mergeCells count="46">
    <mergeCell ref="J802:K802"/>
    <mergeCell ref="J821:K821"/>
    <mergeCell ref="J840:K840"/>
    <mergeCell ref="J700:K700"/>
    <mergeCell ref="J721:K721"/>
    <mergeCell ref="J742:K742"/>
    <mergeCell ref="J762:K762"/>
    <mergeCell ref="J782:K782"/>
    <mergeCell ref="J590:K590"/>
    <mergeCell ref="J613:K613"/>
    <mergeCell ref="J635:K635"/>
    <mergeCell ref="J657:K657"/>
    <mergeCell ref="J679:K679"/>
    <mergeCell ref="J470:K470"/>
    <mergeCell ref="J495:K495"/>
    <mergeCell ref="J519:K519"/>
    <mergeCell ref="J543:K543"/>
    <mergeCell ref="J567:K567"/>
    <mergeCell ref="J289:K289"/>
    <mergeCell ref="J51:K51"/>
    <mergeCell ref="Q52:V52"/>
    <mergeCell ref="J63:K63"/>
    <mergeCell ref="J92:K92"/>
    <mergeCell ref="J121:K121"/>
    <mergeCell ref="J150:K150"/>
    <mergeCell ref="J178:K178"/>
    <mergeCell ref="J206:K206"/>
    <mergeCell ref="J234:K234"/>
    <mergeCell ref="J262:K262"/>
    <mergeCell ref="J445:K445"/>
    <mergeCell ref="J316:K316"/>
    <mergeCell ref="J342:K342"/>
    <mergeCell ref="J368:K368"/>
    <mergeCell ref="J394:K394"/>
    <mergeCell ref="J420:K420"/>
    <mergeCell ref="J859:K859"/>
    <mergeCell ref="J877:K877"/>
    <mergeCell ref="J895:K895"/>
    <mergeCell ref="J913:K913"/>
    <mergeCell ref="J930:K930"/>
    <mergeCell ref="J1027:K1027"/>
    <mergeCell ref="J947:K947"/>
    <mergeCell ref="J963:K963"/>
    <mergeCell ref="J979:K979"/>
    <mergeCell ref="J996:K996"/>
    <mergeCell ref="J1012:K1012"/>
  </mergeCells>
  <printOptions horizontalCentered="1"/>
  <pageMargins left="0.25" right="0.25" top="0.75" bottom="0.75" header="0.3" footer="0.3"/>
  <pageSetup paperSize="3" scale="35" fitToHeight="0" orientation="portrait" r:id="rId1"/>
  <headerFooter>
    <oddHeader>&amp;RTO2027 Draft Annual Update
Attachment 4
WP- Schedule 22 NUCs
Page &amp;P of &amp;N</oddHeader>
    <oddFooter>&amp;R&amp;A</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73BB1-9344-4D2E-AE5B-85F498E31306}">
  <sheetPr>
    <pageSetUpPr fitToPage="1"/>
  </sheetPr>
  <dimension ref="A1:V395"/>
  <sheetViews>
    <sheetView zoomScaleNormal="100" workbookViewId="0"/>
  </sheetViews>
  <sheetFormatPr defaultColWidth="9.08984375" defaultRowHeight="12.5" x14ac:dyDescent="0.25"/>
  <cols>
    <col min="1" max="1" width="10.54296875" bestFit="1" customWidth="1"/>
    <col min="2" max="2" width="10.08984375" bestFit="1" customWidth="1"/>
    <col min="3" max="3" width="13.453125" bestFit="1" customWidth="1"/>
    <col min="4" max="4" width="10.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4" width="14.453125" bestFit="1" customWidth="1"/>
    <col min="15" max="15" width="15" bestFit="1" customWidth="1"/>
    <col min="19" max="22" width="11.36328125" bestFit="1" customWidth="1"/>
  </cols>
  <sheetData>
    <row r="1" spans="1:7" ht="39" x14ac:dyDescent="0.3">
      <c r="A1" s="141" t="s">
        <v>9</v>
      </c>
      <c r="B1" s="142" t="s">
        <v>78</v>
      </c>
      <c r="C1" s="141" t="s">
        <v>2</v>
      </c>
      <c r="D1" s="142" t="s">
        <v>139</v>
      </c>
      <c r="E1" s="142" t="s">
        <v>125</v>
      </c>
    </row>
    <row r="2" spans="1:7" x14ac:dyDescent="0.25">
      <c r="A2" s="63" t="s">
        <v>44</v>
      </c>
      <c r="B2" s="100">
        <v>44273</v>
      </c>
      <c r="C2" s="225">
        <v>24530</v>
      </c>
      <c r="D2" s="225">
        <v>1662</v>
      </c>
      <c r="E2" s="225">
        <f>SUM(C2:D2)</f>
        <v>26192</v>
      </c>
      <c r="G2" s="298"/>
    </row>
    <row r="3" spans="1:7" x14ac:dyDescent="0.25">
      <c r="A3" s="63" t="s">
        <v>45</v>
      </c>
      <c r="B3" s="100">
        <v>44277</v>
      </c>
      <c r="C3" s="225">
        <v>30237</v>
      </c>
      <c r="D3" s="225">
        <v>2049</v>
      </c>
      <c r="E3" s="225">
        <f t="shared" ref="E3:E11" si="0">SUM(C3:D3)</f>
        <v>32286</v>
      </c>
      <c r="G3" s="298"/>
    </row>
    <row r="4" spans="1:7" x14ac:dyDescent="0.25">
      <c r="A4" s="63" t="s">
        <v>46</v>
      </c>
      <c r="B4" s="100">
        <v>44284</v>
      </c>
      <c r="C4" s="225">
        <v>19209</v>
      </c>
      <c r="D4" s="225">
        <v>1301</v>
      </c>
      <c r="E4" s="225">
        <f t="shared" si="0"/>
        <v>20510</v>
      </c>
      <c r="G4" s="298"/>
    </row>
    <row r="5" spans="1:7" x14ac:dyDescent="0.25">
      <c r="A5" s="63" t="s">
        <v>47</v>
      </c>
      <c r="B5" s="100">
        <v>44284</v>
      </c>
      <c r="C5" s="225">
        <v>36716</v>
      </c>
      <c r="D5" s="225">
        <v>2487</v>
      </c>
      <c r="E5" s="225">
        <f t="shared" si="0"/>
        <v>39203</v>
      </c>
      <c r="G5" s="298"/>
    </row>
    <row r="6" spans="1:7" x14ac:dyDescent="0.25">
      <c r="A6" s="63" t="s">
        <v>48</v>
      </c>
      <c r="B6" s="100">
        <v>44292</v>
      </c>
      <c r="C6" s="225">
        <v>36645</v>
      </c>
      <c r="D6" s="225">
        <v>2483</v>
      </c>
      <c r="E6" s="225">
        <f t="shared" si="0"/>
        <v>39128</v>
      </c>
      <c r="G6" s="298"/>
    </row>
    <row r="7" spans="1:7" x14ac:dyDescent="0.25">
      <c r="A7" s="63" t="s">
        <v>49</v>
      </c>
      <c r="B7" s="100">
        <v>44292</v>
      </c>
      <c r="C7" s="225">
        <v>43780</v>
      </c>
      <c r="D7" s="225">
        <v>2967</v>
      </c>
      <c r="E7" s="225">
        <f t="shared" si="0"/>
        <v>46747</v>
      </c>
      <c r="G7" s="298"/>
    </row>
    <row r="8" spans="1:7" x14ac:dyDescent="0.25">
      <c r="A8" s="63" t="s">
        <v>50</v>
      </c>
      <c r="B8" s="100">
        <v>44322</v>
      </c>
      <c r="C8" s="225">
        <v>51085</v>
      </c>
      <c r="D8" s="225">
        <v>3461</v>
      </c>
      <c r="E8" s="225">
        <f t="shared" si="0"/>
        <v>54546</v>
      </c>
      <c r="G8" s="298"/>
    </row>
    <row r="9" spans="1:7" x14ac:dyDescent="0.25">
      <c r="A9" s="63" t="s">
        <v>51</v>
      </c>
      <c r="B9" s="100">
        <v>44358</v>
      </c>
      <c r="C9" s="225">
        <v>58126</v>
      </c>
      <c r="D9" s="225">
        <v>3938</v>
      </c>
      <c r="E9" s="225">
        <f t="shared" si="0"/>
        <v>62064</v>
      </c>
      <c r="G9" s="298"/>
    </row>
    <row r="10" spans="1:7" x14ac:dyDescent="0.25">
      <c r="A10" s="63" t="s">
        <v>52</v>
      </c>
      <c r="B10" s="100">
        <v>44384</v>
      </c>
      <c r="C10" s="225">
        <v>64270</v>
      </c>
      <c r="D10" s="225">
        <v>4355</v>
      </c>
      <c r="E10" s="225">
        <f t="shared" si="0"/>
        <v>68625</v>
      </c>
      <c r="G10" s="298"/>
    </row>
    <row r="11" spans="1:7" x14ac:dyDescent="0.25">
      <c r="A11" s="63" t="s">
        <v>53</v>
      </c>
      <c r="B11" s="299">
        <v>44442</v>
      </c>
      <c r="C11" s="225">
        <v>71304</v>
      </c>
      <c r="D11" s="225">
        <v>4830</v>
      </c>
      <c r="E11" s="225">
        <f t="shared" si="0"/>
        <v>76134</v>
      </c>
      <c r="G11" s="298"/>
    </row>
    <row r="12" spans="1:7" x14ac:dyDescent="0.25">
      <c r="A12" s="66" t="s">
        <v>54</v>
      </c>
      <c r="B12" s="299">
        <v>44477</v>
      </c>
      <c r="C12" s="225">
        <v>71304</v>
      </c>
      <c r="D12" s="225">
        <v>4830</v>
      </c>
      <c r="E12" s="225">
        <f t="shared" ref="E12:E17" si="1">SUM(C12:D12)</f>
        <v>76134</v>
      </c>
      <c r="G12" s="298"/>
    </row>
    <row r="13" spans="1:7" x14ac:dyDescent="0.25">
      <c r="A13" s="66" t="s">
        <v>55</v>
      </c>
      <c r="B13" s="340">
        <v>44490</v>
      </c>
      <c r="C13" s="225">
        <v>68850</v>
      </c>
      <c r="D13" s="225">
        <v>4665</v>
      </c>
      <c r="E13" s="225">
        <f t="shared" si="1"/>
        <v>73515</v>
      </c>
      <c r="G13" s="298"/>
    </row>
    <row r="14" spans="1:7" x14ac:dyDescent="0.25">
      <c r="A14" s="66" t="s">
        <v>56</v>
      </c>
      <c r="B14" s="340">
        <v>44490</v>
      </c>
      <c r="C14" s="225">
        <v>68850</v>
      </c>
      <c r="D14" s="225">
        <v>4665</v>
      </c>
      <c r="E14" s="225">
        <f t="shared" si="1"/>
        <v>73515</v>
      </c>
      <c r="G14" s="298"/>
    </row>
    <row r="15" spans="1:7" x14ac:dyDescent="0.25">
      <c r="A15" s="66" t="s">
        <v>57</v>
      </c>
      <c r="B15" s="224">
        <v>44519</v>
      </c>
      <c r="C15" s="225">
        <v>64270</v>
      </c>
      <c r="D15" s="225">
        <v>4355</v>
      </c>
      <c r="E15" s="225">
        <f t="shared" si="1"/>
        <v>68625</v>
      </c>
      <c r="G15" s="298"/>
    </row>
    <row r="16" spans="1:7" x14ac:dyDescent="0.25">
      <c r="A16" s="66" t="s">
        <v>58</v>
      </c>
      <c r="B16" s="224">
        <v>44559</v>
      </c>
      <c r="C16" s="225">
        <v>59338</v>
      </c>
      <c r="D16" s="225">
        <v>4020</v>
      </c>
      <c r="E16" s="225">
        <f t="shared" si="1"/>
        <v>63358</v>
      </c>
      <c r="G16" s="298"/>
    </row>
    <row r="17" spans="1:22" x14ac:dyDescent="0.25">
      <c r="A17" s="66" t="s">
        <v>59</v>
      </c>
      <c r="B17" s="224">
        <v>44634</v>
      </c>
      <c r="C17" s="225">
        <v>50.75</v>
      </c>
      <c r="D17" s="225">
        <v>0.75</v>
      </c>
      <c r="E17" s="225">
        <f t="shared" si="1"/>
        <v>51.5</v>
      </c>
      <c r="G17" s="298"/>
    </row>
    <row r="18" spans="1:22" ht="13.5" thickBot="1" x14ac:dyDescent="0.35">
      <c r="A18" s="146"/>
      <c r="B18" s="39" t="s">
        <v>0</v>
      </c>
      <c r="C18" s="226">
        <f>SUM(C2:C17)</f>
        <v>768564.75</v>
      </c>
      <c r="D18" s="226">
        <f>SUM(D2:D17)</f>
        <v>52068.75</v>
      </c>
      <c r="E18" s="226">
        <f>SUM(E2:E17)</f>
        <v>820633.5</v>
      </c>
    </row>
    <row r="19" spans="1:22" ht="13.5" thickTop="1" thickBot="1" x14ac:dyDescent="0.3"/>
    <row r="20" spans="1:22" ht="13" x14ac:dyDescent="0.3">
      <c r="A20" s="146"/>
      <c r="B20" s="207"/>
      <c r="C20" s="207"/>
      <c r="D20" s="207"/>
      <c r="E20" s="225"/>
      <c r="F20" s="149"/>
      <c r="G20" s="150" t="s">
        <v>14</v>
      </c>
      <c r="H20" s="150" t="s">
        <v>13</v>
      </c>
      <c r="I20" s="151" t="s">
        <v>21</v>
      </c>
      <c r="J20" s="152"/>
      <c r="K20" s="153"/>
    </row>
    <row r="21" spans="1:22" ht="13" x14ac:dyDescent="0.3">
      <c r="A21" s="146"/>
      <c r="B21" s="207"/>
      <c r="C21" s="207"/>
      <c r="D21" s="207"/>
      <c r="E21" s="225"/>
      <c r="F21" s="155" t="s">
        <v>10</v>
      </c>
      <c r="G21" s="263"/>
      <c r="H21" s="263">
        <v>45142</v>
      </c>
      <c r="I21" s="304"/>
      <c r="J21" s="265"/>
      <c r="K21" s="305"/>
    </row>
    <row r="22" spans="1:22" ht="13.5" thickBot="1" x14ac:dyDescent="0.35">
      <c r="A22" s="207"/>
      <c r="B22" s="207"/>
      <c r="C22" s="207"/>
      <c r="D22" s="207"/>
      <c r="E22" s="225"/>
      <c r="F22" s="161" t="s">
        <v>17</v>
      </c>
      <c r="G22" s="300"/>
      <c r="H22" s="300">
        <v>45412</v>
      </c>
      <c r="I22" s="301"/>
      <c r="J22" s="302"/>
      <c r="K22" s="303"/>
    </row>
    <row r="23" spans="1:22" ht="13" thickBot="1" x14ac:dyDescent="0.3">
      <c r="A23" s="207"/>
      <c r="B23" s="207"/>
      <c r="C23" s="207"/>
      <c r="D23" s="207"/>
      <c r="E23" s="207"/>
    </row>
    <row r="24" spans="1:22" ht="13" x14ac:dyDescent="0.3">
      <c r="A24" s="40"/>
      <c r="B24" s="180"/>
      <c r="C24" s="46"/>
      <c r="D24" s="41"/>
      <c r="E24" s="40"/>
      <c r="F24" s="40"/>
      <c r="G24" s="40"/>
      <c r="H24" s="40"/>
      <c r="I24" s="407"/>
      <c r="J24" s="430" t="s">
        <v>2</v>
      </c>
      <c r="K24" s="431"/>
      <c r="L24" s="408" t="s">
        <v>44</v>
      </c>
      <c r="M24" s="409"/>
      <c r="N24" s="40"/>
      <c r="O24" s="40"/>
    </row>
    <row r="25" spans="1:22" ht="50" x14ac:dyDescent="0.3">
      <c r="A25" s="167" t="s">
        <v>43</v>
      </c>
      <c r="B25" s="167" t="s">
        <v>3</v>
      </c>
      <c r="C25" s="167" t="s">
        <v>4</v>
      </c>
      <c r="D25" s="167" t="s">
        <v>5</v>
      </c>
      <c r="E25" s="167" t="s">
        <v>6</v>
      </c>
      <c r="F25" s="167" t="s">
        <v>7</v>
      </c>
      <c r="G25" s="167" t="s">
        <v>70</v>
      </c>
      <c r="H25" s="167" t="s">
        <v>71</v>
      </c>
      <c r="I25" s="143" t="s">
        <v>72</v>
      </c>
      <c r="J25" s="144" t="s">
        <v>73</v>
      </c>
      <c r="K25" s="144" t="s">
        <v>74</v>
      </c>
      <c r="L25" s="144" t="s">
        <v>75</v>
      </c>
      <c r="M25" s="145" t="s">
        <v>65</v>
      </c>
      <c r="N25" s="167" t="s">
        <v>76</v>
      </c>
      <c r="O25" s="167" t="s">
        <v>77</v>
      </c>
      <c r="Q25" s="434" t="s">
        <v>16</v>
      </c>
      <c r="R25" s="434"/>
      <c r="S25" s="434"/>
      <c r="T25" s="434"/>
      <c r="U25" s="434"/>
      <c r="V25" s="434"/>
    </row>
    <row r="26" spans="1:22" ht="39" x14ac:dyDescent="0.3">
      <c r="A26" s="146" t="s">
        <v>22</v>
      </c>
      <c r="B26" s="168" t="str">
        <f t="shared" ref="B26:B35" si="2">+IF(MONTH(C26)&lt;4,"Q1",IF(MONTH(C26)&lt;7,"Q2",IF(MONTH(C26)&lt;10,"Q3","Q4")))&amp;"/"&amp;YEAR(C26)</f>
        <v>Q3/2023</v>
      </c>
      <c r="C26" s="42">
        <f>+H21</f>
        <v>45142</v>
      </c>
      <c r="D26" s="42">
        <f t="shared" ref="D26:D35" si="3">DATE(YEAR(C26),IF(MONTH(C26)&lt;=3,3,IF(MONTH(C26)&lt;=6,6,IF(MONTH(C26)&lt;=9,9,12))),IF(OR(MONTH(C26)&lt;=3,MONTH(C26)&gt;=10),31,30))</f>
        <v>45199</v>
      </c>
      <c r="E26" s="168">
        <f t="shared" ref="E26:E35" si="4">D26-C26+1</f>
        <v>58</v>
      </c>
      <c r="F26" s="59">
        <f>VLOOKUP(D26,'FERC Interest Rate'!$A:$B,2,TRUE)</f>
        <v>8.0199999999999994E-2</v>
      </c>
      <c r="G26" s="295">
        <f>+C18</f>
        <v>768564.75</v>
      </c>
      <c r="H26" s="60">
        <f>G26*F26*(E26/(DATE(YEAR(D26),12,31)-DATE(YEAR(D26),1,1)+1))</f>
        <v>9794.6734002739722</v>
      </c>
      <c r="I26" s="81">
        <v>0</v>
      </c>
      <c r="J26" s="47">
        <v>0</v>
      </c>
      <c r="K26" s="45">
        <f>+SUM(I26:J26)</f>
        <v>0</v>
      </c>
      <c r="L26" s="47">
        <v>0</v>
      </c>
      <c r="M26" s="169">
        <v>0</v>
      </c>
      <c r="N26" s="45">
        <f t="shared" ref="N26:N35" si="5">+G26+H26+J26</f>
        <v>778359.42340027401</v>
      </c>
      <c r="O26" s="60">
        <f>+N26-M26</f>
        <v>778359.42340027401</v>
      </c>
      <c r="Q26" s="229" t="s">
        <v>4</v>
      </c>
      <c r="R26" s="229" t="s">
        <v>5</v>
      </c>
      <c r="S26" s="78" t="s">
        <v>96</v>
      </c>
      <c r="T26" s="78" t="s">
        <v>94</v>
      </c>
      <c r="U26" s="78" t="s">
        <v>97</v>
      </c>
      <c r="V26" s="78" t="s">
        <v>95</v>
      </c>
    </row>
    <row r="27" spans="1:22" x14ac:dyDescent="0.25">
      <c r="A27" s="146" t="s">
        <v>22</v>
      </c>
      <c r="B27" s="168" t="str">
        <f t="shared" si="2"/>
        <v>Q4/2023</v>
      </c>
      <c r="C27" s="42">
        <f t="shared" ref="C27:C35" si="6">D26+1</f>
        <v>45200</v>
      </c>
      <c r="D27" s="42">
        <f t="shared" si="3"/>
        <v>45291</v>
      </c>
      <c r="E27" s="168">
        <f t="shared" si="4"/>
        <v>92</v>
      </c>
      <c r="F27" s="59">
        <f>VLOOKUP(D27,'FERC Interest Rate'!$A:$B,2,TRUE)</f>
        <v>8.3500000000000005E-2</v>
      </c>
      <c r="G27" s="295">
        <f>O26</f>
        <v>778359.42340027401</v>
      </c>
      <c r="H27" s="60">
        <f t="shared" ref="H27:H31" si="7">G27*F27*(E27/(DATE(YEAR(D27),12,31)-DATE(YEAR(D27),1,1)+1))</f>
        <v>16381.800248112071</v>
      </c>
      <c r="I27" s="81">
        <v>0</v>
      </c>
      <c r="J27" s="47">
        <v>0</v>
      </c>
      <c r="K27" s="45">
        <f t="shared" ref="K27:K28" si="8">+SUM(I27:J27)</f>
        <v>0</v>
      </c>
      <c r="L27" s="47">
        <v>0</v>
      </c>
      <c r="M27" s="169">
        <v>0</v>
      </c>
      <c r="N27" s="45">
        <f t="shared" si="5"/>
        <v>794741.22364838608</v>
      </c>
      <c r="O27" s="60">
        <f t="shared" ref="O27:O35" si="9">+N27-M27</f>
        <v>794741.22364838608</v>
      </c>
      <c r="Q27" s="54">
        <f>C56</f>
        <v>45566</v>
      </c>
      <c r="R27" s="54">
        <f>DATE(YEAR(Q27),IF(MONTH(Q27)&lt;=3,3,IF(MONTH(Q27)&lt;=6,6,IF(MONTH(Q27)&lt;=9,9,12))),IF(OR(MONTH(Q27)&lt;=3,MONTH(Q27)&gt;=10),31,30))</f>
        <v>45657</v>
      </c>
      <c r="S27" s="61">
        <f>SUMIF($D$41:$D$394,R27,$I$41:$I$394)</f>
        <v>607.48532391437129</v>
      </c>
      <c r="T27" s="61">
        <f>SUMIF($D$41:$D$394,R27,$J$41:$J$394)</f>
        <v>1343.3960988181684</v>
      </c>
      <c r="U27" s="61">
        <f>SUMIF($D$41:$D$394,R27,$K$41:$K$394)</f>
        <v>1950.8814227325399</v>
      </c>
      <c r="V27" s="61">
        <f>SUMIF($D$41:$D$394,R27,$L$41:$L$394)</f>
        <v>2603.4375</v>
      </c>
    </row>
    <row r="28" spans="1:22" x14ac:dyDescent="0.25">
      <c r="A28" s="146" t="s">
        <v>22</v>
      </c>
      <c r="B28" s="168" t="str">
        <f t="shared" si="2"/>
        <v>Q1/2024</v>
      </c>
      <c r="C28" s="42">
        <f t="shared" si="6"/>
        <v>45292</v>
      </c>
      <c r="D28" s="42">
        <f t="shared" si="3"/>
        <v>45382</v>
      </c>
      <c r="E28" s="168">
        <f t="shared" si="4"/>
        <v>91</v>
      </c>
      <c r="F28" s="59">
        <f>VLOOKUP(D28,'FERC Interest Rate'!$A:$B,2,TRUE)</f>
        <v>8.5000000000000006E-2</v>
      </c>
      <c r="G28" s="295">
        <f>O27</f>
        <v>794741.22364838608</v>
      </c>
      <c r="H28" s="60">
        <f t="shared" si="7"/>
        <v>16795.965477924226</v>
      </c>
      <c r="I28" s="81">
        <v>0</v>
      </c>
      <c r="J28" s="47">
        <v>0</v>
      </c>
      <c r="K28" s="45">
        <f t="shared" si="8"/>
        <v>0</v>
      </c>
      <c r="L28" s="47">
        <v>0</v>
      </c>
      <c r="M28" s="169">
        <v>0</v>
      </c>
      <c r="N28" s="45">
        <f t="shared" si="5"/>
        <v>811537.18912631029</v>
      </c>
      <c r="O28" s="60">
        <f t="shared" si="9"/>
        <v>811537.18912631029</v>
      </c>
      <c r="Q28" s="54">
        <f>R27+1</f>
        <v>45658</v>
      </c>
      <c r="R28" s="54">
        <f>EOMONTH(R27,3)</f>
        <v>45747</v>
      </c>
      <c r="S28" s="61">
        <f>SUMIF($D$41:$D$394,R28,$I$41:$I$394)</f>
        <v>607.48532391437129</v>
      </c>
      <c r="T28" s="61">
        <f>SUMIF($D$41:$D$394,R28,$J$41:$J$394)</f>
        <v>1209.4534617069683</v>
      </c>
      <c r="U28" s="61">
        <f>SUMIF($D$41:$D$394,R28,$K$41:$K$394)</f>
        <v>1816.9387856213393</v>
      </c>
      <c r="V28" s="61">
        <f>SUMIF($D$41:$D$394,R28,$L$41:$L$394)</f>
        <v>2603.4375</v>
      </c>
    </row>
    <row r="29" spans="1:22" x14ac:dyDescent="0.25">
      <c r="A29" s="146" t="s">
        <v>22</v>
      </c>
      <c r="B29" s="168" t="str">
        <f t="shared" si="2"/>
        <v>Q2/2024</v>
      </c>
      <c r="C29" s="42">
        <f t="shared" si="6"/>
        <v>45383</v>
      </c>
      <c r="D29" s="42">
        <f t="shared" si="3"/>
        <v>45473</v>
      </c>
      <c r="E29" s="168">
        <f t="shared" si="4"/>
        <v>91</v>
      </c>
      <c r="F29" s="59">
        <f>VLOOKUP(D29,'FERC Interest Rate'!$A:$B,2,TRUE)</f>
        <v>8.5000000000000006E-2</v>
      </c>
      <c r="G29" s="295">
        <f>O28</f>
        <v>811537.18912631029</v>
      </c>
      <c r="H29" s="60">
        <f t="shared" si="7"/>
        <v>17150.929393147569</v>
      </c>
      <c r="I29" s="81">
        <v>0</v>
      </c>
      <c r="J29" s="47">
        <v>0</v>
      </c>
      <c r="K29" s="45">
        <f>+SUM(I29:J29)</f>
        <v>0</v>
      </c>
      <c r="L29" s="47">
        <v>0</v>
      </c>
      <c r="M29" s="169">
        <v>0</v>
      </c>
      <c r="N29" s="45">
        <f t="shared" si="5"/>
        <v>828688.11851945787</v>
      </c>
      <c r="O29" s="60">
        <f t="shared" si="9"/>
        <v>828688.11851945787</v>
      </c>
      <c r="Q29" s="54">
        <f t="shared" ref="Q29:Q31" si="10">R28+1</f>
        <v>45748</v>
      </c>
      <c r="R29" s="54">
        <f t="shared" ref="R29:R31" si="11">EOMONTH(R28,3)</f>
        <v>45838</v>
      </c>
      <c r="S29" s="61">
        <f>SUMIF($D$41:$D$394,R29,$I$41:$I$394)</f>
        <v>607.48532391437129</v>
      </c>
      <c r="T29" s="61">
        <f>SUMIF($D$41:$D$394,R29,$J$41:$J$394)</f>
        <v>1087.9222320840177</v>
      </c>
      <c r="U29" s="61">
        <f>SUMIF($D$41:$D$394,R29,$K$41:$K$394)</f>
        <v>1695.4075559983889</v>
      </c>
      <c r="V29" s="61">
        <f>SUMIF($D$41:$D$394,R29,$L$41:$L$394)</f>
        <v>2603.4375</v>
      </c>
    </row>
    <row r="30" spans="1:22" x14ac:dyDescent="0.25">
      <c r="A30" s="146" t="s">
        <v>22</v>
      </c>
      <c r="B30" s="168" t="str">
        <f t="shared" si="2"/>
        <v>Q3/2024</v>
      </c>
      <c r="C30" s="42">
        <f t="shared" si="6"/>
        <v>45474</v>
      </c>
      <c r="D30" s="42">
        <f t="shared" si="3"/>
        <v>45565</v>
      </c>
      <c r="E30" s="168">
        <f t="shared" si="4"/>
        <v>92</v>
      </c>
      <c r="F30" s="59">
        <f>VLOOKUP(D30,'FERC Interest Rate'!$A:$B,2,TRUE)</f>
        <v>8.5000000000000006E-2</v>
      </c>
      <c r="G30" s="295">
        <f>O29</f>
        <v>828688.11851945787</v>
      </c>
      <c r="H30" s="60">
        <f t="shared" si="7"/>
        <v>17705.849963994977</v>
      </c>
      <c r="I30" s="81">
        <v>0</v>
      </c>
      <c r="J30" s="47">
        <v>0</v>
      </c>
      <c r="K30" s="45">
        <f t="shared" ref="K30" si="12">+SUM(I30:J30)</f>
        <v>0</v>
      </c>
      <c r="L30" s="47">
        <v>0</v>
      </c>
      <c r="M30" s="169">
        <v>0</v>
      </c>
      <c r="N30" s="45">
        <f t="shared" si="5"/>
        <v>846393.9684834528</v>
      </c>
      <c r="O30" s="60">
        <f t="shared" si="9"/>
        <v>846393.9684834528</v>
      </c>
      <c r="Q30" s="54">
        <f t="shared" si="10"/>
        <v>45839</v>
      </c>
      <c r="R30" s="54">
        <f t="shared" si="11"/>
        <v>45930</v>
      </c>
      <c r="S30" s="61">
        <f>SUMIF($D$41:$D$394,R30,$I$41:$I$394)</f>
        <v>607.48532391437129</v>
      </c>
      <c r="T30" s="61">
        <f>SUMIF($D$41:$D$394,R30,$J$41:$J$394)</f>
        <v>1031.8938280689201</v>
      </c>
      <c r="U30" s="61">
        <f>SUMIF($D$41:$D$394,R30,$K$41:$K$394)</f>
        <v>1639.3791519832916</v>
      </c>
      <c r="V30" s="61">
        <f>SUMIF($D$41:$D$394,R30,$L$41:$L$394)</f>
        <v>2603.4375</v>
      </c>
    </row>
    <row r="31" spans="1:22" x14ac:dyDescent="0.25">
      <c r="A31" s="146" t="s">
        <v>44</v>
      </c>
      <c r="B31" s="168" t="str">
        <f t="shared" si="2"/>
        <v>Q4/2024</v>
      </c>
      <c r="C31" s="42">
        <f t="shared" si="6"/>
        <v>45566</v>
      </c>
      <c r="D31" s="42">
        <f t="shared" si="3"/>
        <v>45657</v>
      </c>
      <c r="E31" s="168">
        <f t="shared" si="4"/>
        <v>92</v>
      </c>
      <c r="F31" s="59">
        <f>VLOOKUP(D31,'FERC Interest Rate'!$A:$B,2,TRUE)</f>
        <v>8.5000000000000006E-2</v>
      </c>
      <c r="G31" s="295">
        <f t="shared" ref="G31:G35" si="13">O30</f>
        <v>846393.9684834528</v>
      </c>
      <c r="H31" s="60">
        <f t="shared" si="7"/>
        <v>18084.155282897817</v>
      </c>
      <c r="I31" s="81">
        <f>(SUM($H$26:$H$35)/20)</f>
        <v>4795.6686883175316</v>
      </c>
      <c r="J31" s="47">
        <f t="shared" ref="J31:J35" si="14">G31*F31*(E31/(DATE(YEAR(D31),12,31)-DATE(YEAR(D31),1,1)+1))</f>
        <v>18084.155282897817</v>
      </c>
      <c r="K31" s="45">
        <f t="shared" ref="K31:K35" si="15">I31+J31</f>
        <v>22879.823971215348</v>
      </c>
      <c r="L31" s="47">
        <f t="shared" ref="L31:L35" si="16">+$C$18/20</f>
        <v>38428.237500000003</v>
      </c>
      <c r="M31" s="169">
        <f t="shared" ref="M31:M35" si="17">+SUM(K31:L31)</f>
        <v>61308.061471215347</v>
      </c>
      <c r="N31" s="45">
        <f t="shared" si="5"/>
        <v>882562.27904924843</v>
      </c>
      <c r="O31" s="60">
        <f t="shared" si="9"/>
        <v>821254.2175780331</v>
      </c>
      <c r="Q31" s="54">
        <f t="shared" si="10"/>
        <v>45931</v>
      </c>
      <c r="R31" s="54">
        <f t="shared" si="11"/>
        <v>46022</v>
      </c>
      <c r="S31" s="61">
        <f>SUMIF($D$41:$D$394,R31,$I$41:$I$394)</f>
        <v>607.48532391437129</v>
      </c>
      <c r="T31" s="61">
        <f>SUMIF($D$41:$D$394,R31,$J$41:$J$394)</f>
        <v>971.19419112368962</v>
      </c>
      <c r="U31" s="61">
        <f>SUMIF($D$41:$D$394,R31,$K$41:$K$394)</f>
        <v>1578.6795150380613</v>
      </c>
      <c r="V31" s="61">
        <f>SUMIF($D$41:$D$394,R31,$L$41:$L$394)</f>
        <v>2603.4375</v>
      </c>
    </row>
    <row r="32" spans="1:22" ht="13.5" thickBot="1" x14ac:dyDescent="0.35">
      <c r="A32" s="146" t="s">
        <v>45</v>
      </c>
      <c r="B32" s="168" t="str">
        <f t="shared" si="2"/>
        <v>Q1/2025</v>
      </c>
      <c r="C32" s="42">
        <f t="shared" si="6"/>
        <v>45658</v>
      </c>
      <c r="D32" s="42">
        <f t="shared" si="3"/>
        <v>45747</v>
      </c>
      <c r="E32" s="168">
        <f t="shared" si="4"/>
        <v>90</v>
      </c>
      <c r="F32" s="59">
        <f>VLOOKUP(D32,'FERC Interest Rate'!$A:$B,2,TRUE)</f>
        <v>8.0399999999999999E-2</v>
      </c>
      <c r="G32" s="295">
        <f t="shared" si="13"/>
        <v>821254.2175780331</v>
      </c>
      <c r="H32" s="60"/>
      <c r="I32" s="81">
        <f>(SUM($H$26:$H$35)/20)</f>
        <v>4795.6686883175316</v>
      </c>
      <c r="J32" s="47">
        <f t="shared" si="14"/>
        <v>16281.083612040127</v>
      </c>
      <c r="K32" s="45">
        <f t="shared" si="15"/>
        <v>21076.752300357657</v>
      </c>
      <c r="L32" s="47">
        <f t="shared" si="16"/>
        <v>38428.237500000003</v>
      </c>
      <c r="M32" s="169">
        <f t="shared" si="17"/>
        <v>59504.98980035766</v>
      </c>
      <c r="N32" s="45">
        <f t="shared" si="5"/>
        <v>837535.30119007325</v>
      </c>
      <c r="O32" s="60">
        <f t="shared" si="9"/>
        <v>778030.31138971564</v>
      </c>
      <c r="Q32" s="95"/>
      <c r="R32" s="95"/>
      <c r="S32" s="95">
        <f>+SUM(S27:S31)</f>
        <v>3037.4266195718565</v>
      </c>
      <c r="T32" s="95">
        <f>+SUM(T27:T31)</f>
        <v>5643.8598118017644</v>
      </c>
      <c r="U32" s="95">
        <f>+SUM(U27:U31)</f>
        <v>8681.2864313736209</v>
      </c>
      <c r="V32" s="95">
        <f>+SUM(V27:V31)</f>
        <v>13017.1875</v>
      </c>
    </row>
    <row r="33" spans="1:15" ht="13" thickTop="1" x14ac:dyDescent="0.25">
      <c r="A33" s="146" t="s">
        <v>46</v>
      </c>
      <c r="B33" s="168" t="str">
        <f t="shared" si="2"/>
        <v>Q2/2025</v>
      </c>
      <c r="C33" s="42">
        <f t="shared" si="6"/>
        <v>45748</v>
      </c>
      <c r="D33" s="42">
        <f t="shared" si="3"/>
        <v>45838</v>
      </c>
      <c r="E33" s="168">
        <f t="shared" si="4"/>
        <v>91</v>
      </c>
      <c r="F33" s="59">
        <f>VLOOKUP(D33,'FERC Interest Rate'!$A:$B,2,TRUE)</f>
        <v>7.5499999999999998E-2</v>
      </c>
      <c r="G33" s="295">
        <f t="shared" si="13"/>
        <v>778030.31138971564</v>
      </c>
      <c r="H33" s="60"/>
      <c r="I33" s="81">
        <f>(SUM($H$26:$H$35)/20)</f>
        <v>4795.6686883175316</v>
      </c>
      <c r="J33" s="47">
        <f t="shared" si="14"/>
        <v>14645.088368227511</v>
      </c>
      <c r="K33" s="45">
        <f t="shared" si="15"/>
        <v>19440.757056545044</v>
      </c>
      <c r="L33" s="47">
        <f t="shared" si="16"/>
        <v>38428.237500000003</v>
      </c>
      <c r="M33" s="169">
        <f t="shared" si="17"/>
        <v>57868.994556545047</v>
      </c>
      <c r="N33" s="45">
        <f t="shared" si="5"/>
        <v>792675.39975794312</v>
      </c>
      <c r="O33" s="60">
        <f t="shared" si="9"/>
        <v>734806.40520139807</v>
      </c>
    </row>
    <row r="34" spans="1:15" x14ac:dyDescent="0.25">
      <c r="A34" s="146" t="s">
        <v>47</v>
      </c>
      <c r="B34" s="168" t="str">
        <f t="shared" si="2"/>
        <v>Q3/2025</v>
      </c>
      <c r="C34" s="42">
        <f t="shared" si="6"/>
        <v>45839</v>
      </c>
      <c r="D34" s="42">
        <f t="shared" si="3"/>
        <v>45930</v>
      </c>
      <c r="E34" s="168">
        <f t="shared" si="4"/>
        <v>92</v>
      </c>
      <c r="F34" s="59">
        <f>VLOOKUP(D34,'FERC Interest Rate'!$A:$B,2,TRUE)</f>
        <v>7.4999999999999997E-2</v>
      </c>
      <c r="G34" s="295">
        <f t="shared" si="13"/>
        <v>734806.40520139807</v>
      </c>
      <c r="H34" s="60"/>
      <c r="I34" s="81">
        <f>(SUM($H$26:$H$35)/20)</f>
        <v>4795.6686883175316</v>
      </c>
      <c r="J34" s="47">
        <f t="shared" si="14"/>
        <v>13890.860810656566</v>
      </c>
      <c r="K34" s="45">
        <f t="shared" si="15"/>
        <v>18686.529498974098</v>
      </c>
      <c r="L34" s="47">
        <f t="shared" si="16"/>
        <v>38428.237500000003</v>
      </c>
      <c r="M34" s="169">
        <f t="shared" si="17"/>
        <v>57114.766998974097</v>
      </c>
      <c r="N34" s="45">
        <f t="shared" si="5"/>
        <v>748697.26601205464</v>
      </c>
      <c r="O34" s="60">
        <f t="shared" si="9"/>
        <v>691582.49901308049</v>
      </c>
    </row>
    <row r="35" spans="1:15" x14ac:dyDescent="0.25">
      <c r="A35" s="146" t="s">
        <v>48</v>
      </c>
      <c r="B35" s="168" t="str">
        <f t="shared" si="2"/>
        <v>Q4/2025</v>
      </c>
      <c r="C35" s="42">
        <f t="shared" si="6"/>
        <v>45931</v>
      </c>
      <c r="D35" s="42">
        <f t="shared" si="3"/>
        <v>46022</v>
      </c>
      <c r="E35" s="168">
        <f t="shared" si="4"/>
        <v>92</v>
      </c>
      <c r="F35" s="59">
        <f>VLOOKUP(D35,'FERC Interest Rate'!$A:$B,2,TRUE)</f>
        <v>7.4999999999999997E-2</v>
      </c>
      <c r="G35" s="295">
        <f t="shared" si="13"/>
        <v>691582.49901308049</v>
      </c>
      <c r="H35" s="60"/>
      <c r="I35" s="81">
        <f>(SUM($H$26:$H$35)/20)</f>
        <v>4795.6686883175316</v>
      </c>
      <c r="J35" s="47">
        <f t="shared" si="14"/>
        <v>13073.75135120618</v>
      </c>
      <c r="K35" s="45">
        <f t="shared" si="15"/>
        <v>17869.420039523713</v>
      </c>
      <c r="L35" s="47">
        <f t="shared" si="16"/>
        <v>38428.237500000003</v>
      </c>
      <c r="M35" s="169">
        <f t="shared" si="17"/>
        <v>56297.657539523716</v>
      </c>
      <c r="N35" s="45">
        <f t="shared" si="5"/>
        <v>704656.25036428671</v>
      </c>
      <c r="O35" s="60">
        <f t="shared" si="9"/>
        <v>648358.59282476304</v>
      </c>
    </row>
    <row r="36" spans="1:15" ht="13.5" thickBot="1" x14ac:dyDescent="0.35">
      <c r="A36" s="148"/>
      <c r="B36" s="170"/>
      <c r="C36" s="171"/>
      <c r="D36" s="171"/>
      <c r="E36" s="170"/>
      <c r="F36" s="170"/>
      <c r="G36" s="281">
        <f t="shared" ref="G36:O36" si="18">+SUM(G26:G35)</f>
        <v>7853958.1063601077</v>
      </c>
      <c r="H36" s="281">
        <f t="shared" si="18"/>
        <v>95913.373766350633</v>
      </c>
      <c r="I36" s="281">
        <f t="shared" si="18"/>
        <v>23978.343441587658</v>
      </c>
      <c r="J36" s="281">
        <f t="shared" si="18"/>
        <v>75974.939425028206</v>
      </c>
      <c r="K36" s="281">
        <f t="shared" si="18"/>
        <v>99953.28286661586</v>
      </c>
      <c r="L36" s="281">
        <f t="shared" si="18"/>
        <v>192141.1875</v>
      </c>
      <c r="M36" s="281">
        <f t="shared" si="18"/>
        <v>292094.47036661586</v>
      </c>
      <c r="N36" s="281">
        <f t="shared" si="18"/>
        <v>8025846.419551488</v>
      </c>
      <c r="O36" s="172">
        <f t="shared" si="18"/>
        <v>7733751.9491848703</v>
      </c>
    </row>
    <row r="37" spans="1:15" ht="13.5" thickTop="1" thickBot="1" x14ac:dyDescent="0.3">
      <c r="A37" s="40"/>
      <c r="B37" s="40"/>
      <c r="C37" s="40"/>
      <c r="D37" s="40"/>
      <c r="E37" s="40"/>
      <c r="F37" s="40"/>
      <c r="G37" s="40"/>
      <c r="H37" s="45"/>
      <c r="I37" s="175"/>
      <c r="J37" s="176"/>
      <c r="K37" s="176"/>
      <c r="L37" s="176"/>
      <c r="M37" s="177"/>
      <c r="N37" s="40"/>
      <c r="O37" s="40"/>
    </row>
    <row r="38" spans="1:15" x14ac:dyDescent="0.25">
      <c r="A38" s="207"/>
      <c r="B38" s="207"/>
      <c r="C38" s="207"/>
      <c r="D38" s="207"/>
      <c r="E38" s="207"/>
    </row>
    <row r="39" spans="1:15" ht="13" x14ac:dyDescent="0.3">
      <c r="A39" s="3"/>
      <c r="B39" s="3"/>
      <c r="C39" s="3"/>
      <c r="D39" s="3"/>
      <c r="E39" s="3"/>
      <c r="F39" s="3"/>
      <c r="G39" s="3"/>
      <c r="H39" s="3"/>
      <c r="I39" s="84"/>
      <c r="J39" s="432" t="s">
        <v>15</v>
      </c>
      <c r="K39" s="433"/>
      <c r="L39" s="198" t="s">
        <v>44</v>
      </c>
      <c r="M39" s="91"/>
      <c r="N39" s="3"/>
      <c r="O39" s="3"/>
    </row>
    <row r="40" spans="1:15" ht="52" x14ac:dyDescent="0.3">
      <c r="A40" s="62" t="s">
        <v>43</v>
      </c>
      <c r="B40" s="62" t="s">
        <v>3</v>
      </c>
      <c r="C40" s="62" t="s">
        <v>4</v>
      </c>
      <c r="D40" s="62" t="s">
        <v>5</v>
      </c>
      <c r="E40" s="62" t="s">
        <v>6</v>
      </c>
      <c r="F40" s="62" t="s">
        <v>7</v>
      </c>
      <c r="G40" s="62" t="s">
        <v>83</v>
      </c>
      <c r="H40" s="62" t="s">
        <v>84</v>
      </c>
      <c r="I40" s="77" t="s">
        <v>85</v>
      </c>
      <c r="J40" s="78" t="s">
        <v>86</v>
      </c>
      <c r="K40" s="78" t="s">
        <v>87</v>
      </c>
      <c r="L40" s="78" t="s">
        <v>88</v>
      </c>
      <c r="M40" s="79" t="s">
        <v>89</v>
      </c>
      <c r="N40" s="62" t="s">
        <v>90</v>
      </c>
      <c r="O40" s="62" t="s">
        <v>91</v>
      </c>
    </row>
    <row r="41" spans="1:15" x14ac:dyDescent="0.25">
      <c r="A41" s="6" t="s">
        <v>22</v>
      </c>
      <c r="B41" s="58" t="str">
        <f t="shared" ref="B41:B47" si="19">+IF(MONTH(C41)&lt;4,"Q1",IF(MONTH(C41)&lt;7,"Q2",IF(MONTH(C41)&lt;10,"Q3","Q4")))&amp;"/"&amp;YEAR(C41)</f>
        <v>Q1/2021</v>
      </c>
      <c r="C41" s="54">
        <f>VLOOKUP(L39,$A$1:$E$17,2,FALSE)</f>
        <v>44273</v>
      </c>
      <c r="D41" s="54">
        <f>DATE(YEAR(C41),IF(MONTH(C41)&lt;=3,3,IF(MONTH(C41)&lt;=6,6,IF(MONTH(C41)&lt;=9,9,12))),IF(OR(MONTH(C41)&lt;=3,MONTH(C41)&gt;=10),31,30))</f>
        <v>44286</v>
      </c>
      <c r="E41" s="58">
        <f>D41-C41+1</f>
        <v>14</v>
      </c>
      <c r="F41" s="59">
        <f>VLOOKUP(D41,'FERC Interest Rate'!$A:$B,2,TRUE)</f>
        <v>3.2500000000000001E-2</v>
      </c>
      <c r="G41" s="60">
        <f>VLOOKUP(L39,$A$1:$E$17,4,FALSE)</f>
        <v>1662</v>
      </c>
      <c r="H41" s="60">
        <f t="shared" ref="H41:H56" si="20">G41*F41*(E41/(DATE(YEAR(D41),12,31)-DATE(YEAR(D41),1,1)+1))</f>
        <v>2.0718082191780822</v>
      </c>
      <c r="I41" s="122">
        <v>0</v>
      </c>
      <c r="J41" s="61">
        <v>0</v>
      </c>
      <c r="K41" s="61">
        <f t="shared" ref="K41:K60" si="21">+SUM(I41:J41)</f>
        <v>0</v>
      </c>
      <c r="L41" s="61">
        <v>0</v>
      </c>
      <c r="M41" s="82">
        <f t="shared" ref="M41:M51" si="22">+SUM(K41:L41)</f>
        <v>0</v>
      </c>
      <c r="N41" s="61">
        <f t="shared" ref="N41:N60" si="23">+G41+H41+J41</f>
        <v>1664.0718082191781</v>
      </c>
      <c r="O41" s="60">
        <f t="shared" ref="O41:O60" si="24">G41+H41-L41-I41</f>
        <v>1664.0718082191781</v>
      </c>
    </row>
    <row r="42" spans="1:15" x14ac:dyDescent="0.25">
      <c r="A42" s="6" t="s">
        <v>22</v>
      </c>
      <c r="B42" s="58" t="str">
        <f t="shared" si="19"/>
        <v>Q2/2021</v>
      </c>
      <c r="C42" s="54">
        <f>D41+1</f>
        <v>44287</v>
      </c>
      <c r="D42" s="54">
        <f>EOMONTH(D41,3)</f>
        <v>44377</v>
      </c>
      <c r="E42" s="58">
        <f t="shared" ref="E42:E60" si="25">D42-C42+1</f>
        <v>91</v>
      </c>
      <c r="F42" s="59">
        <f>VLOOKUP(D42,'FERC Interest Rate'!$A:$B,2,TRUE)</f>
        <v>3.2500000000000001E-2</v>
      </c>
      <c r="G42" s="60">
        <f t="shared" ref="G42:G60" si="26">O41</f>
        <v>1664.0718082191781</v>
      </c>
      <c r="H42" s="60">
        <f t="shared" si="20"/>
        <v>13.483540747419779</v>
      </c>
      <c r="I42" s="122">
        <v>0</v>
      </c>
      <c r="J42" s="61">
        <v>0</v>
      </c>
      <c r="K42" s="61">
        <f t="shared" si="21"/>
        <v>0</v>
      </c>
      <c r="L42" s="61">
        <v>0</v>
      </c>
      <c r="M42" s="82">
        <f t="shared" si="22"/>
        <v>0</v>
      </c>
      <c r="N42" s="61">
        <f t="shared" si="23"/>
        <v>1677.5553489665979</v>
      </c>
      <c r="O42" s="60">
        <f t="shared" si="24"/>
        <v>1677.5553489665979</v>
      </c>
    </row>
    <row r="43" spans="1:15" x14ac:dyDescent="0.25">
      <c r="A43" s="6" t="s">
        <v>22</v>
      </c>
      <c r="B43" s="58" t="str">
        <f t="shared" si="19"/>
        <v>Q3/2021</v>
      </c>
      <c r="C43" s="54">
        <f t="shared" ref="C43:C60" si="27">D42+1</f>
        <v>44378</v>
      </c>
      <c r="D43" s="54">
        <f t="shared" ref="D43:D60" si="28">EOMONTH(D42,3)</f>
        <v>44469</v>
      </c>
      <c r="E43" s="58">
        <f t="shared" si="25"/>
        <v>92</v>
      </c>
      <c r="F43" s="59">
        <f>VLOOKUP(D43,'FERC Interest Rate'!$A:$B,2,TRUE)</f>
        <v>3.2500000000000001E-2</v>
      </c>
      <c r="G43" s="60">
        <f t="shared" si="26"/>
        <v>1677.5553489665979</v>
      </c>
      <c r="H43" s="60">
        <f t="shared" si="20"/>
        <v>13.742165735370214</v>
      </c>
      <c r="I43" s="122">
        <v>0</v>
      </c>
      <c r="J43" s="61">
        <v>0</v>
      </c>
      <c r="K43" s="61">
        <f t="shared" si="21"/>
        <v>0</v>
      </c>
      <c r="L43" s="61">
        <v>0</v>
      </c>
      <c r="M43" s="82">
        <f t="shared" si="22"/>
        <v>0</v>
      </c>
      <c r="N43" s="61">
        <f t="shared" si="23"/>
        <v>1691.2975147019681</v>
      </c>
      <c r="O43" s="60">
        <f t="shared" si="24"/>
        <v>1691.2975147019681</v>
      </c>
    </row>
    <row r="44" spans="1:15" x14ac:dyDescent="0.25">
      <c r="A44" s="6" t="s">
        <v>22</v>
      </c>
      <c r="B44" s="58" t="str">
        <f t="shared" si="19"/>
        <v>Q4/2021</v>
      </c>
      <c r="C44" s="54">
        <f t="shared" si="27"/>
        <v>44470</v>
      </c>
      <c r="D44" s="54">
        <f t="shared" si="28"/>
        <v>44561</v>
      </c>
      <c r="E44" s="58">
        <f t="shared" si="25"/>
        <v>92</v>
      </c>
      <c r="F44" s="59">
        <f>VLOOKUP(D44,'FERC Interest Rate'!$A:$B,2,TRUE)</f>
        <v>3.2500000000000001E-2</v>
      </c>
      <c r="G44" s="60">
        <f t="shared" si="26"/>
        <v>1691.2975147019681</v>
      </c>
      <c r="H44" s="60">
        <f t="shared" si="20"/>
        <v>13.854738545092838</v>
      </c>
      <c r="I44" s="122">
        <v>0</v>
      </c>
      <c r="J44" s="61">
        <v>0</v>
      </c>
      <c r="K44" s="61">
        <f t="shared" si="21"/>
        <v>0</v>
      </c>
      <c r="L44" s="61">
        <v>0</v>
      </c>
      <c r="M44" s="82">
        <f t="shared" si="22"/>
        <v>0</v>
      </c>
      <c r="N44" s="61">
        <f t="shared" si="23"/>
        <v>1705.152253247061</v>
      </c>
      <c r="O44" s="60">
        <f t="shared" si="24"/>
        <v>1705.152253247061</v>
      </c>
    </row>
    <row r="45" spans="1:15" x14ac:dyDescent="0.25">
      <c r="A45" s="6" t="s">
        <v>22</v>
      </c>
      <c r="B45" s="58" t="str">
        <f t="shared" si="19"/>
        <v>Q1/2022</v>
      </c>
      <c r="C45" s="54">
        <f t="shared" si="27"/>
        <v>44562</v>
      </c>
      <c r="D45" s="54">
        <f t="shared" si="28"/>
        <v>44651</v>
      </c>
      <c r="E45" s="58">
        <f t="shared" si="25"/>
        <v>90</v>
      </c>
      <c r="F45" s="59">
        <f>VLOOKUP(D45,'FERC Interest Rate'!$A:$B,2,TRUE)</f>
        <v>3.2500000000000001E-2</v>
      </c>
      <c r="G45" s="60">
        <f t="shared" si="26"/>
        <v>1705.152253247061</v>
      </c>
      <c r="H45" s="60">
        <f t="shared" si="20"/>
        <v>13.664576276020968</v>
      </c>
      <c r="I45" s="122">
        <v>0</v>
      </c>
      <c r="J45" s="61">
        <v>0</v>
      </c>
      <c r="K45" s="61">
        <f t="shared" si="21"/>
        <v>0</v>
      </c>
      <c r="L45" s="61">
        <v>0</v>
      </c>
      <c r="M45" s="82">
        <f t="shared" si="22"/>
        <v>0</v>
      </c>
      <c r="N45" s="61">
        <f t="shared" si="23"/>
        <v>1718.8168295230821</v>
      </c>
      <c r="O45" s="60">
        <f t="shared" si="24"/>
        <v>1718.8168295230821</v>
      </c>
    </row>
    <row r="46" spans="1:15" x14ac:dyDescent="0.25">
      <c r="A46" s="6" t="s">
        <v>22</v>
      </c>
      <c r="B46" s="58" t="str">
        <f t="shared" si="19"/>
        <v>Q2/2022</v>
      </c>
      <c r="C46" s="54">
        <f t="shared" si="27"/>
        <v>44652</v>
      </c>
      <c r="D46" s="54">
        <f t="shared" si="28"/>
        <v>44742</v>
      </c>
      <c r="E46" s="58">
        <f t="shared" si="25"/>
        <v>91</v>
      </c>
      <c r="F46" s="59">
        <f>VLOOKUP(D46,'FERC Interest Rate'!$A:$B,2,TRUE)</f>
        <v>3.2500000000000001E-2</v>
      </c>
      <c r="G46" s="60">
        <f t="shared" si="26"/>
        <v>1718.8168295230821</v>
      </c>
      <c r="H46" s="60">
        <f t="shared" si="20"/>
        <v>13.927125406341137</v>
      </c>
      <c r="I46" s="122">
        <v>0</v>
      </c>
      <c r="J46" s="61">
        <v>0</v>
      </c>
      <c r="K46" s="61">
        <f t="shared" si="21"/>
        <v>0</v>
      </c>
      <c r="L46" s="61">
        <v>0</v>
      </c>
      <c r="M46" s="82">
        <f t="shared" si="22"/>
        <v>0</v>
      </c>
      <c r="N46" s="61">
        <f t="shared" si="23"/>
        <v>1732.7439549294234</v>
      </c>
      <c r="O46" s="60">
        <f t="shared" si="24"/>
        <v>1732.7439549294234</v>
      </c>
    </row>
    <row r="47" spans="1:15" x14ac:dyDescent="0.25">
      <c r="A47" s="6" t="s">
        <v>22</v>
      </c>
      <c r="B47" s="58" t="str">
        <f t="shared" si="19"/>
        <v>Q3/2022</v>
      </c>
      <c r="C47" s="54">
        <f t="shared" si="27"/>
        <v>44743</v>
      </c>
      <c r="D47" s="54">
        <f t="shared" si="28"/>
        <v>44834</v>
      </c>
      <c r="E47" s="58">
        <f t="shared" si="25"/>
        <v>92</v>
      </c>
      <c r="F47" s="59">
        <f>VLOOKUP(D47,'FERC Interest Rate'!$A:$B,2,TRUE)</f>
        <v>3.5999999999999997E-2</v>
      </c>
      <c r="G47" s="60">
        <f t="shared" si="26"/>
        <v>1732.7439549294234</v>
      </c>
      <c r="H47" s="60">
        <f t="shared" si="20"/>
        <v>15.722871174592466</v>
      </c>
      <c r="I47" s="122">
        <v>0</v>
      </c>
      <c r="J47" s="61">
        <v>0</v>
      </c>
      <c r="K47" s="61">
        <f t="shared" si="21"/>
        <v>0</v>
      </c>
      <c r="L47" s="61">
        <v>0</v>
      </c>
      <c r="M47" s="82">
        <f t="shared" si="22"/>
        <v>0</v>
      </c>
      <c r="N47" s="61">
        <f t="shared" si="23"/>
        <v>1748.4668261040158</v>
      </c>
      <c r="O47" s="60">
        <f t="shared" si="24"/>
        <v>1748.4668261040158</v>
      </c>
    </row>
    <row r="48" spans="1:15" x14ac:dyDescent="0.25">
      <c r="A48" s="6" t="s">
        <v>22</v>
      </c>
      <c r="B48" s="58" t="str">
        <f>+IF(MONTH(C48)&lt;4,"Q1",IF(MONTH(C48)&lt;7,"Q2",IF(MONTH(C48)&lt;10,"Q3","Q4")))&amp;"/"&amp;YEAR(C48)</f>
        <v>Q4/2022</v>
      </c>
      <c r="C48" s="54">
        <f t="shared" si="27"/>
        <v>44835</v>
      </c>
      <c r="D48" s="54">
        <f t="shared" si="28"/>
        <v>44926</v>
      </c>
      <c r="E48" s="58">
        <f t="shared" si="25"/>
        <v>92</v>
      </c>
      <c r="F48" s="59">
        <f>VLOOKUP(D48,'FERC Interest Rate'!$A:$B,2,TRUE)</f>
        <v>4.9099999999999998E-2</v>
      </c>
      <c r="G48" s="60">
        <f t="shared" si="26"/>
        <v>1748.4668261040158</v>
      </c>
      <c r="H48" s="60">
        <f t="shared" si="20"/>
        <v>21.638833827060438</v>
      </c>
      <c r="I48" s="122">
        <v>0</v>
      </c>
      <c r="J48" s="61">
        <v>0</v>
      </c>
      <c r="K48" s="61">
        <f t="shared" si="21"/>
        <v>0</v>
      </c>
      <c r="L48" s="61">
        <v>0</v>
      </c>
      <c r="M48" s="82">
        <f t="shared" si="22"/>
        <v>0</v>
      </c>
      <c r="N48" s="61">
        <f t="shared" si="23"/>
        <v>1770.1056599310762</v>
      </c>
      <c r="O48" s="60">
        <f t="shared" si="24"/>
        <v>1770.1056599310762</v>
      </c>
    </row>
    <row r="49" spans="1:15" x14ac:dyDescent="0.25">
      <c r="A49" s="6" t="s">
        <v>22</v>
      </c>
      <c r="B49" s="58" t="str">
        <f>+IF(MONTH(C49)&lt;4,"Q1",IF(MONTH(C49)&lt;7,"Q2",IF(MONTH(C49)&lt;10,"Q3","Q4")))&amp;"/"&amp;YEAR(C49)</f>
        <v>Q1/2023</v>
      </c>
      <c r="C49" s="54">
        <f t="shared" si="27"/>
        <v>44927</v>
      </c>
      <c r="D49" s="54">
        <f t="shared" si="28"/>
        <v>45016</v>
      </c>
      <c r="E49" s="58">
        <f t="shared" si="25"/>
        <v>90</v>
      </c>
      <c r="F49" s="59">
        <f>VLOOKUP(D49,'FERC Interest Rate'!$A:$B,2,TRUE)</f>
        <v>6.3100000000000003E-2</v>
      </c>
      <c r="G49" s="60">
        <f t="shared" si="26"/>
        <v>1770.1056599310762</v>
      </c>
      <c r="H49" s="60">
        <f t="shared" si="20"/>
        <v>27.540904226708442</v>
      </c>
      <c r="I49" s="122">
        <v>0</v>
      </c>
      <c r="J49" s="61">
        <v>0</v>
      </c>
      <c r="K49" s="61">
        <f t="shared" si="21"/>
        <v>0</v>
      </c>
      <c r="L49" s="61">
        <v>0</v>
      </c>
      <c r="M49" s="82">
        <f t="shared" si="22"/>
        <v>0</v>
      </c>
      <c r="N49" s="61">
        <f t="shared" si="23"/>
        <v>1797.6465641577845</v>
      </c>
      <c r="O49" s="60">
        <f t="shared" si="24"/>
        <v>1797.6465641577845</v>
      </c>
    </row>
    <row r="50" spans="1:15" x14ac:dyDescent="0.25">
      <c r="A50" s="6" t="s">
        <v>22</v>
      </c>
      <c r="B50" s="58" t="str">
        <f t="shared" ref="B50:B60" si="29">+IF(MONTH(C50)&lt;4,"Q1",IF(MONTH(C50)&lt;7,"Q2",IF(MONTH(C50)&lt;10,"Q3","Q4")))&amp;"/"&amp;YEAR(C50)</f>
        <v>Q2/2023</v>
      </c>
      <c r="C50" s="54">
        <f t="shared" si="27"/>
        <v>45017</v>
      </c>
      <c r="D50" s="54">
        <f t="shared" si="28"/>
        <v>45107</v>
      </c>
      <c r="E50" s="58">
        <f t="shared" si="25"/>
        <v>91</v>
      </c>
      <c r="F50" s="59">
        <f>VLOOKUP(D50,'FERC Interest Rate'!$A:$B,2,TRUE)</f>
        <v>7.4999999999999997E-2</v>
      </c>
      <c r="G50" s="60">
        <f t="shared" si="26"/>
        <v>1797.6465641577845</v>
      </c>
      <c r="H50" s="60">
        <f t="shared" si="20"/>
        <v>33.613528220210625</v>
      </c>
      <c r="I50" s="122">
        <v>0</v>
      </c>
      <c r="J50" s="61">
        <v>0</v>
      </c>
      <c r="K50" s="61">
        <f t="shared" si="21"/>
        <v>0</v>
      </c>
      <c r="L50" s="61">
        <v>0</v>
      </c>
      <c r="M50" s="82">
        <f t="shared" si="22"/>
        <v>0</v>
      </c>
      <c r="N50" s="61">
        <f t="shared" si="23"/>
        <v>1831.2600923779951</v>
      </c>
      <c r="O50" s="60">
        <f t="shared" si="24"/>
        <v>1831.2600923779951</v>
      </c>
    </row>
    <row r="51" spans="1:15" x14ac:dyDescent="0.25">
      <c r="A51" s="6" t="s">
        <v>22</v>
      </c>
      <c r="B51" s="58" t="str">
        <f t="shared" si="29"/>
        <v>Q3/2023</v>
      </c>
      <c r="C51" s="54">
        <f t="shared" si="27"/>
        <v>45108</v>
      </c>
      <c r="D51" s="54">
        <f t="shared" si="28"/>
        <v>45199</v>
      </c>
      <c r="E51" s="58">
        <f t="shared" si="25"/>
        <v>92</v>
      </c>
      <c r="F51" s="59">
        <f>VLOOKUP(D51,'FERC Interest Rate'!$A:$B,2,TRUE)</f>
        <v>8.0199999999999994E-2</v>
      </c>
      <c r="G51" s="60">
        <f t="shared" si="26"/>
        <v>1831.2600923779951</v>
      </c>
      <c r="H51" s="60">
        <f t="shared" si="20"/>
        <v>37.01854648110082</v>
      </c>
      <c r="I51" s="122">
        <v>0</v>
      </c>
      <c r="J51" s="61">
        <v>0</v>
      </c>
      <c r="K51" s="61">
        <f t="shared" si="21"/>
        <v>0</v>
      </c>
      <c r="L51" s="61">
        <v>0</v>
      </c>
      <c r="M51" s="82">
        <f t="shared" si="22"/>
        <v>0</v>
      </c>
      <c r="N51" s="61">
        <f t="shared" si="23"/>
        <v>1868.278638859096</v>
      </c>
      <c r="O51" s="60">
        <f t="shared" si="24"/>
        <v>1868.278638859096</v>
      </c>
    </row>
    <row r="52" spans="1:15" x14ac:dyDescent="0.25">
      <c r="A52" s="6" t="s">
        <v>22</v>
      </c>
      <c r="B52" s="58" t="str">
        <f t="shared" si="29"/>
        <v>Q4/2023</v>
      </c>
      <c r="C52" s="54">
        <f t="shared" si="27"/>
        <v>45200</v>
      </c>
      <c r="D52" s="54">
        <f t="shared" si="28"/>
        <v>45291</v>
      </c>
      <c r="E52" s="58">
        <f t="shared" si="25"/>
        <v>92</v>
      </c>
      <c r="F52" s="59">
        <f>VLOOKUP(D52,'FERC Interest Rate'!$A:$B,2,TRUE)</f>
        <v>8.3500000000000005E-2</v>
      </c>
      <c r="G52" s="60">
        <f t="shared" si="26"/>
        <v>1868.278638859096</v>
      </c>
      <c r="H52" s="60">
        <f t="shared" si="20"/>
        <v>39.320867133467331</v>
      </c>
      <c r="I52" s="122">
        <v>0</v>
      </c>
      <c r="J52" s="61">
        <v>0</v>
      </c>
      <c r="K52" s="61">
        <f t="shared" ref="K52:K55" si="30">+SUM(I52:J52)</f>
        <v>0</v>
      </c>
      <c r="L52" s="61">
        <v>0</v>
      </c>
      <c r="M52" s="82">
        <f t="shared" ref="M52:M55" si="31">+SUM(K52:L52)</f>
        <v>0</v>
      </c>
      <c r="N52" s="61">
        <f t="shared" si="23"/>
        <v>1907.5995059925633</v>
      </c>
      <c r="O52" s="60">
        <f t="shared" si="24"/>
        <v>1907.5995059925633</v>
      </c>
    </row>
    <row r="53" spans="1:15" x14ac:dyDescent="0.25">
      <c r="A53" s="6" t="s">
        <v>22</v>
      </c>
      <c r="B53" s="58" t="str">
        <f t="shared" si="29"/>
        <v>Q1/2024</v>
      </c>
      <c r="C53" s="54">
        <f t="shared" si="27"/>
        <v>45292</v>
      </c>
      <c r="D53" s="54">
        <f t="shared" si="28"/>
        <v>45382</v>
      </c>
      <c r="E53" s="58">
        <f t="shared" si="25"/>
        <v>91</v>
      </c>
      <c r="F53" s="59">
        <f>VLOOKUP(D53,'FERC Interest Rate'!$A:$B,2,TRUE)</f>
        <v>8.5000000000000006E-2</v>
      </c>
      <c r="G53" s="60">
        <f t="shared" si="26"/>
        <v>1907.5995059925633</v>
      </c>
      <c r="H53" s="60">
        <f t="shared" si="20"/>
        <v>40.314978630744477</v>
      </c>
      <c r="I53" s="122">
        <v>0</v>
      </c>
      <c r="J53" s="61">
        <v>0</v>
      </c>
      <c r="K53" s="61">
        <f t="shared" si="30"/>
        <v>0</v>
      </c>
      <c r="L53" s="61">
        <v>0</v>
      </c>
      <c r="M53" s="82">
        <f t="shared" si="31"/>
        <v>0</v>
      </c>
      <c r="N53" s="61">
        <f t="shared" si="23"/>
        <v>1947.9144846233078</v>
      </c>
      <c r="O53" s="60">
        <f t="shared" si="24"/>
        <v>1947.9144846233078</v>
      </c>
    </row>
    <row r="54" spans="1:15" x14ac:dyDescent="0.25">
      <c r="A54" s="6" t="s">
        <v>22</v>
      </c>
      <c r="B54" s="58" t="str">
        <f t="shared" si="29"/>
        <v>Q2/2024</v>
      </c>
      <c r="C54" s="54">
        <f t="shared" si="27"/>
        <v>45383</v>
      </c>
      <c r="D54" s="54">
        <f t="shared" si="28"/>
        <v>45473</v>
      </c>
      <c r="E54" s="58">
        <f t="shared" si="25"/>
        <v>91</v>
      </c>
      <c r="F54" s="59">
        <f>VLOOKUP(D54,'FERC Interest Rate'!$A:$B,2,TRUE)</f>
        <v>8.5000000000000006E-2</v>
      </c>
      <c r="G54" s="60">
        <f t="shared" si="26"/>
        <v>1947.9144846233078</v>
      </c>
      <c r="H54" s="60">
        <f t="shared" si="20"/>
        <v>41.166990542517176</v>
      </c>
      <c r="I54" s="122">
        <v>0</v>
      </c>
      <c r="J54" s="61">
        <v>0</v>
      </c>
      <c r="K54" s="61">
        <f t="shared" si="30"/>
        <v>0</v>
      </c>
      <c r="L54" s="61">
        <v>0</v>
      </c>
      <c r="M54" s="82">
        <f t="shared" si="31"/>
        <v>0</v>
      </c>
      <c r="N54" s="61">
        <f t="shared" si="23"/>
        <v>1989.0814751658249</v>
      </c>
      <c r="O54" s="60">
        <f t="shared" si="24"/>
        <v>1989.0814751658249</v>
      </c>
    </row>
    <row r="55" spans="1:15" x14ac:dyDescent="0.25">
      <c r="A55" s="6" t="s">
        <v>22</v>
      </c>
      <c r="B55" s="58" t="str">
        <f t="shared" si="29"/>
        <v>Q3/2024</v>
      </c>
      <c r="C55" s="54">
        <f t="shared" si="27"/>
        <v>45474</v>
      </c>
      <c r="D55" s="54">
        <f t="shared" si="28"/>
        <v>45565</v>
      </c>
      <c r="E55" s="58">
        <f t="shared" si="25"/>
        <v>92</v>
      </c>
      <c r="F55" s="59">
        <f>VLOOKUP(D55,'FERC Interest Rate'!$A:$B,2,TRUE)</f>
        <v>8.5000000000000006E-2</v>
      </c>
      <c r="G55" s="60">
        <f t="shared" si="26"/>
        <v>1989.0814751658249</v>
      </c>
      <c r="H55" s="60">
        <f t="shared" si="20"/>
        <v>42.498953922941944</v>
      </c>
      <c r="I55" s="122">
        <v>0</v>
      </c>
      <c r="J55" s="61">
        <v>0</v>
      </c>
      <c r="K55" s="61">
        <f t="shared" si="30"/>
        <v>0</v>
      </c>
      <c r="L55" s="61">
        <v>0</v>
      </c>
      <c r="M55" s="82">
        <f t="shared" si="31"/>
        <v>0</v>
      </c>
      <c r="N55" s="61">
        <f t="shared" si="23"/>
        <v>2031.5804290887668</v>
      </c>
      <c r="O55" s="60">
        <f t="shared" si="24"/>
        <v>2031.5804290887668</v>
      </c>
    </row>
    <row r="56" spans="1:15" x14ac:dyDescent="0.25">
      <c r="A56" s="63" t="s">
        <v>44</v>
      </c>
      <c r="B56" s="58" t="str">
        <f t="shared" si="29"/>
        <v>Q4/2024</v>
      </c>
      <c r="C56" s="54">
        <f t="shared" si="27"/>
        <v>45566</v>
      </c>
      <c r="D56" s="54">
        <f t="shared" si="28"/>
        <v>45657</v>
      </c>
      <c r="E56" s="58">
        <f t="shared" si="25"/>
        <v>92</v>
      </c>
      <c r="F56" s="59">
        <f>VLOOKUP(D56,'FERC Interest Rate'!$A:$B,2,TRUE)</f>
        <v>8.5000000000000006E-2</v>
      </c>
      <c r="G56" s="60">
        <f t="shared" si="26"/>
        <v>2031.5804290887668</v>
      </c>
      <c r="H56" s="60">
        <f t="shared" si="20"/>
        <v>43.406991681623381</v>
      </c>
      <c r="I56" s="122">
        <f>(SUM($H$41:$H$60)/20)</f>
        <v>20.649371038519504</v>
      </c>
      <c r="J56" s="61">
        <f t="shared" ref="J56:J60" si="32">G56*F56*(E56/(DATE(YEAR(D56),12,31)-DATE(YEAR(D56),1,1)+1))</f>
        <v>43.406991681623381</v>
      </c>
      <c r="K56" s="61">
        <f t="shared" si="21"/>
        <v>64.056362720142886</v>
      </c>
      <c r="L56" s="61">
        <f>VLOOKUP($L$39,A$1:E$17,4,FALSE)/20</f>
        <v>83.1</v>
      </c>
      <c r="M56" s="82">
        <f t="shared" ref="M56:M60" si="33">+SUM(K56:L56)</f>
        <v>147.15636272014288</v>
      </c>
      <c r="N56" s="61">
        <f t="shared" si="23"/>
        <v>2118.3944124520135</v>
      </c>
      <c r="O56" s="60">
        <f t="shared" si="24"/>
        <v>1971.2380497318707</v>
      </c>
    </row>
    <row r="57" spans="1:15" x14ac:dyDescent="0.25">
      <c r="A57" s="63" t="s">
        <v>45</v>
      </c>
      <c r="B57" s="58" t="str">
        <f t="shared" si="29"/>
        <v>Q1/2025</v>
      </c>
      <c r="C57" s="54">
        <f t="shared" si="27"/>
        <v>45658</v>
      </c>
      <c r="D57" s="54">
        <f t="shared" si="28"/>
        <v>45747</v>
      </c>
      <c r="E57" s="58">
        <f t="shared" si="25"/>
        <v>90</v>
      </c>
      <c r="F57" s="59">
        <f>VLOOKUP(D57,'FERC Interest Rate'!$A:$B,2,TRUE)</f>
        <v>8.0399999999999999E-2</v>
      </c>
      <c r="G57" s="60">
        <f t="shared" si="26"/>
        <v>1971.2380497318707</v>
      </c>
      <c r="H57" s="60"/>
      <c r="I57" s="122">
        <f t="shared" ref="I57:I60" si="34">(SUM($H$41:$H$57)/20)</f>
        <v>20.649371038519504</v>
      </c>
      <c r="J57" s="61">
        <f t="shared" si="32"/>
        <v>39.07911925441045</v>
      </c>
      <c r="K57" s="61">
        <f t="shared" si="21"/>
        <v>59.728490292929955</v>
      </c>
      <c r="L57" s="61">
        <f>VLOOKUP($L$39,A$1:E$17,4,FALSE)/20</f>
        <v>83.1</v>
      </c>
      <c r="M57" s="82">
        <f t="shared" si="33"/>
        <v>142.82849029292996</v>
      </c>
      <c r="N57" s="61">
        <f t="shared" si="23"/>
        <v>2010.3171689862811</v>
      </c>
      <c r="O57" s="60">
        <f t="shared" si="24"/>
        <v>1867.4886786933512</v>
      </c>
    </row>
    <row r="58" spans="1:15" x14ac:dyDescent="0.25">
      <c r="A58" s="63" t="s">
        <v>46</v>
      </c>
      <c r="B58" s="58" t="str">
        <f t="shared" si="29"/>
        <v>Q2/2025</v>
      </c>
      <c r="C58" s="54">
        <f t="shared" si="27"/>
        <v>45748</v>
      </c>
      <c r="D58" s="54">
        <f t="shared" si="28"/>
        <v>45838</v>
      </c>
      <c r="E58" s="58">
        <f t="shared" si="25"/>
        <v>91</v>
      </c>
      <c r="F58" s="59">
        <f>VLOOKUP(D58,'FERC Interest Rate'!$A:$B,2,TRUE)</f>
        <v>7.5499999999999998E-2</v>
      </c>
      <c r="G58" s="60">
        <f t="shared" si="26"/>
        <v>1867.4886786933512</v>
      </c>
      <c r="H58" s="60"/>
      <c r="I58" s="122">
        <f t="shared" si="34"/>
        <v>20.649371038519504</v>
      </c>
      <c r="J58" s="61">
        <f t="shared" si="32"/>
        <v>35.152276621815531</v>
      </c>
      <c r="K58" s="61">
        <f t="shared" si="21"/>
        <v>55.801647660335036</v>
      </c>
      <c r="L58" s="61">
        <f>VLOOKUP($L$39,A$1:E$17,4,FALSE)/20</f>
        <v>83.1</v>
      </c>
      <c r="M58" s="82">
        <f t="shared" si="33"/>
        <v>138.90164766033502</v>
      </c>
      <c r="N58" s="61">
        <f t="shared" si="23"/>
        <v>1902.6409553151666</v>
      </c>
      <c r="O58" s="60">
        <f t="shared" si="24"/>
        <v>1763.7393076548317</v>
      </c>
    </row>
    <row r="59" spans="1:15" x14ac:dyDescent="0.25">
      <c r="A59" s="6" t="s">
        <v>47</v>
      </c>
      <c r="B59" s="58" t="str">
        <f t="shared" si="29"/>
        <v>Q3/2025</v>
      </c>
      <c r="C59" s="54">
        <f t="shared" si="27"/>
        <v>45839</v>
      </c>
      <c r="D59" s="54">
        <f t="shared" si="28"/>
        <v>45930</v>
      </c>
      <c r="E59" s="58">
        <f t="shared" si="25"/>
        <v>92</v>
      </c>
      <c r="F59" s="59">
        <f>VLOOKUP(D59,'FERC Interest Rate'!$A:$B,2,TRUE)</f>
        <v>7.4999999999999997E-2</v>
      </c>
      <c r="G59" s="60">
        <f t="shared" si="26"/>
        <v>1763.7393076548317</v>
      </c>
      <c r="H59" s="60"/>
      <c r="I59" s="122">
        <f t="shared" si="34"/>
        <v>20.649371038519504</v>
      </c>
      <c r="J59" s="61">
        <f t="shared" si="32"/>
        <v>33.341921158406407</v>
      </c>
      <c r="K59" s="61">
        <f t="shared" si="21"/>
        <v>53.991292196925912</v>
      </c>
      <c r="L59" s="61">
        <f>VLOOKUP($L$39,A$1:E$17,4,FALSE)/20</f>
        <v>83.1</v>
      </c>
      <c r="M59" s="82">
        <f t="shared" si="33"/>
        <v>137.09129219692591</v>
      </c>
      <c r="N59" s="61">
        <f t="shared" si="23"/>
        <v>1797.0812288132381</v>
      </c>
      <c r="O59" s="60">
        <f t="shared" si="24"/>
        <v>1659.9899366163122</v>
      </c>
    </row>
    <row r="60" spans="1:15" x14ac:dyDescent="0.25">
      <c r="A60" s="6" t="s">
        <v>48</v>
      </c>
      <c r="B60" s="58" t="str">
        <f t="shared" si="29"/>
        <v>Q4/2025</v>
      </c>
      <c r="C60" s="54">
        <f t="shared" si="27"/>
        <v>45931</v>
      </c>
      <c r="D60" s="54">
        <f t="shared" si="28"/>
        <v>46022</v>
      </c>
      <c r="E60" s="58">
        <f t="shared" si="25"/>
        <v>92</v>
      </c>
      <c r="F60" s="59">
        <f>VLOOKUP(D60,'FERC Interest Rate'!$A:$B,2,TRUE)</f>
        <v>7.4999999999999997E-2</v>
      </c>
      <c r="G60" s="60">
        <f t="shared" si="26"/>
        <v>1659.9899366163122</v>
      </c>
      <c r="H60" s="60"/>
      <c r="I60" s="122">
        <f t="shared" si="34"/>
        <v>20.649371038519504</v>
      </c>
      <c r="J60" s="61">
        <f t="shared" si="32"/>
        <v>31.380631678500148</v>
      </c>
      <c r="K60" s="61">
        <f t="shared" si="21"/>
        <v>52.030002717019656</v>
      </c>
      <c r="L60" s="61">
        <f>VLOOKUP($L$39,A$1:E$17,4,FALSE)/20</f>
        <v>83.1</v>
      </c>
      <c r="M60" s="82">
        <f t="shared" si="33"/>
        <v>135.13000271701964</v>
      </c>
      <c r="N60" s="61">
        <f t="shared" si="23"/>
        <v>1691.3705682948123</v>
      </c>
      <c r="O60" s="60">
        <f t="shared" si="24"/>
        <v>1556.2405655777927</v>
      </c>
    </row>
    <row r="61" spans="1:15" ht="13.5" thickBot="1" x14ac:dyDescent="0.35">
      <c r="A61" s="101"/>
      <c r="B61" s="102"/>
      <c r="C61" s="103"/>
      <c r="D61" s="103"/>
      <c r="E61" s="102"/>
      <c r="F61" s="102"/>
      <c r="G61" s="99">
        <f t="shared" ref="G61:O61" si="35">+SUM(G41:G60)</f>
        <v>36006.027358584106</v>
      </c>
      <c r="H61" s="99">
        <f t="shared" si="35"/>
        <v>412.98742077039009</v>
      </c>
      <c r="I61" s="99">
        <f t="shared" si="35"/>
        <v>103.24685519259752</v>
      </c>
      <c r="J61" s="99">
        <f t="shared" si="35"/>
        <v>182.36094039475591</v>
      </c>
      <c r="K61" s="99">
        <f t="shared" si="35"/>
        <v>285.60779558735345</v>
      </c>
      <c r="L61" s="99">
        <f t="shared" si="35"/>
        <v>415.5</v>
      </c>
      <c r="M61" s="99">
        <f t="shared" si="35"/>
        <v>701.10779558735339</v>
      </c>
      <c r="N61" s="99">
        <f t="shared" si="35"/>
        <v>36601.375719749252</v>
      </c>
      <c r="O61" s="99">
        <f t="shared" si="35"/>
        <v>35900.267924161904</v>
      </c>
    </row>
    <row r="62" spans="1:15" ht="13" thickTop="1" x14ac:dyDescent="0.25"/>
    <row r="63" spans="1:15" ht="13" x14ac:dyDescent="0.3">
      <c r="A63" s="3"/>
      <c r="B63" s="3"/>
      <c r="C63" s="3"/>
      <c r="D63" s="3"/>
      <c r="E63" s="3"/>
      <c r="F63" s="3"/>
      <c r="G63" s="3"/>
      <c r="H63" s="3"/>
      <c r="I63" s="84"/>
      <c r="J63" s="432" t="s">
        <v>15</v>
      </c>
      <c r="K63" s="433"/>
      <c r="L63" s="198" t="s">
        <v>45</v>
      </c>
      <c r="M63" s="91"/>
      <c r="N63" s="3"/>
      <c r="O63" s="3"/>
    </row>
    <row r="64" spans="1:15" ht="52" x14ac:dyDescent="0.3">
      <c r="A64" s="62" t="s">
        <v>43</v>
      </c>
      <c r="B64" s="62" t="s">
        <v>3</v>
      </c>
      <c r="C64" s="62" t="s">
        <v>4</v>
      </c>
      <c r="D64" s="62" t="s">
        <v>5</v>
      </c>
      <c r="E64" s="62" t="s">
        <v>6</v>
      </c>
      <c r="F64" s="62" t="s">
        <v>7</v>
      </c>
      <c r="G64" s="62" t="s">
        <v>83</v>
      </c>
      <c r="H64" s="62" t="s">
        <v>84</v>
      </c>
      <c r="I64" s="77" t="s">
        <v>85</v>
      </c>
      <c r="J64" s="78" t="s">
        <v>86</v>
      </c>
      <c r="K64" s="78" t="s">
        <v>87</v>
      </c>
      <c r="L64" s="78" t="s">
        <v>88</v>
      </c>
      <c r="M64" s="79" t="s">
        <v>89</v>
      </c>
      <c r="N64" s="62" t="s">
        <v>90</v>
      </c>
      <c r="O64" s="62" t="s">
        <v>91</v>
      </c>
    </row>
    <row r="65" spans="1:15" x14ac:dyDescent="0.25">
      <c r="A65" s="6" t="s">
        <v>22</v>
      </c>
      <c r="B65" s="58" t="str">
        <f t="shared" ref="B65:B71" si="36">+IF(MONTH(C65)&lt;4,"Q1",IF(MONTH(C65)&lt;7,"Q2",IF(MONTH(C65)&lt;10,"Q3","Q4")))&amp;"/"&amp;YEAR(C65)</f>
        <v>Q1/2021</v>
      </c>
      <c r="C65" s="54">
        <f>VLOOKUP(L63,$A$1:$E$17,2,FALSE)</f>
        <v>44277</v>
      </c>
      <c r="D65" s="54">
        <f>DATE(YEAR(C65),IF(MONTH(C65)&lt;=3,3,IF(MONTH(C65)&lt;=6,6,IF(MONTH(C65)&lt;=9,9,12))),IF(OR(MONTH(C65)&lt;=3,MONTH(C65)&gt;=10),31,30))</f>
        <v>44286</v>
      </c>
      <c r="E65" s="58">
        <f>D65-C65+1</f>
        <v>10</v>
      </c>
      <c r="F65" s="59">
        <f>VLOOKUP(D65,'FERC Interest Rate'!$A:$B,2,TRUE)</f>
        <v>3.2500000000000001E-2</v>
      </c>
      <c r="G65" s="60">
        <f>VLOOKUP(L63,$A$1:$E$17,4,FALSE)</f>
        <v>2049</v>
      </c>
      <c r="H65" s="60">
        <f t="shared" ref="H65:H80" si="37">G65*F65*(E65/(DATE(YEAR(D65),12,31)-DATE(YEAR(D65),1,1)+1))</f>
        <v>1.8244520547945204</v>
      </c>
      <c r="I65" s="122">
        <v>0</v>
      </c>
      <c r="J65" s="61">
        <v>0</v>
      </c>
      <c r="K65" s="61">
        <f t="shared" ref="K65:K84" si="38">+SUM(I65:J65)</f>
        <v>0</v>
      </c>
      <c r="L65" s="61">
        <v>0</v>
      </c>
      <c r="M65" s="82">
        <f t="shared" ref="M65:M79" si="39">+SUM(K65:L65)</f>
        <v>0</v>
      </c>
      <c r="N65" s="61">
        <f t="shared" ref="N65:N84" si="40">+G65+H65+J65</f>
        <v>2050.8244520547946</v>
      </c>
      <c r="O65" s="60">
        <f t="shared" ref="O65:O84" si="41">G65+H65-L65-I65</f>
        <v>2050.8244520547946</v>
      </c>
    </row>
    <row r="66" spans="1:15" x14ac:dyDescent="0.25">
      <c r="A66" s="6" t="s">
        <v>22</v>
      </c>
      <c r="B66" s="58" t="str">
        <f t="shared" si="36"/>
        <v>Q2/2021</v>
      </c>
      <c r="C66" s="54">
        <f>D65+1</f>
        <v>44287</v>
      </c>
      <c r="D66" s="54">
        <f>EOMONTH(D65,3)</f>
        <v>44377</v>
      </c>
      <c r="E66" s="58">
        <f t="shared" ref="E66:E84" si="42">D66-C66+1</f>
        <v>91</v>
      </c>
      <c r="F66" s="59">
        <f>VLOOKUP(D66,'FERC Interest Rate'!$A:$B,2,TRUE)</f>
        <v>3.2500000000000001E-2</v>
      </c>
      <c r="G66" s="60">
        <f t="shared" ref="G66:G84" si="43">O65</f>
        <v>2050.8244520547946</v>
      </c>
      <c r="H66" s="60">
        <f t="shared" si="37"/>
        <v>16.617296758772753</v>
      </c>
      <c r="I66" s="122">
        <v>0</v>
      </c>
      <c r="J66" s="61">
        <v>0</v>
      </c>
      <c r="K66" s="61">
        <f t="shared" si="38"/>
        <v>0</v>
      </c>
      <c r="L66" s="61">
        <v>0</v>
      </c>
      <c r="M66" s="82">
        <f t="shared" si="39"/>
        <v>0</v>
      </c>
      <c r="N66" s="61">
        <f t="shared" si="40"/>
        <v>2067.4417488135673</v>
      </c>
      <c r="O66" s="60">
        <f t="shared" si="41"/>
        <v>2067.4417488135673</v>
      </c>
    </row>
    <row r="67" spans="1:15" x14ac:dyDescent="0.25">
      <c r="A67" s="6" t="s">
        <v>22</v>
      </c>
      <c r="B67" s="58" t="str">
        <f t="shared" si="36"/>
        <v>Q3/2021</v>
      </c>
      <c r="C67" s="54">
        <f t="shared" ref="C67:C84" si="44">D66+1</f>
        <v>44378</v>
      </c>
      <c r="D67" s="54">
        <f t="shared" ref="D67:D84" si="45">EOMONTH(D66,3)</f>
        <v>44469</v>
      </c>
      <c r="E67" s="58">
        <f t="shared" si="42"/>
        <v>92</v>
      </c>
      <c r="F67" s="59">
        <f>VLOOKUP(D67,'FERC Interest Rate'!$A:$B,2,TRUE)</f>
        <v>3.2500000000000001E-2</v>
      </c>
      <c r="G67" s="60">
        <f t="shared" si="43"/>
        <v>2067.4417488135673</v>
      </c>
      <c r="H67" s="60">
        <f t="shared" si="37"/>
        <v>16.936029668363197</v>
      </c>
      <c r="I67" s="122">
        <v>0</v>
      </c>
      <c r="J67" s="61">
        <v>0</v>
      </c>
      <c r="K67" s="61">
        <f t="shared" si="38"/>
        <v>0</v>
      </c>
      <c r="L67" s="61">
        <v>0</v>
      </c>
      <c r="M67" s="82">
        <f t="shared" si="39"/>
        <v>0</v>
      </c>
      <c r="N67" s="61">
        <f t="shared" si="40"/>
        <v>2084.3777784819304</v>
      </c>
      <c r="O67" s="60">
        <f t="shared" si="41"/>
        <v>2084.3777784819304</v>
      </c>
    </row>
    <row r="68" spans="1:15" x14ac:dyDescent="0.25">
      <c r="A68" s="6" t="s">
        <v>22</v>
      </c>
      <c r="B68" s="58" t="str">
        <f t="shared" si="36"/>
        <v>Q4/2021</v>
      </c>
      <c r="C68" s="54">
        <f t="shared" si="44"/>
        <v>44470</v>
      </c>
      <c r="D68" s="54">
        <f t="shared" si="45"/>
        <v>44561</v>
      </c>
      <c r="E68" s="58">
        <f t="shared" si="42"/>
        <v>92</v>
      </c>
      <c r="F68" s="59">
        <f>VLOOKUP(D68,'FERC Interest Rate'!$A:$B,2,TRUE)</f>
        <v>3.2500000000000001E-2</v>
      </c>
      <c r="G68" s="60">
        <f t="shared" si="43"/>
        <v>2084.3777784819304</v>
      </c>
      <c r="H68" s="60">
        <f t="shared" si="37"/>
        <v>17.074765911399922</v>
      </c>
      <c r="I68" s="122">
        <v>0</v>
      </c>
      <c r="J68" s="61">
        <v>0</v>
      </c>
      <c r="K68" s="61">
        <f t="shared" si="38"/>
        <v>0</v>
      </c>
      <c r="L68" s="61">
        <v>0</v>
      </c>
      <c r="M68" s="82">
        <f t="shared" si="39"/>
        <v>0</v>
      </c>
      <c r="N68" s="61">
        <f t="shared" si="40"/>
        <v>2101.4525443933303</v>
      </c>
      <c r="O68" s="60">
        <f t="shared" si="41"/>
        <v>2101.4525443933303</v>
      </c>
    </row>
    <row r="69" spans="1:15" x14ac:dyDescent="0.25">
      <c r="A69" s="6" t="s">
        <v>22</v>
      </c>
      <c r="B69" s="58" t="str">
        <f t="shared" si="36"/>
        <v>Q1/2022</v>
      </c>
      <c r="C69" s="54">
        <f t="shared" si="44"/>
        <v>44562</v>
      </c>
      <c r="D69" s="54">
        <f t="shared" si="45"/>
        <v>44651</v>
      </c>
      <c r="E69" s="58">
        <f t="shared" si="42"/>
        <v>90</v>
      </c>
      <c r="F69" s="59">
        <f>VLOOKUP(D69,'FERC Interest Rate'!$A:$B,2,TRUE)</f>
        <v>3.2500000000000001E-2</v>
      </c>
      <c r="G69" s="60">
        <f t="shared" si="43"/>
        <v>2101.4525443933303</v>
      </c>
      <c r="H69" s="60">
        <f t="shared" si="37"/>
        <v>16.840407376302714</v>
      </c>
      <c r="I69" s="122">
        <v>0</v>
      </c>
      <c r="J69" s="61">
        <v>0</v>
      </c>
      <c r="K69" s="61">
        <f t="shared" si="38"/>
        <v>0</v>
      </c>
      <c r="L69" s="61">
        <v>0</v>
      </c>
      <c r="M69" s="82">
        <f t="shared" si="39"/>
        <v>0</v>
      </c>
      <c r="N69" s="61">
        <f t="shared" si="40"/>
        <v>2118.292951769633</v>
      </c>
      <c r="O69" s="60">
        <f t="shared" si="41"/>
        <v>2118.292951769633</v>
      </c>
    </row>
    <row r="70" spans="1:15" x14ac:dyDescent="0.25">
      <c r="A70" s="6" t="s">
        <v>22</v>
      </c>
      <c r="B70" s="58" t="str">
        <f t="shared" si="36"/>
        <v>Q2/2022</v>
      </c>
      <c r="C70" s="54">
        <f t="shared" si="44"/>
        <v>44652</v>
      </c>
      <c r="D70" s="54">
        <f t="shared" si="45"/>
        <v>44742</v>
      </c>
      <c r="E70" s="58">
        <f t="shared" si="42"/>
        <v>91</v>
      </c>
      <c r="F70" s="59">
        <f>VLOOKUP(D70,'FERC Interest Rate'!$A:$B,2,TRUE)</f>
        <v>3.2500000000000001E-2</v>
      </c>
      <c r="G70" s="60">
        <f t="shared" si="43"/>
        <v>2118.292951769633</v>
      </c>
      <c r="H70" s="60">
        <f t="shared" si="37"/>
        <v>17.163976451667644</v>
      </c>
      <c r="I70" s="122">
        <v>0</v>
      </c>
      <c r="J70" s="61">
        <v>0</v>
      </c>
      <c r="K70" s="61">
        <f t="shared" si="38"/>
        <v>0</v>
      </c>
      <c r="L70" s="61">
        <v>0</v>
      </c>
      <c r="M70" s="82">
        <f t="shared" si="39"/>
        <v>0</v>
      </c>
      <c r="N70" s="61">
        <f t="shared" si="40"/>
        <v>2135.4569282213006</v>
      </c>
      <c r="O70" s="60">
        <f t="shared" si="41"/>
        <v>2135.4569282213006</v>
      </c>
    </row>
    <row r="71" spans="1:15" x14ac:dyDescent="0.25">
      <c r="A71" s="6" t="s">
        <v>22</v>
      </c>
      <c r="B71" s="58" t="str">
        <f t="shared" si="36"/>
        <v>Q3/2022</v>
      </c>
      <c r="C71" s="54">
        <f t="shared" si="44"/>
        <v>44743</v>
      </c>
      <c r="D71" s="54">
        <f t="shared" si="45"/>
        <v>44834</v>
      </c>
      <c r="E71" s="58">
        <f t="shared" si="42"/>
        <v>92</v>
      </c>
      <c r="F71" s="59">
        <f>VLOOKUP(D71,'FERC Interest Rate'!$A:$B,2,TRUE)</f>
        <v>3.5999999999999997E-2</v>
      </c>
      <c r="G71" s="60">
        <f t="shared" si="43"/>
        <v>2135.4569282213006</v>
      </c>
      <c r="H71" s="60">
        <f t="shared" si="37"/>
        <v>19.377077661010816</v>
      </c>
      <c r="I71" s="122">
        <v>0</v>
      </c>
      <c r="J71" s="61">
        <v>0</v>
      </c>
      <c r="K71" s="61">
        <f t="shared" si="38"/>
        <v>0</v>
      </c>
      <c r="L71" s="61">
        <v>0</v>
      </c>
      <c r="M71" s="82">
        <f t="shared" si="39"/>
        <v>0</v>
      </c>
      <c r="N71" s="61">
        <f t="shared" si="40"/>
        <v>2154.8340058823114</v>
      </c>
      <c r="O71" s="60">
        <f t="shared" si="41"/>
        <v>2154.8340058823114</v>
      </c>
    </row>
    <row r="72" spans="1:15" x14ac:dyDescent="0.25">
      <c r="A72" s="6" t="s">
        <v>22</v>
      </c>
      <c r="B72" s="58" t="str">
        <f>+IF(MONTH(C72)&lt;4,"Q1",IF(MONTH(C72)&lt;7,"Q2",IF(MONTH(C72)&lt;10,"Q3","Q4")))&amp;"/"&amp;YEAR(C72)</f>
        <v>Q4/2022</v>
      </c>
      <c r="C72" s="54">
        <f t="shared" si="44"/>
        <v>44835</v>
      </c>
      <c r="D72" s="54">
        <f t="shared" si="45"/>
        <v>44926</v>
      </c>
      <c r="E72" s="58">
        <f t="shared" si="42"/>
        <v>92</v>
      </c>
      <c r="F72" s="59">
        <f>VLOOKUP(D72,'FERC Interest Rate'!$A:$B,2,TRUE)</f>
        <v>4.9099999999999998E-2</v>
      </c>
      <c r="G72" s="60">
        <f t="shared" si="43"/>
        <v>2154.8340058823114</v>
      </c>
      <c r="H72" s="60">
        <f t="shared" si="37"/>
        <v>26.667989510607065</v>
      </c>
      <c r="I72" s="122">
        <v>0</v>
      </c>
      <c r="J72" s="61">
        <v>0</v>
      </c>
      <c r="K72" s="61">
        <f t="shared" si="38"/>
        <v>0</v>
      </c>
      <c r="L72" s="61">
        <v>0</v>
      </c>
      <c r="M72" s="82">
        <f t="shared" si="39"/>
        <v>0</v>
      </c>
      <c r="N72" s="61">
        <f t="shared" si="40"/>
        <v>2181.5019953929186</v>
      </c>
      <c r="O72" s="60">
        <f t="shared" si="41"/>
        <v>2181.5019953929186</v>
      </c>
    </row>
    <row r="73" spans="1:15" x14ac:dyDescent="0.25">
      <c r="A73" s="6" t="s">
        <v>22</v>
      </c>
      <c r="B73" s="58" t="str">
        <f>+IF(MONTH(C73)&lt;4,"Q1",IF(MONTH(C73)&lt;7,"Q2",IF(MONTH(C73)&lt;10,"Q3","Q4")))&amp;"/"&amp;YEAR(C73)</f>
        <v>Q1/2023</v>
      </c>
      <c r="C73" s="54">
        <f t="shared" si="44"/>
        <v>44927</v>
      </c>
      <c r="D73" s="54">
        <f t="shared" si="45"/>
        <v>45016</v>
      </c>
      <c r="E73" s="58">
        <f t="shared" si="42"/>
        <v>90</v>
      </c>
      <c r="F73" s="59">
        <f>VLOOKUP(D73,'FERC Interest Rate'!$A:$B,2,TRUE)</f>
        <v>6.3100000000000003E-2</v>
      </c>
      <c r="G73" s="60">
        <f t="shared" si="43"/>
        <v>2181.5019953929186</v>
      </c>
      <c r="H73" s="60">
        <f t="shared" si="37"/>
        <v>33.941780361195576</v>
      </c>
      <c r="I73" s="122">
        <v>0</v>
      </c>
      <c r="J73" s="61">
        <v>0</v>
      </c>
      <c r="K73" s="61">
        <f t="shared" si="38"/>
        <v>0</v>
      </c>
      <c r="L73" s="61">
        <v>0</v>
      </c>
      <c r="M73" s="82">
        <f t="shared" si="39"/>
        <v>0</v>
      </c>
      <c r="N73" s="61">
        <f t="shared" si="40"/>
        <v>2215.4437757541141</v>
      </c>
      <c r="O73" s="60">
        <f t="shared" si="41"/>
        <v>2215.4437757541141</v>
      </c>
    </row>
    <row r="74" spans="1:15" x14ac:dyDescent="0.25">
      <c r="A74" s="6" t="s">
        <v>22</v>
      </c>
      <c r="B74" s="58" t="str">
        <f t="shared" ref="B74:B84" si="46">+IF(MONTH(C74)&lt;4,"Q1",IF(MONTH(C74)&lt;7,"Q2",IF(MONTH(C74)&lt;10,"Q3","Q4")))&amp;"/"&amp;YEAR(C74)</f>
        <v>Q2/2023</v>
      </c>
      <c r="C74" s="54">
        <f t="shared" si="44"/>
        <v>45017</v>
      </c>
      <c r="D74" s="54">
        <f t="shared" si="45"/>
        <v>45107</v>
      </c>
      <c r="E74" s="58">
        <f t="shared" si="42"/>
        <v>91</v>
      </c>
      <c r="F74" s="59">
        <f>VLOOKUP(D74,'FERC Interest Rate'!$A:$B,2,TRUE)</f>
        <v>7.4999999999999997E-2</v>
      </c>
      <c r="G74" s="60">
        <f t="shared" si="43"/>
        <v>2215.4437757541141</v>
      </c>
      <c r="H74" s="60">
        <f t="shared" si="37"/>
        <v>41.425763752114598</v>
      </c>
      <c r="I74" s="122">
        <v>0</v>
      </c>
      <c r="J74" s="61">
        <v>0</v>
      </c>
      <c r="K74" s="61">
        <f t="shared" si="38"/>
        <v>0</v>
      </c>
      <c r="L74" s="61">
        <v>0</v>
      </c>
      <c r="M74" s="82">
        <f t="shared" si="39"/>
        <v>0</v>
      </c>
      <c r="N74" s="61">
        <f t="shared" si="40"/>
        <v>2256.8695395062286</v>
      </c>
      <c r="O74" s="60">
        <f t="shared" si="41"/>
        <v>2256.8695395062286</v>
      </c>
    </row>
    <row r="75" spans="1:15" x14ac:dyDescent="0.25">
      <c r="A75" s="6" t="s">
        <v>22</v>
      </c>
      <c r="B75" s="58" t="str">
        <f t="shared" si="46"/>
        <v>Q3/2023</v>
      </c>
      <c r="C75" s="54">
        <f t="shared" si="44"/>
        <v>45108</v>
      </c>
      <c r="D75" s="54">
        <f t="shared" si="45"/>
        <v>45199</v>
      </c>
      <c r="E75" s="58">
        <f t="shared" si="42"/>
        <v>92</v>
      </c>
      <c r="F75" s="59">
        <f>VLOOKUP(D75,'FERC Interest Rate'!$A:$B,2,TRUE)</f>
        <v>8.0199999999999994E-2</v>
      </c>
      <c r="G75" s="60">
        <f t="shared" si="43"/>
        <v>2256.8695395062286</v>
      </c>
      <c r="H75" s="60">
        <f t="shared" si="37"/>
        <v>45.622154000802077</v>
      </c>
      <c r="I75" s="122">
        <v>0</v>
      </c>
      <c r="J75" s="61">
        <v>0</v>
      </c>
      <c r="K75" s="61">
        <f t="shared" si="38"/>
        <v>0</v>
      </c>
      <c r="L75" s="61">
        <v>0</v>
      </c>
      <c r="M75" s="82">
        <f t="shared" si="39"/>
        <v>0</v>
      </c>
      <c r="N75" s="61">
        <f t="shared" si="40"/>
        <v>2302.4916935070305</v>
      </c>
      <c r="O75" s="60">
        <f t="shared" si="41"/>
        <v>2302.4916935070305</v>
      </c>
    </row>
    <row r="76" spans="1:15" x14ac:dyDescent="0.25">
      <c r="A76" s="6" t="s">
        <v>22</v>
      </c>
      <c r="B76" s="58" t="str">
        <f t="shared" si="46"/>
        <v>Q4/2023</v>
      </c>
      <c r="C76" s="54">
        <f t="shared" si="44"/>
        <v>45200</v>
      </c>
      <c r="D76" s="54">
        <f t="shared" si="45"/>
        <v>45291</v>
      </c>
      <c r="E76" s="58">
        <f t="shared" si="42"/>
        <v>92</v>
      </c>
      <c r="F76" s="59">
        <f>VLOOKUP(D76,'FERC Interest Rate'!$A:$B,2,TRUE)</f>
        <v>8.3500000000000005E-2</v>
      </c>
      <c r="G76" s="60">
        <f t="shared" si="43"/>
        <v>2302.4916935070305</v>
      </c>
      <c r="H76" s="60">
        <f t="shared" si="37"/>
        <v>48.45956490279729</v>
      </c>
      <c r="I76" s="122">
        <v>0</v>
      </c>
      <c r="J76" s="61">
        <v>0</v>
      </c>
      <c r="K76" s="61">
        <f t="shared" si="38"/>
        <v>0</v>
      </c>
      <c r="L76" s="61">
        <v>0</v>
      </c>
      <c r="M76" s="82">
        <f t="shared" si="39"/>
        <v>0</v>
      </c>
      <c r="N76" s="61">
        <f t="shared" si="40"/>
        <v>2350.9512584098279</v>
      </c>
      <c r="O76" s="60">
        <f t="shared" si="41"/>
        <v>2350.9512584098279</v>
      </c>
    </row>
    <row r="77" spans="1:15" x14ac:dyDescent="0.25">
      <c r="A77" s="6" t="s">
        <v>22</v>
      </c>
      <c r="B77" s="58" t="str">
        <f t="shared" si="46"/>
        <v>Q1/2024</v>
      </c>
      <c r="C77" s="54">
        <f t="shared" si="44"/>
        <v>45292</v>
      </c>
      <c r="D77" s="54">
        <f t="shared" si="45"/>
        <v>45382</v>
      </c>
      <c r="E77" s="58">
        <f t="shared" si="42"/>
        <v>91</v>
      </c>
      <c r="F77" s="59">
        <f>VLOOKUP(D77,'FERC Interest Rate'!$A:$B,2,TRUE)</f>
        <v>8.5000000000000006E-2</v>
      </c>
      <c r="G77" s="60">
        <f t="shared" si="43"/>
        <v>2350.9512584098279</v>
      </c>
      <c r="H77" s="60">
        <f t="shared" si="37"/>
        <v>49.68472126721317</v>
      </c>
      <c r="I77" s="122">
        <v>0</v>
      </c>
      <c r="J77" s="61">
        <v>0</v>
      </c>
      <c r="K77" s="61">
        <f t="shared" si="38"/>
        <v>0</v>
      </c>
      <c r="L77" s="61">
        <v>0</v>
      </c>
      <c r="M77" s="82">
        <f t="shared" si="39"/>
        <v>0</v>
      </c>
      <c r="N77" s="61">
        <f t="shared" si="40"/>
        <v>2400.6359796770412</v>
      </c>
      <c r="O77" s="60">
        <f t="shared" si="41"/>
        <v>2400.6359796770412</v>
      </c>
    </row>
    <row r="78" spans="1:15" x14ac:dyDescent="0.25">
      <c r="A78" s="6" t="s">
        <v>22</v>
      </c>
      <c r="B78" s="58" t="str">
        <f t="shared" si="46"/>
        <v>Q2/2024</v>
      </c>
      <c r="C78" s="54">
        <f t="shared" si="44"/>
        <v>45383</v>
      </c>
      <c r="D78" s="54">
        <f t="shared" si="45"/>
        <v>45473</v>
      </c>
      <c r="E78" s="58">
        <f t="shared" si="42"/>
        <v>91</v>
      </c>
      <c r="F78" s="59">
        <f>VLOOKUP(D78,'FERC Interest Rate'!$A:$B,2,TRUE)</f>
        <v>8.5000000000000006E-2</v>
      </c>
      <c r="G78" s="60">
        <f t="shared" si="43"/>
        <v>2400.6359796770412</v>
      </c>
      <c r="H78" s="60">
        <f t="shared" si="37"/>
        <v>50.734752193447854</v>
      </c>
      <c r="I78" s="122">
        <v>0</v>
      </c>
      <c r="J78" s="61">
        <v>0</v>
      </c>
      <c r="K78" s="61">
        <f t="shared" si="38"/>
        <v>0</v>
      </c>
      <c r="L78" s="61">
        <v>0</v>
      </c>
      <c r="M78" s="82">
        <f t="shared" si="39"/>
        <v>0</v>
      </c>
      <c r="N78" s="61">
        <f t="shared" si="40"/>
        <v>2451.3707318704892</v>
      </c>
      <c r="O78" s="60">
        <f t="shared" si="41"/>
        <v>2451.3707318704892</v>
      </c>
    </row>
    <row r="79" spans="1:15" x14ac:dyDescent="0.25">
      <c r="A79" s="6" t="s">
        <v>22</v>
      </c>
      <c r="B79" s="58" t="str">
        <f t="shared" si="46"/>
        <v>Q3/2024</v>
      </c>
      <c r="C79" s="54">
        <f t="shared" si="44"/>
        <v>45474</v>
      </c>
      <c r="D79" s="54">
        <f t="shared" si="45"/>
        <v>45565</v>
      </c>
      <c r="E79" s="58">
        <f t="shared" si="42"/>
        <v>92</v>
      </c>
      <c r="F79" s="59">
        <f>VLOOKUP(D79,'FERC Interest Rate'!$A:$B,2,TRUE)</f>
        <v>8.5000000000000006E-2</v>
      </c>
      <c r="G79" s="60">
        <f t="shared" si="43"/>
        <v>2451.3707318704892</v>
      </c>
      <c r="H79" s="60">
        <f t="shared" si="37"/>
        <v>52.376281757451437</v>
      </c>
      <c r="I79" s="122">
        <v>0</v>
      </c>
      <c r="J79" s="61">
        <v>0</v>
      </c>
      <c r="K79" s="61">
        <f t="shared" si="38"/>
        <v>0</v>
      </c>
      <c r="L79" s="61">
        <v>0</v>
      </c>
      <c r="M79" s="82">
        <f t="shared" si="39"/>
        <v>0</v>
      </c>
      <c r="N79" s="61">
        <f t="shared" si="40"/>
        <v>2503.7470136279408</v>
      </c>
      <c r="O79" s="60">
        <f t="shared" si="41"/>
        <v>2503.7470136279408</v>
      </c>
    </row>
    <row r="80" spans="1:15" x14ac:dyDescent="0.25">
      <c r="A80" s="63" t="s">
        <v>44</v>
      </c>
      <c r="B80" s="58" t="str">
        <f t="shared" si="46"/>
        <v>Q4/2024</v>
      </c>
      <c r="C80" s="54">
        <f t="shared" si="44"/>
        <v>45566</v>
      </c>
      <c r="D80" s="54">
        <f t="shared" si="45"/>
        <v>45657</v>
      </c>
      <c r="E80" s="58">
        <f t="shared" si="42"/>
        <v>92</v>
      </c>
      <c r="F80" s="59">
        <f>VLOOKUP(D80,'FERC Interest Rate'!$A:$B,2,TRUE)</f>
        <v>8.5000000000000006E-2</v>
      </c>
      <c r="G80" s="60">
        <f t="shared" si="43"/>
        <v>2503.7470136279408</v>
      </c>
      <c r="H80" s="60">
        <f t="shared" si="37"/>
        <v>53.495359690083326</v>
      </c>
      <c r="I80" s="122">
        <f>(SUM($H$65:$H$84)/20)</f>
        <v>25.412118665901197</v>
      </c>
      <c r="J80" s="61">
        <f t="shared" ref="J80:J84" si="47">G80*F80*(E80/(DATE(YEAR(D80),12,31)-DATE(YEAR(D80),1,1)+1))</f>
        <v>53.495359690083326</v>
      </c>
      <c r="K80" s="61">
        <f t="shared" si="38"/>
        <v>78.907478355984523</v>
      </c>
      <c r="L80" s="61">
        <f>VLOOKUP($L$63,A$1:E$17,4,FALSE)/20</f>
        <v>102.45</v>
      </c>
      <c r="M80" s="82">
        <f t="shared" ref="M80:M84" si="48">+SUM(K80:L80)</f>
        <v>181.35747835598454</v>
      </c>
      <c r="N80" s="61">
        <f t="shared" si="40"/>
        <v>2610.7377330081072</v>
      </c>
      <c r="O80" s="60">
        <f t="shared" si="41"/>
        <v>2429.3802546521229</v>
      </c>
    </row>
    <row r="81" spans="1:15" x14ac:dyDescent="0.25">
      <c r="A81" s="63" t="s">
        <v>45</v>
      </c>
      <c r="B81" s="58" t="str">
        <f t="shared" si="46"/>
        <v>Q1/2025</v>
      </c>
      <c r="C81" s="54">
        <f t="shared" si="44"/>
        <v>45658</v>
      </c>
      <c r="D81" s="54">
        <f t="shared" si="45"/>
        <v>45747</v>
      </c>
      <c r="E81" s="58">
        <f t="shared" si="42"/>
        <v>90</v>
      </c>
      <c r="F81" s="59">
        <f>VLOOKUP(D81,'FERC Interest Rate'!$A:$B,2,TRUE)</f>
        <v>8.0399999999999999E-2</v>
      </c>
      <c r="G81" s="60">
        <f t="shared" si="43"/>
        <v>2429.3802546521229</v>
      </c>
      <c r="H81" s="60"/>
      <c r="I81" s="122">
        <f>(SUM($H$65:$H$84)/20)</f>
        <v>25.412118665901197</v>
      </c>
      <c r="J81" s="61">
        <f t="shared" si="47"/>
        <v>48.161631568939072</v>
      </c>
      <c r="K81" s="61">
        <f t="shared" si="38"/>
        <v>73.573750234840276</v>
      </c>
      <c r="L81" s="61">
        <f>VLOOKUP($L$63,A$1:E$17,4,FALSE)/20</f>
        <v>102.45</v>
      </c>
      <c r="M81" s="82">
        <f t="shared" si="48"/>
        <v>176.02375023484029</v>
      </c>
      <c r="N81" s="61">
        <f t="shared" si="40"/>
        <v>2477.5418862210618</v>
      </c>
      <c r="O81" s="60">
        <f t="shared" si="41"/>
        <v>2301.5181359862218</v>
      </c>
    </row>
    <row r="82" spans="1:15" x14ac:dyDescent="0.25">
      <c r="A82" s="63" t="s">
        <v>46</v>
      </c>
      <c r="B82" s="58" t="str">
        <f t="shared" si="46"/>
        <v>Q2/2025</v>
      </c>
      <c r="C82" s="54">
        <f t="shared" si="44"/>
        <v>45748</v>
      </c>
      <c r="D82" s="54">
        <f t="shared" si="45"/>
        <v>45838</v>
      </c>
      <c r="E82" s="58">
        <f t="shared" si="42"/>
        <v>91</v>
      </c>
      <c r="F82" s="59">
        <f>VLOOKUP(D82,'FERC Interest Rate'!$A:$B,2,TRUE)</f>
        <v>7.5499999999999998E-2</v>
      </c>
      <c r="G82" s="60">
        <f t="shared" si="43"/>
        <v>2301.5181359862218</v>
      </c>
      <c r="H82" s="60"/>
      <c r="I82" s="122">
        <f>(SUM($H$65:$H$84)/20)</f>
        <v>25.412118665901197</v>
      </c>
      <c r="J82" s="61">
        <f t="shared" si="47"/>
        <v>43.322137954228317</v>
      </c>
      <c r="K82" s="61">
        <f t="shared" si="38"/>
        <v>68.734256620129514</v>
      </c>
      <c r="L82" s="61">
        <f>VLOOKUP($L$63,A$1:E$17,4,FALSE)/20</f>
        <v>102.45</v>
      </c>
      <c r="M82" s="82">
        <f t="shared" si="48"/>
        <v>171.18425662012953</v>
      </c>
      <c r="N82" s="61">
        <f t="shared" si="40"/>
        <v>2344.8402739404501</v>
      </c>
      <c r="O82" s="60">
        <f t="shared" si="41"/>
        <v>2173.6560173203206</v>
      </c>
    </row>
    <row r="83" spans="1:15" x14ac:dyDescent="0.25">
      <c r="A83" s="6" t="s">
        <v>47</v>
      </c>
      <c r="B83" s="58" t="str">
        <f t="shared" si="46"/>
        <v>Q3/2025</v>
      </c>
      <c r="C83" s="54">
        <f t="shared" si="44"/>
        <v>45839</v>
      </c>
      <c r="D83" s="54">
        <f t="shared" si="45"/>
        <v>45930</v>
      </c>
      <c r="E83" s="58">
        <f t="shared" si="42"/>
        <v>92</v>
      </c>
      <c r="F83" s="59">
        <f>VLOOKUP(D83,'FERC Interest Rate'!$A:$B,2,TRUE)</f>
        <v>7.4999999999999997E-2</v>
      </c>
      <c r="G83" s="60">
        <f t="shared" si="43"/>
        <v>2173.6560173203206</v>
      </c>
      <c r="H83" s="60"/>
      <c r="I83" s="122">
        <f>(SUM($H$65:$H$84)/20)</f>
        <v>25.412118665901197</v>
      </c>
      <c r="J83" s="61">
        <f t="shared" si="47"/>
        <v>41.091031560301957</v>
      </c>
      <c r="K83" s="61">
        <f t="shared" si="38"/>
        <v>66.503150226203161</v>
      </c>
      <c r="L83" s="61">
        <f>VLOOKUP($L$63,A$1:E$17,4,FALSE)/20</f>
        <v>102.45</v>
      </c>
      <c r="M83" s="82">
        <f t="shared" si="48"/>
        <v>168.95315022620315</v>
      </c>
      <c r="N83" s="61">
        <f t="shared" si="40"/>
        <v>2214.7470488806225</v>
      </c>
      <c r="O83" s="60">
        <f t="shared" si="41"/>
        <v>2045.7938986544195</v>
      </c>
    </row>
    <row r="84" spans="1:15" x14ac:dyDescent="0.25">
      <c r="A84" s="6" t="s">
        <v>48</v>
      </c>
      <c r="B84" s="58" t="str">
        <f t="shared" si="46"/>
        <v>Q4/2025</v>
      </c>
      <c r="C84" s="54">
        <f t="shared" si="44"/>
        <v>45931</v>
      </c>
      <c r="D84" s="54">
        <f t="shared" si="45"/>
        <v>46022</v>
      </c>
      <c r="E84" s="58">
        <f t="shared" si="42"/>
        <v>92</v>
      </c>
      <c r="F84" s="59">
        <f>VLOOKUP(D84,'FERC Interest Rate'!$A:$B,2,TRUE)</f>
        <v>7.4999999999999997E-2</v>
      </c>
      <c r="G84" s="60">
        <f t="shared" si="43"/>
        <v>2045.7938986544195</v>
      </c>
      <c r="H84" s="60"/>
      <c r="I84" s="122">
        <f>(SUM($H$65:$H$84)/20)</f>
        <v>25.412118665901197</v>
      </c>
      <c r="J84" s="61">
        <f t="shared" si="47"/>
        <v>38.67391205675478</v>
      </c>
      <c r="K84" s="61">
        <f t="shared" si="38"/>
        <v>64.086030722655977</v>
      </c>
      <c r="L84" s="61">
        <f>VLOOKUP($L$63,A$1:E$17,4,FALSE)/20</f>
        <v>102.45</v>
      </c>
      <c r="M84" s="82">
        <f t="shared" si="48"/>
        <v>166.53603072265599</v>
      </c>
      <c r="N84" s="61">
        <f t="shared" si="40"/>
        <v>2084.4678107111745</v>
      </c>
      <c r="O84" s="60">
        <f t="shared" si="41"/>
        <v>1917.9317799885182</v>
      </c>
    </row>
    <row r="85" spans="1:15" ht="13.5" thickBot="1" x14ac:dyDescent="0.35">
      <c r="A85" s="101"/>
      <c r="B85" s="102"/>
      <c r="C85" s="103"/>
      <c r="D85" s="103"/>
      <c r="E85" s="102"/>
      <c r="F85" s="102"/>
      <c r="G85" s="99">
        <f t="shared" ref="G85:O85" si="49">+SUM(G65:G84)</f>
        <v>44375.040703975552</v>
      </c>
      <c r="H85" s="99">
        <f t="shared" si="49"/>
        <v>508.24237331802397</v>
      </c>
      <c r="I85" s="99">
        <f t="shared" si="49"/>
        <v>127.06059332950599</v>
      </c>
      <c r="J85" s="99">
        <f t="shared" si="49"/>
        <v>224.74407283030743</v>
      </c>
      <c r="K85" s="99">
        <f t="shared" si="49"/>
        <v>351.80466615981345</v>
      </c>
      <c r="L85" s="99">
        <f t="shared" si="49"/>
        <v>512.25</v>
      </c>
      <c r="M85" s="99">
        <f t="shared" si="49"/>
        <v>864.05466615981368</v>
      </c>
      <c r="N85" s="99">
        <f t="shared" si="49"/>
        <v>45108.027150123882</v>
      </c>
      <c r="O85" s="99">
        <f t="shared" si="49"/>
        <v>44243.972483964069</v>
      </c>
    </row>
    <row r="86" spans="1:15" ht="13" thickTop="1" x14ac:dyDescent="0.25"/>
    <row r="87" spans="1:15" ht="13" x14ac:dyDescent="0.3">
      <c r="A87" s="3"/>
      <c r="B87" s="3"/>
      <c r="C87" s="3"/>
      <c r="D87" s="3"/>
      <c r="E87" s="3"/>
      <c r="F87" s="3"/>
      <c r="G87" s="3"/>
      <c r="H87" s="3"/>
      <c r="I87" s="84"/>
      <c r="J87" s="432" t="s">
        <v>15</v>
      </c>
      <c r="K87" s="433"/>
      <c r="L87" s="198" t="s">
        <v>46</v>
      </c>
      <c r="M87" s="91"/>
      <c r="N87" s="3"/>
      <c r="O87" s="3"/>
    </row>
    <row r="88" spans="1:15" ht="52" x14ac:dyDescent="0.3">
      <c r="A88" s="62" t="s">
        <v>43</v>
      </c>
      <c r="B88" s="62" t="s">
        <v>3</v>
      </c>
      <c r="C88" s="62" t="s">
        <v>4</v>
      </c>
      <c r="D88" s="62" t="s">
        <v>5</v>
      </c>
      <c r="E88" s="62" t="s">
        <v>6</v>
      </c>
      <c r="F88" s="62" t="s">
        <v>7</v>
      </c>
      <c r="G88" s="62" t="s">
        <v>83</v>
      </c>
      <c r="H88" s="62" t="s">
        <v>84</v>
      </c>
      <c r="I88" s="77" t="s">
        <v>85</v>
      </c>
      <c r="J88" s="78" t="s">
        <v>86</v>
      </c>
      <c r="K88" s="78" t="s">
        <v>87</v>
      </c>
      <c r="L88" s="78" t="s">
        <v>88</v>
      </c>
      <c r="M88" s="79" t="s">
        <v>89</v>
      </c>
      <c r="N88" s="62" t="s">
        <v>90</v>
      </c>
      <c r="O88" s="62" t="s">
        <v>91</v>
      </c>
    </row>
    <row r="89" spans="1:15" x14ac:dyDescent="0.25">
      <c r="A89" s="6" t="s">
        <v>22</v>
      </c>
      <c r="B89" s="58" t="str">
        <f t="shared" ref="B89:B95" si="50">+IF(MONTH(C89)&lt;4,"Q1",IF(MONTH(C89)&lt;7,"Q2",IF(MONTH(C89)&lt;10,"Q3","Q4")))&amp;"/"&amp;YEAR(C89)</f>
        <v>Q1/2021</v>
      </c>
      <c r="C89" s="54">
        <f>VLOOKUP(L87,$A$1:$E$17,2,FALSE)</f>
        <v>44284</v>
      </c>
      <c r="D89" s="54">
        <f>DATE(YEAR(C89),IF(MONTH(C89)&lt;=3,3,IF(MONTH(C89)&lt;=6,6,IF(MONTH(C89)&lt;=9,9,12))),IF(OR(MONTH(C89)&lt;=3,MONTH(C89)&gt;=10),31,30))</f>
        <v>44286</v>
      </c>
      <c r="E89" s="58">
        <f>D89-C89+1</f>
        <v>3</v>
      </c>
      <c r="F89" s="59">
        <f>VLOOKUP(D89,'FERC Interest Rate'!$A:$B,2,TRUE)</f>
        <v>3.2500000000000001E-2</v>
      </c>
      <c r="G89" s="60">
        <f>VLOOKUP(L87,$A$1:$E$17,4,FALSE)</f>
        <v>1301</v>
      </c>
      <c r="H89" s="60">
        <f t="shared" ref="H89:H104" si="51">G89*F89*(E89/(DATE(YEAR(D89),12,31)-DATE(YEAR(D89),1,1)+1))</f>
        <v>0.34752739726027393</v>
      </c>
      <c r="I89" s="122">
        <v>0</v>
      </c>
      <c r="J89" s="61">
        <v>0</v>
      </c>
      <c r="K89" s="61">
        <f t="shared" ref="K89:K108" si="52">+SUM(I89:J89)</f>
        <v>0</v>
      </c>
      <c r="L89" s="61">
        <v>0</v>
      </c>
      <c r="M89" s="82">
        <f t="shared" ref="M89:M103" si="53">+SUM(K89:L89)</f>
        <v>0</v>
      </c>
      <c r="N89" s="61">
        <f t="shared" ref="N89:N108" si="54">+G89+H89+J89</f>
        <v>1301.3475273972604</v>
      </c>
      <c r="O89" s="60">
        <f t="shared" ref="O89:O108" si="55">G89+H89-L89-I89</f>
        <v>1301.3475273972604</v>
      </c>
    </row>
    <row r="90" spans="1:15" x14ac:dyDescent="0.25">
      <c r="A90" s="6" t="s">
        <v>22</v>
      </c>
      <c r="B90" s="58" t="str">
        <f t="shared" si="50"/>
        <v>Q2/2021</v>
      </c>
      <c r="C90" s="54">
        <f>D89+1</f>
        <v>44287</v>
      </c>
      <c r="D90" s="54">
        <f>EOMONTH(D89,3)</f>
        <v>44377</v>
      </c>
      <c r="E90" s="58">
        <f t="shared" ref="E90:E108" si="56">D90-C90+1</f>
        <v>91</v>
      </c>
      <c r="F90" s="59">
        <f>VLOOKUP(D90,'FERC Interest Rate'!$A:$B,2,TRUE)</f>
        <v>3.2500000000000001E-2</v>
      </c>
      <c r="G90" s="60">
        <f t="shared" ref="G90:G108" si="57">O89</f>
        <v>1301.3475273972604</v>
      </c>
      <c r="H90" s="60">
        <f t="shared" si="51"/>
        <v>10.544480307609309</v>
      </c>
      <c r="I90" s="122">
        <v>0</v>
      </c>
      <c r="J90" s="61">
        <v>0</v>
      </c>
      <c r="K90" s="61">
        <f t="shared" si="52"/>
        <v>0</v>
      </c>
      <c r="L90" s="61">
        <v>0</v>
      </c>
      <c r="M90" s="82">
        <f t="shared" si="53"/>
        <v>0</v>
      </c>
      <c r="N90" s="61">
        <f t="shared" si="54"/>
        <v>1311.8920077048697</v>
      </c>
      <c r="O90" s="60">
        <f t="shared" si="55"/>
        <v>1311.8920077048697</v>
      </c>
    </row>
    <row r="91" spans="1:15" x14ac:dyDescent="0.25">
      <c r="A91" s="6" t="s">
        <v>22</v>
      </c>
      <c r="B91" s="58" t="str">
        <f t="shared" si="50"/>
        <v>Q3/2021</v>
      </c>
      <c r="C91" s="54">
        <f t="shared" ref="C91:C108" si="58">D90+1</f>
        <v>44378</v>
      </c>
      <c r="D91" s="54">
        <f t="shared" ref="D91:D108" si="59">EOMONTH(D90,3)</f>
        <v>44469</v>
      </c>
      <c r="E91" s="58">
        <f t="shared" si="56"/>
        <v>92</v>
      </c>
      <c r="F91" s="59">
        <f>VLOOKUP(D91,'FERC Interest Rate'!$A:$B,2,TRUE)</f>
        <v>3.2500000000000001E-2</v>
      </c>
      <c r="G91" s="60">
        <f t="shared" si="57"/>
        <v>1311.8920077048697</v>
      </c>
      <c r="H91" s="60">
        <f t="shared" si="51"/>
        <v>10.746731789144002</v>
      </c>
      <c r="I91" s="122">
        <v>0</v>
      </c>
      <c r="J91" s="61">
        <v>0</v>
      </c>
      <c r="K91" s="61">
        <f t="shared" si="52"/>
        <v>0</v>
      </c>
      <c r="L91" s="61">
        <v>0</v>
      </c>
      <c r="M91" s="82">
        <f t="shared" si="53"/>
        <v>0</v>
      </c>
      <c r="N91" s="61">
        <f t="shared" si="54"/>
        <v>1322.6387394940136</v>
      </c>
      <c r="O91" s="60">
        <f t="shared" si="55"/>
        <v>1322.6387394940136</v>
      </c>
    </row>
    <row r="92" spans="1:15" x14ac:dyDescent="0.25">
      <c r="A92" s="6" t="s">
        <v>22</v>
      </c>
      <c r="B92" s="58" t="str">
        <f t="shared" si="50"/>
        <v>Q4/2021</v>
      </c>
      <c r="C92" s="54">
        <f t="shared" si="58"/>
        <v>44470</v>
      </c>
      <c r="D92" s="54">
        <f t="shared" si="59"/>
        <v>44561</v>
      </c>
      <c r="E92" s="58">
        <f t="shared" si="56"/>
        <v>92</v>
      </c>
      <c r="F92" s="59">
        <f>VLOOKUP(D92,'FERC Interest Rate'!$A:$B,2,TRUE)</f>
        <v>3.2500000000000001E-2</v>
      </c>
      <c r="G92" s="60">
        <f t="shared" si="57"/>
        <v>1322.6387394940136</v>
      </c>
      <c r="H92" s="60">
        <f t="shared" si="51"/>
        <v>10.834766660512607</v>
      </c>
      <c r="I92" s="122">
        <v>0</v>
      </c>
      <c r="J92" s="61">
        <v>0</v>
      </c>
      <c r="K92" s="61">
        <f t="shared" si="52"/>
        <v>0</v>
      </c>
      <c r="L92" s="61">
        <v>0</v>
      </c>
      <c r="M92" s="82">
        <f t="shared" si="53"/>
        <v>0</v>
      </c>
      <c r="N92" s="61">
        <f t="shared" si="54"/>
        <v>1333.4735061545261</v>
      </c>
      <c r="O92" s="60">
        <f t="shared" si="55"/>
        <v>1333.4735061545261</v>
      </c>
    </row>
    <row r="93" spans="1:15" x14ac:dyDescent="0.25">
      <c r="A93" s="6" t="s">
        <v>22</v>
      </c>
      <c r="B93" s="58" t="str">
        <f t="shared" si="50"/>
        <v>Q1/2022</v>
      </c>
      <c r="C93" s="54">
        <f t="shared" si="58"/>
        <v>44562</v>
      </c>
      <c r="D93" s="54">
        <f t="shared" si="59"/>
        <v>44651</v>
      </c>
      <c r="E93" s="58">
        <f t="shared" si="56"/>
        <v>90</v>
      </c>
      <c r="F93" s="59">
        <f>VLOOKUP(D93,'FERC Interest Rate'!$A:$B,2,TRUE)</f>
        <v>3.2500000000000001E-2</v>
      </c>
      <c r="G93" s="60">
        <f t="shared" si="57"/>
        <v>1333.4735061545261</v>
      </c>
      <c r="H93" s="60">
        <f t="shared" si="51"/>
        <v>10.68605480959449</v>
      </c>
      <c r="I93" s="122">
        <v>0</v>
      </c>
      <c r="J93" s="61">
        <v>0</v>
      </c>
      <c r="K93" s="61">
        <f t="shared" si="52"/>
        <v>0</v>
      </c>
      <c r="L93" s="61">
        <v>0</v>
      </c>
      <c r="M93" s="82">
        <f t="shared" si="53"/>
        <v>0</v>
      </c>
      <c r="N93" s="61">
        <f t="shared" si="54"/>
        <v>1344.1595609641206</v>
      </c>
      <c r="O93" s="60">
        <f t="shared" si="55"/>
        <v>1344.1595609641206</v>
      </c>
    </row>
    <row r="94" spans="1:15" x14ac:dyDescent="0.25">
      <c r="A94" s="6" t="s">
        <v>22</v>
      </c>
      <c r="B94" s="58" t="str">
        <f t="shared" si="50"/>
        <v>Q2/2022</v>
      </c>
      <c r="C94" s="54">
        <f t="shared" si="58"/>
        <v>44652</v>
      </c>
      <c r="D94" s="54">
        <f t="shared" si="59"/>
        <v>44742</v>
      </c>
      <c r="E94" s="58">
        <f t="shared" si="56"/>
        <v>91</v>
      </c>
      <c r="F94" s="59">
        <f>VLOOKUP(D94,'FERC Interest Rate'!$A:$B,2,TRUE)</f>
        <v>3.2500000000000001E-2</v>
      </c>
      <c r="G94" s="60">
        <f t="shared" si="57"/>
        <v>1344.1595609641206</v>
      </c>
      <c r="H94" s="60">
        <f t="shared" si="51"/>
        <v>10.891375072743527</v>
      </c>
      <c r="I94" s="122">
        <v>0</v>
      </c>
      <c r="J94" s="61">
        <v>0</v>
      </c>
      <c r="K94" s="61">
        <f t="shared" si="52"/>
        <v>0</v>
      </c>
      <c r="L94" s="61">
        <v>0</v>
      </c>
      <c r="M94" s="82">
        <f t="shared" si="53"/>
        <v>0</v>
      </c>
      <c r="N94" s="61">
        <f t="shared" si="54"/>
        <v>1355.0509360368642</v>
      </c>
      <c r="O94" s="60">
        <f t="shared" si="55"/>
        <v>1355.0509360368642</v>
      </c>
    </row>
    <row r="95" spans="1:15" x14ac:dyDescent="0.25">
      <c r="A95" s="6" t="s">
        <v>22</v>
      </c>
      <c r="B95" s="58" t="str">
        <f t="shared" si="50"/>
        <v>Q3/2022</v>
      </c>
      <c r="C95" s="54">
        <f t="shared" si="58"/>
        <v>44743</v>
      </c>
      <c r="D95" s="54">
        <f t="shared" si="59"/>
        <v>44834</v>
      </c>
      <c r="E95" s="58">
        <f t="shared" si="56"/>
        <v>92</v>
      </c>
      <c r="F95" s="59">
        <f>VLOOKUP(D95,'FERC Interest Rate'!$A:$B,2,TRUE)</f>
        <v>3.5999999999999997E-2</v>
      </c>
      <c r="G95" s="60">
        <f t="shared" si="57"/>
        <v>1355.0509360368642</v>
      </c>
      <c r="H95" s="60">
        <f t="shared" si="51"/>
        <v>12.295695068915327</v>
      </c>
      <c r="I95" s="122">
        <v>0</v>
      </c>
      <c r="J95" s="61">
        <v>0</v>
      </c>
      <c r="K95" s="61">
        <f t="shared" si="52"/>
        <v>0</v>
      </c>
      <c r="L95" s="61">
        <v>0</v>
      </c>
      <c r="M95" s="82">
        <f t="shared" si="53"/>
        <v>0</v>
      </c>
      <c r="N95" s="61">
        <f t="shared" si="54"/>
        <v>1367.3466311057796</v>
      </c>
      <c r="O95" s="60">
        <f t="shared" si="55"/>
        <v>1367.3466311057796</v>
      </c>
    </row>
    <row r="96" spans="1:15" x14ac:dyDescent="0.25">
      <c r="A96" s="6" t="s">
        <v>22</v>
      </c>
      <c r="B96" s="58" t="str">
        <f>+IF(MONTH(C96)&lt;4,"Q1",IF(MONTH(C96)&lt;7,"Q2",IF(MONTH(C96)&lt;10,"Q3","Q4")))&amp;"/"&amp;YEAR(C96)</f>
        <v>Q4/2022</v>
      </c>
      <c r="C96" s="54">
        <f t="shared" si="58"/>
        <v>44835</v>
      </c>
      <c r="D96" s="54">
        <f t="shared" si="59"/>
        <v>44926</v>
      </c>
      <c r="E96" s="58">
        <f t="shared" si="56"/>
        <v>92</v>
      </c>
      <c r="F96" s="59">
        <f>VLOOKUP(D96,'FERC Interest Rate'!$A:$B,2,TRUE)</f>
        <v>4.9099999999999998E-2</v>
      </c>
      <c r="G96" s="60">
        <f t="shared" si="57"/>
        <v>1367.3466311057796</v>
      </c>
      <c r="H96" s="60">
        <f t="shared" si="51"/>
        <v>16.92213206035898</v>
      </c>
      <c r="I96" s="122">
        <v>0</v>
      </c>
      <c r="J96" s="61">
        <v>0</v>
      </c>
      <c r="K96" s="61">
        <f t="shared" si="52"/>
        <v>0</v>
      </c>
      <c r="L96" s="61">
        <v>0</v>
      </c>
      <c r="M96" s="82">
        <f t="shared" si="53"/>
        <v>0</v>
      </c>
      <c r="N96" s="61">
        <f t="shared" si="54"/>
        <v>1384.2687631661386</v>
      </c>
      <c r="O96" s="60">
        <f t="shared" si="55"/>
        <v>1384.2687631661386</v>
      </c>
    </row>
    <row r="97" spans="1:15" x14ac:dyDescent="0.25">
      <c r="A97" s="6" t="s">
        <v>22</v>
      </c>
      <c r="B97" s="58" t="str">
        <f>+IF(MONTH(C97)&lt;4,"Q1",IF(MONTH(C97)&lt;7,"Q2",IF(MONTH(C97)&lt;10,"Q3","Q4")))&amp;"/"&amp;YEAR(C97)</f>
        <v>Q1/2023</v>
      </c>
      <c r="C97" s="54">
        <f t="shared" si="58"/>
        <v>44927</v>
      </c>
      <c r="D97" s="54">
        <f t="shared" si="59"/>
        <v>45016</v>
      </c>
      <c r="E97" s="58">
        <f t="shared" si="56"/>
        <v>90</v>
      </c>
      <c r="F97" s="59">
        <f>VLOOKUP(D97,'FERC Interest Rate'!$A:$B,2,TRUE)</f>
        <v>6.3100000000000003E-2</v>
      </c>
      <c r="G97" s="60">
        <f t="shared" si="57"/>
        <v>1384.2687631661386</v>
      </c>
      <c r="H97" s="60">
        <f t="shared" si="51"/>
        <v>21.537704948001373</v>
      </c>
      <c r="I97" s="122">
        <v>0</v>
      </c>
      <c r="J97" s="61">
        <v>0</v>
      </c>
      <c r="K97" s="61">
        <f t="shared" si="52"/>
        <v>0</v>
      </c>
      <c r="L97" s="61">
        <v>0</v>
      </c>
      <c r="M97" s="82">
        <f t="shared" si="53"/>
        <v>0</v>
      </c>
      <c r="N97" s="61">
        <f t="shared" si="54"/>
        <v>1405.80646811414</v>
      </c>
      <c r="O97" s="60">
        <f t="shared" si="55"/>
        <v>1405.80646811414</v>
      </c>
    </row>
    <row r="98" spans="1:15" x14ac:dyDescent="0.25">
      <c r="A98" s="6" t="s">
        <v>22</v>
      </c>
      <c r="B98" s="58" t="str">
        <f t="shared" ref="B98:B108" si="60">+IF(MONTH(C98)&lt;4,"Q1",IF(MONTH(C98)&lt;7,"Q2",IF(MONTH(C98)&lt;10,"Q3","Q4")))&amp;"/"&amp;YEAR(C98)</f>
        <v>Q2/2023</v>
      </c>
      <c r="C98" s="54">
        <f t="shared" si="58"/>
        <v>45017</v>
      </c>
      <c r="D98" s="54">
        <f t="shared" si="59"/>
        <v>45107</v>
      </c>
      <c r="E98" s="58">
        <f t="shared" si="56"/>
        <v>91</v>
      </c>
      <c r="F98" s="59">
        <f>VLOOKUP(D98,'FERC Interest Rate'!$A:$B,2,TRUE)</f>
        <v>7.4999999999999997E-2</v>
      </c>
      <c r="G98" s="60">
        <f t="shared" si="57"/>
        <v>1405.80646811414</v>
      </c>
      <c r="H98" s="60">
        <f t="shared" si="51"/>
        <v>26.286655191449331</v>
      </c>
      <c r="I98" s="122">
        <v>0</v>
      </c>
      <c r="J98" s="61">
        <v>0</v>
      </c>
      <c r="K98" s="61">
        <f t="shared" si="52"/>
        <v>0</v>
      </c>
      <c r="L98" s="61">
        <v>0</v>
      </c>
      <c r="M98" s="82">
        <f t="shared" si="53"/>
        <v>0</v>
      </c>
      <c r="N98" s="61">
        <f t="shared" si="54"/>
        <v>1432.0931233055894</v>
      </c>
      <c r="O98" s="60">
        <f t="shared" si="55"/>
        <v>1432.0931233055894</v>
      </c>
    </row>
    <row r="99" spans="1:15" x14ac:dyDescent="0.25">
      <c r="A99" s="6" t="s">
        <v>22</v>
      </c>
      <c r="B99" s="58" t="str">
        <f t="shared" si="60"/>
        <v>Q3/2023</v>
      </c>
      <c r="C99" s="54">
        <f t="shared" si="58"/>
        <v>45108</v>
      </c>
      <c r="D99" s="54">
        <f t="shared" si="59"/>
        <v>45199</v>
      </c>
      <c r="E99" s="58">
        <f t="shared" si="56"/>
        <v>92</v>
      </c>
      <c r="F99" s="59">
        <f>VLOOKUP(D99,'FERC Interest Rate'!$A:$B,2,TRUE)</f>
        <v>8.0199999999999994E-2</v>
      </c>
      <c r="G99" s="60">
        <f t="shared" si="57"/>
        <v>1432.0931233055894</v>
      </c>
      <c r="H99" s="60">
        <f t="shared" si="51"/>
        <v>28.949468221912223</v>
      </c>
      <c r="I99" s="122">
        <v>0</v>
      </c>
      <c r="J99" s="61">
        <v>0</v>
      </c>
      <c r="K99" s="61">
        <f t="shared" si="52"/>
        <v>0</v>
      </c>
      <c r="L99" s="61">
        <v>0</v>
      </c>
      <c r="M99" s="82">
        <f t="shared" si="53"/>
        <v>0</v>
      </c>
      <c r="N99" s="61">
        <f t="shared" si="54"/>
        <v>1461.0425915275016</v>
      </c>
      <c r="O99" s="60">
        <f t="shared" si="55"/>
        <v>1461.0425915275016</v>
      </c>
    </row>
    <row r="100" spans="1:15" x14ac:dyDescent="0.25">
      <c r="A100" s="6" t="s">
        <v>22</v>
      </c>
      <c r="B100" s="58" t="str">
        <f t="shared" si="60"/>
        <v>Q4/2023</v>
      </c>
      <c r="C100" s="54">
        <f t="shared" si="58"/>
        <v>45200</v>
      </c>
      <c r="D100" s="54">
        <f t="shared" si="59"/>
        <v>45291</v>
      </c>
      <c r="E100" s="58">
        <f t="shared" si="56"/>
        <v>92</v>
      </c>
      <c r="F100" s="59">
        <f>VLOOKUP(D100,'FERC Interest Rate'!$A:$B,2,TRUE)</f>
        <v>8.3500000000000005E-2</v>
      </c>
      <c r="G100" s="60">
        <f t="shared" si="57"/>
        <v>1461.0425915275016</v>
      </c>
      <c r="H100" s="60">
        <f t="shared" si="51"/>
        <v>30.749942981134982</v>
      </c>
      <c r="I100" s="122">
        <v>0</v>
      </c>
      <c r="J100" s="61">
        <v>0</v>
      </c>
      <c r="K100" s="61">
        <f t="shared" si="52"/>
        <v>0</v>
      </c>
      <c r="L100" s="61">
        <v>0</v>
      </c>
      <c r="M100" s="82">
        <f t="shared" si="53"/>
        <v>0</v>
      </c>
      <c r="N100" s="61">
        <f t="shared" si="54"/>
        <v>1491.7925345086367</v>
      </c>
      <c r="O100" s="60">
        <f t="shared" si="55"/>
        <v>1491.7925345086367</v>
      </c>
    </row>
    <row r="101" spans="1:15" x14ac:dyDescent="0.25">
      <c r="A101" s="6" t="s">
        <v>22</v>
      </c>
      <c r="B101" s="58" t="str">
        <f t="shared" si="60"/>
        <v>Q1/2024</v>
      </c>
      <c r="C101" s="54">
        <f t="shared" si="58"/>
        <v>45292</v>
      </c>
      <c r="D101" s="54">
        <f t="shared" si="59"/>
        <v>45382</v>
      </c>
      <c r="E101" s="58">
        <f t="shared" si="56"/>
        <v>91</v>
      </c>
      <c r="F101" s="59">
        <f>VLOOKUP(D101,'FERC Interest Rate'!$A:$B,2,TRUE)</f>
        <v>8.5000000000000006E-2</v>
      </c>
      <c r="G101" s="60">
        <f t="shared" si="57"/>
        <v>1491.7925345086367</v>
      </c>
      <c r="H101" s="60">
        <f t="shared" si="51"/>
        <v>31.527364083126518</v>
      </c>
      <c r="I101" s="122">
        <v>0</v>
      </c>
      <c r="J101" s="61">
        <v>0</v>
      </c>
      <c r="K101" s="61">
        <f t="shared" si="52"/>
        <v>0</v>
      </c>
      <c r="L101" s="61">
        <v>0</v>
      </c>
      <c r="M101" s="82">
        <f t="shared" si="53"/>
        <v>0</v>
      </c>
      <c r="N101" s="61">
        <f t="shared" si="54"/>
        <v>1523.3198985917631</v>
      </c>
      <c r="O101" s="60">
        <f t="shared" si="55"/>
        <v>1523.3198985917631</v>
      </c>
    </row>
    <row r="102" spans="1:15" x14ac:dyDescent="0.25">
      <c r="A102" s="6" t="s">
        <v>22</v>
      </c>
      <c r="B102" s="58" t="str">
        <f t="shared" si="60"/>
        <v>Q2/2024</v>
      </c>
      <c r="C102" s="54">
        <f t="shared" si="58"/>
        <v>45383</v>
      </c>
      <c r="D102" s="54">
        <f t="shared" si="59"/>
        <v>45473</v>
      </c>
      <c r="E102" s="58">
        <f t="shared" si="56"/>
        <v>91</v>
      </c>
      <c r="F102" s="59">
        <f>VLOOKUP(D102,'FERC Interest Rate'!$A:$B,2,TRUE)</f>
        <v>8.5000000000000006E-2</v>
      </c>
      <c r="G102" s="60">
        <f t="shared" si="57"/>
        <v>1523.3198985917631</v>
      </c>
      <c r="H102" s="60">
        <f t="shared" si="51"/>
        <v>32.193659605484392</v>
      </c>
      <c r="I102" s="122">
        <v>0</v>
      </c>
      <c r="J102" s="61">
        <v>0</v>
      </c>
      <c r="K102" s="61">
        <f t="shared" si="52"/>
        <v>0</v>
      </c>
      <c r="L102" s="61">
        <v>0</v>
      </c>
      <c r="M102" s="82">
        <f t="shared" si="53"/>
        <v>0</v>
      </c>
      <c r="N102" s="61">
        <f t="shared" si="54"/>
        <v>1555.5135581972474</v>
      </c>
      <c r="O102" s="60">
        <f t="shared" si="55"/>
        <v>1555.5135581972474</v>
      </c>
    </row>
    <row r="103" spans="1:15" x14ac:dyDescent="0.25">
      <c r="A103" s="6" t="s">
        <v>22</v>
      </c>
      <c r="B103" s="58" t="str">
        <f t="shared" si="60"/>
        <v>Q3/2024</v>
      </c>
      <c r="C103" s="54">
        <f t="shared" si="58"/>
        <v>45474</v>
      </c>
      <c r="D103" s="54">
        <f t="shared" si="59"/>
        <v>45565</v>
      </c>
      <c r="E103" s="58">
        <f t="shared" si="56"/>
        <v>92</v>
      </c>
      <c r="F103" s="59">
        <f>VLOOKUP(D103,'FERC Interest Rate'!$A:$B,2,TRUE)</f>
        <v>8.5000000000000006E-2</v>
      </c>
      <c r="G103" s="60">
        <f t="shared" si="57"/>
        <v>1555.5135581972474</v>
      </c>
      <c r="H103" s="60">
        <f t="shared" si="51"/>
        <v>33.235289686072342</v>
      </c>
      <c r="I103" s="122">
        <v>0</v>
      </c>
      <c r="J103" s="61">
        <v>0</v>
      </c>
      <c r="K103" s="61">
        <f t="shared" si="52"/>
        <v>0</v>
      </c>
      <c r="L103" s="61">
        <v>0</v>
      </c>
      <c r="M103" s="82">
        <f t="shared" si="53"/>
        <v>0</v>
      </c>
      <c r="N103" s="61">
        <f t="shared" si="54"/>
        <v>1588.7488478833197</v>
      </c>
      <c r="O103" s="60">
        <f t="shared" si="55"/>
        <v>1588.7488478833197</v>
      </c>
    </row>
    <row r="104" spans="1:15" x14ac:dyDescent="0.25">
      <c r="A104" s="63" t="s">
        <v>44</v>
      </c>
      <c r="B104" s="58" t="str">
        <f t="shared" si="60"/>
        <v>Q4/2024</v>
      </c>
      <c r="C104" s="54">
        <f t="shared" si="58"/>
        <v>45566</v>
      </c>
      <c r="D104" s="54">
        <f t="shared" si="59"/>
        <v>45657</v>
      </c>
      <c r="E104" s="58">
        <f t="shared" si="56"/>
        <v>92</v>
      </c>
      <c r="F104" s="59">
        <f>VLOOKUP(D104,'FERC Interest Rate'!$A:$B,2,TRUE)</f>
        <v>8.5000000000000006E-2</v>
      </c>
      <c r="G104" s="60">
        <f t="shared" si="57"/>
        <v>1588.7488478833197</v>
      </c>
      <c r="H104" s="60">
        <f t="shared" si="51"/>
        <v>33.945398881004266</v>
      </c>
      <c r="I104" s="122">
        <f>(SUM($H$89:$H$108)/20)</f>
        <v>16.084712338216196</v>
      </c>
      <c r="J104" s="61">
        <f t="shared" ref="J104:J108" si="61">G104*F104*(E104/(DATE(YEAR(D104),12,31)-DATE(YEAR(D104),1,1)+1))</f>
        <v>33.945398881004266</v>
      </c>
      <c r="K104" s="61">
        <f t="shared" si="52"/>
        <v>50.030111219220458</v>
      </c>
      <c r="L104" s="61">
        <f>VLOOKUP($L$87,A$1:E$17,4,FALSE)/20</f>
        <v>65.05</v>
      </c>
      <c r="M104" s="82">
        <f t="shared" ref="M104:M108" si="62">+SUM(K104:L104)</f>
        <v>115.08011121922046</v>
      </c>
      <c r="N104" s="61">
        <f t="shared" si="54"/>
        <v>1656.6396456453281</v>
      </c>
      <c r="O104" s="60">
        <f t="shared" si="55"/>
        <v>1541.5595344261078</v>
      </c>
    </row>
    <row r="105" spans="1:15" x14ac:dyDescent="0.25">
      <c r="A105" s="63" t="s">
        <v>45</v>
      </c>
      <c r="B105" s="58" t="str">
        <f t="shared" si="60"/>
        <v>Q1/2025</v>
      </c>
      <c r="C105" s="54">
        <f t="shared" si="58"/>
        <v>45658</v>
      </c>
      <c r="D105" s="54">
        <f t="shared" si="59"/>
        <v>45747</v>
      </c>
      <c r="E105" s="58">
        <f t="shared" si="56"/>
        <v>90</v>
      </c>
      <c r="F105" s="59">
        <f>VLOOKUP(D105,'FERC Interest Rate'!$A:$B,2,TRUE)</f>
        <v>8.0399999999999999E-2</v>
      </c>
      <c r="G105" s="60">
        <f t="shared" si="57"/>
        <v>1541.5595344261078</v>
      </c>
      <c r="H105" s="60"/>
      <c r="I105" s="122">
        <f>(SUM($H$89:$H$108)/20)</f>
        <v>16.084712338216196</v>
      </c>
      <c r="J105" s="61">
        <f t="shared" si="61"/>
        <v>30.56088983865018</v>
      </c>
      <c r="K105" s="61">
        <f t="shared" si="52"/>
        <v>46.645602176866376</v>
      </c>
      <c r="L105" s="61">
        <f>VLOOKUP($L$87,A$1:E$17,4,FALSE)/20</f>
        <v>65.05</v>
      </c>
      <c r="M105" s="82">
        <f t="shared" si="62"/>
        <v>111.69560217686637</v>
      </c>
      <c r="N105" s="61">
        <f t="shared" si="54"/>
        <v>1572.120424264758</v>
      </c>
      <c r="O105" s="60">
        <f t="shared" si="55"/>
        <v>1460.4248220878917</v>
      </c>
    </row>
    <row r="106" spans="1:15" x14ac:dyDescent="0.25">
      <c r="A106" s="63" t="s">
        <v>46</v>
      </c>
      <c r="B106" s="58" t="str">
        <f t="shared" si="60"/>
        <v>Q2/2025</v>
      </c>
      <c r="C106" s="54">
        <f t="shared" si="58"/>
        <v>45748</v>
      </c>
      <c r="D106" s="54">
        <f t="shared" si="59"/>
        <v>45838</v>
      </c>
      <c r="E106" s="58">
        <f t="shared" si="56"/>
        <v>91</v>
      </c>
      <c r="F106" s="59">
        <f>VLOOKUP(D106,'FERC Interest Rate'!$A:$B,2,TRUE)</f>
        <v>7.5499999999999998E-2</v>
      </c>
      <c r="G106" s="60">
        <f t="shared" si="57"/>
        <v>1460.4248220878917</v>
      </c>
      <c r="H106" s="60"/>
      <c r="I106" s="122">
        <f>(SUM($H$89:$H$108)/20)</f>
        <v>16.084712338216196</v>
      </c>
      <c r="J106" s="61">
        <f t="shared" si="61"/>
        <v>27.489996548369479</v>
      </c>
      <c r="K106" s="61">
        <f t="shared" si="52"/>
        <v>43.574708886585675</v>
      </c>
      <c r="L106" s="61">
        <f>VLOOKUP($L$87,A$1:E$17,4,FALSE)/20</f>
        <v>65.05</v>
      </c>
      <c r="M106" s="82">
        <f t="shared" si="62"/>
        <v>108.62470888658567</v>
      </c>
      <c r="N106" s="61">
        <f t="shared" si="54"/>
        <v>1487.9148186362611</v>
      </c>
      <c r="O106" s="60">
        <f t="shared" si="55"/>
        <v>1379.2901097496756</v>
      </c>
    </row>
    <row r="107" spans="1:15" x14ac:dyDescent="0.25">
      <c r="A107" s="6" t="s">
        <v>47</v>
      </c>
      <c r="B107" s="58" t="str">
        <f t="shared" si="60"/>
        <v>Q3/2025</v>
      </c>
      <c r="C107" s="54">
        <f t="shared" si="58"/>
        <v>45839</v>
      </c>
      <c r="D107" s="54">
        <f t="shared" si="59"/>
        <v>45930</v>
      </c>
      <c r="E107" s="58">
        <f t="shared" si="56"/>
        <v>92</v>
      </c>
      <c r="F107" s="59">
        <f>VLOOKUP(D107,'FERC Interest Rate'!$A:$B,2,TRUE)</f>
        <v>7.4999999999999997E-2</v>
      </c>
      <c r="G107" s="60">
        <f t="shared" si="57"/>
        <v>1379.2901097496756</v>
      </c>
      <c r="H107" s="60"/>
      <c r="I107" s="122">
        <f>(SUM($H$89:$H$108)/20)</f>
        <v>16.084712338216196</v>
      </c>
      <c r="J107" s="61">
        <f t="shared" si="61"/>
        <v>26.07425138978839</v>
      </c>
      <c r="K107" s="61">
        <f t="shared" si="52"/>
        <v>42.158963728004586</v>
      </c>
      <c r="L107" s="61">
        <f>VLOOKUP($L$87,A$1:E$17,4,FALSE)/20</f>
        <v>65.05</v>
      </c>
      <c r="M107" s="82">
        <f t="shared" si="62"/>
        <v>107.20896372800459</v>
      </c>
      <c r="N107" s="61">
        <f t="shared" si="54"/>
        <v>1405.3643611394639</v>
      </c>
      <c r="O107" s="60">
        <f t="shared" si="55"/>
        <v>1298.1553974114595</v>
      </c>
    </row>
    <row r="108" spans="1:15" x14ac:dyDescent="0.25">
      <c r="A108" s="6" t="s">
        <v>48</v>
      </c>
      <c r="B108" s="58" t="str">
        <f t="shared" si="60"/>
        <v>Q4/2025</v>
      </c>
      <c r="C108" s="54">
        <f t="shared" si="58"/>
        <v>45931</v>
      </c>
      <c r="D108" s="54">
        <f t="shared" si="59"/>
        <v>46022</v>
      </c>
      <c r="E108" s="58">
        <f t="shared" si="56"/>
        <v>92</v>
      </c>
      <c r="F108" s="59">
        <f>VLOOKUP(D108,'FERC Interest Rate'!$A:$B,2,TRUE)</f>
        <v>7.4999999999999997E-2</v>
      </c>
      <c r="G108" s="60">
        <f t="shared" si="57"/>
        <v>1298.1553974114595</v>
      </c>
      <c r="H108" s="60"/>
      <c r="I108" s="122">
        <f>(SUM($H$89:$H$108)/20)</f>
        <v>16.084712338216196</v>
      </c>
      <c r="J108" s="61">
        <f t="shared" si="61"/>
        <v>24.540471896271427</v>
      </c>
      <c r="K108" s="61">
        <f t="shared" si="52"/>
        <v>40.62518423448762</v>
      </c>
      <c r="L108" s="61">
        <f>VLOOKUP($L$87,A$1:E$17,4,FALSE)/20</f>
        <v>65.05</v>
      </c>
      <c r="M108" s="82">
        <f t="shared" si="62"/>
        <v>105.67518423448762</v>
      </c>
      <c r="N108" s="61">
        <f t="shared" si="54"/>
        <v>1322.6958693077308</v>
      </c>
      <c r="O108" s="60">
        <f t="shared" si="55"/>
        <v>1217.0206850732434</v>
      </c>
    </row>
    <row r="109" spans="1:15" ht="13.5" thickBot="1" x14ac:dyDescent="0.35">
      <c r="A109" s="101"/>
      <c r="B109" s="102"/>
      <c r="C109" s="103"/>
      <c r="D109" s="103"/>
      <c r="E109" s="102"/>
      <c r="F109" s="102"/>
      <c r="G109" s="99">
        <f t="shared" ref="G109:O109" si="63">+SUM(G89:G108)</f>
        <v>28158.924557826904</v>
      </c>
      <c r="H109" s="99">
        <f t="shared" si="63"/>
        <v>321.69424676432391</v>
      </c>
      <c r="I109" s="99">
        <f t="shared" si="63"/>
        <v>80.423561691080977</v>
      </c>
      <c r="J109" s="99">
        <f t="shared" si="63"/>
        <v>142.61100855408375</v>
      </c>
      <c r="K109" s="99">
        <f t="shared" si="63"/>
        <v>223.0345702451647</v>
      </c>
      <c r="L109" s="99">
        <f t="shared" si="63"/>
        <v>325.25</v>
      </c>
      <c r="M109" s="99">
        <f t="shared" si="63"/>
        <v>548.28457024516467</v>
      </c>
      <c r="N109" s="99">
        <f t="shared" si="63"/>
        <v>28623.229813145314</v>
      </c>
      <c r="O109" s="99">
        <f t="shared" si="63"/>
        <v>28074.945242900147</v>
      </c>
    </row>
    <row r="110" spans="1:15" ht="13" thickTop="1" x14ac:dyDescent="0.25"/>
    <row r="111" spans="1:15" ht="13" x14ac:dyDescent="0.3">
      <c r="A111" s="3"/>
      <c r="B111" s="3"/>
      <c r="C111" s="3"/>
      <c r="D111" s="3"/>
      <c r="E111" s="3"/>
      <c r="F111" s="3"/>
      <c r="G111" s="3"/>
      <c r="H111" s="3"/>
      <c r="I111" s="84"/>
      <c r="J111" s="432" t="s">
        <v>15</v>
      </c>
      <c r="K111" s="433"/>
      <c r="L111" s="198" t="s">
        <v>47</v>
      </c>
      <c r="M111" s="91"/>
      <c r="N111" s="3"/>
      <c r="O111" s="3"/>
    </row>
    <row r="112" spans="1:15" ht="52" x14ac:dyDescent="0.3">
      <c r="A112" s="62" t="s">
        <v>43</v>
      </c>
      <c r="B112" s="62" t="s">
        <v>3</v>
      </c>
      <c r="C112" s="62" t="s">
        <v>4</v>
      </c>
      <c r="D112" s="62" t="s">
        <v>5</v>
      </c>
      <c r="E112" s="62" t="s">
        <v>6</v>
      </c>
      <c r="F112" s="62" t="s">
        <v>7</v>
      </c>
      <c r="G112" s="62" t="s">
        <v>83</v>
      </c>
      <c r="H112" s="62" t="s">
        <v>84</v>
      </c>
      <c r="I112" s="77" t="s">
        <v>85</v>
      </c>
      <c r="J112" s="78" t="s">
        <v>86</v>
      </c>
      <c r="K112" s="78" t="s">
        <v>87</v>
      </c>
      <c r="L112" s="78" t="s">
        <v>88</v>
      </c>
      <c r="M112" s="79" t="s">
        <v>89</v>
      </c>
      <c r="N112" s="62" t="s">
        <v>90</v>
      </c>
      <c r="O112" s="62" t="s">
        <v>91</v>
      </c>
    </row>
    <row r="113" spans="1:15" x14ac:dyDescent="0.25">
      <c r="A113" s="6" t="s">
        <v>22</v>
      </c>
      <c r="B113" s="58" t="str">
        <f t="shared" ref="B113:B119" si="64">+IF(MONTH(C113)&lt;4,"Q1",IF(MONTH(C113)&lt;7,"Q2",IF(MONTH(C113)&lt;10,"Q3","Q4")))&amp;"/"&amp;YEAR(C113)</f>
        <v>Q1/2021</v>
      </c>
      <c r="C113" s="54">
        <f>VLOOKUP(L111,$A$1:$E$17,2,FALSE)</f>
        <v>44284</v>
      </c>
      <c r="D113" s="54">
        <f>DATE(YEAR(C113),IF(MONTH(C113)&lt;=3,3,IF(MONTH(C113)&lt;=6,6,IF(MONTH(C113)&lt;=9,9,12))),IF(OR(MONTH(C113)&lt;=3,MONTH(C113)&gt;=10),31,30))</f>
        <v>44286</v>
      </c>
      <c r="E113" s="58">
        <f>D113-C113+1</f>
        <v>3</v>
      </c>
      <c r="F113" s="59">
        <f>VLOOKUP(D113,'FERC Interest Rate'!$A:$B,2,TRUE)</f>
        <v>3.2500000000000001E-2</v>
      </c>
      <c r="G113" s="60">
        <f>VLOOKUP(L111,$A$1:$E$17,4,FALSE)</f>
        <v>2487</v>
      </c>
      <c r="H113" s="60">
        <f t="shared" ref="H113:H128" si="65">G113*F113*(E113/(DATE(YEAR(D113),12,31)-DATE(YEAR(D113),1,1)+1))</f>
        <v>0.66433561643835615</v>
      </c>
      <c r="I113" s="122">
        <v>0</v>
      </c>
      <c r="J113" s="61">
        <v>0</v>
      </c>
      <c r="K113" s="61">
        <f t="shared" ref="K113:K132" si="66">+SUM(I113:J113)</f>
        <v>0</v>
      </c>
      <c r="L113" s="61">
        <v>0</v>
      </c>
      <c r="M113" s="82">
        <f t="shared" ref="M113:M127" si="67">+SUM(K113:L113)</f>
        <v>0</v>
      </c>
      <c r="N113" s="61">
        <f t="shared" ref="N113:N132" si="68">+G113+H113+J113</f>
        <v>2487.6643356164382</v>
      </c>
      <c r="O113" s="60">
        <f t="shared" ref="O113:O132" si="69">G113+H113-L113-I113</f>
        <v>2487.6643356164382</v>
      </c>
    </row>
    <row r="114" spans="1:15" x14ac:dyDescent="0.25">
      <c r="A114" s="6" t="s">
        <v>22</v>
      </c>
      <c r="B114" s="58" t="str">
        <f t="shared" si="64"/>
        <v>Q2/2021</v>
      </c>
      <c r="C114" s="54">
        <f>D113+1</f>
        <v>44287</v>
      </c>
      <c r="D114" s="54">
        <f>EOMONTH(D113,3)</f>
        <v>44377</v>
      </c>
      <c r="E114" s="58">
        <f t="shared" ref="E114:E132" si="70">D114-C114+1</f>
        <v>91</v>
      </c>
      <c r="F114" s="59">
        <f>VLOOKUP(D114,'FERC Interest Rate'!$A:$B,2,TRUE)</f>
        <v>3.2500000000000001E-2</v>
      </c>
      <c r="G114" s="60">
        <f t="shared" ref="G114:G132" si="71">O113</f>
        <v>2487.6643356164382</v>
      </c>
      <c r="H114" s="60">
        <f t="shared" si="65"/>
        <v>20.156896637220868</v>
      </c>
      <c r="I114" s="122">
        <v>0</v>
      </c>
      <c r="J114" s="61">
        <v>0</v>
      </c>
      <c r="K114" s="61">
        <f t="shared" si="66"/>
        <v>0</v>
      </c>
      <c r="L114" s="61">
        <v>0</v>
      </c>
      <c r="M114" s="82">
        <f t="shared" si="67"/>
        <v>0</v>
      </c>
      <c r="N114" s="61">
        <f t="shared" si="68"/>
        <v>2507.8212322536592</v>
      </c>
      <c r="O114" s="60">
        <f t="shared" si="69"/>
        <v>2507.8212322536592</v>
      </c>
    </row>
    <row r="115" spans="1:15" x14ac:dyDescent="0.25">
      <c r="A115" s="6" t="s">
        <v>22</v>
      </c>
      <c r="B115" s="58" t="str">
        <f t="shared" si="64"/>
        <v>Q3/2021</v>
      </c>
      <c r="C115" s="54">
        <f t="shared" ref="C115:C132" si="72">D114+1</f>
        <v>44378</v>
      </c>
      <c r="D115" s="54">
        <f t="shared" ref="D115:D132" si="73">EOMONTH(D114,3)</f>
        <v>44469</v>
      </c>
      <c r="E115" s="58">
        <f t="shared" si="70"/>
        <v>92</v>
      </c>
      <c r="F115" s="59">
        <f>VLOOKUP(D115,'FERC Interest Rate'!$A:$B,2,TRUE)</f>
        <v>3.2500000000000001E-2</v>
      </c>
      <c r="G115" s="60">
        <f t="shared" si="71"/>
        <v>2507.8212322536592</v>
      </c>
      <c r="H115" s="60">
        <f t="shared" si="65"/>
        <v>20.543521875173813</v>
      </c>
      <c r="I115" s="122">
        <v>0</v>
      </c>
      <c r="J115" s="61">
        <v>0</v>
      </c>
      <c r="K115" s="61">
        <f t="shared" si="66"/>
        <v>0</v>
      </c>
      <c r="L115" s="61">
        <v>0</v>
      </c>
      <c r="M115" s="82">
        <f t="shared" si="67"/>
        <v>0</v>
      </c>
      <c r="N115" s="61">
        <f t="shared" si="68"/>
        <v>2528.3647541288328</v>
      </c>
      <c r="O115" s="60">
        <f t="shared" si="69"/>
        <v>2528.3647541288328</v>
      </c>
    </row>
    <row r="116" spans="1:15" x14ac:dyDescent="0.25">
      <c r="A116" s="6" t="s">
        <v>22</v>
      </c>
      <c r="B116" s="58" t="str">
        <f t="shared" si="64"/>
        <v>Q4/2021</v>
      </c>
      <c r="C116" s="54">
        <f t="shared" si="72"/>
        <v>44470</v>
      </c>
      <c r="D116" s="54">
        <f t="shared" si="73"/>
        <v>44561</v>
      </c>
      <c r="E116" s="58">
        <f t="shared" si="70"/>
        <v>92</v>
      </c>
      <c r="F116" s="59">
        <f>VLOOKUP(D116,'FERC Interest Rate'!$A:$B,2,TRUE)</f>
        <v>3.2500000000000001E-2</v>
      </c>
      <c r="G116" s="60">
        <f t="shared" si="71"/>
        <v>2528.3647541288328</v>
      </c>
      <c r="H116" s="60">
        <f t="shared" si="65"/>
        <v>20.711809903685509</v>
      </c>
      <c r="I116" s="122">
        <v>0</v>
      </c>
      <c r="J116" s="61">
        <v>0</v>
      </c>
      <c r="K116" s="61">
        <f t="shared" si="66"/>
        <v>0</v>
      </c>
      <c r="L116" s="61">
        <v>0</v>
      </c>
      <c r="M116" s="82">
        <f t="shared" si="67"/>
        <v>0</v>
      </c>
      <c r="N116" s="61">
        <f t="shared" si="68"/>
        <v>2549.0765640325185</v>
      </c>
      <c r="O116" s="60">
        <f t="shared" si="69"/>
        <v>2549.0765640325185</v>
      </c>
    </row>
    <row r="117" spans="1:15" x14ac:dyDescent="0.25">
      <c r="A117" s="6" t="s">
        <v>22</v>
      </c>
      <c r="B117" s="58" t="str">
        <f t="shared" si="64"/>
        <v>Q1/2022</v>
      </c>
      <c r="C117" s="54">
        <f t="shared" si="72"/>
        <v>44562</v>
      </c>
      <c r="D117" s="54">
        <f t="shared" si="73"/>
        <v>44651</v>
      </c>
      <c r="E117" s="58">
        <f t="shared" si="70"/>
        <v>90</v>
      </c>
      <c r="F117" s="59">
        <f>VLOOKUP(D117,'FERC Interest Rate'!$A:$B,2,TRUE)</f>
        <v>3.2500000000000001E-2</v>
      </c>
      <c r="G117" s="60">
        <f t="shared" si="71"/>
        <v>2549.0765640325185</v>
      </c>
      <c r="H117" s="60">
        <f t="shared" si="65"/>
        <v>20.42753136930169</v>
      </c>
      <c r="I117" s="122">
        <v>0</v>
      </c>
      <c r="J117" s="61">
        <v>0</v>
      </c>
      <c r="K117" s="61">
        <f t="shared" si="66"/>
        <v>0</v>
      </c>
      <c r="L117" s="61">
        <v>0</v>
      </c>
      <c r="M117" s="82">
        <f t="shared" si="67"/>
        <v>0</v>
      </c>
      <c r="N117" s="61">
        <f t="shared" si="68"/>
        <v>2569.50409540182</v>
      </c>
      <c r="O117" s="60">
        <f t="shared" si="69"/>
        <v>2569.50409540182</v>
      </c>
    </row>
    <row r="118" spans="1:15" x14ac:dyDescent="0.25">
      <c r="A118" s="6" t="s">
        <v>22</v>
      </c>
      <c r="B118" s="58" t="str">
        <f t="shared" si="64"/>
        <v>Q2/2022</v>
      </c>
      <c r="C118" s="54">
        <f t="shared" si="72"/>
        <v>44652</v>
      </c>
      <c r="D118" s="54">
        <f t="shared" si="73"/>
        <v>44742</v>
      </c>
      <c r="E118" s="58">
        <f t="shared" si="70"/>
        <v>91</v>
      </c>
      <c r="F118" s="59">
        <f>VLOOKUP(D118,'FERC Interest Rate'!$A:$B,2,TRUE)</f>
        <v>3.2500000000000001E-2</v>
      </c>
      <c r="G118" s="60">
        <f t="shared" si="71"/>
        <v>2569.50409540182</v>
      </c>
      <c r="H118" s="60">
        <f t="shared" si="65"/>
        <v>20.820022910002418</v>
      </c>
      <c r="I118" s="122">
        <v>0</v>
      </c>
      <c r="J118" s="61">
        <v>0</v>
      </c>
      <c r="K118" s="61">
        <f t="shared" si="66"/>
        <v>0</v>
      </c>
      <c r="L118" s="61">
        <v>0</v>
      </c>
      <c r="M118" s="82">
        <f t="shared" si="67"/>
        <v>0</v>
      </c>
      <c r="N118" s="61">
        <f t="shared" si="68"/>
        <v>2590.3241183118225</v>
      </c>
      <c r="O118" s="60">
        <f t="shared" si="69"/>
        <v>2590.3241183118225</v>
      </c>
    </row>
    <row r="119" spans="1:15" x14ac:dyDescent="0.25">
      <c r="A119" s="6" t="s">
        <v>22</v>
      </c>
      <c r="B119" s="58" t="str">
        <f t="shared" si="64"/>
        <v>Q3/2022</v>
      </c>
      <c r="C119" s="54">
        <f t="shared" si="72"/>
        <v>44743</v>
      </c>
      <c r="D119" s="54">
        <f t="shared" si="73"/>
        <v>44834</v>
      </c>
      <c r="E119" s="58">
        <f t="shared" si="70"/>
        <v>92</v>
      </c>
      <c r="F119" s="59">
        <f>VLOOKUP(D119,'FERC Interest Rate'!$A:$B,2,TRUE)</f>
        <v>3.5999999999999997E-2</v>
      </c>
      <c r="G119" s="60">
        <f t="shared" si="71"/>
        <v>2590.3241183118225</v>
      </c>
      <c r="H119" s="60">
        <f t="shared" si="65"/>
        <v>23.504530081777418</v>
      </c>
      <c r="I119" s="122">
        <v>0</v>
      </c>
      <c r="J119" s="61">
        <v>0</v>
      </c>
      <c r="K119" s="61">
        <f t="shared" si="66"/>
        <v>0</v>
      </c>
      <c r="L119" s="61">
        <v>0</v>
      </c>
      <c r="M119" s="82">
        <f t="shared" si="67"/>
        <v>0</v>
      </c>
      <c r="N119" s="61">
        <f t="shared" si="68"/>
        <v>2613.8286483935999</v>
      </c>
      <c r="O119" s="60">
        <f t="shared" si="69"/>
        <v>2613.8286483935999</v>
      </c>
    </row>
    <row r="120" spans="1:15" x14ac:dyDescent="0.25">
      <c r="A120" s="6" t="s">
        <v>22</v>
      </c>
      <c r="B120" s="58" t="str">
        <f>+IF(MONTH(C120)&lt;4,"Q1",IF(MONTH(C120)&lt;7,"Q2",IF(MONTH(C120)&lt;10,"Q3","Q4")))&amp;"/"&amp;YEAR(C120)</f>
        <v>Q4/2022</v>
      </c>
      <c r="C120" s="54">
        <f t="shared" si="72"/>
        <v>44835</v>
      </c>
      <c r="D120" s="54">
        <f t="shared" si="73"/>
        <v>44926</v>
      </c>
      <c r="E120" s="58">
        <f t="shared" si="70"/>
        <v>92</v>
      </c>
      <c r="F120" s="59">
        <f>VLOOKUP(D120,'FERC Interest Rate'!$A:$B,2,TRUE)</f>
        <v>4.9099999999999998E-2</v>
      </c>
      <c r="G120" s="60">
        <f t="shared" si="71"/>
        <v>2613.8286483935999</v>
      </c>
      <c r="H120" s="60">
        <f t="shared" si="65"/>
        <v>32.348456905544026</v>
      </c>
      <c r="I120" s="122">
        <v>0</v>
      </c>
      <c r="J120" s="61">
        <v>0</v>
      </c>
      <c r="K120" s="61">
        <f t="shared" si="66"/>
        <v>0</v>
      </c>
      <c r="L120" s="61">
        <v>0</v>
      </c>
      <c r="M120" s="82">
        <f t="shared" si="67"/>
        <v>0</v>
      </c>
      <c r="N120" s="61">
        <f t="shared" si="68"/>
        <v>2646.1771052991439</v>
      </c>
      <c r="O120" s="60">
        <f t="shared" si="69"/>
        <v>2646.1771052991439</v>
      </c>
    </row>
    <row r="121" spans="1:15" x14ac:dyDescent="0.25">
      <c r="A121" s="6" t="s">
        <v>22</v>
      </c>
      <c r="B121" s="58" t="str">
        <f>+IF(MONTH(C121)&lt;4,"Q1",IF(MONTH(C121)&lt;7,"Q2",IF(MONTH(C121)&lt;10,"Q3","Q4")))&amp;"/"&amp;YEAR(C121)</f>
        <v>Q1/2023</v>
      </c>
      <c r="C121" s="54">
        <f t="shared" si="72"/>
        <v>44927</v>
      </c>
      <c r="D121" s="54">
        <f t="shared" si="73"/>
        <v>45016</v>
      </c>
      <c r="E121" s="58">
        <f t="shared" si="70"/>
        <v>90</v>
      </c>
      <c r="F121" s="59">
        <f>VLOOKUP(D121,'FERC Interest Rate'!$A:$B,2,TRUE)</f>
        <v>6.3100000000000003E-2</v>
      </c>
      <c r="G121" s="60">
        <f t="shared" si="71"/>
        <v>2646.1771052991439</v>
      </c>
      <c r="H121" s="60">
        <f t="shared" si="65"/>
        <v>41.171615838339278</v>
      </c>
      <c r="I121" s="122">
        <v>0</v>
      </c>
      <c r="J121" s="61">
        <v>0</v>
      </c>
      <c r="K121" s="61">
        <f t="shared" si="66"/>
        <v>0</v>
      </c>
      <c r="L121" s="61">
        <v>0</v>
      </c>
      <c r="M121" s="82">
        <f t="shared" si="67"/>
        <v>0</v>
      </c>
      <c r="N121" s="61">
        <f t="shared" si="68"/>
        <v>2687.3487211374832</v>
      </c>
      <c r="O121" s="60">
        <f t="shared" si="69"/>
        <v>2687.3487211374832</v>
      </c>
    </row>
    <row r="122" spans="1:15" x14ac:dyDescent="0.25">
      <c r="A122" s="6" t="s">
        <v>22</v>
      </c>
      <c r="B122" s="58" t="str">
        <f t="shared" ref="B122:B132" si="74">+IF(MONTH(C122)&lt;4,"Q1",IF(MONTH(C122)&lt;7,"Q2",IF(MONTH(C122)&lt;10,"Q3","Q4")))&amp;"/"&amp;YEAR(C122)</f>
        <v>Q2/2023</v>
      </c>
      <c r="C122" s="54">
        <f t="shared" si="72"/>
        <v>45017</v>
      </c>
      <c r="D122" s="54">
        <f t="shared" si="73"/>
        <v>45107</v>
      </c>
      <c r="E122" s="58">
        <f t="shared" si="70"/>
        <v>91</v>
      </c>
      <c r="F122" s="59">
        <f>VLOOKUP(D122,'FERC Interest Rate'!$A:$B,2,TRUE)</f>
        <v>7.4999999999999997E-2</v>
      </c>
      <c r="G122" s="60">
        <f t="shared" si="71"/>
        <v>2687.3487211374832</v>
      </c>
      <c r="H122" s="60">
        <f t="shared" si="65"/>
        <v>50.249739785652935</v>
      </c>
      <c r="I122" s="122">
        <v>0</v>
      </c>
      <c r="J122" s="61">
        <v>0</v>
      </c>
      <c r="K122" s="61">
        <f t="shared" si="66"/>
        <v>0</v>
      </c>
      <c r="L122" s="61">
        <v>0</v>
      </c>
      <c r="M122" s="82">
        <f t="shared" si="67"/>
        <v>0</v>
      </c>
      <c r="N122" s="61">
        <f t="shared" si="68"/>
        <v>2737.5984609231359</v>
      </c>
      <c r="O122" s="60">
        <f t="shared" si="69"/>
        <v>2737.5984609231359</v>
      </c>
    </row>
    <row r="123" spans="1:15" x14ac:dyDescent="0.25">
      <c r="A123" s="207" t="s">
        <v>22</v>
      </c>
      <c r="B123" s="58" t="str">
        <f t="shared" si="74"/>
        <v>Q3/2023</v>
      </c>
      <c r="C123" s="54">
        <f t="shared" si="72"/>
        <v>45108</v>
      </c>
      <c r="D123" s="54">
        <f t="shared" si="73"/>
        <v>45199</v>
      </c>
      <c r="E123" s="58">
        <f t="shared" si="70"/>
        <v>92</v>
      </c>
      <c r="F123" s="59">
        <f>VLOOKUP(D123,'FERC Interest Rate'!$A:$B,2,TRUE)</f>
        <v>8.0199999999999994E-2</v>
      </c>
      <c r="G123" s="60">
        <f t="shared" si="71"/>
        <v>2737.5984609231359</v>
      </c>
      <c r="H123" s="60">
        <f t="shared" si="65"/>
        <v>55.339990367329499</v>
      </c>
      <c r="I123" s="122">
        <v>0</v>
      </c>
      <c r="J123" s="61">
        <v>0</v>
      </c>
      <c r="K123" s="61">
        <f t="shared" si="66"/>
        <v>0</v>
      </c>
      <c r="L123" s="61">
        <v>0</v>
      </c>
      <c r="M123" s="82">
        <f t="shared" si="67"/>
        <v>0</v>
      </c>
      <c r="N123" s="61">
        <f t="shared" si="68"/>
        <v>2792.9384512904653</v>
      </c>
      <c r="O123" s="60">
        <f t="shared" si="69"/>
        <v>2792.9384512904653</v>
      </c>
    </row>
    <row r="124" spans="1:15" x14ac:dyDescent="0.25">
      <c r="A124" s="207" t="s">
        <v>22</v>
      </c>
      <c r="B124" s="58" t="str">
        <f t="shared" si="74"/>
        <v>Q4/2023</v>
      </c>
      <c r="C124" s="54">
        <f t="shared" si="72"/>
        <v>45200</v>
      </c>
      <c r="D124" s="54">
        <f t="shared" si="73"/>
        <v>45291</v>
      </c>
      <c r="E124" s="58">
        <f t="shared" si="70"/>
        <v>92</v>
      </c>
      <c r="F124" s="59">
        <f>VLOOKUP(D124,'FERC Interest Rate'!$A:$B,2,TRUE)</f>
        <v>8.3500000000000005E-2</v>
      </c>
      <c r="G124" s="60">
        <f t="shared" si="71"/>
        <v>2792.9384512904653</v>
      </c>
      <c r="H124" s="60">
        <f t="shared" si="65"/>
        <v>58.781789541954403</v>
      </c>
      <c r="I124" s="122">
        <v>0</v>
      </c>
      <c r="J124" s="61">
        <v>0</v>
      </c>
      <c r="K124" s="61">
        <f t="shared" si="66"/>
        <v>0</v>
      </c>
      <c r="L124" s="61">
        <v>0</v>
      </c>
      <c r="M124" s="82">
        <f t="shared" si="67"/>
        <v>0</v>
      </c>
      <c r="N124" s="61">
        <f t="shared" si="68"/>
        <v>2851.7202408324197</v>
      </c>
      <c r="O124" s="60">
        <f t="shared" si="69"/>
        <v>2851.7202408324197</v>
      </c>
    </row>
    <row r="125" spans="1:15" x14ac:dyDescent="0.25">
      <c r="A125" s="207" t="s">
        <v>22</v>
      </c>
      <c r="B125" s="58" t="str">
        <f t="shared" si="74"/>
        <v>Q1/2024</v>
      </c>
      <c r="C125" s="54">
        <f t="shared" si="72"/>
        <v>45292</v>
      </c>
      <c r="D125" s="54">
        <f t="shared" si="73"/>
        <v>45382</v>
      </c>
      <c r="E125" s="58">
        <f t="shared" si="70"/>
        <v>91</v>
      </c>
      <c r="F125" s="59">
        <f>VLOOKUP(D125,'FERC Interest Rate'!$A:$B,2,TRUE)</f>
        <v>8.5000000000000006E-2</v>
      </c>
      <c r="G125" s="60">
        <f t="shared" si="71"/>
        <v>2851.7202408324197</v>
      </c>
      <c r="H125" s="60">
        <f t="shared" si="65"/>
        <v>60.267912739996632</v>
      </c>
      <c r="I125" s="122">
        <v>0</v>
      </c>
      <c r="J125" s="61">
        <v>0</v>
      </c>
      <c r="K125" s="61">
        <f t="shared" si="66"/>
        <v>0</v>
      </c>
      <c r="L125" s="61">
        <v>0</v>
      </c>
      <c r="M125" s="82">
        <f t="shared" si="67"/>
        <v>0</v>
      </c>
      <c r="N125" s="61">
        <f t="shared" si="68"/>
        <v>2911.9881535724162</v>
      </c>
      <c r="O125" s="60">
        <f t="shared" si="69"/>
        <v>2911.9881535724162</v>
      </c>
    </row>
    <row r="126" spans="1:15" x14ac:dyDescent="0.25">
      <c r="A126" s="207" t="s">
        <v>22</v>
      </c>
      <c r="B126" s="58" t="str">
        <f t="shared" si="74"/>
        <v>Q2/2024</v>
      </c>
      <c r="C126" s="54">
        <f t="shared" si="72"/>
        <v>45383</v>
      </c>
      <c r="D126" s="54">
        <f t="shared" si="73"/>
        <v>45473</v>
      </c>
      <c r="E126" s="58">
        <f t="shared" si="70"/>
        <v>91</v>
      </c>
      <c r="F126" s="59">
        <f>VLOOKUP(D126,'FERC Interest Rate'!$A:$B,2,TRUE)</f>
        <v>8.5000000000000006E-2</v>
      </c>
      <c r="G126" s="60">
        <f t="shared" si="71"/>
        <v>2911.9881535724162</v>
      </c>
      <c r="H126" s="60">
        <f t="shared" si="65"/>
        <v>61.54160756252088</v>
      </c>
      <c r="I126" s="122">
        <v>0</v>
      </c>
      <c r="J126" s="61">
        <v>0</v>
      </c>
      <c r="K126" s="61">
        <f t="shared" si="66"/>
        <v>0</v>
      </c>
      <c r="L126" s="61">
        <v>0</v>
      </c>
      <c r="M126" s="82">
        <f t="shared" si="67"/>
        <v>0</v>
      </c>
      <c r="N126" s="61">
        <f t="shared" si="68"/>
        <v>2973.529761134937</v>
      </c>
      <c r="O126" s="60">
        <f t="shared" si="69"/>
        <v>2973.529761134937</v>
      </c>
    </row>
    <row r="127" spans="1:15" x14ac:dyDescent="0.25">
      <c r="A127" s="207" t="s">
        <v>22</v>
      </c>
      <c r="B127" s="58" t="str">
        <f t="shared" si="74"/>
        <v>Q3/2024</v>
      </c>
      <c r="C127" s="54">
        <f t="shared" si="72"/>
        <v>45474</v>
      </c>
      <c r="D127" s="54">
        <f t="shared" si="73"/>
        <v>45565</v>
      </c>
      <c r="E127" s="58">
        <f t="shared" si="70"/>
        <v>92</v>
      </c>
      <c r="F127" s="59">
        <f>VLOOKUP(D127,'FERC Interest Rate'!$A:$B,2,TRUE)</f>
        <v>8.5000000000000006E-2</v>
      </c>
      <c r="G127" s="60">
        <f t="shared" si="71"/>
        <v>2973.529761134937</v>
      </c>
      <c r="H127" s="60">
        <f t="shared" si="65"/>
        <v>63.53279434993226</v>
      </c>
      <c r="I127" s="122">
        <v>0</v>
      </c>
      <c r="J127" s="61">
        <v>0</v>
      </c>
      <c r="K127" s="61">
        <f t="shared" si="66"/>
        <v>0</v>
      </c>
      <c r="L127" s="61">
        <v>0</v>
      </c>
      <c r="M127" s="82">
        <f t="shared" si="67"/>
        <v>0</v>
      </c>
      <c r="N127" s="61">
        <f t="shared" si="68"/>
        <v>3037.0625554848693</v>
      </c>
      <c r="O127" s="60">
        <f t="shared" si="69"/>
        <v>3037.0625554848693</v>
      </c>
    </row>
    <row r="128" spans="1:15" x14ac:dyDescent="0.25">
      <c r="A128" s="63" t="s">
        <v>44</v>
      </c>
      <c r="B128" s="58" t="str">
        <f t="shared" si="74"/>
        <v>Q4/2024</v>
      </c>
      <c r="C128" s="54">
        <f t="shared" si="72"/>
        <v>45566</v>
      </c>
      <c r="D128" s="54">
        <f t="shared" si="73"/>
        <v>45657</v>
      </c>
      <c r="E128" s="58">
        <f t="shared" si="70"/>
        <v>92</v>
      </c>
      <c r="F128" s="59">
        <f>VLOOKUP(D128,'FERC Interest Rate'!$A:$B,2,TRUE)</f>
        <v>8.5000000000000006E-2</v>
      </c>
      <c r="G128" s="60">
        <f t="shared" si="71"/>
        <v>3037.0625554848693</v>
      </c>
      <c r="H128" s="60">
        <f t="shared" si="65"/>
        <v>64.890243671835194</v>
      </c>
      <c r="I128" s="122">
        <f>(SUM($H$113:$H$132)/20)</f>
        <v>30.747639957835258</v>
      </c>
      <c r="J128" s="61">
        <f t="shared" ref="J128:J132" si="75">G128*F128*(E128/(DATE(YEAR(D128),12,31)-DATE(YEAR(D128),1,1)+1))</f>
        <v>64.890243671835194</v>
      </c>
      <c r="K128" s="61">
        <f t="shared" si="66"/>
        <v>95.637883629670455</v>
      </c>
      <c r="L128" s="61">
        <f>VLOOKUP($L$111,A$1:E$17,4,FALSE)/20</f>
        <v>124.35</v>
      </c>
      <c r="M128" s="82">
        <f t="shared" ref="M128:M132" si="76">+SUM(K128:L128)</f>
        <v>219.98788362967045</v>
      </c>
      <c r="N128" s="61">
        <f t="shared" si="68"/>
        <v>3166.8430428285401</v>
      </c>
      <c r="O128" s="60">
        <f t="shared" si="69"/>
        <v>2946.8551591988694</v>
      </c>
    </row>
    <row r="129" spans="1:15" x14ac:dyDescent="0.25">
      <c r="A129" s="63" t="s">
        <v>45</v>
      </c>
      <c r="B129" s="58" t="str">
        <f t="shared" si="74"/>
        <v>Q1/2025</v>
      </c>
      <c r="C129" s="54">
        <f t="shared" si="72"/>
        <v>45658</v>
      </c>
      <c r="D129" s="54">
        <f t="shared" si="73"/>
        <v>45747</v>
      </c>
      <c r="E129" s="58">
        <f t="shared" si="70"/>
        <v>90</v>
      </c>
      <c r="F129" s="59">
        <f>VLOOKUP(D129,'FERC Interest Rate'!$A:$B,2,TRUE)</f>
        <v>8.0399999999999999E-2</v>
      </c>
      <c r="G129" s="60">
        <f t="shared" si="71"/>
        <v>2946.8551591988694</v>
      </c>
      <c r="H129" s="60"/>
      <c r="I129" s="122">
        <f>(SUM($H$113:$H$132)/20)</f>
        <v>30.747639957835258</v>
      </c>
      <c r="J129" s="61">
        <f t="shared" si="75"/>
        <v>58.42039433414525</v>
      </c>
      <c r="K129" s="61">
        <f t="shared" si="66"/>
        <v>89.168034291980504</v>
      </c>
      <c r="L129" s="61">
        <f>VLOOKUP($L$111,A$1:E$17,4,FALSE)/20</f>
        <v>124.35</v>
      </c>
      <c r="M129" s="82">
        <f t="shared" si="76"/>
        <v>213.51803429198048</v>
      </c>
      <c r="N129" s="61">
        <f t="shared" si="68"/>
        <v>3005.2755535330148</v>
      </c>
      <c r="O129" s="60">
        <f t="shared" si="69"/>
        <v>2791.7575192410341</v>
      </c>
    </row>
    <row r="130" spans="1:15" x14ac:dyDescent="0.25">
      <c r="A130" s="63" t="s">
        <v>46</v>
      </c>
      <c r="B130" s="58" t="str">
        <f t="shared" si="74"/>
        <v>Q2/2025</v>
      </c>
      <c r="C130" s="54">
        <f t="shared" si="72"/>
        <v>45748</v>
      </c>
      <c r="D130" s="54">
        <f t="shared" si="73"/>
        <v>45838</v>
      </c>
      <c r="E130" s="58">
        <f t="shared" si="70"/>
        <v>91</v>
      </c>
      <c r="F130" s="59">
        <f>VLOOKUP(D130,'FERC Interest Rate'!$A:$B,2,TRUE)</f>
        <v>7.5499999999999998E-2</v>
      </c>
      <c r="G130" s="60">
        <f t="shared" si="71"/>
        <v>2791.7575192410341</v>
      </c>
      <c r="H130" s="60"/>
      <c r="I130" s="122">
        <f>(SUM($H$113:$H$132)/20)</f>
        <v>30.747639957835258</v>
      </c>
      <c r="J130" s="61">
        <f t="shared" si="75"/>
        <v>52.550054893001438</v>
      </c>
      <c r="K130" s="61">
        <f t="shared" si="66"/>
        <v>83.297694850836692</v>
      </c>
      <c r="L130" s="61">
        <f>VLOOKUP($L$111,A$1:E$17,4,FALSE)/20</f>
        <v>124.35</v>
      </c>
      <c r="M130" s="82">
        <f t="shared" si="76"/>
        <v>207.64769485083667</v>
      </c>
      <c r="N130" s="61">
        <f t="shared" si="68"/>
        <v>2844.3075741340353</v>
      </c>
      <c r="O130" s="60">
        <f t="shared" si="69"/>
        <v>2636.6598792831987</v>
      </c>
    </row>
    <row r="131" spans="1:15" x14ac:dyDescent="0.25">
      <c r="A131" s="6" t="s">
        <v>47</v>
      </c>
      <c r="B131" s="58" t="str">
        <f t="shared" si="74"/>
        <v>Q3/2025</v>
      </c>
      <c r="C131" s="54">
        <f t="shared" si="72"/>
        <v>45839</v>
      </c>
      <c r="D131" s="54">
        <f t="shared" si="73"/>
        <v>45930</v>
      </c>
      <c r="E131" s="58">
        <f t="shared" si="70"/>
        <v>92</v>
      </c>
      <c r="F131" s="59">
        <f>VLOOKUP(D131,'FERC Interest Rate'!$A:$B,2,TRUE)</f>
        <v>7.4999999999999997E-2</v>
      </c>
      <c r="G131" s="60">
        <f t="shared" si="71"/>
        <v>2636.6598792831987</v>
      </c>
      <c r="H131" s="60"/>
      <c r="I131" s="122">
        <f>(SUM($H$113:$H$132)/20)</f>
        <v>30.747639957835258</v>
      </c>
      <c r="J131" s="61">
        <f t="shared" si="75"/>
        <v>49.843707306997452</v>
      </c>
      <c r="K131" s="61">
        <f t="shared" si="66"/>
        <v>80.591347264832706</v>
      </c>
      <c r="L131" s="61">
        <f>VLOOKUP($L$111,A$1:E$17,4,FALSE)/20</f>
        <v>124.35</v>
      </c>
      <c r="M131" s="82">
        <f t="shared" si="76"/>
        <v>204.9413472648327</v>
      </c>
      <c r="N131" s="61">
        <f t="shared" si="68"/>
        <v>2686.5035865901964</v>
      </c>
      <c r="O131" s="60">
        <f t="shared" si="69"/>
        <v>2481.5622393253634</v>
      </c>
    </row>
    <row r="132" spans="1:15" x14ac:dyDescent="0.25">
      <c r="A132" s="6" t="s">
        <v>48</v>
      </c>
      <c r="B132" s="58" t="str">
        <f t="shared" si="74"/>
        <v>Q4/2025</v>
      </c>
      <c r="C132" s="54">
        <f t="shared" si="72"/>
        <v>45931</v>
      </c>
      <c r="D132" s="54">
        <f t="shared" si="73"/>
        <v>46022</v>
      </c>
      <c r="E132" s="58">
        <f t="shared" si="70"/>
        <v>92</v>
      </c>
      <c r="F132" s="59">
        <f>VLOOKUP(D132,'FERC Interest Rate'!$A:$B,2,TRUE)</f>
        <v>7.4999999999999997E-2</v>
      </c>
      <c r="G132" s="60">
        <f t="shared" si="71"/>
        <v>2481.5622393253634</v>
      </c>
      <c r="H132" s="60"/>
      <c r="I132" s="122">
        <f>(SUM($H$113:$H$132)/20)</f>
        <v>30.747639957835258</v>
      </c>
      <c r="J132" s="61">
        <f t="shared" si="75"/>
        <v>46.911724524232895</v>
      </c>
      <c r="K132" s="61">
        <f t="shared" si="66"/>
        <v>77.659364482068156</v>
      </c>
      <c r="L132" s="61">
        <f>VLOOKUP($L$111,A$1:E$17,4,FALSE)/20</f>
        <v>124.35</v>
      </c>
      <c r="M132" s="82">
        <f t="shared" si="76"/>
        <v>202.00936448206815</v>
      </c>
      <c r="N132" s="61">
        <f t="shared" si="68"/>
        <v>2528.4739638495962</v>
      </c>
      <c r="O132" s="60">
        <f t="shared" si="69"/>
        <v>2326.4645993675281</v>
      </c>
    </row>
    <row r="133" spans="1:15" ht="13.5" thickBot="1" x14ac:dyDescent="0.35">
      <c r="A133" s="101"/>
      <c r="B133" s="102"/>
      <c r="C133" s="103"/>
      <c r="D133" s="103"/>
      <c r="E133" s="102"/>
      <c r="F133" s="102"/>
      <c r="G133" s="99">
        <f t="shared" ref="G133:O133" si="77">+SUM(G113:G132)</f>
        <v>53828.781994862031</v>
      </c>
      <c r="H133" s="99">
        <f t="shared" si="77"/>
        <v>614.95279915670517</v>
      </c>
      <c r="I133" s="99">
        <f t="shared" si="77"/>
        <v>153.73819978917629</v>
      </c>
      <c r="J133" s="99">
        <f t="shared" si="77"/>
        <v>272.61612473021222</v>
      </c>
      <c r="K133" s="99">
        <f t="shared" si="77"/>
        <v>426.35432451938851</v>
      </c>
      <c r="L133" s="99">
        <f t="shared" si="77"/>
        <v>621.75</v>
      </c>
      <c r="M133" s="99">
        <f t="shared" si="77"/>
        <v>1048.1043245193885</v>
      </c>
      <c r="N133" s="99">
        <f t="shared" si="77"/>
        <v>54716.35091874894</v>
      </c>
      <c r="O133" s="99">
        <f t="shared" si="77"/>
        <v>53668.24659422956</v>
      </c>
    </row>
    <row r="134" spans="1:15" ht="13" thickTop="1" x14ac:dyDescent="0.25"/>
    <row r="135" spans="1:15" ht="13" x14ac:dyDescent="0.3">
      <c r="A135" s="3"/>
      <c r="B135" s="3"/>
      <c r="C135" s="3"/>
      <c r="D135" s="3"/>
      <c r="E135" s="3"/>
      <c r="F135" s="3"/>
      <c r="G135" s="3"/>
      <c r="H135" s="3"/>
      <c r="I135" s="84"/>
      <c r="J135" s="432" t="s">
        <v>15</v>
      </c>
      <c r="K135" s="433"/>
      <c r="L135" s="198" t="s">
        <v>48</v>
      </c>
      <c r="M135" s="91"/>
      <c r="N135" s="3"/>
      <c r="O135" s="3"/>
    </row>
    <row r="136" spans="1:15" ht="52" x14ac:dyDescent="0.3">
      <c r="A136" s="62" t="s">
        <v>43</v>
      </c>
      <c r="B136" s="62" t="s">
        <v>3</v>
      </c>
      <c r="C136" s="62" t="s">
        <v>4</v>
      </c>
      <c r="D136" s="62" t="s">
        <v>5</v>
      </c>
      <c r="E136" s="62" t="s">
        <v>6</v>
      </c>
      <c r="F136" s="62" t="s">
        <v>7</v>
      </c>
      <c r="G136" s="62" t="s">
        <v>83</v>
      </c>
      <c r="H136" s="62" t="s">
        <v>84</v>
      </c>
      <c r="I136" s="77" t="s">
        <v>85</v>
      </c>
      <c r="J136" s="78" t="s">
        <v>86</v>
      </c>
      <c r="K136" s="78" t="s">
        <v>87</v>
      </c>
      <c r="L136" s="78" t="s">
        <v>88</v>
      </c>
      <c r="M136" s="79" t="s">
        <v>89</v>
      </c>
      <c r="N136" s="62" t="s">
        <v>90</v>
      </c>
      <c r="O136" s="62" t="s">
        <v>91</v>
      </c>
    </row>
    <row r="137" spans="1:15" x14ac:dyDescent="0.25">
      <c r="A137" s="6" t="s">
        <v>22</v>
      </c>
      <c r="B137" s="58" t="str">
        <f t="shared" ref="B137:B143" si="78">+IF(MONTH(C137)&lt;4,"Q1",IF(MONTH(C137)&lt;7,"Q2",IF(MONTH(C137)&lt;10,"Q3","Q4")))&amp;"/"&amp;YEAR(C137)</f>
        <v>Q2/2021</v>
      </c>
      <c r="C137" s="54">
        <f>VLOOKUP(L135,$A$1:$E$17,2,FALSE)</f>
        <v>44292</v>
      </c>
      <c r="D137" s="54">
        <f>DATE(YEAR(C137),IF(MONTH(C137)&lt;=3,3,IF(MONTH(C137)&lt;=6,6,IF(MONTH(C137)&lt;=9,9,12))),IF(OR(MONTH(C137)&lt;=3,MONTH(C137)&gt;=10),31,30))</f>
        <v>44377</v>
      </c>
      <c r="E137" s="58">
        <f>D137-C137+1</f>
        <v>86</v>
      </c>
      <c r="F137" s="59">
        <f>VLOOKUP(D137,'FERC Interest Rate'!$A:$B,2,TRUE)</f>
        <v>3.2500000000000001E-2</v>
      </c>
      <c r="G137" s="60">
        <f>VLOOKUP(L135,$A$1:$E$17,4,FALSE)</f>
        <v>2483</v>
      </c>
      <c r="H137" s="60">
        <f t="shared" ref="H137:H151" si="79">G137*F137*(E137/(DATE(YEAR(D137),12,31)-DATE(YEAR(D137),1,1)+1))</f>
        <v>19.013657534246576</v>
      </c>
      <c r="I137" s="122">
        <v>0</v>
      </c>
      <c r="J137" s="61">
        <v>0</v>
      </c>
      <c r="K137" s="61">
        <f t="shared" ref="K137:K155" si="80">+SUM(I137:J137)</f>
        <v>0</v>
      </c>
      <c r="L137" s="61">
        <v>0</v>
      </c>
      <c r="M137" s="82">
        <f t="shared" ref="M137:M150" si="81">+SUM(K137:L137)</f>
        <v>0</v>
      </c>
      <c r="N137" s="61">
        <f t="shared" ref="N137:N155" si="82">+G137+H137+J137</f>
        <v>2502.0136575342467</v>
      </c>
      <c r="O137" s="60">
        <f t="shared" ref="O137:O155" si="83">G137+H137-L137-I137</f>
        <v>2502.0136575342467</v>
      </c>
    </row>
    <row r="138" spans="1:15" x14ac:dyDescent="0.25">
      <c r="A138" s="6" t="s">
        <v>22</v>
      </c>
      <c r="B138" s="58" t="str">
        <f t="shared" si="78"/>
        <v>Q3/2021</v>
      </c>
      <c r="C138" s="54">
        <f>D137+1</f>
        <v>44378</v>
      </c>
      <c r="D138" s="54">
        <f>EOMONTH(D137,3)</f>
        <v>44469</v>
      </c>
      <c r="E138" s="58">
        <f t="shared" ref="E138:E155" si="84">D138-C138+1</f>
        <v>92</v>
      </c>
      <c r="F138" s="59">
        <f>VLOOKUP(D138,'FERC Interest Rate'!$A:$B,2,TRUE)</f>
        <v>3.2500000000000001E-2</v>
      </c>
      <c r="G138" s="60">
        <f t="shared" ref="G138:G155" si="85">O137</f>
        <v>2502.0136575342467</v>
      </c>
      <c r="H138" s="60">
        <f t="shared" si="79"/>
        <v>20.495947495965474</v>
      </c>
      <c r="I138" s="122">
        <v>0</v>
      </c>
      <c r="J138" s="61">
        <v>0</v>
      </c>
      <c r="K138" s="61">
        <f t="shared" si="80"/>
        <v>0</v>
      </c>
      <c r="L138" s="61">
        <v>0</v>
      </c>
      <c r="M138" s="82">
        <f t="shared" si="81"/>
        <v>0</v>
      </c>
      <c r="N138" s="61">
        <f t="shared" si="82"/>
        <v>2522.5096050302122</v>
      </c>
      <c r="O138" s="60">
        <f t="shared" si="83"/>
        <v>2522.5096050302122</v>
      </c>
    </row>
    <row r="139" spans="1:15" x14ac:dyDescent="0.25">
      <c r="A139" s="6" t="s">
        <v>22</v>
      </c>
      <c r="B139" s="58" t="str">
        <f t="shared" si="78"/>
        <v>Q4/2021</v>
      </c>
      <c r="C139" s="54">
        <f t="shared" ref="C139:C155" si="86">D138+1</f>
        <v>44470</v>
      </c>
      <c r="D139" s="54">
        <f t="shared" ref="D139:D155" si="87">EOMONTH(D138,3)</f>
        <v>44561</v>
      </c>
      <c r="E139" s="58">
        <f t="shared" si="84"/>
        <v>92</v>
      </c>
      <c r="F139" s="59">
        <f>VLOOKUP(D139,'FERC Interest Rate'!$A:$B,2,TRUE)</f>
        <v>3.2500000000000001E-2</v>
      </c>
      <c r="G139" s="60">
        <f t="shared" si="85"/>
        <v>2522.5096050302122</v>
      </c>
      <c r="H139" s="60">
        <f t="shared" si="79"/>
        <v>20.663845805589958</v>
      </c>
      <c r="I139" s="122">
        <v>0</v>
      </c>
      <c r="J139" s="61">
        <v>0</v>
      </c>
      <c r="K139" s="61">
        <f t="shared" si="80"/>
        <v>0</v>
      </c>
      <c r="L139" s="61">
        <v>0</v>
      </c>
      <c r="M139" s="82">
        <f t="shared" si="81"/>
        <v>0</v>
      </c>
      <c r="N139" s="61">
        <f t="shared" si="82"/>
        <v>2543.1734508358022</v>
      </c>
      <c r="O139" s="60">
        <f t="shared" si="83"/>
        <v>2543.1734508358022</v>
      </c>
    </row>
    <row r="140" spans="1:15" x14ac:dyDescent="0.25">
      <c r="A140" s="6" t="s">
        <v>22</v>
      </c>
      <c r="B140" s="58" t="str">
        <f t="shared" si="78"/>
        <v>Q1/2022</v>
      </c>
      <c r="C140" s="54">
        <f t="shared" si="86"/>
        <v>44562</v>
      </c>
      <c r="D140" s="54">
        <f t="shared" si="87"/>
        <v>44651</v>
      </c>
      <c r="E140" s="58">
        <f t="shared" si="84"/>
        <v>90</v>
      </c>
      <c r="F140" s="59">
        <f>VLOOKUP(D140,'FERC Interest Rate'!$A:$B,2,TRUE)</f>
        <v>3.2500000000000001E-2</v>
      </c>
      <c r="G140" s="60">
        <f t="shared" si="85"/>
        <v>2543.1734508358022</v>
      </c>
      <c r="H140" s="60">
        <f t="shared" si="79"/>
        <v>20.380225599163623</v>
      </c>
      <c r="I140" s="122">
        <v>0</v>
      </c>
      <c r="J140" s="61">
        <v>0</v>
      </c>
      <c r="K140" s="61">
        <f t="shared" si="80"/>
        <v>0</v>
      </c>
      <c r="L140" s="61">
        <v>0</v>
      </c>
      <c r="M140" s="82">
        <f t="shared" si="81"/>
        <v>0</v>
      </c>
      <c r="N140" s="61">
        <f t="shared" si="82"/>
        <v>2563.5536764349658</v>
      </c>
      <c r="O140" s="60">
        <f t="shared" si="83"/>
        <v>2563.5536764349658</v>
      </c>
    </row>
    <row r="141" spans="1:15" x14ac:dyDescent="0.25">
      <c r="A141" s="6" t="s">
        <v>22</v>
      </c>
      <c r="B141" s="58" t="str">
        <f t="shared" si="78"/>
        <v>Q2/2022</v>
      </c>
      <c r="C141" s="54">
        <f t="shared" si="86"/>
        <v>44652</v>
      </c>
      <c r="D141" s="54">
        <f t="shared" si="87"/>
        <v>44742</v>
      </c>
      <c r="E141" s="58">
        <f t="shared" si="84"/>
        <v>91</v>
      </c>
      <c r="F141" s="59">
        <f>VLOOKUP(D141,'FERC Interest Rate'!$A:$B,2,TRUE)</f>
        <v>3.2500000000000001E-2</v>
      </c>
      <c r="G141" s="60">
        <f t="shared" si="85"/>
        <v>2563.5536764349658</v>
      </c>
      <c r="H141" s="60">
        <f t="shared" si="79"/>
        <v>20.771808213853184</v>
      </c>
      <c r="I141" s="122">
        <v>0</v>
      </c>
      <c r="J141" s="61">
        <v>0</v>
      </c>
      <c r="K141" s="61">
        <f t="shared" si="80"/>
        <v>0</v>
      </c>
      <c r="L141" s="61">
        <v>0</v>
      </c>
      <c r="M141" s="82">
        <f t="shared" si="81"/>
        <v>0</v>
      </c>
      <c r="N141" s="61">
        <f t="shared" si="82"/>
        <v>2584.3254846488189</v>
      </c>
      <c r="O141" s="60">
        <f t="shared" si="83"/>
        <v>2584.3254846488189</v>
      </c>
    </row>
    <row r="142" spans="1:15" x14ac:dyDescent="0.25">
      <c r="A142" s="6" t="s">
        <v>22</v>
      </c>
      <c r="B142" s="58" t="str">
        <f t="shared" si="78"/>
        <v>Q3/2022</v>
      </c>
      <c r="C142" s="54">
        <f t="shared" si="86"/>
        <v>44743</v>
      </c>
      <c r="D142" s="54">
        <f t="shared" si="87"/>
        <v>44834</v>
      </c>
      <c r="E142" s="58">
        <f t="shared" si="84"/>
        <v>92</v>
      </c>
      <c r="F142" s="59">
        <f>VLOOKUP(D142,'FERC Interest Rate'!$A:$B,2,TRUE)</f>
        <v>3.5999999999999997E-2</v>
      </c>
      <c r="G142" s="60">
        <f t="shared" si="85"/>
        <v>2584.3254846488189</v>
      </c>
      <c r="H142" s="60">
        <f t="shared" si="79"/>
        <v>23.450098644265445</v>
      </c>
      <c r="I142" s="122">
        <v>0</v>
      </c>
      <c r="J142" s="61">
        <v>0</v>
      </c>
      <c r="K142" s="61">
        <f t="shared" si="80"/>
        <v>0</v>
      </c>
      <c r="L142" s="61">
        <v>0</v>
      </c>
      <c r="M142" s="82">
        <f t="shared" si="81"/>
        <v>0</v>
      </c>
      <c r="N142" s="61">
        <f t="shared" si="82"/>
        <v>2607.7755832930843</v>
      </c>
      <c r="O142" s="60">
        <f t="shared" si="83"/>
        <v>2607.7755832930843</v>
      </c>
    </row>
    <row r="143" spans="1:15" x14ac:dyDescent="0.25">
      <c r="A143" s="6" t="s">
        <v>22</v>
      </c>
      <c r="B143" s="58" t="str">
        <f t="shared" si="78"/>
        <v>Q4/2022</v>
      </c>
      <c r="C143" s="54">
        <f t="shared" si="86"/>
        <v>44835</v>
      </c>
      <c r="D143" s="54">
        <f t="shared" si="87"/>
        <v>44926</v>
      </c>
      <c r="E143" s="58">
        <f t="shared" si="84"/>
        <v>92</v>
      </c>
      <c r="F143" s="59">
        <f>VLOOKUP(D143,'FERC Interest Rate'!$A:$B,2,TRUE)</f>
        <v>4.9099999999999998E-2</v>
      </c>
      <c r="G143" s="60">
        <f t="shared" si="85"/>
        <v>2607.7755832930843</v>
      </c>
      <c r="H143" s="60">
        <f t="shared" si="79"/>
        <v>32.273544835209648</v>
      </c>
      <c r="I143" s="122">
        <v>0</v>
      </c>
      <c r="J143" s="61">
        <v>0</v>
      </c>
      <c r="K143" s="61">
        <f t="shared" si="80"/>
        <v>0</v>
      </c>
      <c r="L143" s="61">
        <v>0</v>
      </c>
      <c r="M143" s="82">
        <f t="shared" si="81"/>
        <v>0</v>
      </c>
      <c r="N143" s="61">
        <f t="shared" si="82"/>
        <v>2640.0491281282939</v>
      </c>
      <c r="O143" s="60">
        <f t="shared" si="83"/>
        <v>2640.0491281282939</v>
      </c>
    </row>
    <row r="144" spans="1:15" x14ac:dyDescent="0.25">
      <c r="A144" s="6" t="s">
        <v>22</v>
      </c>
      <c r="B144" s="58" t="str">
        <f>+IF(MONTH(C144)&lt;4,"Q1",IF(MONTH(C144)&lt;7,"Q2",IF(MONTH(C144)&lt;10,"Q3","Q4")))&amp;"/"&amp;YEAR(C144)</f>
        <v>Q1/2023</v>
      </c>
      <c r="C144" s="54">
        <f t="shared" si="86"/>
        <v>44927</v>
      </c>
      <c r="D144" s="54">
        <f t="shared" si="87"/>
        <v>45016</v>
      </c>
      <c r="E144" s="58">
        <f t="shared" si="84"/>
        <v>90</v>
      </c>
      <c r="F144" s="59">
        <f>VLOOKUP(D144,'FERC Interest Rate'!$A:$B,2,TRUE)</f>
        <v>6.3100000000000003E-2</v>
      </c>
      <c r="G144" s="60">
        <f t="shared" si="85"/>
        <v>2640.0491281282939</v>
      </c>
      <c r="H144" s="60">
        <f t="shared" si="79"/>
        <v>41.076271229152276</v>
      </c>
      <c r="I144" s="122">
        <v>0</v>
      </c>
      <c r="J144" s="61">
        <v>0</v>
      </c>
      <c r="K144" s="61">
        <f t="shared" si="80"/>
        <v>0</v>
      </c>
      <c r="L144" s="61">
        <v>0</v>
      </c>
      <c r="M144" s="82">
        <f t="shared" si="81"/>
        <v>0</v>
      </c>
      <c r="N144" s="61">
        <f t="shared" si="82"/>
        <v>2681.125399357446</v>
      </c>
      <c r="O144" s="60">
        <f t="shared" si="83"/>
        <v>2681.125399357446</v>
      </c>
    </row>
    <row r="145" spans="1:15" x14ac:dyDescent="0.25">
      <c r="A145" s="6" t="s">
        <v>22</v>
      </c>
      <c r="B145" s="58" t="str">
        <f>+IF(MONTH(C145)&lt;4,"Q1",IF(MONTH(C145)&lt;7,"Q2",IF(MONTH(C145)&lt;10,"Q3","Q4")))&amp;"/"&amp;YEAR(C145)</f>
        <v>Q2/2023</v>
      </c>
      <c r="C145" s="54">
        <f t="shared" si="86"/>
        <v>45017</v>
      </c>
      <c r="D145" s="54">
        <f t="shared" si="87"/>
        <v>45107</v>
      </c>
      <c r="E145" s="58">
        <f t="shared" si="84"/>
        <v>91</v>
      </c>
      <c r="F145" s="59">
        <f>VLOOKUP(D145,'FERC Interest Rate'!$A:$B,2,TRUE)</f>
        <v>7.4999999999999997E-2</v>
      </c>
      <c r="G145" s="60">
        <f t="shared" si="85"/>
        <v>2681.125399357446</v>
      </c>
      <c r="H145" s="60">
        <f t="shared" si="79"/>
        <v>50.133372193464567</v>
      </c>
      <c r="I145" s="122">
        <v>0</v>
      </c>
      <c r="J145" s="61">
        <v>0</v>
      </c>
      <c r="K145" s="61">
        <f t="shared" si="80"/>
        <v>0</v>
      </c>
      <c r="L145" s="61">
        <v>0</v>
      </c>
      <c r="M145" s="82">
        <f t="shared" si="81"/>
        <v>0</v>
      </c>
      <c r="N145" s="61">
        <f t="shared" si="82"/>
        <v>2731.2587715509108</v>
      </c>
      <c r="O145" s="60">
        <f t="shared" si="83"/>
        <v>2731.2587715509108</v>
      </c>
    </row>
    <row r="146" spans="1:15" x14ac:dyDescent="0.25">
      <c r="A146" s="6" t="s">
        <v>22</v>
      </c>
      <c r="B146" s="58" t="str">
        <f t="shared" ref="B146:B155" si="88">+IF(MONTH(C146)&lt;4,"Q1",IF(MONTH(C146)&lt;7,"Q2",IF(MONTH(C146)&lt;10,"Q3","Q4")))&amp;"/"&amp;YEAR(C146)</f>
        <v>Q3/2023</v>
      </c>
      <c r="C146" s="54">
        <f t="shared" si="86"/>
        <v>45108</v>
      </c>
      <c r="D146" s="54">
        <f t="shared" si="87"/>
        <v>45199</v>
      </c>
      <c r="E146" s="58">
        <f t="shared" si="84"/>
        <v>92</v>
      </c>
      <c r="F146" s="59">
        <f>VLOOKUP(D146,'FERC Interest Rate'!$A:$B,2,TRUE)</f>
        <v>8.0199999999999994E-2</v>
      </c>
      <c r="G146" s="60">
        <f t="shared" si="85"/>
        <v>2731.2587715509108</v>
      </c>
      <c r="H146" s="60">
        <f t="shared" si="79"/>
        <v>55.211834849345863</v>
      </c>
      <c r="I146" s="122">
        <v>0</v>
      </c>
      <c r="J146" s="61">
        <v>0</v>
      </c>
      <c r="K146" s="61">
        <f t="shared" si="80"/>
        <v>0</v>
      </c>
      <c r="L146" s="61">
        <v>0</v>
      </c>
      <c r="M146" s="82">
        <f t="shared" si="81"/>
        <v>0</v>
      </c>
      <c r="N146" s="61">
        <f t="shared" si="82"/>
        <v>2786.4706064002567</v>
      </c>
      <c r="O146" s="60">
        <f t="shared" si="83"/>
        <v>2786.4706064002567</v>
      </c>
    </row>
    <row r="147" spans="1:15" x14ac:dyDescent="0.25">
      <c r="A147" s="6" t="s">
        <v>22</v>
      </c>
      <c r="B147" s="58" t="str">
        <f t="shared" si="88"/>
        <v>Q4/2023</v>
      </c>
      <c r="C147" s="54">
        <f t="shared" si="86"/>
        <v>45200</v>
      </c>
      <c r="D147" s="54">
        <f t="shared" si="87"/>
        <v>45291</v>
      </c>
      <c r="E147" s="58">
        <f t="shared" si="84"/>
        <v>92</v>
      </c>
      <c r="F147" s="59">
        <f>VLOOKUP(D147,'FERC Interest Rate'!$A:$B,2,TRUE)</f>
        <v>8.3500000000000005E-2</v>
      </c>
      <c r="G147" s="60">
        <f t="shared" si="85"/>
        <v>2786.4706064002567</v>
      </c>
      <c r="H147" s="60">
        <f t="shared" si="79"/>
        <v>58.64566355716925</v>
      </c>
      <c r="I147" s="122">
        <v>0</v>
      </c>
      <c r="J147" s="61">
        <v>0</v>
      </c>
      <c r="K147" s="61">
        <f t="shared" si="80"/>
        <v>0</v>
      </c>
      <c r="L147" s="61">
        <v>0</v>
      </c>
      <c r="M147" s="82">
        <f t="shared" si="81"/>
        <v>0</v>
      </c>
      <c r="N147" s="61">
        <f t="shared" si="82"/>
        <v>2845.1162699574261</v>
      </c>
      <c r="O147" s="60">
        <f t="shared" si="83"/>
        <v>2845.1162699574261</v>
      </c>
    </row>
    <row r="148" spans="1:15" x14ac:dyDescent="0.25">
      <c r="A148" s="6" t="s">
        <v>22</v>
      </c>
      <c r="B148" s="58" t="str">
        <f t="shared" si="88"/>
        <v>Q1/2024</v>
      </c>
      <c r="C148" s="54">
        <f t="shared" si="86"/>
        <v>45292</v>
      </c>
      <c r="D148" s="54">
        <f t="shared" si="87"/>
        <v>45382</v>
      </c>
      <c r="E148" s="58">
        <f t="shared" si="84"/>
        <v>91</v>
      </c>
      <c r="F148" s="59">
        <f>VLOOKUP(D148,'FERC Interest Rate'!$A:$B,2,TRUE)</f>
        <v>8.5000000000000006E-2</v>
      </c>
      <c r="G148" s="60">
        <f t="shared" si="85"/>
        <v>2845.1162699574261</v>
      </c>
      <c r="H148" s="60">
        <f t="shared" si="79"/>
        <v>60.128345213444518</v>
      </c>
      <c r="I148" s="122">
        <v>0</v>
      </c>
      <c r="J148" s="61">
        <v>0</v>
      </c>
      <c r="K148" s="61">
        <f t="shared" si="80"/>
        <v>0</v>
      </c>
      <c r="L148" s="61">
        <v>0</v>
      </c>
      <c r="M148" s="82">
        <f t="shared" si="81"/>
        <v>0</v>
      </c>
      <c r="N148" s="61">
        <f t="shared" si="82"/>
        <v>2905.2446151708705</v>
      </c>
      <c r="O148" s="60">
        <f t="shared" si="83"/>
        <v>2905.2446151708705</v>
      </c>
    </row>
    <row r="149" spans="1:15" x14ac:dyDescent="0.25">
      <c r="A149" s="6" t="s">
        <v>22</v>
      </c>
      <c r="B149" s="58" t="str">
        <f t="shared" si="88"/>
        <v>Q2/2024</v>
      </c>
      <c r="C149" s="54">
        <f t="shared" si="86"/>
        <v>45383</v>
      </c>
      <c r="D149" s="54">
        <f t="shared" si="87"/>
        <v>45473</v>
      </c>
      <c r="E149" s="58">
        <f t="shared" si="84"/>
        <v>91</v>
      </c>
      <c r="F149" s="59">
        <f>VLOOKUP(D149,'FERC Interest Rate'!$A:$B,2,TRUE)</f>
        <v>8.5000000000000006E-2</v>
      </c>
      <c r="G149" s="60">
        <f t="shared" si="85"/>
        <v>2905.2446151708705</v>
      </c>
      <c r="H149" s="60">
        <f t="shared" si="79"/>
        <v>61.399090432641216</v>
      </c>
      <c r="I149" s="122">
        <v>0</v>
      </c>
      <c r="J149" s="61">
        <v>0</v>
      </c>
      <c r="K149" s="61">
        <f t="shared" si="80"/>
        <v>0</v>
      </c>
      <c r="L149" s="61">
        <v>0</v>
      </c>
      <c r="M149" s="82">
        <f t="shared" si="81"/>
        <v>0</v>
      </c>
      <c r="N149" s="61">
        <f t="shared" si="82"/>
        <v>2966.6437056035115</v>
      </c>
      <c r="O149" s="60">
        <f t="shared" si="83"/>
        <v>2966.6437056035115</v>
      </c>
    </row>
    <row r="150" spans="1:15" x14ac:dyDescent="0.25">
      <c r="A150" s="6" t="s">
        <v>22</v>
      </c>
      <c r="B150" s="58" t="str">
        <f t="shared" si="88"/>
        <v>Q3/2024</v>
      </c>
      <c r="C150" s="54">
        <f t="shared" si="86"/>
        <v>45474</v>
      </c>
      <c r="D150" s="54">
        <f t="shared" si="87"/>
        <v>45565</v>
      </c>
      <c r="E150" s="58">
        <f t="shared" si="84"/>
        <v>92</v>
      </c>
      <c r="F150" s="59">
        <f>VLOOKUP(D150,'FERC Interest Rate'!$A:$B,2,TRUE)</f>
        <v>8.5000000000000006E-2</v>
      </c>
      <c r="G150" s="60">
        <f t="shared" si="85"/>
        <v>2966.6437056035115</v>
      </c>
      <c r="H150" s="60">
        <f t="shared" si="79"/>
        <v>63.385666059616021</v>
      </c>
      <c r="I150" s="122">
        <v>0</v>
      </c>
      <c r="J150" s="61">
        <v>0</v>
      </c>
      <c r="K150" s="61">
        <f t="shared" si="80"/>
        <v>0</v>
      </c>
      <c r="L150" s="61">
        <v>0</v>
      </c>
      <c r="M150" s="82">
        <f t="shared" si="81"/>
        <v>0</v>
      </c>
      <c r="N150" s="61">
        <f t="shared" si="82"/>
        <v>3030.0293716631277</v>
      </c>
      <c r="O150" s="60">
        <f t="shared" si="83"/>
        <v>3030.0293716631277</v>
      </c>
    </row>
    <row r="151" spans="1:15" x14ac:dyDescent="0.25">
      <c r="A151" s="63" t="s">
        <v>44</v>
      </c>
      <c r="B151" s="58" t="str">
        <f t="shared" si="88"/>
        <v>Q4/2024</v>
      </c>
      <c r="C151" s="54">
        <f t="shared" si="86"/>
        <v>45566</v>
      </c>
      <c r="D151" s="54">
        <f t="shared" si="87"/>
        <v>45657</v>
      </c>
      <c r="E151" s="58">
        <f t="shared" si="84"/>
        <v>92</v>
      </c>
      <c r="F151" s="59">
        <f>VLOOKUP(D151,'FERC Interest Rate'!$A:$B,2,TRUE)</f>
        <v>8.5000000000000006E-2</v>
      </c>
      <c r="G151" s="60">
        <f t="shared" si="85"/>
        <v>3030.0293716631277</v>
      </c>
      <c r="H151" s="60">
        <f t="shared" si="79"/>
        <v>64.739971820780497</v>
      </c>
      <c r="I151" s="122">
        <f>(SUM($H$137:$H$155)/20)</f>
        <v>30.588467174195404</v>
      </c>
      <c r="J151" s="61">
        <f t="shared" ref="J151" si="89">G151*F151*(E151/(DATE(YEAR(D151),12,31)-DATE(YEAR(D151),1,1)+1))</f>
        <v>64.739971820780497</v>
      </c>
      <c r="K151" s="61">
        <f t="shared" ref="K151" si="90">+SUM(I151:J151)</f>
        <v>95.328438994975897</v>
      </c>
      <c r="L151" s="61">
        <f>VLOOKUP($L$135,A$1:E$17,4,FALSE)/20</f>
        <v>124.15</v>
      </c>
      <c r="M151" s="82">
        <f t="shared" ref="M151" si="91">+SUM(K151:L151)</f>
        <v>219.4784389949759</v>
      </c>
      <c r="N151" s="61">
        <f t="shared" si="82"/>
        <v>3159.5093153046882</v>
      </c>
      <c r="O151" s="60">
        <f t="shared" si="83"/>
        <v>2940.0308763097123</v>
      </c>
    </row>
    <row r="152" spans="1:15" x14ac:dyDescent="0.25">
      <c r="A152" s="63" t="s">
        <v>45</v>
      </c>
      <c r="B152" s="58" t="str">
        <f t="shared" si="88"/>
        <v>Q1/2025</v>
      </c>
      <c r="C152" s="54">
        <f t="shared" si="86"/>
        <v>45658</v>
      </c>
      <c r="D152" s="54">
        <f t="shared" si="87"/>
        <v>45747</v>
      </c>
      <c r="E152" s="58">
        <f t="shared" si="84"/>
        <v>90</v>
      </c>
      <c r="F152" s="59">
        <f>VLOOKUP(D152,'FERC Interest Rate'!$A:$B,2,TRUE)</f>
        <v>8.0399999999999999E-2</v>
      </c>
      <c r="G152" s="60">
        <f t="shared" si="85"/>
        <v>2940.0308763097123</v>
      </c>
      <c r="H152" s="60"/>
      <c r="I152" s="122">
        <f>(SUM($H$137:$H$155)/20)</f>
        <v>30.588467174195404</v>
      </c>
      <c r="J152" s="61">
        <f t="shared" ref="J152:J155" si="92">G152*F152*(E152/(DATE(YEAR(D152),12,31)-DATE(YEAR(D152),1,1)+1))</f>
        <v>58.285105262950893</v>
      </c>
      <c r="K152" s="61">
        <f t="shared" si="80"/>
        <v>88.873572437146294</v>
      </c>
      <c r="L152" s="61">
        <f>VLOOKUP($L$135,A$1:E$17,4,FALSE)/20</f>
        <v>124.15</v>
      </c>
      <c r="M152" s="82">
        <f t="shared" ref="M152:M155" si="93">+SUM(K152:L152)</f>
        <v>213.0235724371463</v>
      </c>
      <c r="N152" s="61">
        <f t="shared" si="82"/>
        <v>2998.3159815726631</v>
      </c>
      <c r="O152" s="60">
        <f t="shared" si="83"/>
        <v>2785.2924091355167</v>
      </c>
    </row>
    <row r="153" spans="1:15" x14ac:dyDescent="0.25">
      <c r="A153" s="63" t="s">
        <v>46</v>
      </c>
      <c r="B153" s="58" t="str">
        <f t="shared" si="88"/>
        <v>Q2/2025</v>
      </c>
      <c r="C153" s="54">
        <f t="shared" si="86"/>
        <v>45748</v>
      </c>
      <c r="D153" s="54">
        <f t="shared" si="87"/>
        <v>45838</v>
      </c>
      <c r="E153" s="58">
        <f t="shared" si="84"/>
        <v>91</v>
      </c>
      <c r="F153" s="59">
        <f>VLOOKUP(D153,'FERC Interest Rate'!$A:$B,2,TRUE)</f>
        <v>7.5499999999999998E-2</v>
      </c>
      <c r="G153" s="60">
        <f t="shared" si="85"/>
        <v>2785.2924091355167</v>
      </c>
      <c r="H153" s="60"/>
      <c r="I153" s="122">
        <f>(SUM($H$137:$H$155)/20)</f>
        <v>30.588467174195404</v>
      </c>
      <c r="J153" s="61">
        <f t="shared" si="92"/>
        <v>52.428360265659087</v>
      </c>
      <c r="K153" s="61">
        <f t="shared" si="80"/>
        <v>83.016827439854495</v>
      </c>
      <c r="L153" s="61">
        <f>VLOOKUP($L$135,A$1:E$17,4,FALSE)/20</f>
        <v>124.15</v>
      </c>
      <c r="M153" s="82">
        <f t="shared" si="93"/>
        <v>207.1668274398545</v>
      </c>
      <c r="N153" s="61">
        <f t="shared" si="82"/>
        <v>2837.7207694011759</v>
      </c>
      <c r="O153" s="60">
        <f t="shared" si="83"/>
        <v>2630.553941961321</v>
      </c>
    </row>
    <row r="154" spans="1:15" x14ac:dyDescent="0.25">
      <c r="A154" s="6" t="s">
        <v>47</v>
      </c>
      <c r="B154" s="58" t="str">
        <f t="shared" si="88"/>
        <v>Q3/2025</v>
      </c>
      <c r="C154" s="54">
        <f t="shared" si="86"/>
        <v>45839</v>
      </c>
      <c r="D154" s="54">
        <f t="shared" si="87"/>
        <v>45930</v>
      </c>
      <c r="E154" s="58">
        <f t="shared" si="84"/>
        <v>92</v>
      </c>
      <c r="F154" s="59">
        <f>VLOOKUP(D154,'FERC Interest Rate'!$A:$B,2,TRUE)</f>
        <v>7.4999999999999997E-2</v>
      </c>
      <c r="G154" s="60">
        <f t="shared" si="85"/>
        <v>2630.553941961321</v>
      </c>
      <c r="H154" s="60"/>
      <c r="I154" s="122">
        <f>(SUM($H$137:$H$155)/20)</f>
        <v>30.588467174195404</v>
      </c>
      <c r="J154" s="61">
        <f t="shared" si="92"/>
        <v>49.728279998720865</v>
      </c>
      <c r="K154" s="61">
        <f t="shared" si="80"/>
        <v>80.316747172916266</v>
      </c>
      <c r="L154" s="61">
        <f>VLOOKUP($L$135,A$1:E$17,4,FALSE)/20</f>
        <v>124.15</v>
      </c>
      <c r="M154" s="82">
        <f t="shared" si="93"/>
        <v>204.46674717291626</v>
      </c>
      <c r="N154" s="61">
        <f t="shared" si="82"/>
        <v>2680.2822219600421</v>
      </c>
      <c r="O154" s="60">
        <f t="shared" si="83"/>
        <v>2475.8154747871254</v>
      </c>
    </row>
    <row r="155" spans="1:15" x14ac:dyDescent="0.25">
      <c r="A155" s="6" t="s">
        <v>48</v>
      </c>
      <c r="B155" s="58" t="str">
        <f t="shared" si="88"/>
        <v>Q4/2025</v>
      </c>
      <c r="C155" s="54">
        <f t="shared" si="86"/>
        <v>45931</v>
      </c>
      <c r="D155" s="54">
        <f t="shared" si="87"/>
        <v>46022</v>
      </c>
      <c r="E155" s="58">
        <f t="shared" si="84"/>
        <v>92</v>
      </c>
      <c r="F155" s="59">
        <f>VLOOKUP(D155,'FERC Interest Rate'!$A:$B,2,TRUE)</f>
        <v>7.4999999999999997E-2</v>
      </c>
      <c r="G155" s="60">
        <f t="shared" si="85"/>
        <v>2475.8154747871254</v>
      </c>
      <c r="H155" s="60"/>
      <c r="I155" s="122">
        <f>(SUM($H$137:$H$155)/20)</f>
        <v>30.588467174195404</v>
      </c>
      <c r="J155" s="61">
        <f t="shared" si="92"/>
        <v>46.803087057619635</v>
      </c>
      <c r="K155" s="61">
        <f t="shared" si="80"/>
        <v>77.391554231815036</v>
      </c>
      <c r="L155" s="61">
        <f>VLOOKUP($L$135,A$1:E$17,4,FALSE)/20</f>
        <v>124.15</v>
      </c>
      <c r="M155" s="82">
        <f t="shared" si="93"/>
        <v>201.54155423181504</v>
      </c>
      <c r="N155" s="61">
        <f t="shared" si="82"/>
        <v>2522.6185618447448</v>
      </c>
      <c r="O155" s="60">
        <f t="shared" si="83"/>
        <v>2321.0770076129297</v>
      </c>
    </row>
    <row r="156" spans="1:15" ht="13.5" thickBot="1" x14ac:dyDescent="0.35">
      <c r="A156" s="101"/>
      <c r="B156" s="102"/>
      <c r="C156" s="103"/>
      <c r="D156" s="103"/>
      <c r="E156" s="102"/>
      <c r="F156" s="102"/>
      <c r="G156" s="99">
        <f t="shared" ref="G156:O156" si="94">+SUM(G137:G155)</f>
        <v>51223.982027802645</v>
      </c>
      <c r="H156" s="99">
        <f t="shared" si="94"/>
        <v>611.76934348390807</v>
      </c>
      <c r="I156" s="99">
        <f t="shared" si="94"/>
        <v>152.94233587097702</v>
      </c>
      <c r="J156" s="99">
        <f t="shared" si="94"/>
        <v>271.98480440573098</v>
      </c>
      <c r="K156" s="99">
        <f t="shared" si="94"/>
        <v>424.92714027670797</v>
      </c>
      <c r="L156" s="99">
        <f t="shared" si="94"/>
        <v>620.75</v>
      </c>
      <c r="M156" s="99">
        <f t="shared" si="94"/>
        <v>1045.6771402767081</v>
      </c>
      <c r="N156" s="99">
        <f t="shared" si="94"/>
        <v>52107.736175692284</v>
      </c>
      <c r="O156" s="99">
        <f t="shared" si="94"/>
        <v>51062.059035415572</v>
      </c>
    </row>
    <row r="157" spans="1:15" ht="13" thickTop="1" x14ac:dyDescent="0.25"/>
    <row r="158" spans="1:15" ht="13" x14ac:dyDescent="0.3">
      <c r="A158" s="3"/>
      <c r="B158" s="3"/>
      <c r="C158" s="3"/>
      <c r="D158" s="3"/>
      <c r="E158" s="3"/>
      <c r="F158" s="3"/>
      <c r="G158" s="3"/>
      <c r="H158" s="3"/>
      <c r="I158" s="84"/>
      <c r="J158" s="432" t="s">
        <v>15</v>
      </c>
      <c r="K158" s="433"/>
      <c r="L158" s="198" t="s">
        <v>49</v>
      </c>
      <c r="M158" s="91"/>
      <c r="N158" s="3"/>
      <c r="O158" s="3"/>
    </row>
    <row r="159" spans="1:15" ht="52" x14ac:dyDescent="0.3">
      <c r="A159" s="62" t="s">
        <v>43</v>
      </c>
      <c r="B159" s="62" t="s">
        <v>3</v>
      </c>
      <c r="C159" s="62" t="s">
        <v>4</v>
      </c>
      <c r="D159" s="62" t="s">
        <v>5</v>
      </c>
      <c r="E159" s="62" t="s">
        <v>6</v>
      </c>
      <c r="F159" s="62" t="s">
        <v>7</v>
      </c>
      <c r="G159" s="62" t="s">
        <v>83</v>
      </c>
      <c r="H159" s="62" t="s">
        <v>84</v>
      </c>
      <c r="I159" s="77" t="s">
        <v>85</v>
      </c>
      <c r="J159" s="78" t="s">
        <v>86</v>
      </c>
      <c r="K159" s="78" t="s">
        <v>87</v>
      </c>
      <c r="L159" s="78" t="s">
        <v>88</v>
      </c>
      <c r="M159" s="79" t="s">
        <v>89</v>
      </c>
      <c r="N159" s="62" t="s">
        <v>90</v>
      </c>
      <c r="O159" s="62" t="s">
        <v>91</v>
      </c>
    </row>
    <row r="160" spans="1:15" x14ac:dyDescent="0.25">
      <c r="A160" s="6" t="s">
        <v>22</v>
      </c>
      <c r="B160" s="58" t="str">
        <f t="shared" ref="B160:B166" si="95">+IF(MONTH(C160)&lt;4,"Q1",IF(MONTH(C160)&lt;7,"Q2",IF(MONTH(C160)&lt;10,"Q3","Q4")))&amp;"/"&amp;YEAR(C160)</f>
        <v>Q2/2021</v>
      </c>
      <c r="C160" s="54">
        <f>VLOOKUP(L158,$A$1:$E$17,2,FALSE)</f>
        <v>44292</v>
      </c>
      <c r="D160" s="54">
        <f>DATE(YEAR(C160),IF(MONTH(C160)&lt;=3,3,IF(MONTH(C160)&lt;=6,6,IF(MONTH(C160)&lt;=9,9,12))),IF(OR(MONTH(C160)&lt;=3,MONTH(C160)&gt;=10),31,30))</f>
        <v>44377</v>
      </c>
      <c r="E160" s="58">
        <f>D160-C160+1</f>
        <v>86</v>
      </c>
      <c r="F160" s="59">
        <f>VLOOKUP(D160,'FERC Interest Rate'!$A:$B,2,TRUE)</f>
        <v>3.2500000000000001E-2</v>
      </c>
      <c r="G160" s="60">
        <f>VLOOKUP(L158,$A$1:$E$17,4,FALSE)</f>
        <v>2967</v>
      </c>
      <c r="H160" s="60">
        <f t="shared" ref="H160:H174" si="96">G160*F160*(E160/(DATE(YEAR(D160),12,31)-DATE(YEAR(D160),1,1)+1))</f>
        <v>22.719904109589045</v>
      </c>
      <c r="I160" s="122">
        <v>0</v>
      </c>
      <c r="J160" s="61">
        <v>0</v>
      </c>
      <c r="K160" s="61">
        <f t="shared" ref="K160:K178" si="97">+SUM(I160:J160)</f>
        <v>0</v>
      </c>
      <c r="L160" s="61">
        <v>0</v>
      </c>
      <c r="M160" s="82">
        <f t="shared" ref="M160:M173" si="98">+SUM(K160:L160)</f>
        <v>0</v>
      </c>
      <c r="N160" s="61">
        <f t="shared" ref="N160:N178" si="99">+G160+H160+J160</f>
        <v>2989.7199041095892</v>
      </c>
      <c r="O160" s="60">
        <f t="shared" ref="O160:O178" si="100">G160+H160-L160-I160</f>
        <v>2989.7199041095892</v>
      </c>
    </row>
    <row r="161" spans="1:15" x14ac:dyDescent="0.25">
      <c r="A161" s="6" t="s">
        <v>22</v>
      </c>
      <c r="B161" s="58" t="str">
        <f t="shared" si="95"/>
        <v>Q3/2021</v>
      </c>
      <c r="C161" s="54">
        <f>D160+1</f>
        <v>44378</v>
      </c>
      <c r="D161" s="54">
        <f>EOMONTH(D160,3)</f>
        <v>44469</v>
      </c>
      <c r="E161" s="58">
        <f t="shared" ref="E161:E178" si="101">D161-C161+1</f>
        <v>92</v>
      </c>
      <c r="F161" s="59">
        <f>VLOOKUP(D161,'FERC Interest Rate'!$A:$B,2,TRUE)</f>
        <v>3.2500000000000001E-2</v>
      </c>
      <c r="G161" s="60">
        <f t="shared" ref="G161:G178" si="102">O160</f>
        <v>2989.7199041095892</v>
      </c>
      <c r="H161" s="60">
        <f t="shared" si="96"/>
        <v>24.491130173390886</v>
      </c>
      <c r="I161" s="122">
        <v>0</v>
      </c>
      <c r="J161" s="61">
        <v>0</v>
      </c>
      <c r="K161" s="61">
        <f t="shared" si="97"/>
        <v>0</v>
      </c>
      <c r="L161" s="61">
        <v>0</v>
      </c>
      <c r="M161" s="82">
        <f t="shared" si="98"/>
        <v>0</v>
      </c>
      <c r="N161" s="61">
        <f t="shared" si="99"/>
        <v>3014.2110342829801</v>
      </c>
      <c r="O161" s="60">
        <f t="shared" si="100"/>
        <v>3014.2110342829801</v>
      </c>
    </row>
    <row r="162" spans="1:15" x14ac:dyDescent="0.25">
      <c r="A162" s="6" t="s">
        <v>22</v>
      </c>
      <c r="B162" s="58" t="str">
        <f t="shared" si="95"/>
        <v>Q4/2021</v>
      </c>
      <c r="C162" s="54">
        <f t="shared" ref="C162:C178" si="103">D161+1</f>
        <v>44470</v>
      </c>
      <c r="D162" s="54">
        <f t="shared" ref="D162:D178" si="104">EOMONTH(D161,3)</f>
        <v>44561</v>
      </c>
      <c r="E162" s="58">
        <f t="shared" si="101"/>
        <v>92</v>
      </c>
      <c r="F162" s="59">
        <f>VLOOKUP(D162,'FERC Interest Rate'!$A:$B,2,TRUE)</f>
        <v>3.2500000000000001E-2</v>
      </c>
      <c r="G162" s="60">
        <f t="shared" si="102"/>
        <v>3014.2110342829801</v>
      </c>
      <c r="H162" s="60">
        <f t="shared" si="96"/>
        <v>24.691756143852359</v>
      </c>
      <c r="I162" s="122">
        <v>0</v>
      </c>
      <c r="J162" s="61">
        <v>0</v>
      </c>
      <c r="K162" s="61">
        <f t="shared" si="97"/>
        <v>0</v>
      </c>
      <c r="L162" s="61">
        <v>0</v>
      </c>
      <c r="M162" s="82">
        <f t="shared" si="98"/>
        <v>0</v>
      </c>
      <c r="N162" s="61">
        <f t="shared" si="99"/>
        <v>3038.9027904268323</v>
      </c>
      <c r="O162" s="60">
        <f t="shared" si="100"/>
        <v>3038.9027904268323</v>
      </c>
    </row>
    <row r="163" spans="1:15" x14ac:dyDescent="0.25">
      <c r="A163" s="6" t="s">
        <v>22</v>
      </c>
      <c r="B163" s="58" t="str">
        <f t="shared" si="95"/>
        <v>Q1/2022</v>
      </c>
      <c r="C163" s="54">
        <f t="shared" si="103"/>
        <v>44562</v>
      </c>
      <c r="D163" s="54">
        <f t="shared" si="104"/>
        <v>44651</v>
      </c>
      <c r="E163" s="58">
        <f t="shared" si="101"/>
        <v>90</v>
      </c>
      <c r="F163" s="59">
        <f>VLOOKUP(D163,'FERC Interest Rate'!$A:$B,2,TRUE)</f>
        <v>3.2500000000000001E-2</v>
      </c>
      <c r="G163" s="60">
        <f t="shared" si="102"/>
        <v>3038.9027904268323</v>
      </c>
      <c r="H163" s="60">
        <f t="shared" si="96"/>
        <v>24.352851128762971</v>
      </c>
      <c r="I163" s="122">
        <v>0</v>
      </c>
      <c r="J163" s="61">
        <v>0</v>
      </c>
      <c r="K163" s="61">
        <f t="shared" si="97"/>
        <v>0</v>
      </c>
      <c r="L163" s="61">
        <v>0</v>
      </c>
      <c r="M163" s="82">
        <f t="shared" si="98"/>
        <v>0</v>
      </c>
      <c r="N163" s="61">
        <f t="shared" si="99"/>
        <v>3063.2556415555955</v>
      </c>
      <c r="O163" s="60">
        <f t="shared" si="100"/>
        <v>3063.2556415555955</v>
      </c>
    </row>
    <row r="164" spans="1:15" x14ac:dyDescent="0.25">
      <c r="A164" s="6" t="s">
        <v>22</v>
      </c>
      <c r="B164" s="58" t="str">
        <f t="shared" si="95"/>
        <v>Q2/2022</v>
      </c>
      <c r="C164" s="54">
        <f t="shared" si="103"/>
        <v>44652</v>
      </c>
      <c r="D164" s="54">
        <f t="shared" si="104"/>
        <v>44742</v>
      </c>
      <c r="E164" s="58">
        <f t="shared" si="101"/>
        <v>91</v>
      </c>
      <c r="F164" s="59">
        <f>VLOOKUP(D164,'FERC Interest Rate'!$A:$B,2,TRUE)</f>
        <v>3.2500000000000001E-2</v>
      </c>
      <c r="G164" s="60">
        <f t="shared" si="102"/>
        <v>3063.2556415555955</v>
      </c>
      <c r="H164" s="60">
        <f t="shared" si="96"/>
        <v>24.820763177810065</v>
      </c>
      <c r="I164" s="122">
        <v>0</v>
      </c>
      <c r="J164" s="61">
        <v>0</v>
      </c>
      <c r="K164" s="61">
        <f t="shared" si="97"/>
        <v>0</v>
      </c>
      <c r="L164" s="61">
        <v>0</v>
      </c>
      <c r="M164" s="82">
        <f t="shared" si="98"/>
        <v>0</v>
      </c>
      <c r="N164" s="61">
        <f t="shared" si="99"/>
        <v>3088.0764047334055</v>
      </c>
      <c r="O164" s="60">
        <f t="shared" si="100"/>
        <v>3088.0764047334055</v>
      </c>
    </row>
    <row r="165" spans="1:15" x14ac:dyDescent="0.25">
      <c r="A165" s="6" t="s">
        <v>22</v>
      </c>
      <c r="B165" s="58" t="str">
        <f t="shared" si="95"/>
        <v>Q3/2022</v>
      </c>
      <c r="C165" s="54">
        <f t="shared" si="103"/>
        <v>44743</v>
      </c>
      <c r="D165" s="54">
        <f t="shared" si="104"/>
        <v>44834</v>
      </c>
      <c r="E165" s="58">
        <f t="shared" si="101"/>
        <v>92</v>
      </c>
      <c r="F165" s="59">
        <f>VLOOKUP(D165,'FERC Interest Rate'!$A:$B,2,TRUE)</f>
        <v>3.5999999999999997E-2</v>
      </c>
      <c r="G165" s="60">
        <f t="shared" si="102"/>
        <v>3088.0764047334055</v>
      </c>
      <c r="H165" s="60">
        <f t="shared" si="96"/>
        <v>28.021120691717915</v>
      </c>
      <c r="I165" s="122">
        <v>0</v>
      </c>
      <c r="J165" s="61">
        <v>0</v>
      </c>
      <c r="K165" s="61">
        <f t="shared" si="97"/>
        <v>0</v>
      </c>
      <c r="L165" s="61">
        <v>0</v>
      </c>
      <c r="M165" s="82">
        <f t="shared" si="98"/>
        <v>0</v>
      </c>
      <c r="N165" s="61">
        <f t="shared" si="99"/>
        <v>3116.0975254251234</v>
      </c>
      <c r="O165" s="60">
        <f t="shared" si="100"/>
        <v>3116.0975254251234</v>
      </c>
    </row>
    <row r="166" spans="1:15" x14ac:dyDescent="0.25">
      <c r="A166" s="6" t="s">
        <v>22</v>
      </c>
      <c r="B166" s="58" t="str">
        <f t="shared" si="95"/>
        <v>Q4/2022</v>
      </c>
      <c r="C166" s="54">
        <f t="shared" si="103"/>
        <v>44835</v>
      </c>
      <c r="D166" s="54">
        <f t="shared" si="104"/>
        <v>44926</v>
      </c>
      <c r="E166" s="58">
        <f t="shared" si="101"/>
        <v>92</v>
      </c>
      <c r="F166" s="59">
        <f>VLOOKUP(D166,'FERC Interest Rate'!$A:$B,2,TRUE)</f>
        <v>4.9099999999999998E-2</v>
      </c>
      <c r="G166" s="60">
        <f t="shared" si="102"/>
        <v>3116.0975254251234</v>
      </c>
      <c r="H166" s="60">
        <f t="shared" si="96"/>
        <v>38.564481484521558</v>
      </c>
      <c r="I166" s="122">
        <v>0</v>
      </c>
      <c r="J166" s="61">
        <v>0</v>
      </c>
      <c r="K166" s="61">
        <f t="shared" si="97"/>
        <v>0</v>
      </c>
      <c r="L166" s="61">
        <v>0</v>
      </c>
      <c r="M166" s="82">
        <f t="shared" si="98"/>
        <v>0</v>
      </c>
      <c r="N166" s="61">
        <f t="shared" si="99"/>
        <v>3154.6620069096448</v>
      </c>
      <c r="O166" s="60">
        <f t="shared" si="100"/>
        <v>3154.6620069096448</v>
      </c>
    </row>
    <row r="167" spans="1:15" x14ac:dyDescent="0.25">
      <c r="A167" s="6" t="s">
        <v>22</v>
      </c>
      <c r="B167" s="58" t="str">
        <f>+IF(MONTH(C167)&lt;4,"Q1",IF(MONTH(C167)&lt;7,"Q2",IF(MONTH(C167)&lt;10,"Q3","Q4")))&amp;"/"&amp;YEAR(C167)</f>
        <v>Q1/2023</v>
      </c>
      <c r="C167" s="54">
        <f t="shared" si="103"/>
        <v>44927</v>
      </c>
      <c r="D167" s="54">
        <f t="shared" si="104"/>
        <v>45016</v>
      </c>
      <c r="E167" s="58">
        <f t="shared" si="101"/>
        <v>90</v>
      </c>
      <c r="F167" s="59">
        <f>VLOOKUP(D167,'FERC Interest Rate'!$A:$B,2,TRUE)</f>
        <v>6.3100000000000003E-2</v>
      </c>
      <c r="G167" s="60">
        <f t="shared" si="102"/>
        <v>3154.6620069096448</v>
      </c>
      <c r="H167" s="60">
        <f t="shared" si="96"/>
        <v>49.083083663670884</v>
      </c>
      <c r="I167" s="122">
        <v>0</v>
      </c>
      <c r="J167" s="61">
        <v>0</v>
      </c>
      <c r="K167" s="61">
        <f t="shared" si="97"/>
        <v>0</v>
      </c>
      <c r="L167" s="61">
        <v>0</v>
      </c>
      <c r="M167" s="82">
        <f t="shared" si="98"/>
        <v>0</v>
      </c>
      <c r="N167" s="61">
        <f t="shared" si="99"/>
        <v>3203.7450905733158</v>
      </c>
      <c r="O167" s="60">
        <f t="shared" si="100"/>
        <v>3203.7450905733158</v>
      </c>
    </row>
    <row r="168" spans="1:15" x14ac:dyDescent="0.25">
      <c r="A168" s="6" t="s">
        <v>22</v>
      </c>
      <c r="B168" s="58" t="str">
        <f>+IF(MONTH(C168)&lt;4,"Q1",IF(MONTH(C168)&lt;7,"Q2",IF(MONTH(C168)&lt;10,"Q3","Q4")))&amp;"/"&amp;YEAR(C168)</f>
        <v>Q2/2023</v>
      </c>
      <c r="C168" s="54">
        <f t="shared" si="103"/>
        <v>45017</v>
      </c>
      <c r="D168" s="54">
        <f t="shared" si="104"/>
        <v>45107</v>
      </c>
      <c r="E168" s="58">
        <f t="shared" si="101"/>
        <v>91</v>
      </c>
      <c r="F168" s="59">
        <f>VLOOKUP(D168,'FERC Interest Rate'!$A:$B,2,TRUE)</f>
        <v>7.4999999999999997E-2</v>
      </c>
      <c r="G168" s="60">
        <f t="shared" si="102"/>
        <v>3203.7450905733158</v>
      </c>
      <c r="H168" s="60">
        <f t="shared" si="96"/>
        <v>59.905644501816113</v>
      </c>
      <c r="I168" s="122">
        <v>0</v>
      </c>
      <c r="J168" s="61">
        <v>0</v>
      </c>
      <c r="K168" s="61">
        <f t="shared" si="97"/>
        <v>0</v>
      </c>
      <c r="L168" s="61">
        <v>0</v>
      </c>
      <c r="M168" s="82">
        <f t="shared" si="98"/>
        <v>0</v>
      </c>
      <c r="N168" s="61">
        <f t="shared" si="99"/>
        <v>3263.6507350751317</v>
      </c>
      <c r="O168" s="60">
        <f t="shared" si="100"/>
        <v>3263.6507350751317</v>
      </c>
    </row>
    <row r="169" spans="1:15" x14ac:dyDescent="0.25">
      <c r="A169" s="6" t="s">
        <v>22</v>
      </c>
      <c r="B169" s="58" t="str">
        <f t="shared" ref="B169:B178" si="105">+IF(MONTH(C169)&lt;4,"Q1",IF(MONTH(C169)&lt;7,"Q2",IF(MONTH(C169)&lt;10,"Q3","Q4")))&amp;"/"&amp;YEAR(C169)</f>
        <v>Q3/2023</v>
      </c>
      <c r="C169" s="54">
        <f t="shared" si="103"/>
        <v>45108</v>
      </c>
      <c r="D169" s="54">
        <f t="shared" si="104"/>
        <v>45199</v>
      </c>
      <c r="E169" s="58">
        <f t="shared" si="101"/>
        <v>92</v>
      </c>
      <c r="F169" s="59">
        <f>VLOOKUP(D169,'FERC Interest Rate'!$A:$B,2,TRUE)</f>
        <v>8.0199999999999994E-2</v>
      </c>
      <c r="G169" s="60">
        <f t="shared" si="102"/>
        <v>3263.6507350751317</v>
      </c>
      <c r="H169" s="60">
        <f t="shared" si="96"/>
        <v>65.974028996379047</v>
      </c>
      <c r="I169" s="122">
        <v>0</v>
      </c>
      <c r="J169" s="61">
        <v>0</v>
      </c>
      <c r="K169" s="61">
        <f t="shared" si="97"/>
        <v>0</v>
      </c>
      <c r="L169" s="61">
        <v>0</v>
      </c>
      <c r="M169" s="82">
        <f t="shared" si="98"/>
        <v>0</v>
      </c>
      <c r="N169" s="61">
        <f t="shared" si="99"/>
        <v>3329.624764071511</v>
      </c>
      <c r="O169" s="60">
        <f t="shared" si="100"/>
        <v>3329.624764071511</v>
      </c>
    </row>
    <row r="170" spans="1:15" x14ac:dyDescent="0.25">
      <c r="A170" s="6" t="s">
        <v>22</v>
      </c>
      <c r="B170" s="58" t="str">
        <f t="shared" si="105"/>
        <v>Q4/2023</v>
      </c>
      <c r="C170" s="54">
        <f t="shared" si="103"/>
        <v>45200</v>
      </c>
      <c r="D170" s="54">
        <f t="shared" si="104"/>
        <v>45291</v>
      </c>
      <c r="E170" s="58">
        <f t="shared" si="101"/>
        <v>92</v>
      </c>
      <c r="F170" s="59">
        <f>VLOOKUP(D170,'FERC Interest Rate'!$A:$B,2,TRUE)</f>
        <v>8.3500000000000005E-2</v>
      </c>
      <c r="G170" s="60">
        <f t="shared" si="102"/>
        <v>3329.624764071511</v>
      </c>
      <c r="H170" s="60">
        <f t="shared" si="96"/>
        <v>70.077198459170816</v>
      </c>
      <c r="I170" s="122">
        <v>0</v>
      </c>
      <c r="J170" s="61">
        <v>0</v>
      </c>
      <c r="K170" s="61">
        <f t="shared" si="97"/>
        <v>0</v>
      </c>
      <c r="L170" s="61">
        <v>0</v>
      </c>
      <c r="M170" s="82">
        <f t="shared" si="98"/>
        <v>0</v>
      </c>
      <c r="N170" s="61">
        <f t="shared" si="99"/>
        <v>3399.7019625306816</v>
      </c>
      <c r="O170" s="60">
        <f t="shared" si="100"/>
        <v>3399.7019625306816</v>
      </c>
    </row>
    <row r="171" spans="1:15" x14ac:dyDescent="0.25">
      <c r="A171" s="6" t="s">
        <v>22</v>
      </c>
      <c r="B171" s="58" t="str">
        <f t="shared" si="105"/>
        <v>Q1/2024</v>
      </c>
      <c r="C171" s="54">
        <f t="shared" si="103"/>
        <v>45292</v>
      </c>
      <c r="D171" s="54">
        <f t="shared" si="104"/>
        <v>45382</v>
      </c>
      <c r="E171" s="58">
        <f t="shared" si="101"/>
        <v>91</v>
      </c>
      <c r="F171" s="59">
        <f>VLOOKUP(D171,'FERC Interest Rate'!$A:$B,2,TRUE)</f>
        <v>8.5000000000000006E-2</v>
      </c>
      <c r="G171" s="60">
        <f t="shared" si="102"/>
        <v>3399.7019625306816</v>
      </c>
      <c r="H171" s="60">
        <f t="shared" si="96"/>
        <v>71.848892568783683</v>
      </c>
      <c r="I171" s="122">
        <v>0</v>
      </c>
      <c r="J171" s="61">
        <v>0</v>
      </c>
      <c r="K171" s="61">
        <f t="shared" si="97"/>
        <v>0</v>
      </c>
      <c r="L171" s="61">
        <v>0</v>
      </c>
      <c r="M171" s="82">
        <f t="shared" si="98"/>
        <v>0</v>
      </c>
      <c r="N171" s="61">
        <f t="shared" si="99"/>
        <v>3471.5508550994655</v>
      </c>
      <c r="O171" s="60">
        <f t="shared" si="100"/>
        <v>3471.5508550994655</v>
      </c>
    </row>
    <row r="172" spans="1:15" x14ac:dyDescent="0.25">
      <c r="A172" s="6" t="s">
        <v>22</v>
      </c>
      <c r="B172" s="58" t="str">
        <f t="shared" si="105"/>
        <v>Q2/2024</v>
      </c>
      <c r="C172" s="54">
        <f t="shared" si="103"/>
        <v>45383</v>
      </c>
      <c r="D172" s="54">
        <f t="shared" si="104"/>
        <v>45473</v>
      </c>
      <c r="E172" s="58">
        <f t="shared" si="101"/>
        <v>91</v>
      </c>
      <c r="F172" s="59">
        <f>VLOOKUP(D172,'FERC Interest Rate'!$A:$B,2,TRUE)</f>
        <v>8.5000000000000006E-2</v>
      </c>
      <c r="G172" s="60">
        <f t="shared" si="102"/>
        <v>3471.5508550994655</v>
      </c>
      <c r="H172" s="60">
        <f t="shared" si="96"/>
        <v>73.367338426760554</v>
      </c>
      <c r="I172" s="122">
        <v>0</v>
      </c>
      <c r="J172" s="61">
        <v>0</v>
      </c>
      <c r="K172" s="61">
        <f t="shared" si="97"/>
        <v>0</v>
      </c>
      <c r="L172" s="61">
        <v>0</v>
      </c>
      <c r="M172" s="82">
        <f t="shared" si="98"/>
        <v>0</v>
      </c>
      <c r="N172" s="61">
        <f t="shared" si="99"/>
        <v>3544.9181935262259</v>
      </c>
      <c r="O172" s="60">
        <f t="shared" si="100"/>
        <v>3544.9181935262259</v>
      </c>
    </row>
    <row r="173" spans="1:15" x14ac:dyDescent="0.25">
      <c r="A173" s="6" t="s">
        <v>22</v>
      </c>
      <c r="B173" s="58" t="str">
        <f t="shared" si="105"/>
        <v>Q3/2024</v>
      </c>
      <c r="C173" s="54">
        <f t="shared" si="103"/>
        <v>45474</v>
      </c>
      <c r="D173" s="54">
        <f t="shared" si="104"/>
        <v>45565</v>
      </c>
      <c r="E173" s="58">
        <f t="shared" si="101"/>
        <v>92</v>
      </c>
      <c r="F173" s="59">
        <f>VLOOKUP(D173,'FERC Interest Rate'!$A:$B,2,TRUE)</f>
        <v>8.5000000000000006E-2</v>
      </c>
      <c r="G173" s="60">
        <f t="shared" si="102"/>
        <v>3544.9181935262259</v>
      </c>
      <c r="H173" s="60">
        <f t="shared" si="96"/>
        <v>75.741148287910065</v>
      </c>
      <c r="I173" s="122">
        <v>0</v>
      </c>
      <c r="J173" s="61">
        <v>0</v>
      </c>
      <c r="K173" s="61">
        <f t="shared" si="97"/>
        <v>0</v>
      </c>
      <c r="L173" s="61">
        <v>0</v>
      </c>
      <c r="M173" s="82">
        <f t="shared" si="98"/>
        <v>0</v>
      </c>
      <c r="N173" s="61">
        <f t="shared" si="99"/>
        <v>3620.659341814136</v>
      </c>
      <c r="O173" s="60">
        <f t="shared" si="100"/>
        <v>3620.659341814136</v>
      </c>
    </row>
    <row r="174" spans="1:15" x14ac:dyDescent="0.25">
      <c r="A174" s="63" t="s">
        <v>44</v>
      </c>
      <c r="B174" s="58" t="str">
        <f t="shared" si="105"/>
        <v>Q4/2024</v>
      </c>
      <c r="C174" s="54">
        <f t="shared" si="103"/>
        <v>45566</v>
      </c>
      <c r="D174" s="54">
        <f t="shared" si="104"/>
        <v>45657</v>
      </c>
      <c r="E174" s="58">
        <f t="shared" si="101"/>
        <v>92</v>
      </c>
      <c r="F174" s="59">
        <f>VLOOKUP(D174,'FERC Interest Rate'!$A:$B,2,TRUE)</f>
        <v>8.5000000000000006E-2</v>
      </c>
      <c r="G174" s="60">
        <f t="shared" si="102"/>
        <v>3620.659341814136</v>
      </c>
      <c r="H174" s="60">
        <f t="shared" si="96"/>
        <v>77.359442767722811</v>
      </c>
      <c r="I174" s="122">
        <f>(SUM($H$160:$H$178)/20)</f>
        <v>36.55093922909294</v>
      </c>
      <c r="J174" s="61">
        <f t="shared" ref="J174:J178" si="106">G174*F174*(E174/(DATE(YEAR(D174),12,31)-DATE(YEAR(D174),1,1)+1))</f>
        <v>77.359442767722811</v>
      </c>
      <c r="K174" s="61">
        <f t="shared" si="97"/>
        <v>113.91038199681574</v>
      </c>
      <c r="L174" s="61">
        <f>VLOOKUP($L$158,A$1:E$17,4,FALSE)/20</f>
        <v>148.35</v>
      </c>
      <c r="M174" s="82">
        <f t="shared" ref="M174:M178" si="107">+SUM(K174:L174)</f>
        <v>262.26038199681574</v>
      </c>
      <c r="N174" s="61">
        <f t="shared" si="99"/>
        <v>3775.3782273495813</v>
      </c>
      <c r="O174" s="60">
        <f t="shared" si="100"/>
        <v>3513.1178453527659</v>
      </c>
    </row>
    <row r="175" spans="1:15" x14ac:dyDescent="0.25">
      <c r="A175" s="63" t="s">
        <v>45</v>
      </c>
      <c r="B175" s="58" t="str">
        <f t="shared" si="105"/>
        <v>Q1/2025</v>
      </c>
      <c r="C175" s="54">
        <f t="shared" si="103"/>
        <v>45658</v>
      </c>
      <c r="D175" s="54">
        <f t="shared" si="104"/>
        <v>45747</v>
      </c>
      <c r="E175" s="58">
        <f t="shared" si="101"/>
        <v>90</v>
      </c>
      <c r="F175" s="59">
        <f>VLOOKUP(D175,'FERC Interest Rate'!$A:$B,2,TRUE)</f>
        <v>8.0399999999999999E-2</v>
      </c>
      <c r="G175" s="60">
        <f t="shared" si="102"/>
        <v>3513.1178453527659</v>
      </c>
      <c r="H175" s="60"/>
      <c r="I175" s="122">
        <f>(SUM($H$160:$H$178)/20)</f>
        <v>36.55093922909294</v>
      </c>
      <c r="J175" s="61">
        <f t="shared" si="106"/>
        <v>69.646358161568799</v>
      </c>
      <c r="K175" s="61">
        <f t="shared" si="97"/>
        <v>106.19729739066173</v>
      </c>
      <c r="L175" s="61">
        <f>VLOOKUP($L$158,A$1:E$17,4,FALSE)/20</f>
        <v>148.35</v>
      </c>
      <c r="M175" s="82">
        <f t="shared" si="107"/>
        <v>254.54729739066173</v>
      </c>
      <c r="N175" s="61">
        <f t="shared" si="99"/>
        <v>3582.7642035143349</v>
      </c>
      <c r="O175" s="60">
        <f t="shared" si="100"/>
        <v>3328.2169061236732</v>
      </c>
    </row>
    <row r="176" spans="1:15" x14ac:dyDescent="0.25">
      <c r="A176" s="63" t="s">
        <v>46</v>
      </c>
      <c r="B176" s="58" t="str">
        <f t="shared" si="105"/>
        <v>Q2/2025</v>
      </c>
      <c r="C176" s="54">
        <f t="shared" si="103"/>
        <v>45748</v>
      </c>
      <c r="D176" s="54">
        <f t="shared" si="104"/>
        <v>45838</v>
      </c>
      <c r="E176" s="58">
        <f t="shared" si="101"/>
        <v>91</v>
      </c>
      <c r="F176" s="59">
        <f>VLOOKUP(D176,'FERC Interest Rate'!$A:$B,2,TRUE)</f>
        <v>7.5499999999999998E-2</v>
      </c>
      <c r="G176" s="60">
        <f t="shared" si="102"/>
        <v>3328.2169061236732</v>
      </c>
      <c r="H176" s="60"/>
      <c r="I176" s="122">
        <f>(SUM($H$160:$H$178)/20)</f>
        <v>36.55093922909294</v>
      </c>
      <c r="J176" s="61">
        <f t="shared" si="106"/>
        <v>62.647984256226565</v>
      </c>
      <c r="K176" s="61">
        <f t="shared" si="97"/>
        <v>99.198923485319511</v>
      </c>
      <c r="L176" s="61">
        <f>VLOOKUP($L$158,A$1:E$17,4,FALSE)/20</f>
        <v>148.35</v>
      </c>
      <c r="M176" s="82">
        <f t="shared" si="107"/>
        <v>247.54892348531951</v>
      </c>
      <c r="N176" s="61">
        <f t="shared" si="99"/>
        <v>3390.8648903798999</v>
      </c>
      <c r="O176" s="60">
        <f t="shared" si="100"/>
        <v>3143.3159668945805</v>
      </c>
    </row>
    <row r="177" spans="1:15" x14ac:dyDescent="0.25">
      <c r="A177" s="6" t="s">
        <v>47</v>
      </c>
      <c r="B177" s="58" t="str">
        <f t="shared" si="105"/>
        <v>Q3/2025</v>
      </c>
      <c r="C177" s="54">
        <f t="shared" si="103"/>
        <v>45839</v>
      </c>
      <c r="D177" s="54">
        <f t="shared" si="104"/>
        <v>45930</v>
      </c>
      <c r="E177" s="58">
        <f t="shared" si="101"/>
        <v>92</v>
      </c>
      <c r="F177" s="59">
        <f>VLOOKUP(D177,'FERC Interest Rate'!$A:$B,2,TRUE)</f>
        <v>7.4999999999999997E-2</v>
      </c>
      <c r="G177" s="60">
        <f t="shared" si="102"/>
        <v>3143.3159668945805</v>
      </c>
      <c r="H177" s="60"/>
      <c r="I177" s="122">
        <f>(SUM($H$160:$H$178)/20)</f>
        <v>36.55093922909294</v>
      </c>
      <c r="J177" s="61">
        <f t="shared" si="106"/>
        <v>59.421589511157826</v>
      </c>
      <c r="K177" s="61">
        <f t="shared" si="97"/>
        <v>95.972528740250766</v>
      </c>
      <c r="L177" s="61">
        <f>VLOOKUP($L$158,A$1:E$17,4,FALSE)/20</f>
        <v>148.35</v>
      </c>
      <c r="M177" s="82">
        <f t="shared" si="107"/>
        <v>244.32252874025076</v>
      </c>
      <c r="N177" s="61">
        <f t="shared" si="99"/>
        <v>3202.7375564057384</v>
      </c>
      <c r="O177" s="60">
        <f t="shared" si="100"/>
        <v>2958.4150276654877</v>
      </c>
    </row>
    <row r="178" spans="1:15" x14ac:dyDescent="0.25">
      <c r="A178" s="6" t="s">
        <v>48</v>
      </c>
      <c r="B178" s="58" t="str">
        <f t="shared" si="105"/>
        <v>Q4/2025</v>
      </c>
      <c r="C178" s="54">
        <f t="shared" si="103"/>
        <v>45931</v>
      </c>
      <c r="D178" s="54">
        <f t="shared" si="104"/>
        <v>46022</v>
      </c>
      <c r="E178" s="58">
        <f t="shared" si="101"/>
        <v>92</v>
      </c>
      <c r="F178" s="59">
        <f>VLOOKUP(D178,'FERC Interest Rate'!$A:$B,2,TRUE)</f>
        <v>7.4999999999999997E-2</v>
      </c>
      <c r="G178" s="60">
        <f t="shared" si="102"/>
        <v>2958.4150276654877</v>
      </c>
      <c r="H178" s="60"/>
      <c r="I178" s="122">
        <f>(SUM($H$160:$H$178)/20)</f>
        <v>36.55093922909294</v>
      </c>
      <c r="J178" s="61">
        <f t="shared" si="106"/>
        <v>55.926201892854429</v>
      </c>
      <c r="K178" s="61">
        <f t="shared" si="97"/>
        <v>92.477141121947369</v>
      </c>
      <c r="L178" s="61">
        <f>VLOOKUP($L$158,A$1:E$17,4,FALSE)/20</f>
        <v>148.35</v>
      </c>
      <c r="M178" s="82">
        <f t="shared" si="107"/>
        <v>240.82714112194736</v>
      </c>
      <c r="N178" s="61">
        <f t="shared" si="99"/>
        <v>3014.3412295583421</v>
      </c>
      <c r="O178" s="60">
        <f t="shared" si="100"/>
        <v>2773.514088436395</v>
      </c>
    </row>
    <row r="179" spans="1:15" ht="13.5" thickBot="1" x14ac:dyDescent="0.35">
      <c r="A179" s="101"/>
      <c r="B179" s="102"/>
      <c r="C179" s="103"/>
      <c r="D179" s="103"/>
      <c r="E179" s="102"/>
      <c r="F179" s="102"/>
      <c r="G179" s="99">
        <f t="shared" ref="G179:O179" si="108">+SUM(G160:G178)</f>
        <v>61208.841996170144</v>
      </c>
      <c r="H179" s="99">
        <f t="shared" si="108"/>
        <v>731.01878458185877</v>
      </c>
      <c r="I179" s="99">
        <f t="shared" si="108"/>
        <v>182.75469614546469</v>
      </c>
      <c r="J179" s="99">
        <f t="shared" si="108"/>
        <v>325.00157658953043</v>
      </c>
      <c r="K179" s="99">
        <f t="shared" si="108"/>
        <v>507.75627273499515</v>
      </c>
      <c r="L179" s="99">
        <f t="shared" si="108"/>
        <v>741.75</v>
      </c>
      <c r="M179" s="99">
        <f t="shared" si="108"/>
        <v>1249.506272734995</v>
      </c>
      <c r="N179" s="99">
        <f t="shared" si="108"/>
        <v>62264.862357341524</v>
      </c>
      <c r="O179" s="99">
        <f t="shared" si="108"/>
        <v>61015.356084606537</v>
      </c>
    </row>
    <row r="180" spans="1:15" ht="13" thickTop="1" x14ac:dyDescent="0.25"/>
    <row r="181" spans="1:15" ht="13" x14ac:dyDescent="0.3">
      <c r="A181" s="3"/>
      <c r="B181" s="3"/>
      <c r="C181" s="3"/>
      <c r="D181" s="3"/>
      <c r="E181" s="3"/>
      <c r="F181" s="3"/>
      <c r="G181" s="3"/>
      <c r="H181" s="3"/>
      <c r="I181" s="84"/>
      <c r="J181" s="432" t="s">
        <v>15</v>
      </c>
      <c r="K181" s="433"/>
      <c r="L181" s="198" t="s">
        <v>50</v>
      </c>
      <c r="M181" s="91"/>
      <c r="N181" s="3"/>
      <c r="O181" s="3"/>
    </row>
    <row r="182" spans="1:15" ht="52" x14ac:dyDescent="0.3">
      <c r="A182" s="62" t="s">
        <v>43</v>
      </c>
      <c r="B182" s="62" t="s">
        <v>3</v>
      </c>
      <c r="C182" s="62" t="s">
        <v>4</v>
      </c>
      <c r="D182" s="62" t="s">
        <v>5</v>
      </c>
      <c r="E182" s="62" t="s">
        <v>6</v>
      </c>
      <c r="F182" s="62" t="s">
        <v>7</v>
      </c>
      <c r="G182" s="62" t="s">
        <v>83</v>
      </c>
      <c r="H182" s="62" t="s">
        <v>84</v>
      </c>
      <c r="I182" s="77" t="s">
        <v>85</v>
      </c>
      <c r="J182" s="78" t="s">
        <v>86</v>
      </c>
      <c r="K182" s="78" t="s">
        <v>87</v>
      </c>
      <c r="L182" s="78" t="s">
        <v>88</v>
      </c>
      <c r="M182" s="79" t="s">
        <v>89</v>
      </c>
      <c r="N182" s="62" t="s">
        <v>90</v>
      </c>
      <c r="O182" s="62" t="s">
        <v>91</v>
      </c>
    </row>
    <row r="183" spans="1:15" x14ac:dyDescent="0.25">
      <c r="A183" s="6" t="s">
        <v>22</v>
      </c>
      <c r="B183" s="58" t="str">
        <f t="shared" ref="B183:B189" si="109">+IF(MONTH(C183)&lt;4,"Q1",IF(MONTH(C183)&lt;7,"Q2",IF(MONTH(C183)&lt;10,"Q3","Q4")))&amp;"/"&amp;YEAR(C183)</f>
        <v>Q2/2021</v>
      </c>
      <c r="C183" s="54">
        <f>VLOOKUP(L181,$A$1:$E$17,2,FALSE)</f>
        <v>44322</v>
      </c>
      <c r="D183" s="54">
        <f>DATE(YEAR(C183),IF(MONTH(C183)&lt;=3,3,IF(MONTH(C183)&lt;=6,6,IF(MONTH(C183)&lt;=9,9,12))),IF(OR(MONTH(C183)&lt;=3,MONTH(C183)&gt;=10),31,30))</f>
        <v>44377</v>
      </c>
      <c r="E183" s="58">
        <f>D183-C183+1</f>
        <v>56</v>
      </c>
      <c r="F183" s="59">
        <f>VLOOKUP(D183,'FERC Interest Rate'!$A:$B,2,TRUE)</f>
        <v>3.2500000000000001E-2</v>
      </c>
      <c r="G183" s="60">
        <f>VLOOKUP(L181,$A$1:$E$17,4,FALSE)</f>
        <v>3461</v>
      </c>
      <c r="H183" s="60">
        <f t="shared" ref="H183:H197" si="110">G183*F183*(E183/(DATE(YEAR(D183),12,31)-DATE(YEAR(D183),1,1)+1))</f>
        <v>17.257589041095891</v>
      </c>
      <c r="I183" s="122">
        <v>0</v>
      </c>
      <c r="J183" s="61">
        <v>0</v>
      </c>
      <c r="K183" s="61">
        <f t="shared" ref="K183:K201" si="111">+SUM(I183:J183)</f>
        <v>0</v>
      </c>
      <c r="L183" s="61">
        <v>0</v>
      </c>
      <c r="M183" s="82">
        <f t="shared" ref="M183:M196" si="112">+SUM(K183:L183)</f>
        <v>0</v>
      </c>
      <c r="N183" s="61">
        <f t="shared" ref="N183:N201" si="113">+G183+H183+J183</f>
        <v>3478.2575890410958</v>
      </c>
      <c r="O183" s="60">
        <f t="shared" ref="O183:O201" si="114">G183+H183-L183-I183</f>
        <v>3478.2575890410958</v>
      </c>
    </row>
    <row r="184" spans="1:15" x14ac:dyDescent="0.25">
      <c r="A184" s="6" t="s">
        <v>22</v>
      </c>
      <c r="B184" s="58" t="str">
        <f t="shared" si="109"/>
        <v>Q3/2021</v>
      </c>
      <c r="C184" s="54">
        <f>D183+1</f>
        <v>44378</v>
      </c>
      <c r="D184" s="54">
        <f>EOMONTH(D183,3)</f>
        <v>44469</v>
      </c>
      <c r="E184" s="58">
        <f t="shared" ref="E184:E201" si="115">D184-C184+1</f>
        <v>92</v>
      </c>
      <c r="F184" s="59">
        <f>VLOOKUP(D184,'FERC Interest Rate'!$A:$B,2,TRUE)</f>
        <v>3.2500000000000001E-2</v>
      </c>
      <c r="G184" s="60">
        <f t="shared" ref="G184:G201" si="116">O183</f>
        <v>3478.2575890410958</v>
      </c>
      <c r="H184" s="60">
        <f t="shared" si="110"/>
        <v>28.493123811596924</v>
      </c>
      <c r="I184" s="122">
        <v>0</v>
      </c>
      <c r="J184" s="61">
        <v>0</v>
      </c>
      <c r="K184" s="61">
        <f t="shared" si="111"/>
        <v>0</v>
      </c>
      <c r="L184" s="61">
        <v>0</v>
      </c>
      <c r="M184" s="82">
        <f t="shared" si="112"/>
        <v>0</v>
      </c>
      <c r="N184" s="61">
        <f t="shared" si="113"/>
        <v>3506.7507128526927</v>
      </c>
      <c r="O184" s="60">
        <f t="shared" si="114"/>
        <v>3506.7507128526927</v>
      </c>
    </row>
    <row r="185" spans="1:15" x14ac:dyDescent="0.25">
      <c r="A185" s="6" t="s">
        <v>22</v>
      </c>
      <c r="B185" s="58" t="str">
        <f t="shared" si="109"/>
        <v>Q4/2021</v>
      </c>
      <c r="C185" s="54">
        <f t="shared" ref="C185:C201" si="117">D184+1</f>
        <v>44470</v>
      </c>
      <c r="D185" s="54">
        <f t="shared" ref="D185:D201" si="118">EOMONTH(D184,3)</f>
        <v>44561</v>
      </c>
      <c r="E185" s="58">
        <f t="shared" si="115"/>
        <v>92</v>
      </c>
      <c r="F185" s="59">
        <f>VLOOKUP(D185,'FERC Interest Rate'!$A:$B,2,TRUE)</f>
        <v>3.2500000000000001E-2</v>
      </c>
      <c r="G185" s="60">
        <f t="shared" si="116"/>
        <v>3506.7507128526927</v>
      </c>
      <c r="H185" s="60">
        <f t="shared" si="110"/>
        <v>28.726533236793294</v>
      </c>
      <c r="I185" s="122">
        <v>0</v>
      </c>
      <c r="J185" s="61">
        <v>0</v>
      </c>
      <c r="K185" s="61">
        <f t="shared" si="111"/>
        <v>0</v>
      </c>
      <c r="L185" s="61">
        <v>0</v>
      </c>
      <c r="M185" s="82">
        <f t="shared" si="112"/>
        <v>0</v>
      </c>
      <c r="N185" s="61">
        <f t="shared" si="113"/>
        <v>3535.477246089486</v>
      </c>
      <c r="O185" s="60">
        <f t="shared" si="114"/>
        <v>3535.477246089486</v>
      </c>
    </row>
    <row r="186" spans="1:15" x14ac:dyDescent="0.25">
      <c r="A186" s="6" t="s">
        <v>22</v>
      </c>
      <c r="B186" s="58" t="str">
        <f t="shared" si="109"/>
        <v>Q1/2022</v>
      </c>
      <c r="C186" s="54">
        <f t="shared" si="117"/>
        <v>44562</v>
      </c>
      <c r="D186" s="54">
        <f t="shared" si="118"/>
        <v>44651</v>
      </c>
      <c r="E186" s="58">
        <f t="shared" si="115"/>
        <v>90</v>
      </c>
      <c r="F186" s="59">
        <f>VLOOKUP(D186,'FERC Interest Rate'!$A:$B,2,TRUE)</f>
        <v>3.2500000000000001E-2</v>
      </c>
      <c r="G186" s="60">
        <f t="shared" si="116"/>
        <v>3535.477246089486</v>
      </c>
      <c r="H186" s="60">
        <f t="shared" si="110"/>
        <v>28.332249163867797</v>
      </c>
      <c r="I186" s="122">
        <v>0</v>
      </c>
      <c r="J186" s="61">
        <v>0</v>
      </c>
      <c r="K186" s="61">
        <f t="shared" si="111"/>
        <v>0</v>
      </c>
      <c r="L186" s="61">
        <v>0</v>
      </c>
      <c r="M186" s="82">
        <f t="shared" si="112"/>
        <v>0</v>
      </c>
      <c r="N186" s="61">
        <f t="shared" si="113"/>
        <v>3563.8094952533538</v>
      </c>
      <c r="O186" s="60">
        <f t="shared" si="114"/>
        <v>3563.8094952533538</v>
      </c>
    </row>
    <row r="187" spans="1:15" x14ac:dyDescent="0.25">
      <c r="A187" s="6" t="s">
        <v>22</v>
      </c>
      <c r="B187" s="58" t="str">
        <f t="shared" si="109"/>
        <v>Q2/2022</v>
      </c>
      <c r="C187" s="54">
        <f t="shared" si="117"/>
        <v>44652</v>
      </c>
      <c r="D187" s="54">
        <f t="shared" si="118"/>
        <v>44742</v>
      </c>
      <c r="E187" s="58">
        <f t="shared" si="115"/>
        <v>91</v>
      </c>
      <c r="F187" s="59">
        <f>VLOOKUP(D187,'FERC Interest Rate'!$A:$B,2,TRUE)</f>
        <v>3.2500000000000001E-2</v>
      </c>
      <c r="G187" s="60">
        <f t="shared" si="116"/>
        <v>3563.8094952533538</v>
      </c>
      <c r="H187" s="60">
        <f t="shared" si="110"/>
        <v>28.876620773182999</v>
      </c>
      <c r="I187" s="122">
        <v>0</v>
      </c>
      <c r="J187" s="61">
        <v>0</v>
      </c>
      <c r="K187" s="61">
        <f t="shared" si="111"/>
        <v>0</v>
      </c>
      <c r="L187" s="61">
        <v>0</v>
      </c>
      <c r="M187" s="82">
        <f t="shared" si="112"/>
        <v>0</v>
      </c>
      <c r="N187" s="61">
        <f t="shared" si="113"/>
        <v>3592.6861160265366</v>
      </c>
      <c r="O187" s="60">
        <f t="shared" si="114"/>
        <v>3592.6861160265366</v>
      </c>
    </row>
    <row r="188" spans="1:15" x14ac:dyDescent="0.25">
      <c r="A188" s="6" t="s">
        <v>22</v>
      </c>
      <c r="B188" s="58" t="str">
        <f t="shared" si="109"/>
        <v>Q3/2022</v>
      </c>
      <c r="C188" s="54">
        <f t="shared" si="117"/>
        <v>44743</v>
      </c>
      <c r="D188" s="54">
        <f t="shared" si="118"/>
        <v>44834</v>
      </c>
      <c r="E188" s="58">
        <f t="shared" si="115"/>
        <v>92</v>
      </c>
      <c r="F188" s="59">
        <f>VLOOKUP(D188,'FERC Interest Rate'!$A:$B,2,TRUE)</f>
        <v>3.5999999999999997E-2</v>
      </c>
      <c r="G188" s="60">
        <f t="shared" si="116"/>
        <v>3592.6861160265366</v>
      </c>
      <c r="H188" s="60">
        <f t="shared" si="110"/>
        <v>32.599935387068186</v>
      </c>
      <c r="I188" s="122">
        <v>0</v>
      </c>
      <c r="J188" s="61">
        <v>0</v>
      </c>
      <c r="K188" s="61">
        <f t="shared" si="111"/>
        <v>0</v>
      </c>
      <c r="L188" s="61">
        <v>0</v>
      </c>
      <c r="M188" s="82">
        <f t="shared" si="112"/>
        <v>0</v>
      </c>
      <c r="N188" s="61">
        <f t="shared" si="113"/>
        <v>3625.286051413605</v>
      </c>
      <c r="O188" s="60">
        <f t="shared" si="114"/>
        <v>3625.286051413605</v>
      </c>
    </row>
    <row r="189" spans="1:15" x14ac:dyDescent="0.25">
      <c r="A189" s="6" t="s">
        <v>22</v>
      </c>
      <c r="B189" s="58" t="str">
        <f t="shared" si="109"/>
        <v>Q4/2022</v>
      </c>
      <c r="C189" s="54">
        <f t="shared" si="117"/>
        <v>44835</v>
      </c>
      <c r="D189" s="54">
        <f t="shared" si="118"/>
        <v>44926</v>
      </c>
      <c r="E189" s="58">
        <f t="shared" si="115"/>
        <v>92</v>
      </c>
      <c r="F189" s="59">
        <f>VLOOKUP(D189,'FERC Interest Rate'!$A:$B,2,TRUE)</f>
        <v>4.9099999999999998E-2</v>
      </c>
      <c r="G189" s="60">
        <f t="shared" si="116"/>
        <v>3625.286051413605</v>
      </c>
      <c r="H189" s="60">
        <f t="shared" si="110"/>
        <v>44.866142880672705</v>
      </c>
      <c r="I189" s="122">
        <v>0</v>
      </c>
      <c r="J189" s="61">
        <v>0</v>
      </c>
      <c r="K189" s="61">
        <f t="shared" si="111"/>
        <v>0</v>
      </c>
      <c r="L189" s="61">
        <v>0</v>
      </c>
      <c r="M189" s="82">
        <f t="shared" si="112"/>
        <v>0</v>
      </c>
      <c r="N189" s="61">
        <f t="shared" si="113"/>
        <v>3670.1521942942777</v>
      </c>
      <c r="O189" s="60">
        <f t="shared" si="114"/>
        <v>3670.1521942942777</v>
      </c>
    </row>
    <row r="190" spans="1:15" x14ac:dyDescent="0.25">
      <c r="A190" s="6" t="s">
        <v>22</v>
      </c>
      <c r="B190" s="58" t="str">
        <f>+IF(MONTH(C190)&lt;4,"Q1",IF(MONTH(C190)&lt;7,"Q2",IF(MONTH(C190)&lt;10,"Q3","Q4")))&amp;"/"&amp;YEAR(C190)</f>
        <v>Q1/2023</v>
      </c>
      <c r="C190" s="54">
        <f t="shared" si="117"/>
        <v>44927</v>
      </c>
      <c r="D190" s="54">
        <f t="shared" si="118"/>
        <v>45016</v>
      </c>
      <c r="E190" s="58">
        <f t="shared" si="115"/>
        <v>90</v>
      </c>
      <c r="F190" s="59">
        <f>VLOOKUP(D190,'FERC Interest Rate'!$A:$B,2,TRUE)</f>
        <v>6.3100000000000003E-2</v>
      </c>
      <c r="G190" s="60">
        <f t="shared" si="116"/>
        <v>3670.1521942942777</v>
      </c>
      <c r="H190" s="60">
        <f t="shared" si="110"/>
        <v>57.10354605862247</v>
      </c>
      <c r="I190" s="122">
        <v>0</v>
      </c>
      <c r="J190" s="61">
        <v>0</v>
      </c>
      <c r="K190" s="61">
        <f t="shared" si="111"/>
        <v>0</v>
      </c>
      <c r="L190" s="61">
        <v>0</v>
      </c>
      <c r="M190" s="82">
        <f t="shared" si="112"/>
        <v>0</v>
      </c>
      <c r="N190" s="61">
        <f t="shared" si="113"/>
        <v>3727.2557403529004</v>
      </c>
      <c r="O190" s="60">
        <f t="shared" si="114"/>
        <v>3727.2557403529004</v>
      </c>
    </row>
    <row r="191" spans="1:15" x14ac:dyDescent="0.25">
      <c r="A191" s="6" t="s">
        <v>22</v>
      </c>
      <c r="B191" s="58" t="str">
        <f>+IF(MONTH(C191)&lt;4,"Q1",IF(MONTH(C191)&lt;7,"Q2",IF(MONTH(C191)&lt;10,"Q3","Q4")))&amp;"/"&amp;YEAR(C191)</f>
        <v>Q2/2023</v>
      </c>
      <c r="C191" s="54">
        <f t="shared" si="117"/>
        <v>45017</v>
      </c>
      <c r="D191" s="54">
        <f t="shared" si="118"/>
        <v>45107</v>
      </c>
      <c r="E191" s="58">
        <f t="shared" si="115"/>
        <v>91</v>
      </c>
      <c r="F191" s="59">
        <f>VLOOKUP(D191,'FERC Interest Rate'!$A:$B,2,TRUE)</f>
        <v>7.4999999999999997E-2</v>
      </c>
      <c r="G191" s="60">
        <f t="shared" si="116"/>
        <v>3727.2557403529004</v>
      </c>
      <c r="H191" s="60">
        <f t="shared" si="110"/>
        <v>69.694576514817939</v>
      </c>
      <c r="I191" s="122">
        <v>0</v>
      </c>
      <c r="J191" s="61">
        <v>0</v>
      </c>
      <c r="K191" s="61">
        <f t="shared" si="111"/>
        <v>0</v>
      </c>
      <c r="L191" s="61">
        <v>0</v>
      </c>
      <c r="M191" s="82">
        <f t="shared" si="112"/>
        <v>0</v>
      </c>
      <c r="N191" s="61">
        <f t="shared" si="113"/>
        <v>3796.9503168677184</v>
      </c>
      <c r="O191" s="60">
        <f t="shared" si="114"/>
        <v>3796.9503168677184</v>
      </c>
    </row>
    <row r="192" spans="1:15" x14ac:dyDescent="0.25">
      <c r="A192" s="6" t="s">
        <v>22</v>
      </c>
      <c r="B192" s="58" t="str">
        <f t="shared" ref="B192:B201" si="119">+IF(MONTH(C192)&lt;4,"Q1",IF(MONTH(C192)&lt;7,"Q2",IF(MONTH(C192)&lt;10,"Q3","Q4")))&amp;"/"&amp;YEAR(C192)</f>
        <v>Q3/2023</v>
      </c>
      <c r="C192" s="54">
        <f t="shared" si="117"/>
        <v>45108</v>
      </c>
      <c r="D192" s="54">
        <f t="shared" si="118"/>
        <v>45199</v>
      </c>
      <c r="E192" s="58">
        <f t="shared" si="115"/>
        <v>92</v>
      </c>
      <c r="F192" s="59">
        <f>VLOOKUP(D192,'FERC Interest Rate'!$A:$B,2,TRUE)</f>
        <v>8.0199999999999994E-2</v>
      </c>
      <c r="G192" s="60">
        <f t="shared" si="116"/>
        <v>3796.9503168677184</v>
      </c>
      <c r="H192" s="60">
        <f t="shared" si="110"/>
        <v>76.754570460210346</v>
      </c>
      <c r="I192" s="122">
        <v>0</v>
      </c>
      <c r="J192" s="61">
        <v>0</v>
      </c>
      <c r="K192" s="61">
        <f t="shared" si="111"/>
        <v>0</v>
      </c>
      <c r="L192" s="61">
        <v>0</v>
      </c>
      <c r="M192" s="82">
        <f t="shared" si="112"/>
        <v>0</v>
      </c>
      <c r="N192" s="61">
        <f t="shared" si="113"/>
        <v>3873.7048873279286</v>
      </c>
      <c r="O192" s="60">
        <f t="shared" si="114"/>
        <v>3873.7048873279286</v>
      </c>
    </row>
    <row r="193" spans="1:15" x14ac:dyDescent="0.25">
      <c r="A193" s="6" t="s">
        <v>22</v>
      </c>
      <c r="B193" s="58" t="str">
        <f t="shared" si="119"/>
        <v>Q4/2023</v>
      </c>
      <c r="C193" s="54">
        <f t="shared" si="117"/>
        <v>45200</v>
      </c>
      <c r="D193" s="54">
        <f t="shared" si="118"/>
        <v>45291</v>
      </c>
      <c r="E193" s="58">
        <f t="shared" si="115"/>
        <v>92</v>
      </c>
      <c r="F193" s="59">
        <f>VLOOKUP(D193,'FERC Interest Rate'!$A:$B,2,TRUE)</f>
        <v>8.3500000000000005E-2</v>
      </c>
      <c r="G193" s="60">
        <f t="shared" si="116"/>
        <v>3873.7048873279286</v>
      </c>
      <c r="H193" s="60">
        <f t="shared" si="110"/>
        <v>81.528221765625077</v>
      </c>
      <c r="I193" s="122">
        <v>0</v>
      </c>
      <c r="J193" s="61">
        <v>0</v>
      </c>
      <c r="K193" s="61">
        <f t="shared" si="111"/>
        <v>0</v>
      </c>
      <c r="L193" s="61">
        <v>0</v>
      </c>
      <c r="M193" s="82">
        <f t="shared" si="112"/>
        <v>0</v>
      </c>
      <c r="N193" s="61">
        <f t="shared" si="113"/>
        <v>3955.2331090935536</v>
      </c>
      <c r="O193" s="60">
        <f t="shared" si="114"/>
        <v>3955.2331090935536</v>
      </c>
    </row>
    <row r="194" spans="1:15" x14ac:dyDescent="0.25">
      <c r="A194" s="6" t="s">
        <v>22</v>
      </c>
      <c r="B194" s="58" t="str">
        <f t="shared" si="119"/>
        <v>Q1/2024</v>
      </c>
      <c r="C194" s="54">
        <f t="shared" si="117"/>
        <v>45292</v>
      </c>
      <c r="D194" s="54">
        <f t="shared" si="118"/>
        <v>45382</v>
      </c>
      <c r="E194" s="58">
        <f t="shared" si="115"/>
        <v>91</v>
      </c>
      <c r="F194" s="59">
        <f>VLOOKUP(D194,'FERC Interest Rate'!$A:$B,2,TRUE)</f>
        <v>8.5000000000000006E-2</v>
      </c>
      <c r="G194" s="60">
        <f t="shared" si="116"/>
        <v>3955.2331090935536</v>
      </c>
      <c r="H194" s="60">
        <f t="shared" si="110"/>
        <v>83.58942103507826</v>
      </c>
      <c r="I194" s="122">
        <v>0</v>
      </c>
      <c r="J194" s="61">
        <v>0</v>
      </c>
      <c r="K194" s="61">
        <f t="shared" si="111"/>
        <v>0</v>
      </c>
      <c r="L194" s="61">
        <v>0</v>
      </c>
      <c r="M194" s="82">
        <f t="shared" si="112"/>
        <v>0</v>
      </c>
      <c r="N194" s="61">
        <f t="shared" si="113"/>
        <v>4038.822530128632</v>
      </c>
      <c r="O194" s="60">
        <f t="shared" si="114"/>
        <v>4038.822530128632</v>
      </c>
    </row>
    <row r="195" spans="1:15" x14ac:dyDescent="0.25">
      <c r="A195" s="6" t="s">
        <v>22</v>
      </c>
      <c r="B195" s="58" t="str">
        <f t="shared" si="119"/>
        <v>Q2/2024</v>
      </c>
      <c r="C195" s="54">
        <f t="shared" si="117"/>
        <v>45383</v>
      </c>
      <c r="D195" s="54">
        <f t="shared" si="118"/>
        <v>45473</v>
      </c>
      <c r="E195" s="58">
        <f t="shared" si="115"/>
        <v>91</v>
      </c>
      <c r="F195" s="59">
        <f>VLOOKUP(D195,'FERC Interest Rate'!$A:$B,2,TRUE)</f>
        <v>8.5000000000000006E-2</v>
      </c>
      <c r="G195" s="60">
        <f t="shared" si="116"/>
        <v>4038.822530128632</v>
      </c>
      <c r="H195" s="60">
        <f t="shared" si="110"/>
        <v>85.35598981023216</v>
      </c>
      <c r="I195" s="122">
        <v>0</v>
      </c>
      <c r="J195" s="61">
        <v>0</v>
      </c>
      <c r="K195" s="61">
        <f t="shared" si="111"/>
        <v>0</v>
      </c>
      <c r="L195" s="61">
        <v>0</v>
      </c>
      <c r="M195" s="82">
        <f t="shared" si="112"/>
        <v>0</v>
      </c>
      <c r="N195" s="61">
        <f t="shared" si="113"/>
        <v>4124.1785199388642</v>
      </c>
      <c r="O195" s="60">
        <f t="shared" si="114"/>
        <v>4124.1785199388642</v>
      </c>
    </row>
    <row r="196" spans="1:15" x14ac:dyDescent="0.25">
      <c r="A196" s="6" t="s">
        <v>22</v>
      </c>
      <c r="B196" s="58" t="str">
        <f t="shared" si="119"/>
        <v>Q3/2024</v>
      </c>
      <c r="C196" s="54">
        <f t="shared" si="117"/>
        <v>45474</v>
      </c>
      <c r="D196" s="54">
        <f t="shared" si="118"/>
        <v>45565</v>
      </c>
      <c r="E196" s="58">
        <f t="shared" si="115"/>
        <v>92</v>
      </c>
      <c r="F196" s="59">
        <f>VLOOKUP(D196,'FERC Interest Rate'!$A:$B,2,TRUE)</f>
        <v>8.5000000000000006E-2</v>
      </c>
      <c r="G196" s="60">
        <f t="shared" si="116"/>
        <v>4124.1785199388642</v>
      </c>
      <c r="H196" s="60">
        <f t="shared" si="110"/>
        <v>88.117694059895967</v>
      </c>
      <c r="I196" s="122">
        <v>0</v>
      </c>
      <c r="J196" s="61">
        <v>0</v>
      </c>
      <c r="K196" s="61">
        <f t="shared" si="111"/>
        <v>0</v>
      </c>
      <c r="L196" s="61">
        <v>0</v>
      </c>
      <c r="M196" s="82">
        <f t="shared" si="112"/>
        <v>0</v>
      </c>
      <c r="N196" s="61">
        <f t="shared" si="113"/>
        <v>4212.2962139987603</v>
      </c>
      <c r="O196" s="60">
        <f t="shared" si="114"/>
        <v>4212.2962139987603</v>
      </c>
    </row>
    <row r="197" spans="1:15" x14ac:dyDescent="0.25">
      <c r="A197" s="63" t="s">
        <v>44</v>
      </c>
      <c r="B197" s="58" t="str">
        <f t="shared" si="119"/>
        <v>Q4/2024</v>
      </c>
      <c r="C197" s="54">
        <f t="shared" si="117"/>
        <v>45566</v>
      </c>
      <c r="D197" s="54">
        <f t="shared" si="118"/>
        <v>45657</v>
      </c>
      <c r="E197" s="58">
        <f t="shared" si="115"/>
        <v>92</v>
      </c>
      <c r="F197" s="59">
        <f>VLOOKUP(D197,'FERC Interest Rate'!$A:$B,2,TRUE)</f>
        <v>8.5000000000000006E-2</v>
      </c>
      <c r="G197" s="60">
        <f t="shared" si="116"/>
        <v>4212.2962139987603</v>
      </c>
      <c r="H197" s="60">
        <f t="shared" si="110"/>
        <v>90.000427304563686</v>
      </c>
      <c r="I197" s="122">
        <f>(SUM($H$183:$H$201)/20)</f>
        <v>42.064832065166179</v>
      </c>
      <c r="J197" s="61">
        <f t="shared" ref="J197:J201" si="120">G197*F197*(E197/(DATE(YEAR(D197),12,31)-DATE(YEAR(D197),1,1)+1))</f>
        <v>90.000427304563686</v>
      </c>
      <c r="K197" s="61">
        <f t="shared" si="111"/>
        <v>132.06525936972986</v>
      </c>
      <c r="L197" s="61">
        <f>VLOOKUP($L$181,A$1:E$17,4,FALSE)/20</f>
        <v>173.05</v>
      </c>
      <c r="M197" s="82">
        <f t="shared" ref="M197:M201" si="121">+SUM(K197:L197)</f>
        <v>305.11525936972987</v>
      </c>
      <c r="N197" s="61">
        <f t="shared" si="113"/>
        <v>4392.297068607887</v>
      </c>
      <c r="O197" s="60">
        <f t="shared" si="114"/>
        <v>4087.1818092381573</v>
      </c>
    </row>
    <row r="198" spans="1:15" x14ac:dyDescent="0.25">
      <c r="A198" s="63" t="s">
        <v>45</v>
      </c>
      <c r="B198" s="58" t="str">
        <f t="shared" si="119"/>
        <v>Q1/2025</v>
      </c>
      <c r="C198" s="54">
        <f t="shared" si="117"/>
        <v>45658</v>
      </c>
      <c r="D198" s="54">
        <f t="shared" si="118"/>
        <v>45747</v>
      </c>
      <c r="E198" s="58">
        <f t="shared" si="115"/>
        <v>90</v>
      </c>
      <c r="F198" s="59">
        <f>VLOOKUP(D198,'FERC Interest Rate'!$A:$B,2,TRUE)</f>
        <v>8.0399999999999999E-2</v>
      </c>
      <c r="G198" s="60">
        <f t="shared" si="116"/>
        <v>4087.1818092381573</v>
      </c>
      <c r="H198" s="60"/>
      <c r="I198" s="122">
        <f>(SUM($H$183:$H$201)/20)</f>
        <v>42.064832065166179</v>
      </c>
      <c r="J198" s="61">
        <f t="shared" si="120"/>
        <v>81.026979648348785</v>
      </c>
      <c r="K198" s="61">
        <f t="shared" si="111"/>
        <v>123.09181171351497</v>
      </c>
      <c r="L198" s="61">
        <f>VLOOKUP($L$181,A$1:E$17,4,FALSE)/20</f>
        <v>173.05</v>
      </c>
      <c r="M198" s="82">
        <f t="shared" si="121"/>
        <v>296.14181171351498</v>
      </c>
      <c r="N198" s="61">
        <f t="shared" si="113"/>
        <v>4168.2087888865062</v>
      </c>
      <c r="O198" s="60">
        <f t="shared" si="114"/>
        <v>3872.0669771729908</v>
      </c>
    </row>
    <row r="199" spans="1:15" x14ac:dyDescent="0.25">
      <c r="A199" s="63" t="s">
        <v>46</v>
      </c>
      <c r="B199" s="58" t="str">
        <f t="shared" si="119"/>
        <v>Q2/2025</v>
      </c>
      <c r="C199" s="54">
        <f t="shared" si="117"/>
        <v>45748</v>
      </c>
      <c r="D199" s="54">
        <f t="shared" si="118"/>
        <v>45838</v>
      </c>
      <c r="E199" s="58">
        <f t="shared" si="115"/>
        <v>91</v>
      </c>
      <c r="F199" s="59">
        <f>VLOOKUP(D199,'FERC Interest Rate'!$A:$B,2,TRUE)</f>
        <v>7.5499999999999998E-2</v>
      </c>
      <c r="G199" s="60">
        <f t="shared" si="116"/>
        <v>3872.0669771729908</v>
      </c>
      <c r="H199" s="60"/>
      <c r="I199" s="122">
        <f>(SUM($H$183:$H$201)/20)</f>
        <v>42.064832065166179</v>
      </c>
      <c r="J199" s="61">
        <f t="shared" si="120"/>
        <v>72.885030593608306</v>
      </c>
      <c r="K199" s="61">
        <f t="shared" si="111"/>
        <v>114.94986265877449</v>
      </c>
      <c r="L199" s="61">
        <f>VLOOKUP($L$181,A$1:E$17,4,FALSE)/20</f>
        <v>173.05</v>
      </c>
      <c r="M199" s="82">
        <f t="shared" si="121"/>
        <v>287.99986265877453</v>
      </c>
      <c r="N199" s="61">
        <f t="shared" si="113"/>
        <v>3944.9520077665993</v>
      </c>
      <c r="O199" s="60">
        <f t="shared" si="114"/>
        <v>3656.9521451078244</v>
      </c>
    </row>
    <row r="200" spans="1:15" x14ac:dyDescent="0.25">
      <c r="A200" s="6" t="s">
        <v>47</v>
      </c>
      <c r="B200" s="58" t="str">
        <f t="shared" si="119"/>
        <v>Q3/2025</v>
      </c>
      <c r="C200" s="54">
        <f t="shared" si="117"/>
        <v>45839</v>
      </c>
      <c r="D200" s="54">
        <f t="shared" si="118"/>
        <v>45930</v>
      </c>
      <c r="E200" s="58">
        <f t="shared" si="115"/>
        <v>92</v>
      </c>
      <c r="F200" s="59">
        <f>VLOOKUP(D200,'FERC Interest Rate'!$A:$B,2,TRUE)</f>
        <v>7.4999999999999997E-2</v>
      </c>
      <c r="G200" s="60">
        <f t="shared" si="116"/>
        <v>3656.9521451078244</v>
      </c>
      <c r="H200" s="60"/>
      <c r="I200" s="122">
        <f>(SUM($H$183:$H$201)/20)</f>
        <v>42.064832065166179</v>
      </c>
      <c r="J200" s="61">
        <f t="shared" si="120"/>
        <v>69.131424112997237</v>
      </c>
      <c r="K200" s="61">
        <f t="shared" si="111"/>
        <v>111.19625617816342</v>
      </c>
      <c r="L200" s="61">
        <f>VLOOKUP($L$181,A$1:E$17,4,FALSE)/20</f>
        <v>173.05</v>
      </c>
      <c r="M200" s="82">
        <f t="shared" si="121"/>
        <v>284.24625617816343</v>
      </c>
      <c r="N200" s="61">
        <f t="shared" si="113"/>
        <v>3726.0835692208216</v>
      </c>
      <c r="O200" s="60">
        <f t="shared" si="114"/>
        <v>3441.837313042658</v>
      </c>
    </row>
    <row r="201" spans="1:15" x14ac:dyDescent="0.25">
      <c r="A201" s="6" t="s">
        <v>48</v>
      </c>
      <c r="B201" s="58" t="str">
        <f t="shared" si="119"/>
        <v>Q4/2025</v>
      </c>
      <c r="C201" s="54">
        <f t="shared" si="117"/>
        <v>45931</v>
      </c>
      <c r="D201" s="54">
        <f t="shared" si="118"/>
        <v>46022</v>
      </c>
      <c r="E201" s="58">
        <f t="shared" si="115"/>
        <v>92</v>
      </c>
      <c r="F201" s="59">
        <f>VLOOKUP(D201,'FERC Interest Rate'!$A:$B,2,TRUE)</f>
        <v>7.4999999999999997E-2</v>
      </c>
      <c r="G201" s="60">
        <f t="shared" si="116"/>
        <v>3441.837313042658</v>
      </c>
      <c r="H201" s="60"/>
      <c r="I201" s="122">
        <f>(SUM($H$183:$H$201)/20)</f>
        <v>42.064832065166179</v>
      </c>
      <c r="J201" s="61">
        <f t="shared" si="120"/>
        <v>65.064869753409155</v>
      </c>
      <c r="K201" s="61">
        <f t="shared" si="111"/>
        <v>107.12970181857534</v>
      </c>
      <c r="L201" s="61">
        <f>VLOOKUP($L$181,A$1:E$17,4,FALSE)/20</f>
        <v>173.05</v>
      </c>
      <c r="M201" s="82">
        <f t="shared" si="121"/>
        <v>280.17970181857538</v>
      </c>
      <c r="N201" s="61">
        <f t="shared" si="113"/>
        <v>3506.9021827960673</v>
      </c>
      <c r="O201" s="60">
        <f t="shared" si="114"/>
        <v>3226.7224809774916</v>
      </c>
    </row>
    <row r="202" spans="1:15" ht="13.5" thickBot="1" x14ac:dyDescent="0.35">
      <c r="A202" s="101"/>
      <c r="B202" s="102"/>
      <c r="C202" s="103"/>
      <c r="D202" s="103"/>
      <c r="E202" s="102"/>
      <c r="F202" s="102"/>
      <c r="G202" s="99">
        <f t="shared" ref="G202:O202" si="122">+SUM(G183:G201)</f>
        <v>71219.898967241024</v>
      </c>
      <c r="H202" s="99">
        <f t="shared" si="122"/>
        <v>841.29664130332355</v>
      </c>
      <c r="I202" s="99">
        <f t="shared" si="122"/>
        <v>210.32416032583089</v>
      </c>
      <c r="J202" s="99">
        <f t="shared" si="122"/>
        <v>378.10873141292717</v>
      </c>
      <c r="K202" s="99">
        <f t="shared" si="122"/>
        <v>588.43289173875814</v>
      </c>
      <c r="L202" s="99">
        <f t="shared" si="122"/>
        <v>865.25</v>
      </c>
      <c r="M202" s="99">
        <f t="shared" si="122"/>
        <v>1453.6828917387584</v>
      </c>
      <c r="N202" s="99">
        <f t="shared" si="122"/>
        <v>72439.304339957278</v>
      </c>
      <c r="O202" s="99">
        <f t="shared" si="122"/>
        <v>70985.621448218517</v>
      </c>
    </row>
    <row r="203" spans="1:15" ht="13" thickTop="1" x14ac:dyDescent="0.25"/>
    <row r="204" spans="1:15" ht="13" x14ac:dyDescent="0.3">
      <c r="A204" s="3"/>
      <c r="B204" s="3"/>
      <c r="C204" s="3"/>
      <c r="D204" s="3"/>
      <c r="E204" s="3"/>
      <c r="F204" s="3"/>
      <c r="G204" s="3"/>
      <c r="H204" s="3"/>
      <c r="I204" s="84"/>
      <c r="J204" s="432" t="s">
        <v>15</v>
      </c>
      <c r="K204" s="433"/>
      <c r="L204" s="198" t="s">
        <v>51</v>
      </c>
      <c r="M204" s="91"/>
      <c r="N204" s="3"/>
      <c r="O204" s="3"/>
    </row>
    <row r="205" spans="1:15" ht="52" x14ac:dyDescent="0.3">
      <c r="A205" s="62" t="s">
        <v>43</v>
      </c>
      <c r="B205" s="62" t="s">
        <v>3</v>
      </c>
      <c r="C205" s="62" t="s">
        <v>4</v>
      </c>
      <c r="D205" s="62" t="s">
        <v>5</v>
      </c>
      <c r="E205" s="62" t="s">
        <v>6</v>
      </c>
      <c r="F205" s="62" t="s">
        <v>7</v>
      </c>
      <c r="G205" s="62" t="s">
        <v>83</v>
      </c>
      <c r="H205" s="62" t="s">
        <v>84</v>
      </c>
      <c r="I205" s="77" t="s">
        <v>85</v>
      </c>
      <c r="J205" s="78" t="s">
        <v>86</v>
      </c>
      <c r="K205" s="78" t="s">
        <v>87</v>
      </c>
      <c r="L205" s="78" t="s">
        <v>88</v>
      </c>
      <c r="M205" s="79" t="s">
        <v>89</v>
      </c>
      <c r="N205" s="62" t="s">
        <v>90</v>
      </c>
      <c r="O205" s="62" t="s">
        <v>91</v>
      </c>
    </row>
    <row r="206" spans="1:15" x14ac:dyDescent="0.25">
      <c r="A206" s="6" t="s">
        <v>22</v>
      </c>
      <c r="B206" s="58" t="str">
        <f t="shared" ref="B206:B212" si="123">+IF(MONTH(C206)&lt;4,"Q1",IF(MONTH(C206)&lt;7,"Q2",IF(MONTH(C206)&lt;10,"Q3","Q4")))&amp;"/"&amp;YEAR(C206)</f>
        <v>Q2/2021</v>
      </c>
      <c r="C206" s="54">
        <f>VLOOKUP(L204,$A$1:$E$17,2,FALSE)</f>
        <v>44358</v>
      </c>
      <c r="D206" s="54">
        <f>DATE(YEAR(C206),IF(MONTH(C206)&lt;=3,3,IF(MONTH(C206)&lt;=6,6,IF(MONTH(C206)&lt;=9,9,12))),IF(OR(MONTH(C206)&lt;=3,MONTH(C206)&gt;=10),31,30))</f>
        <v>44377</v>
      </c>
      <c r="E206" s="58">
        <f>D206-C206+1</f>
        <v>20</v>
      </c>
      <c r="F206" s="59">
        <f>VLOOKUP(D206,'FERC Interest Rate'!$A:$B,2,TRUE)</f>
        <v>3.2500000000000001E-2</v>
      </c>
      <c r="G206" s="60">
        <f>VLOOKUP(L204,$A$1:$E$17,4,FALSE)</f>
        <v>3938</v>
      </c>
      <c r="H206" s="60">
        <f t="shared" ref="H206:H220" si="124">G206*F206*(E206/(DATE(YEAR(D206),12,31)-DATE(YEAR(D206),1,1)+1))</f>
        <v>7.012876712328767</v>
      </c>
      <c r="I206" s="122">
        <v>0</v>
      </c>
      <c r="J206" s="61">
        <v>0</v>
      </c>
      <c r="K206" s="61">
        <f t="shared" ref="K206:K224" si="125">+SUM(I206:J206)</f>
        <v>0</v>
      </c>
      <c r="L206" s="61">
        <v>0</v>
      </c>
      <c r="M206" s="82">
        <f t="shared" ref="M206:M219" si="126">+SUM(K206:L206)</f>
        <v>0</v>
      </c>
      <c r="N206" s="61">
        <f t="shared" ref="N206:N224" si="127">+G206+H206+J206</f>
        <v>3945.0128767123288</v>
      </c>
      <c r="O206" s="60">
        <f t="shared" ref="O206:O224" si="128">G206+H206-L206-I206</f>
        <v>3945.0128767123288</v>
      </c>
    </row>
    <row r="207" spans="1:15" x14ac:dyDescent="0.25">
      <c r="A207" s="6" t="s">
        <v>22</v>
      </c>
      <c r="B207" s="58" t="str">
        <f t="shared" si="123"/>
        <v>Q3/2021</v>
      </c>
      <c r="C207" s="54">
        <f>D206+1</f>
        <v>44378</v>
      </c>
      <c r="D207" s="54">
        <f>EOMONTH(D206,3)</f>
        <v>44469</v>
      </c>
      <c r="E207" s="58">
        <f t="shared" ref="E207:E224" si="129">D207-C207+1</f>
        <v>92</v>
      </c>
      <c r="F207" s="59">
        <f>VLOOKUP(D207,'FERC Interest Rate'!$A:$B,2,TRUE)</f>
        <v>3.2500000000000001E-2</v>
      </c>
      <c r="G207" s="60">
        <f t="shared" ref="G207:G224" si="130">O206</f>
        <v>3945.0128767123288</v>
      </c>
      <c r="H207" s="60">
        <f t="shared" si="124"/>
        <v>32.316680825670858</v>
      </c>
      <c r="I207" s="122">
        <v>0</v>
      </c>
      <c r="J207" s="61">
        <v>0</v>
      </c>
      <c r="K207" s="61">
        <f t="shared" si="125"/>
        <v>0</v>
      </c>
      <c r="L207" s="61">
        <v>0</v>
      </c>
      <c r="M207" s="82">
        <f t="shared" si="126"/>
        <v>0</v>
      </c>
      <c r="N207" s="61">
        <f t="shared" si="127"/>
        <v>3977.3295575379998</v>
      </c>
      <c r="O207" s="60">
        <f t="shared" si="128"/>
        <v>3977.3295575379998</v>
      </c>
    </row>
    <row r="208" spans="1:15" x14ac:dyDescent="0.25">
      <c r="A208" s="6" t="s">
        <v>22</v>
      </c>
      <c r="B208" s="58" t="str">
        <f t="shared" si="123"/>
        <v>Q4/2021</v>
      </c>
      <c r="C208" s="54">
        <f t="shared" ref="C208:C224" si="131">D207+1</f>
        <v>44470</v>
      </c>
      <c r="D208" s="54">
        <f t="shared" ref="D208:D224" si="132">EOMONTH(D207,3)</f>
        <v>44561</v>
      </c>
      <c r="E208" s="58">
        <f t="shared" si="129"/>
        <v>92</v>
      </c>
      <c r="F208" s="59">
        <f>VLOOKUP(D208,'FERC Interest Rate'!$A:$B,2,TRUE)</f>
        <v>3.2500000000000001E-2</v>
      </c>
      <c r="G208" s="60">
        <f t="shared" si="130"/>
        <v>3977.3295575379998</v>
      </c>
      <c r="H208" s="60">
        <f t="shared" si="124"/>
        <v>32.581411991886633</v>
      </c>
      <c r="I208" s="122">
        <v>0</v>
      </c>
      <c r="J208" s="61">
        <v>0</v>
      </c>
      <c r="K208" s="61">
        <f t="shared" si="125"/>
        <v>0</v>
      </c>
      <c r="L208" s="61">
        <v>0</v>
      </c>
      <c r="M208" s="82">
        <f t="shared" si="126"/>
        <v>0</v>
      </c>
      <c r="N208" s="61">
        <f t="shared" si="127"/>
        <v>4009.9109695298866</v>
      </c>
      <c r="O208" s="60">
        <f t="shared" si="128"/>
        <v>4009.9109695298866</v>
      </c>
    </row>
    <row r="209" spans="1:15" x14ac:dyDescent="0.25">
      <c r="A209" s="6" t="s">
        <v>22</v>
      </c>
      <c r="B209" s="58" t="str">
        <f t="shared" si="123"/>
        <v>Q1/2022</v>
      </c>
      <c r="C209" s="54">
        <f t="shared" si="131"/>
        <v>44562</v>
      </c>
      <c r="D209" s="54">
        <f t="shared" si="132"/>
        <v>44651</v>
      </c>
      <c r="E209" s="58">
        <f t="shared" si="129"/>
        <v>90</v>
      </c>
      <c r="F209" s="59">
        <f>VLOOKUP(D209,'FERC Interest Rate'!$A:$B,2,TRUE)</f>
        <v>3.2500000000000001E-2</v>
      </c>
      <c r="G209" s="60">
        <f t="shared" si="130"/>
        <v>4009.9109695298866</v>
      </c>
      <c r="H209" s="60">
        <f t="shared" si="124"/>
        <v>32.134218043492929</v>
      </c>
      <c r="I209" s="122">
        <v>0</v>
      </c>
      <c r="J209" s="61">
        <v>0</v>
      </c>
      <c r="K209" s="61">
        <f t="shared" si="125"/>
        <v>0</v>
      </c>
      <c r="L209" s="61">
        <v>0</v>
      </c>
      <c r="M209" s="82">
        <f t="shared" si="126"/>
        <v>0</v>
      </c>
      <c r="N209" s="61">
        <f t="shared" si="127"/>
        <v>4042.0451875733797</v>
      </c>
      <c r="O209" s="60">
        <f t="shared" si="128"/>
        <v>4042.0451875733797</v>
      </c>
    </row>
    <row r="210" spans="1:15" x14ac:dyDescent="0.25">
      <c r="A210" s="6" t="s">
        <v>22</v>
      </c>
      <c r="B210" s="58" t="str">
        <f t="shared" si="123"/>
        <v>Q2/2022</v>
      </c>
      <c r="C210" s="54">
        <f t="shared" si="131"/>
        <v>44652</v>
      </c>
      <c r="D210" s="54">
        <f t="shared" si="132"/>
        <v>44742</v>
      </c>
      <c r="E210" s="58">
        <f t="shared" si="129"/>
        <v>91</v>
      </c>
      <c r="F210" s="59">
        <f>VLOOKUP(D210,'FERC Interest Rate'!$A:$B,2,TRUE)</f>
        <v>3.2500000000000001E-2</v>
      </c>
      <c r="G210" s="60">
        <f t="shared" si="130"/>
        <v>4042.0451875733797</v>
      </c>
      <c r="H210" s="60">
        <f t="shared" si="124"/>
        <v>32.751640115748685</v>
      </c>
      <c r="I210" s="122">
        <v>0</v>
      </c>
      <c r="J210" s="61">
        <v>0</v>
      </c>
      <c r="K210" s="61">
        <f t="shared" si="125"/>
        <v>0</v>
      </c>
      <c r="L210" s="61">
        <v>0</v>
      </c>
      <c r="M210" s="82">
        <f t="shared" si="126"/>
        <v>0</v>
      </c>
      <c r="N210" s="61">
        <f t="shared" si="127"/>
        <v>4074.7968276891283</v>
      </c>
      <c r="O210" s="60">
        <f t="shared" si="128"/>
        <v>4074.7968276891283</v>
      </c>
    </row>
    <row r="211" spans="1:15" x14ac:dyDescent="0.25">
      <c r="A211" s="6" t="s">
        <v>22</v>
      </c>
      <c r="B211" s="58" t="str">
        <f t="shared" si="123"/>
        <v>Q3/2022</v>
      </c>
      <c r="C211" s="54">
        <f t="shared" si="131"/>
        <v>44743</v>
      </c>
      <c r="D211" s="54">
        <f t="shared" si="132"/>
        <v>44834</v>
      </c>
      <c r="E211" s="58">
        <f t="shared" si="129"/>
        <v>92</v>
      </c>
      <c r="F211" s="59">
        <f>VLOOKUP(D211,'FERC Interest Rate'!$A:$B,2,TRUE)</f>
        <v>3.5999999999999997E-2</v>
      </c>
      <c r="G211" s="60">
        <f t="shared" si="130"/>
        <v>4074.7968276891283</v>
      </c>
      <c r="H211" s="60">
        <f t="shared" si="124"/>
        <v>36.974594776181895</v>
      </c>
      <c r="I211" s="122">
        <v>0</v>
      </c>
      <c r="J211" s="61">
        <v>0</v>
      </c>
      <c r="K211" s="61">
        <f t="shared" si="125"/>
        <v>0</v>
      </c>
      <c r="L211" s="61">
        <v>0</v>
      </c>
      <c r="M211" s="82">
        <f t="shared" si="126"/>
        <v>0</v>
      </c>
      <c r="N211" s="61">
        <f t="shared" si="127"/>
        <v>4111.77142246531</v>
      </c>
      <c r="O211" s="60">
        <f t="shared" si="128"/>
        <v>4111.77142246531</v>
      </c>
    </row>
    <row r="212" spans="1:15" x14ac:dyDescent="0.25">
      <c r="A212" s="6" t="s">
        <v>22</v>
      </c>
      <c r="B212" s="58" t="str">
        <f t="shared" si="123"/>
        <v>Q4/2022</v>
      </c>
      <c r="C212" s="54">
        <f t="shared" si="131"/>
        <v>44835</v>
      </c>
      <c r="D212" s="54">
        <f t="shared" si="132"/>
        <v>44926</v>
      </c>
      <c r="E212" s="58">
        <f t="shared" si="129"/>
        <v>92</v>
      </c>
      <c r="F212" s="59">
        <f>VLOOKUP(D212,'FERC Interest Rate'!$A:$B,2,TRUE)</f>
        <v>4.9099999999999998E-2</v>
      </c>
      <c r="G212" s="60">
        <f t="shared" si="130"/>
        <v>4111.77142246531</v>
      </c>
      <c r="H212" s="60">
        <f t="shared" si="124"/>
        <v>50.886832519343287</v>
      </c>
      <c r="I212" s="122">
        <v>0</v>
      </c>
      <c r="J212" s="61">
        <v>0</v>
      </c>
      <c r="K212" s="61">
        <f t="shared" si="125"/>
        <v>0</v>
      </c>
      <c r="L212" s="61">
        <v>0</v>
      </c>
      <c r="M212" s="82">
        <f t="shared" si="126"/>
        <v>0</v>
      </c>
      <c r="N212" s="61">
        <f t="shared" si="127"/>
        <v>4162.6582549846535</v>
      </c>
      <c r="O212" s="60">
        <f t="shared" si="128"/>
        <v>4162.6582549846535</v>
      </c>
    </row>
    <row r="213" spans="1:15" x14ac:dyDescent="0.25">
      <c r="A213" s="6" t="s">
        <v>22</v>
      </c>
      <c r="B213" s="58" t="str">
        <f>+IF(MONTH(C213)&lt;4,"Q1",IF(MONTH(C213)&lt;7,"Q2",IF(MONTH(C213)&lt;10,"Q3","Q4")))&amp;"/"&amp;YEAR(C213)</f>
        <v>Q1/2023</v>
      </c>
      <c r="C213" s="54">
        <f t="shared" si="131"/>
        <v>44927</v>
      </c>
      <c r="D213" s="54">
        <f t="shared" si="132"/>
        <v>45016</v>
      </c>
      <c r="E213" s="58">
        <f t="shared" si="129"/>
        <v>90</v>
      </c>
      <c r="F213" s="59">
        <f>VLOOKUP(D213,'FERC Interest Rate'!$A:$B,2,TRUE)</f>
        <v>6.3100000000000003E-2</v>
      </c>
      <c r="G213" s="60">
        <f t="shared" si="130"/>
        <v>4162.6582549846535</v>
      </c>
      <c r="H213" s="60">
        <f t="shared" si="124"/>
        <v>64.766400630295479</v>
      </c>
      <c r="I213" s="122">
        <v>0</v>
      </c>
      <c r="J213" s="61">
        <v>0</v>
      </c>
      <c r="K213" s="61">
        <f t="shared" si="125"/>
        <v>0</v>
      </c>
      <c r="L213" s="61">
        <v>0</v>
      </c>
      <c r="M213" s="82">
        <f t="shared" si="126"/>
        <v>0</v>
      </c>
      <c r="N213" s="61">
        <f t="shared" si="127"/>
        <v>4227.4246556149492</v>
      </c>
      <c r="O213" s="60">
        <f t="shared" si="128"/>
        <v>4227.4246556149492</v>
      </c>
    </row>
    <row r="214" spans="1:15" x14ac:dyDescent="0.25">
      <c r="A214" s="6" t="s">
        <v>22</v>
      </c>
      <c r="B214" s="58" t="str">
        <f>+IF(MONTH(C214)&lt;4,"Q1",IF(MONTH(C214)&lt;7,"Q2",IF(MONTH(C214)&lt;10,"Q3","Q4")))&amp;"/"&amp;YEAR(C214)</f>
        <v>Q2/2023</v>
      </c>
      <c r="C214" s="54">
        <f t="shared" si="131"/>
        <v>45017</v>
      </c>
      <c r="D214" s="54">
        <f t="shared" si="132"/>
        <v>45107</v>
      </c>
      <c r="E214" s="58">
        <f t="shared" si="129"/>
        <v>91</v>
      </c>
      <c r="F214" s="59">
        <f>VLOOKUP(D214,'FERC Interest Rate'!$A:$B,2,TRUE)</f>
        <v>7.4999999999999997E-2</v>
      </c>
      <c r="G214" s="60">
        <f t="shared" si="130"/>
        <v>4227.4246556149492</v>
      </c>
      <c r="H214" s="60">
        <f t="shared" si="124"/>
        <v>79.047050067320626</v>
      </c>
      <c r="I214" s="122">
        <v>0</v>
      </c>
      <c r="J214" s="61">
        <v>0</v>
      </c>
      <c r="K214" s="61">
        <f t="shared" si="125"/>
        <v>0</v>
      </c>
      <c r="L214" s="61">
        <v>0</v>
      </c>
      <c r="M214" s="82">
        <f t="shared" si="126"/>
        <v>0</v>
      </c>
      <c r="N214" s="61">
        <f t="shared" si="127"/>
        <v>4306.4717056822701</v>
      </c>
      <c r="O214" s="60">
        <f t="shared" si="128"/>
        <v>4306.4717056822701</v>
      </c>
    </row>
    <row r="215" spans="1:15" x14ac:dyDescent="0.25">
      <c r="A215" s="6" t="s">
        <v>22</v>
      </c>
      <c r="B215" s="58" t="str">
        <f t="shared" ref="B215:B224" si="133">+IF(MONTH(C215)&lt;4,"Q1",IF(MONTH(C215)&lt;7,"Q2",IF(MONTH(C215)&lt;10,"Q3","Q4")))&amp;"/"&amp;YEAR(C215)</f>
        <v>Q3/2023</v>
      </c>
      <c r="C215" s="54">
        <f t="shared" si="131"/>
        <v>45108</v>
      </c>
      <c r="D215" s="54">
        <f t="shared" si="132"/>
        <v>45199</v>
      </c>
      <c r="E215" s="58">
        <f t="shared" si="129"/>
        <v>92</v>
      </c>
      <c r="F215" s="59">
        <f>VLOOKUP(D215,'FERC Interest Rate'!$A:$B,2,TRUE)</f>
        <v>8.0199999999999994E-2</v>
      </c>
      <c r="G215" s="60">
        <f t="shared" si="130"/>
        <v>4306.4717056822701</v>
      </c>
      <c r="H215" s="60">
        <f t="shared" si="124"/>
        <v>87.054440638920724</v>
      </c>
      <c r="I215" s="122">
        <v>0</v>
      </c>
      <c r="J215" s="61">
        <v>0</v>
      </c>
      <c r="K215" s="61">
        <f t="shared" si="125"/>
        <v>0</v>
      </c>
      <c r="L215" s="61">
        <v>0</v>
      </c>
      <c r="M215" s="82">
        <f t="shared" si="126"/>
        <v>0</v>
      </c>
      <c r="N215" s="61">
        <f t="shared" si="127"/>
        <v>4393.5261463211909</v>
      </c>
      <c r="O215" s="60">
        <f t="shared" si="128"/>
        <v>4393.5261463211909</v>
      </c>
    </row>
    <row r="216" spans="1:15" x14ac:dyDescent="0.25">
      <c r="A216" s="6" t="s">
        <v>22</v>
      </c>
      <c r="B216" s="58" t="str">
        <f t="shared" si="133"/>
        <v>Q4/2023</v>
      </c>
      <c r="C216" s="54">
        <f t="shared" si="131"/>
        <v>45200</v>
      </c>
      <c r="D216" s="54">
        <f t="shared" si="132"/>
        <v>45291</v>
      </c>
      <c r="E216" s="58">
        <f t="shared" si="129"/>
        <v>92</v>
      </c>
      <c r="F216" s="59">
        <f>VLOOKUP(D216,'FERC Interest Rate'!$A:$B,2,TRUE)</f>
        <v>8.3500000000000005E-2</v>
      </c>
      <c r="G216" s="60">
        <f t="shared" si="130"/>
        <v>4393.5261463211909</v>
      </c>
      <c r="H216" s="60">
        <f t="shared" si="124"/>
        <v>92.468679057642177</v>
      </c>
      <c r="I216" s="122">
        <v>0</v>
      </c>
      <c r="J216" s="61">
        <v>0</v>
      </c>
      <c r="K216" s="61">
        <f t="shared" si="125"/>
        <v>0</v>
      </c>
      <c r="L216" s="61">
        <v>0</v>
      </c>
      <c r="M216" s="82">
        <f t="shared" si="126"/>
        <v>0</v>
      </c>
      <c r="N216" s="61">
        <f t="shared" si="127"/>
        <v>4485.9948253788334</v>
      </c>
      <c r="O216" s="60">
        <f t="shared" si="128"/>
        <v>4485.9948253788334</v>
      </c>
    </row>
    <row r="217" spans="1:15" x14ac:dyDescent="0.25">
      <c r="A217" s="6" t="s">
        <v>22</v>
      </c>
      <c r="B217" s="58" t="str">
        <f t="shared" si="133"/>
        <v>Q1/2024</v>
      </c>
      <c r="C217" s="54">
        <f t="shared" si="131"/>
        <v>45292</v>
      </c>
      <c r="D217" s="54">
        <f t="shared" si="132"/>
        <v>45382</v>
      </c>
      <c r="E217" s="58">
        <f t="shared" si="129"/>
        <v>91</v>
      </c>
      <c r="F217" s="59">
        <f>VLOOKUP(D217,'FERC Interest Rate'!$A:$B,2,TRUE)</f>
        <v>8.5000000000000006E-2</v>
      </c>
      <c r="G217" s="60">
        <f t="shared" si="130"/>
        <v>4485.9948253788334</v>
      </c>
      <c r="H217" s="60">
        <f t="shared" si="124"/>
        <v>94.806475339631902</v>
      </c>
      <c r="I217" s="122">
        <v>0</v>
      </c>
      <c r="J217" s="61">
        <v>0</v>
      </c>
      <c r="K217" s="61">
        <f t="shared" si="125"/>
        <v>0</v>
      </c>
      <c r="L217" s="61">
        <v>0</v>
      </c>
      <c r="M217" s="82">
        <f t="shared" si="126"/>
        <v>0</v>
      </c>
      <c r="N217" s="61">
        <f t="shared" si="127"/>
        <v>4580.8013007184654</v>
      </c>
      <c r="O217" s="60">
        <f t="shared" si="128"/>
        <v>4580.8013007184654</v>
      </c>
    </row>
    <row r="218" spans="1:15" x14ac:dyDescent="0.25">
      <c r="A218" s="6" t="s">
        <v>22</v>
      </c>
      <c r="B218" s="58" t="str">
        <f t="shared" si="133"/>
        <v>Q2/2024</v>
      </c>
      <c r="C218" s="54">
        <f t="shared" si="131"/>
        <v>45383</v>
      </c>
      <c r="D218" s="54">
        <f t="shared" si="132"/>
        <v>45473</v>
      </c>
      <c r="E218" s="58">
        <f t="shared" si="129"/>
        <v>91</v>
      </c>
      <c r="F218" s="59">
        <f>VLOOKUP(D218,'FERC Interest Rate'!$A:$B,2,TRUE)</f>
        <v>8.5000000000000006E-2</v>
      </c>
      <c r="G218" s="60">
        <f t="shared" si="130"/>
        <v>4580.8013007184654</v>
      </c>
      <c r="H218" s="60">
        <f t="shared" si="124"/>
        <v>96.810103991959934</v>
      </c>
      <c r="I218" s="122">
        <v>0</v>
      </c>
      <c r="J218" s="61">
        <v>0</v>
      </c>
      <c r="K218" s="61">
        <f t="shared" si="125"/>
        <v>0</v>
      </c>
      <c r="L218" s="61">
        <v>0</v>
      </c>
      <c r="M218" s="82">
        <f t="shared" si="126"/>
        <v>0</v>
      </c>
      <c r="N218" s="61">
        <f t="shared" si="127"/>
        <v>4677.6114047104256</v>
      </c>
      <c r="O218" s="60">
        <f t="shared" si="128"/>
        <v>4677.6114047104256</v>
      </c>
    </row>
    <row r="219" spans="1:15" x14ac:dyDescent="0.25">
      <c r="A219" s="6" t="s">
        <v>22</v>
      </c>
      <c r="B219" s="58" t="str">
        <f t="shared" si="133"/>
        <v>Q3/2024</v>
      </c>
      <c r="C219" s="54">
        <f t="shared" si="131"/>
        <v>45474</v>
      </c>
      <c r="D219" s="54">
        <f t="shared" si="132"/>
        <v>45565</v>
      </c>
      <c r="E219" s="58">
        <f t="shared" si="129"/>
        <v>92</v>
      </c>
      <c r="F219" s="59">
        <f>VLOOKUP(D219,'FERC Interest Rate'!$A:$B,2,TRUE)</f>
        <v>8.5000000000000006E-2</v>
      </c>
      <c r="G219" s="60">
        <f t="shared" si="130"/>
        <v>4677.6114047104256</v>
      </c>
      <c r="H219" s="60">
        <f t="shared" si="124"/>
        <v>99.942407608840256</v>
      </c>
      <c r="I219" s="122">
        <v>0</v>
      </c>
      <c r="J219" s="61">
        <v>0</v>
      </c>
      <c r="K219" s="61">
        <f t="shared" si="125"/>
        <v>0</v>
      </c>
      <c r="L219" s="61">
        <v>0</v>
      </c>
      <c r="M219" s="82">
        <f t="shared" si="126"/>
        <v>0</v>
      </c>
      <c r="N219" s="61">
        <f t="shared" si="127"/>
        <v>4777.5538123192655</v>
      </c>
      <c r="O219" s="60">
        <f t="shared" si="128"/>
        <v>4777.5538123192655</v>
      </c>
    </row>
    <row r="220" spans="1:15" x14ac:dyDescent="0.25">
      <c r="A220" s="63" t="s">
        <v>44</v>
      </c>
      <c r="B220" s="58" t="str">
        <f t="shared" si="133"/>
        <v>Q4/2024</v>
      </c>
      <c r="C220" s="54">
        <f t="shared" si="131"/>
        <v>45566</v>
      </c>
      <c r="D220" s="54">
        <f t="shared" si="132"/>
        <v>45657</v>
      </c>
      <c r="E220" s="58">
        <f t="shared" si="129"/>
        <v>92</v>
      </c>
      <c r="F220" s="59">
        <f>VLOOKUP(D220,'FERC Interest Rate'!$A:$B,2,TRUE)</f>
        <v>8.5000000000000006E-2</v>
      </c>
      <c r="G220" s="60">
        <f t="shared" si="130"/>
        <v>4777.5538123192655</v>
      </c>
      <c r="H220" s="60">
        <f t="shared" si="124"/>
        <v>102.07778910474497</v>
      </c>
      <c r="I220" s="122">
        <f>(SUM($H$206:$H$224)/20)</f>
        <v>47.081580071200456</v>
      </c>
      <c r="J220" s="61">
        <f t="shared" ref="J220:J224" si="134">G220*F220*(E220/(DATE(YEAR(D220),12,31)-DATE(YEAR(D220),1,1)+1))</f>
        <v>102.07778910474497</v>
      </c>
      <c r="K220" s="61">
        <f t="shared" si="125"/>
        <v>149.15936917594541</v>
      </c>
      <c r="L220" s="61">
        <f>VLOOKUP($L$204,A$1:E$17,4,FALSE)/20</f>
        <v>196.9</v>
      </c>
      <c r="M220" s="82">
        <f t="shared" ref="M220:M224" si="135">+SUM(K220:L220)</f>
        <v>346.05936917594545</v>
      </c>
      <c r="N220" s="61">
        <f t="shared" si="127"/>
        <v>4981.7093905287547</v>
      </c>
      <c r="O220" s="60">
        <f t="shared" si="128"/>
        <v>4635.6500213528097</v>
      </c>
    </row>
    <row r="221" spans="1:15" x14ac:dyDescent="0.25">
      <c r="A221" s="63" t="s">
        <v>45</v>
      </c>
      <c r="B221" s="58" t="str">
        <f t="shared" si="133"/>
        <v>Q1/2025</v>
      </c>
      <c r="C221" s="54">
        <f t="shared" si="131"/>
        <v>45658</v>
      </c>
      <c r="D221" s="54">
        <f t="shared" si="132"/>
        <v>45747</v>
      </c>
      <c r="E221" s="58">
        <f t="shared" si="129"/>
        <v>90</v>
      </c>
      <c r="F221" s="59">
        <f>VLOOKUP(D221,'FERC Interest Rate'!$A:$B,2,TRUE)</f>
        <v>8.0399999999999999E-2</v>
      </c>
      <c r="G221" s="60">
        <f t="shared" si="130"/>
        <v>4635.6500213528097</v>
      </c>
      <c r="H221" s="60"/>
      <c r="I221" s="122">
        <f>(SUM($H$206:$H$224)/20)</f>
        <v>47.081580071200456</v>
      </c>
      <c r="J221" s="61">
        <f t="shared" si="134"/>
        <v>91.900174121942271</v>
      </c>
      <c r="K221" s="61">
        <f t="shared" si="125"/>
        <v>138.98175419314273</v>
      </c>
      <c r="L221" s="61">
        <f>VLOOKUP($L$204,A$1:E$17,4,FALSE)/20</f>
        <v>196.9</v>
      </c>
      <c r="M221" s="82">
        <f t="shared" si="135"/>
        <v>335.88175419314274</v>
      </c>
      <c r="N221" s="61">
        <f t="shared" si="127"/>
        <v>4727.5501954747524</v>
      </c>
      <c r="O221" s="60">
        <f t="shared" si="128"/>
        <v>4391.6684412816094</v>
      </c>
    </row>
    <row r="222" spans="1:15" x14ac:dyDescent="0.25">
      <c r="A222" s="63" t="s">
        <v>46</v>
      </c>
      <c r="B222" s="58" t="str">
        <f t="shared" si="133"/>
        <v>Q2/2025</v>
      </c>
      <c r="C222" s="54">
        <f t="shared" si="131"/>
        <v>45748</v>
      </c>
      <c r="D222" s="54">
        <f t="shared" si="132"/>
        <v>45838</v>
      </c>
      <c r="E222" s="58">
        <f t="shared" si="129"/>
        <v>91</v>
      </c>
      <c r="F222" s="59">
        <f>VLOOKUP(D222,'FERC Interest Rate'!$A:$B,2,TRUE)</f>
        <v>7.5499999999999998E-2</v>
      </c>
      <c r="G222" s="60">
        <f t="shared" si="130"/>
        <v>4391.6684412816094</v>
      </c>
      <c r="H222" s="60"/>
      <c r="I222" s="122">
        <f>(SUM($H$206:$H$224)/20)</f>
        <v>47.081580071200456</v>
      </c>
      <c r="J222" s="61">
        <f t="shared" si="134"/>
        <v>82.665638426918619</v>
      </c>
      <c r="K222" s="61">
        <f t="shared" si="125"/>
        <v>129.74721849811908</v>
      </c>
      <c r="L222" s="61">
        <f>VLOOKUP($L$204,A$1:E$17,4,FALSE)/20</f>
        <v>196.9</v>
      </c>
      <c r="M222" s="82">
        <f t="shared" si="135"/>
        <v>326.64721849811906</v>
      </c>
      <c r="N222" s="61">
        <f t="shared" si="127"/>
        <v>4474.3340797085284</v>
      </c>
      <c r="O222" s="60">
        <f t="shared" si="128"/>
        <v>4147.686861210409</v>
      </c>
    </row>
    <row r="223" spans="1:15" x14ac:dyDescent="0.25">
      <c r="A223" s="6" t="s">
        <v>47</v>
      </c>
      <c r="B223" s="58" t="str">
        <f t="shared" si="133"/>
        <v>Q3/2025</v>
      </c>
      <c r="C223" s="54">
        <f t="shared" si="131"/>
        <v>45839</v>
      </c>
      <c r="D223" s="54">
        <f t="shared" si="132"/>
        <v>45930</v>
      </c>
      <c r="E223" s="58">
        <f t="shared" si="129"/>
        <v>92</v>
      </c>
      <c r="F223" s="59">
        <f>VLOOKUP(D223,'FERC Interest Rate'!$A:$B,2,TRUE)</f>
        <v>7.4999999999999997E-2</v>
      </c>
      <c r="G223" s="60">
        <f t="shared" si="130"/>
        <v>4147.686861210409</v>
      </c>
      <c r="H223" s="60"/>
      <c r="I223" s="122">
        <f>(SUM($H$206:$H$224)/20)</f>
        <v>47.081580071200456</v>
      </c>
      <c r="J223" s="61">
        <f t="shared" si="134"/>
        <v>78.40832696534747</v>
      </c>
      <c r="K223" s="61">
        <f t="shared" si="125"/>
        <v>125.48990703654792</v>
      </c>
      <c r="L223" s="61">
        <f>VLOOKUP($L$204,A$1:E$17,4,FALSE)/20</f>
        <v>196.9</v>
      </c>
      <c r="M223" s="82">
        <f t="shared" si="135"/>
        <v>322.38990703654792</v>
      </c>
      <c r="N223" s="61">
        <f t="shared" si="127"/>
        <v>4226.0951881757564</v>
      </c>
      <c r="O223" s="60">
        <f t="shared" si="128"/>
        <v>3903.7052811392086</v>
      </c>
    </row>
    <row r="224" spans="1:15" x14ac:dyDescent="0.25">
      <c r="A224" s="6" t="s">
        <v>48</v>
      </c>
      <c r="B224" s="58" t="str">
        <f t="shared" si="133"/>
        <v>Q4/2025</v>
      </c>
      <c r="C224" s="54">
        <f t="shared" si="131"/>
        <v>45931</v>
      </c>
      <c r="D224" s="54">
        <f t="shared" si="132"/>
        <v>46022</v>
      </c>
      <c r="E224" s="58">
        <f t="shared" si="129"/>
        <v>92</v>
      </c>
      <c r="F224" s="59">
        <f>VLOOKUP(D224,'FERC Interest Rate'!$A:$B,2,TRUE)</f>
        <v>7.4999999999999997E-2</v>
      </c>
      <c r="G224" s="60">
        <f t="shared" si="130"/>
        <v>3903.7052811392086</v>
      </c>
      <c r="H224" s="60"/>
      <c r="I224" s="122">
        <f>(SUM($H$206:$H$224)/20)</f>
        <v>47.081580071200456</v>
      </c>
      <c r="J224" s="61">
        <f t="shared" si="134"/>
        <v>73.79607243797409</v>
      </c>
      <c r="K224" s="61">
        <f t="shared" si="125"/>
        <v>120.87765250917454</v>
      </c>
      <c r="L224" s="61">
        <f>VLOOKUP($L$204,A$1:E$17,4,FALSE)/20</f>
        <v>196.9</v>
      </c>
      <c r="M224" s="82">
        <f t="shared" si="135"/>
        <v>317.77765250917457</v>
      </c>
      <c r="N224" s="61">
        <f t="shared" si="127"/>
        <v>3977.5013535771827</v>
      </c>
      <c r="O224" s="60">
        <f t="shared" si="128"/>
        <v>3659.7237010680083</v>
      </c>
    </row>
    <row r="225" spans="1:15" ht="13.5" thickBot="1" x14ac:dyDescent="0.35">
      <c r="A225" s="101"/>
      <c r="B225" s="102"/>
      <c r="C225" s="103"/>
      <c r="D225" s="103"/>
      <c r="E225" s="102"/>
      <c r="F225" s="102"/>
      <c r="G225" s="99">
        <f t="shared" ref="G225:O225" si="136">+SUM(G206:G224)</f>
        <v>80789.619552222139</v>
      </c>
      <c r="H225" s="99">
        <f t="shared" si="136"/>
        <v>941.63160142400909</v>
      </c>
      <c r="I225" s="99">
        <f t="shared" si="136"/>
        <v>235.40790035600227</v>
      </c>
      <c r="J225" s="99">
        <f t="shared" si="136"/>
        <v>428.84800105692739</v>
      </c>
      <c r="K225" s="99">
        <f t="shared" si="136"/>
        <v>664.25590141292969</v>
      </c>
      <c r="L225" s="99">
        <f t="shared" si="136"/>
        <v>984.5</v>
      </c>
      <c r="M225" s="99">
        <f t="shared" si="136"/>
        <v>1648.7559014129297</v>
      </c>
      <c r="N225" s="99">
        <f t="shared" si="136"/>
        <v>82160.099154703057</v>
      </c>
      <c r="O225" s="99">
        <f t="shared" si="136"/>
        <v>80511.343253290135</v>
      </c>
    </row>
    <row r="226" spans="1:15" ht="13" thickTop="1" x14ac:dyDescent="0.25"/>
    <row r="227" spans="1:15" ht="13" x14ac:dyDescent="0.3">
      <c r="A227" s="3"/>
      <c r="B227" s="3"/>
      <c r="C227" s="3"/>
      <c r="D227" s="3"/>
      <c r="E227" s="3"/>
      <c r="F227" s="3"/>
      <c r="G227" s="3"/>
      <c r="H227" s="3"/>
      <c r="I227" s="84"/>
      <c r="J227" s="432" t="s">
        <v>15</v>
      </c>
      <c r="K227" s="433"/>
      <c r="L227" s="198" t="s">
        <v>52</v>
      </c>
      <c r="M227" s="91"/>
      <c r="N227" s="3"/>
      <c r="O227" s="3"/>
    </row>
    <row r="228" spans="1:15" ht="52" x14ac:dyDescent="0.3">
      <c r="A228" s="62" t="s">
        <v>43</v>
      </c>
      <c r="B228" s="62" t="s">
        <v>3</v>
      </c>
      <c r="C228" s="62" t="s">
        <v>4</v>
      </c>
      <c r="D228" s="62" t="s">
        <v>5</v>
      </c>
      <c r="E228" s="62" t="s">
        <v>6</v>
      </c>
      <c r="F228" s="62" t="s">
        <v>7</v>
      </c>
      <c r="G228" s="62" t="s">
        <v>83</v>
      </c>
      <c r="H228" s="62" t="s">
        <v>84</v>
      </c>
      <c r="I228" s="77" t="s">
        <v>85</v>
      </c>
      <c r="J228" s="78" t="s">
        <v>86</v>
      </c>
      <c r="K228" s="78" t="s">
        <v>87</v>
      </c>
      <c r="L228" s="78" t="s">
        <v>88</v>
      </c>
      <c r="M228" s="79" t="s">
        <v>89</v>
      </c>
      <c r="N228" s="62" t="s">
        <v>90</v>
      </c>
      <c r="O228" s="62" t="s">
        <v>91</v>
      </c>
    </row>
    <row r="229" spans="1:15" x14ac:dyDescent="0.25">
      <c r="A229" s="6" t="s">
        <v>22</v>
      </c>
      <c r="B229" s="58" t="str">
        <f t="shared" ref="B229:B235" si="137">+IF(MONTH(C229)&lt;4,"Q1",IF(MONTH(C229)&lt;7,"Q2",IF(MONTH(C229)&lt;10,"Q3","Q4")))&amp;"/"&amp;YEAR(C229)</f>
        <v>Q3/2021</v>
      </c>
      <c r="C229" s="54">
        <f>VLOOKUP(L227,$A$1:$E$17,2,FALSE)</f>
        <v>44384</v>
      </c>
      <c r="D229" s="54">
        <f>DATE(YEAR(C229),IF(MONTH(C229)&lt;=3,3,IF(MONTH(C229)&lt;=6,6,IF(MONTH(C229)&lt;=9,9,12))),IF(OR(MONTH(C229)&lt;=3,MONTH(C229)&gt;=10),31,30))</f>
        <v>44469</v>
      </c>
      <c r="E229" s="58">
        <f>D229-C229+1</f>
        <v>86</v>
      </c>
      <c r="F229" s="59">
        <f>VLOOKUP(D229,'FERC Interest Rate'!$A:$B,2,TRUE)</f>
        <v>3.2500000000000001E-2</v>
      </c>
      <c r="G229" s="60">
        <f>VLOOKUP(L227,$A$1:$E$17,4,FALSE)</f>
        <v>4355</v>
      </c>
      <c r="H229" s="60">
        <f t="shared" ref="H229:H242" si="138">G229*F229*(E229/(DATE(YEAR(D229),12,31)-DATE(YEAR(D229),1,1)+1))</f>
        <v>33.348561643835616</v>
      </c>
      <c r="I229" s="122">
        <v>0</v>
      </c>
      <c r="J229" s="61">
        <v>0</v>
      </c>
      <c r="K229" s="61">
        <f t="shared" ref="K229:K246" si="139">+SUM(I229:J229)</f>
        <v>0</v>
      </c>
      <c r="L229" s="61">
        <v>0</v>
      </c>
      <c r="M229" s="82">
        <f t="shared" ref="M229:M241" si="140">+SUM(K229:L229)</f>
        <v>0</v>
      </c>
      <c r="N229" s="61">
        <f t="shared" ref="N229:N246" si="141">+G229+H229+J229</f>
        <v>4388.3485616438356</v>
      </c>
      <c r="O229" s="60">
        <f t="shared" ref="O229:O246" si="142">G229+H229-L229-I229</f>
        <v>4388.3485616438356</v>
      </c>
    </row>
    <row r="230" spans="1:15" x14ac:dyDescent="0.25">
      <c r="A230" s="6" t="s">
        <v>22</v>
      </c>
      <c r="B230" s="58" t="str">
        <f t="shared" si="137"/>
        <v>Q4/2021</v>
      </c>
      <c r="C230" s="54">
        <f>D229+1</f>
        <v>44470</v>
      </c>
      <c r="D230" s="54">
        <f>EOMONTH(D229,3)</f>
        <v>44561</v>
      </c>
      <c r="E230" s="58">
        <f t="shared" ref="E230:E246" si="143">D230-C230+1</f>
        <v>92</v>
      </c>
      <c r="F230" s="59">
        <f>VLOOKUP(D230,'FERC Interest Rate'!$A:$B,2,TRUE)</f>
        <v>3.2500000000000001E-2</v>
      </c>
      <c r="G230" s="60">
        <f t="shared" ref="G230:G246" si="144">O229</f>
        <v>4388.3485616438356</v>
      </c>
      <c r="H230" s="60">
        <f t="shared" si="138"/>
        <v>35.94838958716457</v>
      </c>
      <c r="I230" s="122">
        <v>0</v>
      </c>
      <c r="J230" s="61">
        <v>0</v>
      </c>
      <c r="K230" s="61">
        <f t="shared" si="139"/>
        <v>0</v>
      </c>
      <c r="L230" s="61">
        <v>0</v>
      </c>
      <c r="M230" s="82">
        <f t="shared" si="140"/>
        <v>0</v>
      </c>
      <c r="N230" s="61">
        <f t="shared" si="141"/>
        <v>4424.2969512310001</v>
      </c>
      <c r="O230" s="60">
        <f t="shared" si="142"/>
        <v>4424.2969512310001</v>
      </c>
    </row>
    <row r="231" spans="1:15" x14ac:dyDescent="0.25">
      <c r="A231" s="6" t="s">
        <v>22</v>
      </c>
      <c r="B231" s="58" t="str">
        <f t="shared" si="137"/>
        <v>Q1/2022</v>
      </c>
      <c r="C231" s="54">
        <f t="shared" ref="C231:C246" si="145">D230+1</f>
        <v>44562</v>
      </c>
      <c r="D231" s="54">
        <f t="shared" ref="D231:D246" si="146">EOMONTH(D230,3)</f>
        <v>44651</v>
      </c>
      <c r="E231" s="58">
        <f t="shared" si="143"/>
        <v>90</v>
      </c>
      <c r="F231" s="59">
        <f>VLOOKUP(D231,'FERC Interest Rate'!$A:$B,2,TRUE)</f>
        <v>3.2500000000000001E-2</v>
      </c>
      <c r="G231" s="60">
        <f t="shared" si="144"/>
        <v>4424.2969512310001</v>
      </c>
      <c r="H231" s="60">
        <f t="shared" si="138"/>
        <v>35.454982417399108</v>
      </c>
      <c r="I231" s="122">
        <v>0</v>
      </c>
      <c r="J231" s="61">
        <v>0</v>
      </c>
      <c r="K231" s="61">
        <f t="shared" si="139"/>
        <v>0</v>
      </c>
      <c r="L231" s="61">
        <v>0</v>
      </c>
      <c r="M231" s="82">
        <f t="shared" si="140"/>
        <v>0</v>
      </c>
      <c r="N231" s="61">
        <f t="shared" si="141"/>
        <v>4459.7519336483992</v>
      </c>
      <c r="O231" s="60">
        <f t="shared" si="142"/>
        <v>4459.7519336483992</v>
      </c>
    </row>
    <row r="232" spans="1:15" x14ac:dyDescent="0.25">
      <c r="A232" s="6" t="s">
        <v>22</v>
      </c>
      <c r="B232" s="58" t="str">
        <f t="shared" si="137"/>
        <v>Q2/2022</v>
      </c>
      <c r="C232" s="54">
        <f t="shared" si="145"/>
        <v>44652</v>
      </c>
      <c r="D232" s="54">
        <f t="shared" si="146"/>
        <v>44742</v>
      </c>
      <c r="E232" s="58">
        <f t="shared" si="143"/>
        <v>91</v>
      </c>
      <c r="F232" s="59">
        <f>VLOOKUP(D232,'FERC Interest Rate'!$A:$B,2,TRUE)</f>
        <v>3.2500000000000001E-2</v>
      </c>
      <c r="G232" s="60">
        <f t="shared" si="144"/>
        <v>4459.7519336483992</v>
      </c>
      <c r="H232" s="60">
        <f t="shared" si="138"/>
        <v>36.136209161000387</v>
      </c>
      <c r="I232" s="122">
        <v>0</v>
      </c>
      <c r="J232" s="61">
        <v>0</v>
      </c>
      <c r="K232" s="61">
        <f t="shared" si="139"/>
        <v>0</v>
      </c>
      <c r="L232" s="61">
        <v>0</v>
      </c>
      <c r="M232" s="82">
        <f t="shared" si="140"/>
        <v>0</v>
      </c>
      <c r="N232" s="61">
        <f t="shared" si="141"/>
        <v>4495.8881428094001</v>
      </c>
      <c r="O232" s="60">
        <f t="shared" si="142"/>
        <v>4495.8881428094001</v>
      </c>
    </row>
    <row r="233" spans="1:15" x14ac:dyDescent="0.25">
      <c r="A233" s="6" t="s">
        <v>22</v>
      </c>
      <c r="B233" s="58" t="str">
        <f t="shared" si="137"/>
        <v>Q3/2022</v>
      </c>
      <c r="C233" s="54">
        <f t="shared" si="145"/>
        <v>44743</v>
      </c>
      <c r="D233" s="54">
        <f t="shared" si="146"/>
        <v>44834</v>
      </c>
      <c r="E233" s="58">
        <f t="shared" si="143"/>
        <v>92</v>
      </c>
      <c r="F233" s="59">
        <f>VLOOKUP(D233,'FERC Interest Rate'!$A:$B,2,TRUE)</f>
        <v>3.5999999999999997E-2</v>
      </c>
      <c r="G233" s="60">
        <f t="shared" si="144"/>
        <v>4495.8881428094001</v>
      </c>
      <c r="H233" s="60">
        <f t="shared" si="138"/>
        <v>40.795565832834882</v>
      </c>
      <c r="I233" s="122">
        <v>0</v>
      </c>
      <c r="J233" s="61">
        <v>0</v>
      </c>
      <c r="K233" s="61">
        <f t="shared" si="139"/>
        <v>0</v>
      </c>
      <c r="L233" s="61">
        <v>0</v>
      </c>
      <c r="M233" s="82">
        <f t="shared" si="140"/>
        <v>0</v>
      </c>
      <c r="N233" s="61">
        <f t="shared" si="141"/>
        <v>4536.6837086422347</v>
      </c>
      <c r="O233" s="60">
        <f t="shared" si="142"/>
        <v>4536.6837086422347</v>
      </c>
    </row>
    <row r="234" spans="1:15" x14ac:dyDescent="0.25">
      <c r="A234" s="6" t="s">
        <v>22</v>
      </c>
      <c r="B234" s="58" t="str">
        <f t="shared" si="137"/>
        <v>Q4/2022</v>
      </c>
      <c r="C234" s="54">
        <f t="shared" si="145"/>
        <v>44835</v>
      </c>
      <c r="D234" s="54">
        <f t="shared" si="146"/>
        <v>44926</v>
      </c>
      <c r="E234" s="58">
        <f t="shared" si="143"/>
        <v>92</v>
      </c>
      <c r="F234" s="59">
        <f>VLOOKUP(D234,'FERC Interest Rate'!$A:$B,2,TRUE)</f>
        <v>4.9099999999999998E-2</v>
      </c>
      <c r="G234" s="60">
        <f t="shared" si="144"/>
        <v>4536.6837086422347</v>
      </c>
      <c r="H234" s="60">
        <f t="shared" si="138"/>
        <v>56.145500407338908</v>
      </c>
      <c r="I234" s="122">
        <v>0</v>
      </c>
      <c r="J234" s="61">
        <v>0</v>
      </c>
      <c r="K234" s="61">
        <f t="shared" si="139"/>
        <v>0</v>
      </c>
      <c r="L234" s="61">
        <v>0</v>
      </c>
      <c r="M234" s="82">
        <f t="shared" si="140"/>
        <v>0</v>
      </c>
      <c r="N234" s="61">
        <f t="shared" si="141"/>
        <v>4592.8292090495734</v>
      </c>
      <c r="O234" s="60">
        <f t="shared" si="142"/>
        <v>4592.8292090495734</v>
      </c>
    </row>
    <row r="235" spans="1:15" x14ac:dyDescent="0.25">
      <c r="A235" s="6" t="s">
        <v>22</v>
      </c>
      <c r="B235" s="58" t="str">
        <f t="shared" si="137"/>
        <v>Q1/2023</v>
      </c>
      <c r="C235" s="54">
        <f t="shared" si="145"/>
        <v>44927</v>
      </c>
      <c r="D235" s="54">
        <f t="shared" si="146"/>
        <v>45016</v>
      </c>
      <c r="E235" s="58">
        <f t="shared" si="143"/>
        <v>90</v>
      </c>
      <c r="F235" s="59">
        <f>VLOOKUP(D235,'FERC Interest Rate'!$A:$B,2,TRUE)</f>
        <v>6.3100000000000003E-2</v>
      </c>
      <c r="G235" s="60">
        <f t="shared" si="144"/>
        <v>4592.8292090495734</v>
      </c>
      <c r="H235" s="60">
        <f t="shared" si="138"/>
        <v>71.459389255321994</v>
      </c>
      <c r="I235" s="122">
        <v>0</v>
      </c>
      <c r="J235" s="61">
        <v>0</v>
      </c>
      <c r="K235" s="61">
        <f t="shared" si="139"/>
        <v>0</v>
      </c>
      <c r="L235" s="61">
        <v>0</v>
      </c>
      <c r="M235" s="82">
        <f t="shared" si="140"/>
        <v>0</v>
      </c>
      <c r="N235" s="61">
        <f t="shared" si="141"/>
        <v>4664.2885983048955</v>
      </c>
      <c r="O235" s="60">
        <f t="shared" si="142"/>
        <v>4664.2885983048955</v>
      </c>
    </row>
    <row r="236" spans="1:15" x14ac:dyDescent="0.25">
      <c r="A236" s="6" t="s">
        <v>22</v>
      </c>
      <c r="B236" s="58" t="str">
        <f>+IF(MONTH(C236)&lt;4,"Q1",IF(MONTH(C236)&lt;7,"Q2",IF(MONTH(C236)&lt;10,"Q3","Q4")))&amp;"/"&amp;YEAR(C236)</f>
        <v>Q2/2023</v>
      </c>
      <c r="C236" s="54">
        <f t="shared" si="145"/>
        <v>45017</v>
      </c>
      <c r="D236" s="54">
        <f t="shared" si="146"/>
        <v>45107</v>
      </c>
      <c r="E236" s="58">
        <f t="shared" si="143"/>
        <v>91</v>
      </c>
      <c r="F236" s="59">
        <f>VLOOKUP(D236,'FERC Interest Rate'!$A:$B,2,TRUE)</f>
        <v>7.4999999999999997E-2</v>
      </c>
      <c r="G236" s="60">
        <f t="shared" si="144"/>
        <v>4664.2885983048955</v>
      </c>
      <c r="H236" s="60">
        <f t="shared" si="138"/>
        <v>87.215807351865507</v>
      </c>
      <c r="I236" s="122">
        <v>0</v>
      </c>
      <c r="J236" s="61">
        <v>0</v>
      </c>
      <c r="K236" s="61">
        <f t="shared" si="139"/>
        <v>0</v>
      </c>
      <c r="L236" s="61">
        <v>0</v>
      </c>
      <c r="M236" s="82">
        <f t="shared" si="140"/>
        <v>0</v>
      </c>
      <c r="N236" s="61">
        <f t="shared" si="141"/>
        <v>4751.5044056567613</v>
      </c>
      <c r="O236" s="60">
        <f t="shared" si="142"/>
        <v>4751.5044056567613</v>
      </c>
    </row>
    <row r="237" spans="1:15" x14ac:dyDescent="0.25">
      <c r="A237" s="6" t="s">
        <v>22</v>
      </c>
      <c r="B237" s="58" t="str">
        <f>+IF(MONTH(C237)&lt;4,"Q1",IF(MONTH(C237)&lt;7,"Q2",IF(MONTH(C237)&lt;10,"Q3","Q4")))&amp;"/"&amp;YEAR(C237)</f>
        <v>Q3/2023</v>
      </c>
      <c r="C237" s="54">
        <f t="shared" si="145"/>
        <v>45108</v>
      </c>
      <c r="D237" s="54">
        <f t="shared" si="146"/>
        <v>45199</v>
      </c>
      <c r="E237" s="58">
        <f t="shared" si="143"/>
        <v>92</v>
      </c>
      <c r="F237" s="59">
        <f>VLOOKUP(D237,'FERC Interest Rate'!$A:$B,2,TRUE)</f>
        <v>8.0199999999999994E-2</v>
      </c>
      <c r="G237" s="60">
        <f t="shared" si="144"/>
        <v>4751.5044056567613</v>
      </c>
      <c r="H237" s="60">
        <f t="shared" si="138"/>
        <v>96.050685223829717</v>
      </c>
      <c r="I237" s="122">
        <v>0</v>
      </c>
      <c r="J237" s="61">
        <v>0</v>
      </c>
      <c r="K237" s="61">
        <f t="shared" si="139"/>
        <v>0</v>
      </c>
      <c r="L237" s="61">
        <v>0</v>
      </c>
      <c r="M237" s="82">
        <f t="shared" si="140"/>
        <v>0</v>
      </c>
      <c r="N237" s="61">
        <f t="shared" si="141"/>
        <v>4847.5550908805908</v>
      </c>
      <c r="O237" s="60">
        <f t="shared" si="142"/>
        <v>4847.5550908805908</v>
      </c>
    </row>
    <row r="238" spans="1:15" x14ac:dyDescent="0.25">
      <c r="A238" s="6" t="s">
        <v>22</v>
      </c>
      <c r="B238" s="58" t="str">
        <f t="shared" ref="B238:B246" si="147">+IF(MONTH(C238)&lt;4,"Q1",IF(MONTH(C238)&lt;7,"Q2",IF(MONTH(C238)&lt;10,"Q3","Q4")))&amp;"/"&amp;YEAR(C238)</f>
        <v>Q4/2023</v>
      </c>
      <c r="C238" s="54">
        <f t="shared" si="145"/>
        <v>45200</v>
      </c>
      <c r="D238" s="54">
        <f t="shared" si="146"/>
        <v>45291</v>
      </c>
      <c r="E238" s="58">
        <f t="shared" si="143"/>
        <v>92</v>
      </c>
      <c r="F238" s="59">
        <f>VLOOKUP(D238,'FERC Interest Rate'!$A:$B,2,TRUE)</f>
        <v>8.3500000000000005E-2</v>
      </c>
      <c r="G238" s="60">
        <f t="shared" si="144"/>
        <v>4847.5550908805908</v>
      </c>
      <c r="H238" s="60">
        <f t="shared" si="138"/>
        <v>102.02443344697178</v>
      </c>
      <c r="I238" s="122">
        <v>0</v>
      </c>
      <c r="J238" s="61">
        <v>0</v>
      </c>
      <c r="K238" s="61">
        <f t="shared" si="139"/>
        <v>0</v>
      </c>
      <c r="L238" s="61">
        <v>0</v>
      </c>
      <c r="M238" s="82">
        <f t="shared" si="140"/>
        <v>0</v>
      </c>
      <c r="N238" s="61">
        <f t="shared" si="141"/>
        <v>4949.5795243275625</v>
      </c>
      <c r="O238" s="60">
        <f t="shared" si="142"/>
        <v>4949.5795243275625</v>
      </c>
    </row>
    <row r="239" spans="1:15" x14ac:dyDescent="0.25">
      <c r="A239" s="6" t="s">
        <v>22</v>
      </c>
      <c r="B239" s="58" t="str">
        <f t="shared" si="147"/>
        <v>Q1/2024</v>
      </c>
      <c r="C239" s="54">
        <f t="shared" si="145"/>
        <v>45292</v>
      </c>
      <c r="D239" s="54">
        <f t="shared" si="146"/>
        <v>45382</v>
      </c>
      <c r="E239" s="58">
        <f t="shared" si="143"/>
        <v>91</v>
      </c>
      <c r="F239" s="59">
        <f>VLOOKUP(D239,'FERC Interest Rate'!$A:$B,2,TRUE)</f>
        <v>8.5000000000000006E-2</v>
      </c>
      <c r="G239" s="60">
        <f t="shared" si="144"/>
        <v>4949.5795243275625</v>
      </c>
      <c r="H239" s="60">
        <f t="shared" si="138"/>
        <v>104.60381863572049</v>
      </c>
      <c r="I239" s="122">
        <v>0</v>
      </c>
      <c r="J239" s="61">
        <v>0</v>
      </c>
      <c r="K239" s="61">
        <f t="shared" si="139"/>
        <v>0</v>
      </c>
      <c r="L239" s="61">
        <v>0</v>
      </c>
      <c r="M239" s="82">
        <f t="shared" si="140"/>
        <v>0</v>
      </c>
      <c r="N239" s="61">
        <f t="shared" si="141"/>
        <v>5054.1833429632834</v>
      </c>
      <c r="O239" s="60">
        <f t="shared" si="142"/>
        <v>5054.1833429632834</v>
      </c>
    </row>
    <row r="240" spans="1:15" x14ac:dyDescent="0.25">
      <c r="A240" s="6" t="s">
        <v>22</v>
      </c>
      <c r="B240" s="58" t="str">
        <f t="shared" si="147"/>
        <v>Q2/2024</v>
      </c>
      <c r="C240" s="54">
        <f t="shared" si="145"/>
        <v>45383</v>
      </c>
      <c r="D240" s="54">
        <f t="shared" si="146"/>
        <v>45473</v>
      </c>
      <c r="E240" s="58">
        <f t="shared" si="143"/>
        <v>91</v>
      </c>
      <c r="F240" s="59">
        <f>VLOOKUP(D240,'FERC Interest Rate'!$A:$B,2,TRUE)</f>
        <v>8.5000000000000006E-2</v>
      </c>
      <c r="G240" s="60">
        <f t="shared" si="144"/>
        <v>5054.1833429632834</v>
      </c>
      <c r="H240" s="60">
        <f t="shared" si="138"/>
        <v>106.81450316344535</v>
      </c>
      <c r="I240" s="122">
        <v>0</v>
      </c>
      <c r="J240" s="61">
        <v>0</v>
      </c>
      <c r="K240" s="61">
        <f t="shared" si="139"/>
        <v>0</v>
      </c>
      <c r="L240" s="61">
        <v>0</v>
      </c>
      <c r="M240" s="82">
        <f t="shared" si="140"/>
        <v>0</v>
      </c>
      <c r="N240" s="61">
        <f t="shared" si="141"/>
        <v>5160.9978461267292</v>
      </c>
      <c r="O240" s="60">
        <f t="shared" si="142"/>
        <v>5160.9978461267292</v>
      </c>
    </row>
    <row r="241" spans="1:15" x14ac:dyDescent="0.25">
      <c r="A241" s="6" t="s">
        <v>22</v>
      </c>
      <c r="B241" s="58" t="str">
        <f t="shared" si="147"/>
        <v>Q3/2024</v>
      </c>
      <c r="C241" s="54">
        <f t="shared" si="145"/>
        <v>45474</v>
      </c>
      <c r="D241" s="54">
        <f t="shared" si="146"/>
        <v>45565</v>
      </c>
      <c r="E241" s="58">
        <f t="shared" si="143"/>
        <v>92</v>
      </c>
      <c r="F241" s="59">
        <f>VLOOKUP(D241,'FERC Interest Rate'!$A:$B,2,TRUE)</f>
        <v>8.5000000000000006E-2</v>
      </c>
      <c r="G241" s="60">
        <f t="shared" si="144"/>
        <v>5160.9978461267292</v>
      </c>
      <c r="H241" s="60">
        <f t="shared" si="138"/>
        <v>110.2705004281722</v>
      </c>
      <c r="I241" s="122">
        <v>0</v>
      </c>
      <c r="J241" s="61">
        <v>0</v>
      </c>
      <c r="K241" s="61">
        <f t="shared" si="139"/>
        <v>0</v>
      </c>
      <c r="L241" s="61">
        <v>0</v>
      </c>
      <c r="M241" s="82">
        <f t="shared" si="140"/>
        <v>0</v>
      </c>
      <c r="N241" s="61">
        <f t="shared" si="141"/>
        <v>5271.2683465549017</v>
      </c>
      <c r="O241" s="60">
        <f t="shared" si="142"/>
        <v>5271.2683465549017</v>
      </c>
    </row>
    <row r="242" spans="1:15" x14ac:dyDescent="0.25">
      <c r="A242" s="63" t="s">
        <v>44</v>
      </c>
      <c r="B242" s="58" t="str">
        <f t="shared" si="147"/>
        <v>Q4/2024</v>
      </c>
      <c r="C242" s="54">
        <f t="shared" si="145"/>
        <v>45566</v>
      </c>
      <c r="D242" s="54">
        <f t="shared" si="146"/>
        <v>45657</v>
      </c>
      <c r="E242" s="58">
        <f t="shared" si="143"/>
        <v>92</v>
      </c>
      <c r="F242" s="59">
        <f>VLOOKUP(D242,'FERC Interest Rate'!$A:$B,2,TRUE)</f>
        <v>8.5000000000000006E-2</v>
      </c>
      <c r="G242" s="60">
        <f t="shared" si="144"/>
        <v>5271.2683465549017</v>
      </c>
      <c r="H242" s="60">
        <f t="shared" si="138"/>
        <v>112.62655319688344</v>
      </c>
      <c r="I242" s="122">
        <f>(SUM($H$229:$H$246)/20)</f>
        <v>51.444744987589196</v>
      </c>
      <c r="J242" s="61">
        <f t="shared" ref="J242" si="148">G242*F242*(E242/(DATE(YEAR(D242),12,31)-DATE(YEAR(D242),1,1)+1))</f>
        <v>112.62655319688344</v>
      </c>
      <c r="K242" s="61">
        <f t="shared" ref="K242" si="149">+SUM(I242:J242)</f>
        <v>164.07129818447262</v>
      </c>
      <c r="L242" s="61">
        <f>VLOOKUP($L$227,A$1:E$17,4,FALSE)/20</f>
        <v>217.75</v>
      </c>
      <c r="M242" s="82">
        <f t="shared" ref="M242" si="150">+SUM(K242:L242)</f>
        <v>381.82129818447265</v>
      </c>
      <c r="N242" s="61">
        <f t="shared" si="141"/>
        <v>5496.5214529486693</v>
      </c>
      <c r="O242" s="60">
        <f t="shared" si="142"/>
        <v>5114.7001547641967</v>
      </c>
    </row>
    <row r="243" spans="1:15" x14ac:dyDescent="0.25">
      <c r="A243" s="63" t="s">
        <v>45</v>
      </c>
      <c r="B243" s="58" t="str">
        <f t="shared" si="147"/>
        <v>Q1/2025</v>
      </c>
      <c r="C243" s="54">
        <f t="shared" si="145"/>
        <v>45658</v>
      </c>
      <c r="D243" s="54">
        <f t="shared" si="146"/>
        <v>45747</v>
      </c>
      <c r="E243" s="58">
        <f t="shared" si="143"/>
        <v>90</v>
      </c>
      <c r="F243" s="59">
        <f>VLOOKUP(D243,'FERC Interest Rate'!$A:$B,2,TRUE)</f>
        <v>8.0399999999999999E-2</v>
      </c>
      <c r="G243" s="60">
        <f t="shared" si="144"/>
        <v>5114.7001547641967</v>
      </c>
      <c r="H243" s="60"/>
      <c r="I243" s="122">
        <f>(SUM($H$229:$H$246)/20)</f>
        <v>51.444744987589196</v>
      </c>
      <c r="J243" s="61">
        <f t="shared" ref="J243:J246" si="151">G243*F243*(E243/(DATE(YEAR(D243),12,31)-DATE(YEAR(D243),1,1)+1))</f>
        <v>101.39717895855814</v>
      </c>
      <c r="K243" s="61">
        <f t="shared" si="139"/>
        <v>152.84192394614735</v>
      </c>
      <c r="L243" s="61">
        <f>VLOOKUP($L$227,A$1:E$17,4,FALSE)/20</f>
        <v>217.75</v>
      </c>
      <c r="M243" s="82">
        <f t="shared" ref="M243:M246" si="152">+SUM(K243:L243)</f>
        <v>370.59192394614735</v>
      </c>
      <c r="N243" s="61">
        <f t="shared" si="141"/>
        <v>5216.0973337227551</v>
      </c>
      <c r="O243" s="60">
        <f t="shared" si="142"/>
        <v>4845.5054097766078</v>
      </c>
    </row>
    <row r="244" spans="1:15" x14ac:dyDescent="0.25">
      <c r="A244" s="63" t="s">
        <v>46</v>
      </c>
      <c r="B244" s="58" t="str">
        <f t="shared" si="147"/>
        <v>Q2/2025</v>
      </c>
      <c r="C244" s="54">
        <f t="shared" si="145"/>
        <v>45748</v>
      </c>
      <c r="D244" s="54">
        <f t="shared" si="146"/>
        <v>45838</v>
      </c>
      <c r="E244" s="58">
        <f t="shared" si="143"/>
        <v>91</v>
      </c>
      <c r="F244" s="59">
        <f>VLOOKUP(D244,'FERC Interest Rate'!$A:$B,2,TRUE)</f>
        <v>7.5499999999999998E-2</v>
      </c>
      <c r="G244" s="60">
        <f t="shared" si="144"/>
        <v>4845.5054097766078</v>
      </c>
      <c r="H244" s="60"/>
      <c r="I244" s="122">
        <f>(SUM($H$229:$H$246)/20)</f>
        <v>51.444744987589196</v>
      </c>
      <c r="J244" s="61">
        <f t="shared" si="151"/>
        <v>91.208342240740222</v>
      </c>
      <c r="K244" s="61">
        <f t="shared" si="139"/>
        <v>142.65308722832941</v>
      </c>
      <c r="L244" s="61">
        <f>VLOOKUP($L$227,A$1:E$17,4,FALSE)/20</f>
        <v>217.75</v>
      </c>
      <c r="M244" s="82">
        <f t="shared" si="152"/>
        <v>360.40308722832941</v>
      </c>
      <c r="N244" s="61">
        <f t="shared" si="141"/>
        <v>4936.7137520173483</v>
      </c>
      <c r="O244" s="60">
        <f t="shared" si="142"/>
        <v>4576.310664789019</v>
      </c>
    </row>
    <row r="245" spans="1:15" x14ac:dyDescent="0.25">
      <c r="A245" s="6" t="s">
        <v>47</v>
      </c>
      <c r="B245" s="58" t="str">
        <f t="shared" si="147"/>
        <v>Q3/2025</v>
      </c>
      <c r="C245" s="54">
        <f t="shared" si="145"/>
        <v>45839</v>
      </c>
      <c r="D245" s="54">
        <f t="shared" si="146"/>
        <v>45930</v>
      </c>
      <c r="E245" s="58">
        <f t="shared" si="143"/>
        <v>92</v>
      </c>
      <c r="F245" s="59">
        <f>VLOOKUP(D245,'FERC Interest Rate'!$A:$B,2,TRUE)</f>
        <v>7.4999999999999997E-2</v>
      </c>
      <c r="G245" s="60">
        <f t="shared" si="144"/>
        <v>4576.310664789019</v>
      </c>
      <c r="H245" s="60"/>
      <c r="I245" s="122">
        <f>(SUM($H$229:$H$246)/20)</f>
        <v>51.444744987589196</v>
      </c>
      <c r="J245" s="61">
        <f t="shared" si="151"/>
        <v>86.511078320669128</v>
      </c>
      <c r="K245" s="61">
        <f t="shared" si="139"/>
        <v>137.95582330825832</v>
      </c>
      <c r="L245" s="61">
        <f>VLOOKUP($L$227,A$1:E$17,4,FALSE)/20</f>
        <v>217.75</v>
      </c>
      <c r="M245" s="82">
        <f t="shared" si="152"/>
        <v>355.70582330825835</v>
      </c>
      <c r="N245" s="61">
        <f t="shared" si="141"/>
        <v>4662.8217431096882</v>
      </c>
      <c r="O245" s="60">
        <f t="shared" si="142"/>
        <v>4307.1159198014302</v>
      </c>
    </row>
    <row r="246" spans="1:15" x14ac:dyDescent="0.25">
      <c r="A246" s="6" t="s">
        <v>48</v>
      </c>
      <c r="B246" s="58" t="str">
        <f t="shared" si="147"/>
        <v>Q4/2025</v>
      </c>
      <c r="C246" s="54">
        <f t="shared" si="145"/>
        <v>45931</v>
      </c>
      <c r="D246" s="54">
        <f t="shared" si="146"/>
        <v>46022</v>
      </c>
      <c r="E246" s="58">
        <f t="shared" si="143"/>
        <v>92</v>
      </c>
      <c r="F246" s="59">
        <f>VLOOKUP(D246,'FERC Interest Rate'!$A:$B,2,TRUE)</f>
        <v>7.4999999999999997E-2</v>
      </c>
      <c r="G246" s="60">
        <f t="shared" si="144"/>
        <v>4307.1159198014302</v>
      </c>
      <c r="H246" s="60"/>
      <c r="I246" s="122">
        <f>(SUM($H$229:$H$246)/20)</f>
        <v>51.444744987589196</v>
      </c>
      <c r="J246" s="61">
        <f t="shared" si="151"/>
        <v>81.422191360629782</v>
      </c>
      <c r="K246" s="61">
        <f t="shared" si="139"/>
        <v>132.86693634821899</v>
      </c>
      <c r="L246" s="61">
        <f>VLOOKUP($L$227,A$1:E$17,4,FALSE)/20</f>
        <v>217.75</v>
      </c>
      <c r="M246" s="82">
        <f t="shared" si="152"/>
        <v>350.61693634821899</v>
      </c>
      <c r="N246" s="61">
        <f t="shared" si="141"/>
        <v>4388.53811116206</v>
      </c>
      <c r="O246" s="60">
        <f t="shared" si="142"/>
        <v>4037.9211748138409</v>
      </c>
    </row>
    <row r="247" spans="1:15" ht="13.5" thickBot="1" x14ac:dyDescent="0.35">
      <c r="A247" s="101"/>
      <c r="B247" s="102"/>
      <c r="C247" s="103"/>
      <c r="D247" s="103"/>
      <c r="E247" s="102"/>
      <c r="F247" s="102"/>
      <c r="G247" s="99">
        <f t="shared" ref="G247:O247" si="153">+SUM(G229:G246)</f>
        <v>84795.807810970437</v>
      </c>
      <c r="H247" s="99">
        <f t="shared" si="153"/>
        <v>1028.8948997517839</v>
      </c>
      <c r="I247" s="99">
        <f t="shared" si="153"/>
        <v>257.22372493794597</v>
      </c>
      <c r="J247" s="99">
        <f t="shared" si="153"/>
        <v>473.16534407748071</v>
      </c>
      <c r="K247" s="99">
        <f t="shared" si="153"/>
        <v>730.38906901542668</v>
      </c>
      <c r="L247" s="99">
        <f t="shared" si="153"/>
        <v>1088.75</v>
      </c>
      <c r="M247" s="99">
        <f t="shared" si="153"/>
        <v>1819.1390690154267</v>
      </c>
      <c r="N247" s="99">
        <f t="shared" si="153"/>
        <v>86297.868054799692</v>
      </c>
      <c r="O247" s="99">
        <f t="shared" si="153"/>
        <v>84478.728985784284</v>
      </c>
    </row>
    <row r="248" spans="1:15" ht="13" thickTop="1" x14ac:dyDescent="0.25"/>
    <row r="249" spans="1:15" ht="13" x14ac:dyDescent="0.3">
      <c r="A249" s="3"/>
      <c r="B249" s="3"/>
      <c r="C249" s="3"/>
      <c r="D249" s="3"/>
      <c r="E249" s="3"/>
      <c r="F249" s="3"/>
      <c r="G249" s="3"/>
      <c r="H249" s="3"/>
      <c r="I249" s="84"/>
      <c r="J249" s="432" t="s">
        <v>15</v>
      </c>
      <c r="K249" s="433"/>
      <c r="L249" s="198" t="s">
        <v>53</v>
      </c>
      <c r="M249" s="91"/>
      <c r="N249" s="3"/>
      <c r="O249" s="3"/>
    </row>
    <row r="250" spans="1:15" ht="52" x14ac:dyDescent="0.3">
      <c r="A250" s="62" t="s">
        <v>43</v>
      </c>
      <c r="B250" s="62" t="s">
        <v>3</v>
      </c>
      <c r="C250" s="62" t="s">
        <v>4</v>
      </c>
      <c r="D250" s="62" t="s">
        <v>5</v>
      </c>
      <c r="E250" s="62" t="s">
        <v>6</v>
      </c>
      <c r="F250" s="62" t="s">
        <v>7</v>
      </c>
      <c r="G250" s="62" t="s">
        <v>83</v>
      </c>
      <c r="H250" s="62" t="s">
        <v>84</v>
      </c>
      <c r="I250" s="77" t="s">
        <v>85</v>
      </c>
      <c r="J250" s="78" t="s">
        <v>86</v>
      </c>
      <c r="K250" s="78" t="s">
        <v>87</v>
      </c>
      <c r="L250" s="78" t="s">
        <v>88</v>
      </c>
      <c r="M250" s="79" t="s">
        <v>89</v>
      </c>
      <c r="N250" s="62" t="s">
        <v>90</v>
      </c>
      <c r="O250" s="62" t="s">
        <v>91</v>
      </c>
    </row>
    <row r="251" spans="1:15" x14ac:dyDescent="0.25">
      <c r="A251" s="6" t="s">
        <v>22</v>
      </c>
      <c r="B251" s="58" t="str">
        <f t="shared" ref="B251:B257" si="154">+IF(MONTH(C251)&lt;4,"Q1",IF(MONTH(C251)&lt;7,"Q2",IF(MONTH(C251)&lt;10,"Q3","Q4")))&amp;"/"&amp;YEAR(C251)</f>
        <v>Q3/2021</v>
      </c>
      <c r="C251" s="54">
        <f>VLOOKUP(L249,$A$1:$E$17,2,FALSE)</f>
        <v>44442</v>
      </c>
      <c r="D251" s="54">
        <f>DATE(YEAR(C251),IF(MONTH(C251)&lt;=3,3,IF(MONTH(C251)&lt;=6,6,IF(MONTH(C251)&lt;=9,9,12))),IF(OR(MONTH(C251)&lt;=3,MONTH(C251)&gt;=10),31,30))</f>
        <v>44469</v>
      </c>
      <c r="E251" s="58">
        <f>D251-C251+1</f>
        <v>28</v>
      </c>
      <c r="F251" s="59">
        <f>VLOOKUP(D251,'FERC Interest Rate'!$A:$B,2,TRUE)</f>
        <v>3.2500000000000001E-2</v>
      </c>
      <c r="G251" s="60">
        <f>VLOOKUP(L249,$A$1:$E$17,4,FALSE)</f>
        <v>4830</v>
      </c>
      <c r="H251" s="60">
        <f t="shared" ref="H251:H264" si="155">G251*F251*(E251/(DATE(YEAR(D251),12,31)-DATE(YEAR(D251),1,1)+1))</f>
        <v>12.041917808219178</v>
      </c>
      <c r="I251" s="122">
        <v>0</v>
      </c>
      <c r="J251" s="61">
        <v>0</v>
      </c>
      <c r="K251" s="61">
        <f t="shared" ref="K251:K268" si="156">+SUM(I251:J251)</f>
        <v>0</v>
      </c>
      <c r="L251" s="61">
        <v>0</v>
      </c>
      <c r="M251" s="82">
        <f t="shared" ref="M251:M263" si="157">+SUM(K251:L251)</f>
        <v>0</v>
      </c>
      <c r="N251" s="61">
        <f t="shared" ref="N251:N268" si="158">+G251+H251+J251</f>
        <v>4842.0419178082193</v>
      </c>
      <c r="O251" s="60">
        <f t="shared" ref="O251:O268" si="159">G251+H251-L251-I251</f>
        <v>4842.0419178082193</v>
      </c>
    </row>
    <row r="252" spans="1:15" x14ac:dyDescent="0.25">
      <c r="A252" s="6" t="s">
        <v>22</v>
      </c>
      <c r="B252" s="58" t="str">
        <f t="shared" si="154"/>
        <v>Q4/2021</v>
      </c>
      <c r="C252" s="54">
        <f>D251+1</f>
        <v>44470</v>
      </c>
      <c r="D252" s="54">
        <f>EOMONTH(D251,3)</f>
        <v>44561</v>
      </c>
      <c r="E252" s="58">
        <f t="shared" ref="E252:E268" si="160">D252-C252+1</f>
        <v>92</v>
      </c>
      <c r="F252" s="59">
        <f>VLOOKUP(D252,'FERC Interest Rate'!$A:$B,2,TRUE)</f>
        <v>3.2500000000000001E-2</v>
      </c>
      <c r="G252" s="60">
        <f t="shared" ref="G252:G268" si="161">O251</f>
        <v>4842.0419178082193</v>
      </c>
      <c r="H252" s="60">
        <f t="shared" si="155"/>
        <v>39.664946121223501</v>
      </c>
      <c r="I252" s="122">
        <v>0</v>
      </c>
      <c r="J252" s="61">
        <v>0</v>
      </c>
      <c r="K252" s="61">
        <f t="shared" si="156"/>
        <v>0</v>
      </c>
      <c r="L252" s="61">
        <v>0</v>
      </c>
      <c r="M252" s="82">
        <f t="shared" si="157"/>
        <v>0</v>
      </c>
      <c r="N252" s="61">
        <f t="shared" si="158"/>
        <v>4881.706863929443</v>
      </c>
      <c r="O252" s="60">
        <f t="shared" si="159"/>
        <v>4881.706863929443</v>
      </c>
    </row>
    <row r="253" spans="1:15" x14ac:dyDescent="0.25">
      <c r="A253" s="6" t="s">
        <v>22</v>
      </c>
      <c r="B253" s="58" t="str">
        <f t="shared" si="154"/>
        <v>Q1/2022</v>
      </c>
      <c r="C253" s="54">
        <f t="shared" ref="C253:C268" si="162">D252+1</f>
        <v>44562</v>
      </c>
      <c r="D253" s="54">
        <f t="shared" ref="D253:D268" si="163">EOMONTH(D252,3)</f>
        <v>44651</v>
      </c>
      <c r="E253" s="58">
        <f t="shared" si="160"/>
        <v>90</v>
      </c>
      <c r="F253" s="59">
        <f>VLOOKUP(D253,'FERC Interest Rate'!$A:$B,2,TRUE)</f>
        <v>3.2500000000000001E-2</v>
      </c>
      <c r="G253" s="60">
        <f t="shared" si="161"/>
        <v>4881.706863929443</v>
      </c>
      <c r="H253" s="60">
        <f t="shared" si="155"/>
        <v>39.120527608201705</v>
      </c>
      <c r="I253" s="122">
        <v>0</v>
      </c>
      <c r="J253" s="61">
        <v>0</v>
      </c>
      <c r="K253" s="61">
        <f t="shared" si="156"/>
        <v>0</v>
      </c>
      <c r="L253" s="61">
        <v>0</v>
      </c>
      <c r="M253" s="82">
        <f t="shared" si="157"/>
        <v>0</v>
      </c>
      <c r="N253" s="61">
        <f t="shared" si="158"/>
        <v>4920.8273915376449</v>
      </c>
      <c r="O253" s="60">
        <f t="shared" si="159"/>
        <v>4920.8273915376449</v>
      </c>
    </row>
    <row r="254" spans="1:15" x14ac:dyDescent="0.25">
      <c r="A254" s="6" t="s">
        <v>22</v>
      </c>
      <c r="B254" s="58" t="str">
        <f t="shared" si="154"/>
        <v>Q2/2022</v>
      </c>
      <c r="C254" s="54">
        <f t="shared" si="162"/>
        <v>44652</v>
      </c>
      <c r="D254" s="54">
        <f t="shared" si="163"/>
        <v>44742</v>
      </c>
      <c r="E254" s="58">
        <f t="shared" si="160"/>
        <v>91</v>
      </c>
      <c r="F254" s="59">
        <f>VLOOKUP(D254,'FERC Interest Rate'!$A:$B,2,TRUE)</f>
        <v>3.2500000000000001E-2</v>
      </c>
      <c r="G254" s="60">
        <f t="shared" si="161"/>
        <v>4920.8273915376449</v>
      </c>
      <c r="H254" s="60">
        <f t="shared" si="155"/>
        <v>39.872183590335851</v>
      </c>
      <c r="I254" s="122">
        <v>0</v>
      </c>
      <c r="J254" s="61">
        <v>0</v>
      </c>
      <c r="K254" s="61">
        <f t="shared" si="156"/>
        <v>0</v>
      </c>
      <c r="L254" s="61">
        <v>0</v>
      </c>
      <c r="M254" s="82">
        <f t="shared" si="157"/>
        <v>0</v>
      </c>
      <c r="N254" s="61">
        <f t="shared" si="158"/>
        <v>4960.699575127981</v>
      </c>
      <c r="O254" s="60">
        <f t="shared" si="159"/>
        <v>4960.699575127981</v>
      </c>
    </row>
    <row r="255" spans="1:15" x14ac:dyDescent="0.25">
      <c r="A255" s="6" t="s">
        <v>22</v>
      </c>
      <c r="B255" s="58" t="str">
        <f t="shared" si="154"/>
        <v>Q3/2022</v>
      </c>
      <c r="C255" s="54">
        <f t="shared" si="162"/>
        <v>44743</v>
      </c>
      <c r="D255" s="54">
        <f t="shared" si="163"/>
        <v>44834</v>
      </c>
      <c r="E255" s="58">
        <f t="shared" si="160"/>
        <v>92</v>
      </c>
      <c r="F255" s="59">
        <f>VLOOKUP(D255,'FERC Interest Rate'!$A:$B,2,TRUE)</f>
        <v>3.5999999999999997E-2</v>
      </c>
      <c r="G255" s="60">
        <f t="shared" si="161"/>
        <v>4960.699575127981</v>
      </c>
      <c r="H255" s="60">
        <f t="shared" si="155"/>
        <v>45.013252035133902</v>
      </c>
      <c r="I255" s="122">
        <v>0</v>
      </c>
      <c r="J255" s="61">
        <v>0</v>
      </c>
      <c r="K255" s="61">
        <f t="shared" si="156"/>
        <v>0</v>
      </c>
      <c r="L255" s="61">
        <v>0</v>
      </c>
      <c r="M255" s="82">
        <f t="shared" si="157"/>
        <v>0</v>
      </c>
      <c r="N255" s="61">
        <f t="shared" si="158"/>
        <v>5005.7128271631145</v>
      </c>
      <c r="O255" s="60">
        <f t="shared" si="159"/>
        <v>5005.7128271631145</v>
      </c>
    </row>
    <row r="256" spans="1:15" x14ac:dyDescent="0.25">
      <c r="A256" s="6" t="s">
        <v>22</v>
      </c>
      <c r="B256" s="58" t="str">
        <f t="shared" si="154"/>
        <v>Q4/2022</v>
      </c>
      <c r="C256" s="54">
        <f t="shared" si="162"/>
        <v>44835</v>
      </c>
      <c r="D256" s="54">
        <f t="shared" si="163"/>
        <v>44926</v>
      </c>
      <c r="E256" s="58">
        <f t="shared" si="160"/>
        <v>92</v>
      </c>
      <c r="F256" s="59">
        <f>VLOOKUP(D256,'FERC Interest Rate'!$A:$B,2,TRUE)</f>
        <v>4.9099999999999998E-2</v>
      </c>
      <c r="G256" s="60">
        <f t="shared" si="161"/>
        <v>5005.7128271631145</v>
      </c>
      <c r="H256" s="60">
        <f t="shared" si="155"/>
        <v>61.950153377701973</v>
      </c>
      <c r="I256" s="122">
        <v>0</v>
      </c>
      <c r="J256" s="61">
        <v>0</v>
      </c>
      <c r="K256" s="61">
        <f t="shared" si="156"/>
        <v>0</v>
      </c>
      <c r="L256" s="61">
        <v>0</v>
      </c>
      <c r="M256" s="82">
        <f t="shared" si="157"/>
        <v>0</v>
      </c>
      <c r="N256" s="61">
        <f t="shared" si="158"/>
        <v>5067.6629805408165</v>
      </c>
      <c r="O256" s="60">
        <f t="shared" si="159"/>
        <v>5067.6629805408165</v>
      </c>
    </row>
    <row r="257" spans="1:15" x14ac:dyDescent="0.25">
      <c r="A257" s="6" t="s">
        <v>22</v>
      </c>
      <c r="B257" s="58" t="str">
        <f t="shared" si="154"/>
        <v>Q1/2023</v>
      </c>
      <c r="C257" s="54">
        <f t="shared" si="162"/>
        <v>44927</v>
      </c>
      <c r="D257" s="54">
        <f t="shared" si="163"/>
        <v>45016</v>
      </c>
      <c r="E257" s="58">
        <f t="shared" si="160"/>
        <v>90</v>
      </c>
      <c r="F257" s="59">
        <f>VLOOKUP(D257,'FERC Interest Rate'!$A:$B,2,TRUE)</f>
        <v>6.3100000000000003E-2</v>
      </c>
      <c r="G257" s="60">
        <f t="shared" si="161"/>
        <v>5067.6629805408165</v>
      </c>
      <c r="H257" s="60">
        <f t="shared" si="155"/>
        <v>78.847282373948772</v>
      </c>
      <c r="I257" s="122">
        <v>0</v>
      </c>
      <c r="J257" s="61">
        <v>0</v>
      </c>
      <c r="K257" s="61">
        <f t="shared" si="156"/>
        <v>0</v>
      </c>
      <c r="L257" s="61">
        <v>0</v>
      </c>
      <c r="M257" s="82">
        <f t="shared" si="157"/>
        <v>0</v>
      </c>
      <c r="N257" s="61">
        <f t="shared" si="158"/>
        <v>5146.510262914765</v>
      </c>
      <c r="O257" s="60">
        <f t="shared" si="159"/>
        <v>5146.510262914765</v>
      </c>
    </row>
    <row r="258" spans="1:15" x14ac:dyDescent="0.25">
      <c r="A258" s="6" t="s">
        <v>22</v>
      </c>
      <c r="B258" s="58" t="str">
        <f>+IF(MONTH(C258)&lt;4,"Q1",IF(MONTH(C258)&lt;7,"Q2",IF(MONTH(C258)&lt;10,"Q3","Q4")))&amp;"/"&amp;YEAR(C258)</f>
        <v>Q2/2023</v>
      </c>
      <c r="C258" s="54">
        <f t="shared" si="162"/>
        <v>45017</v>
      </c>
      <c r="D258" s="54">
        <f t="shared" si="163"/>
        <v>45107</v>
      </c>
      <c r="E258" s="58">
        <f t="shared" si="160"/>
        <v>91</v>
      </c>
      <c r="F258" s="59">
        <f>VLOOKUP(D258,'FERC Interest Rate'!$A:$B,2,TRUE)</f>
        <v>7.4999999999999997E-2</v>
      </c>
      <c r="G258" s="60">
        <f t="shared" si="161"/>
        <v>5146.510262914765</v>
      </c>
      <c r="H258" s="60">
        <f t="shared" si="155"/>
        <v>96.232691902447314</v>
      </c>
      <c r="I258" s="122">
        <v>0</v>
      </c>
      <c r="J258" s="61">
        <v>0</v>
      </c>
      <c r="K258" s="61">
        <f t="shared" si="156"/>
        <v>0</v>
      </c>
      <c r="L258" s="61">
        <v>0</v>
      </c>
      <c r="M258" s="82">
        <f t="shared" si="157"/>
        <v>0</v>
      </c>
      <c r="N258" s="61">
        <f t="shared" si="158"/>
        <v>5242.7429548172122</v>
      </c>
      <c r="O258" s="60">
        <f t="shared" si="159"/>
        <v>5242.7429548172122</v>
      </c>
    </row>
    <row r="259" spans="1:15" x14ac:dyDescent="0.25">
      <c r="A259" s="6" t="s">
        <v>22</v>
      </c>
      <c r="B259" s="58" t="str">
        <f>+IF(MONTH(C259)&lt;4,"Q1",IF(MONTH(C259)&lt;7,"Q2",IF(MONTH(C259)&lt;10,"Q3","Q4")))&amp;"/"&amp;YEAR(C259)</f>
        <v>Q3/2023</v>
      </c>
      <c r="C259" s="54">
        <f t="shared" si="162"/>
        <v>45108</v>
      </c>
      <c r="D259" s="54">
        <f t="shared" si="163"/>
        <v>45199</v>
      </c>
      <c r="E259" s="58">
        <f t="shared" si="160"/>
        <v>92</v>
      </c>
      <c r="F259" s="59">
        <f>VLOOKUP(D259,'FERC Interest Rate'!$A:$B,2,TRUE)</f>
        <v>8.0199999999999994E-2</v>
      </c>
      <c r="G259" s="60">
        <f t="shared" si="161"/>
        <v>5242.7429548172122</v>
      </c>
      <c r="H259" s="60">
        <f t="shared" si="155"/>
        <v>105.98097155568033</v>
      </c>
      <c r="I259" s="122">
        <v>0</v>
      </c>
      <c r="J259" s="61">
        <v>0</v>
      </c>
      <c r="K259" s="61">
        <f t="shared" si="156"/>
        <v>0</v>
      </c>
      <c r="L259" s="61">
        <v>0</v>
      </c>
      <c r="M259" s="82">
        <f t="shared" si="157"/>
        <v>0</v>
      </c>
      <c r="N259" s="61">
        <f t="shared" si="158"/>
        <v>5348.7239263728925</v>
      </c>
      <c r="O259" s="60">
        <f t="shared" si="159"/>
        <v>5348.7239263728925</v>
      </c>
    </row>
    <row r="260" spans="1:15" x14ac:dyDescent="0.25">
      <c r="A260" s="6" t="s">
        <v>22</v>
      </c>
      <c r="B260" s="58" t="str">
        <f t="shared" ref="B260:B268" si="164">+IF(MONTH(C260)&lt;4,"Q1",IF(MONTH(C260)&lt;7,"Q2",IF(MONTH(C260)&lt;10,"Q3","Q4")))&amp;"/"&amp;YEAR(C260)</f>
        <v>Q4/2023</v>
      </c>
      <c r="C260" s="54">
        <f t="shared" si="162"/>
        <v>45200</v>
      </c>
      <c r="D260" s="54">
        <f t="shared" si="163"/>
        <v>45291</v>
      </c>
      <c r="E260" s="58">
        <f t="shared" si="160"/>
        <v>92</v>
      </c>
      <c r="F260" s="59">
        <f>VLOOKUP(D260,'FERC Interest Rate'!$A:$B,2,TRUE)</f>
        <v>8.3500000000000005E-2</v>
      </c>
      <c r="G260" s="60">
        <f t="shared" si="161"/>
        <v>5348.7239263728925</v>
      </c>
      <c r="H260" s="60">
        <f t="shared" si="155"/>
        <v>112.57232110245634</v>
      </c>
      <c r="I260" s="122">
        <v>0</v>
      </c>
      <c r="J260" s="61">
        <v>0</v>
      </c>
      <c r="K260" s="61">
        <f t="shared" si="156"/>
        <v>0</v>
      </c>
      <c r="L260" s="61">
        <v>0</v>
      </c>
      <c r="M260" s="82">
        <f t="shared" si="157"/>
        <v>0</v>
      </c>
      <c r="N260" s="61">
        <f t="shared" si="158"/>
        <v>5461.2962474753485</v>
      </c>
      <c r="O260" s="60">
        <f t="shared" si="159"/>
        <v>5461.2962474753485</v>
      </c>
    </row>
    <row r="261" spans="1:15" x14ac:dyDescent="0.25">
      <c r="A261" s="6" t="s">
        <v>22</v>
      </c>
      <c r="B261" s="58" t="str">
        <f t="shared" si="164"/>
        <v>Q1/2024</v>
      </c>
      <c r="C261" s="54">
        <f t="shared" si="162"/>
        <v>45292</v>
      </c>
      <c r="D261" s="54">
        <f t="shared" si="163"/>
        <v>45382</v>
      </c>
      <c r="E261" s="58">
        <f t="shared" si="160"/>
        <v>91</v>
      </c>
      <c r="F261" s="59">
        <f>VLOOKUP(D261,'FERC Interest Rate'!$A:$B,2,TRUE)</f>
        <v>8.5000000000000006E-2</v>
      </c>
      <c r="G261" s="60">
        <f t="shared" si="161"/>
        <v>5461.2962474753485</v>
      </c>
      <c r="H261" s="60">
        <f t="shared" si="155"/>
        <v>115.41837834486837</v>
      </c>
      <c r="I261" s="122">
        <v>0</v>
      </c>
      <c r="J261" s="61">
        <v>0</v>
      </c>
      <c r="K261" s="61">
        <f t="shared" si="156"/>
        <v>0</v>
      </c>
      <c r="L261" s="61">
        <v>0</v>
      </c>
      <c r="M261" s="82">
        <f t="shared" si="157"/>
        <v>0</v>
      </c>
      <c r="N261" s="61">
        <f t="shared" si="158"/>
        <v>5576.7146258202165</v>
      </c>
      <c r="O261" s="60">
        <f t="shared" si="159"/>
        <v>5576.7146258202165</v>
      </c>
    </row>
    <row r="262" spans="1:15" x14ac:dyDescent="0.25">
      <c r="A262" s="6" t="s">
        <v>22</v>
      </c>
      <c r="B262" s="58" t="str">
        <f t="shared" si="164"/>
        <v>Q2/2024</v>
      </c>
      <c r="C262" s="54">
        <f t="shared" si="162"/>
        <v>45383</v>
      </c>
      <c r="D262" s="54">
        <f t="shared" si="163"/>
        <v>45473</v>
      </c>
      <c r="E262" s="58">
        <f t="shared" si="160"/>
        <v>91</v>
      </c>
      <c r="F262" s="59">
        <f>VLOOKUP(D262,'FERC Interest Rate'!$A:$B,2,TRUE)</f>
        <v>8.5000000000000006E-2</v>
      </c>
      <c r="G262" s="60">
        <f t="shared" si="161"/>
        <v>5576.7146258202165</v>
      </c>
      <c r="H262" s="60">
        <f t="shared" si="155"/>
        <v>117.85761647737534</v>
      </c>
      <c r="I262" s="122">
        <v>0</v>
      </c>
      <c r="J262" s="61">
        <v>0</v>
      </c>
      <c r="K262" s="61">
        <f t="shared" si="156"/>
        <v>0</v>
      </c>
      <c r="L262" s="61">
        <v>0</v>
      </c>
      <c r="M262" s="82">
        <f t="shared" si="157"/>
        <v>0</v>
      </c>
      <c r="N262" s="61">
        <f t="shared" si="158"/>
        <v>5694.5722422975914</v>
      </c>
      <c r="O262" s="60">
        <f t="shared" si="159"/>
        <v>5694.5722422975914</v>
      </c>
    </row>
    <row r="263" spans="1:15" x14ac:dyDescent="0.25">
      <c r="A263" s="6" t="s">
        <v>22</v>
      </c>
      <c r="B263" s="58" t="str">
        <f t="shared" si="164"/>
        <v>Q3/2024</v>
      </c>
      <c r="C263" s="54">
        <f t="shared" si="162"/>
        <v>45474</v>
      </c>
      <c r="D263" s="54">
        <f t="shared" si="163"/>
        <v>45565</v>
      </c>
      <c r="E263" s="58">
        <f t="shared" si="160"/>
        <v>92</v>
      </c>
      <c r="F263" s="59">
        <f>VLOOKUP(D263,'FERC Interest Rate'!$A:$B,2,TRUE)</f>
        <v>8.5000000000000006E-2</v>
      </c>
      <c r="G263" s="60">
        <f t="shared" si="161"/>
        <v>5694.5722422975914</v>
      </c>
      <c r="H263" s="60">
        <f t="shared" si="155"/>
        <v>121.67091512231467</v>
      </c>
      <c r="I263" s="122">
        <v>0</v>
      </c>
      <c r="J263" s="61">
        <v>0</v>
      </c>
      <c r="K263" s="61">
        <f t="shared" si="156"/>
        <v>0</v>
      </c>
      <c r="L263" s="61">
        <v>0</v>
      </c>
      <c r="M263" s="82">
        <f t="shared" si="157"/>
        <v>0</v>
      </c>
      <c r="N263" s="61">
        <f t="shared" si="158"/>
        <v>5816.2431574199063</v>
      </c>
      <c r="O263" s="60">
        <f t="shared" si="159"/>
        <v>5816.2431574199063</v>
      </c>
    </row>
    <row r="264" spans="1:15" x14ac:dyDescent="0.25">
      <c r="A264" s="63" t="s">
        <v>44</v>
      </c>
      <c r="B264" s="58" t="str">
        <f t="shared" si="164"/>
        <v>Q4/2024</v>
      </c>
      <c r="C264" s="54">
        <f t="shared" si="162"/>
        <v>45566</v>
      </c>
      <c r="D264" s="54">
        <f t="shared" si="163"/>
        <v>45657</v>
      </c>
      <c r="E264" s="58">
        <f t="shared" si="160"/>
        <v>92</v>
      </c>
      <c r="F264" s="59">
        <f>VLOOKUP(D264,'FERC Interest Rate'!$A:$B,2,TRUE)</f>
        <v>8.5000000000000006E-2</v>
      </c>
      <c r="G264" s="60">
        <f t="shared" si="161"/>
        <v>5816.2431574199063</v>
      </c>
      <c r="H264" s="60">
        <f t="shared" si="155"/>
        <v>124.2705505219226</v>
      </c>
      <c r="I264" s="122">
        <f>(SUM($H$251:$H$268)/20)</f>
        <v>55.5256853970915</v>
      </c>
      <c r="J264" s="61">
        <f t="shared" ref="J264" si="165">G264*F264*(E264/(DATE(YEAR(D264),12,31)-DATE(YEAR(D264),1,1)+1))</f>
        <v>124.2705505219226</v>
      </c>
      <c r="K264" s="61">
        <f t="shared" ref="K264" si="166">+SUM(I264:J264)</f>
        <v>179.79623591901409</v>
      </c>
      <c r="L264" s="61">
        <f>VLOOKUP($L$249,A$1:E$17,4,FALSE)/20</f>
        <v>241.5</v>
      </c>
      <c r="M264" s="82">
        <f t="shared" ref="M264" si="167">+SUM(K264:L264)</f>
        <v>421.29623591901407</v>
      </c>
      <c r="N264" s="61">
        <f t="shared" si="158"/>
        <v>6064.7842584637519</v>
      </c>
      <c r="O264" s="60">
        <f t="shared" si="159"/>
        <v>5643.4880225447378</v>
      </c>
    </row>
    <row r="265" spans="1:15" x14ac:dyDescent="0.25">
      <c r="A265" s="63" t="s">
        <v>45</v>
      </c>
      <c r="B265" s="58" t="str">
        <f t="shared" si="164"/>
        <v>Q1/2025</v>
      </c>
      <c r="C265" s="54">
        <f t="shared" si="162"/>
        <v>45658</v>
      </c>
      <c r="D265" s="54">
        <f t="shared" si="163"/>
        <v>45747</v>
      </c>
      <c r="E265" s="58">
        <f t="shared" si="160"/>
        <v>90</v>
      </c>
      <c r="F265" s="59">
        <f>VLOOKUP(D265,'FERC Interest Rate'!$A:$B,2,TRUE)</f>
        <v>8.0399999999999999E-2</v>
      </c>
      <c r="G265" s="60">
        <f t="shared" si="161"/>
        <v>5643.4880225447378</v>
      </c>
      <c r="H265" s="60"/>
      <c r="I265" s="122">
        <f>(SUM($H$251:$H$268)/20)</f>
        <v>55.5256853970915</v>
      </c>
      <c r="J265" s="61">
        <f t="shared" ref="J265:J268" si="168">G265*F265*(E265/(DATE(YEAR(D265),12,31)-DATE(YEAR(D265),1,1)+1))</f>
        <v>111.88021734557184</v>
      </c>
      <c r="K265" s="61">
        <f t="shared" si="156"/>
        <v>167.40590274266333</v>
      </c>
      <c r="L265" s="61">
        <f>VLOOKUP($L$249,A$1:E$17,4,FALSE)/20</f>
        <v>241.5</v>
      </c>
      <c r="M265" s="82">
        <f t="shared" ref="M265:M268" si="169">+SUM(K265:L265)</f>
        <v>408.90590274266333</v>
      </c>
      <c r="N265" s="61">
        <f t="shared" si="158"/>
        <v>5755.3682398903093</v>
      </c>
      <c r="O265" s="60">
        <f t="shared" si="159"/>
        <v>5346.4623371476464</v>
      </c>
    </row>
    <row r="266" spans="1:15" x14ac:dyDescent="0.25">
      <c r="A266" s="63" t="s">
        <v>46</v>
      </c>
      <c r="B266" s="58" t="str">
        <f t="shared" si="164"/>
        <v>Q2/2025</v>
      </c>
      <c r="C266" s="54">
        <f t="shared" si="162"/>
        <v>45748</v>
      </c>
      <c r="D266" s="54">
        <f t="shared" si="163"/>
        <v>45838</v>
      </c>
      <c r="E266" s="58">
        <f t="shared" si="160"/>
        <v>91</v>
      </c>
      <c r="F266" s="59">
        <f>VLOOKUP(D266,'FERC Interest Rate'!$A:$B,2,TRUE)</f>
        <v>7.5499999999999998E-2</v>
      </c>
      <c r="G266" s="60">
        <f t="shared" si="161"/>
        <v>5346.4623371476464</v>
      </c>
      <c r="H266" s="60"/>
      <c r="I266" s="122">
        <f>(SUM($H$251:$H$268)/20)</f>
        <v>55.5256853970915</v>
      </c>
      <c r="J266" s="61">
        <f t="shared" si="168"/>
        <v>100.6379985955422</v>
      </c>
      <c r="K266" s="61">
        <f t="shared" si="156"/>
        <v>156.16368399263371</v>
      </c>
      <c r="L266" s="61">
        <f>VLOOKUP($L$249,A$1:E$17,4,FALSE)/20</f>
        <v>241.5</v>
      </c>
      <c r="M266" s="82">
        <f t="shared" si="169"/>
        <v>397.66368399263371</v>
      </c>
      <c r="N266" s="61">
        <f t="shared" si="158"/>
        <v>5447.1003357431882</v>
      </c>
      <c r="O266" s="60">
        <f t="shared" si="159"/>
        <v>5049.436651750555</v>
      </c>
    </row>
    <row r="267" spans="1:15" x14ac:dyDescent="0.25">
      <c r="A267" s="6" t="s">
        <v>47</v>
      </c>
      <c r="B267" s="58" t="str">
        <f t="shared" si="164"/>
        <v>Q3/2025</v>
      </c>
      <c r="C267" s="54">
        <f t="shared" si="162"/>
        <v>45839</v>
      </c>
      <c r="D267" s="54">
        <f t="shared" si="163"/>
        <v>45930</v>
      </c>
      <c r="E267" s="58">
        <f t="shared" si="160"/>
        <v>92</v>
      </c>
      <c r="F267" s="59">
        <f>VLOOKUP(D267,'FERC Interest Rate'!$A:$B,2,TRUE)</f>
        <v>7.4999999999999997E-2</v>
      </c>
      <c r="G267" s="60">
        <f t="shared" si="161"/>
        <v>5049.436651750555</v>
      </c>
      <c r="H267" s="60"/>
      <c r="I267" s="122">
        <f>(SUM($H$251:$H$268)/20)</f>
        <v>55.5256853970915</v>
      </c>
      <c r="J267" s="61">
        <f t="shared" si="168"/>
        <v>95.455103827613229</v>
      </c>
      <c r="K267" s="61">
        <f t="shared" si="156"/>
        <v>150.98078922470472</v>
      </c>
      <c r="L267" s="61">
        <f>VLOOKUP($L$249,A$1:E$17,4,FALSE)/20</f>
        <v>241.5</v>
      </c>
      <c r="M267" s="82">
        <f t="shared" si="169"/>
        <v>392.48078922470472</v>
      </c>
      <c r="N267" s="61">
        <f t="shared" si="158"/>
        <v>5144.8917555781682</v>
      </c>
      <c r="O267" s="60">
        <f t="shared" si="159"/>
        <v>4752.4109663534637</v>
      </c>
    </row>
    <row r="268" spans="1:15" x14ac:dyDescent="0.25">
      <c r="A268" s="6" t="s">
        <v>48</v>
      </c>
      <c r="B268" s="58" t="str">
        <f t="shared" si="164"/>
        <v>Q4/2025</v>
      </c>
      <c r="C268" s="54">
        <f t="shared" si="162"/>
        <v>45931</v>
      </c>
      <c r="D268" s="54">
        <f t="shared" si="163"/>
        <v>46022</v>
      </c>
      <c r="E268" s="58">
        <f t="shared" si="160"/>
        <v>92</v>
      </c>
      <c r="F268" s="59">
        <f>VLOOKUP(D268,'FERC Interest Rate'!$A:$B,2,TRUE)</f>
        <v>7.4999999999999997E-2</v>
      </c>
      <c r="G268" s="60">
        <f t="shared" si="161"/>
        <v>4752.4109663534637</v>
      </c>
      <c r="H268" s="60"/>
      <c r="I268" s="122">
        <f>(SUM($H$251:$H$268)/20)</f>
        <v>55.5256853970915</v>
      </c>
      <c r="J268" s="61">
        <f t="shared" si="168"/>
        <v>89.840097720106584</v>
      </c>
      <c r="K268" s="61">
        <f t="shared" si="156"/>
        <v>145.36578311719808</v>
      </c>
      <c r="L268" s="61">
        <f>VLOOKUP($L$249,A$1:E$17,4,FALSE)/20</f>
        <v>241.5</v>
      </c>
      <c r="M268" s="82">
        <f t="shared" si="169"/>
        <v>386.86578311719808</v>
      </c>
      <c r="N268" s="61">
        <f t="shared" si="158"/>
        <v>4842.25106407357</v>
      </c>
      <c r="O268" s="60">
        <f t="shared" si="159"/>
        <v>4455.3852809563723</v>
      </c>
    </row>
    <row r="269" spans="1:15" ht="13.5" thickBot="1" x14ac:dyDescent="0.35">
      <c r="A269" s="101"/>
      <c r="B269" s="102"/>
      <c r="C269" s="103"/>
      <c r="D269" s="103"/>
      <c r="E269" s="102"/>
      <c r="F269" s="102"/>
      <c r="G269" s="99">
        <f t="shared" ref="G269:O269" si="170">+SUM(G251:G268)</f>
        <v>93587.252951021568</v>
      </c>
      <c r="H269" s="99">
        <f t="shared" si="170"/>
        <v>1110.51370794183</v>
      </c>
      <c r="I269" s="99">
        <f t="shared" si="170"/>
        <v>277.62842698545751</v>
      </c>
      <c r="J269" s="99">
        <f t="shared" si="170"/>
        <v>522.08396801075639</v>
      </c>
      <c r="K269" s="99">
        <f t="shared" si="170"/>
        <v>799.71239499621402</v>
      </c>
      <c r="L269" s="99">
        <f t="shared" si="170"/>
        <v>1207.5</v>
      </c>
      <c r="M269" s="99">
        <f t="shared" si="170"/>
        <v>2007.212394996214</v>
      </c>
      <c r="N269" s="99">
        <f t="shared" si="170"/>
        <v>95219.850626974134</v>
      </c>
      <c r="O269" s="99">
        <f t="shared" si="170"/>
        <v>93212.638231977922</v>
      </c>
    </row>
    <row r="270" spans="1:15" ht="13" thickTop="1" x14ac:dyDescent="0.25"/>
    <row r="271" spans="1:15" ht="13" x14ac:dyDescent="0.3">
      <c r="A271" s="3"/>
      <c r="B271" s="3"/>
      <c r="C271" s="3"/>
      <c r="D271" s="3"/>
      <c r="E271" s="3"/>
      <c r="F271" s="3"/>
      <c r="G271" s="3"/>
      <c r="H271" s="3"/>
      <c r="I271" s="84"/>
      <c r="J271" s="432" t="s">
        <v>15</v>
      </c>
      <c r="K271" s="433"/>
      <c r="L271" s="198" t="s">
        <v>54</v>
      </c>
      <c r="M271" s="91"/>
      <c r="N271" s="3"/>
      <c r="O271" s="3"/>
    </row>
    <row r="272" spans="1:15" ht="52" x14ac:dyDescent="0.3">
      <c r="A272" s="62" t="s">
        <v>43</v>
      </c>
      <c r="B272" s="62" t="s">
        <v>3</v>
      </c>
      <c r="C272" s="62" t="s">
        <v>4</v>
      </c>
      <c r="D272" s="62" t="s">
        <v>5</v>
      </c>
      <c r="E272" s="62" t="s">
        <v>6</v>
      </c>
      <c r="F272" s="62" t="s">
        <v>7</v>
      </c>
      <c r="G272" s="62" t="s">
        <v>83</v>
      </c>
      <c r="H272" s="62" t="s">
        <v>84</v>
      </c>
      <c r="I272" s="77" t="s">
        <v>85</v>
      </c>
      <c r="J272" s="78" t="s">
        <v>86</v>
      </c>
      <c r="K272" s="78" t="s">
        <v>87</v>
      </c>
      <c r="L272" s="78" t="s">
        <v>88</v>
      </c>
      <c r="M272" s="79" t="s">
        <v>89</v>
      </c>
      <c r="N272" s="62" t="s">
        <v>90</v>
      </c>
      <c r="O272" s="62" t="s">
        <v>91</v>
      </c>
    </row>
    <row r="273" spans="1:15" x14ac:dyDescent="0.25">
      <c r="A273" s="6" t="s">
        <v>22</v>
      </c>
      <c r="B273" s="58" t="str">
        <f t="shared" ref="B273:B279" si="171">+IF(MONTH(C273)&lt;4,"Q1",IF(MONTH(C273)&lt;7,"Q2",IF(MONTH(C273)&lt;10,"Q3","Q4")))&amp;"/"&amp;YEAR(C273)</f>
        <v>Q4/2021</v>
      </c>
      <c r="C273" s="54">
        <f>VLOOKUP(L271,$A$1:$E$17,2,FALSE)</f>
        <v>44477</v>
      </c>
      <c r="D273" s="54">
        <f>DATE(YEAR(C273),IF(MONTH(C273)&lt;=3,3,IF(MONTH(C273)&lt;=6,6,IF(MONTH(C273)&lt;=9,9,12))),IF(OR(MONTH(C273)&lt;=3,MONTH(C273)&gt;=10),31,30))</f>
        <v>44561</v>
      </c>
      <c r="E273" s="58">
        <f>D273-C273+1</f>
        <v>85</v>
      </c>
      <c r="F273" s="59">
        <f>VLOOKUP(D273,'FERC Interest Rate'!$A:$B,2,TRUE)</f>
        <v>3.2500000000000001E-2</v>
      </c>
      <c r="G273" s="60">
        <f>VLOOKUP(L271,$A$1:$E$17,4,FALSE)</f>
        <v>4830</v>
      </c>
      <c r="H273" s="60">
        <f t="shared" ref="H273:H285" si="172">G273*F273*(E273/(DATE(YEAR(D273),12,31)-DATE(YEAR(D273),1,1)+1))</f>
        <v>36.555821917808217</v>
      </c>
      <c r="I273" s="122">
        <v>0</v>
      </c>
      <c r="J273" s="61">
        <v>0</v>
      </c>
      <c r="K273" s="61">
        <f t="shared" ref="K273:K289" si="173">+SUM(I273:J273)</f>
        <v>0</v>
      </c>
      <c r="L273" s="61">
        <v>0</v>
      </c>
      <c r="M273" s="82">
        <f t="shared" ref="M273:M284" si="174">+SUM(K273:L273)</f>
        <v>0</v>
      </c>
      <c r="N273" s="61">
        <f t="shared" ref="N273:N289" si="175">+G273+H273+J273</f>
        <v>4866.5558219178083</v>
      </c>
      <c r="O273" s="60">
        <f t="shared" ref="O273:O289" si="176">G273+H273-L273-I273</f>
        <v>4866.5558219178083</v>
      </c>
    </row>
    <row r="274" spans="1:15" x14ac:dyDescent="0.25">
      <c r="A274" s="6" t="s">
        <v>22</v>
      </c>
      <c r="B274" s="58" t="str">
        <f t="shared" si="171"/>
        <v>Q1/2022</v>
      </c>
      <c r="C274" s="54">
        <f>D273+1</f>
        <v>44562</v>
      </c>
      <c r="D274" s="54">
        <f>EOMONTH(D273,3)</f>
        <v>44651</v>
      </c>
      <c r="E274" s="58">
        <f t="shared" ref="E274:E289" si="177">D274-C274+1</f>
        <v>90</v>
      </c>
      <c r="F274" s="59">
        <f>VLOOKUP(D274,'FERC Interest Rate'!$A:$B,2,TRUE)</f>
        <v>3.2500000000000001E-2</v>
      </c>
      <c r="G274" s="60">
        <f t="shared" ref="G274:G289" si="178">O273</f>
        <v>4866.5558219178083</v>
      </c>
      <c r="H274" s="60">
        <f t="shared" si="172"/>
        <v>38.999111723587916</v>
      </c>
      <c r="I274" s="122">
        <v>0</v>
      </c>
      <c r="J274" s="61">
        <v>0</v>
      </c>
      <c r="K274" s="61">
        <f t="shared" si="173"/>
        <v>0</v>
      </c>
      <c r="L274" s="61">
        <v>0</v>
      </c>
      <c r="M274" s="82">
        <f t="shared" si="174"/>
        <v>0</v>
      </c>
      <c r="N274" s="61">
        <f t="shared" si="175"/>
        <v>4905.554933641396</v>
      </c>
      <c r="O274" s="60">
        <f t="shared" si="176"/>
        <v>4905.554933641396</v>
      </c>
    </row>
    <row r="275" spans="1:15" x14ac:dyDescent="0.25">
      <c r="A275" s="6" t="s">
        <v>22</v>
      </c>
      <c r="B275" s="58" t="str">
        <f t="shared" si="171"/>
        <v>Q2/2022</v>
      </c>
      <c r="C275" s="54">
        <f t="shared" ref="C275:C289" si="179">D274+1</f>
        <v>44652</v>
      </c>
      <c r="D275" s="54">
        <f t="shared" ref="D275:D289" si="180">EOMONTH(D274,3)</f>
        <v>44742</v>
      </c>
      <c r="E275" s="58">
        <f t="shared" si="177"/>
        <v>91</v>
      </c>
      <c r="F275" s="59">
        <f>VLOOKUP(D275,'FERC Interest Rate'!$A:$B,2,TRUE)</f>
        <v>3.2500000000000001E-2</v>
      </c>
      <c r="G275" s="60">
        <f t="shared" si="178"/>
        <v>4905.554933641396</v>
      </c>
      <c r="H275" s="60">
        <f t="shared" si="172"/>
        <v>39.748434839025833</v>
      </c>
      <c r="I275" s="122">
        <v>0</v>
      </c>
      <c r="J275" s="61">
        <v>0</v>
      </c>
      <c r="K275" s="61">
        <f t="shared" si="173"/>
        <v>0</v>
      </c>
      <c r="L275" s="61">
        <v>0</v>
      </c>
      <c r="M275" s="82">
        <f t="shared" si="174"/>
        <v>0</v>
      </c>
      <c r="N275" s="61">
        <f t="shared" si="175"/>
        <v>4945.3033684804223</v>
      </c>
      <c r="O275" s="60">
        <f t="shared" si="176"/>
        <v>4945.3033684804223</v>
      </c>
    </row>
    <row r="276" spans="1:15" x14ac:dyDescent="0.25">
      <c r="A276" s="6" t="s">
        <v>22</v>
      </c>
      <c r="B276" s="58" t="str">
        <f t="shared" si="171"/>
        <v>Q3/2022</v>
      </c>
      <c r="C276" s="54">
        <f t="shared" si="179"/>
        <v>44743</v>
      </c>
      <c r="D276" s="54">
        <f t="shared" si="180"/>
        <v>44834</v>
      </c>
      <c r="E276" s="58">
        <f t="shared" si="177"/>
        <v>92</v>
      </c>
      <c r="F276" s="59">
        <f>VLOOKUP(D276,'FERC Interest Rate'!$A:$B,2,TRUE)</f>
        <v>3.5999999999999997E-2</v>
      </c>
      <c r="G276" s="60">
        <f t="shared" si="178"/>
        <v>4945.3033684804223</v>
      </c>
      <c r="H276" s="60">
        <f t="shared" si="172"/>
        <v>44.873547277827832</v>
      </c>
      <c r="I276" s="122">
        <v>0</v>
      </c>
      <c r="J276" s="61">
        <v>0</v>
      </c>
      <c r="K276" s="61">
        <f t="shared" si="173"/>
        <v>0</v>
      </c>
      <c r="L276" s="61">
        <v>0</v>
      </c>
      <c r="M276" s="82">
        <f t="shared" si="174"/>
        <v>0</v>
      </c>
      <c r="N276" s="61">
        <f t="shared" si="175"/>
        <v>4990.1769157582503</v>
      </c>
      <c r="O276" s="60">
        <f t="shared" si="176"/>
        <v>4990.1769157582503</v>
      </c>
    </row>
    <row r="277" spans="1:15" x14ac:dyDescent="0.25">
      <c r="A277" s="6" t="s">
        <v>22</v>
      </c>
      <c r="B277" s="58" t="str">
        <f t="shared" si="171"/>
        <v>Q4/2022</v>
      </c>
      <c r="C277" s="54">
        <f t="shared" si="179"/>
        <v>44835</v>
      </c>
      <c r="D277" s="54">
        <f t="shared" si="180"/>
        <v>44926</v>
      </c>
      <c r="E277" s="58">
        <f t="shared" si="177"/>
        <v>92</v>
      </c>
      <c r="F277" s="59">
        <f>VLOOKUP(D277,'FERC Interest Rate'!$A:$B,2,TRUE)</f>
        <v>4.9099999999999998E-2</v>
      </c>
      <c r="G277" s="60">
        <f t="shared" si="178"/>
        <v>4990.1769157582503</v>
      </c>
      <c r="H277" s="60">
        <f t="shared" si="172"/>
        <v>61.757882640721014</v>
      </c>
      <c r="I277" s="122">
        <v>0</v>
      </c>
      <c r="J277" s="61">
        <v>0</v>
      </c>
      <c r="K277" s="61">
        <f t="shared" si="173"/>
        <v>0</v>
      </c>
      <c r="L277" s="61">
        <v>0</v>
      </c>
      <c r="M277" s="82">
        <f t="shared" si="174"/>
        <v>0</v>
      </c>
      <c r="N277" s="61">
        <f t="shared" si="175"/>
        <v>5051.934798398971</v>
      </c>
      <c r="O277" s="60">
        <f t="shared" si="176"/>
        <v>5051.934798398971</v>
      </c>
    </row>
    <row r="278" spans="1:15" x14ac:dyDescent="0.25">
      <c r="A278" s="6" t="s">
        <v>22</v>
      </c>
      <c r="B278" s="58" t="str">
        <f t="shared" si="171"/>
        <v>Q1/2023</v>
      </c>
      <c r="C278" s="54">
        <f t="shared" si="179"/>
        <v>44927</v>
      </c>
      <c r="D278" s="54">
        <f t="shared" si="180"/>
        <v>45016</v>
      </c>
      <c r="E278" s="58">
        <f t="shared" si="177"/>
        <v>90</v>
      </c>
      <c r="F278" s="59">
        <f>VLOOKUP(D278,'FERC Interest Rate'!$A:$B,2,TRUE)</f>
        <v>6.3100000000000003E-2</v>
      </c>
      <c r="G278" s="60">
        <f t="shared" si="178"/>
        <v>5051.934798398971</v>
      </c>
      <c r="H278" s="60">
        <f t="shared" si="172"/>
        <v>78.602569096185633</v>
      </c>
      <c r="I278" s="122">
        <v>0</v>
      </c>
      <c r="J278" s="61">
        <v>0</v>
      </c>
      <c r="K278" s="61">
        <f t="shared" si="173"/>
        <v>0</v>
      </c>
      <c r="L278" s="61">
        <v>0</v>
      </c>
      <c r="M278" s="82">
        <f t="shared" si="174"/>
        <v>0</v>
      </c>
      <c r="N278" s="61">
        <f t="shared" si="175"/>
        <v>5130.537367495157</v>
      </c>
      <c r="O278" s="60">
        <f t="shared" si="176"/>
        <v>5130.537367495157</v>
      </c>
    </row>
    <row r="279" spans="1:15" x14ac:dyDescent="0.25">
      <c r="A279" s="6" t="s">
        <v>22</v>
      </c>
      <c r="B279" s="58" t="str">
        <f t="shared" si="171"/>
        <v>Q2/2023</v>
      </c>
      <c r="C279" s="54">
        <f t="shared" si="179"/>
        <v>45017</v>
      </c>
      <c r="D279" s="54">
        <f t="shared" si="180"/>
        <v>45107</v>
      </c>
      <c r="E279" s="58">
        <f t="shared" si="177"/>
        <v>91</v>
      </c>
      <c r="F279" s="59">
        <f>VLOOKUP(D279,'FERC Interest Rate'!$A:$B,2,TRUE)</f>
        <v>7.4999999999999997E-2</v>
      </c>
      <c r="G279" s="60">
        <f t="shared" si="178"/>
        <v>5130.537367495157</v>
      </c>
      <c r="H279" s="60">
        <f t="shared" si="172"/>
        <v>95.934020638779316</v>
      </c>
      <c r="I279" s="122">
        <v>0</v>
      </c>
      <c r="J279" s="61">
        <v>0</v>
      </c>
      <c r="K279" s="61">
        <f t="shared" si="173"/>
        <v>0</v>
      </c>
      <c r="L279" s="61">
        <v>0</v>
      </c>
      <c r="M279" s="82">
        <f t="shared" si="174"/>
        <v>0</v>
      </c>
      <c r="N279" s="61">
        <f t="shared" si="175"/>
        <v>5226.4713881339367</v>
      </c>
      <c r="O279" s="60">
        <f t="shared" si="176"/>
        <v>5226.4713881339367</v>
      </c>
    </row>
    <row r="280" spans="1:15" x14ac:dyDescent="0.25">
      <c r="A280" s="6" t="s">
        <v>22</v>
      </c>
      <c r="B280" s="58" t="str">
        <f>+IF(MONTH(C280)&lt;4,"Q1",IF(MONTH(C280)&lt;7,"Q2",IF(MONTH(C280)&lt;10,"Q3","Q4")))&amp;"/"&amp;YEAR(C280)</f>
        <v>Q3/2023</v>
      </c>
      <c r="C280" s="54">
        <f t="shared" si="179"/>
        <v>45108</v>
      </c>
      <c r="D280" s="54">
        <f t="shared" si="180"/>
        <v>45199</v>
      </c>
      <c r="E280" s="58">
        <f t="shared" si="177"/>
        <v>92</v>
      </c>
      <c r="F280" s="59">
        <f>VLOOKUP(D280,'FERC Interest Rate'!$A:$B,2,TRUE)</f>
        <v>8.0199999999999994E-2</v>
      </c>
      <c r="G280" s="60">
        <f t="shared" si="178"/>
        <v>5226.4713881339367</v>
      </c>
      <c r="H280" s="60">
        <f t="shared" si="172"/>
        <v>105.65204517865051</v>
      </c>
      <c r="I280" s="122">
        <v>0</v>
      </c>
      <c r="J280" s="61">
        <v>0</v>
      </c>
      <c r="K280" s="61">
        <f t="shared" si="173"/>
        <v>0</v>
      </c>
      <c r="L280" s="61">
        <v>0</v>
      </c>
      <c r="M280" s="82">
        <f t="shared" si="174"/>
        <v>0</v>
      </c>
      <c r="N280" s="61">
        <f t="shared" si="175"/>
        <v>5332.1234333125876</v>
      </c>
      <c r="O280" s="60">
        <f t="shared" si="176"/>
        <v>5332.1234333125876</v>
      </c>
    </row>
    <row r="281" spans="1:15" x14ac:dyDescent="0.25">
      <c r="A281" s="6" t="s">
        <v>22</v>
      </c>
      <c r="B281" s="58" t="str">
        <f>+IF(MONTH(C281)&lt;4,"Q1",IF(MONTH(C281)&lt;7,"Q2",IF(MONTH(C281)&lt;10,"Q3","Q4")))&amp;"/"&amp;YEAR(C281)</f>
        <v>Q4/2023</v>
      </c>
      <c r="C281" s="54">
        <f t="shared" si="179"/>
        <v>45200</v>
      </c>
      <c r="D281" s="54">
        <f t="shared" si="180"/>
        <v>45291</v>
      </c>
      <c r="E281" s="58">
        <f t="shared" si="177"/>
        <v>92</v>
      </c>
      <c r="F281" s="59">
        <f>VLOOKUP(D281,'FERC Interest Rate'!$A:$B,2,TRUE)</f>
        <v>8.3500000000000005E-2</v>
      </c>
      <c r="G281" s="60">
        <f t="shared" si="178"/>
        <v>5332.1234333125876</v>
      </c>
      <c r="H281" s="60">
        <f t="shared" si="172"/>
        <v>112.22293757454055</v>
      </c>
      <c r="I281" s="122">
        <v>0</v>
      </c>
      <c r="J281" s="61">
        <v>0</v>
      </c>
      <c r="K281" s="61">
        <f t="shared" si="173"/>
        <v>0</v>
      </c>
      <c r="L281" s="61">
        <v>0</v>
      </c>
      <c r="M281" s="82">
        <f t="shared" si="174"/>
        <v>0</v>
      </c>
      <c r="N281" s="61">
        <f t="shared" si="175"/>
        <v>5444.3463708871286</v>
      </c>
      <c r="O281" s="60">
        <f t="shared" si="176"/>
        <v>5444.3463708871286</v>
      </c>
    </row>
    <row r="282" spans="1:15" x14ac:dyDescent="0.25">
      <c r="A282" s="6" t="s">
        <v>22</v>
      </c>
      <c r="B282" s="58" t="str">
        <f t="shared" ref="B282:B289" si="181">+IF(MONTH(C282)&lt;4,"Q1",IF(MONTH(C282)&lt;7,"Q2",IF(MONTH(C282)&lt;10,"Q3","Q4")))&amp;"/"&amp;YEAR(C282)</f>
        <v>Q1/2024</v>
      </c>
      <c r="C282" s="54">
        <f t="shared" si="179"/>
        <v>45292</v>
      </c>
      <c r="D282" s="54">
        <f t="shared" si="180"/>
        <v>45382</v>
      </c>
      <c r="E282" s="58">
        <f t="shared" si="177"/>
        <v>91</v>
      </c>
      <c r="F282" s="59">
        <f>VLOOKUP(D282,'FERC Interest Rate'!$A:$B,2,TRUE)</f>
        <v>8.5000000000000006E-2</v>
      </c>
      <c r="G282" s="60">
        <f t="shared" si="178"/>
        <v>5444.3463708871286</v>
      </c>
      <c r="H282" s="60">
        <f t="shared" si="172"/>
        <v>115.06016169074302</v>
      </c>
      <c r="I282" s="122">
        <v>0</v>
      </c>
      <c r="J282" s="61">
        <v>0</v>
      </c>
      <c r="K282" s="61">
        <f t="shared" si="173"/>
        <v>0</v>
      </c>
      <c r="L282" s="61">
        <v>0</v>
      </c>
      <c r="M282" s="82">
        <f t="shared" si="174"/>
        <v>0</v>
      </c>
      <c r="N282" s="61">
        <f t="shared" si="175"/>
        <v>5559.406532577872</v>
      </c>
      <c r="O282" s="60">
        <f t="shared" si="176"/>
        <v>5559.406532577872</v>
      </c>
    </row>
    <row r="283" spans="1:15" x14ac:dyDescent="0.25">
      <c r="A283" s="6" t="s">
        <v>22</v>
      </c>
      <c r="B283" s="58" t="str">
        <f t="shared" si="181"/>
        <v>Q2/2024</v>
      </c>
      <c r="C283" s="54">
        <f t="shared" si="179"/>
        <v>45383</v>
      </c>
      <c r="D283" s="54">
        <f t="shared" si="180"/>
        <v>45473</v>
      </c>
      <c r="E283" s="58">
        <f t="shared" si="177"/>
        <v>91</v>
      </c>
      <c r="F283" s="59">
        <f>VLOOKUP(D283,'FERC Interest Rate'!$A:$B,2,TRUE)</f>
        <v>8.5000000000000006E-2</v>
      </c>
      <c r="G283" s="60">
        <f t="shared" si="178"/>
        <v>5559.406532577872</v>
      </c>
      <c r="H283" s="60">
        <f t="shared" si="172"/>
        <v>117.49182931554601</v>
      </c>
      <c r="I283" s="122">
        <v>0</v>
      </c>
      <c r="J283" s="61">
        <v>0</v>
      </c>
      <c r="K283" s="61">
        <f t="shared" si="173"/>
        <v>0</v>
      </c>
      <c r="L283" s="61">
        <v>0</v>
      </c>
      <c r="M283" s="82">
        <f t="shared" si="174"/>
        <v>0</v>
      </c>
      <c r="N283" s="61">
        <f t="shared" si="175"/>
        <v>5676.898361893418</v>
      </c>
      <c r="O283" s="60">
        <f t="shared" si="176"/>
        <v>5676.898361893418</v>
      </c>
    </row>
    <row r="284" spans="1:15" x14ac:dyDescent="0.25">
      <c r="A284" s="6" t="s">
        <v>22</v>
      </c>
      <c r="B284" s="58" t="str">
        <f t="shared" si="181"/>
        <v>Q3/2024</v>
      </c>
      <c r="C284" s="54">
        <f t="shared" si="179"/>
        <v>45474</v>
      </c>
      <c r="D284" s="54">
        <f t="shared" si="180"/>
        <v>45565</v>
      </c>
      <c r="E284" s="58">
        <f t="shared" si="177"/>
        <v>92</v>
      </c>
      <c r="F284" s="59">
        <f>VLOOKUP(D284,'FERC Interest Rate'!$A:$B,2,TRUE)</f>
        <v>8.5000000000000006E-2</v>
      </c>
      <c r="G284" s="60">
        <f t="shared" si="178"/>
        <v>5676.898361893418</v>
      </c>
      <c r="H284" s="60">
        <f t="shared" si="172"/>
        <v>121.29329286887031</v>
      </c>
      <c r="I284" s="122">
        <v>0</v>
      </c>
      <c r="J284" s="61">
        <v>0</v>
      </c>
      <c r="K284" s="61">
        <f t="shared" si="173"/>
        <v>0</v>
      </c>
      <c r="L284" s="61">
        <v>0</v>
      </c>
      <c r="M284" s="82">
        <f t="shared" si="174"/>
        <v>0</v>
      </c>
      <c r="N284" s="61">
        <f t="shared" si="175"/>
        <v>5798.1916547622886</v>
      </c>
      <c r="O284" s="60">
        <f t="shared" si="176"/>
        <v>5798.1916547622886</v>
      </c>
    </row>
    <row r="285" spans="1:15" x14ac:dyDescent="0.25">
      <c r="A285" s="63" t="s">
        <v>44</v>
      </c>
      <c r="B285" s="58" t="str">
        <f t="shared" si="181"/>
        <v>Q4/2024</v>
      </c>
      <c r="C285" s="54">
        <f t="shared" si="179"/>
        <v>45566</v>
      </c>
      <c r="D285" s="54">
        <f t="shared" si="180"/>
        <v>45657</v>
      </c>
      <c r="E285" s="58">
        <f t="shared" si="177"/>
        <v>92</v>
      </c>
      <c r="F285" s="59">
        <f>VLOOKUP(D285,'FERC Interest Rate'!$A:$B,2,TRUE)</f>
        <v>8.5000000000000006E-2</v>
      </c>
      <c r="G285" s="60">
        <f t="shared" si="178"/>
        <v>5798.1916547622886</v>
      </c>
      <c r="H285" s="60">
        <f t="shared" si="172"/>
        <v>123.88485994601395</v>
      </c>
      <c r="I285" s="122">
        <f>(SUM($H$273:$H$289)/20)</f>
        <v>54.603825735415001</v>
      </c>
      <c r="J285" s="61">
        <f t="shared" ref="J285" si="182">G285*F285*(E285/(DATE(YEAR(D285),12,31)-DATE(YEAR(D285),1,1)+1))</f>
        <v>123.88485994601395</v>
      </c>
      <c r="K285" s="61">
        <f t="shared" ref="K285" si="183">+SUM(I285:J285)</f>
        <v>178.48868568142893</v>
      </c>
      <c r="L285" s="61">
        <f>VLOOKUP($L$271,A$1:E$17,4,FALSE)/20</f>
        <v>241.5</v>
      </c>
      <c r="M285" s="82">
        <f t="shared" ref="M285" si="184">+SUM(K285:L285)</f>
        <v>419.98868568142893</v>
      </c>
      <c r="N285" s="61">
        <f t="shared" si="175"/>
        <v>6045.9613746543173</v>
      </c>
      <c r="O285" s="60">
        <f t="shared" si="176"/>
        <v>5625.9726889728881</v>
      </c>
    </row>
    <row r="286" spans="1:15" x14ac:dyDescent="0.25">
      <c r="A286" s="63" t="s">
        <v>45</v>
      </c>
      <c r="B286" s="58" t="str">
        <f t="shared" si="181"/>
        <v>Q1/2025</v>
      </c>
      <c r="C286" s="54">
        <f t="shared" si="179"/>
        <v>45658</v>
      </c>
      <c r="D286" s="54">
        <f t="shared" si="180"/>
        <v>45747</v>
      </c>
      <c r="E286" s="58">
        <f t="shared" si="177"/>
        <v>90</v>
      </c>
      <c r="F286" s="59">
        <f>VLOOKUP(D286,'FERC Interest Rate'!$A:$B,2,TRUE)</f>
        <v>8.0399999999999999E-2</v>
      </c>
      <c r="G286" s="60">
        <f t="shared" si="178"/>
        <v>5625.9726889728881</v>
      </c>
      <c r="H286" s="60"/>
      <c r="I286" s="122">
        <f>(SUM($H$273:$H$289)/20)</f>
        <v>54.603825735415001</v>
      </c>
      <c r="J286" s="61">
        <f t="shared" ref="J286:J289" si="185">G286*F286*(E286/(DATE(YEAR(D286),12,31)-DATE(YEAR(D286),1,1)+1))</f>
        <v>111.53298185591183</v>
      </c>
      <c r="K286" s="61">
        <f t="shared" si="173"/>
        <v>166.13680759132683</v>
      </c>
      <c r="L286" s="61">
        <f>VLOOKUP($L$271,A$1:E$17,4,FALSE)/20</f>
        <v>241.5</v>
      </c>
      <c r="M286" s="82">
        <f t="shared" ref="M286:M289" si="186">+SUM(K286:L286)</f>
        <v>407.63680759132683</v>
      </c>
      <c r="N286" s="61">
        <f t="shared" si="175"/>
        <v>5737.5056708288002</v>
      </c>
      <c r="O286" s="60">
        <f t="shared" si="176"/>
        <v>5329.8688632374733</v>
      </c>
    </row>
    <row r="287" spans="1:15" x14ac:dyDescent="0.25">
      <c r="A287" s="63" t="s">
        <v>46</v>
      </c>
      <c r="B287" s="58" t="str">
        <f t="shared" si="181"/>
        <v>Q2/2025</v>
      </c>
      <c r="C287" s="54">
        <f t="shared" si="179"/>
        <v>45748</v>
      </c>
      <c r="D287" s="54">
        <f t="shared" si="180"/>
        <v>45838</v>
      </c>
      <c r="E287" s="58">
        <f t="shared" si="177"/>
        <v>91</v>
      </c>
      <c r="F287" s="59">
        <f>VLOOKUP(D287,'FERC Interest Rate'!$A:$B,2,TRUE)</f>
        <v>7.5499999999999998E-2</v>
      </c>
      <c r="G287" s="60">
        <f t="shared" si="178"/>
        <v>5329.8688632374733</v>
      </c>
      <c r="H287" s="60"/>
      <c r="I287" s="122">
        <f>(SUM($H$273:$H$289)/20)</f>
        <v>54.603825735415001</v>
      </c>
      <c r="J287" s="61">
        <f t="shared" si="185"/>
        <v>100.32565486266591</v>
      </c>
      <c r="K287" s="61">
        <f t="shared" si="173"/>
        <v>154.92948059808091</v>
      </c>
      <c r="L287" s="61">
        <f>VLOOKUP($L$271,A$1:E$17,4,FALSE)/20</f>
        <v>241.5</v>
      </c>
      <c r="M287" s="82">
        <f t="shared" si="186"/>
        <v>396.42948059808089</v>
      </c>
      <c r="N287" s="61">
        <f t="shared" si="175"/>
        <v>5430.1945181001392</v>
      </c>
      <c r="O287" s="60">
        <f t="shared" si="176"/>
        <v>5033.7650375020585</v>
      </c>
    </row>
    <row r="288" spans="1:15" x14ac:dyDescent="0.25">
      <c r="A288" s="6" t="s">
        <v>47</v>
      </c>
      <c r="B288" s="58" t="str">
        <f t="shared" si="181"/>
        <v>Q3/2025</v>
      </c>
      <c r="C288" s="54">
        <f t="shared" si="179"/>
        <v>45839</v>
      </c>
      <c r="D288" s="54">
        <f t="shared" si="180"/>
        <v>45930</v>
      </c>
      <c r="E288" s="58">
        <f t="shared" si="177"/>
        <v>92</v>
      </c>
      <c r="F288" s="59">
        <f>VLOOKUP(D288,'FERC Interest Rate'!$A:$B,2,TRUE)</f>
        <v>7.4999999999999997E-2</v>
      </c>
      <c r="G288" s="60">
        <f t="shared" si="178"/>
        <v>5033.7650375020585</v>
      </c>
      <c r="H288" s="60"/>
      <c r="I288" s="122">
        <f>(SUM($H$273:$H$289)/20)</f>
        <v>54.603825735415001</v>
      </c>
      <c r="J288" s="61">
        <f t="shared" si="185"/>
        <v>95.158845914422486</v>
      </c>
      <c r="K288" s="61">
        <f t="shared" si="173"/>
        <v>149.7626716498375</v>
      </c>
      <c r="L288" s="61">
        <f>VLOOKUP($L$271,A$1:E$17,4,FALSE)/20</f>
        <v>241.5</v>
      </c>
      <c r="M288" s="82">
        <f t="shared" si="186"/>
        <v>391.2626716498375</v>
      </c>
      <c r="N288" s="61">
        <f t="shared" si="175"/>
        <v>5128.9238834164807</v>
      </c>
      <c r="O288" s="60">
        <f t="shared" si="176"/>
        <v>4737.6612117666436</v>
      </c>
    </row>
    <row r="289" spans="1:15" x14ac:dyDescent="0.25">
      <c r="A289" s="6" t="s">
        <v>48</v>
      </c>
      <c r="B289" s="58" t="str">
        <f t="shared" si="181"/>
        <v>Q4/2025</v>
      </c>
      <c r="C289" s="54">
        <f t="shared" si="179"/>
        <v>45931</v>
      </c>
      <c r="D289" s="54">
        <f t="shared" si="180"/>
        <v>46022</v>
      </c>
      <c r="E289" s="58">
        <f t="shared" si="177"/>
        <v>92</v>
      </c>
      <c r="F289" s="59">
        <f>VLOOKUP(D289,'FERC Interest Rate'!$A:$B,2,TRUE)</f>
        <v>7.4999999999999997E-2</v>
      </c>
      <c r="G289" s="60">
        <f t="shared" si="178"/>
        <v>4737.6612117666436</v>
      </c>
      <c r="H289" s="60"/>
      <c r="I289" s="122">
        <f>(SUM($H$273:$H$289)/20)</f>
        <v>54.603825735415001</v>
      </c>
      <c r="J289" s="61">
        <f t="shared" si="185"/>
        <v>89.561266742985879</v>
      </c>
      <c r="K289" s="61">
        <f t="shared" si="173"/>
        <v>144.16509247840088</v>
      </c>
      <c r="L289" s="61">
        <f>VLOOKUP($L$271,A$1:E$17,4,FALSE)/20</f>
        <v>241.5</v>
      </c>
      <c r="M289" s="82">
        <f t="shared" si="186"/>
        <v>385.66509247840088</v>
      </c>
      <c r="N289" s="61">
        <f t="shared" si="175"/>
        <v>4827.2224785096296</v>
      </c>
      <c r="O289" s="60">
        <f t="shared" si="176"/>
        <v>4441.5573860312288</v>
      </c>
    </row>
    <row r="290" spans="1:15" ht="13.5" thickBot="1" x14ac:dyDescent="0.35">
      <c r="A290" s="101"/>
      <c r="B290" s="102"/>
      <c r="C290" s="103"/>
      <c r="D290" s="103"/>
      <c r="E290" s="102"/>
      <c r="F290" s="102"/>
      <c r="G290" s="99">
        <f t="shared" ref="G290:O290" si="187">+SUM(G273:G289)</f>
        <v>88484.768748738294</v>
      </c>
      <c r="H290" s="99">
        <f t="shared" si="187"/>
        <v>1092.0765147083</v>
      </c>
      <c r="I290" s="99">
        <f t="shared" si="187"/>
        <v>273.019128677075</v>
      </c>
      <c r="J290" s="99">
        <f t="shared" si="187"/>
        <v>520.46360932200014</v>
      </c>
      <c r="K290" s="99">
        <f t="shared" si="187"/>
        <v>793.48273799907508</v>
      </c>
      <c r="L290" s="99">
        <f t="shared" si="187"/>
        <v>1207.5</v>
      </c>
      <c r="M290" s="99">
        <f t="shared" si="187"/>
        <v>2000.9827379990752</v>
      </c>
      <c r="N290" s="99">
        <f t="shared" si="187"/>
        <v>90097.308872768612</v>
      </c>
      <c r="O290" s="99">
        <f t="shared" si="187"/>
        <v>88096.326134769522</v>
      </c>
    </row>
    <row r="291" spans="1:15" ht="13" thickTop="1" x14ac:dyDescent="0.25"/>
    <row r="292" spans="1:15" ht="13" x14ac:dyDescent="0.3">
      <c r="A292" s="3"/>
      <c r="B292" s="3"/>
      <c r="C292" s="3"/>
      <c r="D292" s="3"/>
      <c r="E292" s="3"/>
      <c r="F292" s="3"/>
      <c r="G292" s="3"/>
      <c r="H292" s="3"/>
      <c r="I292" s="84"/>
      <c r="J292" s="432" t="s">
        <v>15</v>
      </c>
      <c r="K292" s="433"/>
      <c r="L292" s="198" t="s">
        <v>55</v>
      </c>
      <c r="M292" s="91"/>
      <c r="N292" s="3"/>
      <c r="O292" s="3"/>
    </row>
    <row r="293" spans="1:15" ht="52" x14ac:dyDescent="0.3">
      <c r="A293" s="62" t="s">
        <v>43</v>
      </c>
      <c r="B293" s="62" t="s">
        <v>3</v>
      </c>
      <c r="C293" s="62" t="s">
        <v>4</v>
      </c>
      <c r="D293" s="62" t="s">
        <v>5</v>
      </c>
      <c r="E293" s="62" t="s">
        <v>6</v>
      </c>
      <c r="F293" s="62" t="s">
        <v>7</v>
      </c>
      <c r="G293" s="62" t="s">
        <v>83</v>
      </c>
      <c r="H293" s="62" t="s">
        <v>84</v>
      </c>
      <c r="I293" s="77" t="s">
        <v>85</v>
      </c>
      <c r="J293" s="78" t="s">
        <v>86</v>
      </c>
      <c r="K293" s="78" t="s">
        <v>87</v>
      </c>
      <c r="L293" s="78" t="s">
        <v>88</v>
      </c>
      <c r="M293" s="79" t="s">
        <v>89</v>
      </c>
      <c r="N293" s="62" t="s">
        <v>90</v>
      </c>
      <c r="O293" s="62" t="s">
        <v>91</v>
      </c>
    </row>
    <row r="294" spans="1:15" x14ac:dyDescent="0.25">
      <c r="A294" s="6" t="s">
        <v>22</v>
      </c>
      <c r="B294" s="58" t="str">
        <f t="shared" ref="B294:B300" si="188">+IF(MONTH(C294)&lt;4,"Q1",IF(MONTH(C294)&lt;7,"Q2",IF(MONTH(C294)&lt;10,"Q3","Q4")))&amp;"/"&amp;YEAR(C294)</f>
        <v>Q4/2021</v>
      </c>
      <c r="C294" s="54">
        <f>VLOOKUP(L292,$A$1:$E$17,2,FALSE)</f>
        <v>44490</v>
      </c>
      <c r="D294" s="54">
        <f>DATE(YEAR(C294),IF(MONTH(C294)&lt;=3,3,IF(MONTH(C294)&lt;=6,6,IF(MONTH(C294)&lt;=9,9,12))),IF(OR(MONTH(C294)&lt;=3,MONTH(C294)&gt;=10),31,30))</f>
        <v>44561</v>
      </c>
      <c r="E294" s="58">
        <f>D294-C294+1</f>
        <v>72</v>
      </c>
      <c r="F294" s="59">
        <f>VLOOKUP(D294,'FERC Interest Rate'!$A:$B,2,TRUE)</f>
        <v>3.2500000000000001E-2</v>
      </c>
      <c r="G294" s="60">
        <f>VLOOKUP(L292,$A$1:$E$17,4,FALSE)</f>
        <v>4665</v>
      </c>
      <c r="H294" s="60">
        <f t="shared" ref="H294:H306" si="189">G294*F294*(E294/(DATE(YEAR(D294),12,31)-DATE(YEAR(D294),1,1)+1))</f>
        <v>29.907123287671233</v>
      </c>
      <c r="I294" s="122">
        <v>0</v>
      </c>
      <c r="J294" s="61">
        <v>0</v>
      </c>
      <c r="K294" s="61">
        <f t="shared" ref="K294:K310" si="190">+SUM(I294:J294)</f>
        <v>0</v>
      </c>
      <c r="L294" s="61">
        <v>0</v>
      </c>
      <c r="M294" s="82">
        <f t="shared" ref="M294:M305" si="191">+SUM(K294:L294)</f>
        <v>0</v>
      </c>
      <c r="N294" s="61">
        <f t="shared" ref="N294:N310" si="192">+G294+H294+J294</f>
        <v>4694.9071232876713</v>
      </c>
      <c r="O294" s="60">
        <f t="shared" ref="O294:O310" si="193">G294+H294-L294-I294</f>
        <v>4694.9071232876713</v>
      </c>
    </row>
    <row r="295" spans="1:15" x14ac:dyDescent="0.25">
      <c r="A295" s="6" t="s">
        <v>22</v>
      </c>
      <c r="B295" s="58" t="str">
        <f t="shared" si="188"/>
        <v>Q1/2022</v>
      </c>
      <c r="C295" s="54">
        <f>D294+1</f>
        <v>44562</v>
      </c>
      <c r="D295" s="54">
        <f>EOMONTH(D294,3)</f>
        <v>44651</v>
      </c>
      <c r="E295" s="58">
        <f t="shared" ref="E295:E310" si="194">D295-C295+1</f>
        <v>90</v>
      </c>
      <c r="F295" s="59">
        <f>VLOOKUP(D295,'FERC Interest Rate'!$A:$B,2,TRUE)</f>
        <v>3.2500000000000001E-2</v>
      </c>
      <c r="G295" s="60">
        <f t="shared" ref="G295:G310" si="195">O294</f>
        <v>4694.9071232876713</v>
      </c>
      <c r="H295" s="60">
        <f t="shared" si="189"/>
        <v>37.623570782510789</v>
      </c>
      <c r="I295" s="122">
        <v>0</v>
      </c>
      <c r="J295" s="61">
        <v>0</v>
      </c>
      <c r="K295" s="61">
        <f t="shared" si="190"/>
        <v>0</v>
      </c>
      <c r="L295" s="61">
        <v>0</v>
      </c>
      <c r="M295" s="82">
        <f t="shared" si="191"/>
        <v>0</v>
      </c>
      <c r="N295" s="61">
        <f t="shared" si="192"/>
        <v>4732.5306940701821</v>
      </c>
      <c r="O295" s="60">
        <f t="shared" si="193"/>
        <v>4732.5306940701821</v>
      </c>
    </row>
    <row r="296" spans="1:15" x14ac:dyDescent="0.25">
      <c r="A296" s="6" t="s">
        <v>22</v>
      </c>
      <c r="B296" s="58" t="str">
        <f t="shared" si="188"/>
        <v>Q2/2022</v>
      </c>
      <c r="C296" s="54">
        <f t="shared" ref="C296:C310" si="196">D295+1</f>
        <v>44652</v>
      </c>
      <c r="D296" s="54">
        <f t="shared" ref="D296:D310" si="197">EOMONTH(D295,3)</f>
        <v>44742</v>
      </c>
      <c r="E296" s="58">
        <f t="shared" si="194"/>
        <v>91</v>
      </c>
      <c r="F296" s="59">
        <f>VLOOKUP(D296,'FERC Interest Rate'!$A:$B,2,TRUE)</f>
        <v>3.2500000000000001E-2</v>
      </c>
      <c r="G296" s="60">
        <f t="shared" si="195"/>
        <v>4732.5306940701821</v>
      </c>
      <c r="H296" s="60">
        <f t="shared" si="189"/>
        <v>38.346464459486477</v>
      </c>
      <c r="I296" s="122">
        <v>0</v>
      </c>
      <c r="J296" s="61">
        <v>0</v>
      </c>
      <c r="K296" s="61">
        <f t="shared" si="190"/>
        <v>0</v>
      </c>
      <c r="L296" s="61">
        <v>0</v>
      </c>
      <c r="M296" s="82">
        <f t="shared" si="191"/>
        <v>0</v>
      </c>
      <c r="N296" s="61">
        <f t="shared" si="192"/>
        <v>4770.877158529669</v>
      </c>
      <c r="O296" s="60">
        <f t="shared" si="193"/>
        <v>4770.877158529669</v>
      </c>
    </row>
    <row r="297" spans="1:15" x14ac:dyDescent="0.25">
      <c r="A297" s="6" t="s">
        <v>22</v>
      </c>
      <c r="B297" s="58" t="str">
        <f t="shared" si="188"/>
        <v>Q3/2022</v>
      </c>
      <c r="C297" s="54">
        <f t="shared" si="196"/>
        <v>44743</v>
      </c>
      <c r="D297" s="54">
        <f t="shared" si="197"/>
        <v>44834</v>
      </c>
      <c r="E297" s="58">
        <f t="shared" si="194"/>
        <v>92</v>
      </c>
      <c r="F297" s="59">
        <f>VLOOKUP(D297,'FERC Interest Rate'!$A:$B,2,TRUE)</f>
        <v>3.5999999999999997E-2</v>
      </c>
      <c r="G297" s="60">
        <f t="shared" si="195"/>
        <v>4770.877158529669</v>
      </c>
      <c r="H297" s="60">
        <f t="shared" si="189"/>
        <v>43.290808627534965</v>
      </c>
      <c r="I297" s="122">
        <v>0</v>
      </c>
      <c r="J297" s="61">
        <v>0</v>
      </c>
      <c r="K297" s="61">
        <f t="shared" si="190"/>
        <v>0</v>
      </c>
      <c r="L297" s="61">
        <v>0</v>
      </c>
      <c r="M297" s="82">
        <f t="shared" si="191"/>
        <v>0</v>
      </c>
      <c r="N297" s="61">
        <f t="shared" si="192"/>
        <v>4814.1679671572037</v>
      </c>
      <c r="O297" s="60">
        <f t="shared" si="193"/>
        <v>4814.1679671572037</v>
      </c>
    </row>
    <row r="298" spans="1:15" x14ac:dyDescent="0.25">
      <c r="A298" s="6" t="s">
        <v>22</v>
      </c>
      <c r="B298" s="58" t="str">
        <f t="shared" si="188"/>
        <v>Q4/2022</v>
      </c>
      <c r="C298" s="54">
        <f t="shared" si="196"/>
        <v>44835</v>
      </c>
      <c r="D298" s="54">
        <f t="shared" si="197"/>
        <v>44926</v>
      </c>
      <c r="E298" s="58">
        <f t="shared" si="194"/>
        <v>92</v>
      </c>
      <c r="F298" s="59">
        <f>VLOOKUP(D298,'FERC Interest Rate'!$A:$B,2,TRUE)</f>
        <v>4.9099999999999998E-2</v>
      </c>
      <c r="G298" s="60">
        <f t="shared" si="195"/>
        <v>4814.1679671572037</v>
      </c>
      <c r="H298" s="60">
        <f t="shared" si="189"/>
        <v>59.579615181486361</v>
      </c>
      <c r="I298" s="122">
        <v>0</v>
      </c>
      <c r="J298" s="61">
        <v>0</v>
      </c>
      <c r="K298" s="61">
        <f t="shared" si="190"/>
        <v>0</v>
      </c>
      <c r="L298" s="61">
        <v>0</v>
      </c>
      <c r="M298" s="82">
        <f t="shared" si="191"/>
        <v>0</v>
      </c>
      <c r="N298" s="61">
        <f t="shared" si="192"/>
        <v>4873.7475823386903</v>
      </c>
      <c r="O298" s="60">
        <f t="shared" si="193"/>
        <v>4873.7475823386903</v>
      </c>
    </row>
    <row r="299" spans="1:15" x14ac:dyDescent="0.25">
      <c r="A299" s="6" t="s">
        <v>22</v>
      </c>
      <c r="B299" s="58" t="str">
        <f t="shared" si="188"/>
        <v>Q1/2023</v>
      </c>
      <c r="C299" s="54">
        <f t="shared" si="196"/>
        <v>44927</v>
      </c>
      <c r="D299" s="54">
        <f t="shared" si="197"/>
        <v>45016</v>
      </c>
      <c r="E299" s="58">
        <f t="shared" si="194"/>
        <v>90</v>
      </c>
      <c r="F299" s="59">
        <f>VLOOKUP(D299,'FERC Interest Rate'!$A:$B,2,TRUE)</f>
        <v>6.3100000000000003E-2</v>
      </c>
      <c r="G299" s="60">
        <f t="shared" si="195"/>
        <v>4873.7475823386903</v>
      </c>
      <c r="H299" s="60">
        <f t="shared" si="189"/>
        <v>75.830171287949099</v>
      </c>
      <c r="I299" s="122">
        <v>0</v>
      </c>
      <c r="J299" s="61">
        <v>0</v>
      </c>
      <c r="K299" s="61">
        <f t="shared" si="190"/>
        <v>0</v>
      </c>
      <c r="L299" s="61">
        <v>0</v>
      </c>
      <c r="M299" s="82">
        <f t="shared" si="191"/>
        <v>0</v>
      </c>
      <c r="N299" s="61">
        <f t="shared" si="192"/>
        <v>4949.5777536266396</v>
      </c>
      <c r="O299" s="60">
        <f t="shared" si="193"/>
        <v>4949.5777536266396</v>
      </c>
    </row>
    <row r="300" spans="1:15" x14ac:dyDescent="0.25">
      <c r="A300" s="6" t="s">
        <v>22</v>
      </c>
      <c r="B300" s="58" t="str">
        <f t="shared" si="188"/>
        <v>Q2/2023</v>
      </c>
      <c r="C300" s="54">
        <f t="shared" si="196"/>
        <v>45017</v>
      </c>
      <c r="D300" s="54">
        <f t="shared" si="197"/>
        <v>45107</v>
      </c>
      <c r="E300" s="58">
        <f t="shared" si="194"/>
        <v>91</v>
      </c>
      <c r="F300" s="59">
        <f>VLOOKUP(D300,'FERC Interest Rate'!$A:$B,2,TRUE)</f>
        <v>7.4999999999999997E-2</v>
      </c>
      <c r="G300" s="60">
        <f t="shared" si="195"/>
        <v>4949.5777536266396</v>
      </c>
      <c r="H300" s="60">
        <f t="shared" si="189"/>
        <v>92.550323749320043</v>
      </c>
      <c r="I300" s="122">
        <v>0</v>
      </c>
      <c r="J300" s="61">
        <v>0</v>
      </c>
      <c r="K300" s="61">
        <f t="shared" si="190"/>
        <v>0</v>
      </c>
      <c r="L300" s="61">
        <v>0</v>
      </c>
      <c r="M300" s="82">
        <f t="shared" si="191"/>
        <v>0</v>
      </c>
      <c r="N300" s="61">
        <f t="shared" si="192"/>
        <v>5042.1280773759599</v>
      </c>
      <c r="O300" s="60">
        <f t="shared" si="193"/>
        <v>5042.1280773759599</v>
      </c>
    </row>
    <row r="301" spans="1:15" x14ac:dyDescent="0.25">
      <c r="A301" s="6" t="s">
        <v>22</v>
      </c>
      <c r="B301" s="58" t="str">
        <f>+IF(MONTH(C301)&lt;4,"Q1",IF(MONTH(C301)&lt;7,"Q2",IF(MONTH(C301)&lt;10,"Q3","Q4")))&amp;"/"&amp;YEAR(C301)</f>
        <v>Q3/2023</v>
      </c>
      <c r="C301" s="54">
        <f t="shared" si="196"/>
        <v>45108</v>
      </c>
      <c r="D301" s="54">
        <f t="shared" si="197"/>
        <v>45199</v>
      </c>
      <c r="E301" s="58">
        <f t="shared" si="194"/>
        <v>92</v>
      </c>
      <c r="F301" s="59">
        <f>VLOOKUP(D301,'FERC Interest Rate'!$A:$B,2,TRUE)</f>
        <v>8.0199999999999994E-2</v>
      </c>
      <c r="G301" s="60">
        <f t="shared" si="195"/>
        <v>5042.1280773759599</v>
      </c>
      <c r="H301" s="60">
        <f t="shared" si="189"/>
        <v>101.92558303044051</v>
      </c>
      <c r="I301" s="122">
        <v>0</v>
      </c>
      <c r="J301" s="61">
        <v>0</v>
      </c>
      <c r="K301" s="61">
        <f t="shared" si="190"/>
        <v>0</v>
      </c>
      <c r="L301" s="61">
        <v>0</v>
      </c>
      <c r="M301" s="82">
        <f t="shared" si="191"/>
        <v>0</v>
      </c>
      <c r="N301" s="61">
        <f t="shared" si="192"/>
        <v>5144.0536604064</v>
      </c>
      <c r="O301" s="60">
        <f t="shared" si="193"/>
        <v>5144.0536604064</v>
      </c>
    </row>
    <row r="302" spans="1:15" x14ac:dyDescent="0.25">
      <c r="A302" s="6" t="s">
        <v>22</v>
      </c>
      <c r="B302" s="58" t="str">
        <f>+IF(MONTH(C302)&lt;4,"Q1",IF(MONTH(C302)&lt;7,"Q2",IF(MONTH(C302)&lt;10,"Q3","Q4")))&amp;"/"&amp;YEAR(C302)</f>
        <v>Q4/2023</v>
      </c>
      <c r="C302" s="54">
        <f t="shared" si="196"/>
        <v>45200</v>
      </c>
      <c r="D302" s="54">
        <f t="shared" si="197"/>
        <v>45291</v>
      </c>
      <c r="E302" s="58">
        <f t="shared" si="194"/>
        <v>92</v>
      </c>
      <c r="F302" s="59">
        <f>VLOOKUP(D302,'FERC Interest Rate'!$A:$B,2,TRUE)</f>
        <v>8.3500000000000005E-2</v>
      </c>
      <c r="G302" s="60">
        <f t="shared" si="195"/>
        <v>5144.0536604064</v>
      </c>
      <c r="H302" s="60">
        <f t="shared" si="189"/>
        <v>108.26471292943005</v>
      </c>
      <c r="I302" s="122">
        <v>0</v>
      </c>
      <c r="J302" s="61">
        <v>0</v>
      </c>
      <c r="K302" s="61">
        <f t="shared" si="190"/>
        <v>0</v>
      </c>
      <c r="L302" s="61">
        <v>0</v>
      </c>
      <c r="M302" s="82">
        <f t="shared" si="191"/>
        <v>0</v>
      </c>
      <c r="N302" s="61">
        <f t="shared" si="192"/>
        <v>5252.3183733358301</v>
      </c>
      <c r="O302" s="60">
        <f t="shared" si="193"/>
        <v>5252.3183733358301</v>
      </c>
    </row>
    <row r="303" spans="1:15" x14ac:dyDescent="0.25">
      <c r="A303" s="6" t="s">
        <v>22</v>
      </c>
      <c r="B303" s="58" t="str">
        <f t="shared" ref="B303:B310" si="198">+IF(MONTH(C303)&lt;4,"Q1",IF(MONTH(C303)&lt;7,"Q2",IF(MONTH(C303)&lt;10,"Q3","Q4")))&amp;"/"&amp;YEAR(C303)</f>
        <v>Q1/2024</v>
      </c>
      <c r="C303" s="54">
        <f t="shared" si="196"/>
        <v>45292</v>
      </c>
      <c r="D303" s="54">
        <f t="shared" si="197"/>
        <v>45382</v>
      </c>
      <c r="E303" s="58">
        <f t="shared" si="194"/>
        <v>91</v>
      </c>
      <c r="F303" s="59">
        <f>VLOOKUP(D303,'FERC Interest Rate'!$A:$B,2,TRUE)</f>
        <v>8.5000000000000006E-2</v>
      </c>
      <c r="G303" s="60">
        <f t="shared" si="195"/>
        <v>5252.3183733358301</v>
      </c>
      <c r="H303" s="60">
        <f t="shared" si="189"/>
        <v>111.00186507582691</v>
      </c>
      <c r="I303" s="122">
        <v>0</v>
      </c>
      <c r="J303" s="61">
        <v>0</v>
      </c>
      <c r="K303" s="61">
        <f t="shared" si="190"/>
        <v>0</v>
      </c>
      <c r="L303" s="61">
        <v>0</v>
      </c>
      <c r="M303" s="82">
        <f t="shared" si="191"/>
        <v>0</v>
      </c>
      <c r="N303" s="61">
        <f t="shared" si="192"/>
        <v>5363.3202384116566</v>
      </c>
      <c r="O303" s="60">
        <f t="shared" si="193"/>
        <v>5363.3202384116566</v>
      </c>
    </row>
    <row r="304" spans="1:15" x14ac:dyDescent="0.25">
      <c r="A304" s="6" t="s">
        <v>22</v>
      </c>
      <c r="B304" s="58" t="str">
        <f t="shared" si="198"/>
        <v>Q2/2024</v>
      </c>
      <c r="C304" s="54">
        <f t="shared" si="196"/>
        <v>45383</v>
      </c>
      <c r="D304" s="54">
        <f t="shared" si="197"/>
        <v>45473</v>
      </c>
      <c r="E304" s="58">
        <f t="shared" si="194"/>
        <v>91</v>
      </c>
      <c r="F304" s="59">
        <f>VLOOKUP(D304,'FERC Interest Rate'!$A:$B,2,TRUE)</f>
        <v>8.5000000000000006E-2</v>
      </c>
      <c r="G304" s="60">
        <f t="shared" si="195"/>
        <v>5363.3202384116566</v>
      </c>
      <c r="H304" s="60">
        <f t="shared" si="189"/>
        <v>113.34776514785291</v>
      </c>
      <c r="I304" s="122">
        <v>0</v>
      </c>
      <c r="J304" s="61">
        <v>0</v>
      </c>
      <c r="K304" s="61">
        <f t="shared" si="190"/>
        <v>0</v>
      </c>
      <c r="L304" s="61">
        <v>0</v>
      </c>
      <c r="M304" s="82">
        <f t="shared" si="191"/>
        <v>0</v>
      </c>
      <c r="N304" s="61">
        <f t="shared" si="192"/>
        <v>5476.66800355951</v>
      </c>
      <c r="O304" s="60">
        <f t="shared" si="193"/>
        <v>5476.66800355951</v>
      </c>
    </row>
    <row r="305" spans="1:15" x14ac:dyDescent="0.25">
      <c r="A305" s="6" t="s">
        <v>22</v>
      </c>
      <c r="B305" s="58" t="str">
        <f t="shared" si="198"/>
        <v>Q3/2024</v>
      </c>
      <c r="C305" s="54">
        <f t="shared" si="196"/>
        <v>45474</v>
      </c>
      <c r="D305" s="54">
        <f t="shared" si="197"/>
        <v>45565</v>
      </c>
      <c r="E305" s="58">
        <f t="shared" si="194"/>
        <v>92</v>
      </c>
      <c r="F305" s="59">
        <f>VLOOKUP(D305,'FERC Interest Rate'!$A:$B,2,TRUE)</f>
        <v>8.5000000000000006E-2</v>
      </c>
      <c r="G305" s="60">
        <f t="shared" si="195"/>
        <v>5476.66800355951</v>
      </c>
      <c r="H305" s="60">
        <f t="shared" si="189"/>
        <v>117.01514696129884</v>
      </c>
      <c r="I305" s="122">
        <v>0</v>
      </c>
      <c r="J305" s="61">
        <v>0</v>
      </c>
      <c r="K305" s="61">
        <f t="shared" si="190"/>
        <v>0</v>
      </c>
      <c r="L305" s="61">
        <v>0</v>
      </c>
      <c r="M305" s="82">
        <f t="shared" si="191"/>
        <v>0</v>
      </c>
      <c r="N305" s="61">
        <f t="shared" si="192"/>
        <v>5593.6831505208092</v>
      </c>
      <c r="O305" s="60">
        <f t="shared" si="193"/>
        <v>5593.6831505208092</v>
      </c>
    </row>
    <row r="306" spans="1:15" x14ac:dyDescent="0.25">
      <c r="A306" s="63" t="s">
        <v>44</v>
      </c>
      <c r="B306" s="58" t="str">
        <f t="shared" si="198"/>
        <v>Q4/2024</v>
      </c>
      <c r="C306" s="54">
        <f t="shared" si="196"/>
        <v>45566</v>
      </c>
      <c r="D306" s="54">
        <f t="shared" si="197"/>
        <v>45657</v>
      </c>
      <c r="E306" s="58">
        <f t="shared" si="194"/>
        <v>92</v>
      </c>
      <c r="F306" s="59">
        <f>VLOOKUP(D306,'FERC Interest Rate'!$A:$B,2,TRUE)</f>
        <v>8.5000000000000006E-2</v>
      </c>
      <c r="G306" s="60">
        <f t="shared" si="195"/>
        <v>5593.6831505208092</v>
      </c>
      <c r="H306" s="60">
        <f t="shared" si="189"/>
        <v>119.51530665866866</v>
      </c>
      <c r="I306" s="122">
        <f>(SUM($H$294:$H$310)/20)</f>
        <v>52.409922858973836</v>
      </c>
      <c r="J306" s="61">
        <f t="shared" ref="J306:J310" si="199">G306*F306*(E306/(DATE(YEAR(D306),12,31)-DATE(YEAR(D306),1,1)+1))</f>
        <v>119.51530665866866</v>
      </c>
      <c r="K306" s="61">
        <f t="shared" si="190"/>
        <v>171.92522951764249</v>
      </c>
      <c r="L306" s="61">
        <f>VLOOKUP($L$292,A$1:E$17,4,FALSE)/20</f>
        <v>233.25</v>
      </c>
      <c r="M306" s="82">
        <f t="shared" ref="M306:M310" si="200">+SUM(K306:L306)</f>
        <v>405.17522951764249</v>
      </c>
      <c r="N306" s="61">
        <f t="shared" si="192"/>
        <v>5832.7137638381473</v>
      </c>
      <c r="O306" s="60">
        <f t="shared" si="193"/>
        <v>5427.5385343205044</v>
      </c>
    </row>
    <row r="307" spans="1:15" x14ac:dyDescent="0.25">
      <c r="A307" s="63" t="s">
        <v>45</v>
      </c>
      <c r="B307" s="58" t="str">
        <f t="shared" si="198"/>
        <v>Q1/2025</v>
      </c>
      <c r="C307" s="54">
        <f t="shared" si="196"/>
        <v>45658</v>
      </c>
      <c r="D307" s="54">
        <f t="shared" si="197"/>
        <v>45747</v>
      </c>
      <c r="E307" s="58">
        <f t="shared" si="194"/>
        <v>90</v>
      </c>
      <c r="F307" s="59">
        <f>VLOOKUP(D307,'FERC Interest Rate'!$A:$B,2,TRUE)</f>
        <v>8.0399999999999999E-2</v>
      </c>
      <c r="G307" s="60">
        <f t="shared" si="195"/>
        <v>5427.5385343205044</v>
      </c>
      <c r="H307" s="60"/>
      <c r="I307" s="122">
        <f>(SUM($H$294:$H$310)/20)</f>
        <v>52.409922858973836</v>
      </c>
      <c r="J307" s="61">
        <f t="shared" si="199"/>
        <v>107.5990926968306</v>
      </c>
      <c r="K307" s="61">
        <f t="shared" si="190"/>
        <v>160.00901555580444</v>
      </c>
      <c r="L307" s="61">
        <f>VLOOKUP($L$292,A$1:E$17,4,FALSE)/20</f>
        <v>233.25</v>
      </c>
      <c r="M307" s="82">
        <f t="shared" si="200"/>
        <v>393.25901555580447</v>
      </c>
      <c r="N307" s="61">
        <f t="shared" si="192"/>
        <v>5535.137627017335</v>
      </c>
      <c r="O307" s="60">
        <f t="shared" si="193"/>
        <v>5141.8786114615305</v>
      </c>
    </row>
    <row r="308" spans="1:15" x14ac:dyDescent="0.25">
      <c r="A308" s="63" t="s">
        <v>46</v>
      </c>
      <c r="B308" s="58" t="str">
        <f t="shared" si="198"/>
        <v>Q2/2025</v>
      </c>
      <c r="C308" s="54">
        <f t="shared" si="196"/>
        <v>45748</v>
      </c>
      <c r="D308" s="54">
        <f t="shared" si="197"/>
        <v>45838</v>
      </c>
      <c r="E308" s="58">
        <f t="shared" si="194"/>
        <v>91</v>
      </c>
      <c r="F308" s="59">
        <f>VLOOKUP(D308,'FERC Interest Rate'!$A:$B,2,TRUE)</f>
        <v>7.5499999999999998E-2</v>
      </c>
      <c r="G308" s="60">
        <f t="shared" si="195"/>
        <v>5141.8786114615305</v>
      </c>
      <c r="H308" s="60"/>
      <c r="I308" s="122">
        <f>(SUM($H$294:$H$310)/20)</f>
        <v>52.409922858973836</v>
      </c>
      <c r="J308" s="61">
        <f t="shared" si="199"/>
        <v>96.787060274099844</v>
      </c>
      <c r="K308" s="61">
        <f t="shared" si="190"/>
        <v>149.19698313307367</v>
      </c>
      <c r="L308" s="61">
        <f>VLOOKUP($L$292,A$1:E$17,4,FALSE)/20</f>
        <v>233.25</v>
      </c>
      <c r="M308" s="82">
        <f t="shared" si="200"/>
        <v>382.44698313307367</v>
      </c>
      <c r="N308" s="61">
        <f t="shared" si="192"/>
        <v>5238.66567173563</v>
      </c>
      <c r="O308" s="60">
        <f t="shared" si="193"/>
        <v>4856.2186886025565</v>
      </c>
    </row>
    <row r="309" spans="1:15" x14ac:dyDescent="0.25">
      <c r="A309" s="6" t="s">
        <v>47</v>
      </c>
      <c r="B309" s="58" t="str">
        <f t="shared" si="198"/>
        <v>Q3/2025</v>
      </c>
      <c r="C309" s="54">
        <f t="shared" si="196"/>
        <v>45839</v>
      </c>
      <c r="D309" s="54">
        <f t="shared" si="197"/>
        <v>45930</v>
      </c>
      <c r="E309" s="58">
        <f t="shared" si="194"/>
        <v>92</v>
      </c>
      <c r="F309" s="59">
        <f>VLOOKUP(D309,'FERC Interest Rate'!$A:$B,2,TRUE)</f>
        <v>7.4999999999999997E-2</v>
      </c>
      <c r="G309" s="60">
        <f t="shared" si="195"/>
        <v>4856.2186886025565</v>
      </c>
      <c r="H309" s="60"/>
      <c r="I309" s="122">
        <f>(SUM($H$294:$H$310)/20)</f>
        <v>52.409922858973836</v>
      </c>
      <c r="J309" s="61">
        <f t="shared" si="199"/>
        <v>91.802490277692172</v>
      </c>
      <c r="K309" s="61">
        <f t="shared" si="190"/>
        <v>144.21241313666602</v>
      </c>
      <c r="L309" s="61">
        <f>VLOOKUP($L$292,A$1:E$17,4,FALSE)/20</f>
        <v>233.25</v>
      </c>
      <c r="M309" s="82">
        <f t="shared" si="200"/>
        <v>377.46241313666599</v>
      </c>
      <c r="N309" s="61">
        <f t="shared" si="192"/>
        <v>4948.021178880249</v>
      </c>
      <c r="O309" s="60">
        <f t="shared" si="193"/>
        <v>4570.5587657435826</v>
      </c>
    </row>
    <row r="310" spans="1:15" x14ac:dyDescent="0.25">
      <c r="A310" s="6" t="s">
        <v>48</v>
      </c>
      <c r="B310" s="58" t="str">
        <f t="shared" si="198"/>
        <v>Q4/2025</v>
      </c>
      <c r="C310" s="54">
        <f t="shared" si="196"/>
        <v>45931</v>
      </c>
      <c r="D310" s="54">
        <f t="shared" si="197"/>
        <v>46022</v>
      </c>
      <c r="E310" s="58">
        <f t="shared" si="194"/>
        <v>92</v>
      </c>
      <c r="F310" s="59">
        <f>VLOOKUP(D310,'FERC Interest Rate'!$A:$B,2,TRUE)</f>
        <v>7.4999999999999997E-2</v>
      </c>
      <c r="G310" s="60">
        <f t="shared" si="195"/>
        <v>4570.5587657435826</v>
      </c>
      <c r="H310" s="60"/>
      <c r="I310" s="122">
        <f>(SUM($H$294:$H$310)/20)</f>
        <v>52.409922858973836</v>
      </c>
      <c r="J310" s="61">
        <f t="shared" si="199"/>
        <v>86.402343790769095</v>
      </c>
      <c r="K310" s="61">
        <f t="shared" si="190"/>
        <v>138.81226664974292</v>
      </c>
      <c r="L310" s="61">
        <f>VLOOKUP($L$292,A$1:E$17,4,FALSE)/20</f>
        <v>233.25</v>
      </c>
      <c r="M310" s="82">
        <f t="shared" si="200"/>
        <v>372.06226664974292</v>
      </c>
      <c r="N310" s="61">
        <f t="shared" si="192"/>
        <v>4656.9611095343516</v>
      </c>
      <c r="O310" s="60">
        <f t="shared" si="193"/>
        <v>4284.8988428846087</v>
      </c>
    </row>
    <row r="311" spans="1:15" ht="13.5" thickBot="1" x14ac:dyDescent="0.35">
      <c r="A311" s="101"/>
      <c r="B311" s="102"/>
      <c r="C311" s="103"/>
      <c r="D311" s="103"/>
      <c r="E311" s="102"/>
      <c r="F311" s="102"/>
      <c r="G311" s="99">
        <f t="shared" ref="G311:O311" si="201">+SUM(G294:G310)</f>
        <v>85369.174382748417</v>
      </c>
      <c r="H311" s="99">
        <f t="shared" si="201"/>
        <v>1048.1984571794767</v>
      </c>
      <c r="I311" s="99">
        <f t="shared" si="201"/>
        <v>262.04961429486917</v>
      </c>
      <c r="J311" s="99">
        <f t="shared" si="201"/>
        <v>502.10629369806043</v>
      </c>
      <c r="K311" s="99">
        <f t="shared" si="201"/>
        <v>764.15590799292954</v>
      </c>
      <c r="L311" s="99">
        <f t="shared" si="201"/>
        <v>1166.25</v>
      </c>
      <c r="M311" s="99">
        <f t="shared" si="201"/>
        <v>1930.4059079929293</v>
      </c>
      <c r="N311" s="99">
        <f t="shared" si="201"/>
        <v>86919.479133625951</v>
      </c>
      <c r="O311" s="99">
        <f t="shared" si="201"/>
        <v>84989.073225633023</v>
      </c>
    </row>
    <row r="312" spans="1:15" ht="13" thickTop="1" x14ac:dyDescent="0.25"/>
    <row r="313" spans="1:15" ht="13" x14ac:dyDescent="0.3">
      <c r="A313" s="3"/>
      <c r="B313" s="3"/>
      <c r="C313" s="3"/>
      <c r="D313" s="3"/>
      <c r="E313" s="3"/>
      <c r="F313" s="3"/>
      <c r="G313" s="3"/>
      <c r="H313" s="3"/>
      <c r="I313" s="84"/>
      <c r="J313" s="432" t="s">
        <v>15</v>
      </c>
      <c r="K313" s="433"/>
      <c r="L313" s="198" t="s">
        <v>56</v>
      </c>
      <c r="M313" s="91"/>
      <c r="N313" s="3"/>
      <c r="O313" s="3"/>
    </row>
    <row r="314" spans="1:15" ht="52" x14ac:dyDescent="0.3">
      <c r="A314" s="62" t="s">
        <v>43</v>
      </c>
      <c r="B314" s="62" t="s">
        <v>3</v>
      </c>
      <c r="C314" s="62" t="s">
        <v>4</v>
      </c>
      <c r="D314" s="62" t="s">
        <v>5</v>
      </c>
      <c r="E314" s="62" t="s">
        <v>6</v>
      </c>
      <c r="F314" s="62" t="s">
        <v>7</v>
      </c>
      <c r="G314" s="62" t="s">
        <v>83</v>
      </c>
      <c r="H314" s="62" t="s">
        <v>84</v>
      </c>
      <c r="I314" s="77" t="s">
        <v>85</v>
      </c>
      <c r="J314" s="78" t="s">
        <v>86</v>
      </c>
      <c r="K314" s="78" t="s">
        <v>87</v>
      </c>
      <c r="L314" s="78" t="s">
        <v>88</v>
      </c>
      <c r="M314" s="79" t="s">
        <v>89</v>
      </c>
      <c r="N314" s="62" t="s">
        <v>90</v>
      </c>
      <c r="O314" s="62" t="s">
        <v>91</v>
      </c>
    </row>
    <row r="315" spans="1:15" x14ac:dyDescent="0.25">
      <c r="A315" s="6" t="s">
        <v>22</v>
      </c>
      <c r="B315" s="58" t="str">
        <f t="shared" ref="B315:B321" si="202">+IF(MONTH(C315)&lt;4,"Q1",IF(MONTH(C315)&lt;7,"Q2",IF(MONTH(C315)&lt;10,"Q3","Q4")))&amp;"/"&amp;YEAR(C315)</f>
        <v>Q4/2021</v>
      </c>
      <c r="C315" s="54">
        <f>VLOOKUP(L313,$A$1:$E$17,2,FALSE)</f>
        <v>44490</v>
      </c>
      <c r="D315" s="54">
        <f>DATE(YEAR(C315),IF(MONTH(C315)&lt;=3,3,IF(MONTH(C315)&lt;=6,6,IF(MONTH(C315)&lt;=9,9,12))),IF(OR(MONTH(C315)&lt;=3,MONTH(C315)&gt;=10),31,30))</f>
        <v>44561</v>
      </c>
      <c r="E315" s="58">
        <f>D315-C315+1</f>
        <v>72</v>
      </c>
      <c r="F315" s="59">
        <f>VLOOKUP(D315,'FERC Interest Rate'!$A:$B,2,TRUE)</f>
        <v>3.2500000000000001E-2</v>
      </c>
      <c r="G315" s="60">
        <f>VLOOKUP(L313,$A$1:$E$17,4,FALSE)</f>
        <v>4665</v>
      </c>
      <c r="H315" s="60">
        <f t="shared" ref="H315:H327" si="203">G315*F315*(E315/(DATE(YEAR(D315),12,31)-DATE(YEAR(D315),1,1)+1))</f>
        <v>29.907123287671233</v>
      </c>
      <c r="I315" s="122">
        <v>0</v>
      </c>
      <c r="J315" s="61">
        <v>0</v>
      </c>
      <c r="K315" s="61">
        <f t="shared" ref="K315:K331" si="204">+SUM(I315:J315)</f>
        <v>0</v>
      </c>
      <c r="L315" s="61">
        <v>0</v>
      </c>
      <c r="M315" s="82">
        <f t="shared" ref="M315:M326" si="205">+SUM(K315:L315)</f>
        <v>0</v>
      </c>
      <c r="N315" s="61">
        <f t="shared" ref="N315:N331" si="206">+G315+H315+J315</f>
        <v>4694.9071232876713</v>
      </c>
      <c r="O315" s="60">
        <f t="shared" ref="O315:O331" si="207">G315+H315-L315-I315</f>
        <v>4694.9071232876713</v>
      </c>
    </row>
    <row r="316" spans="1:15" x14ac:dyDescent="0.25">
      <c r="A316" s="6" t="s">
        <v>22</v>
      </c>
      <c r="B316" s="58" t="str">
        <f t="shared" si="202"/>
        <v>Q1/2022</v>
      </c>
      <c r="C316" s="54">
        <f>D315+1</f>
        <v>44562</v>
      </c>
      <c r="D316" s="54">
        <f>EOMONTH(D315,3)</f>
        <v>44651</v>
      </c>
      <c r="E316" s="58">
        <f t="shared" ref="E316:E331" si="208">D316-C316+1</f>
        <v>90</v>
      </c>
      <c r="F316" s="59">
        <f>VLOOKUP(D316,'FERC Interest Rate'!$A:$B,2,TRUE)</f>
        <v>3.2500000000000001E-2</v>
      </c>
      <c r="G316" s="60">
        <f t="shared" ref="G316:G331" si="209">O315</f>
        <v>4694.9071232876713</v>
      </c>
      <c r="H316" s="60">
        <f t="shared" si="203"/>
        <v>37.623570782510789</v>
      </c>
      <c r="I316" s="122">
        <v>0</v>
      </c>
      <c r="J316" s="61">
        <v>0</v>
      </c>
      <c r="K316" s="61">
        <f t="shared" si="204"/>
        <v>0</v>
      </c>
      <c r="L316" s="61">
        <v>0</v>
      </c>
      <c r="M316" s="82">
        <f t="shared" si="205"/>
        <v>0</v>
      </c>
      <c r="N316" s="61">
        <f t="shared" si="206"/>
        <v>4732.5306940701821</v>
      </c>
      <c r="O316" s="60">
        <f t="shared" si="207"/>
        <v>4732.5306940701821</v>
      </c>
    </row>
    <row r="317" spans="1:15" x14ac:dyDescent="0.25">
      <c r="A317" s="6" t="s">
        <v>22</v>
      </c>
      <c r="B317" s="58" t="str">
        <f t="shared" si="202"/>
        <v>Q2/2022</v>
      </c>
      <c r="C317" s="54">
        <f t="shared" ref="C317:C331" si="210">D316+1</f>
        <v>44652</v>
      </c>
      <c r="D317" s="54">
        <f t="shared" ref="D317:D331" si="211">EOMONTH(D316,3)</f>
        <v>44742</v>
      </c>
      <c r="E317" s="58">
        <f t="shared" si="208"/>
        <v>91</v>
      </c>
      <c r="F317" s="59">
        <f>VLOOKUP(D317,'FERC Interest Rate'!$A:$B,2,TRUE)</f>
        <v>3.2500000000000001E-2</v>
      </c>
      <c r="G317" s="60">
        <f t="shared" si="209"/>
        <v>4732.5306940701821</v>
      </c>
      <c r="H317" s="60">
        <f t="shared" si="203"/>
        <v>38.346464459486477</v>
      </c>
      <c r="I317" s="122">
        <v>0</v>
      </c>
      <c r="J317" s="61">
        <v>0</v>
      </c>
      <c r="K317" s="61">
        <f t="shared" si="204"/>
        <v>0</v>
      </c>
      <c r="L317" s="61">
        <v>0</v>
      </c>
      <c r="M317" s="82">
        <f t="shared" si="205"/>
        <v>0</v>
      </c>
      <c r="N317" s="61">
        <f t="shared" si="206"/>
        <v>4770.877158529669</v>
      </c>
      <c r="O317" s="60">
        <f t="shared" si="207"/>
        <v>4770.877158529669</v>
      </c>
    </row>
    <row r="318" spans="1:15" x14ac:dyDescent="0.25">
      <c r="A318" s="6" t="s">
        <v>22</v>
      </c>
      <c r="B318" s="58" t="str">
        <f t="shared" si="202"/>
        <v>Q3/2022</v>
      </c>
      <c r="C318" s="54">
        <f t="shared" si="210"/>
        <v>44743</v>
      </c>
      <c r="D318" s="54">
        <f t="shared" si="211"/>
        <v>44834</v>
      </c>
      <c r="E318" s="58">
        <f t="shared" si="208"/>
        <v>92</v>
      </c>
      <c r="F318" s="59">
        <f>VLOOKUP(D318,'FERC Interest Rate'!$A:$B,2,TRUE)</f>
        <v>3.5999999999999997E-2</v>
      </c>
      <c r="G318" s="60">
        <f t="shared" si="209"/>
        <v>4770.877158529669</v>
      </c>
      <c r="H318" s="60">
        <f t="shared" si="203"/>
        <v>43.290808627534965</v>
      </c>
      <c r="I318" s="122">
        <v>0</v>
      </c>
      <c r="J318" s="61">
        <v>0</v>
      </c>
      <c r="K318" s="61">
        <f t="shared" si="204"/>
        <v>0</v>
      </c>
      <c r="L318" s="61">
        <v>0</v>
      </c>
      <c r="M318" s="82">
        <f t="shared" si="205"/>
        <v>0</v>
      </c>
      <c r="N318" s="61">
        <f t="shared" si="206"/>
        <v>4814.1679671572037</v>
      </c>
      <c r="O318" s="60">
        <f t="shared" si="207"/>
        <v>4814.1679671572037</v>
      </c>
    </row>
    <row r="319" spans="1:15" x14ac:dyDescent="0.25">
      <c r="A319" s="6" t="s">
        <v>22</v>
      </c>
      <c r="B319" s="58" t="str">
        <f t="shared" si="202"/>
        <v>Q4/2022</v>
      </c>
      <c r="C319" s="54">
        <f t="shared" si="210"/>
        <v>44835</v>
      </c>
      <c r="D319" s="54">
        <f t="shared" si="211"/>
        <v>44926</v>
      </c>
      <c r="E319" s="58">
        <f t="shared" si="208"/>
        <v>92</v>
      </c>
      <c r="F319" s="59">
        <f>VLOOKUP(D319,'FERC Interest Rate'!$A:$B,2,TRUE)</f>
        <v>4.9099999999999998E-2</v>
      </c>
      <c r="G319" s="60">
        <f t="shared" si="209"/>
        <v>4814.1679671572037</v>
      </c>
      <c r="H319" s="60">
        <f t="shared" si="203"/>
        <v>59.579615181486361</v>
      </c>
      <c r="I319" s="122">
        <v>0</v>
      </c>
      <c r="J319" s="61">
        <v>0</v>
      </c>
      <c r="K319" s="61">
        <f t="shared" si="204"/>
        <v>0</v>
      </c>
      <c r="L319" s="61">
        <v>0</v>
      </c>
      <c r="M319" s="82">
        <f t="shared" si="205"/>
        <v>0</v>
      </c>
      <c r="N319" s="61">
        <f t="shared" si="206"/>
        <v>4873.7475823386903</v>
      </c>
      <c r="O319" s="60">
        <f t="shared" si="207"/>
        <v>4873.7475823386903</v>
      </c>
    </row>
    <row r="320" spans="1:15" x14ac:dyDescent="0.25">
      <c r="A320" s="6" t="s">
        <v>22</v>
      </c>
      <c r="B320" s="58" t="str">
        <f t="shared" si="202"/>
        <v>Q1/2023</v>
      </c>
      <c r="C320" s="54">
        <f t="shared" si="210"/>
        <v>44927</v>
      </c>
      <c r="D320" s="54">
        <f t="shared" si="211"/>
        <v>45016</v>
      </c>
      <c r="E320" s="58">
        <f t="shared" si="208"/>
        <v>90</v>
      </c>
      <c r="F320" s="59">
        <f>VLOOKUP(D320,'FERC Interest Rate'!$A:$B,2,TRUE)</f>
        <v>6.3100000000000003E-2</v>
      </c>
      <c r="G320" s="60">
        <f t="shared" si="209"/>
        <v>4873.7475823386903</v>
      </c>
      <c r="H320" s="60">
        <f t="shared" si="203"/>
        <v>75.830171287949099</v>
      </c>
      <c r="I320" s="122">
        <v>0</v>
      </c>
      <c r="J320" s="61">
        <v>0</v>
      </c>
      <c r="K320" s="61">
        <f t="shared" si="204"/>
        <v>0</v>
      </c>
      <c r="L320" s="61">
        <v>0</v>
      </c>
      <c r="M320" s="82">
        <f t="shared" si="205"/>
        <v>0</v>
      </c>
      <c r="N320" s="61">
        <f t="shared" si="206"/>
        <v>4949.5777536266396</v>
      </c>
      <c r="O320" s="60">
        <f t="shared" si="207"/>
        <v>4949.5777536266396</v>
      </c>
    </row>
    <row r="321" spans="1:15" x14ac:dyDescent="0.25">
      <c r="A321" s="6" t="s">
        <v>22</v>
      </c>
      <c r="B321" s="58" t="str">
        <f t="shared" si="202"/>
        <v>Q2/2023</v>
      </c>
      <c r="C321" s="54">
        <f t="shared" si="210"/>
        <v>45017</v>
      </c>
      <c r="D321" s="54">
        <f t="shared" si="211"/>
        <v>45107</v>
      </c>
      <c r="E321" s="58">
        <f t="shared" si="208"/>
        <v>91</v>
      </c>
      <c r="F321" s="59">
        <f>VLOOKUP(D321,'FERC Interest Rate'!$A:$B,2,TRUE)</f>
        <v>7.4999999999999997E-2</v>
      </c>
      <c r="G321" s="60">
        <f t="shared" si="209"/>
        <v>4949.5777536266396</v>
      </c>
      <c r="H321" s="60">
        <f t="shared" si="203"/>
        <v>92.550323749320043</v>
      </c>
      <c r="I321" s="122">
        <v>0</v>
      </c>
      <c r="J321" s="61">
        <v>0</v>
      </c>
      <c r="K321" s="61">
        <f t="shared" si="204"/>
        <v>0</v>
      </c>
      <c r="L321" s="61">
        <v>0</v>
      </c>
      <c r="M321" s="82">
        <f t="shared" si="205"/>
        <v>0</v>
      </c>
      <c r="N321" s="61">
        <f t="shared" si="206"/>
        <v>5042.1280773759599</v>
      </c>
      <c r="O321" s="60">
        <f t="shared" si="207"/>
        <v>5042.1280773759599</v>
      </c>
    </row>
    <row r="322" spans="1:15" x14ac:dyDescent="0.25">
      <c r="A322" s="6" t="s">
        <v>22</v>
      </c>
      <c r="B322" s="58" t="str">
        <f>+IF(MONTH(C322)&lt;4,"Q1",IF(MONTH(C322)&lt;7,"Q2",IF(MONTH(C322)&lt;10,"Q3","Q4")))&amp;"/"&amp;YEAR(C322)</f>
        <v>Q3/2023</v>
      </c>
      <c r="C322" s="54">
        <f t="shared" si="210"/>
        <v>45108</v>
      </c>
      <c r="D322" s="54">
        <f t="shared" si="211"/>
        <v>45199</v>
      </c>
      <c r="E322" s="58">
        <f t="shared" si="208"/>
        <v>92</v>
      </c>
      <c r="F322" s="59">
        <f>VLOOKUP(D322,'FERC Interest Rate'!$A:$B,2,TRUE)</f>
        <v>8.0199999999999994E-2</v>
      </c>
      <c r="G322" s="60">
        <f t="shared" si="209"/>
        <v>5042.1280773759599</v>
      </c>
      <c r="H322" s="60">
        <f t="shared" si="203"/>
        <v>101.92558303044051</v>
      </c>
      <c r="I322" s="122">
        <v>0</v>
      </c>
      <c r="J322" s="61">
        <v>0</v>
      </c>
      <c r="K322" s="61">
        <f t="shared" si="204"/>
        <v>0</v>
      </c>
      <c r="L322" s="61">
        <v>0</v>
      </c>
      <c r="M322" s="82">
        <f t="shared" si="205"/>
        <v>0</v>
      </c>
      <c r="N322" s="61">
        <f t="shared" si="206"/>
        <v>5144.0536604064</v>
      </c>
      <c r="O322" s="60">
        <f t="shared" si="207"/>
        <v>5144.0536604064</v>
      </c>
    </row>
    <row r="323" spans="1:15" x14ac:dyDescent="0.25">
      <c r="A323" s="6" t="s">
        <v>22</v>
      </c>
      <c r="B323" s="58" t="str">
        <f>+IF(MONTH(C323)&lt;4,"Q1",IF(MONTH(C323)&lt;7,"Q2",IF(MONTH(C323)&lt;10,"Q3","Q4")))&amp;"/"&amp;YEAR(C323)</f>
        <v>Q4/2023</v>
      </c>
      <c r="C323" s="54">
        <f t="shared" si="210"/>
        <v>45200</v>
      </c>
      <c r="D323" s="54">
        <f t="shared" si="211"/>
        <v>45291</v>
      </c>
      <c r="E323" s="58">
        <f t="shared" si="208"/>
        <v>92</v>
      </c>
      <c r="F323" s="59">
        <f>VLOOKUP(D323,'FERC Interest Rate'!$A:$B,2,TRUE)</f>
        <v>8.3500000000000005E-2</v>
      </c>
      <c r="G323" s="60">
        <f t="shared" si="209"/>
        <v>5144.0536604064</v>
      </c>
      <c r="H323" s="60">
        <f t="shared" si="203"/>
        <v>108.26471292943005</v>
      </c>
      <c r="I323" s="122">
        <v>0</v>
      </c>
      <c r="J323" s="61">
        <v>0</v>
      </c>
      <c r="K323" s="61">
        <f t="shared" si="204"/>
        <v>0</v>
      </c>
      <c r="L323" s="61">
        <v>0</v>
      </c>
      <c r="M323" s="82">
        <f t="shared" si="205"/>
        <v>0</v>
      </c>
      <c r="N323" s="61">
        <f t="shared" si="206"/>
        <v>5252.3183733358301</v>
      </c>
      <c r="O323" s="60">
        <f t="shared" si="207"/>
        <v>5252.3183733358301</v>
      </c>
    </row>
    <row r="324" spans="1:15" x14ac:dyDescent="0.25">
      <c r="A324" s="6" t="s">
        <v>22</v>
      </c>
      <c r="B324" s="58" t="str">
        <f t="shared" ref="B324:B331" si="212">+IF(MONTH(C324)&lt;4,"Q1",IF(MONTH(C324)&lt;7,"Q2",IF(MONTH(C324)&lt;10,"Q3","Q4")))&amp;"/"&amp;YEAR(C324)</f>
        <v>Q1/2024</v>
      </c>
      <c r="C324" s="54">
        <f t="shared" si="210"/>
        <v>45292</v>
      </c>
      <c r="D324" s="54">
        <f t="shared" si="211"/>
        <v>45382</v>
      </c>
      <c r="E324" s="58">
        <f t="shared" si="208"/>
        <v>91</v>
      </c>
      <c r="F324" s="59">
        <f>VLOOKUP(D324,'FERC Interest Rate'!$A:$B,2,TRUE)</f>
        <v>8.5000000000000006E-2</v>
      </c>
      <c r="G324" s="60">
        <f t="shared" si="209"/>
        <v>5252.3183733358301</v>
      </c>
      <c r="H324" s="60">
        <f t="shared" si="203"/>
        <v>111.00186507582691</v>
      </c>
      <c r="I324" s="122">
        <v>0</v>
      </c>
      <c r="J324" s="61">
        <v>0</v>
      </c>
      <c r="K324" s="61">
        <f t="shared" si="204"/>
        <v>0</v>
      </c>
      <c r="L324" s="61">
        <v>0</v>
      </c>
      <c r="M324" s="82">
        <f t="shared" si="205"/>
        <v>0</v>
      </c>
      <c r="N324" s="61">
        <f t="shared" si="206"/>
        <v>5363.3202384116566</v>
      </c>
      <c r="O324" s="60">
        <f t="shared" si="207"/>
        <v>5363.3202384116566</v>
      </c>
    </row>
    <row r="325" spans="1:15" x14ac:dyDescent="0.25">
      <c r="A325" s="6" t="s">
        <v>22</v>
      </c>
      <c r="B325" s="58" t="str">
        <f t="shared" si="212"/>
        <v>Q2/2024</v>
      </c>
      <c r="C325" s="54">
        <f t="shared" si="210"/>
        <v>45383</v>
      </c>
      <c r="D325" s="54">
        <f t="shared" si="211"/>
        <v>45473</v>
      </c>
      <c r="E325" s="58">
        <f t="shared" si="208"/>
        <v>91</v>
      </c>
      <c r="F325" s="59">
        <f>VLOOKUP(D325,'FERC Interest Rate'!$A:$B,2,TRUE)</f>
        <v>8.5000000000000006E-2</v>
      </c>
      <c r="G325" s="60">
        <f t="shared" si="209"/>
        <v>5363.3202384116566</v>
      </c>
      <c r="H325" s="60">
        <f t="shared" si="203"/>
        <v>113.34776514785291</v>
      </c>
      <c r="I325" s="122">
        <v>0</v>
      </c>
      <c r="J325" s="61">
        <v>0</v>
      </c>
      <c r="K325" s="61">
        <f t="shared" si="204"/>
        <v>0</v>
      </c>
      <c r="L325" s="61">
        <v>0</v>
      </c>
      <c r="M325" s="82">
        <f t="shared" si="205"/>
        <v>0</v>
      </c>
      <c r="N325" s="61">
        <f t="shared" si="206"/>
        <v>5476.66800355951</v>
      </c>
      <c r="O325" s="60">
        <f t="shared" si="207"/>
        <v>5476.66800355951</v>
      </c>
    </row>
    <row r="326" spans="1:15" x14ac:dyDescent="0.25">
      <c r="A326" s="6" t="s">
        <v>22</v>
      </c>
      <c r="B326" s="58" t="str">
        <f t="shared" si="212"/>
        <v>Q3/2024</v>
      </c>
      <c r="C326" s="54">
        <f t="shared" si="210"/>
        <v>45474</v>
      </c>
      <c r="D326" s="54">
        <f t="shared" si="211"/>
        <v>45565</v>
      </c>
      <c r="E326" s="58">
        <f t="shared" si="208"/>
        <v>92</v>
      </c>
      <c r="F326" s="59">
        <f>VLOOKUP(D326,'FERC Interest Rate'!$A:$B,2,TRUE)</f>
        <v>8.5000000000000006E-2</v>
      </c>
      <c r="G326" s="60">
        <f t="shared" si="209"/>
        <v>5476.66800355951</v>
      </c>
      <c r="H326" s="60">
        <f t="shared" si="203"/>
        <v>117.01514696129884</v>
      </c>
      <c r="I326" s="122">
        <v>0</v>
      </c>
      <c r="J326" s="61">
        <v>0</v>
      </c>
      <c r="K326" s="61">
        <f t="shared" si="204"/>
        <v>0</v>
      </c>
      <c r="L326" s="61">
        <v>0</v>
      </c>
      <c r="M326" s="82">
        <f t="shared" si="205"/>
        <v>0</v>
      </c>
      <c r="N326" s="61">
        <f t="shared" si="206"/>
        <v>5593.6831505208092</v>
      </c>
      <c r="O326" s="60">
        <f t="shared" si="207"/>
        <v>5593.6831505208092</v>
      </c>
    </row>
    <row r="327" spans="1:15" x14ac:dyDescent="0.25">
      <c r="A327" s="63" t="s">
        <v>44</v>
      </c>
      <c r="B327" s="58" t="str">
        <f t="shared" si="212"/>
        <v>Q4/2024</v>
      </c>
      <c r="C327" s="54">
        <f t="shared" si="210"/>
        <v>45566</v>
      </c>
      <c r="D327" s="54">
        <f t="shared" si="211"/>
        <v>45657</v>
      </c>
      <c r="E327" s="58">
        <f t="shared" si="208"/>
        <v>92</v>
      </c>
      <c r="F327" s="59">
        <f>VLOOKUP(D327,'FERC Interest Rate'!$A:$B,2,TRUE)</f>
        <v>8.5000000000000006E-2</v>
      </c>
      <c r="G327" s="60">
        <f t="shared" si="209"/>
        <v>5593.6831505208092</v>
      </c>
      <c r="H327" s="60">
        <f t="shared" si="203"/>
        <v>119.51530665866866</v>
      </c>
      <c r="I327" s="122">
        <f>(SUM($H$315:$H$331)/20)</f>
        <v>52.409922858973836</v>
      </c>
      <c r="J327" s="61">
        <f t="shared" ref="J327:J331" si="213">G327*F327*(E327/(DATE(YEAR(D327),12,31)-DATE(YEAR(D327),1,1)+1))</f>
        <v>119.51530665866866</v>
      </c>
      <c r="K327" s="61">
        <f t="shared" si="204"/>
        <v>171.92522951764249</v>
      </c>
      <c r="L327" s="61">
        <f>VLOOKUP($L$313,A$1:E$17,4,FALSE)/20</f>
        <v>233.25</v>
      </c>
      <c r="M327" s="82">
        <f t="shared" ref="M327:M331" si="214">+SUM(K327:L327)</f>
        <v>405.17522951764249</v>
      </c>
      <c r="N327" s="61">
        <f t="shared" si="206"/>
        <v>5832.7137638381473</v>
      </c>
      <c r="O327" s="60">
        <f t="shared" si="207"/>
        <v>5427.5385343205044</v>
      </c>
    </row>
    <row r="328" spans="1:15" x14ac:dyDescent="0.25">
      <c r="A328" s="63" t="s">
        <v>45</v>
      </c>
      <c r="B328" s="58" t="str">
        <f t="shared" si="212"/>
        <v>Q1/2025</v>
      </c>
      <c r="C328" s="54">
        <f t="shared" si="210"/>
        <v>45658</v>
      </c>
      <c r="D328" s="54">
        <f t="shared" si="211"/>
        <v>45747</v>
      </c>
      <c r="E328" s="58">
        <f t="shared" si="208"/>
        <v>90</v>
      </c>
      <c r="F328" s="59">
        <f>VLOOKUP(D328,'FERC Interest Rate'!$A:$B,2,TRUE)</f>
        <v>8.0399999999999999E-2</v>
      </c>
      <c r="G328" s="60">
        <f t="shared" si="209"/>
        <v>5427.5385343205044</v>
      </c>
      <c r="H328" s="60"/>
      <c r="I328" s="122">
        <f>(SUM($H$315:$H$331)/20)</f>
        <v>52.409922858973836</v>
      </c>
      <c r="J328" s="61">
        <f t="shared" si="213"/>
        <v>107.5990926968306</v>
      </c>
      <c r="K328" s="61">
        <f t="shared" si="204"/>
        <v>160.00901555580444</v>
      </c>
      <c r="L328" s="61">
        <f>VLOOKUP($L$313,A$1:E$17,4,FALSE)/20</f>
        <v>233.25</v>
      </c>
      <c r="M328" s="82">
        <f t="shared" si="214"/>
        <v>393.25901555580447</v>
      </c>
      <c r="N328" s="61">
        <f t="shared" si="206"/>
        <v>5535.137627017335</v>
      </c>
      <c r="O328" s="60">
        <f t="shared" si="207"/>
        <v>5141.8786114615305</v>
      </c>
    </row>
    <row r="329" spans="1:15" x14ac:dyDescent="0.25">
      <c r="A329" s="63" t="s">
        <v>46</v>
      </c>
      <c r="B329" s="58" t="str">
        <f t="shared" si="212"/>
        <v>Q2/2025</v>
      </c>
      <c r="C329" s="54">
        <f t="shared" si="210"/>
        <v>45748</v>
      </c>
      <c r="D329" s="54">
        <f t="shared" si="211"/>
        <v>45838</v>
      </c>
      <c r="E329" s="58">
        <f t="shared" si="208"/>
        <v>91</v>
      </c>
      <c r="F329" s="59">
        <f>VLOOKUP(D329,'FERC Interest Rate'!$A:$B,2,TRUE)</f>
        <v>7.5499999999999998E-2</v>
      </c>
      <c r="G329" s="60">
        <f t="shared" si="209"/>
        <v>5141.8786114615305</v>
      </c>
      <c r="H329" s="60"/>
      <c r="I329" s="122">
        <f>(SUM($H$315:$H$331)/20)</f>
        <v>52.409922858973836</v>
      </c>
      <c r="J329" s="61">
        <f t="shared" si="213"/>
        <v>96.787060274099844</v>
      </c>
      <c r="K329" s="61">
        <f t="shared" si="204"/>
        <v>149.19698313307367</v>
      </c>
      <c r="L329" s="61">
        <f>VLOOKUP($L$313,A$1:E$17,4,FALSE)/20</f>
        <v>233.25</v>
      </c>
      <c r="M329" s="82">
        <f t="shared" si="214"/>
        <v>382.44698313307367</v>
      </c>
      <c r="N329" s="61">
        <f t="shared" si="206"/>
        <v>5238.66567173563</v>
      </c>
      <c r="O329" s="60">
        <f t="shared" si="207"/>
        <v>4856.2186886025565</v>
      </c>
    </row>
    <row r="330" spans="1:15" x14ac:dyDescent="0.25">
      <c r="A330" s="6" t="s">
        <v>47</v>
      </c>
      <c r="B330" s="58" t="str">
        <f t="shared" si="212"/>
        <v>Q3/2025</v>
      </c>
      <c r="C330" s="54">
        <f t="shared" si="210"/>
        <v>45839</v>
      </c>
      <c r="D330" s="54">
        <f t="shared" si="211"/>
        <v>45930</v>
      </c>
      <c r="E330" s="58">
        <f t="shared" si="208"/>
        <v>92</v>
      </c>
      <c r="F330" s="59">
        <f>VLOOKUP(D330,'FERC Interest Rate'!$A:$B,2,TRUE)</f>
        <v>7.4999999999999997E-2</v>
      </c>
      <c r="G330" s="60">
        <f t="shared" si="209"/>
        <v>4856.2186886025565</v>
      </c>
      <c r="H330" s="60"/>
      <c r="I330" s="122">
        <f>(SUM($H$315:$H$331)/20)</f>
        <v>52.409922858973836</v>
      </c>
      <c r="J330" s="61">
        <f t="shared" si="213"/>
        <v>91.802490277692172</v>
      </c>
      <c r="K330" s="61">
        <f t="shared" si="204"/>
        <v>144.21241313666602</v>
      </c>
      <c r="L330" s="61">
        <f>VLOOKUP($L$313,A$1:E$17,4,FALSE)/20</f>
        <v>233.25</v>
      </c>
      <c r="M330" s="82">
        <f t="shared" si="214"/>
        <v>377.46241313666599</v>
      </c>
      <c r="N330" s="61">
        <f t="shared" si="206"/>
        <v>4948.021178880249</v>
      </c>
      <c r="O330" s="60">
        <f t="shared" si="207"/>
        <v>4570.5587657435826</v>
      </c>
    </row>
    <row r="331" spans="1:15" x14ac:dyDescent="0.25">
      <c r="A331" s="6" t="s">
        <v>48</v>
      </c>
      <c r="B331" s="58" t="str">
        <f t="shared" si="212"/>
        <v>Q4/2025</v>
      </c>
      <c r="C331" s="54">
        <f t="shared" si="210"/>
        <v>45931</v>
      </c>
      <c r="D331" s="54">
        <f t="shared" si="211"/>
        <v>46022</v>
      </c>
      <c r="E331" s="58">
        <f t="shared" si="208"/>
        <v>92</v>
      </c>
      <c r="F331" s="59">
        <f>VLOOKUP(D331,'FERC Interest Rate'!$A:$B,2,TRUE)</f>
        <v>7.4999999999999997E-2</v>
      </c>
      <c r="G331" s="60">
        <f t="shared" si="209"/>
        <v>4570.5587657435826</v>
      </c>
      <c r="H331" s="60"/>
      <c r="I331" s="122">
        <f>(SUM($H$315:$H$331)/20)</f>
        <v>52.409922858973836</v>
      </c>
      <c r="J331" s="61">
        <f t="shared" si="213"/>
        <v>86.402343790769095</v>
      </c>
      <c r="K331" s="61">
        <f t="shared" si="204"/>
        <v>138.81226664974292</v>
      </c>
      <c r="L331" s="61">
        <f>VLOOKUP($L$313,A$1:E$17,4,FALSE)/20</f>
        <v>233.25</v>
      </c>
      <c r="M331" s="82">
        <f t="shared" si="214"/>
        <v>372.06226664974292</v>
      </c>
      <c r="N331" s="61">
        <f t="shared" si="206"/>
        <v>4656.9611095343516</v>
      </c>
      <c r="O331" s="60">
        <f t="shared" si="207"/>
        <v>4284.8988428846087</v>
      </c>
    </row>
    <row r="332" spans="1:15" ht="13.5" thickBot="1" x14ac:dyDescent="0.35">
      <c r="A332" s="101"/>
      <c r="B332" s="102"/>
      <c r="C332" s="103"/>
      <c r="D332" s="103"/>
      <c r="E332" s="102"/>
      <c r="F332" s="102"/>
      <c r="G332" s="99">
        <f t="shared" ref="G332:O332" si="215">+SUM(G315:G331)</f>
        <v>85369.174382748417</v>
      </c>
      <c r="H332" s="99">
        <f t="shared" si="215"/>
        <v>1048.1984571794767</v>
      </c>
      <c r="I332" s="99">
        <f t="shared" si="215"/>
        <v>262.04961429486917</v>
      </c>
      <c r="J332" s="99">
        <f t="shared" si="215"/>
        <v>502.10629369806043</v>
      </c>
      <c r="K332" s="99">
        <f t="shared" si="215"/>
        <v>764.15590799292954</v>
      </c>
      <c r="L332" s="99">
        <f t="shared" si="215"/>
        <v>1166.25</v>
      </c>
      <c r="M332" s="99">
        <f t="shared" si="215"/>
        <v>1930.4059079929293</v>
      </c>
      <c r="N332" s="99">
        <f t="shared" si="215"/>
        <v>86919.479133625951</v>
      </c>
      <c r="O332" s="99">
        <f t="shared" si="215"/>
        <v>84989.073225633023</v>
      </c>
    </row>
    <row r="333" spans="1:15" ht="13" thickTop="1" x14ac:dyDescent="0.25"/>
    <row r="334" spans="1:15" ht="13" x14ac:dyDescent="0.3">
      <c r="A334" s="3"/>
      <c r="B334" s="3"/>
      <c r="C334" s="3"/>
      <c r="D334" s="3"/>
      <c r="E334" s="3"/>
      <c r="F334" s="3"/>
      <c r="G334" s="3"/>
      <c r="H334" s="3"/>
      <c r="I334" s="84"/>
      <c r="J334" s="432" t="s">
        <v>15</v>
      </c>
      <c r="K334" s="433"/>
      <c r="L334" s="198" t="s">
        <v>57</v>
      </c>
      <c r="M334" s="91"/>
      <c r="N334" s="3"/>
      <c r="O334" s="3"/>
    </row>
    <row r="335" spans="1:15" ht="52" x14ac:dyDescent="0.3">
      <c r="A335" s="62" t="s">
        <v>43</v>
      </c>
      <c r="B335" s="62" t="s">
        <v>3</v>
      </c>
      <c r="C335" s="62" t="s">
        <v>4</v>
      </c>
      <c r="D335" s="62" t="s">
        <v>5</v>
      </c>
      <c r="E335" s="62" t="s">
        <v>6</v>
      </c>
      <c r="F335" s="62" t="s">
        <v>7</v>
      </c>
      <c r="G335" s="62" t="s">
        <v>83</v>
      </c>
      <c r="H335" s="62" t="s">
        <v>84</v>
      </c>
      <c r="I335" s="77" t="s">
        <v>85</v>
      </c>
      <c r="J335" s="78" t="s">
        <v>86</v>
      </c>
      <c r="K335" s="78" t="s">
        <v>87</v>
      </c>
      <c r="L335" s="78" t="s">
        <v>88</v>
      </c>
      <c r="M335" s="79" t="s">
        <v>89</v>
      </c>
      <c r="N335" s="62" t="s">
        <v>90</v>
      </c>
      <c r="O335" s="62" t="s">
        <v>91</v>
      </c>
    </row>
    <row r="336" spans="1:15" x14ac:dyDescent="0.25">
      <c r="A336" s="6" t="s">
        <v>22</v>
      </c>
      <c r="B336" s="58" t="str">
        <f t="shared" ref="B336:B342" si="216">+IF(MONTH(C336)&lt;4,"Q1",IF(MONTH(C336)&lt;7,"Q2",IF(MONTH(C336)&lt;10,"Q3","Q4")))&amp;"/"&amp;YEAR(C336)</f>
        <v>Q4/2021</v>
      </c>
      <c r="C336" s="54">
        <f>VLOOKUP(L334,$A$1:$E$17,2,FALSE)</f>
        <v>44519</v>
      </c>
      <c r="D336" s="54">
        <f>DATE(YEAR(C336),IF(MONTH(C336)&lt;=3,3,IF(MONTH(C336)&lt;=6,6,IF(MONTH(C336)&lt;=9,9,12))),IF(OR(MONTH(C336)&lt;=3,MONTH(C336)&gt;=10),31,30))</f>
        <v>44561</v>
      </c>
      <c r="E336" s="58">
        <f>D336-C336+1</f>
        <v>43</v>
      </c>
      <c r="F336" s="59">
        <f>VLOOKUP(D336,'FERC Interest Rate'!$A:$B,2,TRUE)</f>
        <v>3.2500000000000001E-2</v>
      </c>
      <c r="G336" s="60">
        <f>VLOOKUP(L334,$A$1:$E$17,4,FALSE)</f>
        <v>4355</v>
      </c>
      <c r="H336" s="60">
        <f t="shared" ref="H336:H348" si="217">G336*F336*(E336/(DATE(YEAR(D336),12,31)-DATE(YEAR(D336),1,1)+1))</f>
        <v>16.674280821917808</v>
      </c>
      <c r="I336" s="122">
        <v>0</v>
      </c>
      <c r="J336" s="61">
        <v>0</v>
      </c>
      <c r="K336" s="61">
        <f t="shared" ref="K336:K352" si="218">+SUM(I336:J336)</f>
        <v>0</v>
      </c>
      <c r="L336" s="61">
        <v>0</v>
      </c>
      <c r="M336" s="82">
        <f t="shared" ref="M336:M347" si="219">+SUM(K336:L336)</f>
        <v>0</v>
      </c>
      <c r="N336" s="61">
        <f t="shared" ref="N336:N352" si="220">+G336+H336+J336</f>
        <v>4371.6742808219178</v>
      </c>
      <c r="O336" s="60">
        <f t="shared" ref="O336:O352" si="221">G336+H336-L336-I336</f>
        <v>4371.6742808219178</v>
      </c>
    </row>
    <row r="337" spans="1:15" x14ac:dyDescent="0.25">
      <c r="A337" s="6" t="s">
        <v>22</v>
      </c>
      <c r="B337" s="58" t="str">
        <f t="shared" si="216"/>
        <v>Q1/2022</v>
      </c>
      <c r="C337" s="54">
        <f>D336+1</f>
        <v>44562</v>
      </c>
      <c r="D337" s="54">
        <f>EOMONTH(D336,3)</f>
        <v>44651</v>
      </c>
      <c r="E337" s="58">
        <f t="shared" ref="E337:E352" si="222">D337-C337+1</f>
        <v>90</v>
      </c>
      <c r="F337" s="59">
        <f>VLOOKUP(D337,'FERC Interest Rate'!$A:$B,2,TRUE)</f>
        <v>3.2500000000000001E-2</v>
      </c>
      <c r="G337" s="60">
        <f t="shared" ref="G337:G352" si="223">O336</f>
        <v>4371.6742808219178</v>
      </c>
      <c r="H337" s="60">
        <f t="shared" si="217"/>
        <v>35.033280195627697</v>
      </c>
      <c r="I337" s="122">
        <v>0</v>
      </c>
      <c r="J337" s="61">
        <v>0</v>
      </c>
      <c r="K337" s="61">
        <f t="shared" si="218"/>
        <v>0</v>
      </c>
      <c r="L337" s="61">
        <v>0</v>
      </c>
      <c r="M337" s="82">
        <f t="shared" si="219"/>
        <v>0</v>
      </c>
      <c r="N337" s="61">
        <f t="shared" si="220"/>
        <v>4406.7075610175452</v>
      </c>
      <c r="O337" s="60">
        <f t="shared" si="221"/>
        <v>4406.7075610175452</v>
      </c>
    </row>
    <row r="338" spans="1:15" x14ac:dyDescent="0.25">
      <c r="A338" s="6" t="s">
        <v>22</v>
      </c>
      <c r="B338" s="58" t="str">
        <f t="shared" si="216"/>
        <v>Q2/2022</v>
      </c>
      <c r="C338" s="54">
        <f t="shared" ref="C338:C352" si="224">D337+1</f>
        <v>44652</v>
      </c>
      <c r="D338" s="54">
        <f t="shared" ref="D338:D352" si="225">EOMONTH(D337,3)</f>
        <v>44742</v>
      </c>
      <c r="E338" s="58">
        <f t="shared" si="222"/>
        <v>91</v>
      </c>
      <c r="F338" s="59">
        <f>VLOOKUP(D338,'FERC Interest Rate'!$A:$B,2,TRUE)</f>
        <v>3.2500000000000001E-2</v>
      </c>
      <c r="G338" s="60">
        <f t="shared" si="223"/>
        <v>4406.7075610175452</v>
      </c>
      <c r="H338" s="60">
        <f t="shared" si="217"/>
        <v>35.706404415642162</v>
      </c>
      <c r="I338" s="122">
        <v>0</v>
      </c>
      <c r="J338" s="61">
        <v>0</v>
      </c>
      <c r="K338" s="61">
        <f t="shared" si="218"/>
        <v>0</v>
      </c>
      <c r="L338" s="61">
        <v>0</v>
      </c>
      <c r="M338" s="82">
        <f t="shared" si="219"/>
        <v>0</v>
      </c>
      <c r="N338" s="61">
        <f t="shared" si="220"/>
        <v>4442.4139654331875</v>
      </c>
      <c r="O338" s="60">
        <f t="shared" si="221"/>
        <v>4442.4139654331875</v>
      </c>
    </row>
    <row r="339" spans="1:15" x14ac:dyDescent="0.25">
      <c r="A339" s="6" t="s">
        <v>22</v>
      </c>
      <c r="B339" s="58" t="str">
        <f t="shared" si="216"/>
        <v>Q3/2022</v>
      </c>
      <c r="C339" s="54">
        <f t="shared" si="224"/>
        <v>44743</v>
      </c>
      <c r="D339" s="54">
        <f t="shared" si="225"/>
        <v>44834</v>
      </c>
      <c r="E339" s="58">
        <f t="shared" si="222"/>
        <v>92</v>
      </c>
      <c r="F339" s="59">
        <f>VLOOKUP(D339,'FERC Interest Rate'!$A:$B,2,TRUE)</f>
        <v>3.5999999999999997E-2</v>
      </c>
      <c r="G339" s="60">
        <f t="shared" si="223"/>
        <v>4442.4139654331875</v>
      </c>
      <c r="H339" s="60">
        <f t="shared" si="217"/>
        <v>40.310342612369091</v>
      </c>
      <c r="I339" s="122">
        <v>0</v>
      </c>
      <c r="J339" s="61">
        <v>0</v>
      </c>
      <c r="K339" s="61">
        <f t="shared" si="218"/>
        <v>0</v>
      </c>
      <c r="L339" s="61">
        <v>0</v>
      </c>
      <c r="M339" s="82">
        <f t="shared" si="219"/>
        <v>0</v>
      </c>
      <c r="N339" s="61">
        <f t="shared" si="220"/>
        <v>4482.7243080455564</v>
      </c>
      <c r="O339" s="60">
        <f t="shared" si="221"/>
        <v>4482.7243080455564</v>
      </c>
    </row>
    <row r="340" spans="1:15" x14ac:dyDescent="0.25">
      <c r="A340" s="6" t="s">
        <v>22</v>
      </c>
      <c r="B340" s="58" t="str">
        <f t="shared" si="216"/>
        <v>Q4/2022</v>
      </c>
      <c r="C340" s="54">
        <f t="shared" si="224"/>
        <v>44835</v>
      </c>
      <c r="D340" s="54">
        <f t="shared" si="225"/>
        <v>44926</v>
      </c>
      <c r="E340" s="58">
        <f t="shared" si="222"/>
        <v>92</v>
      </c>
      <c r="F340" s="59">
        <f>VLOOKUP(D340,'FERC Interest Rate'!$A:$B,2,TRUE)</f>
        <v>4.9099999999999998E-2</v>
      </c>
      <c r="G340" s="60">
        <f t="shared" si="223"/>
        <v>4482.7243080455564</v>
      </c>
      <c r="H340" s="60">
        <f t="shared" si="217"/>
        <v>55.477704778913392</v>
      </c>
      <c r="I340" s="122">
        <v>0</v>
      </c>
      <c r="J340" s="61">
        <v>0</v>
      </c>
      <c r="K340" s="61">
        <f t="shared" si="218"/>
        <v>0</v>
      </c>
      <c r="L340" s="61">
        <v>0</v>
      </c>
      <c r="M340" s="82">
        <f t="shared" si="219"/>
        <v>0</v>
      </c>
      <c r="N340" s="61">
        <f t="shared" si="220"/>
        <v>4538.2020128244694</v>
      </c>
      <c r="O340" s="60">
        <f t="shared" si="221"/>
        <v>4538.2020128244694</v>
      </c>
    </row>
    <row r="341" spans="1:15" x14ac:dyDescent="0.25">
      <c r="A341" s="6" t="s">
        <v>22</v>
      </c>
      <c r="B341" s="58" t="str">
        <f t="shared" si="216"/>
        <v>Q1/2023</v>
      </c>
      <c r="C341" s="54">
        <f t="shared" si="224"/>
        <v>44927</v>
      </c>
      <c r="D341" s="54">
        <f t="shared" si="225"/>
        <v>45016</v>
      </c>
      <c r="E341" s="58">
        <f t="shared" si="222"/>
        <v>90</v>
      </c>
      <c r="F341" s="59">
        <f>VLOOKUP(D341,'FERC Interest Rate'!$A:$B,2,TRUE)</f>
        <v>6.3100000000000003E-2</v>
      </c>
      <c r="G341" s="60">
        <f t="shared" si="223"/>
        <v>4538.2020128244694</v>
      </c>
      <c r="H341" s="60">
        <f t="shared" si="217"/>
        <v>70.609449947479902</v>
      </c>
      <c r="I341" s="122">
        <v>0</v>
      </c>
      <c r="J341" s="61">
        <v>0</v>
      </c>
      <c r="K341" s="61">
        <f t="shared" si="218"/>
        <v>0</v>
      </c>
      <c r="L341" s="61">
        <v>0</v>
      </c>
      <c r="M341" s="82">
        <f t="shared" si="219"/>
        <v>0</v>
      </c>
      <c r="N341" s="61">
        <f t="shared" si="220"/>
        <v>4608.8114627719497</v>
      </c>
      <c r="O341" s="60">
        <f t="shared" si="221"/>
        <v>4608.8114627719497</v>
      </c>
    </row>
    <row r="342" spans="1:15" x14ac:dyDescent="0.25">
      <c r="A342" s="6" t="s">
        <v>22</v>
      </c>
      <c r="B342" s="58" t="str">
        <f t="shared" si="216"/>
        <v>Q2/2023</v>
      </c>
      <c r="C342" s="54">
        <f t="shared" si="224"/>
        <v>45017</v>
      </c>
      <c r="D342" s="54">
        <f t="shared" si="225"/>
        <v>45107</v>
      </c>
      <c r="E342" s="58">
        <f t="shared" si="222"/>
        <v>91</v>
      </c>
      <c r="F342" s="59">
        <f>VLOOKUP(D342,'FERC Interest Rate'!$A:$B,2,TRUE)</f>
        <v>7.4999999999999997E-2</v>
      </c>
      <c r="G342" s="60">
        <f t="shared" si="223"/>
        <v>4608.8114627719497</v>
      </c>
      <c r="H342" s="60">
        <f t="shared" si="217"/>
        <v>86.178460913475504</v>
      </c>
      <c r="I342" s="122">
        <v>0</v>
      </c>
      <c r="J342" s="61">
        <v>0</v>
      </c>
      <c r="K342" s="61">
        <f t="shared" si="218"/>
        <v>0</v>
      </c>
      <c r="L342" s="61">
        <v>0</v>
      </c>
      <c r="M342" s="82">
        <f t="shared" si="219"/>
        <v>0</v>
      </c>
      <c r="N342" s="61">
        <f t="shared" si="220"/>
        <v>4694.9899236854253</v>
      </c>
      <c r="O342" s="60">
        <f t="shared" si="221"/>
        <v>4694.9899236854253</v>
      </c>
    </row>
    <row r="343" spans="1:15" x14ac:dyDescent="0.25">
      <c r="A343" s="6" t="s">
        <v>22</v>
      </c>
      <c r="B343" s="58" t="str">
        <f>+IF(MONTH(C343)&lt;4,"Q1",IF(MONTH(C343)&lt;7,"Q2",IF(MONTH(C343)&lt;10,"Q3","Q4")))&amp;"/"&amp;YEAR(C343)</f>
        <v>Q3/2023</v>
      </c>
      <c r="C343" s="54">
        <f t="shared" si="224"/>
        <v>45108</v>
      </c>
      <c r="D343" s="54">
        <f t="shared" si="225"/>
        <v>45199</v>
      </c>
      <c r="E343" s="58">
        <f t="shared" si="222"/>
        <v>92</v>
      </c>
      <c r="F343" s="59">
        <f>VLOOKUP(D343,'FERC Interest Rate'!$A:$B,2,TRUE)</f>
        <v>8.0199999999999994E-2</v>
      </c>
      <c r="G343" s="60">
        <f t="shared" si="223"/>
        <v>4694.9899236854253</v>
      </c>
      <c r="H343" s="60">
        <f t="shared" si="217"/>
        <v>94.908256583343942</v>
      </c>
      <c r="I343" s="122">
        <v>0</v>
      </c>
      <c r="J343" s="61">
        <v>0</v>
      </c>
      <c r="K343" s="61">
        <f t="shared" si="218"/>
        <v>0</v>
      </c>
      <c r="L343" s="61">
        <v>0</v>
      </c>
      <c r="M343" s="82">
        <f t="shared" si="219"/>
        <v>0</v>
      </c>
      <c r="N343" s="61">
        <f t="shared" si="220"/>
        <v>4789.8981802687695</v>
      </c>
      <c r="O343" s="60">
        <f t="shared" si="221"/>
        <v>4789.8981802687695</v>
      </c>
    </row>
    <row r="344" spans="1:15" x14ac:dyDescent="0.25">
      <c r="A344" s="6" t="s">
        <v>22</v>
      </c>
      <c r="B344" s="58" t="str">
        <f>+IF(MONTH(C344)&lt;4,"Q1",IF(MONTH(C344)&lt;7,"Q2",IF(MONTH(C344)&lt;10,"Q3","Q4")))&amp;"/"&amp;YEAR(C344)</f>
        <v>Q4/2023</v>
      </c>
      <c r="C344" s="54">
        <f t="shared" si="224"/>
        <v>45200</v>
      </c>
      <c r="D344" s="54">
        <f t="shared" si="225"/>
        <v>45291</v>
      </c>
      <c r="E344" s="58">
        <f t="shared" si="222"/>
        <v>92</v>
      </c>
      <c r="F344" s="59">
        <f>VLOOKUP(D344,'FERC Interest Rate'!$A:$B,2,TRUE)</f>
        <v>8.3500000000000005E-2</v>
      </c>
      <c r="G344" s="60">
        <f t="shared" si="223"/>
        <v>4789.8981802687695</v>
      </c>
      <c r="H344" s="60">
        <f t="shared" si="217"/>
        <v>100.81095293376627</v>
      </c>
      <c r="I344" s="122">
        <v>0</v>
      </c>
      <c r="J344" s="61">
        <v>0</v>
      </c>
      <c r="K344" s="61">
        <f t="shared" si="218"/>
        <v>0</v>
      </c>
      <c r="L344" s="61">
        <v>0</v>
      </c>
      <c r="M344" s="82">
        <f t="shared" si="219"/>
        <v>0</v>
      </c>
      <c r="N344" s="61">
        <f t="shared" si="220"/>
        <v>4890.7091332025357</v>
      </c>
      <c r="O344" s="60">
        <f t="shared" si="221"/>
        <v>4890.7091332025357</v>
      </c>
    </row>
    <row r="345" spans="1:15" x14ac:dyDescent="0.25">
      <c r="A345" s="6" t="s">
        <v>22</v>
      </c>
      <c r="B345" s="58" t="str">
        <f t="shared" ref="B345:B352" si="226">+IF(MONTH(C345)&lt;4,"Q1",IF(MONTH(C345)&lt;7,"Q2",IF(MONTH(C345)&lt;10,"Q3","Q4")))&amp;"/"&amp;YEAR(C345)</f>
        <v>Q1/2024</v>
      </c>
      <c r="C345" s="54">
        <f t="shared" si="224"/>
        <v>45292</v>
      </c>
      <c r="D345" s="54">
        <f t="shared" si="225"/>
        <v>45382</v>
      </c>
      <c r="E345" s="58">
        <f t="shared" si="222"/>
        <v>91</v>
      </c>
      <c r="F345" s="59">
        <f>VLOOKUP(D345,'FERC Interest Rate'!$A:$B,2,TRUE)</f>
        <v>8.5000000000000006E-2</v>
      </c>
      <c r="G345" s="60">
        <f t="shared" si="223"/>
        <v>4890.7091332025357</v>
      </c>
      <c r="H345" s="60">
        <f t="shared" si="217"/>
        <v>103.35965886699896</v>
      </c>
      <c r="I345" s="122">
        <v>0</v>
      </c>
      <c r="J345" s="61">
        <v>0</v>
      </c>
      <c r="K345" s="61">
        <f t="shared" si="218"/>
        <v>0</v>
      </c>
      <c r="L345" s="61">
        <v>0</v>
      </c>
      <c r="M345" s="82">
        <f t="shared" si="219"/>
        <v>0</v>
      </c>
      <c r="N345" s="61">
        <f t="shared" si="220"/>
        <v>4994.0687920695345</v>
      </c>
      <c r="O345" s="60">
        <f t="shared" si="221"/>
        <v>4994.0687920695345</v>
      </c>
    </row>
    <row r="346" spans="1:15" x14ac:dyDescent="0.25">
      <c r="A346" s="6" t="s">
        <v>22</v>
      </c>
      <c r="B346" s="58" t="str">
        <f t="shared" si="226"/>
        <v>Q2/2024</v>
      </c>
      <c r="C346" s="54">
        <f t="shared" si="224"/>
        <v>45383</v>
      </c>
      <c r="D346" s="54">
        <f t="shared" si="225"/>
        <v>45473</v>
      </c>
      <c r="E346" s="58">
        <f t="shared" si="222"/>
        <v>91</v>
      </c>
      <c r="F346" s="59">
        <f>VLOOKUP(D346,'FERC Interest Rate'!$A:$B,2,TRUE)</f>
        <v>8.5000000000000006E-2</v>
      </c>
      <c r="G346" s="60">
        <f t="shared" si="223"/>
        <v>4994.0687920695345</v>
      </c>
      <c r="H346" s="60">
        <f t="shared" si="217"/>
        <v>105.54404947174277</v>
      </c>
      <c r="I346" s="122">
        <v>0</v>
      </c>
      <c r="J346" s="61">
        <v>0</v>
      </c>
      <c r="K346" s="61">
        <f t="shared" si="218"/>
        <v>0</v>
      </c>
      <c r="L346" s="61">
        <v>0</v>
      </c>
      <c r="M346" s="82">
        <f t="shared" si="219"/>
        <v>0</v>
      </c>
      <c r="N346" s="61">
        <f t="shared" si="220"/>
        <v>5099.6128415412777</v>
      </c>
      <c r="O346" s="60">
        <f t="shared" si="221"/>
        <v>5099.6128415412777</v>
      </c>
    </row>
    <row r="347" spans="1:15" x14ac:dyDescent="0.25">
      <c r="A347" s="6" t="s">
        <v>22</v>
      </c>
      <c r="B347" s="58" t="str">
        <f t="shared" si="226"/>
        <v>Q3/2024</v>
      </c>
      <c r="C347" s="54">
        <f t="shared" si="224"/>
        <v>45474</v>
      </c>
      <c r="D347" s="54">
        <f t="shared" si="225"/>
        <v>45565</v>
      </c>
      <c r="E347" s="58">
        <f t="shared" si="222"/>
        <v>92</v>
      </c>
      <c r="F347" s="59">
        <f>VLOOKUP(D347,'FERC Interest Rate'!$A:$B,2,TRUE)</f>
        <v>8.5000000000000006E-2</v>
      </c>
      <c r="G347" s="60">
        <f t="shared" si="223"/>
        <v>5099.6128415412777</v>
      </c>
      <c r="H347" s="60">
        <f t="shared" si="217"/>
        <v>108.95894104058141</v>
      </c>
      <c r="I347" s="122">
        <v>0</v>
      </c>
      <c r="J347" s="61">
        <v>0</v>
      </c>
      <c r="K347" s="61">
        <f t="shared" si="218"/>
        <v>0</v>
      </c>
      <c r="L347" s="61">
        <v>0</v>
      </c>
      <c r="M347" s="82">
        <f t="shared" si="219"/>
        <v>0</v>
      </c>
      <c r="N347" s="61">
        <f t="shared" si="220"/>
        <v>5208.5717825818592</v>
      </c>
      <c r="O347" s="60">
        <f t="shared" si="221"/>
        <v>5208.5717825818592</v>
      </c>
    </row>
    <row r="348" spans="1:15" x14ac:dyDescent="0.25">
      <c r="A348" s="63" t="s">
        <v>44</v>
      </c>
      <c r="B348" s="58" t="str">
        <f t="shared" si="226"/>
        <v>Q4/2024</v>
      </c>
      <c r="C348" s="54">
        <f t="shared" si="224"/>
        <v>45566</v>
      </c>
      <c r="D348" s="54">
        <f t="shared" si="225"/>
        <v>45657</v>
      </c>
      <c r="E348" s="58">
        <f t="shared" si="222"/>
        <v>92</v>
      </c>
      <c r="F348" s="59">
        <f>VLOOKUP(D348,'FERC Interest Rate'!$A:$B,2,TRUE)</f>
        <v>8.5000000000000006E-2</v>
      </c>
      <c r="G348" s="60">
        <f t="shared" si="223"/>
        <v>5208.5717825818592</v>
      </c>
      <c r="H348" s="60">
        <f t="shared" si="217"/>
        <v>111.28697087374356</v>
      </c>
      <c r="I348" s="122">
        <f>(SUM($H$336:$H$352)/20)</f>
        <v>48.242937672780123</v>
      </c>
      <c r="J348" s="61">
        <f t="shared" ref="J348:J352" si="227">G348*F348*(E348/(DATE(YEAR(D348),12,31)-DATE(YEAR(D348),1,1)+1))</f>
        <v>111.28697087374356</v>
      </c>
      <c r="K348" s="61">
        <f t="shared" si="218"/>
        <v>159.52990854652367</v>
      </c>
      <c r="L348" s="61">
        <f>VLOOKUP($L$334,A$1:E$17,4,FALSE)/20</f>
        <v>217.75</v>
      </c>
      <c r="M348" s="82">
        <f t="shared" ref="M348:M352" si="228">+SUM(K348:L348)</f>
        <v>377.27990854652364</v>
      </c>
      <c r="N348" s="61">
        <f t="shared" si="220"/>
        <v>5431.1457243293462</v>
      </c>
      <c r="O348" s="60">
        <f t="shared" si="221"/>
        <v>5053.8658157828222</v>
      </c>
    </row>
    <row r="349" spans="1:15" x14ac:dyDescent="0.25">
      <c r="A349" s="63" t="s">
        <v>45</v>
      </c>
      <c r="B349" s="58" t="str">
        <f t="shared" si="226"/>
        <v>Q1/2025</v>
      </c>
      <c r="C349" s="54">
        <f t="shared" si="224"/>
        <v>45658</v>
      </c>
      <c r="D349" s="54">
        <f t="shared" si="225"/>
        <v>45747</v>
      </c>
      <c r="E349" s="58">
        <f t="shared" si="222"/>
        <v>90</v>
      </c>
      <c r="F349" s="59">
        <f>VLOOKUP(D349,'FERC Interest Rate'!$A:$B,2,TRUE)</f>
        <v>8.0399999999999999E-2</v>
      </c>
      <c r="G349" s="60">
        <f t="shared" si="223"/>
        <v>5053.8658157828222</v>
      </c>
      <c r="H349" s="60"/>
      <c r="I349" s="122">
        <f>(SUM($H$336:$H$352)/20)</f>
        <v>48.242937672780123</v>
      </c>
      <c r="J349" s="61">
        <f t="shared" si="227"/>
        <v>100.19115902193013</v>
      </c>
      <c r="K349" s="61">
        <f t="shared" si="218"/>
        <v>148.43409669471026</v>
      </c>
      <c r="L349" s="61">
        <f>VLOOKUP($L$334,A$1:E$17,4,FALSE)/20</f>
        <v>217.75</v>
      </c>
      <c r="M349" s="82">
        <f t="shared" si="228"/>
        <v>366.18409669471026</v>
      </c>
      <c r="N349" s="61">
        <f t="shared" si="220"/>
        <v>5154.0569748047519</v>
      </c>
      <c r="O349" s="60">
        <f t="shared" si="221"/>
        <v>4787.8728781100417</v>
      </c>
    </row>
    <row r="350" spans="1:15" x14ac:dyDescent="0.25">
      <c r="A350" s="63" t="s">
        <v>46</v>
      </c>
      <c r="B350" s="58" t="str">
        <f t="shared" si="226"/>
        <v>Q2/2025</v>
      </c>
      <c r="C350" s="54">
        <f t="shared" si="224"/>
        <v>45748</v>
      </c>
      <c r="D350" s="54">
        <f t="shared" si="225"/>
        <v>45838</v>
      </c>
      <c r="E350" s="58">
        <f t="shared" si="222"/>
        <v>91</v>
      </c>
      <c r="F350" s="59">
        <f>VLOOKUP(D350,'FERC Interest Rate'!$A:$B,2,TRUE)</f>
        <v>7.5499999999999998E-2</v>
      </c>
      <c r="G350" s="60">
        <f t="shared" si="223"/>
        <v>4787.8728781100417</v>
      </c>
      <c r="H350" s="60"/>
      <c r="I350" s="122">
        <f>(SUM($H$336:$H$352)/20)</f>
        <v>48.242937672780123</v>
      </c>
      <c r="J350" s="61">
        <f t="shared" si="227"/>
        <v>90.12350851795901</v>
      </c>
      <c r="K350" s="61">
        <f t="shared" si="218"/>
        <v>138.36644619073914</v>
      </c>
      <c r="L350" s="61">
        <f>VLOOKUP($L$334,A$1:E$17,4,FALSE)/20</f>
        <v>217.75</v>
      </c>
      <c r="M350" s="82">
        <f t="shared" si="228"/>
        <v>356.11644619073911</v>
      </c>
      <c r="N350" s="61">
        <f t="shared" si="220"/>
        <v>4877.9963866280004</v>
      </c>
      <c r="O350" s="60">
        <f t="shared" si="221"/>
        <v>4521.8799404372612</v>
      </c>
    </row>
    <row r="351" spans="1:15" x14ac:dyDescent="0.25">
      <c r="A351" s="6" t="s">
        <v>47</v>
      </c>
      <c r="B351" s="58" t="str">
        <f t="shared" si="226"/>
        <v>Q3/2025</v>
      </c>
      <c r="C351" s="54">
        <f t="shared" si="224"/>
        <v>45839</v>
      </c>
      <c r="D351" s="54">
        <f t="shared" si="225"/>
        <v>45930</v>
      </c>
      <c r="E351" s="58">
        <f t="shared" si="222"/>
        <v>92</v>
      </c>
      <c r="F351" s="59">
        <f>VLOOKUP(D351,'FERC Interest Rate'!$A:$B,2,TRUE)</f>
        <v>7.4999999999999997E-2</v>
      </c>
      <c r="G351" s="60">
        <f t="shared" si="223"/>
        <v>4521.8799404372612</v>
      </c>
      <c r="H351" s="60"/>
      <c r="I351" s="122">
        <f>(SUM($H$336:$H$352)/20)</f>
        <v>48.242937672780123</v>
      </c>
      <c r="J351" s="61">
        <f t="shared" si="227"/>
        <v>85.482113942512612</v>
      </c>
      <c r="K351" s="61">
        <f t="shared" si="218"/>
        <v>133.72505161529273</v>
      </c>
      <c r="L351" s="61">
        <f>VLOOKUP($L$334,A$1:E$17,4,FALSE)/20</f>
        <v>217.75</v>
      </c>
      <c r="M351" s="82">
        <f t="shared" si="228"/>
        <v>351.47505161529273</v>
      </c>
      <c r="N351" s="61">
        <f t="shared" si="220"/>
        <v>4607.3620543797742</v>
      </c>
      <c r="O351" s="60">
        <f t="shared" si="221"/>
        <v>4255.8870027644807</v>
      </c>
    </row>
    <row r="352" spans="1:15" x14ac:dyDescent="0.25">
      <c r="A352" s="6" t="s">
        <v>48</v>
      </c>
      <c r="B352" s="58" t="str">
        <f t="shared" si="226"/>
        <v>Q4/2025</v>
      </c>
      <c r="C352" s="54">
        <f t="shared" si="224"/>
        <v>45931</v>
      </c>
      <c r="D352" s="54">
        <f t="shared" si="225"/>
        <v>46022</v>
      </c>
      <c r="E352" s="58">
        <f t="shared" si="222"/>
        <v>92</v>
      </c>
      <c r="F352" s="59">
        <f>VLOOKUP(D352,'FERC Interest Rate'!$A:$B,2,TRUE)</f>
        <v>7.4999999999999997E-2</v>
      </c>
      <c r="G352" s="60">
        <f t="shared" si="223"/>
        <v>4255.8870027644807</v>
      </c>
      <c r="H352" s="60"/>
      <c r="I352" s="122">
        <f>(SUM($H$336:$H$352)/20)</f>
        <v>48.242937672780123</v>
      </c>
      <c r="J352" s="61">
        <f t="shared" si="227"/>
        <v>80.453754298835392</v>
      </c>
      <c r="K352" s="61">
        <f t="shared" si="218"/>
        <v>128.69669197161551</v>
      </c>
      <c r="L352" s="61">
        <f>VLOOKUP($L$334,A$1:E$17,4,FALSE)/20</f>
        <v>217.75</v>
      </c>
      <c r="M352" s="82">
        <f t="shared" si="228"/>
        <v>346.44669197161551</v>
      </c>
      <c r="N352" s="61">
        <f t="shared" si="220"/>
        <v>4336.3407570633162</v>
      </c>
      <c r="O352" s="60">
        <f t="shared" si="221"/>
        <v>3989.8940650917007</v>
      </c>
    </row>
    <row r="353" spans="1:15" ht="13.5" thickBot="1" x14ac:dyDescent="0.35">
      <c r="A353" s="101"/>
      <c r="B353" s="102"/>
      <c r="C353" s="103"/>
      <c r="D353" s="103"/>
      <c r="E353" s="102"/>
      <c r="F353" s="102"/>
      <c r="G353" s="99">
        <f t="shared" ref="G353:O353" si="229">+SUM(G336:G352)</f>
        <v>79502.889881358627</v>
      </c>
      <c r="H353" s="99">
        <f t="shared" si="229"/>
        <v>964.85875345560248</v>
      </c>
      <c r="I353" s="99">
        <f t="shared" si="229"/>
        <v>241.21468836390062</v>
      </c>
      <c r="J353" s="99">
        <f t="shared" si="229"/>
        <v>467.53750665498075</v>
      </c>
      <c r="K353" s="99">
        <f t="shared" si="229"/>
        <v>708.75219501888137</v>
      </c>
      <c r="L353" s="99">
        <f t="shared" si="229"/>
        <v>1088.75</v>
      </c>
      <c r="M353" s="99">
        <f t="shared" si="229"/>
        <v>1797.5021950188811</v>
      </c>
      <c r="N353" s="99">
        <f t="shared" si="229"/>
        <v>80935.286141469216</v>
      </c>
      <c r="O353" s="99">
        <f t="shared" si="229"/>
        <v>79137.783946450334</v>
      </c>
    </row>
    <row r="354" spans="1:15" ht="13" thickTop="1" x14ac:dyDescent="0.25"/>
    <row r="355" spans="1:15" ht="13" x14ac:dyDescent="0.3">
      <c r="A355" s="3"/>
      <c r="B355" s="3"/>
      <c r="C355" s="3"/>
      <c r="D355" s="3"/>
      <c r="E355" s="3"/>
      <c r="F355" s="3"/>
      <c r="G355" s="3"/>
      <c r="H355" s="3"/>
      <c r="I355" s="84"/>
      <c r="J355" s="432" t="s">
        <v>15</v>
      </c>
      <c r="K355" s="433"/>
      <c r="L355" s="198" t="s">
        <v>58</v>
      </c>
      <c r="M355" s="91"/>
      <c r="N355" s="3"/>
      <c r="O355" s="3"/>
    </row>
    <row r="356" spans="1:15" ht="52" x14ac:dyDescent="0.3">
      <c r="A356" s="62" t="s">
        <v>43</v>
      </c>
      <c r="B356" s="62" t="s">
        <v>3</v>
      </c>
      <c r="C356" s="62" t="s">
        <v>4</v>
      </c>
      <c r="D356" s="62" t="s">
        <v>5</v>
      </c>
      <c r="E356" s="62" t="s">
        <v>6</v>
      </c>
      <c r="F356" s="62" t="s">
        <v>7</v>
      </c>
      <c r="G356" s="62" t="s">
        <v>83</v>
      </c>
      <c r="H356" s="62" t="s">
        <v>84</v>
      </c>
      <c r="I356" s="77" t="s">
        <v>85</v>
      </c>
      <c r="J356" s="78" t="s">
        <v>86</v>
      </c>
      <c r="K356" s="78" t="s">
        <v>87</v>
      </c>
      <c r="L356" s="78" t="s">
        <v>88</v>
      </c>
      <c r="M356" s="79" t="s">
        <v>89</v>
      </c>
      <c r="N356" s="62" t="s">
        <v>90</v>
      </c>
      <c r="O356" s="62" t="s">
        <v>91</v>
      </c>
    </row>
    <row r="357" spans="1:15" x14ac:dyDescent="0.25">
      <c r="A357" s="6" t="s">
        <v>22</v>
      </c>
      <c r="B357" s="58" t="str">
        <f t="shared" ref="B357:B363" si="230">+IF(MONTH(C357)&lt;4,"Q1",IF(MONTH(C357)&lt;7,"Q2",IF(MONTH(C357)&lt;10,"Q3","Q4")))&amp;"/"&amp;YEAR(C357)</f>
        <v>Q4/2021</v>
      </c>
      <c r="C357" s="54">
        <f>VLOOKUP(L355,$A$1:$E$17,2,FALSE)</f>
        <v>44559</v>
      </c>
      <c r="D357" s="54">
        <f>DATE(YEAR(C357),IF(MONTH(C357)&lt;=3,3,IF(MONTH(C357)&lt;=6,6,IF(MONTH(C357)&lt;=9,9,12))),IF(OR(MONTH(C357)&lt;=3,MONTH(C357)&gt;=10),31,30))</f>
        <v>44561</v>
      </c>
      <c r="E357" s="58">
        <f>D357-C357+1</f>
        <v>3</v>
      </c>
      <c r="F357" s="59">
        <f>VLOOKUP(D357,'FERC Interest Rate'!$A:$B,2,TRUE)</f>
        <v>3.2500000000000001E-2</v>
      </c>
      <c r="G357" s="60">
        <f>VLOOKUP(L355,$A$1:$E$17,4,FALSE)</f>
        <v>4020</v>
      </c>
      <c r="H357" s="60">
        <f t="shared" ref="H357:H369" si="231">G357*F357*(E357/(DATE(YEAR(D357),12,31)-DATE(YEAR(D357),1,1)+1))</f>
        <v>1.073835616438356</v>
      </c>
      <c r="I357" s="122">
        <v>0</v>
      </c>
      <c r="J357" s="61">
        <v>0</v>
      </c>
      <c r="K357" s="61">
        <f t="shared" ref="K357:K373" si="232">+SUM(I357:J357)</f>
        <v>0</v>
      </c>
      <c r="L357" s="61">
        <v>0</v>
      </c>
      <c r="M357" s="82">
        <f t="shared" ref="M357:M368" si="233">+SUM(K357:L357)</f>
        <v>0</v>
      </c>
      <c r="N357" s="61">
        <f t="shared" ref="N357:N373" si="234">+G357+H357+J357</f>
        <v>4021.0738356164384</v>
      </c>
      <c r="O357" s="60">
        <f t="shared" ref="O357:O373" si="235">G357+H357-L357-I357</f>
        <v>4021.0738356164384</v>
      </c>
    </row>
    <row r="358" spans="1:15" x14ac:dyDescent="0.25">
      <c r="A358" s="6" t="s">
        <v>22</v>
      </c>
      <c r="B358" s="58" t="str">
        <f t="shared" si="230"/>
        <v>Q1/2022</v>
      </c>
      <c r="C358" s="54">
        <f>D357+1</f>
        <v>44562</v>
      </c>
      <c r="D358" s="54">
        <f>EOMONTH(D357,3)</f>
        <v>44651</v>
      </c>
      <c r="E358" s="58">
        <f t="shared" ref="E358:E373" si="236">D358-C358+1</f>
        <v>90</v>
      </c>
      <c r="F358" s="59">
        <f>VLOOKUP(D358,'FERC Interest Rate'!$A:$B,2,TRUE)</f>
        <v>3.2500000000000001E-2</v>
      </c>
      <c r="G358" s="60">
        <f t="shared" ref="G358:G373" si="237">O357</f>
        <v>4021.0738356164384</v>
      </c>
      <c r="H358" s="60">
        <f t="shared" si="231"/>
        <v>32.223673888159134</v>
      </c>
      <c r="I358" s="122">
        <v>0</v>
      </c>
      <c r="J358" s="61">
        <v>0</v>
      </c>
      <c r="K358" s="61">
        <f t="shared" si="232"/>
        <v>0</v>
      </c>
      <c r="L358" s="61">
        <v>0</v>
      </c>
      <c r="M358" s="82">
        <f t="shared" si="233"/>
        <v>0</v>
      </c>
      <c r="N358" s="61">
        <f t="shared" si="234"/>
        <v>4053.2975095045977</v>
      </c>
      <c r="O358" s="60">
        <f t="shared" si="235"/>
        <v>4053.2975095045977</v>
      </c>
    </row>
    <row r="359" spans="1:15" x14ac:dyDescent="0.25">
      <c r="A359" s="6" t="s">
        <v>22</v>
      </c>
      <c r="B359" s="58" t="str">
        <f t="shared" si="230"/>
        <v>Q2/2022</v>
      </c>
      <c r="C359" s="54">
        <f t="shared" ref="C359:C373" si="238">D358+1</f>
        <v>44652</v>
      </c>
      <c r="D359" s="54">
        <f t="shared" ref="D359:D373" si="239">EOMONTH(D358,3)</f>
        <v>44742</v>
      </c>
      <c r="E359" s="58">
        <f t="shared" si="236"/>
        <v>91</v>
      </c>
      <c r="F359" s="59">
        <f>VLOOKUP(D359,'FERC Interest Rate'!$A:$B,2,TRUE)</f>
        <v>3.2500000000000001E-2</v>
      </c>
      <c r="G359" s="60">
        <f t="shared" si="237"/>
        <v>4053.2975095045977</v>
      </c>
      <c r="H359" s="60">
        <f t="shared" si="231"/>
        <v>32.842814751670815</v>
      </c>
      <c r="I359" s="122">
        <v>0</v>
      </c>
      <c r="J359" s="61">
        <v>0</v>
      </c>
      <c r="K359" s="61">
        <f t="shared" si="232"/>
        <v>0</v>
      </c>
      <c r="L359" s="61">
        <v>0</v>
      </c>
      <c r="M359" s="82">
        <f t="shared" si="233"/>
        <v>0</v>
      </c>
      <c r="N359" s="61">
        <f t="shared" si="234"/>
        <v>4086.1403242562683</v>
      </c>
      <c r="O359" s="60">
        <f t="shared" si="235"/>
        <v>4086.1403242562683</v>
      </c>
    </row>
    <row r="360" spans="1:15" x14ac:dyDescent="0.25">
      <c r="A360" s="6" t="s">
        <v>22</v>
      </c>
      <c r="B360" s="58" t="str">
        <f t="shared" si="230"/>
        <v>Q3/2022</v>
      </c>
      <c r="C360" s="54">
        <f t="shared" si="238"/>
        <v>44743</v>
      </c>
      <c r="D360" s="54">
        <f t="shared" si="239"/>
        <v>44834</v>
      </c>
      <c r="E360" s="58">
        <f t="shared" si="236"/>
        <v>92</v>
      </c>
      <c r="F360" s="59">
        <f>VLOOKUP(D360,'FERC Interest Rate'!$A:$B,2,TRUE)</f>
        <v>3.5999999999999997E-2</v>
      </c>
      <c r="G360" s="60">
        <f t="shared" si="237"/>
        <v>4086.1403242562683</v>
      </c>
      <c r="H360" s="60">
        <f t="shared" si="231"/>
        <v>37.077525353251396</v>
      </c>
      <c r="I360" s="122">
        <v>0</v>
      </c>
      <c r="J360" s="61">
        <v>0</v>
      </c>
      <c r="K360" s="61">
        <f t="shared" si="232"/>
        <v>0</v>
      </c>
      <c r="L360" s="61">
        <v>0</v>
      </c>
      <c r="M360" s="82">
        <f t="shared" si="233"/>
        <v>0</v>
      </c>
      <c r="N360" s="61">
        <f t="shared" si="234"/>
        <v>4123.2178496095194</v>
      </c>
      <c r="O360" s="60">
        <f t="shared" si="235"/>
        <v>4123.2178496095194</v>
      </c>
    </row>
    <row r="361" spans="1:15" x14ac:dyDescent="0.25">
      <c r="A361" s="6" t="s">
        <v>22</v>
      </c>
      <c r="B361" s="58" t="str">
        <f t="shared" si="230"/>
        <v>Q4/2022</v>
      </c>
      <c r="C361" s="54">
        <f t="shared" si="238"/>
        <v>44835</v>
      </c>
      <c r="D361" s="54">
        <f t="shared" si="239"/>
        <v>44926</v>
      </c>
      <c r="E361" s="58">
        <f t="shared" si="236"/>
        <v>92</v>
      </c>
      <c r="F361" s="59">
        <f>VLOOKUP(D361,'FERC Interest Rate'!$A:$B,2,TRUE)</f>
        <v>4.9099999999999998E-2</v>
      </c>
      <c r="G361" s="60">
        <f t="shared" si="237"/>
        <v>4123.2178496095194</v>
      </c>
      <c r="H361" s="60">
        <f t="shared" si="231"/>
        <v>51.02849224727705</v>
      </c>
      <c r="I361" s="122">
        <v>0</v>
      </c>
      <c r="J361" s="61">
        <v>0</v>
      </c>
      <c r="K361" s="61">
        <f t="shared" si="232"/>
        <v>0</v>
      </c>
      <c r="L361" s="61">
        <v>0</v>
      </c>
      <c r="M361" s="82">
        <f t="shared" si="233"/>
        <v>0</v>
      </c>
      <c r="N361" s="61">
        <f t="shared" si="234"/>
        <v>4174.2463418567968</v>
      </c>
      <c r="O361" s="60">
        <f t="shared" si="235"/>
        <v>4174.2463418567968</v>
      </c>
    </row>
    <row r="362" spans="1:15" x14ac:dyDescent="0.25">
      <c r="A362" s="6" t="s">
        <v>22</v>
      </c>
      <c r="B362" s="58" t="str">
        <f t="shared" si="230"/>
        <v>Q1/2023</v>
      </c>
      <c r="C362" s="54">
        <f t="shared" si="238"/>
        <v>44927</v>
      </c>
      <c r="D362" s="54">
        <f t="shared" si="239"/>
        <v>45016</v>
      </c>
      <c r="E362" s="58">
        <f t="shared" si="236"/>
        <v>90</v>
      </c>
      <c r="F362" s="59">
        <f>VLOOKUP(D362,'FERC Interest Rate'!$A:$B,2,TRUE)</f>
        <v>6.3100000000000003E-2</v>
      </c>
      <c r="G362" s="60">
        <f t="shared" si="237"/>
        <v>4174.2463418567968</v>
      </c>
      <c r="H362" s="60">
        <f t="shared" si="231"/>
        <v>64.946698562752744</v>
      </c>
      <c r="I362" s="122">
        <v>0</v>
      </c>
      <c r="J362" s="61">
        <v>0</v>
      </c>
      <c r="K362" s="61">
        <f t="shared" si="232"/>
        <v>0</v>
      </c>
      <c r="L362" s="61">
        <v>0</v>
      </c>
      <c r="M362" s="82">
        <f t="shared" si="233"/>
        <v>0</v>
      </c>
      <c r="N362" s="61">
        <f t="shared" si="234"/>
        <v>4239.1930404195491</v>
      </c>
      <c r="O362" s="60">
        <f t="shared" si="235"/>
        <v>4239.1930404195491</v>
      </c>
    </row>
    <row r="363" spans="1:15" x14ac:dyDescent="0.25">
      <c r="A363" s="6" t="s">
        <v>22</v>
      </c>
      <c r="B363" s="58" t="str">
        <f t="shared" si="230"/>
        <v>Q2/2023</v>
      </c>
      <c r="C363" s="54">
        <f t="shared" si="238"/>
        <v>45017</v>
      </c>
      <c r="D363" s="54">
        <f t="shared" si="239"/>
        <v>45107</v>
      </c>
      <c r="E363" s="58">
        <f t="shared" si="236"/>
        <v>91</v>
      </c>
      <c r="F363" s="59">
        <f>VLOOKUP(D363,'FERC Interest Rate'!$A:$B,2,TRUE)</f>
        <v>7.4999999999999997E-2</v>
      </c>
      <c r="G363" s="60">
        <f t="shared" si="237"/>
        <v>4239.1930404195491</v>
      </c>
      <c r="H363" s="60">
        <f t="shared" si="231"/>
        <v>79.267102742091566</v>
      </c>
      <c r="I363" s="122">
        <v>0</v>
      </c>
      <c r="J363" s="61">
        <v>0</v>
      </c>
      <c r="K363" s="61">
        <f t="shared" si="232"/>
        <v>0</v>
      </c>
      <c r="L363" s="61">
        <v>0</v>
      </c>
      <c r="M363" s="82">
        <f t="shared" si="233"/>
        <v>0</v>
      </c>
      <c r="N363" s="61">
        <f t="shared" si="234"/>
        <v>4318.4601431616411</v>
      </c>
      <c r="O363" s="60">
        <f t="shared" si="235"/>
        <v>4318.4601431616411</v>
      </c>
    </row>
    <row r="364" spans="1:15" x14ac:dyDescent="0.25">
      <c r="A364" s="6" t="s">
        <v>22</v>
      </c>
      <c r="B364" s="58" t="str">
        <f>+IF(MONTH(C364)&lt;4,"Q1",IF(MONTH(C364)&lt;7,"Q2",IF(MONTH(C364)&lt;10,"Q3","Q4")))&amp;"/"&amp;YEAR(C364)</f>
        <v>Q3/2023</v>
      </c>
      <c r="C364" s="54">
        <f t="shared" si="238"/>
        <v>45108</v>
      </c>
      <c r="D364" s="54">
        <f t="shared" si="239"/>
        <v>45199</v>
      </c>
      <c r="E364" s="58">
        <f t="shared" si="236"/>
        <v>92</v>
      </c>
      <c r="F364" s="59">
        <f>VLOOKUP(D364,'FERC Interest Rate'!$A:$B,2,TRUE)</f>
        <v>8.0199999999999994E-2</v>
      </c>
      <c r="G364" s="60">
        <f t="shared" si="237"/>
        <v>4318.4601431616411</v>
      </c>
      <c r="H364" s="60">
        <f t="shared" si="231"/>
        <v>87.296784439188642</v>
      </c>
      <c r="I364" s="122">
        <v>0</v>
      </c>
      <c r="J364" s="61">
        <v>0</v>
      </c>
      <c r="K364" s="61">
        <f t="shared" si="232"/>
        <v>0</v>
      </c>
      <c r="L364" s="61">
        <v>0</v>
      </c>
      <c r="M364" s="82">
        <f t="shared" si="233"/>
        <v>0</v>
      </c>
      <c r="N364" s="61">
        <f t="shared" si="234"/>
        <v>4405.7569276008298</v>
      </c>
      <c r="O364" s="60">
        <f t="shared" si="235"/>
        <v>4405.7569276008298</v>
      </c>
    </row>
    <row r="365" spans="1:15" x14ac:dyDescent="0.25">
      <c r="A365" s="6" t="s">
        <v>22</v>
      </c>
      <c r="B365" s="58" t="str">
        <f>+IF(MONTH(C365)&lt;4,"Q1",IF(MONTH(C365)&lt;7,"Q2",IF(MONTH(C365)&lt;10,"Q3","Q4")))&amp;"/"&amp;YEAR(C365)</f>
        <v>Q4/2023</v>
      </c>
      <c r="C365" s="54">
        <f t="shared" si="238"/>
        <v>45200</v>
      </c>
      <c r="D365" s="54">
        <f t="shared" si="239"/>
        <v>45291</v>
      </c>
      <c r="E365" s="58">
        <f t="shared" si="236"/>
        <v>92</v>
      </c>
      <c r="F365" s="59">
        <f>VLOOKUP(D365,'FERC Interest Rate'!$A:$B,2,TRUE)</f>
        <v>8.3500000000000005E-2</v>
      </c>
      <c r="G365" s="60">
        <f t="shared" si="237"/>
        <v>4405.7569276008298</v>
      </c>
      <c r="H365" s="60">
        <f t="shared" si="231"/>
        <v>92.726095117341302</v>
      </c>
      <c r="I365" s="122">
        <v>0</v>
      </c>
      <c r="J365" s="61">
        <v>0</v>
      </c>
      <c r="K365" s="61">
        <f t="shared" si="232"/>
        <v>0</v>
      </c>
      <c r="L365" s="61">
        <v>0</v>
      </c>
      <c r="M365" s="82">
        <f t="shared" si="233"/>
        <v>0</v>
      </c>
      <c r="N365" s="61">
        <f t="shared" si="234"/>
        <v>4498.483022718171</v>
      </c>
      <c r="O365" s="60">
        <f t="shared" si="235"/>
        <v>4498.483022718171</v>
      </c>
    </row>
    <row r="366" spans="1:15" x14ac:dyDescent="0.25">
      <c r="A366" s="6" t="s">
        <v>22</v>
      </c>
      <c r="B366" s="58" t="str">
        <f t="shared" ref="B366:B373" si="240">+IF(MONTH(C366)&lt;4,"Q1",IF(MONTH(C366)&lt;7,"Q2",IF(MONTH(C366)&lt;10,"Q3","Q4")))&amp;"/"&amp;YEAR(C366)</f>
        <v>Q1/2024</v>
      </c>
      <c r="C366" s="54">
        <f t="shared" si="238"/>
        <v>45292</v>
      </c>
      <c r="D366" s="54">
        <f t="shared" si="239"/>
        <v>45382</v>
      </c>
      <c r="E366" s="58">
        <f t="shared" si="236"/>
        <v>91</v>
      </c>
      <c r="F366" s="59">
        <f>VLOOKUP(D366,'FERC Interest Rate'!$A:$B,2,TRUE)</f>
        <v>8.5000000000000006E-2</v>
      </c>
      <c r="G366" s="60">
        <f t="shared" si="237"/>
        <v>4498.483022718171</v>
      </c>
      <c r="H366" s="60">
        <f t="shared" si="231"/>
        <v>95.070399400888135</v>
      </c>
      <c r="I366" s="122">
        <v>0</v>
      </c>
      <c r="J366" s="61">
        <v>0</v>
      </c>
      <c r="K366" s="61">
        <f t="shared" si="232"/>
        <v>0</v>
      </c>
      <c r="L366" s="61">
        <v>0</v>
      </c>
      <c r="M366" s="82">
        <f t="shared" si="233"/>
        <v>0</v>
      </c>
      <c r="N366" s="61">
        <f t="shared" si="234"/>
        <v>4593.5534221190592</v>
      </c>
      <c r="O366" s="60">
        <f t="shared" si="235"/>
        <v>4593.5534221190592</v>
      </c>
    </row>
    <row r="367" spans="1:15" x14ac:dyDescent="0.25">
      <c r="A367" s="6" t="s">
        <v>22</v>
      </c>
      <c r="B367" s="58" t="str">
        <f t="shared" si="240"/>
        <v>Q2/2024</v>
      </c>
      <c r="C367" s="54">
        <f t="shared" si="238"/>
        <v>45383</v>
      </c>
      <c r="D367" s="54">
        <f t="shared" si="239"/>
        <v>45473</v>
      </c>
      <c r="E367" s="58">
        <f t="shared" si="236"/>
        <v>91</v>
      </c>
      <c r="F367" s="59">
        <f>VLOOKUP(D367,'FERC Interest Rate'!$A:$B,2,TRUE)</f>
        <v>8.5000000000000006E-2</v>
      </c>
      <c r="G367" s="60">
        <f t="shared" si="237"/>
        <v>4593.5534221190592</v>
      </c>
      <c r="H367" s="60">
        <f t="shared" si="231"/>
        <v>97.079605792598159</v>
      </c>
      <c r="I367" s="122">
        <v>0</v>
      </c>
      <c r="J367" s="61">
        <v>0</v>
      </c>
      <c r="K367" s="61">
        <f t="shared" si="232"/>
        <v>0</v>
      </c>
      <c r="L367" s="61">
        <v>0</v>
      </c>
      <c r="M367" s="82">
        <f t="shared" si="233"/>
        <v>0</v>
      </c>
      <c r="N367" s="61">
        <f t="shared" si="234"/>
        <v>4690.6330279116573</v>
      </c>
      <c r="O367" s="60">
        <f t="shared" si="235"/>
        <v>4690.6330279116573</v>
      </c>
    </row>
    <row r="368" spans="1:15" x14ac:dyDescent="0.25">
      <c r="A368" s="6" t="s">
        <v>22</v>
      </c>
      <c r="B368" s="58" t="str">
        <f t="shared" si="240"/>
        <v>Q3/2024</v>
      </c>
      <c r="C368" s="54">
        <f t="shared" si="238"/>
        <v>45474</v>
      </c>
      <c r="D368" s="54">
        <f t="shared" si="239"/>
        <v>45565</v>
      </c>
      <c r="E368" s="58">
        <f t="shared" si="236"/>
        <v>92</v>
      </c>
      <c r="F368" s="59">
        <f>VLOOKUP(D368,'FERC Interest Rate'!$A:$B,2,TRUE)</f>
        <v>8.5000000000000006E-2</v>
      </c>
      <c r="G368" s="60">
        <f t="shared" si="237"/>
        <v>4690.6330279116573</v>
      </c>
      <c r="H368" s="60">
        <f t="shared" si="231"/>
        <v>100.22062917559882</v>
      </c>
      <c r="I368" s="122">
        <v>0</v>
      </c>
      <c r="J368" s="61">
        <v>0</v>
      </c>
      <c r="K368" s="61">
        <f t="shared" si="232"/>
        <v>0</v>
      </c>
      <c r="L368" s="61">
        <v>0</v>
      </c>
      <c r="M368" s="82">
        <f t="shared" si="233"/>
        <v>0</v>
      </c>
      <c r="N368" s="61">
        <f t="shared" si="234"/>
        <v>4790.8536570872566</v>
      </c>
      <c r="O368" s="60">
        <f t="shared" si="235"/>
        <v>4790.8536570872566</v>
      </c>
    </row>
    <row r="369" spans="1:15" x14ac:dyDescent="0.25">
      <c r="A369" s="63" t="s">
        <v>44</v>
      </c>
      <c r="B369" s="58" t="str">
        <f t="shared" si="240"/>
        <v>Q4/2024</v>
      </c>
      <c r="C369" s="54">
        <f t="shared" si="238"/>
        <v>45566</v>
      </c>
      <c r="D369" s="54">
        <f t="shared" si="239"/>
        <v>45657</v>
      </c>
      <c r="E369" s="58">
        <f t="shared" si="236"/>
        <v>92</v>
      </c>
      <c r="F369" s="59">
        <f>VLOOKUP(D369,'FERC Interest Rate'!$A:$B,2,TRUE)</f>
        <v>8.5000000000000006E-2</v>
      </c>
      <c r="G369" s="60">
        <f t="shared" si="237"/>
        <v>4790.8536570872566</v>
      </c>
      <c r="H369" s="60">
        <f t="shared" si="231"/>
        <v>102.36195518694632</v>
      </c>
      <c r="I369" s="122">
        <f>(SUM($H$357:$H$373)/20)</f>
        <v>43.660780613710116</v>
      </c>
      <c r="J369" s="61">
        <f t="shared" ref="J369:J373" si="241">G369*F369*(E369/(DATE(YEAR(D369),12,31)-DATE(YEAR(D369),1,1)+1))</f>
        <v>102.36195518694632</v>
      </c>
      <c r="K369" s="61">
        <f t="shared" si="232"/>
        <v>146.02273580065645</v>
      </c>
      <c r="L369" s="61">
        <f>VLOOKUP($L$355,A$1:E$17,4,FALSE)/20</f>
        <v>201</v>
      </c>
      <c r="M369" s="82">
        <f t="shared" ref="M369:M373" si="242">+SUM(K369:L369)</f>
        <v>347.02273580065645</v>
      </c>
      <c r="N369" s="61">
        <f t="shared" si="234"/>
        <v>4995.5775674611486</v>
      </c>
      <c r="O369" s="60">
        <f t="shared" si="235"/>
        <v>4648.5548316604927</v>
      </c>
    </row>
    <row r="370" spans="1:15" x14ac:dyDescent="0.25">
      <c r="A370" s="63" t="s">
        <v>45</v>
      </c>
      <c r="B370" s="58" t="str">
        <f t="shared" si="240"/>
        <v>Q1/2025</v>
      </c>
      <c r="C370" s="54">
        <f t="shared" si="238"/>
        <v>45658</v>
      </c>
      <c r="D370" s="54">
        <f t="shared" si="239"/>
        <v>45747</v>
      </c>
      <c r="E370" s="58">
        <f t="shared" si="236"/>
        <v>90</v>
      </c>
      <c r="F370" s="59">
        <f>VLOOKUP(D370,'FERC Interest Rate'!$A:$B,2,TRUE)</f>
        <v>8.0399999999999999E-2</v>
      </c>
      <c r="G370" s="60">
        <f t="shared" si="237"/>
        <v>4648.5548316604927</v>
      </c>
      <c r="H370" s="60"/>
      <c r="I370" s="122">
        <f>(SUM($H$357:$H$373)/20)</f>
        <v>43.660780613710116</v>
      </c>
      <c r="J370" s="61">
        <f t="shared" si="241"/>
        <v>92.156007566836507</v>
      </c>
      <c r="K370" s="61">
        <f t="shared" si="232"/>
        <v>135.81678818054661</v>
      </c>
      <c r="L370" s="61">
        <f>VLOOKUP($L$355,A$1:E$17,4,FALSE)/20</f>
        <v>201</v>
      </c>
      <c r="M370" s="82">
        <f t="shared" si="242"/>
        <v>336.81678818054661</v>
      </c>
      <c r="N370" s="61">
        <f t="shared" si="234"/>
        <v>4740.7108392273294</v>
      </c>
      <c r="O370" s="60">
        <f t="shared" si="235"/>
        <v>4403.8940510467828</v>
      </c>
    </row>
    <row r="371" spans="1:15" x14ac:dyDescent="0.25">
      <c r="A371" s="63" t="s">
        <v>46</v>
      </c>
      <c r="B371" s="58" t="str">
        <f t="shared" si="240"/>
        <v>Q2/2025</v>
      </c>
      <c r="C371" s="54">
        <f t="shared" si="238"/>
        <v>45748</v>
      </c>
      <c r="D371" s="54">
        <f t="shared" si="239"/>
        <v>45838</v>
      </c>
      <c r="E371" s="58">
        <f t="shared" si="236"/>
        <v>91</v>
      </c>
      <c r="F371" s="59">
        <f>VLOOKUP(D371,'FERC Interest Rate'!$A:$B,2,TRUE)</f>
        <v>7.5499999999999998E-2</v>
      </c>
      <c r="G371" s="60">
        <f t="shared" si="237"/>
        <v>4403.8940510467828</v>
      </c>
      <c r="H371" s="60"/>
      <c r="I371" s="122">
        <f>(SUM($H$357:$H$373)/20)</f>
        <v>43.660780613710116</v>
      </c>
      <c r="J371" s="61">
        <f t="shared" si="241"/>
        <v>82.89576459648471</v>
      </c>
      <c r="K371" s="61">
        <f t="shared" si="232"/>
        <v>126.55654521019483</v>
      </c>
      <c r="L371" s="61">
        <f>VLOOKUP($L$355,A$1:E$17,4,FALSE)/20</f>
        <v>201</v>
      </c>
      <c r="M371" s="82">
        <f t="shared" si="242"/>
        <v>327.55654521019483</v>
      </c>
      <c r="N371" s="61">
        <f t="shared" si="234"/>
        <v>4486.7898156432675</v>
      </c>
      <c r="O371" s="60">
        <f t="shared" si="235"/>
        <v>4159.2332704330729</v>
      </c>
    </row>
    <row r="372" spans="1:15" x14ac:dyDescent="0.25">
      <c r="A372" s="6" t="s">
        <v>47</v>
      </c>
      <c r="B372" s="58" t="str">
        <f t="shared" si="240"/>
        <v>Q3/2025</v>
      </c>
      <c r="C372" s="54">
        <f t="shared" si="238"/>
        <v>45839</v>
      </c>
      <c r="D372" s="54">
        <f t="shared" si="239"/>
        <v>45930</v>
      </c>
      <c r="E372" s="58">
        <f t="shared" si="236"/>
        <v>92</v>
      </c>
      <c r="F372" s="59">
        <f>VLOOKUP(D372,'FERC Interest Rate'!$A:$B,2,TRUE)</f>
        <v>7.4999999999999997E-2</v>
      </c>
      <c r="G372" s="60">
        <f t="shared" si="237"/>
        <v>4159.2332704330729</v>
      </c>
      <c r="H372" s="60"/>
      <c r="I372" s="122">
        <f>(SUM($H$357:$H$373)/20)</f>
        <v>43.660780613710116</v>
      </c>
      <c r="J372" s="61">
        <f t="shared" si="241"/>
        <v>78.626601550652623</v>
      </c>
      <c r="K372" s="61">
        <f t="shared" si="232"/>
        <v>122.28738216436274</v>
      </c>
      <c r="L372" s="61">
        <f>VLOOKUP($L$355,A$1:E$17,4,FALSE)/20</f>
        <v>201</v>
      </c>
      <c r="M372" s="82">
        <f t="shared" si="242"/>
        <v>323.28738216436273</v>
      </c>
      <c r="N372" s="61">
        <f t="shared" si="234"/>
        <v>4237.8598719837255</v>
      </c>
      <c r="O372" s="60">
        <f t="shared" si="235"/>
        <v>3914.572489819363</v>
      </c>
    </row>
    <row r="373" spans="1:15" x14ac:dyDescent="0.25">
      <c r="A373" s="6" t="s">
        <v>48</v>
      </c>
      <c r="B373" s="58" t="str">
        <f t="shared" si="240"/>
        <v>Q4/2025</v>
      </c>
      <c r="C373" s="54">
        <f t="shared" si="238"/>
        <v>45931</v>
      </c>
      <c r="D373" s="54">
        <f t="shared" si="239"/>
        <v>46022</v>
      </c>
      <c r="E373" s="58">
        <f t="shared" si="236"/>
        <v>92</v>
      </c>
      <c r="F373" s="59">
        <f>VLOOKUP(D373,'FERC Interest Rate'!$A:$B,2,TRUE)</f>
        <v>7.4999999999999997E-2</v>
      </c>
      <c r="G373" s="60">
        <f t="shared" si="237"/>
        <v>3914.572489819363</v>
      </c>
      <c r="H373" s="60"/>
      <c r="I373" s="122">
        <f>(SUM($H$357:$H$373)/20)</f>
        <v>43.660780613710116</v>
      </c>
      <c r="J373" s="61">
        <f t="shared" si="241"/>
        <v>74.001507341790699</v>
      </c>
      <c r="K373" s="61">
        <f t="shared" si="232"/>
        <v>117.66228795550082</v>
      </c>
      <c r="L373" s="61">
        <f>VLOOKUP($L$355,A$1:E$17,4,FALSE)/20</f>
        <v>201</v>
      </c>
      <c r="M373" s="82">
        <f t="shared" si="242"/>
        <v>318.6622879555008</v>
      </c>
      <c r="N373" s="61">
        <f t="shared" si="234"/>
        <v>3988.5739971611538</v>
      </c>
      <c r="O373" s="60">
        <f t="shared" si="235"/>
        <v>3669.9117092056531</v>
      </c>
    </row>
    <row r="374" spans="1:15" ht="13.5" thickBot="1" x14ac:dyDescent="0.35">
      <c r="A374" s="101"/>
      <c r="B374" s="102"/>
      <c r="C374" s="103"/>
      <c r="D374" s="103"/>
      <c r="E374" s="102"/>
      <c r="F374" s="102"/>
      <c r="G374" s="99">
        <f t="shared" ref="G374:O374" si="243">+SUM(G357:G373)</f>
        <v>73141.16374482149</v>
      </c>
      <c r="H374" s="99">
        <f t="shared" si="243"/>
        <v>873.21561227420239</v>
      </c>
      <c r="I374" s="99">
        <f t="shared" si="243"/>
        <v>218.3039030685506</v>
      </c>
      <c r="J374" s="99">
        <f t="shared" si="243"/>
        <v>430.04183624271081</v>
      </c>
      <c r="K374" s="99">
        <f t="shared" si="243"/>
        <v>648.34573931126147</v>
      </c>
      <c r="L374" s="99">
        <f t="shared" si="243"/>
        <v>1005</v>
      </c>
      <c r="M374" s="99">
        <f t="shared" si="243"/>
        <v>1653.3457393112612</v>
      </c>
      <c r="N374" s="99">
        <f t="shared" si="243"/>
        <v>74444.421193338421</v>
      </c>
      <c r="O374" s="99">
        <f t="shared" si="243"/>
        <v>72791.075454027145</v>
      </c>
    </row>
    <row r="375" spans="1:15" ht="13" thickTop="1" x14ac:dyDescent="0.25"/>
    <row r="376" spans="1:15" ht="13" x14ac:dyDescent="0.3">
      <c r="A376" s="3"/>
      <c r="B376" s="3"/>
      <c r="C376" s="3"/>
      <c r="D376" s="3"/>
      <c r="E376" s="3"/>
      <c r="F376" s="3"/>
      <c r="G376" s="3"/>
      <c r="H376" s="3"/>
      <c r="I376" s="84"/>
      <c r="J376" s="432" t="s">
        <v>15</v>
      </c>
      <c r="K376" s="433"/>
      <c r="L376" s="198" t="s">
        <v>59</v>
      </c>
      <c r="M376" s="91"/>
      <c r="N376" s="3"/>
      <c r="O376" s="3"/>
    </row>
    <row r="377" spans="1:15" ht="52" x14ac:dyDescent="0.3">
      <c r="A377" s="62" t="s">
        <v>43</v>
      </c>
      <c r="B377" s="62" t="s">
        <v>3</v>
      </c>
      <c r="C377" s="62" t="s">
        <v>4</v>
      </c>
      <c r="D377" s="62" t="s">
        <v>5</v>
      </c>
      <c r="E377" s="62" t="s">
        <v>6</v>
      </c>
      <c r="F377" s="62" t="s">
        <v>7</v>
      </c>
      <c r="G377" s="62" t="s">
        <v>83</v>
      </c>
      <c r="H377" s="62" t="s">
        <v>84</v>
      </c>
      <c r="I377" s="77" t="s">
        <v>85</v>
      </c>
      <c r="J377" s="78" t="s">
        <v>86</v>
      </c>
      <c r="K377" s="78" t="s">
        <v>87</v>
      </c>
      <c r="L377" s="78" t="s">
        <v>88</v>
      </c>
      <c r="M377" s="79" t="s">
        <v>89</v>
      </c>
      <c r="N377" s="62" t="s">
        <v>90</v>
      </c>
      <c r="O377" s="62" t="s">
        <v>91</v>
      </c>
    </row>
    <row r="378" spans="1:15" x14ac:dyDescent="0.25">
      <c r="A378" s="6" t="s">
        <v>22</v>
      </c>
      <c r="B378" s="58" t="str">
        <f t="shared" ref="B378:B384" si="244">+IF(MONTH(C378)&lt;4,"Q1",IF(MONTH(C378)&lt;7,"Q2",IF(MONTH(C378)&lt;10,"Q3","Q4")))&amp;"/"&amp;YEAR(C378)</f>
        <v>Q1/2022</v>
      </c>
      <c r="C378" s="54">
        <f>VLOOKUP(L376,$A$1:$E$17,2,FALSE)</f>
        <v>44634</v>
      </c>
      <c r="D378" s="54">
        <f>DATE(YEAR(C378),IF(MONTH(C378)&lt;=3,3,IF(MONTH(C378)&lt;=6,6,IF(MONTH(C378)&lt;=9,9,12))),IF(OR(MONTH(C378)&lt;=3,MONTH(C378)&gt;=10),31,30))</f>
        <v>44651</v>
      </c>
      <c r="E378" s="58">
        <f>D378-C378+1</f>
        <v>18</v>
      </c>
      <c r="F378" s="59">
        <f>VLOOKUP(D378,'FERC Interest Rate'!$A:$B,2,TRUE)</f>
        <v>3.2500000000000001E-2</v>
      </c>
      <c r="G378" s="60">
        <f>VLOOKUP(L376,$A$1:$E$17,4,FALSE)</f>
        <v>0.75</v>
      </c>
      <c r="H378" s="60">
        <f t="shared" ref="H378:H389" si="245">G378*F378*(E378/(DATE(YEAR(D378),12,31)-DATE(YEAR(D378),1,1)+1))</f>
        <v>1.202054794520548E-3</v>
      </c>
      <c r="I378" s="122">
        <v>0</v>
      </c>
      <c r="J378" s="61">
        <v>0</v>
      </c>
      <c r="K378" s="61">
        <f t="shared" ref="K378:K393" si="246">+SUM(I378:J378)</f>
        <v>0</v>
      </c>
      <c r="L378" s="61">
        <v>0</v>
      </c>
      <c r="M378" s="82">
        <f t="shared" ref="M378:M388" si="247">+SUM(K378:L378)</f>
        <v>0</v>
      </c>
      <c r="N378" s="61">
        <f t="shared" ref="N378:N393" si="248">+G378+H378+J378</f>
        <v>0.75120205479452051</v>
      </c>
      <c r="O378" s="60">
        <f t="shared" ref="O378:O393" si="249">G378+H378-L378-I378</f>
        <v>0.75120205479452051</v>
      </c>
    </row>
    <row r="379" spans="1:15" x14ac:dyDescent="0.25">
      <c r="A379" s="6" t="s">
        <v>22</v>
      </c>
      <c r="B379" s="58" t="str">
        <f t="shared" si="244"/>
        <v>Q2/2022</v>
      </c>
      <c r="C379" s="54">
        <f>D378+1</f>
        <v>44652</v>
      </c>
      <c r="D379" s="54">
        <f>EOMONTH(D378,3)</f>
        <v>44742</v>
      </c>
      <c r="E379" s="58">
        <f t="shared" ref="E379:E393" si="250">D379-C379+1</f>
        <v>91</v>
      </c>
      <c r="F379" s="59">
        <f>VLOOKUP(D379,'FERC Interest Rate'!$A:$B,2,TRUE)</f>
        <v>3.2500000000000001E-2</v>
      </c>
      <c r="G379" s="60">
        <f t="shared" ref="G379:G393" si="251">O378</f>
        <v>0.75120205479452051</v>
      </c>
      <c r="H379" s="60">
        <f t="shared" si="245"/>
        <v>6.0867947316569715E-3</v>
      </c>
      <c r="I379" s="122">
        <v>0</v>
      </c>
      <c r="J379" s="61">
        <v>0</v>
      </c>
      <c r="K379" s="61">
        <f t="shared" si="246"/>
        <v>0</v>
      </c>
      <c r="L379" s="61">
        <v>0</v>
      </c>
      <c r="M379" s="82">
        <f t="shared" si="247"/>
        <v>0</v>
      </c>
      <c r="N379" s="61">
        <f t="shared" si="248"/>
        <v>0.75728884952617748</v>
      </c>
      <c r="O379" s="60">
        <f t="shared" si="249"/>
        <v>0.75728884952617748</v>
      </c>
    </row>
    <row r="380" spans="1:15" x14ac:dyDescent="0.25">
      <c r="A380" s="6" t="s">
        <v>22</v>
      </c>
      <c r="B380" s="58" t="str">
        <f t="shared" si="244"/>
        <v>Q3/2022</v>
      </c>
      <c r="C380" s="54">
        <f t="shared" ref="C380:C393" si="252">D379+1</f>
        <v>44743</v>
      </c>
      <c r="D380" s="54">
        <f t="shared" ref="D380:D393" si="253">EOMONTH(D379,3)</f>
        <v>44834</v>
      </c>
      <c r="E380" s="58">
        <f t="shared" si="250"/>
        <v>92</v>
      </c>
      <c r="F380" s="59">
        <f>VLOOKUP(D380,'FERC Interest Rate'!$A:$B,2,TRUE)</f>
        <v>3.5999999999999997E-2</v>
      </c>
      <c r="G380" s="60">
        <f t="shared" si="251"/>
        <v>0.75728884952617748</v>
      </c>
      <c r="H380" s="60">
        <f t="shared" si="245"/>
        <v>6.871618272960821E-3</v>
      </c>
      <c r="I380" s="122">
        <v>0</v>
      </c>
      <c r="J380" s="61">
        <v>0</v>
      </c>
      <c r="K380" s="61">
        <f t="shared" si="246"/>
        <v>0</v>
      </c>
      <c r="L380" s="61">
        <v>0</v>
      </c>
      <c r="M380" s="82">
        <f t="shared" si="247"/>
        <v>0</v>
      </c>
      <c r="N380" s="61">
        <f t="shared" si="248"/>
        <v>0.76416046779913827</v>
      </c>
      <c r="O380" s="60">
        <f t="shared" si="249"/>
        <v>0.76416046779913827</v>
      </c>
    </row>
    <row r="381" spans="1:15" x14ac:dyDescent="0.25">
      <c r="A381" s="6" t="s">
        <v>22</v>
      </c>
      <c r="B381" s="58" t="str">
        <f t="shared" si="244"/>
        <v>Q4/2022</v>
      </c>
      <c r="C381" s="54">
        <f t="shared" si="252"/>
        <v>44835</v>
      </c>
      <c r="D381" s="54">
        <f t="shared" si="253"/>
        <v>44926</v>
      </c>
      <c r="E381" s="58">
        <f t="shared" si="250"/>
        <v>92</v>
      </c>
      <c r="F381" s="59">
        <f>VLOOKUP(D381,'FERC Interest Rate'!$A:$B,2,TRUE)</f>
        <v>4.9099999999999998E-2</v>
      </c>
      <c r="G381" s="60">
        <f t="shared" si="251"/>
        <v>0.76416046779913827</v>
      </c>
      <c r="H381" s="60">
        <f t="shared" si="245"/>
        <v>9.4571662058692257E-3</v>
      </c>
      <c r="I381" s="122">
        <v>0</v>
      </c>
      <c r="J381" s="61">
        <v>0</v>
      </c>
      <c r="K381" s="61">
        <f t="shared" si="246"/>
        <v>0</v>
      </c>
      <c r="L381" s="61">
        <v>0</v>
      </c>
      <c r="M381" s="82">
        <f t="shared" si="247"/>
        <v>0</v>
      </c>
      <c r="N381" s="61">
        <f t="shared" si="248"/>
        <v>0.77361763400500749</v>
      </c>
      <c r="O381" s="60">
        <f t="shared" si="249"/>
        <v>0.77361763400500749</v>
      </c>
    </row>
    <row r="382" spans="1:15" x14ac:dyDescent="0.25">
      <c r="A382" s="6" t="s">
        <v>22</v>
      </c>
      <c r="B382" s="58" t="str">
        <f t="shared" si="244"/>
        <v>Q1/2023</v>
      </c>
      <c r="C382" s="54">
        <f t="shared" si="252"/>
        <v>44927</v>
      </c>
      <c r="D382" s="54">
        <f t="shared" si="253"/>
        <v>45016</v>
      </c>
      <c r="E382" s="58">
        <f t="shared" si="250"/>
        <v>90</v>
      </c>
      <c r="F382" s="59">
        <f>VLOOKUP(D382,'FERC Interest Rate'!$A:$B,2,TRUE)</f>
        <v>6.3100000000000003E-2</v>
      </c>
      <c r="G382" s="60">
        <f t="shared" si="251"/>
        <v>0.77361763400500749</v>
      </c>
      <c r="H382" s="60">
        <f t="shared" si="245"/>
        <v>1.2036642584971063E-2</v>
      </c>
      <c r="I382" s="122">
        <v>0</v>
      </c>
      <c r="J382" s="61">
        <v>0</v>
      </c>
      <c r="K382" s="61">
        <f t="shared" si="246"/>
        <v>0</v>
      </c>
      <c r="L382" s="61">
        <v>0</v>
      </c>
      <c r="M382" s="82">
        <f t="shared" si="247"/>
        <v>0</v>
      </c>
      <c r="N382" s="61">
        <f t="shared" si="248"/>
        <v>0.78565427658997855</v>
      </c>
      <c r="O382" s="60">
        <f t="shared" si="249"/>
        <v>0.78565427658997855</v>
      </c>
    </row>
    <row r="383" spans="1:15" x14ac:dyDescent="0.25">
      <c r="A383" s="6" t="s">
        <v>22</v>
      </c>
      <c r="B383" s="58" t="str">
        <f t="shared" si="244"/>
        <v>Q2/2023</v>
      </c>
      <c r="C383" s="54">
        <f t="shared" si="252"/>
        <v>45017</v>
      </c>
      <c r="D383" s="54">
        <f t="shared" si="253"/>
        <v>45107</v>
      </c>
      <c r="E383" s="58">
        <f t="shared" si="250"/>
        <v>91</v>
      </c>
      <c r="F383" s="59">
        <f>VLOOKUP(D383,'FERC Interest Rate'!$A:$B,2,TRUE)</f>
        <v>7.4999999999999997E-2</v>
      </c>
      <c r="G383" s="60">
        <f t="shared" si="251"/>
        <v>0.78565427658997855</v>
      </c>
      <c r="H383" s="60">
        <f t="shared" si="245"/>
        <v>1.4690658733497543E-2</v>
      </c>
      <c r="I383" s="122">
        <v>0</v>
      </c>
      <c r="J383" s="61">
        <v>0</v>
      </c>
      <c r="K383" s="61">
        <f t="shared" si="246"/>
        <v>0</v>
      </c>
      <c r="L383" s="61">
        <v>0</v>
      </c>
      <c r="M383" s="82">
        <f t="shared" si="247"/>
        <v>0</v>
      </c>
      <c r="N383" s="61">
        <f t="shared" si="248"/>
        <v>0.80034493532347606</v>
      </c>
      <c r="O383" s="60">
        <f t="shared" si="249"/>
        <v>0.80034493532347606</v>
      </c>
    </row>
    <row r="384" spans="1:15" x14ac:dyDescent="0.25">
      <c r="A384" s="6" t="s">
        <v>22</v>
      </c>
      <c r="B384" s="58" t="str">
        <f t="shared" si="244"/>
        <v>Q3/2023</v>
      </c>
      <c r="C384" s="54">
        <f t="shared" si="252"/>
        <v>45108</v>
      </c>
      <c r="D384" s="54">
        <f t="shared" si="253"/>
        <v>45199</v>
      </c>
      <c r="E384" s="58">
        <f t="shared" si="250"/>
        <v>92</v>
      </c>
      <c r="F384" s="59">
        <f>VLOOKUP(D384,'FERC Interest Rate'!$A:$B,2,TRUE)</f>
        <v>8.0199999999999994E-2</v>
      </c>
      <c r="G384" s="60">
        <f t="shared" si="251"/>
        <v>0.80034493532347606</v>
      </c>
      <c r="H384" s="60">
        <f t="shared" si="245"/>
        <v>1.6178808413125304E-2</v>
      </c>
      <c r="I384" s="122">
        <v>0</v>
      </c>
      <c r="J384" s="61">
        <v>0</v>
      </c>
      <c r="K384" s="61">
        <f t="shared" si="246"/>
        <v>0</v>
      </c>
      <c r="L384" s="61">
        <v>0</v>
      </c>
      <c r="M384" s="82">
        <f t="shared" si="247"/>
        <v>0</v>
      </c>
      <c r="N384" s="61">
        <f t="shared" si="248"/>
        <v>0.81652374373660142</v>
      </c>
      <c r="O384" s="60">
        <f t="shared" si="249"/>
        <v>0.81652374373660142</v>
      </c>
    </row>
    <row r="385" spans="1:15" x14ac:dyDescent="0.25">
      <c r="A385" s="6" t="s">
        <v>22</v>
      </c>
      <c r="B385" s="58" t="str">
        <f>+IF(MONTH(C385)&lt;4,"Q1",IF(MONTH(C385)&lt;7,"Q2",IF(MONTH(C385)&lt;10,"Q3","Q4")))&amp;"/"&amp;YEAR(C385)</f>
        <v>Q4/2023</v>
      </c>
      <c r="C385" s="54">
        <f t="shared" si="252"/>
        <v>45200</v>
      </c>
      <c r="D385" s="54">
        <f t="shared" si="253"/>
        <v>45291</v>
      </c>
      <c r="E385" s="58">
        <f t="shared" si="250"/>
        <v>92</v>
      </c>
      <c r="F385" s="59">
        <f>VLOOKUP(D385,'FERC Interest Rate'!$A:$B,2,TRUE)</f>
        <v>8.3500000000000005E-2</v>
      </c>
      <c r="G385" s="60">
        <f t="shared" si="251"/>
        <v>0.81652374373660142</v>
      </c>
      <c r="H385" s="60">
        <f t="shared" si="245"/>
        <v>1.7185028491464582E-2</v>
      </c>
      <c r="I385" s="122">
        <v>0</v>
      </c>
      <c r="J385" s="61">
        <v>0</v>
      </c>
      <c r="K385" s="61">
        <f t="shared" si="246"/>
        <v>0</v>
      </c>
      <c r="L385" s="61">
        <v>0</v>
      </c>
      <c r="M385" s="82">
        <f t="shared" si="247"/>
        <v>0</v>
      </c>
      <c r="N385" s="61">
        <f t="shared" si="248"/>
        <v>0.83370877222806605</v>
      </c>
      <c r="O385" s="60">
        <f t="shared" si="249"/>
        <v>0.83370877222806605</v>
      </c>
    </row>
    <row r="386" spans="1:15" x14ac:dyDescent="0.25">
      <c r="A386" s="6" t="s">
        <v>22</v>
      </c>
      <c r="B386" s="58" t="str">
        <f>+IF(MONTH(C386)&lt;4,"Q1",IF(MONTH(C386)&lt;7,"Q2",IF(MONTH(C386)&lt;10,"Q3","Q4")))&amp;"/"&amp;YEAR(C386)</f>
        <v>Q1/2024</v>
      </c>
      <c r="C386" s="54">
        <f t="shared" si="252"/>
        <v>45292</v>
      </c>
      <c r="D386" s="54">
        <f t="shared" si="253"/>
        <v>45382</v>
      </c>
      <c r="E386" s="58">
        <f t="shared" si="250"/>
        <v>91</v>
      </c>
      <c r="F386" s="59">
        <f>VLOOKUP(D386,'FERC Interest Rate'!$A:$B,2,TRUE)</f>
        <v>8.5000000000000006E-2</v>
      </c>
      <c r="G386" s="60">
        <f t="shared" si="251"/>
        <v>0.83370877222806605</v>
      </c>
      <c r="H386" s="60">
        <f t="shared" si="245"/>
        <v>1.7619500964983856E-2</v>
      </c>
      <c r="I386" s="122">
        <v>0</v>
      </c>
      <c r="J386" s="61">
        <v>0</v>
      </c>
      <c r="K386" s="61">
        <f t="shared" si="246"/>
        <v>0</v>
      </c>
      <c r="L386" s="61">
        <v>0</v>
      </c>
      <c r="M386" s="82">
        <f t="shared" si="247"/>
        <v>0</v>
      </c>
      <c r="N386" s="61">
        <f t="shared" si="248"/>
        <v>0.85132827319304993</v>
      </c>
      <c r="O386" s="60">
        <f t="shared" si="249"/>
        <v>0.85132827319304993</v>
      </c>
    </row>
    <row r="387" spans="1:15" x14ac:dyDescent="0.25">
      <c r="A387" s="6" t="s">
        <v>22</v>
      </c>
      <c r="B387" s="58" t="str">
        <f t="shared" ref="B387:B393" si="254">+IF(MONTH(C387)&lt;4,"Q1",IF(MONTH(C387)&lt;7,"Q2",IF(MONTH(C387)&lt;10,"Q3","Q4")))&amp;"/"&amp;YEAR(C387)</f>
        <v>Q2/2024</v>
      </c>
      <c r="C387" s="54">
        <f t="shared" si="252"/>
        <v>45383</v>
      </c>
      <c r="D387" s="54">
        <f t="shared" si="253"/>
        <v>45473</v>
      </c>
      <c r="E387" s="58">
        <f t="shared" si="250"/>
        <v>91</v>
      </c>
      <c r="F387" s="59">
        <f>VLOOKUP(D387,'FERC Interest Rate'!$A:$B,2,TRUE)</f>
        <v>8.5000000000000006E-2</v>
      </c>
      <c r="G387" s="60">
        <f t="shared" si="251"/>
        <v>0.85132827319304993</v>
      </c>
      <c r="H387" s="60">
        <f t="shared" si="245"/>
        <v>1.7991869380186452E-2</v>
      </c>
      <c r="I387" s="122">
        <v>0</v>
      </c>
      <c r="J387" s="61">
        <v>0</v>
      </c>
      <c r="K387" s="61">
        <f t="shared" si="246"/>
        <v>0</v>
      </c>
      <c r="L387" s="61">
        <v>0</v>
      </c>
      <c r="M387" s="82">
        <f t="shared" si="247"/>
        <v>0</v>
      </c>
      <c r="N387" s="61">
        <f t="shared" si="248"/>
        <v>0.86932014257323642</v>
      </c>
      <c r="O387" s="60">
        <f t="shared" si="249"/>
        <v>0.86932014257323642</v>
      </c>
    </row>
    <row r="388" spans="1:15" x14ac:dyDescent="0.25">
      <c r="A388" s="6" t="s">
        <v>22</v>
      </c>
      <c r="B388" s="58" t="str">
        <f t="shared" si="254"/>
        <v>Q3/2024</v>
      </c>
      <c r="C388" s="54">
        <f t="shared" si="252"/>
        <v>45474</v>
      </c>
      <c r="D388" s="54">
        <f t="shared" si="253"/>
        <v>45565</v>
      </c>
      <c r="E388" s="58">
        <f t="shared" si="250"/>
        <v>92</v>
      </c>
      <c r="F388" s="59">
        <f>VLOOKUP(D388,'FERC Interest Rate'!$A:$B,2,TRUE)</f>
        <v>8.5000000000000006E-2</v>
      </c>
      <c r="G388" s="60">
        <f t="shared" si="251"/>
        <v>0.86932014257323642</v>
      </c>
      <c r="H388" s="60">
        <f t="shared" si="245"/>
        <v>1.857399867465221E-2</v>
      </c>
      <c r="I388" s="122">
        <v>0</v>
      </c>
      <c r="J388" s="61">
        <v>0</v>
      </c>
      <c r="K388" s="61">
        <f t="shared" si="246"/>
        <v>0</v>
      </c>
      <c r="L388" s="61">
        <v>0</v>
      </c>
      <c r="M388" s="82">
        <f t="shared" si="247"/>
        <v>0</v>
      </c>
      <c r="N388" s="61">
        <f t="shared" si="248"/>
        <v>0.88789414124788868</v>
      </c>
      <c r="O388" s="60">
        <f t="shared" si="249"/>
        <v>0.88789414124788868</v>
      </c>
    </row>
    <row r="389" spans="1:15" x14ac:dyDescent="0.25">
      <c r="A389" s="63" t="s">
        <v>44</v>
      </c>
      <c r="B389" s="58" t="str">
        <f t="shared" si="254"/>
        <v>Q4/2024</v>
      </c>
      <c r="C389" s="54">
        <f t="shared" si="252"/>
        <v>45566</v>
      </c>
      <c r="D389" s="54">
        <f t="shared" si="253"/>
        <v>45657</v>
      </c>
      <c r="E389" s="58">
        <f t="shared" si="250"/>
        <v>92</v>
      </c>
      <c r="F389" s="59">
        <f>VLOOKUP(D389,'FERC Interest Rate'!$A:$B,2,TRUE)</f>
        <v>8.5000000000000006E-2</v>
      </c>
      <c r="G389" s="60">
        <f t="shared" si="251"/>
        <v>0.88789414124788868</v>
      </c>
      <c r="H389" s="60">
        <f t="shared" si="245"/>
        <v>1.8970852963274564E-2</v>
      </c>
      <c r="I389" s="122">
        <f>(SUM($H$378:$H$393)/20)</f>
        <v>7.8432497105581558E-3</v>
      </c>
      <c r="J389" s="61">
        <f>G389*F389*(E389/(DATE(YEAR(D389),12,31)-DATE(YEAR(D389),1,1)+1))</f>
        <v>1.8970852963274564E-2</v>
      </c>
      <c r="K389" s="61">
        <f>+SUM(I389:J389)</f>
        <v>2.6814102673832718E-2</v>
      </c>
      <c r="L389" s="61">
        <f>VLOOKUP($L$376,A$1:E$17,4,FALSE)/20</f>
        <v>3.7499999999999999E-2</v>
      </c>
      <c r="M389" s="82">
        <f>+SUM(K389:L389)</f>
        <v>6.4314102673832724E-2</v>
      </c>
      <c r="N389" s="61">
        <f t="shared" si="248"/>
        <v>0.9258358471744379</v>
      </c>
      <c r="O389" s="60">
        <f t="shared" si="249"/>
        <v>0.86152174450060515</v>
      </c>
    </row>
    <row r="390" spans="1:15" x14ac:dyDescent="0.25">
      <c r="A390" s="63" t="s">
        <v>45</v>
      </c>
      <c r="B390" s="58" t="str">
        <f t="shared" si="254"/>
        <v>Q1/2025</v>
      </c>
      <c r="C390" s="54">
        <f t="shared" si="252"/>
        <v>45658</v>
      </c>
      <c r="D390" s="54">
        <f t="shared" si="253"/>
        <v>45747</v>
      </c>
      <c r="E390" s="58">
        <f t="shared" si="250"/>
        <v>90</v>
      </c>
      <c r="F390" s="59">
        <f>VLOOKUP(D390,'FERC Interest Rate'!$A:$B,2,TRUE)</f>
        <v>8.0399999999999999E-2</v>
      </c>
      <c r="G390" s="60">
        <f t="shared" si="251"/>
        <v>0.86152174450060515</v>
      </c>
      <c r="H390" s="60"/>
      <c r="I390" s="122">
        <f>(SUM($H$378:$H$393)/20)</f>
        <v>7.8432497105581558E-3</v>
      </c>
      <c r="J390" s="61">
        <f t="shared" ref="J390:J393" si="255">G390*F390*(E390/(DATE(YEAR(D390),12,31)-DATE(YEAR(D390),1,1)+1))</f>
        <v>1.7079373543031174E-2</v>
      </c>
      <c r="K390" s="61">
        <f t="shared" si="246"/>
        <v>2.4922623253589328E-2</v>
      </c>
      <c r="L390" s="61">
        <f>VLOOKUP($L$376,A$1:E$17,4,FALSE)/20</f>
        <v>3.7499999999999999E-2</v>
      </c>
      <c r="M390" s="82">
        <f t="shared" ref="M390:M393" si="256">+SUM(K390:L390)</f>
        <v>6.2422623253589327E-2</v>
      </c>
      <c r="N390" s="61">
        <f t="shared" si="248"/>
        <v>0.87860111804363628</v>
      </c>
      <c r="O390" s="60">
        <f t="shared" si="249"/>
        <v>0.816178494790047</v>
      </c>
    </row>
    <row r="391" spans="1:15" x14ac:dyDescent="0.25">
      <c r="A391" s="63" t="s">
        <v>46</v>
      </c>
      <c r="B391" s="58" t="str">
        <f t="shared" si="254"/>
        <v>Q2/2025</v>
      </c>
      <c r="C391" s="54">
        <f t="shared" si="252"/>
        <v>45748</v>
      </c>
      <c r="D391" s="54">
        <f t="shared" si="253"/>
        <v>45838</v>
      </c>
      <c r="E391" s="58">
        <f t="shared" si="250"/>
        <v>91</v>
      </c>
      <c r="F391" s="59">
        <f>VLOOKUP(D391,'FERC Interest Rate'!$A:$B,2,TRUE)</f>
        <v>7.5499999999999998E-2</v>
      </c>
      <c r="G391" s="60">
        <f t="shared" si="251"/>
        <v>0.816178494790047</v>
      </c>
      <c r="H391" s="60"/>
      <c r="I391" s="122">
        <f>(SUM($H$378:$H$393)/20)</f>
        <v>7.8432497105581558E-3</v>
      </c>
      <c r="J391" s="61">
        <f t="shared" si="255"/>
        <v>1.5363162598506898E-2</v>
      </c>
      <c r="K391" s="61">
        <f t="shared" si="246"/>
        <v>2.3206412309065054E-2</v>
      </c>
      <c r="L391" s="61">
        <f>VLOOKUP($L$376,A$1:E$17,4,FALSE)/20</f>
        <v>3.7499999999999999E-2</v>
      </c>
      <c r="M391" s="82">
        <f t="shared" si="256"/>
        <v>6.0706412309065053E-2</v>
      </c>
      <c r="N391" s="61">
        <f t="shared" si="248"/>
        <v>0.8315416573885539</v>
      </c>
      <c r="O391" s="60">
        <f t="shared" si="249"/>
        <v>0.77083524507948886</v>
      </c>
    </row>
    <row r="392" spans="1:15" x14ac:dyDescent="0.25">
      <c r="A392" s="6" t="s">
        <v>47</v>
      </c>
      <c r="B392" s="58" t="str">
        <f t="shared" si="254"/>
        <v>Q3/2025</v>
      </c>
      <c r="C392" s="54">
        <f t="shared" si="252"/>
        <v>45839</v>
      </c>
      <c r="D392" s="54">
        <f t="shared" si="253"/>
        <v>45930</v>
      </c>
      <c r="E392" s="58">
        <f t="shared" si="250"/>
        <v>92</v>
      </c>
      <c r="F392" s="59">
        <f>VLOOKUP(D392,'FERC Interest Rate'!$A:$B,2,TRUE)</f>
        <v>7.4999999999999997E-2</v>
      </c>
      <c r="G392" s="60">
        <f t="shared" si="251"/>
        <v>0.77083524507948886</v>
      </c>
      <c r="H392" s="60"/>
      <c r="I392" s="122">
        <f>(SUM($H$378:$H$393)/20)</f>
        <v>7.8432497105581558E-3</v>
      </c>
      <c r="J392" s="61">
        <f t="shared" si="255"/>
        <v>1.4571953948078009E-2</v>
      </c>
      <c r="K392" s="61">
        <f t="shared" si="246"/>
        <v>2.2415203658636165E-2</v>
      </c>
      <c r="L392" s="61">
        <f>VLOOKUP($L$376,A$1:E$17,4,FALSE)/20</f>
        <v>3.7499999999999999E-2</v>
      </c>
      <c r="M392" s="82">
        <f t="shared" si="256"/>
        <v>5.991520365863616E-2</v>
      </c>
      <c r="N392" s="61">
        <f t="shared" si="248"/>
        <v>0.78540719902756684</v>
      </c>
      <c r="O392" s="60">
        <f t="shared" si="249"/>
        <v>0.72549199536893072</v>
      </c>
    </row>
    <row r="393" spans="1:15" x14ac:dyDescent="0.25">
      <c r="A393" s="6" t="s">
        <v>48</v>
      </c>
      <c r="B393" s="58" t="str">
        <f t="shared" si="254"/>
        <v>Q4/2025</v>
      </c>
      <c r="C393" s="54">
        <f t="shared" si="252"/>
        <v>45931</v>
      </c>
      <c r="D393" s="54">
        <f t="shared" si="253"/>
        <v>46022</v>
      </c>
      <c r="E393" s="58">
        <f t="shared" si="250"/>
        <v>92</v>
      </c>
      <c r="F393" s="59">
        <f>VLOOKUP(D393,'FERC Interest Rate'!$A:$B,2,TRUE)</f>
        <v>7.4999999999999997E-2</v>
      </c>
      <c r="G393" s="60">
        <f t="shared" si="251"/>
        <v>0.72549199536893072</v>
      </c>
      <c r="H393" s="60"/>
      <c r="I393" s="122">
        <f>(SUM($H$378:$H$393)/20)</f>
        <v>7.8432497105581558E-3</v>
      </c>
      <c r="J393" s="61">
        <f t="shared" si="255"/>
        <v>1.3714780186426362E-2</v>
      </c>
      <c r="K393" s="61">
        <f t="shared" si="246"/>
        <v>2.1558029896984517E-2</v>
      </c>
      <c r="L393" s="61">
        <f>VLOOKUP($L$376,A$1:E$17,4,FALSE)/20</f>
        <v>3.7499999999999999E-2</v>
      </c>
      <c r="M393" s="82">
        <f t="shared" si="256"/>
        <v>5.9058029896984512E-2</v>
      </c>
      <c r="N393" s="61">
        <f t="shared" si="248"/>
        <v>0.73920677555535708</v>
      </c>
      <c r="O393" s="60">
        <f t="shared" si="249"/>
        <v>0.68014874565837258</v>
      </c>
    </row>
    <row r="394" spans="1:15" ht="13.5" thickBot="1" x14ac:dyDescent="0.35">
      <c r="A394" s="101"/>
      <c r="B394" s="102"/>
      <c r="C394" s="103"/>
      <c r="D394" s="103"/>
      <c r="E394" s="102"/>
      <c r="F394" s="102"/>
      <c r="G394" s="99">
        <f t="shared" ref="G394:O394" si="257">+SUM(G378:G393)</f>
        <v>12.815070770756211</v>
      </c>
      <c r="H394" s="99">
        <f t="shared" si="257"/>
        <v>0.15686499421116312</v>
      </c>
      <c r="I394" s="99">
        <f t="shared" si="257"/>
        <v>3.9216248552790781E-2</v>
      </c>
      <c r="J394" s="99">
        <f t="shared" si="257"/>
        <v>7.9700123239316994E-2</v>
      </c>
      <c r="K394" s="99">
        <f t="shared" si="257"/>
        <v>0.11891637179210779</v>
      </c>
      <c r="L394" s="99">
        <f t="shared" si="257"/>
        <v>0.1875</v>
      </c>
      <c r="M394" s="99">
        <f t="shared" si="257"/>
        <v>0.30641637179210779</v>
      </c>
      <c r="N394" s="99">
        <f t="shared" si="257"/>
        <v>13.051635888206693</v>
      </c>
      <c r="O394" s="99">
        <f t="shared" si="257"/>
        <v>12.745219516414585</v>
      </c>
    </row>
    <row r="395" spans="1:15" ht="13" thickTop="1" x14ac:dyDescent="0.25"/>
  </sheetData>
  <mergeCells count="18">
    <mergeCell ref="J181:K181"/>
    <mergeCell ref="J204:K204"/>
    <mergeCell ref="J24:K24"/>
    <mergeCell ref="Q25:V25"/>
    <mergeCell ref="J39:K39"/>
    <mergeCell ref="J63:K63"/>
    <mergeCell ref="J87:K87"/>
    <mergeCell ref="J111:K111"/>
    <mergeCell ref="J135:K135"/>
    <mergeCell ref="J158:K158"/>
    <mergeCell ref="J355:K355"/>
    <mergeCell ref="J376:K376"/>
    <mergeCell ref="J227:K227"/>
    <mergeCell ref="J249:K249"/>
    <mergeCell ref="J271:K271"/>
    <mergeCell ref="J292:K292"/>
    <mergeCell ref="J313:K313"/>
    <mergeCell ref="J334:K334"/>
  </mergeCells>
  <printOptions horizontalCentered="1"/>
  <pageMargins left="0.25" right="0.25" top="0.75" bottom="0.75" header="0.3" footer="0.3"/>
  <pageSetup paperSize="3" scale="37" fitToHeight="0" orientation="portrait" r:id="rId1"/>
  <headerFooter>
    <oddHeader>&amp;RTO2027 Draft Annual Update
Attachment 4
WP- Schedule 22 NUCs
Page &amp;P of &amp;N</oddHeader>
    <oddFooter>&amp;R&amp;A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64418-069B-4E30-933B-80F9DCF441A6}">
  <sheetPr>
    <pageSetUpPr fitToPage="1"/>
  </sheetPr>
  <dimension ref="A1:V218"/>
  <sheetViews>
    <sheetView zoomScaleNormal="100" workbookViewId="0"/>
  </sheetViews>
  <sheetFormatPr defaultColWidth="8.6328125" defaultRowHeight="12.5" x14ac:dyDescent="0.25"/>
  <cols>
    <col min="1" max="1" width="10.54296875" bestFit="1" customWidth="1"/>
    <col min="2" max="2" width="10.08984375" bestFit="1" customWidth="1"/>
    <col min="3" max="3" width="13.453125" bestFit="1" customWidth="1"/>
    <col min="4" max="4" width="10.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4" width="14.453125" bestFit="1" customWidth="1"/>
    <col min="15" max="15" width="15" bestFit="1" customWidth="1"/>
    <col min="16" max="18" width="9.08984375" bestFit="1" customWidth="1"/>
    <col min="19" max="22" width="11.36328125" bestFit="1" customWidth="1"/>
  </cols>
  <sheetData>
    <row r="1" spans="1:11" ht="39" x14ac:dyDescent="0.3">
      <c r="A1" s="141" t="s">
        <v>9</v>
      </c>
      <c r="B1" s="142" t="s">
        <v>78</v>
      </c>
      <c r="C1" s="141" t="s">
        <v>2</v>
      </c>
      <c r="D1" s="142" t="s">
        <v>139</v>
      </c>
      <c r="E1" s="142" t="s">
        <v>125</v>
      </c>
    </row>
    <row r="2" spans="1:11" x14ac:dyDescent="0.25">
      <c r="A2" s="66" t="s">
        <v>44</v>
      </c>
      <c r="B2" s="340">
        <v>44634</v>
      </c>
      <c r="C2" s="225">
        <v>44642.25</v>
      </c>
      <c r="D2" s="225">
        <v>3027.25</v>
      </c>
      <c r="E2" s="225">
        <f t="shared" ref="E2:E11" si="0">SUM(C2:D2)</f>
        <v>47669.5</v>
      </c>
      <c r="G2" s="298"/>
    </row>
    <row r="3" spans="1:11" x14ac:dyDescent="0.25">
      <c r="A3" s="66" t="s">
        <v>45</v>
      </c>
      <c r="B3" s="340">
        <v>44657</v>
      </c>
      <c r="C3" s="225">
        <v>52150</v>
      </c>
      <c r="D3" s="225">
        <v>3534</v>
      </c>
      <c r="E3" s="225">
        <f t="shared" si="0"/>
        <v>55684</v>
      </c>
      <c r="G3" s="298"/>
    </row>
    <row r="4" spans="1:11" x14ac:dyDescent="0.25">
      <c r="A4" s="66" t="s">
        <v>46</v>
      </c>
      <c r="B4" s="340">
        <v>44677</v>
      </c>
      <c r="C4" s="225">
        <v>37481</v>
      </c>
      <c r="D4" s="225">
        <v>2538</v>
      </c>
      <c r="E4" s="225">
        <f t="shared" si="0"/>
        <v>40019</v>
      </c>
      <c r="G4" s="298"/>
    </row>
    <row r="5" spans="1:11" x14ac:dyDescent="0.25">
      <c r="A5" s="66" t="s">
        <v>47</v>
      </c>
      <c r="B5" s="340">
        <v>44677</v>
      </c>
      <c r="C5" s="225">
        <v>30867</v>
      </c>
      <c r="D5" s="225">
        <v>2090</v>
      </c>
      <c r="E5" s="225">
        <f t="shared" si="0"/>
        <v>32957</v>
      </c>
      <c r="G5" s="298"/>
    </row>
    <row r="6" spans="1:11" x14ac:dyDescent="0.25">
      <c r="A6" s="66" t="s">
        <v>48</v>
      </c>
      <c r="B6" s="340">
        <v>44720</v>
      </c>
      <c r="C6" s="225">
        <v>25042</v>
      </c>
      <c r="D6" s="225">
        <v>1696</v>
      </c>
      <c r="E6" s="225">
        <f t="shared" si="0"/>
        <v>26738</v>
      </c>
      <c r="G6" s="298"/>
    </row>
    <row r="7" spans="1:11" x14ac:dyDescent="0.25">
      <c r="A7" s="66" t="s">
        <v>49</v>
      </c>
      <c r="B7" s="340">
        <v>44733</v>
      </c>
      <c r="C7" s="225">
        <v>20070</v>
      </c>
      <c r="D7" s="225">
        <v>1359</v>
      </c>
      <c r="E7" s="225">
        <f t="shared" si="0"/>
        <v>21429</v>
      </c>
      <c r="G7" s="298"/>
    </row>
    <row r="8" spans="1:11" x14ac:dyDescent="0.25">
      <c r="A8" s="66" t="s">
        <v>50</v>
      </c>
      <c r="B8" s="340">
        <v>44789</v>
      </c>
      <c r="C8" s="225">
        <v>15927</v>
      </c>
      <c r="D8" s="225">
        <v>1078</v>
      </c>
      <c r="E8" s="225">
        <f t="shared" si="0"/>
        <v>17005</v>
      </c>
      <c r="G8" s="298"/>
    </row>
    <row r="9" spans="1:11" x14ac:dyDescent="0.25">
      <c r="A9" s="66" t="s">
        <v>51</v>
      </c>
      <c r="B9" s="340">
        <v>44789</v>
      </c>
      <c r="C9" s="225">
        <v>12544</v>
      </c>
      <c r="D9" s="225">
        <v>850</v>
      </c>
      <c r="E9" s="225">
        <f t="shared" si="0"/>
        <v>13394</v>
      </c>
      <c r="G9" s="298"/>
    </row>
    <row r="10" spans="1:11" x14ac:dyDescent="0.25">
      <c r="A10" s="66" t="s">
        <v>52</v>
      </c>
      <c r="B10" s="340">
        <v>44823</v>
      </c>
      <c r="C10" s="225">
        <v>9818</v>
      </c>
      <c r="D10" s="225">
        <v>666</v>
      </c>
      <c r="E10" s="225">
        <f t="shared" si="0"/>
        <v>10484</v>
      </c>
      <c r="G10" s="298"/>
    </row>
    <row r="11" spans="1:11" x14ac:dyDescent="0.25">
      <c r="A11" s="66" t="s">
        <v>53</v>
      </c>
      <c r="B11" s="299">
        <v>44861</v>
      </c>
      <c r="C11" s="225">
        <v>7647</v>
      </c>
      <c r="D11" s="225">
        <v>518</v>
      </c>
      <c r="E11" s="225">
        <f t="shared" si="0"/>
        <v>8165</v>
      </c>
      <c r="G11" s="298"/>
    </row>
    <row r="12" spans="1:11" ht="13.5" thickBot="1" x14ac:dyDescent="0.35">
      <c r="A12" s="309"/>
      <c r="B12" s="39" t="s">
        <v>0</v>
      </c>
      <c r="C12" s="226">
        <f>SUM(C2:C11)</f>
        <v>256188.25</v>
      </c>
      <c r="D12" s="226">
        <f>SUM(D2:D11)</f>
        <v>17356.25</v>
      </c>
      <c r="E12" s="226">
        <f>SUM(E2:E11)</f>
        <v>273544.5</v>
      </c>
    </row>
    <row r="13" spans="1:11" ht="13.5" thickTop="1" thickBot="1" x14ac:dyDescent="0.3"/>
    <row r="14" spans="1:11" ht="13" x14ac:dyDescent="0.3">
      <c r="A14" s="309"/>
      <c r="B14" s="207"/>
      <c r="C14" s="207"/>
      <c r="D14" s="207"/>
      <c r="E14" s="225"/>
      <c r="F14" s="311"/>
      <c r="G14" s="150" t="s">
        <v>14</v>
      </c>
      <c r="H14" s="150" t="s">
        <v>13</v>
      </c>
      <c r="I14" s="151" t="s">
        <v>21</v>
      </c>
      <c r="J14" s="312"/>
      <c r="K14" s="313"/>
    </row>
    <row r="15" spans="1:11" ht="13" x14ac:dyDescent="0.3">
      <c r="A15" s="309"/>
      <c r="B15" s="207"/>
      <c r="C15" s="207"/>
      <c r="D15" s="207"/>
      <c r="E15" s="225"/>
      <c r="F15" s="155" t="s">
        <v>10</v>
      </c>
      <c r="G15" s="341"/>
      <c r="H15" s="341">
        <v>45142</v>
      </c>
      <c r="I15" s="342"/>
      <c r="J15" s="343"/>
      <c r="K15" s="305"/>
    </row>
    <row r="16" spans="1:11" ht="13.5" thickBot="1" x14ac:dyDescent="0.35">
      <c r="A16" s="207"/>
      <c r="B16" s="207"/>
      <c r="C16" s="207"/>
      <c r="D16" s="207"/>
      <c r="E16" s="225"/>
      <c r="F16" s="161" t="s">
        <v>17</v>
      </c>
      <c r="G16" s="344"/>
      <c r="H16" s="344">
        <v>45638</v>
      </c>
      <c r="I16" s="346" t="s">
        <v>187</v>
      </c>
      <c r="J16" s="345"/>
      <c r="K16" s="303"/>
    </row>
    <row r="17" spans="1:22" ht="13" thickBot="1" x14ac:dyDescent="0.3">
      <c r="A17" s="207"/>
      <c r="B17" s="207"/>
      <c r="C17" s="207"/>
      <c r="D17" s="207"/>
      <c r="E17" s="207"/>
    </row>
    <row r="18" spans="1:22" ht="13" x14ac:dyDescent="0.3">
      <c r="A18" s="320"/>
      <c r="B18" s="180"/>
      <c r="C18" s="46"/>
      <c r="D18" s="309"/>
      <c r="E18" s="320"/>
      <c r="F18" s="320"/>
      <c r="G18" s="320"/>
      <c r="H18" s="320"/>
      <c r="I18" s="412"/>
      <c r="J18" s="430" t="s">
        <v>2</v>
      </c>
      <c r="K18" s="431"/>
      <c r="L18" s="408" t="s">
        <v>44</v>
      </c>
      <c r="M18" s="413"/>
      <c r="N18" s="320"/>
      <c r="O18" s="320"/>
    </row>
    <row r="19" spans="1:22" ht="50" x14ac:dyDescent="0.3">
      <c r="A19" s="167" t="s">
        <v>43</v>
      </c>
      <c r="B19" s="167" t="s">
        <v>3</v>
      </c>
      <c r="C19" s="167" t="s">
        <v>4</v>
      </c>
      <c r="D19" s="167" t="s">
        <v>5</v>
      </c>
      <c r="E19" s="167" t="s">
        <v>6</v>
      </c>
      <c r="F19" s="167" t="s">
        <v>7</v>
      </c>
      <c r="G19" s="167" t="s">
        <v>70</v>
      </c>
      <c r="H19" s="167" t="s">
        <v>71</v>
      </c>
      <c r="I19" s="143" t="s">
        <v>72</v>
      </c>
      <c r="J19" s="144" t="s">
        <v>73</v>
      </c>
      <c r="K19" s="144" t="s">
        <v>74</v>
      </c>
      <c r="L19" s="144" t="s">
        <v>75</v>
      </c>
      <c r="M19" s="145" t="s">
        <v>65</v>
      </c>
      <c r="N19" s="167" t="s">
        <v>76</v>
      </c>
      <c r="O19" s="167" t="s">
        <v>77</v>
      </c>
      <c r="Q19" s="434" t="s">
        <v>16</v>
      </c>
      <c r="R19" s="434"/>
      <c r="S19" s="434"/>
      <c r="T19" s="434"/>
      <c r="U19" s="434"/>
      <c r="V19" s="434"/>
    </row>
    <row r="20" spans="1:22" ht="39" x14ac:dyDescent="0.3">
      <c r="A20" s="310" t="s">
        <v>22</v>
      </c>
      <c r="B20" s="323" t="str">
        <f t="shared" ref="B20:B29" si="1">+IF(MONTH(C20)&lt;4,"Q1",IF(MONTH(C20)&lt;7,"Q2",IF(MONTH(C20)&lt;10,"Q3","Q4")))&amp;"/"&amp;YEAR(C20)</f>
        <v>Q3/2023</v>
      </c>
      <c r="C20" s="324">
        <f>+H15</f>
        <v>45142</v>
      </c>
      <c r="D20" s="324">
        <f t="shared" ref="D20:D29" si="2">DATE(YEAR(C20),IF(MONTH(C20)&lt;=3,3,IF(MONTH(C20)&lt;=6,6,IF(MONTH(C20)&lt;=9,9,12))),IF(OR(MONTH(C20)&lt;=3,MONTH(C20)&gt;=10),31,30))</f>
        <v>45199</v>
      </c>
      <c r="E20" s="323">
        <f t="shared" ref="E20:E29" si="3">D20-C20+1</f>
        <v>58</v>
      </c>
      <c r="F20" s="347">
        <f>VLOOKUP(D20,'FERC Interest Rate'!$A:$B,2,TRUE)</f>
        <v>8.0199999999999994E-2</v>
      </c>
      <c r="G20" s="355">
        <f>+C12</f>
        <v>256188.25</v>
      </c>
      <c r="H20" s="348">
        <f t="shared" ref="H20:H26" si="4">G20*F20*(E20/(DATE(YEAR(D20),12,31)-DATE(YEAR(D20),1,1)+1))</f>
        <v>3264.8911334246573</v>
      </c>
      <c r="I20" s="356">
        <v>0</v>
      </c>
      <c r="J20" s="329">
        <v>0</v>
      </c>
      <c r="K20" s="330">
        <f t="shared" ref="K20:K25" si="5">+SUM(I20:J20)</f>
        <v>0</v>
      </c>
      <c r="L20" s="329">
        <v>0</v>
      </c>
      <c r="M20" s="331">
        <v>0</v>
      </c>
      <c r="N20" s="330">
        <f t="shared" ref="N20:N29" si="6">+G20+H20+J20</f>
        <v>259453.14113342465</v>
      </c>
      <c r="O20" s="348">
        <f t="shared" ref="O20:O29" si="7">+N20-M20</f>
        <v>259453.14113342465</v>
      </c>
      <c r="Q20" s="229" t="s">
        <v>4</v>
      </c>
      <c r="R20" s="229" t="s">
        <v>5</v>
      </c>
      <c r="S20" s="78" t="s">
        <v>96</v>
      </c>
      <c r="T20" s="78" t="s">
        <v>94</v>
      </c>
      <c r="U20" s="78" t="s">
        <v>97</v>
      </c>
      <c r="V20" s="78" t="s">
        <v>95</v>
      </c>
    </row>
    <row r="21" spans="1:22" x14ac:dyDescent="0.25">
      <c r="A21" s="310" t="s">
        <v>22</v>
      </c>
      <c r="B21" s="323" t="str">
        <f t="shared" si="1"/>
        <v>Q4/2023</v>
      </c>
      <c r="C21" s="324">
        <f t="shared" ref="C21:C29" si="8">D20+1</f>
        <v>45200</v>
      </c>
      <c r="D21" s="324">
        <f t="shared" si="2"/>
        <v>45291</v>
      </c>
      <c r="E21" s="323">
        <f t="shared" si="3"/>
        <v>92</v>
      </c>
      <c r="F21" s="347">
        <f>VLOOKUP(D21,'FERC Interest Rate'!$A:$B,2,TRUE)</f>
        <v>8.3500000000000005E-2</v>
      </c>
      <c r="G21" s="355">
        <f t="shared" ref="G21:G29" si="9">O20</f>
        <v>259453.14113342465</v>
      </c>
      <c r="H21" s="348">
        <f t="shared" si="4"/>
        <v>5460.6000827040225</v>
      </c>
      <c r="I21" s="356">
        <v>0</v>
      </c>
      <c r="J21" s="329">
        <v>0</v>
      </c>
      <c r="K21" s="330">
        <f t="shared" si="5"/>
        <v>0</v>
      </c>
      <c r="L21" s="329">
        <v>0</v>
      </c>
      <c r="M21" s="331">
        <v>0</v>
      </c>
      <c r="N21" s="330">
        <f t="shared" si="6"/>
        <v>264913.74121612869</v>
      </c>
      <c r="O21" s="348">
        <f t="shared" si="7"/>
        <v>264913.74121612869</v>
      </c>
      <c r="Q21" s="321">
        <f>C47</f>
        <v>45658</v>
      </c>
      <c r="R21" s="321">
        <f>DATE(YEAR(Q21),IF(MONTH(Q21)&lt;=3,3,IF(MONTH(Q21)&lt;=6,6,IF(MONTH(Q21)&lt;=9,9,12))),IF(OR(MONTH(Q21)&lt;=3,MONTH(Q21)&gt;=10),31,30))</f>
        <v>45747</v>
      </c>
      <c r="S21" s="322">
        <f>SUMIF($D$35:$D$218,R21,$I$35:$I$218)</f>
        <v>196.16403069755864</v>
      </c>
      <c r="T21" s="322">
        <f>SUMIF($D$35:$D$218,R21,$J$35:$J$218)</f>
        <v>413.65876358694663</v>
      </c>
      <c r="U21" s="322">
        <f>SUMIF($D$35:$D$218,R21,$K$35:$K$218)</f>
        <v>609.82279428450522</v>
      </c>
      <c r="V21" s="322">
        <f>SUMIF($D$35:$D$218,R21,$L$35:$L$218)</f>
        <v>867.81249999999989</v>
      </c>
    </row>
    <row r="22" spans="1:22" x14ac:dyDescent="0.25">
      <c r="A22" s="310" t="s">
        <v>22</v>
      </c>
      <c r="B22" s="323" t="str">
        <f t="shared" si="1"/>
        <v>Q1/2024</v>
      </c>
      <c r="C22" s="324">
        <f t="shared" si="8"/>
        <v>45292</v>
      </c>
      <c r="D22" s="324">
        <f t="shared" si="2"/>
        <v>45382</v>
      </c>
      <c r="E22" s="323">
        <f t="shared" si="3"/>
        <v>91</v>
      </c>
      <c r="F22" s="347">
        <f>VLOOKUP(D22,'FERC Interest Rate'!$A:$B,2,TRUE)</f>
        <v>8.5000000000000006E-2</v>
      </c>
      <c r="G22" s="355">
        <f t="shared" si="9"/>
        <v>264913.74121612869</v>
      </c>
      <c r="H22" s="348">
        <f t="shared" si="4"/>
        <v>5598.6551593080758</v>
      </c>
      <c r="I22" s="356">
        <v>0</v>
      </c>
      <c r="J22" s="329">
        <v>0</v>
      </c>
      <c r="K22" s="330">
        <f t="shared" si="5"/>
        <v>0</v>
      </c>
      <c r="L22" s="329">
        <v>0</v>
      </c>
      <c r="M22" s="331">
        <v>0</v>
      </c>
      <c r="N22" s="330">
        <f t="shared" si="6"/>
        <v>270512.39637543674</v>
      </c>
      <c r="O22" s="348">
        <f t="shared" si="7"/>
        <v>270512.39637543674</v>
      </c>
      <c r="Q22" s="321">
        <f t="shared" ref="Q22:Q24" si="10">R21+1</f>
        <v>45748</v>
      </c>
      <c r="R22" s="321">
        <f t="shared" ref="R22:R24" si="11">EOMONTH(R21,3)</f>
        <v>45838</v>
      </c>
      <c r="S22" s="322">
        <f>SUMIF($D$35:$D$218,R22,$I$35:$I$218)</f>
        <v>196.16403069755864</v>
      </c>
      <c r="T22" s="322">
        <f>SUMIF($D$35:$D$218,R22,$J$35:$J$218)</f>
        <v>380.52318994244922</v>
      </c>
      <c r="U22" s="322">
        <f>SUMIF($D$35:$D$218,R22,$K$35:$K$218)</f>
        <v>576.68722064000792</v>
      </c>
      <c r="V22" s="322">
        <f>SUMIF($D$35:$D$218,R22,$L$35:$L$218)</f>
        <v>867.81249999999989</v>
      </c>
    </row>
    <row r="23" spans="1:22" x14ac:dyDescent="0.25">
      <c r="A23" s="310" t="s">
        <v>22</v>
      </c>
      <c r="B23" s="323" t="str">
        <f t="shared" si="1"/>
        <v>Q2/2024</v>
      </c>
      <c r="C23" s="324">
        <f t="shared" si="8"/>
        <v>45383</v>
      </c>
      <c r="D23" s="324">
        <f t="shared" si="2"/>
        <v>45473</v>
      </c>
      <c r="E23" s="323">
        <f t="shared" si="3"/>
        <v>91</v>
      </c>
      <c r="F23" s="347">
        <f>VLOOKUP(D23,'FERC Interest Rate'!$A:$B,2,TRUE)</f>
        <v>8.5000000000000006E-2</v>
      </c>
      <c r="G23" s="355">
        <f t="shared" si="9"/>
        <v>270512.39637543674</v>
      </c>
      <c r="H23" s="348">
        <f t="shared" si="4"/>
        <v>5716.9764643825229</v>
      </c>
      <c r="I23" s="356">
        <v>0</v>
      </c>
      <c r="J23" s="329">
        <v>0</v>
      </c>
      <c r="K23" s="330">
        <f t="shared" si="5"/>
        <v>0</v>
      </c>
      <c r="L23" s="329">
        <v>0</v>
      </c>
      <c r="M23" s="331">
        <v>0</v>
      </c>
      <c r="N23" s="330">
        <f t="shared" si="6"/>
        <v>276229.37283981929</v>
      </c>
      <c r="O23" s="348">
        <f t="shared" si="7"/>
        <v>276229.37283981929</v>
      </c>
      <c r="Q23" s="321">
        <f t="shared" si="10"/>
        <v>45839</v>
      </c>
      <c r="R23" s="321">
        <f t="shared" si="11"/>
        <v>45930</v>
      </c>
      <c r="S23" s="322">
        <f>SUMIF($D$35:$D$218,R23,$I$35:$I$218)</f>
        <v>196.16403069755864</v>
      </c>
      <c r="T23" s="322">
        <f>SUMIF($D$35:$D$218,R23,$J$35:$J$218)</f>
        <v>362.0435208565392</v>
      </c>
      <c r="U23" s="322">
        <f>SUMIF($D$35:$D$218,R23,$K$35:$K$218)</f>
        <v>558.20755155409779</v>
      </c>
      <c r="V23" s="322">
        <f>SUMIF($D$35:$D$218,R23,$L$35:$L$218)</f>
        <v>867.81249999999989</v>
      </c>
    </row>
    <row r="24" spans="1:22" x14ac:dyDescent="0.25">
      <c r="A24" s="310" t="s">
        <v>22</v>
      </c>
      <c r="B24" s="323" t="str">
        <f t="shared" si="1"/>
        <v>Q3/2024</v>
      </c>
      <c r="C24" s="324">
        <f t="shared" si="8"/>
        <v>45474</v>
      </c>
      <c r="D24" s="324">
        <f t="shared" si="2"/>
        <v>45565</v>
      </c>
      <c r="E24" s="323">
        <f t="shared" si="3"/>
        <v>92</v>
      </c>
      <c r="F24" s="347">
        <f>VLOOKUP(D24,'FERC Interest Rate'!$A:$B,2,TRUE)</f>
        <v>8.5000000000000006E-2</v>
      </c>
      <c r="G24" s="355">
        <f t="shared" si="9"/>
        <v>276229.37283981929</v>
      </c>
      <c r="H24" s="348">
        <f t="shared" si="4"/>
        <v>5901.949987998325</v>
      </c>
      <c r="I24" s="356">
        <v>0</v>
      </c>
      <c r="J24" s="329">
        <v>0</v>
      </c>
      <c r="K24" s="330">
        <f t="shared" si="5"/>
        <v>0</v>
      </c>
      <c r="L24" s="329">
        <v>0</v>
      </c>
      <c r="M24" s="331">
        <v>0</v>
      </c>
      <c r="N24" s="330">
        <f t="shared" si="6"/>
        <v>282131.32282781764</v>
      </c>
      <c r="O24" s="348">
        <f t="shared" si="7"/>
        <v>282131.32282781764</v>
      </c>
      <c r="Q24" s="321">
        <f t="shared" si="10"/>
        <v>45931</v>
      </c>
      <c r="R24" s="321">
        <f t="shared" si="11"/>
        <v>46022</v>
      </c>
      <c r="S24" s="322">
        <f>SUMIF($D$35:$D$218,R24,$I$35:$I$218)</f>
        <v>196.16403069755864</v>
      </c>
      <c r="T24" s="322">
        <f>SUMIF($D$35:$D$218,R24,$J$35:$J$218)</f>
        <v>341.92999192006477</v>
      </c>
      <c r="U24" s="322">
        <f>SUMIF($D$35:$D$218,R24,$K$35:$K$218)</f>
        <v>538.09402261762341</v>
      </c>
      <c r="V24" s="322">
        <f>SUMIF($D$35:$D$218,R24,$L$35:$L$218)</f>
        <v>867.81249999999989</v>
      </c>
    </row>
    <row r="25" spans="1:22" ht="13.5" thickBot="1" x14ac:dyDescent="0.35">
      <c r="A25" s="310" t="s">
        <v>22</v>
      </c>
      <c r="B25" s="323" t="str">
        <f t="shared" si="1"/>
        <v>Q4/2024</v>
      </c>
      <c r="C25" s="324">
        <f t="shared" si="8"/>
        <v>45566</v>
      </c>
      <c r="D25" s="324">
        <f t="shared" si="2"/>
        <v>45657</v>
      </c>
      <c r="E25" s="323">
        <f t="shared" si="3"/>
        <v>92</v>
      </c>
      <c r="F25" s="347">
        <f>VLOOKUP(D25,'FERC Interest Rate'!$A:$B,2,TRUE)</f>
        <v>8.5000000000000006E-2</v>
      </c>
      <c r="G25" s="355">
        <f t="shared" si="9"/>
        <v>282131.32282781764</v>
      </c>
      <c r="H25" s="348">
        <f t="shared" si="4"/>
        <v>6028.05176096594</v>
      </c>
      <c r="I25" s="356">
        <v>0</v>
      </c>
      <c r="J25" s="329">
        <v>0</v>
      </c>
      <c r="K25" s="330">
        <f t="shared" si="5"/>
        <v>0</v>
      </c>
      <c r="L25" s="329">
        <v>0</v>
      </c>
      <c r="M25" s="331">
        <v>0</v>
      </c>
      <c r="N25" s="330">
        <f t="shared" si="6"/>
        <v>288159.3745887836</v>
      </c>
      <c r="O25" s="348">
        <f t="shared" si="7"/>
        <v>288159.3745887836</v>
      </c>
      <c r="Q25" s="95"/>
      <c r="R25" s="95"/>
      <c r="S25" s="95">
        <f>+SUM(S21:S24)</f>
        <v>784.65612279023458</v>
      </c>
      <c r="T25" s="95">
        <f>+SUM(T21:T24)</f>
        <v>1498.1554663059999</v>
      </c>
      <c r="U25" s="95">
        <f>+SUM(U21:U24)</f>
        <v>2282.8115890962345</v>
      </c>
      <c r="V25" s="95">
        <f>+SUM(V21:V24)</f>
        <v>3471.2499999999995</v>
      </c>
    </row>
    <row r="26" spans="1:22" ht="13" thickTop="1" x14ac:dyDescent="0.25">
      <c r="A26" s="310" t="s">
        <v>44</v>
      </c>
      <c r="B26" s="323" t="str">
        <f t="shared" si="1"/>
        <v>Q1/2025</v>
      </c>
      <c r="C26" s="324">
        <f t="shared" si="8"/>
        <v>45658</v>
      </c>
      <c r="D26" s="324">
        <f t="shared" si="2"/>
        <v>45747</v>
      </c>
      <c r="E26" s="323">
        <f t="shared" si="3"/>
        <v>90</v>
      </c>
      <c r="F26" s="325">
        <f>VLOOKUP(D26,'FERC Interest Rate'!$A:$B,2,TRUE)</f>
        <v>8.0399999999999999E-2</v>
      </c>
      <c r="G26" s="326">
        <f t="shared" si="9"/>
        <v>288159.3745887836</v>
      </c>
      <c r="H26" s="327">
        <f t="shared" si="4"/>
        <v>5712.6609165053096</v>
      </c>
      <c r="I26" s="328">
        <f>(SUM($H$20:$H$29)/20)</f>
        <v>1884.1892752644428</v>
      </c>
      <c r="J26" s="329">
        <f t="shared" ref="J26:J29" si="12">G26*F26*(E26/(DATE(YEAR(D26),12,31)-DATE(YEAR(D26),1,1)+1))</f>
        <v>5712.6609165053096</v>
      </c>
      <c r="K26" s="330">
        <f t="shared" ref="K26:K29" si="13">I26+J26</f>
        <v>7596.8501917697522</v>
      </c>
      <c r="L26" s="329">
        <f t="shared" ref="L26:L29" si="14">+$C$12/20</f>
        <v>12809.4125</v>
      </c>
      <c r="M26" s="331">
        <f t="shared" ref="M26:M29" si="15">+SUM(K26:L26)</f>
        <v>20406.262691769753</v>
      </c>
      <c r="N26" s="330">
        <f t="shared" si="6"/>
        <v>299584.69642179424</v>
      </c>
      <c r="O26" s="327">
        <f t="shared" si="7"/>
        <v>279178.4337300245</v>
      </c>
    </row>
    <row r="27" spans="1:22" x14ac:dyDescent="0.25">
      <c r="A27" s="310" t="s">
        <v>45</v>
      </c>
      <c r="B27" s="323" t="str">
        <f t="shared" si="1"/>
        <v>Q2/2025</v>
      </c>
      <c r="C27" s="324">
        <f t="shared" si="8"/>
        <v>45748</v>
      </c>
      <c r="D27" s="324">
        <f t="shared" si="2"/>
        <v>45838</v>
      </c>
      <c r="E27" s="323">
        <f t="shared" si="3"/>
        <v>91</v>
      </c>
      <c r="F27" s="325">
        <f>VLOOKUP(D27,'FERC Interest Rate'!$A:$B,2,TRUE)</f>
        <v>7.5499999999999998E-2</v>
      </c>
      <c r="G27" s="326">
        <f t="shared" si="9"/>
        <v>279178.4337300245</v>
      </c>
      <c r="H27" s="327"/>
      <c r="I27" s="328">
        <f>(SUM($H$20:$H$29)/20)</f>
        <v>1884.1892752644428</v>
      </c>
      <c r="J27" s="329">
        <f t="shared" si="12"/>
        <v>5255.0559697044746</v>
      </c>
      <c r="K27" s="330">
        <f t="shared" si="13"/>
        <v>7139.2452449689172</v>
      </c>
      <c r="L27" s="329">
        <f t="shared" si="14"/>
        <v>12809.4125</v>
      </c>
      <c r="M27" s="331">
        <f t="shared" si="15"/>
        <v>19948.657744968918</v>
      </c>
      <c r="N27" s="330">
        <f t="shared" si="6"/>
        <v>284433.48969972896</v>
      </c>
      <c r="O27" s="327">
        <f t="shared" si="7"/>
        <v>264484.83195476007</v>
      </c>
    </row>
    <row r="28" spans="1:22" x14ac:dyDescent="0.25">
      <c r="A28" s="310" t="s">
        <v>46</v>
      </c>
      <c r="B28" s="323" t="str">
        <f t="shared" si="1"/>
        <v>Q3/2025</v>
      </c>
      <c r="C28" s="324">
        <f t="shared" si="8"/>
        <v>45839</v>
      </c>
      <c r="D28" s="324">
        <f t="shared" si="2"/>
        <v>45930</v>
      </c>
      <c r="E28" s="323">
        <f t="shared" si="3"/>
        <v>92</v>
      </c>
      <c r="F28" s="325">
        <f>VLOOKUP(D28,'FERC Interest Rate'!$A:$B,2,TRUE)</f>
        <v>7.4999999999999997E-2</v>
      </c>
      <c r="G28" s="326">
        <f t="shared" si="9"/>
        <v>264484.83195476007</v>
      </c>
      <c r="H28" s="327"/>
      <c r="I28" s="328">
        <f>(SUM($H$20:$H$29)/20)</f>
        <v>1884.1892752644428</v>
      </c>
      <c r="J28" s="329">
        <f t="shared" si="12"/>
        <v>4999.8502479119024</v>
      </c>
      <c r="K28" s="330">
        <f t="shared" si="13"/>
        <v>6884.039523176345</v>
      </c>
      <c r="L28" s="329">
        <f t="shared" si="14"/>
        <v>12809.4125</v>
      </c>
      <c r="M28" s="331">
        <f t="shared" si="15"/>
        <v>19693.452023176345</v>
      </c>
      <c r="N28" s="330">
        <f t="shared" si="6"/>
        <v>269484.68220267195</v>
      </c>
      <c r="O28" s="327">
        <f t="shared" si="7"/>
        <v>249791.23017949559</v>
      </c>
    </row>
    <row r="29" spans="1:22" x14ac:dyDescent="0.25">
      <c r="A29" s="310" t="s">
        <v>47</v>
      </c>
      <c r="B29" s="323" t="str">
        <f t="shared" si="1"/>
        <v>Q4/2025</v>
      </c>
      <c r="C29" s="324">
        <f t="shared" si="8"/>
        <v>45931</v>
      </c>
      <c r="D29" s="324">
        <f t="shared" si="2"/>
        <v>46022</v>
      </c>
      <c r="E29" s="323">
        <f t="shared" si="3"/>
        <v>92</v>
      </c>
      <c r="F29" s="325">
        <f>VLOOKUP(D29,'FERC Interest Rate'!$A:$B,2,TRUE)</f>
        <v>7.4999999999999997E-2</v>
      </c>
      <c r="G29" s="326">
        <f t="shared" si="9"/>
        <v>249791.23017949559</v>
      </c>
      <c r="H29" s="327"/>
      <c r="I29" s="328">
        <f>(SUM($H$20:$H$29)/20)</f>
        <v>1884.1892752644428</v>
      </c>
      <c r="J29" s="329">
        <f t="shared" si="12"/>
        <v>4722.0807896945744</v>
      </c>
      <c r="K29" s="330">
        <f t="shared" si="13"/>
        <v>6606.270064959017</v>
      </c>
      <c r="L29" s="329">
        <f t="shared" si="14"/>
        <v>12809.4125</v>
      </c>
      <c r="M29" s="331">
        <f t="shared" si="15"/>
        <v>19415.682564959017</v>
      </c>
      <c r="N29" s="330">
        <f t="shared" si="6"/>
        <v>254513.31096919015</v>
      </c>
      <c r="O29" s="327">
        <f t="shared" si="7"/>
        <v>235097.62840423113</v>
      </c>
    </row>
    <row r="30" spans="1:22" ht="13.5" thickBot="1" x14ac:dyDescent="0.35">
      <c r="A30" s="148"/>
      <c r="B30" s="170"/>
      <c r="C30" s="171"/>
      <c r="D30" s="171"/>
      <c r="E30" s="170"/>
      <c r="F30" s="170"/>
      <c r="G30" s="281">
        <f t="shared" ref="G30:O30" si="16">+SUM(G20:G29)</f>
        <v>2691042.0948456908</v>
      </c>
      <c r="H30" s="281">
        <f t="shared" si="16"/>
        <v>37683.785505288855</v>
      </c>
      <c r="I30" s="172">
        <f t="shared" si="16"/>
        <v>7536.7571010577713</v>
      </c>
      <c r="J30" s="172">
        <f t="shared" si="16"/>
        <v>20689.647923816261</v>
      </c>
      <c r="K30" s="172">
        <f t="shared" si="16"/>
        <v>28226.405024874031</v>
      </c>
      <c r="L30" s="172">
        <f t="shared" si="16"/>
        <v>51237.65</v>
      </c>
      <c r="M30" s="172">
        <f t="shared" si="16"/>
        <v>79464.055024874033</v>
      </c>
      <c r="N30" s="172">
        <f t="shared" si="16"/>
        <v>2749415.528274796</v>
      </c>
      <c r="O30" s="172">
        <f t="shared" si="16"/>
        <v>2669951.473249922</v>
      </c>
    </row>
    <row r="31" spans="1:22" ht="13.5" thickTop="1" thickBot="1" x14ac:dyDescent="0.3">
      <c r="A31" s="320"/>
      <c r="B31" s="320"/>
      <c r="C31" s="320"/>
      <c r="D31" s="320"/>
      <c r="E31" s="320"/>
      <c r="F31" s="320"/>
      <c r="G31" s="320"/>
      <c r="H31" s="330"/>
      <c r="I31" s="332"/>
      <c r="J31" s="333"/>
      <c r="K31" s="333"/>
      <c r="L31" s="333"/>
      <c r="M31" s="334"/>
      <c r="N31" s="320"/>
      <c r="O31" s="320"/>
    </row>
    <row r="32" spans="1:22" x14ac:dyDescent="0.25">
      <c r="A32" s="207"/>
      <c r="B32" s="207"/>
      <c r="C32" s="207"/>
      <c r="D32" s="207"/>
      <c r="E32" s="207"/>
    </row>
    <row r="33" spans="1:15" ht="13" x14ac:dyDescent="0.3">
      <c r="I33" s="410"/>
      <c r="J33" s="432" t="s">
        <v>15</v>
      </c>
      <c r="K33" s="433"/>
      <c r="L33" s="198" t="s">
        <v>44</v>
      </c>
      <c r="M33" s="411"/>
    </row>
    <row r="34" spans="1:15" ht="52" x14ac:dyDescent="0.3">
      <c r="A34" s="62" t="s">
        <v>43</v>
      </c>
      <c r="B34" s="62" t="s">
        <v>3</v>
      </c>
      <c r="C34" s="62" t="s">
        <v>4</v>
      </c>
      <c r="D34" s="62" t="s">
        <v>5</v>
      </c>
      <c r="E34" s="62" t="s">
        <v>6</v>
      </c>
      <c r="F34" s="62" t="s">
        <v>7</v>
      </c>
      <c r="G34" s="62" t="s">
        <v>83</v>
      </c>
      <c r="H34" s="62" t="s">
        <v>84</v>
      </c>
      <c r="I34" s="77" t="s">
        <v>85</v>
      </c>
      <c r="J34" s="78" t="s">
        <v>86</v>
      </c>
      <c r="K34" s="78" t="s">
        <v>87</v>
      </c>
      <c r="L34" s="78" t="s">
        <v>88</v>
      </c>
      <c r="M34" s="79" t="s">
        <v>89</v>
      </c>
      <c r="N34" s="62" t="s">
        <v>90</v>
      </c>
      <c r="O34" s="62" t="s">
        <v>91</v>
      </c>
    </row>
    <row r="35" spans="1:15" x14ac:dyDescent="0.25">
      <c r="A35" s="207" t="s">
        <v>22</v>
      </c>
      <c r="B35" s="335" t="str">
        <f t="shared" ref="B35:B50" si="17">+IF(MONTH(C35)&lt;4,"Q1",IF(MONTH(C35)&lt;7,"Q2",IF(MONTH(C35)&lt;10,"Q3","Q4")))&amp;"/"&amp;YEAR(C35)</f>
        <v>Q1/2022</v>
      </c>
      <c r="C35" s="321">
        <f>VLOOKUP(L33,$A$1:$E$11,2,FALSE)</f>
        <v>44634</v>
      </c>
      <c r="D35" s="321">
        <f>DATE(YEAR(C35),IF(MONTH(C35)&lt;=3,3,IF(MONTH(C35)&lt;=6,6,IF(MONTH(C35)&lt;=9,9,12))),IF(OR(MONTH(C35)&lt;=3,MONTH(C35)&gt;=10),31,30))</f>
        <v>44651</v>
      </c>
      <c r="E35" s="335">
        <f t="shared" ref="E35:E50" si="18">D35-C35+1</f>
        <v>18</v>
      </c>
      <c r="F35" s="347">
        <f>VLOOKUP(D35,'FERC Interest Rate'!$A:$B,2,TRUE)</f>
        <v>3.2500000000000001E-2</v>
      </c>
      <c r="G35" s="348">
        <f>VLOOKUP(L33,$A$1:$E$11,4,FALSE)</f>
        <v>3027.25</v>
      </c>
      <c r="H35" s="348">
        <f t="shared" ref="H35:H47" si="19">G35*F35*(E35/(DATE(YEAR(D35),12,31)-DATE(YEAR(D35),1,1)+1))</f>
        <v>4.8518938356164387</v>
      </c>
      <c r="I35" s="336">
        <v>0</v>
      </c>
      <c r="J35" s="322">
        <v>0</v>
      </c>
      <c r="K35" s="322">
        <f t="shared" ref="K35:K50" si="20">+SUM(I35:J35)</f>
        <v>0</v>
      </c>
      <c r="L35" s="322">
        <v>0</v>
      </c>
      <c r="M35" s="337">
        <f t="shared" ref="M35:M50" si="21">+SUM(K35:L35)</f>
        <v>0</v>
      </c>
      <c r="N35" s="322">
        <f t="shared" ref="N35:N50" si="22">+G35+H35+J35</f>
        <v>3032.1018938356165</v>
      </c>
      <c r="O35" s="348">
        <f t="shared" ref="O35:O50" si="23">G35+H35-L35-I35</f>
        <v>3032.1018938356165</v>
      </c>
    </row>
    <row r="36" spans="1:15" x14ac:dyDescent="0.25">
      <c r="A36" s="207" t="s">
        <v>22</v>
      </c>
      <c r="B36" s="335" t="str">
        <f t="shared" si="17"/>
        <v>Q2/2022</v>
      </c>
      <c r="C36" s="321">
        <f t="shared" ref="C36:C50" si="24">D35+1</f>
        <v>44652</v>
      </c>
      <c r="D36" s="321">
        <f t="shared" ref="D36:D50" si="25">EOMONTH(D35,3)</f>
        <v>44742</v>
      </c>
      <c r="E36" s="335">
        <f t="shared" si="18"/>
        <v>91</v>
      </c>
      <c r="F36" s="347">
        <f>VLOOKUP(D36,'FERC Interest Rate'!$A:$B,2,TRUE)</f>
        <v>3.2500000000000001E-2</v>
      </c>
      <c r="G36" s="348">
        <f t="shared" ref="G36:G50" si="26">O35</f>
        <v>3032.1018938356165</v>
      </c>
      <c r="H36" s="348">
        <f t="shared" si="19"/>
        <v>24.568332468544757</v>
      </c>
      <c r="I36" s="336">
        <v>0</v>
      </c>
      <c r="J36" s="322">
        <v>0</v>
      </c>
      <c r="K36" s="322">
        <f t="shared" si="20"/>
        <v>0</v>
      </c>
      <c r="L36" s="322">
        <v>0</v>
      </c>
      <c r="M36" s="337">
        <f t="shared" si="21"/>
        <v>0</v>
      </c>
      <c r="N36" s="322">
        <f t="shared" si="22"/>
        <v>3056.6702263041611</v>
      </c>
      <c r="O36" s="348">
        <f t="shared" si="23"/>
        <v>3056.6702263041611</v>
      </c>
    </row>
    <row r="37" spans="1:15" x14ac:dyDescent="0.25">
      <c r="A37" s="207" t="s">
        <v>22</v>
      </c>
      <c r="B37" s="335" t="str">
        <f t="shared" si="17"/>
        <v>Q3/2022</v>
      </c>
      <c r="C37" s="321">
        <f t="shared" si="24"/>
        <v>44743</v>
      </c>
      <c r="D37" s="321">
        <f t="shared" si="25"/>
        <v>44834</v>
      </c>
      <c r="E37" s="335">
        <f t="shared" si="18"/>
        <v>92</v>
      </c>
      <c r="F37" s="347">
        <f>VLOOKUP(D37,'FERC Interest Rate'!$A:$B,2,TRUE)</f>
        <v>3.5999999999999997E-2</v>
      </c>
      <c r="G37" s="348">
        <f t="shared" si="26"/>
        <v>3056.6702263041611</v>
      </c>
      <c r="H37" s="348">
        <f t="shared" si="19"/>
        <v>27.736141889094199</v>
      </c>
      <c r="I37" s="336">
        <v>0</v>
      </c>
      <c r="J37" s="322">
        <v>0</v>
      </c>
      <c r="K37" s="322">
        <f t="shared" si="20"/>
        <v>0</v>
      </c>
      <c r="L37" s="322">
        <v>0</v>
      </c>
      <c r="M37" s="337">
        <f t="shared" si="21"/>
        <v>0</v>
      </c>
      <c r="N37" s="322">
        <f t="shared" si="22"/>
        <v>3084.4063681932553</v>
      </c>
      <c r="O37" s="348">
        <f t="shared" si="23"/>
        <v>3084.4063681932553</v>
      </c>
    </row>
    <row r="38" spans="1:15" x14ac:dyDescent="0.25">
      <c r="A38" s="207" t="s">
        <v>22</v>
      </c>
      <c r="B38" s="335" t="str">
        <f t="shared" si="17"/>
        <v>Q4/2022</v>
      </c>
      <c r="C38" s="321">
        <f t="shared" si="24"/>
        <v>44835</v>
      </c>
      <c r="D38" s="321">
        <f t="shared" si="25"/>
        <v>44926</v>
      </c>
      <c r="E38" s="335">
        <f t="shared" si="18"/>
        <v>92</v>
      </c>
      <c r="F38" s="347">
        <f>VLOOKUP(D38,'FERC Interest Rate'!$A:$B,2,TRUE)</f>
        <v>4.9099999999999998E-2</v>
      </c>
      <c r="G38" s="348">
        <f t="shared" si="26"/>
        <v>3084.4063681932553</v>
      </c>
      <c r="H38" s="348">
        <f t="shared" si="19"/>
        <v>38.172275195623484</v>
      </c>
      <c r="I38" s="336">
        <v>0</v>
      </c>
      <c r="J38" s="322">
        <v>0</v>
      </c>
      <c r="K38" s="322">
        <f t="shared" si="20"/>
        <v>0</v>
      </c>
      <c r="L38" s="322">
        <v>0</v>
      </c>
      <c r="M38" s="337">
        <f t="shared" si="21"/>
        <v>0</v>
      </c>
      <c r="N38" s="322">
        <f t="shared" si="22"/>
        <v>3122.5786433888788</v>
      </c>
      <c r="O38" s="348">
        <f t="shared" si="23"/>
        <v>3122.5786433888788</v>
      </c>
    </row>
    <row r="39" spans="1:15" x14ac:dyDescent="0.25">
      <c r="A39" s="207" t="s">
        <v>22</v>
      </c>
      <c r="B39" s="335" t="str">
        <f t="shared" si="17"/>
        <v>Q1/2023</v>
      </c>
      <c r="C39" s="321">
        <f t="shared" si="24"/>
        <v>44927</v>
      </c>
      <c r="D39" s="321">
        <f t="shared" si="25"/>
        <v>45016</v>
      </c>
      <c r="E39" s="335">
        <f t="shared" si="18"/>
        <v>90</v>
      </c>
      <c r="F39" s="347">
        <f>VLOOKUP(D39,'FERC Interest Rate'!$A:$B,2,TRUE)</f>
        <v>6.3100000000000003E-2</v>
      </c>
      <c r="G39" s="348">
        <f t="shared" si="26"/>
        <v>3122.5786433888788</v>
      </c>
      <c r="H39" s="348">
        <f t="shared" si="19"/>
        <v>48.583901687138201</v>
      </c>
      <c r="I39" s="336">
        <v>0</v>
      </c>
      <c r="J39" s="322">
        <v>0</v>
      </c>
      <c r="K39" s="322">
        <f t="shared" si="20"/>
        <v>0</v>
      </c>
      <c r="L39" s="322">
        <v>0</v>
      </c>
      <c r="M39" s="337">
        <f t="shared" si="21"/>
        <v>0</v>
      </c>
      <c r="N39" s="322">
        <f t="shared" si="22"/>
        <v>3171.1625450760171</v>
      </c>
      <c r="O39" s="348">
        <f t="shared" si="23"/>
        <v>3171.1625450760171</v>
      </c>
    </row>
    <row r="40" spans="1:15" x14ac:dyDescent="0.25">
      <c r="A40" s="207" t="s">
        <v>22</v>
      </c>
      <c r="B40" s="335" t="str">
        <f t="shared" si="17"/>
        <v>Q2/2023</v>
      </c>
      <c r="C40" s="321">
        <f t="shared" si="24"/>
        <v>45017</v>
      </c>
      <c r="D40" s="321">
        <f t="shared" si="25"/>
        <v>45107</v>
      </c>
      <c r="E40" s="335">
        <f t="shared" si="18"/>
        <v>91</v>
      </c>
      <c r="F40" s="347">
        <f>VLOOKUP(D40,'FERC Interest Rate'!$A:$B,2,TRUE)</f>
        <v>7.4999999999999997E-2</v>
      </c>
      <c r="G40" s="348">
        <f t="shared" si="26"/>
        <v>3171.1625450760171</v>
      </c>
      <c r="H40" s="348">
        <f t="shared" si="19"/>
        <v>59.296395534640588</v>
      </c>
      <c r="I40" s="336">
        <v>0</v>
      </c>
      <c r="J40" s="322">
        <v>0</v>
      </c>
      <c r="K40" s="322">
        <f t="shared" si="20"/>
        <v>0</v>
      </c>
      <c r="L40" s="322">
        <v>0</v>
      </c>
      <c r="M40" s="337">
        <f t="shared" si="21"/>
        <v>0</v>
      </c>
      <c r="N40" s="322">
        <f t="shared" si="22"/>
        <v>3230.4589406106575</v>
      </c>
      <c r="O40" s="348">
        <f t="shared" si="23"/>
        <v>3230.4589406106575</v>
      </c>
    </row>
    <row r="41" spans="1:15" x14ac:dyDescent="0.25">
      <c r="A41" s="207" t="s">
        <v>22</v>
      </c>
      <c r="B41" s="335" t="str">
        <f t="shared" si="17"/>
        <v>Q3/2023</v>
      </c>
      <c r="C41" s="321">
        <f t="shared" si="24"/>
        <v>45108</v>
      </c>
      <c r="D41" s="321">
        <f t="shared" si="25"/>
        <v>45199</v>
      </c>
      <c r="E41" s="335">
        <f t="shared" si="18"/>
        <v>92</v>
      </c>
      <c r="F41" s="347">
        <f>VLOOKUP(D41,'FERC Interest Rate'!$A:$B,2,TRUE)</f>
        <v>8.0199999999999994E-2</v>
      </c>
      <c r="G41" s="348">
        <f t="shared" si="26"/>
        <v>3230.4589406106575</v>
      </c>
      <c r="H41" s="348">
        <f t="shared" si="19"/>
        <v>65.30306369151144</v>
      </c>
      <c r="I41" s="336">
        <v>0</v>
      </c>
      <c r="J41" s="322">
        <v>0</v>
      </c>
      <c r="K41" s="322">
        <f t="shared" si="20"/>
        <v>0</v>
      </c>
      <c r="L41" s="322">
        <v>0</v>
      </c>
      <c r="M41" s="337">
        <f t="shared" si="21"/>
        <v>0</v>
      </c>
      <c r="N41" s="322">
        <f t="shared" si="22"/>
        <v>3295.7620043021689</v>
      </c>
      <c r="O41" s="348">
        <f t="shared" si="23"/>
        <v>3295.7620043021689</v>
      </c>
    </row>
    <row r="42" spans="1:15" x14ac:dyDescent="0.25">
      <c r="A42" s="207" t="s">
        <v>22</v>
      </c>
      <c r="B42" s="335" t="str">
        <f t="shared" si="17"/>
        <v>Q4/2023</v>
      </c>
      <c r="C42" s="321">
        <f t="shared" si="24"/>
        <v>45200</v>
      </c>
      <c r="D42" s="321">
        <f t="shared" si="25"/>
        <v>45291</v>
      </c>
      <c r="E42" s="335">
        <f t="shared" si="18"/>
        <v>92</v>
      </c>
      <c r="F42" s="347">
        <f>VLOOKUP(D42,'FERC Interest Rate'!$A:$B,2,TRUE)</f>
        <v>8.3500000000000005E-2</v>
      </c>
      <c r="G42" s="348">
        <f t="shared" si="26"/>
        <v>3295.7620043021689</v>
      </c>
      <c r="H42" s="348">
        <f t="shared" si="19"/>
        <v>69.364503334381553</v>
      </c>
      <c r="I42" s="336">
        <v>0</v>
      </c>
      <c r="J42" s="322">
        <v>0</v>
      </c>
      <c r="K42" s="322">
        <f t="shared" si="20"/>
        <v>0</v>
      </c>
      <c r="L42" s="322">
        <v>0</v>
      </c>
      <c r="M42" s="337">
        <f t="shared" si="21"/>
        <v>0</v>
      </c>
      <c r="N42" s="322">
        <f t="shared" si="22"/>
        <v>3365.1265076365503</v>
      </c>
      <c r="O42" s="348">
        <f t="shared" si="23"/>
        <v>3365.1265076365503</v>
      </c>
    </row>
    <row r="43" spans="1:15" x14ac:dyDescent="0.25">
      <c r="A43" s="207" t="s">
        <v>22</v>
      </c>
      <c r="B43" s="335" t="str">
        <f t="shared" si="17"/>
        <v>Q1/2024</v>
      </c>
      <c r="C43" s="321">
        <f t="shared" si="24"/>
        <v>45292</v>
      </c>
      <c r="D43" s="321">
        <f t="shared" si="25"/>
        <v>45382</v>
      </c>
      <c r="E43" s="335">
        <f t="shared" si="18"/>
        <v>91</v>
      </c>
      <c r="F43" s="347">
        <f>VLOOKUP(D43,'FERC Interest Rate'!$A:$B,2,TRUE)</f>
        <v>8.5000000000000006E-2</v>
      </c>
      <c r="G43" s="348">
        <f t="shared" si="26"/>
        <v>3365.1265076365503</v>
      </c>
      <c r="H43" s="348">
        <f t="shared" si="19"/>
        <v>71.118179061663156</v>
      </c>
      <c r="I43" s="336">
        <v>0</v>
      </c>
      <c r="J43" s="322">
        <v>0</v>
      </c>
      <c r="K43" s="322">
        <f t="shared" si="20"/>
        <v>0</v>
      </c>
      <c r="L43" s="322">
        <v>0</v>
      </c>
      <c r="M43" s="337">
        <f t="shared" si="21"/>
        <v>0</v>
      </c>
      <c r="N43" s="322">
        <f t="shared" si="22"/>
        <v>3436.2446866982136</v>
      </c>
      <c r="O43" s="348">
        <f t="shared" si="23"/>
        <v>3436.2446866982136</v>
      </c>
    </row>
    <row r="44" spans="1:15" x14ac:dyDescent="0.25">
      <c r="A44" s="207" t="s">
        <v>22</v>
      </c>
      <c r="B44" s="335" t="str">
        <f t="shared" si="17"/>
        <v>Q2/2024</v>
      </c>
      <c r="C44" s="321">
        <f t="shared" si="24"/>
        <v>45383</v>
      </c>
      <c r="D44" s="321">
        <f t="shared" si="25"/>
        <v>45473</v>
      </c>
      <c r="E44" s="335">
        <f t="shared" si="18"/>
        <v>91</v>
      </c>
      <c r="F44" s="347">
        <f>VLOOKUP(D44,'FERC Interest Rate'!$A:$B,2,TRUE)</f>
        <v>8.5000000000000006E-2</v>
      </c>
      <c r="G44" s="348">
        <f t="shared" si="26"/>
        <v>3436.2446866982136</v>
      </c>
      <c r="H44" s="348">
        <f t="shared" si="19"/>
        <v>72.621182108225923</v>
      </c>
      <c r="I44" s="336">
        <v>0</v>
      </c>
      <c r="J44" s="322">
        <v>0</v>
      </c>
      <c r="K44" s="322">
        <f t="shared" si="20"/>
        <v>0</v>
      </c>
      <c r="L44" s="322">
        <v>0</v>
      </c>
      <c r="M44" s="337">
        <f t="shared" si="21"/>
        <v>0</v>
      </c>
      <c r="N44" s="322">
        <f t="shared" si="22"/>
        <v>3508.8658688064397</v>
      </c>
      <c r="O44" s="348">
        <f t="shared" si="23"/>
        <v>3508.8658688064397</v>
      </c>
    </row>
    <row r="45" spans="1:15" x14ac:dyDescent="0.25">
      <c r="A45" s="207" t="s">
        <v>22</v>
      </c>
      <c r="B45" s="335" t="str">
        <f t="shared" si="17"/>
        <v>Q3/2024</v>
      </c>
      <c r="C45" s="321">
        <f t="shared" si="24"/>
        <v>45474</v>
      </c>
      <c r="D45" s="321">
        <f t="shared" si="25"/>
        <v>45565</v>
      </c>
      <c r="E45" s="335">
        <f t="shared" si="18"/>
        <v>92</v>
      </c>
      <c r="F45" s="347">
        <f>VLOOKUP(D45,'FERC Interest Rate'!$A:$B,2,TRUE)</f>
        <v>8.5000000000000006E-2</v>
      </c>
      <c r="G45" s="348">
        <f t="shared" si="26"/>
        <v>3508.8658688064397</v>
      </c>
      <c r="H45" s="348">
        <f t="shared" si="19"/>
        <v>74.970849983787858</v>
      </c>
      <c r="I45" s="336">
        <v>0</v>
      </c>
      <c r="J45" s="322">
        <v>0</v>
      </c>
      <c r="K45" s="322">
        <f t="shared" si="20"/>
        <v>0</v>
      </c>
      <c r="L45" s="322">
        <v>0</v>
      </c>
      <c r="M45" s="337">
        <f t="shared" si="21"/>
        <v>0</v>
      </c>
      <c r="N45" s="322">
        <f t="shared" si="22"/>
        <v>3583.8367187902277</v>
      </c>
      <c r="O45" s="348">
        <f t="shared" si="23"/>
        <v>3583.8367187902277</v>
      </c>
    </row>
    <row r="46" spans="1:15" x14ac:dyDescent="0.25">
      <c r="A46" s="207" t="s">
        <v>22</v>
      </c>
      <c r="B46" s="335" t="str">
        <f t="shared" si="17"/>
        <v>Q4/2024</v>
      </c>
      <c r="C46" s="321">
        <f t="shared" si="24"/>
        <v>45566</v>
      </c>
      <c r="D46" s="321">
        <f t="shared" si="25"/>
        <v>45657</v>
      </c>
      <c r="E46" s="335">
        <f t="shared" si="18"/>
        <v>92</v>
      </c>
      <c r="F46" s="347">
        <f>VLOOKUP(D46,'FERC Interest Rate'!$A:$B,2,TRUE)</f>
        <v>8.5000000000000006E-2</v>
      </c>
      <c r="G46" s="348">
        <f t="shared" si="26"/>
        <v>3583.8367187902277</v>
      </c>
      <c r="H46" s="348">
        <f t="shared" si="19"/>
        <v>76.572686177430555</v>
      </c>
      <c r="I46" s="336">
        <v>0</v>
      </c>
      <c r="J46" s="322">
        <v>0</v>
      </c>
      <c r="K46" s="322">
        <f t="shared" si="20"/>
        <v>0</v>
      </c>
      <c r="L46" s="322">
        <v>0</v>
      </c>
      <c r="M46" s="337">
        <f t="shared" si="21"/>
        <v>0</v>
      </c>
      <c r="N46" s="322">
        <f t="shared" si="22"/>
        <v>3660.4094049676582</v>
      </c>
      <c r="O46" s="348">
        <f t="shared" si="23"/>
        <v>3660.4094049676582</v>
      </c>
    </row>
    <row r="47" spans="1:15" x14ac:dyDescent="0.25">
      <c r="A47" s="66" t="s">
        <v>44</v>
      </c>
      <c r="B47" s="335" t="str">
        <f t="shared" si="17"/>
        <v>Q1/2025</v>
      </c>
      <c r="C47" s="321">
        <f t="shared" si="24"/>
        <v>45658</v>
      </c>
      <c r="D47" s="321">
        <f t="shared" si="25"/>
        <v>45747</v>
      </c>
      <c r="E47" s="335">
        <f t="shared" si="18"/>
        <v>90</v>
      </c>
      <c r="F47" s="347">
        <f>VLOOKUP(D47,'FERC Interest Rate'!$A:$B,2,TRUE)</f>
        <v>8.0399999999999999E-2</v>
      </c>
      <c r="G47" s="348">
        <f t="shared" si="26"/>
        <v>3660.4094049676582</v>
      </c>
      <c r="H47" s="348">
        <f t="shared" si="19"/>
        <v>72.566362888619096</v>
      </c>
      <c r="I47" s="336">
        <f>(SUM($H$35:$H$50)/20)</f>
        <v>35.286288392813859</v>
      </c>
      <c r="J47" s="322">
        <f t="shared" ref="J47:J50" si="27">G47*F47*(E47/(DATE(YEAR(D47),12,31)-DATE(YEAR(D47),1,1)+1))</f>
        <v>72.566362888619096</v>
      </c>
      <c r="K47" s="322">
        <f t="shared" si="20"/>
        <v>107.85265128143295</v>
      </c>
      <c r="L47" s="322">
        <f>VLOOKUP($L$33,A$1:E$11,4,FALSE)/20</f>
        <v>151.36250000000001</v>
      </c>
      <c r="M47" s="337">
        <f t="shared" si="21"/>
        <v>259.21515128143295</v>
      </c>
      <c r="N47" s="322">
        <f t="shared" si="22"/>
        <v>3805.5421307448964</v>
      </c>
      <c r="O47" s="348">
        <f t="shared" si="23"/>
        <v>3546.3269794634634</v>
      </c>
    </row>
    <row r="48" spans="1:15" x14ac:dyDescent="0.25">
      <c r="A48" s="66" t="s">
        <v>45</v>
      </c>
      <c r="B48" s="335" t="str">
        <f t="shared" si="17"/>
        <v>Q2/2025</v>
      </c>
      <c r="C48" s="321">
        <f t="shared" si="24"/>
        <v>45748</v>
      </c>
      <c r="D48" s="321">
        <f t="shared" si="25"/>
        <v>45838</v>
      </c>
      <c r="E48" s="335">
        <f t="shared" si="18"/>
        <v>91</v>
      </c>
      <c r="F48" s="347">
        <f>VLOOKUP(D48,'FERC Interest Rate'!$A:$B,2,TRUE)</f>
        <v>7.5499999999999998E-2</v>
      </c>
      <c r="G48" s="348">
        <f t="shared" si="26"/>
        <v>3546.3269794634634</v>
      </c>
      <c r="H48" s="348"/>
      <c r="I48" s="336">
        <f>(SUM($H$35:$H$50)/20)</f>
        <v>35.286288392813859</v>
      </c>
      <c r="J48" s="322">
        <f t="shared" si="27"/>
        <v>66.753532910695142</v>
      </c>
      <c r="K48" s="322">
        <f t="shared" si="20"/>
        <v>102.039821303509</v>
      </c>
      <c r="L48" s="322">
        <f>VLOOKUP($L$33,A$1:E$11,4,FALSE)/20</f>
        <v>151.36250000000001</v>
      </c>
      <c r="M48" s="337">
        <f t="shared" si="21"/>
        <v>253.40232130350901</v>
      </c>
      <c r="N48" s="322">
        <f t="shared" si="22"/>
        <v>3613.0805123741584</v>
      </c>
      <c r="O48" s="348">
        <f t="shared" si="23"/>
        <v>3359.6781910706495</v>
      </c>
    </row>
    <row r="49" spans="1:15" x14ac:dyDescent="0.25">
      <c r="A49" s="66" t="s">
        <v>46</v>
      </c>
      <c r="B49" s="335" t="str">
        <f t="shared" si="17"/>
        <v>Q3/2025</v>
      </c>
      <c r="C49" s="321">
        <f t="shared" si="24"/>
        <v>45839</v>
      </c>
      <c r="D49" s="321">
        <f t="shared" si="25"/>
        <v>45930</v>
      </c>
      <c r="E49" s="335">
        <f t="shared" si="18"/>
        <v>92</v>
      </c>
      <c r="F49" s="347">
        <f>VLOOKUP(D49,'FERC Interest Rate'!$A:$B,2,TRUE)</f>
        <v>7.4999999999999997E-2</v>
      </c>
      <c r="G49" s="348">
        <f t="shared" si="26"/>
        <v>3359.6781910706495</v>
      </c>
      <c r="H49" s="348"/>
      <c r="I49" s="336">
        <f>(SUM($H$35:$H$50)/20)</f>
        <v>35.286288392813859</v>
      </c>
      <c r="J49" s="322">
        <f t="shared" si="27"/>
        <v>63.511724707910908</v>
      </c>
      <c r="K49" s="322">
        <f t="shared" si="20"/>
        <v>98.798013100724773</v>
      </c>
      <c r="L49" s="322">
        <f>VLOOKUP($L$33,A$1:E$11,4,FALSE)/20</f>
        <v>151.36250000000001</v>
      </c>
      <c r="M49" s="337">
        <f t="shared" si="21"/>
        <v>250.16051310072478</v>
      </c>
      <c r="N49" s="322">
        <f t="shared" si="22"/>
        <v>3423.1899157785606</v>
      </c>
      <c r="O49" s="348">
        <f t="shared" si="23"/>
        <v>3173.0294026778356</v>
      </c>
    </row>
    <row r="50" spans="1:15" x14ac:dyDescent="0.25">
      <c r="A50" s="207" t="s">
        <v>47</v>
      </c>
      <c r="B50" s="335" t="str">
        <f t="shared" si="17"/>
        <v>Q4/2025</v>
      </c>
      <c r="C50" s="321">
        <f t="shared" si="24"/>
        <v>45931</v>
      </c>
      <c r="D50" s="321">
        <f t="shared" si="25"/>
        <v>46022</v>
      </c>
      <c r="E50" s="335">
        <f t="shared" si="18"/>
        <v>92</v>
      </c>
      <c r="F50" s="325">
        <f>VLOOKUP(D50,'FERC Interest Rate'!$A:$B,2,TRUE)</f>
        <v>7.4999999999999997E-2</v>
      </c>
      <c r="G50" s="327">
        <f t="shared" si="26"/>
        <v>3173.0294026778356</v>
      </c>
      <c r="H50" s="327"/>
      <c r="I50" s="336">
        <f>(SUM($H$35:$H$50)/20)</f>
        <v>35.286288392813859</v>
      </c>
      <c r="J50" s="322">
        <f t="shared" si="27"/>
        <v>59.983295557471415</v>
      </c>
      <c r="K50" s="322">
        <f t="shared" si="20"/>
        <v>95.269583950285266</v>
      </c>
      <c r="L50" s="322">
        <f>VLOOKUP($L$33,A$1:E$11,4,FALSE)/20</f>
        <v>151.36250000000001</v>
      </c>
      <c r="M50" s="337">
        <f t="shared" si="21"/>
        <v>246.63208395028528</v>
      </c>
      <c r="N50" s="322">
        <f t="shared" si="22"/>
        <v>3233.0126982353072</v>
      </c>
      <c r="O50" s="327">
        <f t="shared" si="23"/>
        <v>2986.3806142850217</v>
      </c>
    </row>
    <row r="51" spans="1:15" ht="13.5" thickBot="1" x14ac:dyDescent="0.35">
      <c r="A51" s="101"/>
      <c r="B51" s="102"/>
      <c r="C51" s="103"/>
      <c r="D51" s="103"/>
      <c r="E51" s="102"/>
      <c r="F51" s="102"/>
      <c r="G51" s="338">
        <f t="shared" ref="G51:O51" si="28">+SUM(G35:G50)</f>
        <v>52653.908381821791</v>
      </c>
      <c r="H51" s="338">
        <f t="shared" si="28"/>
        <v>705.72576785627723</v>
      </c>
      <c r="I51" s="338">
        <f t="shared" si="28"/>
        <v>141.14515357125543</v>
      </c>
      <c r="J51" s="338">
        <f t="shared" si="28"/>
        <v>262.81491606469655</v>
      </c>
      <c r="K51" s="338">
        <f t="shared" si="28"/>
        <v>403.96006963595204</v>
      </c>
      <c r="L51" s="338">
        <f t="shared" si="28"/>
        <v>605.45000000000005</v>
      </c>
      <c r="M51" s="338">
        <f t="shared" si="28"/>
        <v>1009.410069635952</v>
      </c>
      <c r="N51" s="338">
        <f t="shared" si="28"/>
        <v>53622.449065742774</v>
      </c>
      <c r="O51" s="338">
        <f t="shared" si="28"/>
        <v>52613.038996106814</v>
      </c>
    </row>
    <row r="52" spans="1:15" ht="13" thickTop="1" x14ac:dyDescent="0.25"/>
    <row r="53" spans="1:15" ht="13" x14ac:dyDescent="0.3">
      <c r="I53" s="410"/>
      <c r="J53" s="432" t="s">
        <v>15</v>
      </c>
      <c r="K53" s="433"/>
      <c r="L53" s="198" t="s">
        <v>45</v>
      </c>
      <c r="M53" s="411"/>
    </row>
    <row r="54" spans="1:15" ht="52" x14ac:dyDescent="0.3">
      <c r="A54" s="62" t="s">
        <v>43</v>
      </c>
      <c r="B54" s="62" t="s">
        <v>3</v>
      </c>
      <c r="C54" s="62" t="s">
        <v>4</v>
      </c>
      <c r="D54" s="62" t="s">
        <v>5</v>
      </c>
      <c r="E54" s="62" t="s">
        <v>6</v>
      </c>
      <c r="F54" s="62" t="s">
        <v>7</v>
      </c>
      <c r="G54" s="62" t="s">
        <v>83</v>
      </c>
      <c r="H54" s="62" t="s">
        <v>84</v>
      </c>
      <c r="I54" s="77" t="s">
        <v>85</v>
      </c>
      <c r="J54" s="78" t="s">
        <v>86</v>
      </c>
      <c r="K54" s="78" t="s">
        <v>87</v>
      </c>
      <c r="L54" s="78" t="s">
        <v>88</v>
      </c>
      <c r="M54" s="79" t="s">
        <v>89</v>
      </c>
      <c r="N54" s="62" t="s">
        <v>90</v>
      </c>
      <c r="O54" s="62" t="s">
        <v>91</v>
      </c>
    </row>
    <row r="55" spans="1:15" x14ac:dyDescent="0.25">
      <c r="A55" s="207" t="s">
        <v>22</v>
      </c>
      <c r="B55" s="335" t="str">
        <f t="shared" ref="B55:B69" si="29">+IF(MONTH(C55)&lt;4,"Q1",IF(MONTH(C55)&lt;7,"Q2",IF(MONTH(C55)&lt;10,"Q3","Q4")))&amp;"/"&amp;YEAR(C55)</f>
        <v>Q2/2022</v>
      </c>
      <c r="C55" s="321">
        <f>VLOOKUP(L53,$A$1:$E$11,2,FALSE)</f>
        <v>44657</v>
      </c>
      <c r="D55" s="321">
        <f>DATE(YEAR(C55),IF(MONTH(C55)&lt;=3,3,IF(MONTH(C55)&lt;=6,6,IF(MONTH(C55)&lt;=9,9,12))),IF(OR(MONTH(C55)&lt;=3,MONTH(C55)&gt;=10),31,30))</f>
        <v>44742</v>
      </c>
      <c r="E55" s="335">
        <f t="shared" ref="E55:E69" si="30">D55-C55+1</f>
        <v>86</v>
      </c>
      <c r="F55" s="347">
        <f>VLOOKUP(D55,'FERC Interest Rate'!$A:$B,2,TRUE)</f>
        <v>3.2500000000000001E-2</v>
      </c>
      <c r="G55" s="348">
        <f>VLOOKUP(L53,$A$1:$E$11,4,FALSE)</f>
        <v>3534</v>
      </c>
      <c r="H55" s="348">
        <f t="shared" ref="H55:H66" si="31">G55*F55*(E55/(DATE(YEAR(D55),12,31)-DATE(YEAR(D55),1,1)+1))</f>
        <v>27.061726027397263</v>
      </c>
      <c r="I55" s="336">
        <v>0</v>
      </c>
      <c r="J55" s="322">
        <v>0</v>
      </c>
      <c r="K55" s="322">
        <f t="shared" ref="K55:K69" si="32">+SUM(I55:J55)</f>
        <v>0</v>
      </c>
      <c r="L55" s="322">
        <v>0</v>
      </c>
      <c r="M55" s="337">
        <f t="shared" ref="M55:M69" si="33">+SUM(K55:L55)</f>
        <v>0</v>
      </c>
      <c r="N55" s="322">
        <f t="shared" ref="N55:N69" si="34">+G55+H55+J55</f>
        <v>3561.0617260273971</v>
      </c>
      <c r="O55" s="348">
        <f t="shared" ref="O55:O69" si="35">G55+H55-L55-I55</f>
        <v>3561.0617260273971</v>
      </c>
    </row>
    <row r="56" spans="1:15" x14ac:dyDescent="0.25">
      <c r="A56" s="207" t="s">
        <v>22</v>
      </c>
      <c r="B56" s="335" t="str">
        <f t="shared" si="29"/>
        <v>Q3/2022</v>
      </c>
      <c r="C56" s="321">
        <f t="shared" ref="C56:C69" si="36">D55+1</f>
        <v>44743</v>
      </c>
      <c r="D56" s="321">
        <f t="shared" ref="D56:D69" si="37">EOMONTH(D55,3)</f>
        <v>44834</v>
      </c>
      <c r="E56" s="335">
        <f t="shared" si="30"/>
        <v>92</v>
      </c>
      <c r="F56" s="347">
        <f>VLOOKUP(D56,'FERC Interest Rate'!$A:$B,2,TRUE)</f>
        <v>3.5999999999999997E-2</v>
      </c>
      <c r="G56" s="348">
        <f t="shared" ref="G56:G69" si="38">O55</f>
        <v>3561.0617260273971</v>
      </c>
      <c r="H56" s="348">
        <f t="shared" si="31"/>
        <v>32.312976538637642</v>
      </c>
      <c r="I56" s="336">
        <v>0</v>
      </c>
      <c r="J56" s="322">
        <v>0</v>
      </c>
      <c r="K56" s="322">
        <f t="shared" si="32"/>
        <v>0</v>
      </c>
      <c r="L56" s="322">
        <v>0</v>
      </c>
      <c r="M56" s="337">
        <f t="shared" si="33"/>
        <v>0</v>
      </c>
      <c r="N56" s="322">
        <f t="shared" si="34"/>
        <v>3593.3747025660346</v>
      </c>
      <c r="O56" s="348">
        <f t="shared" si="35"/>
        <v>3593.3747025660346</v>
      </c>
    </row>
    <row r="57" spans="1:15" x14ac:dyDescent="0.25">
      <c r="A57" s="207" t="s">
        <v>22</v>
      </c>
      <c r="B57" s="335" t="str">
        <f t="shared" si="29"/>
        <v>Q4/2022</v>
      </c>
      <c r="C57" s="321">
        <f t="shared" si="36"/>
        <v>44835</v>
      </c>
      <c r="D57" s="321">
        <f t="shared" si="37"/>
        <v>44926</v>
      </c>
      <c r="E57" s="335">
        <f t="shared" si="30"/>
        <v>92</v>
      </c>
      <c r="F57" s="347">
        <f>VLOOKUP(D57,'FERC Interest Rate'!$A:$B,2,TRUE)</f>
        <v>4.9099999999999998E-2</v>
      </c>
      <c r="G57" s="348">
        <f t="shared" si="38"/>
        <v>3593.3747025660346</v>
      </c>
      <c r="H57" s="348">
        <f t="shared" si="31"/>
        <v>44.47121152446929</v>
      </c>
      <c r="I57" s="336">
        <v>0</v>
      </c>
      <c r="J57" s="322">
        <v>0</v>
      </c>
      <c r="K57" s="322">
        <f t="shared" si="32"/>
        <v>0</v>
      </c>
      <c r="L57" s="322">
        <v>0</v>
      </c>
      <c r="M57" s="337">
        <f t="shared" si="33"/>
        <v>0</v>
      </c>
      <c r="N57" s="322">
        <f t="shared" si="34"/>
        <v>3637.8459140905038</v>
      </c>
      <c r="O57" s="348">
        <f t="shared" si="35"/>
        <v>3637.8459140905038</v>
      </c>
    </row>
    <row r="58" spans="1:15" x14ac:dyDescent="0.25">
      <c r="A58" s="207" t="s">
        <v>22</v>
      </c>
      <c r="B58" s="335" t="str">
        <f t="shared" si="29"/>
        <v>Q1/2023</v>
      </c>
      <c r="C58" s="321">
        <f t="shared" si="36"/>
        <v>44927</v>
      </c>
      <c r="D58" s="321">
        <f t="shared" si="37"/>
        <v>45016</v>
      </c>
      <c r="E58" s="335">
        <f t="shared" si="30"/>
        <v>90</v>
      </c>
      <c r="F58" s="347">
        <f>VLOOKUP(D58,'FERC Interest Rate'!$A:$B,2,TRUE)</f>
        <v>6.3100000000000003E-2</v>
      </c>
      <c r="G58" s="348">
        <f t="shared" si="38"/>
        <v>3637.8459140905038</v>
      </c>
      <c r="H58" s="348">
        <f t="shared" si="31"/>
        <v>56.600895742794442</v>
      </c>
      <c r="I58" s="336">
        <v>0</v>
      </c>
      <c r="J58" s="322">
        <v>0</v>
      </c>
      <c r="K58" s="322">
        <f t="shared" si="32"/>
        <v>0</v>
      </c>
      <c r="L58" s="322">
        <v>0</v>
      </c>
      <c r="M58" s="337">
        <f t="shared" si="33"/>
        <v>0</v>
      </c>
      <c r="N58" s="322">
        <f t="shared" si="34"/>
        <v>3694.4468098332982</v>
      </c>
      <c r="O58" s="348">
        <f t="shared" si="35"/>
        <v>3694.4468098332982</v>
      </c>
    </row>
    <row r="59" spans="1:15" x14ac:dyDescent="0.25">
      <c r="A59" s="207" t="s">
        <v>22</v>
      </c>
      <c r="B59" s="335" t="str">
        <f t="shared" si="29"/>
        <v>Q2/2023</v>
      </c>
      <c r="C59" s="321">
        <f t="shared" si="36"/>
        <v>45017</v>
      </c>
      <c r="D59" s="321">
        <f t="shared" si="37"/>
        <v>45107</v>
      </c>
      <c r="E59" s="335">
        <f t="shared" si="30"/>
        <v>91</v>
      </c>
      <c r="F59" s="347">
        <f>VLOOKUP(D59,'FERC Interest Rate'!$A:$B,2,TRUE)</f>
        <v>7.4999999999999997E-2</v>
      </c>
      <c r="G59" s="348">
        <f t="shared" si="38"/>
        <v>3694.4468098332982</v>
      </c>
      <c r="H59" s="348">
        <f t="shared" si="31"/>
        <v>69.081094457841814</v>
      </c>
      <c r="I59" s="336">
        <v>0</v>
      </c>
      <c r="J59" s="322">
        <v>0</v>
      </c>
      <c r="K59" s="322">
        <f t="shared" si="32"/>
        <v>0</v>
      </c>
      <c r="L59" s="322">
        <v>0</v>
      </c>
      <c r="M59" s="337">
        <f t="shared" si="33"/>
        <v>0</v>
      </c>
      <c r="N59" s="322">
        <f t="shared" si="34"/>
        <v>3763.5279042911402</v>
      </c>
      <c r="O59" s="348">
        <f t="shared" si="35"/>
        <v>3763.5279042911402</v>
      </c>
    </row>
    <row r="60" spans="1:15" x14ac:dyDescent="0.25">
      <c r="A60" s="207" t="s">
        <v>22</v>
      </c>
      <c r="B60" s="335" t="str">
        <f t="shared" si="29"/>
        <v>Q3/2023</v>
      </c>
      <c r="C60" s="321">
        <f t="shared" si="36"/>
        <v>45108</v>
      </c>
      <c r="D60" s="321">
        <f t="shared" si="37"/>
        <v>45199</v>
      </c>
      <c r="E60" s="335">
        <f t="shared" si="30"/>
        <v>92</v>
      </c>
      <c r="F60" s="347">
        <f>VLOOKUP(D60,'FERC Interest Rate'!$A:$B,2,TRUE)</f>
        <v>8.0199999999999994E-2</v>
      </c>
      <c r="G60" s="348">
        <f t="shared" si="38"/>
        <v>3763.5279042911402</v>
      </c>
      <c r="H60" s="348">
        <f t="shared" si="31"/>
        <v>76.078943257593835</v>
      </c>
      <c r="I60" s="336">
        <v>0</v>
      </c>
      <c r="J60" s="322">
        <v>0</v>
      </c>
      <c r="K60" s="322">
        <f t="shared" si="32"/>
        <v>0</v>
      </c>
      <c r="L60" s="322">
        <v>0</v>
      </c>
      <c r="M60" s="337">
        <f t="shared" si="33"/>
        <v>0</v>
      </c>
      <c r="N60" s="322">
        <f t="shared" si="34"/>
        <v>3839.6068475487341</v>
      </c>
      <c r="O60" s="348">
        <f t="shared" si="35"/>
        <v>3839.6068475487341</v>
      </c>
    </row>
    <row r="61" spans="1:15" x14ac:dyDescent="0.25">
      <c r="A61" s="207" t="s">
        <v>22</v>
      </c>
      <c r="B61" s="335" t="str">
        <f t="shared" si="29"/>
        <v>Q4/2023</v>
      </c>
      <c r="C61" s="321">
        <f t="shared" si="36"/>
        <v>45200</v>
      </c>
      <c r="D61" s="321">
        <f t="shared" si="37"/>
        <v>45291</v>
      </c>
      <c r="E61" s="335">
        <f t="shared" si="30"/>
        <v>92</v>
      </c>
      <c r="F61" s="347">
        <f>VLOOKUP(D61,'FERC Interest Rate'!$A:$B,2,TRUE)</f>
        <v>8.3500000000000005E-2</v>
      </c>
      <c r="G61" s="348">
        <f t="shared" si="38"/>
        <v>3839.6068475487341</v>
      </c>
      <c r="H61" s="348">
        <f t="shared" si="31"/>
        <v>80.810574802381865</v>
      </c>
      <c r="I61" s="336">
        <v>0</v>
      </c>
      <c r="J61" s="322">
        <v>0</v>
      </c>
      <c r="K61" s="322">
        <f t="shared" si="32"/>
        <v>0</v>
      </c>
      <c r="L61" s="322">
        <v>0</v>
      </c>
      <c r="M61" s="337">
        <f t="shared" si="33"/>
        <v>0</v>
      </c>
      <c r="N61" s="322">
        <f t="shared" si="34"/>
        <v>3920.4174223511159</v>
      </c>
      <c r="O61" s="348">
        <f t="shared" si="35"/>
        <v>3920.4174223511159</v>
      </c>
    </row>
    <row r="62" spans="1:15" x14ac:dyDescent="0.25">
      <c r="A62" s="207" t="s">
        <v>22</v>
      </c>
      <c r="B62" s="335" t="str">
        <f t="shared" si="29"/>
        <v>Q1/2024</v>
      </c>
      <c r="C62" s="321">
        <f t="shared" si="36"/>
        <v>45292</v>
      </c>
      <c r="D62" s="321">
        <f t="shared" si="37"/>
        <v>45382</v>
      </c>
      <c r="E62" s="335">
        <f t="shared" si="30"/>
        <v>91</v>
      </c>
      <c r="F62" s="347">
        <f>VLOOKUP(D62,'FERC Interest Rate'!$A:$B,2,TRUE)</f>
        <v>8.5000000000000006E-2</v>
      </c>
      <c r="G62" s="348">
        <f t="shared" si="38"/>
        <v>3920.4174223511159</v>
      </c>
      <c r="H62" s="348">
        <f t="shared" si="31"/>
        <v>82.853630496955972</v>
      </c>
      <c r="I62" s="336">
        <v>0</v>
      </c>
      <c r="J62" s="322">
        <v>0</v>
      </c>
      <c r="K62" s="322">
        <f t="shared" si="32"/>
        <v>0</v>
      </c>
      <c r="L62" s="322">
        <v>0</v>
      </c>
      <c r="M62" s="337">
        <f t="shared" si="33"/>
        <v>0</v>
      </c>
      <c r="N62" s="322">
        <f t="shared" si="34"/>
        <v>4003.271052848072</v>
      </c>
      <c r="O62" s="348">
        <f t="shared" si="35"/>
        <v>4003.271052848072</v>
      </c>
    </row>
    <row r="63" spans="1:15" x14ac:dyDescent="0.25">
      <c r="A63" s="207" t="s">
        <v>22</v>
      </c>
      <c r="B63" s="335" t="str">
        <f t="shared" si="29"/>
        <v>Q2/2024</v>
      </c>
      <c r="C63" s="321">
        <f t="shared" si="36"/>
        <v>45383</v>
      </c>
      <c r="D63" s="321">
        <f t="shared" si="37"/>
        <v>45473</v>
      </c>
      <c r="E63" s="335">
        <f t="shared" si="30"/>
        <v>91</v>
      </c>
      <c r="F63" s="347">
        <f>VLOOKUP(D63,'FERC Interest Rate'!$A:$B,2,TRUE)</f>
        <v>8.5000000000000006E-2</v>
      </c>
      <c r="G63" s="348">
        <f t="shared" si="38"/>
        <v>4003.271052848072</v>
      </c>
      <c r="H63" s="348">
        <f t="shared" si="31"/>
        <v>84.604649163332894</v>
      </c>
      <c r="I63" s="336">
        <v>0</v>
      </c>
      <c r="J63" s="322">
        <v>0</v>
      </c>
      <c r="K63" s="322">
        <f t="shared" si="32"/>
        <v>0</v>
      </c>
      <c r="L63" s="322">
        <v>0</v>
      </c>
      <c r="M63" s="337">
        <f t="shared" si="33"/>
        <v>0</v>
      </c>
      <c r="N63" s="322">
        <f t="shared" si="34"/>
        <v>4087.8757020114049</v>
      </c>
      <c r="O63" s="348">
        <f t="shared" si="35"/>
        <v>4087.8757020114049</v>
      </c>
    </row>
    <row r="64" spans="1:15" x14ac:dyDescent="0.25">
      <c r="A64" s="207" t="s">
        <v>22</v>
      </c>
      <c r="B64" s="335" t="str">
        <f t="shared" si="29"/>
        <v>Q3/2024</v>
      </c>
      <c r="C64" s="321">
        <f t="shared" si="36"/>
        <v>45474</v>
      </c>
      <c r="D64" s="321">
        <f t="shared" si="37"/>
        <v>45565</v>
      </c>
      <c r="E64" s="335">
        <f t="shared" si="30"/>
        <v>92</v>
      </c>
      <c r="F64" s="347">
        <f>VLOOKUP(D64,'FERC Interest Rate'!$A:$B,2,TRUE)</f>
        <v>8.5000000000000006E-2</v>
      </c>
      <c r="G64" s="348">
        <f t="shared" si="38"/>
        <v>4087.8757020114049</v>
      </c>
      <c r="H64" s="348">
        <f t="shared" si="31"/>
        <v>87.342043687784681</v>
      </c>
      <c r="I64" s="336">
        <v>0</v>
      </c>
      <c r="J64" s="322">
        <v>0</v>
      </c>
      <c r="K64" s="322">
        <f t="shared" si="32"/>
        <v>0</v>
      </c>
      <c r="L64" s="322">
        <v>0</v>
      </c>
      <c r="M64" s="337">
        <f t="shared" si="33"/>
        <v>0</v>
      </c>
      <c r="N64" s="322">
        <f t="shared" si="34"/>
        <v>4175.2177456991894</v>
      </c>
      <c r="O64" s="348">
        <f t="shared" si="35"/>
        <v>4175.2177456991894</v>
      </c>
    </row>
    <row r="65" spans="1:15" x14ac:dyDescent="0.25">
      <c r="A65" s="207" t="s">
        <v>22</v>
      </c>
      <c r="B65" s="335" t="str">
        <f t="shared" si="29"/>
        <v>Q4/2024</v>
      </c>
      <c r="C65" s="321">
        <f t="shared" si="36"/>
        <v>45566</v>
      </c>
      <c r="D65" s="321">
        <f t="shared" si="37"/>
        <v>45657</v>
      </c>
      <c r="E65" s="335">
        <f t="shared" si="30"/>
        <v>92</v>
      </c>
      <c r="F65" s="347">
        <f>VLOOKUP(D65,'FERC Interest Rate'!$A:$B,2,TRUE)</f>
        <v>8.5000000000000006E-2</v>
      </c>
      <c r="G65" s="348">
        <f t="shared" si="38"/>
        <v>4175.2177456991894</v>
      </c>
      <c r="H65" s="348">
        <f t="shared" si="31"/>
        <v>89.208204293354271</v>
      </c>
      <c r="I65" s="336">
        <v>0</v>
      </c>
      <c r="J65" s="322">
        <v>0</v>
      </c>
      <c r="K65" s="322">
        <f t="shared" si="32"/>
        <v>0</v>
      </c>
      <c r="L65" s="322">
        <v>0</v>
      </c>
      <c r="M65" s="337">
        <f t="shared" si="33"/>
        <v>0</v>
      </c>
      <c r="N65" s="322">
        <f t="shared" si="34"/>
        <v>4264.4259499925438</v>
      </c>
      <c r="O65" s="348">
        <f t="shared" si="35"/>
        <v>4264.4259499925438</v>
      </c>
    </row>
    <row r="66" spans="1:15" x14ac:dyDescent="0.25">
      <c r="A66" s="66" t="s">
        <v>44</v>
      </c>
      <c r="B66" s="335" t="str">
        <f t="shared" si="29"/>
        <v>Q1/2025</v>
      </c>
      <c r="C66" s="321">
        <f t="shared" si="36"/>
        <v>45658</v>
      </c>
      <c r="D66" s="321">
        <f t="shared" si="37"/>
        <v>45747</v>
      </c>
      <c r="E66" s="335">
        <f t="shared" si="30"/>
        <v>90</v>
      </c>
      <c r="F66" s="347">
        <f>VLOOKUP(D66,'FERC Interest Rate'!$A:$B,2,TRUE)</f>
        <v>8.0399999999999999E-2</v>
      </c>
      <c r="G66" s="348">
        <f t="shared" si="38"/>
        <v>4264.4259499925438</v>
      </c>
      <c r="H66" s="348">
        <f t="shared" si="31"/>
        <v>84.540784038756286</v>
      </c>
      <c r="I66" s="336">
        <f>(SUM($H$55:$H$69)/20)</f>
        <v>40.748336701565009</v>
      </c>
      <c r="J66" s="322">
        <f t="shared" ref="J66:J69" si="39">G66*F66*(E66/(DATE(YEAR(D66),12,31)-DATE(YEAR(D66),1,1)+1))</f>
        <v>84.540784038756286</v>
      </c>
      <c r="K66" s="322">
        <f t="shared" si="32"/>
        <v>125.28912074032129</v>
      </c>
      <c r="L66" s="322">
        <f>VLOOKUP($L$53,A$1:E$11,4,FALSE)/20</f>
        <v>176.7</v>
      </c>
      <c r="M66" s="337">
        <f t="shared" si="33"/>
        <v>301.98912074032125</v>
      </c>
      <c r="N66" s="322">
        <f t="shared" si="34"/>
        <v>4433.507518070056</v>
      </c>
      <c r="O66" s="348">
        <f t="shared" si="35"/>
        <v>4131.5183973297353</v>
      </c>
    </row>
    <row r="67" spans="1:15" x14ac:dyDescent="0.25">
      <c r="A67" s="66" t="s">
        <v>45</v>
      </c>
      <c r="B67" s="335" t="str">
        <f t="shared" si="29"/>
        <v>Q2/2025</v>
      </c>
      <c r="C67" s="321">
        <f t="shared" si="36"/>
        <v>45748</v>
      </c>
      <c r="D67" s="321">
        <f t="shared" si="37"/>
        <v>45838</v>
      </c>
      <c r="E67" s="335">
        <f t="shared" si="30"/>
        <v>91</v>
      </c>
      <c r="F67" s="347">
        <f>VLOOKUP(D67,'FERC Interest Rate'!$A:$B,2,TRUE)</f>
        <v>7.5499999999999998E-2</v>
      </c>
      <c r="G67" s="348">
        <f t="shared" si="38"/>
        <v>4131.5183973297353</v>
      </c>
      <c r="H67" s="348"/>
      <c r="I67" s="336">
        <f>(SUM($H$55:$H$69)/20)</f>
        <v>40.748336701565009</v>
      </c>
      <c r="J67" s="322">
        <f t="shared" si="39"/>
        <v>77.768759311928605</v>
      </c>
      <c r="K67" s="322">
        <f t="shared" si="32"/>
        <v>118.51709601349361</v>
      </c>
      <c r="L67" s="322">
        <f>VLOOKUP($L$53,A$1:E$11,4,FALSE)/20</f>
        <v>176.7</v>
      </c>
      <c r="M67" s="337">
        <f t="shared" si="33"/>
        <v>295.21709601349357</v>
      </c>
      <c r="N67" s="322">
        <f t="shared" si="34"/>
        <v>4209.2871566416643</v>
      </c>
      <c r="O67" s="348">
        <f t="shared" si="35"/>
        <v>3914.0700606281703</v>
      </c>
    </row>
    <row r="68" spans="1:15" x14ac:dyDescent="0.25">
      <c r="A68" s="66" t="s">
        <v>46</v>
      </c>
      <c r="B68" s="335" t="str">
        <f t="shared" si="29"/>
        <v>Q3/2025</v>
      </c>
      <c r="C68" s="321">
        <f t="shared" si="36"/>
        <v>45839</v>
      </c>
      <c r="D68" s="321">
        <f t="shared" si="37"/>
        <v>45930</v>
      </c>
      <c r="E68" s="335">
        <f t="shared" si="30"/>
        <v>92</v>
      </c>
      <c r="F68" s="347">
        <f>VLOOKUP(D68,'FERC Interest Rate'!$A:$B,2,TRUE)</f>
        <v>7.4999999999999997E-2</v>
      </c>
      <c r="G68" s="348">
        <f t="shared" si="38"/>
        <v>3914.0700606281703</v>
      </c>
      <c r="H68" s="348"/>
      <c r="I68" s="336">
        <f>(SUM($H$55:$H$69)/20)</f>
        <v>40.748336701565009</v>
      </c>
      <c r="J68" s="322">
        <f t="shared" si="39"/>
        <v>73.992009365299666</v>
      </c>
      <c r="K68" s="322">
        <f t="shared" si="32"/>
        <v>114.74034606686467</v>
      </c>
      <c r="L68" s="322">
        <f>VLOOKUP($L$53,A$1:E$11,4,FALSE)/20</f>
        <v>176.7</v>
      </c>
      <c r="M68" s="337">
        <f t="shared" si="33"/>
        <v>291.44034606686466</v>
      </c>
      <c r="N68" s="322">
        <f t="shared" si="34"/>
        <v>3988.0620699934698</v>
      </c>
      <c r="O68" s="348">
        <f t="shared" si="35"/>
        <v>3696.6217239266052</v>
      </c>
    </row>
    <row r="69" spans="1:15" x14ac:dyDescent="0.25">
      <c r="A69" s="207" t="s">
        <v>47</v>
      </c>
      <c r="B69" s="335" t="str">
        <f t="shared" si="29"/>
        <v>Q4/2025</v>
      </c>
      <c r="C69" s="321">
        <f t="shared" si="36"/>
        <v>45931</v>
      </c>
      <c r="D69" s="321">
        <f t="shared" si="37"/>
        <v>46022</v>
      </c>
      <c r="E69" s="335">
        <f t="shared" si="30"/>
        <v>92</v>
      </c>
      <c r="F69" s="347">
        <f>VLOOKUP(D69,'FERC Interest Rate'!$A:$B,2,TRUE)</f>
        <v>7.4999999999999997E-2</v>
      </c>
      <c r="G69" s="348">
        <f t="shared" si="38"/>
        <v>3696.6217239266052</v>
      </c>
      <c r="H69" s="348"/>
      <c r="I69" s="336">
        <f>(SUM($H$55:$H$69)/20)</f>
        <v>40.748336701565009</v>
      </c>
      <c r="J69" s="322">
        <f t="shared" si="39"/>
        <v>69.881342178338571</v>
      </c>
      <c r="K69" s="322">
        <f t="shared" si="32"/>
        <v>110.62967887990358</v>
      </c>
      <c r="L69" s="322">
        <f>VLOOKUP($L$53,A$1:E$11,4,FALSE)/20</f>
        <v>176.7</v>
      </c>
      <c r="M69" s="337">
        <f t="shared" si="33"/>
        <v>287.32967887990355</v>
      </c>
      <c r="N69" s="322">
        <f t="shared" si="34"/>
        <v>3766.5030661049436</v>
      </c>
      <c r="O69" s="348">
        <f t="shared" si="35"/>
        <v>3479.1733872250402</v>
      </c>
    </row>
    <row r="70" spans="1:15" ht="13.5" thickBot="1" x14ac:dyDescent="0.35">
      <c r="A70" s="101"/>
      <c r="B70" s="102"/>
      <c r="C70" s="103"/>
      <c r="D70" s="103"/>
      <c r="E70" s="102"/>
      <c r="F70" s="102"/>
      <c r="G70" s="99">
        <f t="shared" ref="G70:O70" si="40">+SUM(G55:G69)</f>
        <v>57817.281959143947</v>
      </c>
      <c r="H70" s="99">
        <f t="shared" si="40"/>
        <v>814.96673403130023</v>
      </c>
      <c r="I70" s="99">
        <f t="shared" si="40"/>
        <v>162.99334680626004</v>
      </c>
      <c r="J70" s="99">
        <f t="shared" si="40"/>
        <v>306.18289489432311</v>
      </c>
      <c r="K70" s="99">
        <f t="shared" si="40"/>
        <v>469.17624170058315</v>
      </c>
      <c r="L70" s="99">
        <f t="shared" si="40"/>
        <v>706.8</v>
      </c>
      <c r="M70" s="99">
        <f t="shared" si="40"/>
        <v>1175.9762417005832</v>
      </c>
      <c r="N70" s="99">
        <f t="shared" si="40"/>
        <v>58938.431588069572</v>
      </c>
      <c r="O70" s="99">
        <f t="shared" si="40"/>
        <v>57762.455346368988</v>
      </c>
    </row>
    <row r="71" spans="1:15" ht="13" thickTop="1" x14ac:dyDescent="0.25"/>
    <row r="72" spans="1:15" ht="13" x14ac:dyDescent="0.3">
      <c r="I72" s="410"/>
      <c r="J72" s="432" t="s">
        <v>15</v>
      </c>
      <c r="K72" s="433"/>
      <c r="L72" s="198" t="s">
        <v>46</v>
      </c>
      <c r="M72" s="411"/>
    </row>
    <row r="73" spans="1:15" ht="52" x14ac:dyDescent="0.3">
      <c r="A73" s="62" t="s">
        <v>43</v>
      </c>
      <c r="B73" s="62" t="s">
        <v>3</v>
      </c>
      <c r="C73" s="62" t="s">
        <v>4</v>
      </c>
      <c r="D73" s="62" t="s">
        <v>5</v>
      </c>
      <c r="E73" s="62" t="s">
        <v>6</v>
      </c>
      <c r="F73" s="62" t="s">
        <v>7</v>
      </c>
      <c r="G73" s="62" t="s">
        <v>83</v>
      </c>
      <c r="H73" s="62" t="s">
        <v>84</v>
      </c>
      <c r="I73" s="77" t="s">
        <v>85</v>
      </c>
      <c r="J73" s="78" t="s">
        <v>86</v>
      </c>
      <c r="K73" s="78" t="s">
        <v>87</v>
      </c>
      <c r="L73" s="78" t="s">
        <v>88</v>
      </c>
      <c r="M73" s="79" t="s">
        <v>89</v>
      </c>
      <c r="N73" s="62" t="s">
        <v>90</v>
      </c>
      <c r="O73" s="62" t="s">
        <v>91</v>
      </c>
    </row>
    <row r="74" spans="1:15" x14ac:dyDescent="0.25">
      <c r="A74" s="207" t="s">
        <v>22</v>
      </c>
      <c r="B74" s="335" t="str">
        <f t="shared" ref="B74:B88" si="41">+IF(MONTH(C74)&lt;4,"Q1",IF(MONTH(C74)&lt;7,"Q2",IF(MONTH(C74)&lt;10,"Q3","Q4")))&amp;"/"&amp;YEAR(C74)</f>
        <v>Q2/2022</v>
      </c>
      <c r="C74" s="321">
        <f>VLOOKUP(L72,$A$1:$E$11,2,FALSE)</f>
        <v>44677</v>
      </c>
      <c r="D74" s="321">
        <f>DATE(YEAR(C74),IF(MONTH(C74)&lt;=3,3,IF(MONTH(C74)&lt;=6,6,IF(MONTH(C74)&lt;=9,9,12))),IF(OR(MONTH(C74)&lt;=3,MONTH(C74)&gt;=10),31,30))</f>
        <v>44742</v>
      </c>
      <c r="E74" s="335">
        <f t="shared" ref="E74:E88" si="42">D74-C74+1</f>
        <v>66</v>
      </c>
      <c r="F74" s="347">
        <f>VLOOKUP(D74,'FERC Interest Rate'!$A:$B,2,TRUE)</f>
        <v>3.2500000000000001E-2</v>
      </c>
      <c r="G74" s="348">
        <f>VLOOKUP(L72,$A$1:$E$11,4,FALSE)</f>
        <v>2538</v>
      </c>
      <c r="H74" s="348">
        <f t="shared" ref="H74:H85" si="43">G74*F74*(E74/(DATE(YEAR(D74),12,31)-DATE(YEAR(D74),1,1)+1))</f>
        <v>14.91509589041096</v>
      </c>
      <c r="I74" s="336">
        <v>0</v>
      </c>
      <c r="J74" s="322">
        <v>0</v>
      </c>
      <c r="K74" s="322">
        <f t="shared" ref="K74:K88" si="44">+SUM(I74:J74)</f>
        <v>0</v>
      </c>
      <c r="L74" s="322">
        <v>0</v>
      </c>
      <c r="M74" s="337">
        <f t="shared" ref="M74:M88" si="45">+SUM(K74:L74)</f>
        <v>0</v>
      </c>
      <c r="N74" s="322">
        <f t="shared" ref="N74:N88" si="46">+G74+H74+J74</f>
        <v>2552.9150958904111</v>
      </c>
      <c r="O74" s="348">
        <f t="shared" ref="O74:O88" si="47">G74+H74-L74-I74</f>
        <v>2552.9150958904111</v>
      </c>
    </row>
    <row r="75" spans="1:15" x14ac:dyDescent="0.25">
      <c r="A75" s="207" t="s">
        <v>22</v>
      </c>
      <c r="B75" s="335" t="str">
        <f t="shared" si="41"/>
        <v>Q3/2022</v>
      </c>
      <c r="C75" s="321">
        <f t="shared" ref="C75:C88" si="48">D74+1</f>
        <v>44743</v>
      </c>
      <c r="D75" s="321">
        <f t="shared" ref="D75:D88" si="49">EOMONTH(D74,3)</f>
        <v>44834</v>
      </c>
      <c r="E75" s="335">
        <f t="shared" si="42"/>
        <v>92</v>
      </c>
      <c r="F75" s="347">
        <f>VLOOKUP(D75,'FERC Interest Rate'!$A:$B,2,TRUE)</f>
        <v>3.5999999999999997E-2</v>
      </c>
      <c r="G75" s="348">
        <f t="shared" ref="G75:G88" si="50">O74</f>
        <v>2552.9150958904111</v>
      </c>
      <c r="H75" s="348">
        <f t="shared" si="43"/>
        <v>23.165081637230251</v>
      </c>
      <c r="I75" s="336">
        <v>0</v>
      </c>
      <c r="J75" s="322">
        <v>0</v>
      </c>
      <c r="K75" s="322">
        <f t="shared" si="44"/>
        <v>0</v>
      </c>
      <c r="L75" s="322">
        <v>0</v>
      </c>
      <c r="M75" s="337">
        <f t="shared" si="45"/>
        <v>0</v>
      </c>
      <c r="N75" s="322">
        <f t="shared" si="46"/>
        <v>2576.0801775276414</v>
      </c>
      <c r="O75" s="348">
        <f t="shared" si="47"/>
        <v>2576.0801775276414</v>
      </c>
    </row>
    <row r="76" spans="1:15" x14ac:dyDescent="0.25">
      <c r="A76" s="207" t="s">
        <v>22</v>
      </c>
      <c r="B76" s="335" t="str">
        <f t="shared" si="41"/>
        <v>Q4/2022</v>
      </c>
      <c r="C76" s="321">
        <f t="shared" si="48"/>
        <v>44835</v>
      </c>
      <c r="D76" s="321">
        <f t="shared" si="49"/>
        <v>44926</v>
      </c>
      <c r="E76" s="335">
        <f t="shared" si="42"/>
        <v>92</v>
      </c>
      <c r="F76" s="347">
        <f>VLOOKUP(D76,'FERC Interest Rate'!$A:$B,2,TRUE)</f>
        <v>4.9099999999999998E-2</v>
      </c>
      <c r="G76" s="348">
        <f t="shared" si="50"/>
        <v>2576.0801775276414</v>
      </c>
      <c r="H76" s="348">
        <f t="shared" si="43"/>
        <v>31.881285966925649</v>
      </c>
      <c r="I76" s="336">
        <v>0</v>
      </c>
      <c r="J76" s="322">
        <v>0</v>
      </c>
      <c r="K76" s="322">
        <f t="shared" si="44"/>
        <v>0</v>
      </c>
      <c r="L76" s="322">
        <v>0</v>
      </c>
      <c r="M76" s="337">
        <f t="shared" si="45"/>
        <v>0</v>
      </c>
      <c r="N76" s="322">
        <f t="shared" si="46"/>
        <v>2607.9614634945669</v>
      </c>
      <c r="O76" s="348">
        <f t="shared" si="47"/>
        <v>2607.9614634945669</v>
      </c>
    </row>
    <row r="77" spans="1:15" x14ac:dyDescent="0.25">
      <c r="A77" s="207" t="s">
        <v>22</v>
      </c>
      <c r="B77" s="335" t="str">
        <f t="shared" si="41"/>
        <v>Q1/2023</v>
      </c>
      <c r="C77" s="321">
        <f t="shared" si="48"/>
        <v>44927</v>
      </c>
      <c r="D77" s="321">
        <f t="shared" si="49"/>
        <v>45016</v>
      </c>
      <c r="E77" s="335">
        <f t="shared" si="42"/>
        <v>90</v>
      </c>
      <c r="F77" s="347">
        <f>VLOOKUP(D77,'FERC Interest Rate'!$A:$B,2,TRUE)</f>
        <v>6.3100000000000003E-2</v>
      </c>
      <c r="G77" s="348">
        <f t="shared" si="50"/>
        <v>2607.9614634945669</v>
      </c>
      <c r="H77" s="348">
        <f t="shared" si="43"/>
        <v>40.577022332015467</v>
      </c>
      <c r="I77" s="336">
        <v>0</v>
      </c>
      <c r="J77" s="322">
        <v>0</v>
      </c>
      <c r="K77" s="322">
        <f t="shared" si="44"/>
        <v>0</v>
      </c>
      <c r="L77" s="322">
        <v>0</v>
      </c>
      <c r="M77" s="337">
        <f t="shared" si="45"/>
        <v>0</v>
      </c>
      <c r="N77" s="322">
        <f t="shared" si="46"/>
        <v>2648.5384858265825</v>
      </c>
      <c r="O77" s="348">
        <f t="shared" si="47"/>
        <v>2648.5384858265825</v>
      </c>
    </row>
    <row r="78" spans="1:15" x14ac:dyDescent="0.25">
      <c r="A78" s="207" t="s">
        <v>22</v>
      </c>
      <c r="B78" s="335" t="str">
        <f t="shared" si="41"/>
        <v>Q2/2023</v>
      </c>
      <c r="C78" s="321">
        <f t="shared" si="48"/>
        <v>45017</v>
      </c>
      <c r="D78" s="321">
        <f t="shared" si="49"/>
        <v>45107</v>
      </c>
      <c r="E78" s="335">
        <f t="shared" si="42"/>
        <v>91</v>
      </c>
      <c r="F78" s="347">
        <f>VLOOKUP(D78,'FERC Interest Rate'!$A:$B,2,TRUE)</f>
        <v>7.4999999999999997E-2</v>
      </c>
      <c r="G78" s="348">
        <f t="shared" si="50"/>
        <v>2648.5384858265825</v>
      </c>
      <c r="H78" s="348">
        <f t="shared" si="43"/>
        <v>49.524041550044998</v>
      </c>
      <c r="I78" s="336">
        <v>0</v>
      </c>
      <c r="J78" s="322">
        <v>0</v>
      </c>
      <c r="K78" s="322">
        <f t="shared" si="44"/>
        <v>0</v>
      </c>
      <c r="L78" s="322">
        <v>0</v>
      </c>
      <c r="M78" s="337">
        <f t="shared" si="45"/>
        <v>0</v>
      </c>
      <c r="N78" s="322">
        <f t="shared" si="46"/>
        <v>2698.0625273766273</v>
      </c>
      <c r="O78" s="348">
        <f t="shared" si="47"/>
        <v>2698.0625273766273</v>
      </c>
    </row>
    <row r="79" spans="1:15" x14ac:dyDescent="0.25">
      <c r="A79" s="207" t="s">
        <v>22</v>
      </c>
      <c r="B79" s="335" t="str">
        <f t="shared" si="41"/>
        <v>Q3/2023</v>
      </c>
      <c r="C79" s="321">
        <f t="shared" si="48"/>
        <v>45108</v>
      </c>
      <c r="D79" s="321">
        <f t="shared" si="49"/>
        <v>45199</v>
      </c>
      <c r="E79" s="335">
        <f t="shared" si="42"/>
        <v>92</v>
      </c>
      <c r="F79" s="347">
        <f>VLOOKUP(D79,'FERC Interest Rate'!$A:$B,2,TRUE)</f>
        <v>8.0199999999999994E-2</v>
      </c>
      <c r="G79" s="348">
        <f t="shared" si="50"/>
        <v>2698.0625273766273</v>
      </c>
      <c r="H79" s="348">
        <f t="shared" si="43"/>
        <v>54.540779594508784</v>
      </c>
      <c r="I79" s="336">
        <v>0</v>
      </c>
      <c r="J79" s="322">
        <v>0</v>
      </c>
      <c r="K79" s="322">
        <f t="shared" si="44"/>
        <v>0</v>
      </c>
      <c r="L79" s="322">
        <v>0</v>
      </c>
      <c r="M79" s="337">
        <f t="shared" si="45"/>
        <v>0</v>
      </c>
      <c r="N79" s="322">
        <f t="shared" si="46"/>
        <v>2752.6033069711361</v>
      </c>
      <c r="O79" s="348">
        <f t="shared" si="47"/>
        <v>2752.6033069711361</v>
      </c>
    </row>
    <row r="80" spans="1:15" x14ac:dyDescent="0.25">
      <c r="A80" s="207" t="s">
        <v>22</v>
      </c>
      <c r="B80" s="335" t="str">
        <f t="shared" si="41"/>
        <v>Q4/2023</v>
      </c>
      <c r="C80" s="321">
        <f t="shared" si="48"/>
        <v>45200</v>
      </c>
      <c r="D80" s="321">
        <f t="shared" si="49"/>
        <v>45291</v>
      </c>
      <c r="E80" s="335">
        <f t="shared" si="42"/>
        <v>92</v>
      </c>
      <c r="F80" s="347">
        <f>VLOOKUP(D80,'FERC Interest Rate'!$A:$B,2,TRUE)</f>
        <v>8.3500000000000005E-2</v>
      </c>
      <c r="G80" s="348">
        <f t="shared" si="50"/>
        <v>2752.6033069711361</v>
      </c>
      <c r="H80" s="348">
        <f t="shared" si="43"/>
        <v>57.932872888088411</v>
      </c>
      <c r="I80" s="336">
        <v>0</v>
      </c>
      <c r="J80" s="322">
        <v>0</v>
      </c>
      <c r="K80" s="322">
        <f t="shared" si="44"/>
        <v>0</v>
      </c>
      <c r="L80" s="322">
        <v>0</v>
      </c>
      <c r="M80" s="337">
        <f t="shared" si="45"/>
        <v>0</v>
      </c>
      <c r="N80" s="322">
        <f t="shared" si="46"/>
        <v>2810.5361798592244</v>
      </c>
      <c r="O80" s="348">
        <f t="shared" si="47"/>
        <v>2810.5361798592244</v>
      </c>
    </row>
    <row r="81" spans="1:15" x14ac:dyDescent="0.25">
      <c r="A81" s="207" t="s">
        <v>22</v>
      </c>
      <c r="B81" s="335" t="str">
        <f t="shared" si="41"/>
        <v>Q1/2024</v>
      </c>
      <c r="C81" s="321">
        <f t="shared" si="48"/>
        <v>45292</v>
      </c>
      <c r="D81" s="321">
        <f t="shared" si="49"/>
        <v>45382</v>
      </c>
      <c r="E81" s="335">
        <f t="shared" si="42"/>
        <v>91</v>
      </c>
      <c r="F81" s="347">
        <f>VLOOKUP(D81,'FERC Interest Rate'!$A:$B,2,TRUE)</f>
        <v>8.5000000000000006E-2</v>
      </c>
      <c r="G81" s="348">
        <f t="shared" si="50"/>
        <v>2810.5361798592244</v>
      </c>
      <c r="H81" s="348">
        <f t="shared" si="43"/>
        <v>59.397533746478416</v>
      </c>
      <c r="I81" s="336">
        <v>0</v>
      </c>
      <c r="J81" s="322">
        <v>0</v>
      </c>
      <c r="K81" s="322">
        <f t="shared" si="44"/>
        <v>0</v>
      </c>
      <c r="L81" s="322">
        <v>0</v>
      </c>
      <c r="M81" s="337">
        <f t="shared" si="45"/>
        <v>0</v>
      </c>
      <c r="N81" s="322">
        <f t="shared" si="46"/>
        <v>2869.9337136057029</v>
      </c>
      <c r="O81" s="348">
        <f t="shared" si="47"/>
        <v>2869.9337136057029</v>
      </c>
    </row>
    <row r="82" spans="1:15" x14ac:dyDescent="0.25">
      <c r="A82" s="207" t="s">
        <v>22</v>
      </c>
      <c r="B82" s="335" t="str">
        <f t="shared" si="41"/>
        <v>Q2/2024</v>
      </c>
      <c r="C82" s="321">
        <f t="shared" si="48"/>
        <v>45383</v>
      </c>
      <c r="D82" s="321">
        <f t="shared" si="49"/>
        <v>45473</v>
      </c>
      <c r="E82" s="335">
        <f t="shared" si="42"/>
        <v>91</v>
      </c>
      <c r="F82" s="347">
        <f>VLOOKUP(D82,'FERC Interest Rate'!$A:$B,2,TRUE)</f>
        <v>8.5000000000000006E-2</v>
      </c>
      <c r="G82" s="348">
        <f t="shared" si="50"/>
        <v>2869.9337136057029</v>
      </c>
      <c r="H82" s="348">
        <f t="shared" si="43"/>
        <v>60.652834083989383</v>
      </c>
      <c r="I82" s="336">
        <v>0</v>
      </c>
      <c r="J82" s="322">
        <v>0</v>
      </c>
      <c r="K82" s="322">
        <f t="shared" si="44"/>
        <v>0</v>
      </c>
      <c r="L82" s="322">
        <v>0</v>
      </c>
      <c r="M82" s="337">
        <f t="shared" si="45"/>
        <v>0</v>
      </c>
      <c r="N82" s="322">
        <f t="shared" si="46"/>
        <v>2930.5865476896925</v>
      </c>
      <c r="O82" s="348">
        <f t="shared" si="47"/>
        <v>2930.5865476896925</v>
      </c>
    </row>
    <row r="83" spans="1:15" x14ac:dyDescent="0.25">
      <c r="A83" s="207" t="s">
        <v>22</v>
      </c>
      <c r="B83" s="335" t="str">
        <f t="shared" si="41"/>
        <v>Q3/2024</v>
      </c>
      <c r="C83" s="321">
        <f t="shared" si="48"/>
        <v>45474</v>
      </c>
      <c r="D83" s="321">
        <f t="shared" si="49"/>
        <v>45565</v>
      </c>
      <c r="E83" s="335">
        <f t="shared" si="42"/>
        <v>92</v>
      </c>
      <c r="F83" s="347">
        <f>VLOOKUP(D83,'FERC Interest Rate'!$A:$B,2,TRUE)</f>
        <v>8.5000000000000006E-2</v>
      </c>
      <c r="G83" s="348">
        <f t="shared" si="50"/>
        <v>2930.5865476896925</v>
      </c>
      <c r="H83" s="348">
        <f t="shared" si="43"/>
        <v>62.615264488889061</v>
      </c>
      <c r="I83" s="336">
        <v>0</v>
      </c>
      <c r="J83" s="322">
        <v>0</v>
      </c>
      <c r="K83" s="322">
        <f t="shared" si="44"/>
        <v>0</v>
      </c>
      <c r="L83" s="322">
        <v>0</v>
      </c>
      <c r="M83" s="337">
        <f t="shared" si="45"/>
        <v>0</v>
      </c>
      <c r="N83" s="322">
        <f t="shared" si="46"/>
        <v>2993.2018121785813</v>
      </c>
      <c r="O83" s="348">
        <f t="shared" si="47"/>
        <v>2993.2018121785813</v>
      </c>
    </row>
    <row r="84" spans="1:15" x14ac:dyDescent="0.25">
      <c r="A84" s="207" t="s">
        <v>22</v>
      </c>
      <c r="B84" s="335" t="str">
        <f t="shared" si="41"/>
        <v>Q4/2024</v>
      </c>
      <c r="C84" s="321">
        <f t="shared" si="48"/>
        <v>45566</v>
      </c>
      <c r="D84" s="321">
        <f t="shared" si="49"/>
        <v>45657</v>
      </c>
      <c r="E84" s="335">
        <f t="shared" si="42"/>
        <v>92</v>
      </c>
      <c r="F84" s="347">
        <f>VLOOKUP(D84,'FERC Interest Rate'!$A:$B,2,TRUE)</f>
        <v>8.5000000000000006E-2</v>
      </c>
      <c r="G84" s="348">
        <f t="shared" si="50"/>
        <v>2993.2018121785813</v>
      </c>
      <c r="H84" s="348">
        <f t="shared" si="43"/>
        <v>63.953109757476795</v>
      </c>
      <c r="I84" s="336">
        <v>0</v>
      </c>
      <c r="J84" s="322">
        <v>0</v>
      </c>
      <c r="K84" s="322">
        <f t="shared" si="44"/>
        <v>0</v>
      </c>
      <c r="L84" s="322">
        <v>0</v>
      </c>
      <c r="M84" s="337">
        <f t="shared" si="45"/>
        <v>0</v>
      </c>
      <c r="N84" s="322">
        <f t="shared" si="46"/>
        <v>3057.1549219360581</v>
      </c>
      <c r="O84" s="348">
        <f t="shared" si="47"/>
        <v>3057.1549219360581</v>
      </c>
    </row>
    <row r="85" spans="1:15" x14ac:dyDescent="0.25">
      <c r="A85" s="66" t="s">
        <v>44</v>
      </c>
      <c r="B85" s="335" t="str">
        <f t="shared" si="41"/>
        <v>Q1/2025</v>
      </c>
      <c r="C85" s="321">
        <f t="shared" si="48"/>
        <v>45658</v>
      </c>
      <c r="D85" s="321">
        <f t="shared" si="49"/>
        <v>45747</v>
      </c>
      <c r="E85" s="335">
        <f t="shared" si="42"/>
        <v>90</v>
      </c>
      <c r="F85" s="347">
        <f>VLOOKUP(D85,'FERC Interest Rate'!$A:$B,2,TRUE)</f>
        <v>8.0399999999999999E-2</v>
      </c>
      <c r="G85" s="348">
        <f t="shared" si="50"/>
        <v>3057.1549219360581</v>
      </c>
      <c r="H85" s="348">
        <f t="shared" si="43"/>
        <v>60.607049356518672</v>
      </c>
      <c r="I85" s="336">
        <f>(SUM($H$74:$H$88)/20)</f>
        <v>28.988098564628842</v>
      </c>
      <c r="J85" s="322">
        <f t="shared" ref="J85:J88" si="51">G85*F85*(E85/(DATE(YEAR(D85),12,31)-DATE(YEAR(D85),1,1)+1))</f>
        <v>60.607049356518672</v>
      </c>
      <c r="K85" s="322">
        <f t="shared" si="44"/>
        <v>89.595147921147515</v>
      </c>
      <c r="L85" s="322">
        <f>VLOOKUP($L$72,A$1:E$11,4,FALSE)/20</f>
        <v>126.9</v>
      </c>
      <c r="M85" s="337">
        <f t="shared" si="45"/>
        <v>216.49514792114752</v>
      </c>
      <c r="N85" s="322">
        <f t="shared" si="46"/>
        <v>3178.3690206490951</v>
      </c>
      <c r="O85" s="348">
        <f t="shared" si="47"/>
        <v>2961.8738727279479</v>
      </c>
    </row>
    <row r="86" spans="1:15" x14ac:dyDescent="0.25">
      <c r="A86" s="66" t="s">
        <v>45</v>
      </c>
      <c r="B86" s="335" t="str">
        <f t="shared" si="41"/>
        <v>Q2/2025</v>
      </c>
      <c r="C86" s="321">
        <f t="shared" si="48"/>
        <v>45748</v>
      </c>
      <c r="D86" s="321">
        <f t="shared" si="49"/>
        <v>45838</v>
      </c>
      <c r="E86" s="335">
        <f t="shared" si="42"/>
        <v>91</v>
      </c>
      <c r="F86" s="347">
        <f>VLOOKUP(D86,'FERC Interest Rate'!$A:$B,2,TRUE)</f>
        <v>7.5499999999999998E-2</v>
      </c>
      <c r="G86" s="348">
        <f t="shared" si="50"/>
        <v>2961.8738727279479</v>
      </c>
      <c r="H86" s="348"/>
      <c r="I86" s="336">
        <f>(SUM($H$74:$H$88)/20)</f>
        <v>28.988098564628842</v>
      </c>
      <c r="J86" s="322">
        <f t="shared" si="51"/>
        <v>55.752203952266754</v>
      </c>
      <c r="K86" s="322">
        <f t="shared" si="44"/>
        <v>84.740302516895596</v>
      </c>
      <c r="L86" s="322">
        <f>VLOOKUP($L$72,A$1:E$11,4,FALSE)/20</f>
        <v>126.9</v>
      </c>
      <c r="M86" s="337">
        <f t="shared" si="45"/>
        <v>211.64030251689559</v>
      </c>
      <c r="N86" s="322">
        <f t="shared" si="46"/>
        <v>3017.6260766802147</v>
      </c>
      <c r="O86" s="348">
        <f t="shared" si="47"/>
        <v>2805.9857741633191</v>
      </c>
    </row>
    <row r="87" spans="1:15" x14ac:dyDescent="0.25">
      <c r="A87" s="66" t="s">
        <v>46</v>
      </c>
      <c r="B87" s="335" t="str">
        <f t="shared" si="41"/>
        <v>Q3/2025</v>
      </c>
      <c r="C87" s="321">
        <f t="shared" si="48"/>
        <v>45839</v>
      </c>
      <c r="D87" s="321">
        <f t="shared" si="49"/>
        <v>45930</v>
      </c>
      <c r="E87" s="335">
        <f t="shared" si="42"/>
        <v>92</v>
      </c>
      <c r="F87" s="347">
        <f>VLOOKUP(D87,'FERC Interest Rate'!$A:$B,2,TRUE)</f>
        <v>7.4999999999999997E-2</v>
      </c>
      <c r="G87" s="348">
        <f t="shared" si="50"/>
        <v>2805.9857741633191</v>
      </c>
      <c r="H87" s="348"/>
      <c r="I87" s="336">
        <f>(SUM($H$74:$H$88)/20)</f>
        <v>28.988098564628842</v>
      </c>
      <c r="J87" s="322">
        <f t="shared" si="51"/>
        <v>53.044662580073705</v>
      </c>
      <c r="K87" s="322">
        <f t="shared" si="44"/>
        <v>82.032761144702548</v>
      </c>
      <c r="L87" s="322">
        <f>VLOOKUP($L$72,A$1:E$11,4,FALSE)/20</f>
        <v>126.9</v>
      </c>
      <c r="M87" s="337">
        <f t="shared" si="45"/>
        <v>208.93276114470257</v>
      </c>
      <c r="N87" s="322">
        <f t="shared" si="46"/>
        <v>2859.0304367433928</v>
      </c>
      <c r="O87" s="348">
        <f t="shared" si="47"/>
        <v>2650.0976755986903</v>
      </c>
    </row>
    <row r="88" spans="1:15" x14ac:dyDescent="0.25">
      <c r="A88" s="207" t="s">
        <v>47</v>
      </c>
      <c r="B88" s="335" t="str">
        <f t="shared" si="41"/>
        <v>Q4/2025</v>
      </c>
      <c r="C88" s="321">
        <f t="shared" si="48"/>
        <v>45931</v>
      </c>
      <c r="D88" s="321">
        <f t="shared" si="49"/>
        <v>46022</v>
      </c>
      <c r="E88" s="335">
        <f t="shared" si="42"/>
        <v>92</v>
      </c>
      <c r="F88" s="347">
        <f>VLOOKUP(D88,'FERC Interest Rate'!$A:$B,2,TRUE)</f>
        <v>7.4999999999999997E-2</v>
      </c>
      <c r="G88" s="348">
        <f t="shared" si="50"/>
        <v>2650.0976755986903</v>
      </c>
      <c r="H88" s="348"/>
      <c r="I88" s="336">
        <f>(SUM($H$74:$H$88)/20)</f>
        <v>28.988098564628842</v>
      </c>
      <c r="J88" s="322">
        <f t="shared" si="51"/>
        <v>50.097736881180722</v>
      </c>
      <c r="K88" s="322">
        <f t="shared" si="44"/>
        <v>79.085835445809565</v>
      </c>
      <c r="L88" s="322">
        <f>VLOOKUP($L$72,A$1:E$11,4,FALSE)/20</f>
        <v>126.9</v>
      </c>
      <c r="M88" s="337">
        <f t="shared" si="45"/>
        <v>205.98583544580958</v>
      </c>
      <c r="N88" s="322">
        <f t="shared" si="46"/>
        <v>2700.1954124798713</v>
      </c>
      <c r="O88" s="348">
        <f t="shared" si="47"/>
        <v>2494.2095770340616</v>
      </c>
    </row>
    <row r="89" spans="1:15" ht="13.5" thickBot="1" x14ac:dyDescent="0.35">
      <c r="A89" s="101"/>
      <c r="B89" s="102"/>
      <c r="C89" s="103"/>
      <c r="D89" s="103"/>
      <c r="E89" s="102"/>
      <c r="F89" s="102"/>
      <c r="G89" s="338">
        <f t="shared" ref="G89:O89" si="52">+SUM(G74:G88)</f>
        <v>41453.531554846188</v>
      </c>
      <c r="H89" s="338">
        <f t="shared" si="52"/>
        <v>579.76197129257685</v>
      </c>
      <c r="I89" s="338">
        <f t="shared" si="52"/>
        <v>115.95239425851537</v>
      </c>
      <c r="J89" s="338">
        <f t="shared" si="52"/>
        <v>219.50165277003987</v>
      </c>
      <c r="K89" s="338">
        <f t="shared" si="52"/>
        <v>335.45404702855518</v>
      </c>
      <c r="L89" s="338">
        <f t="shared" si="52"/>
        <v>507.6</v>
      </c>
      <c r="M89" s="338">
        <f t="shared" si="52"/>
        <v>843.05404702855526</v>
      </c>
      <c r="N89" s="338">
        <f t="shared" si="52"/>
        <v>42252.795178908804</v>
      </c>
      <c r="O89" s="338">
        <f t="shared" si="52"/>
        <v>41409.741131880241</v>
      </c>
    </row>
    <row r="90" spans="1:15" ht="13" thickTop="1" x14ac:dyDescent="0.25"/>
    <row r="91" spans="1:15" ht="13" x14ac:dyDescent="0.3">
      <c r="I91" s="410"/>
      <c r="J91" s="432" t="s">
        <v>15</v>
      </c>
      <c r="K91" s="433"/>
      <c r="L91" s="198" t="s">
        <v>47</v>
      </c>
      <c r="M91" s="411"/>
    </row>
    <row r="92" spans="1:15" ht="52" x14ac:dyDescent="0.3">
      <c r="A92" s="62" t="s">
        <v>43</v>
      </c>
      <c r="B92" s="62" t="s">
        <v>3</v>
      </c>
      <c r="C92" s="62" t="s">
        <v>4</v>
      </c>
      <c r="D92" s="62" t="s">
        <v>5</v>
      </c>
      <c r="E92" s="62" t="s">
        <v>6</v>
      </c>
      <c r="F92" s="62" t="s">
        <v>7</v>
      </c>
      <c r="G92" s="62" t="s">
        <v>83</v>
      </c>
      <c r="H92" s="62" t="s">
        <v>84</v>
      </c>
      <c r="I92" s="77" t="s">
        <v>85</v>
      </c>
      <c r="J92" s="78" t="s">
        <v>86</v>
      </c>
      <c r="K92" s="78" t="s">
        <v>87</v>
      </c>
      <c r="L92" s="78" t="s">
        <v>88</v>
      </c>
      <c r="M92" s="79" t="s">
        <v>89</v>
      </c>
      <c r="N92" s="62" t="s">
        <v>90</v>
      </c>
      <c r="O92" s="62" t="s">
        <v>91</v>
      </c>
    </row>
    <row r="93" spans="1:15" x14ac:dyDescent="0.25">
      <c r="A93" s="207" t="s">
        <v>22</v>
      </c>
      <c r="B93" s="335" t="str">
        <f t="shared" ref="B93:B107" si="53">+IF(MONTH(C93)&lt;4,"Q1",IF(MONTH(C93)&lt;7,"Q2",IF(MONTH(C93)&lt;10,"Q3","Q4")))&amp;"/"&amp;YEAR(C93)</f>
        <v>Q2/2022</v>
      </c>
      <c r="C93" s="321">
        <f>VLOOKUP(L91,$A$1:$E$11,2,FALSE)</f>
        <v>44677</v>
      </c>
      <c r="D93" s="321">
        <f>DATE(YEAR(C93),IF(MONTH(C93)&lt;=3,3,IF(MONTH(C93)&lt;=6,6,IF(MONTH(C93)&lt;=9,9,12))),IF(OR(MONTH(C93)&lt;=3,MONTH(C93)&gt;=10),31,30))</f>
        <v>44742</v>
      </c>
      <c r="E93" s="335">
        <f t="shared" ref="E93:E107" si="54">D93-C93+1</f>
        <v>66</v>
      </c>
      <c r="F93" s="347">
        <f>VLOOKUP(D93,'FERC Interest Rate'!$A:$B,2,TRUE)</f>
        <v>3.2500000000000001E-2</v>
      </c>
      <c r="G93" s="348">
        <f>VLOOKUP(L91,$A$1:$E$11,4,FALSE)</f>
        <v>2090</v>
      </c>
      <c r="H93" s="348">
        <f t="shared" ref="H93:H104" si="55">G93*F93*(E93/(DATE(YEAR(D93),12,31)-DATE(YEAR(D93),1,1)+1))</f>
        <v>12.282328767123287</v>
      </c>
      <c r="I93" s="336">
        <v>0</v>
      </c>
      <c r="J93" s="322">
        <v>0</v>
      </c>
      <c r="K93" s="322">
        <f t="shared" ref="K93:K107" si="56">+SUM(I93:J93)</f>
        <v>0</v>
      </c>
      <c r="L93" s="322">
        <v>0</v>
      </c>
      <c r="M93" s="337">
        <f t="shared" ref="M93:M107" si="57">+SUM(K93:L93)</f>
        <v>0</v>
      </c>
      <c r="N93" s="322">
        <f t="shared" ref="N93:N107" si="58">+G93+H93+J93</f>
        <v>2102.2823287671231</v>
      </c>
      <c r="O93" s="348">
        <f t="shared" ref="O93:O107" si="59">G93+H93-L93-I93</f>
        <v>2102.2823287671231</v>
      </c>
    </row>
    <row r="94" spans="1:15" x14ac:dyDescent="0.25">
      <c r="A94" s="207" t="s">
        <v>22</v>
      </c>
      <c r="B94" s="335" t="str">
        <f t="shared" si="53"/>
        <v>Q3/2022</v>
      </c>
      <c r="C94" s="321">
        <f t="shared" ref="C94:C107" si="60">D93+1</f>
        <v>44743</v>
      </c>
      <c r="D94" s="321">
        <f t="shared" ref="D94:D107" si="61">EOMONTH(D93,3)</f>
        <v>44834</v>
      </c>
      <c r="E94" s="335">
        <f t="shared" si="54"/>
        <v>92</v>
      </c>
      <c r="F94" s="347">
        <f>VLOOKUP(D94,'FERC Interest Rate'!$A:$B,2,TRUE)</f>
        <v>3.5999999999999997E-2</v>
      </c>
      <c r="G94" s="348">
        <f t="shared" ref="G94:G107" si="62">O93</f>
        <v>2102.2823287671231</v>
      </c>
      <c r="H94" s="348">
        <f t="shared" si="55"/>
        <v>19.076052254456744</v>
      </c>
      <c r="I94" s="336">
        <v>0</v>
      </c>
      <c r="J94" s="322">
        <v>0</v>
      </c>
      <c r="K94" s="322">
        <f t="shared" si="56"/>
        <v>0</v>
      </c>
      <c r="L94" s="322">
        <v>0</v>
      </c>
      <c r="M94" s="337">
        <f t="shared" si="57"/>
        <v>0</v>
      </c>
      <c r="N94" s="322">
        <f t="shared" si="58"/>
        <v>2121.35838102158</v>
      </c>
      <c r="O94" s="348">
        <f t="shared" si="59"/>
        <v>2121.35838102158</v>
      </c>
    </row>
    <row r="95" spans="1:15" x14ac:dyDescent="0.25">
      <c r="A95" s="207" t="s">
        <v>22</v>
      </c>
      <c r="B95" s="335" t="str">
        <f t="shared" si="53"/>
        <v>Q4/2022</v>
      </c>
      <c r="C95" s="321">
        <f t="shared" si="60"/>
        <v>44835</v>
      </c>
      <c r="D95" s="321">
        <f t="shared" si="61"/>
        <v>44926</v>
      </c>
      <c r="E95" s="335">
        <f t="shared" si="54"/>
        <v>92</v>
      </c>
      <c r="F95" s="347">
        <f>VLOOKUP(D95,'FERC Interest Rate'!$A:$B,2,TRUE)</f>
        <v>4.9099999999999998E-2</v>
      </c>
      <c r="G95" s="348">
        <f t="shared" si="62"/>
        <v>2121.35838102158</v>
      </c>
      <c r="H95" s="348">
        <f t="shared" si="55"/>
        <v>26.253698845892281</v>
      </c>
      <c r="I95" s="336">
        <v>0</v>
      </c>
      <c r="J95" s="322">
        <v>0</v>
      </c>
      <c r="K95" s="322">
        <f t="shared" si="56"/>
        <v>0</v>
      </c>
      <c r="L95" s="322">
        <v>0</v>
      </c>
      <c r="M95" s="337">
        <f t="shared" si="57"/>
        <v>0</v>
      </c>
      <c r="N95" s="322">
        <f t="shared" si="58"/>
        <v>2147.6120798674724</v>
      </c>
      <c r="O95" s="348">
        <f t="shared" si="59"/>
        <v>2147.6120798674724</v>
      </c>
    </row>
    <row r="96" spans="1:15" x14ac:dyDescent="0.25">
      <c r="A96" s="207" t="s">
        <v>22</v>
      </c>
      <c r="B96" s="335" t="str">
        <f t="shared" si="53"/>
        <v>Q1/2023</v>
      </c>
      <c r="C96" s="321">
        <f t="shared" si="60"/>
        <v>44927</v>
      </c>
      <c r="D96" s="321">
        <f t="shared" si="61"/>
        <v>45016</v>
      </c>
      <c r="E96" s="335">
        <f t="shared" si="54"/>
        <v>90</v>
      </c>
      <c r="F96" s="347">
        <f>VLOOKUP(D96,'FERC Interest Rate'!$A:$B,2,TRUE)</f>
        <v>6.3100000000000003E-2</v>
      </c>
      <c r="G96" s="348">
        <f t="shared" si="62"/>
        <v>2147.6120798674724</v>
      </c>
      <c r="H96" s="348">
        <f t="shared" si="55"/>
        <v>33.414490415253084</v>
      </c>
      <c r="I96" s="336">
        <v>0</v>
      </c>
      <c r="J96" s="322">
        <v>0</v>
      </c>
      <c r="K96" s="322">
        <f t="shared" si="56"/>
        <v>0</v>
      </c>
      <c r="L96" s="322">
        <v>0</v>
      </c>
      <c r="M96" s="337">
        <f t="shared" si="57"/>
        <v>0</v>
      </c>
      <c r="N96" s="322">
        <f t="shared" si="58"/>
        <v>2181.0265702827255</v>
      </c>
      <c r="O96" s="348">
        <f t="shared" si="59"/>
        <v>2181.0265702827255</v>
      </c>
    </row>
    <row r="97" spans="1:15" x14ac:dyDescent="0.25">
      <c r="A97" s="207" t="s">
        <v>22</v>
      </c>
      <c r="B97" s="335" t="str">
        <f t="shared" si="53"/>
        <v>Q2/2023</v>
      </c>
      <c r="C97" s="321">
        <f t="shared" si="60"/>
        <v>45017</v>
      </c>
      <c r="D97" s="321">
        <f t="shared" si="61"/>
        <v>45107</v>
      </c>
      <c r="E97" s="335">
        <f t="shared" si="54"/>
        <v>91</v>
      </c>
      <c r="F97" s="347">
        <f>VLOOKUP(D97,'FERC Interest Rate'!$A:$B,2,TRUE)</f>
        <v>7.4999999999999997E-2</v>
      </c>
      <c r="G97" s="348">
        <f t="shared" si="62"/>
        <v>2181.0265702827255</v>
      </c>
      <c r="H97" s="348">
        <f t="shared" si="55"/>
        <v>40.782209156656442</v>
      </c>
      <c r="I97" s="336">
        <v>0</v>
      </c>
      <c r="J97" s="322">
        <v>0</v>
      </c>
      <c r="K97" s="322">
        <f t="shared" si="56"/>
        <v>0</v>
      </c>
      <c r="L97" s="322">
        <v>0</v>
      </c>
      <c r="M97" s="337">
        <f t="shared" si="57"/>
        <v>0</v>
      </c>
      <c r="N97" s="322">
        <f t="shared" si="58"/>
        <v>2221.8087794393819</v>
      </c>
      <c r="O97" s="348">
        <f t="shared" si="59"/>
        <v>2221.8087794393819</v>
      </c>
    </row>
    <row r="98" spans="1:15" x14ac:dyDescent="0.25">
      <c r="A98" s="207" t="s">
        <v>22</v>
      </c>
      <c r="B98" s="335" t="str">
        <f t="shared" si="53"/>
        <v>Q3/2023</v>
      </c>
      <c r="C98" s="321">
        <f t="shared" si="60"/>
        <v>45108</v>
      </c>
      <c r="D98" s="321">
        <f t="shared" si="61"/>
        <v>45199</v>
      </c>
      <c r="E98" s="335">
        <f t="shared" si="54"/>
        <v>92</v>
      </c>
      <c r="F98" s="347">
        <f>VLOOKUP(D98,'FERC Interest Rate'!$A:$B,2,TRUE)</f>
        <v>8.0199999999999994E-2</v>
      </c>
      <c r="G98" s="348">
        <f t="shared" si="62"/>
        <v>2221.8087794393819</v>
      </c>
      <c r="H98" s="348">
        <f t="shared" si="55"/>
        <v>44.913407940316539</v>
      </c>
      <c r="I98" s="336">
        <v>0</v>
      </c>
      <c r="J98" s="322">
        <v>0</v>
      </c>
      <c r="K98" s="322">
        <f t="shared" si="56"/>
        <v>0</v>
      </c>
      <c r="L98" s="322">
        <v>0</v>
      </c>
      <c r="M98" s="337">
        <f t="shared" si="57"/>
        <v>0</v>
      </c>
      <c r="N98" s="322">
        <f t="shared" si="58"/>
        <v>2266.7221873796984</v>
      </c>
      <c r="O98" s="348">
        <f t="shared" si="59"/>
        <v>2266.7221873796984</v>
      </c>
    </row>
    <row r="99" spans="1:15" x14ac:dyDescent="0.25">
      <c r="A99" s="207" t="s">
        <v>22</v>
      </c>
      <c r="B99" s="335" t="str">
        <f t="shared" si="53"/>
        <v>Q4/2023</v>
      </c>
      <c r="C99" s="321">
        <f t="shared" si="60"/>
        <v>45200</v>
      </c>
      <c r="D99" s="321">
        <f t="shared" si="61"/>
        <v>45291</v>
      </c>
      <c r="E99" s="335">
        <f t="shared" si="54"/>
        <v>92</v>
      </c>
      <c r="F99" s="347">
        <f>VLOOKUP(D99,'FERC Interest Rate'!$A:$B,2,TRUE)</f>
        <v>8.3500000000000005E-2</v>
      </c>
      <c r="G99" s="348">
        <f t="shared" si="62"/>
        <v>2266.7221873796984</v>
      </c>
      <c r="H99" s="348">
        <f t="shared" si="55"/>
        <v>47.706739297125601</v>
      </c>
      <c r="I99" s="336">
        <v>0</v>
      </c>
      <c r="J99" s="322">
        <v>0</v>
      </c>
      <c r="K99" s="322">
        <f t="shared" si="56"/>
        <v>0</v>
      </c>
      <c r="L99" s="322">
        <v>0</v>
      </c>
      <c r="M99" s="337">
        <f t="shared" si="57"/>
        <v>0</v>
      </c>
      <c r="N99" s="322">
        <f t="shared" si="58"/>
        <v>2314.4289266768242</v>
      </c>
      <c r="O99" s="348">
        <f t="shared" si="59"/>
        <v>2314.4289266768242</v>
      </c>
    </row>
    <row r="100" spans="1:15" x14ac:dyDescent="0.25">
      <c r="A100" s="207" t="s">
        <v>22</v>
      </c>
      <c r="B100" s="335" t="str">
        <f t="shared" si="53"/>
        <v>Q1/2024</v>
      </c>
      <c r="C100" s="321">
        <f t="shared" si="60"/>
        <v>45292</v>
      </c>
      <c r="D100" s="321">
        <f t="shared" si="61"/>
        <v>45382</v>
      </c>
      <c r="E100" s="335">
        <f t="shared" si="54"/>
        <v>91</v>
      </c>
      <c r="F100" s="347">
        <f>VLOOKUP(D100,'FERC Interest Rate'!$A:$B,2,TRUE)</f>
        <v>8.5000000000000006E-2</v>
      </c>
      <c r="G100" s="348">
        <f t="shared" si="62"/>
        <v>2314.4289266768242</v>
      </c>
      <c r="H100" s="348">
        <f t="shared" si="55"/>
        <v>48.912862699030697</v>
      </c>
      <c r="I100" s="336">
        <v>0</v>
      </c>
      <c r="J100" s="322">
        <v>0</v>
      </c>
      <c r="K100" s="322">
        <f t="shared" si="56"/>
        <v>0</v>
      </c>
      <c r="L100" s="322">
        <v>0</v>
      </c>
      <c r="M100" s="337">
        <f t="shared" si="57"/>
        <v>0</v>
      </c>
      <c r="N100" s="322">
        <f t="shared" si="58"/>
        <v>2363.3417893758547</v>
      </c>
      <c r="O100" s="348">
        <f t="shared" si="59"/>
        <v>2363.3417893758547</v>
      </c>
    </row>
    <row r="101" spans="1:15" x14ac:dyDescent="0.25">
      <c r="A101" s="207" t="s">
        <v>22</v>
      </c>
      <c r="B101" s="335" t="str">
        <f t="shared" si="53"/>
        <v>Q2/2024</v>
      </c>
      <c r="C101" s="321">
        <f t="shared" si="60"/>
        <v>45383</v>
      </c>
      <c r="D101" s="321">
        <f t="shared" si="61"/>
        <v>45473</v>
      </c>
      <c r="E101" s="335">
        <f t="shared" si="54"/>
        <v>91</v>
      </c>
      <c r="F101" s="347">
        <f>VLOOKUP(D101,'FERC Interest Rate'!$A:$B,2,TRUE)</f>
        <v>8.5000000000000006E-2</v>
      </c>
      <c r="G101" s="348">
        <f t="shared" si="62"/>
        <v>2363.3417893758547</v>
      </c>
      <c r="H101" s="348">
        <f t="shared" si="55"/>
        <v>49.946581259077149</v>
      </c>
      <c r="I101" s="336">
        <v>0</v>
      </c>
      <c r="J101" s="322">
        <v>0</v>
      </c>
      <c r="K101" s="322">
        <f t="shared" si="56"/>
        <v>0</v>
      </c>
      <c r="L101" s="322">
        <v>0</v>
      </c>
      <c r="M101" s="337">
        <f t="shared" si="57"/>
        <v>0</v>
      </c>
      <c r="N101" s="322">
        <f t="shared" si="58"/>
        <v>2413.2883706349317</v>
      </c>
      <c r="O101" s="348">
        <f t="shared" si="59"/>
        <v>2413.2883706349317</v>
      </c>
    </row>
    <row r="102" spans="1:15" x14ac:dyDescent="0.25">
      <c r="A102" s="207" t="s">
        <v>22</v>
      </c>
      <c r="B102" s="335" t="str">
        <f t="shared" si="53"/>
        <v>Q3/2024</v>
      </c>
      <c r="C102" s="321">
        <f t="shared" si="60"/>
        <v>45474</v>
      </c>
      <c r="D102" s="321">
        <f t="shared" si="61"/>
        <v>45565</v>
      </c>
      <c r="E102" s="335">
        <f t="shared" si="54"/>
        <v>92</v>
      </c>
      <c r="F102" s="347">
        <f>VLOOKUP(D102,'FERC Interest Rate'!$A:$B,2,TRUE)</f>
        <v>8.5000000000000006E-2</v>
      </c>
      <c r="G102" s="348">
        <f t="shared" si="62"/>
        <v>2413.2883706349317</v>
      </c>
      <c r="H102" s="348">
        <f t="shared" si="55"/>
        <v>51.562609449085159</v>
      </c>
      <c r="I102" s="336">
        <v>0</v>
      </c>
      <c r="J102" s="322">
        <v>0</v>
      </c>
      <c r="K102" s="322">
        <f t="shared" si="56"/>
        <v>0</v>
      </c>
      <c r="L102" s="322">
        <v>0</v>
      </c>
      <c r="M102" s="337">
        <f t="shared" si="57"/>
        <v>0</v>
      </c>
      <c r="N102" s="322">
        <f t="shared" si="58"/>
        <v>2464.850980084017</v>
      </c>
      <c r="O102" s="348">
        <f t="shared" si="59"/>
        <v>2464.850980084017</v>
      </c>
    </row>
    <row r="103" spans="1:15" x14ac:dyDescent="0.25">
      <c r="A103" s="207" t="s">
        <v>22</v>
      </c>
      <c r="B103" s="335" t="str">
        <f t="shared" si="53"/>
        <v>Q4/2024</v>
      </c>
      <c r="C103" s="321">
        <f t="shared" si="60"/>
        <v>45566</v>
      </c>
      <c r="D103" s="321">
        <f t="shared" si="61"/>
        <v>45657</v>
      </c>
      <c r="E103" s="335">
        <f t="shared" si="54"/>
        <v>92</v>
      </c>
      <c r="F103" s="347">
        <f>VLOOKUP(D103,'FERC Interest Rate'!$A:$B,2,TRUE)</f>
        <v>8.5000000000000006E-2</v>
      </c>
      <c r="G103" s="348">
        <f t="shared" si="62"/>
        <v>2464.850980084017</v>
      </c>
      <c r="H103" s="348">
        <f t="shared" si="55"/>
        <v>52.664302361357962</v>
      </c>
      <c r="I103" s="336">
        <v>0</v>
      </c>
      <c r="J103" s="322">
        <v>0</v>
      </c>
      <c r="K103" s="322">
        <f t="shared" si="56"/>
        <v>0</v>
      </c>
      <c r="L103" s="322">
        <v>0</v>
      </c>
      <c r="M103" s="337">
        <f t="shared" si="57"/>
        <v>0</v>
      </c>
      <c r="N103" s="322">
        <f t="shared" si="58"/>
        <v>2517.5152824453749</v>
      </c>
      <c r="O103" s="348">
        <f t="shared" si="59"/>
        <v>2517.5152824453749</v>
      </c>
    </row>
    <row r="104" spans="1:15" x14ac:dyDescent="0.25">
      <c r="A104" s="66" t="s">
        <v>44</v>
      </c>
      <c r="B104" s="335" t="str">
        <f t="shared" si="53"/>
        <v>Q1/2025</v>
      </c>
      <c r="C104" s="321">
        <f t="shared" si="60"/>
        <v>45658</v>
      </c>
      <c r="D104" s="321">
        <f t="shared" si="61"/>
        <v>45747</v>
      </c>
      <c r="E104" s="335">
        <f t="shared" si="54"/>
        <v>90</v>
      </c>
      <c r="F104" s="347">
        <f>VLOOKUP(D104,'FERC Interest Rate'!$A:$B,2,TRUE)</f>
        <v>8.0399999999999999E-2</v>
      </c>
      <c r="G104" s="348">
        <f t="shared" si="62"/>
        <v>2517.5152824453749</v>
      </c>
      <c r="H104" s="348">
        <f t="shared" si="55"/>
        <v>49.90887831171159</v>
      </c>
      <c r="I104" s="336">
        <f>(SUM($H$93:$H$107)/20)</f>
        <v>23.871208037854327</v>
      </c>
      <c r="J104" s="322">
        <f t="shared" ref="J104:J107" si="63">G104*F104*(E104/(DATE(YEAR(D104),12,31)-DATE(YEAR(D104),1,1)+1))</f>
        <v>49.90887831171159</v>
      </c>
      <c r="K104" s="322">
        <f t="shared" si="56"/>
        <v>73.78008634956592</v>
      </c>
      <c r="L104" s="322">
        <f>VLOOKUP($L$91,A$1:E$11,4,FALSE)/20</f>
        <v>104.5</v>
      </c>
      <c r="M104" s="337">
        <f t="shared" si="57"/>
        <v>178.28008634956592</v>
      </c>
      <c r="N104" s="322">
        <f t="shared" si="58"/>
        <v>2617.3330390687984</v>
      </c>
      <c r="O104" s="348">
        <f t="shared" si="59"/>
        <v>2439.0529527192325</v>
      </c>
    </row>
    <row r="105" spans="1:15" x14ac:dyDescent="0.25">
      <c r="A105" s="66" t="s">
        <v>45</v>
      </c>
      <c r="B105" s="335" t="str">
        <f t="shared" si="53"/>
        <v>Q2/2025</v>
      </c>
      <c r="C105" s="321">
        <f t="shared" si="60"/>
        <v>45748</v>
      </c>
      <c r="D105" s="321">
        <f t="shared" si="61"/>
        <v>45838</v>
      </c>
      <c r="E105" s="335">
        <f t="shared" si="54"/>
        <v>91</v>
      </c>
      <c r="F105" s="347">
        <f>VLOOKUP(D105,'FERC Interest Rate'!$A:$B,2,TRUE)</f>
        <v>7.5499999999999998E-2</v>
      </c>
      <c r="G105" s="348">
        <f t="shared" si="62"/>
        <v>2439.0529527192325</v>
      </c>
      <c r="H105" s="348"/>
      <c r="I105" s="336">
        <f>(SUM($H$93:$H$107)/20)</f>
        <v>23.871208037854327</v>
      </c>
      <c r="J105" s="322">
        <f t="shared" si="63"/>
        <v>45.910995374404074</v>
      </c>
      <c r="K105" s="322">
        <f t="shared" si="56"/>
        <v>69.782203412258397</v>
      </c>
      <c r="L105" s="322">
        <f>VLOOKUP($L$91,A$1:E$11,4,FALSE)/20</f>
        <v>104.5</v>
      </c>
      <c r="M105" s="337">
        <f t="shared" si="57"/>
        <v>174.28220341225841</v>
      </c>
      <c r="N105" s="322">
        <f t="shared" si="58"/>
        <v>2484.9639480936366</v>
      </c>
      <c r="O105" s="348">
        <f t="shared" si="59"/>
        <v>2310.6817446813784</v>
      </c>
    </row>
    <row r="106" spans="1:15" x14ac:dyDescent="0.25">
      <c r="A106" s="66" t="s">
        <v>46</v>
      </c>
      <c r="B106" s="335" t="str">
        <f t="shared" si="53"/>
        <v>Q3/2025</v>
      </c>
      <c r="C106" s="321">
        <f t="shared" si="60"/>
        <v>45839</v>
      </c>
      <c r="D106" s="321">
        <f t="shared" si="61"/>
        <v>45930</v>
      </c>
      <c r="E106" s="335">
        <f t="shared" si="54"/>
        <v>92</v>
      </c>
      <c r="F106" s="347">
        <f>VLOOKUP(D106,'FERC Interest Rate'!$A:$B,2,TRUE)</f>
        <v>7.4999999999999997E-2</v>
      </c>
      <c r="G106" s="348">
        <f t="shared" si="62"/>
        <v>2310.6817446813784</v>
      </c>
      <c r="H106" s="348"/>
      <c r="I106" s="336">
        <f>(SUM($H$93:$H$107)/20)</f>
        <v>23.871208037854327</v>
      </c>
      <c r="J106" s="322">
        <f t="shared" si="63"/>
        <v>43.681380926853457</v>
      </c>
      <c r="K106" s="322">
        <f t="shared" si="56"/>
        <v>67.55258896470778</v>
      </c>
      <c r="L106" s="322">
        <f>VLOOKUP($L$91,A$1:E$11,4,FALSE)/20</f>
        <v>104.5</v>
      </c>
      <c r="M106" s="337">
        <f t="shared" si="57"/>
        <v>172.05258896470778</v>
      </c>
      <c r="N106" s="322">
        <f t="shared" si="58"/>
        <v>2354.3631256082317</v>
      </c>
      <c r="O106" s="348">
        <f t="shared" si="59"/>
        <v>2182.3105366435243</v>
      </c>
    </row>
    <row r="107" spans="1:15" x14ac:dyDescent="0.25">
      <c r="A107" s="207" t="s">
        <v>47</v>
      </c>
      <c r="B107" s="335" t="str">
        <f t="shared" si="53"/>
        <v>Q4/2025</v>
      </c>
      <c r="C107" s="321">
        <f t="shared" si="60"/>
        <v>45931</v>
      </c>
      <c r="D107" s="321">
        <f t="shared" si="61"/>
        <v>46022</v>
      </c>
      <c r="E107" s="335">
        <f t="shared" si="54"/>
        <v>92</v>
      </c>
      <c r="F107" s="347">
        <f>VLOOKUP(D107,'FERC Interest Rate'!$A:$B,2,TRUE)</f>
        <v>7.4999999999999997E-2</v>
      </c>
      <c r="G107" s="348">
        <f t="shared" si="62"/>
        <v>2182.3105366435243</v>
      </c>
      <c r="H107" s="348"/>
      <c r="I107" s="336">
        <f>(SUM($H$93:$H$107)/20)</f>
        <v>23.871208037854327</v>
      </c>
      <c r="J107" s="322">
        <f t="shared" si="63"/>
        <v>41.25463754202827</v>
      </c>
      <c r="K107" s="322">
        <f t="shared" si="56"/>
        <v>65.125845579882593</v>
      </c>
      <c r="L107" s="322">
        <f>VLOOKUP($L$91,A$1:E$11,4,FALSE)/20</f>
        <v>104.5</v>
      </c>
      <c r="M107" s="337">
        <f t="shared" si="57"/>
        <v>169.62584557988259</v>
      </c>
      <c r="N107" s="322">
        <f t="shared" si="58"/>
        <v>2223.5651741855527</v>
      </c>
      <c r="O107" s="348">
        <f t="shared" si="59"/>
        <v>2053.9393286056702</v>
      </c>
    </row>
    <row r="108" spans="1:15" ht="13.5" thickBot="1" x14ac:dyDescent="0.35">
      <c r="A108" s="101"/>
      <c r="B108" s="102"/>
      <c r="C108" s="103"/>
      <c r="D108" s="103"/>
      <c r="E108" s="102"/>
      <c r="F108" s="102"/>
      <c r="G108" s="338">
        <f t="shared" ref="G108:O108" si="64">+SUM(G93:G107)</f>
        <v>34136.28091001913</v>
      </c>
      <c r="H108" s="338">
        <f t="shared" si="64"/>
        <v>477.42416075708655</v>
      </c>
      <c r="I108" s="338">
        <f t="shared" si="64"/>
        <v>95.484832151417308</v>
      </c>
      <c r="J108" s="338">
        <f t="shared" si="64"/>
        <v>180.75589215499738</v>
      </c>
      <c r="K108" s="338">
        <f t="shared" si="64"/>
        <v>276.24072430641468</v>
      </c>
      <c r="L108" s="338">
        <f t="shared" si="64"/>
        <v>418</v>
      </c>
      <c r="M108" s="338">
        <f t="shared" si="64"/>
        <v>694.24072430641468</v>
      </c>
      <c r="N108" s="338">
        <f t="shared" si="64"/>
        <v>34794.460962931204</v>
      </c>
      <c r="O108" s="338">
        <f t="shared" si="64"/>
        <v>34100.220238624788</v>
      </c>
    </row>
    <row r="109" spans="1:15" ht="13" thickTop="1" x14ac:dyDescent="0.25"/>
    <row r="110" spans="1:15" ht="13" x14ac:dyDescent="0.3">
      <c r="I110" s="410"/>
      <c r="J110" s="432" t="s">
        <v>15</v>
      </c>
      <c r="K110" s="433"/>
      <c r="L110" s="198" t="s">
        <v>48</v>
      </c>
      <c r="M110" s="411"/>
    </row>
    <row r="111" spans="1:15" ht="52" x14ac:dyDescent="0.3">
      <c r="A111" s="62" t="s">
        <v>43</v>
      </c>
      <c r="B111" s="62" t="s">
        <v>3</v>
      </c>
      <c r="C111" s="62" t="s">
        <v>4</v>
      </c>
      <c r="D111" s="62" t="s">
        <v>5</v>
      </c>
      <c r="E111" s="62" t="s">
        <v>6</v>
      </c>
      <c r="F111" s="62" t="s">
        <v>7</v>
      </c>
      <c r="G111" s="62" t="s">
        <v>83</v>
      </c>
      <c r="H111" s="62" t="s">
        <v>84</v>
      </c>
      <c r="I111" s="77" t="s">
        <v>85</v>
      </c>
      <c r="J111" s="78" t="s">
        <v>86</v>
      </c>
      <c r="K111" s="78" t="s">
        <v>87</v>
      </c>
      <c r="L111" s="78" t="s">
        <v>88</v>
      </c>
      <c r="M111" s="79" t="s">
        <v>89</v>
      </c>
      <c r="N111" s="62" t="s">
        <v>90</v>
      </c>
      <c r="O111" s="62" t="s">
        <v>91</v>
      </c>
    </row>
    <row r="112" spans="1:15" x14ac:dyDescent="0.25">
      <c r="A112" s="207" t="s">
        <v>22</v>
      </c>
      <c r="B112" s="335" t="str">
        <f t="shared" ref="B112:B126" si="65">+IF(MONTH(C112)&lt;4,"Q1",IF(MONTH(C112)&lt;7,"Q2",IF(MONTH(C112)&lt;10,"Q3","Q4")))&amp;"/"&amp;YEAR(C112)</f>
        <v>Q2/2022</v>
      </c>
      <c r="C112" s="321">
        <f>VLOOKUP(L110,$A$1:$E$11,2,FALSE)</f>
        <v>44720</v>
      </c>
      <c r="D112" s="321">
        <f>DATE(YEAR(C112),IF(MONTH(C112)&lt;=3,3,IF(MONTH(C112)&lt;=6,6,IF(MONTH(C112)&lt;=9,9,12))),IF(OR(MONTH(C112)&lt;=3,MONTH(C112)&gt;=10),31,30))</f>
        <v>44742</v>
      </c>
      <c r="E112" s="335">
        <f t="shared" ref="E112:E126" si="66">D112-C112+1</f>
        <v>23</v>
      </c>
      <c r="F112" s="347">
        <f>VLOOKUP(D112,'FERC Interest Rate'!$A:$B,2,TRUE)</f>
        <v>3.2500000000000001E-2</v>
      </c>
      <c r="G112" s="348">
        <f>VLOOKUP(L110,$A$1:$E$11,4,FALSE)</f>
        <v>1696</v>
      </c>
      <c r="H112" s="348">
        <f t="shared" ref="H112:H123" si="67">G112*F112*(E112/(DATE(YEAR(D112),12,31)-DATE(YEAR(D112),1,1)+1))</f>
        <v>3.4733150684931511</v>
      </c>
      <c r="I112" s="336">
        <v>0</v>
      </c>
      <c r="J112" s="322">
        <v>0</v>
      </c>
      <c r="K112" s="322">
        <f t="shared" ref="K112:K126" si="68">+SUM(I112:J112)</f>
        <v>0</v>
      </c>
      <c r="L112" s="322">
        <v>0</v>
      </c>
      <c r="M112" s="337">
        <f t="shared" ref="M112:M126" si="69">+SUM(K112:L112)</f>
        <v>0</v>
      </c>
      <c r="N112" s="322">
        <f t="shared" ref="N112:N126" si="70">+G112+H112+J112</f>
        <v>1699.4733150684931</v>
      </c>
      <c r="O112" s="348">
        <f t="shared" ref="O112:O126" si="71">G112+H112-L112-I112</f>
        <v>1699.4733150684931</v>
      </c>
    </row>
    <row r="113" spans="1:15" x14ac:dyDescent="0.25">
      <c r="A113" s="207" t="s">
        <v>22</v>
      </c>
      <c r="B113" s="335" t="str">
        <f t="shared" si="65"/>
        <v>Q3/2022</v>
      </c>
      <c r="C113" s="321">
        <f t="shared" ref="C113:C126" si="72">D112+1</f>
        <v>44743</v>
      </c>
      <c r="D113" s="321">
        <f t="shared" ref="D113:D126" si="73">EOMONTH(D112,3)</f>
        <v>44834</v>
      </c>
      <c r="E113" s="335">
        <f t="shared" si="66"/>
        <v>92</v>
      </c>
      <c r="F113" s="347">
        <f>VLOOKUP(D113,'FERC Interest Rate'!$A:$B,2,TRUE)</f>
        <v>3.5999999999999997E-2</v>
      </c>
      <c r="G113" s="348">
        <f t="shared" ref="G113:G126" si="74">O112</f>
        <v>1699.4733150684931</v>
      </c>
      <c r="H113" s="348">
        <f t="shared" si="67"/>
        <v>15.420974300018765</v>
      </c>
      <c r="I113" s="336">
        <v>0</v>
      </c>
      <c r="J113" s="322">
        <v>0</v>
      </c>
      <c r="K113" s="322">
        <f t="shared" si="68"/>
        <v>0</v>
      </c>
      <c r="L113" s="322">
        <v>0</v>
      </c>
      <c r="M113" s="337">
        <f t="shared" si="69"/>
        <v>0</v>
      </c>
      <c r="N113" s="322">
        <f t="shared" si="70"/>
        <v>1714.8942893685119</v>
      </c>
      <c r="O113" s="348">
        <f t="shared" si="71"/>
        <v>1714.8942893685119</v>
      </c>
    </row>
    <row r="114" spans="1:15" x14ac:dyDescent="0.25">
      <c r="A114" s="207" t="s">
        <v>22</v>
      </c>
      <c r="B114" s="335" t="str">
        <f t="shared" si="65"/>
        <v>Q4/2022</v>
      </c>
      <c r="C114" s="321">
        <f t="shared" si="72"/>
        <v>44835</v>
      </c>
      <c r="D114" s="321">
        <f t="shared" si="73"/>
        <v>44926</v>
      </c>
      <c r="E114" s="335">
        <f t="shared" si="66"/>
        <v>92</v>
      </c>
      <c r="F114" s="347">
        <f>VLOOKUP(D114,'FERC Interest Rate'!$A:$B,2,TRUE)</f>
        <v>4.9099999999999998E-2</v>
      </c>
      <c r="G114" s="348">
        <f t="shared" si="74"/>
        <v>1714.8942893685119</v>
      </c>
      <c r="H114" s="348">
        <f t="shared" si="67"/>
        <v>21.223343791603952</v>
      </c>
      <c r="I114" s="336">
        <v>0</v>
      </c>
      <c r="J114" s="322">
        <v>0</v>
      </c>
      <c r="K114" s="322">
        <f t="shared" si="68"/>
        <v>0</v>
      </c>
      <c r="L114" s="322">
        <v>0</v>
      </c>
      <c r="M114" s="337">
        <f t="shared" si="69"/>
        <v>0</v>
      </c>
      <c r="N114" s="322">
        <f t="shared" si="70"/>
        <v>1736.1176331601159</v>
      </c>
      <c r="O114" s="348">
        <f t="shared" si="71"/>
        <v>1736.1176331601159</v>
      </c>
    </row>
    <row r="115" spans="1:15" x14ac:dyDescent="0.25">
      <c r="A115" s="207" t="s">
        <v>22</v>
      </c>
      <c r="B115" s="335" t="str">
        <f t="shared" si="65"/>
        <v>Q1/2023</v>
      </c>
      <c r="C115" s="321">
        <f t="shared" si="72"/>
        <v>44927</v>
      </c>
      <c r="D115" s="321">
        <f t="shared" si="73"/>
        <v>45016</v>
      </c>
      <c r="E115" s="335">
        <f t="shared" si="66"/>
        <v>90</v>
      </c>
      <c r="F115" s="347">
        <f>VLOOKUP(D115,'FERC Interest Rate'!$A:$B,2,TRUE)</f>
        <v>6.3100000000000003E-2</v>
      </c>
      <c r="G115" s="348">
        <f t="shared" si="74"/>
        <v>1736.1176331601159</v>
      </c>
      <c r="H115" s="348">
        <f t="shared" si="67"/>
        <v>27.012087777304927</v>
      </c>
      <c r="I115" s="336">
        <v>0</v>
      </c>
      <c r="J115" s="322">
        <v>0</v>
      </c>
      <c r="K115" s="322">
        <f t="shared" si="68"/>
        <v>0</v>
      </c>
      <c r="L115" s="322">
        <v>0</v>
      </c>
      <c r="M115" s="337">
        <f t="shared" si="69"/>
        <v>0</v>
      </c>
      <c r="N115" s="322">
        <f t="shared" si="70"/>
        <v>1763.1297209374209</v>
      </c>
      <c r="O115" s="348">
        <f t="shared" si="71"/>
        <v>1763.1297209374209</v>
      </c>
    </row>
    <row r="116" spans="1:15" x14ac:dyDescent="0.25">
      <c r="A116" s="207" t="s">
        <v>22</v>
      </c>
      <c r="B116" s="335" t="str">
        <f t="shared" si="65"/>
        <v>Q2/2023</v>
      </c>
      <c r="C116" s="321">
        <f t="shared" si="72"/>
        <v>45017</v>
      </c>
      <c r="D116" s="321">
        <f t="shared" si="73"/>
        <v>45107</v>
      </c>
      <c r="E116" s="335">
        <f t="shared" si="66"/>
        <v>91</v>
      </c>
      <c r="F116" s="347">
        <f>VLOOKUP(D116,'FERC Interest Rate'!$A:$B,2,TRUE)</f>
        <v>7.4999999999999997E-2</v>
      </c>
      <c r="G116" s="348">
        <f t="shared" si="74"/>
        <v>1763.1297209374209</v>
      </c>
      <c r="H116" s="348">
        <f t="shared" si="67"/>
        <v>32.968110535336706</v>
      </c>
      <c r="I116" s="336">
        <v>0</v>
      </c>
      <c r="J116" s="322">
        <v>0</v>
      </c>
      <c r="K116" s="322">
        <f t="shared" si="68"/>
        <v>0</v>
      </c>
      <c r="L116" s="322">
        <v>0</v>
      </c>
      <c r="M116" s="337">
        <f t="shared" si="69"/>
        <v>0</v>
      </c>
      <c r="N116" s="322">
        <f t="shared" si="70"/>
        <v>1796.0978314727577</v>
      </c>
      <c r="O116" s="348">
        <f t="shared" si="71"/>
        <v>1796.0978314727577</v>
      </c>
    </row>
    <row r="117" spans="1:15" x14ac:dyDescent="0.25">
      <c r="A117" s="207" t="s">
        <v>22</v>
      </c>
      <c r="B117" s="335" t="str">
        <f t="shared" si="65"/>
        <v>Q3/2023</v>
      </c>
      <c r="C117" s="321">
        <f t="shared" si="72"/>
        <v>45108</v>
      </c>
      <c r="D117" s="321">
        <f t="shared" si="73"/>
        <v>45199</v>
      </c>
      <c r="E117" s="335">
        <f t="shared" si="66"/>
        <v>92</v>
      </c>
      <c r="F117" s="347">
        <f>VLOOKUP(D117,'FERC Interest Rate'!$A:$B,2,TRUE)</f>
        <v>8.0199999999999994E-2</v>
      </c>
      <c r="G117" s="348">
        <f t="shared" si="74"/>
        <v>1796.0978314727577</v>
      </c>
      <c r="H117" s="348">
        <f t="shared" si="67"/>
        <v>36.307748602023551</v>
      </c>
      <c r="I117" s="336">
        <v>0</v>
      </c>
      <c r="J117" s="322">
        <v>0</v>
      </c>
      <c r="K117" s="322">
        <f t="shared" si="68"/>
        <v>0</v>
      </c>
      <c r="L117" s="322">
        <v>0</v>
      </c>
      <c r="M117" s="337">
        <f t="shared" si="69"/>
        <v>0</v>
      </c>
      <c r="N117" s="322">
        <f t="shared" si="70"/>
        <v>1832.4055800747813</v>
      </c>
      <c r="O117" s="348">
        <f t="shared" si="71"/>
        <v>1832.4055800747813</v>
      </c>
    </row>
    <row r="118" spans="1:15" x14ac:dyDescent="0.25">
      <c r="A118" s="207" t="s">
        <v>22</v>
      </c>
      <c r="B118" s="335" t="str">
        <f t="shared" si="65"/>
        <v>Q4/2023</v>
      </c>
      <c r="C118" s="321">
        <f t="shared" si="72"/>
        <v>45200</v>
      </c>
      <c r="D118" s="321">
        <f t="shared" si="73"/>
        <v>45291</v>
      </c>
      <c r="E118" s="335">
        <f t="shared" si="66"/>
        <v>92</v>
      </c>
      <c r="F118" s="347">
        <f>VLOOKUP(D118,'FERC Interest Rate'!$A:$B,2,TRUE)</f>
        <v>8.3500000000000005E-2</v>
      </c>
      <c r="G118" s="348">
        <f t="shared" si="74"/>
        <v>1832.4055800747813</v>
      </c>
      <c r="H118" s="348">
        <f t="shared" si="67"/>
        <v>38.565862098998551</v>
      </c>
      <c r="I118" s="336">
        <v>0</v>
      </c>
      <c r="J118" s="322">
        <v>0</v>
      </c>
      <c r="K118" s="322">
        <f t="shared" si="68"/>
        <v>0</v>
      </c>
      <c r="L118" s="322">
        <v>0</v>
      </c>
      <c r="M118" s="337">
        <f t="shared" si="69"/>
        <v>0</v>
      </c>
      <c r="N118" s="322">
        <f t="shared" si="70"/>
        <v>1870.9714421737799</v>
      </c>
      <c r="O118" s="348">
        <f t="shared" si="71"/>
        <v>1870.9714421737799</v>
      </c>
    </row>
    <row r="119" spans="1:15" x14ac:dyDescent="0.25">
      <c r="A119" s="207" t="s">
        <v>22</v>
      </c>
      <c r="B119" s="335" t="str">
        <f t="shared" si="65"/>
        <v>Q1/2024</v>
      </c>
      <c r="C119" s="321">
        <f t="shared" si="72"/>
        <v>45292</v>
      </c>
      <c r="D119" s="321">
        <f t="shared" si="73"/>
        <v>45382</v>
      </c>
      <c r="E119" s="335">
        <f t="shared" si="66"/>
        <v>91</v>
      </c>
      <c r="F119" s="347">
        <f>VLOOKUP(D119,'FERC Interest Rate'!$A:$B,2,TRUE)</f>
        <v>8.5000000000000006E-2</v>
      </c>
      <c r="G119" s="348">
        <f t="shared" si="74"/>
        <v>1870.9714421737799</v>
      </c>
      <c r="H119" s="348">
        <f t="shared" si="67"/>
        <v>39.540885533372105</v>
      </c>
      <c r="I119" s="336">
        <v>0</v>
      </c>
      <c r="J119" s="322">
        <v>0</v>
      </c>
      <c r="K119" s="322">
        <f t="shared" si="68"/>
        <v>0</v>
      </c>
      <c r="L119" s="322">
        <v>0</v>
      </c>
      <c r="M119" s="337">
        <f t="shared" si="69"/>
        <v>0</v>
      </c>
      <c r="N119" s="322">
        <f t="shared" si="70"/>
        <v>1910.5123277071521</v>
      </c>
      <c r="O119" s="348">
        <f t="shared" si="71"/>
        <v>1910.5123277071521</v>
      </c>
    </row>
    <row r="120" spans="1:15" x14ac:dyDescent="0.25">
      <c r="A120" s="207" t="s">
        <v>22</v>
      </c>
      <c r="B120" s="335" t="str">
        <f t="shared" si="65"/>
        <v>Q2/2024</v>
      </c>
      <c r="C120" s="321">
        <f t="shared" si="72"/>
        <v>45383</v>
      </c>
      <c r="D120" s="321">
        <f t="shared" si="73"/>
        <v>45473</v>
      </c>
      <c r="E120" s="335">
        <f t="shared" si="66"/>
        <v>91</v>
      </c>
      <c r="F120" s="347">
        <f>VLOOKUP(D120,'FERC Interest Rate'!$A:$B,2,TRUE)</f>
        <v>8.5000000000000006E-2</v>
      </c>
      <c r="G120" s="348">
        <f t="shared" si="74"/>
        <v>1910.5123277071521</v>
      </c>
      <c r="H120" s="348">
        <f t="shared" si="67"/>
        <v>40.376537854685303</v>
      </c>
      <c r="I120" s="336">
        <v>0</v>
      </c>
      <c r="J120" s="322">
        <v>0</v>
      </c>
      <c r="K120" s="322">
        <f t="shared" si="68"/>
        <v>0</v>
      </c>
      <c r="L120" s="322">
        <v>0</v>
      </c>
      <c r="M120" s="337">
        <f t="shared" si="69"/>
        <v>0</v>
      </c>
      <c r="N120" s="322">
        <f t="shared" si="70"/>
        <v>1950.8888655618373</v>
      </c>
      <c r="O120" s="348">
        <f t="shared" si="71"/>
        <v>1950.8888655618373</v>
      </c>
    </row>
    <row r="121" spans="1:15" x14ac:dyDescent="0.25">
      <c r="A121" s="207" t="s">
        <v>22</v>
      </c>
      <c r="B121" s="335" t="str">
        <f t="shared" si="65"/>
        <v>Q3/2024</v>
      </c>
      <c r="C121" s="321">
        <f t="shared" si="72"/>
        <v>45474</v>
      </c>
      <c r="D121" s="321">
        <f t="shared" si="73"/>
        <v>45565</v>
      </c>
      <c r="E121" s="335">
        <f t="shared" si="66"/>
        <v>92</v>
      </c>
      <c r="F121" s="347">
        <f>VLOOKUP(D121,'FERC Interest Rate'!$A:$B,2,TRUE)</f>
        <v>8.5000000000000006E-2</v>
      </c>
      <c r="G121" s="348">
        <f t="shared" si="74"/>
        <v>1950.8888655618373</v>
      </c>
      <c r="H121" s="348">
        <f t="shared" si="67"/>
        <v>41.682926034681884</v>
      </c>
      <c r="I121" s="336">
        <v>0</v>
      </c>
      <c r="J121" s="322">
        <v>0</v>
      </c>
      <c r="K121" s="322">
        <f t="shared" si="68"/>
        <v>0</v>
      </c>
      <c r="L121" s="322">
        <v>0</v>
      </c>
      <c r="M121" s="337">
        <f t="shared" si="69"/>
        <v>0</v>
      </c>
      <c r="N121" s="322">
        <f t="shared" si="70"/>
        <v>1992.5717915965192</v>
      </c>
      <c r="O121" s="348">
        <f t="shared" si="71"/>
        <v>1992.5717915965192</v>
      </c>
    </row>
    <row r="122" spans="1:15" x14ac:dyDescent="0.25">
      <c r="A122" s="207" t="s">
        <v>22</v>
      </c>
      <c r="B122" s="335" t="str">
        <f t="shared" si="65"/>
        <v>Q4/2024</v>
      </c>
      <c r="C122" s="321">
        <f t="shared" si="72"/>
        <v>45566</v>
      </c>
      <c r="D122" s="321">
        <f t="shared" si="73"/>
        <v>45657</v>
      </c>
      <c r="E122" s="335">
        <f t="shared" si="66"/>
        <v>92</v>
      </c>
      <c r="F122" s="347">
        <f>VLOOKUP(D122,'FERC Interest Rate'!$A:$B,2,TRUE)</f>
        <v>8.5000000000000006E-2</v>
      </c>
      <c r="G122" s="348">
        <f t="shared" si="74"/>
        <v>1992.5717915965192</v>
      </c>
      <c r="H122" s="348">
        <f t="shared" si="67"/>
        <v>42.573528443401045</v>
      </c>
      <c r="I122" s="336">
        <v>0</v>
      </c>
      <c r="J122" s="322">
        <v>0</v>
      </c>
      <c r="K122" s="322">
        <f t="shared" si="68"/>
        <v>0</v>
      </c>
      <c r="L122" s="322">
        <v>0</v>
      </c>
      <c r="M122" s="337">
        <f t="shared" si="69"/>
        <v>0</v>
      </c>
      <c r="N122" s="322">
        <f t="shared" si="70"/>
        <v>2035.1453200399203</v>
      </c>
      <c r="O122" s="348">
        <f t="shared" si="71"/>
        <v>2035.1453200399203</v>
      </c>
    </row>
    <row r="123" spans="1:15" x14ac:dyDescent="0.25">
      <c r="A123" s="66" t="s">
        <v>44</v>
      </c>
      <c r="B123" s="335" t="str">
        <f t="shared" si="65"/>
        <v>Q1/2025</v>
      </c>
      <c r="C123" s="321">
        <f t="shared" si="72"/>
        <v>45658</v>
      </c>
      <c r="D123" s="321">
        <f t="shared" si="73"/>
        <v>45747</v>
      </c>
      <c r="E123" s="335">
        <f t="shared" si="66"/>
        <v>90</v>
      </c>
      <c r="F123" s="347">
        <f>VLOOKUP(D123,'FERC Interest Rate'!$A:$B,2,TRUE)</f>
        <v>8.0399999999999999E-2</v>
      </c>
      <c r="G123" s="348">
        <f t="shared" si="74"/>
        <v>2035.1453200399203</v>
      </c>
      <c r="H123" s="348">
        <f t="shared" si="67"/>
        <v>40.346059002216059</v>
      </c>
      <c r="I123" s="336">
        <f>(SUM($H$112:$H$126)/20)</f>
        <v>18.9745689521068</v>
      </c>
      <c r="J123" s="322">
        <f t="shared" ref="J123:J126" si="75">G123*F123*(E123/(DATE(YEAR(D123),12,31)-DATE(YEAR(D123),1,1)+1))</f>
        <v>40.346059002216059</v>
      </c>
      <c r="K123" s="322">
        <f t="shared" si="68"/>
        <v>59.320627954322859</v>
      </c>
      <c r="L123" s="322">
        <f>VLOOKUP($L$110,A$1:E$11,4,FALSE)/20</f>
        <v>84.8</v>
      </c>
      <c r="M123" s="337">
        <f t="shared" si="69"/>
        <v>144.12062795432286</v>
      </c>
      <c r="N123" s="322">
        <f t="shared" si="70"/>
        <v>2115.8374380443524</v>
      </c>
      <c r="O123" s="348">
        <f t="shared" si="71"/>
        <v>1971.7168100900296</v>
      </c>
    </row>
    <row r="124" spans="1:15" x14ac:dyDescent="0.25">
      <c r="A124" s="66" t="s">
        <v>45</v>
      </c>
      <c r="B124" s="335" t="str">
        <f t="shared" si="65"/>
        <v>Q2/2025</v>
      </c>
      <c r="C124" s="321">
        <f t="shared" si="72"/>
        <v>45748</v>
      </c>
      <c r="D124" s="321">
        <f t="shared" si="73"/>
        <v>45838</v>
      </c>
      <c r="E124" s="335">
        <f t="shared" si="66"/>
        <v>91</v>
      </c>
      <c r="F124" s="347">
        <f>VLOOKUP(D124,'FERC Interest Rate'!$A:$B,2,TRUE)</f>
        <v>7.5499999999999998E-2</v>
      </c>
      <c r="G124" s="348">
        <f t="shared" si="74"/>
        <v>1971.7168100900296</v>
      </c>
      <c r="H124" s="348"/>
      <c r="I124" s="336">
        <f>(SUM($H$112:$H$126)/20)</f>
        <v>18.9745689521068</v>
      </c>
      <c r="J124" s="322">
        <f t="shared" si="75"/>
        <v>37.114192722530269</v>
      </c>
      <c r="K124" s="322">
        <f t="shared" si="68"/>
        <v>56.08876167463707</v>
      </c>
      <c r="L124" s="322">
        <f>VLOOKUP($L$110,A$1:E$11,4,FALSE)/20</f>
        <v>84.8</v>
      </c>
      <c r="M124" s="337">
        <f t="shared" si="69"/>
        <v>140.88876167463707</v>
      </c>
      <c r="N124" s="322">
        <f t="shared" si="70"/>
        <v>2008.83100281256</v>
      </c>
      <c r="O124" s="348">
        <f t="shared" si="71"/>
        <v>1867.9422411379228</v>
      </c>
    </row>
    <row r="125" spans="1:15" x14ac:dyDescent="0.25">
      <c r="A125" s="66" t="s">
        <v>46</v>
      </c>
      <c r="B125" s="335" t="str">
        <f t="shared" si="65"/>
        <v>Q3/2025</v>
      </c>
      <c r="C125" s="321">
        <f t="shared" si="72"/>
        <v>45839</v>
      </c>
      <c r="D125" s="321">
        <f t="shared" si="73"/>
        <v>45930</v>
      </c>
      <c r="E125" s="335">
        <f t="shared" si="66"/>
        <v>92</v>
      </c>
      <c r="F125" s="347">
        <f>VLOOKUP(D125,'FERC Interest Rate'!$A:$B,2,TRUE)</f>
        <v>7.4999999999999997E-2</v>
      </c>
      <c r="G125" s="348">
        <f t="shared" si="74"/>
        <v>1867.9422411379228</v>
      </c>
      <c r="H125" s="348"/>
      <c r="I125" s="336">
        <f>(SUM($H$112:$H$126)/20)</f>
        <v>18.9745689521068</v>
      </c>
      <c r="J125" s="322">
        <f t="shared" si="75"/>
        <v>35.311784832470323</v>
      </c>
      <c r="K125" s="322">
        <f t="shared" si="68"/>
        <v>54.286353784577123</v>
      </c>
      <c r="L125" s="322">
        <f>VLOOKUP($L$110,A$1:E$11,4,FALSE)/20</f>
        <v>84.8</v>
      </c>
      <c r="M125" s="337">
        <f t="shared" si="69"/>
        <v>139.08635378457711</v>
      </c>
      <c r="N125" s="322">
        <f t="shared" si="70"/>
        <v>1903.2540259703931</v>
      </c>
      <c r="O125" s="348">
        <f t="shared" si="71"/>
        <v>1764.1676721858159</v>
      </c>
    </row>
    <row r="126" spans="1:15" x14ac:dyDescent="0.25">
      <c r="A126" s="207" t="s">
        <v>47</v>
      </c>
      <c r="B126" s="335" t="str">
        <f t="shared" si="65"/>
        <v>Q4/2025</v>
      </c>
      <c r="C126" s="321">
        <f t="shared" si="72"/>
        <v>45931</v>
      </c>
      <c r="D126" s="321">
        <f t="shared" si="73"/>
        <v>46022</v>
      </c>
      <c r="E126" s="335">
        <f t="shared" si="66"/>
        <v>92</v>
      </c>
      <c r="F126" s="347">
        <f>VLOOKUP(D126,'FERC Interest Rate'!$A:$B,2,TRUE)</f>
        <v>7.4999999999999997E-2</v>
      </c>
      <c r="G126" s="348">
        <f t="shared" si="74"/>
        <v>1764.1676721858159</v>
      </c>
      <c r="H126" s="348"/>
      <c r="I126" s="336">
        <f>(SUM($H$112:$H$126)/20)</f>
        <v>18.9745689521068</v>
      </c>
      <c r="J126" s="322">
        <f t="shared" si="75"/>
        <v>33.350019008444193</v>
      </c>
      <c r="K126" s="322">
        <f t="shared" si="68"/>
        <v>52.324587960550993</v>
      </c>
      <c r="L126" s="322">
        <f>VLOOKUP($L$110,A$1:E$11,4,FALSE)/20</f>
        <v>84.8</v>
      </c>
      <c r="M126" s="337">
        <f t="shared" si="69"/>
        <v>137.124587960551</v>
      </c>
      <c r="N126" s="322">
        <f t="shared" si="70"/>
        <v>1797.5176911942601</v>
      </c>
      <c r="O126" s="348">
        <f t="shared" si="71"/>
        <v>1660.3931032337091</v>
      </c>
    </row>
    <row r="127" spans="1:15" ht="13.5" thickBot="1" x14ac:dyDescent="0.35">
      <c r="A127" s="101"/>
      <c r="B127" s="102"/>
      <c r="C127" s="103"/>
      <c r="D127" s="103"/>
      <c r="E127" s="102"/>
      <c r="F127" s="102"/>
      <c r="G127" s="99">
        <f t="shared" ref="G127:O127" si="76">+SUM(G112:G126)</f>
        <v>27602.034840575059</v>
      </c>
      <c r="H127" s="99">
        <f t="shared" si="76"/>
        <v>379.49137904213603</v>
      </c>
      <c r="I127" s="99">
        <f t="shared" si="76"/>
        <v>75.898275808427201</v>
      </c>
      <c r="J127" s="99">
        <f t="shared" si="76"/>
        <v>146.12205556566084</v>
      </c>
      <c r="K127" s="99">
        <f t="shared" si="76"/>
        <v>222.02033137408804</v>
      </c>
      <c r="L127" s="99">
        <f t="shared" si="76"/>
        <v>339.2</v>
      </c>
      <c r="M127" s="99">
        <f t="shared" si="76"/>
        <v>561.220331374088</v>
      </c>
      <c r="N127" s="99">
        <f t="shared" si="76"/>
        <v>28127.648275182855</v>
      </c>
      <c r="O127" s="99">
        <f t="shared" si="76"/>
        <v>27566.427943808769</v>
      </c>
    </row>
    <row r="128" spans="1:15" ht="13" thickTop="1" x14ac:dyDescent="0.25"/>
    <row r="129" spans="1:15" ht="13" x14ac:dyDescent="0.3">
      <c r="I129" s="410"/>
      <c r="J129" s="432" t="s">
        <v>15</v>
      </c>
      <c r="K129" s="433"/>
      <c r="L129" s="198" t="s">
        <v>49</v>
      </c>
      <c r="M129" s="411"/>
    </row>
    <row r="130" spans="1:15" ht="52" x14ac:dyDescent="0.3">
      <c r="A130" s="62" t="s">
        <v>43</v>
      </c>
      <c r="B130" s="62" t="s">
        <v>3</v>
      </c>
      <c r="C130" s="62" t="s">
        <v>4</v>
      </c>
      <c r="D130" s="62" t="s">
        <v>5</v>
      </c>
      <c r="E130" s="62" t="s">
        <v>6</v>
      </c>
      <c r="F130" s="62" t="s">
        <v>7</v>
      </c>
      <c r="G130" s="62" t="s">
        <v>83</v>
      </c>
      <c r="H130" s="62" t="s">
        <v>84</v>
      </c>
      <c r="I130" s="77" t="s">
        <v>85</v>
      </c>
      <c r="J130" s="78" t="s">
        <v>86</v>
      </c>
      <c r="K130" s="78" t="s">
        <v>87</v>
      </c>
      <c r="L130" s="78" t="s">
        <v>88</v>
      </c>
      <c r="M130" s="79" t="s">
        <v>89</v>
      </c>
      <c r="N130" s="62" t="s">
        <v>90</v>
      </c>
      <c r="O130" s="62" t="s">
        <v>91</v>
      </c>
    </row>
    <row r="131" spans="1:15" x14ac:dyDescent="0.25">
      <c r="A131" s="207" t="s">
        <v>22</v>
      </c>
      <c r="B131" s="335" t="str">
        <f t="shared" ref="B131:B145" si="77">+IF(MONTH(C131)&lt;4,"Q1",IF(MONTH(C131)&lt;7,"Q2",IF(MONTH(C131)&lt;10,"Q3","Q4")))&amp;"/"&amp;YEAR(C131)</f>
        <v>Q2/2022</v>
      </c>
      <c r="C131" s="321">
        <f>VLOOKUP(L129,$A$1:$E$11,2,FALSE)</f>
        <v>44733</v>
      </c>
      <c r="D131" s="321">
        <f>DATE(YEAR(C131),IF(MONTH(C131)&lt;=3,3,IF(MONTH(C131)&lt;=6,6,IF(MONTH(C131)&lt;=9,9,12))),IF(OR(MONTH(C131)&lt;=3,MONTH(C131)&gt;=10),31,30))</f>
        <v>44742</v>
      </c>
      <c r="E131" s="335">
        <f t="shared" ref="E131:E145" si="78">D131-C131+1</f>
        <v>10</v>
      </c>
      <c r="F131" s="347">
        <f>VLOOKUP(D131,'FERC Interest Rate'!$A:$B,2,TRUE)</f>
        <v>3.2500000000000001E-2</v>
      </c>
      <c r="G131" s="348">
        <f>VLOOKUP(L129,$A$1:$E$11,4,FALSE)</f>
        <v>1359</v>
      </c>
      <c r="H131" s="348">
        <f t="shared" ref="H131:H142" si="79">G131*F131*(E131/(DATE(YEAR(D131),12,31)-DATE(YEAR(D131),1,1)+1))</f>
        <v>1.2100684931506849</v>
      </c>
      <c r="I131" s="336">
        <v>0</v>
      </c>
      <c r="J131" s="322">
        <v>0</v>
      </c>
      <c r="K131" s="322">
        <f t="shared" ref="K131:K145" si="80">+SUM(I131:J131)</f>
        <v>0</v>
      </c>
      <c r="L131" s="322">
        <v>0</v>
      </c>
      <c r="M131" s="337">
        <f t="shared" ref="M131:M145" si="81">+SUM(K131:L131)</f>
        <v>0</v>
      </c>
      <c r="N131" s="322">
        <f t="shared" ref="N131:N145" si="82">+G131+H131+J131</f>
        <v>1360.2100684931506</v>
      </c>
      <c r="O131" s="348">
        <f t="shared" ref="O131:O145" si="83">G131+H131-L131-I131</f>
        <v>1360.2100684931506</v>
      </c>
    </row>
    <row r="132" spans="1:15" x14ac:dyDescent="0.25">
      <c r="A132" s="207" t="s">
        <v>22</v>
      </c>
      <c r="B132" s="335" t="str">
        <f t="shared" si="77"/>
        <v>Q3/2022</v>
      </c>
      <c r="C132" s="321">
        <f t="shared" ref="C132:C145" si="84">D131+1</f>
        <v>44743</v>
      </c>
      <c r="D132" s="321">
        <f t="shared" ref="D132:D145" si="85">EOMONTH(D131,3)</f>
        <v>44834</v>
      </c>
      <c r="E132" s="335">
        <f t="shared" si="78"/>
        <v>92</v>
      </c>
      <c r="F132" s="347">
        <f>VLOOKUP(D132,'FERC Interest Rate'!$A:$B,2,TRUE)</f>
        <v>3.5999999999999997E-2</v>
      </c>
      <c r="G132" s="348">
        <f t="shared" ref="G132:G145" si="86">O131</f>
        <v>1360.2100684931506</v>
      </c>
      <c r="H132" s="348">
        <f t="shared" si="79"/>
        <v>12.342508895477575</v>
      </c>
      <c r="I132" s="336">
        <v>0</v>
      </c>
      <c r="J132" s="322">
        <v>0</v>
      </c>
      <c r="K132" s="322">
        <f t="shared" si="80"/>
        <v>0</v>
      </c>
      <c r="L132" s="322">
        <v>0</v>
      </c>
      <c r="M132" s="337">
        <f t="shared" si="81"/>
        <v>0</v>
      </c>
      <c r="N132" s="322">
        <f t="shared" si="82"/>
        <v>1372.5525773886282</v>
      </c>
      <c r="O132" s="348">
        <f t="shared" si="83"/>
        <v>1372.5525773886282</v>
      </c>
    </row>
    <row r="133" spans="1:15" x14ac:dyDescent="0.25">
      <c r="A133" s="207" t="s">
        <v>22</v>
      </c>
      <c r="B133" s="335" t="str">
        <f t="shared" si="77"/>
        <v>Q4/2022</v>
      </c>
      <c r="C133" s="321">
        <f t="shared" si="84"/>
        <v>44835</v>
      </c>
      <c r="D133" s="321">
        <f t="shared" si="85"/>
        <v>44926</v>
      </c>
      <c r="E133" s="335">
        <f t="shared" si="78"/>
        <v>92</v>
      </c>
      <c r="F133" s="347">
        <f>VLOOKUP(D133,'FERC Interest Rate'!$A:$B,2,TRUE)</f>
        <v>4.9099999999999998E-2</v>
      </c>
      <c r="G133" s="348">
        <f t="shared" si="86"/>
        <v>1372.5525773886282</v>
      </c>
      <c r="H133" s="348">
        <f t="shared" si="79"/>
        <v>16.986560281040855</v>
      </c>
      <c r="I133" s="336">
        <v>0</v>
      </c>
      <c r="J133" s="322">
        <v>0</v>
      </c>
      <c r="K133" s="322">
        <f t="shared" si="80"/>
        <v>0</v>
      </c>
      <c r="L133" s="322">
        <v>0</v>
      </c>
      <c r="M133" s="337">
        <f t="shared" si="81"/>
        <v>0</v>
      </c>
      <c r="N133" s="322">
        <f t="shared" si="82"/>
        <v>1389.5391376696691</v>
      </c>
      <c r="O133" s="348">
        <f t="shared" si="83"/>
        <v>1389.5391376696691</v>
      </c>
    </row>
    <row r="134" spans="1:15" x14ac:dyDescent="0.25">
      <c r="A134" s="207" t="s">
        <v>22</v>
      </c>
      <c r="B134" s="335" t="str">
        <f t="shared" si="77"/>
        <v>Q1/2023</v>
      </c>
      <c r="C134" s="321">
        <f t="shared" si="84"/>
        <v>44927</v>
      </c>
      <c r="D134" s="321">
        <f t="shared" si="85"/>
        <v>45016</v>
      </c>
      <c r="E134" s="335">
        <f t="shared" si="78"/>
        <v>90</v>
      </c>
      <c r="F134" s="347">
        <f>VLOOKUP(D134,'FERC Interest Rate'!$A:$B,2,TRUE)</f>
        <v>6.3100000000000003E-2</v>
      </c>
      <c r="G134" s="348">
        <f t="shared" si="86"/>
        <v>1389.5391376696691</v>
      </c>
      <c r="H134" s="348">
        <f t="shared" si="79"/>
        <v>21.619706199523428</v>
      </c>
      <c r="I134" s="336">
        <v>0</v>
      </c>
      <c r="J134" s="322">
        <v>0</v>
      </c>
      <c r="K134" s="322">
        <f t="shared" si="80"/>
        <v>0</v>
      </c>
      <c r="L134" s="322">
        <v>0</v>
      </c>
      <c r="M134" s="337">
        <f t="shared" si="81"/>
        <v>0</v>
      </c>
      <c r="N134" s="322">
        <f t="shared" si="82"/>
        <v>1411.1588438691927</v>
      </c>
      <c r="O134" s="348">
        <f t="shared" si="83"/>
        <v>1411.1588438691927</v>
      </c>
    </row>
    <row r="135" spans="1:15" x14ac:dyDescent="0.25">
      <c r="A135" s="207" t="s">
        <v>22</v>
      </c>
      <c r="B135" s="335" t="str">
        <f t="shared" si="77"/>
        <v>Q2/2023</v>
      </c>
      <c r="C135" s="321">
        <f t="shared" si="84"/>
        <v>45017</v>
      </c>
      <c r="D135" s="321">
        <f t="shared" si="85"/>
        <v>45107</v>
      </c>
      <c r="E135" s="335">
        <f t="shared" si="78"/>
        <v>91</v>
      </c>
      <c r="F135" s="347">
        <f>VLOOKUP(D135,'FERC Interest Rate'!$A:$B,2,TRUE)</f>
        <v>7.4999999999999997E-2</v>
      </c>
      <c r="G135" s="348">
        <f t="shared" si="86"/>
        <v>1411.1588438691927</v>
      </c>
      <c r="H135" s="348">
        <f t="shared" si="79"/>
        <v>26.386737286047232</v>
      </c>
      <c r="I135" s="336">
        <v>0</v>
      </c>
      <c r="J135" s="322">
        <v>0</v>
      </c>
      <c r="K135" s="322">
        <f t="shared" si="80"/>
        <v>0</v>
      </c>
      <c r="L135" s="322">
        <v>0</v>
      </c>
      <c r="M135" s="337">
        <f t="shared" si="81"/>
        <v>0</v>
      </c>
      <c r="N135" s="322">
        <f t="shared" si="82"/>
        <v>1437.5455811552399</v>
      </c>
      <c r="O135" s="348">
        <f t="shared" si="83"/>
        <v>1437.5455811552399</v>
      </c>
    </row>
    <row r="136" spans="1:15" x14ac:dyDescent="0.25">
      <c r="A136" s="207" t="s">
        <v>22</v>
      </c>
      <c r="B136" s="335" t="str">
        <f t="shared" si="77"/>
        <v>Q3/2023</v>
      </c>
      <c r="C136" s="321">
        <f t="shared" si="84"/>
        <v>45108</v>
      </c>
      <c r="D136" s="321">
        <f t="shared" si="85"/>
        <v>45199</v>
      </c>
      <c r="E136" s="335">
        <f t="shared" si="78"/>
        <v>92</v>
      </c>
      <c r="F136" s="347">
        <f>VLOOKUP(D136,'FERC Interest Rate'!$A:$B,2,TRUE)</f>
        <v>8.0199999999999994E-2</v>
      </c>
      <c r="G136" s="348">
        <f t="shared" si="86"/>
        <v>1437.5455811552399</v>
      </c>
      <c r="H136" s="348">
        <f t="shared" si="79"/>
        <v>29.059688536974853</v>
      </c>
      <c r="I136" s="336">
        <v>0</v>
      </c>
      <c r="J136" s="322">
        <v>0</v>
      </c>
      <c r="K136" s="322">
        <f t="shared" si="80"/>
        <v>0</v>
      </c>
      <c r="L136" s="322">
        <v>0</v>
      </c>
      <c r="M136" s="337">
        <f t="shared" si="81"/>
        <v>0</v>
      </c>
      <c r="N136" s="322">
        <f t="shared" si="82"/>
        <v>1466.6052696922147</v>
      </c>
      <c r="O136" s="348">
        <f t="shared" si="83"/>
        <v>1466.6052696922147</v>
      </c>
    </row>
    <row r="137" spans="1:15" x14ac:dyDescent="0.25">
      <c r="A137" s="207" t="s">
        <v>22</v>
      </c>
      <c r="B137" s="335" t="str">
        <f t="shared" si="77"/>
        <v>Q4/2023</v>
      </c>
      <c r="C137" s="321">
        <f t="shared" si="84"/>
        <v>45200</v>
      </c>
      <c r="D137" s="321">
        <f t="shared" si="85"/>
        <v>45291</v>
      </c>
      <c r="E137" s="335">
        <f t="shared" si="78"/>
        <v>92</v>
      </c>
      <c r="F137" s="347">
        <f>VLOOKUP(D137,'FERC Interest Rate'!$A:$B,2,TRUE)</f>
        <v>8.3500000000000005E-2</v>
      </c>
      <c r="G137" s="348">
        <f t="shared" si="86"/>
        <v>1466.6052696922147</v>
      </c>
      <c r="H137" s="348">
        <f t="shared" si="79"/>
        <v>30.867018306234506</v>
      </c>
      <c r="I137" s="336">
        <v>0</v>
      </c>
      <c r="J137" s="322">
        <v>0</v>
      </c>
      <c r="K137" s="322">
        <f t="shared" si="80"/>
        <v>0</v>
      </c>
      <c r="L137" s="322">
        <v>0</v>
      </c>
      <c r="M137" s="337">
        <f t="shared" si="81"/>
        <v>0</v>
      </c>
      <c r="N137" s="322">
        <f t="shared" si="82"/>
        <v>1497.4722879984492</v>
      </c>
      <c r="O137" s="348">
        <f t="shared" si="83"/>
        <v>1497.4722879984492</v>
      </c>
    </row>
    <row r="138" spans="1:15" x14ac:dyDescent="0.25">
      <c r="A138" s="207" t="s">
        <v>22</v>
      </c>
      <c r="B138" s="335" t="str">
        <f t="shared" si="77"/>
        <v>Q1/2024</v>
      </c>
      <c r="C138" s="321">
        <f t="shared" si="84"/>
        <v>45292</v>
      </c>
      <c r="D138" s="321">
        <f t="shared" si="85"/>
        <v>45382</v>
      </c>
      <c r="E138" s="335">
        <f t="shared" si="78"/>
        <v>91</v>
      </c>
      <c r="F138" s="347">
        <f>VLOOKUP(D138,'FERC Interest Rate'!$A:$B,2,TRUE)</f>
        <v>8.5000000000000006E-2</v>
      </c>
      <c r="G138" s="348">
        <f t="shared" si="86"/>
        <v>1497.4722879984492</v>
      </c>
      <c r="H138" s="348">
        <f t="shared" si="79"/>
        <v>31.647399310568321</v>
      </c>
      <c r="I138" s="336">
        <v>0</v>
      </c>
      <c r="J138" s="322">
        <v>0</v>
      </c>
      <c r="K138" s="322">
        <f t="shared" si="80"/>
        <v>0</v>
      </c>
      <c r="L138" s="322">
        <v>0</v>
      </c>
      <c r="M138" s="337">
        <f t="shared" si="81"/>
        <v>0</v>
      </c>
      <c r="N138" s="322">
        <f t="shared" si="82"/>
        <v>1529.1196873090175</v>
      </c>
      <c r="O138" s="348">
        <f t="shared" si="83"/>
        <v>1529.1196873090175</v>
      </c>
    </row>
    <row r="139" spans="1:15" x14ac:dyDescent="0.25">
      <c r="A139" s="207" t="s">
        <v>22</v>
      </c>
      <c r="B139" s="335" t="str">
        <f t="shared" si="77"/>
        <v>Q2/2024</v>
      </c>
      <c r="C139" s="321">
        <f t="shared" si="84"/>
        <v>45383</v>
      </c>
      <c r="D139" s="321">
        <f t="shared" si="85"/>
        <v>45473</v>
      </c>
      <c r="E139" s="335">
        <f t="shared" si="78"/>
        <v>91</v>
      </c>
      <c r="F139" s="347">
        <f>VLOOKUP(D139,'FERC Interest Rate'!$A:$B,2,TRUE)</f>
        <v>8.5000000000000006E-2</v>
      </c>
      <c r="G139" s="348">
        <f t="shared" si="86"/>
        <v>1529.1196873090175</v>
      </c>
      <c r="H139" s="348">
        <f t="shared" si="79"/>
        <v>32.316231642992491</v>
      </c>
      <c r="I139" s="336">
        <v>0</v>
      </c>
      <c r="J139" s="322">
        <v>0</v>
      </c>
      <c r="K139" s="322">
        <f t="shared" si="80"/>
        <v>0</v>
      </c>
      <c r="L139" s="322">
        <v>0</v>
      </c>
      <c r="M139" s="337">
        <f t="shared" si="81"/>
        <v>0</v>
      </c>
      <c r="N139" s="322">
        <f t="shared" si="82"/>
        <v>1561.4359189520101</v>
      </c>
      <c r="O139" s="348">
        <f t="shared" si="83"/>
        <v>1561.4359189520101</v>
      </c>
    </row>
    <row r="140" spans="1:15" x14ac:dyDescent="0.25">
      <c r="A140" s="207" t="s">
        <v>22</v>
      </c>
      <c r="B140" s="335" t="str">
        <f t="shared" si="77"/>
        <v>Q3/2024</v>
      </c>
      <c r="C140" s="321">
        <f t="shared" si="84"/>
        <v>45474</v>
      </c>
      <c r="D140" s="321">
        <f t="shared" si="85"/>
        <v>45565</v>
      </c>
      <c r="E140" s="335">
        <f t="shared" si="78"/>
        <v>92</v>
      </c>
      <c r="F140" s="347">
        <f>VLOOKUP(D140,'FERC Interest Rate'!$A:$B,2,TRUE)</f>
        <v>8.5000000000000006E-2</v>
      </c>
      <c r="G140" s="348">
        <f t="shared" si="86"/>
        <v>1561.4359189520101</v>
      </c>
      <c r="H140" s="348">
        <f t="shared" si="79"/>
        <v>33.361827557936387</v>
      </c>
      <c r="I140" s="336">
        <v>0</v>
      </c>
      <c r="J140" s="322">
        <v>0</v>
      </c>
      <c r="K140" s="322">
        <f t="shared" si="80"/>
        <v>0</v>
      </c>
      <c r="L140" s="322">
        <v>0</v>
      </c>
      <c r="M140" s="337">
        <f t="shared" si="81"/>
        <v>0</v>
      </c>
      <c r="N140" s="322">
        <f t="shared" si="82"/>
        <v>1594.7977465099464</v>
      </c>
      <c r="O140" s="348">
        <f t="shared" si="83"/>
        <v>1594.7977465099464</v>
      </c>
    </row>
    <row r="141" spans="1:15" x14ac:dyDescent="0.25">
      <c r="A141" s="207" t="s">
        <v>22</v>
      </c>
      <c r="B141" s="335" t="str">
        <f t="shared" si="77"/>
        <v>Q4/2024</v>
      </c>
      <c r="C141" s="321">
        <f t="shared" si="84"/>
        <v>45566</v>
      </c>
      <c r="D141" s="321">
        <f t="shared" si="85"/>
        <v>45657</v>
      </c>
      <c r="E141" s="335">
        <f t="shared" si="78"/>
        <v>92</v>
      </c>
      <c r="F141" s="347">
        <f>VLOOKUP(D141,'FERC Interest Rate'!$A:$B,2,TRUE)</f>
        <v>8.5000000000000006E-2</v>
      </c>
      <c r="G141" s="348">
        <f t="shared" si="86"/>
        <v>1594.7977465099464</v>
      </c>
      <c r="H141" s="348">
        <f t="shared" si="79"/>
        <v>34.07464037625077</v>
      </c>
      <c r="I141" s="336">
        <v>0</v>
      </c>
      <c r="J141" s="322">
        <v>0</v>
      </c>
      <c r="K141" s="322">
        <f t="shared" si="80"/>
        <v>0</v>
      </c>
      <c r="L141" s="322">
        <v>0</v>
      </c>
      <c r="M141" s="337">
        <f t="shared" si="81"/>
        <v>0</v>
      </c>
      <c r="N141" s="322">
        <f t="shared" si="82"/>
        <v>1628.8723868861971</v>
      </c>
      <c r="O141" s="348">
        <f t="shared" si="83"/>
        <v>1628.8723868861971</v>
      </c>
    </row>
    <row r="142" spans="1:15" x14ac:dyDescent="0.25">
      <c r="A142" s="66" t="s">
        <v>44</v>
      </c>
      <c r="B142" s="335" t="str">
        <f t="shared" si="77"/>
        <v>Q1/2025</v>
      </c>
      <c r="C142" s="321">
        <f t="shared" si="84"/>
        <v>45658</v>
      </c>
      <c r="D142" s="321">
        <f t="shared" si="85"/>
        <v>45747</v>
      </c>
      <c r="E142" s="335">
        <f t="shared" si="78"/>
        <v>90</v>
      </c>
      <c r="F142" s="347">
        <f>VLOOKUP(D142,'FERC Interest Rate'!$A:$B,2,TRUE)</f>
        <v>8.0399999999999999E-2</v>
      </c>
      <c r="G142" s="348">
        <f t="shared" si="86"/>
        <v>1628.8723868861971</v>
      </c>
      <c r="H142" s="348">
        <f t="shared" si="79"/>
        <v>32.291837237009652</v>
      </c>
      <c r="I142" s="336">
        <f>(SUM($H$131:$H$145)/20)</f>
        <v>15.108211206160338</v>
      </c>
      <c r="J142" s="322">
        <f t="shared" ref="J142:J145" si="87">G142*F142*(E142/(DATE(YEAR(D142),12,31)-DATE(YEAR(D142),1,1)+1))</f>
        <v>32.291837237009652</v>
      </c>
      <c r="K142" s="322">
        <f t="shared" si="80"/>
        <v>47.400048443169993</v>
      </c>
      <c r="L142" s="322">
        <f>VLOOKUP($L$129,A$1:E$11,4,FALSE)/20</f>
        <v>67.95</v>
      </c>
      <c r="M142" s="337">
        <f t="shared" si="81"/>
        <v>115.35004844317</v>
      </c>
      <c r="N142" s="322">
        <f t="shared" si="82"/>
        <v>1693.4560613602166</v>
      </c>
      <c r="O142" s="348">
        <f t="shared" si="83"/>
        <v>1578.1060129170464</v>
      </c>
    </row>
    <row r="143" spans="1:15" x14ac:dyDescent="0.25">
      <c r="A143" s="66" t="s">
        <v>45</v>
      </c>
      <c r="B143" s="335" t="str">
        <f t="shared" si="77"/>
        <v>Q2/2025</v>
      </c>
      <c r="C143" s="321">
        <f t="shared" si="84"/>
        <v>45748</v>
      </c>
      <c r="D143" s="321">
        <f t="shared" si="85"/>
        <v>45838</v>
      </c>
      <c r="E143" s="335">
        <f t="shared" si="78"/>
        <v>91</v>
      </c>
      <c r="F143" s="347">
        <f>VLOOKUP(D143,'FERC Interest Rate'!$A:$B,2,TRUE)</f>
        <v>7.5499999999999998E-2</v>
      </c>
      <c r="G143" s="348">
        <f t="shared" si="86"/>
        <v>1578.1060129170464</v>
      </c>
      <c r="H143" s="348"/>
      <c r="I143" s="336">
        <f>(SUM($H$131:$H$145)/20)</f>
        <v>15.108211206160338</v>
      </c>
      <c r="J143" s="322">
        <f t="shared" si="87"/>
        <v>29.70514345683991</v>
      </c>
      <c r="K143" s="322">
        <f t="shared" si="80"/>
        <v>44.813354663000247</v>
      </c>
      <c r="L143" s="322">
        <f>VLOOKUP($L$129,A$1:E$11,4,FALSE)/20</f>
        <v>67.95</v>
      </c>
      <c r="M143" s="337">
        <f t="shared" si="81"/>
        <v>112.76335466300026</v>
      </c>
      <c r="N143" s="322">
        <f t="shared" si="82"/>
        <v>1607.8111563738864</v>
      </c>
      <c r="O143" s="348">
        <f t="shared" si="83"/>
        <v>1495.047801710886</v>
      </c>
    </row>
    <row r="144" spans="1:15" x14ac:dyDescent="0.25">
      <c r="A144" s="66" t="s">
        <v>46</v>
      </c>
      <c r="B144" s="335" t="str">
        <f t="shared" si="77"/>
        <v>Q3/2025</v>
      </c>
      <c r="C144" s="321">
        <f t="shared" si="84"/>
        <v>45839</v>
      </c>
      <c r="D144" s="321">
        <f t="shared" si="85"/>
        <v>45930</v>
      </c>
      <c r="E144" s="335">
        <f t="shared" si="78"/>
        <v>92</v>
      </c>
      <c r="F144" s="347">
        <f>VLOOKUP(D144,'FERC Interest Rate'!$A:$B,2,TRUE)</f>
        <v>7.4999999999999997E-2</v>
      </c>
      <c r="G144" s="348">
        <f t="shared" si="86"/>
        <v>1495.047801710886</v>
      </c>
      <c r="H144" s="348"/>
      <c r="I144" s="336">
        <f>(SUM($H$131:$H$145)/20)</f>
        <v>15.108211206160338</v>
      </c>
      <c r="J144" s="322">
        <f t="shared" si="87"/>
        <v>28.262547484397572</v>
      </c>
      <c r="K144" s="322">
        <f t="shared" si="80"/>
        <v>43.370758690557906</v>
      </c>
      <c r="L144" s="322">
        <f>VLOOKUP($L$129,A$1:E$11,4,FALSE)/20</f>
        <v>67.95</v>
      </c>
      <c r="M144" s="337">
        <f t="shared" si="81"/>
        <v>111.32075869055791</v>
      </c>
      <c r="N144" s="322">
        <f t="shared" si="82"/>
        <v>1523.3103491952836</v>
      </c>
      <c r="O144" s="348">
        <f t="shared" si="83"/>
        <v>1411.9895905047256</v>
      </c>
    </row>
    <row r="145" spans="1:15" x14ac:dyDescent="0.25">
      <c r="A145" s="207" t="s">
        <v>47</v>
      </c>
      <c r="B145" s="335" t="str">
        <f t="shared" si="77"/>
        <v>Q4/2025</v>
      </c>
      <c r="C145" s="321">
        <f t="shared" si="84"/>
        <v>45931</v>
      </c>
      <c r="D145" s="321">
        <f t="shared" si="85"/>
        <v>46022</v>
      </c>
      <c r="E145" s="335">
        <f t="shared" si="78"/>
        <v>92</v>
      </c>
      <c r="F145" s="347">
        <f>VLOOKUP(D145,'FERC Interest Rate'!$A:$B,2,TRUE)</f>
        <v>7.4999999999999997E-2</v>
      </c>
      <c r="G145" s="348">
        <f t="shared" si="86"/>
        <v>1411.9895905047256</v>
      </c>
      <c r="H145" s="348"/>
      <c r="I145" s="336">
        <f>(SUM($H$131:$H$145)/20)</f>
        <v>15.108211206160338</v>
      </c>
      <c r="J145" s="322">
        <f t="shared" si="87"/>
        <v>26.692405957486596</v>
      </c>
      <c r="K145" s="322">
        <f t="shared" si="80"/>
        <v>41.800617163646933</v>
      </c>
      <c r="L145" s="322">
        <f>VLOOKUP($L$129,A$1:E$11,4,FALSE)/20</f>
        <v>67.95</v>
      </c>
      <c r="M145" s="337">
        <f t="shared" si="81"/>
        <v>109.75061716364694</v>
      </c>
      <c r="N145" s="322">
        <f t="shared" si="82"/>
        <v>1438.6819964622123</v>
      </c>
      <c r="O145" s="348">
        <f t="shared" si="83"/>
        <v>1328.9313792985652</v>
      </c>
    </row>
    <row r="146" spans="1:15" ht="13.5" thickBot="1" x14ac:dyDescent="0.35">
      <c r="A146" s="101"/>
      <c r="B146" s="102"/>
      <c r="C146" s="103"/>
      <c r="D146" s="103"/>
      <c r="E146" s="102"/>
      <c r="F146" s="102"/>
      <c r="G146" s="338">
        <f t="shared" ref="G146:O146" si="88">+SUM(G131:G145)</f>
        <v>22093.452911056374</v>
      </c>
      <c r="H146" s="338">
        <f t="shared" si="88"/>
        <v>302.16422412320674</v>
      </c>
      <c r="I146" s="338">
        <f t="shared" si="88"/>
        <v>60.43284482464135</v>
      </c>
      <c r="J146" s="338">
        <f t="shared" si="88"/>
        <v>116.95193413573374</v>
      </c>
      <c r="K146" s="338">
        <f t="shared" si="88"/>
        <v>177.38477896037509</v>
      </c>
      <c r="L146" s="338">
        <f t="shared" si="88"/>
        <v>271.8</v>
      </c>
      <c r="M146" s="338">
        <f t="shared" si="88"/>
        <v>449.18477896037513</v>
      </c>
      <c r="N146" s="338">
        <f t="shared" si="88"/>
        <v>22512.569069315308</v>
      </c>
      <c r="O146" s="338">
        <f t="shared" si="88"/>
        <v>22063.384290354941</v>
      </c>
    </row>
    <row r="147" spans="1:15" ht="13" thickTop="1" x14ac:dyDescent="0.25"/>
    <row r="148" spans="1:15" ht="13" x14ac:dyDescent="0.3">
      <c r="I148" s="410"/>
      <c r="J148" s="432" t="s">
        <v>15</v>
      </c>
      <c r="K148" s="433"/>
      <c r="L148" s="198" t="s">
        <v>50</v>
      </c>
      <c r="M148" s="411"/>
    </row>
    <row r="149" spans="1:15" ht="52" x14ac:dyDescent="0.3">
      <c r="A149" s="62" t="s">
        <v>43</v>
      </c>
      <c r="B149" s="62" t="s">
        <v>3</v>
      </c>
      <c r="C149" s="62" t="s">
        <v>4</v>
      </c>
      <c r="D149" s="62" t="s">
        <v>5</v>
      </c>
      <c r="E149" s="62" t="s">
        <v>6</v>
      </c>
      <c r="F149" s="62" t="s">
        <v>7</v>
      </c>
      <c r="G149" s="62" t="s">
        <v>83</v>
      </c>
      <c r="H149" s="62" t="s">
        <v>84</v>
      </c>
      <c r="I149" s="77" t="s">
        <v>85</v>
      </c>
      <c r="J149" s="78" t="s">
        <v>86</v>
      </c>
      <c r="K149" s="78" t="s">
        <v>87</v>
      </c>
      <c r="L149" s="78" t="s">
        <v>88</v>
      </c>
      <c r="M149" s="79" t="s">
        <v>89</v>
      </c>
      <c r="N149" s="62" t="s">
        <v>90</v>
      </c>
      <c r="O149" s="62" t="s">
        <v>91</v>
      </c>
    </row>
    <row r="150" spans="1:15" x14ac:dyDescent="0.25">
      <c r="A150" s="207" t="s">
        <v>22</v>
      </c>
      <c r="B150" s="335" t="str">
        <f t="shared" ref="B150:B163" si="89">+IF(MONTH(C150)&lt;4,"Q1",IF(MONTH(C150)&lt;7,"Q2",IF(MONTH(C150)&lt;10,"Q3","Q4")))&amp;"/"&amp;YEAR(C150)</f>
        <v>Q3/2022</v>
      </c>
      <c r="C150" s="321">
        <f>VLOOKUP(L148,$A$1:$E$11,2,FALSE)</f>
        <v>44789</v>
      </c>
      <c r="D150" s="321">
        <f>DATE(YEAR(C150),IF(MONTH(C150)&lt;=3,3,IF(MONTH(C150)&lt;=6,6,IF(MONTH(C150)&lt;=9,9,12))),IF(OR(MONTH(C150)&lt;=3,MONTH(C150)&gt;=10),31,30))</f>
        <v>44834</v>
      </c>
      <c r="E150" s="335">
        <f t="shared" ref="E150:E163" si="90">D150-C150+1</f>
        <v>46</v>
      </c>
      <c r="F150" s="347">
        <f>VLOOKUP(D150,'FERC Interest Rate'!$A:$B,2,TRUE)</f>
        <v>3.5999999999999997E-2</v>
      </c>
      <c r="G150" s="348">
        <f>VLOOKUP(L148,$A$1:$E$11,4,FALSE)</f>
        <v>1078</v>
      </c>
      <c r="H150" s="348">
        <f t="shared" ref="H150:H160" si="91">G150*F150*(E150/(DATE(YEAR(D150),12,31)-DATE(YEAR(D150),1,1)+1))</f>
        <v>4.8908712328767123</v>
      </c>
      <c r="I150" s="336">
        <v>0</v>
      </c>
      <c r="J150" s="322">
        <v>0</v>
      </c>
      <c r="K150" s="322">
        <f t="shared" ref="K150:K163" si="92">+SUM(I150:J150)</f>
        <v>0</v>
      </c>
      <c r="L150" s="322">
        <v>0</v>
      </c>
      <c r="M150" s="337">
        <f t="shared" ref="M150:M163" si="93">+SUM(K150:L150)</f>
        <v>0</v>
      </c>
      <c r="N150" s="322">
        <f t="shared" ref="N150:N163" si="94">+G150+H150+J150</f>
        <v>1082.8908712328766</v>
      </c>
      <c r="O150" s="348">
        <f t="shared" ref="O150:O163" si="95">G150+H150-L150-I150</f>
        <v>1082.8908712328766</v>
      </c>
    </row>
    <row r="151" spans="1:15" x14ac:dyDescent="0.25">
      <c r="A151" s="207" t="s">
        <v>22</v>
      </c>
      <c r="B151" s="335" t="str">
        <f t="shared" si="89"/>
        <v>Q4/2022</v>
      </c>
      <c r="C151" s="321">
        <f t="shared" ref="C151:C163" si="96">D150+1</f>
        <v>44835</v>
      </c>
      <c r="D151" s="321">
        <f t="shared" ref="D151:D163" si="97">EOMONTH(D150,3)</f>
        <v>44926</v>
      </c>
      <c r="E151" s="335">
        <f t="shared" si="90"/>
        <v>92</v>
      </c>
      <c r="F151" s="347">
        <f>VLOOKUP(D151,'FERC Interest Rate'!$A:$B,2,TRUE)</f>
        <v>4.9099999999999998E-2</v>
      </c>
      <c r="G151" s="348">
        <f t="shared" ref="G151:G163" si="98">O150</f>
        <v>1082.8908712328766</v>
      </c>
      <c r="H151" s="348">
        <f t="shared" si="91"/>
        <v>13.401738749405892</v>
      </c>
      <c r="I151" s="336">
        <v>0</v>
      </c>
      <c r="J151" s="322">
        <v>0</v>
      </c>
      <c r="K151" s="322">
        <f t="shared" si="92"/>
        <v>0</v>
      </c>
      <c r="L151" s="322">
        <v>0</v>
      </c>
      <c r="M151" s="337">
        <f t="shared" si="93"/>
        <v>0</v>
      </c>
      <c r="N151" s="322">
        <f t="shared" si="94"/>
        <v>1096.2926099822826</v>
      </c>
      <c r="O151" s="348">
        <f t="shared" si="95"/>
        <v>1096.2926099822826</v>
      </c>
    </row>
    <row r="152" spans="1:15" x14ac:dyDescent="0.25">
      <c r="A152" s="207" t="s">
        <v>22</v>
      </c>
      <c r="B152" s="335" t="str">
        <f t="shared" si="89"/>
        <v>Q1/2023</v>
      </c>
      <c r="C152" s="321">
        <f t="shared" si="96"/>
        <v>44927</v>
      </c>
      <c r="D152" s="321">
        <f t="shared" si="97"/>
        <v>45016</v>
      </c>
      <c r="E152" s="335">
        <f t="shared" si="90"/>
        <v>90</v>
      </c>
      <c r="F152" s="347">
        <f>VLOOKUP(D152,'FERC Interest Rate'!$A:$B,2,TRUE)</f>
        <v>6.3100000000000003E-2</v>
      </c>
      <c r="G152" s="348">
        <f t="shared" si="98"/>
        <v>1096.2926099822826</v>
      </c>
      <c r="H152" s="348">
        <f t="shared" si="91"/>
        <v>17.057111594765431</v>
      </c>
      <c r="I152" s="336">
        <v>0</v>
      </c>
      <c r="J152" s="322">
        <v>0</v>
      </c>
      <c r="K152" s="322">
        <f t="shared" si="92"/>
        <v>0</v>
      </c>
      <c r="L152" s="322">
        <v>0</v>
      </c>
      <c r="M152" s="337">
        <f t="shared" si="93"/>
        <v>0</v>
      </c>
      <c r="N152" s="322">
        <f t="shared" si="94"/>
        <v>1113.3497215770481</v>
      </c>
      <c r="O152" s="348">
        <f t="shared" si="95"/>
        <v>1113.3497215770481</v>
      </c>
    </row>
    <row r="153" spans="1:15" x14ac:dyDescent="0.25">
      <c r="A153" s="207" t="s">
        <v>22</v>
      </c>
      <c r="B153" s="335" t="str">
        <f t="shared" si="89"/>
        <v>Q2/2023</v>
      </c>
      <c r="C153" s="321">
        <f t="shared" si="96"/>
        <v>45017</v>
      </c>
      <c r="D153" s="321">
        <f t="shared" si="97"/>
        <v>45107</v>
      </c>
      <c r="E153" s="335">
        <f t="shared" si="90"/>
        <v>91</v>
      </c>
      <c r="F153" s="347">
        <f>VLOOKUP(D153,'FERC Interest Rate'!$A:$B,2,TRUE)</f>
        <v>7.4999999999999997E-2</v>
      </c>
      <c r="G153" s="348">
        <f t="shared" si="98"/>
        <v>1113.3497215770481</v>
      </c>
      <c r="H153" s="348">
        <f t="shared" si="91"/>
        <v>20.8181146568859</v>
      </c>
      <c r="I153" s="336">
        <v>0</v>
      </c>
      <c r="J153" s="322">
        <v>0</v>
      </c>
      <c r="K153" s="322">
        <f t="shared" si="92"/>
        <v>0</v>
      </c>
      <c r="L153" s="322">
        <v>0</v>
      </c>
      <c r="M153" s="337">
        <f t="shared" si="93"/>
        <v>0</v>
      </c>
      <c r="N153" s="322">
        <f t="shared" si="94"/>
        <v>1134.1678362339339</v>
      </c>
      <c r="O153" s="348">
        <f t="shared" si="95"/>
        <v>1134.1678362339339</v>
      </c>
    </row>
    <row r="154" spans="1:15" x14ac:dyDescent="0.25">
      <c r="A154" s="207" t="s">
        <v>22</v>
      </c>
      <c r="B154" s="335" t="str">
        <f t="shared" si="89"/>
        <v>Q3/2023</v>
      </c>
      <c r="C154" s="321">
        <f t="shared" si="96"/>
        <v>45108</v>
      </c>
      <c r="D154" s="321">
        <f t="shared" si="97"/>
        <v>45199</v>
      </c>
      <c r="E154" s="335">
        <f t="shared" si="90"/>
        <v>92</v>
      </c>
      <c r="F154" s="347">
        <f>VLOOKUP(D154,'FERC Interest Rate'!$A:$B,2,TRUE)</f>
        <v>8.0199999999999994E-2</v>
      </c>
      <c r="G154" s="348">
        <f t="shared" si="98"/>
        <v>1134.1678362339339</v>
      </c>
      <c r="H154" s="348">
        <f t="shared" si="91"/>
        <v>22.926969761283448</v>
      </c>
      <c r="I154" s="336">
        <v>0</v>
      </c>
      <c r="J154" s="322">
        <v>0</v>
      </c>
      <c r="K154" s="322">
        <f t="shared" si="92"/>
        <v>0</v>
      </c>
      <c r="L154" s="322">
        <v>0</v>
      </c>
      <c r="M154" s="337">
        <f t="shared" si="93"/>
        <v>0</v>
      </c>
      <c r="N154" s="322">
        <f t="shared" si="94"/>
        <v>1157.0948059952175</v>
      </c>
      <c r="O154" s="348">
        <f t="shared" si="95"/>
        <v>1157.0948059952175</v>
      </c>
    </row>
    <row r="155" spans="1:15" x14ac:dyDescent="0.25">
      <c r="A155" s="207" t="s">
        <v>22</v>
      </c>
      <c r="B155" s="335" t="str">
        <f t="shared" si="89"/>
        <v>Q4/2023</v>
      </c>
      <c r="C155" s="321">
        <f t="shared" si="96"/>
        <v>45200</v>
      </c>
      <c r="D155" s="321">
        <f t="shared" si="97"/>
        <v>45291</v>
      </c>
      <c r="E155" s="335">
        <f t="shared" si="90"/>
        <v>92</v>
      </c>
      <c r="F155" s="347">
        <f>VLOOKUP(D155,'FERC Interest Rate'!$A:$B,2,TRUE)</f>
        <v>8.3500000000000005E-2</v>
      </c>
      <c r="G155" s="348">
        <f t="shared" si="98"/>
        <v>1157.0948059952175</v>
      </c>
      <c r="H155" s="348">
        <f t="shared" si="91"/>
        <v>24.352883012754141</v>
      </c>
      <c r="I155" s="336">
        <v>0</v>
      </c>
      <c r="J155" s="322">
        <v>0</v>
      </c>
      <c r="K155" s="322">
        <f t="shared" si="92"/>
        <v>0</v>
      </c>
      <c r="L155" s="322">
        <v>0</v>
      </c>
      <c r="M155" s="337">
        <f t="shared" si="93"/>
        <v>0</v>
      </c>
      <c r="N155" s="322">
        <f t="shared" si="94"/>
        <v>1181.4476890079716</v>
      </c>
      <c r="O155" s="348">
        <f t="shared" si="95"/>
        <v>1181.4476890079716</v>
      </c>
    </row>
    <row r="156" spans="1:15" x14ac:dyDescent="0.25">
      <c r="A156" s="207" t="s">
        <v>22</v>
      </c>
      <c r="B156" s="335" t="str">
        <f t="shared" si="89"/>
        <v>Q1/2024</v>
      </c>
      <c r="C156" s="321">
        <f t="shared" si="96"/>
        <v>45292</v>
      </c>
      <c r="D156" s="321">
        <f t="shared" si="97"/>
        <v>45382</v>
      </c>
      <c r="E156" s="335">
        <f t="shared" si="90"/>
        <v>91</v>
      </c>
      <c r="F156" s="347">
        <f>VLOOKUP(D156,'FERC Interest Rate'!$A:$B,2,TRUE)</f>
        <v>8.5000000000000006E-2</v>
      </c>
      <c r="G156" s="348">
        <f t="shared" si="98"/>
        <v>1181.4476890079716</v>
      </c>
      <c r="H156" s="348">
        <f t="shared" si="91"/>
        <v>24.968573427531862</v>
      </c>
      <c r="I156" s="336">
        <v>0</v>
      </c>
      <c r="J156" s="322">
        <v>0</v>
      </c>
      <c r="K156" s="322">
        <f t="shared" si="92"/>
        <v>0</v>
      </c>
      <c r="L156" s="322">
        <v>0</v>
      </c>
      <c r="M156" s="337">
        <f t="shared" si="93"/>
        <v>0</v>
      </c>
      <c r="N156" s="322">
        <f t="shared" si="94"/>
        <v>1206.4162624355035</v>
      </c>
      <c r="O156" s="348">
        <f t="shared" si="95"/>
        <v>1206.4162624355035</v>
      </c>
    </row>
    <row r="157" spans="1:15" x14ac:dyDescent="0.25">
      <c r="A157" s="207" t="s">
        <v>22</v>
      </c>
      <c r="B157" s="335" t="str">
        <f t="shared" si="89"/>
        <v>Q2/2024</v>
      </c>
      <c r="C157" s="321">
        <f t="shared" si="96"/>
        <v>45383</v>
      </c>
      <c r="D157" s="321">
        <f t="shared" si="97"/>
        <v>45473</v>
      </c>
      <c r="E157" s="335">
        <f t="shared" si="90"/>
        <v>91</v>
      </c>
      <c r="F157" s="347">
        <f>VLOOKUP(D157,'FERC Interest Rate'!$A:$B,2,TRUE)</f>
        <v>8.5000000000000006E-2</v>
      </c>
      <c r="G157" s="348">
        <f t="shared" si="98"/>
        <v>1206.4162624355035</v>
      </c>
      <c r="H157" s="348">
        <f t="shared" si="91"/>
        <v>25.496256256662896</v>
      </c>
      <c r="I157" s="336">
        <v>0</v>
      </c>
      <c r="J157" s="322">
        <v>0</v>
      </c>
      <c r="K157" s="322">
        <f t="shared" si="92"/>
        <v>0</v>
      </c>
      <c r="L157" s="322">
        <v>0</v>
      </c>
      <c r="M157" s="337">
        <f t="shared" si="93"/>
        <v>0</v>
      </c>
      <c r="N157" s="322">
        <f t="shared" si="94"/>
        <v>1231.9125186921665</v>
      </c>
      <c r="O157" s="348">
        <f t="shared" si="95"/>
        <v>1231.9125186921665</v>
      </c>
    </row>
    <row r="158" spans="1:15" x14ac:dyDescent="0.25">
      <c r="A158" s="207" t="s">
        <v>22</v>
      </c>
      <c r="B158" s="335" t="str">
        <f t="shared" si="89"/>
        <v>Q3/2024</v>
      </c>
      <c r="C158" s="321">
        <f t="shared" si="96"/>
        <v>45474</v>
      </c>
      <c r="D158" s="321">
        <f t="shared" si="97"/>
        <v>45565</v>
      </c>
      <c r="E158" s="335">
        <f t="shared" si="90"/>
        <v>92</v>
      </c>
      <c r="F158" s="347">
        <f>VLOOKUP(D158,'FERC Interest Rate'!$A:$B,2,TRUE)</f>
        <v>8.5000000000000006E-2</v>
      </c>
      <c r="G158" s="348">
        <f t="shared" si="98"/>
        <v>1231.9125186921665</v>
      </c>
      <c r="H158" s="348">
        <f t="shared" si="91"/>
        <v>26.321190973149569</v>
      </c>
      <c r="I158" s="336">
        <v>0</v>
      </c>
      <c r="J158" s="322">
        <v>0</v>
      </c>
      <c r="K158" s="322">
        <f t="shared" si="92"/>
        <v>0</v>
      </c>
      <c r="L158" s="322">
        <v>0</v>
      </c>
      <c r="M158" s="337">
        <f t="shared" si="93"/>
        <v>0</v>
      </c>
      <c r="N158" s="322">
        <f t="shared" si="94"/>
        <v>1258.2337096653162</v>
      </c>
      <c r="O158" s="348">
        <f t="shared" si="95"/>
        <v>1258.2337096653162</v>
      </c>
    </row>
    <row r="159" spans="1:15" x14ac:dyDescent="0.25">
      <c r="A159" s="207" t="s">
        <v>22</v>
      </c>
      <c r="B159" s="335" t="str">
        <f t="shared" si="89"/>
        <v>Q4/2024</v>
      </c>
      <c r="C159" s="321">
        <f t="shared" si="96"/>
        <v>45566</v>
      </c>
      <c r="D159" s="321">
        <f t="shared" si="97"/>
        <v>45657</v>
      </c>
      <c r="E159" s="335">
        <f t="shared" si="90"/>
        <v>92</v>
      </c>
      <c r="F159" s="347">
        <f>VLOOKUP(D159,'FERC Interest Rate'!$A:$B,2,TRUE)</f>
        <v>8.5000000000000006E-2</v>
      </c>
      <c r="G159" s="348">
        <f t="shared" si="98"/>
        <v>1258.2337096653162</v>
      </c>
      <c r="H159" s="348">
        <f t="shared" si="91"/>
        <v>26.883572703778068</v>
      </c>
      <c r="I159" s="336">
        <v>0</v>
      </c>
      <c r="J159" s="322">
        <v>0</v>
      </c>
      <c r="K159" s="322">
        <f t="shared" si="92"/>
        <v>0</v>
      </c>
      <c r="L159" s="322">
        <v>0</v>
      </c>
      <c r="M159" s="337">
        <f t="shared" si="93"/>
        <v>0</v>
      </c>
      <c r="N159" s="322">
        <f t="shared" si="94"/>
        <v>1285.1172823690943</v>
      </c>
      <c r="O159" s="348">
        <f t="shared" si="95"/>
        <v>1285.1172823690943</v>
      </c>
    </row>
    <row r="160" spans="1:15" x14ac:dyDescent="0.25">
      <c r="A160" s="66" t="s">
        <v>44</v>
      </c>
      <c r="B160" s="335" t="str">
        <f t="shared" si="89"/>
        <v>Q1/2025</v>
      </c>
      <c r="C160" s="321">
        <f t="shared" si="96"/>
        <v>45658</v>
      </c>
      <c r="D160" s="321">
        <f t="shared" si="97"/>
        <v>45747</v>
      </c>
      <c r="E160" s="335">
        <f t="shared" si="90"/>
        <v>90</v>
      </c>
      <c r="F160" s="347">
        <f>VLOOKUP(D160,'FERC Interest Rate'!$A:$B,2,TRUE)</f>
        <v>8.0399999999999999E-2</v>
      </c>
      <c r="G160" s="348">
        <f t="shared" si="98"/>
        <v>1285.1172823690943</v>
      </c>
      <c r="H160" s="348">
        <f t="shared" si="91"/>
        <v>25.477010014308945</v>
      </c>
      <c r="I160" s="336">
        <f>(SUM($H$150:$H$163)/20)</f>
        <v>11.629714619170141</v>
      </c>
      <c r="J160" s="322">
        <f t="shared" ref="J160:J163" si="99">G160*F160*(E160/(DATE(YEAR(D160),12,31)-DATE(YEAR(D160),1,1)+1))</f>
        <v>25.477010014308945</v>
      </c>
      <c r="K160" s="322">
        <f t="shared" si="92"/>
        <v>37.106724633479089</v>
      </c>
      <c r="L160" s="322">
        <f>VLOOKUP($L$148,A$1:E$11,4,FALSE)/20</f>
        <v>53.9</v>
      </c>
      <c r="M160" s="337">
        <f t="shared" si="93"/>
        <v>91.006724633479081</v>
      </c>
      <c r="N160" s="322">
        <f t="shared" si="94"/>
        <v>1336.0713023977121</v>
      </c>
      <c r="O160" s="348">
        <f t="shared" si="95"/>
        <v>1245.064577764233</v>
      </c>
    </row>
    <row r="161" spans="1:15" x14ac:dyDescent="0.25">
      <c r="A161" s="66" t="s">
        <v>45</v>
      </c>
      <c r="B161" s="335" t="str">
        <f t="shared" si="89"/>
        <v>Q2/2025</v>
      </c>
      <c r="C161" s="321">
        <f t="shared" si="96"/>
        <v>45748</v>
      </c>
      <c r="D161" s="321">
        <f t="shared" si="97"/>
        <v>45838</v>
      </c>
      <c r="E161" s="335">
        <f t="shared" si="90"/>
        <v>91</v>
      </c>
      <c r="F161" s="347">
        <f>VLOOKUP(D161,'FERC Interest Rate'!$A:$B,2,TRUE)</f>
        <v>7.5499999999999998E-2</v>
      </c>
      <c r="G161" s="348">
        <f t="shared" si="98"/>
        <v>1245.064577764233</v>
      </c>
      <c r="H161" s="348"/>
      <c r="I161" s="336">
        <f>(SUM($H$150:$H$163)/20)</f>
        <v>11.629714619170141</v>
      </c>
      <c r="J161" s="322">
        <f t="shared" si="99"/>
        <v>23.436208716518255</v>
      </c>
      <c r="K161" s="322">
        <f t="shared" si="92"/>
        <v>35.065923335688396</v>
      </c>
      <c r="L161" s="322">
        <f>VLOOKUP($L$148,A$1:E$11,4,FALSE)/20</f>
        <v>53.9</v>
      </c>
      <c r="M161" s="337">
        <f t="shared" si="93"/>
        <v>88.965923335688387</v>
      </c>
      <c r="N161" s="322">
        <f t="shared" si="94"/>
        <v>1268.5007864807512</v>
      </c>
      <c r="O161" s="348">
        <f t="shared" si="95"/>
        <v>1179.5348631450629</v>
      </c>
    </row>
    <row r="162" spans="1:15" x14ac:dyDescent="0.25">
      <c r="A162" s="66" t="s">
        <v>46</v>
      </c>
      <c r="B162" s="335" t="str">
        <f t="shared" si="89"/>
        <v>Q3/2025</v>
      </c>
      <c r="C162" s="321">
        <f t="shared" si="96"/>
        <v>45839</v>
      </c>
      <c r="D162" s="321">
        <f t="shared" si="97"/>
        <v>45930</v>
      </c>
      <c r="E162" s="335">
        <f t="shared" si="90"/>
        <v>92</v>
      </c>
      <c r="F162" s="347">
        <f>VLOOKUP(D162,'FERC Interest Rate'!$A:$B,2,TRUE)</f>
        <v>7.4999999999999997E-2</v>
      </c>
      <c r="G162" s="348">
        <f t="shared" si="98"/>
        <v>1179.5348631450629</v>
      </c>
      <c r="H162" s="348"/>
      <c r="I162" s="336">
        <f>(SUM($H$150:$H$163)/20)</f>
        <v>11.629714619170141</v>
      </c>
      <c r="J162" s="322">
        <f t="shared" si="99"/>
        <v>22.298056316988859</v>
      </c>
      <c r="K162" s="322">
        <f t="shared" si="92"/>
        <v>33.927770936159</v>
      </c>
      <c r="L162" s="322">
        <f>VLOOKUP($L$148,A$1:E$11,4,FALSE)/20</f>
        <v>53.9</v>
      </c>
      <c r="M162" s="337">
        <f t="shared" si="93"/>
        <v>87.827770936158998</v>
      </c>
      <c r="N162" s="322">
        <f t="shared" si="94"/>
        <v>1201.8329194620517</v>
      </c>
      <c r="O162" s="348">
        <f t="shared" si="95"/>
        <v>1114.0051485258928</v>
      </c>
    </row>
    <row r="163" spans="1:15" x14ac:dyDescent="0.25">
      <c r="A163" s="207" t="s">
        <v>47</v>
      </c>
      <c r="B163" s="335" t="str">
        <f t="shared" si="89"/>
        <v>Q4/2025</v>
      </c>
      <c r="C163" s="321">
        <f t="shared" si="96"/>
        <v>45931</v>
      </c>
      <c r="D163" s="321">
        <f t="shared" si="97"/>
        <v>46022</v>
      </c>
      <c r="E163" s="335">
        <f t="shared" si="90"/>
        <v>92</v>
      </c>
      <c r="F163" s="347">
        <f>VLOOKUP(D163,'FERC Interest Rate'!$A:$B,2,TRUE)</f>
        <v>7.4999999999999997E-2</v>
      </c>
      <c r="G163" s="348">
        <f t="shared" si="98"/>
        <v>1114.0051485258928</v>
      </c>
      <c r="H163" s="348"/>
      <c r="I163" s="336">
        <f>(SUM($H$150:$H$163)/20)</f>
        <v>11.629714619170141</v>
      </c>
      <c r="J163" s="322">
        <f t="shared" si="99"/>
        <v>21.05927541048948</v>
      </c>
      <c r="K163" s="322">
        <f t="shared" si="92"/>
        <v>32.688990029659621</v>
      </c>
      <c r="L163" s="322">
        <f>VLOOKUP($L$148,A$1:E$11,4,FALSE)/20</f>
        <v>53.9</v>
      </c>
      <c r="M163" s="337">
        <f t="shared" si="93"/>
        <v>86.588990029659612</v>
      </c>
      <c r="N163" s="322">
        <f t="shared" si="94"/>
        <v>1135.0644239363824</v>
      </c>
      <c r="O163" s="348">
        <f t="shared" si="95"/>
        <v>1048.4754339067226</v>
      </c>
    </row>
    <row r="164" spans="1:15" ht="13.5" thickBot="1" x14ac:dyDescent="0.35">
      <c r="A164" s="101"/>
      <c r="B164" s="102"/>
      <c r="C164" s="103"/>
      <c r="D164" s="103"/>
      <c r="E164" s="102"/>
      <c r="F164" s="102"/>
      <c r="G164" s="99">
        <f t="shared" ref="G164:O164" si="100">+SUM(G150:G163)</f>
        <v>16363.527896626598</v>
      </c>
      <c r="H164" s="99">
        <f t="shared" si="100"/>
        <v>232.59429238340283</v>
      </c>
      <c r="I164" s="99">
        <f t="shared" si="100"/>
        <v>46.518858476680563</v>
      </c>
      <c r="J164" s="99">
        <f t="shared" si="100"/>
        <v>92.270550458305536</v>
      </c>
      <c r="K164" s="99">
        <f t="shared" si="100"/>
        <v>138.78940893498611</v>
      </c>
      <c r="L164" s="99">
        <f t="shared" si="100"/>
        <v>215.6</v>
      </c>
      <c r="M164" s="99">
        <f t="shared" si="100"/>
        <v>354.38940893498608</v>
      </c>
      <c r="N164" s="99">
        <f t="shared" si="100"/>
        <v>16688.392739468305</v>
      </c>
      <c r="O164" s="99">
        <f t="shared" si="100"/>
        <v>16334.00333053332</v>
      </c>
    </row>
    <row r="165" spans="1:15" ht="13" thickTop="1" x14ac:dyDescent="0.25"/>
    <row r="166" spans="1:15" ht="13" x14ac:dyDescent="0.3">
      <c r="I166" s="410"/>
      <c r="J166" s="432" t="s">
        <v>15</v>
      </c>
      <c r="K166" s="433"/>
      <c r="L166" s="198" t="s">
        <v>51</v>
      </c>
      <c r="M166" s="411"/>
    </row>
    <row r="167" spans="1:15" ht="52" x14ac:dyDescent="0.3">
      <c r="A167" s="62" t="s">
        <v>43</v>
      </c>
      <c r="B167" s="62" t="s">
        <v>3</v>
      </c>
      <c r="C167" s="62" t="s">
        <v>4</v>
      </c>
      <c r="D167" s="62" t="s">
        <v>5</v>
      </c>
      <c r="E167" s="62" t="s">
        <v>6</v>
      </c>
      <c r="F167" s="62" t="s">
        <v>7</v>
      </c>
      <c r="G167" s="62" t="s">
        <v>83</v>
      </c>
      <c r="H167" s="62" t="s">
        <v>84</v>
      </c>
      <c r="I167" s="77" t="s">
        <v>85</v>
      </c>
      <c r="J167" s="78" t="s">
        <v>86</v>
      </c>
      <c r="K167" s="78" t="s">
        <v>87</v>
      </c>
      <c r="L167" s="78" t="s">
        <v>88</v>
      </c>
      <c r="M167" s="79" t="s">
        <v>89</v>
      </c>
      <c r="N167" s="62" t="s">
        <v>90</v>
      </c>
      <c r="O167" s="62" t="s">
        <v>91</v>
      </c>
    </row>
    <row r="168" spans="1:15" x14ac:dyDescent="0.25">
      <c r="A168" s="207" t="s">
        <v>22</v>
      </c>
      <c r="B168" s="335" t="str">
        <f t="shared" ref="B168:B181" si="101">+IF(MONTH(C168)&lt;4,"Q1",IF(MONTH(C168)&lt;7,"Q2",IF(MONTH(C168)&lt;10,"Q3","Q4")))&amp;"/"&amp;YEAR(C168)</f>
        <v>Q3/2022</v>
      </c>
      <c r="C168" s="321">
        <f>VLOOKUP(L166,$A$1:$E$11,2,FALSE)</f>
        <v>44789</v>
      </c>
      <c r="D168" s="321">
        <f>DATE(YEAR(C168),IF(MONTH(C168)&lt;=3,3,IF(MONTH(C168)&lt;=6,6,IF(MONTH(C168)&lt;=9,9,12))),IF(OR(MONTH(C168)&lt;=3,MONTH(C168)&gt;=10),31,30))</f>
        <v>44834</v>
      </c>
      <c r="E168" s="335">
        <f t="shared" ref="E168:E181" si="102">D168-C168+1</f>
        <v>46</v>
      </c>
      <c r="F168" s="347">
        <f>VLOOKUP(D168,'FERC Interest Rate'!$A:$B,2,TRUE)</f>
        <v>3.5999999999999997E-2</v>
      </c>
      <c r="G168" s="348">
        <f>VLOOKUP(L166,$A$1:$E$11,4,FALSE)</f>
        <v>850</v>
      </c>
      <c r="H168" s="348">
        <f t="shared" ref="H168:H178" si="103">G168*F168*(E168/(DATE(YEAR(D168),12,31)-DATE(YEAR(D168),1,1)+1))</f>
        <v>3.8564383561643836</v>
      </c>
      <c r="I168" s="336">
        <v>0</v>
      </c>
      <c r="J168" s="322">
        <v>0</v>
      </c>
      <c r="K168" s="322">
        <f t="shared" ref="K168:K181" si="104">+SUM(I168:J168)</f>
        <v>0</v>
      </c>
      <c r="L168" s="322">
        <v>0</v>
      </c>
      <c r="M168" s="337">
        <f t="shared" ref="M168:M181" si="105">+SUM(K168:L168)</f>
        <v>0</v>
      </c>
      <c r="N168" s="322">
        <f t="shared" ref="N168:N181" si="106">+G168+H168+J168</f>
        <v>853.8564383561644</v>
      </c>
      <c r="O168" s="348">
        <f t="shared" ref="O168:O181" si="107">G168+H168-L168-I168</f>
        <v>853.8564383561644</v>
      </c>
    </row>
    <row r="169" spans="1:15" x14ac:dyDescent="0.25">
      <c r="A169" s="207" t="s">
        <v>22</v>
      </c>
      <c r="B169" s="335" t="str">
        <f t="shared" si="101"/>
        <v>Q4/2022</v>
      </c>
      <c r="C169" s="321">
        <f t="shared" ref="C169:C181" si="108">D168+1</f>
        <v>44835</v>
      </c>
      <c r="D169" s="321">
        <f t="shared" ref="D169:D181" si="109">EOMONTH(D168,3)</f>
        <v>44926</v>
      </c>
      <c r="E169" s="335">
        <f t="shared" si="102"/>
        <v>92</v>
      </c>
      <c r="F169" s="347">
        <f>VLOOKUP(D169,'FERC Interest Rate'!$A:$B,2,TRUE)</f>
        <v>4.9099999999999998E-2</v>
      </c>
      <c r="G169" s="348">
        <f t="shared" ref="G169:G181" si="110">O168</f>
        <v>853.8564383561644</v>
      </c>
      <c r="H169" s="348">
        <f t="shared" si="103"/>
        <v>10.567233707787578</v>
      </c>
      <c r="I169" s="336">
        <v>0</v>
      </c>
      <c r="J169" s="322">
        <v>0</v>
      </c>
      <c r="K169" s="322">
        <f t="shared" si="104"/>
        <v>0</v>
      </c>
      <c r="L169" s="322">
        <v>0</v>
      </c>
      <c r="M169" s="337">
        <f t="shared" si="105"/>
        <v>0</v>
      </c>
      <c r="N169" s="322">
        <f t="shared" si="106"/>
        <v>864.42367206395193</v>
      </c>
      <c r="O169" s="348">
        <f t="shared" si="107"/>
        <v>864.42367206395193</v>
      </c>
    </row>
    <row r="170" spans="1:15" x14ac:dyDescent="0.25">
      <c r="A170" s="207" t="s">
        <v>22</v>
      </c>
      <c r="B170" s="335" t="str">
        <f t="shared" si="101"/>
        <v>Q1/2023</v>
      </c>
      <c r="C170" s="321">
        <f t="shared" si="108"/>
        <v>44927</v>
      </c>
      <c r="D170" s="321">
        <f t="shared" si="109"/>
        <v>45016</v>
      </c>
      <c r="E170" s="335">
        <f t="shared" si="102"/>
        <v>90</v>
      </c>
      <c r="F170" s="347">
        <f>VLOOKUP(D170,'FERC Interest Rate'!$A:$B,2,TRUE)</f>
        <v>6.3100000000000003E-2</v>
      </c>
      <c r="G170" s="348">
        <f t="shared" si="110"/>
        <v>864.42367206395193</v>
      </c>
      <c r="H170" s="348">
        <f t="shared" si="103"/>
        <v>13.449485023701872</v>
      </c>
      <c r="I170" s="336">
        <v>0</v>
      </c>
      <c r="J170" s="322">
        <v>0</v>
      </c>
      <c r="K170" s="322">
        <f t="shared" si="104"/>
        <v>0</v>
      </c>
      <c r="L170" s="322">
        <v>0</v>
      </c>
      <c r="M170" s="337">
        <f t="shared" si="105"/>
        <v>0</v>
      </c>
      <c r="N170" s="322">
        <f t="shared" si="106"/>
        <v>877.87315708765379</v>
      </c>
      <c r="O170" s="348">
        <f t="shared" si="107"/>
        <v>877.87315708765379</v>
      </c>
    </row>
    <row r="171" spans="1:15" x14ac:dyDescent="0.25">
      <c r="A171" s="207" t="s">
        <v>22</v>
      </c>
      <c r="B171" s="335" t="str">
        <f t="shared" si="101"/>
        <v>Q2/2023</v>
      </c>
      <c r="C171" s="321">
        <f t="shared" si="108"/>
        <v>45017</v>
      </c>
      <c r="D171" s="321">
        <f t="shared" si="109"/>
        <v>45107</v>
      </c>
      <c r="E171" s="335">
        <f t="shared" si="102"/>
        <v>91</v>
      </c>
      <c r="F171" s="347">
        <f>VLOOKUP(D171,'FERC Interest Rate'!$A:$B,2,TRUE)</f>
        <v>7.4999999999999997E-2</v>
      </c>
      <c r="G171" s="348">
        <f t="shared" si="110"/>
        <v>877.87315708765379</v>
      </c>
      <c r="H171" s="348">
        <f t="shared" si="103"/>
        <v>16.415025471570512</v>
      </c>
      <c r="I171" s="336">
        <v>0</v>
      </c>
      <c r="J171" s="322">
        <v>0</v>
      </c>
      <c r="K171" s="322">
        <f t="shared" si="104"/>
        <v>0</v>
      </c>
      <c r="L171" s="322">
        <v>0</v>
      </c>
      <c r="M171" s="337">
        <f t="shared" si="105"/>
        <v>0</v>
      </c>
      <c r="N171" s="322">
        <f t="shared" si="106"/>
        <v>894.28818255922431</v>
      </c>
      <c r="O171" s="348">
        <f t="shared" si="107"/>
        <v>894.28818255922431</v>
      </c>
    </row>
    <row r="172" spans="1:15" x14ac:dyDescent="0.25">
      <c r="A172" s="207" t="s">
        <v>22</v>
      </c>
      <c r="B172" s="335" t="str">
        <f t="shared" si="101"/>
        <v>Q3/2023</v>
      </c>
      <c r="C172" s="321">
        <f t="shared" si="108"/>
        <v>45108</v>
      </c>
      <c r="D172" s="321">
        <f t="shared" si="109"/>
        <v>45199</v>
      </c>
      <c r="E172" s="335">
        <f t="shared" si="102"/>
        <v>92</v>
      </c>
      <c r="F172" s="347">
        <f>VLOOKUP(D172,'FERC Interest Rate'!$A:$B,2,TRUE)</f>
        <v>8.0199999999999994E-2</v>
      </c>
      <c r="G172" s="348">
        <f t="shared" si="110"/>
        <v>894.28818255922431</v>
      </c>
      <c r="H172" s="348">
        <f t="shared" si="103"/>
        <v>18.077851852588989</v>
      </c>
      <c r="I172" s="336">
        <v>0</v>
      </c>
      <c r="J172" s="322">
        <v>0</v>
      </c>
      <c r="K172" s="322">
        <f t="shared" si="104"/>
        <v>0</v>
      </c>
      <c r="L172" s="322">
        <v>0</v>
      </c>
      <c r="M172" s="337">
        <f t="shared" si="105"/>
        <v>0</v>
      </c>
      <c r="N172" s="322">
        <f t="shared" si="106"/>
        <v>912.3660344118133</v>
      </c>
      <c r="O172" s="348">
        <f t="shared" si="107"/>
        <v>912.3660344118133</v>
      </c>
    </row>
    <row r="173" spans="1:15" x14ac:dyDescent="0.25">
      <c r="A173" s="207" t="s">
        <v>22</v>
      </c>
      <c r="B173" s="335" t="str">
        <f t="shared" si="101"/>
        <v>Q4/2023</v>
      </c>
      <c r="C173" s="321">
        <f t="shared" si="108"/>
        <v>45200</v>
      </c>
      <c r="D173" s="321">
        <f t="shared" si="109"/>
        <v>45291</v>
      </c>
      <c r="E173" s="335">
        <f t="shared" si="102"/>
        <v>92</v>
      </c>
      <c r="F173" s="347">
        <f>VLOOKUP(D173,'FERC Interest Rate'!$A:$B,2,TRUE)</f>
        <v>8.3500000000000005E-2</v>
      </c>
      <c r="G173" s="348">
        <f t="shared" si="110"/>
        <v>912.3660344118133</v>
      </c>
      <c r="H173" s="348">
        <f t="shared" si="103"/>
        <v>19.202180483154933</v>
      </c>
      <c r="I173" s="336">
        <v>0</v>
      </c>
      <c r="J173" s="322">
        <v>0</v>
      </c>
      <c r="K173" s="322">
        <f t="shared" si="104"/>
        <v>0</v>
      </c>
      <c r="L173" s="322">
        <v>0</v>
      </c>
      <c r="M173" s="337">
        <f t="shared" si="105"/>
        <v>0</v>
      </c>
      <c r="N173" s="322">
        <f t="shared" si="106"/>
        <v>931.56821489496826</v>
      </c>
      <c r="O173" s="348">
        <f t="shared" si="107"/>
        <v>931.56821489496826</v>
      </c>
    </row>
    <row r="174" spans="1:15" x14ac:dyDescent="0.25">
      <c r="A174" s="207" t="s">
        <v>22</v>
      </c>
      <c r="B174" s="335" t="str">
        <f t="shared" si="101"/>
        <v>Q1/2024</v>
      </c>
      <c r="C174" s="321">
        <f t="shared" si="108"/>
        <v>45292</v>
      </c>
      <c r="D174" s="321">
        <f t="shared" si="109"/>
        <v>45382</v>
      </c>
      <c r="E174" s="335">
        <f t="shared" si="102"/>
        <v>91</v>
      </c>
      <c r="F174" s="347">
        <f>VLOOKUP(D174,'FERC Interest Rate'!$A:$B,2,TRUE)</f>
        <v>8.5000000000000006E-2</v>
      </c>
      <c r="G174" s="348">
        <f t="shared" si="110"/>
        <v>931.56821489496826</v>
      </c>
      <c r="H174" s="348">
        <f t="shared" si="103"/>
        <v>19.687650661783007</v>
      </c>
      <c r="I174" s="336">
        <v>0</v>
      </c>
      <c r="J174" s="322">
        <v>0</v>
      </c>
      <c r="K174" s="322">
        <f t="shared" si="104"/>
        <v>0</v>
      </c>
      <c r="L174" s="322">
        <v>0</v>
      </c>
      <c r="M174" s="337">
        <f t="shared" si="105"/>
        <v>0</v>
      </c>
      <c r="N174" s="322">
        <f t="shared" si="106"/>
        <v>951.25586555675125</v>
      </c>
      <c r="O174" s="348">
        <f t="shared" si="107"/>
        <v>951.25586555675125</v>
      </c>
    </row>
    <row r="175" spans="1:15" x14ac:dyDescent="0.25">
      <c r="A175" s="207" t="s">
        <v>22</v>
      </c>
      <c r="B175" s="335" t="str">
        <f t="shared" si="101"/>
        <v>Q2/2024</v>
      </c>
      <c r="C175" s="321">
        <f t="shared" si="108"/>
        <v>45383</v>
      </c>
      <c r="D175" s="321">
        <f t="shared" si="109"/>
        <v>45473</v>
      </c>
      <c r="E175" s="335">
        <f t="shared" si="102"/>
        <v>91</v>
      </c>
      <c r="F175" s="347">
        <f>VLOOKUP(D175,'FERC Interest Rate'!$A:$B,2,TRUE)</f>
        <v>8.5000000000000006E-2</v>
      </c>
      <c r="G175" s="348">
        <f t="shared" si="110"/>
        <v>951.25586555675125</v>
      </c>
      <c r="H175" s="348">
        <f t="shared" si="103"/>
        <v>20.103727104047739</v>
      </c>
      <c r="I175" s="336">
        <v>0</v>
      </c>
      <c r="J175" s="322">
        <v>0</v>
      </c>
      <c r="K175" s="322">
        <f t="shared" si="104"/>
        <v>0</v>
      </c>
      <c r="L175" s="322">
        <v>0</v>
      </c>
      <c r="M175" s="337">
        <f t="shared" si="105"/>
        <v>0</v>
      </c>
      <c r="N175" s="322">
        <f t="shared" si="106"/>
        <v>971.35959266079897</v>
      </c>
      <c r="O175" s="348">
        <f t="shared" si="107"/>
        <v>971.35959266079897</v>
      </c>
    </row>
    <row r="176" spans="1:15" x14ac:dyDescent="0.25">
      <c r="A176" s="207" t="s">
        <v>22</v>
      </c>
      <c r="B176" s="335" t="str">
        <f t="shared" si="101"/>
        <v>Q3/2024</v>
      </c>
      <c r="C176" s="321">
        <f t="shared" si="108"/>
        <v>45474</v>
      </c>
      <c r="D176" s="321">
        <f t="shared" si="109"/>
        <v>45565</v>
      </c>
      <c r="E176" s="335">
        <f t="shared" si="102"/>
        <v>92</v>
      </c>
      <c r="F176" s="347">
        <f>VLOOKUP(D176,'FERC Interest Rate'!$A:$B,2,TRUE)</f>
        <v>8.5000000000000006E-2</v>
      </c>
      <c r="G176" s="348">
        <f t="shared" si="110"/>
        <v>971.35959266079897</v>
      </c>
      <c r="H176" s="348">
        <f t="shared" si="103"/>
        <v>20.754185832260791</v>
      </c>
      <c r="I176" s="336">
        <v>0</v>
      </c>
      <c r="J176" s="322">
        <v>0</v>
      </c>
      <c r="K176" s="322">
        <f t="shared" si="104"/>
        <v>0</v>
      </c>
      <c r="L176" s="322">
        <v>0</v>
      </c>
      <c r="M176" s="337">
        <f t="shared" si="105"/>
        <v>0</v>
      </c>
      <c r="N176" s="322">
        <f t="shared" si="106"/>
        <v>992.11377849305973</v>
      </c>
      <c r="O176" s="348">
        <f t="shared" si="107"/>
        <v>992.11377849305973</v>
      </c>
    </row>
    <row r="177" spans="1:15" x14ac:dyDescent="0.25">
      <c r="A177" s="207" t="s">
        <v>22</v>
      </c>
      <c r="B177" s="335" t="str">
        <f t="shared" si="101"/>
        <v>Q4/2024</v>
      </c>
      <c r="C177" s="321">
        <f t="shared" si="108"/>
        <v>45566</v>
      </c>
      <c r="D177" s="321">
        <f t="shared" si="109"/>
        <v>45657</v>
      </c>
      <c r="E177" s="335">
        <f t="shared" si="102"/>
        <v>92</v>
      </c>
      <c r="F177" s="347">
        <f>VLOOKUP(D177,'FERC Interest Rate'!$A:$B,2,TRUE)</f>
        <v>8.5000000000000006E-2</v>
      </c>
      <c r="G177" s="348">
        <f t="shared" si="110"/>
        <v>992.11377849305973</v>
      </c>
      <c r="H177" s="348">
        <f t="shared" si="103"/>
        <v>21.197622261791604</v>
      </c>
      <c r="I177" s="336">
        <v>0</v>
      </c>
      <c r="J177" s="322">
        <v>0</v>
      </c>
      <c r="K177" s="322">
        <f t="shared" si="104"/>
        <v>0</v>
      </c>
      <c r="L177" s="322">
        <v>0</v>
      </c>
      <c r="M177" s="337">
        <f t="shared" si="105"/>
        <v>0</v>
      </c>
      <c r="N177" s="322">
        <f t="shared" si="106"/>
        <v>1013.3114007548513</v>
      </c>
      <c r="O177" s="348">
        <f t="shared" si="107"/>
        <v>1013.3114007548513</v>
      </c>
    </row>
    <row r="178" spans="1:15" x14ac:dyDescent="0.25">
      <c r="A178" s="66" t="s">
        <v>44</v>
      </c>
      <c r="B178" s="335" t="str">
        <f t="shared" si="101"/>
        <v>Q1/2025</v>
      </c>
      <c r="C178" s="321">
        <f t="shared" si="108"/>
        <v>45658</v>
      </c>
      <c r="D178" s="321">
        <f t="shared" si="109"/>
        <v>45747</v>
      </c>
      <c r="E178" s="335">
        <f t="shared" si="102"/>
        <v>90</v>
      </c>
      <c r="F178" s="347">
        <f>VLOOKUP(D178,'FERC Interest Rate'!$A:$B,2,TRUE)</f>
        <v>8.0399999999999999E-2</v>
      </c>
      <c r="G178" s="348">
        <f t="shared" si="110"/>
        <v>1013.3114007548513</v>
      </c>
      <c r="H178" s="348">
        <f t="shared" si="103"/>
        <v>20.088551495512611</v>
      </c>
      <c r="I178" s="336">
        <f>(SUM($H$168:$H$181)/20)</f>
        <v>9.1699976125182001</v>
      </c>
      <c r="J178" s="322">
        <f t="shared" ref="J178:J181" si="111">G178*F178*(E178/(DATE(YEAR(D178),12,31)-DATE(YEAR(D178),1,1)+1))</f>
        <v>20.088551495512611</v>
      </c>
      <c r="K178" s="322">
        <f t="shared" si="104"/>
        <v>29.258549108030813</v>
      </c>
      <c r="L178" s="322">
        <f>VLOOKUP($L$166,A$1:E$11,4,FALSE)/20</f>
        <v>42.5</v>
      </c>
      <c r="M178" s="337">
        <f t="shared" si="105"/>
        <v>71.75854910803082</v>
      </c>
      <c r="N178" s="322">
        <f t="shared" si="106"/>
        <v>1053.4885037458764</v>
      </c>
      <c r="O178" s="348">
        <f t="shared" si="107"/>
        <v>981.72995463784571</v>
      </c>
    </row>
    <row r="179" spans="1:15" x14ac:dyDescent="0.25">
      <c r="A179" s="66" t="s">
        <v>45</v>
      </c>
      <c r="B179" s="335" t="str">
        <f t="shared" si="101"/>
        <v>Q2/2025</v>
      </c>
      <c r="C179" s="321">
        <f t="shared" si="108"/>
        <v>45748</v>
      </c>
      <c r="D179" s="321">
        <f t="shared" si="109"/>
        <v>45838</v>
      </c>
      <c r="E179" s="335">
        <f t="shared" si="102"/>
        <v>91</v>
      </c>
      <c r="F179" s="347">
        <f>VLOOKUP(D179,'FERC Interest Rate'!$A:$B,2,TRUE)</f>
        <v>7.5499999999999998E-2</v>
      </c>
      <c r="G179" s="348">
        <f t="shared" si="110"/>
        <v>981.72995463784571</v>
      </c>
      <c r="H179" s="348"/>
      <c r="I179" s="336">
        <f>(SUM($H$168:$H$181)/20)</f>
        <v>9.1699976125182001</v>
      </c>
      <c r="J179" s="322">
        <f t="shared" si="111"/>
        <v>18.479385351614575</v>
      </c>
      <c r="K179" s="322">
        <f t="shared" si="104"/>
        <v>27.649382964132776</v>
      </c>
      <c r="L179" s="322">
        <f>VLOOKUP($L$166,A$1:E$11,4,FALSE)/20</f>
        <v>42.5</v>
      </c>
      <c r="M179" s="337">
        <f t="shared" si="105"/>
        <v>70.149382964132769</v>
      </c>
      <c r="N179" s="322">
        <f t="shared" si="106"/>
        <v>1000.2093399894603</v>
      </c>
      <c r="O179" s="348">
        <f t="shared" si="107"/>
        <v>930.05995702532755</v>
      </c>
    </row>
    <row r="180" spans="1:15" x14ac:dyDescent="0.25">
      <c r="A180" s="66" t="s">
        <v>46</v>
      </c>
      <c r="B180" s="335" t="str">
        <f t="shared" si="101"/>
        <v>Q3/2025</v>
      </c>
      <c r="C180" s="321">
        <f t="shared" si="108"/>
        <v>45839</v>
      </c>
      <c r="D180" s="321">
        <f t="shared" si="109"/>
        <v>45930</v>
      </c>
      <c r="E180" s="335">
        <f t="shared" si="102"/>
        <v>92</v>
      </c>
      <c r="F180" s="347">
        <f>VLOOKUP(D180,'FERC Interest Rate'!$A:$B,2,TRUE)</f>
        <v>7.4999999999999997E-2</v>
      </c>
      <c r="G180" s="348">
        <f t="shared" si="110"/>
        <v>930.05995702532755</v>
      </c>
      <c r="H180" s="348"/>
      <c r="I180" s="336">
        <f>(SUM($H$168:$H$181)/20)</f>
        <v>9.1699976125182001</v>
      </c>
      <c r="J180" s="322">
        <f t="shared" si="111"/>
        <v>17.581955351985645</v>
      </c>
      <c r="K180" s="322">
        <f t="shared" si="104"/>
        <v>26.751952964503843</v>
      </c>
      <c r="L180" s="322">
        <f>VLOOKUP($L$166,A$1:E$11,4,FALSE)/20</f>
        <v>42.5</v>
      </c>
      <c r="M180" s="337">
        <f t="shared" si="105"/>
        <v>69.251952964503843</v>
      </c>
      <c r="N180" s="322">
        <f t="shared" si="106"/>
        <v>947.64191237731325</v>
      </c>
      <c r="O180" s="348">
        <f t="shared" si="107"/>
        <v>878.38995941280939</v>
      </c>
    </row>
    <row r="181" spans="1:15" x14ac:dyDescent="0.25">
      <c r="A181" s="207" t="s">
        <v>47</v>
      </c>
      <c r="B181" s="335" t="str">
        <f t="shared" si="101"/>
        <v>Q4/2025</v>
      </c>
      <c r="C181" s="321">
        <f t="shared" si="108"/>
        <v>45931</v>
      </c>
      <c r="D181" s="321">
        <f t="shared" si="109"/>
        <v>46022</v>
      </c>
      <c r="E181" s="335">
        <f t="shared" si="102"/>
        <v>92</v>
      </c>
      <c r="F181" s="347">
        <f>VLOOKUP(D181,'FERC Interest Rate'!$A:$B,2,TRUE)</f>
        <v>7.4999999999999997E-2</v>
      </c>
      <c r="G181" s="348">
        <f t="shared" si="110"/>
        <v>878.38995941280939</v>
      </c>
      <c r="H181" s="348"/>
      <c r="I181" s="336">
        <f>(SUM($H$168:$H$181)/20)</f>
        <v>9.1699976125182001</v>
      </c>
      <c r="J181" s="322">
        <f t="shared" si="111"/>
        <v>16.605180054653108</v>
      </c>
      <c r="K181" s="322">
        <f t="shared" si="104"/>
        <v>25.775177667171306</v>
      </c>
      <c r="L181" s="322">
        <f>VLOOKUP($L$166,A$1:E$11,4,FALSE)/20</f>
        <v>42.5</v>
      </c>
      <c r="M181" s="337">
        <f t="shared" si="105"/>
        <v>68.275177667171306</v>
      </c>
      <c r="N181" s="322">
        <f t="shared" si="106"/>
        <v>894.99513946746254</v>
      </c>
      <c r="O181" s="348">
        <f t="shared" si="107"/>
        <v>826.71996180029123</v>
      </c>
    </row>
    <row r="182" spans="1:15" ht="13.5" thickBot="1" x14ac:dyDescent="0.35">
      <c r="A182" s="101"/>
      <c r="B182" s="102"/>
      <c r="C182" s="103"/>
      <c r="D182" s="103"/>
      <c r="E182" s="102"/>
      <c r="F182" s="102"/>
      <c r="G182" s="99">
        <f t="shared" ref="G182:O182" si="112">+SUM(G168:G181)</f>
        <v>12902.59620791522</v>
      </c>
      <c r="H182" s="99">
        <f t="shared" si="112"/>
        <v>183.39995225036401</v>
      </c>
      <c r="I182" s="99">
        <f t="shared" si="112"/>
        <v>36.6799904500728</v>
      </c>
      <c r="J182" s="99">
        <f t="shared" si="112"/>
        <v>72.755072253765931</v>
      </c>
      <c r="K182" s="99">
        <f t="shared" si="112"/>
        <v>109.43506270383874</v>
      </c>
      <c r="L182" s="99">
        <f t="shared" si="112"/>
        <v>170</v>
      </c>
      <c r="M182" s="99">
        <f t="shared" si="112"/>
        <v>279.43506270383875</v>
      </c>
      <c r="N182" s="99">
        <f t="shared" si="112"/>
        <v>13158.751232419352</v>
      </c>
      <c r="O182" s="99">
        <f t="shared" si="112"/>
        <v>12879.31616971551</v>
      </c>
    </row>
    <row r="183" spans="1:15" ht="13" thickTop="1" x14ac:dyDescent="0.25"/>
    <row r="184" spans="1:15" ht="13" x14ac:dyDescent="0.3">
      <c r="I184" s="410"/>
      <c r="J184" s="432" t="s">
        <v>15</v>
      </c>
      <c r="K184" s="433"/>
      <c r="L184" s="198" t="s">
        <v>52</v>
      </c>
      <c r="M184" s="411"/>
    </row>
    <row r="185" spans="1:15" ht="52" x14ac:dyDescent="0.3">
      <c r="A185" s="62" t="s">
        <v>43</v>
      </c>
      <c r="B185" s="62" t="s">
        <v>3</v>
      </c>
      <c r="C185" s="62" t="s">
        <v>4</v>
      </c>
      <c r="D185" s="62" t="s">
        <v>5</v>
      </c>
      <c r="E185" s="62" t="s">
        <v>6</v>
      </c>
      <c r="F185" s="62" t="s">
        <v>7</v>
      </c>
      <c r="G185" s="62" t="s">
        <v>83</v>
      </c>
      <c r="H185" s="62" t="s">
        <v>84</v>
      </c>
      <c r="I185" s="77" t="s">
        <v>85</v>
      </c>
      <c r="J185" s="78" t="s">
        <v>86</v>
      </c>
      <c r="K185" s="78" t="s">
        <v>87</v>
      </c>
      <c r="L185" s="78" t="s">
        <v>88</v>
      </c>
      <c r="M185" s="79" t="s">
        <v>89</v>
      </c>
      <c r="N185" s="62" t="s">
        <v>90</v>
      </c>
      <c r="O185" s="62" t="s">
        <v>91</v>
      </c>
    </row>
    <row r="186" spans="1:15" x14ac:dyDescent="0.25">
      <c r="A186" s="207" t="s">
        <v>22</v>
      </c>
      <c r="B186" s="335" t="str">
        <f t="shared" ref="B186:B199" si="113">+IF(MONTH(C186)&lt;4,"Q1",IF(MONTH(C186)&lt;7,"Q2",IF(MONTH(C186)&lt;10,"Q3","Q4")))&amp;"/"&amp;YEAR(C186)</f>
        <v>Q3/2022</v>
      </c>
      <c r="C186" s="321">
        <f>VLOOKUP(L184,$A$1:$E$11,2,FALSE)</f>
        <v>44823</v>
      </c>
      <c r="D186" s="321">
        <f>DATE(YEAR(C186),IF(MONTH(C186)&lt;=3,3,IF(MONTH(C186)&lt;=6,6,IF(MONTH(C186)&lt;=9,9,12))),IF(OR(MONTH(C186)&lt;=3,MONTH(C186)&gt;=10),31,30))</f>
        <v>44834</v>
      </c>
      <c r="E186" s="335">
        <f t="shared" ref="E186:E199" si="114">D186-C186+1</f>
        <v>12</v>
      </c>
      <c r="F186" s="347">
        <f>VLOOKUP(D186,'FERC Interest Rate'!$A:$B,2,TRUE)</f>
        <v>3.5999999999999997E-2</v>
      </c>
      <c r="G186" s="348">
        <f>VLOOKUP(L184,$A$1:$E$11,4,FALSE)</f>
        <v>666</v>
      </c>
      <c r="H186" s="348">
        <f t="shared" ref="H186:H196" si="115">G186*F186*(E186/(DATE(YEAR(D186),12,31)-DATE(YEAR(D186),1,1)+1))</f>
        <v>0.78825205479452043</v>
      </c>
      <c r="I186" s="336">
        <v>0</v>
      </c>
      <c r="J186" s="322">
        <v>0</v>
      </c>
      <c r="K186" s="322">
        <f t="shared" ref="K186:K199" si="116">+SUM(I186:J186)</f>
        <v>0</v>
      </c>
      <c r="L186" s="322">
        <v>0</v>
      </c>
      <c r="M186" s="337">
        <f t="shared" ref="M186:M199" si="117">+SUM(K186:L186)</f>
        <v>0</v>
      </c>
      <c r="N186" s="322">
        <f t="shared" ref="N186:N199" si="118">+G186+H186+J186</f>
        <v>666.7882520547945</v>
      </c>
      <c r="O186" s="348">
        <f t="shared" ref="O186:O199" si="119">G186+H186-L186-I186</f>
        <v>666.7882520547945</v>
      </c>
    </row>
    <row r="187" spans="1:15" x14ac:dyDescent="0.25">
      <c r="A187" s="207" t="s">
        <v>22</v>
      </c>
      <c r="B187" s="335" t="str">
        <f t="shared" si="113"/>
        <v>Q4/2022</v>
      </c>
      <c r="C187" s="321">
        <f t="shared" ref="C187:C199" si="120">D186+1</f>
        <v>44835</v>
      </c>
      <c r="D187" s="321">
        <f t="shared" ref="D187:D199" si="121">EOMONTH(D186,3)</f>
        <v>44926</v>
      </c>
      <c r="E187" s="335">
        <f t="shared" si="114"/>
        <v>92</v>
      </c>
      <c r="F187" s="347">
        <f>VLOOKUP(D187,'FERC Interest Rate'!$A:$B,2,TRUE)</f>
        <v>4.9099999999999998E-2</v>
      </c>
      <c r="G187" s="348">
        <f t="shared" ref="G187:G199" si="122">O186</f>
        <v>666.7882520547945</v>
      </c>
      <c r="H187" s="348">
        <f t="shared" si="115"/>
        <v>8.2520983347449803</v>
      </c>
      <c r="I187" s="336">
        <v>0</v>
      </c>
      <c r="J187" s="322">
        <v>0</v>
      </c>
      <c r="K187" s="322">
        <f t="shared" si="116"/>
        <v>0</v>
      </c>
      <c r="L187" s="322">
        <v>0</v>
      </c>
      <c r="M187" s="337">
        <f t="shared" si="117"/>
        <v>0</v>
      </c>
      <c r="N187" s="322">
        <f t="shared" si="118"/>
        <v>675.04035038953953</v>
      </c>
      <c r="O187" s="348">
        <f t="shared" si="119"/>
        <v>675.04035038953953</v>
      </c>
    </row>
    <row r="188" spans="1:15" x14ac:dyDescent="0.25">
      <c r="A188" s="207" t="s">
        <v>22</v>
      </c>
      <c r="B188" s="335" t="str">
        <f t="shared" si="113"/>
        <v>Q1/2023</v>
      </c>
      <c r="C188" s="321">
        <f t="shared" si="120"/>
        <v>44927</v>
      </c>
      <c r="D188" s="321">
        <f t="shared" si="121"/>
        <v>45016</v>
      </c>
      <c r="E188" s="335">
        <f t="shared" si="114"/>
        <v>90</v>
      </c>
      <c r="F188" s="347">
        <f>VLOOKUP(D188,'FERC Interest Rate'!$A:$B,2,TRUE)</f>
        <v>6.3100000000000003E-2</v>
      </c>
      <c r="G188" s="348">
        <f t="shared" si="122"/>
        <v>675.04035038953953</v>
      </c>
      <c r="H188" s="348">
        <f t="shared" si="115"/>
        <v>10.502888081814232</v>
      </c>
      <c r="I188" s="336">
        <v>0</v>
      </c>
      <c r="J188" s="322">
        <v>0</v>
      </c>
      <c r="K188" s="322">
        <f t="shared" si="116"/>
        <v>0</v>
      </c>
      <c r="L188" s="322">
        <v>0</v>
      </c>
      <c r="M188" s="337">
        <f t="shared" si="117"/>
        <v>0</v>
      </c>
      <c r="N188" s="322">
        <f t="shared" si="118"/>
        <v>685.54323847135379</v>
      </c>
      <c r="O188" s="348">
        <f t="shared" si="119"/>
        <v>685.54323847135379</v>
      </c>
    </row>
    <row r="189" spans="1:15" x14ac:dyDescent="0.25">
      <c r="A189" s="207" t="s">
        <v>22</v>
      </c>
      <c r="B189" s="335" t="str">
        <f t="shared" si="113"/>
        <v>Q2/2023</v>
      </c>
      <c r="C189" s="321">
        <f t="shared" si="120"/>
        <v>45017</v>
      </c>
      <c r="D189" s="321">
        <f t="shared" si="121"/>
        <v>45107</v>
      </c>
      <c r="E189" s="335">
        <f t="shared" si="114"/>
        <v>91</v>
      </c>
      <c r="F189" s="347">
        <f>VLOOKUP(D189,'FERC Interest Rate'!$A:$B,2,TRUE)</f>
        <v>7.4999999999999997E-2</v>
      </c>
      <c r="G189" s="348">
        <f t="shared" si="122"/>
        <v>685.54323847135379</v>
      </c>
      <c r="H189" s="348">
        <f t="shared" si="115"/>
        <v>12.818719459087642</v>
      </c>
      <c r="I189" s="336">
        <v>0</v>
      </c>
      <c r="J189" s="322">
        <v>0</v>
      </c>
      <c r="K189" s="322">
        <f t="shared" si="116"/>
        <v>0</v>
      </c>
      <c r="L189" s="322">
        <v>0</v>
      </c>
      <c r="M189" s="337">
        <f t="shared" si="117"/>
        <v>0</v>
      </c>
      <c r="N189" s="322">
        <f t="shared" si="118"/>
        <v>698.36195793044146</v>
      </c>
      <c r="O189" s="348">
        <f t="shared" si="119"/>
        <v>698.36195793044146</v>
      </c>
    </row>
    <row r="190" spans="1:15" x14ac:dyDescent="0.25">
      <c r="A190" s="207" t="s">
        <v>22</v>
      </c>
      <c r="B190" s="335" t="str">
        <f t="shared" si="113"/>
        <v>Q3/2023</v>
      </c>
      <c r="C190" s="321">
        <f t="shared" si="120"/>
        <v>45108</v>
      </c>
      <c r="D190" s="321">
        <f t="shared" si="121"/>
        <v>45199</v>
      </c>
      <c r="E190" s="335">
        <f t="shared" si="114"/>
        <v>92</v>
      </c>
      <c r="F190" s="347">
        <f>VLOOKUP(D190,'FERC Interest Rate'!$A:$B,2,TRUE)</f>
        <v>8.0199999999999994E-2</v>
      </c>
      <c r="G190" s="348">
        <f t="shared" si="122"/>
        <v>698.36195793044146</v>
      </c>
      <c r="H190" s="348">
        <f t="shared" si="115"/>
        <v>14.117243480531423</v>
      </c>
      <c r="I190" s="336">
        <v>0</v>
      </c>
      <c r="J190" s="322">
        <v>0</v>
      </c>
      <c r="K190" s="322">
        <f t="shared" si="116"/>
        <v>0</v>
      </c>
      <c r="L190" s="322">
        <v>0</v>
      </c>
      <c r="M190" s="337">
        <f t="shared" si="117"/>
        <v>0</v>
      </c>
      <c r="N190" s="322">
        <f t="shared" si="118"/>
        <v>712.47920141097291</v>
      </c>
      <c r="O190" s="348">
        <f t="shared" si="119"/>
        <v>712.47920141097291</v>
      </c>
    </row>
    <row r="191" spans="1:15" x14ac:dyDescent="0.25">
      <c r="A191" s="207" t="s">
        <v>22</v>
      </c>
      <c r="B191" s="335" t="str">
        <f t="shared" si="113"/>
        <v>Q4/2023</v>
      </c>
      <c r="C191" s="321">
        <f t="shared" si="120"/>
        <v>45200</v>
      </c>
      <c r="D191" s="321">
        <f t="shared" si="121"/>
        <v>45291</v>
      </c>
      <c r="E191" s="335">
        <f t="shared" si="114"/>
        <v>92</v>
      </c>
      <c r="F191" s="347">
        <f>VLOOKUP(D191,'FERC Interest Rate'!$A:$B,2,TRUE)</f>
        <v>8.3500000000000005E-2</v>
      </c>
      <c r="G191" s="348">
        <f t="shared" si="122"/>
        <v>712.47920141097291</v>
      </c>
      <c r="H191" s="348">
        <f t="shared" si="115"/>
        <v>14.995247192435876</v>
      </c>
      <c r="I191" s="336">
        <v>0</v>
      </c>
      <c r="J191" s="322">
        <v>0</v>
      </c>
      <c r="K191" s="322">
        <f t="shared" si="116"/>
        <v>0</v>
      </c>
      <c r="L191" s="322">
        <v>0</v>
      </c>
      <c r="M191" s="337">
        <f t="shared" si="117"/>
        <v>0</v>
      </c>
      <c r="N191" s="322">
        <f t="shared" si="118"/>
        <v>727.47444860340875</v>
      </c>
      <c r="O191" s="348">
        <f t="shared" si="119"/>
        <v>727.47444860340875</v>
      </c>
    </row>
    <row r="192" spans="1:15" x14ac:dyDescent="0.25">
      <c r="A192" s="207" t="s">
        <v>22</v>
      </c>
      <c r="B192" s="335" t="str">
        <f t="shared" si="113"/>
        <v>Q1/2024</v>
      </c>
      <c r="C192" s="321">
        <f t="shared" si="120"/>
        <v>45292</v>
      </c>
      <c r="D192" s="321">
        <f t="shared" si="121"/>
        <v>45382</v>
      </c>
      <c r="E192" s="335">
        <f t="shared" si="114"/>
        <v>91</v>
      </c>
      <c r="F192" s="347">
        <f>VLOOKUP(D192,'FERC Interest Rate'!$A:$B,2,TRUE)</f>
        <v>8.5000000000000006E-2</v>
      </c>
      <c r="G192" s="348">
        <f t="shared" si="122"/>
        <v>727.47444860340875</v>
      </c>
      <c r="H192" s="348">
        <f t="shared" si="115"/>
        <v>15.374357540839801</v>
      </c>
      <c r="I192" s="336">
        <v>0</v>
      </c>
      <c r="J192" s="322">
        <v>0</v>
      </c>
      <c r="K192" s="322">
        <f t="shared" si="116"/>
        <v>0</v>
      </c>
      <c r="L192" s="322">
        <v>0</v>
      </c>
      <c r="M192" s="337">
        <f t="shared" si="117"/>
        <v>0</v>
      </c>
      <c r="N192" s="322">
        <f t="shared" si="118"/>
        <v>742.84880614424856</v>
      </c>
      <c r="O192" s="348">
        <f t="shared" si="119"/>
        <v>742.84880614424856</v>
      </c>
    </row>
    <row r="193" spans="1:15" x14ac:dyDescent="0.25">
      <c r="A193" s="207" t="s">
        <v>22</v>
      </c>
      <c r="B193" s="335" t="str">
        <f t="shared" si="113"/>
        <v>Q2/2024</v>
      </c>
      <c r="C193" s="321">
        <f t="shared" si="120"/>
        <v>45383</v>
      </c>
      <c r="D193" s="321">
        <f t="shared" si="121"/>
        <v>45473</v>
      </c>
      <c r="E193" s="335">
        <f t="shared" si="114"/>
        <v>91</v>
      </c>
      <c r="F193" s="347">
        <f>VLOOKUP(D193,'FERC Interest Rate'!$A:$B,2,TRUE)</f>
        <v>8.5000000000000006E-2</v>
      </c>
      <c r="G193" s="348">
        <f t="shared" si="122"/>
        <v>742.84880614424856</v>
      </c>
      <c r="H193" s="348">
        <f t="shared" si="115"/>
        <v>15.699277364824489</v>
      </c>
      <c r="I193" s="336">
        <v>0</v>
      </c>
      <c r="J193" s="322">
        <v>0</v>
      </c>
      <c r="K193" s="322">
        <f t="shared" si="116"/>
        <v>0</v>
      </c>
      <c r="L193" s="322">
        <v>0</v>
      </c>
      <c r="M193" s="337">
        <f t="shared" si="117"/>
        <v>0</v>
      </c>
      <c r="N193" s="322">
        <f t="shared" si="118"/>
        <v>758.54808350907308</v>
      </c>
      <c r="O193" s="348">
        <f t="shared" si="119"/>
        <v>758.54808350907308</v>
      </c>
    </row>
    <row r="194" spans="1:15" x14ac:dyDescent="0.25">
      <c r="A194" s="207" t="s">
        <v>22</v>
      </c>
      <c r="B194" s="335" t="str">
        <f t="shared" si="113"/>
        <v>Q3/2024</v>
      </c>
      <c r="C194" s="321">
        <f t="shared" si="120"/>
        <v>45474</v>
      </c>
      <c r="D194" s="321">
        <f t="shared" si="121"/>
        <v>45565</v>
      </c>
      <c r="E194" s="335">
        <f t="shared" si="114"/>
        <v>92</v>
      </c>
      <c r="F194" s="347">
        <f>VLOOKUP(D194,'FERC Interest Rate'!$A:$B,2,TRUE)</f>
        <v>8.5000000000000006E-2</v>
      </c>
      <c r="G194" s="348">
        <f t="shared" si="122"/>
        <v>758.54808350907308</v>
      </c>
      <c r="H194" s="348">
        <f t="shared" si="115"/>
        <v>16.207229543827737</v>
      </c>
      <c r="I194" s="336">
        <v>0</v>
      </c>
      <c r="J194" s="322">
        <v>0</v>
      </c>
      <c r="K194" s="322">
        <f t="shared" si="116"/>
        <v>0</v>
      </c>
      <c r="L194" s="322">
        <v>0</v>
      </c>
      <c r="M194" s="337">
        <f t="shared" si="117"/>
        <v>0</v>
      </c>
      <c r="N194" s="322">
        <f t="shared" si="118"/>
        <v>774.75531305290087</v>
      </c>
      <c r="O194" s="348">
        <f t="shared" si="119"/>
        <v>774.75531305290087</v>
      </c>
    </row>
    <row r="195" spans="1:15" x14ac:dyDescent="0.25">
      <c r="A195" s="207" t="s">
        <v>22</v>
      </c>
      <c r="B195" s="335" t="str">
        <f t="shared" si="113"/>
        <v>Q4/2024</v>
      </c>
      <c r="C195" s="321">
        <f t="shared" si="120"/>
        <v>45566</v>
      </c>
      <c r="D195" s="321">
        <f t="shared" si="121"/>
        <v>45657</v>
      </c>
      <c r="E195" s="335">
        <f t="shared" si="114"/>
        <v>92</v>
      </c>
      <c r="F195" s="347">
        <f>VLOOKUP(D195,'FERC Interest Rate'!$A:$B,2,TRUE)</f>
        <v>8.5000000000000006E-2</v>
      </c>
      <c r="G195" s="348">
        <f t="shared" si="122"/>
        <v>774.75531305290087</v>
      </c>
      <c r="H195" s="348">
        <f t="shared" si="115"/>
        <v>16.553515158671274</v>
      </c>
      <c r="I195" s="336">
        <v>0</v>
      </c>
      <c r="J195" s="322">
        <v>0</v>
      </c>
      <c r="K195" s="322">
        <f t="shared" si="116"/>
        <v>0</v>
      </c>
      <c r="L195" s="322">
        <v>0</v>
      </c>
      <c r="M195" s="337">
        <f t="shared" si="117"/>
        <v>0</v>
      </c>
      <c r="N195" s="322">
        <f t="shared" si="118"/>
        <v>791.30882821157218</v>
      </c>
      <c r="O195" s="348">
        <f t="shared" si="119"/>
        <v>791.30882821157218</v>
      </c>
    </row>
    <row r="196" spans="1:15" x14ac:dyDescent="0.25">
      <c r="A196" s="66" t="s">
        <v>44</v>
      </c>
      <c r="B196" s="335" t="str">
        <f t="shared" si="113"/>
        <v>Q1/2025</v>
      </c>
      <c r="C196" s="321">
        <f t="shared" si="120"/>
        <v>45658</v>
      </c>
      <c r="D196" s="321">
        <f t="shared" si="121"/>
        <v>45747</v>
      </c>
      <c r="E196" s="335">
        <f t="shared" si="114"/>
        <v>90</v>
      </c>
      <c r="F196" s="347">
        <f>VLOOKUP(D196,'FERC Interest Rate'!$A:$B,2,TRUE)</f>
        <v>8.0399999999999999E-2</v>
      </c>
      <c r="G196" s="348">
        <f t="shared" si="122"/>
        <v>791.30882821157218</v>
      </c>
      <c r="H196" s="348">
        <f t="shared" si="115"/>
        <v>15.687426523120372</v>
      </c>
      <c r="I196" s="336">
        <f>(SUM($H$186:$H$199)/20)</f>
        <v>7.0498127367346175</v>
      </c>
      <c r="J196" s="322">
        <f t="shared" ref="J196:J199" si="123">G196*F196*(E196/(DATE(YEAR(D196),12,31)-DATE(YEAR(D196),1,1)+1))</f>
        <v>15.687426523120372</v>
      </c>
      <c r="K196" s="322">
        <f t="shared" si="116"/>
        <v>22.737239259854988</v>
      </c>
      <c r="L196" s="322">
        <f>VLOOKUP($L$184,A$1:E$11,4,FALSE)/20</f>
        <v>33.299999999999997</v>
      </c>
      <c r="M196" s="337">
        <f t="shared" si="117"/>
        <v>56.037239259854985</v>
      </c>
      <c r="N196" s="322">
        <f t="shared" si="118"/>
        <v>822.68368125781296</v>
      </c>
      <c r="O196" s="348">
        <f t="shared" si="119"/>
        <v>766.64644199795805</v>
      </c>
    </row>
    <row r="197" spans="1:15" x14ac:dyDescent="0.25">
      <c r="A197" s="66" t="s">
        <v>45</v>
      </c>
      <c r="B197" s="335" t="str">
        <f t="shared" si="113"/>
        <v>Q2/2025</v>
      </c>
      <c r="C197" s="321">
        <f t="shared" si="120"/>
        <v>45748</v>
      </c>
      <c r="D197" s="321">
        <f t="shared" si="121"/>
        <v>45838</v>
      </c>
      <c r="E197" s="335">
        <f t="shared" si="114"/>
        <v>91</v>
      </c>
      <c r="F197" s="347">
        <f>VLOOKUP(D197,'FERC Interest Rate'!$A:$B,2,TRUE)</f>
        <v>7.5499999999999998E-2</v>
      </c>
      <c r="G197" s="348">
        <f t="shared" si="122"/>
        <v>766.64644199795805</v>
      </c>
      <c r="H197" s="348"/>
      <c r="I197" s="336">
        <f>(SUM($H$186:$H$199)/20)</f>
        <v>7.0498127367346175</v>
      </c>
      <c r="J197" s="322">
        <f t="shared" si="123"/>
        <v>14.430806519854714</v>
      </c>
      <c r="K197" s="322">
        <f t="shared" si="116"/>
        <v>21.480619256589332</v>
      </c>
      <c r="L197" s="322">
        <f>VLOOKUP($L$184,A$1:E$11,4,FALSE)/20</f>
        <v>33.299999999999997</v>
      </c>
      <c r="M197" s="337">
        <f t="shared" si="117"/>
        <v>54.780619256589333</v>
      </c>
      <c r="N197" s="322">
        <f t="shared" si="118"/>
        <v>781.07724851781279</v>
      </c>
      <c r="O197" s="348">
        <f t="shared" si="119"/>
        <v>726.29662926122353</v>
      </c>
    </row>
    <row r="198" spans="1:15" x14ac:dyDescent="0.25">
      <c r="A198" s="66" t="s">
        <v>46</v>
      </c>
      <c r="B198" s="335" t="str">
        <f t="shared" si="113"/>
        <v>Q3/2025</v>
      </c>
      <c r="C198" s="321">
        <f t="shared" si="120"/>
        <v>45839</v>
      </c>
      <c r="D198" s="321">
        <f t="shared" si="121"/>
        <v>45930</v>
      </c>
      <c r="E198" s="335">
        <f t="shared" si="114"/>
        <v>92</v>
      </c>
      <c r="F198" s="347">
        <f>VLOOKUP(D198,'FERC Interest Rate'!$A:$B,2,TRUE)</f>
        <v>7.4999999999999997E-2</v>
      </c>
      <c r="G198" s="348">
        <f t="shared" si="122"/>
        <v>726.29662926122353</v>
      </c>
      <c r="H198" s="348"/>
      <c r="I198" s="336">
        <f>(SUM($H$186:$H$199)/20)</f>
        <v>7.0498127367346175</v>
      </c>
      <c r="J198" s="322">
        <f t="shared" si="123"/>
        <v>13.729991073705323</v>
      </c>
      <c r="K198" s="322">
        <f t="shared" si="116"/>
        <v>20.77980381043994</v>
      </c>
      <c r="L198" s="322">
        <f>VLOOKUP($L$184,A$1:E$11,4,FALSE)/20</f>
        <v>33.299999999999997</v>
      </c>
      <c r="M198" s="337">
        <f t="shared" si="117"/>
        <v>54.079803810439941</v>
      </c>
      <c r="N198" s="322">
        <f t="shared" si="118"/>
        <v>740.02662033492891</v>
      </c>
      <c r="O198" s="348">
        <f t="shared" si="119"/>
        <v>685.94681652448901</v>
      </c>
    </row>
    <row r="199" spans="1:15" x14ac:dyDescent="0.25">
      <c r="A199" s="207" t="s">
        <v>47</v>
      </c>
      <c r="B199" s="335" t="str">
        <f t="shared" si="113"/>
        <v>Q4/2025</v>
      </c>
      <c r="C199" s="321">
        <f t="shared" si="120"/>
        <v>45931</v>
      </c>
      <c r="D199" s="321">
        <f t="shared" si="121"/>
        <v>46022</v>
      </c>
      <c r="E199" s="335">
        <f t="shared" si="114"/>
        <v>92</v>
      </c>
      <c r="F199" s="347">
        <f>VLOOKUP(D199,'FERC Interest Rate'!$A:$B,2,TRUE)</f>
        <v>7.4999999999999997E-2</v>
      </c>
      <c r="G199" s="348">
        <f t="shared" si="122"/>
        <v>685.94681652448901</v>
      </c>
      <c r="H199" s="348"/>
      <c r="I199" s="336">
        <f>(SUM($H$186:$H$199)/20)</f>
        <v>7.0498127367346175</v>
      </c>
      <c r="J199" s="322">
        <f t="shared" si="123"/>
        <v>12.967213791832807</v>
      </c>
      <c r="K199" s="322">
        <f t="shared" si="116"/>
        <v>20.017026528567424</v>
      </c>
      <c r="L199" s="322">
        <f>VLOOKUP($L$184,A$1:E$11,4,FALSE)/20</f>
        <v>33.299999999999997</v>
      </c>
      <c r="M199" s="337">
        <f t="shared" si="117"/>
        <v>53.317026528567425</v>
      </c>
      <c r="N199" s="322">
        <f t="shared" si="118"/>
        <v>698.91403031632183</v>
      </c>
      <c r="O199" s="348">
        <f t="shared" si="119"/>
        <v>645.59700378775449</v>
      </c>
    </row>
    <row r="200" spans="1:15" ht="13.5" thickBot="1" x14ac:dyDescent="0.35">
      <c r="A200" s="101"/>
      <c r="B200" s="102"/>
      <c r="C200" s="103"/>
      <c r="D200" s="103"/>
      <c r="E200" s="102"/>
      <c r="F200" s="102"/>
      <c r="G200" s="99">
        <f t="shared" ref="G200:O200" si="124">+SUM(G186:G199)</f>
        <v>10078.038367561976</v>
      </c>
      <c r="H200" s="99">
        <f t="shared" si="124"/>
        <v>140.99625473469234</v>
      </c>
      <c r="I200" s="99">
        <f t="shared" si="124"/>
        <v>28.19925094693847</v>
      </c>
      <c r="J200" s="99">
        <f t="shared" si="124"/>
        <v>56.815437908513211</v>
      </c>
      <c r="K200" s="99">
        <f t="shared" si="124"/>
        <v>85.014688855451695</v>
      </c>
      <c r="L200" s="99">
        <f t="shared" si="124"/>
        <v>133.19999999999999</v>
      </c>
      <c r="M200" s="99">
        <f t="shared" si="124"/>
        <v>218.21468885545167</v>
      </c>
      <c r="N200" s="99">
        <f t="shared" si="124"/>
        <v>10275.850060205183</v>
      </c>
      <c r="O200" s="99">
        <f t="shared" si="124"/>
        <v>10057.63537134973</v>
      </c>
    </row>
    <row r="201" spans="1:15" ht="13" thickTop="1" x14ac:dyDescent="0.25"/>
    <row r="202" spans="1:15" ht="13" x14ac:dyDescent="0.3">
      <c r="I202" s="410"/>
      <c r="J202" s="432" t="s">
        <v>15</v>
      </c>
      <c r="K202" s="433"/>
      <c r="L202" s="198" t="s">
        <v>53</v>
      </c>
      <c r="M202" s="411"/>
    </row>
    <row r="203" spans="1:15" ht="52" x14ac:dyDescent="0.3">
      <c r="A203" s="62" t="s">
        <v>43</v>
      </c>
      <c r="B203" s="62" t="s">
        <v>3</v>
      </c>
      <c r="C203" s="62" t="s">
        <v>4</v>
      </c>
      <c r="D203" s="62" t="s">
        <v>5</v>
      </c>
      <c r="E203" s="62" t="s">
        <v>6</v>
      </c>
      <c r="F203" s="62" t="s">
        <v>7</v>
      </c>
      <c r="G203" s="62" t="s">
        <v>83</v>
      </c>
      <c r="H203" s="62" t="s">
        <v>84</v>
      </c>
      <c r="I203" s="77" t="s">
        <v>85</v>
      </c>
      <c r="J203" s="78" t="s">
        <v>86</v>
      </c>
      <c r="K203" s="78" t="s">
        <v>87</v>
      </c>
      <c r="L203" s="78" t="s">
        <v>88</v>
      </c>
      <c r="M203" s="79" t="s">
        <v>89</v>
      </c>
      <c r="N203" s="62" t="s">
        <v>90</v>
      </c>
      <c r="O203" s="62" t="s">
        <v>91</v>
      </c>
    </row>
    <row r="204" spans="1:15" x14ac:dyDescent="0.25">
      <c r="A204" s="207" t="s">
        <v>22</v>
      </c>
      <c r="B204" s="335" t="str">
        <f t="shared" ref="B204:B216" si="125">+IF(MONTH(C204)&lt;4,"Q1",IF(MONTH(C204)&lt;7,"Q2",IF(MONTH(C204)&lt;10,"Q3","Q4")))&amp;"/"&amp;YEAR(C204)</f>
        <v>Q4/2022</v>
      </c>
      <c r="C204" s="321">
        <f>VLOOKUP(L202,$A$1:$E$11,2,FALSE)</f>
        <v>44861</v>
      </c>
      <c r="D204" s="321">
        <f>DATE(YEAR(C204),IF(MONTH(C204)&lt;=3,3,IF(MONTH(C204)&lt;=6,6,IF(MONTH(C204)&lt;=9,9,12))),IF(OR(MONTH(C204)&lt;=3,MONTH(C204)&gt;=10),31,30))</f>
        <v>44926</v>
      </c>
      <c r="E204" s="335">
        <f t="shared" ref="E204:E216" si="126">D204-C204+1</f>
        <v>66</v>
      </c>
      <c r="F204" s="347">
        <f>VLOOKUP(D204,'FERC Interest Rate'!$A:$B,2,TRUE)</f>
        <v>4.9099999999999998E-2</v>
      </c>
      <c r="G204" s="348">
        <f>VLOOKUP(L202,$A$1:$E$11,4,FALSE)</f>
        <v>518</v>
      </c>
      <c r="H204" s="348">
        <f t="shared" ref="H204:H213" si="127">G204*F204*(E204/(DATE(YEAR(D204),12,31)-DATE(YEAR(D204),1,1)+1))</f>
        <v>4.598988493150685</v>
      </c>
      <c r="I204" s="336">
        <v>0</v>
      </c>
      <c r="J204" s="322">
        <v>0</v>
      </c>
      <c r="K204" s="322">
        <f t="shared" ref="K204:K216" si="128">+SUM(I204:J204)</f>
        <v>0</v>
      </c>
      <c r="L204" s="322">
        <v>0</v>
      </c>
      <c r="M204" s="337">
        <f t="shared" ref="M204:M216" si="129">+SUM(K204:L204)</f>
        <v>0</v>
      </c>
      <c r="N204" s="322">
        <f t="shared" ref="N204:N216" si="130">+G204+H204+J204</f>
        <v>522.59898849315073</v>
      </c>
      <c r="O204" s="348">
        <f t="shared" ref="O204:O216" si="131">G204+H204-L204-I204</f>
        <v>522.59898849315073</v>
      </c>
    </row>
    <row r="205" spans="1:15" x14ac:dyDescent="0.25">
      <c r="A205" s="207" t="s">
        <v>22</v>
      </c>
      <c r="B205" s="335" t="str">
        <f t="shared" si="125"/>
        <v>Q1/2023</v>
      </c>
      <c r="C205" s="321">
        <f t="shared" ref="C205:C216" si="132">D204+1</f>
        <v>44927</v>
      </c>
      <c r="D205" s="321">
        <f t="shared" ref="D205:D216" si="133">EOMONTH(D204,3)</f>
        <v>45016</v>
      </c>
      <c r="E205" s="335">
        <f t="shared" si="126"/>
        <v>90</v>
      </c>
      <c r="F205" s="347">
        <f>VLOOKUP(D205,'FERC Interest Rate'!$A:$B,2,TRUE)</f>
        <v>6.3100000000000003E-2</v>
      </c>
      <c r="G205" s="348">
        <f t="shared" ref="G205:G216" si="134">O204</f>
        <v>522.59898849315073</v>
      </c>
      <c r="H205" s="348">
        <f t="shared" si="127"/>
        <v>8.1310675497331584</v>
      </c>
      <c r="I205" s="336">
        <v>0</v>
      </c>
      <c r="J205" s="322">
        <v>0</v>
      </c>
      <c r="K205" s="322">
        <f t="shared" si="128"/>
        <v>0</v>
      </c>
      <c r="L205" s="322">
        <v>0</v>
      </c>
      <c r="M205" s="337">
        <f t="shared" si="129"/>
        <v>0</v>
      </c>
      <c r="N205" s="322">
        <f t="shared" si="130"/>
        <v>530.73005604288392</v>
      </c>
      <c r="O205" s="348">
        <f t="shared" si="131"/>
        <v>530.73005604288392</v>
      </c>
    </row>
    <row r="206" spans="1:15" x14ac:dyDescent="0.25">
      <c r="A206" s="207" t="s">
        <v>22</v>
      </c>
      <c r="B206" s="335" t="str">
        <f t="shared" si="125"/>
        <v>Q2/2023</v>
      </c>
      <c r="C206" s="321">
        <f t="shared" si="132"/>
        <v>45017</v>
      </c>
      <c r="D206" s="321">
        <f t="shared" si="133"/>
        <v>45107</v>
      </c>
      <c r="E206" s="335">
        <f t="shared" si="126"/>
        <v>91</v>
      </c>
      <c r="F206" s="347">
        <f>VLOOKUP(D206,'FERC Interest Rate'!$A:$B,2,TRUE)</f>
        <v>7.4999999999999997E-2</v>
      </c>
      <c r="G206" s="348">
        <f t="shared" si="134"/>
        <v>530.73005604288392</v>
      </c>
      <c r="H206" s="348">
        <f t="shared" si="127"/>
        <v>9.9239250205278982</v>
      </c>
      <c r="I206" s="336">
        <v>0</v>
      </c>
      <c r="J206" s="322">
        <v>0</v>
      </c>
      <c r="K206" s="322">
        <f t="shared" si="128"/>
        <v>0</v>
      </c>
      <c r="L206" s="322">
        <v>0</v>
      </c>
      <c r="M206" s="337">
        <f t="shared" si="129"/>
        <v>0</v>
      </c>
      <c r="N206" s="322">
        <f t="shared" si="130"/>
        <v>540.65398106341183</v>
      </c>
      <c r="O206" s="348">
        <f t="shared" si="131"/>
        <v>540.65398106341183</v>
      </c>
    </row>
    <row r="207" spans="1:15" x14ac:dyDescent="0.25">
      <c r="A207" s="207" t="s">
        <v>22</v>
      </c>
      <c r="B207" s="335" t="str">
        <f t="shared" si="125"/>
        <v>Q3/2023</v>
      </c>
      <c r="C207" s="321">
        <f t="shared" si="132"/>
        <v>45108</v>
      </c>
      <c r="D207" s="321">
        <f t="shared" si="133"/>
        <v>45199</v>
      </c>
      <c r="E207" s="335">
        <f t="shared" si="126"/>
        <v>92</v>
      </c>
      <c r="F207" s="347">
        <f>VLOOKUP(D207,'FERC Interest Rate'!$A:$B,2,TRUE)</f>
        <v>8.0199999999999994E-2</v>
      </c>
      <c r="G207" s="348">
        <f t="shared" si="134"/>
        <v>540.65398106341183</v>
      </c>
      <c r="H207" s="348">
        <f t="shared" si="127"/>
        <v>10.929209133913091</v>
      </c>
      <c r="I207" s="336">
        <v>0</v>
      </c>
      <c r="J207" s="322">
        <v>0</v>
      </c>
      <c r="K207" s="322">
        <f t="shared" si="128"/>
        <v>0</v>
      </c>
      <c r="L207" s="322">
        <v>0</v>
      </c>
      <c r="M207" s="337">
        <f t="shared" si="129"/>
        <v>0</v>
      </c>
      <c r="N207" s="322">
        <f t="shared" si="130"/>
        <v>551.58319019732494</v>
      </c>
      <c r="O207" s="348">
        <f t="shared" si="131"/>
        <v>551.58319019732494</v>
      </c>
    </row>
    <row r="208" spans="1:15" x14ac:dyDescent="0.25">
      <c r="A208" s="207" t="s">
        <v>22</v>
      </c>
      <c r="B208" s="335" t="str">
        <f t="shared" si="125"/>
        <v>Q4/2023</v>
      </c>
      <c r="C208" s="321">
        <f t="shared" si="132"/>
        <v>45200</v>
      </c>
      <c r="D208" s="321">
        <f t="shared" si="133"/>
        <v>45291</v>
      </c>
      <c r="E208" s="335">
        <f t="shared" si="126"/>
        <v>92</v>
      </c>
      <c r="F208" s="347">
        <f>VLOOKUP(D208,'FERC Interest Rate'!$A:$B,2,TRUE)</f>
        <v>8.3500000000000005E-2</v>
      </c>
      <c r="G208" s="348">
        <f t="shared" si="134"/>
        <v>551.58319019732494</v>
      </c>
      <c r="H208" s="348">
        <f t="shared" si="127"/>
        <v>11.608937170125619</v>
      </c>
      <c r="I208" s="336">
        <v>0</v>
      </c>
      <c r="J208" s="322">
        <v>0</v>
      </c>
      <c r="K208" s="322">
        <f t="shared" si="128"/>
        <v>0</v>
      </c>
      <c r="L208" s="322">
        <v>0</v>
      </c>
      <c r="M208" s="337">
        <f t="shared" si="129"/>
        <v>0</v>
      </c>
      <c r="N208" s="322">
        <f t="shared" si="130"/>
        <v>563.19212736745055</v>
      </c>
      <c r="O208" s="348">
        <f t="shared" si="131"/>
        <v>563.19212736745055</v>
      </c>
    </row>
    <row r="209" spans="1:15" x14ac:dyDescent="0.25">
      <c r="A209" s="207" t="s">
        <v>22</v>
      </c>
      <c r="B209" s="335" t="str">
        <f t="shared" si="125"/>
        <v>Q1/2024</v>
      </c>
      <c r="C209" s="321">
        <f t="shared" si="132"/>
        <v>45292</v>
      </c>
      <c r="D209" s="321">
        <f t="shared" si="133"/>
        <v>45382</v>
      </c>
      <c r="E209" s="335">
        <f t="shared" si="126"/>
        <v>91</v>
      </c>
      <c r="F209" s="347">
        <f>VLOOKUP(D209,'FERC Interest Rate'!$A:$B,2,TRUE)</f>
        <v>8.5000000000000006E-2</v>
      </c>
      <c r="G209" s="348">
        <f t="shared" si="134"/>
        <v>563.19212736745055</v>
      </c>
      <c r="H209" s="348">
        <f t="shared" si="127"/>
        <v>11.902434713626311</v>
      </c>
      <c r="I209" s="336">
        <v>0</v>
      </c>
      <c r="J209" s="322">
        <v>0</v>
      </c>
      <c r="K209" s="322">
        <f t="shared" si="128"/>
        <v>0</v>
      </c>
      <c r="L209" s="322">
        <v>0</v>
      </c>
      <c r="M209" s="337">
        <f t="shared" si="129"/>
        <v>0</v>
      </c>
      <c r="N209" s="322">
        <f t="shared" si="130"/>
        <v>575.0945620810769</v>
      </c>
      <c r="O209" s="348">
        <f t="shared" si="131"/>
        <v>575.0945620810769</v>
      </c>
    </row>
    <row r="210" spans="1:15" x14ac:dyDescent="0.25">
      <c r="A210" s="207" t="s">
        <v>22</v>
      </c>
      <c r="B210" s="335" t="str">
        <f t="shared" si="125"/>
        <v>Q2/2024</v>
      </c>
      <c r="C210" s="321">
        <f t="shared" si="132"/>
        <v>45383</v>
      </c>
      <c r="D210" s="321">
        <f t="shared" si="133"/>
        <v>45473</v>
      </c>
      <c r="E210" s="335">
        <f t="shared" si="126"/>
        <v>91</v>
      </c>
      <c r="F210" s="347">
        <f>VLOOKUP(D210,'FERC Interest Rate'!$A:$B,2,TRUE)</f>
        <v>8.5000000000000006E-2</v>
      </c>
      <c r="G210" s="348">
        <f t="shared" si="134"/>
        <v>575.0945620810769</v>
      </c>
      <c r="H210" s="348">
        <f t="shared" si="127"/>
        <v>12.1539793379703</v>
      </c>
      <c r="I210" s="336">
        <v>0</v>
      </c>
      <c r="J210" s="322">
        <v>0</v>
      </c>
      <c r="K210" s="322">
        <f t="shared" si="128"/>
        <v>0</v>
      </c>
      <c r="L210" s="322">
        <v>0</v>
      </c>
      <c r="M210" s="337">
        <f t="shared" si="129"/>
        <v>0</v>
      </c>
      <c r="N210" s="322">
        <f t="shared" si="130"/>
        <v>587.24854141904723</v>
      </c>
      <c r="O210" s="348">
        <f t="shared" si="131"/>
        <v>587.24854141904723</v>
      </c>
    </row>
    <row r="211" spans="1:15" x14ac:dyDescent="0.25">
      <c r="A211" s="207" t="s">
        <v>22</v>
      </c>
      <c r="B211" s="335" t="str">
        <f t="shared" si="125"/>
        <v>Q3/2024</v>
      </c>
      <c r="C211" s="321">
        <f t="shared" si="132"/>
        <v>45474</v>
      </c>
      <c r="D211" s="321">
        <f t="shared" si="133"/>
        <v>45565</v>
      </c>
      <c r="E211" s="335">
        <f t="shared" si="126"/>
        <v>92</v>
      </c>
      <c r="F211" s="347">
        <f>VLOOKUP(D211,'FERC Interest Rate'!$A:$B,2,TRUE)</f>
        <v>8.5000000000000006E-2</v>
      </c>
      <c r="G211" s="348">
        <f t="shared" si="134"/>
        <v>587.24854141904723</v>
      </c>
      <c r="H211" s="348">
        <f t="shared" si="127"/>
        <v>12.547222934144671</v>
      </c>
      <c r="I211" s="336">
        <v>0</v>
      </c>
      <c r="J211" s="322">
        <v>0</v>
      </c>
      <c r="K211" s="322">
        <f t="shared" si="128"/>
        <v>0</v>
      </c>
      <c r="L211" s="322">
        <v>0</v>
      </c>
      <c r="M211" s="337">
        <f t="shared" si="129"/>
        <v>0</v>
      </c>
      <c r="N211" s="322">
        <f t="shared" si="130"/>
        <v>599.79576435319188</v>
      </c>
      <c r="O211" s="348">
        <f t="shared" si="131"/>
        <v>599.79576435319188</v>
      </c>
    </row>
    <row r="212" spans="1:15" x14ac:dyDescent="0.25">
      <c r="A212" s="207" t="s">
        <v>22</v>
      </c>
      <c r="B212" s="335" t="str">
        <f t="shared" si="125"/>
        <v>Q4/2024</v>
      </c>
      <c r="C212" s="321">
        <f t="shared" si="132"/>
        <v>45566</v>
      </c>
      <c r="D212" s="321">
        <f t="shared" si="133"/>
        <v>45657</v>
      </c>
      <c r="E212" s="335">
        <f t="shared" si="126"/>
        <v>92</v>
      </c>
      <c r="F212" s="347">
        <f>VLOOKUP(D212,'FERC Interest Rate'!$A:$B,2,TRUE)</f>
        <v>8.5000000000000006E-2</v>
      </c>
      <c r="G212" s="348">
        <f t="shared" si="134"/>
        <v>599.79576435319188</v>
      </c>
      <c r="H212" s="348">
        <f t="shared" si="127"/>
        <v>12.815308407764922</v>
      </c>
      <c r="I212" s="336">
        <v>0</v>
      </c>
      <c r="J212" s="322">
        <v>0</v>
      </c>
      <c r="K212" s="322">
        <f t="shared" si="128"/>
        <v>0</v>
      </c>
      <c r="L212" s="322">
        <v>0</v>
      </c>
      <c r="M212" s="337">
        <f t="shared" si="129"/>
        <v>0</v>
      </c>
      <c r="N212" s="322">
        <f t="shared" si="130"/>
        <v>612.61107276095686</v>
      </c>
      <c r="O212" s="348">
        <f t="shared" si="131"/>
        <v>612.61107276095686</v>
      </c>
    </row>
    <row r="213" spans="1:15" x14ac:dyDescent="0.25">
      <c r="A213" s="66" t="s">
        <v>44</v>
      </c>
      <c r="B213" s="335" t="str">
        <f t="shared" si="125"/>
        <v>Q1/2025</v>
      </c>
      <c r="C213" s="321">
        <f t="shared" si="132"/>
        <v>45658</v>
      </c>
      <c r="D213" s="321">
        <f t="shared" si="133"/>
        <v>45747</v>
      </c>
      <c r="E213" s="335">
        <f t="shared" si="126"/>
        <v>90</v>
      </c>
      <c r="F213" s="347">
        <f>VLOOKUP(D213,'FERC Interest Rate'!$A:$B,2,TRUE)</f>
        <v>8.0399999999999999E-2</v>
      </c>
      <c r="G213" s="348">
        <f t="shared" si="134"/>
        <v>612.61107276095686</v>
      </c>
      <c r="H213" s="348">
        <f t="shared" si="127"/>
        <v>12.144804719173379</v>
      </c>
      <c r="I213" s="336">
        <f>(SUM($H$204:$H$216)/20)</f>
        <v>5.3377938740065023</v>
      </c>
      <c r="J213" s="322">
        <f t="shared" ref="J213:J216" si="135">G213*F213*(E213/(DATE(YEAR(D213),12,31)-DATE(YEAR(D213),1,1)+1))</f>
        <v>12.144804719173379</v>
      </c>
      <c r="K213" s="322">
        <f t="shared" si="128"/>
        <v>17.48259859317988</v>
      </c>
      <c r="L213" s="322">
        <f>VLOOKUP($L$202,A$1:E$11,4,FALSE)/20</f>
        <v>25.9</v>
      </c>
      <c r="M213" s="337">
        <f t="shared" si="129"/>
        <v>43.382598593179878</v>
      </c>
      <c r="N213" s="322">
        <f t="shared" si="130"/>
        <v>636.90068219930367</v>
      </c>
      <c r="O213" s="348">
        <f t="shared" si="131"/>
        <v>593.51808360612381</v>
      </c>
    </row>
    <row r="214" spans="1:15" x14ac:dyDescent="0.25">
      <c r="A214" s="66" t="s">
        <v>45</v>
      </c>
      <c r="B214" s="335" t="str">
        <f t="shared" si="125"/>
        <v>Q2/2025</v>
      </c>
      <c r="C214" s="321">
        <f t="shared" si="132"/>
        <v>45748</v>
      </c>
      <c r="D214" s="321">
        <f t="shared" si="133"/>
        <v>45838</v>
      </c>
      <c r="E214" s="335">
        <f t="shared" si="126"/>
        <v>91</v>
      </c>
      <c r="F214" s="347">
        <f>VLOOKUP(D214,'FERC Interest Rate'!$A:$B,2,TRUE)</f>
        <v>7.5499999999999998E-2</v>
      </c>
      <c r="G214" s="348">
        <f t="shared" si="134"/>
        <v>593.51808360612381</v>
      </c>
      <c r="H214" s="348"/>
      <c r="I214" s="336">
        <f>(SUM($H$204:$H$216)/20)</f>
        <v>5.3377938740065023</v>
      </c>
      <c r="J214" s="322">
        <f t="shared" si="135"/>
        <v>11.171961625796914</v>
      </c>
      <c r="K214" s="322">
        <f t="shared" si="128"/>
        <v>16.509755499803418</v>
      </c>
      <c r="L214" s="322">
        <f>VLOOKUP($L$202,A$1:E$11,4,FALSE)/20</f>
        <v>25.9</v>
      </c>
      <c r="M214" s="337">
        <f t="shared" si="129"/>
        <v>42.409755499803417</v>
      </c>
      <c r="N214" s="322">
        <f t="shared" si="130"/>
        <v>604.69004523192075</v>
      </c>
      <c r="O214" s="348">
        <f t="shared" si="131"/>
        <v>562.28028973211735</v>
      </c>
    </row>
    <row r="215" spans="1:15" x14ac:dyDescent="0.25">
      <c r="A215" s="66" t="s">
        <v>46</v>
      </c>
      <c r="B215" s="335" t="str">
        <f t="shared" si="125"/>
        <v>Q3/2025</v>
      </c>
      <c r="C215" s="321">
        <f t="shared" si="132"/>
        <v>45839</v>
      </c>
      <c r="D215" s="321">
        <f t="shared" si="133"/>
        <v>45930</v>
      </c>
      <c r="E215" s="335">
        <f t="shared" si="126"/>
        <v>92</v>
      </c>
      <c r="F215" s="347">
        <f>VLOOKUP(D215,'FERC Interest Rate'!$A:$B,2,TRUE)</f>
        <v>7.4999999999999997E-2</v>
      </c>
      <c r="G215" s="348">
        <f t="shared" si="134"/>
        <v>562.28028973211735</v>
      </c>
      <c r="H215" s="348"/>
      <c r="I215" s="336">
        <f>(SUM($H$204:$H$216)/20)</f>
        <v>5.3377938740065023</v>
      </c>
      <c r="J215" s="322">
        <f t="shared" si="135"/>
        <v>10.629408216853726</v>
      </c>
      <c r="K215" s="322">
        <f t="shared" si="128"/>
        <v>15.967202090860228</v>
      </c>
      <c r="L215" s="322">
        <f>VLOOKUP($L$202,A$1:E$11,4,FALSE)/20</f>
        <v>25.9</v>
      </c>
      <c r="M215" s="337">
        <f t="shared" si="129"/>
        <v>41.867202090860225</v>
      </c>
      <c r="N215" s="322">
        <f t="shared" si="130"/>
        <v>572.90969794897103</v>
      </c>
      <c r="O215" s="348">
        <f t="shared" si="131"/>
        <v>531.0424958581109</v>
      </c>
    </row>
    <row r="216" spans="1:15" x14ac:dyDescent="0.25">
      <c r="A216" s="207" t="s">
        <v>47</v>
      </c>
      <c r="B216" s="335" t="str">
        <f t="shared" si="125"/>
        <v>Q4/2025</v>
      </c>
      <c r="C216" s="321">
        <f t="shared" si="132"/>
        <v>45931</v>
      </c>
      <c r="D216" s="321">
        <f t="shared" si="133"/>
        <v>46022</v>
      </c>
      <c r="E216" s="335">
        <f t="shared" si="126"/>
        <v>92</v>
      </c>
      <c r="F216" s="347">
        <f>VLOOKUP(D216,'FERC Interest Rate'!$A:$B,2,TRUE)</f>
        <v>7.4999999999999997E-2</v>
      </c>
      <c r="G216" s="348">
        <f t="shared" si="134"/>
        <v>531.0424958581109</v>
      </c>
      <c r="H216" s="348"/>
      <c r="I216" s="336">
        <f>(SUM($H$204:$H$216)/20)</f>
        <v>5.3377938740065023</v>
      </c>
      <c r="J216" s="322">
        <f t="shared" si="135"/>
        <v>10.038885538139631</v>
      </c>
      <c r="K216" s="322">
        <f t="shared" si="128"/>
        <v>15.376679412146133</v>
      </c>
      <c r="L216" s="322">
        <f>VLOOKUP($L$202,A$1:E$11,4,FALSE)/20</f>
        <v>25.9</v>
      </c>
      <c r="M216" s="337">
        <f t="shared" si="129"/>
        <v>41.27667941214613</v>
      </c>
      <c r="N216" s="322">
        <f t="shared" si="130"/>
        <v>541.08138139625055</v>
      </c>
      <c r="O216" s="348">
        <f t="shared" si="131"/>
        <v>499.80470198410444</v>
      </c>
    </row>
    <row r="217" spans="1:15" ht="13.5" thickBot="1" x14ac:dyDescent="0.35">
      <c r="A217" s="101"/>
      <c r="B217" s="102"/>
      <c r="C217" s="103"/>
      <c r="D217" s="103"/>
      <c r="E217" s="102"/>
      <c r="F217" s="102"/>
      <c r="G217" s="338">
        <f t="shared" ref="G217:O217" si="136">+SUM(G204:G216)</f>
        <v>7288.3491529748462</v>
      </c>
      <c r="H217" s="338">
        <f t="shared" si="136"/>
        <v>106.75587748013004</v>
      </c>
      <c r="I217" s="338">
        <f t="shared" si="136"/>
        <v>21.351175496026009</v>
      </c>
      <c r="J217" s="338">
        <f t="shared" si="136"/>
        <v>43.985060099963654</v>
      </c>
      <c r="K217" s="338">
        <f t="shared" si="136"/>
        <v>65.336235595989663</v>
      </c>
      <c r="L217" s="338">
        <f t="shared" si="136"/>
        <v>103.6</v>
      </c>
      <c r="M217" s="338">
        <f t="shared" si="136"/>
        <v>168.93623559598964</v>
      </c>
      <c r="N217" s="338">
        <f t="shared" si="136"/>
        <v>7439.0900905549415</v>
      </c>
      <c r="O217" s="338">
        <f t="shared" si="136"/>
        <v>7270.1538549589513</v>
      </c>
    </row>
    <row r="218" spans="1:15" ht="13" thickTop="1" x14ac:dyDescent="0.25"/>
  </sheetData>
  <mergeCells count="12">
    <mergeCell ref="J202:K202"/>
    <mergeCell ref="J18:K18"/>
    <mergeCell ref="Q19:V19"/>
    <mergeCell ref="J33:K33"/>
    <mergeCell ref="J53:K53"/>
    <mergeCell ref="J72:K72"/>
    <mergeCell ref="J91:K91"/>
    <mergeCell ref="J110:K110"/>
    <mergeCell ref="J129:K129"/>
    <mergeCell ref="J148:K148"/>
    <mergeCell ref="J166:K166"/>
    <mergeCell ref="J184:K184"/>
  </mergeCells>
  <printOptions horizontalCentered="1"/>
  <pageMargins left="0.25" right="0.25" top="0.75" bottom="0.75" header="0.3" footer="0.3"/>
  <pageSetup paperSize="3" scale="37" fitToHeight="0" orientation="portrait" r:id="rId1"/>
  <headerFooter>
    <oddHeader>&amp;RTO2027 Draft Annual Update
Attachment 4
WP- Schedule 22 NUCs
Page &amp;P of &amp;N</oddHeader>
    <oddFooter>&amp;R&amp;A</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C838B-0372-43B7-8432-A1086FE2A1ED}">
  <sheetPr>
    <pageSetUpPr fitToPage="1"/>
  </sheetPr>
  <dimension ref="A1:V348"/>
  <sheetViews>
    <sheetView view="pageBreakPreview" topLeftCell="E1" zoomScale="60" zoomScaleNormal="100" workbookViewId="0">
      <selection activeCell="E6" sqref="E6"/>
    </sheetView>
  </sheetViews>
  <sheetFormatPr defaultColWidth="9.08984375" defaultRowHeight="12.5" x14ac:dyDescent="0.25"/>
  <cols>
    <col min="1" max="1" width="10.54296875" bestFit="1" customWidth="1"/>
    <col min="2" max="2" width="10.08984375" bestFit="1" customWidth="1"/>
    <col min="3" max="3" width="13.453125" bestFit="1" customWidth="1"/>
    <col min="4" max="4" width="10.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5" width="14.453125" bestFit="1" customWidth="1"/>
    <col min="19" max="19" width="10.36328125" bestFit="1" customWidth="1"/>
    <col min="20" max="22" width="11.36328125" bestFit="1" customWidth="1"/>
  </cols>
  <sheetData>
    <row r="1" spans="1:7" ht="39" x14ac:dyDescent="0.3">
      <c r="A1" s="141" t="s">
        <v>9</v>
      </c>
      <c r="B1" s="142" t="s">
        <v>78</v>
      </c>
      <c r="C1" s="141" t="s">
        <v>2</v>
      </c>
      <c r="D1" s="142" t="s">
        <v>139</v>
      </c>
      <c r="E1" s="142" t="s">
        <v>125</v>
      </c>
    </row>
    <row r="2" spans="1:7" x14ac:dyDescent="0.25">
      <c r="A2" s="146" t="s">
        <v>44</v>
      </c>
      <c r="B2" s="224">
        <v>44641</v>
      </c>
      <c r="C2" s="225">
        <v>17608</v>
      </c>
      <c r="D2" s="225">
        <v>728</v>
      </c>
      <c r="E2" s="225">
        <v>18336</v>
      </c>
      <c r="G2" s="298"/>
    </row>
    <row r="3" spans="1:7" x14ac:dyDescent="0.25">
      <c r="A3" s="146" t="s">
        <v>45</v>
      </c>
      <c r="B3" s="224">
        <v>44649</v>
      </c>
      <c r="C3" s="225">
        <v>13472</v>
      </c>
      <c r="D3" s="225">
        <v>557</v>
      </c>
      <c r="E3" s="225">
        <v>14029</v>
      </c>
      <c r="G3" s="298"/>
    </row>
    <row r="4" spans="1:7" x14ac:dyDescent="0.25">
      <c r="A4" s="146" t="s">
        <v>46</v>
      </c>
      <c r="B4" s="224">
        <v>44713</v>
      </c>
      <c r="C4" s="225">
        <v>22823</v>
      </c>
      <c r="D4" s="225">
        <v>944</v>
      </c>
      <c r="E4" s="225">
        <v>23767</v>
      </c>
      <c r="G4" s="298"/>
    </row>
    <row r="5" spans="1:7" x14ac:dyDescent="0.25">
      <c r="A5" s="146" t="s">
        <v>47</v>
      </c>
      <c r="B5" s="224">
        <v>44755</v>
      </c>
      <c r="C5" s="225">
        <v>45985</v>
      </c>
      <c r="D5" s="225">
        <v>1901</v>
      </c>
      <c r="E5" s="225">
        <v>47886</v>
      </c>
      <c r="G5" s="298"/>
    </row>
    <row r="6" spans="1:7" x14ac:dyDescent="0.25">
      <c r="A6" s="146" t="s">
        <v>48</v>
      </c>
      <c r="B6" s="224">
        <v>44778</v>
      </c>
      <c r="C6" s="225">
        <v>55918</v>
      </c>
      <c r="D6" s="225">
        <v>2312</v>
      </c>
      <c r="E6" s="225">
        <v>58230</v>
      </c>
      <c r="G6" s="298"/>
    </row>
    <row r="7" spans="1:7" x14ac:dyDescent="0.25">
      <c r="A7" s="146" t="s">
        <v>49</v>
      </c>
      <c r="B7" s="224">
        <v>44817</v>
      </c>
      <c r="C7" s="225">
        <v>66234</v>
      </c>
      <c r="D7" s="225">
        <v>2739</v>
      </c>
      <c r="E7" s="225">
        <v>68973</v>
      </c>
      <c r="G7" s="298"/>
    </row>
    <row r="8" spans="1:7" x14ac:dyDescent="0.25">
      <c r="A8" s="146" t="s">
        <v>50</v>
      </c>
      <c r="B8" s="224">
        <v>44847</v>
      </c>
      <c r="C8" s="225">
        <v>76052</v>
      </c>
      <c r="D8" s="225">
        <v>3145</v>
      </c>
      <c r="E8" s="225">
        <v>79197</v>
      </c>
      <c r="G8" s="298"/>
    </row>
    <row r="9" spans="1:7" x14ac:dyDescent="0.25">
      <c r="A9" s="146" t="s">
        <v>51</v>
      </c>
      <c r="B9" s="224">
        <v>44865</v>
      </c>
      <c r="C9" s="225">
        <v>37005</v>
      </c>
      <c r="D9" s="225">
        <v>1530</v>
      </c>
      <c r="E9" s="225">
        <v>38535</v>
      </c>
      <c r="G9" s="298"/>
    </row>
    <row r="10" spans="1:7" x14ac:dyDescent="0.25">
      <c r="A10" s="146" t="s">
        <v>52</v>
      </c>
      <c r="B10" s="224">
        <v>44865</v>
      </c>
      <c r="C10" s="225">
        <v>29263</v>
      </c>
      <c r="D10" s="225">
        <v>1210</v>
      </c>
      <c r="E10" s="225">
        <v>30473</v>
      </c>
      <c r="G10" s="298"/>
    </row>
    <row r="11" spans="1:7" x14ac:dyDescent="0.25">
      <c r="A11" s="146" t="s">
        <v>53</v>
      </c>
      <c r="B11" s="224">
        <v>44916</v>
      </c>
      <c r="C11" s="225">
        <v>91756</v>
      </c>
      <c r="D11" s="225">
        <v>3794</v>
      </c>
      <c r="E11" s="225">
        <v>95550</v>
      </c>
      <c r="G11" s="298"/>
    </row>
    <row r="12" spans="1:7" x14ac:dyDescent="0.25">
      <c r="A12" s="146" t="s">
        <v>54</v>
      </c>
      <c r="B12" s="224">
        <v>44995</v>
      </c>
      <c r="C12" s="225">
        <v>91756</v>
      </c>
      <c r="D12" s="225">
        <v>3794</v>
      </c>
      <c r="E12" s="225">
        <v>95550</v>
      </c>
      <c r="G12" s="298"/>
    </row>
    <row r="13" spans="1:7" x14ac:dyDescent="0.25">
      <c r="A13" s="146" t="s">
        <v>55</v>
      </c>
      <c r="B13" s="224">
        <v>45022</v>
      </c>
      <c r="C13" s="225">
        <v>86132</v>
      </c>
      <c r="D13" s="225">
        <v>3561</v>
      </c>
      <c r="E13" s="225">
        <v>89693</v>
      </c>
      <c r="G13" s="298"/>
    </row>
    <row r="14" spans="1:7" x14ac:dyDescent="0.25">
      <c r="A14" s="146" t="s">
        <v>56</v>
      </c>
      <c r="B14" s="224">
        <v>45104</v>
      </c>
      <c r="C14" s="225">
        <v>57153</v>
      </c>
      <c r="D14" s="225">
        <v>2363</v>
      </c>
      <c r="E14" s="225">
        <v>59516</v>
      </c>
      <c r="G14" s="298"/>
    </row>
    <row r="15" spans="1:7" x14ac:dyDescent="0.25">
      <c r="A15" s="146" t="s">
        <v>57</v>
      </c>
      <c r="B15" s="224">
        <v>45113</v>
      </c>
      <c r="C15" s="225">
        <v>67695</v>
      </c>
      <c r="D15" s="225">
        <v>2799</v>
      </c>
      <c r="E15" s="225">
        <v>70494</v>
      </c>
      <c r="G15" s="298"/>
    </row>
    <row r="16" spans="1:7" x14ac:dyDescent="0.25">
      <c r="A16" s="146" t="s">
        <v>58</v>
      </c>
      <c r="B16" s="224">
        <v>45113</v>
      </c>
      <c r="C16" s="225">
        <v>93740</v>
      </c>
      <c r="D16" s="225">
        <v>3876</v>
      </c>
      <c r="E16" s="225">
        <v>97616</v>
      </c>
      <c r="G16" s="298"/>
    </row>
    <row r="17" spans="1:22" x14ac:dyDescent="0.25">
      <c r="A17" s="146" t="s">
        <v>59</v>
      </c>
      <c r="B17" s="224">
        <v>45113</v>
      </c>
      <c r="C17" s="225">
        <v>84272</v>
      </c>
      <c r="D17" s="225">
        <v>3485</v>
      </c>
      <c r="E17" s="225">
        <v>87757</v>
      </c>
      <c r="G17" s="298"/>
    </row>
    <row r="18" spans="1:22" x14ac:dyDescent="0.25">
      <c r="A18" s="146" t="s">
        <v>60</v>
      </c>
      <c r="B18" s="224">
        <v>45113</v>
      </c>
      <c r="C18" s="225">
        <v>77730</v>
      </c>
      <c r="D18" s="225">
        <v>3214</v>
      </c>
      <c r="E18" s="225">
        <v>80944</v>
      </c>
      <c r="G18" s="298"/>
    </row>
    <row r="19" spans="1:22" x14ac:dyDescent="0.25">
      <c r="A19" s="146" t="s">
        <v>61</v>
      </c>
      <c r="B19" s="224">
        <v>45237</v>
      </c>
      <c r="C19" s="225">
        <v>47000</v>
      </c>
      <c r="D19" s="225">
        <v>1943</v>
      </c>
      <c r="E19" s="225">
        <v>48943</v>
      </c>
      <c r="G19" s="298"/>
    </row>
    <row r="20" spans="1:22" x14ac:dyDescent="0.25">
      <c r="A20" s="146" t="s">
        <v>62</v>
      </c>
      <c r="B20" s="224">
        <v>45237</v>
      </c>
      <c r="C20" s="225">
        <v>28344.117647058796</v>
      </c>
      <c r="D20" s="225">
        <v>1172.6176470588252</v>
      </c>
      <c r="E20" s="225">
        <v>29516.735294117621</v>
      </c>
      <c r="G20" s="298"/>
    </row>
    <row r="21" spans="1:22" ht="13.5" thickBot="1" x14ac:dyDescent="0.35">
      <c r="A21" s="146"/>
      <c r="B21" s="39" t="s">
        <v>0</v>
      </c>
      <c r="C21" s="226">
        <f>SUM(C2:C20)</f>
        <v>1089938.1176470588</v>
      </c>
      <c r="D21" s="226">
        <f>SUM(D2:D20)</f>
        <v>45067.617647058825</v>
      </c>
      <c r="E21" s="226">
        <f>SUM(E2:E20)</f>
        <v>1135005.7352941176</v>
      </c>
    </row>
    <row r="22" spans="1:22" ht="13.5" thickTop="1" thickBot="1" x14ac:dyDescent="0.3"/>
    <row r="23" spans="1:22" ht="13" x14ac:dyDescent="0.3">
      <c r="A23" s="146"/>
      <c r="B23" s="207"/>
      <c r="C23" s="207"/>
      <c r="D23" s="207"/>
      <c r="E23" s="225"/>
      <c r="F23" s="149"/>
      <c r="G23" s="150" t="s">
        <v>14</v>
      </c>
      <c r="H23" s="150" t="s">
        <v>13</v>
      </c>
      <c r="I23" s="151" t="s">
        <v>21</v>
      </c>
      <c r="J23" s="152"/>
      <c r="K23" s="153"/>
    </row>
    <row r="24" spans="1:22" ht="13" x14ac:dyDescent="0.3">
      <c r="A24" s="146"/>
      <c r="B24" s="207"/>
      <c r="C24" s="207"/>
      <c r="D24" s="207"/>
      <c r="E24" s="225"/>
      <c r="F24" s="155" t="s">
        <v>10</v>
      </c>
      <c r="G24" s="157"/>
      <c r="H24" s="157">
        <v>45352</v>
      </c>
      <c r="I24" s="158"/>
      <c r="J24" s="159"/>
      <c r="K24" s="160"/>
    </row>
    <row r="25" spans="1:22" ht="13.5" thickBot="1" x14ac:dyDescent="0.35">
      <c r="A25" s="207"/>
      <c r="B25" s="207"/>
      <c r="C25" s="207"/>
      <c r="D25" s="207"/>
      <c r="E25" s="225"/>
      <c r="F25" s="161" t="s">
        <v>17</v>
      </c>
      <c r="G25" s="162"/>
      <c r="H25" s="162">
        <v>45555</v>
      </c>
      <c r="I25" s="164" t="s">
        <v>178</v>
      </c>
      <c r="J25" s="165"/>
      <c r="K25" s="166"/>
    </row>
    <row r="26" spans="1:22" ht="13" thickBot="1" x14ac:dyDescent="0.3">
      <c r="A26" s="207"/>
      <c r="B26" s="207"/>
      <c r="C26" s="207"/>
      <c r="D26" s="207"/>
      <c r="E26" s="207"/>
    </row>
    <row r="27" spans="1:22" ht="13" x14ac:dyDescent="0.3">
      <c r="A27" s="40"/>
      <c r="B27" s="180"/>
      <c r="C27" s="46"/>
      <c r="D27" s="41"/>
      <c r="E27" s="40"/>
      <c r="F27" s="40"/>
      <c r="G27" s="40"/>
      <c r="H27" s="40"/>
      <c r="I27" s="407"/>
      <c r="J27" s="430" t="s">
        <v>2</v>
      </c>
      <c r="K27" s="431"/>
      <c r="L27" s="408" t="s">
        <v>44</v>
      </c>
      <c r="M27" s="409"/>
      <c r="N27" s="40"/>
      <c r="O27" s="40"/>
    </row>
    <row r="28" spans="1:22" ht="50" x14ac:dyDescent="0.3">
      <c r="A28" s="167" t="s">
        <v>43</v>
      </c>
      <c r="B28" s="167" t="s">
        <v>3</v>
      </c>
      <c r="C28" s="167" t="s">
        <v>4</v>
      </c>
      <c r="D28" s="167" t="s">
        <v>5</v>
      </c>
      <c r="E28" s="167" t="s">
        <v>6</v>
      </c>
      <c r="F28" s="167" t="s">
        <v>7</v>
      </c>
      <c r="G28" s="167" t="s">
        <v>70</v>
      </c>
      <c r="H28" s="167" t="s">
        <v>71</v>
      </c>
      <c r="I28" s="143" t="s">
        <v>72</v>
      </c>
      <c r="J28" s="144" t="s">
        <v>73</v>
      </c>
      <c r="K28" s="144" t="s">
        <v>74</v>
      </c>
      <c r="L28" s="144" t="s">
        <v>75</v>
      </c>
      <c r="M28" s="145" t="s">
        <v>65</v>
      </c>
      <c r="N28" s="167" t="s">
        <v>76</v>
      </c>
      <c r="O28" s="167" t="s">
        <v>77</v>
      </c>
      <c r="Q28" s="434" t="s">
        <v>16</v>
      </c>
      <c r="R28" s="434"/>
      <c r="S28" s="434"/>
      <c r="T28" s="434"/>
      <c r="U28" s="434"/>
      <c r="V28" s="434"/>
    </row>
    <row r="29" spans="1:22" ht="39" x14ac:dyDescent="0.3">
      <c r="A29" s="146" t="s">
        <v>22</v>
      </c>
      <c r="B29" s="168" t="str">
        <f t="shared" ref="B29:B36" si="0">+IF(MONTH(C29)&lt;4,"Q1",IF(MONTH(C29)&lt;7,"Q2",IF(MONTH(C29)&lt;10,"Q3","Q4")))&amp;"/"&amp;YEAR(C29)</f>
        <v>Q1/2024</v>
      </c>
      <c r="C29" s="42">
        <f>+H24</f>
        <v>45352</v>
      </c>
      <c r="D29" s="42">
        <f t="shared" ref="D29:D36" si="1">DATE(YEAR(C29),IF(MONTH(C29)&lt;=3,3,IF(MONTH(C29)&lt;=6,6,IF(MONTH(C29)&lt;=9,9,12))),IF(OR(MONTH(C29)&lt;=3,MONTH(C29)&gt;=10),31,30))</f>
        <v>45382</v>
      </c>
      <c r="E29" s="168">
        <f t="shared" ref="E29:E36" si="2">D29-C29+1</f>
        <v>31</v>
      </c>
      <c r="F29" s="59">
        <f>VLOOKUP(D29,'FERC Interest Rate'!$A:$B,2,TRUE)</f>
        <v>8.5000000000000006E-2</v>
      </c>
      <c r="G29" s="295">
        <f>+C21</f>
        <v>1089938.1176470588</v>
      </c>
      <c r="H29" s="60">
        <f>G29*F29*(E29/(DATE(YEAR(D29),12,31)-DATE(YEAR(D29),1,1)+1))</f>
        <v>7846.9588524590163</v>
      </c>
      <c r="I29" s="81">
        <v>0</v>
      </c>
      <c r="J29" s="47">
        <v>0</v>
      </c>
      <c r="K29" s="45">
        <f>+SUM(I29:J29)</f>
        <v>0</v>
      </c>
      <c r="L29" s="47">
        <v>0</v>
      </c>
      <c r="M29" s="169">
        <v>0</v>
      </c>
      <c r="N29" s="45">
        <f t="shared" ref="N29:N36" si="3">+G29+H29+J29</f>
        <v>1097785.0764995178</v>
      </c>
      <c r="O29" s="60">
        <f>+N29-M29</f>
        <v>1097785.0764995178</v>
      </c>
      <c r="Q29" s="229" t="s">
        <v>4</v>
      </c>
      <c r="R29" s="229" t="s">
        <v>5</v>
      </c>
      <c r="S29" s="78" t="s">
        <v>96</v>
      </c>
      <c r="T29" s="78" t="s">
        <v>94</v>
      </c>
      <c r="U29" s="78" t="s">
        <v>97</v>
      </c>
      <c r="V29" s="78" t="s">
        <v>95</v>
      </c>
    </row>
    <row r="30" spans="1:22" x14ac:dyDescent="0.25">
      <c r="A30" s="146" t="s">
        <v>22</v>
      </c>
      <c r="B30" s="168" t="str">
        <f t="shared" si="0"/>
        <v>Q2/2024</v>
      </c>
      <c r="C30" s="42">
        <f t="shared" ref="C30:C36" si="4">D29+1</f>
        <v>45383</v>
      </c>
      <c r="D30" s="42">
        <f t="shared" si="1"/>
        <v>45473</v>
      </c>
      <c r="E30" s="168">
        <f t="shared" si="2"/>
        <v>91</v>
      </c>
      <c r="F30" s="59">
        <f>VLOOKUP(D30,'FERC Interest Rate'!$A:$B,2,TRUE)</f>
        <v>8.5000000000000006E-2</v>
      </c>
      <c r="G30" s="295">
        <f>O29</f>
        <v>1097785.0764995178</v>
      </c>
      <c r="H30" s="60">
        <f t="shared" ref="H30:H32" si="5">G30*F30*(E30/(DATE(YEAR(D30),12,31)-DATE(YEAR(D30),1,1)+1))</f>
        <v>23200.45783257861</v>
      </c>
      <c r="I30" s="81">
        <v>0</v>
      </c>
      <c r="J30" s="47">
        <v>0</v>
      </c>
      <c r="K30" s="45">
        <f t="shared" ref="K30:K31" si="6">+SUM(I30:J30)</f>
        <v>0</v>
      </c>
      <c r="L30" s="47">
        <v>0</v>
      </c>
      <c r="M30" s="169">
        <v>0</v>
      </c>
      <c r="N30" s="45">
        <f t="shared" si="3"/>
        <v>1120985.5343320963</v>
      </c>
      <c r="O30" s="60">
        <f t="shared" ref="O30:O36" si="7">+N30-M30</f>
        <v>1120985.5343320963</v>
      </c>
      <c r="Q30" s="54">
        <f>C32</f>
        <v>45566</v>
      </c>
      <c r="R30" s="54">
        <f>DATE(YEAR(Q30),IF(MONTH(Q30)&lt;=3,3,IF(MONTH(Q30)&lt;=6,6,IF(MONTH(Q30)&lt;=9,9,12))),IF(OR(MONTH(Q30)&lt;=3,MONTH(Q30)&gt;=10),31,30))</f>
        <v>45657</v>
      </c>
      <c r="S30" s="61">
        <f>SUMIF($D$42:$D$739,R30,$I$42:$I$739)</f>
        <v>353.89153345999455</v>
      </c>
      <c r="T30" s="61">
        <f>SUMIF($D$42:$D$739,R30,$J$42:$J$739)</f>
        <v>1090.838922029702</v>
      </c>
      <c r="U30" s="61">
        <f>SUMIF($D$42:$D$739,R30,$K$42:$K$739)</f>
        <v>1444.7304554896969</v>
      </c>
      <c r="V30" s="61">
        <f>SUMIF($D$42:$D$739,R30,$L$42:$L$739)</f>
        <v>2253.3808823529412</v>
      </c>
    </row>
    <row r="31" spans="1:22" x14ac:dyDescent="0.25">
      <c r="A31" s="146" t="s">
        <v>22</v>
      </c>
      <c r="B31" s="168" t="str">
        <f t="shared" si="0"/>
        <v>Q3/2024</v>
      </c>
      <c r="C31" s="42">
        <f t="shared" si="4"/>
        <v>45474</v>
      </c>
      <c r="D31" s="42">
        <f t="shared" si="1"/>
        <v>45565</v>
      </c>
      <c r="E31" s="168">
        <f t="shared" si="2"/>
        <v>92</v>
      </c>
      <c r="F31" s="59">
        <f>VLOOKUP(D31,'FERC Interest Rate'!$A:$B,2,TRUE)</f>
        <v>8.5000000000000006E-2</v>
      </c>
      <c r="G31" s="295">
        <f>O30</f>
        <v>1120985.5343320963</v>
      </c>
      <c r="H31" s="60">
        <f t="shared" si="5"/>
        <v>23951.111689827856</v>
      </c>
      <c r="I31" s="81">
        <v>0</v>
      </c>
      <c r="J31" s="47">
        <v>0</v>
      </c>
      <c r="K31" s="45">
        <f t="shared" si="6"/>
        <v>0</v>
      </c>
      <c r="L31" s="47">
        <v>0</v>
      </c>
      <c r="M31" s="169">
        <v>0</v>
      </c>
      <c r="N31" s="45">
        <f t="shared" si="3"/>
        <v>1144936.6460219242</v>
      </c>
      <c r="O31" s="60">
        <f t="shared" si="7"/>
        <v>1144936.6460219242</v>
      </c>
      <c r="Q31" s="54">
        <f>R30+1</f>
        <v>45658</v>
      </c>
      <c r="R31" s="54">
        <f>EOMONTH(R30,3)</f>
        <v>45747</v>
      </c>
      <c r="S31" s="61">
        <f>SUMIF($D$42:$D$739,R31,$I$42:$I$739)</f>
        <v>353.89153345999455</v>
      </c>
      <c r="T31" s="61">
        <f>SUMIF($D$42:$D$739,R31,$J$42:$J$739)</f>
        <v>982.07737209760467</v>
      </c>
      <c r="U31" s="61">
        <f>SUMIF($D$42:$D$739,R31,$K$42:$K$739)</f>
        <v>1335.9689055575991</v>
      </c>
      <c r="V31" s="61">
        <f>SUMIF($D$42:$D$739,R31,$L$42:$L$739)</f>
        <v>2253.3808823529412</v>
      </c>
    </row>
    <row r="32" spans="1:22" x14ac:dyDescent="0.25">
      <c r="A32" s="146" t="s">
        <v>44</v>
      </c>
      <c r="B32" s="168" t="str">
        <f t="shared" si="0"/>
        <v>Q4/2024</v>
      </c>
      <c r="C32" s="42">
        <f t="shared" si="4"/>
        <v>45566</v>
      </c>
      <c r="D32" s="42">
        <f t="shared" si="1"/>
        <v>45657</v>
      </c>
      <c r="E32" s="168">
        <f t="shared" si="2"/>
        <v>92</v>
      </c>
      <c r="F32" s="59">
        <f>VLOOKUP(D32,'FERC Interest Rate'!$A:$B,2,TRUE)</f>
        <v>8.5000000000000006E-2</v>
      </c>
      <c r="G32" s="295">
        <f>O31</f>
        <v>1144936.6460219242</v>
      </c>
      <c r="H32" s="60">
        <f t="shared" si="5"/>
        <v>24462.854021561332</v>
      </c>
      <c r="I32" s="81">
        <f>(SUM($H$29:$H$36)/20)</f>
        <v>3973.0691198213403</v>
      </c>
      <c r="J32" s="47">
        <f t="shared" ref="J32" si="8">G32*F32*(E32/(DATE(YEAR(D32),12,31)-DATE(YEAR(D32),1,1)+1))</f>
        <v>24462.854021561332</v>
      </c>
      <c r="K32" s="45">
        <f t="shared" ref="K32" si="9">I32+J32</f>
        <v>28435.923141382671</v>
      </c>
      <c r="L32" s="47">
        <f>+$C$21/20</f>
        <v>54496.905882352941</v>
      </c>
      <c r="M32" s="169">
        <f t="shared" ref="M32" si="10">+SUM(K32:L32)</f>
        <v>82932.829023735612</v>
      </c>
      <c r="N32" s="45">
        <f t="shared" si="3"/>
        <v>1193862.3540650469</v>
      </c>
      <c r="O32" s="60">
        <f t="shared" si="7"/>
        <v>1110929.5250413113</v>
      </c>
      <c r="Q32" s="54">
        <f t="shared" ref="Q32:Q34" si="11">R31+1</f>
        <v>45748</v>
      </c>
      <c r="R32" s="54">
        <f t="shared" ref="R32:R34" si="12">EOMONTH(R31,3)</f>
        <v>45838</v>
      </c>
      <c r="S32" s="61">
        <f>SUMIF($D$42:$D$739,R32,$I$42:$I$739)</f>
        <v>353.89153345999455</v>
      </c>
      <c r="T32" s="61">
        <f>SUMIF($D$42:$D$739,R32,$J$42:$J$739)</f>
        <v>883.39389696210969</v>
      </c>
      <c r="U32" s="61">
        <f>SUMIF($D$42:$D$739,R32,$K$42:$K$739)</f>
        <v>1237.2854304221044</v>
      </c>
      <c r="V32" s="61">
        <f>SUMIF($D$42:$D$739,R32,$L$42:$L$739)</f>
        <v>2253.3808823529412</v>
      </c>
    </row>
    <row r="33" spans="1:22" x14ac:dyDescent="0.25">
      <c r="A33" s="146" t="s">
        <v>45</v>
      </c>
      <c r="B33" s="168" t="str">
        <f t="shared" si="0"/>
        <v>Q1/2025</v>
      </c>
      <c r="C33" s="42">
        <f t="shared" si="4"/>
        <v>45658</v>
      </c>
      <c r="D33" s="42">
        <f t="shared" si="1"/>
        <v>45747</v>
      </c>
      <c r="E33" s="168">
        <f t="shared" si="2"/>
        <v>90</v>
      </c>
      <c r="F33" s="59">
        <f>VLOOKUP(D33,'FERC Interest Rate'!$A:$B,2,TRUE)</f>
        <v>8.0399999999999999E-2</v>
      </c>
      <c r="G33" s="295">
        <f>O32</f>
        <v>1110929.5250413113</v>
      </c>
      <c r="H33" s="60"/>
      <c r="I33" s="81">
        <f>(SUM($H$29:$H$36)/20)</f>
        <v>3973.0691198213403</v>
      </c>
      <c r="J33" s="47">
        <f t="shared" ref="J33:J36" si="13">G33*F33*(E33/(DATE(YEAR(D33),12,31)-DATE(YEAR(D33),1,1)+1))</f>
        <v>22023.797378627198</v>
      </c>
      <c r="K33" s="45">
        <f t="shared" ref="K33:K36" si="14">I33+J33</f>
        <v>25996.866498448537</v>
      </c>
      <c r="L33" s="47">
        <f t="shared" ref="L33:L36" si="15">+$C$21/20</f>
        <v>54496.905882352941</v>
      </c>
      <c r="M33" s="169">
        <f t="shared" ref="M33:M36" si="16">+SUM(K33:L33)</f>
        <v>80493.772380801471</v>
      </c>
      <c r="N33" s="45">
        <f t="shared" si="3"/>
        <v>1132953.3224199384</v>
      </c>
      <c r="O33" s="60">
        <f t="shared" si="7"/>
        <v>1052459.550039137</v>
      </c>
      <c r="Q33" s="54">
        <f t="shared" si="11"/>
        <v>45839</v>
      </c>
      <c r="R33" s="54">
        <f t="shared" si="12"/>
        <v>45930</v>
      </c>
      <c r="S33" s="61">
        <f>SUMIF($D$42:$D$739,R33,$I$42:$I$739)</f>
        <v>353.89153345999455</v>
      </c>
      <c r="T33" s="61">
        <f>SUMIF($D$42:$D$739,R33,$J$42:$J$739)</f>
        <v>837.89877910919824</v>
      </c>
      <c r="U33" s="61">
        <f>SUMIF($D$42:$D$739,R33,$K$42:$K$739)</f>
        <v>1191.790312569193</v>
      </c>
      <c r="V33" s="61">
        <f>SUMIF($D$42:$D$739,R33,$L$42:$L$739)</f>
        <v>2253.3808823529412</v>
      </c>
    </row>
    <row r="34" spans="1:22" x14ac:dyDescent="0.25">
      <c r="A34" s="146" t="s">
        <v>46</v>
      </c>
      <c r="B34" s="168" t="str">
        <f t="shared" si="0"/>
        <v>Q2/2025</v>
      </c>
      <c r="C34" s="42">
        <f t="shared" si="4"/>
        <v>45748</v>
      </c>
      <c r="D34" s="42">
        <f t="shared" si="1"/>
        <v>45838</v>
      </c>
      <c r="E34" s="168">
        <f t="shared" si="2"/>
        <v>91</v>
      </c>
      <c r="F34" s="59">
        <f>VLOOKUP(D34,'FERC Interest Rate'!$A:$B,2,TRUE)</f>
        <v>7.5499999999999998E-2</v>
      </c>
      <c r="G34" s="295">
        <f t="shared" ref="G34:G36" si="17">O33</f>
        <v>1052459.550039137</v>
      </c>
      <c r="H34" s="60"/>
      <c r="I34" s="81">
        <f>(SUM($H$29:$H$36)/20)</f>
        <v>3973.0691198213403</v>
      </c>
      <c r="J34" s="47">
        <f t="shared" si="13"/>
        <v>19810.748872722987</v>
      </c>
      <c r="K34" s="45">
        <f t="shared" si="14"/>
        <v>23783.817992544326</v>
      </c>
      <c r="L34" s="47">
        <f t="shared" si="15"/>
        <v>54496.905882352941</v>
      </c>
      <c r="M34" s="169">
        <f t="shared" si="16"/>
        <v>78280.72387489726</v>
      </c>
      <c r="N34" s="45">
        <f t="shared" si="3"/>
        <v>1072270.29891186</v>
      </c>
      <c r="O34" s="60">
        <f t="shared" si="7"/>
        <v>993989.57503696275</v>
      </c>
      <c r="Q34" s="54">
        <f t="shared" si="11"/>
        <v>45931</v>
      </c>
      <c r="R34" s="54">
        <f t="shared" si="12"/>
        <v>46022</v>
      </c>
      <c r="S34" s="61">
        <f>SUMIF($D$42:$D$739,R34,$I$42:$I$739)</f>
        <v>353.89153345999455</v>
      </c>
      <c r="T34" s="61">
        <f>SUMIF($D$42:$D$739,R34,$J$42:$J$739)</f>
        <v>788.61061563218686</v>
      </c>
      <c r="U34" s="61">
        <f>SUMIF($D$42:$D$739,R34,$K$42:$K$739)</f>
        <v>1142.5021490921815</v>
      </c>
      <c r="V34" s="61">
        <f>SUMIF($D$42:$D$739,R34,$L$42:$L$739)</f>
        <v>2253.3808823529412</v>
      </c>
    </row>
    <row r="35" spans="1:22" ht="13.5" thickBot="1" x14ac:dyDescent="0.35">
      <c r="A35" s="146" t="s">
        <v>47</v>
      </c>
      <c r="B35" s="168" t="str">
        <f t="shared" si="0"/>
        <v>Q3/2025</v>
      </c>
      <c r="C35" s="42">
        <f t="shared" si="4"/>
        <v>45839</v>
      </c>
      <c r="D35" s="42">
        <f t="shared" si="1"/>
        <v>45930</v>
      </c>
      <c r="E35" s="168">
        <f t="shared" si="2"/>
        <v>92</v>
      </c>
      <c r="F35" s="59">
        <f>VLOOKUP(D35,'FERC Interest Rate'!$A:$B,2,TRUE)</f>
        <v>7.4999999999999997E-2</v>
      </c>
      <c r="G35" s="295">
        <f t="shared" si="17"/>
        <v>993989.57503696275</v>
      </c>
      <c r="H35" s="60"/>
      <c r="I35" s="81">
        <f>(SUM($H$29:$H$36)/20)</f>
        <v>3973.0691198213403</v>
      </c>
      <c r="J35" s="47">
        <f t="shared" si="13"/>
        <v>18790.487856863132</v>
      </c>
      <c r="K35" s="45">
        <f t="shared" si="14"/>
        <v>22763.556976684471</v>
      </c>
      <c r="L35" s="47">
        <f t="shared" si="15"/>
        <v>54496.905882352941</v>
      </c>
      <c r="M35" s="169">
        <f t="shared" si="16"/>
        <v>77260.46285903742</v>
      </c>
      <c r="N35" s="45">
        <f t="shared" si="3"/>
        <v>1012780.0628938259</v>
      </c>
      <c r="O35" s="60">
        <f t="shared" si="7"/>
        <v>935519.60003478848</v>
      </c>
      <c r="Q35" s="95"/>
      <c r="R35" s="95"/>
      <c r="S35" s="95">
        <f>+SUM(S30:S34)</f>
        <v>1769.4576672999729</v>
      </c>
      <c r="T35" s="95">
        <f>+SUM(T30:T34)</f>
        <v>4582.8195858308018</v>
      </c>
      <c r="U35" s="95">
        <f>+SUM(U30:U34)</f>
        <v>6352.2772531307746</v>
      </c>
      <c r="V35" s="95">
        <f>+SUM(V30:V34)</f>
        <v>11266.904411764706</v>
      </c>
    </row>
    <row r="36" spans="1:22" ht="13" thickTop="1" x14ac:dyDescent="0.25">
      <c r="A36" s="146" t="s">
        <v>48</v>
      </c>
      <c r="B36" s="168" t="str">
        <f t="shared" si="0"/>
        <v>Q4/2025</v>
      </c>
      <c r="C36" s="42">
        <f t="shared" si="4"/>
        <v>45931</v>
      </c>
      <c r="D36" s="42">
        <f t="shared" si="1"/>
        <v>46022</v>
      </c>
      <c r="E36" s="168">
        <f t="shared" si="2"/>
        <v>92</v>
      </c>
      <c r="F36" s="59">
        <f>VLOOKUP(D36,'FERC Interest Rate'!$A:$B,2,TRUE)</f>
        <v>7.4999999999999997E-2</v>
      </c>
      <c r="G36" s="295">
        <f t="shared" si="17"/>
        <v>935519.60003478848</v>
      </c>
      <c r="H36" s="60"/>
      <c r="I36" s="81">
        <f>(SUM($H$29:$H$36)/20)</f>
        <v>3973.0691198213403</v>
      </c>
      <c r="J36" s="47">
        <f t="shared" si="13"/>
        <v>17685.165041753535</v>
      </c>
      <c r="K36" s="45">
        <f t="shared" si="14"/>
        <v>21658.234161574874</v>
      </c>
      <c r="L36" s="47">
        <f t="shared" si="15"/>
        <v>54496.905882352941</v>
      </c>
      <c r="M36" s="169">
        <f t="shared" si="16"/>
        <v>76155.140043927822</v>
      </c>
      <c r="N36" s="45">
        <f t="shared" si="3"/>
        <v>953204.76507654204</v>
      </c>
      <c r="O36" s="60">
        <f t="shared" si="7"/>
        <v>877049.62503261422</v>
      </c>
    </row>
    <row r="37" spans="1:22" ht="13.5" thickBot="1" x14ac:dyDescent="0.35">
      <c r="A37" s="148"/>
      <c r="B37" s="170"/>
      <c r="C37" s="171"/>
      <c r="D37" s="171"/>
      <c r="E37" s="170"/>
      <c r="F37" s="170"/>
      <c r="G37" s="281">
        <f t="shared" ref="G37:O37" si="18">+SUM(G29:G36)</f>
        <v>8546543.6246527955</v>
      </c>
      <c r="H37" s="281">
        <f t="shared" si="18"/>
        <v>79461.382396426809</v>
      </c>
      <c r="I37" s="281">
        <f t="shared" si="18"/>
        <v>19865.345599106702</v>
      </c>
      <c r="J37" s="281">
        <f t="shared" si="18"/>
        <v>102773.05317152818</v>
      </c>
      <c r="K37" s="281">
        <f t="shared" si="18"/>
        <v>122638.39877063487</v>
      </c>
      <c r="L37" s="281">
        <f t="shared" si="18"/>
        <v>272484.5294117647</v>
      </c>
      <c r="M37" s="281">
        <f t="shared" si="18"/>
        <v>395122.9281823996</v>
      </c>
      <c r="N37" s="281">
        <f t="shared" si="18"/>
        <v>8728778.0602207519</v>
      </c>
      <c r="O37" s="281">
        <f t="shared" si="18"/>
        <v>8333655.1320383511</v>
      </c>
    </row>
    <row r="38" spans="1:22" ht="13.5" thickTop="1" thickBot="1" x14ac:dyDescent="0.3">
      <c r="A38" s="40"/>
      <c r="B38" s="40"/>
      <c r="C38" s="40"/>
      <c r="D38" s="40"/>
      <c r="E38" s="40"/>
      <c r="F38" s="40"/>
      <c r="G38" s="40"/>
      <c r="H38" s="45"/>
      <c r="I38" s="175"/>
      <c r="J38" s="176"/>
      <c r="K38" s="176"/>
      <c r="L38" s="176"/>
      <c r="M38" s="177"/>
      <c r="N38" s="40"/>
      <c r="O38" s="40"/>
    </row>
    <row r="39" spans="1:22" x14ac:dyDescent="0.25">
      <c r="A39" s="207"/>
      <c r="B39" s="207"/>
      <c r="C39" s="207"/>
      <c r="D39" s="207"/>
      <c r="E39" s="207"/>
    </row>
    <row r="40" spans="1:22" ht="13" x14ac:dyDescent="0.3">
      <c r="A40" s="3"/>
      <c r="B40" s="3"/>
      <c r="C40" s="3"/>
      <c r="D40" s="3"/>
      <c r="E40" s="3"/>
      <c r="F40" s="3"/>
      <c r="G40" s="3"/>
      <c r="H40" s="3"/>
      <c r="I40" s="84"/>
      <c r="J40" s="432" t="s">
        <v>15</v>
      </c>
      <c r="K40" s="433"/>
      <c r="L40" s="198" t="s">
        <v>44</v>
      </c>
      <c r="M40" s="91"/>
      <c r="N40" s="3"/>
      <c r="O40" s="3"/>
    </row>
    <row r="41" spans="1:22" ht="52" x14ac:dyDescent="0.3">
      <c r="A41" s="62" t="s">
        <v>43</v>
      </c>
      <c r="B41" s="62" t="s">
        <v>3</v>
      </c>
      <c r="C41" s="62" t="s">
        <v>4</v>
      </c>
      <c r="D41" s="62" t="s">
        <v>5</v>
      </c>
      <c r="E41" s="62" t="s">
        <v>6</v>
      </c>
      <c r="F41" s="62" t="s">
        <v>7</v>
      </c>
      <c r="G41" s="62" t="s">
        <v>83</v>
      </c>
      <c r="H41" s="62" t="s">
        <v>84</v>
      </c>
      <c r="I41" s="77" t="s">
        <v>85</v>
      </c>
      <c r="J41" s="78" t="s">
        <v>86</v>
      </c>
      <c r="K41" s="78" t="s">
        <v>87</v>
      </c>
      <c r="L41" s="78" t="s">
        <v>88</v>
      </c>
      <c r="M41" s="79" t="s">
        <v>89</v>
      </c>
      <c r="N41" s="62" t="s">
        <v>90</v>
      </c>
      <c r="O41" s="62" t="s">
        <v>91</v>
      </c>
    </row>
    <row r="42" spans="1:22" x14ac:dyDescent="0.25">
      <c r="A42" s="6" t="s">
        <v>22</v>
      </c>
      <c r="B42" s="58" t="str">
        <f t="shared" ref="B42:B48" si="19">+IF(MONTH(C42)&lt;4,"Q1",IF(MONTH(C42)&lt;7,"Q2",IF(MONTH(C42)&lt;10,"Q3","Q4")))&amp;"/"&amp;YEAR(C42)</f>
        <v>Q1/2022</v>
      </c>
      <c r="C42" s="54">
        <f>VLOOKUP(L40,$A$1:$E$20,2,FALSE)</f>
        <v>44641</v>
      </c>
      <c r="D42" s="54">
        <f>DATE(YEAR(C42),IF(MONTH(C42)&lt;=3,3,IF(MONTH(C42)&lt;=6,6,IF(MONTH(C42)&lt;=9,9,12))),IF(OR(MONTH(C42)&lt;=3,MONTH(C42)&gt;=10),31,30))</f>
        <v>44651</v>
      </c>
      <c r="E42" s="58">
        <f>D42-C42+1</f>
        <v>11</v>
      </c>
      <c r="F42" s="59">
        <f>VLOOKUP(D42,'FERC Interest Rate'!$A:$B,2,TRUE)</f>
        <v>3.2500000000000001E-2</v>
      </c>
      <c r="G42" s="60">
        <f>VLOOKUP(L40,$A$1:$E$20,4,FALSE)</f>
        <v>728</v>
      </c>
      <c r="H42" s="60">
        <f t="shared" ref="H42:H53" si="20">G42*F42*(E42/(DATE(YEAR(D42),12,31)-DATE(YEAR(D42),1,1)+1))</f>
        <v>0.71304109589041098</v>
      </c>
      <c r="I42" s="122">
        <v>0</v>
      </c>
      <c r="J42" s="61">
        <v>0</v>
      </c>
      <c r="K42" s="61">
        <f t="shared" ref="K42:K57" si="21">+SUM(I42:J42)</f>
        <v>0</v>
      </c>
      <c r="L42" s="61">
        <v>0</v>
      </c>
      <c r="M42" s="82">
        <f t="shared" ref="M42:M43" si="22">+SUM(K42:L42)</f>
        <v>0</v>
      </c>
      <c r="N42" s="61">
        <f t="shared" ref="N42:N57" si="23">+G42+H42+J42</f>
        <v>728.71304109589039</v>
      </c>
      <c r="O42" s="60">
        <f t="shared" ref="O42:O57" si="24">G42+H42-L42-I42</f>
        <v>728.71304109589039</v>
      </c>
    </row>
    <row r="43" spans="1:22" x14ac:dyDescent="0.25">
      <c r="A43" s="6" t="s">
        <v>22</v>
      </c>
      <c r="B43" s="58" t="str">
        <f t="shared" si="19"/>
        <v>Q2/2022</v>
      </c>
      <c r="C43" s="54">
        <f>D42+1</f>
        <v>44652</v>
      </c>
      <c r="D43" s="54">
        <f>EOMONTH(D42,3)</f>
        <v>44742</v>
      </c>
      <c r="E43" s="58">
        <f t="shared" ref="E43:E57" si="25">D43-C43+1</f>
        <v>91</v>
      </c>
      <c r="F43" s="59">
        <f>VLOOKUP(D43,'FERC Interest Rate'!$A:$B,2,TRUE)</f>
        <v>3.2500000000000001E-2</v>
      </c>
      <c r="G43" s="60">
        <f t="shared" ref="G43:G57" si="26">O42</f>
        <v>728.71304109589039</v>
      </c>
      <c r="H43" s="60">
        <f t="shared" si="20"/>
        <v>5.9045721069619068</v>
      </c>
      <c r="I43" s="122">
        <v>0</v>
      </c>
      <c r="J43" s="61">
        <v>0</v>
      </c>
      <c r="K43" s="61">
        <f t="shared" si="21"/>
        <v>0</v>
      </c>
      <c r="L43" s="61">
        <v>0</v>
      </c>
      <c r="M43" s="82">
        <f t="shared" si="22"/>
        <v>0</v>
      </c>
      <c r="N43" s="61">
        <f t="shared" si="23"/>
        <v>734.61761320285234</v>
      </c>
      <c r="O43" s="60">
        <f t="shared" si="24"/>
        <v>734.61761320285234</v>
      </c>
    </row>
    <row r="44" spans="1:22" x14ac:dyDescent="0.25">
      <c r="A44" s="6" t="s">
        <v>22</v>
      </c>
      <c r="B44" s="58" t="str">
        <f t="shared" si="19"/>
        <v>Q3/2022</v>
      </c>
      <c r="C44" s="54">
        <f t="shared" ref="C44:C57" si="27">D43+1</f>
        <v>44743</v>
      </c>
      <c r="D44" s="54">
        <f t="shared" ref="D44:D57" si="28">EOMONTH(D43,3)</f>
        <v>44834</v>
      </c>
      <c r="E44" s="58">
        <f t="shared" si="25"/>
        <v>92</v>
      </c>
      <c r="F44" s="59">
        <f>VLOOKUP(D44,'FERC Interest Rate'!$A:$B,2,TRUE)</f>
        <v>3.5999999999999997E-2</v>
      </c>
      <c r="G44" s="60">
        <f t="shared" si="26"/>
        <v>734.61761320285234</v>
      </c>
      <c r="H44" s="60">
        <f t="shared" si="20"/>
        <v>6.6659000956927317</v>
      </c>
      <c r="I44" s="122">
        <v>0</v>
      </c>
      <c r="J44" s="61">
        <v>0</v>
      </c>
      <c r="K44" s="61">
        <f t="shared" ref="K44:K52" si="29">+SUM(I44:J44)</f>
        <v>0</v>
      </c>
      <c r="L44" s="61">
        <v>0</v>
      </c>
      <c r="M44" s="82">
        <f t="shared" ref="M44:M52" si="30">+SUM(K44:L44)</f>
        <v>0</v>
      </c>
      <c r="N44" s="61">
        <f t="shared" si="23"/>
        <v>741.28351329854502</v>
      </c>
      <c r="O44" s="60">
        <f t="shared" si="24"/>
        <v>741.28351329854502</v>
      </c>
    </row>
    <row r="45" spans="1:22" x14ac:dyDescent="0.25">
      <c r="A45" s="6" t="s">
        <v>22</v>
      </c>
      <c r="B45" s="58" t="str">
        <f t="shared" si="19"/>
        <v>Q4/2022</v>
      </c>
      <c r="C45" s="54">
        <f t="shared" si="27"/>
        <v>44835</v>
      </c>
      <c r="D45" s="54">
        <f t="shared" si="28"/>
        <v>44926</v>
      </c>
      <c r="E45" s="58">
        <f t="shared" si="25"/>
        <v>92</v>
      </c>
      <c r="F45" s="59">
        <f>VLOOKUP(D45,'FERC Interest Rate'!$A:$B,2,TRUE)</f>
        <v>4.9099999999999998E-2</v>
      </c>
      <c r="G45" s="60">
        <f t="shared" si="26"/>
        <v>741.28351329854502</v>
      </c>
      <c r="H45" s="60">
        <f t="shared" si="20"/>
        <v>9.174043524033392</v>
      </c>
      <c r="I45" s="122">
        <v>0</v>
      </c>
      <c r="J45" s="61">
        <v>0</v>
      </c>
      <c r="K45" s="61">
        <f t="shared" si="29"/>
        <v>0</v>
      </c>
      <c r="L45" s="61">
        <v>0</v>
      </c>
      <c r="M45" s="82">
        <f t="shared" si="30"/>
        <v>0</v>
      </c>
      <c r="N45" s="61">
        <f t="shared" si="23"/>
        <v>750.45755682257845</v>
      </c>
      <c r="O45" s="60">
        <f t="shared" si="24"/>
        <v>750.45755682257845</v>
      </c>
    </row>
    <row r="46" spans="1:22" x14ac:dyDescent="0.25">
      <c r="A46" s="6" t="s">
        <v>22</v>
      </c>
      <c r="B46" s="58" t="str">
        <f t="shared" si="19"/>
        <v>Q1/2023</v>
      </c>
      <c r="C46" s="54">
        <f t="shared" si="27"/>
        <v>44927</v>
      </c>
      <c r="D46" s="54">
        <f t="shared" si="28"/>
        <v>45016</v>
      </c>
      <c r="E46" s="58">
        <f t="shared" si="25"/>
        <v>90</v>
      </c>
      <c r="F46" s="59">
        <f>VLOOKUP(D46,'FERC Interest Rate'!$A:$B,2,TRUE)</f>
        <v>6.3100000000000003E-2</v>
      </c>
      <c r="G46" s="60">
        <f t="shared" si="26"/>
        <v>750.45755682257845</v>
      </c>
      <c r="H46" s="60">
        <f t="shared" si="20"/>
        <v>11.676297164918967</v>
      </c>
      <c r="I46" s="122">
        <v>0</v>
      </c>
      <c r="J46" s="61">
        <v>0</v>
      </c>
      <c r="K46" s="61">
        <f t="shared" si="29"/>
        <v>0</v>
      </c>
      <c r="L46" s="61">
        <v>0</v>
      </c>
      <c r="M46" s="82">
        <f t="shared" si="30"/>
        <v>0</v>
      </c>
      <c r="N46" s="61">
        <f t="shared" si="23"/>
        <v>762.13385398749745</v>
      </c>
      <c r="O46" s="60">
        <f t="shared" si="24"/>
        <v>762.13385398749745</v>
      </c>
    </row>
    <row r="47" spans="1:22" x14ac:dyDescent="0.25">
      <c r="A47" s="6" t="s">
        <v>22</v>
      </c>
      <c r="B47" s="58" t="str">
        <f t="shared" si="19"/>
        <v>Q2/2023</v>
      </c>
      <c r="C47" s="54">
        <f t="shared" si="27"/>
        <v>45017</v>
      </c>
      <c r="D47" s="54">
        <f t="shared" si="28"/>
        <v>45107</v>
      </c>
      <c r="E47" s="58">
        <f t="shared" si="25"/>
        <v>91</v>
      </c>
      <c r="F47" s="59">
        <f>VLOOKUP(D47,'FERC Interest Rate'!$A:$B,2,TRUE)</f>
        <v>7.4999999999999997E-2</v>
      </c>
      <c r="G47" s="60">
        <f t="shared" si="26"/>
        <v>762.13385398749745</v>
      </c>
      <c r="H47" s="60">
        <f t="shared" si="20"/>
        <v>14.250859050588137</v>
      </c>
      <c r="I47" s="122">
        <v>0</v>
      </c>
      <c r="J47" s="61">
        <v>0</v>
      </c>
      <c r="K47" s="61">
        <f t="shared" si="29"/>
        <v>0</v>
      </c>
      <c r="L47" s="61">
        <v>0</v>
      </c>
      <c r="M47" s="82">
        <f t="shared" si="30"/>
        <v>0</v>
      </c>
      <c r="N47" s="61">
        <f t="shared" si="23"/>
        <v>776.38471303808558</v>
      </c>
      <c r="O47" s="60">
        <f t="shared" si="24"/>
        <v>776.38471303808558</v>
      </c>
    </row>
    <row r="48" spans="1:22" x14ac:dyDescent="0.25">
      <c r="A48" s="6" t="s">
        <v>22</v>
      </c>
      <c r="B48" s="58" t="str">
        <f t="shared" si="19"/>
        <v>Q3/2023</v>
      </c>
      <c r="C48" s="54">
        <f t="shared" si="27"/>
        <v>45108</v>
      </c>
      <c r="D48" s="54">
        <f t="shared" si="28"/>
        <v>45199</v>
      </c>
      <c r="E48" s="58">
        <f t="shared" si="25"/>
        <v>92</v>
      </c>
      <c r="F48" s="59">
        <f>VLOOKUP(D48,'FERC Interest Rate'!$A:$B,2,TRUE)</f>
        <v>8.0199999999999994E-2</v>
      </c>
      <c r="G48" s="60">
        <f t="shared" si="26"/>
        <v>776.38471303808558</v>
      </c>
      <c r="H48" s="60">
        <f t="shared" si="20"/>
        <v>15.694457442959481</v>
      </c>
      <c r="I48" s="122">
        <v>0</v>
      </c>
      <c r="J48" s="61">
        <v>0</v>
      </c>
      <c r="K48" s="61">
        <f t="shared" si="29"/>
        <v>0</v>
      </c>
      <c r="L48" s="61">
        <v>0</v>
      </c>
      <c r="M48" s="82">
        <f t="shared" si="30"/>
        <v>0</v>
      </c>
      <c r="N48" s="61">
        <f t="shared" si="23"/>
        <v>792.07917048104503</v>
      </c>
      <c r="O48" s="60">
        <f t="shared" si="24"/>
        <v>792.07917048104503</v>
      </c>
    </row>
    <row r="49" spans="1:15" x14ac:dyDescent="0.25">
      <c r="A49" s="6" t="s">
        <v>22</v>
      </c>
      <c r="B49" s="58" t="str">
        <f>+IF(MONTH(C49)&lt;4,"Q1",IF(MONTH(C49)&lt;7,"Q2",IF(MONTH(C49)&lt;10,"Q3","Q4")))&amp;"/"&amp;YEAR(C49)</f>
        <v>Q4/2023</v>
      </c>
      <c r="C49" s="54">
        <f t="shared" si="27"/>
        <v>45200</v>
      </c>
      <c r="D49" s="54">
        <f t="shared" si="28"/>
        <v>45291</v>
      </c>
      <c r="E49" s="58">
        <f t="shared" si="25"/>
        <v>92</v>
      </c>
      <c r="F49" s="59">
        <f>VLOOKUP(D49,'FERC Interest Rate'!$A:$B,2,TRUE)</f>
        <v>8.3500000000000005E-2</v>
      </c>
      <c r="G49" s="60">
        <f t="shared" si="26"/>
        <v>792.07917048104503</v>
      </c>
      <c r="H49" s="60">
        <f t="shared" si="20"/>
        <v>16.670553938727092</v>
      </c>
      <c r="I49" s="122">
        <v>0</v>
      </c>
      <c r="J49" s="61">
        <v>0</v>
      </c>
      <c r="K49" s="61">
        <f t="shared" si="29"/>
        <v>0</v>
      </c>
      <c r="L49" s="61">
        <v>0</v>
      </c>
      <c r="M49" s="82">
        <f t="shared" si="30"/>
        <v>0</v>
      </c>
      <c r="N49" s="61">
        <f t="shared" si="23"/>
        <v>808.74972441977206</v>
      </c>
      <c r="O49" s="60">
        <f t="shared" si="24"/>
        <v>808.74972441977206</v>
      </c>
    </row>
    <row r="50" spans="1:15" x14ac:dyDescent="0.25">
      <c r="A50" s="6" t="s">
        <v>22</v>
      </c>
      <c r="B50" s="58" t="str">
        <f>+IF(MONTH(C50)&lt;4,"Q1",IF(MONTH(C50)&lt;7,"Q2",IF(MONTH(C50)&lt;10,"Q3","Q4")))&amp;"/"&amp;YEAR(C50)</f>
        <v>Q1/2024</v>
      </c>
      <c r="C50" s="54">
        <f t="shared" si="27"/>
        <v>45292</v>
      </c>
      <c r="D50" s="54">
        <f t="shared" si="28"/>
        <v>45382</v>
      </c>
      <c r="E50" s="58">
        <f t="shared" si="25"/>
        <v>91</v>
      </c>
      <c r="F50" s="59">
        <f>VLOOKUP(D50,'FERC Interest Rate'!$A:$B,2,TRUE)</f>
        <v>8.5000000000000006E-2</v>
      </c>
      <c r="G50" s="60">
        <f t="shared" si="26"/>
        <v>808.74972441977206</v>
      </c>
      <c r="H50" s="60">
        <f t="shared" si="20"/>
        <v>17.092019449144637</v>
      </c>
      <c r="I50" s="122">
        <v>0</v>
      </c>
      <c r="J50" s="61">
        <v>0</v>
      </c>
      <c r="K50" s="61">
        <f t="shared" si="29"/>
        <v>0</v>
      </c>
      <c r="L50" s="61">
        <v>0</v>
      </c>
      <c r="M50" s="82">
        <f t="shared" si="30"/>
        <v>0</v>
      </c>
      <c r="N50" s="61">
        <f t="shared" si="23"/>
        <v>825.84174386891675</v>
      </c>
      <c r="O50" s="60">
        <f t="shared" si="24"/>
        <v>825.84174386891675</v>
      </c>
    </row>
    <row r="51" spans="1:15" x14ac:dyDescent="0.25">
      <c r="A51" s="6" t="s">
        <v>22</v>
      </c>
      <c r="B51" s="58" t="str">
        <f t="shared" ref="B51:B57" si="31">+IF(MONTH(C51)&lt;4,"Q1",IF(MONTH(C51)&lt;7,"Q2",IF(MONTH(C51)&lt;10,"Q3","Q4")))&amp;"/"&amp;YEAR(C51)</f>
        <v>Q2/2024</v>
      </c>
      <c r="C51" s="54">
        <f t="shared" si="27"/>
        <v>45383</v>
      </c>
      <c r="D51" s="54">
        <f t="shared" si="28"/>
        <v>45473</v>
      </c>
      <c r="E51" s="58">
        <f t="shared" si="25"/>
        <v>91</v>
      </c>
      <c r="F51" s="59">
        <f>VLOOKUP(D51,'FERC Interest Rate'!$A:$B,2,TRUE)</f>
        <v>8.5000000000000006E-2</v>
      </c>
      <c r="G51" s="60">
        <f t="shared" si="26"/>
        <v>825.84174386891675</v>
      </c>
      <c r="H51" s="60">
        <f t="shared" si="20"/>
        <v>17.45324013340457</v>
      </c>
      <c r="I51" s="122">
        <v>0</v>
      </c>
      <c r="J51" s="61">
        <v>0</v>
      </c>
      <c r="K51" s="61">
        <f t="shared" si="29"/>
        <v>0</v>
      </c>
      <c r="L51" s="61">
        <v>0</v>
      </c>
      <c r="M51" s="82">
        <f t="shared" si="30"/>
        <v>0</v>
      </c>
      <c r="N51" s="61">
        <f t="shared" si="23"/>
        <v>843.29498400232137</v>
      </c>
      <c r="O51" s="60">
        <f t="shared" si="24"/>
        <v>843.29498400232137</v>
      </c>
    </row>
    <row r="52" spans="1:15" x14ac:dyDescent="0.25">
      <c r="A52" s="6" t="s">
        <v>22</v>
      </c>
      <c r="B52" s="58" t="str">
        <f t="shared" si="31"/>
        <v>Q3/2024</v>
      </c>
      <c r="C52" s="54">
        <f t="shared" si="27"/>
        <v>45474</v>
      </c>
      <c r="D52" s="54">
        <f t="shared" si="28"/>
        <v>45565</v>
      </c>
      <c r="E52" s="58">
        <f t="shared" si="25"/>
        <v>92</v>
      </c>
      <c r="F52" s="59">
        <f>VLOOKUP(D52,'FERC Interest Rate'!$A:$B,2,TRUE)</f>
        <v>8.5000000000000006E-2</v>
      </c>
      <c r="G52" s="60">
        <f t="shared" si="26"/>
        <v>843.29498400232137</v>
      </c>
      <c r="H52" s="60">
        <f t="shared" si="20"/>
        <v>18.017942007918453</v>
      </c>
      <c r="I52" s="122">
        <v>0</v>
      </c>
      <c r="J52" s="61">
        <v>0</v>
      </c>
      <c r="K52" s="61">
        <f t="shared" si="29"/>
        <v>0</v>
      </c>
      <c r="L52" s="61">
        <v>0</v>
      </c>
      <c r="M52" s="82">
        <f t="shared" si="30"/>
        <v>0</v>
      </c>
      <c r="N52" s="61">
        <f t="shared" si="23"/>
        <v>861.31292601023983</v>
      </c>
      <c r="O52" s="60">
        <f t="shared" si="24"/>
        <v>861.31292601023983</v>
      </c>
    </row>
    <row r="53" spans="1:15" x14ac:dyDescent="0.25">
      <c r="A53" s="63" t="s">
        <v>44</v>
      </c>
      <c r="B53" s="58" t="str">
        <f t="shared" si="31"/>
        <v>Q4/2024</v>
      </c>
      <c r="C53" s="54">
        <f t="shared" si="27"/>
        <v>45566</v>
      </c>
      <c r="D53" s="54">
        <f t="shared" si="28"/>
        <v>45657</v>
      </c>
      <c r="E53" s="58">
        <f t="shared" si="25"/>
        <v>92</v>
      </c>
      <c r="F53" s="59">
        <f>VLOOKUP(D53,'FERC Interest Rate'!$A:$B,2,TRUE)</f>
        <v>8.5000000000000006E-2</v>
      </c>
      <c r="G53" s="60">
        <f t="shared" si="26"/>
        <v>861.31292601023983</v>
      </c>
      <c r="H53" s="60">
        <f t="shared" si="20"/>
        <v>18.402915522951027</v>
      </c>
      <c r="I53" s="122">
        <f>(SUM($H$42:$H$57)/20)</f>
        <v>7.5857920766595397</v>
      </c>
      <c r="J53" s="61">
        <f t="shared" ref="J53:J57" si="32">G53*F53*(E53/(DATE(YEAR(D53),12,31)-DATE(YEAR(D53),1,1)+1))</f>
        <v>18.402915522951027</v>
      </c>
      <c r="K53" s="61">
        <f t="shared" si="21"/>
        <v>25.988707599610567</v>
      </c>
      <c r="L53" s="61">
        <f>VLOOKUP($L$40,A$1:E$20,4,FALSE)/20</f>
        <v>36.4</v>
      </c>
      <c r="M53" s="82">
        <f t="shared" ref="M53:M57" si="33">+SUM(K53:L53)</f>
        <v>62.388707599610569</v>
      </c>
      <c r="N53" s="61">
        <f t="shared" si="23"/>
        <v>898.11875705614193</v>
      </c>
      <c r="O53" s="60">
        <f t="shared" si="24"/>
        <v>835.73004945653133</v>
      </c>
    </row>
    <row r="54" spans="1:15" x14ac:dyDescent="0.25">
      <c r="A54" s="63" t="s">
        <v>45</v>
      </c>
      <c r="B54" s="58" t="str">
        <f t="shared" si="31"/>
        <v>Q1/2025</v>
      </c>
      <c r="C54" s="54">
        <f t="shared" si="27"/>
        <v>45658</v>
      </c>
      <c r="D54" s="54">
        <f t="shared" si="28"/>
        <v>45747</v>
      </c>
      <c r="E54" s="58">
        <f t="shared" si="25"/>
        <v>90</v>
      </c>
      <c r="F54" s="59">
        <f>VLOOKUP(D54,'FERC Interest Rate'!$A:$B,2,TRUE)</f>
        <v>8.0399999999999999E-2</v>
      </c>
      <c r="G54" s="60">
        <f t="shared" si="26"/>
        <v>835.73004945653133</v>
      </c>
      <c r="H54" s="60"/>
      <c r="I54" s="122">
        <f>(SUM($H$42:$H$57)/20)</f>
        <v>7.5857920766595397</v>
      </c>
      <c r="J54" s="61">
        <f t="shared" si="32"/>
        <v>16.568062021554685</v>
      </c>
      <c r="K54" s="61">
        <f t="shared" si="21"/>
        <v>24.153854098214225</v>
      </c>
      <c r="L54" s="61">
        <f>VLOOKUP($L$40,A$1:E$20,4,FALSE)/20</f>
        <v>36.4</v>
      </c>
      <c r="M54" s="82">
        <f t="shared" si="33"/>
        <v>60.553854098214224</v>
      </c>
      <c r="N54" s="61">
        <f t="shared" si="23"/>
        <v>852.29811147808607</v>
      </c>
      <c r="O54" s="60">
        <f t="shared" si="24"/>
        <v>791.74425737987178</v>
      </c>
    </row>
    <row r="55" spans="1:15" x14ac:dyDescent="0.25">
      <c r="A55" s="63" t="s">
        <v>46</v>
      </c>
      <c r="B55" s="58" t="str">
        <f t="shared" si="31"/>
        <v>Q2/2025</v>
      </c>
      <c r="C55" s="54">
        <f t="shared" si="27"/>
        <v>45748</v>
      </c>
      <c r="D55" s="54">
        <f t="shared" si="28"/>
        <v>45838</v>
      </c>
      <c r="E55" s="58">
        <f t="shared" si="25"/>
        <v>91</v>
      </c>
      <c r="F55" s="59">
        <f>VLOOKUP(D55,'FERC Interest Rate'!$A:$B,2,TRUE)</f>
        <v>7.5499999999999998E-2</v>
      </c>
      <c r="G55" s="60">
        <f t="shared" si="26"/>
        <v>791.74425737987178</v>
      </c>
      <c r="H55" s="60"/>
      <c r="I55" s="122">
        <f>(SUM($H$42:$H$57)/20)</f>
        <v>7.5857920766595397</v>
      </c>
      <c r="J55" s="61">
        <f t="shared" si="32"/>
        <v>14.90322991870797</v>
      </c>
      <c r="K55" s="61">
        <f t="shared" si="21"/>
        <v>22.489021995367509</v>
      </c>
      <c r="L55" s="61">
        <f>VLOOKUP($L$40,A$1:E$20,4,FALSE)/20</f>
        <v>36.4</v>
      </c>
      <c r="M55" s="82">
        <f t="shared" si="33"/>
        <v>58.889021995367507</v>
      </c>
      <c r="N55" s="61">
        <f t="shared" si="23"/>
        <v>806.64748729857979</v>
      </c>
      <c r="O55" s="60">
        <f t="shared" si="24"/>
        <v>747.75846530321223</v>
      </c>
    </row>
    <row r="56" spans="1:15" x14ac:dyDescent="0.25">
      <c r="A56" s="6" t="s">
        <v>47</v>
      </c>
      <c r="B56" s="58" t="str">
        <f t="shared" si="31"/>
        <v>Q3/2025</v>
      </c>
      <c r="C56" s="54">
        <f t="shared" si="27"/>
        <v>45839</v>
      </c>
      <c r="D56" s="54">
        <f t="shared" si="28"/>
        <v>45930</v>
      </c>
      <c r="E56" s="58">
        <f t="shared" si="25"/>
        <v>92</v>
      </c>
      <c r="F56" s="59">
        <f>VLOOKUP(D56,'FERC Interest Rate'!$A:$B,2,TRUE)</f>
        <v>7.4999999999999997E-2</v>
      </c>
      <c r="G56" s="60">
        <f t="shared" si="26"/>
        <v>747.75846530321223</v>
      </c>
      <c r="H56" s="60"/>
      <c r="I56" s="122">
        <f>(SUM($H$42:$H$57)/20)</f>
        <v>7.5857920766595397</v>
      </c>
      <c r="J56" s="61">
        <f t="shared" si="32"/>
        <v>14.135707974225108</v>
      </c>
      <c r="K56" s="61">
        <f t="shared" si="21"/>
        <v>21.721500050884647</v>
      </c>
      <c r="L56" s="61">
        <f>VLOOKUP($L$40,A$1:E$20,4,FALSE)/20</f>
        <v>36.4</v>
      </c>
      <c r="M56" s="82">
        <f t="shared" si="33"/>
        <v>58.121500050884649</v>
      </c>
      <c r="N56" s="61">
        <f t="shared" si="23"/>
        <v>761.89417327743729</v>
      </c>
      <c r="O56" s="60">
        <f t="shared" si="24"/>
        <v>703.77267322655268</v>
      </c>
    </row>
    <row r="57" spans="1:15" x14ac:dyDescent="0.25">
      <c r="A57" s="6" t="s">
        <v>48</v>
      </c>
      <c r="B57" s="58" t="str">
        <f t="shared" si="31"/>
        <v>Q4/2025</v>
      </c>
      <c r="C57" s="54">
        <f t="shared" si="27"/>
        <v>45931</v>
      </c>
      <c r="D57" s="54">
        <f t="shared" si="28"/>
        <v>46022</v>
      </c>
      <c r="E57" s="58">
        <f t="shared" si="25"/>
        <v>92</v>
      </c>
      <c r="F57" s="59">
        <f>VLOOKUP(D57,'FERC Interest Rate'!$A:$B,2,TRUE)</f>
        <v>7.4999999999999997E-2</v>
      </c>
      <c r="G57" s="60">
        <f t="shared" si="26"/>
        <v>703.77267322655268</v>
      </c>
      <c r="H57" s="60"/>
      <c r="I57" s="122">
        <f>(SUM($H$42:$H$57)/20)</f>
        <v>7.5857920766595397</v>
      </c>
      <c r="J57" s="61">
        <f t="shared" si="32"/>
        <v>13.304195740447161</v>
      </c>
      <c r="K57" s="61">
        <f t="shared" si="21"/>
        <v>20.8899878171067</v>
      </c>
      <c r="L57" s="61">
        <f>VLOOKUP($L$40,A$1:E$20,4,FALSE)/20</f>
        <v>36.4</v>
      </c>
      <c r="M57" s="82">
        <f t="shared" si="33"/>
        <v>57.289987817106699</v>
      </c>
      <c r="N57" s="61">
        <f t="shared" si="23"/>
        <v>717.07686896699988</v>
      </c>
      <c r="O57" s="60">
        <f t="shared" si="24"/>
        <v>659.78688114989313</v>
      </c>
    </row>
    <row r="58" spans="1:15" ht="13.5" thickBot="1" x14ac:dyDescent="0.35">
      <c r="A58" s="101"/>
      <c r="B58" s="102"/>
      <c r="C58" s="103"/>
      <c r="D58" s="103"/>
      <c r="E58" s="102"/>
      <c r="F58" s="102"/>
      <c r="G58" s="99">
        <f t="shared" ref="G58:O58" si="34">+SUM(G42:G57)</f>
        <v>12431.874285593913</v>
      </c>
      <c r="H58" s="99">
        <f t="shared" si="34"/>
        <v>151.7158415331908</v>
      </c>
      <c r="I58" s="99">
        <f t="shared" si="34"/>
        <v>37.928960383297699</v>
      </c>
      <c r="J58" s="99">
        <f t="shared" si="34"/>
        <v>77.314111177885948</v>
      </c>
      <c r="K58" s="99">
        <f t="shared" si="34"/>
        <v>115.24307156118364</v>
      </c>
      <c r="L58" s="99">
        <f t="shared" si="34"/>
        <v>182</v>
      </c>
      <c r="M58" s="99">
        <f t="shared" si="34"/>
        <v>297.24307156118363</v>
      </c>
      <c r="N58" s="99">
        <f t="shared" si="34"/>
        <v>12660.904238304989</v>
      </c>
      <c r="O58" s="99">
        <f t="shared" si="34"/>
        <v>12363.661166743806</v>
      </c>
    </row>
    <row r="59" spans="1:15" ht="13" thickTop="1" x14ac:dyDescent="0.25"/>
    <row r="60" spans="1:15" ht="13" x14ac:dyDescent="0.3">
      <c r="A60" s="3"/>
      <c r="B60" s="3"/>
      <c r="C60" s="3"/>
      <c r="D60" s="3"/>
      <c r="E60" s="3"/>
      <c r="F60" s="3"/>
      <c r="G60" s="3"/>
      <c r="H60" s="3"/>
      <c r="I60" s="84"/>
      <c r="J60" s="432" t="s">
        <v>15</v>
      </c>
      <c r="K60" s="433"/>
      <c r="L60" s="198" t="s">
        <v>45</v>
      </c>
      <c r="M60" s="91"/>
      <c r="N60" s="3"/>
      <c r="O60" s="3"/>
    </row>
    <row r="61" spans="1:15" ht="52" x14ac:dyDescent="0.3">
      <c r="A61" s="62" t="s">
        <v>43</v>
      </c>
      <c r="B61" s="62" t="s">
        <v>3</v>
      </c>
      <c r="C61" s="62" t="s">
        <v>4</v>
      </c>
      <c r="D61" s="62" t="s">
        <v>5</v>
      </c>
      <c r="E61" s="62" t="s">
        <v>6</v>
      </c>
      <c r="F61" s="62" t="s">
        <v>7</v>
      </c>
      <c r="G61" s="62" t="s">
        <v>83</v>
      </c>
      <c r="H61" s="62" t="s">
        <v>84</v>
      </c>
      <c r="I61" s="77" t="s">
        <v>85</v>
      </c>
      <c r="J61" s="78" t="s">
        <v>86</v>
      </c>
      <c r="K61" s="78" t="s">
        <v>87</v>
      </c>
      <c r="L61" s="78" t="s">
        <v>88</v>
      </c>
      <c r="M61" s="79" t="s">
        <v>89</v>
      </c>
      <c r="N61" s="62" t="s">
        <v>90</v>
      </c>
      <c r="O61" s="62" t="s">
        <v>91</v>
      </c>
    </row>
    <row r="62" spans="1:15" x14ac:dyDescent="0.25">
      <c r="A62" s="6" t="s">
        <v>22</v>
      </c>
      <c r="B62" s="58" t="str">
        <f t="shared" ref="B62:B68" si="35">+IF(MONTH(C62)&lt;4,"Q1",IF(MONTH(C62)&lt;7,"Q2",IF(MONTH(C62)&lt;10,"Q3","Q4")))&amp;"/"&amp;YEAR(C62)</f>
        <v>Q1/2022</v>
      </c>
      <c r="C62" s="54">
        <f>VLOOKUP(L60,$A$1:$E$20,2,FALSE)</f>
        <v>44649</v>
      </c>
      <c r="D62" s="54">
        <f>DATE(YEAR(C62),IF(MONTH(C62)&lt;=3,3,IF(MONTH(C62)&lt;=6,6,IF(MONTH(C62)&lt;=9,9,12))),IF(OR(MONTH(C62)&lt;=3,MONTH(C62)&gt;=10),31,30))</f>
        <v>44651</v>
      </c>
      <c r="E62" s="58">
        <f>D62-C62+1</f>
        <v>3</v>
      </c>
      <c r="F62" s="59">
        <f>VLOOKUP(D62,'FERC Interest Rate'!$A:$B,2,TRUE)</f>
        <v>3.2500000000000001E-2</v>
      </c>
      <c r="G62" s="60">
        <f>VLOOKUP(L60,$A$1:$E$20,4,FALSE)</f>
        <v>557</v>
      </c>
      <c r="H62" s="60">
        <f t="shared" ref="H62:H73" si="36">G62*F62*(E62/(DATE(YEAR(D62),12,31)-DATE(YEAR(D62),1,1)+1))</f>
        <v>0.1487876712328767</v>
      </c>
      <c r="I62" s="122">
        <v>0</v>
      </c>
      <c r="J62" s="61">
        <v>0</v>
      </c>
      <c r="K62" s="61">
        <f t="shared" ref="K62:K77" si="37">+SUM(I62:J62)</f>
        <v>0</v>
      </c>
      <c r="L62" s="61">
        <v>0</v>
      </c>
      <c r="M62" s="82">
        <f t="shared" ref="M62:M72" si="38">+SUM(K62:L62)</f>
        <v>0</v>
      </c>
      <c r="N62" s="61">
        <f t="shared" ref="N62:N77" si="39">+G62+H62+J62</f>
        <v>557.14878767123287</v>
      </c>
      <c r="O62" s="60">
        <f t="shared" ref="O62:O77" si="40">G62+H62-L62-I62</f>
        <v>557.14878767123287</v>
      </c>
    </row>
    <row r="63" spans="1:15" x14ac:dyDescent="0.25">
      <c r="A63" s="6" t="s">
        <v>22</v>
      </c>
      <c r="B63" s="58" t="str">
        <f t="shared" si="35"/>
        <v>Q2/2022</v>
      </c>
      <c r="C63" s="54">
        <f>D62+1</f>
        <v>44652</v>
      </c>
      <c r="D63" s="54">
        <f>EOMONTH(D62,3)</f>
        <v>44742</v>
      </c>
      <c r="E63" s="58">
        <f t="shared" ref="E63:E77" si="41">D63-C63+1</f>
        <v>91</v>
      </c>
      <c r="F63" s="59">
        <f>VLOOKUP(D63,'FERC Interest Rate'!$A:$B,2,TRUE)</f>
        <v>3.2500000000000001E-2</v>
      </c>
      <c r="G63" s="60">
        <f t="shared" ref="G63:G77" si="42">O62</f>
        <v>557.14878767123287</v>
      </c>
      <c r="H63" s="60">
        <f t="shared" si="36"/>
        <v>4.5144316151717021</v>
      </c>
      <c r="I63" s="122">
        <v>0</v>
      </c>
      <c r="J63" s="61">
        <v>0</v>
      </c>
      <c r="K63" s="61">
        <f t="shared" si="37"/>
        <v>0</v>
      </c>
      <c r="L63" s="61">
        <v>0</v>
      </c>
      <c r="M63" s="82">
        <f t="shared" si="38"/>
        <v>0</v>
      </c>
      <c r="N63" s="61">
        <f t="shared" si="39"/>
        <v>561.66321928640457</v>
      </c>
      <c r="O63" s="60">
        <f t="shared" si="40"/>
        <v>561.66321928640457</v>
      </c>
    </row>
    <row r="64" spans="1:15" x14ac:dyDescent="0.25">
      <c r="A64" s="6" t="s">
        <v>22</v>
      </c>
      <c r="B64" s="58" t="str">
        <f t="shared" si="35"/>
        <v>Q3/2022</v>
      </c>
      <c r="C64" s="54">
        <f t="shared" ref="C64:C77" si="43">D63+1</f>
        <v>44743</v>
      </c>
      <c r="D64" s="54">
        <f t="shared" ref="D64:D77" si="44">EOMONTH(D63,3)</f>
        <v>44834</v>
      </c>
      <c r="E64" s="58">
        <f t="shared" si="41"/>
        <v>92</v>
      </c>
      <c r="F64" s="59">
        <f>VLOOKUP(D64,'FERC Interest Rate'!$A:$B,2,TRUE)</f>
        <v>3.5999999999999997E-2</v>
      </c>
      <c r="G64" s="60">
        <f t="shared" si="42"/>
        <v>561.66321928640457</v>
      </c>
      <c r="H64" s="60">
        <f t="shared" si="36"/>
        <v>5.0965166637714292</v>
      </c>
      <c r="I64" s="122">
        <v>0</v>
      </c>
      <c r="J64" s="61">
        <v>0</v>
      </c>
      <c r="K64" s="61">
        <f t="shared" si="37"/>
        <v>0</v>
      </c>
      <c r="L64" s="61">
        <v>0</v>
      </c>
      <c r="M64" s="82">
        <f t="shared" si="38"/>
        <v>0</v>
      </c>
      <c r="N64" s="61">
        <f t="shared" si="39"/>
        <v>566.75973595017604</v>
      </c>
      <c r="O64" s="60">
        <f t="shared" si="40"/>
        <v>566.75973595017604</v>
      </c>
    </row>
    <row r="65" spans="1:15" x14ac:dyDescent="0.25">
      <c r="A65" s="6" t="s">
        <v>22</v>
      </c>
      <c r="B65" s="58" t="str">
        <f t="shared" si="35"/>
        <v>Q4/2022</v>
      </c>
      <c r="C65" s="54">
        <f t="shared" si="43"/>
        <v>44835</v>
      </c>
      <c r="D65" s="54">
        <f t="shared" si="44"/>
        <v>44926</v>
      </c>
      <c r="E65" s="58">
        <f t="shared" si="41"/>
        <v>92</v>
      </c>
      <c r="F65" s="59">
        <f>VLOOKUP(D65,'FERC Interest Rate'!$A:$B,2,TRUE)</f>
        <v>4.9099999999999998E-2</v>
      </c>
      <c r="G65" s="60">
        <f t="shared" si="42"/>
        <v>566.75973595017604</v>
      </c>
      <c r="H65" s="60">
        <f t="shared" si="36"/>
        <v>7.0141563814633843</v>
      </c>
      <c r="I65" s="122">
        <v>0</v>
      </c>
      <c r="J65" s="61">
        <v>0</v>
      </c>
      <c r="K65" s="61">
        <f t="shared" si="37"/>
        <v>0</v>
      </c>
      <c r="L65" s="61">
        <v>0</v>
      </c>
      <c r="M65" s="82">
        <f t="shared" si="38"/>
        <v>0</v>
      </c>
      <c r="N65" s="61">
        <f t="shared" si="39"/>
        <v>573.77389233163944</v>
      </c>
      <c r="O65" s="60">
        <f t="shared" si="40"/>
        <v>573.77389233163944</v>
      </c>
    </row>
    <row r="66" spans="1:15" x14ac:dyDescent="0.25">
      <c r="A66" s="6" t="s">
        <v>22</v>
      </c>
      <c r="B66" s="58" t="str">
        <f t="shared" si="35"/>
        <v>Q1/2023</v>
      </c>
      <c r="C66" s="54">
        <f t="shared" si="43"/>
        <v>44927</v>
      </c>
      <c r="D66" s="54">
        <f t="shared" si="44"/>
        <v>45016</v>
      </c>
      <c r="E66" s="58">
        <f t="shared" si="41"/>
        <v>90</v>
      </c>
      <c r="F66" s="59">
        <f>VLOOKUP(D66,'FERC Interest Rate'!$A:$B,2,TRUE)</f>
        <v>6.3100000000000003E-2</v>
      </c>
      <c r="G66" s="60">
        <f t="shared" si="42"/>
        <v>573.77389233163944</v>
      </c>
      <c r="H66" s="60">
        <f t="shared" si="36"/>
        <v>8.9272929713736442</v>
      </c>
      <c r="I66" s="122">
        <v>0</v>
      </c>
      <c r="J66" s="61">
        <v>0</v>
      </c>
      <c r="K66" s="61">
        <f t="shared" si="37"/>
        <v>0</v>
      </c>
      <c r="L66" s="61">
        <v>0</v>
      </c>
      <c r="M66" s="82">
        <f t="shared" si="38"/>
        <v>0</v>
      </c>
      <c r="N66" s="61">
        <f t="shared" si="39"/>
        <v>582.70118530301306</v>
      </c>
      <c r="O66" s="60">
        <f t="shared" si="40"/>
        <v>582.70118530301306</v>
      </c>
    </row>
    <row r="67" spans="1:15" x14ac:dyDescent="0.25">
      <c r="A67" s="6" t="s">
        <v>22</v>
      </c>
      <c r="B67" s="58" t="str">
        <f t="shared" si="35"/>
        <v>Q2/2023</v>
      </c>
      <c r="C67" s="54">
        <f t="shared" si="43"/>
        <v>45017</v>
      </c>
      <c r="D67" s="54">
        <f t="shared" si="44"/>
        <v>45107</v>
      </c>
      <c r="E67" s="58">
        <f t="shared" si="41"/>
        <v>91</v>
      </c>
      <c r="F67" s="59">
        <f>VLOOKUP(D67,'FERC Interest Rate'!$A:$B,2,TRUE)</f>
        <v>7.4999999999999997E-2</v>
      </c>
      <c r="G67" s="60">
        <f t="shared" si="42"/>
        <v>582.70118530301306</v>
      </c>
      <c r="H67" s="60">
        <f t="shared" si="36"/>
        <v>10.895713944364561</v>
      </c>
      <c r="I67" s="122">
        <v>0</v>
      </c>
      <c r="J67" s="61">
        <v>0</v>
      </c>
      <c r="K67" s="61">
        <f t="shared" si="37"/>
        <v>0</v>
      </c>
      <c r="L67" s="61">
        <v>0</v>
      </c>
      <c r="M67" s="82">
        <f t="shared" si="38"/>
        <v>0</v>
      </c>
      <c r="N67" s="61">
        <f t="shared" si="39"/>
        <v>593.59689924737768</v>
      </c>
      <c r="O67" s="60">
        <f t="shared" si="40"/>
        <v>593.59689924737768</v>
      </c>
    </row>
    <row r="68" spans="1:15" x14ac:dyDescent="0.25">
      <c r="A68" s="6" t="s">
        <v>22</v>
      </c>
      <c r="B68" s="58" t="str">
        <f t="shared" si="35"/>
        <v>Q3/2023</v>
      </c>
      <c r="C68" s="54">
        <f t="shared" si="43"/>
        <v>45108</v>
      </c>
      <c r="D68" s="54">
        <f t="shared" si="44"/>
        <v>45199</v>
      </c>
      <c r="E68" s="58">
        <f t="shared" si="41"/>
        <v>92</v>
      </c>
      <c r="F68" s="59">
        <f>VLOOKUP(D68,'FERC Interest Rate'!$A:$B,2,TRUE)</f>
        <v>8.0199999999999994E-2</v>
      </c>
      <c r="G68" s="60">
        <f t="shared" si="42"/>
        <v>593.59689924737768</v>
      </c>
      <c r="H68" s="60">
        <f t="shared" si="36"/>
        <v>11.999439346320141</v>
      </c>
      <c r="I68" s="122">
        <v>0</v>
      </c>
      <c r="J68" s="61">
        <v>0</v>
      </c>
      <c r="K68" s="61">
        <f t="shared" si="37"/>
        <v>0</v>
      </c>
      <c r="L68" s="61">
        <v>0</v>
      </c>
      <c r="M68" s="82">
        <f t="shared" si="38"/>
        <v>0</v>
      </c>
      <c r="N68" s="61">
        <f t="shared" si="39"/>
        <v>605.59633859369785</v>
      </c>
      <c r="O68" s="60">
        <f t="shared" si="40"/>
        <v>605.59633859369785</v>
      </c>
    </row>
    <row r="69" spans="1:15" x14ac:dyDescent="0.25">
      <c r="A69" s="6" t="s">
        <v>22</v>
      </c>
      <c r="B69" s="58" t="str">
        <f>+IF(MONTH(C69)&lt;4,"Q1",IF(MONTH(C69)&lt;7,"Q2",IF(MONTH(C69)&lt;10,"Q3","Q4")))&amp;"/"&amp;YEAR(C69)</f>
        <v>Q4/2023</v>
      </c>
      <c r="C69" s="54">
        <f t="shared" si="43"/>
        <v>45200</v>
      </c>
      <c r="D69" s="54">
        <f t="shared" si="44"/>
        <v>45291</v>
      </c>
      <c r="E69" s="58">
        <f t="shared" si="41"/>
        <v>92</v>
      </c>
      <c r="F69" s="59">
        <f>VLOOKUP(D69,'FERC Interest Rate'!$A:$B,2,TRUE)</f>
        <v>8.3500000000000005E-2</v>
      </c>
      <c r="G69" s="60">
        <f t="shared" si="42"/>
        <v>605.59633859369785</v>
      </c>
      <c r="H69" s="60">
        <f t="shared" si="36"/>
        <v>12.745728967333665</v>
      </c>
      <c r="I69" s="122">
        <v>0</v>
      </c>
      <c r="J69" s="61">
        <v>0</v>
      </c>
      <c r="K69" s="61">
        <f t="shared" si="37"/>
        <v>0</v>
      </c>
      <c r="L69" s="61">
        <v>0</v>
      </c>
      <c r="M69" s="82">
        <f t="shared" si="38"/>
        <v>0</v>
      </c>
      <c r="N69" s="61">
        <f t="shared" si="39"/>
        <v>618.34206756103151</v>
      </c>
      <c r="O69" s="60">
        <f t="shared" si="40"/>
        <v>618.34206756103151</v>
      </c>
    </row>
    <row r="70" spans="1:15" x14ac:dyDescent="0.25">
      <c r="A70" s="6" t="s">
        <v>22</v>
      </c>
      <c r="B70" s="58" t="str">
        <f>+IF(MONTH(C70)&lt;4,"Q1",IF(MONTH(C70)&lt;7,"Q2",IF(MONTH(C70)&lt;10,"Q3","Q4")))&amp;"/"&amp;YEAR(C70)</f>
        <v>Q1/2024</v>
      </c>
      <c r="C70" s="54">
        <f t="shared" si="43"/>
        <v>45292</v>
      </c>
      <c r="D70" s="54">
        <f t="shared" si="44"/>
        <v>45382</v>
      </c>
      <c r="E70" s="58">
        <f t="shared" si="41"/>
        <v>91</v>
      </c>
      <c r="F70" s="59">
        <f>VLOOKUP(D70,'FERC Interest Rate'!$A:$B,2,TRUE)</f>
        <v>8.5000000000000006E-2</v>
      </c>
      <c r="G70" s="60">
        <f t="shared" si="42"/>
        <v>618.34206756103151</v>
      </c>
      <c r="H70" s="60">
        <f t="shared" si="36"/>
        <v>13.067966919629997</v>
      </c>
      <c r="I70" s="122">
        <v>0</v>
      </c>
      <c r="J70" s="61">
        <v>0</v>
      </c>
      <c r="K70" s="61">
        <f t="shared" si="37"/>
        <v>0</v>
      </c>
      <c r="L70" s="61">
        <v>0</v>
      </c>
      <c r="M70" s="82">
        <f t="shared" si="38"/>
        <v>0</v>
      </c>
      <c r="N70" s="61">
        <f t="shared" si="39"/>
        <v>631.41003448066147</v>
      </c>
      <c r="O70" s="60">
        <f t="shared" si="40"/>
        <v>631.41003448066147</v>
      </c>
    </row>
    <row r="71" spans="1:15" x14ac:dyDescent="0.25">
      <c r="A71" s="6" t="s">
        <v>22</v>
      </c>
      <c r="B71" s="58" t="str">
        <f t="shared" ref="B71:B77" si="45">+IF(MONTH(C71)&lt;4,"Q1",IF(MONTH(C71)&lt;7,"Q2",IF(MONTH(C71)&lt;10,"Q3","Q4")))&amp;"/"&amp;YEAR(C71)</f>
        <v>Q2/2024</v>
      </c>
      <c r="C71" s="54">
        <f t="shared" si="43"/>
        <v>45383</v>
      </c>
      <c r="D71" s="54">
        <f t="shared" si="44"/>
        <v>45473</v>
      </c>
      <c r="E71" s="58">
        <f t="shared" si="41"/>
        <v>91</v>
      </c>
      <c r="F71" s="59">
        <f>VLOOKUP(D71,'FERC Interest Rate'!$A:$B,2,TRUE)</f>
        <v>8.5000000000000006E-2</v>
      </c>
      <c r="G71" s="60">
        <f t="shared" si="42"/>
        <v>631.41003448066147</v>
      </c>
      <c r="H71" s="60">
        <f t="shared" si="36"/>
        <v>13.34414376149704</v>
      </c>
      <c r="I71" s="122">
        <v>0</v>
      </c>
      <c r="J71" s="61">
        <v>0</v>
      </c>
      <c r="K71" s="61">
        <f t="shared" si="37"/>
        <v>0</v>
      </c>
      <c r="L71" s="61">
        <v>0</v>
      </c>
      <c r="M71" s="82">
        <f t="shared" si="38"/>
        <v>0</v>
      </c>
      <c r="N71" s="61">
        <f t="shared" si="39"/>
        <v>644.75417824215856</v>
      </c>
      <c r="O71" s="60">
        <f t="shared" si="40"/>
        <v>644.75417824215856</v>
      </c>
    </row>
    <row r="72" spans="1:15" x14ac:dyDescent="0.25">
      <c r="A72" s="6" t="s">
        <v>22</v>
      </c>
      <c r="B72" s="58" t="str">
        <f t="shared" si="45"/>
        <v>Q3/2024</v>
      </c>
      <c r="C72" s="54">
        <f t="shared" si="43"/>
        <v>45474</v>
      </c>
      <c r="D72" s="54">
        <f t="shared" si="44"/>
        <v>45565</v>
      </c>
      <c r="E72" s="58">
        <f t="shared" si="41"/>
        <v>92</v>
      </c>
      <c r="F72" s="59">
        <f>VLOOKUP(D72,'FERC Interest Rate'!$A:$B,2,TRUE)</f>
        <v>8.5000000000000006E-2</v>
      </c>
      <c r="G72" s="60">
        <f t="shared" si="42"/>
        <v>644.75417824215856</v>
      </c>
      <c r="H72" s="60">
        <f t="shared" si="36"/>
        <v>13.775895283753226</v>
      </c>
      <c r="I72" s="122">
        <v>0</v>
      </c>
      <c r="J72" s="61">
        <v>0</v>
      </c>
      <c r="K72" s="61">
        <f t="shared" si="37"/>
        <v>0</v>
      </c>
      <c r="L72" s="61">
        <v>0</v>
      </c>
      <c r="M72" s="82">
        <f t="shared" si="38"/>
        <v>0</v>
      </c>
      <c r="N72" s="61">
        <f t="shared" si="39"/>
        <v>658.5300735259118</v>
      </c>
      <c r="O72" s="60">
        <f t="shared" si="40"/>
        <v>658.5300735259118</v>
      </c>
    </row>
    <row r="73" spans="1:15" x14ac:dyDescent="0.25">
      <c r="A73" s="63" t="s">
        <v>44</v>
      </c>
      <c r="B73" s="58" t="str">
        <f t="shared" si="45"/>
        <v>Q4/2024</v>
      </c>
      <c r="C73" s="54">
        <f t="shared" si="43"/>
        <v>45566</v>
      </c>
      <c r="D73" s="54">
        <f t="shared" si="44"/>
        <v>45657</v>
      </c>
      <c r="E73" s="58">
        <f t="shared" si="41"/>
        <v>92</v>
      </c>
      <c r="F73" s="59">
        <f>VLOOKUP(D73,'FERC Interest Rate'!$A:$B,2,TRUE)</f>
        <v>8.5000000000000006E-2</v>
      </c>
      <c r="G73" s="60">
        <f t="shared" si="42"/>
        <v>658.5300735259118</v>
      </c>
      <c r="H73" s="60">
        <f t="shared" si="36"/>
        <v>14.070232718504455</v>
      </c>
      <c r="I73" s="122">
        <f>(SUM($H$62:$H$77)/20)</f>
        <v>5.7800153122208062</v>
      </c>
      <c r="J73" s="61">
        <f t="shared" ref="J73:J77" si="46">G73*F73*(E73/(DATE(YEAR(D73),12,31)-DATE(YEAR(D73),1,1)+1))</f>
        <v>14.070232718504455</v>
      </c>
      <c r="K73" s="61">
        <f t="shared" si="37"/>
        <v>19.850248030725261</v>
      </c>
      <c r="L73" s="61">
        <f>VLOOKUP($L$60,A$1:E$20,4,FALSE)/20</f>
        <v>27.85</v>
      </c>
      <c r="M73" s="82">
        <f t="shared" ref="M73:M77" si="47">+SUM(K73:L73)</f>
        <v>47.700248030725263</v>
      </c>
      <c r="N73" s="61">
        <f t="shared" si="39"/>
        <v>686.67053896292077</v>
      </c>
      <c r="O73" s="60">
        <f t="shared" si="40"/>
        <v>638.97029093219544</v>
      </c>
    </row>
    <row r="74" spans="1:15" x14ac:dyDescent="0.25">
      <c r="A74" s="63" t="s">
        <v>45</v>
      </c>
      <c r="B74" s="58" t="str">
        <f t="shared" si="45"/>
        <v>Q1/2025</v>
      </c>
      <c r="C74" s="54">
        <f t="shared" si="43"/>
        <v>45658</v>
      </c>
      <c r="D74" s="54">
        <f t="shared" si="44"/>
        <v>45747</v>
      </c>
      <c r="E74" s="58">
        <f t="shared" si="41"/>
        <v>90</v>
      </c>
      <c r="F74" s="59">
        <f>VLOOKUP(D74,'FERC Interest Rate'!$A:$B,2,TRUE)</f>
        <v>8.0399999999999999E-2</v>
      </c>
      <c r="G74" s="60">
        <f t="shared" si="42"/>
        <v>638.97029093219544</v>
      </c>
      <c r="H74" s="60"/>
      <c r="I74" s="122">
        <f>(SUM($H$62:$H$77)/20)</f>
        <v>5.7800153122208062</v>
      </c>
      <c r="J74" s="61">
        <f t="shared" si="46"/>
        <v>12.667367192288674</v>
      </c>
      <c r="K74" s="61">
        <f t="shared" si="37"/>
        <v>18.447382504509481</v>
      </c>
      <c r="L74" s="61">
        <f>VLOOKUP($L$60,A$1:E$20,4,FALSE)/20</f>
        <v>27.85</v>
      </c>
      <c r="M74" s="82">
        <f t="shared" si="47"/>
        <v>46.297382504509486</v>
      </c>
      <c r="N74" s="61">
        <f t="shared" si="39"/>
        <v>651.63765812448412</v>
      </c>
      <c r="O74" s="60">
        <f t="shared" si="40"/>
        <v>605.34027561997459</v>
      </c>
    </row>
    <row r="75" spans="1:15" x14ac:dyDescent="0.25">
      <c r="A75" s="63" t="s">
        <v>46</v>
      </c>
      <c r="B75" s="58" t="str">
        <f t="shared" si="45"/>
        <v>Q2/2025</v>
      </c>
      <c r="C75" s="54">
        <f t="shared" si="43"/>
        <v>45748</v>
      </c>
      <c r="D75" s="54">
        <f t="shared" si="44"/>
        <v>45838</v>
      </c>
      <c r="E75" s="58">
        <f t="shared" si="41"/>
        <v>91</v>
      </c>
      <c r="F75" s="59">
        <f>VLOOKUP(D75,'FERC Interest Rate'!$A:$B,2,TRUE)</f>
        <v>7.5499999999999998E-2</v>
      </c>
      <c r="G75" s="60">
        <f t="shared" si="42"/>
        <v>605.34027561997459</v>
      </c>
      <c r="H75" s="60"/>
      <c r="I75" s="122">
        <f>(SUM($H$62:$H$77)/20)</f>
        <v>5.7800153122208062</v>
      </c>
      <c r="J75" s="61">
        <f t="shared" si="46"/>
        <v>11.394494146978179</v>
      </c>
      <c r="K75" s="61">
        <f t="shared" si="37"/>
        <v>17.174509459198987</v>
      </c>
      <c r="L75" s="61">
        <f>VLOOKUP($L$60,A$1:E$20,4,FALSE)/20</f>
        <v>27.85</v>
      </c>
      <c r="M75" s="82">
        <f t="shared" si="47"/>
        <v>45.024509459198988</v>
      </c>
      <c r="N75" s="61">
        <f t="shared" si="39"/>
        <v>616.73476976695281</v>
      </c>
      <c r="O75" s="60">
        <f t="shared" si="40"/>
        <v>571.71026030775374</v>
      </c>
    </row>
    <row r="76" spans="1:15" x14ac:dyDescent="0.25">
      <c r="A76" s="6" t="s">
        <v>47</v>
      </c>
      <c r="B76" s="58" t="str">
        <f t="shared" si="45"/>
        <v>Q3/2025</v>
      </c>
      <c r="C76" s="54">
        <f t="shared" si="43"/>
        <v>45839</v>
      </c>
      <c r="D76" s="54">
        <f t="shared" si="44"/>
        <v>45930</v>
      </c>
      <c r="E76" s="58">
        <f t="shared" si="41"/>
        <v>92</v>
      </c>
      <c r="F76" s="59">
        <f>VLOOKUP(D76,'FERC Interest Rate'!$A:$B,2,TRUE)</f>
        <v>7.4999999999999997E-2</v>
      </c>
      <c r="G76" s="60">
        <f t="shared" si="42"/>
        <v>571.71026030775374</v>
      </c>
      <c r="H76" s="60"/>
      <c r="I76" s="122">
        <f>(SUM($H$62:$H$77)/20)</f>
        <v>5.7800153122208062</v>
      </c>
      <c r="J76" s="61">
        <f t="shared" si="46"/>
        <v>10.807673414036989</v>
      </c>
      <c r="K76" s="61">
        <f t="shared" si="37"/>
        <v>16.587688726257795</v>
      </c>
      <c r="L76" s="61">
        <f>VLOOKUP($L$60,A$1:E$20,4,FALSE)/20</f>
        <v>27.85</v>
      </c>
      <c r="M76" s="82">
        <f t="shared" si="47"/>
        <v>44.437688726257797</v>
      </c>
      <c r="N76" s="61">
        <f t="shared" si="39"/>
        <v>582.51793372179077</v>
      </c>
      <c r="O76" s="60">
        <f t="shared" si="40"/>
        <v>538.08024499553289</v>
      </c>
    </row>
    <row r="77" spans="1:15" x14ac:dyDescent="0.25">
      <c r="A77" s="6" t="s">
        <v>48</v>
      </c>
      <c r="B77" s="58" t="str">
        <f t="shared" si="45"/>
        <v>Q4/2025</v>
      </c>
      <c r="C77" s="54">
        <f t="shared" si="43"/>
        <v>45931</v>
      </c>
      <c r="D77" s="54">
        <f t="shared" si="44"/>
        <v>46022</v>
      </c>
      <c r="E77" s="58">
        <f t="shared" si="41"/>
        <v>92</v>
      </c>
      <c r="F77" s="59">
        <f>VLOOKUP(D77,'FERC Interest Rate'!$A:$B,2,TRUE)</f>
        <v>7.4999999999999997E-2</v>
      </c>
      <c r="G77" s="60">
        <f t="shared" si="42"/>
        <v>538.08024499553289</v>
      </c>
      <c r="H77" s="60"/>
      <c r="I77" s="122">
        <f>(SUM($H$62:$H$77)/20)</f>
        <v>5.7800153122208062</v>
      </c>
      <c r="J77" s="61">
        <f t="shared" si="46"/>
        <v>10.171927919093635</v>
      </c>
      <c r="K77" s="61">
        <f t="shared" si="37"/>
        <v>15.951943231314441</v>
      </c>
      <c r="L77" s="61">
        <f>VLOOKUP($L$60,A$1:E$20,4,FALSE)/20</f>
        <v>27.85</v>
      </c>
      <c r="M77" s="82">
        <f t="shared" si="47"/>
        <v>43.801943231314439</v>
      </c>
      <c r="N77" s="61">
        <f t="shared" si="39"/>
        <v>548.2521729146265</v>
      </c>
      <c r="O77" s="60">
        <f t="shared" si="40"/>
        <v>504.45022968331205</v>
      </c>
    </row>
    <row r="78" spans="1:15" ht="13.5" thickBot="1" x14ac:dyDescent="0.35">
      <c r="A78" s="101"/>
      <c r="B78" s="102"/>
      <c r="C78" s="103"/>
      <c r="D78" s="103"/>
      <c r="E78" s="102"/>
      <c r="F78" s="102"/>
      <c r="G78" s="99">
        <f t="shared" ref="G78:O78" si="48">+SUM(G62:G77)</f>
        <v>9505.3774840487604</v>
      </c>
      <c r="H78" s="99">
        <f t="shared" si="48"/>
        <v>115.60030624441612</v>
      </c>
      <c r="I78" s="99">
        <f t="shared" si="48"/>
        <v>28.900076561104029</v>
      </c>
      <c r="J78" s="99">
        <f t="shared" si="48"/>
        <v>59.111695390901936</v>
      </c>
      <c r="K78" s="99">
        <f t="shared" si="48"/>
        <v>88.011771952005972</v>
      </c>
      <c r="L78" s="99">
        <f t="shared" si="48"/>
        <v>139.25</v>
      </c>
      <c r="M78" s="99">
        <f t="shared" si="48"/>
        <v>227.26177195200597</v>
      </c>
      <c r="N78" s="99">
        <f t="shared" si="48"/>
        <v>9680.0894856840787</v>
      </c>
      <c r="O78" s="99">
        <f t="shared" si="48"/>
        <v>9452.8277137320747</v>
      </c>
    </row>
    <row r="79" spans="1:15" ht="13" thickTop="1" x14ac:dyDescent="0.25"/>
    <row r="80" spans="1:15" ht="13" x14ac:dyDescent="0.3">
      <c r="A80" s="3"/>
      <c r="B80" s="3"/>
      <c r="C80" s="3"/>
      <c r="D80" s="3"/>
      <c r="E80" s="3"/>
      <c r="F80" s="3"/>
      <c r="G80" s="3"/>
      <c r="H80" s="3"/>
      <c r="I80" s="84"/>
      <c r="J80" s="432" t="s">
        <v>15</v>
      </c>
      <c r="K80" s="433"/>
      <c r="L80" s="198" t="s">
        <v>46</v>
      </c>
      <c r="M80" s="91"/>
      <c r="N80" s="3"/>
      <c r="O80" s="3"/>
    </row>
    <row r="81" spans="1:15" ht="52" x14ac:dyDescent="0.3">
      <c r="A81" s="62" t="s">
        <v>43</v>
      </c>
      <c r="B81" s="62" t="s">
        <v>3</v>
      </c>
      <c r="C81" s="62" t="s">
        <v>4</v>
      </c>
      <c r="D81" s="62" t="s">
        <v>5</v>
      </c>
      <c r="E81" s="62" t="s">
        <v>6</v>
      </c>
      <c r="F81" s="62" t="s">
        <v>7</v>
      </c>
      <c r="G81" s="62" t="s">
        <v>83</v>
      </c>
      <c r="H81" s="62" t="s">
        <v>84</v>
      </c>
      <c r="I81" s="77" t="s">
        <v>85</v>
      </c>
      <c r="J81" s="78" t="s">
        <v>86</v>
      </c>
      <c r="K81" s="78" t="s">
        <v>87</v>
      </c>
      <c r="L81" s="78" t="s">
        <v>88</v>
      </c>
      <c r="M81" s="79" t="s">
        <v>89</v>
      </c>
      <c r="N81" s="62" t="s">
        <v>90</v>
      </c>
      <c r="O81" s="62" t="s">
        <v>91</v>
      </c>
    </row>
    <row r="82" spans="1:15" x14ac:dyDescent="0.25">
      <c r="A82" s="6" t="s">
        <v>22</v>
      </c>
      <c r="B82" s="58" t="str">
        <f t="shared" ref="B82:B88" si="49">+IF(MONTH(C82)&lt;4,"Q1",IF(MONTH(C82)&lt;7,"Q2",IF(MONTH(C82)&lt;10,"Q3","Q4")))&amp;"/"&amp;YEAR(C82)</f>
        <v>Q2/2022</v>
      </c>
      <c r="C82" s="54">
        <f>VLOOKUP(L80,$A$1:$E$20,2,FALSE)</f>
        <v>44713</v>
      </c>
      <c r="D82" s="54">
        <f>DATE(YEAR(C82),IF(MONTH(C82)&lt;=3,3,IF(MONTH(C82)&lt;=6,6,IF(MONTH(C82)&lt;=9,9,12))),IF(OR(MONTH(C82)&lt;=3,MONTH(C82)&gt;=10),31,30))</f>
        <v>44742</v>
      </c>
      <c r="E82" s="58">
        <f>D82-C82+1</f>
        <v>30</v>
      </c>
      <c r="F82" s="59">
        <f>VLOOKUP(D82,'FERC Interest Rate'!$A:$B,2,TRUE)</f>
        <v>3.2500000000000001E-2</v>
      </c>
      <c r="G82" s="60">
        <f>VLOOKUP(L80,$A$1:$E$20,4,FALSE)</f>
        <v>944</v>
      </c>
      <c r="H82" s="60">
        <f t="shared" ref="H82:H92" si="50">G82*F82*(E82/(DATE(YEAR(D82),12,31)-DATE(YEAR(D82),1,1)+1))</f>
        <v>2.5216438356164383</v>
      </c>
      <c r="I82" s="122">
        <v>0</v>
      </c>
      <c r="J82" s="61">
        <v>0</v>
      </c>
      <c r="K82" s="61">
        <f t="shared" ref="K82:K96" si="51">+SUM(I82:J82)</f>
        <v>0</v>
      </c>
      <c r="L82" s="61">
        <v>0</v>
      </c>
      <c r="M82" s="82">
        <f t="shared" ref="M82:M91" si="52">+SUM(K82:L82)</f>
        <v>0</v>
      </c>
      <c r="N82" s="61">
        <f t="shared" ref="N82:N96" si="53">+G82+H82+J82</f>
        <v>946.52164383561649</v>
      </c>
      <c r="O82" s="60">
        <f t="shared" ref="O82:O96" si="54">G82+H82-L82-I82</f>
        <v>946.52164383561649</v>
      </c>
    </row>
    <row r="83" spans="1:15" x14ac:dyDescent="0.25">
      <c r="A83" s="6" t="s">
        <v>22</v>
      </c>
      <c r="B83" s="58" t="str">
        <f t="shared" si="49"/>
        <v>Q3/2022</v>
      </c>
      <c r="C83" s="54">
        <f>D82+1</f>
        <v>44743</v>
      </c>
      <c r="D83" s="54">
        <f>EOMONTH(D82,3)</f>
        <v>44834</v>
      </c>
      <c r="E83" s="58">
        <f t="shared" ref="E83:E96" si="55">D83-C83+1</f>
        <v>92</v>
      </c>
      <c r="F83" s="59">
        <f>VLOOKUP(D83,'FERC Interest Rate'!$A:$B,2,TRUE)</f>
        <v>3.5999999999999997E-2</v>
      </c>
      <c r="G83" s="60">
        <f t="shared" ref="G83:G96" si="56">O82</f>
        <v>946.52164383561649</v>
      </c>
      <c r="H83" s="60">
        <f t="shared" si="50"/>
        <v>8.5887114640645521</v>
      </c>
      <c r="I83" s="122">
        <v>0</v>
      </c>
      <c r="J83" s="61">
        <v>0</v>
      </c>
      <c r="K83" s="61">
        <f t="shared" si="51"/>
        <v>0</v>
      </c>
      <c r="L83" s="61">
        <v>0</v>
      </c>
      <c r="M83" s="82">
        <f t="shared" si="52"/>
        <v>0</v>
      </c>
      <c r="N83" s="61">
        <f t="shared" si="53"/>
        <v>955.11035529968103</v>
      </c>
      <c r="O83" s="60">
        <f t="shared" si="54"/>
        <v>955.11035529968103</v>
      </c>
    </row>
    <row r="84" spans="1:15" x14ac:dyDescent="0.25">
      <c r="A84" s="6" t="s">
        <v>22</v>
      </c>
      <c r="B84" s="58" t="str">
        <f t="shared" si="49"/>
        <v>Q4/2022</v>
      </c>
      <c r="C84" s="54">
        <f t="shared" ref="C84:C96" si="57">D83+1</f>
        <v>44835</v>
      </c>
      <c r="D84" s="54">
        <f t="shared" ref="D84:D96" si="58">EOMONTH(D83,3)</f>
        <v>44926</v>
      </c>
      <c r="E84" s="58">
        <f t="shared" si="55"/>
        <v>92</v>
      </c>
      <c r="F84" s="59">
        <f>VLOOKUP(D84,'FERC Interest Rate'!$A:$B,2,TRUE)</f>
        <v>4.9099999999999998E-2</v>
      </c>
      <c r="G84" s="60">
        <f t="shared" si="56"/>
        <v>955.11035529968103</v>
      </c>
      <c r="H84" s="60">
        <f t="shared" si="50"/>
        <v>11.820341087560875</v>
      </c>
      <c r="I84" s="122">
        <v>0</v>
      </c>
      <c r="J84" s="61">
        <v>0</v>
      </c>
      <c r="K84" s="61">
        <f t="shared" si="51"/>
        <v>0</v>
      </c>
      <c r="L84" s="61">
        <v>0</v>
      </c>
      <c r="M84" s="82">
        <f t="shared" si="52"/>
        <v>0</v>
      </c>
      <c r="N84" s="61">
        <f t="shared" si="53"/>
        <v>966.93069638724194</v>
      </c>
      <c r="O84" s="60">
        <f t="shared" si="54"/>
        <v>966.93069638724194</v>
      </c>
    </row>
    <row r="85" spans="1:15" x14ac:dyDescent="0.25">
      <c r="A85" s="6" t="s">
        <v>22</v>
      </c>
      <c r="B85" s="58" t="str">
        <f t="shared" si="49"/>
        <v>Q1/2023</v>
      </c>
      <c r="C85" s="54">
        <f t="shared" si="57"/>
        <v>44927</v>
      </c>
      <c r="D85" s="54">
        <f t="shared" si="58"/>
        <v>45016</v>
      </c>
      <c r="E85" s="58">
        <f t="shared" si="55"/>
        <v>90</v>
      </c>
      <c r="F85" s="59">
        <f>VLOOKUP(D85,'FERC Interest Rate'!$A:$B,2,TRUE)</f>
        <v>6.3100000000000003E-2</v>
      </c>
      <c r="G85" s="60">
        <f t="shared" si="56"/>
        <v>966.93069638724194</v>
      </c>
      <c r="H85" s="60">
        <f t="shared" si="50"/>
        <v>15.044381985707252</v>
      </c>
      <c r="I85" s="122">
        <v>0</v>
      </c>
      <c r="J85" s="61">
        <v>0</v>
      </c>
      <c r="K85" s="61">
        <f t="shared" si="51"/>
        <v>0</v>
      </c>
      <c r="L85" s="61">
        <v>0</v>
      </c>
      <c r="M85" s="82">
        <f t="shared" si="52"/>
        <v>0</v>
      </c>
      <c r="N85" s="61">
        <f t="shared" si="53"/>
        <v>981.97507837294916</v>
      </c>
      <c r="O85" s="60">
        <f t="shared" si="54"/>
        <v>981.97507837294916</v>
      </c>
    </row>
    <row r="86" spans="1:15" x14ac:dyDescent="0.25">
      <c r="A86" s="6" t="s">
        <v>22</v>
      </c>
      <c r="B86" s="58" t="str">
        <f t="shared" si="49"/>
        <v>Q2/2023</v>
      </c>
      <c r="C86" s="54">
        <f t="shared" si="57"/>
        <v>45017</v>
      </c>
      <c r="D86" s="54">
        <f t="shared" si="58"/>
        <v>45107</v>
      </c>
      <c r="E86" s="58">
        <f t="shared" si="55"/>
        <v>91</v>
      </c>
      <c r="F86" s="59">
        <f>VLOOKUP(D86,'FERC Interest Rate'!$A:$B,2,TRUE)</f>
        <v>7.4999999999999997E-2</v>
      </c>
      <c r="G86" s="60">
        <f t="shared" si="56"/>
        <v>981.97507837294916</v>
      </c>
      <c r="H86" s="60">
        <f t="shared" si="50"/>
        <v>18.361588794233914</v>
      </c>
      <c r="I86" s="122">
        <v>0</v>
      </c>
      <c r="J86" s="61">
        <v>0</v>
      </c>
      <c r="K86" s="61">
        <f t="shared" si="51"/>
        <v>0</v>
      </c>
      <c r="L86" s="61">
        <v>0</v>
      </c>
      <c r="M86" s="82">
        <f t="shared" si="52"/>
        <v>0</v>
      </c>
      <c r="N86" s="61">
        <f t="shared" si="53"/>
        <v>1000.3366671671831</v>
      </c>
      <c r="O86" s="60">
        <f t="shared" si="54"/>
        <v>1000.3366671671831</v>
      </c>
    </row>
    <row r="87" spans="1:15" x14ac:dyDescent="0.25">
      <c r="A87" s="6" t="s">
        <v>22</v>
      </c>
      <c r="B87" s="58" t="str">
        <f t="shared" si="49"/>
        <v>Q3/2023</v>
      </c>
      <c r="C87" s="54">
        <f t="shared" si="57"/>
        <v>45108</v>
      </c>
      <c r="D87" s="54">
        <f t="shared" si="58"/>
        <v>45199</v>
      </c>
      <c r="E87" s="58">
        <f t="shared" si="55"/>
        <v>92</v>
      </c>
      <c r="F87" s="59">
        <f>VLOOKUP(D87,'FERC Interest Rate'!$A:$B,2,TRUE)</f>
        <v>8.0199999999999994E-2</v>
      </c>
      <c r="G87" s="60">
        <f t="shared" si="56"/>
        <v>1000.3366671671831</v>
      </c>
      <c r="H87" s="60">
        <f t="shared" si="50"/>
        <v>20.221600178154368</v>
      </c>
      <c r="I87" s="122">
        <v>0</v>
      </c>
      <c r="J87" s="61">
        <v>0</v>
      </c>
      <c r="K87" s="61">
        <f t="shared" si="51"/>
        <v>0</v>
      </c>
      <c r="L87" s="61">
        <v>0</v>
      </c>
      <c r="M87" s="82">
        <f t="shared" si="52"/>
        <v>0</v>
      </c>
      <c r="N87" s="61">
        <f t="shared" si="53"/>
        <v>1020.5582673453375</v>
      </c>
      <c r="O87" s="60">
        <f t="shared" si="54"/>
        <v>1020.5582673453375</v>
      </c>
    </row>
    <row r="88" spans="1:15" x14ac:dyDescent="0.25">
      <c r="A88" s="6" t="s">
        <v>22</v>
      </c>
      <c r="B88" s="58" t="str">
        <f t="shared" si="49"/>
        <v>Q4/2023</v>
      </c>
      <c r="C88" s="54">
        <f t="shared" si="57"/>
        <v>45200</v>
      </c>
      <c r="D88" s="54">
        <f t="shared" si="58"/>
        <v>45291</v>
      </c>
      <c r="E88" s="58">
        <f t="shared" si="55"/>
        <v>92</v>
      </c>
      <c r="F88" s="59">
        <f>VLOOKUP(D88,'FERC Interest Rate'!$A:$B,2,TRUE)</f>
        <v>8.3500000000000005E-2</v>
      </c>
      <c r="G88" s="60">
        <f t="shared" si="56"/>
        <v>1020.5582673453375</v>
      </c>
      <c r="H88" s="60">
        <f t="shared" si="50"/>
        <v>21.479256465059954</v>
      </c>
      <c r="I88" s="122">
        <v>0</v>
      </c>
      <c r="J88" s="61">
        <v>0</v>
      </c>
      <c r="K88" s="61">
        <f t="shared" si="51"/>
        <v>0</v>
      </c>
      <c r="L88" s="61">
        <v>0</v>
      </c>
      <c r="M88" s="82">
        <f t="shared" si="52"/>
        <v>0</v>
      </c>
      <c r="N88" s="61">
        <f t="shared" si="53"/>
        <v>1042.0375238103975</v>
      </c>
      <c r="O88" s="60">
        <f t="shared" si="54"/>
        <v>1042.0375238103975</v>
      </c>
    </row>
    <row r="89" spans="1:15" x14ac:dyDescent="0.25">
      <c r="A89" s="6" t="s">
        <v>22</v>
      </c>
      <c r="B89" s="58" t="str">
        <f>+IF(MONTH(C89)&lt;4,"Q1",IF(MONTH(C89)&lt;7,"Q2",IF(MONTH(C89)&lt;10,"Q3","Q4")))&amp;"/"&amp;YEAR(C89)</f>
        <v>Q1/2024</v>
      </c>
      <c r="C89" s="54">
        <f t="shared" si="57"/>
        <v>45292</v>
      </c>
      <c r="D89" s="54">
        <f t="shared" si="58"/>
        <v>45382</v>
      </c>
      <c r="E89" s="58">
        <f t="shared" si="55"/>
        <v>91</v>
      </c>
      <c r="F89" s="59">
        <f>VLOOKUP(D89,'FERC Interest Rate'!$A:$B,2,TRUE)</f>
        <v>8.5000000000000006E-2</v>
      </c>
      <c r="G89" s="60">
        <f t="shared" si="56"/>
        <v>1042.0375238103975</v>
      </c>
      <c r="H89" s="60">
        <f t="shared" si="50"/>
        <v>22.02229575593832</v>
      </c>
      <c r="I89" s="122">
        <v>0</v>
      </c>
      <c r="J89" s="61">
        <v>0</v>
      </c>
      <c r="K89" s="61">
        <f t="shared" si="51"/>
        <v>0</v>
      </c>
      <c r="L89" s="61">
        <v>0</v>
      </c>
      <c r="M89" s="82">
        <f t="shared" si="52"/>
        <v>0</v>
      </c>
      <c r="N89" s="61">
        <f t="shared" si="53"/>
        <v>1064.0598195663358</v>
      </c>
      <c r="O89" s="60">
        <f t="shared" si="54"/>
        <v>1064.0598195663358</v>
      </c>
    </row>
    <row r="90" spans="1:15" x14ac:dyDescent="0.25">
      <c r="A90" s="6" t="s">
        <v>22</v>
      </c>
      <c r="B90" s="58" t="str">
        <f>+IF(MONTH(C90)&lt;4,"Q1",IF(MONTH(C90)&lt;7,"Q2",IF(MONTH(C90)&lt;10,"Q3","Q4")))&amp;"/"&amp;YEAR(C90)</f>
        <v>Q2/2024</v>
      </c>
      <c r="C90" s="54">
        <f t="shared" si="57"/>
        <v>45383</v>
      </c>
      <c r="D90" s="54">
        <f t="shared" si="58"/>
        <v>45473</v>
      </c>
      <c r="E90" s="58">
        <f t="shared" si="55"/>
        <v>91</v>
      </c>
      <c r="F90" s="59">
        <f>VLOOKUP(D90,'FERC Interest Rate'!$A:$B,2,TRUE)</f>
        <v>8.5000000000000006E-2</v>
      </c>
      <c r="G90" s="60">
        <f t="shared" si="56"/>
        <v>1064.0598195663358</v>
      </c>
      <c r="H90" s="60">
        <f t="shared" si="50"/>
        <v>22.487712306955213</v>
      </c>
      <c r="I90" s="122">
        <v>0</v>
      </c>
      <c r="J90" s="61">
        <v>0</v>
      </c>
      <c r="K90" s="61">
        <f t="shared" si="51"/>
        <v>0</v>
      </c>
      <c r="L90" s="61">
        <v>0</v>
      </c>
      <c r="M90" s="82">
        <f t="shared" si="52"/>
        <v>0</v>
      </c>
      <c r="N90" s="61">
        <f t="shared" si="53"/>
        <v>1086.5475318732911</v>
      </c>
      <c r="O90" s="60">
        <f t="shared" si="54"/>
        <v>1086.5475318732911</v>
      </c>
    </row>
    <row r="91" spans="1:15" x14ac:dyDescent="0.25">
      <c r="A91" s="6" t="s">
        <v>22</v>
      </c>
      <c r="B91" s="58" t="str">
        <f t="shared" ref="B91:B96" si="59">+IF(MONTH(C91)&lt;4,"Q1",IF(MONTH(C91)&lt;7,"Q2",IF(MONTH(C91)&lt;10,"Q3","Q4")))&amp;"/"&amp;YEAR(C91)</f>
        <v>Q3/2024</v>
      </c>
      <c r="C91" s="54">
        <f t="shared" si="57"/>
        <v>45474</v>
      </c>
      <c r="D91" s="54">
        <f t="shared" si="58"/>
        <v>45565</v>
      </c>
      <c r="E91" s="58">
        <f t="shared" si="55"/>
        <v>92</v>
      </c>
      <c r="F91" s="59">
        <f>VLOOKUP(D91,'FERC Interest Rate'!$A:$B,2,TRUE)</f>
        <v>8.5000000000000006E-2</v>
      </c>
      <c r="G91" s="60">
        <f t="shared" si="56"/>
        <v>1086.5475318732911</v>
      </c>
      <c r="H91" s="60">
        <f t="shared" si="50"/>
        <v>23.215305189205292</v>
      </c>
      <c r="I91" s="122">
        <v>0</v>
      </c>
      <c r="J91" s="61">
        <v>0</v>
      </c>
      <c r="K91" s="61">
        <f t="shared" si="51"/>
        <v>0</v>
      </c>
      <c r="L91" s="61">
        <v>0</v>
      </c>
      <c r="M91" s="82">
        <f t="shared" si="52"/>
        <v>0</v>
      </c>
      <c r="N91" s="61">
        <f t="shared" si="53"/>
        <v>1109.7628370624964</v>
      </c>
      <c r="O91" s="60">
        <f t="shared" si="54"/>
        <v>1109.7628370624964</v>
      </c>
    </row>
    <row r="92" spans="1:15" x14ac:dyDescent="0.25">
      <c r="A92" s="63" t="s">
        <v>44</v>
      </c>
      <c r="B92" s="58" t="str">
        <f t="shared" si="59"/>
        <v>Q4/2024</v>
      </c>
      <c r="C92" s="54">
        <f t="shared" si="57"/>
        <v>45566</v>
      </c>
      <c r="D92" s="54">
        <f t="shared" si="58"/>
        <v>45657</v>
      </c>
      <c r="E92" s="58">
        <f t="shared" si="55"/>
        <v>92</v>
      </c>
      <c r="F92" s="59">
        <f>VLOOKUP(D92,'FERC Interest Rate'!$A:$B,2,TRUE)</f>
        <v>8.5000000000000006E-2</v>
      </c>
      <c r="G92" s="60">
        <f t="shared" si="56"/>
        <v>1109.7628370624964</v>
      </c>
      <c r="H92" s="60">
        <f t="shared" si="50"/>
        <v>23.71132619078886</v>
      </c>
      <c r="I92" s="122">
        <f>(SUM($H$82:$H$96)/20)</f>
        <v>9.4737081626642521</v>
      </c>
      <c r="J92" s="61">
        <f t="shared" ref="J92" si="60">G92*F92*(E92/(DATE(YEAR(D92),12,31)-DATE(YEAR(D92),1,1)+1))</f>
        <v>23.71132619078886</v>
      </c>
      <c r="K92" s="61">
        <f t="shared" ref="K92" si="61">+SUM(I92:J92)</f>
        <v>33.185034353453112</v>
      </c>
      <c r="L92" s="61">
        <f>VLOOKUP($L$80,A$1:E$20,4,FALSE)/20</f>
        <v>47.2</v>
      </c>
      <c r="M92" s="82">
        <f t="shared" ref="M92" si="62">+SUM(K92:L92)</f>
        <v>80.385034353453108</v>
      </c>
      <c r="N92" s="61">
        <f t="shared" si="53"/>
        <v>1157.1854894440742</v>
      </c>
      <c r="O92" s="60">
        <f t="shared" si="54"/>
        <v>1076.800455090621</v>
      </c>
    </row>
    <row r="93" spans="1:15" x14ac:dyDescent="0.25">
      <c r="A93" s="63" t="s">
        <v>45</v>
      </c>
      <c r="B93" s="58" t="str">
        <f t="shared" si="59"/>
        <v>Q1/2025</v>
      </c>
      <c r="C93" s="54">
        <f t="shared" si="57"/>
        <v>45658</v>
      </c>
      <c r="D93" s="54">
        <f t="shared" si="58"/>
        <v>45747</v>
      </c>
      <c r="E93" s="58">
        <f t="shared" si="55"/>
        <v>90</v>
      </c>
      <c r="F93" s="59">
        <f>VLOOKUP(D93,'FERC Interest Rate'!$A:$B,2,TRUE)</f>
        <v>8.0399999999999999E-2</v>
      </c>
      <c r="G93" s="60">
        <f t="shared" si="56"/>
        <v>1076.800455090621</v>
      </c>
      <c r="H93" s="60"/>
      <c r="I93" s="122">
        <f>(SUM($H$82:$H$96)/20)</f>
        <v>9.4737081626642521</v>
      </c>
      <c r="J93" s="61">
        <f t="shared" ref="J93:J96" si="63">G93*F93*(E93/(DATE(YEAR(D93),12,31)-DATE(YEAR(D93),1,1)+1))</f>
        <v>21.347200254892417</v>
      </c>
      <c r="K93" s="61">
        <f t="shared" si="51"/>
        <v>30.820908417556669</v>
      </c>
      <c r="L93" s="61">
        <f>VLOOKUP($L$80,A$1:E$20,4,FALSE)/20</f>
        <v>47.2</v>
      </c>
      <c r="M93" s="82">
        <f t="shared" ref="M93:M96" si="64">+SUM(K93:L93)</f>
        <v>78.020908417556669</v>
      </c>
      <c r="N93" s="61">
        <f t="shared" si="53"/>
        <v>1098.1476553455134</v>
      </c>
      <c r="O93" s="60">
        <f t="shared" si="54"/>
        <v>1020.1267469279567</v>
      </c>
    </row>
    <row r="94" spans="1:15" x14ac:dyDescent="0.25">
      <c r="A94" s="63" t="s">
        <v>46</v>
      </c>
      <c r="B94" s="58" t="str">
        <f t="shared" si="59"/>
        <v>Q2/2025</v>
      </c>
      <c r="C94" s="54">
        <f t="shared" si="57"/>
        <v>45748</v>
      </c>
      <c r="D94" s="54">
        <f t="shared" si="58"/>
        <v>45838</v>
      </c>
      <c r="E94" s="58">
        <f t="shared" si="55"/>
        <v>91</v>
      </c>
      <c r="F94" s="59">
        <f>VLOOKUP(D94,'FERC Interest Rate'!$A:$B,2,TRUE)</f>
        <v>7.5499999999999998E-2</v>
      </c>
      <c r="G94" s="60">
        <f t="shared" si="56"/>
        <v>1020.1267469279567</v>
      </c>
      <c r="H94" s="60"/>
      <c r="I94" s="122">
        <f>(SUM($H$82:$H$96)/20)</f>
        <v>9.4737081626642521</v>
      </c>
      <c r="J94" s="61">
        <f t="shared" si="63"/>
        <v>19.202139218543905</v>
      </c>
      <c r="K94" s="61">
        <f t="shared" si="51"/>
        <v>28.675847381208158</v>
      </c>
      <c r="L94" s="61">
        <f>VLOOKUP($L$80,A$1:E$20,4,FALSE)/20</f>
        <v>47.2</v>
      </c>
      <c r="M94" s="82">
        <f t="shared" si="64"/>
        <v>75.87584738120816</v>
      </c>
      <c r="N94" s="61">
        <f t="shared" si="53"/>
        <v>1039.3288861465005</v>
      </c>
      <c r="O94" s="60">
        <f t="shared" si="54"/>
        <v>963.45303876529238</v>
      </c>
    </row>
    <row r="95" spans="1:15" x14ac:dyDescent="0.25">
      <c r="A95" s="6" t="s">
        <v>47</v>
      </c>
      <c r="B95" s="58" t="str">
        <f t="shared" si="59"/>
        <v>Q3/2025</v>
      </c>
      <c r="C95" s="54">
        <f t="shared" si="57"/>
        <v>45839</v>
      </c>
      <c r="D95" s="54">
        <f t="shared" si="58"/>
        <v>45930</v>
      </c>
      <c r="E95" s="58">
        <f t="shared" si="55"/>
        <v>92</v>
      </c>
      <c r="F95" s="59">
        <f>VLOOKUP(D95,'FERC Interest Rate'!$A:$B,2,TRUE)</f>
        <v>7.4999999999999997E-2</v>
      </c>
      <c r="G95" s="60">
        <f t="shared" si="56"/>
        <v>963.45303876529238</v>
      </c>
      <c r="H95" s="60"/>
      <c r="I95" s="122">
        <f>(SUM($H$82:$H$96)/20)</f>
        <v>9.4737081626642521</v>
      </c>
      <c r="J95" s="61">
        <f t="shared" si="63"/>
        <v>18.213221828713746</v>
      </c>
      <c r="K95" s="61">
        <f t="shared" si="51"/>
        <v>27.686929991377998</v>
      </c>
      <c r="L95" s="61">
        <f>VLOOKUP($L$80,A$1:E$20,4,FALSE)/20</f>
        <v>47.2</v>
      </c>
      <c r="M95" s="82">
        <f t="shared" si="64"/>
        <v>74.886929991377997</v>
      </c>
      <c r="N95" s="61">
        <f t="shared" si="53"/>
        <v>981.66626059400608</v>
      </c>
      <c r="O95" s="60">
        <f t="shared" si="54"/>
        <v>906.77933060262808</v>
      </c>
    </row>
    <row r="96" spans="1:15" x14ac:dyDescent="0.25">
      <c r="A96" s="6" t="s">
        <v>48</v>
      </c>
      <c r="B96" s="58" t="str">
        <f t="shared" si="59"/>
        <v>Q4/2025</v>
      </c>
      <c r="C96" s="54">
        <f t="shared" si="57"/>
        <v>45931</v>
      </c>
      <c r="D96" s="54">
        <f t="shared" si="58"/>
        <v>46022</v>
      </c>
      <c r="E96" s="58">
        <f t="shared" si="55"/>
        <v>92</v>
      </c>
      <c r="F96" s="59">
        <f>VLOOKUP(D96,'FERC Interest Rate'!$A:$B,2,TRUE)</f>
        <v>7.4999999999999997E-2</v>
      </c>
      <c r="G96" s="60">
        <f t="shared" si="56"/>
        <v>906.77933060262808</v>
      </c>
      <c r="H96" s="60"/>
      <c r="I96" s="122">
        <f>(SUM($H$82:$H$96)/20)</f>
        <v>9.4737081626642521</v>
      </c>
      <c r="J96" s="61">
        <f t="shared" si="63"/>
        <v>17.141855838789411</v>
      </c>
      <c r="K96" s="61">
        <f t="shared" si="51"/>
        <v>26.615564001453663</v>
      </c>
      <c r="L96" s="61">
        <f>VLOOKUP($L$80,A$1:E$20,4,FALSE)/20</f>
        <v>47.2</v>
      </c>
      <c r="M96" s="82">
        <f t="shared" si="64"/>
        <v>73.815564001453666</v>
      </c>
      <c r="N96" s="61">
        <f t="shared" si="53"/>
        <v>923.92118644141749</v>
      </c>
      <c r="O96" s="60">
        <f t="shared" si="54"/>
        <v>850.10562243996378</v>
      </c>
    </row>
    <row r="97" spans="1:15" ht="13.5" thickBot="1" x14ac:dyDescent="0.35">
      <c r="A97" s="101"/>
      <c r="B97" s="102"/>
      <c r="C97" s="103"/>
      <c r="D97" s="103"/>
      <c r="E97" s="102"/>
      <c r="F97" s="102"/>
      <c r="G97" s="99">
        <f t="shared" ref="G97:O97" si="65">+SUM(G82:G96)</f>
        <v>15084.999992107028</v>
      </c>
      <c r="H97" s="99">
        <f t="shared" si="65"/>
        <v>189.47416325328504</v>
      </c>
      <c r="I97" s="99">
        <f t="shared" si="65"/>
        <v>47.36854081332126</v>
      </c>
      <c r="J97" s="99">
        <f t="shared" si="65"/>
        <v>99.615743331728339</v>
      </c>
      <c r="K97" s="99">
        <f t="shared" si="65"/>
        <v>146.9842841450496</v>
      </c>
      <c r="L97" s="99">
        <f t="shared" si="65"/>
        <v>236</v>
      </c>
      <c r="M97" s="99">
        <f t="shared" si="65"/>
        <v>382.98428414504957</v>
      </c>
      <c r="N97" s="99">
        <f t="shared" si="65"/>
        <v>15374.089898692042</v>
      </c>
      <c r="O97" s="99">
        <f t="shared" si="65"/>
        <v>14991.105614546992</v>
      </c>
    </row>
    <row r="98" spans="1:15" ht="13" thickTop="1" x14ac:dyDescent="0.25"/>
    <row r="99" spans="1:15" ht="13" x14ac:dyDescent="0.3">
      <c r="A99" s="3"/>
      <c r="B99" s="3"/>
      <c r="C99" s="3"/>
      <c r="D99" s="3"/>
      <c r="E99" s="3"/>
      <c r="F99" s="3"/>
      <c r="G99" s="3"/>
      <c r="H99" s="3"/>
      <c r="I99" s="84"/>
      <c r="J99" s="432" t="s">
        <v>15</v>
      </c>
      <c r="K99" s="433"/>
      <c r="L99" s="198" t="s">
        <v>47</v>
      </c>
      <c r="M99" s="91"/>
      <c r="N99" s="3"/>
      <c r="O99" s="3"/>
    </row>
    <row r="100" spans="1:15" ht="52" x14ac:dyDescent="0.3">
      <c r="A100" s="62" t="s">
        <v>43</v>
      </c>
      <c r="B100" s="62" t="s">
        <v>3</v>
      </c>
      <c r="C100" s="62" t="s">
        <v>4</v>
      </c>
      <c r="D100" s="62" t="s">
        <v>5</v>
      </c>
      <c r="E100" s="62" t="s">
        <v>6</v>
      </c>
      <c r="F100" s="62" t="s">
        <v>7</v>
      </c>
      <c r="G100" s="62" t="s">
        <v>83</v>
      </c>
      <c r="H100" s="62" t="s">
        <v>84</v>
      </c>
      <c r="I100" s="77" t="s">
        <v>85</v>
      </c>
      <c r="J100" s="78" t="s">
        <v>86</v>
      </c>
      <c r="K100" s="78" t="s">
        <v>87</v>
      </c>
      <c r="L100" s="78" t="s">
        <v>88</v>
      </c>
      <c r="M100" s="79" t="s">
        <v>89</v>
      </c>
      <c r="N100" s="62" t="s">
        <v>90</v>
      </c>
      <c r="O100" s="62" t="s">
        <v>91</v>
      </c>
    </row>
    <row r="101" spans="1:15" x14ac:dyDescent="0.25">
      <c r="A101" s="6" t="s">
        <v>22</v>
      </c>
      <c r="B101" s="58" t="str">
        <f t="shared" ref="B101:B107" si="66">+IF(MONTH(C101)&lt;4,"Q1",IF(MONTH(C101)&lt;7,"Q2",IF(MONTH(C101)&lt;10,"Q3","Q4")))&amp;"/"&amp;YEAR(C101)</f>
        <v>Q3/2022</v>
      </c>
      <c r="C101" s="54">
        <f>VLOOKUP(L99,$A$1:$E$20,2,FALSE)</f>
        <v>44755</v>
      </c>
      <c r="D101" s="54">
        <f>DATE(YEAR(C101),IF(MONTH(C101)&lt;=3,3,IF(MONTH(C101)&lt;=6,6,IF(MONTH(C101)&lt;=9,9,12))),IF(OR(MONTH(C101)&lt;=3,MONTH(C101)&gt;=10),31,30))</f>
        <v>44834</v>
      </c>
      <c r="E101" s="58">
        <f>D101-C101+1</f>
        <v>80</v>
      </c>
      <c r="F101" s="59">
        <f>VLOOKUP(D101,'FERC Interest Rate'!$A:$B,2,TRUE)</f>
        <v>3.5999999999999997E-2</v>
      </c>
      <c r="G101" s="60">
        <f>VLOOKUP(L99,$A$1:$E$20,4,FALSE)</f>
        <v>1901</v>
      </c>
      <c r="H101" s="60">
        <f t="shared" ref="H101:H110" si="67">G101*F101*(E101/(DATE(YEAR(D101),12,31)-DATE(YEAR(D101),1,1)+1))</f>
        <v>14.999671232876709</v>
      </c>
      <c r="I101" s="122">
        <v>0</v>
      </c>
      <c r="J101" s="61">
        <v>0</v>
      </c>
      <c r="K101" s="61">
        <f t="shared" ref="K101:K109" si="68">+SUM(I101:J101)</f>
        <v>0</v>
      </c>
      <c r="L101" s="61">
        <v>0</v>
      </c>
      <c r="M101" s="82">
        <f t="shared" ref="M101:M109" si="69">+SUM(K101:L101)</f>
        <v>0</v>
      </c>
      <c r="N101" s="61">
        <f t="shared" ref="N101:N114" si="70">+G101+H101+J101</f>
        <v>1915.9996712328766</v>
      </c>
      <c r="O101" s="60">
        <f t="shared" ref="O101:O114" si="71">G101+H101-L101-I101</f>
        <v>1915.9996712328766</v>
      </c>
    </row>
    <row r="102" spans="1:15" x14ac:dyDescent="0.25">
      <c r="A102" s="6" t="s">
        <v>22</v>
      </c>
      <c r="B102" s="58" t="str">
        <f t="shared" si="66"/>
        <v>Q4/2022</v>
      </c>
      <c r="C102" s="54">
        <f>D101+1</f>
        <v>44835</v>
      </c>
      <c r="D102" s="54">
        <f>EOMONTH(D101,3)</f>
        <v>44926</v>
      </c>
      <c r="E102" s="58">
        <f t="shared" ref="E102:E114" si="72">D102-C102+1</f>
        <v>92</v>
      </c>
      <c r="F102" s="59">
        <f>VLOOKUP(D102,'FERC Interest Rate'!$A:$B,2,TRUE)</f>
        <v>4.9099999999999998E-2</v>
      </c>
      <c r="G102" s="60">
        <f t="shared" ref="G102:G114" si="73">O101</f>
        <v>1915.9996712328766</v>
      </c>
      <c r="H102" s="60">
        <f t="shared" si="67"/>
        <v>23.712201958611374</v>
      </c>
      <c r="I102" s="122">
        <v>0</v>
      </c>
      <c r="J102" s="61">
        <v>0</v>
      </c>
      <c r="K102" s="61">
        <f t="shared" si="68"/>
        <v>0</v>
      </c>
      <c r="L102" s="61">
        <v>0</v>
      </c>
      <c r="M102" s="82">
        <f t="shared" si="69"/>
        <v>0</v>
      </c>
      <c r="N102" s="61">
        <f t="shared" si="70"/>
        <v>1939.7118731914879</v>
      </c>
      <c r="O102" s="60">
        <f t="shared" si="71"/>
        <v>1939.7118731914879</v>
      </c>
    </row>
    <row r="103" spans="1:15" x14ac:dyDescent="0.25">
      <c r="A103" s="6" t="s">
        <v>22</v>
      </c>
      <c r="B103" s="58" t="str">
        <f t="shared" si="66"/>
        <v>Q1/2023</v>
      </c>
      <c r="C103" s="54">
        <f t="shared" ref="C103:C114" si="74">D102+1</f>
        <v>44927</v>
      </c>
      <c r="D103" s="54">
        <f t="shared" ref="D103:D114" si="75">EOMONTH(D102,3)</f>
        <v>45016</v>
      </c>
      <c r="E103" s="58">
        <f t="shared" si="72"/>
        <v>90</v>
      </c>
      <c r="F103" s="59">
        <f>VLOOKUP(D103,'FERC Interest Rate'!$A:$B,2,TRUE)</f>
        <v>6.3100000000000003E-2</v>
      </c>
      <c r="G103" s="60">
        <f t="shared" si="73"/>
        <v>1939.7118731914879</v>
      </c>
      <c r="H103" s="60">
        <f t="shared" si="67"/>
        <v>30.179791035217697</v>
      </c>
      <c r="I103" s="122">
        <v>0</v>
      </c>
      <c r="J103" s="61">
        <v>0</v>
      </c>
      <c r="K103" s="61">
        <f t="shared" si="68"/>
        <v>0</v>
      </c>
      <c r="L103" s="61">
        <v>0</v>
      </c>
      <c r="M103" s="82">
        <f t="shared" si="69"/>
        <v>0</v>
      </c>
      <c r="N103" s="61">
        <f t="shared" si="70"/>
        <v>1969.8916642267056</v>
      </c>
      <c r="O103" s="60">
        <f t="shared" si="71"/>
        <v>1969.8916642267056</v>
      </c>
    </row>
    <row r="104" spans="1:15" x14ac:dyDescent="0.25">
      <c r="A104" s="6" t="s">
        <v>22</v>
      </c>
      <c r="B104" s="58" t="str">
        <f t="shared" si="66"/>
        <v>Q2/2023</v>
      </c>
      <c r="C104" s="54">
        <f t="shared" si="74"/>
        <v>45017</v>
      </c>
      <c r="D104" s="54">
        <f t="shared" si="75"/>
        <v>45107</v>
      </c>
      <c r="E104" s="58">
        <f t="shared" si="72"/>
        <v>91</v>
      </c>
      <c r="F104" s="59">
        <f>VLOOKUP(D104,'FERC Interest Rate'!$A:$B,2,TRUE)</f>
        <v>7.4999999999999997E-2</v>
      </c>
      <c r="G104" s="60">
        <f t="shared" si="73"/>
        <v>1969.8916642267056</v>
      </c>
      <c r="H104" s="60">
        <f t="shared" si="67"/>
        <v>36.834275639307577</v>
      </c>
      <c r="I104" s="122">
        <v>0</v>
      </c>
      <c r="J104" s="61">
        <v>0</v>
      </c>
      <c r="K104" s="61">
        <f t="shared" si="68"/>
        <v>0</v>
      </c>
      <c r="L104" s="61">
        <v>0</v>
      </c>
      <c r="M104" s="82">
        <f t="shared" si="69"/>
        <v>0</v>
      </c>
      <c r="N104" s="61">
        <f t="shared" si="70"/>
        <v>2006.7259398660133</v>
      </c>
      <c r="O104" s="60">
        <f t="shared" si="71"/>
        <v>2006.7259398660133</v>
      </c>
    </row>
    <row r="105" spans="1:15" x14ac:dyDescent="0.25">
      <c r="A105" s="6" t="s">
        <v>22</v>
      </c>
      <c r="B105" s="58" t="str">
        <f t="shared" si="66"/>
        <v>Q3/2023</v>
      </c>
      <c r="C105" s="54">
        <f t="shared" si="74"/>
        <v>45108</v>
      </c>
      <c r="D105" s="54">
        <f t="shared" si="75"/>
        <v>45199</v>
      </c>
      <c r="E105" s="58">
        <f t="shared" si="72"/>
        <v>92</v>
      </c>
      <c r="F105" s="59">
        <f>VLOOKUP(D105,'FERC Interest Rate'!$A:$B,2,TRUE)</f>
        <v>8.0199999999999994E-2</v>
      </c>
      <c r="G105" s="60">
        <f t="shared" si="73"/>
        <v>2006.7259398660133</v>
      </c>
      <c r="H105" s="60">
        <f t="shared" si="67"/>
        <v>40.565552533444915</v>
      </c>
      <c r="I105" s="122">
        <v>0</v>
      </c>
      <c r="J105" s="61">
        <v>0</v>
      </c>
      <c r="K105" s="61">
        <f t="shared" si="68"/>
        <v>0</v>
      </c>
      <c r="L105" s="61">
        <v>0</v>
      </c>
      <c r="M105" s="82">
        <f t="shared" si="69"/>
        <v>0</v>
      </c>
      <c r="N105" s="61">
        <f t="shared" si="70"/>
        <v>2047.2914923994581</v>
      </c>
      <c r="O105" s="60">
        <f t="shared" si="71"/>
        <v>2047.2914923994581</v>
      </c>
    </row>
    <row r="106" spans="1:15" x14ac:dyDescent="0.25">
      <c r="A106" s="6" t="s">
        <v>22</v>
      </c>
      <c r="B106" s="58" t="str">
        <f t="shared" si="66"/>
        <v>Q4/2023</v>
      </c>
      <c r="C106" s="54">
        <f t="shared" si="74"/>
        <v>45200</v>
      </c>
      <c r="D106" s="54">
        <f t="shared" si="75"/>
        <v>45291</v>
      </c>
      <c r="E106" s="58">
        <f t="shared" si="72"/>
        <v>92</v>
      </c>
      <c r="F106" s="59">
        <f>VLOOKUP(D106,'FERC Interest Rate'!$A:$B,2,TRUE)</f>
        <v>8.3500000000000005E-2</v>
      </c>
      <c r="G106" s="60">
        <f t="shared" si="73"/>
        <v>2047.2914923994581</v>
      </c>
      <c r="H106" s="60">
        <f t="shared" si="67"/>
        <v>43.088474642774351</v>
      </c>
      <c r="I106" s="122">
        <v>0</v>
      </c>
      <c r="J106" s="61">
        <v>0</v>
      </c>
      <c r="K106" s="61">
        <f t="shared" si="68"/>
        <v>0</v>
      </c>
      <c r="L106" s="61">
        <v>0</v>
      </c>
      <c r="M106" s="82">
        <f t="shared" si="69"/>
        <v>0</v>
      </c>
      <c r="N106" s="61">
        <f t="shared" si="70"/>
        <v>2090.3799670422322</v>
      </c>
      <c r="O106" s="60">
        <f t="shared" si="71"/>
        <v>2090.3799670422322</v>
      </c>
    </row>
    <row r="107" spans="1:15" x14ac:dyDescent="0.25">
      <c r="A107" s="6" t="s">
        <v>22</v>
      </c>
      <c r="B107" s="58" t="str">
        <f t="shared" si="66"/>
        <v>Q1/2024</v>
      </c>
      <c r="C107" s="54">
        <f t="shared" si="74"/>
        <v>45292</v>
      </c>
      <c r="D107" s="54">
        <f t="shared" si="75"/>
        <v>45382</v>
      </c>
      <c r="E107" s="58">
        <f t="shared" si="72"/>
        <v>91</v>
      </c>
      <c r="F107" s="59">
        <f>VLOOKUP(D107,'FERC Interest Rate'!$A:$B,2,TRUE)</f>
        <v>8.5000000000000006E-2</v>
      </c>
      <c r="G107" s="60">
        <f t="shared" si="73"/>
        <v>2090.3799670422322</v>
      </c>
      <c r="H107" s="60">
        <f t="shared" si="67"/>
        <v>44.177838920960845</v>
      </c>
      <c r="I107" s="122">
        <v>0</v>
      </c>
      <c r="J107" s="61">
        <v>0</v>
      </c>
      <c r="K107" s="61">
        <f t="shared" si="68"/>
        <v>0</v>
      </c>
      <c r="L107" s="61">
        <v>0</v>
      </c>
      <c r="M107" s="82">
        <f t="shared" si="69"/>
        <v>0</v>
      </c>
      <c r="N107" s="61">
        <f t="shared" si="70"/>
        <v>2134.557805963193</v>
      </c>
      <c r="O107" s="60">
        <f t="shared" si="71"/>
        <v>2134.557805963193</v>
      </c>
    </row>
    <row r="108" spans="1:15" x14ac:dyDescent="0.25">
      <c r="A108" s="6" t="s">
        <v>22</v>
      </c>
      <c r="B108" s="58" t="str">
        <f>+IF(MONTH(C108)&lt;4,"Q1",IF(MONTH(C108)&lt;7,"Q2",IF(MONTH(C108)&lt;10,"Q3","Q4")))&amp;"/"&amp;YEAR(C108)</f>
        <v>Q2/2024</v>
      </c>
      <c r="C108" s="54">
        <f t="shared" si="74"/>
        <v>45383</v>
      </c>
      <c r="D108" s="54">
        <f t="shared" si="75"/>
        <v>45473</v>
      </c>
      <c r="E108" s="58">
        <f t="shared" si="72"/>
        <v>91</v>
      </c>
      <c r="F108" s="59">
        <f>VLOOKUP(D108,'FERC Interest Rate'!$A:$B,2,TRUE)</f>
        <v>8.5000000000000006E-2</v>
      </c>
      <c r="G108" s="60">
        <f t="shared" si="73"/>
        <v>2134.557805963193</v>
      </c>
      <c r="H108" s="60">
        <f t="shared" si="67"/>
        <v>45.111488057719399</v>
      </c>
      <c r="I108" s="122">
        <v>0</v>
      </c>
      <c r="J108" s="61">
        <v>0</v>
      </c>
      <c r="K108" s="61">
        <f t="shared" si="68"/>
        <v>0</v>
      </c>
      <c r="L108" s="61">
        <v>0</v>
      </c>
      <c r="M108" s="82">
        <f t="shared" si="69"/>
        <v>0</v>
      </c>
      <c r="N108" s="61">
        <f t="shared" si="70"/>
        <v>2179.6692940209123</v>
      </c>
      <c r="O108" s="60">
        <f t="shared" si="71"/>
        <v>2179.6692940209123</v>
      </c>
    </row>
    <row r="109" spans="1:15" x14ac:dyDescent="0.25">
      <c r="A109" s="6" t="s">
        <v>22</v>
      </c>
      <c r="B109" s="58" t="str">
        <f>+IF(MONTH(C109)&lt;4,"Q1",IF(MONTH(C109)&lt;7,"Q2",IF(MONTH(C109)&lt;10,"Q3","Q4")))&amp;"/"&amp;YEAR(C109)</f>
        <v>Q3/2024</v>
      </c>
      <c r="C109" s="54">
        <f t="shared" si="74"/>
        <v>45474</v>
      </c>
      <c r="D109" s="54">
        <f t="shared" si="75"/>
        <v>45565</v>
      </c>
      <c r="E109" s="58">
        <f t="shared" si="72"/>
        <v>92</v>
      </c>
      <c r="F109" s="59">
        <f>VLOOKUP(D109,'FERC Interest Rate'!$A:$B,2,TRUE)</f>
        <v>8.5000000000000006E-2</v>
      </c>
      <c r="G109" s="60">
        <f t="shared" si="73"/>
        <v>2179.6692940209123</v>
      </c>
      <c r="H109" s="60">
        <f t="shared" si="67"/>
        <v>46.571076172796545</v>
      </c>
      <c r="I109" s="122">
        <v>0</v>
      </c>
      <c r="J109" s="61">
        <v>0</v>
      </c>
      <c r="K109" s="61">
        <f t="shared" si="68"/>
        <v>0</v>
      </c>
      <c r="L109" s="61">
        <v>0</v>
      </c>
      <c r="M109" s="82">
        <f t="shared" si="69"/>
        <v>0</v>
      </c>
      <c r="N109" s="61">
        <f t="shared" si="70"/>
        <v>2226.2403701937087</v>
      </c>
      <c r="O109" s="60">
        <f t="shared" si="71"/>
        <v>2226.2403701937087</v>
      </c>
    </row>
    <row r="110" spans="1:15" x14ac:dyDescent="0.25">
      <c r="A110" s="63" t="s">
        <v>44</v>
      </c>
      <c r="B110" s="58" t="str">
        <f t="shared" ref="B110:B114" si="76">+IF(MONTH(C110)&lt;4,"Q1",IF(MONTH(C110)&lt;7,"Q2",IF(MONTH(C110)&lt;10,"Q3","Q4")))&amp;"/"&amp;YEAR(C110)</f>
        <v>Q4/2024</v>
      </c>
      <c r="C110" s="54">
        <f t="shared" si="74"/>
        <v>45566</v>
      </c>
      <c r="D110" s="54">
        <f t="shared" si="75"/>
        <v>45657</v>
      </c>
      <c r="E110" s="58">
        <f t="shared" si="72"/>
        <v>92</v>
      </c>
      <c r="F110" s="59">
        <f>VLOOKUP(D110,'FERC Interest Rate'!$A:$B,2,TRUE)</f>
        <v>8.5000000000000006E-2</v>
      </c>
      <c r="G110" s="60">
        <f t="shared" si="73"/>
        <v>2226.2403701937087</v>
      </c>
      <c r="H110" s="60">
        <f t="shared" si="67"/>
        <v>47.566119385013124</v>
      </c>
      <c r="I110" s="122">
        <f>(SUM($H$101:$H$114)/20)</f>
        <v>18.640324478936126</v>
      </c>
      <c r="J110" s="61">
        <f t="shared" ref="J110" si="77">G110*F110*(E110/(DATE(YEAR(D110),12,31)-DATE(YEAR(D110),1,1)+1))</f>
        <v>47.566119385013124</v>
      </c>
      <c r="K110" s="61">
        <f t="shared" ref="K110" si="78">+SUM(I110:J110)</f>
        <v>66.206443863949247</v>
      </c>
      <c r="L110" s="61">
        <f>VLOOKUP($L$99,A$1:E$20,4,FALSE)/20</f>
        <v>95.05</v>
      </c>
      <c r="M110" s="82">
        <f t="shared" ref="M110" si="79">+SUM(K110:L110)</f>
        <v>161.25644386394924</v>
      </c>
      <c r="N110" s="61">
        <f t="shared" si="70"/>
        <v>2321.3726089637353</v>
      </c>
      <c r="O110" s="60">
        <f t="shared" si="71"/>
        <v>2160.1161650997856</v>
      </c>
    </row>
    <row r="111" spans="1:15" x14ac:dyDescent="0.25">
      <c r="A111" s="63" t="s">
        <v>45</v>
      </c>
      <c r="B111" s="58" t="str">
        <f t="shared" si="76"/>
        <v>Q1/2025</v>
      </c>
      <c r="C111" s="54">
        <f t="shared" si="74"/>
        <v>45658</v>
      </c>
      <c r="D111" s="54">
        <f t="shared" si="75"/>
        <v>45747</v>
      </c>
      <c r="E111" s="58">
        <f t="shared" si="72"/>
        <v>90</v>
      </c>
      <c r="F111" s="59">
        <f>VLOOKUP(D111,'FERC Interest Rate'!$A:$B,2,TRUE)</f>
        <v>8.0399999999999999E-2</v>
      </c>
      <c r="G111" s="60">
        <f t="shared" si="73"/>
        <v>2160.1161650997856</v>
      </c>
      <c r="H111" s="60"/>
      <c r="I111" s="122">
        <f>(SUM($H$101:$H$114)/20)</f>
        <v>18.640324478936126</v>
      </c>
      <c r="J111" s="61">
        <f t="shared" ref="J111:J114" si="80">G111*F111*(E111/(DATE(YEAR(D111),12,31)-DATE(YEAR(D111),1,1)+1))</f>
        <v>42.823563207293283</v>
      </c>
      <c r="K111" s="61">
        <f t="shared" ref="K111:K114" si="81">+SUM(I111:J111)</f>
        <v>61.463887686229413</v>
      </c>
      <c r="L111" s="61">
        <f>VLOOKUP($L$99,A$1:E$20,4,FALSE)/20</f>
        <v>95.05</v>
      </c>
      <c r="M111" s="82">
        <f t="shared" ref="M111:M114" si="82">+SUM(K111:L111)</f>
        <v>156.5138876862294</v>
      </c>
      <c r="N111" s="61">
        <f t="shared" si="70"/>
        <v>2202.9397283070789</v>
      </c>
      <c r="O111" s="60">
        <f t="shared" si="71"/>
        <v>2046.4258406208492</v>
      </c>
    </row>
    <row r="112" spans="1:15" x14ac:dyDescent="0.25">
      <c r="A112" s="63" t="s">
        <v>46</v>
      </c>
      <c r="B112" s="58" t="str">
        <f t="shared" si="76"/>
        <v>Q2/2025</v>
      </c>
      <c r="C112" s="54">
        <f t="shared" si="74"/>
        <v>45748</v>
      </c>
      <c r="D112" s="54">
        <f t="shared" si="75"/>
        <v>45838</v>
      </c>
      <c r="E112" s="58">
        <f t="shared" si="72"/>
        <v>91</v>
      </c>
      <c r="F112" s="59">
        <f>VLOOKUP(D112,'FERC Interest Rate'!$A:$B,2,TRUE)</f>
        <v>7.5499999999999998E-2</v>
      </c>
      <c r="G112" s="60">
        <f t="shared" si="73"/>
        <v>2046.4258406208492</v>
      </c>
      <c r="H112" s="60"/>
      <c r="I112" s="122">
        <f>(SUM($H$101:$H$114)/20)</f>
        <v>18.640324478936126</v>
      </c>
      <c r="J112" s="61">
        <f t="shared" si="80"/>
        <v>38.520462295850805</v>
      </c>
      <c r="K112" s="61">
        <f t="shared" si="81"/>
        <v>57.160786774786928</v>
      </c>
      <c r="L112" s="61">
        <f>VLOOKUP($L$99,A$1:E$20,4,FALSE)/20</f>
        <v>95.05</v>
      </c>
      <c r="M112" s="82">
        <f t="shared" si="82"/>
        <v>152.21078677478692</v>
      </c>
      <c r="N112" s="61">
        <f t="shared" si="70"/>
        <v>2084.9463029167</v>
      </c>
      <c r="O112" s="60">
        <f t="shared" si="71"/>
        <v>1932.735516141913</v>
      </c>
    </row>
    <row r="113" spans="1:15" x14ac:dyDescent="0.25">
      <c r="A113" s="6" t="s">
        <v>47</v>
      </c>
      <c r="B113" s="58" t="str">
        <f t="shared" si="76"/>
        <v>Q3/2025</v>
      </c>
      <c r="C113" s="54">
        <f t="shared" si="74"/>
        <v>45839</v>
      </c>
      <c r="D113" s="54">
        <f t="shared" si="75"/>
        <v>45930</v>
      </c>
      <c r="E113" s="58">
        <f t="shared" si="72"/>
        <v>92</v>
      </c>
      <c r="F113" s="59">
        <f>VLOOKUP(D113,'FERC Interest Rate'!$A:$B,2,TRUE)</f>
        <v>7.4999999999999997E-2</v>
      </c>
      <c r="G113" s="60">
        <f t="shared" si="73"/>
        <v>1932.735516141913</v>
      </c>
      <c r="H113" s="60"/>
      <c r="I113" s="122">
        <f>(SUM($H$101:$H$114)/20)</f>
        <v>18.640324478936126</v>
      </c>
      <c r="J113" s="61">
        <f t="shared" si="80"/>
        <v>36.536644003778626</v>
      </c>
      <c r="K113" s="61">
        <f t="shared" si="81"/>
        <v>55.176968482714756</v>
      </c>
      <c r="L113" s="61">
        <f>VLOOKUP($L$99,A$1:E$20,4,FALSE)/20</f>
        <v>95.05</v>
      </c>
      <c r="M113" s="82">
        <f t="shared" si="82"/>
        <v>150.22696848271477</v>
      </c>
      <c r="N113" s="61">
        <f t="shared" si="70"/>
        <v>1969.2721601456915</v>
      </c>
      <c r="O113" s="60">
        <f t="shared" si="71"/>
        <v>1819.0451916629768</v>
      </c>
    </row>
    <row r="114" spans="1:15" x14ac:dyDescent="0.25">
      <c r="A114" s="6" t="s">
        <v>48</v>
      </c>
      <c r="B114" s="58" t="str">
        <f t="shared" si="76"/>
        <v>Q4/2025</v>
      </c>
      <c r="C114" s="54">
        <f t="shared" si="74"/>
        <v>45931</v>
      </c>
      <c r="D114" s="54">
        <f t="shared" si="75"/>
        <v>46022</v>
      </c>
      <c r="E114" s="58">
        <f t="shared" si="72"/>
        <v>92</v>
      </c>
      <c r="F114" s="59">
        <f>VLOOKUP(D114,'FERC Interest Rate'!$A:$B,2,TRUE)</f>
        <v>7.4999999999999997E-2</v>
      </c>
      <c r="G114" s="60">
        <f t="shared" si="73"/>
        <v>1819.0451916629768</v>
      </c>
      <c r="H114" s="60"/>
      <c r="I114" s="122">
        <f>(SUM($H$101:$H$114)/20)</f>
        <v>18.640324478936126</v>
      </c>
      <c r="J114" s="61">
        <f t="shared" si="80"/>
        <v>34.387429650615175</v>
      </c>
      <c r="K114" s="61">
        <f t="shared" si="81"/>
        <v>53.027754129551298</v>
      </c>
      <c r="L114" s="61">
        <f>VLOOKUP($L$99,A$1:E$20,4,FALSE)/20</f>
        <v>95.05</v>
      </c>
      <c r="M114" s="82">
        <f t="shared" si="82"/>
        <v>148.07775412955129</v>
      </c>
      <c r="N114" s="61">
        <f t="shared" si="70"/>
        <v>1853.4326213135919</v>
      </c>
      <c r="O114" s="60">
        <f t="shared" si="71"/>
        <v>1705.3548671840406</v>
      </c>
    </row>
    <row r="115" spans="1:15" ht="13.5" thickBot="1" x14ac:dyDescent="0.35">
      <c r="A115" s="101"/>
      <c r="B115" s="102"/>
      <c r="C115" s="103"/>
      <c r="D115" s="103"/>
      <c r="E115" s="102"/>
      <c r="F115" s="102"/>
      <c r="G115" s="99">
        <f t="shared" ref="G115:O115" si="83">+SUM(G101:G114)</f>
        <v>28369.790791662112</v>
      </c>
      <c r="H115" s="99">
        <f t="shared" si="83"/>
        <v>372.80648957872251</v>
      </c>
      <c r="I115" s="99">
        <f t="shared" si="83"/>
        <v>93.201622394680626</v>
      </c>
      <c r="J115" s="99">
        <f t="shared" si="83"/>
        <v>199.83421854255101</v>
      </c>
      <c r="K115" s="99">
        <f t="shared" si="83"/>
        <v>293.03584093723163</v>
      </c>
      <c r="L115" s="99">
        <f t="shared" si="83"/>
        <v>475.25</v>
      </c>
      <c r="M115" s="99">
        <f t="shared" si="83"/>
        <v>768.28584093723157</v>
      </c>
      <c r="N115" s="99">
        <f t="shared" si="83"/>
        <v>28942.431499783386</v>
      </c>
      <c r="O115" s="99">
        <f t="shared" si="83"/>
        <v>28174.145658846155</v>
      </c>
    </row>
    <row r="116" spans="1:15" ht="13" thickTop="1" x14ac:dyDescent="0.25"/>
    <row r="117" spans="1:15" ht="13" x14ac:dyDescent="0.3">
      <c r="A117" s="3"/>
      <c r="B117" s="3"/>
      <c r="C117" s="3"/>
      <c r="D117" s="3"/>
      <c r="E117" s="3"/>
      <c r="F117" s="3"/>
      <c r="G117" s="3"/>
      <c r="H117" s="3"/>
      <c r="I117" s="84"/>
      <c r="J117" s="432" t="s">
        <v>15</v>
      </c>
      <c r="K117" s="433"/>
      <c r="L117" s="198" t="s">
        <v>48</v>
      </c>
      <c r="M117" s="91"/>
      <c r="N117" s="3"/>
      <c r="O117" s="3"/>
    </row>
    <row r="118" spans="1:15" ht="52" x14ac:dyDescent="0.3">
      <c r="A118" s="62" t="s">
        <v>43</v>
      </c>
      <c r="B118" s="62" t="s">
        <v>3</v>
      </c>
      <c r="C118" s="62" t="s">
        <v>4</v>
      </c>
      <c r="D118" s="62" t="s">
        <v>5</v>
      </c>
      <c r="E118" s="62" t="s">
        <v>6</v>
      </c>
      <c r="F118" s="62" t="s">
        <v>7</v>
      </c>
      <c r="G118" s="62" t="s">
        <v>83</v>
      </c>
      <c r="H118" s="62" t="s">
        <v>84</v>
      </c>
      <c r="I118" s="77" t="s">
        <v>85</v>
      </c>
      <c r="J118" s="78" t="s">
        <v>86</v>
      </c>
      <c r="K118" s="78" t="s">
        <v>87</v>
      </c>
      <c r="L118" s="78" t="s">
        <v>88</v>
      </c>
      <c r="M118" s="79" t="s">
        <v>89</v>
      </c>
      <c r="N118" s="62" t="s">
        <v>90</v>
      </c>
      <c r="O118" s="62" t="s">
        <v>91</v>
      </c>
    </row>
    <row r="119" spans="1:15" x14ac:dyDescent="0.25">
      <c r="A119" s="6" t="s">
        <v>22</v>
      </c>
      <c r="B119" s="58" t="str">
        <f t="shared" ref="B119:B125" si="84">+IF(MONTH(C119)&lt;4,"Q1",IF(MONTH(C119)&lt;7,"Q2",IF(MONTH(C119)&lt;10,"Q3","Q4")))&amp;"/"&amp;YEAR(C119)</f>
        <v>Q3/2022</v>
      </c>
      <c r="C119" s="54">
        <f>VLOOKUP(L117,$A$1:$E$20,2,FALSE)</f>
        <v>44778</v>
      </c>
      <c r="D119" s="54">
        <f>DATE(YEAR(C119),IF(MONTH(C119)&lt;=3,3,IF(MONTH(C119)&lt;=6,6,IF(MONTH(C119)&lt;=9,9,12))),IF(OR(MONTH(C119)&lt;=3,MONTH(C119)&gt;=10),31,30))</f>
        <v>44834</v>
      </c>
      <c r="E119" s="58">
        <f>D119-C119+1</f>
        <v>57</v>
      </c>
      <c r="F119" s="59">
        <f>VLOOKUP(D119,'FERC Interest Rate'!$A:$B,2,TRUE)</f>
        <v>3.5999999999999997E-2</v>
      </c>
      <c r="G119" s="60">
        <f>VLOOKUP(L117,$A$1:$E$20,4,FALSE)</f>
        <v>2312</v>
      </c>
      <c r="H119" s="60">
        <f t="shared" ref="H119:H128" si="85">G119*F119*(E119/(DATE(YEAR(D119),12,31)-DATE(YEAR(D119),1,1)+1))</f>
        <v>12.99787397260274</v>
      </c>
      <c r="I119" s="122">
        <v>0</v>
      </c>
      <c r="J119" s="61">
        <v>0</v>
      </c>
      <c r="K119" s="61">
        <f t="shared" ref="K119:K132" si="86">+SUM(I119:J119)</f>
        <v>0</v>
      </c>
      <c r="L119" s="61">
        <v>0</v>
      </c>
      <c r="M119" s="82">
        <f t="shared" ref="M119:M127" si="87">+SUM(K119:L119)</f>
        <v>0</v>
      </c>
      <c r="N119" s="61">
        <f t="shared" ref="N119:N132" si="88">+G119+H119+J119</f>
        <v>2324.9978739726025</v>
      </c>
      <c r="O119" s="60">
        <f t="shared" ref="O119:O132" si="89">G119+H119-L119-I119</f>
        <v>2324.9978739726025</v>
      </c>
    </row>
    <row r="120" spans="1:15" x14ac:dyDescent="0.25">
      <c r="A120" s="6" t="s">
        <v>22</v>
      </c>
      <c r="B120" s="58" t="str">
        <f t="shared" si="84"/>
        <v>Q4/2022</v>
      </c>
      <c r="C120" s="54">
        <f>D119+1</f>
        <v>44835</v>
      </c>
      <c r="D120" s="54">
        <f>EOMONTH(D119,3)</f>
        <v>44926</v>
      </c>
      <c r="E120" s="58">
        <f t="shared" ref="E120:E132" si="90">D120-C120+1</f>
        <v>92</v>
      </c>
      <c r="F120" s="59">
        <f>VLOOKUP(D120,'FERC Interest Rate'!$A:$B,2,TRUE)</f>
        <v>4.9099999999999998E-2</v>
      </c>
      <c r="G120" s="60">
        <f t="shared" ref="G120:G132" si="91">O119</f>
        <v>2324.9978739726025</v>
      </c>
      <c r="H120" s="60">
        <f t="shared" si="85"/>
        <v>28.773918893997372</v>
      </c>
      <c r="I120" s="122">
        <v>0</v>
      </c>
      <c r="J120" s="61">
        <v>0</v>
      </c>
      <c r="K120" s="61">
        <f t="shared" si="86"/>
        <v>0</v>
      </c>
      <c r="L120" s="61">
        <v>0</v>
      </c>
      <c r="M120" s="82">
        <f t="shared" si="87"/>
        <v>0</v>
      </c>
      <c r="N120" s="61">
        <f t="shared" si="88"/>
        <v>2353.7717928665998</v>
      </c>
      <c r="O120" s="60">
        <f t="shared" si="89"/>
        <v>2353.7717928665998</v>
      </c>
    </row>
    <row r="121" spans="1:15" x14ac:dyDescent="0.25">
      <c r="A121" s="6" t="s">
        <v>22</v>
      </c>
      <c r="B121" s="58" t="str">
        <f t="shared" si="84"/>
        <v>Q1/2023</v>
      </c>
      <c r="C121" s="54">
        <f t="shared" ref="C121:C132" si="92">D120+1</f>
        <v>44927</v>
      </c>
      <c r="D121" s="54">
        <f t="shared" ref="D121:D132" si="93">EOMONTH(D120,3)</f>
        <v>45016</v>
      </c>
      <c r="E121" s="58">
        <f t="shared" si="90"/>
        <v>90</v>
      </c>
      <c r="F121" s="59">
        <f>VLOOKUP(D121,'FERC Interest Rate'!$A:$B,2,TRUE)</f>
        <v>6.3100000000000003E-2</v>
      </c>
      <c r="G121" s="60">
        <f t="shared" si="91"/>
        <v>2353.7717928665998</v>
      </c>
      <c r="H121" s="60">
        <f t="shared" si="85"/>
        <v>36.622109621066905</v>
      </c>
      <c r="I121" s="122">
        <v>0</v>
      </c>
      <c r="J121" s="61">
        <v>0</v>
      </c>
      <c r="K121" s="61">
        <f t="shared" si="86"/>
        <v>0</v>
      </c>
      <c r="L121" s="61">
        <v>0</v>
      </c>
      <c r="M121" s="82">
        <f t="shared" si="87"/>
        <v>0</v>
      </c>
      <c r="N121" s="61">
        <f t="shared" si="88"/>
        <v>2390.3939024876668</v>
      </c>
      <c r="O121" s="60">
        <f t="shared" si="89"/>
        <v>2390.3939024876668</v>
      </c>
    </row>
    <row r="122" spans="1:15" x14ac:dyDescent="0.25">
      <c r="A122" s="6" t="s">
        <v>22</v>
      </c>
      <c r="B122" s="58" t="str">
        <f t="shared" si="84"/>
        <v>Q2/2023</v>
      </c>
      <c r="C122" s="54">
        <f t="shared" si="92"/>
        <v>45017</v>
      </c>
      <c r="D122" s="54">
        <f t="shared" si="93"/>
        <v>45107</v>
      </c>
      <c r="E122" s="58">
        <f t="shared" si="90"/>
        <v>91</v>
      </c>
      <c r="F122" s="59">
        <f>VLOOKUP(D122,'FERC Interest Rate'!$A:$B,2,TRUE)</f>
        <v>7.4999999999999997E-2</v>
      </c>
      <c r="G122" s="60">
        <f t="shared" si="91"/>
        <v>2390.3939024876668</v>
      </c>
      <c r="H122" s="60">
        <f t="shared" si="85"/>
        <v>44.697091464324181</v>
      </c>
      <c r="I122" s="122">
        <v>0</v>
      </c>
      <c r="J122" s="61">
        <v>0</v>
      </c>
      <c r="K122" s="61">
        <f t="shared" si="86"/>
        <v>0</v>
      </c>
      <c r="L122" s="61">
        <v>0</v>
      </c>
      <c r="M122" s="82">
        <f t="shared" si="87"/>
        <v>0</v>
      </c>
      <c r="N122" s="61">
        <f t="shared" si="88"/>
        <v>2435.0909939519911</v>
      </c>
      <c r="O122" s="60">
        <f t="shared" si="89"/>
        <v>2435.0909939519911</v>
      </c>
    </row>
    <row r="123" spans="1:15" x14ac:dyDescent="0.25">
      <c r="A123" s="6" t="s">
        <v>22</v>
      </c>
      <c r="B123" s="58" t="str">
        <f t="shared" si="84"/>
        <v>Q3/2023</v>
      </c>
      <c r="C123" s="54">
        <f t="shared" si="92"/>
        <v>45108</v>
      </c>
      <c r="D123" s="54">
        <f t="shared" si="93"/>
        <v>45199</v>
      </c>
      <c r="E123" s="58">
        <f t="shared" si="90"/>
        <v>92</v>
      </c>
      <c r="F123" s="59">
        <f>VLOOKUP(D123,'FERC Interest Rate'!$A:$B,2,TRUE)</f>
        <v>8.0199999999999994E-2</v>
      </c>
      <c r="G123" s="60">
        <f t="shared" si="91"/>
        <v>2435.0909939519911</v>
      </c>
      <c r="H123" s="60">
        <f t="shared" si="85"/>
        <v>49.224864081576357</v>
      </c>
      <c r="I123" s="122">
        <v>0</v>
      </c>
      <c r="J123" s="61">
        <v>0</v>
      </c>
      <c r="K123" s="61">
        <f t="shared" si="86"/>
        <v>0</v>
      </c>
      <c r="L123" s="61">
        <v>0</v>
      </c>
      <c r="M123" s="82">
        <f t="shared" si="87"/>
        <v>0</v>
      </c>
      <c r="N123" s="61">
        <f t="shared" si="88"/>
        <v>2484.3158580335676</v>
      </c>
      <c r="O123" s="60">
        <f t="shared" si="89"/>
        <v>2484.3158580335676</v>
      </c>
    </row>
    <row r="124" spans="1:15" x14ac:dyDescent="0.25">
      <c r="A124" s="6" t="s">
        <v>22</v>
      </c>
      <c r="B124" s="58" t="str">
        <f t="shared" si="84"/>
        <v>Q4/2023</v>
      </c>
      <c r="C124" s="54">
        <f t="shared" si="92"/>
        <v>45200</v>
      </c>
      <c r="D124" s="54">
        <f t="shared" si="93"/>
        <v>45291</v>
      </c>
      <c r="E124" s="58">
        <f t="shared" si="90"/>
        <v>92</v>
      </c>
      <c r="F124" s="59">
        <f>VLOOKUP(D124,'FERC Interest Rate'!$A:$B,2,TRUE)</f>
        <v>8.3500000000000005E-2</v>
      </c>
      <c r="G124" s="60">
        <f t="shared" si="91"/>
        <v>2484.3158580335676</v>
      </c>
      <c r="H124" s="60">
        <f t="shared" si="85"/>
        <v>52.286340880585939</v>
      </c>
      <c r="I124" s="122">
        <v>0</v>
      </c>
      <c r="J124" s="61">
        <v>0</v>
      </c>
      <c r="K124" s="61">
        <f t="shared" si="86"/>
        <v>0</v>
      </c>
      <c r="L124" s="61">
        <v>0</v>
      </c>
      <c r="M124" s="82">
        <f t="shared" si="87"/>
        <v>0</v>
      </c>
      <c r="N124" s="61">
        <f t="shared" si="88"/>
        <v>2536.6021989141536</v>
      </c>
      <c r="O124" s="60">
        <f t="shared" si="89"/>
        <v>2536.6021989141536</v>
      </c>
    </row>
    <row r="125" spans="1:15" x14ac:dyDescent="0.25">
      <c r="A125" s="6" t="s">
        <v>22</v>
      </c>
      <c r="B125" s="58" t="str">
        <f t="shared" si="84"/>
        <v>Q1/2024</v>
      </c>
      <c r="C125" s="54">
        <f t="shared" si="92"/>
        <v>45292</v>
      </c>
      <c r="D125" s="54">
        <f t="shared" si="93"/>
        <v>45382</v>
      </c>
      <c r="E125" s="58">
        <f t="shared" si="90"/>
        <v>91</v>
      </c>
      <c r="F125" s="59">
        <f>VLOOKUP(D125,'FERC Interest Rate'!$A:$B,2,TRUE)</f>
        <v>8.5000000000000006E-2</v>
      </c>
      <c r="G125" s="60">
        <f t="shared" si="91"/>
        <v>2536.6021989141536</v>
      </c>
      <c r="H125" s="60">
        <f t="shared" si="85"/>
        <v>53.608245925139293</v>
      </c>
      <c r="I125" s="122">
        <v>0</v>
      </c>
      <c r="J125" s="61">
        <v>0</v>
      </c>
      <c r="K125" s="61">
        <f t="shared" si="86"/>
        <v>0</v>
      </c>
      <c r="L125" s="61">
        <v>0</v>
      </c>
      <c r="M125" s="82">
        <f t="shared" si="87"/>
        <v>0</v>
      </c>
      <c r="N125" s="61">
        <f t="shared" si="88"/>
        <v>2590.2104448392929</v>
      </c>
      <c r="O125" s="60">
        <f t="shared" si="89"/>
        <v>2590.2104448392929</v>
      </c>
    </row>
    <row r="126" spans="1:15" x14ac:dyDescent="0.25">
      <c r="A126" s="6" t="s">
        <v>22</v>
      </c>
      <c r="B126" s="58" t="str">
        <f>+IF(MONTH(C126)&lt;4,"Q1",IF(MONTH(C126)&lt;7,"Q2",IF(MONTH(C126)&lt;10,"Q3","Q4")))&amp;"/"&amp;YEAR(C126)</f>
        <v>Q2/2024</v>
      </c>
      <c r="C126" s="54">
        <f t="shared" si="92"/>
        <v>45383</v>
      </c>
      <c r="D126" s="54">
        <f t="shared" si="93"/>
        <v>45473</v>
      </c>
      <c r="E126" s="58">
        <f t="shared" si="90"/>
        <v>91</v>
      </c>
      <c r="F126" s="59">
        <f>VLOOKUP(D126,'FERC Interest Rate'!$A:$B,2,TRUE)</f>
        <v>8.5000000000000006E-2</v>
      </c>
      <c r="G126" s="60">
        <f t="shared" si="91"/>
        <v>2590.2104448392929</v>
      </c>
      <c r="H126" s="60">
        <f t="shared" si="85"/>
        <v>54.741196149814023</v>
      </c>
      <c r="I126" s="122">
        <v>0</v>
      </c>
      <c r="J126" s="61">
        <v>0</v>
      </c>
      <c r="K126" s="61">
        <f t="shared" si="86"/>
        <v>0</v>
      </c>
      <c r="L126" s="61">
        <v>0</v>
      </c>
      <c r="M126" s="82">
        <f t="shared" si="87"/>
        <v>0</v>
      </c>
      <c r="N126" s="61">
        <f t="shared" si="88"/>
        <v>2644.9516409891071</v>
      </c>
      <c r="O126" s="60">
        <f t="shared" si="89"/>
        <v>2644.9516409891071</v>
      </c>
    </row>
    <row r="127" spans="1:15" x14ac:dyDescent="0.25">
      <c r="A127" s="6" t="s">
        <v>22</v>
      </c>
      <c r="B127" s="58" t="str">
        <f>+IF(MONTH(C127)&lt;4,"Q1",IF(MONTH(C127)&lt;7,"Q2",IF(MONTH(C127)&lt;10,"Q3","Q4")))&amp;"/"&amp;YEAR(C127)</f>
        <v>Q3/2024</v>
      </c>
      <c r="C127" s="54">
        <f t="shared" si="92"/>
        <v>45474</v>
      </c>
      <c r="D127" s="54">
        <f t="shared" si="93"/>
        <v>45565</v>
      </c>
      <c r="E127" s="58">
        <f t="shared" si="90"/>
        <v>92</v>
      </c>
      <c r="F127" s="59">
        <f>VLOOKUP(D127,'FERC Interest Rate'!$A:$B,2,TRUE)</f>
        <v>8.5000000000000006E-2</v>
      </c>
      <c r="G127" s="60">
        <f t="shared" si="91"/>
        <v>2644.9516409891071</v>
      </c>
      <c r="H127" s="60">
        <f t="shared" si="85"/>
        <v>56.512354733701692</v>
      </c>
      <c r="I127" s="122">
        <v>0</v>
      </c>
      <c r="J127" s="61">
        <v>0</v>
      </c>
      <c r="K127" s="61">
        <f t="shared" si="86"/>
        <v>0</v>
      </c>
      <c r="L127" s="61">
        <v>0</v>
      </c>
      <c r="M127" s="82">
        <f t="shared" si="87"/>
        <v>0</v>
      </c>
      <c r="N127" s="61">
        <f t="shared" si="88"/>
        <v>2701.4639957228087</v>
      </c>
      <c r="O127" s="60">
        <f t="shared" si="89"/>
        <v>2701.4639957228087</v>
      </c>
    </row>
    <row r="128" spans="1:15" x14ac:dyDescent="0.25">
      <c r="A128" s="63" t="s">
        <v>44</v>
      </c>
      <c r="B128" s="58" t="str">
        <f t="shared" ref="B128:B132" si="94">+IF(MONTH(C128)&lt;4,"Q1",IF(MONTH(C128)&lt;7,"Q2",IF(MONTH(C128)&lt;10,"Q3","Q4")))&amp;"/"&amp;YEAR(C128)</f>
        <v>Q4/2024</v>
      </c>
      <c r="C128" s="54">
        <f t="shared" si="92"/>
        <v>45566</v>
      </c>
      <c r="D128" s="54">
        <f t="shared" si="93"/>
        <v>45657</v>
      </c>
      <c r="E128" s="58">
        <f t="shared" si="90"/>
        <v>92</v>
      </c>
      <c r="F128" s="59">
        <f>VLOOKUP(D128,'FERC Interest Rate'!$A:$B,2,TRUE)</f>
        <v>8.5000000000000006E-2</v>
      </c>
      <c r="G128" s="60">
        <f t="shared" si="91"/>
        <v>2701.4639957228087</v>
      </c>
      <c r="H128" s="60">
        <f t="shared" si="85"/>
        <v>57.719804498776952</v>
      </c>
      <c r="I128" s="122">
        <f>(SUM($H$119:$H$132)/20)</f>
        <v>22.359190011079271</v>
      </c>
      <c r="J128" s="61">
        <f t="shared" ref="J128:J132" si="95">G128*F128*(E128/(DATE(YEAR(D128),12,31)-DATE(YEAR(D128),1,1)+1))</f>
        <v>57.719804498776952</v>
      </c>
      <c r="K128" s="61">
        <f t="shared" si="86"/>
        <v>80.078994509856216</v>
      </c>
      <c r="L128" s="61">
        <f>VLOOKUP($L$117,A$1:E$20,4,FALSE)/20</f>
        <v>115.6</v>
      </c>
      <c r="M128" s="82">
        <f t="shared" ref="M128:M132" si="96">+SUM(K128:L128)</f>
        <v>195.67899450985621</v>
      </c>
      <c r="N128" s="61">
        <f t="shared" si="88"/>
        <v>2816.9036047203622</v>
      </c>
      <c r="O128" s="60">
        <f t="shared" si="89"/>
        <v>2621.2246102105064</v>
      </c>
    </row>
    <row r="129" spans="1:15" x14ac:dyDescent="0.25">
      <c r="A129" s="63" t="s">
        <v>45</v>
      </c>
      <c r="B129" s="58" t="str">
        <f t="shared" si="94"/>
        <v>Q1/2025</v>
      </c>
      <c r="C129" s="54">
        <f t="shared" si="92"/>
        <v>45658</v>
      </c>
      <c r="D129" s="54">
        <f t="shared" si="93"/>
        <v>45747</v>
      </c>
      <c r="E129" s="58">
        <f t="shared" si="90"/>
        <v>90</v>
      </c>
      <c r="F129" s="59">
        <f>VLOOKUP(D129,'FERC Interest Rate'!$A:$B,2,TRUE)</f>
        <v>8.0399999999999999E-2</v>
      </c>
      <c r="G129" s="60">
        <f t="shared" si="91"/>
        <v>2621.2246102105064</v>
      </c>
      <c r="H129" s="60"/>
      <c r="I129" s="122">
        <f>(SUM($H$119:$H$132)/20)</f>
        <v>22.359190011079271</v>
      </c>
      <c r="J129" s="61">
        <f t="shared" si="95"/>
        <v>51.96488021776225</v>
      </c>
      <c r="K129" s="61">
        <f t="shared" si="86"/>
        <v>74.324070228841521</v>
      </c>
      <c r="L129" s="61">
        <f>VLOOKUP($L$117,A$1:E$20,4,FALSE)/20</f>
        <v>115.6</v>
      </c>
      <c r="M129" s="82">
        <f t="shared" si="96"/>
        <v>189.92407022884152</v>
      </c>
      <c r="N129" s="61">
        <f t="shared" si="88"/>
        <v>2673.1894904282685</v>
      </c>
      <c r="O129" s="60">
        <f t="shared" si="89"/>
        <v>2483.2654201994274</v>
      </c>
    </row>
    <row r="130" spans="1:15" x14ac:dyDescent="0.25">
      <c r="A130" s="63" t="s">
        <v>46</v>
      </c>
      <c r="B130" s="58" t="str">
        <f t="shared" si="94"/>
        <v>Q2/2025</v>
      </c>
      <c r="C130" s="54">
        <f t="shared" si="92"/>
        <v>45748</v>
      </c>
      <c r="D130" s="54">
        <f t="shared" si="93"/>
        <v>45838</v>
      </c>
      <c r="E130" s="58">
        <f t="shared" si="90"/>
        <v>91</v>
      </c>
      <c r="F130" s="59">
        <f>VLOOKUP(D130,'FERC Interest Rate'!$A:$B,2,TRUE)</f>
        <v>7.5499999999999998E-2</v>
      </c>
      <c r="G130" s="60">
        <f t="shared" si="91"/>
        <v>2483.2654201994274</v>
      </c>
      <c r="H130" s="60"/>
      <c r="I130" s="122">
        <f>(SUM($H$119:$H$132)/20)</f>
        <v>22.359190011079271</v>
      </c>
      <c r="J130" s="61">
        <f t="shared" si="95"/>
        <v>46.743219368438808</v>
      </c>
      <c r="K130" s="61">
        <f t="shared" si="86"/>
        <v>69.102409379518079</v>
      </c>
      <c r="L130" s="61">
        <f>VLOOKUP($L$117,A$1:E$20,4,FALSE)/20</f>
        <v>115.6</v>
      </c>
      <c r="M130" s="82">
        <f t="shared" si="96"/>
        <v>184.70240937951809</v>
      </c>
      <c r="N130" s="61">
        <f t="shared" si="88"/>
        <v>2530.0086395678663</v>
      </c>
      <c r="O130" s="60">
        <f t="shared" si="89"/>
        <v>2345.3062301883483</v>
      </c>
    </row>
    <row r="131" spans="1:15" x14ac:dyDescent="0.25">
      <c r="A131" s="6" t="s">
        <v>47</v>
      </c>
      <c r="B131" s="58" t="str">
        <f t="shared" si="94"/>
        <v>Q3/2025</v>
      </c>
      <c r="C131" s="54">
        <f t="shared" si="92"/>
        <v>45839</v>
      </c>
      <c r="D131" s="54">
        <f t="shared" si="93"/>
        <v>45930</v>
      </c>
      <c r="E131" s="58">
        <f t="shared" si="90"/>
        <v>92</v>
      </c>
      <c r="F131" s="59">
        <f>VLOOKUP(D131,'FERC Interest Rate'!$A:$B,2,TRUE)</f>
        <v>7.4999999999999997E-2</v>
      </c>
      <c r="G131" s="60">
        <f t="shared" si="91"/>
        <v>2345.3062301883483</v>
      </c>
      <c r="H131" s="60"/>
      <c r="I131" s="122">
        <f>(SUM($H$119:$H$132)/20)</f>
        <v>22.359190011079271</v>
      </c>
      <c r="J131" s="61">
        <f t="shared" si="95"/>
        <v>44.335925995341384</v>
      </c>
      <c r="K131" s="61">
        <f t="shared" si="86"/>
        <v>66.695116006420648</v>
      </c>
      <c r="L131" s="61">
        <f>VLOOKUP($L$117,A$1:E$20,4,FALSE)/20</f>
        <v>115.6</v>
      </c>
      <c r="M131" s="82">
        <f t="shared" si="96"/>
        <v>182.29511600642064</v>
      </c>
      <c r="N131" s="61">
        <f t="shared" si="88"/>
        <v>2389.6421561836896</v>
      </c>
      <c r="O131" s="60">
        <f t="shared" si="89"/>
        <v>2207.3470401772693</v>
      </c>
    </row>
    <row r="132" spans="1:15" x14ac:dyDescent="0.25">
      <c r="A132" s="6" t="s">
        <v>48</v>
      </c>
      <c r="B132" s="58" t="str">
        <f t="shared" si="94"/>
        <v>Q4/2025</v>
      </c>
      <c r="C132" s="54">
        <f t="shared" si="92"/>
        <v>45931</v>
      </c>
      <c r="D132" s="54">
        <f t="shared" si="93"/>
        <v>46022</v>
      </c>
      <c r="E132" s="58">
        <f t="shared" si="90"/>
        <v>92</v>
      </c>
      <c r="F132" s="59">
        <f>VLOOKUP(D132,'FERC Interest Rate'!$A:$B,2,TRUE)</f>
        <v>7.4999999999999997E-2</v>
      </c>
      <c r="G132" s="60">
        <f t="shared" si="91"/>
        <v>2207.3470401772693</v>
      </c>
      <c r="H132" s="60"/>
      <c r="I132" s="122">
        <f>(SUM($H$119:$H$132)/20)</f>
        <v>22.359190011079271</v>
      </c>
      <c r="J132" s="61">
        <f t="shared" si="95"/>
        <v>41.727930348556598</v>
      </c>
      <c r="K132" s="61">
        <f t="shared" si="86"/>
        <v>64.087120359635861</v>
      </c>
      <c r="L132" s="61">
        <f>VLOOKUP($L$117,A$1:E$20,4,FALSE)/20</f>
        <v>115.6</v>
      </c>
      <c r="M132" s="82">
        <f t="shared" si="96"/>
        <v>179.68712035963586</v>
      </c>
      <c r="N132" s="61">
        <f t="shared" si="88"/>
        <v>2249.0749705258258</v>
      </c>
      <c r="O132" s="60">
        <f t="shared" si="89"/>
        <v>2069.3878501661902</v>
      </c>
    </row>
    <row r="133" spans="1:15" ht="13.5" thickBot="1" x14ac:dyDescent="0.35">
      <c r="A133" s="101"/>
      <c r="B133" s="102"/>
      <c r="C133" s="103"/>
      <c r="D133" s="103"/>
      <c r="E133" s="102"/>
      <c r="F133" s="102"/>
      <c r="G133" s="99">
        <f t="shared" ref="G133:O133" si="97">+SUM(G119:G132)</f>
        <v>34430.94200255334</v>
      </c>
      <c r="H133" s="99">
        <f t="shared" si="97"/>
        <v>447.18380022158544</v>
      </c>
      <c r="I133" s="99">
        <f t="shared" si="97"/>
        <v>111.79595005539636</v>
      </c>
      <c r="J133" s="99">
        <f t="shared" si="97"/>
        <v>242.49176042887598</v>
      </c>
      <c r="K133" s="99">
        <f t="shared" si="97"/>
        <v>354.28771048427234</v>
      </c>
      <c r="L133" s="99">
        <f t="shared" si="97"/>
        <v>578</v>
      </c>
      <c r="M133" s="99">
        <f t="shared" si="97"/>
        <v>932.28771048427234</v>
      </c>
      <c r="N133" s="99">
        <f t="shared" si="97"/>
        <v>35120.617563203807</v>
      </c>
      <c r="O133" s="99">
        <f t="shared" si="97"/>
        <v>34188.329852719529</v>
      </c>
    </row>
    <row r="134" spans="1:15" ht="13" thickTop="1" x14ac:dyDescent="0.25"/>
    <row r="135" spans="1:15" ht="13" x14ac:dyDescent="0.3">
      <c r="A135" s="3"/>
      <c r="B135" s="3"/>
      <c r="C135" s="3"/>
      <c r="D135" s="3"/>
      <c r="E135" s="3"/>
      <c r="F135" s="3"/>
      <c r="G135" s="3"/>
      <c r="H135" s="3"/>
      <c r="I135" s="84"/>
      <c r="J135" s="432" t="s">
        <v>15</v>
      </c>
      <c r="K135" s="433"/>
      <c r="L135" s="198" t="s">
        <v>49</v>
      </c>
      <c r="M135" s="91"/>
      <c r="N135" s="3"/>
      <c r="O135" s="3"/>
    </row>
    <row r="136" spans="1:15" ht="52" x14ac:dyDescent="0.3">
      <c r="A136" s="62" t="s">
        <v>43</v>
      </c>
      <c r="B136" s="62" t="s">
        <v>3</v>
      </c>
      <c r="C136" s="62" t="s">
        <v>4</v>
      </c>
      <c r="D136" s="62" t="s">
        <v>5</v>
      </c>
      <c r="E136" s="62" t="s">
        <v>6</v>
      </c>
      <c r="F136" s="62" t="s">
        <v>7</v>
      </c>
      <c r="G136" s="62" t="s">
        <v>83</v>
      </c>
      <c r="H136" s="62" t="s">
        <v>84</v>
      </c>
      <c r="I136" s="77" t="s">
        <v>85</v>
      </c>
      <c r="J136" s="78" t="s">
        <v>86</v>
      </c>
      <c r="K136" s="78" t="s">
        <v>87</v>
      </c>
      <c r="L136" s="78" t="s">
        <v>88</v>
      </c>
      <c r="M136" s="79" t="s">
        <v>89</v>
      </c>
      <c r="N136" s="62" t="s">
        <v>90</v>
      </c>
      <c r="O136" s="62" t="s">
        <v>91</v>
      </c>
    </row>
    <row r="137" spans="1:15" x14ac:dyDescent="0.25">
      <c r="A137" s="6" t="s">
        <v>22</v>
      </c>
      <c r="B137" s="58" t="str">
        <f t="shared" ref="B137:B143" si="98">+IF(MONTH(C137)&lt;4,"Q1",IF(MONTH(C137)&lt;7,"Q2",IF(MONTH(C137)&lt;10,"Q3","Q4")))&amp;"/"&amp;YEAR(C137)</f>
        <v>Q3/2022</v>
      </c>
      <c r="C137" s="54">
        <f>VLOOKUP(L135,$A$1:$E$20,2,FALSE)</f>
        <v>44817</v>
      </c>
      <c r="D137" s="54">
        <f>DATE(YEAR(C137),IF(MONTH(C137)&lt;=3,3,IF(MONTH(C137)&lt;=6,6,IF(MONTH(C137)&lt;=9,9,12))),IF(OR(MONTH(C137)&lt;=3,MONTH(C137)&gt;=10),31,30))</f>
        <v>44834</v>
      </c>
      <c r="E137" s="58">
        <f>D137-C137+1</f>
        <v>18</v>
      </c>
      <c r="F137" s="59">
        <f>VLOOKUP(D137,'FERC Interest Rate'!$A:$B,2,TRUE)</f>
        <v>3.5999999999999997E-2</v>
      </c>
      <c r="G137" s="60">
        <f>VLOOKUP(L135,$A$1:$E$20,4,FALSE)</f>
        <v>2739</v>
      </c>
      <c r="H137" s="60">
        <f t="shared" ref="H137:H146" si="99">G137*F137*(E137/(DATE(YEAR(D137),12,31)-DATE(YEAR(D137),1,1)+1))</f>
        <v>4.8626630136986302</v>
      </c>
      <c r="I137" s="122">
        <v>0</v>
      </c>
      <c r="J137" s="61">
        <v>0</v>
      </c>
      <c r="K137" s="61">
        <f t="shared" ref="K137:K150" si="100">+SUM(I137:J137)</f>
        <v>0</v>
      </c>
      <c r="L137" s="61">
        <v>0</v>
      </c>
      <c r="M137" s="82">
        <f t="shared" ref="M137:M145" si="101">+SUM(K137:L137)</f>
        <v>0</v>
      </c>
      <c r="N137" s="61">
        <f t="shared" ref="N137:N150" si="102">+G137+H137+J137</f>
        <v>2743.8626630136987</v>
      </c>
      <c r="O137" s="60">
        <f t="shared" ref="O137:O150" si="103">G137+H137-L137-I137</f>
        <v>2743.8626630136987</v>
      </c>
    </row>
    <row r="138" spans="1:15" x14ac:dyDescent="0.25">
      <c r="A138" s="6" t="s">
        <v>22</v>
      </c>
      <c r="B138" s="58" t="str">
        <f t="shared" si="98"/>
        <v>Q4/2022</v>
      </c>
      <c r="C138" s="54">
        <f>D137+1</f>
        <v>44835</v>
      </c>
      <c r="D138" s="54">
        <f>EOMONTH(D137,3)</f>
        <v>44926</v>
      </c>
      <c r="E138" s="58">
        <f t="shared" ref="E138:E150" si="104">D138-C138+1</f>
        <v>92</v>
      </c>
      <c r="F138" s="59">
        <f>VLOOKUP(D138,'FERC Interest Rate'!$A:$B,2,TRUE)</f>
        <v>4.9099999999999998E-2</v>
      </c>
      <c r="G138" s="60">
        <f t="shared" ref="G138:G150" si="105">O137</f>
        <v>2743.8626630136987</v>
      </c>
      <c r="H138" s="60">
        <f t="shared" si="99"/>
        <v>33.957743620179393</v>
      </c>
      <c r="I138" s="122">
        <v>0</v>
      </c>
      <c r="J138" s="61">
        <v>0</v>
      </c>
      <c r="K138" s="61">
        <f t="shared" si="100"/>
        <v>0</v>
      </c>
      <c r="L138" s="61">
        <v>0</v>
      </c>
      <c r="M138" s="82">
        <f t="shared" si="101"/>
        <v>0</v>
      </c>
      <c r="N138" s="61">
        <f t="shared" si="102"/>
        <v>2777.8204066338781</v>
      </c>
      <c r="O138" s="60">
        <f t="shared" si="103"/>
        <v>2777.8204066338781</v>
      </c>
    </row>
    <row r="139" spans="1:15" x14ac:dyDescent="0.25">
      <c r="A139" s="6" t="s">
        <v>22</v>
      </c>
      <c r="B139" s="58" t="str">
        <f t="shared" si="98"/>
        <v>Q1/2023</v>
      </c>
      <c r="C139" s="54">
        <f t="shared" ref="C139:C150" si="106">D138+1</f>
        <v>44927</v>
      </c>
      <c r="D139" s="54">
        <f t="shared" ref="D139:D150" si="107">EOMONTH(D138,3)</f>
        <v>45016</v>
      </c>
      <c r="E139" s="58">
        <f t="shared" si="104"/>
        <v>90</v>
      </c>
      <c r="F139" s="59">
        <f>VLOOKUP(D139,'FERC Interest Rate'!$A:$B,2,TRUE)</f>
        <v>6.3100000000000003E-2</v>
      </c>
      <c r="G139" s="60">
        <f t="shared" si="105"/>
        <v>2777.8204066338781</v>
      </c>
      <c r="H139" s="60">
        <f t="shared" si="99"/>
        <v>43.219841340476151</v>
      </c>
      <c r="I139" s="122">
        <v>0</v>
      </c>
      <c r="J139" s="61">
        <v>0</v>
      </c>
      <c r="K139" s="61">
        <f t="shared" si="100"/>
        <v>0</v>
      </c>
      <c r="L139" s="61">
        <v>0</v>
      </c>
      <c r="M139" s="82">
        <f t="shared" si="101"/>
        <v>0</v>
      </c>
      <c r="N139" s="61">
        <f t="shared" si="102"/>
        <v>2821.0402479743543</v>
      </c>
      <c r="O139" s="60">
        <f t="shared" si="103"/>
        <v>2821.0402479743543</v>
      </c>
    </row>
    <row r="140" spans="1:15" x14ac:dyDescent="0.25">
      <c r="A140" s="6" t="s">
        <v>22</v>
      </c>
      <c r="B140" s="58" t="str">
        <f t="shared" si="98"/>
        <v>Q2/2023</v>
      </c>
      <c r="C140" s="54">
        <f t="shared" si="106"/>
        <v>45017</v>
      </c>
      <c r="D140" s="54">
        <f t="shared" si="107"/>
        <v>45107</v>
      </c>
      <c r="E140" s="58">
        <f t="shared" si="104"/>
        <v>91</v>
      </c>
      <c r="F140" s="59">
        <f>VLOOKUP(D140,'FERC Interest Rate'!$A:$B,2,TRUE)</f>
        <v>7.4999999999999997E-2</v>
      </c>
      <c r="G140" s="60">
        <f t="shared" si="105"/>
        <v>2821.0402479743543</v>
      </c>
      <c r="H140" s="60">
        <f t="shared" si="99"/>
        <v>52.749588198424568</v>
      </c>
      <c r="I140" s="122">
        <v>0</v>
      </c>
      <c r="J140" s="61">
        <v>0</v>
      </c>
      <c r="K140" s="61">
        <f t="shared" si="100"/>
        <v>0</v>
      </c>
      <c r="L140" s="61">
        <v>0</v>
      </c>
      <c r="M140" s="82">
        <f t="shared" si="101"/>
        <v>0</v>
      </c>
      <c r="N140" s="61">
        <f t="shared" si="102"/>
        <v>2873.7898361727789</v>
      </c>
      <c r="O140" s="60">
        <f t="shared" si="103"/>
        <v>2873.7898361727789</v>
      </c>
    </row>
    <row r="141" spans="1:15" x14ac:dyDescent="0.25">
      <c r="A141" s="6" t="s">
        <v>22</v>
      </c>
      <c r="B141" s="58" t="str">
        <f t="shared" si="98"/>
        <v>Q3/2023</v>
      </c>
      <c r="C141" s="54">
        <f t="shared" si="106"/>
        <v>45108</v>
      </c>
      <c r="D141" s="54">
        <f t="shared" si="107"/>
        <v>45199</v>
      </c>
      <c r="E141" s="58">
        <f t="shared" si="104"/>
        <v>92</v>
      </c>
      <c r="F141" s="59">
        <f>VLOOKUP(D141,'FERC Interest Rate'!$A:$B,2,TRUE)</f>
        <v>8.0199999999999994E-2</v>
      </c>
      <c r="G141" s="60">
        <f t="shared" si="105"/>
        <v>2873.7898361727789</v>
      </c>
      <c r="H141" s="60">
        <f t="shared" si="99"/>
        <v>58.093071033471865</v>
      </c>
      <c r="I141" s="122">
        <v>0</v>
      </c>
      <c r="J141" s="61">
        <v>0</v>
      </c>
      <c r="K141" s="61">
        <f t="shared" si="100"/>
        <v>0</v>
      </c>
      <c r="L141" s="61">
        <v>0</v>
      </c>
      <c r="M141" s="82">
        <f t="shared" si="101"/>
        <v>0</v>
      </c>
      <c r="N141" s="61">
        <f t="shared" si="102"/>
        <v>2931.8829072062508</v>
      </c>
      <c r="O141" s="60">
        <f t="shared" si="103"/>
        <v>2931.8829072062508</v>
      </c>
    </row>
    <row r="142" spans="1:15" x14ac:dyDescent="0.25">
      <c r="A142" s="6" t="s">
        <v>22</v>
      </c>
      <c r="B142" s="58" t="str">
        <f t="shared" si="98"/>
        <v>Q4/2023</v>
      </c>
      <c r="C142" s="54">
        <f t="shared" si="106"/>
        <v>45200</v>
      </c>
      <c r="D142" s="54">
        <f t="shared" si="107"/>
        <v>45291</v>
      </c>
      <c r="E142" s="58">
        <f t="shared" si="104"/>
        <v>92</v>
      </c>
      <c r="F142" s="59">
        <f>VLOOKUP(D142,'FERC Interest Rate'!$A:$B,2,TRUE)</f>
        <v>8.3500000000000005E-2</v>
      </c>
      <c r="G142" s="60">
        <f t="shared" si="105"/>
        <v>2931.8829072062508</v>
      </c>
      <c r="H142" s="60">
        <f t="shared" si="99"/>
        <v>61.706094501803889</v>
      </c>
      <c r="I142" s="122">
        <v>0</v>
      </c>
      <c r="J142" s="61">
        <v>0</v>
      </c>
      <c r="K142" s="61">
        <f t="shared" si="100"/>
        <v>0</v>
      </c>
      <c r="L142" s="61">
        <v>0</v>
      </c>
      <c r="M142" s="82">
        <f t="shared" si="101"/>
        <v>0</v>
      </c>
      <c r="N142" s="61">
        <f t="shared" si="102"/>
        <v>2993.5890017080546</v>
      </c>
      <c r="O142" s="60">
        <f t="shared" si="103"/>
        <v>2993.5890017080546</v>
      </c>
    </row>
    <row r="143" spans="1:15" x14ac:dyDescent="0.25">
      <c r="A143" s="6" t="s">
        <v>22</v>
      </c>
      <c r="B143" s="58" t="str">
        <f t="shared" si="98"/>
        <v>Q1/2024</v>
      </c>
      <c r="C143" s="54">
        <f t="shared" si="106"/>
        <v>45292</v>
      </c>
      <c r="D143" s="54">
        <f t="shared" si="107"/>
        <v>45382</v>
      </c>
      <c r="E143" s="58">
        <f t="shared" si="104"/>
        <v>91</v>
      </c>
      <c r="F143" s="59">
        <f>VLOOKUP(D143,'FERC Interest Rate'!$A:$B,2,TRUE)</f>
        <v>8.5000000000000006E-2</v>
      </c>
      <c r="G143" s="60">
        <f t="shared" si="105"/>
        <v>2993.5890017080546</v>
      </c>
      <c r="H143" s="60">
        <f t="shared" si="99"/>
        <v>63.266150077081434</v>
      </c>
      <c r="I143" s="122">
        <v>0</v>
      </c>
      <c r="J143" s="61">
        <v>0</v>
      </c>
      <c r="K143" s="61">
        <f t="shared" si="100"/>
        <v>0</v>
      </c>
      <c r="L143" s="61">
        <v>0</v>
      </c>
      <c r="M143" s="82">
        <f t="shared" si="101"/>
        <v>0</v>
      </c>
      <c r="N143" s="61">
        <f t="shared" si="102"/>
        <v>3056.8551517851361</v>
      </c>
      <c r="O143" s="60">
        <f t="shared" si="103"/>
        <v>3056.8551517851361</v>
      </c>
    </row>
    <row r="144" spans="1:15" x14ac:dyDescent="0.25">
      <c r="A144" s="6" t="s">
        <v>22</v>
      </c>
      <c r="B144" s="58" t="str">
        <f>+IF(MONTH(C144)&lt;4,"Q1",IF(MONTH(C144)&lt;7,"Q2",IF(MONTH(C144)&lt;10,"Q3","Q4")))&amp;"/"&amp;YEAR(C144)</f>
        <v>Q2/2024</v>
      </c>
      <c r="C144" s="54">
        <f t="shared" si="106"/>
        <v>45383</v>
      </c>
      <c r="D144" s="54">
        <f t="shared" si="107"/>
        <v>45473</v>
      </c>
      <c r="E144" s="58">
        <f t="shared" si="104"/>
        <v>91</v>
      </c>
      <c r="F144" s="59">
        <f>VLOOKUP(D144,'FERC Interest Rate'!$A:$B,2,TRUE)</f>
        <v>8.5000000000000006E-2</v>
      </c>
      <c r="G144" s="60">
        <f t="shared" si="105"/>
        <v>3056.8551517851361</v>
      </c>
      <c r="H144" s="60">
        <f t="shared" si="99"/>
        <v>64.603209287043796</v>
      </c>
      <c r="I144" s="122">
        <v>0</v>
      </c>
      <c r="J144" s="61">
        <v>0</v>
      </c>
      <c r="K144" s="61">
        <f t="shared" si="100"/>
        <v>0</v>
      </c>
      <c r="L144" s="61">
        <v>0</v>
      </c>
      <c r="M144" s="82">
        <f t="shared" si="101"/>
        <v>0</v>
      </c>
      <c r="N144" s="61">
        <f t="shared" si="102"/>
        <v>3121.4583610721797</v>
      </c>
      <c r="O144" s="60">
        <f t="shared" si="103"/>
        <v>3121.4583610721797</v>
      </c>
    </row>
    <row r="145" spans="1:15" x14ac:dyDescent="0.25">
      <c r="A145" s="6" t="s">
        <v>22</v>
      </c>
      <c r="B145" s="58" t="str">
        <f>+IF(MONTH(C145)&lt;4,"Q1",IF(MONTH(C145)&lt;7,"Q2",IF(MONTH(C145)&lt;10,"Q3","Q4")))&amp;"/"&amp;YEAR(C145)</f>
        <v>Q3/2024</v>
      </c>
      <c r="C145" s="54">
        <f t="shared" si="106"/>
        <v>45474</v>
      </c>
      <c r="D145" s="54">
        <f t="shared" si="107"/>
        <v>45565</v>
      </c>
      <c r="E145" s="58">
        <f t="shared" si="104"/>
        <v>92</v>
      </c>
      <c r="F145" s="59">
        <f>VLOOKUP(D145,'FERC Interest Rate'!$A:$B,2,TRUE)</f>
        <v>8.5000000000000006E-2</v>
      </c>
      <c r="G145" s="60">
        <f t="shared" si="105"/>
        <v>3121.4583610721797</v>
      </c>
      <c r="H145" s="60">
        <f t="shared" si="99"/>
        <v>66.693454599957505</v>
      </c>
      <c r="I145" s="122">
        <v>0</v>
      </c>
      <c r="J145" s="61">
        <v>0</v>
      </c>
      <c r="K145" s="61">
        <f t="shared" si="100"/>
        <v>0</v>
      </c>
      <c r="L145" s="61">
        <v>0</v>
      </c>
      <c r="M145" s="82">
        <f t="shared" si="101"/>
        <v>0</v>
      </c>
      <c r="N145" s="61">
        <f t="shared" si="102"/>
        <v>3188.1518156721372</v>
      </c>
      <c r="O145" s="60">
        <f t="shared" si="103"/>
        <v>3188.1518156721372</v>
      </c>
    </row>
    <row r="146" spans="1:15" x14ac:dyDescent="0.25">
      <c r="A146" s="63" t="s">
        <v>44</v>
      </c>
      <c r="B146" s="58" t="str">
        <f t="shared" ref="B146:B150" si="108">+IF(MONTH(C146)&lt;4,"Q1",IF(MONTH(C146)&lt;7,"Q2",IF(MONTH(C146)&lt;10,"Q3","Q4")))&amp;"/"&amp;YEAR(C146)</f>
        <v>Q4/2024</v>
      </c>
      <c r="C146" s="54">
        <f t="shared" si="106"/>
        <v>45566</v>
      </c>
      <c r="D146" s="54">
        <f t="shared" si="107"/>
        <v>45657</v>
      </c>
      <c r="E146" s="58">
        <f t="shared" si="104"/>
        <v>92</v>
      </c>
      <c r="F146" s="59">
        <f>VLOOKUP(D146,'FERC Interest Rate'!$A:$B,2,TRUE)</f>
        <v>8.5000000000000006E-2</v>
      </c>
      <c r="G146" s="60">
        <f t="shared" si="105"/>
        <v>3188.1518156721372</v>
      </c>
      <c r="H146" s="60">
        <f t="shared" si="99"/>
        <v>68.118434968732558</v>
      </c>
      <c r="I146" s="122">
        <f>(SUM($H$137:$H$150)/20)</f>
        <v>25.86351253204349</v>
      </c>
      <c r="J146" s="61">
        <f t="shared" ref="J146:J150" si="109">G146*F146*(E146/(DATE(YEAR(D146),12,31)-DATE(YEAR(D146),1,1)+1))</f>
        <v>68.118434968732558</v>
      </c>
      <c r="K146" s="61">
        <f t="shared" si="100"/>
        <v>93.981947500776045</v>
      </c>
      <c r="L146" s="61">
        <f>VLOOKUP($L$135,A$1:E$20,4,FALSE)/20</f>
        <v>136.94999999999999</v>
      </c>
      <c r="M146" s="82">
        <f t="shared" ref="M146:M150" si="110">+SUM(K146:L146)</f>
        <v>230.93194750077603</v>
      </c>
      <c r="N146" s="61">
        <f t="shared" si="102"/>
        <v>3324.3886856096019</v>
      </c>
      <c r="O146" s="60">
        <f t="shared" si="103"/>
        <v>3093.4567381088264</v>
      </c>
    </row>
    <row r="147" spans="1:15" x14ac:dyDescent="0.25">
      <c r="A147" s="63" t="s">
        <v>45</v>
      </c>
      <c r="B147" s="58" t="str">
        <f t="shared" si="108"/>
        <v>Q1/2025</v>
      </c>
      <c r="C147" s="54">
        <f t="shared" si="106"/>
        <v>45658</v>
      </c>
      <c r="D147" s="54">
        <f t="shared" si="107"/>
        <v>45747</v>
      </c>
      <c r="E147" s="58">
        <f t="shared" si="104"/>
        <v>90</v>
      </c>
      <c r="F147" s="59">
        <f>VLOOKUP(D147,'FERC Interest Rate'!$A:$B,2,TRUE)</f>
        <v>8.0399999999999999E-2</v>
      </c>
      <c r="G147" s="60">
        <f t="shared" si="105"/>
        <v>3093.4567381088264</v>
      </c>
      <c r="H147" s="60"/>
      <c r="I147" s="122">
        <f>(SUM($H$137:$H$150)/20)</f>
        <v>25.86351253204349</v>
      </c>
      <c r="J147" s="61">
        <f t="shared" si="109"/>
        <v>61.32672043001498</v>
      </c>
      <c r="K147" s="61">
        <f t="shared" si="100"/>
        <v>87.190232962058474</v>
      </c>
      <c r="L147" s="61">
        <f>VLOOKUP($L$135,A$1:E$20,4,FALSE)/20</f>
        <v>136.94999999999999</v>
      </c>
      <c r="M147" s="82">
        <f t="shared" si="110"/>
        <v>224.14023296205846</v>
      </c>
      <c r="N147" s="61">
        <f t="shared" si="102"/>
        <v>3154.7834585388414</v>
      </c>
      <c r="O147" s="60">
        <f t="shared" si="103"/>
        <v>2930.6432255767832</v>
      </c>
    </row>
    <row r="148" spans="1:15" x14ac:dyDescent="0.25">
      <c r="A148" s="63" t="s">
        <v>46</v>
      </c>
      <c r="B148" s="58" t="str">
        <f t="shared" si="108"/>
        <v>Q2/2025</v>
      </c>
      <c r="C148" s="54">
        <f t="shared" si="106"/>
        <v>45748</v>
      </c>
      <c r="D148" s="54">
        <f t="shared" si="107"/>
        <v>45838</v>
      </c>
      <c r="E148" s="58">
        <f t="shared" si="104"/>
        <v>91</v>
      </c>
      <c r="F148" s="59">
        <f>VLOOKUP(D148,'FERC Interest Rate'!$A:$B,2,TRUE)</f>
        <v>7.5499999999999998E-2</v>
      </c>
      <c r="G148" s="60">
        <f t="shared" si="105"/>
        <v>2930.6432255767832</v>
      </c>
      <c r="H148" s="60"/>
      <c r="I148" s="122">
        <f>(SUM($H$137:$H$150)/20)</f>
        <v>25.86351253204349</v>
      </c>
      <c r="J148" s="61">
        <f t="shared" si="109"/>
        <v>55.164340496781612</v>
      </c>
      <c r="K148" s="61">
        <f t="shared" si="100"/>
        <v>81.027853028825106</v>
      </c>
      <c r="L148" s="61">
        <f>VLOOKUP($L$135,A$1:E$20,4,FALSE)/20</f>
        <v>136.94999999999999</v>
      </c>
      <c r="M148" s="82">
        <f t="shared" si="110"/>
        <v>217.97785302882511</v>
      </c>
      <c r="N148" s="61">
        <f t="shared" si="102"/>
        <v>2985.8075660735649</v>
      </c>
      <c r="O148" s="60">
        <f t="shared" si="103"/>
        <v>2767.8297130447399</v>
      </c>
    </row>
    <row r="149" spans="1:15" x14ac:dyDescent="0.25">
      <c r="A149" s="6" t="s">
        <v>47</v>
      </c>
      <c r="B149" s="58" t="str">
        <f t="shared" si="108"/>
        <v>Q3/2025</v>
      </c>
      <c r="C149" s="54">
        <f t="shared" si="106"/>
        <v>45839</v>
      </c>
      <c r="D149" s="54">
        <f t="shared" si="107"/>
        <v>45930</v>
      </c>
      <c r="E149" s="58">
        <f t="shared" si="104"/>
        <v>92</v>
      </c>
      <c r="F149" s="59">
        <f>VLOOKUP(D149,'FERC Interest Rate'!$A:$B,2,TRUE)</f>
        <v>7.4999999999999997E-2</v>
      </c>
      <c r="G149" s="60">
        <f t="shared" si="105"/>
        <v>2767.8297130447399</v>
      </c>
      <c r="H149" s="60"/>
      <c r="I149" s="122">
        <f>(SUM($H$137:$H$150)/20)</f>
        <v>25.86351253204349</v>
      </c>
      <c r="J149" s="61">
        <f t="shared" si="109"/>
        <v>52.323356219201933</v>
      </c>
      <c r="K149" s="61">
        <f t="shared" si="100"/>
        <v>78.186868751245427</v>
      </c>
      <c r="L149" s="61">
        <f>VLOOKUP($L$135,A$1:E$20,4,FALSE)/20</f>
        <v>136.94999999999999</v>
      </c>
      <c r="M149" s="82">
        <f t="shared" si="110"/>
        <v>215.1368687512454</v>
      </c>
      <c r="N149" s="61">
        <f t="shared" si="102"/>
        <v>2820.1530692639417</v>
      </c>
      <c r="O149" s="60">
        <f t="shared" si="103"/>
        <v>2605.0162005126967</v>
      </c>
    </row>
    <row r="150" spans="1:15" x14ac:dyDescent="0.25">
      <c r="A150" s="6" t="s">
        <v>48</v>
      </c>
      <c r="B150" s="58" t="str">
        <f t="shared" si="108"/>
        <v>Q4/2025</v>
      </c>
      <c r="C150" s="54">
        <f t="shared" si="106"/>
        <v>45931</v>
      </c>
      <c r="D150" s="54">
        <f t="shared" si="107"/>
        <v>46022</v>
      </c>
      <c r="E150" s="58">
        <f t="shared" si="104"/>
        <v>92</v>
      </c>
      <c r="F150" s="59">
        <f>VLOOKUP(D150,'FERC Interest Rate'!$A:$B,2,TRUE)</f>
        <v>7.4999999999999997E-2</v>
      </c>
      <c r="G150" s="60">
        <f t="shared" si="105"/>
        <v>2605.0162005126967</v>
      </c>
      <c r="H150" s="60"/>
      <c r="I150" s="122">
        <f>(SUM($H$137:$H$150)/20)</f>
        <v>25.86351253204349</v>
      </c>
      <c r="J150" s="61">
        <f t="shared" si="109"/>
        <v>49.245511735719475</v>
      </c>
      <c r="K150" s="61">
        <f t="shared" si="100"/>
        <v>75.109024267762962</v>
      </c>
      <c r="L150" s="61">
        <f>VLOOKUP($L$135,A$1:E$20,4,FALSE)/20</f>
        <v>136.94999999999999</v>
      </c>
      <c r="M150" s="82">
        <f t="shared" si="110"/>
        <v>212.05902426776294</v>
      </c>
      <c r="N150" s="61">
        <f t="shared" si="102"/>
        <v>2654.2617122484162</v>
      </c>
      <c r="O150" s="60">
        <f t="shared" si="103"/>
        <v>2442.2026879806535</v>
      </c>
    </row>
    <row r="151" spans="1:15" ht="13.5" thickBot="1" x14ac:dyDescent="0.35">
      <c r="A151" s="101"/>
      <c r="B151" s="102"/>
      <c r="C151" s="103"/>
      <c r="D151" s="103"/>
      <c r="E151" s="102"/>
      <c r="F151" s="102"/>
      <c r="G151" s="99">
        <f t="shared" ref="G151:O151" si="111">+SUM(G137:G150)</f>
        <v>40644.396268481512</v>
      </c>
      <c r="H151" s="99">
        <f t="shared" si="111"/>
        <v>517.27025064086979</v>
      </c>
      <c r="I151" s="99">
        <f t="shared" si="111"/>
        <v>129.31756266021745</v>
      </c>
      <c r="J151" s="99">
        <f t="shared" si="111"/>
        <v>286.17836385045058</v>
      </c>
      <c r="K151" s="99">
        <f t="shared" si="111"/>
        <v>415.49592651066797</v>
      </c>
      <c r="L151" s="99">
        <f t="shared" si="111"/>
        <v>684.75</v>
      </c>
      <c r="M151" s="99">
        <f t="shared" si="111"/>
        <v>1100.2459265106679</v>
      </c>
      <c r="N151" s="99">
        <f t="shared" si="111"/>
        <v>41447.84488297283</v>
      </c>
      <c r="O151" s="99">
        <f t="shared" si="111"/>
        <v>40347.598956462163</v>
      </c>
    </row>
    <row r="152" spans="1:15" ht="13" thickTop="1" x14ac:dyDescent="0.25"/>
    <row r="153" spans="1:15" ht="13" x14ac:dyDescent="0.3">
      <c r="A153" s="3"/>
      <c r="B153" s="3"/>
      <c r="C153" s="3"/>
      <c r="D153" s="3"/>
      <c r="E153" s="3"/>
      <c r="F153" s="3"/>
      <c r="G153" s="3"/>
      <c r="H153" s="3"/>
      <c r="I153" s="84"/>
      <c r="J153" s="432" t="s">
        <v>15</v>
      </c>
      <c r="K153" s="433"/>
      <c r="L153" s="198" t="s">
        <v>50</v>
      </c>
      <c r="M153" s="91"/>
      <c r="N153" s="3"/>
      <c r="O153" s="3"/>
    </row>
    <row r="154" spans="1:15" ht="52" x14ac:dyDescent="0.3">
      <c r="A154" s="62" t="s">
        <v>43</v>
      </c>
      <c r="B154" s="62" t="s">
        <v>3</v>
      </c>
      <c r="C154" s="62" t="s">
        <v>4</v>
      </c>
      <c r="D154" s="62" t="s">
        <v>5</v>
      </c>
      <c r="E154" s="62" t="s">
        <v>6</v>
      </c>
      <c r="F154" s="62" t="s">
        <v>7</v>
      </c>
      <c r="G154" s="62" t="s">
        <v>83</v>
      </c>
      <c r="H154" s="62" t="s">
        <v>84</v>
      </c>
      <c r="I154" s="77" t="s">
        <v>85</v>
      </c>
      <c r="J154" s="78" t="s">
        <v>86</v>
      </c>
      <c r="K154" s="78" t="s">
        <v>87</v>
      </c>
      <c r="L154" s="78" t="s">
        <v>88</v>
      </c>
      <c r="M154" s="79" t="s">
        <v>89</v>
      </c>
      <c r="N154" s="62" t="s">
        <v>90</v>
      </c>
      <c r="O154" s="62" t="s">
        <v>91</v>
      </c>
    </row>
    <row r="155" spans="1:15" x14ac:dyDescent="0.25">
      <c r="A155" s="6" t="s">
        <v>22</v>
      </c>
      <c r="B155" s="58" t="str">
        <f t="shared" ref="B155:B161" si="112">+IF(MONTH(C155)&lt;4,"Q1",IF(MONTH(C155)&lt;7,"Q2",IF(MONTH(C155)&lt;10,"Q3","Q4")))&amp;"/"&amp;YEAR(C155)</f>
        <v>Q4/2022</v>
      </c>
      <c r="C155" s="54">
        <f>VLOOKUP(L153,$A$1:$E$20,2,FALSE)</f>
        <v>44847</v>
      </c>
      <c r="D155" s="54">
        <f>DATE(YEAR(C155),IF(MONTH(C155)&lt;=3,3,IF(MONTH(C155)&lt;=6,6,IF(MONTH(C155)&lt;=9,9,12))),IF(OR(MONTH(C155)&lt;=3,MONTH(C155)&gt;=10),31,30))</f>
        <v>44926</v>
      </c>
      <c r="E155" s="58">
        <f>D155-C155+1</f>
        <v>80</v>
      </c>
      <c r="F155" s="59">
        <f>VLOOKUP(D155,'FERC Interest Rate'!$A:$B,2,TRUE)</f>
        <v>4.9099999999999998E-2</v>
      </c>
      <c r="G155" s="60">
        <f>VLOOKUP(L153,$A$1:$E$20,4,FALSE)</f>
        <v>3145</v>
      </c>
      <c r="H155" s="60">
        <f t="shared" ref="H155:H163" si="113">G155*F155*(E155/(DATE(YEAR(D155),12,31)-DATE(YEAR(D155),1,1)+1))</f>
        <v>33.845369863013694</v>
      </c>
      <c r="I155" s="122">
        <v>0</v>
      </c>
      <c r="J155" s="61">
        <v>0</v>
      </c>
      <c r="K155" s="61">
        <f t="shared" ref="K155:K167" si="114">+SUM(I155:J155)</f>
        <v>0</v>
      </c>
      <c r="L155" s="61">
        <v>0</v>
      </c>
      <c r="M155" s="82">
        <f t="shared" ref="M155:M162" si="115">+SUM(K155:L155)</f>
        <v>0</v>
      </c>
      <c r="N155" s="61">
        <f t="shared" ref="N155:N167" si="116">+G155+H155+J155</f>
        <v>3178.8453698630137</v>
      </c>
      <c r="O155" s="60">
        <f t="shared" ref="O155:O167" si="117">G155+H155-L155-I155</f>
        <v>3178.8453698630137</v>
      </c>
    </row>
    <row r="156" spans="1:15" x14ac:dyDescent="0.25">
      <c r="A156" s="6" t="s">
        <v>22</v>
      </c>
      <c r="B156" s="58" t="str">
        <f t="shared" si="112"/>
        <v>Q1/2023</v>
      </c>
      <c r="C156" s="54">
        <f>D155+1</f>
        <v>44927</v>
      </c>
      <c r="D156" s="54">
        <f>EOMONTH(D155,3)</f>
        <v>45016</v>
      </c>
      <c r="E156" s="58">
        <f t="shared" ref="E156:E167" si="118">D156-C156+1</f>
        <v>90</v>
      </c>
      <c r="F156" s="59">
        <f>VLOOKUP(D156,'FERC Interest Rate'!$A:$B,2,TRUE)</f>
        <v>6.3100000000000003E-2</v>
      </c>
      <c r="G156" s="60">
        <f t="shared" ref="G156:G167" si="119">O155</f>
        <v>3178.8453698630137</v>
      </c>
      <c r="H156" s="60">
        <f t="shared" si="113"/>
        <v>49.459350288909739</v>
      </c>
      <c r="I156" s="122">
        <v>0</v>
      </c>
      <c r="J156" s="61">
        <v>0</v>
      </c>
      <c r="K156" s="61">
        <f t="shared" si="114"/>
        <v>0</v>
      </c>
      <c r="L156" s="61">
        <v>0</v>
      </c>
      <c r="M156" s="82">
        <f t="shared" si="115"/>
        <v>0</v>
      </c>
      <c r="N156" s="61">
        <f t="shared" si="116"/>
        <v>3228.3047201519234</v>
      </c>
      <c r="O156" s="60">
        <f t="shared" si="117"/>
        <v>3228.3047201519234</v>
      </c>
    </row>
    <row r="157" spans="1:15" x14ac:dyDescent="0.25">
      <c r="A157" s="6" t="s">
        <v>22</v>
      </c>
      <c r="B157" s="58" t="str">
        <f t="shared" si="112"/>
        <v>Q2/2023</v>
      </c>
      <c r="C157" s="54">
        <f t="shared" ref="C157:C167" si="120">D156+1</f>
        <v>45017</v>
      </c>
      <c r="D157" s="54">
        <f t="shared" ref="D157:D167" si="121">EOMONTH(D156,3)</f>
        <v>45107</v>
      </c>
      <c r="E157" s="58">
        <f t="shared" si="118"/>
        <v>91</v>
      </c>
      <c r="F157" s="59">
        <f>VLOOKUP(D157,'FERC Interest Rate'!$A:$B,2,TRUE)</f>
        <v>7.4999999999999997E-2</v>
      </c>
      <c r="G157" s="60">
        <f t="shared" si="119"/>
        <v>3228.3047201519234</v>
      </c>
      <c r="H157" s="60">
        <f t="shared" si="113"/>
        <v>60.364875931607884</v>
      </c>
      <c r="I157" s="122">
        <v>0</v>
      </c>
      <c r="J157" s="61">
        <v>0</v>
      </c>
      <c r="K157" s="61">
        <f t="shared" si="114"/>
        <v>0</v>
      </c>
      <c r="L157" s="61">
        <v>0</v>
      </c>
      <c r="M157" s="82">
        <f t="shared" si="115"/>
        <v>0</v>
      </c>
      <c r="N157" s="61">
        <f t="shared" si="116"/>
        <v>3288.6695960835314</v>
      </c>
      <c r="O157" s="60">
        <f t="shared" si="117"/>
        <v>3288.6695960835314</v>
      </c>
    </row>
    <row r="158" spans="1:15" x14ac:dyDescent="0.25">
      <c r="A158" s="6" t="s">
        <v>22</v>
      </c>
      <c r="B158" s="58" t="str">
        <f t="shared" si="112"/>
        <v>Q3/2023</v>
      </c>
      <c r="C158" s="54">
        <f t="shared" si="120"/>
        <v>45108</v>
      </c>
      <c r="D158" s="54">
        <f t="shared" si="121"/>
        <v>45199</v>
      </c>
      <c r="E158" s="58">
        <f t="shared" si="118"/>
        <v>92</v>
      </c>
      <c r="F158" s="59">
        <f>VLOOKUP(D158,'FERC Interest Rate'!$A:$B,2,TRUE)</f>
        <v>8.0199999999999994E-2</v>
      </c>
      <c r="G158" s="60">
        <f t="shared" si="119"/>
        <v>3288.6695960835314</v>
      </c>
      <c r="H158" s="60">
        <f t="shared" si="113"/>
        <v>66.479780130801998</v>
      </c>
      <c r="I158" s="122">
        <v>0</v>
      </c>
      <c r="J158" s="61">
        <v>0</v>
      </c>
      <c r="K158" s="61">
        <f t="shared" si="114"/>
        <v>0</v>
      </c>
      <c r="L158" s="61">
        <v>0</v>
      </c>
      <c r="M158" s="82">
        <f t="shared" si="115"/>
        <v>0</v>
      </c>
      <c r="N158" s="61">
        <f t="shared" si="116"/>
        <v>3355.1493762143332</v>
      </c>
      <c r="O158" s="60">
        <f t="shared" si="117"/>
        <v>3355.1493762143332</v>
      </c>
    </row>
    <row r="159" spans="1:15" x14ac:dyDescent="0.25">
      <c r="A159" s="6" t="s">
        <v>22</v>
      </c>
      <c r="B159" s="58" t="str">
        <f t="shared" si="112"/>
        <v>Q4/2023</v>
      </c>
      <c r="C159" s="54">
        <f t="shared" si="120"/>
        <v>45200</v>
      </c>
      <c r="D159" s="54">
        <f t="shared" si="121"/>
        <v>45291</v>
      </c>
      <c r="E159" s="58">
        <f t="shared" si="118"/>
        <v>92</v>
      </c>
      <c r="F159" s="59">
        <f>VLOOKUP(D159,'FERC Interest Rate'!$A:$B,2,TRUE)</f>
        <v>8.3500000000000005E-2</v>
      </c>
      <c r="G159" s="60">
        <f t="shared" si="119"/>
        <v>3355.1493762143332</v>
      </c>
      <c r="H159" s="60">
        <f t="shared" si="113"/>
        <v>70.61440413172194</v>
      </c>
      <c r="I159" s="122">
        <v>0</v>
      </c>
      <c r="J159" s="61">
        <v>0</v>
      </c>
      <c r="K159" s="61">
        <f t="shared" si="114"/>
        <v>0</v>
      </c>
      <c r="L159" s="61">
        <v>0</v>
      </c>
      <c r="M159" s="82">
        <f t="shared" si="115"/>
        <v>0</v>
      </c>
      <c r="N159" s="61">
        <f t="shared" si="116"/>
        <v>3425.7637803460552</v>
      </c>
      <c r="O159" s="60">
        <f t="shared" si="117"/>
        <v>3425.7637803460552</v>
      </c>
    </row>
    <row r="160" spans="1:15" x14ac:dyDescent="0.25">
      <c r="A160" s="6" t="s">
        <v>22</v>
      </c>
      <c r="B160" s="58" t="str">
        <f t="shared" si="112"/>
        <v>Q1/2024</v>
      </c>
      <c r="C160" s="54">
        <f t="shared" si="120"/>
        <v>45292</v>
      </c>
      <c r="D160" s="54">
        <f t="shared" si="121"/>
        <v>45382</v>
      </c>
      <c r="E160" s="58">
        <f t="shared" si="118"/>
        <v>91</v>
      </c>
      <c r="F160" s="59">
        <f>VLOOKUP(D160,'FERC Interest Rate'!$A:$B,2,TRUE)</f>
        <v>8.5000000000000006E-2</v>
      </c>
      <c r="G160" s="60">
        <f t="shared" si="119"/>
        <v>3425.7637803460552</v>
      </c>
      <c r="H160" s="60">
        <f t="shared" si="113"/>
        <v>72.399679893379059</v>
      </c>
      <c r="I160" s="122">
        <v>0</v>
      </c>
      <c r="J160" s="61">
        <v>0</v>
      </c>
      <c r="K160" s="61">
        <f t="shared" si="114"/>
        <v>0</v>
      </c>
      <c r="L160" s="61">
        <v>0</v>
      </c>
      <c r="M160" s="82">
        <f t="shared" si="115"/>
        <v>0</v>
      </c>
      <c r="N160" s="61">
        <f t="shared" si="116"/>
        <v>3498.1634602394342</v>
      </c>
      <c r="O160" s="60">
        <f t="shared" si="117"/>
        <v>3498.1634602394342</v>
      </c>
    </row>
    <row r="161" spans="1:15" x14ac:dyDescent="0.25">
      <c r="A161" s="6" t="s">
        <v>22</v>
      </c>
      <c r="B161" s="58" t="str">
        <f t="shared" si="112"/>
        <v>Q2/2024</v>
      </c>
      <c r="C161" s="54">
        <f t="shared" si="120"/>
        <v>45383</v>
      </c>
      <c r="D161" s="54">
        <f t="shared" si="121"/>
        <v>45473</v>
      </c>
      <c r="E161" s="58">
        <f t="shared" si="118"/>
        <v>91</v>
      </c>
      <c r="F161" s="59">
        <f>VLOOKUP(D161,'FERC Interest Rate'!$A:$B,2,TRUE)</f>
        <v>8.5000000000000006E-2</v>
      </c>
      <c r="G161" s="60">
        <f t="shared" si="119"/>
        <v>3498.1634602394342</v>
      </c>
      <c r="H161" s="60">
        <f t="shared" si="113"/>
        <v>73.929766024459084</v>
      </c>
      <c r="I161" s="122">
        <v>0</v>
      </c>
      <c r="J161" s="61">
        <v>0</v>
      </c>
      <c r="K161" s="61">
        <f t="shared" si="114"/>
        <v>0</v>
      </c>
      <c r="L161" s="61">
        <v>0</v>
      </c>
      <c r="M161" s="82">
        <f t="shared" si="115"/>
        <v>0</v>
      </c>
      <c r="N161" s="61">
        <f t="shared" si="116"/>
        <v>3572.0932262638935</v>
      </c>
      <c r="O161" s="60">
        <f t="shared" si="117"/>
        <v>3572.0932262638935</v>
      </c>
    </row>
    <row r="162" spans="1:15" x14ac:dyDescent="0.25">
      <c r="A162" s="6" t="s">
        <v>22</v>
      </c>
      <c r="B162" s="58" t="str">
        <f>+IF(MONTH(C162)&lt;4,"Q1",IF(MONTH(C162)&lt;7,"Q2",IF(MONTH(C162)&lt;10,"Q3","Q4")))&amp;"/"&amp;YEAR(C162)</f>
        <v>Q3/2024</v>
      </c>
      <c r="C162" s="54">
        <f t="shared" si="120"/>
        <v>45474</v>
      </c>
      <c r="D162" s="54">
        <f t="shared" si="121"/>
        <v>45565</v>
      </c>
      <c r="E162" s="58">
        <f t="shared" si="118"/>
        <v>92</v>
      </c>
      <c r="F162" s="59">
        <f>VLOOKUP(D162,'FERC Interest Rate'!$A:$B,2,TRUE)</f>
        <v>8.5000000000000006E-2</v>
      </c>
      <c r="G162" s="60">
        <f t="shared" si="119"/>
        <v>3572.0932262638935</v>
      </c>
      <c r="H162" s="60">
        <f t="shared" si="113"/>
        <v>76.321773304326911</v>
      </c>
      <c r="I162" s="122">
        <v>0</v>
      </c>
      <c r="J162" s="61">
        <v>0</v>
      </c>
      <c r="K162" s="61">
        <f t="shared" si="114"/>
        <v>0</v>
      </c>
      <c r="L162" s="61">
        <v>0</v>
      </c>
      <c r="M162" s="82">
        <f t="shared" si="115"/>
        <v>0</v>
      </c>
      <c r="N162" s="61">
        <f t="shared" si="116"/>
        <v>3648.4149995682205</v>
      </c>
      <c r="O162" s="60">
        <f t="shared" si="117"/>
        <v>3648.4149995682205</v>
      </c>
    </row>
    <row r="163" spans="1:15" x14ac:dyDescent="0.25">
      <c r="A163" s="63" t="s">
        <v>44</v>
      </c>
      <c r="B163" s="58" t="str">
        <f>+IF(MONTH(C163)&lt;4,"Q1",IF(MONTH(C163)&lt;7,"Q2",IF(MONTH(C163)&lt;10,"Q3","Q4")))&amp;"/"&amp;YEAR(C163)</f>
        <v>Q4/2024</v>
      </c>
      <c r="C163" s="54">
        <f t="shared" si="120"/>
        <v>45566</v>
      </c>
      <c r="D163" s="54">
        <f t="shared" si="121"/>
        <v>45657</v>
      </c>
      <c r="E163" s="58">
        <f t="shared" si="118"/>
        <v>92</v>
      </c>
      <c r="F163" s="59">
        <f>VLOOKUP(D163,'FERC Interest Rate'!$A:$B,2,TRUE)</f>
        <v>8.5000000000000006E-2</v>
      </c>
      <c r="G163" s="60">
        <f t="shared" si="119"/>
        <v>3648.4149995682205</v>
      </c>
      <c r="H163" s="60">
        <f t="shared" si="113"/>
        <v>77.952473488042315</v>
      </c>
      <c r="I163" s="122">
        <f>(SUM($H$155:$H$167)/20)</f>
        <v>29.068373652813129</v>
      </c>
      <c r="J163" s="61">
        <f t="shared" ref="J163" si="122">G163*F163*(E163/(DATE(YEAR(D163),12,31)-DATE(YEAR(D163),1,1)+1))</f>
        <v>77.952473488042315</v>
      </c>
      <c r="K163" s="61">
        <f t="shared" ref="K163" si="123">+SUM(I163:J163)</f>
        <v>107.02084714085544</v>
      </c>
      <c r="L163" s="61">
        <f>VLOOKUP($L$153,A$1:E$20,4,FALSE)/20</f>
        <v>157.25</v>
      </c>
      <c r="M163" s="82">
        <f t="shared" ref="M163" si="124">+SUM(K163:L163)</f>
        <v>264.27084714085544</v>
      </c>
      <c r="N163" s="61">
        <f t="shared" si="116"/>
        <v>3804.3199465443054</v>
      </c>
      <c r="O163" s="60">
        <f t="shared" si="117"/>
        <v>3540.0490994034499</v>
      </c>
    </row>
    <row r="164" spans="1:15" x14ac:dyDescent="0.25">
      <c r="A164" s="63" t="s">
        <v>45</v>
      </c>
      <c r="B164" s="58" t="str">
        <f t="shared" ref="B164:B167" si="125">+IF(MONTH(C164)&lt;4,"Q1",IF(MONTH(C164)&lt;7,"Q2",IF(MONTH(C164)&lt;10,"Q3","Q4")))&amp;"/"&amp;YEAR(C164)</f>
        <v>Q1/2025</v>
      </c>
      <c r="C164" s="54">
        <f t="shared" si="120"/>
        <v>45658</v>
      </c>
      <c r="D164" s="54">
        <f t="shared" si="121"/>
        <v>45747</v>
      </c>
      <c r="E164" s="58">
        <f t="shared" si="118"/>
        <v>90</v>
      </c>
      <c r="F164" s="59">
        <f>VLOOKUP(D164,'FERC Interest Rate'!$A:$B,2,TRUE)</f>
        <v>8.0399999999999999E-2</v>
      </c>
      <c r="G164" s="60">
        <f t="shared" si="119"/>
        <v>3540.0490994034499</v>
      </c>
      <c r="H164" s="60"/>
      <c r="I164" s="122">
        <f>(SUM($H$155:$H$167)/20)</f>
        <v>29.068373652813129</v>
      </c>
      <c r="J164" s="61">
        <f t="shared" ref="J164:J167" si="126">G164*F164*(E164/(DATE(YEAR(D164),12,31)-DATE(YEAR(D164),1,1)+1))</f>
        <v>70.180261050091403</v>
      </c>
      <c r="K164" s="61">
        <f t="shared" si="114"/>
        <v>99.248634702904525</v>
      </c>
      <c r="L164" s="61">
        <f>VLOOKUP($L$153,A$1:E$20,4,FALSE)/20</f>
        <v>157.25</v>
      </c>
      <c r="M164" s="82">
        <f t="shared" ref="M164:M167" si="127">+SUM(K164:L164)</f>
        <v>256.4986347029045</v>
      </c>
      <c r="N164" s="61">
        <f t="shared" si="116"/>
        <v>3610.2293604535412</v>
      </c>
      <c r="O164" s="60">
        <f t="shared" si="117"/>
        <v>3353.7307257506368</v>
      </c>
    </row>
    <row r="165" spans="1:15" x14ac:dyDescent="0.25">
      <c r="A165" s="63" t="s">
        <v>46</v>
      </c>
      <c r="B165" s="58" t="str">
        <f t="shared" si="125"/>
        <v>Q2/2025</v>
      </c>
      <c r="C165" s="54">
        <f t="shared" si="120"/>
        <v>45748</v>
      </c>
      <c r="D165" s="54">
        <f t="shared" si="121"/>
        <v>45838</v>
      </c>
      <c r="E165" s="58">
        <f t="shared" si="118"/>
        <v>91</v>
      </c>
      <c r="F165" s="59">
        <f>VLOOKUP(D165,'FERC Interest Rate'!$A:$B,2,TRUE)</f>
        <v>7.5499999999999998E-2</v>
      </c>
      <c r="G165" s="60">
        <f t="shared" si="119"/>
        <v>3353.7307257506368</v>
      </c>
      <c r="H165" s="60"/>
      <c r="I165" s="122">
        <f>(SUM($H$155:$H$167)/20)</f>
        <v>29.068373652813129</v>
      </c>
      <c r="J165" s="61">
        <f t="shared" si="126"/>
        <v>63.128238222656854</v>
      </c>
      <c r="K165" s="61">
        <f t="shared" si="114"/>
        <v>92.196611875469983</v>
      </c>
      <c r="L165" s="61">
        <f>VLOOKUP($L$153,A$1:E$20,4,FALSE)/20</f>
        <v>157.25</v>
      </c>
      <c r="M165" s="82">
        <f t="shared" si="127"/>
        <v>249.44661187546998</v>
      </c>
      <c r="N165" s="61">
        <f t="shared" si="116"/>
        <v>3416.8589639732936</v>
      </c>
      <c r="O165" s="60">
        <f t="shared" si="117"/>
        <v>3167.4123520978237</v>
      </c>
    </row>
    <row r="166" spans="1:15" x14ac:dyDescent="0.25">
      <c r="A166" s="6" t="s">
        <v>47</v>
      </c>
      <c r="B166" s="58" t="str">
        <f t="shared" si="125"/>
        <v>Q3/2025</v>
      </c>
      <c r="C166" s="54">
        <f t="shared" si="120"/>
        <v>45839</v>
      </c>
      <c r="D166" s="54">
        <f t="shared" si="121"/>
        <v>45930</v>
      </c>
      <c r="E166" s="58">
        <f t="shared" si="118"/>
        <v>92</v>
      </c>
      <c r="F166" s="59">
        <f>VLOOKUP(D166,'FERC Interest Rate'!$A:$B,2,TRUE)</f>
        <v>7.4999999999999997E-2</v>
      </c>
      <c r="G166" s="60">
        <f t="shared" si="119"/>
        <v>3167.4123520978237</v>
      </c>
      <c r="H166" s="60"/>
      <c r="I166" s="122">
        <f>(SUM($H$155:$H$167)/20)</f>
        <v>29.068373652813129</v>
      </c>
      <c r="J166" s="61">
        <f t="shared" si="126"/>
        <v>59.877110217739677</v>
      </c>
      <c r="K166" s="61">
        <f t="shared" si="114"/>
        <v>88.945483870552806</v>
      </c>
      <c r="L166" s="61">
        <f>VLOOKUP($L$153,A$1:E$20,4,FALSE)/20</f>
        <v>157.25</v>
      </c>
      <c r="M166" s="82">
        <f t="shared" si="127"/>
        <v>246.19548387055281</v>
      </c>
      <c r="N166" s="61">
        <f t="shared" si="116"/>
        <v>3227.2894623155635</v>
      </c>
      <c r="O166" s="60">
        <f t="shared" si="117"/>
        <v>2981.0939784450106</v>
      </c>
    </row>
    <row r="167" spans="1:15" x14ac:dyDescent="0.25">
      <c r="A167" s="6" t="s">
        <v>48</v>
      </c>
      <c r="B167" s="58" t="str">
        <f t="shared" si="125"/>
        <v>Q4/2025</v>
      </c>
      <c r="C167" s="54">
        <f t="shared" si="120"/>
        <v>45931</v>
      </c>
      <c r="D167" s="54">
        <f t="shared" si="121"/>
        <v>46022</v>
      </c>
      <c r="E167" s="58">
        <f t="shared" si="118"/>
        <v>92</v>
      </c>
      <c r="F167" s="59">
        <f>VLOOKUP(D167,'FERC Interest Rate'!$A:$B,2,TRUE)</f>
        <v>7.4999999999999997E-2</v>
      </c>
      <c r="G167" s="60">
        <f t="shared" si="119"/>
        <v>2981.0939784450106</v>
      </c>
      <c r="H167" s="60"/>
      <c r="I167" s="122">
        <f>(SUM($H$155:$H$167)/20)</f>
        <v>29.068373652813129</v>
      </c>
      <c r="J167" s="61">
        <f t="shared" si="126"/>
        <v>56.354927263755002</v>
      </c>
      <c r="K167" s="61">
        <f t="shared" si="114"/>
        <v>85.423300916568138</v>
      </c>
      <c r="L167" s="61">
        <f>VLOOKUP($L$153,A$1:E$20,4,FALSE)/20</f>
        <v>157.25</v>
      </c>
      <c r="M167" s="82">
        <f t="shared" si="127"/>
        <v>242.67330091656814</v>
      </c>
      <c r="N167" s="61">
        <f t="shared" si="116"/>
        <v>3037.4489057087658</v>
      </c>
      <c r="O167" s="60">
        <f t="shared" si="117"/>
        <v>2794.7756047921976</v>
      </c>
    </row>
    <row r="168" spans="1:15" ht="13.5" thickBot="1" x14ac:dyDescent="0.35">
      <c r="A168" s="101"/>
      <c r="B168" s="102"/>
      <c r="C168" s="103"/>
      <c r="D168" s="103"/>
      <c r="E168" s="102"/>
      <c r="F168" s="102"/>
      <c r="G168" s="99">
        <f t="shared" ref="G168:O168" si="128">+SUM(G155:G167)</f>
        <v>43382.690684427325</v>
      </c>
      <c r="H168" s="99">
        <f t="shared" si="128"/>
        <v>581.36747305626261</v>
      </c>
      <c r="I168" s="99">
        <f t="shared" si="128"/>
        <v>145.34186826406565</v>
      </c>
      <c r="J168" s="99">
        <f t="shared" si="128"/>
        <v>327.49301024228521</v>
      </c>
      <c r="K168" s="99">
        <f t="shared" si="128"/>
        <v>472.83487850635083</v>
      </c>
      <c r="L168" s="99">
        <f t="shared" si="128"/>
        <v>786.25</v>
      </c>
      <c r="M168" s="99">
        <f t="shared" si="128"/>
        <v>1259.0848785063508</v>
      </c>
      <c r="N168" s="99">
        <f t="shared" si="128"/>
        <v>44291.551167725876</v>
      </c>
      <c r="O168" s="99">
        <f t="shared" si="128"/>
        <v>43032.466289219519</v>
      </c>
    </row>
    <row r="169" spans="1:15" ht="13" thickTop="1" x14ac:dyDescent="0.25"/>
    <row r="170" spans="1:15" ht="13" x14ac:dyDescent="0.3">
      <c r="A170" s="3"/>
      <c r="B170" s="3"/>
      <c r="C170" s="3"/>
      <c r="D170" s="3"/>
      <c r="E170" s="3"/>
      <c r="F170" s="3"/>
      <c r="G170" s="3"/>
      <c r="H170" s="3"/>
      <c r="I170" s="84"/>
      <c r="J170" s="432" t="s">
        <v>15</v>
      </c>
      <c r="K170" s="433"/>
      <c r="L170" s="198" t="s">
        <v>51</v>
      </c>
      <c r="M170" s="91"/>
      <c r="N170" s="3"/>
      <c r="O170" s="3"/>
    </row>
    <row r="171" spans="1:15" ht="52" x14ac:dyDescent="0.3">
      <c r="A171" s="62" t="s">
        <v>43</v>
      </c>
      <c r="B171" s="62" t="s">
        <v>3</v>
      </c>
      <c r="C171" s="62" t="s">
        <v>4</v>
      </c>
      <c r="D171" s="62" t="s">
        <v>5</v>
      </c>
      <c r="E171" s="62" t="s">
        <v>6</v>
      </c>
      <c r="F171" s="62" t="s">
        <v>7</v>
      </c>
      <c r="G171" s="62" t="s">
        <v>83</v>
      </c>
      <c r="H171" s="62" t="s">
        <v>84</v>
      </c>
      <c r="I171" s="77" t="s">
        <v>85</v>
      </c>
      <c r="J171" s="78" t="s">
        <v>86</v>
      </c>
      <c r="K171" s="78" t="s">
        <v>87</v>
      </c>
      <c r="L171" s="78" t="s">
        <v>88</v>
      </c>
      <c r="M171" s="79" t="s">
        <v>89</v>
      </c>
      <c r="N171" s="62" t="s">
        <v>90</v>
      </c>
      <c r="O171" s="62" t="s">
        <v>91</v>
      </c>
    </row>
    <row r="172" spans="1:15" x14ac:dyDescent="0.25">
      <c r="A172" s="6" t="s">
        <v>22</v>
      </c>
      <c r="B172" s="58" t="str">
        <f t="shared" ref="B172:B178" si="129">+IF(MONTH(C172)&lt;4,"Q1",IF(MONTH(C172)&lt;7,"Q2",IF(MONTH(C172)&lt;10,"Q3","Q4")))&amp;"/"&amp;YEAR(C172)</f>
        <v>Q4/2022</v>
      </c>
      <c r="C172" s="54">
        <f>VLOOKUP(L170,$A$1:$E$20,2,FALSE)</f>
        <v>44865</v>
      </c>
      <c r="D172" s="54">
        <f>DATE(YEAR(C172),IF(MONTH(C172)&lt;=3,3,IF(MONTH(C172)&lt;=6,6,IF(MONTH(C172)&lt;=9,9,12))),IF(OR(MONTH(C172)&lt;=3,MONTH(C172)&gt;=10),31,30))</f>
        <v>44926</v>
      </c>
      <c r="E172" s="58">
        <f>D172-C172+1</f>
        <v>62</v>
      </c>
      <c r="F172" s="59">
        <f>VLOOKUP(D172,'FERC Interest Rate'!$A:$B,2,TRUE)</f>
        <v>4.9099999999999998E-2</v>
      </c>
      <c r="G172" s="60">
        <f>VLOOKUP(L170,$A$1:$E$20,4,FALSE)</f>
        <v>1530</v>
      </c>
      <c r="H172" s="60">
        <f t="shared" ref="H172:H180" si="130">G172*F172*(E172/(DATE(YEAR(D172),12,31)-DATE(YEAR(D172),1,1)+1))</f>
        <v>12.760619178082189</v>
      </c>
      <c r="I172" s="122">
        <v>0</v>
      </c>
      <c r="J172" s="61">
        <v>0</v>
      </c>
      <c r="K172" s="61">
        <f t="shared" ref="K172:K184" si="131">+SUM(I172:J172)</f>
        <v>0</v>
      </c>
      <c r="L172" s="61">
        <v>0</v>
      </c>
      <c r="M172" s="82">
        <f t="shared" ref="M172:M179" si="132">+SUM(K172:L172)</f>
        <v>0</v>
      </c>
      <c r="N172" s="61">
        <f t="shared" ref="N172:N184" si="133">+G172+H172+J172</f>
        <v>1542.7606191780822</v>
      </c>
      <c r="O172" s="60">
        <f t="shared" ref="O172:O184" si="134">G172+H172-L172-I172</f>
        <v>1542.7606191780822</v>
      </c>
    </row>
    <row r="173" spans="1:15" x14ac:dyDescent="0.25">
      <c r="A173" s="6" t="s">
        <v>22</v>
      </c>
      <c r="B173" s="58" t="str">
        <f t="shared" si="129"/>
        <v>Q1/2023</v>
      </c>
      <c r="C173" s="54">
        <f>D172+1</f>
        <v>44927</v>
      </c>
      <c r="D173" s="54">
        <f>EOMONTH(D172,3)</f>
        <v>45016</v>
      </c>
      <c r="E173" s="58">
        <f t="shared" ref="E173:E184" si="135">D173-C173+1</f>
        <v>90</v>
      </c>
      <c r="F173" s="59">
        <f>VLOOKUP(D173,'FERC Interest Rate'!$A:$B,2,TRUE)</f>
        <v>6.3100000000000003E-2</v>
      </c>
      <c r="G173" s="60">
        <f t="shared" ref="G173:G184" si="136">O172</f>
        <v>1542.7606191780822</v>
      </c>
      <c r="H173" s="60">
        <f t="shared" si="130"/>
        <v>24.003664537841999</v>
      </c>
      <c r="I173" s="122">
        <v>0</v>
      </c>
      <c r="J173" s="61">
        <v>0</v>
      </c>
      <c r="K173" s="61">
        <f t="shared" si="131"/>
        <v>0</v>
      </c>
      <c r="L173" s="61">
        <v>0</v>
      </c>
      <c r="M173" s="82">
        <f t="shared" si="132"/>
        <v>0</v>
      </c>
      <c r="N173" s="61">
        <f t="shared" si="133"/>
        <v>1566.7642837159242</v>
      </c>
      <c r="O173" s="60">
        <f t="shared" si="134"/>
        <v>1566.7642837159242</v>
      </c>
    </row>
    <row r="174" spans="1:15" x14ac:dyDescent="0.25">
      <c r="A174" s="6" t="s">
        <v>22</v>
      </c>
      <c r="B174" s="58" t="str">
        <f t="shared" si="129"/>
        <v>Q2/2023</v>
      </c>
      <c r="C174" s="54">
        <f t="shared" ref="C174:C184" si="137">D173+1</f>
        <v>45017</v>
      </c>
      <c r="D174" s="54">
        <f t="shared" ref="D174:D184" si="138">EOMONTH(D173,3)</f>
        <v>45107</v>
      </c>
      <c r="E174" s="58">
        <f t="shared" si="135"/>
        <v>91</v>
      </c>
      <c r="F174" s="59">
        <f>VLOOKUP(D174,'FERC Interest Rate'!$A:$B,2,TRUE)</f>
        <v>7.4999999999999997E-2</v>
      </c>
      <c r="G174" s="60">
        <f t="shared" si="136"/>
        <v>1566.7642837159242</v>
      </c>
      <c r="H174" s="60">
        <f t="shared" si="130"/>
        <v>29.296345853044333</v>
      </c>
      <c r="I174" s="122">
        <v>0</v>
      </c>
      <c r="J174" s="61">
        <v>0</v>
      </c>
      <c r="K174" s="61">
        <f t="shared" si="131"/>
        <v>0</v>
      </c>
      <c r="L174" s="61">
        <v>0</v>
      </c>
      <c r="M174" s="82">
        <f t="shared" si="132"/>
        <v>0</v>
      </c>
      <c r="N174" s="61">
        <f t="shared" si="133"/>
        <v>1596.0606295689686</v>
      </c>
      <c r="O174" s="60">
        <f t="shared" si="134"/>
        <v>1596.0606295689686</v>
      </c>
    </row>
    <row r="175" spans="1:15" x14ac:dyDescent="0.25">
      <c r="A175" s="6" t="s">
        <v>22</v>
      </c>
      <c r="B175" s="58" t="str">
        <f t="shared" si="129"/>
        <v>Q3/2023</v>
      </c>
      <c r="C175" s="54">
        <f t="shared" si="137"/>
        <v>45108</v>
      </c>
      <c r="D175" s="54">
        <f t="shared" si="138"/>
        <v>45199</v>
      </c>
      <c r="E175" s="58">
        <f t="shared" si="135"/>
        <v>92</v>
      </c>
      <c r="F175" s="59">
        <f>VLOOKUP(D175,'FERC Interest Rate'!$A:$B,2,TRUE)</f>
        <v>8.0199999999999994E-2</v>
      </c>
      <c r="G175" s="60">
        <f t="shared" si="136"/>
        <v>1596.0606295689686</v>
      </c>
      <c r="H175" s="60">
        <f t="shared" si="130"/>
        <v>32.264037669073083</v>
      </c>
      <c r="I175" s="122">
        <v>0</v>
      </c>
      <c r="J175" s="61">
        <v>0</v>
      </c>
      <c r="K175" s="61">
        <f t="shared" si="131"/>
        <v>0</v>
      </c>
      <c r="L175" s="61">
        <v>0</v>
      </c>
      <c r="M175" s="82">
        <f t="shared" si="132"/>
        <v>0</v>
      </c>
      <c r="N175" s="61">
        <f t="shared" si="133"/>
        <v>1628.3246672380417</v>
      </c>
      <c r="O175" s="60">
        <f t="shared" si="134"/>
        <v>1628.3246672380417</v>
      </c>
    </row>
    <row r="176" spans="1:15" x14ac:dyDescent="0.25">
      <c r="A176" s="6" t="s">
        <v>22</v>
      </c>
      <c r="B176" s="58" t="str">
        <f t="shared" si="129"/>
        <v>Q4/2023</v>
      </c>
      <c r="C176" s="54">
        <f t="shared" si="137"/>
        <v>45200</v>
      </c>
      <c r="D176" s="54">
        <f t="shared" si="138"/>
        <v>45291</v>
      </c>
      <c r="E176" s="58">
        <f t="shared" si="135"/>
        <v>92</v>
      </c>
      <c r="F176" s="59">
        <f>VLOOKUP(D176,'FERC Interest Rate'!$A:$B,2,TRUE)</f>
        <v>8.3500000000000005E-2</v>
      </c>
      <c r="G176" s="60">
        <f t="shared" si="136"/>
        <v>1628.3246672380417</v>
      </c>
      <c r="H176" s="60">
        <f t="shared" si="130"/>
        <v>34.27065779102093</v>
      </c>
      <c r="I176" s="122">
        <v>0</v>
      </c>
      <c r="J176" s="61">
        <v>0</v>
      </c>
      <c r="K176" s="61">
        <f t="shared" si="131"/>
        <v>0</v>
      </c>
      <c r="L176" s="61">
        <v>0</v>
      </c>
      <c r="M176" s="82">
        <f t="shared" si="132"/>
        <v>0</v>
      </c>
      <c r="N176" s="61">
        <f t="shared" si="133"/>
        <v>1662.5953250290627</v>
      </c>
      <c r="O176" s="60">
        <f t="shared" si="134"/>
        <v>1662.5953250290627</v>
      </c>
    </row>
    <row r="177" spans="1:15" x14ac:dyDescent="0.25">
      <c r="A177" s="6" t="s">
        <v>22</v>
      </c>
      <c r="B177" s="58" t="str">
        <f t="shared" si="129"/>
        <v>Q1/2024</v>
      </c>
      <c r="C177" s="54">
        <f t="shared" si="137"/>
        <v>45292</v>
      </c>
      <c r="D177" s="54">
        <f t="shared" si="138"/>
        <v>45382</v>
      </c>
      <c r="E177" s="58">
        <f t="shared" si="135"/>
        <v>91</v>
      </c>
      <c r="F177" s="59">
        <f>VLOOKUP(D177,'FERC Interest Rate'!$A:$B,2,TRUE)</f>
        <v>8.5000000000000006E-2</v>
      </c>
      <c r="G177" s="60">
        <f t="shared" si="136"/>
        <v>1662.5953250290627</v>
      </c>
      <c r="H177" s="60">
        <f t="shared" si="130"/>
        <v>35.137089724316397</v>
      </c>
      <c r="I177" s="122">
        <v>0</v>
      </c>
      <c r="J177" s="61">
        <v>0</v>
      </c>
      <c r="K177" s="61">
        <f t="shared" si="131"/>
        <v>0</v>
      </c>
      <c r="L177" s="61">
        <v>0</v>
      </c>
      <c r="M177" s="82">
        <f t="shared" si="132"/>
        <v>0</v>
      </c>
      <c r="N177" s="61">
        <f t="shared" si="133"/>
        <v>1697.7324147533791</v>
      </c>
      <c r="O177" s="60">
        <f t="shared" si="134"/>
        <v>1697.7324147533791</v>
      </c>
    </row>
    <row r="178" spans="1:15" x14ac:dyDescent="0.25">
      <c r="A178" s="6" t="s">
        <v>22</v>
      </c>
      <c r="B178" s="58" t="str">
        <f t="shared" si="129"/>
        <v>Q2/2024</v>
      </c>
      <c r="C178" s="54">
        <f t="shared" si="137"/>
        <v>45383</v>
      </c>
      <c r="D178" s="54">
        <f t="shared" si="138"/>
        <v>45473</v>
      </c>
      <c r="E178" s="58">
        <f t="shared" si="135"/>
        <v>91</v>
      </c>
      <c r="F178" s="59">
        <f>VLOOKUP(D178,'FERC Interest Rate'!$A:$B,2,TRUE)</f>
        <v>8.5000000000000006E-2</v>
      </c>
      <c r="G178" s="60">
        <f t="shared" si="136"/>
        <v>1697.7324147533791</v>
      </c>
      <c r="H178" s="60">
        <f t="shared" si="130"/>
        <v>35.879672754419097</v>
      </c>
      <c r="I178" s="122">
        <v>0</v>
      </c>
      <c r="J178" s="61">
        <v>0</v>
      </c>
      <c r="K178" s="61">
        <f t="shared" si="131"/>
        <v>0</v>
      </c>
      <c r="L178" s="61">
        <v>0</v>
      </c>
      <c r="M178" s="82">
        <f t="shared" si="132"/>
        <v>0</v>
      </c>
      <c r="N178" s="61">
        <f t="shared" si="133"/>
        <v>1733.6120875077982</v>
      </c>
      <c r="O178" s="60">
        <f t="shared" si="134"/>
        <v>1733.6120875077982</v>
      </c>
    </row>
    <row r="179" spans="1:15" x14ac:dyDescent="0.25">
      <c r="A179" s="6" t="s">
        <v>22</v>
      </c>
      <c r="B179" s="58" t="str">
        <f>+IF(MONTH(C179)&lt;4,"Q1",IF(MONTH(C179)&lt;7,"Q2",IF(MONTH(C179)&lt;10,"Q3","Q4")))&amp;"/"&amp;YEAR(C179)</f>
        <v>Q3/2024</v>
      </c>
      <c r="C179" s="54">
        <f t="shared" si="137"/>
        <v>45474</v>
      </c>
      <c r="D179" s="54">
        <f t="shared" si="138"/>
        <v>45565</v>
      </c>
      <c r="E179" s="58">
        <f t="shared" si="135"/>
        <v>92</v>
      </c>
      <c r="F179" s="59">
        <f>VLOOKUP(D179,'FERC Interest Rate'!$A:$B,2,TRUE)</f>
        <v>8.5000000000000006E-2</v>
      </c>
      <c r="G179" s="60">
        <f t="shared" si="136"/>
        <v>1733.6120875077982</v>
      </c>
      <c r="H179" s="60">
        <f t="shared" si="130"/>
        <v>37.040564274073724</v>
      </c>
      <c r="I179" s="122">
        <v>0</v>
      </c>
      <c r="J179" s="61">
        <v>0</v>
      </c>
      <c r="K179" s="61">
        <f t="shared" si="131"/>
        <v>0</v>
      </c>
      <c r="L179" s="61">
        <v>0</v>
      </c>
      <c r="M179" s="82">
        <f t="shared" si="132"/>
        <v>0</v>
      </c>
      <c r="N179" s="61">
        <f t="shared" si="133"/>
        <v>1770.6526517818718</v>
      </c>
      <c r="O179" s="60">
        <f t="shared" si="134"/>
        <v>1770.6526517818718</v>
      </c>
    </row>
    <row r="180" spans="1:15" x14ac:dyDescent="0.25">
      <c r="A180" s="63" t="s">
        <v>44</v>
      </c>
      <c r="B180" s="58" t="str">
        <f>+IF(MONTH(C180)&lt;4,"Q1",IF(MONTH(C180)&lt;7,"Q2",IF(MONTH(C180)&lt;10,"Q3","Q4")))&amp;"/"&amp;YEAR(C180)</f>
        <v>Q4/2024</v>
      </c>
      <c r="C180" s="54">
        <f t="shared" si="137"/>
        <v>45566</v>
      </c>
      <c r="D180" s="54">
        <f t="shared" si="138"/>
        <v>45657</v>
      </c>
      <c r="E180" s="58">
        <f t="shared" si="135"/>
        <v>92</v>
      </c>
      <c r="F180" s="59">
        <f>VLOOKUP(D180,'FERC Interest Rate'!$A:$B,2,TRUE)</f>
        <v>8.5000000000000006E-2</v>
      </c>
      <c r="G180" s="60">
        <f t="shared" si="136"/>
        <v>1770.6526517818718</v>
      </c>
      <c r="H180" s="60">
        <f t="shared" si="130"/>
        <v>37.831977423317589</v>
      </c>
      <c r="I180" s="122">
        <f>(SUM($H$172:$H$184)/20)</f>
        <v>13.924231460259467</v>
      </c>
      <c r="J180" s="61">
        <f t="shared" ref="J180:J184" si="139">G180*F180*(E180/(DATE(YEAR(D180),12,31)-DATE(YEAR(D180),1,1)+1))</f>
        <v>37.831977423317589</v>
      </c>
      <c r="K180" s="61">
        <f t="shared" si="131"/>
        <v>51.75620888357706</v>
      </c>
      <c r="L180" s="61">
        <f>VLOOKUP($L$170,A$1:E$20,4,FALSE)/20</f>
        <v>76.5</v>
      </c>
      <c r="M180" s="82">
        <f t="shared" ref="M180:M184" si="140">+SUM(K180:L180)</f>
        <v>128.25620888357707</v>
      </c>
      <c r="N180" s="61">
        <f t="shared" si="133"/>
        <v>1846.3166066285069</v>
      </c>
      <c r="O180" s="60">
        <f t="shared" si="134"/>
        <v>1718.0603977449298</v>
      </c>
    </row>
    <row r="181" spans="1:15" x14ac:dyDescent="0.25">
      <c r="A181" s="63" t="s">
        <v>45</v>
      </c>
      <c r="B181" s="58" t="str">
        <f t="shared" ref="B181:B184" si="141">+IF(MONTH(C181)&lt;4,"Q1",IF(MONTH(C181)&lt;7,"Q2",IF(MONTH(C181)&lt;10,"Q3","Q4")))&amp;"/"&amp;YEAR(C181)</f>
        <v>Q1/2025</v>
      </c>
      <c r="C181" s="54">
        <f t="shared" si="137"/>
        <v>45658</v>
      </c>
      <c r="D181" s="54">
        <f t="shared" si="138"/>
        <v>45747</v>
      </c>
      <c r="E181" s="58">
        <f t="shared" si="135"/>
        <v>90</v>
      </c>
      <c r="F181" s="59">
        <f>VLOOKUP(D181,'FERC Interest Rate'!$A:$B,2,TRUE)</f>
        <v>8.0399999999999999E-2</v>
      </c>
      <c r="G181" s="60">
        <f t="shared" si="136"/>
        <v>1718.0603977449298</v>
      </c>
      <c r="H181" s="60"/>
      <c r="I181" s="122">
        <f>(SUM($H$172:$H$184)/20)</f>
        <v>13.924231460259467</v>
      </c>
      <c r="J181" s="61">
        <f t="shared" si="139"/>
        <v>34.059959008444693</v>
      </c>
      <c r="K181" s="61">
        <f t="shared" si="131"/>
        <v>47.984190468704156</v>
      </c>
      <c r="L181" s="61">
        <f>VLOOKUP($L$170,A$1:E$20,4,FALSE)/20</f>
        <v>76.5</v>
      </c>
      <c r="M181" s="82">
        <f t="shared" si="140"/>
        <v>124.48419046870416</v>
      </c>
      <c r="N181" s="61">
        <f t="shared" si="133"/>
        <v>1752.1203567533744</v>
      </c>
      <c r="O181" s="60">
        <f t="shared" si="134"/>
        <v>1627.6361662846703</v>
      </c>
    </row>
    <row r="182" spans="1:15" x14ac:dyDescent="0.25">
      <c r="A182" s="63" t="s">
        <v>46</v>
      </c>
      <c r="B182" s="58" t="str">
        <f t="shared" si="141"/>
        <v>Q2/2025</v>
      </c>
      <c r="C182" s="54">
        <f t="shared" si="137"/>
        <v>45748</v>
      </c>
      <c r="D182" s="54">
        <f t="shared" si="138"/>
        <v>45838</v>
      </c>
      <c r="E182" s="58">
        <f t="shared" si="135"/>
        <v>91</v>
      </c>
      <c r="F182" s="59">
        <f>VLOOKUP(D182,'FERC Interest Rate'!$A:$B,2,TRUE)</f>
        <v>7.5499999999999998E-2</v>
      </c>
      <c r="G182" s="60">
        <f t="shared" si="136"/>
        <v>1627.6361662846703</v>
      </c>
      <c r="H182" s="60"/>
      <c r="I182" s="122">
        <f>(SUM($H$172:$H$184)/20)</f>
        <v>13.924231460259467</v>
      </c>
      <c r="J182" s="61">
        <f t="shared" si="139"/>
        <v>30.637463782078974</v>
      </c>
      <c r="K182" s="61">
        <f t="shared" si="131"/>
        <v>44.561695242338445</v>
      </c>
      <c r="L182" s="61">
        <f>VLOOKUP($L$170,A$1:E$20,4,FALSE)/20</f>
        <v>76.5</v>
      </c>
      <c r="M182" s="82">
        <f t="shared" si="140"/>
        <v>121.06169524233844</v>
      </c>
      <c r="N182" s="61">
        <f t="shared" si="133"/>
        <v>1658.2736300667493</v>
      </c>
      <c r="O182" s="60">
        <f t="shared" si="134"/>
        <v>1537.2119348244107</v>
      </c>
    </row>
    <row r="183" spans="1:15" x14ac:dyDescent="0.25">
      <c r="A183" s="6" t="s">
        <v>47</v>
      </c>
      <c r="B183" s="58" t="str">
        <f t="shared" si="141"/>
        <v>Q3/2025</v>
      </c>
      <c r="C183" s="54">
        <f t="shared" si="137"/>
        <v>45839</v>
      </c>
      <c r="D183" s="54">
        <f t="shared" si="138"/>
        <v>45930</v>
      </c>
      <c r="E183" s="58">
        <f t="shared" si="135"/>
        <v>92</v>
      </c>
      <c r="F183" s="59">
        <f>VLOOKUP(D183,'FERC Interest Rate'!$A:$B,2,TRUE)</f>
        <v>7.4999999999999997E-2</v>
      </c>
      <c r="G183" s="60">
        <f t="shared" si="136"/>
        <v>1537.2119348244107</v>
      </c>
      <c r="H183" s="60"/>
      <c r="I183" s="122">
        <f>(SUM($H$172:$H$184)/20)</f>
        <v>13.924231460259467</v>
      </c>
      <c r="J183" s="61">
        <f t="shared" si="139"/>
        <v>29.059622877502559</v>
      </c>
      <c r="K183" s="61">
        <f t="shared" si="131"/>
        <v>42.983854337762025</v>
      </c>
      <c r="L183" s="61">
        <f>VLOOKUP($L$170,A$1:E$20,4,FALSE)/20</f>
        <v>76.5</v>
      </c>
      <c r="M183" s="82">
        <f t="shared" si="140"/>
        <v>119.48385433776203</v>
      </c>
      <c r="N183" s="61">
        <f t="shared" si="133"/>
        <v>1566.2715577019133</v>
      </c>
      <c r="O183" s="60">
        <f t="shared" si="134"/>
        <v>1446.7877033641512</v>
      </c>
    </row>
    <row r="184" spans="1:15" x14ac:dyDescent="0.25">
      <c r="A184" s="6" t="s">
        <v>48</v>
      </c>
      <c r="B184" s="58" t="str">
        <f t="shared" si="141"/>
        <v>Q4/2025</v>
      </c>
      <c r="C184" s="54">
        <f t="shared" si="137"/>
        <v>45931</v>
      </c>
      <c r="D184" s="54">
        <f t="shared" si="138"/>
        <v>46022</v>
      </c>
      <c r="E184" s="58">
        <f t="shared" si="135"/>
        <v>92</v>
      </c>
      <c r="F184" s="59">
        <f>VLOOKUP(D184,'FERC Interest Rate'!$A:$B,2,TRUE)</f>
        <v>7.4999999999999997E-2</v>
      </c>
      <c r="G184" s="60">
        <f t="shared" si="136"/>
        <v>1446.7877033641512</v>
      </c>
      <c r="H184" s="60"/>
      <c r="I184" s="122">
        <f>(SUM($H$172:$H$184)/20)</f>
        <v>13.924231460259467</v>
      </c>
      <c r="J184" s="61">
        <f t="shared" si="139"/>
        <v>27.350233296472997</v>
      </c>
      <c r="K184" s="61">
        <f t="shared" si="131"/>
        <v>41.274464756732463</v>
      </c>
      <c r="L184" s="61">
        <f>VLOOKUP($L$170,A$1:E$20,4,FALSE)/20</f>
        <v>76.5</v>
      </c>
      <c r="M184" s="82">
        <f t="shared" si="140"/>
        <v>117.77446475673247</v>
      </c>
      <c r="N184" s="61">
        <f t="shared" si="133"/>
        <v>1474.1379366606243</v>
      </c>
      <c r="O184" s="60">
        <f t="shared" si="134"/>
        <v>1356.3634719038917</v>
      </c>
    </row>
    <row r="185" spans="1:15" ht="13.5" thickBot="1" x14ac:dyDescent="0.35">
      <c r="A185" s="101"/>
      <c r="B185" s="102"/>
      <c r="C185" s="103"/>
      <c r="D185" s="103"/>
      <c r="E185" s="102"/>
      <c r="F185" s="102"/>
      <c r="G185" s="99">
        <f t="shared" ref="G185:O185" si="142">+SUM(G172:G184)</f>
        <v>21058.198880991295</v>
      </c>
      <c r="H185" s="99">
        <f t="shared" si="142"/>
        <v>278.48462920518932</v>
      </c>
      <c r="I185" s="99">
        <f t="shared" si="142"/>
        <v>69.62115730129733</v>
      </c>
      <c r="J185" s="99">
        <f t="shared" si="142"/>
        <v>158.93925638781681</v>
      </c>
      <c r="K185" s="99">
        <f t="shared" si="142"/>
        <v>228.56041368911417</v>
      </c>
      <c r="L185" s="99">
        <f t="shared" si="142"/>
        <v>382.5</v>
      </c>
      <c r="M185" s="99">
        <f t="shared" si="142"/>
        <v>611.06041368911417</v>
      </c>
      <c r="N185" s="99">
        <f t="shared" si="142"/>
        <v>21495.622766584293</v>
      </c>
      <c r="O185" s="99">
        <f t="shared" si="142"/>
        <v>20884.562352895184</v>
      </c>
    </row>
    <row r="186" spans="1:15" ht="13" thickTop="1" x14ac:dyDescent="0.25"/>
    <row r="187" spans="1:15" ht="13" x14ac:dyDescent="0.3">
      <c r="A187" s="3"/>
      <c r="B187" s="3"/>
      <c r="C187" s="3"/>
      <c r="D187" s="3"/>
      <c r="E187" s="3"/>
      <c r="F187" s="3"/>
      <c r="G187" s="3"/>
      <c r="H187" s="3"/>
      <c r="I187" s="84"/>
      <c r="J187" s="432" t="s">
        <v>15</v>
      </c>
      <c r="K187" s="433"/>
      <c r="L187" s="198" t="s">
        <v>52</v>
      </c>
      <c r="M187" s="91"/>
      <c r="N187" s="3"/>
      <c r="O187" s="3"/>
    </row>
    <row r="188" spans="1:15" ht="52" x14ac:dyDescent="0.3">
      <c r="A188" s="62" t="s">
        <v>43</v>
      </c>
      <c r="B188" s="62" t="s">
        <v>3</v>
      </c>
      <c r="C188" s="62" t="s">
        <v>4</v>
      </c>
      <c r="D188" s="62" t="s">
        <v>5</v>
      </c>
      <c r="E188" s="62" t="s">
        <v>6</v>
      </c>
      <c r="F188" s="62" t="s">
        <v>7</v>
      </c>
      <c r="G188" s="62" t="s">
        <v>83</v>
      </c>
      <c r="H188" s="62" t="s">
        <v>84</v>
      </c>
      <c r="I188" s="77" t="s">
        <v>85</v>
      </c>
      <c r="J188" s="78" t="s">
        <v>86</v>
      </c>
      <c r="K188" s="78" t="s">
        <v>87</v>
      </c>
      <c r="L188" s="78" t="s">
        <v>88</v>
      </c>
      <c r="M188" s="79" t="s">
        <v>89</v>
      </c>
      <c r="N188" s="62" t="s">
        <v>90</v>
      </c>
      <c r="O188" s="62" t="s">
        <v>91</v>
      </c>
    </row>
    <row r="189" spans="1:15" x14ac:dyDescent="0.25">
      <c r="A189" s="6" t="s">
        <v>22</v>
      </c>
      <c r="B189" s="58" t="str">
        <f t="shared" ref="B189:B195" si="143">+IF(MONTH(C189)&lt;4,"Q1",IF(MONTH(C189)&lt;7,"Q2",IF(MONTH(C189)&lt;10,"Q3","Q4")))&amp;"/"&amp;YEAR(C189)</f>
        <v>Q4/2022</v>
      </c>
      <c r="C189" s="54">
        <f>VLOOKUP(L187,$A$1:$E$20,2,FALSE)</f>
        <v>44865</v>
      </c>
      <c r="D189" s="54">
        <f>DATE(YEAR(C189),IF(MONTH(C189)&lt;=3,3,IF(MONTH(C189)&lt;=6,6,IF(MONTH(C189)&lt;=9,9,12))),IF(OR(MONTH(C189)&lt;=3,MONTH(C189)&gt;=10),31,30))</f>
        <v>44926</v>
      </c>
      <c r="E189" s="58">
        <f>D189-C189+1</f>
        <v>62</v>
      </c>
      <c r="F189" s="59">
        <f>VLOOKUP(D189,'FERC Interest Rate'!$A:$B,2,TRUE)</f>
        <v>4.9099999999999998E-2</v>
      </c>
      <c r="G189" s="60">
        <f>VLOOKUP(L187,$A$1:$E$20,4,FALSE)</f>
        <v>1210</v>
      </c>
      <c r="H189" s="60">
        <f t="shared" ref="H189:H197" si="144">G189*F189*(E189/(DATE(YEAR(D189),12,31)-DATE(YEAR(D189),1,1)+1))</f>
        <v>10.091731506849314</v>
      </c>
      <c r="I189" s="122">
        <v>0</v>
      </c>
      <c r="J189" s="61">
        <v>0</v>
      </c>
      <c r="K189" s="61">
        <f t="shared" ref="K189:K201" si="145">+SUM(I189:J189)</f>
        <v>0</v>
      </c>
      <c r="L189" s="61">
        <v>0</v>
      </c>
      <c r="M189" s="82">
        <f t="shared" ref="M189:M196" si="146">+SUM(K189:L189)</f>
        <v>0</v>
      </c>
      <c r="N189" s="61">
        <f t="shared" ref="N189:N201" si="147">+G189+H189+J189</f>
        <v>1220.0917315068493</v>
      </c>
      <c r="O189" s="60">
        <f t="shared" ref="O189:O201" si="148">G189+H189-L189-I189</f>
        <v>1220.0917315068493</v>
      </c>
    </row>
    <row r="190" spans="1:15" x14ac:dyDescent="0.25">
      <c r="A190" s="6" t="s">
        <v>22</v>
      </c>
      <c r="B190" s="58" t="str">
        <f t="shared" si="143"/>
        <v>Q1/2023</v>
      </c>
      <c r="C190" s="54">
        <f>D189+1</f>
        <v>44927</v>
      </c>
      <c r="D190" s="54">
        <f>EOMONTH(D189,3)</f>
        <v>45016</v>
      </c>
      <c r="E190" s="58">
        <f t="shared" ref="E190:E201" si="149">D190-C190+1</f>
        <v>90</v>
      </c>
      <c r="F190" s="59">
        <f>VLOOKUP(D190,'FERC Interest Rate'!$A:$B,2,TRUE)</f>
        <v>6.3100000000000003E-2</v>
      </c>
      <c r="G190" s="60">
        <f t="shared" ref="G190:G201" si="150">O189</f>
        <v>1220.0917315068493</v>
      </c>
      <c r="H190" s="60">
        <f t="shared" si="144"/>
        <v>18.983290255417526</v>
      </c>
      <c r="I190" s="122">
        <v>0</v>
      </c>
      <c r="J190" s="61">
        <v>0</v>
      </c>
      <c r="K190" s="61">
        <f t="shared" si="145"/>
        <v>0</v>
      </c>
      <c r="L190" s="61">
        <v>0</v>
      </c>
      <c r="M190" s="82">
        <f t="shared" si="146"/>
        <v>0</v>
      </c>
      <c r="N190" s="61">
        <f t="shared" si="147"/>
        <v>1239.0750217622669</v>
      </c>
      <c r="O190" s="60">
        <f t="shared" si="148"/>
        <v>1239.0750217622669</v>
      </c>
    </row>
    <row r="191" spans="1:15" x14ac:dyDescent="0.25">
      <c r="A191" s="6" t="s">
        <v>22</v>
      </c>
      <c r="B191" s="58" t="str">
        <f t="shared" si="143"/>
        <v>Q2/2023</v>
      </c>
      <c r="C191" s="54">
        <f t="shared" ref="C191:C201" si="151">D190+1</f>
        <v>45017</v>
      </c>
      <c r="D191" s="54">
        <f t="shared" ref="D191:D201" si="152">EOMONTH(D190,3)</f>
        <v>45107</v>
      </c>
      <c r="E191" s="58">
        <f t="shared" si="149"/>
        <v>91</v>
      </c>
      <c r="F191" s="59">
        <f>VLOOKUP(D191,'FERC Interest Rate'!$A:$B,2,TRUE)</f>
        <v>7.4999999999999997E-2</v>
      </c>
      <c r="G191" s="60">
        <f t="shared" si="150"/>
        <v>1239.0750217622669</v>
      </c>
      <c r="H191" s="60">
        <f t="shared" si="144"/>
        <v>23.169005543910881</v>
      </c>
      <c r="I191" s="122">
        <v>0</v>
      </c>
      <c r="J191" s="61">
        <v>0</v>
      </c>
      <c r="K191" s="61">
        <f t="shared" si="145"/>
        <v>0</v>
      </c>
      <c r="L191" s="61">
        <v>0</v>
      </c>
      <c r="M191" s="82">
        <f t="shared" si="146"/>
        <v>0</v>
      </c>
      <c r="N191" s="61">
        <f t="shared" si="147"/>
        <v>1262.2440273061777</v>
      </c>
      <c r="O191" s="60">
        <f t="shared" si="148"/>
        <v>1262.2440273061777</v>
      </c>
    </row>
    <row r="192" spans="1:15" x14ac:dyDescent="0.25">
      <c r="A192" s="6" t="s">
        <v>22</v>
      </c>
      <c r="B192" s="58" t="str">
        <f t="shared" si="143"/>
        <v>Q3/2023</v>
      </c>
      <c r="C192" s="54">
        <f t="shared" si="151"/>
        <v>45108</v>
      </c>
      <c r="D192" s="54">
        <f t="shared" si="152"/>
        <v>45199</v>
      </c>
      <c r="E192" s="58">
        <f t="shared" si="149"/>
        <v>92</v>
      </c>
      <c r="F192" s="59">
        <f>VLOOKUP(D192,'FERC Interest Rate'!$A:$B,2,TRUE)</f>
        <v>8.0199999999999994E-2</v>
      </c>
      <c r="G192" s="60">
        <f t="shared" si="150"/>
        <v>1262.2440273061777</v>
      </c>
      <c r="H192" s="60">
        <f t="shared" si="144"/>
        <v>25.516003646783293</v>
      </c>
      <c r="I192" s="122">
        <v>0</v>
      </c>
      <c r="J192" s="61">
        <v>0</v>
      </c>
      <c r="K192" s="61">
        <f t="shared" si="145"/>
        <v>0</v>
      </c>
      <c r="L192" s="61">
        <v>0</v>
      </c>
      <c r="M192" s="82">
        <f t="shared" si="146"/>
        <v>0</v>
      </c>
      <c r="N192" s="61">
        <f t="shared" si="147"/>
        <v>1287.760030952961</v>
      </c>
      <c r="O192" s="60">
        <f t="shared" si="148"/>
        <v>1287.760030952961</v>
      </c>
    </row>
    <row r="193" spans="1:15" x14ac:dyDescent="0.25">
      <c r="A193" s="6" t="s">
        <v>22</v>
      </c>
      <c r="B193" s="58" t="str">
        <f t="shared" si="143"/>
        <v>Q4/2023</v>
      </c>
      <c r="C193" s="54">
        <f t="shared" si="151"/>
        <v>45200</v>
      </c>
      <c r="D193" s="54">
        <f t="shared" si="152"/>
        <v>45291</v>
      </c>
      <c r="E193" s="58">
        <f t="shared" si="149"/>
        <v>92</v>
      </c>
      <c r="F193" s="59">
        <f>VLOOKUP(D193,'FERC Interest Rate'!$A:$B,2,TRUE)</f>
        <v>8.3500000000000005E-2</v>
      </c>
      <c r="G193" s="60">
        <f t="shared" si="150"/>
        <v>1287.760030952961</v>
      </c>
      <c r="H193" s="60">
        <f t="shared" si="144"/>
        <v>27.102938514467528</v>
      </c>
      <c r="I193" s="122">
        <v>0</v>
      </c>
      <c r="J193" s="61">
        <v>0</v>
      </c>
      <c r="K193" s="61">
        <f t="shared" si="145"/>
        <v>0</v>
      </c>
      <c r="L193" s="61">
        <v>0</v>
      </c>
      <c r="M193" s="82">
        <f t="shared" si="146"/>
        <v>0</v>
      </c>
      <c r="N193" s="61">
        <f t="shared" si="147"/>
        <v>1314.8629694674285</v>
      </c>
      <c r="O193" s="60">
        <f t="shared" si="148"/>
        <v>1314.8629694674285</v>
      </c>
    </row>
    <row r="194" spans="1:15" x14ac:dyDescent="0.25">
      <c r="A194" s="6" t="s">
        <v>22</v>
      </c>
      <c r="B194" s="58" t="str">
        <f t="shared" si="143"/>
        <v>Q1/2024</v>
      </c>
      <c r="C194" s="54">
        <f t="shared" si="151"/>
        <v>45292</v>
      </c>
      <c r="D194" s="54">
        <f t="shared" si="152"/>
        <v>45382</v>
      </c>
      <c r="E194" s="58">
        <f t="shared" si="149"/>
        <v>91</v>
      </c>
      <c r="F194" s="59">
        <f>VLOOKUP(D194,'FERC Interest Rate'!$A:$B,2,TRUE)</f>
        <v>8.5000000000000006E-2</v>
      </c>
      <c r="G194" s="60">
        <f t="shared" si="150"/>
        <v>1314.8629694674285</v>
      </c>
      <c r="H194" s="60">
        <f t="shared" si="144"/>
        <v>27.788155925766556</v>
      </c>
      <c r="I194" s="122">
        <v>0</v>
      </c>
      <c r="J194" s="61">
        <v>0</v>
      </c>
      <c r="K194" s="61">
        <f t="shared" si="145"/>
        <v>0</v>
      </c>
      <c r="L194" s="61">
        <v>0</v>
      </c>
      <c r="M194" s="82">
        <f t="shared" si="146"/>
        <v>0</v>
      </c>
      <c r="N194" s="61">
        <f t="shared" si="147"/>
        <v>1342.6511253931951</v>
      </c>
      <c r="O194" s="60">
        <f t="shared" si="148"/>
        <v>1342.6511253931951</v>
      </c>
    </row>
    <row r="195" spans="1:15" x14ac:dyDescent="0.25">
      <c r="A195" s="6" t="s">
        <v>22</v>
      </c>
      <c r="B195" s="58" t="str">
        <f t="shared" si="143"/>
        <v>Q2/2024</v>
      </c>
      <c r="C195" s="54">
        <f t="shared" si="151"/>
        <v>45383</v>
      </c>
      <c r="D195" s="54">
        <f t="shared" si="152"/>
        <v>45473</v>
      </c>
      <c r="E195" s="58">
        <f t="shared" si="149"/>
        <v>91</v>
      </c>
      <c r="F195" s="59">
        <f>VLOOKUP(D195,'FERC Interest Rate'!$A:$B,2,TRUE)</f>
        <v>8.5000000000000006E-2</v>
      </c>
      <c r="G195" s="60">
        <f t="shared" si="150"/>
        <v>1342.6511253931951</v>
      </c>
      <c r="H195" s="60">
        <f t="shared" si="144"/>
        <v>28.375427472449086</v>
      </c>
      <c r="I195" s="122">
        <v>0</v>
      </c>
      <c r="J195" s="61">
        <v>0</v>
      </c>
      <c r="K195" s="61">
        <f t="shared" si="145"/>
        <v>0</v>
      </c>
      <c r="L195" s="61">
        <v>0</v>
      </c>
      <c r="M195" s="82">
        <f t="shared" si="146"/>
        <v>0</v>
      </c>
      <c r="N195" s="61">
        <f t="shared" si="147"/>
        <v>1371.0265528656441</v>
      </c>
      <c r="O195" s="60">
        <f t="shared" si="148"/>
        <v>1371.0265528656441</v>
      </c>
    </row>
    <row r="196" spans="1:15" x14ac:dyDescent="0.25">
      <c r="A196" s="6" t="s">
        <v>22</v>
      </c>
      <c r="B196" s="58" t="str">
        <f>+IF(MONTH(C196)&lt;4,"Q1",IF(MONTH(C196)&lt;7,"Q2",IF(MONTH(C196)&lt;10,"Q3","Q4")))&amp;"/"&amp;YEAR(C196)</f>
        <v>Q3/2024</v>
      </c>
      <c r="C196" s="54">
        <f t="shared" si="151"/>
        <v>45474</v>
      </c>
      <c r="D196" s="54">
        <f t="shared" si="152"/>
        <v>45565</v>
      </c>
      <c r="E196" s="58">
        <f t="shared" si="149"/>
        <v>92</v>
      </c>
      <c r="F196" s="59">
        <f>VLOOKUP(D196,'FERC Interest Rate'!$A:$B,2,TRUE)</f>
        <v>8.5000000000000006E-2</v>
      </c>
      <c r="G196" s="60">
        <f t="shared" si="150"/>
        <v>1371.0265528656441</v>
      </c>
      <c r="H196" s="60">
        <f t="shared" si="144"/>
        <v>29.293518151391634</v>
      </c>
      <c r="I196" s="122">
        <v>0</v>
      </c>
      <c r="J196" s="61">
        <v>0</v>
      </c>
      <c r="K196" s="61">
        <f t="shared" si="145"/>
        <v>0</v>
      </c>
      <c r="L196" s="61">
        <v>0</v>
      </c>
      <c r="M196" s="82">
        <f t="shared" si="146"/>
        <v>0</v>
      </c>
      <c r="N196" s="61">
        <f t="shared" si="147"/>
        <v>1400.3200710170358</v>
      </c>
      <c r="O196" s="60">
        <f t="shared" si="148"/>
        <v>1400.3200710170358</v>
      </c>
    </row>
    <row r="197" spans="1:15" x14ac:dyDescent="0.25">
      <c r="A197" s="63" t="s">
        <v>44</v>
      </c>
      <c r="B197" s="58" t="str">
        <f>+IF(MONTH(C197)&lt;4,"Q1",IF(MONTH(C197)&lt;7,"Q2",IF(MONTH(C197)&lt;10,"Q3","Q4")))&amp;"/"&amp;YEAR(C197)</f>
        <v>Q4/2024</v>
      </c>
      <c r="C197" s="54">
        <f t="shared" si="151"/>
        <v>45566</v>
      </c>
      <c r="D197" s="54">
        <f t="shared" si="152"/>
        <v>45657</v>
      </c>
      <c r="E197" s="58">
        <f t="shared" si="149"/>
        <v>92</v>
      </c>
      <c r="F197" s="59">
        <f>VLOOKUP(D197,'FERC Interest Rate'!$A:$B,2,TRUE)</f>
        <v>8.5000000000000006E-2</v>
      </c>
      <c r="G197" s="60">
        <f t="shared" si="150"/>
        <v>1400.3200710170358</v>
      </c>
      <c r="H197" s="60">
        <f t="shared" si="144"/>
        <v>29.919406981839401</v>
      </c>
      <c r="I197" s="122">
        <f>(SUM($H$189:$H$201)/20)</f>
        <v>11.01197389994376</v>
      </c>
      <c r="J197" s="61">
        <f t="shared" ref="J197:J201" si="153">G197*F197*(E197/(DATE(YEAR(D197),12,31)-DATE(YEAR(D197),1,1)+1))</f>
        <v>29.919406981839401</v>
      </c>
      <c r="K197" s="61">
        <f t="shared" si="145"/>
        <v>40.931380881783163</v>
      </c>
      <c r="L197" s="61">
        <f>VLOOKUP($L$187,A$1:E$20,4,FALSE)/20</f>
        <v>60.5</v>
      </c>
      <c r="M197" s="82">
        <f t="shared" ref="M197:M201" si="154">+SUM(K197:L197)</f>
        <v>101.43138088178316</v>
      </c>
      <c r="N197" s="61">
        <f t="shared" si="147"/>
        <v>1460.1588849807144</v>
      </c>
      <c r="O197" s="60">
        <f t="shared" si="148"/>
        <v>1358.7275040989314</v>
      </c>
    </row>
    <row r="198" spans="1:15" x14ac:dyDescent="0.25">
      <c r="A198" s="63" t="s">
        <v>45</v>
      </c>
      <c r="B198" s="58" t="str">
        <f t="shared" ref="B198:B201" si="155">+IF(MONTH(C198)&lt;4,"Q1",IF(MONTH(C198)&lt;7,"Q2",IF(MONTH(C198)&lt;10,"Q3","Q4")))&amp;"/"&amp;YEAR(C198)</f>
        <v>Q1/2025</v>
      </c>
      <c r="C198" s="54">
        <f t="shared" si="151"/>
        <v>45658</v>
      </c>
      <c r="D198" s="54">
        <f t="shared" si="152"/>
        <v>45747</v>
      </c>
      <c r="E198" s="58">
        <f t="shared" si="149"/>
        <v>90</v>
      </c>
      <c r="F198" s="59">
        <f>VLOOKUP(D198,'FERC Interest Rate'!$A:$B,2,TRUE)</f>
        <v>8.0399999999999999E-2</v>
      </c>
      <c r="G198" s="60">
        <f t="shared" si="150"/>
        <v>1358.7275040989314</v>
      </c>
      <c r="H198" s="60"/>
      <c r="I198" s="122">
        <f>(SUM($H$189:$H$201)/20)</f>
        <v>11.01197389994376</v>
      </c>
      <c r="J198" s="61">
        <f t="shared" si="153"/>
        <v>26.936307451122925</v>
      </c>
      <c r="K198" s="61">
        <f t="shared" si="145"/>
        <v>37.948281351066683</v>
      </c>
      <c r="L198" s="61">
        <f>VLOOKUP($L$187,A$1:E$20,4,FALSE)/20</f>
        <v>60.5</v>
      </c>
      <c r="M198" s="82">
        <f t="shared" si="154"/>
        <v>98.448281351066683</v>
      </c>
      <c r="N198" s="61">
        <f t="shared" si="147"/>
        <v>1385.6638115500543</v>
      </c>
      <c r="O198" s="60">
        <f t="shared" si="148"/>
        <v>1287.2155301989876</v>
      </c>
    </row>
    <row r="199" spans="1:15" x14ac:dyDescent="0.25">
      <c r="A199" s="63" t="s">
        <v>46</v>
      </c>
      <c r="B199" s="58" t="str">
        <f t="shared" si="155"/>
        <v>Q2/2025</v>
      </c>
      <c r="C199" s="54">
        <f t="shared" si="151"/>
        <v>45748</v>
      </c>
      <c r="D199" s="54">
        <f t="shared" si="152"/>
        <v>45838</v>
      </c>
      <c r="E199" s="58">
        <f t="shared" si="149"/>
        <v>91</v>
      </c>
      <c r="F199" s="59">
        <f>VLOOKUP(D199,'FERC Interest Rate'!$A:$B,2,TRUE)</f>
        <v>7.5499999999999998E-2</v>
      </c>
      <c r="G199" s="60">
        <f t="shared" si="150"/>
        <v>1287.2155301989876</v>
      </c>
      <c r="H199" s="60"/>
      <c r="I199" s="122">
        <f>(SUM($H$189:$H$201)/20)</f>
        <v>11.01197389994376</v>
      </c>
      <c r="J199" s="61">
        <f t="shared" si="153"/>
        <v>24.229628219814096</v>
      </c>
      <c r="K199" s="61">
        <f t="shared" si="145"/>
        <v>35.241602119757857</v>
      </c>
      <c r="L199" s="61">
        <f>VLOOKUP($L$187,A$1:E$20,4,FALSE)/20</f>
        <v>60.5</v>
      </c>
      <c r="M199" s="82">
        <f t="shared" si="154"/>
        <v>95.741602119757857</v>
      </c>
      <c r="N199" s="61">
        <f t="shared" si="147"/>
        <v>1311.4451584188016</v>
      </c>
      <c r="O199" s="60">
        <f t="shared" si="148"/>
        <v>1215.7035562990438</v>
      </c>
    </row>
    <row r="200" spans="1:15" x14ac:dyDescent="0.25">
      <c r="A200" s="6" t="s">
        <v>47</v>
      </c>
      <c r="B200" s="58" t="str">
        <f t="shared" si="155"/>
        <v>Q3/2025</v>
      </c>
      <c r="C200" s="54">
        <f t="shared" si="151"/>
        <v>45839</v>
      </c>
      <c r="D200" s="54">
        <f t="shared" si="152"/>
        <v>45930</v>
      </c>
      <c r="E200" s="58">
        <f t="shared" si="149"/>
        <v>92</v>
      </c>
      <c r="F200" s="59">
        <f>VLOOKUP(D200,'FERC Interest Rate'!$A:$B,2,TRUE)</f>
        <v>7.4999999999999997E-2</v>
      </c>
      <c r="G200" s="60">
        <f t="shared" si="150"/>
        <v>1215.7035562990438</v>
      </c>
      <c r="H200" s="60"/>
      <c r="I200" s="122">
        <f>(SUM($H$189:$H$201)/20)</f>
        <v>11.01197389994376</v>
      </c>
      <c r="J200" s="61">
        <f t="shared" si="153"/>
        <v>22.981793256064119</v>
      </c>
      <c r="K200" s="61">
        <f t="shared" si="145"/>
        <v>33.993767156007877</v>
      </c>
      <c r="L200" s="61">
        <f>VLOOKUP($L$187,A$1:E$20,4,FALSE)/20</f>
        <v>60.5</v>
      </c>
      <c r="M200" s="82">
        <f t="shared" si="154"/>
        <v>94.493767156007877</v>
      </c>
      <c r="N200" s="61">
        <f t="shared" si="147"/>
        <v>1238.6853495551079</v>
      </c>
      <c r="O200" s="60">
        <f t="shared" si="148"/>
        <v>1144.1915823991001</v>
      </c>
    </row>
    <row r="201" spans="1:15" x14ac:dyDescent="0.25">
      <c r="A201" s="6" t="s">
        <v>48</v>
      </c>
      <c r="B201" s="58" t="str">
        <f t="shared" si="155"/>
        <v>Q4/2025</v>
      </c>
      <c r="C201" s="54">
        <f t="shared" si="151"/>
        <v>45931</v>
      </c>
      <c r="D201" s="54">
        <f t="shared" si="152"/>
        <v>46022</v>
      </c>
      <c r="E201" s="58">
        <f t="shared" si="149"/>
        <v>92</v>
      </c>
      <c r="F201" s="59">
        <f>VLOOKUP(D201,'FERC Interest Rate'!$A:$B,2,TRUE)</f>
        <v>7.4999999999999997E-2</v>
      </c>
      <c r="G201" s="60">
        <f t="shared" si="150"/>
        <v>1144.1915823991001</v>
      </c>
      <c r="H201" s="60"/>
      <c r="I201" s="122">
        <f>(SUM($H$189:$H$201)/20)</f>
        <v>11.01197389994376</v>
      </c>
      <c r="J201" s="61">
        <f t="shared" si="153"/>
        <v>21.629923064530931</v>
      </c>
      <c r="K201" s="61">
        <f t="shared" si="145"/>
        <v>32.641896964474689</v>
      </c>
      <c r="L201" s="61">
        <f>VLOOKUP($L$187,A$1:E$20,4,FALSE)/20</f>
        <v>60.5</v>
      </c>
      <c r="M201" s="82">
        <f t="shared" si="154"/>
        <v>93.141896964474682</v>
      </c>
      <c r="N201" s="61">
        <f t="shared" si="147"/>
        <v>1165.821505463631</v>
      </c>
      <c r="O201" s="60">
        <f t="shared" si="148"/>
        <v>1072.6796084991563</v>
      </c>
    </row>
    <row r="202" spans="1:15" ht="13.5" thickBot="1" x14ac:dyDescent="0.35">
      <c r="A202" s="101"/>
      <c r="B202" s="102"/>
      <c r="C202" s="103"/>
      <c r="D202" s="103"/>
      <c r="E202" s="102"/>
      <c r="F202" s="102"/>
      <c r="G202" s="99">
        <f t="shared" ref="G202:O202" si="156">+SUM(G189:G201)</f>
        <v>16653.869703267621</v>
      </c>
      <c r="H202" s="99">
        <f t="shared" si="156"/>
        <v>220.2394779988752</v>
      </c>
      <c r="I202" s="99">
        <f t="shared" si="156"/>
        <v>55.059869499718801</v>
      </c>
      <c r="J202" s="99">
        <f t="shared" si="156"/>
        <v>125.69705897337148</v>
      </c>
      <c r="K202" s="99">
        <f t="shared" si="156"/>
        <v>180.75692847309026</v>
      </c>
      <c r="L202" s="99">
        <f t="shared" si="156"/>
        <v>302.5</v>
      </c>
      <c r="M202" s="99">
        <f t="shared" si="156"/>
        <v>483.25692847309028</v>
      </c>
      <c r="N202" s="99">
        <f t="shared" si="156"/>
        <v>16999.806240239865</v>
      </c>
      <c r="O202" s="99">
        <f t="shared" si="156"/>
        <v>16516.549311766776</v>
      </c>
    </row>
    <row r="203" spans="1:15" ht="13" thickTop="1" x14ac:dyDescent="0.25"/>
    <row r="204" spans="1:15" ht="13" x14ac:dyDescent="0.3">
      <c r="A204" s="3"/>
      <c r="B204" s="3"/>
      <c r="C204" s="3"/>
      <c r="D204" s="3"/>
      <c r="E204" s="3"/>
      <c r="F204" s="3"/>
      <c r="G204" s="3"/>
      <c r="H204" s="3"/>
      <c r="I204" s="84"/>
      <c r="J204" s="432" t="s">
        <v>15</v>
      </c>
      <c r="K204" s="433"/>
      <c r="L204" s="198" t="s">
        <v>53</v>
      </c>
      <c r="M204" s="91"/>
      <c r="N204" s="3"/>
      <c r="O204" s="3"/>
    </row>
    <row r="205" spans="1:15" ht="52" x14ac:dyDescent="0.3">
      <c r="A205" s="62" t="s">
        <v>43</v>
      </c>
      <c r="B205" s="62" t="s">
        <v>3</v>
      </c>
      <c r="C205" s="62" t="s">
        <v>4</v>
      </c>
      <c r="D205" s="62" t="s">
        <v>5</v>
      </c>
      <c r="E205" s="62" t="s">
        <v>6</v>
      </c>
      <c r="F205" s="62" t="s">
        <v>7</v>
      </c>
      <c r="G205" s="62" t="s">
        <v>83</v>
      </c>
      <c r="H205" s="62" t="s">
        <v>84</v>
      </c>
      <c r="I205" s="77" t="s">
        <v>85</v>
      </c>
      <c r="J205" s="78" t="s">
        <v>86</v>
      </c>
      <c r="K205" s="78" t="s">
        <v>87</v>
      </c>
      <c r="L205" s="78" t="s">
        <v>88</v>
      </c>
      <c r="M205" s="79" t="s">
        <v>89</v>
      </c>
      <c r="N205" s="62" t="s">
        <v>90</v>
      </c>
      <c r="O205" s="62" t="s">
        <v>91</v>
      </c>
    </row>
    <row r="206" spans="1:15" x14ac:dyDescent="0.25">
      <c r="A206" s="6" t="s">
        <v>22</v>
      </c>
      <c r="B206" s="58" t="str">
        <f t="shared" ref="B206:B212" si="157">+IF(MONTH(C206)&lt;4,"Q1",IF(MONTH(C206)&lt;7,"Q2",IF(MONTH(C206)&lt;10,"Q3","Q4")))&amp;"/"&amp;YEAR(C206)</f>
        <v>Q4/2022</v>
      </c>
      <c r="C206" s="54">
        <f>VLOOKUP(L204,$A$1:$E$20,2,FALSE)</f>
        <v>44916</v>
      </c>
      <c r="D206" s="54">
        <f>DATE(YEAR(C206),IF(MONTH(C206)&lt;=3,3,IF(MONTH(C206)&lt;=6,6,IF(MONTH(C206)&lt;=9,9,12))),IF(OR(MONTH(C206)&lt;=3,MONTH(C206)&gt;=10),31,30))</f>
        <v>44926</v>
      </c>
      <c r="E206" s="58">
        <f>D206-C206+1</f>
        <v>11</v>
      </c>
      <c r="F206" s="59">
        <f>VLOOKUP(D206,'FERC Interest Rate'!$A:$B,2,TRUE)</f>
        <v>4.9099999999999998E-2</v>
      </c>
      <c r="G206" s="60">
        <f>VLOOKUP(L204,$A$1:$E$20,4,FALSE)</f>
        <v>3794</v>
      </c>
      <c r="H206" s="60">
        <f t="shared" ref="H206:H214" si="158">G206*F206*(E206/(DATE(YEAR(D206),12,31)-DATE(YEAR(D206),1,1)+1))</f>
        <v>5.6140805479452052</v>
      </c>
      <c r="I206" s="122">
        <v>0</v>
      </c>
      <c r="J206" s="61">
        <v>0</v>
      </c>
      <c r="K206" s="61">
        <f t="shared" ref="K206:K218" si="159">+SUM(I206:J206)</f>
        <v>0</v>
      </c>
      <c r="L206" s="61">
        <v>0</v>
      </c>
      <c r="M206" s="82">
        <f t="shared" ref="M206:M213" si="160">+SUM(K206:L206)</f>
        <v>0</v>
      </c>
      <c r="N206" s="61">
        <f t="shared" ref="N206:N218" si="161">+G206+H206+J206</f>
        <v>3799.6140805479454</v>
      </c>
      <c r="O206" s="60">
        <f t="shared" ref="O206:O218" si="162">G206+H206-L206-I206</f>
        <v>3799.6140805479454</v>
      </c>
    </row>
    <row r="207" spans="1:15" x14ac:dyDescent="0.25">
      <c r="A207" s="6" t="s">
        <v>22</v>
      </c>
      <c r="B207" s="58" t="str">
        <f t="shared" si="157"/>
        <v>Q1/2023</v>
      </c>
      <c r="C207" s="54">
        <f>D206+1</f>
        <v>44927</v>
      </c>
      <c r="D207" s="54">
        <f>EOMONTH(D206,3)</f>
        <v>45016</v>
      </c>
      <c r="E207" s="58">
        <f t="shared" ref="E207:E218" si="163">D207-C207+1</f>
        <v>90</v>
      </c>
      <c r="F207" s="59">
        <f>VLOOKUP(D207,'FERC Interest Rate'!$A:$B,2,TRUE)</f>
        <v>6.3100000000000003E-2</v>
      </c>
      <c r="G207" s="60">
        <f t="shared" ref="G207:G218" si="164">O206</f>
        <v>3799.6140805479454</v>
      </c>
      <c r="H207" s="60">
        <f t="shared" si="158"/>
        <v>59.117831132689815</v>
      </c>
      <c r="I207" s="122">
        <v>0</v>
      </c>
      <c r="J207" s="61">
        <v>0</v>
      </c>
      <c r="K207" s="61">
        <f t="shared" si="159"/>
        <v>0</v>
      </c>
      <c r="L207" s="61">
        <v>0</v>
      </c>
      <c r="M207" s="82">
        <f t="shared" si="160"/>
        <v>0</v>
      </c>
      <c r="N207" s="61">
        <f t="shared" si="161"/>
        <v>3858.7319116806352</v>
      </c>
      <c r="O207" s="60">
        <f t="shared" si="162"/>
        <v>3858.7319116806352</v>
      </c>
    </row>
    <row r="208" spans="1:15" x14ac:dyDescent="0.25">
      <c r="A208" s="6" t="s">
        <v>22</v>
      </c>
      <c r="B208" s="58" t="str">
        <f t="shared" si="157"/>
        <v>Q2/2023</v>
      </c>
      <c r="C208" s="54">
        <f t="shared" ref="C208:C218" si="165">D207+1</f>
        <v>45017</v>
      </c>
      <c r="D208" s="54">
        <f t="shared" ref="D208:D218" si="166">EOMONTH(D207,3)</f>
        <v>45107</v>
      </c>
      <c r="E208" s="58">
        <f t="shared" si="163"/>
        <v>91</v>
      </c>
      <c r="F208" s="59">
        <f>VLOOKUP(D208,'FERC Interest Rate'!$A:$B,2,TRUE)</f>
        <v>7.4999999999999997E-2</v>
      </c>
      <c r="G208" s="60">
        <f t="shared" si="164"/>
        <v>3858.7319116806352</v>
      </c>
      <c r="H208" s="60">
        <f t="shared" si="158"/>
        <v>72.153000814302288</v>
      </c>
      <c r="I208" s="122">
        <v>0</v>
      </c>
      <c r="J208" s="61">
        <v>0</v>
      </c>
      <c r="K208" s="61">
        <f t="shared" si="159"/>
        <v>0</v>
      </c>
      <c r="L208" s="61">
        <v>0</v>
      </c>
      <c r="M208" s="82">
        <f t="shared" si="160"/>
        <v>0</v>
      </c>
      <c r="N208" s="61">
        <f t="shared" si="161"/>
        <v>3930.8849124949375</v>
      </c>
      <c r="O208" s="60">
        <f t="shared" si="162"/>
        <v>3930.8849124949375</v>
      </c>
    </row>
    <row r="209" spans="1:15" x14ac:dyDescent="0.25">
      <c r="A209" s="6" t="s">
        <v>22</v>
      </c>
      <c r="B209" s="58" t="str">
        <f t="shared" si="157"/>
        <v>Q3/2023</v>
      </c>
      <c r="C209" s="54">
        <f t="shared" si="165"/>
        <v>45108</v>
      </c>
      <c r="D209" s="54">
        <f t="shared" si="166"/>
        <v>45199</v>
      </c>
      <c r="E209" s="58">
        <f t="shared" si="163"/>
        <v>92</v>
      </c>
      <c r="F209" s="59">
        <f>VLOOKUP(D209,'FERC Interest Rate'!$A:$B,2,TRUE)</f>
        <v>8.0199999999999994E-2</v>
      </c>
      <c r="G209" s="60">
        <f t="shared" si="164"/>
        <v>3930.8849124949375</v>
      </c>
      <c r="H209" s="60">
        <f t="shared" si="158"/>
        <v>79.462030790007248</v>
      </c>
      <c r="I209" s="122">
        <v>0</v>
      </c>
      <c r="J209" s="61">
        <v>0</v>
      </c>
      <c r="K209" s="61">
        <f t="shared" si="159"/>
        <v>0</v>
      </c>
      <c r="L209" s="61">
        <v>0</v>
      </c>
      <c r="M209" s="82">
        <f t="shared" si="160"/>
        <v>0</v>
      </c>
      <c r="N209" s="61">
        <f t="shared" si="161"/>
        <v>4010.3469432849447</v>
      </c>
      <c r="O209" s="60">
        <f t="shared" si="162"/>
        <v>4010.3469432849447</v>
      </c>
    </row>
    <row r="210" spans="1:15" x14ac:dyDescent="0.25">
      <c r="A210" s="6" t="s">
        <v>22</v>
      </c>
      <c r="B210" s="58" t="str">
        <f t="shared" si="157"/>
        <v>Q4/2023</v>
      </c>
      <c r="C210" s="54">
        <f t="shared" si="165"/>
        <v>45200</v>
      </c>
      <c r="D210" s="54">
        <f t="shared" si="166"/>
        <v>45291</v>
      </c>
      <c r="E210" s="58">
        <f t="shared" si="163"/>
        <v>92</v>
      </c>
      <c r="F210" s="59">
        <f>VLOOKUP(D210,'FERC Interest Rate'!$A:$B,2,TRUE)</f>
        <v>8.3500000000000005E-2</v>
      </c>
      <c r="G210" s="60">
        <f t="shared" si="164"/>
        <v>4010.3469432849447</v>
      </c>
      <c r="H210" s="60">
        <f t="shared" si="158"/>
        <v>84.40406909127384</v>
      </c>
      <c r="I210" s="122">
        <v>0</v>
      </c>
      <c r="J210" s="61">
        <v>0</v>
      </c>
      <c r="K210" s="61">
        <f t="shared" si="159"/>
        <v>0</v>
      </c>
      <c r="L210" s="61">
        <v>0</v>
      </c>
      <c r="M210" s="82">
        <f t="shared" si="160"/>
        <v>0</v>
      </c>
      <c r="N210" s="61">
        <f t="shared" si="161"/>
        <v>4094.7510123762186</v>
      </c>
      <c r="O210" s="60">
        <f t="shared" si="162"/>
        <v>4094.7510123762186</v>
      </c>
    </row>
    <row r="211" spans="1:15" x14ac:dyDescent="0.25">
      <c r="A211" s="6" t="s">
        <v>22</v>
      </c>
      <c r="B211" s="58" t="str">
        <f t="shared" si="157"/>
        <v>Q1/2024</v>
      </c>
      <c r="C211" s="54">
        <f t="shared" si="165"/>
        <v>45292</v>
      </c>
      <c r="D211" s="54">
        <f t="shared" si="166"/>
        <v>45382</v>
      </c>
      <c r="E211" s="58">
        <f t="shared" si="163"/>
        <v>91</v>
      </c>
      <c r="F211" s="59">
        <f>VLOOKUP(D211,'FERC Interest Rate'!$A:$B,2,TRUE)</f>
        <v>8.5000000000000006E-2</v>
      </c>
      <c r="G211" s="60">
        <f t="shared" si="164"/>
        <v>4094.7510123762186</v>
      </c>
      <c r="H211" s="60">
        <f t="shared" si="158"/>
        <v>86.537975630409974</v>
      </c>
      <c r="I211" s="122">
        <v>0</v>
      </c>
      <c r="J211" s="61">
        <v>0</v>
      </c>
      <c r="K211" s="61">
        <f t="shared" si="159"/>
        <v>0</v>
      </c>
      <c r="L211" s="61">
        <v>0</v>
      </c>
      <c r="M211" s="82">
        <f t="shared" si="160"/>
        <v>0</v>
      </c>
      <c r="N211" s="61">
        <f t="shared" si="161"/>
        <v>4181.2889880066286</v>
      </c>
      <c r="O211" s="60">
        <f t="shared" si="162"/>
        <v>4181.2889880066286</v>
      </c>
    </row>
    <row r="212" spans="1:15" x14ac:dyDescent="0.25">
      <c r="A212" s="6" t="s">
        <v>22</v>
      </c>
      <c r="B212" s="58" t="str">
        <f t="shared" si="157"/>
        <v>Q2/2024</v>
      </c>
      <c r="C212" s="54">
        <f t="shared" si="165"/>
        <v>45383</v>
      </c>
      <c r="D212" s="54">
        <f t="shared" si="166"/>
        <v>45473</v>
      </c>
      <c r="E212" s="58">
        <f t="shared" si="163"/>
        <v>91</v>
      </c>
      <c r="F212" s="59">
        <f>VLOOKUP(D212,'FERC Interest Rate'!$A:$B,2,TRUE)</f>
        <v>8.5000000000000006E-2</v>
      </c>
      <c r="G212" s="60">
        <f t="shared" si="164"/>
        <v>4181.2889880066286</v>
      </c>
      <c r="H212" s="60">
        <f t="shared" si="158"/>
        <v>88.366858803910588</v>
      </c>
      <c r="I212" s="122">
        <v>0</v>
      </c>
      <c r="J212" s="61">
        <v>0</v>
      </c>
      <c r="K212" s="61">
        <f t="shared" si="159"/>
        <v>0</v>
      </c>
      <c r="L212" s="61">
        <v>0</v>
      </c>
      <c r="M212" s="82">
        <f t="shared" si="160"/>
        <v>0</v>
      </c>
      <c r="N212" s="61">
        <f t="shared" si="161"/>
        <v>4269.6558468105395</v>
      </c>
      <c r="O212" s="60">
        <f t="shared" si="162"/>
        <v>4269.6558468105395</v>
      </c>
    </row>
    <row r="213" spans="1:15" x14ac:dyDescent="0.25">
      <c r="A213" s="6" t="s">
        <v>22</v>
      </c>
      <c r="B213" s="58" t="str">
        <f>+IF(MONTH(C213)&lt;4,"Q1",IF(MONTH(C213)&lt;7,"Q2",IF(MONTH(C213)&lt;10,"Q3","Q4")))&amp;"/"&amp;YEAR(C213)</f>
        <v>Q3/2024</v>
      </c>
      <c r="C213" s="54">
        <f t="shared" si="165"/>
        <v>45474</v>
      </c>
      <c r="D213" s="54">
        <f t="shared" si="166"/>
        <v>45565</v>
      </c>
      <c r="E213" s="58">
        <f t="shared" si="163"/>
        <v>92</v>
      </c>
      <c r="F213" s="59">
        <f>VLOOKUP(D213,'FERC Interest Rate'!$A:$B,2,TRUE)</f>
        <v>8.5000000000000006E-2</v>
      </c>
      <c r="G213" s="60">
        <f t="shared" si="164"/>
        <v>4269.6558468105395</v>
      </c>
      <c r="H213" s="60">
        <f t="shared" si="158"/>
        <v>91.22598011491371</v>
      </c>
      <c r="I213" s="122">
        <v>0</v>
      </c>
      <c r="J213" s="61">
        <v>0</v>
      </c>
      <c r="K213" s="61">
        <f t="shared" si="159"/>
        <v>0</v>
      </c>
      <c r="L213" s="61">
        <v>0</v>
      </c>
      <c r="M213" s="82">
        <f t="shared" si="160"/>
        <v>0</v>
      </c>
      <c r="N213" s="61">
        <f t="shared" si="161"/>
        <v>4360.8818269254534</v>
      </c>
      <c r="O213" s="60">
        <f t="shared" si="162"/>
        <v>4360.8818269254534</v>
      </c>
    </row>
    <row r="214" spans="1:15" x14ac:dyDescent="0.25">
      <c r="A214" s="63" t="s">
        <v>44</v>
      </c>
      <c r="B214" s="58" t="str">
        <f>+IF(MONTH(C214)&lt;4,"Q1",IF(MONTH(C214)&lt;7,"Q2",IF(MONTH(C214)&lt;10,"Q3","Q4")))&amp;"/"&amp;YEAR(C214)</f>
        <v>Q4/2024</v>
      </c>
      <c r="C214" s="54">
        <f t="shared" si="165"/>
        <v>45566</v>
      </c>
      <c r="D214" s="54">
        <f t="shared" si="166"/>
        <v>45657</v>
      </c>
      <c r="E214" s="58">
        <f t="shared" si="163"/>
        <v>92</v>
      </c>
      <c r="F214" s="59">
        <f>VLOOKUP(D214,'FERC Interest Rate'!$A:$B,2,TRUE)</f>
        <v>8.5000000000000006E-2</v>
      </c>
      <c r="G214" s="60">
        <f t="shared" si="164"/>
        <v>4360.8818269254534</v>
      </c>
      <c r="H214" s="60">
        <f t="shared" si="158"/>
        <v>93.175125373106695</v>
      </c>
      <c r="I214" s="122">
        <f>(SUM($H$206:$H$218)/20)</f>
        <v>33.002847614927965</v>
      </c>
      <c r="J214" s="61">
        <f t="shared" ref="J214:J218" si="167">G214*F214*(E214/(DATE(YEAR(D214),12,31)-DATE(YEAR(D214),1,1)+1))</f>
        <v>93.175125373106695</v>
      </c>
      <c r="K214" s="61">
        <f t="shared" si="159"/>
        <v>126.17797298803467</v>
      </c>
      <c r="L214" s="61">
        <f>VLOOKUP($L$204,A$1:E$20,4,FALSE)/20</f>
        <v>189.7</v>
      </c>
      <c r="M214" s="82">
        <f t="shared" ref="M214:M218" si="168">+SUM(K214:L214)</f>
        <v>315.87797298803468</v>
      </c>
      <c r="N214" s="61">
        <f t="shared" si="161"/>
        <v>4547.232077671666</v>
      </c>
      <c r="O214" s="60">
        <f t="shared" si="162"/>
        <v>4231.3541046836317</v>
      </c>
    </row>
    <row r="215" spans="1:15" x14ac:dyDescent="0.25">
      <c r="A215" s="63" t="s">
        <v>45</v>
      </c>
      <c r="B215" s="58" t="str">
        <f t="shared" ref="B215:B218" si="169">+IF(MONTH(C215)&lt;4,"Q1",IF(MONTH(C215)&lt;7,"Q2",IF(MONTH(C215)&lt;10,"Q3","Q4")))&amp;"/"&amp;YEAR(C215)</f>
        <v>Q1/2025</v>
      </c>
      <c r="C215" s="54">
        <f t="shared" si="165"/>
        <v>45658</v>
      </c>
      <c r="D215" s="54">
        <f t="shared" si="166"/>
        <v>45747</v>
      </c>
      <c r="E215" s="58">
        <f t="shared" si="163"/>
        <v>90</v>
      </c>
      <c r="F215" s="59">
        <f>VLOOKUP(D215,'FERC Interest Rate'!$A:$B,2,TRUE)</f>
        <v>8.0399999999999999E-2</v>
      </c>
      <c r="G215" s="60">
        <f t="shared" si="164"/>
        <v>4231.3541046836317</v>
      </c>
      <c r="H215" s="60"/>
      <c r="I215" s="122">
        <f>(SUM($H$206:$H$218)/20)</f>
        <v>33.002847614927965</v>
      </c>
      <c r="J215" s="61">
        <f t="shared" si="167"/>
        <v>83.885146031481526</v>
      </c>
      <c r="K215" s="61">
        <f t="shared" si="159"/>
        <v>116.88799364640948</v>
      </c>
      <c r="L215" s="61">
        <f>VLOOKUP($L$204,A$1:E$20,4,FALSE)/20</f>
        <v>189.7</v>
      </c>
      <c r="M215" s="82">
        <f t="shared" si="168"/>
        <v>306.58799364640947</v>
      </c>
      <c r="N215" s="61">
        <f t="shared" si="161"/>
        <v>4315.2392507151135</v>
      </c>
      <c r="O215" s="60">
        <f t="shared" si="162"/>
        <v>4008.6512570687041</v>
      </c>
    </row>
    <row r="216" spans="1:15" x14ac:dyDescent="0.25">
      <c r="A216" s="63" t="s">
        <v>46</v>
      </c>
      <c r="B216" s="58" t="str">
        <f t="shared" si="169"/>
        <v>Q2/2025</v>
      </c>
      <c r="C216" s="54">
        <f t="shared" si="165"/>
        <v>45748</v>
      </c>
      <c r="D216" s="54">
        <f t="shared" si="166"/>
        <v>45838</v>
      </c>
      <c r="E216" s="58">
        <f t="shared" si="163"/>
        <v>91</v>
      </c>
      <c r="F216" s="59">
        <f>VLOOKUP(D216,'FERC Interest Rate'!$A:$B,2,TRUE)</f>
        <v>7.5499999999999998E-2</v>
      </c>
      <c r="G216" s="60">
        <f t="shared" si="164"/>
        <v>4008.6512570687041</v>
      </c>
      <c r="H216" s="60"/>
      <c r="I216" s="122">
        <f>(SUM($H$206:$H$218)/20)</f>
        <v>33.002847614927965</v>
      </c>
      <c r="J216" s="61">
        <f t="shared" si="167"/>
        <v>75.45599578545351</v>
      </c>
      <c r="K216" s="61">
        <f t="shared" si="159"/>
        <v>108.45884340038148</v>
      </c>
      <c r="L216" s="61">
        <f>VLOOKUP($L$204,A$1:E$20,4,FALSE)/20</f>
        <v>189.7</v>
      </c>
      <c r="M216" s="82">
        <f t="shared" si="168"/>
        <v>298.15884340038144</v>
      </c>
      <c r="N216" s="61">
        <f t="shared" si="161"/>
        <v>4084.1072528541577</v>
      </c>
      <c r="O216" s="60">
        <f t="shared" si="162"/>
        <v>3785.9484094537765</v>
      </c>
    </row>
    <row r="217" spans="1:15" x14ac:dyDescent="0.25">
      <c r="A217" s="6" t="s">
        <v>47</v>
      </c>
      <c r="B217" s="58" t="str">
        <f t="shared" si="169"/>
        <v>Q3/2025</v>
      </c>
      <c r="C217" s="54">
        <f t="shared" si="165"/>
        <v>45839</v>
      </c>
      <c r="D217" s="54">
        <f t="shared" si="166"/>
        <v>45930</v>
      </c>
      <c r="E217" s="58">
        <f t="shared" si="163"/>
        <v>92</v>
      </c>
      <c r="F217" s="59">
        <f>VLOOKUP(D217,'FERC Interest Rate'!$A:$B,2,TRUE)</f>
        <v>7.4999999999999997E-2</v>
      </c>
      <c r="G217" s="60">
        <f t="shared" si="164"/>
        <v>3785.9484094537765</v>
      </c>
      <c r="H217" s="60"/>
      <c r="I217" s="122">
        <f>(SUM($H$206:$H$218)/20)</f>
        <v>33.002847614927965</v>
      </c>
      <c r="J217" s="61">
        <f t="shared" si="167"/>
        <v>71.569983630770025</v>
      </c>
      <c r="K217" s="61">
        <f t="shared" si="159"/>
        <v>104.57283124569798</v>
      </c>
      <c r="L217" s="61">
        <f>VLOOKUP($L$204,A$1:E$20,4,FALSE)/20</f>
        <v>189.7</v>
      </c>
      <c r="M217" s="82">
        <f t="shared" si="168"/>
        <v>294.27283124569794</v>
      </c>
      <c r="N217" s="61">
        <f t="shared" si="161"/>
        <v>3857.5183930845465</v>
      </c>
      <c r="O217" s="60">
        <f t="shared" si="162"/>
        <v>3563.245561838849</v>
      </c>
    </row>
    <row r="218" spans="1:15" x14ac:dyDescent="0.25">
      <c r="A218" s="6" t="s">
        <v>48</v>
      </c>
      <c r="B218" s="58" t="str">
        <f t="shared" si="169"/>
        <v>Q4/2025</v>
      </c>
      <c r="C218" s="54">
        <f t="shared" si="165"/>
        <v>45931</v>
      </c>
      <c r="D218" s="54">
        <f t="shared" si="166"/>
        <v>46022</v>
      </c>
      <c r="E218" s="58">
        <f t="shared" si="163"/>
        <v>92</v>
      </c>
      <c r="F218" s="59">
        <f>VLOOKUP(D218,'FERC Interest Rate'!$A:$B,2,TRUE)</f>
        <v>7.4999999999999997E-2</v>
      </c>
      <c r="G218" s="60">
        <f t="shared" si="164"/>
        <v>3563.245561838849</v>
      </c>
      <c r="H218" s="60"/>
      <c r="I218" s="122">
        <f>(SUM($H$206:$H$218)/20)</f>
        <v>33.002847614927965</v>
      </c>
      <c r="J218" s="61">
        <f t="shared" si="167"/>
        <v>67.359984593665914</v>
      </c>
      <c r="K218" s="61">
        <f t="shared" si="159"/>
        <v>100.36283220859389</v>
      </c>
      <c r="L218" s="61">
        <f>VLOOKUP($L$204,A$1:E$20,4,FALSE)/20</f>
        <v>189.7</v>
      </c>
      <c r="M218" s="82">
        <f t="shared" si="168"/>
        <v>290.06283220859387</v>
      </c>
      <c r="N218" s="61">
        <f t="shared" si="161"/>
        <v>3630.605546432515</v>
      </c>
      <c r="O218" s="60">
        <f t="shared" si="162"/>
        <v>3340.5427142239214</v>
      </c>
    </row>
    <row r="219" spans="1:15" ht="13.5" thickBot="1" x14ac:dyDescent="0.35">
      <c r="A219" s="101"/>
      <c r="B219" s="102"/>
      <c r="C219" s="103"/>
      <c r="D219" s="103"/>
      <c r="E219" s="102"/>
      <c r="F219" s="102"/>
      <c r="G219" s="99">
        <f t="shared" ref="G219:O219" si="170">+SUM(G206:G218)</f>
        <v>51889.354855172263</v>
      </c>
      <c r="H219" s="99">
        <f t="shared" si="170"/>
        <v>660.05695229855928</v>
      </c>
      <c r="I219" s="99">
        <f t="shared" si="170"/>
        <v>165.01423807463982</v>
      </c>
      <c r="J219" s="99">
        <f t="shared" si="170"/>
        <v>391.44623541447766</v>
      </c>
      <c r="K219" s="99">
        <f t="shared" si="170"/>
        <v>556.46047348911748</v>
      </c>
      <c r="L219" s="99">
        <f t="shared" si="170"/>
        <v>948.5</v>
      </c>
      <c r="M219" s="99">
        <f t="shared" si="170"/>
        <v>1504.9604734891175</v>
      </c>
      <c r="N219" s="99">
        <f t="shared" si="170"/>
        <v>52940.858042885302</v>
      </c>
      <c r="O219" s="99">
        <f t="shared" si="170"/>
        <v>51435.897569396184</v>
      </c>
    </row>
    <row r="220" spans="1:15" ht="13" thickTop="1" x14ac:dyDescent="0.25"/>
    <row r="221" spans="1:15" ht="13" x14ac:dyDescent="0.3">
      <c r="A221" s="3"/>
      <c r="B221" s="3"/>
      <c r="C221" s="3"/>
      <c r="D221" s="3"/>
      <c r="E221" s="3"/>
      <c r="F221" s="3"/>
      <c r="G221" s="3"/>
      <c r="H221" s="3"/>
      <c r="I221" s="84"/>
      <c r="J221" s="432" t="s">
        <v>15</v>
      </c>
      <c r="K221" s="433"/>
      <c r="L221" s="198" t="s">
        <v>54</v>
      </c>
      <c r="M221" s="91"/>
      <c r="N221" s="3"/>
      <c r="O221" s="3"/>
    </row>
    <row r="222" spans="1:15" ht="52" x14ac:dyDescent="0.3">
      <c r="A222" s="62" t="s">
        <v>43</v>
      </c>
      <c r="B222" s="62" t="s">
        <v>3</v>
      </c>
      <c r="C222" s="62" t="s">
        <v>4</v>
      </c>
      <c r="D222" s="62" t="s">
        <v>5</v>
      </c>
      <c r="E222" s="62" t="s">
        <v>6</v>
      </c>
      <c r="F222" s="62" t="s">
        <v>7</v>
      </c>
      <c r="G222" s="62" t="s">
        <v>83</v>
      </c>
      <c r="H222" s="62" t="s">
        <v>84</v>
      </c>
      <c r="I222" s="77" t="s">
        <v>85</v>
      </c>
      <c r="J222" s="78" t="s">
        <v>86</v>
      </c>
      <c r="K222" s="78" t="s">
        <v>87</v>
      </c>
      <c r="L222" s="78" t="s">
        <v>88</v>
      </c>
      <c r="M222" s="79" t="s">
        <v>89</v>
      </c>
      <c r="N222" s="62" t="s">
        <v>90</v>
      </c>
      <c r="O222" s="62" t="s">
        <v>91</v>
      </c>
    </row>
    <row r="223" spans="1:15" x14ac:dyDescent="0.25">
      <c r="A223" s="6" t="s">
        <v>22</v>
      </c>
      <c r="B223" s="58" t="str">
        <f t="shared" ref="B223:B229" si="171">+IF(MONTH(C223)&lt;4,"Q1",IF(MONTH(C223)&lt;7,"Q2",IF(MONTH(C223)&lt;10,"Q3","Q4")))&amp;"/"&amp;YEAR(C223)</f>
        <v>Q1/2023</v>
      </c>
      <c r="C223" s="54">
        <f>VLOOKUP(L221,$A$1:$E$20,2,FALSE)</f>
        <v>44995</v>
      </c>
      <c r="D223" s="54">
        <f>DATE(YEAR(C223),IF(MONTH(C223)&lt;=3,3,IF(MONTH(C223)&lt;=6,6,IF(MONTH(C223)&lt;=9,9,12))),IF(OR(MONTH(C223)&lt;=3,MONTH(C223)&gt;=10),31,30))</f>
        <v>45016</v>
      </c>
      <c r="E223" s="58">
        <f>D223-C223+1</f>
        <v>22</v>
      </c>
      <c r="F223" s="59">
        <f>VLOOKUP(D223,'FERC Interest Rate'!$A:$B,2,TRUE)</f>
        <v>6.3100000000000003E-2</v>
      </c>
      <c r="G223" s="60">
        <f>VLOOKUP(L221,$A$1:$E$20,4,FALSE)</f>
        <v>3794</v>
      </c>
      <c r="H223" s="60">
        <f t="shared" ref="H223:H230" si="172">G223*F223*(E223/(DATE(YEAR(D223),12,31)-DATE(YEAR(D223),1,1)+1))</f>
        <v>14.429673424657537</v>
      </c>
      <c r="I223" s="122">
        <v>0</v>
      </c>
      <c r="J223" s="61">
        <v>0</v>
      </c>
      <c r="K223" s="61">
        <f t="shared" ref="K223:K234" si="173">+SUM(I223:J223)</f>
        <v>0</v>
      </c>
      <c r="L223" s="61">
        <v>0</v>
      </c>
      <c r="M223" s="82">
        <f t="shared" ref="M223:M229" si="174">+SUM(K223:L223)</f>
        <v>0</v>
      </c>
      <c r="N223" s="61">
        <f t="shared" ref="N223:N234" si="175">+G223+H223+J223</f>
        <v>3808.4296734246577</v>
      </c>
      <c r="O223" s="60">
        <f t="shared" ref="O223:O234" si="176">G223+H223-L223-I223</f>
        <v>3808.4296734246577</v>
      </c>
    </row>
    <row r="224" spans="1:15" x14ac:dyDescent="0.25">
      <c r="A224" s="6" t="s">
        <v>22</v>
      </c>
      <c r="B224" s="58" t="str">
        <f t="shared" si="171"/>
        <v>Q2/2023</v>
      </c>
      <c r="C224" s="54">
        <f>D223+1</f>
        <v>45017</v>
      </c>
      <c r="D224" s="54">
        <f>EOMONTH(D223,3)</f>
        <v>45107</v>
      </c>
      <c r="E224" s="58">
        <f t="shared" ref="E224:E234" si="177">D224-C224+1</f>
        <v>91</v>
      </c>
      <c r="F224" s="59">
        <f>VLOOKUP(D224,'FERC Interest Rate'!$A:$B,2,TRUE)</f>
        <v>7.4999999999999997E-2</v>
      </c>
      <c r="G224" s="60">
        <f t="shared" ref="G224:G234" si="178">O223</f>
        <v>3808.4296734246577</v>
      </c>
      <c r="H224" s="60">
        <f t="shared" si="172"/>
        <v>71.212417866091201</v>
      </c>
      <c r="I224" s="122">
        <v>0</v>
      </c>
      <c r="J224" s="61">
        <v>0</v>
      </c>
      <c r="K224" s="61">
        <f t="shared" si="173"/>
        <v>0</v>
      </c>
      <c r="L224" s="61">
        <v>0</v>
      </c>
      <c r="M224" s="82">
        <f t="shared" si="174"/>
        <v>0</v>
      </c>
      <c r="N224" s="61">
        <f t="shared" si="175"/>
        <v>3879.6420912907488</v>
      </c>
      <c r="O224" s="60">
        <f t="shared" si="176"/>
        <v>3879.6420912907488</v>
      </c>
    </row>
    <row r="225" spans="1:15" x14ac:dyDescent="0.25">
      <c r="A225" s="6" t="s">
        <v>22</v>
      </c>
      <c r="B225" s="58" t="str">
        <f t="shared" si="171"/>
        <v>Q3/2023</v>
      </c>
      <c r="C225" s="54">
        <f t="shared" ref="C225:C234" si="179">D224+1</f>
        <v>45108</v>
      </c>
      <c r="D225" s="54">
        <f t="shared" ref="D225:D234" si="180">EOMONTH(D224,3)</f>
        <v>45199</v>
      </c>
      <c r="E225" s="58">
        <f t="shared" si="177"/>
        <v>92</v>
      </c>
      <c r="F225" s="59">
        <f>VLOOKUP(D225,'FERC Interest Rate'!$A:$B,2,TRUE)</f>
        <v>8.0199999999999994E-2</v>
      </c>
      <c r="G225" s="60">
        <f t="shared" si="178"/>
        <v>3879.6420912907488</v>
      </c>
      <c r="H225" s="60">
        <f t="shared" si="172"/>
        <v>78.426167688711402</v>
      </c>
      <c r="I225" s="122">
        <v>0</v>
      </c>
      <c r="J225" s="61">
        <v>0</v>
      </c>
      <c r="K225" s="61">
        <f t="shared" si="173"/>
        <v>0</v>
      </c>
      <c r="L225" s="61">
        <v>0</v>
      </c>
      <c r="M225" s="82">
        <f t="shared" si="174"/>
        <v>0</v>
      </c>
      <c r="N225" s="61">
        <f t="shared" si="175"/>
        <v>3958.0682589794601</v>
      </c>
      <c r="O225" s="60">
        <f t="shared" si="176"/>
        <v>3958.0682589794601</v>
      </c>
    </row>
    <row r="226" spans="1:15" x14ac:dyDescent="0.25">
      <c r="A226" s="6" t="s">
        <v>22</v>
      </c>
      <c r="B226" s="58" t="str">
        <f t="shared" si="171"/>
        <v>Q4/2023</v>
      </c>
      <c r="C226" s="54">
        <f t="shared" si="179"/>
        <v>45200</v>
      </c>
      <c r="D226" s="54">
        <f t="shared" si="180"/>
        <v>45291</v>
      </c>
      <c r="E226" s="58">
        <f t="shared" si="177"/>
        <v>92</v>
      </c>
      <c r="F226" s="59">
        <f>VLOOKUP(D226,'FERC Interest Rate'!$A:$B,2,TRUE)</f>
        <v>8.3500000000000005E-2</v>
      </c>
      <c r="G226" s="60">
        <f t="shared" si="178"/>
        <v>3958.0682589794601</v>
      </c>
      <c r="H226" s="60">
        <f t="shared" si="172"/>
        <v>83.303781823233464</v>
      </c>
      <c r="I226" s="122">
        <v>0</v>
      </c>
      <c r="J226" s="61">
        <v>0</v>
      </c>
      <c r="K226" s="61">
        <f t="shared" si="173"/>
        <v>0</v>
      </c>
      <c r="L226" s="61">
        <v>0</v>
      </c>
      <c r="M226" s="82">
        <f t="shared" si="174"/>
        <v>0</v>
      </c>
      <c r="N226" s="61">
        <f t="shared" si="175"/>
        <v>4041.3720408026934</v>
      </c>
      <c r="O226" s="60">
        <f t="shared" si="176"/>
        <v>4041.3720408026934</v>
      </c>
    </row>
    <row r="227" spans="1:15" x14ac:dyDescent="0.25">
      <c r="A227" s="6" t="s">
        <v>22</v>
      </c>
      <c r="B227" s="58" t="str">
        <f t="shared" si="171"/>
        <v>Q1/2024</v>
      </c>
      <c r="C227" s="54">
        <f t="shared" si="179"/>
        <v>45292</v>
      </c>
      <c r="D227" s="54">
        <f t="shared" si="180"/>
        <v>45382</v>
      </c>
      <c r="E227" s="58">
        <f t="shared" si="177"/>
        <v>91</v>
      </c>
      <c r="F227" s="59">
        <f>VLOOKUP(D227,'FERC Interest Rate'!$A:$B,2,TRUE)</f>
        <v>8.5000000000000006E-2</v>
      </c>
      <c r="G227" s="60">
        <f t="shared" si="178"/>
        <v>4041.3720408026934</v>
      </c>
      <c r="H227" s="60">
        <f t="shared" si="172"/>
        <v>85.409870862319224</v>
      </c>
      <c r="I227" s="122">
        <v>0</v>
      </c>
      <c r="J227" s="61">
        <v>0</v>
      </c>
      <c r="K227" s="61">
        <f t="shared" si="173"/>
        <v>0</v>
      </c>
      <c r="L227" s="61">
        <v>0</v>
      </c>
      <c r="M227" s="82">
        <f t="shared" si="174"/>
        <v>0</v>
      </c>
      <c r="N227" s="61">
        <f t="shared" si="175"/>
        <v>4126.7819116650126</v>
      </c>
      <c r="O227" s="60">
        <f t="shared" si="176"/>
        <v>4126.7819116650126</v>
      </c>
    </row>
    <row r="228" spans="1:15" x14ac:dyDescent="0.25">
      <c r="A228" s="6" t="s">
        <v>22</v>
      </c>
      <c r="B228" s="58" t="str">
        <f t="shared" si="171"/>
        <v>Q2/2024</v>
      </c>
      <c r="C228" s="54">
        <f t="shared" si="179"/>
        <v>45383</v>
      </c>
      <c r="D228" s="54">
        <f t="shared" si="180"/>
        <v>45473</v>
      </c>
      <c r="E228" s="58">
        <f t="shared" si="177"/>
        <v>91</v>
      </c>
      <c r="F228" s="59">
        <f>VLOOKUP(D228,'FERC Interest Rate'!$A:$B,2,TRUE)</f>
        <v>8.5000000000000006E-2</v>
      </c>
      <c r="G228" s="60">
        <f t="shared" si="178"/>
        <v>4126.7819116650126</v>
      </c>
      <c r="H228" s="60">
        <f t="shared" si="172"/>
        <v>87.214912805270146</v>
      </c>
      <c r="I228" s="122">
        <v>0</v>
      </c>
      <c r="J228" s="61">
        <v>0</v>
      </c>
      <c r="K228" s="61">
        <f t="shared" si="173"/>
        <v>0</v>
      </c>
      <c r="L228" s="61">
        <v>0</v>
      </c>
      <c r="M228" s="82">
        <f t="shared" si="174"/>
        <v>0</v>
      </c>
      <c r="N228" s="61">
        <f t="shared" si="175"/>
        <v>4213.9968244702823</v>
      </c>
      <c r="O228" s="60">
        <f t="shared" si="176"/>
        <v>4213.9968244702823</v>
      </c>
    </row>
    <row r="229" spans="1:15" x14ac:dyDescent="0.25">
      <c r="A229" s="6" t="s">
        <v>22</v>
      </c>
      <c r="B229" s="58" t="str">
        <f t="shared" si="171"/>
        <v>Q3/2024</v>
      </c>
      <c r="C229" s="54">
        <f t="shared" si="179"/>
        <v>45474</v>
      </c>
      <c r="D229" s="54">
        <f t="shared" si="180"/>
        <v>45565</v>
      </c>
      <c r="E229" s="58">
        <f t="shared" si="177"/>
        <v>92</v>
      </c>
      <c r="F229" s="59">
        <f>VLOOKUP(D229,'FERC Interest Rate'!$A:$B,2,TRUE)</f>
        <v>8.5000000000000006E-2</v>
      </c>
      <c r="G229" s="60">
        <f t="shared" si="178"/>
        <v>4213.9968244702823</v>
      </c>
      <c r="H229" s="60">
        <f t="shared" si="172"/>
        <v>90.036762752343193</v>
      </c>
      <c r="I229" s="122">
        <v>0</v>
      </c>
      <c r="J229" s="61">
        <v>0</v>
      </c>
      <c r="K229" s="61">
        <f t="shared" si="173"/>
        <v>0</v>
      </c>
      <c r="L229" s="61">
        <v>0</v>
      </c>
      <c r="M229" s="82">
        <f t="shared" si="174"/>
        <v>0</v>
      </c>
      <c r="N229" s="61">
        <f t="shared" si="175"/>
        <v>4304.0335872226251</v>
      </c>
      <c r="O229" s="60">
        <f t="shared" si="176"/>
        <v>4304.0335872226251</v>
      </c>
    </row>
    <row r="230" spans="1:15" x14ac:dyDescent="0.25">
      <c r="A230" s="63" t="s">
        <v>44</v>
      </c>
      <c r="B230" s="58" t="str">
        <f>+IF(MONTH(C230)&lt;4,"Q1",IF(MONTH(C230)&lt;7,"Q2",IF(MONTH(C230)&lt;10,"Q3","Q4")))&amp;"/"&amp;YEAR(C230)</f>
        <v>Q4/2024</v>
      </c>
      <c r="C230" s="54">
        <f t="shared" si="179"/>
        <v>45566</v>
      </c>
      <c r="D230" s="54">
        <f t="shared" si="180"/>
        <v>45657</v>
      </c>
      <c r="E230" s="58">
        <f t="shared" si="177"/>
        <v>92</v>
      </c>
      <c r="F230" s="59">
        <f>VLOOKUP(D230,'FERC Interest Rate'!$A:$B,2,TRUE)</f>
        <v>8.5000000000000006E-2</v>
      </c>
      <c r="G230" s="60">
        <f t="shared" si="178"/>
        <v>4304.0335872226251</v>
      </c>
      <c r="H230" s="60">
        <f t="shared" si="172"/>
        <v>91.960499049401449</v>
      </c>
      <c r="I230" s="122">
        <f>(SUM($H$223:$H$234)/20)</f>
        <v>30.099704313601382</v>
      </c>
      <c r="J230" s="61">
        <f t="shared" ref="J230" si="181">G230*F230*(E230/(DATE(YEAR(D230),12,31)-DATE(YEAR(D230),1,1)+1))</f>
        <v>91.960499049401449</v>
      </c>
      <c r="K230" s="61">
        <f t="shared" ref="K230" si="182">+SUM(I230:J230)</f>
        <v>122.06020336300283</v>
      </c>
      <c r="L230" s="61">
        <f>VLOOKUP($L$221,A$1:E$20,4,FALSE)/20</f>
        <v>189.7</v>
      </c>
      <c r="M230" s="82">
        <f t="shared" ref="M230" si="183">+SUM(K230:L230)</f>
        <v>311.7602033630028</v>
      </c>
      <c r="N230" s="61">
        <f t="shared" si="175"/>
        <v>4487.9545853214286</v>
      </c>
      <c r="O230" s="60">
        <f t="shared" si="176"/>
        <v>4176.1943819584258</v>
      </c>
    </row>
    <row r="231" spans="1:15" x14ac:dyDescent="0.25">
      <c r="A231" s="63" t="s">
        <v>45</v>
      </c>
      <c r="B231" s="58" t="str">
        <f>+IF(MONTH(C231)&lt;4,"Q1",IF(MONTH(C231)&lt;7,"Q2",IF(MONTH(C231)&lt;10,"Q3","Q4")))&amp;"/"&amp;YEAR(C231)</f>
        <v>Q1/2025</v>
      </c>
      <c r="C231" s="54">
        <f t="shared" si="179"/>
        <v>45658</v>
      </c>
      <c r="D231" s="54">
        <f t="shared" si="180"/>
        <v>45747</v>
      </c>
      <c r="E231" s="58">
        <f t="shared" si="177"/>
        <v>90</v>
      </c>
      <c r="F231" s="59">
        <f>VLOOKUP(D231,'FERC Interest Rate'!$A:$B,2,TRUE)</f>
        <v>8.0399999999999999E-2</v>
      </c>
      <c r="G231" s="60">
        <f t="shared" si="178"/>
        <v>4176.1943819584258</v>
      </c>
      <c r="H231" s="60"/>
      <c r="I231" s="122">
        <f>(SUM($H$223:$H$234)/20)</f>
        <v>30.099704313601382</v>
      </c>
      <c r="J231" s="61">
        <f t="shared" ref="J231:J234" si="184">G231*F231*(E231/(DATE(YEAR(D231),12,31)-DATE(YEAR(D231),1,1)+1))</f>
        <v>82.791623418770328</v>
      </c>
      <c r="K231" s="61">
        <f t="shared" si="173"/>
        <v>112.89132773237171</v>
      </c>
      <c r="L231" s="61">
        <f>VLOOKUP($L$221,A$1:E$20,4,FALSE)/20</f>
        <v>189.7</v>
      </c>
      <c r="M231" s="82">
        <f t="shared" ref="M231:M234" si="185">+SUM(K231:L231)</f>
        <v>302.59132773237172</v>
      </c>
      <c r="N231" s="61">
        <f t="shared" si="175"/>
        <v>4258.9860053771963</v>
      </c>
      <c r="O231" s="60">
        <f t="shared" si="176"/>
        <v>3956.3946776448247</v>
      </c>
    </row>
    <row r="232" spans="1:15" x14ac:dyDescent="0.25">
      <c r="A232" s="63" t="s">
        <v>46</v>
      </c>
      <c r="B232" s="58" t="str">
        <f t="shared" ref="B232:B234" si="186">+IF(MONTH(C232)&lt;4,"Q1",IF(MONTH(C232)&lt;7,"Q2",IF(MONTH(C232)&lt;10,"Q3","Q4")))&amp;"/"&amp;YEAR(C232)</f>
        <v>Q2/2025</v>
      </c>
      <c r="C232" s="54">
        <f t="shared" si="179"/>
        <v>45748</v>
      </c>
      <c r="D232" s="54">
        <f t="shared" si="180"/>
        <v>45838</v>
      </c>
      <c r="E232" s="58">
        <f t="shared" si="177"/>
        <v>91</v>
      </c>
      <c r="F232" s="59">
        <f>VLOOKUP(D232,'FERC Interest Rate'!$A:$B,2,TRUE)</f>
        <v>7.5499999999999998E-2</v>
      </c>
      <c r="G232" s="60">
        <f t="shared" si="178"/>
        <v>3956.3946776448247</v>
      </c>
      <c r="H232" s="60"/>
      <c r="I232" s="122">
        <f>(SUM($H$223:$H$234)/20)</f>
        <v>30.099704313601382</v>
      </c>
      <c r="J232" s="61">
        <f t="shared" si="184"/>
        <v>74.472355158243204</v>
      </c>
      <c r="K232" s="61">
        <f t="shared" si="173"/>
        <v>104.57205947184458</v>
      </c>
      <c r="L232" s="61">
        <f>VLOOKUP($L$221,A$1:E$20,4,FALSE)/20</f>
        <v>189.7</v>
      </c>
      <c r="M232" s="82">
        <f t="shared" si="185"/>
        <v>294.27205947184456</v>
      </c>
      <c r="N232" s="61">
        <f t="shared" si="175"/>
        <v>4030.867032803068</v>
      </c>
      <c r="O232" s="60">
        <f t="shared" si="176"/>
        <v>3736.5949733312236</v>
      </c>
    </row>
    <row r="233" spans="1:15" x14ac:dyDescent="0.25">
      <c r="A233" s="6" t="s">
        <v>47</v>
      </c>
      <c r="B233" s="58" t="str">
        <f t="shared" si="186"/>
        <v>Q3/2025</v>
      </c>
      <c r="C233" s="54">
        <f t="shared" si="179"/>
        <v>45839</v>
      </c>
      <c r="D233" s="54">
        <f t="shared" si="180"/>
        <v>45930</v>
      </c>
      <c r="E233" s="58">
        <f t="shared" si="177"/>
        <v>92</v>
      </c>
      <c r="F233" s="59">
        <f>VLOOKUP(D233,'FERC Interest Rate'!$A:$B,2,TRUE)</f>
        <v>7.4999999999999997E-2</v>
      </c>
      <c r="G233" s="60">
        <f t="shared" si="178"/>
        <v>3736.5949733312236</v>
      </c>
      <c r="H233" s="60"/>
      <c r="I233" s="122">
        <f>(SUM($H$223:$H$234)/20)</f>
        <v>30.099704313601382</v>
      </c>
      <c r="J233" s="61">
        <f t="shared" si="184"/>
        <v>70.637000865713546</v>
      </c>
      <c r="K233" s="61">
        <f t="shared" si="173"/>
        <v>100.73670517931492</v>
      </c>
      <c r="L233" s="61">
        <f>VLOOKUP($L$221,A$1:E$20,4,FALSE)/20</f>
        <v>189.7</v>
      </c>
      <c r="M233" s="82">
        <f t="shared" si="185"/>
        <v>290.43670517931491</v>
      </c>
      <c r="N233" s="61">
        <f t="shared" si="175"/>
        <v>3807.2319741969372</v>
      </c>
      <c r="O233" s="60">
        <f t="shared" si="176"/>
        <v>3516.7952690176226</v>
      </c>
    </row>
    <row r="234" spans="1:15" x14ac:dyDescent="0.25">
      <c r="A234" s="6" t="s">
        <v>48</v>
      </c>
      <c r="B234" s="58" t="str">
        <f t="shared" si="186"/>
        <v>Q4/2025</v>
      </c>
      <c r="C234" s="54">
        <f t="shared" si="179"/>
        <v>45931</v>
      </c>
      <c r="D234" s="54">
        <f t="shared" si="180"/>
        <v>46022</v>
      </c>
      <c r="E234" s="58">
        <f t="shared" si="177"/>
        <v>92</v>
      </c>
      <c r="F234" s="59">
        <f>VLOOKUP(D234,'FERC Interest Rate'!$A:$B,2,TRUE)</f>
        <v>7.4999999999999997E-2</v>
      </c>
      <c r="G234" s="60">
        <f t="shared" si="178"/>
        <v>3516.7952690176226</v>
      </c>
      <c r="H234" s="60"/>
      <c r="I234" s="122">
        <f>(SUM($H$223:$H$234)/20)</f>
        <v>30.099704313601382</v>
      </c>
      <c r="J234" s="61">
        <f t="shared" si="184"/>
        <v>66.481883167730402</v>
      </c>
      <c r="K234" s="61">
        <f t="shared" si="173"/>
        <v>96.581587481331781</v>
      </c>
      <c r="L234" s="61">
        <f>VLOOKUP($L$221,A$1:E$20,4,FALSE)/20</f>
        <v>189.7</v>
      </c>
      <c r="M234" s="82">
        <f t="shared" si="185"/>
        <v>286.28158748133177</v>
      </c>
      <c r="N234" s="61">
        <f t="shared" si="175"/>
        <v>3583.2771521853529</v>
      </c>
      <c r="O234" s="60">
        <f t="shared" si="176"/>
        <v>3296.9955647040215</v>
      </c>
    </row>
    <row r="235" spans="1:15" ht="13.5" thickBot="1" x14ac:dyDescent="0.35">
      <c r="A235" s="101"/>
      <c r="B235" s="102"/>
      <c r="C235" s="103"/>
      <c r="D235" s="103"/>
      <c r="E235" s="102"/>
      <c r="F235" s="102"/>
      <c r="G235" s="99">
        <f t="shared" ref="G235:O235" si="187">+SUM(G223:G234)</f>
        <v>47512.303689807581</v>
      </c>
      <c r="H235" s="99">
        <f t="shared" si="187"/>
        <v>601.99408627202763</v>
      </c>
      <c r="I235" s="99">
        <f t="shared" si="187"/>
        <v>150.49852156800691</v>
      </c>
      <c r="J235" s="99">
        <f t="shared" si="187"/>
        <v>386.34336165985894</v>
      </c>
      <c r="K235" s="99">
        <f t="shared" si="187"/>
        <v>536.84188322786576</v>
      </c>
      <c r="L235" s="99">
        <f t="shared" si="187"/>
        <v>948.5</v>
      </c>
      <c r="M235" s="99">
        <f t="shared" si="187"/>
        <v>1485.3418832278658</v>
      </c>
      <c r="N235" s="99">
        <f t="shared" si="187"/>
        <v>48500.641137739469</v>
      </c>
      <c r="O235" s="99">
        <f t="shared" si="187"/>
        <v>47015.299254511599</v>
      </c>
    </row>
    <row r="236" spans="1:15" ht="13" thickTop="1" x14ac:dyDescent="0.25"/>
    <row r="237" spans="1:15" ht="13" x14ac:dyDescent="0.3">
      <c r="A237" s="3"/>
      <c r="B237" s="3"/>
      <c r="C237" s="3"/>
      <c r="D237" s="3"/>
      <c r="E237" s="3"/>
      <c r="F237" s="3"/>
      <c r="G237" s="3"/>
      <c r="H237" s="3"/>
      <c r="I237" s="84"/>
      <c r="J237" s="432" t="s">
        <v>15</v>
      </c>
      <c r="K237" s="433"/>
      <c r="L237" s="198" t="s">
        <v>55</v>
      </c>
      <c r="M237" s="91"/>
      <c r="N237" s="3"/>
      <c r="O237" s="3"/>
    </row>
    <row r="238" spans="1:15" ht="52" x14ac:dyDescent="0.3">
      <c r="A238" s="62" t="s">
        <v>43</v>
      </c>
      <c r="B238" s="62" t="s">
        <v>3</v>
      </c>
      <c r="C238" s="62" t="s">
        <v>4</v>
      </c>
      <c r="D238" s="62" t="s">
        <v>5</v>
      </c>
      <c r="E238" s="62" t="s">
        <v>6</v>
      </c>
      <c r="F238" s="62" t="s">
        <v>7</v>
      </c>
      <c r="G238" s="62" t="s">
        <v>83</v>
      </c>
      <c r="H238" s="62" t="s">
        <v>84</v>
      </c>
      <c r="I238" s="77" t="s">
        <v>85</v>
      </c>
      <c r="J238" s="78" t="s">
        <v>86</v>
      </c>
      <c r="K238" s="78" t="s">
        <v>87</v>
      </c>
      <c r="L238" s="78" t="s">
        <v>88</v>
      </c>
      <c r="M238" s="79" t="s">
        <v>89</v>
      </c>
      <c r="N238" s="62" t="s">
        <v>90</v>
      </c>
      <c r="O238" s="62" t="s">
        <v>91</v>
      </c>
    </row>
    <row r="239" spans="1:15" x14ac:dyDescent="0.25">
      <c r="A239" s="6" t="s">
        <v>22</v>
      </c>
      <c r="B239" s="58" t="str">
        <f t="shared" ref="B239:B245" si="188">+IF(MONTH(C239)&lt;4,"Q1",IF(MONTH(C239)&lt;7,"Q2",IF(MONTH(C239)&lt;10,"Q3","Q4")))&amp;"/"&amp;YEAR(C239)</f>
        <v>Q2/2023</v>
      </c>
      <c r="C239" s="54">
        <f>VLOOKUP(L237,$A$1:$E$20,2,FALSE)</f>
        <v>45022</v>
      </c>
      <c r="D239" s="54">
        <f>DATE(YEAR(C239),IF(MONTH(C239)&lt;=3,3,IF(MONTH(C239)&lt;=6,6,IF(MONTH(C239)&lt;=9,9,12))),IF(OR(MONTH(C239)&lt;=3,MONTH(C239)&gt;=10),31,30))</f>
        <v>45107</v>
      </c>
      <c r="E239" s="58">
        <f>D239-C239+1</f>
        <v>86</v>
      </c>
      <c r="F239" s="59">
        <f>VLOOKUP(D239,'FERC Interest Rate'!$A:$B,2,TRUE)</f>
        <v>7.4999999999999997E-2</v>
      </c>
      <c r="G239" s="60">
        <f>VLOOKUP(L237,$A$1:$E$20,4,FALSE)</f>
        <v>3561</v>
      </c>
      <c r="H239" s="60">
        <f t="shared" ref="H239:H245" si="189">G239*F239*(E239/(DATE(YEAR(D239),12,31)-DATE(YEAR(D239),1,1)+1))</f>
        <v>62.9272602739726</v>
      </c>
      <c r="I239" s="122">
        <v>0</v>
      </c>
      <c r="J239" s="61">
        <v>0</v>
      </c>
      <c r="K239" s="61">
        <f t="shared" ref="K239:K249" si="190">+SUM(I239:J239)</f>
        <v>0</v>
      </c>
      <c r="L239" s="61">
        <v>0</v>
      </c>
      <c r="M239" s="82">
        <f t="shared" ref="M239:M244" si="191">+SUM(K239:L239)</f>
        <v>0</v>
      </c>
      <c r="N239" s="61">
        <f t="shared" ref="N239:N249" si="192">+G239+H239+J239</f>
        <v>3623.9272602739725</v>
      </c>
      <c r="O239" s="60">
        <f t="shared" ref="O239:O249" si="193">G239+H239-L239-I239</f>
        <v>3623.9272602739725</v>
      </c>
    </row>
    <row r="240" spans="1:15" x14ac:dyDescent="0.25">
      <c r="A240" s="6" t="s">
        <v>22</v>
      </c>
      <c r="B240" s="58" t="str">
        <f t="shared" si="188"/>
        <v>Q3/2023</v>
      </c>
      <c r="C240" s="54">
        <f>D239+1</f>
        <v>45108</v>
      </c>
      <c r="D240" s="54">
        <f>EOMONTH(D239,3)</f>
        <v>45199</v>
      </c>
      <c r="E240" s="58">
        <f t="shared" ref="E240:E249" si="194">D240-C240+1</f>
        <v>92</v>
      </c>
      <c r="F240" s="59">
        <f>VLOOKUP(D240,'FERC Interest Rate'!$A:$B,2,TRUE)</f>
        <v>8.0199999999999994E-2</v>
      </c>
      <c r="G240" s="60">
        <f t="shared" ref="G240:G249" si="195">O239</f>
        <v>3623.9272602739725</v>
      </c>
      <c r="H240" s="60">
        <f t="shared" si="189"/>
        <v>73.256944923850625</v>
      </c>
      <c r="I240" s="122">
        <v>0</v>
      </c>
      <c r="J240" s="61">
        <v>0</v>
      </c>
      <c r="K240" s="61">
        <f t="shared" si="190"/>
        <v>0</v>
      </c>
      <c r="L240" s="61">
        <v>0</v>
      </c>
      <c r="M240" s="82">
        <f t="shared" si="191"/>
        <v>0</v>
      </c>
      <c r="N240" s="61">
        <f t="shared" si="192"/>
        <v>3697.1842051978233</v>
      </c>
      <c r="O240" s="60">
        <f t="shared" si="193"/>
        <v>3697.1842051978233</v>
      </c>
    </row>
    <row r="241" spans="1:15" x14ac:dyDescent="0.25">
      <c r="A241" s="6" t="s">
        <v>22</v>
      </c>
      <c r="B241" s="58" t="str">
        <f t="shared" si="188"/>
        <v>Q4/2023</v>
      </c>
      <c r="C241" s="54">
        <f t="shared" ref="C241:C249" si="196">D240+1</f>
        <v>45200</v>
      </c>
      <c r="D241" s="54">
        <f t="shared" ref="D241:D249" si="197">EOMONTH(D240,3)</f>
        <v>45291</v>
      </c>
      <c r="E241" s="58">
        <f t="shared" si="194"/>
        <v>92</v>
      </c>
      <c r="F241" s="59">
        <f>VLOOKUP(D241,'FERC Interest Rate'!$A:$B,2,TRUE)</f>
        <v>8.3500000000000005E-2</v>
      </c>
      <c r="G241" s="60">
        <f t="shared" si="195"/>
        <v>3697.1842051978233</v>
      </c>
      <c r="H241" s="60">
        <f t="shared" si="189"/>
        <v>77.813065929670358</v>
      </c>
      <c r="I241" s="122">
        <v>0</v>
      </c>
      <c r="J241" s="61">
        <v>0</v>
      </c>
      <c r="K241" s="61">
        <f t="shared" si="190"/>
        <v>0</v>
      </c>
      <c r="L241" s="61">
        <v>0</v>
      </c>
      <c r="M241" s="82">
        <f t="shared" si="191"/>
        <v>0</v>
      </c>
      <c r="N241" s="61">
        <f t="shared" si="192"/>
        <v>3774.9972711274936</v>
      </c>
      <c r="O241" s="60">
        <f t="shared" si="193"/>
        <v>3774.9972711274936</v>
      </c>
    </row>
    <row r="242" spans="1:15" x14ac:dyDescent="0.25">
      <c r="A242" s="6" t="s">
        <v>22</v>
      </c>
      <c r="B242" s="58" t="str">
        <f t="shared" si="188"/>
        <v>Q1/2024</v>
      </c>
      <c r="C242" s="54">
        <f t="shared" si="196"/>
        <v>45292</v>
      </c>
      <c r="D242" s="54">
        <f t="shared" si="197"/>
        <v>45382</v>
      </c>
      <c r="E242" s="58">
        <f t="shared" si="194"/>
        <v>91</v>
      </c>
      <c r="F242" s="59">
        <f>VLOOKUP(D242,'FERC Interest Rate'!$A:$B,2,TRUE)</f>
        <v>8.5000000000000006E-2</v>
      </c>
      <c r="G242" s="60">
        <f t="shared" si="195"/>
        <v>3774.9972711274936</v>
      </c>
      <c r="H242" s="60">
        <f t="shared" si="189"/>
        <v>79.7803385031999</v>
      </c>
      <c r="I242" s="122">
        <v>0</v>
      </c>
      <c r="J242" s="61">
        <v>0</v>
      </c>
      <c r="K242" s="61">
        <f t="shared" si="190"/>
        <v>0</v>
      </c>
      <c r="L242" s="61">
        <v>0</v>
      </c>
      <c r="M242" s="82">
        <f t="shared" si="191"/>
        <v>0</v>
      </c>
      <c r="N242" s="61">
        <f t="shared" si="192"/>
        <v>3854.7776096306934</v>
      </c>
      <c r="O242" s="60">
        <f t="shared" si="193"/>
        <v>3854.7776096306934</v>
      </c>
    </row>
    <row r="243" spans="1:15" x14ac:dyDescent="0.25">
      <c r="A243" s="6" t="s">
        <v>22</v>
      </c>
      <c r="B243" s="58" t="str">
        <f t="shared" si="188"/>
        <v>Q2/2024</v>
      </c>
      <c r="C243" s="54">
        <f t="shared" si="196"/>
        <v>45383</v>
      </c>
      <c r="D243" s="54">
        <f t="shared" si="197"/>
        <v>45473</v>
      </c>
      <c r="E243" s="58">
        <f t="shared" si="194"/>
        <v>91</v>
      </c>
      <c r="F243" s="59">
        <f>VLOOKUP(D243,'FERC Interest Rate'!$A:$B,2,TRUE)</f>
        <v>8.5000000000000006E-2</v>
      </c>
      <c r="G243" s="60">
        <f t="shared" si="195"/>
        <v>3854.7776096306934</v>
      </c>
      <c r="H243" s="60">
        <f t="shared" si="189"/>
        <v>81.466406586047583</v>
      </c>
      <c r="I243" s="122">
        <v>0</v>
      </c>
      <c r="J243" s="61">
        <v>0</v>
      </c>
      <c r="K243" s="61">
        <f t="shared" si="190"/>
        <v>0</v>
      </c>
      <c r="L243" s="61">
        <v>0</v>
      </c>
      <c r="M243" s="82">
        <f t="shared" si="191"/>
        <v>0</v>
      </c>
      <c r="N243" s="61">
        <f t="shared" si="192"/>
        <v>3936.2440162167409</v>
      </c>
      <c r="O243" s="60">
        <f t="shared" si="193"/>
        <v>3936.2440162167409</v>
      </c>
    </row>
    <row r="244" spans="1:15" x14ac:dyDescent="0.25">
      <c r="A244" s="6" t="s">
        <v>22</v>
      </c>
      <c r="B244" s="58" t="str">
        <f t="shared" si="188"/>
        <v>Q3/2024</v>
      </c>
      <c r="C244" s="54">
        <f t="shared" si="196"/>
        <v>45474</v>
      </c>
      <c r="D244" s="54">
        <f t="shared" si="197"/>
        <v>45565</v>
      </c>
      <c r="E244" s="58">
        <f t="shared" si="194"/>
        <v>92</v>
      </c>
      <c r="F244" s="59">
        <f>VLOOKUP(D244,'FERC Interest Rate'!$A:$B,2,TRUE)</f>
        <v>8.5000000000000006E-2</v>
      </c>
      <c r="G244" s="60">
        <f t="shared" si="195"/>
        <v>3936.2440162167409</v>
      </c>
      <c r="H244" s="60">
        <f t="shared" si="189"/>
        <v>84.102262860150049</v>
      </c>
      <c r="I244" s="122">
        <v>0</v>
      </c>
      <c r="J244" s="61">
        <v>0</v>
      </c>
      <c r="K244" s="61">
        <f t="shared" si="190"/>
        <v>0</v>
      </c>
      <c r="L244" s="61">
        <v>0</v>
      </c>
      <c r="M244" s="82">
        <f t="shared" si="191"/>
        <v>0</v>
      </c>
      <c r="N244" s="61">
        <f t="shared" si="192"/>
        <v>4020.3462790768908</v>
      </c>
      <c r="O244" s="60">
        <f t="shared" si="193"/>
        <v>4020.3462790768908</v>
      </c>
    </row>
    <row r="245" spans="1:15" x14ac:dyDescent="0.25">
      <c r="A245" s="63" t="s">
        <v>44</v>
      </c>
      <c r="B245" s="58" t="str">
        <f t="shared" si="188"/>
        <v>Q4/2024</v>
      </c>
      <c r="C245" s="54">
        <f t="shared" si="196"/>
        <v>45566</v>
      </c>
      <c r="D245" s="54">
        <f t="shared" si="197"/>
        <v>45657</v>
      </c>
      <c r="E245" s="58">
        <f t="shared" si="194"/>
        <v>92</v>
      </c>
      <c r="F245" s="59">
        <f>VLOOKUP(D245,'FERC Interest Rate'!$A:$B,2,TRUE)</f>
        <v>8.5000000000000006E-2</v>
      </c>
      <c r="G245" s="60">
        <f t="shared" si="195"/>
        <v>4020.3462790768908</v>
      </c>
      <c r="H245" s="60">
        <f t="shared" si="189"/>
        <v>85.899201919074571</v>
      </c>
      <c r="I245" s="122">
        <f>(SUM($H$239:$H$249)/20)</f>
        <v>27.262274049798283</v>
      </c>
      <c r="J245" s="61">
        <f t="shared" ref="J245" si="198">G245*F245*(E245/(DATE(YEAR(D245),12,31)-DATE(YEAR(D245),1,1)+1))</f>
        <v>85.899201919074571</v>
      </c>
      <c r="K245" s="61">
        <f t="shared" ref="K245" si="199">+SUM(I245:J245)</f>
        <v>113.16147596887285</v>
      </c>
      <c r="L245" s="61">
        <f>VLOOKUP($L$237,A$1:E$20,4,FALSE)/20</f>
        <v>178.05</v>
      </c>
      <c r="M245" s="82">
        <f t="shared" ref="M245" si="200">+SUM(K245:L245)</f>
        <v>291.21147596887283</v>
      </c>
      <c r="N245" s="61">
        <f t="shared" si="192"/>
        <v>4192.14468291504</v>
      </c>
      <c r="O245" s="60">
        <f t="shared" si="193"/>
        <v>3900.933206946167</v>
      </c>
    </row>
    <row r="246" spans="1:15" x14ac:dyDescent="0.25">
      <c r="A246" s="63" t="s">
        <v>45</v>
      </c>
      <c r="B246" s="58" t="str">
        <f>+IF(MONTH(C246)&lt;4,"Q1",IF(MONTH(C246)&lt;7,"Q2",IF(MONTH(C246)&lt;10,"Q3","Q4")))&amp;"/"&amp;YEAR(C246)</f>
        <v>Q1/2025</v>
      </c>
      <c r="C246" s="54">
        <f t="shared" si="196"/>
        <v>45658</v>
      </c>
      <c r="D246" s="54">
        <f t="shared" si="197"/>
        <v>45747</v>
      </c>
      <c r="E246" s="58">
        <f t="shared" si="194"/>
        <v>90</v>
      </c>
      <c r="F246" s="59">
        <f>VLOOKUP(D246,'FERC Interest Rate'!$A:$B,2,TRUE)</f>
        <v>8.0399999999999999E-2</v>
      </c>
      <c r="G246" s="60">
        <f t="shared" si="195"/>
        <v>3900.933206946167</v>
      </c>
      <c r="H246" s="60"/>
      <c r="I246" s="122">
        <f>(SUM($H$239:$H$249)/20)</f>
        <v>27.262274049798283</v>
      </c>
      <c r="J246" s="61">
        <f t="shared" ref="J246:J249" si="201">G246*F246*(E246/(DATE(YEAR(D246),12,31)-DATE(YEAR(D246),1,1)+1))</f>
        <v>77.334664891677988</v>
      </c>
      <c r="K246" s="61">
        <f t="shared" si="190"/>
        <v>104.59693894147627</v>
      </c>
      <c r="L246" s="61">
        <f>VLOOKUP($L$237,A$1:E$20,4,FALSE)/20</f>
        <v>178.05</v>
      </c>
      <c r="M246" s="82">
        <f t="shared" ref="M246:M249" si="202">+SUM(K246:L246)</f>
        <v>282.64693894147626</v>
      </c>
      <c r="N246" s="61">
        <f t="shared" si="192"/>
        <v>3978.2678718378452</v>
      </c>
      <c r="O246" s="60">
        <f t="shared" si="193"/>
        <v>3695.6209328963687</v>
      </c>
    </row>
    <row r="247" spans="1:15" x14ac:dyDescent="0.25">
      <c r="A247" s="63" t="s">
        <v>46</v>
      </c>
      <c r="B247" s="58" t="str">
        <f>+IF(MONTH(C247)&lt;4,"Q1",IF(MONTH(C247)&lt;7,"Q2",IF(MONTH(C247)&lt;10,"Q3","Q4")))&amp;"/"&amp;YEAR(C247)</f>
        <v>Q2/2025</v>
      </c>
      <c r="C247" s="54">
        <f t="shared" si="196"/>
        <v>45748</v>
      </c>
      <c r="D247" s="54">
        <f t="shared" si="197"/>
        <v>45838</v>
      </c>
      <c r="E247" s="58">
        <f t="shared" si="194"/>
        <v>91</v>
      </c>
      <c r="F247" s="59">
        <f>VLOOKUP(D247,'FERC Interest Rate'!$A:$B,2,TRUE)</f>
        <v>7.5499999999999998E-2</v>
      </c>
      <c r="G247" s="60">
        <f t="shared" si="195"/>
        <v>3695.6209328963687</v>
      </c>
      <c r="H247" s="60"/>
      <c r="I247" s="122">
        <f>(SUM($H$239:$H$249)/20)</f>
        <v>27.262274049798283</v>
      </c>
      <c r="J247" s="61">
        <f t="shared" si="201"/>
        <v>69.563735943738365</v>
      </c>
      <c r="K247" s="61">
        <f t="shared" si="190"/>
        <v>96.826009993536644</v>
      </c>
      <c r="L247" s="61">
        <f>VLOOKUP($L$237,A$1:E$20,4,FALSE)/20</f>
        <v>178.05</v>
      </c>
      <c r="M247" s="82">
        <f t="shared" si="202"/>
        <v>274.87600999353663</v>
      </c>
      <c r="N247" s="61">
        <f t="shared" si="192"/>
        <v>3765.184668840107</v>
      </c>
      <c r="O247" s="60">
        <f t="shared" si="193"/>
        <v>3490.3086588465703</v>
      </c>
    </row>
    <row r="248" spans="1:15" x14ac:dyDescent="0.25">
      <c r="A248" s="6" t="s">
        <v>47</v>
      </c>
      <c r="B248" s="58" t="str">
        <f t="shared" ref="B248:B249" si="203">+IF(MONTH(C248)&lt;4,"Q1",IF(MONTH(C248)&lt;7,"Q2",IF(MONTH(C248)&lt;10,"Q3","Q4")))&amp;"/"&amp;YEAR(C248)</f>
        <v>Q3/2025</v>
      </c>
      <c r="C248" s="54">
        <f t="shared" si="196"/>
        <v>45839</v>
      </c>
      <c r="D248" s="54">
        <f t="shared" si="197"/>
        <v>45930</v>
      </c>
      <c r="E248" s="58">
        <f t="shared" si="194"/>
        <v>92</v>
      </c>
      <c r="F248" s="59">
        <f>VLOOKUP(D248,'FERC Interest Rate'!$A:$B,2,TRUE)</f>
        <v>7.4999999999999997E-2</v>
      </c>
      <c r="G248" s="60">
        <f t="shared" si="195"/>
        <v>3490.3086588465703</v>
      </c>
      <c r="H248" s="60"/>
      <c r="I248" s="122">
        <f>(SUM($H$239:$H$249)/20)</f>
        <v>27.262274049798283</v>
      </c>
      <c r="J248" s="61">
        <f t="shared" si="201"/>
        <v>65.981177386414629</v>
      </c>
      <c r="K248" s="61">
        <f t="shared" si="190"/>
        <v>93.243451436212908</v>
      </c>
      <c r="L248" s="61">
        <f>VLOOKUP($L$237,A$1:E$20,4,FALSE)/20</f>
        <v>178.05</v>
      </c>
      <c r="M248" s="82">
        <f t="shared" si="202"/>
        <v>271.29345143621293</v>
      </c>
      <c r="N248" s="61">
        <f t="shared" si="192"/>
        <v>3556.2898362329852</v>
      </c>
      <c r="O248" s="60">
        <f t="shared" si="193"/>
        <v>3284.996384796772</v>
      </c>
    </row>
    <row r="249" spans="1:15" x14ac:dyDescent="0.25">
      <c r="A249" s="6" t="s">
        <v>48</v>
      </c>
      <c r="B249" s="58" t="str">
        <f t="shared" si="203"/>
        <v>Q4/2025</v>
      </c>
      <c r="C249" s="54">
        <f t="shared" si="196"/>
        <v>45931</v>
      </c>
      <c r="D249" s="54">
        <f t="shared" si="197"/>
        <v>46022</v>
      </c>
      <c r="E249" s="58">
        <f t="shared" si="194"/>
        <v>92</v>
      </c>
      <c r="F249" s="59">
        <f>VLOOKUP(D249,'FERC Interest Rate'!$A:$B,2,TRUE)</f>
        <v>7.4999999999999997E-2</v>
      </c>
      <c r="G249" s="60">
        <f t="shared" si="195"/>
        <v>3284.996384796772</v>
      </c>
      <c r="H249" s="60"/>
      <c r="I249" s="122">
        <f>(SUM($H$239:$H$249)/20)</f>
        <v>27.262274049798283</v>
      </c>
      <c r="J249" s="61">
        <f t="shared" si="201"/>
        <v>62.099931657801989</v>
      </c>
      <c r="K249" s="61">
        <f t="shared" si="190"/>
        <v>89.362205707600268</v>
      </c>
      <c r="L249" s="61">
        <f>VLOOKUP($L$237,A$1:E$20,4,FALSE)/20</f>
        <v>178.05</v>
      </c>
      <c r="M249" s="82">
        <f t="shared" si="202"/>
        <v>267.41220570760026</v>
      </c>
      <c r="N249" s="61">
        <f t="shared" si="192"/>
        <v>3347.0963164545738</v>
      </c>
      <c r="O249" s="60">
        <f t="shared" si="193"/>
        <v>3079.6841107469736</v>
      </c>
    </row>
    <row r="250" spans="1:15" ht="13.5" thickBot="1" x14ac:dyDescent="0.35">
      <c r="A250" s="101"/>
      <c r="B250" s="102"/>
      <c r="C250" s="103"/>
      <c r="D250" s="103"/>
      <c r="E250" s="102"/>
      <c r="F250" s="102"/>
      <c r="G250" s="99">
        <f t="shared" ref="G250:O250" si="204">+SUM(G239:G249)</f>
        <v>40840.33582500949</v>
      </c>
      <c r="H250" s="99">
        <f t="shared" si="204"/>
        <v>545.24548099596564</v>
      </c>
      <c r="I250" s="99">
        <f t="shared" si="204"/>
        <v>136.31137024899141</v>
      </c>
      <c r="J250" s="99">
        <f t="shared" si="204"/>
        <v>360.87871179870751</v>
      </c>
      <c r="K250" s="99">
        <f t="shared" si="204"/>
        <v>497.19008204769892</v>
      </c>
      <c r="L250" s="99">
        <f t="shared" si="204"/>
        <v>890.25</v>
      </c>
      <c r="M250" s="99">
        <f t="shared" si="204"/>
        <v>1387.440082047699</v>
      </c>
      <c r="N250" s="99">
        <f t="shared" si="204"/>
        <v>41746.460017804173</v>
      </c>
      <c r="O250" s="99">
        <f t="shared" si="204"/>
        <v>40359.019935756463</v>
      </c>
    </row>
    <row r="251" spans="1:15" ht="13" thickTop="1" x14ac:dyDescent="0.25"/>
    <row r="252" spans="1:15" ht="13" x14ac:dyDescent="0.3">
      <c r="A252" s="3"/>
      <c r="B252" s="3"/>
      <c r="C252" s="3"/>
      <c r="D252" s="3"/>
      <c r="E252" s="3"/>
      <c r="F252" s="3"/>
      <c r="G252" s="3"/>
      <c r="H252" s="3"/>
      <c r="I252" s="84"/>
      <c r="J252" s="432" t="s">
        <v>15</v>
      </c>
      <c r="K252" s="433"/>
      <c r="L252" s="198" t="s">
        <v>56</v>
      </c>
      <c r="M252" s="91"/>
      <c r="N252" s="3"/>
      <c r="O252" s="3"/>
    </row>
    <row r="253" spans="1:15" ht="52" x14ac:dyDescent="0.3">
      <c r="A253" s="62" t="s">
        <v>43</v>
      </c>
      <c r="B253" s="62" t="s">
        <v>3</v>
      </c>
      <c r="C253" s="62" t="s">
        <v>4</v>
      </c>
      <c r="D253" s="62" t="s">
        <v>5</v>
      </c>
      <c r="E253" s="62" t="s">
        <v>6</v>
      </c>
      <c r="F253" s="62" t="s">
        <v>7</v>
      </c>
      <c r="G253" s="62" t="s">
        <v>83</v>
      </c>
      <c r="H253" s="62" t="s">
        <v>84</v>
      </c>
      <c r="I253" s="77" t="s">
        <v>85</v>
      </c>
      <c r="J253" s="78" t="s">
        <v>86</v>
      </c>
      <c r="K253" s="78" t="s">
        <v>87</v>
      </c>
      <c r="L253" s="78" t="s">
        <v>88</v>
      </c>
      <c r="M253" s="79" t="s">
        <v>89</v>
      </c>
      <c r="N253" s="62" t="s">
        <v>90</v>
      </c>
      <c r="O253" s="62" t="s">
        <v>91</v>
      </c>
    </row>
    <row r="254" spans="1:15" x14ac:dyDescent="0.25">
      <c r="A254" s="6" t="s">
        <v>22</v>
      </c>
      <c r="B254" s="58" t="str">
        <f t="shared" ref="B254:B260" si="205">+IF(MONTH(C254)&lt;4,"Q1",IF(MONTH(C254)&lt;7,"Q2",IF(MONTH(C254)&lt;10,"Q3","Q4")))&amp;"/"&amp;YEAR(C254)</f>
        <v>Q2/2023</v>
      </c>
      <c r="C254" s="54">
        <f>VLOOKUP(L252,$A$1:$E$20,2,FALSE)</f>
        <v>45104</v>
      </c>
      <c r="D254" s="54">
        <f>DATE(YEAR(C254),IF(MONTH(C254)&lt;=3,3,IF(MONTH(C254)&lt;=6,6,IF(MONTH(C254)&lt;=9,9,12))),IF(OR(MONTH(C254)&lt;=3,MONTH(C254)&gt;=10),31,30))</f>
        <v>45107</v>
      </c>
      <c r="E254" s="58">
        <f>D254-C254+1</f>
        <v>4</v>
      </c>
      <c r="F254" s="59">
        <f>VLOOKUP(D254,'FERC Interest Rate'!$A:$B,2,TRUE)</f>
        <v>7.4999999999999997E-2</v>
      </c>
      <c r="G254" s="60">
        <f>VLOOKUP(L252,$A$1:$E$20,4,FALSE)</f>
        <v>2363</v>
      </c>
      <c r="H254" s="60">
        <f t="shared" ref="H254:H260" si="206">G254*F254*(E254/(DATE(YEAR(D254),12,31)-DATE(YEAR(D254),1,1)+1))</f>
        <v>1.9421917808219178</v>
      </c>
      <c r="I254" s="122">
        <v>0</v>
      </c>
      <c r="J254" s="61">
        <v>0</v>
      </c>
      <c r="K254" s="61">
        <f t="shared" ref="K254:K264" si="207">+SUM(I254:J254)</f>
        <v>0</v>
      </c>
      <c r="L254" s="61">
        <v>0</v>
      </c>
      <c r="M254" s="82">
        <f t="shared" ref="M254:M259" si="208">+SUM(K254:L254)</f>
        <v>0</v>
      </c>
      <c r="N254" s="61">
        <f t="shared" ref="N254:N264" si="209">+G254+H254+J254</f>
        <v>2364.9421917808218</v>
      </c>
      <c r="O254" s="60">
        <f t="shared" ref="O254:O264" si="210">G254+H254-L254-I254</f>
        <v>2364.9421917808218</v>
      </c>
    </row>
    <row r="255" spans="1:15" x14ac:dyDescent="0.25">
      <c r="A255" s="6" t="s">
        <v>22</v>
      </c>
      <c r="B255" s="58" t="str">
        <f t="shared" si="205"/>
        <v>Q3/2023</v>
      </c>
      <c r="C255" s="54">
        <f>D254+1</f>
        <v>45108</v>
      </c>
      <c r="D255" s="54">
        <f>EOMONTH(D254,3)</f>
        <v>45199</v>
      </c>
      <c r="E255" s="58">
        <f t="shared" ref="E255:E264" si="211">D255-C255+1</f>
        <v>92</v>
      </c>
      <c r="F255" s="59">
        <f>VLOOKUP(D255,'FERC Interest Rate'!$A:$B,2,TRUE)</f>
        <v>8.0199999999999994E-2</v>
      </c>
      <c r="G255" s="60">
        <f t="shared" ref="G255:G264" si="212">O254</f>
        <v>2364.9421917808218</v>
      </c>
      <c r="H255" s="60">
        <f t="shared" si="206"/>
        <v>47.806820459823605</v>
      </c>
      <c r="I255" s="122">
        <v>0</v>
      </c>
      <c r="J255" s="61">
        <v>0</v>
      </c>
      <c r="K255" s="61">
        <f t="shared" si="207"/>
        <v>0</v>
      </c>
      <c r="L255" s="61">
        <v>0</v>
      </c>
      <c r="M255" s="82">
        <f t="shared" si="208"/>
        <v>0</v>
      </c>
      <c r="N255" s="61">
        <f t="shared" si="209"/>
        <v>2412.7490122406452</v>
      </c>
      <c r="O255" s="60">
        <f t="shared" si="210"/>
        <v>2412.7490122406452</v>
      </c>
    </row>
    <row r="256" spans="1:15" x14ac:dyDescent="0.25">
      <c r="A256" s="6" t="s">
        <v>22</v>
      </c>
      <c r="B256" s="58" t="str">
        <f t="shared" si="205"/>
        <v>Q4/2023</v>
      </c>
      <c r="C256" s="54">
        <f t="shared" ref="C256:C264" si="213">D255+1</f>
        <v>45200</v>
      </c>
      <c r="D256" s="54">
        <f t="shared" ref="D256:D264" si="214">EOMONTH(D255,3)</f>
        <v>45291</v>
      </c>
      <c r="E256" s="58">
        <f t="shared" si="211"/>
        <v>92</v>
      </c>
      <c r="F256" s="59">
        <f>VLOOKUP(D256,'FERC Interest Rate'!$A:$B,2,TRUE)</f>
        <v>8.3500000000000005E-2</v>
      </c>
      <c r="G256" s="60">
        <f t="shared" si="212"/>
        <v>2412.7490122406452</v>
      </c>
      <c r="H256" s="60">
        <f t="shared" si="206"/>
        <v>50.780103868582572</v>
      </c>
      <c r="I256" s="122">
        <v>0</v>
      </c>
      <c r="J256" s="61">
        <v>0</v>
      </c>
      <c r="K256" s="61">
        <f t="shared" si="207"/>
        <v>0</v>
      </c>
      <c r="L256" s="61">
        <v>0</v>
      </c>
      <c r="M256" s="82">
        <f t="shared" si="208"/>
        <v>0</v>
      </c>
      <c r="N256" s="61">
        <f t="shared" si="209"/>
        <v>2463.5291161092277</v>
      </c>
      <c r="O256" s="60">
        <f t="shared" si="210"/>
        <v>2463.5291161092277</v>
      </c>
    </row>
    <row r="257" spans="1:15" x14ac:dyDescent="0.25">
      <c r="A257" s="6" t="s">
        <v>22</v>
      </c>
      <c r="B257" s="58" t="str">
        <f t="shared" si="205"/>
        <v>Q1/2024</v>
      </c>
      <c r="C257" s="54">
        <f t="shared" si="213"/>
        <v>45292</v>
      </c>
      <c r="D257" s="54">
        <f t="shared" si="214"/>
        <v>45382</v>
      </c>
      <c r="E257" s="58">
        <f t="shared" si="211"/>
        <v>91</v>
      </c>
      <c r="F257" s="59">
        <f>VLOOKUP(D257,'FERC Interest Rate'!$A:$B,2,TRUE)</f>
        <v>8.5000000000000006E-2</v>
      </c>
      <c r="G257" s="60">
        <f t="shared" si="212"/>
        <v>2463.5291161092277</v>
      </c>
      <c r="H257" s="60">
        <f t="shared" si="206"/>
        <v>52.063928177882175</v>
      </c>
      <c r="I257" s="122">
        <v>0</v>
      </c>
      <c r="J257" s="61">
        <v>0</v>
      </c>
      <c r="K257" s="61">
        <f t="shared" si="207"/>
        <v>0</v>
      </c>
      <c r="L257" s="61">
        <v>0</v>
      </c>
      <c r="M257" s="82">
        <f t="shared" si="208"/>
        <v>0</v>
      </c>
      <c r="N257" s="61">
        <f t="shared" si="209"/>
        <v>2515.5930442871099</v>
      </c>
      <c r="O257" s="60">
        <f t="shared" si="210"/>
        <v>2515.5930442871099</v>
      </c>
    </row>
    <row r="258" spans="1:15" x14ac:dyDescent="0.25">
      <c r="A258" s="6" t="s">
        <v>22</v>
      </c>
      <c r="B258" s="58" t="str">
        <f t="shared" si="205"/>
        <v>Q2/2024</v>
      </c>
      <c r="C258" s="54">
        <f t="shared" si="213"/>
        <v>45383</v>
      </c>
      <c r="D258" s="54">
        <f t="shared" si="214"/>
        <v>45473</v>
      </c>
      <c r="E258" s="58">
        <f t="shared" si="211"/>
        <v>91</v>
      </c>
      <c r="F258" s="59">
        <f>VLOOKUP(D258,'FERC Interest Rate'!$A:$B,2,TRUE)</f>
        <v>8.5000000000000006E-2</v>
      </c>
      <c r="G258" s="60">
        <f t="shared" si="212"/>
        <v>2515.5930442871099</v>
      </c>
      <c r="H258" s="60">
        <f t="shared" si="206"/>
        <v>53.164240976942068</v>
      </c>
      <c r="I258" s="122">
        <v>0</v>
      </c>
      <c r="J258" s="61">
        <v>0</v>
      </c>
      <c r="K258" s="61">
        <f t="shared" si="207"/>
        <v>0</v>
      </c>
      <c r="L258" s="61">
        <v>0</v>
      </c>
      <c r="M258" s="82">
        <f t="shared" si="208"/>
        <v>0</v>
      </c>
      <c r="N258" s="61">
        <f t="shared" si="209"/>
        <v>2568.7572852640519</v>
      </c>
      <c r="O258" s="60">
        <f t="shared" si="210"/>
        <v>2568.7572852640519</v>
      </c>
    </row>
    <row r="259" spans="1:15" x14ac:dyDescent="0.25">
      <c r="A259" s="6" t="s">
        <v>22</v>
      </c>
      <c r="B259" s="58" t="str">
        <f t="shared" si="205"/>
        <v>Q3/2024</v>
      </c>
      <c r="C259" s="54">
        <f t="shared" si="213"/>
        <v>45474</v>
      </c>
      <c r="D259" s="54">
        <f t="shared" si="214"/>
        <v>45565</v>
      </c>
      <c r="E259" s="58">
        <f t="shared" si="211"/>
        <v>92</v>
      </c>
      <c r="F259" s="59">
        <f>VLOOKUP(D259,'FERC Interest Rate'!$A:$B,2,TRUE)</f>
        <v>8.5000000000000006E-2</v>
      </c>
      <c r="G259" s="60">
        <f t="shared" si="212"/>
        <v>2568.7572852640519</v>
      </c>
      <c r="H259" s="60">
        <f t="shared" si="206"/>
        <v>54.88437696930297</v>
      </c>
      <c r="I259" s="122">
        <v>0</v>
      </c>
      <c r="J259" s="61">
        <v>0</v>
      </c>
      <c r="K259" s="61">
        <f t="shared" si="207"/>
        <v>0</v>
      </c>
      <c r="L259" s="61">
        <v>0</v>
      </c>
      <c r="M259" s="82">
        <f t="shared" si="208"/>
        <v>0</v>
      </c>
      <c r="N259" s="61">
        <f t="shared" si="209"/>
        <v>2623.641662233355</v>
      </c>
      <c r="O259" s="60">
        <f t="shared" si="210"/>
        <v>2623.641662233355</v>
      </c>
    </row>
    <row r="260" spans="1:15" x14ac:dyDescent="0.25">
      <c r="A260" s="63" t="s">
        <v>44</v>
      </c>
      <c r="B260" s="58" t="str">
        <f t="shared" si="205"/>
        <v>Q4/2024</v>
      </c>
      <c r="C260" s="54">
        <f t="shared" si="213"/>
        <v>45566</v>
      </c>
      <c r="D260" s="54">
        <f t="shared" si="214"/>
        <v>45657</v>
      </c>
      <c r="E260" s="58">
        <f t="shared" si="211"/>
        <v>92</v>
      </c>
      <c r="F260" s="59">
        <f>VLOOKUP(D260,'FERC Interest Rate'!$A:$B,2,TRUE)</f>
        <v>8.5000000000000006E-2</v>
      </c>
      <c r="G260" s="60">
        <f t="shared" si="212"/>
        <v>2623.641662233355</v>
      </c>
      <c r="H260" s="60">
        <f t="shared" si="206"/>
        <v>56.057043165750926</v>
      </c>
      <c r="I260" s="122">
        <f>(SUM($H$254:$H$264)/20)</f>
        <v>15.834935269955313</v>
      </c>
      <c r="J260" s="61">
        <f t="shared" ref="J260" si="215">G260*F260*(E260/(DATE(YEAR(D260),12,31)-DATE(YEAR(D260),1,1)+1))</f>
        <v>56.057043165750926</v>
      </c>
      <c r="K260" s="61">
        <f t="shared" ref="K260" si="216">+SUM(I260:J260)</f>
        <v>71.891978435706235</v>
      </c>
      <c r="L260" s="61">
        <f>VLOOKUP($L$252,A$1:E$20,4,FALSE)/20</f>
        <v>118.15</v>
      </c>
      <c r="M260" s="82">
        <f t="shared" ref="M260" si="217">+SUM(K260:L260)</f>
        <v>190.04197843570626</v>
      </c>
      <c r="N260" s="61">
        <f t="shared" si="209"/>
        <v>2735.7557485648572</v>
      </c>
      <c r="O260" s="60">
        <f t="shared" si="210"/>
        <v>2545.7137701291508</v>
      </c>
    </row>
    <row r="261" spans="1:15" x14ac:dyDescent="0.25">
      <c r="A261" s="63" t="s">
        <v>45</v>
      </c>
      <c r="B261" s="58" t="str">
        <f>+IF(MONTH(C261)&lt;4,"Q1",IF(MONTH(C261)&lt;7,"Q2",IF(MONTH(C261)&lt;10,"Q3","Q4")))&amp;"/"&amp;YEAR(C261)</f>
        <v>Q1/2025</v>
      </c>
      <c r="C261" s="54">
        <f t="shared" si="213"/>
        <v>45658</v>
      </c>
      <c r="D261" s="54">
        <f t="shared" si="214"/>
        <v>45747</v>
      </c>
      <c r="E261" s="58">
        <f t="shared" si="211"/>
        <v>90</v>
      </c>
      <c r="F261" s="59">
        <f>VLOOKUP(D261,'FERC Interest Rate'!$A:$B,2,TRUE)</f>
        <v>8.0399999999999999E-2</v>
      </c>
      <c r="G261" s="60">
        <f t="shared" si="212"/>
        <v>2545.7137701291508</v>
      </c>
      <c r="H261" s="60"/>
      <c r="I261" s="122">
        <f>(SUM($H$254:$H$264)/20)</f>
        <v>15.834935269955313</v>
      </c>
      <c r="J261" s="61">
        <f t="shared" ref="J261:J264" si="218">G261*F261*(E261/(DATE(YEAR(D261),12,31)-DATE(YEAR(D261),1,1)+1))</f>
        <v>50.467903673026122</v>
      </c>
      <c r="K261" s="61">
        <f t="shared" si="207"/>
        <v>66.302838942981438</v>
      </c>
      <c r="L261" s="61">
        <f>VLOOKUP($L$252,A$1:E$20,4,FALSE)/20</f>
        <v>118.15</v>
      </c>
      <c r="M261" s="82">
        <f t="shared" ref="M261:M264" si="219">+SUM(K261:L261)</f>
        <v>184.45283894298143</v>
      </c>
      <c r="N261" s="61">
        <f t="shared" si="209"/>
        <v>2596.1816738021771</v>
      </c>
      <c r="O261" s="60">
        <f t="shared" si="210"/>
        <v>2411.7288348591956</v>
      </c>
    </row>
    <row r="262" spans="1:15" x14ac:dyDescent="0.25">
      <c r="A262" s="63" t="s">
        <v>46</v>
      </c>
      <c r="B262" s="58" t="str">
        <f>+IF(MONTH(C262)&lt;4,"Q1",IF(MONTH(C262)&lt;7,"Q2",IF(MONTH(C262)&lt;10,"Q3","Q4")))&amp;"/"&amp;YEAR(C262)</f>
        <v>Q2/2025</v>
      </c>
      <c r="C262" s="54">
        <f t="shared" si="213"/>
        <v>45748</v>
      </c>
      <c r="D262" s="54">
        <f t="shared" si="214"/>
        <v>45838</v>
      </c>
      <c r="E262" s="58">
        <f t="shared" si="211"/>
        <v>91</v>
      </c>
      <c r="F262" s="59">
        <f>VLOOKUP(D262,'FERC Interest Rate'!$A:$B,2,TRUE)</f>
        <v>7.5499999999999998E-2</v>
      </c>
      <c r="G262" s="60">
        <f t="shared" si="212"/>
        <v>2411.7288348591956</v>
      </c>
      <c r="H262" s="60"/>
      <c r="I262" s="122">
        <f>(SUM($H$254:$H$264)/20)</f>
        <v>15.834935269955313</v>
      </c>
      <c r="J262" s="61">
        <f t="shared" si="218"/>
        <v>45.396665643561924</v>
      </c>
      <c r="K262" s="61">
        <f t="shared" si="207"/>
        <v>61.231600913517241</v>
      </c>
      <c r="L262" s="61">
        <f>VLOOKUP($L$252,A$1:E$20,4,FALSE)/20</f>
        <v>118.15</v>
      </c>
      <c r="M262" s="82">
        <f t="shared" si="219"/>
        <v>179.38160091351725</v>
      </c>
      <c r="N262" s="61">
        <f t="shared" si="209"/>
        <v>2457.1255005027574</v>
      </c>
      <c r="O262" s="60">
        <f t="shared" si="210"/>
        <v>2277.7438995892403</v>
      </c>
    </row>
    <row r="263" spans="1:15" x14ac:dyDescent="0.25">
      <c r="A263" s="6" t="s">
        <v>47</v>
      </c>
      <c r="B263" s="58" t="str">
        <f t="shared" ref="B263:B264" si="220">+IF(MONTH(C263)&lt;4,"Q1",IF(MONTH(C263)&lt;7,"Q2",IF(MONTH(C263)&lt;10,"Q3","Q4")))&amp;"/"&amp;YEAR(C263)</f>
        <v>Q3/2025</v>
      </c>
      <c r="C263" s="54">
        <f t="shared" si="213"/>
        <v>45839</v>
      </c>
      <c r="D263" s="54">
        <f t="shared" si="214"/>
        <v>45930</v>
      </c>
      <c r="E263" s="58">
        <f t="shared" si="211"/>
        <v>92</v>
      </c>
      <c r="F263" s="59">
        <f>VLOOKUP(D263,'FERC Interest Rate'!$A:$B,2,TRUE)</f>
        <v>7.4999999999999997E-2</v>
      </c>
      <c r="G263" s="60">
        <f t="shared" si="212"/>
        <v>2277.7438995892403</v>
      </c>
      <c r="H263" s="60"/>
      <c r="I263" s="122">
        <f>(SUM($H$254:$H$264)/20)</f>
        <v>15.834935269955313</v>
      </c>
      <c r="J263" s="61">
        <f t="shared" si="218"/>
        <v>43.058720293604821</v>
      </c>
      <c r="K263" s="61">
        <f t="shared" si="207"/>
        <v>58.893655563560131</v>
      </c>
      <c r="L263" s="61">
        <f>VLOOKUP($L$252,A$1:E$20,4,FALSE)/20</f>
        <v>118.15</v>
      </c>
      <c r="M263" s="82">
        <f t="shared" si="219"/>
        <v>177.04365556356015</v>
      </c>
      <c r="N263" s="61">
        <f t="shared" si="209"/>
        <v>2320.8026198828452</v>
      </c>
      <c r="O263" s="60">
        <f t="shared" si="210"/>
        <v>2143.758964319285</v>
      </c>
    </row>
    <row r="264" spans="1:15" x14ac:dyDescent="0.25">
      <c r="A264" s="6" t="s">
        <v>48</v>
      </c>
      <c r="B264" s="58" t="str">
        <f t="shared" si="220"/>
        <v>Q4/2025</v>
      </c>
      <c r="C264" s="54">
        <f t="shared" si="213"/>
        <v>45931</v>
      </c>
      <c r="D264" s="54">
        <f t="shared" si="214"/>
        <v>46022</v>
      </c>
      <c r="E264" s="58">
        <f t="shared" si="211"/>
        <v>92</v>
      </c>
      <c r="F264" s="59">
        <f>VLOOKUP(D264,'FERC Interest Rate'!$A:$B,2,TRUE)</f>
        <v>7.4999999999999997E-2</v>
      </c>
      <c r="G264" s="60">
        <f t="shared" si="212"/>
        <v>2143.758964319285</v>
      </c>
      <c r="H264" s="60"/>
      <c r="I264" s="122">
        <f>(SUM($H$254:$H$264)/20)</f>
        <v>15.834935269955313</v>
      </c>
      <c r="J264" s="61">
        <f t="shared" si="218"/>
        <v>40.525854393981007</v>
      </c>
      <c r="K264" s="61">
        <f t="shared" si="207"/>
        <v>56.360789663936316</v>
      </c>
      <c r="L264" s="61">
        <f>VLOOKUP($L$252,A$1:E$20,4,FALSE)/20</f>
        <v>118.15</v>
      </c>
      <c r="M264" s="82">
        <f t="shared" si="219"/>
        <v>174.51078966393632</v>
      </c>
      <c r="N264" s="61">
        <f t="shared" si="209"/>
        <v>2184.2848187132658</v>
      </c>
      <c r="O264" s="60">
        <f t="shared" si="210"/>
        <v>2009.7740290493296</v>
      </c>
    </row>
    <row r="265" spans="1:15" ht="13.5" thickBot="1" x14ac:dyDescent="0.35">
      <c r="A265" s="101"/>
      <c r="B265" s="102"/>
      <c r="C265" s="103"/>
      <c r="D265" s="103"/>
      <c r="E265" s="102"/>
      <c r="F265" s="102"/>
      <c r="G265" s="99">
        <f t="shared" ref="G265:O265" si="221">+SUM(G254:G264)</f>
        <v>26691.157780812082</v>
      </c>
      <c r="H265" s="99">
        <f t="shared" si="221"/>
        <v>316.69870539910625</v>
      </c>
      <c r="I265" s="99">
        <f t="shared" si="221"/>
        <v>79.174676349776561</v>
      </c>
      <c r="J265" s="99">
        <f t="shared" si="221"/>
        <v>235.5061871699248</v>
      </c>
      <c r="K265" s="99">
        <f t="shared" si="221"/>
        <v>314.68086351970135</v>
      </c>
      <c r="L265" s="99">
        <f t="shared" si="221"/>
        <v>590.75</v>
      </c>
      <c r="M265" s="99">
        <f t="shared" si="221"/>
        <v>905.43086351970135</v>
      </c>
      <c r="N265" s="99">
        <f t="shared" si="221"/>
        <v>27243.362673381111</v>
      </c>
      <c r="O265" s="99">
        <f t="shared" si="221"/>
        <v>26337.931809861413</v>
      </c>
    </row>
    <row r="266" spans="1:15" ht="13" thickTop="1" x14ac:dyDescent="0.25"/>
    <row r="267" spans="1:15" ht="13" x14ac:dyDescent="0.3">
      <c r="A267" s="3"/>
      <c r="B267" s="3"/>
      <c r="C267" s="3"/>
      <c r="D267" s="3"/>
      <c r="E267" s="3"/>
      <c r="F267" s="3"/>
      <c r="G267" s="3"/>
      <c r="H267" s="3"/>
      <c r="I267" s="84"/>
      <c r="J267" s="432" t="s">
        <v>15</v>
      </c>
      <c r="K267" s="433"/>
      <c r="L267" s="198" t="s">
        <v>57</v>
      </c>
      <c r="M267" s="91"/>
      <c r="N267" s="3"/>
      <c r="O267" s="3"/>
    </row>
    <row r="268" spans="1:15" ht="52" x14ac:dyDescent="0.3">
      <c r="A268" s="62" t="s">
        <v>43</v>
      </c>
      <c r="B268" s="62" t="s">
        <v>3</v>
      </c>
      <c r="C268" s="62" t="s">
        <v>4</v>
      </c>
      <c r="D268" s="62" t="s">
        <v>5</v>
      </c>
      <c r="E268" s="62" t="s">
        <v>6</v>
      </c>
      <c r="F268" s="62" t="s">
        <v>7</v>
      </c>
      <c r="G268" s="62" t="s">
        <v>83</v>
      </c>
      <c r="H268" s="62" t="s">
        <v>84</v>
      </c>
      <c r="I268" s="77" t="s">
        <v>85</v>
      </c>
      <c r="J268" s="78" t="s">
        <v>86</v>
      </c>
      <c r="K268" s="78" t="s">
        <v>87</v>
      </c>
      <c r="L268" s="78" t="s">
        <v>88</v>
      </c>
      <c r="M268" s="79" t="s">
        <v>89</v>
      </c>
      <c r="N268" s="62" t="s">
        <v>90</v>
      </c>
      <c r="O268" s="62" t="s">
        <v>91</v>
      </c>
    </row>
    <row r="269" spans="1:15" x14ac:dyDescent="0.25">
      <c r="A269" s="6" t="s">
        <v>22</v>
      </c>
      <c r="B269" s="58" t="str">
        <f t="shared" ref="B269:B275" si="222">+IF(MONTH(C269)&lt;4,"Q1",IF(MONTH(C269)&lt;7,"Q2",IF(MONTH(C269)&lt;10,"Q3","Q4")))&amp;"/"&amp;YEAR(C269)</f>
        <v>Q3/2023</v>
      </c>
      <c r="C269" s="54">
        <f>VLOOKUP(L267,$A$1:$E$20,2,FALSE)</f>
        <v>45113</v>
      </c>
      <c r="D269" s="54">
        <f>DATE(YEAR(C269),IF(MONTH(C269)&lt;=3,3,IF(MONTH(C269)&lt;=6,6,IF(MONTH(C269)&lt;=9,9,12))),IF(OR(MONTH(C269)&lt;=3,MONTH(C269)&gt;=10),31,30))</f>
        <v>45199</v>
      </c>
      <c r="E269" s="58">
        <f>D269-C269+1</f>
        <v>87</v>
      </c>
      <c r="F269" s="59">
        <f>VLOOKUP(D269,'FERC Interest Rate'!$A:$B,2,TRUE)</f>
        <v>8.0199999999999994E-2</v>
      </c>
      <c r="G269" s="60">
        <f>VLOOKUP(L267,$A$1:$E$20,4,FALSE)</f>
        <v>2799</v>
      </c>
      <c r="H269" s="60">
        <f t="shared" ref="H269:H274" si="223">G269*F269*(E269/(DATE(YEAR(D269),12,31)-DATE(YEAR(D269),1,1)+1))</f>
        <v>53.506144109589037</v>
      </c>
      <c r="I269" s="122">
        <v>0</v>
      </c>
      <c r="J269" s="61">
        <v>0</v>
      </c>
      <c r="K269" s="61">
        <f t="shared" ref="K269:K278" si="224">+SUM(I269:J269)</f>
        <v>0</v>
      </c>
      <c r="L269" s="61">
        <v>0</v>
      </c>
      <c r="M269" s="82">
        <f t="shared" ref="M269:M273" si="225">+SUM(K269:L269)</f>
        <v>0</v>
      </c>
      <c r="N269" s="61">
        <f t="shared" ref="N269:N278" si="226">+G269+H269+J269</f>
        <v>2852.5061441095891</v>
      </c>
      <c r="O269" s="60">
        <f t="shared" ref="O269:O278" si="227">G269+H269-L269-I269</f>
        <v>2852.5061441095891</v>
      </c>
    </row>
    <row r="270" spans="1:15" x14ac:dyDescent="0.25">
      <c r="A270" s="6" t="s">
        <v>22</v>
      </c>
      <c r="B270" s="58" t="str">
        <f t="shared" si="222"/>
        <v>Q4/2023</v>
      </c>
      <c r="C270" s="54">
        <f>D269+1</f>
        <v>45200</v>
      </c>
      <c r="D270" s="54">
        <f>EOMONTH(D269,3)</f>
        <v>45291</v>
      </c>
      <c r="E270" s="58">
        <f t="shared" ref="E270:E278" si="228">D270-C270+1</f>
        <v>92</v>
      </c>
      <c r="F270" s="59">
        <f>VLOOKUP(D270,'FERC Interest Rate'!$A:$B,2,TRUE)</f>
        <v>8.3500000000000005E-2</v>
      </c>
      <c r="G270" s="60">
        <f t="shared" ref="G270:G278" si="229">O269</f>
        <v>2852.5061441095891</v>
      </c>
      <c r="H270" s="60">
        <f t="shared" si="223"/>
        <v>60.035485476848947</v>
      </c>
      <c r="I270" s="122">
        <v>0</v>
      </c>
      <c r="J270" s="61">
        <v>0</v>
      </c>
      <c r="K270" s="61">
        <f t="shared" si="224"/>
        <v>0</v>
      </c>
      <c r="L270" s="61">
        <v>0</v>
      </c>
      <c r="M270" s="82">
        <f t="shared" si="225"/>
        <v>0</v>
      </c>
      <c r="N270" s="61">
        <f t="shared" si="226"/>
        <v>2912.5416295864379</v>
      </c>
      <c r="O270" s="60">
        <f t="shared" si="227"/>
        <v>2912.5416295864379</v>
      </c>
    </row>
    <row r="271" spans="1:15" x14ac:dyDescent="0.25">
      <c r="A271" s="6" t="s">
        <v>22</v>
      </c>
      <c r="B271" s="58" t="str">
        <f t="shared" si="222"/>
        <v>Q1/2024</v>
      </c>
      <c r="C271" s="54">
        <f t="shared" ref="C271:C278" si="230">D270+1</f>
        <v>45292</v>
      </c>
      <c r="D271" s="54">
        <f t="shared" ref="D271:D278" si="231">EOMONTH(D270,3)</f>
        <v>45382</v>
      </c>
      <c r="E271" s="58">
        <f t="shared" si="228"/>
        <v>91</v>
      </c>
      <c r="F271" s="59">
        <f>VLOOKUP(D271,'FERC Interest Rate'!$A:$B,2,TRUE)</f>
        <v>8.5000000000000006E-2</v>
      </c>
      <c r="G271" s="60">
        <f t="shared" si="229"/>
        <v>2912.5416295864379</v>
      </c>
      <c r="H271" s="60">
        <f t="shared" si="223"/>
        <v>61.553304658063112</v>
      </c>
      <c r="I271" s="122">
        <v>0</v>
      </c>
      <c r="J271" s="61">
        <v>0</v>
      </c>
      <c r="K271" s="61">
        <f t="shared" si="224"/>
        <v>0</v>
      </c>
      <c r="L271" s="61">
        <v>0</v>
      </c>
      <c r="M271" s="82">
        <f t="shared" si="225"/>
        <v>0</v>
      </c>
      <c r="N271" s="61">
        <f t="shared" si="226"/>
        <v>2974.094934244501</v>
      </c>
      <c r="O271" s="60">
        <f t="shared" si="227"/>
        <v>2974.094934244501</v>
      </c>
    </row>
    <row r="272" spans="1:15" x14ac:dyDescent="0.25">
      <c r="A272" s="6" t="s">
        <v>22</v>
      </c>
      <c r="B272" s="58" t="str">
        <f t="shared" si="222"/>
        <v>Q2/2024</v>
      </c>
      <c r="C272" s="54">
        <f t="shared" si="230"/>
        <v>45383</v>
      </c>
      <c r="D272" s="54">
        <f t="shared" si="231"/>
        <v>45473</v>
      </c>
      <c r="E272" s="58">
        <f t="shared" si="228"/>
        <v>91</v>
      </c>
      <c r="F272" s="59">
        <f>VLOOKUP(D272,'FERC Interest Rate'!$A:$B,2,TRUE)</f>
        <v>8.5000000000000006E-2</v>
      </c>
      <c r="G272" s="60">
        <f t="shared" si="229"/>
        <v>2974.094934244501</v>
      </c>
      <c r="H272" s="60">
        <f t="shared" si="223"/>
        <v>62.854164798855784</v>
      </c>
      <c r="I272" s="122">
        <v>0</v>
      </c>
      <c r="J272" s="61">
        <v>0</v>
      </c>
      <c r="K272" s="61">
        <f t="shared" si="224"/>
        <v>0</v>
      </c>
      <c r="L272" s="61">
        <v>0</v>
      </c>
      <c r="M272" s="82">
        <f t="shared" si="225"/>
        <v>0</v>
      </c>
      <c r="N272" s="61">
        <f t="shared" si="226"/>
        <v>3036.9490990433569</v>
      </c>
      <c r="O272" s="60">
        <f t="shared" si="227"/>
        <v>3036.9490990433569</v>
      </c>
    </row>
    <row r="273" spans="1:15" x14ac:dyDescent="0.25">
      <c r="A273" s="6" t="s">
        <v>22</v>
      </c>
      <c r="B273" s="58" t="str">
        <f t="shared" si="222"/>
        <v>Q3/2024</v>
      </c>
      <c r="C273" s="54">
        <f t="shared" si="230"/>
        <v>45474</v>
      </c>
      <c r="D273" s="54">
        <f t="shared" si="231"/>
        <v>45565</v>
      </c>
      <c r="E273" s="58">
        <f t="shared" si="228"/>
        <v>92</v>
      </c>
      <c r="F273" s="59">
        <f>VLOOKUP(D273,'FERC Interest Rate'!$A:$B,2,TRUE)</f>
        <v>8.5000000000000006E-2</v>
      </c>
      <c r="G273" s="60">
        <f t="shared" si="229"/>
        <v>3036.9490990433569</v>
      </c>
      <c r="H273" s="60">
        <f t="shared" si="223"/>
        <v>64.887819547866272</v>
      </c>
      <c r="I273" s="122">
        <v>0</v>
      </c>
      <c r="J273" s="61">
        <v>0</v>
      </c>
      <c r="K273" s="61">
        <f t="shared" si="224"/>
        <v>0</v>
      </c>
      <c r="L273" s="61">
        <v>0</v>
      </c>
      <c r="M273" s="82">
        <f t="shared" si="225"/>
        <v>0</v>
      </c>
      <c r="N273" s="61">
        <f t="shared" si="226"/>
        <v>3101.8369185912234</v>
      </c>
      <c r="O273" s="60">
        <f t="shared" si="227"/>
        <v>3101.8369185912234</v>
      </c>
    </row>
    <row r="274" spans="1:15" x14ac:dyDescent="0.25">
      <c r="A274" s="63" t="s">
        <v>44</v>
      </c>
      <c r="B274" s="58" t="str">
        <f t="shared" si="222"/>
        <v>Q4/2024</v>
      </c>
      <c r="C274" s="54">
        <f t="shared" si="230"/>
        <v>45566</v>
      </c>
      <c r="D274" s="54">
        <f t="shared" si="231"/>
        <v>45657</v>
      </c>
      <c r="E274" s="58">
        <f t="shared" si="228"/>
        <v>92</v>
      </c>
      <c r="F274" s="59">
        <f>VLOOKUP(D274,'FERC Interest Rate'!$A:$B,2,TRUE)</f>
        <v>8.5000000000000006E-2</v>
      </c>
      <c r="G274" s="60">
        <f t="shared" si="229"/>
        <v>3101.8369185912234</v>
      </c>
      <c r="H274" s="60">
        <f t="shared" si="223"/>
        <v>66.274220501047452</v>
      </c>
      <c r="I274" s="122">
        <f>(SUM($H$269:$H$278)/20)</f>
        <v>18.455556954613531</v>
      </c>
      <c r="J274" s="61">
        <f t="shared" ref="J274" si="232">G274*F274*(E274/(DATE(YEAR(D274),12,31)-DATE(YEAR(D274),1,1)+1))</f>
        <v>66.274220501047452</v>
      </c>
      <c r="K274" s="61">
        <f t="shared" ref="K274" si="233">+SUM(I274:J274)</f>
        <v>84.72977745566098</v>
      </c>
      <c r="L274" s="61">
        <f>VLOOKUP($L$267,A$1:E$20,4,FALSE)/20</f>
        <v>139.94999999999999</v>
      </c>
      <c r="M274" s="82">
        <f t="shared" ref="M274" si="234">+SUM(K274:L274)</f>
        <v>224.67977745566097</v>
      </c>
      <c r="N274" s="61">
        <f t="shared" si="226"/>
        <v>3234.3853595933178</v>
      </c>
      <c r="O274" s="60">
        <f t="shared" si="227"/>
        <v>3009.7055821376571</v>
      </c>
    </row>
    <row r="275" spans="1:15" x14ac:dyDescent="0.25">
      <c r="A275" s="63" t="s">
        <v>45</v>
      </c>
      <c r="B275" s="58" t="str">
        <f t="shared" si="222"/>
        <v>Q1/2025</v>
      </c>
      <c r="C275" s="54">
        <f t="shared" si="230"/>
        <v>45658</v>
      </c>
      <c r="D275" s="54">
        <f t="shared" si="231"/>
        <v>45747</v>
      </c>
      <c r="E275" s="58">
        <f t="shared" si="228"/>
        <v>90</v>
      </c>
      <c r="F275" s="59">
        <f>VLOOKUP(D275,'FERC Interest Rate'!$A:$B,2,TRUE)</f>
        <v>8.0399999999999999E-2</v>
      </c>
      <c r="G275" s="60">
        <f t="shared" si="229"/>
        <v>3009.7055821376571</v>
      </c>
      <c r="H275" s="60"/>
      <c r="I275" s="122">
        <f>(SUM($H$269:$H$278)/20)</f>
        <v>18.455556954613531</v>
      </c>
      <c r="J275" s="61">
        <f t="shared" ref="J275:J278" si="235">G275*F275*(E275/(DATE(YEAR(D275),12,31)-DATE(YEAR(D275),1,1)+1))</f>
        <v>59.666382444789271</v>
      </c>
      <c r="K275" s="61">
        <f t="shared" si="224"/>
        <v>78.121939399402805</v>
      </c>
      <c r="L275" s="61">
        <f>VLOOKUP($L$267,A$1:E$20,4,FALSE)/20</f>
        <v>139.94999999999999</v>
      </c>
      <c r="M275" s="82">
        <f t="shared" ref="M275:M278" si="236">+SUM(K275:L275)</f>
        <v>218.07193939940279</v>
      </c>
      <c r="N275" s="61">
        <f t="shared" si="226"/>
        <v>3069.3719645824463</v>
      </c>
      <c r="O275" s="60">
        <f t="shared" si="227"/>
        <v>2851.3000251830435</v>
      </c>
    </row>
    <row r="276" spans="1:15" x14ac:dyDescent="0.25">
      <c r="A276" s="63" t="s">
        <v>46</v>
      </c>
      <c r="B276" s="58" t="str">
        <f>+IF(MONTH(C276)&lt;4,"Q1",IF(MONTH(C276)&lt;7,"Q2",IF(MONTH(C276)&lt;10,"Q3","Q4")))&amp;"/"&amp;YEAR(C276)</f>
        <v>Q2/2025</v>
      </c>
      <c r="C276" s="54">
        <f t="shared" si="230"/>
        <v>45748</v>
      </c>
      <c r="D276" s="54">
        <f t="shared" si="231"/>
        <v>45838</v>
      </c>
      <c r="E276" s="58">
        <f t="shared" si="228"/>
        <v>91</v>
      </c>
      <c r="F276" s="59">
        <f>VLOOKUP(D276,'FERC Interest Rate'!$A:$B,2,TRUE)</f>
        <v>7.5499999999999998E-2</v>
      </c>
      <c r="G276" s="60">
        <f t="shared" si="229"/>
        <v>2851.3000251830435</v>
      </c>
      <c r="H276" s="60"/>
      <c r="I276" s="122">
        <f>(SUM($H$269:$H$278)/20)</f>
        <v>18.455556954613531</v>
      </c>
      <c r="J276" s="61">
        <f t="shared" si="235"/>
        <v>53.670840611013972</v>
      </c>
      <c r="K276" s="61">
        <f t="shared" si="224"/>
        <v>72.126397565627499</v>
      </c>
      <c r="L276" s="61">
        <f>VLOOKUP($L$267,A$1:E$20,4,FALSE)/20</f>
        <v>139.94999999999999</v>
      </c>
      <c r="M276" s="82">
        <f t="shared" si="236"/>
        <v>212.07639756562747</v>
      </c>
      <c r="N276" s="61">
        <f t="shared" si="226"/>
        <v>2904.9708657940573</v>
      </c>
      <c r="O276" s="60">
        <f t="shared" si="227"/>
        <v>2692.89446822843</v>
      </c>
    </row>
    <row r="277" spans="1:15" x14ac:dyDescent="0.25">
      <c r="A277" s="6" t="s">
        <v>47</v>
      </c>
      <c r="B277" s="58" t="str">
        <f>+IF(MONTH(C277)&lt;4,"Q1",IF(MONTH(C277)&lt;7,"Q2",IF(MONTH(C277)&lt;10,"Q3","Q4")))&amp;"/"&amp;YEAR(C277)</f>
        <v>Q3/2025</v>
      </c>
      <c r="C277" s="54">
        <f t="shared" si="230"/>
        <v>45839</v>
      </c>
      <c r="D277" s="54">
        <f t="shared" si="231"/>
        <v>45930</v>
      </c>
      <c r="E277" s="58">
        <f t="shared" si="228"/>
        <v>92</v>
      </c>
      <c r="F277" s="59">
        <f>VLOOKUP(D277,'FERC Interest Rate'!$A:$B,2,TRUE)</f>
        <v>7.4999999999999997E-2</v>
      </c>
      <c r="G277" s="60">
        <f t="shared" si="229"/>
        <v>2692.89446822843</v>
      </c>
      <c r="H277" s="60"/>
      <c r="I277" s="122">
        <f>(SUM($H$269:$H$278)/20)</f>
        <v>18.455556954613531</v>
      </c>
      <c r="J277" s="61">
        <f t="shared" si="235"/>
        <v>50.906772139112789</v>
      </c>
      <c r="K277" s="61">
        <f t="shared" si="224"/>
        <v>69.362329093726316</v>
      </c>
      <c r="L277" s="61">
        <f>VLOOKUP($L$267,A$1:E$20,4,FALSE)/20</f>
        <v>139.94999999999999</v>
      </c>
      <c r="M277" s="82">
        <f t="shared" si="236"/>
        <v>209.31232909372631</v>
      </c>
      <c r="N277" s="61">
        <f t="shared" si="226"/>
        <v>2743.801240367543</v>
      </c>
      <c r="O277" s="60">
        <f t="shared" si="227"/>
        <v>2534.4889112738165</v>
      </c>
    </row>
    <row r="278" spans="1:15" x14ac:dyDescent="0.25">
      <c r="A278" s="6" t="s">
        <v>48</v>
      </c>
      <c r="B278" s="58" t="str">
        <f t="shared" ref="B278" si="237">+IF(MONTH(C278)&lt;4,"Q1",IF(MONTH(C278)&lt;7,"Q2",IF(MONTH(C278)&lt;10,"Q3","Q4")))&amp;"/"&amp;YEAR(C278)</f>
        <v>Q4/2025</v>
      </c>
      <c r="C278" s="54">
        <f t="shared" si="230"/>
        <v>45931</v>
      </c>
      <c r="D278" s="54">
        <f t="shared" si="231"/>
        <v>46022</v>
      </c>
      <c r="E278" s="58">
        <f t="shared" si="228"/>
        <v>92</v>
      </c>
      <c r="F278" s="59">
        <f>VLOOKUP(D278,'FERC Interest Rate'!$A:$B,2,TRUE)</f>
        <v>7.4999999999999997E-2</v>
      </c>
      <c r="G278" s="60">
        <f t="shared" si="229"/>
        <v>2534.4889112738165</v>
      </c>
      <c r="H278" s="60"/>
      <c r="I278" s="122">
        <f>(SUM($H$269:$H$278)/20)</f>
        <v>18.455556954613531</v>
      </c>
      <c r="J278" s="61">
        <f t="shared" si="235"/>
        <v>47.912256130929684</v>
      </c>
      <c r="K278" s="61">
        <f t="shared" si="224"/>
        <v>66.367813085543219</v>
      </c>
      <c r="L278" s="61">
        <f>VLOOKUP($L$267,A$1:E$20,4,FALSE)/20</f>
        <v>139.94999999999999</v>
      </c>
      <c r="M278" s="82">
        <f t="shared" si="236"/>
        <v>206.31781308554321</v>
      </c>
      <c r="N278" s="61">
        <f t="shared" si="226"/>
        <v>2582.401167404746</v>
      </c>
      <c r="O278" s="60">
        <f t="shared" si="227"/>
        <v>2376.083354319203</v>
      </c>
    </row>
    <row r="279" spans="1:15" ht="13.5" thickBot="1" x14ac:dyDescent="0.35">
      <c r="A279" s="101"/>
      <c r="B279" s="102"/>
      <c r="C279" s="103"/>
      <c r="D279" s="103"/>
      <c r="E279" s="102"/>
      <c r="F279" s="102"/>
      <c r="G279" s="99">
        <f t="shared" ref="G279:O279" si="238">+SUM(G269:G278)</f>
        <v>28765.31771239806</v>
      </c>
      <c r="H279" s="99">
        <f t="shared" si="238"/>
        <v>369.11113909227061</v>
      </c>
      <c r="I279" s="99">
        <f t="shared" si="238"/>
        <v>92.277784773067651</v>
      </c>
      <c r="J279" s="99">
        <f t="shared" si="238"/>
        <v>278.43047182689315</v>
      </c>
      <c r="K279" s="99">
        <f t="shared" si="238"/>
        <v>370.70825659996081</v>
      </c>
      <c r="L279" s="99">
        <f t="shared" si="238"/>
        <v>699.75</v>
      </c>
      <c r="M279" s="99">
        <f t="shared" si="238"/>
        <v>1070.4582565999608</v>
      </c>
      <c r="N279" s="99">
        <f t="shared" si="238"/>
        <v>29412.859323317221</v>
      </c>
      <c r="O279" s="99">
        <f t="shared" si="238"/>
        <v>28342.401066717262</v>
      </c>
    </row>
    <row r="280" spans="1:15" ht="13" thickTop="1" x14ac:dyDescent="0.25"/>
    <row r="281" spans="1:15" ht="13" x14ac:dyDescent="0.3">
      <c r="A281" s="3"/>
      <c r="B281" s="3"/>
      <c r="C281" s="3"/>
      <c r="D281" s="3"/>
      <c r="E281" s="3"/>
      <c r="F281" s="3"/>
      <c r="G281" s="3"/>
      <c r="H281" s="3"/>
      <c r="I281" s="84"/>
      <c r="J281" s="432" t="s">
        <v>15</v>
      </c>
      <c r="K281" s="433"/>
      <c r="L281" s="198" t="s">
        <v>58</v>
      </c>
      <c r="M281" s="91"/>
      <c r="N281" s="3"/>
      <c r="O281" s="3"/>
    </row>
    <row r="282" spans="1:15" ht="52" x14ac:dyDescent="0.3">
      <c r="A282" s="62" t="s">
        <v>43</v>
      </c>
      <c r="B282" s="62" t="s">
        <v>3</v>
      </c>
      <c r="C282" s="62" t="s">
        <v>4</v>
      </c>
      <c r="D282" s="62" t="s">
        <v>5</v>
      </c>
      <c r="E282" s="62" t="s">
        <v>6</v>
      </c>
      <c r="F282" s="62" t="s">
        <v>7</v>
      </c>
      <c r="G282" s="62" t="s">
        <v>83</v>
      </c>
      <c r="H282" s="62" t="s">
        <v>84</v>
      </c>
      <c r="I282" s="77" t="s">
        <v>85</v>
      </c>
      <c r="J282" s="78" t="s">
        <v>86</v>
      </c>
      <c r="K282" s="78" t="s">
        <v>87</v>
      </c>
      <c r="L282" s="78" t="s">
        <v>88</v>
      </c>
      <c r="M282" s="79" t="s">
        <v>89</v>
      </c>
      <c r="N282" s="62" t="s">
        <v>90</v>
      </c>
      <c r="O282" s="62" t="s">
        <v>91</v>
      </c>
    </row>
    <row r="283" spans="1:15" x14ac:dyDescent="0.25">
      <c r="A283" s="6" t="s">
        <v>22</v>
      </c>
      <c r="B283" s="58" t="str">
        <f t="shared" ref="B283:B289" si="239">+IF(MONTH(C283)&lt;4,"Q1",IF(MONTH(C283)&lt;7,"Q2",IF(MONTH(C283)&lt;10,"Q3","Q4")))&amp;"/"&amp;YEAR(C283)</f>
        <v>Q3/2023</v>
      </c>
      <c r="C283" s="54">
        <f>VLOOKUP(L281,$A$1:$E$20,2,FALSE)</f>
        <v>45113</v>
      </c>
      <c r="D283" s="54">
        <f>DATE(YEAR(C283),IF(MONTH(C283)&lt;=3,3,IF(MONTH(C283)&lt;=6,6,IF(MONTH(C283)&lt;=9,9,12))),IF(OR(MONTH(C283)&lt;=3,MONTH(C283)&gt;=10),31,30))</f>
        <v>45199</v>
      </c>
      <c r="E283" s="58">
        <f>D283-C283+1</f>
        <v>87</v>
      </c>
      <c r="F283" s="59">
        <f>VLOOKUP(D283,'FERC Interest Rate'!$A:$B,2,TRUE)</f>
        <v>8.0199999999999994E-2</v>
      </c>
      <c r="G283" s="60">
        <f>VLOOKUP(L281,$A$1:$E$20,4,FALSE)</f>
        <v>3876</v>
      </c>
      <c r="H283" s="60">
        <f t="shared" ref="H283:H288" si="240">G283*F283*(E283/(DATE(YEAR(D283),12,31)-DATE(YEAR(D283),1,1)+1))</f>
        <v>74.094253150684921</v>
      </c>
      <c r="I283" s="122">
        <v>0</v>
      </c>
      <c r="J283" s="61">
        <v>0</v>
      </c>
      <c r="K283" s="61">
        <f t="shared" ref="K283:K292" si="241">+SUM(I283:J283)</f>
        <v>0</v>
      </c>
      <c r="L283" s="61">
        <v>0</v>
      </c>
      <c r="M283" s="82">
        <f t="shared" ref="M283:M287" si="242">+SUM(K283:L283)</f>
        <v>0</v>
      </c>
      <c r="N283" s="61">
        <f t="shared" ref="N283:N292" si="243">+G283+H283+J283</f>
        <v>3950.0942531506848</v>
      </c>
      <c r="O283" s="60">
        <f t="shared" ref="O283:O292" si="244">G283+H283-L283-I283</f>
        <v>3950.0942531506848</v>
      </c>
    </row>
    <row r="284" spans="1:15" x14ac:dyDescent="0.25">
      <c r="A284" s="6" t="s">
        <v>22</v>
      </c>
      <c r="B284" s="58" t="str">
        <f t="shared" si="239"/>
        <v>Q4/2023</v>
      </c>
      <c r="C284" s="54">
        <f>D283+1</f>
        <v>45200</v>
      </c>
      <c r="D284" s="54">
        <f>EOMONTH(D283,3)</f>
        <v>45291</v>
      </c>
      <c r="E284" s="58">
        <f t="shared" ref="E284:E292" si="245">D284-C284+1</f>
        <v>92</v>
      </c>
      <c r="F284" s="59">
        <f>VLOOKUP(D284,'FERC Interest Rate'!$A:$B,2,TRUE)</f>
        <v>8.3500000000000005E-2</v>
      </c>
      <c r="G284" s="60">
        <f t="shared" ref="G284:G292" si="246">O283</f>
        <v>3950.0942531506848</v>
      </c>
      <c r="H284" s="60">
        <f t="shared" si="240"/>
        <v>83.135956308776898</v>
      </c>
      <c r="I284" s="122">
        <v>0</v>
      </c>
      <c r="J284" s="61">
        <v>0</v>
      </c>
      <c r="K284" s="61">
        <f t="shared" si="241"/>
        <v>0</v>
      </c>
      <c r="L284" s="61">
        <v>0</v>
      </c>
      <c r="M284" s="82">
        <f t="shared" si="242"/>
        <v>0</v>
      </c>
      <c r="N284" s="61">
        <f t="shared" si="243"/>
        <v>4033.2302094594615</v>
      </c>
      <c r="O284" s="60">
        <f t="shared" si="244"/>
        <v>4033.2302094594615</v>
      </c>
    </row>
    <row r="285" spans="1:15" x14ac:dyDescent="0.25">
      <c r="A285" s="6" t="s">
        <v>22</v>
      </c>
      <c r="B285" s="58" t="str">
        <f t="shared" si="239"/>
        <v>Q1/2024</v>
      </c>
      <c r="C285" s="54">
        <f t="shared" ref="C285:C292" si="247">D284+1</f>
        <v>45292</v>
      </c>
      <c r="D285" s="54">
        <f t="shared" ref="D285:D292" si="248">EOMONTH(D284,3)</f>
        <v>45382</v>
      </c>
      <c r="E285" s="58">
        <f t="shared" si="245"/>
        <v>91</v>
      </c>
      <c r="F285" s="59">
        <f>VLOOKUP(D285,'FERC Interest Rate'!$A:$B,2,TRUE)</f>
        <v>8.5000000000000006E-2</v>
      </c>
      <c r="G285" s="60">
        <f t="shared" si="246"/>
        <v>4033.2302094594615</v>
      </c>
      <c r="H285" s="60">
        <f t="shared" si="240"/>
        <v>85.237802377510761</v>
      </c>
      <c r="I285" s="122">
        <v>0</v>
      </c>
      <c r="J285" s="61">
        <v>0</v>
      </c>
      <c r="K285" s="61">
        <f t="shared" si="241"/>
        <v>0</v>
      </c>
      <c r="L285" s="61">
        <v>0</v>
      </c>
      <c r="M285" s="82">
        <f t="shared" si="242"/>
        <v>0</v>
      </c>
      <c r="N285" s="61">
        <f t="shared" si="243"/>
        <v>4118.4680118369724</v>
      </c>
      <c r="O285" s="60">
        <f t="shared" si="244"/>
        <v>4118.4680118369724</v>
      </c>
    </row>
    <row r="286" spans="1:15" x14ac:dyDescent="0.25">
      <c r="A286" s="6" t="s">
        <v>22</v>
      </c>
      <c r="B286" s="58" t="str">
        <f t="shared" si="239"/>
        <v>Q2/2024</v>
      </c>
      <c r="C286" s="54">
        <f t="shared" si="247"/>
        <v>45383</v>
      </c>
      <c r="D286" s="54">
        <f t="shared" si="248"/>
        <v>45473</v>
      </c>
      <c r="E286" s="58">
        <f t="shared" si="245"/>
        <v>91</v>
      </c>
      <c r="F286" s="59">
        <f>VLOOKUP(D286,'FERC Interest Rate'!$A:$B,2,TRUE)</f>
        <v>8.5000000000000006E-2</v>
      </c>
      <c r="G286" s="60">
        <f t="shared" si="246"/>
        <v>4118.4680118369724</v>
      </c>
      <c r="H286" s="60">
        <f t="shared" si="240"/>
        <v>87.039207845789576</v>
      </c>
      <c r="I286" s="122">
        <v>0</v>
      </c>
      <c r="J286" s="61">
        <v>0</v>
      </c>
      <c r="K286" s="61">
        <f t="shared" si="241"/>
        <v>0</v>
      </c>
      <c r="L286" s="61">
        <v>0</v>
      </c>
      <c r="M286" s="82">
        <f t="shared" si="242"/>
        <v>0</v>
      </c>
      <c r="N286" s="61">
        <f t="shared" si="243"/>
        <v>4205.5072196827623</v>
      </c>
      <c r="O286" s="60">
        <f t="shared" si="244"/>
        <v>4205.5072196827623</v>
      </c>
    </row>
    <row r="287" spans="1:15" x14ac:dyDescent="0.25">
      <c r="A287" s="6" t="s">
        <v>22</v>
      </c>
      <c r="B287" s="58" t="str">
        <f t="shared" si="239"/>
        <v>Q3/2024</v>
      </c>
      <c r="C287" s="54">
        <f t="shared" si="247"/>
        <v>45474</v>
      </c>
      <c r="D287" s="54">
        <f t="shared" si="248"/>
        <v>45565</v>
      </c>
      <c r="E287" s="58">
        <f t="shared" si="245"/>
        <v>92</v>
      </c>
      <c r="F287" s="59">
        <f>VLOOKUP(D287,'FERC Interest Rate'!$A:$B,2,TRUE)</f>
        <v>8.5000000000000006E-2</v>
      </c>
      <c r="G287" s="60">
        <f t="shared" si="246"/>
        <v>4205.5072196827623</v>
      </c>
      <c r="H287" s="60">
        <f t="shared" si="240"/>
        <v>89.855372835844818</v>
      </c>
      <c r="I287" s="122">
        <v>0</v>
      </c>
      <c r="J287" s="61">
        <v>0</v>
      </c>
      <c r="K287" s="61">
        <f t="shared" si="241"/>
        <v>0</v>
      </c>
      <c r="L287" s="61">
        <v>0</v>
      </c>
      <c r="M287" s="82">
        <f t="shared" si="242"/>
        <v>0</v>
      </c>
      <c r="N287" s="61">
        <f t="shared" si="243"/>
        <v>4295.362592518607</v>
      </c>
      <c r="O287" s="60">
        <f t="shared" si="244"/>
        <v>4295.362592518607</v>
      </c>
    </row>
    <row r="288" spans="1:15" x14ac:dyDescent="0.25">
      <c r="A288" s="63" t="s">
        <v>44</v>
      </c>
      <c r="B288" s="58" t="str">
        <f t="shared" si="239"/>
        <v>Q4/2024</v>
      </c>
      <c r="C288" s="54">
        <f t="shared" si="247"/>
        <v>45566</v>
      </c>
      <c r="D288" s="54">
        <f t="shared" si="248"/>
        <v>45657</v>
      </c>
      <c r="E288" s="58">
        <f t="shared" si="245"/>
        <v>92</v>
      </c>
      <c r="F288" s="59">
        <f>VLOOKUP(D288,'FERC Interest Rate'!$A:$B,2,TRUE)</f>
        <v>8.5000000000000006E-2</v>
      </c>
      <c r="G288" s="60">
        <f t="shared" si="246"/>
        <v>4295.362592518607</v>
      </c>
      <c r="H288" s="60">
        <f t="shared" si="240"/>
        <v>91.775233534140739</v>
      </c>
      <c r="I288" s="122">
        <f>(SUM($H$283:$H$292)/20)</f>
        <v>25.556891302637389</v>
      </c>
      <c r="J288" s="61">
        <f t="shared" ref="J288:J292" si="249">G288*F288*(E288/(DATE(YEAR(D288),12,31)-DATE(YEAR(D288),1,1)+1))</f>
        <v>91.775233534140739</v>
      </c>
      <c r="K288" s="61">
        <f t="shared" si="241"/>
        <v>117.33212483677812</v>
      </c>
      <c r="L288" s="61">
        <f>VLOOKUP($L$281,A$1:E$20,4,FALSE)/20</f>
        <v>193.8</v>
      </c>
      <c r="M288" s="82">
        <f t="shared" ref="M288:M292" si="250">+SUM(K288:L288)</f>
        <v>311.13212483677813</v>
      </c>
      <c r="N288" s="61">
        <f t="shared" si="243"/>
        <v>4478.9130595868892</v>
      </c>
      <c r="O288" s="60">
        <f t="shared" si="244"/>
        <v>4167.7809347501106</v>
      </c>
    </row>
    <row r="289" spans="1:15" x14ac:dyDescent="0.25">
      <c r="A289" s="63" t="s">
        <v>45</v>
      </c>
      <c r="B289" s="58" t="str">
        <f t="shared" si="239"/>
        <v>Q1/2025</v>
      </c>
      <c r="C289" s="54">
        <f t="shared" si="247"/>
        <v>45658</v>
      </c>
      <c r="D289" s="54">
        <f t="shared" si="248"/>
        <v>45747</v>
      </c>
      <c r="E289" s="58">
        <f t="shared" si="245"/>
        <v>90</v>
      </c>
      <c r="F289" s="59">
        <f>VLOOKUP(D289,'FERC Interest Rate'!$A:$B,2,TRUE)</f>
        <v>8.0399999999999999E-2</v>
      </c>
      <c r="G289" s="60">
        <f t="shared" si="246"/>
        <v>4167.7809347501106</v>
      </c>
      <c r="H289" s="60"/>
      <c r="I289" s="122">
        <f>(SUM($H$283:$H$292)/20)</f>
        <v>25.556891302637389</v>
      </c>
      <c r="J289" s="61">
        <f t="shared" si="249"/>
        <v>82.624829709183004</v>
      </c>
      <c r="K289" s="61">
        <f t="shared" si="241"/>
        <v>108.1817210118204</v>
      </c>
      <c r="L289" s="61">
        <f>VLOOKUP($L$281,A$1:E$20,4,FALSE)/20</f>
        <v>193.8</v>
      </c>
      <c r="M289" s="82">
        <f t="shared" si="250"/>
        <v>301.98172101182041</v>
      </c>
      <c r="N289" s="61">
        <f t="shared" si="243"/>
        <v>4250.405764459294</v>
      </c>
      <c r="O289" s="60">
        <f t="shared" si="244"/>
        <v>3948.4240434474732</v>
      </c>
    </row>
    <row r="290" spans="1:15" x14ac:dyDescent="0.25">
      <c r="A290" s="63" t="s">
        <v>46</v>
      </c>
      <c r="B290" s="58" t="str">
        <f>+IF(MONTH(C290)&lt;4,"Q1",IF(MONTH(C290)&lt;7,"Q2",IF(MONTH(C290)&lt;10,"Q3","Q4")))&amp;"/"&amp;YEAR(C290)</f>
        <v>Q2/2025</v>
      </c>
      <c r="C290" s="54">
        <f t="shared" si="247"/>
        <v>45748</v>
      </c>
      <c r="D290" s="54">
        <f t="shared" si="248"/>
        <v>45838</v>
      </c>
      <c r="E290" s="58">
        <f t="shared" si="245"/>
        <v>91</v>
      </c>
      <c r="F290" s="59">
        <f>VLOOKUP(D290,'FERC Interest Rate'!$A:$B,2,TRUE)</f>
        <v>7.5499999999999998E-2</v>
      </c>
      <c r="G290" s="60">
        <f t="shared" si="246"/>
        <v>3948.4240434474732</v>
      </c>
      <c r="H290" s="60"/>
      <c r="I290" s="122">
        <f>(SUM($H$283:$H$292)/20)</f>
        <v>25.556891302637389</v>
      </c>
      <c r="J290" s="61">
        <f t="shared" si="249"/>
        <v>74.322321617824286</v>
      </c>
      <c r="K290" s="61">
        <f t="shared" si="241"/>
        <v>99.879212920461669</v>
      </c>
      <c r="L290" s="61">
        <f>VLOOKUP($L$281,A$1:E$20,4,FALSE)/20</f>
        <v>193.8</v>
      </c>
      <c r="M290" s="82">
        <f t="shared" si="250"/>
        <v>293.67921292046168</v>
      </c>
      <c r="N290" s="61">
        <f t="shared" si="243"/>
        <v>4022.7463650652976</v>
      </c>
      <c r="O290" s="60">
        <f t="shared" si="244"/>
        <v>3729.0671521448357</v>
      </c>
    </row>
    <row r="291" spans="1:15" x14ac:dyDescent="0.25">
      <c r="A291" s="6" t="s">
        <v>47</v>
      </c>
      <c r="B291" s="58" t="str">
        <f>+IF(MONTH(C291)&lt;4,"Q1",IF(MONTH(C291)&lt;7,"Q2",IF(MONTH(C291)&lt;10,"Q3","Q4")))&amp;"/"&amp;YEAR(C291)</f>
        <v>Q3/2025</v>
      </c>
      <c r="C291" s="54">
        <f t="shared" si="247"/>
        <v>45839</v>
      </c>
      <c r="D291" s="54">
        <f t="shared" si="248"/>
        <v>45930</v>
      </c>
      <c r="E291" s="58">
        <f t="shared" si="245"/>
        <v>92</v>
      </c>
      <c r="F291" s="59">
        <f>VLOOKUP(D291,'FERC Interest Rate'!$A:$B,2,TRUE)</f>
        <v>7.4999999999999997E-2</v>
      </c>
      <c r="G291" s="60">
        <f t="shared" si="246"/>
        <v>3729.0671521448357</v>
      </c>
      <c r="H291" s="60"/>
      <c r="I291" s="122">
        <f>(SUM($H$283:$H$292)/20)</f>
        <v>25.556891302637389</v>
      </c>
      <c r="J291" s="61">
        <f t="shared" si="249"/>
        <v>70.494694109039358</v>
      </c>
      <c r="K291" s="61">
        <f t="shared" si="241"/>
        <v>96.05158541167674</v>
      </c>
      <c r="L291" s="61">
        <f>VLOOKUP($L$281,A$1:E$20,4,FALSE)/20</f>
        <v>193.8</v>
      </c>
      <c r="M291" s="82">
        <f t="shared" si="250"/>
        <v>289.85158541167675</v>
      </c>
      <c r="N291" s="61">
        <f t="shared" si="243"/>
        <v>3799.561846253875</v>
      </c>
      <c r="O291" s="60">
        <f t="shared" si="244"/>
        <v>3509.7102608421983</v>
      </c>
    </row>
    <row r="292" spans="1:15" x14ac:dyDescent="0.25">
      <c r="A292" s="6" t="s">
        <v>48</v>
      </c>
      <c r="B292" s="58" t="str">
        <f t="shared" ref="B292" si="251">+IF(MONTH(C292)&lt;4,"Q1",IF(MONTH(C292)&lt;7,"Q2",IF(MONTH(C292)&lt;10,"Q3","Q4")))&amp;"/"&amp;YEAR(C292)</f>
        <v>Q4/2025</v>
      </c>
      <c r="C292" s="54">
        <f t="shared" si="247"/>
        <v>45931</v>
      </c>
      <c r="D292" s="54">
        <f t="shared" si="248"/>
        <v>46022</v>
      </c>
      <c r="E292" s="58">
        <f t="shared" si="245"/>
        <v>92</v>
      </c>
      <c r="F292" s="59">
        <f>VLOOKUP(D292,'FERC Interest Rate'!$A:$B,2,TRUE)</f>
        <v>7.4999999999999997E-2</v>
      </c>
      <c r="G292" s="60">
        <f t="shared" si="246"/>
        <v>3509.7102608421983</v>
      </c>
      <c r="H292" s="60"/>
      <c r="I292" s="122">
        <f>(SUM($H$283:$H$292)/20)</f>
        <v>25.556891302637389</v>
      </c>
      <c r="J292" s="61">
        <f t="shared" si="249"/>
        <v>66.347947396742939</v>
      </c>
      <c r="K292" s="61">
        <f t="shared" si="241"/>
        <v>91.904838699380321</v>
      </c>
      <c r="L292" s="61">
        <f>VLOOKUP($L$281,A$1:E$20,4,FALSE)/20</f>
        <v>193.8</v>
      </c>
      <c r="M292" s="82">
        <f t="shared" si="250"/>
        <v>285.70483869938033</v>
      </c>
      <c r="N292" s="61">
        <f t="shared" si="243"/>
        <v>3576.058208238941</v>
      </c>
      <c r="O292" s="60">
        <f t="shared" si="244"/>
        <v>3290.3533695395608</v>
      </c>
    </row>
    <row r="293" spans="1:15" ht="13.5" thickBot="1" x14ac:dyDescent="0.35">
      <c r="A293" s="101"/>
      <c r="B293" s="102"/>
      <c r="C293" s="103"/>
      <c r="D293" s="103"/>
      <c r="E293" s="102"/>
      <c r="F293" s="102"/>
      <c r="G293" s="99">
        <f t="shared" ref="G293:O293" si="252">+SUM(G283:G292)</f>
        <v>39833.644677833108</v>
      </c>
      <c r="H293" s="99">
        <f t="shared" si="252"/>
        <v>511.13782605274776</v>
      </c>
      <c r="I293" s="99">
        <f t="shared" si="252"/>
        <v>127.78445651318694</v>
      </c>
      <c r="J293" s="99">
        <f t="shared" si="252"/>
        <v>385.56502636693034</v>
      </c>
      <c r="K293" s="99">
        <f t="shared" si="252"/>
        <v>513.34948288011719</v>
      </c>
      <c r="L293" s="99">
        <f t="shared" si="252"/>
        <v>969</v>
      </c>
      <c r="M293" s="99">
        <f t="shared" si="252"/>
        <v>1482.3494828801174</v>
      </c>
      <c r="N293" s="99">
        <f t="shared" si="252"/>
        <v>40730.34753025278</v>
      </c>
      <c r="O293" s="99">
        <f t="shared" si="252"/>
        <v>39247.998047372661</v>
      </c>
    </row>
    <row r="294" spans="1:15" ht="13" thickTop="1" x14ac:dyDescent="0.25"/>
    <row r="295" spans="1:15" ht="13" x14ac:dyDescent="0.3">
      <c r="A295" s="3"/>
      <c r="B295" s="3"/>
      <c r="C295" s="3"/>
      <c r="D295" s="3"/>
      <c r="E295" s="3"/>
      <c r="F295" s="3"/>
      <c r="G295" s="3"/>
      <c r="H295" s="3"/>
      <c r="I295" s="84"/>
      <c r="J295" s="432" t="s">
        <v>15</v>
      </c>
      <c r="K295" s="433"/>
      <c r="L295" s="198" t="s">
        <v>59</v>
      </c>
      <c r="M295" s="91"/>
      <c r="N295" s="3"/>
      <c r="O295" s="3"/>
    </row>
    <row r="296" spans="1:15" ht="52" x14ac:dyDescent="0.3">
      <c r="A296" s="62" t="s">
        <v>43</v>
      </c>
      <c r="B296" s="62" t="s">
        <v>3</v>
      </c>
      <c r="C296" s="62" t="s">
        <v>4</v>
      </c>
      <c r="D296" s="62" t="s">
        <v>5</v>
      </c>
      <c r="E296" s="62" t="s">
        <v>6</v>
      </c>
      <c r="F296" s="62" t="s">
        <v>7</v>
      </c>
      <c r="G296" s="62" t="s">
        <v>83</v>
      </c>
      <c r="H296" s="62" t="s">
        <v>84</v>
      </c>
      <c r="I296" s="77" t="s">
        <v>85</v>
      </c>
      <c r="J296" s="78" t="s">
        <v>86</v>
      </c>
      <c r="K296" s="78" t="s">
        <v>87</v>
      </c>
      <c r="L296" s="78" t="s">
        <v>88</v>
      </c>
      <c r="M296" s="79" t="s">
        <v>89</v>
      </c>
      <c r="N296" s="62" t="s">
        <v>90</v>
      </c>
      <c r="O296" s="62" t="s">
        <v>91</v>
      </c>
    </row>
    <row r="297" spans="1:15" x14ac:dyDescent="0.25">
      <c r="A297" s="6" t="s">
        <v>22</v>
      </c>
      <c r="B297" s="58" t="str">
        <f t="shared" ref="B297:B303" si="253">+IF(MONTH(C297)&lt;4,"Q1",IF(MONTH(C297)&lt;7,"Q2",IF(MONTH(C297)&lt;10,"Q3","Q4")))&amp;"/"&amp;YEAR(C297)</f>
        <v>Q3/2023</v>
      </c>
      <c r="C297" s="54">
        <f>VLOOKUP(L295,$A$1:$E$20,2,FALSE)</f>
        <v>45113</v>
      </c>
      <c r="D297" s="54">
        <f>DATE(YEAR(C297),IF(MONTH(C297)&lt;=3,3,IF(MONTH(C297)&lt;=6,6,IF(MONTH(C297)&lt;=9,9,12))),IF(OR(MONTH(C297)&lt;=3,MONTH(C297)&gt;=10),31,30))</f>
        <v>45199</v>
      </c>
      <c r="E297" s="58">
        <f>D297-C297+1</f>
        <v>87</v>
      </c>
      <c r="F297" s="59">
        <f>VLOOKUP(D297,'FERC Interest Rate'!$A:$B,2,TRUE)</f>
        <v>8.0199999999999994E-2</v>
      </c>
      <c r="G297" s="60">
        <f>VLOOKUP(L295,$A$1:$E$20,4,FALSE)</f>
        <v>3485</v>
      </c>
      <c r="H297" s="60">
        <f t="shared" ref="H297:H302" si="254">G297*F297*(E297/(DATE(YEAR(D297),12,31)-DATE(YEAR(D297),1,1)+1))</f>
        <v>66.619832876712323</v>
      </c>
      <c r="I297" s="122">
        <v>0</v>
      </c>
      <c r="J297" s="61">
        <v>0</v>
      </c>
      <c r="K297" s="61">
        <f t="shared" ref="K297:K306" si="255">+SUM(I297:J297)</f>
        <v>0</v>
      </c>
      <c r="L297" s="61">
        <v>0</v>
      </c>
      <c r="M297" s="82">
        <f t="shared" ref="M297:M301" si="256">+SUM(K297:L297)</f>
        <v>0</v>
      </c>
      <c r="N297" s="61">
        <f t="shared" ref="N297:N306" si="257">+G297+H297+J297</f>
        <v>3551.6198328767123</v>
      </c>
      <c r="O297" s="60">
        <f t="shared" ref="O297:O306" si="258">G297+H297-L297-I297</f>
        <v>3551.6198328767123</v>
      </c>
    </row>
    <row r="298" spans="1:15" x14ac:dyDescent="0.25">
      <c r="A298" s="6" t="s">
        <v>22</v>
      </c>
      <c r="B298" s="58" t="str">
        <f t="shared" si="253"/>
        <v>Q4/2023</v>
      </c>
      <c r="C298" s="54">
        <f>D297+1</f>
        <v>45200</v>
      </c>
      <c r="D298" s="54">
        <f>EOMONTH(D297,3)</f>
        <v>45291</v>
      </c>
      <c r="E298" s="58">
        <f t="shared" ref="E298:E306" si="259">D298-C298+1</f>
        <v>92</v>
      </c>
      <c r="F298" s="59">
        <f>VLOOKUP(D298,'FERC Interest Rate'!$A:$B,2,TRUE)</f>
        <v>8.3500000000000005E-2</v>
      </c>
      <c r="G298" s="60">
        <f t="shared" ref="G298:G306" si="260">O297</f>
        <v>3551.6198328767123</v>
      </c>
      <c r="H298" s="60">
        <f t="shared" si="254"/>
        <v>74.749434400435362</v>
      </c>
      <c r="I298" s="122">
        <v>0</v>
      </c>
      <c r="J298" s="61">
        <v>0</v>
      </c>
      <c r="K298" s="61">
        <f t="shared" si="255"/>
        <v>0</v>
      </c>
      <c r="L298" s="61">
        <v>0</v>
      </c>
      <c r="M298" s="82">
        <f t="shared" si="256"/>
        <v>0</v>
      </c>
      <c r="N298" s="61">
        <f t="shared" si="257"/>
        <v>3626.3692672771476</v>
      </c>
      <c r="O298" s="60">
        <f t="shared" si="258"/>
        <v>3626.3692672771476</v>
      </c>
    </row>
    <row r="299" spans="1:15" x14ac:dyDescent="0.25">
      <c r="A299" s="6" t="s">
        <v>22</v>
      </c>
      <c r="B299" s="58" t="str">
        <f t="shared" si="253"/>
        <v>Q1/2024</v>
      </c>
      <c r="C299" s="54">
        <f t="shared" ref="C299:C306" si="261">D298+1</f>
        <v>45292</v>
      </c>
      <c r="D299" s="54">
        <f t="shared" ref="D299:D306" si="262">EOMONTH(D298,3)</f>
        <v>45382</v>
      </c>
      <c r="E299" s="58">
        <f t="shared" si="259"/>
        <v>91</v>
      </c>
      <c r="F299" s="59">
        <f>VLOOKUP(D299,'FERC Interest Rate'!$A:$B,2,TRUE)</f>
        <v>8.5000000000000006E-2</v>
      </c>
      <c r="G299" s="60">
        <f t="shared" si="260"/>
        <v>3626.3692672771476</v>
      </c>
      <c r="H299" s="60">
        <f t="shared" si="254"/>
        <v>76.639252137674148</v>
      </c>
      <c r="I299" s="122">
        <v>0</v>
      </c>
      <c r="J299" s="61">
        <v>0</v>
      </c>
      <c r="K299" s="61">
        <f t="shared" si="255"/>
        <v>0</v>
      </c>
      <c r="L299" s="61">
        <v>0</v>
      </c>
      <c r="M299" s="82">
        <f t="shared" si="256"/>
        <v>0</v>
      </c>
      <c r="N299" s="61">
        <f t="shared" si="257"/>
        <v>3703.0085194148219</v>
      </c>
      <c r="O299" s="60">
        <f t="shared" si="258"/>
        <v>3703.0085194148219</v>
      </c>
    </row>
    <row r="300" spans="1:15" x14ac:dyDescent="0.25">
      <c r="A300" s="6" t="s">
        <v>22</v>
      </c>
      <c r="B300" s="58" t="str">
        <f t="shared" si="253"/>
        <v>Q2/2024</v>
      </c>
      <c r="C300" s="54">
        <f t="shared" si="261"/>
        <v>45383</v>
      </c>
      <c r="D300" s="54">
        <f t="shared" si="262"/>
        <v>45473</v>
      </c>
      <c r="E300" s="58">
        <f t="shared" si="259"/>
        <v>91</v>
      </c>
      <c r="F300" s="59">
        <f>VLOOKUP(D300,'FERC Interest Rate'!$A:$B,2,TRUE)</f>
        <v>8.5000000000000006E-2</v>
      </c>
      <c r="G300" s="60">
        <f t="shared" si="260"/>
        <v>3703.0085194148219</v>
      </c>
      <c r="H300" s="60">
        <f t="shared" si="254"/>
        <v>78.258936878889756</v>
      </c>
      <c r="I300" s="122">
        <v>0</v>
      </c>
      <c r="J300" s="61">
        <v>0</v>
      </c>
      <c r="K300" s="61">
        <f t="shared" si="255"/>
        <v>0</v>
      </c>
      <c r="L300" s="61">
        <v>0</v>
      </c>
      <c r="M300" s="82">
        <f t="shared" si="256"/>
        <v>0</v>
      </c>
      <c r="N300" s="61">
        <f t="shared" si="257"/>
        <v>3781.2674562937118</v>
      </c>
      <c r="O300" s="60">
        <f t="shared" si="258"/>
        <v>3781.2674562937118</v>
      </c>
    </row>
    <row r="301" spans="1:15" x14ac:dyDescent="0.25">
      <c r="A301" s="6" t="s">
        <v>22</v>
      </c>
      <c r="B301" s="58" t="str">
        <f t="shared" si="253"/>
        <v>Q3/2024</v>
      </c>
      <c r="C301" s="54">
        <f t="shared" si="261"/>
        <v>45474</v>
      </c>
      <c r="D301" s="54">
        <f t="shared" si="262"/>
        <v>45565</v>
      </c>
      <c r="E301" s="58">
        <f t="shared" si="259"/>
        <v>92</v>
      </c>
      <c r="F301" s="59">
        <f>VLOOKUP(D301,'FERC Interest Rate'!$A:$B,2,TRUE)</f>
        <v>8.5000000000000006E-2</v>
      </c>
      <c r="G301" s="60">
        <f t="shared" si="260"/>
        <v>3781.2674562937118</v>
      </c>
      <c r="H301" s="60">
        <f t="shared" si="254"/>
        <v>80.791015049772753</v>
      </c>
      <c r="I301" s="122">
        <v>0</v>
      </c>
      <c r="J301" s="61">
        <v>0</v>
      </c>
      <c r="K301" s="61">
        <f t="shared" si="255"/>
        <v>0</v>
      </c>
      <c r="L301" s="61">
        <v>0</v>
      </c>
      <c r="M301" s="82">
        <f t="shared" si="256"/>
        <v>0</v>
      </c>
      <c r="N301" s="61">
        <f t="shared" si="257"/>
        <v>3862.0584713434846</v>
      </c>
      <c r="O301" s="60">
        <f t="shared" si="258"/>
        <v>3862.0584713434846</v>
      </c>
    </row>
    <row r="302" spans="1:15" x14ac:dyDescent="0.25">
      <c r="A302" s="63" t="s">
        <v>44</v>
      </c>
      <c r="B302" s="58" t="str">
        <f t="shared" si="253"/>
        <v>Q4/2024</v>
      </c>
      <c r="C302" s="54">
        <f t="shared" si="261"/>
        <v>45566</v>
      </c>
      <c r="D302" s="54">
        <f t="shared" si="262"/>
        <v>45657</v>
      </c>
      <c r="E302" s="58">
        <f t="shared" si="259"/>
        <v>92</v>
      </c>
      <c r="F302" s="59">
        <f>VLOOKUP(D302,'FERC Interest Rate'!$A:$B,2,TRUE)</f>
        <v>8.5000000000000006E-2</v>
      </c>
      <c r="G302" s="60">
        <f t="shared" si="260"/>
        <v>3862.0584713434846</v>
      </c>
      <c r="H302" s="60">
        <f t="shared" si="254"/>
        <v>82.517205589907249</v>
      </c>
      <c r="I302" s="122">
        <f>(SUM($H$297:$H$306)/20)</f>
        <v>22.978783846669579</v>
      </c>
      <c r="J302" s="61">
        <f t="shared" ref="J302:J306" si="263">G302*F302*(E302/(DATE(YEAR(D302),12,31)-DATE(YEAR(D302),1,1)+1))</f>
        <v>82.517205589907249</v>
      </c>
      <c r="K302" s="61">
        <f t="shared" si="255"/>
        <v>105.49598943657682</v>
      </c>
      <c r="L302" s="61">
        <f>VLOOKUP($L$295,A$1:E$20,4,FALSE)/20</f>
        <v>174.25</v>
      </c>
      <c r="M302" s="82">
        <f t="shared" ref="M302:M306" si="264">+SUM(K302:L302)</f>
        <v>279.74598943657679</v>
      </c>
      <c r="N302" s="61">
        <f t="shared" si="257"/>
        <v>4027.0928825232995</v>
      </c>
      <c r="O302" s="60">
        <f t="shared" si="258"/>
        <v>3747.3468930867225</v>
      </c>
    </row>
    <row r="303" spans="1:15" x14ac:dyDescent="0.25">
      <c r="A303" s="63" t="s">
        <v>45</v>
      </c>
      <c r="B303" s="58" t="str">
        <f t="shared" si="253"/>
        <v>Q1/2025</v>
      </c>
      <c r="C303" s="54">
        <f t="shared" si="261"/>
        <v>45658</v>
      </c>
      <c r="D303" s="54">
        <f t="shared" si="262"/>
        <v>45747</v>
      </c>
      <c r="E303" s="58">
        <f t="shared" si="259"/>
        <v>90</v>
      </c>
      <c r="F303" s="59">
        <f>VLOOKUP(D303,'FERC Interest Rate'!$A:$B,2,TRUE)</f>
        <v>8.0399999999999999E-2</v>
      </c>
      <c r="G303" s="60">
        <f t="shared" si="260"/>
        <v>3747.3468930867225</v>
      </c>
      <c r="H303" s="60"/>
      <c r="I303" s="122">
        <f>(SUM($H$297:$H$306)/20)</f>
        <v>22.978783846669579</v>
      </c>
      <c r="J303" s="61">
        <f t="shared" si="263"/>
        <v>74.28986881746718</v>
      </c>
      <c r="K303" s="61">
        <f t="shared" si="255"/>
        <v>97.268652664136766</v>
      </c>
      <c r="L303" s="61">
        <f>VLOOKUP($L$295,A$1:E$20,4,FALSE)/20</f>
        <v>174.25</v>
      </c>
      <c r="M303" s="82">
        <f t="shared" si="264"/>
        <v>271.51865266413677</v>
      </c>
      <c r="N303" s="61">
        <f t="shared" si="257"/>
        <v>3821.6367619041898</v>
      </c>
      <c r="O303" s="60">
        <f t="shared" si="258"/>
        <v>3550.1181092400529</v>
      </c>
    </row>
    <row r="304" spans="1:15" x14ac:dyDescent="0.25">
      <c r="A304" s="63" t="s">
        <v>46</v>
      </c>
      <c r="B304" s="58" t="str">
        <f>+IF(MONTH(C304)&lt;4,"Q1",IF(MONTH(C304)&lt;7,"Q2",IF(MONTH(C304)&lt;10,"Q3","Q4")))&amp;"/"&amp;YEAR(C304)</f>
        <v>Q2/2025</v>
      </c>
      <c r="C304" s="54">
        <f t="shared" si="261"/>
        <v>45748</v>
      </c>
      <c r="D304" s="54">
        <f t="shared" si="262"/>
        <v>45838</v>
      </c>
      <c r="E304" s="58">
        <f t="shared" si="259"/>
        <v>91</v>
      </c>
      <c r="F304" s="59">
        <f>VLOOKUP(D304,'FERC Interest Rate'!$A:$B,2,TRUE)</f>
        <v>7.5499999999999998E-2</v>
      </c>
      <c r="G304" s="60">
        <f t="shared" si="260"/>
        <v>3550.1181092400529</v>
      </c>
      <c r="H304" s="60"/>
      <c r="I304" s="122">
        <f>(SUM($H$297:$H$306)/20)</f>
        <v>22.978783846669579</v>
      </c>
      <c r="J304" s="61">
        <f t="shared" si="263"/>
        <v>66.824894437078868</v>
      </c>
      <c r="K304" s="61">
        <f t="shared" si="255"/>
        <v>89.80367828374844</v>
      </c>
      <c r="L304" s="61">
        <f>VLOOKUP($L$295,A$1:E$20,4,FALSE)/20</f>
        <v>174.25</v>
      </c>
      <c r="M304" s="82">
        <f t="shared" si="264"/>
        <v>264.05367828374847</v>
      </c>
      <c r="N304" s="61">
        <f t="shared" si="257"/>
        <v>3616.9430036771319</v>
      </c>
      <c r="O304" s="60">
        <f t="shared" si="258"/>
        <v>3352.8893253933834</v>
      </c>
    </row>
    <row r="305" spans="1:15" x14ac:dyDescent="0.25">
      <c r="A305" s="6" t="s">
        <v>47</v>
      </c>
      <c r="B305" s="58" t="str">
        <f>+IF(MONTH(C305)&lt;4,"Q1",IF(MONTH(C305)&lt;7,"Q2",IF(MONTH(C305)&lt;10,"Q3","Q4")))&amp;"/"&amp;YEAR(C305)</f>
        <v>Q3/2025</v>
      </c>
      <c r="C305" s="54">
        <f t="shared" si="261"/>
        <v>45839</v>
      </c>
      <c r="D305" s="54">
        <f t="shared" si="262"/>
        <v>45930</v>
      </c>
      <c r="E305" s="58">
        <f t="shared" si="259"/>
        <v>92</v>
      </c>
      <c r="F305" s="59">
        <f>VLOOKUP(D305,'FERC Interest Rate'!$A:$B,2,TRUE)</f>
        <v>7.4999999999999997E-2</v>
      </c>
      <c r="G305" s="60">
        <f t="shared" si="260"/>
        <v>3352.8893253933834</v>
      </c>
      <c r="H305" s="60"/>
      <c r="I305" s="122">
        <f>(SUM($H$297:$H$306)/20)</f>
        <v>22.978783846669579</v>
      </c>
      <c r="J305" s="61">
        <f t="shared" si="263"/>
        <v>63.383387247162595</v>
      </c>
      <c r="K305" s="61">
        <f t="shared" si="255"/>
        <v>86.362171093832174</v>
      </c>
      <c r="L305" s="61">
        <f>VLOOKUP($L$295,A$1:E$20,4,FALSE)/20</f>
        <v>174.25</v>
      </c>
      <c r="M305" s="82">
        <f t="shared" si="264"/>
        <v>260.61217109383216</v>
      </c>
      <c r="N305" s="61">
        <f t="shared" si="257"/>
        <v>3416.2727126405462</v>
      </c>
      <c r="O305" s="60">
        <f t="shared" si="258"/>
        <v>3155.6605415467138</v>
      </c>
    </row>
    <row r="306" spans="1:15" x14ac:dyDescent="0.25">
      <c r="A306" s="6" t="s">
        <v>48</v>
      </c>
      <c r="B306" s="58" t="str">
        <f t="shared" ref="B306" si="265">+IF(MONTH(C306)&lt;4,"Q1",IF(MONTH(C306)&lt;7,"Q2",IF(MONTH(C306)&lt;10,"Q3","Q4")))&amp;"/"&amp;YEAR(C306)</f>
        <v>Q4/2025</v>
      </c>
      <c r="C306" s="54">
        <f t="shared" si="261"/>
        <v>45931</v>
      </c>
      <c r="D306" s="54">
        <f t="shared" si="262"/>
        <v>46022</v>
      </c>
      <c r="E306" s="58">
        <f t="shared" si="259"/>
        <v>92</v>
      </c>
      <c r="F306" s="59">
        <f>VLOOKUP(D306,'FERC Interest Rate'!$A:$B,2,TRUE)</f>
        <v>7.4999999999999997E-2</v>
      </c>
      <c r="G306" s="60">
        <f t="shared" si="260"/>
        <v>3155.6605415467138</v>
      </c>
      <c r="H306" s="60"/>
      <c r="I306" s="122">
        <f>(SUM($H$297:$H$306)/20)</f>
        <v>22.978783846669579</v>
      </c>
      <c r="J306" s="61">
        <f t="shared" si="263"/>
        <v>59.654952703211855</v>
      </c>
      <c r="K306" s="61">
        <f t="shared" si="255"/>
        <v>82.633736549881434</v>
      </c>
      <c r="L306" s="61">
        <f>VLOOKUP($L$295,A$1:E$20,4,FALSE)/20</f>
        <v>174.25</v>
      </c>
      <c r="M306" s="82">
        <f t="shared" si="264"/>
        <v>256.88373654988141</v>
      </c>
      <c r="N306" s="61">
        <f t="shared" si="257"/>
        <v>3215.3154942499259</v>
      </c>
      <c r="O306" s="60">
        <f t="shared" si="258"/>
        <v>2958.4317577000443</v>
      </c>
    </row>
    <row r="307" spans="1:15" ht="13.5" thickBot="1" x14ac:dyDescent="0.35">
      <c r="A307" s="101"/>
      <c r="B307" s="102"/>
      <c r="C307" s="103"/>
      <c r="D307" s="103"/>
      <c r="E307" s="102"/>
      <c r="F307" s="102"/>
      <c r="G307" s="99">
        <f t="shared" ref="G307:O307" si="266">+SUM(G297:G306)</f>
        <v>35815.338416472754</v>
      </c>
      <c r="H307" s="99">
        <f t="shared" si="266"/>
        <v>459.57567693339155</v>
      </c>
      <c r="I307" s="99">
        <f t="shared" si="266"/>
        <v>114.8939192333479</v>
      </c>
      <c r="J307" s="99">
        <f t="shared" si="266"/>
        <v>346.67030879482775</v>
      </c>
      <c r="K307" s="99">
        <f t="shared" si="266"/>
        <v>461.56422802817565</v>
      </c>
      <c r="L307" s="99">
        <f t="shared" si="266"/>
        <v>871.25</v>
      </c>
      <c r="M307" s="99">
        <f t="shared" si="266"/>
        <v>1332.8142280281756</v>
      </c>
      <c r="N307" s="99">
        <f t="shared" si="266"/>
        <v>36621.584402200962</v>
      </c>
      <c r="O307" s="99">
        <f t="shared" si="266"/>
        <v>35288.770174172794</v>
      </c>
    </row>
    <row r="308" spans="1:15" ht="13" thickTop="1" x14ac:dyDescent="0.25"/>
    <row r="309" spans="1:15" ht="13" x14ac:dyDescent="0.3">
      <c r="A309" s="3"/>
      <c r="B309" s="3"/>
      <c r="C309" s="3"/>
      <c r="D309" s="3"/>
      <c r="E309" s="3"/>
      <c r="F309" s="3"/>
      <c r="G309" s="3"/>
      <c r="H309" s="3"/>
      <c r="I309" s="84"/>
      <c r="J309" s="432" t="s">
        <v>15</v>
      </c>
      <c r="K309" s="433"/>
      <c r="L309" s="198" t="s">
        <v>60</v>
      </c>
      <c r="M309" s="91"/>
      <c r="N309" s="3"/>
      <c r="O309" s="3"/>
    </row>
    <row r="310" spans="1:15" ht="52" x14ac:dyDescent="0.3">
      <c r="A310" s="62" t="s">
        <v>43</v>
      </c>
      <c r="B310" s="62" t="s">
        <v>3</v>
      </c>
      <c r="C310" s="62" t="s">
        <v>4</v>
      </c>
      <c r="D310" s="62" t="s">
        <v>5</v>
      </c>
      <c r="E310" s="62" t="s">
        <v>6</v>
      </c>
      <c r="F310" s="62" t="s">
        <v>7</v>
      </c>
      <c r="G310" s="62" t="s">
        <v>83</v>
      </c>
      <c r="H310" s="62" t="s">
        <v>84</v>
      </c>
      <c r="I310" s="77" t="s">
        <v>85</v>
      </c>
      <c r="J310" s="78" t="s">
        <v>86</v>
      </c>
      <c r="K310" s="78" t="s">
        <v>87</v>
      </c>
      <c r="L310" s="78" t="s">
        <v>88</v>
      </c>
      <c r="M310" s="79" t="s">
        <v>89</v>
      </c>
      <c r="N310" s="62" t="s">
        <v>90</v>
      </c>
      <c r="O310" s="62" t="s">
        <v>91</v>
      </c>
    </row>
    <row r="311" spans="1:15" x14ac:dyDescent="0.25">
      <c r="A311" s="6" t="s">
        <v>22</v>
      </c>
      <c r="B311" s="58" t="str">
        <f t="shared" ref="B311:B317" si="267">+IF(MONTH(C311)&lt;4,"Q1",IF(MONTH(C311)&lt;7,"Q2",IF(MONTH(C311)&lt;10,"Q3","Q4")))&amp;"/"&amp;YEAR(C311)</f>
        <v>Q3/2023</v>
      </c>
      <c r="C311" s="54">
        <f>VLOOKUP(L309,$A$1:$E$20,2,FALSE)</f>
        <v>45113</v>
      </c>
      <c r="D311" s="54">
        <f>DATE(YEAR(C311),IF(MONTH(C311)&lt;=3,3,IF(MONTH(C311)&lt;=6,6,IF(MONTH(C311)&lt;=9,9,12))),IF(OR(MONTH(C311)&lt;=3,MONTH(C311)&gt;=10),31,30))</f>
        <v>45199</v>
      </c>
      <c r="E311" s="58">
        <f>D311-C311+1</f>
        <v>87</v>
      </c>
      <c r="F311" s="59">
        <f>VLOOKUP(D311,'FERC Interest Rate'!$A:$B,2,TRUE)</f>
        <v>8.0199999999999994E-2</v>
      </c>
      <c r="G311" s="60">
        <f>VLOOKUP(L309,$A$1:$E$20,4,FALSE)</f>
        <v>3214</v>
      </c>
      <c r="H311" s="60">
        <f t="shared" ref="H311:H316" si="268">G311*F311*(E311/(DATE(YEAR(D311),12,31)-DATE(YEAR(D311),1,1)+1))</f>
        <v>61.439352328767114</v>
      </c>
      <c r="I311" s="122">
        <v>0</v>
      </c>
      <c r="J311" s="61">
        <v>0</v>
      </c>
      <c r="K311" s="61">
        <f t="shared" ref="K311:K320" si="269">+SUM(I311:J311)</f>
        <v>0</v>
      </c>
      <c r="L311" s="61">
        <v>0</v>
      </c>
      <c r="M311" s="82">
        <f t="shared" ref="M311:M315" si="270">+SUM(K311:L311)</f>
        <v>0</v>
      </c>
      <c r="N311" s="61">
        <f t="shared" ref="N311:N320" si="271">+G311+H311+J311</f>
        <v>3275.4393523287672</v>
      </c>
      <c r="O311" s="60">
        <f t="shared" ref="O311:O320" si="272">G311+H311-L311-I311</f>
        <v>3275.4393523287672</v>
      </c>
    </row>
    <row r="312" spans="1:15" x14ac:dyDescent="0.25">
      <c r="A312" s="6" t="s">
        <v>22</v>
      </c>
      <c r="B312" s="58" t="str">
        <f t="shared" si="267"/>
        <v>Q4/2023</v>
      </c>
      <c r="C312" s="54">
        <f>D311+1</f>
        <v>45200</v>
      </c>
      <c r="D312" s="54">
        <f>EOMONTH(D311,3)</f>
        <v>45291</v>
      </c>
      <c r="E312" s="58">
        <f t="shared" ref="E312:E320" si="273">D312-C312+1</f>
        <v>92</v>
      </c>
      <c r="F312" s="59">
        <f>VLOOKUP(D312,'FERC Interest Rate'!$A:$B,2,TRUE)</f>
        <v>8.3500000000000005E-2</v>
      </c>
      <c r="G312" s="60">
        <f t="shared" ref="G312:G320" si="274">O311</f>
        <v>3275.4393523287672</v>
      </c>
      <c r="H312" s="60">
        <f t="shared" si="268"/>
        <v>68.936781108464643</v>
      </c>
      <c r="I312" s="122">
        <v>0</v>
      </c>
      <c r="J312" s="61">
        <v>0</v>
      </c>
      <c r="K312" s="61">
        <f t="shared" si="269"/>
        <v>0</v>
      </c>
      <c r="L312" s="61">
        <v>0</v>
      </c>
      <c r="M312" s="82">
        <f t="shared" si="270"/>
        <v>0</v>
      </c>
      <c r="N312" s="61">
        <f t="shared" si="271"/>
        <v>3344.3761334372321</v>
      </c>
      <c r="O312" s="60">
        <f t="shared" si="272"/>
        <v>3344.3761334372321</v>
      </c>
    </row>
    <row r="313" spans="1:15" x14ac:dyDescent="0.25">
      <c r="A313" s="6" t="s">
        <v>22</v>
      </c>
      <c r="B313" s="58" t="str">
        <f t="shared" si="267"/>
        <v>Q1/2024</v>
      </c>
      <c r="C313" s="54">
        <f t="shared" ref="C313:C320" si="275">D312+1</f>
        <v>45292</v>
      </c>
      <c r="D313" s="54">
        <f t="shared" ref="D313:D320" si="276">EOMONTH(D312,3)</f>
        <v>45382</v>
      </c>
      <c r="E313" s="58">
        <f t="shared" si="273"/>
        <v>91</v>
      </c>
      <c r="F313" s="59">
        <f>VLOOKUP(D313,'FERC Interest Rate'!$A:$B,2,TRUE)</f>
        <v>8.5000000000000006E-2</v>
      </c>
      <c r="G313" s="60">
        <f t="shared" si="274"/>
        <v>3344.3761334372321</v>
      </c>
      <c r="H313" s="60">
        <f t="shared" si="268"/>
        <v>70.679643147915286</v>
      </c>
      <c r="I313" s="122">
        <v>0</v>
      </c>
      <c r="J313" s="61">
        <v>0</v>
      </c>
      <c r="K313" s="61">
        <f t="shared" si="269"/>
        <v>0</v>
      </c>
      <c r="L313" s="61">
        <v>0</v>
      </c>
      <c r="M313" s="82">
        <f t="shared" si="270"/>
        <v>0</v>
      </c>
      <c r="N313" s="61">
        <f t="shared" si="271"/>
        <v>3415.0557765851472</v>
      </c>
      <c r="O313" s="60">
        <f t="shared" si="272"/>
        <v>3415.0557765851472</v>
      </c>
    </row>
    <row r="314" spans="1:15" x14ac:dyDescent="0.25">
      <c r="A314" s="6" t="s">
        <v>22</v>
      </c>
      <c r="B314" s="58" t="str">
        <f t="shared" si="267"/>
        <v>Q2/2024</v>
      </c>
      <c r="C314" s="54">
        <f t="shared" si="275"/>
        <v>45383</v>
      </c>
      <c r="D314" s="54">
        <f t="shared" si="276"/>
        <v>45473</v>
      </c>
      <c r="E314" s="58">
        <f t="shared" si="273"/>
        <v>91</v>
      </c>
      <c r="F314" s="59">
        <f>VLOOKUP(D314,'FERC Interest Rate'!$A:$B,2,TRUE)</f>
        <v>8.5000000000000006E-2</v>
      </c>
      <c r="G314" s="60">
        <f t="shared" si="274"/>
        <v>3415.0557765851472</v>
      </c>
      <c r="H314" s="60">
        <f t="shared" si="268"/>
        <v>72.173378229197027</v>
      </c>
      <c r="I314" s="122">
        <v>0</v>
      </c>
      <c r="J314" s="61">
        <v>0</v>
      </c>
      <c r="K314" s="61">
        <f t="shared" si="269"/>
        <v>0</v>
      </c>
      <c r="L314" s="61">
        <v>0</v>
      </c>
      <c r="M314" s="82">
        <f t="shared" si="270"/>
        <v>0</v>
      </c>
      <c r="N314" s="61">
        <f t="shared" si="271"/>
        <v>3487.2291548143444</v>
      </c>
      <c r="O314" s="60">
        <f t="shared" si="272"/>
        <v>3487.2291548143444</v>
      </c>
    </row>
    <row r="315" spans="1:15" x14ac:dyDescent="0.25">
      <c r="A315" s="6" t="s">
        <v>22</v>
      </c>
      <c r="B315" s="58" t="str">
        <f t="shared" si="267"/>
        <v>Q3/2024</v>
      </c>
      <c r="C315" s="54">
        <f t="shared" si="275"/>
        <v>45474</v>
      </c>
      <c r="D315" s="54">
        <f t="shared" si="276"/>
        <v>45565</v>
      </c>
      <c r="E315" s="58">
        <f t="shared" si="273"/>
        <v>92</v>
      </c>
      <c r="F315" s="59">
        <f>VLOOKUP(D315,'FERC Interest Rate'!$A:$B,2,TRUE)</f>
        <v>8.5000000000000006E-2</v>
      </c>
      <c r="G315" s="60">
        <f t="shared" si="274"/>
        <v>3487.2291548143444</v>
      </c>
      <c r="H315" s="60">
        <f t="shared" si="268"/>
        <v>74.508557351497743</v>
      </c>
      <c r="I315" s="122">
        <v>0</v>
      </c>
      <c r="J315" s="61">
        <v>0</v>
      </c>
      <c r="K315" s="61">
        <f t="shared" si="269"/>
        <v>0</v>
      </c>
      <c r="L315" s="61">
        <v>0</v>
      </c>
      <c r="M315" s="82">
        <f t="shared" si="270"/>
        <v>0</v>
      </c>
      <c r="N315" s="61">
        <f t="shared" si="271"/>
        <v>3561.7377121658419</v>
      </c>
      <c r="O315" s="60">
        <f t="shared" si="272"/>
        <v>3561.7377121658419</v>
      </c>
    </row>
    <row r="316" spans="1:15" x14ac:dyDescent="0.25">
      <c r="A316" s="63" t="s">
        <v>44</v>
      </c>
      <c r="B316" s="58" t="str">
        <f t="shared" si="267"/>
        <v>Q4/2024</v>
      </c>
      <c r="C316" s="54">
        <f t="shared" si="275"/>
        <v>45566</v>
      </c>
      <c r="D316" s="54">
        <f t="shared" si="276"/>
        <v>45657</v>
      </c>
      <c r="E316" s="58">
        <f t="shared" si="273"/>
        <v>92</v>
      </c>
      <c r="F316" s="59">
        <f>VLOOKUP(D316,'FERC Interest Rate'!$A:$B,2,TRUE)</f>
        <v>8.5000000000000006E-2</v>
      </c>
      <c r="G316" s="60">
        <f t="shared" si="274"/>
        <v>3561.7377121658419</v>
      </c>
      <c r="H316" s="60">
        <f t="shared" si="268"/>
        <v>76.100516145182752</v>
      </c>
      <c r="I316" s="122">
        <f>(SUM($H$311:$H$320)/20)</f>
        <v>21.191911415551225</v>
      </c>
      <c r="J316" s="61">
        <f t="shared" ref="J316:J320" si="277">G316*F316*(E316/(DATE(YEAR(D316),12,31)-DATE(YEAR(D316),1,1)+1))</f>
        <v>76.100516145182752</v>
      </c>
      <c r="K316" s="61">
        <f t="shared" si="269"/>
        <v>97.292427560733984</v>
      </c>
      <c r="L316" s="61">
        <f>VLOOKUP($L$309,A$1:E$20,4,FALSE)/20</f>
        <v>160.69999999999999</v>
      </c>
      <c r="M316" s="82">
        <f t="shared" ref="M316:M320" si="278">+SUM(K316:L316)</f>
        <v>257.99242756073397</v>
      </c>
      <c r="N316" s="61">
        <f t="shared" si="271"/>
        <v>3713.9387444562071</v>
      </c>
      <c r="O316" s="60">
        <f t="shared" si="272"/>
        <v>3455.9463168954735</v>
      </c>
    </row>
    <row r="317" spans="1:15" x14ac:dyDescent="0.25">
      <c r="A317" s="63" t="s">
        <v>45</v>
      </c>
      <c r="B317" s="58" t="str">
        <f t="shared" si="267"/>
        <v>Q1/2025</v>
      </c>
      <c r="C317" s="54">
        <f t="shared" si="275"/>
        <v>45658</v>
      </c>
      <c r="D317" s="54">
        <f t="shared" si="276"/>
        <v>45747</v>
      </c>
      <c r="E317" s="58">
        <f t="shared" si="273"/>
        <v>90</v>
      </c>
      <c r="F317" s="59">
        <f>VLOOKUP(D317,'FERC Interest Rate'!$A:$B,2,TRUE)</f>
        <v>8.0399999999999999E-2</v>
      </c>
      <c r="G317" s="60">
        <f t="shared" si="274"/>
        <v>3455.9463168954735</v>
      </c>
      <c r="H317" s="60"/>
      <c r="I317" s="122">
        <f>(SUM($H$311:$H$320)/20)</f>
        <v>21.191911415551225</v>
      </c>
      <c r="J317" s="61">
        <f t="shared" si="277"/>
        <v>68.512952189193555</v>
      </c>
      <c r="K317" s="61">
        <f t="shared" si="269"/>
        <v>89.704863604744787</v>
      </c>
      <c r="L317" s="61">
        <f>VLOOKUP($L$309,A$1:E$20,4,FALSE)/20</f>
        <v>160.69999999999999</v>
      </c>
      <c r="M317" s="82">
        <f t="shared" si="278"/>
        <v>250.40486360474478</v>
      </c>
      <c r="N317" s="61">
        <f t="shared" si="271"/>
        <v>3524.4592690846671</v>
      </c>
      <c r="O317" s="60">
        <f t="shared" si="272"/>
        <v>3274.0544054799225</v>
      </c>
    </row>
    <row r="318" spans="1:15" x14ac:dyDescent="0.25">
      <c r="A318" s="63" t="s">
        <v>46</v>
      </c>
      <c r="B318" s="58" t="str">
        <f>+IF(MONTH(C318)&lt;4,"Q1",IF(MONTH(C318)&lt;7,"Q2",IF(MONTH(C318)&lt;10,"Q3","Q4")))&amp;"/"&amp;YEAR(C318)</f>
        <v>Q2/2025</v>
      </c>
      <c r="C318" s="54">
        <f t="shared" si="275"/>
        <v>45748</v>
      </c>
      <c r="D318" s="54">
        <f t="shared" si="276"/>
        <v>45838</v>
      </c>
      <c r="E318" s="58">
        <f t="shared" si="273"/>
        <v>91</v>
      </c>
      <c r="F318" s="59">
        <f>VLOOKUP(D318,'FERC Interest Rate'!$A:$B,2,TRUE)</f>
        <v>7.5499999999999998E-2</v>
      </c>
      <c r="G318" s="60">
        <f t="shared" si="274"/>
        <v>3274.0544054799225</v>
      </c>
      <c r="H318" s="60"/>
      <c r="I318" s="122">
        <f>(SUM($H$311:$H$320)/20)</f>
        <v>21.191911415551225</v>
      </c>
      <c r="J318" s="61">
        <f t="shared" si="277"/>
        <v>61.628467925615908</v>
      </c>
      <c r="K318" s="61">
        <f t="shared" si="269"/>
        <v>82.820379341167126</v>
      </c>
      <c r="L318" s="61">
        <f>VLOOKUP($L$309,A$1:E$20,4,FALSE)/20</f>
        <v>160.69999999999999</v>
      </c>
      <c r="M318" s="82">
        <f t="shared" si="278"/>
        <v>243.52037934116711</v>
      </c>
      <c r="N318" s="61">
        <f t="shared" si="271"/>
        <v>3335.6828734055384</v>
      </c>
      <c r="O318" s="60">
        <f t="shared" si="272"/>
        <v>3092.1624940643715</v>
      </c>
    </row>
    <row r="319" spans="1:15" x14ac:dyDescent="0.25">
      <c r="A319" s="6" t="s">
        <v>47</v>
      </c>
      <c r="B319" s="58" t="str">
        <f>+IF(MONTH(C319)&lt;4,"Q1",IF(MONTH(C319)&lt;7,"Q2",IF(MONTH(C319)&lt;10,"Q3","Q4")))&amp;"/"&amp;YEAR(C319)</f>
        <v>Q3/2025</v>
      </c>
      <c r="C319" s="54">
        <f t="shared" si="275"/>
        <v>45839</v>
      </c>
      <c r="D319" s="54">
        <f t="shared" si="276"/>
        <v>45930</v>
      </c>
      <c r="E319" s="58">
        <f t="shared" si="273"/>
        <v>92</v>
      </c>
      <c r="F319" s="59">
        <f>VLOOKUP(D319,'FERC Interest Rate'!$A:$B,2,TRUE)</f>
        <v>7.4999999999999997E-2</v>
      </c>
      <c r="G319" s="60">
        <f t="shared" si="274"/>
        <v>3092.1624940643715</v>
      </c>
      <c r="H319" s="60"/>
      <c r="I319" s="122">
        <f>(SUM($H$311:$H$320)/20)</f>
        <v>21.191911415551225</v>
      </c>
      <c r="J319" s="61">
        <f t="shared" si="277"/>
        <v>58.454578654915515</v>
      </c>
      <c r="K319" s="61">
        <f t="shared" si="269"/>
        <v>79.64649007046674</v>
      </c>
      <c r="L319" s="61">
        <f>VLOOKUP($L$309,A$1:E$20,4,FALSE)/20</f>
        <v>160.69999999999999</v>
      </c>
      <c r="M319" s="82">
        <f t="shared" si="278"/>
        <v>240.34649007046673</v>
      </c>
      <c r="N319" s="61">
        <f t="shared" si="271"/>
        <v>3150.6170727192871</v>
      </c>
      <c r="O319" s="60">
        <f t="shared" si="272"/>
        <v>2910.2705826488204</v>
      </c>
    </row>
    <row r="320" spans="1:15" x14ac:dyDescent="0.25">
      <c r="A320" s="6" t="s">
        <v>48</v>
      </c>
      <c r="B320" s="58" t="str">
        <f t="shared" ref="B320" si="279">+IF(MONTH(C320)&lt;4,"Q1",IF(MONTH(C320)&lt;7,"Q2",IF(MONTH(C320)&lt;10,"Q3","Q4")))&amp;"/"&amp;YEAR(C320)</f>
        <v>Q4/2025</v>
      </c>
      <c r="C320" s="54">
        <f t="shared" si="275"/>
        <v>45931</v>
      </c>
      <c r="D320" s="54">
        <f t="shared" si="276"/>
        <v>46022</v>
      </c>
      <c r="E320" s="58">
        <f t="shared" si="273"/>
        <v>92</v>
      </c>
      <c r="F320" s="59">
        <f>VLOOKUP(D320,'FERC Interest Rate'!$A:$B,2,TRUE)</f>
        <v>7.4999999999999997E-2</v>
      </c>
      <c r="G320" s="60">
        <f t="shared" si="274"/>
        <v>2910.2705826488204</v>
      </c>
      <c r="H320" s="60"/>
      <c r="I320" s="122">
        <f>(SUM($H$311:$H$320)/20)</f>
        <v>21.191911415551225</v>
      </c>
      <c r="J320" s="61">
        <f t="shared" si="277"/>
        <v>55.016074028155785</v>
      </c>
      <c r="K320" s="61">
        <f t="shared" si="269"/>
        <v>76.207985443707003</v>
      </c>
      <c r="L320" s="61">
        <f>VLOOKUP($L$309,A$1:E$20,4,FALSE)/20</f>
        <v>160.69999999999999</v>
      </c>
      <c r="M320" s="82">
        <f t="shared" si="278"/>
        <v>236.90798544370699</v>
      </c>
      <c r="N320" s="61">
        <f t="shared" si="271"/>
        <v>2965.2866566769762</v>
      </c>
      <c r="O320" s="60">
        <f t="shared" si="272"/>
        <v>2728.3786712332694</v>
      </c>
    </row>
    <row r="321" spans="1:15" ht="13.5" thickBot="1" x14ac:dyDescent="0.35">
      <c r="A321" s="101"/>
      <c r="B321" s="102"/>
      <c r="C321" s="103"/>
      <c r="D321" s="103"/>
      <c r="E321" s="102"/>
      <c r="F321" s="102"/>
      <c r="G321" s="99">
        <f t="shared" ref="G321:O321" si="280">+SUM(G311:G320)</f>
        <v>33030.271928419919</v>
      </c>
      <c r="H321" s="99">
        <f t="shared" si="280"/>
        <v>423.83822831102452</v>
      </c>
      <c r="I321" s="99">
        <f t="shared" si="280"/>
        <v>105.95955707775613</v>
      </c>
      <c r="J321" s="99">
        <f t="shared" si="280"/>
        <v>319.71258894306351</v>
      </c>
      <c r="K321" s="99">
        <f t="shared" si="280"/>
        <v>425.67214602081958</v>
      </c>
      <c r="L321" s="99">
        <f t="shared" si="280"/>
        <v>803.5</v>
      </c>
      <c r="M321" s="99">
        <f t="shared" si="280"/>
        <v>1229.1721460208196</v>
      </c>
      <c r="N321" s="99">
        <f t="shared" si="280"/>
        <v>33773.822745674006</v>
      </c>
      <c r="O321" s="99">
        <f t="shared" si="280"/>
        <v>32544.650599653185</v>
      </c>
    </row>
    <row r="322" spans="1:15" ht="13" thickTop="1" x14ac:dyDescent="0.25"/>
    <row r="323" spans="1:15" ht="13" x14ac:dyDescent="0.3">
      <c r="A323" s="3"/>
      <c r="B323" s="3"/>
      <c r="C323" s="3"/>
      <c r="D323" s="3"/>
      <c r="E323" s="3"/>
      <c r="F323" s="3"/>
      <c r="G323" s="3"/>
      <c r="H323" s="3"/>
      <c r="I323" s="84"/>
      <c r="J323" s="432" t="s">
        <v>15</v>
      </c>
      <c r="K323" s="433"/>
      <c r="L323" s="198" t="s">
        <v>61</v>
      </c>
      <c r="M323" s="91"/>
      <c r="N323" s="3"/>
      <c r="O323" s="3"/>
    </row>
    <row r="324" spans="1:15" ht="52" x14ac:dyDescent="0.3">
      <c r="A324" s="62" t="s">
        <v>43</v>
      </c>
      <c r="B324" s="62" t="s">
        <v>3</v>
      </c>
      <c r="C324" s="62" t="s">
        <v>4</v>
      </c>
      <c r="D324" s="62" t="s">
        <v>5</v>
      </c>
      <c r="E324" s="62" t="s">
        <v>6</v>
      </c>
      <c r="F324" s="62" t="s">
        <v>7</v>
      </c>
      <c r="G324" s="62" t="s">
        <v>83</v>
      </c>
      <c r="H324" s="62" t="s">
        <v>84</v>
      </c>
      <c r="I324" s="77" t="s">
        <v>85</v>
      </c>
      <c r="J324" s="78" t="s">
        <v>86</v>
      </c>
      <c r="K324" s="78" t="s">
        <v>87</v>
      </c>
      <c r="L324" s="78" t="s">
        <v>88</v>
      </c>
      <c r="M324" s="79" t="s">
        <v>89</v>
      </c>
      <c r="N324" s="62" t="s">
        <v>90</v>
      </c>
      <c r="O324" s="62" t="s">
        <v>91</v>
      </c>
    </row>
    <row r="325" spans="1:15" x14ac:dyDescent="0.25">
      <c r="A325" s="6" t="s">
        <v>22</v>
      </c>
      <c r="B325" s="58" t="str">
        <f t="shared" ref="B325:B331" si="281">+IF(MONTH(C325)&lt;4,"Q1",IF(MONTH(C325)&lt;7,"Q2",IF(MONTH(C325)&lt;10,"Q3","Q4")))&amp;"/"&amp;YEAR(C325)</f>
        <v>Q4/2023</v>
      </c>
      <c r="C325" s="54">
        <f>VLOOKUP(L323,$A$1:$E$20,2,FALSE)</f>
        <v>45237</v>
      </c>
      <c r="D325" s="54">
        <f>DATE(YEAR(C325),IF(MONTH(C325)&lt;=3,3,IF(MONTH(C325)&lt;=6,6,IF(MONTH(C325)&lt;=9,9,12))),IF(OR(MONTH(C325)&lt;=3,MONTH(C325)&gt;=10),31,30))</f>
        <v>45291</v>
      </c>
      <c r="E325" s="58">
        <f>D325-C325+1</f>
        <v>55</v>
      </c>
      <c r="F325" s="59">
        <f>VLOOKUP(D325,'FERC Interest Rate'!$A:$B,2,TRUE)</f>
        <v>8.3500000000000005E-2</v>
      </c>
      <c r="G325" s="60">
        <f>VLOOKUP(L323,$A$1:$E$20,4,FALSE)</f>
        <v>1943</v>
      </c>
      <c r="H325" s="60">
        <f t="shared" ref="H325:H329" si="282">G325*F325*(E325/(DATE(YEAR(D325),12,31)-DATE(YEAR(D325),1,1)+1))</f>
        <v>24.447198630136985</v>
      </c>
      <c r="I325" s="122">
        <v>0</v>
      </c>
      <c r="J325" s="61">
        <v>0</v>
      </c>
      <c r="K325" s="61">
        <f t="shared" ref="K325:K333" si="283">+SUM(I325:J325)</f>
        <v>0</v>
      </c>
      <c r="L325" s="61">
        <v>0</v>
      </c>
      <c r="M325" s="82">
        <f t="shared" ref="M325:M328" si="284">+SUM(K325:L325)</f>
        <v>0</v>
      </c>
      <c r="N325" s="61">
        <f t="shared" ref="N325:N333" si="285">+G325+H325+J325</f>
        <v>1967.4471986301369</v>
      </c>
      <c r="O325" s="60">
        <f t="shared" ref="O325:O333" si="286">G325+H325-L325-I325</f>
        <v>1967.4471986301369</v>
      </c>
    </row>
    <row r="326" spans="1:15" x14ac:dyDescent="0.25">
      <c r="A326" s="6" t="s">
        <v>22</v>
      </c>
      <c r="B326" s="58" t="str">
        <f t="shared" si="281"/>
        <v>Q1/2024</v>
      </c>
      <c r="C326" s="54">
        <f>D325+1</f>
        <v>45292</v>
      </c>
      <c r="D326" s="54">
        <f>EOMONTH(D325,3)</f>
        <v>45382</v>
      </c>
      <c r="E326" s="58">
        <f t="shared" ref="E326:E333" si="287">D326-C326+1</f>
        <v>91</v>
      </c>
      <c r="F326" s="59">
        <f>VLOOKUP(D326,'FERC Interest Rate'!$A:$B,2,TRUE)</f>
        <v>8.5000000000000006E-2</v>
      </c>
      <c r="G326" s="60">
        <f t="shared" ref="G326:G333" si="288">O325</f>
        <v>1967.4471986301369</v>
      </c>
      <c r="H326" s="60">
        <f t="shared" si="282"/>
        <v>41.579792572142381</v>
      </c>
      <c r="I326" s="122">
        <v>0</v>
      </c>
      <c r="J326" s="61">
        <v>0</v>
      </c>
      <c r="K326" s="61">
        <f t="shared" si="283"/>
        <v>0</v>
      </c>
      <c r="L326" s="61">
        <v>0</v>
      </c>
      <c r="M326" s="82">
        <f t="shared" si="284"/>
        <v>0</v>
      </c>
      <c r="N326" s="61">
        <f t="shared" si="285"/>
        <v>2009.0269912022793</v>
      </c>
      <c r="O326" s="60">
        <f t="shared" si="286"/>
        <v>2009.0269912022793</v>
      </c>
    </row>
    <row r="327" spans="1:15" x14ac:dyDescent="0.25">
      <c r="A327" s="6" t="s">
        <v>22</v>
      </c>
      <c r="B327" s="58" t="str">
        <f t="shared" si="281"/>
        <v>Q2/2024</v>
      </c>
      <c r="C327" s="54">
        <f t="shared" ref="C327:C333" si="289">D326+1</f>
        <v>45383</v>
      </c>
      <c r="D327" s="54">
        <f t="shared" ref="D327:D333" si="290">EOMONTH(D326,3)</f>
        <v>45473</v>
      </c>
      <c r="E327" s="58">
        <f t="shared" si="287"/>
        <v>91</v>
      </c>
      <c r="F327" s="59">
        <f>VLOOKUP(D327,'FERC Interest Rate'!$A:$B,2,TRUE)</f>
        <v>8.5000000000000006E-2</v>
      </c>
      <c r="G327" s="60">
        <f t="shared" si="288"/>
        <v>2009.0269912022793</v>
      </c>
      <c r="H327" s="60">
        <f t="shared" si="282"/>
        <v>42.458534909698443</v>
      </c>
      <c r="I327" s="122">
        <v>0</v>
      </c>
      <c r="J327" s="61">
        <v>0</v>
      </c>
      <c r="K327" s="61">
        <f t="shared" si="283"/>
        <v>0</v>
      </c>
      <c r="L327" s="61">
        <v>0</v>
      </c>
      <c r="M327" s="82">
        <f t="shared" si="284"/>
        <v>0</v>
      </c>
      <c r="N327" s="61">
        <f t="shared" si="285"/>
        <v>2051.4855261119778</v>
      </c>
      <c r="O327" s="60">
        <f t="shared" si="286"/>
        <v>2051.4855261119778</v>
      </c>
    </row>
    <row r="328" spans="1:15" x14ac:dyDescent="0.25">
      <c r="A328" s="6" t="s">
        <v>22</v>
      </c>
      <c r="B328" s="58" t="str">
        <f t="shared" si="281"/>
        <v>Q3/2024</v>
      </c>
      <c r="C328" s="54">
        <f t="shared" si="289"/>
        <v>45474</v>
      </c>
      <c r="D328" s="54">
        <f t="shared" si="290"/>
        <v>45565</v>
      </c>
      <c r="E328" s="58">
        <f t="shared" si="287"/>
        <v>92</v>
      </c>
      <c r="F328" s="59">
        <f>VLOOKUP(D328,'FERC Interest Rate'!$A:$B,2,TRUE)</f>
        <v>8.5000000000000006E-2</v>
      </c>
      <c r="G328" s="60">
        <f t="shared" si="288"/>
        <v>2051.4855261119778</v>
      </c>
      <c r="H328" s="60">
        <f t="shared" si="282"/>
        <v>43.832286377583792</v>
      </c>
      <c r="I328" s="122">
        <v>0</v>
      </c>
      <c r="J328" s="61">
        <v>0</v>
      </c>
      <c r="K328" s="61">
        <f t="shared" si="283"/>
        <v>0</v>
      </c>
      <c r="L328" s="61">
        <v>0</v>
      </c>
      <c r="M328" s="82">
        <f t="shared" si="284"/>
        <v>0</v>
      </c>
      <c r="N328" s="61">
        <f t="shared" si="285"/>
        <v>2095.3178124895617</v>
      </c>
      <c r="O328" s="60">
        <f t="shared" si="286"/>
        <v>2095.3178124895617</v>
      </c>
    </row>
    <row r="329" spans="1:15" x14ac:dyDescent="0.25">
      <c r="A329" s="63" t="s">
        <v>44</v>
      </c>
      <c r="B329" s="58" t="str">
        <f t="shared" si="281"/>
        <v>Q4/2024</v>
      </c>
      <c r="C329" s="54">
        <f t="shared" si="289"/>
        <v>45566</v>
      </c>
      <c r="D329" s="54">
        <f t="shared" si="290"/>
        <v>45657</v>
      </c>
      <c r="E329" s="58">
        <f t="shared" si="287"/>
        <v>92</v>
      </c>
      <c r="F329" s="59">
        <f>VLOOKUP(D329,'FERC Interest Rate'!$A:$B,2,TRUE)</f>
        <v>8.5000000000000006E-2</v>
      </c>
      <c r="G329" s="60">
        <f t="shared" si="288"/>
        <v>2095.3178124895617</v>
      </c>
      <c r="H329" s="60">
        <f t="shared" si="282"/>
        <v>44.768812277782438</v>
      </c>
      <c r="I329" s="122">
        <f>(SUM($H$325:$H$333)/20)</f>
        <v>9.8543312383672017</v>
      </c>
      <c r="J329" s="61">
        <f t="shared" ref="J329" si="291">G329*F329*(E329/(DATE(YEAR(D329),12,31)-DATE(YEAR(D329),1,1)+1))</f>
        <v>44.768812277782438</v>
      </c>
      <c r="K329" s="61">
        <f t="shared" ref="K329" si="292">+SUM(I329:J329)</f>
        <v>54.623143516149639</v>
      </c>
      <c r="L329" s="61">
        <f>VLOOKUP($L$323,A$1:E$20,4,FALSE)/20</f>
        <v>97.15</v>
      </c>
      <c r="M329" s="82">
        <f t="shared" ref="M329" si="293">+SUM(K329:L329)</f>
        <v>151.77314351614964</v>
      </c>
      <c r="N329" s="61">
        <f t="shared" si="285"/>
        <v>2184.8554370451261</v>
      </c>
      <c r="O329" s="60">
        <f t="shared" si="286"/>
        <v>2033.0822935289766</v>
      </c>
    </row>
    <row r="330" spans="1:15" x14ac:dyDescent="0.25">
      <c r="A330" s="63" t="s">
        <v>45</v>
      </c>
      <c r="B330" s="58" t="str">
        <f t="shared" si="281"/>
        <v>Q1/2025</v>
      </c>
      <c r="C330" s="54">
        <f t="shared" si="289"/>
        <v>45658</v>
      </c>
      <c r="D330" s="54">
        <f t="shared" si="290"/>
        <v>45747</v>
      </c>
      <c r="E330" s="58">
        <f t="shared" si="287"/>
        <v>90</v>
      </c>
      <c r="F330" s="59">
        <f>VLOOKUP(D330,'FERC Interest Rate'!$A:$B,2,TRUE)</f>
        <v>8.0399999999999999E-2</v>
      </c>
      <c r="G330" s="60">
        <f t="shared" si="288"/>
        <v>2033.0822935289766</v>
      </c>
      <c r="H330" s="60"/>
      <c r="I330" s="122">
        <f>(SUM($H$325:$H$333)/20)</f>
        <v>9.8543312383672017</v>
      </c>
      <c r="J330" s="61">
        <f t="shared" ref="J330:J333" si="294">G330*F330*(E330/(DATE(YEAR(D330),12,31)-DATE(YEAR(D330),1,1)+1))</f>
        <v>40.305160208152529</v>
      </c>
      <c r="K330" s="61">
        <f t="shared" si="283"/>
        <v>50.159491446519731</v>
      </c>
      <c r="L330" s="61">
        <f>VLOOKUP($L$323,A$1:E$20,4,FALSE)/20</f>
        <v>97.15</v>
      </c>
      <c r="M330" s="82">
        <f t="shared" ref="M330:M333" si="295">+SUM(K330:L330)</f>
        <v>147.30949144651973</v>
      </c>
      <c r="N330" s="61">
        <f t="shared" si="285"/>
        <v>2073.3874537371294</v>
      </c>
      <c r="O330" s="60">
        <f t="shared" si="286"/>
        <v>1926.0779622906093</v>
      </c>
    </row>
    <row r="331" spans="1:15" x14ac:dyDescent="0.25">
      <c r="A331" s="63" t="s">
        <v>46</v>
      </c>
      <c r="B331" s="58" t="str">
        <f t="shared" si="281"/>
        <v>Q2/2025</v>
      </c>
      <c r="C331" s="54">
        <f t="shared" si="289"/>
        <v>45748</v>
      </c>
      <c r="D331" s="54">
        <f t="shared" si="290"/>
        <v>45838</v>
      </c>
      <c r="E331" s="58">
        <f t="shared" si="287"/>
        <v>91</v>
      </c>
      <c r="F331" s="59">
        <f>VLOOKUP(D331,'FERC Interest Rate'!$A:$B,2,TRUE)</f>
        <v>7.5499999999999998E-2</v>
      </c>
      <c r="G331" s="60">
        <f t="shared" si="288"/>
        <v>1926.0779622906093</v>
      </c>
      <c r="H331" s="60"/>
      <c r="I331" s="122">
        <f>(SUM($H$325:$H$333)/20)</f>
        <v>9.8543312383672017</v>
      </c>
      <c r="J331" s="61">
        <f t="shared" si="294"/>
        <v>36.255119561418169</v>
      </c>
      <c r="K331" s="61">
        <f t="shared" si="283"/>
        <v>46.109450799785371</v>
      </c>
      <c r="L331" s="61">
        <f>VLOOKUP($L$323,A$1:E$20,4,FALSE)/20</f>
        <v>97.15</v>
      </c>
      <c r="M331" s="82">
        <f t="shared" si="295"/>
        <v>143.25945079978538</v>
      </c>
      <c r="N331" s="61">
        <f t="shared" si="285"/>
        <v>1962.3330818520276</v>
      </c>
      <c r="O331" s="60">
        <f t="shared" si="286"/>
        <v>1819.073631052242</v>
      </c>
    </row>
    <row r="332" spans="1:15" x14ac:dyDescent="0.25">
      <c r="A332" s="6" t="s">
        <v>47</v>
      </c>
      <c r="B332" s="58" t="str">
        <f>+IF(MONTH(C332)&lt;4,"Q1",IF(MONTH(C332)&lt;7,"Q2",IF(MONTH(C332)&lt;10,"Q3","Q4")))&amp;"/"&amp;YEAR(C332)</f>
        <v>Q3/2025</v>
      </c>
      <c r="C332" s="54">
        <f t="shared" si="289"/>
        <v>45839</v>
      </c>
      <c r="D332" s="54">
        <f t="shared" si="290"/>
        <v>45930</v>
      </c>
      <c r="E332" s="58">
        <f t="shared" si="287"/>
        <v>92</v>
      </c>
      <c r="F332" s="59">
        <f>VLOOKUP(D332,'FERC Interest Rate'!$A:$B,2,TRUE)</f>
        <v>7.4999999999999997E-2</v>
      </c>
      <c r="G332" s="60">
        <f t="shared" si="288"/>
        <v>1819.073631052242</v>
      </c>
      <c r="H332" s="60"/>
      <c r="I332" s="122">
        <f>(SUM($H$325:$H$333)/20)</f>
        <v>9.8543312383672017</v>
      </c>
      <c r="J332" s="61">
        <f t="shared" si="294"/>
        <v>34.387967271946501</v>
      </c>
      <c r="K332" s="61">
        <f t="shared" si="283"/>
        <v>44.242298510313702</v>
      </c>
      <c r="L332" s="61">
        <f>VLOOKUP($L$323,A$1:E$20,4,FALSE)/20</f>
        <v>97.15</v>
      </c>
      <c r="M332" s="82">
        <f t="shared" si="295"/>
        <v>141.39229851031371</v>
      </c>
      <c r="N332" s="61">
        <f t="shared" si="285"/>
        <v>1853.4615983241886</v>
      </c>
      <c r="O332" s="60">
        <f t="shared" si="286"/>
        <v>1712.0692998138747</v>
      </c>
    </row>
    <row r="333" spans="1:15" x14ac:dyDescent="0.25">
      <c r="A333" s="6" t="s">
        <v>48</v>
      </c>
      <c r="B333" s="58" t="str">
        <f>+IF(MONTH(C333)&lt;4,"Q1",IF(MONTH(C333)&lt;7,"Q2",IF(MONTH(C333)&lt;10,"Q3","Q4")))&amp;"/"&amp;YEAR(C333)</f>
        <v>Q4/2025</v>
      </c>
      <c r="C333" s="54">
        <f t="shared" si="289"/>
        <v>45931</v>
      </c>
      <c r="D333" s="54">
        <f t="shared" si="290"/>
        <v>46022</v>
      </c>
      <c r="E333" s="58">
        <f t="shared" si="287"/>
        <v>92</v>
      </c>
      <c r="F333" s="59">
        <f>VLOOKUP(D333,'FERC Interest Rate'!$A:$B,2,TRUE)</f>
        <v>7.4999999999999997E-2</v>
      </c>
      <c r="G333" s="60">
        <f t="shared" si="288"/>
        <v>1712.0692998138747</v>
      </c>
      <c r="H333" s="60"/>
      <c r="I333" s="122">
        <f>(SUM($H$325:$H$333)/20)</f>
        <v>9.8543312383672017</v>
      </c>
      <c r="J333" s="61">
        <f t="shared" si="294"/>
        <v>32.365145667714344</v>
      </c>
      <c r="K333" s="61">
        <f t="shared" si="283"/>
        <v>42.219476906081546</v>
      </c>
      <c r="L333" s="61">
        <f>VLOOKUP($L$323,A$1:E$20,4,FALSE)/20</f>
        <v>97.15</v>
      </c>
      <c r="M333" s="82">
        <f t="shared" si="295"/>
        <v>139.36947690608156</v>
      </c>
      <c r="N333" s="61">
        <f t="shared" si="285"/>
        <v>1744.4344454815891</v>
      </c>
      <c r="O333" s="60">
        <f t="shared" si="286"/>
        <v>1605.0649685755075</v>
      </c>
    </row>
    <row r="334" spans="1:15" ht="13.5" thickBot="1" x14ac:dyDescent="0.35">
      <c r="A334" s="101"/>
      <c r="B334" s="102"/>
      <c r="C334" s="103"/>
      <c r="D334" s="103"/>
      <c r="E334" s="102"/>
      <c r="F334" s="102"/>
      <c r="G334" s="99">
        <f t="shared" ref="G334:O334" si="296">+SUM(G325:G333)</f>
        <v>17556.58071511966</v>
      </c>
      <c r="H334" s="99">
        <f t="shared" si="296"/>
        <v>197.08662476734403</v>
      </c>
      <c r="I334" s="99">
        <f t="shared" si="296"/>
        <v>49.271656191836009</v>
      </c>
      <c r="J334" s="99">
        <f t="shared" si="296"/>
        <v>188.08220498701399</v>
      </c>
      <c r="K334" s="99">
        <f t="shared" si="296"/>
        <v>237.35386117885</v>
      </c>
      <c r="L334" s="99">
        <f t="shared" si="296"/>
        <v>485.75</v>
      </c>
      <c r="M334" s="99">
        <f t="shared" si="296"/>
        <v>723.10386117885002</v>
      </c>
      <c r="N334" s="99">
        <f t="shared" si="296"/>
        <v>17941.749544874019</v>
      </c>
      <c r="O334" s="99">
        <f t="shared" si="296"/>
        <v>17218.645683695169</v>
      </c>
    </row>
    <row r="335" spans="1:15" ht="13" thickTop="1" x14ac:dyDescent="0.25"/>
    <row r="336" spans="1:15" ht="13" x14ac:dyDescent="0.3">
      <c r="A336" s="3"/>
      <c r="B336" s="3"/>
      <c r="C336" s="3"/>
      <c r="D336" s="3"/>
      <c r="E336" s="3"/>
      <c r="F336" s="3"/>
      <c r="G336" s="3"/>
      <c r="H336" s="3"/>
      <c r="I336" s="84"/>
      <c r="J336" s="432" t="s">
        <v>15</v>
      </c>
      <c r="K336" s="433"/>
      <c r="L336" s="198" t="s">
        <v>62</v>
      </c>
      <c r="M336" s="91"/>
      <c r="N336" s="3"/>
      <c r="O336" s="3"/>
    </row>
    <row r="337" spans="1:15" ht="52" x14ac:dyDescent="0.3">
      <c r="A337" s="62" t="s">
        <v>43</v>
      </c>
      <c r="B337" s="62" t="s">
        <v>3</v>
      </c>
      <c r="C337" s="62" t="s">
        <v>4</v>
      </c>
      <c r="D337" s="62" t="s">
        <v>5</v>
      </c>
      <c r="E337" s="62" t="s">
        <v>6</v>
      </c>
      <c r="F337" s="62" t="s">
        <v>7</v>
      </c>
      <c r="G337" s="62" t="s">
        <v>83</v>
      </c>
      <c r="H337" s="62" t="s">
        <v>84</v>
      </c>
      <c r="I337" s="77" t="s">
        <v>85</v>
      </c>
      <c r="J337" s="78" t="s">
        <v>86</v>
      </c>
      <c r="K337" s="78" t="s">
        <v>87</v>
      </c>
      <c r="L337" s="78" t="s">
        <v>88</v>
      </c>
      <c r="M337" s="79" t="s">
        <v>89</v>
      </c>
      <c r="N337" s="62" t="s">
        <v>90</v>
      </c>
      <c r="O337" s="62" t="s">
        <v>91</v>
      </c>
    </row>
    <row r="338" spans="1:15" x14ac:dyDescent="0.25">
      <c r="A338" s="6" t="s">
        <v>22</v>
      </c>
      <c r="B338" s="58" t="str">
        <f t="shared" ref="B338:B344" si="297">+IF(MONTH(C338)&lt;4,"Q1",IF(MONTH(C338)&lt;7,"Q2",IF(MONTH(C338)&lt;10,"Q3","Q4")))&amp;"/"&amp;YEAR(C338)</f>
        <v>Q4/2023</v>
      </c>
      <c r="C338" s="54">
        <f>VLOOKUP(L336,$A$1:$E$20,2,FALSE)</f>
        <v>45237</v>
      </c>
      <c r="D338" s="54">
        <f>DATE(YEAR(C338),IF(MONTH(C338)&lt;=3,3,IF(MONTH(C338)&lt;=6,6,IF(MONTH(C338)&lt;=9,9,12))),IF(OR(MONTH(C338)&lt;=3,MONTH(C338)&gt;=10),31,30))</f>
        <v>45291</v>
      </c>
      <c r="E338" s="58">
        <f>D338-C338+1</f>
        <v>55</v>
      </c>
      <c r="F338" s="59">
        <f>VLOOKUP(D338,'FERC Interest Rate'!$A:$B,2,TRUE)</f>
        <v>8.3500000000000005E-2</v>
      </c>
      <c r="G338" s="60">
        <f>VLOOKUP(L336,$A$1:$E$20,4,FALSE)</f>
        <v>1172.6176470588252</v>
      </c>
      <c r="H338" s="60">
        <f t="shared" ref="H338:H342" si="298">G338*F338*(E338/(DATE(YEAR(D338),12,31)-DATE(YEAR(D338),1,1)+1))</f>
        <v>14.754100120870289</v>
      </c>
      <c r="I338" s="122">
        <v>0</v>
      </c>
      <c r="J338" s="61">
        <v>0</v>
      </c>
      <c r="K338" s="61">
        <f t="shared" ref="K338:K346" si="299">+SUM(I338:J338)</f>
        <v>0</v>
      </c>
      <c r="L338" s="61">
        <v>0</v>
      </c>
      <c r="M338" s="82">
        <f t="shared" ref="M338:M341" si="300">+SUM(K338:L338)</f>
        <v>0</v>
      </c>
      <c r="N338" s="61">
        <f t="shared" ref="N338:N346" si="301">+G338+H338+J338</f>
        <v>1187.3717471796956</v>
      </c>
      <c r="O338" s="60">
        <f t="shared" ref="O338:O346" si="302">G338+H338-L338-I338</f>
        <v>1187.3717471796956</v>
      </c>
    </row>
    <row r="339" spans="1:15" x14ac:dyDescent="0.25">
      <c r="A339" s="6" t="s">
        <v>22</v>
      </c>
      <c r="B339" s="58" t="str">
        <f t="shared" si="297"/>
        <v>Q1/2024</v>
      </c>
      <c r="C339" s="54">
        <f>D338+1</f>
        <v>45292</v>
      </c>
      <c r="D339" s="54">
        <f>EOMONTH(D338,3)</f>
        <v>45382</v>
      </c>
      <c r="E339" s="58">
        <f t="shared" ref="E339:E346" si="303">D339-C339+1</f>
        <v>91</v>
      </c>
      <c r="F339" s="59">
        <f>VLOOKUP(D339,'FERC Interest Rate'!$A:$B,2,TRUE)</f>
        <v>8.5000000000000006E-2</v>
      </c>
      <c r="G339" s="60">
        <f t="shared" ref="G339:G346" si="304">O338</f>
        <v>1187.3717471796956</v>
      </c>
      <c r="H339" s="60">
        <f t="shared" si="298"/>
        <v>25.093771760751217</v>
      </c>
      <c r="I339" s="122">
        <v>0</v>
      </c>
      <c r="J339" s="61">
        <v>0</v>
      </c>
      <c r="K339" s="61">
        <f t="shared" si="299"/>
        <v>0</v>
      </c>
      <c r="L339" s="61">
        <v>0</v>
      </c>
      <c r="M339" s="82">
        <f t="shared" si="300"/>
        <v>0</v>
      </c>
      <c r="N339" s="61">
        <f t="shared" si="301"/>
        <v>1212.4655189404468</v>
      </c>
      <c r="O339" s="60">
        <f t="shared" si="302"/>
        <v>1212.4655189404468</v>
      </c>
    </row>
    <row r="340" spans="1:15" x14ac:dyDescent="0.25">
      <c r="A340" s="6" t="s">
        <v>22</v>
      </c>
      <c r="B340" s="58" t="str">
        <f t="shared" si="297"/>
        <v>Q2/2024</v>
      </c>
      <c r="C340" s="54">
        <f t="shared" ref="C340:C346" si="305">D339+1</f>
        <v>45383</v>
      </c>
      <c r="D340" s="54">
        <f t="shared" ref="D340:D346" si="306">EOMONTH(D339,3)</f>
        <v>45473</v>
      </c>
      <c r="E340" s="58">
        <f t="shared" si="303"/>
        <v>91</v>
      </c>
      <c r="F340" s="59">
        <f>VLOOKUP(D340,'FERC Interest Rate'!$A:$B,2,TRUE)</f>
        <v>8.5000000000000006E-2</v>
      </c>
      <c r="G340" s="60">
        <f t="shared" si="304"/>
        <v>1212.4655189404468</v>
      </c>
      <c r="H340" s="60">
        <f t="shared" si="298"/>
        <v>25.624100516405345</v>
      </c>
      <c r="I340" s="122">
        <v>0</v>
      </c>
      <c r="J340" s="61">
        <v>0</v>
      </c>
      <c r="K340" s="61">
        <f t="shared" si="299"/>
        <v>0</v>
      </c>
      <c r="L340" s="61">
        <v>0</v>
      </c>
      <c r="M340" s="82">
        <f t="shared" si="300"/>
        <v>0</v>
      </c>
      <c r="N340" s="61">
        <f t="shared" si="301"/>
        <v>1238.0896194568522</v>
      </c>
      <c r="O340" s="60">
        <f t="shared" si="302"/>
        <v>1238.0896194568522</v>
      </c>
    </row>
    <row r="341" spans="1:15" x14ac:dyDescent="0.25">
      <c r="A341" s="6" t="s">
        <v>22</v>
      </c>
      <c r="B341" s="58" t="str">
        <f t="shared" si="297"/>
        <v>Q3/2024</v>
      </c>
      <c r="C341" s="54">
        <f t="shared" si="305"/>
        <v>45474</v>
      </c>
      <c r="D341" s="54">
        <f t="shared" si="306"/>
        <v>45565</v>
      </c>
      <c r="E341" s="58">
        <f t="shared" si="303"/>
        <v>92</v>
      </c>
      <c r="F341" s="59">
        <f>VLOOKUP(D341,'FERC Interest Rate'!$A:$B,2,TRUE)</f>
        <v>8.5000000000000006E-2</v>
      </c>
      <c r="G341" s="60">
        <f t="shared" si="304"/>
        <v>1238.0896194568522</v>
      </c>
      <c r="H341" s="60">
        <f t="shared" si="298"/>
        <v>26.453171650690123</v>
      </c>
      <c r="I341" s="122">
        <v>0</v>
      </c>
      <c r="J341" s="61">
        <v>0</v>
      </c>
      <c r="K341" s="61">
        <f t="shared" si="299"/>
        <v>0</v>
      </c>
      <c r="L341" s="61">
        <v>0</v>
      </c>
      <c r="M341" s="82">
        <f t="shared" si="300"/>
        <v>0</v>
      </c>
      <c r="N341" s="61">
        <f t="shared" si="301"/>
        <v>1264.5427911075424</v>
      </c>
      <c r="O341" s="60">
        <f t="shared" si="302"/>
        <v>1264.5427911075424</v>
      </c>
    </row>
    <row r="342" spans="1:15" x14ac:dyDescent="0.25">
      <c r="A342" s="63" t="s">
        <v>44</v>
      </c>
      <c r="B342" s="58" t="str">
        <f t="shared" si="297"/>
        <v>Q4/2024</v>
      </c>
      <c r="C342" s="54">
        <f t="shared" si="305"/>
        <v>45566</v>
      </c>
      <c r="D342" s="54">
        <f t="shared" si="306"/>
        <v>45657</v>
      </c>
      <c r="E342" s="58">
        <f t="shared" si="303"/>
        <v>92</v>
      </c>
      <c r="F342" s="59">
        <f>VLOOKUP(D342,'FERC Interest Rate'!$A:$B,2,TRUE)</f>
        <v>8.5000000000000006E-2</v>
      </c>
      <c r="G342" s="60">
        <f t="shared" si="304"/>
        <v>1264.5427911075424</v>
      </c>
      <c r="H342" s="60">
        <f t="shared" si="298"/>
        <v>27.01837329634148</v>
      </c>
      <c r="I342" s="122">
        <f>(SUM($H$338:$H$346)/20)</f>
        <v>5.9471758672529225</v>
      </c>
      <c r="J342" s="61">
        <f t="shared" ref="J342" si="307">G342*F342*(E342/(DATE(YEAR(D342),12,31)-DATE(YEAR(D342),1,1)+1))</f>
        <v>27.01837329634148</v>
      </c>
      <c r="K342" s="61">
        <f t="shared" ref="K342" si="308">+SUM(I342:J342)</f>
        <v>32.965549163594403</v>
      </c>
      <c r="L342" s="61">
        <f>VLOOKUP($L$336,A$1:E$20,4,FALSE)/20</f>
        <v>58.630882352941263</v>
      </c>
      <c r="M342" s="82">
        <f t="shared" ref="M342" si="309">+SUM(K342:L342)</f>
        <v>91.59643151653566</v>
      </c>
      <c r="N342" s="61">
        <f t="shared" si="301"/>
        <v>1318.5795377002253</v>
      </c>
      <c r="O342" s="60">
        <f t="shared" si="302"/>
        <v>1226.9831061836896</v>
      </c>
    </row>
    <row r="343" spans="1:15" x14ac:dyDescent="0.25">
      <c r="A343" s="63" t="s">
        <v>45</v>
      </c>
      <c r="B343" s="58" t="str">
        <f t="shared" si="297"/>
        <v>Q1/2025</v>
      </c>
      <c r="C343" s="54">
        <f t="shared" si="305"/>
        <v>45658</v>
      </c>
      <c r="D343" s="54">
        <f t="shared" si="306"/>
        <v>45747</v>
      </c>
      <c r="E343" s="58">
        <f t="shared" si="303"/>
        <v>90</v>
      </c>
      <c r="F343" s="59">
        <f>VLOOKUP(D343,'FERC Interest Rate'!$A:$B,2,TRUE)</f>
        <v>8.0399999999999999E-2</v>
      </c>
      <c r="G343" s="60">
        <f t="shared" si="304"/>
        <v>1226.9831061836896</v>
      </c>
      <c r="H343" s="60"/>
      <c r="I343" s="122">
        <f>(SUM($H$338:$H$346)/20)</f>
        <v>5.9471758672529225</v>
      </c>
      <c r="J343" s="61">
        <f t="shared" ref="J343:J346" si="310">G343*F343*(E343/(DATE(YEAR(D343),12,31)-DATE(YEAR(D343),1,1)+1))</f>
        <v>24.324519880397748</v>
      </c>
      <c r="K343" s="61">
        <f t="shared" si="299"/>
        <v>30.271695747650671</v>
      </c>
      <c r="L343" s="61">
        <f>VLOOKUP($L$336,A$1:E$20,4,FALSE)/20</f>
        <v>58.630882352941263</v>
      </c>
      <c r="M343" s="82">
        <f t="shared" ref="M343:M346" si="311">+SUM(K343:L343)</f>
        <v>88.902578100591938</v>
      </c>
      <c r="N343" s="61">
        <f t="shared" si="301"/>
        <v>1251.3076260640873</v>
      </c>
      <c r="O343" s="60">
        <f t="shared" si="302"/>
        <v>1162.4050479634955</v>
      </c>
    </row>
    <row r="344" spans="1:15" x14ac:dyDescent="0.25">
      <c r="A344" s="63" t="s">
        <v>46</v>
      </c>
      <c r="B344" s="58" t="str">
        <f t="shared" si="297"/>
        <v>Q2/2025</v>
      </c>
      <c r="C344" s="54">
        <f t="shared" si="305"/>
        <v>45748</v>
      </c>
      <c r="D344" s="54">
        <f t="shared" si="306"/>
        <v>45838</v>
      </c>
      <c r="E344" s="58">
        <f t="shared" si="303"/>
        <v>91</v>
      </c>
      <c r="F344" s="59">
        <f>VLOOKUP(D344,'FERC Interest Rate'!$A:$B,2,TRUE)</f>
        <v>7.5499999999999998E-2</v>
      </c>
      <c r="G344" s="60">
        <f t="shared" si="304"/>
        <v>1162.4050479634955</v>
      </c>
      <c r="H344" s="60"/>
      <c r="I344" s="122">
        <f>(SUM($H$338:$H$346)/20)</f>
        <v>5.9471758672529225</v>
      </c>
      <c r="J344" s="61">
        <f t="shared" si="310"/>
        <v>21.880284608310124</v>
      </c>
      <c r="K344" s="61">
        <f t="shared" si="299"/>
        <v>27.827460475563047</v>
      </c>
      <c r="L344" s="61">
        <f>VLOOKUP($L$336,A$1:E$20,4,FALSE)/20</f>
        <v>58.630882352941263</v>
      </c>
      <c r="M344" s="82">
        <f t="shared" si="311"/>
        <v>86.458342828504314</v>
      </c>
      <c r="N344" s="61">
        <f t="shared" si="301"/>
        <v>1184.2853325718056</v>
      </c>
      <c r="O344" s="60">
        <f t="shared" si="302"/>
        <v>1097.8269897433013</v>
      </c>
    </row>
    <row r="345" spans="1:15" x14ac:dyDescent="0.25">
      <c r="A345" s="6" t="s">
        <v>47</v>
      </c>
      <c r="B345" s="58" t="str">
        <f>+IF(MONTH(C345)&lt;4,"Q1",IF(MONTH(C345)&lt;7,"Q2",IF(MONTH(C345)&lt;10,"Q3","Q4")))&amp;"/"&amp;YEAR(C345)</f>
        <v>Q3/2025</v>
      </c>
      <c r="C345" s="54">
        <f t="shared" si="305"/>
        <v>45839</v>
      </c>
      <c r="D345" s="54">
        <f t="shared" si="306"/>
        <v>45930</v>
      </c>
      <c r="E345" s="58">
        <f t="shared" si="303"/>
        <v>92</v>
      </c>
      <c r="F345" s="59">
        <f>VLOOKUP(D345,'FERC Interest Rate'!$A:$B,2,TRUE)</f>
        <v>7.4999999999999997E-2</v>
      </c>
      <c r="G345" s="60">
        <f t="shared" si="304"/>
        <v>1097.8269897433013</v>
      </c>
      <c r="H345" s="60"/>
      <c r="I345" s="122">
        <f>(SUM($H$338:$H$346)/20)</f>
        <v>5.9471758672529225</v>
      </c>
      <c r="J345" s="61">
        <f t="shared" si="310"/>
        <v>20.753441723914463</v>
      </c>
      <c r="K345" s="61">
        <f t="shared" si="299"/>
        <v>26.700617591167386</v>
      </c>
      <c r="L345" s="61">
        <f>VLOOKUP($L$336,A$1:E$20,4,FALSE)/20</f>
        <v>58.630882352941263</v>
      </c>
      <c r="M345" s="82">
        <f t="shared" si="311"/>
        <v>85.331499944108657</v>
      </c>
      <c r="N345" s="61">
        <f t="shared" si="301"/>
        <v>1118.5804314672157</v>
      </c>
      <c r="O345" s="60">
        <f t="shared" si="302"/>
        <v>1033.2489315231071</v>
      </c>
    </row>
    <row r="346" spans="1:15" x14ac:dyDescent="0.25">
      <c r="A346" s="6" t="s">
        <v>48</v>
      </c>
      <c r="B346" s="58" t="str">
        <f>+IF(MONTH(C346)&lt;4,"Q1",IF(MONTH(C346)&lt;7,"Q2",IF(MONTH(C346)&lt;10,"Q3","Q4")))&amp;"/"&amp;YEAR(C346)</f>
        <v>Q4/2025</v>
      </c>
      <c r="C346" s="54">
        <f t="shared" si="305"/>
        <v>45931</v>
      </c>
      <c r="D346" s="54">
        <f t="shared" si="306"/>
        <v>46022</v>
      </c>
      <c r="E346" s="58">
        <f t="shared" si="303"/>
        <v>92</v>
      </c>
      <c r="F346" s="59">
        <f>VLOOKUP(D346,'FERC Interest Rate'!$A:$B,2,TRUE)</f>
        <v>7.4999999999999997E-2</v>
      </c>
      <c r="G346" s="60">
        <f t="shared" si="304"/>
        <v>1033.2489315231071</v>
      </c>
      <c r="H346" s="60"/>
      <c r="I346" s="122">
        <f>(SUM($H$338:$H$346)/20)</f>
        <v>5.9471758672529225</v>
      </c>
      <c r="J346" s="61">
        <f t="shared" si="310"/>
        <v>19.532651034272437</v>
      </c>
      <c r="K346" s="61">
        <f t="shared" si="299"/>
        <v>25.47982690152536</v>
      </c>
      <c r="L346" s="61">
        <f>VLOOKUP($L$336,A$1:E$20,4,FALSE)/20</f>
        <v>58.630882352941263</v>
      </c>
      <c r="M346" s="82">
        <f t="shared" si="311"/>
        <v>84.110709254466627</v>
      </c>
      <c r="N346" s="61">
        <f t="shared" si="301"/>
        <v>1052.7815825573796</v>
      </c>
      <c r="O346" s="60">
        <f t="shared" si="302"/>
        <v>968.67087330291292</v>
      </c>
    </row>
    <row r="347" spans="1:15" ht="13.5" thickBot="1" x14ac:dyDescent="0.35">
      <c r="A347" s="101"/>
      <c r="B347" s="102"/>
      <c r="C347" s="103"/>
      <c r="D347" s="103"/>
      <c r="E347" s="102"/>
      <c r="F347" s="102"/>
      <c r="G347" s="99">
        <f t="shared" ref="G347:O347" si="312">+SUM(G338:G346)</f>
        <v>10595.551399156955</v>
      </c>
      <c r="H347" s="99">
        <f t="shared" si="312"/>
        <v>118.94351734505845</v>
      </c>
      <c r="I347" s="99">
        <f t="shared" si="312"/>
        <v>29.735879336264613</v>
      </c>
      <c r="J347" s="99">
        <f t="shared" si="312"/>
        <v>113.50927054323624</v>
      </c>
      <c r="K347" s="99">
        <f t="shared" si="312"/>
        <v>143.24514987950087</v>
      </c>
      <c r="L347" s="99">
        <f t="shared" si="312"/>
        <v>293.15441176470631</v>
      </c>
      <c r="M347" s="99">
        <f t="shared" si="312"/>
        <v>436.39956164420721</v>
      </c>
      <c r="N347" s="99">
        <f t="shared" si="312"/>
        <v>10828.00418704525</v>
      </c>
      <c r="O347" s="99">
        <f t="shared" si="312"/>
        <v>10391.604625401043</v>
      </c>
    </row>
    <row r="348" spans="1:15" ht="13" thickTop="1" x14ac:dyDescent="0.25"/>
  </sheetData>
  <mergeCells count="21">
    <mergeCell ref="J27:K27"/>
    <mergeCell ref="J40:K40"/>
    <mergeCell ref="J60:K60"/>
    <mergeCell ref="J80:K80"/>
    <mergeCell ref="J99:K99"/>
    <mergeCell ref="J323:K323"/>
    <mergeCell ref="J336:K336"/>
    <mergeCell ref="Q28:V28"/>
    <mergeCell ref="J237:K237"/>
    <mergeCell ref="J252:K252"/>
    <mergeCell ref="J267:K267"/>
    <mergeCell ref="J281:K281"/>
    <mergeCell ref="J295:K295"/>
    <mergeCell ref="J309:K309"/>
    <mergeCell ref="J135:K135"/>
    <mergeCell ref="J153:K153"/>
    <mergeCell ref="J170:K170"/>
    <mergeCell ref="J187:K187"/>
    <mergeCell ref="J204:K204"/>
    <mergeCell ref="J221:K221"/>
    <mergeCell ref="J117:K117"/>
  </mergeCells>
  <printOptions horizontalCentered="1"/>
  <pageMargins left="0.25" right="0.25" top="0.75" bottom="0.75" header="0.3" footer="0.3"/>
  <pageSetup paperSize="3" scale="38" fitToHeight="0" orientation="portrait" r:id="rId1"/>
  <headerFooter>
    <oddHeader>&amp;RTO2027 Draft Annual Update
Attachment 4
WP- Schedule 22 NUCs
Page &amp;P of &amp;N</oddHeader>
    <oddFooter>&amp;R&amp;A</oddFooter>
  </headerFooter>
  <rowBreaks count="1" manualBreakCount="1">
    <brk id="174" max="21"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8F3C2-ECCE-4314-83FF-F8B06ED08D3C}">
  <sheetPr>
    <pageSetUpPr fitToPage="1"/>
  </sheetPr>
  <dimension ref="A1:O60"/>
  <sheetViews>
    <sheetView zoomScaleNormal="100" workbookViewId="0"/>
  </sheetViews>
  <sheetFormatPr defaultRowHeight="12.5" outlineLevelRow="1" x14ac:dyDescent="0.25"/>
  <cols>
    <col min="1" max="1" width="10.54296875" bestFit="1" customWidth="1"/>
    <col min="2" max="2" width="10.08984375" bestFit="1" customWidth="1"/>
    <col min="3" max="3" width="13.453125" bestFit="1" customWidth="1"/>
    <col min="4" max="4" width="10.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5" width="14.453125" bestFit="1" customWidth="1"/>
  </cols>
  <sheetData>
    <row r="1" spans="1:7" ht="39" x14ac:dyDescent="0.3">
      <c r="A1" s="141" t="s">
        <v>9</v>
      </c>
      <c r="B1" s="142" t="s">
        <v>78</v>
      </c>
      <c r="C1" s="141" t="s">
        <v>2</v>
      </c>
      <c r="D1" s="142" t="s">
        <v>139</v>
      </c>
      <c r="E1" s="142" t="s">
        <v>125</v>
      </c>
    </row>
    <row r="2" spans="1:7" x14ac:dyDescent="0.25">
      <c r="A2" s="146" t="s">
        <v>44</v>
      </c>
      <c r="B2" s="224">
        <v>45471</v>
      </c>
      <c r="C2" s="225">
        <v>536900</v>
      </c>
      <c r="D2" s="225">
        <v>30827</v>
      </c>
      <c r="E2" s="225">
        <f>C2+D2</f>
        <v>567727</v>
      </c>
      <c r="G2" s="298"/>
    </row>
    <row r="3" spans="1:7" hidden="1" outlineLevel="1" x14ac:dyDescent="0.25">
      <c r="A3" s="146"/>
      <c r="B3" s="224"/>
      <c r="C3" s="225"/>
      <c r="D3" s="225"/>
      <c r="E3" s="225"/>
      <c r="G3" s="298"/>
    </row>
    <row r="4" spans="1:7" hidden="1" outlineLevel="1" x14ac:dyDescent="0.25">
      <c r="A4" s="146"/>
      <c r="B4" s="224"/>
      <c r="C4" s="225"/>
      <c r="D4" s="225"/>
      <c r="E4" s="225"/>
      <c r="G4" s="298"/>
    </row>
    <row r="5" spans="1:7" hidden="1" outlineLevel="1" x14ac:dyDescent="0.25">
      <c r="A5" s="146"/>
      <c r="B5" s="224"/>
      <c r="C5" s="225"/>
      <c r="D5" s="225"/>
      <c r="E5" s="225"/>
      <c r="G5" s="298"/>
    </row>
    <row r="6" spans="1:7" hidden="1" outlineLevel="1" x14ac:dyDescent="0.25">
      <c r="A6" s="146"/>
      <c r="B6" s="224"/>
      <c r="C6" s="225"/>
      <c r="D6" s="225"/>
      <c r="E6" s="225"/>
      <c r="G6" s="298"/>
    </row>
    <row r="7" spans="1:7" hidden="1" outlineLevel="1" x14ac:dyDescent="0.25">
      <c r="A7" s="146"/>
      <c r="B7" s="224"/>
      <c r="C7" s="225"/>
      <c r="D7" s="225"/>
      <c r="E7" s="225"/>
      <c r="G7" s="298"/>
    </row>
    <row r="8" spans="1:7" hidden="1" outlineLevel="1" x14ac:dyDescent="0.25">
      <c r="A8" s="146"/>
      <c r="B8" s="224"/>
      <c r="C8" s="225"/>
      <c r="D8" s="225"/>
      <c r="E8" s="225"/>
      <c r="G8" s="298"/>
    </row>
    <row r="9" spans="1:7" hidden="1" outlineLevel="1" x14ac:dyDescent="0.25">
      <c r="A9" s="146"/>
      <c r="B9" s="224"/>
      <c r="C9" s="225"/>
      <c r="D9" s="225"/>
      <c r="E9" s="225"/>
      <c r="G9" s="298"/>
    </row>
    <row r="10" spans="1:7" hidden="1" outlineLevel="1" x14ac:dyDescent="0.25">
      <c r="A10" s="146"/>
      <c r="B10" s="224"/>
      <c r="C10" s="225"/>
      <c r="D10" s="225"/>
      <c r="E10" s="225"/>
      <c r="G10" s="298"/>
    </row>
    <row r="11" spans="1:7" hidden="1" outlineLevel="1" x14ac:dyDescent="0.25">
      <c r="A11" s="146"/>
      <c r="B11" s="224"/>
      <c r="C11" s="225"/>
      <c r="D11" s="225"/>
      <c r="E11" s="225"/>
      <c r="G11" s="298"/>
    </row>
    <row r="12" spans="1:7" hidden="1" outlineLevel="1" x14ac:dyDescent="0.25">
      <c r="A12" s="146"/>
      <c r="B12" s="224"/>
      <c r="C12" s="225"/>
      <c r="D12" s="225"/>
      <c r="E12" s="225"/>
      <c r="G12" s="298"/>
    </row>
    <row r="13" spans="1:7" hidden="1" outlineLevel="1" x14ac:dyDescent="0.25">
      <c r="A13" s="146"/>
      <c r="B13" s="224"/>
      <c r="C13" s="225"/>
      <c r="D13" s="225"/>
      <c r="E13" s="225"/>
      <c r="G13" s="298"/>
    </row>
    <row r="14" spans="1:7" hidden="1" outlineLevel="1" x14ac:dyDescent="0.25">
      <c r="A14" s="146"/>
      <c r="B14" s="224"/>
      <c r="C14" s="225"/>
      <c r="D14" s="225"/>
      <c r="E14" s="225"/>
      <c r="G14" s="298"/>
    </row>
    <row r="15" spans="1:7" hidden="1" outlineLevel="1" x14ac:dyDescent="0.25">
      <c r="A15" s="146"/>
      <c r="B15" s="224"/>
      <c r="C15" s="225"/>
      <c r="D15" s="225"/>
      <c r="E15" s="225"/>
      <c r="G15" s="298"/>
    </row>
    <row r="16" spans="1:7" hidden="1" outlineLevel="1" x14ac:dyDescent="0.25">
      <c r="A16" s="146"/>
      <c r="B16" s="224"/>
      <c r="C16" s="225"/>
      <c r="D16" s="225"/>
      <c r="E16" s="225"/>
      <c r="G16" s="298"/>
    </row>
    <row r="17" spans="1:11" hidden="1" outlineLevel="1" x14ac:dyDescent="0.25">
      <c r="A17" s="146"/>
      <c r="B17" s="224"/>
      <c r="C17" s="225"/>
      <c r="D17" s="225"/>
      <c r="E17" s="225"/>
      <c r="G17" s="298"/>
    </row>
    <row r="18" spans="1:11" hidden="1" outlineLevel="1" x14ac:dyDescent="0.25">
      <c r="A18" s="146"/>
      <c r="B18" s="224"/>
      <c r="C18" s="225"/>
      <c r="D18" s="225"/>
      <c r="E18" s="225"/>
      <c r="G18" s="298"/>
    </row>
    <row r="19" spans="1:11" hidden="1" outlineLevel="1" x14ac:dyDescent="0.25">
      <c r="A19" s="146"/>
      <c r="B19" s="224"/>
      <c r="C19" s="225"/>
      <c r="D19" s="225"/>
      <c r="E19" s="225"/>
      <c r="G19" s="298"/>
    </row>
    <row r="20" spans="1:11" hidden="1" outlineLevel="1" x14ac:dyDescent="0.25">
      <c r="A20" s="146"/>
      <c r="B20" s="224"/>
      <c r="C20" s="225"/>
      <c r="D20" s="225"/>
      <c r="E20" s="225"/>
      <c r="G20" s="298"/>
    </row>
    <row r="21" spans="1:11" hidden="1" outlineLevel="1" x14ac:dyDescent="0.25">
      <c r="A21" s="146"/>
      <c r="B21" s="224"/>
      <c r="C21" s="225"/>
      <c r="D21" s="225"/>
      <c r="E21" s="225"/>
      <c r="G21" s="298"/>
    </row>
    <row r="22" spans="1:11" hidden="1" outlineLevel="1" x14ac:dyDescent="0.25">
      <c r="A22" s="146"/>
      <c r="B22" s="224"/>
      <c r="C22" s="225"/>
      <c r="D22" s="225"/>
      <c r="E22" s="225"/>
      <c r="G22" s="298"/>
    </row>
    <row r="23" spans="1:11" hidden="1" outlineLevel="1" x14ac:dyDescent="0.25">
      <c r="A23" s="146"/>
      <c r="B23" s="224"/>
      <c r="C23" s="225"/>
      <c r="D23" s="225"/>
      <c r="E23" s="225"/>
      <c r="G23" s="298"/>
    </row>
    <row r="24" spans="1:11" hidden="1" outlineLevel="1" x14ac:dyDescent="0.25">
      <c r="A24" s="146"/>
      <c r="B24" s="224"/>
      <c r="C24" s="225"/>
      <c r="D24" s="225"/>
      <c r="E24" s="225"/>
      <c r="G24" s="298"/>
    </row>
    <row r="25" spans="1:11" hidden="1" outlineLevel="1" x14ac:dyDescent="0.25">
      <c r="A25" s="146"/>
      <c r="B25" s="224"/>
      <c r="C25" s="225"/>
      <c r="D25" s="225"/>
      <c r="E25" s="225"/>
      <c r="G25" s="298"/>
    </row>
    <row r="26" spans="1:11" hidden="1" outlineLevel="1" x14ac:dyDescent="0.25">
      <c r="A26" s="146"/>
      <c r="B26" s="224"/>
      <c r="C26" s="225"/>
      <c r="D26" s="225"/>
      <c r="E26" s="225"/>
      <c r="G26" s="298"/>
    </row>
    <row r="27" spans="1:11" hidden="1" outlineLevel="1" x14ac:dyDescent="0.25">
      <c r="A27" s="146"/>
      <c r="B27" s="224"/>
      <c r="C27" s="225"/>
      <c r="D27" s="225"/>
      <c r="E27" s="225"/>
      <c r="G27" s="298"/>
    </row>
    <row r="28" spans="1:11" hidden="1" outlineLevel="1" x14ac:dyDescent="0.25">
      <c r="A28" s="146"/>
      <c r="B28" s="224"/>
      <c r="C28" s="225"/>
      <c r="D28" s="225"/>
      <c r="E28" s="225"/>
      <c r="G28" s="298"/>
    </row>
    <row r="29" spans="1:11" ht="13.5" collapsed="1" thickBot="1" x14ac:dyDescent="0.35">
      <c r="A29" s="146"/>
      <c r="B29" s="39" t="s">
        <v>0</v>
      </c>
      <c r="C29" s="226">
        <f>SUM(C2:C28)</f>
        <v>536900</v>
      </c>
      <c r="D29" s="226">
        <f t="shared" ref="D29:E29" si="0">SUM(D2:D28)</f>
        <v>30827</v>
      </c>
      <c r="E29" s="226">
        <f t="shared" si="0"/>
        <v>567727</v>
      </c>
    </row>
    <row r="30" spans="1:11" ht="13.5" thickTop="1" thickBot="1" x14ac:dyDescent="0.3"/>
    <row r="31" spans="1:11" ht="13" x14ac:dyDescent="0.3">
      <c r="A31" s="146"/>
      <c r="B31" s="207"/>
      <c r="C31" s="207"/>
      <c r="D31" s="207"/>
      <c r="E31" s="225"/>
      <c r="F31" s="149"/>
      <c r="G31" s="150" t="s">
        <v>14</v>
      </c>
      <c r="H31" s="150" t="s">
        <v>13</v>
      </c>
      <c r="I31" s="151" t="s">
        <v>21</v>
      </c>
      <c r="J31" s="152"/>
      <c r="K31" s="153"/>
    </row>
    <row r="32" spans="1:11" ht="13" x14ac:dyDescent="0.3">
      <c r="A32" s="146"/>
      <c r="B32" s="207"/>
      <c r="C32" s="207"/>
      <c r="D32" s="207"/>
      <c r="E32" s="225"/>
      <c r="F32" s="155" t="s">
        <v>10</v>
      </c>
      <c r="G32" s="157"/>
      <c r="H32" s="157">
        <v>45169</v>
      </c>
      <c r="I32" s="158"/>
      <c r="J32" s="159"/>
      <c r="K32" s="160"/>
    </row>
    <row r="33" spans="1:15" ht="13.5" thickBot="1" x14ac:dyDescent="0.35">
      <c r="A33" s="207"/>
      <c r="B33" s="207"/>
      <c r="C33" s="207"/>
      <c r="D33" s="207"/>
      <c r="E33" s="225"/>
      <c r="F33" s="161" t="s">
        <v>17</v>
      </c>
      <c r="G33" s="162"/>
      <c r="H33" s="162">
        <v>45377</v>
      </c>
      <c r="I33" s="164"/>
      <c r="J33" s="165"/>
      <c r="K33" s="166"/>
    </row>
    <row r="34" spans="1:15" ht="13" thickBot="1" x14ac:dyDescent="0.3">
      <c r="A34" s="207"/>
      <c r="B34" s="207"/>
      <c r="C34" s="207"/>
      <c r="D34" s="207"/>
      <c r="E34" s="207"/>
    </row>
    <row r="35" spans="1:15" ht="13" x14ac:dyDescent="0.3">
      <c r="A35" s="40"/>
      <c r="B35" s="180"/>
      <c r="C35" s="46"/>
      <c r="D35" s="41"/>
      <c r="E35" s="40"/>
      <c r="F35" s="40"/>
      <c r="G35" s="40"/>
      <c r="H35" s="40"/>
      <c r="I35" s="407"/>
      <c r="J35" s="430" t="s">
        <v>2</v>
      </c>
      <c r="K35" s="431"/>
      <c r="L35" s="408" t="s">
        <v>44</v>
      </c>
      <c r="M35" s="409"/>
      <c r="N35" s="40"/>
      <c r="O35" s="40"/>
    </row>
    <row r="36" spans="1:15" ht="50" x14ac:dyDescent="0.3">
      <c r="A36" s="167" t="s">
        <v>43</v>
      </c>
      <c r="B36" s="167" t="s">
        <v>3</v>
      </c>
      <c r="C36" s="167" t="s">
        <v>4</v>
      </c>
      <c r="D36" s="167" t="s">
        <v>5</v>
      </c>
      <c r="E36" s="167" t="s">
        <v>6</v>
      </c>
      <c r="F36" s="167" t="s">
        <v>7</v>
      </c>
      <c r="G36" s="167" t="s">
        <v>70</v>
      </c>
      <c r="H36" s="167" t="s">
        <v>71</v>
      </c>
      <c r="I36" s="143" t="s">
        <v>72</v>
      </c>
      <c r="J36" s="144" t="s">
        <v>73</v>
      </c>
      <c r="K36" s="144" t="s">
        <v>74</v>
      </c>
      <c r="L36" s="144" t="s">
        <v>75</v>
      </c>
      <c r="M36" s="145" t="s">
        <v>65</v>
      </c>
      <c r="N36" s="167" t="s">
        <v>76</v>
      </c>
      <c r="O36" s="167" t="s">
        <v>77</v>
      </c>
    </row>
    <row r="37" spans="1:15" x14ac:dyDescent="0.25">
      <c r="A37" s="146" t="s">
        <v>22</v>
      </c>
      <c r="B37" s="168" t="str">
        <f t="shared" ref="B37:B46" si="1">+IF(MONTH(C37)&lt;4,"Q1",IF(MONTH(C37)&lt;7,"Q2",IF(MONTH(C37)&lt;10,"Q3","Q4")))&amp;"/"&amp;YEAR(C37)</f>
        <v>Q3/2023</v>
      </c>
      <c r="C37" s="42">
        <f>+H32</f>
        <v>45169</v>
      </c>
      <c r="D37" s="42">
        <f t="shared" ref="D37:D46" si="2">DATE(YEAR(C37),IF(MONTH(C37)&lt;=3,3,IF(MONTH(C37)&lt;=6,6,IF(MONTH(C37)&lt;=9,9,12))),IF(OR(MONTH(C37)&lt;=3,MONTH(C37)&gt;=10),31,30))</f>
        <v>45199</v>
      </c>
      <c r="E37" s="168">
        <f t="shared" ref="E37:E46" si="3">D37-C37+1</f>
        <v>31</v>
      </c>
      <c r="F37" s="59">
        <f>VLOOKUP(D37,'FERC Interest Rate'!$A:$B,2,TRUE)</f>
        <v>8.0199999999999994E-2</v>
      </c>
      <c r="G37" s="295">
        <f>+C29</f>
        <v>536900</v>
      </c>
      <c r="H37" s="60">
        <f>G37*F37*(E37/(DATE(YEAR(D37),12,31)-DATE(YEAR(D37),1,1)+1))</f>
        <v>3657.09802739726</v>
      </c>
      <c r="I37" s="81">
        <v>0</v>
      </c>
      <c r="J37" s="47">
        <v>0</v>
      </c>
      <c r="K37" s="45">
        <f>+SUM(I37:J37)</f>
        <v>0</v>
      </c>
      <c r="L37" s="47">
        <v>0</v>
      </c>
      <c r="M37" s="169">
        <v>0</v>
      </c>
      <c r="N37" s="45">
        <f t="shared" ref="N37:N46" si="4">+G37+H37+J37</f>
        <v>540557.0980273973</v>
      </c>
      <c r="O37" s="60">
        <f>+N37-M37</f>
        <v>540557.0980273973</v>
      </c>
    </row>
    <row r="38" spans="1:15" x14ac:dyDescent="0.25">
      <c r="A38" s="146" t="s">
        <v>22</v>
      </c>
      <c r="B38" s="168" t="str">
        <f t="shared" si="1"/>
        <v>Q4/2023</v>
      </c>
      <c r="C38" s="42">
        <f t="shared" ref="C38:C46" si="5">D37+1</f>
        <v>45200</v>
      </c>
      <c r="D38" s="42">
        <f t="shared" si="2"/>
        <v>45291</v>
      </c>
      <c r="E38" s="168">
        <f t="shared" si="3"/>
        <v>92</v>
      </c>
      <c r="F38" s="59">
        <f>VLOOKUP(D38,'FERC Interest Rate'!$A:$B,2,TRUE)</f>
        <v>8.3500000000000005E-2</v>
      </c>
      <c r="G38" s="295">
        <f>O37</f>
        <v>540557.0980273973</v>
      </c>
      <c r="H38" s="60">
        <f t="shared" ref="H38:H42" si="6">G38*F38*(E38/(DATE(YEAR(D38),12,31)-DATE(YEAR(D38),1,1)+1))</f>
        <v>11376.875690538265</v>
      </c>
      <c r="I38" s="81">
        <v>0</v>
      </c>
      <c r="J38" s="47">
        <v>0</v>
      </c>
      <c r="K38" s="45">
        <f t="shared" ref="K38:K41" si="7">+SUM(I38:J38)</f>
        <v>0</v>
      </c>
      <c r="L38" s="47">
        <v>0</v>
      </c>
      <c r="M38" s="169">
        <v>0</v>
      </c>
      <c r="N38" s="45">
        <f t="shared" si="4"/>
        <v>551933.97371793562</v>
      </c>
      <c r="O38" s="60">
        <f t="shared" ref="O38:O46" si="8">+N38-M38</f>
        <v>551933.97371793562</v>
      </c>
    </row>
    <row r="39" spans="1:15" x14ac:dyDescent="0.25">
      <c r="A39" s="146" t="s">
        <v>22</v>
      </c>
      <c r="B39" s="168" t="str">
        <f t="shared" si="1"/>
        <v>Q1/2024</v>
      </c>
      <c r="C39" s="42">
        <f t="shared" si="5"/>
        <v>45292</v>
      </c>
      <c r="D39" s="42">
        <f t="shared" si="2"/>
        <v>45382</v>
      </c>
      <c r="E39" s="168">
        <f t="shared" si="3"/>
        <v>91</v>
      </c>
      <c r="F39" s="59">
        <f>VLOOKUP(D39,'FERC Interest Rate'!$A:$B,2,TRUE)</f>
        <v>8.5000000000000006E-2</v>
      </c>
      <c r="G39" s="295">
        <f>O38</f>
        <v>551933.97371793562</v>
      </c>
      <c r="H39" s="60">
        <f t="shared" si="6"/>
        <v>11664.506247836702</v>
      </c>
      <c r="I39" s="81">
        <v>0</v>
      </c>
      <c r="J39" s="47">
        <v>0</v>
      </c>
      <c r="K39" s="45">
        <f t="shared" si="7"/>
        <v>0</v>
      </c>
      <c r="L39" s="47">
        <v>0</v>
      </c>
      <c r="M39" s="169">
        <v>0</v>
      </c>
      <c r="N39" s="45">
        <f t="shared" si="4"/>
        <v>563598.47996577236</v>
      </c>
      <c r="O39" s="60">
        <f t="shared" si="8"/>
        <v>563598.47996577236</v>
      </c>
    </row>
    <row r="40" spans="1:15" x14ac:dyDescent="0.25">
      <c r="A40" s="146" t="s">
        <v>22</v>
      </c>
      <c r="B40" s="168" t="str">
        <f t="shared" si="1"/>
        <v>Q2/2024</v>
      </c>
      <c r="C40" s="42">
        <f t="shared" si="5"/>
        <v>45383</v>
      </c>
      <c r="D40" s="42">
        <f t="shared" si="2"/>
        <v>45473</v>
      </c>
      <c r="E40" s="168">
        <f t="shared" si="3"/>
        <v>91</v>
      </c>
      <c r="F40" s="59">
        <f>VLOOKUP(D40,'FERC Interest Rate'!$A:$B,2,TRUE)</f>
        <v>8.5000000000000006E-2</v>
      </c>
      <c r="G40" s="295">
        <f>O39</f>
        <v>563598.47996577236</v>
      </c>
      <c r="H40" s="60">
        <f t="shared" si="6"/>
        <v>11911.022520588114</v>
      </c>
      <c r="I40" s="81">
        <v>0</v>
      </c>
      <c r="J40" s="47">
        <v>0</v>
      </c>
      <c r="K40" s="45">
        <f t="shared" si="7"/>
        <v>0</v>
      </c>
      <c r="L40" s="47">
        <v>0</v>
      </c>
      <c r="M40" s="169">
        <v>0</v>
      </c>
      <c r="N40" s="45">
        <f t="shared" si="4"/>
        <v>575509.50248636049</v>
      </c>
      <c r="O40" s="60">
        <f t="shared" si="8"/>
        <v>575509.50248636049</v>
      </c>
    </row>
    <row r="41" spans="1:15" x14ac:dyDescent="0.25">
      <c r="A41" s="146" t="s">
        <v>22</v>
      </c>
      <c r="B41" s="168" t="str">
        <f t="shared" si="1"/>
        <v>Q3/2024</v>
      </c>
      <c r="C41" s="42">
        <f t="shared" si="5"/>
        <v>45474</v>
      </c>
      <c r="D41" s="42">
        <f t="shared" si="2"/>
        <v>45565</v>
      </c>
      <c r="E41" s="168">
        <f t="shared" si="3"/>
        <v>92</v>
      </c>
      <c r="F41" s="59">
        <f>VLOOKUP(D41,'FERC Interest Rate'!$A:$B,2,TRUE)</f>
        <v>8.5000000000000006E-2</v>
      </c>
      <c r="G41" s="295">
        <f>O40</f>
        <v>575509.50248636049</v>
      </c>
      <c r="H41" s="60">
        <f t="shared" si="6"/>
        <v>12296.405217058305</v>
      </c>
      <c r="I41" s="81">
        <v>0</v>
      </c>
      <c r="J41" s="47">
        <v>0</v>
      </c>
      <c r="K41" s="45">
        <f t="shared" si="7"/>
        <v>0</v>
      </c>
      <c r="L41" s="47">
        <v>0</v>
      </c>
      <c r="M41" s="169">
        <v>0</v>
      </c>
      <c r="N41" s="45">
        <f t="shared" si="4"/>
        <v>587805.90770341875</v>
      </c>
      <c r="O41" s="60">
        <f t="shared" si="8"/>
        <v>587805.90770341875</v>
      </c>
    </row>
    <row r="42" spans="1:15" x14ac:dyDescent="0.25">
      <c r="A42" s="146" t="s">
        <v>44</v>
      </c>
      <c r="B42" s="168" t="str">
        <f t="shared" si="1"/>
        <v>Q4/2024</v>
      </c>
      <c r="C42" s="42">
        <f t="shared" si="5"/>
        <v>45566</v>
      </c>
      <c r="D42" s="42">
        <f t="shared" si="2"/>
        <v>45657</v>
      </c>
      <c r="E42" s="168">
        <f t="shared" si="3"/>
        <v>92</v>
      </c>
      <c r="F42" s="59">
        <f>VLOOKUP(D42,'FERC Interest Rate'!$A:$B,2,TRUE)</f>
        <v>8.5000000000000006E-2</v>
      </c>
      <c r="G42" s="295">
        <f t="shared" ref="G42:G46" si="9">O41</f>
        <v>587805.90770341875</v>
      </c>
      <c r="H42" s="60">
        <f t="shared" si="6"/>
        <v>12559.131689182337</v>
      </c>
      <c r="I42" s="81">
        <f>(SUM($H$37:$H$46)/20)</f>
        <v>3173.2519696300492</v>
      </c>
      <c r="J42" s="47">
        <f t="shared" ref="J42:J46" si="10">G42*F42*(E42/(DATE(YEAR(D42),12,31)-DATE(YEAR(D42),1,1)+1))</f>
        <v>12559.131689182337</v>
      </c>
      <c r="K42" s="45">
        <f t="shared" ref="K42:K46" si="11">I42+J42</f>
        <v>15732.383658812387</v>
      </c>
      <c r="L42" s="47">
        <f>+$C$29/20</f>
        <v>26845</v>
      </c>
      <c r="M42" s="169">
        <f t="shared" ref="M42:M46" si="12">+SUM(K42:L42)</f>
        <v>42577.383658812389</v>
      </c>
      <c r="N42" s="45">
        <f t="shared" si="4"/>
        <v>612924.17108178348</v>
      </c>
      <c r="O42" s="60">
        <f t="shared" si="8"/>
        <v>570346.7874229711</v>
      </c>
    </row>
    <row r="43" spans="1:15" x14ac:dyDescent="0.25">
      <c r="A43" s="146" t="s">
        <v>45</v>
      </c>
      <c r="B43" s="168" t="str">
        <f t="shared" si="1"/>
        <v>Q1/2025</v>
      </c>
      <c r="C43" s="42">
        <f t="shared" si="5"/>
        <v>45658</v>
      </c>
      <c r="D43" s="42">
        <f t="shared" si="2"/>
        <v>45747</v>
      </c>
      <c r="E43" s="168">
        <f t="shared" si="3"/>
        <v>90</v>
      </c>
      <c r="F43" s="59">
        <f>VLOOKUP(D43,'FERC Interest Rate'!$A:$B,2,TRUE)</f>
        <v>8.0399999999999999E-2</v>
      </c>
      <c r="G43" s="295">
        <f t="shared" si="9"/>
        <v>570346.7874229711</v>
      </c>
      <c r="H43" s="60"/>
      <c r="I43" s="81">
        <f>(SUM($H$37:$H$46)/20)</f>
        <v>3173.2519696300492</v>
      </c>
      <c r="J43" s="47">
        <f t="shared" si="10"/>
        <v>11306.929736418133</v>
      </c>
      <c r="K43" s="45">
        <f t="shared" si="11"/>
        <v>14480.181706048183</v>
      </c>
      <c r="L43" s="47">
        <f t="shared" ref="L43:L46" si="13">+$C$29/20</f>
        <v>26845</v>
      </c>
      <c r="M43" s="169">
        <f t="shared" si="12"/>
        <v>41325.181706048184</v>
      </c>
      <c r="N43" s="45">
        <f t="shared" si="4"/>
        <v>581653.71715938929</v>
      </c>
      <c r="O43" s="60">
        <f t="shared" si="8"/>
        <v>540328.53545334109</v>
      </c>
    </row>
    <row r="44" spans="1:15" x14ac:dyDescent="0.25">
      <c r="A44" s="146" t="s">
        <v>46</v>
      </c>
      <c r="B44" s="168" t="str">
        <f t="shared" si="1"/>
        <v>Q2/2025</v>
      </c>
      <c r="C44" s="42">
        <f t="shared" si="5"/>
        <v>45748</v>
      </c>
      <c r="D44" s="42">
        <f t="shared" si="2"/>
        <v>45838</v>
      </c>
      <c r="E44" s="168">
        <f t="shared" si="3"/>
        <v>91</v>
      </c>
      <c r="F44" s="59">
        <f>VLOOKUP(D44,'FERC Interest Rate'!$A:$B,2,TRUE)</f>
        <v>7.5499999999999998E-2</v>
      </c>
      <c r="G44" s="295">
        <f t="shared" si="9"/>
        <v>540328.53545334109</v>
      </c>
      <c r="H44" s="60"/>
      <c r="I44" s="81">
        <f>(SUM($H$37:$H$46)/20)</f>
        <v>3173.2519696300492</v>
      </c>
      <c r="J44" s="47">
        <f t="shared" si="10"/>
        <v>10170.759459814191</v>
      </c>
      <c r="K44" s="45">
        <f t="shared" si="11"/>
        <v>13344.011429444241</v>
      </c>
      <c r="L44" s="47">
        <f t="shared" si="13"/>
        <v>26845</v>
      </c>
      <c r="M44" s="169">
        <f t="shared" si="12"/>
        <v>40189.011429444239</v>
      </c>
      <c r="N44" s="45">
        <f t="shared" si="4"/>
        <v>550499.29491315526</v>
      </c>
      <c r="O44" s="60">
        <f t="shared" si="8"/>
        <v>510310.28348371101</v>
      </c>
    </row>
    <row r="45" spans="1:15" x14ac:dyDescent="0.25">
      <c r="A45" s="146" t="s">
        <v>47</v>
      </c>
      <c r="B45" s="168" t="str">
        <f t="shared" si="1"/>
        <v>Q3/2025</v>
      </c>
      <c r="C45" s="42">
        <f t="shared" si="5"/>
        <v>45839</v>
      </c>
      <c r="D45" s="42">
        <f t="shared" si="2"/>
        <v>45930</v>
      </c>
      <c r="E45" s="168">
        <f t="shared" si="3"/>
        <v>92</v>
      </c>
      <c r="F45" s="59">
        <f>VLOOKUP(D45,'FERC Interest Rate'!$A:$B,2,TRUE)</f>
        <v>7.4999999999999997E-2</v>
      </c>
      <c r="G45" s="295">
        <f t="shared" si="9"/>
        <v>510310.28348371101</v>
      </c>
      <c r="H45" s="60"/>
      <c r="I45" s="81">
        <f>(SUM($H$37:$H$46)/20)</f>
        <v>3173.2519696300492</v>
      </c>
      <c r="J45" s="47">
        <f t="shared" si="10"/>
        <v>9646.9615233907007</v>
      </c>
      <c r="K45" s="45">
        <f t="shared" si="11"/>
        <v>12820.21349302075</v>
      </c>
      <c r="L45" s="47">
        <f t="shared" si="13"/>
        <v>26845</v>
      </c>
      <c r="M45" s="169">
        <f t="shared" si="12"/>
        <v>39665.213493020754</v>
      </c>
      <c r="N45" s="45">
        <f t="shared" si="4"/>
        <v>519957.24500710174</v>
      </c>
      <c r="O45" s="60">
        <f t="shared" si="8"/>
        <v>480292.031514081</v>
      </c>
    </row>
    <row r="46" spans="1:15" x14ac:dyDescent="0.25">
      <c r="A46" s="146" t="s">
        <v>48</v>
      </c>
      <c r="B46" s="168" t="str">
        <f t="shared" si="1"/>
        <v>Q4/2025</v>
      </c>
      <c r="C46" s="42">
        <f t="shared" si="5"/>
        <v>45931</v>
      </c>
      <c r="D46" s="42">
        <f t="shared" si="2"/>
        <v>46022</v>
      </c>
      <c r="E46" s="168">
        <f t="shared" si="3"/>
        <v>92</v>
      </c>
      <c r="F46" s="59">
        <f>VLOOKUP(D46,'FERC Interest Rate'!$A:$B,2,TRUE)</f>
        <v>7.4999999999999997E-2</v>
      </c>
      <c r="G46" s="295">
        <f t="shared" si="9"/>
        <v>480292.031514081</v>
      </c>
      <c r="H46" s="60"/>
      <c r="I46" s="81">
        <f>(SUM($H$37:$H$46)/20)</f>
        <v>3173.2519696300492</v>
      </c>
      <c r="J46" s="47">
        <f t="shared" si="10"/>
        <v>9079.4931984853665</v>
      </c>
      <c r="K46" s="45">
        <f t="shared" si="11"/>
        <v>12252.745168115416</v>
      </c>
      <c r="L46" s="47">
        <f t="shared" si="13"/>
        <v>26845</v>
      </c>
      <c r="M46" s="169">
        <f t="shared" si="12"/>
        <v>39097.74516811542</v>
      </c>
      <c r="N46" s="45">
        <f t="shared" si="4"/>
        <v>489371.52471256634</v>
      </c>
      <c r="O46" s="60">
        <f t="shared" si="8"/>
        <v>450273.77954445092</v>
      </c>
    </row>
    <row r="47" spans="1:15" ht="13.5" thickBot="1" x14ac:dyDescent="0.35">
      <c r="A47" s="148"/>
      <c r="B47" s="170"/>
      <c r="C47" s="171"/>
      <c r="D47" s="171"/>
      <c r="E47" s="170"/>
      <c r="F47" s="170"/>
      <c r="G47" s="281">
        <f t="shared" ref="G47:O47" si="14">+SUM(G37:G46)</f>
        <v>5457582.5997749893</v>
      </c>
      <c r="H47" s="281">
        <f t="shared" si="14"/>
        <v>63465.039392600986</v>
      </c>
      <c r="I47" s="281">
        <f t="shared" si="14"/>
        <v>15866.259848150246</v>
      </c>
      <c r="J47" s="281">
        <f t="shared" si="14"/>
        <v>52763.275607290736</v>
      </c>
      <c r="K47" s="281">
        <f t="shared" si="14"/>
        <v>68629.535455440986</v>
      </c>
      <c r="L47" s="281">
        <f t="shared" si="14"/>
        <v>134225</v>
      </c>
      <c r="M47" s="281">
        <f t="shared" si="14"/>
        <v>202854.53545544099</v>
      </c>
      <c r="N47" s="281">
        <f t="shared" si="14"/>
        <v>5573810.9147748807</v>
      </c>
      <c r="O47" s="281">
        <f t="shared" si="14"/>
        <v>5370956.3793194406</v>
      </c>
    </row>
    <row r="48" spans="1:15" ht="13.5" thickTop="1" thickBot="1" x14ac:dyDescent="0.3">
      <c r="A48" s="40"/>
      <c r="B48" s="40"/>
      <c r="C48" s="40"/>
      <c r="D48" s="40"/>
      <c r="E48" s="40"/>
      <c r="F48" s="40"/>
      <c r="G48" s="40"/>
      <c r="H48" s="45"/>
      <c r="I48" s="175"/>
      <c r="J48" s="176"/>
      <c r="K48" s="176"/>
      <c r="L48" s="176"/>
      <c r="M48" s="177"/>
      <c r="N48" s="40"/>
      <c r="O48" s="40"/>
    </row>
    <row r="49" spans="1:15" x14ac:dyDescent="0.25">
      <c r="A49" s="207"/>
      <c r="B49" s="207"/>
      <c r="C49" s="207"/>
      <c r="D49" s="207"/>
      <c r="E49" s="207"/>
    </row>
    <row r="50" spans="1:15" ht="13" x14ac:dyDescent="0.3">
      <c r="A50" s="3"/>
      <c r="B50" s="3"/>
      <c r="C50" s="3"/>
      <c r="D50" s="3"/>
      <c r="E50" s="3"/>
      <c r="F50" s="3"/>
      <c r="G50" s="3"/>
      <c r="H50" s="3"/>
      <c r="I50" s="84"/>
      <c r="J50" s="432" t="s">
        <v>15</v>
      </c>
      <c r="K50" s="433"/>
      <c r="L50" s="198" t="s">
        <v>44</v>
      </c>
      <c r="M50" s="91"/>
      <c r="N50" s="3"/>
      <c r="O50" s="3"/>
    </row>
    <row r="51" spans="1:15" ht="52" x14ac:dyDescent="0.3">
      <c r="A51" s="62" t="s">
        <v>43</v>
      </c>
      <c r="B51" s="62" t="s">
        <v>3</v>
      </c>
      <c r="C51" s="62" t="s">
        <v>4</v>
      </c>
      <c r="D51" s="62" t="s">
        <v>5</v>
      </c>
      <c r="E51" s="62" t="s">
        <v>6</v>
      </c>
      <c r="F51" s="62" t="s">
        <v>7</v>
      </c>
      <c r="G51" s="62" t="s">
        <v>83</v>
      </c>
      <c r="H51" s="62" t="s">
        <v>84</v>
      </c>
      <c r="I51" s="77" t="s">
        <v>85</v>
      </c>
      <c r="J51" s="78" t="s">
        <v>86</v>
      </c>
      <c r="K51" s="78" t="s">
        <v>87</v>
      </c>
      <c r="L51" s="78" t="s">
        <v>88</v>
      </c>
      <c r="M51" s="79" t="s">
        <v>89</v>
      </c>
      <c r="N51" s="62" t="s">
        <v>90</v>
      </c>
      <c r="O51" s="62" t="s">
        <v>91</v>
      </c>
    </row>
    <row r="52" spans="1:15" x14ac:dyDescent="0.25">
      <c r="A52" s="6" t="s">
        <v>22</v>
      </c>
      <c r="B52" s="58" t="str">
        <f t="shared" ref="B52:B58" si="15">+IF(MONTH(C52)&lt;4,"Q1",IF(MONTH(C52)&lt;7,"Q2",IF(MONTH(C52)&lt;10,"Q3","Q4")))&amp;"/"&amp;YEAR(C52)</f>
        <v>Q2/2024</v>
      </c>
      <c r="C52" s="54">
        <f>VLOOKUP(L50,$A$1:$E$28,2,FALSE)</f>
        <v>45471</v>
      </c>
      <c r="D52" s="54">
        <f>DATE(YEAR(C52),IF(MONTH(C52)&lt;=3,3,IF(MONTH(C52)&lt;=6,6,IF(MONTH(C52)&lt;=9,9,12))),IF(OR(MONTH(C52)&lt;=3,MONTH(C52)&gt;=10),31,30))</f>
        <v>45473</v>
      </c>
      <c r="E52" s="58">
        <f>D52-C52+1</f>
        <v>3</v>
      </c>
      <c r="F52" s="59">
        <f>VLOOKUP(D52,'FERC Interest Rate'!$A:$B,2,TRUE)</f>
        <v>8.5000000000000006E-2</v>
      </c>
      <c r="G52" s="60">
        <f>VLOOKUP(L50,$A$1:$E$28,4,FALSE)</f>
        <v>30827</v>
      </c>
      <c r="H52" s="60">
        <f t="shared" ref="H52:H54" si="16">G52*F52*(E52/(DATE(YEAR(D52),12,31)-DATE(YEAR(D52),1,1)+1))</f>
        <v>21.477827868852462</v>
      </c>
      <c r="I52" s="122">
        <v>0</v>
      </c>
      <c r="J52" s="61">
        <v>0</v>
      </c>
      <c r="K52" s="61">
        <f t="shared" ref="K52:K54" si="17">+SUM(I52:J52)</f>
        <v>0</v>
      </c>
      <c r="L52" s="61">
        <v>0</v>
      </c>
      <c r="M52" s="82">
        <f t="shared" ref="M52:M53" si="18">+SUM(K52:L52)</f>
        <v>0</v>
      </c>
      <c r="N52" s="61">
        <f t="shared" ref="N52:N58" si="19">+G52+H52+J52</f>
        <v>30848.477827868854</v>
      </c>
      <c r="O52" s="60">
        <f t="shared" ref="O52:O58" si="20">G52+H52-L52-I52</f>
        <v>30848.477827868854</v>
      </c>
    </row>
    <row r="53" spans="1:15" x14ac:dyDescent="0.25">
      <c r="A53" s="6" t="s">
        <v>22</v>
      </c>
      <c r="B53" s="58" t="str">
        <f t="shared" si="15"/>
        <v>Q3/2024</v>
      </c>
      <c r="C53" s="54">
        <f>D52+1</f>
        <v>45474</v>
      </c>
      <c r="D53" s="54">
        <f>EOMONTH(D52,3)</f>
        <v>45565</v>
      </c>
      <c r="E53" s="58">
        <f t="shared" ref="E53:E58" si="21">D53-C53+1</f>
        <v>92</v>
      </c>
      <c r="F53" s="59">
        <f>VLOOKUP(D53,'FERC Interest Rate'!$A:$B,2,TRUE)</f>
        <v>8.5000000000000006E-2</v>
      </c>
      <c r="G53" s="60">
        <f t="shared" ref="G53:G58" si="22">O52</f>
        <v>30848.477827868854</v>
      </c>
      <c r="H53" s="60">
        <f t="shared" si="16"/>
        <v>659.11228583042202</v>
      </c>
      <c r="I53" s="122">
        <v>0</v>
      </c>
      <c r="J53" s="61">
        <v>0</v>
      </c>
      <c r="K53" s="61">
        <f t="shared" si="17"/>
        <v>0</v>
      </c>
      <c r="L53" s="61">
        <v>0</v>
      </c>
      <c r="M53" s="82">
        <f t="shared" si="18"/>
        <v>0</v>
      </c>
      <c r="N53" s="61">
        <f t="shared" si="19"/>
        <v>31507.590113699276</v>
      </c>
      <c r="O53" s="60">
        <f t="shared" si="20"/>
        <v>31507.590113699276</v>
      </c>
    </row>
    <row r="54" spans="1:15" x14ac:dyDescent="0.25">
      <c r="A54" s="63" t="s">
        <v>44</v>
      </c>
      <c r="B54" s="58" t="str">
        <f t="shared" si="15"/>
        <v>Q4/2024</v>
      </c>
      <c r="C54" s="54">
        <f t="shared" ref="C54:C58" si="23">D53+1</f>
        <v>45566</v>
      </c>
      <c r="D54" s="54">
        <f t="shared" ref="D54:D58" si="24">EOMONTH(D53,3)</f>
        <v>45657</v>
      </c>
      <c r="E54" s="58">
        <f t="shared" si="21"/>
        <v>92</v>
      </c>
      <c r="F54" s="59">
        <f>VLOOKUP(D54,'FERC Interest Rate'!$A:$B,2,TRUE)</f>
        <v>8.5000000000000006E-2</v>
      </c>
      <c r="G54" s="60">
        <f t="shared" si="22"/>
        <v>31507.590113699276</v>
      </c>
      <c r="H54" s="60">
        <f t="shared" si="16"/>
        <v>673.19495816701738</v>
      </c>
      <c r="I54" s="122">
        <f>(SUM($H$52:$H$58)/20)</f>
        <v>67.689253593314589</v>
      </c>
      <c r="J54" s="61">
        <f t="shared" ref="J54" si="25">G54*F54*(E54/(DATE(YEAR(D54),12,31)-DATE(YEAR(D54),1,1)+1))</f>
        <v>673.19495816701738</v>
      </c>
      <c r="K54" s="61">
        <f t="shared" si="17"/>
        <v>740.88421176033194</v>
      </c>
      <c r="L54" s="61">
        <f>VLOOKUP($L$50,A$1:E$28,4,FALSE)/20</f>
        <v>1541.35</v>
      </c>
      <c r="M54" s="82">
        <f t="shared" ref="M54" si="26">+SUM(K54:L54)</f>
        <v>2282.2342117603321</v>
      </c>
      <c r="N54" s="61">
        <f t="shared" si="19"/>
        <v>32853.980030033308</v>
      </c>
      <c r="O54" s="60">
        <f t="shared" si="20"/>
        <v>30571.745818272979</v>
      </c>
    </row>
    <row r="55" spans="1:15" x14ac:dyDescent="0.25">
      <c r="A55" s="63" t="s">
        <v>45</v>
      </c>
      <c r="B55" s="58" t="str">
        <f t="shared" si="15"/>
        <v>Q1/2025</v>
      </c>
      <c r="C55" s="54">
        <f t="shared" si="23"/>
        <v>45658</v>
      </c>
      <c r="D55" s="54">
        <f t="shared" si="24"/>
        <v>45747</v>
      </c>
      <c r="E55" s="58">
        <f t="shared" si="21"/>
        <v>90</v>
      </c>
      <c r="F55" s="59">
        <f>VLOOKUP(D55,'FERC Interest Rate'!$A:$B,2,TRUE)</f>
        <v>8.0399999999999999E-2</v>
      </c>
      <c r="G55" s="60">
        <f t="shared" si="22"/>
        <v>30571.745818272979</v>
      </c>
      <c r="H55" s="60"/>
      <c r="I55" s="122">
        <f>(SUM($H$52:$H$58)/20)</f>
        <v>67.689253593314589</v>
      </c>
      <c r="J55" s="61">
        <f t="shared" ref="J55:J58" si="27">G55*F55*(E55/(DATE(YEAR(D55),12,31)-DATE(YEAR(D55),1,1)+1))</f>
        <v>606.07439107129665</v>
      </c>
      <c r="K55" s="61">
        <f t="shared" ref="K55:K58" si="28">+SUM(I55:J55)</f>
        <v>673.76364466461121</v>
      </c>
      <c r="L55" s="61">
        <f>VLOOKUP($L$50,A$1:E$28,4,FALSE)/20</f>
        <v>1541.35</v>
      </c>
      <c r="M55" s="82">
        <f t="shared" ref="M55:M58" si="29">+SUM(K55:L55)</f>
        <v>2215.113644664611</v>
      </c>
      <c r="N55" s="61">
        <f t="shared" si="19"/>
        <v>31177.820209344274</v>
      </c>
      <c r="O55" s="60">
        <f t="shared" si="20"/>
        <v>28962.706564679665</v>
      </c>
    </row>
    <row r="56" spans="1:15" x14ac:dyDescent="0.25">
      <c r="A56" s="63" t="s">
        <v>46</v>
      </c>
      <c r="B56" s="58" t="str">
        <f t="shared" si="15"/>
        <v>Q2/2025</v>
      </c>
      <c r="C56" s="54">
        <f t="shared" si="23"/>
        <v>45748</v>
      </c>
      <c r="D56" s="54">
        <f t="shared" si="24"/>
        <v>45838</v>
      </c>
      <c r="E56" s="58">
        <f t="shared" si="21"/>
        <v>91</v>
      </c>
      <c r="F56" s="59">
        <f>VLOOKUP(D56,'FERC Interest Rate'!$A:$B,2,TRUE)</f>
        <v>7.5499999999999998E-2</v>
      </c>
      <c r="G56" s="60">
        <f t="shared" si="22"/>
        <v>28962.706564679665</v>
      </c>
      <c r="H56" s="60"/>
      <c r="I56" s="122">
        <f>(SUM($H$52:$H$58)/20)</f>
        <v>67.689253593314589</v>
      </c>
      <c r="J56" s="61">
        <f t="shared" si="27"/>
        <v>545.17335740447015</v>
      </c>
      <c r="K56" s="61">
        <f t="shared" si="28"/>
        <v>612.86261099778471</v>
      </c>
      <c r="L56" s="61">
        <f>VLOOKUP($L$50,A$1:E$28,4,FALSE)/20</f>
        <v>1541.35</v>
      </c>
      <c r="M56" s="82">
        <f t="shared" si="29"/>
        <v>2154.2126109977844</v>
      </c>
      <c r="N56" s="61">
        <f t="shared" si="19"/>
        <v>29507.879922084136</v>
      </c>
      <c r="O56" s="60">
        <f t="shared" si="20"/>
        <v>27353.667311086352</v>
      </c>
    </row>
    <row r="57" spans="1:15" x14ac:dyDescent="0.25">
      <c r="A57" s="6" t="s">
        <v>47</v>
      </c>
      <c r="B57" s="58" t="str">
        <f t="shared" si="15"/>
        <v>Q3/2025</v>
      </c>
      <c r="C57" s="54">
        <f t="shared" si="23"/>
        <v>45839</v>
      </c>
      <c r="D57" s="54">
        <f t="shared" si="24"/>
        <v>45930</v>
      </c>
      <c r="E57" s="58">
        <f t="shared" si="21"/>
        <v>92</v>
      </c>
      <c r="F57" s="59">
        <f>VLOOKUP(D57,'FERC Interest Rate'!$A:$B,2,TRUE)</f>
        <v>7.4999999999999997E-2</v>
      </c>
      <c r="G57" s="60">
        <f t="shared" si="22"/>
        <v>27353.667311086352</v>
      </c>
      <c r="H57" s="60"/>
      <c r="I57" s="122">
        <f>(SUM($H$52:$H$58)/20)</f>
        <v>67.689253593314589</v>
      </c>
      <c r="J57" s="61">
        <f t="shared" si="27"/>
        <v>517.09672451094752</v>
      </c>
      <c r="K57" s="61">
        <f t="shared" si="28"/>
        <v>584.78597810426209</v>
      </c>
      <c r="L57" s="61">
        <f>VLOOKUP($L$50,A$1:E$28,4,FALSE)/20</f>
        <v>1541.35</v>
      </c>
      <c r="M57" s="82">
        <f t="shared" si="29"/>
        <v>2126.135978104262</v>
      </c>
      <c r="N57" s="61">
        <f t="shared" si="19"/>
        <v>27870.764035597298</v>
      </c>
      <c r="O57" s="60">
        <f t="shared" si="20"/>
        <v>25744.628057493039</v>
      </c>
    </row>
    <row r="58" spans="1:15" x14ac:dyDescent="0.25">
      <c r="A58" s="6" t="s">
        <v>48</v>
      </c>
      <c r="B58" s="58" t="str">
        <f t="shared" si="15"/>
        <v>Q4/2025</v>
      </c>
      <c r="C58" s="54">
        <f t="shared" si="23"/>
        <v>45931</v>
      </c>
      <c r="D58" s="54">
        <f t="shared" si="24"/>
        <v>46022</v>
      </c>
      <c r="E58" s="58">
        <f t="shared" si="21"/>
        <v>92</v>
      </c>
      <c r="F58" s="59">
        <f>VLOOKUP(D58,'FERC Interest Rate'!$A:$B,2,TRUE)</f>
        <v>7.4999999999999997E-2</v>
      </c>
      <c r="G58" s="60">
        <f t="shared" si="22"/>
        <v>25744.628057493039</v>
      </c>
      <c r="H58" s="60"/>
      <c r="I58" s="122">
        <f>(SUM($H$52:$H$58)/20)</f>
        <v>67.689253593314589</v>
      </c>
      <c r="J58" s="61">
        <f t="shared" si="27"/>
        <v>486.67927012795059</v>
      </c>
      <c r="K58" s="61">
        <f t="shared" si="28"/>
        <v>554.36852372126521</v>
      </c>
      <c r="L58" s="61">
        <f>VLOOKUP($L$50,A$1:E$28,4,FALSE)/20</f>
        <v>1541.35</v>
      </c>
      <c r="M58" s="82">
        <f t="shared" si="29"/>
        <v>2095.7185237212652</v>
      </c>
      <c r="N58" s="61">
        <f t="shared" si="19"/>
        <v>26231.307327620991</v>
      </c>
      <c r="O58" s="60">
        <f t="shared" si="20"/>
        <v>24135.588803899725</v>
      </c>
    </row>
    <row r="59" spans="1:15" ht="13.5" thickBot="1" x14ac:dyDescent="0.35">
      <c r="A59" s="101"/>
      <c r="B59" s="102"/>
      <c r="C59" s="103"/>
      <c r="D59" s="103"/>
      <c r="E59" s="102"/>
      <c r="F59" s="102"/>
      <c r="G59" s="99">
        <f t="shared" ref="G59:O59" si="30">+SUM(G52:G58)</f>
        <v>205815.81569310016</v>
      </c>
      <c r="H59" s="99">
        <f t="shared" si="30"/>
        <v>1353.7850718662919</v>
      </c>
      <c r="I59" s="99">
        <f t="shared" si="30"/>
        <v>338.44626796657292</v>
      </c>
      <c r="J59" s="99">
        <f t="shared" si="30"/>
        <v>2828.2187012816826</v>
      </c>
      <c r="K59" s="99">
        <f t="shared" si="30"/>
        <v>3166.6649692482556</v>
      </c>
      <c r="L59" s="99">
        <f t="shared" si="30"/>
        <v>7706.75</v>
      </c>
      <c r="M59" s="99">
        <f t="shared" si="30"/>
        <v>10873.414969248255</v>
      </c>
      <c r="N59" s="99">
        <f t="shared" si="30"/>
        <v>209997.81946624815</v>
      </c>
      <c r="O59" s="99">
        <f t="shared" si="30"/>
        <v>199124.40449699992</v>
      </c>
    </row>
    <row r="60" spans="1:15" ht="13" thickTop="1" x14ac:dyDescent="0.25"/>
  </sheetData>
  <mergeCells count="2">
    <mergeCell ref="J35:K35"/>
    <mergeCell ref="J50:K50"/>
  </mergeCells>
  <printOptions horizontalCentered="1"/>
  <pageMargins left="0.25" right="0.25" top="0.75" bottom="0.75" header="0.3" footer="0.3"/>
  <pageSetup paperSize="3" scale="52" fitToHeight="0" orientation="portrait" r:id="rId1"/>
  <headerFooter>
    <oddHeader>&amp;RTO2027 Draft Annual Update
Attachment 4
WP- Schedule 22 NUCs
Page &amp;P of &amp;N</oddHeader>
    <oddFooter>&amp;R&amp;A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242DB-CF01-432E-AAAA-AE46285E6573}">
  <sheetPr>
    <pageSetUpPr fitToPage="1"/>
  </sheetPr>
  <dimension ref="A1:V649"/>
  <sheetViews>
    <sheetView view="pageLayout" topLeftCell="A31" zoomScaleNormal="100" workbookViewId="0">
      <selection activeCell="E6" sqref="E6"/>
    </sheetView>
  </sheetViews>
  <sheetFormatPr defaultRowHeight="12.5" x14ac:dyDescent="0.25"/>
  <cols>
    <col min="1" max="1" width="10.54296875" bestFit="1" customWidth="1"/>
    <col min="2" max="2" width="10.08984375" bestFit="1" customWidth="1"/>
    <col min="3" max="3" width="13.453125" bestFit="1" customWidth="1"/>
    <col min="4" max="4" width="10.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5" width="14.453125" bestFit="1" customWidth="1"/>
    <col min="17" max="17" width="10" bestFit="1" customWidth="1"/>
    <col min="19" max="19" width="15.6328125" customWidth="1"/>
    <col min="20" max="20" width="10.36328125" customWidth="1"/>
    <col min="21" max="21" width="10" customWidth="1"/>
    <col min="22" max="22" width="11.36328125" bestFit="1" customWidth="1"/>
  </cols>
  <sheetData>
    <row r="1" spans="1:7" ht="39" x14ac:dyDescent="0.3">
      <c r="A1" s="141" t="s">
        <v>9</v>
      </c>
      <c r="B1" s="142" t="s">
        <v>78</v>
      </c>
      <c r="C1" s="141" t="s">
        <v>2</v>
      </c>
      <c r="D1" s="142" t="s">
        <v>139</v>
      </c>
      <c r="E1" s="142" t="s">
        <v>125</v>
      </c>
    </row>
    <row r="2" spans="1:7" x14ac:dyDescent="0.25">
      <c r="A2" s="146" t="s">
        <v>44</v>
      </c>
      <c r="B2" s="224">
        <v>44033</v>
      </c>
      <c r="C2" s="225">
        <v>30989</v>
      </c>
      <c r="D2" s="225">
        <v>464</v>
      </c>
      <c r="E2" s="225">
        <f>C2+D2</f>
        <v>31453</v>
      </c>
      <c r="G2" s="298"/>
    </row>
    <row r="3" spans="1:7" x14ac:dyDescent="0.25">
      <c r="A3" s="146" t="s">
        <v>45</v>
      </c>
      <c r="B3" s="224">
        <v>44033</v>
      </c>
      <c r="C3" s="225">
        <v>39593</v>
      </c>
      <c r="D3" s="225">
        <v>593</v>
      </c>
      <c r="E3" s="225">
        <f t="shared" ref="E3:E28" si="0">C3+D3</f>
        <v>40186</v>
      </c>
      <c r="G3" s="298"/>
    </row>
    <row r="4" spans="1:7" x14ac:dyDescent="0.25">
      <c r="A4" s="146" t="s">
        <v>46</v>
      </c>
      <c r="B4" s="224">
        <v>44063</v>
      </c>
      <c r="C4" s="225">
        <v>50276</v>
      </c>
      <c r="D4" s="225">
        <v>753</v>
      </c>
      <c r="E4" s="225">
        <f t="shared" si="0"/>
        <v>51029</v>
      </c>
      <c r="G4" s="298"/>
    </row>
    <row r="5" spans="1:7" x14ac:dyDescent="0.25">
      <c r="A5" s="146" t="s">
        <v>47</v>
      </c>
      <c r="B5" s="224">
        <v>44084</v>
      </c>
      <c r="C5" s="225">
        <v>63347</v>
      </c>
      <c r="D5" s="225">
        <v>949</v>
      </c>
      <c r="E5" s="225">
        <f t="shared" si="0"/>
        <v>64296</v>
      </c>
      <c r="G5" s="298"/>
    </row>
    <row r="6" spans="1:7" x14ac:dyDescent="0.25">
      <c r="A6" s="146" t="s">
        <v>48</v>
      </c>
      <c r="B6" s="224">
        <v>44227</v>
      </c>
      <c r="C6" s="225">
        <v>79043</v>
      </c>
      <c r="D6" s="225">
        <v>1185</v>
      </c>
      <c r="E6" s="225">
        <f t="shared" si="0"/>
        <v>80228</v>
      </c>
      <c r="G6" s="298"/>
    </row>
    <row r="7" spans="1:7" x14ac:dyDescent="0.25">
      <c r="A7" s="146" t="s">
        <v>49</v>
      </c>
      <c r="B7" s="224">
        <v>44227</v>
      </c>
      <c r="C7" s="225">
        <v>97430</v>
      </c>
      <c r="D7" s="225">
        <v>1460</v>
      </c>
      <c r="E7" s="225">
        <f t="shared" si="0"/>
        <v>98890</v>
      </c>
      <c r="G7" s="298"/>
    </row>
    <row r="8" spans="1:7" x14ac:dyDescent="0.25">
      <c r="A8" s="146" t="s">
        <v>50</v>
      </c>
      <c r="B8" s="224">
        <v>44227</v>
      </c>
      <c r="C8" s="225">
        <v>121088</v>
      </c>
      <c r="D8" s="225">
        <v>1815</v>
      </c>
      <c r="E8" s="225">
        <f t="shared" si="0"/>
        <v>122903</v>
      </c>
      <c r="G8" s="298"/>
    </row>
    <row r="9" spans="1:7" x14ac:dyDescent="0.25">
      <c r="A9" s="146" t="s">
        <v>51</v>
      </c>
      <c r="B9" s="224">
        <v>44227</v>
      </c>
      <c r="C9" s="225">
        <v>144386</v>
      </c>
      <c r="D9" s="225">
        <v>2164</v>
      </c>
      <c r="E9" s="225">
        <f t="shared" si="0"/>
        <v>146550</v>
      </c>
      <c r="G9" s="298"/>
    </row>
    <row r="10" spans="1:7" x14ac:dyDescent="0.25">
      <c r="A10" s="146" t="s">
        <v>52</v>
      </c>
      <c r="B10" s="224">
        <v>44239</v>
      </c>
      <c r="C10" s="225">
        <v>168479</v>
      </c>
      <c r="D10" s="225">
        <v>2525</v>
      </c>
      <c r="E10" s="225">
        <f t="shared" si="0"/>
        <v>171004</v>
      </c>
      <c r="G10" s="298"/>
    </row>
    <row r="11" spans="1:7" x14ac:dyDescent="0.25">
      <c r="A11" s="146" t="s">
        <v>53</v>
      </c>
      <c r="B11" s="224">
        <v>44266</v>
      </c>
      <c r="C11" s="225">
        <v>191697</v>
      </c>
      <c r="D11" s="225">
        <v>2873</v>
      </c>
      <c r="E11" s="225">
        <f t="shared" si="0"/>
        <v>194570</v>
      </c>
      <c r="G11" s="298"/>
    </row>
    <row r="12" spans="1:7" x14ac:dyDescent="0.25">
      <c r="A12" s="146" t="s">
        <v>54</v>
      </c>
      <c r="B12" s="224">
        <v>44309</v>
      </c>
      <c r="C12" s="225">
        <v>211958</v>
      </c>
      <c r="D12" s="225">
        <v>3176</v>
      </c>
      <c r="E12" s="225">
        <f t="shared" si="0"/>
        <v>215134</v>
      </c>
      <c r="G12" s="298"/>
    </row>
    <row r="13" spans="1:7" x14ac:dyDescent="0.25">
      <c r="A13" s="146" t="s">
        <v>55</v>
      </c>
      <c r="B13" s="224">
        <v>44334</v>
      </c>
      <c r="C13" s="225">
        <v>227066</v>
      </c>
      <c r="D13" s="225">
        <v>3403</v>
      </c>
      <c r="E13" s="225">
        <f t="shared" si="0"/>
        <v>230469</v>
      </c>
      <c r="G13" s="298"/>
    </row>
    <row r="14" spans="1:7" x14ac:dyDescent="0.25">
      <c r="A14" s="146" t="s">
        <v>56</v>
      </c>
      <c r="B14" s="224">
        <v>44354</v>
      </c>
      <c r="C14" s="225">
        <v>235159</v>
      </c>
      <c r="D14" s="225">
        <v>3524</v>
      </c>
      <c r="E14" s="225">
        <f t="shared" si="0"/>
        <v>238683</v>
      </c>
      <c r="G14" s="298"/>
    </row>
    <row r="15" spans="1:7" x14ac:dyDescent="0.25">
      <c r="A15" s="146" t="s">
        <v>57</v>
      </c>
      <c r="B15" s="224">
        <v>44403</v>
      </c>
      <c r="C15" s="225">
        <v>235159</v>
      </c>
      <c r="D15" s="225">
        <v>3524</v>
      </c>
      <c r="E15" s="225">
        <f t="shared" si="0"/>
        <v>238683</v>
      </c>
      <c r="G15" s="298"/>
    </row>
    <row r="16" spans="1:7" x14ac:dyDescent="0.25">
      <c r="A16" s="146" t="s">
        <v>58</v>
      </c>
      <c r="B16" s="224">
        <v>44414</v>
      </c>
      <c r="C16" s="225">
        <v>227066</v>
      </c>
      <c r="D16" s="225">
        <v>3403</v>
      </c>
      <c r="E16" s="225">
        <f t="shared" si="0"/>
        <v>230469</v>
      </c>
      <c r="G16" s="298"/>
    </row>
    <row r="17" spans="1:11" x14ac:dyDescent="0.25">
      <c r="A17" s="146" t="s">
        <v>59</v>
      </c>
      <c r="B17" s="224">
        <v>44454</v>
      </c>
      <c r="C17" s="225">
        <v>211958</v>
      </c>
      <c r="D17" s="225">
        <v>3176</v>
      </c>
      <c r="E17" s="225">
        <f t="shared" si="0"/>
        <v>215134</v>
      </c>
      <c r="G17" s="298"/>
    </row>
    <row r="18" spans="1:11" x14ac:dyDescent="0.25">
      <c r="A18" s="146" t="s">
        <v>60</v>
      </c>
      <c r="B18" s="224">
        <v>44484</v>
      </c>
      <c r="C18" s="225">
        <v>191697</v>
      </c>
      <c r="D18" s="225">
        <v>2873</v>
      </c>
      <c r="E18" s="225">
        <f t="shared" si="0"/>
        <v>194570</v>
      </c>
      <c r="G18" s="298"/>
    </row>
    <row r="19" spans="1:11" x14ac:dyDescent="0.25">
      <c r="A19" s="146" t="s">
        <v>61</v>
      </c>
      <c r="B19" s="224">
        <v>44510</v>
      </c>
      <c r="C19" s="225">
        <v>168479</v>
      </c>
      <c r="D19" s="225">
        <v>2525</v>
      </c>
      <c r="E19" s="225">
        <f t="shared" si="0"/>
        <v>171004</v>
      </c>
      <c r="G19" s="298"/>
    </row>
    <row r="20" spans="1:11" x14ac:dyDescent="0.25">
      <c r="A20" s="146" t="s">
        <v>62</v>
      </c>
      <c r="B20" s="224">
        <v>44544</v>
      </c>
      <c r="C20" s="225">
        <v>147395</v>
      </c>
      <c r="D20" s="225">
        <v>2209</v>
      </c>
      <c r="E20" s="225">
        <f t="shared" si="0"/>
        <v>149604</v>
      </c>
      <c r="G20" s="298"/>
    </row>
    <row r="21" spans="1:11" x14ac:dyDescent="0.25">
      <c r="A21" s="146" t="s">
        <v>63</v>
      </c>
      <c r="B21" s="224">
        <v>44573</v>
      </c>
      <c r="C21" s="225">
        <v>123612</v>
      </c>
      <c r="D21" s="225">
        <v>1852</v>
      </c>
      <c r="E21" s="225">
        <f t="shared" si="0"/>
        <v>125464</v>
      </c>
      <c r="G21" s="298"/>
    </row>
    <row r="22" spans="1:11" x14ac:dyDescent="0.25">
      <c r="A22" s="146" t="s">
        <v>66</v>
      </c>
      <c r="B22" s="224">
        <v>44603</v>
      </c>
      <c r="C22" s="225">
        <v>101799</v>
      </c>
      <c r="D22" s="225">
        <v>1526</v>
      </c>
      <c r="E22" s="225">
        <f t="shared" si="0"/>
        <v>103325</v>
      </c>
      <c r="G22" s="298"/>
    </row>
    <row r="23" spans="1:11" x14ac:dyDescent="0.25">
      <c r="A23" s="146" t="s">
        <v>67</v>
      </c>
      <c r="B23" s="224">
        <v>44634</v>
      </c>
      <c r="C23" s="225">
        <v>82586</v>
      </c>
      <c r="D23" s="225">
        <v>1238</v>
      </c>
      <c r="E23" s="225">
        <f t="shared" si="0"/>
        <v>83824</v>
      </c>
      <c r="G23" s="298"/>
    </row>
    <row r="24" spans="1:11" x14ac:dyDescent="0.25">
      <c r="A24" s="146" t="s">
        <v>68</v>
      </c>
      <c r="B24" s="224">
        <v>44663</v>
      </c>
      <c r="C24" s="225">
        <v>66188</v>
      </c>
      <c r="D24" s="225">
        <v>992</v>
      </c>
      <c r="E24" s="225">
        <f t="shared" si="0"/>
        <v>67180</v>
      </c>
      <c r="G24" s="298"/>
    </row>
    <row r="25" spans="1:11" x14ac:dyDescent="0.25">
      <c r="A25" s="146" t="s">
        <v>69</v>
      </c>
      <c r="B25" s="224">
        <v>44691</v>
      </c>
      <c r="C25" s="225">
        <v>52530</v>
      </c>
      <c r="D25" s="225">
        <v>787</v>
      </c>
      <c r="E25" s="225">
        <f t="shared" si="0"/>
        <v>53317</v>
      </c>
      <c r="G25" s="298"/>
    </row>
    <row r="26" spans="1:11" x14ac:dyDescent="0.25">
      <c r="A26" s="146" t="s">
        <v>79</v>
      </c>
      <c r="B26" s="224">
        <v>44725</v>
      </c>
      <c r="C26" s="225">
        <v>41368</v>
      </c>
      <c r="D26" s="225">
        <v>620</v>
      </c>
      <c r="E26" s="225">
        <f t="shared" si="0"/>
        <v>41988</v>
      </c>
      <c r="G26" s="298"/>
    </row>
    <row r="27" spans="1:11" x14ac:dyDescent="0.25">
      <c r="A27" s="146" t="s">
        <v>80</v>
      </c>
      <c r="B27" s="224">
        <v>44757</v>
      </c>
      <c r="C27" s="225">
        <v>32378</v>
      </c>
      <c r="D27" s="225">
        <v>485</v>
      </c>
      <c r="E27" s="225">
        <f t="shared" si="0"/>
        <v>32863</v>
      </c>
      <c r="G27" s="298"/>
    </row>
    <row r="28" spans="1:11" x14ac:dyDescent="0.25">
      <c r="A28" s="146" t="s">
        <v>81</v>
      </c>
      <c r="B28" s="224">
        <v>44788</v>
      </c>
      <c r="C28" s="225">
        <v>25221</v>
      </c>
      <c r="D28" s="225">
        <v>378</v>
      </c>
      <c r="E28" s="225">
        <f t="shared" si="0"/>
        <v>25599</v>
      </c>
      <c r="G28" s="298"/>
    </row>
    <row r="29" spans="1:11" ht="13.5" thickBot="1" x14ac:dyDescent="0.35">
      <c r="A29" s="146"/>
      <c r="B29" s="39" t="s">
        <v>0</v>
      </c>
      <c r="C29" s="226">
        <f>SUM(C2:C28)</f>
        <v>3367947</v>
      </c>
      <c r="D29" s="226">
        <f t="shared" ref="D29:E29" si="1">SUM(D2:D28)</f>
        <v>50472</v>
      </c>
      <c r="E29" s="226">
        <f t="shared" si="1"/>
        <v>3418419</v>
      </c>
    </row>
    <row r="30" spans="1:11" ht="13.5" thickTop="1" thickBot="1" x14ac:dyDescent="0.3"/>
    <row r="31" spans="1:11" ht="13" x14ac:dyDescent="0.3">
      <c r="A31" s="146"/>
      <c r="B31" s="207"/>
      <c r="C31" s="207"/>
      <c r="D31" s="207"/>
      <c r="E31" s="225"/>
      <c r="F31" s="149"/>
      <c r="G31" s="150" t="s">
        <v>14</v>
      </c>
      <c r="H31" s="150" t="s">
        <v>13</v>
      </c>
      <c r="I31" s="151" t="s">
        <v>21</v>
      </c>
      <c r="J31" s="152"/>
      <c r="K31" s="153"/>
    </row>
    <row r="32" spans="1:11" ht="13" x14ac:dyDescent="0.3">
      <c r="A32" s="146"/>
      <c r="B32" s="207"/>
      <c r="C32" s="207"/>
      <c r="D32" s="207"/>
      <c r="E32" s="225"/>
      <c r="F32" s="155" t="s">
        <v>10</v>
      </c>
      <c r="G32" s="157"/>
      <c r="H32" s="157">
        <v>45072</v>
      </c>
      <c r="I32" s="158"/>
      <c r="J32" s="159"/>
      <c r="K32" s="160"/>
    </row>
    <row r="33" spans="1:22" ht="13.5" thickBot="1" x14ac:dyDescent="0.35">
      <c r="A33" s="207"/>
      <c r="B33" s="207"/>
      <c r="C33" s="207"/>
      <c r="D33" s="207"/>
      <c r="E33" s="225"/>
      <c r="F33" s="161" t="s">
        <v>17</v>
      </c>
      <c r="G33" s="162"/>
      <c r="H33" s="162">
        <v>45407</v>
      </c>
      <c r="I33" s="164"/>
      <c r="J33" s="165"/>
      <c r="K33" s="166"/>
    </row>
    <row r="34" spans="1:22" ht="13" thickBot="1" x14ac:dyDescent="0.3">
      <c r="A34" s="207"/>
      <c r="B34" s="207"/>
      <c r="C34" s="207"/>
      <c r="D34" s="207"/>
      <c r="E34" s="207"/>
    </row>
    <row r="35" spans="1:22" ht="13" x14ac:dyDescent="0.3">
      <c r="A35" s="40"/>
      <c r="B35" s="180"/>
      <c r="C35" s="46"/>
      <c r="D35" s="41"/>
      <c r="E35" s="40"/>
      <c r="F35" s="40"/>
      <c r="G35" s="40"/>
      <c r="H35" s="40"/>
      <c r="I35" s="407"/>
      <c r="J35" s="430" t="s">
        <v>2</v>
      </c>
      <c r="K35" s="431"/>
      <c r="L35" s="408" t="s">
        <v>44</v>
      </c>
      <c r="M35" s="409"/>
      <c r="N35" s="40"/>
      <c r="O35" s="40"/>
    </row>
    <row r="36" spans="1:22" ht="50" x14ac:dyDescent="0.3">
      <c r="A36" s="167" t="s">
        <v>43</v>
      </c>
      <c r="B36" s="167" t="s">
        <v>3</v>
      </c>
      <c r="C36" s="167" t="s">
        <v>4</v>
      </c>
      <c r="D36" s="167" t="s">
        <v>5</v>
      </c>
      <c r="E36" s="167" t="s">
        <v>6</v>
      </c>
      <c r="F36" s="167" t="s">
        <v>7</v>
      </c>
      <c r="G36" s="167" t="s">
        <v>70</v>
      </c>
      <c r="H36" s="167" t="s">
        <v>71</v>
      </c>
      <c r="I36" s="143" t="s">
        <v>72</v>
      </c>
      <c r="J36" s="144" t="s">
        <v>73</v>
      </c>
      <c r="K36" s="144" t="s">
        <v>74</v>
      </c>
      <c r="L36" s="144" t="s">
        <v>75</v>
      </c>
      <c r="M36" s="145" t="s">
        <v>65</v>
      </c>
      <c r="N36" s="167" t="s">
        <v>76</v>
      </c>
      <c r="O36" s="167" t="s">
        <v>77</v>
      </c>
      <c r="Q36" s="434" t="s">
        <v>16</v>
      </c>
      <c r="R36" s="434"/>
      <c r="S36" s="434"/>
      <c r="T36" s="434"/>
      <c r="U36" s="434"/>
      <c r="V36" s="434"/>
    </row>
    <row r="37" spans="1:22" ht="39" x14ac:dyDescent="0.3">
      <c r="A37" s="146" t="s">
        <v>22</v>
      </c>
      <c r="B37" s="168" t="str">
        <f t="shared" ref="B37:B47" si="2">+IF(MONTH(C37)&lt;4,"Q1",IF(MONTH(C37)&lt;7,"Q2",IF(MONTH(C37)&lt;10,"Q3","Q4")))&amp;"/"&amp;YEAR(C37)</f>
        <v>Q2/2023</v>
      </c>
      <c r="C37" s="42">
        <f>+H32</f>
        <v>45072</v>
      </c>
      <c r="D37" s="42">
        <f t="shared" ref="D37:D47" si="3">DATE(YEAR(C37),IF(MONTH(C37)&lt;=3,3,IF(MONTH(C37)&lt;=6,6,IF(MONTH(C37)&lt;=9,9,12))),IF(OR(MONTH(C37)&lt;=3,MONTH(C37)&gt;=10),31,30))</f>
        <v>45107</v>
      </c>
      <c r="E37" s="168">
        <f t="shared" ref="E37:E47" si="4">D37-C37+1</f>
        <v>36</v>
      </c>
      <c r="F37" s="59">
        <f>VLOOKUP(D37,'FERC Interest Rate'!$A:$B,2,TRUE)</f>
        <v>7.4999999999999997E-2</v>
      </c>
      <c r="G37" s="295">
        <f>+C29</f>
        <v>3367947</v>
      </c>
      <c r="H37" s="60">
        <f>G37*F37*(E37/(DATE(YEAR(D37),12,31)-DATE(YEAR(D37),1,1)+1))</f>
        <v>24913.580547945203</v>
      </c>
      <c r="I37" s="81">
        <v>0</v>
      </c>
      <c r="J37" s="47">
        <v>0</v>
      </c>
      <c r="K37" s="45">
        <f>+SUM(I37:J37)</f>
        <v>0</v>
      </c>
      <c r="L37" s="47">
        <v>0</v>
      </c>
      <c r="M37" s="169">
        <v>0</v>
      </c>
      <c r="N37" s="45">
        <f t="shared" ref="N37:N47" si="5">+G37+H37+J37</f>
        <v>3392860.5805479451</v>
      </c>
      <c r="O37" s="60">
        <f>+N37-M37</f>
        <v>3392860.5805479451</v>
      </c>
      <c r="Q37" s="229" t="s">
        <v>4</v>
      </c>
      <c r="R37" s="229" t="s">
        <v>5</v>
      </c>
      <c r="S37" s="78" t="s">
        <v>96</v>
      </c>
      <c r="T37" s="78" t="s">
        <v>94</v>
      </c>
      <c r="U37" s="78" t="s">
        <v>97</v>
      </c>
      <c r="V37" s="78" t="s">
        <v>95</v>
      </c>
    </row>
    <row r="38" spans="1:22" x14ac:dyDescent="0.25">
      <c r="A38" s="146" t="s">
        <v>22</v>
      </c>
      <c r="B38" s="168" t="str">
        <f t="shared" si="2"/>
        <v>Q3/2023</v>
      </c>
      <c r="C38" s="42">
        <f t="shared" ref="C38:C47" si="6">D37+1</f>
        <v>45108</v>
      </c>
      <c r="D38" s="42">
        <f t="shared" si="3"/>
        <v>45199</v>
      </c>
      <c r="E38" s="168">
        <f t="shared" si="4"/>
        <v>92</v>
      </c>
      <c r="F38" s="59">
        <f>VLOOKUP(D38,'FERC Interest Rate'!$A:$B,2,TRUE)</f>
        <v>8.0199999999999994E-2</v>
      </c>
      <c r="G38" s="295">
        <f>O37</f>
        <v>3392860.5805479451</v>
      </c>
      <c r="H38" s="60">
        <f t="shared" ref="H38:H42" si="7">G38*F38*(E38/(DATE(YEAR(D38),12,31)-DATE(YEAR(D38),1,1)+1))</f>
        <v>68585.979472643725</v>
      </c>
      <c r="I38" s="81">
        <v>0</v>
      </c>
      <c r="J38" s="47">
        <v>0</v>
      </c>
      <c r="K38" s="45">
        <f t="shared" ref="K38:K41" si="8">+SUM(I38:J38)</f>
        <v>0</v>
      </c>
      <c r="L38" s="47">
        <v>0</v>
      </c>
      <c r="M38" s="169">
        <v>0</v>
      </c>
      <c r="N38" s="45">
        <f t="shared" si="5"/>
        <v>3461446.5600205888</v>
      </c>
      <c r="O38" s="60">
        <f t="shared" ref="O38:O47" si="9">+N38-M38</f>
        <v>3461446.5600205888</v>
      </c>
      <c r="Q38" s="54">
        <f>C42</f>
        <v>45474</v>
      </c>
      <c r="R38" s="54">
        <f>DATE(YEAR(Q38),IF(MONTH(Q38)&lt;=3,3,IF(MONTH(Q38)&lt;=6,6,IF(MONTH(Q38)&lt;=9,9,12))),IF(OR(MONTH(Q38)&lt;=3,MONTH(Q38)&gt;=10),31,30))</f>
        <v>45565</v>
      </c>
      <c r="S38" s="61">
        <f t="shared" ref="S38:S43" si="10">SUMIF($D$53:$D$647,R38,$I$53:$I$647)</f>
        <v>531.40807429483675</v>
      </c>
      <c r="T38" s="61">
        <f t="shared" ref="T38:T43" si="11">SUMIF($D$53:$D$647,R38,$J$53:$J$647)</f>
        <v>1277.5528259066446</v>
      </c>
      <c r="U38" s="61">
        <f t="shared" ref="U38:U43" si="12">SUMIF($D$53:$D$647,R38,$K$53:$K$647)</f>
        <v>1808.9609002014809</v>
      </c>
      <c r="V38" s="61">
        <f t="shared" ref="V38:V43" si="13">SUMIF($D$53:$D$647,R38,$L$53:$L$647)</f>
        <v>2529.65</v>
      </c>
    </row>
    <row r="39" spans="1:22" x14ac:dyDescent="0.25">
      <c r="A39" s="146" t="s">
        <v>22</v>
      </c>
      <c r="B39" s="168" t="str">
        <f t="shared" si="2"/>
        <v>Q4/2023</v>
      </c>
      <c r="C39" s="42">
        <f t="shared" si="6"/>
        <v>45200</v>
      </c>
      <c r="D39" s="42">
        <f t="shared" si="3"/>
        <v>45291</v>
      </c>
      <c r="E39" s="168">
        <f t="shared" si="4"/>
        <v>92</v>
      </c>
      <c r="F39" s="59">
        <f>VLOOKUP(D39,'FERC Interest Rate'!$A:$B,2,TRUE)</f>
        <v>8.3500000000000005E-2</v>
      </c>
      <c r="G39" s="295">
        <f>O38</f>
        <v>3461446.5600205888</v>
      </c>
      <c r="H39" s="60">
        <f t="shared" si="7"/>
        <v>72851.595819392242</v>
      </c>
      <c r="I39" s="81">
        <v>0</v>
      </c>
      <c r="J39" s="47">
        <v>0</v>
      </c>
      <c r="K39" s="45">
        <f t="shared" si="8"/>
        <v>0</v>
      </c>
      <c r="L39" s="47">
        <v>0</v>
      </c>
      <c r="M39" s="169">
        <v>0</v>
      </c>
      <c r="N39" s="45">
        <f t="shared" si="5"/>
        <v>3534298.155839981</v>
      </c>
      <c r="O39" s="60">
        <f t="shared" si="9"/>
        <v>3534298.155839981</v>
      </c>
      <c r="Q39" s="54">
        <f>R38+1</f>
        <v>45566</v>
      </c>
      <c r="R39" s="54">
        <f>EOMONTH(R38,3)</f>
        <v>45657</v>
      </c>
      <c r="S39" s="61">
        <f t="shared" si="10"/>
        <v>531.40807429483675</v>
      </c>
      <c r="T39" s="61">
        <f t="shared" si="11"/>
        <v>1239.4462383591151</v>
      </c>
      <c r="U39" s="61">
        <f t="shared" si="12"/>
        <v>1770.8543126539525</v>
      </c>
      <c r="V39" s="61">
        <f t="shared" si="13"/>
        <v>2529.65</v>
      </c>
    </row>
    <row r="40" spans="1:22" x14ac:dyDescent="0.25">
      <c r="A40" s="146" t="s">
        <v>22</v>
      </c>
      <c r="B40" s="168" t="str">
        <f t="shared" si="2"/>
        <v>Q1/2024</v>
      </c>
      <c r="C40" s="42">
        <f t="shared" si="6"/>
        <v>45292</v>
      </c>
      <c r="D40" s="42">
        <f t="shared" si="3"/>
        <v>45382</v>
      </c>
      <c r="E40" s="168">
        <f t="shared" si="4"/>
        <v>91</v>
      </c>
      <c r="F40" s="59">
        <f>VLOOKUP(D40,'FERC Interest Rate'!$A:$B,2,TRUE)</f>
        <v>8.5000000000000006E-2</v>
      </c>
      <c r="G40" s="295">
        <f>O39</f>
        <v>3534298.155839981</v>
      </c>
      <c r="H40" s="60">
        <f t="shared" si="7"/>
        <v>74693.432337219288</v>
      </c>
      <c r="I40" s="81">
        <v>0</v>
      </c>
      <c r="J40" s="47">
        <v>0</v>
      </c>
      <c r="K40" s="45">
        <f t="shared" si="8"/>
        <v>0</v>
      </c>
      <c r="L40" s="47">
        <v>0</v>
      </c>
      <c r="M40" s="169">
        <v>0</v>
      </c>
      <c r="N40" s="45">
        <f t="shared" si="5"/>
        <v>3608991.5881772004</v>
      </c>
      <c r="O40" s="60">
        <f t="shared" si="9"/>
        <v>3608991.5881772004</v>
      </c>
      <c r="Q40" s="54">
        <f t="shared" ref="Q40:Q43" si="14">R39+1</f>
        <v>45658</v>
      </c>
      <c r="R40" s="54">
        <f t="shared" ref="R40:R43" si="15">EOMONTH(R39,3)</f>
        <v>45747</v>
      </c>
      <c r="S40" s="61">
        <f t="shared" si="10"/>
        <v>531.40807429483675</v>
      </c>
      <c r="T40" s="61">
        <f t="shared" si="11"/>
        <v>1089.3417328509227</v>
      </c>
      <c r="U40" s="61">
        <f t="shared" si="12"/>
        <v>1620.7498071457594</v>
      </c>
      <c r="V40" s="61">
        <f t="shared" si="13"/>
        <v>2529.65</v>
      </c>
    </row>
    <row r="41" spans="1:22" x14ac:dyDescent="0.25">
      <c r="A41" s="146" t="s">
        <v>22</v>
      </c>
      <c r="B41" s="168" t="str">
        <f t="shared" si="2"/>
        <v>Q2/2024</v>
      </c>
      <c r="C41" s="42">
        <f t="shared" si="6"/>
        <v>45383</v>
      </c>
      <c r="D41" s="42">
        <f t="shared" si="3"/>
        <v>45473</v>
      </c>
      <c r="E41" s="168">
        <f t="shared" si="4"/>
        <v>91</v>
      </c>
      <c r="F41" s="59">
        <f>VLOOKUP(D41,'FERC Interest Rate'!$A:$B,2,TRUE)</f>
        <v>8.5000000000000006E-2</v>
      </c>
      <c r="G41" s="295">
        <f>O40</f>
        <v>3608991.5881772004</v>
      </c>
      <c r="H41" s="60">
        <f t="shared" si="7"/>
        <v>76271.994356695752</v>
      </c>
      <c r="I41" s="81">
        <v>0</v>
      </c>
      <c r="J41" s="47">
        <v>0</v>
      </c>
      <c r="K41" s="45">
        <f t="shared" si="8"/>
        <v>0</v>
      </c>
      <c r="L41" s="47">
        <v>0</v>
      </c>
      <c r="M41" s="169">
        <v>0</v>
      </c>
      <c r="N41" s="45">
        <f t="shared" si="5"/>
        <v>3685263.582533896</v>
      </c>
      <c r="O41" s="60">
        <f t="shared" si="9"/>
        <v>3685263.582533896</v>
      </c>
      <c r="Q41" s="54">
        <f t="shared" si="14"/>
        <v>45748</v>
      </c>
      <c r="R41" s="54">
        <f t="shared" si="15"/>
        <v>45838</v>
      </c>
      <c r="S41" s="61">
        <f t="shared" si="10"/>
        <v>531.40807429483675</v>
      </c>
      <c r="T41" s="61">
        <f t="shared" si="11"/>
        <v>976.69845396253481</v>
      </c>
      <c r="U41" s="61">
        <f t="shared" si="12"/>
        <v>1508.1065282573718</v>
      </c>
      <c r="V41" s="61">
        <f t="shared" si="13"/>
        <v>2529.65</v>
      </c>
    </row>
    <row r="42" spans="1:22" x14ac:dyDescent="0.25">
      <c r="A42" s="146" t="s">
        <v>44</v>
      </c>
      <c r="B42" s="168" t="str">
        <f t="shared" si="2"/>
        <v>Q3/2024</v>
      </c>
      <c r="C42" s="42">
        <f t="shared" si="6"/>
        <v>45474</v>
      </c>
      <c r="D42" s="42">
        <f t="shared" si="3"/>
        <v>45565</v>
      </c>
      <c r="E42" s="168">
        <f t="shared" si="4"/>
        <v>92</v>
      </c>
      <c r="F42" s="59">
        <f>VLOOKUP(D42,'FERC Interest Rate'!$A:$B,2,TRUE)</f>
        <v>8.5000000000000006E-2</v>
      </c>
      <c r="G42" s="295">
        <f t="shared" ref="G42:G47" si="16">O41</f>
        <v>3685263.582533896</v>
      </c>
      <c r="H42" s="60">
        <f t="shared" si="7"/>
        <v>78739.784741571231</v>
      </c>
      <c r="I42" s="81">
        <f t="shared" ref="I42:I47" si="17">(SUM($H$37:$H$47)/20)</f>
        <v>19802.818363773371</v>
      </c>
      <c r="J42" s="47">
        <f t="shared" ref="J42" si="18">G42*F42*(E42/(DATE(YEAR(D42),12,31)-DATE(YEAR(D42),1,1)+1))</f>
        <v>78739.784741571231</v>
      </c>
      <c r="K42" s="45">
        <f t="shared" ref="K42" si="19">I42+J42</f>
        <v>98542.603105344606</v>
      </c>
      <c r="L42" s="47">
        <f>+$C$29/20</f>
        <v>168397.35</v>
      </c>
      <c r="M42" s="169">
        <f t="shared" ref="M42" si="20">+SUM(K42:L42)</f>
        <v>266939.95310534461</v>
      </c>
      <c r="N42" s="45">
        <f t="shared" si="5"/>
        <v>3842743.1520170383</v>
      </c>
      <c r="O42" s="60">
        <f t="shared" si="9"/>
        <v>3575803.1989116939</v>
      </c>
      <c r="Q42" s="54">
        <f t="shared" si="14"/>
        <v>45839</v>
      </c>
      <c r="R42" s="54">
        <f t="shared" si="15"/>
        <v>45930</v>
      </c>
      <c r="S42" s="61">
        <f t="shared" si="10"/>
        <v>531.40807429483675</v>
      </c>
      <c r="T42" s="61">
        <f t="shared" si="11"/>
        <v>923.02554588995793</v>
      </c>
      <c r="U42" s="61">
        <f t="shared" si="12"/>
        <v>1454.4336201847948</v>
      </c>
      <c r="V42" s="61">
        <f t="shared" si="13"/>
        <v>2529.65</v>
      </c>
    </row>
    <row r="43" spans="1:22" x14ac:dyDescent="0.25">
      <c r="A43" s="146" t="s">
        <v>45</v>
      </c>
      <c r="B43" s="168" t="str">
        <f t="shared" si="2"/>
        <v>Q4/2024</v>
      </c>
      <c r="C43" s="42">
        <f t="shared" si="6"/>
        <v>45566</v>
      </c>
      <c r="D43" s="42">
        <f t="shared" si="3"/>
        <v>45657</v>
      </c>
      <c r="E43" s="168">
        <f t="shared" si="4"/>
        <v>92</v>
      </c>
      <c r="F43" s="59">
        <f>VLOOKUP(D43,'FERC Interest Rate'!$A:$B,2,TRUE)</f>
        <v>8.5000000000000006E-2</v>
      </c>
      <c r="G43" s="295">
        <f t="shared" si="16"/>
        <v>3575803.1989116939</v>
      </c>
      <c r="H43" s="60"/>
      <c r="I43" s="81">
        <f t="shared" si="17"/>
        <v>19802.818363773371</v>
      </c>
      <c r="J43" s="47">
        <f t="shared" ref="J43:J47" si="21">G43*F43*(E43/(DATE(YEAR(D43),12,31)-DATE(YEAR(D43),1,1)+1))</f>
        <v>76401.04102592745</v>
      </c>
      <c r="K43" s="45">
        <f t="shared" ref="K43:K47" si="22">I43+J43</f>
        <v>96203.859389700825</v>
      </c>
      <c r="L43" s="47">
        <f t="shared" ref="L43:L47" si="23">+$C$29/20</f>
        <v>168397.35</v>
      </c>
      <c r="M43" s="169">
        <f t="shared" ref="M43:M47" si="24">+SUM(K43:L43)</f>
        <v>264601.20938970085</v>
      </c>
      <c r="N43" s="45">
        <f t="shared" si="5"/>
        <v>3652204.2399376212</v>
      </c>
      <c r="O43" s="60">
        <f t="shared" si="9"/>
        <v>3387603.0305479201</v>
      </c>
      <c r="Q43" s="54">
        <f t="shared" si="14"/>
        <v>45931</v>
      </c>
      <c r="R43" s="54">
        <f t="shared" si="15"/>
        <v>46022</v>
      </c>
      <c r="S43" s="61">
        <f t="shared" si="10"/>
        <v>531.40807429483675</v>
      </c>
      <c r="T43" s="61">
        <f t="shared" si="11"/>
        <v>865.15896859506915</v>
      </c>
      <c r="U43" s="61">
        <f t="shared" si="12"/>
        <v>1396.5670428899061</v>
      </c>
      <c r="V43" s="61">
        <f t="shared" si="13"/>
        <v>2529.65</v>
      </c>
    </row>
    <row r="44" spans="1:22" ht="13.5" thickBot="1" x14ac:dyDescent="0.35">
      <c r="A44" s="146" t="s">
        <v>46</v>
      </c>
      <c r="B44" s="168" t="str">
        <f t="shared" si="2"/>
        <v>Q1/2025</v>
      </c>
      <c r="C44" s="42">
        <f t="shared" si="6"/>
        <v>45658</v>
      </c>
      <c r="D44" s="42">
        <f t="shared" si="3"/>
        <v>45747</v>
      </c>
      <c r="E44" s="168">
        <f t="shared" si="4"/>
        <v>90</v>
      </c>
      <c r="F44" s="59">
        <f>VLOOKUP(D44,'FERC Interest Rate'!$A:$B,2,TRUE)</f>
        <v>8.0399999999999999E-2</v>
      </c>
      <c r="G44" s="295">
        <f t="shared" si="16"/>
        <v>3387603.0305479201</v>
      </c>
      <c r="H44" s="60"/>
      <c r="I44" s="81">
        <f t="shared" si="17"/>
        <v>19802.818363773371</v>
      </c>
      <c r="J44" s="47">
        <f t="shared" si="21"/>
        <v>67158.06994258835</v>
      </c>
      <c r="K44" s="45">
        <f t="shared" si="22"/>
        <v>86960.888306361725</v>
      </c>
      <c r="L44" s="47">
        <f t="shared" si="23"/>
        <v>168397.35</v>
      </c>
      <c r="M44" s="169">
        <f t="shared" si="24"/>
        <v>255358.23830636172</v>
      </c>
      <c r="N44" s="45">
        <f t="shared" si="5"/>
        <v>3454761.1004905086</v>
      </c>
      <c r="O44" s="60">
        <f t="shared" si="9"/>
        <v>3199402.8621841469</v>
      </c>
      <c r="Q44" s="95"/>
      <c r="R44" s="95"/>
      <c r="S44" s="95">
        <f>+SUM(S38:S43)</f>
        <v>3188.4484457690205</v>
      </c>
      <c r="T44" s="95">
        <f>+SUM(T38:T43)</f>
        <v>6371.2237655642448</v>
      </c>
      <c r="U44" s="95">
        <f>+SUM(U38:U43)</f>
        <v>9559.6722113332653</v>
      </c>
      <c r="V44" s="95">
        <f>+SUM(V38:V43)</f>
        <v>15177.9</v>
      </c>
    </row>
    <row r="45" spans="1:22" ht="13" thickTop="1" x14ac:dyDescent="0.25">
      <c r="A45" s="146" t="s">
        <v>47</v>
      </c>
      <c r="B45" s="168" t="str">
        <f t="shared" si="2"/>
        <v>Q2/2025</v>
      </c>
      <c r="C45" s="42">
        <f t="shared" si="6"/>
        <v>45748</v>
      </c>
      <c r="D45" s="42">
        <f t="shared" si="3"/>
        <v>45838</v>
      </c>
      <c r="E45" s="168">
        <f t="shared" si="4"/>
        <v>91</v>
      </c>
      <c r="F45" s="59">
        <f>VLOOKUP(D45,'FERC Interest Rate'!$A:$B,2,TRUE)</f>
        <v>7.5499999999999998E-2</v>
      </c>
      <c r="G45" s="295">
        <f t="shared" si="16"/>
        <v>3199402.8621841469</v>
      </c>
      <c r="H45" s="60"/>
      <c r="I45" s="81">
        <f t="shared" si="17"/>
        <v>19802.818363773371</v>
      </c>
      <c r="J45" s="47">
        <f t="shared" si="21"/>
        <v>60223.280451058032</v>
      </c>
      <c r="K45" s="45">
        <f t="shared" si="22"/>
        <v>80026.098814831406</v>
      </c>
      <c r="L45" s="47">
        <f t="shared" si="23"/>
        <v>168397.35</v>
      </c>
      <c r="M45" s="169">
        <f t="shared" si="24"/>
        <v>248423.44881483141</v>
      </c>
      <c r="N45" s="45">
        <f t="shared" si="5"/>
        <v>3259626.1426352048</v>
      </c>
      <c r="O45" s="60">
        <f t="shared" si="9"/>
        <v>3011202.6938203736</v>
      </c>
    </row>
    <row r="46" spans="1:22" x14ac:dyDescent="0.25">
      <c r="A46" s="146" t="s">
        <v>48</v>
      </c>
      <c r="B46" s="168" t="str">
        <f t="shared" si="2"/>
        <v>Q3/2025</v>
      </c>
      <c r="C46" s="42">
        <f t="shared" si="6"/>
        <v>45839</v>
      </c>
      <c r="D46" s="42">
        <f t="shared" si="3"/>
        <v>45930</v>
      </c>
      <c r="E46" s="168">
        <f t="shared" si="4"/>
        <v>92</v>
      </c>
      <c r="F46" s="59">
        <f>VLOOKUP(D46,'FERC Interest Rate'!$A:$B,2,TRUE)</f>
        <v>7.4999999999999997E-2</v>
      </c>
      <c r="G46" s="295">
        <f t="shared" si="16"/>
        <v>3011202.6938203736</v>
      </c>
      <c r="H46" s="60"/>
      <c r="I46" s="81">
        <f t="shared" si="17"/>
        <v>19802.818363773371</v>
      </c>
      <c r="J46" s="47">
        <f t="shared" si="21"/>
        <v>56924.105718796105</v>
      </c>
      <c r="K46" s="45">
        <f t="shared" si="22"/>
        <v>76726.924082569472</v>
      </c>
      <c r="L46" s="47">
        <f t="shared" si="23"/>
        <v>168397.35</v>
      </c>
      <c r="M46" s="169">
        <f t="shared" si="24"/>
        <v>245124.27408256946</v>
      </c>
      <c r="N46" s="45">
        <f t="shared" si="5"/>
        <v>3068126.7995391698</v>
      </c>
      <c r="O46" s="60">
        <f t="shared" si="9"/>
        <v>2823002.5254566004</v>
      </c>
    </row>
    <row r="47" spans="1:22" x14ac:dyDescent="0.25">
      <c r="A47" s="146" t="s">
        <v>49</v>
      </c>
      <c r="B47" s="168" t="str">
        <f t="shared" si="2"/>
        <v>Q4/2025</v>
      </c>
      <c r="C47" s="42">
        <f t="shared" si="6"/>
        <v>45931</v>
      </c>
      <c r="D47" s="42">
        <f t="shared" si="3"/>
        <v>46022</v>
      </c>
      <c r="E47" s="168">
        <f t="shared" si="4"/>
        <v>92</v>
      </c>
      <c r="F47" s="59">
        <f>VLOOKUP(D47,'FERC Interest Rate'!$A:$B,2,TRUE)</f>
        <v>7.4999999999999997E-2</v>
      </c>
      <c r="G47" s="295">
        <f t="shared" si="16"/>
        <v>2823002.5254566004</v>
      </c>
      <c r="H47" s="60"/>
      <c r="I47" s="81">
        <f t="shared" si="17"/>
        <v>19802.818363773371</v>
      </c>
      <c r="J47" s="47">
        <f t="shared" si="21"/>
        <v>53366.349111371346</v>
      </c>
      <c r="K47" s="45">
        <f t="shared" si="22"/>
        <v>73169.167475144714</v>
      </c>
      <c r="L47" s="47">
        <f t="shared" si="23"/>
        <v>168397.35</v>
      </c>
      <c r="M47" s="169">
        <f t="shared" si="24"/>
        <v>241566.5174751447</v>
      </c>
      <c r="N47" s="45">
        <f t="shared" si="5"/>
        <v>2876368.8745679716</v>
      </c>
      <c r="O47" s="60">
        <f t="shared" si="9"/>
        <v>2634802.3570928266</v>
      </c>
    </row>
    <row r="48" spans="1:22" ht="13.5" thickBot="1" x14ac:dyDescent="0.35">
      <c r="A48" s="148"/>
      <c r="B48" s="170"/>
      <c r="C48" s="171"/>
      <c r="D48" s="171"/>
      <c r="E48" s="170"/>
      <c r="F48" s="170"/>
      <c r="G48" s="281">
        <f t="shared" ref="G48:O48" si="25">+SUM(G37:G47)</f>
        <v>37047821.778040349</v>
      </c>
      <c r="H48" s="281">
        <f t="shared" si="25"/>
        <v>396056.36727546743</v>
      </c>
      <c r="I48" s="281">
        <f t="shared" si="25"/>
        <v>118816.91018264023</v>
      </c>
      <c r="J48" s="281">
        <f t="shared" si="25"/>
        <v>392812.6309913125</v>
      </c>
      <c r="K48" s="281">
        <f t="shared" si="25"/>
        <v>511629.54117395281</v>
      </c>
      <c r="L48" s="281">
        <f t="shared" si="25"/>
        <v>1010384.1</v>
      </c>
      <c r="M48" s="281">
        <f t="shared" si="25"/>
        <v>1522013.6411739527</v>
      </c>
      <c r="N48" s="281">
        <f t="shared" si="25"/>
        <v>37836690.776307128</v>
      </c>
      <c r="O48" s="281">
        <f t="shared" si="25"/>
        <v>36314677.135133177</v>
      </c>
    </row>
    <row r="49" spans="1:15" ht="13.5" thickTop="1" thickBot="1" x14ac:dyDescent="0.3">
      <c r="A49" s="40"/>
      <c r="B49" s="40"/>
      <c r="C49" s="40"/>
      <c r="D49" s="40"/>
      <c r="E49" s="40"/>
      <c r="F49" s="40"/>
      <c r="G49" s="40"/>
      <c r="H49" s="45"/>
      <c r="I49" s="175"/>
      <c r="J49" s="176"/>
      <c r="K49" s="176"/>
      <c r="L49" s="176"/>
      <c r="M49" s="177"/>
      <c r="N49" s="40"/>
      <c r="O49" s="40"/>
    </row>
    <row r="50" spans="1:15" x14ac:dyDescent="0.25">
      <c r="A50" s="207"/>
      <c r="B50" s="207"/>
      <c r="C50" s="207"/>
      <c r="D50" s="207"/>
      <c r="E50" s="207"/>
    </row>
    <row r="51" spans="1:15" ht="13" x14ac:dyDescent="0.3">
      <c r="A51" s="3"/>
      <c r="B51" s="3"/>
      <c r="C51" s="3"/>
      <c r="D51" s="3"/>
      <c r="E51" s="3"/>
      <c r="F51" s="3"/>
      <c r="G51" s="3"/>
      <c r="H51" s="3"/>
      <c r="I51" s="84"/>
      <c r="J51" s="432" t="s">
        <v>15</v>
      </c>
      <c r="K51" s="433"/>
      <c r="L51" s="198" t="s">
        <v>44</v>
      </c>
      <c r="M51" s="91"/>
      <c r="N51" s="3"/>
      <c r="O51" s="3"/>
    </row>
    <row r="52" spans="1:15" ht="52" x14ac:dyDescent="0.3">
      <c r="A52" s="62" t="s">
        <v>43</v>
      </c>
      <c r="B52" s="62" t="s">
        <v>3</v>
      </c>
      <c r="C52" s="62" t="s">
        <v>4</v>
      </c>
      <c r="D52" s="62" t="s">
        <v>5</v>
      </c>
      <c r="E52" s="62" t="s">
        <v>6</v>
      </c>
      <c r="F52" s="62" t="s">
        <v>7</v>
      </c>
      <c r="G52" s="62" t="s">
        <v>83</v>
      </c>
      <c r="H52" s="62" t="s">
        <v>84</v>
      </c>
      <c r="I52" s="77" t="s">
        <v>85</v>
      </c>
      <c r="J52" s="78" t="s">
        <v>86</v>
      </c>
      <c r="K52" s="78" t="s">
        <v>87</v>
      </c>
      <c r="L52" s="78" t="s">
        <v>88</v>
      </c>
      <c r="M52" s="79" t="s">
        <v>89</v>
      </c>
      <c r="N52" s="62" t="s">
        <v>90</v>
      </c>
      <c r="O52" s="62" t="s">
        <v>91</v>
      </c>
    </row>
    <row r="53" spans="1:15" x14ac:dyDescent="0.25">
      <c r="A53" s="6" t="s">
        <v>22</v>
      </c>
      <c r="B53" s="58" t="str">
        <f t="shared" ref="B53:B59" si="26">+IF(MONTH(C53)&lt;4,"Q1",IF(MONTH(C53)&lt;7,"Q2",IF(MONTH(C53)&lt;10,"Q3","Q4")))&amp;"/"&amp;YEAR(C53)</f>
        <v>Q3/2020</v>
      </c>
      <c r="C53" s="54">
        <f>VLOOKUP(L51,$A$1:$E$28,2,FALSE)</f>
        <v>44033</v>
      </c>
      <c r="D53" s="54">
        <f>DATE(YEAR(C53),IF(MONTH(C53)&lt;=3,3,IF(MONTH(C53)&lt;=6,6,IF(MONTH(C53)&lt;=9,9,12))),IF(OR(MONTH(C53)&lt;=3,MONTH(C53)&gt;=10),31,30))</f>
        <v>44104</v>
      </c>
      <c r="E53" s="58">
        <f>D53-C53+1</f>
        <v>72</v>
      </c>
      <c r="F53" s="59">
        <f>VLOOKUP(D53,'FERC Interest Rate'!$A:$B,2,TRUE)</f>
        <v>3.4299999999999997E-2</v>
      </c>
      <c r="G53" s="60">
        <f>VLOOKUP(L51,$A$1:$E$28,4,FALSE)</f>
        <v>464</v>
      </c>
      <c r="H53" s="60">
        <f t="shared" ref="H53:H69" si="27">G53*F53*(E53/(DATE(YEAR(D53),12,31)-DATE(YEAR(D53),1,1)+1))</f>
        <v>3.1308590163934422</v>
      </c>
      <c r="I53" s="122">
        <v>0</v>
      </c>
      <c r="J53" s="61">
        <v>0</v>
      </c>
      <c r="K53" s="61">
        <f t="shared" ref="K53:K60" si="28">+SUM(I53:J53)</f>
        <v>0</v>
      </c>
      <c r="L53" s="61">
        <v>0</v>
      </c>
      <c r="M53" s="82">
        <f t="shared" ref="M53:M68" si="29">+SUM(K53:L53)</f>
        <v>0</v>
      </c>
      <c r="N53" s="61">
        <f t="shared" ref="N53:N74" si="30">+G53+H53+J53</f>
        <v>467.13085901639346</v>
      </c>
      <c r="O53" s="60">
        <f t="shared" ref="O53:O74" si="31">G53+H53-L53-I53</f>
        <v>467.13085901639346</v>
      </c>
    </row>
    <row r="54" spans="1:15" x14ac:dyDescent="0.25">
      <c r="A54" s="6" t="s">
        <v>22</v>
      </c>
      <c r="B54" s="58" t="str">
        <f t="shared" si="26"/>
        <v>Q4/2020</v>
      </c>
      <c r="C54" s="54">
        <f>D53+1</f>
        <v>44105</v>
      </c>
      <c r="D54" s="54">
        <f>EOMONTH(D53,3)</f>
        <v>44196</v>
      </c>
      <c r="E54" s="58">
        <f t="shared" ref="E54:E74" si="32">D54-C54+1</f>
        <v>92</v>
      </c>
      <c r="F54" s="59">
        <f>VLOOKUP(D54,'FERC Interest Rate'!$A:$B,2,TRUE)</f>
        <v>3.2500000000000001E-2</v>
      </c>
      <c r="G54" s="60">
        <f t="shared" ref="G54:G74" si="33">O53</f>
        <v>467.13085901639346</v>
      </c>
      <c r="H54" s="60">
        <f t="shared" si="27"/>
        <v>3.8161783291229958</v>
      </c>
      <c r="I54" s="122">
        <v>0</v>
      </c>
      <c r="J54" s="61">
        <v>0</v>
      </c>
      <c r="K54" s="61">
        <f t="shared" si="28"/>
        <v>0</v>
      </c>
      <c r="L54" s="61">
        <v>0</v>
      </c>
      <c r="M54" s="82">
        <f t="shared" si="29"/>
        <v>0</v>
      </c>
      <c r="N54" s="61">
        <f t="shared" si="30"/>
        <v>470.94703734551643</v>
      </c>
      <c r="O54" s="60">
        <f t="shared" si="31"/>
        <v>470.94703734551643</v>
      </c>
    </row>
    <row r="55" spans="1:15" x14ac:dyDescent="0.25">
      <c r="A55" s="6" t="s">
        <v>22</v>
      </c>
      <c r="B55" s="58" t="str">
        <f t="shared" si="26"/>
        <v>Q1/2021</v>
      </c>
      <c r="C55" s="54">
        <f t="shared" ref="C55:C74" si="34">D54+1</f>
        <v>44197</v>
      </c>
      <c r="D55" s="54">
        <f t="shared" ref="D55:D74" si="35">EOMONTH(D54,3)</f>
        <v>44286</v>
      </c>
      <c r="E55" s="58">
        <f t="shared" si="32"/>
        <v>90</v>
      </c>
      <c r="F55" s="59">
        <f>VLOOKUP(D55,'FERC Interest Rate'!$A:$B,2,TRUE)</f>
        <v>3.2500000000000001E-2</v>
      </c>
      <c r="G55" s="60">
        <f t="shared" si="33"/>
        <v>470.94703734551643</v>
      </c>
      <c r="H55" s="60">
        <f t="shared" si="27"/>
        <v>3.7740276280428371</v>
      </c>
      <c r="I55" s="122">
        <v>0</v>
      </c>
      <c r="J55" s="61">
        <v>0</v>
      </c>
      <c r="K55" s="61">
        <f t="shared" si="28"/>
        <v>0</v>
      </c>
      <c r="L55" s="61">
        <v>0</v>
      </c>
      <c r="M55" s="82">
        <f t="shared" si="29"/>
        <v>0</v>
      </c>
      <c r="N55" s="61">
        <f t="shared" si="30"/>
        <v>474.72106497355929</v>
      </c>
      <c r="O55" s="60">
        <f t="shared" si="31"/>
        <v>474.72106497355929</v>
      </c>
    </row>
    <row r="56" spans="1:15" x14ac:dyDescent="0.25">
      <c r="A56" s="6" t="s">
        <v>22</v>
      </c>
      <c r="B56" s="58" t="str">
        <f t="shared" si="26"/>
        <v>Q2/2021</v>
      </c>
      <c r="C56" s="54">
        <f t="shared" si="34"/>
        <v>44287</v>
      </c>
      <c r="D56" s="54">
        <f t="shared" si="35"/>
        <v>44377</v>
      </c>
      <c r="E56" s="58">
        <f t="shared" si="32"/>
        <v>91</v>
      </c>
      <c r="F56" s="59">
        <f>VLOOKUP(D56,'FERC Interest Rate'!$A:$B,2,TRUE)</f>
        <v>3.2500000000000001E-2</v>
      </c>
      <c r="G56" s="60">
        <f t="shared" si="33"/>
        <v>474.72106497355929</v>
      </c>
      <c r="H56" s="60">
        <f t="shared" si="27"/>
        <v>3.8465412319432919</v>
      </c>
      <c r="I56" s="122">
        <v>0</v>
      </c>
      <c r="J56" s="61">
        <v>0</v>
      </c>
      <c r="K56" s="61">
        <f t="shared" si="28"/>
        <v>0</v>
      </c>
      <c r="L56" s="61">
        <v>0</v>
      </c>
      <c r="M56" s="82">
        <f t="shared" si="29"/>
        <v>0</v>
      </c>
      <c r="N56" s="61">
        <f t="shared" si="30"/>
        <v>478.56760620550261</v>
      </c>
      <c r="O56" s="60">
        <f t="shared" si="31"/>
        <v>478.56760620550261</v>
      </c>
    </row>
    <row r="57" spans="1:15" x14ac:dyDescent="0.25">
      <c r="A57" s="6" t="s">
        <v>22</v>
      </c>
      <c r="B57" s="58" t="str">
        <f t="shared" si="26"/>
        <v>Q3/2021</v>
      </c>
      <c r="C57" s="54">
        <f t="shared" si="34"/>
        <v>44378</v>
      </c>
      <c r="D57" s="54">
        <f t="shared" si="35"/>
        <v>44469</v>
      </c>
      <c r="E57" s="58">
        <f t="shared" si="32"/>
        <v>92</v>
      </c>
      <c r="F57" s="59">
        <f>VLOOKUP(D57,'FERC Interest Rate'!$A:$B,2,TRUE)</f>
        <v>3.2500000000000001E-2</v>
      </c>
      <c r="G57" s="60">
        <f t="shared" si="33"/>
        <v>478.56760620550261</v>
      </c>
      <c r="H57" s="60">
        <f t="shared" si="27"/>
        <v>3.9203209385053506</v>
      </c>
      <c r="I57" s="122">
        <v>0</v>
      </c>
      <c r="J57" s="61">
        <v>0</v>
      </c>
      <c r="K57" s="61">
        <f t="shared" si="28"/>
        <v>0</v>
      </c>
      <c r="L57" s="61">
        <v>0</v>
      </c>
      <c r="M57" s="82">
        <f t="shared" si="29"/>
        <v>0</v>
      </c>
      <c r="N57" s="61">
        <f t="shared" si="30"/>
        <v>482.48792714400798</v>
      </c>
      <c r="O57" s="60">
        <f t="shared" si="31"/>
        <v>482.48792714400798</v>
      </c>
    </row>
    <row r="58" spans="1:15" x14ac:dyDescent="0.25">
      <c r="A58" s="6" t="s">
        <v>22</v>
      </c>
      <c r="B58" s="58" t="str">
        <f t="shared" si="26"/>
        <v>Q4/2021</v>
      </c>
      <c r="C58" s="54">
        <f t="shared" si="34"/>
        <v>44470</v>
      </c>
      <c r="D58" s="54">
        <f t="shared" si="35"/>
        <v>44561</v>
      </c>
      <c r="E58" s="58">
        <f t="shared" si="32"/>
        <v>92</v>
      </c>
      <c r="F58" s="59">
        <f>VLOOKUP(D58,'FERC Interest Rate'!$A:$B,2,TRUE)</f>
        <v>3.2500000000000001E-2</v>
      </c>
      <c r="G58" s="60">
        <f t="shared" si="33"/>
        <v>482.48792714400798</v>
      </c>
      <c r="H58" s="60">
        <f t="shared" si="27"/>
        <v>3.9524353483851615</v>
      </c>
      <c r="I58" s="122">
        <v>0</v>
      </c>
      <c r="J58" s="61">
        <v>0</v>
      </c>
      <c r="K58" s="61">
        <f t="shared" si="28"/>
        <v>0</v>
      </c>
      <c r="L58" s="61">
        <v>0</v>
      </c>
      <c r="M58" s="82">
        <f t="shared" si="29"/>
        <v>0</v>
      </c>
      <c r="N58" s="61">
        <f t="shared" si="30"/>
        <v>486.44036249239315</v>
      </c>
      <c r="O58" s="60">
        <f t="shared" si="31"/>
        <v>486.44036249239315</v>
      </c>
    </row>
    <row r="59" spans="1:15" x14ac:dyDescent="0.25">
      <c r="A59" s="6" t="s">
        <v>22</v>
      </c>
      <c r="B59" s="58" t="str">
        <f t="shared" si="26"/>
        <v>Q1/2022</v>
      </c>
      <c r="C59" s="54">
        <f t="shared" si="34"/>
        <v>44562</v>
      </c>
      <c r="D59" s="54">
        <f t="shared" si="35"/>
        <v>44651</v>
      </c>
      <c r="E59" s="58">
        <f t="shared" si="32"/>
        <v>90</v>
      </c>
      <c r="F59" s="59">
        <f>VLOOKUP(D59,'FERC Interest Rate'!$A:$B,2,TRUE)</f>
        <v>3.2500000000000001E-2</v>
      </c>
      <c r="G59" s="60">
        <f t="shared" si="33"/>
        <v>486.44036249239315</v>
      </c>
      <c r="H59" s="60">
        <f t="shared" si="27"/>
        <v>3.8981864665486299</v>
      </c>
      <c r="I59" s="122">
        <v>0</v>
      </c>
      <c r="J59" s="61">
        <v>0</v>
      </c>
      <c r="K59" s="61">
        <f t="shared" si="28"/>
        <v>0</v>
      </c>
      <c r="L59" s="61">
        <v>0</v>
      </c>
      <c r="M59" s="82">
        <f t="shared" si="29"/>
        <v>0</v>
      </c>
      <c r="N59" s="61">
        <f t="shared" si="30"/>
        <v>490.33854895894177</v>
      </c>
      <c r="O59" s="60">
        <f t="shared" si="31"/>
        <v>490.33854895894177</v>
      </c>
    </row>
    <row r="60" spans="1:15" x14ac:dyDescent="0.25">
      <c r="A60" s="6" t="s">
        <v>22</v>
      </c>
      <c r="B60" s="58" t="str">
        <f>+IF(MONTH(C60)&lt;4,"Q1",IF(MONTH(C60)&lt;7,"Q2",IF(MONTH(C60)&lt;10,"Q3","Q4")))&amp;"/"&amp;YEAR(C60)</f>
        <v>Q2/2022</v>
      </c>
      <c r="C60" s="54">
        <f t="shared" si="34"/>
        <v>44652</v>
      </c>
      <c r="D60" s="54">
        <f t="shared" si="35"/>
        <v>44742</v>
      </c>
      <c r="E60" s="58">
        <f t="shared" si="32"/>
        <v>91</v>
      </c>
      <c r="F60" s="59">
        <f>VLOOKUP(D60,'FERC Interest Rate'!$A:$B,2,TRUE)</f>
        <v>3.2500000000000001E-2</v>
      </c>
      <c r="G60" s="60">
        <f t="shared" si="33"/>
        <v>490.33854895894177</v>
      </c>
      <c r="H60" s="60">
        <f t="shared" si="27"/>
        <v>3.9730856398522478</v>
      </c>
      <c r="I60" s="122">
        <v>0</v>
      </c>
      <c r="J60" s="61">
        <v>0</v>
      </c>
      <c r="K60" s="61">
        <f t="shared" si="28"/>
        <v>0</v>
      </c>
      <c r="L60" s="61">
        <v>0</v>
      </c>
      <c r="M60" s="82">
        <f t="shared" si="29"/>
        <v>0</v>
      </c>
      <c r="N60" s="61">
        <f t="shared" si="30"/>
        <v>494.311634598794</v>
      </c>
      <c r="O60" s="60">
        <f t="shared" si="31"/>
        <v>494.311634598794</v>
      </c>
    </row>
    <row r="61" spans="1:15" x14ac:dyDescent="0.25">
      <c r="A61" s="6" t="s">
        <v>22</v>
      </c>
      <c r="B61" s="58" t="str">
        <f>+IF(MONTH(C61)&lt;4,"Q1",IF(MONTH(C61)&lt;7,"Q2",IF(MONTH(C61)&lt;10,"Q3","Q4")))&amp;"/"&amp;YEAR(C61)</f>
        <v>Q3/2022</v>
      </c>
      <c r="C61" s="54">
        <f t="shared" si="34"/>
        <v>44743</v>
      </c>
      <c r="D61" s="54">
        <f t="shared" si="35"/>
        <v>44834</v>
      </c>
      <c r="E61" s="58">
        <f t="shared" si="32"/>
        <v>92</v>
      </c>
      <c r="F61" s="59">
        <f>VLOOKUP(D61,'FERC Interest Rate'!$A:$B,2,TRUE)</f>
        <v>3.5999999999999997E-2</v>
      </c>
      <c r="G61" s="60">
        <f t="shared" si="33"/>
        <v>494.311634598794</v>
      </c>
      <c r="H61" s="60">
        <f t="shared" si="27"/>
        <v>4.4853702295649471</v>
      </c>
      <c r="I61" s="122">
        <v>0</v>
      </c>
      <c r="J61" s="61">
        <v>0</v>
      </c>
      <c r="K61" s="61">
        <f t="shared" ref="K61:K68" si="36">+SUM(I61:J61)</f>
        <v>0</v>
      </c>
      <c r="L61" s="61">
        <v>0</v>
      </c>
      <c r="M61" s="82">
        <f t="shared" si="29"/>
        <v>0</v>
      </c>
      <c r="N61" s="61">
        <f t="shared" si="30"/>
        <v>498.79700482835892</v>
      </c>
      <c r="O61" s="60">
        <f t="shared" si="31"/>
        <v>498.79700482835892</v>
      </c>
    </row>
    <row r="62" spans="1:15" x14ac:dyDescent="0.25">
      <c r="A62" s="6" t="s">
        <v>22</v>
      </c>
      <c r="B62" s="58" t="str">
        <f t="shared" ref="B62:B74" si="37">+IF(MONTH(C62)&lt;4,"Q1",IF(MONTH(C62)&lt;7,"Q2",IF(MONTH(C62)&lt;10,"Q3","Q4")))&amp;"/"&amp;YEAR(C62)</f>
        <v>Q4/2022</v>
      </c>
      <c r="C62" s="54">
        <f t="shared" si="34"/>
        <v>44835</v>
      </c>
      <c r="D62" s="54">
        <f t="shared" si="35"/>
        <v>44926</v>
      </c>
      <c r="E62" s="58">
        <f t="shared" si="32"/>
        <v>92</v>
      </c>
      <c r="F62" s="59">
        <f>VLOOKUP(D62,'FERC Interest Rate'!$A:$B,2,TRUE)</f>
        <v>4.9099999999999998E-2</v>
      </c>
      <c r="G62" s="60">
        <f t="shared" si="33"/>
        <v>498.79700482835892</v>
      </c>
      <c r="H62" s="60">
        <f t="shared" si="27"/>
        <v>6.1730570690703095</v>
      </c>
      <c r="I62" s="122">
        <v>0</v>
      </c>
      <c r="J62" s="61">
        <v>0</v>
      </c>
      <c r="K62" s="61">
        <f t="shared" si="36"/>
        <v>0</v>
      </c>
      <c r="L62" s="61">
        <v>0</v>
      </c>
      <c r="M62" s="82">
        <f t="shared" si="29"/>
        <v>0</v>
      </c>
      <c r="N62" s="61">
        <f t="shared" si="30"/>
        <v>504.97006189742922</v>
      </c>
      <c r="O62" s="60">
        <f t="shared" si="31"/>
        <v>504.97006189742922</v>
      </c>
    </row>
    <row r="63" spans="1:15" x14ac:dyDescent="0.25">
      <c r="A63" s="6" t="s">
        <v>22</v>
      </c>
      <c r="B63" s="58" t="str">
        <f t="shared" si="37"/>
        <v>Q1/2023</v>
      </c>
      <c r="C63" s="54">
        <f t="shared" si="34"/>
        <v>44927</v>
      </c>
      <c r="D63" s="54">
        <f t="shared" si="35"/>
        <v>45016</v>
      </c>
      <c r="E63" s="58">
        <f t="shared" si="32"/>
        <v>90</v>
      </c>
      <c r="F63" s="59">
        <f>VLOOKUP(D63,'FERC Interest Rate'!$A:$B,2,TRUE)</f>
        <v>6.3100000000000003E-2</v>
      </c>
      <c r="G63" s="60">
        <f t="shared" si="33"/>
        <v>504.97006189742922</v>
      </c>
      <c r="H63" s="60">
        <f t="shared" si="27"/>
        <v>7.8567807712753437</v>
      </c>
      <c r="I63" s="122">
        <v>0</v>
      </c>
      <c r="J63" s="61">
        <v>0</v>
      </c>
      <c r="K63" s="61">
        <f t="shared" si="36"/>
        <v>0</v>
      </c>
      <c r="L63" s="61">
        <v>0</v>
      </c>
      <c r="M63" s="82">
        <f t="shared" si="29"/>
        <v>0</v>
      </c>
      <c r="N63" s="61">
        <f t="shared" si="30"/>
        <v>512.82684266870456</v>
      </c>
      <c r="O63" s="60">
        <f t="shared" si="31"/>
        <v>512.82684266870456</v>
      </c>
    </row>
    <row r="64" spans="1:15" x14ac:dyDescent="0.25">
      <c r="A64" s="6" t="s">
        <v>22</v>
      </c>
      <c r="B64" s="58" t="str">
        <f t="shared" si="37"/>
        <v>Q2/2023</v>
      </c>
      <c r="C64" s="54">
        <f t="shared" si="34"/>
        <v>45017</v>
      </c>
      <c r="D64" s="54">
        <f t="shared" si="35"/>
        <v>45107</v>
      </c>
      <c r="E64" s="58">
        <f t="shared" si="32"/>
        <v>91</v>
      </c>
      <c r="F64" s="59">
        <f>VLOOKUP(D64,'FERC Interest Rate'!$A:$B,2,TRUE)</f>
        <v>7.4999999999999997E-2</v>
      </c>
      <c r="G64" s="60">
        <f t="shared" si="33"/>
        <v>512.82684266870456</v>
      </c>
      <c r="H64" s="60">
        <f t="shared" si="27"/>
        <v>9.589159455380571</v>
      </c>
      <c r="I64" s="122">
        <v>0</v>
      </c>
      <c r="J64" s="61">
        <v>0</v>
      </c>
      <c r="K64" s="61">
        <f t="shared" si="36"/>
        <v>0</v>
      </c>
      <c r="L64" s="61">
        <v>0</v>
      </c>
      <c r="M64" s="82">
        <f t="shared" si="29"/>
        <v>0</v>
      </c>
      <c r="N64" s="61">
        <f t="shared" si="30"/>
        <v>522.41600212408514</v>
      </c>
      <c r="O64" s="60">
        <f t="shared" si="31"/>
        <v>522.41600212408514</v>
      </c>
    </row>
    <row r="65" spans="1:15" x14ac:dyDescent="0.25">
      <c r="A65" s="6" t="s">
        <v>22</v>
      </c>
      <c r="B65" s="58" t="str">
        <f t="shared" si="37"/>
        <v>Q3/2023</v>
      </c>
      <c r="C65" s="54">
        <f t="shared" si="34"/>
        <v>45108</v>
      </c>
      <c r="D65" s="54">
        <f t="shared" si="35"/>
        <v>45199</v>
      </c>
      <c r="E65" s="58">
        <f t="shared" si="32"/>
        <v>92</v>
      </c>
      <c r="F65" s="59">
        <f>VLOOKUP(D65,'FERC Interest Rate'!$A:$B,2,TRUE)</f>
        <v>8.0199999999999994E-2</v>
      </c>
      <c r="G65" s="60">
        <f t="shared" si="33"/>
        <v>522.41600212408514</v>
      </c>
      <c r="H65" s="60">
        <f t="shared" si="27"/>
        <v>10.56053213718452</v>
      </c>
      <c r="I65" s="122">
        <v>0</v>
      </c>
      <c r="J65" s="61">
        <v>0</v>
      </c>
      <c r="K65" s="61">
        <f t="shared" si="36"/>
        <v>0</v>
      </c>
      <c r="L65" s="61">
        <v>0</v>
      </c>
      <c r="M65" s="82">
        <f t="shared" si="29"/>
        <v>0</v>
      </c>
      <c r="N65" s="61">
        <f t="shared" si="30"/>
        <v>532.97653426126965</v>
      </c>
      <c r="O65" s="60">
        <f t="shared" si="31"/>
        <v>532.97653426126965</v>
      </c>
    </row>
    <row r="66" spans="1:15" x14ac:dyDescent="0.25">
      <c r="A66" s="6" t="s">
        <v>22</v>
      </c>
      <c r="B66" s="58" t="str">
        <f t="shared" si="37"/>
        <v>Q4/2023</v>
      </c>
      <c r="C66" s="54">
        <f t="shared" si="34"/>
        <v>45200</v>
      </c>
      <c r="D66" s="54">
        <f t="shared" si="35"/>
        <v>45291</v>
      </c>
      <c r="E66" s="58">
        <f t="shared" si="32"/>
        <v>92</v>
      </c>
      <c r="F66" s="59">
        <f>VLOOKUP(D66,'FERC Interest Rate'!$A:$B,2,TRUE)</f>
        <v>8.3500000000000005E-2</v>
      </c>
      <c r="G66" s="60">
        <f t="shared" si="33"/>
        <v>532.97653426126965</v>
      </c>
      <c r="H66" s="60">
        <f t="shared" si="27"/>
        <v>11.217330784096093</v>
      </c>
      <c r="I66" s="122">
        <v>0</v>
      </c>
      <c r="J66" s="61">
        <v>0</v>
      </c>
      <c r="K66" s="61">
        <f t="shared" si="36"/>
        <v>0</v>
      </c>
      <c r="L66" s="61">
        <v>0</v>
      </c>
      <c r="M66" s="82">
        <f t="shared" si="29"/>
        <v>0</v>
      </c>
      <c r="N66" s="61">
        <f t="shared" si="30"/>
        <v>544.19386504536578</v>
      </c>
      <c r="O66" s="60">
        <f t="shared" si="31"/>
        <v>544.19386504536578</v>
      </c>
    </row>
    <row r="67" spans="1:15" x14ac:dyDescent="0.25">
      <c r="A67" s="6" t="s">
        <v>22</v>
      </c>
      <c r="B67" s="58" t="str">
        <f t="shared" si="37"/>
        <v>Q1/2024</v>
      </c>
      <c r="C67" s="54">
        <f t="shared" si="34"/>
        <v>45292</v>
      </c>
      <c r="D67" s="54">
        <f t="shared" si="35"/>
        <v>45382</v>
      </c>
      <c r="E67" s="58">
        <f t="shared" si="32"/>
        <v>91</v>
      </c>
      <c r="F67" s="59">
        <f>VLOOKUP(D67,'FERC Interest Rate'!$A:$B,2,TRUE)</f>
        <v>8.5000000000000006E-2</v>
      </c>
      <c r="G67" s="60">
        <f t="shared" si="33"/>
        <v>544.19386504536578</v>
      </c>
      <c r="H67" s="60">
        <f t="shared" si="27"/>
        <v>11.500927721655476</v>
      </c>
      <c r="I67" s="122">
        <v>0</v>
      </c>
      <c r="J67" s="61">
        <v>0</v>
      </c>
      <c r="K67" s="61">
        <f t="shared" si="36"/>
        <v>0</v>
      </c>
      <c r="L67" s="61">
        <v>0</v>
      </c>
      <c r="M67" s="82">
        <f t="shared" si="29"/>
        <v>0</v>
      </c>
      <c r="N67" s="61">
        <f t="shared" si="30"/>
        <v>555.69479276702123</v>
      </c>
      <c r="O67" s="60">
        <f t="shared" si="31"/>
        <v>555.69479276702123</v>
      </c>
    </row>
    <row r="68" spans="1:15" x14ac:dyDescent="0.25">
      <c r="A68" s="6" t="s">
        <v>22</v>
      </c>
      <c r="B68" s="58" t="str">
        <f t="shared" si="37"/>
        <v>Q2/2024</v>
      </c>
      <c r="C68" s="54">
        <f t="shared" si="34"/>
        <v>45383</v>
      </c>
      <c r="D68" s="54">
        <f t="shared" si="35"/>
        <v>45473</v>
      </c>
      <c r="E68" s="58">
        <f t="shared" si="32"/>
        <v>91</v>
      </c>
      <c r="F68" s="59">
        <f>VLOOKUP(D68,'FERC Interest Rate'!$A:$B,2,TRUE)</f>
        <v>8.5000000000000006E-2</v>
      </c>
      <c r="G68" s="60">
        <f t="shared" si="33"/>
        <v>555.69479276702123</v>
      </c>
      <c r="H68" s="60">
        <f t="shared" si="27"/>
        <v>11.743986945499753</v>
      </c>
      <c r="I68" s="122">
        <v>0</v>
      </c>
      <c r="J68" s="61">
        <v>0</v>
      </c>
      <c r="K68" s="61">
        <f t="shared" si="36"/>
        <v>0</v>
      </c>
      <c r="L68" s="61">
        <v>0</v>
      </c>
      <c r="M68" s="82">
        <f t="shared" si="29"/>
        <v>0</v>
      </c>
      <c r="N68" s="61">
        <f t="shared" si="30"/>
        <v>567.43877971252095</v>
      </c>
      <c r="O68" s="60">
        <f t="shared" si="31"/>
        <v>567.43877971252095</v>
      </c>
    </row>
    <row r="69" spans="1:15" x14ac:dyDescent="0.25">
      <c r="A69" s="63" t="s">
        <v>44</v>
      </c>
      <c r="B69" s="58" t="str">
        <f t="shared" si="37"/>
        <v>Q3/2024</v>
      </c>
      <c r="C69" s="54">
        <f t="shared" si="34"/>
        <v>45474</v>
      </c>
      <c r="D69" s="54">
        <f t="shared" si="35"/>
        <v>45565</v>
      </c>
      <c r="E69" s="58">
        <f t="shared" si="32"/>
        <v>92</v>
      </c>
      <c r="F69" s="59">
        <f>VLOOKUP(D69,'FERC Interest Rate'!$A:$B,2,TRUE)</f>
        <v>8.5000000000000006E-2</v>
      </c>
      <c r="G69" s="60">
        <f t="shared" si="33"/>
        <v>567.43877971252095</v>
      </c>
      <c r="H69" s="60">
        <f t="shared" si="27"/>
        <v>12.123965184021625</v>
      </c>
      <c r="I69" s="122">
        <f>(SUM($H$53:$H$69)/20)</f>
        <v>5.7781372448271302</v>
      </c>
      <c r="J69" s="61">
        <f t="shared" ref="J69" si="38">G69*F69*(E69/(DATE(YEAR(D69),12,31)-DATE(YEAR(D69),1,1)+1))</f>
        <v>12.123965184021625</v>
      </c>
      <c r="K69" s="61">
        <f t="shared" ref="K69" si="39">+SUM(I69:J69)</f>
        <v>17.902102428848757</v>
      </c>
      <c r="L69" s="61">
        <f t="shared" ref="L69:L74" si="40">VLOOKUP($L$51,A$1:E$28,4,FALSE)/20</f>
        <v>23.2</v>
      </c>
      <c r="M69" s="82">
        <f t="shared" ref="M69" si="41">+SUM(K69:L69)</f>
        <v>41.102102428848752</v>
      </c>
      <c r="N69" s="61">
        <f t="shared" si="30"/>
        <v>591.68671008056413</v>
      </c>
      <c r="O69" s="60">
        <f t="shared" si="31"/>
        <v>550.58460765171537</v>
      </c>
    </row>
    <row r="70" spans="1:15" x14ac:dyDescent="0.25">
      <c r="A70" s="63" t="s">
        <v>45</v>
      </c>
      <c r="B70" s="58" t="str">
        <f t="shared" si="37"/>
        <v>Q4/2024</v>
      </c>
      <c r="C70" s="54">
        <f t="shared" si="34"/>
        <v>45566</v>
      </c>
      <c r="D70" s="54">
        <f t="shared" si="35"/>
        <v>45657</v>
      </c>
      <c r="E70" s="58">
        <f t="shared" si="32"/>
        <v>92</v>
      </c>
      <c r="F70" s="59">
        <f>VLOOKUP(D70,'FERC Interest Rate'!$A:$B,2,TRUE)</f>
        <v>8.5000000000000006E-2</v>
      </c>
      <c r="G70" s="60">
        <f t="shared" si="33"/>
        <v>550.58460765171537</v>
      </c>
      <c r="H70" s="60"/>
      <c r="I70" s="122">
        <f t="shared" ref="I70:I74" si="42">(SUM($H$53:$H$69)/20)</f>
        <v>5.7781372448271302</v>
      </c>
      <c r="J70" s="61">
        <f t="shared" ref="J70:J74" si="43">G70*F70*(E70/(DATE(YEAR(D70),12,31)-DATE(YEAR(D70),1,1)+1))</f>
        <v>11.763856917585832</v>
      </c>
      <c r="K70" s="61">
        <f t="shared" ref="K70:K74" si="44">+SUM(I70:J70)</f>
        <v>17.541994162412962</v>
      </c>
      <c r="L70" s="61">
        <f t="shared" si="40"/>
        <v>23.2</v>
      </c>
      <c r="M70" s="82">
        <f t="shared" ref="M70:M74" si="45">+SUM(K70:L70)</f>
        <v>40.741994162412965</v>
      </c>
      <c r="N70" s="61">
        <f t="shared" si="30"/>
        <v>562.3484645693012</v>
      </c>
      <c r="O70" s="60">
        <f t="shared" si="31"/>
        <v>521.60647040688821</v>
      </c>
    </row>
    <row r="71" spans="1:15" x14ac:dyDescent="0.25">
      <c r="A71" s="63" t="s">
        <v>46</v>
      </c>
      <c r="B71" s="58" t="str">
        <f t="shared" si="37"/>
        <v>Q1/2025</v>
      </c>
      <c r="C71" s="54">
        <f t="shared" si="34"/>
        <v>45658</v>
      </c>
      <c r="D71" s="54">
        <f t="shared" si="35"/>
        <v>45747</v>
      </c>
      <c r="E71" s="58">
        <f t="shared" si="32"/>
        <v>90</v>
      </c>
      <c r="F71" s="59">
        <f>VLOOKUP(D71,'FERC Interest Rate'!$A:$B,2,TRUE)</f>
        <v>8.0399999999999999E-2</v>
      </c>
      <c r="G71" s="60">
        <f t="shared" si="33"/>
        <v>521.60647040688821</v>
      </c>
      <c r="H71" s="60"/>
      <c r="I71" s="122">
        <f t="shared" si="42"/>
        <v>5.7781372448271302</v>
      </c>
      <c r="J71" s="61">
        <f t="shared" si="43"/>
        <v>10.340669643463679</v>
      </c>
      <c r="K71" s="61">
        <f t="shared" si="44"/>
        <v>16.118806888290809</v>
      </c>
      <c r="L71" s="61">
        <f t="shared" si="40"/>
        <v>23.2</v>
      </c>
      <c r="M71" s="82">
        <f t="shared" si="45"/>
        <v>39.318806888290808</v>
      </c>
      <c r="N71" s="61">
        <f t="shared" si="30"/>
        <v>531.94714005035189</v>
      </c>
      <c r="O71" s="60">
        <f t="shared" si="31"/>
        <v>492.6283331620611</v>
      </c>
    </row>
    <row r="72" spans="1:15" x14ac:dyDescent="0.25">
      <c r="A72" s="6" t="s">
        <v>47</v>
      </c>
      <c r="B72" s="58" t="str">
        <f t="shared" si="37"/>
        <v>Q2/2025</v>
      </c>
      <c r="C72" s="54">
        <f t="shared" si="34"/>
        <v>45748</v>
      </c>
      <c r="D72" s="54">
        <f t="shared" si="35"/>
        <v>45838</v>
      </c>
      <c r="E72" s="58">
        <f t="shared" si="32"/>
        <v>91</v>
      </c>
      <c r="F72" s="59">
        <f>VLOOKUP(D72,'FERC Interest Rate'!$A:$B,2,TRUE)</f>
        <v>7.5499999999999998E-2</v>
      </c>
      <c r="G72" s="60">
        <f t="shared" si="33"/>
        <v>492.6283331620611</v>
      </c>
      <c r="H72" s="60"/>
      <c r="I72" s="122">
        <f t="shared" si="42"/>
        <v>5.7781372448271302</v>
      </c>
      <c r="J72" s="61">
        <f t="shared" si="43"/>
        <v>9.272884830109426</v>
      </c>
      <c r="K72" s="61">
        <f t="shared" si="44"/>
        <v>15.051022074936556</v>
      </c>
      <c r="L72" s="61">
        <f t="shared" si="40"/>
        <v>23.2</v>
      </c>
      <c r="M72" s="82">
        <f t="shared" si="45"/>
        <v>38.251022074936557</v>
      </c>
      <c r="N72" s="61">
        <f t="shared" si="30"/>
        <v>501.90121799217053</v>
      </c>
      <c r="O72" s="60">
        <f t="shared" si="31"/>
        <v>463.65019591723399</v>
      </c>
    </row>
    <row r="73" spans="1:15" x14ac:dyDescent="0.25">
      <c r="A73" s="6" t="s">
        <v>48</v>
      </c>
      <c r="B73" s="58" t="str">
        <f t="shared" si="37"/>
        <v>Q3/2025</v>
      </c>
      <c r="C73" s="54">
        <f t="shared" si="34"/>
        <v>45839</v>
      </c>
      <c r="D73" s="54">
        <f t="shared" si="35"/>
        <v>45930</v>
      </c>
      <c r="E73" s="58">
        <f t="shared" si="32"/>
        <v>92</v>
      </c>
      <c r="F73" s="59">
        <f>VLOOKUP(D73,'FERC Interest Rate'!$A:$B,2,TRUE)</f>
        <v>7.4999999999999997E-2</v>
      </c>
      <c r="G73" s="60">
        <f t="shared" si="33"/>
        <v>463.65019591723399</v>
      </c>
      <c r="H73" s="60"/>
      <c r="I73" s="122">
        <f t="shared" si="42"/>
        <v>5.7781372448271302</v>
      </c>
      <c r="J73" s="61">
        <f t="shared" si="43"/>
        <v>8.7648941145997661</v>
      </c>
      <c r="K73" s="61">
        <f t="shared" si="44"/>
        <v>14.543031359426896</v>
      </c>
      <c r="L73" s="61">
        <f t="shared" si="40"/>
        <v>23.2</v>
      </c>
      <c r="M73" s="82">
        <f t="shared" si="45"/>
        <v>37.743031359426894</v>
      </c>
      <c r="N73" s="61">
        <f t="shared" si="30"/>
        <v>472.41509003183376</v>
      </c>
      <c r="O73" s="60">
        <f t="shared" si="31"/>
        <v>434.67205867240688</v>
      </c>
    </row>
    <row r="74" spans="1:15" x14ac:dyDescent="0.25">
      <c r="A74" s="6" t="s">
        <v>49</v>
      </c>
      <c r="B74" s="58" t="str">
        <f t="shared" si="37"/>
        <v>Q4/2025</v>
      </c>
      <c r="C74" s="54">
        <f t="shared" si="34"/>
        <v>45931</v>
      </c>
      <c r="D74" s="54">
        <f t="shared" si="35"/>
        <v>46022</v>
      </c>
      <c r="E74" s="58">
        <f t="shared" si="32"/>
        <v>92</v>
      </c>
      <c r="F74" s="59">
        <f>VLOOKUP(D74,'FERC Interest Rate'!$A:$B,2,TRUE)</f>
        <v>7.4999999999999997E-2</v>
      </c>
      <c r="G74" s="60">
        <f t="shared" si="33"/>
        <v>434.67205867240688</v>
      </c>
      <c r="H74" s="60"/>
      <c r="I74" s="122">
        <f t="shared" si="42"/>
        <v>5.7781372448271302</v>
      </c>
      <c r="J74" s="61">
        <f t="shared" si="43"/>
        <v>8.2170882324372805</v>
      </c>
      <c r="K74" s="61">
        <f t="shared" si="44"/>
        <v>13.995225477264411</v>
      </c>
      <c r="L74" s="61">
        <f t="shared" si="40"/>
        <v>23.2</v>
      </c>
      <c r="M74" s="82">
        <f t="shared" si="45"/>
        <v>37.195225477264408</v>
      </c>
      <c r="N74" s="61">
        <f t="shared" si="30"/>
        <v>442.88914690484415</v>
      </c>
      <c r="O74" s="60">
        <f t="shared" si="31"/>
        <v>405.69392142757977</v>
      </c>
    </row>
    <row r="75" spans="1:15" ht="13.5" thickBot="1" x14ac:dyDescent="0.35">
      <c r="A75" s="101"/>
      <c r="B75" s="102"/>
      <c r="C75" s="103"/>
      <c r="D75" s="103"/>
      <c r="E75" s="102"/>
      <c r="F75" s="102"/>
      <c r="G75" s="99">
        <f t="shared" ref="G75:O75" si="46">+SUM(G53:G74)</f>
        <v>11011.400589850171</v>
      </c>
      <c r="H75" s="99">
        <f t="shared" si="46"/>
        <v>115.56274489654261</v>
      </c>
      <c r="I75" s="99">
        <f t="shared" si="46"/>
        <v>34.668823468962778</v>
      </c>
      <c r="J75" s="99">
        <f t="shared" si="46"/>
        <v>60.483358922217604</v>
      </c>
      <c r="K75" s="99">
        <f t="shared" si="46"/>
        <v>95.152182391180389</v>
      </c>
      <c r="L75" s="99">
        <f t="shared" si="46"/>
        <v>139.19999999999999</v>
      </c>
      <c r="M75" s="99">
        <f t="shared" si="46"/>
        <v>234.35218239118038</v>
      </c>
      <c r="N75" s="99">
        <f t="shared" si="46"/>
        <v>11187.44669366893</v>
      </c>
      <c r="O75" s="99">
        <f t="shared" si="46"/>
        <v>10953.09451127775</v>
      </c>
    </row>
    <row r="76" spans="1:15" ht="13" thickTop="1" x14ac:dyDescent="0.25"/>
    <row r="77" spans="1:15" ht="13" x14ac:dyDescent="0.3">
      <c r="A77" s="3"/>
      <c r="B77" s="3"/>
      <c r="C77" s="3"/>
      <c r="D77" s="3"/>
      <c r="E77" s="3"/>
      <c r="F77" s="3"/>
      <c r="G77" s="3"/>
      <c r="H77" s="3"/>
      <c r="I77" s="84"/>
      <c r="J77" s="432" t="s">
        <v>15</v>
      </c>
      <c r="K77" s="433"/>
      <c r="L77" s="198" t="s">
        <v>45</v>
      </c>
      <c r="M77" s="91"/>
      <c r="N77" s="3"/>
      <c r="O77" s="3"/>
    </row>
    <row r="78" spans="1:15" ht="52" x14ac:dyDescent="0.3">
      <c r="A78" s="62" t="s">
        <v>43</v>
      </c>
      <c r="B78" s="62" t="s">
        <v>3</v>
      </c>
      <c r="C78" s="62" t="s">
        <v>4</v>
      </c>
      <c r="D78" s="62" t="s">
        <v>5</v>
      </c>
      <c r="E78" s="62" t="s">
        <v>6</v>
      </c>
      <c r="F78" s="62" t="s">
        <v>7</v>
      </c>
      <c r="G78" s="62" t="s">
        <v>83</v>
      </c>
      <c r="H78" s="62" t="s">
        <v>84</v>
      </c>
      <c r="I78" s="77" t="s">
        <v>85</v>
      </c>
      <c r="J78" s="78" t="s">
        <v>86</v>
      </c>
      <c r="K78" s="78" t="s">
        <v>87</v>
      </c>
      <c r="L78" s="78" t="s">
        <v>88</v>
      </c>
      <c r="M78" s="79" t="s">
        <v>89</v>
      </c>
      <c r="N78" s="62" t="s">
        <v>90</v>
      </c>
      <c r="O78" s="62" t="s">
        <v>91</v>
      </c>
    </row>
    <row r="79" spans="1:15" x14ac:dyDescent="0.25">
      <c r="A79" s="6" t="s">
        <v>22</v>
      </c>
      <c r="B79" s="58" t="str">
        <f t="shared" ref="B79:B85" si="47">+IF(MONTH(C79)&lt;4,"Q1",IF(MONTH(C79)&lt;7,"Q2",IF(MONTH(C79)&lt;10,"Q3","Q4")))&amp;"/"&amp;YEAR(C79)</f>
        <v>Q3/2020</v>
      </c>
      <c r="C79" s="54">
        <f>VLOOKUP(L77,$A$1:$E$28,2,FALSE)</f>
        <v>44033</v>
      </c>
      <c r="D79" s="54">
        <f>DATE(YEAR(C79),IF(MONTH(C79)&lt;=3,3,IF(MONTH(C79)&lt;=6,6,IF(MONTH(C79)&lt;=9,9,12))),IF(OR(MONTH(C79)&lt;=3,MONTH(C79)&gt;=10),31,30))</f>
        <v>44104</v>
      </c>
      <c r="E79" s="58">
        <f>D79-C79+1</f>
        <v>72</v>
      </c>
      <c r="F79" s="59">
        <f>VLOOKUP(D79,'FERC Interest Rate'!$A:$B,2,TRUE)</f>
        <v>3.4299999999999997E-2</v>
      </c>
      <c r="G79" s="60">
        <f>VLOOKUP(L77,$A$1:$E$28,4,FALSE)</f>
        <v>593</v>
      </c>
      <c r="H79" s="60">
        <f t="shared" ref="H79:H95" si="48">G79*F79*(E79/(DATE(YEAR(D79),12,31)-DATE(YEAR(D79),1,1)+1))</f>
        <v>4.0012918032786882</v>
      </c>
      <c r="I79" s="122">
        <v>0</v>
      </c>
      <c r="J79" s="61">
        <v>0</v>
      </c>
      <c r="K79" s="61">
        <f t="shared" ref="K79:K86" si="49">+SUM(I79:J79)</f>
        <v>0</v>
      </c>
      <c r="L79" s="61">
        <v>0</v>
      </c>
      <c r="M79" s="82">
        <f t="shared" ref="M79:M94" si="50">+SUM(K79:L79)</f>
        <v>0</v>
      </c>
      <c r="N79" s="61">
        <f t="shared" ref="N79:N100" si="51">+G79+H79+J79</f>
        <v>597.00129180327872</v>
      </c>
      <c r="O79" s="60">
        <f t="shared" ref="O79:O100" si="52">G79+H79-L79-I79</f>
        <v>597.00129180327872</v>
      </c>
    </row>
    <row r="80" spans="1:15" x14ac:dyDescent="0.25">
      <c r="A80" s="6" t="s">
        <v>22</v>
      </c>
      <c r="B80" s="58" t="str">
        <f t="shared" si="47"/>
        <v>Q4/2020</v>
      </c>
      <c r="C80" s="54">
        <f>D79+1</f>
        <v>44105</v>
      </c>
      <c r="D80" s="54">
        <f>EOMONTH(D79,3)</f>
        <v>44196</v>
      </c>
      <c r="E80" s="58">
        <f t="shared" ref="E80:E100" si="53">D80-C80+1</f>
        <v>92</v>
      </c>
      <c r="F80" s="59">
        <f>VLOOKUP(D80,'FERC Interest Rate'!$A:$B,2,TRUE)</f>
        <v>3.2500000000000001E-2</v>
      </c>
      <c r="G80" s="60">
        <f t="shared" ref="G80:G100" si="54">O79</f>
        <v>597.00129180327872</v>
      </c>
      <c r="H80" s="60">
        <f t="shared" si="48"/>
        <v>4.877141700797277</v>
      </c>
      <c r="I80" s="122">
        <v>0</v>
      </c>
      <c r="J80" s="61">
        <v>0</v>
      </c>
      <c r="K80" s="61">
        <f t="shared" si="49"/>
        <v>0</v>
      </c>
      <c r="L80" s="61">
        <v>0</v>
      </c>
      <c r="M80" s="82">
        <f t="shared" si="50"/>
        <v>0</v>
      </c>
      <c r="N80" s="61">
        <f t="shared" si="51"/>
        <v>601.87843350407604</v>
      </c>
      <c r="O80" s="60">
        <f t="shared" si="52"/>
        <v>601.87843350407604</v>
      </c>
    </row>
    <row r="81" spans="1:15" x14ac:dyDescent="0.25">
      <c r="A81" s="6" t="s">
        <v>22</v>
      </c>
      <c r="B81" s="58" t="str">
        <f t="shared" si="47"/>
        <v>Q1/2021</v>
      </c>
      <c r="C81" s="54">
        <f t="shared" ref="C81:C100" si="55">D80+1</f>
        <v>44197</v>
      </c>
      <c r="D81" s="54">
        <f t="shared" ref="D81:D100" si="56">EOMONTH(D80,3)</f>
        <v>44286</v>
      </c>
      <c r="E81" s="58">
        <f t="shared" si="53"/>
        <v>90</v>
      </c>
      <c r="F81" s="59">
        <f>VLOOKUP(D81,'FERC Interest Rate'!$A:$B,2,TRUE)</f>
        <v>3.2500000000000001E-2</v>
      </c>
      <c r="G81" s="60">
        <f t="shared" si="54"/>
        <v>601.87843350407604</v>
      </c>
      <c r="H81" s="60">
        <f t="shared" si="48"/>
        <v>4.8232723780806097</v>
      </c>
      <c r="I81" s="122">
        <v>0</v>
      </c>
      <c r="J81" s="61">
        <v>0</v>
      </c>
      <c r="K81" s="61">
        <f t="shared" si="49"/>
        <v>0</v>
      </c>
      <c r="L81" s="61">
        <v>0</v>
      </c>
      <c r="M81" s="82">
        <f t="shared" si="50"/>
        <v>0</v>
      </c>
      <c r="N81" s="61">
        <f t="shared" si="51"/>
        <v>606.7017058821566</v>
      </c>
      <c r="O81" s="60">
        <f t="shared" si="52"/>
        <v>606.7017058821566</v>
      </c>
    </row>
    <row r="82" spans="1:15" x14ac:dyDescent="0.25">
      <c r="A82" s="6" t="s">
        <v>22</v>
      </c>
      <c r="B82" s="58" t="str">
        <f t="shared" si="47"/>
        <v>Q2/2021</v>
      </c>
      <c r="C82" s="54">
        <f t="shared" si="55"/>
        <v>44287</v>
      </c>
      <c r="D82" s="54">
        <f t="shared" si="56"/>
        <v>44377</v>
      </c>
      <c r="E82" s="58">
        <f t="shared" si="53"/>
        <v>91</v>
      </c>
      <c r="F82" s="59">
        <f>VLOOKUP(D82,'FERC Interest Rate'!$A:$B,2,TRUE)</f>
        <v>3.2500000000000001E-2</v>
      </c>
      <c r="G82" s="60">
        <f t="shared" si="54"/>
        <v>606.7017058821566</v>
      </c>
      <c r="H82" s="60">
        <f t="shared" si="48"/>
        <v>4.9159460140999398</v>
      </c>
      <c r="I82" s="122">
        <v>0</v>
      </c>
      <c r="J82" s="61">
        <v>0</v>
      </c>
      <c r="K82" s="61">
        <f t="shared" si="49"/>
        <v>0</v>
      </c>
      <c r="L82" s="61">
        <v>0</v>
      </c>
      <c r="M82" s="82">
        <f t="shared" si="50"/>
        <v>0</v>
      </c>
      <c r="N82" s="61">
        <f t="shared" si="51"/>
        <v>611.61765189625658</v>
      </c>
      <c r="O82" s="60">
        <f t="shared" si="52"/>
        <v>611.61765189625658</v>
      </c>
    </row>
    <row r="83" spans="1:15" x14ac:dyDescent="0.25">
      <c r="A83" s="6" t="s">
        <v>22</v>
      </c>
      <c r="B83" s="58" t="str">
        <f t="shared" si="47"/>
        <v>Q3/2021</v>
      </c>
      <c r="C83" s="54">
        <f t="shared" si="55"/>
        <v>44378</v>
      </c>
      <c r="D83" s="54">
        <f t="shared" si="56"/>
        <v>44469</v>
      </c>
      <c r="E83" s="58">
        <f t="shared" si="53"/>
        <v>92</v>
      </c>
      <c r="F83" s="59">
        <f>VLOOKUP(D83,'FERC Interest Rate'!$A:$B,2,TRUE)</f>
        <v>3.2500000000000001E-2</v>
      </c>
      <c r="G83" s="60">
        <f t="shared" si="54"/>
        <v>611.61765189625658</v>
      </c>
      <c r="H83" s="60">
        <f t="shared" si="48"/>
        <v>5.0102377511501572</v>
      </c>
      <c r="I83" s="122">
        <v>0</v>
      </c>
      <c r="J83" s="61">
        <v>0</v>
      </c>
      <c r="K83" s="61">
        <f t="shared" si="49"/>
        <v>0</v>
      </c>
      <c r="L83" s="61">
        <v>0</v>
      </c>
      <c r="M83" s="82">
        <f t="shared" si="50"/>
        <v>0</v>
      </c>
      <c r="N83" s="61">
        <f t="shared" si="51"/>
        <v>616.62788964740673</v>
      </c>
      <c r="O83" s="60">
        <f t="shared" si="52"/>
        <v>616.62788964740673</v>
      </c>
    </row>
    <row r="84" spans="1:15" x14ac:dyDescent="0.25">
      <c r="A84" s="6" t="s">
        <v>22</v>
      </c>
      <c r="B84" s="58" t="str">
        <f t="shared" si="47"/>
        <v>Q4/2021</v>
      </c>
      <c r="C84" s="54">
        <f t="shared" si="55"/>
        <v>44470</v>
      </c>
      <c r="D84" s="54">
        <f t="shared" si="56"/>
        <v>44561</v>
      </c>
      <c r="E84" s="58">
        <f t="shared" si="53"/>
        <v>92</v>
      </c>
      <c r="F84" s="59">
        <f>VLOOKUP(D84,'FERC Interest Rate'!$A:$B,2,TRUE)</f>
        <v>3.2500000000000001E-2</v>
      </c>
      <c r="G84" s="60">
        <f t="shared" si="54"/>
        <v>616.62788964740673</v>
      </c>
      <c r="H84" s="60">
        <f t="shared" si="48"/>
        <v>5.0512805206732772</v>
      </c>
      <c r="I84" s="122">
        <v>0</v>
      </c>
      <c r="J84" s="61">
        <v>0</v>
      </c>
      <c r="K84" s="61">
        <f t="shared" si="49"/>
        <v>0</v>
      </c>
      <c r="L84" s="61">
        <v>0</v>
      </c>
      <c r="M84" s="82">
        <f t="shared" si="50"/>
        <v>0</v>
      </c>
      <c r="N84" s="61">
        <f t="shared" si="51"/>
        <v>621.67917016807996</v>
      </c>
      <c r="O84" s="60">
        <f t="shared" si="52"/>
        <v>621.67917016807996</v>
      </c>
    </row>
    <row r="85" spans="1:15" x14ac:dyDescent="0.25">
      <c r="A85" s="6" t="s">
        <v>22</v>
      </c>
      <c r="B85" s="58" t="str">
        <f t="shared" si="47"/>
        <v>Q1/2022</v>
      </c>
      <c r="C85" s="54">
        <f t="shared" si="55"/>
        <v>44562</v>
      </c>
      <c r="D85" s="54">
        <f t="shared" si="56"/>
        <v>44651</v>
      </c>
      <c r="E85" s="58">
        <f t="shared" si="53"/>
        <v>90</v>
      </c>
      <c r="F85" s="59">
        <f>VLOOKUP(D85,'FERC Interest Rate'!$A:$B,2,TRUE)</f>
        <v>3.2500000000000001E-2</v>
      </c>
      <c r="G85" s="60">
        <f t="shared" si="54"/>
        <v>621.67917016807996</v>
      </c>
      <c r="H85" s="60">
        <f t="shared" si="48"/>
        <v>4.9819495143606414</v>
      </c>
      <c r="I85" s="122">
        <v>0</v>
      </c>
      <c r="J85" s="61">
        <v>0</v>
      </c>
      <c r="K85" s="61">
        <f t="shared" si="49"/>
        <v>0</v>
      </c>
      <c r="L85" s="61">
        <v>0</v>
      </c>
      <c r="M85" s="82">
        <f t="shared" si="50"/>
        <v>0</v>
      </c>
      <c r="N85" s="61">
        <f t="shared" si="51"/>
        <v>626.66111968244059</v>
      </c>
      <c r="O85" s="60">
        <f t="shared" si="52"/>
        <v>626.66111968244059</v>
      </c>
    </row>
    <row r="86" spans="1:15" x14ac:dyDescent="0.25">
      <c r="A86" s="6" t="s">
        <v>22</v>
      </c>
      <c r="B86" s="58" t="str">
        <f>+IF(MONTH(C86)&lt;4,"Q1",IF(MONTH(C86)&lt;7,"Q2",IF(MONTH(C86)&lt;10,"Q3","Q4")))&amp;"/"&amp;YEAR(C86)</f>
        <v>Q2/2022</v>
      </c>
      <c r="C86" s="54">
        <f t="shared" si="55"/>
        <v>44652</v>
      </c>
      <c r="D86" s="54">
        <f t="shared" si="56"/>
        <v>44742</v>
      </c>
      <c r="E86" s="58">
        <f t="shared" si="53"/>
        <v>91</v>
      </c>
      <c r="F86" s="59">
        <f>VLOOKUP(D86,'FERC Interest Rate'!$A:$B,2,TRUE)</f>
        <v>3.2500000000000001E-2</v>
      </c>
      <c r="G86" s="60">
        <f t="shared" si="54"/>
        <v>626.66111968244059</v>
      </c>
      <c r="H86" s="60">
        <f t="shared" si="48"/>
        <v>5.0776719492077209</v>
      </c>
      <c r="I86" s="122">
        <v>0</v>
      </c>
      <c r="J86" s="61">
        <v>0</v>
      </c>
      <c r="K86" s="61">
        <f t="shared" si="49"/>
        <v>0</v>
      </c>
      <c r="L86" s="61">
        <v>0</v>
      </c>
      <c r="M86" s="82">
        <f t="shared" si="50"/>
        <v>0</v>
      </c>
      <c r="N86" s="61">
        <f t="shared" si="51"/>
        <v>631.73879163164827</v>
      </c>
      <c r="O86" s="60">
        <f t="shared" si="52"/>
        <v>631.73879163164827</v>
      </c>
    </row>
    <row r="87" spans="1:15" x14ac:dyDescent="0.25">
      <c r="A87" s="6" t="s">
        <v>22</v>
      </c>
      <c r="B87" s="58" t="str">
        <f>+IF(MONTH(C87)&lt;4,"Q1",IF(MONTH(C87)&lt;7,"Q2",IF(MONTH(C87)&lt;10,"Q3","Q4")))&amp;"/"&amp;YEAR(C87)</f>
        <v>Q3/2022</v>
      </c>
      <c r="C87" s="54">
        <f t="shared" si="55"/>
        <v>44743</v>
      </c>
      <c r="D87" s="54">
        <f t="shared" si="56"/>
        <v>44834</v>
      </c>
      <c r="E87" s="58">
        <f t="shared" si="53"/>
        <v>92</v>
      </c>
      <c r="F87" s="59">
        <f>VLOOKUP(D87,'FERC Interest Rate'!$A:$B,2,TRUE)</f>
        <v>3.5999999999999997E-2</v>
      </c>
      <c r="G87" s="60">
        <f t="shared" si="54"/>
        <v>631.73879163164827</v>
      </c>
      <c r="H87" s="60">
        <f t="shared" si="48"/>
        <v>5.7323804873534767</v>
      </c>
      <c r="I87" s="122">
        <v>0</v>
      </c>
      <c r="J87" s="61">
        <v>0</v>
      </c>
      <c r="K87" s="61">
        <f t="shared" ref="K87:K94" si="57">+SUM(I87:J87)</f>
        <v>0</v>
      </c>
      <c r="L87" s="61">
        <v>0</v>
      </c>
      <c r="M87" s="82">
        <f t="shared" si="50"/>
        <v>0</v>
      </c>
      <c r="N87" s="61">
        <f t="shared" si="51"/>
        <v>637.47117211900172</v>
      </c>
      <c r="O87" s="60">
        <f t="shared" si="52"/>
        <v>637.47117211900172</v>
      </c>
    </row>
    <row r="88" spans="1:15" x14ac:dyDescent="0.25">
      <c r="A88" s="6" t="s">
        <v>22</v>
      </c>
      <c r="B88" s="58" t="str">
        <f t="shared" ref="B88:B100" si="58">+IF(MONTH(C88)&lt;4,"Q1",IF(MONTH(C88)&lt;7,"Q2",IF(MONTH(C88)&lt;10,"Q3","Q4")))&amp;"/"&amp;YEAR(C88)</f>
        <v>Q4/2022</v>
      </c>
      <c r="C88" s="54">
        <f t="shared" si="55"/>
        <v>44835</v>
      </c>
      <c r="D88" s="54">
        <f t="shared" si="56"/>
        <v>44926</v>
      </c>
      <c r="E88" s="58">
        <f t="shared" si="53"/>
        <v>92</v>
      </c>
      <c r="F88" s="59">
        <f>VLOOKUP(D88,'FERC Interest Rate'!$A:$B,2,TRUE)</f>
        <v>4.9099999999999998E-2</v>
      </c>
      <c r="G88" s="60">
        <f t="shared" si="54"/>
        <v>637.47117211900172</v>
      </c>
      <c r="H88" s="60">
        <f t="shared" si="48"/>
        <v>7.8892733662902872</v>
      </c>
      <c r="I88" s="122">
        <v>0</v>
      </c>
      <c r="J88" s="61">
        <v>0</v>
      </c>
      <c r="K88" s="61">
        <f t="shared" si="57"/>
        <v>0</v>
      </c>
      <c r="L88" s="61">
        <v>0</v>
      </c>
      <c r="M88" s="82">
        <f t="shared" si="50"/>
        <v>0</v>
      </c>
      <c r="N88" s="61">
        <f t="shared" si="51"/>
        <v>645.36044548529196</v>
      </c>
      <c r="O88" s="60">
        <f t="shared" si="52"/>
        <v>645.36044548529196</v>
      </c>
    </row>
    <row r="89" spans="1:15" x14ac:dyDescent="0.25">
      <c r="A89" s="6" t="s">
        <v>22</v>
      </c>
      <c r="B89" s="58" t="str">
        <f t="shared" si="58"/>
        <v>Q1/2023</v>
      </c>
      <c r="C89" s="54">
        <f t="shared" si="55"/>
        <v>44927</v>
      </c>
      <c r="D89" s="54">
        <f t="shared" si="56"/>
        <v>45016</v>
      </c>
      <c r="E89" s="58">
        <f t="shared" si="53"/>
        <v>90</v>
      </c>
      <c r="F89" s="59">
        <f>VLOOKUP(D89,'FERC Interest Rate'!$A:$B,2,TRUE)</f>
        <v>6.3100000000000003E-2</v>
      </c>
      <c r="G89" s="60">
        <f t="shared" si="54"/>
        <v>645.36044548529196</v>
      </c>
      <c r="H89" s="60">
        <f t="shared" si="48"/>
        <v>10.041101287427324</v>
      </c>
      <c r="I89" s="122">
        <v>0</v>
      </c>
      <c r="J89" s="61">
        <v>0</v>
      </c>
      <c r="K89" s="61">
        <f t="shared" si="57"/>
        <v>0</v>
      </c>
      <c r="L89" s="61">
        <v>0</v>
      </c>
      <c r="M89" s="82">
        <f t="shared" si="50"/>
        <v>0</v>
      </c>
      <c r="N89" s="61">
        <f t="shared" si="51"/>
        <v>655.40154677271926</v>
      </c>
      <c r="O89" s="60">
        <f t="shared" si="52"/>
        <v>655.40154677271926</v>
      </c>
    </row>
    <row r="90" spans="1:15" x14ac:dyDescent="0.25">
      <c r="A90" s="6" t="s">
        <v>22</v>
      </c>
      <c r="B90" s="58" t="str">
        <f t="shared" si="58"/>
        <v>Q2/2023</v>
      </c>
      <c r="C90" s="54">
        <f t="shared" si="55"/>
        <v>45017</v>
      </c>
      <c r="D90" s="54">
        <f t="shared" si="56"/>
        <v>45107</v>
      </c>
      <c r="E90" s="58">
        <f t="shared" si="53"/>
        <v>91</v>
      </c>
      <c r="F90" s="59">
        <f>VLOOKUP(D90,'FERC Interest Rate'!$A:$B,2,TRUE)</f>
        <v>7.4999999999999997E-2</v>
      </c>
      <c r="G90" s="60">
        <f t="shared" si="54"/>
        <v>655.40154677271926</v>
      </c>
      <c r="H90" s="60">
        <f t="shared" si="48"/>
        <v>12.255111114311806</v>
      </c>
      <c r="I90" s="122">
        <v>0</v>
      </c>
      <c r="J90" s="61">
        <v>0</v>
      </c>
      <c r="K90" s="61">
        <f t="shared" si="57"/>
        <v>0</v>
      </c>
      <c r="L90" s="61">
        <v>0</v>
      </c>
      <c r="M90" s="82">
        <f t="shared" si="50"/>
        <v>0</v>
      </c>
      <c r="N90" s="61">
        <f t="shared" si="51"/>
        <v>667.65665788703109</v>
      </c>
      <c r="O90" s="60">
        <f t="shared" si="52"/>
        <v>667.65665788703109</v>
      </c>
    </row>
    <row r="91" spans="1:15" x14ac:dyDescent="0.25">
      <c r="A91" s="6" t="s">
        <v>22</v>
      </c>
      <c r="B91" s="58" t="str">
        <f t="shared" si="58"/>
        <v>Q3/2023</v>
      </c>
      <c r="C91" s="54">
        <f t="shared" si="55"/>
        <v>45108</v>
      </c>
      <c r="D91" s="54">
        <f t="shared" si="56"/>
        <v>45199</v>
      </c>
      <c r="E91" s="58">
        <f t="shared" si="53"/>
        <v>92</v>
      </c>
      <c r="F91" s="59">
        <f>VLOOKUP(D91,'FERC Interest Rate'!$A:$B,2,TRUE)</f>
        <v>8.0199999999999994E-2</v>
      </c>
      <c r="G91" s="60">
        <f t="shared" si="54"/>
        <v>667.65665788703109</v>
      </c>
      <c r="H91" s="60">
        <f t="shared" si="48"/>
        <v>13.49654214946211</v>
      </c>
      <c r="I91" s="122">
        <v>0</v>
      </c>
      <c r="J91" s="61">
        <v>0</v>
      </c>
      <c r="K91" s="61">
        <f t="shared" si="57"/>
        <v>0</v>
      </c>
      <c r="L91" s="61">
        <v>0</v>
      </c>
      <c r="M91" s="82">
        <f t="shared" si="50"/>
        <v>0</v>
      </c>
      <c r="N91" s="61">
        <f t="shared" si="51"/>
        <v>681.15320003649322</v>
      </c>
      <c r="O91" s="60">
        <f t="shared" si="52"/>
        <v>681.15320003649322</v>
      </c>
    </row>
    <row r="92" spans="1:15" x14ac:dyDescent="0.25">
      <c r="A92" s="6" t="s">
        <v>22</v>
      </c>
      <c r="B92" s="58" t="str">
        <f t="shared" si="58"/>
        <v>Q4/2023</v>
      </c>
      <c r="C92" s="54">
        <f t="shared" si="55"/>
        <v>45200</v>
      </c>
      <c r="D92" s="54">
        <f t="shared" si="56"/>
        <v>45291</v>
      </c>
      <c r="E92" s="58">
        <f t="shared" si="53"/>
        <v>92</v>
      </c>
      <c r="F92" s="59">
        <f>VLOOKUP(D92,'FERC Interest Rate'!$A:$B,2,TRUE)</f>
        <v>8.3500000000000005E-2</v>
      </c>
      <c r="G92" s="60">
        <f t="shared" si="54"/>
        <v>681.15320003649322</v>
      </c>
      <c r="H92" s="60">
        <f t="shared" si="48"/>
        <v>14.335942144329703</v>
      </c>
      <c r="I92" s="122">
        <v>0</v>
      </c>
      <c r="J92" s="61">
        <v>0</v>
      </c>
      <c r="K92" s="61">
        <f t="shared" si="57"/>
        <v>0</v>
      </c>
      <c r="L92" s="61">
        <v>0</v>
      </c>
      <c r="M92" s="82">
        <f t="shared" si="50"/>
        <v>0</v>
      </c>
      <c r="N92" s="61">
        <f t="shared" si="51"/>
        <v>695.48914218082291</v>
      </c>
      <c r="O92" s="60">
        <f t="shared" si="52"/>
        <v>695.48914218082291</v>
      </c>
    </row>
    <row r="93" spans="1:15" x14ac:dyDescent="0.25">
      <c r="A93" s="6" t="s">
        <v>22</v>
      </c>
      <c r="B93" s="58" t="str">
        <f t="shared" si="58"/>
        <v>Q1/2024</v>
      </c>
      <c r="C93" s="54">
        <f t="shared" si="55"/>
        <v>45292</v>
      </c>
      <c r="D93" s="54">
        <f t="shared" si="56"/>
        <v>45382</v>
      </c>
      <c r="E93" s="58">
        <f t="shared" si="53"/>
        <v>91</v>
      </c>
      <c r="F93" s="59">
        <f>VLOOKUP(D93,'FERC Interest Rate'!$A:$B,2,TRUE)</f>
        <v>8.5000000000000006E-2</v>
      </c>
      <c r="G93" s="60">
        <f t="shared" si="54"/>
        <v>695.48914218082291</v>
      </c>
      <c r="H93" s="60">
        <f t="shared" si="48"/>
        <v>14.698383920132967</v>
      </c>
      <c r="I93" s="122">
        <v>0</v>
      </c>
      <c r="J93" s="61">
        <v>0</v>
      </c>
      <c r="K93" s="61">
        <f t="shared" si="57"/>
        <v>0</v>
      </c>
      <c r="L93" s="61">
        <v>0</v>
      </c>
      <c r="M93" s="82">
        <f t="shared" si="50"/>
        <v>0</v>
      </c>
      <c r="N93" s="61">
        <f t="shared" si="51"/>
        <v>710.18752610095589</v>
      </c>
      <c r="O93" s="60">
        <f t="shared" si="52"/>
        <v>710.18752610095589</v>
      </c>
    </row>
    <row r="94" spans="1:15" x14ac:dyDescent="0.25">
      <c r="A94" s="6" t="s">
        <v>22</v>
      </c>
      <c r="B94" s="58" t="str">
        <f t="shared" si="58"/>
        <v>Q2/2024</v>
      </c>
      <c r="C94" s="54">
        <f t="shared" si="55"/>
        <v>45383</v>
      </c>
      <c r="D94" s="54">
        <f t="shared" si="56"/>
        <v>45473</v>
      </c>
      <c r="E94" s="58">
        <f t="shared" si="53"/>
        <v>91</v>
      </c>
      <c r="F94" s="59">
        <f>VLOOKUP(D94,'FERC Interest Rate'!$A:$B,2,TRUE)</f>
        <v>8.5000000000000006E-2</v>
      </c>
      <c r="G94" s="60">
        <f t="shared" si="54"/>
        <v>710.18752610095589</v>
      </c>
      <c r="H94" s="60">
        <f t="shared" si="48"/>
        <v>15.009017798882224</v>
      </c>
      <c r="I94" s="122">
        <v>0</v>
      </c>
      <c r="J94" s="61">
        <v>0</v>
      </c>
      <c r="K94" s="61">
        <f t="shared" si="57"/>
        <v>0</v>
      </c>
      <c r="L94" s="61">
        <v>0</v>
      </c>
      <c r="M94" s="82">
        <f t="shared" si="50"/>
        <v>0</v>
      </c>
      <c r="N94" s="61">
        <f t="shared" si="51"/>
        <v>725.19654389983816</v>
      </c>
      <c r="O94" s="60">
        <f t="shared" si="52"/>
        <v>725.19654389983816</v>
      </c>
    </row>
    <row r="95" spans="1:15" x14ac:dyDescent="0.25">
      <c r="A95" s="63" t="s">
        <v>44</v>
      </c>
      <c r="B95" s="58" t="str">
        <f t="shared" si="58"/>
        <v>Q3/2024</v>
      </c>
      <c r="C95" s="54">
        <f t="shared" si="55"/>
        <v>45474</v>
      </c>
      <c r="D95" s="54">
        <f t="shared" si="56"/>
        <v>45565</v>
      </c>
      <c r="E95" s="58">
        <f t="shared" si="53"/>
        <v>92</v>
      </c>
      <c r="F95" s="59">
        <f>VLOOKUP(D95,'FERC Interest Rate'!$A:$B,2,TRUE)</f>
        <v>8.5000000000000006E-2</v>
      </c>
      <c r="G95" s="60">
        <f t="shared" si="54"/>
        <v>725.19654389983816</v>
      </c>
      <c r="H95" s="60">
        <f t="shared" si="48"/>
        <v>15.494636539062117</v>
      </c>
      <c r="I95" s="122">
        <f>(SUM($H$79:$H$95)/20)</f>
        <v>7.3845590219450177</v>
      </c>
      <c r="J95" s="61">
        <f t="shared" ref="J95:J100" si="59">G95*F95*(E95/(DATE(YEAR(D95),12,31)-DATE(YEAR(D95),1,1)+1))</f>
        <v>15.494636539062117</v>
      </c>
      <c r="K95" s="61">
        <f t="shared" ref="K95:K100" si="60">+SUM(I95:J95)</f>
        <v>22.879195561007137</v>
      </c>
      <c r="L95" s="61">
        <f t="shared" ref="L95:L100" si="61">VLOOKUP($L$77,A$1:E$28,4,FALSE)/20</f>
        <v>29.65</v>
      </c>
      <c r="M95" s="82">
        <f t="shared" ref="M95:M100" si="62">+SUM(K95:L95)</f>
        <v>52.529195561007135</v>
      </c>
      <c r="N95" s="61">
        <f t="shared" si="51"/>
        <v>756.1858169779623</v>
      </c>
      <c r="O95" s="60">
        <f t="shared" si="52"/>
        <v>703.6566214169552</v>
      </c>
    </row>
    <row r="96" spans="1:15" x14ac:dyDescent="0.25">
      <c r="A96" s="63" t="s">
        <v>45</v>
      </c>
      <c r="B96" s="58" t="str">
        <f t="shared" si="58"/>
        <v>Q4/2024</v>
      </c>
      <c r="C96" s="54">
        <f t="shared" si="55"/>
        <v>45566</v>
      </c>
      <c r="D96" s="54">
        <f t="shared" si="56"/>
        <v>45657</v>
      </c>
      <c r="E96" s="58">
        <f t="shared" si="53"/>
        <v>92</v>
      </c>
      <c r="F96" s="59">
        <f>VLOOKUP(D96,'FERC Interest Rate'!$A:$B,2,TRUE)</f>
        <v>8.5000000000000006E-2</v>
      </c>
      <c r="G96" s="60">
        <f t="shared" si="54"/>
        <v>703.6566214169552</v>
      </c>
      <c r="H96" s="60"/>
      <c r="I96" s="122">
        <f t="shared" ref="I96:I100" si="63">(SUM($H$79:$H$95)/20)</f>
        <v>7.3845590219450177</v>
      </c>
      <c r="J96" s="61">
        <f t="shared" si="59"/>
        <v>15.034411965793963</v>
      </c>
      <c r="K96" s="61">
        <f t="shared" si="60"/>
        <v>22.41897098773898</v>
      </c>
      <c r="L96" s="61">
        <f t="shared" si="61"/>
        <v>29.65</v>
      </c>
      <c r="M96" s="82">
        <f t="shared" si="62"/>
        <v>52.068970987738979</v>
      </c>
      <c r="N96" s="61">
        <f t="shared" si="51"/>
        <v>718.6910333827492</v>
      </c>
      <c r="O96" s="60">
        <f t="shared" si="52"/>
        <v>666.62206239501018</v>
      </c>
    </row>
    <row r="97" spans="1:15" x14ac:dyDescent="0.25">
      <c r="A97" s="63" t="s">
        <v>46</v>
      </c>
      <c r="B97" s="58" t="str">
        <f t="shared" si="58"/>
        <v>Q1/2025</v>
      </c>
      <c r="C97" s="54">
        <f t="shared" si="55"/>
        <v>45658</v>
      </c>
      <c r="D97" s="54">
        <f t="shared" si="56"/>
        <v>45747</v>
      </c>
      <c r="E97" s="58">
        <f t="shared" si="53"/>
        <v>90</v>
      </c>
      <c r="F97" s="59">
        <f>VLOOKUP(D97,'FERC Interest Rate'!$A:$B,2,TRUE)</f>
        <v>8.0399999999999999E-2</v>
      </c>
      <c r="G97" s="60">
        <f t="shared" si="54"/>
        <v>666.62206239501018</v>
      </c>
      <c r="H97" s="60"/>
      <c r="I97" s="122">
        <f t="shared" si="63"/>
        <v>7.3845590219450177</v>
      </c>
      <c r="J97" s="61">
        <f t="shared" si="59"/>
        <v>13.215554091754228</v>
      </c>
      <c r="K97" s="61">
        <f t="shared" si="60"/>
        <v>20.600113113699244</v>
      </c>
      <c r="L97" s="61">
        <f t="shared" si="61"/>
        <v>29.65</v>
      </c>
      <c r="M97" s="82">
        <f t="shared" si="62"/>
        <v>50.250113113699243</v>
      </c>
      <c r="N97" s="61">
        <f t="shared" si="51"/>
        <v>679.83761648676443</v>
      </c>
      <c r="O97" s="60">
        <f t="shared" si="52"/>
        <v>629.58750337306515</v>
      </c>
    </row>
    <row r="98" spans="1:15" x14ac:dyDescent="0.25">
      <c r="A98" s="6" t="s">
        <v>47</v>
      </c>
      <c r="B98" s="58" t="str">
        <f t="shared" si="58"/>
        <v>Q2/2025</v>
      </c>
      <c r="C98" s="54">
        <f t="shared" si="55"/>
        <v>45748</v>
      </c>
      <c r="D98" s="54">
        <f t="shared" si="56"/>
        <v>45838</v>
      </c>
      <c r="E98" s="58">
        <f t="shared" si="53"/>
        <v>91</v>
      </c>
      <c r="F98" s="59">
        <f>VLOOKUP(D98,'FERC Interest Rate'!$A:$B,2,TRUE)</f>
        <v>7.5499999999999998E-2</v>
      </c>
      <c r="G98" s="60">
        <f t="shared" si="54"/>
        <v>629.58750337306515</v>
      </c>
      <c r="H98" s="60"/>
      <c r="I98" s="122">
        <f t="shared" si="63"/>
        <v>7.3845590219450177</v>
      </c>
      <c r="J98" s="61">
        <f t="shared" si="59"/>
        <v>11.850906690204503</v>
      </c>
      <c r="K98" s="61">
        <f t="shared" si="60"/>
        <v>19.235465712149519</v>
      </c>
      <c r="L98" s="61">
        <f t="shared" si="61"/>
        <v>29.65</v>
      </c>
      <c r="M98" s="82">
        <f t="shared" si="62"/>
        <v>48.885465712149518</v>
      </c>
      <c r="N98" s="61">
        <f t="shared" si="51"/>
        <v>641.43841006326966</v>
      </c>
      <c r="O98" s="60">
        <f t="shared" si="52"/>
        <v>592.55294435112012</v>
      </c>
    </row>
    <row r="99" spans="1:15" x14ac:dyDescent="0.25">
      <c r="A99" s="6" t="s">
        <v>48</v>
      </c>
      <c r="B99" s="58" t="str">
        <f t="shared" si="58"/>
        <v>Q3/2025</v>
      </c>
      <c r="C99" s="54">
        <f t="shared" si="55"/>
        <v>45839</v>
      </c>
      <c r="D99" s="54">
        <f t="shared" si="56"/>
        <v>45930</v>
      </c>
      <c r="E99" s="58">
        <f t="shared" si="53"/>
        <v>92</v>
      </c>
      <c r="F99" s="59">
        <f>VLOOKUP(D99,'FERC Interest Rate'!$A:$B,2,TRUE)</f>
        <v>7.4999999999999997E-2</v>
      </c>
      <c r="G99" s="60">
        <f t="shared" si="54"/>
        <v>592.55294435112012</v>
      </c>
      <c r="H99" s="60"/>
      <c r="I99" s="122">
        <f t="shared" si="63"/>
        <v>7.3845590219450177</v>
      </c>
      <c r="J99" s="61">
        <f t="shared" si="59"/>
        <v>11.201685797322545</v>
      </c>
      <c r="K99" s="61">
        <f t="shared" si="60"/>
        <v>18.586244819267563</v>
      </c>
      <c r="L99" s="61">
        <f t="shared" si="61"/>
        <v>29.65</v>
      </c>
      <c r="M99" s="82">
        <f t="shared" si="62"/>
        <v>48.236244819267561</v>
      </c>
      <c r="N99" s="61">
        <f t="shared" si="51"/>
        <v>603.75463014844263</v>
      </c>
      <c r="O99" s="60">
        <f t="shared" si="52"/>
        <v>555.51838532917509</v>
      </c>
    </row>
    <row r="100" spans="1:15" x14ac:dyDescent="0.25">
      <c r="A100" s="6" t="s">
        <v>49</v>
      </c>
      <c r="B100" s="58" t="str">
        <f t="shared" si="58"/>
        <v>Q4/2025</v>
      </c>
      <c r="C100" s="54">
        <f t="shared" si="55"/>
        <v>45931</v>
      </c>
      <c r="D100" s="54">
        <f t="shared" si="56"/>
        <v>46022</v>
      </c>
      <c r="E100" s="58">
        <f t="shared" si="53"/>
        <v>92</v>
      </c>
      <c r="F100" s="59">
        <f>VLOOKUP(D100,'FERC Interest Rate'!$A:$B,2,TRUE)</f>
        <v>7.4999999999999997E-2</v>
      </c>
      <c r="G100" s="60">
        <f t="shared" si="54"/>
        <v>555.51838532917509</v>
      </c>
      <c r="H100" s="60"/>
      <c r="I100" s="122">
        <f t="shared" si="63"/>
        <v>7.3845590219450177</v>
      </c>
      <c r="J100" s="61">
        <f t="shared" si="59"/>
        <v>10.501580434989885</v>
      </c>
      <c r="K100" s="61">
        <f t="shared" si="60"/>
        <v>17.886139456934902</v>
      </c>
      <c r="L100" s="61">
        <f t="shared" si="61"/>
        <v>29.65</v>
      </c>
      <c r="M100" s="82">
        <f t="shared" si="62"/>
        <v>47.536139456934905</v>
      </c>
      <c r="N100" s="61">
        <f t="shared" si="51"/>
        <v>566.01996576416502</v>
      </c>
      <c r="O100" s="60">
        <f t="shared" si="52"/>
        <v>518.48382630723006</v>
      </c>
    </row>
    <row r="101" spans="1:15" ht="13.5" thickBot="1" x14ac:dyDescent="0.35">
      <c r="A101" s="101"/>
      <c r="B101" s="102"/>
      <c r="C101" s="103"/>
      <c r="D101" s="103"/>
      <c r="E101" s="102"/>
      <c r="F101" s="102"/>
      <c r="G101" s="99">
        <f t="shared" ref="G101:O101" si="64">+SUM(G79:G100)</f>
        <v>14072.759805562822</v>
      </c>
      <c r="H101" s="99">
        <f t="shared" si="64"/>
        <v>147.69118043890035</v>
      </c>
      <c r="I101" s="99">
        <f t="shared" si="64"/>
        <v>44.307354131670103</v>
      </c>
      <c r="J101" s="99">
        <f t="shared" si="64"/>
        <v>77.298775519127247</v>
      </c>
      <c r="K101" s="99">
        <f t="shared" si="64"/>
        <v>121.60612965079734</v>
      </c>
      <c r="L101" s="99">
        <f t="shared" si="64"/>
        <v>177.9</v>
      </c>
      <c r="M101" s="99">
        <f t="shared" si="64"/>
        <v>299.50612965079733</v>
      </c>
      <c r="N101" s="99">
        <f t="shared" si="64"/>
        <v>14297.749761520849</v>
      </c>
      <c r="O101" s="99">
        <f t="shared" si="64"/>
        <v>13998.243631870053</v>
      </c>
    </row>
    <row r="102" spans="1:15" ht="13" thickTop="1" x14ac:dyDescent="0.25"/>
    <row r="103" spans="1:15" ht="13" x14ac:dyDescent="0.3">
      <c r="A103" s="3"/>
      <c r="B103" s="3"/>
      <c r="C103" s="3"/>
      <c r="D103" s="3"/>
      <c r="E103" s="3"/>
      <c r="F103" s="3"/>
      <c r="G103" s="3"/>
      <c r="H103" s="3"/>
      <c r="I103" s="84"/>
      <c r="J103" s="432" t="s">
        <v>15</v>
      </c>
      <c r="K103" s="433"/>
      <c r="L103" s="198" t="s">
        <v>46</v>
      </c>
      <c r="M103" s="91"/>
      <c r="N103" s="3"/>
      <c r="O103" s="3"/>
    </row>
    <row r="104" spans="1:15" ht="52" x14ac:dyDescent="0.3">
      <c r="A104" s="62" t="s">
        <v>43</v>
      </c>
      <c r="B104" s="62" t="s">
        <v>3</v>
      </c>
      <c r="C104" s="62" t="s">
        <v>4</v>
      </c>
      <c r="D104" s="62" t="s">
        <v>5</v>
      </c>
      <c r="E104" s="62" t="s">
        <v>6</v>
      </c>
      <c r="F104" s="62" t="s">
        <v>7</v>
      </c>
      <c r="G104" s="62" t="s">
        <v>83</v>
      </c>
      <c r="H104" s="62" t="s">
        <v>84</v>
      </c>
      <c r="I104" s="77" t="s">
        <v>85</v>
      </c>
      <c r="J104" s="78" t="s">
        <v>86</v>
      </c>
      <c r="K104" s="78" t="s">
        <v>87</v>
      </c>
      <c r="L104" s="78" t="s">
        <v>88</v>
      </c>
      <c r="M104" s="79" t="s">
        <v>89</v>
      </c>
      <c r="N104" s="62" t="s">
        <v>90</v>
      </c>
      <c r="O104" s="62" t="s">
        <v>91</v>
      </c>
    </row>
    <row r="105" spans="1:15" x14ac:dyDescent="0.25">
      <c r="A105" s="6" t="s">
        <v>22</v>
      </c>
      <c r="B105" s="58" t="str">
        <f t="shared" ref="B105:B111" si="65">+IF(MONTH(C105)&lt;4,"Q1",IF(MONTH(C105)&lt;7,"Q2",IF(MONTH(C105)&lt;10,"Q3","Q4")))&amp;"/"&amp;YEAR(C105)</f>
        <v>Q3/2020</v>
      </c>
      <c r="C105" s="54">
        <f>VLOOKUP(L103,$A$1:$E$28,2,FALSE)</f>
        <v>44063</v>
      </c>
      <c r="D105" s="54">
        <f>DATE(YEAR(C105),IF(MONTH(C105)&lt;=3,3,IF(MONTH(C105)&lt;=6,6,IF(MONTH(C105)&lt;=9,9,12))),IF(OR(MONTH(C105)&lt;=3,MONTH(C105)&gt;=10),31,30))</f>
        <v>44104</v>
      </c>
      <c r="E105" s="58">
        <f>D105-C105+1</f>
        <v>42</v>
      </c>
      <c r="F105" s="59">
        <f>VLOOKUP(D105,'FERC Interest Rate'!$A:$B,2,TRUE)</f>
        <v>3.4299999999999997E-2</v>
      </c>
      <c r="G105" s="60">
        <f>VLOOKUP(L103,$A$1:$E$28,4,FALSE)</f>
        <v>753</v>
      </c>
      <c r="H105" s="60">
        <f t="shared" ref="H105:H121" si="66">G105*F105*(E105/(DATE(YEAR(D105),12,31)-DATE(YEAR(D105),1,1)+1))</f>
        <v>2.9638573770491803</v>
      </c>
      <c r="I105" s="122">
        <v>0</v>
      </c>
      <c r="J105" s="61">
        <v>0</v>
      </c>
      <c r="K105" s="61">
        <f t="shared" ref="K105:K112" si="67">+SUM(I105:J105)</f>
        <v>0</v>
      </c>
      <c r="L105" s="61">
        <v>0</v>
      </c>
      <c r="M105" s="82">
        <f t="shared" ref="M105:M120" si="68">+SUM(K105:L105)</f>
        <v>0</v>
      </c>
      <c r="N105" s="61">
        <f t="shared" ref="N105:N126" si="69">+G105+H105+J105</f>
        <v>755.96385737704918</v>
      </c>
      <c r="O105" s="60">
        <f t="shared" ref="O105:O126" si="70">G105+H105-L105-I105</f>
        <v>755.96385737704918</v>
      </c>
    </row>
    <row r="106" spans="1:15" x14ac:dyDescent="0.25">
      <c r="A106" s="6" t="s">
        <v>22</v>
      </c>
      <c r="B106" s="58" t="str">
        <f t="shared" si="65"/>
        <v>Q4/2020</v>
      </c>
      <c r="C106" s="54">
        <f>D105+1</f>
        <v>44105</v>
      </c>
      <c r="D106" s="54">
        <f>EOMONTH(D105,3)</f>
        <v>44196</v>
      </c>
      <c r="E106" s="58">
        <f t="shared" ref="E106:E126" si="71">D106-C106+1</f>
        <v>92</v>
      </c>
      <c r="F106" s="59">
        <f>VLOOKUP(D106,'FERC Interest Rate'!$A:$B,2,TRUE)</f>
        <v>3.2500000000000001E-2</v>
      </c>
      <c r="G106" s="60">
        <f t="shared" ref="G106:G126" si="72">O105</f>
        <v>755.96385737704918</v>
      </c>
      <c r="H106" s="60">
        <f t="shared" si="66"/>
        <v>6.1757703102660573</v>
      </c>
      <c r="I106" s="122">
        <v>0</v>
      </c>
      <c r="J106" s="61">
        <v>0</v>
      </c>
      <c r="K106" s="61">
        <f t="shared" si="67"/>
        <v>0</v>
      </c>
      <c r="L106" s="61">
        <v>0</v>
      </c>
      <c r="M106" s="82">
        <f t="shared" si="68"/>
        <v>0</v>
      </c>
      <c r="N106" s="61">
        <f t="shared" si="69"/>
        <v>762.13962768731528</v>
      </c>
      <c r="O106" s="60">
        <f t="shared" si="70"/>
        <v>762.13962768731528</v>
      </c>
    </row>
    <row r="107" spans="1:15" x14ac:dyDescent="0.25">
      <c r="A107" s="6" t="s">
        <v>22</v>
      </c>
      <c r="B107" s="58" t="str">
        <f t="shared" si="65"/>
        <v>Q1/2021</v>
      </c>
      <c r="C107" s="54">
        <f t="shared" ref="C107:C126" si="73">D106+1</f>
        <v>44197</v>
      </c>
      <c r="D107" s="54">
        <f t="shared" ref="D107:D126" si="74">EOMONTH(D106,3)</f>
        <v>44286</v>
      </c>
      <c r="E107" s="58">
        <f t="shared" si="71"/>
        <v>90</v>
      </c>
      <c r="F107" s="59">
        <f>VLOOKUP(D107,'FERC Interest Rate'!$A:$B,2,TRUE)</f>
        <v>3.2500000000000001E-2</v>
      </c>
      <c r="G107" s="60">
        <f t="shared" si="72"/>
        <v>762.13962768731528</v>
      </c>
      <c r="H107" s="60">
        <f t="shared" si="66"/>
        <v>6.1075572903709512</v>
      </c>
      <c r="I107" s="122">
        <v>0</v>
      </c>
      <c r="J107" s="61">
        <v>0</v>
      </c>
      <c r="K107" s="61">
        <f t="shared" si="67"/>
        <v>0</v>
      </c>
      <c r="L107" s="61">
        <v>0</v>
      </c>
      <c r="M107" s="82">
        <f t="shared" si="68"/>
        <v>0</v>
      </c>
      <c r="N107" s="61">
        <f t="shared" si="69"/>
        <v>768.24718497768629</v>
      </c>
      <c r="O107" s="60">
        <f t="shared" si="70"/>
        <v>768.24718497768629</v>
      </c>
    </row>
    <row r="108" spans="1:15" x14ac:dyDescent="0.25">
      <c r="A108" s="6" t="s">
        <v>22</v>
      </c>
      <c r="B108" s="58" t="str">
        <f t="shared" si="65"/>
        <v>Q2/2021</v>
      </c>
      <c r="C108" s="54">
        <f t="shared" si="73"/>
        <v>44287</v>
      </c>
      <c r="D108" s="54">
        <f t="shared" si="74"/>
        <v>44377</v>
      </c>
      <c r="E108" s="58">
        <f t="shared" si="71"/>
        <v>91</v>
      </c>
      <c r="F108" s="59">
        <f>VLOOKUP(D108,'FERC Interest Rate'!$A:$B,2,TRUE)</f>
        <v>3.2500000000000001E-2</v>
      </c>
      <c r="G108" s="60">
        <f t="shared" si="72"/>
        <v>768.24718497768629</v>
      </c>
      <c r="H108" s="60">
        <f t="shared" si="66"/>
        <v>6.2249069851274177</v>
      </c>
      <c r="I108" s="122">
        <v>0</v>
      </c>
      <c r="J108" s="61">
        <v>0</v>
      </c>
      <c r="K108" s="61">
        <f t="shared" si="67"/>
        <v>0</v>
      </c>
      <c r="L108" s="61">
        <v>0</v>
      </c>
      <c r="M108" s="82">
        <f t="shared" si="68"/>
        <v>0</v>
      </c>
      <c r="N108" s="61">
        <f t="shared" si="69"/>
        <v>774.47209196281369</v>
      </c>
      <c r="O108" s="60">
        <f t="shared" si="70"/>
        <v>774.47209196281369</v>
      </c>
    </row>
    <row r="109" spans="1:15" x14ac:dyDescent="0.25">
      <c r="A109" s="6" t="s">
        <v>22</v>
      </c>
      <c r="B109" s="58" t="str">
        <f t="shared" si="65"/>
        <v>Q3/2021</v>
      </c>
      <c r="C109" s="54">
        <f t="shared" si="73"/>
        <v>44378</v>
      </c>
      <c r="D109" s="54">
        <f t="shared" si="74"/>
        <v>44469</v>
      </c>
      <c r="E109" s="58">
        <f t="shared" si="71"/>
        <v>92</v>
      </c>
      <c r="F109" s="59">
        <f>VLOOKUP(D109,'FERC Interest Rate'!$A:$B,2,TRUE)</f>
        <v>3.2500000000000001E-2</v>
      </c>
      <c r="G109" s="60">
        <f t="shared" si="72"/>
        <v>774.47209196281369</v>
      </c>
      <c r="H109" s="60">
        <f t="shared" si="66"/>
        <v>6.3443056300515428</v>
      </c>
      <c r="I109" s="122">
        <v>0</v>
      </c>
      <c r="J109" s="61">
        <v>0</v>
      </c>
      <c r="K109" s="61">
        <f t="shared" si="67"/>
        <v>0</v>
      </c>
      <c r="L109" s="61">
        <v>0</v>
      </c>
      <c r="M109" s="82">
        <f t="shared" si="68"/>
        <v>0</v>
      </c>
      <c r="N109" s="61">
        <f t="shared" si="69"/>
        <v>780.8163975928652</v>
      </c>
      <c r="O109" s="60">
        <f t="shared" si="70"/>
        <v>780.8163975928652</v>
      </c>
    </row>
    <row r="110" spans="1:15" x14ac:dyDescent="0.25">
      <c r="A110" s="6" t="s">
        <v>22</v>
      </c>
      <c r="B110" s="58" t="str">
        <f t="shared" si="65"/>
        <v>Q4/2021</v>
      </c>
      <c r="C110" s="54">
        <f t="shared" si="73"/>
        <v>44470</v>
      </c>
      <c r="D110" s="54">
        <f t="shared" si="74"/>
        <v>44561</v>
      </c>
      <c r="E110" s="58">
        <f t="shared" si="71"/>
        <v>92</v>
      </c>
      <c r="F110" s="59">
        <f>VLOOKUP(D110,'FERC Interest Rate'!$A:$B,2,TRUE)</f>
        <v>3.2500000000000001E-2</v>
      </c>
      <c r="G110" s="60">
        <f t="shared" si="72"/>
        <v>780.8163975928652</v>
      </c>
      <c r="H110" s="60">
        <f t="shared" si="66"/>
        <v>6.3962767912401839</v>
      </c>
      <c r="I110" s="122">
        <v>0</v>
      </c>
      <c r="J110" s="61">
        <v>0</v>
      </c>
      <c r="K110" s="61">
        <f t="shared" si="67"/>
        <v>0</v>
      </c>
      <c r="L110" s="61">
        <v>0</v>
      </c>
      <c r="M110" s="82">
        <f t="shared" si="68"/>
        <v>0</v>
      </c>
      <c r="N110" s="61">
        <f t="shared" si="69"/>
        <v>787.21267438410541</v>
      </c>
      <c r="O110" s="60">
        <f t="shared" si="70"/>
        <v>787.21267438410541</v>
      </c>
    </row>
    <row r="111" spans="1:15" x14ac:dyDescent="0.25">
      <c r="A111" s="6" t="s">
        <v>22</v>
      </c>
      <c r="B111" s="58" t="str">
        <f t="shared" si="65"/>
        <v>Q1/2022</v>
      </c>
      <c r="C111" s="54">
        <f t="shared" si="73"/>
        <v>44562</v>
      </c>
      <c r="D111" s="54">
        <f t="shared" si="74"/>
        <v>44651</v>
      </c>
      <c r="E111" s="58">
        <f t="shared" si="71"/>
        <v>90</v>
      </c>
      <c r="F111" s="59">
        <f>VLOOKUP(D111,'FERC Interest Rate'!$A:$B,2,TRUE)</f>
        <v>3.2500000000000001E-2</v>
      </c>
      <c r="G111" s="60">
        <f t="shared" si="72"/>
        <v>787.21267438410541</v>
      </c>
      <c r="H111" s="60">
        <f t="shared" si="66"/>
        <v>6.3084851303383784</v>
      </c>
      <c r="I111" s="122">
        <v>0</v>
      </c>
      <c r="J111" s="61">
        <v>0</v>
      </c>
      <c r="K111" s="61">
        <f t="shared" si="67"/>
        <v>0</v>
      </c>
      <c r="L111" s="61">
        <v>0</v>
      </c>
      <c r="M111" s="82">
        <f t="shared" si="68"/>
        <v>0</v>
      </c>
      <c r="N111" s="61">
        <f t="shared" si="69"/>
        <v>793.52115951444375</v>
      </c>
      <c r="O111" s="60">
        <f t="shared" si="70"/>
        <v>793.52115951444375</v>
      </c>
    </row>
    <row r="112" spans="1:15" x14ac:dyDescent="0.25">
      <c r="A112" s="6" t="s">
        <v>22</v>
      </c>
      <c r="B112" s="58" t="str">
        <f>+IF(MONTH(C112)&lt;4,"Q1",IF(MONTH(C112)&lt;7,"Q2",IF(MONTH(C112)&lt;10,"Q3","Q4")))&amp;"/"&amp;YEAR(C112)</f>
        <v>Q2/2022</v>
      </c>
      <c r="C112" s="54">
        <f t="shared" si="73"/>
        <v>44652</v>
      </c>
      <c r="D112" s="54">
        <f t="shared" si="74"/>
        <v>44742</v>
      </c>
      <c r="E112" s="58">
        <f t="shared" si="71"/>
        <v>91</v>
      </c>
      <c r="F112" s="59">
        <f>VLOOKUP(D112,'FERC Interest Rate'!$A:$B,2,TRUE)</f>
        <v>3.2500000000000001E-2</v>
      </c>
      <c r="G112" s="60">
        <f t="shared" si="72"/>
        <v>793.52115951444375</v>
      </c>
      <c r="H112" s="60">
        <f t="shared" si="66"/>
        <v>6.4296954226410064</v>
      </c>
      <c r="I112" s="122">
        <v>0</v>
      </c>
      <c r="J112" s="61">
        <v>0</v>
      </c>
      <c r="K112" s="61">
        <f t="shared" si="67"/>
        <v>0</v>
      </c>
      <c r="L112" s="61">
        <v>0</v>
      </c>
      <c r="M112" s="82">
        <f t="shared" si="68"/>
        <v>0</v>
      </c>
      <c r="N112" s="61">
        <f t="shared" si="69"/>
        <v>799.95085493708473</v>
      </c>
      <c r="O112" s="60">
        <f t="shared" si="70"/>
        <v>799.95085493708473</v>
      </c>
    </row>
    <row r="113" spans="1:15" x14ac:dyDescent="0.25">
      <c r="A113" s="6" t="s">
        <v>22</v>
      </c>
      <c r="B113" s="58" t="str">
        <f>+IF(MONTH(C113)&lt;4,"Q1",IF(MONTH(C113)&lt;7,"Q2",IF(MONTH(C113)&lt;10,"Q3","Q4")))&amp;"/"&amp;YEAR(C113)</f>
        <v>Q3/2022</v>
      </c>
      <c r="C113" s="54">
        <f t="shared" si="73"/>
        <v>44743</v>
      </c>
      <c r="D113" s="54">
        <f t="shared" si="74"/>
        <v>44834</v>
      </c>
      <c r="E113" s="58">
        <f t="shared" si="71"/>
        <v>92</v>
      </c>
      <c r="F113" s="59">
        <f>VLOOKUP(D113,'FERC Interest Rate'!$A:$B,2,TRUE)</f>
        <v>3.5999999999999997E-2</v>
      </c>
      <c r="G113" s="60">
        <f t="shared" si="72"/>
        <v>799.95085493708473</v>
      </c>
      <c r="H113" s="60">
        <f t="shared" si="66"/>
        <v>7.2587321412373269</v>
      </c>
      <c r="I113" s="122">
        <v>0</v>
      </c>
      <c r="J113" s="61">
        <v>0</v>
      </c>
      <c r="K113" s="61">
        <f t="shared" ref="K113:K120" si="75">+SUM(I113:J113)</f>
        <v>0</v>
      </c>
      <c r="L113" s="61">
        <v>0</v>
      </c>
      <c r="M113" s="82">
        <f t="shared" si="68"/>
        <v>0</v>
      </c>
      <c r="N113" s="61">
        <f t="shared" si="69"/>
        <v>807.2095870783221</v>
      </c>
      <c r="O113" s="60">
        <f t="shared" si="70"/>
        <v>807.2095870783221</v>
      </c>
    </row>
    <row r="114" spans="1:15" x14ac:dyDescent="0.25">
      <c r="A114" s="6" t="s">
        <v>22</v>
      </c>
      <c r="B114" s="58" t="str">
        <f t="shared" ref="B114:B126" si="76">+IF(MONTH(C114)&lt;4,"Q1",IF(MONTH(C114)&lt;7,"Q2",IF(MONTH(C114)&lt;10,"Q3","Q4")))&amp;"/"&amp;YEAR(C114)</f>
        <v>Q4/2022</v>
      </c>
      <c r="C114" s="54">
        <f t="shared" si="73"/>
        <v>44835</v>
      </c>
      <c r="D114" s="54">
        <f t="shared" si="74"/>
        <v>44926</v>
      </c>
      <c r="E114" s="58">
        <f t="shared" si="71"/>
        <v>92</v>
      </c>
      <c r="F114" s="59">
        <f>VLOOKUP(D114,'FERC Interest Rate'!$A:$B,2,TRUE)</f>
        <v>4.9099999999999998E-2</v>
      </c>
      <c r="G114" s="60">
        <f t="shared" si="72"/>
        <v>807.2095870783221</v>
      </c>
      <c r="H114" s="60">
        <f t="shared" si="66"/>
        <v>9.9899373883567044</v>
      </c>
      <c r="I114" s="122">
        <v>0</v>
      </c>
      <c r="J114" s="61">
        <v>0</v>
      </c>
      <c r="K114" s="61">
        <f t="shared" si="75"/>
        <v>0</v>
      </c>
      <c r="L114" s="61">
        <v>0</v>
      </c>
      <c r="M114" s="82">
        <f t="shared" si="68"/>
        <v>0</v>
      </c>
      <c r="N114" s="61">
        <f t="shared" si="69"/>
        <v>817.19952446667878</v>
      </c>
      <c r="O114" s="60">
        <f t="shared" si="70"/>
        <v>817.19952446667878</v>
      </c>
    </row>
    <row r="115" spans="1:15" x14ac:dyDescent="0.25">
      <c r="A115" s="6" t="s">
        <v>22</v>
      </c>
      <c r="B115" s="58" t="str">
        <f t="shared" si="76"/>
        <v>Q1/2023</v>
      </c>
      <c r="C115" s="54">
        <f t="shared" si="73"/>
        <v>44927</v>
      </c>
      <c r="D115" s="54">
        <f t="shared" si="74"/>
        <v>45016</v>
      </c>
      <c r="E115" s="58">
        <f t="shared" si="71"/>
        <v>90</v>
      </c>
      <c r="F115" s="59">
        <f>VLOOKUP(D115,'FERC Interest Rate'!$A:$B,2,TRUE)</f>
        <v>6.3100000000000003E-2</v>
      </c>
      <c r="G115" s="60">
        <f t="shared" si="72"/>
        <v>817.19952446667878</v>
      </c>
      <c r="H115" s="60">
        <f t="shared" si="66"/>
        <v>12.714729039578819</v>
      </c>
      <c r="I115" s="122">
        <v>0</v>
      </c>
      <c r="J115" s="61">
        <v>0</v>
      </c>
      <c r="K115" s="61">
        <f t="shared" si="75"/>
        <v>0</v>
      </c>
      <c r="L115" s="61">
        <v>0</v>
      </c>
      <c r="M115" s="82">
        <f t="shared" si="68"/>
        <v>0</v>
      </c>
      <c r="N115" s="61">
        <f t="shared" si="69"/>
        <v>829.91425350625764</v>
      </c>
      <c r="O115" s="60">
        <f t="shared" si="70"/>
        <v>829.91425350625764</v>
      </c>
    </row>
    <row r="116" spans="1:15" x14ac:dyDescent="0.25">
      <c r="A116" s="6" t="s">
        <v>22</v>
      </c>
      <c r="B116" s="58" t="str">
        <f t="shared" si="76"/>
        <v>Q2/2023</v>
      </c>
      <c r="C116" s="54">
        <f t="shared" si="73"/>
        <v>45017</v>
      </c>
      <c r="D116" s="54">
        <f t="shared" si="74"/>
        <v>45107</v>
      </c>
      <c r="E116" s="58">
        <f t="shared" si="71"/>
        <v>91</v>
      </c>
      <c r="F116" s="59">
        <f>VLOOKUP(D116,'FERC Interest Rate'!$A:$B,2,TRUE)</f>
        <v>7.4999999999999997E-2</v>
      </c>
      <c r="G116" s="60">
        <f t="shared" si="72"/>
        <v>829.91425350625764</v>
      </c>
      <c r="H116" s="60">
        <f t="shared" si="66"/>
        <v>15.518259671726597</v>
      </c>
      <c r="I116" s="122">
        <v>0</v>
      </c>
      <c r="J116" s="61">
        <v>0</v>
      </c>
      <c r="K116" s="61">
        <f t="shared" si="75"/>
        <v>0</v>
      </c>
      <c r="L116" s="61">
        <v>0</v>
      </c>
      <c r="M116" s="82">
        <f t="shared" si="68"/>
        <v>0</v>
      </c>
      <c r="N116" s="61">
        <f t="shared" si="69"/>
        <v>845.43251317798422</v>
      </c>
      <c r="O116" s="60">
        <f t="shared" si="70"/>
        <v>845.43251317798422</v>
      </c>
    </row>
    <row r="117" spans="1:15" x14ac:dyDescent="0.25">
      <c r="A117" s="6" t="s">
        <v>22</v>
      </c>
      <c r="B117" s="58" t="str">
        <f t="shared" si="76"/>
        <v>Q3/2023</v>
      </c>
      <c r="C117" s="54">
        <f t="shared" si="73"/>
        <v>45108</v>
      </c>
      <c r="D117" s="54">
        <f t="shared" si="74"/>
        <v>45199</v>
      </c>
      <c r="E117" s="58">
        <f t="shared" si="71"/>
        <v>92</v>
      </c>
      <c r="F117" s="59">
        <f>VLOOKUP(D117,'FERC Interest Rate'!$A:$B,2,TRUE)</f>
        <v>8.0199999999999994E-2</v>
      </c>
      <c r="G117" s="60">
        <f t="shared" si="72"/>
        <v>845.43251317798422</v>
      </c>
      <c r="H117" s="60">
        <f t="shared" si="66"/>
        <v>17.090244534883393</v>
      </c>
      <c r="I117" s="122">
        <v>0</v>
      </c>
      <c r="J117" s="61">
        <v>0</v>
      </c>
      <c r="K117" s="61">
        <f t="shared" si="75"/>
        <v>0</v>
      </c>
      <c r="L117" s="61">
        <v>0</v>
      </c>
      <c r="M117" s="82">
        <f t="shared" si="68"/>
        <v>0</v>
      </c>
      <c r="N117" s="61">
        <f t="shared" si="69"/>
        <v>862.52275771286759</v>
      </c>
      <c r="O117" s="60">
        <f t="shared" si="70"/>
        <v>862.52275771286759</v>
      </c>
    </row>
    <row r="118" spans="1:15" x14ac:dyDescent="0.25">
      <c r="A118" s="6" t="s">
        <v>22</v>
      </c>
      <c r="B118" s="58" t="str">
        <f t="shared" si="76"/>
        <v>Q4/2023</v>
      </c>
      <c r="C118" s="54">
        <f t="shared" si="73"/>
        <v>45200</v>
      </c>
      <c r="D118" s="54">
        <f t="shared" si="74"/>
        <v>45291</v>
      </c>
      <c r="E118" s="58">
        <f t="shared" si="71"/>
        <v>92</v>
      </c>
      <c r="F118" s="59">
        <f>VLOOKUP(D118,'FERC Interest Rate'!$A:$B,2,TRUE)</f>
        <v>8.3500000000000005E-2</v>
      </c>
      <c r="G118" s="60">
        <f t="shared" si="72"/>
        <v>862.52275771286759</v>
      </c>
      <c r="H118" s="60">
        <f t="shared" si="66"/>
        <v>18.153150204795203</v>
      </c>
      <c r="I118" s="122">
        <v>0</v>
      </c>
      <c r="J118" s="61">
        <v>0</v>
      </c>
      <c r="K118" s="61">
        <f t="shared" si="75"/>
        <v>0</v>
      </c>
      <c r="L118" s="61">
        <v>0</v>
      </c>
      <c r="M118" s="82">
        <f t="shared" si="68"/>
        <v>0</v>
      </c>
      <c r="N118" s="61">
        <f t="shared" si="69"/>
        <v>880.67590791766281</v>
      </c>
      <c r="O118" s="60">
        <f t="shared" si="70"/>
        <v>880.67590791766281</v>
      </c>
    </row>
    <row r="119" spans="1:15" x14ac:dyDescent="0.25">
      <c r="A119" s="6" t="s">
        <v>22</v>
      </c>
      <c r="B119" s="58" t="str">
        <f t="shared" si="76"/>
        <v>Q1/2024</v>
      </c>
      <c r="C119" s="54">
        <f t="shared" si="73"/>
        <v>45292</v>
      </c>
      <c r="D119" s="54">
        <f t="shared" si="74"/>
        <v>45382</v>
      </c>
      <c r="E119" s="58">
        <f t="shared" si="71"/>
        <v>91</v>
      </c>
      <c r="F119" s="59">
        <f>VLOOKUP(D119,'FERC Interest Rate'!$A:$B,2,TRUE)</f>
        <v>8.5000000000000006E-2</v>
      </c>
      <c r="G119" s="60">
        <f t="shared" si="72"/>
        <v>880.67590791766281</v>
      </c>
      <c r="H119" s="60">
        <f t="shared" si="66"/>
        <v>18.61209876432547</v>
      </c>
      <c r="I119" s="122">
        <v>0</v>
      </c>
      <c r="J119" s="61">
        <v>0</v>
      </c>
      <c r="K119" s="61">
        <f t="shared" si="75"/>
        <v>0</v>
      </c>
      <c r="L119" s="61">
        <v>0</v>
      </c>
      <c r="M119" s="82">
        <f t="shared" si="68"/>
        <v>0</v>
      </c>
      <c r="N119" s="61">
        <f t="shared" si="69"/>
        <v>899.28800668198824</v>
      </c>
      <c r="O119" s="60">
        <f t="shared" si="70"/>
        <v>899.28800668198824</v>
      </c>
    </row>
    <row r="120" spans="1:15" x14ac:dyDescent="0.25">
      <c r="A120" s="6" t="s">
        <v>22</v>
      </c>
      <c r="B120" s="58" t="str">
        <f t="shared" si="76"/>
        <v>Q2/2024</v>
      </c>
      <c r="C120" s="54">
        <f t="shared" si="73"/>
        <v>45383</v>
      </c>
      <c r="D120" s="54">
        <f t="shared" si="74"/>
        <v>45473</v>
      </c>
      <c r="E120" s="58">
        <f t="shared" si="71"/>
        <v>91</v>
      </c>
      <c r="F120" s="59">
        <f>VLOOKUP(D120,'FERC Interest Rate'!$A:$B,2,TRUE)</f>
        <v>8.5000000000000006E-2</v>
      </c>
      <c r="G120" s="60">
        <f t="shared" si="72"/>
        <v>899.28800668198824</v>
      </c>
      <c r="H120" s="60">
        <f t="shared" si="66"/>
        <v>19.005444622090653</v>
      </c>
      <c r="I120" s="122">
        <v>0</v>
      </c>
      <c r="J120" s="61">
        <v>0</v>
      </c>
      <c r="K120" s="61">
        <f t="shared" si="75"/>
        <v>0</v>
      </c>
      <c r="L120" s="61">
        <v>0</v>
      </c>
      <c r="M120" s="82">
        <f t="shared" si="68"/>
        <v>0</v>
      </c>
      <c r="N120" s="61">
        <f t="shared" si="69"/>
        <v>918.29345130407887</v>
      </c>
      <c r="O120" s="60">
        <f t="shared" si="70"/>
        <v>918.29345130407887</v>
      </c>
    </row>
    <row r="121" spans="1:15" x14ac:dyDescent="0.25">
      <c r="A121" s="63" t="s">
        <v>44</v>
      </c>
      <c r="B121" s="58" t="str">
        <f t="shared" si="76"/>
        <v>Q3/2024</v>
      </c>
      <c r="C121" s="54">
        <f t="shared" si="73"/>
        <v>45474</v>
      </c>
      <c r="D121" s="54">
        <f t="shared" si="74"/>
        <v>45565</v>
      </c>
      <c r="E121" s="58">
        <f t="shared" si="71"/>
        <v>92</v>
      </c>
      <c r="F121" s="59">
        <f>VLOOKUP(D121,'FERC Interest Rate'!$A:$B,2,TRUE)</f>
        <v>8.5000000000000006E-2</v>
      </c>
      <c r="G121" s="60">
        <f t="shared" si="72"/>
        <v>918.29345130407887</v>
      </c>
      <c r="H121" s="60">
        <f t="shared" si="66"/>
        <v>19.620368276496986</v>
      </c>
      <c r="I121" s="122">
        <f>(SUM($H$105:$H$121)/20)</f>
        <v>9.2456909790287938</v>
      </c>
      <c r="J121" s="61">
        <f t="shared" ref="J121:J126" si="77">G121*F121*(E121/(DATE(YEAR(D121),12,31)-DATE(YEAR(D121),1,1)+1))</f>
        <v>19.620368276496986</v>
      </c>
      <c r="K121" s="61">
        <f t="shared" ref="K121:K126" si="78">+SUM(I121:J121)</f>
        <v>28.86605925552578</v>
      </c>
      <c r="L121" s="61">
        <f t="shared" ref="L121:L126" si="79">VLOOKUP($L$103,A$1:E$28,4,FALSE)/20</f>
        <v>37.65</v>
      </c>
      <c r="M121" s="82">
        <f t="shared" ref="M121:M126" si="80">+SUM(K121:L121)</f>
        <v>66.516059255525775</v>
      </c>
      <c r="N121" s="61">
        <f t="shared" si="69"/>
        <v>957.53418785707277</v>
      </c>
      <c r="O121" s="60">
        <f t="shared" si="70"/>
        <v>891.01812860154701</v>
      </c>
    </row>
    <row r="122" spans="1:15" x14ac:dyDescent="0.25">
      <c r="A122" s="63" t="s">
        <v>45</v>
      </c>
      <c r="B122" s="58" t="str">
        <f t="shared" si="76"/>
        <v>Q4/2024</v>
      </c>
      <c r="C122" s="54">
        <f t="shared" si="73"/>
        <v>45566</v>
      </c>
      <c r="D122" s="54">
        <f t="shared" si="74"/>
        <v>45657</v>
      </c>
      <c r="E122" s="58">
        <f t="shared" si="71"/>
        <v>92</v>
      </c>
      <c r="F122" s="59">
        <f>VLOOKUP(D122,'FERC Interest Rate'!$A:$B,2,TRUE)</f>
        <v>8.5000000000000006E-2</v>
      </c>
      <c r="G122" s="60">
        <f t="shared" si="72"/>
        <v>891.01812860154701</v>
      </c>
      <c r="H122" s="60"/>
      <c r="I122" s="122">
        <f t="shared" ref="I122:I126" si="81">(SUM($H$105:$H$121)/20)</f>
        <v>9.2456909790287938</v>
      </c>
      <c r="J122" s="61">
        <f t="shared" si="77"/>
        <v>19.037600452634148</v>
      </c>
      <c r="K122" s="61">
        <f t="shared" si="78"/>
        <v>28.283291431662942</v>
      </c>
      <c r="L122" s="61">
        <f t="shared" si="79"/>
        <v>37.65</v>
      </c>
      <c r="M122" s="82">
        <f t="shared" si="80"/>
        <v>65.933291431662937</v>
      </c>
      <c r="N122" s="61">
        <f t="shared" si="69"/>
        <v>910.05572905418114</v>
      </c>
      <c r="O122" s="60">
        <f t="shared" si="70"/>
        <v>844.12243762251819</v>
      </c>
    </row>
    <row r="123" spans="1:15" x14ac:dyDescent="0.25">
      <c r="A123" s="63" t="s">
        <v>46</v>
      </c>
      <c r="B123" s="58" t="str">
        <f t="shared" si="76"/>
        <v>Q1/2025</v>
      </c>
      <c r="C123" s="54">
        <f t="shared" si="73"/>
        <v>45658</v>
      </c>
      <c r="D123" s="54">
        <f t="shared" si="74"/>
        <v>45747</v>
      </c>
      <c r="E123" s="58">
        <f t="shared" si="71"/>
        <v>90</v>
      </c>
      <c r="F123" s="59">
        <f>VLOOKUP(D123,'FERC Interest Rate'!$A:$B,2,TRUE)</f>
        <v>8.0399999999999999E-2</v>
      </c>
      <c r="G123" s="60">
        <f t="shared" si="72"/>
        <v>844.12243762251819</v>
      </c>
      <c r="H123" s="60"/>
      <c r="I123" s="122">
        <f t="shared" si="81"/>
        <v>9.2456909790287938</v>
      </c>
      <c r="J123" s="61">
        <f t="shared" si="77"/>
        <v>16.73443824283984</v>
      </c>
      <c r="K123" s="61">
        <f t="shared" si="78"/>
        <v>25.980129221868633</v>
      </c>
      <c r="L123" s="61">
        <f t="shared" si="79"/>
        <v>37.65</v>
      </c>
      <c r="M123" s="82">
        <f t="shared" si="80"/>
        <v>63.630129221868629</v>
      </c>
      <c r="N123" s="61">
        <f t="shared" si="69"/>
        <v>860.85687586535801</v>
      </c>
      <c r="O123" s="60">
        <f t="shared" si="70"/>
        <v>797.22674664348938</v>
      </c>
    </row>
    <row r="124" spans="1:15" x14ac:dyDescent="0.25">
      <c r="A124" s="6" t="s">
        <v>47</v>
      </c>
      <c r="B124" s="58" t="str">
        <f t="shared" si="76"/>
        <v>Q2/2025</v>
      </c>
      <c r="C124" s="54">
        <f t="shared" si="73"/>
        <v>45748</v>
      </c>
      <c r="D124" s="54">
        <f t="shared" si="74"/>
        <v>45838</v>
      </c>
      <c r="E124" s="58">
        <f t="shared" si="71"/>
        <v>91</v>
      </c>
      <c r="F124" s="59">
        <f>VLOOKUP(D124,'FERC Interest Rate'!$A:$B,2,TRUE)</f>
        <v>7.5499999999999998E-2</v>
      </c>
      <c r="G124" s="60">
        <f t="shared" si="72"/>
        <v>797.22674664348938</v>
      </c>
      <c r="H124" s="60"/>
      <c r="I124" s="122">
        <f t="shared" si="81"/>
        <v>9.2456909790287938</v>
      </c>
      <c r="J124" s="61">
        <f t="shared" si="77"/>
        <v>15.00642839127149</v>
      </c>
      <c r="K124" s="61">
        <f t="shared" si="78"/>
        <v>24.252119370300285</v>
      </c>
      <c r="L124" s="61">
        <f t="shared" si="79"/>
        <v>37.65</v>
      </c>
      <c r="M124" s="82">
        <f t="shared" si="80"/>
        <v>61.902119370300284</v>
      </c>
      <c r="N124" s="61">
        <f t="shared" si="69"/>
        <v>812.23317503476085</v>
      </c>
      <c r="O124" s="60">
        <f t="shared" si="70"/>
        <v>750.33105566446056</v>
      </c>
    </row>
    <row r="125" spans="1:15" x14ac:dyDescent="0.25">
      <c r="A125" s="6" t="s">
        <v>48</v>
      </c>
      <c r="B125" s="58" t="str">
        <f t="shared" si="76"/>
        <v>Q3/2025</v>
      </c>
      <c r="C125" s="54">
        <f t="shared" si="73"/>
        <v>45839</v>
      </c>
      <c r="D125" s="54">
        <f t="shared" si="74"/>
        <v>45930</v>
      </c>
      <c r="E125" s="58">
        <f t="shared" si="71"/>
        <v>92</v>
      </c>
      <c r="F125" s="59">
        <f>VLOOKUP(D125,'FERC Interest Rate'!$A:$B,2,TRUE)</f>
        <v>7.4999999999999997E-2</v>
      </c>
      <c r="G125" s="60">
        <f t="shared" si="72"/>
        <v>750.33105566446056</v>
      </c>
      <c r="H125" s="60"/>
      <c r="I125" s="122">
        <f t="shared" si="81"/>
        <v>9.2456909790287938</v>
      </c>
      <c r="J125" s="61">
        <f t="shared" si="77"/>
        <v>14.18434050434186</v>
      </c>
      <c r="K125" s="61">
        <f t="shared" si="78"/>
        <v>23.430031483370655</v>
      </c>
      <c r="L125" s="61">
        <f t="shared" si="79"/>
        <v>37.65</v>
      </c>
      <c r="M125" s="82">
        <f t="shared" si="80"/>
        <v>61.080031483370654</v>
      </c>
      <c r="N125" s="61">
        <f t="shared" si="69"/>
        <v>764.51539616880245</v>
      </c>
      <c r="O125" s="60">
        <f t="shared" si="70"/>
        <v>703.43536468543175</v>
      </c>
    </row>
    <row r="126" spans="1:15" x14ac:dyDescent="0.25">
      <c r="A126" s="6" t="s">
        <v>49</v>
      </c>
      <c r="B126" s="58" t="str">
        <f t="shared" si="76"/>
        <v>Q4/2025</v>
      </c>
      <c r="C126" s="54">
        <f t="shared" si="73"/>
        <v>45931</v>
      </c>
      <c r="D126" s="54">
        <f t="shared" si="74"/>
        <v>46022</v>
      </c>
      <c r="E126" s="58">
        <f t="shared" si="71"/>
        <v>92</v>
      </c>
      <c r="F126" s="59">
        <f>VLOOKUP(D126,'FERC Interest Rate'!$A:$B,2,TRUE)</f>
        <v>7.4999999999999997E-2</v>
      </c>
      <c r="G126" s="60">
        <f t="shared" si="72"/>
        <v>703.43536468543175</v>
      </c>
      <c r="H126" s="60"/>
      <c r="I126" s="122">
        <f t="shared" si="81"/>
        <v>9.2456909790287938</v>
      </c>
      <c r="J126" s="61">
        <f t="shared" si="77"/>
        <v>13.297819222820491</v>
      </c>
      <c r="K126" s="61">
        <f t="shared" si="78"/>
        <v>22.543510201849287</v>
      </c>
      <c r="L126" s="61">
        <f t="shared" si="79"/>
        <v>37.65</v>
      </c>
      <c r="M126" s="82">
        <f t="shared" si="80"/>
        <v>60.193510201849286</v>
      </c>
      <c r="N126" s="61">
        <f t="shared" si="69"/>
        <v>716.73318390825227</v>
      </c>
      <c r="O126" s="60">
        <f t="shared" si="70"/>
        <v>656.53967370640294</v>
      </c>
    </row>
    <row r="127" spans="1:15" ht="13.5" thickBot="1" x14ac:dyDescent="0.35">
      <c r="A127" s="101"/>
      <c r="B127" s="102"/>
      <c r="C127" s="103"/>
      <c r="D127" s="103"/>
      <c r="E127" s="102"/>
      <c r="F127" s="102"/>
      <c r="G127" s="99">
        <f t="shared" ref="G127:O127" si="82">+SUM(G105:G126)</f>
        <v>17821.993583496653</v>
      </c>
      <c r="H127" s="99">
        <f t="shared" si="82"/>
        <v>184.91381958057588</v>
      </c>
      <c r="I127" s="99">
        <f t="shared" si="82"/>
        <v>55.474145874172763</v>
      </c>
      <c r="J127" s="99">
        <f t="shared" si="82"/>
        <v>97.880995090404809</v>
      </c>
      <c r="K127" s="99">
        <f t="shared" si="82"/>
        <v>153.35514096457757</v>
      </c>
      <c r="L127" s="99">
        <f t="shared" si="82"/>
        <v>225.9</v>
      </c>
      <c r="M127" s="99">
        <f t="shared" si="82"/>
        <v>379.25514096457755</v>
      </c>
      <c r="N127" s="99">
        <f t="shared" si="82"/>
        <v>18104.788398167631</v>
      </c>
      <c r="O127" s="99">
        <f t="shared" si="82"/>
        <v>17725.533257203057</v>
      </c>
    </row>
    <row r="128" spans="1:15" ht="13" thickTop="1" x14ac:dyDescent="0.25"/>
    <row r="129" spans="1:15" ht="13" x14ac:dyDescent="0.3">
      <c r="A129" s="3"/>
      <c r="B129" s="3"/>
      <c r="C129" s="3"/>
      <c r="D129" s="3"/>
      <c r="E129" s="3"/>
      <c r="F129" s="3"/>
      <c r="G129" s="3"/>
      <c r="H129" s="3"/>
      <c r="I129" s="84"/>
      <c r="J129" s="432" t="s">
        <v>15</v>
      </c>
      <c r="K129" s="433"/>
      <c r="L129" s="198" t="s">
        <v>47</v>
      </c>
      <c r="M129" s="91"/>
      <c r="N129" s="3"/>
      <c r="O129" s="3"/>
    </row>
    <row r="130" spans="1:15" ht="52" x14ac:dyDescent="0.3">
      <c r="A130" s="62" t="s">
        <v>43</v>
      </c>
      <c r="B130" s="62" t="s">
        <v>3</v>
      </c>
      <c r="C130" s="62" t="s">
        <v>4</v>
      </c>
      <c r="D130" s="62" t="s">
        <v>5</v>
      </c>
      <c r="E130" s="62" t="s">
        <v>6</v>
      </c>
      <c r="F130" s="62" t="s">
        <v>7</v>
      </c>
      <c r="G130" s="62" t="s">
        <v>83</v>
      </c>
      <c r="H130" s="62" t="s">
        <v>84</v>
      </c>
      <c r="I130" s="77" t="s">
        <v>85</v>
      </c>
      <c r="J130" s="78" t="s">
        <v>86</v>
      </c>
      <c r="K130" s="78" t="s">
        <v>87</v>
      </c>
      <c r="L130" s="78" t="s">
        <v>88</v>
      </c>
      <c r="M130" s="79" t="s">
        <v>89</v>
      </c>
      <c r="N130" s="62" t="s">
        <v>90</v>
      </c>
      <c r="O130" s="62" t="s">
        <v>91</v>
      </c>
    </row>
    <row r="131" spans="1:15" x14ac:dyDescent="0.25">
      <c r="A131" s="6" t="s">
        <v>22</v>
      </c>
      <c r="B131" s="58" t="str">
        <f t="shared" ref="B131:B137" si="83">+IF(MONTH(C131)&lt;4,"Q1",IF(MONTH(C131)&lt;7,"Q2",IF(MONTH(C131)&lt;10,"Q3","Q4")))&amp;"/"&amp;YEAR(C131)</f>
        <v>Q3/2020</v>
      </c>
      <c r="C131" s="54">
        <f>VLOOKUP(L129,$A$1:$E$28,2,FALSE)</f>
        <v>44084</v>
      </c>
      <c r="D131" s="54">
        <f>DATE(YEAR(C131),IF(MONTH(C131)&lt;=3,3,IF(MONTH(C131)&lt;=6,6,IF(MONTH(C131)&lt;=9,9,12))),IF(OR(MONTH(C131)&lt;=3,MONTH(C131)&gt;=10),31,30))</f>
        <v>44104</v>
      </c>
      <c r="E131" s="58">
        <f>D131-C131+1</f>
        <v>21</v>
      </c>
      <c r="F131" s="59">
        <f>VLOOKUP(D131,'FERC Interest Rate'!$A:$B,2,TRUE)</f>
        <v>3.4299999999999997E-2</v>
      </c>
      <c r="G131" s="60">
        <f>VLOOKUP(L129,$A$1:$E$28,4,FALSE)</f>
        <v>949</v>
      </c>
      <c r="H131" s="60">
        <f t="shared" ref="H131:H147" si="84">G131*F131*(E131/(DATE(YEAR(D131),12,31)-DATE(YEAR(D131),1,1)+1))</f>
        <v>1.8676631147540983</v>
      </c>
      <c r="I131" s="122">
        <v>0</v>
      </c>
      <c r="J131" s="61">
        <v>0</v>
      </c>
      <c r="K131" s="61">
        <f t="shared" ref="K131:K138" si="85">+SUM(I131:J131)</f>
        <v>0</v>
      </c>
      <c r="L131" s="61">
        <v>0</v>
      </c>
      <c r="M131" s="82">
        <f t="shared" ref="M131:M146" si="86">+SUM(K131:L131)</f>
        <v>0</v>
      </c>
      <c r="N131" s="61">
        <f t="shared" ref="N131:N152" si="87">+G131+H131+J131</f>
        <v>950.86766311475412</v>
      </c>
      <c r="O131" s="60">
        <f t="shared" ref="O131:O152" si="88">G131+H131-L131-I131</f>
        <v>950.86766311475412</v>
      </c>
    </row>
    <row r="132" spans="1:15" x14ac:dyDescent="0.25">
      <c r="A132" s="6" t="s">
        <v>22</v>
      </c>
      <c r="B132" s="58" t="str">
        <f t="shared" si="83"/>
        <v>Q4/2020</v>
      </c>
      <c r="C132" s="54">
        <f>D131+1</f>
        <v>44105</v>
      </c>
      <c r="D132" s="54">
        <f>EOMONTH(D131,3)</f>
        <v>44196</v>
      </c>
      <c r="E132" s="58">
        <f t="shared" ref="E132:E152" si="89">D132-C132+1</f>
        <v>92</v>
      </c>
      <c r="F132" s="59">
        <f>VLOOKUP(D132,'FERC Interest Rate'!$A:$B,2,TRUE)</f>
        <v>3.2500000000000001E-2</v>
      </c>
      <c r="G132" s="60">
        <f t="shared" ref="G132:G152" si="90">O131</f>
        <v>950.86766311475412</v>
      </c>
      <c r="H132" s="60">
        <f t="shared" si="84"/>
        <v>7.7680172478500404</v>
      </c>
      <c r="I132" s="122">
        <v>0</v>
      </c>
      <c r="J132" s="61">
        <v>0</v>
      </c>
      <c r="K132" s="61">
        <f t="shared" si="85"/>
        <v>0</v>
      </c>
      <c r="L132" s="61">
        <v>0</v>
      </c>
      <c r="M132" s="82">
        <f t="shared" si="86"/>
        <v>0</v>
      </c>
      <c r="N132" s="61">
        <f t="shared" si="87"/>
        <v>958.63568036260415</v>
      </c>
      <c r="O132" s="60">
        <f t="shared" si="88"/>
        <v>958.63568036260415</v>
      </c>
    </row>
    <row r="133" spans="1:15" x14ac:dyDescent="0.25">
      <c r="A133" s="6" t="s">
        <v>22</v>
      </c>
      <c r="B133" s="58" t="str">
        <f t="shared" si="83"/>
        <v>Q1/2021</v>
      </c>
      <c r="C133" s="54">
        <f t="shared" ref="C133:C152" si="91">D132+1</f>
        <v>44197</v>
      </c>
      <c r="D133" s="54">
        <f t="shared" ref="D133:D152" si="92">EOMONTH(D132,3)</f>
        <v>44286</v>
      </c>
      <c r="E133" s="58">
        <f t="shared" si="89"/>
        <v>90</v>
      </c>
      <c r="F133" s="59">
        <f>VLOOKUP(D133,'FERC Interest Rate'!$A:$B,2,TRUE)</f>
        <v>3.2500000000000001E-2</v>
      </c>
      <c r="G133" s="60">
        <f t="shared" si="90"/>
        <v>958.63568036260415</v>
      </c>
      <c r="H133" s="60">
        <f t="shared" si="84"/>
        <v>7.6822174385222386</v>
      </c>
      <c r="I133" s="122">
        <v>0</v>
      </c>
      <c r="J133" s="61">
        <v>0</v>
      </c>
      <c r="K133" s="61">
        <f t="shared" si="85"/>
        <v>0</v>
      </c>
      <c r="L133" s="61">
        <v>0</v>
      </c>
      <c r="M133" s="82">
        <f t="shared" si="86"/>
        <v>0</v>
      </c>
      <c r="N133" s="61">
        <f t="shared" si="87"/>
        <v>966.31789780112638</v>
      </c>
      <c r="O133" s="60">
        <f t="shared" si="88"/>
        <v>966.31789780112638</v>
      </c>
    </row>
    <row r="134" spans="1:15" x14ac:dyDescent="0.25">
      <c r="A134" s="6" t="s">
        <v>22</v>
      </c>
      <c r="B134" s="58" t="str">
        <f t="shared" si="83"/>
        <v>Q2/2021</v>
      </c>
      <c r="C134" s="54">
        <f t="shared" si="91"/>
        <v>44287</v>
      </c>
      <c r="D134" s="54">
        <f t="shared" si="92"/>
        <v>44377</v>
      </c>
      <c r="E134" s="58">
        <f t="shared" si="89"/>
        <v>91</v>
      </c>
      <c r="F134" s="59">
        <f>VLOOKUP(D134,'FERC Interest Rate'!$A:$B,2,TRUE)</f>
        <v>3.2500000000000001E-2</v>
      </c>
      <c r="G134" s="60">
        <f t="shared" si="90"/>
        <v>966.31789780112638</v>
      </c>
      <c r="H134" s="60">
        <f t="shared" si="84"/>
        <v>7.8298224184844694</v>
      </c>
      <c r="I134" s="122">
        <v>0</v>
      </c>
      <c r="J134" s="61">
        <v>0</v>
      </c>
      <c r="K134" s="61">
        <f t="shared" si="85"/>
        <v>0</v>
      </c>
      <c r="L134" s="61">
        <v>0</v>
      </c>
      <c r="M134" s="82">
        <f t="shared" si="86"/>
        <v>0</v>
      </c>
      <c r="N134" s="61">
        <f t="shared" si="87"/>
        <v>974.14772021961085</v>
      </c>
      <c r="O134" s="60">
        <f t="shared" si="88"/>
        <v>974.14772021961085</v>
      </c>
    </row>
    <row r="135" spans="1:15" x14ac:dyDescent="0.25">
      <c r="A135" s="6" t="s">
        <v>22</v>
      </c>
      <c r="B135" s="58" t="str">
        <f t="shared" si="83"/>
        <v>Q3/2021</v>
      </c>
      <c r="C135" s="54">
        <f t="shared" si="91"/>
        <v>44378</v>
      </c>
      <c r="D135" s="54">
        <f t="shared" si="92"/>
        <v>44469</v>
      </c>
      <c r="E135" s="58">
        <f t="shared" si="89"/>
        <v>92</v>
      </c>
      <c r="F135" s="59">
        <f>VLOOKUP(D135,'FERC Interest Rate'!$A:$B,2,TRUE)</f>
        <v>3.2500000000000001E-2</v>
      </c>
      <c r="G135" s="60">
        <f t="shared" si="90"/>
        <v>974.14772021961085</v>
      </c>
      <c r="H135" s="60">
        <f t="shared" si="84"/>
        <v>7.9800046122099637</v>
      </c>
      <c r="I135" s="122">
        <v>0</v>
      </c>
      <c r="J135" s="61">
        <v>0</v>
      </c>
      <c r="K135" s="61">
        <f t="shared" si="85"/>
        <v>0</v>
      </c>
      <c r="L135" s="61">
        <v>0</v>
      </c>
      <c r="M135" s="82">
        <f t="shared" si="86"/>
        <v>0</v>
      </c>
      <c r="N135" s="61">
        <f t="shared" si="87"/>
        <v>982.12772483182084</v>
      </c>
      <c r="O135" s="60">
        <f t="shared" si="88"/>
        <v>982.12772483182084</v>
      </c>
    </row>
    <row r="136" spans="1:15" x14ac:dyDescent="0.25">
      <c r="A136" s="6" t="s">
        <v>22</v>
      </c>
      <c r="B136" s="58" t="str">
        <f t="shared" si="83"/>
        <v>Q4/2021</v>
      </c>
      <c r="C136" s="54">
        <f t="shared" si="91"/>
        <v>44470</v>
      </c>
      <c r="D136" s="54">
        <f t="shared" si="92"/>
        <v>44561</v>
      </c>
      <c r="E136" s="58">
        <f t="shared" si="89"/>
        <v>92</v>
      </c>
      <c r="F136" s="59">
        <f>VLOOKUP(D136,'FERC Interest Rate'!$A:$B,2,TRUE)</f>
        <v>3.2500000000000001E-2</v>
      </c>
      <c r="G136" s="60">
        <f t="shared" si="90"/>
        <v>982.12772483182084</v>
      </c>
      <c r="H136" s="60">
        <f t="shared" si="84"/>
        <v>8.0453750609510806</v>
      </c>
      <c r="I136" s="122">
        <v>0</v>
      </c>
      <c r="J136" s="61">
        <v>0</v>
      </c>
      <c r="K136" s="61">
        <f t="shared" si="85"/>
        <v>0</v>
      </c>
      <c r="L136" s="61">
        <v>0</v>
      </c>
      <c r="M136" s="82">
        <f t="shared" si="86"/>
        <v>0</v>
      </c>
      <c r="N136" s="61">
        <f t="shared" si="87"/>
        <v>990.17309989277192</v>
      </c>
      <c r="O136" s="60">
        <f t="shared" si="88"/>
        <v>990.17309989277192</v>
      </c>
    </row>
    <row r="137" spans="1:15" x14ac:dyDescent="0.25">
      <c r="A137" s="6" t="s">
        <v>22</v>
      </c>
      <c r="B137" s="58" t="str">
        <f t="shared" si="83"/>
        <v>Q1/2022</v>
      </c>
      <c r="C137" s="54">
        <f t="shared" si="91"/>
        <v>44562</v>
      </c>
      <c r="D137" s="54">
        <f t="shared" si="92"/>
        <v>44651</v>
      </c>
      <c r="E137" s="58">
        <f t="shared" si="89"/>
        <v>90</v>
      </c>
      <c r="F137" s="59">
        <f>VLOOKUP(D137,'FERC Interest Rate'!$A:$B,2,TRUE)</f>
        <v>3.2500000000000001E-2</v>
      </c>
      <c r="G137" s="60">
        <f t="shared" si="90"/>
        <v>990.17309989277192</v>
      </c>
      <c r="H137" s="60">
        <f t="shared" si="84"/>
        <v>7.9349488142092</v>
      </c>
      <c r="I137" s="122">
        <v>0</v>
      </c>
      <c r="J137" s="61">
        <v>0</v>
      </c>
      <c r="K137" s="61">
        <f t="shared" si="85"/>
        <v>0</v>
      </c>
      <c r="L137" s="61">
        <v>0</v>
      </c>
      <c r="M137" s="82">
        <f t="shared" si="86"/>
        <v>0</v>
      </c>
      <c r="N137" s="61">
        <f t="shared" si="87"/>
        <v>998.10804870698109</v>
      </c>
      <c r="O137" s="60">
        <f t="shared" si="88"/>
        <v>998.10804870698109</v>
      </c>
    </row>
    <row r="138" spans="1:15" x14ac:dyDescent="0.25">
      <c r="A138" s="6" t="s">
        <v>22</v>
      </c>
      <c r="B138" s="58" t="str">
        <f>+IF(MONTH(C138)&lt;4,"Q1",IF(MONTH(C138)&lt;7,"Q2",IF(MONTH(C138)&lt;10,"Q3","Q4")))&amp;"/"&amp;YEAR(C138)</f>
        <v>Q2/2022</v>
      </c>
      <c r="C138" s="54">
        <f t="shared" si="91"/>
        <v>44652</v>
      </c>
      <c r="D138" s="54">
        <f t="shared" si="92"/>
        <v>44742</v>
      </c>
      <c r="E138" s="58">
        <f t="shared" si="89"/>
        <v>91</v>
      </c>
      <c r="F138" s="59">
        <f>VLOOKUP(D138,'FERC Interest Rate'!$A:$B,2,TRUE)</f>
        <v>3.2500000000000001E-2</v>
      </c>
      <c r="G138" s="60">
        <f t="shared" si="90"/>
        <v>998.10804870698109</v>
      </c>
      <c r="H138" s="60">
        <f t="shared" si="84"/>
        <v>8.0874097371257445</v>
      </c>
      <c r="I138" s="122">
        <v>0</v>
      </c>
      <c r="J138" s="61">
        <v>0</v>
      </c>
      <c r="K138" s="61">
        <f t="shared" si="85"/>
        <v>0</v>
      </c>
      <c r="L138" s="61">
        <v>0</v>
      </c>
      <c r="M138" s="82">
        <f t="shared" si="86"/>
        <v>0</v>
      </c>
      <c r="N138" s="61">
        <f t="shared" si="87"/>
        <v>1006.1954584441069</v>
      </c>
      <c r="O138" s="60">
        <f t="shared" si="88"/>
        <v>1006.1954584441069</v>
      </c>
    </row>
    <row r="139" spans="1:15" x14ac:dyDescent="0.25">
      <c r="A139" s="6" t="s">
        <v>22</v>
      </c>
      <c r="B139" s="58" t="str">
        <f>+IF(MONTH(C139)&lt;4,"Q1",IF(MONTH(C139)&lt;7,"Q2",IF(MONTH(C139)&lt;10,"Q3","Q4")))&amp;"/"&amp;YEAR(C139)</f>
        <v>Q3/2022</v>
      </c>
      <c r="C139" s="54">
        <f t="shared" si="91"/>
        <v>44743</v>
      </c>
      <c r="D139" s="54">
        <f t="shared" si="92"/>
        <v>44834</v>
      </c>
      <c r="E139" s="58">
        <f t="shared" si="89"/>
        <v>92</v>
      </c>
      <c r="F139" s="59">
        <f>VLOOKUP(D139,'FERC Interest Rate'!$A:$B,2,TRUE)</f>
        <v>3.5999999999999997E-2</v>
      </c>
      <c r="G139" s="60">
        <f t="shared" si="90"/>
        <v>1006.1954584441069</v>
      </c>
      <c r="H139" s="60">
        <f t="shared" si="84"/>
        <v>9.1301900229229638</v>
      </c>
      <c r="I139" s="122">
        <v>0</v>
      </c>
      <c r="J139" s="61">
        <v>0</v>
      </c>
      <c r="K139" s="61">
        <f t="shared" ref="K139:K146" si="93">+SUM(I139:J139)</f>
        <v>0</v>
      </c>
      <c r="L139" s="61">
        <v>0</v>
      </c>
      <c r="M139" s="82">
        <f t="shared" si="86"/>
        <v>0</v>
      </c>
      <c r="N139" s="61">
        <f t="shared" si="87"/>
        <v>1015.3256484670299</v>
      </c>
      <c r="O139" s="60">
        <f t="shared" si="88"/>
        <v>1015.3256484670299</v>
      </c>
    </row>
    <row r="140" spans="1:15" x14ac:dyDescent="0.25">
      <c r="A140" s="6" t="s">
        <v>22</v>
      </c>
      <c r="B140" s="58" t="str">
        <f t="shared" ref="B140:B152" si="94">+IF(MONTH(C140)&lt;4,"Q1",IF(MONTH(C140)&lt;7,"Q2",IF(MONTH(C140)&lt;10,"Q3","Q4")))&amp;"/"&amp;YEAR(C140)</f>
        <v>Q4/2022</v>
      </c>
      <c r="C140" s="54">
        <f t="shared" si="91"/>
        <v>44835</v>
      </c>
      <c r="D140" s="54">
        <f t="shared" si="92"/>
        <v>44926</v>
      </c>
      <c r="E140" s="58">
        <f t="shared" si="89"/>
        <v>92</v>
      </c>
      <c r="F140" s="59">
        <f>VLOOKUP(D140,'FERC Interest Rate'!$A:$B,2,TRUE)</f>
        <v>4.9099999999999998E-2</v>
      </c>
      <c r="G140" s="60">
        <f t="shared" si="90"/>
        <v>1015.3256484670299</v>
      </c>
      <c r="H140" s="60">
        <f t="shared" si="84"/>
        <v>12.565558956863747</v>
      </c>
      <c r="I140" s="122">
        <v>0</v>
      </c>
      <c r="J140" s="61">
        <v>0</v>
      </c>
      <c r="K140" s="61">
        <f t="shared" si="93"/>
        <v>0</v>
      </c>
      <c r="L140" s="61">
        <v>0</v>
      </c>
      <c r="M140" s="82">
        <f t="shared" si="86"/>
        <v>0</v>
      </c>
      <c r="N140" s="61">
        <f t="shared" si="87"/>
        <v>1027.8912074238935</v>
      </c>
      <c r="O140" s="60">
        <f t="shared" si="88"/>
        <v>1027.8912074238935</v>
      </c>
    </row>
    <row r="141" spans="1:15" x14ac:dyDescent="0.25">
      <c r="A141" s="6" t="s">
        <v>22</v>
      </c>
      <c r="B141" s="58" t="str">
        <f t="shared" si="94"/>
        <v>Q1/2023</v>
      </c>
      <c r="C141" s="54">
        <f t="shared" si="91"/>
        <v>44927</v>
      </c>
      <c r="D141" s="54">
        <f t="shared" si="92"/>
        <v>45016</v>
      </c>
      <c r="E141" s="58">
        <f t="shared" si="89"/>
        <v>90</v>
      </c>
      <c r="F141" s="59">
        <f>VLOOKUP(D141,'FERC Interest Rate'!$A:$B,2,TRUE)</f>
        <v>6.3100000000000003E-2</v>
      </c>
      <c r="G141" s="60">
        <f t="shared" si="90"/>
        <v>1027.8912074238935</v>
      </c>
      <c r="H141" s="60">
        <f t="shared" si="84"/>
        <v>15.992860731398061</v>
      </c>
      <c r="I141" s="122">
        <v>0</v>
      </c>
      <c r="J141" s="61">
        <v>0</v>
      </c>
      <c r="K141" s="61">
        <f t="shared" si="93"/>
        <v>0</v>
      </c>
      <c r="L141" s="61">
        <v>0</v>
      </c>
      <c r="M141" s="82">
        <f t="shared" si="86"/>
        <v>0</v>
      </c>
      <c r="N141" s="61">
        <f t="shared" si="87"/>
        <v>1043.8840681552915</v>
      </c>
      <c r="O141" s="60">
        <f t="shared" si="88"/>
        <v>1043.8840681552915</v>
      </c>
    </row>
    <row r="142" spans="1:15" x14ac:dyDescent="0.25">
      <c r="A142" s="6" t="s">
        <v>22</v>
      </c>
      <c r="B142" s="58" t="str">
        <f t="shared" si="94"/>
        <v>Q2/2023</v>
      </c>
      <c r="C142" s="54">
        <f t="shared" si="91"/>
        <v>45017</v>
      </c>
      <c r="D142" s="54">
        <f t="shared" si="92"/>
        <v>45107</v>
      </c>
      <c r="E142" s="58">
        <f t="shared" si="89"/>
        <v>91</v>
      </c>
      <c r="F142" s="59">
        <f>VLOOKUP(D142,'FERC Interest Rate'!$A:$B,2,TRUE)</f>
        <v>7.4999999999999997E-2</v>
      </c>
      <c r="G142" s="60">
        <f t="shared" si="90"/>
        <v>1043.8840681552915</v>
      </c>
      <c r="H142" s="60">
        <f t="shared" si="84"/>
        <v>19.519202096328396</v>
      </c>
      <c r="I142" s="122">
        <v>0</v>
      </c>
      <c r="J142" s="61">
        <v>0</v>
      </c>
      <c r="K142" s="61">
        <f t="shared" si="93"/>
        <v>0</v>
      </c>
      <c r="L142" s="61">
        <v>0</v>
      </c>
      <c r="M142" s="82">
        <f t="shared" si="86"/>
        <v>0</v>
      </c>
      <c r="N142" s="61">
        <f t="shared" si="87"/>
        <v>1063.4032702516199</v>
      </c>
      <c r="O142" s="60">
        <f t="shared" si="88"/>
        <v>1063.4032702516199</v>
      </c>
    </row>
    <row r="143" spans="1:15" x14ac:dyDescent="0.25">
      <c r="A143" s="6" t="s">
        <v>22</v>
      </c>
      <c r="B143" s="58" t="str">
        <f t="shared" si="94"/>
        <v>Q3/2023</v>
      </c>
      <c r="C143" s="54">
        <f t="shared" si="91"/>
        <v>45108</v>
      </c>
      <c r="D143" s="54">
        <f t="shared" si="92"/>
        <v>45199</v>
      </c>
      <c r="E143" s="58">
        <f t="shared" si="89"/>
        <v>92</v>
      </c>
      <c r="F143" s="59">
        <f>VLOOKUP(D143,'FERC Interest Rate'!$A:$B,2,TRUE)</f>
        <v>8.0199999999999994E-2</v>
      </c>
      <c r="G143" s="60">
        <f t="shared" si="90"/>
        <v>1063.4032702516199</v>
      </c>
      <c r="H143" s="60">
        <f t="shared" si="84"/>
        <v>21.496478600615212</v>
      </c>
      <c r="I143" s="122">
        <v>0</v>
      </c>
      <c r="J143" s="61">
        <v>0</v>
      </c>
      <c r="K143" s="61">
        <f t="shared" si="93"/>
        <v>0</v>
      </c>
      <c r="L143" s="61">
        <v>0</v>
      </c>
      <c r="M143" s="82">
        <f t="shared" si="86"/>
        <v>0</v>
      </c>
      <c r="N143" s="61">
        <f t="shared" si="87"/>
        <v>1084.8997488522352</v>
      </c>
      <c r="O143" s="60">
        <f t="shared" si="88"/>
        <v>1084.8997488522352</v>
      </c>
    </row>
    <row r="144" spans="1:15" x14ac:dyDescent="0.25">
      <c r="A144" s="6" t="s">
        <v>22</v>
      </c>
      <c r="B144" s="58" t="str">
        <f t="shared" si="94"/>
        <v>Q4/2023</v>
      </c>
      <c r="C144" s="54">
        <f t="shared" si="91"/>
        <v>45200</v>
      </c>
      <c r="D144" s="54">
        <f t="shared" si="92"/>
        <v>45291</v>
      </c>
      <c r="E144" s="58">
        <f t="shared" si="89"/>
        <v>92</v>
      </c>
      <c r="F144" s="59">
        <f>VLOOKUP(D144,'FERC Interest Rate'!$A:$B,2,TRUE)</f>
        <v>8.3500000000000005E-2</v>
      </c>
      <c r="G144" s="60">
        <f t="shared" si="90"/>
        <v>1084.8997488522352</v>
      </c>
      <c r="H144" s="60">
        <f t="shared" si="84"/>
        <v>22.833424303240747</v>
      </c>
      <c r="I144" s="122">
        <v>0</v>
      </c>
      <c r="J144" s="61">
        <v>0</v>
      </c>
      <c r="K144" s="61">
        <f t="shared" si="93"/>
        <v>0</v>
      </c>
      <c r="L144" s="61">
        <v>0</v>
      </c>
      <c r="M144" s="82">
        <f t="shared" si="86"/>
        <v>0</v>
      </c>
      <c r="N144" s="61">
        <f t="shared" si="87"/>
        <v>1107.7331731554759</v>
      </c>
      <c r="O144" s="60">
        <f t="shared" si="88"/>
        <v>1107.7331731554759</v>
      </c>
    </row>
    <row r="145" spans="1:15" x14ac:dyDescent="0.25">
      <c r="A145" s="6" t="s">
        <v>22</v>
      </c>
      <c r="B145" s="58" t="str">
        <f t="shared" si="94"/>
        <v>Q1/2024</v>
      </c>
      <c r="C145" s="54">
        <f t="shared" si="91"/>
        <v>45292</v>
      </c>
      <c r="D145" s="54">
        <f t="shared" si="92"/>
        <v>45382</v>
      </c>
      <c r="E145" s="58">
        <f t="shared" si="89"/>
        <v>91</v>
      </c>
      <c r="F145" s="59">
        <f>VLOOKUP(D145,'FERC Interest Rate'!$A:$B,2,TRUE)</f>
        <v>8.5000000000000006E-2</v>
      </c>
      <c r="G145" s="60">
        <f t="shared" si="90"/>
        <v>1107.7331731554759</v>
      </c>
      <c r="H145" s="60">
        <f t="shared" si="84"/>
        <v>23.41069971135958</v>
      </c>
      <c r="I145" s="122">
        <v>0</v>
      </c>
      <c r="J145" s="61">
        <v>0</v>
      </c>
      <c r="K145" s="61">
        <f t="shared" si="93"/>
        <v>0</v>
      </c>
      <c r="L145" s="61">
        <v>0</v>
      </c>
      <c r="M145" s="82">
        <f t="shared" si="86"/>
        <v>0</v>
      </c>
      <c r="N145" s="61">
        <f t="shared" si="87"/>
        <v>1131.1438728668354</v>
      </c>
      <c r="O145" s="60">
        <f t="shared" si="88"/>
        <v>1131.1438728668354</v>
      </c>
    </row>
    <row r="146" spans="1:15" x14ac:dyDescent="0.25">
      <c r="A146" s="6" t="s">
        <v>22</v>
      </c>
      <c r="B146" s="58" t="str">
        <f t="shared" si="94"/>
        <v>Q2/2024</v>
      </c>
      <c r="C146" s="54">
        <f t="shared" si="91"/>
        <v>45383</v>
      </c>
      <c r="D146" s="54">
        <f t="shared" si="92"/>
        <v>45473</v>
      </c>
      <c r="E146" s="58">
        <f t="shared" si="89"/>
        <v>91</v>
      </c>
      <c r="F146" s="59">
        <f>VLOOKUP(D146,'FERC Interest Rate'!$A:$B,2,TRUE)</f>
        <v>8.5000000000000006E-2</v>
      </c>
      <c r="G146" s="60">
        <f t="shared" si="90"/>
        <v>1131.1438728668354</v>
      </c>
      <c r="H146" s="60">
        <f t="shared" si="84"/>
        <v>23.905458624658394</v>
      </c>
      <c r="I146" s="122">
        <v>0</v>
      </c>
      <c r="J146" s="61">
        <v>0</v>
      </c>
      <c r="K146" s="61">
        <f t="shared" si="93"/>
        <v>0</v>
      </c>
      <c r="L146" s="61">
        <v>0</v>
      </c>
      <c r="M146" s="82">
        <f t="shared" si="86"/>
        <v>0</v>
      </c>
      <c r="N146" s="61">
        <f t="shared" si="87"/>
        <v>1155.0493314914938</v>
      </c>
      <c r="O146" s="60">
        <f t="shared" si="88"/>
        <v>1155.0493314914938</v>
      </c>
    </row>
    <row r="147" spans="1:15" x14ac:dyDescent="0.25">
      <c r="A147" s="63" t="s">
        <v>44</v>
      </c>
      <c r="B147" s="58" t="str">
        <f t="shared" si="94"/>
        <v>Q3/2024</v>
      </c>
      <c r="C147" s="54">
        <f t="shared" si="91"/>
        <v>45474</v>
      </c>
      <c r="D147" s="54">
        <f t="shared" si="92"/>
        <v>45565</v>
      </c>
      <c r="E147" s="58">
        <f t="shared" si="89"/>
        <v>92</v>
      </c>
      <c r="F147" s="59">
        <f>VLOOKUP(D147,'FERC Interest Rate'!$A:$B,2,TRUE)</f>
        <v>8.5000000000000006E-2</v>
      </c>
      <c r="G147" s="60">
        <f t="shared" si="90"/>
        <v>1155.0493314914938</v>
      </c>
      <c r="H147" s="60">
        <f t="shared" si="84"/>
        <v>24.678922875036836</v>
      </c>
      <c r="I147" s="122">
        <f>(SUM($H$131:$H$147)/20)</f>
        <v>11.536412718326538</v>
      </c>
      <c r="J147" s="61">
        <f t="shared" ref="J147:J152" si="95">G147*F147*(E147/(DATE(YEAR(D147),12,31)-DATE(YEAR(D147),1,1)+1))</f>
        <v>24.678922875036836</v>
      </c>
      <c r="K147" s="61">
        <f t="shared" ref="K147:K152" si="96">+SUM(I147:J147)</f>
        <v>36.215335593363378</v>
      </c>
      <c r="L147" s="61">
        <f t="shared" ref="L147:L152" si="97">VLOOKUP($L$129,A$1:E$28,4,FALSE)/20</f>
        <v>47.45</v>
      </c>
      <c r="M147" s="82">
        <f t="shared" ref="M147:M152" si="98">+SUM(K147:L147)</f>
        <v>83.66533559336338</v>
      </c>
      <c r="N147" s="61">
        <f t="shared" si="87"/>
        <v>1204.4071772415673</v>
      </c>
      <c r="O147" s="60">
        <f t="shared" si="88"/>
        <v>1120.7418416482039</v>
      </c>
    </row>
    <row r="148" spans="1:15" x14ac:dyDescent="0.25">
      <c r="A148" s="63" t="s">
        <v>45</v>
      </c>
      <c r="B148" s="58" t="str">
        <f t="shared" si="94"/>
        <v>Q4/2024</v>
      </c>
      <c r="C148" s="54">
        <f t="shared" si="91"/>
        <v>45566</v>
      </c>
      <c r="D148" s="54">
        <f t="shared" si="92"/>
        <v>45657</v>
      </c>
      <c r="E148" s="58">
        <f t="shared" si="89"/>
        <v>92</v>
      </c>
      <c r="F148" s="59">
        <f>VLOOKUP(D148,'FERC Interest Rate'!$A:$B,2,TRUE)</f>
        <v>8.5000000000000006E-2</v>
      </c>
      <c r="G148" s="60">
        <f t="shared" si="90"/>
        <v>1120.7418416482039</v>
      </c>
      <c r="H148" s="60"/>
      <c r="I148" s="122">
        <f t="shared" ref="I148:I152" si="99">(SUM($H$131:$H$147)/20)</f>
        <v>11.536412718326538</v>
      </c>
      <c r="J148" s="61">
        <f t="shared" si="95"/>
        <v>23.945904922647419</v>
      </c>
      <c r="K148" s="61">
        <f t="shared" si="96"/>
        <v>35.48231764097396</v>
      </c>
      <c r="L148" s="61">
        <f t="shared" si="97"/>
        <v>47.45</v>
      </c>
      <c r="M148" s="82">
        <f t="shared" si="98"/>
        <v>82.932317640973963</v>
      </c>
      <c r="N148" s="61">
        <f t="shared" si="87"/>
        <v>1144.6877465708515</v>
      </c>
      <c r="O148" s="60">
        <f t="shared" si="88"/>
        <v>1061.7554289298773</v>
      </c>
    </row>
    <row r="149" spans="1:15" x14ac:dyDescent="0.25">
      <c r="A149" s="63" t="s">
        <v>46</v>
      </c>
      <c r="B149" s="58" t="str">
        <f t="shared" si="94"/>
        <v>Q1/2025</v>
      </c>
      <c r="C149" s="54">
        <f t="shared" si="91"/>
        <v>45658</v>
      </c>
      <c r="D149" s="54">
        <f t="shared" si="92"/>
        <v>45747</v>
      </c>
      <c r="E149" s="58">
        <f t="shared" si="89"/>
        <v>90</v>
      </c>
      <c r="F149" s="59">
        <f>VLOOKUP(D149,'FERC Interest Rate'!$A:$B,2,TRUE)</f>
        <v>8.0399999999999999E-2</v>
      </c>
      <c r="G149" s="60">
        <f t="shared" si="90"/>
        <v>1061.7554289298773</v>
      </c>
      <c r="H149" s="60"/>
      <c r="I149" s="122">
        <f t="shared" si="99"/>
        <v>11.536412718326538</v>
      </c>
      <c r="J149" s="61">
        <f t="shared" si="95"/>
        <v>21.048937763661897</v>
      </c>
      <c r="K149" s="61">
        <f t="shared" si="96"/>
        <v>32.585350481988435</v>
      </c>
      <c r="L149" s="61">
        <f t="shared" si="97"/>
        <v>47.45</v>
      </c>
      <c r="M149" s="82">
        <f t="shared" si="98"/>
        <v>80.035350481988445</v>
      </c>
      <c r="N149" s="61">
        <f t="shared" si="87"/>
        <v>1082.8043666935391</v>
      </c>
      <c r="O149" s="60">
        <f t="shared" si="88"/>
        <v>1002.7690162115507</v>
      </c>
    </row>
    <row r="150" spans="1:15" x14ac:dyDescent="0.25">
      <c r="A150" s="6" t="s">
        <v>47</v>
      </c>
      <c r="B150" s="58" t="str">
        <f t="shared" si="94"/>
        <v>Q2/2025</v>
      </c>
      <c r="C150" s="54">
        <f t="shared" si="91"/>
        <v>45748</v>
      </c>
      <c r="D150" s="54">
        <f t="shared" si="92"/>
        <v>45838</v>
      </c>
      <c r="E150" s="58">
        <f t="shared" si="89"/>
        <v>91</v>
      </c>
      <c r="F150" s="59">
        <f>VLOOKUP(D150,'FERC Interest Rate'!$A:$B,2,TRUE)</f>
        <v>7.5499999999999998E-2</v>
      </c>
      <c r="G150" s="60">
        <f t="shared" si="90"/>
        <v>1002.7690162115507</v>
      </c>
      <c r="H150" s="60"/>
      <c r="I150" s="122">
        <f t="shared" si="99"/>
        <v>11.536412718326538</v>
      </c>
      <c r="J150" s="61">
        <f t="shared" si="95"/>
        <v>18.875409659949202</v>
      </c>
      <c r="K150" s="61">
        <f t="shared" si="96"/>
        <v>30.41182237827574</v>
      </c>
      <c r="L150" s="61">
        <f t="shared" si="97"/>
        <v>47.45</v>
      </c>
      <c r="M150" s="82">
        <f t="shared" si="98"/>
        <v>77.861822378275747</v>
      </c>
      <c r="N150" s="61">
        <f t="shared" si="87"/>
        <v>1021.6444258714999</v>
      </c>
      <c r="O150" s="60">
        <f t="shared" si="88"/>
        <v>943.78260349322409</v>
      </c>
    </row>
    <row r="151" spans="1:15" x14ac:dyDescent="0.25">
      <c r="A151" s="6" t="s">
        <v>48</v>
      </c>
      <c r="B151" s="58" t="str">
        <f t="shared" si="94"/>
        <v>Q3/2025</v>
      </c>
      <c r="C151" s="54">
        <f t="shared" si="91"/>
        <v>45839</v>
      </c>
      <c r="D151" s="54">
        <f t="shared" si="92"/>
        <v>45930</v>
      </c>
      <c r="E151" s="58">
        <f t="shared" si="89"/>
        <v>92</v>
      </c>
      <c r="F151" s="59">
        <f>VLOOKUP(D151,'FERC Interest Rate'!$A:$B,2,TRUE)</f>
        <v>7.4999999999999997E-2</v>
      </c>
      <c r="G151" s="60">
        <f t="shared" si="90"/>
        <v>943.78260349322409</v>
      </c>
      <c r="H151" s="60"/>
      <c r="I151" s="122">
        <f t="shared" si="99"/>
        <v>11.536412718326538</v>
      </c>
      <c r="J151" s="61">
        <f t="shared" si="95"/>
        <v>17.841369764666432</v>
      </c>
      <c r="K151" s="61">
        <f t="shared" si="96"/>
        <v>29.37778248299297</v>
      </c>
      <c r="L151" s="61">
        <f t="shared" si="97"/>
        <v>47.45</v>
      </c>
      <c r="M151" s="82">
        <f t="shared" si="98"/>
        <v>76.827782482992973</v>
      </c>
      <c r="N151" s="61">
        <f t="shared" si="87"/>
        <v>961.6239732578905</v>
      </c>
      <c r="O151" s="60">
        <f t="shared" si="88"/>
        <v>884.79619077489747</v>
      </c>
    </row>
    <row r="152" spans="1:15" x14ac:dyDescent="0.25">
      <c r="A152" s="6" t="s">
        <v>49</v>
      </c>
      <c r="B152" s="58" t="str">
        <f t="shared" si="94"/>
        <v>Q4/2025</v>
      </c>
      <c r="C152" s="54">
        <f t="shared" si="91"/>
        <v>45931</v>
      </c>
      <c r="D152" s="54">
        <f t="shared" si="92"/>
        <v>46022</v>
      </c>
      <c r="E152" s="58">
        <f t="shared" si="89"/>
        <v>92</v>
      </c>
      <c r="F152" s="59">
        <f>VLOOKUP(D152,'FERC Interest Rate'!$A:$B,2,TRUE)</f>
        <v>7.4999999999999997E-2</v>
      </c>
      <c r="G152" s="60">
        <f t="shared" si="90"/>
        <v>884.79619077489747</v>
      </c>
      <c r="H152" s="60"/>
      <c r="I152" s="122">
        <f t="shared" si="99"/>
        <v>11.536412718326538</v>
      </c>
      <c r="J152" s="61">
        <f t="shared" si="95"/>
        <v>16.726284154374774</v>
      </c>
      <c r="K152" s="61">
        <f t="shared" si="96"/>
        <v>28.262696872701312</v>
      </c>
      <c r="L152" s="61">
        <f t="shared" si="97"/>
        <v>47.45</v>
      </c>
      <c r="M152" s="82">
        <f t="shared" si="98"/>
        <v>75.712696872701315</v>
      </c>
      <c r="N152" s="61">
        <f t="shared" si="87"/>
        <v>901.52247492927222</v>
      </c>
      <c r="O152" s="60">
        <f t="shared" si="88"/>
        <v>825.80977805657085</v>
      </c>
    </row>
    <row r="153" spans="1:15" ht="13.5" thickBot="1" x14ac:dyDescent="0.35">
      <c r="A153" s="101"/>
      <c r="B153" s="102"/>
      <c r="C153" s="103"/>
      <c r="D153" s="103"/>
      <c r="E153" s="102"/>
      <c r="F153" s="102"/>
      <c r="G153" s="99">
        <f t="shared" ref="G153:O153" si="100">+SUM(G131:G152)</f>
        <v>22418.748695095404</v>
      </c>
      <c r="H153" s="99">
        <f t="shared" si="100"/>
        <v>230.72825436653076</v>
      </c>
      <c r="I153" s="99">
        <f t="shared" si="100"/>
        <v>69.218476309959229</v>
      </c>
      <c r="J153" s="99">
        <f t="shared" si="100"/>
        <v>123.11682914033656</v>
      </c>
      <c r="K153" s="99">
        <f t="shared" si="100"/>
        <v>192.33530545029578</v>
      </c>
      <c r="L153" s="99">
        <f t="shared" si="100"/>
        <v>284.7</v>
      </c>
      <c r="M153" s="99">
        <f t="shared" si="100"/>
        <v>477.03530545029582</v>
      </c>
      <c r="N153" s="99">
        <f t="shared" si="100"/>
        <v>22772.593778602273</v>
      </c>
      <c r="O153" s="99">
        <f t="shared" si="100"/>
        <v>22295.558473151974</v>
      </c>
    </row>
    <row r="154" spans="1:15" ht="13" thickTop="1" x14ac:dyDescent="0.25"/>
    <row r="155" spans="1:15" ht="13" x14ac:dyDescent="0.3">
      <c r="A155" s="3"/>
      <c r="B155" s="3"/>
      <c r="C155" s="3"/>
      <c r="D155" s="3"/>
      <c r="E155" s="3"/>
      <c r="F155" s="3"/>
      <c r="G155" s="3"/>
      <c r="H155" s="3"/>
      <c r="I155" s="84"/>
      <c r="J155" s="432" t="s">
        <v>15</v>
      </c>
      <c r="K155" s="433"/>
      <c r="L155" s="198" t="s">
        <v>48</v>
      </c>
      <c r="M155" s="91"/>
      <c r="N155" s="3"/>
      <c r="O155" s="3"/>
    </row>
    <row r="156" spans="1:15" ht="52" x14ac:dyDescent="0.3">
      <c r="A156" s="62" t="s">
        <v>43</v>
      </c>
      <c r="B156" s="62" t="s">
        <v>3</v>
      </c>
      <c r="C156" s="62" t="s">
        <v>4</v>
      </c>
      <c r="D156" s="62" t="s">
        <v>5</v>
      </c>
      <c r="E156" s="62" t="s">
        <v>6</v>
      </c>
      <c r="F156" s="62" t="s">
        <v>7</v>
      </c>
      <c r="G156" s="62" t="s">
        <v>83</v>
      </c>
      <c r="H156" s="62" t="s">
        <v>84</v>
      </c>
      <c r="I156" s="77" t="s">
        <v>85</v>
      </c>
      <c r="J156" s="78" t="s">
        <v>86</v>
      </c>
      <c r="K156" s="78" t="s">
        <v>87</v>
      </c>
      <c r="L156" s="78" t="s">
        <v>88</v>
      </c>
      <c r="M156" s="79" t="s">
        <v>89</v>
      </c>
      <c r="N156" s="62" t="s">
        <v>90</v>
      </c>
      <c r="O156" s="62" t="s">
        <v>91</v>
      </c>
    </row>
    <row r="157" spans="1:15" x14ac:dyDescent="0.25">
      <c r="A157" s="6" t="s">
        <v>22</v>
      </c>
      <c r="B157" s="58" t="str">
        <f t="shared" ref="B157:B163" si="101">+IF(MONTH(C157)&lt;4,"Q1",IF(MONTH(C157)&lt;7,"Q2",IF(MONTH(C157)&lt;10,"Q3","Q4")))&amp;"/"&amp;YEAR(C157)</f>
        <v>Q1/2021</v>
      </c>
      <c r="C157" s="54">
        <f>VLOOKUP(L155,$A$1:$E$28,2,FALSE)</f>
        <v>44227</v>
      </c>
      <c r="D157" s="54">
        <f>DATE(YEAR(C157),IF(MONTH(C157)&lt;=3,3,IF(MONTH(C157)&lt;=6,6,IF(MONTH(C157)&lt;=9,9,12))),IF(OR(MONTH(C157)&lt;=3,MONTH(C157)&gt;=10),31,30))</f>
        <v>44286</v>
      </c>
      <c r="E157" s="58">
        <f>D157-C157+1</f>
        <v>60</v>
      </c>
      <c r="F157" s="59">
        <f>VLOOKUP(D157,'FERC Interest Rate'!$A:$B,2,TRUE)</f>
        <v>3.2500000000000001E-2</v>
      </c>
      <c r="G157" s="60">
        <f>VLOOKUP(L155,$A$1:$E$28,4,FALSE)</f>
        <v>1185</v>
      </c>
      <c r="H157" s="60">
        <f t="shared" ref="H157:H171" si="102">G157*F157*(E157/(DATE(YEAR(D157),12,31)-DATE(YEAR(D157),1,1)+1))</f>
        <v>6.330821917808219</v>
      </c>
      <c r="I157" s="122">
        <v>0</v>
      </c>
      <c r="J157" s="61">
        <v>0</v>
      </c>
      <c r="K157" s="61">
        <f t="shared" ref="K157:K164" si="103">+SUM(I157:J157)</f>
        <v>0</v>
      </c>
      <c r="L157" s="61">
        <v>0</v>
      </c>
      <c r="M157" s="82">
        <f t="shared" ref="M157:M170" si="104">+SUM(K157:L157)</f>
        <v>0</v>
      </c>
      <c r="N157" s="61">
        <f t="shared" ref="N157:N176" si="105">+G157+H157+J157</f>
        <v>1191.3308219178082</v>
      </c>
      <c r="O157" s="60">
        <f t="shared" ref="O157:O176" si="106">G157+H157-L157-I157</f>
        <v>1191.3308219178082</v>
      </c>
    </row>
    <row r="158" spans="1:15" x14ac:dyDescent="0.25">
      <c r="A158" s="6" t="s">
        <v>22</v>
      </c>
      <c r="B158" s="58" t="str">
        <f t="shared" si="101"/>
        <v>Q2/2021</v>
      </c>
      <c r="C158" s="54">
        <f>D157+1</f>
        <v>44287</v>
      </c>
      <c r="D158" s="54">
        <f>EOMONTH(D157,3)</f>
        <v>44377</v>
      </c>
      <c r="E158" s="58">
        <f t="shared" ref="E158:E176" si="107">D158-C158+1</f>
        <v>91</v>
      </c>
      <c r="F158" s="59">
        <f>VLOOKUP(D158,'FERC Interest Rate'!$A:$B,2,TRUE)</f>
        <v>3.2500000000000001E-2</v>
      </c>
      <c r="G158" s="60">
        <f t="shared" ref="G158:G176" si="108">O157</f>
        <v>1191.3308219178082</v>
      </c>
      <c r="H158" s="60">
        <f t="shared" si="102"/>
        <v>9.6530435775942944</v>
      </c>
      <c r="I158" s="122">
        <v>0</v>
      </c>
      <c r="J158" s="61">
        <v>0</v>
      </c>
      <c r="K158" s="61">
        <f t="shared" si="103"/>
        <v>0</v>
      </c>
      <c r="L158" s="61">
        <v>0</v>
      </c>
      <c r="M158" s="82">
        <f t="shared" si="104"/>
        <v>0</v>
      </c>
      <c r="N158" s="61">
        <f t="shared" si="105"/>
        <v>1200.9838654954024</v>
      </c>
      <c r="O158" s="60">
        <f t="shared" si="106"/>
        <v>1200.9838654954024</v>
      </c>
    </row>
    <row r="159" spans="1:15" x14ac:dyDescent="0.25">
      <c r="A159" s="6" t="s">
        <v>22</v>
      </c>
      <c r="B159" s="58" t="str">
        <f t="shared" si="101"/>
        <v>Q3/2021</v>
      </c>
      <c r="C159" s="54">
        <f t="shared" ref="C159:C176" si="109">D158+1</f>
        <v>44378</v>
      </c>
      <c r="D159" s="54">
        <f t="shared" ref="D159:D176" si="110">EOMONTH(D158,3)</f>
        <v>44469</v>
      </c>
      <c r="E159" s="58">
        <f t="shared" si="107"/>
        <v>92</v>
      </c>
      <c r="F159" s="59">
        <f>VLOOKUP(D159,'FERC Interest Rate'!$A:$B,2,TRUE)</f>
        <v>3.2500000000000001E-2</v>
      </c>
      <c r="G159" s="60">
        <f t="shared" si="108"/>
        <v>1200.9838654954024</v>
      </c>
      <c r="H159" s="60">
        <f t="shared" si="102"/>
        <v>9.838196596797955</v>
      </c>
      <c r="I159" s="122">
        <v>0</v>
      </c>
      <c r="J159" s="61">
        <v>0</v>
      </c>
      <c r="K159" s="61">
        <f t="shared" si="103"/>
        <v>0</v>
      </c>
      <c r="L159" s="61">
        <v>0</v>
      </c>
      <c r="M159" s="82">
        <f t="shared" si="104"/>
        <v>0</v>
      </c>
      <c r="N159" s="61">
        <f t="shared" si="105"/>
        <v>1210.8220620922002</v>
      </c>
      <c r="O159" s="60">
        <f t="shared" si="106"/>
        <v>1210.8220620922002</v>
      </c>
    </row>
    <row r="160" spans="1:15" x14ac:dyDescent="0.25">
      <c r="A160" s="6" t="s">
        <v>22</v>
      </c>
      <c r="B160" s="58" t="str">
        <f t="shared" si="101"/>
        <v>Q4/2021</v>
      </c>
      <c r="C160" s="54">
        <f t="shared" si="109"/>
        <v>44470</v>
      </c>
      <c r="D160" s="54">
        <f t="shared" si="110"/>
        <v>44561</v>
      </c>
      <c r="E160" s="58">
        <f t="shared" si="107"/>
        <v>92</v>
      </c>
      <c r="F160" s="59">
        <f>VLOOKUP(D160,'FERC Interest Rate'!$A:$B,2,TRUE)</f>
        <v>3.2500000000000001E-2</v>
      </c>
      <c r="G160" s="60">
        <f t="shared" si="108"/>
        <v>1210.8220620922002</v>
      </c>
      <c r="H160" s="60">
        <f t="shared" si="102"/>
        <v>9.9187889470018593</v>
      </c>
      <c r="I160" s="122">
        <v>0</v>
      </c>
      <c r="J160" s="61">
        <v>0</v>
      </c>
      <c r="K160" s="61">
        <f t="shared" si="103"/>
        <v>0</v>
      </c>
      <c r="L160" s="61">
        <v>0</v>
      </c>
      <c r="M160" s="82">
        <f t="shared" si="104"/>
        <v>0</v>
      </c>
      <c r="N160" s="61">
        <f t="shared" si="105"/>
        <v>1220.740851039202</v>
      </c>
      <c r="O160" s="60">
        <f t="shared" si="106"/>
        <v>1220.740851039202</v>
      </c>
    </row>
    <row r="161" spans="1:15" x14ac:dyDescent="0.25">
      <c r="A161" s="6" t="s">
        <v>22</v>
      </c>
      <c r="B161" s="58" t="str">
        <f t="shared" si="101"/>
        <v>Q1/2022</v>
      </c>
      <c r="C161" s="54">
        <f t="shared" si="109"/>
        <v>44562</v>
      </c>
      <c r="D161" s="54">
        <f t="shared" si="110"/>
        <v>44651</v>
      </c>
      <c r="E161" s="58">
        <f t="shared" si="107"/>
        <v>90</v>
      </c>
      <c r="F161" s="59">
        <f>VLOOKUP(D161,'FERC Interest Rate'!$A:$B,2,TRUE)</f>
        <v>3.2500000000000001E-2</v>
      </c>
      <c r="G161" s="60">
        <f t="shared" si="108"/>
        <v>1220.740851039202</v>
      </c>
      <c r="H161" s="60">
        <f t="shared" si="102"/>
        <v>9.7826492857251122</v>
      </c>
      <c r="I161" s="122">
        <v>0</v>
      </c>
      <c r="J161" s="61">
        <v>0</v>
      </c>
      <c r="K161" s="61">
        <f t="shared" si="103"/>
        <v>0</v>
      </c>
      <c r="L161" s="61">
        <v>0</v>
      </c>
      <c r="M161" s="82">
        <f t="shared" si="104"/>
        <v>0</v>
      </c>
      <c r="N161" s="61">
        <f t="shared" si="105"/>
        <v>1230.523500324927</v>
      </c>
      <c r="O161" s="60">
        <f t="shared" si="106"/>
        <v>1230.523500324927</v>
      </c>
    </row>
    <row r="162" spans="1:15" x14ac:dyDescent="0.25">
      <c r="A162" s="6" t="s">
        <v>22</v>
      </c>
      <c r="B162" s="58" t="str">
        <f t="shared" si="101"/>
        <v>Q2/2022</v>
      </c>
      <c r="C162" s="54">
        <f t="shared" si="109"/>
        <v>44652</v>
      </c>
      <c r="D162" s="54">
        <f t="shared" si="110"/>
        <v>44742</v>
      </c>
      <c r="E162" s="58">
        <f t="shared" si="107"/>
        <v>91</v>
      </c>
      <c r="F162" s="59">
        <f>VLOOKUP(D162,'FERC Interest Rate'!$A:$B,2,TRUE)</f>
        <v>3.2500000000000001E-2</v>
      </c>
      <c r="G162" s="60">
        <f t="shared" si="108"/>
        <v>1230.523500324927</v>
      </c>
      <c r="H162" s="60">
        <f t="shared" si="102"/>
        <v>9.9706116498930726</v>
      </c>
      <c r="I162" s="122">
        <v>0</v>
      </c>
      <c r="J162" s="61">
        <v>0</v>
      </c>
      <c r="K162" s="61">
        <f t="shared" si="103"/>
        <v>0</v>
      </c>
      <c r="L162" s="61">
        <v>0</v>
      </c>
      <c r="M162" s="82">
        <f t="shared" si="104"/>
        <v>0</v>
      </c>
      <c r="N162" s="61">
        <f t="shared" si="105"/>
        <v>1240.49411197482</v>
      </c>
      <c r="O162" s="60">
        <f t="shared" si="106"/>
        <v>1240.49411197482</v>
      </c>
    </row>
    <row r="163" spans="1:15" x14ac:dyDescent="0.25">
      <c r="A163" s="6" t="s">
        <v>22</v>
      </c>
      <c r="B163" s="58" t="str">
        <f t="shared" si="101"/>
        <v>Q3/2022</v>
      </c>
      <c r="C163" s="54">
        <f t="shared" si="109"/>
        <v>44743</v>
      </c>
      <c r="D163" s="54">
        <f t="shared" si="110"/>
        <v>44834</v>
      </c>
      <c r="E163" s="58">
        <f t="shared" si="107"/>
        <v>92</v>
      </c>
      <c r="F163" s="59">
        <f>VLOOKUP(D163,'FERC Interest Rate'!$A:$B,2,TRUE)</f>
        <v>3.5999999999999997E-2</v>
      </c>
      <c r="G163" s="60">
        <f t="shared" si="108"/>
        <v>1240.49411197482</v>
      </c>
      <c r="H163" s="60">
        <f t="shared" si="102"/>
        <v>11.256209585919462</v>
      </c>
      <c r="I163" s="122">
        <v>0</v>
      </c>
      <c r="J163" s="61">
        <v>0</v>
      </c>
      <c r="K163" s="61">
        <f t="shared" si="103"/>
        <v>0</v>
      </c>
      <c r="L163" s="61">
        <v>0</v>
      </c>
      <c r="M163" s="82">
        <f t="shared" si="104"/>
        <v>0</v>
      </c>
      <c r="N163" s="61">
        <f t="shared" si="105"/>
        <v>1251.7503215607394</v>
      </c>
      <c r="O163" s="60">
        <f t="shared" si="106"/>
        <v>1251.7503215607394</v>
      </c>
    </row>
    <row r="164" spans="1:15" x14ac:dyDescent="0.25">
      <c r="A164" s="6" t="s">
        <v>22</v>
      </c>
      <c r="B164" s="58" t="str">
        <f>+IF(MONTH(C164)&lt;4,"Q1",IF(MONTH(C164)&lt;7,"Q2",IF(MONTH(C164)&lt;10,"Q3","Q4")))&amp;"/"&amp;YEAR(C164)</f>
        <v>Q4/2022</v>
      </c>
      <c r="C164" s="54">
        <f t="shared" si="109"/>
        <v>44835</v>
      </c>
      <c r="D164" s="54">
        <f t="shared" si="110"/>
        <v>44926</v>
      </c>
      <c r="E164" s="58">
        <f t="shared" si="107"/>
        <v>92</v>
      </c>
      <c r="F164" s="59">
        <f>VLOOKUP(D164,'FERC Interest Rate'!$A:$B,2,TRUE)</f>
        <v>4.9099999999999998E-2</v>
      </c>
      <c r="G164" s="60">
        <f t="shared" si="108"/>
        <v>1251.7503215607394</v>
      </c>
      <c r="H164" s="60">
        <f t="shared" si="102"/>
        <v>15.491524801518279</v>
      </c>
      <c r="I164" s="122">
        <v>0</v>
      </c>
      <c r="J164" s="61">
        <v>0</v>
      </c>
      <c r="K164" s="61">
        <f t="shared" si="103"/>
        <v>0</v>
      </c>
      <c r="L164" s="61">
        <v>0</v>
      </c>
      <c r="M164" s="82">
        <f t="shared" si="104"/>
        <v>0</v>
      </c>
      <c r="N164" s="61">
        <f t="shared" si="105"/>
        <v>1267.2418463622578</v>
      </c>
      <c r="O164" s="60">
        <f t="shared" si="106"/>
        <v>1267.2418463622578</v>
      </c>
    </row>
    <row r="165" spans="1:15" x14ac:dyDescent="0.25">
      <c r="A165" s="6" t="s">
        <v>22</v>
      </c>
      <c r="B165" s="58" t="str">
        <f>+IF(MONTH(C165)&lt;4,"Q1",IF(MONTH(C165)&lt;7,"Q2",IF(MONTH(C165)&lt;10,"Q3","Q4")))&amp;"/"&amp;YEAR(C165)</f>
        <v>Q1/2023</v>
      </c>
      <c r="C165" s="54">
        <f t="shared" si="109"/>
        <v>44927</v>
      </c>
      <c r="D165" s="54">
        <f t="shared" si="110"/>
        <v>45016</v>
      </c>
      <c r="E165" s="58">
        <f t="shared" si="107"/>
        <v>90</v>
      </c>
      <c r="F165" s="59">
        <f>VLOOKUP(D165,'FERC Interest Rate'!$A:$B,2,TRUE)</f>
        <v>6.3100000000000003E-2</v>
      </c>
      <c r="G165" s="60">
        <f t="shared" si="108"/>
        <v>1267.2418463622578</v>
      </c>
      <c r="H165" s="60">
        <f t="shared" si="102"/>
        <v>19.716894371208937</v>
      </c>
      <c r="I165" s="122">
        <v>0</v>
      </c>
      <c r="J165" s="61">
        <v>0</v>
      </c>
      <c r="K165" s="61">
        <f t="shared" ref="K165:K170" si="111">+SUM(I165:J165)</f>
        <v>0</v>
      </c>
      <c r="L165" s="61">
        <v>0</v>
      </c>
      <c r="M165" s="82">
        <f t="shared" si="104"/>
        <v>0</v>
      </c>
      <c r="N165" s="61">
        <f t="shared" si="105"/>
        <v>1286.9587407334668</v>
      </c>
      <c r="O165" s="60">
        <f t="shared" si="106"/>
        <v>1286.9587407334668</v>
      </c>
    </row>
    <row r="166" spans="1:15" x14ac:dyDescent="0.25">
      <c r="A166" s="6" t="s">
        <v>22</v>
      </c>
      <c r="B166" s="58" t="str">
        <f t="shared" ref="B166:B176" si="112">+IF(MONTH(C166)&lt;4,"Q1",IF(MONTH(C166)&lt;7,"Q2",IF(MONTH(C166)&lt;10,"Q3","Q4")))&amp;"/"&amp;YEAR(C166)</f>
        <v>Q2/2023</v>
      </c>
      <c r="C166" s="54">
        <f t="shared" si="109"/>
        <v>45017</v>
      </c>
      <c r="D166" s="54">
        <f t="shared" si="110"/>
        <v>45107</v>
      </c>
      <c r="E166" s="58">
        <f t="shared" si="107"/>
        <v>91</v>
      </c>
      <c r="F166" s="59">
        <f>VLOOKUP(D166,'FERC Interest Rate'!$A:$B,2,TRUE)</f>
        <v>7.4999999999999997E-2</v>
      </c>
      <c r="G166" s="60">
        <f t="shared" si="108"/>
        <v>1286.9587407334668</v>
      </c>
      <c r="H166" s="60">
        <f t="shared" si="102"/>
        <v>24.064365494536741</v>
      </c>
      <c r="I166" s="122">
        <v>0</v>
      </c>
      <c r="J166" s="61">
        <v>0</v>
      </c>
      <c r="K166" s="61">
        <f t="shared" si="111"/>
        <v>0</v>
      </c>
      <c r="L166" s="61">
        <v>0</v>
      </c>
      <c r="M166" s="82">
        <f t="shared" si="104"/>
        <v>0</v>
      </c>
      <c r="N166" s="61">
        <f t="shared" si="105"/>
        <v>1311.0231062280036</v>
      </c>
      <c r="O166" s="60">
        <f t="shared" si="106"/>
        <v>1311.0231062280036</v>
      </c>
    </row>
    <row r="167" spans="1:15" x14ac:dyDescent="0.25">
      <c r="A167" s="6" t="s">
        <v>22</v>
      </c>
      <c r="B167" s="58" t="str">
        <f t="shared" si="112"/>
        <v>Q3/2023</v>
      </c>
      <c r="C167" s="54">
        <f t="shared" si="109"/>
        <v>45108</v>
      </c>
      <c r="D167" s="54">
        <f t="shared" si="110"/>
        <v>45199</v>
      </c>
      <c r="E167" s="58">
        <f t="shared" si="107"/>
        <v>92</v>
      </c>
      <c r="F167" s="59">
        <f>VLOOKUP(D167,'FERC Interest Rate'!$A:$B,2,TRUE)</f>
        <v>8.0199999999999994E-2</v>
      </c>
      <c r="G167" s="60">
        <f t="shared" si="108"/>
        <v>1311.0231062280036</v>
      </c>
      <c r="H167" s="60">
        <f t="shared" si="102"/>
        <v>26.502062704089592</v>
      </c>
      <c r="I167" s="122">
        <v>0</v>
      </c>
      <c r="J167" s="61">
        <v>0</v>
      </c>
      <c r="K167" s="61">
        <f t="shared" si="111"/>
        <v>0</v>
      </c>
      <c r="L167" s="61">
        <v>0</v>
      </c>
      <c r="M167" s="82">
        <f t="shared" si="104"/>
        <v>0</v>
      </c>
      <c r="N167" s="61">
        <f t="shared" si="105"/>
        <v>1337.5251689320933</v>
      </c>
      <c r="O167" s="60">
        <f t="shared" si="106"/>
        <v>1337.5251689320933</v>
      </c>
    </row>
    <row r="168" spans="1:15" x14ac:dyDescent="0.25">
      <c r="A168" s="6" t="s">
        <v>22</v>
      </c>
      <c r="B168" s="58" t="str">
        <f t="shared" si="112"/>
        <v>Q4/2023</v>
      </c>
      <c r="C168" s="54">
        <f t="shared" si="109"/>
        <v>45200</v>
      </c>
      <c r="D168" s="54">
        <f t="shared" si="110"/>
        <v>45291</v>
      </c>
      <c r="E168" s="58">
        <f t="shared" si="107"/>
        <v>92</v>
      </c>
      <c r="F168" s="59">
        <f>VLOOKUP(D168,'FERC Interest Rate'!$A:$B,2,TRUE)</f>
        <v>8.3500000000000005E-2</v>
      </c>
      <c r="G168" s="60">
        <f t="shared" si="108"/>
        <v>1337.5251689320933</v>
      </c>
      <c r="H168" s="60">
        <f t="shared" si="102"/>
        <v>28.150324240373539</v>
      </c>
      <c r="I168" s="122">
        <v>0</v>
      </c>
      <c r="J168" s="61">
        <v>0</v>
      </c>
      <c r="K168" s="61">
        <f t="shared" si="111"/>
        <v>0</v>
      </c>
      <c r="L168" s="61">
        <v>0</v>
      </c>
      <c r="M168" s="82">
        <f t="shared" si="104"/>
        <v>0</v>
      </c>
      <c r="N168" s="61">
        <f t="shared" si="105"/>
        <v>1365.6754931724668</v>
      </c>
      <c r="O168" s="60">
        <f t="shared" si="106"/>
        <v>1365.6754931724668</v>
      </c>
    </row>
    <row r="169" spans="1:15" x14ac:dyDescent="0.25">
      <c r="A169" s="6" t="s">
        <v>22</v>
      </c>
      <c r="B169" s="58" t="str">
        <f t="shared" si="112"/>
        <v>Q1/2024</v>
      </c>
      <c r="C169" s="54">
        <f t="shared" si="109"/>
        <v>45292</v>
      </c>
      <c r="D169" s="54">
        <f t="shared" si="110"/>
        <v>45382</v>
      </c>
      <c r="E169" s="58">
        <f t="shared" si="107"/>
        <v>91</v>
      </c>
      <c r="F169" s="59">
        <f>VLOOKUP(D169,'FERC Interest Rate'!$A:$B,2,TRUE)</f>
        <v>8.5000000000000006E-2</v>
      </c>
      <c r="G169" s="60">
        <f t="shared" si="108"/>
        <v>1365.6754931724668</v>
      </c>
      <c r="H169" s="60">
        <f t="shared" si="102"/>
        <v>28.862021693139429</v>
      </c>
      <c r="I169" s="122">
        <v>0</v>
      </c>
      <c r="J169" s="61">
        <v>0</v>
      </c>
      <c r="K169" s="61">
        <f t="shared" si="111"/>
        <v>0</v>
      </c>
      <c r="L169" s="61">
        <v>0</v>
      </c>
      <c r="M169" s="82">
        <f t="shared" si="104"/>
        <v>0</v>
      </c>
      <c r="N169" s="61">
        <f t="shared" si="105"/>
        <v>1394.5375148656062</v>
      </c>
      <c r="O169" s="60">
        <f t="shared" si="106"/>
        <v>1394.5375148656062</v>
      </c>
    </row>
    <row r="170" spans="1:15" x14ac:dyDescent="0.25">
      <c r="A170" s="6" t="s">
        <v>22</v>
      </c>
      <c r="B170" s="58" t="str">
        <f t="shared" si="112"/>
        <v>Q2/2024</v>
      </c>
      <c r="C170" s="54">
        <f t="shared" si="109"/>
        <v>45383</v>
      </c>
      <c r="D170" s="54">
        <f t="shared" si="110"/>
        <v>45473</v>
      </c>
      <c r="E170" s="58">
        <f t="shared" si="107"/>
        <v>91</v>
      </c>
      <c r="F170" s="59">
        <f>VLOOKUP(D170,'FERC Interest Rate'!$A:$B,2,TRUE)</f>
        <v>8.5000000000000006E-2</v>
      </c>
      <c r="G170" s="60">
        <f t="shared" si="108"/>
        <v>1394.5375148656062</v>
      </c>
      <c r="H170" s="60">
        <f t="shared" si="102"/>
        <v>29.471988189851</v>
      </c>
      <c r="I170" s="122">
        <v>0</v>
      </c>
      <c r="J170" s="61">
        <v>0</v>
      </c>
      <c r="K170" s="61">
        <f t="shared" si="111"/>
        <v>0</v>
      </c>
      <c r="L170" s="61">
        <v>0</v>
      </c>
      <c r="M170" s="82">
        <f t="shared" si="104"/>
        <v>0</v>
      </c>
      <c r="N170" s="61">
        <f t="shared" si="105"/>
        <v>1424.0095030554571</v>
      </c>
      <c r="O170" s="60">
        <f t="shared" si="106"/>
        <v>1424.0095030554571</v>
      </c>
    </row>
    <row r="171" spans="1:15" x14ac:dyDescent="0.25">
      <c r="A171" s="63" t="s">
        <v>44</v>
      </c>
      <c r="B171" s="58" t="str">
        <f t="shared" si="112"/>
        <v>Q3/2024</v>
      </c>
      <c r="C171" s="54">
        <f t="shared" si="109"/>
        <v>45474</v>
      </c>
      <c r="D171" s="54">
        <f t="shared" si="110"/>
        <v>45565</v>
      </c>
      <c r="E171" s="58">
        <f t="shared" si="107"/>
        <v>92</v>
      </c>
      <c r="F171" s="59">
        <f>VLOOKUP(D171,'FERC Interest Rate'!$A:$B,2,TRUE)</f>
        <v>8.5000000000000006E-2</v>
      </c>
      <c r="G171" s="60">
        <f t="shared" si="108"/>
        <v>1424.0095030554571</v>
      </c>
      <c r="H171" s="60">
        <f t="shared" si="102"/>
        <v>30.425558234682171</v>
      </c>
      <c r="I171" s="122">
        <f>(SUM($H$157:$H$173)/20)</f>
        <v>13.471753064506984</v>
      </c>
      <c r="J171" s="61">
        <f t="shared" ref="J171" si="113">G171*F171*(E171/(DATE(YEAR(D171),12,31)-DATE(YEAR(D171),1,1)+1))</f>
        <v>30.425558234682171</v>
      </c>
      <c r="K171" s="61">
        <f t="shared" ref="K171" si="114">+SUM(I171:J171)</f>
        <v>43.897311299189155</v>
      </c>
      <c r="L171" s="61">
        <f t="shared" ref="L171:L176" si="115">VLOOKUP($L$155,A$1:E$28,4,FALSE)/20</f>
        <v>59.25</v>
      </c>
      <c r="M171" s="82">
        <f t="shared" ref="M171" si="116">+SUM(K171:L171)</f>
        <v>103.14731129918916</v>
      </c>
      <c r="N171" s="61">
        <f t="shared" si="105"/>
        <v>1484.8606195248217</v>
      </c>
      <c r="O171" s="60">
        <f t="shared" si="106"/>
        <v>1381.7133082256323</v>
      </c>
    </row>
    <row r="172" spans="1:15" x14ac:dyDescent="0.25">
      <c r="A172" s="63" t="s">
        <v>45</v>
      </c>
      <c r="B172" s="58" t="str">
        <f t="shared" si="112"/>
        <v>Q4/2024</v>
      </c>
      <c r="C172" s="54">
        <f t="shared" si="109"/>
        <v>45566</v>
      </c>
      <c r="D172" s="54">
        <f t="shared" si="110"/>
        <v>45657</v>
      </c>
      <c r="E172" s="58">
        <f t="shared" si="107"/>
        <v>92</v>
      </c>
      <c r="F172" s="59">
        <f>VLOOKUP(D172,'FERC Interest Rate'!$A:$B,2,TRUE)</f>
        <v>8.5000000000000006E-2</v>
      </c>
      <c r="G172" s="60">
        <f t="shared" si="108"/>
        <v>1381.7133082256323</v>
      </c>
      <c r="H172" s="60"/>
      <c r="I172" s="122">
        <f t="shared" ref="I172:I176" si="117">(SUM($H$157:$H$173)/20)</f>
        <v>13.471753064506984</v>
      </c>
      <c r="J172" s="61">
        <f t="shared" ref="J172:J176" si="118">G172*F172*(E172/(DATE(YEAR(D172),12,31)-DATE(YEAR(D172),1,1)+1))</f>
        <v>29.521852651159687</v>
      </c>
      <c r="K172" s="61">
        <f t="shared" ref="K172:K176" si="119">+SUM(I172:J172)</f>
        <v>42.993605715666675</v>
      </c>
      <c r="L172" s="61">
        <f t="shared" si="115"/>
        <v>59.25</v>
      </c>
      <c r="M172" s="82">
        <f t="shared" ref="M172:M176" si="120">+SUM(K172:L172)</f>
        <v>102.24360571566667</v>
      </c>
      <c r="N172" s="61">
        <f t="shared" si="105"/>
        <v>1411.235160876792</v>
      </c>
      <c r="O172" s="60">
        <f t="shared" si="106"/>
        <v>1308.9915551611252</v>
      </c>
    </row>
    <row r="173" spans="1:15" x14ac:dyDescent="0.25">
      <c r="A173" s="63" t="s">
        <v>46</v>
      </c>
      <c r="B173" s="58" t="str">
        <f t="shared" si="112"/>
        <v>Q1/2025</v>
      </c>
      <c r="C173" s="54">
        <f t="shared" si="109"/>
        <v>45658</v>
      </c>
      <c r="D173" s="54">
        <f t="shared" si="110"/>
        <v>45747</v>
      </c>
      <c r="E173" s="58">
        <f t="shared" si="107"/>
        <v>90</v>
      </c>
      <c r="F173" s="59">
        <f>VLOOKUP(D173,'FERC Interest Rate'!$A:$B,2,TRUE)</f>
        <v>8.0399999999999999E-2</v>
      </c>
      <c r="G173" s="60">
        <f t="shared" si="108"/>
        <v>1308.9915551611252</v>
      </c>
      <c r="H173" s="60"/>
      <c r="I173" s="122">
        <f t="shared" si="117"/>
        <v>13.471753064506984</v>
      </c>
      <c r="J173" s="61">
        <f t="shared" si="118"/>
        <v>25.95030929629014</v>
      </c>
      <c r="K173" s="61">
        <f t="shared" si="119"/>
        <v>39.422062360797128</v>
      </c>
      <c r="L173" s="61">
        <f t="shared" si="115"/>
        <v>59.25</v>
      </c>
      <c r="M173" s="82">
        <f t="shared" si="120"/>
        <v>98.672062360797128</v>
      </c>
      <c r="N173" s="61">
        <f t="shared" si="105"/>
        <v>1334.9418644574155</v>
      </c>
      <c r="O173" s="60">
        <f t="shared" si="106"/>
        <v>1236.2698020966182</v>
      </c>
    </row>
    <row r="174" spans="1:15" x14ac:dyDescent="0.25">
      <c r="A174" s="6" t="s">
        <v>47</v>
      </c>
      <c r="B174" s="58" t="str">
        <f t="shared" si="112"/>
        <v>Q2/2025</v>
      </c>
      <c r="C174" s="54">
        <f t="shared" si="109"/>
        <v>45748</v>
      </c>
      <c r="D174" s="54">
        <f t="shared" si="110"/>
        <v>45838</v>
      </c>
      <c r="E174" s="58">
        <f t="shared" si="107"/>
        <v>91</v>
      </c>
      <c r="F174" s="59">
        <f>VLOOKUP(D174,'FERC Interest Rate'!$A:$B,2,TRUE)</f>
        <v>7.5499999999999998E-2</v>
      </c>
      <c r="G174" s="60">
        <f t="shared" si="108"/>
        <v>1236.2698020966182</v>
      </c>
      <c r="H174" s="60"/>
      <c r="I174" s="122">
        <f t="shared" si="117"/>
        <v>13.471753064506984</v>
      </c>
      <c r="J174" s="61">
        <f t="shared" si="118"/>
        <v>23.270662124122783</v>
      </c>
      <c r="K174" s="61">
        <f t="shared" si="119"/>
        <v>36.742415188629764</v>
      </c>
      <c r="L174" s="61">
        <f t="shared" si="115"/>
        <v>59.25</v>
      </c>
      <c r="M174" s="82">
        <f t="shared" si="120"/>
        <v>95.992415188629764</v>
      </c>
      <c r="N174" s="61">
        <f t="shared" si="105"/>
        <v>1259.5404642207409</v>
      </c>
      <c r="O174" s="60">
        <f t="shared" si="106"/>
        <v>1163.5480490321111</v>
      </c>
    </row>
    <row r="175" spans="1:15" x14ac:dyDescent="0.25">
      <c r="A175" s="6" t="s">
        <v>48</v>
      </c>
      <c r="B175" s="58" t="str">
        <f t="shared" si="112"/>
        <v>Q3/2025</v>
      </c>
      <c r="C175" s="54">
        <f t="shared" si="109"/>
        <v>45839</v>
      </c>
      <c r="D175" s="54">
        <f t="shared" si="110"/>
        <v>45930</v>
      </c>
      <c r="E175" s="58">
        <f t="shared" si="107"/>
        <v>92</v>
      </c>
      <c r="F175" s="59">
        <f>VLOOKUP(D175,'FERC Interest Rate'!$A:$B,2,TRUE)</f>
        <v>7.4999999999999997E-2</v>
      </c>
      <c r="G175" s="60">
        <f t="shared" si="108"/>
        <v>1163.5480490321111</v>
      </c>
      <c r="H175" s="60"/>
      <c r="I175" s="122">
        <f t="shared" si="117"/>
        <v>13.471753064506984</v>
      </c>
      <c r="J175" s="61">
        <f t="shared" si="118"/>
        <v>21.995839831017989</v>
      </c>
      <c r="K175" s="61">
        <f t="shared" si="119"/>
        <v>35.467592895524973</v>
      </c>
      <c r="L175" s="61">
        <f t="shared" si="115"/>
        <v>59.25</v>
      </c>
      <c r="M175" s="82">
        <f t="shared" si="120"/>
        <v>94.717592895524973</v>
      </c>
      <c r="N175" s="61">
        <f t="shared" si="105"/>
        <v>1185.543888863129</v>
      </c>
      <c r="O175" s="60">
        <f t="shared" si="106"/>
        <v>1090.826295967604</v>
      </c>
    </row>
    <row r="176" spans="1:15" x14ac:dyDescent="0.25">
      <c r="A176" s="6" t="s">
        <v>49</v>
      </c>
      <c r="B176" s="58" t="str">
        <f t="shared" si="112"/>
        <v>Q4/2025</v>
      </c>
      <c r="C176" s="54">
        <f t="shared" si="109"/>
        <v>45931</v>
      </c>
      <c r="D176" s="54">
        <f t="shared" si="110"/>
        <v>46022</v>
      </c>
      <c r="E176" s="58">
        <f t="shared" si="107"/>
        <v>92</v>
      </c>
      <c r="F176" s="59">
        <f>VLOOKUP(D176,'FERC Interest Rate'!$A:$B,2,TRUE)</f>
        <v>7.4999999999999997E-2</v>
      </c>
      <c r="G176" s="60">
        <f t="shared" si="108"/>
        <v>1090.826295967604</v>
      </c>
      <c r="H176" s="60"/>
      <c r="I176" s="122">
        <f t="shared" si="117"/>
        <v>13.471753064506984</v>
      </c>
      <c r="J176" s="61">
        <f t="shared" si="118"/>
        <v>20.621099841579365</v>
      </c>
      <c r="K176" s="61">
        <f t="shared" si="119"/>
        <v>34.09285290608635</v>
      </c>
      <c r="L176" s="61">
        <f t="shared" si="115"/>
        <v>59.25</v>
      </c>
      <c r="M176" s="82">
        <f t="shared" si="120"/>
        <v>93.34285290608635</v>
      </c>
      <c r="N176" s="61">
        <f t="shared" si="105"/>
        <v>1111.4473958091833</v>
      </c>
      <c r="O176" s="60">
        <f t="shared" si="106"/>
        <v>1018.104542903097</v>
      </c>
    </row>
    <row r="177" spans="1:15" ht="13.5" thickBot="1" x14ac:dyDescent="0.35">
      <c r="A177" s="101"/>
      <c r="B177" s="102"/>
      <c r="C177" s="103"/>
      <c r="D177" s="103"/>
      <c r="E177" s="102"/>
      <c r="F177" s="102"/>
      <c r="G177" s="99">
        <f t="shared" ref="G177:O177" si="121">+SUM(G157:G176)</f>
        <v>25299.965918237547</v>
      </c>
      <c r="H177" s="99">
        <f t="shared" si="121"/>
        <v>269.43506129013969</v>
      </c>
      <c r="I177" s="99">
        <f t="shared" si="121"/>
        <v>80.830518387041906</v>
      </c>
      <c r="J177" s="99">
        <f t="shared" si="121"/>
        <v>151.78532197885212</v>
      </c>
      <c r="K177" s="99">
        <f t="shared" si="121"/>
        <v>232.61584036589403</v>
      </c>
      <c r="L177" s="99">
        <f t="shared" si="121"/>
        <v>355.5</v>
      </c>
      <c r="M177" s="99">
        <f t="shared" si="121"/>
        <v>588.11584036589409</v>
      </c>
      <c r="N177" s="99">
        <f t="shared" si="121"/>
        <v>25721.186301506536</v>
      </c>
      <c r="O177" s="99">
        <f t="shared" si="121"/>
        <v>25133.070461140644</v>
      </c>
    </row>
    <row r="178" spans="1:15" ht="13" thickTop="1" x14ac:dyDescent="0.25"/>
    <row r="179" spans="1:15" ht="13" x14ac:dyDescent="0.3">
      <c r="A179" s="3"/>
      <c r="B179" s="3"/>
      <c r="C179" s="3"/>
      <c r="D179" s="3"/>
      <c r="E179" s="3"/>
      <c r="F179" s="3"/>
      <c r="G179" s="3"/>
      <c r="H179" s="3"/>
      <c r="I179" s="84"/>
      <c r="J179" s="432" t="s">
        <v>15</v>
      </c>
      <c r="K179" s="433"/>
      <c r="L179" s="198" t="s">
        <v>49</v>
      </c>
      <c r="M179" s="91"/>
      <c r="N179" s="3"/>
      <c r="O179" s="3"/>
    </row>
    <row r="180" spans="1:15" ht="52" x14ac:dyDescent="0.3">
      <c r="A180" s="62" t="s">
        <v>43</v>
      </c>
      <c r="B180" s="62" t="s">
        <v>3</v>
      </c>
      <c r="C180" s="62" t="s">
        <v>4</v>
      </c>
      <c r="D180" s="62" t="s">
        <v>5</v>
      </c>
      <c r="E180" s="62" t="s">
        <v>6</v>
      </c>
      <c r="F180" s="62" t="s">
        <v>7</v>
      </c>
      <c r="G180" s="62" t="s">
        <v>83</v>
      </c>
      <c r="H180" s="62" t="s">
        <v>84</v>
      </c>
      <c r="I180" s="77" t="s">
        <v>85</v>
      </c>
      <c r="J180" s="78" t="s">
        <v>86</v>
      </c>
      <c r="K180" s="78" t="s">
        <v>87</v>
      </c>
      <c r="L180" s="78" t="s">
        <v>88</v>
      </c>
      <c r="M180" s="79" t="s">
        <v>89</v>
      </c>
      <c r="N180" s="62" t="s">
        <v>90</v>
      </c>
      <c r="O180" s="62" t="s">
        <v>91</v>
      </c>
    </row>
    <row r="181" spans="1:15" x14ac:dyDescent="0.25">
      <c r="A181" s="6" t="s">
        <v>22</v>
      </c>
      <c r="B181" s="58" t="str">
        <f t="shared" ref="B181:B187" si="122">+IF(MONTH(C181)&lt;4,"Q1",IF(MONTH(C181)&lt;7,"Q2",IF(MONTH(C181)&lt;10,"Q3","Q4")))&amp;"/"&amp;YEAR(C181)</f>
        <v>Q1/2021</v>
      </c>
      <c r="C181" s="54">
        <f>VLOOKUP(L179,$A$1:$E$28,2,FALSE)</f>
        <v>44227</v>
      </c>
      <c r="D181" s="54">
        <f>DATE(YEAR(C181),IF(MONTH(C181)&lt;=3,3,IF(MONTH(C181)&lt;=6,6,IF(MONTH(C181)&lt;=9,9,12))),IF(OR(MONTH(C181)&lt;=3,MONTH(C181)&gt;=10),31,30))</f>
        <v>44286</v>
      </c>
      <c r="E181" s="58">
        <f>D181-C181+1</f>
        <v>60</v>
      </c>
      <c r="F181" s="59">
        <f>VLOOKUP(D181,'FERC Interest Rate'!$A:$B,2,TRUE)</f>
        <v>3.2500000000000001E-2</v>
      </c>
      <c r="G181" s="60">
        <f>VLOOKUP(L179,$A$1:$E$28,4,FALSE)</f>
        <v>1460</v>
      </c>
      <c r="H181" s="60">
        <f t="shared" ref="H181:H195" si="123">G181*F181*(E181/(DATE(YEAR(D181),12,31)-DATE(YEAR(D181),1,1)+1))</f>
        <v>7.8</v>
      </c>
      <c r="I181" s="122">
        <v>0</v>
      </c>
      <c r="J181" s="61">
        <v>0</v>
      </c>
      <c r="K181" s="61">
        <f t="shared" ref="K181:K188" si="124">+SUM(I181:J181)</f>
        <v>0</v>
      </c>
      <c r="L181" s="61">
        <v>0</v>
      </c>
      <c r="M181" s="82">
        <f t="shared" ref="M181:M194" si="125">+SUM(K181:L181)</f>
        <v>0</v>
      </c>
      <c r="N181" s="61">
        <f t="shared" ref="N181:N200" si="126">+G181+H181+J181</f>
        <v>1467.8</v>
      </c>
      <c r="O181" s="60">
        <f t="shared" ref="O181:O200" si="127">G181+H181-L181-I181</f>
        <v>1467.8</v>
      </c>
    </row>
    <row r="182" spans="1:15" x14ac:dyDescent="0.25">
      <c r="A182" s="6" t="s">
        <v>22</v>
      </c>
      <c r="B182" s="58" t="str">
        <f t="shared" si="122"/>
        <v>Q2/2021</v>
      </c>
      <c r="C182" s="54">
        <f>D181+1</f>
        <v>44287</v>
      </c>
      <c r="D182" s="54">
        <f>EOMONTH(D181,3)</f>
        <v>44377</v>
      </c>
      <c r="E182" s="58">
        <f t="shared" ref="E182:E200" si="128">D182-C182+1</f>
        <v>91</v>
      </c>
      <c r="F182" s="59">
        <f>VLOOKUP(D182,'FERC Interest Rate'!$A:$B,2,TRUE)</f>
        <v>3.2500000000000001E-2</v>
      </c>
      <c r="G182" s="60">
        <f t="shared" ref="G182:G200" si="129">O181</f>
        <v>1467.8</v>
      </c>
      <c r="H182" s="60">
        <f t="shared" si="123"/>
        <v>11.893201369863013</v>
      </c>
      <c r="I182" s="122">
        <v>0</v>
      </c>
      <c r="J182" s="61">
        <v>0</v>
      </c>
      <c r="K182" s="61">
        <f t="shared" si="124"/>
        <v>0</v>
      </c>
      <c r="L182" s="61">
        <v>0</v>
      </c>
      <c r="M182" s="82">
        <f t="shared" si="125"/>
        <v>0</v>
      </c>
      <c r="N182" s="61">
        <f t="shared" si="126"/>
        <v>1479.6932013698629</v>
      </c>
      <c r="O182" s="60">
        <f t="shared" si="127"/>
        <v>1479.6932013698629</v>
      </c>
    </row>
    <row r="183" spans="1:15" x14ac:dyDescent="0.25">
      <c r="A183" s="6" t="s">
        <v>22</v>
      </c>
      <c r="B183" s="58" t="str">
        <f t="shared" si="122"/>
        <v>Q3/2021</v>
      </c>
      <c r="C183" s="54">
        <f t="shared" ref="C183:C200" si="130">D182+1</f>
        <v>44378</v>
      </c>
      <c r="D183" s="54">
        <f t="shared" ref="D183:D200" si="131">EOMONTH(D182,3)</f>
        <v>44469</v>
      </c>
      <c r="E183" s="58">
        <f t="shared" si="128"/>
        <v>92</v>
      </c>
      <c r="F183" s="59">
        <f>VLOOKUP(D183,'FERC Interest Rate'!$A:$B,2,TRUE)</f>
        <v>3.2500000000000001E-2</v>
      </c>
      <c r="G183" s="60">
        <f t="shared" si="129"/>
        <v>1479.6932013698629</v>
      </c>
      <c r="H183" s="60">
        <f t="shared" si="123"/>
        <v>12.12132238930381</v>
      </c>
      <c r="I183" s="122">
        <v>0</v>
      </c>
      <c r="J183" s="61">
        <v>0</v>
      </c>
      <c r="K183" s="61">
        <f t="shared" si="124"/>
        <v>0</v>
      </c>
      <c r="L183" s="61">
        <v>0</v>
      </c>
      <c r="M183" s="82">
        <f t="shared" si="125"/>
        <v>0</v>
      </c>
      <c r="N183" s="61">
        <f t="shared" si="126"/>
        <v>1491.8145237591666</v>
      </c>
      <c r="O183" s="60">
        <f t="shared" si="127"/>
        <v>1491.8145237591666</v>
      </c>
    </row>
    <row r="184" spans="1:15" x14ac:dyDescent="0.25">
      <c r="A184" s="6" t="s">
        <v>22</v>
      </c>
      <c r="B184" s="58" t="str">
        <f t="shared" si="122"/>
        <v>Q4/2021</v>
      </c>
      <c r="C184" s="54">
        <f t="shared" si="130"/>
        <v>44470</v>
      </c>
      <c r="D184" s="54">
        <f t="shared" si="131"/>
        <v>44561</v>
      </c>
      <c r="E184" s="58">
        <f t="shared" si="128"/>
        <v>92</v>
      </c>
      <c r="F184" s="59">
        <f>VLOOKUP(D184,'FERC Interest Rate'!$A:$B,2,TRUE)</f>
        <v>3.2500000000000001E-2</v>
      </c>
      <c r="G184" s="60">
        <f t="shared" si="129"/>
        <v>1491.8145237591666</v>
      </c>
      <c r="H184" s="60">
        <f t="shared" si="123"/>
        <v>12.220617605588791</v>
      </c>
      <c r="I184" s="122">
        <v>0</v>
      </c>
      <c r="J184" s="61">
        <v>0</v>
      </c>
      <c r="K184" s="61">
        <f t="shared" si="124"/>
        <v>0</v>
      </c>
      <c r="L184" s="61">
        <v>0</v>
      </c>
      <c r="M184" s="82">
        <f t="shared" si="125"/>
        <v>0</v>
      </c>
      <c r="N184" s="61">
        <f t="shared" si="126"/>
        <v>1504.0351413647554</v>
      </c>
      <c r="O184" s="60">
        <f t="shared" si="127"/>
        <v>1504.0351413647554</v>
      </c>
    </row>
    <row r="185" spans="1:15" x14ac:dyDescent="0.25">
      <c r="A185" s="6" t="s">
        <v>22</v>
      </c>
      <c r="B185" s="58" t="str">
        <f t="shared" si="122"/>
        <v>Q1/2022</v>
      </c>
      <c r="C185" s="54">
        <f t="shared" si="130"/>
        <v>44562</v>
      </c>
      <c r="D185" s="54">
        <f t="shared" si="131"/>
        <v>44651</v>
      </c>
      <c r="E185" s="58">
        <f t="shared" si="128"/>
        <v>90</v>
      </c>
      <c r="F185" s="59">
        <f>VLOOKUP(D185,'FERC Interest Rate'!$A:$B,2,TRUE)</f>
        <v>3.2500000000000001E-2</v>
      </c>
      <c r="G185" s="60">
        <f t="shared" si="129"/>
        <v>1504.0351413647554</v>
      </c>
      <c r="H185" s="60">
        <f t="shared" si="123"/>
        <v>12.052884352032628</v>
      </c>
      <c r="I185" s="122">
        <v>0</v>
      </c>
      <c r="J185" s="61">
        <v>0</v>
      </c>
      <c r="K185" s="61">
        <f t="shared" si="124"/>
        <v>0</v>
      </c>
      <c r="L185" s="61">
        <v>0</v>
      </c>
      <c r="M185" s="82">
        <f t="shared" si="125"/>
        <v>0</v>
      </c>
      <c r="N185" s="61">
        <f t="shared" si="126"/>
        <v>1516.088025716788</v>
      </c>
      <c r="O185" s="60">
        <f t="shared" si="127"/>
        <v>1516.088025716788</v>
      </c>
    </row>
    <row r="186" spans="1:15" x14ac:dyDescent="0.25">
      <c r="A186" s="6" t="s">
        <v>22</v>
      </c>
      <c r="B186" s="58" t="str">
        <f t="shared" si="122"/>
        <v>Q2/2022</v>
      </c>
      <c r="C186" s="54">
        <f t="shared" si="130"/>
        <v>44652</v>
      </c>
      <c r="D186" s="54">
        <f t="shared" si="131"/>
        <v>44742</v>
      </c>
      <c r="E186" s="58">
        <f t="shared" si="128"/>
        <v>91</v>
      </c>
      <c r="F186" s="59">
        <f>VLOOKUP(D186,'FERC Interest Rate'!$A:$B,2,TRUE)</f>
        <v>3.2500000000000001E-2</v>
      </c>
      <c r="G186" s="60">
        <f t="shared" si="129"/>
        <v>1516.088025716788</v>
      </c>
      <c r="H186" s="60">
        <f t="shared" si="123"/>
        <v>12.284466674129865</v>
      </c>
      <c r="I186" s="122">
        <v>0</v>
      </c>
      <c r="J186" s="61">
        <v>0</v>
      </c>
      <c r="K186" s="61">
        <f t="shared" si="124"/>
        <v>0</v>
      </c>
      <c r="L186" s="61">
        <v>0</v>
      </c>
      <c r="M186" s="82">
        <f t="shared" si="125"/>
        <v>0</v>
      </c>
      <c r="N186" s="61">
        <f t="shared" si="126"/>
        <v>1528.3724923909178</v>
      </c>
      <c r="O186" s="60">
        <f t="shared" si="127"/>
        <v>1528.3724923909178</v>
      </c>
    </row>
    <row r="187" spans="1:15" x14ac:dyDescent="0.25">
      <c r="A187" s="6" t="s">
        <v>22</v>
      </c>
      <c r="B187" s="58" t="str">
        <f t="shared" si="122"/>
        <v>Q3/2022</v>
      </c>
      <c r="C187" s="54">
        <f t="shared" si="130"/>
        <v>44743</v>
      </c>
      <c r="D187" s="54">
        <f t="shared" si="131"/>
        <v>44834</v>
      </c>
      <c r="E187" s="58">
        <f t="shared" si="128"/>
        <v>92</v>
      </c>
      <c r="F187" s="59">
        <f>VLOOKUP(D187,'FERC Interest Rate'!$A:$B,2,TRUE)</f>
        <v>3.5999999999999997E-2</v>
      </c>
      <c r="G187" s="60">
        <f t="shared" si="129"/>
        <v>1528.3724923909178</v>
      </c>
      <c r="H187" s="60">
        <f t="shared" si="123"/>
        <v>13.868410122736218</v>
      </c>
      <c r="I187" s="122">
        <v>0</v>
      </c>
      <c r="J187" s="61">
        <v>0</v>
      </c>
      <c r="K187" s="61">
        <f t="shared" si="124"/>
        <v>0</v>
      </c>
      <c r="L187" s="61">
        <v>0</v>
      </c>
      <c r="M187" s="82">
        <f t="shared" si="125"/>
        <v>0</v>
      </c>
      <c r="N187" s="61">
        <f t="shared" si="126"/>
        <v>1542.240902513654</v>
      </c>
      <c r="O187" s="60">
        <f t="shared" si="127"/>
        <v>1542.240902513654</v>
      </c>
    </row>
    <row r="188" spans="1:15" x14ac:dyDescent="0.25">
      <c r="A188" s="6" t="s">
        <v>22</v>
      </c>
      <c r="B188" s="58" t="str">
        <f>+IF(MONTH(C188)&lt;4,"Q1",IF(MONTH(C188)&lt;7,"Q2",IF(MONTH(C188)&lt;10,"Q3","Q4")))&amp;"/"&amp;YEAR(C188)</f>
        <v>Q4/2022</v>
      </c>
      <c r="C188" s="54">
        <f t="shared" si="130"/>
        <v>44835</v>
      </c>
      <c r="D188" s="54">
        <f t="shared" si="131"/>
        <v>44926</v>
      </c>
      <c r="E188" s="58">
        <f t="shared" si="128"/>
        <v>92</v>
      </c>
      <c r="F188" s="59">
        <f>VLOOKUP(D188,'FERC Interest Rate'!$A:$B,2,TRUE)</f>
        <v>4.9099999999999998E-2</v>
      </c>
      <c r="G188" s="60">
        <f t="shared" si="129"/>
        <v>1542.240902513654</v>
      </c>
      <c r="H188" s="60">
        <f t="shared" si="123"/>
        <v>19.086604396807335</v>
      </c>
      <c r="I188" s="122">
        <v>0</v>
      </c>
      <c r="J188" s="61">
        <v>0</v>
      </c>
      <c r="K188" s="61">
        <f t="shared" si="124"/>
        <v>0</v>
      </c>
      <c r="L188" s="61">
        <v>0</v>
      </c>
      <c r="M188" s="82">
        <f t="shared" si="125"/>
        <v>0</v>
      </c>
      <c r="N188" s="61">
        <f t="shared" si="126"/>
        <v>1561.3275069104614</v>
      </c>
      <c r="O188" s="60">
        <f t="shared" si="127"/>
        <v>1561.3275069104614</v>
      </c>
    </row>
    <row r="189" spans="1:15" x14ac:dyDescent="0.25">
      <c r="A189" s="6" t="s">
        <v>22</v>
      </c>
      <c r="B189" s="58" t="str">
        <f>+IF(MONTH(C189)&lt;4,"Q1",IF(MONTH(C189)&lt;7,"Q2",IF(MONTH(C189)&lt;10,"Q3","Q4")))&amp;"/"&amp;YEAR(C189)</f>
        <v>Q1/2023</v>
      </c>
      <c r="C189" s="54">
        <f t="shared" si="130"/>
        <v>44927</v>
      </c>
      <c r="D189" s="54">
        <f t="shared" si="131"/>
        <v>45016</v>
      </c>
      <c r="E189" s="58">
        <f t="shared" si="128"/>
        <v>90</v>
      </c>
      <c r="F189" s="59">
        <f>VLOOKUP(D189,'FERC Interest Rate'!$A:$B,2,TRUE)</f>
        <v>6.3100000000000003E-2</v>
      </c>
      <c r="G189" s="60">
        <f t="shared" si="129"/>
        <v>1561.3275069104614</v>
      </c>
      <c r="H189" s="60">
        <f t="shared" si="123"/>
        <v>24.292544963683589</v>
      </c>
      <c r="I189" s="122">
        <v>0</v>
      </c>
      <c r="J189" s="61">
        <v>0</v>
      </c>
      <c r="K189" s="61">
        <f t="shared" ref="K189:K194" si="132">+SUM(I189:J189)</f>
        <v>0</v>
      </c>
      <c r="L189" s="61">
        <v>0</v>
      </c>
      <c r="M189" s="82">
        <f t="shared" si="125"/>
        <v>0</v>
      </c>
      <c r="N189" s="61">
        <f t="shared" si="126"/>
        <v>1585.620051874145</v>
      </c>
      <c r="O189" s="60">
        <f t="shared" si="127"/>
        <v>1585.620051874145</v>
      </c>
    </row>
    <row r="190" spans="1:15" x14ac:dyDescent="0.25">
      <c r="A190" s="6" t="s">
        <v>22</v>
      </c>
      <c r="B190" s="58" t="str">
        <f t="shared" ref="B190:B200" si="133">+IF(MONTH(C190)&lt;4,"Q1",IF(MONTH(C190)&lt;7,"Q2",IF(MONTH(C190)&lt;10,"Q3","Q4")))&amp;"/"&amp;YEAR(C190)</f>
        <v>Q2/2023</v>
      </c>
      <c r="C190" s="54">
        <f t="shared" si="130"/>
        <v>45017</v>
      </c>
      <c r="D190" s="54">
        <f t="shared" si="131"/>
        <v>45107</v>
      </c>
      <c r="E190" s="58">
        <f t="shared" si="128"/>
        <v>91</v>
      </c>
      <c r="F190" s="59">
        <f>VLOOKUP(D190,'FERC Interest Rate'!$A:$B,2,TRUE)</f>
        <v>7.4999999999999997E-2</v>
      </c>
      <c r="G190" s="60">
        <f t="shared" si="129"/>
        <v>1585.620051874145</v>
      </c>
      <c r="H190" s="60">
        <f t="shared" si="123"/>
        <v>29.648922887783669</v>
      </c>
      <c r="I190" s="122">
        <v>0</v>
      </c>
      <c r="J190" s="61">
        <v>0</v>
      </c>
      <c r="K190" s="61">
        <f t="shared" si="132"/>
        <v>0</v>
      </c>
      <c r="L190" s="61">
        <v>0</v>
      </c>
      <c r="M190" s="82">
        <f t="shared" si="125"/>
        <v>0</v>
      </c>
      <c r="N190" s="61">
        <f t="shared" si="126"/>
        <v>1615.2689747619288</v>
      </c>
      <c r="O190" s="60">
        <f t="shared" si="127"/>
        <v>1615.2689747619288</v>
      </c>
    </row>
    <row r="191" spans="1:15" x14ac:dyDescent="0.25">
      <c r="A191" s="6" t="s">
        <v>22</v>
      </c>
      <c r="B191" s="58" t="str">
        <f t="shared" si="133"/>
        <v>Q3/2023</v>
      </c>
      <c r="C191" s="54">
        <f t="shared" si="130"/>
        <v>45108</v>
      </c>
      <c r="D191" s="54">
        <f t="shared" si="131"/>
        <v>45199</v>
      </c>
      <c r="E191" s="58">
        <f t="shared" si="128"/>
        <v>92</v>
      </c>
      <c r="F191" s="59">
        <f>VLOOKUP(D191,'FERC Interest Rate'!$A:$B,2,TRUE)</f>
        <v>8.0199999999999994E-2</v>
      </c>
      <c r="G191" s="60">
        <f t="shared" si="129"/>
        <v>1615.2689747619288</v>
      </c>
      <c r="H191" s="60">
        <f t="shared" si="123"/>
        <v>32.652330420228537</v>
      </c>
      <c r="I191" s="122">
        <v>0</v>
      </c>
      <c r="J191" s="61">
        <v>0</v>
      </c>
      <c r="K191" s="61">
        <f t="shared" si="132"/>
        <v>0</v>
      </c>
      <c r="L191" s="61">
        <v>0</v>
      </c>
      <c r="M191" s="82">
        <f t="shared" si="125"/>
        <v>0</v>
      </c>
      <c r="N191" s="61">
        <f t="shared" si="126"/>
        <v>1647.9213051821573</v>
      </c>
      <c r="O191" s="60">
        <f t="shared" si="127"/>
        <v>1647.9213051821573</v>
      </c>
    </row>
    <row r="192" spans="1:15" x14ac:dyDescent="0.25">
      <c r="A192" s="6" t="s">
        <v>22</v>
      </c>
      <c r="B192" s="58" t="str">
        <f t="shared" si="133"/>
        <v>Q4/2023</v>
      </c>
      <c r="C192" s="54">
        <f t="shared" si="130"/>
        <v>45200</v>
      </c>
      <c r="D192" s="54">
        <f t="shared" si="131"/>
        <v>45291</v>
      </c>
      <c r="E192" s="58">
        <f t="shared" si="128"/>
        <v>92</v>
      </c>
      <c r="F192" s="59">
        <f>VLOOKUP(D192,'FERC Interest Rate'!$A:$B,2,TRUE)</f>
        <v>8.3500000000000005E-2</v>
      </c>
      <c r="G192" s="60">
        <f t="shared" si="129"/>
        <v>1647.9213051821573</v>
      </c>
      <c r="H192" s="60">
        <f t="shared" si="123"/>
        <v>34.683099907970778</v>
      </c>
      <c r="I192" s="122">
        <v>0</v>
      </c>
      <c r="J192" s="61">
        <v>0</v>
      </c>
      <c r="K192" s="61">
        <f t="shared" si="132"/>
        <v>0</v>
      </c>
      <c r="L192" s="61">
        <v>0</v>
      </c>
      <c r="M192" s="82">
        <f t="shared" si="125"/>
        <v>0</v>
      </c>
      <c r="N192" s="61">
        <f t="shared" si="126"/>
        <v>1682.604405090128</v>
      </c>
      <c r="O192" s="60">
        <f t="shared" si="127"/>
        <v>1682.604405090128</v>
      </c>
    </row>
    <row r="193" spans="1:15" x14ac:dyDescent="0.25">
      <c r="A193" s="6" t="s">
        <v>22</v>
      </c>
      <c r="B193" s="58" t="str">
        <f t="shared" si="133"/>
        <v>Q1/2024</v>
      </c>
      <c r="C193" s="54">
        <f t="shared" si="130"/>
        <v>45292</v>
      </c>
      <c r="D193" s="54">
        <f t="shared" si="131"/>
        <v>45382</v>
      </c>
      <c r="E193" s="58">
        <f t="shared" si="128"/>
        <v>91</v>
      </c>
      <c r="F193" s="59">
        <f>VLOOKUP(D193,'FERC Interest Rate'!$A:$B,2,TRUE)</f>
        <v>8.5000000000000006E-2</v>
      </c>
      <c r="G193" s="60">
        <f t="shared" si="129"/>
        <v>1682.604405090128</v>
      </c>
      <c r="H193" s="60">
        <f t="shared" si="123"/>
        <v>35.559959216863767</v>
      </c>
      <c r="I193" s="122">
        <v>0</v>
      </c>
      <c r="J193" s="61">
        <v>0</v>
      </c>
      <c r="K193" s="61">
        <f t="shared" si="132"/>
        <v>0</v>
      </c>
      <c r="L193" s="61">
        <v>0</v>
      </c>
      <c r="M193" s="82">
        <f t="shared" si="125"/>
        <v>0</v>
      </c>
      <c r="N193" s="61">
        <f t="shared" si="126"/>
        <v>1718.1643643069917</v>
      </c>
      <c r="O193" s="60">
        <f t="shared" si="127"/>
        <v>1718.1643643069917</v>
      </c>
    </row>
    <row r="194" spans="1:15" x14ac:dyDescent="0.25">
      <c r="A194" s="6" t="s">
        <v>22</v>
      </c>
      <c r="B194" s="58" t="str">
        <f t="shared" si="133"/>
        <v>Q2/2024</v>
      </c>
      <c r="C194" s="54">
        <f t="shared" si="130"/>
        <v>45383</v>
      </c>
      <c r="D194" s="54">
        <f t="shared" si="131"/>
        <v>45473</v>
      </c>
      <c r="E194" s="58">
        <f t="shared" si="128"/>
        <v>91</v>
      </c>
      <c r="F194" s="59">
        <f>VLOOKUP(D194,'FERC Interest Rate'!$A:$B,2,TRUE)</f>
        <v>8.5000000000000006E-2</v>
      </c>
      <c r="G194" s="60">
        <f t="shared" si="129"/>
        <v>1718.1643643069917</v>
      </c>
      <c r="H194" s="60">
        <f t="shared" si="123"/>
        <v>36.311479119985201</v>
      </c>
      <c r="I194" s="122">
        <v>0</v>
      </c>
      <c r="J194" s="61">
        <v>0</v>
      </c>
      <c r="K194" s="61">
        <f t="shared" si="132"/>
        <v>0</v>
      </c>
      <c r="L194" s="61">
        <v>0</v>
      </c>
      <c r="M194" s="82">
        <f t="shared" si="125"/>
        <v>0</v>
      </c>
      <c r="N194" s="61">
        <f t="shared" si="126"/>
        <v>1754.475843426977</v>
      </c>
      <c r="O194" s="60">
        <f t="shared" si="127"/>
        <v>1754.475843426977</v>
      </c>
    </row>
    <row r="195" spans="1:15" x14ac:dyDescent="0.25">
      <c r="A195" s="63" t="s">
        <v>44</v>
      </c>
      <c r="B195" s="58" t="str">
        <f t="shared" si="133"/>
        <v>Q3/2024</v>
      </c>
      <c r="C195" s="54">
        <f t="shared" si="130"/>
        <v>45474</v>
      </c>
      <c r="D195" s="54">
        <f t="shared" si="131"/>
        <v>45565</v>
      </c>
      <c r="E195" s="58">
        <f t="shared" si="128"/>
        <v>92</v>
      </c>
      <c r="F195" s="59">
        <f>VLOOKUP(D195,'FERC Interest Rate'!$A:$B,2,TRUE)</f>
        <v>8.5000000000000006E-2</v>
      </c>
      <c r="G195" s="60">
        <f t="shared" si="129"/>
        <v>1754.475843426977</v>
      </c>
      <c r="H195" s="60">
        <f t="shared" si="123"/>
        <v>37.486341791253992</v>
      </c>
      <c r="I195" s="122">
        <f>(SUM($H$181:$H$197)/20)</f>
        <v>16.598109260911563</v>
      </c>
      <c r="J195" s="61">
        <f t="shared" ref="J195" si="134">G195*F195*(E195/(DATE(YEAR(D195),12,31)-DATE(YEAR(D195),1,1)+1))</f>
        <v>37.486341791253992</v>
      </c>
      <c r="K195" s="61">
        <f t="shared" ref="K195" si="135">+SUM(I195:J195)</f>
        <v>54.084451052165555</v>
      </c>
      <c r="L195" s="61">
        <f t="shared" ref="L195:L200" si="136">VLOOKUP($L$179,A$1:E$28,4,FALSE)/20</f>
        <v>73</v>
      </c>
      <c r="M195" s="82">
        <f t="shared" ref="M195" si="137">+SUM(K195:L195)</f>
        <v>127.08445105216555</v>
      </c>
      <c r="N195" s="61">
        <f t="shared" si="126"/>
        <v>1829.4485270094851</v>
      </c>
      <c r="O195" s="60">
        <f t="shared" si="127"/>
        <v>1702.3640759573195</v>
      </c>
    </row>
    <row r="196" spans="1:15" x14ac:dyDescent="0.25">
      <c r="A196" s="63" t="s">
        <v>45</v>
      </c>
      <c r="B196" s="58" t="str">
        <f t="shared" si="133"/>
        <v>Q4/2024</v>
      </c>
      <c r="C196" s="54">
        <f t="shared" si="130"/>
        <v>45566</v>
      </c>
      <c r="D196" s="54">
        <f t="shared" si="131"/>
        <v>45657</v>
      </c>
      <c r="E196" s="58">
        <f t="shared" si="128"/>
        <v>92</v>
      </c>
      <c r="F196" s="59">
        <f>VLOOKUP(D196,'FERC Interest Rate'!$A:$B,2,TRUE)</f>
        <v>8.5000000000000006E-2</v>
      </c>
      <c r="G196" s="60">
        <f t="shared" si="129"/>
        <v>1702.3640759573195</v>
      </c>
      <c r="H196" s="60"/>
      <c r="I196" s="122">
        <f t="shared" ref="I196:I200" si="138">(SUM($H$181:$H$197)/20)</f>
        <v>16.598109260911563</v>
      </c>
      <c r="J196" s="61">
        <f t="shared" ref="J196:J200" si="139">G196*F196*(E196/(DATE(YEAR(D196),12,31)-DATE(YEAR(D196),1,1)+1))</f>
        <v>36.372915502694646</v>
      </c>
      <c r="K196" s="61">
        <f t="shared" ref="K196:K200" si="140">+SUM(I196:J196)</f>
        <v>52.971024763606209</v>
      </c>
      <c r="L196" s="61">
        <f t="shared" si="136"/>
        <v>73</v>
      </c>
      <c r="M196" s="82">
        <f t="shared" ref="M196:M200" si="141">+SUM(K196:L196)</f>
        <v>125.97102476360621</v>
      </c>
      <c r="N196" s="61">
        <f t="shared" si="126"/>
        <v>1738.7369914600142</v>
      </c>
      <c r="O196" s="60">
        <f t="shared" si="127"/>
        <v>1612.765966696408</v>
      </c>
    </row>
    <row r="197" spans="1:15" x14ac:dyDescent="0.25">
      <c r="A197" s="63" t="s">
        <v>46</v>
      </c>
      <c r="B197" s="58" t="str">
        <f t="shared" si="133"/>
        <v>Q1/2025</v>
      </c>
      <c r="C197" s="54">
        <f t="shared" si="130"/>
        <v>45658</v>
      </c>
      <c r="D197" s="54">
        <f t="shared" si="131"/>
        <v>45747</v>
      </c>
      <c r="E197" s="58">
        <f t="shared" si="128"/>
        <v>90</v>
      </c>
      <c r="F197" s="59">
        <f>VLOOKUP(D197,'FERC Interest Rate'!$A:$B,2,TRUE)</f>
        <v>8.0399999999999999E-2</v>
      </c>
      <c r="G197" s="60">
        <f t="shared" si="129"/>
        <v>1612.765966696408</v>
      </c>
      <c r="H197" s="60"/>
      <c r="I197" s="122">
        <f t="shared" si="138"/>
        <v>16.598109260911563</v>
      </c>
      <c r="J197" s="61">
        <f t="shared" si="139"/>
        <v>31.972532972644405</v>
      </c>
      <c r="K197" s="61">
        <f t="shared" si="140"/>
        <v>48.570642233555972</v>
      </c>
      <c r="L197" s="61">
        <f t="shared" si="136"/>
        <v>73</v>
      </c>
      <c r="M197" s="82">
        <f t="shared" si="141"/>
        <v>121.57064223355597</v>
      </c>
      <c r="N197" s="61">
        <f t="shared" si="126"/>
        <v>1644.7384996690523</v>
      </c>
      <c r="O197" s="60">
        <f t="shared" si="127"/>
        <v>1523.1678574354964</v>
      </c>
    </row>
    <row r="198" spans="1:15" x14ac:dyDescent="0.25">
      <c r="A198" s="6" t="s">
        <v>47</v>
      </c>
      <c r="B198" s="58" t="str">
        <f t="shared" si="133"/>
        <v>Q2/2025</v>
      </c>
      <c r="C198" s="54">
        <f t="shared" si="130"/>
        <v>45748</v>
      </c>
      <c r="D198" s="54">
        <f t="shared" si="131"/>
        <v>45838</v>
      </c>
      <c r="E198" s="58">
        <f t="shared" si="128"/>
        <v>91</v>
      </c>
      <c r="F198" s="59">
        <f>VLOOKUP(D198,'FERC Interest Rate'!$A:$B,2,TRUE)</f>
        <v>7.5499999999999998E-2</v>
      </c>
      <c r="G198" s="60">
        <f t="shared" si="129"/>
        <v>1523.1678574354964</v>
      </c>
      <c r="H198" s="60"/>
      <c r="I198" s="122">
        <f t="shared" si="138"/>
        <v>16.598109260911563</v>
      </c>
      <c r="J198" s="61">
        <f t="shared" si="139"/>
        <v>28.671026752083776</v>
      </c>
      <c r="K198" s="61">
        <f t="shared" si="140"/>
        <v>45.26913601299534</v>
      </c>
      <c r="L198" s="61">
        <f t="shared" si="136"/>
        <v>73</v>
      </c>
      <c r="M198" s="82">
        <f t="shared" si="141"/>
        <v>118.26913601299535</v>
      </c>
      <c r="N198" s="61">
        <f t="shared" si="126"/>
        <v>1551.8388841875803</v>
      </c>
      <c r="O198" s="60">
        <f t="shared" si="127"/>
        <v>1433.5697481745849</v>
      </c>
    </row>
    <row r="199" spans="1:15" x14ac:dyDescent="0.25">
      <c r="A199" s="6" t="s">
        <v>48</v>
      </c>
      <c r="B199" s="58" t="str">
        <f t="shared" si="133"/>
        <v>Q3/2025</v>
      </c>
      <c r="C199" s="54">
        <f t="shared" si="130"/>
        <v>45839</v>
      </c>
      <c r="D199" s="54">
        <f t="shared" si="131"/>
        <v>45930</v>
      </c>
      <c r="E199" s="58">
        <f t="shared" si="128"/>
        <v>92</v>
      </c>
      <c r="F199" s="59">
        <f>VLOOKUP(D199,'FERC Interest Rate'!$A:$B,2,TRUE)</f>
        <v>7.4999999999999997E-2</v>
      </c>
      <c r="G199" s="60">
        <f t="shared" si="129"/>
        <v>1433.5697481745849</v>
      </c>
      <c r="H199" s="60"/>
      <c r="I199" s="122">
        <f t="shared" si="138"/>
        <v>16.598109260911563</v>
      </c>
      <c r="J199" s="61">
        <f t="shared" si="139"/>
        <v>27.100359623026399</v>
      </c>
      <c r="K199" s="61">
        <f t="shared" si="140"/>
        <v>43.698468883937963</v>
      </c>
      <c r="L199" s="61">
        <f t="shared" si="136"/>
        <v>73</v>
      </c>
      <c r="M199" s="82">
        <f t="shared" si="141"/>
        <v>116.69846888393796</v>
      </c>
      <c r="N199" s="61">
        <f t="shared" si="126"/>
        <v>1460.6701077976113</v>
      </c>
      <c r="O199" s="60">
        <f t="shared" si="127"/>
        <v>1343.9716389136734</v>
      </c>
    </row>
    <row r="200" spans="1:15" x14ac:dyDescent="0.25">
      <c r="A200" s="6" t="s">
        <v>49</v>
      </c>
      <c r="B200" s="58" t="str">
        <f t="shared" si="133"/>
        <v>Q4/2025</v>
      </c>
      <c r="C200" s="54">
        <f t="shared" si="130"/>
        <v>45931</v>
      </c>
      <c r="D200" s="54">
        <f t="shared" si="131"/>
        <v>46022</v>
      </c>
      <c r="E200" s="58">
        <f t="shared" si="128"/>
        <v>92</v>
      </c>
      <c r="F200" s="59">
        <f>VLOOKUP(D200,'FERC Interest Rate'!$A:$B,2,TRUE)</f>
        <v>7.4999999999999997E-2</v>
      </c>
      <c r="G200" s="60">
        <f t="shared" si="129"/>
        <v>1343.9716389136734</v>
      </c>
      <c r="H200" s="60"/>
      <c r="I200" s="122">
        <f t="shared" si="138"/>
        <v>16.598109260911563</v>
      </c>
      <c r="J200" s="61">
        <f t="shared" si="139"/>
        <v>25.406587146587253</v>
      </c>
      <c r="K200" s="61">
        <f t="shared" si="140"/>
        <v>42.004696407498813</v>
      </c>
      <c r="L200" s="61">
        <f t="shared" si="136"/>
        <v>73</v>
      </c>
      <c r="M200" s="82">
        <f t="shared" si="141"/>
        <v>115.00469640749881</v>
      </c>
      <c r="N200" s="61">
        <f t="shared" si="126"/>
        <v>1369.3782260602607</v>
      </c>
      <c r="O200" s="60">
        <f t="shared" si="127"/>
        <v>1254.3735296527618</v>
      </c>
    </row>
    <row r="201" spans="1:15" ht="13.5" thickBot="1" x14ac:dyDescent="0.35">
      <c r="A201" s="101"/>
      <c r="B201" s="102"/>
      <c r="C201" s="103"/>
      <c r="D201" s="103"/>
      <c r="E201" s="102"/>
      <c r="F201" s="102"/>
      <c r="G201" s="99">
        <f t="shared" ref="G201:O201" si="142">+SUM(G181:G200)</f>
        <v>31171.266025845416</v>
      </c>
      <c r="H201" s="99">
        <f t="shared" si="142"/>
        <v>331.96218521823124</v>
      </c>
      <c r="I201" s="99">
        <f t="shared" si="142"/>
        <v>99.588655565469395</v>
      </c>
      <c r="J201" s="99">
        <f t="shared" si="142"/>
        <v>187.00976378829046</v>
      </c>
      <c r="K201" s="99">
        <f t="shared" si="142"/>
        <v>286.59841935375982</v>
      </c>
      <c r="L201" s="99">
        <f t="shared" si="142"/>
        <v>438</v>
      </c>
      <c r="M201" s="99">
        <f t="shared" si="142"/>
        <v>724.59841935375982</v>
      </c>
      <c r="N201" s="99">
        <f t="shared" si="142"/>
        <v>31690.237974851938</v>
      </c>
      <c r="O201" s="99">
        <f t="shared" si="142"/>
        <v>30965.639555498179</v>
      </c>
    </row>
    <row r="202" spans="1:15" ht="13" thickTop="1" x14ac:dyDescent="0.25"/>
    <row r="203" spans="1:15" ht="13" x14ac:dyDescent="0.3">
      <c r="A203" s="3"/>
      <c r="B203" s="3"/>
      <c r="C203" s="3"/>
      <c r="D203" s="3"/>
      <c r="E203" s="3"/>
      <c r="F203" s="3"/>
      <c r="G203" s="3"/>
      <c r="H203" s="3"/>
      <c r="I203" s="84"/>
      <c r="J203" s="432" t="s">
        <v>15</v>
      </c>
      <c r="K203" s="433"/>
      <c r="L203" s="198" t="s">
        <v>50</v>
      </c>
      <c r="M203" s="91"/>
      <c r="N203" s="3"/>
      <c r="O203" s="3"/>
    </row>
    <row r="204" spans="1:15" ht="52" x14ac:dyDescent="0.3">
      <c r="A204" s="62" t="s">
        <v>43</v>
      </c>
      <c r="B204" s="62" t="s">
        <v>3</v>
      </c>
      <c r="C204" s="62" t="s">
        <v>4</v>
      </c>
      <c r="D204" s="62" t="s">
        <v>5</v>
      </c>
      <c r="E204" s="62" t="s">
        <v>6</v>
      </c>
      <c r="F204" s="62" t="s">
        <v>7</v>
      </c>
      <c r="G204" s="62" t="s">
        <v>83</v>
      </c>
      <c r="H204" s="62" t="s">
        <v>84</v>
      </c>
      <c r="I204" s="77" t="s">
        <v>85</v>
      </c>
      <c r="J204" s="78" t="s">
        <v>86</v>
      </c>
      <c r="K204" s="78" t="s">
        <v>87</v>
      </c>
      <c r="L204" s="78" t="s">
        <v>88</v>
      </c>
      <c r="M204" s="79" t="s">
        <v>89</v>
      </c>
      <c r="N204" s="62" t="s">
        <v>90</v>
      </c>
      <c r="O204" s="62" t="s">
        <v>91</v>
      </c>
    </row>
    <row r="205" spans="1:15" x14ac:dyDescent="0.25">
      <c r="A205" s="6" t="s">
        <v>22</v>
      </c>
      <c r="B205" s="58" t="str">
        <f t="shared" ref="B205:B211" si="143">+IF(MONTH(C205)&lt;4,"Q1",IF(MONTH(C205)&lt;7,"Q2",IF(MONTH(C205)&lt;10,"Q3","Q4")))&amp;"/"&amp;YEAR(C205)</f>
        <v>Q1/2021</v>
      </c>
      <c r="C205" s="54">
        <f>VLOOKUP(L203,$A$1:$E$28,2,FALSE)</f>
        <v>44227</v>
      </c>
      <c r="D205" s="54">
        <f>DATE(YEAR(C205),IF(MONTH(C205)&lt;=3,3,IF(MONTH(C205)&lt;=6,6,IF(MONTH(C205)&lt;=9,9,12))),IF(OR(MONTH(C205)&lt;=3,MONTH(C205)&gt;=10),31,30))</f>
        <v>44286</v>
      </c>
      <c r="E205" s="58">
        <f>D205-C205+1</f>
        <v>60</v>
      </c>
      <c r="F205" s="59">
        <f>VLOOKUP(D205,'FERC Interest Rate'!$A:$B,2,TRUE)</f>
        <v>3.2500000000000001E-2</v>
      </c>
      <c r="G205" s="60">
        <f>VLOOKUP(L203,$A$1:$E$28,4,FALSE)</f>
        <v>1815</v>
      </c>
      <c r="H205" s="60">
        <f t="shared" ref="H205:H219" si="144">G205*F205*(E205/(DATE(YEAR(D205),12,31)-DATE(YEAR(D205),1,1)+1))</f>
        <v>9.6965753424657528</v>
      </c>
      <c r="I205" s="122">
        <v>0</v>
      </c>
      <c r="J205" s="61">
        <v>0</v>
      </c>
      <c r="K205" s="61">
        <f t="shared" ref="K205:K212" si="145">+SUM(I205:J205)</f>
        <v>0</v>
      </c>
      <c r="L205" s="61">
        <v>0</v>
      </c>
      <c r="M205" s="82">
        <f t="shared" ref="M205:M218" si="146">+SUM(K205:L205)</f>
        <v>0</v>
      </c>
      <c r="N205" s="61">
        <f t="shared" ref="N205:N224" si="147">+G205+H205+J205</f>
        <v>1824.6965753424658</v>
      </c>
      <c r="O205" s="60">
        <f t="shared" ref="O205:O224" si="148">G205+H205-L205-I205</f>
        <v>1824.6965753424658</v>
      </c>
    </row>
    <row r="206" spans="1:15" x14ac:dyDescent="0.25">
      <c r="A206" s="6" t="s">
        <v>22</v>
      </c>
      <c r="B206" s="58" t="str">
        <f t="shared" si="143"/>
        <v>Q2/2021</v>
      </c>
      <c r="C206" s="54">
        <f>D205+1</f>
        <v>44287</v>
      </c>
      <c r="D206" s="54">
        <f>EOMONTH(D205,3)</f>
        <v>44377</v>
      </c>
      <c r="E206" s="58">
        <f t="shared" ref="E206:E224" si="149">D206-C206+1</f>
        <v>91</v>
      </c>
      <c r="F206" s="59">
        <f>VLOOKUP(D206,'FERC Interest Rate'!$A:$B,2,TRUE)</f>
        <v>3.2500000000000001E-2</v>
      </c>
      <c r="G206" s="60">
        <f t="shared" ref="G206:G224" si="150">O205</f>
        <v>1824.6965753424658</v>
      </c>
      <c r="H206" s="60">
        <f t="shared" si="144"/>
        <v>14.785041428973543</v>
      </c>
      <c r="I206" s="122">
        <v>0</v>
      </c>
      <c r="J206" s="61">
        <v>0</v>
      </c>
      <c r="K206" s="61">
        <f t="shared" si="145"/>
        <v>0</v>
      </c>
      <c r="L206" s="61">
        <v>0</v>
      </c>
      <c r="M206" s="82">
        <f t="shared" si="146"/>
        <v>0</v>
      </c>
      <c r="N206" s="61">
        <f t="shared" si="147"/>
        <v>1839.4816167714393</v>
      </c>
      <c r="O206" s="60">
        <f t="shared" si="148"/>
        <v>1839.4816167714393</v>
      </c>
    </row>
    <row r="207" spans="1:15" x14ac:dyDescent="0.25">
      <c r="A207" s="6" t="s">
        <v>22</v>
      </c>
      <c r="B207" s="58" t="str">
        <f t="shared" si="143"/>
        <v>Q3/2021</v>
      </c>
      <c r="C207" s="54">
        <f t="shared" ref="C207:C224" si="151">D206+1</f>
        <v>44378</v>
      </c>
      <c r="D207" s="54">
        <f t="shared" ref="D207:D224" si="152">EOMONTH(D206,3)</f>
        <v>44469</v>
      </c>
      <c r="E207" s="58">
        <f t="shared" si="149"/>
        <v>92</v>
      </c>
      <c r="F207" s="59">
        <f>VLOOKUP(D207,'FERC Interest Rate'!$A:$B,2,TRUE)</f>
        <v>3.2500000000000001E-2</v>
      </c>
      <c r="G207" s="60">
        <f t="shared" si="150"/>
        <v>1839.4816167714393</v>
      </c>
      <c r="H207" s="60">
        <f t="shared" si="144"/>
        <v>15.068630230538641</v>
      </c>
      <c r="I207" s="122">
        <v>0</v>
      </c>
      <c r="J207" s="61">
        <v>0</v>
      </c>
      <c r="K207" s="61">
        <f t="shared" si="145"/>
        <v>0</v>
      </c>
      <c r="L207" s="61">
        <v>0</v>
      </c>
      <c r="M207" s="82">
        <f t="shared" si="146"/>
        <v>0</v>
      </c>
      <c r="N207" s="61">
        <f t="shared" si="147"/>
        <v>1854.5502470019781</v>
      </c>
      <c r="O207" s="60">
        <f t="shared" si="148"/>
        <v>1854.5502470019781</v>
      </c>
    </row>
    <row r="208" spans="1:15" x14ac:dyDescent="0.25">
      <c r="A208" s="6" t="s">
        <v>22</v>
      </c>
      <c r="B208" s="58" t="str">
        <f t="shared" si="143"/>
        <v>Q4/2021</v>
      </c>
      <c r="C208" s="54">
        <f t="shared" si="151"/>
        <v>44470</v>
      </c>
      <c r="D208" s="54">
        <f t="shared" si="152"/>
        <v>44561</v>
      </c>
      <c r="E208" s="58">
        <f t="shared" si="149"/>
        <v>92</v>
      </c>
      <c r="F208" s="59">
        <f>VLOOKUP(D208,'FERC Interest Rate'!$A:$B,2,TRUE)</f>
        <v>3.2500000000000001E-2</v>
      </c>
      <c r="G208" s="60">
        <f t="shared" si="150"/>
        <v>1854.5502470019781</v>
      </c>
      <c r="H208" s="60">
        <f t="shared" si="144"/>
        <v>15.19206914667374</v>
      </c>
      <c r="I208" s="122">
        <v>0</v>
      </c>
      <c r="J208" s="61">
        <v>0</v>
      </c>
      <c r="K208" s="61">
        <f t="shared" si="145"/>
        <v>0</v>
      </c>
      <c r="L208" s="61">
        <v>0</v>
      </c>
      <c r="M208" s="82">
        <f t="shared" si="146"/>
        <v>0</v>
      </c>
      <c r="N208" s="61">
        <f t="shared" si="147"/>
        <v>1869.7423161486518</v>
      </c>
      <c r="O208" s="60">
        <f t="shared" si="148"/>
        <v>1869.7423161486518</v>
      </c>
    </row>
    <row r="209" spans="1:15" x14ac:dyDescent="0.25">
      <c r="A209" s="6" t="s">
        <v>22</v>
      </c>
      <c r="B209" s="58" t="str">
        <f t="shared" si="143"/>
        <v>Q1/2022</v>
      </c>
      <c r="C209" s="54">
        <f t="shared" si="151"/>
        <v>44562</v>
      </c>
      <c r="D209" s="54">
        <f t="shared" si="152"/>
        <v>44651</v>
      </c>
      <c r="E209" s="58">
        <f t="shared" si="149"/>
        <v>90</v>
      </c>
      <c r="F209" s="59">
        <f>VLOOKUP(D209,'FERC Interest Rate'!$A:$B,2,TRUE)</f>
        <v>3.2500000000000001E-2</v>
      </c>
      <c r="G209" s="60">
        <f t="shared" si="150"/>
        <v>1869.7423161486518</v>
      </c>
      <c r="H209" s="60">
        <f t="shared" si="144"/>
        <v>14.983551437629606</v>
      </c>
      <c r="I209" s="122">
        <v>0</v>
      </c>
      <c r="J209" s="61">
        <v>0</v>
      </c>
      <c r="K209" s="61">
        <f t="shared" si="145"/>
        <v>0</v>
      </c>
      <c r="L209" s="61">
        <v>0</v>
      </c>
      <c r="M209" s="82">
        <f t="shared" si="146"/>
        <v>0</v>
      </c>
      <c r="N209" s="61">
        <f t="shared" si="147"/>
        <v>1884.7258675862813</v>
      </c>
      <c r="O209" s="60">
        <f t="shared" si="148"/>
        <v>1884.7258675862813</v>
      </c>
    </row>
    <row r="210" spans="1:15" x14ac:dyDescent="0.25">
      <c r="A210" s="6" t="s">
        <v>22</v>
      </c>
      <c r="B210" s="58" t="str">
        <f t="shared" si="143"/>
        <v>Q2/2022</v>
      </c>
      <c r="C210" s="54">
        <f t="shared" si="151"/>
        <v>44652</v>
      </c>
      <c r="D210" s="54">
        <f t="shared" si="152"/>
        <v>44742</v>
      </c>
      <c r="E210" s="58">
        <f t="shared" si="149"/>
        <v>91</v>
      </c>
      <c r="F210" s="59">
        <f>VLOOKUP(D210,'FERC Interest Rate'!$A:$B,2,TRUE)</f>
        <v>3.2500000000000001E-2</v>
      </c>
      <c r="G210" s="60">
        <f t="shared" si="150"/>
        <v>1884.7258675862813</v>
      </c>
      <c r="H210" s="60">
        <f t="shared" si="144"/>
        <v>15.271443159962814</v>
      </c>
      <c r="I210" s="122">
        <v>0</v>
      </c>
      <c r="J210" s="61">
        <v>0</v>
      </c>
      <c r="K210" s="61">
        <f t="shared" si="145"/>
        <v>0</v>
      </c>
      <c r="L210" s="61">
        <v>0</v>
      </c>
      <c r="M210" s="82">
        <f t="shared" si="146"/>
        <v>0</v>
      </c>
      <c r="N210" s="61">
        <f t="shared" si="147"/>
        <v>1899.9973107462442</v>
      </c>
      <c r="O210" s="60">
        <f t="shared" si="148"/>
        <v>1899.9973107462442</v>
      </c>
    </row>
    <row r="211" spans="1:15" x14ac:dyDescent="0.25">
      <c r="A211" s="6" t="s">
        <v>22</v>
      </c>
      <c r="B211" s="58" t="str">
        <f t="shared" si="143"/>
        <v>Q3/2022</v>
      </c>
      <c r="C211" s="54">
        <f t="shared" si="151"/>
        <v>44743</v>
      </c>
      <c r="D211" s="54">
        <f t="shared" si="152"/>
        <v>44834</v>
      </c>
      <c r="E211" s="58">
        <f t="shared" si="149"/>
        <v>92</v>
      </c>
      <c r="F211" s="59">
        <f>VLOOKUP(D211,'FERC Interest Rate'!$A:$B,2,TRUE)</f>
        <v>3.5999999999999997E-2</v>
      </c>
      <c r="G211" s="60">
        <f t="shared" si="150"/>
        <v>1899.9973107462442</v>
      </c>
      <c r="H211" s="60">
        <f t="shared" si="144"/>
        <v>17.24052354299058</v>
      </c>
      <c r="I211" s="122">
        <v>0</v>
      </c>
      <c r="J211" s="61">
        <v>0</v>
      </c>
      <c r="K211" s="61">
        <f t="shared" si="145"/>
        <v>0</v>
      </c>
      <c r="L211" s="61">
        <v>0</v>
      </c>
      <c r="M211" s="82">
        <f t="shared" si="146"/>
        <v>0</v>
      </c>
      <c r="N211" s="61">
        <f t="shared" si="147"/>
        <v>1917.2378342892348</v>
      </c>
      <c r="O211" s="60">
        <f t="shared" si="148"/>
        <v>1917.2378342892348</v>
      </c>
    </row>
    <row r="212" spans="1:15" x14ac:dyDescent="0.25">
      <c r="A212" s="6" t="s">
        <v>22</v>
      </c>
      <c r="B212" s="58" t="str">
        <f>+IF(MONTH(C212)&lt;4,"Q1",IF(MONTH(C212)&lt;7,"Q2",IF(MONTH(C212)&lt;10,"Q3","Q4")))&amp;"/"&amp;YEAR(C212)</f>
        <v>Q4/2022</v>
      </c>
      <c r="C212" s="54">
        <f t="shared" si="151"/>
        <v>44835</v>
      </c>
      <c r="D212" s="54">
        <f t="shared" si="152"/>
        <v>44926</v>
      </c>
      <c r="E212" s="58">
        <f t="shared" si="149"/>
        <v>92</v>
      </c>
      <c r="F212" s="59">
        <f>VLOOKUP(D212,'FERC Interest Rate'!$A:$B,2,TRUE)</f>
        <v>4.9099999999999998E-2</v>
      </c>
      <c r="G212" s="60">
        <f t="shared" si="150"/>
        <v>1917.2378342892348</v>
      </c>
      <c r="H212" s="60">
        <f t="shared" si="144"/>
        <v>23.727525328907756</v>
      </c>
      <c r="I212" s="122">
        <v>0</v>
      </c>
      <c r="J212" s="61">
        <v>0</v>
      </c>
      <c r="K212" s="61">
        <f t="shared" si="145"/>
        <v>0</v>
      </c>
      <c r="L212" s="61">
        <v>0</v>
      </c>
      <c r="M212" s="82">
        <f t="shared" si="146"/>
        <v>0</v>
      </c>
      <c r="N212" s="61">
        <f t="shared" si="147"/>
        <v>1940.9653596181427</v>
      </c>
      <c r="O212" s="60">
        <f t="shared" si="148"/>
        <v>1940.9653596181427</v>
      </c>
    </row>
    <row r="213" spans="1:15" x14ac:dyDescent="0.25">
      <c r="A213" s="6" t="s">
        <v>22</v>
      </c>
      <c r="B213" s="58" t="str">
        <f>+IF(MONTH(C213)&lt;4,"Q1",IF(MONTH(C213)&lt;7,"Q2",IF(MONTH(C213)&lt;10,"Q3","Q4")))&amp;"/"&amp;YEAR(C213)</f>
        <v>Q1/2023</v>
      </c>
      <c r="C213" s="54">
        <f t="shared" si="151"/>
        <v>44927</v>
      </c>
      <c r="D213" s="54">
        <f t="shared" si="152"/>
        <v>45016</v>
      </c>
      <c r="E213" s="58">
        <f t="shared" si="149"/>
        <v>90</v>
      </c>
      <c r="F213" s="59">
        <f>VLOOKUP(D213,'FERC Interest Rate'!$A:$B,2,TRUE)</f>
        <v>6.3100000000000003E-2</v>
      </c>
      <c r="G213" s="60">
        <f t="shared" si="150"/>
        <v>1940.9653596181427</v>
      </c>
      <c r="H213" s="60">
        <f t="shared" si="144"/>
        <v>30.199293910332688</v>
      </c>
      <c r="I213" s="122">
        <v>0</v>
      </c>
      <c r="J213" s="61">
        <v>0</v>
      </c>
      <c r="K213" s="61">
        <f t="shared" ref="K213:K218" si="153">+SUM(I213:J213)</f>
        <v>0</v>
      </c>
      <c r="L213" s="61">
        <v>0</v>
      </c>
      <c r="M213" s="82">
        <f t="shared" si="146"/>
        <v>0</v>
      </c>
      <c r="N213" s="61">
        <f t="shared" si="147"/>
        <v>1971.1646535284754</v>
      </c>
      <c r="O213" s="60">
        <f t="shared" si="148"/>
        <v>1971.1646535284754</v>
      </c>
    </row>
    <row r="214" spans="1:15" x14ac:dyDescent="0.25">
      <c r="A214" s="6" t="s">
        <v>22</v>
      </c>
      <c r="B214" s="58" t="str">
        <f t="shared" ref="B214:B224" si="154">+IF(MONTH(C214)&lt;4,"Q1",IF(MONTH(C214)&lt;7,"Q2",IF(MONTH(C214)&lt;10,"Q3","Q4")))&amp;"/"&amp;YEAR(C214)</f>
        <v>Q2/2023</v>
      </c>
      <c r="C214" s="54">
        <f t="shared" si="151"/>
        <v>45017</v>
      </c>
      <c r="D214" s="54">
        <f t="shared" si="152"/>
        <v>45107</v>
      </c>
      <c r="E214" s="58">
        <f t="shared" si="149"/>
        <v>91</v>
      </c>
      <c r="F214" s="59">
        <f>VLOOKUP(D214,'FERC Interest Rate'!$A:$B,2,TRUE)</f>
        <v>7.4999999999999997E-2</v>
      </c>
      <c r="G214" s="60">
        <f t="shared" si="150"/>
        <v>1971.1646535284754</v>
      </c>
      <c r="H214" s="60">
        <f t="shared" si="144"/>
        <v>36.858078795429705</v>
      </c>
      <c r="I214" s="122">
        <v>0</v>
      </c>
      <c r="J214" s="61">
        <v>0</v>
      </c>
      <c r="K214" s="61">
        <f t="shared" si="153"/>
        <v>0</v>
      </c>
      <c r="L214" s="61">
        <v>0</v>
      </c>
      <c r="M214" s="82">
        <f t="shared" si="146"/>
        <v>0</v>
      </c>
      <c r="N214" s="61">
        <f t="shared" si="147"/>
        <v>2008.0227323239051</v>
      </c>
      <c r="O214" s="60">
        <f t="shared" si="148"/>
        <v>2008.0227323239051</v>
      </c>
    </row>
    <row r="215" spans="1:15" x14ac:dyDescent="0.25">
      <c r="A215" s="6" t="s">
        <v>22</v>
      </c>
      <c r="B215" s="58" t="str">
        <f t="shared" si="154"/>
        <v>Q3/2023</v>
      </c>
      <c r="C215" s="54">
        <f t="shared" si="151"/>
        <v>45108</v>
      </c>
      <c r="D215" s="54">
        <f t="shared" si="152"/>
        <v>45199</v>
      </c>
      <c r="E215" s="58">
        <f t="shared" si="149"/>
        <v>92</v>
      </c>
      <c r="F215" s="59">
        <f>VLOOKUP(D215,'FERC Interest Rate'!$A:$B,2,TRUE)</f>
        <v>8.0199999999999994E-2</v>
      </c>
      <c r="G215" s="60">
        <f t="shared" si="150"/>
        <v>2008.0227323239051</v>
      </c>
      <c r="H215" s="60">
        <f t="shared" si="144"/>
        <v>40.591766926516989</v>
      </c>
      <c r="I215" s="122">
        <v>0</v>
      </c>
      <c r="J215" s="61">
        <v>0</v>
      </c>
      <c r="K215" s="61">
        <f t="shared" si="153"/>
        <v>0</v>
      </c>
      <c r="L215" s="61">
        <v>0</v>
      </c>
      <c r="M215" s="82">
        <f t="shared" si="146"/>
        <v>0</v>
      </c>
      <c r="N215" s="61">
        <f t="shared" si="147"/>
        <v>2048.6144992504219</v>
      </c>
      <c r="O215" s="60">
        <f t="shared" si="148"/>
        <v>2048.6144992504219</v>
      </c>
    </row>
    <row r="216" spans="1:15" x14ac:dyDescent="0.25">
      <c r="A216" s="6" t="s">
        <v>22</v>
      </c>
      <c r="B216" s="58" t="str">
        <f t="shared" si="154"/>
        <v>Q4/2023</v>
      </c>
      <c r="C216" s="54">
        <f t="shared" si="151"/>
        <v>45200</v>
      </c>
      <c r="D216" s="54">
        <f t="shared" si="152"/>
        <v>45291</v>
      </c>
      <c r="E216" s="58">
        <f t="shared" si="149"/>
        <v>92</v>
      </c>
      <c r="F216" s="59">
        <f>VLOOKUP(D216,'FERC Interest Rate'!$A:$B,2,TRUE)</f>
        <v>8.3500000000000005E-2</v>
      </c>
      <c r="G216" s="60">
        <f t="shared" si="150"/>
        <v>2048.6144992504219</v>
      </c>
      <c r="H216" s="60">
        <f t="shared" si="144"/>
        <v>43.116319406141763</v>
      </c>
      <c r="I216" s="122">
        <v>0</v>
      </c>
      <c r="J216" s="61">
        <v>0</v>
      </c>
      <c r="K216" s="61">
        <f t="shared" si="153"/>
        <v>0</v>
      </c>
      <c r="L216" s="61">
        <v>0</v>
      </c>
      <c r="M216" s="82">
        <f t="shared" si="146"/>
        <v>0</v>
      </c>
      <c r="N216" s="61">
        <f t="shared" si="147"/>
        <v>2091.7308186565638</v>
      </c>
      <c r="O216" s="60">
        <f t="shared" si="148"/>
        <v>2091.7308186565638</v>
      </c>
    </row>
    <row r="217" spans="1:15" x14ac:dyDescent="0.25">
      <c r="A217" s="6" t="s">
        <v>22</v>
      </c>
      <c r="B217" s="58" t="str">
        <f t="shared" si="154"/>
        <v>Q1/2024</v>
      </c>
      <c r="C217" s="54">
        <f t="shared" si="151"/>
        <v>45292</v>
      </c>
      <c r="D217" s="54">
        <f t="shared" si="152"/>
        <v>45382</v>
      </c>
      <c r="E217" s="58">
        <f t="shared" si="149"/>
        <v>91</v>
      </c>
      <c r="F217" s="59">
        <f>VLOOKUP(D217,'FERC Interest Rate'!$A:$B,2,TRUE)</f>
        <v>8.5000000000000006E-2</v>
      </c>
      <c r="G217" s="60">
        <f t="shared" si="150"/>
        <v>2091.7308186565638</v>
      </c>
      <c r="H217" s="60">
        <f t="shared" si="144"/>
        <v>44.206387656580659</v>
      </c>
      <c r="I217" s="122">
        <v>0</v>
      </c>
      <c r="J217" s="61">
        <v>0</v>
      </c>
      <c r="K217" s="61">
        <f t="shared" si="153"/>
        <v>0</v>
      </c>
      <c r="L217" s="61">
        <v>0</v>
      </c>
      <c r="M217" s="82">
        <f t="shared" si="146"/>
        <v>0</v>
      </c>
      <c r="N217" s="61">
        <f t="shared" si="147"/>
        <v>2135.9372063131445</v>
      </c>
      <c r="O217" s="60">
        <f t="shared" si="148"/>
        <v>2135.9372063131445</v>
      </c>
    </row>
    <row r="218" spans="1:15" x14ac:dyDescent="0.25">
      <c r="A218" s="6" t="s">
        <v>22</v>
      </c>
      <c r="B218" s="58" t="str">
        <f t="shared" si="154"/>
        <v>Q2/2024</v>
      </c>
      <c r="C218" s="54">
        <f t="shared" si="151"/>
        <v>45383</v>
      </c>
      <c r="D218" s="54">
        <f t="shared" si="152"/>
        <v>45473</v>
      </c>
      <c r="E218" s="58">
        <f t="shared" si="149"/>
        <v>91</v>
      </c>
      <c r="F218" s="59">
        <f>VLOOKUP(D218,'FERC Interest Rate'!$A:$B,2,TRUE)</f>
        <v>8.5000000000000006E-2</v>
      </c>
      <c r="G218" s="60">
        <f t="shared" si="150"/>
        <v>2135.9372063131445</v>
      </c>
      <c r="H218" s="60">
        <f t="shared" si="144"/>
        <v>45.140640138885722</v>
      </c>
      <c r="I218" s="122">
        <v>0</v>
      </c>
      <c r="J218" s="61">
        <v>0</v>
      </c>
      <c r="K218" s="61">
        <f t="shared" si="153"/>
        <v>0</v>
      </c>
      <c r="L218" s="61">
        <v>0</v>
      </c>
      <c r="M218" s="82">
        <f t="shared" si="146"/>
        <v>0</v>
      </c>
      <c r="N218" s="61">
        <f t="shared" si="147"/>
        <v>2181.0778464520304</v>
      </c>
      <c r="O218" s="60">
        <f t="shared" si="148"/>
        <v>2181.0778464520304</v>
      </c>
    </row>
    <row r="219" spans="1:15" x14ac:dyDescent="0.25">
      <c r="A219" s="63" t="s">
        <v>44</v>
      </c>
      <c r="B219" s="58" t="str">
        <f t="shared" si="154"/>
        <v>Q3/2024</v>
      </c>
      <c r="C219" s="54">
        <f t="shared" si="151"/>
        <v>45474</v>
      </c>
      <c r="D219" s="54">
        <f t="shared" si="152"/>
        <v>45565</v>
      </c>
      <c r="E219" s="58">
        <f t="shared" si="149"/>
        <v>92</v>
      </c>
      <c r="F219" s="59">
        <f>VLOOKUP(D219,'FERC Interest Rate'!$A:$B,2,TRUE)</f>
        <v>8.5000000000000006E-2</v>
      </c>
      <c r="G219" s="60">
        <f t="shared" si="150"/>
        <v>2181.0778464520304</v>
      </c>
      <c r="H219" s="60">
        <f t="shared" si="144"/>
        <v>46.601171473373988</v>
      </c>
      <c r="I219" s="122">
        <f>(SUM($H$205:$H$219)/20)</f>
        <v>20.6339508962702</v>
      </c>
      <c r="J219" s="61">
        <f t="shared" ref="J219:J224" si="155">G219*F219*(E219/(DATE(YEAR(D219),12,31)-DATE(YEAR(D219),1,1)+1))</f>
        <v>46.601171473373988</v>
      </c>
      <c r="K219" s="61">
        <f t="shared" ref="K219:K224" si="156">+SUM(I219:J219)</f>
        <v>67.235122369644188</v>
      </c>
      <c r="L219" s="61">
        <f t="shared" ref="L219:L224" si="157">VLOOKUP($L$203,A$1:E$28,4,FALSE)/20</f>
        <v>90.75</v>
      </c>
      <c r="M219" s="82">
        <f t="shared" ref="M219:M224" si="158">+SUM(K219:L219)</f>
        <v>157.98512236964419</v>
      </c>
      <c r="N219" s="61">
        <f t="shared" si="147"/>
        <v>2274.2801893987785</v>
      </c>
      <c r="O219" s="60">
        <f t="shared" si="148"/>
        <v>2116.2950670291343</v>
      </c>
    </row>
    <row r="220" spans="1:15" x14ac:dyDescent="0.25">
      <c r="A220" s="63" t="s">
        <v>45</v>
      </c>
      <c r="B220" s="58" t="str">
        <f t="shared" si="154"/>
        <v>Q4/2024</v>
      </c>
      <c r="C220" s="54">
        <f t="shared" si="151"/>
        <v>45566</v>
      </c>
      <c r="D220" s="54">
        <f t="shared" si="152"/>
        <v>45657</v>
      </c>
      <c r="E220" s="58">
        <f t="shared" si="149"/>
        <v>92</v>
      </c>
      <c r="F220" s="59">
        <f>VLOOKUP(D220,'FERC Interest Rate'!$A:$B,2,TRUE)</f>
        <v>8.5000000000000006E-2</v>
      </c>
      <c r="G220" s="60">
        <f t="shared" si="150"/>
        <v>2116.2950670291343</v>
      </c>
      <c r="H220" s="60"/>
      <c r="I220" s="122">
        <f t="shared" ref="I220:I224" si="159">(SUM($H$205:$H$219)/20)</f>
        <v>20.6339508962702</v>
      </c>
      <c r="J220" s="61">
        <f t="shared" si="155"/>
        <v>45.217014820130693</v>
      </c>
      <c r="K220" s="61">
        <f t="shared" si="156"/>
        <v>65.850965716400893</v>
      </c>
      <c r="L220" s="61">
        <f t="shared" si="157"/>
        <v>90.75</v>
      </c>
      <c r="M220" s="82">
        <f t="shared" si="158"/>
        <v>156.60096571640088</v>
      </c>
      <c r="N220" s="61">
        <f t="shared" si="147"/>
        <v>2161.5120818492651</v>
      </c>
      <c r="O220" s="60">
        <f t="shared" si="148"/>
        <v>2004.9111161328642</v>
      </c>
    </row>
    <row r="221" spans="1:15" x14ac:dyDescent="0.25">
      <c r="A221" s="63" t="s">
        <v>46</v>
      </c>
      <c r="B221" s="58" t="str">
        <f t="shared" si="154"/>
        <v>Q1/2025</v>
      </c>
      <c r="C221" s="54">
        <f t="shared" si="151"/>
        <v>45658</v>
      </c>
      <c r="D221" s="54">
        <f t="shared" si="152"/>
        <v>45747</v>
      </c>
      <c r="E221" s="58">
        <f t="shared" si="149"/>
        <v>90</v>
      </c>
      <c r="F221" s="59">
        <f>VLOOKUP(D221,'FERC Interest Rate'!$A:$B,2,TRUE)</f>
        <v>8.0399999999999999E-2</v>
      </c>
      <c r="G221" s="60">
        <f t="shared" si="150"/>
        <v>2004.9111161328642</v>
      </c>
      <c r="H221" s="60"/>
      <c r="I221" s="122">
        <f t="shared" si="159"/>
        <v>20.6339508962702</v>
      </c>
      <c r="J221" s="61">
        <f t="shared" si="155"/>
        <v>39.746676263938092</v>
      </c>
      <c r="K221" s="61">
        <f t="shared" si="156"/>
        <v>60.380627160208292</v>
      </c>
      <c r="L221" s="61">
        <f t="shared" si="157"/>
        <v>90.75</v>
      </c>
      <c r="M221" s="82">
        <f t="shared" si="158"/>
        <v>151.13062716020829</v>
      </c>
      <c r="N221" s="61">
        <f t="shared" si="147"/>
        <v>2044.6577923968023</v>
      </c>
      <c r="O221" s="60">
        <f t="shared" si="148"/>
        <v>1893.5271652365941</v>
      </c>
    </row>
    <row r="222" spans="1:15" x14ac:dyDescent="0.25">
      <c r="A222" s="6" t="s">
        <v>47</v>
      </c>
      <c r="B222" s="58" t="str">
        <f t="shared" si="154"/>
        <v>Q2/2025</v>
      </c>
      <c r="C222" s="54">
        <f t="shared" si="151"/>
        <v>45748</v>
      </c>
      <c r="D222" s="54">
        <f t="shared" si="152"/>
        <v>45838</v>
      </c>
      <c r="E222" s="58">
        <f t="shared" si="149"/>
        <v>91</v>
      </c>
      <c r="F222" s="59">
        <f>VLOOKUP(D222,'FERC Interest Rate'!$A:$B,2,TRUE)</f>
        <v>7.5499999999999998E-2</v>
      </c>
      <c r="G222" s="60">
        <f t="shared" si="150"/>
        <v>1893.5271652365941</v>
      </c>
      <c r="H222" s="60"/>
      <c r="I222" s="122">
        <f t="shared" si="159"/>
        <v>20.6339508962702</v>
      </c>
      <c r="J222" s="61">
        <f t="shared" si="155"/>
        <v>35.642406544542524</v>
      </c>
      <c r="K222" s="61">
        <f t="shared" si="156"/>
        <v>56.276357440812724</v>
      </c>
      <c r="L222" s="61">
        <f t="shared" si="157"/>
        <v>90.75</v>
      </c>
      <c r="M222" s="82">
        <f t="shared" si="158"/>
        <v>147.02635744081272</v>
      </c>
      <c r="N222" s="61">
        <f t="shared" si="147"/>
        <v>1929.1695717811367</v>
      </c>
      <c r="O222" s="60">
        <f t="shared" si="148"/>
        <v>1782.143214340324</v>
      </c>
    </row>
    <row r="223" spans="1:15" x14ac:dyDescent="0.25">
      <c r="A223" s="6" t="s">
        <v>48</v>
      </c>
      <c r="B223" s="58" t="str">
        <f t="shared" si="154"/>
        <v>Q3/2025</v>
      </c>
      <c r="C223" s="54">
        <f t="shared" si="151"/>
        <v>45839</v>
      </c>
      <c r="D223" s="54">
        <f t="shared" si="152"/>
        <v>45930</v>
      </c>
      <c r="E223" s="58">
        <f t="shared" si="149"/>
        <v>92</v>
      </c>
      <c r="F223" s="59">
        <f>VLOOKUP(D223,'FERC Interest Rate'!$A:$B,2,TRUE)</f>
        <v>7.4999999999999997E-2</v>
      </c>
      <c r="G223" s="60">
        <f t="shared" si="150"/>
        <v>1782.143214340324</v>
      </c>
      <c r="H223" s="60"/>
      <c r="I223" s="122">
        <f t="shared" si="159"/>
        <v>20.6339508962702</v>
      </c>
      <c r="J223" s="61">
        <f t="shared" si="155"/>
        <v>33.689830627255439</v>
      </c>
      <c r="K223" s="61">
        <f t="shared" si="156"/>
        <v>54.323781523525639</v>
      </c>
      <c r="L223" s="61">
        <f t="shared" si="157"/>
        <v>90.75</v>
      </c>
      <c r="M223" s="82">
        <f t="shared" si="158"/>
        <v>145.07378152352564</v>
      </c>
      <c r="N223" s="61">
        <f t="shared" si="147"/>
        <v>1815.8330449675793</v>
      </c>
      <c r="O223" s="60">
        <f t="shared" si="148"/>
        <v>1670.7592634440539</v>
      </c>
    </row>
    <row r="224" spans="1:15" x14ac:dyDescent="0.25">
      <c r="A224" s="6" t="s">
        <v>49</v>
      </c>
      <c r="B224" s="58" t="str">
        <f t="shared" si="154"/>
        <v>Q4/2025</v>
      </c>
      <c r="C224" s="54">
        <f t="shared" si="151"/>
        <v>45931</v>
      </c>
      <c r="D224" s="54">
        <f t="shared" si="152"/>
        <v>46022</v>
      </c>
      <c r="E224" s="58">
        <f t="shared" si="149"/>
        <v>92</v>
      </c>
      <c r="F224" s="59">
        <f>VLOOKUP(D224,'FERC Interest Rate'!$A:$B,2,TRUE)</f>
        <v>7.4999999999999997E-2</v>
      </c>
      <c r="G224" s="60">
        <f t="shared" si="150"/>
        <v>1670.7592634440539</v>
      </c>
      <c r="H224" s="60"/>
      <c r="I224" s="122">
        <f t="shared" si="159"/>
        <v>20.6339508962702</v>
      </c>
      <c r="J224" s="61">
        <f t="shared" si="155"/>
        <v>31.584216213051981</v>
      </c>
      <c r="K224" s="61">
        <f t="shared" si="156"/>
        <v>52.218167109322181</v>
      </c>
      <c r="L224" s="61">
        <f t="shared" si="157"/>
        <v>90.75</v>
      </c>
      <c r="M224" s="82">
        <f t="shared" si="158"/>
        <v>142.96816710932217</v>
      </c>
      <c r="N224" s="61">
        <f t="shared" si="147"/>
        <v>1702.3434796571059</v>
      </c>
      <c r="O224" s="60">
        <f t="shared" si="148"/>
        <v>1559.3753125477838</v>
      </c>
    </row>
    <row r="225" spans="1:15" ht="13.5" thickBot="1" x14ac:dyDescent="0.35">
      <c r="A225" s="101"/>
      <c r="B225" s="102"/>
      <c r="C225" s="103"/>
      <c r="D225" s="103"/>
      <c r="E225" s="102"/>
      <c r="F225" s="102"/>
      <c r="G225" s="99">
        <f t="shared" ref="G225:O225" si="160">+SUM(G205:G224)</f>
        <v>38750.580710211943</v>
      </c>
      <c r="H225" s="99">
        <f t="shared" si="160"/>
        <v>412.67901792540397</v>
      </c>
      <c r="I225" s="99">
        <f t="shared" si="160"/>
        <v>123.80370537762118</v>
      </c>
      <c r="J225" s="99">
        <f t="shared" si="160"/>
        <v>232.48131594229272</v>
      </c>
      <c r="K225" s="99">
        <f t="shared" si="160"/>
        <v>356.28502131991388</v>
      </c>
      <c r="L225" s="99">
        <f t="shared" si="160"/>
        <v>544.5</v>
      </c>
      <c r="M225" s="99">
        <f t="shared" si="160"/>
        <v>900.78502131991388</v>
      </c>
      <c r="N225" s="99">
        <f t="shared" si="160"/>
        <v>39395.741044079652</v>
      </c>
      <c r="O225" s="99">
        <f t="shared" si="160"/>
        <v>38494.956022759732</v>
      </c>
    </row>
    <row r="226" spans="1:15" ht="13" thickTop="1" x14ac:dyDescent="0.25"/>
    <row r="227" spans="1:15" ht="13" x14ac:dyDescent="0.3">
      <c r="A227" s="3"/>
      <c r="B227" s="3"/>
      <c r="C227" s="3"/>
      <c r="D227" s="3"/>
      <c r="E227" s="3"/>
      <c r="F227" s="3"/>
      <c r="G227" s="3"/>
      <c r="H227" s="3"/>
      <c r="I227" s="84"/>
      <c r="J227" s="432" t="s">
        <v>15</v>
      </c>
      <c r="K227" s="433"/>
      <c r="L227" s="198" t="s">
        <v>51</v>
      </c>
      <c r="M227" s="91"/>
      <c r="N227" s="3"/>
      <c r="O227" s="3"/>
    </row>
    <row r="228" spans="1:15" ht="52" x14ac:dyDescent="0.3">
      <c r="A228" s="62" t="s">
        <v>43</v>
      </c>
      <c r="B228" s="62" t="s">
        <v>3</v>
      </c>
      <c r="C228" s="62" t="s">
        <v>4</v>
      </c>
      <c r="D228" s="62" t="s">
        <v>5</v>
      </c>
      <c r="E228" s="62" t="s">
        <v>6</v>
      </c>
      <c r="F228" s="62" t="s">
        <v>7</v>
      </c>
      <c r="G228" s="62" t="s">
        <v>83</v>
      </c>
      <c r="H228" s="62" t="s">
        <v>84</v>
      </c>
      <c r="I228" s="77" t="s">
        <v>85</v>
      </c>
      <c r="J228" s="78" t="s">
        <v>86</v>
      </c>
      <c r="K228" s="78" t="s">
        <v>87</v>
      </c>
      <c r="L228" s="78" t="s">
        <v>88</v>
      </c>
      <c r="M228" s="79" t="s">
        <v>89</v>
      </c>
      <c r="N228" s="62" t="s">
        <v>90</v>
      </c>
      <c r="O228" s="62" t="s">
        <v>91</v>
      </c>
    </row>
    <row r="229" spans="1:15" x14ac:dyDescent="0.25">
      <c r="A229" s="6" t="s">
        <v>22</v>
      </c>
      <c r="B229" s="58" t="str">
        <f t="shared" ref="B229:B235" si="161">+IF(MONTH(C229)&lt;4,"Q1",IF(MONTH(C229)&lt;7,"Q2",IF(MONTH(C229)&lt;10,"Q3","Q4")))&amp;"/"&amp;YEAR(C229)</f>
        <v>Q1/2021</v>
      </c>
      <c r="C229" s="54">
        <f>VLOOKUP(L227,$A$1:$E$28,2,FALSE)</f>
        <v>44227</v>
      </c>
      <c r="D229" s="54">
        <f>DATE(YEAR(C229),IF(MONTH(C229)&lt;=3,3,IF(MONTH(C229)&lt;=6,6,IF(MONTH(C229)&lt;=9,9,12))),IF(OR(MONTH(C229)&lt;=3,MONTH(C229)&gt;=10),31,30))</f>
        <v>44286</v>
      </c>
      <c r="E229" s="58">
        <f>D229-C229+1</f>
        <v>60</v>
      </c>
      <c r="F229" s="59">
        <f>VLOOKUP(D229,'FERC Interest Rate'!$A:$B,2,TRUE)</f>
        <v>3.2500000000000001E-2</v>
      </c>
      <c r="G229" s="60">
        <f>VLOOKUP(L227,$A$1:$E$28,4,FALSE)</f>
        <v>2164</v>
      </c>
      <c r="H229" s="60">
        <f t="shared" ref="H229:H243" si="162">G229*F229*(E229/(DATE(YEAR(D229),12,31)-DATE(YEAR(D229),1,1)+1))</f>
        <v>11.561095890410957</v>
      </c>
      <c r="I229" s="122">
        <v>0</v>
      </c>
      <c r="J229" s="61">
        <v>0</v>
      </c>
      <c r="K229" s="61">
        <f t="shared" ref="K229:K236" si="163">+SUM(I229:J229)</f>
        <v>0</v>
      </c>
      <c r="L229" s="61">
        <v>0</v>
      </c>
      <c r="M229" s="82">
        <f t="shared" ref="M229:M242" si="164">+SUM(K229:L229)</f>
        <v>0</v>
      </c>
      <c r="N229" s="61">
        <f t="shared" ref="N229:N248" si="165">+G229+H229+J229</f>
        <v>2175.5610958904108</v>
      </c>
      <c r="O229" s="60">
        <f t="shared" ref="O229:O248" si="166">G229+H229-L229-I229</f>
        <v>2175.5610958904108</v>
      </c>
    </row>
    <row r="230" spans="1:15" x14ac:dyDescent="0.25">
      <c r="A230" s="6" t="s">
        <v>22</v>
      </c>
      <c r="B230" s="58" t="str">
        <f t="shared" si="161"/>
        <v>Q2/2021</v>
      </c>
      <c r="C230" s="54">
        <f>D229+1</f>
        <v>44287</v>
      </c>
      <c r="D230" s="54">
        <f>EOMONTH(D229,3)</f>
        <v>44377</v>
      </c>
      <c r="E230" s="58">
        <f t="shared" ref="E230:E248" si="167">D230-C230+1</f>
        <v>91</v>
      </c>
      <c r="F230" s="59">
        <f>VLOOKUP(D230,'FERC Interest Rate'!$A:$B,2,TRUE)</f>
        <v>3.2500000000000001E-2</v>
      </c>
      <c r="G230" s="60">
        <f t="shared" ref="G230:G248" si="168">O229</f>
        <v>2175.5610958904108</v>
      </c>
      <c r="H230" s="60">
        <f t="shared" si="162"/>
        <v>17.62800531807093</v>
      </c>
      <c r="I230" s="122">
        <v>0</v>
      </c>
      <c r="J230" s="61">
        <v>0</v>
      </c>
      <c r="K230" s="61">
        <f t="shared" si="163"/>
        <v>0</v>
      </c>
      <c r="L230" s="61">
        <v>0</v>
      </c>
      <c r="M230" s="82">
        <f t="shared" si="164"/>
        <v>0</v>
      </c>
      <c r="N230" s="61">
        <f t="shared" si="165"/>
        <v>2193.1891012084816</v>
      </c>
      <c r="O230" s="60">
        <f t="shared" si="166"/>
        <v>2193.1891012084816</v>
      </c>
    </row>
    <row r="231" spans="1:15" x14ac:dyDescent="0.25">
      <c r="A231" s="6" t="s">
        <v>22</v>
      </c>
      <c r="B231" s="58" t="str">
        <f t="shared" si="161"/>
        <v>Q3/2021</v>
      </c>
      <c r="C231" s="54">
        <f t="shared" ref="C231:C248" si="169">D230+1</f>
        <v>44378</v>
      </c>
      <c r="D231" s="54">
        <f t="shared" ref="D231:D248" si="170">EOMONTH(D230,3)</f>
        <v>44469</v>
      </c>
      <c r="E231" s="58">
        <f t="shared" si="167"/>
        <v>92</v>
      </c>
      <c r="F231" s="59">
        <f>VLOOKUP(D231,'FERC Interest Rate'!$A:$B,2,TRUE)</f>
        <v>3.2500000000000001E-2</v>
      </c>
      <c r="G231" s="60">
        <f t="shared" si="168"/>
        <v>2193.1891012084816</v>
      </c>
      <c r="H231" s="60">
        <f t="shared" si="162"/>
        <v>17.966124418118799</v>
      </c>
      <c r="I231" s="122">
        <v>0</v>
      </c>
      <c r="J231" s="61">
        <v>0</v>
      </c>
      <c r="K231" s="61">
        <f t="shared" si="163"/>
        <v>0</v>
      </c>
      <c r="L231" s="61">
        <v>0</v>
      </c>
      <c r="M231" s="82">
        <f t="shared" si="164"/>
        <v>0</v>
      </c>
      <c r="N231" s="61">
        <f t="shared" si="165"/>
        <v>2211.1552256266004</v>
      </c>
      <c r="O231" s="60">
        <f t="shared" si="166"/>
        <v>2211.1552256266004</v>
      </c>
    </row>
    <row r="232" spans="1:15" x14ac:dyDescent="0.25">
      <c r="A232" s="6" t="s">
        <v>22</v>
      </c>
      <c r="B232" s="58" t="str">
        <f t="shared" si="161"/>
        <v>Q4/2021</v>
      </c>
      <c r="C232" s="54">
        <f t="shared" si="169"/>
        <v>44470</v>
      </c>
      <c r="D232" s="54">
        <f t="shared" si="170"/>
        <v>44561</v>
      </c>
      <c r="E232" s="58">
        <f t="shared" si="167"/>
        <v>92</v>
      </c>
      <c r="F232" s="59">
        <f>VLOOKUP(D232,'FERC Interest Rate'!$A:$B,2,TRUE)</f>
        <v>3.2500000000000001E-2</v>
      </c>
      <c r="G232" s="60">
        <f t="shared" si="168"/>
        <v>2211.1552256266004</v>
      </c>
      <c r="H232" s="60">
        <f t="shared" si="162"/>
        <v>18.113298971571332</v>
      </c>
      <c r="I232" s="122">
        <v>0</v>
      </c>
      <c r="J232" s="61">
        <v>0</v>
      </c>
      <c r="K232" s="61">
        <f t="shared" si="163"/>
        <v>0</v>
      </c>
      <c r="L232" s="61">
        <v>0</v>
      </c>
      <c r="M232" s="82">
        <f t="shared" si="164"/>
        <v>0</v>
      </c>
      <c r="N232" s="61">
        <f t="shared" si="165"/>
        <v>2229.2685245981716</v>
      </c>
      <c r="O232" s="60">
        <f t="shared" si="166"/>
        <v>2229.2685245981716</v>
      </c>
    </row>
    <row r="233" spans="1:15" x14ac:dyDescent="0.25">
      <c r="A233" s="6" t="s">
        <v>22</v>
      </c>
      <c r="B233" s="58" t="str">
        <f t="shared" si="161"/>
        <v>Q1/2022</v>
      </c>
      <c r="C233" s="54">
        <f t="shared" si="169"/>
        <v>44562</v>
      </c>
      <c r="D233" s="54">
        <f t="shared" si="170"/>
        <v>44651</v>
      </c>
      <c r="E233" s="58">
        <f t="shared" si="167"/>
        <v>90</v>
      </c>
      <c r="F233" s="59">
        <f>VLOOKUP(D233,'FERC Interest Rate'!$A:$B,2,TRUE)</f>
        <v>3.2500000000000001E-2</v>
      </c>
      <c r="G233" s="60">
        <f t="shared" si="168"/>
        <v>2229.2685245981716</v>
      </c>
      <c r="H233" s="60">
        <f t="shared" si="162"/>
        <v>17.864686121779869</v>
      </c>
      <c r="I233" s="122">
        <v>0</v>
      </c>
      <c r="J233" s="61">
        <v>0</v>
      </c>
      <c r="K233" s="61">
        <f t="shared" si="163"/>
        <v>0</v>
      </c>
      <c r="L233" s="61">
        <v>0</v>
      </c>
      <c r="M233" s="82">
        <f t="shared" si="164"/>
        <v>0</v>
      </c>
      <c r="N233" s="61">
        <f t="shared" si="165"/>
        <v>2247.1332107199514</v>
      </c>
      <c r="O233" s="60">
        <f t="shared" si="166"/>
        <v>2247.1332107199514</v>
      </c>
    </row>
    <row r="234" spans="1:15" x14ac:dyDescent="0.25">
      <c r="A234" s="6" t="s">
        <v>22</v>
      </c>
      <c r="B234" s="58" t="str">
        <f t="shared" si="161"/>
        <v>Q2/2022</v>
      </c>
      <c r="C234" s="54">
        <f t="shared" si="169"/>
        <v>44652</v>
      </c>
      <c r="D234" s="54">
        <f t="shared" si="170"/>
        <v>44742</v>
      </c>
      <c r="E234" s="58">
        <f t="shared" si="167"/>
        <v>91</v>
      </c>
      <c r="F234" s="59">
        <f>VLOOKUP(D234,'FERC Interest Rate'!$A:$B,2,TRUE)</f>
        <v>3.2500000000000001E-2</v>
      </c>
      <c r="G234" s="60">
        <f t="shared" si="168"/>
        <v>2247.1332107199514</v>
      </c>
      <c r="H234" s="60">
        <f t="shared" si="162"/>
        <v>18.207935536176045</v>
      </c>
      <c r="I234" s="122">
        <v>0</v>
      </c>
      <c r="J234" s="61">
        <v>0</v>
      </c>
      <c r="K234" s="61">
        <f t="shared" si="163"/>
        <v>0</v>
      </c>
      <c r="L234" s="61">
        <v>0</v>
      </c>
      <c r="M234" s="82">
        <f t="shared" si="164"/>
        <v>0</v>
      </c>
      <c r="N234" s="61">
        <f t="shared" si="165"/>
        <v>2265.3411462561276</v>
      </c>
      <c r="O234" s="60">
        <f t="shared" si="166"/>
        <v>2265.3411462561276</v>
      </c>
    </row>
    <row r="235" spans="1:15" x14ac:dyDescent="0.25">
      <c r="A235" s="6" t="s">
        <v>22</v>
      </c>
      <c r="B235" s="58" t="str">
        <f t="shared" si="161"/>
        <v>Q3/2022</v>
      </c>
      <c r="C235" s="54">
        <f t="shared" si="169"/>
        <v>44743</v>
      </c>
      <c r="D235" s="54">
        <f t="shared" si="170"/>
        <v>44834</v>
      </c>
      <c r="E235" s="58">
        <f t="shared" si="167"/>
        <v>92</v>
      </c>
      <c r="F235" s="59">
        <f>VLOOKUP(D235,'FERC Interest Rate'!$A:$B,2,TRUE)</f>
        <v>3.5999999999999997E-2</v>
      </c>
      <c r="G235" s="60">
        <f t="shared" si="168"/>
        <v>2265.3411462561276</v>
      </c>
      <c r="H235" s="60">
        <f t="shared" si="162"/>
        <v>20.555643496987109</v>
      </c>
      <c r="I235" s="122">
        <v>0</v>
      </c>
      <c r="J235" s="61">
        <v>0</v>
      </c>
      <c r="K235" s="61">
        <f t="shared" si="163"/>
        <v>0</v>
      </c>
      <c r="L235" s="61">
        <v>0</v>
      </c>
      <c r="M235" s="82">
        <f t="shared" si="164"/>
        <v>0</v>
      </c>
      <c r="N235" s="61">
        <f t="shared" si="165"/>
        <v>2285.8967897531147</v>
      </c>
      <c r="O235" s="60">
        <f t="shared" si="166"/>
        <v>2285.8967897531147</v>
      </c>
    </row>
    <row r="236" spans="1:15" x14ac:dyDescent="0.25">
      <c r="A236" s="6" t="s">
        <v>22</v>
      </c>
      <c r="B236" s="58" t="str">
        <f>+IF(MONTH(C236)&lt;4,"Q1",IF(MONTH(C236)&lt;7,"Q2",IF(MONTH(C236)&lt;10,"Q3","Q4")))&amp;"/"&amp;YEAR(C236)</f>
        <v>Q4/2022</v>
      </c>
      <c r="C236" s="54">
        <f t="shared" si="169"/>
        <v>44835</v>
      </c>
      <c r="D236" s="54">
        <f t="shared" si="170"/>
        <v>44926</v>
      </c>
      <c r="E236" s="58">
        <f t="shared" si="167"/>
        <v>92</v>
      </c>
      <c r="F236" s="59">
        <f>VLOOKUP(D236,'FERC Interest Rate'!$A:$B,2,TRUE)</f>
        <v>4.9099999999999998E-2</v>
      </c>
      <c r="G236" s="60">
        <f t="shared" si="168"/>
        <v>2285.8967897531147</v>
      </c>
      <c r="H236" s="60">
        <f t="shared" si="162"/>
        <v>28.290008160747313</v>
      </c>
      <c r="I236" s="122">
        <v>0</v>
      </c>
      <c r="J236" s="61">
        <v>0</v>
      </c>
      <c r="K236" s="61">
        <f t="shared" si="163"/>
        <v>0</v>
      </c>
      <c r="L236" s="61">
        <v>0</v>
      </c>
      <c r="M236" s="82">
        <f t="shared" si="164"/>
        <v>0</v>
      </c>
      <c r="N236" s="61">
        <f t="shared" si="165"/>
        <v>2314.1867979138619</v>
      </c>
      <c r="O236" s="60">
        <f t="shared" si="166"/>
        <v>2314.1867979138619</v>
      </c>
    </row>
    <row r="237" spans="1:15" x14ac:dyDescent="0.25">
      <c r="A237" s="6" t="s">
        <v>22</v>
      </c>
      <c r="B237" s="58" t="str">
        <f>+IF(MONTH(C237)&lt;4,"Q1",IF(MONTH(C237)&lt;7,"Q2",IF(MONTH(C237)&lt;10,"Q3","Q4")))&amp;"/"&amp;YEAR(C237)</f>
        <v>Q1/2023</v>
      </c>
      <c r="C237" s="54">
        <f t="shared" si="169"/>
        <v>44927</v>
      </c>
      <c r="D237" s="54">
        <f t="shared" si="170"/>
        <v>45016</v>
      </c>
      <c r="E237" s="58">
        <f t="shared" si="167"/>
        <v>90</v>
      </c>
      <c r="F237" s="59">
        <f>VLOOKUP(D237,'FERC Interest Rate'!$A:$B,2,TRUE)</f>
        <v>6.3100000000000003E-2</v>
      </c>
      <c r="G237" s="60">
        <f t="shared" si="168"/>
        <v>2314.1867979138619</v>
      </c>
      <c r="H237" s="60">
        <f t="shared" si="162"/>
        <v>36.006210480418694</v>
      </c>
      <c r="I237" s="122">
        <v>0</v>
      </c>
      <c r="J237" s="61">
        <v>0</v>
      </c>
      <c r="K237" s="61">
        <f t="shared" ref="K237:K242" si="171">+SUM(I237:J237)</f>
        <v>0</v>
      </c>
      <c r="L237" s="61">
        <v>0</v>
      </c>
      <c r="M237" s="82">
        <f t="shared" si="164"/>
        <v>0</v>
      </c>
      <c r="N237" s="61">
        <f t="shared" si="165"/>
        <v>2350.1930083942807</v>
      </c>
      <c r="O237" s="60">
        <f t="shared" si="166"/>
        <v>2350.1930083942807</v>
      </c>
    </row>
    <row r="238" spans="1:15" x14ac:dyDescent="0.25">
      <c r="A238" s="6" t="s">
        <v>22</v>
      </c>
      <c r="B238" s="58" t="str">
        <f t="shared" ref="B238:B248" si="172">+IF(MONTH(C238)&lt;4,"Q1",IF(MONTH(C238)&lt;7,"Q2",IF(MONTH(C238)&lt;10,"Q3","Q4")))&amp;"/"&amp;YEAR(C238)</f>
        <v>Q2/2023</v>
      </c>
      <c r="C238" s="54">
        <f t="shared" si="169"/>
        <v>45017</v>
      </c>
      <c r="D238" s="54">
        <f t="shared" si="170"/>
        <v>45107</v>
      </c>
      <c r="E238" s="58">
        <f t="shared" si="167"/>
        <v>91</v>
      </c>
      <c r="F238" s="59">
        <f>VLOOKUP(D238,'FERC Interest Rate'!$A:$B,2,TRUE)</f>
        <v>7.4999999999999997E-2</v>
      </c>
      <c r="G238" s="60">
        <f t="shared" si="168"/>
        <v>2350.1930083942807</v>
      </c>
      <c r="H238" s="60">
        <f t="shared" si="162"/>
        <v>43.945389814495798</v>
      </c>
      <c r="I238" s="122">
        <v>0</v>
      </c>
      <c r="J238" s="61">
        <v>0</v>
      </c>
      <c r="K238" s="61">
        <f t="shared" si="171"/>
        <v>0</v>
      </c>
      <c r="L238" s="61">
        <v>0</v>
      </c>
      <c r="M238" s="82">
        <f t="shared" si="164"/>
        <v>0</v>
      </c>
      <c r="N238" s="61">
        <f t="shared" si="165"/>
        <v>2394.1383982087764</v>
      </c>
      <c r="O238" s="60">
        <f t="shared" si="166"/>
        <v>2394.1383982087764</v>
      </c>
    </row>
    <row r="239" spans="1:15" x14ac:dyDescent="0.25">
      <c r="A239" s="6" t="s">
        <v>22</v>
      </c>
      <c r="B239" s="58" t="str">
        <f t="shared" si="172"/>
        <v>Q3/2023</v>
      </c>
      <c r="C239" s="54">
        <f t="shared" si="169"/>
        <v>45108</v>
      </c>
      <c r="D239" s="54">
        <f t="shared" si="170"/>
        <v>45199</v>
      </c>
      <c r="E239" s="58">
        <f t="shared" si="167"/>
        <v>92</v>
      </c>
      <c r="F239" s="59">
        <f>VLOOKUP(D239,'FERC Interest Rate'!$A:$B,2,TRUE)</f>
        <v>8.0199999999999994E-2</v>
      </c>
      <c r="G239" s="60">
        <f t="shared" si="168"/>
        <v>2394.1383982087764</v>
      </c>
      <c r="H239" s="60">
        <f t="shared" si="162"/>
        <v>48.397015773544204</v>
      </c>
      <c r="I239" s="122">
        <v>0</v>
      </c>
      <c r="J239" s="61">
        <v>0</v>
      </c>
      <c r="K239" s="61">
        <f t="shared" si="171"/>
        <v>0</v>
      </c>
      <c r="L239" s="61">
        <v>0</v>
      </c>
      <c r="M239" s="82">
        <f t="shared" si="164"/>
        <v>0</v>
      </c>
      <c r="N239" s="61">
        <f t="shared" si="165"/>
        <v>2442.5354139823207</v>
      </c>
      <c r="O239" s="60">
        <f t="shared" si="166"/>
        <v>2442.5354139823207</v>
      </c>
    </row>
    <row r="240" spans="1:15" x14ac:dyDescent="0.25">
      <c r="A240" s="6" t="s">
        <v>22</v>
      </c>
      <c r="B240" s="58" t="str">
        <f t="shared" si="172"/>
        <v>Q4/2023</v>
      </c>
      <c r="C240" s="54">
        <f t="shared" si="169"/>
        <v>45200</v>
      </c>
      <c r="D240" s="54">
        <f t="shared" si="170"/>
        <v>45291</v>
      </c>
      <c r="E240" s="58">
        <f t="shared" si="167"/>
        <v>92</v>
      </c>
      <c r="F240" s="59">
        <f>VLOOKUP(D240,'FERC Interest Rate'!$A:$B,2,TRUE)</f>
        <v>8.3500000000000005E-2</v>
      </c>
      <c r="G240" s="60">
        <f t="shared" si="168"/>
        <v>2442.5354139823207</v>
      </c>
      <c r="H240" s="60">
        <f t="shared" si="162"/>
        <v>51.407005617019699</v>
      </c>
      <c r="I240" s="122">
        <v>0</v>
      </c>
      <c r="J240" s="61">
        <v>0</v>
      </c>
      <c r="K240" s="61">
        <f t="shared" si="171"/>
        <v>0</v>
      </c>
      <c r="L240" s="61">
        <v>0</v>
      </c>
      <c r="M240" s="82">
        <f t="shared" si="164"/>
        <v>0</v>
      </c>
      <c r="N240" s="61">
        <f t="shared" si="165"/>
        <v>2493.9424195993406</v>
      </c>
      <c r="O240" s="60">
        <f t="shared" si="166"/>
        <v>2493.9424195993406</v>
      </c>
    </row>
    <row r="241" spans="1:15" x14ac:dyDescent="0.25">
      <c r="A241" s="6" t="s">
        <v>22</v>
      </c>
      <c r="B241" s="58" t="str">
        <f t="shared" si="172"/>
        <v>Q1/2024</v>
      </c>
      <c r="C241" s="54">
        <f t="shared" si="169"/>
        <v>45292</v>
      </c>
      <c r="D241" s="54">
        <f t="shared" si="170"/>
        <v>45382</v>
      </c>
      <c r="E241" s="58">
        <f t="shared" si="167"/>
        <v>91</v>
      </c>
      <c r="F241" s="59">
        <f>VLOOKUP(D241,'FERC Interest Rate'!$A:$B,2,TRUE)</f>
        <v>8.5000000000000006E-2</v>
      </c>
      <c r="G241" s="60">
        <f t="shared" si="168"/>
        <v>2493.9424195993406</v>
      </c>
      <c r="H241" s="60">
        <f t="shared" si="162"/>
        <v>52.706679277598091</v>
      </c>
      <c r="I241" s="122">
        <v>0</v>
      </c>
      <c r="J241" s="61">
        <v>0</v>
      </c>
      <c r="K241" s="61">
        <f t="shared" si="171"/>
        <v>0</v>
      </c>
      <c r="L241" s="61">
        <v>0</v>
      </c>
      <c r="M241" s="82">
        <f t="shared" si="164"/>
        <v>0</v>
      </c>
      <c r="N241" s="61">
        <f t="shared" si="165"/>
        <v>2546.6490988769388</v>
      </c>
      <c r="O241" s="60">
        <f t="shared" si="166"/>
        <v>2546.6490988769388</v>
      </c>
    </row>
    <row r="242" spans="1:15" x14ac:dyDescent="0.25">
      <c r="A242" s="6" t="s">
        <v>22</v>
      </c>
      <c r="B242" s="58" t="str">
        <f t="shared" si="172"/>
        <v>Q2/2024</v>
      </c>
      <c r="C242" s="54">
        <f t="shared" si="169"/>
        <v>45383</v>
      </c>
      <c r="D242" s="54">
        <f t="shared" si="170"/>
        <v>45473</v>
      </c>
      <c r="E242" s="58">
        <f t="shared" si="167"/>
        <v>91</v>
      </c>
      <c r="F242" s="59">
        <f>VLOOKUP(D242,'FERC Interest Rate'!$A:$B,2,TRUE)</f>
        <v>8.5000000000000006E-2</v>
      </c>
      <c r="G242" s="60">
        <f t="shared" si="168"/>
        <v>2546.6490988769388</v>
      </c>
      <c r="H242" s="60">
        <f t="shared" si="162"/>
        <v>53.820575901128748</v>
      </c>
      <c r="I242" s="122">
        <v>0</v>
      </c>
      <c r="J242" s="61">
        <v>0</v>
      </c>
      <c r="K242" s="61">
        <f t="shared" si="171"/>
        <v>0</v>
      </c>
      <c r="L242" s="61">
        <v>0</v>
      </c>
      <c r="M242" s="82">
        <f t="shared" si="164"/>
        <v>0</v>
      </c>
      <c r="N242" s="61">
        <f t="shared" si="165"/>
        <v>2600.4696747780677</v>
      </c>
      <c r="O242" s="60">
        <f t="shared" si="166"/>
        <v>2600.4696747780677</v>
      </c>
    </row>
    <row r="243" spans="1:15" x14ac:dyDescent="0.25">
      <c r="A243" s="63" t="s">
        <v>44</v>
      </c>
      <c r="B243" s="58" t="str">
        <f t="shared" si="172"/>
        <v>Q3/2024</v>
      </c>
      <c r="C243" s="54">
        <f t="shared" si="169"/>
        <v>45474</v>
      </c>
      <c r="D243" s="54">
        <f t="shared" si="170"/>
        <v>45565</v>
      </c>
      <c r="E243" s="58">
        <f t="shared" si="167"/>
        <v>92</v>
      </c>
      <c r="F243" s="59">
        <f>VLOOKUP(D243,'FERC Interest Rate'!$A:$B,2,TRUE)</f>
        <v>8.5000000000000006E-2</v>
      </c>
      <c r="G243" s="60">
        <f t="shared" si="168"/>
        <v>2600.4696747780677</v>
      </c>
      <c r="H243" s="60">
        <f t="shared" si="162"/>
        <v>55.561947696077844</v>
      </c>
      <c r="I243" s="122">
        <f>(SUM($H$229:$H$243)/20)</f>
        <v>24.60158112370727</v>
      </c>
      <c r="J243" s="61">
        <f t="shared" ref="J243:J248" si="173">G243*F243*(E243/(DATE(YEAR(D243),12,31)-DATE(YEAR(D243),1,1)+1))</f>
        <v>55.561947696077844</v>
      </c>
      <c r="K243" s="61">
        <f t="shared" ref="K243:K248" si="174">+SUM(I243:J243)</f>
        <v>80.163528819785114</v>
      </c>
      <c r="L243" s="61">
        <f t="shared" ref="L243:L248" si="175">VLOOKUP($L$227,A$1:E$28,4,FALSE)/20</f>
        <v>108.2</v>
      </c>
      <c r="M243" s="82">
        <f t="shared" ref="M243:M248" si="176">+SUM(K243:L243)</f>
        <v>188.36352881978513</v>
      </c>
      <c r="N243" s="61">
        <f t="shared" si="165"/>
        <v>2711.5935701702233</v>
      </c>
      <c r="O243" s="60">
        <f t="shared" si="166"/>
        <v>2523.2300413504386</v>
      </c>
    </row>
    <row r="244" spans="1:15" x14ac:dyDescent="0.25">
      <c r="A244" s="63" t="s">
        <v>45</v>
      </c>
      <c r="B244" s="58" t="str">
        <f t="shared" si="172"/>
        <v>Q4/2024</v>
      </c>
      <c r="C244" s="54">
        <f t="shared" si="169"/>
        <v>45566</v>
      </c>
      <c r="D244" s="54">
        <f t="shared" si="170"/>
        <v>45657</v>
      </c>
      <c r="E244" s="58">
        <f t="shared" si="167"/>
        <v>92</v>
      </c>
      <c r="F244" s="59">
        <f>VLOOKUP(D244,'FERC Interest Rate'!$A:$B,2,TRUE)</f>
        <v>8.5000000000000006E-2</v>
      </c>
      <c r="G244" s="60">
        <f t="shared" si="168"/>
        <v>2523.2300413504386</v>
      </c>
      <c r="H244" s="60"/>
      <c r="I244" s="122">
        <f t="shared" ref="I244:I248" si="177">(SUM($H$229:$H$243)/20)</f>
        <v>24.60158112370727</v>
      </c>
      <c r="J244" s="61">
        <f t="shared" si="173"/>
        <v>53.911636402624126</v>
      </c>
      <c r="K244" s="61">
        <f t="shared" si="174"/>
        <v>78.513217526331402</v>
      </c>
      <c r="L244" s="61">
        <f t="shared" si="175"/>
        <v>108.2</v>
      </c>
      <c r="M244" s="82">
        <f t="shared" si="176"/>
        <v>186.71321752633139</v>
      </c>
      <c r="N244" s="61">
        <f t="shared" si="165"/>
        <v>2577.1416777530626</v>
      </c>
      <c r="O244" s="60">
        <f t="shared" si="166"/>
        <v>2390.4284602267317</v>
      </c>
    </row>
    <row r="245" spans="1:15" x14ac:dyDescent="0.25">
      <c r="A245" s="63" t="s">
        <v>46</v>
      </c>
      <c r="B245" s="58" t="str">
        <f t="shared" si="172"/>
        <v>Q1/2025</v>
      </c>
      <c r="C245" s="54">
        <f t="shared" si="169"/>
        <v>45658</v>
      </c>
      <c r="D245" s="54">
        <f t="shared" si="170"/>
        <v>45747</v>
      </c>
      <c r="E245" s="58">
        <f t="shared" si="167"/>
        <v>90</v>
      </c>
      <c r="F245" s="59">
        <f>VLOOKUP(D245,'FERC Interest Rate'!$A:$B,2,TRUE)</f>
        <v>8.0399999999999999E-2</v>
      </c>
      <c r="G245" s="60">
        <f t="shared" si="168"/>
        <v>2390.4284602267317</v>
      </c>
      <c r="H245" s="60"/>
      <c r="I245" s="122">
        <f t="shared" si="177"/>
        <v>24.60158112370727</v>
      </c>
      <c r="J245" s="61">
        <f t="shared" si="173"/>
        <v>47.389425584111315</v>
      </c>
      <c r="K245" s="61">
        <f t="shared" si="174"/>
        <v>71.991006707818585</v>
      </c>
      <c r="L245" s="61">
        <f t="shared" si="175"/>
        <v>108.2</v>
      </c>
      <c r="M245" s="82">
        <f t="shared" si="176"/>
        <v>180.19100670781859</v>
      </c>
      <c r="N245" s="61">
        <f t="shared" si="165"/>
        <v>2437.8178858108431</v>
      </c>
      <c r="O245" s="60">
        <f t="shared" si="166"/>
        <v>2257.6268791030247</v>
      </c>
    </row>
    <row r="246" spans="1:15" x14ac:dyDescent="0.25">
      <c r="A246" s="6" t="s">
        <v>47</v>
      </c>
      <c r="B246" s="58" t="str">
        <f t="shared" si="172"/>
        <v>Q2/2025</v>
      </c>
      <c r="C246" s="54">
        <f t="shared" si="169"/>
        <v>45748</v>
      </c>
      <c r="D246" s="54">
        <f t="shared" si="170"/>
        <v>45838</v>
      </c>
      <c r="E246" s="58">
        <f t="shared" si="167"/>
        <v>91</v>
      </c>
      <c r="F246" s="59">
        <f>VLOOKUP(D246,'FERC Interest Rate'!$A:$B,2,TRUE)</f>
        <v>7.5499999999999998E-2</v>
      </c>
      <c r="G246" s="60">
        <f t="shared" si="168"/>
        <v>2257.6268791030247</v>
      </c>
      <c r="H246" s="60"/>
      <c r="I246" s="122">
        <f t="shared" si="177"/>
        <v>24.60158112370727</v>
      </c>
      <c r="J246" s="61">
        <f t="shared" si="173"/>
        <v>42.495960199663919</v>
      </c>
      <c r="K246" s="61">
        <f t="shared" si="174"/>
        <v>67.097541323371189</v>
      </c>
      <c r="L246" s="61">
        <f t="shared" si="175"/>
        <v>108.2</v>
      </c>
      <c r="M246" s="82">
        <f t="shared" si="176"/>
        <v>175.29754132337121</v>
      </c>
      <c r="N246" s="61">
        <f t="shared" si="165"/>
        <v>2300.1228393026886</v>
      </c>
      <c r="O246" s="60">
        <f t="shared" si="166"/>
        <v>2124.8252979793178</v>
      </c>
    </row>
    <row r="247" spans="1:15" x14ac:dyDescent="0.25">
      <c r="A247" s="6" t="s">
        <v>48</v>
      </c>
      <c r="B247" s="58" t="str">
        <f t="shared" si="172"/>
        <v>Q3/2025</v>
      </c>
      <c r="C247" s="54">
        <f t="shared" si="169"/>
        <v>45839</v>
      </c>
      <c r="D247" s="54">
        <f t="shared" si="170"/>
        <v>45930</v>
      </c>
      <c r="E247" s="58">
        <f t="shared" si="167"/>
        <v>92</v>
      </c>
      <c r="F247" s="59">
        <f>VLOOKUP(D247,'FERC Interest Rate'!$A:$B,2,TRUE)</f>
        <v>7.4999999999999997E-2</v>
      </c>
      <c r="G247" s="60">
        <f t="shared" si="168"/>
        <v>2124.8252979793178</v>
      </c>
      <c r="H247" s="60"/>
      <c r="I247" s="122">
        <f t="shared" si="177"/>
        <v>24.60158112370727</v>
      </c>
      <c r="J247" s="61">
        <f t="shared" si="173"/>
        <v>40.167930290567924</v>
      </c>
      <c r="K247" s="61">
        <f t="shared" si="174"/>
        <v>64.7695114142752</v>
      </c>
      <c r="L247" s="61">
        <f t="shared" si="175"/>
        <v>108.2</v>
      </c>
      <c r="M247" s="82">
        <f t="shared" si="176"/>
        <v>172.96951141427519</v>
      </c>
      <c r="N247" s="61">
        <f t="shared" si="165"/>
        <v>2164.9932282698855</v>
      </c>
      <c r="O247" s="60">
        <f t="shared" si="166"/>
        <v>1992.0237168556105</v>
      </c>
    </row>
    <row r="248" spans="1:15" x14ac:dyDescent="0.25">
      <c r="A248" s="6" t="s">
        <v>49</v>
      </c>
      <c r="B248" s="58" t="str">
        <f t="shared" si="172"/>
        <v>Q4/2025</v>
      </c>
      <c r="C248" s="54">
        <f t="shared" si="169"/>
        <v>45931</v>
      </c>
      <c r="D248" s="54">
        <f t="shared" si="170"/>
        <v>46022</v>
      </c>
      <c r="E248" s="58">
        <f t="shared" si="167"/>
        <v>92</v>
      </c>
      <c r="F248" s="59">
        <f>VLOOKUP(D248,'FERC Interest Rate'!$A:$B,2,TRUE)</f>
        <v>7.4999999999999997E-2</v>
      </c>
      <c r="G248" s="60">
        <f t="shared" si="168"/>
        <v>1992.0237168556105</v>
      </c>
      <c r="H248" s="60"/>
      <c r="I248" s="122">
        <f t="shared" si="177"/>
        <v>24.60158112370727</v>
      </c>
      <c r="J248" s="61">
        <f t="shared" si="173"/>
        <v>37.657434647407435</v>
      </c>
      <c r="K248" s="61">
        <f t="shared" si="174"/>
        <v>62.259015771114704</v>
      </c>
      <c r="L248" s="61">
        <f t="shared" si="175"/>
        <v>108.2</v>
      </c>
      <c r="M248" s="82">
        <f t="shared" si="176"/>
        <v>170.45901577111471</v>
      </c>
      <c r="N248" s="61">
        <f t="shared" si="165"/>
        <v>2029.6811515030179</v>
      </c>
      <c r="O248" s="60">
        <f t="shared" si="166"/>
        <v>1859.2221357319031</v>
      </c>
    </row>
    <row r="249" spans="1:15" ht="13.5" thickBot="1" x14ac:dyDescent="0.35">
      <c r="A249" s="101"/>
      <c r="B249" s="102"/>
      <c r="C249" s="103"/>
      <c r="D249" s="103"/>
      <c r="E249" s="102"/>
      <c r="F249" s="102"/>
      <c r="G249" s="99">
        <f t="shared" ref="G249:O249" si="178">+SUM(G229:G248)</f>
        <v>46201.79430132157</v>
      </c>
      <c r="H249" s="99">
        <f t="shared" si="178"/>
        <v>492.03162247414537</v>
      </c>
      <c r="I249" s="99">
        <f t="shared" si="178"/>
        <v>147.6094867422436</v>
      </c>
      <c r="J249" s="99">
        <f t="shared" si="178"/>
        <v>277.18433482045259</v>
      </c>
      <c r="K249" s="99">
        <f t="shared" si="178"/>
        <v>424.79382156269622</v>
      </c>
      <c r="L249" s="99">
        <f t="shared" si="178"/>
        <v>649.20000000000005</v>
      </c>
      <c r="M249" s="99">
        <f t="shared" si="178"/>
        <v>1073.9938215626962</v>
      </c>
      <c r="N249" s="99">
        <f t="shared" si="178"/>
        <v>46971.010258616174</v>
      </c>
      <c r="O249" s="99">
        <f t="shared" si="178"/>
        <v>45897.016437053477</v>
      </c>
    </row>
    <row r="250" spans="1:15" ht="13" thickTop="1" x14ac:dyDescent="0.25"/>
    <row r="251" spans="1:15" ht="13" x14ac:dyDescent="0.3">
      <c r="A251" s="3"/>
      <c r="B251" s="3"/>
      <c r="C251" s="3"/>
      <c r="D251" s="3"/>
      <c r="E251" s="3"/>
      <c r="F251" s="3"/>
      <c r="G251" s="3"/>
      <c r="H251" s="3"/>
      <c r="I251" s="84"/>
      <c r="J251" s="432" t="s">
        <v>15</v>
      </c>
      <c r="K251" s="433"/>
      <c r="L251" s="198" t="s">
        <v>52</v>
      </c>
      <c r="M251" s="91"/>
      <c r="N251" s="3"/>
      <c r="O251" s="3"/>
    </row>
    <row r="252" spans="1:15" ht="52" x14ac:dyDescent="0.3">
      <c r="A252" s="62" t="s">
        <v>43</v>
      </c>
      <c r="B252" s="62" t="s">
        <v>3</v>
      </c>
      <c r="C252" s="62" t="s">
        <v>4</v>
      </c>
      <c r="D252" s="62" t="s">
        <v>5</v>
      </c>
      <c r="E252" s="62" t="s">
        <v>6</v>
      </c>
      <c r="F252" s="62" t="s">
        <v>7</v>
      </c>
      <c r="G252" s="62" t="s">
        <v>83</v>
      </c>
      <c r="H252" s="62" t="s">
        <v>84</v>
      </c>
      <c r="I252" s="77" t="s">
        <v>85</v>
      </c>
      <c r="J252" s="78" t="s">
        <v>86</v>
      </c>
      <c r="K252" s="78" t="s">
        <v>87</v>
      </c>
      <c r="L252" s="78" t="s">
        <v>88</v>
      </c>
      <c r="M252" s="79" t="s">
        <v>89</v>
      </c>
      <c r="N252" s="62" t="s">
        <v>90</v>
      </c>
      <c r="O252" s="62" t="s">
        <v>91</v>
      </c>
    </row>
    <row r="253" spans="1:15" x14ac:dyDescent="0.25">
      <c r="A253" s="6" t="s">
        <v>22</v>
      </c>
      <c r="B253" s="58" t="str">
        <f t="shared" ref="B253:B259" si="179">+IF(MONTH(C253)&lt;4,"Q1",IF(MONTH(C253)&lt;7,"Q2",IF(MONTH(C253)&lt;10,"Q3","Q4")))&amp;"/"&amp;YEAR(C253)</f>
        <v>Q1/2021</v>
      </c>
      <c r="C253" s="54">
        <f>VLOOKUP(L251,$A$1:$E$28,2,FALSE)</f>
        <v>44239</v>
      </c>
      <c r="D253" s="54">
        <f>DATE(YEAR(C253),IF(MONTH(C253)&lt;=3,3,IF(MONTH(C253)&lt;=6,6,IF(MONTH(C253)&lt;=9,9,12))),IF(OR(MONTH(C253)&lt;=3,MONTH(C253)&gt;=10),31,30))</f>
        <v>44286</v>
      </c>
      <c r="E253" s="58">
        <f>D253-C253+1</f>
        <v>48</v>
      </c>
      <c r="F253" s="59">
        <f>VLOOKUP(D253,'FERC Interest Rate'!$A:$B,2,TRUE)</f>
        <v>3.2500000000000001E-2</v>
      </c>
      <c r="G253" s="60">
        <f>VLOOKUP(L251,$A$1:$E$28,4,FALSE)</f>
        <v>2525</v>
      </c>
      <c r="H253" s="60">
        <f t="shared" ref="H253:H267" si="180">G253*F253*(E253/(DATE(YEAR(D253),12,31)-DATE(YEAR(D253),1,1)+1))</f>
        <v>10.791780821917808</v>
      </c>
      <c r="I253" s="122">
        <v>0</v>
      </c>
      <c r="J253" s="61">
        <v>0</v>
      </c>
      <c r="K253" s="61">
        <f t="shared" ref="K253:K260" si="181">+SUM(I253:J253)</f>
        <v>0</v>
      </c>
      <c r="L253" s="61">
        <v>0</v>
      </c>
      <c r="M253" s="82">
        <f t="shared" ref="M253:M266" si="182">+SUM(K253:L253)</f>
        <v>0</v>
      </c>
      <c r="N253" s="61">
        <f t="shared" ref="N253:N272" si="183">+G253+H253+J253</f>
        <v>2535.7917808219177</v>
      </c>
      <c r="O253" s="60">
        <f t="shared" ref="O253:O272" si="184">G253+H253-L253-I253</f>
        <v>2535.7917808219177</v>
      </c>
    </row>
    <row r="254" spans="1:15" x14ac:dyDescent="0.25">
      <c r="A254" s="6" t="s">
        <v>22</v>
      </c>
      <c r="B254" s="58" t="str">
        <f t="shared" si="179"/>
        <v>Q2/2021</v>
      </c>
      <c r="C254" s="54">
        <f>D253+1</f>
        <v>44287</v>
      </c>
      <c r="D254" s="54">
        <f>EOMONTH(D253,3)</f>
        <v>44377</v>
      </c>
      <c r="E254" s="58">
        <f t="shared" ref="E254:E272" si="185">D254-C254+1</f>
        <v>91</v>
      </c>
      <c r="F254" s="59">
        <f>VLOOKUP(D254,'FERC Interest Rate'!$A:$B,2,TRUE)</f>
        <v>3.2500000000000001E-2</v>
      </c>
      <c r="G254" s="60">
        <f t="shared" ref="G254:G272" si="186">O253</f>
        <v>2535.7917808219177</v>
      </c>
      <c r="H254" s="60">
        <f t="shared" si="180"/>
        <v>20.546860799399511</v>
      </c>
      <c r="I254" s="122">
        <v>0</v>
      </c>
      <c r="J254" s="61">
        <v>0</v>
      </c>
      <c r="K254" s="61">
        <f t="shared" si="181"/>
        <v>0</v>
      </c>
      <c r="L254" s="61">
        <v>0</v>
      </c>
      <c r="M254" s="82">
        <f t="shared" si="182"/>
        <v>0</v>
      </c>
      <c r="N254" s="61">
        <f t="shared" si="183"/>
        <v>2556.338641621317</v>
      </c>
      <c r="O254" s="60">
        <f t="shared" si="184"/>
        <v>2556.338641621317</v>
      </c>
    </row>
    <row r="255" spans="1:15" x14ac:dyDescent="0.25">
      <c r="A255" s="6" t="s">
        <v>22</v>
      </c>
      <c r="B255" s="58" t="str">
        <f t="shared" si="179"/>
        <v>Q3/2021</v>
      </c>
      <c r="C255" s="54">
        <f t="shared" ref="C255:C272" si="187">D254+1</f>
        <v>44378</v>
      </c>
      <c r="D255" s="54">
        <f t="shared" ref="D255:D272" si="188">EOMONTH(D254,3)</f>
        <v>44469</v>
      </c>
      <c r="E255" s="58">
        <f t="shared" si="185"/>
        <v>92</v>
      </c>
      <c r="F255" s="59">
        <f>VLOOKUP(D255,'FERC Interest Rate'!$A:$B,2,TRUE)</f>
        <v>3.2500000000000001E-2</v>
      </c>
      <c r="G255" s="60">
        <f t="shared" si="186"/>
        <v>2556.338641621317</v>
      </c>
      <c r="H255" s="60">
        <f t="shared" si="180"/>
        <v>20.940965858760929</v>
      </c>
      <c r="I255" s="122">
        <v>0</v>
      </c>
      <c r="J255" s="61">
        <v>0</v>
      </c>
      <c r="K255" s="61">
        <f t="shared" si="181"/>
        <v>0</v>
      </c>
      <c r="L255" s="61">
        <v>0</v>
      </c>
      <c r="M255" s="82">
        <f t="shared" si="182"/>
        <v>0</v>
      </c>
      <c r="N255" s="61">
        <f t="shared" si="183"/>
        <v>2577.2796074800781</v>
      </c>
      <c r="O255" s="60">
        <f t="shared" si="184"/>
        <v>2577.2796074800781</v>
      </c>
    </row>
    <row r="256" spans="1:15" x14ac:dyDescent="0.25">
      <c r="A256" s="6" t="s">
        <v>22</v>
      </c>
      <c r="B256" s="58" t="str">
        <f t="shared" si="179"/>
        <v>Q4/2021</v>
      </c>
      <c r="C256" s="54">
        <f t="shared" si="187"/>
        <v>44470</v>
      </c>
      <c r="D256" s="54">
        <f t="shared" si="188"/>
        <v>44561</v>
      </c>
      <c r="E256" s="58">
        <f t="shared" si="185"/>
        <v>92</v>
      </c>
      <c r="F256" s="59">
        <f>VLOOKUP(D256,'FERC Interest Rate'!$A:$B,2,TRUE)</f>
        <v>3.2500000000000001E-2</v>
      </c>
      <c r="G256" s="60">
        <f t="shared" si="186"/>
        <v>2577.2796074800781</v>
      </c>
      <c r="H256" s="60">
        <f t="shared" si="180"/>
        <v>21.112509661275162</v>
      </c>
      <c r="I256" s="122">
        <v>0</v>
      </c>
      <c r="J256" s="61">
        <v>0</v>
      </c>
      <c r="K256" s="61">
        <f t="shared" si="181"/>
        <v>0</v>
      </c>
      <c r="L256" s="61">
        <v>0</v>
      </c>
      <c r="M256" s="82">
        <f t="shared" si="182"/>
        <v>0</v>
      </c>
      <c r="N256" s="61">
        <f t="shared" si="183"/>
        <v>2598.3921171413531</v>
      </c>
      <c r="O256" s="60">
        <f t="shared" si="184"/>
        <v>2598.3921171413531</v>
      </c>
    </row>
    <row r="257" spans="1:15" x14ac:dyDescent="0.25">
      <c r="A257" s="6" t="s">
        <v>22</v>
      </c>
      <c r="B257" s="58" t="str">
        <f t="shared" si="179"/>
        <v>Q1/2022</v>
      </c>
      <c r="C257" s="54">
        <f t="shared" si="187"/>
        <v>44562</v>
      </c>
      <c r="D257" s="54">
        <f t="shared" si="188"/>
        <v>44651</v>
      </c>
      <c r="E257" s="58">
        <f t="shared" si="185"/>
        <v>90</v>
      </c>
      <c r="F257" s="59">
        <f>VLOOKUP(D257,'FERC Interest Rate'!$A:$B,2,TRUE)</f>
        <v>3.2500000000000001E-2</v>
      </c>
      <c r="G257" s="60">
        <f t="shared" si="186"/>
        <v>2598.3921171413531</v>
      </c>
      <c r="H257" s="60">
        <f t="shared" si="180"/>
        <v>20.822731349694404</v>
      </c>
      <c r="I257" s="122">
        <v>0</v>
      </c>
      <c r="J257" s="61">
        <v>0</v>
      </c>
      <c r="K257" s="61">
        <f t="shared" si="181"/>
        <v>0</v>
      </c>
      <c r="L257" s="61">
        <v>0</v>
      </c>
      <c r="M257" s="82">
        <f t="shared" si="182"/>
        <v>0</v>
      </c>
      <c r="N257" s="61">
        <f t="shared" si="183"/>
        <v>2619.2148484910476</v>
      </c>
      <c r="O257" s="60">
        <f t="shared" si="184"/>
        <v>2619.2148484910476</v>
      </c>
    </row>
    <row r="258" spans="1:15" x14ac:dyDescent="0.25">
      <c r="A258" s="6" t="s">
        <v>22</v>
      </c>
      <c r="B258" s="58" t="str">
        <f t="shared" si="179"/>
        <v>Q2/2022</v>
      </c>
      <c r="C258" s="54">
        <f t="shared" si="187"/>
        <v>44652</v>
      </c>
      <c r="D258" s="54">
        <f t="shared" si="188"/>
        <v>44742</v>
      </c>
      <c r="E258" s="58">
        <f t="shared" si="185"/>
        <v>91</v>
      </c>
      <c r="F258" s="59">
        <f>VLOOKUP(D258,'FERC Interest Rate'!$A:$B,2,TRUE)</f>
        <v>3.2500000000000001E-2</v>
      </c>
      <c r="G258" s="60">
        <f t="shared" si="186"/>
        <v>2619.2148484910476</v>
      </c>
      <c r="H258" s="60">
        <f t="shared" si="180"/>
        <v>21.222816203869243</v>
      </c>
      <c r="I258" s="122">
        <v>0</v>
      </c>
      <c r="J258" s="61">
        <v>0</v>
      </c>
      <c r="K258" s="61">
        <f t="shared" si="181"/>
        <v>0</v>
      </c>
      <c r="L258" s="61">
        <v>0</v>
      </c>
      <c r="M258" s="82">
        <f t="shared" si="182"/>
        <v>0</v>
      </c>
      <c r="N258" s="61">
        <f t="shared" si="183"/>
        <v>2640.4376646949167</v>
      </c>
      <c r="O258" s="60">
        <f t="shared" si="184"/>
        <v>2640.4376646949167</v>
      </c>
    </row>
    <row r="259" spans="1:15" x14ac:dyDescent="0.25">
      <c r="A259" s="6" t="s">
        <v>22</v>
      </c>
      <c r="B259" s="58" t="str">
        <f t="shared" si="179"/>
        <v>Q3/2022</v>
      </c>
      <c r="C259" s="54">
        <f t="shared" si="187"/>
        <v>44743</v>
      </c>
      <c r="D259" s="54">
        <f t="shared" si="188"/>
        <v>44834</v>
      </c>
      <c r="E259" s="58">
        <f t="shared" si="185"/>
        <v>92</v>
      </c>
      <c r="F259" s="59">
        <f>VLOOKUP(D259,'FERC Interest Rate'!$A:$B,2,TRUE)</f>
        <v>3.5999999999999997E-2</v>
      </c>
      <c r="G259" s="60">
        <f t="shared" si="186"/>
        <v>2640.4376646949167</v>
      </c>
      <c r="H259" s="60">
        <f t="shared" si="180"/>
        <v>23.959259028683739</v>
      </c>
      <c r="I259" s="122">
        <v>0</v>
      </c>
      <c r="J259" s="61">
        <v>0</v>
      </c>
      <c r="K259" s="61">
        <f t="shared" si="181"/>
        <v>0</v>
      </c>
      <c r="L259" s="61">
        <v>0</v>
      </c>
      <c r="M259" s="82">
        <f t="shared" si="182"/>
        <v>0</v>
      </c>
      <c r="N259" s="61">
        <f t="shared" si="183"/>
        <v>2664.3969237236006</v>
      </c>
      <c r="O259" s="60">
        <f t="shared" si="184"/>
        <v>2664.3969237236006</v>
      </c>
    </row>
    <row r="260" spans="1:15" x14ac:dyDescent="0.25">
      <c r="A260" s="6" t="s">
        <v>22</v>
      </c>
      <c r="B260" s="58" t="str">
        <f>+IF(MONTH(C260)&lt;4,"Q1",IF(MONTH(C260)&lt;7,"Q2",IF(MONTH(C260)&lt;10,"Q3","Q4")))&amp;"/"&amp;YEAR(C260)</f>
        <v>Q4/2022</v>
      </c>
      <c r="C260" s="54">
        <f t="shared" si="187"/>
        <v>44835</v>
      </c>
      <c r="D260" s="54">
        <f t="shared" si="188"/>
        <v>44926</v>
      </c>
      <c r="E260" s="58">
        <f t="shared" si="185"/>
        <v>92</v>
      </c>
      <c r="F260" s="59">
        <f>VLOOKUP(D260,'FERC Interest Rate'!$A:$B,2,TRUE)</f>
        <v>4.9099999999999998E-2</v>
      </c>
      <c r="G260" s="60">
        <f t="shared" si="186"/>
        <v>2664.3969237236006</v>
      </c>
      <c r="H260" s="60">
        <f t="shared" si="180"/>
        <v>32.974284339299309</v>
      </c>
      <c r="I260" s="122">
        <v>0</v>
      </c>
      <c r="J260" s="61">
        <v>0</v>
      </c>
      <c r="K260" s="61">
        <f t="shared" si="181"/>
        <v>0</v>
      </c>
      <c r="L260" s="61">
        <v>0</v>
      </c>
      <c r="M260" s="82">
        <f t="shared" si="182"/>
        <v>0</v>
      </c>
      <c r="N260" s="61">
        <f t="shared" si="183"/>
        <v>2697.3712080628998</v>
      </c>
      <c r="O260" s="60">
        <f t="shared" si="184"/>
        <v>2697.3712080628998</v>
      </c>
    </row>
    <row r="261" spans="1:15" x14ac:dyDescent="0.25">
      <c r="A261" s="6" t="s">
        <v>22</v>
      </c>
      <c r="B261" s="58" t="str">
        <f>+IF(MONTH(C261)&lt;4,"Q1",IF(MONTH(C261)&lt;7,"Q2",IF(MONTH(C261)&lt;10,"Q3","Q4")))&amp;"/"&amp;YEAR(C261)</f>
        <v>Q1/2023</v>
      </c>
      <c r="C261" s="54">
        <f t="shared" si="187"/>
        <v>44927</v>
      </c>
      <c r="D261" s="54">
        <f t="shared" si="188"/>
        <v>45016</v>
      </c>
      <c r="E261" s="58">
        <f t="shared" si="185"/>
        <v>90</v>
      </c>
      <c r="F261" s="59">
        <f>VLOOKUP(D261,'FERC Interest Rate'!$A:$B,2,TRUE)</f>
        <v>6.3100000000000003E-2</v>
      </c>
      <c r="G261" s="60">
        <f t="shared" si="186"/>
        <v>2697.3712080628998</v>
      </c>
      <c r="H261" s="60">
        <f t="shared" si="180"/>
        <v>41.96813997421701</v>
      </c>
      <c r="I261" s="122">
        <v>0</v>
      </c>
      <c r="J261" s="61">
        <v>0</v>
      </c>
      <c r="K261" s="61">
        <f t="shared" ref="K261:K266" si="189">+SUM(I261:J261)</f>
        <v>0</v>
      </c>
      <c r="L261" s="61">
        <v>0</v>
      </c>
      <c r="M261" s="82">
        <f t="shared" si="182"/>
        <v>0</v>
      </c>
      <c r="N261" s="61">
        <f t="shared" si="183"/>
        <v>2739.3393480371169</v>
      </c>
      <c r="O261" s="60">
        <f t="shared" si="184"/>
        <v>2739.3393480371169</v>
      </c>
    </row>
    <row r="262" spans="1:15" x14ac:dyDescent="0.25">
      <c r="A262" s="6" t="s">
        <v>22</v>
      </c>
      <c r="B262" s="58" t="str">
        <f t="shared" ref="B262:B272" si="190">+IF(MONTH(C262)&lt;4,"Q1",IF(MONTH(C262)&lt;7,"Q2",IF(MONTH(C262)&lt;10,"Q3","Q4")))&amp;"/"&amp;YEAR(C262)</f>
        <v>Q2/2023</v>
      </c>
      <c r="C262" s="54">
        <f t="shared" si="187"/>
        <v>45017</v>
      </c>
      <c r="D262" s="54">
        <f t="shared" si="188"/>
        <v>45107</v>
      </c>
      <c r="E262" s="58">
        <f t="shared" si="185"/>
        <v>91</v>
      </c>
      <c r="F262" s="59">
        <f>VLOOKUP(D262,'FERC Interest Rate'!$A:$B,2,TRUE)</f>
        <v>7.4999999999999997E-2</v>
      </c>
      <c r="G262" s="60">
        <f t="shared" si="186"/>
        <v>2739.3393480371169</v>
      </c>
      <c r="H262" s="60">
        <f t="shared" si="180"/>
        <v>51.221893288639244</v>
      </c>
      <c r="I262" s="122">
        <v>0</v>
      </c>
      <c r="J262" s="61">
        <v>0</v>
      </c>
      <c r="K262" s="61">
        <f t="shared" si="189"/>
        <v>0</v>
      </c>
      <c r="L262" s="61">
        <v>0</v>
      </c>
      <c r="M262" s="82">
        <f t="shared" si="182"/>
        <v>0</v>
      </c>
      <c r="N262" s="61">
        <f t="shared" si="183"/>
        <v>2790.5612413257563</v>
      </c>
      <c r="O262" s="60">
        <f t="shared" si="184"/>
        <v>2790.5612413257563</v>
      </c>
    </row>
    <row r="263" spans="1:15" x14ac:dyDescent="0.25">
      <c r="A263" s="6" t="s">
        <v>22</v>
      </c>
      <c r="B263" s="58" t="str">
        <f t="shared" si="190"/>
        <v>Q3/2023</v>
      </c>
      <c r="C263" s="54">
        <f t="shared" si="187"/>
        <v>45108</v>
      </c>
      <c r="D263" s="54">
        <f t="shared" si="188"/>
        <v>45199</v>
      </c>
      <c r="E263" s="58">
        <f t="shared" si="185"/>
        <v>92</v>
      </c>
      <c r="F263" s="59">
        <f>VLOOKUP(D263,'FERC Interest Rate'!$A:$B,2,TRUE)</f>
        <v>8.0199999999999994E-2</v>
      </c>
      <c r="G263" s="60">
        <f t="shared" si="186"/>
        <v>2790.5612413257563</v>
      </c>
      <c r="H263" s="60">
        <f t="shared" si="180"/>
        <v>56.410622090405376</v>
      </c>
      <c r="I263" s="122">
        <v>0</v>
      </c>
      <c r="J263" s="61">
        <v>0</v>
      </c>
      <c r="K263" s="61">
        <f t="shared" si="189"/>
        <v>0</v>
      </c>
      <c r="L263" s="61">
        <v>0</v>
      </c>
      <c r="M263" s="82">
        <f t="shared" si="182"/>
        <v>0</v>
      </c>
      <c r="N263" s="61">
        <f t="shared" si="183"/>
        <v>2846.9718634161618</v>
      </c>
      <c r="O263" s="60">
        <f t="shared" si="184"/>
        <v>2846.9718634161618</v>
      </c>
    </row>
    <row r="264" spans="1:15" x14ac:dyDescent="0.25">
      <c r="A264" s="6" t="s">
        <v>22</v>
      </c>
      <c r="B264" s="58" t="str">
        <f t="shared" si="190"/>
        <v>Q4/2023</v>
      </c>
      <c r="C264" s="54">
        <f t="shared" si="187"/>
        <v>45200</v>
      </c>
      <c r="D264" s="54">
        <f t="shared" si="188"/>
        <v>45291</v>
      </c>
      <c r="E264" s="58">
        <f t="shared" si="185"/>
        <v>92</v>
      </c>
      <c r="F264" s="59">
        <f>VLOOKUP(D264,'FERC Interest Rate'!$A:$B,2,TRUE)</f>
        <v>8.3500000000000005E-2</v>
      </c>
      <c r="G264" s="60">
        <f t="shared" si="186"/>
        <v>2846.9718634161618</v>
      </c>
      <c r="H264" s="60">
        <f t="shared" si="180"/>
        <v>59.91900782126838</v>
      </c>
      <c r="I264" s="122">
        <v>0</v>
      </c>
      <c r="J264" s="61">
        <v>0</v>
      </c>
      <c r="K264" s="61">
        <f t="shared" si="189"/>
        <v>0</v>
      </c>
      <c r="L264" s="61">
        <v>0</v>
      </c>
      <c r="M264" s="82">
        <f t="shared" si="182"/>
        <v>0</v>
      </c>
      <c r="N264" s="61">
        <f t="shared" si="183"/>
        <v>2906.89087123743</v>
      </c>
      <c r="O264" s="60">
        <f t="shared" si="184"/>
        <v>2906.89087123743</v>
      </c>
    </row>
    <row r="265" spans="1:15" x14ac:dyDescent="0.25">
      <c r="A265" s="6" t="s">
        <v>22</v>
      </c>
      <c r="B265" s="58" t="str">
        <f t="shared" si="190"/>
        <v>Q1/2024</v>
      </c>
      <c r="C265" s="54">
        <f t="shared" si="187"/>
        <v>45292</v>
      </c>
      <c r="D265" s="54">
        <f t="shared" si="188"/>
        <v>45382</v>
      </c>
      <c r="E265" s="58">
        <f t="shared" si="185"/>
        <v>91</v>
      </c>
      <c r="F265" s="59">
        <f>VLOOKUP(D265,'FERC Interest Rate'!$A:$B,2,TRUE)</f>
        <v>8.5000000000000006E-2</v>
      </c>
      <c r="G265" s="60">
        <f t="shared" si="186"/>
        <v>2906.89087123743</v>
      </c>
      <c r="H265" s="60">
        <f t="shared" si="180"/>
        <v>61.433882210441318</v>
      </c>
      <c r="I265" s="122">
        <v>0</v>
      </c>
      <c r="J265" s="61">
        <v>0</v>
      </c>
      <c r="K265" s="61">
        <f t="shared" si="189"/>
        <v>0</v>
      </c>
      <c r="L265" s="61">
        <v>0</v>
      </c>
      <c r="M265" s="82">
        <f t="shared" si="182"/>
        <v>0</v>
      </c>
      <c r="N265" s="61">
        <f t="shared" si="183"/>
        <v>2968.3247534478714</v>
      </c>
      <c r="O265" s="60">
        <f t="shared" si="184"/>
        <v>2968.3247534478714</v>
      </c>
    </row>
    <row r="266" spans="1:15" x14ac:dyDescent="0.25">
      <c r="A266" s="6" t="s">
        <v>22</v>
      </c>
      <c r="B266" s="58" t="str">
        <f t="shared" si="190"/>
        <v>Q2/2024</v>
      </c>
      <c r="C266" s="54">
        <f t="shared" si="187"/>
        <v>45383</v>
      </c>
      <c r="D266" s="54">
        <f t="shared" si="188"/>
        <v>45473</v>
      </c>
      <c r="E266" s="58">
        <f t="shared" si="185"/>
        <v>91</v>
      </c>
      <c r="F266" s="59">
        <f>VLOOKUP(D266,'FERC Interest Rate'!$A:$B,2,TRUE)</f>
        <v>8.5000000000000006E-2</v>
      </c>
      <c r="G266" s="60">
        <f t="shared" si="186"/>
        <v>2968.3247534478714</v>
      </c>
      <c r="H266" s="60">
        <f t="shared" si="180"/>
        <v>62.732218491582749</v>
      </c>
      <c r="I266" s="122">
        <v>0</v>
      </c>
      <c r="J266" s="61">
        <v>0</v>
      </c>
      <c r="K266" s="61">
        <f t="shared" si="189"/>
        <v>0</v>
      </c>
      <c r="L266" s="61">
        <v>0</v>
      </c>
      <c r="M266" s="82">
        <f t="shared" si="182"/>
        <v>0</v>
      </c>
      <c r="N266" s="61">
        <f t="shared" si="183"/>
        <v>3031.0569719394543</v>
      </c>
      <c r="O266" s="60">
        <f t="shared" si="184"/>
        <v>3031.0569719394543</v>
      </c>
    </row>
    <row r="267" spans="1:15" x14ac:dyDescent="0.25">
      <c r="A267" s="63" t="s">
        <v>44</v>
      </c>
      <c r="B267" s="58" t="str">
        <f t="shared" si="190"/>
        <v>Q3/2024</v>
      </c>
      <c r="C267" s="54">
        <f t="shared" si="187"/>
        <v>45474</v>
      </c>
      <c r="D267" s="54">
        <f t="shared" si="188"/>
        <v>45565</v>
      </c>
      <c r="E267" s="58">
        <f t="shared" si="185"/>
        <v>92</v>
      </c>
      <c r="F267" s="59">
        <f>VLOOKUP(D267,'FERC Interest Rate'!$A:$B,2,TRUE)</f>
        <v>8.5000000000000006E-2</v>
      </c>
      <c r="G267" s="60">
        <f t="shared" si="186"/>
        <v>3031.0569719394543</v>
      </c>
      <c r="H267" s="60">
        <f t="shared" si="180"/>
        <v>64.761927651821139</v>
      </c>
      <c r="I267" s="122">
        <f>(SUM($H$253:$H$267)/20)</f>
        <v>28.540944979563768</v>
      </c>
      <c r="J267" s="61">
        <f t="shared" ref="J267:J272" si="191">G267*F267*(E267/(DATE(YEAR(D267),12,31)-DATE(YEAR(D267),1,1)+1))</f>
        <v>64.761927651821139</v>
      </c>
      <c r="K267" s="61">
        <f t="shared" ref="K267:K272" si="192">+SUM(I267:J267)</f>
        <v>93.302872631384901</v>
      </c>
      <c r="L267" s="61">
        <f t="shared" ref="L267:L272" si="193">VLOOKUP($L$251,A$1:E$28,4,FALSE)/20</f>
        <v>126.25</v>
      </c>
      <c r="M267" s="82">
        <f t="shared" ref="M267:M272" si="194">+SUM(K267:L267)</f>
        <v>219.5528726313849</v>
      </c>
      <c r="N267" s="61">
        <f t="shared" si="183"/>
        <v>3160.5808272430968</v>
      </c>
      <c r="O267" s="60">
        <f t="shared" si="184"/>
        <v>2941.0279546117117</v>
      </c>
    </row>
    <row r="268" spans="1:15" x14ac:dyDescent="0.25">
      <c r="A268" s="63" t="s">
        <v>45</v>
      </c>
      <c r="B268" s="58" t="str">
        <f t="shared" si="190"/>
        <v>Q4/2024</v>
      </c>
      <c r="C268" s="54">
        <f t="shared" si="187"/>
        <v>45566</v>
      </c>
      <c r="D268" s="54">
        <f t="shared" si="188"/>
        <v>45657</v>
      </c>
      <c r="E268" s="58">
        <f t="shared" si="185"/>
        <v>92</v>
      </c>
      <c r="F268" s="59">
        <f>VLOOKUP(D268,'FERC Interest Rate'!$A:$B,2,TRUE)</f>
        <v>8.5000000000000006E-2</v>
      </c>
      <c r="G268" s="60">
        <f t="shared" si="186"/>
        <v>2941.0279546117117</v>
      </c>
      <c r="H268" s="60"/>
      <c r="I268" s="122">
        <f t="shared" ref="I268:I272" si="195">(SUM($H$253:$H$267)/20)</f>
        <v>28.540944979563768</v>
      </c>
      <c r="J268" s="61">
        <f t="shared" si="191"/>
        <v>62.838356844436035</v>
      </c>
      <c r="K268" s="61">
        <f t="shared" si="192"/>
        <v>91.37930182399981</v>
      </c>
      <c r="L268" s="61">
        <f t="shared" si="193"/>
        <v>126.25</v>
      </c>
      <c r="M268" s="82">
        <f t="shared" si="194"/>
        <v>217.62930182399981</v>
      </c>
      <c r="N268" s="61">
        <f t="shared" si="183"/>
        <v>3003.8663114561477</v>
      </c>
      <c r="O268" s="60">
        <f t="shared" si="184"/>
        <v>2786.2370096321479</v>
      </c>
    </row>
    <row r="269" spans="1:15" x14ac:dyDescent="0.25">
      <c r="A269" s="63" t="s">
        <v>46</v>
      </c>
      <c r="B269" s="58" t="str">
        <f t="shared" si="190"/>
        <v>Q1/2025</v>
      </c>
      <c r="C269" s="54">
        <f t="shared" si="187"/>
        <v>45658</v>
      </c>
      <c r="D269" s="54">
        <f t="shared" si="188"/>
        <v>45747</v>
      </c>
      <c r="E269" s="58">
        <f t="shared" si="185"/>
        <v>90</v>
      </c>
      <c r="F269" s="59">
        <f>VLOOKUP(D269,'FERC Interest Rate'!$A:$B,2,TRUE)</f>
        <v>8.0399999999999999E-2</v>
      </c>
      <c r="G269" s="60">
        <f t="shared" si="186"/>
        <v>2786.2370096321479</v>
      </c>
      <c r="H269" s="60"/>
      <c r="I269" s="122">
        <f t="shared" si="195"/>
        <v>28.540944979563768</v>
      </c>
      <c r="J269" s="61">
        <f t="shared" si="191"/>
        <v>55.236194525200602</v>
      </c>
      <c r="K269" s="61">
        <f t="shared" si="192"/>
        <v>83.777139504764364</v>
      </c>
      <c r="L269" s="61">
        <f t="shared" si="193"/>
        <v>126.25</v>
      </c>
      <c r="M269" s="82">
        <f t="shared" si="194"/>
        <v>210.02713950476436</v>
      </c>
      <c r="N269" s="61">
        <f t="shared" si="183"/>
        <v>2841.4732041573484</v>
      </c>
      <c r="O269" s="60">
        <f t="shared" si="184"/>
        <v>2631.446064652584</v>
      </c>
    </row>
    <row r="270" spans="1:15" x14ac:dyDescent="0.25">
      <c r="A270" s="6" t="s">
        <v>47</v>
      </c>
      <c r="B270" s="58" t="str">
        <f t="shared" si="190"/>
        <v>Q2/2025</v>
      </c>
      <c r="C270" s="54">
        <f t="shared" si="187"/>
        <v>45748</v>
      </c>
      <c r="D270" s="54">
        <f t="shared" si="188"/>
        <v>45838</v>
      </c>
      <c r="E270" s="58">
        <f t="shared" si="185"/>
        <v>91</v>
      </c>
      <c r="F270" s="59">
        <f>VLOOKUP(D270,'FERC Interest Rate'!$A:$B,2,TRUE)</f>
        <v>7.5499999999999998E-2</v>
      </c>
      <c r="G270" s="60">
        <f t="shared" si="186"/>
        <v>2631.446064652584</v>
      </c>
      <c r="H270" s="60"/>
      <c r="I270" s="122">
        <f t="shared" si="195"/>
        <v>28.540944979563768</v>
      </c>
      <c r="J270" s="61">
        <f t="shared" si="191"/>
        <v>49.532466266289255</v>
      </c>
      <c r="K270" s="61">
        <f t="shared" si="192"/>
        <v>78.073411245853023</v>
      </c>
      <c r="L270" s="61">
        <f t="shared" si="193"/>
        <v>126.25</v>
      </c>
      <c r="M270" s="82">
        <f t="shared" si="194"/>
        <v>204.32341124585304</v>
      </c>
      <c r="N270" s="61">
        <f t="shared" si="183"/>
        <v>2680.9785309188733</v>
      </c>
      <c r="O270" s="60">
        <f t="shared" si="184"/>
        <v>2476.6551196730202</v>
      </c>
    </row>
    <row r="271" spans="1:15" x14ac:dyDescent="0.25">
      <c r="A271" s="6" t="s">
        <v>48</v>
      </c>
      <c r="B271" s="58" t="str">
        <f t="shared" si="190"/>
        <v>Q3/2025</v>
      </c>
      <c r="C271" s="54">
        <f t="shared" si="187"/>
        <v>45839</v>
      </c>
      <c r="D271" s="54">
        <f t="shared" si="188"/>
        <v>45930</v>
      </c>
      <c r="E271" s="58">
        <f t="shared" si="185"/>
        <v>92</v>
      </c>
      <c r="F271" s="59">
        <f>VLOOKUP(D271,'FERC Interest Rate'!$A:$B,2,TRUE)</f>
        <v>7.4999999999999997E-2</v>
      </c>
      <c r="G271" s="60">
        <f t="shared" si="186"/>
        <v>2476.6551196730202</v>
      </c>
      <c r="H271" s="60"/>
      <c r="I271" s="122">
        <f t="shared" si="195"/>
        <v>28.540944979563768</v>
      </c>
      <c r="J271" s="61">
        <f t="shared" si="191"/>
        <v>46.81895979655846</v>
      </c>
      <c r="K271" s="61">
        <f t="shared" si="192"/>
        <v>75.359904776122221</v>
      </c>
      <c r="L271" s="61">
        <f t="shared" si="193"/>
        <v>126.25</v>
      </c>
      <c r="M271" s="82">
        <f t="shared" si="194"/>
        <v>201.60990477612222</v>
      </c>
      <c r="N271" s="61">
        <f t="shared" si="183"/>
        <v>2523.4740794695786</v>
      </c>
      <c r="O271" s="60">
        <f t="shared" si="184"/>
        <v>2321.8641746934563</v>
      </c>
    </row>
    <row r="272" spans="1:15" x14ac:dyDescent="0.25">
      <c r="A272" s="6" t="s">
        <v>49</v>
      </c>
      <c r="B272" s="58" t="str">
        <f t="shared" si="190"/>
        <v>Q4/2025</v>
      </c>
      <c r="C272" s="54">
        <f t="shared" si="187"/>
        <v>45931</v>
      </c>
      <c r="D272" s="54">
        <f t="shared" si="188"/>
        <v>46022</v>
      </c>
      <c r="E272" s="58">
        <f t="shared" si="185"/>
        <v>92</v>
      </c>
      <c r="F272" s="59">
        <f>VLOOKUP(D272,'FERC Interest Rate'!$A:$B,2,TRUE)</f>
        <v>7.4999999999999997E-2</v>
      </c>
      <c r="G272" s="60">
        <f t="shared" si="186"/>
        <v>2321.8641746934563</v>
      </c>
      <c r="H272" s="60"/>
      <c r="I272" s="122">
        <f t="shared" si="195"/>
        <v>28.540944979563768</v>
      </c>
      <c r="J272" s="61">
        <f t="shared" si="191"/>
        <v>43.892774809273561</v>
      </c>
      <c r="K272" s="61">
        <f t="shared" si="192"/>
        <v>72.433719788837323</v>
      </c>
      <c r="L272" s="61">
        <f t="shared" si="193"/>
        <v>126.25</v>
      </c>
      <c r="M272" s="82">
        <f t="shared" si="194"/>
        <v>198.68371978883732</v>
      </c>
      <c r="N272" s="61">
        <f t="shared" si="183"/>
        <v>2365.7569495027301</v>
      </c>
      <c r="O272" s="60">
        <f t="shared" si="184"/>
        <v>2167.0732297138925</v>
      </c>
    </row>
    <row r="273" spans="1:15" ht="13.5" thickBot="1" x14ac:dyDescent="0.35">
      <c r="A273" s="101"/>
      <c r="B273" s="102"/>
      <c r="C273" s="103"/>
      <c r="D273" s="103"/>
      <c r="E273" s="102"/>
      <c r="F273" s="102"/>
      <c r="G273" s="99">
        <f t="shared" ref="G273:O273" si="196">+SUM(G253:G272)</f>
        <v>53854.598164703842</v>
      </c>
      <c r="H273" s="99">
        <f t="shared" si="196"/>
        <v>570.81889959127534</v>
      </c>
      <c r="I273" s="99">
        <f t="shared" si="196"/>
        <v>171.2456698773826</v>
      </c>
      <c r="J273" s="99">
        <f t="shared" si="196"/>
        <v>323.08067989357903</v>
      </c>
      <c r="K273" s="99">
        <f t="shared" si="196"/>
        <v>494.32634977096166</v>
      </c>
      <c r="L273" s="99">
        <f t="shared" si="196"/>
        <v>757.5</v>
      </c>
      <c r="M273" s="99">
        <f t="shared" si="196"/>
        <v>1251.8263497709618</v>
      </c>
      <c r="N273" s="99">
        <f t="shared" si="196"/>
        <v>54748.497744188695</v>
      </c>
      <c r="O273" s="99">
        <f t="shared" si="196"/>
        <v>53496.671394417732</v>
      </c>
    </row>
    <row r="274" spans="1:15" ht="13" thickTop="1" x14ac:dyDescent="0.25"/>
    <row r="275" spans="1:15" ht="13" x14ac:dyDescent="0.3">
      <c r="A275" s="3"/>
      <c r="B275" s="3"/>
      <c r="C275" s="3"/>
      <c r="D275" s="3"/>
      <c r="E275" s="3"/>
      <c r="F275" s="3"/>
      <c r="G275" s="3"/>
      <c r="H275" s="3"/>
      <c r="I275" s="84"/>
      <c r="J275" s="432" t="s">
        <v>15</v>
      </c>
      <c r="K275" s="433"/>
      <c r="L275" s="198" t="s">
        <v>53</v>
      </c>
      <c r="M275" s="91"/>
      <c r="N275" s="3"/>
      <c r="O275" s="3"/>
    </row>
    <row r="276" spans="1:15" ht="52" x14ac:dyDescent="0.3">
      <c r="A276" s="62" t="s">
        <v>43</v>
      </c>
      <c r="B276" s="62" t="s">
        <v>3</v>
      </c>
      <c r="C276" s="62" t="s">
        <v>4</v>
      </c>
      <c r="D276" s="62" t="s">
        <v>5</v>
      </c>
      <c r="E276" s="62" t="s">
        <v>6</v>
      </c>
      <c r="F276" s="62" t="s">
        <v>7</v>
      </c>
      <c r="G276" s="62" t="s">
        <v>83</v>
      </c>
      <c r="H276" s="62" t="s">
        <v>84</v>
      </c>
      <c r="I276" s="77" t="s">
        <v>85</v>
      </c>
      <c r="J276" s="78" t="s">
        <v>86</v>
      </c>
      <c r="K276" s="78" t="s">
        <v>87</v>
      </c>
      <c r="L276" s="78" t="s">
        <v>88</v>
      </c>
      <c r="M276" s="79" t="s">
        <v>89</v>
      </c>
      <c r="N276" s="62" t="s">
        <v>90</v>
      </c>
      <c r="O276" s="62" t="s">
        <v>91</v>
      </c>
    </row>
    <row r="277" spans="1:15" x14ac:dyDescent="0.25">
      <c r="A277" s="6" t="s">
        <v>22</v>
      </c>
      <c r="B277" s="58" t="str">
        <f t="shared" ref="B277:B283" si="197">+IF(MONTH(C277)&lt;4,"Q1",IF(MONTH(C277)&lt;7,"Q2",IF(MONTH(C277)&lt;10,"Q3","Q4")))&amp;"/"&amp;YEAR(C277)</f>
        <v>Q1/2021</v>
      </c>
      <c r="C277" s="54">
        <f>VLOOKUP(L275,$A$1:$E$28,2,FALSE)</f>
        <v>44266</v>
      </c>
      <c r="D277" s="54">
        <f>DATE(YEAR(C277),IF(MONTH(C277)&lt;=3,3,IF(MONTH(C277)&lt;=6,6,IF(MONTH(C277)&lt;=9,9,12))),IF(OR(MONTH(C277)&lt;=3,MONTH(C277)&gt;=10),31,30))</f>
        <v>44286</v>
      </c>
      <c r="E277" s="58">
        <f>D277-C277+1</f>
        <v>21</v>
      </c>
      <c r="F277" s="59">
        <f>VLOOKUP(D277,'FERC Interest Rate'!$A:$B,2,TRUE)</f>
        <v>3.2500000000000001E-2</v>
      </c>
      <c r="G277" s="60">
        <f>VLOOKUP(L275,$A$1:$E$28,4,FALSE)</f>
        <v>2873</v>
      </c>
      <c r="H277" s="60">
        <f t="shared" ref="H277:H291" si="198">G277*F277*(E277/(DATE(YEAR(D277),12,31)-DATE(YEAR(D277),1,1)+1))</f>
        <v>5.3721164383561648</v>
      </c>
      <c r="I277" s="122">
        <v>0</v>
      </c>
      <c r="J277" s="61">
        <v>0</v>
      </c>
      <c r="K277" s="61">
        <f t="shared" ref="K277:K284" si="199">+SUM(I277:J277)</f>
        <v>0</v>
      </c>
      <c r="L277" s="61">
        <v>0</v>
      </c>
      <c r="M277" s="82">
        <f t="shared" ref="M277:M290" si="200">+SUM(K277:L277)</f>
        <v>0</v>
      </c>
      <c r="N277" s="61">
        <f t="shared" ref="N277:N296" si="201">+G277+H277+J277</f>
        <v>2878.372116438356</v>
      </c>
      <c r="O277" s="60">
        <f t="shared" ref="O277:O296" si="202">G277+H277-L277-I277</f>
        <v>2878.372116438356</v>
      </c>
    </row>
    <row r="278" spans="1:15" x14ac:dyDescent="0.25">
      <c r="A278" s="6" t="s">
        <v>22</v>
      </c>
      <c r="B278" s="58" t="str">
        <f t="shared" si="197"/>
        <v>Q2/2021</v>
      </c>
      <c r="C278" s="54">
        <f>D277+1</f>
        <v>44287</v>
      </c>
      <c r="D278" s="54">
        <f>EOMONTH(D277,3)</f>
        <v>44377</v>
      </c>
      <c r="E278" s="58">
        <f t="shared" ref="E278:E296" si="203">D278-C278+1</f>
        <v>91</v>
      </c>
      <c r="F278" s="59">
        <f>VLOOKUP(D278,'FERC Interest Rate'!$A:$B,2,TRUE)</f>
        <v>3.2500000000000001E-2</v>
      </c>
      <c r="G278" s="60">
        <f t="shared" ref="G278:G296" si="204">O277</f>
        <v>2878.372116438356</v>
      </c>
      <c r="H278" s="60">
        <f t="shared" si="198"/>
        <v>23.322700094154623</v>
      </c>
      <c r="I278" s="122">
        <v>0</v>
      </c>
      <c r="J278" s="61">
        <v>0</v>
      </c>
      <c r="K278" s="61">
        <f t="shared" si="199"/>
        <v>0</v>
      </c>
      <c r="L278" s="61">
        <v>0</v>
      </c>
      <c r="M278" s="82">
        <f t="shared" si="200"/>
        <v>0</v>
      </c>
      <c r="N278" s="61">
        <f t="shared" si="201"/>
        <v>2901.6948165325107</v>
      </c>
      <c r="O278" s="60">
        <f t="shared" si="202"/>
        <v>2901.6948165325107</v>
      </c>
    </row>
    <row r="279" spans="1:15" x14ac:dyDescent="0.25">
      <c r="A279" s="6" t="s">
        <v>22</v>
      </c>
      <c r="B279" s="58" t="str">
        <f t="shared" si="197"/>
        <v>Q3/2021</v>
      </c>
      <c r="C279" s="54">
        <f t="shared" ref="C279:C296" si="205">D278+1</f>
        <v>44378</v>
      </c>
      <c r="D279" s="54">
        <f t="shared" ref="D279:D296" si="206">EOMONTH(D278,3)</f>
        <v>44469</v>
      </c>
      <c r="E279" s="58">
        <f t="shared" si="203"/>
        <v>92</v>
      </c>
      <c r="F279" s="59">
        <f>VLOOKUP(D279,'FERC Interest Rate'!$A:$B,2,TRUE)</f>
        <v>3.2500000000000001E-2</v>
      </c>
      <c r="G279" s="60">
        <f t="shared" si="204"/>
        <v>2901.6948165325107</v>
      </c>
      <c r="H279" s="60">
        <f t="shared" si="198"/>
        <v>23.770047949129339</v>
      </c>
      <c r="I279" s="122">
        <v>0</v>
      </c>
      <c r="J279" s="61">
        <v>0</v>
      </c>
      <c r="K279" s="61">
        <f t="shared" si="199"/>
        <v>0</v>
      </c>
      <c r="L279" s="61">
        <v>0</v>
      </c>
      <c r="M279" s="82">
        <f t="shared" si="200"/>
        <v>0</v>
      </c>
      <c r="N279" s="61">
        <f t="shared" si="201"/>
        <v>2925.4648644816402</v>
      </c>
      <c r="O279" s="60">
        <f t="shared" si="202"/>
        <v>2925.4648644816402</v>
      </c>
    </row>
    <row r="280" spans="1:15" x14ac:dyDescent="0.25">
      <c r="A280" s="6" t="s">
        <v>22</v>
      </c>
      <c r="B280" s="58" t="str">
        <f t="shared" si="197"/>
        <v>Q4/2021</v>
      </c>
      <c r="C280" s="54">
        <f t="shared" si="205"/>
        <v>44470</v>
      </c>
      <c r="D280" s="54">
        <f t="shared" si="206"/>
        <v>44561</v>
      </c>
      <c r="E280" s="58">
        <f t="shared" si="203"/>
        <v>92</v>
      </c>
      <c r="F280" s="59">
        <f>VLOOKUP(D280,'FERC Interest Rate'!$A:$B,2,TRUE)</f>
        <v>3.2500000000000001E-2</v>
      </c>
      <c r="G280" s="60">
        <f t="shared" si="204"/>
        <v>2925.4648644816402</v>
      </c>
      <c r="H280" s="60">
        <f t="shared" si="198"/>
        <v>23.964766972055084</v>
      </c>
      <c r="I280" s="122">
        <v>0</v>
      </c>
      <c r="J280" s="61">
        <v>0</v>
      </c>
      <c r="K280" s="61">
        <f t="shared" si="199"/>
        <v>0</v>
      </c>
      <c r="L280" s="61">
        <v>0</v>
      </c>
      <c r="M280" s="82">
        <f t="shared" si="200"/>
        <v>0</v>
      </c>
      <c r="N280" s="61">
        <f t="shared" si="201"/>
        <v>2949.4296314536955</v>
      </c>
      <c r="O280" s="60">
        <f t="shared" si="202"/>
        <v>2949.4296314536955</v>
      </c>
    </row>
    <row r="281" spans="1:15" x14ac:dyDescent="0.25">
      <c r="A281" s="6" t="s">
        <v>22</v>
      </c>
      <c r="B281" s="58" t="str">
        <f t="shared" si="197"/>
        <v>Q1/2022</v>
      </c>
      <c r="C281" s="54">
        <f t="shared" si="205"/>
        <v>44562</v>
      </c>
      <c r="D281" s="54">
        <f t="shared" si="206"/>
        <v>44651</v>
      </c>
      <c r="E281" s="58">
        <f t="shared" si="203"/>
        <v>90</v>
      </c>
      <c r="F281" s="59">
        <f>VLOOKUP(D281,'FERC Interest Rate'!$A:$B,2,TRUE)</f>
        <v>3.2500000000000001E-2</v>
      </c>
      <c r="G281" s="60">
        <f t="shared" si="204"/>
        <v>2949.4296314536955</v>
      </c>
      <c r="H281" s="60">
        <f t="shared" si="198"/>
        <v>23.635840197265917</v>
      </c>
      <c r="I281" s="122">
        <v>0</v>
      </c>
      <c r="J281" s="61">
        <v>0</v>
      </c>
      <c r="K281" s="61">
        <f t="shared" si="199"/>
        <v>0</v>
      </c>
      <c r="L281" s="61">
        <v>0</v>
      </c>
      <c r="M281" s="82">
        <f t="shared" si="200"/>
        <v>0</v>
      </c>
      <c r="N281" s="61">
        <f t="shared" si="201"/>
        <v>2973.0654716509616</v>
      </c>
      <c r="O281" s="60">
        <f t="shared" si="202"/>
        <v>2973.0654716509616</v>
      </c>
    </row>
    <row r="282" spans="1:15" x14ac:dyDescent="0.25">
      <c r="A282" s="6" t="s">
        <v>22</v>
      </c>
      <c r="B282" s="58" t="str">
        <f t="shared" si="197"/>
        <v>Q2/2022</v>
      </c>
      <c r="C282" s="54">
        <f t="shared" si="205"/>
        <v>44652</v>
      </c>
      <c r="D282" s="54">
        <f t="shared" si="206"/>
        <v>44742</v>
      </c>
      <c r="E282" s="58">
        <f t="shared" si="203"/>
        <v>91</v>
      </c>
      <c r="F282" s="59">
        <f>VLOOKUP(D282,'FERC Interest Rate'!$A:$B,2,TRUE)</f>
        <v>3.2500000000000001E-2</v>
      </c>
      <c r="G282" s="60">
        <f t="shared" si="204"/>
        <v>2973.0654716509616</v>
      </c>
      <c r="H282" s="60">
        <f t="shared" si="198"/>
        <v>24.089975705226628</v>
      </c>
      <c r="I282" s="122">
        <v>0</v>
      </c>
      <c r="J282" s="61">
        <v>0</v>
      </c>
      <c r="K282" s="61">
        <f t="shared" si="199"/>
        <v>0</v>
      </c>
      <c r="L282" s="61">
        <v>0</v>
      </c>
      <c r="M282" s="82">
        <f t="shared" si="200"/>
        <v>0</v>
      </c>
      <c r="N282" s="61">
        <f t="shared" si="201"/>
        <v>2997.1554473561882</v>
      </c>
      <c r="O282" s="60">
        <f t="shared" si="202"/>
        <v>2997.1554473561882</v>
      </c>
    </row>
    <row r="283" spans="1:15" x14ac:dyDescent="0.25">
      <c r="A283" s="6" t="s">
        <v>22</v>
      </c>
      <c r="B283" s="58" t="str">
        <f t="shared" si="197"/>
        <v>Q3/2022</v>
      </c>
      <c r="C283" s="54">
        <f t="shared" si="205"/>
        <v>44743</v>
      </c>
      <c r="D283" s="54">
        <f t="shared" si="206"/>
        <v>44834</v>
      </c>
      <c r="E283" s="58">
        <f t="shared" si="203"/>
        <v>92</v>
      </c>
      <c r="F283" s="59">
        <f>VLOOKUP(D283,'FERC Interest Rate'!$A:$B,2,TRUE)</f>
        <v>3.5999999999999997E-2</v>
      </c>
      <c r="G283" s="60">
        <f t="shared" si="204"/>
        <v>2997.1554473561882</v>
      </c>
      <c r="H283" s="60">
        <f t="shared" si="198"/>
        <v>27.196106415462179</v>
      </c>
      <c r="I283" s="122">
        <v>0</v>
      </c>
      <c r="J283" s="61">
        <v>0</v>
      </c>
      <c r="K283" s="61">
        <f t="shared" si="199"/>
        <v>0</v>
      </c>
      <c r="L283" s="61">
        <v>0</v>
      </c>
      <c r="M283" s="82">
        <f t="shared" si="200"/>
        <v>0</v>
      </c>
      <c r="N283" s="61">
        <f t="shared" si="201"/>
        <v>3024.3515537716503</v>
      </c>
      <c r="O283" s="60">
        <f t="shared" si="202"/>
        <v>3024.3515537716503</v>
      </c>
    </row>
    <row r="284" spans="1:15" x14ac:dyDescent="0.25">
      <c r="A284" s="6" t="s">
        <v>22</v>
      </c>
      <c r="B284" s="58" t="str">
        <f>+IF(MONTH(C284)&lt;4,"Q1",IF(MONTH(C284)&lt;7,"Q2",IF(MONTH(C284)&lt;10,"Q3","Q4")))&amp;"/"&amp;YEAR(C284)</f>
        <v>Q4/2022</v>
      </c>
      <c r="C284" s="54">
        <f t="shared" si="205"/>
        <v>44835</v>
      </c>
      <c r="D284" s="54">
        <f t="shared" si="206"/>
        <v>44926</v>
      </c>
      <c r="E284" s="58">
        <f t="shared" si="203"/>
        <v>92</v>
      </c>
      <c r="F284" s="59">
        <f>VLOOKUP(D284,'FERC Interest Rate'!$A:$B,2,TRUE)</f>
        <v>4.9099999999999998E-2</v>
      </c>
      <c r="G284" s="60">
        <f t="shared" si="204"/>
        <v>3024.3515537716503</v>
      </c>
      <c r="H284" s="60">
        <f t="shared" si="198"/>
        <v>37.429043393691231</v>
      </c>
      <c r="I284" s="122">
        <v>0</v>
      </c>
      <c r="J284" s="61">
        <v>0</v>
      </c>
      <c r="K284" s="61">
        <f t="shared" si="199"/>
        <v>0</v>
      </c>
      <c r="L284" s="61">
        <v>0</v>
      </c>
      <c r="M284" s="82">
        <f t="shared" si="200"/>
        <v>0</v>
      </c>
      <c r="N284" s="61">
        <f t="shared" si="201"/>
        <v>3061.7805971653415</v>
      </c>
      <c r="O284" s="60">
        <f t="shared" si="202"/>
        <v>3061.7805971653415</v>
      </c>
    </row>
    <row r="285" spans="1:15" x14ac:dyDescent="0.25">
      <c r="A285" s="6" t="s">
        <v>22</v>
      </c>
      <c r="B285" s="58" t="str">
        <f>+IF(MONTH(C285)&lt;4,"Q1",IF(MONTH(C285)&lt;7,"Q2",IF(MONTH(C285)&lt;10,"Q3","Q4")))&amp;"/"&amp;YEAR(C285)</f>
        <v>Q1/2023</v>
      </c>
      <c r="C285" s="54">
        <f t="shared" si="205"/>
        <v>44927</v>
      </c>
      <c r="D285" s="54">
        <f t="shared" si="206"/>
        <v>45016</v>
      </c>
      <c r="E285" s="58">
        <f t="shared" si="203"/>
        <v>90</v>
      </c>
      <c r="F285" s="59">
        <f>VLOOKUP(D285,'FERC Interest Rate'!$A:$B,2,TRUE)</f>
        <v>6.3100000000000003E-2</v>
      </c>
      <c r="G285" s="60">
        <f t="shared" si="204"/>
        <v>3061.7805971653415</v>
      </c>
      <c r="H285" s="60">
        <f t="shared" si="198"/>
        <v>47.637950715895819</v>
      </c>
      <c r="I285" s="122">
        <v>0</v>
      </c>
      <c r="J285" s="61">
        <v>0</v>
      </c>
      <c r="K285" s="61">
        <f t="shared" ref="K285:K290" si="207">+SUM(I285:J285)</f>
        <v>0</v>
      </c>
      <c r="L285" s="61">
        <v>0</v>
      </c>
      <c r="M285" s="82">
        <f t="shared" si="200"/>
        <v>0</v>
      </c>
      <c r="N285" s="61">
        <f t="shared" si="201"/>
        <v>3109.4185478812374</v>
      </c>
      <c r="O285" s="60">
        <f t="shared" si="202"/>
        <v>3109.4185478812374</v>
      </c>
    </row>
    <row r="286" spans="1:15" x14ac:dyDescent="0.25">
      <c r="A286" s="6" t="s">
        <v>22</v>
      </c>
      <c r="B286" s="58" t="str">
        <f t="shared" ref="B286:B296" si="208">+IF(MONTH(C286)&lt;4,"Q1",IF(MONTH(C286)&lt;7,"Q2",IF(MONTH(C286)&lt;10,"Q3","Q4")))&amp;"/"&amp;YEAR(C286)</f>
        <v>Q2/2023</v>
      </c>
      <c r="C286" s="54">
        <f t="shared" si="205"/>
        <v>45017</v>
      </c>
      <c r="D286" s="54">
        <f t="shared" si="206"/>
        <v>45107</v>
      </c>
      <c r="E286" s="58">
        <f t="shared" si="203"/>
        <v>91</v>
      </c>
      <c r="F286" s="59">
        <f>VLOOKUP(D286,'FERC Interest Rate'!$A:$B,2,TRUE)</f>
        <v>7.4999999999999997E-2</v>
      </c>
      <c r="G286" s="60">
        <f t="shared" si="204"/>
        <v>3109.4185478812374</v>
      </c>
      <c r="H286" s="60">
        <f t="shared" si="198"/>
        <v>58.141867367916284</v>
      </c>
      <c r="I286" s="122">
        <v>0</v>
      </c>
      <c r="J286" s="61">
        <v>0</v>
      </c>
      <c r="K286" s="61">
        <f t="shared" si="207"/>
        <v>0</v>
      </c>
      <c r="L286" s="61">
        <v>0</v>
      </c>
      <c r="M286" s="82">
        <f t="shared" si="200"/>
        <v>0</v>
      </c>
      <c r="N286" s="61">
        <f t="shared" si="201"/>
        <v>3167.5604152491537</v>
      </c>
      <c r="O286" s="60">
        <f t="shared" si="202"/>
        <v>3167.5604152491537</v>
      </c>
    </row>
    <row r="287" spans="1:15" x14ac:dyDescent="0.25">
      <c r="A287" s="6" t="s">
        <v>22</v>
      </c>
      <c r="B287" s="58" t="str">
        <f t="shared" si="208"/>
        <v>Q3/2023</v>
      </c>
      <c r="C287" s="54">
        <f t="shared" si="205"/>
        <v>45108</v>
      </c>
      <c r="D287" s="54">
        <f t="shared" si="206"/>
        <v>45199</v>
      </c>
      <c r="E287" s="58">
        <f t="shared" si="203"/>
        <v>92</v>
      </c>
      <c r="F287" s="59">
        <f>VLOOKUP(D287,'FERC Interest Rate'!$A:$B,2,TRUE)</f>
        <v>8.0199999999999994E-2</v>
      </c>
      <c r="G287" s="60">
        <f t="shared" si="204"/>
        <v>3167.5604152491537</v>
      </c>
      <c r="H287" s="60">
        <f t="shared" si="198"/>
        <v>64.031582925683168</v>
      </c>
      <c r="I287" s="122">
        <v>0</v>
      </c>
      <c r="J287" s="61">
        <v>0</v>
      </c>
      <c r="K287" s="61">
        <f t="shared" si="207"/>
        <v>0</v>
      </c>
      <c r="L287" s="61">
        <v>0</v>
      </c>
      <c r="M287" s="82">
        <f t="shared" si="200"/>
        <v>0</v>
      </c>
      <c r="N287" s="61">
        <f t="shared" si="201"/>
        <v>3231.591998174837</v>
      </c>
      <c r="O287" s="60">
        <f t="shared" si="202"/>
        <v>3231.591998174837</v>
      </c>
    </row>
    <row r="288" spans="1:15" x14ac:dyDescent="0.25">
      <c r="A288" s="6" t="s">
        <v>22</v>
      </c>
      <c r="B288" s="58" t="str">
        <f t="shared" si="208"/>
        <v>Q4/2023</v>
      </c>
      <c r="C288" s="54">
        <f t="shared" si="205"/>
        <v>45200</v>
      </c>
      <c r="D288" s="54">
        <f t="shared" si="206"/>
        <v>45291</v>
      </c>
      <c r="E288" s="58">
        <f t="shared" si="203"/>
        <v>92</v>
      </c>
      <c r="F288" s="59">
        <f>VLOOKUP(D288,'FERC Interest Rate'!$A:$B,2,TRUE)</f>
        <v>8.3500000000000005E-2</v>
      </c>
      <c r="G288" s="60">
        <f t="shared" si="204"/>
        <v>3231.591998174837</v>
      </c>
      <c r="H288" s="60">
        <f t="shared" si="198"/>
        <v>68.01394446569617</v>
      </c>
      <c r="I288" s="122">
        <v>0</v>
      </c>
      <c r="J288" s="61">
        <v>0</v>
      </c>
      <c r="K288" s="61">
        <f t="shared" si="207"/>
        <v>0</v>
      </c>
      <c r="L288" s="61">
        <v>0</v>
      </c>
      <c r="M288" s="82">
        <f t="shared" si="200"/>
        <v>0</v>
      </c>
      <c r="N288" s="61">
        <f t="shared" si="201"/>
        <v>3299.6059426405332</v>
      </c>
      <c r="O288" s="60">
        <f t="shared" si="202"/>
        <v>3299.6059426405332</v>
      </c>
    </row>
    <row r="289" spans="1:15" x14ac:dyDescent="0.25">
      <c r="A289" s="6" t="s">
        <v>22</v>
      </c>
      <c r="B289" s="58" t="str">
        <f t="shared" si="208"/>
        <v>Q1/2024</v>
      </c>
      <c r="C289" s="54">
        <f t="shared" si="205"/>
        <v>45292</v>
      </c>
      <c r="D289" s="54">
        <f t="shared" si="206"/>
        <v>45382</v>
      </c>
      <c r="E289" s="58">
        <f t="shared" si="203"/>
        <v>91</v>
      </c>
      <c r="F289" s="59">
        <f>VLOOKUP(D289,'FERC Interest Rate'!$A:$B,2,TRUE)</f>
        <v>8.5000000000000006E-2</v>
      </c>
      <c r="G289" s="60">
        <f t="shared" si="204"/>
        <v>3299.6059426405332</v>
      </c>
      <c r="H289" s="60">
        <f t="shared" si="198"/>
        <v>69.733475317826574</v>
      </c>
      <c r="I289" s="122">
        <v>0</v>
      </c>
      <c r="J289" s="61">
        <v>0</v>
      </c>
      <c r="K289" s="61">
        <f t="shared" si="207"/>
        <v>0</v>
      </c>
      <c r="L289" s="61">
        <v>0</v>
      </c>
      <c r="M289" s="82">
        <f t="shared" si="200"/>
        <v>0</v>
      </c>
      <c r="N289" s="61">
        <f t="shared" si="201"/>
        <v>3369.3394179583597</v>
      </c>
      <c r="O289" s="60">
        <f t="shared" si="202"/>
        <v>3369.3394179583597</v>
      </c>
    </row>
    <row r="290" spans="1:15" x14ac:dyDescent="0.25">
      <c r="A290" s="6" t="s">
        <v>22</v>
      </c>
      <c r="B290" s="58" t="str">
        <f t="shared" si="208"/>
        <v>Q2/2024</v>
      </c>
      <c r="C290" s="54">
        <f t="shared" si="205"/>
        <v>45383</v>
      </c>
      <c r="D290" s="54">
        <f t="shared" si="206"/>
        <v>45473</v>
      </c>
      <c r="E290" s="58">
        <f t="shared" si="203"/>
        <v>91</v>
      </c>
      <c r="F290" s="59">
        <f>VLOOKUP(D290,'FERC Interest Rate'!$A:$B,2,TRUE)</f>
        <v>8.5000000000000006E-2</v>
      </c>
      <c r="G290" s="60">
        <f t="shared" si="204"/>
        <v>3369.3394179583597</v>
      </c>
      <c r="H290" s="60">
        <f t="shared" si="198"/>
        <v>71.207214201934192</v>
      </c>
      <c r="I290" s="122">
        <v>0</v>
      </c>
      <c r="J290" s="61">
        <v>0</v>
      </c>
      <c r="K290" s="61">
        <f t="shared" si="207"/>
        <v>0</v>
      </c>
      <c r="L290" s="61">
        <v>0</v>
      </c>
      <c r="M290" s="82">
        <f t="shared" si="200"/>
        <v>0</v>
      </c>
      <c r="N290" s="61">
        <f t="shared" si="201"/>
        <v>3440.5466321602939</v>
      </c>
      <c r="O290" s="60">
        <f t="shared" si="202"/>
        <v>3440.5466321602939</v>
      </c>
    </row>
    <row r="291" spans="1:15" x14ac:dyDescent="0.25">
      <c r="A291" s="63" t="s">
        <v>44</v>
      </c>
      <c r="B291" s="58" t="str">
        <f t="shared" si="208"/>
        <v>Q3/2024</v>
      </c>
      <c r="C291" s="54">
        <f t="shared" si="205"/>
        <v>45474</v>
      </c>
      <c r="D291" s="54">
        <f t="shared" si="206"/>
        <v>45565</v>
      </c>
      <c r="E291" s="58">
        <f t="shared" si="203"/>
        <v>92</v>
      </c>
      <c r="F291" s="59">
        <f>VLOOKUP(D291,'FERC Interest Rate'!$A:$B,2,TRUE)</f>
        <v>8.5000000000000006E-2</v>
      </c>
      <c r="G291" s="60">
        <f t="shared" si="204"/>
        <v>3440.5466321602939</v>
      </c>
      <c r="H291" s="60">
        <f t="shared" si="198"/>
        <v>73.511132960364762</v>
      </c>
      <c r="I291" s="122">
        <f>(SUM($H$277:$H$291)/20)</f>
        <v>32.052888256032901</v>
      </c>
      <c r="J291" s="61">
        <f t="shared" ref="J291:J296" si="209">G291*F291*(E291/(DATE(YEAR(D291),12,31)-DATE(YEAR(D291),1,1)+1))</f>
        <v>73.511132960364762</v>
      </c>
      <c r="K291" s="61">
        <f t="shared" ref="K291:K296" si="210">+SUM(I291:J291)</f>
        <v>105.56402121639766</v>
      </c>
      <c r="L291" s="61">
        <f t="shared" ref="L291:L296" si="211">VLOOKUP($L$275,A$1:E$28,4,FALSE)/20</f>
        <v>143.65</v>
      </c>
      <c r="M291" s="82">
        <f t="shared" ref="M291:M296" si="212">+SUM(K291:L291)</f>
        <v>249.21402121639767</v>
      </c>
      <c r="N291" s="61">
        <f t="shared" si="201"/>
        <v>3587.5688980810232</v>
      </c>
      <c r="O291" s="60">
        <f t="shared" si="202"/>
        <v>3338.3548768646256</v>
      </c>
    </row>
    <row r="292" spans="1:15" x14ac:dyDescent="0.25">
      <c r="A292" s="63" t="s">
        <v>45</v>
      </c>
      <c r="B292" s="58" t="str">
        <f t="shared" si="208"/>
        <v>Q4/2024</v>
      </c>
      <c r="C292" s="54">
        <f t="shared" si="205"/>
        <v>45566</v>
      </c>
      <c r="D292" s="54">
        <f t="shared" si="206"/>
        <v>45657</v>
      </c>
      <c r="E292" s="58">
        <f t="shared" si="203"/>
        <v>92</v>
      </c>
      <c r="F292" s="59">
        <f>VLOOKUP(D292,'FERC Interest Rate'!$A:$B,2,TRUE)</f>
        <v>8.5000000000000006E-2</v>
      </c>
      <c r="G292" s="60">
        <f t="shared" si="204"/>
        <v>3338.3548768646256</v>
      </c>
      <c r="H292" s="60"/>
      <c r="I292" s="122">
        <f t="shared" ref="I292:I296" si="213">(SUM($H$277:$H$291)/20)</f>
        <v>32.052888256032901</v>
      </c>
      <c r="J292" s="61">
        <f t="shared" si="209"/>
        <v>71.327691631369873</v>
      </c>
      <c r="K292" s="61">
        <f t="shared" si="210"/>
        <v>103.38057988740277</v>
      </c>
      <c r="L292" s="61">
        <f t="shared" si="211"/>
        <v>143.65</v>
      </c>
      <c r="M292" s="82">
        <f t="shared" si="212"/>
        <v>247.03057988740278</v>
      </c>
      <c r="N292" s="61">
        <f t="shared" si="201"/>
        <v>3409.6825684959954</v>
      </c>
      <c r="O292" s="60">
        <f t="shared" si="202"/>
        <v>3162.6519886085925</v>
      </c>
    </row>
    <row r="293" spans="1:15" x14ac:dyDescent="0.25">
      <c r="A293" s="63" t="s">
        <v>46</v>
      </c>
      <c r="B293" s="58" t="str">
        <f t="shared" si="208"/>
        <v>Q1/2025</v>
      </c>
      <c r="C293" s="54">
        <f t="shared" si="205"/>
        <v>45658</v>
      </c>
      <c r="D293" s="54">
        <f t="shared" si="206"/>
        <v>45747</v>
      </c>
      <c r="E293" s="58">
        <f t="shared" si="203"/>
        <v>90</v>
      </c>
      <c r="F293" s="59">
        <f>VLOOKUP(D293,'FERC Interest Rate'!$A:$B,2,TRUE)</f>
        <v>8.0399999999999999E-2</v>
      </c>
      <c r="G293" s="60">
        <f t="shared" si="204"/>
        <v>3162.6519886085925</v>
      </c>
      <c r="H293" s="60"/>
      <c r="I293" s="122">
        <f t="shared" si="213"/>
        <v>32.052888256032901</v>
      </c>
      <c r="J293" s="61">
        <f t="shared" si="209"/>
        <v>62.698492574169244</v>
      </c>
      <c r="K293" s="61">
        <f t="shared" si="210"/>
        <v>94.751380830202152</v>
      </c>
      <c r="L293" s="61">
        <f t="shared" si="211"/>
        <v>143.65</v>
      </c>
      <c r="M293" s="82">
        <f t="shared" si="212"/>
        <v>238.40138083020216</v>
      </c>
      <c r="N293" s="61">
        <f t="shared" si="201"/>
        <v>3225.350481182762</v>
      </c>
      <c r="O293" s="60">
        <f t="shared" si="202"/>
        <v>2986.9491003525595</v>
      </c>
    </row>
    <row r="294" spans="1:15" x14ac:dyDescent="0.25">
      <c r="A294" s="6" t="s">
        <v>47</v>
      </c>
      <c r="B294" s="58" t="str">
        <f t="shared" si="208"/>
        <v>Q2/2025</v>
      </c>
      <c r="C294" s="54">
        <f t="shared" si="205"/>
        <v>45748</v>
      </c>
      <c r="D294" s="54">
        <f t="shared" si="206"/>
        <v>45838</v>
      </c>
      <c r="E294" s="58">
        <f t="shared" si="203"/>
        <v>91</v>
      </c>
      <c r="F294" s="59">
        <f>VLOOKUP(D294,'FERC Interest Rate'!$A:$B,2,TRUE)</f>
        <v>7.5499999999999998E-2</v>
      </c>
      <c r="G294" s="60">
        <f t="shared" si="204"/>
        <v>2986.9491003525595</v>
      </c>
      <c r="H294" s="60"/>
      <c r="I294" s="122">
        <f t="shared" si="213"/>
        <v>32.052888256032901</v>
      </c>
      <c r="J294" s="61">
        <f t="shared" si="209"/>
        <v>56.22420217526647</v>
      </c>
      <c r="K294" s="61">
        <f t="shared" si="210"/>
        <v>88.277090431299371</v>
      </c>
      <c r="L294" s="61">
        <f t="shared" si="211"/>
        <v>143.65</v>
      </c>
      <c r="M294" s="82">
        <f t="shared" si="212"/>
        <v>231.92709043129938</v>
      </c>
      <c r="N294" s="61">
        <f t="shared" si="201"/>
        <v>3043.1733025278259</v>
      </c>
      <c r="O294" s="60">
        <f t="shared" si="202"/>
        <v>2811.2462120965265</v>
      </c>
    </row>
    <row r="295" spans="1:15" x14ac:dyDescent="0.25">
      <c r="A295" s="6" t="s">
        <v>48</v>
      </c>
      <c r="B295" s="58" t="str">
        <f t="shared" si="208"/>
        <v>Q3/2025</v>
      </c>
      <c r="C295" s="54">
        <f t="shared" si="205"/>
        <v>45839</v>
      </c>
      <c r="D295" s="54">
        <f t="shared" si="206"/>
        <v>45930</v>
      </c>
      <c r="E295" s="58">
        <f t="shared" si="203"/>
        <v>92</v>
      </c>
      <c r="F295" s="59">
        <f>VLOOKUP(D295,'FERC Interest Rate'!$A:$B,2,TRUE)</f>
        <v>7.4999999999999997E-2</v>
      </c>
      <c r="G295" s="60">
        <f t="shared" si="204"/>
        <v>2811.2462120965265</v>
      </c>
      <c r="H295" s="60"/>
      <c r="I295" s="122">
        <f t="shared" si="213"/>
        <v>32.052888256032901</v>
      </c>
      <c r="J295" s="61">
        <f t="shared" si="209"/>
        <v>53.144106475249409</v>
      </c>
      <c r="K295" s="61">
        <f t="shared" si="210"/>
        <v>85.196994731282302</v>
      </c>
      <c r="L295" s="61">
        <f t="shared" si="211"/>
        <v>143.65</v>
      </c>
      <c r="M295" s="82">
        <f t="shared" si="212"/>
        <v>228.84699473128231</v>
      </c>
      <c r="N295" s="61">
        <f t="shared" si="201"/>
        <v>2864.3903185717759</v>
      </c>
      <c r="O295" s="60">
        <f t="shared" si="202"/>
        <v>2635.5433238404935</v>
      </c>
    </row>
    <row r="296" spans="1:15" x14ac:dyDescent="0.25">
      <c r="A296" s="6" t="s">
        <v>49</v>
      </c>
      <c r="B296" s="58" t="str">
        <f t="shared" si="208"/>
        <v>Q4/2025</v>
      </c>
      <c r="C296" s="54">
        <f t="shared" si="205"/>
        <v>45931</v>
      </c>
      <c r="D296" s="54">
        <f t="shared" si="206"/>
        <v>46022</v>
      </c>
      <c r="E296" s="58">
        <f t="shared" si="203"/>
        <v>92</v>
      </c>
      <c r="F296" s="59">
        <f>VLOOKUP(D296,'FERC Interest Rate'!$A:$B,2,TRUE)</f>
        <v>7.4999999999999997E-2</v>
      </c>
      <c r="G296" s="60">
        <f t="shared" si="204"/>
        <v>2635.5433238404935</v>
      </c>
      <c r="H296" s="60"/>
      <c r="I296" s="122">
        <f t="shared" si="213"/>
        <v>32.052888256032901</v>
      </c>
      <c r="J296" s="61">
        <f t="shared" si="209"/>
        <v>49.822599820546316</v>
      </c>
      <c r="K296" s="61">
        <f t="shared" si="210"/>
        <v>81.875488076579217</v>
      </c>
      <c r="L296" s="61">
        <f t="shared" si="211"/>
        <v>143.65</v>
      </c>
      <c r="M296" s="82">
        <f t="shared" si="212"/>
        <v>225.52548807657922</v>
      </c>
      <c r="N296" s="61">
        <f t="shared" si="201"/>
        <v>2685.3659236610397</v>
      </c>
      <c r="O296" s="60">
        <f t="shared" si="202"/>
        <v>2459.8404355844605</v>
      </c>
    </row>
    <row r="297" spans="1:15" ht="13.5" thickBot="1" x14ac:dyDescent="0.35">
      <c r="A297" s="101"/>
      <c r="B297" s="102"/>
      <c r="C297" s="103"/>
      <c r="D297" s="103"/>
      <c r="E297" s="102"/>
      <c r="F297" s="102"/>
      <c r="G297" s="99">
        <f t="shared" ref="G297:O297" si="214">+SUM(G277:G296)</f>
        <v>61137.122954677572</v>
      </c>
      <c r="H297" s="99">
        <f t="shared" si="214"/>
        <v>641.05776512065802</v>
      </c>
      <c r="I297" s="99">
        <f t="shared" si="214"/>
        <v>192.31732953619741</v>
      </c>
      <c r="J297" s="99">
        <f t="shared" si="214"/>
        <v>366.7282256369661</v>
      </c>
      <c r="K297" s="99">
        <f t="shared" si="214"/>
        <v>559.04555517316351</v>
      </c>
      <c r="L297" s="99">
        <f t="shared" si="214"/>
        <v>861.9</v>
      </c>
      <c r="M297" s="99">
        <f t="shared" si="214"/>
        <v>1420.9455551731635</v>
      </c>
      <c r="N297" s="99">
        <f t="shared" si="214"/>
        <v>62144.908945435185</v>
      </c>
      <c r="O297" s="99">
        <f t="shared" si="214"/>
        <v>60723.963390262033</v>
      </c>
    </row>
    <row r="298" spans="1:15" ht="13" thickTop="1" x14ac:dyDescent="0.25"/>
    <row r="299" spans="1:15" ht="13" x14ac:dyDescent="0.3">
      <c r="A299" s="3"/>
      <c r="B299" s="3"/>
      <c r="C299" s="3"/>
      <c r="D299" s="3"/>
      <c r="E299" s="3"/>
      <c r="F299" s="3"/>
      <c r="G299" s="3"/>
      <c r="H299" s="3"/>
      <c r="I299" s="84"/>
      <c r="J299" s="432" t="s">
        <v>15</v>
      </c>
      <c r="K299" s="433"/>
      <c r="L299" s="198" t="s">
        <v>54</v>
      </c>
      <c r="M299" s="91"/>
      <c r="N299" s="3"/>
      <c r="O299" s="3"/>
    </row>
    <row r="300" spans="1:15" ht="52" x14ac:dyDescent="0.3">
      <c r="A300" s="62" t="s">
        <v>43</v>
      </c>
      <c r="B300" s="62" t="s">
        <v>3</v>
      </c>
      <c r="C300" s="62" t="s">
        <v>4</v>
      </c>
      <c r="D300" s="62" t="s">
        <v>5</v>
      </c>
      <c r="E300" s="62" t="s">
        <v>6</v>
      </c>
      <c r="F300" s="62" t="s">
        <v>7</v>
      </c>
      <c r="G300" s="62" t="s">
        <v>83</v>
      </c>
      <c r="H300" s="62" t="s">
        <v>84</v>
      </c>
      <c r="I300" s="77" t="s">
        <v>85</v>
      </c>
      <c r="J300" s="78" t="s">
        <v>86</v>
      </c>
      <c r="K300" s="78" t="s">
        <v>87</v>
      </c>
      <c r="L300" s="78" t="s">
        <v>88</v>
      </c>
      <c r="M300" s="79" t="s">
        <v>89</v>
      </c>
      <c r="N300" s="62" t="s">
        <v>90</v>
      </c>
      <c r="O300" s="62" t="s">
        <v>91</v>
      </c>
    </row>
    <row r="301" spans="1:15" x14ac:dyDescent="0.25">
      <c r="A301" s="6" t="s">
        <v>22</v>
      </c>
      <c r="B301" s="58" t="str">
        <f t="shared" ref="B301:B307" si="215">+IF(MONTH(C301)&lt;4,"Q1",IF(MONTH(C301)&lt;7,"Q2",IF(MONTH(C301)&lt;10,"Q3","Q4")))&amp;"/"&amp;YEAR(C301)</f>
        <v>Q2/2021</v>
      </c>
      <c r="C301" s="54">
        <f>VLOOKUP(L299,$A$1:$E$28,2,FALSE)</f>
        <v>44309</v>
      </c>
      <c r="D301" s="54">
        <f>DATE(YEAR(C301),IF(MONTH(C301)&lt;=3,3,IF(MONTH(C301)&lt;=6,6,IF(MONTH(C301)&lt;=9,9,12))),IF(OR(MONTH(C301)&lt;=3,MONTH(C301)&gt;=10),31,30))</f>
        <v>44377</v>
      </c>
      <c r="E301" s="58">
        <f>D301-C301+1</f>
        <v>69</v>
      </c>
      <c r="F301" s="59">
        <f>VLOOKUP(D301,'FERC Interest Rate'!$A:$B,2,TRUE)</f>
        <v>3.2500000000000001E-2</v>
      </c>
      <c r="G301" s="60">
        <f>VLOOKUP(L299,$A$1:$E$28,4,FALSE)</f>
        <v>3176</v>
      </c>
      <c r="H301" s="60">
        <f t="shared" ref="H301:H314" si="216">G301*F301*(E301/(DATE(YEAR(D301),12,31)-DATE(YEAR(D301),1,1)+1))</f>
        <v>19.512821917808218</v>
      </c>
      <c r="I301" s="122">
        <v>0</v>
      </c>
      <c r="J301" s="61">
        <v>0</v>
      </c>
      <c r="K301" s="61">
        <f t="shared" ref="K301:K308" si="217">+SUM(I301:J301)</f>
        <v>0</v>
      </c>
      <c r="L301" s="61">
        <v>0</v>
      </c>
      <c r="M301" s="82">
        <f t="shared" ref="M301:M313" si="218">+SUM(K301:L301)</f>
        <v>0</v>
      </c>
      <c r="N301" s="61">
        <f t="shared" ref="N301:N319" si="219">+G301+H301+J301</f>
        <v>3195.5128219178082</v>
      </c>
      <c r="O301" s="60">
        <f t="shared" ref="O301:O319" si="220">G301+H301-L301-I301</f>
        <v>3195.5128219178082</v>
      </c>
    </row>
    <row r="302" spans="1:15" x14ac:dyDescent="0.25">
      <c r="A302" s="6" t="s">
        <v>22</v>
      </c>
      <c r="B302" s="58" t="str">
        <f t="shared" si="215"/>
        <v>Q3/2021</v>
      </c>
      <c r="C302" s="54">
        <f>D301+1</f>
        <v>44378</v>
      </c>
      <c r="D302" s="54">
        <f>EOMONTH(D301,3)</f>
        <v>44469</v>
      </c>
      <c r="E302" s="58">
        <f t="shared" ref="E302:E319" si="221">D302-C302+1</f>
        <v>92</v>
      </c>
      <c r="F302" s="59">
        <f>VLOOKUP(D302,'FERC Interest Rate'!$A:$B,2,TRUE)</f>
        <v>3.2500000000000001E-2</v>
      </c>
      <c r="G302" s="60">
        <f t="shared" ref="G302:G319" si="222">O301</f>
        <v>3195.5128219178082</v>
      </c>
      <c r="H302" s="60">
        <f t="shared" si="216"/>
        <v>26.176940650778761</v>
      </c>
      <c r="I302" s="122">
        <v>0</v>
      </c>
      <c r="J302" s="61">
        <v>0</v>
      </c>
      <c r="K302" s="61">
        <f t="shared" si="217"/>
        <v>0</v>
      </c>
      <c r="L302" s="61">
        <v>0</v>
      </c>
      <c r="M302" s="82">
        <f t="shared" si="218"/>
        <v>0</v>
      </c>
      <c r="N302" s="61">
        <f t="shared" si="219"/>
        <v>3221.689762568587</v>
      </c>
      <c r="O302" s="60">
        <f t="shared" si="220"/>
        <v>3221.689762568587</v>
      </c>
    </row>
    <row r="303" spans="1:15" x14ac:dyDescent="0.25">
      <c r="A303" s="6" t="s">
        <v>22</v>
      </c>
      <c r="B303" s="58" t="str">
        <f t="shared" si="215"/>
        <v>Q4/2021</v>
      </c>
      <c r="C303" s="54">
        <f t="shared" ref="C303:C319" si="223">D302+1</f>
        <v>44470</v>
      </c>
      <c r="D303" s="54">
        <f t="shared" ref="D303:D319" si="224">EOMONTH(D302,3)</f>
        <v>44561</v>
      </c>
      <c r="E303" s="58">
        <f t="shared" si="221"/>
        <v>92</v>
      </c>
      <c r="F303" s="59">
        <f>VLOOKUP(D303,'FERC Interest Rate'!$A:$B,2,TRUE)</f>
        <v>3.2500000000000001E-2</v>
      </c>
      <c r="G303" s="60">
        <f t="shared" si="222"/>
        <v>3221.689762568587</v>
      </c>
      <c r="H303" s="60">
        <f t="shared" si="216"/>
        <v>26.391376411178289</v>
      </c>
      <c r="I303" s="122">
        <v>0</v>
      </c>
      <c r="J303" s="61">
        <v>0</v>
      </c>
      <c r="K303" s="61">
        <f t="shared" si="217"/>
        <v>0</v>
      </c>
      <c r="L303" s="61">
        <v>0</v>
      </c>
      <c r="M303" s="82">
        <f t="shared" si="218"/>
        <v>0</v>
      </c>
      <c r="N303" s="61">
        <f t="shared" si="219"/>
        <v>3248.0811389797655</v>
      </c>
      <c r="O303" s="60">
        <f t="shared" si="220"/>
        <v>3248.0811389797655</v>
      </c>
    </row>
    <row r="304" spans="1:15" x14ac:dyDescent="0.25">
      <c r="A304" s="6" t="s">
        <v>22</v>
      </c>
      <c r="B304" s="58" t="str">
        <f t="shared" si="215"/>
        <v>Q1/2022</v>
      </c>
      <c r="C304" s="54">
        <f t="shared" si="223"/>
        <v>44562</v>
      </c>
      <c r="D304" s="54">
        <f t="shared" si="224"/>
        <v>44651</v>
      </c>
      <c r="E304" s="58">
        <f t="shared" si="221"/>
        <v>90</v>
      </c>
      <c r="F304" s="59">
        <f>VLOOKUP(D304,'FERC Interest Rate'!$A:$B,2,TRUE)</f>
        <v>3.2500000000000001E-2</v>
      </c>
      <c r="G304" s="60">
        <f t="shared" si="222"/>
        <v>3248.0811389797655</v>
      </c>
      <c r="H304" s="60">
        <f t="shared" si="216"/>
        <v>26.029143374015931</v>
      </c>
      <c r="I304" s="122">
        <v>0</v>
      </c>
      <c r="J304" s="61">
        <v>0</v>
      </c>
      <c r="K304" s="61">
        <f t="shared" si="217"/>
        <v>0</v>
      </c>
      <c r="L304" s="61">
        <v>0</v>
      </c>
      <c r="M304" s="82">
        <f t="shared" si="218"/>
        <v>0</v>
      </c>
      <c r="N304" s="61">
        <f t="shared" si="219"/>
        <v>3274.1102823537813</v>
      </c>
      <c r="O304" s="60">
        <f t="shared" si="220"/>
        <v>3274.1102823537813</v>
      </c>
    </row>
    <row r="305" spans="1:15" x14ac:dyDescent="0.25">
      <c r="A305" s="6" t="s">
        <v>22</v>
      </c>
      <c r="B305" s="58" t="str">
        <f t="shared" si="215"/>
        <v>Q2/2022</v>
      </c>
      <c r="C305" s="54">
        <f t="shared" si="223"/>
        <v>44652</v>
      </c>
      <c r="D305" s="54">
        <f t="shared" si="224"/>
        <v>44742</v>
      </c>
      <c r="E305" s="58">
        <f t="shared" si="221"/>
        <v>91</v>
      </c>
      <c r="F305" s="59">
        <f>VLOOKUP(D305,'FERC Interest Rate'!$A:$B,2,TRUE)</f>
        <v>3.2500000000000001E-2</v>
      </c>
      <c r="G305" s="60">
        <f t="shared" si="222"/>
        <v>3274.1102823537813</v>
      </c>
      <c r="H305" s="60">
        <f t="shared" si="216"/>
        <v>26.529263452222764</v>
      </c>
      <c r="I305" s="122">
        <v>0</v>
      </c>
      <c r="J305" s="61">
        <v>0</v>
      </c>
      <c r="K305" s="61">
        <f t="shared" si="217"/>
        <v>0</v>
      </c>
      <c r="L305" s="61">
        <v>0</v>
      </c>
      <c r="M305" s="82">
        <f t="shared" si="218"/>
        <v>0</v>
      </c>
      <c r="N305" s="61">
        <f t="shared" si="219"/>
        <v>3300.6395458060042</v>
      </c>
      <c r="O305" s="60">
        <f t="shared" si="220"/>
        <v>3300.6395458060042</v>
      </c>
    </row>
    <row r="306" spans="1:15" x14ac:dyDescent="0.25">
      <c r="A306" s="6" t="s">
        <v>22</v>
      </c>
      <c r="B306" s="58" t="str">
        <f t="shared" si="215"/>
        <v>Q3/2022</v>
      </c>
      <c r="C306" s="54">
        <f t="shared" si="223"/>
        <v>44743</v>
      </c>
      <c r="D306" s="54">
        <f t="shared" si="224"/>
        <v>44834</v>
      </c>
      <c r="E306" s="58">
        <f t="shared" si="221"/>
        <v>92</v>
      </c>
      <c r="F306" s="59">
        <f>VLOOKUP(D306,'FERC Interest Rate'!$A:$B,2,TRUE)</f>
        <v>3.5999999999999997E-2</v>
      </c>
      <c r="G306" s="60">
        <f t="shared" si="222"/>
        <v>3300.6395458060042</v>
      </c>
      <c r="H306" s="60">
        <f t="shared" si="216"/>
        <v>29.949912810162974</v>
      </c>
      <c r="I306" s="122">
        <v>0</v>
      </c>
      <c r="J306" s="61">
        <v>0</v>
      </c>
      <c r="K306" s="61">
        <f t="shared" si="217"/>
        <v>0</v>
      </c>
      <c r="L306" s="61">
        <v>0</v>
      </c>
      <c r="M306" s="82">
        <f t="shared" si="218"/>
        <v>0</v>
      </c>
      <c r="N306" s="61">
        <f t="shared" si="219"/>
        <v>3330.5894586161671</v>
      </c>
      <c r="O306" s="60">
        <f t="shared" si="220"/>
        <v>3330.5894586161671</v>
      </c>
    </row>
    <row r="307" spans="1:15" x14ac:dyDescent="0.25">
      <c r="A307" s="6" t="s">
        <v>22</v>
      </c>
      <c r="B307" s="58" t="str">
        <f t="shared" si="215"/>
        <v>Q4/2022</v>
      </c>
      <c r="C307" s="54">
        <f t="shared" si="223"/>
        <v>44835</v>
      </c>
      <c r="D307" s="54">
        <f t="shared" si="224"/>
        <v>44926</v>
      </c>
      <c r="E307" s="58">
        <f t="shared" si="221"/>
        <v>92</v>
      </c>
      <c r="F307" s="59">
        <f>VLOOKUP(D307,'FERC Interest Rate'!$A:$B,2,TRUE)</f>
        <v>4.9099999999999998E-2</v>
      </c>
      <c r="G307" s="60">
        <f t="shared" si="222"/>
        <v>3330.5894586161671</v>
      </c>
      <c r="H307" s="60">
        <f t="shared" si="216"/>
        <v>41.219010143728632</v>
      </c>
      <c r="I307" s="122">
        <v>0</v>
      </c>
      <c r="J307" s="61">
        <v>0</v>
      </c>
      <c r="K307" s="61">
        <f t="shared" si="217"/>
        <v>0</v>
      </c>
      <c r="L307" s="61">
        <v>0</v>
      </c>
      <c r="M307" s="82">
        <f t="shared" si="218"/>
        <v>0</v>
      </c>
      <c r="N307" s="61">
        <f t="shared" si="219"/>
        <v>3371.8084687598957</v>
      </c>
      <c r="O307" s="60">
        <f t="shared" si="220"/>
        <v>3371.8084687598957</v>
      </c>
    </row>
    <row r="308" spans="1:15" x14ac:dyDescent="0.25">
      <c r="A308" s="6" t="s">
        <v>22</v>
      </c>
      <c r="B308" s="58" t="str">
        <f>+IF(MONTH(C308)&lt;4,"Q1",IF(MONTH(C308)&lt;7,"Q2",IF(MONTH(C308)&lt;10,"Q3","Q4")))&amp;"/"&amp;YEAR(C308)</f>
        <v>Q1/2023</v>
      </c>
      <c r="C308" s="54">
        <f t="shared" si="223"/>
        <v>44927</v>
      </c>
      <c r="D308" s="54">
        <f t="shared" si="224"/>
        <v>45016</v>
      </c>
      <c r="E308" s="58">
        <f t="shared" si="221"/>
        <v>90</v>
      </c>
      <c r="F308" s="59">
        <f>VLOOKUP(D308,'FERC Interest Rate'!$A:$B,2,TRUE)</f>
        <v>6.3100000000000003E-2</v>
      </c>
      <c r="G308" s="60">
        <f t="shared" si="222"/>
        <v>3371.8084687598957</v>
      </c>
      <c r="H308" s="60">
        <f t="shared" si="216"/>
        <v>52.461644641335475</v>
      </c>
      <c r="I308" s="122">
        <v>0</v>
      </c>
      <c r="J308" s="61">
        <v>0</v>
      </c>
      <c r="K308" s="61">
        <f t="shared" si="217"/>
        <v>0</v>
      </c>
      <c r="L308" s="61">
        <v>0</v>
      </c>
      <c r="M308" s="82">
        <f t="shared" si="218"/>
        <v>0</v>
      </c>
      <c r="N308" s="61">
        <f t="shared" si="219"/>
        <v>3424.2701134012314</v>
      </c>
      <c r="O308" s="60">
        <f t="shared" si="220"/>
        <v>3424.2701134012314</v>
      </c>
    </row>
    <row r="309" spans="1:15" x14ac:dyDescent="0.25">
      <c r="A309" s="6" t="s">
        <v>22</v>
      </c>
      <c r="B309" s="58" t="str">
        <f>+IF(MONTH(C309)&lt;4,"Q1",IF(MONTH(C309)&lt;7,"Q2",IF(MONTH(C309)&lt;10,"Q3","Q4")))&amp;"/"&amp;YEAR(C309)</f>
        <v>Q2/2023</v>
      </c>
      <c r="C309" s="54">
        <f t="shared" si="223"/>
        <v>45017</v>
      </c>
      <c r="D309" s="54">
        <f t="shared" si="224"/>
        <v>45107</v>
      </c>
      <c r="E309" s="58">
        <f t="shared" si="221"/>
        <v>91</v>
      </c>
      <c r="F309" s="59">
        <f>VLOOKUP(D309,'FERC Interest Rate'!$A:$B,2,TRUE)</f>
        <v>7.4999999999999997E-2</v>
      </c>
      <c r="G309" s="60">
        <f t="shared" si="222"/>
        <v>3424.2701134012314</v>
      </c>
      <c r="H309" s="60">
        <f t="shared" si="216"/>
        <v>64.029160339625761</v>
      </c>
      <c r="I309" s="122">
        <v>0</v>
      </c>
      <c r="J309" s="61">
        <v>0</v>
      </c>
      <c r="K309" s="61">
        <f t="shared" ref="K309:K313" si="225">+SUM(I309:J309)</f>
        <v>0</v>
      </c>
      <c r="L309" s="61">
        <v>0</v>
      </c>
      <c r="M309" s="82">
        <f t="shared" si="218"/>
        <v>0</v>
      </c>
      <c r="N309" s="61">
        <f t="shared" si="219"/>
        <v>3488.2992737408572</v>
      </c>
      <c r="O309" s="60">
        <f t="shared" si="220"/>
        <v>3488.2992737408572</v>
      </c>
    </row>
    <row r="310" spans="1:15" x14ac:dyDescent="0.25">
      <c r="A310" s="6" t="s">
        <v>22</v>
      </c>
      <c r="B310" s="58" t="str">
        <f t="shared" ref="B310:B319" si="226">+IF(MONTH(C310)&lt;4,"Q1",IF(MONTH(C310)&lt;7,"Q2",IF(MONTH(C310)&lt;10,"Q3","Q4")))&amp;"/"&amp;YEAR(C310)</f>
        <v>Q3/2023</v>
      </c>
      <c r="C310" s="54">
        <f t="shared" si="223"/>
        <v>45108</v>
      </c>
      <c r="D310" s="54">
        <f t="shared" si="224"/>
        <v>45199</v>
      </c>
      <c r="E310" s="58">
        <f t="shared" si="221"/>
        <v>92</v>
      </c>
      <c r="F310" s="59">
        <f>VLOOKUP(D310,'FERC Interest Rate'!$A:$B,2,TRUE)</f>
        <v>8.0199999999999994E-2</v>
      </c>
      <c r="G310" s="60">
        <f t="shared" si="222"/>
        <v>3488.2992737408572</v>
      </c>
      <c r="H310" s="60">
        <f t="shared" si="216"/>
        <v>70.515253044848066</v>
      </c>
      <c r="I310" s="122">
        <v>0</v>
      </c>
      <c r="J310" s="61">
        <v>0</v>
      </c>
      <c r="K310" s="61">
        <f t="shared" si="225"/>
        <v>0</v>
      </c>
      <c r="L310" s="61">
        <v>0</v>
      </c>
      <c r="M310" s="82">
        <f t="shared" si="218"/>
        <v>0</v>
      </c>
      <c r="N310" s="61">
        <f t="shared" si="219"/>
        <v>3558.8145267857053</v>
      </c>
      <c r="O310" s="60">
        <f t="shared" si="220"/>
        <v>3558.8145267857053</v>
      </c>
    </row>
    <row r="311" spans="1:15" x14ac:dyDescent="0.25">
      <c r="A311" s="6" t="s">
        <v>22</v>
      </c>
      <c r="B311" s="58" t="str">
        <f t="shared" si="226"/>
        <v>Q4/2023</v>
      </c>
      <c r="C311" s="54">
        <f t="shared" si="223"/>
        <v>45200</v>
      </c>
      <c r="D311" s="54">
        <f t="shared" si="224"/>
        <v>45291</v>
      </c>
      <c r="E311" s="58">
        <f t="shared" si="221"/>
        <v>92</v>
      </c>
      <c r="F311" s="59">
        <f>VLOOKUP(D311,'FERC Interest Rate'!$A:$B,2,TRUE)</f>
        <v>8.3500000000000005E-2</v>
      </c>
      <c r="G311" s="60">
        <f t="shared" si="222"/>
        <v>3558.8145267857053</v>
      </c>
      <c r="H311" s="60">
        <f t="shared" si="216"/>
        <v>74.900858067856959</v>
      </c>
      <c r="I311" s="122">
        <v>0</v>
      </c>
      <c r="J311" s="61">
        <v>0</v>
      </c>
      <c r="K311" s="61">
        <f t="shared" si="225"/>
        <v>0</v>
      </c>
      <c r="L311" s="61">
        <v>0</v>
      </c>
      <c r="M311" s="82">
        <f t="shared" si="218"/>
        <v>0</v>
      </c>
      <c r="N311" s="61">
        <f t="shared" si="219"/>
        <v>3633.7153848535622</v>
      </c>
      <c r="O311" s="60">
        <f t="shared" si="220"/>
        <v>3633.7153848535622</v>
      </c>
    </row>
    <row r="312" spans="1:15" x14ac:dyDescent="0.25">
      <c r="A312" s="6" t="s">
        <v>22</v>
      </c>
      <c r="B312" s="58" t="str">
        <f t="shared" si="226"/>
        <v>Q1/2024</v>
      </c>
      <c r="C312" s="54">
        <f t="shared" si="223"/>
        <v>45292</v>
      </c>
      <c r="D312" s="54">
        <f t="shared" si="224"/>
        <v>45382</v>
      </c>
      <c r="E312" s="58">
        <f t="shared" si="221"/>
        <v>91</v>
      </c>
      <c r="F312" s="59">
        <f>VLOOKUP(D312,'FERC Interest Rate'!$A:$B,2,TRUE)</f>
        <v>8.5000000000000006E-2</v>
      </c>
      <c r="G312" s="60">
        <f t="shared" si="222"/>
        <v>3633.7153848535622</v>
      </c>
      <c r="H312" s="60">
        <f t="shared" si="216"/>
        <v>76.794504103394274</v>
      </c>
      <c r="I312" s="122">
        <v>0</v>
      </c>
      <c r="J312" s="61">
        <v>0</v>
      </c>
      <c r="K312" s="61">
        <f t="shared" si="225"/>
        <v>0</v>
      </c>
      <c r="L312" s="61">
        <v>0</v>
      </c>
      <c r="M312" s="82">
        <f t="shared" si="218"/>
        <v>0</v>
      </c>
      <c r="N312" s="61">
        <f t="shared" si="219"/>
        <v>3710.5098889569563</v>
      </c>
      <c r="O312" s="60">
        <f t="shared" si="220"/>
        <v>3710.5098889569563</v>
      </c>
    </row>
    <row r="313" spans="1:15" x14ac:dyDescent="0.25">
      <c r="A313" s="6" t="s">
        <v>22</v>
      </c>
      <c r="B313" s="58" t="str">
        <f t="shared" si="226"/>
        <v>Q2/2024</v>
      </c>
      <c r="C313" s="54">
        <f t="shared" si="223"/>
        <v>45383</v>
      </c>
      <c r="D313" s="54">
        <f t="shared" si="224"/>
        <v>45473</v>
      </c>
      <c r="E313" s="58">
        <f t="shared" si="221"/>
        <v>91</v>
      </c>
      <c r="F313" s="59">
        <f>VLOOKUP(D313,'FERC Interest Rate'!$A:$B,2,TRUE)</f>
        <v>8.5000000000000006E-2</v>
      </c>
      <c r="G313" s="60">
        <f t="shared" si="222"/>
        <v>3710.5098889569563</v>
      </c>
      <c r="H313" s="60">
        <f t="shared" si="216"/>
        <v>78.417469920989234</v>
      </c>
      <c r="I313" s="122">
        <v>0</v>
      </c>
      <c r="J313" s="61">
        <v>0</v>
      </c>
      <c r="K313" s="61">
        <f t="shared" si="225"/>
        <v>0</v>
      </c>
      <c r="L313" s="61">
        <v>0</v>
      </c>
      <c r="M313" s="82">
        <f t="shared" si="218"/>
        <v>0</v>
      </c>
      <c r="N313" s="61">
        <f t="shared" si="219"/>
        <v>3788.9273588779456</v>
      </c>
      <c r="O313" s="60">
        <f t="shared" si="220"/>
        <v>3788.9273588779456</v>
      </c>
    </row>
    <row r="314" spans="1:15" x14ac:dyDescent="0.25">
      <c r="A314" s="63" t="s">
        <v>44</v>
      </c>
      <c r="B314" s="58" t="str">
        <f t="shared" si="226"/>
        <v>Q3/2024</v>
      </c>
      <c r="C314" s="54">
        <f t="shared" si="223"/>
        <v>45474</v>
      </c>
      <c r="D314" s="54">
        <f t="shared" si="224"/>
        <v>45565</v>
      </c>
      <c r="E314" s="58">
        <f t="shared" si="221"/>
        <v>92</v>
      </c>
      <c r="F314" s="59">
        <f>VLOOKUP(D314,'FERC Interest Rate'!$A:$B,2,TRUE)</f>
        <v>8.5000000000000006E-2</v>
      </c>
      <c r="G314" s="60">
        <f t="shared" si="222"/>
        <v>3788.9273588779456</v>
      </c>
      <c r="H314" s="60">
        <f t="shared" si="216"/>
        <v>80.954677449250099</v>
      </c>
      <c r="I314" s="122">
        <f>(SUM($H$301:$H$314)/20)</f>
        <v>34.694101816359776</v>
      </c>
      <c r="J314" s="61">
        <f t="shared" ref="J314" si="227">G314*F314*(E314/(DATE(YEAR(D314),12,31)-DATE(YEAR(D314),1,1)+1))</f>
        <v>80.954677449250099</v>
      </c>
      <c r="K314" s="61">
        <f t="shared" ref="K314" si="228">+SUM(I314:J314)</f>
        <v>115.64877926560987</v>
      </c>
      <c r="L314" s="61">
        <f t="shared" ref="L314:L319" si="229">VLOOKUP($L$299,A$1:E$28,4,FALSE)/20</f>
        <v>158.80000000000001</v>
      </c>
      <c r="M314" s="82">
        <f t="shared" ref="M314" si="230">+SUM(K314:L314)</f>
        <v>274.44877926560991</v>
      </c>
      <c r="N314" s="61">
        <f t="shared" si="219"/>
        <v>3950.8367137764458</v>
      </c>
      <c r="O314" s="60">
        <f t="shared" si="220"/>
        <v>3676.3879345108357</v>
      </c>
    </row>
    <row r="315" spans="1:15" x14ac:dyDescent="0.25">
      <c r="A315" s="63" t="s">
        <v>45</v>
      </c>
      <c r="B315" s="58" t="str">
        <f t="shared" si="226"/>
        <v>Q4/2024</v>
      </c>
      <c r="C315" s="54">
        <f t="shared" si="223"/>
        <v>45566</v>
      </c>
      <c r="D315" s="54">
        <f t="shared" si="224"/>
        <v>45657</v>
      </c>
      <c r="E315" s="58">
        <f t="shared" si="221"/>
        <v>92</v>
      </c>
      <c r="F315" s="59">
        <f>VLOOKUP(D315,'FERC Interest Rate'!$A:$B,2,TRUE)</f>
        <v>8.5000000000000006E-2</v>
      </c>
      <c r="G315" s="60">
        <f t="shared" si="222"/>
        <v>3676.3879345108357</v>
      </c>
      <c r="H315" s="60"/>
      <c r="I315" s="122">
        <f t="shared" ref="I315:I319" si="231">(SUM($H$301:$H$314)/20)</f>
        <v>34.694101816359776</v>
      </c>
      <c r="J315" s="61">
        <f t="shared" ref="J315:J319" si="232">G315*F315*(E315/(DATE(YEAR(D315),12,31)-DATE(YEAR(D315),1,1)+1))</f>
        <v>78.550146578892722</v>
      </c>
      <c r="K315" s="61">
        <f t="shared" ref="K315:K319" si="233">+SUM(I315:J315)</f>
        <v>113.2442483952525</v>
      </c>
      <c r="L315" s="61">
        <f t="shared" si="229"/>
        <v>158.80000000000001</v>
      </c>
      <c r="M315" s="82">
        <f t="shared" ref="M315:M319" si="234">+SUM(K315:L315)</f>
        <v>272.04424839525251</v>
      </c>
      <c r="N315" s="61">
        <f t="shared" si="219"/>
        <v>3754.9380810897283</v>
      </c>
      <c r="O315" s="60">
        <f t="shared" si="220"/>
        <v>3482.8938326944758</v>
      </c>
    </row>
    <row r="316" spans="1:15" x14ac:dyDescent="0.25">
      <c r="A316" s="63" t="s">
        <v>46</v>
      </c>
      <c r="B316" s="58" t="str">
        <f t="shared" si="226"/>
        <v>Q1/2025</v>
      </c>
      <c r="C316" s="54">
        <f t="shared" si="223"/>
        <v>45658</v>
      </c>
      <c r="D316" s="54">
        <f t="shared" si="224"/>
        <v>45747</v>
      </c>
      <c r="E316" s="58">
        <f t="shared" si="221"/>
        <v>90</v>
      </c>
      <c r="F316" s="59">
        <f>VLOOKUP(D316,'FERC Interest Rate'!$A:$B,2,TRUE)</f>
        <v>8.0399999999999999E-2</v>
      </c>
      <c r="G316" s="60">
        <f t="shared" si="222"/>
        <v>3482.8938326944758</v>
      </c>
      <c r="H316" s="60"/>
      <c r="I316" s="122">
        <f t="shared" si="231"/>
        <v>34.694101816359776</v>
      </c>
      <c r="J316" s="61">
        <f t="shared" si="232"/>
        <v>69.04717746130747</v>
      </c>
      <c r="K316" s="61">
        <f t="shared" si="233"/>
        <v>103.74127927766725</v>
      </c>
      <c r="L316" s="61">
        <f t="shared" si="229"/>
        <v>158.80000000000001</v>
      </c>
      <c r="M316" s="82">
        <f t="shared" si="234"/>
        <v>262.54127927766729</v>
      </c>
      <c r="N316" s="61">
        <f t="shared" si="219"/>
        <v>3551.9410101557833</v>
      </c>
      <c r="O316" s="60">
        <f t="shared" si="220"/>
        <v>3289.3997308781159</v>
      </c>
    </row>
    <row r="317" spans="1:15" x14ac:dyDescent="0.25">
      <c r="A317" s="6" t="s">
        <v>47</v>
      </c>
      <c r="B317" s="58" t="str">
        <f t="shared" si="226"/>
        <v>Q2/2025</v>
      </c>
      <c r="C317" s="54">
        <f t="shared" si="223"/>
        <v>45748</v>
      </c>
      <c r="D317" s="54">
        <f t="shared" si="224"/>
        <v>45838</v>
      </c>
      <c r="E317" s="58">
        <f t="shared" si="221"/>
        <v>91</v>
      </c>
      <c r="F317" s="59">
        <f>VLOOKUP(D317,'FERC Interest Rate'!$A:$B,2,TRUE)</f>
        <v>7.5499999999999998E-2</v>
      </c>
      <c r="G317" s="60">
        <f t="shared" si="222"/>
        <v>3289.3997308781159</v>
      </c>
      <c r="H317" s="60"/>
      <c r="I317" s="122">
        <f t="shared" si="231"/>
        <v>34.694101816359776</v>
      </c>
      <c r="J317" s="61">
        <f t="shared" si="232"/>
        <v>61.917317399994779</v>
      </c>
      <c r="K317" s="61">
        <f t="shared" si="233"/>
        <v>96.611419216354562</v>
      </c>
      <c r="L317" s="61">
        <f t="shared" si="229"/>
        <v>158.80000000000001</v>
      </c>
      <c r="M317" s="82">
        <f t="shared" si="234"/>
        <v>255.41141921635457</v>
      </c>
      <c r="N317" s="61">
        <f t="shared" si="219"/>
        <v>3351.3170482781106</v>
      </c>
      <c r="O317" s="60">
        <f t="shared" si="220"/>
        <v>3095.9056290617559</v>
      </c>
    </row>
    <row r="318" spans="1:15" x14ac:dyDescent="0.25">
      <c r="A318" s="6" t="s">
        <v>48</v>
      </c>
      <c r="B318" s="58" t="str">
        <f t="shared" si="226"/>
        <v>Q3/2025</v>
      </c>
      <c r="C318" s="54">
        <f t="shared" si="223"/>
        <v>45839</v>
      </c>
      <c r="D318" s="54">
        <f t="shared" si="224"/>
        <v>45930</v>
      </c>
      <c r="E318" s="58">
        <f t="shared" si="221"/>
        <v>92</v>
      </c>
      <c r="F318" s="59">
        <f>VLOOKUP(D318,'FERC Interest Rate'!$A:$B,2,TRUE)</f>
        <v>7.4999999999999997E-2</v>
      </c>
      <c r="G318" s="60">
        <f t="shared" si="222"/>
        <v>3095.9056290617559</v>
      </c>
      <c r="H318" s="60"/>
      <c r="I318" s="122">
        <f t="shared" si="231"/>
        <v>34.694101816359776</v>
      </c>
      <c r="J318" s="61">
        <f t="shared" si="232"/>
        <v>58.525339289112651</v>
      </c>
      <c r="K318" s="61">
        <f t="shared" si="233"/>
        <v>93.219441105472427</v>
      </c>
      <c r="L318" s="61">
        <f t="shared" si="229"/>
        <v>158.80000000000001</v>
      </c>
      <c r="M318" s="82">
        <f t="shared" si="234"/>
        <v>252.01944110547242</v>
      </c>
      <c r="N318" s="61">
        <f t="shared" si="219"/>
        <v>3154.4309683508686</v>
      </c>
      <c r="O318" s="60">
        <f t="shared" si="220"/>
        <v>2902.411527245396</v>
      </c>
    </row>
    <row r="319" spans="1:15" x14ac:dyDescent="0.25">
      <c r="A319" s="6" t="s">
        <v>49</v>
      </c>
      <c r="B319" s="58" t="str">
        <f t="shared" si="226"/>
        <v>Q4/2025</v>
      </c>
      <c r="C319" s="54">
        <f t="shared" si="223"/>
        <v>45931</v>
      </c>
      <c r="D319" s="54">
        <f t="shared" si="224"/>
        <v>46022</v>
      </c>
      <c r="E319" s="58">
        <f t="shared" si="221"/>
        <v>92</v>
      </c>
      <c r="F319" s="59">
        <f>VLOOKUP(D319,'FERC Interest Rate'!$A:$B,2,TRUE)</f>
        <v>7.4999999999999997E-2</v>
      </c>
      <c r="G319" s="60">
        <f t="shared" si="222"/>
        <v>2902.411527245396</v>
      </c>
      <c r="H319" s="60"/>
      <c r="I319" s="122">
        <f t="shared" si="231"/>
        <v>34.694101816359776</v>
      </c>
      <c r="J319" s="61">
        <f t="shared" si="232"/>
        <v>54.8675055835431</v>
      </c>
      <c r="K319" s="61">
        <f t="shared" si="233"/>
        <v>89.561607399902869</v>
      </c>
      <c r="L319" s="61">
        <f t="shared" si="229"/>
        <v>158.80000000000001</v>
      </c>
      <c r="M319" s="82">
        <f t="shared" si="234"/>
        <v>248.36160739990288</v>
      </c>
      <c r="N319" s="61">
        <f t="shared" si="219"/>
        <v>2957.2790328289389</v>
      </c>
      <c r="O319" s="60">
        <f t="shared" si="220"/>
        <v>2708.917425429036</v>
      </c>
    </row>
    <row r="320" spans="1:15" ht="13.5" thickBot="1" x14ac:dyDescent="0.35">
      <c r="A320" s="101"/>
      <c r="B320" s="102"/>
      <c r="C320" s="103"/>
      <c r="D320" s="103"/>
      <c r="E320" s="102"/>
      <c r="F320" s="102"/>
      <c r="G320" s="99">
        <f t="shared" ref="G320:O320" si="235">+SUM(G301:G319)</f>
        <v>64169.966680008845</v>
      </c>
      <c r="H320" s="99">
        <f t="shared" si="235"/>
        <v>693.88203632719546</v>
      </c>
      <c r="I320" s="99">
        <f t="shared" si="235"/>
        <v>208.16461089815863</v>
      </c>
      <c r="J320" s="99">
        <f t="shared" si="235"/>
        <v>403.86216376210081</v>
      </c>
      <c r="K320" s="99">
        <f t="shared" si="235"/>
        <v>612.02677466025955</v>
      </c>
      <c r="L320" s="99">
        <f t="shared" si="235"/>
        <v>952.8</v>
      </c>
      <c r="M320" s="99">
        <f t="shared" si="235"/>
        <v>1564.8267746602596</v>
      </c>
      <c r="N320" s="99">
        <f t="shared" si="235"/>
        <v>65267.710880098137</v>
      </c>
      <c r="O320" s="99">
        <f t="shared" si="235"/>
        <v>63702.884105437879</v>
      </c>
    </row>
    <row r="321" spans="1:15" ht="13" thickTop="1" x14ac:dyDescent="0.25"/>
    <row r="322" spans="1:15" ht="13" x14ac:dyDescent="0.3">
      <c r="A322" s="3"/>
      <c r="B322" s="3"/>
      <c r="C322" s="3"/>
      <c r="D322" s="3"/>
      <c r="E322" s="3"/>
      <c r="F322" s="3"/>
      <c r="G322" s="3"/>
      <c r="H322" s="3"/>
      <c r="I322" s="84"/>
      <c r="J322" s="432" t="s">
        <v>15</v>
      </c>
      <c r="K322" s="433"/>
      <c r="L322" s="198" t="s">
        <v>55</v>
      </c>
      <c r="M322" s="91"/>
      <c r="N322" s="3"/>
      <c r="O322" s="3"/>
    </row>
    <row r="323" spans="1:15" ht="52" x14ac:dyDescent="0.3">
      <c r="A323" s="62" t="s">
        <v>43</v>
      </c>
      <c r="B323" s="62" t="s">
        <v>3</v>
      </c>
      <c r="C323" s="62" t="s">
        <v>4</v>
      </c>
      <c r="D323" s="62" t="s">
        <v>5</v>
      </c>
      <c r="E323" s="62" t="s">
        <v>6</v>
      </c>
      <c r="F323" s="62" t="s">
        <v>7</v>
      </c>
      <c r="G323" s="62" t="s">
        <v>83</v>
      </c>
      <c r="H323" s="62" t="s">
        <v>84</v>
      </c>
      <c r="I323" s="77" t="s">
        <v>85</v>
      </c>
      <c r="J323" s="78" t="s">
        <v>86</v>
      </c>
      <c r="K323" s="78" t="s">
        <v>87</v>
      </c>
      <c r="L323" s="78" t="s">
        <v>88</v>
      </c>
      <c r="M323" s="79" t="s">
        <v>89</v>
      </c>
      <c r="N323" s="62" t="s">
        <v>90</v>
      </c>
      <c r="O323" s="62" t="s">
        <v>91</v>
      </c>
    </row>
    <row r="324" spans="1:15" x14ac:dyDescent="0.25">
      <c r="A324" s="6" t="s">
        <v>22</v>
      </c>
      <c r="B324" s="58" t="str">
        <f t="shared" ref="B324:B330" si="236">+IF(MONTH(C324)&lt;4,"Q1",IF(MONTH(C324)&lt;7,"Q2",IF(MONTH(C324)&lt;10,"Q3","Q4")))&amp;"/"&amp;YEAR(C324)</f>
        <v>Q2/2021</v>
      </c>
      <c r="C324" s="54">
        <f>VLOOKUP(L322,$A$1:$E$28,2,FALSE)</f>
        <v>44334</v>
      </c>
      <c r="D324" s="54">
        <f>DATE(YEAR(C324),IF(MONTH(C324)&lt;=3,3,IF(MONTH(C324)&lt;=6,6,IF(MONTH(C324)&lt;=9,9,12))),IF(OR(MONTH(C324)&lt;=3,MONTH(C324)&gt;=10),31,30))</f>
        <v>44377</v>
      </c>
      <c r="E324" s="58">
        <f>D324-C324+1</f>
        <v>44</v>
      </c>
      <c r="F324" s="59">
        <f>VLOOKUP(D324,'FERC Interest Rate'!$A:$B,2,TRUE)</f>
        <v>3.2500000000000001E-2</v>
      </c>
      <c r="G324" s="60">
        <f>VLOOKUP(L322,$A$1:$E$28,4,FALSE)</f>
        <v>3403</v>
      </c>
      <c r="H324" s="60">
        <f t="shared" ref="H324:H337" si="237">G324*F324*(E324/(DATE(YEAR(D324),12,31)-DATE(YEAR(D324),1,1)+1))</f>
        <v>13.332301369863016</v>
      </c>
      <c r="I324" s="122">
        <v>0</v>
      </c>
      <c r="J324" s="61">
        <v>0</v>
      </c>
      <c r="K324" s="61">
        <f t="shared" ref="K324:K331" si="238">+SUM(I324:J324)</f>
        <v>0</v>
      </c>
      <c r="L324" s="61">
        <v>0</v>
      </c>
      <c r="M324" s="82">
        <f t="shared" ref="M324:M336" si="239">+SUM(K324:L324)</f>
        <v>0</v>
      </c>
      <c r="N324" s="61">
        <f t="shared" ref="N324:N342" si="240">+G324+H324+J324</f>
        <v>3416.3323013698632</v>
      </c>
      <c r="O324" s="60">
        <f t="shared" ref="O324:O342" si="241">G324+H324-L324-I324</f>
        <v>3416.3323013698632</v>
      </c>
    </row>
    <row r="325" spans="1:15" x14ac:dyDescent="0.25">
      <c r="A325" s="6" t="s">
        <v>22</v>
      </c>
      <c r="B325" s="58" t="str">
        <f t="shared" si="236"/>
        <v>Q3/2021</v>
      </c>
      <c r="C325" s="54">
        <f>D324+1</f>
        <v>44378</v>
      </c>
      <c r="D325" s="54">
        <f>EOMONTH(D324,3)</f>
        <v>44469</v>
      </c>
      <c r="E325" s="58">
        <f t="shared" ref="E325:E342" si="242">D325-C325+1</f>
        <v>92</v>
      </c>
      <c r="F325" s="59">
        <f>VLOOKUP(D325,'FERC Interest Rate'!$A:$B,2,TRUE)</f>
        <v>3.2500000000000001E-2</v>
      </c>
      <c r="G325" s="60">
        <f t="shared" ref="G325:G342" si="243">O324</f>
        <v>3416.3323013698632</v>
      </c>
      <c r="H325" s="60">
        <f t="shared" si="237"/>
        <v>27.985845427659978</v>
      </c>
      <c r="I325" s="122">
        <v>0</v>
      </c>
      <c r="J325" s="61">
        <v>0</v>
      </c>
      <c r="K325" s="61">
        <f t="shared" si="238"/>
        <v>0</v>
      </c>
      <c r="L325" s="61">
        <v>0</v>
      </c>
      <c r="M325" s="82">
        <f t="shared" si="239"/>
        <v>0</v>
      </c>
      <c r="N325" s="61">
        <f t="shared" si="240"/>
        <v>3444.3181467975232</v>
      </c>
      <c r="O325" s="60">
        <f t="shared" si="241"/>
        <v>3444.3181467975232</v>
      </c>
    </row>
    <row r="326" spans="1:15" x14ac:dyDescent="0.25">
      <c r="A326" s="6" t="s">
        <v>22</v>
      </c>
      <c r="B326" s="58" t="str">
        <f t="shared" si="236"/>
        <v>Q4/2021</v>
      </c>
      <c r="C326" s="54">
        <f t="shared" ref="C326:C342" si="244">D325+1</f>
        <v>44470</v>
      </c>
      <c r="D326" s="54">
        <f t="shared" ref="D326:D342" si="245">EOMONTH(D325,3)</f>
        <v>44561</v>
      </c>
      <c r="E326" s="58">
        <f t="shared" si="242"/>
        <v>92</v>
      </c>
      <c r="F326" s="59">
        <f>VLOOKUP(D326,'FERC Interest Rate'!$A:$B,2,TRUE)</f>
        <v>3.2500000000000001E-2</v>
      </c>
      <c r="G326" s="60">
        <f t="shared" si="243"/>
        <v>3444.3181467975232</v>
      </c>
      <c r="H326" s="60">
        <f t="shared" si="237"/>
        <v>28.21509933951944</v>
      </c>
      <c r="I326" s="122">
        <v>0</v>
      </c>
      <c r="J326" s="61">
        <v>0</v>
      </c>
      <c r="K326" s="61">
        <f t="shared" si="238"/>
        <v>0</v>
      </c>
      <c r="L326" s="61">
        <v>0</v>
      </c>
      <c r="M326" s="82">
        <f t="shared" si="239"/>
        <v>0</v>
      </c>
      <c r="N326" s="61">
        <f t="shared" si="240"/>
        <v>3472.5332461370426</v>
      </c>
      <c r="O326" s="60">
        <f t="shared" si="241"/>
        <v>3472.5332461370426</v>
      </c>
    </row>
    <row r="327" spans="1:15" x14ac:dyDescent="0.25">
      <c r="A327" s="6" t="s">
        <v>22</v>
      </c>
      <c r="B327" s="58" t="str">
        <f t="shared" si="236"/>
        <v>Q1/2022</v>
      </c>
      <c r="C327" s="54">
        <f t="shared" si="244"/>
        <v>44562</v>
      </c>
      <c r="D327" s="54">
        <f t="shared" si="245"/>
        <v>44651</v>
      </c>
      <c r="E327" s="58">
        <f t="shared" si="242"/>
        <v>90</v>
      </c>
      <c r="F327" s="59">
        <f>VLOOKUP(D327,'FERC Interest Rate'!$A:$B,2,TRUE)</f>
        <v>3.2500000000000001E-2</v>
      </c>
      <c r="G327" s="60">
        <f t="shared" si="243"/>
        <v>3472.5332461370426</v>
      </c>
      <c r="H327" s="60">
        <f t="shared" si="237"/>
        <v>27.827834917673563</v>
      </c>
      <c r="I327" s="122">
        <v>0</v>
      </c>
      <c r="J327" s="61">
        <v>0</v>
      </c>
      <c r="K327" s="61">
        <f t="shared" si="238"/>
        <v>0</v>
      </c>
      <c r="L327" s="61">
        <v>0</v>
      </c>
      <c r="M327" s="82">
        <f t="shared" si="239"/>
        <v>0</v>
      </c>
      <c r="N327" s="61">
        <f t="shared" si="240"/>
        <v>3500.3610810547161</v>
      </c>
      <c r="O327" s="60">
        <f t="shared" si="241"/>
        <v>3500.3610810547161</v>
      </c>
    </row>
    <row r="328" spans="1:15" x14ac:dyDescent="0.25">
      <c r="A328" s="6" t="s">
        <v>22</v>
      </c>
      <c r="B328" s="58" t="str">
        <f t="shared" si="236"/>
        <v>Q2/2022</v>
      </c>
      <c r="C328" s="54">
        <f t="shared" si="244"/>
        <v>44652</v>
      </c>
      <c r="D328" s="54">
        <f t="shared" si="245"/>
        <v>44742</v>
      </c>
      <c r="E328" s="58">
        <f t="shared" si="242"/>
        <v>91</v>
      </c>
      <c r="F328" s="59">
        <f>VLOOKUP(D328,'FERC Interest Rate'!$A:$B,2,TRUE)</f>
        <v>3.2500000000000001E-2</v>
      </c>
      <c r="G328" s="60">
        <f t="shared" si="243"/>
        <v>3500.3610810547161</v>
      </c>
      <c r="H328" s="60">
        <f t="shared" si="237"/>
        <v>28.362514786902256</v>
      </c>
      <c r="I328" s="122">
        <v>0</v>
      </c>
      <c r="J328" s="61">
        <v>0</v>
      </c>
      <c r="K328" s="61">
        <f t="shared" si="238"/>
        <v>0</v>
      </c>
      <c r="L328" s="61">
        <v>0</v>
      </c>
      <c r="M328" s="82">
        <f t="shared" si="239"/>
        <v>0</v>
      </c>
      <c r="N328" s="61">
        <f t="shared" si="240"/>
        <v>3528.7235958416186</v>
      </c>
      <c r="O328" s="60">
        <f t="shared" si="241"/>
        <v>3528.7235958416186</v>
      </c>
    </row>
    <row r="329" spans="1:15" x14ac:dyDescent="0.25">
      <c r="A329" s="6" t="s">
        <v>22</v>
      </c>
      <c r="B329" s="58" t="str">
        <f t="shared" si="236"/>
        <v>Q3/2022</v>
      </c>
      <c r="C329" s="54">
        <f t="shared" si="244"/>
        <v>44743</v>
      </c>
      <c r="D329" s="54">
        <f t="shared" si="245"/>
        <v>44834</v>
      </c>
      <c r="E329" s="58">
        <f t="shared" si="242"/>
        <v>92</v>
      </c>
      <c r="F329" s="59">
        <f>VLOOKUP(D329,'FERC Interest Rate'!$A:$B,2,TRUE)</f>
        <v>3.5999999999999997E-2</v>
      </c>
      <c r="G329" s="60">
        <f t="shared" si="243"/>
        <v>3528.7235958416186</v>
      </c>
      <c r="H329" s="60">
        <f t="shared" si="237"/>
        <v>32.019541231308054</v>
      </c>
      <c r="I329" s="122">
        <v>0</v>
      </c>
      <c r="J329" s="61">
        <v>0</v>
      </c>
      <c r="K329" s="61">
        <f t="shared" si="238"/>
        <v>0</v>
      </c>
      <c r="L329" s="61">
        <v>0</v>
      </c>
      <c r="M329" s="82">
        <f t="shared" si="239"/>
        <v>0</v>
      </c>
      <c r="N329" s="61">
        <f t="shared" si="240"/>
        <v>3560.7431370729269</v>
      </c>
      <c r="O329" s="60">
        <f t="shared" si="241"/>
        <v>3560.7431370729269</v>
      </c>
    </row>
    <row r="330" spans="1:15" x14ac:dyDescent="0.25">
      <c r="A330" s="6" t="s">
        <v>22</v>
      </c>
      <c r="B330" s="58" t="str">
        <f t="shared" si="236"/>
        <v>Q4/2022</v>
      </c>
      <c r="C330" s="54">
        <f t="shared" si="244"/>
        <v>44835</v>
      </c>
      <c r="D330" s="54">
        <f t="shared" si="245"/>
        <v>44926</v>
      </c>
      <c r="E330" s="58">
        <f t="shared" si="242"/>
        <v>92</v>
      </c>
      <c r="F330" s="59">
        <f>VLOOKUP(D330,'FERC Interest Rate'!$A:$B,2,TRUE)</f>
        <v>4.9099999999999998E-2</v>
      </c>
      <c r="G330" s="60">
        <f t="shared" si="243"/>
        <v>3560.7431370729269</v>
      </c>
      <c r="H330" s="60">
        <f t="shared" si="237"/>
        <v>44.067366845988566</v>
      </c>
      <c r="I330" s="122">
        <v>0</v>
      </c>
      <c r="J330" s="61">
        <v>0</v>
      </c>
      <c r="K330" s="61">
        <f t="shared" si="238"/>
        <v>0</v>
      </c>
      <c r="L330" s="61">
        <v>0</v>
      </c>
      <c r="M330" s="82">
        <f t="shared" si="239"/>
        <v>0</v>
      </c>
      <c r="N330" s="61">
        <f t="shared" si="240"/>
        <v>3604.8105039189154</v>
      </c>
      <c r="O330" s="60">
        <f t="shared" si="241"/>
        <v>3604.8105039189154</v>
      </c>
    </row>
    <row r="331" spans="1:15" x14ac:dyDescent="0.25">
      <c r="A331" s="6" t="s">
        <v>22</v>
      </c>
      <c r="B331" s="58" t="str">
        <f>+IF(MONTH(C331)&lt;4,"Q1",IF(MONTH(C331)&lt;7,"Q2",IF(MONTH(C331)&lt;10,"Q3","Q4")))&amp;"/"&amp;YEAR(C331)</f>
        <v>Q1/2023</v>
      </c>
      <c r="C331" s="54">
        <f t="shared" si="244"/>
        <v>44927</v>
      </c>
      <c r="D331" s="54">
        <f t="shared" si="245"/>
        <v>45016</v>
      </c>
      <c r="E331" s="58">
        <f t="shared" si="242"/>
        <v>90</v>
      </c>
      <c r="F331" s="59">
        <f>VLOOKUP(D331,'FERC Interest Rate'!$A:$B,2,TRUE)</f>
        <v>6.3100000000000003E-2</v>
      </c>
      <c r="G331" s="60">
        <f t="shared" si="243"/>
        <v>3604.8105039189154</v>
      </c>
      <c r="H331" s="60">
        <f t="shared" si="237"/>
        <v>56.086900963713752</v>
      </c>
      <c r="I331" s="122">
        <v>0</v>
      </c>
      <c r="J331" s="61">
        <v>0</v>
      </c>
      <c r="K331" s="61">
        <f t="shared" si="238"/>
        <v>0</v>
      </c>
      <c r="L331" s="61">
        <v>0</v>
      </c>
      <c r="M331" s="82">
        <f t="shared" si="239"/>
        <v>0</v>
      </c>
      <c r="N331" s="61">
        <f t="shared" si="240"/>
        <v>3660.897404882629</v>
      </c>
      <c r="O331" s="60">
        <f t="shared" si="241"/>
        <v>3660.897404882629</v>
      </c>
    </row>
    <row r="332" spans="1:15" x14ac:dyDescent="0.25">
      <c r="A332" s="6" t="s">
        <v>22</v>
      </c>
      <c r="B332" s="58" t="str">
        <f>+IF(MONTH(C332)&lt;4,"Q1",IF(MONTH(C332)&lt;7,"Q2",IF(MONTH(C332)&lt;10,"Q3","Q4")))&amp;"/"&amp;YEAR(C332)</f>
        <v>Q2/2023</v>
      </c>
      <c r="C332" s="54">
        <f t="shared" si="244"/>
        <v>45017</v>
      </c>
      <c r="D332" s="54">
        <f t="shared" si="245"/>
        <v>45107</v>
      </c>
      <c r="E332" s="58">
        <f t="shared" si="242"/>
        <v>91</v>
      </c>
      <c r="F332" s="59">
        <f>VLOOKUP(D332,'FERC Interest Rate'!$A:$B,2,TRUE)</f>
        <v>7.4999999999999997E-2</v>
      </c>
      <c r="G332" s="60">
        <f t="shared" si="243"/>
        <v>3660.897404882629</v>
      </c>
      <c r="H332" s="60">
        <f t="shared" si="237"/>
        <v>68.453766543353268</v>
      </c>
      <c r="I332" s="122">
        <v>0</v>
      </c>
      <c r="J332" s="61">
        <v>0</v>
      </c>
      <c r="K332" s="61">
        <f t="shared" ref="K332:K336" si="246">+SUM(I332:J332)</f>
        <v>0</v>
      </c>
      <c r="L332" s="61">
        <v>0</v>
      </c>
      <c r="M332" s="82">
        <f t="shared" si="239"/>
        <v>0</v>
      </c>
      <c r="N332" s="61">
        <f t="shared" si="240"/>
        <v>3729.3511714259821</v>
      </c>
      <c r="O332" s="60">
        <f t="shared" si="241"/>
        <v>3729.3511714259821</v>
      </c>
    </row>
    <row r="333" spans="1:15" x14ac:dyDescent="0.25">
      <c r="A333" s="6" t="s">
        <v>22</v>
      </c>
      <c r="B333" s="58" t="str">
        <f t="shared" ref="B333:B342" si="247">+IF(MONTH(C333)&lt;4,"Q1",IF(MONTH(C333)&lt;7,"Q2",IF(MONTH(C333)&lt;10,"Q3","Q4")))&amp;"/"&amp;YEAR(C333)</f>
        <v>Q3/2023</v>
      </c>
      <c r="C333" s="54">
        <f t="shared" si="244"/>
        <v>45108</v>
      </c>
      <c r="D333" s="54">
        <f t="shared" si="245"/>
        <v>45199</v>
      </c>
      <c r="E333" s="58">
        <f t="shared" si="242"/>
        <v>92</v>
      </c>
      <c r="F333" s="59">
        <f>VLOOKUP(D333,'FERC Interest Rate'!$A:$B,2,TRUE)</f>
        <v>8.0199999999999994E-2</v>
      </c>
      <c r="G333" s="60">
        <f t="shared" si="243"/>
        <v>3729.3511714259821</v>
      </c>
      <c r="H333" s="60">
        <f t="shared" si="237"/>
        <v>75.388067625341009</v>
      </c>
      <c r="I333" s="122">
        <v>0</v>
      </c>
      <c r="J333" s="61">
        <v>0</v>
      </c>
      <c r="K333" s="61">
        <f t="shared" si="246"/>
        <v>0</v>
      </c>
      <c r="L333" s="61">
        <v>0</v>
      </c>
      <c r="M333" s="82">
        <f t="shared" si="239"/>
        <v>0</v>
      </c>
      <c r="N333" s="61">
        <f t="shared" si="240"/>
        <v>3804.7392390513232</v>
      </c>
      <c r="O333" s="60">
        <f t="shared" si="241"/>
        <v>3804.7392390513232</v>
      </c>
    </row>
    <row r="334" spans="1:15" x14ac:dyDescent="0.25">
      <c r="A334" s="6" t="s">
        <v>22</v>
      </c>
      <c r="B334" s="58" t="str">
        <f t="shared" si="247"/>
        <v>Q4/2023</v>
      </c>
      <c r="C334" s="54">
        <f t="shared" si="244"/>
        <v>45200</v>
      </c>
      <c r="D334" s="54">
        <f t="shared" si="245"/>
        <v>45291</v>
      </c>
      <c r="E334" s="58">
        <f t="shared" si="242"/>
        <v>92</v>
      </c>
      <c r="F334" s="59">
        <f>VLOOKUP(D334,'FERC Interest Rate'!$A:$B,2,TRUE)</f>
        <v>8.3500000000000005E-2</v>
      </c>
      <c r="G334" s="60">
        <f t="shared" si="243"/>
        <v>3804.7392390513232</v>
      </c>
      <c r="H334" s="60">
        <f t="shared" si="237"/>
        <v>80.076731053129507</v>
      </c>
      <c r="I334" s="122">
        <v>0</v>
      </c>
      <c r="J334" s="61">
        <v>0</v>
      </c>
      <c r="K334" s="61">
        <f t="shared" si="246"/>
        <v>0</v>
      </c>
      <c r="L334" s="61">
        <v>0</v>
      </c>
      <c r="M334" s="82">
        <f t="shared" si="239"/>
        <v>0</v>
      </c>
      <c r="N334" s="61">
        <f t="shared" si="240"/>
        <v>3884.8159701044528</v>
      </c>
      <c r="O334" s="60">
        <f t="shared" si="241"/>
        <v>3884.8159701044528</v>
      </c>
    </row>
    <row r="335" spans="1:15" x14ac:dyDescent="0.25">
      <c r="A335" s="6" t="s">
        <v>22</v>
      </c>
      <c r="B335" s="58" t="str">
        <f t="shared" si="247"/>
        <v>Q1/2024</v>
      </c>
      <c r="C335" s="54">
        <f t="shared" si="244"/>
        <v>45292</v>
      </c>
      <c r="D335" s="54">
        <f t="shared" si="245"/>
        <v>45382</v>
      </c>
      <c r="E335" s="58">
        <f t="shared" si="242"/>
        <v>91</v>
      </c>
      <c r="F335" s="59">
        <f>VLOOKUP(D335,'FERC Interest Rate'!$A:$B,2,TRUE)</f>
        <v>8.5000000000000006E-2</v>
      </c>
      <c r="G335" s="60">
        <f t="shared" si="243"/>
        <v>3884.8159701044528</v>
      </c>
      <c r="H335" s="60">
        <f t="shared" si="237"/>
        <v>82.101233685130993</v>
      </c>
      <c r="I335" s="122">
        <v>0</v>
      </c>
      <c r="J335" s="61">
        <v>0</v>
      </c>
      <c r="K335" s="61">
        <f t="shared" si="246"/>
        <v>0</v>
      </c>
      <c r="L335" s="61">
        <v>0</v>
      </c>
      <c r="M335" s="82">
        <f t="shared" si="239"/>
        <v>0</v>
      </c>
      <c r="N335" s="61">
        <f t="shared" si="240"/>
        <v>3966.9172037895837</v>
      </c>
      <c r="O335" s="60">
        <f t="shared" si="241"/>
        <v>3966.9172037895837</v>
      </c>
    </row>
    <row r="336" spans="1:15" x14ac:dyDescent="0.25">
      <c r="A336" s="6" t="s">
        <v>22</v>
      </c>
      <c r="B336" s="58" t="str">
        <f t="shared" si="247"/>
        <v>Q2/2024</v>
      </c>
      <c r="C336" s="54">
        <f t="shared" si="244"/>
        <v>45383</v>
      </c>
      <c r="D336" s="54">
        <f t="shared" si="245"/>
        <v>45473</v>
      </c>
      <c r="E336" s="58">
        <f t="shared" si="242"/>
        <v>91</v>
      </c>
      <c r="F336" s="59">
        <f>VLOOKUP(D336,'FERC Interest Rate'!$A:$B,2,TRUE)</f>
        <v>8.5000000000000006E-2</v>
      </c>
      <c r="G336" s="60">
        <f t="shared" si="243"/>
        <v>3966.9172037895837</v>
      </c>
      <c r="H336" s="60">
        <f t="shared" si="237"/>
        <v>83.836351287738879</v>
      </c>
      <c r="I336" s="122">
        <v>0</v>
      </c>
      <c r="J336" s="61">
        <v>0</v>
      </c>
      <c r="K336" s="61">
        <f t="shared" si="246"/>
        <v>0</v>
      </c>
      <c r="L336" s="61">
        <v>0</v>
      </c>
      <c r="M336" s="82">
        <f t="shared" si="239"/>
        <v>0</v>
      </c>
      <c r="N336" s="61">
        <f t="shared" si="240"/>
        <v>4050.7535550773227</v>
      </c>
      <c r="O336" s="60">
        <f t="shared" si="241"/>
        <v>4050.7535550773227</v>
      </c>
    </row>
    <row r="337" spans="1:15" x14ac:dyDescent="0.25">
      <c r="A337" s="63" t="s">
        <v>44</v>
      </c>
      <c r="B337" s="58" t="str">
        <f t="shared" si="247"/>
        <v>Q3/2024</v>
      </c>
      <c r="C337" s="54">
        <f t="shared" si="244"/>
        <v>45474</v>
      </c>
      <c r="D337" s="54">
        <f t="shared" si="245"/>
        <v>45565</v>
      </c>
      <c r="E337" s="58">
        <f t="shared" si="242"/>
        <v>92</v>
      </c>
      <c r="F337" s="59">
        <f>VLOOKUP(D337,'FERC Interest Rate'!$A:$B,2,TRUE)</f>
        <v>8.5000000000000006E-2</v>
      </c>
      <c r="G337" s="60">
        <f t="shared" si="243"/>
        <v>4050.7535550773227</v>
      </c>
      <c r="H337" s="60">
        <f t="shared" si="237"/>
        <v>86.548887433619299</v>
      </c>
      <c r="I337" s="122">
        <f>(SUM($H$324:$H$337)/20)</f>
        <v>36.715122125547076</v>
      </c>
      <c r="J337" s="61">
        <f t="shared" ref="J337:J342" si="248">G337*F337*(E337/(DATE(YEAR(D337),12,31)-DATE(YEAR(D337),1,1)+1))</f>
        <v>86.548887433619299</v>
      </c>
      <c r="K337" s="61">
        <f t="shared" ref="K337:K342" si="249">+SUM(I337:J337)</f>
        <v>123.26400955916637</v>
      </c>
      <c r="L337" s="61">
        <f t="shared" ref="L337:L342" si="250">VLOOKUP($L$322,A$1:E$28,4,FALSE)/20</f>
        <v>170.15</v>
      </c>
      <c r="M337" s="82">
        <f t="shared" ref="M337:M342" si="251">+SUM(K337:L337)</f>
        <v>293.4140095591664</v>
      </c>
      <c r="N337" s="61">
        <f t="shared" si="240"/>
        <v>4223.8513299445622</v>
      </c>
      <c r="O337" s="60">
        <f t="shared" si="241"/>
        <v>3930.4373203853952</v>
      </c>
    </row>
    <row r="338" spans="1:15" x14ac:dyDescent="0.25">
      <c r="A338" s="63" t="s">
        <v>45</v>
      </c>
      <c r="B338" s="58" t="str">
        <f t="shared" si="247"/>
        <v>Q4/2024</v>
      </c>
      <c r="C338" s="54">
        <f t="shared" si="244"/>
        <v>45566</v>
      </c>
      <c r="D338" s="54">
        <f t="shared" si="245"/>
        <v>45657</v>
      </c>
      <c r="E338" s="58">
        <f t="shared" si="242"/>
        <v>92</v>
      </c>
      <c r="F338" s="59">
        <f>VLOOKUP(D338,'FERC Interest Rate'!$A:$B,2,TRUE)</f>
        <v>8.5000000000000006E-2</v>
      </c>
      <c r="G338" s="60">
        <f t="shared" si="243"/>
        <v>3930.4373203853952</v>
      </c>
      <c r="H338" s="60"/>
      <c r="I338" s="122">
        <f t="shared" ref="I338:I342" si="252">(SUM($H$324:$H$337)/20)</f>
        <v>36.715122125547076</v>
      </c>
      <c r="J338" s="61">
        <f t="shared" si="248"/>
        <v>83.978196298944795</v>
      </c>
      <c r="K338" s="61">
        <f t="shared" si="249"/>
        <v>120.69331842449188</v>
      </c>
      <c r="L338" s="61">
        <f t="shared" si="250"/>
        <v>170.15</v>
      </c>
      <c r="M338" s="82">
        <f t="shared" si="251"/>
        <v>290.84331842449188</v>
      </c>
      <c r="N338" s="61">
        <f t="shared" si="240"/>
        <v>4014.4155166843402</v>
      </c>
      <c r="O338" s="60">
        <f t="shared" si="241"/>
        <v>3723.5721982598479</v>
      </c>
    </row>
    <row r="339" spans="1:15" x14ac:dyDescent="0.25">
      <c r="A339" s="63" t="s">
        <v>46</v>
      </c>
      <c r="B339" s="58" t="str">
        <f t="shared" si="247"/>
        <v>Q1/2025</v>
      </c>
      <c r="C339" s="54">
        <f t="shared" si="244"/>
        <v>45658</v>
      </c>
      <c r="D339" s="54">
        <f t="shared" si="245"/>
        <v>45747</v>
      </c>
      <c r="E339" s="58">
        <f t="shared" si="242"/>
        <v>90</v>
      </c>
      <c r="F339" s="59">
        <f>VLOOKUP(D339,'FERC Interest Rate'!$A:$B,2,TRUE)</f>
        <v>8.0399999999999999E-2</v>
      </c>
      <c r="G339" s="60">
        <f t="shared" si="243"/>
        <v>3723.5721982598479</v>
      </c>
      <c r="H339" s="60"/>
      <c r="I339" s="122">
        <f t="shared" si="252"/>
        <v>36.715122125547076</v>
      </c>
      <c r="J339" s="61">
        <f t="shared" si="248"/>
        <v>73.818543634543175</v>
      </c>
      <c r="K339" s="61">
        <f t="shared" si="249"/>
        <v>110.53366576009026</v>
      </c>
      <c r="L339" s="61">
        <f t="shared" si="250"/>
        <v>170.15</v>
      </c>
      <c r="M339" s="82">
        <f t="shared" si="251"/>
        <v>280.68366576009026</v>
      </c>
      <c r="N339" s="61">
        <f t="shared" si="240"/>
        <v>3797.3907418943909</v>
      </c>
      <c r="O339" s="60">
        <f t="shared" si="241"/>
        <v>3516.7070761343007</v>
      </c>
    </row>
    <row r="340" spans="1:15" x14ac:dyDescent="0.25">
      <c r="A340" s="6" t="s">
        <v>47</v>
      </c>
      <c r="B340" s="58" t="str">
        <f t="shared" si="247"/>
        <v>Q2/2025</v>
      </c>
      <c r="C340" s="54">
        <f t="shared" si="244"/>
        <v>45748</v>
      </c>
      <c r="D340" s="54">
        <f t="shared" si="245"/>
        <v>45838</v>
      </c>
      <c r="E340" s="58">
        <f t="shared" si="242"/>
        <v>91</v>
      </c>
      <c r="F340" s="59">
        <f>VLOOKUP(D340,'FERC Interest Rate'!$A:$B,2,TRUE)</f>
        <v>7.5499999999999998E-2</v>
      </c>
      <c r="G340" s="60">
        <f t="shared" si="243"/>
        <v>3516.7070761343007</v>
      </c>
      <c r="H340" s="60"/>
      <c r="I340" s="122">
        <f t="shared" si="252"/>
        <v>36.715122125547076</v>
      </c>
      <c r="J340" s="61">
        <f t="shared" si="248"/>
        <v>66.195988949536201</v>
      </c>
      <c r="K340" s="61">
        <f t="shared" si="249"/>
        <v>102.91111107508328</v>
      </c>
      <c r="L340" s="61">
        <f t="shared" si="250"/>
        <v>170.15</v>
      </c>
      <c r="M340" s="82">
        <f t="shared" si="251"/>
        <v>273.06111107508332</v>
      </c>
      <c r="N340" s="61">
        <f t="shared" si="240"/>
        <v>3582.9030650838367</v>
      </c>
      <c r="O340" s="60">
        <f t="shared" si="241"/>
        <v>3309.8419540087534</v>
      </c>
    </row>
    <row r="341" spans="1:15" x14ac:dyDescent="0.25">
      <c r="A341" s="6" t="s">
        <v>48</v>
      </c>
      <c r="B341" s="58" t="str">
        <f t="shared" si="247"/>
        <v>Q3/2025</v>
      </c>
      <c r="C341" s="54">
        <f t="shared" si="244"/>
        <v>45839</v>
      </c>
      <c r="D341" s="54">
        <f t="shared" si="245"/>
        <v>45930</v>
      </c>
      <c r="E341" s="58">
        <f t="shared" si="242"/>
        <v>92</v>
      </c>
      <c r="F341" s="59">
        <f>VLOOKUP(D341,'FERC Interest Rate'!$A:$B,2,TRUE)</f>
        <v>7.4999999999999997E-2</v>
      </c>
      <c r="G341" s="60">
        <f t="shared" si="243"/>
        <v>3309.8419540087534</v>
      </c>
      <c r="H341" s="60"/>
      <c r="I341" s="122">
        <f t="shared" si="252"/>
        <v>36.715122125547076</v>
      </c>
      <c r="J341" s="61">
        <f t="shared" si="248"/>
        <v>62.569615020987392</v>
      </c>
      <c r="K341" s="61">
        <f t="shared" si="249"/>
        <v>99.284737146534468</v>
      </c>
      <c r="L341" s="61">
        <f t="shared" si="250"/>
        <v>170.15</v>
      </c>
      <c r="M341" s="82">
        <f t="shared" si="251"/>
        <v>269.43473714653447</v>
      </c>
      <c r="N341" s="61">
        <f t="shared" si="240"/>
        <v>3372.4115690297408</v>
      </c>
      <c r="O341" s="60">
        <f t="shared" si="241"/>
        <v>3102.9768318832062</v>
      </c>
    </row>
    <row r="342" spans="1:15" x14ac:dyDescent="0.25">
      <c r="A342" s="6" t="s">
        <v>49</v>
      </c>
      <c r="B342" s="58" t="str">
        <f t="shared" si="247"/>
        <v>Q4/2025</v>
      </c>
      <c r="C342" s="54">
        <f t="shared" si="244"/>
        <v>45931</v>
      </c>
      <c r="D342" s="54">
        <f t="shared" si="245"/>
        <v>46022</v>
      </c>
      <c r="E342" s="58">
        <f t="shared" si="242"/>
        <v>92</v>
      </c>
      <c r="F342" s="59">
        <f>VLOOKUP(D342,'FERC Interest Rate'!$A:$B,2,TRUE)</f>
        <v>7.4999999999999997E-2</v>
      </c>
      <c r="G342" s="60">
        <f t="shared" si="243"/>
        <v>3102.9768318832062</v>
      </c>
      <c r="H342" s="60"/>
      <c r="I342" s="122">
        <f t="shared" si="252"/>
        <v>36.715122125547076</v>
      </c>
      <c r="J342" s="61">
        <f t="shared" si="248"/>
        <v>58.659014082175673</v>
      </c>
      <c r="K342" s="61">
        <f t="shared" si="249"/>
        <v>95.374136207722756</v>
      </c>
      <c r="L342" s="61">
        <f t="shared" si="250"/>
        <v>170.15</v>
      </c>
      <c r="M342" s="82">
        <f t="shared" si="251"/>
        <v>265.52413620772279</v>
      </c>
      <c r="N342" s="61">
        <f t="shared" si="240"/>
        <v>3161.635845965382</v>
      </c>
      <c r="O342" s="60">
        <f t="shared" si="241"/>
        <v>2896.1117097576589</v>
      </c>
    </row>
    <row r="343" spans="1:15" ht="13.5" thickBot="1" x14ac:dyDescent="0.35">
      <c r="A343" s="101"/>
      <c r="B343" s="102"/>
      <c r="C343" s="103"/>
      <c r="D343" s="103"/>
      <c r="E343" s="102"/>
      <c r="F343" s="102"/>
      <c r="G343" s="99">
        <f t="shared" ref="G343:O343" si="253">+SUM(G324:G342)</f>
        <v>68611.831937195398</v>
      </c>
      <c r="H343" s="99">
        <f t="shared" si="253"/>
        <v>734.30244251094155</v>
      </c>
      <c r="I343" s="99">
        <f t="shared" si="253"/>
        <v>220.29073275328247</v>
      </c>
      <c r="J343" s="99">
        <f t="shared" si="253"/>
        <v>431.77024541980654</v>
      </c>
      <c r="K343" s="99">
        <f t="shared" si="253"/>
        <v>652.0609781730891</v>
      </c>
      <c r="L343" s="99">
        <f t="shared" si="253"/>
        <v>1020.9</v>
      </c>
      <c r="M343" s="99">
        <f t="shared" si="253"/>
        <v>1672.9609781730892</v>
      </c>
      <c r="N343" s="99">
        <f t="shared" si="253"/>
        <v>69777.904625126161</v>
      </c>
      <c r="O343" s="99">
        <f t="shared" si="253"/>
        <v>68104.943646953063</v>
      </c>
    </row>
    <row r="344" spans="1:15" ht="13" thickTop="1" x14ac:dyDescent="0.25"/>
    <row r="345" spans="1:15" ht="13" x14ac:dyDescent="0.3">
      <c r="A345" s="3"/>
      <c r="B345" s="3"/>
      <c r="C345" s="3"/>
      <c r="D345" s="3"/>
      <c r="E345" s="3"/>
      <c r="F345" s="3"/>
      <c r="G345" s="3"/>
      <c r="H345" s="3"/>
      <c r="I345" s="84"/>
      <c r="J345" s="432" t="s">
        <v>15</v>
      </c>
      <c r="K345" s="433"/>
      <c r="L345" s="198" t="s">
        <v>56</v>
      </c>
      <c r="M345" s="91"/>
      <c r="N345" s="3"/>
      <c r="O345" s="3"/>
    </row>
    <row r="346" spans="1:15" ht="52" x14ac:dyDescent="0.3">
      <c r="A346" s="62" t="s">
        <v>43</v>
      </c>
      <c r="B346" s="62" t="s">
        <v>3</v>
      </c>
      <c r="C346" s="62" t="s">
        <v>4</v>
      </c>
      <c r="D346" s="62" t="s">
        <v>5</v>
      </c>
      <c r="E346" s="62" t="s">
        <v>6</v>
      </c>
      <c r="F346" s="62" t="s">
        <v>7</v>
      </c>
      <c r="G346" s="62" t="s">
        <v>83</v>
      </c>
      <c r="H346" s="62" t="s">
        <v>84</v>
      </c>
      <c r="I346" s="77" t="s">
        <v>85</v>
      </c>
      <c r="J346" s="78" t="s">
        <v>86</v>
      </c>
      <c r="K346" s="78" t="s">
        <v>87</v>
      </c>
      <c r="L346" s="78" t="s">
        <v>88</v>
      </c>
      <c r="M346" s="79" t="s">
        <v>89</v>
      </c>
      <c r="N346" s="62" t="s">
        <v>90</v>
      </c>
      <c r="O346" s="62" t="s">
        <v>91</v>
      </c>
    </row>
    <row r="347" spans="1:15" x14ac:dyDescent="0.25">
      <c r="A347" s="6" t="s">
        <v>22</v>
      </c>
      <c r="B347" s="58" t="str">
        <f t="shared" ref="B347:B353" si="254">+IF(MONTH(C347)&lt;4,"Q1",IF(MONTH(C347)&lt;7,"Q2",IF(MONTH(C347)&lt;10,"Q3","Q4")))&amp;"/"&amp;YEAR(C347)</f>
        <v>Q2/2021</v>
      </c>
      <c r="C347" s="54">
        <f>VLOOKUP(L345,$A$1:$E$28,2,FALSE)</f>
        <v>44354</v>
      </c>
      <c r="D347" s="54">
        <f>DATE(YEAR(C347),IF(MONTH(C347)&lt;=3,3,IF(MONTH(C347)&lt;=6,6,IF(MONTH(C347)&lt;=9,9,12))),IF(OR(MONTH(C347)&lt;=3,MONTH(C347)&gt;=10),31,30))</f>
        <v>44377</v>
      </c>
      <c r="E347" s="58">
        <f>D347-C347+1</f>
        <v>24</v>
      </c>
      <c r="F347" s="59">
        <f>VLOOKUP(D347,'FERC Interest Rate'!$A:$B,2,TRUE)</f>
        <v>3.2500000000000001E-2</v>
      </c>
      <c r="G347" s="60">
        <f>VLOOKUP(L345,$A$1:$E$28,4,FALSE)</f>
        <v>3524</v>
      </c>
      <c r="H347" s="60">
        <f t="shared" ref="H347:H360" si="255">G347*F347*(E347/(DATE(YEAR(D347),12,31)-DATE(YEAR(D347),1,1)+1))</f>
        <v>7.5307397260273969</v>
      </c>
      <c r="I347" s="122">
        <v>0</v>
      </c>
      <c r="J347" s="61">
        <v>0</v>
      </c>
      <c r="K347" s="61">
        <f t="shared" ref="K347:K354" si="256">+SUM(I347:J347)</f>
        <v>0</v>
      </c>
      <c r="L347" s="61">
        <v>0</v>
      </c>
      <c r="M347" s="82">
        <f t="shared" ref="M347:M359" si="257">+SUM(K347:L347)</f>
        <v>0</v>
      </c>
      <c r="N347" s="61">
        <f t="shared" ref="N347:N365" si="258">+G347+H347+J347</f>
        <v>3531.5307397260276</v>
      </c>
      <c r="O347" s="60">
        <f t="shared" ref="O347:O365" si="259">G347+H347-L347-I347</f>
        <v>3531.5307397260276</v>
      </c>
    </row>
    <row r="348" spans="1:15" x14ac:dyDescent="0.25">
      <c r="A348" s="6" t="s">
        <v>22</v>
      </c>
      <c r="B348" s="58" t="str">
        <f t="shared" si="254"/>
        <v>Q3/2021</v>
      </c>
      <c r="C348" s="54">
        <f>D347+1</f>
        <v>44378</v>
      </c>
      <c r="D348" s="54">
        <f>EOMONTH(D347,3)</f>
        <v>44469</v>
      </c>
      <c r="E348" s="58">
        <f t="shared" ref="E348:E365" si="260">D348-C348+1</f>
        <v>92</v>
      </c>
      <c r="F348" s="59">
        <f>VLOOKUP(D348,'FERC Interest Rate'!$A:$B,2,TRUE)</f>
        <v>3.2500000000000001E-2</v>
      </c>
      <c r="G348" s="60">
        <f t="shared" ref="G348:G365" si="261">O347</f>
        <v>3531.5307397260276</v>
      </c>
      <c r="H348" s="60">
        <f t="shared" si="255"/>
        <v>28.929525785700886</v>
      </c>
      <c r="I348" s="122">
        <v>0</v>
      </c>
      <c r="J348" s="61">
        <v>0</v>
      </c>
      <c r="K348" s="61">
        <f t="shared" si="256"/>
        <v>0</v>
      </c>
      <c r="L348" s="61">
        <v>0</v>
      </c>
      <c r="M348" s="82">
        <f t="shared" si="257"/>
        <v>0</v>
      </c>
      <c r="N348" s="61">
        <f t="shared" si="258"/>
        <v>3560.4602655117283</v>
      </c>
      <c r="O348" s="60">
        <f t="shared" si="259"/>
        <v>3560.4602655117283</v>
      </c>
    </row>
    <row r="349" spans="1:15" x14ac:dyDescent="0.25">
      <c r="A349" s="6" t="s">
        <v>22</v>
      </c>
      <c r="B349" s="58" t="str">
        <f t="shared" si="254"/>
        <v>Q4/2021</v>
      </c>
      <c r="C349" s="54">
        <f t="shared" ref="C349:C365" si="262">D348+1</f>
        <v>44470</v>
      </c>
      <c r="D349" s="54">
        <f t="shared" ref="D349:D365" si="263">EOMONTH(D348,3)</f>
        <v>44561</v>
      </c>
      <c r="E349" s="58">
        <f t="shared" si="260"/>
        <v>92</v>
      </c>
      <c r="F349" s="59">
        <f>VLOOKUP(D349,'FERC Interest Rate'!$A:$B,2,TRUE)</f>
        <v>3.2500000000000001E-2</v>
      </c>
      <c r="G349" s="60">
        <f t="shared" si="261"/>
        <v>3560.4602655117283</v>
      </c>
      <c r="H349" s="60">
        <f t="shared" si="255"/>
        <v>29.166510120219368</v>
      </c>
      <c r="I349" s="122">
        <v>0</v>
      </c>
      <c r="J349" s="61">
        <v>0</v>
      </c>
      <c r="K349" s="61">
        <f t="shared" si="256"/>
        <v>0</v>
      </c>
      <c r="L349" s="61">
        <v>0</v>
      </c>
      <c r="M349" s="82">
        <f t="shared" si="257"/>
        <v>0</v>
      </c>
      <c r="N349" s="61">
        <f t="shared" si="258"/>
        <v>3589.6267756319476</v>
      </c>
      <c r="O349" s="60">
        <f t="shared" si="259"/>
        <v>3589.6267756319476</v>
      </c>
    </row>
    <row r="350" spans="1:15" x14ac:dyDescent="0.25">
      <c r="A350" s="6" t="s">
        <v>22</v>
      </c>
      <c r="B350" s="58" t="str">
        <f t="shared" si="254"/>
        <v>Q1/2022</v>
      </c>
      <c r="C350" s="54">
        <f t="shared" si="262"/>
        <v>44562</v>
      </c>
      <c r="D350" s="54">
        <f t="shared" si="263"/>
        <v>44651</v>
      </c>
      <c r="E350" s="58">
        <f t="shared" si="260"/>
        <v>90</v>
      </c>
      <c r="F350" s="59">
        <f>VLOOKUP(D350,'FERC Interest Rate'!$A:$B,2,TRUE)</f>
        <v>3.2500000000000001E-2</v>
      </c>
      <c r="G350" s="60">
        <f t="shared" si="261"/>
        <v>3589.6267756319476</v>
      </c>
      <c r="H350" s="60">
        <f t="shared" si="255"/>
        <v>28.766187174584786</v>
      </c>
      <c r="I350" s="122">
        <v>0</v>
      </c>
      <c r="J350" s="61">
        <v>0</v>
      </c>
      <c r="K350" s="61">
        <f t="shared" si="256"/>
        <v>0</v>
      </c>
      <c r="L350" s="61">
        <v>0</v>
      </c>
      <c r="M350" s="82">
        <f t="shared" si="257"/>
        <v>0</v>
      </c>
      <c r="N350" s="61">
        <f t="shared" si="258"/>
        <v>3618.3929628065325</v>
      </c>
      <c r="O350" s="60">
        <f t="shared" si="259"/>
        <v>3618.3929628065325</v>
      </c>
    </row>
    <row r="351" spans="1:15" x14ac:dyDescent="0.25">
      <c r="A351" s="6" t="s">
        <v>22</v>
      </c>
      <c r="B351" s="58" t="str">
        <f t="shared" si="254"/>
        <v>Q2/2022</v>
      </c>
      <c r="C351" s="54">
        <f t="shared" si="262"/>
        <v>44652</v>
      </c>
      <c r="D351" s="54">
        <f t="shared" si="263"/>
        <v>44742</v>
      </c>
      <c r="E351" s="58">
        <f t="shared" si="260"/>
        <v>91</v>
      </c>
      <c r="F351" s="59">
        <f>VLOOKUP(D351,'FERC Interest Rate'!$A:$B,2,TRUE)</f>
        <v>3.2500000000000001E-2</v>
      </c>
      <c r="G351" s="60">
        <f t="shared" si="261"/>
        <v>3618.3929628065325</v>
      </c>
      <c r="H351" s="60">
        <f t="shared" si="255"/>
        <v>29.318896404110468</v>
      </c>
      <c r="I351" s="122">
        <v>0</v>
      </c>
      <c r="J351" s="61">
        <v>0</v>
      </c>
      <c r="K351" s="61">
        <f t="shared" si="256"/>
        <v>0</v>
      </c>
      <c r="L351" s="61">
        <v>0</v>
      </c>
      <c r="M351" s="82">
        <f t="shared" si="257"/>
        <v>0</v>
      </c>
      <c r="N351" s="61">
        <f t="shared" si="258"/>
        <v>3647.7118592106431</v>
      </c>
      <c r="O351" s="60">
        <f t="shared" si="259"/>
        <v>3647.7118592106431</v>
      </c>
    </row>
    <row r="352" spans="1:15" x14ac:dyDescent="0.25">
      <c r="A352" s="6" t="s">
        <v>22</v>
      </c>
      <c r="B352" s="58" t="str">
        <f t="shared" si="254"/>
        <v>Q3/2022</v>
      </c>
      <c r="C352" s="54">
        <f t="shared" si="262"/>
        <v>44743</v>
      </c>
      <c r="D352" s="54">
        <f t="shared" si="263"/>
        <v>44834</v>
      </c>
      <c r="E352" s="58">
        <f t="shared" si="260"/>
        <v>92</v>
      </c>
      <c r="F352" s="59">
        <f>VLOOKUP(D352,'FERC Interest Rate'!$A:$B,2,TRUE)</f>
        <v>3.5999999999999997E-2</v>
      </c>
      <c r="G352" s="60">
        <f t="shared" si="261"/>
        <v>3647.7118592106431</v>
      </c>
      <c r="H352" s="60">
        <f t="shared" si="255"/>
        <v>33.099237473166163</v>
      </c>
      <c r="I352" s="122">
        <v>0</v>
      </c>
      <c r="J352" s="61">
        <v>0</v>
      </c>
      <c r="K352" s="61">
        <f t="shared" si="256"/>
        <v>0</v>
      </c>
      <c r="L352" s="61">
        <v>0</v>
      </c>
      <c r="M352" s="82">
        <f t="shared" si="257"/>
        <v>0</v>
      </c>
      <c r="N352" s="61">
        <f t="shared" si="258"/>
        <v>3680.8110966838094</v>
      </c>
      <c r="O352" s="60">
        <f t="shared" si="259"/>
        <v>3680.8110966838094</v>
      </c>
    </row>
    <row r="353" spans="1:15" x14ac:dyDescent="0.25">
      <c r="A353" s="6" t="s">
        <v>22</v>
      </c>
      <c r="B353" s="58" t="str">
        <f t="shared" si="254"/>
        <v>Q4/2022</v>
      </c>
      <c r="C353" s="54">
        <f t="shared" si="262"/>
        <v>44835</v>
      </c>
      <c r="D353" s="54">
        <f t="shared" si="263"/>
        <v>44926</v>
      </c>
      <c r="E353" s="58">
        <f t="shared" si="260"/>
        <v>92</v>
      </c>
      <c r="F353" s="59">
        <f>VLOOKUP(D353,'FERC Interest Rate'!$A:$B,2,TRUE)</f>
        <v>4.9099999999999998E-2</v>
      </c>
      <c r="G353" s="60">
        <f t="shared" si="261"/>
        <v>3680.8110966838094</v>
      </c>
      <c r="H353" s="60">
        <f t="shared" si="255"/>
        <v>45.55331475600029</v>
      </c>
      <c r="I353" s="122">
        <v>0</v>
      </c>
      <c r="J353" s="61">
        <v>0</v>
      </c>
      <c r="K353" s="61">
        <f t="shared" si="256"/>
        <v>0</v>
      </c>
      <c r="L353" s="61">
        <v>0</v>
      </c>
      <c r="M353" s="82">
        <f t="shared" si="257"/>
        <v>0</v>
      </c>
      <c r="N353" s="61">
        <f t="shared" si="258"/>
        <v>3726.3644114398098</v>
      </c>
      <c r="O353" s="60">
        <f t="shared" si="259"/>
        <v>3726.3644114398098</v>
      </c>
    </row>
    <row r="354" spans="1:15" x14ac:dyDescent="0.25">
      <c r="A354" s="6" t="s">
        <v>22</v>
      </c>
      <c r="B354" s="58" t="str">
        <f>+IF(MONTH(C354)&lt;4,"Q1",IF(MONTH(C354)&lt;7,"Q2",IF(MONTH(C354)&lt;10,"Q3","Q4")))&amp;"/"&amp;YEAR(C354)</f>
        <v>Q1/2023</v>
      </c>
      <c r="C354" s="54">
        <f t="shared" si="262"/>
        <v>44927</v>
      </c>
      <c r="D354" s="54">
        <f t="shared" si="263"/>
        <v>45016</v>
      </c>
      <c r="E354" s="58">
        <f t="shared" si="260"/>
        <v>90</v>
      </c>
      <c r="F354" s="59">
        <f>VLOOKUP(D354,'FERC Interest Rate'!$A:$B,2,TRUE)</f>
        <v>6.3100000000000003E-2</v>
      </c>
      <c r="G354" s="60">
        <f t="shared" si="261"/>
        <v>3726.3644114398098</v>
      </c>
      <c r="H354" s="60">
        <f t="shared" si="255"/>
        <v>57.978146554977201</v>
      </c>
      <c r="I354" s="122">
        <v>0</v>
      </c>
      <c r="J354" s="61">
        <v>0</v>
      </c>
      <c r="K354" s="61">
        <f t="shared" si="256"/>
        <v>0</v>
      </c>
      <c r="L354" s="61">
        <v>0</v>
      </c>
      <c r="M354" s="82">
        <f t="shared" si="257"/>
        <v>0</v>
      </c>
      <c r="N354" s="61">
        <f t="shared" si="258"/>
        <v>3784.3425579947871</v>
      </c>
      <c r="O354" s="60">
        <f t="shared" si="259"/>
        <v>3784.3425579947871</v>
      </c>
    </row>
    <row r="355" spans="1:15" x14ac:dyDescent="0.25">
      <c r="A355" s="6" t="s">
        <v>22</v>
      </c>
      <c r="B355" s="58" t="str">
        <f>+IF(MONTH(C355)&lt;4,"Q1",IF(MONTH(C355)&lt;7,"Q2",IF(MONTH(C355)&lt;10,"Q3","Q4")))&amp;"/"&amp;YEAR(C355)</f>
        <v>Q2/2023</v>
      </c>
      <c r="C355" s="54">
        <f t="shared" si="262"/>
        <v>45017</v>
      </c>
      <c r="D355" s="54">
        <f t="shared" si="263"/>
        <v>45107</v>
      </c>
      <c r="E355" s="58">
        <f t="shared" si="260"/>
        <v>91</v>
      </c>
      <c r="F355" s="59">
        <f>VLOOKUP(D355,'FERC Interest Rate'!$A:$B,2,TRUE)</f>
        <v>7.4999999999999997E-2</v>
      </c>
      <c r="G355" s="60">
        <f t="shared" si="261"/>
        <v>3784.3425579947871</v>
      </c>
      <c r="H355" s="60">
        <f t="shared" si="255"/>
        <v>70.762021803601158</v>
      </c>
      <c r="I355" s="122">
        <v>0</v>
      </c>
      <c r="J355" s="61">
        <v>0</v>
      </c>
      <c r="K355" s="61">
        <f t="shared" ref="K355:K359" si="264">+SUM(I355:J355)</f>
        <v>0</v>
      </c>
      <c r="L355" s="61">
        <v>0</v>
      </c>
      <c r="M355" s="82">
        <f t="shared" si="257"/>
        <v>0</v>
      </c>
      <c r="N355" s="61">
        <f t="shared" si="258"/>
        <v>3855.1045797983884</v>
      </c>
      <c r="O355" s="60">
        <f t="shared" si="259"/>
        <v>3855.1045797983884</v>
      </c>
    </row>
    <row r="356" spans="1:15" x14ac:dyDescent="0.25">
      <c r="A356" s="6" t="s">
        <v>22</v>
      </c>
      <c r="B356" s="58" t="str">
        <f t="shared" ref="B356:B365" si="265">+IF(MONTH(C356)&lt;4,"Q1",IF(MONTH(C356)&lt;7,"Q2",IF(MONTH(C356)&lt;10,"Q3","Q4")))&amp;"/"&amp;YEAR(C356)</f>
        <v>Q3/2023</v>
      </c>
      <c r="C356" s="54">
        <f t="shared" si="262"/>
        <v>45108</v>
      </c>
      <c r="D356" s="54">
        <f t="shared" si="263"/>
        <v>45199</v>
      </c>
      <c r="E356" s="58">
        <f t="shared" si="260"/>
        <v>92</v>
      </c>
      <c r="F356" s="59">
        <f>VLOOKUP(D356,'FERC Interest Rate'!$A:$B,2,TRUE)</f>
        <v>8.0199999999999994E-2</v>
      </c>
      <c r="G356" s="60">
        <f t="shared" si="261"/>
        <v>3855.1045797983884</v>
      </c>
      <c r="H356" s="60">
        <f t="shared" si="255"/>
        <v>77.930146935847759</v>
      </c>
      <c r="I356" s="122">
        <v>0</v>
      </c>
      <c r="J356" s="61">
        <v>0</v>
      </c>
      <c r="K356" s="61">
        <f t="shared" si="264"/>
        <v>0</v>
      </c>
      <c r="L356" s="61">
        <v>0</v>
      </c>
      <c r="M356" s="82">
        <f t="shared" si="257"/>
        <v>0</v>
      </c>
      <c r="N356" s="61">
        <f t="shared" si="258"/>
        <v>3933.0347267342363</v>
      </c>
      <c r="O356" s="60">
        <f t="shared" si="259"/>
        <v>3933.0347267342363</v>
      </c>
    </row>
    <row r="357" spans="1:15" x14ac:dyDescent="0.25">
      <c r="A357" s="6" t="s">
        <v>22</v>
      </c>
      <c r="B357" s="58" t="str">
        <f t="shared" si="265"/>
        <v>Q4/2023</v>
      </c>
      <c r="C357" s="54">
        <f t="shared" si="262"/>
        <v>45200</v>
      </c>
      <c r="D357" s="54">
        <f t="shared" si="263"/>
        <v>45291</v>
      </c>
      <c r="E357" s="58">
        <f t="shared" si="260"/>
        <v>92</v>
      </c>
      <c r="F357" s="59">
        <f>VLOOKUP(D357,'FERC Interest Rate'!$A:$B,2,TRUE)</f>
        <v>8.3500000000000005E-2</v>
      </c>
      <c r="G357" s="60">
        <f t="shared" si="261"/>
        <v>3933.0347267342363</v>
      </c>
      <c r="H357" s="60">
        <f t="shared" si="255"/>
        <v>82.776911700746325</v>
      </c>
      <c r="I357" s="122">
        <v>0</v>
      </c>
      <c r="J357" s="61">
        <v>0</v>
      </c>
      <c r="K357" s="61">
        <f t="shared" si="264"/>
        <v>0</v>
      </c>
      <c r="L357" s="61">
        <v>0</v>
      </c>
      <c r="M357" s="82">
        <f t="shared" si="257"/>
        <v>0</v>
      </c>
      <c r="N357" s="61">
        <f t="shared" si="258"/>
        <v>4015.8116384349828</v>
      </c>
      <c r="O357" s="60">
        <f t="shared" si="259"/>
        <v>4015.8116384349828</v>
      </c>
    </row>
    <row r="358" spans="1:15" x14ac:dyDescent="0.25">
      <c r="A358" s="6" t="s">
        <v>22</v>
      </c>
      <c r="B358" s="58" t="str">
        <f t="shared" si="265"/>
        <v>Q1/2024</v>
      </c>
      <c r="C358" s="54">
        <f t="shared" si="262"/>
        <v>45292</v>
      </c>
      <c r="D358" s="54">
        <f t="shared" si="263"/>
        <v>45382</v>
      </c>
      <c r="E358" s="58">
        <f t="shared" si="260"/>
        <v>91</v>
      </c>
      <c r="F358" s="59">
        <f>VLOOKUP(D358,'FERC Interest Rate'!$A:$B,2,TRUE)</f>
        <v>8.5000000000000006E-2</v>
      </c>
      <c r="G358" s="60">
        <f t="shared" si="261"/>
        <v>4015.8116384349828</v>
      </c>
      <c r="H358" s="60">
        <f t="shared" si="255"/>
        <v>84.869680391515288</v>
      </c>
      <c r="I358" s="122">
        <v>0</v>
      </c>
      <c r="J358" s="61">
        <v>0</v>
      </c>
      <c r="K358" s="61">
        <f t="shared" si="264"/>
        <v>0</v>
      </c>
      <c r="L358" s="61">
        <v>0</v>
      </c>
      <c r="M358" s="82">
        <f t="shared" si="257"/>
        <v>0</v>
      </c>
      <c r="N358" s="61">
        <f t="shared" si="258"/>
        <v>4100.6813188264978</v>
      </c>
      <c r="O358" s="60">
        <f t="shared" si="259"/>
        <v>4100.6813188264978</v>
      </c>
    </row>
    <row r="359" spans="1:15" x14ac:dyDescent="0.25">
      <c r="A359" s="6" t="s">
        <v>22</v>
      </c>
      <c r="B359" s="58" t="str">
        <f t="shared" si="265"/>
        <v>Q2/2024</v>
      </c>
      <c r="C359" s="54">
        <f t="shared" si="262"/>
        <v>45383</v>
      </c>
      <c r="D359" s="54">
        <f t="shared" si="263"/>
        <v>45473</v>
      </c>
      <c r="E359" s="58">
        <f t="shared" si="260"/>
        <v>91</v>
      </c>
      <c r="F359" s="59">
        <f>VLOOKUP(D359,'FERC Interest Rate'!$A:$B,2,TRUE)</f>
        <v>8.5000000000000006E-2</v>
      </c>
      <c r="G359" s="60">
        <f t="shared" si="261"/>
        <v>4100.6813188264978</v>
      </c>
      <c r="H359" s="60">
        <f t="shared" si="255"/>
        <v>86.663306013997172</v>
      </c>
      <c r="I359" s="122">
        <v>0</v>
      </c>
      <c r="J359" s="61">
        <v>0</v>
      </c>
      <c r="K359" s="61">
        <f t="shared" si="264"/>
        <v>0</v>
      </c>
      <c r="L359" s="61">
        <v>0</v>
      </c>
      <c r="M359" s="82">
        <f t="shared" si="257"/>
        <v>0</v>
      </c>
      <c r="N359" s="61">
        <f t="shared" si="258"/>
        <v>4187.3446248404953</v>
      </c>
      <c r="O359" s="60">
        <f t="shared" si="259"/>
        <v>4187.3446248404953</v>
      </c>
    </row>
    <row r="360" spans="1:15" x14ac:dyDescent="0.25">
      <c r="A360" s="63" t="s">
        <v>44</v>
      </c>
      <c r="B360" s="58" t="str">
        <f t="shared" si="265"/>
        <v>Q3/2024</v>
      </c>
      <c r="C360" s="54">
        <f t="shared" si="262"/>
        <v>45474</v>
      </c>
      <c r="D360" s="54">
        <f t="shared" si="263"/>
        <v>45565</v>
      </c>
      <c r="E360" s="58">
        <f t="shared" si="260"/>
        <v>92</v>
      </c>
      <c r="F360" s="59">
        <f>VLOOKUP(D360,'FERC Interest Rate'!$A:$B,2,TRUE)</f>
        <v>8.5000000000000006E-2</v>
      </c>
      <c r="G360" s="60">
        <f t="shared" si="261"/>
        <v>4187.3446248404953</v>
      </c>
      <c r="H360" s="60">
        <f t="shared" si="255"/>
        <v>89.467308650963588</v>
      </c>
      <c r="I360" s="122">
        <f>(SUM($H$347:$H$360)/20)</f>
        <v>37.64059667457289</v>
      </c>
      <c r="J360" s="61">
        <f t="shared" ref="J360:J365" si="266">G360*F360*(E360/(DATE(YEAR(D360),12,31)-DATE(YEAR(D360),1,1)+1))</f>
        <v>89.467308650963588</v>
      </c>
      <c r="K360" s="61">
        <f t="shared" ref="K360:K365" si="267">+SUM(I360:J360)</f>
        <v>127.10790532553648</v>
      </c>
      <c r="L360" s="61">
        <f t="shared" ref="L360:L365" si="268">VLOOKUP($L$345,A$1:E$28,4,FALSE)/20</f>
        <v>176.2</v>
      </c>
      <c r="M360" s="82">
        <f t="shared" ref="M360:M365" si="269">+SUM(K360:L360)</f>
        <v>303.30790532553647</v>
      </c>
      <c r="N360" s="61">
        <f t="shared" si="258"/>
        <v>4366.2792421424228</v>
      </c>
      <c r="O360" s="60">
        <f t="shared" si="259"/>
        <v>4062.9713368168864</v>
      </c>
    </row>
    <row r="361" spans="1:15" x14ac:dyDescent="0.25">
      <c r="A361" s="63" t="s">
        <v>45</v>
      </c>
      <c r="B361" s="58" t="str">
        <f t="shared" si="265"/>
        <v>Q4/2024</v>
      </c>
      <c r="C361" s="54">
        <f t="shared" si="262"/>
        <v>45566</v>
      </c>
      <c r="D361" s="54">
        <f t="shared" si="263"/>
        <v>45657</v>
      </c>
      <c r="E361" s="58">
        <f t="shared" si="260"/>
        <v>92</v>
      </c>
      <c r="F361" s="59">
        <f>VLOOKUP(D361,'FERC Interest Rate'!$A:$B,2,TRUE)</f>
        <v>8.5000000000000006E-2</v>
      </c>
      <c r="G361" s="60">
        <f t="shared" si="261"/>
        <v>4062.9713368168864</v>
      </c>
      <c r="H361" s="60"/>
      <c r="I361" s="122">
        <f t="shared" ref="I361:I365" si="270">(SUM($H$347:$H$360)/20)</f>
        <v>37.64059667457289</v>
      </c>
      <c r="J361" s="61">
        <f t="shared" si="266"/>
        <v>86.809934027071193</v>
      </c>
      <c r="K361" s="61">
        <f t="shared" si="267"/>
        <v>124.45053070164408</v>
      </c>
      <c r="L361" s="61">
        <f t="shared" si="268"/>
        <v>176.2</v>
      </c>
      <c r="M361" s="82">
        <f t="shared" si="269"/>
        <v>300.65053070164407</v>
      </c>
      <c r="N361" s="61">
        <f t="shared" si="258"/>
        <v>4149.7812708439578</v>
      </c>
      <c r="O361" s="60">
        <f t="shared" si="259"/>
        <v>3849.1307401423137</v>
      </c>
    </row>
    <row r="362" spans="1:15" x14ac:dyDescent="0.25">
      <c r="A362" s="63" t="s">
        <v>46</v>
      </c>
      <c r="B362" s="58" t="str">
        <f t="shared" si="265"/>
        <v>Q1/2025</v>
      </c>
      <c r="C362" s="54">
        <f t="shared" si="262"/>
        <v>45658</v>
      </c>
      <c r="D362" s="54">
        <f t="shared" si="263"/>
        <v>45747</v>
      </c>
      <c r="E362" s="58">
        <f t="shared" si="260"/>
        <v>90</v>
      </c>
      <c r="F362" s="59">
        <f>VLOOKUP(D362,'FERC Interest Rate'!$A:$B,2,TRUE)</f>
        <v>8.0399999999999999E-2</v>
      </c>
      <c r="G362" s="60">
        <f t="shared" si="261"/>
        <v>3849.1307401423137</v>
      </c>
      <c r="H362" s="60"/>
      <c r="I362" s="122">
        <f t="shared" si="270"/>
        <v>37.64059667457289</v>
      </c>
      <c r="J362" s="61">
        <f t="shared" si="266"/>
        <v>76.307698727862416</v>
      </c>
      <c r="K362" s="61">
        <f t="shared" si="267"/>
        <v>113.94829540243531</v>
      </c>
      <c r="L362" s="61">
        <f t="shared" si="268"/>
        <v>176.2</v>
      </c>
      <c r="M362" s="82">
        <f t="shared" si="269"/>
        <v>290.14829540243528</v>
      </c>
      <c r="N362" s="61">
        <f t="shared" si="258"/>
        <v>3925.438438870176</v>
      </c>
      <c r="O362" s="60">
        <f t="shared" si="259"/>
        <v>3635.290143467741</v>
      </c>
    </row>
    <row r="363" spans="1:15" x14ac:dyDescent="0.25">
      <c r="A363" s="6" t="s">
        <v>47</v>
      </c>
      <c r="B363" s="58" t="str">
        <f t="shared" si="265"/>
        <v>Q2/2025</v>
      </c>
      <c r="C363" s="54">
        <f t="shared" si="262"/>
        <v>45748</v>
      </c>
      <c r="D363" s="54">
        <f t="shared" si="263"/>
        <v>45838</v>
      </c>
      <c r="E363" s="58">
        <f t="shared" si="260"/>
        <v>91</v>
      </c>
      <c r="F363" s="59">
        <f>VLOOKUP(D363,'FERC Interest Rate'!$A:$B,2,TRUE)</f>
        <v>7.5499999999999998E-2</v>
      </c>
      <c r="G363" s="60">
        <f t="shared" si="261"/>
        <v>3635.290143467741</v>
      </c>
      <c r="H363" s="60"/>
      <c r="I363" s="122">
        <f t="shared" si="270"/>
        <v>37.64059667457289</v>
      </c>
      <c r="J363" s="61">
        <f t="shared" si="266"/>
        <v>68.428112138890725</v>
      </c>
      <c r="K363" s="61">
        <f t="shared" si="267"/>
        <v>106.06870881346362</v>
      </c>
      <c r="L363" s="61">
        <f t="shared" si="268"/>
        <v>176.2</v>
      </c>
      <c r="M363" s="82">
        <f t="shared" si="269"/>
        <v>282.2687088134636</v>
      </c>
      <c r="N363" s="61">
        <f t="shared" si="258"/>
        <v>3703.7182556066318</v>
      </c>
      <c r="O363" s="60">
        <f t="shared" si="259"/>
        <v>3421.4495467931683</v>
      </c>
    </row>
    <row r="364" spans="1:15" x14ac:dyDescent="0.25">
      <c r="A364" s="6" t="s">
        <v>48</v>
      </c>
      <c r="B364" s="58" t="str">
        <f t="shared" si="265"/>
        <v>Q3/2025</v>
      </c>
      <c r="C364" s="54">
        <f t="shared" si="262"/>
        <v>45839</v>
      </c>
      <c r="D364" s="54">
        <f t="shared" si="263"/>
        <v>45930</v>
      </c>
      <c r="E364" s="58">
        <f t="shared" si="260"/>
        <v>92</v>
      </c>
      <c r="F364" s="59">
        <f>VLOOKUP(D364,'FERC Interest Rate'!$A:$B,2,TRUE)</f>
        <v>7.4999999999999997E-2</v>
      </c>
      <c r="G364" s="60">
        <f t="shared" si="261"/>
        <v>3421.4495467931683</v>
      </c>
      <c r="H364" s="60"/>
      <c r="I364" s="122">
        <f t="shared" si="270"/>
        <v>37.64059667457289</v>
      </c>
      <c r="J364" s="61">
        <f t="shared" si="266"/>
        <v>64.679457185953055</v>
      </c>
      <c r="K364" s="61">
        <f t="shared" si="267"/>
        <v>102.32005386052595</v>
      </c>
      <c r="L364" s="61">
        <f t="shared" si="268"/>
        <v>176.2</v>
      </c>
      <c r="M364" s="82">
        <f t="shared" si="269"/>
        <v>278.52005386052593</v>
      </c>
      <c r="N364" s="61">
        <f t="shared" si="258"/>
        <v>3486.1290039791215</v>
      </c>
      <c r="O364" s="60">
        <f t="shared" si="259"/>
        <v>3207.6089501185957</v>
      </c>
    </row>
    <row r="365" spans="1:15" x14ac:dyDescent="0.25">
      <c r="A365" s="6" t="s">
        <v>49</v>
      </c>
      <c r="B365" s="58" t="str">
        <f t="shared" si="265"/>
        <v>Q4/2025</v>
      </c>
      <c r="C365" s="54">
        <f t="shared" si="262"/>
        <v>45931</v>
      </c>
      <c r="D365" s="54">
        <f t="shared" si="263"/>
        <v>46022</v>
      </c>
      <c r="E365" s="58">
        <f t="shared" si="260"/>
        <v>92</v>
      </c>
      <c r="F365" s="59">
        <f>VLOOKUP(D365,'FERC Interest Rate'!$A:$B,2,TRUE)</f>
        <v>7.4999999999999997E-2</v>
      </c>
      <c r="G365" s="60">
        <f t="shared" si="261"/>
        <v>3207.6089501185957</v>
      </c>
      <c r="H365" s="60"/>
      <c r="I365" s="122">
        <f t="shared" si="270"/>
        <v>37.64059667457289</v>
      </c>
      <c r="J365" s="61">
        <f t="shared" si="266"/>
        <v>60.636991111830987</v>
      </c>
      <c r="K365" s="61">
        <f t="shared" si="267"/>
        <v>98.27758778640387</v>
      </c>
      <c r="L365" s="61">
        <f t="shared" si="268"/>
        <v>176.2</v>
      </c>
      <c r="M365" s="82">
        <f t="shared" si="269"/>
        <v>274.47758778640389</v>
      </c>
      <c r="N365" s="61">
        <f t="shared" si="258"/>
        <v>3268.2459412304265</v>
      </c>
      <c r="O365" s="60">
        <f t="shared" si="259"/>
        <v>2993.768353444023</v>
      </c>
    </row>
    <row r="366" spans="1:15" ht="13.5" thickBot="1" x14ac:dyDescent="0.35">
      <c r="A366" s="101"/>
      <c r="B366" s="102"/>
      <c r="C366" s="103"/>
      <c r="D366" s="103"/>
      <c r="E366" s="102"/>
      <c r="F366" s="102"/>
      <c r="G366" s="99">
        <f t="shared" ref="G366:O366" si="271">+SUM(G347:G365)</f>
        <v>70931.668274978583</v>
      </c>
      <c r="H366" s="99">
        <f t="shared" si="271"/>
        <v>752.81193349145781</v>
      </c>
      <c r="I366" s="99">
        <f t="shared" si="271"/>
        <v>225.84358004743734</v>
      </c>
      <c r="J366" s="99">
        <f t="shared" si="271"/>
        <v>446.32950184257197</v>
      </c>
      <c r="K366" s="99">
        <f t="shared" si="271"/>
        <v>672.17308189000926</v>
      </c>
      <c r="L366" s="99">
        <f t="shared" si="271"/>
        <v>1057.2</v>
      </c>
      <c r="M366" s="99">
        <f t="shared" si="271"/>
        <v>1729.3730818900094</v>
      </c>
      <c r="N366" s="99">
        <f t="shared" si="271"/>
        <v>72130.809710312635</v>
      </c>
      <c r="O366" s="99">
        <f t="shared" si="271"/>
        <v>70401.436628422627</v>
      </c>
    </row>
    <row r="367" spans="1:15" ht="13" thickTop="1" x14ac:dyDescent="0.25"/>
    <row r="368" spans="1:15" ht="13" x14ac:dyDescent="0.3">
      <c r="A368" s="3"/>
      <c r="B368" s="3"/>
      <c r="C368" s="3"/>
      <c r="D368" s="3"/>
      <c r="E368" s="3"/>
      <c r="F368" s="3"/>
      <c r="G368" s="3"/>
      <c r="H368" s="3"/>
      <c r="I368" s="84"/>
      <c r="J368" s="432" t="s">
        <v>15</v>
      </c>
      <c r="K368" s="433"/>
      <c r="L368" s="198" t="s">
        <v>57</v>
      </c>
      <c r="M368" s="91"/>
      <c r="N368" s="3"/>
      <c r="O368" s="3"/>
    </row>
    <row r="369" spans="1:15" ht="52" x14ac:dyDescent="0.3">
      <c r="A369" s="62" t="s">
        <v>43</v>
      </c>
      <c r="B369" s="62" t="s">
        <v>3</v>
      </c>
      <c r="C369" s="62" t="s">
        <v>4</v>
      </c>
      <c r="D369" s="62" t="s">
        <v>5</v>
      </c>
      <c r="E369" s="62" t="s">
        <v>6</v>
      </c>
      <c r="F369" s="62" t="s">
        <v>7</v>
      </c>
      <c r="G369" s="62" t="s">
        <v>83</v>
      </c>
      <c r="H369" s="62" t="s">
        <v>84</v>
      </c>
      <c r="I369" s="77" t="s">
        <v>85</v>
      </c>
      <c r="J369" s="78" t="s">
        <v>86</v>
      </c>
      <c r="K369" s="78" t="s">
        <v>87</v>
      </c>
      <c r="L369" s="78" t="s">
        <v>88</v>
      </c>
      <c r="M369" s="79" t="s">
        <v>89</v>
      </c>
      <c r="N369" s="62" t="s">
        <v>90</v>
      </c>
      <c r="O369" s="62" t="s">
        <v>91</v>
      </c>
    </row>
    <row r="370" spans="1:15" x14ac:dyDescent="0.25">
      <c r="A370" s="6" t="s">
        <v>22</v>
      </c>
      <c r="B370" s="58" t="str">
        <f t="shared" ref="B370:B376" si="272">+IF(MONTH(C370)&lt;4,"Q1",IF(MONTH(C370)&lt;7,"Q2",IF(MONTH(C370)&lt;10,"Q3","Q4")))&amp;"/"&amp;YEAR(C370)</f>
        <v>Q3/2021</v>
      </c>
      <c r="C370" s="54">
        <f>VLOOKUP(L368,$A$1:$E$28,2,FALSE)</f>
        <v>44403</v>
      </c>
      <c r="D370" s="54">
        <f>DATE(YEAR(C370),IF(MONTH(C370)&lt;=3,3,IF(MONTH(C370)&lt;=6,6,IF(MONTH(C370)&lt;=9,9,12))),IF(OR(MONTH(C370)&lt;=3,MONTH(C370)&gt;=10),31,30))</f>
        <v>44469</v>
      </c>
      <c r="E370" s="58">
        <f>D370-C370+1</f>
        <v>67</v>
      </c>
      <c r="F370" s="59">
        <f>VLOOKUP(D370,'FERC Interest Rate'!$A:$B,2,TRUE)</f>
        <v>3.2500000000000001E-2</v>
      </c>
      <c r="G370" s="60">
        <f>VLOOKUP(L368,$A$1:$E$28,4,FALSE)</f>
        <v>3524</v>
      </c>
      <c r="H370" s="60">
        <f t="shared" ref="H370:H382" si="273">G370*F370*(E370/(DATE(YEAR(D370),12,31)-DATE(YEAR(D370),1,1)+1))</f>
        <v>21.023315068493151</v>
      </c>
      <c r="I370" s="122">
        <v>0</v>
      </c>
      <c r="J370" s="61">
        <v>0</v>
      </c>
      <c r="K370" s="61">
        <f t="shared" ref="K370:K377" si="274">+SUM(I370:J370)</f>
        <v>0</v>
      </c>
      <c r="L370" s="61">
        <v>0</v>
      </c>
      <c r="M370" s="82">
        <f t="shared" ref="M370:M381" si="275">+SUM(K370:L370)</f>
        <v>0</v>
      </c>
      <c r="N370" s="61">
        <f t="shared" ref="N370:N387" si="276">+G370+H370+J370</f>
        <v>3545.023315068493</v>
      </c>
      <c r="O370" s="60">
        <f t="shared" ref="O370:O387" si="277">G370+H370-L370-I370</f>
        <v>3545.023315068493</v>
      </c>
    </row>
    <row r="371" spans="1:15" x14ac:dyDescent="0.25">
      <c r="A371" s="6" t="s">
        <v>22</v>
      </c>
      <c r="B371" s="58" t="str">
        <f t="shared" si="272"/>
        <v>Q4/2021</v>
      </c>
      <c r="C371" s="54">
        <f>D370+1</f>
        <v>44470</v>
      </c>
      <c r="D371" s="54">
        <f>EOMONTH(D370,3)</f>
        <v>44561</v>
      </c>
      <c r="E371" s="58">
        <f t="shared" ref="E371:E387" si="278">D371-C371+1</f>
        <v>92</v>
      </c>
      <c r="F371" s="59">
        <f>VLOOKUP(D371,'FERC Interest Rate'!$A:$B,2,TRUE)</f>
        <v>3.2500000000000001E-2</v>
      </c>
      <c r="G371" s="60">
        <f t="shared" ref="G371:G387" si="279">O370</f>
        <v>3545.023315068493</v>
      </c>
      <c r="H371" s="60">
        <f t="shared" si="273"/>
        <v>29.040054005629578</v>
      </c>
      <c r="I371" s="122">
        <v>0</v>
      </c>
      <c r="J371" s="61">
        <v>0</v>
      </c>
      <c r="K371" s="61">
        <f t="shared" si="274"/>
        <v>0</v>
      </c>
      <c r="L371" s="61">
        <v>0</v>
      </c>
      <c r="M371" s="82">
        <f t="shared" si="275"/>
        <v>0</v>
      </c>
      <c r="N371" s="61">
        <f t="shared" si="276"/>
        <v>3574.0633690741224</v>
      </c>
      <c r="O371" s="60">
        <f t="shared" si="277"/>
        <v>3574.0633690741224</v>
      </c>
    </row>
    <row r="372" spans="1:15" x14ac:dyDescent="0.25">
      <c r="A372" s="6" t="s">
        <v>22</v>
      </c>
      <c r="B372" s="58" t="str">
        <f t="shared" si="272"/>
        <v>Q1/2022</v>
      </c>
      <c r="C372" s="54">
        <f t="shared" ref="C372:C387" si="280">D371+1</f>
        <v>44562</v>
      </c>
      <c r="D372" s="54">
        <f t="shared" ref="D372:D387" si="281">EOMONTH(D371,3)</f>
        <v>44651</v>
      </c>
      <c r="E372" s="58">
        <f t="shared" si="278"/>
        <v>90</v>
      </c>
      <c r="F372" s="59">
        <f>VLOOKUP(D372,'FERC Interest Rate'!$A:$B,2,TRUE)</f>
        <v>3.2500000000000001E-2</v>
      </c>
      <c r="G372" s="60">
        <f t="shared" si="279"/>
        <v>3574.0633690741224</v>
      </c>
      <c r="H372" s="60">
        <f t="shared" si="273"/>
        <v>28.641466724772076</v>
      </c>
      <c r="I372" s="122">
        <v>0</v>
      </c>
      <c r="J372" s="61">
        <v>0</v>
      </c>
      <c r="K372" s="61">
        <f t="shared" si="274"/>
        <v>0</v>
      </c>
      <c r="L372" s="61">
        <v>0</v>
      </c>
      <c r="M372" s="82">
        <f t="shared" si="275"/>
        <v>0</v>
      </c>
      <c r="N372" s="61">
        <f t="shared" si="276"/>
        <v>3602.7048357988947</v>
      </c>
      <c r="O372" s="60">
        <f t="shared" si="277"/>
        <v>3602.7048357988947</v>
      </c>
    </row>
    <row r="373" spans="1:15" x14ac:dyDescent="0.25">
      <c r="A373" s="6" t="s">
        <v>22</v>
      </c>
      <c r="B373" s="58" t="str">
        <f t="shared" si="272"/>
        <v>Q2/2022</v>
      </c>
      <c r="C373" s="54">
        <f t="shared" si="280"/>
        <v>44652</v>
      </c>
      <c r="D373" s="54">
        <f t="shared" si="281"/>
        <v>44742</v>
      </c>
      <c r="E373" s="58">
        <f t="shared" si="278"/>
        <v>91</v>
      </c>
      <c r="F373" s="59">
        <f>VLOOKUP(D373,'FERC Interest Rate'!$A:$B,2,TRUE)</f>
        <v>3.2500000000000001E-2</v>
      </c>
      <c r="G373" s="60">
        <f t="shared" si="279"/>
        <v>3602.7048357988947</v>
      </c>
      <c r="H373" s="60">
        <f t="shared" si="273"/>
        <v>29.191779594178715</v>
      </c>
      <c r="I373" s="122">
        <v>0</v>
      </c>
      <c r="J373" s="61">
        <v>0</v>
      </c>
      <c r="K373" s="61">
        <f t="shared" si="274"/>
        <v>0</v>
      </c>
      <c r="L373" s="61">
        <v>0</v>
      </c>
      <c r="M373" s="82">
        <f t="shared" si="275"/>
        <v>0</v>
      </c>
      <c r="N373" s="61">
        <f t="shared" si="276"/>
        <v>3631.8966153930733</v>
      </c>
      <c r="O373" s="60">
        <f t="shared" si="277"/>
        <v>3631.8966153930733</v>
      </c>
    </row>
    <row r="374" spans="1:15" x14ac:dyDescent="0.25">
      <c r="A374" s="6" t="s">
        <v>22</v>
      </c>
      <c r="B374" s="58" t="str">
        <f t="shared" si="272"/>
        <v>Q3/2022</v>
      </c>
      <c r="C374" s="54">
        <f t="shared" si="280"/>
        <v>44743</v>
      </c>
      <c r="D374" s="54">
        <f t="shared" si="281"/>
        <v>44834</v>
      </c>
      <c r="E374" s="58">
        <f t="shared" si="278"/>
        <v>92</v>
      </c>
      <c r="F374" s="59">
        <f>VLOOKUP(D374,'FERC Interest Rate'!$A:$B,2,TRUE)</f>
        <v>3.5999999999999997E-2</v>
      </c>
      <c r="G374" s="60">
        <f t="shared" si="279"/>
        <v>3631.8966153930733</v>
      </c>
      <c r="H374" s="60">
        <f t="shared" si="273"/>
        <v>32.955730384059883</v>
      </c>
      <c r="I374" s="122">
        <v>0</v>
      </c>
      <c r="J374" s="61">
        <v>0</v>
      </c>
      <c r="K374" s="61">
        <f t="shared" si="274"/>
        <v>0</v>
      </c>
      <c r="L374" s="61">
        <v>0</v>
      </c>
      <c r="M374" s="82">
        <f t="shared" si="275"/>
        <v>0</v>
      </c>
      <c r="N374" s="61">
        <f t="shared" si="276"/>
        <v>3664.852345777133</v>
      </c>
      <c r="O374" s="60">
        <f t="shared" si="277"/>
        <v>3664.852345777133</v>
      </c>
    </row>
    <row r="375" spans="1:15" x14ac:dyDescent="0.25">
      <c r="A375" s="6" t="s">
        <v>22</v>
      </c>
      <c r="B375" s="58" t="str">
        <f t="shared" si="272"/>
        <v>Q4/2022</v>
      </c>
      <c r="C375" s="54">
        <f t="shared" si="280"/>
        <v>44835</v>
      </c>
      <c r="D375" s="54">
        <f t="shared" si="281"/>
        <v>44926</v>
      </c>
      <c r="E375" s="58">
        <f t="shared" si="278"/>
        <v>92</v>
      </c>
      <c r="F375" s="59">
        <f>VLOOKUP(D375,'FERC Interest Rate'!$A:$B,2,TRUE)</f>
        <v>4.9099999999999998E-2</v>
      </c>
      <c r="G375" s="60">
        <f t="shared" si="279"/>
        <v>3664.852345777133</v>
      </c>
      <c r="H375" s="60">
        <f t="shared" si="273"/>
        <v>45.355811003683463</v>
      </c>
      <c r="I375" s="122">
        <v>0</v>
      </c>
      <c r="J375" s="61">
        <v>0</v>
      </c>
      <c r="K375" s="61">
        <f t="shared" si="274"/>
        <v>0</v>
      </c>
      <c r="L375" s="61">
        <v>0</v>
      </c>
      <c r="M375" s="82">
        <f t="shared" si="275"/>
        <v>0</v>
      </c>
      <c r="N375" s="61">
        <f t="shared" si="276"/>
        <v>3710.2081567808164</v>
      </c>
      <c r="O375" s="60">
        <f t="shared" si="277"/>
        <v>3710.2081567808164</v>
      </c>
    </row>
    <row r="376" spans="1:15" x14ac:dyDescent="0.25">
      <c r="A376" s="6" t="s">
        <v>22</v>
      </c>
      <c r="B376" s="58" t="str">
        <f t="shared" si="272"/>
        <v>Q1/2023</v>
      </c>
      <c r="C376" s="54">
        <f t="shared" si="280"/>
        <v>44927</v>
      </c>
      <c r="D376" s="54">
        <f t="shared" si="281"/>
        <v>45016</v>
      </c>
      <c r="E376" s="58">
        <f t="shared" si="278"/>
        <v>90</v>
      </c>
      <c r="F376" s="59">
        <f>VLOOKUP(D376,'FERC Interest Rate'!$A:$B,2,TRUE)</f>
        <v>6.3100000000000003E-2</v>
      </c>
      <c r="G376" s="60">
        <f t="shared" si="279"/>
        <v>3710.2081567808164</v>
      </c>
      <c r="H376" s="60">
        <f t="shared" si="273"/>
        <v>57.726772937967823</v>
      </c>
      <c r="I376" s="122">
        <v>0</v>
      </c>
      <c r="J376" s="61">
        <v>0</v>
      </c>
      <c r="K376" s="61">
        <f t="shared" si="274"/>
        <v>0</v>
      </c>
      <c r="L376" s="61">
        <v>0</v>
      </c>
      <c r="M376" s="82">
        <f t="shared" si="275"/>
        <v>0</v>
      </c>
      <c r="N376" s="61">
        <f t="shared" si="276"/>
        <v>3767.9349297187841</v>
      </c>
      <c r="O376" s="60">
        <f t="shared" si="277"/>
        <v>3767.9349297187841</v>
      </c>
    </row>
    <row r="377" spans="1:15" x14ac:dyDescent="0.25">
      <c r="A377" s="6" t="s">
        <v>22</v>
      </c>
      <c r="B377" s="58" t="str">
        <f>+IF(MONTH(C377)&lt;4,"Q1",IF(MONTH(C377)&lt;7,"Q2",IF(MONTH(C377)&lt;10,"Q3","Q4")))&amp;"/"&amp;YEAR(C377)</f>
        <v>Q2/2023</v>
      </c>
      <c r="C377" s="54">
        <f t="shared" si="280"/>
        <v>45017</v>
      </c>
      <c r="D377" s="54">
        <f t="shared" si="281"/>
        <v>45107</v>
      </c>
      <c r="E377" s="58">
        <f t="shared" si="278"/>
        <v>91</v>
      </c>
      <c r="F377" s="59">
        <f>VLOOKUP(D377,'FERC Interest Rate'!$A:$B,2,TRUE)</f>
        <v>7.4999999999999997E-2</v>
      </c>
      <c r="G377" s="60">
        <f t="shared" si="279"/>
        <v>3767.9349297187841</v>
      </c>
      <c r="H377" s="60">
        <f t="shared" si="273"/>
        <v>70.455221631043017</v>
      </c>
      <c r="I377" s="122">
        <v>0</v>
      </c>
      <c r="J377" s="61">
        <v>0</v>
      </c>
      <c r="K377" s="61">
        <f t="shared" si="274"/>
        <v>0</v>
      </c>
      <c r="L377" s="61">
        <v>0</v>
      </c>
      <c r="M377" s="82">
        <f t="shared" si="275"/>
        <v>0</v>
      </c>
      <c r="N377" s="61">
        <f t="shared" si="276"/>
        <v>3838.3901513498272</v>
      </c>
      <c r="O377" s="60">
        <f t="shared" si="277"/>
        <v>3838.3901513498272</v>
      </c>
    </row>
    <row r="378" spans="1:15" x14ac:dyDescent="0.25">
      <c r="A378" s="6" t="s">
        <v>22</v>
      </c>
      <c r="B378" s="58" t="str">
        <f>+IF(MONTH(C378)&lt;4,"Q1",IF(MONTH(C378)&lt;7,"Q2",IF(MONTH(C378)&lt;10,"Q3","Q4")))&amp;"/"&amp;YEAR(C378)</f>
        <v>Q3/2023</v>
      </c>
      <c r="C378" s="54">
        <f t="shared" si="280"/>
        <v>45108</v>
      </c>
      <c r="D378" s="54">
        <f t="shared" si="281"/>
        <v>45199</v>
      </c>
      <c r="E378" s="58">
        <f t="shared" si="278"/>
        <v>92</v>
      </c>
      <c r="F378" s="59">
        <f>VLOOKUP(D378,'FERC Interest Rate'!$A:$B,2,TRUE)</f>
        <v>8.0199999999999994E-2</v>
      </c>
      <c r="G378" s="60">
        <f t="shared" si="279"/>
        <v>3838.3901513498272</v>
      </c>
      <c r="H378" s="60">
        <f t="shared" si="273"/>
        <v>77.592268199231683</v>
      </c>
      <c r="I378" s="122">
        <v>0</v>
      </c>
      <c r="J378" s="61">
        <v>0</v>
      </c>
      <c r="K378" s="61">
        <f t="shared" ref="K378:K381" si="282">+SUM(I378:J378)</f>
        <v>0</v>
      </c>
      <c r="L378" s="61">
        <v>0</v>
      </c>
      <c r="M378" s="82">
        <f t="shared" si="275"/>
        <v>0</v>
      </c>
      <c r="N378" s="61">
        <f t="shared" si="276"/>
        <v>3915.9824195490587</v>
      </c>
      <c r="O378" s="60">
        <f t="shared" si="277"/>
        <v>3915.9824195490587</v>
      </c>
    </row>
    <row r="379" spans="1:15" x14ac:dyDescent="0.25">
      <c r="A379" s="6" t="s">
        <v>22</v>
      </c>
      <c r="B379" s="58" t="str">
        <f t="shared" ref="B379:B387" si="283">+IF(MONTH(C379)&lt;4,"Q1",IF(MONTH(C379)&lt;7,"Q2",IF(MONTH(C379)&lt;10,"Q3","Q4")))&amp;"/"&amp;YEAR(C379)</f>
        <v>Q4/2023</v>
      </c>
      <c r="C379" s="54">
        <f t="shared" si="280"/>
        <v>45200</v>
      </c>
      <c r="D379" s="54">
        <f t="shared" si="281"/>
        <v>45291</v>
      </c>
      <c r="E379" s="58">
        <f t="shared" si="278"/>
        <v>92</v>
      </c>
      <c r="F379" s="59">
        <f>VLOOKUP(D379,'FERC Interest Rate'!$A:$B,2,TRUE)</f>
        <v>8.3500000000000005E-2</v>
      </c>
      <c r="G379" s="60">
        <f t="shared" si="279"/>
        <v>3915.9824195490587</v>
      </c>
      <c r="H379" s="60">
        <f t="shared" si="273"/>
        <v>82.418019032810605</v>
      </c>
      <c r="I379" s="122">
        <v>0</v>
      </c>
      <c r="J379" s="61">
        <v>0</v>
      </c>
      <c r="K379" s="61">
        <f t="shared" si="282"/>
        <v>0</v>
      </c>
      <c r="L379" s="61">
        <v>0</v>
      </c>
      <c r="M379" s="82">
        <f t="shared" si="275"/>
        <v>0</v>
      </c>
      <c r="N379" s="61">
        <f t="shared" si="276"/>
        <v>3998.4004385818694</v>
      </c>
      <c r="O379" s="60">
        <f t="shared" si="277"/>
        <v>3998.4004385818694</v>
      </c>
    </row>
    <row r="380" spans="1:15" x14ac:dyDescent="0.25">
      <c r="A380" s="6" t="s">
        <v>22</v>
      </c>
      <c r="B380" s="58" t="str">
        <f t="shared" si="283"/>
        <v>Q1/2024</v>
      </c>
      <c r="C380" s="54">
        <f t="shared" si="280"/>
        <v>45292</v>
      </c>
      <c r="D380" s="54">
        <f t="shared" si="281"/>
        <v>45382</v>
      </c>
      <c r="E380" s="58">
        <f t="shared" si="278"/>
        <v>91</v>
      </c>
      <c r="F380" s="59">
        <f>VLOOKUP(D380,'FERC Interest Rate'!$A:$B,2,TRUE)</f>
        <v>8.5000000000000006E-2</v>
      </c>
      <c r="G380" s="60">
        <f t="shared" si="279"/>
        <v>3998.4004385818694</v>
      </c>
      <c r="H380" s="60">
        <f t="shared" si="273"/>
        <v>84.501714186969295</v>
      </c>
      <c r="I380" s="122">
        <v>0</v>
      </c>
      <c r="J380" s="61">
        <v>0</v>
      </c>
      <c r="K380" s="61">
        <f t="shared" si="282"/>
        <v>0</v>
      </c>
      <c r="L380" s="61">
        <v>0</v>
      </c>
      <c r="M380" s="82">
        <f t="shared" si="275"/>
        <v>0</v>
      </c>
      <c r="N380" s="61">
        <f t="shared" si="276"/>
        <v>4082.9021527688387</v>
      </c>
      <c r="O380" s="60">
        <f t="shared" si="277"/>
        <v>4082.9021527688387</v>
      </c>
    </row>
    <row r="381" spans="1:15" x14ac:dyDescent="0.25">
      <c r="A381" s="6" t="s">
        <v>22</v>
      </c>
      <c r="B381" s="58" t="str">
        <f t="shared" si="283"/>
        <v>Q2/2024</v>
      </c>
      <c r="C381" s="54">
        <f t="shared" si="280"/>
        <v>45383</v>
      </c>
      <c r="D381" s="54">
        <f t="shared" si="281"/>
        <v>45473</v>
      </c>
      <c r="E381" s="58">
        <f t="shared" si="278"/>
        <v>91</v>
      </c>
      <c r="F381" s="59">
        <f>VLOOKUP(D381,'FERC Interest Rate'!$A:$B,2,TRUE)</f>
        <v>8.5000000000000006E-2</v>
      </c>
      <c r="G381" s="60">
        <f t="shared" si="279"/>
        <v>4082.9021527688387</v>
      </c>
      <c r="H381" s="60">
        <f t="shared" si="273"/>
        <v>86.287563255920674</v>
      </c>
      <c r="I381" s="122">
        <v>0</v>
      </c>
      <c r="J381" s="61">
        <v>0</v>
      </c>
      <c r="K381" s="61">
        <f t="shared" si="282"/>
        <v>0</v>
      </c>
      <c r="L381" s="61">
        <v>0</v>
      </c>
      <c r="M381" s="82">
        <f t="shared" si="275"/>
        <v>0</v>
      </c>
      <c r="N381" s="61">
        <f t="shared" si="276"/>
        <v>4169.189716024759</v>
      </c>
      <c r="O381" s="60">
        <f t="shared" si="277"/>
        <v>4169.189716024759</v>
      </c>
    </row>
    <row r="382" spans="1:15" x14ac:dyDescent="0.25">
      <c r="A382" s="63" t="s">
        <v>44</v>
      </c>
      <c r="B382" s="58" t="str">
        <f t="shared" si="283"/>
        <v>Q3/2024</v>
      </c>
      <c r="C382" s="54">
        <f t="shared" si="280"/>
        <v>45474</v>
      </c>
      <c r="D382" s="54">
        <f t="shared" si="281"/>
        <v>45565</v>
      </c>
      <c r="E382" s="58">
        <f t="shared" si="278"/>
        <v>92</v>
      </c>
      <c r="F382" s="59">
        <f>VLOOKUP(D382,'FERC Interest Rate'!$A:$B,2,TRUE)</f>
        <v>8.5000000000000006E-2</v>
      </c>
      <c r="G382" s="60">
        <f t="shared" si="279"/>
        <v>4169.189716024759</v>
      </c>
      <c r="H382" s="60">
        <f t="shared" si="273"/>
        <v>89.079408686649231</v>
      </c>
      <c r="I382" s="122">
        <f>(SUM($H$370:$H$382)/20)</f>
        <v>36.713456235570462</v>
      </c>
      <c r="J382" s="61">
        <f t="shared" ref="J382" si="284">G382*F382*(E382/(DATE(YEAR(D382),12,31)-DATE(YEAR(D382),1,1)+1))</f>
        <v>89.079408686649231</v>
      </c>
      <c r="K382" s="61">
        <f t="shared" ref="K382" si="285">+SUM(I382:J382)</f>
        <v>125.79286492221969</v>
      </c>
      <c r="L382" s="61">
        <f t="shared" ref="L382:L387" si="286">VLOOKUP($L$368,A$1:E$28,4,FALSE)/20</f>
        <v>176.2</v>
      </c>
      <c r="M382" s="82">
        <f t="shared" ref="M382" si="287">+SUM(K382:L382)</f>
        <v>301.99286492221967</v>
      </c>
      <c r="N382" s="61">
        <f t="shared" si="276"/>
        <v>4347.348533398057</v>
      </c>
      <c r="O382" s="60">
        <f t="shared" si="277"/>
        <v>4045.3556684758378</v>
      </c>
    </row>
    <row r="383" spans="1:15" x14ac:dyDescent="0.25">
      <c r="A383" s="63" t="s">
        <v>45</v>
      </c>
      <c r="B383" s="58" t="str">
        <f t="shared" si="283"/>
        <v>Q4/2024</v>
      </c>
      <c r="C383" s="54">
        <f t="shared" si="280"/>
        <v>45566</v>
      </c>
      <c r="D383" s="54">
        <f t="shared" si="281"/>
        <v>45657</v>
      </c>
      <c r="E383" s="58">
        <f t="shared" si="278"/>
        <v>92</v>
      </c>
      <c r="F383" s="59">
        <f>VLOOKUP(D383,'FERC Interest Rate'!$A:$B,2,TRUE)</f>
        <v>8.5000000000000006E-2</v>
      </c>
      <c r="G383" s="60">
        <f t="shared" si="279"/>
        <v>4045.3556684758378</v>
      </c>
      <c r="H383" s="60"/>
      <c r="I383" s="122">
        <f t="shared" ref="I383:I387" si="288">(SUM($H$370:$H$382)/20)</f>
        <v>36.713456235570462</v>
      </c>
      <c r="J383" s="61">
        <f t="shared" ref="J383:J387" si="289">G383*F383*(E383/(DATE(YEAR(D383),12,31)-DATE(YEAR(D383),1,1)+1))</f>
        <v>86.433555539565731</v>
      </c>
      <c r="K383" s="61">
        <f t="shared" ref="K383:K387" si="290">+SUM(I383:J383)</f>
        <v>123.14701177513619</v>
      </c>
      <c r="L383" s="61">
        <f t="shared" si="286"/>
        <v>176.2</v>
      </c>
      <c r="M383" s="82">
        <f t="shared" ref="M383:M387" si="291">+SUM(K383:L383)</f>
        <v>299.3470117751362</v>
      </c>
      <c r="N383" s="61">
        <f t="shared" si="276"/>
        <v>4131.7892240154033</v>
      </c>
      <c r="O383" s="60">
        <f t="shared" si="277"/>
        <v>3832.4422122402675</v>
      </c>
    </row>
    <row r="384" spans="1:15" x14ac:dyDescent="0.25">
      <c r="A384" s="63" t="s">
        <v>46</v>
      </c>
      <c r="B384" s="58" t="str">
        <f t="shared" si="283"/>
        <v>Q1/2025</v>
      </c>
      <c r="C384" s="54">
        <f t="shared" si="280"/>
        <v>45658</v>
      </c>
      <c r="D384" s="54">
        <f t="shared" si="281"/>
        <v>45747</v>
      </c>
      <c r="E384" s="58">
        <f t="shared" si="278"/>
        <v>90</v>
      </c>
      <c r="F384" s="59">
        <f>VLOOKUP(D384,'FERC Interest Rate'!$A:$B,2,TRUE)</f>
        <v>8.0399999999999999E-2</v>
      </c>
      <c r="G384" s="60">
        <f t="shared" si="279"/>
        <v>3832.4422122402675</v>
      </c>
      <c r="H384" s="60"/>
      <c r="I384" s="122">
        <f t="shared" si="288"/>
        <v>36.713456235570462</v>
      </c>
      <c r="J384" s="61">
        <f t="shared" si="289"/>
        <v>75.976854377453634</v>
      </c>
      <c r="K384" s="61">
        <f t="shared" si="290"/>
        <v>112.6903106130241</v>
      </c>
      <c r="L384" s="61">
        <f t="shared" si="286"/>
        <v>176.2</v>
      </c>
      <c r="M384" s="82">
        <f t="shared" si="291"/>
        <v>288.8903106130241</v>
      </c>
      <c r="N384" s="61">
        <f t="shared" si="276"/>
        <v>3908.419066617721</v>
      </c>
      <c r="O384" s="60">
        <f t="shared" si="277"/>
        <v>3619.5287560046972</v>
      </c>
    </row>
    <row r="385" spans="1:15" x14ac:dyDescent="0.25">
      <c r="A385" s="6" t="s">
        <v>47</v>
      </c>
      <c r="B385" s="58" t="str">
        <f t="shared" si="283"/>
        <v>Q2/2025</v>
      </c>
      <c r="C385" s="54">
        <f t="shared" si="280"/>
        <v>45748</v>
      </c>
      <c r="D385" s="54">
        <f t="shared" si="281"/>
        <v>45838</v>
      </c>
      <c r="E385" s="58">
        <f t="shared" si="278"/>
        <v>91</v>
      </c>
      <c r="F385" s="59">
        <f>VLOOKUP(D385,'FERC Interest Rate'!$A:$B,2,TRUE)</f>
        <v>7.5499999999999998E-2</v>
      </c>
      <c r="G385" s="60">
        <f t="shared" si="279"/>
        <v>3619.5287560046972</v>
      </c>
      <c r="H385" s="60"/>
      <c r="I385" s="122">
        <f t="shared" si="288"/>
        <v>36.713456235570462</v>
      </c>
      <c r="J385" s="61">
        <f t="shared" si="289"/>
        <v>68.131431008576087</v>
      </c>
      <c r="K385" s="61">
        <f t="shared" si="290"/>
        <v>104.84488724414655</v>
      </c>
      <c r="L385" s="61">
        <f t="shared" si="286"/>
        <v>176.2</v>
      </c>
      <c r="M385" s="82">
        <f t="shared" si="291"/>
        <v>281.04488724414654</v>
      </c>
      <c r="N385" s="61">
        <f t="shared" si="276"/>
        <v>3687.6601870132731</v>
      </c>
      <c r="O385" s="60">
        <f t="shared" si="277"/>
        <v>3406.615299769127</v>
      </c>
    </row>
    <row r="386" spans="1:15" x14ac:dyDescent="0.25">
      <c r="A386" s="6" t="s">
        <v>48</v>
      </c>
      <c r="B386" s="58" t="str">
        <f t="shared" si="283"/>
        <v>Q3/2025</v>
      </c>
      <c r="C386" s="54">
        <f t="shared" si="280"/>
        <v>45839</v>
      </c>
      <c r="D386" s="54">
        <f t="shared" si="281"/>
        <v>45930</v>
      </c>
      <c r="E386" s="58">
        <f t="shared" si="278"/>
        <v>92</v>
      </c>
      <c r="F386" s="59">
        <f>VLOOKUP(D386,'FERC Interest Rate'!$A:$B,2,TRUE)</f>
        <v>7.4999999999999997E-2</v>
      </c>
      <c r="G386" s="60">
        <f t="shared" si="279"/>
        <v>3406.615299769127</v>
      </c>
      <c r="H386" s="60"/>
      <c r="I386" s="122">
        <f t="shared" si="288"/>
        <v>36.713456235570462</v>
      </c>
      <c r="J386" s="61">
        <f t="shared" si="289"/>
        <v>64.399028954539659</v>
      </c>
      <c r="K386" s="61">
        <f t="shared" si="290"/>
        <v>101.11248519011012</v>
      </c>
      <c r="L386" s="61">
        <f t="shared" si="286"/>
        <v>176.2</v>
      </c>
      <c r="M386" s="82">
        <f t="shared" si="291"/>
        <v>277.31248519011012</v>
      </c>
      <c r="N386" s="61">
        <f t="shared" si="276"/>
        <v>3471.0143287236665</v>
      </c>
      <c r="O386" s="60">
        <f t="shared" si="277"/>
        <v>3193.7018435335567</v>
      </c>
    </row>
    <row r="387" spans="1:15" x14ac:dyDescent="0.25">
      <c r="A387" s="6" t="s">
        <v>49</v>
      </c>
      <c r="B387" s="58" t="str">
        <f t="shared" si="283"/>
        <v>Q4/2025</v>
      </c>
      <c r="C387" s="54">
        <f t="shared" si="280"/>
        <v>45931</v>
      </c>
      <c r="D387" s="54">
        <f t="shared" si="281"/>
        <v>46022</v>
      </c>
      <c r="E387" s="58">
        <f t="shared" si="278"/>
        <v>92</v>
      </c>
      <c r="F387" s="59">
        <f>VLOOKUP(D387,'FERC Interest Rate'!$A:$B,2,TRUE)</f>
        <v>7.4999999999999997E-2</v>
      </c>
      <c r="G387" s="60">
        <f t="shared" si="279"/>
        <v>3193.7018435335567</v>
      </c>
      <c r="H387" s="60"/>
      <c r="I387" s="122">
        <f t="shared" si="288"/>
        <v>36.713456235570462</v>
      </c>
      <c r="J387" s="61">
        <f t="shared" si="289"/>
        <v>60.374089644880939</v>
      </c>
      <c r="K387" s="61">
        <f t="shared" si="290"/>
        <v>97.087545880451401</v>
      </c>
      <c r="L387" s="61">
        <f t="shared" si="286"/>
        <v>176.2</v>
      </c>
      <c r="M387" s="82">
        <f t="shared" si="291"/>
        <v>273.28754588045138</v>
      </c>
      <c r="N387" s="61">
        <f t="shared" si="276"/>
        <v>3254.0759331784375</v>
      </c>
      <c r="O387" s="60">
        <f t="shared" si="277"/>
        <v>2980.7883872979864</v>
      </c>
    </row>
    <row r="388" spans="1:15" ht="13.5" thickBot="1" x14ac:dyDescent="0.35">
      <c r="A388" s="101"/>
      <c r="B388" s="102"/>
      <c r="C388" s="103"/>
      <c r="D388" s="103"/>
      <c r="E388" s="102"/>
      <c r="F388" s="102"/>
      <c r="G388" s="99">
        <f t="shared" ref="G388:O388" si="292">+SUM(G370:G387)</f>
        <v>67123.192225909152</v>
      </c>
      <c r="H388" s="99">
        <f t="shared" si="292"/>
        <v>734.26912471140918</v>
      </c>
      <c r="I388" s="99">
        <f t="shared" si="292"/>
        <v>220.28073741342274</v>
      </c>
      <c r="J388" s="99">
        <f t="shared" si="292"/>
        <v>444.39436821166527</v>
      </c>
      <c r="K388" s="99">
        <f t="shared" si="292"/>
        <v>664.67510562508812</v>
      </c>
      <c r="L388" s="99">
        <f t="shared" si="292"/>
        <v>1057.2</v>
      </c>
      <c r="M388" s="99">
        <f t="shared" si="292"/>
        <v>1721.8751056250881</v>
      </c>
      <c r="N388" s="99">
        <f t="shared" si="292"/>
        <v>68301.85571883223</v>
      </c>
      <c r="O388" s="99">
        <f t="shared" si="292"/>
        <v>66579.980613207139</v>
      </c>
    </row>
    <row r="389" spans="1:15" ht="13" thickTop="1" x14ac:dyDescent="0.25"/>
    <row r="390" spans="1:15" ht="13" x14ac:dyDescent="0.3">
      <c r="A390" s="3"/>
      <c r="B390" s="3"/>
      <c r="C390" s="3"/>
      <c r="D390" s="3"/>
      <c r="E390" s="3"/>
      <c r="F390" s="3"/>
      <c r="G390" s="3"/>
      <c r="H390" s="3"/>
      <c r="I390" s="84"/>
      <c r="J390" s="432" t="s">
        <v>15</v>
      </c>
      <c r="K390" s="433"/>
      <c r="L390" s="198" t="s">
        <v>58</v>
      </c>
      <c r="M390" s="91"/>
      <c r="N390" s="3"/>
      <c r="O390" s="3"/>
    </row>
    <row r="391" spans="1:15" ht="52" x14ac:dyDescent="0.3">
      <c r="A391" s="62" t="s">
        <v>43</v>
      </c>
      <c r="B391" s="62" t="s">
        <v>3</v>
      </c>
      <c r="C391" s="62" t="s">
        <v>4</v>
      </c>
      <c r="D391" s="62" t="s">
        <v>5</v>
      </c>
      <c r="E391" s="62" t="s">
        <v>6</v>
      </c>
      <c r="F391" s="62" t="s">
        <v>7</v>
      </c>
      <c r="G391" s="62" t="s">
        <v>83</v>
      </c>
      <c r="H391" s="62" t="s">
        <v>84</v>
      </c>
      <c r="I391" s="77" t="s">
        <v>85</v>
      </c>
      <c r="J391" s="78" t="s">
        <v>86</v>
      </c>
      <c r="K391" s="78" t="s">
        <v>87</v>
      </c>
      <c r="L391" s="78" t="s">
        <v>88</v>
      </c>
      <c r="M391" s="79" t="s">
        <v>89</v>
      </c>
      <c r="N391" s="62" t="s">
        <v>90</v>
      </c>
      <c r="O391" s="62" t="s">
        <v>91</v>
      </c>
    </row>
    <row r="392" spans="1:15" x14ac:dyDescent="0.25">
      <c r="A392" s="6" t="s">
        <v>22</v>
      </c>
      <c r="B392" s="58" t="str">
        <f t="shared" ref="B392:B398" si="293">+IF(MONTH(C392)&lt;4,"Q1",IF(MONTH(C392)&lt;7,"Q2",IF(MONTH(C392)&lt;10,"Q3","Q4")))&amp;"/"&amp;YEAR(C392)</f>
        <v>Q3/2021</v>
      </c>
      <c r="C392" s="54">
        <f>VLOOKUP(L390,$A$1:$E$28,2,FALSE)</f>
        <v>44414</v>
      </c>
      <c r="D392" s="54">
        <f>DATE(YEAR(C392),IF(MONTH(C392)&lt;=3,3,IF(MONTH(C392)&lt;=6,6,IF(MONTH(C392)&lt;=9,9,12))),IF(OR(MONTH(C392)&lt;=3,MONTH(C392)&gt;=10),31,30))</f>
        <v>44469</v>
      </c>
      <c r="E392" s="58">
        <f>D392-C392+1</f>
        <v>56</v>
      </c>
      <c r="F392" s="59">
        <f>VLOOKUP(D392,'FERC Interest Rate'!$A:$B,2,TRUE)</f>
        <v>3.2500000000000001E-2</v>
      </c>
      <c r="G392" s="60">
        <f>VLOOKUP(L390,$A$1:$E$28,4,FALSE)</f>
        <v>3403</v>
      </c>
      <c r="H392" s="60">
        <f t="shared" ref="H392:H404" si="294">G392*F392*(E392/(DATE(YEAR(D392),12,31)-DATE(YEAR(D392),1,1)+1))</f>
        <v>16.968383561643837</v>
      </c>
      <c r="I392" s="122">
        <v>0</v>
      </c>
      <c r="J392" s="61">
        <v>0</v>
      </c>
      <c r="K392" s="61">
        <f t="shared" ref="K392:K399" si="295">+SUM(I392:J392)</f>
        <v>0</v>
      </c>
      <c r="L392" s="61">
        <v>0</v>
      </c>
      <c r="M392" s="82">
        <f t="shared" ref="M392:M403" si="296">+SUM(K392:L392)</f>
        <v>0</v>
      </c>
      <c r="N392" s="61">
        <f t="shared" ref="N392:N409" si="297">+G392+H392+J392</f>
        <v>3419.9683835616438</v>
      </c>
      <c r="O392" s="60">
        <f t="shared" ref="O392:O409" si="298">G392+H392-L392-I392</f>
        <v>3419.9683835616438</v>
      </c>
    </row>
    <row r="393" spans="1:15" x14ac:dyDescent="0.25">
      <c r="A393" s="6" t="s">
        <v>22</v>
      </c>
      <c r="B393" s="58" t="str">
        <f t="shared" si="293"/>
        <v>Q4/2021</v>
      </c>
      <c r="C393" s="54">
        <f>D392+1</f>
        <v>44470</v>
      </c>
      <c r="D393" s="54">
        <f>EOMONTH(D392,3)</f>
        <v>44561</v>
      </c>
      <c r="E393" s="58">
        <f t="shared" ref="E393:E409" si="299">D393-C393+1</f>
        <v>92</v>
      </c>
      <c r="F393" s="59">
        <f>VLOOKUP(D393,'FERC Interest Rate'!$A:$B,2,TRUE)</f>
        <v>3.2500000000000001E-2</v>
      </c>
      <c r="G393" s="60">
        <f t="shared" ref="G393:G409" si="300">O392</f>
        <v>3419.9683835616438</v>
      </c>
      <c r="H393" s="60">
        <f t="shared" si="294"/>
        <v>28.015631416025524</v>
      </c>
      <c r="I393" s="122">
        <v>0</v>
      </c>
      <c r="J393" s="61">
        <v>0</v>
      </c>
      <c r="K393" s="61">
        <f t="shared" si="295"/>
        <v>0</v>
      </c>
      <c r="L393" s="61">
        <v>0</v>
      </c>
      <c r="M393" s="82">
        <f t="shared" si="296"/>
        <v>0</v>
      </c>
      <c r="N393" s="61">
        <f t="shared" si="297"/>
        <v>3447.9840149776692</v>
      </c>
      <c r="O393" s="60">
        <f t="shared" si="298"/>
        <v>3447.9840149776692</v>
      </c>
    </row>
    <row r="394" spans="1:15" x14ac:dyDescent="0.25">
      <c r="A394" s="6" t="s">
        <v>22</v>
      </c>
      <c r="B394" s="58" t="str">
        <f t="shared" si="293"/>
        <v>Q1/2022</v>
      </c>
      <c r="C394" s="54">
        <f t="shared" ref="C394:C409" si="301">D393+1</f>
        <v>44562</v>
      </c>
      <c r="D394" s="54">
        <f t="shared" ref="D394:D409" si="302">EOMONTH(D393,3)</f>
        <v>44651</v>
      </c>
      <c r="E394" s="58">
        <f t="shared" si="299"/>
        <v>90</v>
      </c>
      <c r="F394" s="59">
        <f>VLOOKUP(D394,'FERC Interest Rate'!$A:$B,2,TRUE)</f>
        <v>3.2500000000000001E-2</v>
      </c>
      <c r="G394" s="60">
        <f t="shared" si="300"/>
        <v>3447.9840149776692</v>
      </c>
      <c r="H394" s="60">
        <f t="shared" si="294"/>
        <v>27.631104777560772</v>
      </c>
      <c r="I394" s="122">
        <v>0</v>
      </c>
      <c r="J394" s="61">
        <v>0</v>
      </c>
      <c r="K394" s="61">
        <f t="shared" si="295"/>
        <v>0</v>
      </c>
      <c r="L394" s="61">
        <v>0</v>
      </c>
      <c r="M394" s="82">
        <f t="shared" si="296"/>
        <v>0</v>
      </c>
      <c r="N394" s="61">
        <f t="shared" si="297"/>
        <v>3475.6151197552299</v>
      </c>
      <c r="O394" s="60">
        <f t="shared" si="298"/>
        <v>3475.6151197552299</v>
      </c>
    </row>
    <row r="395" spans="1:15" x14ac:dyDescent="0.25">
      <c r="A395" s="6" t="s">
        <v>22</v>
      </c>
      <c r="B395" s="58" t="str">
        <f t="shared" si="293"/>
        <v>Q2/2022</v>
      </c>
      <c r="C395" s="54">
        <f t="shared" si="301"/>
        <v>44652</v>
      </c>
      <c r="D395" s="54">
        <f t="shared" si="302"/>
        <v>44742</v>
      </c>
      <c r="E395" s="58">
        <f t="shared" si="299"/>
        <v>91</v>
      </c>
      <c r="F395" s="59">
        <f>VLOOKUP(D395,'FERC Interest Rate'!$A:$B,2,TRUE)</f>
        <v>3.2500000000000001E-2</v>
      </c>
      <c r="G395" s="60">
        <f t="shared" si="300"/>
        <v>3475.6151197552299</v>
      </c>
      <c r="H395" s="60">
        <f t="shared" si="294"/>
        <v>28.16200470322217</v>
      </c>
      <c r="I395" s="122">
        <v>0</v>
      </c>
      <c r="J395" s="61">
        <v>0</v>
      </c>
      <c r="K395" s="61">
        <f t="shared" si="295"/>
        <v>0</v>
      </c>
      <c r="L395" s="61">
        <v>0</v>
      </c>
      <c r="M395" s="82">
        <f t="shared" si="296"/>
        <v>0</v>
      </c>
      <c r="N395" s="61">
        <f t="shared" si="297"/>
        <v>3503.7771244584519</v>
      </c>
      <c r="O395" s="60">
        <f t="shared" si="298"/>
        <v>3503.7771244584519</v>
      </c>
    </row>
    <row r="396" spans="1:15" x14ac:dyDescent="0.25">
      <c r="A396" s="6" t="s">
        <v>22</v>
      </c>
      <c r="B396" s="58" t="str">
        <f t="shared" si="293"/>
        <v>Q3/2022</v>
      </c>
      <c r="C396" s="54">
        <f t="shared" si="301"/>
        <v>44743</v>
      </c>
      <c r="D396" s="54">
        <f t="shared" si="302"/>
        <v>44834</v>
      </c>
      <c r="E396" s="58">
        <f t="shared" si="299"/>
        <v>92</v>
      </c>
      <c r="F396" s="59">
        <f>VLOOKUP(D396,'FERC Interest Rate'!$A:$B,2,TRUE)</f>
        <v>3.5999999999999997E-2</v>
      </c>
      <c r="G396" s="60">
        <f t="shared" si="300"/>
        <v>3503.7771244584519</v>
      </c>
      <c r="H396" s="60">
        <f t="shared" si="294"/>
        <v>31.79317763344217</v>
      </c>
      <c r="I396" s="122">
        <v>0</v>
      </c>
      <c r="J396" s="61">
        <v>0</v>
      </c>
      <c r="K396" s="61">
        <f t="shared" si="295"/>
        <v>0</v>
      </c>
      <c r="L396" s="61">
        <v>0</v>
      </c>
      <c r="M396" s="82">
        <f t="shared" si="296"/>
        <v>0</v>
      </c>
      <c r="N396" s="61">
        <f t="shared" si="297"/>
        <v>3535.5703020918941</v>
      </c>
      <c r="O396" s="60">
        <f t="shared" si="298"/>
        <v>3535.5703020918941</v>
      </c>
    </row>
    <row r="397" spans="1:15" x14ac:dyDescent="0.25">
      <c r="A397" s="6" t="s">
        <v>22</v>
      </c>
      <c r="B397" s="58" t="str">
        <f t="shared" si="293"/>
        <v>Q4/2022</v>
      </c>
      <c r="C397" s="54">
        <f t="shared" si="301"/>
        <v>44835</v>
      </c>
      <c r="D397" s="54">
        <f t="shared" si="302"/>
        <v>44926</v>
      </c>
      <c r="E397" s="58">
        <f t="shared" si="299"/>
        <v>92</v>
      </c>
      <c r="F397" s="59">
        <f>VLOOKUP(D397,'FERC Interest Rate'!$A:$B,2,TRUE)</f>
        <v>4.9099999999999998E-2</v>
      </c>
      <c r="G397" s="60">
        <f t="shared" si="300"/>
        <v>3535.5703020918941</v>
      </c>
      <c r="H397" s="60">
        <f t="shared" si="294"/>
        <v>43.755830598930153</v>
      </c>
      <c r="I397" s="122">
        <v>0</v>
      </c>
      <c r="J397" s="61">
        <v>0</v>
      </c>
      <c r="K397" s="61">
        <f t="shared" si="295"/>
        <v>0</v>
      </c>
      <c r="L397" s="61">
        <v>0</v>
      </c>
      <c r="M397" s="82">
        <f t="shared" si="296"/>
        <v>0</v>
      </c>
      <c r="N397" s="61">
        <f t="shared" si="297"/>
        <v>3579.3261326908241</v>
      </c>
      <c r="O397" s="60">
        <f t="shared" si="298"/>
        <v>3579.3261326908241</v>
      </c>
    </row>
    <row r="398" spans="1:15" x14ac:dyDescent="0.25">
      <c r="A398" s="6" t="s">
        <v>22</v>
      </c>
      <c r="B398" s="58" t="str">
        <f t="shared" si="293"/>
        <v>Q1/2023</v>
      </c>
      <c r="C398" s="54">
        <f t="shared" si="301"/>
        <v>44927</v>
      </c>
      <c r="D398" s="54">
        <f t="shared" si="302"/>
        <v>45016</v>
      </c>
      <c r="E398" s="58">
        <f t="shared" si="299"/>
        <v>90</v>
      </c>
      <c r="F398" s="59">
        <f>VLOOKUP(D398,'FERC Interest Rate'!$A:$B,2,TRUE)</f>
        <v>6.3100000000000003E-2</v>
      </c>
      <c r="G398" s="60">
        <f t="shared" si="300"/>
        <v>3579.3261326908241</v>
      </c>
      <c r="H398" s="60">
        <f t="shared" si="294"/>
        <v>55.690392075482713</v>
      </c>
      <c r="I398" s="122">
        <v>0</v>
      </c>
      <c r="J398" s="61">
        <v>0</v>
      </c>
      <c r="K398" s="61">
        <f t="shared" si="295"/>
        <v>0</v>
      </c>
      <c r="L398" s="61">
        <v>0</v>
      </c>
      <c r="M398" s="82">
        <f t="shared" si="296"/>
        <v>0</v>
      </c>
      <c r="N398" s="61">
        <f t="shared" si="297"/>
        <v>3635.0165247663067</v>
      </c>
      <c r="O398" s="60">
        <f t="shared" si="298"/>
        <v>3635.0165247663067</v>
      </c>
    </row>
    <row r="399" spans="1:15" x14ac:dyDescent="0.25">
      <c r="A399" s="6" t="s">
        <v>22</v>
      </c>
      <c r="B399" s="58" t="str">
        <f>+IF(MONTH(C399)&lt;4,"Q1",IF(MONTH(C399)&lt;7,"Q2",IF(MONTH(C399)&lt;10,"Q3","Q4")))&amp;"/"&amp;YEAR(C399)</f>
        <v>Q2/2023</v>
      </c>
      <c r="C399" s="54">
        <f t="shared" si="301"/>
        <v>45017</v>
      </c>
      <c r="D399" s="54">
        <f t="shared" si="302"/>
        <v>45107</v>
      </c>
      <c r="E399" s="58">
        <f t="shared" si="299"/>
        <v>91</v>
      </c>
      <c r="F399" s="59">
        <f>VLOOKUP(D399,'FERC Interest Rate'!$A:$B,2,TRUE)</f>
        <v>7.4999999999999997E-2</v>
      </c>
      <c r="G399" s="60">
        <f t="shared" si="300"/>
        <v>3635.0165247663067</v>
      </c>
      <c r="H399" s="60">
        <f t="shared" si="294"/>
        <v>67.969829538438461</v>
      </c>
      <c r="I399" s="122">
        <v>0</v>
      </c>
      <c r="J399" s="61">
        <v>0</v>
      </c>
      <c r="K399" s="61">
        <f t="shared" si="295"/>
        <v>0</v>
      </c>
      <c r="L399" s="61">
        <v>0</v>
      </c>
      <c r="M399" s="82">
        <f t="shared" si="296"/>
        <v>0</v>
      </c>
      <c r="N399" s="61">
        <f t="shared" si="297"/>
        <v>3702.986354304745</v>
      </c>
      <c r="O399" s="60">
        <f t="shared" si="298"/>
        <v>3702.986354304745</v>
      </c>
    </row>
    <row r="400" spans="1:15" x14ac:dyDescent="0.25">
      <c r="A400" s="6" t="s">
        <v>22</v>
      </c>
      <c r="B400" s="58" t="str">
        <f>+IF(MONTH(C400)&lt;4,"Q1",IF(MONTH(C400)&lt;7,"Q2",IF(MONTH(C400)&lt;10,"Q3","Q4")))&amp;"/"&amp;YEAR(C400)</f>
        <v>Q3/2023</v>
      </c>
      <c r="C400" s="54">
        <f t="shared" si="301"/>
        <v>45108</v>
      </c>
      <c r="D400" s="54">
        <f t="shared" si="302"/>
        <v>45199</v>
      </c>
      <c r="E400" s="58">
        <f t="shared" si="299"/>
        <v>92</v>
      </c>
      <c r="F400" s="59">
        <f>VLOOKUP(D400,'FERC Interest Rate'!$A:$B,2,TRUE)</f>
        <v>8.0199999999999994E-2</v>
      </c>
      <c r="G400" s="60">
        <f t="shared" si="300"/>
        <v>3702.986354304745</v>
      </c>
      <c r="H400" s="60">
        <f t="shared" si="294"/>
        <v>74.855108264663357</v>
      </c>
      <c r="I400" s="122">
        <v>0</v>
      </c>
      <c r="J400" s="61">
        <v>0</v>
      </c>
      <c r="K400" s="61">
        <f t="shared" ref="K400:K403" si="303">+SUM(I400:J400)</f>
        <v>0</v>
      </c>
      <c r="L400" s="61">
        <v>0</v>
      </c>
      <c r="M400" s="82">
        <f t="shared" si="296"/>
        <v>0</v>
      </c>
      <c r="N400" s="61">
        <f t="shared" si="297"/>
        <v>3777.8414625694081</v>
      </c>
      <c r="O400" s="60">
        <f t="shared" si="298"/>
        <v>3777.8414625694081</v>
      </c>
    </row>
    <row r="401" spans="1:15" x14ac:dyDescent="0.25">
      <c r="A401" s="6" t="s">
        <v>22</v>
      </c>
      <c r="B401" s="58" t="str">
        <f t="shared" ref="B401:B409" si="304">+IF(MONTH(C401)&lt;4,"Q1",IF(MONTH(C401)&lt;7,"Q2",IF(MONTH(C401)&lt;10,"Q3","Q4")))&amp;"/"&amp;YEAR(C401)</f>
        <v>Q4/2023</v>
      </c>
      <c r="C401" s="54">
        <f t="shared" si="301"/>
        <v>45200</v>
      </c>
      <c r="D401" s="54">
        <f t="shared" si="302"/>
        <v>45291</v>
      </c>
      <c r="E401" s="58">
        <f t="shared" si="299"/>
        <v>92</v>
      </c>
      <c r="F401" s="59">
        <f>VLOOKUP(D401,'FERC Interest Rate'!$A:$B,2,TRUE)</f>
        <v>8.3500000000000005E-2</v>
      </c>
      <c r="G401" s="60">
        <f t="shared" si="300"/>
        <v>3777.8414625694081</v>
      </c>
      <c r="H401" s="60">
        <f t="shared" si="294"/>
        <v>79.510624973858071</v>
      </c>
      <c r="I401" s="122">
        <v>0</v>
      </c>
      <c r="J401" s="61">
        <v>0</v>
      </c>
      <c r="K401" s="61">
        <f t="shared" si="303"/>
        <v>0</v>
      </c>
      <c r="L401" s="61">
        <v>0</v>
      </c>
      <c r="M401" s="82">
        <f t="shared" si="296"/>
        <v>0</v>
      </c>
      <c r="N401" s="61">
        <f t="shared" si="297"/>
        <v>3857.3520875432664</v>
      </c>
      <c r="O401" s="60">
        <f t="shared" si="298"/>
        <v>3857.3520875432664</v>
      </c>
    </row>
    <row r="402" spans="1:15" x14ac:dyDescent="0.25">
      <c r="A402" s="6" t="s">
        <v>22</v>
      </c>
      <c r="B402" s="58" t="str">
        <f t="shared" si="304"/>
        <v>Q1/2024</v>
      </c>
      <c r="C402" s="54">
        <f t="shared" si="301"/>
        <v>45292</v>
      </c>
      <c r="D402" s="54">
        <f t="shared" si="302"/>
        <v>45382</v>
      </c>
      <c r="E402" s="58">
        <f t="shared" si="299"/>
        <v>91</v>
      </c>
      <c r="F402" s="59">
        <f>VLOOKUP(D402,'FERC Interest Rate'!$A:$B,2,TRUE)</f>
        <v>8.5000000000000006E-2</v>
      </c>
      <c r="G402" s="60">
        <f t="shared" si="300"/>
        <v>3857.3520875432664</v>
      </c>
      <c r="H402" s="60">
        <f t="shared" si="294"/>
        <v>81.52081529275182</v>
      </c>
      <c r="I402" s="122">
        <v>0</v>
      </c>
      <c r="J402" s="61">
        <v>0</v>
      </c>
      <c r="K402" s="61">
        <f t="shared" si="303"/>
        <v>0</v>
      </c>
      <c r="L402" s="61">
        <v>0</v>
      </c>
      <c r="M402" s="82">
        <f t="shared" si="296"/>
        <v>0</v>
      </c>
      <c r="N402" s="61">
        <f t="shared" si="297"/>
        <v>3938.8729028360181</v>
      </c>
      <c r="O402" s="60">
        <f t="shared" si="298"/>
        <v>3938.8729028360181</v>
      </c>
    </row>
    <row r="403" spans="1:15" x14ac:dyDescent="0.25">
      <c r="A403" s="6" t="s">
        <v>22</v>
      </c>
      <c r="B403" s="58" t="str">
        <f t="shared" si="304"/>
        <v>Q2/2024</v>
      </c>
      <c r="C403" s="54">
        <f t="shared" si="301"/>
        <v>45383</v>
      </c>
      <c r="D403" s="54">
        <f t="shared" si="302"/>
        <v>45473</v>
      </c>
      <c r="E403" s="58">
        <f t="shared" si="299"/>
        <v>91</v>
      </c>
      <c r="F403" s="59">
        <f>VLOOKUP(D403,'FERC Interest Rate'!$A:$B,2,TRUE)</f>
        <v>8.5000000000000006E-2</v>
      </c>
      <c r="G403" s="60">
        <f t="shared" si="300"/>
        <v>3938.8729028360181</v>
      </c>
      <c r="H403" s="60">
        <f t="shared" si="294"/>
        <v>83.243666402832247</v>
      </c>
      <c r="I403" s="122">
        <v>0</v>
      </c>
      <c r="J403" s="61">
        <v>0</v>
      </c>
      <c r="K403" s="61">
        <f t="shared" si="303"/>
        <v>0</v>
      </c>
      <c r="L403" s="61">
        <v>0</v>
      </c>
      <c r="M403" s="82">
        <f t="shared" si="296"/>
        <v>0</v>
      </c>
      <c r="N403" s="61">
        <f t="shared" si="297"/>
        <v>4022.1165692388504</v>
      </c>
      <c r="O403" s="60">
        <f t="shared" si="298"/>
        <v>4022.1165692388504</v>
      </c>
    </row>
    <row r="404" spans="1:15" x14ac:dyDescent="0.25">
      <c r="A404" s="63" t="s">
        <v>44</v>
      </c>
      <c r="B404" s="58" t="str">
        <f t="shared" si="304"/>
        <v>Q3/2024</v>
      </c>
      <c r="C404" s="54">
        <f t="shared" si="301"/>
        <v>45474</v>
      </c>
      <c r="D404" s="54">
        <f t="shared" si="302"/>
        <v>45565</v>
      </c>
      <c r="E404" s="58">
        <f t="shared" si="299"/>
        <v>92</v>
      </c>
      <c r="F404" s="59">
        <f>VLOOKUP(D404,'FERC Interest Rate'!$A:$B,2,TRUE)</f>
        <v>8.5000000000000006E-2</v>
      </c>
      <c r="G404" s="60">
        <f t="shared" si="300"/>
        <v>4022.1165692388504</v>
      </c>
      <c r="H404" s="60">
        <f t="shared" si="294"/>
        <v>85.937026151496752</v>
      </c>
      <c r="I404" s="122">
        <f>(SUM($H$370:$H$382)/20)</f>
        <v>36.713456235570462</v>
      </c>
      <c r="J404" s="61">
        <f t="shared" ref="J404:J409" si="305">G404*F404*(E404/(DATE(YEAR(D404),12,31)-DATE(YEAR(D404),1,1)+1))</f>
        <v>85.937026151496752</v>
      </c>
      <c r="K404" s="61">
        <f t="shared" ref="K404:K409" si="306">+SUM(I404:J404)</f>
        <v>122.65048238706721</v>
      </c>
      <c r="L404" s="61">
        <f t="shared" ref="L404:L409" si="307">VLOOKUP($L$368,A$1:E$28,4,FALSE)/20</f>
        <v>176.2</v>
      </c>
      <c r="M404" s="82">
        <f t="shared" ref="M404:M409" si="308">+SUM(K404:L404)</f>
        <v>298.85048238706719</v>
      </c>
      <c r="N404" s="61">
        <f t="shared" si="297"/>
        <v>4193.9906215418441</v>
      </c>
      <c r="O404" s="60">
        <f t="shared" si="298"/>
        <v>3895.140139154777</v>
      </c>
    </row>
    <row r="405" spans="1:15" x14ac:dyDescent="0.25">
      <c r="A405" s="63" t="s">
        <v>45</v>
      </c>
      <c r="B405" s="58" t="str">
        <f t="shared" si="304"/>
        <v>Q4/2024</v>
      </c>
      <c r="C405" s="54">
        <f t="shared" si="301"/>
        <v>45566</v>
      </c>
      <c r="D405" s="54">
        <f t="shared" si="302"/>
        <v>45657</v>
      </c>
      <c r="E405" s="58">
        <f t="shared" si="299"/>
        <v>92</v>
      </c>
      <c r="F405" s="59">
        <f>VLOOKUP(D405,'FERC Interest Rate'!$A:$B,2,TRUE)</f>
        <v>8.5000000000000006E-2</v>
      </c>
      <c r="G405" s="60">
        <f t="shared" si="300"/>
        <v>3895.140139154777</v>
      </c>
      <c r="H405" s="60"/>
      <c r="I405" s="122">
        <f t="shared" ref="I405:I409" si="309">(SUM($H$370:$H$382)/20)</f>
        <v>36.713456235570462</v>
      </c>
      <c r="J405" s="61">
        <f t="shared" si="305"/>
        <v>83.224032481394417</v>
      </c>
      <c r="K405" s="61">
        <f t="shared" si="306"/>
        <v>119.93748871696488</v>
      </c>
      <c r="L405" s="61">
        <f t="shared" si="307"/>
        <v>176.2</v>
      </c>
      <c r="M405" s="82">
        <f t="shared" si="308"/>
        <v>296.13748871696487</v>
      </c>
      <c r="N405" s="61">
        <f t="shared" si="297"/>
        <v>3978.3641716361712</v>
      </c>
      <c r="O405" s="60">
        <f t="shared" si="298"/>
        <v>3682.2266829192067</v>
      </c>
    </row>
    <row r="406" spans="1:15" x14ac:dyDescent="0.25">
      <c r="A406" s="63" t="s">
        <v>46</v>
      </c>
      <c r="B406" s="58" t="str">
        <f t="shared" si="304"/>
        <v>Q1/2025</v>
      </c>
      <c r="C406" s="54">
        <f t="shared" si="301"/>
        <v>45658</v>
      </c>
      <c r="D406" s="54">
        <f t="shared" si="302"/>
        <v>45747</v>
      </c>
      <c r="E406" s="58">
        <f t="shared" si="299"/>
        <v>90</v>
      </c>
      <c r="F406" s="59">
        <f>VLOOKUP(D406,'FERC Interest Rate'!$A:$B,2,TRUE)</f>
        <v>8.0399999999999999E-2</v>
      </c>
      <c r="G406" s="60">
        <f t="shared" si="300"/>
        <v>3682.2266829192067</v>
      </c>
      <c r="H406" s="60"/>
      <c r="I406" s="122">
        <f t="shared" si="309"/>
        <v>36.713456235570462</v>
      </c>
      <c r="J406" s="61">
        <f t="shared" si="305"/>
        <v>72.998882952338022</v>
      </c>
      <c r="K406" s="61">
        <f t="shared" si="306"/>
        <v>109.71233918790848</v>
      </c>
      <c r="L406" s="61">
        <f t="shared" si="307"/>
        <v>176.2</v>
      </c>
      <c r="M406" s="82">
        <f t="shared" si="308"/>
        <v>285.91233918790846</v>
      </c>
      <c r="N406" s="61">
        <f t="shared" si="297"/>
        <v>3755.2255658715449</v>
      </c>
      <c r="O406" s="60">
        <f t="shared" si="298"/>
        <v>3469.3132266836365</v>
      </c>
    </row>
    <row r="407" spans="1:15" x14ac:dyDescent="0.25">
      <c r="A407" s="6" t="s">
        <v>47</v>
      </c>
      <c r="B407" s="58" t="str">
        <f t="shared" si="304"/>
        <v>Q2/2025</v>
      </c>
      <c r="C407" s="54">
        <f t="shared" si="301"/>
        <v>45748</v>
      </c>
      <c r="D407" s="54">
        <f t="shared" si="302"/>
        <v>45838</v>
      </c>
      <c r="E407" s="58">
        <f t="shared" si="299"/>
        <v>91</v>
      </c>
      <c r="F407" s="59">
        <f>VLOOKUP(D407,'FERC Interest Rate'!$A:$B,2,TRUE)</f>
        <v>7.5499999999999998E-2</v>
      </c>
      <c r="G407" s="60">
        <f t="shared" si="300"/>
        <v>3469.3132266836365</v>
      </c>
      <c r="H407" s="60"/>
      <c r="I407" s="122">
        <f t="shared" si="309"/>
        <v>36.713456235570462</v>
      </c>
      <c r="J407" s="61">
        <f t="shared" si="305"/>
        <v>65.303880887479238</v>
      </c>
      <c r="K407" s="61">
        <f t="shared" si="306"/>
        <v>102.0173371230497</v>
      </c>
      <c r="L407" s="61">
        <f t="shared" si="307"/>
        <v>176.2</v>
      </c>
      <c r="M407" s="82">
        <f t="shared" si="308"/>
        <v>278.21733712304967</v>
      </c>
      <c r="N407" s="61">
        <f t="shared" si="297"/>
        <v>3534.6171075711159</v>
      </c>
      <c r="O407" s="60">
        <f t="shared" si="298"/>
        <v>3256.3997704480662</v>
      </c>
    </row>
    <row r="408" spans="1:15" x14ac:dyDescent="0.25">
      <c r="A408" s="6" t="s">
        <v>48</v>
      </c>
      <c r="B408" s="58" t="str">
        <f t="shared" si="304"/>
        <v>Q3/2025</v>
      </c>
      <c r="C408" s="54">
        <f t="shared" si="301"/>
        <v>45839</v>
      </c>
      <c r="D408" s="54">
        <f t="shared" si="302"/>
        <v>45930</v>
      </c>
      <c r="E408" s="58">
        <f t="shared" si="299"/>
        <v>92</v>
      </c>
      <c r="F408" s="59">
        <f>VLOOKUP(D408,'FERC Interest Rate'!$A:$B,2,TRUE)</f>
        <v>7.4999999999999997E-2</v>
      </c>
      <c r="G408" s="60">
        <f t="shared" si="300"/>
        <v>3256.3997704480662</v>
      </c>
      <c r="H408" s="60"/>
      <c r="I408" s="122">
        <f t="shared" si="309"/>
        <v>36.713456235570462</v>
      </c>
      <c r="J408" s="61">
        <f t="shared" si="305"/>
        <v>61.559338126278512</v>
      </c>
      <c r="K408" s="61">
        <f t="shared" si="306"/>
        <v>98.27279436184898</v>
      </c>
      <c r="L408" s="61">
        <f t="shared" si="307"/>
        <v>176.2</v>
      </c>
      <c r="M408" s="82">
        <f t="shared" si="308"/>
        <v>274.47279436184897</v>
      </c>
      <c r="N408" s="61">
        <f t="shared" si="297"/>
        <v>3317.9591085743446</v>
      </c>
      <c r="O408" s="60">
        <f t="shared" si="298"/>
        <v>3043.4863142124959</v>
      </c>
    </row>
    <row r="409" spans="1:15" x14ac:dyDescent="0.25">
      <c r="A409" s="6" t="s">
        <v>49</v>
      </c>
      <c r="B409" s="58" t="str">
        <f t="shared" si="304"/>
        <v>Q4/2025</v>
      </c>
      <c r="C409" s="54">
        <f t="shared" si="301"/>
        <v>45931</v>
      </c>
      <c r="D409" s="54">
        <f t="shared" si="302"/>
        <v>46022</v>
      </c>
      <c r="E409" s="58">
        <f t="shared" si="299"/>
        <v>92</v>
      </c>
      <c r="F409" s="59">
        <f>VLOOKUP(D409,'FERC Interest Rate'!$A:$B,2,TRUE)</f>
        <v>7.4999999999999997E-2</v>
      </c>
      <c r="G409" s="60">
        <f t="shared" si="300"/>
        <v>3043.4863142124959</v>
      </c>
      <c r="H409" s="60"/>
      <c r="I409" s="122">
        <f t="shared" si="309"/>
        <v>36.713456235570462</v>
      </c>
      <c r="J409" s="61">
        <f t="shared" si="305"/>
        <v>57.534398816619792</v>
      </c>
      <c r="K409" s="61">
        <f t="shared" si="306"/>
        <v>94.24785505219026</v>
      </c>
      <c r="L409" s="61">
        <f t="shared" si="307"/>
        <v>176.2</v>
      </c>
      <c r="M409" s="82">
        <f t="shared" si="308"/>
        <v>270.44785505219022</v>
      </c>
      <c r="N409" s="61">
        <f t="shared" si="297"/>
        <v>3101.0207130291155</v>
      </c>
      <c r="O409" s="60">
        <f t="shared" si="298"/>
        <v>2830.5728579769257</v>
      </c>
    </row>
    <row r="410" spans="1:15" ht="13.5" thickBot="1" x14ac:dyDescent="0.35">
      <c r="A410" s="101"/>
      <c r="B410" s="102"/>
      <c r="C410" s="103"/>
      <c r="D410" s="103"/>
      <c r="E410" s="102"/>
      <c r="F410" s="102"/>
      <c r="G410" s="99">
        <f t="shared" ref="G410:O410" si="310">+SUM(G392:G409)</f>
        <v>64645.993112212491</v>
      </c>
      <c r="H410" s="99">
        <f t="shared" si="310"/>
        <v>705.05359539034794</v>
      </c>
      <c r="I410" s="99">
        <f t="shared" si="310"/>
        <v>220.28073741342274</v>
      </c>
      <c r="J410" s="99">
        <f t="shared" si="310"/>
        <v>426.55755941560676</v>
      </c>
      <c r="K410" s="99">
        <f t="shared" si="310"/>
        <v>646.83829682902956</v>
      </c>
      <c r="L410" s="99">
        <f t="shared" si="310"/>
        <v>1057.2</v>
      </c>
      <c r="M410" s="99">
        <f t="shared" si="310"/>
        <v>1704.0382968290296</v>
      </c>
      <c r="N410" s="99">
        <f t="shared" si="310"/>
        <v>65777.604267018454</v>
      </c>
      <c r="O410" s="99">
        <f t="shared" si="310"/>
        <v>64073.565970189433</v>
      </c>
    </row>
    <row r="411" spans="1:15" ht="13" thickTop="1" x14ac:dyDescent="0.25"/>
    <row r="412" spans="1:15" ht="13" x14ac:dyDescent="0.3">
      <c r="A412" s="3"/>
      <c r="B412" s="3"/>
      <c r="C412" s="3"/>
      <c r="D412" s="3"/>
      <c r="E412" s="3"/>
      <c r="F412" s="3"/>
      <c r="G412" s="3"/>
      <c r="H412" s="3"/>
      <c r="I412" s="84"/>
      <c r="J412" s="432" t="s">
        <v>15</v>
      </c>
      <c r="K412" s="433"/>
      <c r="L412" s="198" t="s">
        <v>59</v>
      </c>
      <c r="M412" s="91"/>
      <c r="N412" s="3"/>
      <c r="O412" s="3"/>
    </row>
    <row r="413" spans="1:15" ht="52" x14ac:dyDescent="0.3">
      <c r="A413" s="62" t="s">
        <v>43</v>
      </c>
      <c r="B413" s="62" t="s">
        <v>3</v>
      </c>
      <c r="C413" s="62" t="s">
        <v>4</v>
      </c>
      <c r="D413" s="62" t="s">
        <v>5</v>
      </c>
      <c r="E413" s="62" t="s">
        <v>6</v>
      </c>
      <c r="F413" s="62" t="s">
        <v>7</v>
      </c>
      <c r="G413" s="62" t="s">
        <v>83</v>
      </c>
      <c r="H413" s="62" t="s">
        <v>84</v>
      </c>
      <c r="I413" s="77" t="s">
        <v>85</v>
      </c>
      <c r="J413" s="78" t="s">
        <v>86</v>
      </c>
      <c r="K413" s="78" t="s">
        <v>87</v>
      </c>
      <c r="L413" s="78" t="s">
        <v>88</v>
      </c>
      <c r="M413" s="79" t="s">
        <v>89</v>
      </c>
      <c r="N413" s="62" t="s">
        <v>90</v>
      </c>
      <c r="O413" s="62" t="s">
        <v>91</v>
      </c>
    </row>
    <row r="414" spans="1:15" x14ac:dyDescent="0.25">
      <c r="A414" s="6" t="s">
        <v>22</v>
      </c>
      <c r="B414" s="58" t="str">
        <f t="shared" ref="B414:B420" si="311">+IF(MONTH(C414)&lt;4,"Q1",IF(MONTH(C414)&lt;7,"Q2",IF(MONTH(C414)&lt;10,"Q3","Q4")))&amp;"/"&amp;YEAR(C414)</f>
        <v>Q3/2021</v>
      </c>
      <c r="C414" s="54">
        <f>VLOOKUP(L412,$A$1:$E$28,2,FALSE)</f>
        <v>44454</v>
      </c>
      <c r="D414" s="54">
        <f>DATE(YEAR(C414),IF(MONTH(C414)&lt;=3,3,IF(MONTH(C414)&lt;=6,6,IF(MONTH(C414)&lt;=9,9,12))),IF(OR(MONTH(C414)&lt;=3,MONTH(C414)&gt;=10),31,30))</f>
        <v>44469</v>
      </c>
      <c r="E414" s="58">
        <f>D414-C414+1</f>
        <v>16</v>
      </c>
      <c r="F414" s="59">
        <f>VLOOKUP(D414,'FERC Interest Rate'!$A:$B,2,TRUE)</f>
        <v>3.2500000000000001E-2</v>
      </c>
      <c r="G414" s="60">
        <f>VLOOKUP(L412,$A$1:$E$28,4,FALSE)</f>
        <v>3176</v>
      </c>
      <c r="H414" s="60">
        <f t="shared" ref="H414:H426" si="312">G414*F414*(E414/(DATE(YEAR(D414),12,31)-DATE(YEAR(D414),1,1)+1))</f>
        <v>4.5247123287671229</v>
      </c>
      <c r="I414" s="122">
        <v>0</v>
      </c>
      <c r="J414" s="61">
        <v>0</v>
      </c>
      <c r="K414" s="61">
        <f t="shared" ref="K414:K421" si="313">+SUM(I414:J414)</f>
        <v>0</v>
      </c>
      <c r="L414" s="61">
        <v>0</v>
      </c>
      <c r="M414" s="82">
        <f t="shared" ref="M414:M425" si="314">+SUM(K414:L414)</f>
        <v>0</v>
      </c>
      <c r="N414" s="61">
        <f t="shared" ref="N414:N431" si="315">+G414+H414+J414</f>
        <v>3180.5247123287672</v>
      </c>
      <c r="O414" s="60">
        <f t="shared" ref="O414:O431" si="316">G414+H414-L414-I414</f>
        <v>3180.5247123287672</v>
      </c>
    </row>
    <row r="415" spans="1:15" x14ac:dyDescent="0.25">
      <c r="A415" s="6" t="s">
        <v>22</v>
      </c>
      <c r="B415" s="58" t="str">
        <f t="shared" si="311"/>
        <v>Q4/2021</v>
      </c>
      <c r="C415" s="54">
        <f>D414+1</f>
        <v>44470</v>
      </c>
      <c r="D415" s="54">
        <f>EOMONTH(D414,3)</f>
        <v>44561</v>
      </c>
      <c r="E415" s="58">
        <f t="shared" ref="E415:E431" si="317">D415-C415+1</f>
        <v>92</v>
      </c>
      <c r="F415" s="59">
        <f>VLOOKUP(D415,'FERC Interest Rate'!$A:$B,2,TRUE)</f>
        <v>3.2500000000000001E-2</v>
      </c>
      <c r="G415" s="60">
        <f t="shared" ref="G415:G431" si="318">O414</f>
        <v>3180.5247123287672</v>
      </c>
      <c r="H415" s="60">
        <f t="shared" si="312"/>
        <v>26.054161342090453</v>
      </c>
      <c r="I415" s="122">
        <v>0</v>
      </c>
      <c r="J415" s="61">
        <v>0</v>
      </c>
      <c r="K415" s="61">
        <f t="shared" si="313"/>
        <v>0</v>
      </c>
      <c r="L415" s="61">
        <v>0</v>
      </c>
      <c r="M415" s="82">
        <f t="shared" si="314"/>
        <v>0</v>
      </c>
      <c r="N415" s="61">
        <f t="shared" si="315"/>
        <v>3206.5788736708578</v>
      </c>
      <c r="O415" s="60">
        <f t="shared" si="316"/>
        <v>3206.5788736708578</v>
      </c>
    </row>
    <row r="416" spans="1:15" x14ac:dyDescent="0.25">
      <c r="A416" s="6" t="s">
        <v>22</v>
      </c>
      <c r="B416" s="58" t="str">
        <f t="shared" si="311"/>
        <v>Q1/2022</v>
      </c>
      <c r="C416" s="54">
        <f t="shared" ref="C416:C431" si="319">D415+1</f>
        <v>44562</v>
      </c>
      <c r="D416" s="54">
        <f t="shared" ref="D416:D431" si="320">EOMONTH(D415,3)</f>
        <v>44651</v>
      </c>
      <c r="E416" s="58">
        <f t="shared" si="317"/>
        <v>90</v>
      </c>
      <c r="F416" s="59">
        <f>VLOOKUP(D416,'FERC Interest Rate'!$A:$B,2,TRUE)</f>
        <v>3.2500000000000001E-2</v>
      </c>
      <c r="G416" s="60">
        <f t="shared" si="318"/>
        <v>3206.5788736708578</v>
      </c>
      <c r="H416" s="60">
        <f t="shared" si="312"/>
        <v>25.696556727362353</v>
      </c>
      <c r="I416" s="122">
        <v>0</v>
      </c>
      <c r="J416" s="61">
        <v>0</v>
      </c>
      <c r="K416" s="61">
        <f t="shared" si="313"/>
        <v>0</v>
      </c>
      <c r="L416" s="61">
        <v>0</v>
      </c>
      <c r="M416" s="82">
        <f t="shared" si="314"/>
        <v>0</v>
      </c>
      <c r="N416" s="61">
        <f t="shared" si="315"/>
        <v>3232.2754303982201</v>
      </c>
      <c r="O416" s="60">
        <f t="shared" si="316"/>
        <v>3232.2754303982201</v>
      </c>
    </row>
    <row r="417" spans="1:15" x14ac:dyDescent="0.25">
      <c r="A417" s="6" t="s">
        <v>22</v>
      </c>
      <c r="B417" s="58" t="str">
        <f t="shared" si="311"/>
        <v>Q2/2022</v>
      </c>
      <c r="C417" s="54">
        <f t="shared" si="319"/>
        <v>44652</v>
      </c>
      <c r="D417" s="54">
        <f t="shared" si="320"/>
        <v>44742</v>
      </c>
      <c r="E417" s="58">
        <f t="shared" si="317"/>
        <v>91</v>
      </c>
      <c r="F417" s="59">
        <f>VLOOKUP(D417,'FERC Interest Rate'!$A:$B,2,TRUE)</f>
        <v>3.2500000000000001E-2</v>
      </c>
      <c r="G417" s="60">
        <f t="shared" si="318"/>
        <v>3232.2754303982201</v>
      </c>
      <c r="H417" s="60">
        <f t="shared" si="312"/>
        <v>26.190286535349966</v>
      </c>
      <c r="I417" s="122">
        <v>0</v>
      </c>
      <c r="J417" s="61">
        <v>0</v>
      </c>
      <c r="K417" s="61">
        <f t="shared" si="313"/>
        <v>0</v>
      </c>
      <c r="L417" s="61">
        <v>0</v>
      </c>
      <c r="M417" s="82">
        <f t="shared" si="314"/>
        <v>0</v>
      </c>
      <c r="N417" s="61">
        <f t="shared" si="315"/>
        <v>3258.4657169335701</v>
      </c>
      <c r="O417" s="60">
        <f t="shared" si="316"/>
        <v>3258.4657169335701</v>
      </c>
    </row>
    <row r="418" spans="1:15" x14ac:dyDescent="0.25">
      <c r="A418" s="6" t="s">
        <v>22</v>
      </c>
      <c r="B418" s="58" t="str">
        <f t="shared" si="311"/>
        <v>Q3/2022</v>
      </c>
      <c r="C418" s="54">
        <f t="shared" si="319"/>
        <v>44743</v>
      </c>
      <c r="D418" s="54">
        <f t="shared" si="320"/>
        <v>44834</v>
      </c>
      <c r="E418" s="58">
        <f t="shared" si="317"/>
        <v>92</v>
      </c>
      <c r="F418" s="59">
        <f>VLOOKUP(D418,'FERC Interest Rate'!$A:$B,2,TRUE)</f>
        <v>3.5999999999999997E-2</v>
      </c>
      <c r="G418" s="60">
        <f t="shared" si="318"/>
        <v>3258.4657169335701</v>
      </c>
      <c r="H418" s="60">
        <f t="shared" si="312"/>
        <v>29.567228642421874</v>
      </c>
      <c r="I418" s="122">
        <v>0</v>
      </c>
      <c r="J418" s="61">
        <v>0</v>
      </c>
      <c r="K418" s="61">
        <f t="shared" si="313"/>
        <v>0</v>
      </c>
      <c r="L418" s="61">
        <v>0</v>
      </c>
      <c r="M418" s="82">
        <f t="shared" si="314"/>
        <v>0</v>
      </c>
      <c r="N418" s="61">
        <f t="shared" si="315"/>
        <v>3288.032945575992</v>
      </c>
      <c r="O418" s="60">
        <f t="shared" si="316"/>
        <v>3288.032945575992</v>
      </c>
    </row>
    <row r="419" spans="1:15" x14ac:dyDescent="0.25">
      <c r="A419" s="6" t="s">
        <v>22</v>
      </c>
      <c r="B419" s="58" t="str">
        <f t="shared" si="311"/>
        <v>Q4/2022</v>
      </c>
      <c r="C419" s="54">
        <f t="shared" si="319"/>
        <v>44835</v>
      </c>
      <c r="D419" s="54">
        <f t="shared" si="320"/>
        <v>44926</v>
      </c>
      <c r="E419" s="58">
        <f t="shared" si="317"/>
        <v>92</v>
      </c>
      <c r="F419" s="59">
        <f>VLOOKUP(D419,'FERC Interest Rate'!$A:$B,2,TRUE)</f>
        <v>4.9099999999999998E-2</v>
      </c>
      <c r="G419" s="60">
        <f t="shared" si="318"/>
        <v>3288.032945575992</v>
      </c>
      <c r="H419" s="60">
        <f t="shared" si="312"/>
        <v>40.692335402070881</v>
      </c>
      <c r="I419" s="122">
        <v>0</v>
      </c>
      <c r="J419" s="61">
        <v>0</v>
      </c>
      <c r="K419" s="61">
        <f t="shared" si="313"/>
        <v>0</v>
      </c>
      <c r="L419" s="61">
        <v>0</v>
      </c>
      <c r="M419" s="82">
        <f t="shared" si="314"/>
        <v>0</v>
      </c>
      <c r="N419" s="61">
        <f t="shared" si="315"/>
        <v>3328.725280978063</v>
      </c>
      <c r="O419" s="60">
        <f t="shared" si="316"/>
        <v>3328.725280978063</v>
      </c>
    </row>
    <row r="420" spans="1:15" x14ac:dyDescent="0.25">
      <c r="A420" s="6" t="s">
        <v>22</v>
      </c>
      <c r="B420" s="58" t="str">
        <f t="shared" si="311"/>
        <v>Q1/2023</v>
      </c>
      <c r="C420" s="54">
        <f t="shared" si="319"/>
        <v>44927</v>
      </c>
      <c r="D420" s="54">
        <f t="shared" si="320"/>
        <v>45016</v>
      </c>
      <c r="E420" s="58">
        <f t="shared" si="317"/>
        <v>90</v>
      </c>
      <c r="F420" s="59">
        <f>VLOOKUP(D420,'FERC Interest Rate'!$A:$B,2,TRUE)</f>
        <v>6.3100000000000003E-2</v>
      </c>
      <c r="G420" s="60">
        <f t="shared" si="318"/>
        <v>3328.725280978063</v>
      </c>
      <c r="H420" s="60">
        <f t="shared" si="312"/>
        <v>51.791317453902522</v>
      </c>
      <c r="I420" s="122">
        <v>0</v>
      </c>
      <c r="J420" s="61">
        <v>0</v>
      </c>
      <c r="K420" s="61">
        <f t="shared" si="313"/>
        <v>0</v>
      </c>
      <c r="L420" s="61">
        <v>0</v>
      </c>
      <c r="M420" s="82">
        <f t="shared" si="314"/>
        <v>0</v>
      </c>
      <c r="N420" s="61">
        <f t="shared" si="315"/>
        <v>3380.5165984319656</v>
      </c>
      <c r="O420" s="60">
        <f t="shared" si="316"/>
        <v>3380.5165984319656</v>
      </c>
    </row>
    <row r="421" spans="1:15" x14ac:dyDescent="0.25">
      <c r="A421" s="6" t="s">
        <v>22</v>
      </c>
      <c r="B421" s="58" t="str">
        <f>+IF(MONTH(C421)&lt;4,"Q1",IF(MONTH(C421)&lt;7,"Q2",IF(MONTH(C421)&lt;10,"Q3","Q4")))&amp;"/"&amp;YEAR(C421)</f>
        <v>Q2/2023</v>
      </c>
      <c r="C421" s="54">
        <f t="shared" si="319"/>
        <v>45017</v>
      </c>
      <c r="D421" s="54">
        <f t="shared" si="320"/>
        <v>45107</v>
      </c>
      <c r="E421" s="58">
        <f t="shared" si="317"/>
        <v>91</v>
      </c>
      <c r="F421" s="59">
        <f>VLOOKUP(D421,'FERC Interest Rate'!$A:$B,2,TRUE)</f>
        <v>7.4999999999999997E-2</v>
      </c>
      <c r="G421" s="60">
        <f t="shared" si="318"/>
        <v>3380.5165984319656</v>
      </c>
      <c r="H421" s="60">
        <f t="shared" si="312"/>
        <v>63.211029546022367</v>
      </c>
      <c r="I421" s="122">
        <v>0</v>
      </c>
      <c r="J421" s="61">
        <v>0</v>
      </c>
      <c r="K421" s="61">
        <f t="shared" si="313"/>
        <v>0</v>
      </c>
      <c r="L421" s="61">
        <v>0</v>
      </c>
      <c r="M421" s="82">
        <f t="shared" si="314"/>
        <v>0</v>
      </c>
      <c r="N421" s="61">
        <f t="shared" si="315"/>
        <v>3443.727627977988</v>
      </c>
      <c r="O421" s="60">
        <f t="shared" si="316"/>
        <v>3443.727627977988</v>
      </c>
    </row>
    <row r="422" spans="1:15" x14ac:dyDescent="0.25">
      <c r="A422" s="6" t="s">
        <v>22</v>
      </c>
      <c r="B422" s="58" t="str">
        <f>+IF(MONTH(C422)&lt;4,"Q1",IF(MONTH(C422)&lt;7,"Q2",IF(MONTH(C422)&lt;10,"Q3","Q4")))&amp;"/"&amp;YEAR(C422)</f>
        <v>Q3/2023</v>
      </c>
      <c r="C422" s="54">
        <f t="shared" si="319"/>
        <v>45108</v>
      </c>
      <c r="D422" s="54">
        <f t="shared" si="320"/>
        <v>45199</v>
      </c>
      <c r="E422" s="58">
        <f t="shared" si="317"/>
        <v>92</v>
      </c>
      <c r="F422" s="59">
        <f>VLOOKUP(D422,'FERC Interest Rate'!$A:$B,2,TRUE)</f>
        <v>8.0199999999999994E-2</v>
      </c>
      <c r="G422" s="60">
        <f t="shared" si="318"/>
        <v>3443.727627977988</v>
      </c>
      <c r="H422" s="60">
        <f t="shared" si="312"/>
        <v>69.614246384309013</v>
      </c>
      <c r="I422" s="122">
        <v>0</v>
      </c>
      <c r="J422" s="61">
        <v>0</v>
      </c>
      <c r="K422" s="61">
        <f t="shared" ref="K422:K425" si="321">+SUM(I422:J422)</f>
        <v>0</v>
      </c>
      <c r="L422" s="61">
        <v>0</v>
      </c>
      <c r="M422" s="82">
        <f t="shared" si="314"/>
        <v>0</v>
      </c>
      <c r="N422" s="61">
        <f t="shared" si="315"/>
        <v>3513.3418743622969</v>
      </c>
      <c r="O422" s="60">
        <f t="shared" si="316"/>
        <v>3513.3418743622969</v>
      </c>
    </row>
    <row r="423" spans="1:15" x14ac:dyDescent="0.25">
      <c r="A423" s="6" t="s">
        <v>22</v>
      </c>
      <c r="B423" s="58" t="str">
        <f t="shared" ref="B423:B431" si="322">+IF(MONTH(C423)&lt;4,"Q1",IF(MONTH(C423)&lt;7,"Q2",IF(MONTH(C423)&lt;10,"Q3","Q4")))&amp;"/"&amp;YEAR(C423)</f>
        <v>Q4/2023</v>
      </c>
      <c r="C423" s="54">
        <f t="shared" si="319"/>
        <v>45200</v>
      </c>
      <c r="D423" s="54">
        <f t="shared" si="320"/>
        <v>45291</v>
      </c>
      <c r="E423" s="58">
        <f t="shared" si="317"/>
        <v>92</v>
      </c>
      <c r="F423" s="59">
        <f>VLOOKUP(D423,'FERC Interest Rate'!$A:$B,2,TRUE)</f>
        <v>8.3500000000000005E-2</v>
      </c>
      <c r="G423" s="60">
        <f t="shared" si="318"/>
        <v>3513.3418743622969</v>
      </c>
      <c r="H423" s="60">
        <f t="shared" si="312"/>
        <v>73.943814462605943</v>
      </c>
      <c r="I423" s="122">
        <v>0</v>
      </c>
      <c r="J423" s="61">
        <v>0</v>
      </c>
      <c r="K423" s="61">
        <f t="shared" si="321"/>
        <v>0</v>
      </c>
      <c r="L423" s="61">
        <v>0</v>
      </c>
      <c r="M423" s="82">
        <f t="shared" si="314"/>
        <v>0</v>
      </c>
      <c r="N423" s="61">
        <f t="shared" si="315"/>
        <v>3587.285688824903</v>
      </c>
      <c r="O423" s="60">
        <f t="shared" si="316"/>
        <v>3587.285688824903</v>
      </c>
    </row>
    <row r="424" spans="1:15" x14ac:dyDescent="0.25">
      <c r="A424" s="6" t="s">
        <v>22</v>
      </c>
      <c r="B424" s="58" t="str">
        <f t="shared" si="322"/>
        <v>Q1/2024</v>
      </c>
      <c r="C424" s="54">
        <f t="shared" si="319"/>
        <v>45292</v>
      </c>
      <c r="D424" s="54">
        <f t="shared" si="320"/>
        <v>45382</v>
      </c>
      <c r="E424" s="58">
        <f t="shared" si="317"/>
        <v>91</v>
      </c>
      <c r="F424" s="59">
        <f>VLOOKUP(D424,'FERC Interest Rate'!$A:$B,2,TRUE)</f>
        <v>8.5000000000000006E-2</v>
      </c>
      <c r="G424" s="60">
        <f t="shared" si="318"/>
        <v>3587.285688824903</v>
      </c>
      <c r="H424" s="60">
        <f t="shared" si="312"/>
        <v>75.813264489236687</v>
      </c>
      <c r="I424" s="122">
        <v>0</v>
      </c>
      <c r="J424" s="61">
        <v>0</v>
      </c>
      <c r="K424" s="61">
        <f t="shared" si="321"/>
        <v>0</v>
      </c>
      <c r="L424" s="61">
        <v>0</v>
      </c>
      <c r="M424" s="82">
        <f t="shared" si="314"/>
        <v>0</v>
      </c>
      <c r="N424" s="61">
        <f t="shared" si="315"/>
        <v>3663.0989533141396</v>
      </c>
      <c r="O424" s="60">
        <f t="shared" si="316"/>
        <v>3663.0989533141396</v>
      </c>
    </row>
    <row r="425" spans="1:15" x14ac:dyDescent="0.25">
      <c r="A425" s="6" t="s">
        <v>22</v>
      </c>
      <c r="B425" s="58" t="str">
        <f t="shared" si="322"/>
        <v>Q2/2024</v>
      </c>
      <c r="C425" s="54">
        <f t="shared" si="319"/>
        <v>45383</v>
      </c>
      <c r="D425" s="54">
        <f t="shared" si="320"/>
        <v>45473</v>
      </c>
      <c r="E425" s="58">
        <f t="shared" si="317"/>
        <v>91</v>
      </c>
      <c r="F425" s="59">
        <f>VLOOKUP(D425,'FERC Interest Rate'!$A:$B,2,TRUE)</f>
        <v>8.5000000000000006E-2</v>
      </c>
      <c r="G425" s="60">
        <f t="shared" si="318"/>
        <v>3663.0989533141396</v>
      </c>
      <c r="H425" s="60">
        <f t="shared" si="312"/>
        <v>77.415492906789268</v>
      </c>
      <c r="I425" s="122">
        <v>0</v>
      </c>
      <c r="J425" s="61">
        <v>0</v>
      </c>
      <c r="K425" s="61">
        <f t="shared" si="321"/>
        <v>0</v>
      </c>
      <c r="L425" s="61">
        <v>0</v>
      </c>
      <c r="M425" s="82">
        <f t="shared" si="314"/>
        <v>0</v>
      </c>
      <c r="N425" s="61">
        <f t="shared" si="315"/>
        <v>3740.5144462209291</v>
      </c>
      <c r="O425" s="60">
        <f t="shared" si="316"/>
        <v>3740.5144462209291</v>
      </c>
    </row>
    <row r="426" spans="1:15" x14ac:dyDescent="0.25">
      <c r="A426" s="63" t="s">
        <v>44</v>
      </c>
      <c r="B426" s="58" t="str">
        <f t="shared" si="322"/>
        <v>Q3/2024</v>
      </c>
      <c r="C426" s="54">
        <f t="shared" si="319"/>
        <v>45474</v>
      </c>
      <c r="D426" s="54">
        <f t="shared" si="320"/>
        <v>45565</v>
      </c>
      <c r="E426" s="58">
        <f t="shared" si="317"/>
        <v>92</v>
      </c>
      <c r="F426" s="59">
        <f>VLOOKUP(D426,'FERC Interest Rate'!$A:$B,2,TRUE)</f>
        <v>8.5000000000000006E-2</v>
      </c>
      <c r="G426" s="60">
        <f t="shared" si="318"/>
        <v>3740.5144462209291</v>
      </c>
      <c r="H426" s="60">
        <f t="shared" si="312"/>
        <v>79.920281337288714</v>
      </c>
      <c r="I426" s="122">
        <f>(SUM($H$414:$H$426)/20)</f>
        <v>32.221736377910858</v>
      </c>
      <c r="J426" s="61">
        <f t="shared" ref="J426:J431" si="323">G426*F426*(E426/(DATE(YEAR(D426),12,31)-DATE(YEAR(D426),1,1)+1))</f>
        <v>79.920281337288714</v>
      </c>
      <c r="K426" s="61">
        <f t="shared" ref="K426:K431" si="324">+SUM(I426:J426)</f>
        <v>112.14201771519957</v>
      </c>
      <c r="L426" s="61">
        <f t="shared" ref="L426:L431" si="325">VLOOKUP($L$412,A$1:E$28,4,FALSE)/20</f>
        <v>158.80000000000001</v>
      </c>
      <c r="M426" s="82">
        <f t="shared" ref="M426:M431" si="326">+SUM(K426:L426)</f>
        <v>270.9420177151996</v>
      </c>
      <c r="N426" s="61">
        <f t="shared" si="315"/>
        <v>3900.3550088955062</v>
      </c>
      <c r="O426" s="60">
        <f t="shared" si="316"/>
        <v>3629.4129911803066</v>
      </c>
    </row>
    <row r="427" spans="1:15" x14ac:dyDescent="0.25">
      <c r="A427" s="63" t="s">
        <v>45</v>
      </c>
      <c r="B427" s="58" t="str">
        <f t="shared" si="322"/>
        <v>Q4/2024</v>
      </c>
      <c r="C427" s="54">
        <f t="shared" si="319"/>
        <v>45566</v>
      </c>
      <c r="D427" s="54">
        <f t="shared" si="320"/>
        <v>45657</v>
      </c>
      <c r="E427" s="58">
        <f t="shared" si="317"/>
        <v>92</v>
      </c>
      <c r="F427" s="59">
        <f>VLOOKUP(D427,'FERC Interest Rate'!$A:$B,2,TRUE)</f>
        <v>8.5000000000000006E-2</v>
      </c>
      <c r="G427" s="60">
        <f t="shared" si="318"/>
        <v>3629.4129911803066</v>
      </c>
      <c r="H427" s="60"/>
      <c r="I427" s="122">
        <f t="shared" ref="I427:I431" si="327">(SUM($H$414:$H$426)/20)</f>
        <v>32.221736377910858</v>
      </c>
      <c r="J427" s="61">
        <f t="shared" si="323"/>
        <v>77.546474292431697</v>
      </c>
      <c r="K427" s="61">
        <f t="shared" si="324"/>
        <v>109.76821067034255</v>
      </c>
      <c r="L427" s="61">
        <f t="shared" si="325"/>
        <v>158.80000000000001</v>
      </c>
      <c r="M427" s="82">
        <f t="shared" si="326"/>
        <v>268.56821067034258</v>
      </c>
      <c r="N427" s="61">
        <f t="shared" si="315"/>
        <v>3706.9594654727384</v>
      </c>
      <c r="O427" s="60">
        <f t="shared" si="316"/>
        <v>3438.3912548023955</v>
      </c>
    </row>
    <row r="428" spans="1:15" x14ac:dyDescent="0.25">
      <c r="A428" s="63" t="s">
        <v>46</v>
      </c>
      <c r="B428" s="58" t="str">
        <f t="shared" si="322"/>
        <v>Q1/2025</v>
      </c>
      <c r="C428" s="54">
        <f t="shared" si="319"/>
        <v>45658</v>
      </c>
      <c r="D428" s="54">
        <f t="shared" si="320"/>
        <v>45747</v>
      </c>
      <c r="E428" s="58">
        <f t="shared" si="317"/>
        <v>90</v>
      </c>
      <c r="F428" s="59">
        <f>VLOOKUP(D428,'FERC Interest Rate'!$A:$B,2,TRUE)</f>
        <v>8.0399999999999999E-2</v>
      </c>
      <c r="G428" s="60">
        <f t="shared" si="318"/>
        <v>3438.3912548023955</v>
      </c>
      <c r="H428" s="60"/>
      <c r="I428" s="122">
        <f t="shared" si="327"/>
        <v>32.221736377910858</v>
      </c>
      <c r="J428" s="61">
        <f t="shared" si="323"/>
        <v>68.164929095205835</v>
      </c>
      <c r="K428" s="61">
        <f t="shared" si="324"/>
        <v>100.38666547311669</v>
      </c>
      <c r="L428" s="61">
        <f t="shared" si="325"/>
        <v>158.80000000000001</v>
      </c>
      <c r="M428" s="82">
        <f t="shared" si="326"/>
        <v>259.1866654731167</v>
      </c>
      <c r="N428" s="61">
        <f t="shared" si="315"/>
        <v>3506.5561838976014</v>
      </c>
      <c r="O428" s="60">
        <f t="shared" si="316"/>
        <v>3247.3695184244843</v>
      </c>
    </row>
    <row r="429" spans="1:15" x14ac:dyDescent="0.25">
      <c r="A429" s="6" t="s">
        <v>47</v>
      </c>
      <c r="B429" s="58" t="str">
        <f t="shared" si="322"/>
        <v>Q2/2025</v>
      </c>
      <c r="C429" s="54">
        <f t="shared" si="319"/>
        <v>45748</v>
      </c>
      <c r="D429" s="54">
        <f t="shared" si="320"/>
        <v>45838</v>
      </c>
      <c r="E429" s="58">
        <f t="shared" si="317"/>
        <v>91</v>
      </c>
      <c r="F429" s="59">
        <f>VLOOKUP(D429,'FERC Interest Rate'!$A:$B,2,TRUE)</f>
        <v>7.5499999999999998E-2</v>
      </c>
      <c r="G429" s="60">
        <f t="shared" si="318"/>
        <v>3247.3695184244843</v>
      </c>
      <c r="H429" s="60"/>
      <c r="I429" s="122">
        <f t="shared" si="327"/>
        <v>32.221736377910858</v>
      </c>
      <c r="J429" s="61">
        <f t="shared" si="323"/>
        <v>61.126170620097042</v>
      </c>
      <c r="K429" s="61">
        <f t="shared" si="324"/>
        <v>93.3479069980079</v>
      </c>
      <c r="L429" s="61">
        <f t="shared" si="325"/>
        <v>158.80000000000001</v>
      </c>
      <c r="M429" s="82">
        <f t="shared" si="326"/>
        <v>252.1479069980079</v>
      </c>
      <c r="N429" s="61">
        <f t="shared" si="315"/>
        <v>3308.4956890445815</v>
      </c>
      <c r="O429" s="60">
        <f t="shared" si="316"/>
        <v>3056.3477820465732</v>
      </c>
    </row>
    <row r="430" spans="1:15" x14ac:dyDescent="0.25">
      <c r="A430" s="6" t="s">
        <v>48</v>
      </c>
      <c r="B430" s="58" t="str">
        <f t="shared" si="322"/>
        <v>Q3/2025</v>
      </c>
      <c r="C430" s="54">
        <f t="shared" si="319"/>
        <v>45839</v>
      </c>
      <c r="D430" s="54">
        <f t="shared" si="320"/>
        <v>45930</v>
      </c>
      <c r="E430" s="58">
        <f t="shared" si="317"/>
        <v>92</v>
      </c>
      <c r="F430" s="59">
        <f>VLOOKUP(D430,'FERC Interest Rate'!$A:$B,2,TRUE)</f>
        <v>7.4999999999999997E-2</v>
      </c>
      <c r="G430" s="60">
        <f t="shared" si="318"/>
        <v>3056.3477820465732</v>
      </c>
      <c r="H430" s="60"/>
      <c r="I430" s="122">
        <f t="shared" si="327"/>
        <v>32.221736377910858</v>
      </c>
      <c r="J430" s="61">
        <f t="shared" si="323"/>
        <v>57.777533414031112</v>
      </c>
      <c r="K430" s="61">
        <f t="shared" si="324"/>
        <v>89.99926979194197</v>
      </c>
      <c r="L430" s="61">
        <f t="shared" si="325"/>
        <v>158.80000000000001</v>
      </c>
      <c r="M430" s="82">
        <f t="shared" si="326"/>
        <v>248.79926979194198</v>
      </c>
      <c r="N430" s="61">
        <f t="shared" si="315"/>
        <v>3114.1253154606043</v>
      </c>
      <c r="O430" s="60">
        <f t="shared" si="316"/>
        <v>2865.3260456686621</v>
      </c>
    </row>
    <row r="431" spans="1:15" x14ac:dyDescent="0.25">
      <c r="A431" s="6" t="s">
        <v>49</v>
      </c>
      <c r="B431" s="58" t="str">
        <f t="shared" si="322"/>
        <v>Q4/2025</v>
      </c>
      <c r="C431" s="54">
        <f t="shared" si="319"/>
        <v>45931</v>
      </c>
      <c r="D431" s="54">
        <f t="shared" si="320"/>
        <v>46022</v>
      </c>
      <c r="E431" s="58">
        <f t="shared" si="317"/>
        <v>92</v>
      </c>
      <c r="F431" s="59">
        <f>VLOOKUP(D431,'FERC Interest Rate'!$A:$B,2,TRUE)</f>
        <v>7.4999999999999997E-2</v>
      </c>
      <c r="G431" s="60">
        <f t="shared" si="318"/>
        <v>2865.3260456686621</v>
      </c>
      <c r="H431" s="60"/>
      <c r="I431" s="122">
        <f t="shared" si="327"/>
        <v>32.221736377910858</v>
      </c>
      <c r="J431" s="61">
        <f t="shared" si="323"/>
        <v>54.166437575654165</v>
      </c>
      <c r="K431" s="61">
        <f t="shared" si="324"/>
        <v>86.38817395356503</v>
      </c>
      <c r="L431" s="61">
        <f t="shared" si="325"/>
        <v>158.80000000000001</v>
      </c>
      <c r="M431" s="82">
        <f t="shared" si="326"/>
        <v>245.18817395356504</v>
      </c>
      <c r="N431" s="61">
        <f t="shared" si="315"/>
        <v>2919.4924832443162</v>
      </c>
      <c r="O431" s="60">
        <f t="shared" si="316"/>
        <v>2674.304309290751</v>
      </c>
    </row>
    <row r="432" spans="1:15" ht="13.5" thickBot="1" x14ac:dyDescent="0.35">
      <c r="A432" s="101"/>
      <c r="B432" s="102"/>
      <c r="C432" s="103"/>
      <c r="D432" s="103"/>
      <c r="E432" s="102"/>
      <c r="F432" s="102"/>
      <c r="G432" s="99">
        <f t="shared" ref="G432:O432" si="328">+SUM(G414:G431)</f>
        <v>60235.935741140114</v>
      </c>
      <c r="H432" s="99">
        <f t="shared" si="328"/>
        <v>644.43472755821722</v>
      </c>
      <c r="I432" s="99">
        <f t="shared" si="328"/>
        <v>193.33041826746518</v>
      </c>
      <c r="J432" s="99">
        <f t="shared" si="328"/>
        <v>398.70182633470853</v>
      </c>
      <c r="K432" s="99">
        <f t="shared" si="328"/>
        <v>592.03224460217371</v>
      </c>
      <c r="L432" s="99">
        <f t="shared" si="328"/>
        <v>952.8</v>
      </c>
      <c r="M432" s="99">
        <f t="shared" si="328"/>
        <v>1544.8322446021737</v>
      </c>
      <c r="N432" s="99">
        <f t="shared" si="328"/>
        <v>61279.072295033038</v>
      </c>
      <c r="O432" s="99">
        <f t="shared" si="328"/>
        <v>59734.240050430868</v>
      </c>
    </row>
    <row r="433" spans="1:15" ht="13" thickTop="1" x14ac:dyDescent="0.25"/>
    <row r="434" spans="1:15" ht="13" x14ac:dyDescent="0.3">
      <c r="A434" s="3"/>
      <c r="B434" s="3"/>
      <c r="C434" s="3"/>
      <c r="D434" s="3"/>
      <c r="E434" s="3"/>
      <c r="F434" s="3"/>
      <c r="G434" s="3"/>
      <c r="H434" s="3"/>
      <c r="I434" s="84"/>
      <c r="J434" s="432" t="s">
        <v>15</v>
      </c>
      <c r="K434" s="433"/>
      <c r="L434" s="198" t="s">
        <v>60</v>
      </c>
      <c r="M434" s="91"/>
      <c r="N434" s="3"/>
      <c r="O434" s="3"/>
    </row>
    <row r="435" spans="1:15" ht="52" x14ac:dyDescent="0.3">
      <c r="A435" s="62" t="s">
        <v>43</v>
      </c>
      <c r="B435" s="62" t="s">
        <v>3</v>
      </c>
      <c r="C435" s="62" t="s">
        <v>4</v>
      </c>
      <c r="D435" s="62" t="s">
        <v>5</v>
      </c>
      <c r="E435" s="62" t="s">
        <v>6</v>
      </c>
      <c r="F435" s="62" t="s">
        <v>7</v>
      </c>
      <c r="G435" s="62" t="s">
        <v>83</v>
      </c>
      <c r="H435" s="62" t="s">
        <v>84</v>
      </c>
      <c r="I435" s="77" t="s">
        <v>85</v>
      </c>
      <c r="J435" s="78" t="s">
        <v>86</v>
      </c>
      <c r="K435" s="78" t="s">
        <v>87</v>
      </c>
      <c r="L435" s="78" t="s">
        <v>88</v>
      </c>
      <c r="M435" s="79" t="s">
        <v>89</v>
      </c>
      <c r="N435" s="62" t="s">
        <v>90</v>
      </c>
      <c r="O435" s="62" t="s">
        <v>91</v>
      </c>
    </row>
    <row r="436" spans="1:15" x14ac:dyDescent="0.25">
      <c r="A436" s="6" t="s">
        <v>22</v>
      </c>
      <c r="B436" s="58" t="str">
        <f t="shared" ref="B436:B442" si="329">+IF(MONTH(C436)&lt;4,"Q1",IF(MONTH(C436)&lt;7,"Q2",IF(MONTH(C436)&lt;10,"Q3","Q4")))&amp;"/"&amp;YEAR(C436)</f>
        <v>Q4/2021</v>
      </c>
      <c r="C436" s="54">
        <f>VLOOKUP(L434,$A$1:$E$28,2,FALSE)</f>
        <v>44484</v>
      </c>
      <c r="D436" s="54">
        <f>DATE(YEAR(C436),IF(MONTH(C436)&lt;=3,3,IF(MONTH(C436)&lt;=6,6,IF(MONTH(C436)&lt;=9,9,12))),IF(OR(MONTH(C436)&lt;=3,MONTH(C436)&gt;=10),31,30))</f>
        <v>44561</v>
      </c>
      <c r="E436" s="58">
        <f>D436-C436+1</f>
        <v>78</v>
      </c>
      <c r="F436" s="59">
        <f>VLOOKUP(D436,'FERC Interest Rate'!$A:$B,2,TRUE)</f>
        <v>3.2500000000000001E-2</v>
      </c>
      <c r="G436" s="60">
        <f>VLOOKUP(L434,$A$1:$E$28,4,FALSE)</f>
        <v>2873</v>
      </c>
      <c r="H436" s="60">
        <f t="shared" ref="H436:H447" si="330">G436*F436*(E436/(DATE(YEAR(D436),12,31)-DATE(YEAR(D436),1,1)+1))</f>
        <v>19.953575342465754</v>
      </c>
      <c r="I436" s="122">
        <v>0</v>
      </c>
      <c r="J436" s="61">
        <v>0</v>
      </c>
      <c r="K436" s="61">
        <f t="shared" ref="K436:K443" si="331">+SUM(I436:J436)</f>
        <v>0</v>
      </c>
      <c r="L436" s="61">
        <v>0</v>
      </c>
      <c r="M436" s="82">
        <f t="shared" ref="M436:M446" si="332">+SUM(K436:L436)</f>
        <v>0</v>
      </c>
      <c r="N436" s="61">
        <f t="shared" ref="N436:N452" si="333">+G436+H436+J436</f>
        <v>2892.9535753424657</v>
      </c>
      <c r="O436" s="60">
        <f t="shared" ref="O436:O452" si="334">G436+H436-L436-I436</f>
        <v>2892.9535753424657</v>
      </c>
    </row>
    <row r="437" spans="1:15" x14ac:dyDescent="0.25">
      <c r="A437" s="6" t="s">
        <v>22</v>
      </c>
      <c r="B437" s="58" t="str">
        <f t="shared" si="329"/>
        <v>Q1/2022</v>
      </c>
      <c r="C437" s="54">
        <f>D436+1</f>
        <v>44562</v>
      </c>
      <c r="D437" s="54">
        <f>EOMONTH(D436,3)</f>
        <v>44651</v>
      </c>
      <c r="E437" s="58">
        <f t="shared" ref="E437:E452" si="335">D437-C437+1</f>
        <v>90</v>
      </c>
      <c r="F437" s="59">
        <f>VLOOKUP(D437,'FERC Interest Rate'!$A:$B,2,TRUE)</f>
        <v>3.2500000000000001E-2</v>
      </c>
      <c r="G437" s="60">
        <f t="shared" ref="G437:G452" si="336">O436</f>
        <v>2892.9535753424657</v>
      </c>
      <c r="H437" s="60">
        <f t="shared" si="330"/>
        <v>23.183258103771813</v>
      </c>
      <c r="I437" s="122">
        <v>0</v>
      </c>
      <c r="J437" s="61">
        <v>0</v>
      </c>
      <c r="K437" s="61">
        <f t="shared" si="331"/>
        <v>0</v>
      </c>
      <c r="L437" s="61">
        <v>0</v>
      </c>
      <c r="M437" s="82">
        <f t="shared" si="332"/>
        <v>0</v>
      </c>
      <c r="N437" s="61">
        <f t="shared" si="333"/>
        <v>2916.1368334462377</v>
      </c>
      <c r="O437" s="60">
        <f t="shared" si="334"/>
        <v>2916.1368334462377</v>
      </c>
    </row>
    <row r="438" spans="1:15" x14ac:dyDescent="0.25">
      <c r="A438" s="6" t="s">
        <v>22</v>
      </c>
      <c r="B438" s="58" t="str">
        <f t="shared" si="329"/>
        <v>Q2/2022</v>
      </c>
      <c r="C438" s="54">
        <f t="shared" ref="C438:C452" si="337">D437+1</f>
        <v>44652</v>
      </c>
      <c r="D438" s="54">
        <f t="shared" ref="D438:D452" si="338">EOMONTH(D437,3)</f>
        <v>44742</v>
      </c>
      <c r="E438" s="58">
        <f t="shared" si="335"/>
        <v>91</v>
      </c>
      <c r="F438" s="59">
        <f>VLOOKUP(D438,'FERC Interest Rate'!$A:$B,2,TRUE)</f>
        <v>3.2500000000000001E-2</v>
      </c>
      <c r="G438" s="60">
        <f t="shared" si="336"/>
        <v>2916.1368334462377</v>
      </c>
      <c r="H438" s="60">
        <f t="shared" si="330"/>
        <v>23.628697766896572</v>
      </c>
      <c r="I438" s="122">
        <v>0</v>
      </c>
      <c r="J438" s="61">
        <v>0</v>
      </c>
      <c r="K438" s="61">
        <f t="shared" si="331"/>
        <v>0</v>
      </c>
      <c r="L438" s="61">
        <v>0</v>
      </c>
      <c r="M438" s="82">
        <f t="shared" si="332"/>
        <v>0</v>
      </c>
      <c r="N438" s="61">
        <f t="shared" si="333"/>
        <v>2939.7655312131342</v>
      </c>
      <c r="O438" s="60">
        <f t="shared" si="334"/>
        <v>2939.7655312131342</v>
      </c>
    </row>
    <row r="439" spans="1:15" x14ac:dyDescent="0.25">
      <c r="A439" s="6" t="s">
        <v>22</v>
      </c>
      <c r="B439" s="58" t="str">
        <f t="shared" si="329"/>
        <v>Q3/2022</v>
      </c>
      <c r="C439" s="54">
        <f t="shared" si="337"/>
        <v>44743</v>
      </c>
      <c r="D439" s="54">
        <f t="shared" si="338"/>
        <v>44834</v>
      </c>
      <c r="E439" s="58">
        <f t="shared" si="335"/>
        <v>92</v>
      </c>
      <c r="F439" s="59">
        <f>VLOOKUP(D439,'FERC Interest Rate'!$A:$B,2,TRUE)</f>
        <v>3.5999999999999997E-2</v>
      </c>
      <c r="G439" s="60">
        <f t="shared" si="336"/>
        <v>2939.7655312131342</v>
      </c>
      <c r="H439" s="60">
        <f t="shared" si="330"/>
        <v>26.675351888706576</v>
      </c>
      <c r="I439" s="122">
        <v>0</v>
      </c>
      <c r="J439" s="61">
        <v>0</v>
      </c>
      <c r="K439" s="61">
        <f t="shared" si="331"/>
        <v>0</v>
      </c>
      <c r="L439" s="61">
        <v>0</v>
      </c>
      <c r="M439" s="82">
        <f t="shared" si="332"/>
        <v>0</v>
      </c>
      <c r="N439" s="61">
        <f t="shared" si="333"/>
        <v>2966.4408831018409</v>
      </c>
      <c r="O439" s="60">
        <f t="shared" si="334"/>
        <v>2966.4408831018409</v>
      </c>
    </row>
    <row r="440" spans="1:15" x14ac:dyDescent="0.25">
      <c r="A440" s="6" t="s">
        <v>22</v>
      </c>
      <c r="B440" s="58" t="str">
        <f t="shared" si="329"/>
        <v>Q4/2022</v>
      </c>
      <c r="C440" s="54">
        <f t="shared" si="337"/>
        <v>44835</v>
      </c>
      <c r="D440" s="54">
        <f t="shared" si="338"/>
        <v>44926</v>
      </c>
      <c r="E440" s="58">
        <f t="shared" si="335"/>
        <v>92</v>
      </c>
      <c r="F440" s="59">
        <f>VLOOKUP(D440,'FERC Interest Rate'!$A:$B,2,TRUE)</f>
        <v>4.9099999999999998E-2</v>
      </c>
      <c r="G440" s="60">
        <f t="shared" si="336"/>
        <v>2966.4408831018409</v>
      </c>
      <c r="H440" s="60">
        <f t="shared" si="330"/>
        <v>36.712347279856537</v>
      </c>
      <c r="I440" s="122">
        <v>0</v>
      </c>
      <c r="J440" s="61">
        <v>0</v>
      </c>
      <c r="K440" s="61">
        <f t="shared" si="331"/>
        <v>0</v>
      </c>
      <c r="L440" s="61">
        <v>0</v>
      </c>
      <c r="M440" s="82">
        <f t="shared" si="332"/>
        <v>0</v>
      </c>
      <c r="N440" s="61">
        <f t="shared" si="333"/>
        <v>3003.1532303816975</v>
      </c>
      <c r="O440" s="60">
        <f t="shared" si="334"/>
        <v>3003.1532303816975</v>
      </c>
    </row>
    <row r="441" spans="1:15" x14ac:dyDescent="0.25">
      <c r="A441" s="6" t="s">
        <v>22</v>
      </c>
      <c r="B441" s="58" t="str">
        <f t="shared" si="329"/>
        <v>Q1/2023</v>
      </c>
      <c r="C441" s="54">
        <f t="shared" si="337"/>
        <v>44927</v>
      </c>
      <c r="D441" s="54">
        <f t="shared" si="338"/>
        <v>45016</v>
      </c>
      <c r="E441" s="58">
        <f t="shared" si="335"/>
        <v>90</v>
      </c>
      <c r="F441" s="59">
        <f>VLOOKUP(D441,'FERC Interest Rate'!$A:$B,2,TRUE)</f>
        <v>6.3100000000000003E-2</v>
      </c>
      <c r="G441" s="60">
        <f t="shared" si="336"/>
        <v>3003.1532303816975</v>
      </c>
      <c r="H441" s="60">
        <f t="shared" si="330"/>
        <v>46.725773137911396</v>
      </c>
      <c r="I441" s="122">
        <v>0</v>
      </c>
      <c r="J441" s="61">
        <v>0</v>
      </c>
      <c r="K441" s="61">
        <f t="shared" si="331"/>
        <v>0</v>
      </c>
      <c r="L441" s="61">
        <v>0</v>
      </c>
      <c r="M441" s="82">
        <f t="shared" si="332"/>
        <v>0</v>
      </c>
      <c r="N441" s="61">
        <f t="shared" si="333"/>
        <v>3049.8790035196089</v>
      </c>
      <c r="O441" s="60">
        <f t="shared" si="334"/>
        <v>3049.8790035196089</v>
      </c>
    </row>
    <row r="442" spans="1:15" x14ac:dyDescent="0.25">
      <c r="A442" s="6" t="s">
        <v>22</v>
      </c>
      <c r="B442" s="58" t="str">
        <f t="shared" si="329"/>
        <v>Q2/2023</v>
      </c>
      <c r="C442" s="54">
        <f t="shared" si="337"/>
        <v>45017</v>
      </c>
      <c r="D442" s="54">
        <f t="shared" si="338"/>
        <v>45107</v>
      </c>
      <c r="E442" s="58">
        <f t="shared" si="335"/>
        <v>91</v>
      </c>
      <c r="F442" s="59">
        <f>VLOOKUP(D442,'FERC Interest Rate'!$A:$B,2,TRUE)</f>
        <v>7.4999999999999997E-2</v>
      </c>
      <c r="G442" s="60">
        <f t="shared" si="336"/>
        <v>3049.8790035196089</v>
      </c>
      <c r="H442" s="60">
        <f t="shared" si="330"/>
        <v>57.02855944937351</v>
      </c>
      <c r="I442" s="122">
        <v>0</v>
      </c>
      <c r="J442" s="61">
        <v>0</v>
      </c>
      <c r="K442" s="61">
        <f t="shared" si="331"/>
        <v>0</v>
      </c>
      <c r="L442" s="61">
        <v>0</v>
      </c>
      <c r="M442" s="82">
        <f t="shared" si="332"/>
        <v>0</v>
      </c>
      <c r="N442" s="61">
        <f t="shared" si="333"/>
        <v>3106.9075629689823</v>
      </c>
      <c r="O442" s="60">
        <f t="shared" si="334"/>
        <v>3106.9075629689823</v>
      </c>
    </row>
    <row r="443" spans="1:15" x14ac:dyDescent="0.25">
      <c r="A443" s="6" t="s">
        <v>22</v>
      </c>
      <c r="B443" s="58" t="str">
        <f>+IF(MONTH(C443)&lt;4,"Q1",IF(MONTH(C443)&lt;7,"Q2",IF(MONTH(C443)&lt;10,"Q3","Q4")))&amp;"/"&amp;YEAR(C443)</f>
        <v>Q3/2023</v>
      </c>
      <c r="C443" s="54">
        <f t="shared" si="337"/>
        <v>45108</v>
      </c>
      <c r="D443" s="54">
        <f t="shared" si="338"/>
        <v>45199</v>
      </c>
      <c r="E443" s="58">
        <f t="shared" si="335"/>
        <v>92</v>
      </c>
      <c r="F443" s="59">
        <f>VLOOKUP(D443,'FERC Interest Rate'!$A:$B,2,TRUE)</f>
        <v>8.0199999999999994E-2</v>
      </c>
      <c r="G443" s="60">
        <f t="shared" si="336"/>
        <v>3106.9075629689823</v>
      </c>
      <c r="H443" s="60">
        <f t="shared" si="330"/>
        <v>62.805497979754357</v>
      </c>
      <c r="I443" s="122">
        <v>0</v>
      </c>
      <c r="J443" s="61">
        <v>0</v>
      </c>
      <c r="K443" s="61">
        <f t="shared" si="331"/>
        <v>0</v>
      </c>
      <c r="L443" s="61">
        <v>0</v>
      </c>
      <c r="M443" s="82">
        <f t="shared" si="332"/>
        <v>0</v>
      </c>
      <c r="N443" s="61">
        <f t="shared" si="333"/>
        <v>3169.7130609487367</v>
      </c>
      <c r="O443" s="60">
        <f t="shared" si="334"/>
        <v>3169.7130609487367</v>
      </c>
    </row>
    <row r="444" spans="1:15" x14ac:dyDescent="0.25">
      <c r="A444" s="6" t="s">
        <v>22</v>
      </c>
      <c r="B444" s="58" t="str">
        <f>+IF(MONTH(C444)&lt;4,"Q1",IF(MONTH(C444)&lt;7,"Q2",IF(MONTH(C444)&lt;10,"Q3","Q4")))&amp;"/"&amp;YEAR(C444)</f>
        <v>Q4/2023</v>
      </c>
      <c r="C444" s="54">
        <f t="shared" si="337"/>
        <v>45200</v>
      </c>
      <c r="D444" s="54">
        <f t="shared" si="338"/>
        <v>45291</v>
      </c>
      <c r="E444" s="58">
        <f t="shared" si="335"/>
        <v>92</v>
      </c>
      <c r="F444" s="59">
        <f>VLOOKUP(D444,'FERC Interest Rate'!$A:$B,2,TRUE)</f>
        <v>8.3500000000000005E-2</v>
      </c>
      <c r="G444" s="60">
        <f t="shared" si="336"/>
        <v>3169.7130609487367</v>
      </c>
      <c r="H444" s="60">
        <f t="shared" si="330"/>
        <v>66.711604751255351</v>
      </c>
      <c r="I444" s="122">
        <v>0</v>
      </c>
      <c r="J444" s="61">
        <v>0</v>
      </c>
      <c r="K444" s="61">
        <f t="shared" ref="K444:K446" si="339">+SUM(I444:J444)</f>
        <v>0</v>
      </c>
      <c r="L444" s="61">
        <v>0</v>
      </c>
      <c r="M444" s="82">
        <f t="shared" si="332"/>
        <v>0</v>
      </c>
      <c r="N444" s="61">
        <f t="shared" si="333"/>
        <v>3236.4246656999921</v>
      </c>
      <c r="O444" s="60">
        <f t="shared" si="334"/>
        <v>3236.4246656999921</v>
      </c>
    </row>
    <row r="445" spans="1:15" x14ac:dyDescent="0.25">
      <c r="A445" s="6" t="s">
        <v>22</v>
      </c>
      <c r="B445" s="58" t="str">
        <f t="shared" ref="B445:B452" si="340">+IF(MONTH(C445)&lt;4,"Q1",IF(MONTH(C445)&lt;7,"Q2",IF(MONTH(C445)&lt;10,"Q3","Q4")))&amp;"/"&amp;YEAR(C445)</f>
        <v>Q1/2024</v>
      </c>
      <c r="C445" s="54">
        <f t="shared" si="337"/>
        <v>45292</v>
      </c>
      <c r="D445" s="54">
        <f t="shared" si="338"/>
        <v>45382</v>
      </c>
      <c r="E445" s="58">
        <f t="shared" si="335"/>
        <v>91</v>
      </c>
      <c r="F445" s="59">
        <f>VLOOKUP(D445,'FERC Interest Rate'!$A:$B,2,TRUE)</f>
        <v>8.5000000000000006E-2</v>
      </c>
      <c r="G445" s="60">
        <f t="shared" si="336"/>
        <v>3236.4246656999921</v>
      </c>
      <c r="H445" s="60">
        <f t="shared" si="330"/>
        <v>68.398209806528527</v>
      </c>
      <c r="I445" s="122">
        <v>0</v>
      </c>
      <c r="J445" s="61">
        <v>0</v>
      </c>
      <c r="K445" s="61">
        <f t="shared" si="339"/>
        <v>0</v>
      </c>
      <c r="L445" s="61">
        <v>0</v>
      </c>
      <c r="M445" s="82">
        <f t="shared" si="332"/>
        <v>0</v>
      </c>
      <c r="N445" s="61">
        <f t="shared" si="333"/>
        <v>3304.8228755065206</v>
      </c>
      <c r="O445" s="60">
        <f t="shared" si="334"/>
        <v>3304.8228755065206</v>
      </c>
    </row>
    <row r="446" spans="1:15" x14ac:dyDescent="0.25">
      <c r="A446" s="6" t="s">
        <v>22</v>
      </c>
      <c r="B446" s="58" t="str">
        <f t="shared" si="340"/>
        <v>Q2/2024</v>
      </c>
      <c r="C446" s="54">
        <f t="shared" si="337"/>
        <v>45383</v>
      </c>
      <c r="D446" s="54">
        <f t="shared" si="338"/>
        <v>45473</v>
      </c>
      <c r="E446" s="58">
        <f t="shared" si="335"/>
        <v>91</v>
      </c>
      <c r="F446" s="59">
        <f>VLOOKUP(D446,'FERC Interest Rate'!$A:$B,2,TRUE)</f>
        <v>8.5000000000000006E-2</v>
      </c>
      <c r="G446" s="60">
        <f t="shared" si="336"/>
        <v>3304.8228755065206</v>
      </c>
      <c r="H446" s="60">
        <f t="shared" si="330"/>
        <v>69.843729349844097</v>
      </c>
      <c r="I446" s="122">
        <v>0</v>
      </c>
      <c r="J446" s="61">
        <v>0</v>
      </c>
      <c r="K446" s="61">
        <f t="shared" si="339"/>
        <v>0</v>
      </c>
      <c r="L446" s="61">
        <v>0</v>
      </c>
      <c r="M446" s="82">
        <f t="shared" si="332"/>
        <v>0</v>
      </c>
      <c r="N446" s="61">
        <f t="shared" si="333"/>
        <v>3374.6666048563648</v>
      </c>
      <c r="O446" s="60">
        <f t="shared" si="334"/>
        <v>3374.6666048563648</v>
      </c>
    </row>
    <row r="447" spans="1:15" x14ac:dyDescent="0.25">
      <c r="A447" s="63" t="s">
        <v>44</v>
      </c>
      <c r="B447" s="58" t="str">
        <f t="shared" si="340"/>
        <v>Q3/2024</v>
      </c>
      <c r="C447" s="54">
        <f t="shared" si="337"/>
        <v>45474</v>
      </c>
      <c r="D447" s="54">
        <f t="shared" si="338"/>
        <v>45565</v>
      </c>
      <c r="E447" s="58">
        <f t="shared" si="335"/>
        <v>92</v>
      </c>
      <c r="F447" s="59">
        <f>VLOOKUP(D447,'FERC Interest Rate'!$A:$B,2,TRUE)</f>
        <v>8.5000000000000006E-2</v>
      </c>
      <c r="G447" s="60">
        <f t="shared" si="336"/>
        <v>3374.6666048563648</v>
      </c>
      <c r="H447" s="60">
        <f t="shared" si="330"/>
        <v>72.103532376985726</v>
      </c>
      <c r="I447" s="122">
        <f>(SUM($H$436:$H$447)/20)</f>
        <v>28.688506861667513</v>
      </c>
      <c r="J447" s="61">
        <f t="shared" ref="J447" si="341">G447*F447*(E447/(DATE(YEAR(D447),12,31)-DATE(YEAR(D447),1,1)+1))</f>
        <v>72.103532376985726</v>
      </c>
      <c r="K447" s="61">
        <f t="shared" ref="K447" si="342">+SUM(I447:J447)</f>
        <v>100.79203923865325</v>
      </c>
      <c r="L447" s="61">
        <f t="shared" ref="L447:L452" si="343">VLOOKUP($L$434,A$1:E$28,4,FALSE)/20</f>
        <v>143.65</v>
      </c>
      <c r="M447" s="82">
        <f t="shared" ref="M447" si="344">+SUM(K447:L447)</f>
        <v>244.44203923865325</v>
      </c>
      <c r="N447" s="61">
        <f t="shared" si="333"/>
        <v>3518.873669610336</v>
      </c>
      <c r="O447" s="60">
        <f t="shared" si="334"/>
        <v>3274.4316303716828</v>
      </c>
    </row>
    <row r="448" spans="1:15" x14ac:dyDescent="0.25">
      <c r="A448" s="63" t="s">
        <v>45</v>
      </c>
      <c r="B448" s="58" t="str">
        <f t="shared" si="340"/>
        <v>Q4/2024</v>
      </c>
      <c r="C448" s="54">
        <f t="shared" si="337"/>
        <v>45566</v>
      </c>
      <c r="D448" s="54">
        <f t="shared" si="338"/>
        <v>45657</v>
      </c>
      <c r="E448" s="58">
        <f t="shared" si="335"/>
        <v>92</v>
      </c>
      <c r="F448" s="59">
        <f>VLOOKUP(D448,'FERC Interest Rate'!$A:$B,2,TRUE)</f>
        <v>8.5000000000000006E-2</v>
      </c>
      <c r="G448" s="60">
        <f t="shared" si="336"/>
        <v>3274.4316303716828</v>
      </c>
      <c r="H448" s="60"/>
      <c r="I448" s="122">
        <f>(SUM($H$436:$H$447)/20)</f>
        <v>28.688506861667513</v>
      </c>
      <c r="J448" s="61">
        <f t="shared" ref="J448:J452" si="345">G448*F448*(E448/(DATE(YEAR(D448),12,31)-DATE(YEAR(D448),1,1)+1))</f>
        <v>69.961899862039786</v>
      </c>
      <c r="K448" s="61">
        <f t="shared" ref="K448:K452" si="346">+SUM(I448:J448)</f>
        <v>98.650406723707306</v>
      </c>
      <c r="L448" s="61">
        <f t="shared" si="343"/>
        <v>143.65</v>
      </c>
      <c r="M448" s="82">
        <f t="shared" ref="M448:M452" si="347">+SUM(K448:L448)</f>
        <v>242.30040672370731</v>
      </c>
      <c r="N448" s="61">
        <f t="shared" si="333"/>
        <v>3344.3935302337227</v>
      </c>
      <c r="O448" s="60">
        <f t="shared" si="334"/>
        <v>3102.0931235100152</v>
      </c>
    </row>
    <row r="449" spans="1:15" x14ac:dyDescent="0.25">
      <c r="A449" s="63" t="s">
        <v>46</v>
      </c>
      <c r="B449" s="58" t="str">
        <f t="shared" si="340"/>
        <v>Q1/2025</v>
      </c>
      <c r="C449" s="54">
        <f t="shared" si="337"/>
        <v>45658</v>
      </c>
      <c r="D449" s="54">
        <f t="shared" si="338"/>
        <v>45747</v>
      </c>
      <c r="E449" s="58">
        <f t="shared" si="335"/>
        <v>90</v>
      </c>
      <c r="F449" s="59">
        <f>VLOOKUP(D449,'FERC Interest Rate'!$A:$B,2,TRUE)</f>
        <v>8.0399999999999999E-2</v>
      </c>
      <c r="G449" s="60">
        <f t="shared" si="336"/>
        <v>3102.0931235100152</v>
      </c>
      <c r="H449" s="60"/>
      <c r="I449" s="122">
        <f t="shared" ref="I449:I452" si="348">(SUM($H$436:$H$447)/20)</f>
        <v>28.688506861667513</v>
      </c>
      <c r="J449" s="61">
        <f t="shared" si="345"/>
        <v>61.497933812927315</v>
      </c>
      <c r="K449" s="61">
        <f t="shared" si="346"/>
        <v>90.18644067459482</v>
      </c>
      <c r="L449" s="61">
        <f t="shared" si="343"/>
        <v>143.65</v>
      </c>
      <c r="M449" s="82">
        <f t="shared" si="347"/>
        <v>233.83644067459483</v>
      </c>
      <c r="N449" s="61">
        <f t="shared" si="333"/>
        <v>3163.5910573229426</v>
      </c>
      <c r="O449" s="60">
        <f t="shared" si="334"/>
        <v>2929.7546166483476</v>
      </c>
    </row>
    <row r="450" spans="1:15" x14ac:dyDescent="0.25">
      <c r="A450" s="6" t="s">
        <v>47</v>
      </c>
      <c r="B450" s="58" t="str">
        <f t="shared" si="340"/>
        <v>Q2/2025</v>
      </c>
      <c r="C450" s="54">
        <f t="shared" si="337"/>
        <v>45748</v>
      </c>
      <c r="D450" s="54">
        <f t="shared" si="338"/>
        <v>45838</v>
      </c>
      <c r="E450" s="58">
        <f t="shared" si="335"/>
        <v>91</v>
      </c>
      <c r="F450" s="59">
        <f>VLOOKUP(D450,'FERC Interest Rate'!$A:$B,2,TRUE)</f>
        <v>7.5499999999999998E-2</v>
      </c>
      <c r="G450" s="60">
        <f t="shared" si="336"/>
        <v>2929.7546166483476</v>
      </c>
      <c r="H450" s="60"/>
      <c r="I450" s="122">
        <f t="shared" si="348"/>
        <v>28.688506861667513</v>
      </c>
      <c r="J450" s="61">
        <f t="shared" si="345"/>
        <v>55.147613955294439</v>
      </c>
      <c r="K450" s="61">
        <f t="shared" si="346"/>
        <v>83.836120816961952</v>
      </c>
      <c r="L450" s="61">
        <f t="shared" si="343"/>
        <v>143.65</v>
      </c>
      <c r="M450" s="82">
        <f t="shared" si="347"/>
        <v>227.48612081696194</v>
      </c>
      <c r="N450" s="61">
        <f t="shared" si="333"/>
        <v>2984.9022306036418</v>
      </c>
      <c r="O450" s="60">
        <f t="shared" si="334"/>
        <v>2757.41610978668</v>
      </c>
    </row>
    <row r="451" spans="1:15" x14ac:dyDescent="0.25">
      <c r="A451" s="6" t="s">
        <v>48</v>
      </c>
      <c r="B451" s="58" t="str">
        <f t="shared" si="340"/>
        <v>Q3/2025</v>
      </c>
      <c r="C451" s="54">
        <f t="shared" si="337"/>
        <v>45839</v>
      </c>
      <c r="D451" s="54">
        <f t="shared" si="338"/>
        <v>45930</v>
      </c>
      <c r="E451" s="58">
        <f t="shared" si="335"/>
        <v>92</v>
      </c>
      <c r="F451" s="59">
        <f>VLOOKUP(D451,'FERC Interest Rate'!$A:$B,2,TRUE)</f>
        <v>7.4999999999999997E-2</v>
      </c>
      <c r="G451" s="60">
        <f t="shared" si="336"/>
        <v>2757.41610978668</v>
      </c>
      <c r="H451" s="60"/>
      <c r="I451" s="122">
        <f t="shared" si="348"/>
        <v>28.688506861667513</v>
      </c>
      <c r="J451" s="61">
        <f t="shared" si="345"/>
        <v>52.126496321994772</v>
      </c>
      <c r="K451" s="61">
        <f t="shared" si="346"/>
        <v>80.815003183662284</v>
      </c>
      <c r="L451" s="61">
        <f t="shared" si="343"/>
        <v>143.65</v>
      </c>
      <c r="M451" s="82">
        <f t="shared" si="347"/>
        <v>224.4650031836623</v>
      </c>
      <c r="N451" s="61">
        <f t="shared" si="333"/>
        <v>2809.5426061086746</v>
      </c>
      <c r="O451" s="60">
        <f t="shared" si="334"/>
        <v>2585.0776029250123</v>
      </c>
    </row>
    <row r="452" spans="1:15" x14ac:dyDescent="0.25">
      <c r="A452" s="6" t="s">
        <v>49</v>
      </c>
      <c r="B452" s="58" t="str">
        <f t="shared" si="340"/>
        <v>Q4/2025</v>
      </c>
      <c r="C452" s="54">
        <f t="shared" si="337"/>
        <v>45931</v>
      </c>
      <c r="D452" s="54">
        <f t="shared" si="338"/>
        <v>46022</v>
      </c>
      <c r="E452" s="58">
        <f t="shared" si="335"/>
        <v>92</v>
      </c>
      <c r="F452" s="59">
        <f>VLOOKUP(D452,'FERC Interest Rate'!$A:$B,2,TRUE)</f>
        <v>7.4999999999999997E-2</v>
      </c>
      <c r="G452" s="60">
        <f t="shared" si="336"/>
        <v>2585.0776029250123</v>
      </c>
      <c r="H452" s="60"/>
      <c r="I452" s="122">
        <f t="shared" si="348"/>
        <v>28.688506861667513</v>
      </c>
      <c r="J452" s="61">
        <f t="shared" si="345"/>
        <v>48.8685903018701</v>
      </c>
      <c r="K452" s="61">
        <f t="shared" si="346"/>
        <v>77.557097163537605</v>
      </c>
      <c r="L452" s="61">
        <f t="shared" si="343"/>
        <v>143.65</v>
      </c>
      <c r="M452" s="82">
        <f t="shared" si="347"/>
        <v>221.20709716353761</v>
      </c>
      <c r="N452" s="61">
        <f t="shared" si="333"/>
        <v>2633.9461932268823</v>
      </c>
      <c r="O452" s="60">
        <f t="shared" si="334"/>
        <v>2412.7390960633447</v>
      </c>
    </row>
    <row r="453" spans="1:15" ht="13.5" thickBot="1" x14ac:dyDescent="0.35">
      <c r="A453" s="101"/>
      <c r="B453" s="102"/>
      <c r="C453" s="103"/>
      <c r="D453" s="103"/>
      <c r="E453" s="102"/>
      <c r="F453" s="102"/>
      <c r="G453" s="99">
        <f t="shared" ref="G453:O453" si="349">+SUM(G436:G452)</f>
        <v>51482.636910227317</v>
      </c>
      <c r="H453" s="99">
        <f t="shared" si="349"/>
        <v>573.77013723335028</v>
      </c>
      <c r="I453" s="99">
        <f t="shared" si="349"/>
        <v>172.13104117000509</v>
      </c>
      <c r="J453" s="99">
        <f t="shared" si="349"/>
        <v>359.70606663111209</v>
      </c>
      <c r="K453" s="99">
        <f t="shared" si="349"/>
        <v>531.83710780111721</v>
      </c>
      <c r="L453" s="99">
        <f t="shared" si="349"/>
        <v>861.9</v>
      </c>
      <c r="M453" s="99">
        <f t="shared" si="349"/>
        <v>1393.7371078011172</v>
      </c>
      <c r="N453" s="99">
        <f t="shared" si="349"/>
        <v>52416.113114091786</v>
      </c>
      <c r="O453" s="99">
        <f t="shared" si="349"/>
        <v>51022.376006290666</v>
      </c>
    </row>
    <row r="454" spans="1:15" ht="13" thickTop="1" x14ac:dyDescent="0.25"/>
    <row r="455" spans="1:15" ht="13" x14ac:dyDescent="0.3">
      <c r="A455" s="3"/>
      <c r="B455" s="3"/>
      <c r="C455" s="3"/>
      <c r="D455" s="3"/>
      <c r="E455" s="3"/>
      <c r="F455" s="3"/>
      <c r="G455" s="3"/>
      <c r="H455" s="3"/>
      <c r="I455" s="84"/>
      <c r="J455" s="432" t="s">
        <v>15</v>
      </c>
      <c r="K455" s="433"/>
      <c r="L455" s="198" t="s">
        <v>61</v>
      </c>
      <c r="M455" s="91"/>
      <c r="N455" s="3"/>
      <c r="O455" s="3"/>
    </row>
    <row r="456" spans="1:15" ht="52" x14ac:dyDescent="0.3">
      <c r="A456" s="62" t="s">
        <v>43</v>
      </c>
      <c r="B456" s="62" t="s">
        <v>3</v>
      </c>
      <c r="C456" s="62" t="s">
        <v>4</v>
      </c>
      <c r="D456" s="62" t="s">
        <v>5</v>
      </c>
      <c r="E456" s="62" t="s">
        <v>6</v>
      </c>
      <c r="F456" s="62" t="s">
        <v>7</v>
      </c>
      <c r="G456" s="62" t="s">
        <v>83</v>
      </c>
      <c r="H456" s="62" t="s">
        <v>84</v>
      </c>
      <c r="I456" s="77" t="s">
        <v>85</v>
      </c>
      <c r="J456" s="78" t="s">
        <v>86</v>
      </c>
      <c r="K456" s="78" t="s">
        <v>87</v>
      </c>
      <c r="L456" s="78" t="s">
        <v>88</v>
      </c>
      <c r="M456" s="79" t="s">
        <v>89</v>
      </c>
      <c r="N456" s="62" t="s">
        <v>90</v>
      </c>
      <c r="O456" s="62" t="s">
        <v>91</v>
      </c>
    </row>
    <row r="457" spans="1:15" x14ac:dyDescent="0.25">
      <c r="A457" s="6" t="s">
        <v>22</v>
      </c>
      <c r="B457" s="58" t="str">
        <f t="shared" ref="B457:B463" si="350">+IF(MONTH(C457)&lt;4,"Q1",IF(MONTH(C457)&lt;7,"Q2",IF(MONTH(C457)&lt;10,"Q3","Q4")))&amp;"/"&amp;YEAR(C457)</f>
        <v>Q4/2021</v>
      </c>
      <c r="C457" s="54">
        <f>VLOOKUP(L455,$A$1:$E$28,2,FALSE)</f>
        <v>44510</v>
      </c>
      <c r="D457" s="54">
        <f>DATE(YEAR(C457),IF(MONTH(C457)&lt;=3,3,IF(MONTH(C457)&lt;=6,6,IF(MONTH(C457)&lt;=9,9,12))),IF(OR(MONTH(C457)&lt;=3,MONTH(C457)&gt;=10),31,30))</f>
        <v>44561</v>
      </c>
      <c r="E457" s="58">
        <f>D457-C457+1</f>
        <v>52</v>
      </c>
      <c r="F457" s="59">
        <f>VLOOKUP(D457,'FERC Interest Rate'!$A:$B,2,TRUE)</f>
        <v>3.2500000000000001E-2</v>
      </c>
      <c r="G457" s="60">
        <f>VLOOKUP(L455,$A$1:$E$28,4,FALSE)</f>
        <v>2525</v>
      </c>
      <c r="H457" s="60">
        <f t="shared" ref="H457:H468" si="351">G457*F457*(E457/(DATE(YEAR(D457),12,31)-DATE(YEAR(D457),1,1)+1))</f>
        <v>11.691095890410958</v>
      </c>
      <c r="I457" s="122">
        <v>0</v>
      </c>
      <c r="J457" s="61">
        <v>0</v>
      </c>
      <c r="K457" s="61">
        <f t="shared" ref="K457:K464" si="352">+SUM(I457:J457)</f>
        <v>0</v>
      </c>
      <c r="L457" s="61">
        <v>0</v>
      </c>
      <c r="M457" s="82">
        <f t="shared" ref="M457:M467" si="353">+SUM(K457:L457)</f>
        <v>0</v>
      </c>
      <c r="N457" s="61">
        <f t="shared" ref="N457:N473" si="354">+G457+H457+J457</f>
        <v>2536.6910958904109</v>
      </c>
      <c r="O457" s="60">
        <f t="shared" ref="O457:O473" si="355">G457+H457-L457-I457</f>
        <v>2536.6910958904109</v>
      </c>
    </row>
    <row r="458" spans="1:15" x14ac:dyDescent="0.25">
      <c r="A458" s="6" t="s">
        <v>22</v>
      </c>
      <c r="B458" s="58" t="str">
        <f t="shared" si="350"/>
        <v>Q1/2022</v>
      </c>
      <c r="C458" s="54">
        <f>D457+1</f>
        <v>44562</v>
      </c>
      <c r="D458" s="54">
        <f>EOMONTH(D457,3)</f>
        <v>44651</v>
      </c>
      <c r="E458" s="58">
        <f t="shared" ref="E458:E473" si="356">D458-C458+1</f>
        <v>90</v>
      </c>
      <c r="F458" s="59">
        <f>VLOOKUP(D458,'FERC Interest Rate'!$A:$B,2,TRUE)</f>
        <v>3.2500000000000001E-2</v>
      </c>
      <c r="G458" s="60">
        <f t="shared" ref="G458:G473" si="357">O457</f>
        <v>2536.6910958904109</v>
      </c>
      <c r="H458" s="60">
        <f t="shared" si="351"/>
        <v>20.328277960217676</v>
      </c>
      <c r="I458" s="122">
        <v>0</v>
      </c>
      <c r="J458" s="61">
        <v>0</v>
      </c>
      <c r="K458" s="61">
        <f t="shared" si="352"/>
        <v>0</v>
      </c>
      <c r="L458" s="61">
        <v>0</v>
      </c>
      <c r="M458" s="82">
        <f t="shared" si="353"/>
        <v>0</v>
      </c>
      <c r="N458" s="61">
        <f t="shared" si="354"/>
        <v>2557.0193738506287</v>
      </c>
      <c r="O458" s="60">
        <f t="shared" si="355"/>
        <v>2557.0193738506287</v>
      </c>
    </row>
    <row r="459" spans="1:15" x14ac:dyDescent="0.25">
      <c r="A459" s="6" t="s">
        <v>22</v>
      </c>
      <c r="B459" s="58" t="str">
        <f t="shared" si="350"/>
        <v>Q2/2022</v>
      </c>
      <c r="C459" s="54">
        <f t="shared" ref="C459:C473" si="358">D458+1</f>
        <v>44652</v>
      </c>
      <c r="D459" s="54">
        <f t="shared" ref="D459:D473" si="359">EOMONTH(D458,3)</f>
        <v>44742</v>
      </c>
      <c r="E459" s="58">
        <f t="shared" si="356"/>
        <v>91</v>
      </c>
      <c r="F459" s="59">
        <f>VLOOKUP(D459,'FERC Interest Rate'!$A:$B,2,TRUE)</f>
        <v>3.2500000000000001E-2</v>
      </c>
      <c r="G459" s="60">
        <f t="shared" si="357"/>
        <v>2557.0193738506287</v>
      </c>
      <c r="H459" s="60">
        <f t="shared" si="351"/>
        <v>20.718862460721191</v>
      </c>
      <c r="I459" s="122">
        <v>0</v>
      </c>
      <c r="J459" s="61">
        <v>0</v>
      </c>
      <c r="K459" s="61">
        <f t="shared" si="352"/>
        <v>0</v>
      </c>
      <c r="L459" s="61">
        <v>0</v>
      </c>
      <c r="M459" s="82">
        <f t="shared" si="353"/>
        <v>0</v>
      </c>
      <c r="N459" s="61">
        <f t="shared" si="354"/>
        <v>2577.7382363113497</v>
      </c>
      <c r="O459" s="60">
        <f t="shared" si="355"/>
        <v>2577.7382363113497</v>
      </c>
    </row>
    <row r="460" spans="1:15" x14ac:dyDescent="0.25">
      <c r="A460" s="6" t="s">
        <v>22</v>
      </c>
      <c r="B460" s="58" t="str">
        <f t="shared" si="350"/>
        <v>Q3/2022</v>
      </c>
      <c r="C460" s="54">
        <f t="shared" si="358"/>
        <v>44743</v>
      </c>
      <c r="D460" s="54">
        <f t="shared" si="359"/>
        <v>44834</v>
      </c>
      <c r="E460" s="58">
        <f t="shared" si="356"/>
        <v>92</v>
      </c>
      <c r="F460" s="59">
        <f>VLOOKUP(D460,'FERC Interest Rate'!$A:$B,2,TRUE)</f>
        <v>3.5999999999999997E-2</v>
      </c>
      <c r="G460" s="60">
        <f t="shared" si="357"/>
        <v>2577.7382363113497</v>
      </c>
      <c r="H460" s="60">
        <f t="shared" si="351"/>
        <v>23.390326133323807</v>
      </c>
      <c r="I460" s="122">
        <v>0</v>
      </c>
      <c r="J460" s="61">
        <v>0</v>
      </c>
      <c r="K460" s="61">
        <f t="shared" si="352"/>
        <v>0</v>
      </c>
      <c r="L460" s="61">
        <v>0</v>
      </c>
      <c r="M460" s="82">
        <f t="shared" si="353"/>
        <v>0</v>
      </c>
      <c r="N460" s="61">
        <f t="shared" si="354"/>
        <v>2601.1285624446737</v>
      </c>
      <c r="O460" s="60">
        <f t="shared" si="355"/>
        <v>2601.1285624446737</v>
      </c>
    </row>
    <row r="461" spans="1:15" x14ac:dyDescent="0.25">
      <c r="A461" s="6" t="s">
        <v>22</v>
      </c>
      <c r="B461" s="58" t="str">
        <f t="shared" si="350"/>
        <v>Q4/2022</v>
      </c>
      <c r="C461" s="54">
        <f t="shared" si="358"/>
        <v>44835</v>
      </c>
      <c r="D461" s="54">
        <f t="shared" si="359"/>
        <v>44926</v>
      </c>
      <c r="E461" s="58">
        <f t="shared" si="356"/>
        <v>92</v>
      </c>
      <c r="F461" s="59">
        <f>VLOOKUP(D461,'FERC Interest Rate'!$A:$B,2,TRUE)</f>
        <v>4.9099999999999998E-2</v>
      </c>
      <c r="G461" s="60">
        <f t="shared" si="357"/>
        <v>2601.1285624446737</v>
      </c>
      <c r="H461" s="60">
        <f t="shared" si="351"/>
        <v>32.191282033630358</v>
      </c>
      <c r="I461" s="122">
        <v>0</v>
      </c>
      <c r="J461" s="61">
        <v>0</v>
      </c>
      <c r="K461" s="61">
        <f t="shared" si="352"/>
        <v>0</v>
      </c>
      <c r="L461" s="61">
        <v>0</v>
      </c>
      <c r="M461" s="82">
        <f t="shared" si="353"/>
        <v>0</v>
      </c>
      <c r="N461" s="61">
        <f t="shared" si="354"/>
        <v>2633.3198444783038</v>
      </c>
      <c r="O461" s="60">
        <f t="shared" si="355"/>
        <v>2633.3198444783038</v>
      </c>
    </row>
    <row r="462" spans="1:15" x14ac:dyDescent="0.25">
      <c r="A462" s="6" t="s">
        <v>22</v>
      </c>
      <c r="B462" s="58" t="str">
        <f t="shared" si="350"/>
        <v>Q1/2023</v>
      </c>
      <c r="C462" s="54">
        <f t="shared" si="358"/>
        <v>44927</v>
      </c>
      <c r="D462" s="54">
        <f t="shared" si="359"/>
        <v>45016</v>
      </c>
      <c r="E462" s="58">
        <f t="shared" si="356"/>
        <v>90</v>
      </c>
      <c r="F462" s="59">
        <f>VLOOKUP(D462,'FERC Interest Rate'!$A:$B,2,TRUE)</f>
        <v>6.3100000000000003E-2</v>
      </c>
      <c r="G462" s="60">
        <f t="shared" si="357"/>
        <v>2633.3198444783038</v>
      </c>
      <c r="H462" s="60">
        <f t="shared" si="351"/>
        <v>40.971570950115854</v>
      </c>
      <c r="I462" s="122">
        <v>0</v>
      </c>
      <c r="J462" s="61">
        <v>0</v>
      </c>
      <c r="K462" s="61">
        <f t="shared" si="352"/>
        <v>0</v>
      </c>
      <c r="L462" s="61">
        <v>0</v>
      </c>
      <c r="M462" s="82">
        <f t="shared" si="353"/>
        <v>0</v>
      </c>
      <c r="N462" s="61">
        <f t="shared" si="354"/>
        <v>2674.2914154284199</v>
      </c>
      <c r="O462" s="60">
        <f t="shared" si="355"/>
        <v>2674.2914154284199</v>
      </c>
    </row>
    <row r="463" spans="1:15" x14ac:dyDescent="0.25">
      <c r="A463" s="6" t="s">
        <v>22</v>
      </c>
      <c r="B463" s="58" t="str">
        <f t="shared" si="350"/>
        <v>Q2/2023</v>
      </c>
      <c r="C463" s="54">
        <f t="shared" si="358"/>
        <v>45017</v>
      </c>
      <c r="D463" s="54">
        <f t="shared" si="359"/>
        <v>45107</v>
      </c>
      <c r="E463" s="58">
        <f t="shared" si="356"/>
        <v>91</v>
      </c>
      <c r="F463" s="59">
        <f>VLOOKUP(D463,'FERC Interest Rate'!$A:$B,2,TRUE)</f>
        <v>7.4999999999999997E-2</v>
      </c>
      <c r="G463" s="60">
        <f t="shared" si="357"/>
        <v>2674.2914154284199</v>
      </c>
      <c r="H463" s="60">
        <f t="shared" si="351"/>
        <v>50.005586055613605</v>
      </c>
      <c r="I463" s="122">
        <v>0</v>
      </c>
      <c r="J463" s="61">
        <v>0</v>
      </c>
      <c r="K463" s="61">
        <f t="shared" si="352"/>
        <v>0</v>
      </c>
      <c r="L463" s="61">
        <v>0</v>
      </c>
      <c r="M463" s="82">
        <f t="shared" si="353"/>
        <v>0</v>
      </c>
      <c r="N463" s="61">
        <f t="shared" si="354"/>
        <v>2724.2970014840334</v>
      </c>
      <c r="O463" s="60">
        <f t="shared" si="355"/>
        <v>2724.2970014840334</v>
      </c>
    </row>
    <row r="464" spans="1:15" x14ac:dyDescent="0.25">
      <c r="A464" s="6" t="s">
        <v>22</v>
      </c>
      <c r="B464" s="58" t="str">
        <f>+IF(MONTH(C464)&lt;4,"Q1",IF(MONTH(C464)&lt;7,"Q2",IF(MONTH(C464)&lt;10,"Q3","Q4")))&amp;"/"&amp;YEAR(C464)</f>
        <v>Q3/2023</v>
      </c>
      <c r="C464" s="54">
        <f t="shared" si="358"/>
        <v>45108</v>
      </c>
      <c r="D464" s="54">
        <f t="shared" si="359"/>
        <v>45199</v>
      </c>
      <c r="E464" s="58">
        <f t="shared" si="356"/>
        <v>92</v>
      </c>
      <c r="F464" s="59">
        <f>VLOOKUP(D464,'FERC Interest Rate'!$A:$B,2,TRUE)</f>
        <v>8.0199999999999994E-2</v>
      </c>
      <c r="G464" s="60">
        <f t="shared" si="357"/>
        <v>2724.2970014840334</v>
      </c>
      <c r="H464" s="60">
        <f t="shared" si="351"/>
        <v>55.071104097944634</v>
      </c>
      <c r="I464" s="122">
        <v>0</v>
      </c>
      <c r="J464" s="61">
        <v>0</v>
      </c>
      <c r="K464" s="61">
        <f t="shared" si="352"/>
        <v>0</v>
      </c>
      <c r="L464" s="61">
        <v>0</v>
      </c>
      <c r="M464" s="82">
        <f t="shared" si="353"/>
        <v>0</v>
      </c>
      <c r="N464" s="61">
        <f t="shared" si="354"/>
        <v>2779.3681055819779</v>
      </c>
      <c r="O464" s="60">
        <f t="shared" si="355"/>
        <v>2779.3681055819779</v>
      </c>
    </row>
    <row r="465" spans="1:15" x14ac:dyDescent="0.25">
      <c r="A465" s="6" t="s">
        <v>22</v>
      </c>
      <c r="B465" s="58" t="str">
        <f>+IF(MONTH(C465)&lt;4,"Q1",IF(MONTH(C465)&lt;7,"Q2",IF(MONTH(C465)&lt;10,"Q3","Q4")))&amp;"/"&amp;YEAR(C465)</f>
        <v>Q4/2023</v>
      </c>
      <c r="C465" s="54">
        <f t="shared" si="358"/>
        <v>45200</v>
      </c>
      <c r="D465" s="54">
        <f t="shared" si="359"/>
        <v>45291</v>
      </c>
      <c r="E465" s="58">
        <f t="shared" si="356"/>
        <v>92</v>
      </c>
      <c r="F465" s="59">
        <f>VLOOKUP(D465,'FERC Interest Rate'!$A:$B,2,TRUE)</f>
        <v>8.3500000000000005E-2</v>
      </c>
      <c r="G465" s="60">
        <f t="shared" si="357"/>
        <v>2779.3681055819779</v>
      </c>
      <c r="H465" s="60">
        <f t="shared" si="351"/>
        <v>58.496180238577416</v>
      </c>
      <c r="I465" s="122">
        <v>0</v>
      </c>
      <c r="J465" s="61">
        <v>0</v>
      </c>
      <c r="K465" s="61">
        <f t="shared" ref="K465:K467" si="360">+SUM(I465:J465)</f>
        <v>0</v>
      </c>
      <c r="L465" s="61">
        <v>0</v>
      </c>
      <c r="M465" s="82">
        <f t="shared" si="353"/>
        <v>0</v>
      </c>
      <c r="N465" s="61">
        <f t="shared" si="354"/>
        <v>2837.8642858205553</v>
      </c>
      <c r="O465" s="60">
        <f t="shared" si="355"/>
        <v>2837.8642858205553</v>
      </c>
    </row>
    <row r="466" spans="1:15" x14ac:dyDescent="0.25">
      <c r="A466" s="6" t="s">
        <v>22</v>
      </c>
      <c r="B466" s="58" t="str">
        <f t="shared" ref="B466:B473" si="361">+IF(MONTH(C466)&lt;4,"Q1",IF(MONTH(C466)&lt;7,"Q2",IF(MONTH(C466)&lt;10,"Q3","Q4")))&amp;"/"&amp;YEAR(C466)</f>
        <v>Q1/2024</v>
      </c>
      <c r="C466" s="54">
        <f t="shared" si="358"/>
        <v>45292</v>
      </c>
      <c r="D466" s="54">
        <f t="shared" si="359"/>
        <v>45382</v>
      </c>
      <c r="E466" s="58">
        <f t="shared" si="356"/>
        <v>91</v>
      </c>
      <c r="F466" s="59">
        <f>VLOOKUP(D466,'FERC Interest Rate'!$A:$B,2,TRUE)</f>
        <v>8.5000000000000006E-2</v>
      </c>
      <c r="G466" s="60">
        <f t="shared" si="357"/>
        <v>2837.8642858205553</v>
      </c>
      <c r="H466" s="60">
        <f t="shared" si="351"/>
        <v>59.975082652519113</v>
      </c>
      <c r="I466" s="122">
        <v>0</v>
      </c>
      <c r="J466" s="61">
        <v>0</v>
      </c>
      <c r="K466" s="61">
        <f t="shared" si="360"/>
        <v>0</v>
      </c>
      <c r="L466" s="61">
        <v>0</v>
      </c>
      <c r="M466" s="82">
        <f t="shared" si="353"/>
        <v>0</v>
      </c>
      <c r="N466" s="61">
        <f t="shared" si="354"/>
        <v>2897.8393684730745</v>
      </c>
      <c r="O466" s="60">
        <f t="shared" si="355"/>
        <v>2897.8393684730745</v>
      </c>
    </row>
    <row r="467" spans="1:15" x14ac:dyDescent="0.25">
      <c r="A467" s="6" t="s">
        <v>22</v>
      </c>
      <c r="B467" s="58" t="str">
        <f t="shared" si="361"/>
        <v>Q2/2024</v>
      </c>
      <c r="C467" s="54">
        <f t="shared" si="358"/>
        <v>45383</v>
      </c>
      <c r="D467" s="54">
        <f t="shared" si="359"/>
        <v>45473</v>
      </c>
      <c r="E467" s="58">
        <f t="shared" si="356"/>
        <v>91</v>
      </c>
      <c r="F467" s="59">
        <f>VLOOKUP(D467,'FERC Interest Rate'!$A:$B,2,TRUE)</f>
        <v>8.5000000000000006E-2</v>
      </c>
      <c r="G467" s="60">
        <f t="shared" si="357"/>
        <v>2897.8393684730745</v>
      </c>
      <c r="H467" s="60">
        <f t="shared" si="351"/>
        <v>61.242588839178232</v>
      </c>
      <c r="I467" s="122">
        <v>0</v>
      </c>
      <c r="J467" s="61">
        <v>0</v>
      </c>
      <c r="K467" s="61">
        <f t="shared" si="360"/>
        <v>0</v>
      </c>
      <c r="L467" s="61">
        <v>0</v>
      </c>
      <c r="M467" s="82">
        <f t="shared" si="353"/>
        <v>0</v>
      </c>
      <c r="N467" s="61">
        <f t="shared" si="354"/>
        <v>2959.0819573122526</v>
      </c>
      <c r="O467" s="60">
        <f t="shared" si="355"/>
        <v>2959.0819573122526</v>
      </c>
    </row>
    <row r="468" spans="1:15" x14ac:dyDescent="0.25">
      <c r="A468" s="63" t="s">
        <v>44</v>
      </c>
      <c r="B468" s="58" t="str">
        <f t="shared" si="361"/>
        <v>Q3/2024</v>
      </c>
      <c r="C468" s="54">
        <f t="shared" si="358"/>
        <v>45474</v>
      </c>
      <c r="D468" s="54">
        <f t="shared" si="359"/>
        <v>45565</v>
      </c>
      <c r="E468" s="58">
        <f t="shared" si="356"/>
        <v>92</v>
      </c>
      <c r="F468" s="59">
        <f>VLOOKUP(D468,'FERC Interest Rate'!$A:$B,2,TRUE)</f>
        <v>8.5000000000000006E-2</v>
      </c>
      <c r="G468" s="60">
        <f t="shared" si="357"/>
        <v>2959.0819573122526</v>
      </c>
      <c r="H468" s="60">
        <f t="shared" si="351"/>
        <v>63.224100836562343</v>
      </c>
      <c r="I468" s="122">
        <f>(SUM($H$457:$H$468)/20)</f>
        <v>24.865302907440757</v>
      </c>
      <c r="J468" s="61">
        <f t="shared" ref="J468:J473" si="362">G468*F468*(E468/(DATE(YEAR(D468),12,31)-DATE(YEAR(D468),1,1)+1))</f>
        <v>63.224100836562343</v>
      </c>
      <c r="K468" s="61">
        <f t="shared" ref="K468:K473" si="363">+SUM(I468:J468)</f>
        <v>88.089403744003107</v>
      </c>
      <c r="L468" s="61">
        <f t="shared" ref="L468:L473" si="364">VLOOKUP($L$455,A$1:E$28,4,FALSE)/20</f>
        <v>126.25</v>
      </c>
      <c r="M468" s="82">
        <f t="shared" ref="M468:M473" si="365">+SUM(K468:L468)</f>
        <v>214.33940374400311</v>
      </c>
      <c r="N468" s="61">
        <f t="shared" si="354"/>
        <v>3085.5301589853771</v>
      </c>
      <c r="O468" s="60">
        <f t="shared" si="355"/>
        <v>2871.1907552413741</v>
      </c>
    </row>
    <row r="469" spans="1:15" x14ac:dyDescent="0.25">
      <c r="A469" s="63" t="s">
        <v>45</v>
      </c>
      <c r="B469" s="58" t="str">
        <f t="shared" si="361"/>
        <v>Q4/2024</v>
      </c>
      <c r="C469" s="54">
        <f t="shared" si="358"/>
        <v>45566</v>
      </c>
      <c r="D469" s="54">
        <f t="shared" si="359"/>
        <v>45657</v>
      </c>
      <c r="E469" s="58">
        <f t="shared" si="356"/>
        <v>92</v>
      </c>
      <c r="F469" s="59">
        <f>VLOOKUP(D469,'FERC Interest Rate'!$A:$B,2,TRUE)</f>
        <v>8.5000000000000006E-2</v>
      </c>
      <c r="G469" s="60">
        <f t="shared" si="357"/>
        <v>2871.1907552413741</v>
      </c>
      <c r="H469" s="60"/>
      <c r="I469" s="122">
        <f t="shared" ref="I469:I473" si="366">(SUM($H$457:$H$468)/20)</f>
        <v>24.865302907440757</v>
      </c>
      <c r="J469" s="61">
        <f t="shared" si="362"/>
        <v>61.346206846960513</v>
      </c>
      <c r="K469" s="61">
        <f t="shared" si="363"/>
        <v>86.211509754401277</v>
      </c>
      <c r="L469" s="61">
        <f t="shared" si="364"/>
        <v>126.25</v>
      </c>
      <c r="M469" s="82">
        <f t="shared" si="365"/>
        <v>212.46150975440128</v>
      </c>
      <c r="N469" s="61">
        <f t="shared" si="354"/>
        <v>2932.5369620883348</v>
      </c>
      <c r="O469" s="60">
        <f t="shared" si="355"/>
        <v>2720.0754523339333</v>
      </c>
    </row>
    <row r="470" spans="1:15" x14ac:dyDescent="0.25">
      <c r="A470" s="63" t="s">
        <v>46</v>
      </c>
      <c r="B470" s="58" t="str">
        <f t="shared" si="361"/>
        <v>Q1/2025</v>
      </c>
      <c r="C470" s="54">
        <f t="shared" si="358"/>
        <v>45658</v>
      </c>
      <c r="D470" s="54">
        <f t="shared" si="359"/>
        <v>45747</v>
      </c>
      <c r="E470" s="58">
        <f t="shared" si="356"/>
        <v>90</v>
      </c>
      <c r="F470" s="59">
        <f>VLOOKUP(D470,'FERC Interest Rate'!$A:$B,2,TRUE)</f>
        <v>8.0399999999999999E-2</v>
      </c>
      <c r="G470" s="60">
        <f t="shared" si="357"/>
        <v>2720.0754523339333</v>
      </c>
      <c r="H470" s="60"/>
      <c r="I470" s="122">
        <f t="shared" si="366"/>
        <v>24.865302907440757</v>
      </c>
      <c r="J470" s="61">
        <f t="shared" si="362"/>
        <v>53.924564309831069</v>
      </c>
      <c r="K470" s="61">
        <f t="shared" si="363"/>
        <v>78.789867217271819</v>
      </c>
      <c r="L470" s="61">
        <f t="shared" si="364"/>
        <v>126.25</v>
      </c>
      <c r="M470" s="82">
        <f t="shared" si="365"/>
        <v>205.03986721727182</v>
      </c>
      <c r="N470" s="61">
        <f t="shared" si="354"/>
        <v>2774.0000166437644</v>
      </c>
      <c r="O470" s="60">
        <f t="shared" si="355"/>
        <v>2568.9601494264925</v>
      </c>
    </row>
    <row r="471" spans="1:15" x14ac:dyDescent="0.25">
      <c r="A471" s="6" t="s">
        <v>47</v>
      </c>
      <c r="B471" s="58" t="str">
        <f t="shared" si="361"/>
        <v>Q2/2025</v>
      </c>
      <c r="C471" s="54">
        <f t="shared" si="358"/>
        <v>45748</v>
      </c>
      <c r="D471" s="54">
        <f t="shared" si="359"/>
        <v>45838</v>
      </c>
      <c r="E471" s="58">
        <f t="shared" si="356"/>
        <v>91</v>
      </c>
      <c r="F471" s="59">
        <f>VLOOKUP(D471,'FERC Interest Rate'!$A:$B,2,TRUE)</f>
        <v>7.5499999999999998E-2</v>
      </c>
      <c r="G471" s="60">
        <f t="shared" si="357"/>
        <v>2568.9601494264925</v>
      </c>
      <c r="H471" s="60"/>
      <c r="I471" s="122">
        <f t="shared" si="366"/>
        <v>24.865302907440757</v>
      </c>
      <c r="J471" s="61">
        <f t="shared" si="362"/>
        <v>48.356275908588266</v>
      </c>
      <c r="K471" s="61">
        <f t="shared" si="363"/>
        <v>73.221578816029023</v>
      </c>
      <c r="L471" s="61">
        <f t="shared" si="364"/>
        <v>126.25</v>
      </c>
      <c r="M471" s="82">
        <f t="shared" si="365"/>
        <v>199.47157881602902</v>
      </c>
      <c r="N471" s="61">
        <f t="shared" si="354"/>
        <v>2617.316425335081</v>
      </c>
      <c r="O471" s="60">
        <f t="shared" si="355"/>
        <v>2417.8448465190518</v>
      </c>
    </row>
    <row r="472" spans="1:15" x14ac:dyDescent="0.25">
      <c r="A472" s="6" t="s">
        <v>48</v>
      </c>
      <c r="B472" s="58" t="str">
        <f t="shared" si="361"/>
        <v>Q3/2025</v>
      </c>
      <c r="C472" s="54">
        <f t="shared" si="358"/>
        <v>45839</v>
      </c>
      <c r="D472" s="54">
        <f t="shared" si="359"/>
        <v>45930</v>
      </c>
      <c r="E472" s="58">
        <f t="shared" si="356"/>
        <v>92</v>
      </c>
      <c r="F472" s="59">
        <f>VLOOKUP(D472,'FERC Interest Rate'!$A:$B,2,TRUE)</f>
        <v>7.4999999999999997E-2</v>
      </c>
      <c r="G472" s="60">
        <f t="shared" si="357"/>
        <v>2417.8448465190518</v>
      </c>
      <c r="H472" s="60"/>
      <c r="I472" s="122">
        <f t="shared" si="366"/>
        <v>24.865302907440757</v>
      </c>
      <c r="J472" s="61">
        <f t="shared" si="362"/>
        <v>45.707203947894406</v>
      </c>
      <c r="K472" s="61">
        <f t="shared" si="363"/>
        <v>70.572506855335163</v>
      </c>
      <c r="L472" s="61">
        <f t="shared" si="364"/>
        <v>126.25</v>
      </c>
      <c r="M472" s="82">
        <f t="shared" si="365"/>
        <v>196.82250685533518</v>
      </c>
      <c r="N472" s="61">
        <f t="shared" si="354"/>
        <v>2463.5520504669462</v>
      </c>
      <c r="O472" s="60">
        <f t="shared" si="355"/>
        <v>2266.729543611611</v>
      </c>
    </row>
    <row r="473" spans="1:15" x14ac:dyDescent="0.25">
      <c r="A473" s="6" t="s">
        <v>49</v>
      </c>
      <c r="B473" s="58" t="str">
        <f t="shared" si="361"/>
        <v>Q4/2025</v>
      </c>
      <c r="C473" s="54">
        <f t="shared" si="358"/>
        <v>45931</v>
      </c>
      <c r="D473" s="54">
        <f t="shared" si="359"/>
        <v>46022</v>
      </c>
      <c r="E473" s="58">
        <f t="shared" si="356"/>
        <v>92</v>
      </c>
      <c r="F473" s="59">
        <f>VLOOKUP(D473,'FERC Interest Rate'!$A:$B,2,TRUE)</f>
        <v>7.4999999999999997E-2</v>
      </c>
      <c r="G473" s="60">
        <f t="shared" si="357"/>
        <v>2266.729543611611</v>
      </c>
      <c r="H473" s="60"/>
      <c r="I473" s="122">
        <f t="shared" si="366"/>
        <v>24.865302907440757</v>
      </c>
      <c r="J473" s="61">
        <f t="shared" si="362"/>
        <v>42.850503701151005</v>
      </c>
      <c r="K473" s="61">
        <f t="shared" si="363"/>
        <v>67.715806608591762</v>
      </c>
      <c r="L473" s="61">
        <f t="shared" si="364"/>
        <v>126.25</v>
      </c>
      <c r="M473" s="82">
        <f t="shared" si="365"/>
        <v>193.96580660859178</v>
      </c>
      <c r="N473" s="61">
        <f t="shared" si="354"/>
        <v>2309.580047312762</v>
      </c>
      <c r="O473" s="60">
        <f t="shared" si="355"/>
        <v>2115.6142407041702</v>
      </c>
    </row>
    <row r="474" spans="1:15" ht="13.5" thickBot="1" x14ac:dyDescent="0.35">
      <c r="A474" s="101"/>
      <c r="B474" s="102"/>
      <c r="C474" s="103"/>
      <c r="D474" s="103"/>
      <c r="E474" s="102"/>
      <c r="F474" s="102"/>
      <c r="G474" s="99">
        <f t="shared" ref="G474:O474" si="367">+SUM(G457:G473)</f>
        <v>45148.439994208144</v>
      </c>
      <c r="H474" s="99">
        <f t="shared" si="367"/>
        <v>497.30605814881517</v>
      </c>
      <c r="I474" s="99">
        <f t="shared" si="367"/>
        <v>149.19181744464456</v>
      </c>
      <c r="J474" s="99">
        <f t="shared" si="367"/>
        <v>315.4088555509876</v>
      </c>
      <c r="K474" s="99">
        <f t="shared" si="367"/>
        <v>464.60067299563218</v>
      </c>
      <c r="L474" s="99">
        <f t="shared" si="367"/>
        <v>757.5</v>
      </c>
      <c r="M474" s="99">
        <f t="shared" si="367"/>
        <v>1222.1006729956321</v>
      </c>
      <c r="N474" s="99">
        <f t="shared" si="367"/>
        <v>45961.154907907956</v>
      </c>
      <c r="O474" s="99">
        <f t="shared" si="367"/>
        <v>44739.054234912313</v>
      </c>
    </row>
    <row r="475" spans="1:15" ht="13" thickTop="1" x14ac:dyDescent="0.25"/>
    <row r="476" spans="1:15" ht="13" x14ac:dyDescent="0.3">
      <c r="A476" s="3"/>
      <c r="B476" s="3"/>
      <c r="C476" s="3"/>
      <c r="D476" s="3"/>
      <c r="E476" s="3"/>
      <c r="F476" s="3"/>
      <c r="G476" s="3"/>
      <c r="H476" s="3"/>
      <c r="I476" s="84"/>
      <c r="J476" s="432" t="s">
        <v>15</v>
      </c>
      <c r="K476" s="433"/>
      <c r="L476" s="198" t="s">
        <v>62</v>
      </c>
      <c r="M476" s="91"/>
      <c r="N476" s="3"/>
      <c r="O476" s="3"/>
    </row>
    <row r="477" spans="1:15" ht="52" x14ac:dyDescent="0.3">
      <c r="A477" s="62" t="s">
        <v>43</v>
      </c>
      <c r="B477" s="62" t="s">
        <v>3</v>
      </c>
      <c r="C477" s="62" t="s">
        <v>4</v>
      </c>
      <c r="D477" s="62" t="s">
        <v>5</v>
      </c>
      <c r="E477" s="62" t="s">
        <v>6</v>
      </c>
      <c r="F477" s="62" t="s">
        <v>7</v>
      </c>
      <c r="G477" s="62" t="s">
        <v>83</v>
      </c>
      <c r="H477" s="62" t="s">
        <v>84</v>
      </c>
      <c r="I477" s="77" t="s">
        <v>85</v>
      </c>
      <c r="J477" s="78" t="s">
        <v>86</v>
      </c>
      <c r="K477" s="78" t="s">
        <v>87</v>
      </c>
      <c r="L477" s="78" t="s">
        <v>88</v>
      </c>
      <c r="M477" s="79" t="s">
        <v>89</v>
      </c>
      <c r="N477" s="62" t="s">
        <v>90</v>
      </c>
      <c r="O477" s="62" t="s">
        <v>91</v>
      </c>
    </row>
    <row r="478" spans="1:15" x14ac:dyDescent="0.25">
      <c r="A478" s="6" t="s">
        <v>22</v>
      </c>
      <c r="B478" s="58" t="str">
        <f t="shared" ref="B478:B484" si="368">+IF(MONTH(C478)&lt;4,"Q1",IF(MONTH(C478)&lt;7,"Q2",IF(MONTH(C478)&lt;10,"Q3","Q4")))&amp;"/"&amp;YEAR(C478)</f>
        <v>Q4/2021</v>
      </c>
      <c r="C478" s="54">
        <f>VLOOKUP(L476,$A$1:$E$28,2,FALSE)</f>
        <v>44544</v>
      </c>
      <c r="D478" s="54">
        <f>DATE(YEAR(C478),IF(MONTH(C478)&lt;=3,3,IF(MONTH(C478)&lt;=6,6,IF(MONTH(C478)&lt;=9,9,12))),IF(OR(MONTH(C478)&lt;=3,MONTH(C478)&gt;=10),31,30))</f>
        <v>44561</v>
      </c>
      <c r="E478" s="58">
        <f>D478-C478+1</f>
        <v>18</v>
      </c>
      <c r="F478" s="59">
        <f>VLOOKUP(D478,'FERC Interest Rate'!$A:$B,2,TRUE)</f>
        <v>3.2500000000000001E-2</v>
      </c>
      <c r="G478" s="60">
        <f>VLOOKUP(L476,$A$1:$E$28,4,FALSE)</f>
        <v>2209</v>
      </c>
      <c r="H478" s="60">
        <f t="shared" ref="H478:H489" si="369">G478*F478*(E478/(DATE(YEAR(D478),12,31)-DATE(YEAR(D478),1,1)+1))</f>
        <v>3.5404520547945206</v>
      </c>
      <c r="I478" s="122">
        <v>0</v>
      </c>
      <c r="J478" s="61">
        <v>0</v>
      </c>
      <c r="K478" s="61">
        <f t="shared" ref="K478:K485" si="370">+SUM(I478:J478)</f>
        <v>0</v>
      </c>
      <c r="L478" s="61">
        <v>0</v>
      </c>
      <c r="M478" s="82">
        <f t="shared" ref="M478:M488" si="371">+SUM(K478:L478)</f>
        <v>0</v>
      </c>
      <c r="N478" s="61">
        <f t="shared" ref="N478:N494" si="372">+G478+H478+J478</f>
        <v>2212.5404520547945</v>
      </c>
      <c r="O478" s="60">
        <f t="shared" ref="O478:O494" si="373">G478+H478-L478-I478</f>
        <v>2212.5404520547945</v>
      </c>
    </row>
    <row r="479" spans="1:15" x14ac:dyDescent="0.25">
      <c r="A479" s="6" t="s">
        <v>22</v>
      </c>
      <c r="B479" s="58" t="str">
        <f t="shared" si="368"/>
        <v>Q1/2022</v>
      </c>
      <c r="C479" s="54">
        <f>D478+1</f>
        <v>44562</v>
      </c>
      <c r="D479" s="54">
        <f>EOMONTH(D478,3)</f>
        <v>44651</v>
      </c>
      <c r="E479" s="58">
        <f t="shared" ref="E479:E494" si="374">D479-C479+1</f>
        <v>90</v>
      </c>
      <c r="F479" s="59">
        <f>VLOOKUP(D479,'FERC Interest Rate'!$A:$B,2,TRUE)</f>
        <v>3.2500000000000001E-2</v>
      </c>
      <c r="G479" s="60">
        <f t="shared" ref="G479:G494" si="375">O478</f>
        <v>2212.5404520547945</v>
      </c>
      <c r="H479" s="60">
        <f t="shared" si="369"/>
        <v>17.730632389754174</v>
      </c>
      <c r="I479" s="122">
        <v>0</v>
      </c>
      <c r="J479" s="61">
        <v>0</v>
      </c>
      <c r="K479" s="61">
        <f t="shared" si="370"/>
        <v>0</v>
      </c>
      <c r="L479" s="61">
        <v>0</v>
      </c>
      <c r="M479" s="82">
        <f t="shared" si="371"/>
        <v>0</v>
      </c>
      <c r="N479" s="61">
        <f t="shared" si="372"/>
        <v>2230.2710844445487</v>
      </c>
      <c r="O479" s="60">
        <f t="shared" si="373"/>
        <v>2230.2710844445487</v>
      </c>
    </row>
    <row r="480" spans="1:15" x14ac:dyDescent="0.25">
      <c r="A480" s="6" t="s">
        <v>22</v>
      </c>
      <c r="B480" s="58" t="str">
        <f t="shared" si="368"/>
        <v>Q2/2022</v>
      </c>
      <c r="C480" s="54">
        <f t="shared" ref="C480:C494" si="376">D479+1</f>
        <v>44652</v>
      </c>
      <c r="D480" s="54">
        <f t="shared" ref="D480:D494" si="377">EOMONTH(D479,3)</f>
        <v>44742</v>
      </c>
      <c r="E480" s="58">
        <f t="shared" si="374"/>
        <v>91</v>
      </c>
      <c r="F480" s="59">
        <f>VLOOKUP(D480,'FERC Interest Rate'!$A:$B,2,TRUE)</f>
        <v>3.2500000000000001E-2</v>
      </c>
      <c r="G480" s="60">
        <f t="shared" si="375"/>
        <v>2230.2710844445487</v>
      </c>
      <c r="H480" s="60">
        <f t="shared" si="369"/>
        <v>18.071306115739052</v>
      </c>
      <c r="I480" s="122">
        <v>0</v>
      </c>
      <c r="J480" s="61">
        <v>0</v>
      </c>
      <c r="K480" s="61">
        <f t="shared" si="370"/>
        <v>0</v>
      </c>
      <c r="L480" s="61">
        <v>0</v>
      </c>
      <c r="M480" s="82">
        <f t="shared" si="371"/>
        <v>0</v>
      </c>
      <c r="N480" s="61">
        <f t="shared" si="372"/>
        <v>2248.3423905602876</v>
      </c>
      <c r="O480" s="60">
        <f t="shared" si="373"/>
        <v>2248.3423905602876</v>
      </c>
    </row>
    <row r="481" spans="1:15" x14ac:dyDescent="0.25">
      <c r="A481" s="6" t="s">
        <v>22</v>
      </c>
      <c r="B481" s="58" t="str">
        <f t="shared" si="368"/>
        <v>Q3/2022</v>
      </c>
      <c r="C481" s="54">
        <f t="shared" si="376"/>
        <v>44743</v>
      </c>
      <c r="D481" s="54">
        <f t="shared" si="377"/>
        <v>44834</v>
      </c>
      <c r="E481" s="58">
        <f t="shared" si="374"/>
        <v>92</v>
      </c>
      <c r="F481" s="59">
        <f>VLOOKUP(D481,'FERC Interest Rate'!$A:$B,2,TRUE)</f>
        <v>3.5999999999999997E-2</v>
      </c>
      <c r="G481" s="60">
        <f t="shared" si="375"/>
        <v>2248.3423905602876</v>
      </c>
      <c r="H481" s="60">
        <f t="shared" si="369"/>
        <v>20.40139725352239</v>
      </c>
      <c r="I481" s="122">
        <v>0</v>
      </c>
      <c r="J481" s="61">
        <v>0</v>
      </c>
      <c r="K481" s="61">
        <f t="shared" si="370"/>
        <v>0</v>
      </c>
      <c r="L481" s="61">
        <v>0</v>
      </c>
      <c r="M481" s="82">
        <f t="shared" si="371"/>
        <v>0</v>
      </c>
      <c r="N481" s="61">
        <f t="shared" si="372"/>
        <v>2268.7437878138098</v>
      </c>
      <c r="O481" s="60">
        <f t="shared" si="373"/>
        <v>2268.7437878138098</v>
      </c>
    </row>
    <row r="482" spans="1:15" x14ac:dyDescent="0.25">
      <c r="A482" s="6" t="s">
        <v>22</v>
      </c>
      <c r="B482" s="58" t="str">
        <f t="shared" si="368"/>
        <v>Q4/2022</v>
      </c>
      <c r="C482" s="54">
        <f t="shared" si="376"/>
        <v>44835</v>
      </c>
      <c r="D482" s="54">
        <f t="shared" si="377"/>
        <v>44926</v>
      </c>
      <c r="E482" s="58">
        <f t="shared" si="374"/>
        <v>92</v>
      </c>
      <c r="F482" s="59">
        <f>VLOOKUP(D482,'FERC Interest Rate'!$A:$B,2,TRUE)</f>
        <v>4.9099999999999998E-2</v>
      </c>
      <c r="G482" s="60">
        <f t="shared" si="375"/>
        <v>2268.7437878138098</v>
      </c>
      <c r="H482" s="60">
        <f t="shared" si="369"/>
        <v>28.077724488527515</v>
      </c>
      <c r="I482" s="122">
        <v>0</v>
      </c>
      <c r="J482" s="61">
        <v>0</v>
      </c>
      <c r="K482" s="61">
        <f t="shared" si="370"/>
        <v>0</v>
      </c>
      <c r="L482" s="61">
        <v>0</v>
      </c>
      <c r="M482" s="82">
        <f t="shared" si="371"/>
        <v>0</v>
      </c>
      <c r="N482" s="61">
        <f t="shared" si="372"/>
        <v>2296.8215123023374</v>
      </c>
      <c r="O482" s="60">
        <f t="shared" si="373"/>
        <v>2296.8215123023374</v>
      </c>
    </row>
    <row r="483" spans="1:15" x14ac:dyDescent="0.25">
      <c r="A483" s="6" t="s">
        <v>22</v>
      </c>
      <c r="B483" s="58" t="str">
        <f t="shared" si="368"/>
        <v>Q1/2023</v>
      </c>
      <c r="C483" s="54">
        <f t="shared" si="376"/>
        <v>44927</v>
      </c>
      <c r="D483" s="54">
        <f t="shared" si="377"/>
        <v>45016</v>
      </c>
      <c r="E483" s="58">
        <f t="shared" si="374"/>
        <v>90</v>
      </c>
      <c r="F483" s="59">
        <f>VLOOKUP(D483,'FERC Interest Rate'!$A:$B,2,TRUE)</f>
        <v>6.3100000000000003E-2</v>
      </c>
      <c r="G483" s="60">
        <f t="shared" si="375"/>
        <v>2296.8215123023374</v>
      </c>
      <c r="H483" s="60">
        <f t="shared" si="369"/>
        <v>35.736025666753356</v>
      </c>
      <c r="I483" s="122">
        <v>0</v>
      </c>
      <c r="J483" s="61">
        <v>0</v>
      </c>
      <c r="K483" s="61">
        <f t="shared" si="370"/>
        <v>0</v>
      </c>
      <c r="L483" s="61">
        <v>0</v>
      </c>
      <c r="M483" s="82">
        <f t="shared" si="371"/>
        <v>0</v>
      </c>
      <c r="N483" s="61">
        <f t="shared" si="372"/>
        <v>2332.5575379690908</v>
      </c>
      <c r="O483" s="60">
        <f t="shared" si="373"/>
        <v>2332.5575379690908</v>
      </c>
    </row>
    <row r="484" spans="1:15" x14ac:dyDescent="0.25">
      <c r="A484" s="6" t="s">
        <v>22</v>
      </c>
      <c r="B484" s="58" t="str">
        <f t="shared" si="368"/>
        <v>Q2/2023</v>
      </c>
      <c r="C484" s="54">
        <f t="shared" si="376"/>
        <v>45017</v>
      </c>
      <c r="D484" s="54">
        <f t="shared" si="377"/>
        <v>45107</v>
      </c>
      <c r="E484" s="58">
        <f t="shared" si="374"/>
        <v>91</v>
      </c>
      <c r="F484" s="59">
        <f>VLOOKUP(D484,'FERC Interest Rate'!$A:$B,2,TRUE)</f>
        <v>7.4999999999999997E-2</v>
      </c>
      <c r="G484" s="60">
        <f t="shared" si="375"/>
        <v>2332.5575379690908</v>
      </c>
      <c r="H484" s="60">
        <f t="shared" si="369"/>
        <v>43.615630675723409</v>
      </c>
      <c r="I484" s="122">
        <v>0</v>
      </c>
      <c r="J484" s="61">
        <v>0</v>
      </c>
      <c r="K484" s="61">
        <f t="shared" si="370"/>
        <v>0</v>
      </c>
      <c r="L484" s="61">
        <v>0</v>
      </c>
      <c r="M484" s="82">
        <f t="shared" si="371"/>
        <v>0</v>
      </c>
      <c r="N484" s="61">
        <f t="shared" si="372"/>
        <v>2376.1731686448143</v>
      </c>
      <c r="O484" s="60">
        <f t="shared" si="373"/>
        <v>2376.1731686448143</v>
      </c>
    </row>
    <row r="485" spans="1:15" x14ac:dyDescent="0.25">
      <c r="A485" s="6" t="s">
        <v>22</v>
      </c>
      <c r="B485" s="58" t="str">
        <f>+IF(MONTH(C485)&lt;4,"Q1",IF(MONTH(C485)&lt;7,"Q2",IF(MONTH(C485)&lt;10,"Q3","Q4")))&amp;"/"&amp;YEAR(C485)</f>
        <v>Q3/2023</v>
      </c>
      <c r="C485" s="54">
        <f t="shared" si="376"/>
        <v>45108</v>
      </c>
      <c r="D485" s="54">
        <f t="shared" si="377"/>
        <v>45199</v>
      </c>
      <c r="E485" s="58">
        <f t="shared" si="374"/>
        <v>92</v>
      </c>
      <c r="F485" s="59">
        <f>VLOOKUP(D485,'FERC Interest Rate'!$A:$B,2,TRUE)</f>
        <v>8.0199999999999994E-2</v>
      </c>
      <c r="G485" s="60">
        <f t="shared" si="375"/>
        <v>2376.1731686448143</v>
      </c>
      <c r="H485" s="60">
        <f t="shared" si="369"/>
        <v>48.033852349394245</v>
      </c>
      <c r="I485" s="122">
        <v>0</v>
      </c>
      <c r="J485" s="61">
        <v>0</v>
      </c>
      <c r="K485" s="61">
        <f t="shared" si="370"/>
        <v>0</v>
      </c>
      <c r="L485" s="61">
        <v>0</v>
      </c>
      <c r="M485" s="82">
        <f t="shared" si="371"/>
        <v>0</v>
      </c>
      <c r="N485" s="61">
        <f t="shared" si="372"/>
        <v>2424.2070209942085</v>
      </c>
      <c r="O485" s="60">
        <f t="shared" si="373"/>
        <v>2424.2070209942085</v>
      </c>
    </row>
    <row r="486" spans="1:15" x14ac:dyDescent="0.25">
      <c r="A486" s="6" t="s">
        <v>22</v>
      </c>
      <c r="B486" s="58" t="str">
        <f>+IF(MONTH(C486)&lt;4,"Q1",IF(MONTH(C486)&lt;7,"Q2",IF(MONTH(C486)&lt;10,"Q3","Q4")))&amp;"/"&amp;YEAR(C486)</f>
        <v>Q4/2023</v>
      </c>
      <c r="C486" s="54">
        <f t="shared" si="376"/>
        <v>45200</v>
      </c>
      <c r="D486" s="54">
        <f t="shared" si="377"/>
        <v>45291</v>
      </c>
      <c r="E486" s="58">
        <f t="shared" si="374"/>
        <v>92</v>
      </c>
      <c r="F486" s="59">
        <f>VLOOKUP(D486,'FERC Interest Rate'!$A:$B,2,TRUE)</f>
        <v>8.3500000000000005E-2</v>
      </c>
      <c r="G486" s="60">
        <f t="shared" si="375"/>
        <v>2424.2070209942085</v>
      </c>
      <c r="H486" s="60">
        <f t="shared" si="369"/>
        <v>51.021255713089076</v>
      </c>
      <c r="I486" s="122">
        <v>0</v>
      </c>
      <c r="J486" s="61">
        <v>0</v>
      </c>
      <c r="K486" s="61">
        <f t="shared" ref="K486:K488" si="378">+SUM(I486:J486)</f>
        <v>0</v>
      </c>
      <c r="L486" s="61">
        <v>0</v>
      </c>
      <c r="M486" s="82">
        <f t="shared" si="371"/>
        <v>0</v>
      </c>
      <c r="N486" s="61">
        <f t="shared" si="372"/>
        <v>2475.2282767072975</v>
      </c>
      <c r="O486" s="60">
        <f t="shared" si="373"/>
        <v>2475.2282767072975</v>
      </c>
    </row>
    <row r="487" spans="1:15" x14ac:dyDescent="0.25">
      <c r="A487" s="6" t="s">
        <v>22</v>
      </c>
      <c r="B487" s="58" t="str">
        <f t="shared" ref="B487:B494" si="379">+IF(MONTH(C487)&lt;4,"Q1",IF(MONTH(C487)&lt;7,"Q2",IF(MONTH(C487)&lt;10,"Q3","Q4")))&amp;"/"&amp;YEAR(C487)</f>
        <v>Q1/2024</v>
      </c>
      <c r="C487" s="54">
        <f t="shared" si="376"/>
        <v>45292</v>
      </c>
      <c r="D487" s="54">
        <f t="shared" si="377"/>
        <v>45382</v>
      </c>
      <c r="E487" s="58">
        <f t="shared" si="374"/>
        <v>91</v>
      </c>
      <c r="F487" s="59">
        <f>VLOOKUP(D487,'FERC Interest Rate'!$A:$B,2,TRUE)</f>
        <v>8.5000000000000006E-2</v>
      </c>
      <c r="G487" s="60">
        <f t="shared" si="375"/>
        <v>2475.2282767072975</v>
      </c>
      <c r="H487" s="60">
        <f t="shared" si="369"/>
        <v>52.311176831505321</v>
      </c>
      <c r="I487" s="122">
        <v>0</v>
      </c>
      <c r="J487" s="61">
        <v>0</v>
      </c>
      <c r="K487" s="61">
        <f t="shared" si="378"/>
        <v>0</v>
      </c>
      <c r="L487" s="61">
        <v>0</v>
      </c>
      <c r="M487" s="82">
        <f t="shared" si="371"/>
        <v>0</v>
      </c>
      <c r="N487" s="61">
        <f t="shared" si="372"/>
        <v>2527.5394535388027</v>
      </c>
      <c r="O487" s="60">
        <f t="shared" si="373"/>
        <v>2527.5394535388027</v>
      </c>
    </row>
    <row r="488" spans="1:15" x14ac:dyDescent="0.25">
      <c r="A488" s="6" t="s">
        <v>22</v>
      </c>
      <c r="B488" s="58" t="str">
        <f t="shared" si="379"/>
        <v>Q2/2024</v>
      </c>
      <c r="C488" s="54">
        <f t="shared" si="376"/>
        <v>45383</v>
      </c>
      <c r="D488" s="54">
        <f t="shared" si="377"/>
        <v>45473</v>
      </c>
      <c r="E488" s="58">
        <f t="shared" si="374"/>
        <v>91</v>
      </c>
      <c r="F488" s="59">
        <f>VLOOKUP(D488,'FERC Interest Rate'!$A:$B,2,TRUE)</f>
        <v>8.5000000000000006E-2</v>
      </c>
      <c r="G488" s="60">
        <f t="shared" si="375"/>
        <v>2527.5394535388027</v>
      </c>
      <c r="H488" s="60">
        <f t="shared" si="369"/>
        <v>53.416714953886995</v>
      </c>
      <c r="I488" s="122">
        <v>0</v>
      </c>
      <c r="J488" s="61">
        <v>0</v>
      </c>
      <c r="K488" s="61">
        <f t="shared" si="378"/>
        <v>0</v>
      </c>
      <c r="L488" s="61">
        <v>0</v>
      </c>
      <c r="M488" s="82">
        <f t="shared" si="371"/>
        <v>0</v>
      </c>
      <c r="N488" s="61">
        <f t="shared" si="372"/>
        <v>2580.9561684926898</v>
      </c>
      <c r="O488" s="60">
        <f t="shared" si="373"/>
        <v>2580.9561684926898</v>
      </c>
    </row>
    <row r="489" spans="1:15" x14ac:dyDescent="0.25">
      <c r="A489" s="63" t="s">
        <v>44</v>
      </c>
      <c r="B489" s="58" t="str">
        <f t="shared" si="379"/>
        <v>Q3/2024</v>
      </c>
      <c r="C489" s="54">
        <f t="shared" si="376"/>
        <v>45474</v>
      </c>
      <c r="D489" s="54">
        <f t="shared" si="377"/>
        <v>45565</v>
      </c>
      <c r="E489" s="58">
        <f t="shared" si="374"/>
        <v>92</v>
      </c>
      <c r="F489" s="59">
        <f>VLOOKUP(D489,'FERC Interest Rate'!$A:$B,2,TRUE)</f>
        <v>8.5000000000000006E-2</v>
      </c>
      <c r="G489" s="60">
        <f t="shared" si="375"/>
        <v>2580.9561684926898</v>
      </c>
      <c r="H489" s="60">
        <f t="shared" si="369"/>
        <v>55.145019774898465</v>
      </c>
      <c r="I489" s="122">
        <f>(SUM($H$478:$H$489)/20)</f>
        <v>21.355059413379426</v>
      </c>
      <c r="J489" s="61">
        <f t="shared" ref="J489:J494" si="380">G489*F489*(E489/(DATE(YEAR(D489),12,31)-DATE(YEAR(D489),1,1)+1))</f>
        <v>55.145019774898465</v>
      </c>
      <c r="K489" s="61">
        <f t="shared" ref="K489:K494" si="381">+SUM(I489:J489)</f>
        <v>76.500079188277894</v>
      </c>
      <c r="L489" s="61">
        <f t="shared" ref="L489:L494" si="382">VLOOKUP($L$476,A$1:E$28,4,FALSE)/20</f>
        <v>110.45</v>
      </c>
      <c r="M489" s="82">
        <f t="shared" ref="M489:M494" si="383">+SUM(K489:L489)</f>
        <v>186.9500791882779</v>
      </c>
      <c r="N489" s="61">
        <f t="shared" si="372"/>
        <v>2691.2462080424871</v>
      </c>
      <c r="O489" s="60">
        <f t="shared" si="373"/>
        <v>2504.2961288542092</v>
      </c>
    </row>
    <row r="490" spans="1:15" x14ac:dyDescent="0.25">
      <c r="A490" s="63" t="s">
        <v>45</v>
      </c>
      <c r="B490" s="58" t="str">
        <f t="shared" si="379"/>
        <v>Q4/2024</v>
      </c>
      <c r="C490" s="54">
        <f t="shared" si="376"/>
        <v>45566</v>
      </c>
      <c r="D490" s="54">
        <f t="shared" si="377"/>
        <v>45657</v>
      </c>
      <c r="E490" s="58">
        <f t="shared" si="374"/>
        <v>92</v>
      </c>
      <c r="F490" s="59">
        <f>VLOOKUP(D490,'FERC Interest Rate'!$A:$B,2,TRUE)</f>
        <v>8.5000000000000006E-2</v>
      </c>
      <c r="G490" s="60">
        <f t="shared" si="375"/>
        <v>2504.2961288542092</v>
      </c>
      <c r="H490" s="60"/>
      <c r="I490" s="122">
        <f t="shared" ref="I490:I494" si="384">(SUM($H$478:$H$489)/20)</f>
        <v>21.355059413379426</v>
      </c>
      <c r="J490" s="61">
        <f t="shared" si="380"/>
        <v>53.507092152021634</v>
      </c>
      <c r="K490" s="61">
        <f t="shared" si="381"/>
        <v>74.862151565401064</v>
      </c>
      <c r="L490" s="61">
        <f t="shared" si="382"/>
        <v>110.45</v>
      </c>
      <c r="M490" s="82">
        <f t="shared" si="383"/>
        <v>185.31215156540105</v>
      </c>
      <c r="N490" s="61">
        <f t="shared" si="372"/>
        <v>2557.8032210062306</v>
      </c>
      <c r="O490" s="60">
        <f t="shared" si="373"/>
        <v>2372.49106944083</v>
      </c>
    </row>
    <row r="491" spans="1:15" x14ac:dyDescent="0.25">
      <c r="A491" s="63" t="s">
        <v>46</v>
      </c>
      <c r="B491" s="58" t="str">
        <f t="shared" si="379"/>
        <v>Q1/2025</v>
      </c>
      <c r="C491" s="54">
        <f t="shared" si="376"/>
        <v>45658</v>
      </c>
      <c r="D491" s="54">
        <f t="shared" si="377"/>
        <v>45747</v>
      </c>
      <c r="E491" s="58">
        <f t="shared" si="374"/>
        <v>90</v>
      </c>
      <c r="F491" s="59">
        <f>VLOOKUP(D491,'FERC Interest Rate'!$A:$B,2,TRUE)</f>
        <v>8.0399999999999999E-2</v>
      </c>
      <c r="G491" s="60">
        <f t="shared" si="375"/>
        <v>2372.49106944083</v>
      </c>
      <c r="H491" s="60"/>
      <c r="I491" s="122">
        <f t="shared" si="384"/>
        <v>21.355059413379426</v>
      </c>
      <c r="J491" s="61">
        <f t="shared" si="380"/>
        <v>47.033822954722858</v>
      </c>
      <c r="K491" s="61">
        <f t="shared" si="381"/>
        <v>68.388882368102287</v>
      </c>
      <c r="L491" s="61">
        <f t="shared" si="382"/>
        <v>110.45</v>
      </c>
      <c r="M491" s="82">
        <f t="shared" si="383"/>
        <v>178.8388823681023</v>
      </c>
      <c r="N491" s="61">
        <f t="shared" si="372"/>
        <v>2419.5248923955528</v>
      </c>
      <c r="O491" s="60">
        <f t="shared" si="373"/>
        <v>2240.6860100274507</v>
      </c>
    </row>
    <row r="492" spans="1:15" x14ac:dyDescent="0.25">
      <c r="A492" s="6" t="s">
        <v>47</v>
      </c>
      <c r="B492" s="58" t="str">
        <f t="shared" si="379"/>
        <v>Q2/2025</v>
      </c>
      <c r="C492" s="54">
        <f t="shared" si="376"/>
        <v>45748</v>
      </c>
      <c r="D492" s="54">
        <f t="shared" si="377"/>
        <v>45838</v>
      </c>
      <c r="E492" s="58">
        <f t="shared" si="374"/>
        <v>91</v>
      </c>
      <c r="F492" s="59">
        <f>VLOOKUP(D492,'FERC Interest Rate'!$A:$B,2,TRUE)</f>
        <v>7.5499999999999998E-2</v>
      </c>
      <c r="G492" s="60">
        <f t="shared" si="375"/>
        <v>2240.6860100274507</v>
      </c>
      <c r="H492" s="60"/>
      <c r="I492" s="122">
        <f t="shared" si="384"/>
        <v>21.355059413379426</v>
      </c>
      <c r="J492" s="61">
        <f t="shared" si="380"/>
        <v>42.1770773476537</v>
      </c>
      <c r="K492" s="61">
        <f t="shared" si="381"/>
        <v>63.532136761033129</v>
      </c>
      <c r="L492" s="61">
        <f t="shared" si="382"/>
        <v>110.45</v>
      </c>
      <c r="M492" s="82">
        <f t="shared" si="383"/>
        <v>173.98213676103313</v>
      </c>
      <c r="N492" s="61">
        <f t="shared" si="372"/>
        <v>2282.8630873751044</v>
      </c>
      <c r="O492" s="60">
        <f t="shared" si="373"/>
        <v>2108.8809506140715</v>
      </c>
    </row>
    <row r="493" spans="1:15" x14ac:dyDescent="0.25">
      <c r="A493" s="6" t="s">
        <v>48</v>
      </c>
      <c r="B493" s="58" t="str">
        <f t="shared" si="379"/>
        <v>Q3/2025</v>
      </c>
      <c r="C493" s="54">
        <f t="shared" si="376"/>
        <v>45839</v>
      </c>
      <c r="D493" s="54">
        <f t="shared" si="377"/>
        <v>45930</v>
      </c>
      <c r="E493" s="58">
        <f t="shared" si="374"/>
        <v>92</v>
      </c>
      <c r="F493" s="59">
        <f>VLOOKUP(D493,'FERC Interest Rate'!$A:$B,2,TRUE)</f>
        <v>7.4999999999999997E-2</v>
      </c>
      <c r="G493" s="60">
        <f t="shared" si="375"/>
        <v>2108.8809506140715</v>
      </c>
      <c r="H493" s="60"/>
      <c r="I493" s="122">
        <f t="shared" si="384"/>
        <v>21.355059413379426</v>
      </c>
      <c r="J493" s="61">
        <f t="shared" si="380"/>
        <v>39.866516600649568</v>
      </c>
      <c r="K493" s="61">
        <f t="shared" si="381"/>
        <v>61.221576014028997</v>
      </c>
      <c r="L493" s="61">
        <f t="shared" si="382"/>
        <v>110.45</v>
      </c>
      <c r="M493" s="82">
        <f t="shared" si="383"/>
        <v>171.671576014029</v>
      </c>
      <c r="N493" s="61">
        <f t="shared" si="372"/>
        <v>2148.7474672147209</v>
      </c>
      <c r="O493" s="60">
        <f t="shared" si="373"/>
        <v>1977.075891200692</v>
      </c>
    </row>
    <row r="494" spans="1:15" x14ac:dyDescent="0.25">
      <c r="A494" s="6" t="s">
        <v>49</v>
      </c>
      <c r="B494" s="58" t="str">
        <f t="shared" si="379"/>
        <v>Q4/2025</v>
      </c>
      <c r="C494" s="54">
        <f t="shared" si="376"/>
        <v>45931</v>
      </c>
      <c r="D494" s="54">
        <f t="shared" si="377"/>
        <v>46022</v>
      </c>
      <c r="E494" s="58">
        <f t="shared" si="374"/>
        <v>92</v>
      </c>
      <c r="F494" s="59">
        <f>VLOOKUP(D494,'FERC Interest Rate'!$A:$B,2,TRUE)</f>
        <v>7.4999999999999997E-2</v>
      </c>
      <c r="G494" s="60">
        <f t="shared" si="375"/>
        <v>1977.075891200692</v>
      </c>
      <c r="H494" s="60"/>
      <c r="I494" s="122">
        <f t="shared" si="384"/>
        <v>21.355059413379426</v>
      </c>
      <c r="J494" s="61">
        <f t="shared" si="380"/>
        <v>37.374859313108978</v>
      </c>
      <c r="K494" s="61">
        <f t="shared" si="381"/>
        <v>58.729918726488407</v>
      </c>
      <c r="L494" s="61">
        <f t="shared" si="382"/>
        <v>110.45</v>
      </c>
      <c r="M494" s="82">
        <f t="shared" si="383"/>
        <v>169.17991872648841</v>
      </c>
      <c r="N494" s="61">
        <f t="shared" si="372"/>
        <v>2014.450750513801</v>
      </c>
      <c r="O494" s="60">
        <f t="shared" si="373"/>
        <v>1845.2708317873125</v>
      </c>
    </row>
    <row r="495" spans="1:15" ht="13.5" thickBot="1" x14ac:dyDescent="0.35">
      <c r="A495" s="101"/>
      <c r="B495" s="102"/>
      <c r="C495" s="103"/>
      <c r="D495" s="103"/>
      <c r="E495" s="102"/>
      <c r="F495" s="102"/>
      <c r="G495" s="99">
        <f t="shared" ref="G495:O495" si="385">+SUM(G478:G494)</f>
        <v>39385.810903659927</v>
      </c>
      <c r="H495" s="99">
        <f t="shared" si="385"/>
        <v>427.1011882675885</v>
      </c>
      <c r="I495" s="99">
        <f t="shared" si="385"/>
        <v>128.13035648027656</v>
      </c>
      <c r="J495" s="99">
        <f t="shared" si="385"/>
        <v>275.10438814305519</v>
      </c>
      <c r="K495" s="99">
        <f t="shared" si="385"/>
        <v>403.23474462333172</v>
      </c>
      <c r="L495" s="99">
        <f t="shared" si="385"/>
        <v>662.7</v>
      </c>
      <c r="M495" s="99">
        <f t="shared" si="385"/>
        <v>1065.9347446233319</v>
      </c>
      <c r="N495" s="99">
        <f t="shared" si="385"/>
        <v>40088.016480070582</v>
      </c>
      <c r="O495" s="99">
        <f t="shared" si="385"/>
        <v>39022.081735447253</v>
      </c>
    </row>
    <row r="496" spans="1:15" ht="13" thickTop="1" x14ac:dyDescent="0.25"/>
    <row r="497" spans="1:15" ht="13" x14ac:dyDescent="0.3">
      <c r="A497" s="3"/>
      <c r="B497" s="3"/>
      <c r="C497" s="3"/>
      <c r="D497" s="3"/>
      <c r="E497" s="3"/>
      <c r="F497" s="3"/>
      <c r="G497" s="3"/>
      <c r="H497" s="3"/>
      <c r="I497" s="84"/>
      <c r="J497" s="432" t="s">
        <v>15</v>
      </c>
      <c r="K497" s="433"/>
      <c r="L497" s="198" t="s">
        <v>63</v>
      </c>
      <c r="M497" s="91"/>
      <c r="N497" s="3"/>
      <c r="O497" s="3"/>
    </row>
    <row r="498" spans="1:15" ht="52" x14ac:dyDescent="0.3">
      <c r="A498" s="62" t="s">
        <v>43</v>
      </c>
      <c r="B498" s="62" t="s">
        <v>3</v>
      </c>
      <c r="C498" s="62" t="s">
        <v>4</v>
      </c>
      <c r="D498" s="62" t="s">
        <v>5</v>
      </c>
      <c r="E498" s="62" t="s">
        <v>6</v>
      </c>
      <c r="F498" s="62" t="s">
        <v>7</v>
      </c>
      <c r="G498" s="62" t="s">
        <v>83</v>
      </c>
      <c r="H498" s="62" t="s">
        <v>84</v>
      </c>
      <c r="I498" s="77" t="s">
        <v>85</v>
      </c>
      <c r="J498" s="78" t="s">
        <v>86</v>
      </c>
      <c r="K498" s="78" t="s">
        <v>87</v>
      </c>
      <c r="L498" s="78" t="s">
        <v>88</v>
      </c>
      <c r="M498" s="79" t="s">
        <v>89</v>
      </c>
      <c r="N498" s="62" t="s">
        <v>90</v>
      </c>
      <c r="O498" s="62" t="s">
        <v>91</v>
      </c>
    </row>
    <row r="499" spans="1:15" x14ac:dyDescent="0.25">
      <c r="A499" s="6" t="s">
        <v>22</v>
      </c>
      <c r="B499" s="58" t="str">
        <f t="shared" ref="B499:B505" si="386">+IF(MONTH(C499)&lt;4,"Q1",IF(MONTH(C499)&lt;7,"Q2",IF(MONTH(C499)&lt;10,"Q3","Q4")))&amp;"/"&amp;YEAR(C499)</f>
        <v>Q1/2022</v>
      </c>
      <c r="C499" s="54">
        <f>VLOOKUP(L497,$A$1:$E$28,2,FALSE)</f>
        <v>44573</v>
      </c>
      <c r="D499" s="54">
        <f>DATE(YEAR(C499),IF(MONTH(C499)&lt;=3,3,IF(MONTH(C499)&lt;=6,6,IF(MONTH(C499)&lt;=9,9,12))),IF(OR(MONTH(C499)&lt;=3,MONTH(C499)&gt;=10),31,30))</f>
        <v>44651</v>
      </c>
      <c r="E499" s="58">
        <f>D499-C499+1</f>
        <v>79</v>
      </c>
      <c r="F499" s="59">
        <f>VLOOKUP(D499,'FERC Interest Rate'!$A:$B,2,TRUE)</f>
        <v>3.2500000000000001E-2</v>
      </c>
      <c r="G499" s="60">
        <f>VLOOKUP(L497,$A$1:$E$28,4,FALSE)</f>
        <v>1852</v>
      </c>
      <c r="H499" s="60">
        <f t="shared" ref="H499:H509" si="387">G499*F499*(E499/(DATE(YEAR(D499),12,31)-DATE(YEAR(D499),1,1)+1))</f>
        <v>13.027424657534247</v>
      </c>
      <c r="I499" s="122">
        <v>0</v>
      </c>
      <c r="J499" s="61">
        <v>0</v>
      </c>
      <c r="K499" s="61">
        <f t="shared" ref="K499:K506" si="388">+SUM(I499:J499)</f>
        <v>0</v>
      </c>
      <c r="L499" s="61">
        <v>0</v>
      </c>
      <c r="M499" s="82">
        <f t="shared" ref="M499:M508" si="389">+SUM(K499:L499)</f>
        <v>0</v>
      </c>
      <c r="N499" s="61">
        <f t="shared" ref="N499:N514" si="390">+G499+H499+J499</f>
        <v>1865.0274246575343</v>
      </c>
      <c r="O499" s="60">
        <f t="shared" ref="O499:O514" si="391">G499+H499-L499-I499</f>
        <v>1865.0274246575343</v>
      </c>
    </row>
    <row r="500" spans="1:15" x14ac:dyDescent="0.25">
      <c r="A500" s="6" t="s">
        <v>22</v>
      </c>
      <c r="B500" s="58" t="str">
        <f t="shared" si="386"/>
        <v>Q2/2022</v>
      </c>
      <c r="C500" s="54">
        <f>D499+1</f>
        <v>44652</v>
      </c>
      <c r="D500" s="54">
        <f>EOMONTH(D499,3)</f>
        <v>44742</v>
      </c>
      <c r="E500" s="58">
        <f t="shared" ref="E500:E514" si="392">D500-C500+1</f>
        <v>91</v>
      </c>
      <c r="F500" s="59">
        <f>VLOOKUP(D500,'FERC Interest Rate'!$A:$B,2,TRUE)</f>
        <v>3.2500000000000001E-2</v>
      </c>
      <c r="G500" s="60">
        <f t="shared" ref="G500:G514" si="393">O499</f>
        <v>1865.0274246575343</v>
      </c>
      <c r="H500" s="60">
        <f t="shared" si="387"/>
        <v>15.111831803903172</v>
      </c>
      <c r="I500" s="122">
        <v>0</v>
      </c>
      <c r="J500" s="61">
        <v>0</v>
      </c>
      <c r="K500" s="61">
        <f t="shared" si="388"/>
        <v>0</v>
      </c>
      <c r="L500" s="61">
        <v>0</v>
      </c>
      <c r="M500" s="82">
        <f t="shared" si="389"/>
        <v>0</v>
      </c>
      <c r="N500" s="61">
        <f t="shared" si="390"/>
        <v>1880.1392564614375</v>
      </c>
      <c r="O500" s="60">
        <f t="shared" si="391"/>
        <v>1880.1392564614375</v>
      </c>
    </row>
    <row r="501" spans="1:15" x14ac:dyDescent="0.25">
      <c r="A501" s="6" t="s">
        <v>22</v>
      </c>
      <c r="B501" s="58" t="str">
        <f t="shared" si="386"/>
        <v>Q3/2022</v>
      </c>
      <c r="C501" s="54">
        <f t="shared" ref="C501:C514" si="394">D500+1</f>
        <v>44743</v>
      </c>
      <c r="D501" s="54">
        <f t="shared" ref="D501:D514" si="395">EOMONTH(D500,3)</f>
        <v>44834</v>
      </c>
      <c r="E501" s="58">
        <f t="shared" si="392"/>
        <v>92</v>
      </c>
      <c r="F501" s="59">
        <f>VLOOKUP(D501,'FERC Interest Rate'!$A:$B,2,TRUE)</f>
        <v>3.5999999999999997E-2</v>
      </c>
      <c r="G501" s="60">
        <f t="shared" si="393"/>
        <v>1880.1392564614375</v>
      </c>
      <c r="H501" s="60">
        <f t="shared" si="387"/>
        <v>17.060332102466525</v>
      </c>
      <c r="I501" s="122">
        <v>0</v>
      </c>
      <c r="J501" s="61">
        <v>0</v>
      </c>
      <c r="K501" s="61">
        <f t="shared" si="388"/>
        <v>0</v>
      </c>
      <c r="L501" s="61">
        <v>0</v>
      </c>
      <c r="M501" s="82">
        <f t="shared" si="389"/>
        <v>0</v>
      </c>
      <c r="N501" s="61">
        <f t="shared" si="390"/>
        <v>1897.1995885639039</v>
      </c>
      <c r="O501" s="60">
        <f t="shared" si="391"/>
        <v>1897.1995885639039</v>
      </c>
    </row>
    <row r="502" spans="1:15" x14ac:dyDescent="0.25">
      <c r="A502" s="6" t="s">
        <v>22</v>
      </c>
      <c r="B502" s="58" t="str">
        <f t="shared" si="386"/>
        <v>Q4/2022</v>
      </c>
      <c r="C502" s="54">
        <f t="shared" si="394"/>
        <v>44835</v>
      </c>
      <c r="D502" s="54">
        <f t="shared" si="395"/>
        <v>44926</v>
      </c>
      <c r="E502" s="58">
        <f t="shared" si="392"/>
        <v>92</v>
      </c>
      <c r="F502" s="59">
        <f>VLOOKUP(D502,'FERC Interest Rate'!$A:$B,2,TRUE)</f>
        <v>4.9099999999999998E-2</v>
      </c>
      <c r="G502" s="60">
        <f t="shared" si="393"/>
        <v>1897.1995885639039</v>
      </c>
      <c r="H502" s="60">
        <f t="shared" si="387"/>
        <v>23.479534195783199</v>
      </c>
      <c r="I502" s="122">
        <v>0</v>
      </c>
      <c r="J502" s="61">
        <v>0</v>
      </c>
      <c r="K502" s="61">
        <f t="shared" si="388"/>
        <v>0</v>
      </c>
      <c r="L502" s="61">
        <v>0</v>
      </c>
      <c r="M502" s="82">
        <f t="shared" si="389"/>
        <v>0</v>
      </c>
      <c r="N502" s="61">
        <f t="shared" si="390"/>
        <v>1920.6791227596871</v>
      </c>
      <c r="O502" s="60">
        <f t="shared" si="391"/>
        <v>1920.6791227596871</v>
      </c>
    </row>
    <row r="503" spans="1:15" x14ac:dyDescent="0.25">
      <c r="A503" s="6" t="s">
        <v>22</v>
      </c>
      <c r="B503" s="58" t="str">
        <f t="shared" si="386"/>
        <v>Q1/2023</v>
      </c>
      <c r="C503" s="54">
        <f t="shared" si="394"/>
        <v>44927</v>
      </c>
      <c r="D503" s="54">
        <f t="shared" si="395"/>
        <v>45016</v>
      </c>
      <c r="E503" s="58">
        <f t="shared" si="392"/>
        <v>90</v>
      </c>
      <c r="F503" s="59">
        <f>VLOOKUP(D503,'FERC Interest Rate'!$A:$B,2,TRUE)</f>
        <v>6.3100000000000003E-2</v>
      </c>
      <c r="G503" s="60">
        <f t="shared" si="393"/>
        <v>1920.6791227596871</v>
      </c>
      <c r="H503" s="60">
        <f t="shared" si="387"/>
        <v>29.88366229630757</v>
      </c>
      <c r="I503" s="122">
        <v>0</v>
      </c>
      <c r="J503" s="61">
        <v>0</v>
      </c>
      <c r="K503" s="61">
        <f t="shared" si="388"/>
        <v>0</v>
      </c>
      <c r="L503" s="61">
        <v>0</v>
      </c>
      <c r="M503" s="82">
        <f t="shared" si="389"/>
        <v>0</v>
      </c>
      <c r="N503" s="61">
        <f t="shared" si="390"/>
        <v>1950.5627850559947</v>
      </c>
      <c r="O503" s="60">
        <f t="shared" si="391"/>
        <v>1950.5627850559947</v>
      </c>
    </row>
    <row r="504" spans="1:15" x14ac:dyDescent="0.25">
      <c r="A504" s="6" t="s">
        <v>22</v>
      </c>
      <c r="B504" s="58" t="str">
        <f t="shared" si="386"/>
        <v>Q2/2023</v>
      </c>
      <c r="C504" s="54">
        <f t="shared" si="394"/>
        <v>45017</v>
      </c>
      <c r="D504" s="54">
        <f t="shared" si="395"/>
        <v>45107</v>
      </c>
      <c r="E504" s="58">
        <f t="shared" si="392"/>
        <v>91</v>
      </c>
      <c r="F504" s="59">
        <f>VLOOKUP(D504,'FERC Interest Rate'!$A:$B,2,TRUE)</f>
        <v>7.4999999999999997E-2</v>
      </c>
      <c r="G504" s="60">
        <f t="shared" si="393"/>
        <v>1950.5627850559947</v>
      </c>
      <c r="H504" s="60">
        <f t="shared" si="387"/>
        <v>36.472852076731954</v>
      </c>
      <c r="I504" s="122">
        <v>0</v>
      </c>
      <c r="J504" s="61">
        <v>0</v>
      </c>
      <c r="K504" s="61">
        <f t="shared" si="388"/>
        <v>0</v>
      </c>
      <c r="L504" s="61">
        <v>0</v>
      </c>
      <c r="M504" s="82">
        <f t="shared" si="389"/>
        <v>0</v>
      </c>
      <c r="N504" s="61">
        <f t="shared" si="390"/>
        <v>1987.0356371327266</v>
      </c>
      <c r="O504" s="60">
        <f t="shared" si="391"/>
        <v>1987.0356371327266</v>
      </c>
    </row>
    <row r="505" spans="1:15" x14ac:dyDescent="0.25">
      <c r="A505" s="6" t="s">
        <v>22</v>
      </c>
      <c r="B505" s="58" t="str">
        <f t="shared" si="386"/>
        <v>Q3/2023</v>
      </c>
      <c r="C505" s="54">
        <f t="shared" si="394"/>
        <v>45108</v>
      </c>
      <c r="D505" s="54">
        <f t="shared" si="395"/>
        <v>45199</v>
      </c>
      <c r="E505" s="58">
        <f t="shared" si="392"/>
        <v>92</v>
      </c>
      <c r="F505" s="59">
        <f>VLOOKUP(D505,'FERC Interest Rate'!$A:$B,2,TRUE)</f>
        <v>8.0199999999999994E-2</v>
      </c>
      <c r="G505" s="60">
        <f t="shared" si="393"/>
        <v>1987.0356371327266</v>
      </c>
      <c r="H505" s="60">
        <f t="shared" si="387"/>
        <v>40.167517109644137</v>
      </c>
      <c r="I505" s="122">
        <v>0</v>
      </c>
      <c r="J505" s="61">
        <v>0</v>
      </c>
      <c r="K505" s="61">
        <f t="shared" si="388"/>
        <v>0</v>
      </c>
      <c r="L505" s="61">
        <v>0</v>
      </c>
      <c r="M505" s="82">
        <f t="shared" si="389"/>
        <v>0</v>
      </c>
      <c r="N505" s="61">
        <f t="shared" si="390"/>
        <v>2027.2031542423708</v>
      </c>
      <c r="O505" s="60">
        <f t="shared" si="391"/>
        <v>2027.2031542423708</v>
      </c>
    </row>
    <row r="506" spans="1:15" x14ac:dyDescent="0.25">
      <c r="A506" s="6" t="s">
        <v>22</v>
      </c>
      <c r="B506" s="58" t="str">
        <f>+IF(MONTH(C506)&lt;4,"Q1",IF(MONTH(C506)&lt;7,"Q2",IF(MONTH(C506)&lt;10,"Q3","Q4")))&amp;"/"&amp;YEAR(C506)</f>
        <v>Q4/2023</v>
      </c>
      <c r="C506" s="54">
        <f t="shared" si="394"/>
        <v>45200</v>
      </c>
      <c r="D506" s="54">
        <f t="shared" si="395"/>
        <v>45291</v>
      </c>
      <c r="E506" s="58">
        <f t="shared" si="392"/>
        <v>92</v>
      </c>
      <c r="F506" s="59">
        <f>VLOOKUP(D506,'FERC Interest Rate'!$A:$B,2,TRUE)</f>
        <v>8.3500000000000005E-2</v>
      </c>
      <c r="G506" s="60">
        <f t="shared" si="393"/>
        <v>2027.2031542423708</v>
      </c>
      <c r="H506" s="60">
        <f t="shared" si="387"/>
        <v>42.665683920246288</v>
      </c>
      <c r="I506" s="122">
        <v>0</v>
      </c>
      <c r="J506" s="61">
        <v>0</v>
      </c>
      <c r="K506" s="61">
        <f t="shared" si="388"/>
        <v>0</v>
      </c>
      <c r="L506" s="61">
        <v>0</v>
      </c>
      <c r="M506" s="82">
        <f t="shared" si="389"/>
        <v>0</v>
      </c>
      <c r="N506" s="61">
        <f t="shared" si="390"/>
        <v>2069.8688381626171</v>
      </c>
      <c r="O506" s="60">
        <f t="shared" si="391"/>
        <v>2069.8688381626171</v>
      </c>
    </row>
    <row r="507" spans="1:15" x14ac:dyDescent="0.25">
      <c r="A507" s="6" t="s">
        <v>22</v>
      </c>
      <c r="B507" s="58" t="str">
        <f>+IF(MONTH(C507)&lt;4,"Q1",IF(MONTH(C507)&lt;7,"Q2",IF(MONTH(C507)&lt;10,"Q3","Q4")))&amp;"/"&amp;YEAR(C507)</f>
        <v>Q1/2024</v>
      </c>
      <c r="C507" s="54">
        <f t="shared" si="394"/>
        <v>45292</v>
      </c>
      <c r="D507" s="54">
        <f t="shared" si="395"/>
        <v>45382</v>
      </c>
      <c r="E507" s="58">
        <f t="shared" si="392"/>
        <v>91</v>
      </c>
      <c r="F507" s="59">
        <f>VLOOKUP(D507,'FERC Interest Rate'!$A:$B,2,TRUE)</f>
        <v>8.5000000000000006E-2</v>
      </c>
      <c r="G507" s="60">
        <f t="shared" si="393"/>
        <v>2069.8688381626171</v>
      </c>
      <c r="H507" s="60">
        <f t="shared" si="387"/>
        <v>43.744359189037823</v>
      </c>
      <c r="I507" s="122">
        <v>0</v>
      </c>
      <c r="J507" s="61">
        <v>0</v>
      </c>
      <c r="K507" s="61">
        <f t="shared" ref="K507:K508" si="396">+SUM(I507:J507)</f>
        <v>0</v>
      </c>
      <c r="L507" s="61">
        <v>0</v>
      </c>
      <c r="M507" s="82">
        <f t="shared" si="389"/>
        <v>0</v>
      </c>
      <c r="N507" s="61">
        <f t="shared" si="390"/>
        <v>2113.6131973516549</v>
      </c>
      <c r="O507" s="60">
        <f t="shared" si="391"/>
        <v>2113.6131973516549</v>
      </c>
    </row>
    <row r="508" spans="1:15" x14ac:dyDescent="0.25">
      <c r="A508" s="6" t="s">
        <v>22</v>
      </c>
      <c r="B508" s="58" t="str">
        <f t="shared" ref="B508:B514" si="397">+IF(MONTH(C508)&lt;4,"Q1",IF(MONTH(C508)&lt;7,"Q2",IF(MONTH(C508)&lt;10,"Q3","Q4")))&amp;"/"&amp;YEAR(C508)</f>
        <v>Q2/2024</v>
      </c>
      <c r="C508" s="54">
        <f t="shared" si="394"/>
        <v>45383</v>
      </c>
      <c r="D508" s="54">
        <f t="shared" si="395"/>
        <v>45473</v>
      </c>
      <c r="E508" s="58">
        <f t="shared" si="392"/>
        <v>91</v>
      </c>
      <c r="F508" s="59">
        <f>VLOOKUP(D508,'FERC Interest Rate'!$A:$B,2,TRUE)</f>
        <v>8.5000000000000006E-2</v>
      </c>
      <c r="G508" s="60">
        <f t="shared" si="393"/>
        <v>2113.6131973516549</v>
      </c>
      <c r="H508" s="60">
        <f t="shared" si="387"/>
        <v>44.668847217254239</v>
      </c>
      <c r="I508" s="122">
        <v>0</v>
      </c>
      <c r="J508" s="61">
        <v>0</v>
      </c>
      <c r="K508" s="61">
        <f t="shared" si="396"/>
        <v>0</v>
      </c>
      <c r="L508" s="61">
        <v>0</v>
      </c>
      <c r="M508" s="82">
        <f t="shared" si="389"/>
        <v>0</v>
      </c>
      <c r="N508" s="61">
        <f t="shared" si="390"/>
        <v>2158.282044568909</v>
      </c>
      <c r="O508" s="60">
        <f t="shared" si="391"/>
        <v>2158.282044568909</v>
      </c>
    </row>
    <row r="509" spans="1:15" x14ac:dyDescent="0.25">
      <c r="A509" s="63" t="s">
        <v>44</v>
      </c>
      <c r="B509" s="58" t="str">
        <f t="shared" si="397"/>
        <v>Q3/2024</v>
      </c>
      <c r="C509" s="54">
        <f t="shared" si="394"/>
        <v>45474</v>
      </c>
      <c r="D509" s="54">
        <f t="shared" si="395"/>
        <v>45565</v>
      </c>
      <c r="E509" s="58">
        <f t="shared" si="392"/>
        <v>92</v>
      </c>
      <c r="F509" s="59">
        <f>VLOOKUP(D509,'FERC Interest Rate'!$A:$B,2,TRUE)</f>
        <v>8.5000000000000006E-2</v>
      </c>
      <c r="G509" s="60">
        <f t="shared" si="393"/>
        <v>2158.282044568909</v>
      </c>
      <c r="H509" s="60">
        <f t="shared" si="387"/>
        <v>46.114113629860299</v>
      </c>
      <c r="I509" s="122">
        <f>(SUM($H$499:$H$509)/20)</f>
        <v>17.619807909938469</v>
      </c>
      <c r="J509" s="61">
        <f t="shared" ref="J509" si="398">G509*F509*(E509/(DATE(YEAR(D509),12,31)-DATE(YEAR(D509),1,1)+1))</f>
        <v>46.114113629860299</v>
      </c>
      <c r="K509" s="61">
        <f t="shared" ref="K509" si="399">+SUM(I509:J509)</f>
        <v>63.733921539798772</v>
      </c>
      <c r="L509" s="61">
        <f t="shared" ref="L509:L514" si="400">VLOOKUP($L$497,A$1:E$28,4,FALSE)/20</f>
        <v>92.6</v>
      </c>
      <c r="M509" s="82">
        <f t="shared" ref="M509" si="401">+SUM(K509:L509)</f>
        <v>156.33392153979878</v>
      </c>
      <c r="N509" s="61">
        <f t="shared" si="390"/>
        <v>2250.5102718286294</v>
      </c>
      <c r="O509" s="60">
        <f t="shared" si="391"/>
        <v>2094.1763502888307</v>
      </c>
    </row>
    <row r="510" spans="1:15" x14ac:dyDescent="0.25">
      <c r="A510" s="63" t="s">
        <v>45</v>
      </c>
      <c r="B510" s="58" t="str">
        <f t="shared" si="397"/>
        <v>Q4/2024</v>
      </c>
      <c r="C510" s="54">
        <f t="shared" si="394"/>
        <v>45566</v>
      </c>
      <c r="D510" s="54">
        <f t="shared" si="395"/>
        <v>45657</v>
      </c>
      <c r="E510" s="58">
        <f t="shared" si="392"/>
        <v>92</v>
      </c>
      <c r="F510" s="59">
        <f>VLOOKUP(D510,'FERC Interest Rate'!$A:$B,2,TRUE)</f>
        <v>8.5000000000000006E-2</v>
      </c>
      <c r="G510" s="60">
        <f t="shared" si="393"/>
        <v>2094.1763502888307</v>
      </c>
      <c r="H510" s="60"/>
      <c r="I510" s="122">
        <f>(SUM($H$499:$H$509)/20)</f>
        <v>17.619807909938469</v>
      </c>
      <c r="J510" s="61">
        <f t="shared" ref="J510:J514" si="402">G510*F510*(E510/(DATE(YEAR(D510),12,31)-DATE(YEAR(D510),1,1)+1))</f>
        <v>44.744423659176654</v>
      </c>
      <c r="K510" s="61">
        <f t="shared" ref="K510:K514" si="403">+SUM(I510:J510)</f>
        <v>62.36423156911512</v>
      </c>
      <c r="L510" s="61">
        <f t="shared" si="400"/>
        <v>92.6</v>
      </c>
      <c r="M510" s="82">
        <f t="shared" ref="M510:M514" si="404">+SUM(K510:L510)</f>
        <v>154.9642315691151</v>
      </c>
      <c r="N510" s="61">
        <f t="shared" si="390"/>
        <v>2138.9207739480075</v>
      </c>
      <c r="O510" s="60">
        <f t="shared" si="391"/>
        <v>1983.9565423788922</v>
      </c>
    </row>
    <row r="511" spans="1:15" x14ac:dyDescent="0.25">
      <c r="A511" s="63" t="s">
        <v>46</v>
      </c>
      <c r="B511" s="58" t="str">
        <f t="shared" si="397"/>
        <v>Q1/2025</v>
      </c>
      <c r="C511" s="54">
        <f t="shared" si="394"/>
        <v>45658</v>
      </c>
      <c r="D511" s="54">
        <f t="shared" si="395"/>
        <v>45747</v>
      </c>
      <c r="E511" s="58">
        <f t="shared" si="392"/>
        <v>90</v>
      </c>
      <c r="F511" s="59">
        <f>VLOOKUP(D511,'FERC Interest Rate'!$A:$B,2,TRUE)</f>
        <v>8.0399999999999999E-2</v>
      </c>
      <c r="G511" s="60">
        <f t="shared" si="393"/>
        <v>1983.9565423788922</v>
      </c>
      <c r="H511" s="60"/>
      <c r="I511" s="122">
        <f t="shared" ref="I511:I514" si="405">(SUM($H$499:$H$509)/20)</f>
        <v>17.619807909938469</v>
      </c>
      <c r="J511" s="61">
        <f t="shared" si="402"/>
        <v>39.331259015489486</v>
      </c>
      <c r="K511" s="61">
        <f t="shared" si="403"/>
        <v>56.951066925427952</v>
      </c>
      <c r="L511" s="61">
        <f t="shared" si="400"/>
        <v>92.6</v>
      </c>
      <c r="M511" s="82">
        <f t="shared" si="404"/>
        <v>149.55106692542796</v>
      </c>
      <c r="N511" s="61">
        <f t="shared" si="390"/>
        <v>2023.2878013943816</v>
      </c>
      <c r="O511" s="60">
        <f t="shared" si="391"/>
        <v>1873.7367344689537</v>
      </c>
    </row>
    <row r="512" spans="1:15" x14ac:dyDescent="0.25">
      <c r="A512" s="6" t="s">
        <v>47</v>
      </c>
      <c r="B512" s="58" t="str">
        <f t="shared" si="397"/>
        <v>Q2/2025</v>
      </c>
      <c r="C512" s="54">
        <f t="shared" si="394"/>
        <v>45748</v>
      </c>
      <c r="D512" s="54">
        <f t="shared" si="395"/>
        <v>45838</v>
      </c>
      <c r="E512" s="58">
        <f t="shared" si="392"/>
        <v>91</v>
      </c>
      <c r="F512" s="59">
        <f>VLOOKUP(D512,'FERC Interest Rate'!$A:$B,2,TRUE)</f>
        <v>7.5499999999999998E-2</v>
      </c>
      <c r="G512" s="60">
        <f t="shared" si="393"/>
        <v>1873.7367344689537</v>
      </c>
      <c r="H512" s="60"/>
      <c r="I512" s="122">
        <f t="shared" si="405"/>
        <v>17.619807909938469</v>
      </c>
      <c r="J512" s="61">
        <f t="shared" si="402"/>
        <v>35.269885573065608</v>
      </c>
      <c r="K512" s="61">
        <f t="shared" si="403"/>
        <v>52.889693483004081</v>
      </c>
      <c r="L512" s="61">
        <f t="shared" si="400"/>
        <v>92.6</v>
      </c>
      <c r="M512" s="82">
        <f t="shared" si="404"/>
        <v>145.48969348300409</v>
      </c>
      <c r="N512" s="61">
        <f t="shared" si="390"/>
        <v>1909.0066200420192</v>
      </c>
      <c r="O512" s="60">
        <f t="shared" si="391"/>
        <v>1763.5169265590152</v>
      </c>
    </row>
    <row r="513" spans="1:15" x14ac:dyDescent="0.25">
      <c r="A513" s="6" t="s">
        <v>48</v>
      </c>
      <c r="B513" s="58" t="str">
        <f t="shared" si="397"/>
        <v>Q3/2025</v>
      </c>
      <c r="C513" s="54">
        <f t="shared" si="394"/>
        <v>45839</v>
      </c>
      <c r="D513" s="54">
        <f t="shared" si="395"/>
        <v>45930</v>
      </c>
      <c r="E513" s="58">
        <f t="shared" si="392"/>
        <v>92</v>
      </c>
      <c r="F513" s="59">
        <f>VLOOKUP(D513,'FERC Interest Rate'!$A:$B,2,TRUE)</f>
        <v>7.4999999999999997E-2</v>
      </c>
      <c r="G513" s="60">
        <f t="shared" si="393"/>
        <v>1763.5169265590152</v>
      </c>
      <c r="H513" s="60"/>
      <c r="I513" s="122">
        <f t="shared" si="405"/>
        <v>17.619807909938469</v>
      </c>
      <c r="J513" s="61">
        <f t="shared" si="402"/>
        <v>33.337717241800561</v>
      </c>
      <c r="K513" s="61">
        <f t="shared" si="403"/>
        <v>50.957525151739034</v>
      </c>
      <c r="L513" s="61">
        <f t="shared" si="400"/>
        <v>92.6</v>
      </c>
      <c r="M513" s="82">
        <f t="shared" si="404"/>
        <v>143.55752515173901</v>
      </c>
      <c r="N513" s="61">
        <f t="shared" si="390"/>
        <v>1796.8546438008159</v>
      </c>
      <c r="O513" s="60">
        <f t="shared" si="391"/>
        <v>1653.2971186490768</v>
      </c>
    </row>
    <row r="514" spans="1:15" x14ac:dyDescent="0.25">
      <c r="A514" s="6" t="s">
        <v>49</v>
      </c>
      <c r="B514" s="58" t="str">
        <f t="shared" si="397"/>
        <v>Q4/2025</v>
      </c>
      <c r="C514" s="54">
        <f t="shared" si="394"/>
        <v>45931</v>
      </c>
      <c r="D514" s="54">
        <f t="shared" si="395"/>
        <v>46022</v>
      </c>
      <c r="E514" s="58">
        <f t="shared" si="392"/>
        <v>92</v>
      </c>
      <c r="F514" s="59">
        <f>VLOOKUP(D514,'FERC Interest Rate'!$A:$B,2,TRUE)</f>
        <v>7.4999999999999997E-2</v>
      </c>
      <c r="G514" s="60">
        <f t="shared" si="393"/>
        <v>1653.2971186490768</v>
      </c>
      <c r="H514" s="60"/>
      <c r="I514" s="122">
        <f t="shared" si="405"/>
        <v>17.619807909938469</v>
      </c>
      <c r="J514" s="61">
        <f t="shared" si="402"/>
        <v>31.254109914188028</v>
      </c>
      <c r="K514" s="61">
        <f t="shared" si="403"/>
        <v>48.873917824126494</v>
      </c>
      <c r="L514" s="61">
        <f t="shared" si="400"/>
        <v>92.6</v>
      </c>
      <c r="M514" s="82">
        <f t="shared" si="404"/>
        <v>141.47391782412649</v>
      </c>
      <c r="N514" s="61">
        <f t="shared" si="390"/>
        <v>1684.5512285632649</v>
      </c>
      <c r="O514" s="60">
        <f t="shared" si="391"/>
        <v>1543.0773107391383</v>
      </c>
    </row>
    <row r="515" spans="1:15" ht="13.5" thickBot="1" x14ac:dyDescent="0.35">
      <c r="A515" s="101"/>
      <c r="B515" s="102"/>
      <c r="C515" s="103"/>
      <c r="D515" s="103"/>
      <c r="E515" s="102"/>
      <c r="F515" s="102"/>
      <c r="G515" s="99">
        <f t="shared" ref="G515:O515" si="406">+SUM(G499:G514)</f>
        <v>31090.294721301601</v>
      </c>
      <c r="H515" s="99">
        <f t="shared" si="406"/>
        <v>352.3961581987694</v>
      </c>
      <c r="I515" s="99">
        <f t="shared" si="406"/>
        <v>105.71884745963082</v>
      </c>
      <c r="J515" s="99">
        <f t="shared" si="406"/>
        <v>230.05150903358063</v>
      </c>
      <c r="K515" s="99">
        <f t="shared" si="406"/>
        <v>335.77035649321147</v>
      </c>
      <c r="L515" s="99">
        <f t="shared" si="406"/>
        <v>555.6</v>
      </c>
      <c r="M515" s="99">
        <f t="shared" si="406"/>
        <v>891.37035649321137</v>
      </c>
      <c r="N515" s="99">
        <f t="shared" si="406"/>
        <v>31672.742388533952</v>
      </c>
      <c r="O515" s="99">
        <f t="shared" si="406"/>
        <v>30781.372032040741</v>
      </c>
    </row>
    <row r="516" spans="1:15" ht="13" thickTop="1" x14ac:dyDescent="0.25"/>
    <row r="517" spans="1:15" ht="13" x14ac:dyDescent="0.3">
      <c r="A517" s="3"/>
      <c r="B517" s="3"/>
      <c r="C517" s="3"/>
      <c r="D517" s="3"/>
      <c r="E517" s="3"/>
      <c r="F517" s="3"/>
      <c r="G517" s="3"/>
      <c r="H517" s="3"/>
      <c r="I517" s="84"/>
      <c r="J517" s="432" t="s">
        <v>15</v>
      </c>
      <c r="K517" s="433"/>
      <c r="L517" s="198" t="s">
        <v>66</v>
      </c>
      <c r="M517" s="91"/>
      <c r="N517" s="3"/>
      <c r="O517" s="3"/>
    </row>
    <row r="518" spans="1:15" ht="52" x14ac:dyDescent="0.3">
      <c r="A518" s="62" t="s">
        <v>43</v>
      </c>
      <c r="B518" s="62" t="s">
        <v>3</v>
      </c>
      <c r="C518" s="62" t="s">
        <v>4</v>
      </c>
      <c r="D518" s="62" t="s">
        <v>5</v>
      </c>
      <c r="E518" s="62" t="s">
        <v>6</v>
      </c>
      <c r="F518" s="62" t="s">
        <v>7</v>
      </c>
      <c r="G518" s="62" t="s">
        <v>83</v>
      </c>
      <c r="H518" s="62" t="s">
        <v>84</v>
      </c>
      <c r="I518" s="77" t="s">
        <v>85</v>
      </c>
      <c r="J518" s="78" t="s">
        <v>86</v>
      </c>
      <c r="K518" s="78" t="s">
        <v>87</v>
      </c>
      <c r="L518" s="78" t="s">
        <v>88</v>
      </c>
      <c r="M518" s="79" t="s">
        <v>89</v>
      </c>
      <c r="N518" s="62" t="s">
        <v>90</v>
      </c>
      <c r="O518" s="62" t="s">
        <v>91</v>
      </c>
    </row>
    <row r="519" spans="1:15" x14ac:dyDescent="0.25">
      <c r="A519" s="6" t="s">
        <v>22</v>
      </c>
      <c r="B519" s="58" t="str">
        <f t="shared" ref="B519:B525" si="407">+IF(MONTH(C519)&lt;4,"Q1",IF(MONTH(C519)&lt;7,"Q2",IF(MONTH(C519)&lt;10,"Q3","Q4")))&amp;"/"&amp;YEAR(C519)</f>
        <v>Q1/2022</v>
      </c>
      <c r="C519" s="54">
        <f>VLOOKUP(L517,$A$1:$E$28,2,FALSE)</f>
        <v>44603</v>
      </c>
      <c r="D519" s="54">
        <f>DATE(YEAR(C519),IF(MONTH(C519)&lt;=3,3,IF(MONTH(C519)&lt;=6,6,IF(MONTH(C519)&lt;=9,9,12))),IF(OR(MONTH(C519)&lt;=3,MONTH(C519)&gt;=10),31,30))</f>
        <v>44651</v>
      </c>
      <c r="E519" s="58">
        <f>D519-C519+1</f>
        <v>49</v>
      </c>
      <c r="F519" s="59">
        <f>VLOOKUP(D519,'FERC Interest Rate'!$A:$B,2,TRUE)</f>
        <v>3.2500000000000001E-2</v>
      </c>
      <c r="G519" s="60">
        <f>VLOOKUP(L517,$A$1:$E$28,4,FALSE)</f>
        <v>1526</v>
      </c>
      <c r="H519" s="60">
        <f t="shared" ref="H519:H529" si="408">G519*F519*(E519/(DATE(YEAR(D519),12,31)-DATE(YEAR(D519),1,1)+1))</f>
        <v>6.6579589041095888</v>
      </c>
      <c r="I519" s="122">
        <v>0</v>
      </c>
      <c r="J519" s="61">
        <v>0</v>
      </c>
      <c r="K519" s="61">
        <f t="shared" ref="K519:K526" si="409">+SUM(I519:J519)</f>
        <v>0</v>
      </c>
      <c r="L519" s="61">
        <v>0</v>
      </c>
      <c r="M519" s="82">
        <f t="shared" ref="M519:M528" si="410">+SUM(K519:L519)</f>
        <v>0</v>
      </c>
      <c r="N519" s="61">
        <f t="shared" ref="N519:N534" si="411">+G519+H519+J519</f>
        <v>1532.6579589041096</v>
      </c>
      <c r="O519" s="60">
        <f t="shared" ref="O519:O534" si="412">G519+H519-L519-I519</f>
        <v>1532.6579589041096</v>
      </c>
    </row>
    <row r="520" spans="1:15" x14ac:dyDescent="0.25">
      <c r="A520" s="6" t="s">
        <v>22</v>
      </c>
      <c r="B520" s="58" t="str">
        <f t="shared" si="407"/>
        <v>Q2/2022</v>
      </c>
      <c r="C520" s="54">
        <f>D519+1</f>
        <v>44652</v>
      </c>
      <c r="D520" s="54">
        <f>EOMONTH(D519,3)</f>
        <v>44742</v>
      </c>
      <c r="E520" s="58">
        <f t="shared" ref="E520:E534" si="413">D520-C520+1</f>
        <v>91</v>
      </c>
      <c r="F520" s="59">
        <f>VLOOKUP(D520,'FERC Interest Rate'!$A:$B,2,TRUE)</f>
        <v>3.2500000000000001E-2</v>
      </c>
      <c r="G520" s="60">
        <f t="shared" ref="G520:G534" si="414">O519</f>
        <v>1532.6579589041096</v>
      </c>
      <c r="H520" s="60">
        <f t="shared" si="408"/>
        <v>12.418728530024396</v>
      </c>
      <c r="I520" s="122">
        <v>0</v>
      </c>
      <c r="J520" s="61">
        <v>0</v>
      </c>
      <c r="K520" s="61">
        <f t="shared" si="409"/>
        <v>0</v>
      </c>
      <c r="L520" s="61">
        <v>0</v>
      </c>
      <c r="M520" s="82">
        <f t="shared" si="410"/>
        <v>0</v>
      </c>
      <c r="N520" s="61">
        <f t="shared" si="411"/>
        <v>1545.0766874341339</v>
      </c>
      <c r="O520" s="60">
        <f t="shared" si="412"/>
        <v>1545.0766874341339</v>
      </c>
    </row>
    <row r="521" spans="1:15" x14ac:dyDescent="0.25">
      <c r="A521" s="6" t="s">
        <v>22</v>
      </c>
      <c r="B521" s="58" t="str">
        <f t="shared" si="407"/>
        <v>Q3/2022</v>
      </c>
      <c r="C521" s="54">
        <f t="shared" ref="C521:C534" si="415">D520+1</f>
        <v>44743</v>
      </c>
      <c r="D521" s="54">
        <f t="shared" ref="D521:D534" si="416">EOMONTH(D520,3)</f>
        <v>44834</v>
      </c>
      <c r="E521" s="58">
        <f t="shared" si="413"/>
        <v>92</v>
      </c>
      <c r="F521" s="59">
        <f>VLOOKUP(D521,'FERC Interest Rate'!$A:$B,2,TRUE)</f>
        <v>3.5999999999999997E-2</v>
      </c>
      <c r="G521" s="60">
        <f t="shared" si="414"/>
        <v>1545.0766874341339</v>
      </c>
      <c r="H521" s="60">
        <f t="shared" si="408"/>
        <v>14.019983530909183</v>
      </c>
      <c r="I521" s="122">
        <v>0</v>
      </c>
      <c r="J521" s="61">
        <v>0</v>
      </c>
      <c r="K521" s="61">
        <f t="shared" si="409"/>
        <v>0</v>
      </c>
      <c r="L521" s="61">
        <v>0</v>
      </c>
      <c r="M521" s="82">
        <f t="shared" si="410"/>
        <v>0</v>
      </c>
      <c r="N521" s="61">
        <f t="shared" si="411"/>
        <v>1559.0966709650431</v>
      </c>
      <c r="O521" s="60">
        <f t="shared" si="412"/>
        <v>1559.0966709650431</v>
      </c>
    </row>
    <row r="522" spans="1:15" x14ac:dyDescent="0.25">
      <c r="A522" s="6" t="s">
        <v>22</v>
      </c>
      <c r="B522" s="58" t="str">
        <f t="shared" si="407"/>
        <v>Q4/2022</v>
      </c>
      <c r="C522" s="54">
        <f t="shared" si="415"/>
        <v>44835</v>
      </c>
      <c r="D522" s="54">
        <f t="shared" si="416"/>
        <v>44926</v>
      </c>
      <c r="E522" s="58">
        <f t="shared" si="413"/>
        <v>92</v>
      </c>
      <c r="F522" s="59">
        <f>VLOOKUP(D522,'FERC Interest Rate'!$A:$B,2,TRUE)</f>
        <v>4.9099999999999998E-2</v>
      </c>
      <c r="G522" s="60">
        <f t="shared" si="414"/>
        <v>1559.0966709650431</v>
      </c>
      <c r="H522" s="60">
        <f t="shared" si="408"/>
        <v>19.295209539954229</v>
      </c>
      <c r="I522" s="122">
        <v>0</v>
      </c>
      <c r="J522" s="61">
        <v>0</v>
      </c>
      <c r="K522" s="61">
        <f t="shared" si="409"/>
        <v>0</v>
      </c>
      <c r="L522" s="61">
        <v>0</v>
      </c>
      <c r="M522" s="82">
        <f t="shared" si="410"/>
        <v>0</v>
      </c>
      <c r="N522" s="61">
        <f t="shared" si="411"/>
        <v>1578.3918805049973</v>
      </c>
      <c r="O522" s="60">
        <f t="shared" si="412"/>
        <v>1578.3918805049973</v>
      </c>
    </row>
    <row r="523" spans="1:15" x14ac:dyDescent="0.25">
      <c r="A523" s="6" t="s">
        <v>22</v>
      </c>
      <c r="B523" s="58" t="str">
        <f t="shared" si="407"/>
        <v>Q1/2023</v>
      </c>
      <c r="C523" s="54">
        <f t="shared" si="415"/>
        <v>44927</v>
      </c>
      <c r="D523" s="54">
        <f t="shared" si="416"/>
        <v>45016</v>
      </c>
      <c r="E523" s="58">
        <f t="shared" si="413"/>
        <v>90</v>
      </c>
      <c r="F523" s="59">
        <f>VLOOKUP(D523,'FERC Interest Rate'!$A:$B,2,TRUE)</f>
        <v>6.3100000000000003E-2</v>
      </c>
      <c r="G523" s="60">
        <f t="shared" si="414"/>
        <v>1578.3918805049973</v>
      </c>
      <c r="H523" s="60">
        <f t="shared" si="408"/>
        <v>24.558047916131176</v>
      </c>
      <c r="I523" s="122">
        <v>0</v>
      </c>
      <c r="J523" s="61">
        <v>0</v>
      </c>
      <c r="K523" s="61">
        <f t="shared" si="409"/>
        <v>0</v>
      </c>
      <c r="L523" s="61">
        <v>0</v>
      </c>
      <c r="M523" s="82">
        <f t="shared" si="410"/>
        <v>0</v>
      </c>
      <c r="N523" s="61">
        <f t="shared" si="411"/>
        <v>1602.9499284211286</v>
      </c>
      <c r="O523" s="60">
        <f t="shared" si="412"/>
        <v>1602.9499284211286</v>
      </c>
    </row>
    <row r="524" spans="1:15" x14ac:dyDescent="0.25">
      <c r="A524" s="6" t="s">
        <v>22</v>
      </c>
      <c r="B524" s="58" t="str">
        <f t="shared" si="407"/>
        <v>Q2/2023</v>
      </c>
      <c r="C524" s="54">
        <f t="shared" si="415"/>
        <v>45017</v>
      </c>
      <c r="D524" s="54">
        <f t="shared" si="416"/>
        <v>45107</v>
      </c>
      <c r="E524" s="58">
        <f t="shared" si="413"/>
        <v>91</v>
      </c>
      <c r="F524" s="59">
        <f>VLOOKUP(D524,'FERC Interest Rate'!$A:$B,2,TRUE)</f>
        <v>7.4999999999999997E-2</v>
      </c>
      <c r="G524" s="60">
        <f t="shared" si="414"/>
        <v>1602.9499284211286</v>
      </c>
      <c r="H524" s="60">
        <f t="shared" si="408"/>
        <v>29.97296783965535</v>
      </c>
      <c r="I524" s="122">
        <v>0</v>
      </c>
      <c r="J524" s="61">
        <v>0</v>
      </c>
      <c r="K524" s="61">
        <f t="shared" si="409"/>
        <v>0</v>
      </c>
      <c r="L524" s="61">
        <v>0</v>
      </c>
      <c r="M524" s="82">
        <f t="shared" si="410"/>
        <v>0</v>
      </c>
      <c r="N524" s="61">
        <f t="shared" si="411"/>
        <v>1632.922896260784</v>
      </c>
      <c r="O524" s="60">
        <f t="shared" si="412"/>
        <v>1632.922896260784</v>
      </c>
    </row>
    <row r="525" spans="1:15" x14ac:dyDescent="0.25">
      <c r="A525" s="6" t="s">
        <v>22</v>
      </c>
      <c r="B525" s="58" t="str">
        <f t="shared" si="407"/>
        <v>Q3/2023</v>
      </c>
      <c r="C525" s="54">
        <f t="shared" si="415"/>
        <v>45108</v>
      </c>
      <c r="D525" s="54">
        <f t="shared" si="416"/>
        <v>45199</v>
      </c>
      <c r="E525" s="58">
        <f t="shared" si="413"/>
        <v>92</v>
      </c>
      <c r="F525" s="59">
        <f>VLOOKUP(D525,'FERC Interest Rate'!$A:$B,2,TRUE)</f>
        <v>8.0199999999999994E-2</v>
      </c>
      <c r="G525" s="60">
        <f t="shared" si="414"/>
        <v>1632.922896260784</v>
      </c>
      <c r="H525" s="60">
        <f t="shared" si="408"/>
        <v>33.009200815809777</v>
      </c>
      <c r="I525" s="122">
        <v>0</v>
      </c>
      <c r="J525" s="61">
        <v>0</v>
      </c>
      <c r="K525" s="61">
        <f t="shared" si="409"/>
        <v>0</v>
      </c>
      <c r="L525" s="61">
        <v>0</v>
      </c>
      <c r="M525" s="82">
        <f t="shared" si="410"/>
        <v>0</v>
      </c>
      <c r="N525" s="61">
        <f t="shared" si="411"/>
        <v>1665.9320970765939</v>
      </c>
      <c r="O525" s="60">
        <f t="shared" si="412"/>
        <v>1665.9320970765939</v>
      </c>
    </row>
    <row r="526" spans="1:15" x14ac:dyDescent="0.25">
      <c r="A526" s="6" t="s">
        <v>22</v>
      </c>
      <c r="B526" s="58" t="str">
        <f>+IF(MONTH(C526)&lt;4,"Q1",IF(MONTH(C526)&lt;7,"Q2",IF(MONTH(C526)&lt;10,"Q3","Q4")))&amp;"/"&amp;YEAR(C526)</f>
        <v>Q4/2023</v>
      </c>
      <c r="C526" s="54">
        <f t="shared" si="415"/>
        <v>45200</v>
      </c>
      <c r="D526" s="54">
        <f t="shared" si="416"/>
        <v>45291</v>
      </c>
      <c r="E526" s="58">
        <f t="shared" si="413"/>
        <v>92</v>
      </c>
      <c r="F526" s="59">
        <f>VLOOKUP(D526,'FERC Interest Rate'!$A:$B,2,TRUE)</f>
        <v>8.3500000000000005E-2</v>
      </c>
      <c r="G526" s="60">
        <f t="shared" si="414"/>
        <v>1665.9320970765939</v>
      </c>
      <c r="H526" s="60">
        <f t="shared" si="408"/>
        <v>35.062165396554512</v>
      </c>
      <c r="I526" s="122">
        <v>0</v>
      </c>
      <c r="J526" s="61">
        <v>0</v>
      </c>
      <c r="K526" s="61">
        <f t="shared" si="409"/>
        <v>0</v>
      </c>
      <c r="L526" s="61">
        <v>0</v>
      </c>
      <c r="M526" s="82">
        <f t="shared" si="410"/>
        <v>0</v>
      </c>
      <c r="N526" s="61">
        <f t="shared" si="411"/>
        <v>1700.9942624731484</v>
      </c>
      <c r="O526" s="60">
        <f t="shared" si="412"/>
        <v>1700.9942624731484</v>
      </c>
    </row>
    <row r="527" spans="1:15" x14ac:dyDescent="0.25">
      <c r="A527" s="6" t="s">
        <v>22</v>
      </c>
      <c r="B527" s="58" t="str">
        <f>+IF(MONTH(C527)&lt;4,"Q1",IF(MONTH(C527)&lt;7,"Q2",IF(MONTH(C527)&lt;10,"Q3","Q4")))&amp;"/"&amp;YEAR(C527)</f>
        <v>Q1/2024</v>
      </c>
      <c r="C527" s="54">
        <f t="shared" si="415"/>
        <v>45292</v>
      </c>
      <c r="D527" s="54">
        <f t="shared" si="416"/>
        <v>45382</v>
      </c>
      <c r="E527" s="58">
        <f t="shared" si="413"/>
        <v>91</v>
      </c>
      <c r="F527" s="59">
        <f>VLOOKUP(D527,'FERC Interest Rate'!$A:$B,2,TRUE)</f>
        <v>8.5000000000000006E-2</v>
      </c>
      <c r="G527" s="60">
        <f t="shared" si="414"/>
        <v>1700.9942624731484</v>
      </c>
      <c r="H527" s="60">
        <f t="shared" si="408"/>
        <v>35.948608251994003</v>
      </c>
      <c r="I527" s="122">
        <v>0</v>
      </c>
      <c r="J527" s="61">
        <v>0</v>
      </c>
      <c r="K527" s="61">
        <f t="shared" ref="K527:K528" si="417">+SUM(I527:J527)</f>
        <v>0</v>
      </c>
      <c r="L527" s="61">
        <v>0</v>
      </c>
      <c r="M527" s="82">
        <f t="shared" si="410"/>
        <v>0</v>
      </c>
      <c r="N527" s="61">
        <f t="shared" si="411"/>
        <v>1736.9428707251425</v>
      </c>
      <c r="O527" s="60">
        <f t="shared" si="412"/>
        <v>1736.9428707251425</v>
      </c>
    </row>
    <row r="528" spans="1:15" x14ac:dyDescent="0.25">
      <c r="A528" s="6" t="s">
        <v>22</v>
      </c>
      <c r="B528" s="58" t="str">
        <f t="shared" ref="B528:B534" si="418">+IF(MONTH(C528)&lt;4,"Q1",IF(MONTH(C528)&lt;7,"Q2",IF(MONTH(C528)&lt;10,"Q3","Q4")))&amp;"/"&amp;YEAR(C528)</f>
        <v>Q2/2024</v>
      </c>
      <c r="C528" s="54">
        <f t="shared" si="415"/>
        <v>45383</v>
      </c>
      <c r="D528" s="54">
        <f t="shared" si="416"/>
        <v>45473</v>
      </c>
      <c r="E528" s="58">
        <f t="shared" si="413"/>
        <v>91</v>
      </c>
      <c r="F528" s="59">
        <f>VLOOKUP(D528,'FERC Interest Rate'!$A:$B,2,TRUE)</f>
        <v>8.5000000000000006E-2</v>
      </c>
      <c r="G528" s="60">
        <f t="shared" si="414"/>
        <v>1736.9428707251425</v>
      </c>
      <c r="H528" s="60">
        <f t="shared" si="408"/>
        <v>36.708341817101029</v>
      </c>
      <c r="I528" s="122">
        <v>0</v>
      </c>
      <c r="J528" s="61">
        <v>0</v>
      </c>
      <c r="K528" s="61">
        <f t="shared" si="417"/>
        <v>0</v>
      </c>
      <c r="L528" s="61">
        <v>0</v>
      </c>
      <c r="M528" s="82">
        <f t="shared" si="410"/>
        <v>0</v>
      </c>
      <c r="N528" s="61">
        <f t="shared" si="411"/>
        <v>1773.6512125422435</v>
      </c>
      <c r="O528" s="60">
        <f t="shared" si="412"/>
        <v>1773.6512125422435</v>
      </c>
    </row>
    <row r="529" spans="1:15" x14ac:dyDescent="0.25">
      <c r="A529" s="63" t="s">
        <v>44</v>
      </c>
      <c r="B529" s="58" t="str">
        <f t="shared" si="418"/>
        <v>Q3/2024</v>
      </c>
      <c r="C529" s="54">
        <f t="shared" si="415"/>
        <v>45474</v>
      </c>
      <c r="D529" s="54">
        <f t="shared" si="416"/>
        <v>45565</v>
      </c>
      <c r="E529" s="58">
        <f t="shared" si="413"/>
        <v>92</v>
      </c>
      <c r="F529" s="59">
        <f>VLOOKUP(D529,'FERC Interest Rate'!$A:$B,2,TRUE)</f>
        <v>8.5000000000000006E-2</v>
      </c>
      <c r="G529" s="60">
        <f t="shared" si="414"/>
        <v>1773.6512125422435</v>
      </c>
      <c r="H529" s="60">
        <f t="shared" si="408"/>
        <v>37.896045033006409</v>
      </c>
      <c r="I529" s="122">
        <f>(SUM($H$519:$H$529)/20)</f>
        <v>14.277362878762485</v>
      </c>
      <c r="J529" s="61">
        <f t="shared" ref="J529:J534" si="419">G529*F529*(E529/(DATE(YEAR(D529),12,31)-DATE(YEAR(D529),1,1)+1))</f>
        <v>37.896045033006409</v>
      </c>
      <c r="K529" s="61">
        <f t="shared" ref="K529:K534" si="420">+SUM(I529:J529)</f>
        <v>52.173407911768891</v>
      </c>
      <c r="L529" s="61">
        <f t="shared" ref="L529:L534" si="421">VLOOKUP($L$517,A$1:E$28,4,FALSE)/20</f>
        <v>76.3</v>
      </c>
      <c r="M529" s="82">
        <f t="shared" ref="M529:M534" si="422">+SUM(K529:L529)</f>
        <v>128.4734079117689</v>
      </c>
      <c r="N529" s="61">
        <f t="shared" si="411"/>
        <v>1849.4433026082563</v>
      </c>
      <c r="O529" s="60">
        <f t="shared" si="412"/>
        <v>1720.9698946964875</v>
      </c>
    </row>
    <row r="530" spans="1:15" x14ac:dyDescent="0.25">
      <c r="A530" s="63" t="s">
        <v>45</v>
      </c>
      <c r="B530" s="58" t="str">
        <f t="shared" si="418"/>
        <v>Q4/2024</v>
      </c>
      <c r="C530" s="54">
        <f t="shared" si="415"/>
        <v>45566</v>
      </c>
      <c r="D530" s="54">
        <f t="shared" si="416"/>
        <v>45657</v>
      </c>
      <c r="E530" s="58">
        <f t="shared" si="413"/>
        <v>92</v>
      </c>
      <c r="F530" s="59">
        <f>VLOOKUP(D530,'FERC Interest Rate'!$A:$B,2,TRUE)</f>
        <v>8.5000000000000006E-2</v>
      </c>
      <c r="G530" s="60">
        <f t="shared" si="414"/>
        <v>1720.9698946964875</v>
      </c>
      <c r="H530" s="60"/>
      <c r="I530" s="122">
        <f t="shared" ref="I530:I534" si="423">(SUM($H$519:$H$529)/20)</f>
        <v>14.277362878762485</v>
      </c>
      <c r="J530" s="61">
        <f t="shared" si="419"/>
        <v>36.7704496626408</v>
      </c>
      <c r="K530" s="61">
        <f t="shared" si="420"/>
        <v>51.047812541403289</v>
      </c>
      <c r="L530" s="61">
        <f t="shared" si="421"/>
        <v>76.3</v>
      </c>
      <c r="M530" s="82">
        <f t="shared" si="422"/>
        <v>127.34781254140329</v>
      </c>
      <c r="N530" s="61">
        <f t="shared" si="411"/>
        <v>1757.7403443591284</v>
      </c>
      <c r="O530" s="60">
        <f t="shared" si="412"/>
        <v>1630.3925318177251</v>
      </c>
    </row>
    <row r="531" spans="1:15" x14ac:dyDescent="0.25">
      <c r="A531" s="63" t="s">
        <v>46</v>
      </c>
      <c r="B531" s="58" t="str">
        <f t="shared" si="418"/>
        <v>Q1/2025</v>
      </c>
      <c r="C531" s="54">
        <f t="shared" si="415"/>
        <v>45658</v>
      </c>
      <c r="D531" s="54">
        <f t="shared" si="416"/>
        <v>45747</v>
      </c>
      <c r="E531" s="58">
        <f t="shared" si="413"/>
        <v>90</v>
      </c>
      <c r="F531" s="59">
        <f>VLOOKUP(D531,'FERC Interest Rate'!$A:$B,2,TRUE)</f>
        <v>8.0399999999999999E-2</v>
      </c>
      <c r="G531" s="60">
        <f t="shared" si="414"/>
        <v>1630.3925318177251</v>
      </c>
      <c r="H531" s="60"/>
      <c r="I531" s="122">
        <f t="shared" si="423"/>
        <v>14.277362878762485</v>
      </c>
      <c r="J531" s="61">
        <f t="shared" si="419"/>
        <v>32.321973589679608</v>
      </c>
      <c r="K531" s="61">
        <f t="shared" si="420"/>
        <v>46.59933646844209</v>
      </c>
      <c r="L531" s="61">
        <f t="shared" si="421"/>
        <v>76.3</v>
      </c>
      <c r="M531" s="82">
        <f t="shared" si="422"/>
        <v>122.89933646844209</v>
      </c>
      <c r="N531" s="61">
        <f t="shared" si="411"/>
        <v>1662.7145054074047</v>
      </c>
      <c r="O531" s="60">
        <f t="shared" si="412"/>
        <v>1539.8151689389626</v>
      </c>
    </row>
    <row r="532" spans="1:15" x14ac:dyDescent="0.25">
      <c r="A532" s="6" t="s">
        <v>47</v>
      </c>
      <c r="B532" s="58" t="str">
        <f t="shared" si="418"/>
        <v>Q2/2025</v>
      </c>
      <c r="C532" s="54">
        <f t="shared" si="415"/>
        <v>45748</v>
      </c>
      <c r="D532" s="54">
        <f t="shared" si="416"/>
        <v>45838</v>
      </c>
      <c r="E532" s="58">
        <f t="shared" si="413"/>
        <v>91</v>
      </c>
      <c r="F532" s="59">
        <f>VLOOKUP(D532,'FERC Interest Rate'!$A:$B,2,TRUE)</f>
        <v>7.5499999999999998E-2</v>
      </c>
      <c r="G532" s="60">
        <f t="shared" si="414"/>
        <v>1539.8151689389626</v>
      </c>
      <c r="H532" s="60"/>
      <c r="I532" s="122">
        <f t="shared" si="423"/>
        <v>14.277362878762485</v>
      </c>
      <c r="J532" s="61">
        <f t="shared" si="419"/>
        <v>28.984383885466144</v>
      </c>
      <c r="K532" s="61">
        <f t="shared" si="420"/>
        <v>43.261746764228633</v>
      </c>
      <c r="L532" s="61">
        <f t="shared" si="421"/>
        <v>76.3</v>
      </c>
      <c r="M532" s="82">
        <f t="shared" si="422"/>
        <v>119.56174676422863</v>
      </c>
      <c r="N532" s="61">
        <f t="shared" si="411"/>
        <v>1568.7995528244287</v>
      </c>
      <c r="O532" s="60">
        <f t="shared" si="412"/>
        <v>1449.2378060602002</v>
      </c>
    </row>
    <row r="533" spans="1:15" x14ac:dyDescent="0.25">
      <c r="A533" s="6" t="s">
        <v>48</v>
      </c>
      <c r="B533" s="58" t="str">
        <f t="shared" si="418"/>
        <v>Q3/2025</v>
      </c>
      <c r="C533" s="54">
        <f t="shared" si="415"/>
        <v>45839</v>
      </c>
      <c r="D533" s="54">
        <f t="shared" si="416"/>
        <v>45930</v>
      </c>
      <c r="E533" s="58">
        <f t="shared" si="413"/>
        <v>92</v>
      </c>
      <c r="F533" s="59">
        <f>VLOOKUP(D533,'FERC Interest Rate'!$A:$B,2,TRUE)</f>
        <v>7.4999999999999997E-2</v>
      </c>
      <c r="G533" s="60">
        <f t="shared" si="414"/>
        <v>1449.2378060602002</v>
      </c>
      <c r="H533" s="60"/>
      <c r="I533" s="122">
        <f t="shared" si="423"/>
        <v>14.277362878762485</v>
      </c>
      <c r="J533" s="61">
        <f t="shared" si="419"/>
        <v>27.396550306343514</v>
      </c>
      <c r="K533" s="61">
        <f t="shared" si="420"/>
        <v>41.673913185106002</v>
      </c>
      <c r="L533" s="61">
        <f t="shared" si="421"/>
        <v>76.3</v>
      </c>
      <c r="M533" s="82">
        <f t="shared" si="422"/>
        <v>117.973913185106</v>
      </c>
      <c r="N533" s="61">
        <f t="shared" si="411"/>
        <v>1476.6343563665437</v>
      </c>
      <c r="O533" s="60">
        <f t="shared" si="412"/>
        <v>1358.6604431814378</v>
      </c>
    </row>
    <row r="534" spans="1:15" x14ac:dyDescent="0.25">
      <c r="A534" s="6" t="s">
        <v>49</v>
      </c>
      <c r="B534" s="58" t="str">
        <f t="shared" si="418"/>
        <v>Q4/2025</v>
      </c>
      <c r="C534" s="54">
        <f t="shared" si="415"/>
        <v>45931</v>
      </c>
      <c r="D534" s="54">
        <f t="shared" si="416"/>
        <v>46022</v>
      </c>
      <c r="E534" s="58">
        <f t="shared" si="413"/>
        <v>92</v>
      </c>
      <c r="F534" s="59">
        <f>VLOOKUP(D534,'FERC Interest Rate'!$A:$B,2,TRUE)</f>
        <v>7.4999999999999997E-2</v>
      </c>
      <c r="G534" s="60">
        <f t="shared" si="414"/>
        <v>1358.6604431814378</v>
      </c>
      <c r="H534" s="60"/>
      <c r="I534" s="122">
        <f t="shared" si="423"/>
        <v>14.277362878762485</v>
      </c>
      <c r="J534" s="61">
        <f t="shared" si="419"/>
        <v>25.684265912197045</v>
      </c>
      <c r="K534" s="61">
        <f t="shared" si="420"/>
        <v>39.96162879095953</v>
      </c>
      <c r="L534" s="61">
        <f t="shared" si="421"/>
        <v>76.3</v>
      </c>
      <c r="M534" s="82">
        <f t="shared" si="422"/>
        <v>116.26162879095952</v>
      </c>
      <c r="N534" s="61">
        <f t="shared" si="411"/>
        <v>1384.3447090936349</v>
      </c>
      <c r="O534" s="60">
        <f t="shared" si="412"/>
        <v>1268.0830803026754</v>
      </c>
    </row>
    <row r="535" spans="1:15" ht="13.5" thickBot="1" x14ac:dyDescent="0.35">
      <c r="A535" s="101"/>
      <c r="B535" s="102"/>
      <c r="C535" s="103"/>
      <c r="D535" s="103"/>
      <c r="E535" s="102"/>
      <c r="F535" s="102"/>
      <c r="G535" s="99">
        <f t="shared" ref="G535:O535" si="424">+SUM(G519:G534)</f>
        <v>25553.692310002141</v>
      </c>
      <c r="H535" s="99">
        <f t="shared" si="424"/>
        <v>285.54725757524972</v>
      </c>
      <c r="I535" s="99">
        <f t="shared" si="424"/>
        <v>85.664177272574918</v>
      </c>
      <c r="J535" s="99">
        <f t="shared" si="424"/>
        <v>189.05366838933352</v>
      </c>
      <c r="K535" s="99">
        <f t="shared" si="424"/>
        <v>274.71784566190843</v>
      </c>
      <c r="L535" s="99">
        <f t="shared" si="424"/>
        <v>457.8</v>
      </c>
      <c r="M535" s="99">
        <f t="shared" si="424"/>
        <v>732.5178456619085</v>
      </c>
      <c r="N535" s="99">
        <f t="shared" si="424"/>
        <v>26028.293235966725</v>
      </c>
      <c r="O535" s="99">
        <f t="shared" si="424"/>
        <v>25295.775390304814</v>
      </c>
    </row>
    <row r="536" spans="1:15" ht="13" thickTop="1" x14ac:dyDescent="0.25"/>
    <row r="537" spans="1:15" ht="13" x14ac:dyDescent="0.3">
      <c r="A537" s="3"/>
      <c r="B537" s="3"/>
      <c r="C537" s="3"/>
      <c r="D537" s="3"/>
      <c r="E537" s="3"/>
      <c r="F537" s="3"/>
      <c r="G537" s="3"/>
      <c r="H537" s="3"/>
      <c r="I537" s="84"/>
      <c r="J537" s="432" t="s">
        <v>15</v>
      </c>
      <c r="K537" s="433"/>
      <c r="L537" s="198" t="s">
        <v>67</v>
      </c>
      <c r="M537" s="91"/>
      <c r="N537" s="3"/>
      <c r="O537" s="3"/>
    </row>
    <row r="538" spans="1:15" ht="52" x14ac:dyDescent="0.3">
      <c r="A538" s="62" t="s">
        <v>43</v>
      </c>
      <c r="B538" s="62" t="s">
        <v>3</v>
      </c>
      <c r="C538" s="62" t="s">
        <v>4</v>
      </c>
      <c r="D538" s="62" t="s">
        <v>5</v>
      </c>
      <c r="E538" s="62" t="s">
        <v>6</v>
      </c>
      <c r="F538" s="62" t="s">
        <v>7</v>
      </c>
      <c r="G538" s="62" t="s">
        <v>83</v>
      </c>
      <c r="H538" s="62" t="s">
        <v>84</v>
      </c>
      <c r="I538" s="77" t="s">
        <v>85</v>
      </c>
      <c r="J538" s="78" t="s">
        <v>86</v>
      </c>
      <c r="K538" s="78" t="s">
        <v>87</v>
      </c>
      <c r="L538" s="78" t="s">
        <v>88</v>
      </c>
      <c r="M538" s="79" t="s">
        <v>89</v>
      </c>
      <c r="N538" s="62" t="s">
        <v>90</v>
      </c>
      <c r="O538" s="62" t="s">
        <v>91</v>
      </c>
    </row>
    <row r="539" spans="1:15" x14ac:dyDescent="0.25">
      <c r="A539" s="6" t="s">
        <v>22</v>
      </c>
      <c r="B539" s="58" t="str">
        <f t="shared" ref="B539:B545" si="425">+IF(MONTH(C539)&lt;4,"Q1",IF(MONTH(C539)&lt;7,"Q2",IF(MONTH(C539)&lt;10,"Q3","Q4")))&amp;"/"&amp;YEAR(C539)</f>
        <v>Q1/2022</v>
      </c>
      <c r="C539" s="54">
        <f>VLOOKUP(L537,$A$1:$E$28,2,FALSE)</f>
        <v>44634</v>
      </c>
      <c r="D539" s="54">
        <f>DATE(YEAR(C539),IF(MONTH(C539)&lt;=3,3,IF(MONTH(C539)&lt;=6,6,IF(MONTH(C539)&lt;=9,9,12))),IF(OR(MONTH(C539)&lt;=3,MONTH(C539)&gt;=10),31,30))</f>
        <v>44651</v>
      </c>
      <c r="E539" s="58">
        <f>D539-C539+1</f>
        <v>18</v>
      </c>
      <c r="F539" s="59">
        <f>VLOOKUP(D539,'FERC Interest Rate'!$A:$B,2,TRUE)</f>
        <v>3.2500000000000001E-2</v>
      </c>
      <c r="G539" s="60">
        <f>VLOOKUP(L537,$A$1:$E$28,4,FALSE)</f>
        <v>1238</v>
      </c>
      <c r="H539" s="60">
        <f t="shared" ref="H539:H549" si="426">G539*F539*(E539/(DATE(YEAR(D539),12,31)-DATE(YEAR(D539),1,1)+1))</f>
        <v>1.9841917808219178</v>
      </c>
      <c r="I539" s="122">
        <v>0</v>
      </c>
      <c r="J539" s="61">
        <v>0</v>
      </c>
      <c r="K539" s="61">
        <f t="shared" ref="K539:K546" si="427">+SUM(I539:J539)</f>
        <v>0</v>
      </c>
      <c r="L539" s="61">
        <v>0</v>
      </c>
      <c r="M539" s="82">
        <f t="shared" ref="M539:M548" si="428">+SUM(K539:L539)</f>
        <v>0</v>
      </c>
      <c r="N539" s="61">
        <f t="shared" ref="N539:N554" si="429">+G539+H539+J539</f>
        <v>1239.9841917808219</v>
      </c>
      <c r="O539" s="60">
        <f t="shared" ref="O539:O554" si="430">G539+H539-L539-I539</f>
        <v>1239.9841917808219</v>
      </c>
    </row>
    <row r="540" spans="1:15" x14ac:dyDescent="0.25">
      <c r="A540" s="6" t="s">
        <v>22</v>
      </c>
      <c r="B540" s="58" t="str">
        <f t="shared" si="425"/>
        <v>Q2/2022</v>
      </c>
      <c r="C540" s="54">
        <f>D539+1</f>
        <v>44652</v>
      </c>
      <c r="D540" s="54">
        <f>EOMONTH(D539,3)</f>
        <v>44742</v>
      </c>
      <c r="E540" s="58">
        <f t="shared" ref="E540:E554" si="431">D540-C540+1</f>
        <v>91</v>
      </c>
      <c r="F540" s="59">
        <f>VLOOKUP(D540,'FERC Interest Rate'!$A:$B,2,TRUE)</f>
        <v>3.2500000000000001E-2</v>
      </c>
      <c r="G540" s="60">
        <f t="shared" ref="G540:G554" si="432">O539</f>
        <v>1239.9841917808219</v>
      </c>
      <c r="H540" s="60">
        <f t="shared" si="426"/>
        <v>10.047269170388439</v>
      </c>
      <c r="I540" s="122">
        <v>0</v>
      </c>
      <c r="J540" s="61">
        <v>0</v>
      </c>
      <c r="K540" s="61">
        <f t="shared" si="427"/>
        <v>0</v>
      </c>
      <c r="L540" s="61">
        <v>0</v>
      </c>
      <c r="M540" s="82">
        <f t="shared" si="428"/>
        <v>0</v>
      </c>
      <c r="N540" s="61">
        <f t="shared" si="429"/>
        <v>1250.0314609512104</v>
      </c>
      <c r="O540" s="60">
        <f t="shared" si="430"/>
        <v>1250.0314609512104</v>
      </c>
    </row>
    <row r="541" spans="1:15" x14ac:dyDescent="0.25">
      <c r="A541" s="6" t="s">
        <v>22</v>
      </c>
      <c r="B541" s="58" t="str">
        <f t="shared" si="425"/>
        <v>Q3/2022</v>
      </c>
      <c r="C541" s="54">
        <f t="shared" ref="C541:C554" si="433">D540+1</f>
        <v>44743</v>
      </c>
      <c r="D541" s="54">
        <f t="shared" ref="D541:D554" si="434">EOMONTH(D540,3)</f>
        <v>44834</v>
      </c>
      <c r="E541" s="58">
        <f t="shared" si="431"/>
        <v>92</v>
      </c>
      <c r="F541" s="59">
        <f>VLOOKUP(D541,'FERC Interest Rate'!$A:$B,2,TRUE)</f>
        <v>3.5999999999999997E-2</v>
      </c>
      <c r="G541" s="60">
        <f t="shared" si="432"/>
        <v>1250.0314609512104</v>
      </c>
      <c r="H541" s="60">
        <f t="shared" si="426"/>
        <v>11.342751229233997</v>
      </c>
      <c r="I541" s="122">
        <v>0</v>
      </c>
      <c r="J541" s="61">
        <v>0</v>
      </c>
      <c r="K541" s="61">
        <f t="shared" si="427"/>
        <v>0</v>
      </c>
      <c r="L541" s="61">
        <v>0</v>
      </c>
      <c r="M541" s="82">
        <f t="shared" si="428"/>
        <v>0</v>
      </c>
      <c r="N541" s="61">
        <f t="shared" si="429"/>
        <v>1261.3742121804444</v>
      </c>
      <c r="O541" s="60">
        <f t="shared" si="430"/>
        <v>1261.3742121804444</v>
      </c>
    </row>
    <row r="542" spans="1:15" x14ac:dyDescent="0.25">
      <c r="A542" s="6" t="s">
        <v>22</v>
      </c>
      <c r="B542" s="58" t="str">
        <f t="shared" si="425"/>
        <v>Q4/2022</v>
      </c>
      <c r="C542" s="54">
        <f t="shared" si="433"/>
        <v>44835</v>
      </c>
      <c r="D542" s="54">
        <f t="shared" si="434"/>
        <v>44926</v>
      </c>
      <c r="E542" s="58">
        <f t="shared" si="431"/>
        <v>92</v>
      </c>
      <c r="F542" s="59">
        <f>VLOOKUP(D542,'FERC Interest Rate'!$A:$B,2,TRUE)</f>
        <v>4.9099999999999998E-2</v>
      </c>
      <c r="G542" s="60">
        <f t="shared" si="432"/>
        <v>1261.3742121804444</v>
      </c>
      <c r="H542" s="60">
        <f t="shared" si="426"/>
        <v>15.610629017154805</v>
      </c>
      <c r="I542" s="122">
        <v>0</v>
      </c>
      <c r="J542" s="61">
        <v>0</v>
      </c>
      <c r="K542" s="61">
        <f t="shared" si="427"/>
        <v>0</v>
      </c>
      <c r="L542" s="61">
        <v>0</v>
      </c>
      <c r="M542" s="82">
        <f t="shared" si="428"/>
        <v>0</v>
      </c>
      <c r="N542" s="61">
        <f t="shared" si="429"/>
        <v>1276.9848411975993</v>
      </c>
      <c r="O542" s="60">
        <f t="shared" si="430"/>
        <v>1276.9848411975993</v>
      </c>
    </row>
    <row r="543" spans="1:15" x14ac:dyDescent="0.25">
      <c r="A543" s="6" t="s">
        <v>22</v>
      </c>
      <c r="B543" s="58" t="str">
        <f t="shared" si="425"/>
        <v>Q1/2023</v>
      </c>
      <c r="C543" s="54">
        <f t="shared" si="433"/>
        <v>44927</v>
      </c>
      <c r="D543" s="54">
        <f t="shared" si="434"/>
        <v>45016</v>
      </c>
      <c r="E543" s="58">
        <f t="shared" si="431"/>
        <v>90</v>
      </c>
      <c r="F543" s="59">
        <f>VLOOKUP(D543,'FERC Interest Rate'!$A:$B,2,TRUE)</f>
        <v>6.3100000000000003E-2</v>
      </c>
      <c r="G543" s="60">
        <f t="shared" si="432"/>
        <v>1276.9848411975993</v>
      </c>
      <c r="H543" s="60">
        <f t="shared" si="426"/>
        <v>19.868484693592237</v>
      </c>
      <c r="I543" s="122">
        <v>0</v>
      </c>
      <c r="J543" s="61">
        <v>0</v>
      </c>
      <c r="K543" s="61">
        <f t="shared" si="427"/>
        <v>0</v>
      </c>
      <c r="L543" s="61">
        <v>0</v>
      </c>
      <c r="M543" s="82">
        <f t="shared" si="428"/>
        <v>0</v>
      </c>
      <c r="N543" s="61">
        <f t="shared" si="429"/>
        <v>1296.8533258911916</v>
      </c>
      <c r="O543" s="60">
        <f t="shared" si="430"/>
        <v>1296.8533258911916</v>
      </c>
    </row>
    <row r="544" spans="1:15" x14ac:dyDescent="0.25">
      <c r="A544" s="6" t="s">
        <v>22</v>
      </c>
      <c r="B544" s="58" t="str">
        <f t="shared" si="425"/>
        <v>Q2/2023</v>
      </c>
      <c r="C544" s="54">
        <f t="shared" si="433"/>
        <v>45017</v>
      </c>
      <c r="D544" s="54">
        <f t="shared" si="434"/>
        <v>45107</v>
      </c>
      <c r="E544" s="58">
        <f t="shared" si="431"/>
        <v>91</v>
      </c>
      <c r="F544" s="59">
        <f>VLOOKUP(D544,'FERC Interest Rate'!$A:$B,2,TRUE)</f>
        <v>7.4999999999999997E-2</v>
      </c>
      <c r="G544" s="60">
        <f t="shared" si="432"/>
        <v>1296.8533258911916</v>
      </c>
      <c r="H544" s="60">
        <f t="shared" si="426"/>
        <v>24.249380682759952</v>
      </c>
      <c r="I544" s="122">
        <v>0</v>
      </c>
      <c r="J544" s="61">
        <v>0</v>
      </c>
      <c r="K544" s="61">
        <f t="shared" si="427"/>
        <v>0</v>
      </c>
      <c r="L544" s="61">
        <v>0</v>
      </c>
      <c r="M544" s="82">
        <f t="shared" si="428"/>
        <v>0</v>
      </c>
      <c r="N544" s="61">
        <f t="shared" si="429"/>
        <v>1321.1027065739515</v>
      </c>
      <c r="O544" s="60">
        <f t="shared" si="430"/>
        <v>1321.1027065739515</v>
      </c>
    </row>
    <row r="545" spans="1:15" x14ac:dyDescent="0.25">
      <c r="A545" s="6" t="s">
        <v>22</v>
      </c>
      <c r="B545" s="58" t="str">
        <f t="shared" si="425"/>
        <v>Q3/2023</v>
      </c>
      <c r="C545" s="54">
        <f t="shared" si="433"/>
        <v>45108</v>
      </c>
      <c r="D545" s="54">
        <f t="shared" si="434"/>
        <v>45199</v>
      </c>
      <c r="E545" s="58">
        <f t="shared" si="431"/>
        <v>92</v>
      </c>
      <c r="F545" s="59">
        <f>VLOOKUP(D545,'FERC Interest Rate'!$A:$B,2,TRUE)</f>
        <v>8.0199999999999994E-2</v>
      </c>
      <c r="G545" s="60">
        <f t="shared" si="432"/>
        <v>1321.1027065739515</v>
      </c>
      <c r="H545" s="60">
        <f t="shared" si="426"/>
        <v>26.705819753932175</v>
      </c>
      <c r="I545" s="122">
        <v>0</v>
      </c>
      <c r="J545" s="61">
        <v>0</v>
      </c>
      <c r="K545" s="61">
        <f t="shared" si="427"/>
        <v>0</v>
      </c>
      <c r="L545" s="61">
        <v>0</v>
      </c>
      <c r="M545" s="82">
        <f t="shared" si="428"/>
        <v>0</v>
      </c>
      <c r="N545" s="61">
        <f t="shared" si="429"/>
        <v>1347.8085263278838</v>
      </c>
      <c r="O545" s="60">
        <f t="shared" si="430"/>
        <v>1347.8085263278838</v>
      </c>
    </row>
    <row r="546" spans="1:15" x14ac:dyDescent="0.25">
      <c r="A546" s="6" t="s">
        <v>22</v>
      </c>
      <c r="B546" s="58" t="str">
        <f>+IF(MONTH(C546)&lt;4,"Q1",IF(MONTH(C546)&lt;7,"Q2",IF(MONTH(C546)&lt;10,"Q3","Q4")))&amp;"/"&amp;YEAR(C546)</f>
        <v>Q4/2023</v>
      </c>
      <c r="C546" s="54">
        <f t="shared" si="433"/>
        <v>45200</v>
      </c>
      <c r="D546" s="54">
        <f t="shared" si="434"/>
        <v>45291</v>
      </c>
      <c r="E546" s="58">
        <f t="shared" si="431"/>
        <v>92</v>
      </c>
      <c r="F546" s="59">
        <f>VLOOKUP(D546,'FERC Interest Rate'!$A:$B,2,TRUE)</f>
        <v>8.3500000000000005E-2</v>
      </c>
      <c r="G546" s="60">
        <f t="shared" si="432"/>
        <v>1347.8085263278838</v>
      </c>
      <c r="H546" s="60">
        <f t="shared" si="426"/>
        <v>28.366753696577547</v>
      </c>
      <c r="I546" s="122">
        <v>0</v>
      </c>
      <c r="J546" s="61">
        <v>0</v>
      </c>
      <c r="K546" s="61">
        <f t="shared" si="427"/>
        <v>0</v>
      </c>
      <c r="L546" s="61">
        <v>0</v>
      </c>
      <c r="M546" s="82">
        <f t="shared" si="428"/>
        <v>0</v>
      </c>
      <c r="N546" s="61">
        <f t="shared" si="429"/>
        <v>1376.1752800244612</v>
      </c>
      <c r="O546" s="60">
        <f t="shared" si="430"/>
        <v>1376.1752800244612</v>
      </c>
    </row>
    <row r="547" spans="1:15" x14ac:dyDescent="0.25">
      <c r="A547" s="6" t="s">
        <v>22</v>
      </c>
      <c r="B547" s="58" t="str">
        <f>+IF(MONTH(C547)&lt;4,"Q1",IF(MONTH(C547)&lt;7,"Q2",IF(MONTH(C547)&lt;10,"Q3","Q4")))&amp;"/"&amp;YEAR(C547)</f>
        <v>Q1/2024</v>
      </c>
      <c r="C547" s="54">
        <f t="shared" si="433"/>
        <v>45292</v>
      </c>
      <c r="D547" s="54">
        <f t="shared" si="434"/>
        <v>45382</v>
      </c>
      <c r="E547" s="58">
        <f t="shared" si="431"/>
        <v>91</v>
      </c>
      <c r="F547" s="59">
        <f>VLOOKUP(D547,'FERC Interest Rate'!$A:$B,2,TRUE)</f>
        <v>8.5000000000000006E-2</v>
      </c>
      <c r="G547" s="60">
        <f t="shared" si="432"/>
        <v>1376.1752800244612</v>
      </c>
      <c r="H547" s="60">
        <f t="shared" si="426"/>
        <v>29.083922926200021</v>
      </c>
      <c r="I547" s="122">
        <v>0</v>
      </c>
      <c r="J547" s="61">
        <v>0</v>
      </c>
      <c r="K547" s="61">
        <f t="shared" ref="K547:K548" si="435">+SUM(I547:J547)</f>
        <v>0</v>
      </c>
      <c r="L547" s="61">
        <v>0</v>
      </c>
      <c r="M547" s="82">
        <f t="shared" si="428"/>
        <v>0</v>
      </c>
      <c r="N547" s="61">
        <f t="shared" si="429"/>
        <v>1405.2592029506613</v>
      </c>
      <c r="O547" s="60">
        <f t="shared" si="430"/>
        <v>1405.2592029506613</v>
      </c>
    </row>
    <row r="548" spans="1:15" x14ac:dyDescent="0.25">
      <c r="A548" s="6" t="s">
        <v>22</v>
      </c>
      <c r="B548" s="58" t="str">
        <f t="shared" ref="B548:B554" si="436">+IF(MONTH(C548)&lt;4,"Q1",IF(MONTH(C548)&lt;7,"Q2",IF(MONTH(C548)&lt;10,"Q3","Q4")))&amp;"/"&amp;YEAR(C548)</f>
        <v>Q2/2024</v>
      </c>
      <c r="C548" s="54">
        <f t="shared" si="433"/>
        <v>45383</v>
      </c>
      <c r="D548" s="54">
        <f t="shared" si="434"/>
        <v>45473</v>
      </c>
      <c r="E548" s="58">
        <f t="shared" si="431"/>
        <v>91</v>
      </c>
      <c r="F548" s="59">
        <f>VLOOKUP(D548,'FERC Interest Rate'!$A:$B,2,TRUE)</f>
        <v>8.5000000000000006E-2</v>
      </c>
      <c r="G548" s="60">
        <f t="shared" si="432"/>
        <v>1405.2592029506613</v>
      </c>
      <c r="H548" s="60">
        <f t="shared" si="426"/>
        <v>29.698579056894442</v>
      </c>
      <c r="I548" s="122">
        <v>0</v>
      </c>
      <c r="J548" s="61">
        <v>0</v>
      </c>
      <c r="K548" s="61">
        <f t="shared" si="435"/>
        <v>0</v>
      </c>
      <c r="L548" s="61">
        <v>0</v>
      </c>
      <c r="M548" s="82">
        <f t="shared" si="428"/>
        <v>0</v>
      </c>
      <c r="N548" s="61">
        <f t="shared" si="429"/>
        <v>1434.9577820075558</v>
      </c>
      <c r="O548" s="60">
        <f t="shared" si="430"/>
        <v>1434.9577820075558</v>
      </c>
    </row>
    <row r="549" spans="1:15" x14ac:dyDescent="0.25">
      <c r="A549" s="63" t="s">
        <v>44</v>
      </c>
      <c r="B549" s="58" t="str">
        <f t="shared" si="436"/>
        <v>Q3/2024</v>
      </c>
      <c r="C549" s="54">
        <f t="shared" si="433"/>
        <v>45474</v>
      </c>
      <c r="D549" s="54">
        <f t="shared" si="434"/>
        <v>45565</v>
      </c>
      <c r="E549" s="58">
        <f t="shared" si="431"/>
        <v>92</v>
      </c>
      <c r="F549" s="59">
        <f>VLOOKUP(D549,'FERC Interest Rate'!$A:$B,2,TRUE)</f>
        <v>8.5000000000000006E-2</v>
      </c>
      <c r="G549" s="60">
        <f t="shared" si="432"/>
        <v>1434.9577820075558</v>
      </c>
      <c r="H549" s="60">
        <f t="shared" si="426"/>
        <v>30.659480478959257</v>
      </c>
      <c r="I549" s="122">
        <f>(SUM($H$539:$H$549)/20)</f>
        <v>11.380863124325739</v>
      </c>
      <c r="J549" s="61">
        <f t="shared" ref="J549:J554" si="437">G549*F549*(E549/(DATE(YEAR(D549),12,31)-DATE(YEAR(D549),1,1)+1))</f>
        <v>30.659480478959257</v>
      </c>
      <c r="K549" s="61">
        <f t="shared" ref="K549:K554" si="438">+SUM(I549:J549)</f>
        <v>42.040343603284995</v>
      </c>
      <c r="L549" s="61">
        <f t="shared" ref="L549:L554" si="439">VLOOKUP($L$537,A$1:E$28,4,FALSE)/20</f>
        <v>61.9</v>
      </c>
      <c r="M549" s="82">
        <f t="shared" ref="M549:M554" si="440">+SUM(K549:L549)</f>
        <v>103.94034360328499</v>
      </c>
      <c r="N549" s="61">
        <f t="shared" si="429"/>
        <v>1496.2767429654743</v>
      </c>
      <c r="O549" s="60">
        <f t="shared" si="430"/>
        <v>1392.3363993621892</v>
      </c>
    </row>
    <row r="550" spans="1:15" x14ac:dyDescent="0.25">
      <c r="A550" s="63" t="s">
        <v>45</v>
      </c>
      <c r="B550" s="58" t="str">
        <f t="shared" si="436"/>
        <v>Q4/2024</v>
      </c>
      <c r="C550" s="54">
        <f t="shared" si="433"/>
        <v>45566</v>
      </c>
      <c r="D550" s="54">
        <f t="shared" si="434"/>
        <v>45657</v>
      </c>
      <c r="E550" s="58">
        <f t="shared" si="431"/>
        <v>92</v>
      </c>
      <c r="F550" s="59">
        <f>VLOOKUP(D550,'FERC Interest Rate'!$A:$B,2,TRUE)</f>
        <v>8.5000000000000006E-2</v>
      </c>
      <c r="G550" s="60">
        <f t="shared" si="432"/>
        <v>1392.3363993621892</v>
      </c>
      <c r="H550" s="60"/>
      <c r="I550" s="122">
        <f t="shared" ref="I550:I554" si="441">(SUM($H$539:$H$549)/20)</f>
        <v>11.380863124325739</v>
      </c>
      <c r="J550" s="61">
        <f t="shared" si="437"/>
        <v>29.748826893476284</v>
      </c>
      <c r="K550" s="61">
        <f t="shared" si="438"/>
        <v>41.129690017802019</v>
      </c>
      <c r="L550" s="61">
        <f t="shared" si="439"/>
        <v>61.9</v>
      </c>
      <c r="M550" s="82">
        <f t="shared" si="440"/>
        <v>103.02969001780201</v>
      </c>
      <c r="N550" s="61">
        <f t="shared" si="429"/>
        <v>1422.0852262556655</v>
      </c>
      <c r="O550" s="60">
        <f t="shared" si="430"/>
        <v>1319.0555362378634</v>
      </c>
    </row>
    <row r="551" spans="1:15" x14ac:dyDescent="0.25">
      <c r="A551" s="63" t="s">
        <v>46</v>
      </c>
      <c r="B551" s="58" t="str">
        <f t="shared" si="436"/>
        <v>Q1/2025</v>
      </c>
      <c r="C551" s="54">
        <f t="shared" si="433"/>
        <v>45658</v>
      </c>
      <c r="D551" s="54">
        <f t="shared" si="434"/>
        <v>45747</v>
      </c>
      <c r="E551" s="58">
        <f t="shared" si="431"/>
        <v>90</v>
      </c>
      <c r="F551" s="59">
        <f>VLOOKUP(D551,'FERC Interest Rate'!$A:$B,2,TRUE)</f>
        <v>8.0399999999999999E-2</v>
      </c>
      <c r="G551" s="60">
        <f t="shared" si="432"/>
        <v>1319.0555362378634</v>
      </c>
      <c r="H551" s="60"/>
      <c r="I551" s="122">
        <f t="shared" si="441"/>
        <v>11.380863124325739</v>
      </c>
      <c r="J551" s="61">
        <f t="shared" si="437"/>
        <v>26.149824274567614</v>
      </c>
      <c r="K551" s="61">
        <f t="shared" si="438"/>
        <v>37.530687398893349</v>
      </c>
      <c r="L551" s="61">
        <f t="shared" si="439"/>
        <v>61.9</v>
      </c>
      <c r="M551" s="82">
        <f t="shared" si="440"/>
        <v>99.430687398893355</v>
      </c>
      <c r="N551" s="61">
        <f t="shared" si="429"/>
        <v>1345.2053605124311</v>
      </c>
      <c r="O551" s="60">
        <f t="shared" si="430"/>
        <v>1245.7746731135376</v>
      </c>
    </row>
    <row r="552" spans="1:15" x14ac:dyDescent="0.25">
      <c r="A552" s="6" t="s">
        <v>47</v>
      </c>
      <c r="B552" s="58" t="str">
        <f t="shared" si="436"/>
        <v>Q2/2025</v>
      </c>
      <c r="C552" s="54">
        <f t="shared" si="433"/>
        <v>45748</v>
      </c>
      <c r="D552" s="54">
        <f t="shared" si="434"/>
        <v>45838</v>
      </c>
      <c r="E552" s="58">
        <f t="shared" si="431"/>
        <v>91</v>
      </c>
      <c r="F552" s="59">
        <f>VLOOKUP(D552,'FERC Interest Rate'!$A:$B,2,TRUE)</f>
        <v>7.5499999999999998E-2</v>
      </c>
      <c r="G552" s="60">
        <f t="shared" si="432"/>
        <v>1245.7746731135376</v>
      </c>
      <c r="H552" s="60"/>
      <c r="I552" s="122">
        <f t="shared" si="441"/>
        <v>11.380863124325739</v>
      </c>
      <c r="J552" s="61">
        <f t="shared" si="437"/>
        <v>23.449575045552219</v>
      </c>
      <c r="K552" s="61">
        <f t="shared" si="438"/>
        <v>34.830438169877958</v>
      </c>
      <c r="L552" s="61">
        <f t="shared" si="439"/>
        <v>61.9</v>
      </c>
      <c r="M552" s="82">
        <f t="shared" si="440"/>
        <v>96.730438169877957</v>
      </c>
      <c r="N552" s="61">
        <f t="shared" si="429"/>
        <v>1269.2242481590897</v>
      </c>
      <c r="O552" s="60">
        <f t="shared" si="430"/>
        <v>1172.4938099892117</v>
      </c>
    </row>
    <row r="553" spans="1:15" x14ac:dyDescent="0.25">
      <c r="A553" s="6" t="s">
        <v>48</v>
      </c>
      <c r="B553" s="58" t="str">
        <f t="shared" si="436"/>
        <v>Q3/2025</v>
      </c>
      <c r="C553" s="54">
        <f t="shared" si="433"/>
        <v>45839</v>
      </c>
      <c r="D553" s="54">
        <f t="shared" si="434"/>
        <v>45930</v>
      </c>
      <c r="E553" s="58">
        <f t="shared" si="431"/>
        <v>92</v>
      </c>
      <c r="F553" s="59">
        <f>VLOOKUP(D553,'FERC Interest Rate'!$A:$B,2,TRUE)</f>
        <v>7.4999999999999997E-2</v>
      </c>
      <c r="G553" s="60">
        <f t="shared" si="432"/>
        <v>1172.4938099892117</v>
      </c>
      <c r="H553" s="60"/>
      <c r="I553" s="122">
        <f t="shared" si="441"/>
        <v>11.380863124325739</v>
      </c>
      <c r="J553" s="61">
        <f t="shared" si="437"/>
        <v>22.164951476508389</v>
      </c>
      <c r="K553" s="61">
        <f t="shared" si="438"/>
        <v>33.545814600834127</v>
      </c>
      <c r="L553" s="61">
        <f t="shared" si="439"/>
        <v>61.9</v>
      </c>
      <c r="M553" s="82">
        <f t="shared" si="440"/>
        <v>95.445814600834126</v>
      </c>
      <c r="N553" s="61">
        <f t="shared" si="429"/>
        <v>1194.6587614657201</v>
      </c>
      <c r="O553" s="60">
        <f t="shared" si="430"/>
        <v>1099.2129468648859</v>
      </c>
    </row>
    <row r="554" spans="1:15" x14ac:dyDescent="0.25">
      <c r="A554" s="6" t="s">
        <v>49</v>
      </c>
      <c r="B554" s="58" t="str">
        <f t="shared" si="436"/>
        <v>Q4/2025</v>
      </c>
      <c r="C554" s="54">
        <f t="shared" si="433"/>
        <v>45931</v>
      </c>
      <c r="D554" s="54">
        <f t="shared" si="434"/>
        <v>46022</v>
      </c>
      <c r="E554" s="58">
        <f t="shared" si="431"/>
        <v>92</v>
      </c>
      <c r="F554" s="59">
        <f>VLOOKUP(D554,'FERC Interest Rate'!$A:$B,2,TRUE)</f>
        <v>7.4999999999999997E-2</v>
      </c>
      <c r="G554" s="60">
        <f t="shared" si="432"/>
        <v>1099.2129468648859</v>
      </c>
      <c r="H554" s="60"/>
      <c r="I554" s="122">
        <f t="shared" si="441"/>
        <v>11.380863124325739</v>
      </c>
      <c r="J554" s="61">
        <f t="shared" si="437"/>
        <v>20.77964200922661</v>
      </c>
      <c r="K554" s="61">
        <f t="shared" si="438"/>
        <v>32.160505133552348</v>
      </c>
      <c r="L554" s="61">
        <f t="shared" si="439"/>
        <v>61.9</v>
      </c>
      <c r="M554" s="82">
        <f t="shared" si="440"/>
        <v>94.06050513355234</v>
      </c>
      <c r="N554" s="61">
        <f t="shared" si="429"/>
        <v>1119.9925888741125</v>
      </c>
      <c r="O554" s="60">
        <f t="shared" si="430"/>
        <v>1025.9320837405601</v>
      </c>
    </row>
    <row r="555" spans="1:15" ht="13.5" thickBot="1" x14ac:dyDescent="0.35">
      <c r="A555" s="101"/>
      <c r="B555" s="102"/>
      <c r="C555" s="103"/>
      <c r="D555" s="103"/>
      <c r="E555" s="102"/>
      <c r="F555" s="102"/>
      <c r="G555" s="99">
        <f t="shared" ref="G555:O555" si="442">+SUM(G539:G554)</f>
        <v>20677.40489545347</v>
      </c>
      <c r="H555" s="99">
        <f t="shared" si="442"/>
        <v>227.61726248651479</v>
      </c>
      <c r="I555" s="99">
        <f t="shared" si="442"/>
        <v>68.28517874595444</v>
      </c>
      <c r="J555" s="99">
        <f t="shared" si="442"/>
        <v>152.95230017829039</v>
      </c>
      <c r="K555" s="99">
        <f t="shared" si="442"/>
        <v>221.23747892424478</v>
      </c>
      <c r="L555" s="99">
        <f t="shared" si="442"/>
        <v>371.4</v>
      </c>
      <c r="M555" s="99">
        <f t="shared" si="442"/>
        <v>592.63747892424476</v>
      </c>
      <c r="N555" s="99">
        <f t="shared" si="442"/>
        <v>21057.974458118275</v>
      </c>
      <c r="O555" s="99">
        <f t="shared" si="442"/>
        <v>20465.336979194031</v>
      </c>
    </row>
    <row r="556" spans="1:15" ht="13" thickTop="1" x14ac:dyDescent="0.25"/>
    <row r="557" spans="1:15" ht="13" x14ac:dyDescent="0.3">
      <c r="A557" s="3"/>
      <c r="B557" s="3"/>
      <c r="C557" s="3"/>
      <c r="D557" s="3"/>
      <c r="E557" s="3"/>
      <c r="F557" s="3"/>
      <c r="G557" s="3"/>
      <c r="H557" s="3"/>
      <c r="I557" s="84"/>
      <c r="J557" s="432" t="s">
        <v>15</v>
      </c>
      <c r="K557" s="433"/>
      <c r="L557" s="198" t="s">
        <v>68</v>
      </c>
      <c r="M557" s="91"/>
      <c r="N557" s="3"/>
      <c r="O557" s="3"/>
    </row>
    <row r="558" spans="1:15" ht="52" x14ac:dyDescent="0.3">
      <c r="A558" s="62" t="s">
        <v>43</v>
      </c>
      <c r="B558" s="62" t="s">
        <v>3</v>
      </c>
      <c r="C558" s="62" t="s">
        <v>4</v>
      </c>
      <c r="D558" s="62" t="s">
        <v>5</v>
      </c>
      <c r="E558" s="62" t="s">
        <v>6</v>
      </c>
      <c r="F558" s="62" t="s">
        <v>7</v>
      </c>
      <c r="G558" s="62" t="s">
        <v>83</v>
      </c>
      <c r="H558" s="62" t="s">
        <v>84</v>
      </c>
      <c r="I558" s="77" t="s">
        <v>85</v>
      </c>
      <c r="J558" s="78" t="s">
        <v>86</v>
      </c>
      <c r="K558" s="78" t="s">
        <v>87</v>
      </c>
      <c r="L558" s="78" t="s">
        <v>88</v>
      </c>
      <c r="M558" s="79" t="s">
        <v>89</v>
      </c>
      <c r="N558" s="62" t="s">
        <v>90</v>
      </c>
      <c r="O558" s="62" t="s">
        <v>91</v>
      </c>
    </row>
    <row r="559" spans="1:15" x14ac:dyDescent="0.25">
      <c r="A559" s="6" t="s">
        <v>22</v>
      </c>
      <c r="B559" s="58" t="str">
        <f t="shared" ref="B559:B565" si="443">+IF(MONTH(C559)&lt;4,"Q1",IF(MONTH(C559)&lt;7,"Q2",IF(MONTH(C559)&lt;10,"Q3","Q4")))&amp;"/"&amp;YEAR(C559)</f>
        <v>Q2/2022</v>
      </c>
      <c r="C559" s="54">
        <f>VLOOKUP(L557,$A$1:$E$28,2,FALSE)</f>
        <v>44663</v>
      </c>
      <c r="D559" s="54">
        <f>DATE(YEAR(C559),IF(MONTH(C559)&lt;=3,3,IF(MONTH(C559)&lt;=6,6,IF(MONTH(C559)&lt;=9,9,12))),IF(OR(MONTH(C559)&lt;=3,MONTH(C559)&gt;=10),31,30))</f>
        <v>44742</v>
      </c>
      <c r="E559" s="58">
        <f>D559-C559+1</f>
        <v>80</v>
      </c>
      <c r="F559" s="59">
        <f>VLOOKUP(D559,'FERC Interest Rate'!$A:$B,2,TRUE)</f>
        <v>3.2500000000000001E-2</v>
      </c>
      <c r="G559" s="60">
        <f>VLOOKUP(L557,$A$1:$E$28,4,FALSE)</f>
        <v>992</v>
      </c>
      <c r="H559" s="60">
        <f t="shared" ref="H559:H568" si="444">G559*F559*(E559/(DATE(YEAR(D559),12,31)-DATE(YEAR(D559),1,1)+1))</f>
        <v>7.0663013698630142</v>
      </c>
      <c r="I559" s="122">
        <v>0</v>
      </c>
      <c r="J559" s="61">
        <v>0</v>
      </c>
      <c r="K559" s="61">
        <f t="shared" ref="K559:K566" si="445">+SUM(I559:J559)</f>
        <v>0</v>
      </c>
      <c r="L559" s="61">
        <v>0</v>
      </c>
      <c r="M559" s="82">
        <f t="shared" ref="M559:M567" si="446">+SUM(K559:L559)</f>
        <v>0</v>
      </c>
      <c r="N559" s="61">
        <f t="shared" ref="N559:N573" si="447">+G559+H559+J559</f>
        <v>999.06630136986303</v>
      </c>
      <c r="O559" s="60">
        <f t="shared" ref="O559:O573" si="448">G559+H559-L559-I559</f>
        <v>999.06630136986303</v>
      </c>
    </row>
    <row r="560" spans="1:15" x14ac:dyDescent="0.25">
      <c r="A560" s="6" t="s">
        <v>22</v>
      </c>
      <c r="B560" s="58" t="str">
        <f t="shared" si="443"/>
        <v>Q3/2022</v>
      </c>
      <c r="C560" s="54">
        <f>D559+1</f>
        <v>44743</v>
      </c>
      <c r="D560" s="54">
        <f>EOMONTH(D559,3)</f>
        <v>44834</v>
      </c>
      <c r="E560" s="58">
        <f t="shared" ref="E560:E573" si="449">D560-C560+1</f>
        <v>92</v>
      </c>
      <c r="F560" s="59">
        <f>VLOOKUP(D560,'FERC Interest Rate'!$A:$B,2,TRUE)</f>
        <v>3.5999999999999997E-2</v>
      </c>
      <c r="G560" s="60">
        <f t="shared" ref="G560:G573" si="450">O559</f>
        <v>999.06630136986303</v>
      </c>
      <c r="H560" s="60">
        <f t="shared" si="444"/>
        <v>9.0655002469506467</v>
      </c>
      <c r="I560" s="122">
        <v>0</v>
      </c>
      <c r="J560" s="61">
        <v>0</v>
      </c>
      <c r="K560" s="61">
        <f t="shared" si="445"/>
        <v>0</v>
      </c>
      <c r="L560" s="61">
        <v>0</v>
      </c>
      <c r="M560" s="82">
        <f t="shared" si="446"/>
        <v>0</v>
      </c>
      <c r="N560" s="61">
        <f t="shared" si="447"/>
        <v>1008.1318016168136</v>
      </c>
      <c r="O560" s="60">
        <f t="shared" si="448"/>
        <v>1008.1318016168136</v>
      </c>
    </row>
    <row r="561" spans="1:15" x14ac:dyDescent="0.25">
      <c r="A561" s="6" t="s">
        <v>22</v>
      </c>
      <c r="B561" s="58" t="str">
        <f t="shared" si="443"/>
        <v>Q4/2022</v>
      </c>
      <c r="C561" s="54">
        <f t="shared" ref="C561:C573" si="451">D560+1</f>
        <v>44835</v>
      </c>
      <c r="D561" s="54">
        <f t="shared" ref="D561:D573" si="452">EOMONTH(D560,3)</f>
        <v>44926</v>
      </c>
      <c r="E561" s="58">
        <f t="shared" si="449"/>
        <v>92</v>
      </c>
      <c r="F561" s="59">
        <f>VLOOKUP(D561,'FERC Interest Rate'!$A:$B,2,TRUE)</f>
        <v>4.9099999999999998E-2</v>
      </c>
      <c r="G561" s="60">
        <f t="shared" si="450"/>
        <v>1008.1318016168136</v>
      </c>
      <c r="H561" s="60">
        <f t="shared" si="444"/>
        <v>12.476528696612249</v>
      </c>
      <c r="I561" s="122">
        <v>0</v>
      </c>
      <c r="J561" s="61">
        <v>0</v>
      </c>
      <c r="K561" s="61">
        <f t="shared" si="445"/>
        <v>0</v>
      </c>
      <c r="L561" s="61">
        <v>0</v>
      </c>
      <c r="M561" s="82">
        <f t="shared" si="446"/>
        <v>0</v>
      </c>
      <c r="N561" s="61">
        <f t="shared" si="447"/>
        <v>1020.6083303134259</v>
      </c>
      <c r="O561" s="60">
        <f t="shared" si="448"/>
        <v>1020.6083303134259</v>
      </c>
    </row>
    <row r="562" spans="1:15" x14ac:dyDescent="0.25">
      <c r="A562" s="6" t="s">
        <v>22</v>
      </c>
      <c r="B562" s="58" t="str">
        <f t="shared" si="443"/>
        <v>Q1/2023</v>
      </c>
      <c r="C562" s="54">
        <f t="shared" si="451"/>
        <v>44927</v>
      </c>
      <c r="D562" s="54">
        <f t="shared" si="452"/>
        <v>45016</v>
      </c>
      <c r="E562" s="58">
        <f t="shared" si="449"/>
        <v>90</v>
      </c>
      <c r="F562" s="59">
        <f>VLOOKUP(D562,'FERC Interest Rate'!$A:$B,2,TRUE)</f>
        <v>6.3100000000000003E-2</v>
      </c>
      <c r="G562" s="60">
        <f t="shared" si="450"/>
        <v>1020.6083303134259</v>
      </c>
      <c r="H562" s="60">
        <f t="shared" si="444"/>
        <v>15.879547144794373</v>
      </c>
      <c r="I562" s="122">
        <v>0</v>
      </c>
      <c r="J562" s="61">
        <v>0</v>
      </c>
      <c r="K562" s="61">
        <f t="shared" si="445"/>
        <v>0</v>
      </c>
      <c r="L562" s="61">
        <v>0</v>
      </c>
      <c r="M562" s="82">
        <f t="shared" si="446"/>
        <v>0</v>
      </c>
      <c r="N562" s="61">
        <f t="shared" si="447"/>
        <v>1036.4878774582203</v>
      </c>
      <c r="O562" s="60">
        <f t="shared" si="448"/>
        <v>1036.4878774582203</v>
      </c>
    </row>
    <row r="563" spans="1:15" x14ac:dyDescent="0.25">
      <c r="A563" s="6" t="s">
        <v>22</v>
      </c>
      <c r="B563" s="58" t="str">
        <f t="shared" si="443"/>
        <v>Q2/2023</v>
      </c>
      <c r="C563" s="54">
        <f t="shared" si="451"/>
        <v>45017</v>
      </c>
      <c r="D563" s="54">
        <f t="shared" si="452"/>
        <v>45107</v>
      </c>
      <c r="E563" s="58">
        <f t="shared" si="449"/>
        <v>91</v>
      </c>
      <c r="F563" s="59">
        <f>VLOOKUP(D563,'FERC Interest Rate'!$A:$B,2,TRUE)</f>
        <v>7.4999999999999997E-2</v>
      </c>
      <c r="G563" s="60">
        <f t="shared" si="450"/>
        <v>1036.4878774582203</v>
      </c>
      <c r="H563" s="60">
        <f t="shared" si="444"/>
        <v>19.380903462061241</v>
      </c>
      <c r="I563" s="122">
        <v>0</v>
      </c>
      <c r="J563" s="61">
        <v>0</v>
      </c>
      <c r="K563" s="61">
        <f t="shared" si="445"/>
        <v>0</v>
      </c>
      <c r="L563" s="61">
        <v>0</v>
      </c>
      <c r="M563" s="82">
        <f t="shared" si="446"/>
        <v>0</v>
      </c>
      <c r="N563" s="61">
        <f t="shared" si="447"/>
        <v>1055.8687809202816</v>
      </c>
      <c r="O563" s="60">
        <f t="shared" si="448"/>
        <v>1055.8687809202816</v>
      </c>
    </row>
    <row r="564" spans="1:15" x14ac:dyDescent="0.25">
      <c r="A564" s="6" t="s">
        <v>22</v>
      </c>
      <c r="B564" s="58" t="str">
        <f t="shared" si="443"/>
        <v>Q3/2023</v>
      </c>
      <c r="C564" s="54">
        <f t="shared" si="451"/>
        <v>45108</v>
      </c>
      <c r="D564" s="54">
        <f t="shared" si="452"/>
        <v>45199</v>
      </c>
      <c r="E564" s="58">
        <f t="shared" si="449"/>
        <v>92</v>
      </c>
      <c r="F564" s="59">
        <f>VLOOKUP(D564,'FERC Interest Rate'!$A:$B,2,TRUE)</f>
        <v>8.0199999999999994E-2</v>
      </c>
      <c r="G564" s="60">
        <f t="shared" si="450"/>
        <v>1055.8687809202816</v>
      </c>
      <c r="H564" s="60">
        <f t="shared" si="444"/>
        <v>21.344170446964949</v>
      </c>
      <c r="I564" s="122">
        <v>0</v>
      </c>
      <c r="J564" s="61">
        <v>0</v>
      </c>
      <c r="K564" s="61">
        <f t="shared" si="445"/>
        <v>0</v>
      </c>
      <c r="L564" s="61">
        <v>0</v>
      </c>
      <c r="M564" s="82">
        <f t="shared" si="446"/>
        <v>0</v>
      </c>
      <c r="N564" s="61">
        <f t="shared" si="447"/>
        <v>1077.2129513672464</v>
      </c>
      <c r="O564" s="60">
        <f t="shared" si="448"/>
        <v>1077.2129513672464</v>
      </c>
    </row>
    <row r="565" spans="1:15" x14ac:dyDescent="0.25">
      <c r="A565" s="6" t="s">
        <v>22</v>
      </c>
      <c r="B565" s="58" t="str">
        <f t="shared" si="443"/>
        <v>Q4/2023</v>
      </c>
      <c r="C565" s="54">
        <f t="shared" si="451"/>
        <v>45200</v>
      </c>
      <c r="D565" s="54">
        <f t="shared" si="452"/>
        <v>45291</v>
      </c>
      <c r="E565" s="58">
        <f t="shared" si="449"/>
        <v>92</v>
      </c>
      <c r="F565" s="59">
        <f>VLOOKUP(D565,'FERC Interest Rate'!$A:$B,2,TRUE)</f>
        <v>8.3500000000000005E-2</v>
      </c>
      <c r="G565" s="60">
        <f t="shared" si="450"/>
        <v>1077.2129513672464</v>
      </c>
      <c r="H565" s="60">
        <f t="shared" si="444"/>
        <v>22.671643540830651</v>
      </c>
      <c r="I565" s="122">
        <v>0</v>
      </c>
      <c r="J565" s="61">
        <v>0</v>
      </c>
      <c r="K565" s="61">
        <f t="shared" si="445"/>
        <v>0</v>
      </c>
      <c r="L565" s="61">
        <v>0</v>
      </c>
      <c r="M565" s="82">
        <f t="shared" si="446"/>
        <v>0</v>
      </c>
      <c r="N565" s="61">
        <f t="shared" si="447"/>
        <v>1099.8845949080771</v>
      </c>
      <c r="O565" s="60">
        <f t="shared" si="448"/>
        <v>1099.8845949080771</v>
      </c>
    </row>
    <row r="566" spans="1:15" x14ac:dyDescent="0.25">
      <c r="A566" s="6" t="s">
        <v>22</v>
      </c>
      <c r="B566" s="58" t="str">
        <f>+IF(MONTH(C566)&lt;4,"Q1",IF(MONTH(C566)&lt;7,"Q2",IF(MONTH(C566)&lt;10,"Q3","Q4")))&amp;"/"&amp;YEAR(C566)</f>
        <v>Q1/2024</v>
      </c>
      <c r="C566" s="54">
        <f t="shared" si="451"/>
        <v>45292</v>
      </c>
      <c r="D566" s="54">
        <f t="shared" si="452"/>
        <v>45382</v>
      </c>
      <c r="E566" s="58">
        <f t="shared" si="449"/>
        <v>91</v>
      </c>
      <c r="F566" s="59">
        <f>VLOOKUP(D566,'FERC Interest Rate'!$A:$B,2,TRUE)</f>
        <v>8.5000000000000006E-2</v>
      </c>
      <c r="G566" s="60">
        <f t="shared" si="450"/>
        <v>1099.8845949080771</v>
      </c>
      <c r="H566" s="60">
        <f t="shared" si="444"/>
        <v>23.244828802223982</v>
      </c>
      <c r="I566" s="122">
        <v>0</v>
      </c>
      <c r="J566" s="61">
        <v>0</v>
      </c>
      <c r="K566" s="61">
        <f t="shared" si="445"/>
        <v>0</v>
      </c>
      <c r="L566" s="61">
        <v>0</v>
      </c>
      <c r="M566" s="82">
        <f t="shared" si="446"/>
        <v>0</v>
      </c>
      <c r="N566" s="61">
        <f t="shared" si="447"/>
        <v>1123.1294237103011</v>
      </c>
      <c r="O566" s="60">
        <f t="shared" si="448"/>
        <v>1123.1294237103011</v>
      </c>
    </row>
    <row r="567" spans="1:15" x14ac:dyDescent="0.25">
      <c r="A567" s="6" t="s">
        <v>22</v>
      </c>
      <c r="B567" s="58" t="str">
        <f>+IF(MONTH(C567)&lt;4,"Q1",IF(MONTH(C567)&lt;7,"Q2",IF(MONTH(C567)&lt;10,"Q3","Q4")))&amp;"/"&amp;YEAR(C567)</f>
        <v>Q2/2024</v>
      </c>
      <c r="C567" s="54">
        <f t="shared" si="451"/>
        <v>45383</v>
      </c>
      <c r="D567" s="54">
        <f t="shared" si="452"/>
        <v>45473</v>
      </c>
      <c r="E567" s="58">
        <f t="shared" si="449"/>
        <v>91</v>
      </c>
      <c r="F567" s="59">
        <f>VLOOKUP(D567,'FERC Interest Rate'!$A:$B,2,TRUE)</f>
        <v>8.5000000000000006E-2</v>
      </c>
      <c r="G567" s="60">
        <f t="shared" si="450"/>
        <v>1123.1294237103011</v>
      </c>
      <c r="H567" s="60">
        <f t="shared" si="444"/>
        <v>23.736082219669889</v>
      </c>
      <c r="I567" s="122">
        <v>0</v>
      </c>
      <c r="J567" s="61">
        <v>0</v>
      </c>
      <c r="K567" s="61">
        <f t="shared" ref="K567" si="453">+SUM(I567:J567)</f>
        <v>0</v>
      </c>
      <c r="L567" s="61">
        <v>0</v>
      </c>
      <c r="M567" s="82">
        <f t="shared" si="446"/>
        <v>0</v>
      </c>
      <c r="N567" s="61">
        <f t="shared" si="447"/>
        <v>1146.8655059299711</v>
      </c>
      <c r="O567" s="60">
        <f t="shared" si="448"/>
        <v>1146.8655059299711</v>
      </c>
    </row>
    <row r="568" spans="1:15" x14ac:dyDescent="0.25">
      <c r="A568" s="63" t="s">
        <v>44</v>
      </c>
      <c r="B568" s="58" t="str">
        <f t="shared" ref="B568:B573" si="454">+IF(MONTH(C568)&lt;4,"Q1",IF(MONTH(C568)&lt;7,"Q2",IF(MONTH(C568)&lt;10,"Q3","Q4")))&amp;"/"&amp;YEAR(C568)</f>
        <v>Q3/2024</v>
      </c>
      <c r="C568" s="54">
        <f t="shared" si="451"/>
        <v>45474</v>
      </c>
      <c r="D568" s="54">
        <f t="shared" si="452"/>
        <v>45565</v>
      </c>
      <c r="E568" s="58">
        <f t="shared" si="449"/>
        <v>92</v>
      </c>
      <c r="F568" s="59">
        <f>VLOOKUP(D568,'FERC Interest Rate'!$A:$B,2,TRUE)</f>
        <v>8.5000000000000006E-2</v>
      </c>
      <c r="G568" s="60">
        <f t="shared" si="450"/>
        <v>1146.8655059299711</v>
      </c>
      <c r="H568" s="60">
        <f t="shared" si="444"/>
        <v>24.50406627424146</v>
      </c>
      <c r="I568" s="122">
        <f>(SUM($H$559:$H$568)/20)</f>
        <v>8.9684786102106244</v>
      </c>
      <c r="J568" s="61">
        <f t="shared" ref="J568" si="455">G568*F568*(E568/(DATE(YEAR(D568),12,31)-DATE(YEAR(D568),1,1)+1))</f>
        <v>24.50406627424146</v>
      </c>
      <c r="K568" s="61">
        <f t="shared" ref="K568" si="456">+SUM(I568:J568)</f>
        <v>33.472544884452084</v>
      </c>
      <c r="L568" s="61">
        <f t="shared" ref="L568:L573" si="457">VLOOKUP($L$557,A$1:E$28,4,FALSE)/20</f>
        <v>49.6</v>
      </c>
      <c r="M568" s="82">
        <f t="shared" ref="M568" si="458">+SUM(K568:L568)</f>
        <v>83.072544884452086</v>
      </c>
      <c r="N568" s="61">
        <f t="shared" si="447"/>
        <v>1195.873638478454</v>
      </c>
      <c r="O568" s="60">
        <f t="shared" si="448"/>
        <v>1112.8010935940019</v>
      </c>
    </row>
    <row r="569" spans="1:15" x14ac:dyDescent="0.25">
      <c r="A569" s="63" t="s">
        <v>45</v>
      </c>
      <c r="B569" s="58" t="str">
        <f t="shared" si="454"/>
        <v>Q4/2024</v>
      </c>
      <c r="C569" s="54">
        <f t="shared" si="451"/>
        <v>45566</v>
      </c>
      <c r="D569" s="54">
        <f t="shared" si="452"/>
        <v>45657</v>
      </c>
      <c r="E569" s="58">
        <f t="shared" si="449"/>
        <v>92</v>
      </c>
      <c r="F569" s="59">
        <f>VLOOKUP(D569,'FERC Interest Rate'!$A:$B,2,TRUE)</f>
        <v>8.5000000000000006E-2</v>
      </c>
      <c r="G569" s="60">
        <f t="shared" si="450"/>
        <v>1112.8010935940019</v>
      </c>
      <c r="H569" s="60"/>
      <c r="I569" s="122">
        <f t="shared" ref="I569:I573" si="459">(SUM($H$559:$H$568)/20)</f>
        <v>8.9684786102106244</v>
      </c>
      <c r="J569" s="61">
        <f t="shared" ref="J569:J573" si="460">G569*F569*(E569/(DATE(YEAR(D569),12,31)-DATE(YEAR(D569),1,1)+1))</f>
        <v>23.77624194509589</v>
      </c>
      <c r="K569" s="61">
        <f t="shared" ref="K569:K573" si="461">+SUM(I569:J569)</f>
        <v>32.744720555306515</v>
      </c>
      <c r="L569" s="61">
        <f t="shared" si="457"/>
        <v>49.6</v>
      </c>
      <c r="M569" s="82">
        <f t="shared" ref="M569:M573" si="462">+SUM(K569:L569)</f>
        <v>82.344720555306509</v>
      </c>
      <c r="N569" s="61">
        <f t="shared" si="447"/>
        <v>1136.5773355390979</v>
      </c>
      <c r="O569" s="60">
        <f t="shared" si="448"/>
        <v>1054.2326149837913</v>
      </c>
    </row>
    <row r="570" spans="1:15" x14ac:dyDescent="0.25">
      <c r="A570" s="63" t="s">
        <v>46</v>
      </c>
      <c r="B570" s="58" t="str">
        <f t="shared" si="454"/>
        <v>Q1/2025</v>
      </c>
      <c r="C570" s="54">
        <f t="shared" si="451"/>
        <v>45658</v>
      </c>
      <c r="D570" s="54">
        <f t="shared" si="452"/>
        <v>45747</v>
      </c>
      <c r="E570" s="58">
        <f t="shared" si="449"/>
        <v>90</v>
      </c>
      <c r="F570" s="59">
        <f>VLOOKUP(D570,'FERC Interest Rate'!$A:$B,2,TRUE)</f>
        <v>8.0399999999999999E-2</v>
      </c>
      <c r="G570" s="60">
        <f t="shared" si="450"/>
        <v>1054.2326149837913</v>
      </c>
      <c r="H570" s="60"/>
      <c r="I570" s="122">
        <f t="shared" si="459"/>
        <v>8.9684786102106244</v>
      </c>
      <c r="J570" s="61">
        <f t="shared" si="460"/>
        <v>20.899800553486884</v>
      </c>
      <c r="K570" s="61">
        <f t="shared" si="461"/>
        <v>29.868279163697508</v>
      </c>
      <c r="L570" s="61">
        <f t="shared" si="457"/>
        <v>49.6</v>
      </c>
      <c r="M570" s="82">
        <f t="shared" si="462"/>
        <v>79.468279163697503</v>
      </c>
      <c r="N570" s="61">
        <f t="shared" si="447"/>
        <v>1075.1324155372781</v>
      </c>
      <c r="O570" s="60">
        <f t="shared" si="448"/>
        <v>995.66413637358073</v>
      </c>
    </row>
    <row r="571" spans="1:15" x14ac:dyDescent="0.25">
      <c r="A571" s="6" t="s">
        <v>47</v>
      </c>
      <c r="B571" s="58" t="str">
        <f t="shared" si="454"/>
        <v>Q2/2025</v>
      </c>
      <c r="C571" s="54">
        <f t="shared" si="451"/>
        <v>45748</v>
      </c>
      <c r="D571" s="54">
        <f t="shared" si="452"/>
        <v>45838</v>
      </c>
      <c r="E571" s="58">
        <f t="shared" si="449"/>
        <v>91</v>
      </c>
      <c r="F571" s="59">
        <f>VLOOKUP(D571,'FERC Interest Rate'!$A:$B,2,TRUE)</f>
        <v>7.5499999999999998E-2</v>
      </c>
      <c r="G571" s="60">
        <f t="shared" si="450"/>
        <v>995.66413637358073</v>
      </c>
      <c r="H571" s="60"/>
      <c r="I571" s="122">
        <f t="shared" si="459"/>
        <v>8.9684786102106244</v>
      </c>
      <c r="J571" s="61">
        <f t="shared" si="460"/>
        <v>18.74167246288955</v>
      </c>
      <c r="K571" s="61">
        <f t="shared" si="461"/>
        <v>27.710151073100175</v>
      </c>
      <c r="L571" s="61">
        <f t="shared" si="457"/>
        <v>49.6</v>
      </c>
      <c r="M571" s="82">
        <f t="shared" si="462"/>
        <v>77.310151073100172</v>
      </c>
      <c r="N571" s="61">
        <f t="shared" si="447"/>
        <v>1014.4058088364703</v>
      </c>
      <c r="O571" s="60">
        <f t="shared" si="448"/>
        <v>937.09565776337013</v>
      </c>
    </row>
    <row r="572" spans="1:15" x14ac:dyDescent="0.25">
      <c r="A572" s="6" t="s">
        <v>48</v>
      </c>
      <c r="B572" s="58" t="str">
        <f t="shared" si="454"/>
        <v>Q3/2025</v>
      </c>
      <c r="C572" s="54">
        <f t="shared" si="451"/>
        <v>45839</v>
      </c>
      <c r="D572" s="54">
        <f t="shared" si="452"/>
        <v>45930</v>
      </c>
      <c r="E572" s="58">
        <f t="shared" si="449"/>
        <v>92</v>
      </c>
      <c r="F572" s="59">
        <f>VLOOKUP(D572,'FERC Interest Rate'!$A:$B,2,TRUE)</f>
        <v>7.4999999999999997E-2</v>
      </c>
      <c r="G572" s="60">
        <f t="shared" si="450"/>
        <v>937.09565776337013</v>
      </c>
      <c r="H572" s="60"/>
      <c r="I572" s="122">
        <f t="shared" si="459"/>
        <v>8.9684786102106244</v>
      </c>
      <c r="J572" s="61">
        <f t="shared" si="460"/>
        <v>17.714959009773299</v>
      </c>
      <c r="K572" s="61">
        <f t="shared" si="461"/>
        <v>26.683437619983923</v>
      </c>
      <c r="L572" s="61">
        <f t="shared" si="457"/>
        <v>49.6</v>
      </c>
      <c r="M572" s="82">
        <f t="shared" si="462"/>
        <v>76.283437619983928</v>
      </c>
      <c r="N572" s="61">
        <f t="shared" si="447"/>
        <v>954.81061677314347</v>
      </c>
      <c r="O572" s="60">
        <f t="shared" si="448"/>
        <v>878.52717915315952</v>
      </c>
    </row>
    <row r="573" spans="1:15" x14ac:dyDescent="0.25">
      <c r="A573" s="6" t="s">
        <v>49</v>
      </c>
      <c r="B573" s="58" t="str">
        <f t="shared" si="454"/>
        <v>Q4/2025</v>
      </c>
      <c r="C573" s="54">
        <f t="shared" si="451"/>
        <v>45931</v>
      </c>
      <c r="D573" s="54">
        <f t="shared" si="452"/>
        <v>46022</v>
      </c>
      <c r="E573" s="58">
        <f t="shared" si="449"/>
        <v>92</v>
      </c>
      <c r="F573" s="59">
        <f>VLOOKUP(D573,'FERC Interest Rate'!$A:$B,2,TRUE)</f>
        <v>7.4999999999999997E-2</v>
      </c>
      <c r="G573" s="60">
        <f t="shared" si="450"/>
        <v>878.52717915315952</v>
      </c>
      <c r="H573" s="60"/>
      <c r="I573" s="122">
        <f t="shared" si="459"/>
        <v>8.9684786102106244</v>
      </c>
      <c r="J573" s="61">
        <f t="shared" si="460"/>
        <v>16.607774071662469</v>
      </c>
      <c r="K573" s="61">
        <f t="shared" si="461"/>
        <v>25.576252681873093</v>
      </c>
      <c r="L573" s="61">
        <f t="shared" si="457"/>
        <v>49.6</v>
      </c>
      <c r="M573" s="82">
        <f t="shared" si="462"/>
        <v>75.176252681873095</v>
      </c>
      <c r="N573" s="61">
        <f t="shared" si="447"/>
        <v>895.13495322482197</v>
      </c>
      <c r="O573" s="60">
        <f t="shared" si="448"/>
        <v>819.95870054294892</v>
      </c>
    </row>
    <row r="574" spans="1:15" ht="13.5" thickBot="1" x14ac:dyDescent="0.35">
      <c r="A574" s="101"/>
      <c r="B574" s="102"/>
      <c r="C574" s="103"/>
      <c r="D574" s="103"/>
      <c r="E574" s="102"/>
      <c r="F574" s="102"/>
      <c r="G574" s="99">
        <f t="shared" ref="G574:O574" si="463">+SUM(G559:G573)</f>
        <v>15537.576249462105</v>
      </c>
      <c r="H574" s="99">
        <f t="shared" si="463"/>
        <v>179.36957220421249</v>
      </c>
      <c r="I574" s="99">
        <f t="shared" si="463"/>
        <v>53.810871661263747</v>
      </c>
      <c r="J574" s="99">
        <f t="shared" si="463"/>
        <v>122.24451431714957</v>
      </c>
      <c r="K574" s="99">
        <f t="shared" si="463"/>
        <v>176.05538597841328</v>
      </c>
      <c r="L574" s="99">
        <f t="shared" si="463"/>
        <v>297.60000000000002</v>
      </c>
      <c r="M574" s="99">
        <f t="shared" si="463"/>
        <v>473.65538597841334</v>
      </c>
      <c r="N574" s="99">
        <f t="shared" si="463"/>
        <v>15839.190335983465</v>
      </c>
      <c r="O574" s="99">
        <f t="shared" si="463"/>
        <v>15365.534950005051</v>
      </c>
    </row>
    <row r="575" spans="1:15" ht="13" thickTop="1" x14ac:dyDescent="0.25"/>
    <row r="576" spans="1:15" ht="13" x14ac:dyDescent="0.3">
      <c r="A576" s="3"/>
      <c r="B576" s="3"/>
      <c r="C576" s="3"/>
      <c r="D576" s="3"/>
      <c r="E576" s="3"/>
      <c r="F576" s="3"/>
      <c r="G576" s="3"/>
      <c r="H576" s="3"/>
      <c r="I576" s="84"/>
      <c r="J576" s="432" t="s">
        <v>15</v>
      </c>
      <c r="K576" s="433"/>
      <c r="L576" s="198" t="s">
        <v>69</v>
      </c>
      <c r="M576" s="91"/>
      <c r="N576" s="3"/>
      <c r="O576" s="3"/>
    </row>
    <row r="577" spans="1:15" ht="52" x14ac:dyDescent="0.3">
      <c r="A577" s="62" t="s">
        <v>43</v>
      </c>
      <c r="B577" s="62" t="s">
        <v>3</v>
      </c>
      <c r="C577" s="62" t="s">
        <v>4</v>
      </c>
      <c r="D577" s="62" t="s">
        <v>5</v>
      </c>
      <c r="E577" s="62" t="s">
        <v>6</v>
      </c>
      <c r="F577" s="62" t="s">
        <v>7</v>
      </c>
      <c r="G577" s="62" t="s">
        <v>83</v>
      </c>
      <c r="H577" s="62" t="s">
        <v>84</v>
      </c>
      <c r="I577" s="77" t="s">
        <v>85</v>
      </c>
      <c r="J577" s="78" t="s">
        <v>86</v>
      </c>
      <c r="K577" s="78" t="s">
        <v>87</v>
      </c>
      <c r="L577" s="78" t="s">
        <v>88</v>
      </c>
      <c r="M577" s="79" t="s">
        <v>89</v>
      </c>
      <c r="N577" s="62" t="s">
        <v>90</v>
      </c>
      <c r="O577" s="62" t="s">
        <v>91</v>
      </c>
    </row>
    <row r="578" spans="1:15" x14ac:dyDescent="0.25">
      <c r="A578" s="6" t="s">
        <v>22</v>
      </c>
      <c r="B578" s="58" t="str">
        <f t="shared" ref="B578:B584" si="464">+IF(MONTH(C578)&lt;4,"Q1",IF(MONTH(C578)&lt;7,"Q2",IF(MONTH(C578)&lt;10,"Q3","Q4")))&amp;"/"&amp;YEAR(C578)</f>
        <v>Q2/2022</v>
      </c>
      <c r="C578" s="54">
        <f>VLOOKUP(L576,$A$1:$E$28,2,FALSE)</f>
        <v>44691</v>
      </c>
      <c r="D578" s="54">
        <f>DATE(YEAR(C578),IF(MONTH(C578)&lt;=3,3,IF(MONTH(C578)&lt;=6,6,IF(MONTH(C578)&lt;=9,9,12))),IF(OR(MONTH(C578)&lt;=3,MONTH(C578)&gt;=10),31,30))</f>
        <v>44742</v>
      </c>
      <c r="E578" s="58">
        <f>D578-C578+1</f>
        <v>52</v>
      </c>
      <c r="F578" s="59">
        <f>VLOOKUP(D578,'FERC Interest Rate'!$A:$B,2,TRUE)</f>
        <v>3.2500000000000001E-2</v>
      </c>
      <c r="G578" s="60">
        <f>VLOOKUP(L576,$A$1:$E$28,4,FALSE)</f>
        <v>787</v>
      </c>
      <c r="H578" s="60">
        <f t="shared" ref="H578:H587" si="465">G578*F578*(E578/(DATE(YEAR(D578),12,31)-DATE(YEAR(D578),1,1)+1))</f>
        <v>3.6439178082191783</v>
      </c>
      <c r="I578" s="122">
        <v>0</v>
      </c>
      <c r="J578" s="61">
        <v>0</v>
      </c>
      <c r="K578" s="61">
        <f t="shared" ref="K578:K585" si="466">+SUM(I578:J578)</f>
        <v>0</v>
      </c>
      <c r="L578" s="61">
        <v>0</v>
      </c>
      <c r="M578" s="82">
        <f t="shared" ref="M578:M586" si="467">+SUM(K578:L578)</f>
        <v>0</v>
      </c>
      <c r="N578" s="61">
        <f t="shared" ref="N578:N592" si="468">+G578+H578+J578</f>
        <v>790.64391780821916</v>
      </c>
      <c r="O578" s="60">
        <f t="shared" ref="O578:O592" si="469">G578+H578-L578-I578</f>
        <v>790.64391780821916</v>
      </c>
    </row>
    <row r="579" spans="1:15" x14ac:dyDescent="0.25">
      <c r="A579" s="6" t="s">
        <v>22</v>
      </c>
      <c r="B579" s="58" t="str">
        <f t="shared" si="464"/>
        <v>Q3/2022</v>
      </c>
      <c r="C579" s="54">
        <f>D578+1</f>
        <v>44743</v>
      </c>
      <c r="D579" s="54">
        <f>EOMONTH(D578,3)</f>
        <v>44834</v>
      </c>
      <c r="E579" s="58">
        <f t="shared" ref="E579:E592" si="470">D579-C579+1</f>
        <v>92</v>
      </c>
      <c r="F579" s="59">
        <f>VLOOKUP(D579,'FERC Interest Rate'!$A:$B,2,TRUE)</f>
        <v>3.5999999999999997E-2</v>
      </c>
      <c r="G579" s="60">
        <f t="shared" ref="G579:G592" si="471">O578</f>
        <v>790.64391780821916</v>
      </c>
      <c r="H579" s="60">
        <f t="shared" si="465"/>
        <v>7.1742812487145802</v>
      </c>
      <c r="I579" s="122">
        <v>0</v>
      </c>
      <c r="J579" s="61">
        <v>0</v>
      </c>
      <c r="K579" s="61">
        <f t="shared" si="466"/>
        <v>0</v>
      </c>
      <c r="L579" s="61">
        <v>0</v>
      </c>
      <c r="M579" s="82">
        <f t="shared" si="467"/>
        <v>0</v>
      </c>
      <c r="N579" s="61">
        <f t="shared" si="468"/>
        <v>797.81819905693374</v>
      </c>
      <c r="O579" s="60">
        <f t="shared" si="469"/>
        <v>797.81819905693374</v>
      </c>
    </row>
    <row r="580" spans="1:15" x14ac:dyDescent="0.25">
      <c r="A580" s="6" t="s">
        <v>22</v>
      </c>
      <c r="B580" s="58" t="str">
        <f t="shared" si="464"/>
        <v>Q4/2022</v>
      </c>
      <c r="C580" s="54">
        <f t="shared" ref="C580:C592" si="472">D579+1</f>
        <v>44835</v>
      </c>
      <c r="D580" s="54">
        <f t="shared" ref="D580:D592" si="473">EOMONTH(D579,3)</f>
        <v>44926</v>
      </c>
      <c r="E580" s="58">
        <f t="shared" si="470"/>
        <v>92</v>
      </c>
      <c r="F580" s="59">
        <f>VLOOKUP(D580,'FERC Interest Rate'!$A:$B,2,TRUE)</f>
        <v>4.9099999999999998E-2</v>
      </c>
      <c r="G580" s="60">
        <f t="shared" si="471"/>
        <v>797.81819905693374</v>
      </c>
      <c r="H580" s="60">
        <f t="shared" si="465"/>
        <v>9.8737105993972101</v>
      </c>
      <c r="I580" s="122">
        <v>0</v>
      </c>
      <c r="J580" s="61">
        <v>0</v>
      </c>
      <c r="K580" s="61">
        <f t="shared" si="466"/>
        <v>0</v>
      </c>
      <c r="L580" s="61">
        <v>0</v>
      </c>
      <c r="M580" s="82">
        <f t="shared" si="467"/>
        <v>0</v>
      </c>
      <c r="N580" s="61">
        <f t="shared" si="468"/>
        <v>807.69190965633095</v>
      </c>
      <c r="O580" s="60">
        <f t="shared" si="469"/>
        <v>807.69190965633095</v>
      </c>
    </row>
    <row r="581" spans="1:15" x14ac:dyDescent="0.25">
      <c r="A581" s="6" t="s">
        <v>22</v>
      </c>
      <c r="B581" s="58" t="str">
        <f t="shared" si="464"/>
        <v>Q1/2023</v>
      </c>
      <c r="C581" s="54">
        <f t="shared" si="472"/>
        <v>44927</v>
      </c>
      <c r="D581" s="54">
        <f t="shared" si="473"/>
        <v>45016</v>
      </c>
      <c r="E581" s="58">
        <f t="shared" si="470"/>
        <v>90</v>
      </c>
      <c r="F581" s="59">
        <f>VLOOKUP(D581,'FERC Interest Rate'!$A:$B,2,TRUE)</f>
        <v>6.3100000000000003E-2</v>
      </c>
      <c r="G581" s="60">
        <f t="shared" si="471"/>
        <v>807.69190965633095</v>
      </c>
      <c r="H581" s="60">
        <f t="shared" si="465"/>
        <v>12.566800972433709</v>
      </c>
      <c r="I581" s="122">
        <v>0</v>
      </c>
      <c r="J581" s="61">
        <v>0</v>
      </c>
      <c r="K581" s="61">
        <f t="shared" si="466"/>
        <v>0</v>
      </c>
      <c r="L581" s="61">
        <v>0</v>
      </c>
      <c r="M581" s="82">
        <f t="shared" si="467"/>
        <v>0</v>
      </c>
      <c r="N581" s="61">
        <f t="shared" si="468"/>
        <v>820.25871062876467</v>
      </c>
      <c r="O581" s="60">
        <f t="shared" si="469"/>
        <v>820.25871062876467</v>
      </c>
    </row>
    <row r="582" spans="1:15" x14ac:dyDescent="0.25">
      <c r="A582" s="6" t="s">
        <v>22</v>
      </c>
      <c r="B582" s="58" t="str">
        <f t="shared" si="464"/>
        <v>Q2/2023</v>
      </c>
      <c r="C582" s="54">
        <f t="shared" si="472"/>
        <v>45017</v>
      </c>
      <c r="D582" s="54">
        <f t="shared" si="473"/>
        <v>45107</v>
      </c>
      <c r="E582" s="58">
        <f t="shared" si="470"/>
        <v>91</v>
      </c>
      <c r="F582" s="59">
        <f>VLOOKUP(D582,'FERC Interest Rate'!$A:$B,2,TRUE)</f>
        <v>7.4999999999999997E-2</v>
      </c>
      <c r="G582" s="60">
        <f t="shared" si="471"/>
        <v>820.25871062876467</v>
      </c>
      <c r="H582" s="60">
        <f t="shared" si="465"/>
        <v>15.337714246688543</v>
      </c>
      <c r="I582" s="122">
        <v>0</v>
      </c>
      <c r="J582" s="61">
        <v>0</v>
      </c>
      <c r="K582" s="61">
        <f t="shared" si="466"/>
        <v>0</v>
      </c>
      <c r="L582" s="61">
        <v>0</v>
      </c>
      <c r="M582" s="82">
        <f t="shared" si="467"/>
        <v>0</v>
      </c>
      <c r="N582" s="61">
        <f t="shared" si="468"/>
        <v>835.59642487545318</v>
      </c>
      <c r="O582" s="60">
        <f t="shared" si="469"/>
        <v>835.59642487545318</v>
      </c>
    </row>
    <row r="583" spans="1:15" x14ac:dyDescent="0.25">
      <c r="A583" s="6" t="s">
        <v>22</v>
      </c>
      <c r="B583" s="58" t="str">
        <f t="shared" si="464"/>
        <v>Q3/2023</v>
      </c>
      <c r="C583" s="54">
        <f t="shared" si="472"/>
        <v>45108</v>
      </c>
      <c r="D583" s="54">
        <f t="shared" si="473"/>
        <v>45199</v>
      </c>
      <c r="E583" s="58">
        <f t="shared" si="470"/>
        <v>92</v>
      </c>
      <c r="F583" s="59">
        <f>VLOOKUP(D583,'FERC Interest Rate'!$A:$B,2,TRUE)</f>
        <v>8.0199999999999994E-2</v>
      </c>
      <c r="G583" s="60">
        <f t="shared" si="471"/>
        <v>835.59642487545318</v>
      </c>
      <c r="H583" s="60">
        <f t="shared" si="465"/>
        <v>16.891410030961765</v>
      </c>
      <c r="I583" s="122">
        <v>0</v>
      </c>
      <c r="J583" s="61">
        <v>0</v>
      </c>
      <c r="K583" s="61">
        <f t="shared" si="466"/>
        <v>0</v>
      </c>
      <c r="L583" s="61">
        <v>0</v>
      </c>
      <c r="M583" s="82">
        <f t="shared" si="467"/>
        <v>0</v>
      </c>
      <c r="N583" s="61">
        <f t="shared" si="468"/>
        <v>852.48783490641495</v>
      </c>
      <c r="O583" s="60">
        <f t="shared" si="469"/>
        <v>852.48783490641495</v>
      </c>
    </row>
    <row r="584" spans="1:15" x14ac:dyDescent="0.25">
      <c r="A584" s="6" t="s">
        <v>22</v>
      </c>
      <c r="B584" s="58" t="str">
        <f t="shared" si="464"/>
        <v>Q4/2023</v>
      </c>
      <c r="C584" s="54">
        <f t="shared" si="472"/>
        <v>45200</v>
      </c>
      <c r="D584" s="54">
        <f t="shared" si="473"/>
        <v>45291</v>
      </c>
      <c r="E584" s="58">
        <f t="shared" si="470"/>
        <v>92</v>
      </c>
      <c r="F584" s="59">
        <f>VLOOKUP(D584,'FERC Interest Rate'!$A:$B,2,TRUE)</f>
        <v>8.3500000000000005E-2</v>
      </c>
      <c r="G584" s="60">
        <f t="shared" si="471"/>
        <v>852.48783490641495</v>
      </c>
      <c r="H584" s="60">
        <f t="shared" si="465"/>
        <v>17.941949445893371</v>
      </c>
      <c r="I584" s="122">
        <v>0</v>
      </c>
      <c r="J584" s="61">
        <v>0</v>
      </c>
      <c r="K584" s="61">
        <f t="shared" si="466"/>
        <v>0</v>
      </c>
      <c r="L584" s="61">
        <v>0</v>
      </c>
      <c r="M584" s="82">
        <f t="shared" si="467"/>
        <v>0</v>
      </c>
      <c r="N584" s="61">
        <f t="shared" si="468"/>
        <v>870.42978435230827</v>
      </c>
      <c r="O584" s="60">
        <f t="shared" si="469"/>
        <v>870.42978435230827</v>
      </c>
    </row>
    <row r="585" spans="1:15" x14ac:dyDescent="0.25">
      <c r="A585" s="6" t="s">
        <v>22</v>
      </c>
      <c r="B585" s="58" t="str">
        <f>+IF(MONTH(C585)&lt;4,"Q1",IF(MONTH(C585)&lt;7,"Q2",IF(MONTH(C585)&lt;10,"Q3","Q4")))&amp;"/"&amp;YEAR(C585)</f>
        <v>Q1/2024</v>
      </c>
      <c r="C585" s="54">
        <f t="shared" si="472"/>
        <v>45292</v>
      </c>
      <c r="D585" s="54">
        <f t="shared" si="473"/>
        <v>45382</v>
      </c>
      <c r="E585" s="58">
        <f t="shared" si="470"/>
        <v>91</v>
      </c>
      <c r="F585" s="59">
        <f>VLOOKUP(D585,'FERC Interest Rate'!$A:$B,2,TRUE)</f>
        <v>8.5000000000000006E-2</v>
      </c>
      <c r="G585" s="60">
        <f t="shared" si="471"/>
        <v>870.42978435230827</v>
      </c>
      <c r="H585" s="60">
        <f t="shared" si="465"/>
        <v>18.395558420669683</v>
      </c>
      <c r="I585" s="122">
        <v>0</v>
      </c>
      <c r="J585" s="61">
        <v>0</v>
      </c>
      <c r="K585" s="61">
        <f t="shared" si="466"/>
        <v>0</v>
      </c>
      <c r="L585" s="61">
        <v>0</v>
      </c>
      <c r="M585" s="82">
        <f t="shared" si="467"/>
        <v>0</v>
      </c>
      <c r="N585" s="61">
        <f t="shared" si="468"/>
        <v>888.82534277297793</v>
      </c>
      <c r="O585" s="60">
        <f t="shared" si="469"/>
        <v>888.82534277297793</v>
      </c>
    </row>
    <row r="586" spans="1:15" x14ac:dyDescent="0.25">
      <c r="A586" s="6" t="s">
        <v>22</v>
      </c>
      <c r="B586" s="58" t="str">
        <f>+IF(MONTH(C586)&lt;4,"Q1",IF(MONTH(C586)&lt;7,"Q2",IF(MONTH(C586)&lt;10,"Q3","Q4")))&amp;"/"&amp;YEAR(C586)</f>
        <v>Q2/2024</v>
      </c>
      <c r="C586" s="54">
        <f t="shared" si="472"/>
        <v>45383</v>
      </c>
      <c r="D586" s="54">
        <f t="shared" si="473"/>
        <v>45473</v>
      </c>
      <c r="E586" s="58">
        <f t="shared" si="470"/>
        <v>91</v>
      </c>
      <c r="F586" s="59">
        <f>VLOOKUP(D586,'FERC Interest Rate'!$A:$B,2,TRUE)</f>
        <v>8.5000000000000006E-2</v>
      </c>
      <c r="G586" s="60">
        <f t="shared" si="471"/>
        <v>888.82534277297793</v>
      </c>
      <c r="H586" s="60">
        <f t="shared" si="465"/>
        <v>18.784327940844218</v>
      </c>
      <c r="I586" s="122">
        <v>0</v>
      </c>
      <c r="J586" s="61">
        <v>0</v>
      </c>
      <c r="K586" s="61">
        <f t="shared" ref="K586" si="474">+SUM(I586:J586)</f>
        <v>0</v>
      </c>
      <c r="L586" s="61">
        <v>0</v>
      </c>
      <c r="M586" s="82">
        <f t="shared" si="467"/>
        <v>0</v>
      </c>
      <c r="N586" s="61">
        <f t="shared" si="468"/>
        <v>907.6096707138222</v>
      </c>
      <c r="O586" s="60">
        <f t="shared" si="469"/>
        <v>907.6096707138222</v>
      </c>
    </row>
    <row r="587" spans="1:15" x14ac:dyDescent="0.25">
      <c r="A587" s="63" t="s">
        <v>44</v>
      </c>
      <c r="B587" s="58" t="str">
        <f t="shared" ref="B587:B592" si="475">+IF(MONTH(C587)&lt;4,"Q1",IF(MONTH(C587)&lt;7,"Q2",IF(MONTH(C587)&lt;10,"Q3","Q4")))&amp;"/"&amp;YEAR(C587)</f>
        <v>Q3/2024</v>
      </c>
      <c r="C587" s="54">
        <f t="shared" si="472"/>
        <v>45474</v>
      </c>
      <c r="D587" s="54">
        <f t="shared" si="473"/>
        <v>45565</v>
      </c>
      <c r="E587" s="58">
        <f t="shared" si="470"/>
        <v>92</v>
      </c>
      <c r="F587" s="59">
        <f>VLOOKUP(D587,'FERC Interest Rate'!$A:$B,2,TRUE)</f>
        <v>8.5000000000000006E-2</v>
      </c>
      <c r="G587" s="60">
        <f t="shared" si="471"/>
        <v>907.6096707138222</v>
      </c>
      <c r="H587" s="60">
        <f t="shared" si="465"/>
        <v>19.39209733601664</v>
      </c>
      <c r="I587" s="122">
        <f>(SUM($H$578:$H$587)/20)</f>
        <v>7.0000884024919454</v>
      </c>
      <c r="J587" s="61">
        <f t="shared" ref="J587:J592" si="476">G587*F587*(E587/(DATE(YEAR(D587),12,31)-DATE(YEAR(D587),1,1)+1))</f>
        <v>19.39209733601664</v>
      </c>
      <c r="K587" s="61">
        <f t="shared" ref="K587:K592" si="477">+SUM(I587:J587)</f>
        <v>26.392185738508587</v>
      </c>
      <c r="L587" s="61">
        <f t="shared" ref="L587:L592" si="478">VLOOKUP($L$576,A$1:E$28,4,FALSE)/20</f>
        <v>39.35</v>
      </c>
      <c r="M587" s="82">
        <f t="shared" ref="M587:M592" si="479">+SUM(K587:L587)</f>
        <v>65.742185738508596</v>
      </c>
      <c r="N587" s="61">
        <f t="shared" si="468"/>
        <v>946.39386538585541</v>
      </c>
      <c r="O587" s="60">
        <f t="shared" si="469"/>
        <v>880.65167964734678</v>
      </c>
    </row>
    <row r="588" spans="1:15" x14ac:dyDescent="0.25">
      <c r="A588" s="63" t="s">
        <v>45</v>
      </c>
      <c r="B588" s="58" t="str">
        <f t="shared" si="475"/>
        <v>Q4/2024</v>
      </c>
      <c r="C588" s="54">
        <f t="shared" si="472"/>
        <v>45566</v>
      </c>
      <c r="D588" s="54">
        <f t="shared" si="473"/>
        <v>45657</v>
      </c>
      <c r="E588" s="58">
        <f t="shared" si="470"/>
        <v>92</v>
      </c>
      <c r="F588" s="59">
        <f>VLOOKUP(D588,'FERC Interest Rate'!$A:$B,2,TRUE)</f>
        <v>8.5000000000000006E-2</v>
      </c>
      <c r="G588" s="60">
        <f t="shared" si="471"/>
        <v>880.65167964734678</v>
      </c>
      <c r="H588" s="60"/>
      <c r="I588" s="122">
        <f t="shared" ref="I588:I592" si="480">(SUM($H$578:$H$587)/20)</f>
        <v>7.0000884024919454</v>
      </c>
      <c r="J588" s="61">
        <f t="shared" si="476"/>
        <v>18.81610965803894</v>
      </c>
      <c r="K588" s="61">
        <f t="shared" si="477"/>
        <v>25.816198060530887</v>
      </c>
      <c r="L588" s="61">
        <f t="shared" si="478"/>
        <v>39.35</v>
      </c>
      <c r="M588" s="82">
        <f t="shared" si="479"/>
        <v>65.166198060530888</v>
      </c>
      <c r="N588" s="61">
        <f t="shared" si="468"/>
        <v>899.46778930538574</v>
      </c>
      <c r="O588" s="60">
        <f t="shared" si="469"/>
        <v>834.30159124485476</v>
      </c>
    </row>
    <row r="589" spans="1:15" x14ac:dyDescent="0.25">
      <c r="A589" s="63" t="s">
        <v>46</v>
      </c>
      <c r="B589" s="58" t="str">
        <f t="shared" si="475"/>
        <v>Q1/2025</v>
      </c>
      <c r="C589" s="54">
        <f t="shared" si="472"/>
        <v>45658</v>
      </c>
      <c r="D589" s="54">
        <f t="shared" si="473"/>
        <v>45747</v>
      </c>
      <c r="E589" s="58">
        <f t="shared" si="470"/>
        <v>90</v>
      </c>
      <c r="F589" s="59">
        <f>VLOOKUP(D589,'FERC Interest Rate'!$A:$B,2,TRUE)</f>
        <v>8.0399999999999999E-2</v>
      </c>
      <c r="G589" s="60">
        <f t="shared" si="471"/>
        <v>834.30159124485476</v>
      </c>
      <c r="H589" s="60"/>
      <c r="I589" s="122">
        <f t="shared" si="480"/>
        <v>7.0000884024919454</v>
      </c>
      <c r="J589" s="61">
        <f t="shared" si="476"/>
        <v>16.539743326706215</v>
      </c>
      <c r="K589" s="61">
        <f t="shared" si="477"/>
        <v>23.539831729198163</v>
      </c>
      <c r="L589" s="61">
        <f t="shared" si="478"/>
        <v>39.35</v>
      </c>
      <c r="M589" s="82">
        <f t="shared" si="479"/>
        <v>62.889831729198164</v>
      </c>
      <c r="N589" s="61">
        <f t="shared" si="468"/>
        <v>850.84133457156099</v>
      </c>
      <c r="O589" s="60">
        <f t="shared" si="469"/>
        <v>787.95150284236274</v>
      </c>
    </row>
    <row r="590" spans="1:15" x14ac:dyDescent="0.25">
      <c r="A590" s="6" t="s">
        <v>47</v>
      </c>
      <c r="B590" s="58" t="str">
        <f t="shared" si="475"/>
        <v>Q2/2025</v>
      </c>
      <c r="C590" s="54">
        <f t="shared" si="472"/>
        <v>45748</v>
      </c>
      <c r="D590" s="54">
        <f t="shared" si="473"/>
        <v>45838</v>
      </c>
      <c r="E590" s="58">
        <f t="shared" si="470"/>
        <v>91</v>
      </c>
      <c r="F590" s="59">
        <f>VLOOKUP(D590,'FERC Interest Rate'!$A:$B,2,TRUE)</f>
        <v>7.5499999999999998E-2</v>
      </c>
      <c r="G590" s="60">
        <f t="shared" si="471"/>
        <v>787.95150284236274</v>
      </c>
      <c r="H590" s="60"/>
      <c r="I590" s="122">
        <f t="shared" si="480"/>
        <v>7.0000884024919454</v>
      </c>
      <c r="J590" s="61">
        <f t="shared" si="476"/>
        <v>14.831837808982064</v>
      </c>
      <c r="K590" s="61">
        <f t="shared" si="477"/>
        <v>21.831926211474009</v>
      </c>
      <c r="L590" s="61">
        <f t="shared" si="478"/>
        <v>39.35</v>
      </c>
      <c r="M590" s="82">
        <f t="shared" si="479"/>
        <v>61.181926211474007</v>
      </c>
      <c r="N590" s="61">
        <f t="shared" si="468"/>
        <v>802.78334065134482</v>
      </c>
      <c r="O590" s="60">
        <f t="shared" si="469"/>
        <v>741.60141443987072</v>
      </c>
    </row>
    <row r="591" spans="1:15" x14ac:dyDescent="0.25">
      <c r="A591" s="6" t="s">
        <v>48</v>
      </c>
      <c r="B591" s="58" t="str">
        <f t="shared" si="475"/>
        <v>Q3/2025</v>
      </c>
      <c r="C591" s="54">
        <f t="shared" si="472"/>
        <v>45839</v>
      </c>
      <c r="D591" s="54">
        <f t="shared" si="473"/>
        <v>45930</v>
      </c>
      <c r="E591" s="58">
        <f t="shared" si="470"/>
        <v>92</v>
      </c>
      <c r="F591" s="59">
        <f>VLOOKUP(D591,'FERC Interest Rate'!$A:$B,2,TRUE)</f>
        <v>7.4999999999999997E-2</v>
      </c>
      <c r="G591" s="60">
        <f t="shared" si="471"/>
        <v>741.60141443987072</v>
      </c>
      <c r="H591" s="60"/>
      <c r="I591" s="122">
        <f t="shared" si="480"/>
        <v>7.0000884024919454</v>
      </c>
      <c r="J591" s="61">
        <f t="shared" si="476"/>
        <v>14.0193144099592</v>
      </c>
      <c r="K591" s="61">
        <f t="shared" si="477"/>
        <v>21.019402812451148</v>
      </c>
      <c r="L591" s="61">
        <f t="shared" si="478"/>
        <v>39.35</v>
      </c>
      <c r="M591" s="82">
        <f t="shared" si="479"/>
        <v>60.369402812451149</v>
      </c>
      <c r="N591" s="61">
        <f t="shared" si="468"/>
        <v>755.6207288498299</v>
      </c>
      <c r="O591" s="60">
        <f t="shared" si="469"/>
        <v>695.2513260373787</v>
      </c>
    </row>
    <row r="592" spans="1:15" x14ac:dyDescent="0.25">
      <c r="A592" s="6" t="s">
        <v>49</v>
      </c>
      <c r="B592" s="58" t="str">
        <f t="shared" si="475"/>
        <v>Q4/2025</v>
      </c>
      <c r="C592" s="54">
        <f t="shared" si="472"/>
        <v>45931</v>
      </c>
      <c r="D592" s="54">
        <f t="shared" si="473"/>
        <v>46022</v>
      </c>
      <c r="E592" s="58">
        <f t="shared" si="470"/>
        <v>92</v>
      </c>
      <c r="F592" s="59">
        <f>VLOOKUP(D592,'FERC Interest Rate'!$A:$B,2,TRUE)</f>
        <v>7.4999999999999997E-2</v>
      </c>
      <c r="G592" s="60">
        <f t="shared" si="471"/>
        <v>695.2513260373787</v>
      </c>
      <c r="H592" s="60"/>
      <c r="I592" s="122">
        <f t="shared" si="480"/>
        <v>7.0000884024919454</v>
      </c>
      <c r="J592" s="61">
        <f t="shared" si="476"/>
        <v>13.143107259336748</v>
      </c>
      <c r="K592" s="61">
        <f t="shared" si="477"/>
        <v>20.143195661828692</v>
      </c>
      <c r="L592" s="61">
        <f t="shared" si="478"/>
        <v>39.35</v>
      </c>
      <c r="M592" s="82">
        <f t="shared" si="479"/>
        <v>59.493195661828693</v>
      </c>
      <c r="N592" s="61">
        <f t="shared" si="468"/>
        <v>708.39443329671542</v>
      </c>
      <c r="O592" s="60">
        <f t="shared" si="469"/>
        <v>648.90123763488668</v>
      </c>
    </row>
    <row r="593" spans="1:15" ht="13.5" thickBot="1" x14ac:dyDescent="0.35">
      <c r="A593" s="101"/>
      <c r="B593" s="102"/>
      <c r="C593" s="103"/>
      <c r="D593" s="103"/>
      <c r="E593" s="102"/>
      <c r="F593" s="102"/>
      <c r="G593" s="99">
        <f t="shared" ref="G593:O593" si="481">+SUM(G578:G592)</f>
        <v>12298.119308983038</v>
      </c>
      <c r="H593" s="99">
        <f t="shared" si="481"/>
        <v>140.00176804983892</v>
      </c>
      <c r="I593" s="99">
        <f t="shared" si="481"/>
        <v>42.000530414951676</v>
      </c>
      <c r="J593" s="99">
        <f t="shared" si="481"/>
        <v>96.742209799039813</v>
      </c>
      <c r="K593" s="99">
        <f t="shared" si="481"/>
        <v>138.74274021399148</v>
      </c>
      <c r="L593" s="99">
        <f t="shared" si="481"/>
        <v>236.1</v>
      </c>
      <c r="M593" s="99">
        <f t="shared" si="481"/>
        <v>374.84274021399148</v>
      </c>
      <c r="N593" s="99">
        <f t="shared" si="481"/>
        <v>12534.863286831916</v>
      </c>
      <c r="O593" s="99">
        <f t="shared" si="481"/>
        <v>12160.020546617925</v>
      </c>
    </row>
    <row r="594" spans="1:15" ht="13" thickTop="1" x14ac:dyDescent="0.25"/>
    <row r="595" spans="1:15" ht="13" x14ac:dyDescent="0.3">
      <c r="A595" s="3"/>
      <c r="B595" s="3"/>
      <c r="C595" s="3"/>
      <c r="D595" s="3"/>
      <c r="E595" s="3"/>
      <c r="F595" s="3"/>
      <c r="G595" s="3"/>
      <c r="H595" s="3"/>
      <c r="I595" s="84"/>
      <c r="J595" s="432" t="s">
        <v>15</v>
      </c>
      <c r="K595" s="433"/>
      <c r="L595" s="198" t="s">
        <v>79</v>
      </c>
      <c r="M595" s="91"/>
      <c r="N595" s="3"/>
      <c r="O595" s="3"/>
    </row>
    <row r="596" spans="1:15" ht="52" x14ac:dyDescent="0.3">
      <c r="A596" s="62" t="s">
        <v>43</v>
      </c>
      <c r="B596" s="62" t="s">
        <v>3</v>
      </c>
      <c r="C596" s="62" t="s">
        <v>4</v>
      </c>
      <c r="D596" s="62" t="s">
        <v>5</v>
      </c>
      <c r="E596" s="62" t="s">
        <v>6</v>
      </c>
      <c r="F596" s="62" t="s">
        <v>7</v>
      </c>
      <c r="G596" s="62" t="s">
        <v>83</v>
      </c>
      <c r="H596" s="62" t="s">
        <v>84</v>
      </c>
      <c r="I596" s="77" t="s">
        <v>85</v>
      </c>
      <c r="J596" s="78" t="s">
        <v>86</v>
      </c>
      <c r="K596" s="78" t="s">
        <v>87</v>
      </c>
      <c r="L596" s="78" t="s">
        <v>88</v>
      </c>
      <c r="M596" s="79" t="s">
        <v>89</v>
      </c>
      <c r="N596" s="62" t="s">
        <v>90</v>
      </c>
      <c r="O596" s="62" t="s">
        <v>91</v>
      </c>
    </row>
    <row r="597" spans="1:15" x14ac:dyDescent="0.25">
      <c r="A597" s="6" t="s">
        <v>22</v>
      </c>
      <c r="B597" s="58" t="str">
        <f t="shared" ref="B597:B603" si="482">+IF(MONTH(C597)&lt;4,"Q1",IF(MONTH(C597)&lt;7,"Q2",IF(MONTH(C597)&lt;10,"Q3","Q4")))&amp;"/"&amp;YEAR(C597)</f>
        <v>Q2/2022</v>
      </c>
      <c r="C597" s="54">
        <f>VLOOKUP(L595,$A$1:$E$28,2,FALSE)</f>
        <v>44725</v>
      </c>
      <c r="D597" s="54">
        <f>DATE(YEAR(C597),IF(MONTH(C597)&lt;=3,3,IF(MONTH(C597)&lt;=6,6,IF(MONTH(C597)&lt;=9,9,12))),IF(OR(MONTH(C597)&lt;=3,MONTH(C597)&gt;=10),31,30))</f>
        <v>44742</v>
      </c>
      <c r="E597" s="58">
        <f>D597-C597+1</f>
        <v>18</v>
      </c>
      <c r="F597" s="59">
        <f>VLOOKUP(D597,'FERC Interest Rate'!$A:$B,2,TRUE)</f>
        <v>3.2500000000000001E-2</v>
      </c>
      <c r="G597" s="60">
        <f>VLOOKUP(L595,$A$1:$E$28,4,FALSE)</f>
        <v>620</v>
      </c>
      <c r="H597" s="60">
        <f t="shared" ref="H597:H606" si="483">G597*F597*(E597/(DATE(YEAR(D597),12,31)-DATE(YEAR(D597),1,1)+1))</f>
        <v>0.99369863013698634</v>
      </c>
      <c r="I597" s="122">
        <v>0</v>
      </c>
      <c r="J597" s="61">
        <v>0</v>
      </c>
      <c r="K597" s="61">
        <f t="shared" ref="K597:K604" si="484">+SUM(I597:J597)</f>
        <v>0</v>
      </c>
      <c r="L597" s="61">
        <v>0</v>
      </c>
      <c r="M597" s="82">
        <f t="shared" ref="M597:M605" si="485">+SUM(K597:L597)</f>
        <v>0</v>
      </c>
      <c r="N597" s="61">
        <f t="shared" ref="N597:N611" si="486">+G597+H597+J597</f>
        <v>620.99369863013703</v>
      </c>
      <c r="O597" s="60">
        <f t="shared" ref="O597:O611" si="487">G597+H597-L597-I597</f>
        <v>620.99369863013703</v>
      </c>
    </row>
    <row r="598" spans="1:15" x14ac:dyDescent="0.25">
      <c r="A598" s="6" t="s">
        <v>22</v>
      </c>
      <c r="B598" s="58" t="str">
        <f t="shared" si="482"/>
        <v>Q3/2022</v>
      </c>
      <c r="C598" s="54">
        <f>D597+1</f>
        <v>44743</v>
      </c>
      <c r="D598" s="54">
        <f>EOMONTH(D597,3)</f>
        <v>44834</v>
      </c>
      <c r="E598" s="58">
        <f t="shared" ref="E598:E611" si="488">D598-C598+1</f>
        <v>92</v>
      </c>
      <c r="F598" s="59">
        <f>VLOOKUP(D598,'FERC Interest Rate'!$A:$B,2,TRUE)</f>
        <v>3.5999999999999997E-2</v>
      </c>
      <c r="G598" s="60">
        <f t="shared" ref="G598:G611" si="489">O597</f>
        <v>620.99369863013703</v>
      </c>
      <c r="H598" s="60">
        <f t="shared" si="483"/>
        <v>5.6348798078438733</v>
      </c>
      <c r="I598" s="122">
        <v>0</v>
      </c>
      <c r="J598" s="61">
        <v>0</v>
      </c>
      <c r="K598" s="61">
        <f t="shared" si="484"/>
        <v>0</v>
      </c>
      <c r="L598" s="61">
        <v>0</v>
      </c>
      <c r="M598" s="82">
        <f t="shared" si="485"/>
        <v>0</v>
      </c>
      <c r="N598" s="61">
        <f t="shared" si="486"/>
        <v>626.62857843798088</v>
      </c>
      <c r="O598" s="60">
        <f t="shared" si="487"/>
        <v>626.62857843798088</v>
      </c>
    </row>
    <row r="599" spans="1:15" x14ac:dyDescent="0.25">
      <c r="A599" s="6" t="s">
        <v>22</v>
      </c>
      <c r="B599" s="58" t="str">
        <f t="shared" si="482"/>
        <v>Q4/2022</v>
      </c>
      <c r="C599" s="54">
        <f t="shared" ref="C599:C611" si="490">D598+1</f>
        <v>44835</v>
      </c>
      <c r="D599" s="54">
        <f t="shared" ref="D599:D611" si="491">EOMONTH(D598,3)</f>
        <v>44926</v>
      </c>
      <c r="E599" s="58">
        <f t="shared" si="488"/>
        <v>92</v>
      </c>
      <c r="F599" s="59">
        <f>VLOOKUP(D599,'FERC Interest Rate'!$A:$B,2,TRUE)</f>
        <v>4.9099999999999998E-2</v>
      </c>
      <c r="G599" s="60">
        <f t="shared" si="489"/>
        <v>626.62857843798088</v>
      </c>
      <c r="H599" s="60">
        <f t="shared" si="483"/>
        <v>7.7550866151234175</v>
      </c>
      <c r="I599" s="122">
        <v>0</v>
      </c>
      <c r="J599" s="61">
        <v>0</v>
      </c>
      <c r="K599" s="61">
        <f t="shared" si="484"/>
        <v>0</v>
      </c>
      <c r="L599" s="61">
        <v>0</v>
      </c>
      <c r="M599" s="82">
        <f t="shared" si="485"/>
        <v>0</v>
      </c>
      <c r="N599" s="61">
        <f t="shared" si="486"/>
        <v>634.38366505310432</v>
      </c>
      <c r="O599" s="60">
        <f t="shared" si="487"/>
        <v>634.38366505310432</v>
      </c>
    </row>
    <row r="600" spans="1:15" x14ac:dyDescent="0.25">
      <c r="A600" s="6" t="s">
        <v>22</v>
      </c>
      <c r="B600" s="58" t="str">
        <f t="shared" si="482"/>
        <v>Q1/2023</v>
      </c>
      <c r="C600" s="54">
        <f t="shared" si="490"/>
        <v>44927</v>
      </c>
      <c r="D600" s="54">
        <f t="shared" si="491"/>
        <v>45016</v>
      </c>
      <c r="E600" s="58">
        <f t="shared" si="488"/>
        <v>90</v>
      </c>
      <c r="F600" s="59">
        <f>VLOOKUP(D600,'FERC Interest Rate'!$A:$B,2,TRUE)</f>
        <v>6.3100000000000003E-2</v>
      </c>
      <c r="G600" s="60">
        <f t="shared" si="489"/>
        <v>634.38366505310432</v>
      </c>
      <c r="H600" s="60">
        <f t="shared" si="483"/>
        <v>9.870314613250903</v>
      </c>
      <c r="I600" s="122">
        <v>0</v>
      </c>
      <c r="J600" s="61">
        <v>0</v>
      </c>
      <c r="K600" s="61">
        <f t="shared" si="484"/>
        <v>0</v>
      </c>
      <c r="L600" s="61">
        <v>0</v>
      </c>
      <c r="M600" s="82">
        <f t="shared" si="485"/>
        <v>0</v>
      </c>
      <c r="N600" s="61">
        <f t="shared" si="486"/>
        <v>644.25397966635524</v>
      </c>
      <c r="O600" s="60">
        <f t="shared" si="487"/>
        <v>644.25397966635524</v>
      </c>
    </row>
    <row r="601" spans="1:15" x14ac:dyDescent="0.25">
      <c r="A601" s="6" t="s">
        <v>22</v>
      </c>
      <c r="B601" s="58" t="str">
        <f t="shared" si="482"/>
        <v>Q2/2023</v>
      </c>
      <c r="C601" s="54">
        <f t="shared" si="490"/>
        <v>45017</v>
      </c>
      <c r="D601" s="54">
        <f t="shared" si="491"/>
        <v>45107</v>
      </c>
      <c r="E601" s="58">
        <f t="shared" si="488"/>
        <v>91</v>
      </c>
      <c r="F601" s="59">
        <f>VLOOKUP(D601,'FERC Interest Rate'!$A:$B,2,TRUE)</f>
        <v>7.4999999999999997E-2</v>
      </c>
      <c r="G601" s="60">
        <f t="shared" si="489"/>
        <v>644.25397966635524</v>
      </c>
      <c r="H601" s="60">
        <f t="shared" si="483"/>
        <v>12.04666688006267</v>
      </c>
      <c r="I601" s="122">
        <v>0</v>
      </c>
      <c r="J601" s="61">
        <v>0</v>
      </c>
      <c r="K601" s="61">
        <f t="shared" si="484"/>
        <v>0</v>
      </c>
      <c r="L601" s="61">
        <v>0</v>
      </c>
      <c r="M601" s="82">
        <f t="shared" si="485"/>
        <v>0</v>
      </c>
      <c r="N601" s="61">
        <f t="shared" si="486"/>
        <v>656.30064654641785</v>
      </c>
      <c r="O601" s="60">
        <f t="shared" si="487"/>
        <v>656.30064654641785</v>
      </c>
    </row>
    <row r="602" spans="1:15" x14ac:dyDescent="0.25">
      <c r="A602" s="6" t="s">
        <v>22</v>
      </c>
      <c r="B602" s="58" t="str">
        <f t="shared" si="482"/>
        <v>Q3/2023</v>
      </c>
      <c r="C602" s="54">
        <f t="shared" si="490"/>
        <v>45108</v>
      </c>
      <c r="D602" s="54">
        <f t="shared" si="491"/>
        <v>45199</v>
      </c>
      <c r="E602" s="58">
        <f t="shared" si="488"/>
        <v>92</v>
      </c>
      <c r="F602" s="59">
        <f>VLOOKUP(D602,'FERC Interest Rate'!$A:$B,2,TRUE)</f>
        <v>8.0199999999999994E-2</v>
      </c>
      <c r="G602" s="60">
        <f t="shared" si="489"/>
        <v>656.30064654641785</v>
      </c>
      <c r="H602" s="60">
        <f t="shared" si="483"/>
        <v>13.266982713638601</v>
      </c>
      <c r="I602" s="122">
        <v>0</v>
      </c>
      <c r="J602" s="61">
        <v>0</v>
      </c>
      <c r="K602" s="61">
        <f t="shared" si="484"/>
        <v>0</v>
      </c>
      <c r="L602" s="61">
        <v>0</v>
      </c>
      <c r="M602" s="82">
        <f t="shared" si="485"/>
        <v>0</v>
      </c>
      <c r="N602" s="61">
        <f t="shared" si="486"/>
        <v>669.56762926005649</v>
      </c>
      <c r="O602" s="60">
        <f t="shared" si="487"/>
        <v>669.56762926005649</v>
      </c>
    </row>
    <row r="603" spans="1:15" x14ac:dyDescent="0.25">
      <c r="A603" s="6" t="s">
        <v>22</v>
      </c>
      <c r="B603" s="58" t="str">
        <f t="shared" si="482"/>
        <v>Q4/2023</v>
      </c>
      <c r="C603" s="54">
        <f t="shared" si="490"/>
        <v>45200</v>
      </c>
      <c r="D603" s="54">
        <f t="shared" si="491"/>
        <v>45291</v>
      </c>
      <c r="E603" s="58">
        <f t="shared" si="488"/>
        <v>92</v>
      </c>
      <c r="F603" s="59">
        <f>VLOOKUP(D603,'FERC Interest Rate'!$A:$B,2,TRUE)</f>
        <v>8.3500000000000005E-2</v>
      </c>
      <c r="G603" s="60">
        <f t="shared" si="489"/>
        <v>669.56762926005649</v>
      </c>
      <c r="H603" s="60">
        <f t="shared" si="483"/>
        <v>14.092105556097959</v>
      </c>
      <c r="I603" s="122">
        <v>0</v>
      </c>
      <c r="J603" s="61">
        <v>0</v>
      </c>
      <c r="K603" s="61">
        <f t="shared" si="484"/>
        <v>0</v>
      </c>
      <c r="L603" s="61">
        <v>0</v>
      </c>
      <c r="M603" s="82">
        <f t="shared" si="485"/>
        <v>0</v>
      </c>
      <c r="N603" s="61">
        <f t="shared" si="486"/>
        <v>683.65973481615447</v>
      </c>
      <c r="O603" s="60">
        <f t="shared" si="487"/>
        <v>683.65973481615447</v>
      </c>
    </row>
    <row r="604" spans="1:15" x14ac:dyDescent="0.25">
      <c r="A604" s="6" t="s">
        <v>22</v>
      </c>
      <c r="B604" s="58" t="str">
        <f>+IF(MONTH(C604)&lt;4,"Q1",IF(MONTH(C604)&lt;7,"Q2",IF(MONTH(C604)&lt;10,"Q3","Q4")))&amp;"/"&amp;YEAR(C604)</f>
        <v>Q1/2024</v>
      </c>
      <c r="C604" s="54">
        <f t="shared" si="490"/>
        <v>45292</v>
      </c>
      <c r="D604" s="54">
        <f t="shared" si="491"/>
        <v>45382</v>
      </c>
      <c r="E604" s="58">
        <f t="shared" si="488"/>
        <v>91</v>
      </c>
      <c r="F604" s="59">
        <f>VLOOKUP(D604,'FERC Interest Rate'!$A:$B,2,TRUE)</f>
        <v>8.5000000000000006E-2</v>
      </c>
      <c r="G604" s="60">
        <f t="shared" si="489"/>
        <v>683.65973481615447</v>
      </c>
      <c r="H604" s="60">
        <f t="shared" si="483"/>
        <v>14.44838264700261</v>
      </c>
      <c r="I604" s="122">
        <v>0</v>
      </c>
      <c r="J604" s="61">
        <v>0</v>
      </c>
      <c r="K604" s="61">
        <f t="shared" si="484"/>
        <v>0</v>
      </c>
      <c r="L604" s="61">
        <v>0</v>
      </c>
      <c r="M604" s="82">
        <f t="shared" si="485"/>
        <v>0</v>
      </c>
      <c r="N604" s="61">
        <f t="shared" si="486"/>
        <v>698.1081174631571</v>
      </c>
      <c r="O604" s="60">
        <f t="shared" si="487"/>
        <v>698.1081174631571</v>
      </c>
    </row>
    <row r="605" spans="1:15" x14ac:dyDescent="0.25">
      <c r="A605" s="6" t="s">
        <v>22</v>
      </c>
      <c r="B605" s="58" t="str">
        <f>+IF(MONTH(C605)&lt;4,"Q1",IF(MONTH(C605)&lt;7,"Q2",IF(MONTH(C605)&lt;10,"Q3","Q4")))&amp;"/"&amp;YEAR(C605)</f>
        <v>Q2/2024</v>
      </c>
      <c r="C605" s="54">
        <f t="shared" si="490"/>
        <v>45383</v>
      </c>
      <c r="D605" s="54">
        <f t="shared" si="491"/>
        <v>45473</v>
      </c>
      <c r="E605" s="58">
        <f t="shared" si="488"/>
        <v>91</v>
      </c>
      <c r="F605" s="59">
        <f>VLOOKUP(D605,'FERC Interest Rate'!$A:$B,2,TRUE)</f>
        <v>8.5000000000000006E-2</v>
      </c>
      <c r="G605" s="60">
        <f t="shared" si="489"/>
        <v>698.1081174631571</v>
      </c>
      <c r="H605" s="60">
        <f t="shared" si="483"/>
        <v>14.75373302890033</v>
      </c>
      <c r="I605" s="122">
        <v>0</v>
      </c>
      <c r="J605" s="61">
        <v>0</v>
      </c>
      <c r="K605" s="61">
        <f t="shared" ref="K605" si="492">+SUM(I605:J605)</f>
        <v>0</v>
      </c>
      <c r="L605" s="61">
        <v>0</v>
      </c>
      <c r="M605" s="82">
        <f t="shared" si="485"/>
        <v>0</v>
      </c>
      <c r="N605" s="61">
        <f t="shared" si="486"/>
        <v>712.86185049205744</v>
      </c>
      <c r="O605" s="60">
        <f t="shared" si="487"/>
        <v>712.86185049205744</v>
      </c>
    </row>
    <row r="606" spans="1:15" x14ac:dyDescent="0.25">
      <c r="A606" s="63" t="s">
        <v>44</v>
      </c>
      <c r="B606" s="58" t="str">
        <f t="shared" ref="B606:B611" si="493">+IF(MONTH(C606)&lt;4,"Q1",IF(MONTH(C606)&lt;7,"Q2",IF(MONTH(C606)&lt;10,"Q3","Q4")))&amp;"/"&amp;YEAR(C606)</f>
        <v>Q3/2024</v>
      </c>
      <c r="C606" s="54">
        <f t="shared" si="490"/>
        <v>45474</v>
      </c>
      <c r="D606" s="54">
        <f t="shared" si="491"/>
        <v>45565</v>
      </c>
      <c r="E606" s="58">
        <f t="shared" si="488"/>
        <v>92</v>
      </c>
      <c r="F606" s="59">
        <f>VLOOKUP(D606,'FERC Interest Rate'!$A:$B,2,TRUE)</f>
        <v>8.5000000000000006E-2</v>
      </c>
      <c r="G606" s="60">
        <f t="shared" si="489"/>
        <v>712.86185049205744</v>
      </c>
      <c r="H606" s="60">
        <f t="shared" si="483"/>
        <v>15.231091996852157</v>
      </c>
      <c r="I606" s="122">
        <f>(SUM($H$597:$H$606)/20)</f>
        <v>5.404647124445475</v>
      </c>
      <c r="J606" s="61">
        <f t="shared" ref="J606:J611" si="494">G606*F606*(E606/(DATE(YEAR(D606),12,31)-DATE(YEAR(D606),1,1)+1))</f>
        <v>15.231091996852157</v>
      </c>
      <c r="K606" s="61">
        <f t="shared" ref="K606:K611" si="495">+SUM(I606:J606)</f>
        <v>20.635739121297632</v>
      </c>
      <c r="L606" s="61">
        <f t="shared" ref="L606:L611" si="496">VLOOKUP($L$595,A$1:E$28,4,FALSE)/20</f>
        <v>31</v>
      </c>
      <c r="M606" s="82">
        <f t="shared" ref="M606:M611" si="497">+SUM(K606:L606)</f>
        <v>51.635739121297632</v>
      </c>
      <c r="N606" s="61">
        <f t="shared" si="486"/>
        <v>743.32403448576167</v>
      </c>
      <c r="O606" s="60">
        <f t="shared" si="487"/>
        <v>691.68829536446412</v>
      </c>
    </row>
    <row r="607" spans="1:15" x14ac:dyDescent="0.25">
      <c r="A607" s="63" t="s">
        <v>45</v>
      </c>
      <c r="B607" s="58" t="str">
        <f t="shared" si="493"/>
        <v>Q4/2024</v>
      </c>
      <c r="C607" s="54">
        <f t="shared" si="490"/>
        <v>45566</v>
      </c>
      <c r="D607" s="54">
        <f t="shared" si="491"/>
        <v>45657</v>
      </c>
      <c r="E607" s="58">
        <f t="shared" si="488"/>
        <v>92</v>
      </c>
      <c r="F607" s="59">
        <f>VLOOKUP(D607,'FERC Interest Rate'!$A:$B,2,TRUE)</f>
        <v>8.5000000000000006E-2</v>
      </c>
      <c r="G607" s="60">
        <f t="shared" si="489"/>
        <v>691.68829536446412</v>
      </c>
      <c r="H607" s="60"/>
      <c r="I607" s="122">
        <f t="shared" ref="I607:I611" si="498">(SUM($H$597:$H$606)/20)</f>
        <v>5.404647124445475</v>
      </c>
      <c r="J607" s="61">
        <f t="shared" si="494"/>
        <v>14.778695272541285</v>
      </c>
      <c r="K607" s="61">
        <f t="shared" si="495"/>
        <v>20.18334239698676</v>
      </c>
      <c r="L607" s="61">
        <f t="shared" si="496"/>
        <v>31</v>
      </c>
      <c r="M607" s="82">
        <f t="shared" si="497"/>
        <v>51.18334239698676</v>
      </c>
      <c r="N607" s="61">
        <f t="shared" si="486"/>
        <v>706.46699063700544</v>
      </c>
      <c r="O607" s="60">
        <f t="shared" si="487"/>
        <v>655.28364824001869</v>
      </c>
    </row>
    <row r="608" spans="1:15" x14ac:dyDescent="0.25">
      <c r="A608" s="63" t="s">
        <v>46</v>
      </c>
      <c r="B608" s="58" t="str">
        <f t="shared" si="493"/>
        <v>Q1/2025</v>
      </c>
      <c r="C608" s="54">
        <f t="shared" si="490"/>
        <v>45658</v>
      </c>
      <c r="D608" s="54">
        <f t="shared" si="491"/>
        <v>45747</v>
      </c>
      <c r="E608" s="58">
        <f t="shared" si="488"/>
        <v>90</v>
      </c>
      <c r="F608" s="59">
        <f>VLOOKUP(D608,'FERC Interest Rate'!$A:$B,2,TRUE)</f>
        <v>8.0399999999999999E-2</v>
      </c>
      <c r="G608" s="60">
        <f t="shared" si="489"/>
        <v>655.28364824001869</v>
      </c>
      <c r="H608" s="60"/>
      <c r="I608" s="122">
        <f t="shared" si="498"/>
        <v>5.404647124445475</v>
      </c>
      <c r="J608" s="61">
        <f t="shared" si="494"/>
        <v>12.990773914150068</v>
      </c>
      <c r="K608" s="61">
        <f t="shared" si="495"/>
        <v>18.395421038595543</v>
      </c>
      <c r="L608" s="61">
        <f t="shared" si="496"/>
        <v>31</v>
      </c>
      <c r="M608" s="82">
        <f t="shared" si="497"/>
        <v>49.395421038595543</v>
      </c>
      <c r="N608" s="61">
        <f t="shared" si="486"/>
        <v>668.27442215416875</v>
      </c>
      <c r="O608" s="60">
        <f t="shared" si="487"/>
        <v>618.87900111557326</v>
      </c>
    </row>
    <row r="609" spans="1:15" x14ac:dyDescent="0.25">
      <c r="A609" s="6" t="s">
        <v>47</v>
      </c>
      <c r="B609" s="58" t="str">
        <f t="shared" si="493"/>
        <v>Q2/2025</v>
      </c>
      <c r="C609" s="54">
        <f t="shared" si="490"/>
        <v>45748</v>
      </c>
      <c r="D609" s="54">
        <f t="shared" si="491"/>
        <v>45838</v>
      </c>
      <c r="E609" s="58">
        <f t="shared" si="488"/>
        <v>91</v>
      </c>
      <c r="F609" s="59">
        <f>VLOOKUP(D609,'FERC Interest Rate'!$A:$B,2,TRUE)</f>
        <v>7.5499999999999998E-2</v>
      </c>
      <c r="G609" s="60">
        <f t="shared" si="489"/>
        <v>618.87900111557326</v>
      </c>
      <c r="H609" s="60"/>
      <c r="I609" s="122">
        <f t="shared" si="498"/>
        <v>5.404647124445475</v>
      </c>
      <c r="J609" s="61">
        <f t="shared" si="494"/>
        <v>11.649337471683687</v>
      </c>
      <c r="K609" s="61">
        <f t="shared" si="495"/>
        <v>17.053984596129162</v>
      </c>
      <c r="L609" s="61">
        <f t="shared" si="496"/>
        <v>31</v>
      </c>
      <c r="M609" s="82">
        <f t="shared" si="497"/>
        <v>48.053984596129162</v>
      </c>
      <c r="N609" s="61">
        <f t="shared" si="486"/>
        <v>630.52833858725694</v>
      </c>
      <c r="O609" s="60">
        <f t="shared" si="487"/>
        <v>582.47435399112783</v>
      </c>
    </row>
    <row r="610" spans="1:15" x14ac:dyDescent="0.25">
      <c r="A610" s="6" t="s">
        <v>48</v>
      </c>
      <c r="B610" s="58" t="str">
        <f t="shared" si="493"/>
        <v>Q3/2025</v>
      </c>
      <c r="C610" s="54">
        <f t="shared" si="490"/>
        <v>45839</v>
      </c>
      <c r="D610" s="54">
        <f t="shared" si="491"/>
        <v>45930</v>
      </c>
      <c r="E610" s="58">
        <f t="shared" si="488"/>
        <v>92</v>
      </c>
      <c r="F610" s="59">
        <f>VLOOKUP(D610,'FERC Interest Rate'!$A:$B,2,TRUE)</f>
        <v>7.4999999999999997E-2</v>
      </c>
      <c r="G610" s="60">
        <f t="shared" si="489"/>
        <v>582.47435399112783</v>
      </c>
      <c r="H610" s="60"/>
      <c r="I610" s="122">
        <f t="shared" si="498"/>
        <v>5.404647124445475</v>
      </c>
      <c r="J610" s="61">
        <f t="shared" si="494"/>
        <v>11.011159020654198</v>
      </c>
      <c r="K610" s="61">
        <f t="shared" si="495"/>
        <v>16.415806145099673</v>
      </c>
      <c r="L610" s="61">
        <f t="shared" si="496"/>
        <v>31</v>
      </c>
      <c r="M610" s="82">
        <f t="shared" si="497"/>
        <v>47.415806145099673</v>
      </c>
      <c r="N610" s="61">
        <f t="shared" si="486"/>
        <v>593.48551301178202</v>
      </c>
      <c r="O610" s="60">
        <f t="shared" si="487"/>
        <v>546.0697068666824</v>
      </c>
    </row>
    <row r="611" spans="1:15" x14ac:dyDescent="0.25">
      <c r="A611" s="6" t="s">
        <v>49</v>
      </c>
      <c r="B611" s="58" t="str">
        <f t="shared" si="493"/>
        <v>Q4/2025</v>
      </c>
      <c r="C611" s="54">
        <f t="shared" si="490"/>
        <v>45931</v>
      </c>
      <c r="D611" s="54">
        <f t="shared" si="491"/>
        <v>46022</v>
      </c>
      <c r="E611" s="58">
        <f t="shared" si="488"/>
        <v>92</v>
      </c>
      <c r="F611" s="59">
        <f>VLOOKUP(D611,'FERC Interest Rate'!$A:$B,2,TRUE)</f>
        <v>7.4999999999999997E-2</v>
      </c>
      <c r="G611" s="60">
        <f t="shared" si="489"/>
        <v>546.0697068666824</v>
      </c>
      <c r="H611" s="60"/>
      <c r="I611" s="122">
        <f t="shared" si="498"/>
        <v>5.404647124445475</v>
      </c>
      <c r="J611" s="61">
        <f t="shared" si="494"/>
        <v>10.322961581863311</v>
      </c>
      <c r="K611" s="61">
        <f t="shared" si="495"/>
        <v>15.727608706308786</v>
      </c>
      <c r="L611" s="61">
        <f t="shared" si="496"/>
        <v>31</v>
      </c>
      <c r="M611" s="82">
        <f t="shared" si="497"/>
        <v>46.727608706308786</v>
      </c>
      <c r="N611" s="61">
        <f t="shared" si="486"/>
        <v>556.39266844854569</v>
      </c>
      <c r="O611" s="60">
        <f t="shared" si="487"/>
        <v>509.66505974223691</v>
      </c>
    </row>
    <row r="612" spans="1:15" ht="13.5" thickBot="1" x14ac:dyDescent="0.35">
      <c r="A612" s="101"/>
      <c r="B612" s="102"/>
      <c r="C612" s="103"/>
      <c r="D612" s="103"/>
      <c r="E612" s="102"/>
      <c r="F612" s="102"/>
      <c r="G612" s="99">
        <f t="shared" ref="G612:O612" si="499">+SUM(G597:G611)</f>
        <v>9661.1529059432887</v>
      </c>
      <c r="H612" s="99">
        <f t="shared" si="499"/>
        <v>108.0929424889095</v>
      </c>
      <c r="I612" s="99">
        <f t="shared" si="499"/>
        <v>32.42788274667285</v>
      </c>
      <c r="J612" s="99">
        <f t="shared" si="499"/>
        <v>75.984019257744706</v>
      </c>
      <c r="K612" s="99">
        <f t="shared" si="499"/>
        <v>108.41190200441756</v>
      </c>
      <c r="L612" s="99">
        <f t="shared" si="499"/>
        <v>186</v>
      </c>
      <c r="M612" s="99">
        <f t="shared" si="499"/>
        <v>294.41190200441758</v>
      </c>
      <c r="N612" s="99">
        <f t="shared" si="499"/>
        <v>9845.2298676899409</v>
      </c>
      <c r="O612" s="99">
        <f t="shared" si="499"/>
        <v>9550.8179656855264</v>
      </c>
    </row>
    <row r="613" spans="1:15" ht="13" thickTop="1" x14ac:dyDescent="0.25"/>
    <row r="614" spans="1:15" ht="13" x14ac:dyDescent="0.3">
      <c r="A614" s="3"/>
      <c r="B614" s="3"/>
      <c r="C614" s="3"/>
      <c r="D614" s="3"/>
      <c r="E614" s="3"/>
      <c r="F614" s="3"/>
      <c r="G614" s="3"/>
      <c r="H614" s="3"/>
      <c r="I614" s="84"/>
      <c r="J614" s="432" t="s">
        <v>15</v>
      </c>
      <c r="K614" s="433"/>
      <c r="L614" s="198" t="s">
        <v>80</v>
      </c>
      <c r="M614" s="91"/>
      <c r="N614" s="3"/>
      <c r="O614" s="3"/>
    </row>
    <row r="615" spans="1:15" ht="52" x14ac:dyDescent="0.3">
      <c r="A615" s="62" t="s">
        <v>43</v>
      </c>
      <c r="B615" s="62" t="s">
        <v>3</v>
      </c>
      <c r="C615" s="62" t="s">
        <v>4</v>
      </c>
      <c r="D615" s="62" t="s">
        <v>5</v>
      </c>
      <c r="E615" s="62" t="s">
        <v>6</v>
      </c>
      <c r="F615" s="62" t="s">
        <v>7</v>
      </c>
      <c r="G615" s="62" t="s">
        <v>83</v>
      </c>
      <c r="H615" s="62" t="s">
        <v>84</v>
      </c>
      <c r="I615" s="77" t="s">
        <v>85</v>
      </c>
      <c r="J615" s="78" t="s">
        <v>86</v>
      </c>
      <c r="K615" s="78" t="s">
        <v>87</v>
      </c>
      <c r="L615" s="78" t="s">
        <v>88</v>
      </c>
      <c r="M615" s="79" t="s">
        <v>89</v>
      </c>
      <c r="N615" s="62" t="s">
        <v>90</v>
      </c>
      <c r="O615" s="62" t="s">
        <v>91</v>
      </c>
    </row>
    <row r="616" spans="1:15" x14ac:dyDescent="0.25">
      <c r="A616" s="6" t="s">
        <v>22</v>
      </c>
      <c r="B616" s="58" t="str">
        <f t="shared" ref="B616:B622" si="500">+IF(MONTH(C616)&lt;4,"Q1",IF(MONTH(C616)&lt;7,"Q2",IF(MONTH(C616)&lt;10,"Q3","Q4")))&amp;"/"&amp;YEAR(C616)</f>
        <v>Q3/2022</v>
      </c>
      <c r="C616" s="54">
        <f>VLOOKUP(L614,$A$1:$E$28,2,FALSE)</f>
        <v>44757</v>
      </c>
      <c r="D616" s="54">
        <f>DATE(YEAR(C616),IF(MONTH(C616)&lt;=3,3,IF(MONTH(C616)&lt;=6,6,IF(MONTH(C616)&lt;=9,9,12))),IF(OR(MONTH(C616)&lt;=3,MONTH(C616)&gt;=10),31,30))</f>
        <v>44834</v>
      </c>
      <c r="E616" s="58">
        <f>D616-C616+1</f>
        <v>78</v>
      </c>
      <c r="F616" s="59">
        <f>VLOOKUP(D616,'FERC Interest Rate'!$A:$B,2,TRUE)</f>
        <v>3.5999999999999997E-2</v>
      </c>
      <c r="G616" s="60">
        <f>VLOOKUP(L614,$A$1:$E$28,4,FALSE)</f>
        <v>485</v>
      </c>
      <c r="H616" s="60">
        <f t="shared" ref="H616:H624" si="501">G616*F616*(E616/(DATE(YEAR(D616),12,31)-DATE(YEAR(D616),1,1)+1))</f>
        <v>3.7311780821917804</v>
      </c>
      <c r="I616" s="122">
        <v>0</v>
      </c>
      <c r="J616" s="61">
        <v>0</v>
      </c>
      <c r="K616" s="61">
        <f t="shared" ref="K616:K624" si="502">+SUM(I616:J616)</f>
        <v>0</v>
      </c>
      <c r="L616" s="61">
        <v>0</v>
      </c>
      <c r="M616" s="82">
        <f t="shared" ref="M616:M623" si="503">+SUM(K616:L616)</f>
        <v>0</v>
      </c>
      <c r="N616" s="61">
        <f t="shared" ref="N616:N629" si="504">+G616+H616+J616</f>
        <v>488.73117808219178</v>
      </c>
      <c r="O616" s="60">
        <f t="shared" ref="O616:O629" si="505">G616+H616-L616-I616</f>
        <v>488.73117808219178</v>
      </c>
    </row>
    <row r="617" spans="1:15" x14ac:dyDescent="0.25">
      <c r="A617" s="6" t="s">
        <v>22</v>
      </c>
      <c r="B617" s="58" t="str">
        <f t="shared" si="500"/>
        <v>Q4/2022</v>
      </c>
      <c r="C617" s="54">
        <f>D616+1</f>
        <v>44835</v>
      </c>
      <c r="D617" s="54">
        <f>EOMONTH(D616,3)</f>
        <v>44926</v>
      </c>
      <c r="E617" s="58">
        <f t="shared" ref="E617:E629" si="506">D617-C617+1</f>
        <v>92</v>
      </c>
      <c r="F617" s="59">
        <f>VLOOKUP(D617,'FERC Interest Rate'!$A:$B,2,TRUE)</f>
        <v>4.9099999999999998E-2</v>
      </c>
      <c r="G617" s="60">
        <f t="shared" ref="G617:G629" si="507">O616</f>
        <v>488.73117808219178</v>
      </c>
      <c r="H617" s="60">
        <f t="shared" si="501"/>
        <v>6.0484835003640463</v>
      </c>
      <c r="I617" s="122">
        <v>0</v>
      </c>
      <c r="J617" s="61">
        <v>0</v>
      </c>
      <c r="K617" s="61">
        <f t="shared" si="502"/>
        <v>0</v>
      </c>
      <c r="L617" s="61">
        <v>0</v>
      </c>
      <c r="M617" s="82">
        <f t="shared" si="503"/>
        <v>0</v>
      </c>
      <c r="N617" s="61">
        <f t="shared" si="504"/>
        <v>494.77966158255583</v>
      </c>
      <c r="O617" s="60">
        <f t="shared" si="505"/>
        <v>494.77966158255583</v>
      </c>
    </row>
    <row r="618" spans="1:15" x14ac:dyDescent="0.25">
      <c r="A618" s="6" t="s">
        <v>22</v>
      </c>
      <c r="B618" s="58" t="str">
        <f t="shared" si="500"/>
        <v>Q1/2023</v>
      </c>
      <c r="C618" s="54">
        <f t="shared" ref="C618:C629" si="508">D617+1</f>
        <v>44927</v>
      </c>
      <c r="D618" s="54">
        <f t="shared" ref="D618:D629" si="509">EOMONTH(D617,3)</f>
        <v>45016</v>
      </c>
      <c r="E618" s="58">
        <f t="shared" si="506"/>
        <v>90</v>
      </c>
      <c r="F618" s="59">
        <f>VLOOKUP(D618,'FERC Interest Rate'!$A:$B,2,TRUE)</f>
        <v>6.3100000000000003E-2</v>
      </c>
      <c r="G618" s="60">
        <f t="shared" si="507"/>
        <v>494.77966158255583</v>
      </c>
      <c r="H618" s="60">
        <f t="shared" si="501"/>
        <v>7.6982293099379024</v>
      </c>
      <c r="I618" s="122">
        <v>0</v>
      </c>
      <c r="J618" s="61">
        <v>0</v>
      </c>
      <c r="K618" s="61">
        <f t="shared" si="502"/>
        <v>0</v>
      </c>
      <c r="L618" s="61">
        <v>0</v>
      </c>
      <c r="M618" s="82">
        <f t="shared" si="503"/>
        <v>0</v>
      </c>
      <c r="N618" s="61">
        <f t="shared" si="504"/>
        <v>502.47789089249375</v>
      </c>
      <c r="O618" s="60">
        <f t="shared" si="505"/>
        <v>502.47789089249375</v>
      </c>
    </row>
    <row r="619" spans="1:15" x14ac:dyDescent="0.25">
      <c r="A619" s="6" t="s">
        <v>22</v>
      </c>
      <c r="B619" s="58" t="str">
        <f t="shared" si="500"/>
        <v>Q2/2023</v>
      </c>
      <c r="C619" s="54">
        <f t="shared" si="508"/>
        <v>45017</v>
      </c>
      <c r="D619" s="54">
        <f t="shared" si="509"/>
        <v>45107</v>
      </c>
      <c r="E619" s="58">
        <f t="shared" si="506"/>
        <v>91</v>
      </c>
      <c r="F619" s="59">
        <f>VLOOKUP(D619,'FERC Interest Rate'!$A:$B,2,TRUE)</f>
        <v>7.4999999999999997E-2</v>
      </c>
      <c r="G619" s="60">
        <f t="shared" si="507"/>
        <v>502.47789089249375</v>
      </c>
      <c r="H619" s="60">
        <f t="shared" si="501"/>
        <v>9.3956482338116967</v>
      </c>
      <c r="I619" s="122">
        <v>0</v>
      </c>
      <c r="J619" s="61">
        <v>0</v>
      </c>
      <c r="K619" s="61">
        <f t="shared" si="502"/>
        <v>0</v>
      </c>
      <c r="L619" s="61">
        <v>0</v>
      </c>
      <c r="M619" s="82">
        <f t="shared" si="503"/>
        <v>0</v>
      </c>
      <c r="N619" s="61">
        <f t="shared" si="504"/>
        <v>511.87353912630545</v>
      </c>
      <c r="O619" s="60">
        <f t="shared" si="505"/>
        <v>511.87353912630545</v>
      </c>
    </row>
    <row r="620" spans="1:15" x14ac:dyDescent="0.25">
      <c r="A620" s="6" t="s">
        <v>22</v>
      </c>
      <c r="B620" s="58" t="str">
        <f t="shared" si="500"/>
        <v>Q3/2023</v>
      </c>
      <c r="C620" s="54">
        <f t="shared" si="508"/>
        <v>45108</v>
      </c>
      <c r="D620" s="54">
        <f t="shared" si="509"/>
        <v>45199</v>
      </c>
      <c r="E620" s="58">
        <f t="shared" si="506"/>
        <v>92</v>
      </c>
      <c r="F620" s="59">
        <f>VLOOKUP(D620,'FERC Interest Rate'!$A:$B,2,TRUE)</f>
        <v>8.0199999999999994E-2</v>
      </c>
      <c r="G620" s="60">
        <f t="shared" si="507"/>
        <v>511.87353912630545</v>
      </c>
      <c r="H620" s="60">
        <f t="shared" si="501"/>
        <v>10.347418413943924</v>
      </c>
      <c r="I620" s="122">
        <v>0</v>
      </c>
      <c r="J620" s="61">
        <v>0</v>
      </c>
      <c r="K620" s="61">
        <f t="shared" si="502"/>
        <v>0</v>
      </c>
      <c r="L620" s="61">
        <v>0</v>
      </c>
      <c r="M620" s="82">
        <f t="shared" si="503"/>
        <v>0</v>
      </c>
      <c r="N620" s="61">
        <f t="shared" si="504"/>
        <v>522.2209575402494</v>
      </c>
      <c r="O620" s="60">
        <f t="shared" si="505"/>
        <v>522.2209575402494</v>
      </c>
    </row>
    <row r="621" spans="1:15" x14ac:dyDescent="0.25">
      <c r="A621" s="6" t="s">
        <v>22</v>
      </c>
      <c r="B621" s="58" t="str">
        <f t="shared" si="500"/>
        <v>Q4/2023</v>
      </c>
      <c r="C621" s="54">
        <f t="shared" si="508"/>
        <v>45200</v>
      </c>
      <c r="D621" s="54">
        <f t="shared" si="509"/>
        <v>45291</v>
      </c>
      <c r="E621" s="58">
        <f t="shared" si="506"/>
        <v>92</v>
      </c>
      <c r="F621" s="59">
        <f>VLOOKUP(D621,'FERC Interest Rate'!$A:$B,2,TRUE)</f>
        <v>8.3500000000000005E-2</v>
      </c>
      <c r="G621" s="60">
        <f t="shared" si="507"/>
        <v>522.2209575402494</v>
      </c>
      <c r="H621" s="60">
        <f t="shared" si="501"/>
        <v>10.990962728285469</v>
      </c>
      <c r="I621" s="122">
        <v>0</v>
      </c>
      <c r="J621" s="61">
        <v>0</v>
      </c>
      <c r="K621" s="61">
        <f t="shared" si="502"/>
        <v>0</v>
      </c>
      <c r="L621" s="61">
        <v>0</v>
      </c>
      <c r="M621" s="82">
        <f t="shared" si="503"/>
        <v>0</v>
      </c>
      <c r="N621" s="61">
        <f t="shared" si="504"/>
        <v>533.21192026853487</v>
      </c>
      <c r="O621" s="60">
        <f t="shared" si="505"/>
        <v>533.21192026853487</v>
      </c>
    </row>
    <row r="622" spans="1:15" x14ac:dyDescent="0.25">
      <c r="A622" s="6" t="s">
        <v>22</v>
      </c>
      <c r="B622" s="58" t="str">
        <f t="shared" si="500"/>
        <v>Q1/2024</v>
      </c>
      <c r="C622" s="54">
        <f t="shared" si="508"/>
        <v>45292</v>
      </c>
      <c r="D622" s="54">
        <f t="shared" si="509"/>
        <v>45382</v>
      </c>
      <c r="E622" s="58">
        <f t="shared" si="506"/>
        <v>91</v>
      </c>
      <c r="F622" s="59">
        <f>VLOOKUP(D622,'FERC Interest Rate'!$A:$B,2,TRUE)</f>
        <v>8.5000000000000006E-2</v>
      </c>
      <c r="G622" s="60">
        <f t="shared" si="507"/>
        <v>533.21192026853487</v>
      </c>
      <c r="H622" s="60">
        <f t="shared" si="501"/>
        <v>11.26883662097573</v>
      </c>
      <c r="I622" s="122">
        <v>0</v>
      </c>
      <c r="J622" s="61">
        <v>0</v>
      </c>
      <c r="K622" s="61">
        <f t="shared" si="502"/>
        <v>0</v>
      </c>
      <c r="L622" s="61">
        <v>0</v>
      </c>
      <c r="M622" s="82">
        <f t="shared" si="503"/>
        <v>0</v>
      </c>
      <c r="N622" s="61">
        <f t="shared" si="504"/>
        <v>544.48075688951064</v>
      </c>
      <c r="O622" s="60">
        <f t="shared" si="505"/>
        <v>544.48075688951064</v>
      </c>
    </row>
    <row r="623" spans="1:15" x14ac:dyDescent="0.25">
      <c r="A623" s="6" t="s">
        <v>22</v>
      </c>
      <c r="B623" s="58" t="str">
        <f>+IF(MONTH(C623)&lt;4,"Q1",IF(MONTH(C623)&lt;7,"Q2",IF(MONTH(C623)&lt;10,"Q3","Q4")))&amp;"/"&amp;YEAR(C623)</f>
        <v>Q2/2024</v>
      </c>
      <c r="C623" s="54">
        <f t="shared" si="508"/>
        <v>45383</v>
      </c>
      <c r="D623" s="54">
        <f t="shared" si="509"/>
        <v>45473</v>
      </c>
      <c r="E623" s="58">
        <f t="shared" si="506"/>
        <v>91</v>
      </c>
      <c r="F623" s="59">
        <f>VLOOKUP(D623,'FERC Interest Rate'!$A:$B,2,TRUE)</f>
        <v>8.5000000000000006E-2</v>
      </c>
      <c r="G623" s="60">
        <f t="shared" si="507"/>
        <v>544.48075688951064</v>
      </c>
      <c r="H623" s="60">
        <f t="shared" si="501"/>
        <v>11.506990859399904</v>
      </c>
      <c r="I623" s="122">
        <v>0</v>
      </c>
      <c r="J623" s="61">
        <v>0</v>
      </c>
      <c r="K623" s="61">
        <f t="shared" si="502"/>
        <v>0</v>
      </c>
      <c r="L623" s="61">
        <v>0</v>
      </c>
      <c r="M623" s="82">
        <f t="shared" si="503"/>
        <v>0</v>
      </c>
      <c r="N623" s="61">
        <f t="shared" si="504"/>
        <v>555.98774774891058</v>
      </c>
      <c r="O623" s="60">
        <f t="shared" si="505"/>
        <v>555.98774774891058</v>
      </c>
    </row>
    <row r="624" spans="1:15" x14ac:dyDescent="0.25">
      <c r="A624" s="63" t="s">
        <v>44</v>
      </c>
      <c r="B624" s="58" t="str">
        <f>+IF(MONTH(C624)&lt;4,"Q1",IF(MONTH(C624)&lt;7,"Q2",IF(MONTH(C624)&lt;10,"Q3","Q4")))&amp;"/"&amp;YEAR(C624)</f>
        <v>Q3/2024</v>
      </c>
      <c r="C624" s="54">
        <f t="shared" si="508"/>
        <v>45474</v>
      </c>
      <c r="D624" s="54">
        <f t="shared" si="509"/>
        <v>45565</v>
      </c>
      <c r="E624" s="58">
        <f t="shared" si="506"/>
        <v>92</v>
      </c>
      <c r="F624" s="59">
        <f>VLOOKUP(D624,'FERC Interest Rate'!$A:$B,2,TRUE)</f>
        <v>8.5000000000000006E-2</v>
      </c>
      <c r="G624" s="60">
        <f t="shared" si="507"/>
        <v>555.98774774891058</v>
      </c>
      <c r="H624" s="60">
        <f t="shared" si="501"/>
        <v>11.879301058460332</v>
      </c>
      <c r="I624" s="122">
        <f>(SUM($H$616:$H$624)/20)</f>
        <v>4.1433524403685391</v>
      </c>
      <c r="J624" s="61">
        <f t="shared" ref="J624" si="510">G624*F624*(E624/(DATE(YEAR(D624),12,31)-DATE(YEAR(D624),1,1)+1))</f>
        <v>11.879301058460332</v>
      </c>
      <c r="K624" s="61">
        <f t="shared" si="502"/>
        <v>16.02265349882887</v>
      </c>
      <c r="L624" s="61">
        <f t="shared" ref="L624:L629" si="511">VLOOKUP($L$614,A$1:E$28,4,FALSE)/20</f>
        <v>24.25</v>
      </c>
      <c r="M624" s="82">
        <f t="shared" ref="M624" si="512">+SUM(K624:L624)</f>
        <v>40.272653498828873</v>
      </c>
      <c r="N624" s="61">
        <f t="shared" si="504"/>
        <v>579.74634986583123</v>
      </c>
      <c r="O624" s="60">
        <f t="shared" si="505"/>
        <v>539.47369636700239</v>
      </c>
    </row>
    <row r="625" spans="1:15" x14ac:dyDescent="0.25">
      <c r="A625" s="63" t="s">
        <v>45</v>
      </c>
      <c r="B625" s="58" t="str">
        <f t="shared" ref="B625:B629" si="513">+IF(MONTH(C625)&lt;4,"Q1",IF(MONTH(C625)&lt;7,"Q2",IF(MONTH(C625)&lt;10,"Q3","Q4")))&amp;"/"&amp;YEAR(C625)</f>
        <v>Q4/2024</v>
      </c>
      <c r="C625" s="54">
        <f t="shared" si="508"/>
        <v>45566</v>
      </c>
      <c r="D625" s="54">
        <f t="shared" si="509"/>
        <v>45657</v>
      </c>
      <c r="E625" s="58">
        <f t="shared" si="506"/>
        <v>92</v>
      </c>
      <c r="F625" s="59">
        <f>VLOOKUP(D625,'FERC Interest Rate'!$A:$B,2,TRUE)</f>
        <v>8.5000000000000006E-2</v>
      </c>
      <c r="G625" s="60">
        <f t="shared" si="507"/>
        <v>539.47369636700239</v>
      </c>
      <c r="H625" s="60"/>
      <c r="I625" s="122">
        <f t="shared" ref="I625:I629" si="514">(SUM($H$616:$H$624)/20)</f>
        <v>4.1433524403685391</v>
      </c>
      <c r="J625" s="61">
        <f t="shared" ref="J625:J629" si="515">G625*F625*(E625/(DATE(YEAR(D625),12,31)-DATE(YEAR(D625),1,1)+1))</f>
        <v>11.526459851338686</v>
      </c>
      <c r="K625" s="61">
        <f t="shared" ref="K625:K629" si="516">+SUM(I625:J625)</f>
        <v>15.669812291707224</v>
      </c>
      <c r="L625" s="61">
        <f t="shared" si="511"/>
        <v>24.25</v>
      </c>
      <c r="M625" s="82">
        <f t="shared" ref="M625:M629" si="517">+SUM(K625:L625)</f>
        <v>39.919812291707224</v>
      </c>
      <c r="N625" s="61">
        <f t="shared" si="504"/>
        <v>551.00015621834109</v>
      </c>
      <c r="O625" s="60">
        <f t="shared" si="505"/>
        <v>511.08034392663387</v>
      </c>
    </row>
    <row r="626" spans="1:15" x14ac:dyDescent="0.25">
      <c r="A626" s="63" t="s">
        <v>46</v>
      </c>
      <c r="B626" s="58" t="str">
        <f t="shared" si="513"/>
        <v>Q1/2025</v>
      </c>
      <c r="C626" s="54">
        <f t="shared" si="508"/>
        <v>45658</v>
      </c>
      <c r="D626" s="54">
        <f t="shared" si="509"/>
        <v>45747</v>
      </c>
      <c r="E626" s="58">
        <f t="shared" si="506"/>
        <v>90</v>
      </c>
      <c r="F626" s="59">
        <f>VLOOKUP(D626,'FERC Interest Rate'!$A:$B,2,TRUE)</f>
        <v>8.0399999999999999E-2</v>
      </c>
      <c r="G626" s="60">
        <f t="shared" si="507"/>
        <v>511.08034392663387</v>
      </c>
      <c r="H626" s="60"/>
      <c r="I626" s="122">
        <f t="shared" si="514"/>
        <v>4.1433524403685391</v>
      </c>
      <c r="J626" s="61">
        <f t="shared" si="515"/>
        <v>10.131992790830473</v>
      </c>
      <c r="K626" s="61">
        <f t="shared" si="516"/>
        <v>14.275345231199012</v>
      </c>
      <c r="L626" s="61">
        <f t="shared" si="511"/>
        <v>24.25</v>
      </c>
      <c r="M626" s="82">
        <f t="shared" si="517"/>
        <v>38.525345231199012</v>
      </c>
      <c r="N626" s="61">
        <f t="shared" si="504"/>
        <v>521.21233671746438</v>
      </c>
      <c r="O626" s="60">
        <f t="shared" si="505"/>
        <v>482.68699148626536</v>
      </c>
    </row>
    <row r="627" spans="1:15" x14ac:dyDescent="0.25">
      <c r="A627" s="6" t="s">
        <v>47</v>
      </c>
      <c r="B627" s="58" t="str">
        <f t="shared" si="513"/>
        <v>Q2/2025</v>
      </c>
      <c r="C627" s="54">
        <f t="shared" si="508"/>
        <v>45748</v>
      </c>
      <c r="D627" s="54">
        <f t="shared" si="509"/>
        <v>45838</v>
      </c>
      <c r="E627" s="58">
        <f t="shared" si="506"/>
        <v>91</v>
      </c>
      <c r="F627" s="59">
        <f>VLOOKUP(D627,'FERC Interest Rate'!$A:$B,2,TRUE)</f>
        <v>7.5499999999999998E-2</v>
      </c>
      <c r="G627" s="60">
        <f t="shared" si="507"/>
        <v>482.68699148626536</v>
      </c>
      <c r="H627" s="60"/>
      <c r="I627" s="122">
        <f t="shared" si="514"/>
        <v>4.1433524403685391</v>
      </c>
      <c r="J627" s="61">
        <f t="shared" si="515"/>
        <v>9.0857560959079056</v>
      </c>
      <c r="K627" s="61">
        <f t="shared" si="516"/>
        <v>13.229108536276446</v>
      </c>
      <c r="L627" s="61">
        <f t="shared" si="511"/>
        <v>24.25</v>
      </c>
      <c r="M627" s="82">
        <f t="shared" si="517"/>
        <v>37.479108536276442</v>
      </c>
      <c r="N627" s="61">
        <f t="shared" si="504"/>
        <v>491.77274758217328</v>
      </c>
      <c r="O627" s="60">
        <f t="shared" si="505"/>
        <v>454.29363904589684</v>
      </c>
    </row>
    <row r="628" spans="1:15" x14ac:dyDescent="0.25">
      <c r="A628" s="6" t="s">
        <v>48</v>
      </c>
      <c r="B628" s="58" t="str">
        <f t="shared" si="513"/>
        <v>Q3/2025</v>
      </c>
      <c r="C628" s="54">
        <f t="shared" si="508"/>
        <v>45839</v>
      </c>
      <c r="D628" s="54">
        <f t="shared" si="509"/>
        <v>45930</v>
      </c>
      <c r="E628" s="58">
        <f t="shared" si="506"/>
        <v>92</v>
      </c>
      <c r="F628" s="59">
        <f>VLOOKUP(D628,'FERC Interest Rate'!$A:$B,2,TRUE)</f>
        <v>7.4999999999999997E-2</v>
      </c>
      <c r="G628" s="60">
        <f t="shared" si="507"/>
        <v>454.29363904589684</v>
      </c>
      <c r="H628" s="60"/>
      <c r="I628" s="122">
        <f t="shared" si="514"/>
        <v>4.1433524403685391</v>
      </c>
      <c r="J628" s="61">
        <f t="shared" si="515"/>
        <v>8.5880167381279122</v>
      </c>
      <c r="K628" s="61">
        <f t="shared" si="516"/>
        <v>12.73136917849645</v>
      </c>
      <c r="L628" s="61">
        <f t="shared" si="511"/>
        <v>24.25</v>
      </c>
      <c r="M628" s="82">
        <f t="shared" si="517"/>
        <v>36.98136917849645</v>
      </c>
      <c r="N628" s="61">
        <f t="shared" si="504"/>
        <v>462.88165578402476</v>
      </c>
      <c r="O628" s="60">
        <f t="shared" si="505"/>
        <v>425.90028660552832</v>
      </c>
    </row>
    <row r="629" spans="1:15" x14ac:dyDescent="0.25">
      <c r="A629" s="6" t="s">
        <v>49</v>
      </c>
      <c r="B629" s="58" t="str">
        <f t="shared" si="513"/>
        <v>Q4/2025</v>
      </c>
      <c r="C629" s="54">
        <f t="shared" si="508"/>
        <v>45931</v>
      </c>
      <c r="D629" s="54">
        <f t="shared" si="509"/>
        <v>46022</v>
      </c>
      <c r="E629" s="58">
        <f t="shared" si="506"/>
        <v>92</v>
      </c>
      <c r="F629" s="59">
        <f>VLOOKUP(D629,'FERC Interest Rate'!$A:$B,2,TRUE)</f>
        <v>7.4999999999999997E-2</v>
      </c>
      <c r="G629" s="60">
        <f t="shared" si="507"/>
        <v>425.90028660552832</v>
      </c>
      <c r="H629" s="60"/>
      <c r="I629" s="122">
        <f t="shared" si="514"/>
        <v>4.1433524403685391</v>
      </c>
      <c r="J629" s="61">
        <f t="shared" si="515"/>
        <v>8.051265691994919</v>
      </c>
      <c r="K629" s="61">
        <f t="shared" si="516"/>
        <v>12.194618132363459</v>
      </c>
      <c r="L629" s="61">
        <f t="shared" si="511"/>
        <v>24.25</v>
      </c>
      <c r="M629" s="82">
        <f t="shared" si="517"/>
        <v>36.444618132363459</v>
      </c>
      <c r="N629" s="61">
        <f t="shared" si="504"/>
        <v>433.95155229752322</v>
      </c>
      <c r="O629" s="60">
        <f t="shared" si="505"/>
        <v>397.50693416515981</v>
      </c>
    </row>
    <row r="630" spans="1:15" ht="13.5" thickBot="1" x14ac:dyDescent="0.35">
      <c r="A630" s="101"/>
      <c r="B630" s="102"/>
      <c r="C630" s="103"/>
      <c r="D630" s="103"/>
      <c r="E630" s="102"/>
      <c r="F630" s="102"/>
      <c r="G630" s="99">
        <f t="shared" ref="G630:O630" si="518">+SUM(G616:G629)</f>
        <v>7052.1986095620787</v>
      </c>
      <c r="H630" s="99">
        <f t="shared" si="518"/>
        <v>82.867048807370779</v>
      </c>
      <c r="I630" s="99">
        <f t="shared" si="518"/>
        <v>24.860114642211233</v>
      </c>
      <c r="J630" s="99">
        <f t="shared" si="518"/>
        <v>59.262792226660231</v>
      </c>
      <c r="K630" s="99">
        <f t="shared" si="518"/>
        <v>84.122906868871453</v>
      </c>
      <c r="L630" s="99">
        <f t="shared" si="518"/>
        <v>145.5</v>
      </c>
      <c r="M630" s="99">
        <f t="shared" si="518"/>
        <v>229.62290686887144</v>
      </c>
      <c r="N630" s="99">
        <f t="shared" si="518"/>
        <v>7194.3284505961092</v>
      </c>
      <c r="O630" s="99">
        <f t="shared" si="518"/>
        <v>6964.7055437272384</v>
      </c>
    </row>
    <row r="631" spans="1:15" ht="13" thickTop="1" x14ac:dyDescent="0.25"/>
    <row r="632" spans="1:15" ht="13" x14ac:dyDescent="0.3">
      <c r="A632" s="3"/>
      <c r="B632" s="3"/>
      <c r="C632" s="3"/>
      <c r="D632" s="3"/>
      <c r="E632" s="3"/>
      <c r="F632" s="3"/>
      <c r="G632" s="3"/>
      <c r="H632" s="3"/>
      <c r="I632" s="84"/>
      <c r="J632" s="432" t="s">
        <v>15</v>
      </c>
      <c r="K632" s="433"/>
      <c r="L632" s="198" t="s">
        <v>81</v>
      </c>
      <c r="M632" s="91"/>
      <c r="N632" s="3"/>
      <c r="O632" s="3"/>
    </row>
    <row r="633" spans="1:15" ht="52" x14ac:dyDescent="0.3">
      <c r="A633" s="62" t="s">
        <v>43</v>
      </c>
      <c r="B633" s="62" t="s">
        <v>3</v>
      </c>
      <c r="C633" s="62" t="s">
        <v>4</v>
      </c>
      <c r="D633" s="62" t="s">
        <v>5</v>
      </c>
      <c r="E633" s="62" t="s">
        <v>6</v>
      </c>
      <c r="F633" s="62" t="s">
        <v>7</v>
      </c>
      <c r="G633" s="62" t="s">
        <v>83</v>
      </c>
      <c r="H633" s="62" t="s">
        <v>84</v>
      </c>
      <c r="I633" s="77" t="s">
        <v>85</v>
      </c>
      <c r="J633" s="78" t="s">
        <v>86</v>
      </c>
      <c r="K633" s="78" t="s">
        <v>87</v>
      </c>
      <c r="L633" s="78" t="s">
        <v>88</v>
      </c>
      <c r="M633" s="79" t="s">
        <v>89</v>
      </c>
      <c r="N633" s="62" t="s">
        <v>90</v>
      </c>
      <c r="O633" s="62" t="s">
        <v>91</v>
      </c>
    </row>
    <row r="634" spans="1:15" x14ac:dyDescent="0.25">
      <c r="A634" s="6" t="s">
        <v>22</v>
      </c>
      <c r="B634" s="58" t="str">
        <f t="shared" ref="B634:B640" si="519">+IF(MONTH(C634)&lt;4,"Q1",IF(MONTH(C634)&lt;7,"Q2",IF(MONTH(C634)&lt;10,"Q3","Q4")))&amp;"/"&amp;YEAR(C634)</f>
        <v>Q3/2022</v>
      </c>
      <c r="C634" s="54">
        <f>VLOOKUP(L632,$A$1:$E$28,2,FALSE)</f>
        <v>44788</v>
      </c>
      <c r="D634" s="54">
        <f>DATE(YEAR(C634),IF(MONTH(C634)&lt;=3,3,IF(MONTH(C634)&lt;=6,6,IF(MONTH(C634)&lt;=9,9,12))),IF(OR(MONTH(C634)&lt;=3,MONTH(C634)&gt;=10),31,30))</f>
        <v>44834</v>
      </c>
      <c r="E634" s="58">
        <f>D634-C634+1</f>
        <v>47</v>
      </c>
      <c r="F634" s="59">
        <f>VLOOKUP(D634,'FERC Interest Rate'!$A:$B,2,TRUE)</f>
        <v>3.5999999999999997E-2</v>
      </c>
      <c r="G634" s="60">
        <f>VLOOKUP(L632,$A$1:$E$28,4,FALSE)</f>
        <v>378</v>
      </c>
      <c r="H634" s="60">
        <f t="shared" ref="H634:H642" si="520">G634*F634*(E634/(DATE(YEAR(D634),12,31)-DATE(YEAR(D634),1,1)+1))</f>
        <v>1.7522630136986299</v>
      </c>
      <c r="I634" s="122">
        <v>0</v>
      </c>
      <c r="J634" s="61">
        <v>0</v>
      </c>
      <c r="K634" s="61">
        <f t="shared" ref="K634:K647" si="521">+SUM(I634:J634)</f>
        <v>0</v>
      </c>
      <c r="L634" s="61">
        <v>0</v>
      </c>
      <c r="M634" s="82">
        <f t="shared" ref="M634:M641" si="522">+SUM(K634:L634)</f>
        <v>0</v>
      </c>
      <c r="N634" s="61">
        <f t="shared" ref="N634:N647" si="523">+G634+H634+J634</f>
        <v>379.75226301369861</v>
      </c>
      <c r="O634" s="60">
        <f t="shared" ref="O634:O647" si="524">G634+H634-L634-I634</f>
        <v>379.75226301369861</v>
      </c>
    </row>
    <row r="635" spans="1:15" x14ac:dyDescent="0.25">
      <c r="A635" s="6" t="s">
        <v>22</v>
      </c>
      <c r="B635" s="58" t="str">
        <f t="shared" si="519"/>
        <v>Q4/2022</v>
      </c>
      <c r="C635" s="54">
        <f>D634+1</f>
        <v>44835</v>
      </c>
      <c r="D635" s="54">
        <f>EOMONTH(D634,3)</f>
        <v>44926</v>
      </c>
      <c r="E635" s="58">
        <f t="shared" ref="E635:E647" si="525">D635-C635+1</f>
        <v>92</v>
      </c>
      <c r="F635" s="59">
        <f>VLOOKUP(D635,'FERC Interest Rate'!$A:$B,2,TRUE)</f>
        <v>4.9099999999999998E-2</v>
      </c>
      <c r="G635" s="60">
        <f t="shared" ref="G635:G647" si="526">O634</f>
        <v>379.75226301369861</v>
      </c>
      <c r="H635" s="60">
        <f t="shared" si="520"/>
        <v>4.6997723903711757</v>
      </c>
      <c r="I635" s="122">
        <v>0</v>
      </c>
      <c r="J635" s="61">
        <v>0</v>
      </c>
      <c r="K635" s="61">
        <f t="shared" si="521"/>
        <v>0</v>
      </c>
      <c r="L635" s="61">
        <v>0</v>
      </c>
      <c r="M635" s="82">
        <f t="shared" si="522"/>
        <v>0</v>
      </c>
      <c r="N635" s="61">
        <f t="shared" si="523"/>
        <v>384.45203540406976</v>
      </c>
      <c r="O635" s="60">
        <f t="shared" si="524"/>
        <v>384.45203540406976</v>
      </c>
    </row>
    <row r="636" spans="1:15" x14ac:dyDescent="0.25">
      <c r="A636" s="6" t="s">
        <v>22</v>
      </c>
      <c r="B636" s="58" t="str">
        <f t="shared" si="519"/>
        <v>Q1/2023</v>
      </c>
      <c r="C636" s="54">
        <f t="shared" ref="C636:C647" si="527">D635+1</f>
        <v>44927</v>
      </c>
      <c r="D636" s="54">
        <f t="shared" ref="D636:D647" si="528">EOMONTH(D635,3)</f>
        <v>45016</v>
      </c>
      <c r="E636" s="58">
        <f t="shared" si="525"/>
        <v>90</v>
      </c>
      <c r="F636" s="59">
        <f>VLOOKUP(D636,'FERC Interest Rate'!$A:$B,2,TRUE)</f>
        <v>6.3100000000000003E-2</v>
      </c>
      <c r="G636" s="60">
        <f t="shared" si="526"/>
        <v>384.45203540406976</v>
      </c>
      <c r="H636" s="60">
        <f t="shared" si="520"/>
        <v>5.9816523535882524</v>
      </c>
      <c r="I636" s="122">
        <v>0</v>
      </c>
      <c r="J636" s="61">
        <v>0</v>
      </c>
      <c r="K636" s="61">
        <f t="shared" si="521"/>
        <v>0</v>
      </c>
      <c r="L636" s="61">
        <v>0</v>
      </c>
      <c r="M636" s="82">
        <f t="shared" si="522"/>
        <v>0</v>
      </c>
      <c r="N636" s="61">
        <f t="shared" si="523"/>
        <v>390.43368775765799</v>
      </c>
      <c r="O636" s="60">
        <f t="shared" si="524"/>
        <v>390.43368775765799</v>
      </c>
    </row>
    <row r="637" spans="1:15" x14ac:dyDescent="0.25">
      <c r="A637" s="6" t="s">
        <v>22</v>
      </c>
      <c r="B637" s="58" t="str">
        <f t="shared" si="519"/>
        <v>Q2/2023</v>
      </c>
      <c r="C637" s="54">
        <f t="shared" si="527"/>
        <v>45017</v>
      </c>
      <c r="D637" s="54">
        <f t="shared" si="528"/>
        <v>45107</v>
      </c>
      <c r="E637" s="58">
        <f t="shared" si="525"/>
        <v>91</v>
      </c>
      <c r="F637" s="59">
        <f>VLOOKUP(D637,'FERC Interest Rate'!$A:$B,2,TRUE)</f>
        <v>7.4999999999999997E-2</v>
      </c>
      <c r="G637" s="60">
        <f t="shared" si="526"/>
        <v>390.43368775765799</v>
      </c>
      <c r="H637" s="60">
        <f t="shared" si="520"/>
        <v>7.3005751204000431</v>
      </c>
      <c r="I637" s="122">
        <v>0</v>
      </c>
      <c r="J637" s="61">
        <v>0</v>
      </c>
      <c r="K637" s="61">
        <f t="shared" si="521"/>
        <v>0</v>
      </c>
      <c r="L637" s="61">
        <v>0</v>
      </c>
      <c r="M637" s="82">
        <f t="shared" si="522"/>
        <v>0</v>
      </c>
      <c r="N637" s="61">
        <f t="shared" si="523"/>
        <v>397.73426287805802</v>
      </c>
      <c r="O637" s="60">
        <f t="shared" si="524"/>
        <v>397.73426287805802</v>
      </c>
    </row>
    <row r="638" spans="1:15" x14ac:dyDescent="0.25">
      <c r="A638" s="6" t="s">
        <v>22</v>
      </c>
      <c r="B638" s="58" t="str">
        <f t="shared" si="519"/>
        <v>Q3/2023</v>
      </c>
      <c r="C638" s="54">
        <f t="shared" si="527"/>
        <v>45108</v>
      </c>
      <c r="D638" s="54">
        <f t="shared" si="528"/>
        <v>45199</v>
      </c>
      <c r="E638" s="58">
        <f t="shared" si="525"/>
        <v>92</v>
      </c>
      <c r="F638" s="59">
        <f>VLOOKUP(D638,'FERC Interest Rate'!$A:$B,2,TRUE)</f>
        <v>8.0199999999999994E-2</v>
      </c>
      <c r="G638" s="60">
        <f t="shared" si="526"/>
        <v>397.73426287805802</v>
      </c>
      <c r="H638" s="60">
        <f t="shared" si="520"/>
        <v>8.0401163978615422</v>
      </c>
      <c r="I638" s="122">
        <v>0</v>
      </c>
      <c r="J638" s="61">
        <v>0</v>
      </c>
      <c r="K638" s="61">
        <f t="shared" si="521"/>
        <v>0</v>
      </c>
      <c r="L638" s="61">
        <v>0</v>
      </c>
      <c r="M638" s="82">
        <f t="shared" si="522"/>
        <v>0</v>
      </c>
      <c r="N638" s="61">
        <f t="shared" si="523"/>
        <v>405.77437927591956</v>
      </c>
      <c r="O638" s="60">
        <f t="shared" si="524"/>
        <v>405.77437927591956</v>
      </c>
    </row>
    <row r="639" spans="1:15" x14ac:dyDescent="0.25">
      <c r="A639" s="6" t="s">
        <v>22</v>
      </c>
      <c r="B639" s="58" t="str">
        <f t="shared" si="519"/>
        <v>Q4/2023</v>
      </c>
      <c r="C639" s="54">
        <f t="shared" si="527"/>
        <v>45200</v>
      </c>
      <c r="D639" s="54">
        <f t="shared" si="528"/>
        <v>45291</v>
      </c>
      <c r="E639" s="58">
        <f t="shared" si="525"/>
        <v>92</v>
      </c>
      <c r="F639" s="59">
        <f>VLOOKUP(D639,'FERC Interest Rate'!$A:$B,2,TRUE)</f>
        <v>8.3500000000000005E-2</v>
      </c>
      <c r="G639" s="60">
        <f t="shared" si="526"/>
        <v>405.77437927591956</v>
      </c>
      <c r="H639" s="60">
        <f t="shared" si="520"/>
        <v>8.5401610454729155</v>
      </c>
      <c r="I639" s="122">
        <v>0</v>
      </c>
      <c r="J639" s="61">
        <v>0</v>
      </c>
      <c r="K639" s="61">
        <f t="shared" si="521"/>
        <v>0</v>
      </c>
      <c r="L639" s="61">
        <v>0</v>
      </c>
      <c r="M639" s="82">
        <f t="shared" si="522"/>
        <v>0</v>
      </c>
      <c r="N639" s="61">
        <f t="shared" si="523"/>
        <v>414.31454032139249</v>
      </c>
      <c r="O639" s="60">
        <f t="shared" si="524"/>
        <v>414.31454032139249</v>
      </c>
    </row>
    <row r="640" spans="1:15" x14ac:dyDescent="0.25">
      <c r="A640" s="6" t="s">
        <v>22</v>
      </c>
      <c r="B640" s="58" t="str">
        <f t="shared" si="519"/>
        <v>Q1/2024</v>
      </c>
      <c r="C640" s="54">
        <f t="shared" si="527"/>
        <v>45292</v>
      </c>
      <c r="D640" s="54">
        <f t="shared" si="528"/>
        <v>45382</v>
      </c>
      <c r="E640" s="58">
        <f t="shared" si="525"/>
        <v>91</v>
      </c>
      <c r="F640" s="59">
        <f>VLOOKUP(D640,'FERC Interest Rate'!$A:$B,2,TRUE)</f>
        <v>8.5000000000000006E-2</v>
      </c>
      <c r="G640" s="60">
        <f t="shared" si="526"/>
        <v>414.31454032139249</v>
      </c>
      <c r="H640" s="60">
        <f t="shared" si="520"/>
        <v>8.7560736868469142</v>
      </c>
      <c r="I640" s="122">
        <v>0</v>
      </c>
      <c r="J640" s="61">
        <v>0</v>
      </c>
      <c r="K640" s="61">
        <f t="shared" si="521"/>
        <v>0</v>
      </c>
      <c r="L640" s="61">
        <v>0</v>
      </c>
      <c r="M640" s="82">
        <f t="shared" si="522"/>
        <v>0</v>
      </c>
      <c r="N640" s="61">
        <f t="shared" si="523"/>
        <v>423.07061400823937</v>
      </c>
      <c r="O640" s="60">
        <f t="shared" si="524"/>
        <v>423.07061400823937</v>
      </c>
    </row>
    <row r="641" spans="1:15" x14ac:dyDescent="0.25">
      <c r="A641" s="6" t="s">
        <v>22</v>
      </c>
      <c r="B641" s="58" t="str">
        <f>+IF(MONTH(C641)&lt;4,"Q1",IF(MONTH(C641)&lt;7,"Q2",IF(MONTH(C641)&lt;10,"Q3","Q4")))&amp;"/"&amp;YEAR(C641)</f>
        <v>Q2/2024</v>
      </c>
      <c r="C641" s="54">
        <f t="shared" si="527"/>
        <v>45383</v>
      </c>
      <c r="D641" s="54">
        <f t="shared" si="528"/>
        <v>45473</v>
      </c>
      <c r="E641" s="58">
        <f t="shared" si="525"/>
        <v>91</v>
      </c>
      <c r="F641" s="59">
        <f>VLOOKUP(D641,'FERC Interest Rate'!$A:$B,2,TRUE)</f>
        <v>8.5000000000000006E-2</v>
      </c>
      <c r="G641" s="60">
        <f t="shared" si="526"/>
        <v>423.07061400823937</v>
      </c>
      <c r="H641" s="60">
        <f t="shared" si="520"/>
        <v>8.9411234955019996</v>
      </c>
      <c r="I641" s="122">
        <v>0</v>
      </c>
      <c r="J641" s="61">
        <v>0</v>
      </c>
      <c r="K641" s="61">
        <f t="shared" si="521"/>
        <v>0</v>
      </c>
      <c r="L641" s="61">
        <v>0</v>
      </c>
      <c r="M641" s="82">
        <f t="shared" si="522"/>
        <v>0</v>
      </c>
      <c r="N641" s="61">
        <f t="shared" si="523"/>
        <v>432.01173750374136</v>
      </c>
      <c r="O641" s="60">
        <f t="shared" si="524"/>
        <v>432.01173750374136</v>
      </c>
    </row>
    <row r="642" spans="1:15" x14ac:dyDescent="0.25">
      <c r="A642" s="63" t="s">
        <v>44</v>
      </c>
      <c r="B642" s="58" t="str">
        <f>+IF(MONTH(C642)&lt;4,"Q1",IF(MONTH(C642)&lt;7,"Q2",IF(MONTH(C642)&lt;10,"Q3","Q4")))&amp;"/"&amp;YEAR(C642)</f>
        <v>Q3/2024</v>
      </c>
      <c r="C642" s="54">
        <f t="shared" si="527"/>
        <v>45474</v>
      </c>
      <c r="D642" s="54">
        <f t="shared" si="528"/>
        <v>45565</v>
      </c>
      <c r="E642" s="58">
        <f t="shared" si="525"/>
        <v>92</v>
      </c>
      <c r="F642" s="59">
        <f>VLOOKUP(D642,'FERC Interest Rate'!$A:$B,2,TRUE)</f>
        <v>8.5000000000000006E-2</v>
      </c>
      <c r="G642" s="60">
        <f t="shared" si="526"/>
        <v>432.01173750374136</v>
      </c>
      <c r="H642" s="60">
        <f t="shared" si="520"/>
        <v>9.2304147193422352</v>
      </c>
      <c r="I642" s="122">
        <f>(SUM($H$634:$H$642)/20)</f>
        <v>3.1621076111541853</v>
      </c>
      <c r="J642" s="61">
        <f t="shared" ref="J642:J647" si="529">G642*F642*(E642/(DATE(YEAR(D642),12,31)-DATE(YEAR(D642),1,1)+1))</f>
        <v>9.2304147193422352</v>
      </c>
      <c r="K642" s="61">
        <f t="shared" si="521"/>
        <v>12.392522330496421</v>
      </c>
      <c r="L642" s="61">
        <f t="shared" ref="L642:L647" si="530">VLOOKUP($L$632,A$1:E$28,4,FALSE)/20</f>
        <v>18.899999999999999</v>
      </c>
      <c r="M642" s="82">
        <f t="shared" ref="M642:M647" si="531">+SUM(K642:L642)</f>
        <v>31.292522330496418</v>
      </c>
      <c r="N642" s="61">
        <f t="shared" si="523"/>
        <v>450.47256694242583</v>
      </c>
      <c r="O642" s="60">
        <f t="shared" si="524"/>
        <v>419.18004461192947</v>
      </c>
    </row>
    <row r="643" spans="1:15" x14ac:dyDescent="0.25">
      <c r="A643" s="63" t="s">
        <v>45</v>
      </c>
      <c r="B643" s="58" t="str">
        <f t="shared" ref="B643:B647" si="532">+IF(MONTH(C643)&lt;4,"Q1",IF(MONTH(C643)&lt;7,"Q2",IF(MONTH(C643)&lt;10,"Q3","Q4")))&amp;"/"&amp;YEAR(C643)</f>
        <v>Q4/2024</v>
      </c>
      <c r="C643" s="54">
        <f t="shared" si="527"/>
        <v>45566</v>
      </c>
      <c r="D643" s="54">
        <f t="shared" si="528"/>
        <v>45657</v>
      </c>
      <c r="E643" s="58">
        <f t="shared" si="525"/>
        <v>92</v>
      </c>
      <c r="F643" s="59">
        <f>VLOOKUP(D643,'FERC Interest Rate'!$A:$B,2,TRUE)</f>
        <v>8.5000000000000006E-2</v>
      </c>
      <c r="G643" s="60">
        <f t="shared" si="526"/>
        <v>419.18004461192947</v>
      </c>
      <c r="H643" s="60"/>
      <c r="I643" s="122">
        <f t="shared" ref="I643:I647" si="533">(SUM($H$634:$H$642)/20)</f>
        <v>3.1621076111541853</v>
      </c>
      <c r="J643" s="61">
        <f t="shared" si="529"/>
        <v>8.9562512264078933</v>
      </c>
      <c r="K643" s="61">
        <f t="shared" si="521"/>
        <v>12.118358837562079</v>
      </c>
      <c r="L643" s="61">
        <f t="shared" si="530"/>
        <v>18.899999999999999</v>
      </c>
      <c r="M643" s="82">
        <f t="shared" si="531"/>
        <v>31.018358837562076</v>
      </c>
      <c r="N643" s="61">
        <f t="shared" si="523"/>
        <v>428.13629583833739</v>
      </c>
      <c r="O643" s="60">
        <f t="shared" si="524"/>
        <v>397.11793700077533</v>
      </c>
    </row>
    <row r="644" spans="1:15" x14ac:dyDescent="0.25">
      <c r="A644" s="63" t="s">
        <v>46</v>
      </c>
      <c r="B644" s="58" t="str">
        <f t="shared" si="532"/>
        <v>Q1/2025</v>
      </c>
      <c r="C644" s="54">
        <f t="shared" si="527"/>
        <v>45658</v>
      </c>
      <c r="D644" s="54">
        <f t="shared" si="528"/>
        <v>45747</v>
      </c>
      <c r="E644" s="58">
        <f t="shared" si="525"/>
        <v>90</v>
      </c>
      <c r="F644" s="59">
        <f>VLOOKUP(D644,'FERC Interest Rate'!$A:$B,2,TRUE)</f>
        <v>8.0399999999999999E-2</v>
      </c>
      <c r="G644" s="60">
        <f t="shared" si="526"/>
        <v>397.11793700077533</v>
      </c>
      <c r="H644" s="60"/>
      <c r="I644" s="122">
        <f t="shared" si="533"/>
        <v>3.1621076111541853</v>
      </c>
      <c r="J644" s="61">
        <f t="shared" si="529"/>
        <v>7.872727101746877</v>
      </c>
      <c r="K644" s="61">
        <f t="shared" si="521"/>
        <v>11.034834712901063</v>
      </c>
      <c r="L644" s="61">
        <f t="shared" si="530"/>
        <v>18.899999999999999</v>
      </c>
      <c r="M644" s="82">
        <f t="shared" si="531"/>
        <v>29.934834712901061</v>
      </c>
      <c r="N644" s="61">
        <f t="shared" si="523"/>
        <v>404.9906641025222</v>
      </c>
      <c r="O644" s="60">
        <f t="shared" si="524"/>
        <v>375.05582938962118</v>
      </c>
    </row>
    <row r="645" spans="1:15" x14ac:dyDescent="0.25">
      <c r="A645" s="6" t="s">
        <v>47</v>
      </c>
      <c r="B645" s="58" t="str">
        <f t="shared" si="532"/>
        <v>Q2/2025</v>
      </c>
      <c r="C645" s="54">
        <f t="shared" si="527"/>
        <v>45748</v>
      </c>
      <c r="D645" s="54">
        <f t="shared" si="528"/>
        <v>45838</v>
      </c>
      <c r="E645" s="58">
        <f t="shared" si="525"/>
        <v>91</v>
      </c>
      <c r="F645" s="59">
        <f>VLOOKUP(D645,'FERC Interest Rate'!$A:$B,2,TRUE)</f>
        <v>7.5499999999999998E-2</v>
      </c>
      <c r="G645" s="60">
        <f t="shared" si="526"/>
        <v>375.05582938962118</v>
      </c>
      <c r="H645" s="60"/>
      <c r="I645" s="122">
        <f t="shared" si="533"/>
        <v>3.1621076111541853</v>
      </c>
      <c r="J645" s="61">
        <f t="shared" si="529"/>
        <v>7.059783769373678</v>
      </c>
      <c r="K645" s="61">
        <f t="shared" si="521"/>
        <v>10.221891380527863</v>
      </c>
      <c r="L645" s="61">
        <f t="shared" si="530"/>
        <v>18.899999999999999</v>
      </c>
      <c r="M645" s="82">
        <f t="shared" si="531"/>
        <v>29.121891380527863</v>
      </c>
      <c r="N645" s="61">
        <f t="shared" si="523"/>
        <v>382.11561315899485</v>
      </c>
      <c r="O645" s="60">
        <f t="shared" si="524"/>
        <v>352.99372177846703</v>
      </c>
    </row>
    <row r="646" spans="1:15" x14ac:dyDescent="0.25">
      <c r="A646" s="6" t="s">
        <v>48</v>
      </c>
      <c r="B646" s="58" t="str">
        <f t="shared" si="532"/>
        <v>Q3/2025</v>
      </c>
      <c r="C646" s="54">
        <f t="shared" si="527"/>
        <v>45839</v>
      </c>
      <c r="D646" s="54">
        <f t="shared" si="528"/>
        <v>45930</v>
      </c>
      <c r="E646" s="58">
        <f t="shared" si="525"/>
        <v>92</v>
      </c>
      <c r="F646" s="59">
        <f>VLOOKUP(D646,'FERC Interest Rate'!$A:$B,2,TRUE)</f>
        <v>7.4999999999999997E-2</v>
      </c>
      <c r="G646" s="60">
        <f t="shared" si="526"/>
        <v>352.99372177846703</v>
      </c>
      <c r="H646" s="60"/>
      <c r="I646" s="122">
        <f t="shared" si="533"/>
        <v>3.1621076111541853</v>
      </c>
      <c r="J646" s="61">
        <f t="shared" si="529"/>
        <v>6.6730320007436239</v>
      </c>
      <c r="K646" s="61">
        <f t="shared" si="521"/>
        <v>9.8351396118978087</v>
      </c>
      <c r="L646" s="61">
        <f t="shared" si="530"/>
        <v>18.899999999999999</v>
      </c>
      <c r="M646" s="82">
        <f t="shared" si="531"/>
        <v>28.735139611897807</v>
      </c>
      <c r="N646" s="61">
        <f t="shared" si="523"/>
        <v>359.66675377921064</v>
      </c>
      <c r="O646" s="60">
        <f t="shared" si="524"/>
        <v>330.93161416731289</v>
      </c>
    </row>
    <row r="647" spans="1:15" x14ac:dyDescent="0.25">
      <c r="A647" s="6" t="s">
        <v>49</v>
      </c>
      <c r="B647" s="58" t="str">
        <f t="shared" si="532"/>
        <v>Q4/2025</v>
      </c>
      <c r="C647" s="54">
        <f t="shared" si="527"/>
        <v>45931</v>
      </c>
      <c r="D647" s="54">
        <f t="shared" si="528"/>
        <v>46022</v>
      </c>
      <c r="E647" s="58">
        <f t="shared" si="525"/>
        <v>92</v>
      </c>
      <c r="F647" s="59">
        <f>VLOOKUP(D647,'FERC Interest Rate'!$A:$B,2,TRUE)</f>
        <v>7.4999999999999997E-2</v>
      </c>
      <c r="G647" s="60">
        <f t="shared" si="526"/>
        <v>330.93161416731289</v>
      </c>
      <c r="H647" s="60"/>
      <c r="I647" s="122">
        <f t="shared" si="533"/>
        <v>3.1621076111541853</v>
      </c>
      <c r="J647" s="61">
        <f t="shared" si="529"/>
        <v>6.2559675006971478</v>
      </c>
      <c r="K647" s="61">
        <f t="shared" si="521"/>
        <v>9.4180751118513335</v>
      </c>
      <c r="L647" s="61">
        <f t="shared" si="530"/>
        <v>18.899999999999999</v>
      </c>
      <c r="M647" s="82">
        <f t="shared" si="531"/>
        <v>28.318075111851332</v>
      </c>
      <c r="N647" s="61">
        <f t="shared" si="523"/>
        <v>337.18758166801001</v>
      </c>
      <c r="O647" s="60">
        <f t="shared" si="524"/>
        <v>308.86950655615874</v>
      </c>
    </row>
    <row r="648" spans="1:15" ht="13.5" thickBot="1" x14ac:dyDescent="0.35">
      <c r="A648" s="101"/>
      <c r="B648" s="102"/>
      <c r="C648" s="103"/>
      <c r="D648" s="103"/>
      <c r="E648" s="102"/>
      <c r="F648" s="102"/>
      <c r="G648" s="99">
        <f t="shared" ref="G648:O648" si="534">+SUM(G634:G647)</f>
        <v>5480.8226671108823</v>
      </c>
      <c r="H648" s="99">
        <f t="shared" si="534"/>
        <v>63.242152223083707</v>
      </c>
      <c r="I648" s="99">
        <f t="shared" si="534"/>
        <v>18.972645666925111</v>
      </c>
      <c r="J648" s="99">
        <f t="shared" si="534"/>
        <v>46.048176318311455</v>
      </c>
      <c r="K648" s="99">
        <f t="shared" si="534"/>
        <v>65.020821985236566</v>
      </c>
      <c r="L648" s="99">
        <f t="shared" si="534"/>
        <v>113.4</v>
      </c>
      <c r="M648" s="99">
        <f t="shared" si="534"/>
        <v>178.42082198523656</v>
      </c>
      <c r="N648" s="99">
        <f t="shared" si="534"/>
        <v>5590.1129956522773</v>
      </c>
      <c r="O648" s="99">
        <f t="shared" si="534"/>
        <v>5411.6921736670411</v>
      </c>
    </row>
    <row r="649" spans="1:15" ht="13" thickTop="1" x14ac:dyDescent="0.25"/>
  </sheetData>
  <mergeCells count="29">
    <mergeCell ref="J35:K35"/>
    <mergeCell ref="Q36:V36"/>
    <mergeCell ref="J51:K51"/>
    <mergeCell ref="J77:K77"/>
    <mergeCell ref="J103:K103"/>
    <mergeCell ref="J129:K129"/>
    <mergeCell ref="J155:K155"/>
    <mergeCell ref="J179:K179"/>
    <mergeCell ref="J203:K203"/>
    <mergeCell ref="J227:K227"/>
    <mergeCell ref="J251:K251"/>
    <mergeCell ref="J275:K275"/>
    <mergeCell ref="J299:K299"/>
    <mergeCell ref="J322:K322"/>
    <mergeCell ref="J345:K345"/>
    <mergeCell ref="J368:K368"/>
    <mergeCell ref="J390:K390"/>
    <mergeCell ref="J412:K412"/>
    <mergeCell ref="J434:K434"/>
    <mergeCell ref="J455:K455"/>
    <mergeCell ref="J576:K576"/>
    <mergeCell ref="J595:K595"/>
    <mergeCell ref="J614:K614"/>
    <mergeCell ref="J632:K632"/>
    <mergeCell ref="J476:K476"/>
    <mergeCell ref="J497:K497"/>
    <mergeCell ref="J517:K517"/>
    <mergeCell ref="J537:K537"/>
    <mergeCell ref="J557:K557"/>
  </mergeCells>
  <printOptions horizontalCentered="1"/>
  <pageMargins left="0.25" right="0.25" top="0.75" bottom="0.75" header="0.3" footer="0.3"/>
  <pageSetup paperSize="3" scale="37" fitToHeight="0" orientation="portrait" r:id="rId1"/>
  <headerFooter>
    <oddHeader>&amp;RTO2027 Draft Annual Update
Attachment 4
WP- Schedule 22 NUCs
Page &amp;P of &amp;N</oddHeader>
    <oddFooter>&amp;R&amp;A</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FC5D6-E651-4996-AED8-2EA0712DF101}">
  <sheetPr>
    <pageSetUpPr fitToPage="1"/>
  </sheetPr>
  <dimension ref="A1:V565"/>
  <sheetViews>
    <sheetView topLeftCell="C1" zoomScaleNormal="100" workbookViewId="0">
      <selection activeCell="C1" sqref="C1"/>
    </sheetView>
  </sheetViews>
  <sheetFormatPr defaultRowHeight="12.5" x14ac:dyDescent="0.25"/>
  <cols>
    <col min="1" max="1" width="10.54296875" bestFit="1" customWidth="1"/>
    <col min="2" max="2" width="10.08984375" bestFit="1" customWidth="1"/>
    <col min="3" max="3" width="13.453125" bestFit="1" customWidth="1"/>
    <col min="4" max="4" width="11.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3" width="13.453125" bestFit="1" customWidth="1"/>
    <col min="14" max="15" width="14.453125" bestFit="1" customWidth="1"/>
    <col min="17" max="17" width="10" bestFit="1" customWidth="1"/>
    <col min="19" max="21" width="11.36328125" bestFit="1" customWidth="1"/>
    <col min="22" max="22" width="12.36328125" bestFit="1" customWidth="1"/>
  </cols>
  <sheetData>
    <row r="1" spans="1:5" ht="39" x14ac:dyDescent="0.3">
      <c r="A1" s="141" t="s">
        <v>9</v>
      </c>
      <c r="B1" s="142" t="s">
        <v>78</v>
      </c>
      <c r="C1" s="141" t="s">
        <v>2</v>
      </c>
      <c r="D1" s="142" t="s">
        <v>139</v>
      </c>
      <c r="E1" s="142" t="s">
        <v>125</v>
      </c>
    </row>
    <row r="2" spans="1:5" x14ac:dyDescent="0.25">
      <c r="A2" s="146" t="s">
        <v>44</v>
      </c>
      <c r="B2" s="224">
        <v>44344</v>
      </c>
      <c r="C2" s="225">
        <v>38840</v>
      </c>
      <c r="D2" s="225">
        <v>1057</v>
      </c>
      <c r="E2" s="225">
        <f>C2+D2</f>
        <v>39897</v>
      </c>
    </row>
    <row r="3" spans="1:5" x14ac:dyDescent="0.25">
      <c r="A3" s="146" t="s">
        <v>45</v>
      </c>
      <c r="B3" s="224">
        <v>44344</v>
      </c>
      <c r="C3" s="225">
        <v>49624</v>
      </c>
      <c r="D3" s="225">
        <v>1350</v>
      </c>
      <c r="E3" s="225">
        <f t="shared" ref="E3:E28" si="0">C3+D3</f>
        <v>50974</v>
      </c>
    </row>
    <row r="4" spans="1:5" x14ac:dyDescent="0.25">
      <c r="A4" s="146" t="s">
        <v>46</v>
      </c>
      <c r="B4" s="224">
        <v>44344</v>
      </c>
      <c r="C4" s="225">
        <v>63015</v>
      </c>
      <c r="D4" s="225">
        <v>1714</v>
      </c>
      <c r="E4" s="225">
        <f t="shared" si="0"/>
        <v>64729</v>
      </c>
    </row>
    <row r="5" spans="1:5" x14ac:dyDescent="0.25">
      <c r="A5" s="146" t="s">
        <v>47</v>
      </c>
      <c r="B5" s="224">
        <v>44370</v>
      </c>
      <c r="C5" s="225">
        <v>79399</v>
      </c>
      <c r="D5" s="225">
        <v>2160</v>
      </c>
      <c r="E5" s="225">
        <f t="shared" si="0"/>
        <v>81559</v>
      </c>
    </row>
    <row r="6" spans="1:5" x14ac:dyDescent="0.25">
      <c r="A6" s="146" t="s">
        <v>48</v>
      </c>
      <c r="B6" s="224">
        <v>44397</v>
      </c>
      <c r="C6" s="225">
        <v>99069</v>
      </c>
      <c r="D6" s="225">
        <v>2695</v>
      </c>
      <c r="E6" s="225">
        <f t="shared" si="0"/>
        <v>101764</v>
      </c>
    </row>
    <row r="7" spans="1:5" x14ac:dyDescent="0.25">
      <c r="A7" s="146" t="s">
        <v>49</v>
      </c>
      <c r="B7" s="224">
        <v>44447</v>
      </c>
      <c r="C7" s="225">
        <v>122116</v>
      </c>
      <c r="D7" s="225">
        <v>3322</v>
      </c>
      <c r="E7" s="225">
        <f t="shared" si="0"/>
        <v>125438</v>
      </c>
    </row>
    <row r="8" spans="1:5" x14ac:dyDescent="0.25">
      <c r="A8" s="146" t="s">
        <v>50</v>
      </c>
      <c r="B8" s="224">
        <v>44587</v>
      </c>
      <c r="C8" s="225">
        <v>148284</v>
      </c>
      <c r="D8" s="225">
        <v>4034</v>
      </c>
      <c r="E8" s="225">
        <f t="shared" si="0"/>
        <v>152318</v>
      </c>
    </row>
    <row r="9" spans="1:5" x14ac:dyDescent="0.25">
      <c r="A9" s="146" t="s">
        <v>51</v>
      </c>
      <c r="B9" s="224">
        <v>44498</v>
      </c>
      <c r="C9" s="225">
        <v>176813</v>
      </c>
      <c r="D9" s="225">
        <v>4810</v>
      </c>
      <c r="E9" s="225">
        <f t="shared" si="0"/>
        <v>181623</v>
      </c>
    </row>
    <row r="10" spans="1:5" x14ac:dyDescent="0.25">
      <c r="A10" s="146" t="s">
        <v>52</v>
      </c>
      <c r="B10" s="224">
        <v>44516</v>
      </c>
      <c r="C10" s="225">
        <v>206317</v>
      </c>
      <c r="D10" s="225">
        <v>5613</v>
      </c>
      <c r="E10" s="225">
        <f t="shared" si="0"/>
        <v>211930</v>
      </c>
    </row>
    <row r="11" spans="1:5" x14ac:dyDescent="0.25">
      <c r="A11" s="146" t="s">
        <v>53</v>
      </c>
      <c r="B11" s="224">
        <v>44547</v>
      </c>
      <c r="C11" s="225">
        <v>240758</v>
      </c>
      <c r="D11" s="225">
        <v>6550</v>
      </c>
      <c r="E11" s="225">
        <f t="shared" si="0"/>
        <v>247308</v>
      </c>
    </row>
    <row r="12" spans="1:5" x14ac:dyDescent="0.25">
      <c r="A12" s="146" t="s">
        <v>54</v>
      </c>
      <c r="B12" s="224">
        <v>44614</v>
      </c>
      <c r="C12" s="225">
        <v>266205</v>
      </c>
      <c r="D12" s="225">
        <v>7242</v>
      </c>
      <c r="E12" s="225">
        <f t="shared" si="0"/>
        <v>273447</v>
      </c>
    </row>
    <row r="13" spans="1:5" x14ac:dyDescent="0.25">
      <c r="A13" s="146" t="s">
        <v>55</v>
      </c>
      <c r="B13" s="224">
        <v>44617</v>
      </c>
      <c r="C13" s="225">
        <v>285180</v>
      </c>
      <c r="D13" s="225">
        <v>7758</v>
      </c>
      <c r="E13" s="225">
        <f t="shared" si="0"/>
        <v>292938</v>
      </c>
    </row>
    <row r="14" spans="1:5" x14ac:dyDescent="0.25">
      <c r="A14" s="146" t="s">
        <v>56</v>
      </c>
      <c r="B14" s="297">
        <v>44629</v>
      </c>
      <c r="C14" s="225">
        <v>295343</v>
      </c>
      <c r="D14" s="225">
        <v>8035</v>
      </c>
      <c r="E14" s="225">
        <f t="shared" si="0"/>
        <v>303378</v>
      </c>
    </row>
    <row r="15" spans="1:5" x14ac:dyDescent="0.25">
      <c r="A15" s="146" t="s">
        <v>57</v>
      </c>
      <c r="B15" s="297">
        <v>44666</v>
      </c>
      <c r="C15" s="225">
        <v>295343</v>
      </c>
      <c r="D15" s="225">
        <v>8035</v>
      </c>
      <c r="E15" s="225">
        <f t="shared" si="0"/>
        <v>303378</v>
      </c>
    </row>
    <row r="16" spans="1:5" x14ac:dyDescent="0.25">
      <c r="A16" s="146" t="s">
        <v>58</v>
      </c>
      <c r="B16" s="297">
        <v>44707</v>
      </c>
      <c r="C16" s="225">
        <v>285180</v>
      </c>
      <c r="D16" s="225">
        <v>7758</v>
      </c>
      <c r="E16" s="225">
        <f t="shared" si="0"/>
        <v>292938</v>
      </c>
    </row>
    <row r="17" spans="1:11" x14ac:dyDescent="0.25">
      <c r="A17" s="146" t="s">
        <v>59</v>
      </c>
      <c r="B17" s="297">
        <v>44725</v>
      </c>
      <c r="C17" s="225">
        <v>266205</v>
      </c>
      <c r="D17" s="225">
        <v>7242</v>
      </c>
      <c r="E17" s="225">
        <f t="shared" si="0"/>
        <v>273447</v>
      </c>
    </row>
    <row r="18" spans="1:11" x14ac:dyDescent="0.25">
      <c r="A18" s="146" t="s">
        <v>60</v>
      </c>
      <c r="B18" s="297">
        <v>44755</v>
      </c>
      <c r="C18" s="225">
        <v>240758</v>
      </c>
      <c r="D18" s="225">
        <v>6550</v>
      </c>
      <c r="E18" s="225">
        <f t="shared" si="0"/>
        <v>247308</v>
      </c>
    </row>
    <row r="19" spans="1:11" x14ac:dyDescent="0.25">
      <c r="A19" s="146" t="s">
        <v>61</v>
      </c>
      <c r="B19" s="297">
        <v>44781</v>
      </c>
      <c r="C19" s="225">
        <v>211597</v>
      </c>
      <c r="D19" s="225">
        <v>5757</v>
      </c>
      <c r="E19" s="225">
        <f t="shared" si="0"/>
        <v>217354</v>
      </c>
    </row>
    <row r="20" spans="1:11" x14ac:dyDescent="0.25">
      <c r="A20" s="146" t="s">
        <v>62</v>
      </c>
      <c r="B20" s="297">
        <v>44816</v>
      </c>
      <c r="C20" s="225">
        <v>181338</v>
      </c>
      <c r="D20" s="225">
        <v>4933</v>
      </c>
      <c r="E20" s="225">
        <f t="shared" si="0"/>
        <v>186271</v>
      </c>
    </row>
    <row r="21" spans="1:11" x14ac:dyDescent="0.25">
      <c r="A21" s="146" t="s">
        <v>63</v>
      </c>
      <c r="B21" s="297">
        <v>44847</v>
      </c>
      <c r="C21" s="225">
        <v>152078</v>
      </c>
      <c r="D21" s="225">
        <v>4137</v>
      </c>
      <c r="E21" s="225">
        <f t="shared" si="0"/>
        <v>156215</v>
      </c>
    </row>
    <row r="22" spans="1:11" x14ac:dyDescent="0.25">
      <c r="A22" s="146" t="s">
        <v>66</v>
      </c>
      <c r="B22" s="297">
        <v>44875</v>
      </c>
      <c r="C22" s="225">
        <v>125241</v>
      </c>
      <c r="D22" s="225">
        <v>3407</v>
      </c>
      <c r="E22" s="225">
        <f t="shared" si="0"/>
        <v>128648</v>
      </c>
    </row>
    <row r="23" spans="1:11" x14ac:dyDescent="0.25">
      <c r="A23" s="146" t="s">
        <v>67</v>
      </c>
      <c r="B23" s="297">
        <v>44931</v>
      </c>
      <c r="C23" s="225">
        <v>104200</v>
      </c>
      <c r="D23" s="225">
        <v>2835</v>
      </c>
      <c r="E23" s="225">
        <f t="shared" si="0"/>
        <v>107035</v>
      </c>
    </row>
    <row r="24" spans="1:11" x14ac:dyDescent="0.25">
      <c r="A24" s="146" t="s">
        <v>68</v>
      </c>
      <c r="B24" s="297">
        <v>44938</v>
      </c>
      <c r="C24" s="225">
        <v>83510</v>
      </c>
      <c r="D24" s="225">
        <v>2272</v>
      </c>
      <c r="E24" s="225">
        <f t="shared" si="0"/>
        <v>85782</v>
      </c>
    </row>
    <row r="25" spans="1:11" x14ac:dyDescent="0.25">
      <c r="A25" s="146" t="s">
        <v>69</v>
      </c>
      <c r="B25" s="297">
        <v>44964</v>
      </c>
      <c r="C25" s="225">
        <v>66278</v>
      </c>
      <c r="D25" s="225">
        <v>1803</v>
      </c>
      <c r="E25" s="225">
        <f t="shared" si="0"/>
        <v>68081</v>
      </c>
    </row>
    <row r="26" spans="1:11" x14ac:dyDescent="0.25">
      <c r="A26" s="146" t="s">
        <v>79</v>
      </c>
      <c r="B26" s="297">
        <v>45019</v>
      </c>
      <c r="C26" s="225">
        <v>52194</v>
      </c>
      <c r="D26" s="225">
        <v>1420</v>
      </c>
      <c r="E26" s="225">
        <f t="shared" si="0"/>
        <v>53614</v>
      </c>
    </row>
    <row r="27" spans="1:11" x14ac:dyDescent="0.25">
      <c r="A27" s="146" t="s">
        <v>80</v>
      </c>
      <c r="B27" s="297">
        <v>45026</v>
      </c>
      <c r="C27" s="225">
        <v>40852</v>
      </c>
      <c r="D27" s="225">
        <v>1111</v>
      </c>
      <c r="E27" s="225">
        <f t="shared" si="0"/>
        <v>41963</v>
      </c>
    </row>
    <row r="28" spans="1:11" x14ac:dyDescent="0.25">
      <c r="A28" s="146" t="s">
        <v>81</v>
      </c>
      <c r="B28" s="297">
        <v>45054</v>
      </c>
      <c r="C28" s="225">
        <v>31822</v>
      </c>
      <c r="D28" s="225">
        <v>866</v>
      </c>
      <c r="E28" s="225">
        <f t="shared" si="0"/>
        <v>32688</v>
      </c>
    </row>
    <row r="29" spans="1:11" ht="13.5" thickBot="1" x14ac:dyDescent="0.35">
      <c r="B29" s="39" t="s">
        <v>0</v>
      </c>
      <c r="C29" s="226">
        <f>SUM(C2:C28)</f>
        <v>4207559</v>
      </c>
      <c r="D29" s="226">
        <f t="shared" ref="D29:E29" si="1">SUM(D2:D28)</f>
        <v>114466</v>
      </c>
      <c r="E29" s="226">
        <f t="shared" si="1"/>
        <v>4322025</v>
      </c>
    </row>
    <row r="30" spans="1:11" ht="13.5" thickTop="1" thickBot="1" x14ac:dyDescent="0.3"/>
    <row r="31" spans="1:11" ht="13" x14ac:dyDescent="0.3">
      <c r="A31" s="146"/>
      <c r="B31" s="207"/>
      <c r="C31" s="207"/>
      <c r="D31" s="207"/>
      <c r="E31" s="225"/>
      <c r="F31" s="149"/>
      <c r="G31" s="150" t="s">
        <v>14</v>
      </c>
      <c r="H31" s="150" t="s">
        <v>13</v>
      </c>
      <c r="I31" s="151" t="s">
        <v>21</v>
      </c>
      <c r="J31" s="152"/>
      <c r="K31" s="153"/>
    </row>
    <row r="32" spans="1:11" ht="13" x14ac:dyDescent="0.3">
      <c r="A32" s="146"/>
      <c r="B32" s="207"/>
      <c r="C32" s="207"/>
      <c r="D32" s="207"/>
      <c r="E32" s="225"/>
      <c r="F32" s="155" t="s">
        <v>10</v>
      </c>
      <c r="G32" s="157"/>
      <c r="H32" s="157">
        <v>45230</v>
      </c>
      <c r="I32" s="158"/>
      <c r="J32" s="159"/>
      <c r="K32" s="160"/>
    </row>
    <row r="33" spans="1:22" ht="13.5" thickBot="1" x14ac:dyDescent="0.35">
      <c r="A33" s="207"/>
      <c r="B33" s="207"/>
      <c r="C33" s="207"/>
      <c r="D33" s="207"/>
      <c r="E33" s="225"/>
      <c r="F33" s="161" t="s">
        <v>17</v>
      </c>
      <c r="G33" s="162"/>
      <c r="H33" s="162">
        <v>45378</v>
      </c>
      <c r="I33" s="164"/>
      <c r="J33" s="165"/>
      <c r="K33" s="166"/>
    </row>
    <row r="34" spans="1:22" ht="13" thickBot="1" x14ac:dyDescent="0.3">
      <c r="A34" s="207"/>
      <c r="B34" s="207"/>
      <c r="C34" s="207"/>
      <c r="D34" s="207"/>
      <c r="E34" s="207"/>
    </row>
    <row r="35" spans="1:22" ht="13" x14ac:dyDescent="0.3">
      <c r="A35" s="40"/>
      <c r="B35" s="180"/>
      <c r="C35" s="46"/>
      <c r="D35" s="41"/>
      <c r="E35" s="40"/>
      <c r="F35" s="40"/>
      <c r="G35" s="40"/>
      <c r="H35" s="40"/>
      <c r="I35" s="407"/>
      <c r="J35" s="430" t="s">
        <v>2</v>
      </c>
      <c r="K35" s="431"/>
      <c r="L35" s="408" t="s">
        <v>44</v>
      </c>
      <c r="M35" s="409"/>
      <c r="N35" s="40"/>
      <c r="O35" s="40"/>
    </row>
    <row r="36" spans="1:22" ht="50" x14ac:dyDescent="0.3">
      <c r="A36" s="167" t="s">
        <v>43</v>
      </c>
      <c r="B36" s="167" t="s">
        <v>3</v>
      </c>
      <c r="C36" s="167" t="s">
        <v>4</v>
      </c>
      <c r="D36" s="167" t="s">
        <v>5</v>
      </c>
      <c r="E36" s="167" t="s">
        <v>6</v>
      </c>
      <c r="F36" s="167" t="s">
        <v>7</v>
      </c>
      <c r="G36" s="167" t="s">
        <v>70</v>
      </c>
      <c r="H36" s="167" t="s">
        <v>71</v>
      </c>
      <c r="I36" s="143" t="s">
        <v>72</v>
      </c>
      <c r="J36" s="144" t="s">
        <v>73</v>
      </c>
      <c r="K36" s="144" t="s">
        <v>74</v>
      </c>
      <c r="L36" s="144" t="s">
        <v>75</v>
      </c>
      <c r="M36" s="145" t="s">
        <v>65</v>
      </c>
      <c r="N36" s="167" t="s">
        <v>76</v>
      </c>
      <c r="O36" s="167" t="s">
        <v>77</v>
      </c>
      <c r="Q36" s="434" t="s">
        <v>16</v>
      </c>
      <c r="R36" s="434"/>
      <c r="S36" s="434"/>
      <c r="T36" s="434"/>
      <c r="U36" s="434"/>
      <c r="V36" s="434"/>
    </row>
    <row r="37" spans="1:22" ht="39" x14ac:dyDescent="0.3">
      <c r="A37" s="146" t="s">
        <v>22</v>
      </c>
      <c r="B37" s="168" t="str">
        <f t="shared" ref="B37:B45" si="2">+IF(MONTH(C37)&lt;4,"Q1",IF(MONTH(C37)&lt;7,"Q2",IF(MONTH(C37)&lt;10,"Q3","Q4")))&amp;"/"&amp;YEAR(C37)</f>
        <v>Q4/2023</v>
      </c>
      <c r="C37" s="42">
        <f>+H32</f>
        <v>45230</v>
      </c>
      <c r="D37" s="42">
        <f t="shared" ref="D37:D45" si="3">DATE(YEAR(C37),IF(MONTH(C37)&lt;=3,3,IF(MONTH(C37)&lt;=6,6,IF(MONTH(C37)&lt;=9,9,12))),IF(OR(MONTH(C37)&lt;=3,MONTH(C37)&gt;=10),31,30))</f>
        <v>45291</v>
      </c>
      <c r="E37" s="168">
        <f t="shared" ref="E37:E45" si="4">D37-C37+1</f>
        <v>62</v>
      </c>
      <c r="F37" s="59">
        <f>VLOOKUP(D37,'FERC Interest Rate'!$A:$B,2,TRUE)</f>
        <v>8.3500000000000005E-2</v>
      </c>
      <c r="G37" s="295">
        <f>+C29</f>
        <v>4207559</v>
      </c>
      <c r="H37" s="60">
        <f>G37*F37*(E37/(DATE(YEAR(D37),12,31)-DATE(YEAR(D37),1,1)+1))</f>
        <v>59678.172446575343</v>
      </c>
      <c r="I37" s="81">
        <v>0</v>
      </c>
      <c r="J37" s="47">
        <v>0</v>
      </c>
      <c r="K37" s="45">
        <f>+SUM(I37:J37)</f>
        <v>0</v>
      </c>
      <c r="L37" s="47">
        <v>0</v>
      </c>
      <c r="M37" s="169">
        <v>0</v>
      </c>
      <c r="N37" s="45">
        <f t="shared" ref="N37:N45" si="5">+G37+H37+J37</f>
        <v>4267237.172446575</v>
      </c>
      <c r="O37" s="60">
        <f>+N37-M37</f>
        <v>4267237.172446575</v>
      </c>
      <c r="Q37" s="229" t="s">
        <v>4</v>
      </c>
      <c r="R37" s="229" t="s">
        <v>5</v>
      </c>
      <c r="S37" s="78" t="s">
        <v>96</v>
      </c>
      <c r="T37" s="78" t="s">
        <v>94</v>
      </c>
      <c r="U37" s="78" t="s">
        <v>97</v>
      </c>
      <c r="V37" s="78" t="s">
        <v>95</v>
      </c>
    </row>
    <row r="38" spans="1:22" x14ac:dyDescent="0.25">
      <c r="A38" s="146" t="s">
        <v>22</v>
      </c>
      <c r="B38" s="168" t="str">
        <f t="shared" si="2"/>
        <v>Q1/2024</v>
      </c>
      <c r="C38" s="42">
        <f t="shared" ref="C38:C45" si="6">D37+1</f>
        <v>45292</v>
      </c>
      <c r="D38" s="42">
        <f t="shared" si="3"/>
        <v>45382</v>
      </c>
      <c r="E38" s="168">
        <f t="shared" si="4"/>
        <v>91</v>
      </c>
      <c r="F38" s="59">
        <f>VLOOKUP(D38,'FERC Interest Rate'!$A:$B,2,TRUE)</f>
        <v>8.5000000000000006E-2</v>
      </c>
      <c r="G38" s="295">
        <f>O37</f>
        <v>4267237.172446575</v>
      </c>
      <c r="H38" s="60">
        <f t="shared" ref="H38:H40" si="7">G38*F38*(E38/(DATE(YEAR(D38),12,31)-DATE(YEAR(D38),1,1)+1))</f>
        <v>90183.277401295796</v>
      </c>
      <c r="I38" s="81">
        <v>0</v>
      </c>
      <c r="J38" s="47">
        <v>0</v>
      </c>
      <c r="K38" s="45">
        <f t="shared" ref="K38:K39" si="8">+SUM(I38:J38)</f>
        <v>0</v>
      </c>
      <c r="L38" s="47">
        <v>0</v>
      </c>
      <c r="M38" s="169">
        <v>0</v>
      </c>
      <c r="N38" s="45">
        <f t="shared" si="5"/>
        <v>4357420.4498478705</v>
      </c>
      <c r="O38" s="60">
        <f t="shared" ref="O38:O45" si="9">+N38-M38</f>
        <v>4357420.4498478705</v>
      </c>
      <c r="Q38" s="54">
        <f>C40</f>
        <v>45474</v>
      </c>
      <c r="R38" s="54">
        <f>DATE(YEAR(Q38),IF(MONTH(Q38)&lt;=3,3,IF(MONTH(Q38)&lt;=6,6,IF(MONTH(Q38)&lt;=9,9,12))),IF(OR(MONTH(Q38)&lt;=3,MONTH(Q38)&gt;=10),31,30))</f>
        <v>45565</v>
      </c>
      <c r="S38" s="61">
        <f t="shared" ref="S38:S43" si="10">SUMIF($D$51:$D$613,R38,$I$51:$I$613)</f>
        <v>1026.7733950247916</v>
      </c>
      <c r="T38" s="61">
        <f t="shared" ref="T38:T43" si="11">SUMIF($D$51:$D$613,R38,$J$51:$J$613)</f>
        <v>2824.11716596725</v>
      </c>
      <c r="U38" s="61">
        <f t="shared" ref="U38:U43" si="12">SUMIF($D$51:$D$613,R38,$K$51:$K$613)</f>
        <v>3850.8905609920412</v>
      </c>
      <c r="V38" s="61">
        <f t="shared" ref="V38:V43" si="13">SUMIF($D$51:$D$613,R38,$L$51:$L$613)</f>
        <v>5723.3000000000011</v>
      </c>
    </row>
    <row r="39" spans="1:22" x14ac:dyDescent="0.25">
      <c r="A39" s="146" t="s">
        <v>22</v>
      </c>
      <c r="B39" s="168" t="str">
        <f t="shared" si="2"/>
        <v>Q2/2024</v>
      </c>
      <c r="C39" s="42">
        <f t="shared" si="6"/>
        <v>45383</v>
      </c>
      <c r="D39" s="42">
        <f t="shared" si="3"/>
        <v>45473</v>
      </c>
      <c r="E39" s="168">
        <f t="shared" si="4"/>
        <v>91</v>
      </c>
      <c r="F39" s="59">
        <f>VLOOKUP(D39,'FERC Interest Rate'!$A:$B,2,TRUE)</f>
        <v>8.5000000000000006E-2</v>
      </c>
      <c r="G39" s="295">
        <f>O38</f>
        <v>4357420.4498478705</v>
      </c>
      <c r="H39" s="60">
        <f t="shared" si="7"/>
        <v>92089.199944189299</v>
      </c>
      <c r="I39" s="81">
        <v>0</v>
      </c>
      <c r="J39" s="47">
        <v>0</v>
      </c>
      <c r="K39" s="45">
        <f t="shared" si="8"/>
        <v>0</v>
      </c>
      <c r="L39" s="47">
        <v>0</v>
      </c>
      <c r="M39" s="169">
        <v>0</v>
      </c>
      <c r="N39" s="45">
        <f t="shared" si="5"/>
        <v>4449509.6497920603</v>
      </c>
      <c r="O39" s="60">
        <f t="shared" si="9"/>
        <v>4449509.6497920603</v>
      </c>
      <c r="Q39" s="54">
        <f>R38+1</f>
        <v>45566</v>
      </c>
      <c r="R39" s="54">
        <f>EOMONTH(R38,3)</f>
        <v>45657</v>
      </c>
      <c r="S39" s="61">
        <f t="shared" si="10"/>
        <v>1026.7733950247916</v>
      </c>
      <c r="T39" s="61">
        <f t="shared" si="11"/>
        <v>2740.2347132043265</v>
      </c>
      <c r="U39" s="61">
        <f t="shared" si="12"/>
        <v>3767.0081082291185</v>
      </c>
      <c r="V39" s="61">
        <f t="shared" si="13"/>
        <v>5723.3000000000011</v>
      </c>
    </row>
    <row r="40" spans="1:22" x14ac:dyDescent="0.25">
      <c r="A40" s="146" t="s">
        <v>44</v>
      </c>
      <c r="B40" s="168" t="str">
        <f t="shared" si="2"/>
        <v>Q3/2024</v>
      </c>
      <c r="C40" s="42">
        <f t="shared" si="6"/>
        <v>45474</v>
      </c>
      <c r="D40" s="42">
        <f t="shared" si="3"/>
        <v>45565</v>
      </c>
      <c r="E40" s="168">
        <f t="shared" si="4"/>
        <v>92</v>
      </c>
      <c r="F40" s="59">
        <f>VLOOKUP(D40,'FERC Interest Rate'!$A:$B,2,TRUE)</f>
        <v>8.5000000000000006E-2</v>
      </c>
      <c r="G40" s="295">
        <f>O39</f>
        <v>4449509.6497920603</v>
      </c>
      <c r="H40" s="60">
        <f t="shared" si="7"/>
        <v>95068.758091185562</v>
      </c>
      <c r="I40" s="81">
        <f t="shared" ref="I40:I45" si="14">(SUM($H$37:$H$45)/20)</f>
        <v>16850.970394162297</v>
      </c>
      <c r="J40" s="47">
        <f t="shared" ref="J40" si="15">G40*F40*(E40/(DATE(YEAR(D40),12,31)-DATE(YEAR(D40),1,1)+1))</f>
        <v>95068.758091185562</v>
      </c>
      <c r="K40" s="45">
        <f t="shared" ref="K40" si="16">I40+J40</f>
        <v>111919.72848534786</v>
      </c>
      <c r="L40" s="47">
        <f>+$C$29/20</f>
        <v>210377.95</v>
      </c>
      <c r="M40" s="169">
        <f t="shared" ref="M40" si="17">+SUM(K40:L40)</f>
        <v>322297.67848534789</v>
      </c>
      <c r="N40" s="45">
        <f t="shared" si="5"/>
        <v>4639647.1659744307</v>
      </c>
      <c r="O40" s="60">
        <f t="shared" si="9"/>
        <v>4317349.4874890829</v>
      </c>
      <c r="Q40" s="54">
        <f t="shared" ref="Q40:Q43" si="18">R39+1</f>
        <v>45658</v>
      </c>
      <c r="R40" s="54">
        <f t="shared" ref="R40:R43" si="19">EOMONTH(R39,3)</f>
        <v>45747</v>
      </c>
      <c r="S40" s="61">
        <f t="shared" si="10"/>
        <v>1026.7733950247916</v>
      </c>
      <c r="T40" s="61">
        <f t="shared" si="11"/>
        <v>2408.7220809731202</v>
      </c>
      <c r="U40" s="61">
        <f t="shared" si="12"/>
        <v>3435.4954759979132</v>
      </c>
      <c r="V40" s="61">
        <f t="shared" si="13"/>
        <v>5723.3000000000011</v>
      </c>
    </row>
    <row r="41" spans="1:22" x14ac:dyDescent="0.25">
      <c r="A41" s="146" t="s">
        <v>45</v>
      </c>
      <c r="B41" s="168" t="str">
        <f t="shared" si="2"/>
        <v>Q4/2024</v>
      </c>
      <c r="C41" s="42">
        <f t="shared" si="6"/>
        <v>45566</v>
      </c>
      <c r="D41" s="42">
        <f t="shared" si="3"/>
        <v>45657</v>
      </c>
      <c r="E41" s="168">
        <f t="shared" si="4"/>
        <v>92</v>
      </c>
      <c r="F41" s="59">
        <f>VLOOKUP(D41,'FERC Interest Rate'!$A:$B,2,TRUE)</f>
        <v>8.5000000000000006E-2</v>
      </c>
      <c r="G41" s="295">
        <f>O40</f>
        <v>4317349.4874890829</v>
      </c>
      <c r="H41" s="60"/>
      <c r="I41" s="81">
        <f t="shared" si="14"/>
        <v>16850.970394162297</v>
      </c>
      <c r="J41" s="47">
        <f t="shared" ref="J41:J45" si="20">G41*F41*(E41/(DATE(YEAR(D41),12,31)-DATE(YEAR(D41),1,1)+1))</f>
        <v>92245.008175313196</v>
      </c>
      <c r="K41" s="45">
        <f t="shared" ref="K41:K45" si="21">I41+J41</f>
        <v>109095.9785694755</v>
      </c>
      <c r="L41" s="47">
        <f t="shared" ref="L41:L45" si="22">+$C$29/20</f>
        <v>210377.95</v>
      </c>
      <c r="M41" s="169">
        <f t="shared" ref="M41:M45" si="23">+SUM(K41:L41)</f>
        <v>319473.92856947554</v>
      </c>
      <c r="N41" s="45">
        <f t="shared" si="5"/>
        <v>4409594.4956643963</v>
      </c>
      <c r="O41" s="60">
        <f t="shared" si="9"/>
        <v>4090120.5670949207</v>
      </c>
      <c r="Q41" s="54">
        <f t="shared" si="18"/>
        <v>45748</v>
      </c>
      <c r="R41" s="54">
        <f t="shared" si="19"/>
        <v>45838</v>
      </c>
      <c r="S41" s="61">
        <f t="shared" si="10"/>
        <v>1026.7733950247916</v>
      </c>
      <c r="T41" s="61">
        <f t="shared" si="11"/>
        <v>2159.9957463802821</v>
      </c>
      <c r="U41" s="61">
        <f t="shared" si="12"/>
        <v>3186.7691414050742</v>
      </c>
      <c r="V41" s="61">
        <f t="shared" si="13"/>
        <v>5723.3000000000011</v>
      </c>
    </row>
    <row r="42" spans="1:22" x14ac:dyDescent="0.25">
      <c r="A42" s="146" t="s">
        <v>46</v>
      </c>
      <c r="B42" s="168" t="str">
        <f t="shared" si="2"/>
        <v>Q1/2025</v>
      </c>
      <c r="C42" s="42">
        <f t="shared" si="6"/>
        <v>45658</v>
      </c>
      <c r="D42" s="42">
        <f t="shared" si="3"/>
        <v>45747</v>
      </c>
      <c r="E42" s="168">
        <f t="shared" si="4"/>
        <v>90</v>
      </c>
      <c r="F42" s="59">
        <f>VLOOKUP(D42,'FERC Interest Rate'!$A:$B,2,TRUE)</f>
        <v>8.0399999999999999E-2</v>
      </c>
      <c r="G42" s="295">
        <f t="shared" ref="G42:G45" si="24">O41</f>
        <v>4090120.5670949207</v>
      </c>
      <c r="H42" s="60"/>
      <c r="I42" s="81">
        <f t="shared" si="14"/>
        <v>16850.970394162297</v>
      </c>
      <c r="J42" s="47">
        <f t="shared" si="20"/>
        <v>81085.239516435191</v>
      </c>
      <c r="K42" s="45">
        <f t="shared" si="21"/>
        <v>97936.209910597492</v>
      </c>
      <c r="L42" s="47">
        <f t="shared" si="22"/>
        <v>210377.95</v>
      </c>
      <c r="M42" s="169">
        <f t="shared" si="23"/>
        <v>308314.15991059749</v>
      </c>
      <c r="N42" s="45">
        <f t="shared" si="5"/>
        <v>4171205.8066113559</v>
      </c>
      <c r="O42" s="60">
        <f t="shared" si="9"/>
        <v>3862891.6467007585</v>
      </c>
      <c r="Q42" s="54">
        <f t="shared" si="18"/>
        <v>45839</v>
      </c>
      <c r="R42" s="54">
        <f t="shared" si="19"/>
        <v>45930</v>
      </c>
      <c r="S42" s="61">
        <f t="shared" si="10"/>
        <v>1026.7733950247916</v>
      </c>
      <c r="T42" s="61">
        <f t="shared" si="11"/>
        <v>2041.6660350979098</v>
      </c>
      <c r="U42" s="61">
        <f t="shared" si="12"/>
        <v>3068.4394301227003</v>
      </c>
      <c r="V42" s="61">
        <f t="shared" si="13"/>
        <v>5723.3000000000011</v>
      </c>
    </row>
    <row r="43" spans="1:22" x14ac:dyDescent="0.25">
      <c r="A43" s="146" t="s">
        <v>47</v>
      </c>
      <c r="B43" s="168" t="str">
        <f t="shared" si="2"/>
        <v>Q2/2025</v>
      </c>
      <c r="C43" s="42">
        <f t="shared" si="6"/>
        <v>45748</v>
      </c>
      <c r="D43" s="42">
        <f t="shared" si="3"/>
        <v>45838</v>
      </c>
      <c r="E43" s="168">
        <f t="shared" si="4"/>
        <v>91</v>
      </c>
      <c r="F43" s="59">
        <f>VLOOKUP(D43,'FERC Interest Rate'!$A:$B,2,TRUE)</f>
        <v>7.5499999999999998E-2</v>
      </c>
      <c r="G43" s="295">
        <f t="shared" si="24"/>
        <v>3862891.6467007585</v>
      </c>
      <c r="H43" s="60"/>
      <c r="I43" s="81">
        <f t="shared" si="14"/>
        <v>16850.970394162297</v>
      </c>
      <c r="J43" s="47">
        <f t="shared" si="20"/>
        <v>72712.320708650848</v>
      </c>
      <c r="K43" s="45">
        <f t="shared" si="21"/>
        <v>89563.291102813149</v>
      </c>
      <c r="L43" s="47">
        <f t="shared" si="22"/>
        <v>210377.95</v>
      </c>
      <c r="M43" s="169">
        <f t="shared" si="23"/>
        <v>299941.24110281316</v>
      </c>
      <c r="N43" s="45">
        <f t="shared" si="5"/>
        <v>3935603.9674094091</v>
      </c>
      <c r="O43" s="60">
        <f t="shared" si="9"/>
        <v>3635662.7263065958</v>
      </c>
      <c r="Q43" s="54">
        <f t="shared" si="18"/>
        <v>45931</v>
      </c>
      <c r="R43" s="54">
        <f t="shared" si="19"/>
        <v>46022</v>
      </c>
      <c r="S43" s="61">
        <f t="shared" si="10"/>
        <v>1026.7733950247916</v>
      </c>
      <c r="T43" s="61">
        <f t="shared" si="11"/>
        <v>1914.0619079042901</v>
      </c>
      <c r="U43" s="61">
        <f t="shared" si="12"/>
        <v>2940.8353029290811</v>
      </c>
      <c r="V43" s="61">
        <f t="shared" si="13"/>
        <v>5723.3000000000011</v>
      </c>
    </row>
    <row r="44" spans="1:22" ht="13.5" thickBot="1" x14ac:dyDescent="0.35">
      <c r="A44" s="146" t="s">
        <v>48</v>
      </c>
      <c r="B44" s="168" t="str">
        <f t="shared" si="2"/>
        <v>Q3/2025</v>
      </c>
      <c r="C44" s="42">
        <f t="shared" si="6"/>
        <v>45839</v>
      </c>
      <c r="D44" s="42">
        <f t="shared" si="3"/>
        <v>45930</v>
      </c>
      <c r="E44" s="168">
        <f t="shared" si="4"/>
        <v>92</v>
      </c>
      <c r="F44" s="59">
        <f>VLOOKUP(D44,'FERC Interest Rate'!$A:$B,2,TRUE)</f>
        <v>7.4999999999999997E-2</v>
      </c>
      <c r="G44" s="295">
        <f t="shared" si="24"/>
        <v>3635662.7263065958</v>
      </c>
      <c r="H44" s="60"/>
      <c r="I44" s="81">
        <f t="shared" si="14"/>
        <v>16850.970394162297</v>
      </c>
      <c r="J44" s="47">
        <f t="shared" si="20"/>
        <v>68728.966606891816</v>
      </c>
      <c r="K44" s="45">
        <f t="shared" si="21"/>
        <v>85579.937001054117</v>
      </c>
      <c r="L44" s="47">
        <f t="shared" si="22"/>
        <v>210377.95</v>
      </c>
      <c r="M44" s="169">
        <f t="shared" si="23"/>
        <v>295957.88700105413</v>
      </c>
      <c r="N44" s="45">
        <f t="shared" si="5"/>
        <v>3704391.6929134876</v>
      </c>
      <c r="O44" s="60">
        <f t="shared" si="9"/>
        <v>3408433.8059124332</v>
      </c>
      <c r="Q44" s="95"/>
      <c r="R44" s="95"/>
      <c r="S44" s="95">
        <f>+SUM(S38:S43)</f>
        <v>6160.6403701487488</v>
      </c>
      <c r="T44" s="95">
        <f>+SUM(T38:T43)</f>
        <v>14088.797649527178</v>
      </c>
      <c r="U44" s="95">
        <f>+SUM(U38:U43)</f>
        <v>20249.43801967593</v>
      </c>
      <c r="V44" s="95">
        <f>+SUM(V38:V43)</f>
        <v>34339.80000000001</v>
      </c>
    </row>
    <row r="45" spans="1:22" ht="13" thickTop="1" x14ac:dyDescent="0.25">
      <c r="A45" s="146" t="s">
        <v>49</v>
      </c>
      <c r="B45" s="168" t="str">
        <f t="shared" si="2"/>
        <v>Q4/2025</v>
      </c>
      <c r="C45" s="42">
        <f t="shared" si="6"/>
        <v>45931</v>
      </c>
      <c r="D45" s="42">
        <f t="shared" si="3"/>
        <v>46022</v>
      </c>
      <c r="E45" s="168">
        <f t="shared" si="4"/>
        <v>92</v>
      </c>
      <c r="F45" s="59">
        <f>VLOOKUP(D45,'FERC Interest Rate'!$A:$B,2,TRUE)</f>
        <v>7.4999999999999997E-2</v>
      </c>
      <c r="G45" s="295">
        <f t="shared" si="24"/>
        <v>3408433.8059124332</v>
      </c>
      <c r="H45" s="60"/>
      <c r="I45" s="81">
        <f t="shared" si="14"/>
        <v>16850.970394162297</v>
      </c>
      <c r="J45" s="47">
        <f t="shared" si="20"/>
        <v>64433.406193961069</v>
      </c>
      <c r="K45" s="45">
        <f t="shared" si="21"/>
        <v>81284.37658812337</v>
      </c>
      <c r="L45" s="47">
        <f t="shared" si="22"/>
        <v>210377.95</v>
      </c>
      <c r="M45" s="169">
        <f t="shared" si="23"/>
        <v>291662.3265881234</v>
      </c>
      <c r="N45" s="45">
        <f t="shared" si="5"/>
        <v>3472867.2121063941</v>
      </c>
      <c r="O45" s="60">
        <f t="shared" si="9"/>
        <v>3181204.8855182705</v>
      </c>
    </row>
    <row r="46" spans="1:22" ht="13.5" thickBot="1" x14ac:dyDescent="0.35">
      <c r="A46" s="148"/>
      <c r="B46" s="170"/>
      <c r="C46" s="171"/>
      <c r="D46" s="171"/>
      <c r="E46" s="170"/>
      <c r="F46" s="170"/>
      <c r="G46" s="281">
        <f t="shared" ref="G46:O46" si="25">+SUM(G37:G45)</f>
        <v>36596184.505590297</v>
      </c>
      <c r="H46" s="281">
        <f t="shared" si="25"/>
        <v>337019.40788324596</v>
      </c>
      <c r="I46" s="281">
        <f t="shared" si="25"/>
        <v>101105.82236497379</v>
      </c>
      <c r="J46" s="281">
        <f t="shared" si="25"/>
        <v>474273.69929243776</v>
      </c>
      <c r="K46" s="281">
        <f t="shared" si="25"/>
        <v>575379.52165741147</v>
      </c>
      <c r="L46" s="281">
        <f t="shared" si="25"/>
        <v>1262267.7</v>
      </c>
      <c r="M46" s="281">
        <f t="shared" si="25"/>
        <v>1837647.2216574117</v>
      </c>
      <c r="N46" s="281">
        <f t="shared" si="25"/>
        <v>37407477.612765975</v>
      </c>
      <c r="O46" s="281">
        <f t="shared" si="25"/>
        <v>35569830.391108565</v>
      </c>
    </row>
    <row r="47" spans="1:22" ht="13.5" thickTop="1" thickBot="1" x14ac:dyDescent="0.3">
      <c r="A47" s="40"/>
      <c r="B47" s="40"/>
      <c r="C47" s="40"/>
      <c r="D47" s="40"/>
      <c r="E47" s="40"/>
      <c r="F47" s="40"/>
      <c r="G47" s="40"/>
      <c r="H47" s="45"/>
      <c r="I47" s="175"/>
      <c r="J47" s="176"/>
      <c r="K47" s="176"/>
      <c r="L47" s="176"/>
      <c r="M47" s="177"/>
      <c r="N47" s="40"/>
      <c r="O47" s="40"/>
    </row>
    <row r="48" spans="1:22" x14ac:dyDescent="0.25">
      <c r="A48" s="207"/>
      <c r="B48" s="207"/>
      <c r="C48" s="207"/>
      <c r="D48" s="207"/>
      <c r="E48" s="207"/>
    </row>
    <row r="49" spans="1:15" ht="13" x14ac:dyDescent="0.3">
      <c r="A49" s="3"/>
      <c r="B49" s="3"/>
      <c r="C49" s="3"/>
      <c r="D49" s="3"/>
      <c r="E49" s="3"/>
      <c r="F49" s="3"/>
      <c r="G49" s="3"/>
      <c r="H49" s="3"/>
      <c r="I49" s="84"/>
      <c r="J49" s="432" t="s">
        <v>15</v>
      </c>
      <c r="K49" s="433"/>
      <c r="L49" s="198" t="s">
        <v>44</v>
      </c>
      <c r="M49" s="91"/>
      <c r="N49" s="3"/>
      <c r="O49" s="3"/>
    </row>
    <row r="50" spans="1:15" ht="52" x14ac:dyDescent="0.3">
      <c r="A50" s="62" t="s">
        <v>43</v>
      </c>
      <c r="B50" s="62" t="s">
        <v>3</v>
      </c>
      <c r="C50" s="62" t="s">
        <v>4</v>
      </c>
      <c r="D50" s="62" t="s">
        <v>5</v>
      </c>
      <c r="E50" s="62" t="s">
        <v>6</v>
      </c>
      <c r="F50" s="62" t="s">
        <v>7</v>
      </c>
      <c r="G50" s="62" t="s">
        <v>83</v>
      </c>
      <c r="H50" s="62" t="s">
        <v>84</v>
      </c>
      <c r="I50" s="77" t="s">
        <v>85</v>
      </c>
      <c r="J50" s="78" t="s">
        <v>86</v>
      </c>
      <c r="K50" s="78" t="s">
        <v>87</v>
      </c>
      <c r="L50" s="78" t="s">
        <v>88</v>
      </c>
      <c r="M50" s="79" t="s">
        <v>89</v>
      </c>
      <c r="N50" s="62" t="s">
        <v>90</v>
      </c>
      <c r="O50" s="62" t="s">
        <v>91</v>
      </c>
    </row>
    <row r="51" spans="1:15" x14ac:dyDescent="0.25">
      <c r="A51" s="6" t="s">
        <v>22</v>
      </c>
      <c r="B51" s="58" t="str">
        <f t="shared" ref="B51:B57" si="26">+IF(MONTH(C51)&lt;4,"Q1",IF(MONTH(C51)&lt;7,"Q2",IF(MONTH(C51)&lt;10,"Q3","Q4")))&amp;"/"&amp;YEAR(C51)</f>
        <v>Q2/2021</v>
      </c>
      <c r="C51" s="54">
        <f>VLOOKUP(L49,$A$1:$E$28,2,FALSE)</f>
        <v>44344</v>
      </c>
      <c r="D51" s="54">
        <f>DATE(YEAR(C51),IF(MONTH(C51)&lt;=3,3,IF(MONTH(C51)&lt;=6,6,IF(MONTH(C51)&lt;=9,9,12))),IF(OR(MONTH(C51)&lt;=3,MONTH(C51)&gt;=10),31,30))</f>
        <v>44377</v>
      </c>
      <c r="E51" s="58">
        <f>D51-C51+1</f>
        <v>34</v>
      </c>
      <c r="F51" s="59">
        <f>VLOOKUP(D51,'FERC Interest Rate'!$A:$B,2,TRUE)</f>
        <v>3.2500000000000001E-2</v>
      </c>
      <c r="G51" s="60">
        <f>VLOOKUP(L49,$A$1:$E$28,4,FALSE)</f>
        <v>1057</v>
      </c>
      <c r="H51" s="60">
        <f t="shared" ref="H51:H64" si="27">G51*F51*(E51/(DATE(YEAR(D51),12,31)-DATE(YEAR(D51),1,1)+1))</f>
        <v>3.1999589041095891</v>
      </c>
      <c r="I51" s="122">
        <v>0</v>
      </c>
      <c r="J51" s="61">
        <v>0</v>
      </c>
      <c r="K51" s="61">
        <f t="shared" ref="K51:K58" si="28">+SUM(I51:J51)</f>
        <v>0</v>
      </c>
      <c r="L51" s="61">
        <v>0</v>
      </c>
      <c r="M51" s="82">
        <f t="shared" ref="M51:M63" si="29">+SUM(K51:L51)</f>
        <v>0</v>
      </c>
      <c r="N51" s="61">
        <f t="shared" ref="N51:N69" si="30">+G51+H51+J51</f>
        <v>1060.1999589041095</v>
      </c>
      <c r="O51" s="60">
        <f t="shared" ref="O51:O69" si="31">G51+H51-L51-I51</f>
        <v>1060.1999589041095</v>
      </c>
    </row>
    <row r="52" spans="1:15" x14ac:dyDescent="0.25">
      <c r="A52" s="6" t="s">
        <v>22</v>
      </c>
      <c r="B52" s="58" t="str">
        <f t="shared" si="26"/>
        <v>Q3/2021</v>
      </c>
      <c r="C52" s="54">
        <f>D51+1</f>
        <v>44378</v>
      </c>
      <c r="D52" s="54">
        <f>EOMONTH(D51,3)</f>
        <v>44469</v>
      </c>
      <c r="E52" s="58">
        <f t="shared" ref="E52:E69" si="32">D52-C52+1</f>
        <v>92</v>
      </c>
      <c r="F52" s="59">
        <f>VLOOKUP(D52,'FERC Interest Rate'!$A:$B,2,TRUE)</f>
        <v>3.2500000000000001E-2</v>
      </c>
      <c r="G52" s="60">
        <f t="shared" ref="G52:G69" si="33">O51</f>
        <v>1060.1999589041095</v>
      </c>
      <c r="H52" s="60">
        <f t="shared" si="27"/>
        <v>8.6849256907487327</v>
      </c>
      <c r="I52" s="122">
        <v>0</v>
      </c>
      <c r="J52" s="61">
        <v>0</v>
      </c>
      <c r="K52" s="61">
        <f t="shared" si="28"/>
        <v>0</v>
      </c>
      <c r="L52" s="61">
        <v>0</v>
      </c>
      <c r="M52" s="82">
        <f t="shared" si="29"/>
        <v>0</v>
      </c>
      <c r="N52" s="61">
        <f t="shared" si="30"/>
        <v>1068.8848845948582</v>
      </c>
      <c r="O52" s="60">
        <f t="shared" si="31"/>
        <v>1068.8848845948582</v>
      </c>
    </row>
    <row r="53" spans="1:15" x14ac:dyDescent="0.25">
      <c r="A53" s="6" t="s">
        <v>22</v>
      </c>
      <c r="B53" s="58" t="str">
        <f t="shared" si="26"/>
        <v>Q4/2021</v>
      </c>
      <c r="C53" s="54">
        <f t="shared" ref="C53:C69" si="34">D52+1</f>
        <v>44470</v>
      </c>
      <c r="D53" s="54">
        <f t="shared" ref="D53:D69" si="35">EOMONTH(D52,3)</f>
        <v>44561</v>
      </c>
      <c r="E53" s="58">
        <f t="shared" si="32"/>
        <v>92</v>
      </c>
      <c r="F53" s="59">
        <f>VLOOKUP(D53,'FERC Interest Rate'!$A:$B,2,TRUE)</f>
        <v>3.2500000000000001E-2</v>
      </c>
      <c r="G53" s="60">
        <f t="shared" si="33"/>
        <v>1068.8848845948582</v>
      </c>
      <c r="H53" s="60">
        <f t="shared" si="27"/>
        <v>8.7560706984619898</v>
      </c>
      <c r="I53" s="122">
        <v>0</v>
      </c>
      <c r="J53" s="61">
        <v>0</v>
      </c>
      <c r="K53" s="61">
        <f t="shared" si="28"/>
        <v>0</v>
      </c>
      <c r="L53" s="61">
        <v>0</v>
      </c>
      <c r="M53" s="82">
        <f t="shared" si="29"/>
        <v>0</v>
      </c>
      <c r="N53" s="61">
        <f t="shared" si="30"/>
        <v>1077.6409552933203</v>
      </c>
      <c r="O53" s="60">
        <f t="shared" si="31"/>
        <v>1077.6409552933203</v>
      </c>
    </row>
    <row r="54" spans="1:15" x14ac:dyDescent="0.25">
      <c r="A54" s="6" t="s">
        <v>22</v>
      </c>
      <c r="B54" s="58" t="str">
        <f t="shared" si="26"/>
        <v>Q1/2022</v>
      </c>
      <c r="C54" s="54">
        <f t="shared" si="34"/>
        <v>44562</v>
      </c>
      <c r="D54" s="54">
        <f t="shared" si="35"/>
        <v>44651</v>
      </c>
      <c r="E54" s="58">
        <f t="shared" si="32"/>
        <v>90</v>
      </c>
      <c r="F54" s="59">
        <f>VLOOKUP(D54,'FERC Interest Rate'!$A:$B,2,TRUE)</f>
        <v>3.2500000000000001E-2</v>
      </c>
      <c r="G54" s="60">
        <f t="shared" si="33"/>
        <v>1077.6409552933203</v>
      </c>
      <c r="H54" s="60">
        <f t="shared" si="27"/>
        <v>8.6358898472135941</v>
      </c>
      <c r="I54" s="122">
        <v>0</v>
      </c>
      <c r="J54" s="61">
        <v>0</v>
      </c>
      <c r="K54" s="61">
        <f t="shared" si="28"/>
        <v>0</v>
      </c>
      <c r="L54" s="61">
        <v>0</v>
      </c>
      <c r="M54" s="82">
        <f t="shared" si="29"/>
        <v>0</v>
      </c>
      <c r="N54" s="61">
        <f t="shared" si="30"/>
        <v>1086.2768451405339</v>
      </c>
      <c r="O54" s="60">
        <f t="shared" si="31"/>
        <v>1086.2768451405339</v>
      </c>
    </row>
    <row r="55" spans="1:15" x14ac:dyDescent="0.25">
      <c r="A55" s="6" t="s">
        <v>22</v>
      </c>
      <c r="B55" s="58" t="str">
        <f t="shared" si="26"/>
        <v>Q2/2022</v>
      </c>
      <c r="C55" s="54">
        <f t="shared" si="34"/>
        <v>44652</v>
      </c>
      <c r="D55" s="54">
        <f t="shared" si="35"/>
        <v>44742</v>
      </c>
      <c r="E55" s="58">
        <f t="shared" si="32"/>
        <v>91</v>
      </c>
      <c r="F55" s="59">
        <f>VLOOKUP(D55,'FERC Interest Rate'!$A:$B,2,TRUE)</f>
        <v>3.2500000000000001E-2</v>
      </c>
      <c r="G55" s="60">
        <f t="shared" si="33"/>
        <v>1086.2768451405339</v>
      </c>
      <c r="H55" s="60">
        <f t="shared" si="27"/>
        <v>8.8018185465839167</v>
      </c>
      <c r="I55" s="122">
        <v>0</v>
      </c>
      <c r="J55" s="61">
        <v>0</v>
      </c>
      <c r="K55" s="61">
        <f t="shared" si="28"/>
        <v>0</v>
      </c>
      <c r="L55" s="61">
        <v>0</v>
      </c>
      <c r="M55" s="82">
        <f t="shared" si="29"/>
        <v>0</v>
      </c>
      <c r="N55" s="61">
        <f t="shared" si="30"/>
        <v>1095.0786636871178</v>
      </c>
      <c r="O55" s="60">
        <f t="shared" si="31"/>
        <v>1095.0786636871178</v>
      </c>
    </row>
    <row r="56" spans="1:15" x14ac:dyDescent="0.25">
      <c r="A56" s="6" t="s">
        <v>22</v>
      </c>
      <c r="B56" s="58" t="str">
        <f t="shared" si="26"/>
        <v>Q3/2022</v>
      </c>
      <c r="C56" s="54">
        <f t="shared" si="34"/>
        <v>44743</v>
      </c>
      <c r="D56" s="54">
        <f t="shared" si="35"/>
        <v>44834</v>
      </c>
      <c r="E56" s="58">
        <f t="shared" si="32"/>
        <v>92</v>
      </c>
      <c r="F56" s="59">
        <f>VLOOKUP(D56,'FERC Interest Rate'!$A:$B,2,TRUE)</f>
        <v>3.5999999999999997E-2</v>
      </c>
      <c r="G56" s="60">
        <f t="shared" si="33"/>
        <v>1095.0786636871178</v>
      </c>
      <c r="H56" s="60">
        <f t="shared" si="27"/>
        <v>9.9367137921417381</v>
      </c>
      <c r="I56" s="122">
        <v>0</v>
      </c>
      <c r="J56" s="61">
        <v>0</v>
      </c>
      <c r="K56" s="61">
        <f t="shared" si="28"/>
        <v>0</v>
      </c>
      <c r="L56" s="61">
        <v>0</v>
      </c>
      <c r="M56" s="82">
        <f t="shared" si="29"/>
        <v>0</v>
      </c>
      <c r="N56" s="61">
        <f t="shared" si="30"/>
        <v>1105.0153774792595</v>
      </c>
      <c r="O56" s="60">
        <f t="shared" si="31"/>
        <v>1105.0153774792595</v>
      </c>
    </row>
    <row r="57" spans="1:15" x14ac:dyDescent="0.25">
      <c r="A57" s="6" t="s">
        <v>22</v>
      </c>
      <c r="B57" s="58" t="str">
        <f t="shared" si="26"/>
        <v>Q4/2022</v>
      </c>
      <c r="C57" s="54">
        <f t="shared" si="34"/>
        <v>44835</v>
      </c>
      <c r="D57" s="54">
        <f t="shared" si="35"/>
        <v>44926</v>
      </c>
      <c r="E57" s="58">
        <f t="shared" si="32"/>
        <v>92</v>
      </c>
      <c r="F57" s="59">
        <f>VLOOKUP(D57,'FERC Interest Rate'!$A:$B,2,TRUE)</f>
        <v>4.9099999999999998E-2</v>
      </c>
      <c r="G57" s="60">
        <f t="shared" si="33"/>
        <v>1105.0153774792595</v>
      </c>
      <c r="H57" s="60">
        <f t="shared" si="27"/>
        <v>13.675549214107702</v>
      </c>
      <c r="I57" s="122">
        <v>0</v>
      </c>
      <c r="J57" s="61">
        <v>0</v>
      </c>
      <c r="K57" s="61">
        <f t="shared" si="28"/>
        <v>0</v>
      </c>
      <c r="L57" s="61">
        <v>0</v>
      </c>
      <c r="M57" s="82">
        <f t="shared" si="29"/>
        <v>0</v>
      </c>
      <c r="N57" s="61">
        <f t="shared" si="30"/>
        <v>1118.6909266933671</v>
      </c>
      <c r="O57" s="60">
        <f t="shared" si="31"/>
        <v>1118.6909266933671</v>
      </c>
    </row>
    <row r="58" spans="1:15" x14ac:dyDescent="0.25">
      <c r="A58" s="6" t="s">
        <v>22</v>
      </c>
      <c r="B58" s="58" t="str">
        <f>+IF(MONTH(C58)&lt;4,"Q1",IF(MONTH(C58)&lt;7,"Q2",IF(MONTH(C58)&lt;10,"Q3","Q4")))&amp;"/"&amp;YEAR(C58)</f>
        <v>Q1/2023</v>
      </c>
      <c r="C58" s="54">
        <f t="shared" si="34"/>
        <v>44927</v>
      </c>
      <c r="D58" s="54">
        <f t="shared" si="35"/>
        <v>45016</v>
      </c>
      <c r="E58" s="58">
        <f t="shared" si="32"/>
        <v>90</v>
      </c>
      <c r="F58" s="59">
        <f>VLOOKUP(D58,'FERC Interest Rate'!$A:$B,2,TRUE)</f>
        <v>6.3100000000000003E-2</v>
      </c>
      <c r="G58" s="60">
        <f t="shared" si="33"/>
        <v>1118.6909266933671</v>
      </c>
      <c r="H58" s="60">
        <f t="shared" si="27"/>
        <v>17.405604856689404</v>
      </c>
      <c r="I58" s="122">
        <v>0</v>
      </c>
      <c r="J58" s="61">
        <v>0</v>
      </c>
      <c r="K58" s="61">
        <f t="shared" si="28"/>
        <v>0</v>
      </c>
      <c r="L58" s="61">
        <v>0</v>
      </c>
      <c r="M58" s="82">
        <f t="shared" si="29"/>
        <v>0</v>
      </c>
      <c r="N58" s="61">
        <f t="shared" si="30"/>
        <v>1136.0965315500566</v>
      </c>
      <c r="O58" s="60">
        <f t="shared" si="31"/>
        <v>1136.0965315500566</v>
      </c>
    </row>
    <row r="59" spans="1:15" x14ac:dyDescent="0.25">
      <c r="A59" s="6" t="s">
        <v>22</v>
      </c>
      <c r="B59" s="58" t="str">
        <f>+IF(MONTH(C59)&lt;4,"Q1",IF(MONTH(C59)&lt;7,"Q2",IF(MONTH(C59)&lt;10,"Q3","Q4")))&amp;"/"&amp;YEAR(C59)</f>
        <v>Q2/2023</v>
      </c>
      <c r="C59" s="54">
        <f t="shared" si="34"/>
        <v>45017</v>
      </c>
      <c r="D59" s="54">
        <f t="shared" si="35"/>
        <v>45107</v>
      </c>
      <c r="E59" s="58">
        <f t="shared" si="32"/>
        <v>91</v>
      </c>
      <c r="F59" s="59">
        <f>VLOOKUP(D59,'FERC Interest Rate'!$A:$B,2,TRUE)</f>
        <v>7.4999999999999997E-2</v>
      </c>
      <c r="G59" s="60">
        <f t="shared" si="33"/>
        <v>1136.0965315500566</v>
      </c>
      <c r="H59" s="60">
        <f t="shared" si="27"/>
        <v>21.243448843367496</v>
      </c>
      <c r="I59" s="122">
        <v>0</v>
      </c>
      <c r="J59" s="61">
        <v>0</v>
      </c>
      <c r="K59" s="61">
        <f t="shared" ref="K59:K63" si="36">+SUM(I59:J59)</f>
        <v>0</v>
      </c>
      <c r="L59" s="61">
        <v>0</v>
      </c>
      <c r="M59" s="82">
        <f t="shared" si="29"/>
        <v>0</v>
      </c>
      <c r="N59" s="61">
        <f t="shared" si="30"/>
        <v>1157.3399803934242</v>
      </c>
      <c r="O59" s="60">
        <f t="shared" si="31"/>
        <v>1157.3399803934242</v>
      </c>
    </row>
    <row r="60" spans="1:15" x14ac:dyDescent="0.25">
      <c r="A60" s="6" t="s">
        <v>22</v>
      </c>
      <c r="B60" s="58" t="str">
        <f t="shared" ref="B60:B69" si="37">+IF(MONTH(C60)&lt;4,"Q1",IF(MONTH(C60)&lt;7,"Q2",IF(MONTH(C60)&lt;10,"Q3","Q4")))&amp;"/"&amp;YEAR(C60)</f>
        <v>Q3/2023</v>
      </c>
      <c r="C60" s="54">
        <f t="shared" si="34"/>
        <v>45108</v>
      </c>
      <c r="D60" s="54">
        <f t="shared" si="35"/>
        <v>45199</v>
      </c>
      <c r="E60" s="58">
        <f t="shared" si="32"/>
        <v>92</v>
      </c>
      <c r="F60" s="59">
        <f>VLOOKUP(D60,'FERC Interest Rate'!$A:$B,2,TRUE)</f>
        <v>8.0199999999999994E-2</v>
      </c>
      <c r="G60" s="60">
        <f t="shared" si="33"/>
        <v>1157.3399803934242</v>
      </c>
      <c r="H60" s="60">
        <f t="shared" si="27"/>
        <v>23.395389894068057</v>
      </c>
      <c r="I60" s="122">
        <v>0</v>
      </c>
      <c r="J60" s="61">
        <v>0</v>
      </c>
      <c r="K60" s="61">
        <f t="shared" si="36"/>
        <v>0</v>
      </c>
      <c r="L60" s="61">
        <v>0</v>
      </c>
      <c r="M60" s="82">
        <f t="shared" si="29"/>
        <v>0</v>
      </c>
      <c r="N60" s="61">
        <f t="shared" si="30"/>
        <v>1180.7353702874923</v>
      </c>
      <c r="O60" s="60">
        <f t="shared" si="31"/>
        <v>1180.7353702874923</v>
      </c>
    </row>
    <row r="61" spans="1:15" x14ac:dyDescent="0.25">
      <c r="A61" s="6" t="s">
        <v>22</v>
      </c>
      <c r="B61" s="58" t="str">
        <f t="shared" si="37"/>
        <v>Q4/2023</v>
      </c>
      <c r="C61" s="54">
        <f t="shared" si="34"/>
        <v>45200</v>
      </c>
      <c r="D61" s="54">
        <f t="shared" si="35"/>
        <v>45291</v>
      </c>
      <c r="E61" s="58">
        <f t="shared" si="32"/>
        <v>92</v>
      </c>
      <c r="F61" s="59">
        <f>VLOOKUP(D61,'FERC Interest Rate'!$A:$B,2,TRUE)</f>
        <v>8.3500000000000005E-2</v>
      </c>
      <c r="G61" s="60">
        <f t="shared" si="33"/>
        <v>1180.7353702874923</v>
      </c>
      <c r="H61" s="60">
        <f t="shared" si="27"/>
        <v>24.85043593026991</v>
      </c>
      <c r="I61" s="122">
        <v>0</v>
      </c>
      <c r="J61" s="61">
        <v>0</v>
      </c>
      <c r="K61" s="61">
        <f t="shared" si="36"/>
        <v>0</v>
      </c>
      <c r="L61" s="61">
        <v>0</v>
      </c>
      <c r="M61" s="82">
        <f t="shared" si="29"/>
        <v>0</v>
      </c>
      <c r="N61" s="61">
        <f t="shared" si="30"/>
        <v>1205.5858062177622</v>
      </c>
      <c r="O61" s="60">
        <f t="shared" si="31"/>
        <v>1205.5858062177622</v>
      </c>
    </row>
    <row r="62" spans="1:15" x14ac:dyDescent="0.25">
      <c r="A62" s="6" t="s">
        <v>22</v>
      </c>
      <c r="B62" s="58" t="str">
        <f t="shared" si="37"/>
        <v>Q1/2024</v>
      </c>
      <c r="C62" s="54">
        <f t="shared" si="34"/>
        <v>45292</v>
      </c>
      <c r="D62" s="54">
        <f t="shared" si="35"/>
        <v>45382</v>
      </c>
      <c r="E62" s="58">
        <f t="shared" si="32"/>
        <v>91</v>
      </c>
      <c r="F62" s="59">
        <f>VLOOKUP(D62,'FERC Interest Rate'!$A:$B,2,TRUE)</f>
        <v>8.5000000000000006E-2</v>
      </c>
      <c r="G62" s="60">
        <f t="shared" si="33"/>
        <v>1205.5858062177622</v>
      </c>
      <c r="H62" s="60">
        <f t="shared" si="27"/>
        <v>25.478705494793417</v>
      </c>
      <c r="I62" s="122">
        <v>0</v>
      </c>
      <c r="J62" s="61">
        <v>0</v>
      </c>
      <c r="K62" s="61">
        <f t="shared" si="36"/>
        <v>0</v>
      </c>
      <c r="L62" s="61">
        <v>0</v>
      </c>
      <c r="M62" s="82">
        <f t="shared" si="29"/>
        <v>0</v>
      </c>
      <c r="N62" s="61">
        <f t="shared" si="30"/>
        <v>1231.0645117125555</v>
      </c>
      <c r="O62" s="60">
        <f t="shared" si="31"/>
        <v>1231.0645117125555</v>
      </c>
    </row>
    <row r="63" spans="1:15" x14ac:dyDescent="0.25">
      <c r="A63" s="6" t="s">
        <v>22</v>
      </c>
      <c r="B63" s="58" t="str">
        <f t="shared" si="37"/>
        <v>Q2/2024</v>
      </c>
      <c r="C63" s="54">
        <f t="shared" si="34"/>
        <v>45383</v>
      </c>
      <c r="D63" s="54">
        <f t="shared" si="35"/>
        <v>45473</v>
      </c>
      <c r="E63" s="58">
        <f t="shared" si="32"/>
        <v>91</v>
      </c>
      <c r="F63" s="59">
        <f>VLOOKUP(D63,'FERC Interest Rate'!$A:$B,2,TRUE)</f>
        <v>8.5000000000000006E-2</v>
      </c>
      <c r="G63" s="60">
        <f t="shared" si="33"/>
        <v>1231.0645117125555</v>
      </c>
      <c r="H63" s="60">
        <f t="shared" si="27"/>
        <v>26.017169393706606</v>
      </c>
      <c r="I63" s="122">
        <v>0</v>
      </c>
      <c r="J63" s="61">
        <v>0</v>
      </c>
      <c r="K63" s="61">
        <f t="shared" si="36"/>
        <v>0</v>
      </c>
      <c r="L63" s="61">
        <v>0</v>
      </c>
      <c r="M63" s="82">
        <f t="shared" si="29"/>
        <v>0</v>
      </c>
      <c r="N63" s="61">
        <f t="shared" si="30"/>
        <v>1257.0816811062621</v>
      </c>
      <c r="O63" s="60">
        <f t="shared" si="31"/>
        <v>1257.0816811062621</v>
      </c>
    </row>
    <row r="64" spans="1:15" x14ac:dyDescent="0.25">
      <c r="A64" s="63" t="s">
        <v>44</v>
      </c>
      <c r="B64" s="58" t="str">
        <f t="shared" si="37"/>
        <v>Q3/2024</v>
      </c>
      <c r="C64" s="54">
        <f t="shared" si="34"/>
        <v>45474</v>
      </c>
      <c r="D64" s="54">
        <f t="shared" si="35"/>
        <v>45565</v>
      </c>
      <c r="E64" s="58">
        <f t="shared" si="32"/>
        <v>92</v>
      </c>
      <c r="F64" s="59">
        <f>VLOOKUP(D64,'FERC Interest Rate'!$A:$B,2,TRUE)</f>
        <v>8.5000000000000006E-2</v>
      </c>
      <c r="G64" s="60">
        <f t="shared" si="33"/>
        <v>1257.0816811062621</v>
      </c>
      <c r="H64" s="60">
        <f t="shared" si="27"/>
        <v>26.858958323090082</v>
      </c>
      <c r="I64" s="122">
        <f t="shared" ref="I64:I69" si="38">(SUM($H$51:$H$69)/20)</f>
        <v>11.347031971467612</v>
      </c>
      <c r="J64" s="61">
        <f t="shared" ref="J64" si="39">G64*F64*(E64/(DATE(YEAR(D64),12,31)-DATE(YEAR(D64),1,1)+1))</f>
        <v>26.858958323090082</v>
      </c>
      <c r="K64" s="61">
        <f t="shared" ref="K64" si="40">+SUM(I64:J64)</f>
        <v>38.205990294557694</v>
      </c>
      <c r="L64" s="61">
        <f t="shared" ref="L64:L69" si="41">VLOOKUP($L$49,A$1:E$28,4,FALSE)/20</f>
        <v>52.85</v>
      </c>
      <c r="M64" s="82">
        <f t="shared" ref="M64" si="42">+SUM(K64:L64)</f>
        <v>91.055990294557688</v>
      </c>
      <c r="N64" s="61">
        <f t="shared" si="30"/>
        <v>1310.7995977524422</v>
      </c>
      <c r="O64" s="60">
        <f t="shared" si="31"/>
        <v>1219.7436074578845</v>
      </c>
    </row>
    <row r="65" spans="1:15" x14ac:dyDescent="0.25">
      <c r="A65" s="63" t="s">
        <v>45</v>
      </c>
      <c r="B65" s="58" t="str">
        <f t="shared" si="37"/>
        <v>Q4/2024</v>
      </c>
      <c r="C65" s="54">
        <f t="shared" si="34"/>
        <v>45566</v>
      </c>
      <c r="D65" s="54">
        <f t="shared" si="35"/>
        <v>45657</v>
      </c>
      <c r="E65" s="58">
        <f t="shared" si="32"/>
        <v>92</v>
      </c>
      <c r="F65" s="59">
        <f>VLOOKUP(D65,'FERC Interest Rate'!$A:$B,2,TRUE)</f>
        <v>8.5000000000000006E-2</v>
      </c>
      <c r="G65" s="60">
        <f t="shared" si="33"/>
        <v>1219.7436074578845</v>
      </c>
      <c r="H65" s="60"/>
      <c r="I65" s="122">
        <f t="shared" si="38"/>
        <v>11.347031971467612</v>
      </c>
      <c r="J65" s="61">
        <f t="shared" ref="J65:J69" si="43">G65*F65*(E65/(DATE(YEAR(D65),12,31)-DATE(YEAR(D65),1,1)+1))</f>
        <v>26.061188552788682</v>
      </c>
      <c r="K65" s="61">
        <f t="shared" ref="K65:K69" si="44">+SUM(I65:J65)</f>
        <v>37.408220524256294</v>
      </c>
      <c r="L65" s="61">
        <f t="shared" si="41"/>
        <v>52.85</v>
      </c>
      <c r="M65" s="82">
        <f t="shared" ref="M65:M69" si="45">+SUM(K65:L65)</f>
        <v>90.258220524256302</v>
      </c>
      <c r="N65" s="61">
        <f t="shared" si="30"/>
        <v>1245.8047960106733</v>
      </c>
      <c r="O65" s="60">
        <f t="shared" si="31"/>
        <v>1155.5465754864169</v>
      </c>
    </row>
    <row r="66" spans="1:15" x14ac:dyDescent="0.25">
      <c r="A66" s="63" t="s">
        <v>46</v>
      </c>
      <c r="B66" s="58" t="str">
        <f t="shared" si="37"/>
        <v>Q1/2025</v>
      </c>
      <c r="C66" s="54">
        <f t="shared" si="34"/>
        <v>45658</v>
      </c>
      <c r="D66" s="54">
        <f t="shared" si="35"/>
        <v>45747</v>
      </c>
      <c r="E66" s="58">
        <f t="shared" si="32"/>
        <v>90</v>
      </c>
      <c r="F66" s="59">
        <f>VLOOKUP(D66,'FERC Interest Rate'!$A:$B,2,TRUE)</f>
        <v>8.0399999999999999E-2</v>
      </c>
      <c r="G66" s="60">
        <f t="shared" si="33"/>
        <v>1155.5465754864169</v>
      </c>
      <c r="H66" s="60"/>
      <c r="I66" s="122">
        <f t="shared" si="38"/>
        <v>11.347031971467612</v>
      </c>
      <c r="J66" s="61">
        <f t="shared" si="43"/>
        <v>22.908315123889626</v>
      </c>
      <c r="K66" s="61">
        <f t="shared" si="44"/>
        <v>34.255347095357237</v>
      </c>
      <c r="L66" s="61">
        <f t="shared" si="41"/>
        <v>52.85</v>
      </c>
      <c r="M66" s="82">
        <f t="shared" si="45"/>
        <v>87.105347095357246</v>
      </c>
      <c r="N66" s="61">
        <f t="shared" si="30"/>
        <v>1178.4548906103066</v>
      </c>
      <c r="O66" s="60">
        <f t="shared" si="31"/>
        <v>1091.3495435149493</v>
      </c>
    </row>
    <row r="67" spans="1:15" x14ac:dyDescent="0.25">
      <c r="A67" s="6" t="s">
        <v>47</v>
      </c>
      <c r="B67" s="58" t="str">
        <f t="shared" si="37"/>
        <v>Q2/2025</v>
      </c>
      <c r="C67" s="54">
        <f t="shared" si="34"/>
        <v>45748</v>
      </c>
      <c r="D67" s="54">
        <f t="shared" si="35"/>
        <v>45838</v>
      </c>
      <c r="E67" s="58">
        <f t="shared" si="32"/>
        <v>91</v>
      </c>
      <c r="F67" s="59">
        <f>VLOOKUP(D67,'FERC Interest Rate'!$A:$B,2,TRUE)</f>
        <v>7.5499999999999998E-2</v>
      </c>
      <c r="G67" s="60">
        <f t="shared" si="33"/>
        <v>1091.3495435149493</v>
      </c>
      <c r="H67" s="60"/>
      <c r="I67" s="122">
        <f t="shared" si="38"/>
        <v>11.347031971467612</v>
      </c>
      <c r="J67" s="61">
        <f t="shared" si="43"/>
        <v>20.542786407450574</v>
      </c>
      <c r="K67" s="61">
        <f t="shared" si="44"/>
        <v>31.889818378918186</v>
      </c>
      <c r="L67" s="61">
        <f t="shared" si="41"/>
        <v>52.85</v>
      </c>
      <c r="M67" s="82">
        <f t="shared" si="45"/>
        <v>84.739818378918187</v>
      </c>
      <c r="N67" s="61">
        <f t="shared" si="30"/>
        <v>1111.8923299224</v>
      </c>
      <c r="O67" s="60">
        <f t="shared" si="31"/>
        <v>1027.1525115434818</v>
      </c>
    </row>
    <row r="68" spans="1:15" x14ac:dyDescent="0.25">
      <c r="A68" s="6" t="s">
        <v>48</v>
      </c>
      <c r="B68" s="58" t="str">
        <f t="shared" si="37"/>
        <v>Q3/2025</v>
      </c>
      <c r="C68" s="54">
        <f t="shared" si="34"/>
        <v>45839</v>
      </c>
      <c r="D68" s="54">
        <f t="shared" si="35"/>
        <v>45930</v>
      </c>
      <c r="E68" s="58">
        <f t="shared" si="32"/>
        <v>92</v>
      </c>
      <c r="F68" s="59">
        <f>VLOOKUP(D68,'FERC Interest Rate'!$A:$B,2,TRUE)</f>
        <v>7.4999999999999997E-2</v>
      </c>
      <c r="G68" s="60">
        <f t="shared" si="33"/>
        <v>1027.1525115434818</v>
      </c>
      <c r="H68" s="60"/>
      <c r="I68" s="122">
        <f t="shared" si="38"/>
        <v>11.347031971467612</v>
      </c>
      <c r="J68" s="61">
        <f t="shared" si="43"/>
        <v>19.417403642876778</v>
      </c>
      <c r="K68" s="61">
        <f t="shared" si="44"/>
        <v>30.764435614344389</v>
      </c>
      <c r="L68" s="61">
        <f t="shared" si="41"/>
        <v>52.85</v>
      </c>
      <c r="M68" s="82">
        <f t="shared" si="45"/>
        <v>83.614435614344387</v>
      </c>
      <c r="N68" s="61">
        <f t="shared" si="30"/>
        <v>1046.5699151863585</v>
      </c>
      <c r="O68" s="60">
        <f t="shared" si="31"/>
        <v>962.95547957201416</v>
      </c>
    </row>
    <row r="69" spans="1:15" x14ac:dyDescent="0.25">
      <c r="A69" s="6" t="s">
        <v>49</v>
      </c>
      <c r="B69" s="58" t="str">
        <f t="shared" si="37"/>
        <v>Q4/2025</v>
      </c>
      <c r="C69" s="54">
        <f t="shared" si="34"/>
        <v>45931</v>
      </c>
      <c r="D69" s="54">
        <f t="shared" si="35"/>
        <v>46022</v>
      </c>
      <c r="E69" s="58">
        <f t="shared" si="32"/>
        <v>92</v>
      </c>
      <c r="F69" s="59">
        <f>VLOOKUP(D69,'FERC Interest Rate'!$A:$B,2,TRUE)</f>
        <v>7.4999999999999997E-2</v>
      </c>
      <c r="G69" s="60">
        <f t="shared" si="33"/>
        <v>962.95547957201416</v>
      </c>
      <c r="H69" s="60"/>
      <c r="I69" s="122">
        <f t="shared" si="38"/>
        <v>11.347031971467612</v>
      </c>
      <c r="J69" s="61">
        <f t="shared" si="43"/>
        <v>18.20381591519698</v>
      </c>
      <c r="K69" s="61">
        <f t="shared" si="44"/>
        <v>29.550847886664592</v>
      </c>
      <c r="L69" s="61">
        <f t="shared" si="41"/>
        <v>52.85</v>
      </c>
      <c r="M69" s="82">
        <f t="shared" si="45"/>
        <v>82.400847886664593</v>
      </c>
      <c r="N69" s="61">
        <f t="shared" si="30"/>
        <v>981.15929548721112</v>
      </c>
      <c r="O69" s="60">
        <f t="shared" si="31"/>
        <v>898.75844760054656</v>
      </c>
    </row>
    <row r="70" spans="1:15" ht="13.5" thickBot="1" x14ac:dyDescent="0.35">
      <c r="A70" s="101"/>
      <c r="B70" s="102"/>
      <c r="C70" s="103"/>
      <c r="D70" s="103"/>
      <c r="E70" s="102"/>
      <c r="F70" s="102"/>
      <c r="G70" s="99">
        <f t="shared" ref="G70:O70" si="46">+SUM(G51:G69)</f>
        <v>21293.439210634864</v>
      </c>
      <c r="H70" s="99">
        <f t="shared" si="46"/>
        <v>226.94063942935225</v>
      </c>
      <c r="I70" s="99">
        <f t="shared" si="46"/>
        <v>68.082191828805676</v>
      </c>
      <c r="J70" s="99">
        <f t="shared" si="46"/>
        <v>133.99246796529272</v>
      </c>
      <c r="K70" s="99">
        <f t="shared" si="46"/>
        <v>202.07465979409841</v>
      </c>
      <c r="L70" s="99">
        <f t="shared" si="46"/>
        <v>317.10000000000002</v>
      </c>
      <c r="M70" s="99">
        <f t="shared" si="46"/>
        <v>519.17465979409837</v>
      </c>
      <c r="N70" s="99">
        <f t="shared" si="46"/>
        <v>21654.372318029513</v>
      </c>
      <c r="O70" s="99">
        <f t="shared" si="46"/>
        <v>21135.197658235411</v>
      </c>
    </row>
    <row r="71" spans="1:15" ht="13" thickTop="1" x14ac:dyDescent="0.25"/>
    <row r="72" spans="1:15" ht="13" x14ac:dyDescent="0.3">
      <c r="A72" s="3"/>
      <c r="B72" s="3"/>
      <c r="C72" s="3"/>
      <c r="D72" s="3"/>
      <c r="E72" s="3"/>
      <c r="F72" s="3"/>
      <c r="G72" s="3"/>
      <c r="H72" s="3"/>
      <c r="I72" s="84"/>
      <c r="J72" s="432" t="s">
        <v>15</v>
      </c>
      <c r="K72" s="433"/>
      <c r="L72" s="198" t="s">
        <v>45</v>
      </c>
      <c r="M72" s="91"/>
      <c r="N72" s="3"/>
      <c r="O72" s="3"/>
    </row>
    <row r="73" spans="1:15" ht="52" x14ac:dyDescent="0.3">
      <c r="A73" s="62" t="s">
        <v>43</v>
      </c>
      <c r="B73" s="62" t="s">
        <v>3</v>
      </c>
      <c r="C73" s="62" t="s">
        <v>4</v>
      </c>
      <c r="D73" s="62" t="s">
        <v>5</v>
      </c>
      <c r="E73" s="62" t="s">
        <v>6</v>
      </c>
      <c r="F73" s="62" t="s">
        <v>7</v>
      </c>
      <c r="G73" s="62" t="s">
        <v>83</v>
      </c>
      <c r="H73" s="62" t="s">
        <v>84</v>
      </c>
      <c r="I73" s="77" t="s">
        <v>85</v>
      </c>
      <c r="J73" s="78" t="s">
        <v>86</v>
      </c>
      <c r="K73" s="78" t="s">
        <v>87</v>
      </c>
      <c r="L73" s="78" t="s">
        <v>88</v>
      </c>
      <c r="M73" s="79" t="s">
        <v>89</v>
      </c>
      <c r="N73" s="62" t="s">
        <v>90</v>
      </c>
      <c r="O73" s="62" t="s">
        <v>91</v>
      </c>
    </row>
    <row r="74" spans="1:15" x14ac:dyDescent="0.25">
      <c r="A74" s="6" t="s">
        <v>22</v>
      </c>
      <c r="B74" s="58" t="str">
        <f t="shared" ref="B74:B80" si="47">+IF(MONTH(C74)&lt;4,"Q1",IF(MONTH(C74)&lt;7,"Q2",IF(MONTH(C74)&lt;10,"Q3","Q4")))&amp;"/"&amp;YEAR(C74)</f>
        <v>Q2/2021</v>
      </c>
      <c r="C74" s="54">
        <f>VLOOKUP(L72,$A$1:$E$28,2,FALSE)</f>
        <v>44344</v>
      </c>
      <c r="D74" s="54">
        <f>DATE(YEAR(C74),IF(MONTH(C74)&lt;=3,3,IF(MONTH(C74)&lt;=6,6,IF(MONTH(C74)&lt;=9,9,12))),IF(OR(MONTH(C74)&lt;=3,MONTH(C74)&gt;=10),31,30))</f>
        <v>44377</v>
      </c>
      <c r="E74" s="58">
        <f>D74-C74+1</f>
        <v>34</v>
      </c>
      <c r="F74" s="59">
        <f>VLOOKUP(D74,'FERC Interest Rate'!$A:$B,2,TRUE)</f>
        <v>3.2500000000000001E-2</v>
      </c>
      <c r="G74" s="60">
        <f>VLOOKUP(L72,$A$1:$E$28,4,FALSE)</f>
        <v>1350</v>
      </c>
      <c r="H74" s="60">
        <f t="shared" ref="H74:H87" si="48">G74*F74*(E74/(DATE(YEAR(D74),12,31)-DATE(YEAR(D74),1,1)+1))</f>
        <v>4.0869863013698629</v>
      </c>
      <c r="I74" s="122">
        <v>0</v>
      </c>
      <c r="J74" s="61">
        <v>0</v>
      </c>
      <c r="K74" s="61">
        <f t="shared" ref="K74:K81" si="49">+SUM(I74:J74)</f>
        <v>0</v>
      </c>
      <c r="L74" s="61">
        <v>0</v>
      </c>
      <c r="M74" s="82">
        <f t="shared" ref="M74:M86" si="50">+SUM(K74:L74)</f>
        <v>0</v>
      </c>
      <c r="N74" s="61">
        <f t="shared" ref="N74:N92" si="51">+G74+H74+J74</f>
        <v>1354.08698630137</v>
      </c>
      <c r="O74" s="60">
        <f t="shared" ref="O74:O92" si="52">G74+H74-L74-I74</f>
        <v>1354.08698630137</v>
      </c>
    </row>
    <row r="75" spans="1:15" x14ac:dyDescent="0.25">
      <c r="A75" s="6" t="s">
        <v>22</v>
      </c>
      <c r="B75" s="58" t="str">
        <f t="shared" si="47"/>
        <v>Q3/2021</v>
      </c>
      <c r="C75" s="54">
        <f>D74+1</f>
        <v>44378</v>
      </c>
      <c r="D75" s="54">
        <f>EOMONTH(D74,3)</f>
        <v>44469</v>
      </c>
      <c r="E75" s="58">
        <f t="shared" ref="E75:E92" si="53">D75-C75+1</f>
        <v>92</v>
      </c>
      <c r="F75" s="59">
        <f>VLOOKUP(D75,'FERC Interest Rate'!$A:$B,2,TRUE)</f>
        <v>3.2500000000000001E-2</v>
      </c>
      <c r="G75" s="60">
        <f t="shared" ref="G75:G92" si="54">O74</f>
        <v>1354.08698630137</v>
      </c>
      <c r="H75" s="60">
        <f t="shared" si="48"/>
        <v>11.092383805592046</v>
      </c>
      <c r="I75" s="122">
        <v>0</v>
      </c>
      <c r="J75" s="61">
        <v>0</v>
      </c>
      <c r="K75" s="61">
        <f t="shared" si="49"/>
        <v>0</v>
      </c>
      <c r="L75" s="61">
        <v>0</v>
      </c>
      <c r="M75" s="82">
        <f t="shared" si="50"/>
        <v>0</v>
      </c>
      <c r="N75" s="61">
        <f t="shared" si="51"/>
        <v>1365.1793701069621</v>
      </c>
      <c r="O75" s="60">
        <f t="shared" si="52"/>
        <v>1365.1793701069621</v>
      </c>
    </row>
    <row r="76" spans="1:15" x14ac:dyDescent="0.25">
      <c r="A76" s="6" t="s">
        <v>22</v>
      </c>
      <c r="B76" s="58" t="str">
        <f t="shared" si="47"/>
        <v>Q4/2021</v>
      </c>
      <c r="C76" s="54">
        <f t="shared" ref="C76:C92" si="55">D75+1</f>
        <v>44470</v>
      </c>
      <c r="D76" s="54">
        <f t="shared" ref="D76:D92" si="56">EOMONTH(D75,3)</f>
        <v>44561</v>
      </c>
      <c r="E76" s="58">
        <f t="shared" si="53"/>
        <v>92</v>
      </c>
      <c r="F76" s="59">
        <f>VLOOKUP(D76,'FERC Interest Rate'!$A:$B,2,TRUE)</f>
        <v>3.2500000000000001E-2</v>
      </c>
      <c r="G76" s="60">
        <f t="shared" si="54"/>
        <v>1365.1793701069621</v>
      </c>
      <c r="H76" s="60">
        <f t="shared" si="48"/>
        <v>11.183250182520046</v>
      </c>
      <c r="I76" s="122">
        <v>0</v>
      </c>
      <c r="J76" s="61">
        <v>0</v>
      </c>
      <c r="K76" s="61">
        <f t="shared" si="49"/>
        <v>0</v>
      </c>
      <c r="L76" s="61">
        <v>0</v>
      </c>
      <c r="M76" s="82">
        <f t="shared" si="50"/>
        <v>0</v>
      </c>
      <c r="N76" s="61">
        <f t="shared" si="51"/>
        <v>1376.362620289482</v>
      </c>
      <c r="O76" s="60">
        <f t="shared" si="52"/>
        <v>1376.362620289482</v>
      </c>
    </row>
    <row r="77" spans="1:15" x14ac:dyDescent="0.25">
      <c r="A77" s="6" t="s">
        <v>22</v>
      </c>
      <c r="B77" s="58" t="str">
        <f t="shared" si="47"/>
        <v>Q1/2022</v>
      </c>
      <c r="C77" s="54">
        <f t="shared" si="55"/>
        <v>44562</v>
      </c>
      <c r="D77" s="54">
        <f t="shared" si="56"/>
        <v>44651</v>
      </c>
      <c r="E77" s="58">
        <f t="shared" si="53"/>
        <v>90</v>
      </c>
      <c r="F77" s="59">
        <f>VLOOKUP(D77,'FERC Interest Rate'!$A:$B,2,TRUE)</f>
        <v>3.2500000000000001E-2</v>
      </c>
      <c r="G77" s="60">
        <f t="shared" si="54"/>
        <v>1376.362620289482</v>
      </c>
      <c r="H77" s="60">
        <f t="shared" si="48"/>
        <v>11.029755244785575</v>
      </c>
      <c r="I77" s="122">
        <v>0</v>
      </c>
      <c r="J77" s="61">
        <v>0</v>
      </c>
      <c r="K77" s="61">
        <f t="shared" si="49"/>
        <v>0</v>
      </c>
      <c r="L77" s="61">
        <v>0</v>
      </c>
      <c r="M77" s="82">
        <f t="shared" si="50"/>
        <v>0</v>
      </c>
      <c r="N77" s="61">
        <f t="shared" si="51"/>
        <v>1387.3923755342676</v>
      </c>
      <c r="O77" s="60">
        <f t="shared" si="52"/>
        <v>1387.3923755342676</v>
      </c>
    </row>
    <row r="78" spans="1:15" x14ac:dyDescent="0.25">
      <c r="A78" s="6" t="s">
        <v>22</v>
      </c>
      <c r="B78" s="58" t="str">
        <f t="shared" si="47"/>
        <v>Q2/2022</v>
      </c>
      <c r="C78" s="54">
        <f t="shared" si="55"/>
        <v>44652</v>
      </c>
      <c r="D78" s="54">
        <f t="shared" si="56"/>
        <v>44742</v>
      </c>
      <c r="E78" s="58">
        <f t="shared" si="53"/>
        <v>91</v>
      </c>
      <c r="F78" s="59">
        <f>VLOOKUP(D78,'FERC Interest Rate'!$A:$B,2,TRUE)</f>
        <v>3.2500000000000001E-2</v>
      </c>
      <c r="G78" s="60">
        <f t="shared" si="54"/>
        <v>1387.3923755342676</v>
      </c>
      <c r="H78" s="60">
        <f t="shared" si="48"/>
        <v>11.241679316829032</v>
      </c>
      <c r="I78" s="122">
        <v>0</v>
      </c>
      <c r="J78" s="61">
        <v>0</v>
      </c>
      <c r="K78" s="61">
        <f t="shared" si="49"/>
        <v>0</v>
      </c>
      <c r="L78" s="61">
        <v>0</v>
      </c>
      <c r="M78" s="82">
        <f t="shared" si="50"/>
        <v>0</v>
      </c>
      <c r="N78" s="61">
        <f t="shared" si="51"/>
        <v>1398.6340548510966</v>
      </c>
      <c r="O78" s="60">
        <f t="shared" si="52"/>
        <v>1398.6340548510966</v>
      </c>
    </row>
    <row r="79" spans="1:15" x14ac:dyDescent="0.25">
      <c r="A79" s="6" t="s">
        <v>22</v>
      </c>
      <c r="B79" s="58" t="str">
        <f t="shared" si="47"/>
        <v>Q3/2022</v>
      </c>
      <c r="C79" s="54">
        <f t="shared" si="55"/>
        <v>44743</v>
      </c>
      <c r="D79" s="54">
        <f t="shared" si="56"/>
        <v>44834</v>
      </c>
      <c r="E79" s="58">
        <f t="shared" si="53"/>
        <v>92</v>
      </c>
      <c r="F79" s="59">
        <f>VLOOKUP(D79,'FERC Interest Rate'!$A:$B,2,TRUE)</f>
        <v>3.5999999999999997E-2</v>
      </c>
      <c r="G79" s="60">
        <f t="shared" si="54"/>
        <v>1398.6340548510966</v>
      </c>
      <c r="H79" s="60">
        <f t="shared" si="48"/>
        <v>12.691167094977622</v>
      </c>
      <c r="I79" s="122">
        <v>0</v>
      </c>
      <c r="J79" s="61">
        <v>0</v>
      </c>
      <c r="K79" s="61">
        <f t="shared" si="49"/>
        <v>0</v>
      </c>
      <c r="L79" s="61">
        <v>0</v>
      </c>
      <c r="M79" s="82">
        <f t="shared" si="50"/>
        <v>0</v>
      </c>
      <c r="N79" s="61">
        <f t="shared" si="51"/>
        <v>1411.3252219460742</v>
      </c>
      <c r="O79" s="60">
        <f t="shared" si="52"/>
        <v>1411.3252219460742</v>
      </c>
    </row>
    <row r="80" spans="1:15" x14ac:dyDescent="0.25">
      <c r="A80" s="6" t="s">
        <v>22</v>
      </c>
      <c r="B80" s="58" t="str">
        <f t="shared" si="47"/>
        <v>Q4/2022</v>
      </c>
      <c r="C80" s="54">
        <f t="shared" si="55"/>
        <v>44835</v>
      </c>
      <c r="D80" s="54">
        <f t="shared" si="56"/>
        <v>44926</v>
      </c>
      <c r="E80" s="58">
        <f t="shared" si="53"/>
        <v>92</v>
      </c>
      <c r="F80" s="59">
        <f>VLOOKUP(D80,'FERC Interest Rate'!$A:$B,2,TRUE)</f>
        <v>4.9099999999999998E-2</v>
      </c>
      <c r="G80" s="60">
        <f t="shared" si="54"/>
        <v>1411.3252219460742</v>
      </c>
      <c r="H80" s="60">
        <f t="shared" si="48"/>
        <v>17.466406281026867</v>
      </c>
      <c r="I80" s="122">
        <v>0</v>
      </c>
      <c r="J80" s="61">
        <v>0</v>
      </c>
      <c r="K80" s="61">
        <f t="shared" si="49"/>
        <v>0</v>
      </c>
      <c r="L80" s="61">
        <v>0</v>
      </c>
      <c r="M80" s="82">
        <f t="shared" si="50"/>
        <v>0</v>
      </c>
      <c r="N80" s="61">
        <f t="shared" si="51"/>
        <v>1428.791628227101</v>
      </c>
      <c r="O80" s="60">
        <f t="shared" si="52"/>
        <v>1428.791628227101</v>
      </c>
    </row>
    <row r="81" spans="1:15" x14ac:dyDescent="0.25">
      <c r="A81" s="6" t="s">
        <v>22</v>
      </c>
      <c r="B81" s="58" t="str">
        <f>+IF(MONTH(C81)&lt;4,"Q1",IF(MONTH(C81)&lt;7,"Q2",IF(MONTH(C81)&lt;10,"Q3","Q4")))&amp;"/"&amp;YEAR(C81)</f>
        <v>Q1/2023</v>
      </c>
      <c r="C81" s="54">
        <f t="shared" si="55"/>
        <v>44927</v>
      </c>
      <c r="D81" s="54">
        <f t="shared" si="56"/>
        <v>45016</v>
      </c>
      <c r="E81" s="58">
        <f t="shared" si="53"/>
        <v>90</v>
      </c>
      <c r="F81" s="59">
        <f>VLOOKUP(D81,'FERC Interest Rate'!$A:$B,2,TRUE)</f>
        <v>6.3100000000000003E-2</v>
      </c>
      <c r="G81" s="60">
        <f t="shared" si="54"/>
        <v>1428.791628227101</v>
      </c>
      <c r="H81" s="60">
        <f t="shared" si="48"/>
        <v>22.230431936169058</v>
      </c>
      <c r="I81" s="122">
        <v>0</v>
      </c>
      <c r="J81" s="61">
        <v>0</v>
      </c>
      <c r="K81" s="61">
        <f t="shared" si="49"/>
        <v>0</v>
      </c>
      <c r="L81" s="61">
        <v>0</v>
      </c>
      <c r="M81" s="82">
        <f t="shared" si="50"/>
        <v>0</v>
      </c>
      <c r="N81" s="61">
        <f t="shared" si="51"/>
        <v>1451.02206016327</v>
      </c>
      <c r="O81" s="60">
        <f t="shared" si="52"/>
        <v>1451.02206016327</v>
      </c>
    </row>
    <row r="82" spans="1:15" x14ac:dyDescent="0.25">
      <c r="A82" s="6" t="s">
        <v>22</v>
      </c>
      <c r="B82" s="58" t="str">
        <f>+IF(MONTH(C82)&lt;4,"Q1",IF(MONTH(C82)&lt;7,"Q2",IF(MONTH(C82)&lt;10,"Q3","Q4")))&amp;"/"&amp;YEAR(C82)</f>
        <v>Q2/2023</v>
      </c>
      <c r="C82" s="54">
        <f t="shared" si="55"/>
        <v>45017</v>
      </c>
      <c r="D82" s="54">
        <f t="shared" si="56"/>
        <v>45107</v>
      </c>
      <c r="E82" s="58">
        <f t="shared" si="53"/>
        <v>91</v>
      </c>
      <c r="F82" s="59">
        <f>VLOOKUP(D82,'FERC Interest Rate'!$A:$B,2,TRUE)</f>
        <v>7.4999999999999997E-2</v>
      </c>
      <c r="G82" s="60">
        <f t="shared" si="54"/>
        <v>1451.02206016327</v>
      </c>
      <c r="H82" s="60">
        <f t="shared" si="48"/>
        <v>27.132124823600869</v>
      </c>
      <c r="I82" s="122">
        <v>0</v>
      </c>
      <c r="J82" s="61">
        <v>0</v>
      </c>
      <c r="K82" s="61">
        <f t="shared" ref="K82:K86" si="57">+SUM(I82:J82)</f>
        <v>0</v>
      </c>
      <c r="L82" s="61">
        <v>0</v>
      </c>
      <c r="M82" s="82">
        <f t="shared" si="50"/>
        <v>0</v>
      </c>
      <c r="N82" s="61">
        <f t="shared" si="51"/>
        <v>1478.1541849868709</v>
      </c>
      <c r="O82" s="60">
        <f t="shared" si="52"/>
        <v>1478.1541849868709</v>
      </c>
    </row>
    <row r="83" spans="1:15" x14ac:dyDescent="0.25">
      <c r="A83" s="6" t="s">
        <v>22</v>
      </c>
      <c r="B83" s="58" t="str">
        <f t="shared" ref="B83:B92" si="58">+IF(MONTH(C83)&lt;4,"Q1",IF(MONTH(C83)&lt;7,"Q2",IF(MONTH(C83)&lt;10,"Q3","Q4")))&amp;"/"&amp;YEAR(C83)</f>
        <v>Q3/2023</v>
      </c>
      <c r="C83" s="54">
        <f t="shared" si="55"/>
        <v>45108</v>
      </c>
      <c r="D83" s="54">
        <f t="shared" si="56"/>
        <v>45199</v>
      </c>
      <c r="E83" s="58">
        <f t="shared" si="53"/>
        <v>92</v>
      </c>
      <c r="F83" s="59">
        <f>VLOOKUP(D83,'FERC Interest Rate'!$A:$B,2,TRUE)</f>
        <v>8.0199999999999994E-2</v>
      </c>
      <c r="G83" s="60">
        <f t="shared" si="54"/>
        <v>1478.1541849868709</v>
      </c>
      <c r="H83" s="60">
        <f t="shared" si="48"/>
        <v>29.880583119197613</v>
      </c>
      <c r="I83" s="122">
        <v>0</v>
      </c>
      <c r="J83" s="61">
        <v>0</v>
      </c>
      <c r="K83" s="61">
        <f t="shared" si="57"/>
        <v>0</v>
      </c>
      <c r="L83" s="61">
        <v>0</v>
      </c>
      <c r="M83" s="82">
        <f t="shared" si="50"/>
        <v>0</v>
      </c>
      <c r="N83" s="61">
        <f t="shared" si="51"/>
        <v>1508.0347681060684</v>
      </c>
      <c r="O83" s="60">
        <f t="shared" si="52"/>
        <v>1508.0347681060684</v>
      </c>
    </row>
    <row r="84" spans="1:15" x14ac:dyDescent="0.25">
      <c r="A84" s="6" t="s">
        <v>22</v>
      </c>
      <c r="B84" s="58" t="str">
        <f t="shared" si="58"/>
        <v>Q4/2023</v>
      </c>
      <c r="C84" s="54">
        <f t="shared" si="55"/>
        <v>45200</v>
      </c>
      <c r="D84" s="54">
        <f t="shared" si="56"/>
        <v>45291</v>
      </c>
      <c r="E84" s="58">
        <f t="shared" si="53"/>
        <v>92</v>
      </c>
      <c r="F84" s="59">
        <f>VLOOKUP(D84,'FERC Interest Rate'!$A:$B,2,TRUE)</f>
        <v>8.3500000000000005E-2</v>
      </c>
      <c r="G84" s="60">
        <f t="shared" si="54"/>
        <v>1508.0347681060684</v>
      </c>
      <c r="H84" s="60">
        <f t="shared" si="48"/>
        <v>31.738967366002246</v>
      </c>
      <c r="I84" s="122">
        <v>0</v>
      </c>
      <c r="J84" s="61">
        <v>0</v>
      </c>
      <c r="K84" s="61">
        <f t="shared" si="57"/>
        <v>0</v>
      </c>
      <c r="L84" s="61">
        <v>0</v>
      </c>
      <c r="M84" s="82">
        <f t="shared" si="50"/>
        <v>0</v>
      </c>
      <c r="N84" s="61">
        <f t="shared" si="51"/>
        <v>1539.7737354720707</v>
      </c>
      <c r="O84" s="60">
        <f t="shared" si="52"/>
        <v>1539.7737354720707</v>
      </c>
    </row>
    <row r="85" spans="1:15" x14ac:dyDescent="0.25">
      <c r="A85" s="6" t="s">
        <v>22</v>
      </c>
      <c r="B85" s="58" t="str">
        <f t="shared" si="58"/>
        <v>Q1/2024</v>
      </c>
      <c r="C85" s="54">
        <f t="shared" si="55"/>
        <v>45292</v>
      </c>
      <c r="D85" s="54">
        <f t="shared" si="56"/>
        <v>45382</v>
      </c>
      <c r="E85" s="58">
        <f t="shared" si="53"/>
        <v>91</v>
      </c>
      <c r="F85" s="59">
        <f>VLOOKUP(D85,'FERC Interest Rate'!$A:$B,2,TRUE)</f>
        <v>8.5000000000000006E-2</v>
      </c>
      <c r="G85" s="60">
        <f t="shared" si="54"/>
        <v>1539.7737354720707</v>
      </c>
      <c r="H85" s="60">
        <f t="shared" si="48"/>
        <v>32.54139301605592</v>
      </c>
      <c r="I85" s="122">
        <v>0</v>
      </c>
      <c r="J85" s="61">
        <v>0</v>
      </c>
      <c r="K85" s="61">
        <f t="shared" si="57"/>
        <v>0</v>
      </c>
      <c r="L85" s="61">
        <v>0</v>
      </c>
      <c r="M85" s="82">
        <f t="shared" si="50"/>
        <v>0</v>
      </c>
      <c r="N85" s="61">
        <f t="shared" si="51"/>
        <v>1572.3151284881267</v>
      </c>
      <c r="O85" s="60">
        <f t="shared" si="52"/>
        <v>1572.3151284881267</v>
      </c>
    </row>
    <row r="86" spans="1:15" x14ac:dyDescent="0.25">
      <c r="A86" s="6" t="s">
        <v>22</v>
      </c>
      <c r="B86" s="58" t="str">
        <f t="shared" si="58"/>
        <v>Q2/2024</v>
      </c>
      <c r="C86" s="54">
        <f t="shared" si="55"/>
        <v>45383</v>
      </c>
      <c r="D86" s="54">
        <f t="shared" si="56"/>
        <v>45473</v>
      </c>
      <c r="E86" s="58">
        <f t="shared" si="53"/>
        <v>91</v>
      </c>
      <c r="F86" s="59">
        <f>VLOOKUP(D86,'FERC Interest Rate'!$A:$B,2,TRUE)</f>
        <v>8.5000000000000006E-2</v>
      </c>
      <c r="G86" s="60">
        <f t="shared" si="54"/>
        <v>1572.3151284881267</v>
      </c>
      <c r="H86" s="60">
        <f t="shared" si="48"/>
        <v>33.229118903977216</v>
      </c>
      <c r="I86" s="122">
        <v>0</v>
      </c>
      <c r="J86" s="61">
        <v>0</v>
      </c>
      <c r="K86" s="61">
        <f t="shared" si="57"/>
        <v>0</v>
      </c>
      <c r="L86" s="61">
        <v>0</v>
      </c>
      <c r="M86" s="82">
        <f t="shared" si="50"/>
        <v>0</v>
      </c>
      <c r="N86" s="61">
        <f t="shared" si="51"/>
        <v>1605.5442473921039</v>
      </c>
      <c r="O86" s="60">
        <f t="shared" si="52"/>
        <v>1605.5442473921039</v>
      </c>
    </row>
    <row r="87" spans="1:15" x14ac:dyDescent="0.25">
      <c r="A87" s="63" t="s">
        <v>44</v>
      </c>
      <c r="B87" s="58" t="str">
        <f t="shared" si="58"/>
        <v>Q3/2024</v>
      </c>
      <c r="C87" s="54">
        <f t="shared" si="55"/>
        <v>45474</v>
      </c>
      <c r="D87" s="54">
        <f t="shared" si="56"/>
        <v>45565</v>
      </c>
      <c r="E87" s="58">
        <f t="shared" si="53"/>
        <v>92</v>
      </c>
      <c r="F87" s="59">
        <f>VLOOKUP(D87,'FERC Interest Rate'!$A:$B,2,TRUE)</f>
        <v>8.5000000000000006E-2</v>
      </c>
      <c r="G87" s="60">
        <f t="shared" si="54"/>
        <v>1605.5442473921039</v>
      </c>
      <c r="H87" s="60">
        <f t="shared" si="48"/>
        <v>34.304251406028015</v>
      </c>
      <c r="I87" s="122">
        <f t="shared" ref="I87:I92" si="59">(SUM($H$74:$H$92)/20)</f>
        <v>14.492424939906599</v>
      </c>
      <c r="J87" s="61">
        <f t="shared" ref="J87:J92" si="60">G87*F87*(E87/(DATE(YEAR(D87),12,31)-DATE(YEAR(D87),1,1)+1))</f>
        <v>34.304251406028015</v>
      </c>
      <c r="K87" s="61">
        <f t="shared" ref="K87:K92" si="61">+SUM(I87:J87)</f>
        <v>48.796676345934614</v>
      </c>
      <c r="L87" s="61">
        <f t="shared" ref="L87:L92" si="62">VLOOKUP($L$72,A$1:E$28,4,FALSE)/20</f>
        <v>67.5</v>
      </c>
      <c r="M87" s="82">
        <f t="shared" ref="M87:M92" si="63">+SUM(K87:L87)</f>
        <v>116.29667634593461</v>
      </c>
      <c r="N87" s="61">
        <f t="shared" si="51"/>
        <v>1674.1527502041599</v>
      </c>
      <c r="O87" s="60">
        <f t="shared" si="52"/>
        <v>1557.8560738582253</v>
      </c>
    </row>
    <row r="88" spans="1:15" x14ac:dyDescent="0.25">
      <c r="A88" s="63" t="s">
        <v>45</v>
      </c>
      <c r="B88" s="58" t="str">
        <f t="shared" si="58"/>
        <v>Q4/2024</v>
      </c>
      <c r="C88" s="54">
        <f t="shared" si="55"/>
        <v>45566</v>
      </c>
      <c r="D88" s="54">
        <f t="shared" si="56"/>
        <v>45657</v>
      </c>
      <c r="E88" s="58">
        <f t="shared" si="53"/>
        <v>92</v>
      </c>
      <c r="F88" s="59">
        <f>VLOOKUP(D88,'FERC Interest Rate'!$A:$B,2,TRUE)</f>
        <v>8.5000000000000006E-2</v>
      </c>
      <c r="G88" s="60">
        <f t="shared" si="54"/>
        <v>1557.8560738582253</v>
      </c>
      <c r="H88" s="60"/>
      <c r="I88" s="122">
        <f t="shared" si="59"/>
        <v>14.492424939906599</v>
      </c>
      <c r="J88" s="61">
        <f t="shared" si="60"/>
        <v>33.285340157298698</v>
      </c>
      <c r="K88" s="61">
        <f t="shared" si="61"/>
        <v>47.777765097205297</v>
      </c>
      <c r="L88" s="61">
        <f t="shared" si="62"/>
        <v>67.5</v>
      </c>
      <c r="M88" s="82">
        <f t="shared" si="63"/>
        <v>115.2777650972053</v>
      </c>
      <c r="N88" s="61">
        <f t="shared" si="51"/>
        <v>1591.1414140155239</v>
      </c>
      <c r="O88" s="60">
        <f t="shared" si="52"/>
        <v>1475.8636489183186</v>
      </c>
    </row>
    <row r="89" spans="1:15" x14ac:dyDescent="0.25">
      <c r="A89" s="63" t="s">
        <v>46</v>
      </c>
      <c r="B89" s="58" t="str">
        <f t="shared" si="58"/>
        <v>Q1/2025</v>
      </c>
      <c r="C89" s="54">
        <f t="shared" si="55"/>
        <v>45658</v>
      </c>
      <c r="D89" s="54">
        <f t="shared" si="56"/>
        <v>45747</v>
      </c>
      <c r="E89" s="58">
        <f t="shared" si="53"/>
        <v>90</v>
      </c>
      <c r="F89" s="59">
        <f>VLOOKUP(D89,'FERC Interest Rate'!$A:$B,2,TRUE)</f>
        <v>8.0399999999999999E-2</v>
      </c>
      <c r="G89" s="60">
        <f t="shared" si="54"/>
        <v>1475.8636489183186</v>
      </c>
      <c r="H89" s="60"/>
      <c r="I89" s="122">
        <f t="shared" si="59"/>
        <v>14.492424939906599</v>
      </c>
      <c r="J89" s="61">
        <f t="shared" si="60"/>
        <v>29.258491407049185</v>
      </c>
      <c r="K89" s="61">
        <f t="shared" si="61"/>
        <v>43.750916346955783</v>
      </c>
      <c r="L89" s="61">
        <f t="shared" si="62"/>
        <v>67.5</v>
      </c>
      <c r="M89" s="82">
        <f t="shared" si="63"/>
        <v>111.25091634695579</v>
      </c>
      <c r="N89" s="61">
        <f t="shared" si="51"/>
        <v>1505.1221403253678</v>
      </c>
      <c r="O89" s="60">
        <f t="shared" si="52"/>
        <v>1393.871223978412</v>
      </c>
    </row>
    <row r="90" spans="1:15" x14ac:dyDescent="0.25">
      <c r="A90" s="6" t="s">
        <v>47</v>
      </c>
      <c r="B90" s="58" t="str">
        <f t="shared" si="58"/>
        <v>Q2/2025</v>
      </c>
      <c r="C90" s="54">
        <f t="shared" si="55"/>
        <v>45748</v>
      </c>
      <c r="D90" s="54">
        <f t="shared" si="56"/>
        <v>45838</v>
      </c>
      <c r="E90" s="58">
        <f t="shared" si="53"/>
        <v>91</v>
      </c>
      <c r="F90" s="59">
        <f>VLOOKUP(D90,'FERC Interest Rate'!$A:$B,2,TRUE)</f>
        <v>7.5499999999999998E-2</v>
      </c>
      <c r="G90" s="60">
        <f t="shared" si="54"/>
        <v>1393.871223978412</v>
      </c>
      <c r="H90" s="60"/>
      <c r="I90" s="122">
        <f t="shared" si="59"/>
        <v>14.492424939906599</v>
      </c>
      <c r="J90" s="61">
        <f t="shared" si="60"/>
        <v>26.23723902559912</v>
      </c>
      <c r="K90" s="61">
        <f t="shared" si="61"/>
        <v>40.729663965505722</v>
      </c>
      <c r="L90" s="61">
        <f t="shared" si="62"/>
        <v>67.5</v>
      </c>
      <c r="M90" s="82">
        <f t="shared" si="63"/>
        <v>108.22966396550572</v>
      </c>
      <c r="N90" s="61">
        <f t="shared" si="51"/>
        <v>1420.1084630040111</v>
      </c>
      <c r="O90" s="60">
        <f t="shared" si="52"/>
        <v>1311.8787990385053</v>
      </c>
    </row>
    <row r="91" spans="1:15" x14ac:dyDescent="0.25">
      <c r="A91" s="6" t="s">
        <v>48</v>
      </c>
      <c r="B91" s="58" t="str">
        <f t="shared" si="58"/>
        <v>Q3/2025</v>
      </c>
      <c r="C91" s="54">
        <f t="shared" si="55"/>
        <v>45839</v>
      </c>
      <c r="D91" s="54">
        <f t="shared" si="56"/>
        <v>45930</v>
      </c>
      <c r="E91" s="58">
        <f t="shared" si="53"/>
        <v>92</v>
      </c>
      <c r="F91" s="59">
        <f>VLOOKUP(D91,'FERC Interest Rate'!$A:$B,2,TRUE)</f>
        <v>7.4999999999999997E-2</v>
      </c>
      <c r="G91" s="60">
        <f t="shared" si="54"/>
        <v>1311.8787990385053</v>
      </c>
      <c r="H91" s="60"/>
      <c r="I91" s="122">
        <f t="shared" si="59"/>
        <v>14.492424939906599</v>
      </c>
      <c r="J91" s="61">
        <f t="shared" si="60"/>
        <v>24.799900584563527</v>
      </c>
      <c r="K91" s="61">
        <f t="shared" si="61"/>
        <v>39.292325524470129</v>
      </c>
      <c r="L91" s="61">
        <f t="shared" si="62"/>
        <v>67.5</v>
      </c>
      <c r="M91" s="82">
        <f t="shared" si="63"/>
        <v>106.79232552447013</v>
      </c>
      <c r="N91" s="61">
        <f t="shared" si="51"/>
        <v>1336.678699623069</v>
      </c>
      <c r="O91" s="60">
        <f t="shared" si="52"/>
        <v>1229.8863740985987</v>
      </c>
    </row>
    <row r="92" spans="1:15" x14ac:dyDescent="0.25">
      <c r="A92" s="6" t="s">
        <v>49</v>
      </c>
      <c r="B92" s="58" t="str">
        <f t="shared" si="58"/>
        <v>Q4/2025</v>
      </c>
      <c r="C92" s="54">
        <f t="shared" si="55"/>
        <v>45931</v>
      </c>
      <c r="D92" s="54">
        <f t="shared" si="56"/>
        <v>46022</v>
      </c>
      <c r="E92" s="58">
        <f t="shared" si="53"/>
        <v>92</v>
      </c>
      <c r="F92" s="59">
        <f>VLOOKUP(D92,'FERC Interest Rate'!$A:$B,2,TRUE)</f>
        <v>7.4999999999999997E-2</v>
      </c>
      <c r="G92" s="60">
        <f t="shared" si="54"/>
        <v>1229.8863740985987</v>
      </c>
      <c r="H92" s="60"/>
      <c r="I92" s="122">
        <f t="shared" si="59"/>
        <v>14.492424939906599</v>
      </c>
      <c r="J92" s="61">
        <f t="shared" si="60"/>
        <v>23.249906798028306</v>
      </c>
      <c r="K92" s="61">
        <f t="shared" si="61"/>
        <v>37.742331737934904</v>
      </c>
      <c r="L92" s="61">
        <f t="shared" si="62"/>
        <v>67.5</v>
      </c>
      <c r="M92" s="82">
        <f t="shared" si="63"/>
        <v>105.2423317379349</v>
      </c>
      <c r="N92" s="61">
        <f t="shared" si="51"/>
        <v>1253.1362808966271</v>
      </c>
      <c r="O92" s="60">
        <f t="shared" si="52"/>
        <v>1147.8939491586921</v>
      </c>
    </row>
    <row r="93" spans="1:15" ht="13.5" thickBot="1" x14ac:dyDescent="0.35">
      <c r="A93" s="101"/>
      <c r="B93" s="102"/>
      <c r="C93" s="103"/>
      <c r="D93" s="103"/>
      <c r="E93" s="102"/>
      <c r="F93" s="102"/>
      <c r="G93" s="99">
        <f t="shared" ref="G93:O93" si="64">+SUM(G74:G92)</f>
        <v>27195.972501756925</v>
      </c>
      <c r="H93" s="99">
        <f t="shared" si="64"/>
        <v>289.84849879813197</v>
      </c>
      <c r="I93" s="99">
        <f t="shared" si="64"/>
        <v>86.954549639439591</v>
      </c>
      <c r="J93" s="99">
        <f t="shared" si="64"/>
        <v>171.13512937856683</v>
      </c>
      <c r="K93" s="99">
        <f t="shared" si="64"/>
        <v>258.08967901800645</v>
      </c>
      <c r="L93" s="99">
        <f t="shared" si="64"/>
        <v>405</v>
      </c>
      <c r="M93" s="99">
        <f t="shared" si="64"/>
        <v>663.08967901800645</v>
      </c>
      <c r="N93" s="99">
        <f t="shared" si="64"/>
        <v>27656.956129933624</v>
      </c>
      <c r="O93" s="99">
        <f t="shared" si="64"/>
        <v>26993.866450915615</v>
      </c>
    </row>
    <row r="94" spans="1:15" ht="13" thickTop="1" x14ac:dyDescent="0.25"/>
    <row r="95" spans="1:15" ht="13" x14ac:dyDescent="0.3">
      <c r="A95" s="3"/>
      <c r="B95" s="3"/>
      <c r="C95" s="3"/>
      <c r="D95" s="3"/>
      <c r="E95" s="3"/>
      <c r="F95" s="3"/>
      <c r="G95" s="3"/>
      <c r="H95" s="3"/>
      <c r="I95" s="84"/>
      <c r="J95" s="432" t="s">
        <v>15</v>
      </c>
      <c r="K95" s="433"/>
      <c r="L95" s="198" t="s">
        <v>46</v>
      </c>
      <c r="M95" s="91"/>
      <c r="N95" s="3"/>
      <c r="O95" s="3"/>
    </row>
    <row r="96" spans="1:15" ht="52" x14ac:dyDescent="0.3">
      <c r="A96" s="62" t="s">
        <v>43</v>
      </c>
      <c r="B96" s="62" t="s">
        <v>3</v>
      </c>
      <c r="C96" s="62" t="s">
        <v>4</v>
      </c>
      <c r="D96" s="62" t="s">
        <v>5</v>
      </c>
      <c r="E96" s="62" t="s">
        <v>6</v>
      </c>
      <c r="F96" s="62" t="s">
        <v>7</v>
      </c>
      <c r="G96" s="62" t="s">
        <v>83</v>
      </c>
      <c r="H96" s="62" t="s">
        <v>84</v>
      </c>
      <c r="I96" s="77" t="s">
        <v>85</v>
      </c>
      <c r="J96" s="78" t="s">
        <v>86</v>
      </c>
      <c r="K96" s="78" t="s">
        <v>87</v>
      </c>
      <c r="L96" s="78" t="s">
        <v>88</v>
      </c>
      <c r="M96" s="79" t="s">
        <v>89</v>
      </c>
      <c r="N96" s="62" t="s">
        <v>90</v>
      </c>
      <c r="O96" s="62" t="s">
        <v>91</v>
      </c>
    </row>
    <row r="97" spans="1:15" x14ac:dyDescent="0.25">
      <c r="A97" s="6" t="s">
        <v>22</v>
      </c>
      <c r="B97" s="58" t="str">
        <f t="shared" ref="B97:B103" si="65">+IF(MONTH(C97)&lt;4,"Q1",IF(MONTH(C97)&lt;7,"Q2",IF(MONTH(C97)&lt;10,"Q3","Q4")))&amp;"/"&amp;YEAR(C97)</f>
        <v>Q2/2021</v>
      </c>
      <c r="C97" s="54">
        <f>VLOOKUP(L95,$A$1:$E$28,2,FALSE)</f>
        <v>44344</v>
      </c>
      <c r="D97" s="54">
        <f>DATE(YEAR(C97),IF(MONTH(C97)&lt;=3,3,IF(MONTH(C97)&lt;=6,6,IF(MONTH(C97)&lt;=9,9,12))),IF(OR(MONTH(C97)&lt;=3,MONTH(C97)&gt;=10),31,30))</f>
        <v>44377</v>
      </c>
      <c r="E97" s="58">
        <f>D97-C97+1</f>
        <v>34</v>
      </c>
      <c r="F97" s="59">
        <f>VLOOKUP(D97,'FERC Interest Rate'!$A:$B,2,TRUE)</f>
        <v>3.2500000000000001E-2</v>
      </c>
      <c r="G97" s="60">
        <f>VLOOKUP(L95,$A$1:$E$28,4,FALSE)</f>
        <v>1714</v>
      </c>
      <c r="H97" s="60">
        <f t="shared" ref="H97:H110" si="66">G97*F97*(E97/(DATE(YEAR(D97),12,31)-DATE(YEAR(D97),1,1)+1))</f>
        <v>5.1889589041095903</v>
      </c>
      <c r="I97" s="122">
        <v>0</v>
      </c>
      <c r="J97" s="61">
        <v>0</v>
      </c>
      <c r="K97" s="61">
        <f t="shared" ref="K97:K104" si="67">+SUM(I97:J97)</f>
        <v>0</v>
      </c>
      <c r="L97" s="61">
        <v>0</v>
      </c>
      <c r="M97" s="82">
        <f t="shared" ref="M97:M109" si="68">+SUM(K97:L97)</f>
        <v>0</v>
      </c>
      <c r="N97" s="61">
        <f t="shared" ref="N97:N115" si="69">+G97+H97+J97</f>
        <v>1719.1889589041095</v>
      </c>
      <c r="O97" s="60">
        <f t="shared" ref="O97:O115" si="70">G97+H97-L97-I97</f>
        <v>1719.1889589041095</v>
      </c>
    </row>
    <row r="98" spans="1:15" x14ac:dyDescent="0.25">
      <c r="A98" s="6" t="s">
        <v>22</v>
      </c>
      <c r="B98" s="58" t="str">
        <f t="shared" si="65"/>
        <v>Q3/2021</v>
      </c>
      <c r="C98" s="54">
        <f>D97+1</f>
        <v>44378</v>
      </c>
      <c r="D98" s="54">
        <f>EOMONTH(D97,3)</f>
        <v>44469</v>
      </c>
      <c r="E98" s="58">
        <f t="shared" ref="E98:E115" si="71">D98-C98+1</f>
        <v>92</v>
      </c>
      <c r="F98" s="59">
        <f>VLOOKUP(D98,'FERC Interest Rate'!$A:$B,2,TRUE)</f>
        <v>3.2500000000000001E-2</v>
      </c>
      <c r="G98" s="60">
        <f t="shared" ref="G98:G115" si="72">O97</f>
        <v>1719.1889589041095</v>
      </c>
      <c r="H98" s="60">
        <f t="shared" si="66"/>
        <v>14.083219142803529</v>
      </c>
      <c r="I98" s="122">
        <v>0</v>
      </c>
      <c r="J98" s="61">
        <v>0</v>
      </c>
      <c r="K98" s="61">
        <f t="shared" si="67"/>
        <v>0</v>
      </c>
      <c r="L98" s="61">
        <v>0</v>
      </c>
      <c r="M98" s="82">
        <f t="shared" si="68"/>
        <v>0</v>
      </c>
      <c r="N98" s="61">
        <f t="shared" si="69"/>
        <v>1733.272178046913</v>
      </c>
      <c r="O98" s="60">
        <f t="shared" si="70"/>
        <v>1733.272178046913</v>
      </c>
    </row>
    <row r="99" spans="1:15" x14ac:dyDescent="0.25">
      <c r="A99" s="6" t="s">
        <v>22</v>
      </c>
      <c r="B99" s="58" t="str">
        <f t="shared" si="65"/>
        <v>Q4/2021</v>
      </c>
      <c r="C99" s="54">
        <f t="shared" ref="C99:C115" si="73">D98+1</f>
        <v>44470</v>
      </c>
      <c r="D99" s="54">
        <f t="shared" ref="D99:D115" si="74">EOMONTH(D98,3)</f>
        <v>44561</v>
      </c>
      <c r="E99" s="58">
        <f t="shared" si="71"/>
        <v>92</v>
      </c>
      <c r="F99" s="59">
        <f>VLOOKUP(D99,'FERC Interest Rate'!$A:$B,2,TRUE)</f>
        <v>3.2500000000000001E-2</v>
      </c>
      <c r="G99" s="60">
        <f t="shared" si="72"/>
        <v>1733.272178046913</v>
      </c>
      <c r="H99" s="60">
        <f t="shared" si="66"/>
        <v>14.198585787288414</v>
      </c>
      <c r="I99" s="122">
        <v>0</v>
      </c>
      <c r="J99" s="61">
        <v>0</v>
      </c>
      <c r="K99" s="61">
        <f t="shared" si="67"/>
        <v>0</v>
      </c>
      <c r="L99" s="61">
        <v>0</v>
      </c>
      <c r="M99" s="82">
        <f t="shared" si="68"/>
        <v>0</v>
      </c>
      <c r="N99" s="61">
        <f t="shared" si="69"/>
        <v>1747.4707638342015</v>
      </c>
      <c r="O99" s="60">
        <f t="shared" si="70"/>
        <v>1747.4707638342015</v>
      </c>
    </row>
    <row r="100" spans="1:15" x14ac:dyDescent="0.25">
      <c r="A100" s="6" t="s">
        <v>22</v>
      </c>
      <c r="B100" s="58" t="str">
        <f t="shared" si="65"/>
        <v>Q1/2022</v>
      </c>
      <c r="C100" s="54">
        <f t="shared" si="73"/>
        <v>44562</v>
      </c>
      <c r="D100" s="54">
        <f t="shared" si="74"/>
        <v>44651</v>
      </c>
      <c r="E100" s="58">
        <f t="shared" si="71"/>
        <v>90</v>
      </c>
      <c r="F100" s="59">
        <f>VLOOKUP(D100,'FERC Interest Rate'!$A:$B,2,TRUE)</f>
        <v>3.2500000000000001E-2</v>
      </c>
      <c r="G100" s="60">
        <f t="shared" si="72"/>
        <v>1747.4707638342015</v>
      </c>
      <c r="H100" s="60">
        <f t="shared" si="66"/>
        <v>14.003704066342573</v>
      </c>
      <c r="I100" s="122">
        <v>0</v>
      </c>
      <c r="J100" s="61">
        <v>0</v>
      </c>
      <c r="K100" s="61">
        <f t="shared" si="67"/>
        <v>0</v>
      </c>
      <c r="L100" s="61">
        <v>0</v>
      </c>
      <c r="M100" s="82">
        <f t="shared" si="68"/>
        <v>0</v>
      </c>
      <c r="N100" s="61">
        <f t="shared" si="69"/>
        <v>1761.4744679005441</v>
      </c>
      <c r="O100" s="60">
        <f t="shared" si="70"/>
        <v>1761.4744679005441</v>
      </c>
    </row>
    <row r="101" spans="1:15" x14ac:dyDescent="0.25">
      <c r="A101" s="6" t="s">
        <v>22</v>
      </c>
      <c r="B101" s="58" t="str">
        <f t="shared" si="65"/>
        <v>Q2/2022</v>
      </c>
      <c r="C101" s="54">
        <f t="shared" si="73"/>
        <v>44652</v>
      </c>
      <c r="D101" s="54">
        <f t="shared" si="74"/>
        <v>44742</v>
      </c>
      <c r="E101" s="58">
        <f t="shared" si="71"/>
        <v>91</v>
      </c>
      <c r="F101" s="59">
        <f>VLOOKUP(D101,'FERC Interest Rate'!$A:$B,2,TRUE)</f>
        <v>3.2500000000000001E-2</v>
      </c>
      <c r="G101" s="60">
        <f t="shared" si="72"/>
        <v>1761.4744679005441</v>
      </c>
      <c r="H101" s="60">
        <f t="shared" si="66"/>
        <v>14.272769147440711</v>
      </c>
      <c r="I101" s="122">
        <v>0</v>
      </c>
      <c r="J101" s="61">
        <v>0</v>
      </c>
      <c r="K101" s="61">
        <f t="shared" si="67"/>
        <v>0</v>
      </c>
      <c r="L101" s="61">
        <v>0</v>
      </c>
      <c r="M101" s="82">
        <f t="shared" si="68"/>
        <v>0</v>
      </c>
      <c r="N101" s="61">
        <f t="shared" si="69"/>
        <v>1775.7472370479848</v>
      </c>
      <c r="O101" s="60">
        <f t="shared" si="70"/>
        <v>1775.7472370479848</v>
      </c>
    </row>
    <row r="102" spans="1:15" x14ac:dyDescent="0.25">
      <c r="A102" s="6" t="s">
        <v>22</v>
      </c>
      <c r="B102" s="58" t="str">
        <f t="shared" si="65"/>
        <v>Q3/2022</v>
      </c>
      <c r="C102" s="54">
        <f t="shared" si="73"/>
        <v>44743</v>
      </c>
      <c r="D102" s="54">
        <f t="shared" si="74"/>
        <v>44834</v>
      </c>
      <c r="E102" s="58">
        <f t="shared" si="71"/>
        <v>92</v>
      </c>
      <c r="F102" s="59">
        <f>VLOOKUP(D102,'FERC Interest Rate'!$A:$B,2,TRUE)</f>
        <v>3.5999999999999997E-2</v>
      </c>
      <c r="G102" s="60">
        <f t="shared" si="72"/>
        <v>1775.7472370479848</v>
      </c>
      <c r="H102" s="60">
        <f t="shared" si="66"/>
        <v>16.11308177836418</v>
      </c>
      <c r="I102" s="122">
        <v>0</v>
      </c>
      <c r="J102" s="61">
        <v>0</v>
      </c>
      <c r="K102" s="61">
        <f t="shared" si="67"/>
        <v>0</v>
      </c>
      <c r="L102" s="61">
        <v>0</v>
      </c>
      <c r="M102" s="82">
        <f t="shared" si="68"/>
        <v>0</v>
      </c>
      <c r="N102" s="61">
        <f t="shared" si="69"/>
        <v>1791.8603188263489</v>
      </c>
      <c r="O102" s="60">
        <f t="shared" si="70"/>
        <v>1791.8603188263489</v>
      </c>
    </row>
    <row r="103" spans="1:15" x14ac:dyDescent="0.25">
      <c r="A103" s="6" t="s">
        <v>22</v>
      </c>
      <c r="B103" s="58" t="str">
        <f t="shared" si="65"/>
        <v>Q4/2022</v>
      </c>
      <c r="C103" s="54">
        <f t="shared" si="73"/>
        <v>44835</v>
      </c>
      <c r="D103" s="54">
        <f t="shared" si="74"/>
        <v>44926</v>
      </c>
      <c r="E103" s="58">
        <f t="shared" si="71"/>
        <v>92</v>
      </c>
      <c r="F103" s="59">
        <f>VLOOKUP(D103,'FERC Interest Rate'!$A:$B,2,TRUE)</f>
        <v>4.9099999999999998E-2</v>
      </c>
      <c r="G103" s="60">
        <f t="shared" si="72"/>
        <v>1791.8603188263489</v>
      </c>
      <c r="H103" s="60">
        <f t="shared" si="66"/>
        <v>22.175866937540778</v>
      </c>
      <c r="I103" s="122">
        <v>0</v>
      </c>
      <c r="J103" s="61">
        <v>0</v>
      </c>
      <c r="K103" s="61">
        <f t="shared" si="67"/>
        <v>0</v>
      </c>
      <c r="L103" s="61">
        <v>0</v>
      </c>
      <c r="M103" s="82">
        <f t="shared" si="68"/>
        <v>0</v>
      </c>
      <c r="N103" s="61">
        <f t="shared" si="69"/>
        <v>1814.0361857638898</v>
      </c>
      <c r="O103" s="60">
        <f t="shared" si="70"/>
        <v>1814.0361857638898</v>
      </c>
    </row>
    <row r="104" spans="1:15" x14ac:dyDescent="0.25">
      <c r="A104" s="6" t="s">
        <v>22</v>
      </c>
      <c r="B104" s="58" t="str">
        <f>+IF(MONTH(C104)&lt;4,"Q1",IF(MONTH(C104)&lt;7,"Q2",IF(MONTH(C104)&lt;10,"Q3","Q4")))&amp;"/"&amp;YEAR(C104)</f>
        <v>Q1/2023</v>
      </c>
      <c r="C104" s="54">
        <f t="shared" si="73"/>
        <v>44927</v>
      </c>
      <c r="D104" s="54">
        <f t="shared" si="74"/>
        <v>45016</v>
      </c>
      <c r="E104" s="58">
        <f t="shared" si="71"/>
        <v>90</v>
      </c>
      <c r="F104" s="59">
        <f>VLOOKUP(D104,'FERC Interest Rate'!$A:$B,2,TRUE)</f>
        <v>6.3100000000000003E-2</v>
      </c>
      <c r="G104" s="60">
        <f t="shared" si="72"/>
        <v>1814.0361857638898</v>
      </c>
      <c r="H104" s="60">
        <f t="shared" si="66"/>
        <v>28.224415065625013</v>
      </c>
      <c r="I104" s="122">
        <v>0</v>
      </c>
      <c r="J104" s="61">
        <v>0</v>
      </c>
      <c r="K104" s="61">
        <f t="shared" si="67"/>
        <v>0</v>
      </c>
      <c r="L104" s="61">
        <v>0</v>
      </c>
      <c r="M104" s="82">
        <f t="shared" si="68"/>
        <v>0</v>
      </c>
      <c r="N104" s="61">
        <f t="shared" si="69"/>
        <v>1842.2606008295147</v>
      </c>
      <c r="O104" s="60">
        <f t="shared" si="70"/>
        <v>1842.2606008295147</v>
      </c>
    </row>
    <row r="105" spans="1:15" x14ac:dyDescent="0.25">
      <c r="A105" s="6" t="s">
        <v>22</v>
      </c>
      <c r="B105" s="58" t="str">
        <f>+IF(MONTH(C105)&lt;4,"Q1",IF(MONTH(C105)&lt;7,"Q2",IF(MONTH(C105)&lt;10,"Q3","Q4")))&amp;"/"&amp;YEAR(C105)</f>
        <v>Q2/2023</v>
      </c>
      <c r="C105" s="54">
        <f t="shared" si="73"/>
        <v>45017</v>
      </c>
      <c r="D105" s="54">
        <f t="shared" si="74"/>
        <v>45107</v>
      </c>
      <c r="E105" s="58">
        <f t="shared" si="71"/>
        <v>91</v>
      </c>
      <c r="F105" s="59">
        <f>VLOOKUP(D105,'FERC Interest Rate'!$A:$B,2,TRUE)</f>
        <v>7.4999999999999997E-2</v>
      </c>
      <c r="G105" s="60">
        <f t="shared" si="72"/>
        <v>1842.2606008295147</v>
      </c>
      <c r="H105" s="60">
        <f t="shared" si="66"/>
        <v>34.447749590853249</v>
      </c>
      <c r="I105" s="122">
        <v>0</v>
      </c>
      <c r="J105" s="61">
        <v>0</v>
      </c>
      <c r="K105" s="61">
        <f t="shared" ref="K105:K109" si="75">+SUM(I105:J105)</f>
        <v>0</v>
      </c>
      <c r="L105" s="61">
        <v>0</v>
      </c>
      <c r="M105" s="82">
        <f t="shared" si="68"/>
        <v>0</v>
      </c>
      <c r="N105" s="61">
        <f t="shared" si="69"/>
        <v>1876.7083504203679</v>
      </c>
      <c r="O105" s="60">
        <f t="shared" si="70"/>
        <v>1876.7083504203679</v>
      </c>
    </row>
    <row r="106" spans="1:15" x14ac:dyDescent="0.25">
      <c r="A106" s="6" t="s">
        <v>22</v>
      </c>
      <c r="B106" s="58" t="str">
        <f t="shared" ref="B106:B115" si="76">+IF(MONTH(C106)&lt;4,"Q1",IF(MONTH(C106)&lt;7,"Q2",IF(MONTH(C106)&lt;10,"Q3","Q4")))&amp;"/"&amp;YEAR(C106)</f>
        <v>Q3/2023</v>
      </c>
      <c r="C106" s="54">
        <f t="shared" si="73"/>
        <v>45108</v>
      </c>
      <c r="D106" s="54">
        <f t="shared" si="74"/>
        <v>45199</v>
      </c>
      <c r="E106" s="58">
        <f t="shared" si="71"/>
        <v>92</v>
      </c>
      <c r="F106" s="59">
        <f>VLOOKUP(D106,'FERC Interest Rate'!$A:$B,2,TRUE)</f>
        <v>8.0199999999999994E-2</v>
      </c>
      <c r="G106" s="60">
        <f t="shared" si="72"/>
        <v>1876.7083504203679</v>
      </c>
      <c r="H106" s="60">
        <f t="shared" si="66"/>
        <v>37.937273678744226</v>
      </c>
      <c r="I106" s="122">
        <v>0</v>
      </c>
      <c r="J106" s="61">
        <v>0</v>
      </c>
      <c r="K106" s="61">
        <f t="shared" si="75"/>
        <v>0</v>
      </c>
      <c r="L106" s="61">
        <v>0</v>
      </c>
      <c r="M106" s="82">
        <f t="shared" si="68"/>
        <v>0</v>
      </c>
      <c r="N106" s="61">
        <f t="shared" si="69"/>
        <v>1914.6456240991122</v>
      </c>
      <c r="O106" s="60">
        <f t="shared" si="70"/>
        <v>1914.6456240991122</v>
      </c>
    </row>
    <row r="107" spans="1:15" x14ac:dyDescent="0.25">
      <c r="A107" s="6" t="s">
        <v>22</v>
      </c>
      <c r="B107" s="58" t="str">
        <f t="shared" si="76"/>
        <v>Q4/2023</v>
      </c>
      <c r="C107" s="54">
        <f t="shared" si="73"/>
        <v>45200</v>
      </c>
      <c r="D107" s="54">
        <f t="shared" si="74"/>
        <v>45291</v>
      </c>
      <c r="E107" s="58">
        <f t="shared" si="71"/>
        <v>92</v>
      </c>
      <c r="F107" s="59">
        <f>VLOOKUP(D107,'FERC Interest Rate'!$A:$B,2,TRUE)</f>
        <v>8.3500000000000005E-2</v>
      </c>
      <c r="G107" s="60">
        <f t="shared" si="72"/>
        <v>1914.6456240991122</v>
      </c>
      <c r="H107" s="60">
        <f t="shared" si="66"/>
        <v>40.296733381724337</v>
      </c>
      <c r="I107" s="122">
        <v>0</v>
      </c>
      <c r="J107" s="61">
        <v>0</v>
      </c>
      <c r="K107" s="61">
        <f t="shared" si="75"/>
        <v>0</v>
      </c>
      <c r="L107" s="61">
        <v>0</v>
      </c>
      <c r="M107" s="82">
        <f t="shared" si="68"/>
        <v>0</v>
      </c>
      <c r="N107" s="61">
        <f t="shared" si="69"/>
        <v>1954.9423574808366</v>
      </c>
      <c r="O107" s="60">
        <f t="shared" si="70"/>
        <v>1954.9423574808366</v>
      </c>
    </row>
    <row r="108" spans="1:15" x14ac:dyDescent="0.25">
      <c r="A108" s="6" t="s">
        <v>22</v>
      </c>
      <c r="B108" s="58" t="str">
        <f t="shared" si="76"/>
        <v>Q1/2024</v>
      </c>
      <c r="C108" s="54">
        <f t="shared" si="73"/>
        <v>45292</v>
      </c>
      <c r="D108" s="54">
        <f t="shared" si="74"/>
        <v>45382</v>
      </c>
      <c r="E108" s="58">
        <f t="shared" si="71"/>
        <v>91</v>
      </c>
      <c r="F108" s="59">
        <f>VLOOKUP(D108,'FERC Interest Rate'!$A:$B,2,TRUE)</f>
        <v>8.5000000000000006E-2</v>
      </c>
      <c r="G108" s="60">
        <f t="shared" si="72"/>
        <v>1954.9423574808366</v>
      </c>
      <c r="H108" s="60">
        <f t="shared" si="66"/>
        <v>41.315516762607295</v>
      </c>
      <c r="I108" s="122">
        <v>0</v>
      </c>
      <c r="J108" s="61">
        <v>0</v>
      </c>
      <c r="K108" s="61">
        <f t="shared" si="75"/>
        <v>0</v>
      </c>
      <c r="L108" s="61">
        <v>0</v>
      </c>
      <c r="M108" s="82">
        <f t="shared" si="68"/>
        <v>0</v>
      </c>
      <c r="N108" s="61">
        <f t="shared" si="69"/>
        <v>1996.2578742434439</v>
      </c>
      <c r="O108" s="60">
        <f t="shared" si="70"/>
        <v>1996.2578742434439</v>
      </c>
    </row>
    <row r="109" spans="1:15" x14ac:dyDescent="0.25">
      <c r="A109" s="6" t="s">
        <v>22</v>
      </c>
      <c r="B109" s="58" t="str">
        <f t="shared" si="76"/>
        <v>Q2/2024</v>
      </c>
      <c r="C109" s="54">
        <f t="shared" si="73"/>
        <v>45383</v>
      </c>
      <c r="D109" s="54">
        <f t="shared" si="74"/>
        <v>45473</v>
      </c>
      <c r="E109" s="58">
        <f t="shared" si="71"/>
        <v>91</v>
      </c>
      <c r="F109" s="59">
        <f>VLOOKUP(D109,'FERC Interest Rate'!$A:$B,2,TRUE)</f>
        <v>8.5000000000000006E-2</v>
      </c>
      <c r="G109" s="60">
        <f t="shared" si="72"/>
        <v>1996.2578742434439</v>
      </c>
      <c r="H109" s="60">
        <f t="shared" si="66"/>
        <v>42.188673926975518</v>
      </c>
      <c r="I109" s="122">
        <v>0</v>
      </c>
      <c r="J109" s="61">
        <v>0</v>
      </c>
      <c r="K109" s="61">
        <f t="shared" si="75"/>
        <v>0</v>
      </c>
      <c r="L109" s="61">
        <v>0</v>
      </c>
      <c r="M109" s="82">
        <f t="shared" si="68"/>
        <v>0</v>
      </c>
      <c r="N109" s="61">
        <f t="shared" si="69"/>
        <v>2038.4465481704194</v>
      </c>
      <c r="O109" s="60">
        <f t="shared" si="70"/>
        <v>2038.4465481704194</v>
      </c>
    </row>
    <row r="110" spans="1:15" x14ac:dyDescent="0.25">
      <c r="A110" s="63" t="s">
        <v>44</v>
      </c>
      <c r="B110" s="58" t="str">
        <f t="shared" si="76"/>
        <v>Q3/2024</v>
      </c>
      <c r="C110" s="54">
        <f t="shared" si="73"/>
        <v>45474</v>
      </c>
      <c r="D110" s="54">
        <f t="shared" si="74"/>
        <v>45565</v>
      </c>
      <c r="E110" s="58">
        <f t="shared" si="71"/>
        <v>92</v>
      </c>
      <c r="F110" s="59">
        <f>VLOOKUP(D110,'FERC Interest Rate'!$A:$B,2,TRUE)</f>
        <v>8.5000000000000006E-2</v>
      </c>
      <c r="G110" s="60">
        <f t="shared" si="72"/>
        <v>2038.4465481704194</v>
      </c>
      <c r="H110" s="60">
        <f t="shared" si="66"/>
        <v>43.553694007357052</v>
      </c>
      <c r="I110" s="122">
        <f t="shared" ref="I110:I115" si="77">(SUM($H$97:$H$115)/20)</f>
        <v>18.400012108888824</v>
      </c>
      <c r="J110" s="61">
        <f t="shared" ref="J110:J115" si="78">G110*F110*(E110/(DATE(YEAR(D110),12,31)-DATE(YEAR(D110),1,1)+1))</f>
        <v>43.553694007357052</v>
      </c>
      <c r="K110" s="61">
        <f t="shared" ref="K110:K115" si="79">+SUM(I110:J110)</f>
        <v>61.953706116245876</v>
      </c>
      <c r="L110" s="61">
        <f t="shared" ref="L110:L115" si="80">VLOOKUP($L$95,A$1:E$28,4,FALSE)/20</f>
        <v>85.7</v>
      </c>
      <c r="M110" s="82">
        <f t="shared" ref="M110:M115" si="81">+SUM(K110:L110)</f>
        <v>147.65370611624587</v>
      </c>
      <c r="N110" s="61">
        <f t="shared" si="69"/>
        <v>2125.5539361851334</v>
      </c>
      <c r="O110" s="60">
        <f t="shared" si="70"/>
        <v>1977.9002300688874</v>
      </c>
    </row>
    <row r="111" spans="1:15" x14ac:dyDescent="0.25">
      <c r="A111" s="63" t="s">
        <v>45</v>
      </c>
      <c r="B111" s="58" t="str">
        <f t="shared" si="76"/>
        <v>Q4/2024</v>
      </c>
      <c r="C111" s="54">
        <f t="shared" si="73"/>
        <v>45566</v>
      </c>
      <c r="D111" s="54">
        <f t="shared" si="74"/>
        <v>45657</v>
      </c>
      <c r="E111" s="58">
        <f t="shared" si="71"/>
        <v>92</v>
      </c>
      <c r="F111" s="59">
        <f>VLOOKUP(D111,'FERC Interest Rate'!$A:$B,2,TRUE)</f>
        <v>8.5000000000000006E-2</v>
      </c>
      <c r="G111" s="60">
        <f t="shared" si="72"/>
        <v>1977.9002300688874</v>
      </c>
      <c r="H111" s="60"/>
      <c r="I111" s="122">
        <f t="shared" si="77"/>
        <v>18.400012108888824</v>
      </c>
      <c r="J111" s="61">
        <f t="shared" si="78"/>
        <v>42.260054096007373</v>
      </c>
      <c r="K111" s="61">
        <f t="shared" si="79"/>
        <v>60.660066204896196</v>
      </c>
      <c r="L111" s="61">
        <f t="shared" si="80"/>
        <v>85.7</v>
      </c>
      <c r="M111" s="82">
        <f t="shared" si="81"/>
        <v>146.36006620489621</v>
      </c>
      <c r="N111" s="61">
        <f t="shared" si="69"/>
        <v>2020.1602841648948</v>
      </c>
      <c r="O111" s="60">
        <f t="shared" si="70"/>
        <v>1873.8002179599985</v>
      </c>
    </row>
    <row r="112" spans="1:15" x14ac:dyDescent="0.25">
      <c r="A112" s="63" t="s">
        <v>46</v>
      </c>
      <c r="B112" s="58" t="str">
        <f t="shared" si="76"/>
        <v>Q1/2025</v>
      </c>
      <c r="C112" s="54">
        <f t="shared" si="73"/>
        <v>45658</v>
      </c>
      <c r="D112" s="54">
        <f t="shared" si="74"/>
        <v>45747</v>
      </c>
      <c r="E112" s="58">
        <f t="shared" si="71"/>
        <v>90</v>
      </c>
      <c r="F112" s="59">
        <f>VLOOKUP(D112,'FERC Interest Rate'!$A:$B,2,TRUE)</f>
        <v>8.0399999999999999E-2</v>
      </c>
      <c r="G112" s="60">
        <f t="shared" si="72"/>
        <v>1873.8002179599985</v>
      </c>
      <c r="H112" s="60"/>
      <c r="I112" s="122">
        <f t="shared" si="77"/>
        <v>18.400012108888824</v>
      </c>
      <c r="J112" s="61">
        <f t="shared" si="78"/>
        <v>37.147447608653557</v>
      </c>
      <c r="K112" s="61">
        <f t="shared" si="79"/>
        <v>55.547459717542381</v>
      </c>
      <c r="L112" s="61">
        <f t="shared" si="80"/>
        <v>85.7</v>
      </c>
      <c r="M112" s="82">
        <f t="shared" si="81"/>
        <v>141.24745971754237</v>
      </c>
      <c r="N112" s="61">
        <f t="shared" si="69"/>
        <v>1910.9476655686519</v>
      </c>
      <c r="O112" s="60">
        <f t="shared" si="70"/>
        <v>1769.7002058511096</v>
      </c>
    </row>
    <row r="113" spans="1:15" x14ac:dyDescent="0.25">
      <c r="A113" s="6" t="s">
        <v>47</v>
      </c>
      <c r="B113" s="58" t="str">
        <f t="shared" si="76"/>
        <v>Q2/2025</v>
      </c>
      <c r="C113" s="54">
        <f t="shared" si="73"/>
        <v>45748</v>
      </c>
      <c r="D113" s="54">
        <f t="shared" si="74"/>
        <v>45838</v>
      </c>
      <c r="E113" s="58">
        <f t="shared" si="71"/>
        <v>91</v>
      </c>
      <c r="F113" s="59">
        <f>VLOOKUP(D113,'FERC Interest Rate'!$A:$B,2,TRUE)</f>
        <v>7.5499999999999998E-2</v>
      </c>
      <c r="G113" s="60">
        <f t="shared" si="72"/>
        <v>1769.7002058511096</v>
      </c>
      <c r="H113" s="60"/>
      <c r="I113" s="122">
        <f t="shared" si="77"/>
        <v>18.400012108888824</v>
      </c>
      <c r="J113" s="61">
        <f t="shared" si="78"/>
        <v>33.311576066575476</v>
      </c>
      <c r="K113" s="61">
        <f t="shared" si="79"/>
        <v>51.7115881754643</v>
      </c>
      <c r="L113" s="61">
        <f t="shared" si="80"/>
        <v>85.7</v>
      </c>
      <c r="M113" s="82">
        <f t="shared" si="81"/>
        <v>137.41158817546432</v>
      </c>
      <c r="N113" s="61">
        <f t="shared" si="69"/>
        <v>1803.0117819176851</v>
      </c>
      <c r="O113" s="60">
        <f t="shared" si="70"/>
        <v>1665.6001937422207</v>
      </c>
    </row>
    <row r="114" spans="1:15" x14ac:dyDescent="0.25">
      <c r="A114" s="6" t="s">
        <v>48</v>
      </c>
      <c r="B114" s="58" t="str">
        <f t="shared" si="76"/>
        <v>Q3/2025</v>
      </c>
      <c r="C114" s="54">
        <f t="shared" si="73"/>
        <v>45839</v>
      </c>
      <c r="D114" s="54">
        <f t="shared" si="74"/>
        <v>45930</v>
      </c>
      <c r="E114" s="58">
        <f t="shared" si="71"/>
        <v>92</v>
      </c>
      <c r="F114" s="59">
        <f>VLOOKUP(D114,'FERC Interest Rate'!$A:$B,2,TRUE)</f>
        <v>7.4999999999999997E-2</v>
      </c>
      <c r="G114" s="60">
        <f t="shared" si="72"/>
        <v>1665.6001937422207</v>
      </c>
      <c r="H114" s="60"/>
      <c r="I114" s="122">
        <f t="shared" si="77"/>
        <v>18.400012108888824</v>
      </c>
      <c r="J114" s="61">
        <f t="shared" si="78"/>
        <v>31.486688594031023</v>
      </c>
      <c r="K114" s="61">
        <f t="shared" si="79"/>
        <v>49.886700702919846</v>
      </c>
      <c r="L114" s="61">
        <f t="shared" si="80"/>
        <v>85.7</v>
      </c>
      <c r="M114" s="82">
        <f t="shared" si="81"/>
        <v>135.58670070291984</v>
      </c>
      <c r="N114" s="61">
        <f t="shared" si="69"/>
        <v>1697.0868823362516</v>
      </c>
      <c r="O114" s="60">
        <f t="shared" si="70"/>
        <v>1561.5001816333317</v>
      </c>
    </row>
    <row r="115" spans="1:15" x14ac:dyDescent="0.25">
      <c r="A115" s="6" t="s">
        <v>49</v>
      </c>
      <c r="B115" s="58" t="str">
        <f t="shared" si="76"/>
        <v>Q4/2025</v>
      </c>
      <c r="C115" s="54">
        <f t="shared" si="73"/>
        <v>45931</v>
      </c>
      <c r="D115" s="54">
        <f t="shared" si="74"/>
        <v>46022</v>
      </c>
      <c r="E115" s="58">
        <f t="shared" si="71"/>
        <v>92</v>
      </c>
      <c r="F115" s="59">
        <f>VLOOKUP(D115,'FERC Interest Rate'!$A:$B,2,TRUE)</f>
        <v>7.4999999999999997E-2</v>
      </c>
      <c r="G115" s="60">
        <f t="shared" si="72"/>
        <v>1561.5001816333317</v>
      </c>
      <c r="H115" s="60"/>
      <c r="I115" s="122">
        <f t="shared" si="77"/>
        <v>18.400012108888824</v>
      </c>
      <c r="J115" s="61">
        <f t="shared" si="78"/>
        <v>29.51877055690408</v>
      </c>
      <c r="K115" s="61">
        <f t="shared" si="79"/>
        <v>47.918782665792904</v>
      </c>
      <c r="L115" s="61">
        <f t="shared" si="80"/>
        <v>85.7</v>
      </c>
      <c r="M115" s="82">
        <f t="shared" si="81"/>
        <v>133.61878266579291</v>
      </c>
      <c r="N115" s="61">
        <f t="shared" si="69"/>
        <v>1591.0189521902357</v>
      </c>
      <c r="O115" s="60">
        <f t="shared" si="70"/>
        <v>1457.4001695244428</v>
      </c>
    </row>
    <row r="116" spans="1:15" ht="13.5" thickBot="1" x14ac:dyDescent="0.35">
      <c r="A116" s="101"/>
      <c r="B116" s="102"/>
      <c r="C116" s="103"/>
      <c r="D116" s="103"/>
      <c r="E116" s="102"/>
      <c r="F116" s="102"/>
      <c r="G116" s="99">
        <f t="shared" ref="G116:O116" si="82">+SUM(G97:G115)</f>
        <v>34528.812494823236</v>
      </c>
      <c r="H116" s="99">
        <f t="shared" si="82"/>
        <v>368.0002421777765</v>
      </c>
      <c r="I116" s="99">
        <f t="shared" si="82"/>
        <v>110.40007265333296</v>
      </c>
      <c r="J116" s="99">
        <f t="shared" si="82"/>
        <v>217.27823092952855</v>
      </c>
      <c r="K116" s="99">
        <f t="shared" si="82"/>
        <v>327.67830358286147</v>
      </c>
      <c r="L116" s="99">
        <f t="shared" si="82"/>
        <v>514.20000000000005</v>
      </c>
      <c r="M116" s="99">
        <f t="shared" si="82"/>
        <v>841.87830358286146</v>
      </c>
      <c r="N116" s="99">
        <f t="shared" si="82"/>
        <v>35114.090967930548</v>
      </c>
      <c r="O116" s="99">
        <f t="shared" si="82"/>
        <v>34272.21266434768</v>
      </c>
    </row>
    <row r="117" spans="1:15" ht="13" thickTop="1" x14ac:dyDescent="0.25"/>
    <row r="118" spans="1:15" ht="13" x14ac:dyDescent="0.3">
      <c r="A118" s="3"/>
      <c r="B118" s="3"/>
      <c r="C118" s="3"/>
      <c r="D118" s="3"/>
      <c r="E118" s="3"/>
      <c r="F118" s="3"/>
      <c r="G118" s="3"/>
      <c r="H118" s="3"/>
      <c r="I118" s="84"/>
      <c r="J118" s="432" t="s">
        <v>15</v>
      </c>
      <c r="K118" s="433"/>
      <c r="L118" s="198" t="s">
        <v>47</v>
      </c>
      <c r="M118" s="91"/>
      <c r="N118" s="3"/>
      <c r="O118" s="3"/>
    </row>
    <row r="119" spans="1:15" ht="52" x14ac:dyDescent="0.3">
      <c r="A119" s="62" t="s">
        <v>43</v>
      </c>
      <c r="B119" s="62" t="s">
        <v>3</v>
      </c>
      <c r="C119" s="62" t="s">
        <v>4</v>
      </c>
      <c r="D119" s="62" t="s">
        <v>5</v>
      </c>
      <c r="E119" s="62" t="s">
        <v>6</v>
      </c>
      <c r="F119" s="62" t="s">
        <v>7</v>
      </c>
      <c r="G119" s="62" t="s">
        <v>83</v>
      </c>
      <c r="H119" s="62" t="s">
        <v>84</v>
      </c>
      <c r="I119" s="77" t="s">
        <v>85</v>
      </c>
      <c r="J119" s="78" t="s">
        <v>86</v>
      </c>
      <c r="K119" s="78" t="s">
        <v>87</v>
      </c>
      <c r="L119" s="78" t="s">
        <v>88</v>
      </c>
      <c r="M119" s="79" t="s">
        <v>89</v>
      </c>
      <c r="N119" s="62" t="s">
        <v>90</v>
      </c>
      <c r="O119" s="62" t="s">
        <v>91</v>
      </c>
    </row>
    <row r="120" spans="1:15" x14ac:dyDescent="0.25">
      <c r="A120" s="6" t="s">
        <v>22</v>
      </c>
      <c r="B120" s="58" t="str">
        <f t="shared" ref="B120:B126" si="83">+IF(MONTH(C120)&lt;4,"Q1",IF(MONTH(C120)&lt;7,"Q2",IF(MONTH(C120)&lt;10,"Q3","Q4")))&amp;"/"&amp;YEAR(C120)</f>
        <v>Q2/2021</v>
      </c>
      <c r="C120" s="54">
        <f>VLOOKUP(L118,$A$1:$E$28,2,FALSE)</f>
        <v>44370</v>
      </c>
      <c r="D120" s="54">
        <f>DATE(YEAR(C120),IF(MONTH(C120)&lt;=3,3,IF(MONTH(C120)&lt;=6,6,IF(MONTH(C120)&lt;=9,9,12))),IF(OR(MONTH(C120)&lt;=3,MONTH(C120)&gt;=10),31,30))</f>
        <v>44377</v>
      </c>
      <c r="E120" s="58">
        <f>D120-C120+1</f>
        <v>8</v>
      </c>
      <c r="F120" s="59">
        <f>VLOOKUP(D120,'FERC Interest Rate'!$A:$B,2,TRUE)</f>
        <v>3.2500000000000001E-2</v>
      </c>
      <c r="G120" s="60">
        <f>VLOOKUP(L118,$A$1:$E$28,4,FALSE)</f>
        <v>2160</v>
      </c>
      <c r="H120" s="60">
        <f t="shared" ref="H120:H133" si="84">G120*F120*(E120/(DATE(YEAR(D120),12,31)-DATE(YEAR(D120),1,1)+1))</f>
        <v>1.5386301369863014</v>
      </c>
      <c r="I120" s="122">
        <v>0</v>
      </c>
      <c r="J120" s="61">
        <v>0</v>
      </c>
      <c r="K120" s="61">
        <f t="shared" ref="K120:K127" si="85">+SUM(I120:J120)</f>
        <v>0</v>
      </c>
      <c r="L120" s="61">
        <v>0</v>
      </c>
      <c r="M120" s="82">
        <f t="shared" ref="M120:M131" si="86">+SUM(K120:L120)</f>
        <v>0</v>
      </c>
      <c r="N120" s="61">
        <f t="shared" ref="N120:N138" si="87">+G120+H120+J120</f>
        <v>2161.5386301369863</v>
      </c>
      <c r="O120" s="60">
        <f t="shared" ref="O120:O138" si="88">G120+H120-L120-I120</f>
        <v>2161.5386301369863</v>
      </c>
    </row>
    <row r="121" spans="1:15" x14ac:dyDescent="0.25">
      <c r="A121" s="6" t="s">
        <v>22</v>
      </c>
      <c r="B121" s="58" t="str">
        <f t="shared" si="83"/>
        <v>Q3/2021</v>
      </c>
      <c r="C121" s="54">
        <f>D120+1</f>
        <v>44378</v>
      </c>
      <c r="D121" s="54">
        <f>EOMONTH(D120,3)</f>
        <v>44469</v>
      </c>
      <c r="E121" s="58">
        <f t="shared" ref="E121:E138" si="89">D121-C121+1</f>
        <v>92</v>
      </c>
      <c r="F121" s="59">
        <f>VLOOKUP(D121,'FERC Interest Rate'!$A:$B,2,TRUE)</f>
        <v>3.2500000000000001E-2</v>
      </c>
      <c r="G121" s="60">
        <f t="shared" ref="G121:G138" si="90">O120</f>
        <v>2161.5386301369863</v>
      </c>
      <c r="H121" s="60">
        <f t="shared" si="84"/>
        <v>17.706850696190656</v>
      </c>
      <c r="I121" s="122">
        <v>0</v>
      </c>
      <c r="J121" s="61">
        <v>0</v>
      </c>
      <c r="K121" s="61">
        <f t="shared" si="85"/>
        <v>0</v>
      </c>
      <c r="L121" s="61">
        <v>0</v>
      </c>
      <c r="M121" s="82">
        <f t="shared" si="86"/>
        <v>0</v>
      </c>
      <c r="N121" s="61">
        <f t="shared" si="87"/>
        <v>2179.2454808331768</v>
      </c>
      <c r="O121" s="60">
        <f t="shared" si="88"/>
        <v>2179.2454808331768</v>
      </c>
    </row>
    <row r="122" spans="1:15" x14ac:dyDescent="0.25">
      <c r="A122" s="6" t="s">
        <v>22</v>
      </c>
      <c r="B122" s="58" t="str">
        <f t="shared" si="83"/>
        <v>Q4/2021</v>
      </c>
      <c r="C122" s="54">
        <f t="shared" ref="C122:C138" si="91">D121+1</f>
        <v>44470</v>
      </c>
      <c r="D122" s="54">
        <f t="shared" ref="D122:D138" si="92">EOMONTH(D121,3)</f>
        <v>44561</v>
      </c>
      <c r="E122" s="58">
        <f t="shared" si="89"/>
        <v>92</v>
      </c>
      <c r="F122" s="59">
        <f>VLOOKUP(D122,'FERC Interest Rate'!$A:$B,2,TRUE)</f>
        <v>3.2500000000000001E-2</v>
      </c>
      <c r="G122" s="60">
        <f t="shared" si="90"/>
        <v>2179.2454808331768</v>
      </c>
      <c r="H122" s="60">
        <f t="shared" si="84"/>
        <v>17.851901336140269</v>
      </c>
      <c r="I122" s="122">
        <v>0</v>
      </c>
      <c r="J122" s="61">
        <v>0</v>
      </c>
      <c r="K122" s="61">
        <f t="shared" si="85"/>
        <v>0</v>
      </c>
      <c r="L122" s="61">
        <v>0</v>
      </c>
      <c r="M122" s="82">
        <f t="shared" si="86"/>
        <v>0</v>
      </c>
      <c r="N122" s="61">
        <f t="shared" si="87"/>
        <v>2197.0973821693169</v>
      </c>
      <c r="O122" s="60">
        <f t="shared" si="88"/>
        <v>2197.0973821693169</v>
      </c>
    </row>
    <row r="123" spans="1:15" x14ac:dyDescent="0.25">
      <c r="A123" s="6" t="s">
        <v>22</v>
      </c>
      <c r="B123" s="58" t="str">
        <f t="shared" si="83"/>
        <v>Q1/2022</v>
      </c>
      <c r="C123" s="54">
        <f t="shared" si="91"/>
        <v>44562</v>
      </c>
      <c r="D123" s="54">
        <f t="shared" si="92"/>
        <v>44651</v>
      </c>
      <c r="E123" s="58">
        <f t="shared" si="89"/>
        <v>90</v>
      </c>
      <c r="F123" s="59">
        <f>VLOOKUP(D123,'FERC Interest Rate'!$A:$B,2,TRUE)</f>
        <v>3.2500000000000001E-2</v>
      </c>
      <c r="G123" s="60">
        <f t="shared" si="90"/>
        <v>2197.0973821693169</v>
      </c>
      <c r="H123" s="60">
        <f t="shared" si="84"/>
        <v>17.606876281767814</v>
      </c>
      <c r="I123" s="122">
        <v>0</v>
      </c>
      <c r="J123" s="61">
        <v>0</v>
      </c>
      <c r="K123" s="61">
        <f t="shared" si="85"/>
        <v>0</v>
      </c>
      <c r="L123" s="61">
        <v>0</v>
      </c>
      <c r="M123" s="82">
        <f t="shared" si="86"/>
        <v>0</v>
      </c>
      <c r="N123" s="61">
        <f t="shared" si="87"/>
        <v>2214.7042584510846</v>
      </c>
      <c r="O123" s="60">
        <f t="shared" si="88"/>
        <v>2214.7042584510846</v>
      </c>
    </row>
    <row r="124" spans="1:15" x14ac:dyDescent="0.25">
      <c r="A124" s="6" t="s">
        <v>22</v>
      </c>
      <c r="B124" s="58" t="str">
        <f t="shared" si="83"/>
        <v>Q2/2022</v>
      </c>
      <c r="C124" s="54">
        <f t="shared" si="91"/>
        <v>44652</v>
      </c>
      <c r="D124" s="54">
        <f t="shared" si="92"/>
        <v>44742</v>
      </c>
      <c r="E124" s="58">
        <f t="shared" si="89"/>
        <v>91</v>
      </c>
      <c r="F124" s="59">
        <f>VLOOKUP(D124,'FERC Interest Rate'!$A:$B,2,TRUE)</f>
        <v>3.2500000000000001E-2</v>
      </c>
      <c r="G124" s="60">
        <f t="shared" si="90"/>
        <v>2214.7042584510846</v>
      </c>
      <c r="H124" s="60">
        <f t="shared" si="84"/>
        <v>17.945172176353651</v>
      </c>
      <c r="I124" s="122">
        <v>0</v>
      </c>
      <c r="J124" s="61">
        <v>0</v>
      </c>
      <c r="K124" s="61">
        <f t="shared" si="85"/>
        <v>0</v>
      </c>
      <c r="L124" s="61">
        <v>0</v>
      </c>
      <c r="M124" s="82">
        <f t="shared" si="86"/>
        <v>0</v>
      </c>
      <c r="N124" s="61">
        <f t="shared" si="87"/>
        <v>2232.6494306274381</v>
      </c>
      <c r="O124" s="60">
        <f t="shared" si="88"/>
        <v>2232.6494306274381</v>
      </c>
    </row>
    <row r="125" spans="1:15" x14ac:dyDescent="0.25">
      <c r="A125" s="6" t="s">
        <v>22</v>
      </c>
      <c r="B125" s="58" t="str">
        <f t="shared" si="83"/>
        <v>Q3/2022</v>
      </c>
      <c r="C125" s="54">
        <f t="shared" si="91"/>
        <v>44743</v>
      </c>
      <c r="D125" s="54">
        <f t="shared" si="92"/>
        <v>44834</v>
      </c>
      <c r="E125" s="58">
        <f t="shared" si="89"/>
        <v>92</v>
      </c>
      <c r="F125" s="59">
        <f>VLOOKUP(D125,'FERC Interest Rate'!$A:$B,2,TRUE)</f>
        <v>3.5999999999999997E-2</v>
      </c>
      <c r="G125" s="60">
        <f t="shared" si="90"/>
        <v>2232.6494306274381</v>
      </c>
      <c r="H125" s="60">
        <f t="shared" si="84"/>
        <v>20.258999765035821</v>
      </c>
      <c r="I125" s="122">
        <v>0</v>
      </c>
      <c r="J125" s="61">
        <v>0</v>
      </c>
      <c r="K125" s="61">
        <f t="shared" si="85"/>
        <v>0</v>
      </c>
      <c r="L125" s="61">
        <v>0</v>
      </c>
      <c r="M125" s="82">
        <f t="shared" si="86"/>
        <v>0</v>
      </c>
      <c r="N125" s="61">
        <f t="shared" si="87"/>
        <v>2252.9084303924737</v>
      </c>
      <c r="O125" s="60">
        <f t="shared" si="88"/>
        <v>2252.9084303924737</v>
      </c>
    </row>
    <row r="126" spans="1:15" x14ac:dyDescent="0.25">
      <c r="A126" s="6" t="s">
        <v>22</v>
      </c>
      <c r="B126" s="58" t="str">
        <f t="shared" si="83"/>
        <v>Q4/2022</v>
      </c>
      <c r="C126" s="54">
        <f t="shared" si="91"/>
        <v>44835</v>
      </c>
      <c r="D126" s="54">
        <f t="shared" si="92"/>
        <v>44926</v>
      </c>
      <c r="E126" s="58">
        <f t="shared" si="89"/>
        <v>92</v>
      </c>
      <c r="F126" s="59">
        <f>VLOOKUP(D126,'FERC Interest Rate'!$A:$B,2,TRUE)</f>
        <v>4.9099999999999998E-2</v>
      </c>
      <c r="G126" s="60">
        <f t="shared" si="90"/>
        <v>2252.9084303924737</v>
      </c>
      <c r="H126" s="60">
        <f t="shared" si="84"/>
        <v>27.881747840462694</v>
      </c>
      <c r="I126" s="122">
        <v>0</v>
      </c>
      <c r="J126" s="61">
        <v>0</v>
      </c>
      <c r="K126" s="61">
        <f t="shared" si="85"/>
        <v>0</v>
      </c>
      <c r="L126" s="61">
        <v>0</v>
      </c>
      <c r="M126" s="82">
        <f t="shared" si="86"/>
        <v>0</v>
      </c>
      <c r="N126" s="61">
        <f t="shared" si="87"/>
        <v>2280.7901782329363</v>
      </c>
      <c r="O126" s="60">
        <f t="shared" si="88"/>
        <v>2280.7901782329363</v>
      </c>
    </row>
    <row r="127" spans="1:15" x14ac:dyDescent="0.25">
      <c r="A127" s="6" t="s">
        <v>22</v>
      </c>
      <c r="B127" s="58" t="str">
        <f>+IF(MONTH(C127)&lt;4,"Q1",IF(MONTH(C127)&lt;7,"Q2",IF(MONTH(C127)&lt;10,"Q3","Q4")))&amp;"/"&amp;YEAR(C127)</f>
        <v>Q1/2023</v>
      </c>
      <c r="C127" s="54">
        <f t="shared" si="91"/>
        <v>44927</v>
      </c>
      <c r="D127" s="54">
        <f t="shared" si="92"/>
        <v>45016</v>
      </c>
      <c r="E127" s="58">
        <f t="shared" si="89"/>
        <v>90</v>
      </c>
      <c r="F127" s="59">
        <f>VLOOKUP(D127,'FERC Interest Rate'!$A:$B,2,TRUE)</f>
        <v>6.3100000000000003E-2</v>
      </c>
      <c r="G127" s="60">
        <f t="shared" si="90"/>
        <v>2280.7901782329363</v>
      </c>
      <c r="H127" s="60">
        <f t="shared" si="84"/>
        <v>35.486595677218759</v>
      </c>
      <c r="I127" s="122">
        <v>0</v>
      </c>
      <c r="J127" s="61">
        <v>0</v>
      </c>
      <c r="K127" s="61">
        <f t="shared" si="85"/>
        <v>0</v>
      </c>
      <c r="L127" s="61">
        <v>0</v>
      </c>
      <c r="M127" s="82">
        <f t="shared" si="86"/>
        <v>0</v>
      </c>
      <c r="N127" s="61">
        <f t="shared" si="87"/>
        <v>2316.276773910155</v>
      </c>
      <c r="O127" s="60">
        <f t="shared" si="88"/>
        <v>2316.276773910155</v>
      </c>
    </row>
    <row r="128" spans="1:15" x14ac:dyDescent="0.25">
      <c r="A128" s="6" t="s">
        <v>22</v>
      </c>
      <c r="B128" s="58" t="str">
        <f>+IF(MONTH(C128)&lt;4,"Q1",IF(MONTH(C128)&lt;7,"Q2",IF(MONTH(C128)&lt;10,"Q3","Q4")))&amp;"/"&amp;YEAR(C128)</f>
        <v>Q2/2023</v>
      </c>
      <c r="C128" s="54">
        <f t="shared" si="91"/>
        <v>45017</v>
      </c>
      <c r="D128" s="54">
        <f t="shared" si="92"/>
        <v>45107</v>
      </c>
      <c r="E128" s="58">
        <f t="shared" si="89"/>
        <v>91</v>
      </c>
      <c r="F128" s="59">
        <f>VLOOKUP(D128,'FERC Interest Rate'!$A:$B,2,TRUE)</f>
        <v>7.4999999999999997E-2</v>
      </c>
      <c r="G128" s="60">
        <f t="shared" si="90"/>
        <v>2316.276773910155</v>
      </c>
      <c r="H128" s="60">
        <f t="shared" si="84"/>
        <v>43.311202690237828</v>
      </c>
      <c r="I128" s="122">
        <v>0</v>
      </c>
      <c r="J128" s="61">
        <v>0</v>
      </c>
      <c r="K128" s="61">
        <f t="shared" ref="K128:K131" si="93">+SUM(I128:J128)</f>
        <v>0</v>
      </c>
      <c r="L128" s="61">
        <v>0</v>
      </c>
      <c r="M128" s="82">
        <f t="shared" si="86"/>
        <v>0</v>
      </c>
      <c r="N128" s="61">
        <f t="shared" si="87"/>
        <v>2359.5879766003927</v>
      </c>
      <c r="O128" s="60">
        <f t="shared" si="88"/>
        <v>2359.5879766003927</v>
      </c>
    </row>
    <row r="129" spans="1:15" x14ac:dyDescent="0.25">
      <c r="A129" s="6" t="s">
        <v>22</v>
      </c>
      <c r="B129" s="58" t="str">
        <f t="shared" ref="B129:B138" si="94">+IF(MONTH(C129)&lt;4,"Q1",IF(MONTH(C129)&lt;7,"Q2",IF(MONTH(C129)&lt;10,"Q3","Q4")))&amp;"/"&amp;YEAR(C129)</f>
        <v>Q3/2023</v>
      </c>
      <c r="C129" s="54">
        <f t="shared" si="91"/>
        <v>45108</v>
      </c>
      <c r="D129" s="54">
        <f t="shared" si="92"/>
        <v>45199</v>
      </c>
      <c r="E129" s="58">
        <f t="shared" si="89"/>
        <v>92</v>
      </c>
      <c r="F129" s="59">
        <f>VLOOKUP(D129,'FERC Interest Rate'!$A:$B,2,TRUE)</f>
        <v>8.0199999999999994E-2</v>
      </c>
      <c r="G129" s="60">
        <f t="shared" si="90"/>
        <v>2359.5879766003927</v>
      </c>
      <c r="H129" s="60">
        <f t="shared" si="84"/>
        <v>47.698586100132438</v>
      </c>
      <c r="I129" s="122">
        <v>0</v>
      </c>
      <c r="J129" s="61">
        <v>0</v>
      </c>
      <c r="K129" s="61">
        <f t="shared" si="93"/>
        <v>0</v>
      </c>
      <c r="L129" s="61">
        <v>0</v>
      </c>
      <c r="M129" s="82">
        <f t="shared" si="86"/>
        <v>0</v>
      </c>
      <c r="N129" s="61">
        <f t="shared" si="87"/>
        <v>2407.2865627005253</v>
      </c>
      <c r="O129" s="60">
        <f t="shared" si="88"/>
        <v>2407.2865627005253</v>
      </c>
    </row>
    <row r="130" spans="1:15" x14ac:dyDescent="0.25">
      <c r="A130" s="6" t="s">
        <v>22</v>
      </c>
      <c r="B130" s="58" t="str">
        <f t="shared" si="94"/>
        <v>Q4/2023</v>
      </c>
      <c r="C130" s="54">
        <f t="shared" si="91"/>
        <v>45200</v>
      </c>
      <c r="D130" s="54">
        <f t="shared" si="92"/>
        <v>45291</v>
      </c>
      <c r="E130" s="58">
        <f t="shared" si="89"/>
        <v>92</v>
      </c>
      <c r="F130" s="59">
        <f>VLOOKUP(D130,'FERC Interest Rate'!$A:$B,2,TRUE)</f>
        <v>8.3500000000000005E-2</v>
      </c>
      <c r="G130" s="60">
        <f t="shared" si="90"/>
        <v>2407.2865627005253</v>
      </c>
      <c r="H130" s="60">
        <f t="shared" si="84"/>
        <v>50.665138012782023</v>
      </c>
      <c r="I130" s="122">
        <v>0</v>
      </c>
      <c r="J130" s="61">
        <v>0</v>
      </c>
      <c r="K130" s="61">
        <f t="shared" si="93"/>
        <v>0</v>
      </c>
      <c r="L130" s="61">
        <v>0</v>
      </c>
      <c r="M130" s="82">
        <f t="shared" si="86"/>
        <v>0</v>
      </c>
      <c r="N130" s="61">
        <f t="shared" si="87"/>
        <v>2457.9517007133072</v>
      </c>
      <c r="O130" s="60">
        <f t="shared" si="88"/>
        <v>2457.9517007133072</v>
      </c>
    </row>
    <row r="131" spans="1:15" x14ac:dyDescent="0.25">
      <c r="A131" s="6" t="s">
        <v>22</v>
      </c>
      <c r="B131" s="58" t="str">
        <f t="shared" si="94"/>
        <v>Q1/2024</v>
      </c>
      <c r="C131" s="54">
        <f t="shared" si="91"/>
        <v>45292</v>
      </c>
      <c r="D131" s="54">
        <f t="shared" si="92"/>
        <v>45382</v>
      </c>
      <c r="E131" s="58">
        <f t="shared" si="89"/>
        <v>91</v>
      </c>
      <c r="F131" s="59">
        <f>VLOOKUP(D131,'FERC Interest Rate'!$A:$B,2,TRUE)</f>
        <v>8.5000000000000006E-2</v>
      </c>
      <c r="G131" s="60">
        <f t="shared" si="90"/>
        <v>2457.9517007133072</v>
      </c>
      <c r="H131" s="60">
        <f t="shared" si="84"/>
        <v>51.946055751413752</v>
      </c>
      <c r="I131" s="122">
        <v>0</v>
      </c>
      <c r="J131" s="61">
        <v>0</v>
      </c>
      <c r="K131" s="61">
        <f t="shared" si="93"/>
        <v>0</v>
      </c>
      <c r="L131" s="61">
        <v>0</v>
      </c>
      <c r="M131" s="82">
        <f t="shared" si="86"/>
        <v>0</v>
      </c>
      <c r="N131" s="61">
        <f t="shared" si="87"/>
        <v>2509.8977564647212</v>
      </c>
      <c r="O131" s="60">
        <f t="shared" si="88"/>
        <v>2509.8977564647212</v>
      </c>
    </row>
    <row r="132" spans="1:15" x14ac:dyDescent="0.25">
      <c r="A132" s="6" t="s">
        <v>22</v>
      </c>
      <c r="B132" s="58" t="str">
        <f t="shared" si="94"/>
        <v>Q2/2024</v>
      </c>
      <c r="C132" s="54">
        <f t="shared" si="91"/>
        <v>45383</v>
      </c>
      <c r="D132" s="54">
        <f t="shared" si="92"/>
        <v>45473</v>
      </c>
      <c r="E132" s="58">
        <f t="shared" si="89"/>
        <v>91</v>
      </c>
      <c r="F132" s="59">
        <f>VLOOKUP(D132,'FERC Interest Rate'!$A:$B,2,TRUE)</f>
        <v>8.5000000000000006E-2</v>
      </c>
      <c r="G132" s="60">
        <f t="shared" si="90"/>
        <v>2509.8977564647212</v>
      </c>
      <c r="H132" s="60">
        <f t="shared" si="84"/>
        <v>53.043877448783114</v>
      </c>
      <c r="I132" s="122">
        <v>0</v>
      </c>
      <c r="J132" s="61">
        <v>0</v>
      </c>
      <c r="K132" s="61">
        <f t="shared" ref="K132" si="95">+SUM(I132:J132)</f>
        <v>0</v>
      </c>
      <c r="L132" s="61">
        <v>0</v>
      </c>
      <c r="M132" s="82">
        <f t="shared" ref="M132" si="96">+SUM(K132:L132)</f>
        <v>0</v>
      </c>
      <c r="N132" s="61">
        <f t="shared" si="87"/>
        <v>2562.9416339135041</v>
      </c>
      <c r="O132" s="60">
        <f t="shared" si="88"/>
        <v>2562.9416339135041</v>
      </c>
    </row>
    <row r="133" spans="1:15" x14ac:dyDescent="0.25">
      <c r="A133" s="63" t="s">
        <v>44</v>
      </c>
      <c r="B133" s="58" t="str">
        <f t="shared" si="94"/>
        <v>Q3/2024</v>
      </c>
      <c r="C133" s="54">
        <f t="shared" si="91"/>
        <v>45474</v>
      </c>
      <c r="D133" s="54">
        <f t="shared" si="92"/>
        <v>45565</v>
      </c>
      <c r="E133" s="58">
        <f t="shared" si="89"/>
        <v>92</v>
      </c>
      <c r="F133" s="59">
        <f>VLOOKUP(D133,'FERC Interest Rate'!$A:$B,2,TRUE)</f>
        <v>8.5000000000000006E-2</v>
      </c>
      <c r="G133" s="60">
        <f t="shared" si="90"/>
        <v>2562.9416339135041</v>
      </c>
      <c r="H133" s="60">
        <f t="shared" si="84"/>
        <v>54.760119063397831</v>
      </c>
      <c r="I133" s="122">
        <f t="shared" ref="I133:I138" si="97">(SUM($H$120:$H$138)/20)</f>
        <v>22.885087648845147</v>
      </c>
      <c r="J133" s="61">
        <f t="shared" ref="J133:J138" si="98">G133*F133*(E133/(DATE(YEAR(D133),12,31)-DATE(YEAR(D133),1,1)+1))</f>
        <v>54.760119063397831</v>
      </c>
      <c r="K133" s="61">
        <f t="shared" ref="K133:K138" si="99">+SUM(I133:J133)</f>
        <v>77.645206712242981</v>
      </c>
      <c r="L133" s="61">
        <f t="shared" ref="L133:L138" si="100">VLOOKUP($L$118,A$1:E$28,4,FALSE)/20</f>
        <v>108</v>
      </c>
      <c r="M133" s="82">
        <f t="shared" ref="M133:M138" si="101">+SUM(K133:L133)</f>
        <v>185.64520671224298</v>
      </c>
      <c r="N133" s="61">
        <f t="shared" si="87"/>
        <v>2672.4618720402996</v>
      </c>
      <c r="O133" s="60">
        <f t="shared" si="88"/>
        <v>2486.8166653280568</v>
      </c>
    </row>
    <row r="134" spans="1:15" x14ac:dyDescent="0.25">
      <c r="A134" s="63" t="s">
        <v>45</v>
      </c>
      <c r="B134" s="58" t="str">
        <f t="shared" si="94"/>
        <v>Q4/2024</v>
      </c>
      <c r="C134" s="54">
        <f t="shared" si="91"/>
        <v>45566</v>
      </c>
      <c r="D134" s="54">
        <f t="shared" si="92"/>
        <v>45657</v>
      </c>
      <c r="E134" s="58">
        <f t="shared" si="89"/>
        <v>92</v>
      </c>
      <c r="F134" s="59">
        <f>VLOOKUP(D134,'FERC Interest Rate'!$A:$B,2,TRUE)</f>
        <v>8.5000000000000006E-2</v>
      </c>
      <c r="G134" s="60">
        <f t="shared" si="90"/>
        <v>2486.8166653280568</v>
      </c>
      <c r="H134" s="60"/>
      <c r="I134" s="122">
        <f t="shared" si="97"/>
        <v>22.885087648845147</v>
      </c>
      <c r="J134" s="61">
        <f t="shared" si="98"/>
        <v>53.13362383296559</v>
      </c>
      <c r="K134" s="61">
        <f t="shared" si="99"/>
        <v>76.01871148181074</v>
      </c>
      <c r="L134" s="61">
        <f t="shared" si="100"/>
        <v>108</v>
      </c>
      <c r="M134" s="82">
        <f t="shared" si="101"/>
        <v>184.01871148181073</v>
      </c>
      <c r="N134" s="61">
        <f t="shared" si="87"/>
        <v>2539.9502891610223</v>
      </c>
      <c r="O134" s="60">
        <f t="shared" si="88"/>
        <v>2355.9315776792118</v>
      </c>
    </row>
    <row r="135" spans="1:15" x14ac:dyDescent="0.25">
      <c r="A135" s="63" t="s">
        <v>46</v>
      </c>
      <c r="B135" s="58" t="str">
        <f t="shared" si="94"/>
        <v>Q1/2025</v>
      </c>
      <c r="C135" s="54">
        <f t="shared" si="91"/>
        <v>45658</v>
      </c>
      <c r="D135" s="54">
        <f t="shared" si="92"/>
        <v>45747</v>
      </c>
      <c r="E135" s="58">
        <f t="shared" si="89"/>
        <v>90</v>
      </c>
      <c r="F135" s="59">
        <f>VLOOKUP(D135,'FERC Interest Rate'!$A:$B,2,TRUE)</f>
        <v>8.0399999999999999E-2</v>
      </c>
      <c r="G135" s="60">
        <f t="shared" si="90"/>
        <v>2355.9315776792118</v>
      </c>
      <c r="H135" s="60"/>
      <c r="I135" s="122">
        <f t="shared" si="97"/>
        <v>22.885087648845147</v>
      </c>
      <c r="J135" s="61">
        <f t="shared" si="98"/>
        <v>46.705536701607606</v>
      </c>
      <c r="K135" s="61">
        <f t="shared" si="99"/>
        <v>69.590624350452757</v>
      </c>
      <c r="L135" s="61">
        <f t="shared" si="100"/>
        <v>108</v>
      </c>
      <c r="M135" s="82">
        <f t="shared" si="101"/>
        <v>177.59062435045274</v>
      </c>
      <c r="N135" s="61">
        <f t="shared" si="87"/>
        <v>2402.6371143808196</v>
      </c>
      <c r="O135" s="60">
        <f t="shared" si="88"/>
        <v>2225.0464900303668</v>
      </c>
    </row>
    <row r="136" spans="1:15" x14ac:dyDescent="0.25">
      <c r="A136" s="6" t="s">
        <v>47</v>
      </c>
      <c r="B136" s="58" t="str">
        <f t="shared" si="94"/>
        <v>Q2/2025</v>
      </c>
      <c r="C136" s="54">
        <f t="shared" si="91"/>
        <v>45748</v>
      </c>
      <c r="D136" s="54">
        <f t="shared" si="92"/>
        <v>45838</v>
      </c>
      <c r="E136" s="58">
        <f t="shared" si="89"/>
        <v>91</v>
      </c>
      <c r="F136" s="59">
        <f>VLOOKUP(D136,'FERC Interest Rate'!$A:$B,2,TRUE)</f>
        <v>7.5499999999999998E-2</v>
      </c>
      <c r="G136" s="60">
        <f t="shared" si="90"/>
        <v>2225.0464900303668</v>
      </c>
      <c r="H136" s="60"/>
      <c r="I136" s="122">
        <f t="shared" si="97"/>
        <v>22.885087648845147</v>
      </c>
      <c r="J136" s="61">
        <f t="shared" si="98"/>
        <v>41.882690163708588</v>
      </c>
      <c r="K136" s="61">
        <f t="shared" si="99"/>
        <v>64.767777812553732</v>
      </c>
      <c r="L136" s="61">
        <f t="shared" si="100"/>
        <v>108</v>
      </c>
      <c r="M136" s="82">
        <f t="shared" si="101"/>
        <v>172.76777781255373</v>
      </c>
      <c r="N136" s="61">
        <f t="shared" si="87"/>
        <v>2266.9291801940753</v>
      </c>
      <c r="O136" s="60">
        <f t="shared" si="88"/>
        <v>2094.1614023815218</v>
      </c>
    </row>
    <row r="137" spans="1:15" x14ac:dyDescent="0.25">
      <c r="A137" s="6" t="s">
        <v>48</v>
      </c>
      <c r="B137" s="58" t="str">
        <f t="shared" si="94"/>
        <v>Q3/2025</v>
      </c>
      <c r="C137" s="54">
        <f t="shared" si="91"/>
        <v>45839</v>
      </c>
      <c r="D137" s="54">
        <f t="shared" si="92"/>
        <v>45930</v>
      </c>
      <c r="E137" s="58">
        <f t="shared" si="89"/>
        <v>92</v>
      </c>
      <c r="F137" s="59">
        <f>VLOOKUP(D137,'FERC Interest Rate'!$A:$B,2,TRUE)</f>
        <v>7.4999999999999997E-2</v>
      </c>
      <c r="G137" s="60">
        <f t="shared" si="90"/>
        <v>2094.1614023815218</v>
      </c>
      <c r="H137" s="60"/>
      <c r="I137" s="122">
        <f t="shared" si="97"/>
        <v>22.885087648845147</v>
      </c>
      <c r="J137" s="61">
        <f t="shared" si="98"/>
        <v>39.588256647760275</v>
      </c>
      <c r="K137" s="61">
        <f t="shared" si="99"/>
        <v>62.473344296605418</v>
      </c>
      <c r="L137" s="61">
        <f t="shared" si="100"/>
        <v>108</v>
      </c>
      <c r="M137" s="82">
        <f t="shared" si="101"/>
        <v>170.47334429660543</v>
      </c>
      <c r="N137" s="61">
        <f t="shared" si="87"/>
        <v>2133.7496590292822</v>
      </c>
      <c r="O137" s="60">
        <f t="shared" si="88"/>
        <v>1963.2763147326766</v>
      </c>
    </row>
    <row r="138" spans="1:15" x14ac:dyDescent="0.25">
      <c r="A138" s="6" t="s">
        <v>49</v>
      </c>
      <c r="B138" s="58" t="str">
        <f t="shared" si="94"/>
        <v>Q4/2025</v>
      </c>
      <c r="C138" s="54">
        <f t="shared" si="91"/>
        <v>45931</v>
      </c>
      <c r="D138" s="54">
        <f t="shared" si="92"/>
        <v>46022</v>
      </c>
      <c r="E138" s="58">
        <f t="shared" si="89"/>
        <v>92</v>
      </c>
      <c r="F138" s="59">
        <f>VLOOKUP(D138,'FERC Interest Rate'!$A:$B,2,TRUE)</f>
        <v>7.4999999999999997E-2</v>
      </c>
      <c r="G138" s="60">
        <f t="shared" si="90"/>
        <v>1963.2763147326766</v>
      </c>
      <c r="H138" s="60"/>
      <c r="I138" s="122">
        <f t="shared" si="97"/>
        <v>22.885087648845147</v>
      </c>
      <c r="J138" s="61">
        <f t="shared" si="98"/>
        <v>37.113990607275255</v>
      </c>
      <c r="K138" s="61">
        <f t="shared" si="99"/>
        <v>59.999078256120399</v>
      </c>
      <c r="L138" s="61">
        <f t="shared" si="100"/>
        <v>108</v>
      </c>
      <c r="M138" s="82">
        <f t="shared" si="101"/>
        <v>167.99907825612041</v>
      </c>
      <c r="N138" s="61">
        <f t="shared" si="87"/>
        <v>2000.390305339952</v>
      </c>
      <c r="O138" s="60">
        <f t="shared" si="88"/>
        <v>1832.3912270838314</v>
      </c>
    </row>
    <row r="139" spans="1:15" ht="13.5" thickBot="1" x14ac:dyDescent="0.35">
      <c r="A139" s="101"/>
      <c r="B139" s="102"/>
      <c r="C139" s="103"/>
      <c r="D139" s="103"/>
      <c r="E139" s="102"/>
      <c r="F139" s="102"/>
      <c r="G139" s="99">
        <f t="shared" ref="G139:O139" si="102">+SUM(G120:G138)</f>
        <v>43418.108645297849</v>
      </c>
      <c r="H139" s="99">
        <f t="shared" si="102"/>
        <v>457.70175297690292</v>
      </c>
      <c r="I139" s="99">
        <f t="shared" si="102"/>
        <v>137.31052589307089</v>
      </c>
      <c r="J139" s="99">
        <f t="shared" si="102"/>
        <v>273.18421701671514</v>
      </c>
      <c r="K139" s="99">
        <f t="shared" si="102"/>
        <v>410.49474290978605</v>
      </c>
      <c r="L139" s="99">
        <f t="shared" si="102"/>
        <v>648</v>
      </c>
      <c r="M139" s="99">
        <f t="shared" si="102"/>
        <v>1058.4947429097861</v>
      </c>
      <c r="N139" s="99">
        <f t="shared" si="102"/>
        <v>44148.994615291478</v>
      </c>
      <c r="O139" s="99">
        <f t="shared" si="102"/>
        <v>43090.499872381683</v>
      </c>
    </row>
    <row r="140" spans="1:15" ht="13" thickTop="1" x14ac:dyDescent="0.25"/>
    <row r="141" spans="1:15" ht="13" x14ac:dyDescent="0.3">
      <c r="A141" s="3"/>
      <c r="B141" s="3"/>
      <c r="C141" s="3"/>
      <c r="D141" s="3"/>
      <c r="E141" s="3"/>
      <c r="F141" s="3"/>
      <c r="G141" s="3"/>
      <c r="H141" s="3"/>
      <c r="I141" s="84"/>
      <c r="J141" s="432" t="s">
        <v>15</v>
      </c>
      <c r="K141" s="433"/>
      <c r="L141" s="198" t="s">
        <v>48</v>
      </c>
      <c r="M141" s="91"/>
      <c r="N141" s="3"/>
      <c r="O141" s="3"/>
    </row>
    <row r="142" spans="1:15" ht="52" x14ac:dyDescent="0.3">
      <c r="A142" s="62" t="s">
        <v>43</v>
      </c>
      <c r="B142" s="62" t="s">
        <v>3</v>
      </c>
      <c r="C142" s="62" t="s">
        <v>4</v>
      </c>
      <c r="D142" s="62" t="s">
        <v>5</v>
      </c>
      <c r="E142" s="62" t="s">
        <v>6</v>
      </c>
      <c r="F142" s="62" t="s">
        <v>7</v>
      </c>
      <c r="G142" s="62" t="s">
        <v>83</v>
      </c>
      <c r="H142" s="62" t="s">
        <v>84</v>
      </c>
      <c r="I142" s="77" t="s">
        <v>85</v>
      </c>
      <c r="J142" s="78" t="s">
        <v>86</v>
      </c>
      <c r="K142" s="78" t="s">
        <v>87</v>
      </c>
      <c r="L142" s="78" t="s">
        <v>88</v>
      </c>
      <c r="M142" s="79" t="s">
        <v>89</v>
      </c>
      <c r="N142" s="62" t="s">
        <v>90</v>
      </c>
      <c r="O142" s="62" t="s">
        <v>91</v>
      </c>
    </row>
    <row r="143" spans="1:15" x14ac:dyDescent="0.25">
      <c r="A143" s="6" t="s">
        <v>22</v>
      </c>
      <c r="B143" s="58" t="str">
        <f t="shared" ref="B143:B149" si="103">+IF(MONTH(C143)&lt;4,"Q1",IF(MONTH(C143)&lt;7,"Q2",IF(MONTH(C143)&lt;10,"Q3","Q4")))&amp;"/"&amp;YEAR(C143)</f>
        <v>Q3/2021</v>
      </c>
      <c r="C143" s="54">
        <f>VLOOKUP(L141,$A$1:$E$28,2,FALSE)</f>
        <v>44397</v>
      </c>
      <c r="D143" s="54">
        <f>DATE(YEAR(C143),IF(MONTH(C143)&lt;=3,3,IF(MONTH(C143)&lt;=6,6,IF(MONTH(C143)&lt;=9,9,12))),IF(OR(MONTH(C143)&lt;=3,MONTH(C143)&gt;=10),31,30))</f>
        <v>44469</v>
      </c>
      <c r="E143" s="58">
        <f>D143-C143+1</f>
        <v>73</v>
      </c>
      <c r="F143" s="59">
        <f>VLOOKUP(D143,'FERC Interest Rate'!$A:$B,2,TRUE)</f>
        <v>3.2500000000000001E-2</v>
      </c>
      <c r="G143" s="60">
        <f>VLOOKUP(L141,$A$1:$E$28,4,FALSE)</f>
        <v>2695</v>
      </c>
      <c r="H143" s="60">
        <f t="shared" ref="H143:H155" si="104">G143*F143*(E143/(DATE(YEAR(D143),12,31)-DATE(YEAR(D143),1,1)+1))</f>
        <v>17.517500000000002</v>
      </c>
      <c r="I143" s="122">
        <v>0</v>
      </c>
      <c r="J143" s="61">
        <v>0</v>
      </c>
      <c r="K143" s="61">
        <f t="shared" ref="K143:K150" si="105">+SUM(I143:J143)</f>
        <v>0</v>
      </c>
      <c r="L143" s="61">
        <v>0</v>
      </c>
      <c r="M143" s="82">
        <f t="shared" ref="M143:M154" si="106">+SUM(K143:L143)</f>
        <v>0</v>
      </c>
      <c r="N143" s="61">
        <f t="shared" ref="N143:N160" si="107">+G143+H143+J143</f>
        <v>2712.5174999999999</v>
      </c>
      <c r="O143" s="60">
        <f t="shared" ref="O143:O160" si="108">G143+H143-L143-I143</f>
        <v>2712.5174999999999</v>
      </c>
    </row>
    <row r="144" spans="1:15" x14ac:dyDescent="0.25">
      <c r="A144" s="6" t="s">
        <v>22</v>
      </c>
      <c r="B144" s="58" t="str">
        <f t="shared" si="103"/>
        <v>Q4/2021</v>
      </c>
      <c r="C144" s="54">
        <f>D143+1</f>
        <v>44470</v>
      </c>
      <c r="D144" s="54">
        <f>EOMONTH(D143,3)</f>
        <v>44561</v>
      </c>
      <c r="E144" s="58">
        <f t="shared" ref="E144:E160" si="109">D144-C144+1</f>
        <v>92</v>
      </c>
      <c r="F144" s="59">
        <f>VLOOKUP(D144,'FERC Interest Rate'!$A:$B,2,TRUE)</f>
        <v>3.2500000000000001E-2</v>
      </c>
      <c r="G144" s="60">
        <f t="shared" ref="G144:G160" si="110">O143</f>
        <v>2712.5174999999999</v>
      </c>
      <c r="H144" s="60">
        <f t="shared" si="104"/>
        <v>22.220348835616441</v>
      </c>
      <c r="I144" s="122">
        <v>0</v>
      </c>
      <c r="J144" s="61">
        <v>0</v>
      </c>
      <c r="K144" s="61">
        <f t="shared" si="105"/>
        <v>0</v>
      </c>
      <c r="L144" s="61">
        <v>0</v>
      </c>
      <c r="M144" s="82">
        <f t="shared" si="106"/>
        <v>0</v>
      </c>
      <c r="N144" s="61">
        <f t="shared" si="107"/>
        <v>2734.7378488356162</v>
      </c>
      <c r="O144" s="60">
        <f t="shared" si="108"/>
        <v>2734.7378488356162</v>
      </c>
    </row>
    <row r="145" spans="1:15" x14ac:dyDescent="0.25">
      <c r="A145" s="6" t="s">
        <v>22</v>
      </c>
      <c r="B145" s="58" t="str">
        <f t="shared" si="103"/>
        <v>Q1/2022</v>
      </c>
      <c r="C145" s="54">
        <f t="shared" ref="C145:C160" si="111">D144+1</f>
        <v>44562</v>
      </c>
      <c r="D145" s="54">
        <f t="shared" ref="D145:D160" si="112">EOMONTH(D144,3)</f>
        <v>44651</v>
      </c>
      <c r="E145" s="58">
        <f t="shared" si="109"/>
        <v>90</v>
      </c>
      <c r="F145" s="59">
        <f>VLOOKUP(D145,'FERC Interest Rate'!$A:$B,2,TRUE)</f>
        <v>3.2500000000000001E-2</v>
      </c>
      <c r="G145" s="60">
        <f t="shared" si="110"/>
        <v>2734.7378488356162</v>
      </c>
      <c r="H145" s="60">
        <f t="shared" si="104"/>
        <v>21.915364952997745</v>
      </c>
      <c r="I145" s="122">
        <v>0</v>
      </c>
      <c r="J145" s="61">
        <v>0</v>
      </c>
      <c r="K145" s="61">
        <f t="shared" si="105"/>
        <v>0</v>
      </c>
      <c r="L145" s="61">
        <v>0</v>
      </c>
      <c r="M145" s="82">
        <f t="shared" si="106"/>
        <v>0</v>
      </c>
      <c r="N145" s="61">
        <f t="shared" si="107"/>
        <v>2756.6532137886138</v>
      </c>
      <c r="O145" s="60">
        <f t="shared" si="108"/>
        <v>2756.6532137886138</v>
      </c>
    </row>
    <row r="146" spans="1:15" x14ac:dyDescent="0.25">
      <c r="A146" s="6" t="s">
        <v>22</v>
      </c>
      <c r="B146" s="58" t="str">
        <f t="shared" si="103"/>
        <v>Q2/2022</v>
      </c>
      <c r="C146" s="54">
        <f t="shared" si="111"/>
        <v>44652</v>
      </c>
      <c r="D146" s="54">
        <f t="shared" si="112"/>
        <v>44742</v>
      </c>
      <c r="E146" s="58">
        <f t="shared" si="109"/>
        <v>91</v>
      </c>
      <c r="F146" s="59">
        <f>VLOOKUP(D146,'FERC Interest Rate'!$A:$B,2,TRUE)</f>
        <v>3.2500000000000001E-2</v>
      </c>
      <c r="G146" s="60">
        <f t="shared" si="110"/>
        <v>2756.6532137886138</v>
      </c>
      <c r="H146" s="60">
        <f t="shared" si="104"/>
        <v>22.336443506246098</v>
      </c>
      <c r="I146" s="122">
        <v>0</v>
      </c>
      <c r="J146" s="61">
        <v>0</v>
      </c>
      <c r="K146" s="61">
        <f t="shared" si="105"/>
        <v>0</v>
      </c>
      <c r="L146" s="61">
        <v>0</v>
      </c>
      <c r="M146" s="82">
        <f t="shared" si="106"/>
        <v>0</v>
      </c>
      <c r="N146" s="61">
        <f t="shared" si="107"/>
        <v>2778.9896572948601</v>
      </c>
      <c r="O146" s="60">
        <f t="shared" si="108"/>
        <v>2778.9896572948601</v>
      </c>
    </row>
    <row r="147" spans="1:15" x14ac:dyDescent="0.25">
      <c r="A147" s="6" t="s">
        <v>22</v>
      </c>
      <c r="B147" s="58" t="str">
        <f t="shared" si="103"/>
        <v>Q3/2022</v>
      </c>
      <c r="C147" s="54">
        <f t="shared" si="111"/>
        <v>44743</v>
      </c>
      <c r="D147" s="54">
        <f t="shared" si="112"/>
        <v>44834</v>
      </c>
      <c r="E147" s="58">
        <f t="shared" si="109"/>
        <v>92</v>
      </c>
      <c r="F147" s="59">
        <f>VLOOKUP(D147,'FERC Interest Rate'!$A:$B,2,TRUE)</f>
        <v>3.5999999999999997E-2</v>
      </c>
      <c r="G147" s="60">
        <f t="shared" si="110"/>
        <v>2778.9896572948601</v>
      </c>
      <c r="H147" s="60">
        <f t="shared" si="104"/>
        <v>25.216476013590619</v>
      </c>
      <c r="I147" s="122">
        <v>0</v>
      </c>
      <c r="J147" s="61">
        <v>0</v>
      </c>
      <c r="K147" s="61">
        <f t="shared" si="105"/>
        <v>0</v>
      </c>
      <c r="L147" s="61">
        <v>0</v>
      </c>
      <c r="M147" s="82">
        <f t="shared" si="106"/>
        <v>0</v>
      </c>
      <c r="N147" s="61">
        <f t="shared" si="107"/>
        <v>2804.2061333084507</v>
      </c>
      <c r="O147" s="60">
        <f t="shared" si="108"/>
        <v>2804.2061333084507</v>
      </c>
    </row>
    <row r="148" spans="1:15" x14ac:dyDescent="0.25">
      <c r="A148" s="6" t="s">
        <v>22</v>
      </c>
      <c r="B148" s="58" t="str">
        <f t="shared" si="103"/>
        <v>Q4/2022</v>
      </c>
      <c r="C148" s="54">
        <f t="shared" si="111"/>
        <v>44835</v>
      </c>
      <c r="D148" s="54">
        <f t="shared" si="112"/>
        <v>44926</v>
      </c>
      <c r="E148" s="58">
        <f t="shared" si="109"/>
        <v>92</v>
      </c>
      <c r="F148" s="59">
        <f>VLOOKUP(D148,'FERC Interest Rate'!$A:$B,2,TRUE)</f>
        <v>4.9099999999999998E-2</v>
      </c>
      <c r="G148" s="60">
        <f t="shared" si="110"/>
        <v>2804.2061333084507</v>
      </c>
      <c r="H148" s="60">
        <f t="shared" si="104"/>
        <v>34.704547795564203</v>
      </c>
      <c r="I148" s="122">
        <v>0</v>
      </c>
      <c r="J148" s="61">
        <v>0</v>
      </c>
      <c r="K148" s="61">
        <f t="shared" si="105"/>
        <v>0</v>
      </c>
      <c r="L148" s="61">
        <v>0</v>
      </c>
      <c r="M148" s="82">
        <f t="shared" si="106"/>
        <v>0</v>
      </c>
      <c r="N148" s="61">
        <f t="shared" si="107"/>
        <v>2838.9106811040151</v>
      </c>
      <c r="O148" s="60">
        <f t="shared" si="108"/>
        <v>2838.9106811040151</v>
      </c>
    </row>
    <row r="149" spans="1:15" x14ac:dyDescent="0.25">
      <c r="A149" s="6" t="s">
        <v>22</v>
      </c>
      <c r="B149" s="58" t="str">
        <f t="shared" si="103"/>
        <v>Q1/2023</v>
      </c>
      <c r="C149" s="54">
        <f t="shared" si="111"/>
        <v>44927</v>
      </c>
      <c r="D149" s="54">
        <f t="shared" si="112"/>
        <v>45016</v>
      </c>
      <c r="E149" s="58">
        <f t="shared" si="109"/>
        <v>90</v>
      </c>
      <c r="F149" s="59">
        <f>VLOOKUP(D149,'FERC Interest Rate'!$A:$B,2,TRUE)</f>
        <v>6.3100000000000003E-2</v>
      </c>
      <c r="G149" s="60">
        <f t="shared" si="110"/>
        <v>2838.9106811040151</v>
      </c>
      <c r="H149" s="60">
        <f t="shared" si="104"/>
        <v>44.170339062985484</v>
      </c>
      <c r="I149" s="122">
        <v>0</v>
      </c>
      <c r="J149" s="61">
        <v>0</v>
      </c>
      <c r="K149" s="61">
        <f t="shared" si="105"/>
        <v>0</v>
      </c>
      <c r="L149" s="61">
        <v>0</v>
      </c>
      <c r="M149" s="82">
        <f t="shared" si="106"/>
        <v>0</v>
      </c>
      <c r="N149" s="61">
        <f t="shared" si="107"/>
        <v>2883.0810201670006</v>
      </c>
      <c r="O149" s="60">
        <f t="shared" si="108"/>
        <v>2883.0810201670006</v>
      </c>
    </row>
    <row r="150" spans="1:15" x14ac:dyDescent="0.25">
      <c r="A150" s="6" t="s">
        <v>22</v>
      </c>
      <c r="B150" s="58" t="str">
        <f>+IF(MONTH(C150)&lt;4,"Q1",IF(MONTH(C150)&lt;7,"Q2",IF(MONTH(C150)&lt;10,"Q3","Q4")))&amp;"/"&amp;YEAR(C150)</f>
        <v>Q2/2023</v>
      </c>
      <c r="C150" s="54">
        <f t="shared" si="111"/>
        <v>45017</v>
      </c>
      <c r="D150" s="54">
        <f t="shared" si="112"/>
        <v>45107</v>
      </c>
      <c r="E150" s="58">
        <f t="shared" si="109"/>
        <v>91</v>
      </c>
      <c r="F150" s="59">
        <f>VLOOKUP(D150,'FERC Interest Rate'!$A:$B,2,TRUE)</f>
        <v>7.4999999999999997E-2</v>
      </c>
      <c r="G150" s="60">
        <f t="shared" si="110"/>
        <v>2883.0810201670006</v>
      </c>
      <c r="H150" s="60">
        <f t="shared" si="104"/>
        <v>53.90966565106789</v>
      </c>
      <c r="I150" s="122">
        <v>0</v>
      </c>
      <c r="J150" s="61">
        <v>0</v>
      </c>
      <c r="K150" s="61">
        <f t="shared" si="105"/>
        <v>0</v>
      </c>
      <c r="L150" s="61">
        <v>0</v>
      </c>
      <c r="M150" s="82">
        <f t="shared" si="106"/>
        <v>0</v>
      </c>
      <c r="N150" s="61">
        <f t="shared" si="107"/>
        <v>2936.9906858180684</v>
      </c>
      <c r="O150" s="60">
        <f t="shared" si="108"/>
        <v>2936.9906858180684</v>
      </c>
    </row>
    <row r="151" spans="1:15" x14ac:dyDescent="0.25">
      <c r="A151" s="6" t="s">
        <v>22</v>
      </c>
      <c r="B151" s="58" t="str">
        <f>+IF(MONTH(C151)&lt;4,"Q1",IF(MONTH(C151)&lt;7,"Q2",IF(MONTH(C151)&lt;10,"Q3","Q4")))&amp;"/"&amp;YEAR(C151)</f>
        <v>Q3/2023</v>
      </c>
      <c r="C151" s="54">
        <f t="shared" si="111"/>
        <v>45108</v>
      </c>
      <c r="D151" s="54">
        <f t="shared" si="112"/>
        <v>45199</v>
      </c>
      <c r="E151" s="58">
        <f t="shared" si="109"/>
        <v>92</v>
      </c>
      <c r="F151" s="59">
        <f>VLOOKUP(D151,'FERC Interest Rate'!$A:$B,2,TRUE)</f>
        <v>8.0199999999999994E-2</v>
      </c>
      <c r="G151" s="60">
        <f t="shared" si="110"/>
        <v>2936.9906858180684</v>
      </c>
      <c r="H151" s="60">
        <f t="shared" si="104"/>
        <v>59.370663222575445</v>
      </c>
      <c r="I151" s="122">
        <v>0</v>
      </c>
      <c r="J151" s="61">
        <v>0</v>
      </c>
      <c r="K151" s="61">
        <f t="shared" ref="K151:K154" si="113">+SUM(I151:J151)</f>
        <v>0</v>
      </c>
      <c r="L151" s="61">
        <v>0</v>
      </c>
      <c r="M151" s="82">
        <f t="shared" si="106"/>
        <v>0</v>
      </c>
      <c r="N151" s="61">
        <f t="shared" si="107"/>
        <v>2996.3613490406437</v>
      </c>
      <c r="O151" s="60">
        <f t="shared" si="108"/>
        <v>2996.3613490406437</v>
      </c>
    </row>
    <row r="152" spans="1:15" x14ac:dyDescent="0.25">
      <c r="A152" s="6" t="s">
        <v>22</v>
      </c>
      <c r="B152" s="58" t="str">
        <f t="shared" ref="B152:B160" si="114">+IF(MONTH(C152)&lt;4,"Q1",IF(MONTH(C152)&lt;7,"Q2",IF(MONTH(C152)&lt;10,"Q3","Q4")))&amp;"/"&amp;YEAR(C152)</f>
        <v>Q4/2023</v>
      </c>
      <c r="C152" s="54">
        <f t="shared" si="111"/>
        <v>45200</v>
      </c>
      <c r="D152" s="54">
        <f t="shared" si="112"/>
        <v>45291</v>
      </c>
      <c r="E152" s="58">
        <f t="shared" si="109"/>
        <v>92</v>
      </c>
      <c r="F152" s="59">
        <f>VLOOKUP(D152,'FERC Interest Rate'!$A:$B,2,TRUE)</f>
        <v>8.3500000000000005E-2</v>
      </c>
      <c r="G152" s="60">
        <f t="shared" si="110"/>
        <v>2996.3613490406437</v>
      </c>
      <c r="H152" s="60">
        <f t="shared" si="104"/>
        <v>63.063144885836245</v>
      </c>
      <c r="I152" s="122">
        <v>0</v>
      </c>
      <c r="J152" s="61">
        <v>0</v>
      </c>
      <c r="K152" s="61">
        <f t="shared" si="113"/>
        <v>0</v>
      </c>
      <c r="L152" s="61">
        <v>0</v>
      </c>
      <c r="M152" s="82">
        <f t="shared" si="106"/>
        <v>0</v>
      </c>
      <c r="N152" s="61">
        <f t="shared" si="107"/>
        <v>3059.42449392648</v>
      </c>
      <c r="O152" s="60">
        <f t="shared" si="108"/>
        <v>3059.42449392648</v>
      </c>
    </row>
    <row r="153" spans="1:15" x14ac:dyDescent="0.25">
      <c r="A153" s="6" t="s">
        <v>22</v>
      </c>
      <c r="B153" s="58" t="str">
        <f t="shared" si="114"/>
        <v>Q1/2024</v>
      </c>
      <c r="C153" s="54">
        <f t="shared" si="111"/>
        <v>45292</v>
      </c>
      <c r="D153" s="54">
        <f t="shared" si="112"/>
        <v>45382</v>
      </c>
      <c r="E153" s="58">
        <f t="shared" si="109"/>
        <v>91</v>
      </c>
      <c r="F153" s="59">
        <f>VLOOKUP(D153,'FERC Interest Rate'!$A:$B,2,TRUE)</f>
        <v>8.5000000000000006E-2</v>
      </c>
      <c r="G153" s="60">
        <f t="shared" si="110"/>
        <v>3059.42449392648</v>
      </c>
      <c r="H153" s="60">
        <f t="shared" si="104"/>
        <v>64.657509454976292</v>
      </c>
      <c r="I153" s="122">
        <v>0</v>
      </c>
      <c r="J153" s="61">
        <v>0</v>
      </c>
      <c r="K153" s="61">
        <f t="shared" si="113"/>
        <v>0</v>
      </c>
      <c r="L153" s="61">
        <v>0</v>
      </c>
      <c r="M153" s="82">
        <f t="shared" si="106"/>
        <v>0</v>
      </c>
      <c r="N153" s="61">
        <f t="shared" si="107"/>
        <v>3124.0820033814562</v>
      </c>
      <c r="O153" s="60">
        <f t="shared" si="108"/>
        <v>3124.0820033814562</v>
      </c>
    </row>
    <row r="154" spans="1:15" x14ac:dyDescent="0.25">
      <c r="A154" s="6" t="s">
        <v>22</v>
      </c>
      <c r="B154" s="58" t="str">
        <f t="shared" si="114"/>
        <v>Q2/2024</v>
      </c>
      <c r="C154" s="54">
        <f t="shared" si="111"/>
        <v>45383</v>
      </c>
      <c r="D154" s="54">
        <f t="shared" si="112"/>
        <v>45473</v>
      </c>
      <c r="E154" s="58">
        <f t="shared" si="109"/>
        <v>91</v>
      </c>
      <c r="F154" s="59">
        <f>VLOOKUP(D154,'FERC Interest Rate'!$A:$B,2,TRUE)</f>
        <v>8.5000000000000006E-2</v>
      </c>
      <c r="G154" s="60">
        <f t="shared" si="110"/>
        <v>3124.0820033814562</v>
      </c>
      <c r="H154" s="60">
        <f t="shared" si="104"/>
        <v>66.023973486763836</v>
      </c>
      <c r="I154" s="122">
        <v>0</v>
      </c>
      <c r="J154" s="61">
        <v>0</v>
      </c>
      <c r="K154" s="61">
        <f t="shared" si="113"/>
        <v>0</v>
      </c>
      <c r="L154" s="61">
        <v>0</v>
      </c>
      <c r="M154" s="82">
        <f t="shared" si="106"/>
        <v>0</v>
      </c>
      <c r="N154" s="61">
        <f t="shared" si="107"/>
        <v>3190.1059768682198</v>
      </c>
      <c r="O154" s="60">
        <f t="shared" si="108"/>
        <v>3190.1059768682198</v>
      </c>
    </row>
    <row r="155" spans="1:15" x14ac:dyDescent="0.25">
      <c r="A155" s="63" t="s">
        <v>44</v>
      </c>
      <c r="B155" s="58" t="str">
        <f t="shared" si="114"/>
        <v>Q3/2024</v>
      </c>
      <c r="C155" s="54">
        <f t="shared" si="111"/>
        <v>45474</v>
      </c>
      <c r="D155" s="54">
        <f t="shared" si="112"/>
        <v>45565</v>
      </c>
      <c r="E155" s="58">
        <f t="shared" si="109"/>
        <v>92</v>
      </c>
      <c r="F155" s="59">
        <f>VLOOKUP(D155,'FERC Interest Rate'!$A:$B,2,TRUE)</f>
        <v>8.5000000000000006E-2</v>
      </c>
      <c r="G155" s="60">
        <f t="shared" si="110"/>
        <v>3190.1059768682198</v>
      </c>
      <c r="H155" s="60">
        <f t="shared" si="104"/>
        <v>68.160187811774549</v>
      </c>
      <c r="I155" s="122">
        <f t="shared" ref="I155:I160" si="115">(SUM($H$143:$H$160)/20)</f>
        <v>28.163308233999743</v>
      </c>
      <c r="J155" s="61">
        <f t="shared" ref="J155:J160" si="116">G155*F155*(E155/(DATE(YEAR(D155),12,31)-DATE(YEAR(D155),1,1)+1))</f>
        <v>68.160187811774549</v>
      </c>
      <c r="K155" s="61">
        <f t="shared" ref="K155:K160" si="117">+SUM(I155:J155)</f>
        <v>96.323496045774291</v>
      </c>
      <c r="L155" s="61">
        <f t="shared" ref="L155:L160" si="118">VLOOKUP($L$141,A$1:E$28,4,FALSE)/20</f>
        <v>134.75</v>
      </c>
      <c r="M155" s="82">
        <f t="shared" ref="M155:M160" si="119">+SUM(K155:L155)</f>
        <v>231.07349604577428</v>
      </c>
      <c r="N155" s="61">
        <f t="shared" si="107"/>
        <v>3326.4263524917687</v>
      </c>
      <c r="O155" s="60">
        <f t="shared" si="108"/>
        <v>3095.3528564459943</v>
      </c>
    </row>
    <row r="156" spans="1:15" x14ac:dyDescent="0.25">
      <c r="A156" s="63" t="s">
        <v>45</v>
      </c>
      <c r="B156" s="58" t="str">
        <f t="shared" si="114"/>
        <v>Q4/2024</v>
      </c>
      <c r="C156" s="54">
        <f t="shared" si="111"/>
        <v>45566</v>
      </c>
      <c r="D156" s="54">
        <f t="shared" si="112"/>
        <v>45657</v>
      </c>
      <c r="E156" s="58">
        <f t="shared" si="109"/>
        <v>92</v>
      </c>
      <c r="F156" s="59">
        <f>VLOOKUP(D156,'FERC Interest Rate'!$A:$B,2,TRUE)</f>
        <v>8.5000000000000006E-2</v>
      </c>
      <c r="G156" s="60">
        <f t="shared" si="110"/>
        <v>3095.3528564459943</v>
      </c>
      <c r="H156" s="60"/>
      <c r="I156" s="122">
        <f t="shared" si="115"/>
        <v>28.163308233999743</v>
      </c>
      <c r="J156" s="61">
        <f t="shared" si="116"/>
        <v>66.135681249747748</v>
      </c>
      <c r="K156" s="61">
        <f t="shared" si="117"/>
        <v>94.298989483747491</v>
      </c>
      <c r="L156" s="61">
        <f t="shared" si="118"/>
        <v>134.75</v>
      </c>
      <c r="M156" s="82">
        <f t="shared" si="119"/>
        <v>229.0489894837475</v>
      </c>
      <c r="N156" s="61">
        <f t="shared" si="107"/>
        <v>3161.4885376957423</v>
      </c>
      <c r="O156" s="60">
        <f t="shared" si="108"/>
        <v>2932.4395482119944</v>
      </c>
    </row>
    <row r="157" spans="1:15" x14ac:dyDescent="0.25">
      <c r="A157" s="63" t="s">
        <v>46</v>
      </c>
      <c r="B157" s="58" t="str">
        <f t="shared" si="114"/>
        <v>Q1/2025</v>
      </c>
      <c r="C157" s="54">
        <f t="shared" si="111"/>
        <v>45658</v>
      </c>
      <c r="D157" s="54">
        <f t="shared" si="112"/>
        <v>45747</v>
      </c>
      <c r="E157" s="58">
        <f t="shared" si="109"/>
        <v>90</v>
      </c>
      <c r="F157" s="59">
        <f>VLOOKUP(D157,'FERC Interest Rate'!$A:$B,2,TRUE)</f>
        <v>8.0399999999999999E-2</v>
      </c>
      <c r="G157" s="60">
        <f t="shared" si="110"/>
        <v>2932.4395482119944</v>
      </c>
      <c r="H157" s="60"/>
      <c r="I157" s="122">
        <f t="shared" si="115"/>
        <v>28.163308233999743</v>
      </c>
      <c r="J157" s="61">
        <f t="shared" si="116"/>
        <v>58.134609783183535</v>
      </c>
      <c r="K157" s="61">
        <f t="shared" si="117"/>
        <v>86.297918017183278</v>
      </c>
      <c r="L157" s="61">
        <f t="shared" si="118"/>
        <v>134.75</v>
      </c>
      <c r="M157" s="82">
        <f t="shared" si="119"/>
        <v>221.04791801718329</v>
      </c>
      <c r="N157" s="61">
        <f t="shared" si="107"/>
        <v>2990.5741579951778</v>
      </c>
      <c r="O157" s="60">
        <f t="shared" si="108"/>
        <v>2769.5262399779945</v>
      </c>
    </row>
    <row r="158" spans="1:15" x14ac:dyDescent="0.25">
      <c r="A158" s="6" t="s">
        <v>47</v>
      </c>
      <c r="B158" s="58" t="str">
        <f t="shared" si="114"/>
        <v>Q2/2025</v>
      </c>
      <c r="C158" s="54">
        <f t="shared" si="111"/>
        <v>45748</v>
      </c>
      <c r="D158" s="54">
        <f t="shared" si="112"/>
        <v>45838</v>
      </c>
      <c r="E158" s="58">
        <f t="shared" si="109"/>
        <v>91</v>
      </c>
      <c r="F158" s="59">
        <f>VLOOKUP(D158,'FERC Interest Rate'!$A:$B,2,TRUE)</f>
        <v>7.5499999999999998E-2</v>
      </c>
      <c r="G158" s="60">
        <f t="shared" si="110"/>
        <v>2769.5262399779945</v>
      </c>
      <c r="H158" s="60"/>
      <c r="I158" s="122">
        <f t="shared" si="115"/>
        <v>28.163308233999743</v>
      </c>
      <c r="J158" s="61">
        <f t="shared" si="116"/>
        <v>52.131589128133726</v>
      </c>
      <c r="K158" s="61">
        <f t="shared" si="117"/>
        <v>80.294897362133469</v>
      </c>
      <c r="L158" s="61">
        <f t="shared" si="118"/>
        <v>134.75</v>
      </c>
      <c r="M158" s="82">
        <f t="shared" si="119"/>
        <v>215.04489736213347</v>
      </c>
      <c r="N158" s="61">
        <f t="shared" si="107"/>
        <v>2821.6578291061282</v>
      </c>
      <c r="O158" s="60">
        <f t="shared" si="108"/>
        <v>2606.6129317439945</v>
      </c>
    </row>
    <row r="159" spans="1:15" x14ac:dyDescent="0.25">
      <c r="A159" s="6" t="s">
        <v>48</v>
      </c>
      <c r="B159" s="58" t="str">
        <f t="shared" si="114"/>
        <v>Q3/2025</v>
      </c>
      <c r="C159" s="54">
        <f t="shared" si="111"/>
        <v>45839</v>
      </c>
      <c r="D159" s="54">
        <f t="shared" si="112"/>
        <v>45930</v>
      </c>
      <c r="E159" s="58">
        <f t="shared" si="109"/>
        <v>92</v>
      </c>
      <c r="F159" s="59">
        <f>VLOOKUP(D159,'FERC Interest Rate'!$A:$B,2,TRUE)</f>
        <v>7.4999999999999997E-2</v>
      </c>
      <c r="G159" s="60">
        <f t="shared" si="110"/>
        <v>2606.6129317439945</v>
      </c>
      <c r="H159" s="60"/>
      <c r="I159" s="122">
        <f t="shared" si="115"/>
        <v>28.163308233999743</v>
      </c>
      <c r="J159" s="61">
        <f t="shared" si="116"/>
        <v>49.275696517900172</v>
      </c>
      <c r="K159" s="61">
        <f t="shared" si="117"/>
        <v>77.439004751899915</v>
      </c>
      <c r="L159" s="61">
        <f t="shared" si="118"/>
        <v>134.75</v>
      </c>
      <c r="M159" s="82">
        <f t="shared" si="119"/>
        <v>212.18900475189992</v>
      </c>
      <c r="N159" s="61">
        <f t="shared" si="107"/>
        <v>2655.8886282618946</v>
      </c>
      <c r="O159" s="60">
        <f t="shared" si="108"/>
        <v>2443.6996235099946</v>
      </c>
    </row>
    <row r="160" spans="1:15" x14ac:dyDescent="0.25">
      <c r="A160" s="6" t="s">
        <v>49</v>
      </c>
      <c r="B160" s="58" t="str">
        <f t="shared" si="114"/>
        <v>Q4/2025</v>
      </c>
      <c r="C160" s="54">
        <f t="shared" si="111"/>
        <v>45931</v>
      </c>
      <c r="D160" s="54">
        <f t="shared" si="112"/>
        <v>46022</v>
      </c>
      <c r="E160" s="58">
        <f t="shared" si="109"/>
        <v>92</v>
      </c>
      <c r="F160" s="59">
        <f>VLOOKUP(D160,'FERC Interest Rate'!$A:$B,2,TRUE)</f>
        <v>7.4999999999999997E-2</v>
      </c>
      <c r="G160" s="60">
        <f t="shared" si="110"/>
        <v>2443.6996235099946</v>
      </c>
      <c r="H160" s="60"/>
      <c r="I160" s="122">
        <f t="shared" si="115"/>
        <v>28.163308233999743</v>
      </c>
      <c r="J160" s="61">
        <f t="shared" si="116"/>
        <v>46.19596548553141</v>
      </c>
      <c r="K160" s="61">
        <f t="shared" si="117"/>
        <v>74.35927371953116</v>
      </c>
      <c r="L160" s="61">
        <f t="shared" si="118"/>
        <v>134.75</v>
      </c>
      <c r="M160" s="82">
        <f t="shared" si="119"/>
        <v>209.10927371953116</v>
      </c>
      <c r="N160" s="61">
        <f t="shared" si="107"/>
        <v>2489.8955889955259</v>
      </c>
      <c r="O160" s="60">
        <f t="shared" si="108"/>
        <v>2280.7863152759946</v>
      </c>
    </row>
    <row r="161" spans="1:15" ht="13.5" thickBot="1" x14ac:dyDescent="0.35">
      <c r="A161" s="101"/>
      <c r="B161" s="102"/>
      <c r="C161" s="103"/>
      <c r="D161" s="103"/>
      <c r="E161" s="102"/>
      <c r="F161" s="102"/>
      <c r="G161" s="99">
        <f t="shared" ref="G161:O161" si="120">+SUM(G143:G160)</f>
        <v>51358.691763423391</v>
      </c>
      <c r="H161" s="99">
        <f t="shared" si="120"/>
        <v>563.26616467999486</v>
      </c>
      <c r="I161" s="99">
        <f t="shared" si="120"/>
        <v>168.97984940399846</v>
      </c>
      <c r="J161" s="99">
        <f t="shared" si="120"/>
        <v>340.0337299762711</v>
      </c>
      <c r="K161" s="99">
        <f t="shared" si="120"/>
        <v>509.01357938026968</v>
      </c>
      <c r="L161" s="99">
        <f t="shared" si="120"/>
        <v>808.5</v>
      </c>
      <c r="M161" s="99">
        <f t="shared" si="120"/>
        <v>1317.5135793802694</v>
      </c>
      <c r="N161" s="99">
        <f t="shared" si="120"/>
        <v>52261.991658079656</v>
      </c>
      <c r="O161" s="99">
        <f t="shared" si="120"/>
        <v>50944.478078699387</v>
      </c>
    </row>
    <row r="162" spans="1:15" ht="13" thickTop="1" x14ac:dyDescent="0.25"/>
    <row r="163" spans="1:15" ht="13" x14ac:dyDescent="0.3">
      <c r="A163" s="3"/>
      <c r="B163" s="3"/>
      <c r="C163" s="3"/>
      <c r="D163" s="3"/>
      <c r="E163" s="3"/>
      <c r="F163" s="3"/>
      <c r="G163" s="3"/>
      <c r="H163" s="3"/>
      <c r="I163" s="84"/>
      <c r="J163" s="432" t="s">
        <v>15</v>
      </c>
      <c r="K163" s="433"/>
      <c r="L163" s="198" t="s">
        <v>49</v>
      </c>
      <c r="M163" s="91"/>
      <c r="N163" s="3"/>
      <c r="O163" s="3"/>
    </row>
    <row r="164" spans="1:15" ht="52" x14ac:dyDescent="0.3">
      <c r="A164" s="62" t="s">
        <v>43</v>
      </c>
      <c r="B164" s="62" t="s">
        <v>3</v>
      </c>
      <c r="C164" s="62" t="s">
        <v>4</v>
      </c>
      <c r="D164" s="62" t="s">
        <v>5</v>
      </c>
      <c r="E164" s="62" t="s">
        <v>6</v>
      </c>
      <c r="F164" s="62" t="s">
        <v>7</v>
      </c>
      <c r="G164" s="62" t="s">
        <v>83</v>
      </c>
      <c r="H164" s="62" t="s">
        <v>84</v>
      </c>
      <c r="I164" s="77" t="s">
        <v>85</v>
      </c>
      <c r="J164" s="78" t="s">
        <v>86</v>
      </c>
      <c r="K164" s="78" t="s">
        <v>87</v>
      </c>
      <c r="L164" s="78" t="s">
        <v>88</v>
      </c>
      <c r="M164" s="79" t="s">
        <v>89</v>
      </c>
      <c r="N164" s="62" t="s">
        <v>90</v>
      </c>
      <c r="O164" s="62" t="s">
        <v>91</v>
      </c>
    </row>
    <row r="165" spans="1:15" x14ac:dyDescent="0.25">
      <c r="A165" s="6" t="s">
        <v>22</v>
      </c>
      <c r="B165" s="58" t="str">
        <f t="shared" ref="B165:B171" si="121">+IF(MONTH(C165)&lt;4,"Q1",IF(MONTH(C165)&lt;7,"Q2",IF(MONTH(C165)&lt;10,"Q3","Q4")))&amp;"/"&amp;YEAR(C165)</f>
        <v>Q3/2021</v>
      </c>
      <c r="C165" s="54">
        <f>VLOOKUP(L163,$A$1:$E$28,2,FALSE)</f>
        <v>44447</v>
      </c>
      <c r="D165" s="54">
        <f>DATE(YEAR(C165),IF(MONTH(C165)&lt;=3,3,IF(MONTH(C165)&lt;=6,6,IF(MONTH(C165)&lt;=9,9,12))),IF(OR(MONTH(C165)&lt;=3,MONTH(C165)&gt;=10),31,30))</f>
        <v>44469</v>
      </c>
      <c r="E165" s="58">
        <f>D165-C165+1</f>
        <v>23</v>
      </c>
      <c r="F165" s="59">
        <f>VLOOKUP(D165,'FERC Interest Rate'!$A:$B,2,TRUE)</f>
        <v>3.2500000000000001E-2</v>
      </c>
      <c r="G165" s="60">
        <f>VLOOKUP(L163,$A$1:$E$28,4,FALSE)</f>
        <v>3322</v>
      </c>
      <c r="H165" s="60">
        <f t="shared" ref="H165:H177" si="122">G165*F165*(E165/(DATE(YEAR(D165),12,31)-DATE(YEAR(D165),1,1)+1))</f>
        <v>6.8032739726027405</v>
      </c>
      <c r="I165" s="122">
        <v>0</v>
      </c>
      <c r="J165" s="61">
        <v>0</v>
      </c>
      <c r="K165" s="61">
        <f t="shared" ref="K165:K172" si="123">+SUM(I165:J165)</f>
        <v>0</v>
      </c>
      <c r="L165" s="61">
        <v>0</v>
      </c>
      <c r="M165" s="82">
        <f t="shared" ref="M165:M174" si="124">+SUM(K165:L165)</f>
        <v>0</v>
      </c>
      <c r="N165" s="61">
        <f t="shared" ref="N165:N182" si="125">+G165+H165+J165</f>
        <v>3328.8032739726027</v>
      </c>
      <c r="O165" s="60">
        <f t="shared" ref="O165:O182" si="126">G165+H165-L165-I165</f>
        <v>3328.8032739726027</v>
      </c>
    </row>
    <row r="166" spans="1:15" x14ac:dyDescent="0.25">
      <c r="A166" s="6" t="s">
        <v>22</v>
      </c>
      <c r="B166" s="58" t="str">
        <f t="shared" si="121"/>
        <v>Q4/2021</v>
      </c>
      <c r="C166" s="54">
        <f>D165+1</f>
        <v>44470</v>
      </c>
      <c r="D166" s="54">
        <f>EOMONTH(D165,3)</f>
        <v>44561</v>
      </c>
      <c r="E166" s="58">
        <f t="shared" ref="E166:E182" si="127">D166-C166+1</f>
        <v>92</v>
      </c>
      <c r="F166" s="59">
        <f>VLOOKUP(D166,'FERC Interest Rate'!$A:$B,2,TRUE)</f>
        <v>3.2500000000000001E-2</v>
      </c>
      <c r="G166" s="60">
        <f t="shared" ref="G166:G182" si="128">O165</f>
        <v>3328.8032739726027</v>
      </c>
      <c r="H166" s="60">
        <f t="shared" si="122"/>
        <v>27.268826819665982</v>
      </c>
      <c r="I166" s="122">
        <v>0</v>
      </c>
      <c r="J166" s="61">
        <v>0</v>
      </c>
      <c r="K166" s="61">
        <f t="shared" si="123"/>
        <v>0</v>
      </c>
      <c r="L166" s="61">
        <v>0</v>
      </c>
      <c r="M166" s="82">
        <f t="shared" si="124"/>
        <v>0</v>
      </c>
      <c r="N166" s="61">
        <f t="shared" si="125"/>
        <v>3356.0721007922689</v>
      </c>
      <c r="O166" s="60">
        <f t="shared" si="126"/>
        <v>3356.0721007922689</v>
      </c>
    </row>
    <row r="167" spans="1:15" x14ac:dyDescent="0.25">
      <c r="A167" s="6" t="s">
        <v>22</v>
      </c>
      <c r="B167" s="58" t="str">
        <f t="shared" si="121"/>
        <v>Q1/2022</v>
      </c>
      <c r="C167" s="54">
        <f t="shared" ref="C167:C182" si="129">D166+1</f>
        <v>44562</v>
      </c>
      <c r="D167" s="54">
        <f t="shared" ref="D167:D182" si="130">EOMONTH(D166,3)</f>
        <v>44651</v>
      </c>
      <c r="E167" s="58">
        <f t="shared" si="127"/>
        <v>90</v>
      </c>
      <c r="F167" s="59">
        <f>VLOOKUP(D167,'FERC Interest Rate'!$A:$B,2,TRUE)</f>
        <v>3.2500000000000001E-2</v>
      </c>
      <c r="G167" s="60">
        <f t="shared" si="128"/>
        <v>3356.0721007922689</v>
      </c>
      <c r="H167" s="60">
        <f t="shared" si="122"/>
        <v>26.894550396759961</v>
      </c>
      <c r="I167" s="122">
        <v>0</v>
      </c>
      <c r="J167" s="61">
        <v>0</v>
      </c>
      <c r="K167" s="61">
        <f t="shared" si="123"/>
        <v>0</v>
      </c>
      <c r="L167" s="61">
        <v>0</v>
      </c>
      <c r="M167" s="82">
        <f t="shared" si="124"/>
        <v>0</v>
      </c>
      <c r="N167" s="61">
        <f t="shared" si="125"/>
        <v>3382.9666511890287</v>
      </c>
      <c r="O167" s="60">
        <f t="shared" si="126"/>
        <v>3382.9666511890287</v>
      </c>
    </row>
    <row r="168" spans="1:15" x14ac:dyDescent="0.25">
      <c r="A168" s="6" t="s">
        <v>22</v>
      </c>
      <c r="B168" s="58" t="str">
        <f t="shared" si="121"/>
        <v>Q2/2022</v>
      </c>
      <c r="C168" s="54">
        <f t="shared" si="129"/>
        <v>44652</v>
      </c>
      <c r="D168" s="54">
        <f t="shared" si="130"/>
        <v>44742</v>
      </c>
      <c r="E168" s="58">
        <f t="shared" si="127"/>
        <v>91</v>
      </c>
      <c r="F168" s="59">
        <f>VLOOKUP(D168,'FERC Interest Rate'!$A:$B,2,TRUE)</f>
        <v>3.2500000000000001E-2</v>
      </c>
      <c r="G168" s="60">
        <f t="shared" si="128"/>
        <v>3382.9666511890287</v>
      </c>
      <c r="H168" s="60">
        <f t="shared" si="122"/>
        <v>27.411298276415213</v>
      </c>
      <c r="I168" s="122">
        <v>0</v>
      </c>
      <c r="J168" s="61">
        <v>0</v>
      </c>
      <c r="K168" s="61">
        <f t="shared" si="123"/>
        <v>0</v>
      </c>
      <c r="L168" s="61">
        <v>0</v>
      </c>
      <c r="M168" s="82">
        <f t="shared" si="124"/>
        <v>0</v>
      </c>
      <c r="N168" s="61">
        <f t="shared" si="125"/>
        <v>3410.3779494654441</v>
      </c>
      <c r="O168" s="60">
        <f t="shared" si="126"/>
        <v>3410.3779494654441</v>
      </c>
    </row>
    <row r="169" spans="1:15" x14ac:dyDescent="0.25">
      <c r="A169" s="6" t="s">
        <v>22</v>
      </c>
      <c r="B169" s="58" t="str">
        <f t="shared" si="121"/>
        <v>Q3/2022</v>
      </c>
      <c r="C169" s="54">
        <f t="shared" si="129"/>
        <v>44743</v>
      </c>
      <c r="D169" s="54">
        <f t="shared" si="130"/>
        <v>44834</v>
      </c>
      <c r="E169" s="58">
        <f t="shared" si="127"/>
        <v>92</v>
      </c>
      <c r="F169" s="59">
        <f>VLOOKUP(D169,'FERC Interest Rate'!$A:$B,2,TRUE)</f>
        <v>3.5999999999999997E-2</v>
      </c>
      <c r="G169" s="60">
        <f t="shared" si="128"/>
        <v>3410.3779494654441</v>
      </c>
      <c r="H169" s="60">
        <f t="shared" si="122"/>
        <v>30.945676078437124</v>
      </c>
      <c r="I169" s="122">
        <v>0</v>
      </c>
      <c r="J169" s="61">
        <v>0</v>
      </c>
      <c r="K169" s="61">
        <f t="shared" si="123"/>
        <v>0</v>
      </c>
      <c r="L169" s="61">
        <v>0</v>
      </c>
      <c r="M169" s="82">
        <f t="shared" si="124"/>
        <v>0</v>
      </c>
      <c r="N169" s="61">
        <f t="shared" si="125"/>
        <v>3441.323625543881</v>
      </c>
      <c r="O169" s="60">
        <f t="shared" si="126"/>
        <v>3441.323625543881</v>
      </c>
    </row>
    <row r="170" spans="1:15" x14ac:dyDescent="0.25">
      <c r="A170" s="6" t="s">
        <v>22</v>
      </c>
      <c r="B170" s="58" t="str">
        <f t="shared" si="121"/>
        <v>Q4/2022</v>
      </c>
      <c r="C170" s="54">
        <f t="shared" si="129"/>
        <v>44835</v>
      </c>
      <c r="D170" s="54">
        <f t="shared" si="130"/>
        <v>44926</v>
      </c>
      <c r="E170" s="58">
        <f t="shared" si="127"/>
        <v>92</v>
      </c>
      <c r="F170" s="59">
        <f>VLOOKUP(D170,'FERC Interest Rate'!$A:$B,2,TRUE)</f>
        <v>4.9099999999999998E-2</v>
      </c>
      <c r="G170" s="60">
        <f t="shared" si="128"/>
        <v>3441.323625543881</v>
      </c>
      <c r="H170" s="60">
        <f t="shared" si="122"/>
        <v>42.589444058374845</v>
      </c>
      <c r="I170" s="122">
        <v>0</v>
      </c>
      <c r="J170" s="61">
        <v>0</v>
      </c>
      <c r="K170" s="61">
        <f t="shared" si="123"/>
        <v>0</v>
      </c>
      <c r="L170" s="61">
        <v>0</v>
      </c>
      <c r="M170" s="82">
        <f t="shared" si="124"/>
        <v>0</v>
      </c>
      <c r="N170" s="61">
        <f t="shared" si="125"/>
        <v>3483.9130696022557</v>
      </c>
      <c r="O170" s="60">
        <f t="shared" si="126"/>
        <v>3483.9130696022557</v>
      </c>
    </row>
    <row r="171" spans="1:15" x14ac:dyDescent="0.25">
      <c r="A171" s="6" t="s">
        <v>22</v>
      </c>
      <c r="B171" s="58" t="str">
        <f t="shared" si="121"/>
        <v>Q1/2023</v>
      </c>
      <c r="C171" s="54">
        <f t="shared" si="129"/>
        <v>44927</v>
      </c>
      <c r="D171" s="54">
        <f t="shared" si="130"/>
        <v>45016</v>
      </c>
      <c r="E171" s="58">
        <f t="shared" si="127"/>
        <v>90</v>
      </c>
      <c r="F171" s="59">
        <f>VLOOKUP(D171,'FERC Interest Rate'!$A:$B,2,TRUE)</f>
        <v>6.3100000000000003E-2</v>
      </c>
      <c r="G171" s="60">
        <f t="shared" si="128"/>
        <v>3483.9130696022557</v>
      </c>
      <c r="H171" s="60">
        <f t="shared" si="122"/>
        <v>54.205869376085509</v>
      </c>
      <c r="I171" s="122">
        <v>0</v>
      </c>
      <c r="J171" s="61">
        <v>0</v>
      </c>
      <c r="K171" s="61">
        <f t="shared" si="123"/>
        <v>0</v>
      </c>
      <c r="L171" s="61">
        <v>0</v>
      </c>
      <c r="M171" s="82">
        <f t="shared" si="124"/>
        <v>0</v>
      </c>
      <c r="N171" s="61">
        <f t="shared" si="125"/>
        <v>3538.1189389783412</v>
      </c>
      <c r="O171" s="60">
        <f t="shared" si="126"/>
        <v>3538.1189389783412</v>
      </c>
    </row>
    <row r="172" spans="1:15" x14ac:dyDescent="0.25">
      <c r="A172" s="6" t="s">
        <v>22</v>
      </c>
      <c r="B172" s="58" t="str">
        <f>+IF(MONTH(C172)&lt;4,"Q1",IF(MONTH(C172)&lt;7,"Q2",IF(MONTH(C172)&lt;10,"Q3","Q4")))&amp;"/"&amp;YEAR(C172)</f>
        <v>Q2/2023</v>
      </c>
      <c r="C172" s="54">
        <f t="shared" si="129"/>
        <v>45017</v>
      </c>
      <c r="D172" s="54">
        <f t="shared" si="130"/>
        <v>45107</v>
      </c>
      <c r="E172" s="58">
        <f t="shared" si="127"/>
        <v>91</v>
      </c>
      <c r="F172" s="59">
        <f>VLOOKUP(D172,'FERC Interest Rate'!$A:$B,2,TRUE)</f>
        <v>7.4999999999999997E-2</v>
      </c>
      <c r="G172" s="60">
        <f t="shared" si="128"/>
        <v>3538.1189389783412</v>
      </c>
      <c r="H172" s="60">
        <f t="shared" si="122"/>
        <v>66.157977420622416</v>
      </c>
      <c r="I172" s="122">
        <v>0</v>
      </c>
      <c r="J172" s="61">
        <v>0</v>
      </c>
      <c r="K172" s="61">
        <f t="shared" si="123"/>
        <v>0</v>
      </c>
      <c r="L172" s="61">
        <v>0</v>
      </c>
      <c r="M172" s="82">
        <f t="shared" si="124"/>
        <v>0</v>
      </c>
      <c r="N172" s="61">
        <f t="shared" si="125"/>
        <v>3604.2769163989637</v>
      </c>
      <c r="O172" s="60">
        <f t="shared" si="126"/>
        <v>3604.2769163989637</v>
      </c>
    </row>
    <row r="173" spans="1:15" x14ac:dyDescent="0.25">
      <c r="A173" s="6" t="s">
        <v>22</v>
      </c>
      <c r="B173" s="58" t="str">
        <f>+IF(MONTH(C173)&lt;4,"Q1",IF(MONTH(C173)&lt;7,"Q2",IF(MONTH(C173)&lt;10,"Q3","Q4")))&amp;"/"&amp;YEAR(C173)</f>
        <v>Q3/2023</v>
      </c>
      <c r="C173" s="54">
        <f t="shared" si="129"/>
        <v>45108</v>
      </c>
      <c r="D173" s="54">
        <f t="shared" si="130"/>
        <v>45199</v>
      </c>
      <c r="E173" s="58">
        <f t="shared" si="127"/>
        <v>92</v>
      </c>
      <c r="F173" s="59">
        <f>VLOOKUP(D173,'FERC Interest Rate'!$A:$B,2,TRUE)</f>
        <v>8.0199999999999994E-2</v>
      </c>
      <c r="G173" s="60">
        <f t="shared" si="128"/>
        <v>3604.2769163989637</v>
      </c>
      <c r="H173" s="60">
        <f t="shared" si="122"/>
        <v>72.859717260159215</v>
      </c>
      <c r="I173" s="122">
        <v>0</v>
      </c>
      <c r="J173" s="61">
        <v>0</v>
      </c>
      <c r="K173" s="61">
        <f t="shared" ref="K173:K174" si="131">+SUM(I173:J173)</f>
        <v>0</v>
      </c>
      <c r="L173" s="61">
        <v>0</v>
      </c>
      <c r="M173" s="82">
        <f t="shared" si="124"/>
        <v>0</v>
      </c>
      <c r="N173" s="61">
        <f t="shared" si="125"/>
        <v>3677.1366336591232</v>
      </c>
      <c r="O173" s="60">
        <f t="shared" si="126"/>
        <v>3677.1366336591232</v>
      </c>
    </row>
    <row r="174" spans="1:15" x14ac:dyDescent="0.25">
      <c r="A174" s="6" t="s">
        <v>22</v>
      </c>
      <c r="B174" s="58" t="str">
        <f t="shared" ref="B174:B182" si="132">+IF(MONTH(C174)&lt;4,"Q1",IF(MONTH(C174)&lt;7,"Q2",IF(MONTH(C174)&lt;10,"Q3","Q4")))&amp;"/"&amp;YEAR(C174)</f>
        <v>Q4/2023</v>
      </c>
      <c r="C174" s="54">
        <f t="shared" si="129"/>
        <v>45200</v>
      </c>
      <c r="D174" s="54">
        <f t="shared" si="130"/>
        <v>45291</v>
      </c>
      <c r="E174" s="58">
        <f t="shared" si="127"/>
        <v>92</v>
      </c>
      <c r="F174" s="59">
        <f>VLOOKUP(D174,'FERC Interest Rate'!$A:$B,2,TRUE)</f>
        <v>8.3500000000000005E-2</v>
      </c>
      <c r="G174" s="60">
        <f t="shared" si="128"/>
        <v>3677.1366336591232</v>
      </c>
      <c r="H174" s="60">
        <f t="shared" si="122"/>
        <v>77.391133204847648</v>
      </c>
      <c r="I174" s="122">
        <v>0</v>
      </c>
      <c r="J174" s="61">
        <v>0</v>
      </c>
      <c r="K174" s="61">
        <f t="shared" si="131"/>
        <v>0</v>
      </c>
      <c r="L174" s="61">
        <v>0</v>
      </c>
      <c r="M174" s="82">
        <f t="shared" si="124"/>
        <v>0</v>
      </c>
      <c r="N174" s="61">
        <f t="shared" si="125"/>
        <v>3754.527766863971</v>
      </c>
      <c r="O174" s="60">
        <f t="shared" si="126"/>
        <v>3754.527766863971</v>
      </c>
    </row>
    <row r="175" spans="1:15" x14ac:dyDescent="0.25">
      <c r="A175" s="6" t="s">
        <v>22</v>
      </c>
      <c r="B175" s="58" t="str">
        <f t="shared" si="132"/>
        <v>Q1/2024</v>
      </c>
      <c r="C175" s="54">
        <f t="shared" si="129"/>
        <v>45292</v>
      </c>
      <c r="D175" s="54">
        <f t="shared" si="130"/>
        <v>45382</v>
      </c>
      <c r="E175" s="58">
        <f t="shared" si="127"/>
        <v>91</v>
      </c>
      <c r="F175" s="59">
        <f>VLOOKUP(D175,'FERC Interest Rate'!$A:$B,2,TRUE)</f>
        <v>8.5000000000000006E-2</v>
      </c>
      <c r="G175" s="60">
        <f t="shared" si="128"/>
        <v>3754.527766863971</v>
      </c>
      <c r="H175" s="60">
        <f t="shared" si="122"/>
        <v>79.347738460909341</v>
      </c>
      <c r="I175" s="122">
        <v>0</v>
      </c>
      <c r="J175" s="61">
        <v>0</v>
      </c>
      <c r="K175" s="61">
        <f t="shared" ref="K175:K176" si="133">+SUM(I175:J175)</f>
        <v>0</v>
      </c>
      <c r="L175" s="61">
        <v>0</v>
      </c>
      <c r="M175" s="82">
        <f t="shared" ref="M175:M176" si="134">+SUM(K175:L175)</f>
        <v>0</v>
      </c>
      <c r="N175" s="61">
        <f t="shared" si="125"/>
        <v>3833.8755053248806</v>
      </c>
      <c r="O175" s="60">
        <f t="shared" si="126"/>
        <v>3833.8755053248806</v>
      </c>
    </row>
    <row r="176" spans="1:15" x14ac:dyDescent="0.25">
      <c r="A176" s="6" t="s">
        <v>22</v>
      </c>
      <c r="B176" s="58" t="str">
        <f t="shared" si="132"/>
        <v>Q2/2024</v>
      </c>
      <c r="C176" s="54">
        <f t="shared" si="129"/>
        <v>45383</v>
      </c>
      <c r="D176" s="54">
        <f t="shared" si="130"/>
        <v>45473</v>
      </c>
      <c r="E176" s="58">
        <f t="shared" si="127"/>
        <v>91</v>
      </c>
      <c r="F176" s="59">
        <f>VLOOKUP(D176,'FERC Interest Rate'!$A:$B,2,TRUE)</f>
        <v>8.5000000000000006E-2</v>
      </c>
      <c r="G176" s="60">
        <f t="shared" si="128"/>
        <v>3833.8755053248806</v>
      </c>
      <c r="H176" s="60">
        <f t="shared" si="122"/>
        <v>81.024664026469807</v>
      </c>
      <c r="I176" s="122">
        <v>0</v>
      </c>
      <c r="J176" s="61">
        <v>0</v>
      </c>
      <c r="K176" s="61">
        <f t="shared" si="133"/>
        <v>0</v>
      </c>
      <c r="L176" s="61">
        <v>0</v>
      </c>
      <c r="M176" s="82">
        <f t="shared" si="134"/>
        <v>0</v>
      </c>
      <c r="N176" s="61">
        <f t="shared" si="125"/>
        <v>3914.9001693513505</v>
      </c>
      <c r="O176" s="60">
        <f t="shared" si="126"/>
        <v>3914.9001693513505</v>
      </c>
    </row>
    <row r="177" spans="1:15" x14ac:dyDescent="0.25">
      <c r="A177" s="63" t="s">
        <v>44</v>
      </c>
      <c r="B177" s="58" t="str">
        <f t="shared" si="132"/>
        <v>Q3/2024</v>
      </c>
      <c r="C177" s="54">
        <f t="shared" si="129"/>
        <v>45474</v>
      </c>
      <c r="D177" s="54">
        <f t="shared" si="130"/>
        <v>45565</v>
      </c>
      <c r="E177" s="58">
        <f t="shared" si="127"/>
        <v>92</v>
      </c>
      <c r="F177" s="59">
        <f>VLOOKUP(D177,'FERC Interest Rate'!$A:$B,2,TRUE)</f>
        <v>8.5000000000000006E-2</v>
      </c>
      <c r="G177" s="60">
        <f t="shared" si="128"/>
        <v>3914.9001693513505</v>
      </c>
      <c r="H177" s="60">
        <f t="shared" si="122"/>
        <v>83.646227662097175</v>
      </c>
      <c r="I177" s="122">
        <f t="shared" ref="I177:I182" si="135">(SUM($H$165:$H$182)/20)</f>
        <v>33.827319850672346</v>
      </c>
      <c r="J177" s="61">
        <f t="shared" ref="J177:J182" si="136">G177*F177*(E177/(DATE(YEAR(D177),12,31)-DATE(YEAR(D177),1,1)+1))</f>
        <v>83.646227662097175</v>
      </c>
      <c r="K177" s="61">
        <f t="shared" ref="K177:K182" si="137">+SUM(I177:J177)</f>
        <v>117.47354751276953</v>
      </c>
      <c r="L177" s="61">
        <f t="shared" ref="L177:L182" si="138">VLOOKUP($L$163,A$1:E$28,4,FALSE)/20</f>
        <v>166.1</v>
      </c>
      <c r="M177" s="82">
        <f t="shared" ref="M177:M182" si="139">+SUM(K177:L177)</f>
        <v>283.57354751276955</v>
      </c>
      <c r="N177" s="61">
        <f t="shared" si="125"/>
        <v>4082.1926246755452</v>
      </c>
      <c r="O177" s="60">
        <f t="shared" si="126"/>
        <v>3798.6190771627757</v>
      </c>
    </row>
    <row r="178" spans="1:15" x14ac:dyDescent="0.25">
      <c r="A178" s="63" t="s">
        <v>45</v>
      </c>
      <c r="B178" s="58" t="str">
        <f t="shared" si="132"/>
        <v>Q4/2024</v>
      </c>
      <c r="C178" s="54">
        <f t="shared" si="129"/>
        <v>45566</v>
      </c>
      <c r="D178" s="54">
        <f t="shared" si="130"/>
        <v>45657</v>
      </c>
      <c r="E178" s="58">
        <f t="shared" si="127"/>
        <v>92</v>
      </c>
      <c r="F178" s="59">
        <f>VLOOKUP(D178,'FERC Interest Rate'!$A:$B,2,TRUE)</f>
        <v>8.5000000000000006E-2</v>
      </c>
      <c r="G178" s="60">
        <f t="shared" si="128"/>
        <v>3798.6190771627757</v>
      </c>
      <c r="H178" s="60"/>
      <c r="I178" s="122">
        <f t="shared" si="135"/>
        <v>33.827319850672346</v>
      </c>
      <c r="J178" s="61">
        <f t="shared" si="136"/>
        <v>81.161751867248384</v>
      </c>
      <c r="K178" s="61">
        <f t="shared" si="137"/>
        <v>114.98907171792072</v>
      </c>
      <c r="L178" s="61">
        <f t="shared" si="138"/>
        <v>166.1</v>
      </c>
      <c r="M178" s="82">
        <f t="shared" si="139"/>
        <v>281.08907171792072</v>
      </c>
      <c r="N178" s="61">
        <f t="shared" si="125"/>
        <v>3879.7808290300241</v>
      </c>
      <c r="O178" s="60">
        <f t="shared" si="126"/>
        <v>3598.6917573121036</v>
      </c>
    </row>
    <row r="179" spans="1:15" x14ac:dyDescent="0.25">
      <c r="A179" s="63" t="s">
        <v>46</v>
      </c>
      <c r="B179" s="58" t="str">
        <f t="shared" si="132"/>
        <v>Q1/2025</v>
      </c>
      <c r="C179" s="54">
        <f t="shared" si="129"/>
        <v>45658</v>
      </c>
      <c r="D179" s="54">
        <f t="shared" si="130"/>
        <v>45747</v>
      </c>
      <c r="E179" s="58">
        <f t="shared" si="127"/>
        <v>90</v>
      </c>
      <c r="F179" s="59">
        <f>VLOOKUP(D179,'FERC Interest Rate'!$A:$B,2,TRUE)</f>
        <v>8.0399999999999999E-2</v>
      </c>
      <c r="G179" s="60">
        <f t="shared" si="128"/>
        <v>3598.6917573121036</v>
      </c>
      <c r="H179" s="60"/>
      <c r="I179" s="122">
        <f t="shared" si="135"/>
        <v>33.827319850672346</v>
      </c>
      <c r="J179" s="61">
        <f t="shared" si="136"/>
        <v>71.342831660028438</v>
      </c>
      <c r="K179" s="61">
        <f t="shared" si="137"/>
        <v>105.17015151070078</v>
      </c>
      <c r="L179" s="61">
        <f t="shared" si="138"/>
        <v>166.1</v>
      </c>
      <c r="M179" s="82">
        <f t="shared" si="139"/>
        <v>271.27015151070077</v>
      </c>
      <c r="N179" s="61">
        <f t="shared" si="125"/>
        <v>3670.034588972132</v>
      </c>
      <c r="O179" s="60">
        <f t="shared" si="126"/>
        <v>3398.7644374614315</v>
      </c>
    </row>
    <row r="180" spans="1:15" x14ac:dyDescent="0.25">
      <c r="A180" s="6" t="s">
        <v>47</v>
      </c>
      <c r="B180" s="58" t="str">
        <f t="shared" si="132"/>
        <v>Q2/2025</v>
      </c>
      <c r="C180" s="54">
        <f t="shared" si="129"/>
        <v>45748</v>
      </c>
      <c r="D180" s="54">
        <f t="shared" si="130"/>
        <v>45838</v>
      </c>
      <c r="E180" s="58">
        <f t="shared" si="127"/>
        <v>91</v>
      </c>
      <c r="F180" s="59">
        <f>VLOOKUP(D180,'FERC Interest Rate'!$A:$B,2,TRUE)</f>
        <v>7.5499999999999998E-2</v>
      </c>
      <c r="G180" s="60">
        <f t="shared" si="128"/>
        <v>3398.7644374614315</v>
      </c>
      <c r="H180" s="60"/>
      <c r="I180" s="122">
        <f t="shared" si="135"/>
        <v>33.827319850672346</v>
      </c>
      <c r="J180" s="61">
        <f t="shared" si="136"/>
        <v>63.975920733092501</v>
      </c>
      <c r="K180" s="61">
        <f t="shared" si="137"/>
        <v>97.803240583764847</v>
      </c>
      <c r="L180" s="61">
        <f t="shared" si="138"/>
        <v>166.1</v>
      </c>
      <c r="M180" s="82">
        <f t="shared" si="139"/>
        <v>263.90324058376484</v>
      </c>
      <c r="N180" s="61">
        <f t="shared" si="125"/>
        <v>3462.7403581945241</v>
      </c>
      <c r="O180" s="60">
        <f t="shared" si="126"/>
        <v>3198.8371176107594</v>
      </c>
    </row>
    <row r="181" spans="1:15" x14ac:dyDescent="0.25">
      <c r="A181" s="6" t="s">
        <v>48</v>
      </c>
      <c r="B181" s="58" t="str">
        <f t="shared" si="132"/>
        <v>Q3/2025</v>
      </c>
      <c r="C181" s="54">
        <f t="shared" si="129"/>
        <v>45839</v>
      </c>
      <c r="D181" s="54">
        <f t="shared" si="130"/>
        <v>45930</v>
      </c>
      <c r="E181" s="58">
        <f t="shared" si="127"/>
        <v>92</v>
      </c>
      <c r="F181" s="59">
        <f>VLOOKUP(D181,'FERC Interest Rate'!$A:$B,2,TRUE)</f>
        <v>7.4999999999999997E-2</v>
      </c>
      <c r="G181" s="60">
        <f t="shared" si="128"/>
        <v>3198.8371176107594</v>
      </c>
      <c r="H181" s="60"/>
      <c r="I181" s="122">
        <f t="shared" si="135"/>
        <v>33.827319850672346</v>
      </c>
      <c r="J181" s="61">
        <f t="shared" si="136"/>
        <v>60.471167428806133</v>
      </c>
      <c r="K181" s="61">
        <f t="shared" si="137"/>
        <v>94.298487279478479</v>
      </c>
      <c r="L181" s="61">
        <f t="shared" si="138"/>
        <v>166.1</v>
      </c>
      <c r="M181" s="82">
        <f t="shared" si="139"/>
        <v>260.39848727947845</v>
      </c>
      <c r="N181" s="61">
        <f t="shared" si="125"/>
        <v>3259.3082850395654</v>
      </c>
      <c r="O181" s="60">
        <f t="shared" si="126"/>
        <v>2998.9097977600873</v>
      </c>
    </row>
    <row r="182" spans="1:15" x14ac:dyDescent="0.25">
      <c r="A182" s="6" t="s">
        <v>49</v>
      </c>
      <c r="B182" s="58" t="str">
        <f t="shared" si="132"/>
        <v>Q4/2025</v>
      </c>
      <c r="C182" s="54">
        <f t="shared" si="129"/>
        <v>45931</v>
      </c>
      <c r="D182" s="54">
        <f t="shared" si="130"/>
        <v>46022</v>
      </c>
      <c r="E182" s="58">
        <f t="shared" si="127"/>
        <v>92</v>
      </c>
      <c r="F182" s="59">
        <f>VLOOKUP(D182,'FERC Interest Rate'!$A:$B,2,TRUE)</f>
        <v>7.4999999999999997E-2</v>
      </c>
      <c r="G182" s="60">
        <f t="shared" si="128"/>
        <v>2998.9097977600873</v>
      </c>
      <c r="H182" s="60"/>
      <c r="I182" s="122">
        <f t="shared" si="135"/>
        <v>33.827319850672346</v>
      </c>
      <c r="J182" s="61">
        <f t="shared" si="136"/>
        <v>56.691719464505759</v>
      </c>
      <c r="K182" s="61">
        <f t="shared" si="137"/>
        <v>90.519039315178105</v>
      </c>
      <c r="L182" s="61">
        <f t="shared" si="138"/>
        <v>166.1</v>
      </c>
      <c r="M182" s="82">
        <f t="shared" si="139"/>
        <v>256.6190393151781</v>
      </c>
      <c r="N182" s="61">
        <f t="shared" si="125"/>
        <v>3055.601517224593</v>
      </c>
      <c r="O182" s="60">
        <f t="shared" si="126"/>
        <v>2798.9824779094151</v>
      </c>
    </row>
    <row r="183" spans="1:15" ht="13.5" thickBot="1" x14ac:dyDescent="0.35">
      <c r="A183" s="101"/>
      <c r="B183" s="102"/>
      <c r="C183" s="103"/>
      <c r="D183" s="103"/>
      <c r="E183" s="102"/>
      <c r="F183" s="102"/>
      <c r="G183" s="99">
        <f t="shared" ref="G183:O183" si="140">+SUM(G165:G182)</f>
        <v>63042.114788449268</v>
      </c>
      <c r="H183" s="99">
        <f t="shared" si="140"/>
        <v>676.54639701344695</v>
      </c>
      <c r="I183" s="99">
        <f t="shared" si="140"/>
        <v>202.96391910403409</v>
      </c>
      <c r="J183" s="99">
        <f t="shared" si="140"/>
        <v>417.2896188157784</v>
      </c>
      <c r="K183" s="99">
        <f t="shared" si="140"/>
        <v>620.25353791981252</v>
      </c>
      <c r="L183" s="99">
        <f t="shared" si="140"/>
        <v>996.6</v>
      </c>
      <c r="M183" s="99">
        <f t="shared" si="140"/>
        <v>1616.8535379198127</v>
      </c>
      <c r="N183" s="99">
        <f t="shared" si="140"/>
        <v>64135.950804278487</v>
      </c>
      <c r="O183" s="99">
        <f t="shared" si="140"/>
        <v>62519.09726635868</v>
      </c>
    </row>
    <row r="184" spans="1:15" ht="13" thickTop="1" x14ac:dyDescent="0.25"/>
    <row r="185" spans="1:15" ht="13" x14ac:dyDescent="0.3">
      <c r="A185" s="3"/>
      <c r="B185" s="3"/>
      <c r="C185" s="3"/>
      <c r="D185" s="3"/>
      <c r="E185" s="3"/>
      <c r="F185" s="3"/>
      <c r="G185" s="3"/>
      <c r="H185" s="3"/>
      <c r="I185" s="84"/>
      <c r="J185" s="432" t="s">
        <v>15</v>
      </c>
      <c r="K185" s="433"/>
      <c r="L185" s="198" t="s">
        <v>50</v>
      </c>
      <c r="M185" s="91"/>
      <c r="N185" s="3"/>
      <c r="O185" s="3"/>
    </row>
    <row r="186" spans="1:15" ht="52" x14ac:dyDescent="0.3">
      <c r="A186" s="62" t="s">
        <v>43</v>
      </c>
      <c r="B186" s="62" t="s">
        <v>3</v>
      </c>
      <c r="C186" s="62" t="s">
        <v>4</v>
      </c>
      <c r="D186" s="62" t="s">
        <v>5</v>
      </c>
      <c r="E186" s="62" t="s">
        <v>6</v>
      </c>
      <c r="F186" s="62" t="s">
        <v>7</v>
      </c>
      <c r="G186" s="62" t="s">
        <v>83</v>
      </c>
      <c r="H186" s="62" t="s">
        <v>84</v>
      </c>
      <c r="I186" s="77" t="s">
        <v>85</v>
      </c>
      <c r="J186" s="78" t="s">
        <v>86</v>
      </c>
      <c r="K186" s="78" t="s">
        <v>87</v>
      </c>
      <c r="L186" s="78" t="s">
        <v>88</v>
      </c>
      <c r="M186" s="79" t="s">
        <v>89</v>
      </c>
      <c r="N186" s="62" t="s">
        <v>90</v>
      </c>
      <c r="O186" s="62" t="s">
        <v>91</v>
      </c>
    </row>
    <row r="187" spans="1:15" x14ac:dyDescent="0.25">
      <c r="A187" s="6" t="s">
        <v>22</v>
      </c>
      <c r="B187" s="58" t="str">
        <f t="shared" ref="B187:B193" si="141">+IF(MONTH(C187)&lt;4,"Q1",IF(MONTH(C187)&lt;7,"Q2",IF(MONTH(C187)&lt;10,"Q3","Q4")))&amp;"/"&amp;YEAR(C187)</f>
        <v>Q1/2022</v>
      </c>
      <c r="C187" s="54">
        <f>VLOOKUP(L185,$A$1:$E$28,2,FALSE)</f>
        <v>44587</v>
      </c>
      <c r="D187" s="54">
        <f>DATE(YEAR(C187),IF(MONTH(C187)&lt;=3,3,IF(MONTH(C187)&lt;=6,6,IF(MONTH(C187)&lt;=9,9,12))),IF(OR(MONTH(C187)&lt;=3,MONTH(C187)&gt;=10),31,30))</f>
        <v>44651</v>
      </c>
      <c r="E187" s="58">
        <f>D187-C187+1</f>
        <v>65</v>
      </c>
      <c r="F187" s="59">
        <f>VLOOKUP(D187,'FERC Interest Rate'!$A:$B,2,TRUE)</f>
        <v>3.2500000000000001E-2</v>
      </c>
      <c r="G187" s="60">
        <f>VLOOKUP(L185,$A$1:$E$28,4,FALSE)</f>
        <v>4034</v>
      </c>
      <c r="H187" s="60">
        <f t="shared" ref="H187:H197" si="142">G187*F187*(E187/(DATE(YEAR(D187),12,31)-DATE(YEAR(D187),1,1)+1))</f>
        <v>23.347465753424661</v>
      </c>
      <c r="I187" s="122">
        <v>0</v>
      </c>
      <c r="J187" s="61">
        <v>0</v>
      </c>
      <c r="K187" s="61">
        <f t="shared" ref="K187:K194" si="143">+SUM(I187:J187)</f>
        <v>0</v>
      </c>
      <c r="L187" s="61">
        <v>0</v>
      </c>
      <c r="M187" s="82">
        <f t="shared" ref="M187:M196" si="144">+SUM(K187:L187)</f>
        <v>0</v>
      </c>
      <c r="N187" s="61">
        <f t="shared" ref="N187:N202" si="145">+G187+H187+J187</f>
        <v>4057.3474657534248</v>
      </c>
      <c r="O187" s="60">
        <f t="shared" ref="O187:O202" si="146">G187+H187-L187-I187</f>
        <v>4057.3474657534248</v>
      </c>
    </row>
    <row r="188" spans="1:15" x14ac:dyDescent="0.25">
      <c r="A188" s="6" t="s">
        <v>22</v>
      </c>
      <c r="B188" s="58" t="str">
        <f t="shared" si="141"/>
        <v>Q2/2022</v>
      </c>
      <c r="C188" s="54">
        <f>D187+1</f>
        <v>44652</v>
      </c>
      <c r="D188" s="54">
        <f>EOMONTH(D187,3)</f>
        <v>44742</v>
      </c>
      <c r="E188" s="58">
        <f t="shared" ref="E188:E202" si="147">D188-C188+1</f>
        <v>91</v>
      </c>
      <c r="F188" s="59">
        <f>VLOOKUP(D188,'FERC Interest Rate'!$A:$B,2,TRUE)</f>
        <v>3.2500000000000001E-2</v>
      </c>
      <c r="G188" s="60">
        <f t="shared" ref="G188:G202" si="148">O187</f>
        <v>4057.3474657534248</v>
      </c>
      <c r="H188" s="60">
        <f t="shared" si="142"/>
        <v>32.87563049305686</v>
      </c>
      <c r="I188" s="122">
        <v>0</v>
      </c>
      <c r="J188" s="61">
        <v>0</v>
      </c>
      <c r="K188" s="61">
        <f t="shared" si="143"/>
        <v>0</v>
      </c>
      <c r="L188" s="61">
        <v>0</v>
      </c>
      <c r="M188" s="82">
        <f t="shared" si="144"/>
        <v>0</v>
      </c>
      <c r="N188" s="61">
        <f t="shared" si="145"/>
        <v>4090.2230962464819</v>
      </c>
      <c r="O188" s="60">
        <f t="shared" si="146"/>
        <v>4090.2230962464819</v>
      </c>
    </row>
    <row r="189" spans="1:15" x14ac:dyDescent="0.25">
      <c r="A189" s="6" t="s">
        <v>22</v>
      </c>
      <c r="B189" s="58" t="str">
        <f t="shared" si="141"/>
        <v>Q3/2022</v>
      </c>
      <c r="C189" s="54">
        <f t="shared" ref="C189:C202" si="149">D188+1</f>
        <v>44743</v>
      </c>
      <c r="D189" s="54">
        <f t="shared" ref="D189:D202" si="150">EOMONTH(D188,3)</f>
        <v>44834</v>
      </c>
      <c r="E189" s="58">
        <f t="shared" si="147"/>
        <v>92</v>
      </c>
      <c r="F189" s="59">
        <f>VLOOKUP(D189,'FERC Interest Rate'!$A:$B,2,TRUE)</f>
        <v>3.5999999999999997E-2</v>
      </c>
      <c r="G189" s="60">
        <f t="shared" si="148"/>
        <v>4090.2230962464819</v>
      </c>
      <c r="H189" s="60">
        <f t="shared" si="142"/>
        <v>37.114572314433836</v>
      </c>
      <c r="I189" s="122">
        <v>0</v>
      </c>
      <c r="J189" s="61">
        <v>0</v>
      </c>
      <c r="K189" s="61">
        <f t="shared" si="143"/>
        <v>0</v>
      </c>
      <c r="L189" s="61">
        <v>0</v>
      </c>
      <c r="M189" s="82">
        <f t="shared" si="144"/>
        <v>0</v>
      </c>
      <c r="N189" s="61">
        <f t="shared" si="145"/>
        <v>4127.3376685609155</v>
      </c>
      <c r="O189" s="60">
        <f t="shared" si="146"/>
        <v>4127.3376685609155</v>
      </c>
    </row>
    <row r="190" spans="1:15" x14ac:dyDescent="0.25">
      <c r="A190" s="6" t="s">
        <v>22</v>
      </c>
      <c r="B190" s="58" t="str">
        <f t="shared" si="141"/>
        <v>Q4/2022</v>
      </c>
      <c r="C190" s="54">
        <f t="shared" si="149"/>
        <v>44835</v>
      </c>
      <c r="D190" s="54">
        <f t="shared" si="150"/>
        <v>44926</v>
      </c>
      <c r="E190" s="58">
        <f t="shared" si="147"/>
        <v>92</v>
      </c>
      <c r="F190" s="59">
        <f>VLOOKUP(D190,'FERC Interest Rate'!$A:$B,2,TRUE)</f>
        <v>4.9099999999999998E-2</v>
      </c>
      <c r="G190" s="60">
        <f t="shared" si="148"/>
        <v>4127.3376685609155</v>
      </c>
      <c r="H190" s="60">
        <f t="shared" si="142"/>
        <v>51.079478675132513</v>
      </c>
      <c r="I190" s="122">
        <v>0</v>
      </c>
      <c r="J190" s="61">
        <v>0</v>
      </c>
      <c r="K190" s="61">
        <f t="shared" si="143"/>
        <v>0</v>
      </c>
      <c r="L190" s="61">
        <v>0</v>
      </c>
      <c r="M190" s="82">
        <f t="shared" si="144"/>
        <v>0</v>
      </c>
      <c r="N190" s="61">
        <f t="shared" si="145"/>
        <v>4178.4171472360476</v>
      </c>
      <c r="O190" s="60">
        <f t="shared" si="146"/>
        <v>4178.4171472360476</v>
      </c>
    </row>
    <row r="191" spans="1:15" x14ac:dyDescent="0.25">
      <c r="A191" s="6" t="s">
        <v>22</v>
      </c>
      <c r="B191" s="58" t="str">
        <f t="shared" si="141"/>
        <v>Q1/2023</v>
      </c>
      <c r="C191" s="54">
        <f t="shared" si="149"/>
        <v>44927</v>
      </c>
      <c r="D191" s="54">
        <f t="shared" si="150"/>
        <v>45016</v>
      </c>
      <c r="E191" s="58">
        <f t="shared" si="147"/>
        <v>90</v>
      </c>
      <c r="F191" s="59">
        <f>VLOOKUP(D191,'FERC Interest Rate'!$A:$B,2,TRUE)</f>
        <v>6.3100000000000003E-2</v>
      </c>
      <c r="G191" s="60">
        <f t="shared" si="148"/>
        <v>4178.4171472360476</v>
      </c>
      <c r="H191" s="60">
        <f t="shared" si="142"/>
        <v>65.011591723708264</v>
      </c>
      <c r="I191" s="122">
        <v>0</v>
      </c>
      <c r="J191" s="61">
        <v>0</v>
      </c>
      <c r="K191" s="61">
        <f t="shared" si="143"/>
        <v>0</v>
      </c>
      <c r="L191" s="61">
        <v>0</v>
      </c>
      <c r="M191" s="82">
        <f t="shared" si="144"/>
        <v>0</v>
      </c>
      <c r="N191" s="61">
        <f t="shared" si="145"/>
        <v>4243.4287389597557</v>
      </c>
      <c r="O191" s="60">
        <f t="shared" si="146"/>
        <v>4243.4287389597557</v>
      </c>
    </row>
    <row r="192" spans="1:15" x14ac:dyDescent="0.25">
      <c r="A192" s="6" t="s">
        <v>22</v>
      </c>
      <c r="B192" s="58" t="str">
        <f t="shared" si="141"/>
        <v>Q2/2023</v>
      </c>
      <c r="C192" s="54">
        <f t="shared" si="149"/>
        <v>45017</v>
      </c>
      <c r="D192" s="54">
        <f t="shared" si="150"/>
        <v>45107</v>
      </c>
      <c r="E192" s="58">
        <f t="shared" si="147"/>
        <v>91</v>
      </c>
      <c r="F192" s="59">
        <f>VLOOKUP(D192,'FERC Interest Rate'!$A:$B,2,TRUE)</f>
        <v>7.4999999999999997E-2</v>
      </c>
      <c r="G192" s="60">
        <f t="shared" si="148"/>
        <v>4243.4287389597557</v>
      </c>
      <c r="H192" s="60">
        <f t="shared" si="142"/>
        <v>79.346304502466666</v>
      </c>
      <c r="I192" s="122">
        <v>0</v>
      </c>
      <c r="J192" s="61">
        <v>0</v>
      </c>
      <c r="K192" s="61">
        <f t="shared" si="143"/>
        <v>0</v>
      </c>
      <c r="L192" s="61">
        <v>0</v>
      </c>
      <c r="M192" s="82">
        <f t="shared" si="144"/>
        <v>0</v>
      </c>
      <c r="N192" s="61">
        <f t="shared" si="145"/>
        <v>4322.7750434622221</v>
      </c>
      <c r="O192" s="60">
        <f t="shared" si="146"/>
        <v>4322.7750434622221</v>
      </c>
    </row>
    <row r="193" spans="1:15" x14ac:dyDescent="0.25">
      <c r="A193" s="6" t="s">
        <v>22</v>
      </c>
      <c r="B193" s="58" t="str">
        <f t="shared" si="141"/>
        <v>Q3/2023</v>
      </c>
      <c r="C193" s="54">
        <f t="shared" si="149"/>
        <v>45108</v>
      </c>
      <c r="D193" s="54">
        <f t="shared" si="150"/>
        <v>45199</v>
      </c>
      <c r="E193" s="58">
        <f t="shared" si="147"/>
        <v>92</v>
      </c>
      <c r="F193" s="59">
        <f>VLOOKUP(D193,'FERC Interest Rate'!$A:$B,2,TRUE)</f>
        <v>8.0199999999999994E-2</v>
      </c>
      <c r="G193" s="60">
        <f t="shared" si="148"/>
        <v>4322.7750434622221</v>
      </c>
      <c r="H193" s="60">
        <f t="shared" si="142"/>
        <v>87.384009262141532</v>
      </c>
      <c r="I193" s="122">
        <v>0</v>
      </c>
      <c r="J193" s="61">
        <v>0</v>
      </c>
      <c r="K193" s="61">
        <f t="shared" si="143"/>
        <v>0</v>
      </c>
      <c r="L193" s="61">
        <v>0</v>
      </c>
      <c r="M193" s="82">
        <f t="shared" si="144"/>
        <v>0</v>
      </c>
      <c r="N193" s="61">
        <f t="shared" si="145"/>
        <v>4410.1590527243634</v>
      </c>
      <c r="O193" s="60">
        <f t="shared" si="146"/>
        <v>4410.1590527243634</v>
      </c>
    </row>
    <row r="194" spans="1:15" x14ac:dyDescent="0.25">
      <c r="A194" s="6" t="s">
        <v>22</v>
      </c>
      <c r="B194" s="58" t="str">
        <f>+IF(MONTH(C194)&lt;4,"Q1",IF(MONTH(C194)&lt;7,"Q2",IF(MONTH(C194)&lt;10,"Q3","Q4")))&amp;"/"&amp;YEAR(C194)</f>
        <v>Q4/2023</v>
      </c>
      <c r="C194" s="54">
        <f t="shared" si="149"/>
        <v>45200</v>
      </c>
      <c r="D194" s="54">
        <f t="shared" si="150"/>
        <v>45291</v>
      </c>
      <c r="E194" s="58">
        <f t="shared" si="147"/>
        <v>92</v>
      </c>
      <c r="F194" s="59">
        <f>VLOOKUP(D194,'FERC Interest Rate'!$A:$B,2,TRUE)</f>
        <v>8.3500000000000005E-2</v>
      </c>
      <c r="G194" s="60">
        <f t="shared" si="148"/>
        <v>4410.1590527243634</v>
      </c>
      <c r="H194" s="60">
        <f t="shared" si="142"/>
        <v>92.818744775420711</v>
      </c>
      <c r="I194" s="122">
        <v>0</v>
      </c>
      <c r="J194" s="61">
        <v>0</v>
      </c>
      <c r="K194" s="61">
        <f t="shared" si="143"/>
        <v>0</v>
      </c>
      <c r="L194" s="61">
        <v>0</v>
      </c>
      <c r="M194" s="82">
        <f t="shared" si="144"/>
        <v>0</v>
      </c>
      <c r="N194" s="61">
        <f t="shared" si="145"/>
        <v>4502.9777974997842</v>
      </c>
      <c r="O194" s="60">
        <f t="shared" si="146"/>
        <v>4502.9777974997842</v>
      </c>
    </row>
    <row r="195" spans="1:15" x14ac:dyDescent="0.25">
      <c r="A195" s="6" t="s">
        <v>22</v>
      </c>
      <c r="B195" s="58" t="str">
        <f>+IF(MONTH(C195)&lt;4,"Q1",IF(MONTH(C195)&lt;7,"Q2",IF(MONTH(C195)&lt;10,"Q3","Q4")))&amp;"/"&amp;YEAR(C195)</f>
        <v>Q1/2024</v>
      </c>
      <c r="C195" s="54">
        <f t="shared" si="149"/>
        <v>45292</v>
      </c>
      <c r="D195" s="54">
        <f t="shared" si="150"/>
        <v>45382</v>
      </c>
      <c r="E195" s="58">
        <f t="shared" si="147"/>
        <v>91</v>
      </c>
      <c r="F195" s="59">
        <f>VLOOKUP(D195,'FERC Interest Rate'!$A:$B,2,TRUE)</f>
        <v>8.5000000000000006E-2</v>
      </c>
      <c r="G195" s="60">
        <f t="shared" si="148"/>
        <v>4502.9777974997842</v>
      </c>
      <c r="H195" s="60">
        <f t="shared" si="142"/>
        <v>95.165391430767301</v>
      </c>
      <c r="I195" s="122">
        <v>0</v>
      </c>
      <c r="J195" s="61">
        <v>0</v>
      </c>
      <c r="K195" s="61">
        <f t="shared" ref="K195:K196" si="151">+SUM(I195:J195)</f>
        <v>0</v>
      </c>
      <c r="L195" s="61">
        <v>0</v>
      </c>
      <c r="M195" s="82">
        <f t="shared" si="144"/>
        <v>0</v>
      </c>
      <c r="N195" s="61">
        <f t="shared" si="145"/>
        <v>4598.1431889305513</v>
      </c>
      <c r="O195" s="60">
        <f t="shared" si="146"/>
        <v>4598.1431889305513</v>
      </c>
    </row>
    <row r="196" spans="1:15" x14ac:dyDescent="0.25">
      <c r="A196" s="6" t="s">
        <v>22</v>
      </c>
      <c r="B196" s="58" t="str">
        <f t="shared" ref="B196:B202" si="152">+IF(MONTH(C196)&lt;4,"Q1",IF(MONTH(C196)&lt;7,"Q2",IF(MONTH(C196)&lt;10,"Q3","Q4")))&amp;"/"&amp;YEAR(C196)</f>
        <v>Q2/2024</v>
      </c>
      <c r="C196" s="54">
        <f t="shared" si="149"/>
        <v>45383</v>
      </c>
      <c r="D196" s="54">
        <f t="shared" si="150"/>
        <v>45473</v>
      </c>
      <c r="E196" s="58">
        <f t="shared" si="147"/>
        <v>91</v>
      </c>
      <c r="F196" s="59">
        <f>VLOOKUP(D196,'FERC Interest Rate'!$A:$B,2,TRUE)</f>
        <v>8.5000000000000006E-2</v>
      </c>
      <c r="G196" s="60">
        <f t="shared" si="148"/>
        <v>4598.1431889305513</v>
      </c>
      <c r="H196" s="60">
        <f t="shared" si="142"/>
        <v>97.176605372616976</v>
      </c>
      <c r="I196" s="122">
        <v>0</v>
      </c>
      <c r="J196" s="61">
        <v>0</v>
      </c>
      <c r="K196" s="61">
        <f t="shared" si="151"/>
        <v>0</v>
      </c>
      <c r="L196" s="61">
        <v>0</v>
      </c>
      <c r="M196" s="82">
        <f t="shared" si="144"/>
        <v>0</v>
      </c>
      <c r="N196" s="61">
        <f t="shared" si="145"/>
        <v>4695.3197943031682</v>
      </c>
      <c r="O196" s="60">
        <f t="shared" si="146"/>
        <v>4695.3197943031682</v>
      </c>
    </row>
    <row r="197" spans="1:15" x14ac:dyDescent="0.25">
      <c r="A197" s="63" t="s">
        <v>44</v>
      </c>
      <c r="B197" s="58" t="str">
        <f t="shared" si="152"/>
        <v>Q3/2024</v>
      </c>
      <c r="C197" s="54">
        <f t="shared" si="149"/>
        <v>45474</v>
      </c>
      <c r="D197" s="54">
        <f t="shared" si="150"/>
        <v>45565</v>
      </c>
      <c r="E197" s="58">
        <f t="shared" si="147"/>
        <v>92</v>
      </c>
      <c r="F197" s="59">
        <f>VLOOKUP(D197,'FERC Interest Rate'!$A:$B,2,TRUE)</f>
        <v>8.5000000000000006E-2</v>
      </c>
      <c r="G197" s="60">
        <f t="shared" si="148"/>
        <v>4695.3197943031682</v>
      </c>
      <c r="H197" s="60">
        <f t="shared" si="142"/>
        <v>100.32076718975624</v>
      </c>
      <c r="I197" s="122">
        <f t="shared" ref="I197:I202" si="153">(SUM($H$187:$H$202)/20)</f>
        <v>38.082028074646281</v>
      </c>
      <c r="J197" s="61">
        <f t="shared" ref="J197" si="154">G197*F197*(E197/(DATE(YEAR(D197),12,31)-DATE(YEAR(D197),1,1)+1))</f>
        <v>100.32076718975624</v>
      </c>
      <c r="K197" s="61">
        <f t="shared" ref="K197" si="155">+SUM(I197:J197)</f>
        <v>138.40279526440253</v>
      </c>
      <c r="L197" s="61">
        <f t="shared" ref="L197:L202" si="156">VLOOKUP($L$185,A$1:E$28,4,FALSE)/20</f>
        <v>201.7</v>
      </c>
      <c r="M197" s="82">
        <f t="shared" ref="M197" si="157">+SUM(K197:L197)</f>
        <v>340.10279526440252</v>
      </c>
      <c r="N197" s="61">
        <f t="shared" si="145"/>
        <v>4895.9613286826807</v>
      </c>
      <c r="O197" s="60">
        <f t="shared" si="146"/>
        <v>4555.8585334182781</v>
      </c>
    </row>
    <row r="198" spans="1:15" x14ac:dyDescent="0.25">
      <c r="A198" s="63" t="s">
        <v>45</v>
      </c>
      <c r="B198" s="58" t="str">
        <f t="shared" si="152"/>
        <v>Q4/2024</v>
      </c>
      <c r="C198" s="54">
        <f t="shared" si="149"/>
        <v>45566</v>
      </c>
      <c r="D198" s="54">
        <f t="shared" si="150"/>
        <v>45657</v>
      </c>
      <c r="E198" s="58">
        <f t="shared" si="147"/>
        <v>92</v>
      </c>
      <c r="F198" s="59">
        <f>VLOOKUP(D198,'FERC Interest Rate'!$A:$B,2,TRUE)</f>
        <v>8.5000000000000006E-2</v>
      </c>
      <c r="G198" s="60">
        <f t="shared" si="148"/>
        <v>4555.8585334182781</v>
      </c>
      <c r="H198" s="60"/>
      <c r="I198" s="122">
        <f t="shared" si="153"/>
        <v>38.082028074646281</v>
      </c>
      <c r="J198" s="61">
        <f t="shared" ref="J198" si="158">G198*F198*(E198/(DATE(YEAR(D198),12,31)-DATE(YEAR(D198),1,1)+1))</f>
        <v>97.341021123855015</v>
      </c>
      <c r="K198" s="61">
        <f t="shared" ref="K198" si="159">+SUM(I198:J198)</f>
        <v>135.4230491985013</v>
      </c>
      <c r="L198" s="61">
        <f t="shared" si="156"/>
        <v>201.7</v>
      </c>
      <c r="M198" s="82">
        <f t="shared" ref="M198" si="160">+SUM(K198:L198)</f>
        <v>337.12304919850129</v>
      </c>
      <c r="N198" s="61">
        <f t="shared" si="145"/>
        <v>4653.1995545421332</v>
      </c>
      <c r="O198" s="60">
        <f t="shared" si="146"/>
        <v>4316.0765053436317</v>
      </c>
    </row>
    <row r="199" spans="1:15" x14ac:dyDescent="0.25">
      <c r="A199" s="63" t="s">
        <v>46</v>
      </c>
      <c r="B199" s="58" t="str">
        <f t="shared" si="152"/>
        <v>Q1/2025</v>
      </c>
      <c r="C199" s="54">
        <f t="shared" si="149"/>
        <v>45658</v>
      </c>
      <c r="D199" s="54">
        <f t="shared" si="150"/>
        <v>45747</v>
      </c>
      <c r="E199" s="58">
        <f t="shared" si="147"/>
        <v>90</v>
      </c>
      <c r="F199" s="59">
        <f>VLOOKUP(D199,'FERC Interest Rate'!$A:$B,2,TRUE)</f>
        <v>8.0399999999999999E-2</v>
      </c>
      <c r="G199" s="60">
        <f t="shared" si="148"/>
        <v>4316.0765053436317</v>
      </c>
      <c r="H199" s="60"/>
      <c r="I199" s="122">
        <f t="shared" si="153"/>
        <v>38.082028074646281</v>
      </c>
      <c r="J199" s="61">
        <f t="shared" ref="J199:J202" si="161">G199*F199*(E199/(DATE(YEAR(D199),12,31)-DATE(YEAR(D199),1,1)+1))</f>
        <v>85.564738610045239</v>
      </c>
      <c r="K199" s="61">
        <f t="shared" ref="K199:K202" si="162">+SUM(I199:J199)</f>
        <v>123.64676668469153</v>
      </c>
      <c r="L199" s="61">
        <f t="shared" si="156"/>
        <v>201.7</v>
      </c>
      <c r="M199" s="82">
        <f t="shared" ref="M199:M202" si="163">+SUM(K199:L199)</f>
        <v>325.34676668469149</v>
      </c>
      <c r="N199" s="61">
        <f t="shared" si="145"/>
        <v>4401.6412439536771</v>
      </c>
      <c r="O199" s="60">
        <f t="shared" si="146"/>
        <v>4076.2944772689857</v>
      </c>
    </row>
    <row r="200" spans="1:15" x14ac:dyDescent="0.25">
      <c r="A200" s="6" t="s">
        <v>47</v>
      </c>
      <c r="B200" s="58" t="str">
        <f t="shared" si="152"/>
        <v>Q2/2025</v>
      </c>
      <c r="C200" s="54">
        <f t="shared" si="149"/>
        <v>45748</v>
      </c>
      <c r="D200" s="54">
        <f t="shared" si="150"/>
        <v>45838</v>
      </c>
      <c r="E200" s="58">
        <f t="shared" si="147"/>
        <v>91</v>
      </c>
      <c r="F200" s="59">
        <f>VLOOKUP(D200,'FERC Interest Rate'!$A:$B,2,TRUE)</f>
        <v>7.5499999999999998E-2</v>
      </c>
      <c r="G200" s="60">
        <f t="shared" si="148"/>
        <v>4076.2944772689857</v>
      </c>
      <c r="H200" s="60"/>
      <c r="I200" s="122">
        <f t="shared" si="153"/>
        <v>38.082028074646281</v>
      </c>
      <c r="J200" s="61">
        <f t="shared" si="161"/>
        <v>76.729263578291949</v>
      </c>
      <c r="K200" s="61">
        <f t="shared" si="162"/>
        <v>114.81129165293822</v>
      </c>
      <c r="L200" s="61">
        <f t="shared" si="156"/>
        <v>201.7</v>
      </c>
      <c r="M200" s="82">
        <f t="shared" si="163"/>
        <v>316.51129165293821</v>
      </c>
      <c r="N200" s="61">
        <f t="shared" si="145"/>
        <v>4153.0237408472776</v>
      </c>
      <c r="O200" s="60">
        <f t="shared" si="146"/>
        <v>3836.5124491943398</v>
      </c>
    </row>
    <row r="201" spans="1:15" x14ac:dyDescent="0.25">
      <c r="A201" s="6" t="s">
        <v>48</v>
      </c>
      <c r="B201" s="58" t="str">
        <f t="shared" si="152"/>
        <v>Q3/2025</v>
      </c>
      <c r="C201" s="54">
        <f t="shared" si="149"/>
        <v>45839</v>
      </c>
      <c r="D201" s="54">
        <f t="shared" si="150"/>
        <v>45930</v>
      </c>
      <c r="E201" s="58">
        <f t="shared" si="147"/>
        <v>92</v>
      </c>
      <c r="F201" s="59">
        <f>VLOOKUP(D201,'FERC Interest Rate'!$A:$B,2,TRUE)</f>
        <v>7.4999999999999997E-2</v>
      </c>
      <c r="G201" s="60">
        <f t="shared" si="148"/>
        <v>3836.5124491943398</v>
      </c>
      <c r="H201" s="60"/>
      <c r="I201" s="122">
        <f t="shared" si="153"/>
        <v>38.082028074646281</v>
      </c>
      <c r="J201" s="61">
        <f t="shared" si="161"/>
        <v>72.525851779290264</v>
      </c>
      <c r="K201" s="61">
        <f t="shared" si="162"/>
        <v>110.60787985393654</v>
      </c>
      <c r="L201" s="61">
        <f t="shared" si="156"/>
        <v>201.7</v>
      </c>
      <c r="M201" s="82">
        <f t="shared" si="163"/>
        <v>312.30787985393653</v>
      </c>
      <c r="N201" s="61">
        <f t="shared" si="145"/>
        <v>3909.0383009736302</v>
      </c>
      <c r="O201" s="60">
        <f t="shared" si="146"/>
        <v>3596.7304211196938</v>
      </c>
    </row>
    <row r="202" spans="1:15" x14ac:dyDescent="0.25">
      <c r="A202" s="6" t="s">
        <v>49</v>
      </c>
      <c r="B202" s="58" t="str">
        <f t="shared" si="152"/>
        <v>Q4/2025</v>
      </c>
      <c r="C202" s="54">
        <f t="shared" si="149"/>
        <v>45931</v>
      </c>
      <c r="D202" s="54">
        <f t="shared" si="150"/>
        <v>46022</v>
      </c>
      <c r="E202" s="58">
        <f t="shared" si="147"/>
        <v>92</v>
      </c>
      <c r="F202" s="59">
        <f>VLOOKUP(D202,'FERC Interest Rate'!$A:$B,2,TRUE)</f>
        <v>7.4999999999999997E-2</v>
      </c>
      <c r="G202" s="60">
        <f t="shared" si="148"/>
        <v>3596.7304211196938</v>
      </c>
      <c r="H202" s="60"/>
      <c r="I202" s="122">
        <f t="shared" si="153"/>
        <v>38.082028074646281</v>
      </c>
      <c r="J202" s="61">
        <f t="shared" si="161"/>
        <v>67.992986043084628</v>
      </c>
      <c r="K202" s="61">
        <f t="shared" si="162"/>
        <v>106.07501411773092</v>
      </c>
      <c r="L202" s="61">
        <f t="shared" si="156"/>
        <v>201.7</v>
      </c>
      <c r="M202" s="82">
        <f t="shared" si="163"/>
        <v>307.7750141177309</v>
      </c>
      <c r="N202" s="61">
        <f t="shared" si="145"/>
        <v>3664.7234071627786</v>
      </c>
      <c r="O202" s="60">
        <f t="shared" si="146"/>
        <v>3356.9483930450479</v>
      </c>
    </row>
    <row r="203" spans="1:15" ht="13.5" thickBot="1" x14ac:dyDescent="0.35">
      <c r="A203" s="101"/>
      <c r="B203" s="102"/>
      <c r="C203" s="103"/>
      <c r="D203" s="103"/>
      <c r="E203" s="102"/>
      <c r="F203" s="102"/>
      <c r="G203" s="99">
        <f t="shared" ref="G203:O203" si="164">+SUM(G187:G202)</f>
        <v>67641.601380021646</v>
      </c>
      <c r="H203" s="99">
        <f t="shared" si="164"/>
        <v>761.6405614929256</v>
      </c>
      <c r="I203" s="99">
        <f t="shared" si="164"/>
        <v>228.49216844787767</v>
      </c>
      <c r="J203" s="99">
        <f t="shared" si="164"/>
        <v>500.47462832432331</v>
      </c>
      <c r="K203" s="99">
        <f t="shared" si="164"/>
        <v>728.96679677220095</v>
      </c>
      <c r="L203" s="99">
        <f t="shared" si="164"/>
        <v>1210.2</v>
      </c>
      <c r="M203" s="99">
        <f t="shared" si="164"/>
        <v>1939.166796772201</v>
      </c>
      <c r="N203" s="99">
        <f t="shared" si="164"/>
        <v>68903.716569838885</v>
      </c>
      <c r="O203" s="99">
        <f t="shared" si="164"/>
        <v>66964.549773066698</v>
      </c>
    </row>
    <row r="204" spans="1:15" ht="13" thickTop="1" x14ac:dyDescent="0.25"/>
    <row r="205" spans="1:15" ht="13" x14ac:dyDescent="0.3">
      <c r="A205" s="3"/>
      <c r="B205" s="3"/>
      <c r="C205" s="3"/>
      <c r="D205" s="3"/>
      <c r="E205" s="3"/>
      <c r="F205" s="3"/>
      <c r="G205" s="3"/>
      <c r="H205" s="3"/>
      <c r="I205" s="84"/>
      <c r="J205" s="432" t="s">
        <v>15</v>
      </c>
      <c r="K205" s="433"/>
      <c r="L205" s="198" t="s">
        <v>51</v>
      </c>
      <c r="M205" s="91"/>
      <c r="N205" s="3"/>
      <c r="O205" s="3"/>
    </row>
    <row r="206" spans="1:15" ht="52" x14ac:dyDescent="0.3">
      <c r="A206" s="62" t="s">
        <v>43</v>
      </c>
      <c r="B206" s="62" t="s">
        <v>3</v>
      </c>
      <c r="C206" s="62" t="s">
        <v>4</v>
      </c>
      <c r="D206" s="62" t="s">
        <v>5</v>
      </c>
      <c r="E206" s="62" t="s">
        <v>6</v>
      </c>
      <c r="F206" s="62" t="s">
        <v>7</v>
      </c>
      <c r="G206" s="62" t="s">
        <v>83</v>
      </c>
      <c r="H206" s="62" t="s">
        <v>84</v>
      </c>
      <c r="I206" s="77" t="s">
        <v>85</v>
      </c>
      <c r="J206" s="78" t="s">
        <v>86</v>
      </c>
      <c r="K206" s="78" t="s">
        <v>87</v>
      </c>
      <c r="L206" s="78" t="s">
        <v>88</v>
      </c>
      <c r="M206" s="79" t="s">
        <v>89</v>
      </c>
      <c r="N206" s="62" t="s">
        <v>90</v>
      </c>
      <c r="O206" s="62" t="s">
        <v>91</v>
      </c>
    </row>
    <row r="207" spans="1:15" x14ac:dyDescent="0.25">
      <c r="A207" s="6" t="s">
        <v>22</v>
      </c>
      <c r="B207" s="58" t="str">
        <f t="shared" ref="B207:B213" si="165">+IF(MONTH(C207)&lt;4,"Q1",IF(MONTH(C207)&lt;7,"Q2",IF(MONTH(C207)&lt;10,"Q3","Q4")))&amp;"/"&amp;YEAR(C207)</f>
        <v>Q4/2021</v>
      </c>
      <c r="C207" s="54">
        <f>VLOOKUP(L205,$A$1:$E$28,2,FALSE)</f>
        <v>44498</v>
      </c>
      <c r="D207" s="54">
        <f>DATE(YEAR(C207),IF(MONTH(C207)&lt;=3,3,IF(MONTH(C207)&lt;=6,6,IF(MONTH(C207)&lt;=9,9,12))),IF(OR(MONTH(C207)&lt;=3,MONTH(C207)&gt;=10),31,30))</f>
        <v>44561</v>
      </c>
      <c r="E207" s="58">
        <f>D207-C207+1</f>
        <v>64</v>
      </c>
      <c r="F207" s="59">
        <f>VLOOKUP(D207,'FERC Interest Rate'!$A:$B,2,TRUE)</f>
        <v>3.2500000000000001E-2</v>
      </c>
      <c r="G207" s="60">
        <f>VLOOKUP(L205,$A$1:$E$28,4,FALSE)</f>
        <v>4810</v>
      </c>
      <c r="H207" s="60">
        <f t="shared" ref="H207:H218" si="166">G207*F207*(E207/(DATE(YEAR(D207),12,31)-DATE(YEAR(D207),1,1)+1))</f>
        <v>27.410410958904112</v>
      </c>
      <c r="I207" s="122">
        <v>0</v>
      </c>
      <c r="J207" s="61">
        <v>0</v>
      </c>
      <c r="K207" s="61">
        <f t="shared" ref="K207:K214" si="167">+SUM(I207:J207)</f>
        <v>0</v>
      </c>
      <c r="L207" s="61">
        <v>0</v>
      </c>
      <c r="M207" s="82">
        <f t="shared" ref="M207:M217" si="168">+SUM(K207:L207)</f>
        <v>0</v>
      </c>
      <c r="N207" s="61">
        <f t="shared" ref="N207:N223" si="169">+G207+H207+J207</f>
        <v>4837.4104109589043</v>
      </c>
      <c r="O207" s="60">
        <f t="shared" ref="O207:O223" si="170">G207+H207-L207-I207</f>
        <v>4837.4104109589043</v>
      </c>
    </row>
    <row r="208" spans="1:15" x14ac:dyDescent="0.25">
      <c r="A208" s="6" t="s">
        <v>22</v>
      </c>
      <c r="B208" s="58" t="str">
        <f t="shared" si="165"/>
        <v>Q1/2022</v>
      </c>
      <c r="C208" s="54">
        <f>D207+1</f>
        <v>44562</v>
      </c>
      <c r="D208" s="54">
        <f>EOMONTH(D207,3)</f>
        <v>44651</v>
      </c>
      <c r="E208" s="58">
        <f t="shared" ref="E208:E223" si="171">D208-C208+1</f>
        <v>90</v>
      </c>
      <c r="F208" s="59">
        <f>VLOOKUP(D208,'FERC Interest Rate'!$A:$B,2,TRUE)</f>
        <v>3.2500000000000001E-2</v>
      </c>
      <c r="G208" s="60">
        <f t="shared" ref="G208:G223" si="172">O207</f>
        <v>4837.4104109589043</v>
      </c>
      <c r="H208" s="60">
        <f t="shared" si="166"/>
        <v>38.765549183711769</v>
      </c>
      <c r="I208" s="122">
        <v>0</v>
      </c>
      <c r="J208" s="61">
        <v>0</v>
      </c>
      <c r="K208" s="61">
        <f t="shared" si="167"/>
        <v>0</v>
      </c>
      <c r="L208" s="61">
        <v>0</v>
      </c>
      <c r="M208" s="82">
        <f t="shared" si="168"/>
        <v>0</v>
      </c>
      <c r="N208" s="61">
        <f t="shared" si="169"/>
        <v>4876.1759601426165</v>
      </c>
      <c r="O208" s="60">
        <f t="shared" si="170"/>
        <v>4876.1759601426165</v>
      </c>
    </row>
    <row r="209" spans="1:15" x14ac:dyDescent="0.25">
      <c r="A209" s="6" t="s">
        <v>22</v>
      </c>
      <c r="B209" s="58" t="str">
        <f t="shared" si="165"/>
        <v>Q2/2022</v>
      </c>
      <c r="C209" s="54">
        <f t="shared" ref="C209:C223" si="173">D208+1</f>
        <v>44652</v>
      </c>
      <c r="D209" s="54">
        <f t="shared" ref="D209:D223" si="174">EOMONTH(D208,3)</f>
        <v>44742</v>
      </c>
      <c r="E209" s="58">
        <f t="shared" si="171"/>
        <v>91</v>
      </c>
      <c r="F209" s="59">
        <f>VLOOKUP(D209,'FERC Interest Rate'!$A:$B,2,TRUE)</f>
        <v>3.2500000000000001E-2</v>
      </c>
      <c r="G209" s="60">
        <f t="shared" si="172"/>
        <v>4876.1759601426165</v>
      </c>
      <c r="H209" s="60">
        <f t="shared" si="166"/>
        <v>39.510384663347374</v>
      </c>
      <c r="I209" s="122">
        <v>0</v>
      </c>
      <c r="J209" s="61">
        <v>0</v>
      </c>
      <c r="K209" s="61">
        <f t="shared" si="167"/>
        <v>0</v>
      </c>
      <c r="L209" s="61">
        <v>0</v>
      </c>
      <c r="M209" s="82">
        <f t="shared" si="168"/>
        <v>0</v>
      </c>
      <c r="N209" s="61">
        <f t="shared" si="169"/>
        <v>4915.6863448059639</v>
      </c>
      <c r="O209" s="60">
        <f t="shared" si="170"/>
        <v>4915.6863448059639</v>
      </c>
    </row>
    <row r="210" spans="1:15" x14ac:dyDescent="0.25">
      <c r="A210" s="6" t="s">
        <v>22</v>
      </c>
      <c r="B210" s="58" t="str">
        <f t="shared" si="165"/>
        <v>Q3/2022</v>
      </c>
      <c r="C210" s="54">
        <f t="shared" si="173"/>
        <v>44743</v>
      </c>
      <c r="D210" s="54">
        <f t="shared" si="174"/>
        <v>44834</v>
      </c>
      <c r="E210" s="58">
        <f t="shared" si="171"/>
        <v>92</v>
      </c>
      <c r="F210" s="59">
        <f>VLOOKUP(D210,'FERC Interest Rate'!$A:$B,2,TRUE)</f>
        <v>3.5999999999999997E-2</v>
      </c>
      <c r="G210" s="60">
        <f t="shared" si="172"/>
        <v>4915.6863448059639</v>
      </c>
      <c r="H210" s="60">
        <f t="shared" si="166"/>
        <v>44.604803216431101</v>
      </c>
      <c r="I210" s="122">
        <v>0</v>
      </c>
      <c r="J210" s="61">
        <v>0</v>
      </c>
      <c r="K210" s="61">
        <f t="shared" si="167"/>
        <v>0</v>
      </c>
      <c r="L210" s="61">
        <v>0</v>
      </c>
      <c r="M210" s="82">
        <f t="shared" si="168"/>
        <v>0</v>
      </c>
      <c r="N210" s="61">
        <f t="shared" si="169"/>
        <v>4960.2911480223947</v>
      </c>
      <c r="O210" s="60">
        <f t="shared" si="170"/>
        <v>4960.2911480223947</v>
      </c>
    </row>
    <row r="211" spans="1:15" x14ac:dyDescent="0.25">
      <c r="A211" s="6" t="s">
        <v>22</v>
      </c>
      <c r="B211" s="58" t="str">
        <f t="shared" si="165"/>
        <v>Q4/2022</v>
      </c>
      <c r="C211" s="54">
        <f t="shared" si="173"/>
        <v>44835</v>
      </c>
      <c r="D211" s="54">
        <f t="shared" si="174"/>
        <v>44926</v>
      </c>
      <c r="E211" s="58">
        <f t="shared" si="171"/>
        <v>92</v>
      </c>
      <c r="F211" s="59">
        <f>VLOOKUP(D211,'FERC Interest Rate'!$A:$B,2,TRUE)</f>
        <v>4.9099999999999998E-2</v>
      </c>
      <c r="G211" s="60">
        <f t="shared" si="172"/>
        <v>4960.2911480223947</v>
      </c>
      <c r="H211" s="60">
        <f t="shared" si="166"/>
        <v>61.388019654374688</v>
      </c>
      <c r="I211" s="122">
        <v>0</v>
      </c>
      <c r="J211" s="61">
        <v>0</v>
      </c>
      <c r="K211" s="61">
        <f t="shared" si="167"/>
        <v>0</v>
      </c>
      <c r="L211" s="61">
        <v>0</v>
      </c>
      <c r="M211" s="82">
        <f t="shared" si="168"/>
        <v>0</v>
      </c>
      <c r="N211" s="61">
        <f t="shared" si="169"/>
        <v>5021.6791676767698</v>
      </c>
      <c r="O211" s="60">
        <f t="shared" si="170"/>
        <v>5021.6791676767698</v>
      </c>
    </row>
    <row r="212" spans="1:15" x14ac:dyDescent="0.25">
      <c r="A212" s="6" t="s">
        <v>22</v>
      </c>
      <c r="B212" s="58" t="str">
        <f t="shared" si="165"/>
        <v>Q1/2023</v>
      </c>
      <c r="C212" s="54">
        <f t="shared" si="173"/>
        <v>44927</v>
      </c>
      <c r="D212" s="54">
        <f t="shared" si="174"/>
        <v>45016</v>
      </c>
      <c r="E212" s="58">
        <f t="shared" si="171"/>
        <v>90</v>
      </c>
      <c r="F212" s="59">
        <f>VLOOKUP(D212,'FERC Interest Rate'!$A:$B,2,TRUE)</f>
        <v>6.3100000000000003E-2</v>
      </c>
      <c r="G212" s="60">
        <f t="shared" si="172"/>
        <v>5021.6791676767698</v>
      </c>
      <c r="H212" s="60">
        <f t="shared" si="166"/>
        <v>78.131824639003767</v>
      </c>
      <c r="I212" s="122">
        <v>0</v>
      </c>
      <c r="J212" s="61">
        <v>0</v>
      </c>
      <c r="K212" s="61">
        <f t="shared" si="167"/>
        <v>0</v>
      </c>
      <c r="L212" s="61">
        <v>0</v>
      </c>
      <c r="M212" s="82">
        <f t="shared" si="168"/>
        <v>0</v>
      </c>
      <c r="N212" s="61">
        <f t="shared" si="169"/>
        <v>5099.8109923157735</v>
      </c>
      <c r="O212" s="60">
        <f t="shared" si="170"/>
        <v>5099.8109923157735</v>
      </c>
    </row>
    <row r="213" spans="1:15" x14ac:dyDescent="0.25">
      <c r="A213" s="6" t="s">
        <v>22</v>
      </c>
      <c r="B213" s="58" t="str">
        <f t="shared" si="165"/>
        <v>Q2/2023</v>
      </c>
      <c r="C213" s="54">
        <f t="shared" si="173"/>
        <v>45017</v>
      </c>
      <c r="D213" s="54">
        <f t="shared" si="174"/>
        <v>45107</v>
      </c>
      <c r="E213" s="58">
        <f t="shared" si="171"/>
        <v>91</v>
      </c>
      <c r="F213" s="59">
        <f>VLOOKUP(D213,'FERC Interest Rate'!$A:$B,2,TRUE)</f>
        <v>7.4999999999999997E-2</v>
      </c>
      <c r="G213" s="60">
        <f t="shared" si="172"/>
        <v>5099.8109923157735</v>
      </c>
      <c r="H213" s="60">
        <f t="shared" si="166"/>
        <v>95.359479513849749</v>
      </c>
      <c r="I213" s="122">
        <v>0</v>
      </c>
      <c r="J213" s="61">
        <v>0</v>
      </c>
      <c r="K213" s="61">
        <f t="shared" si="167"/>
        <v>0</v>
      </c>
      <c r="L213" s="61">
        <v>0</v>
      </c>
      <c r="M213" s="82">
        <f t="shared" si="168"/>
        <v>0</v>
      </c>
      <c r="N213" s="61">
        <f t="shared" si="169"/>
        <v>5195.1704718296232</v>
      </c>
      <c r="O213" s="60">
        <f t="shared" si="170"/>
        <v>5195.1704718296232</v>
      </c>
    </row>
    <row r="214" spans="1:15" x14ac:dyDescent="0.25">
      <c r="A214" s="6" t="s">
        <v>22</v>
      </c>
      <c r="B214" s="58" t="str">
        <f>+IF(MONTH(C214)&lt;4,"Q1",IF(MONTH(C214)&lt;7,"Q2",IF(MONTH(C214)&lt;10,"Q3","Q4")))&amp;"/"&amp;YEAR(C214)</f>
        <v>Q3/2023</v>
      </c>
      <c r="C214" s="54">
        <f t="shared" si="173"/>
        <v>45108</v>
      </c>
      <c r="D214" s="54">
        <f t="shared" si="174"/>
        <v>45199</v>
      </c>
      <c r="E214" s="58">
        <f t="shared" si="171"/>
        <v>92</v>
      </c>
      <c r="F214" s="59">
        <f>VLOOKUP(D214,'FERC Interest Rate'!$A:$B,2,TRUE)</f>
        <v>8.0199999999999994E-2</v>
      </c>
      <c r="G214" s="60">
        <f t="shared" si="172"/>
        <v>5195.1704718296232</v>
      </c>
      <c r="H214" s="60">
        <f t="shared" si="166"/>
        <v>105.01930358725396</v>
      </c>
      <c r="I214" s="122">
        <v>0</v>
      </c>
      <c r="J214" s="61">
        <v>0</v>
      </c>
      <c r="K214" s="61">
        <f t="shared" si="167"/>
        <v>0</v>
      </c>
      <c r="L214" s="61">
        <v>0</v>
      </c>
      <c r="M214" s="82">
        <f t="shared" si="168"/>
        <v>0</v>
      </c>
      <c r="N214" s="61">
        <f t="shared" si="169"/>
        <v>5300.1897754168776</v>
      </c>
      <c r="O214" s="60">
        <f t="shared" si="170"/>
        <v>5300.1897754168776</v>
      </c>
    </row>
    <row r="215" spans="1:15" x14ac:dyDescent="0.25">
      <c r="A215" s="6" t="s">
        <v>22</v>
      </c>
      <c r="B215" s="58" t="str">
        <f>+IF(MONTH(C215)&lt;4,"Q1",IF(MONTH(C215)&lt;7,"Q2",IF(MONTH(C215)&lt;10,"Q3","Q4")))&amp;"/"&amp;YEAR(C215)</f>
        <v>Q4/2023</v>
      </c>
      <c r="C215" s="54">
        <f t="shared" si="173"/>
        <v>45200</v>
      </c>
      <c r="D215" s="54">
        <f t="shared" si="174"/>
        <v>45291</v>
      </c>
      <c r="E215" s="58">
        <f t="shared" si="171"/>
        <v>92</v>
      </c>
      <c r="F215" s="59">
        <f>VLOOKUP(D215,'FERC Interest Rate'!$A:$B,2,TRUE)</f>
        <v>8.3500000000000005E-2</v>
      </c>
      <c r="G215" s="60">
        <f t="shared" si="172"/>
        <v>5300.1897754168776</v>
      </c>
      <c r="H215" s="60">
        <f t="shared" si="166"/>
        <v>111.55084343767797</v>
      </c>
      <c r="I215" s="122">
        <v>0</v>
      </c>
      <c r="J215" s="61">
        <v>0</v>
      </c>
      <c r="K215" s="61">
        <f t="shared" ref="K215:K217" si="175">+SUM(I215:J215)</f>
        <v>0</v>
      </c>
      <c r="L215" s="61">
        <v>0</v>
      </c>
      <c r="M215" s="82">
        <f t="shared" si="168"/>
        <v>0</v>
      </c>
      <c r="N215" s="61">
        <f t="shared" si="169"/>
        <v>5411.7406188545556</v>
      </c>
      <c r="O215" s="60">
        <f t="shared" si="170"/>
        <v>5411.7406188545556</v>
      </c>
    </row>
    <row r="216" spans="1:15" x14ac:dyDescent="0.25">
      <c r="A216" s="6" t="s">
        <v>22</v>
      </c>
      <c r="B216" s="58" t="str">
        <f t="shared" ref="B216:B223" si="176">+IF(MONTH(C216)&lt;4,"Q1",IF(MONTH(C216)&lt;7,"Q2",IF(MONTH(C216)&lt;10,"Q3","Q4")))&amp;"/"&amp;YEAR(C216)</f>
        <v>Q1/2024</v>
      </c>
      <c r="C216" s="54">
        <f t="shared" si="173"/>
        <v>45292</v>
      </c>
      <c r="D216" s="54">
        <f t="shared" si="174"/>
        <v>45382</v>
      </c>
      <c r="E216" s="58">
        <f t="shared" si="171"/>
        <v>91</v>
      </c>
      <c r="F216" s="59">
        <f>VLOOKUP(D216,'FERC Interest Rate'!$A:$B,2,TRUE)</f>
        <v>8.5000000000000006E-2</v>
      </c>
      <c r="G216" s="60">
        <f t="shared" si="172"/>
        <v>5411.7406188545556</v>
      </c>
      <c r="H216" s="60">
        <f t="shared" si="166"/>
        <v>114.37107564710381</v>
      </c>
      <c r="I216" s="122">
        <v>0</v>
      </c>
      <c r="J216" s="61">
        <v>0</v>
      </c>
      <c r="K216" s="61">
        <f t="shared" si="175"/>
        <v>0</v>
      </c>
      <c r="L216" s="61">
        <v>0</v>
      </c>
      <c r="M216" s="82">
        <f t="shared" si="168"/>
        <v>0</v>
      </c>
      <c r="N216" s="61">
        <f t="shared" si="169"/>
        <v>5526.1116945016593</v>
      </c>
      <c r="O216" s="60">
        <f t="shared" si="170"/>
        <v>5526.1116945016593</v>
      </c>
    </row>
    <row r="217" spans="1:15" x14ac:dyDescent="0.25">
      <c r="A217" s="6" t="s">
        <v>22</v>
      </c>
      <c r="B217" s="58" t="str">
        <f t="shared" si="176"/>
        <v>Q2/2024</v>
      </c>
      <c r="C217" s="54">
        <f t="shared" si="173"/>
        <v>45383</v>
      </c>
      <c r="D217" s="54">
        <f t="shared" si="174"/>
        <v>45473</v>
      </c>
      <c r="E217" s="58">
        <f t="shared" si="171"/>
        <v>91</v>
      </c>
      <c r="F217" s="59">
        <f>VLOOKUP(D217,'FERC Interest Rate'!$A:$B,2,TRUE)</f>
        <v>8.5000000000000006E-2</v>
      </c>
      <c r="G217" s="60">
        <f t="shared" si="172"/>
        <v>5526.1116945016593</v>
      </c>
      <c r="H217" s="60">
        <f t="shared" si="166"/>
        <v>116.78818021030148</v>
      </c>
      <c r="I217" s="122">
        <v>0</v>
      </c>
      <c r="J217" s="61">
        <v>0</v>
      </c>
      <c r="K217" s="61">
        <f t="shared" si="175"/>
        <v>0</v>
      </c>
      <c r="L217" s="61">
        <v>0</v>
      </c>
      <c r="M217" s="82">
        <f t="shared" si="168"/>
        <v>0</v>
      </c>
      <c r="N217" s="61">
        <f t="shared" si="169"/>
        <v>5642.8998747119604</v>
      </c>
      <c r="O217" s="60">
        <f t="shared" si="170"/>
        <v>5642.8998747119604</v>
      </c>
    </row>
    <row r="218" spans="1:15" x14ac:dyDescent="0.25">
      <c r="A218" s="63" t="s">
        <v>44</v>
      </c>
      <c r="B218" s="58" t="str">
        <f t="shared" si="176"/>
        <v>Q3/2024</v>
      </c>
      <c r="C218" s="54">
        <f t="shared" si="173"/>
        <v>45474</v>
      </c>
      <c r="D218" s="54">
        <f t="shared" si="174"/>
        <v>45565</v>
      </c>
      <c r="E218" s="58">
        <f t="shared" si="171"/>
        <v>92</v>
      </c>
      <c r="F218" s="59">
        <f>VLOOKUP(D218,'FERC Interest Rate'!$A:$B,2,TRUE)</f>
        <v>8.5000000000000006E-2</v>
      </c>
      <c r="G218" s="60">
        <f t="shared" si="172"/>
        <v>5642.8998747119604</v>
      </c>
      <c r="H218" s="60">
        <f t="shared" si="166"/>
        <v>120.56687710450146</v>
      </c>
      <c r="I218" s="122">
        <f t="shared" ref="I218:I223" si="177">(SUM($H$207:$H$223)/20)</f>
        <v>47.67333759082306</v>
      </c>
      <c r="J218" s="61">
        <f t="shared" ref="J218:J223" si="178">G218*F218*(E218/(DATE(YEAR(D218),12,31)-DATE(YEAR(D218),1,1)+1))</f>
        <v>120.56687710450146</v>
      </c>
      <c r="K218" s="61">
        <f t="shared" ref="K218:K223" si="179">+SUM(I218:J218)</f>
        <v>168.24021469532451</v>
      </c>
      <c r="L218" s="61">
        <f t="shared" ref="L218:L223" si="180">VLOOKUP($L$205,A$1:E$28,4,FALSE)/20</f>
        <v>240.5</v>
      </c>
      <c r="M218" s="82">
        <f t="shared" ref="M218:M223" si="181">+SUM(K218:L218)</f>
        <v>408.74021469532454</v>
      </c>
      <c r="N218" s="61">
        <f t="shared" si="169"/>
        <v>5884.0336289209627</v>
      </c>
      <c r="O218" s="60">
        <f t="shared" si="170"/>
        <v>5475.2934142256381</v>
      </c>
    </row>
    <row r="219" spans="1:15" x14ac:dyDescent="0.25">
      <c r="A219" s="63" t="s">
        <v>45</v>
      </c>
      <c r="B219" s="58" t="str">
        <f t="shared" si="176"/>
        <v>Q4/2024</v>
      </c>
      <c r="C219" s="54">
        <f t="shared" si="173"/>
        <v>45566</v>
      </c>
      <c r="D219" s="54">
        <f t="shared" si="174"/>
        <v>45657</v>
      </c>
      <c r="E219" s="58">
        <f t="shared" si="171"/>
        <v>92</v>
      </c>
      <c r="F219" s="59">
        <f>VLOOKUP(D219,'FERC Interest Rate'!$A:$B,2,TRUE)</f>
        <v>8.5000000000000006E-2</v>
      </c>
      <c r="G219" s="60">
        <f t="shared" si="172"/>
        <v>5475.2934142256381</v>
      </c>
      <c r="H219" s="60"/>
      <c r="I219" s="122">
        <f t="shared" si="177"/>
        <v>47.67333759082306</v>
      </c>
      <c r="J219" s="61">
        <f t="shared" si="178"/>
        <v>116.98577732034013</v>
      </c>
      <c r="K219" s="61">
        <f t="shared" si="179"/>
        <v>164.65911491116319</v>
      </c>
      <c r="L219" s="61">
        <f t="shared" si="180"/>
        <v>240.5</v>
      </c>
      <c r="M219" s="82">
        <f t="shared" si="181"/>
        <v>405.15911491116321</v>
      </c>
      <c r="N219" s="61">
        <f t="shared" si="169"/>
        <v>5592.2791915459784</v>
      </c>
      <c r="O219" s="60">
        <f t="shared" si="170"/>
        <v>5187.1200766348147</v>
      </c>
    </row>
    <row r="220" spans="1:15" x14ac:dyDescent="0.25">
      <c r="A220" s="63" t="s">
        <v>46</v>
      </c>
      <c r="B220" s="58" t="str">
        <f t="shared" si="176"/>
        <v>Q1/2025</v>
      </c>
      <c r="C220" s="54">
        <f t="shared" si="173"/>
        <v>45658</v>
      </c>
      <c r="D220" s="54">
        <f t="shared" si="174"/>
        <v>45747</v>
      </c>
      <c r="E220" s="58">
        <f t="shared" si="171"/>
        <v>90</v>
      </c>
      <c r="F220" s="59">
        <f>VLOOKUP(D220,'FERC Interest Rate'!$A:$B,2,TRUE)</f>
        <v>8.0399999999999999E-2</v>
      </c>
      <c r="G220" s="60">
        <f t="shared" si="172"/>
        <v>5187.1200766348147</v>
      </c>
      <c r="H220" s="60"/>
      <c r="I220" s="122">
        <f t="shared" si="177"/>
        <v>47.67333759082306</v>
      </c>
      <c r="J220" s="61">
        <f t="shared" si="178"/>
        <v>102.83287910830005</v>
      </c>
      <c r="K220" s="61">
        <f t="shared" si="179"/>
        <v>150.50621669912312</v>
      </c>
      <c r="L220" s="61">
        <f t="shared" si="180"/>
        <v>240.5</v>
      </c>
      <c r="M220" s="82">
        <f t="shared" si="181"/>
        <v>391.00621669912312</v>
      </c>
      <c r="N220" s="61">
        <f t="shared" si="169"/>
        <v>5289.9529557431151</v>
      </c>
      <c r="O220" s="60">
        <f t="shared" si="170"/>
        <v>4898.9467390439913</v>
      </c>
    </row>
    <row r="221" spans="1:15" x14ac:dyDescent="0.25">
      <c r="A221" s="6" t="s">
        <v>47</v>
      </c>
      <c r="B221" s="58" t="str">
        <f t="shared" si="176"/>
        <v>Q2/2025</v>
      </c>
      <c r="C221" s="54">
        <f t="shared" si="173"/>
        <v>45748</v>
      </c>
      <c r="D221" s="54">
        <f t="shared" si="174"/>
        <v>45838</v>
      </c>
      <c r="E221" s="58">
        <f t="shared" si="171"/>
        <v>91</v>
      </c>
      <c r="F221" s="59">
        <f>VLOOKUP(D221,'FERC Interest Rate'!$A:$B,2,TRUE)</f>
        <v>7.5499999999999998E-2</v>
      </c>
      <c r="G221" s="60">
        <f t="shared" si="172"/>
        <v>4898.9467390439913</v>
      </c>
      <c r="H221" s="60"/>
      <c r="I221" s="122">
        <f t="shared" si="177"/>
        <v>47.67333759082306</v>
      </c>
      <c r="J221" s="61">
        <f t="shared" si="178"/>
        <v>92.214283755073254</v>
      </c>
      <c r="K221" s="61">
        <f t="shared" si="179"/>
        <v>139.88762134589632</v>
      </c>
      <c r="L221" s="61">
        <f t="shared" si="180"/>
        <v>240.5</v>
      </c>
      <c r="M221" s="82">
        <f t="shared" si="181"/>
        <v>380.38762134589632</v>
      </c>
      <c r="N221" s="61">
        <f t="shared" si="169"/>
        <v>4991.161022799065</v>
      </c>
      <c r="O221" s="60">
        <f t="shared" si="170"/>
        <v>4610.7734014531679</v>
      </c>
    </row>
    <row r="222" spans="1:15" x14ac:dyDescent="0.25">
      <c r="A222" s="6" t="s">
        <v>48</v>
      </c>
      <c r="B222" s="58" t="str">
        <f t="shared" si="176"/>
        <v>Q3/2025</v>
      </c>
      <c r="C222" s="54">
        <f t="shared" si="173"/>
        <v>45839</v>
      </c>
      <c r="D222" s="54">
        <f t="shared" si="174"/>
        <v>45930</v>
      </c>
      <c r="E222" s="58">
        <f t="shared" si="171"/>
        <v>92</v>
      </c>
      <c r="F222" s="59">
        <f>VLOOKUP(D222,'FERC Interest Rate'!$A:$B,2,TRUE)</f>
        <v>7.4999999999999997E-2</v>
      </c>
      <c r="G222" s="60">
        <f t="shared" si="172"/>
        <v>4610.7734014531679</v>
      </c>
      <c r="H222" s="60"/>
      <c r="I222" s="122">
        <f t="shared" si="177"/>
        <v>47.67333759082306</v>
      </c>
      <c r="J222" s="61">
        <f t="shared" si="178"/>
        <v>87.162565671306467</v>
      </c>
      <c r="K222" s="61">
        <f t="shared" si="179"/>
        <v>134.83590326212953</v>
      </c>
      <c r="L222" s="61">
        <f t="shared" si="180"/>
        <v>240.5</v>
      </c>
      <c r="M222" s="82">
        <f t="shared" si="181"/>
        <v>375.33590326212953</v>
      </c>
      <c r="N222" s="61">
        <f t="shared" si="169"/>
        <v>4697.9359671244747</v>
      </c>
      <c r="O222" s="60">
        <f t="shared" si="170"/>
        <v>4322.6000638623445</v>
      </c>
    </row>
    <row r="223" spans="1:15" x14ac:dyDescent="0.25">
      <c r="A223" s="6" t="s">
        <v>49</v>
      </c>
      <c r="B223" s="58" t="str">
        <f t="shared" si="176"/>
        <v>Q4/2025</v>
      </c>
      <c r="C223" s="54">
        <f t="shared" si="173"/>
        <v>45931</v>
      </c>
      <c r="D223" s="54">
        <f t="shared" si="174"/>
        <v>46022</v>
      </c>
      <c r="E223" s="58">
        <f t="shared" si="171"/>
        <v>92</v>
      </c>
      <c r="F223" s="59">
        <f>VLOOKUP(D223,'FERC Interest Rate'!$A:$B,2,TRUE)</f>
        <v>7.4999999999999997E-2</v>
      </c>
      <c r="G223" s="60">
        <f t="shared" si="172"/>
        <v>4322.6000638623445</v>
      </c>
      <c r="H223" s="60"/>
      <c r="I223" s="122">
        <f t="shared" si="177"/>
        <v>47.67333759082306</v>
      </c>
      <c r="J223" s="61">
        <f t="shared" si="178"/>
        <v>81.714905316849794</v>
      </c>
      <c r="K223" s="61">
        <f t="shared" si="179"/>
        <v>129.38824290767286</v>
      </c>
      <c r="L223" s="61">
        <f t="shared" si="180"/>
        <v>240.5</v>
      </c>
      <c r="M223" s="82">
        <f t="shared" si="181"/>
        <v>369.88824290767286</v>
      </c>
      <c r="N223" s="61">
        <f t="shared" si="169"/>
        <v>4404.3149691791941</v>
      </c>
      <c r="O223" s="60">
        <f t="shared" si="170"/>
        <v>4034.4267262715216</v>
      </c>
    </row>
    <row r="224" spans="1:15" ht="13.5" thickBot="1" x14ac:dyDescent="0.35">
      <c r="A224" s="101"/>
      <c r="B224" s="102"/>
      <c r="C224" s="103"/>
      <c r="D224" s="103"/>
      <c r="E224" s="102"/>
      <c r="F224" s="102"/>
      <c r="G224" s="99">
        <f t="shared" ref="G224:O224" si="182">+SUM(G207:G223)</f>
        <v>86091.900154457078</v>
      </c>
      <c r="H224" s="99">
        <f t="shared" si="182"/>
        <v>953.46675181646117</v>
      </c>
      <c r="I224" s="99">
        <f t="shared" si="182"/>
        <v>286.04002554493837</v>
      </c>
      <c r="J224" s="99">
        <f t="shared" si="182"/>
        <v>601.47728827637116</v>
      </c>
      <c r="K224" s="99">
        <f t="shared" si="182"/>
        <v>887.51731382130959</v>
      </c>
      <c r="L224" s="99">
        <f t="shared" si="182"/>
        <v>1443</v>
      </c>
      <c r="M224" s="99">
        <f t="shared" si="182"/>
        <v>2330.5173138213095</v>
      </c>
      <c r="N224" s="99">
        <f t="shared" si="182"/>
        <v>87646.844194549893</v>
      </c>
      <c r="O224" s="99">
        <f t="shared" si="182"/>
        <v>85316.326880728593</v>
      </c>
    </row>
    <row r="225" spans="1:15" ht="13" thickTop="1" x14ac:dyDescent="0.25"/>
    <row r="226" spans="1:15" ht="13" x14ac:dyDescent="0.3">
      <c r="A226" s="3"/>
      <c r="B226" s="3"/>
      <c r="C226" s="3"/>
      <c r="D226" s="3"/>
      <c r="E226" s="3"/>
      <c r="F226" s="3"/>
      <c r="G226" s="3"/>
      <c r="H226" s="3"/>
      <c r="I226" s="84"/>
      <c r="J226" s="432" t="s">
        <v>15</v>
      </c>
      <c r="K226" s="433"/>
      <c r="L226" s="198" t="s">
        <v>52</v>
      </c>
      <c r="M226" s="91"/>
      <c r="N226" s="3"/>
      <c r="O226" s="3"/>
    </row>
    <row r="227" spans="1:15" ht="52" x14ac:dyDescent="0.3">
      <c r="A227" s="62" t="s">
        <v>43</v>
      </c>
      <c r="B227" s="62" t="s">
        <v>3</v>
      </c>
      <c r="C227" s="62" t="s">
        <v>4</v>
      </c>
      <c r="D227" s="62" t="s">
        <v>5</v>
      </c>
      <c r="E227" s="62" t="s">
        <v>6</v>
      </c>
      <c r="F227" s="62" t="s">
        <v>7</v>
      </c>
      <c r="G227" s="62" t="s">
        <v>83</v>
      </c>
      <c r="H227" s="62" t="s">
        <v>84</v>
      </c>
      <c r="I227" s="77" t="s">
        <v>85</v>
      </c>
      <c r="J227" s="78" t="s">
        <v>86</v>
      </c>
      <c r="K227" s="78" t="s">
        <v>87</v>
      </c>
      <c r="L227" s="78" t="s">
        <v>88</v>
      </c>
      <c r="M227" s="79" t="s">
        <v>89</v>
      </c>
      <c r="N227" s="62" t="s">
        <v>90</v>
      </c>
      <c r="O227" s="62" t="s">
        <v>91</v>
      </c>
    </row>
    <row r="228" spans="1:15" x14ac:dyDescent="0.25">
      <c r="A228" s="6" t="s">
        <v>22</v>
      </c>
      <c r="B228" s="58" t="str">
        <f t="shared" ref="B228:B234" si="183">+IF(MONTH(C228)&lt;4,"Q1",IF(MONTH(C228)&lt;7,"Q2",IF(MONTH(C228)&lt;10,"Q3","Q4")))&amp;"/"&amp;YEAR(C228)</f>
        <v>Q4/2021</v>
      </c>
      <c r="C228" s="54">
        <f>VLOOKUP(L226,$A$1:$E$28,2,FALSE)</f>
        <v>44516</v>
      </c>
      <c r="D228" s="54">
        <f>DATE(YEAR(C228),IF(MONTH(C228)&lt;=3,3,IF(MONTH(C228)&lt;=6,6,IF(MONTH(C228)&lt;=9,9,12))),IF(OR(MONTH(C228)&lt;=3,MONTH(C228)&gt;=10),31,30))</f>
        <v>44561</v>
      </c>
      <c r="E228" s="58">
        <f>D228-C228+1</f>
        <v>46</v>
      </c>
      <c r="F228" s="59">
        <f>VLOOKUP(D228,'FERC Interest Rate'!$A:$B,2,TRUE)</f>
        <v>3.2500000000000001E-2</v>
      </c>
      <c r="G228" s="60">
        <f>VLOOKUP(L226,$A$1:$E$28,4,FALSE)</f>
        <v>5613</v>
      </c>
      <c r="H228" s="60">
        <f t="shared" ref="H228:H239" si="184">G228*F228*(E228/(DATE(YEAR(D228),12,31)-DATE(YEAR(D228),1,1)+1))</f>
        <v>22.990232876712334</v>
      </c>
      <c r="I228" s="122">
        <v>0</v>
      </c>
      <c r="J228" s="61">
        <v>0</v>
      </c>
      <c r="K228" s="61">
        <f t="shared" ref="K228:K235" si="185">+SUM(I228:J228)</f>
        <v>0</v>
      </c>
      <c r="L228" s="61">
        <v>0</v>
      </c>
      <c r="M228" s="82">
        <f t="shared" ref="M228:M238" si="186">+SUM(K228:L228)</f>
        <v>0</v>
      </c>
      <c r="N228" s="61">
        <f t="shared" ref="N228:N244" si="187">+G228+H228+J228</f>
        <v>5635.9902328767121</v>
      </c>
      <c r="O228" s="60">
        <f t="shared" ref="O228:O244" si="188">G228+H228-L228-I228</f>
        <v>5635.9902328767121</v>
      </c>
    </row>
    <row r="229" spans="1:15" x14ac:dyDescent="0.25">
      <c r="A229" s="6" t="s">
        <v>22</v>
      </c>
      <c r="B229" s="58" t="str">
        <f t="shared" si="183"/>
        <v>Q1/2022</v>
      </c>
      <c r="C229" s="54">
        <f>D228+1</f>
        <v>44562</v>
      </c>
      <c r="D229" s="54">
        <f>EOMONTH(D228,3)</f>
        <v>44651</v>
      </c>
      <c r="E229" s="58">
        <f t="shared" ref="E229:E244" si="189">D229-C229+1</f>
        <v>90</v>
      </c>
      <c r="F229" s="59">
        <f>VLOOKUP(D229,'FERC Interest Rate'!$A:$B,2,TRUE)</f>
        <v>3.2500000000000001E-2</v>
      </c>
      <c r="G229" s="60">
        <f t="shared" ref="G229:G244" si="190">O228</f>
        <v>5635.9902328767121</v>
      </c>
      <c r="H229" s="60">
        <f t="shared" si="184"/>
        <v>45.165127208669546</v>
      </c>
      <c r="I229" s="122">
        <v>0</v>
      </c>
      <c r="J229" s="61">
        <v>0</v>
      </c>
      <c r="K229" s="61">
        <f t="shared" si="185"/>
        <v>0</v>
      </c>
      <c r="L229" s="61">
        <v>0</v>
      </c>
      <c r="M229" s="82">
        <f t="shared" si="186"/>
        <v>0</v>
      </c>
      <c r="N229" s="61">
        <f t="shared" si="187"/>
        <v>5681.1553600853813</v>
      </c>
      <c r="O229" s="60">
        <f t="shared" si="188"/>
        <v>5681.1553600853813</v>
      </c>
    </row>
    <row r="230" spans="1:15" x14ac:dyDescent="0.25">
      <c r="A230" s="6" t="s">
        <v>22</v>
      </c>
      <c r="B230" s="58" t="str">
        <f t="shared" si="183"/>
        <v>Q2/2022</v>
      </c>
      <c r="C230" s="54">
        <f t="shared" ref="C230:C244" si="191">D229+1</f>
        <v>44652</v>
      </c>
      <c r="D230" s="54">
        <f t="shared" ref="D230:D244" si="192">EOMONTH(D229,3)</f>
        <v>44742</v>
      </c>
      <c r="E230" s="58">
        <f t="shared" si="189"/>
        <v>91</v>
      </c>
      <c r="F230" s="59">
        <f>VLOOKUP(D230,'FERC Interest Rate'!$A:$B,2,TRUE)</f>
        <v>3.2500000000000001E-2</v>
      </c>
      <c r="G230" s="60">
        <f t="shared" si="190"/>
        <v>5681.1553600853813</v>
      </c>
      <c r="H230" s="60">
        <f t="shared" si="184"/>
        <v>46.032923225897299</v>
      </c>
      <c r="I230" s="122">
        <v>0</v>
      </c>
      <c r="J230" s="61">
        <v>0</v>
      </c>
      <c r="K230" s="61">
        <f t="shared" si="185"/>
        <v>0</v>
      </c>
      <c r="L230" s="61">
        <v>0</v>
      </c>
      <c r="M230" s="82">
        <f t="shared" si="186"/>
        <v>0</v>
      </c>
      <c r="N230" s="61">
        <f t="shared" si="187"/>
        <v>5727.1882833112786</v>
      </c>
      <c r="O230" s="60">
        <f t="shared" si="188"/>
        <v>5727.1882833112786</v>
      </c>
    </row>
    <row r="231" spans="1:15" x14ac:dyDescent="0.25">
      <c r="A231" s="6" t="s">
        <v>22</v>
      </c>
      <c r="B231" s="58" t="str">
        <f t="shared" si="183"/>
        <v>Q3/2022</v>
      </c>
      <c r="C231" s="54">
        <f t="shared" si="191"/>
        <v>44743</v>
      </c>
      <c r="D231" s="54">
        <f t="shared" si="192"/>
        <v>44834</v>
      </c>
      <c r="E231" s="58">
        <f t="shared" si="189"/>
        <v>92</v>
      </c>
      <c r="F231" s="59">
        <f>VLOOKUP(D231,'FERC Interest Rate'!$A:$B,2,TRUE)</f>
        <v>3.5999999999999997E-2</v>
      </c>
      <c r="G231" s="60">
        <f t="shared" si="190"/>
        <v>5727.1882833112786</v>
      </c>
      <c r="H231" s="60">
        <f t="shared" si="184"/>
        <v>51.968349573498507</v>
      </c>
      <c r="I231" s="122">
        <v>0</v>
      </c>
      <c r="J231" s="61">
        <v>0</v>
      </c>
      <c r="K231" s="61">
        <f t="shared" si="185"/>
        <v>0</v>
      </c>
      <c r="L231" s="61">
        <v>0</v>
      </c>
      <c r="M231" s="82">
        <f t="shared" si="186"/>
        <v>0</v>
      </c>
      <c r="N231" s="61">
        <f t="shared" si="187"/>
        <v>5779.1566328847775</v>
      </c>
      <c r="O231" s="60">
        <f t="shared" si="188"/>
        <v>5779.1566328847775</v>
      </c>
    </row>
    <row r="232" spans="1:15" x14ac:dyDescent="0.25">
      <c r="A232" s="6" t="s">
        <v>22</v>
      </c>
      <c r="B232" s="58" t="str">
        <f t="shared" si="183"/>
        <v>Q4/2022</v>
      </c>
      <c r="C232" s="54">
        <f t="shared" si="191"/>
        <v>44835</v>
      </c>
      <c r="D232" s="54">
        <f t="shared" si="192"/>
        <v>44926</v>
      </c>
      <c r="E232" s="58">
        <f t="shared" si="189"/>
        <v>92</v>
      </c>
      <c r="F232" s="59">
        <f>VLOOKUP(D232,'FERC Interest Rate'!$A:$B,2,TRUE)</f>
        <v>4.9099999999999998E-2</v>
      </c>
      <c r="G232" s="60">
        <f t="shared" si="190"/>
        <v>5779.1566328847775</v>
      </c>
      <c r="H232" s="60">
        <f t="shared" si="184"/>
        <v>71.522209156348268</v>
      </c>
      <c r="I232" s="122">
        <v>0</v>
      </c>
      <c r="J232" s="61">
        <v>0</v>
      </c>
      <c r="K232" s="61">
        <f t="shared" si="185"/>
        <v>0</v>
      </c>
      <c r="L232" s="61">
        <v>0</v>
      </c>
      <c r="M232" s="82">
        <f t="shared" si="186"/>
        <v>0</v>
      </c>
      <c r="N232" s="61">
        <f t="shared" si="187"/>
        <v>5850.6788420411258</v>
      </c>
      <c r="O232" s="60">
        <f t="shared" si="188"/>
        <v>5850.6788420411258</v>
      </c>
    </row>
    <row r="233" spans="1:15" x14ac:dyDescent="0.25">
      <c r="A233" s="6" t="s">
        <v>22</v>
      </c>
      <c r="B233" s="58" t="str">
        <f t="shared" si="183"/>
        <v>Q1/2023</v>
      </c>
      <c r="C233" s="54">
        <f t="shared" si="191"/>
        <v>44927</v>
      </c>
      <c r="D233" s="54">
        <f t="shared" si="192"/>
        <v>45016</v>
      </c>
      <c r="E233" s="58">
        <f t="shared" si="189"/>
        <v>90</v>
      </c>
      <c r="F233" s="59">
        <f>VLOOKUP(D233,'FERC Interest Rate'!$A:$B,2,TRUE)</f>
        <v>6.3100000000000003E-2</v>
      </c>
      <c r="G233" s="60">
        <f t="shared" si="190"/>
        <v>5850.6788420411258</v>
      </c>
      <c r="H233" s="60">
        <f t="shared" si="184"/>
        <v>91.030151079319324</v>
      </c>
      <c r="I233" s="122">
        <v>0</v>
      </c>
      <c r="J233" s="61">
        <v>0</v>
      </c>
      <c r="K233" s="61">
        <f t="shared" si="185"/>
        <v>0</v>
      </c>
      <c r="L233" s="61">
        <v>0</v>
      </c>
      <c r="M233" s="82">
        <f t="shared" si="186"/>
        <v>0</v>
      </c>
      <c r="N233" s="61">
        <f t="shared" si="187"/>
        <v>5941.7089931204455</v>
      </c>
      <c r="O233" s="60">
        <f t="shared" si="188"/>
        <v>5941.7089931204455</v>
      </c>
    </row>
    <row r="234" spans="1:15" x14ac:dyDescent="0.25">
      <c r="A234" s="6" t="s">
        <v>22</v>
      </c>
      <c r="B234" s="58" t="str">
        <f t="shared" si="183"/>
        <v>Q2/2023</v>
      </c>
      <c r="C234" s="54">
        <f t="shared" si="191"/>
        <v>45017</v>
      </c>
      <c r="D234" s="54">
        <f t="shared" si="192"/>
        <v>45107</v>
      </c>
      <c r="E234" s="58">
        <f t="shared" si="189"/>
        <v>91</v>
      </c>
      <c r="F234" s="59">
        <f>VLOOKUP(D234,'FERC Interest Rate'!$A:$B,2,TRUE)</f>
        <v>7.4999999999999997E-2</v>
      </c>
      <c r="G234" s="60">
        <f t="shared" si="190"/>
        <v>5941.7089931204455</v>
      </c>
      <c r="H234" s="60">
        <f t="shared" si="184"/>
        <v>111.10181884396449</v>
      </c>
      <c r="I234" s="122">
        <v>0</v>
      </c>
      <c r="J234" s="61">
        <v>0</v>
      </c>
      <c r="K234" s="61">
        <f t="shared" si="185"/>
        <v>0</v>
      </c>
      <c r="L234" s="61">
        <v>0</v>
      </c>
      <c r="M234" s="82">
        <f t="shared" si="186"/>
        <v>0</v>
      </c>
      <c r="N234" s="61">
        <f t="shared" si="187"/>
        <v>6052.8108119644103</v>
      </c>
      <c r="O234" s="60">
        <f t="shared" si="188"/>
        <v>6052.8108119644103</v>
      </c>
    </row>
    <row r="235" spans="1:15" x14ac:dyDescent="0.25">
      <c r="A235" s="6" t="s">
        <v>22</v>
      </c>
      <c r="B235" s="58" t="str">
        <f>+IF(MONTH(C235)&lt;4,"Q1",IF(MONTH(C235)&lt;7,"Q2",IF(MONTH(C235)&lt;10,"Q3","Q4")))&amp;"/"&amp;YEAR(C235)</f>
        <v>Q3/2023</v>
      </c>
      <c r="C235" s="54">
        <f t="shared" si="191"/>
        <v>45108</v>
      </c>
      <c r="D235" s="54">
        <f t="shared" si="192"/>
        <v>45199</v>
      </c>
      <c r="E235" s="58">
        <f t="shared" si="189"/>
        <v>92</v>
      </c>
      <c r="F235" s="59">
        <f>VLOOKUP(D235,'FERC Interest Rate'!$A:$B,2,TRUE)</f>
        <v>8.0199999999999994E-2</v>
      </c>
      <c r="G235" s="60">
        <f t="shared" si="190"/>
        <v>6052.8108119644103</v>
      </c>
      <c r="H235" s="60">
        <f t="shared" si="184"/>
        <v>122.35632683561153</v>
      </c>
      <c r="I235" s="122">
        <v>0</v>
      </c>
      <c r="J235" s="61">
        <v>0</v>
      </c>
      <c r="K235" s="61">
        <f t="shared" si="185"/>
        <v>0</v>
      </c>
      <c r="L235" s="61">
        <v>0</v>
      </c>
      <c r="M235" s="82">
        <f t="shared" si="186"/>
        <v>0</v>
      </c>
      <c r="N235" s="61">
        <f t="shared" si="187"/>
        <v>6175.1671388000213</v>
      </c>
      <c r="O235" s="60">
        <f t="shared" si="188"/>
        <v>6175.1671388000213</v>
      </c>
    </row>
    <row r="236" spans="1:15" x14ac:dyDescent="0.25">
      <c r="A236" s="6" t="s">
        <v>22</v>
      </c>
      <c r="B236" s="58" t="str">
        <f>+IF(MONTH(C236)&lt;4,"Q1",IF(MONTH(C236)&lt;7,"Q2",IF(MONTH(C236)&lt;10,"Q3","Q4")))&amp;"/"&amp;YEAR(C236)</f>
        <v>Q4/2023</v>
      </c>
      <c r="C236" s="54">
        <f t="shared" si="191"/>
        <v>45200</v>
      </c>
      <c r="D236" s="54">
        <f t="shared" si="192"/>
        <v>45291</v>
      </c>
      <c r="E236" s="58">
        <f t="shared" si="189"/>
        <v>92</v>
      </c>
      <c r="F236" s="59">
        <f>VLOOKUP(D236,'FERC Interest Rate'!$A:$B,2,TRUE)</f>
        <v>8.3500000000000005E-2</v>
      </c>
      <c r="G236" s="60">
        <f t="shared" si="190"/>
        <v>6175.1671388000213</v>
      </c>
      <c r="H236" s="60">
        <f t="shared" si="184"/>
        <v>129.96612043907334</v>
      </c>
      <c r="I236" s="122">
        <v>0</v>
      </c>
      <c r="J236" s="61">
        <v>0</v>
      </c>
      <c r="K236" s="61">
        <f t="shared" ref="K236:K238" si="193">+SUM(I236:J236)</f>
        <v>0</v>
      </c>
      <c r="L236" s="61">
        <v>0</v>
      </c>
      <c r="M236" s="82">
        <f t="shared" si="186"/>
        <v>0</v>
      </c>
      <c r="N236" s="61">
        <f t="shared" si="187"/>
        <v>6305.1332592390945</v>
      </c>
      <c r="O236" s="60">
        <f t="shared" si="188"/>
        <v>6305.1332592390945</v>
      </c>
    </row>
    <row r="237" spans="1:15" x14ac:dyDescent="0.25">
      <c r="A237" s="6" t="s">
        <v>22</v>
      </c>
      <c r="B237" s="58" t="str">
        <f t="shared" ref="B237:B244" si="194">+IF(MONTH(C237)&lt;4,"Q1",IF(MONTH(C237)&lt;7,"Q2",IF(MONTH(C237)&lt;10,"Q3","Q4")))&amp;"/"&amp;YEAR(C237)</f>
        <v>Q1/2024</v>
      </c>
      <c r="C237" s="54">
        <f t="shared" si="191"/>
        <v>45292</v>
      </c>
      <c r="D237" s="54">
        <f t="shared" si="192"/>
        <v>45382</v>
      </c>
      <c r="E237" s="58">
        <f t="shared" si="189"/>
        <v>91</v>
      </c>
      <c r="F237" s="59">
        <f>VLOOKUP(D237,'FERC Interest Rate'!$A:$B,2,TRUE)</f>
        <v>8.5000000000000006E-2</v>
      </c>
      <c r="G237" s="60">
        <f t="shared" si="190"/>
        <v>6305.1332592390945</v>
      </c>
      <c r="H237" s="60">
        <f t="shared" si="184"/>
        <v>133.25192830659671</v>
      </c>
      <c r="I237" s="122">
        <v>0</v>
      </c>
      <c r="J237" s="61">
        <v>0</v>
      </c>
      <c r="K237" s="61">
        <f t="shared" si="193"/>
        <v>0</v>
      </c>
      <c r="L237" s="61">
        <v>0</v>
      </c>
      <c r="M237" s="82">
        <f t="shared" si="186"/>
        <v>0</v>
      </c>
      <c r="N237" s="61">
        <f t="shared" si="187"/>
        <v>6438.3851875456912</v>
      </c>
      <c r="O237" s="60">
        <f t="shared" si="188"/>
        <v>6438.3851875456912</v>
      </c>
    </row>
    <row r="238" spans="1:15" x14ac:dyDescent="0.25">
      <c r="A238" s="6" t="s">
        <v>22</v>
      </c>
      <c r="B238" s="58" t="str">
        <f t="shared" si="194"/>
        <v>Q2/2024</v>
      </c>
      <c r="C238" s="54">
        <f t="shared" si="191"/>
        <v>45383</v>
      </c>
      <c r="D238" s="54">
        <f t="shared" si="192"/>
        <v>45473</v>
      </c>
      <c r="E238" s="58">
        <f t="shared" si="189"/>
        <v>91</v>
      </c>
      <c r="F238" s="59">
        <f>VLOOKUP(D238,'FERC Interest Rate'!$A:$B,2,TRUE)</f>
        <v>8.5000000000000006E-2</v>
      </c>
      <c r="G238" s="60">
        <f t="shared" si="190"/>
        <v>6438.3851875456912</v>
      </c>
      <c r="H238" s="60">
        <f t="shared" si="184"/>
        <v>136.06805854007084</v>
      </c>
      <c r="I238" s="122">
        <v>0</v>
      </c>
      <c r="J238" s="61">
        <v>0</v>
      </c>
      <c r="K238" s="61">
        <f t="shared" si="193"/>
        <v>0</v>
      </c>
      <c r="L238" s="61">
        <v>0</v>
      </c>
      <c r="M238" s="82">
        <f t="shared" si="186"/>
        <v>0</v>
      </c>
      <c r="N238" s="61">
        <f t="shared" si="187"/>
        <v>6574.4532460857617</v>
      </c>
      <c r="O238" s="60">
        <f t="shared" si="188"/>
        <v>6574.4532460857617</v>
      </c>
    </row>
    <row r="239" spans="1:15" x14ac:dyDescent="0.25">
      <c r="A239" s="63" t="s">
        <v>44</v>
      </c>
      <c r="B239" s="58" t="str">
        <f t="shared" si="194"/>
        <v>Q3/2024</v>
      </c>
      <c r="C239" s="54">
        <f t="shared" si="191"/>
        <v>45474</v>
      </c>
      <c r="D239" s="54">
        <f t="shared" si="192"/>
        <v>45565</v>
      </c>
      <c r="E239" s="58">
        <f t="shared" si="189"/>
        <v>92</v>
      </c>
      <c r="F239" s="59">
        <f>VLOOKUP(D239,'FERC Interest Rate'!$A:$B,2,TRUE)</f>
        <v>8.5000000000000006E-2</v>
      </c>
      <c r="G239" s="60">
        <f t="shared" si="190"/>
        <v>6574.4532460857617</v>
      </c>
      <c r="H239" s="60">
        <f t="shared" si="184"/>
        <v>140.47055842729688</v>
      </c>
      <c r="I239" s="122">
        <f t="shared" ref="I239:I244" si="195">(SUM($H$228:$H$244)/20)</f>
        <v>55.096190225652961</v>
      </c>
      <c r="J239" s="61">
        <f t="shared" ref="J239:J244" si="196">G239*F239*(E239/(DATE(YEAR(D239),12,31)-DATE(YEAR(D239),1,1)+1))</f>
        <v>140.47055842729688</v>
      </c>
      <c r="K239" s="61">
        <f t="shared" ref="K239:K244" si="197">+SUM(I239:J239)</f>
        <v>195.56674865294985</v>
      </c>
      <c r="L239" s="61">
        <f t="shared" ref="L239:L244" si="198">VLOOKUP($L$226,A$1:E$28,4,FALSE)/20</f>
        <v>280.64999999999998</v>
      </c>
      <c r="M239" s="82">
        <f t="shared" ref="M239:M244" si="199">+SUM(K239:L239)</f>
        <v>476.21674865294983</v>
      </c>
      <c r="N239" s="61">
        <f t="shared" si="187"/>
        <v>6855.3943629403557</v>
      </c>
      <c r="O239" s="60">
        <f t="shared" si="188"/>
        <v>6379.177614287406</v>
      </c>
    </row>
    <row r="240" spans="1:15" x14ac:dyDescent="0.25">
      <c r="A240" s="63" t="s">
        <v>45</v>
      </c>
      <c r="B240" s="58" t="str">
        <f t="shared" si="194"/>
        <v>Q4/2024</v>
      </c>
      <c r="C240" s="54">
        <f t="shared" si="191"/>
        <v>45566</v>
      </c>
      <c r="D240" s="54">
        <f t="shared" si="192"/>
        <v>45657</v>
      </c>
      <c r="E240" s="58">
        <f t="shared" si="189"/>
        <v>92</v>
      </c>
      <c r="F240" s="59">
        <f>VLOOKUP(D240,'FERC Interest Rate'!$A:$B,2,TRUE)</f>
        <v>8.5000000000000006E-2</v>
      </c>
      <c r="G240" s="60">
        <f t="shared" si="190"/>
        <v>6379.177614287406</v>
      </c>
      <c r="H240" s="60"/>
      <c r="I240" s="122">
        <f t="shared" si="195"/>
        <v>55.096190225652961</v>
      </c>
      <c r="J240" s="61">
        <f t="shared" si="196"/>
        <v>136.29827580253419</v>
      </c>
      <c r="K240" s="61">
        <f t="shared" si="197"/>
        <v>191.39446602818714</v>
      </c>
      <c r="L240" s="61">
        <f t="shared" si="198"/>
        <v>280.64999999999998</v>
      </c>
      <c r="M240" s="82">
        <f t="shared" si="199"/>
        <v>472.04446602818712</v>
      </c>
      <c r="N240" s="61">
        <f t="shared" si="187"/>
        <v>6515.4758900899405</v>
      </c>
      <c r="O240" s="60">
        <f t="shared" si="188"/>
        <v>6043.4314240617532</v>
      </c>
    </row>
    <row r="241" spans="1:15" x14ac:dyDescent="0.25">
      <c r="A241" s="63" t="s">
        <v>46</v>
      </c>
      <c r="B241" s="58" t="str">
        <f t="shared" si="194"/>
        <v>Q1/2025</v>
      </c>
      <c r="C241" s="54">
        <f t="shared" si="191"/>
        <v>45658</v>
      </c>
      <c r="D241" s="54">
        <f t="shared" si="192"/>
        <v>45747</v>
      </c>
      <c r="E241" s="58">
        <f t="shared" si="189"/>
        <v>90</v>
      </c>
      <c r="F241" s="59">
        <f>VLOOKUP(D241,'FERC Interest Rate'!$A:$B,2,TRUE)</f>
        <v>8.0399999999999999E-2</v>
      </c>
      <c r="G241" s="60">
        <f t="shared" si="190"/>
        <v>6043.4314240617532</v>
      </c>
      <c r="H241" s="60"/>
      <c r="I241" s="122">
        <f t="shared" si="195"/>
        <v>55.096190225652961</v>
      </c>
      <c r="J241" s="61">
        <f t="shared" si="196"/>
        <v>119.80895831372834</v>
      </c>
      <c r="K241" s="61">
        <f t="shared" si="197"/>
        <v>174.90514853938129</v>
      </c>
      <c r="L241" s="61">
        <f t="shared" si="198"/>
        <v>280.64999999999998</v>
      </c>
      <c r="M241" s="82">
        <f t="shared" si="199"/>
        <v>455.55514853938126</v>
      </c>
      <c r="N241" s="61">
        <f t="shared" si="187"/>
        <v>6163.2403823754812</v>
      </c>
      <c r="O241" s="60">
        <f t="shared" si="188"/>
        <v>5707.6852338361005</v>
      </c>
    </row>
    <row r="242" spans="1:15" x14ac:dyDescent="0.25">
      <c r="A242" s="6" t="s">
        <v>47</v>
      </c>
      <c r="B242" s="58" t="str">
        <f t="shared" si="194"/>
        <v>Q2/2025</v>
      </c>
      <c r="C242" s="54">
        <f t="shared" si="191"/>
        <v>45748</v>
      </c>
      <c r="D242" s="54">
        <f t="shared" si="192"/>
        <v>45838</v>
      </c>
      <c r="E242" s="58">
        <f t="shared" si="189"/>
        <v>91</v>
      </c>
      <c r="F242" s="59">
        <f>VLOOKUP(D242,'FERC Interest Rate'!$A:$B,2,TRUE)</f>
        <v>7.5499999999999998E-2</v>
      </c>
      <c r="G242" s="60">
        <f t="shared" si="190"/>
        <v>5707.6852338361005</v>
      </c>
      <c r="H242" s="60"/>
      <c r="I242" s="122">
        <f t="shared" si="195"/>
        <v>55.096190225652961</v>
      </c>
      <c r="J242" s="61">
        <f t="shared" si="196"/>
        <v>107.437401093345</v>
      </c>
      <c r="K242" s="61">
        <f t="shared" si="197"/>
        <v>162.53359131899796</v>
      </c>
      <c r="L242" s="61">
        <f t="shared" si="198"/>
        <v>280.64999999999998</v>
      </c>
      <c r="M242" s="82">
        <f t="shared" si="199"/>
        <v>443.18359131899797</v>
      </c>
      <c r="N242" s="61">
        <f t="shared" si="187"/>
        <v>5815.1226349294457</v>
      </c>
      <c r="O242" s="60">
        <f t="shared" si="188"/>
        <v>5371.9390436104477</v>
      </c>
    </row>
    <row r="243" spans="1:15" x14ac:dyDescent="0.25">
      <c r="A243" s="6" t="s">
        <v>48</v>
      </c>
      <c r="B243" s="58" t="str">
        <f t="shared" si="194"/>
        <v>Q3/2025</v>
      </c>
      <c r="C243" s="54">
        <f t="shared" si="191"/>
        <v>45839</v>
      </c>
      <c r="D243" s="54">
        <f t="shared" si="192"/>
        <v>45930</v>
      </c>
      <c r="E243" s="58">
        <f t="shared" si="189"/>
        <v>92</v>
      </c>
      <c r="F243" s="59">
        <f>VLOOKUP(D243,'FERC Interest Rate'!$A:$B,2,TRUE)</f>
        <v>7.4999999999999997E-2</v>
      </c>
      <c r="G243" s="60">
        <f t="shared" si="190"/>
        <v>5371.9390436104477</v>
      </c>
      <c r="H243" s="60"/>
      <c r="I243" s="122">
        <f t="shared" si="195"/>
        <v>55.096190225652961</v>
      </c>
      <c r="J243" s="61">
        <f t="shared" si="196"/>
        <v>101.55172438606051</v>
      </c>
      <c r="K243" s="61">
        <f t="shared" si="197"/>
        <v>156.64791461171347</v>
      </c>
      <c r="L243" s="61">
        <f t="shared" si="198"/>
        <v>280.64999999999998</v>
      </c>
      <c r="M243" s="82">
        <f t="shared" si="199"/>
        <v>437.29791461171345</v>
      </c>
      <c r="N243" s="61">
        <f t="shared" si="187"/>
        <v>5473.4907679965081</v>
      </c>
      <c r="O243" s="60">
        <f t="shared" si="188"/>
        <v>5036.1928533847949</v>
      </c>
    </row>
    <row r="244" spans="1:15" x14ac:dyDescent="0.25">
      <c r="A244" s="6" t="s">
        <v>49</v>
      </c>
      <c r="B244" s="58" t="str">
        <f t="shared" si="194"/>
        <v>Q4/2025</v>
      </c>
      <c r="C244" s="54">
        <f t="shared" si="191"/>
        <v>45931</v>
      </c>
      <c r="D244" s="54">
        <f t="shared" si="192"/>
        <v>46022</v>
      </c>
      <c r="E244" s="58">
        <f t="shared" si="189"/>
        <v>92</v>
      </c>
      <c r="F244" s="59">
        <f>VLOOKUP(D244,'FERC Interest Rate'!$A:$B,2,TRUE)</f>
        <v>7.4999999999999997E-2</v>
      </c>
      <c r="G244" s="60">
        <f t="shared" si="190"/>
        <v>5036.1928533847949</v>
      </c>
      <c r="H244" s="60"/>
      <c r="I244" s="122">
        <f t="shared" si="195"/>
        <v>55.096190225652961</v>
      </c>
      <c r="J244" s="61">
        <f t="shared" si="196"/>
        <v>95.204741611931752</v>
      </c>
      <c r="K244" s="61">
        <f t="shared" si="197"/>
        <v>150.3009318375847</v>
      </c>
      <c r="L244" s="61">
        <f t="shared" si="198"/>
        <v>280.64999999999998</v>
      </c>
      <c r="M244" s="82">
        <f t="shared" si="199"/>
        <v>430.95093183758468</v>
      </c>
      <c r="N244" s="61">
        <f t="shared" si="187"/>
        <v>5131.3975949967271</v>
      </c>
      <c r="O244" s="60">
        <f t="shared" si="188"/>
        <v>4700.4466631591422</v>
      </c>
    </row>
    <row r="245" spans="1:15" ht="13.5" thickBot="1" x14ac:dyDescent="0.35">
      <c r="A245" s="101"/>
      <c r="B245" s="102"/>
      <c r="C245" s="103"/>
      <c r="D245" s="103"/>
      <c r="E245" s="102"/>
      <c r="F245" s="102"/>
      <c r="G245" s="99">
        <f t="shared" ref="G245:O245" si="200">+SUM(G228:G244)</f>
        <v>100313.2541571352</v>
      </c>
      <c r="H245" s="99">
        <f t="shared" si="200"/>
        <v>1101.9238045130592</v>
      </c>
      <c r="I245" s="99">
        <f t="shared" si="200"/>
        <v>330.57714135391774</v>
      </c>
      <c r="J245" s="99">
        <f t="shared" si="200"/>
        <v>700.77165963489665</v>
      </c>
      <c r="K245" s="99">
        <f t="shared" si="200"/>
        <v>1031.3488009888142</v>
      </c>
      <c r="L245" s="99">
        <f t="shared" si="200"/>
        <v>1683.9</v>
      </c>
      <c r="M245" s="99">
        <f t="shared" si="200"/>
        <v>2715.2488009888148</v>
      </c>
      <c r="N245" s="99">
        <f t="shared" si="200"/>
        <v>102115.94962128316</v>
      </c>
      <c r="O245" s="99">
        <f t="shared" si="200"/>
        <v>99400.700820294325</v>
      </c>
    </row>
    <row r="246" spans="1:15" ht="13" thickTop="1" x14ac:dyDescent="0.25"/>
    <row r="247" spans="1:15" ht="13" x14ac:dyDescent="0.3">
      <c r="A247" s="3"/>
      <c r="B247" s="3"/>
      <c r="C247" s="3"/>
      <c r="D247" s="3"/>
      <c r="E247" s="3"/>
      <c r="F247" s="3"/>
      <c r="G247" s="3"/>
      <c r="H247" s="3"/>
      <c r="I247" s="84"/>
      <c r="J247" s="432" t="s">
        <v>15</v>
      </c>
      <c r="K247" s="433"/>
      <c r="L247" s="198" t="s">
        <v>53</v>
      </c>
      <c r="M247" s="91"/>
      <c r="N247" s="3"/>
      <c r="O247" s="3"/>
    </row>
    <row r="248" spans="1:15" ht="52" x14ac:dyDescent="0.3">
      <c r="A248" s="62" t="s">
        <v>43</v>
      </c>
      <c r="B248" s="62" t="s">
        <v>3</v>
      </c>
      <c r="C248" s="62" t="s">
        <v>4</v>
      </c>
      <c r="D248" s="62" t="s">
        <v>5</v>
      </c>
      <c r="E248" s="62" t="s">
        <v>6</v>
      </c>
      <c r="F248" s="62" t="s">
        <v>7</v>
      </c>
      <c r="G248" s="62" t="s">
        <v>83</v>
      </c>
      <c r="H248" s="62" t="s">
        <v>84</v>
      </c>
      <c r="I248" s="77" t="s">
        <v>85</v>
      </c>
      <c r="J248" s="78" t="s">
        <v>86</v>
      </c>
      <c r="K248" s="78" t="s">
        <v>87</v>
      </c>
      <c r="L248" s="78" t="s">
        <v>88</v>
      </c>
      <c r="M248" s="79" t="s">
        <v>89</v>
      </c>
      <c r="N248" s="62" t="s">
        <v>90</v>
      </c>
      <c r="O248" s="62" t="s">
        <v>91</v>
      </c>
    </row>
    <row r="249" spans="1:15" x14ac:dyDescent="0.25">
      <c r="A249" s="6" t="s">
        <v>22</v>
      </c>
      <c r="B249" s="58" t="str">
        <f t="shared" ref="B249:B255" si="201">+IF(MONTH(C249)&lt;4,"Q1",IF(MONTH(C249)&lt;7,"Q2",IF(MONTH(C249)&lt;10,"Q3","Q4")))&amp;"/"&amp;YEAR(C249)</f>
        <v>Q4/2021</v>
      </c>
      <c r="C249" s="54">
        <f>VLOOKUP(L247,$A$1:$E$28,2,FALSE)</f>
        <v>44547</v>
      </c>
      <c r="D249" s="54">
        <f>DATE(YEAR(C249),IF(MONTH(C249)&lt;=3,3,IF(MONTH(C249)&lt;=6,6,IF(MONTH(C249)&lt;=9,9,12))),IF(OR(MONTH(C249)&lt;=3,MONTH(C249)&gt;=10),31,30))</f>
        <v>44561</v>
      </c>
      <c r="E249" s="58">
        <f>D249-C249+1</f>
        <v>15</v>
      </c>
      <c r="F249" s="59">
        <f>VLOOKUP(D249,'FERC Interest Rate'!$A:$B,2,TRUE)</f>
        <v>3.2500000000000001E-2</v>
      </c>
      <c r="G249" s="60">
        <f>VLOOKUP(L247,$A$1:$E$28,4,FALSE)</f>
        <v>6550</v>
      </c>
      <c r="H249" s="60">
        <f t="shared" ref="H249:H260" si="202">G249*F249*(E249/(DATE(YEAR(D249),12,31)-DATE(YEAR(D249),1,1)+1))</f>
        <v>8.7482876712328768</v>
      </c>
      <c r="I249" s="122">
        <v>0</v>
      </c>
      <c r="J249" s="61">
        <v>0</v>
      </c>
      <c r="K249" s="61">
        <f t="shared" ref="K249:K256" si="203">+SUM(I249:J249)</f>
        <v>0</v>
      </c>
      <c r="L249" s="61">
        <v>0</v>
      </c>
      <c r="M249" s="82">
        <f t="shared" ref="M249:M258" si="204">+SUM(K249:L249)</f>
        <v>0</v>
      </c>
      <c r="N249" s="61">
        <f t="shared" ref="N249:N265" si="205">+G249+H249+J249</f>
        <v>6558.7482876712329</v>
      </c>
      <c r="O249" s="60">
        <f t="shared" ref="O249:O265" si="206">G249+H249-L249-I249</f>
        <v>6558.7482876712329</v>
      </c>
    </row>
    <row r="250" spans="1:15" x14ac:dyDescent="0.25">
      <c r="A250" s="6" t="s">
        <v>22</v>
      </c>
      <c r="B250" s="58" t="str">
        <f t="shared" si="201"/>
        <v>Q1/2022</v>
      </c>
      <c r="C250" s="54">
        <f>D249+1</f>
        <v>44562</v>
      </c>
      <c r="D250" s="54">
        <f>EOMONTH(D249,3)</f>
        <v>44651</v>
      </c>
      <c r="E250" s="58">
        <f t="shared" ref="E250:E265" si="207">D250-C250+1</f>
        <v>90</v>
      </c>
      <c r="F250" s="59">
        <f>VLOOKUP(D250,'FERC Interest Rate'!$A:$B,2,TRUE)</f>
        <v>3.2500000000000001E-2</v>
      </c>
      <c r="G250" s="60">
        <f t="shared" ref="G250:G265" si="208">O249</f>
        <v>6558.7482876712329</v>
      </c>
      <c r="H250" s="60">
        <f t="shared" si="202"/>
        <v>52.559832168324263</v>
      </c>
      <c r="I250" s="122">
        <v>0</v>
      </c>
      <c r="J250" s="61">
        <v>0</v>
      </c>
      <c r="K250" s="61">
        <f t="shared" si="203"/>
        <v>0</v>
      </c>
      <c r="L250" s="61">
        <v>0</v>
      </c>
      <c r="M250" s="82">
        <f t="shared" si="204"/>
        <v>0</v>
      </c>
      <c r="N250" s="61">
        <f t="shared" si="205"/>
        <v>6611.3081198395575</v>
      </c>
      <c r="O250" s="60">
        <f t="shared" si="206"/>
        <v>6611.3081198395575</v>
      </c>
    </row>
    <row r="251" spans="1:15" x14ac:dyDescent="0.25">
      <c r="A251" s="6" t="s">
        <v>22</v>
      </c>
      <c r="B251" s="58" t="str">
        <f t="shared" si="201"/>
        <v>Q2/2022</v>
      </c>
      <c r="C251" s="54">
        <f t="shared" ref="C251:C265" si="209">D250+1</f>
        <v>44652</v>
      </c>
      <c r="D251" s="54">
        <f t="shared" ref="D251:D265" si="210">EOMONTH(D250,3)</f>
        <v>44742</v>
      </c>
      <c r="E251" s="58">
        <f t="shared" si="207"/>
        <v>91</v>
      </c>
      <c r="F251" s="59">
        <f>VLOOKUP(D251,'FERC Interest Rate'!$A:$B,2,TRUE)</f>
        <v>3.2500000000000001E-2</v>
      </c>
      <c r="G251" s="60">
        <f t="shared" si="208"/>
        <v>6611.3081198395575</v>
      </c>
      <c r="H251" s="60">
        <f t="shared" si="202"/>
        <v>53.569708943631483</v>
      </c>
      <c r="I251" s="122">
        <v>0</v>
      </c>
      <c r="J251" s="61">
        <v>0</v>
      </c>
      <c r="K251" s="61">
        <f t="shared" si="203"/>
        <v>0</v>
      </c>
      <c r="L251" s="61">
        <v>0</v>
      </c>
      <c r="M251" s="82">
        <f t="shared" si="204"/>
        <v>0</v>
      </c>
      <c r="N251" s="61">
        <f t="shared" si="205"/>
        <v>6664.8778287831892</v>
      </c>
      <c r="O251" s="60">
        <f t="shared" si="206"/>
        <v>6664.8778287831892</v>
      </c>
    </row>
    <row r="252" spans="1:15" x14ac:dyDescent="0.25">
      <c r="A252" s="6" t="s">
        <v>22</v>
      </c>
      <c r="B252" s="58" t="str">
        <f t="shared" si="201"/>
        <v>Q3/2022</v>
      </c>
      <c r="C252" s="54">
        <f t="shared" si="209"/>
        <v>44743</v>
      </c>
      <c r="D252" s="54">
        <f t="shared" si="210"/>
        <v>44834</v>
      </c>
      <c r="E252" s="58">
        <f t="shared" si="207"/>
        <v>92</v>
      </c>
      <c r="F252" s="59">
        <f>VLOOKUP(D252,'FERC Interest Rate'!$A:$B,2,TRUE)</f>
        <v>3.5999999999999997E-2</v>
      </c>
      <c r="G252" s="60">
        <f t="shared" si="208"/>
        <v>6664.8778287831892</v>
      </c>
      <c r="H252" s="60">
        <f t="shared" si="202"/>
        <v>60.476918818986093</v>
      </c>
      <c r="I252" s="122">
        <v>0</v>
      </c>
      <c r="J252" s="61">
        <v>0</v>
      </c>
      <c r="K252" s="61">
        <f t="shared" si="203"/>
        <v>0</v>
      </c>
      <c r="L252" s="61">
        <v>0</v>
      </c>
      <c r="M252" s="82">
        <f t="shared" si="204"/>
        <v>0</v>
      </c>
      <c r="N252" s="61">
        <f t="shared" si="205"/>
        <v>6725.3547476021749</v>
      </c>
      <c r="O252" s="60">
        <f t="shared" si="206"/>
        <v>6725.3547476021749</v>
      </c>
    </row>
    <row r="253" spans="1:15" x14ac:dyDescent="0.25">
      <c r="A253" s="6" t="s">
        <v>22</v>
      </c>
      <c r="B253" s="58" t="str">
        <f t="shared" si="201"/>
        <v>Q4/2022</v>
      </c>
      <c r="C253" s="54">
        <f t="shared" si="209"/>
        <v>44835</v>
      </c>
      <c r="D253" s="54">
        <f t="shared" si="210"/>
        <v>44926</v>
      </c>
      <c r="E253" s="58">
        <f t="shared" si="207"/>
        <v>92</v>
      </c>
      <c r="F253" s="59">
        <f>VLOOKUP(D253,'FERC Interest Rate'!$A:$B,2,TRUE)</f>
        <v>4.9099999999999998E-2</v>
      </c>
      <c r="G253" s="60">
        <f t="shared" si="208"/>
        <v>6725.3547476021749</v>
      </c>
      <c r="H253" s="60">
        <f t="shared" si="202"/>
        <v>83.232253331146708</v>
      </c>
      <c r="I253" s="122">
        <v>0</v>
      </c>
      <c r="J253" s="61">
        <v>0</v>
      </c>
      <c r="K253" s="61">
        <f t="shared" si="203"/>
        <v>0</v>
      </c>
      <c r="L253" s="61">
        <v>0</v>
      </c>
      <c r="M253" s="82">
        <f t="shared" si="204"/>
        <v>0</v>
      </c>
      <c r="N253" s="61">
        <f t="shared" si="205"/>
        <v>6808.5870009333221</v>
      </c>
      <c r="O253" s="60">
        <f t="shared" si="206"/>
        <v>6808.5870009333221</v>
      </c>
    </row>
    <row r="254" spans="1:15" x14ac:dyDescent="0.25">
      <c r="A254" s="6" t="s">
        <v>22</v>
      </c>
      <c r="B254" s="58" t="str">
        <f t="shared" si="201"/>
        <v>Q1/2023</v>
      </c>
      <c r="C254" s="54">
        <f t="shared" si="209"/>
        <v>44927</v>
      </c>
      <c r="D254" s="54">
        <f t="shared" si="210"/>
        <v>45016</v>
      </c>
      <c r="E254" s="58">
        <f t="shared" si="207"/>
        <v>90</v>
      </c>
      <c r="F254" s="59">
        <f>VLOOKUP(D254,'FERC Interest Rate'!$A:$B,2,TRUE)</f>
        <v>6.3100000000000003E-2</v>
      </c>
      <c r="G254" s="60">
        <f t="shared" si="208"/>
        <v>6808.5870009333221</v>
      </c>
      <c r="H254" s="60">
        <f t="shared" si="202"/>
        <v>105.93415226931599</v>
      </c>
      <c r="I254" s="122">
        <v>0</v>
      </c>
      <c r="J254" s="61">
        <v>0</v>
      </c>
      <c r="K254" s="61">
        <f t="shared" si="203"/>
        <v>0</v>
      </c>
      <c r="L254" s="61">
        <v>0</v>
      </c>
      <c r="M254" s="82">
        <f t="shared" si="204"/>
        <v>0</v>
      </c>
      <c r="N254" s="61">
        <f t="shared" si="205"/>
        <v>6914.5211532026378</v>
      </c>
      <c r="O254" s="60">
        <f t="shared" si="206"/>
        <v>6914.5211532026378</v>
      </c>
    </row>
    <row r="255" spans="1:15" x14ac:dyDescent="0.25">
      <c r="A255" s="6" t="s">
        <v>22</v>
      </c>
      <c r="B255" s="58" t="str">
        <f t="shared" si="201"/>
        <v>Q2/2023</v>
      </c>
      <c r="C255" s="54">
        <f t="shared" si="209"/>
        <v>45017</v>
      </c>
      <c r="D255" s="54">
        <f t="shared" si="210"/>
        <v>45107</v>
      </c>
      <c r="E255" s="58">
        <f t="shared" si="207"/>
        <v>91</v>
      </c>
      <c r="F255" s="59">
        <f>VLOOKUP(D255,'FERC Interest Rate'!$A:$B,2,TRUE)</f>
        <v>7.4999999999999997E-2</v>
      </c>
      <c r="G255" s="60">
        <f t="shared" si="208"/>
        <v>6914.5211532026378</v>
      </c>
      <c r="H255" s="60">
        <f t="shared" si="202"/>
        <v>129.29207361810413</v>
      </c>
      <c r="I255" s="122">
        <v>0</v>
      </c>
      <c r="J255" s="61">
        <v>0</v>
      </c>
      <c r="K255" s="61">
        <f t="shared" si="203"/>
        <v>0</v>
      </c>
      <c r="L255" s="61">
        <v>0</v>
      </c>
      <c r="M255" s="82">
        <f t="shared" si="204"/>
        <v>0</v>
      </c>
      <c r="N255" s="61">
        <f t="shared" si="205"/>
        <v>7043.8132268207419</v>
      </c>
      <c r="O255" s="60">
        <f t="shared" si="206"/>
        <v>7043.8132268207419</v>
      </c>
    </row>
    <row r="256" spans="1:15" x14ac:dyDescent="0.25">
      <c r="A256" s="6" t="s">
        <v>22</v>
      </c>
      <c r="B256" s="58" t="str">
        <f>+IF(MONTH(C256)&lt;4,"Q1",IF(MONTH(C256)&lt;7,"Q2",IF(MONTH(C256)&lt;10,"Q3","Q4")))&amp;"/"&amp;YEAR(C256)</f>
        <v>Q3/2023</v>
      </c>
      <c r="C256" s="54">
        <f t="shared" si="209"/>
        <v>45108</v>
      </c>
      <c r="D256" s="54">
        <f t="shared" si="210"/>
        <v>45199</v>
      </c>
      <c r="E256" s="58">
        <f t="shared" si="207"/>
        <v>92</v>
      </c>
      <c r="F256" s="59">
        <f>VLOOKUP(D256,'FERC Interest Rate'!$A:$B,2,TRUE)</f>
        <v>8.0199999999999994E-2</v>
      </c>
      <c r="G256" s="60">
        <f t="shared" si="208"/>
        <v>7043.8132268207419</v>
      </c>
      <c r="H256" s="60">
        <f t="shared" si="202"/>
        <v>142.38923702129907</v>
      </c>
      <c r="I256" s="122">
        <v>0</v>
      </c>
      <c r="J256" s="61">
        <v>0</v>
      </c>
      <c r="K256" s="61">
        <f t="shared" si="203"/>
        <v>0</v>
      </c>
      <c r="L256" s="61">
        <v>0</v>
      </c>
      <c r="M256" s="82">
        <f t="shared" si="204"/>
        <v>0</v>
      </c>
      <c r="N256" s="61">
        <f t="shared" si="205"/>
        <v>7186.2024638420407</v>
      </c>
      <c r="O256" s="60">
        <f t="shared" si="206"/>
        <v>7186.2024638420407</v>
      </c>
    </row>
    <row r="257" spans="1:15" x14ac:dyDescent="0.25">
      <c r="A257" s="6" t="s">
        <v>22</v>
      </c>
      <c r="B257" s="58" t="str">
        <f>+IF(MONTH(C257)&lt;4,"Q1",IF(MONTH(C257)&lt;7,"Q2",IF(MONTH(C257)&lt;10,"Q3","Q4")))&amp;"/"&amp;YEAR(C257)</f>
        <v>Q4/2023</v>
      </c>
      <c r="C257" s="54">
        <f t="shared" si="209"/>
        <v>45200</v>
      </c>
      <c r="D257" s="54">
        <f t="shared" si="210"/>
        <v>45291</v>
      </c>
      <c r="E257" s="58">
        <f t="shared" si="207"/>
        <v>92</v>
      </c>
      <c r="F257" s="59">
        <f>VLOOKUP(D257,'FERC Interest Rate'!$A:$B,2,TRUE)</f>
        <v>8.3500000000000005E-2</v>
      </c>
      <c r="G257" s="60">
        <f t="shared" si="208"/>
        <v>7186.2024638420407</v>
      </c>
      <c r="H257" s="60">
        <f t="shared" si="202"/>
        <v>151.24495158146453</v>
      </c>
      <c r="I257" s="122">
        <v>0</v>
      </c>
      <c r="J257" s="61">
        <v>0</v>
      </c>
      <c r="K257" s="61">
        <f t="shared" ref="K257:K258" si="211">+SUM(I257:J257)</f>
        <v>0</v>
      </c>
      <c r="L257" s="61">
        <v>0</v>
      </c>
      <c r="M257" s="82">
        <f t="shared" si="204"/>
        <v>0</v>
      </c>
      <c r="N257" s="61">
        <f t="shared" si="205"/>
        <v>7337.4474154235049</v>
      </c>
      <c r="O257" s="60">
        <f t="shared" si="206"/>
        <v>7337.4474154235049</v>
      </c>
    </row>
    <row r="258" spans="1:15" x14ac:dyDescent="0.25">
      <c r="A258" s="6" t="s">
        <v>22</v>
      </c>
      <c r="B258" s="58" t="str">
        <f t="shared" ref="B258:B265" si="212">+IF(MONTH(C258)&lt;4,"Q1",IF(MONTH(C258)&lt;7,"Q2",IF(MONTH(C258)&lt;10,"Q3","Q4")))&amp;"/"&amp;YEAR(C258)</f>
        <v>Q1/2024</v>
      </c>
      <c r="C258" s="54">
        <f t="shared" si="209"/>
        <v>45292</v>
      </c>
      <c r="D258" s="54">
        <f t="shared" si="210"/>
        <v>45382</v>
      </c>
      <c r="E258" s="58">
        <f t="shared" si="207"/>
        <v>91</v>
      </c>
      <c r="F258" s="59">
        <f>VLOOKUP(D258,'FERC Interest Rate'!$A:$B,2,TRUE)</f>
        <v>8.5000000000000006E-2</v>
      </c>
      <c r="G258" s="60">
        <f t="shared" si="208"/>
        <v>7337.4474154235049</v>
      </c>
      <c r="H258" s="60">
        <f t="shared" si="202"/>
        <v>155.06873158005689</v>
      </c>
      <c r="I258" s="122">
        <v>0</v>
      </c>
      <c r="J258" s="61">
        <v>0</v>
      </c>
      <c r="K258" s="61">
        <f t="shared" si="211"/>
        <v>0</v>
      </c>
      <c r="L258" s="61">
        <v>0</v>
      </c>
      <c r="M258" s="82">
        <f t="shared" si="204"/>
        <v>0</v>
      </c>
      <c r="N258" s="61">
        <f t="shared" si="205"/>
        <v>7492.5161470035619</v>
      </c>
      <c r="O258" s="60">
        <f t="shared" si="206"/>
        <v>7492.5161470035619</v>
      </c>
    </row>
    <row r="259" spans="1:15" x14ac:dyDescent="0.25">
      <c r="A259" s="6" t="s">
        <v>22</v>
      </c>
      <c r="B259" s="58" t="str">
        <f t="shared" si="212"/>
        <v>Q2/2024</v>
      </c>
      <c r="C259" s="54">
        <f t="shared" si="209"/>
        <v>45383</v>
      </c>
      <c r="D259" s="54">
        <f t="shared" si="210"/>
        <v>45473</v>
      </c>
      <c r="E259" s="58">
        <f t="shared" si="207"/>
        <v>91</v>
      </c>
      <c r="F259" s="59">
        <f>VLOOKUP(D259,'FERC Interest Rate'!$A:$B,2,TRUE)</f>
        <v>8.5000000000000006E-2</v>
      </c>
      <c r="G259" s="60">
        <f t="shared" si="208"/>
        <v>7492.5161470035619</v>
      </c>
      <c r="H259" s="60">
        <f t="shared" si="202"/>
        <v>158.34593551112718</v>
      </c>
      <c r="I259" s="122">
        <v>0</v>
      </c>
      <c r="J259" s="61">
        <v>0</v>
      </c>
      <c r="K259" s="61">
        <f t="shared" ref="K259" si="213">+SUM(I259:J259)</f>
        <v>0</v>
      </c>
      <c r="L259" s="61">
        <v>0</v>
      </c>
      <c r="M259" s="82">
        <f t="shared" ref="M259" si="214">+SUM(K259:L259)</f>
        <v>0</v>
      </c>
      <c r="N259" s="61">
        <f t="shared" si="205"/>
        <v>7650.8620825146891</v>
      </c>
      <c r="O259" s="60">
        <f t="shared" si="206"/>
        <v>7650.8620825146891</v>
      </c>
    </row>
    <row r="260" spans="1:15" x14ac:dyDescent="0.25">
      <c r="A260" s="63" t="s">
        <v>44</v>
      </c>
      <c r="B260" s="58" t="str">
        <f t="shared" si="212"/>
        <v>Q3/2024</v>
      </c>
      <c r="C260" s="54">
        <f t="shared" si="209"/>
        <v>45474</v>
      </c>
      <c r="D260" s="54">
        <f t="shared" si="210"/>
        <v>45565</v>
      </c>
      <c r="E260" s="58">
        <f t="shared" si="207"/>
        <v>92</v>
      </c>
      <c r="F260" s="59">
        <f>VLOOKUP(D260,'FERC Interest Rate'!$A:$B,2,TRUE)</f>
        <v>8.5000000000000006E-2</v>
      </c>
      <c r="G260" s="60">
        <f t="shared" si="208"/>
        <v>7650.8620825146891</v>
      </c>
      <c r="H260" s="60">
        <f t="shared" si="202"/>
        <v>163.46923903077834</v>
      </c>
      <c r="I260" s="122">
        <f t="shared" ref="I260:I266" si="215">(SUM($H$249:$H$265)/20)</f>
        <v>63.216566077273384</v>
      </c>
      <c r="J260" s="61">
        <f t="shared" ref="J260:J265" si="216">G260*F260*(E260/(DATE(YEAR(D260),12,31)-DATE(YEAR(D260),1,1)+1))</f>
        <v>163.46923903077834</v>
      </c>
      <c r="K260" s="61">
        <f t="shared" ref="K260:K265" si="217">+SUM(I260:J260)</f>
        <v>226.68580510805174</v>
      </c>
      <c r="L260" s="61">
        <f t="shared" ref="L260:L265" si="218">VLOOKUP($L$247,A$1:E$28,4,FALSE)/20</f>
        <v>327.5</v>
      </c>
      <c r="M260" s="82">
        <f t="shared" ref="M260:M265" si="219">+SUM(K260:L260)</f>
        <v>554.18580510805168</v>
      </c>
      <c r="N260" s="61">
        <f t="shared" si="205"/>
        <v>7977.8005605762455</v>
      </c>
      <c r="O260" s="60">
        <f t="shared" si="206"/>
        <v>7423.6147554681938</v>
      </c>
    </row>
    <row r="261" spans="1:15" x14ac:dyDescent="0.25">
      <c r="A261" s="63" t="s">
        <v>45</v>
      </c>
      <c r="B261" s="58" t="str">
        <f t="shared" si="212"/>
        <v>Q4/2024</v>
      </c>
      <c r="C261" s="54">
        <f t="shared" si="209"/>
        <v>45566</v>
      </c>
      <c r="D261" s="54">
        <f t="shared" si="210"/>
        <v>45657</v>
      </c>
      <c r="E261" s="58">
        <f t="shared" si="207"/>
        <v>92</v>
      </c>
      <c r="F261" s="59">
        <f>VLOOKUP(D261,'FERC Interest Rate'!$A:$B,2,TRUE)</f>
        <v>8.5000000000000006E-2</v>
      </c>
      <c r="G261" s="60">
        <f t="shared" si="208"/>
        <v>7423.6147554681938</v>
      </c>
      <c r="H261" s="60"/>
      <c r="I261" s="122">
        <f t="shared" si="215"/>
        <v>63.216566077273384</v>
      </c>
      <c r="J261" s="61">
        <f t="shared" si="216"/>
        <v>158.61384532175214</v>
      </c>
      <c r="K261" s="61">
        <f t="shared" si="217"/>
        <v>221.83041139902554</v>
      </c>
      <c r="L261" s="61">
        <f t="shared" si="218"/>
        <v>327.5</v>
      </c>
      <c r="M261" s="82">
        <f t="shared" si="219"/>
        <v>549.33041139902548</v>
      </c>
      <c r="N261" s="61">
        <f t="shared" si="205"/>
        <v>7582.2286007899456</v>
      </c>
      <c r="O261" s="60">
        <f t="shared" si="206"/>
        <v>7032.8981893909204</v>
      </c>
    </row>
    <row r="262" spans="1:15" x14ac:dyDescent="0.25">
      <c r="A262" s="63" t="s">
        <v>46</v>
      </c>
      <c r="B262" s="58" t="str">
        <f t="shared" si="212"/>
        <v>Q1/2025</v>
      </c>
      <c r="C262" s="54">
        <f t="shared" si="209"/>
        <v>45658</v>
      </c>
      <c r="D262" s="54">
        <f t="shared" si="210"/>
        <v>45747</v>
      </c>
      <c r="E262" s="58">
        <f t="shared" si="207"/>
        <v>90</v>
      </c>
      <c r="F262" s="59">
        <f>VLOOKUP(D262,'FERC Interest Rate'!$A:$B,2,TRUE)</f>
        <v>8.0399999999999999E-2</v>
      </c>
      <c r="G262" s="60">
        <f t="shared" si="208"/>
        <v>7032.8981893909204</v>
      </c>
      <c r="H262" s="60"/>
      <c r="I262" s="122">
        <f t="shared" si="215"/>
        <v>63.216566077273384</v>
      </c>
      <c r="J262" s="61">
        <f t="shared" si="216"/>
        <v>139.42479807789778</v>
      </c>
      <c r="K262" s="61">
        <f t="shared" si="217"/>
        <v>202.64136415517117</v>
      </c>
      <c r="L262" s="61">
        <f t="shared" si="218"/>
        <v>327.5</v>
      </c>
      <c r="M262" s="82">
        <f t="shared" si="219"/>
        <v>530.14136415517123</v>
      </c>
      <c r="N262" s="61">
        <f t="shared" si="205"/>
        <v>7172.3229874688186</v>
      </c>
      <c r="O262" s="60">
        <f t="shared" si="206"/>
        <v>6642.1816233136469</v>
      </c>
    </row>
    <row r="263" spans="1:15" x14ac:dyDescent="0.25">
      <c r="A263" s="6" t="s">
        <v>47</v>
      </c>
      <c r="B263" s="58" t="str">
        <f t="shared" si="212"/>
        <v>Q2/2025</v>
      </c>
      <c r="C263" s="54">
        <f t="shared" si="209"/>
        <v>45748</v>
      </c>
      <c r="D263" s="54">
        <f t="shared" si="210"/>
        <v>45838</v>
      </c>
      <c r="E263" s="58">
        <f t="shared" si="207"/>
        <v>91</v>
      </c>
      <c r="F263" s="59">
        <f>VLOOKUP(D263,'FERC Interest Rate'!$A:$B,2,TRUE)</f>
        <v>7.5499999999999998E-2</v>
      </c>
      <c r="G263" s="60">
        <f t="shared" si="208"/>
        <v>6642.1816233136469</v>
      </c>
      <c r="H263" s="60"/>
      <c r="I263" s="122">
        <f t="shared" si="215"/>
        <v>63.216566077273384</v>
      </c>
      <c r="J263" s="61">
        <f t="shared" si="216"/>
        <v>125.02769546020934</v>
      </c>
      <c r="K263" s="61">
        <f t="shared" si="217"/>
        <v>188.24426153748271</v>
      </c>
      <c r="L263" s="61">
        <f t="shared" si="218"/>
        <v>327.5</v>
      </c>
      <c r="M263" s="82">
        <f t="shared" si="219"/>
        <v>515.74426153748277</v>
      </c>
      <c r="N263" s="61">
        <f t="shared" si="205"/>
        <v>6767.2093187738565</v>
      </c>
      <c r="O263" s="60">
        <f t="shared" si="206"/>
        <v>6251.4650572363735</v>
      </c>
    </row>
    <row r="264" spans="1:15" x14ac:dyDescent="0.25">
      <c r="A264" s="6" t="s">
        <v>48</v>
      </c>
      <c r="B264" s="58" t="str">
        <f t="shared" si="212"/>
        <v>Q3/2025</v>
      </c>
      <c r="C264" s="54">
        <f t="shared" si="209"/>
        <v>45839</v>
      </c>
      <c r="D264" s="54">
        <f t="shared" si="210"/>
        <v>45930</v>
      </c>
      <c r="E264" s="58">
        <f t="shared" si="207"/>
        <v>92</v>
      </c>
      <c r="F264" s="59">
        <f>VLOOKUP(D264,'FERC Interest Rate'!$A:$B,2,TRUE)</f>
        <v>7.4999999999999997E-2</v>
      </c>
      <c r="G264" s="60">
        <f t="shared" si="208"/>
        <v>6251.4650572363735</v>
      </c>
      <c r="H264" s="60"/>
      <c r="I264" s="122">
        <f t="shared" si="215"/>
        <v>63.216566077273384</v>
      </c>
      <c r="J264" s="61">
        <f t="shared" si="216"/>
        <v>118.17838053405748</v>
      </c>
      <c r="K264" s="61">
        <f t="shared" si="217"/>
        <v>181.39494661133085</v>
      </c>
      <c r="L264" s="61">
        <f t="shared" si="218"/>
        <v>327.5</v>
      </c>
      <c r="M264" s="82">
        <f t="shared" si="219"/>
        <v>508.89494661133085</v>
      </c>
      <c r="N264" s="61">
        <f t="shared" si="205"/>
        <v>6369.6434377704309</v>
      </c>
      <c r="O264" s="60">
        <f t="shared" si="206"/>
        <v>5860.7484911591</v>
      </c>
    </row>
    <row r="265" spans="1:15" x14ac:dyDescent="0.25">
      <c r="A265" s="6" t="s">
        <v>49</v>
      </c>
      <c r="B265" s="58" t="str">
        <f t="shared" si="212"/>
        <v>Q4/2025</v>
      </c>
      <c r="C265" s="54">
        <f t="shared" si="209"/>
        <v>45931</v>
      </c>
      <c r="D265" s="54">
        <f t="shared" si="210"/>
        <v>46022</v>
      </c>
      <c r="E265" s="58">
        <f t="shared" si="207"/>
        <v>92</v>
      </c>
      <c r="F265" s="59">
        <f>VLOOKUP(D265,'FERC Interest Rate'!$A:$B,2,TRUE)</f>
        <v>7.4999999999999997E-2</v>
      </c>
      <c r="G265" s="60">
        <f t="shared" si="208"/>
        <v>5860.7484911591</v>
      </c>
      <c r="H265" s="60"/>
      <c r="I265" s="122">
        <f t="shared" si="215"/>
        <v>63.216566077273384</v>
      </c>
      <c r="J265" s="61">
        <f t="shared" si="216"/>
        <v>110.79223175067888</v>
      </c>
      <c r="K265" s="61">
        <f t="shared" si="217"/>
        <v>174.00879782795226</v>
      </c>
      <c r="L265" s="61">
        <f t="shared" si="218"/>
        <v>327.5</v>
      </c>
      <c r="M265" s="82">
        <f t="shared" si="219"/>
        <v>501.50879782795226</v>
      </c>
      <c r="N265" s="61">
        <f t="shared" si="205"/>
        <v>5971.5407229097791</v>
      </c>
      <c r="O265" s="60">
        <f t="shared" si="206"/>
        <v>5470.0319250818266</v>
      </c>
    </row>
    <row r="266" spans="1:15" ht="13.5" thickBot="1" x14ac:dyDescent="0.35">
      <c r="A266" s="101"/>
      <c r="B266" s="102"/>
      <c r="C266" s="103"/>
      <c r="D266" s="103"/>
      <c r="E266" s="102"/>
      <c r="F266" s="102"/>
      <c r="G266" s="99">
        <f>+SUM(G249:G265)</f>
        <v>116755.14659020491</v>
      </c>
      <c r="H266" s="99">
        <f>+SUM(H249:H265)</f>
        <v>1264.3313215454677</v>
      </c>
      <c r="I266" s="122">
        <f t="shared" si="215"/>
        <v>63.216566077273384</v>
      </c>
      <c r="J266" s="99">
        <f t="shared" ref="J266:O266" si="220">+SUM(J249:J265)</f>
        <v>815.50619017537394</v>
      </c>
      <c r="K266" s="99">
        <f t="shared" si="220"/>
        <v>1194.8055866390143</v>
      </c>
      <c r="L266" s="99">
        <f t="shared" si="220"/>
        <v>1965</v>
      </c>
      <c r="M266" s="99">
        <f t="shared" si="220"/>
        <v>3159.8055866390141</v>
      </c>
      <c r="N266" s="99">
        <f t="shared" si="220"/>
        <v>118834.98410192573</v>
      </c>
      <c r="O266" s="99">
        <f t="shared" si="220"/>
        <v>115675.17851528672</v>
      </c>
    </row>
    <row r="267" spans="1:15" ht="13" thickTop="1" x14ac:dyDescent="0.25"/>
    <row r="268" spans="1:15" ht="13" x14ac:dyDescent="0.3">
      <c r="A268" s="3"/>
      <c r="B268" s="3"/>
      <c r="C268" s="3"/>
      <c r="D268" s="3"/>
      <c r="E268" s="3"/>
      <c r="F268" s="3"/>
      <c r="G268" s="3"/>
      <c r="H268" s="3"/>
      <c r="I268" s="84"/>
      <c r="J268" s="432" t="s">
        <v>15</v>
      </c>
      <c r="K268" s="433"/>
      <c r="L268" s="198" t="s">
        <v>54</v>
      </c>
      <c r="M268" s="91"/>
      <c r="N268" s="3"/>
      <c r="O268" s="3"/>
    </row>
    <row r="269" spans="1:15" ht="52" x14ac:dyDescent="0.3">
      <c r="A269" s="62" t="s">
        <v>43</v>
      </c>
      <c r="B269" s="62" t="s">
        <v>3</v>
      </c>
      <c r="C269" s="62" t="s">
        <v>4</v>
      </c>
      <c r="D269" s="62" t="s">
        <v>5</v>
      </c>
      <c r="E269" s="62" t="s">
        <v>6</v>
      </c>
      <c r="F269" s="62" t="s">
        <v>7</v>
      </c>
      <c r="G269" s="62" t="s">
        <v>83</v>
      </c>
      <c r="H269" s="62" t="s">
        <v>84</v>
      </c>
      <c r="I269" s="77" t="s">
        <v>85</v>
      </c>
      <c r="J269" s="78" t="s">
        <v>86</v>
      </c>
      <c r="K269" s="78" t="s">
        <v>87</v>
      </c>
      <c r="L269" s="78" t="s">
        <v>88</v>
      </c>
      <c r="M269" s="79" t="s">
        <v>89</v>
      </c>
      <c r="N269" s="62" t="s">
        <v>90</v>
      </c>
      <c r="O269" s="62" t="s">
        <v>91</v>
      </c>
    </row>
    <row r="270" spans="1:15" x14ac:dyDescent="0.25">
      <c r="A270" s="6" t="s">
        <v>22</v>
      </c>
      <c r="B270" s="58" t="str">
        <f t="shared" ref="B270:B276" si="221">+IF(MONTH(C270)&lt;4,"Q1",IF(MONTH(C270)&lt;7,"Q2",IF(MONTH(C270)&lt;10,"Q3","Q4")))&amp;"/"&amp;YEAR(C270)</f>
        <v>Q1/2022</v>
      </c>
      <c r="C270" s="54">
        <f>VLOOKUP(L268,$A$1:$E$28,2,FALSE)</f>
        <v>44614</v>
      </c>
      <c r="D270" s="54">
        <f>DATE(YEAR(C270),IF(MONTH(C270)&lt;=3,3,IF(MONTH(C270)&lt;=6,6,IF(MONTH(C270)&lt;=9,9,12))),IF(OR(MONTH(C270)&lt;=3,MONTH(C270)&gt;=10),31,30))</f>
        <v>44651</v>
      </c>
      <c r="E270" s="58">
        <f>D270-C270+1</f>
        <v>38</v>
      </c>
      <c r="F270" s="59">
        <f>VLOOKUP(D270,'FERC Interest Rate'!$A:$B,2,TRUE)</f>
        <v>3.2500000000000001E-2</v>
      </c>
      <c r="G270" s="60">
        <f>VLOOKUP(L268,$A$1:$E$28,4,FALSE)</f>
        <v>7242</v>
      </c>
      <c r="H270" s="60">
        <f t="shared" ref="H270:H280" si="222">G270*F270*(E270/(DATE(YEAR(D270),12,31)-DATE(YEAR(D270),1,1)+1))</f>
        <v>24.503753424657535</v>
      </c>
      <c r="I270" s="122">
        <v>0</v>
      </c>
      <c r="J270" s="61">
        <v>0</v>
      </c>
      <c r="K270" s="61">
        <f t="shared" ref="K270:K277" si="223">+SUM(I270:J270)</f>
        <v>0</v>
      </c>
      <c r="L270" s="61">
        <v>0</v>
      </c>
      <c r="M270" s="82">
        <f t="shared" ref="M270:M279" si="224">+SUM(K270:L270)</f>
        <v>0</v>
      </c>
      <c r="N270" s="61">
        <f t="shared" ref="N270:N285" si="225">+G270+H270+J270</f>
        <v>7266.5037534246576</v>
      </c>
      <c r="O270" s="60">
        <f t="shared" ref="O270:O285" si="226">G270+H270-L270-I270</f>
        <v>7266.5037534246576</v>
      </c>
    </row>
    <row r="271" spans="1:15" x14ac:dyDescent="0.25">
      <c r="A271" s="6" t="s">
        <v>22</v>
      </c>
      <c r="B271" s="58" t="str">
        <f t="shared" si="221"/>
        <v>Q2/2022</v>
      </c>
      <c r="C271" s="54">
        <f>D270+1</f>
        <v>44652</v>
      </c>
      <c r="D271" s="54">
        <f>EOMONTH(D270,3)</f>
        <v>44742</v>
      </c>
      <c r="E271" s="58">
        <f t="shared" ref="E271:E285" si="227">D271-C271+1</f>
        <v>91</v>
      </c>
      <c r="F271" s="59">
        <f>VLOOKUP(D271,'FERC Interest Rate'!$A:$B,2,TRUE)</f>
        <v>3.2500000000000001E-2</v>
      </c>
      <c r="G271" s="60">
        <f t="shared" ref="G271:G285" si="228">O270</f>
        <v>7266.5037534246576</v>
      </c>
      <c r="H271" s="60">
        <f t="shared" si="222"/>
        <v>58.878588632201172</v>
      </c>
      <c r="I271" s="122">
        <v>0</v>
      </c>
      <c r="J271" s="61">
        <v>0</v>
      </c>
      <c r="K271" s="61">
        <f t="shared" si="223"/>
        <v>0</v>
      </c>
      <c r="L271" s="61">
        <v>0</v>
      </c>
      <c r="M271" s="82">
        <f t="shared" si="224"/>
        <v>0</v>
      </c>
      <c r="N271" s="61">
        <f t="shared" si="225"/>
        <v>7325.3823420568588</v>
      </c>
      <c r="O271" s="60">
        <f t="shared" si="226"/>
        <v>7325.3823420568588</v>
      </c>
    </row>
    <row r="272" spans="1:15" x14ac:dyDescent="0.25">
      <c r="A272" s="6" t="s">
        <v>22</v>
      </c>
      <c r="B272" s="58" t="str">
        <f t="shared" si="221"/>
        <v>Q3/2022</v>
      </c>
      <c r="C272" s="54">
        <f t="shared" ref="C272:C285" si="229">D271+1</f>
        <v>44743</v>
      </c>
      <c r="D272" s="54">
        <f t="shared" ref="D272:D285" si="230">EOMONTH(D271,3)</f>
        <v>44834</v>
      </c>
      <c r="E272" s="58">
        <f t="shared" si="227"/>
        <v>92</v>
      </c>
      <c r="F272" s="59">
        <f>VLOOKUP(D272,'FERC Interest Rate'!$A:$B,2,TRUE)</f>
        <v>3.5999999999999997E-2</v>
      </c>
      <c r="G272" s="60">
        <f t="shared" si="228"/>
        <v>7325.3823420568588</v>
      </c>
      <c r="H272" s="60">
        <f t="shared" si="222"/>
        <v>66.470318676417307</v>
      </c>
      <c r="I272" s="122">
        <v>0</v>
      </c>
      <c r="J272" s="61">
        <v>0</v>
      </c>
      <c r="K272" s="61">
        <f t="shared" si="223"/>
        <v>0</v>
      </c>
      <c r="L272" s="61">
        <v>0</v>
      </c>
      <c r="M272" s="82">
        <f t="shared" si="224"/>
        <v>0</v>
      </c>
      <c r="N272" s="61">
        <f t="shared" si="225"/>
        <v>7391.852660733276</v>
      </c>
      <c r="O272" s="60">
        <f t="shared" si="226"/>
        <v>7391.852660733276</v>
      </c>
    </row>
    <row r="273" spans="1:15" x14ac:dyDescent="0.25">
      <c r="A273" s="6" t="s">
        <v>22</v>
      </c>
      <c r="B273" s="58" t="str">
        <f t="shared" si="221"/>
        <v>Q4/2022</v>
      </c>
      <c r="C273" s="54">
        <f t="shared" si="229"/>
        <v>44835</v>
      </c>
      <c r="D273" s="54">
        <f t="shared" si="230"/>
        <v>44926</v>
      </c>
      <c r="E273" s="58">
        <f t="shared" si="227"/>
        <v>92</v>
      </c>
      <c r="F273" s="59">
        <f>VLOOKUP(D273,'FERC Interest Rate'!$A:$B,2,TRUE)</f>
        <v>4.9099999999999998E-2</v>
      </c>
      <c r="G273" s="60">
        <f t="shared" si="228"/>
        <v>7391.852660733276</v>
      </c>
      <c r="H273" s="60">
        <f t="shared" si="222"/>
        <v>91.480758463190014</v>
      </c>
      <c r="I273" s="122">
        <v>0</v>
      </c>
      <c r="J273" s="61">
        <v>0</v>
      </c>
      <c r="K273" s="61">
        <f t="shared" si="223"/>
        <v>0</v>
      </c>
      <c r="L273" s="61">
        <v>0</v>
      </c>
      <c r="M273" s="82">
        <f t="shared" si="224"/>
        <v>0</v>
      </c>
      <c r="N273" s="61">
        <f t="shared" si="225"/>
        <v>7483.3334191964659</v>
      </c>
      <c r="O273" s="60">
        <f t="shared" si="226"/>
        <v>7483.3334191964659</v>
      </c>
    </row>
    <row r="274" spans="1:15" x14ac:dyDescent="0.25">
      <c r="A274" s="6" t="s">
        <v>22</v>
      </c>
      <c r="B274" s="58" t="str">
        <f t="shared" si="221"/>
        <v>Q1/2023</v>
      </c>
      <c r="C274" s="54">
        <f t="shared" si="229"/>
        <v>44927</v>
      </c>
      <c r="D274" s="54">
        <f t="shared" si="230"/>
        <v>45016</v>
      </c>
      <c r="E274" s="58">
        <f t="shared" si="227"/>
        <v>90</v>
      </c>
      <c r="F274" s="59">
        <f>VLOOKUP(D274,'FERC Interest Rate'!$A:$B,2,TRUE)</f>
        <v>6.3100000000000003E-2</v>
      </c>
      <c r="G274" s="60">
        <f t="shared" si="228"/>
        <v>7483.3334191964659</v>
      </c>
      <c r="H274" s="60">
        <f t="shared" si="222"/>
        <v>116.4324670893609</v>
      </c>
      <c r="I274" s="122">
        <v>0</v>
      </c>
      <c r="J274" s="61">
        <v>0</v>
      </c>
      <c r="K274" s="61">
        <f t="shared" si="223"/>
        <v>0</v>
      </c>
      <c r="L274" s="61">
        <v>0</v>
      </c>
      <c r="M274" s="82">
        <f t="shared" si="224"/>
        <v>0</v>
      </c>
      <c r="N274" s="61">
        <f t="shared" si="225"/>
        <v>7599.765886285827</v>
      </c>
      <c r="O274" s="60">
        <f t="shared" si="226"/>
        <v>7599.765886285827</v>
      </c>
    </row>
    <row r="275" spans="1:15" x14ac:dyDescent="0.25">
      <c r="A275" s="6" t="s">
        <v>22</v>
      </c>
      <c r="B275" s="58" t="str">
        <f t="shared" si="221"/>
        <v>Q2/2023</v>
      </c>
      <c r="C275" s="54">
        <f t="shared" si="229"/>
        <v>45017</v>
      </c>
      <c r="D275" s="54">
        <f t="shared" si="230"/>
        <v>45107</v>
      </c>
      <c r="E275" s="58">
        <f t="shared" si="227"/>
        <v>91</v>
      </c>
      <c r="F275" s="59">
        <f>VLOOKUP(D275,'FERC Interest Rate'!$A:$B,2,TRUE)</f>
        <v>7.4999999999999997E-2</v>
      </c>
      <c r="G275" s="60">
        <f t="shared" si="228"/>
        <v>7599.765886285827</v>
      </c>
      <c r="H275" s="60">
        <f t="shared" si="222"/>
        <v>142.10521143534459</v>
      </c>
      <c r="I275" s="122">
        <v>0</v>
      </c>
      <c r="J275" s="61">
        <v>0</v>
      </c>
      <c r="K275" s="61">
        <f t="shared" si="223"/>
        <v>0</v>
      </c>
      <c r="L275" s="61">
        <v>0</v>
      </c>
      <c r="M275" s="82">
        <f t="shared" si="224"/>
        <v>0</v>
      </c>
      <c r="N275" s="61">
        <f t="shared" si="225"/>
        <v>7741.8710977211713</v>
      </c>
      <c r="O275" s="60">
        <f t="shared" si="226"/>
        <v>7741.8710977211713</v>
      </c>
    </row>
    <row r="276" spans="1:15" x14ac:dyDescent="0.25">
      <c r="A276" s="6" t="s">
        <v>22</v>
      </c>
      <c r="B276" s="58" t="str">
        <f t="shared" si="221"/>
        <v>Q3/2023</v>
      </c>
      <c r="C276" s="54">
        <f t="shared" si="229"/>
        <v>45108</v>
      </c>
      <c r="D276" s="54">
        <f t="shared" si="230"/>
        <v>45199</v>
      </c>
      <c r="E276" s="58">
        <f t="shared" si="227"/>
        <v>92</v>
      </c>
      <c r="F276" s="59">
        <f>VLOOKUP(D276,'FERC Interest Rate'!$A:$B,2,TRUE)</f>
        <v>8.0199999999999994E-2</v>
      </c>
      <c r="G276" s="60">
        <f t="shared" si="228"/>
        <v>7741.8710977211713</v>
      </c>
      <c r="H276" s="60">
        <f t="shared" si="222"/>
        <v>156.50033344500244</v>
      </c>
      <c r="I276" s="122">
        <v>0</v>
      </c>
      <c r="J276" s="61">
        <v>0</v>
      </c>
      <c r="K276" s="61">
        <f t="shared" si="223"/>
        <v>0</v>
      </c>
      <c r="L276" s="61">
        <v>0</v>
      </c>
      <c r="M276" s="82">
        <f t="shared" si="224"/>
        <v>0</v>
      </c>
      <c r="N276" s="61">
        <f t="shared" si="225"/>
        <v>7898.3714311661734</v>
      </c>
      <c r="O276" s="60">
        <f t="shared" si="226"/>
        <v>7898.3714311661734</v>
      </c>
    </row>
    <row r="277" spans="1:15" x14ac:dyDescent="0.25">
      <c r="A277" s="6" t="s">
        <v>22</v>
      </c>
      <c r="B277" s="58" t="str">
        <f>+IF(MONTH(C277)&lt;4,"Q1",IF(MONTH(C277)&lt;7,"Q2",IF(MONTH(C277)&lt;10,"Q3","Q4")))&amp;"/"&amp;YEAR(C277)</f>
        <v>Q4/2023</v>
      </c>
      <c r="C277" s="54">
        <f t="shared" si="229"/>
        <v>45200</v>
      </c>
      <c r="D277" s="54">
        <f t="shared" si="230"/>
        <v>45291</v>
      </c>
      <c r="E277" s="58">
        <f t="shared" si="227"/>
        <v>92</v>
      </c>
      <c r="F277" s="59">
        <f>VLOOKUP(D277,'FERC Interest Rate'!$A:$B,2,TRUE)</f>
        <v>8.3500000000000005E-2</v>
      </c>
      <c r="G277" s="60">
        <f t="shared" si="228"/>
        <v>7898.3714311661734</v>
      </c>
      <c r="H277" s="60">
        <f t="shared" si="222"/>
        <v>166.23366940881795</v>
      </c>
      <c r="I277" s="122">
        <v>0</v>
      </c>
      <c r="J277" s="61">
        <v>0</v>
      </c>
      <c r="K277" s="61">
        <f t="shared" si="223"/>
        <v>0</v>
      </c>
      <c r="L277" s="61">
        <v>0</v>
      </c>
      <c r="M277" s="82">
        <f t="shared" si="224"/>
        <v>0</v>
      </c>
      <c r="N277" s="61">
        <f t="shared" si="225"/>
        <v>8064.6051005749914</v>
      </c>
      <c r="O277" s="60">
        <f t="shared" si="226"/>
        <v>8064.6051005749914</v>
      </c>
    </row>
    <row r="278" spans="1:15" x14ac:dyDescent="0.25">
      <c r="A278" s="6" t="s">
        <v>22</v>
      </c>
      <c r="B278" s="58" t="str">
        <f>+IF(MONTH(C278)&lt;4,"Q1",IF(MONTH(C278)&lt;7,"Q2",IF(MONTH(C278)&lt;10,"Q3","Q4")))&amp;"/"&amp;YEAR(C278)</f>
        <v>Q1/2024</v>
      </c>
      <c r="C278" s="54">
        <f t="shared" si="229"/>
        <v>45292</v>
      </c>
      <c r="D278" s="54">
        <f t="shared" si="230"/>
        <v>45382</v>
      </c>
      <c r="E278" s="58">
        <f t="shared" si="227"/>
        <v>91</v>
      </c>
      <c r="F278" s="59">
        <f>VLOOKUP(D278,'FERC Interest Rate'!$A:$B,2,TRUE)</f>
        <v>8.5000000000000006E-2</v>
      </c>
      <c r="G278" s="60">
        <f t="shared" si="228"/>
        <v>8064.6051005749914</v>
      </c>
      <c r="H278" s="60">
        <f t="shared" si="222"/>
        <v>170.43639468018458</v>
      </c>
      <c r="I278" s="122">
        <v>0</v>
      </c>
      <c r="J278" s="61">
        <v>0</v>
      </c>
      <c r="K278" s="61">
        <f t="shared" ref="K278:K279" si="231">+SUM(I278:J278)</f>
        <v>0</v>
      </c>
      <c r="L278" s="61">
        <v>0</v>
      </c>
      <c r="M278" s="82">
        <f t="shared" si="224"/>
        <v>0</v>
      </c>
      <c r="N278" s="61">
        <f t="shared" si="225"/>
        <v>8235.0414952551764</v>
      </c>
      <c r="O278" s="60">
        <f t="shared" si="226"/>
        <v>8235.0414952551764</v>
      </c>
    </row>
    <row r="279" spans="1:15" x14ac:dyDescent="0.25">
      <c r="A279" s="6" t="s">
        <v>22</v>
      </c>
      <c r="B279" s="58" t="str">
        <f t="shared" ref="B279:B285" si="232">+IF(MONTH(C279)&lt;4,"Q1",IF(MONTH(C279)&lt;7,"Q2",IF(MONTH(C279)&lt;10,"Q3","Q4")))&amp;"/"&amp;YEAR(C279)</f>
        <v>Q2/2024</v>
      </c>
      <c r="C279" s="54">
        <f t="shared" si="229"/>
        <v>45383</v>
      </c>
      <c r="D279" s="54">
        <f t="shared" si="230"/>
        <v>45473</v>
      </c>
      <c r="E279" s="58">
        <f t="shared" si="227"/>
        <v>91</v>
      </c>
      <c r="F279" s="59">
        <f>VLOOKUP(D279,'FERC Interest Rate'!$A:$B,2,TRUE)</f>
        <v>8.5000000000000006E-2</v>
      </c>
      <c r="G279" s="60">
        <f t="shared" si="228"/>
        <v>8235.0414952551764</v>
      </c>
      <c r="H279" s="60">
        <f t="shared" si="222"/>
        <v>174.03837695573441</v>
      </c>
      <c r="I279" s="122">
        <v>0</v>
      </c>
      <c r="J279" s="61">
        <v>0</v>
      </c>
      <c r="K279" s="61">
        <f t="shared" si="231"/>
        <v>0</v>
      </c>
      <c r="L279" s="61">
        <v>0</v>
      </c>
      <c r="M279" s="82">
        <f t="shared" si="224"/>
        <v>0</v>
      </c>
      <c r="N279" s="61">
        <f t="shared" si="225"/>
        <v>8409.0798722109103</v>
      </c>
      <c r="O279" s="60">
        <f t="shared" si="226"/>
        <v>8409.0798722109103</v>
      </c>
    </row>
    <row r="280" spans="1:15" x14ac:dyDescent="0.25">
      <c r="A280" s="63" t="s">
        <v>44</v>
      </c>
      <c r="B280" s="58" t="str">
        <f t="shared" si="232"/>
        <v>Q3/2024</v>
      </c>
      <c r="C280" s="54">
        <f t="shared" si="229"/>
        <v>45474</v>
      </c>
      <c r="D280" s="54">
        <f t="shared" si="230"/>
        <v>45565</v>
      </c>
      <c r="E280" s="58">
        <f t="shared" si="227"/>
        <v>92</v>
      </c>
      <c r="F280" s="59">
        <f>VLOOKUP(D280,'FERC Interest Rate'!$A:$B,2,TRUE)</f>
        <v>8.5000000000000006E-2</v>
      </c>
      <c r="G280" s="60">
        <f t="shared" si="228"/>
        <v>8409.0798722109103</v>
      </c>
      <c r="H280" s="60">
        <f t="shared" si="222"/>
        <v>179.66941147729321</v>
      </c>
      <c r="I280" s="122">
        <f t="shared" ref="I280:I285" si="233">(SUM($H$270:$H$285)/20)</f>
        <v>67.337464184410194</v>
      </c>
      <c r="J280" s="61">
        <f t="shared" ref="J280:J285" si="234">G280*F280*(E280/(DATE(YEAR(D280),12,31)-DATE(YEAR(D280),1,1)+1))</f>
        <v>179.66941147729321</v>
      </c>
      <c r="K280" s="61">
        <f t="shared" ref="K280:K285" si="235">+SUM(I280:J280)</f>
        <v>247.00687566170342</v>
      </c>
      <c r="L280" s="61">
        <f t="shared" ref="L280:L285" si="236">VLOOKUP($L$268,A$1:E$28,4,FALSE)/20</f>
        <v>362.1</v>
      </c>
      <c r="M280" s="82">
        <f t="shared" ref="M280:M285" si="237">+SUM(K280:L280)</f>
        <v>609.1068756617035</v>
      </c>
      <c r="N280" s="61">
        <f t="shared" si="225"/>
        <v>8768.4186951654956</v>
      </c>
      <c r="O280" s="60">
        <f t="shared" si="226"/>
        <v>8159.3118195037923</v>
      </c>
    </row>
    <row r="281" spans="1:15" x14ac:dyDescent="0.25">
      <c r="A281" s="63" t="s">
        <v>45</v>
      </c>
      <c r="B281" s="58" t="str">
        <f t="shared" si="232"/>
        <v>Q4/2024</v>
      </c>
      <c r="C281" s="54">
        <f t="shared" si="229"/>
        <v>45566</v>
      </c>
      <c r="D281" s="54">
        <f t="shared" si="230"/>
        <v>45657</v>
      </c>
      <c r="E281" s="58">
        <f t="shared" si="227"/>
        <v>92</v>
      </c>
      <c r="F281" s="59">
        <f>VLOOKUP(D281,'FERC Interest Rate'!$A:$B,2,TRUE)</f>
        <v>8.5000000000000006E-2</v>
      </c>
      <c r="G281" s="60">
        <f t="shared" si="228"/>
        <v>8159.3118195037923</v>
      </c>
      <c r="H281" s="60"/>
      <c r="I281" s="122">
        <f t="shared" si="233"/>
        <v>67.337464184410194</v>
      </c>
      <c r="J281" s="61">
        <f t="shared" si="234"/>
        <v>174.33283723639252</v>
      </c>
      <c r="K281" s="61">
        <f t="shared" si="235"/>
        <v>241.67030142080273</v>
      </c>
      <c r="L281" s="61">
        <f t="shared" si="236"/>
        <v>362.1</v>
      </c>
      <c r="M281" s="82">
        <f t="shared" si="237"/>
        <v>603.77030142080275</v>
      </c>
      <c r="N281" s="61">
        <f t="shared" si="225"/>
        <v>8333.6446567401854</v>
      </c>
      <c r="O281" s="60">
        <f t="shared" si="226"/>
        <v>7729.8743553193817</v>
      </c>
    </row>
    <row r="282" spans="1:15" x14ac:dyDescent="0.25">
      <c r="A282" s="63" t="s">
        <v>46</v>
      </c>
      <c r="B282" s="58" t="str">
        <f t="shared" si="232"/>
        <v>Q1/2025</v>
      </c>
      <c r="C282" s="54">
        <f t="shared" si="229"/>
        <v>45658</v>
      </c>
      <c r="D282" s="54">
        <f t="shared" si="230"/>
        <v>45747</v>
      </c>
      <c r="E282" s="58">
        <f t="shared" si="227"/>
        <v>90</v>
      </c>
      <c r="F282" s="59">
        <f>VLOOKUP(D282,'FERC Interest Rate'!$A:$B,2,TRUE)</f>
        <v>8.0399999999999999E-2</v>
      </c>
      <c r="G282" s="60">
        <f t="shared" si="228"/>
        <v>7729.8743553193817</v>
      </c>
      <c r="H282" s="60"/>
      <c r="I282" s="122">
        <f t="shared" si="233"/>
        <v>67.337464184410194</v>
      </c>
      <c r="J282" s="61">
        <f t="shared" si="234"/>
        <v>153.24211187696176</v>
      </c>
      <c r="K282" s="61">
        <f t="shared" si="235"/>
        <v>220.57957606137194</v>
      </c>
      <c r="L282" s="61">
        <f t="shared" si="236"/>
        <v>362.1</v>
      </c>
      <c r="M282" s="82">
        <f t="shared" si="237"/>
        <v>582.67957606137202</v>
      </c>
      <c r="N282" s="61">
        <f t="shared" si="225"/>
        <v>7883.1164671963434</v>
      </c>
      <c r="O282" s="60">
        <f t="shared" si="226"/>
        <v>7300.4368911349711</v>
      </c>
    </row>
    <row r="283" spans="1:15" x14ac:dyDescent="0.25">
      <c r="A283" s="6" t="s">
        <v>47</v>
      </c>
      <c r="B283" s="58" t="str">
        <f t="shared" si="232"/>
        <v>Q2/2025</v>
      </c>
      <c r="C283" s="54">
        <f t="shared" si="229"/>
        <v>45748</v>
      </c>
      <c r="D283" s="54">
        <f t="shared" si="230"/>
        <v>45838</v>
      </c>
      <c r="E283" s="58">
        <f t="shared" si="227"/>
        <v>91</v>
      </c>
      <c r="F283" s="59">
        <f>VLOOKUP(D283,'FERC Interest Rate'!$A:$B,2,TRUE)</f>
        <v>7.5499999999999998E-2</v>
      </c>
      <c r="G283" s="60">
        <f t="shared" si="228"/>
        <v>7300.4368911349711</v>
      </c>
      <c r="H283" s="60"/>
      <c r="I283" s="122">
        <f t="shared" si="233"/>
        <v>67.337464184410194</v>
      </c>
      <c r="J283" s="61">
        <f t="shared" si="234"/>
        <v>137.41822372751457</v>
      </c>
      <c r="K283" s="61">
        <f t="shared" si="235"/>
        <v>204.75568791192478</v>
      </c>
      <c r="L283" s="61">
        <f t="shared" si="236"/>
        <v>362.1</v>
      </c>
      <c r="M283" s="82">
        <f t="shared" si="237"/>
        <v>566.85568791192486</v>
      </c>
      <c r="N283" s="61">
        <f t="shared" si="225"/>
        <v>7437.8551148624856</v>
      </c>
      <c r="O283" s="60">
        <f t="shared" si="226"/>
        <v>6870.9994269505605</v>
      </c>
    </row>
    <row r="284" spans="1:15" x14ac:dyDescent="0.25">
      <c r="A284" s="6" t="s">
        <v>48</v>
      </c>
      <c r="B284" s="58" t="str">
        <f t="shared" si="232"/>
        <v>Q3/2025</v>
      </c>
      <c r="C284" s="54">
        <f t="shared" si="229"/>
        <v>45839</v>
      </c>
      <c r="D284" s="54">
        <f t="shared" si="230"/>
        <v>45930</v>
      </c>
      <c r="E284" s="58">
        <f t="shared" si="227"/>
        <v>92</v>
      </c>
      <c r="F284" s="59">
        <f>VLOOKUP(D284,'FERC Interest Rate'!$A:$B,2,TRUE)</f>
        <v>7.4999999999999997E-2</v>
      </c>
      <c r="G284" s="60">
        <f t="shared" si="228"/>
        <v>6870.9994269505605</v>
      </c>
      <c r="H284" s="60"/>
      <c r="I284" s="122">
        <f t="shared" si="233"/>
        <v>67.337464184410194</v>
      </c>
      <c r="J284" s="61">
        <f t="shared" si="234"/>
        <v>129.89012615331197</v>
      </c>
      <c r="K284" s="61">
        <f t="shared" si="235"/>
        <v>197.22759033772218</v>
      </c>
      <c r="L284" s="61">
        <f t="shared" si="236"/>
        <v>362.1</v>
      </c>
      <c r="M284" s="82">
        <f t="shared" si="237"/>
        <v>559.3275903377222</v>
      </c>
      <c r="N284" s="61">
        <f t="shared" si="225"/>
        <v>7000.8895531038725</v>
      </c>
      <c r="O284" s="60">
        <f t="shared" si="226"/>
        <v>6441.5619627661499</v>
      </c>
    </row>
    <row r="285" spans="1:15" x14ac:dyDescent="0.25">
      <c r="A285" s="6" t="s">
        <v>49</v>
      </c>
      <c r="B285" s="58" t="str">
        <f t="shared" si="232"/>
        <v>Q4/2025</v>
      </c>
      <c r="C285" s="54">
        <f t="shared" si="229"/>
        <v>45931</v>
      </c>
      <c r="D285" s="54">
        <f t="shared" si="230"/>
        <v>46022</v>
      </c>
      <c r="E285" s="58">
        <f t="shared" si="227"/>
        <v>92</v>
      </c>
      <c r="F285" s="59">
        <f>VLOOKUP(D285,'FERC Interest Rate'!$A:$B,2,TRUE)</f>
        <v>7.4999999999999997E-2</v>
      </c>
      <c r="G285" s="60">
        <f t="shared" si="228"/>
        <v>6441.5619627661499</v>
      </c>
      <c r="H285" s="60"/>
      <c r="I285" s="122">
        <f t="shared" si="233"/>
        <v>67.337464184410194</v>
      </c>
      <c r="J285" s="61">
        <f t="shared" si="234"/>
        <v>121.77199326872997</v>
      </c>
      <c r="K285" s="61">
        <f t="shared" si="235"/>
        <v>189.10945745314018</v>
      </c>
      <c r="L285" s="61">
        <f t="shared" si="236"/>
        <v>362.1</v>
      </c>
      <c r="M285" s="82">
        <f t="shared" si="237"/>
        <v>551.2094574531402</v>
      </c>
      <c r="N285" s="61">
        <f t="shared" si="225"/>
        <v>6563.3339560348795</v>
      </c>
      <c r="O285" s="60">
        <f t="shared" si="226"/>
        <v>6012.1244985817393</v>
      </c>
    </row>
    <row r="286" spans="1:15" ht="13.5" thickBot="1" x14ac:dyDescent="0.35">
      <c r="A286" s="101"/>
      <c r="B286" s="102"/>
      <c r="C286" s="103"/>
      <c r="D286" s="103"/>
      <c r="E286" s="102"/>
      <c r="F286" s="102"/>
      <c r="G286" s="99">
        <f t="shared" ref="G286:O286" si="238">+SUM(G270:G285)</f>
        <v>121159.99151430039</v>
      </c>
      <c r="H286" s="99">
        <f t="shared" si="238"/>
        <v>1346.7492836882038</v>
      </c>
      <c r="I286" s="99">
        <f t="shared" si="238"/>
        <v>404.02478510646114</v>
      </c>
      <c r="J286" s="99">
        <f t="shared" si="238"/>
        <v>896.32470374020397</v>
      </c>
      <c r="K286" s="99">
        <f t="shared" si="238"/>
        <v>1300.3494888466653</v>
      </c>
      <c r="L286" s="99">
        <f t="shared" si="238"/>
        <v>2172.6</v>
      </c>
      <c r="M286" s="99">
        <f t="shared" si="238"/>
        <v>3472.9494888466656</v>
      </c>
      <c r="N286" s="99">
        <f t="shared" si="238"/>
        <v>123403.06550172878</v>
      </c>
      <c r="O286" s="99">
        <f t="shared" si="238"/>
        <v>119930.11601288209</v>
      </c>
    </row>
    <row r="287" spans="1:15" ht="13" thickTop="1" x14ac:dyDescent="0.25"/>
    <row r="288" spans="1:15" ht="13" x14ac:dyDescent="0.3">
      <c r="A288" s="3"/>
      <c r="B288" s="3"/>
      <c r="C288" s="3"/>
      <c r="D288" s="3"/>
      <c r="E288" s="3"/>
      <c r="F288" s="3"/>
      <c r="G288" s="3"/>
      <c r="H288" s="3"/>
      <c r="I288" s="84"/>
      <c r="J288" s="432" t="s">
        <v>15</v>
      </c>
      <c r="K288" s="433"/>
      <c r="L288" s="198" t="s">
        <v>55</v>
      </c>
      <c r="M288" s="91"/>
      <c r="N288" s="3"/>
      <c r="O288" s="3"/>
    </row>
    <row r="289" spans="1:15" ht="52" x14ac:dyDescent="0.3">
      <c r="A289" s="62" t="s">
        <v>43</v>
      </c>
      <c r="B289" s="62" t="s">
        <v>3</v>
      </c>
      <c r="C289" s="62" t="s">
        <v>4</v>
      </c>
      <c r="D289" s="62" t="s">
        <v>5</v>
      </c>
      <c r="E289" s="62" t="s">
        <v>6</v>
      </c>
      <c r="F289" s="62" t="s">
        <v>7</v>
      </c>
      <c r="G289" s="62" t="s">
        <v>83</v>
      </c>
      <c r="H289" s="62" t="s">
        <v>84</v>
      </c>
      <c r="I289" s="77" t="s">
        <v>85</v>
      </c>
      <c r="J289" s="78" t="s">
        <v>86</v>
      </c>
      <c r="K289" s="78" t="s">
        <v>87</v>
      </c>
      <c r="L289" s="78" t="s">
        <v>88</v>
      </c>
      <c r="M289" s="79" t="s">
        <v>89</v>
      </c>
      <c r="N289" s="62" t="s">
        <v>90</v>
      </c>
      <c r="O289" s="62" t="s">
        <v>91</v>
      </c>
    </row>
    <row r="290" spans="1:15" x14ac:dyDescent="0.25">
      <c r="A290" s="6" t="s">
        <v>22</v>
      </c>
      <c r="B290" s="58" t="str">
        <f t="shared" ref="B290:B296" si="239">+IF(MONTH(C290)&lt;4,"Q1",IF(MONTH(C290)&lt;7,"Q2",IF(MONTH(C290)&lt;10,"Q3","Q4")))&amp;"/"&amp;YEAR(C290)</f>
        <v>Q1/2022</v>
      </c>
      <c r="C290" s="54">
        <f>VLOOKUP(L288,$A$1:$E$28,2,FALSE)</f>
        <v>44617</v>
      </c>
      <c r="D290" s="54">
        <f>DATE(YEAR(C290),IF(MONTH(C290)&lt;=3,3,IF(MONTH(C290)&lt;=6,6,IF(MONTH(C290)&lt;=9,9,12))),IF(OR(MONTH(C290)&lt;=3,MONTH(C290)&gt;=10),31,30))</f>
        <v>44651</v>
      </c>
      <c r="E290" s="58">
        <f>D290-C290+1</f>
        <v>35</v>
      </c>
      <c r="F290" s="59">
        <f>VLOOKUP(D290,'FERC Interest Rate'!$A:$B,2,TRUE)</f>
        <v>3.2500000000000001E-2</v>
      </c>
      <c r="G290" s="60">
        <f>VLOOKUP(L288,$A$1:$E$28,4,FALSE)</f>
        <v>7758</v>
      </c>
      <c r="H290" s="60">
        <f t="shared" ref="H290:H300" si="240">G290*F290*(E290/(DATE(YEAR(D290),12,31)-DATE(YEAR(D290),1,1)+1))</f>
        <v>24.177328767123289</v>
      </c>
      <c r="I290" s="122">
        <v>0</v>
      </c>
      <c r="J290" s="61">
        <v>0</v>
      </c>
      <c r="K290" s="61">
        <f t="shared" ref="K290:K297" si="241">+SUM(I290:J290)</f>
        <v>0</v>
      </c>
      <c r="L290" s="61">
        <v>0</v>
      </c>
      <c r="M290" s="82">
        <f t="shared" ref="M290:M299" si="242">+SUM(K290:L290)</f>
        <v>0</v>
      </c>
      <c r="N290" s="61">
        <f t="shared" ref="N290:N305" si="243">+G290+H290+J290</f>
        <v>7782.1773287671231</v>
      </c>
      <c r="O290" s="60">
        <f t="shared" ref="O290:O305" si="244">G290+H290-L290-I290</f>
        <v>7782.1773287671231</v>
      </c>
    </row>
    <row r="291" spans="1:15" x14ac:dyDescent="0.25">
      <c r="A291" s="6" t="s">
        <v>22</v>
      </c>
      <c r="B291" s="58" t="str">
        <f t="shared" si="239"/>
        <v>Q2/2022</v>
      </c>
      <c r="C291" s="54">
        <f>D290+1</f>
        <v>44652</v>
      </c>
      <c r="D291" s="54">
        <f>EOMONTH(D290,3)</f>
        <v>44742</v>
      </c>
      <c r="E291" s="58">
        <f t="shared" ref="E291:E305" si="245">D291-C291+1</f>
        <v>91</v>
      </c>
      <c r="F291" s="59">
        <f>VLOOKUP(D291,'FERC Interest Rate'!$A:$B,2,TRUE)</f>
        <v>3.2500000000000001E-2</v>
      </c>
      <c r="G291" s="60">
        <f t="shared" ref="G291:G305" si="246">O290</f>
        <v>7782.1773287671231</v>
      </c>
      <c r="H291" s="60">
        <f t="shared" si="240"/>
        <v>63.056957396791141</v>
      </c>
      <c r="I291" s="122">
        <v>0</v>
      </c>
      <c r="J291" s="61">
        <v>0</v>
      </c>
      <c r="K291" s="61">
        <f t="shared" si="241"/>
        <v>0</v>
      </c>
      <c r="L291" s="61">
        <v>0</v>
      </c>
      <c r="M291" s="82">
        <f t="shared" si="242"/>
        <v>0</v>
      </c>
      <c r="N291" s="61">
        <f t="shared" si="243"/>
        <v>7845.2342861639145</v>
      </c>
      <c r="O291" s="60">
        <f t="shared" si="244"/>
        <v>7845.2342861639145</v>
      </c>
    </row>
    <row r="292" spans="1:15" x14ac:dyDescent="0.25">
      <c r="A292" s="6" t="s">
        <v>22</v>
      </c>
      <c r="B292" s="58" t="str">
        <f t="shared" si="239"/>
        <v>Q3/2022</v>
      </c>
      <c r="C292" s="54">
        <f t="shared" ref="C292:C305" si="247">D291+1</f>
        <v>44743</v>
      </c>
      <c r="D292" s="54">
        <f t="shared" ref="D292:D305" si="248">EOMONTH(D291,3)</f>
        <v>44834</v>
      </c>
      <c r="E292" s="58">
        <f t="shared" si="245"/>
        <v>92</v>
      </c>
      <c r="F292" s="59">
        <f>VLOOKUP(D292,'FERC Interest Rate'!$A:$B,2,TRUE)</f>
        <v>3.5999999999999997E-2</v>
      </c>
      <c r="G292" s="60">
        <f t="shared" si="246"/>
        <v>7845.2342861639145</v>
      </c>
      <c r="H292" s="60">
        <f t="shared" si="240"/>
        <v>71.187440974725703</v>
      </c>
      <c r="I292" s="122">
        <v>0</v>
      </c>
      <c r="J292" s="61">
        <v>0</v>
      </c>
      <c r="K292" s="61">
        <f t="shared" si="241"/>
        <v>0</v>
      </c>
      <c r="L292" s="61">
        <v>0</v>
      </c>
      <c r="M292" s="82">
        <f t="shared" si="242"/>
        <v>0</v>
      </c>
      <c r="N292" s="61">
        <f t="shared" si="243"/>
        <v>7916.4217271386406</v>
      </c>
      <c r="O292" s="60">
        <f t="shared" si="244"/>
        <v>7916.4217271386406</v>
      </c>
    </row>
    <row r="293" spans="1:15" x14ac:dyDescent="0.25">
      <c r="A293" s="6" t="s">
        <v>22</v>
      </c>
      <c r="B293" s="58" t="str">
        <f t="shared" si="239"/>
        <v>Q4/2022</v>
      </c>
      <c r="C293" s="54">
        <f t="shared" si="247"/>
        <v>44835</v>
      </c>
      <c r="D293" s="54">
        <f t="shared" si="248"/>
        <v>44926</v>
      </c>
      <c r="E293" s="58">
        <f t="shared" si="245"/>
        <v>92</v>
      </c>
      <c r="F293" s="59">
        <f>VLOOKUP(D293,'FERC Interest Rate'!$A:$B,2,TRUE)</f>
        <v>4.9099999999999998E-2</v>
      </c>
      <c r="G293" s="60">
        <f t="shared" si="246"/>
        <v>7916.4217271386406</v>
      </c>
      <c r="H293" s="60">
        <f t="shared" si="240"/>
        <v>97.972767742001835</v>
      </c>
      <c r="I293" s="122">
        <v>0</v>
      </c>
      <c r="J293" s="61">
        <v>0</v>
      </c>
      <c r="K293" s="61">
        <f t="shared" si="241"/>
        <v>0</v>
      </c>
      <c r="L293" s="61">
        <v>0</v>
      </c>
      <c r="M293" s="82">
        <f t="shared" si="242"/>
        <v>0</v>
      </c>
      <c r="N293" s="61">
        <f t="shared" si="243"/>
        <v>8014.394494880642</v>
      </c>
      <c r="O293" s="60">
        <f t="shared" si="244"/>
        <v>8014.394494880642</v>
      </c>
    </row>
    <row r="294" spans="1:15" x14ac:dyDescent="0.25">
      <c r="A294" s="6" t="s">
        <v>22</v>
      </c>
      <c r="B294" s="58" t="str">
        <f t="shared" si="239"/>
        <v>Q1/2023</v>
      </c>
      <c r="C294" s="54">
        <f t="shared" si="247"/>
        <v>44927</v>
      </c>
      <c r="D294" s="54">
        <f t="shared" si="248"/>
        <v>45016</v>
      </c>
      <c r="E294" s="58">
        <f t="shared" si="245"/>
        <v>90</v>
      </c>
      <c r="F294" s="59">
        <f>VLOOKUP(D294,'FERC Interest Rate'!$A:$B,2,TRUE)</f>
        <v>6.3100000000000003E-2</v>
      </c>
      <c r="G294" s="60">
        <f t="shared" si="246"/>
        <v>8014.394494880642</v>
      </c>
      <c r="H294" s="60">
        <f t="shared" si="240"/>
        <v>124.69519544226621</v>
      </c>
      <c r="I294" s="122">
        <v>0</v>
      </c>
      <c r="J294" s="61">
        <v>0</v>
      </c>
      <c r="K294" s="61">
        <f t="shared" si="241"/>
        <v>0</v>
      </c>
      <c r="L294" s="61">
        <v>0</v>
      </c>
      <c r="M294" s="82">
        <f t="shared" si="242"/>
        <v>0</v>
      </c>
      <c r="N294" s="61">
        <f t="shared" si="243"/>
        <v>8139.0896903229086</v>
      </c>
      <c r="O294" s="60">
        <f t="shared" si="244"/>
        <v>8139.0896903229086</v>
      </c>
    </row>
    <row r="295" spans="1:15" x14ac:dyDescent="0.25">
      <c r="A295" s="6" t="s">
        <v>22</v>
      </c>
      <c r="B295" s="58" t="str">
        <f t="shared" si="239"/>
        <v>Q2/2023</v>
      </c>
      <c r="C295" s="54">
        <f t="shared" si="247"/>
        <v>45017</v>
      </c>
      <c r="D295" s="54">
        <f t="shared" si="248"/>
        <v>45107</v>
      </c>
      <c r="E295" s="58">
        <f t="shared" si="245"/>
        <v>91</v>
      </c>
      <c r="F295" s="59">
        <f>VLOOKUP(D295,'FERC Interest Rate'!$A:$B,2,TRUE)</f>
        <v>7.4999999999999997E-2</v>
      </c>
      <c r="G295" s="60">
        <f t="shared" si="246"/>
        <v>8139.0896903229086</v>
      </c>
      <c r="H295" s="60">
        <f t="shared" si="240"/>
        <v>152.18982777110642</v>
      </c>
      <c r="I295" s="122">
        <v>0</v>
      </c>
      <c r="J295" s="61">
        <v>0</v>
      </c>
      <c r="K295" s="61">
        <f t="shared" si="241"/>
        <v>0</v>
      </c>
      <c r="L295" s="61">
        <v>0</v>
      </c>
      <c r="M295" s="82">
        <f t="shared" si="242"/>
        <v>0</v>
      </c>
      <c r="N295" s="61">
        <f t="shared" si="243"/>
        <v>8291.2795180940157</v>
      </c>
      <c r="O295" s="60">
        <f t="shared" si="244"/>
        <v>8291.2795180940157</v>
      </c>
    </row>
    <row r="296" spans="1:15" x14ac:dyDescent="0.25">
      <c r="A296" s="6" t="s">
        <v>22</v>
      </c>
      <c r="B296" s="58" t="str">
        <f t="shared" si="239"/>
        <v>Q3/2023</v>
      </c>
      <c r="C296" s="54">
        <f t="shared" si="247"/>
        <v>45108</v>
      </c>
      <c r="D296" s="54">
        <f t="shared" si="248"/>
        <v>45199</v>
      </c>
      <c r="E296" s="58">
        <f t="shared" si="245"/>
        <v>92</v>
      </c>
      <c r="F296" s="59">
        <f>VLOOKUP(D296,'FERC Interest Rate'!$A:$B,2,TRUE)</f>
        <v>8.0199999999999994E-2</v>
      </c>
      <c r="G296" s="60">
        <f t="shared" si="246"/>
        <v>8291.2795180940157</v>
      </c>
      <c r="H296" s="60">
        <f t="shared" si="240"/>
        <v>167.60651177069832</v>
      </c>
      <c r="I296" s="122">
        <v>0</v>
      </c>
      <c r="J296" s="61">
        <v>0</v>
      </c>
      <c r="K296" s="61">
        <f t="shared" si="241"/>
        <v>0</v>
      </c>
      <c r="L296" s="61">
        <v>0</v>
      </c>
      <c r="M296" s="82">
        <f t="shared" si="242"/>
        <v>0</v>
      </c>
      <c r="N296" s="61">
        <f t="shared" si="243"/>
        <v>8458.8860298647141</v>
      </c>
      <c r="O296" s="60">
        <f t="shared" si="244"/>
        <v>8458.8860298647141</v>
      </c>
    </row>
    <row r="297" spans="1:15" x14ac:dyDescent="0.25">
      <c r="A297" s="6" t="s">
        <v>22</v>
      </c>
      <c r="B297" s="58" t="str">
        <f>+IF(MONTH(C297)&lt;4,"Q1",IF(MONTH(C297)&lt;7,"Q2",IF(MONTH(C297)&lt;10,"Q3","Q4")))&amp;"/"&amp;YEAR(C297)</f>
        <v>Q4/2023</v>
      </c>
      <c r="C297" s="54">
        <f t="shared" si="247"/>
        <v>45200</v>
      </c>
      <c r="D297" s="54">
        <f t="shared" si="248"/>
        <v>45291</v>
      </c>
      <c r="E297" s="58">
        <f t="shared" si="245"/>
        <v>92</v>
      </c>
      <c r="F297" s="59">
        <f>VLOOKUP(D297,'FERC Interest Rate'!$A:$B,2,TRUE)</f>
        <v>8.3500000000000005E-2</v>
      </c>
      <c r="G297" s="60">
        <f t="shared" si="246"/>
        <v>8458.8860298647141</v>
      </c>
      <c r="H297" s="60">
        <f t="shared" si="240"/>
        <v>178.03058214087875</v>
      </c>
      <c r="I297" s="122">
        <v>0</v>
      </c>
      <c r="J297" s="61">
        <v>0</v>
      </c>
      <c r="K297" s="61">
        <f t="shared" si="241"/>
        <v>0</v>
      </c>
      <c r="L297" s="61">
        <v>0</v>
      </c>
      <c r="M297" s="82">
        <f t="shared" si="242"/>
        <v>0</v>
      </c>
      <c r="N297" s="61">
        <f t="shared" si="243"/>
        <v>8636.9166120055925</v>
      </c>
      <c r="O297" s="60">
        <f t="shared" si="244"/>
        <v>8636.9166120055925</v>
      </c>
    </row>
    <row r="298" spans="1:15" x14ac:dyDescent="0.25">
      <c r="A298" s="6" t="s">
        <v>22</v>
      </c>
      <c r="B298" s="58" t="str">
        <f>+IF(MONTH(C298)&lt;4,"Q1",IF(MONTH(C298)&lt;7,"Q2",IF(MONTH(C298)&lt;10,"Q3","Q4")))&amp;"/"&amp;YEAR(C298)</f>
        <v>Q1/2024</v>
      </c>
      <c r="C298" s="54">
        <f t="shared" si="247"/>
        <v>45292</v>
      </c>
      <c r="D298" s="54">
        <f t="shared" si="248"/>
        <v>45382</v>
      </c>
      <c r="E298" s="58">
        <f t="shared" si="245"/>
        <v>91</v>
      </c>
      <c r="F298" s="59">
        <f>VLOOKUP(D298,'FERC Interest Rate'!$A:$B,2,TRUE)</f>
        <v>8.5000000000000006E-2</v>
      </c>
      <c r="G298" s="60">
        <f t="shared" si="246"/>
        <v>8636.9166120055925</v>
      </c>
      <c r="H298" s="60">
        <f t="shared" si="240"/>
        <v>182.53155736028214</v>
      </c>
      <c r="I298" s="122">
        <v>0</v>
      </c>
      <c r="J298" s="61">
        <v>0</v>
      </c>
      <c r="K298" s="61">
        <f t="shared" ref="K298:K299" si="249">+SUM(I298:J298)</f>
        <v>0</v>
      </c>
      <c r="L298" s="61">
        <v>0</v>
      </c>
      <c r="M298" s="82">
        <f t="shared" si="242"/>
        <v>0</v>
      </c>
      <c r="N298" s="61">
        <f t="shared" si="243"/>
        <v>8819.4481693658745</v>
      </c>
      <c r="O298" s="60">
        <f t="shared" si="244"/>
        <v>8819.4481693658745</v>
      </c>
    </row>
    <row r="299" spans="1:15" x14ac:dyDescent="0.25">
      <c r="A299" s="6" t="s">
        <v>22</v>
      </c>
      <c r="B299" s="58" t="str">
        <f t="shared" ref="B299:B305" si="250">+IF(MONTH(C299)&lt;4,"Q1",IF(MONTH(C299)&lt;7,"Q2",IF(MONTH(C299)&lt;10,"Q3","Q4")))&amp;"/"&amp;YEAR(C299)</f>
        <v>Q2/2024</v>
      </c>
      <c r="C299" s="54">
        <f t="shared" si="247"/>
        <v>45383</v>
      </c>
      <c r="D299" s="54">
        <f t="shared" si="248"/>
        <v>45473</v>
      </c>
      <c r="E299" s="58">
        <f t="shared" si="245"/>
        <v>91</v>
      </c>
      <c r="F299" s="59">
        <f>VLOOKUP(D299,'FERC Interest Rate'!$A:$B,2,TRUE)</f>
        <v>8.5000000000000006E-2</v>
      </c>
      <c r="G299" s="60">
        <f t="shared" si="246"/>
        <v>8819.4481693658745</v>
      </c>
      <c r="H299" s="60">
        <f t="shared" si="240"/>
        <v>186.38915734984985</v>
      </c>
      <c r="I299" s="122">
        <v>0</v>
      </c>
      <c r="J299" s="61">
        <v>0</v>
      </c>
      <c r="K299" s="61">
        <f t="shared" si="249"/>
        <v>0</v>
      </c>
      <c r="L299" s="61">
        <v>0</v>
      </c>
      <c r="M299" s="82">
        <f t="shared" si="242"/>
        <v>0</v>
      </c>
      <c r="N299" s="61">
        <f t="shared" si="243"/>
        <v>9005.837326715724</v>
      </c>
      <c r="O299" s="60">
        <f t="shared" si="244"/>
        <v>9005.837326715724</v>
      </c>
    </row>
    <row r="300" spans="1:15" x14ac:dyDescent="0.25">
      <c r="A300" s="63" t="s">
        <v>44</v>
      </c>
      <c r="B300" s="58" t="str">
        <f t="shared" si="250"/>
        <v>Q3/2024</v>
      </c>
      <c r="C300" s="54">
        <f t="shared" si="247"/>
        <v>45474</v>
      </c>
      <c r="D300" s="54">
        <f t="shared" si="248"/>
        <v>45565</v>
      </c>
      <c r="E300" s="58">
        <f t="shared" si="245"/>
        <v>92</v>
      </c>
      <c r="F300" s="59">
        <f>VLOOKUP(D300,'FERC Interest Rate'!$A:$B,2,TRUE)</f>
        <v>8.5000000000000006E-2</v>
      </c>
      <c r="G300" s="60">
        <f t="shared" si="246"/>
        <v>9005.837326715724</v>
      </c>
      <c r="H300" s="60">
        <f t="shared" si="240"/>
        <v>192.4198029915764</v>
      </c>
      <c r="I300" s="122">
        <f t="shared" ref="I300:I305" si="251">(SUM($H$290:$H$305)/20)</f>
        <v>72.012856485365006</v>
      </c>
      <c r="J300" s="61">
        <f t="shared" ref="J300:J305" si="252">G300*F300*(E300/(DATE(YEAR(D300),12,31)-DATE(YEAR(D300),1,1)+1))</f>
        <v>192.4198029915764</v>
      </c>
      <c r="K300" s="61">
        <f t="shared" ref="K300:K305" si="253">+SUM(I300:J300)</f>
        <v>264.43265947694141</v>
      </c>
      <c r="L300" s="61">
        <f t="shared" ref="L300:L305" si="254">VLOOKUP($L$288,A$1:E$28,4,FALSE)/20</f>
        <v>387.9</v>
      </c>
      <c r="M300" s="82">
        <f t="shared" ref="M300:M305" si="255">+SUM(K300:L300)</f>
        <v>652.33265947694144</v>
      </c>
      <c r="N300" s="61">
        <f t="shared" si="243"/>
        <v>9390.6769326988779</v>
      </c>
      <c r="O300" s="60">
        <f t="shared" si="244"/>
        <v>8738.3442732219355</v>
      </c>
    </row>
    <row r="301" spans="1:15" x14ac:dyDescent="0.25">
      <c r="A301" s="63" t="s">
        <v>45</v>
      </c>
      <c r="B301" s="58" t="str">
        <f t="shared" si="250"/>
        <v>Q4/2024</v>
      </c>
      <c r="C301" s="54">
        <f t="shared" si="247"/>
        <v>45566</v>
      </c>
      <c r="D301" s="54">
        <f t="shared" si="248"/>
        <v>45657</v>
      </c>
      <c r="E301" s="58">
        <f t="shared" si="245"/>
        <v>92</v>
      </c>
      <c r="F301" s="59">
        <f>VLOOKUP(D301,'FERC Interest Rate'!$A:$B,2,TRUE)</f>
        <v>8.5000000000000006E-2</v>
      </c>
      <c r="G301" s="60">
        <f t="shared" si="246"/>
        <v>8738.3442732219355</v>
      </c>
      <c r="H301" s="60"/>
      <c r="I301" s="122">
        <f t="shared" si="251"/>
        <v>72.012856485365006</v>
      </c>
      <c r="J301" s="61">
        <f t="shared" si="252"/>
        <v>186.70451425299328</v>
      </c>
      <c r="K301" s="61">
        <f t="shared" si="253"/>
        <v>258.71737073835828</v>
      </c>
      <c r="L301" s="61">
        <f t="shared" si="254"/>
        <v>387.9</v>
      </c>
      <c r="M301" s="82">
        <f t="shared" si="255"/>
        <v>646.6173707383582</v>
      </c>
      <c r="N301" s="61">
        <f t="shared" si="243"/>
        <v>8925.0487874749288</v>
      </c>
      <c r="O301" s="60">
        <f t="shared" si="244"/>
        <v>8278.4314167365701</v>
      </c>
    </row>
    <row r="302" spans="1:15" x14ac:dyDescent="0.25">
      <c r="A302" s="63" t="s">
        <v>46</v>
      </c>
      <c r="B302" s="58" t="str">
        <f t="shared" si="250"/>
        <v>Q1/2025</v>
      </c>
      <c r="C302" s="54">
        <f t="shared" si="247"/>
        <v>45658</v>
      </c>
      <c r="D302" s="54">
        <f t="shared" si="248"/>
        <v>45747</v>
      </c>
      <c r="E302" s="58">
        <f t="shared" si="245"/>
        <v>90</v>
      </c>
      <c r="F302" s="59">
        <f>VLOOKUP(D302,'FERC Interest Rate'!$A:$B,2,TRUE)</f>
        <v>8.0399999999999999E-2</v>
      </c>
      <c r="G302" s="60">
        <f t="shared" si="246"/>
        <v>8278.4314167365701</v>
      </c>
      <c r="H302" s="60"/>
      <c r="I302" s="122">
        <f t="shared" si="251"/>
        <v>72.012856485365006</v>
      </c>
      <c r="J302" s="61">
        <f t="shared" si="252"/>
        <v>164.11706775755019</v>
      </c>
      <c r="K302" s="61">
        <f t="shared" si="253"/>
        <v>236.12992424291519</v>
      </c>
      <c r="L302" s="61">
        <f t="shared" si="254"/>
        <v>387.9</v>
      </c>
      <c r="M302" s="82">
        <f t="shared" si="255"/>
        <v>624.02992424291517</v>
      </c>
      <c r="N302" s="61">
        <f t="shared" si="243"/>
        <v>8442.5484844941202</v>
      </c>
      <c r="O302" s="60">
        <f t="shared" si="244"/>
        <v>7818.5185602512056</v>
      </c>
    </row>
    <row r="303" spans="1:15" x14ac:dyDescent="0.25">
      <c r="A303" s="6" t="s">
        <v>47</v>
      </c>
      <c r="B303" s="58" t="str">
        <f t="shared" si="250"/>
        <v>Q2/2025</v>
      </c>
      <c r="C303" s="54">
        <f t="shared" si="247"/>
        <v>45748</v>
      </c>
      <c r="D303" s="54">
        <f t="shared" si="248"/>
        <v>45838</v>
      </c>
      <c r="E303" s="58">
        <f t="shared" si="245"/>
        <v>91</v>
      </c>
      <c r="F303" s="59">
        <f>VLOOKUP(D303,'FERC Interest Rate'!$A:$B,2,TRUE)</f>
        <v>7.5499999999999998E-2</v>
      </c>
      <c r="G303" s="60">
        <f t="shared" si="246"/>
        <v>7818.5185602512056</v>
      </c>
      <c r="H303" s="60"/>
      <c r="I303" s="122">
        <f t="shared" si="251"/>
        <v>72.012856485365006</v>
      </c>
      <c r="J303" s="61">
        <f t="shared" si="252"/>
        <v>147.17022402248193</v>
      </c>
      <c r="K303" s="61">
        <f t="shared" si="253"/>
        <v>219.18308050784694</v>
      </c>
      <c r="L303" s="61">
        <f t="shared" si="254"/>
        <v>387.9</v>
      </c>
      <c r="M303" s="82">
        <f t="shared" si="255"/>
        <v>607.08308050784694</v>
      </c>
      <c r="N303" s="61">
        <f t="shared" si="243"/>
        <v>7965.6887842736878</v>
      </c>
      <c r="O303" s="60">
        <f t="shared" si="244"/>
        <v>7358.6057037658411</v>
      </c>
    </row>
    <row r="304" spans="1:15" x14ac:dyDescent="0.25">
      <c r="A304" s="6" t="s">
        <v>48</v>
      </c>
      <c r="B304" s="58" t="str">
        <f t="shared" si="250"/>
        <v>Q3/2025</v>
      </c>
      <c r="C304" s="54">
        <f t="shared" si="247"/>
        <v>45839</v>
      </c>
      <c r="D304" s="54">
        <f t="shared" si="248"/>
        <v>45930</v>
      </c>
      <c r="E304" s="58">
        <f t="shared" si="245"/>
        <v>92</v>
      </c>
      <c r="F304" s="59">
        <f>VLOOKUP(D304,'FERC Interest Rate'!$A:$B,2,TRUE)</f>
        <v>7.4999999999999997E-2</v>
      </c>
      <c r="G304" s="60">
        <f t="shared" si="246"/>
        <v>7358.6057037658411</v>
      </c>
      <c r="H304" s="60"/>
      <c r="I304" s="122">
        <f t="shared" si="251"/>
        <v>72.012856485365006</v>
      </c>
      <c r="J304" s="61">
        <f t="shared" si="252"/>
        <v>139.10788864653236</v>
      </c>
      <c r="K304" s="61">
        <f t="shared" si="253"/>
        <v>211.12074513189737</v>
      </c>
      <c r="L304" s="61">
        <f t="shared" si="254"/>
        <v>387.9</v>
      </c>
      <c r="M304" s="82">
        <f t="shared" si="255"/>
        <v>599.02074513189734</v>
      </c>
      <c r="N304" s="61">
        <f t="shared" si="243"/>
        <v>7497.7135924123731</v>
      </c>
      <c r="O304" s="60">
        <f t="shared" si="244"/>
        <v>6898.6928472804766</v>
      </c>
    </row>
    <row r="305" spans="1:15" x14ac:dyDescent="0.25">
      <c r="A305" s="6" t="s">
        <v>49</v>
      </c>
      <c r="B305" s="58" t="str">
        <f t="shared" si="250"/>
        <v>Q4/2025</v>
      </c>
      <c r="C305" s="54">
        <f t="shared" si="247"/>
        <v>45931</v>
      </c>
      <c r="D305" s="54">
        <f t="shared" si="248"/>
        <v>46022</v>
      </c>
      <c r="E305" s="58">
        <f t="shared" si="245"/>
        <v>92</v>
      </c>
      <c r="F305" s="59">
        <f>VLOOKUP(D305,'FERC Interest Rate'!$A:$B,2,TRUE)</f>
        <v>7.4999999999999997E-2</v>
      </c>
      <c r="G305" s="60">
        <f t="shared" si="246"/>
        <v>6898.6928472804766</v>
      </c>
      <c r="H305" s="60"/>
      <c r="I305" s="122">
        <f t="shared" si="251"/>
        <v>72.012856485365006</v>
      </c>
      <c r="J305" s="61">
        <f t="shared" si="252"/>
        <v>130.41364560612408</v>
      </c>
      <c r="K305" s="61">
        <f t="shared" si="253"/>
        <v>202.42650209148908</v>
      </c>
      <c r="L305" s="61">
        <f t="shared" si="254"/>
        <v>387.9</v>
      </c>
      <c r="M305" s="82">
        <f t="shared" si="255"/>
        <v>590.32650209148903</v>
      </c>
      <c r="N305" s="61">
        <f t="shared" si="243"/>
        <v>7029.1064928866008</v>
      </c>
      <c r="O305" s="60">
        <f t="shared" si="244"/>
        <v>6438.7799907951121</v>
      </c>
    </row>
    <row r="306" spans="1:15" ht="13.5" thickBot="1" x14ac:dyDescent="0.35">
      <c r="A306" s="101"/>
      <c r="B306" s="102"/>
      <c r="C306" s="103"/>
      <c r="D306" s="103"/>
      <c r="E306" s="102"/>
      <c r="F306" s="102"/>
      <c r="G306" s="99">
        <f t="shared" ref="G306:O306" si="256">+SUM(G290:G305)</f>
        <v>129760.27798457518</v>
      </c>
      <c r="H306" s="99">
        <f t="shared" si="256"/>
        <v>1440.2571297073</v>
      </c>
      <c r="I306" s="99">
        <f t="shared" si="256"/>
        <v>432.07713891218998</v>
      </c>
      <c r="J306" s="99">
        <f t="shared" si="256"/>
        <v>959.9331432772583</v>
      </c>
      <c r="K306" s="99">
        <f t="shared" si="256"/>
        <v>1392.0102821894484</v>
      </c>
      <c r="L306" s="99">
        <f t="shared" si="256"/>
        <v>2327.4</v>
      </c>
      <c r="M306" s="99">
        <f t="shared" si="256"/>
        <v>3719.410282189448</v>
      </c>
      <c r="N306" s="99">
        <f t="shared" si="256"/>
        <v>132160.46825755975</v>
      </c>
      <c r="O306" s="99">
        <f t="shared" si="256"/>
        <v>128441.05797537031</v>
      </c>
    </row>
    <row r="307" spans="1:15" ht="13" thickTop="1" x14ac:dyDescent="0.25"/>
    <row r="308" spans="1:15" ht="13" x14ac:dyDescent="0.3">
      <c r="A308" s="3"/>
      <c r="B308" s="3"/>
      <c r="C308" s="3"/>
      <c r="D308" s="3"/>
      <c r="E308" s="3"/>
      <c r="F308" s="3"/>
      <c r="G308" s="3"/>
      <c r="H308" s="3"/>
      <c r="I308" s="84"/>
      <c r="J308" s="432" t="s">
        <v>15</v>
      </c>
      <c r="K308" s="433"/>
      <c r="L308" s="198" t="s">
        <v>56</v>
      </c>
      <c r="M308" s="91"/>
      <c r="N308" s="3"/>
      <c r="O308" s="3"/>
    </row>
    <row r="309" spans="1:15" ht="52" x14ac:dyDescent="0.3">
      <c r="A309" s="62" t="s">
        <v>43</v>
      </c>
      <c r="B309" s="62" t="s">
        <v>3</v>
      </c>
      <c r="C309" s="62" t="s">
        <v>4</v>
      </c>
      <c r="D309" s="62" t="s">
        <v>5</v>
      </c>
      <c r="E309" s="62" t="s">
        <v>6</v>
      </c>
      <c r="F309" s="62" t="s">
        <v>7</v>
      </c>
      <c r="G309" s="62" t="s">
        <v>83</v>
      </c>
      <c r="H309" s="62" t="s">
        <v>84</v>
      </c>
      <c r="I309" s="77" t="s">
        <v>85</v>
      </c>
      <c r="J309" s="78" t="s">
        <v>86</v>
      </c>
      <c r="K309" s="78" t="s">
        <v>87</v>
      </c>
      <c r="L309" s="78" t="s">
        <v>88</v>
      </c>
      <c r="M309" s="79" t="s">
        <v>89</v>
      </c>
      <c r="N309" s="62" t="s">
        <v>90</v>
      </c>
      <c r="O309" s="62" t="s">
        <v>91</v>
      </c>
    </row>
    <row r="310" spans="1:15" x14ac:dyDescent="0.25">
      <c r="A310" s="6" t="s">
        <v>22</v>
      </c>
      <c r="B310" s="58" t="str">
        <f t="shared" ref="B310:B316" si="257">+IF(MONTH(C310)&lt;4,"Q1",IF(MONTH(C310)&lt;7,"Q2",IF(MONTH(C310)&lt;10,"Q3","Q4")))&amp;"/"&amp;YEAR(C310)</f>
        <v>Q1/2022</v>
      </c>
      <c r="C310" s="54">
        <f>VLOOKUP(L308,$A$1:$E$28,2,FALSE)</f>
        <v>44629</v>
      </c>
      <c r="D310" s="54">
        <f>DATE(YEAR(C310),IF(MONTH(C310)&lt;=3,3,IF(MONTH(C310)&lt;=6,6,IF(MONTH(C310)&lt;=9,9,12))),IF(OR(MONTH(C310)&lt;=3,MONTH(C310)&gt;=10),31,30))</f>
        <v>44651</v>
      </c>
      <c r="E310" s="58">
        <f>D310-C310+1</f>
        <v>23</v>
      </c>
      <c r="F310" s="59">
        <f>VLOOKUP(D310,'FERC Interest Rate'!$A:$B,2,TRUE)</f>
        <v>3.2500000000000001E-2</v>
      </c>
      <c r="G310" s="60">
        <f>VLOOKUP(L308,$A$1:$E$28,4,FALSE)</f>
        <v>8035</v>
      </c>
      <c r="H310" s="60">
        <f t="shared" ref="H310:H320" si="258">G310*F310*(E310/(DATE(YEAR(D310),12,31)-DATE(YEAR(D310),1,1)+1))</f>
        <v>16.455239726027397</v>
      </c>
      <c r="I310" s="122">
        <v>0</v>
      </c>
      <c r="J310" s="61">
        <v>0</v>
      </c>
      <c r="K310" s="61">
        <f t="shared" ref="K310:K317" si="259">+SUM(I310:J310)</f>
        <v>0</v>
      </c>
      <c r="L310" s="61">
        <v>0</v>
      </c>
      <c r="M310" s="82">
        <f t="shared" ref="M310:M318" si="260">+SUM(K310:L310)</f>
        <v>0</v>
      </c>
      <c r="N310" s="61">
        <f t="shared" ref="N310:N325" si="261">+G310+H310+J310</f>
        <v>8051.4552397260277</v>
      </c>
      <c r="O310" s="60">
        <f t="shared" ref="O310:O325" si="262">G310+H310-L310-I310</f>
        <v>8051.4552397260277</v>
      </c>
    </row>
    <row r="311" spans="1:15" x14ac:dyDescent="0.25">
      <c r="A311" s="6" t="s">
        <v>22</v>
      </c>
      <c r="B311" s="58" t="str">
        <f t="shared" si="257"/>
        <v>Q2/2022</v>
      </c>
      <c r="C311" s="54">
        <f>D310+1</f>
        <v>44652</v>
      </c>
      <c r="D311" s="54">
        <f>EOMONTH(D310,3)</f>
        <v>44742</v>
      </c>
      <c r="E311" s="58">
        <f t="shared" ref="E311:E325" si="263">D311-C311+1</f>
        <v>91</v>
      </c>
      <c r="F311" s="59">
        <f>VLOOKUP(D311,'FERC Interest Rate'!$A:$B,2,TRUE)</f>
        <v>3.2500000000000001E-2</v>
      </c>
      <c r="G311" s="60">
        <f t="shared" ref="G311:G325" si="264">O310</f>
        <v>8051.4552397260277</v>
      </c>
      <c r="H311" s="60">
        <f t="shared" si="258"/>
        <v>65.238846223259529</v>
      </c>
      <c r="I311" s="122">
        <v>0</v>
      </c>
      <c r="J311" s="61">
        <v>0</v>
      </c>
      <c r="K311" s="61">
        <f t="shared" si="259"/>
        <v>0</v>
      </c>
      <c r="L311" s="61">
        <v>0</v>
      </c>
      <c r="M311" s="82">
        <f t="shared" si="260"/>
        <v>0</v>
      </c>
      <c r="N311" s="61">
        <f t="shared" si="261"/>
        <v>8116.694085949287</v>
      </c>
      <c r="O311" s="60">
        <f t="shared" si="262"/>
        <v>8116.694085949287</v>
      </c>
    </row>
    <row r="312" spans="1:15" x14ac:dyDescent="0.25">
      <c r="A312" s="6" t="s">
        <v>22</v>
      </c>
      <c r="B312" s="58" t="str">
        <f t="shared" si="257"/>
        <v>Q3/2022</v>
      </c>
      <c r="C312" s="54">
        <f t="shared" ref="C312:C325" si="265">D311+1</f>
        <v>44743</v>
      </c>
      <c r="D312" s="54">
        <f t="shared" ref="D312:D325" si="266">EOMONTH(D311,3)</f>
        <v>44834</v>
      </c>
      <c r="E312" s="58">
        <f t="shared" si="263"/>
        <v>92</v>
      </c>
      <c r="F312" s="59">
        <f>VLOOKUP(D312,'FERC Interest Rate'!$A:$B,2,TRUE)</f>
        <v>3.5999999999999997E-2</v>
      </c>
      <c r="G312" s="60">
        <f t="shared" si="264"/>
        <v>8116.694085949287</v>
      </c>
      <c r="H312" s="60">
        <f t="shared" si="258"/>
        <v>73.6506597607234</v>
      </c>
      <c r="I312" s="122">
        <v>0</v>
      </c>
      <c r="J312" s="61">
        <v>0</v>
      </c>
      <c r="K312" s="61">
        <f t="shared" si="259"/>
        <v>0</v>
      </c>
      <c r="L312" s="61">
        <v>0</v>
      </c>
      <c r="M312" s="82">
        <f t="shared" si="260"/>
        <v>0</v>
      </c>
      <c r="N312" s="61">
        <f t="shared" si="261"/>
        <v>8190.3447457100101</v>
      </c>
      <c r="O312" s="60">
        <f t="shared" si="262"/>
        <v>8190.3447457100101</v>
      </c>
    </row>
    <row r="313" spans="1:15" x14ac:dyDescent="0.25">
      <c r="A313" s="6" t="s">
        <v>22</v>
      </c>
      <c r="B313" s="58" t="str">
        <f t="shared" si="257"/>
        <v>Q4/2022</v>
      </c>
      <c r="C313" s="54">
        <f t="shared" si="265"/>
        <v>44835</v>
      </c>
      <c r="D313" s="54">
        <f t="shared" si="266"/>
        <v>44926</v>
      </c>
      <c r="E313" s="58">
        <f t="shared" si="263"/>
        <v>92</v>
      </c>
      <c r="F313" s="59">
        <f>VLOOKUP(D313,'FERC Interest Rate'!$A:$B,2,TRUE)</f>
        <v>4.9099999999999998E-2</v>
      </c>
      <c r="G313" s="60">
        <f t="shared" si="264"/>
        <v>8190.3447457100101</v>
      </c>
      <c r="H313" s="60">
        <f t="shared" si="258"/>
        <v>101.36280900088016</v>
      </c>
      <c r="I313" s="122">
        <v>0</v>
      </c>
      <c r="J313" s="61">
        <v>0</v>
      </c>
      <c r="K313" s="61">
        <f t="shared" si="259"/>
        <v>0</v>
      </c>
      <c r="L313" s="61">
        <v>0</v>
      </c>
      <c r="M313" s="82">
        <f t="shared" si="260"/>
        <v>0</v>
      </c>
      <c r="N313" s="61">
        <f t="shared" si="261"/>
        <v>8291.7075547108907</v>
      </c>
      <c r="O313" s="60">
        <f t="shared" si="262"/>
        <v>8291.7075547108907</v>
      </c>
    </row>
    <row r="314" spans="1:15" x14ac:dyDescent="0.25">
      <c r="A314" s="6" t="s">
        <v>22</v>
      </c>
      <c r="B314" s="58" t="str">
        <f t="shared" si="257"/>
        <v>Q1/2023</v>
      </c>
      <c r="C314" s="54">
        <f t="shared" si="265"/>
        <v>44927</v>
      </c>
      <c r="D314" s="54">
        <f t="shared" si="266"/>
        <v>45016</v>
      </c>
      <c r="E314" s="58">
        <f t="shared" si="263"/>
        <v>90</v>
      </c>
      <c r="F314" s="59">
        <f>VLOOKUP(D314,'FERC Interest Rate'!$A:$B,2,TRUE)</f>
        <v>6.3100000000000003E-2</v>
      </c>
      <c r="G314" s="60">
        <f t="shared" si="264"/>
        <v>8291.7075547108907</v>
      </c>
      <c r="H314" s="60">
        <f t="shared" si="258"/>
        <v>129.00988274850175</v>
      </c>
      <c r="I314" s="122">
        <v>0</v>
      </c>
      <c r="J314" s="61">
        <v>0</v>
      </c>
      <c r="K314" s="61">
        <f t="shared" si="259"/>
        <v>0</v>
      </c>
      <c r="L314" s="61">
        <v>0</v>
      </c>
      <c r="M314" s="82">
        <f t="shared" si="260"/>
        <v>0</v>
      </c>
      <c r="N314" s="61">
        <f t="shared" si="261"/>
        <v>8420.7174374593924</v>
      </c>
      <c r="O314" s="60">
        <f t="shared" si="262"/>
        <v>8420.7174374593924</v>
      </c>
    </row>
    <row r="315" spans="1:15" x14ac:dyDescent="0.25">
      <c r="A315" s="6" t="s">
        <v>22</v>
      </c>
      <c r="B315" s="58" t="str">
        <f t="shared" si="257"/>
        <v>Q2/2023</v>
      </c>
      <c r="C315" s="54">
        <f t="shared" si="265"/>
        <v>45017</v>
      </c>
      <c r="D315" s="54">
        <f t="shared" si="266"/>
        <v>45107</v>
      </c>
      <c r="E315" s="58">
        <f t="shared" si="263"/>
        <v>91</v>
      </c>
      <c r="F315" s="59">
        <f>VLOOKUP(D315,'FERC Interest Rate'!$A:$B,2,TRUE)</f>
        <v>7.4999999999999997E-2</v>
      </c>
      <c r="G315" s="60">
        <f t="shared" si="264"/>
        <v>8420.7174374593924</v>
      </c>
      <c r="H315" s="60">
        <f t="shared" si="258"/>
        <v>157.45588085112425</v>
      </c>
      <c r="I315" s="122">
        <v>0</v>
      </c>
      <c r="J315" s="61">
        <v>0</v>
      </c>
      <c r="K315" s="61">
        <f t="shared" si="259"/>
        <v>0</v>
      </c>
      <c r="L315" s="61">
        <v>0</v>
      </c>
      <c r="M315" s="82">
        <f t="shared" si="260"/>
        <v>0</v>
      </c>
      <c r="N315" s="61">
        <f t="shared" si="261"/>
        <v>8578.1733183105171</v>
      </c>
      <c r="O315" s="60">
        <f t="shared" si="262"/>
        <v>8578.1733183105171</v>
      </c>
    </row>
    <row r="316" spans="1:15" x14ac:dyDescent="0.25">
      <c r="A316" s="6" t="s">
        <v>22</v>
      </c>
      <c r="B316" s="58" t="str">
        <f t="shared" si="257"/>
        <v>Q3/2023</v>
      </c>
      <c r="C316" s="54">
        <f t="shared" si="265"/>
        <v>45108</v>
      </c>
      <c r="D316" s="54">
        <f t="shared" si="266"/>
        <v>45199</v>
      </c>
      <c r="E316" s="58">
        <f t="shared" si="263"/>
        <v>92</v>
      </c>
      <c r="F316" s="59">
        <f>VLOOKUP(D316,'FERC Interest Rate'!$A:$B,2,TRUE)</f>
        <v>8.0199999999999994E-2</v>
      </c>
      <c r="G316" s="60">
        <f t="shared" si="264"/>
        <v>8578.1733183105171</v>
      </c>
      <c r="H316" s="60">
        <f t="shared" si="258"/>
        <v>173.40601099129404</v>
      </c>
      <c r="I316" s="122">
        <v>0</v>
      </c>
      <c r="J316" s="61">
        <v>0</v>
      </c>
      <c r="K316" s="61">
        <f t="shared" si="259"/>
        <v>0</v>
      </c>
      <c r="L316" s="61">
        <v>0</v>
      </c>
      <c r="M316" s="82">
        <f t="shared" si="260"/>
        <v>0</v>
      </c>
      <c r="N316" s="61">
        <f t="shared" si="261"/>
        <v>8751.5793293018105</v>
      </c>
      <c r="O316" s="60">
        <f t="shared" si="262"/>
        <v>8751.5793293018105</v>
      </c>
    </row>
    <row r="317" spans="1:15" x14ac:dyDescent="0.25">
      <c r="A317" s="6" t="s">
        <v>22</v>
      </c>
      <c r="B317" s="58" t="str">
        <f>+IF(MONTH(C317)&lt;4,"Q1",IF(MONTH(C317)&lt;7,"Q2",IF(MONTH(C317)&lt;10,"Q3","Q4")))&amp;"/"&amp;YEAR(C317)</f>
        <v>Q4/2023</v>
      </c>
      <c r="C317" s="54">
        <f t="shared" si="265"/>
        <v>45200</v>
      </c>
      <c r="D317" s="54">
        <f t="shared" si="266"/>
        <v>45291</v>
      </c>
      <c r="E317" s="58">
        <f t="shared" si="263"/>
        <v>92</v>
      </c>
      <c r="F317" s="59">
        <f>VLOOKUP(D317,'FERC Interest Rate'!$A:$B,2,TRUE)</f>
        <v>8.3500000000000005E-2</v>
      </c>
      <c r="G317" s="60">
        <f t="shared" si="264"/>
        <v>8751.5793293018105</v>
      </c>
      <c r="H317" s="60">
        <f t="shared" si="258"/>
        <v>184.19077371971647</v>
      </c>
      <c r="I317" s="122">
        <v>0</v>
      </c>
      <c r="J317" s="61">
        <v>0</v>
      </c>
      <c r="K317" s="61">
        <f t="shared" si="259"/>
        <v>0</v>
      </c>
      <c r="L317" s="61">
        <v>0</v>
      </c>
      <c r="M317" s="82">
        <f t="shared" si="260"/>
        <v>0</v>
      </c>
      <c r="N317" s="61">
        <f t="shared" si="261"/>
        <v>8935.7701030215267</v>
      </c>
      <c r="O317" s="60">
        <f t="shared" si="262"/>
        <v>8935.7701030215267</v>
      </c>
    </row>
    <row r="318" spans="1:15" x14ac:dyDescent="0.25">
      <c r="A318" s="6" t="s">
        <v>22</v>
      </c>
      <c r="B318" s="58" t="str">
        <f>+IF(MONTH(C318)&lt;4,"Q1",IF(MONTH(C318)&lt;7,"Q2",IF(MONTH(C318)&lt;10,"Q3","Q4")))&amp;"/"&amp;YEAR(C318)</f>
        <v>Q1/2024</v>
      </c>
      <c r="C318" s="54">
        <f t="shared" si="265"/>
        <v>45292</v>
      </c>
      <c r="D318" s="54">
        <f t="shared" si="266"/>
        <v>45382</v>
      </c>
      <c r="E318" s="58">
        <f t="shared" si="263"/>
        <v>91</v>
      </c>
      <c r="F318" s="59">
        <f>VLOOKUP(D318,'FERC Interest Rate'!$A:$B,2,TRUE)</f>
        <v>8.5000000000000006E-2</v>
      </c>
      <c r="G318" s="60">
        <f t="shared" si="264"/>
        <v>8935.7701030215267</v>
      </c>
      <c r="H318" s="60">
        <f t="shared" si="258"/>
        <v>188.84749111167079</v>
      </c>
      <c r="I318" s="122">
        <v>0</v>
      </c>
      <c r="J318" s="61">
        <v>0</v>
      </c>
      <c r="K318" s="61">
        <f t="shared" ref="K318" si="267">+SUM(I318:J318)</f>
        <v>0</v>
      </c>
      <c r="L318" s="61">
        <v>0</v>
      </c>
      <c r="M318" s="82">
        <f t="shared" si="260"/>
        <v>0</v>
      </c>
      <c r="N318" s="61">
        <f t="shared" si="261"/>
        <v>9124.6175941331967</v>
      </c>
      <c r="O318" s="60">
        <f t="shared" si="262"/>
        <v>9124.6175941331967</v>
      </c>
    </row>
    <row r="319" spans="1:15" x14ac:dyDescent="0.25">
      <c r="A319" s="6" t="s">
        <v>22</v>
      </c>
      <c r="B319" s="58" t="str">
        <f t="shared" ref="B319:B325" si="268">+IF(MONTH(C319)&lt;4,"Q1",IF(MONTH(C319)&lt;7,"Q2",IF(MONTH(C319)&lt;10,"Q3","Q4")))&amp;"/"&amp;YEAR(C319)</f>
        <v>Q2/2024</v>
      </c>
      <c r="C319" s="54">
        <f t="shared" si="265"/>
        <v>45383</v>
      </c>
      <c r="D319" s="54">
        <f t="shared" si="266"/>
        <v>45473</v>
      </c>
      <c r="E319" s="58">
        <f t="shared" si="263"/>
        <v>91</v>
      </c>
      <c r="F319" s="59">
        <f>VLOOKUP(D319,'FERC Interest Rate'!$A:$B,2,TRUE)</f>
        <v>8.5000000000000006E-2</v>
      </c>
      <c r="G319" s="60">
        <f t="shared" si="264"/>
        <v>9124.6175941331967</v>
      </c>
      <c r="H319" s="60">
        <f t="shared" si="258"/>
        <v>192.83857128584776</v>
      </c>
      <c r="I319" s="122">
        <v>0</v>
      </c>
      <c r="J319" s="61">
        <v>0</v>
      </c>
      <c r="K319" s="61">
        <f t="shared" ref="K319" si="269">+SUM(I319:J319)</f>
        <v>0</v>
      </c>
      <c r="L319" s="61">
        <v>0</v>
      </c>
      <c r="M319" s="82">
        <f t="shared" ref="M319" si="270">+SUM(K319:L319)</f>
        <v>0</v>
      </c>
      <c r="N319" s="61">
        <f t="shared" si="261"/>
        <v>9317.4561654190438</v>
      </c>
      <c r="O319" s="60">
        <f t="shared" si="262"/>
        <v>9317.4561654190438</v>
      </c>
    </row>
    <row r="320" spans="1:15" x14ac:dyDescent="0.25">
      <c r="A320" s="63" t="s">
        <v>44</v>
      </c>
      <c r="B320" s="58" t="str">
        <f t="shared" si="268"/>
        <v>Q3/2024</v>
      </c>
      <c r="C320" s="54">
        <f t="shared" si="265"/>
        <v>45474</v>
      </c>
      <c r="D320" s="54">
        <f t="shared" si="266"/>
        <v>45565</v>
      </c>
      <c r="E320" s="58">
        <f t="shared" si="263"/>
        <v>92</v>
      </c>
      <c r="F320" s="59">
        <f>VLOOKUP(D320,'FERC Interest Rate'!$A:$B,2,TRUE)</f>
        <v>8.5000000000000006E-2</v>
      </c>
      <c r="G320" s="60">
        <f t="shared" si="264"/>
        <v>9317.4561654190438</v>
      </c>
      <c r="H320" s="60">
        <f t="shared" si="258"/>
        <v>199.0778885616856</v>
      </c>
      <c r="I320" s="122">
        <f t="shared" ref="I320:I325" si="271">(SUM($H$310:$H$325)/20)</f>
        <v>74.076702699036559</v>
      </c>
      <c r="J320" s="61">
        <f t="shared" ref="J320:J325" si="272">G320*F320*(E320/(DATE(YEAR(D320),12,31)-DATE(YEAR(D320),1,1)+1))</f>
        <v>199.0778885616856</v>
      </c>
      <c r="K320" s="61">
        <f t="shared" ref="K320:K325" si="273">+SUM(I320:J320)</f>
        <v>273.15459126072216</v>
      </c>
      <c r="L320" s="61">
        <f t="shared" ref="L320:L325" si="274">VLOOKUP($L$308,A$1:E$28,4,FALSE)/20</f>
        <v>401.75</v>
      </c>
      <c r="M320" s="82">
        <f t="shared" ref="M320:M325" si="275">+SUM(K320:L320)</f>
        <v>674.9045912607221</v>
      </c>
      <c r="N320" s="61">
        <f t="shared" si="261"/>
        <v>9715.6119425424149</v>
      </c>
      <c r="O320" s="60">
        <f>G320+H320-L320-I320</f>
        <v>9040.7073512816933</v>
      </c>
    </row>
    <row r="321" spans="1:15" x14ac:dyDescent="0.25">
      <c r="A321" s="63" t="s">
        <v>45</v>
      </c>
      <c r="B321" s="58" t="str">
        <f t="shared" si="268"/>
        <v>Q4/2024</v>
      </c>
      <c r="C321" s="54">
        <f t="shared" si="265"/>
        <v>45566</v>
      </c>
      <c r="D321" s="54">
        <f t="shared" si="266"/>
        <v>45657</v>
      </c>
      <c r="E321" s="58">
        <f t="shared" si="263"/>
        <v>92</v>
      </c>
      <c r="F321" s="59">
        <f>VLOOKUP(D321,'FERC Interest Rate'!$A:$B,2,TRUE)</f>
        <v>8.5000000000000006E-2</v>
      </c>
      <c r="G321" s="60">
        <f t="shared" si="264"/>
        <v>9040.7073512816933</v>
      </c>
      <c r="H321" s="60"/>
      <c r="I321" s="122">
        <f t="shared" si="271"/>
        <v>74.076702699036559</v>
      </c>
      <c r="J321" s="61">
        <f t="shared" si="272"/>
        <v>193.16484012847772</v>
      </c>
      <c r="K321" s="61">
        <f t="shared" si="273"/>
        <v>267.24154282751431</v>
      </c>
      <c r="L321" s="61">
        <f t="shared" si="274"/>
        <v>401.75</v>
      </c>
      <c r="M321" s="82">
        <f t="shared" si="275"/>
        <v>668.99154282751431</v>
      </c>
      <c r="N321" s="61">
        <f>+G321+H321+J321</f>
        <v>9233.8721914101716</v>
      </c>
      <c r="O321" s="60">
        <f>G321+H321-L321-I321</f>
        <v>8564.8806485826572</v>
      </c>
    </row>
    <row r="322" spans="1:15" x14ac:dyDescent="0.25">
      <c r="A322" s="63" t="s">
        <v>46</v>
      </c>
      <c r="B322" s="58" t="str">
        <f t="shared" si="268"/>
        <v>Q1/2025</v>
      </c>
      <c r="C322" s="54">
        <f t="shared" si="265"/>
        <v>45658</v>
      </c>
      <c r="D322" s="54">
        <f t="shared" si="266"/>
        <v>45747</v>
      </c>
      <c r="E322" s="58">
        <f t="shared" si="263"/>
        <v>90</v>
      </c>
      <c r="F322" s="59">
        <f>VLOOKUP(D322,'FERC Interest Rate'!$A:$B,2,TRUE)</f>
        <v>8.0399999999999999E-2</v>
      </c>
      <c r="G322" s="60">
        <f t="shared" si="264"/>
        <v>8564.8806485826572</v>
      </c>
      <c r="H322" s="60"/>
      <c r="I322" s="122">
        <f t="shared" si="271"/>
        <v>74.076702699036559</v>
      </c>
      <c r="J322" s="61">
        <f t="shared" si="272"/>
        <v>169.79582567984687</v>
      </c>
      <c r="K322" s="61">
        <f t="shared" si="273"/>
        <v>243.87252837888343</v>
      </c>
      <c r="L322" s="61">
        <f t="shared" si="274"/>
        <v>401.75</v>
      </c>
      <c r="M322" s="82">
        <f t="shared" si="275"/>
        <v>645.62252837888343</v>
      </c>
      <c r="N322" s="61">
        <f t="shared" si="261"/>
        <v>8734.6764742625037</v>
      </c>
      <c r="O322" s="60">
        <f t="shared" si="262"/>
        <v>8089.0539458836211</v>
      </c>
    </row>
    <row r="323" spans="1:15" x14ac:dyDescent="0.25">
      <c r="A323" s="6" t="s">
        <v>47</v>
      </c>
      <c r="B323" s="58" t="str">
        <f t="shared" si="268"/>
        <v>Q2/2025</v>
      </c>
      <c r="C323" s="54">
        <f t="shared" si="265"/>
        <v>45748</v>
      </c>
      <c r="D323" s="54">
        <f t="shared" si="266"/>
        <v>45838</v>
      </c>
      <c r="E323" s="58">
        <f t="shared" si="263"/>
        <v>91</v>
      </c>
      <c r="F323" s="59">
        <f>VLOOKUP(D323,'FERC Interest Rate'!$A:$B,2,TRUE)</f>
        <v>7.5499999999999998E-2</v>
      </c>
      <c r="G323" s="60">
        <f t="shared" si="264"/>
        <v>8089.0539458836211</v>
      </c>
      <c r="H323" s="60"/>
      <c r="I323" s="122">
        <f t="shared" si="271"/>
        <v>74.076702699036559</v>
      </c>
      <c r="J323" s="61">
        <f t="shared" si="272"/>
        <v>152.26258941148882</v>
      </c>
      <c r="K323" s="61">
        <f t="shared" si="273"/>
        <v>226.33929211052538</v>
      </c>
      <c r="L323" s="61">
        <f t="shared" si="274"/>
        <v>401.75</v>
      </c>
      <c r="M323" s="82">
        <f t="shared" si="275"/>
        <v>628.08929211052532</v>
      </c>
      <c r="N323" s="61">
        <f t="shared" si="261"/>
        <v>8241.3165352951091</v>
      </c>
      <c r="O323" s="60">
        <f t="shared" si="262"/>
        <v>7613.2272431845849</v>
      </c>
    </row>
    <row r="324" spans="1:15" x14ac:dyDescent="0.25">
      <c r="A324" s="6" t="s">
        <v>48</v>
      </c>
      <c r="B324" s="58" t="str">
        <f t="shared" si="268"/>
        <v>Q3/2025</v>
      </c>
      <c r="C324" s="54">
        <f t="shared" si="265"/>
        <v>45839</v>
      </c>
      <c r="D324" s="54">
        <f t="shared" si="266"/>
        <v>45930</v>
      </c>
      <c r="E324" s="58">
        <f t="shared" si="263"/>
        <v>92</v>
      </c>
      <c r="F324" s="59">
        <f>VLOOKUP(D324,'FERC Interest Rate'!$A:$B,2,TRUE)</f>
        <v>7.4999999999999997E-2</v>
      </c>
      <c r="G324" s="60">
        <f t="shared" si="264"/>
        <v>7613.2272431845849</v>
      </c>
      <c r="H324" s="60"/>
      <c r="I324" s="122">
        <f t="shared" si="271"/>
        <v>74.076702699036559</v>
      </c>
      <c r="J324" s="61">
        <f t="shared" si="272"/>
        <v>143.92128213143462</v>
      </c>
      <c r="K324" s="61">
        <f t="shared" si="273"/>
        <v>217.99798483047118</v>
      </c>
      <c r="L324" s="61">
        <f t="shared" si="274"/>
        <v>401.75</v>
      </c>
      <c r="M324" s="82">
        <f t="shared" si="275"/>
        <v>619.74798483047118</v>
      </c>
      <c r="N324" s="61">
        <f t="shared" si="261"/>
        <v>7757.1485253160199</v>
      </c>
      <c r="O324" s="60">
        <f t="shared" si="262"/>
        <v>7137.4005404855488</v>
      </c>
    </row>
    <row r="325" spans="1:15" x14ac:dyDescent="0.25">
      <c r="A325" s="6" t="s">
        <v>49</v>
      </c>
      <c r="B325" s="58" t="str">
        <f t="shared" si="268"/>
        <v>Q4/2025</v>
      </c>
      <c r="C325" s="54">
        <f t="shared" si="265"/>
        <v>45931</v>
      </c>
      <c r="D325" s="54">
        <f t="shared" si="266"/>
        <v>46022</v>
      </c>
      <c r="E325" s="58">
        <f t="shared" si="263"/>
        <v>92</v>
      </c>
      <c r="F325" s="59">
        <f>VLOOKUP(D325,'FERC Interest Rate'!$A:$B,2,TRUE)</f>
        <v>7.4999999999999997E-2</v>
      </c>
      <c r="G325" s="60">
        <f t="shared" si="264"/>
        <v>7137.4005404855488</v>
      </c>
      <c r="H325" s="60"/>
      <c r="I325" s="122">
        <f t="shared" si="271"/>
        <v>74.076702699036559</v>
      </c>
      <c r="J325" s="61">
        <f t="shared" si="272"/>
        <v>134.92620199821999</v>
      </c>
      <c r="K325" s="61">
        <f t="shared" si="273"/>
        <v>209.00290469725655</v>
      </c>
      <c r="L325" s="61">
        <f t="shared" si="274"/>
        <v>401.75</v>
      </c>
      <c r="M325" s="82">
        <f t="shared" si="275"/>
        <v>610.75290469725655</v>
      </c>
      <c r="N325" s="61">
        <f t="shared" si="261"/>
        <v>7272.3267424837686</v>
      </c>
      <c r="O325" s="60">
        <f t="shared" si="262"/>
        <v>6661.5738377865127</v>
      </c>
    </row>
    <row r="326" spans="1:15" ht="13.5" thickBot="1" x14ac:dyDescent="0.35">
      <c r="A326" s="101"/>
      <c r="B326" s="102"/>
      <c r="C326" s="103"/>
      <c r="D326" s="103"/>
      <c r="E326" s="102"/>
      <c r="F326" s="102"/>
      <c r="G326" s="99">
        <f t="shared" ref="G326:O326" si="276">+SUM(G310:G325)</f>
        <v>134258.78530315976</v>
      </c>
      <c r="H326" s="99">
        <f t="shared" si="276"/>
        <v>1481.5340539807312</v>
      </c>
      <c r="I326" s="99">
        <f t="shared" si="276"/>
        <v>444.46021619421936</v>
      </c>
      <c r="J326" s="99">
        <f t="shared" si="276"/>
        <v>993.14862791115354</v>
      </c>
      <c r="K326" s="99">
        <f t="shared" si="276"/>
        <v>1437.6088441053732</v>
      </c>
      <c r="L326" s="99">
        <f t="shared" si="276"/>
        <v>2410.5</v>
      </c>
      <c r="M326" s="99">
        <f t="shared" si="276"/>
        <v>3848.1088441053735</v>
      </c>
      <c r="N326" s="99">
        <f t="shared" si="276"/>
        <v>136733.46798505168</v>
      </c>
      <c r="O326" s="99">
        <f t="shared" si="276"/>
        <v>132885.35914094627</v>
      </c>
    </row>
    <row r="327" spans="1:15" ht="13" thickTop="1" x14ac:dyDescent="0.25"/>
    <row r="328" spans="1:15" ht="13" x14ac:dyDescent="0.3">
      <c r="A328" s="3"/>
      <c r="B328" s="3"/>
      <c r="C328" s="3"/>
      <c r="D328" s="3"/>
      <c r="E328" s="3"/>
      <c r="F328" s="3"/>
      <c r="G328" s="3"/>
      <c r="H328" s="3"/>
      <c r="I328" s="84"/>
      <c r="J328" s="432" t="s">
        <v>15</v>
      </c>
      <c r="K328" s="433"/>
      <c r="L328" s="198" t="s">
        <v>57</v>
      </c>
      <c r="M328" s="91"/>
      <c r="N328" s="3"/>
      <c r="O328" s="3"/>
    </row>
    <row r="329" spans="1:15" ht="52" x14ac:dyDescent="0.3">
      <c r="A329" s="62" t="s">
        <v>43</v>
      </c>
      <c r="B329" s="62" t="s">
        <v>3</v>
      </c>
      <c r="C329" s="62" t="s">
        <v>4</v>
      </c>
      <c r="D329" s="62" t="s">
        <v>5</v>
      </c>
      <c r="E329" s="62" t="s">
        <v>6</v>
      </c>
      <c r="F329" s="62" t="s">
        <v>7</v>
      </c>
      <c r="G329" s="62" t="s">
        <v>83</v>
      </c>
      <c r="H329" s="62" t="s">
        <v>84</v>
      </c>
      <c r="I329" s="77" t="s">
        <v>85</v>
      </c>
      <c r="J329" s="78" t="s">
        <v>86</v>
      </c>
      <c r="K329" s="78" t="s">
        <v>87</v>
      </c>
      <c r="L329" s="78" t="s">
        <v>88</v>
      </c>
      <c r="M329" s="79" t="s">
        <v>89</v>
      </c>
      <c r="N329" s="62" t="s">
        <v>90</v>
      </c>
      <c r="O329" s="62" t="s">
        <v>91</v>
      </c>
    </row>
    <row r="330" spans="1:15" x14ac:dyDescent="0.25">
      <c r="A330" s="6" t="s">
        <v>22</v>
      </c>
      <c r="B330" s="58" t="str">
        <f t="shared" ref="B330:B336" si="277">+IF(MONTH(C330)&lt;4,"Q1",IF(MONTH(C330)&lt;7,"Q2",IF(MONTH(C330)&lt;10,"Q3","Q4")))&amp;"/"&amp;YEAR(C330)</f>
        <v>Q2/2022</v>
      </c>
      <c r="C330" s="54">
        <f>VLOOKUP(L328,$A$1:$E$28,2,FALSE)</f>
        <v>44666</v>
      </c>
      <c r="D330" s="54">
        <f>DATE(YEAR(C330),IF(MONTH(C330)&lt;=3,3,IF(MONTH(C330)&lt;=6,6,IF(MONTH(C330)&lt;=9,9,12))),IF(OR(MONTH(C330)&lt;=3,MONTH(C330)&gt;=10),31,30))</f>
        <v>44742</v>
      </c>
      <c r="E330" s="58">
        <f>D330-C330+1</f>
        <v>77</v>
      </c>
      <c r="F330" s="59">
        <f>VLOOKUP(D330,'FERC Interest Rate'!$A:$B,2,TRUE)</f>
        <v>3.2500000000000001E-2</v>
      </c>
      <c r="G330" s="60">
        <f>VLOOKUP(L328,$A$1:$E$28,4,FALSE)</f>
        <v>8035</v>
      </c>
      <c r="H330" s="60">
        <f t="shared" ref="H330:H339" si="278">G330*F330*(E330/(DATE(YEAR(D330),12,31)-DATE(YEAR(D330),1,1)+1))</f>
        <v>55.089280821917804</v>
      </c>
      <c r="I330" s="122">
        <v>0</v>
      </c>
      <c r="J330" s="61">
        <v>0</v>
      </c>
      <c r="K330" s="61">
        <f t="shared" ref="K330:K337" si="279">+SUM(I330:J330)</f>
        <v>0</v>
      </c>
      <c r="L330" s="61">
        <v>0</v>
      </c>
      <c r="M330" s="82">
        <f t="shared" ref="M330:M338" si="280">+SUM(K330:L330)</f>
        <v>0</v>
      </c>
      <c r="N330" s="61">
        <f t="shared" ref="N330:N344" si="281">+G330+H330+J330</f>
        <v>8090.0892808219178</v>
      </c>
      <c r="O330" s="60">
        <f t="shared" ref="O330:O344" si="282">G330+H330-L330-I330</f>
        <v>8090.0892808219178</v>
      </c>
    </row>
    <row r="331" spans="1:15" x14ac:dyDescent="0.25">
      <c r="A331" s="6" t="s">
        <v>22</v>
      </c>
      <c r="B331" s="58" t="str">
        <f t="shared" si="277"/>
        <v>Q3/2022</v>
      </c>
      <c r="C331" s="54">
        <f>D330+1</f>
        <v>44743</v>
      </c>
      <c r="D331" s="54">
        <f>EOMONTH(D330,3)</f>
        <v>44834</v>
      </c>
      <c r="E331" s="58">
        <f t="shared" ref="E331:E344" si="283">D331-C331+1</f>
        <v>92</v>
      </c>
      <c r="F331" s="59">
        <f>VLOOKUP(D331,'FERC Interest Rate'!$A:$B,2,TRUE)</f>
        <v>3.5999999999999997E-2</v>
      </c>
      <c r="G331" s="60">
        <f t="shared" ref="G331:G344" si="284">O330</f>
        <v>8090.0892808219178</v>
      </c>
      <c r="H331" s="60">
        <f t="shared" si="278"/>
        <v>73.40924848789642</v>
      </c>
      <c r="I331" s="122">
        <v>0</v>
      </c>
      <c r="J331" s="61">
        <v>0</v>
      </c>
      <c r="K331" s="61">
        <f t="shared" si="279"/>
        <v>0</v>
      </c>
      <c r="L331" s="61">
        <v>0</v>
      </c>
      <c r="M331" s="82">
        <f t="shared" si="280"/>
        <v>0</v>
      </c>
      <c r="N331" s="61">
        <f t="shared" si="281"/>
        <v>8163.4985293098143</v>
      </c>
      <c r="O331" s="60">
        <f t="shared" si="282"/>
        <v>8163.4985293098143</v>
      </c>
    </row>
    <row r="332" spans="1:15" x14ac:dyDescent="0.25">
      <c r="A332" s="6" t="s">
        <v>22</v>
      </c>
      <c r="B332" s="58" t="str">
        <f t="shared" si="277"/>
        <v>Q4/2022</v>
      </c>
      <c r="C332" s="54">
        <f t="shared" ref="C332:C344" si="285">D331+1</f>
        <v>44835</v>
      </c>
      <c r="D332" s="54">
        <f t="shared" ref="D332:D344" si="286">EOMONTH(D331,3)</f>
        <v>44926</v>
      </c>
      <c r="E332" s="58">
        <f t="shared" si="283"/>
        <v>92</v>
      </c>
      <c r="F332" s="59">
        <f>VLOOKUP(D332,'FERC Interest Rate'!$A:$B,2,TRUE)</f>
        <v>4.9099999999999998E-2</v>
      </c>
      <c r="G332" s="60">
        <f t="shared" si="284"/>
        <v>8163.4985293098143</v>
      </c>
      <c r="H332" s="60">
        <f t="shared" si="278"/>
        <v>101.03056316876244</v>
      </c>
      <c r="I332" s="122">
        <v>0</v>
      </c>
      <c r="J332" s="61">
        <v>0</v>
      </c>
      <c r="K332" s="61">
        <f t="shared" si="279"/>
        <v>0</v>
      </c>
      <c r="L332" s="61">
        <v>0</v>
      </c>
      <c r="M332" s="82">
        <f t="shared" si="280"/>
        <v>0</v>
      </c>
      <c r="N332" s="61">
        <f t="shared" si="281"/>
        <v>8264.5290924785768</v>
      </c>
      <c r="O332" s="60">
        <f t="shared" si="282"/>
        <v>8264.5290924785768</v>
      </c>
    </row>
    <row r="333" spans="1:15" x14ac:dyDescent="0.25">
      <c r="A333" s="6" t="s">
        <v>22</v>
      </c>
      <c r="B333" s="58" t="str">
        <f t="shared" si="277"/>
        <v>Q1/2023</v>
      </c>
      <c r="C333" s="54">
        <f t="shared" si="285"/>
        <v>44927</v>
      </c>
      <c r="D333" s="54">
        <f t="shared" si="286"/>
        <v>45016</v>
      </c>
      <c r="E333" s="58">
        <f t="shared" si="283"/>
        <v>90</v>
      </c>
      <c r="F333" s="59">
        <f>VLOOKUP(D333,'FERC Interest Rate'!$A:$B,2,TRUE)</f>
        <v>6.3100000000000003E-2</v>
      </c>
      <c r="G333" s="60">
        <f t="shared" si="284"/>
        <v>8264.5290924785768</v>
      </c>
      <c r="H333" s="60">
        <f t="shared" si="278"/>
        <v>128.58701566078312</v>
      </c>
      <c r="I333" s="122">
        <v>0</v>
      </c>
      <c r="J333" s="61">
        <v>0</v>
      </c>
      <c r="K333" s="61">
        <f t="shared" si="279"/>
        <v>0</v>
      </c>
      <c r="L333" s="61">
        <v>0</v>
      </c>
      <c r="M333" s="82">
        <f t="shared" si="280"/>
        <v>0</v>
      </c>
      <c r="N333" s="61">
        <f t="shared" si="281"/>
        <v>8393.1161081393602</v>
      </c>
      <c r="O333" s="60">
        <f t="shared" si="282"/>
        <v>8393.1161081393602</v>
      </c>
    </row>
    <row r="334" spans="1:15" x14ac:dyDescent="0.25">
      <c r="A334" s="6" t="s">
        <v>22</v>
      </c>
      <c r="B334" s="58" t="str">
        <f t="shared" si="277"/>
        <v>Q2/2023</v>
      </c>
      <c r="C334" s="54">
        <f t="shared" si="285"/>
        <v>45017</v>
      </c>
      <c r="D334" s="54">
        <f t="shared" si="286"/>
        <v>45107</v>
      </c>
      <c r="E334" s="58">
        <f t="shared" si="283"/>
        <v>91</v>
      </c>
      <c r="F334" s="59">
        <f>VLOOKUP(D334,'FERC Interest Rate'!$A:$B,2,TRUE)</f>
        <v>7.4999999999999997E-2</v>
      </c>
      <c r="G334" s="60">
        <f t="shared" si="284"/>
        <v>8393.1161081393602</v>
      </c>
      <c r="H334" s="60">
        <f t="shared" si="278"/>
        <v>156.93977380287981</v>
      </c>
      <c r="I334" s="122">
        <v>0</v>
      </c>
      <c r="J334" s="61">
        <v>0</v>
      </c>
      <c r="K334" s="61">
        <f t="shared" si="279"/>
        <v>0</v>
      </c>
      <c r="L334" s="61">
        <v>0</v>
      </c>
      <c r="M334" s="82">
        <f t="shared" si="280"/>
        <v>0</v>
      </c>
      <c r="N334" s="61">
        <f t="shared" si="281"/>
        <v>8550.0558819422404</v>
      </c>
      <c r="O334" s="60">
        <f t="shared" si="282"/>
        <v>8550.0558819422404</v>
      </c>
    </row>
    <row r="335" spans="1:15" x14ac:dyDescent="0.25">
      <c r="A335" s="6" t="s">
        <v>22</v>
      </c>
      <c r="B335" s="58" t="str">
        <f t="shared" si="277"/>
        <v>Q3/2023</v>
      </c>
      <c r="C335" s="54">
        <f t="shared" si="285"/>
        <v>45108</v>
      </c>
      <c r="D335" s="54">
        <f t="shared" si="286"/>
        <v>45199</v>
      </c>
      <c r="E335" s="58">
        <f t="shared" si="283"/>
        <v>92</v>
      </c>
      <c r="F335" s="59">
        <f>VLOOKUP(D335,'FERC Interest Rate'!$A:$B,2,TRUE)</f>
        <v>8.0199999999999994E-2</v>
      </c>
      <c r="G335" s="60">
        <f t="shared" si="284"/>
        <v>8550.0558819422404</v>
      </c>
      <c r="H335" s="60">
        <f t="shared" si="278"/>
        <v>172.83762279266472</v>
      </c>
      <c r="I335" s="122">
        <v>0</v>
      </c>
      <c r="J335" s="61">
        <v>0</v>
      </c>
      <c r="K335" s="61">
        <f t="shared" si="279"/>
        <v>0</v>
      </c>
      <c r="L335" s="61">
        <v>0</v>
      </c>
      <c r="M335" s="82">
        <f t="shared" si="280"/>
        <v>0</v>
      </c>
      <c r="N335" s="61">
        <f t="shared" si="281"/>
        <v>8722.8935047349059</v>
      </c>
      <c r="O335" s="60">
        <f t="shared" si="282"/>
        <v>8722.8935047349059</v>
      </c>
    </row>
    <row r="336" spans="1:15" x14ac:dyDescent="0.25">
      <c r="A336" s="6" t="s">
        <v>22</v>
      </c>
      <c r="B336" s="58" t="str">
        <f t="shared" si="277"/>
        <v>Q4/2023</v>
      </c>
      <c r="C336" s="54">
        <f t="shared" si="285"/>
        <v>45200</v>
      </c>
      <c r="D336" s="54">
        <f t="shared" si="286"/>
        <v>45291</v>
      </c>
      <c r="E336" s="58">
        <f t="shared" si="283"/>
        <v>92</v>
      </c>
      <c r="F336" s="59">
        <f>VLOOKUP(D336,'FERC Interest Rate'!$A:$B,2,TRUE)</f>
        <v>8.3500000000000005E-2</v>
      </c>
      <c r="G336" s="60">
        <f t="shared" si="284"/>
        <v>8722.8935047349059</v>
      </c>
      <c r="H336" s="60">
        <f t="shared" si="278"/>
        <v>183.58703535170835</v>
      </c>
      <c r="I336" s="122">
        <v>0</v>
      </c>
      <c r="J336" s="61">
        <v>0</v>
      </c>
      <c r="K336" s="61">
        <f t="shared" si="279"/>
        <v>0</v>
      </c>
      <c r="L336" s="61">
        <v>0</v>
      </c>
      <c r="M336" s="82">
        <f t="shared" si="280"/>
        <v>0</v>
      </c>
      <c r="N336" s="61">
        <f t="shared" si="281"/>
        <v>8906.4805400866135</v>
      </c>
      <c r="O336" s="60">
        <f t="shared" si="282"/>
        <v>8906.4805400866135</v>
      </c>
    </row>
    <row r="337" spans="1:15" x14ac:dyDescent="0.25">
      <c r="A337" s="6" t="s">
        <v>22</v>
      </c>
      <c r="B337" s="58" t="str">
        <f>+IF(MONTH(C337)&lt;4,"Q1",IF(MONTH(C337)&lt;7,"Q2",IF(MONTH(C337)&lt;10,"Q3","Q4")))&amp;"/"&amp;YEAR(C337)</f>
        <v>Q1/2024</v>
      </c>
      <c r="C337" s="54">
        <f t="shared" si="285"/>
        <v>45292</v>
      </c>
      <c r="D337" s="54">
        <f t="shared" si="286"/>
        <v>45382</v>
      </c>
      <c r="E337" s="58">
        <f t="shared" si="283"/>
        <v>91</v>
      </c>
      <c r="F337" s="59">
        <f>VLOOKUP(D337,'FERC Interest Rate'!$A:$B,2,TRUE)</f>
        <v>8.5000000000000006E-2</v>
      </c>
      <c r="G337" s="60">
        <f t="shared" si="284"/>
        <v>8906.4805400866135</v>
      </c>
      <c r="H337" s="60">
        <f t="shared" si="278"/>
        <v>188.22848900975399</v>
      </c>
      <c r="I337" s="122">
        <v>0</v>
      </c>
      <c r="J337" s="61">
        <v>0</v>
      </c>
      <c r="K337" s="61">
        <f t="shared" si="279"/>
        <v>0</v>
      </c>
      <c r="L337" s="61">
        <v>0</v>
      </c>
      <c r="M337" s="82">
        <f t="shared" si="280"/>
        <v>0</v>
      </c>
      <c r="N337" s="61">
        <f t="shared" si="281"/>
        <v>9094.7090290963679</v>
      </c>
      <c r="O337" s="60">
        <f t="shared" si="282"/>
        <v>9094.7090290963679</v>
      </c>
    </row>
    <row r="338" spans="1:15" x14ac:dyDescent="0.25">
      <c r="A338" s="6" t="s">
        <v>22</v>
      </c>
      <c r="B338" s="58" t="str">
        <f>+IF(MONTH(C338)&lt;4,"Q1",IF(MONTH(C338)&lt;7,"Q2",IF(MONTH(C338)&lt;10,"Q3","Q4")))&amp;"/"&amp;YEAR(C338)</f>
        <v>Q2/2024</v>
      </c>
      <c r="C338" s="54">
        <f t="shared" si="285"/>
        <v>45383</v>
      </c>
      <c r="D338" s="54">
        <f t="shared" si="286"/>
        <v>45473</v>
      </c>
      <c r="E338" s="58">
        <f t="shared" si="283"/>
        <v>91</v>
      </c>
      <c r="F338" s="59">
        <f>VLOOKUP(D338,'FERC Interest Rate'!$A:$B,2,TRUE)</f>
        <v>8.5000000000000006E-2</v>
      </c>
      <c r="G338" s="60">
        <f t="shared" si="284"/>
        <v>9094.7090290963679</v>
      </c>
      <c r="H338" s="60">
        <f t="shared" si="278"/>
        <v>192.20648726792462</v>
      </c>
      <c r="I338" s="122">
        <v>0</v>
      </c>
      <c r="J338" s="61">
        <v>0</v>
      </c>
      <c r="K338" s="61">
        <f t="shared" ref="K338" si="287">+SUM(I338:J338)</f>
        <v>0</v>
      </c>
      <c r="L338" s="61">
        <v>0</v>
      </c>
      <c r="M338" s="82">
        <f t="shared" si="280"/>
        <v>0</v>
      </c>
      <c r="N338" s="61">
        <f t="shared" si="281"/>
        <v>9286.9155163642918</v>
      </c>
      <c r="O338" s="60">
        <f t="shared" si="282"/>
        <v>9286.9155163642918</v>
      </c>
    </row>
    <row r="339" spans="1:15" x14ac:dyDescent="0.25">
      <c r="A339" s="63" t="s">
        <v>44</v>
      </c>
      <c r="B339" s="58" t="str">
        <f t="shared" ref="B339:B344" si="288">+IF(MONTH(C339)&lt;4,"Q1",IF(MONTH(C339)&lt;7,"Q2",IF(MONTH(C339)&lt;10,"Q3","Q4")))&amp;"/"&amp;YEAR(C339)</f>
        <v>Q3/2024</v>
      </c>
      <c r="C339" s="54">
        <f t="shared" si="285"/>
        <v>45474</v>
      </c>
      <c r="D339" s="54">
        <f t="shared" si="286"/>
        <v>45565</v>
      </c>
      <c r="E339" s="58">
        <f t="shared" si="283"/>
        <v>92</v>
      </c>
      <c r="F339" s="59">
        <f>VLOOKUP(D339,'FERC Interest Rate'!$A:$B,2,TRUE)</f>
        <v>8.5000000000000006E-2</v>
      </c>
      <c r="G339" s="60">
        <f t="shared" si="284"/>
        <v>9286.9155163642918</v>
      </c>
      <c r="H339" s="60">
        <f t="shared" si="278"/>
        <v>198.42535338242831</v>
      </c>
      <c r="I339" s="122">
        <f t="shared" ref="I339:I344" si="289">(SUM($H$330:$H$344)/20)</f>
        <v>72.517043487335982</v>
      </c>
      <c r="J339" s="61">
        <f t="shared" ref="J339:J344" si="290">G339*F339*(E339/(DATE(YEAR(D339),12,31)-DATE(YEAR(D339),1,1)+1))</f>
        <v>198.42535338242831</v>
      </c>
      <c r="K339" s="61">
        <f t="shared" ref="K339:K344" si="291">+SUM(I339:J339)</f>
        <v>270.94239686976431</v>
      </c>
      <c r="L339" s="61">
        <f t="shared" ref="L339:L344" si="292">VLOOKUP($L$328,A$1:E$28,4,FALSE)/20</f>
        <v>401.75</v>
      </c>
      <c r="M339" s="82">
        <f t="shared" ref="M339:M344" si="293">+SUM(K339:L339)</f>
        <v>672.69239686976425</v>
      </c>
      <c r="N339" s="61">
        <f t="shared" si="281"/>
        <v>9683.7662231291488</v>
      </c>
      <c r="O339" s="60">
        <f t="shared" si="282"/>
        <v>9011.0738262593841</v>
      </c>
    </row>
    <row r="340" spans="1:15" x14ac:dyDescent="0.25">
      <c r="A340" s="63" t="s">
        <v>45</v>
      </c>
      <c r="B340" s="58" t="str">
        <f t="shared" si="288"/>
        <v>Q4/2024</v>
      </c>
      <c r="C340" s="54">
        <f t="shared" si="285"/>
        <v>45566</v>
      </c>
      <c r="D340" s="54">
        <f t="shared" si="286"/>
        <v>45657</v>
      </c>
      <c r="E340" s="58">
        <f t="shared" si="283"/>
        <v>92</v>
      </c>
      <c r="F340" s="59">
        <f>VLOOKUP(D340,'FERC Interest Rate'!$A:$B,2,TRUE)</f>
        <v>8.5000000000000006E-2</v>
      </c>
      <c r="G340" s="60">
        <f t="shared" si="284"/>
        <v>9011.0738262593841</v>
      </c>
      <c r="H340" s="60"/>
      <c r="I340" s="122">
        <f t="shared" si="289"/>
        <v>72.517043487335982</v>
      </c>
      <c r="J340" s="61">
        <f t="shared" si="290"/>
        <v>192.53168667035078</v>
      </c>
      <c r="K340" s="61">
        <f t="shared" si="291"/>
        <v>265.04873015768675</v>
      </c>
      <c r="L340" s="61">
        <f t="shared" si="292"/>
        <v>401.75</v>
      </c>
      <c r="M340" s="82">
        <f t="shared" si="293"/>
        <v>666.7987301576868</v>
      </c>
      <c r="N340" s="61">
        <f t="shared" si="281"/>
        <v>9203.6055129297347</v>
      </c>
      <c r="O340" s="60">
        <f t="shared" si="282"/>
        <v>8536.8067827720479</v>
      </c>
    </row>
    <row r="341" spans="1:15" x14ac:dyDescent="0.25">
      <c r="A341" s="63" t="s">
        <v>46</v>
      </c>
      <c r="B341" s="58" t="str">
        <f t="shared" si="288"/>
        <v>Q1/2025</v>
      </c>
      <c r="C341" s="54">
        <f t="shared" si="285"/>
        <v>45658</v>
      </c>
      <c r="D341" s="54">
        <f t="shared" si="286"/>
        <v>45747</v>
      </c>
      <c r="E341" s="58">
        <f t="shared" si="283"/>
        <v>90</v>
      </c>
      <c r="F341" s="59">
        <f>VLOOKUP(D341,'FERC Interest Rate'!$A:$B,2,TRUE)</f>
        <v>8.0399999999999999E-2</v>
      </c>
      <c r="G341" s="60">
        <f t="shared" si="284"/>
        <v>8536.8067827720479</v>
      </c>
      <c r="H341" s="60"/>
      <c r="I341" s="122">
        <f t="shared" si="289"/>
        <v>72.517043487335982</v>
      </c>
      <c r="J341" s="61">
        <f t="shared" si="290"/>
        <v>169.23927090448913</v>
      </c>
      <c r="K341" s="61">
        <f t="shared" si="291"/>
        <v>241.75631439182513</v>
      </c>
      <c r="L341" s="61">
        <f t="shared" si="292"/>
        <v>401.75</v>
      </c>
      <c r="M341" s="82">
        <f t="shared" si="293"/>
        <v>643.50631439182507</v>
      </c>
      <c r="N341" s="61">
        <f t="shared" si="281"/>
        <v>8706.0460536765368</v>
      </c>
      <c r="O341" s="60">
        <f t="shared" si="282"/>
        <v>8062.5397392847117</v>
      </c>
    </row>
    <row r="342" spans="1:15" x14ac:dyDescent="0.25">
      <c r="A342" s="6" t="s">
        <v>47</v>
      </c>
      <c r="B342" s="58" t="str">
        <f t="shared" si="288"/>
        <v>Q2/2025</v>
      </c>
      <c r="C342" s="54">
        <f t="shared" si="285"/>
        <v>45748</v>
      </c>
      <c r="D342" s="54">
        <f t="shared" si="286"/>
        <v>45838</v>
      </c>
      <c r="E342" s="58">
        <f t="shared" si="283"/>
        <v>91</v>
      </c>
      <c r="F342" s="59">
        <f>VLOOKUP(D342,'FERC Interest Rate'!$A:$B,2,TRUE)</f>
        <v>7.5499999999999998E-2</v>
      </c>
      <c r="G342" s="60">
        <f t="shared" si="284"/>
        <v>8062.5397392847117</v>
      </c>
      <c r="H342" s="60"/>
      <c r="I342" s="122">
        <f t="shared" si="289"/>
        <v>72.517043487335982</v>
      </c>
      <c r="J342" s="61">
        <f t="shared" si="290"/>
        <v>151.76350487330302</v>
      </c>
      <c r="K342" s="61">
        <f t="shared" si="291"/>
        <v>224.28054836063899</v>
      </c>
      <c r="L342" s="61">
        <f t="shared" si="292"/>
        <v>401.75</v>
      </c>
      <c r="M342" s="82">
        <f t="shared" si="293"/>
        <v>626.03054836063893</v>
      </c>
      <c r="N342" s="61">
        <f t="shared" si="281"/>
        <v>8214.3032441580144</v>
      </c>
      <c r="O342" s="60">
        <f t="shared" si="282"/>
        <v>7588.2726957973755</v>
      </c>
    </row>
    <row r="343" spans="1:15" x14ac:dyDescent="0.25">
      <c r="A343" s="6" t="s">
        <v>48</v>
      </c>
      <c r="B343" s="58" t="str">
        <f t="shared" si="288"/>
        <v>Q3/2025</v>
      </c>
      <c r="C343" s="54">
        <f t="shared" si="285"/>
        <v>45839</v>
      </c>
      <c r="D343" s="54">
        <f t="shared" si="286"/>
        <v>45930</v>
      </c>
      <c r="E343" s="58">
        <f t="shared" si="283"/>
        <v>92</v>
      </c>
      <c r="F343" s="59">
        <f>VLOOKUP(D343,'FERC Interest Rate'!$A:$B,2,TRUE)</f>
        <v>7.4999999999999997E-2</v>
      </c>
      <c r="G343" s="60">
        <f t="shared" si="284"/>
        <v>7588.2726957973755</v>
      </c>
      <c r="H343" s="60"/>
      <c r="I343" s="122">
        <f t="shared" si="289"/>
        <v>72.517043487335982</v>
      </c>
      <c r="J343" s="61">
        <f t="shared" si="290"/>
        <v>143.44953863288191</v>
      </c>
      <c r="K343" s="61">
        <f t="shared" si="291"/>
        <v>215.96658212021788</v>
      </c>
      <c r="L343" s="61">
        <f t="shared" si="292"/>
        <v>401.75</v>
      </c>
      <c r="M343" s="82">
        <f t="shared" si="293"/>
        <v>617.71658212021794</v>
      </c>
      <c r="N343" s="61">
        <f t="shared" si="281"/>
        <v>7731.7222344302572</v>
      </c>
      <c r="O343" s="60">
        <f t="shared" si="282"/>
        <v>7114.0056523100393</v>
      </c>
    </row>
    <row r="344" spans="1:15" x14ac:dyDescent="0.25">
      <c r="A344" s="6" t="s">
        <v>49</v>
      </c>
      <c r="B344" s="58" t="str">
        <f t="shared" si="288"/>
        <v>Q4/2025</v>
      </c>
      <c r="C344" s="54">
        <f t="shared" si="285"/>
        <v>45931</v>
      </c>
      <c r="D344" s="54">
        <f t="shared" si="286"/>
        <v>46022</v>
      </c>
      <c r="E344" s="58">
        <f t="shared" si="283"/>
        <v>92</v>
      </c>
      <c r="F344" s="59">
        <f>VLOOKUP(D344,'FERC Interest Rate'!$A:$B,2,TRUE)</f>
        <v>7.4999999999999997E-2</v>
      </c>
      <c r="G344" s="60">
        <f t="shared" si="284"/>
        <v>7114.0056523100393</v>
      </c>
      <c r="H344" s="60"/>
      <c r="I344" s="122">
        <f t="shared" si="289"/>
        <v>72.517043487335982</v>
      </c>
      <c r="J344" s="61">
        <f t="shared" si="290"/>
        <v>134.48394246832677</v>
      </c>
      <c r="K344" s="61">
        <f t="shared" si="291"/>
        <v>207.00098595566277</v>
      </c>
      <c r="L344" s="61">
        <f t="shared" si="292"/>
        <v>401.75</v>
      </c>
      <c r="M344" s="82">
        <f t="shared" si="293"/>
        <v>608.75098595566283</v>
      </c>
      <c r="N344" s="61">
        <f t="shared" si="281"/>
        <v>7248.4895947783662</v>
      </c>
      <c r="O344" s="60">
        <f t="shared" si="282"/>
        <v>6639.7386088227031</v>
      </c>
    </row>
    <row r="345" spans="1:15" ht="13.5" thickBot="1" x14ac:dyDescent="0.35">
      <c r="A345" s="101"/>
      <c r="B345" s="102"/>
      <c r="C345" s="103"/>
      <c r="D345" s="103"/>
      <c r="E345" s="102"/>
      <c r="F345" s="102"/>
      <c r="G345" s="99">
        <f t="shared" ref="G345:O345" si="294">+SUM(G330:G344)</f>
        <v>125819.98617939765</v>
      </c>
      <c r="H345" s="99">
        <f t="shared" si="294"/>
        <v>1450.3408697467196</v>
      </c>
      <c r="I345" s="99">
        <f t="shared" si="294"/>
        <v>435.10226092401587</v>
      </c>
      <c r="J345" s="99">
        <f t="shared" si="294"/>
        <v>989.8932969317799</v>
      </c>
      <c r="K345" s="99">
        <f t="shared" si="294"/>
        <v>1424.9955578557958</v>
      </c>
      <c r="L345" s="99">
        <f t="shared" si="294"/>
        <v>2410.5</v>
      </c>
      <c r="M345" s="99">
        <f t="shared" si="294"/>
        <v>3835.4955578557956</v>
      </c>
      <c r="N345" s="99">
        <f t="shared" si="294"/>
        <v>128260.22034607614</v>
      </c>
      <c r="O345" s="99">
        <f t="shared" si="294"/>
        <v>124424.72478822035</v>
      </c>
    </row>
    <row r="346" spans="1:15" ht="13" thickTop="1" x14ac:dyDescent="0.25"/>
    <row r="347" spans="1:15" ht="13" x14ac:dyDescent="0.3">
      <c r="A347" s="3"/>
      <c r="B347" s="3"/>
      <c r="C347" s="3"/>
      <c r="D347" s="3"/>
      <c r="E347" s="3"/>
      <c r="F347" s="3"/>
      <c r="G347" s="3"/>
      <c r="H347" s="3"/>
      <c r="I347" s="84"/>
      <c r="J347" s="432" t="s">
        <v>15</v>
      </c>
      <c r="K347" s="433"/>
      <c r="L347" s="198" t="s">
        <v>58</v>
      </c>
      <c r="M347" s="91"/>
      <c r="N347" s="3"/>
      <c r="O347" s="3"/>
    </row>
    <row r="348" spans="1:15" ht="52" x14ac:dyDescent="0.3">
      <c r="A348" s="62" t="s">
        <v>43</v>
      </c>
      <c r="B348" s="62" t="s">
        <v>3</v>
      </c>
      <c r="C348" s="62" t="s">
        <v>4</v>
      </c>
      <c r="D348" s="62" t="s">
        <v>5</v>
      </c>
      <c r="E348" s="62" t="s">
        <v>6</v>
      </c>
      <c r="F348" s="62" t="s">
        <v>7</v>
      </c>
      <c r="G348" s="62" t="s">
        <v>83</v>
      </c>
      <c r="H348" s="62" t="s">
        <v>84</v>
      </c>
      <c r="I348" s="77" t="s">
        <v>85</v>
      </c>
      <c r="J348" s="78" t="s">
        <v>86</v>
      </c>
      <c r="K348" s="78" t="s">
        <v>87</v>
      </c>
      <c r="L348" s="78" t="s">
        <v>88</v>
      </c>
      <c r="M348" s="79" t="s">
        <v>89</v>
      </c>
      <c r="N348" s="62" t="s">
        <v>90</v>
      </c>
      <c r="O348" s="62" t="s">
        <v>91</v>
      </c>
    </row>
    <row r="349" spans="1:15" x14ac:dyDescent="0.25">
      <c r="A349" s="6" t="s">
        <v>22</v>
      </c>
      <c r="B349" s="58" t="str">
        <f t="shared" ref="B349:B355" si="295">+IF(MONTH(C349)&lt;4,"Q1",IF(MONTH(C349)&lt;7,"Q2",IF(MONTH(C349)&lt;10,"Q3","Q4")))&amp;"/"&amp;YEAR(C349)</f>
        <v>Q2/2022</v>
      </c>
      <c r="C349" s="54">
        <f>VLOOKUP(L347,$A$1:$E$28,2,FALSE)</f>
        <v>44707</v>
      </c>
      <c r="D349" s="54">
        <f>DATE(YEAR(C349),IF(MONTH(C349)&lt;=3,3,IF(MONTH(C349)&lt;=6,6,IF(MONTH(C349)&lt;=9,9,12))),IF(OR(MONTH(C349)&lt;=3,MONTH(C349)&gt;=10),31,30))</f>
        <v>44742</v>
      </c>
      <c r="E349" s="58">
        <f>D349-C349+1</f>
        <v>36</v>
      </c>
      <c r="F349" s="59">
        <f>VLOOKUP(D349,'FERC Interest Rate'!$A:$B,2,TRUE)</f>
        <v>3.2500000000000001E-2</v>
      </c>
      <c r="G349" s="60">
        <f>VLOOKUP(L347,$A$1:$E$28,4,FALSE)</f>
        <v>7758</v>
      </c>
      <c r="H349" s="60">
        <f t="shared" ref="H349:H358" si="296">G349*F349*(E349/(DATE(YEAR(D349),12,31)-DATE(YEAR(D349),1,1)+1))</f>
        <v>24.868109589041097</v>
      </c>
      <c r="I349" s="122">
        <v>0</v>
      </c>
      <c r="J349" s="61">
        <v>0</v>
      </c>
      <c r="K349" s="61">
        <f t="shared" ref="K349:K356" si="297">+SUM(I349:J349)</f>
        <v>0</v>
      </c>
      <c r="L349" s="61">
        <v>0</v>
      </c>
      <c r="M349" s="82">
        <f t="shared" ref="M349:M357" si="298">+SUM(K349:L349)</f>
        <v>0</v>
      </c>
      <c r="N349" s="61">
        <f t="shared" ref="N349:N363" si="299">+G349+H349+J349</f>
        <v>7782.8681095890415</v>
      </c>
      <c r="O349" s="60">
        <f t="shared" ref="O349:O363" si="300">G349+H349-L349-I349</f>
        <v>7782.8681095890415</v>
      </c>
    </row>
    <row r="350" spans="1:15" x14ac:dyDescent="0.25">
      <c r="A350" s="6" t="s">
        <v>22</v>
      </c>
      <c r="B350" s="58" t="str">
        <f t="shared" si="295"/>
        <v>Q3/2022</v>
      </c>
      <c r="C350" s="54">
        <f>D349+1</f>
        <v>44743</v>
      </c>
      <c r="D350" s="54">
        <f>EOMONTH(D349,3)</f>
        <v>44834</v>
      </c>
      <c r="E350" s="58">
        <f t="shared" ref="E350:E363" si="301">D350-C350+1</f>
        <v>92</v>
      </c>
      <c r="F350" s="59">
        <f>VLOOKUP(D350,'FERC Interest Rate'!$A:$B,2,TRUE)</f>
        <v>3.5999999999999997E-2</v>
      </c>
      <c r="G350" s="60">
        <f t="shared" ref="G350:G363" si="302">O349</f>
        <v>7782.8681095890415</v>
      </c>
      <c r="H350" s="60">
        <f t="shared" si="296"/>
        <v>70.621531997147684</v>
      </c>
      <c r="I350" s="122">
        <v>0</v>
      </c>
      <c r="J350" s="61">
        <v>0</v>
      </c>
      <c r="K350" s="61">
        <f t="shared" si="297"/>
        <v>0</v>
      </c>
      <c r="L350" s="61">
        <v>0</v>
      </c>
      <c r="M350" s="82">
        <f t="shared" si="298"/>
        <v>0</v>
      </c>
      <c r="N350" s="61">
        <f t="shared" si="299"/>
        <v>7853.4896415861895</v>
      </c>
      <c r="O350" s="60">
        <f t="shared" si="300"/>
        <v>7853.4896415861895</v>
      </c>
    </row>
    <row r="351" spans="1:15" x14ac:dyDescent="0.25">
      <c r="A351" s="6" t="s">
        <v>22</v>
      </c>
      <c r="B351" s="58" t="str">
        <f t="shared" si="295"/>
        <v>Q4/2022</v>
      </c>
      <c r="C351" s="54">
        <f t="shared" ref="C351:C363" si="303">D350+1</f>
        <v>44835</v>
      </c>
      <c r="D351" s="54">
        <f t="shared" ref="D351:D363" si="304">EOMONTH(D350,3)</f>
        <v>44926</v>
      </c>
      <c r="E351" s="58">
        <f t="shared" si="301"/>
        <v>92</v>
      </c>
      <c r="F351" s="59">
        <f>VLOOKUP(D351,'FERC Interest Rate'!$A:$B,2,TRUE)</f>
        <v>4.9099999999999998E-2</v>
      </c>
      <c r="G351" s="60">
        <f t="shared" si="302"/>
        <v>7853.4896415861895</v>
      </c>
      <c r="H351" s="60">
        <f t="shared" si="296"/>
        <v>97.193927147871605</v>
      </c>
      <c r="I351" s="122">
        <v>0</v>
      </c>
      <c r="J351" s="61">
        <v>0</v>
      </c>
      <c r="K351" s="61">
        <f t="shared" si="297"/>
        <v>0</v>
      </c>
      <c r="L351" s="61">
        <v>0</v>
      </c>
      <c r="M351" s="82">
        <f t="shared" si="298"/>
        <v>0</v>
      </c>
      <c r="N351" s="61">
        <f t="shared" si="299"/>
        <v>7950.6835687340608</v>
      </c>
      <c r="O351" s="60">
        <f t="shared" si="300"/>
        <v>7950.6835687340608</v>
      </c>
    </row>
    <row r="352" spans="1:15" x14ac:dyDescent="0.25">
      <c r="A352" s="6" t="s">
        <v>22</v>
      </c>
      <c r="B352" s="58" t="str">
        <f t="shared" si="295"/>
        <v>Q1/2023</v>
      </c>
      <c r="C352" s="54">
        <f t="shared" si="303"/>
        <v>44927</v>
      </c>
      <c r="D352" s="54">
        <f t="shared" si="304"/>
        <v>45016</v>
      </c>
      <c r="E352" s="58">
        <f t="shared" si="301"/>
        <v>90</v>
      </c>
      <c r="F352" s="59">
        <f>VLOOKUP(D352,'FERC Interest Rate'!$A:$B,2,TRUE)</f>
        <v>6.3100000000000003E-2</v>
      </c>
      <c r="G352" s="60">
        <f t="shared" si="302"/>
        <v>7950.6835687340608</v>
      </c>
      <c r="H352" s="60">
        <f t="shared" si="296"/>
        <v>123.70392325161845</v>
      </c>
      <c r="I352" s="122">
        <v>0</v>
      </c>
      <c r="J352" s="61">
        <v>0</v>
      </c>
      <c r="K352" s="61">
        <f t="shared" si="297"/>
        <v>0</v>
      </c>
      <c r="L352" s="61">
        <v>0</v>
      </c>
      <c r="M352" s="82">
        <f t="shared" si="298"/>
        <v>0</v>
      </c>
      <c r="N352" s="61">
        <f t="shared" si="299"/>
        <v>8074.3874919856789</v>
      </c>
      <c r="O352" s="60">
        <f t="shared" si="300"/>
        <v>8074.3874919856789</v>
      </c>
    </row>
    <row r="353" spans="1:15" x14ac:dyDescent="0.25">
      <c r="A353" s="6" t="s">
        <v>22</v>
      </c>
      <c r="B353" s="58" t="str">
        <f t="shared" si="295"/>
        <v>Q2/2023</v>
      </c>
      <c r="C353" s="54">
        <f t="shared" si="303"/>
        <v>45017</v>
      </c>
      <c r="D353" s="54">
        <f t="shared" si="304"/>
        <v>45107</v>
      </c>
      <c r="E353" s="58">
        <f t="shared" si="301"/>
        <v>91</v>
      </c>
      <c r="F353" s="59">
        <f>VLOOKUP(D353,'FERC Interest Rate'!$A:$B,2,TRUE)</f>
        <v>7.4999999999999997E-2</v>
      </c>
      <c r="G353" s="60">
        <f t="shared" si="302"/>
        <v>8074.3874919856789</v>
      </c>
      <c r="H353" s="60">
        <f t="shared" si="296"/>
        <v>150.97998529534865</v>
      </c>
      <c r="I353" s="122">
        <v>0</v>
      </c>
      <c r="J353" s="61">
        <v>0</v>
      </c>
      <c r="K353" s="61">
        <f t="shared" si="297"/>
        <v>0</v>
      </c>
      <c r="L353" s="61">
        <v>0</v>
      </c>
      <c r="M353" s="82">
        <f t="shared" si="298"/>
        <v>0</v>
      </c>
      <c r="N353" s="61">
        <f t="shared" si="299"/>
        <v>8225.3674772810282</v>
      </c>
      <c r="O353" s="60">
        <f t="shared" si="300"/>
        <v>8225.3674772810282</v>
      </c>
    </row>
    <row r="354" spans="1:15" x14ac:dyDescent="0.25">
      <c r="A354" s="6" t="s">
        <v>22</v>
      </c>
      <c r="B354" s="58" t="str">
        <f t="shared" si="295"/>
        <v>Q3/2023</v>
      </c>
      <c r="C354" s="54">
        <f t="shared" si="303"/>
        <v>45108</v>
      </c>
      <c r="D354" s="54">
        <f t="shared" si="304"/>
        <v>45199</v>
      </c>
      <c r="E354" s="58">
        <f t="shared" si="301"/>
        <v>92</v>
      </c>
      <c r="F354" s="59">
        <f>VLOOKUP(D354,'FERC Interest Rate'!$A:$B,2,TRUE)</f>
        <v>8.0199999999999994E-2</v>
      </c>
      <c r="G354" s="60">
        <f t="shared" si="302"/>
        <v>8225.3674772810282</v>
      </c>
      <c r="H354" s="60">
        <f t="shared" si="296"/>
        <v>166.27411340923379</v>
      </c>
      <c r="I354" s="122">
        <v>0</v>
      </c>
      <c r="J354" s="61">
        <v>0</v>
      </c>
      <c r="K354" s="61">
        <f t="shared" si="297"/>
        <v>0</v>
      </c>
      <c r="L354" s="61">
        <v>0</v>
      </c>
      <c r="M354" s="82">
        <f t="shared" si="298"/>
        <v>0</v>
      </c>
      <c r="N354" s="61">
        <f t="shared" si="299"/>
        <v>8391.6415906902621</v>
      </c>
      <c r="O354" s="60">
        <f t="shared" si="300"/>
        <v>8391.6415906902621</v>
      </c>
    </row>
    <row r="355" spans="1:15" x14ac:dyDescent="0.25">
      <c r="A355" s="6" t="s">
        <v>22</v>
      </c>
      <c r="B355" s="58" t="str">
        <f t="shared" si="295"/>
        <v>Q4/2023</v>
      </c>
      <c r="C355" s="54">
        <f t="shared" si="303"/>
        <v>45200</v>
      </c>
      <c r="D355" s="54">
        <f t="shared" si="304"/>
        <v>45291</v>
      </c>
      <c r="E355" s="58">
        <f t="shared" si="301"/>
        <v>92</v>
      </c>
      <c r="F355" s="59">
        <f>VLOOKUP(D355,'FERC Interest Rate'!$A:$B,2,TRUE)</f>
        <v>8.3500000000000005E-2</v>
      </c>
      <c r="G355" s="60">
        <f t="shared" si="302"/>
        <v>8391.6415906902621</v>
      </c>
      <c r="H355" s="60">
        <f t="shared" si="296"/>
        <v>176.6153169854318</v>
      </c>
      <c r="I355" s="122">
        <v>0</v>
      </c>
      <c r="J355" s="61">
        <v>0</v>
      </c>
      <c r="K355" s="61">
        <f t="shared" si="297"/>
        <v>0</v>
      </c>
      <c r="L355" s="61">
        <v>0</v>
      </c>
      <c r="M355" s="82">
        <f t="shared" si="298"/>
        <v>0</v>
      </c>
      <c r="N355" s="61">
        <f t="shared" si="299"/>
        <v>8568.2569076756936</v>
      </c>
      <c r="O355" s="60">
        <f t="shared" si="300"/>
        <v>8568.2569076756936</v>
      </c>
    </row>
    <row r="356" spans="1:15" x14ac:dyDescent="0.25">
      <c r="A356" s="6" t="s">
        <v>22</v>
      </c>
      <c r="B356" s="58" t="str">
        <f>+IF(MONTH(C356)&lt;4,"Q1",IF(MONTH(C356)&lt;7,"Q2",IF(MONTH(C356)&lt;10,"Q3","Q4")))&amp;"/"&amp;YEAR(C356)</f>
        <v>Q1/2024</v>
      </c>
      <c r="C356" s="54">
        <f t="shared" si="303"/>
        <v>45292</v>
      </c>
      <c r="D356" s="54">
        <f t="shared" si="304"/>
        <v>45382</v>
      </c>
      <c r="E356" s="58">
        <f t="shared" si="301"/>
        <v>91</v>
      </c>
      <c r="F356" s="59">
        <f>VLOOKUP(D356,'FERC Interest Rate'!$A:$B,2,TRUE)</f>
        <v>8.5000000000000006E-2</v>
      </c>
      <c r="G356" s="60">
        <f t="shared" si="302"/>
        <v>8568.2569076756936</v>
      </c>
      <c r="H356" s="60">
        <f t="shared" si="296"/>
        <v>181.08051142314616</v>
      </c>
      <c r="I356" s="122">
        <v>0</v>
      </c>
      <c r="J356" s="61">
        <v>0</v>
      </c>
      <c r="K356" s="61">
        <f t="shared" si="297"/>
        <v>0</v>
      </c>
      <c r="L356" s="61">
        <v>0</v>
      </c>
      <c r="M356" s="82">
        <f t="shared" si="298"/>
        <v>0</v>
      </c>
      <c r="N356" s="61">
        <f t="shared" si="299"/>
        <v>8749.3374190988397</v>
      </c>
      <c r="O356" s="60">
        <f t="shared" si="300"/>
        <v>8749.3374190988397</v>
      </c>
    </row>
    <row r="357" spans="1:15" x14ac:dyDescent="0.25">
      <c r="A357" s="6" t="s">
        <v>22</v>
      </c>
      <c r="B357" s="58" t="str">
        <f>+IF(MONTH(C357)&lt;4,"Q1",IF(MONTH(C357)&lt;7,"Q2",IF(MONTH(C357)&lt;10,"Q3","Q4")))&amp;"/"&amp;YEAR(C357)</f>
        <v>Q2/2024</v>
      </c>
      <c r="C357" s="54">
        <f t="shared" si="303"/>
        <v>45383</v>
      </c>
      <c r="D357" s="54">
        <f t="shared" si="304"/>
        <v>45473</v>
      </c>
      <c r="E357" s="58">
        <f t="shared" si="301"/>
        <v>91</v>
      </c>
      <c r="F357" s="59">
        <f>VLOOKUP(D357,'FERC Interest Rate'!$A:$B,2,TRUE)</f>
        <v>8.5000000000000006E-2</v>
      </c>
      <c r="G357" s="60">
        <f t="shared" si="302"/>
        <v>8749.3374190988397</v>
      </c>
      <c r="H357" s="60">
        <f t="shared" si="296"/>
        <v>184.90744518232111</v>
      </c>
      <c r="I357" s="122">
        <v>0</v>
      </c>
      <c r="J357" s="61">
        <v>0</v>
      </c>
      <c r="K357" s="61">
        <f t="shared" ref="K357" si="305">+SUM(I357:J357)</f>
        <v>0</v>
      </c>
      <c r="L357" s="61">
        <v>0</v>
      </c>
      <c r="M357" s="82">
        <f t="shared" si="298"/>
        <v>0</v>
      </c>
      <c r="N357" s="61">
        <f t="shared" si="299"/>
        <v>8934.2448642811614</v>
      </c>
      <c r="O357" s="60">
        <f t="shared" si="300"/>
        <v>8934.2448642811614</v>
      </c>
    </row>
    <row r="358" spans="1:15" x14ac:dyDescent="0.25">
      <c r="A358" s="63" t="s">
        <v>44</v>
      </c>
      <c r="B358" s="58" t="str">
        <f t="shared" ref="B358:B363" si="306">+IF(MONTH(C358)&lt;4,"Q1",IF(MONTH(C358)&lt;7,"Q2",IF(MONTH(C358)&lt;10,"Q3","Q4")))&amp;"/"&amp;YEAR(C358)</f>
        <v>Q3/2024</v>
      </c>
      <c r="C358" s="54">
        <f t="shared" si="303"/>
        <v>45474</v>
      </c>
      <c r="D358" s="54">
        <f t="shared" si="304"/>
        <v>45565</v>
      </c>
      <c r="E358" s="58">
        <f t="shared" si="301"/>
        <v>92</v>
      </c>
      <c r="F358" s="59">
        <f>VLOOKUP(D358,'FERC Interest Rate'!$A:$B,2,TRUE)</f>
        <v>8.5000000000000006E-2</v>
      </c>
      <c r="G358" s="60">
        <f t="shared" si="302"/>
        <v>8934.2448642811614</v>
      </c>
      <c r="H358" s="60">
        <f t="shared" si="296"/>
        <v>190.89014983245542</v>
      </c>
      <c r="I358" s="122">
        <f t="shared" ref="I358:I363" si="307">(SUM($H$349:$H$363)/20)</f>
        <v>68.356750705680795</v>
      </c>
      <c r="J358" s="61">
        <f t="shared" ref="J358:J363" si="308">G358*F358*(E358/(DATE(YEAR(D358),12,31)-DATE(YEAR(D358),1,1)+1))</f>
        <v>190.89014983245542</v>
      </c>
      <c r="K358" s="61">
        <f t="shared" ref="K358:K363" si="309">+SUM(I358:J358)</f>
        <v>259.24690053813623</v>
      </c>
      <c r="L358" s="61">
        <f t="shared" ref="L358:L363" si="310">VLOOKUP($L$347,A$1:E$28,4,FALSE)/20</f>
        <v>387.9</v>
      </c>
      <c r="M358" s="82">
        <f t="shared" ref="M358:M363" si="311">+SUM(K358:L358)</f>
        <v>647.14690053813615</v>
      </c>
      <c r="N358" s="61">
        <f t="shared" si="299"/>
        <v>9316.025163946073</v>
      </c>
      <c r="O358" s="60">
        <f t="shared" si="300"/>
        <v>8668.8782634079362</v>
      </c>
    </row>
    <row r="359" spans="1:15" x14ac:dyDescent="0.25">
      <c r="A359" s="63" t="s">
        <v>45</v>
      </c>
      <c r="B359" s="58" t="str">
        <f t="shared" si="306"/>
        <v>Q4/2024</v>
      </c>
      <c r="C359" s="54">
        <f t="shared" si="303"/>
        <v>45566</v>
      </c>
      <c r="D359" s="54">
        <f t="shared" si="304"/>
        <v>45657</v>
      </c>
      <c r="E359" s="58">
        <f t="shared" si="301"/>
        <v>92</v>
      </c>
      <c r="F359" s="59">
        <f>VLOOKUP(D359,'FERC Interest Rate'!$A:$B,2,TRUE)</f>
        <v>8.5000000000000006E-2</v>
      </c>
      <c r="G359" s="60">
        <f t="shared" si="302"/>
        <v>8668.8782634079362</v>
      </c>
      <c r="H359" s="60"/>
      <c r="I359" s="122">
        <f t="shared" si="307"/>
        <v>68.356750705680795</v>
      </c>
      <c r="J359" s="61">
        <f t="shared" si="308"/>
        <v>185.22029513620237</v>
      </c>
      <c r="K359" s="61">
        <f t="shared" si="309"/>
        <v>253.57704584188315</v>
      </c>
      <c r="L359" s="61">
        <f t="shared" si="310"/>
        <v>387.9</v>
      </c>
      <c r="M359" s="82">
        <f t="shared" si="311"/>
        <v>641.47704584188318</v>
      </c>
      <c r="N359" s="61">
        <f t="shared" si="299"/>
        <v>8854.0985585441376</v>
      </c>
      <c r="O359" s="60">
        <f t="shared" si="300"/>
        <v>8212.6215127022551</v>
      </c>
    </row>
    <row r="360" spans="1:15" x14ac:dyDescent="0.25">
      <c r="A360" s="63" t="s">
        <v>46</v>
      </c>
      <c r="B360" s="58" t="str">
        <f t="shared" si="306"/>
        <v>Q1/2025</v>
      </c>
      <c r="C360" s="54">
        <f t="shared" si="303"/>
        <v>45658</v>
      </c>
      <c r="D360" s="54">
        <f t="shared" si="304"/>
        <v>45747</v>
      </c>
      <c r="E360" s="58">
        <f t="shared" si="301"/>
        <v>90</v>
      </c>
      <c r="F360" s="59">
        <f>VLOOKUP(D360,'FERC Interest Rate'!$A:$B,2,TRUE)</f>
        <v>8.0399999999999999E-2</v>
      </c>
      <c r="G360" s="60">
        <f t="shared" si="302"/>
        <v>8212.6215127022551</v>
      </c>
      <c r="H360" s="60"/>
      <c r="I360" s="122">
        <f t="shared" si="307"/>
        <v>68.356750705680795</v>
      </c>
      <c r="J360" s="61">
        <f t="shared" si="308"/>
        <v>162.81240894770824</v>
      </c>
      <c r="K360" s="61">
        <f t="shared" si="309"/>
        <v>231.16915965338904</v>
      </c>
      <c r="L360" s="61">
        <f t="shared" si="310"/>
        <v>387.9</v>
      </c>
      <c r="M360" s="82">
        <f t="shared" si="311"/>
        <v>619.06915965338908</v>
      </c>
      <c r="N360" s="61">
        <f t="shared" si="299"/>
        <v>8375.4339216499629</v>
      </c>
      <c r="O360" s="60">
        <f t="shared" si="300"/>
        <v>7756.364761996575</v>
      </c>
    </row>
    <row r="361" spans="1:15" x14ac:dyDescent="0.25">
      <c r="A361" s="6" t="s">
        <v>47</v>
      </c>
      <c r="B361" s="58" t="str">
        <f t="shared" si="306"/>
        <v>Q2/2025</v>
      </c>
      <c r="C361" s="54">
        <f t="shared" si="303"/>
        <v>45748</v>
      </c>
      <c r="D361" s="54">
        <f t="shared" si="304"/>
        <v>45838</v>
      </c>
      <c r="E361" s="58">
        <f t="shared" si="301"/>
        <v>91</v>
      </c>
      <c r="F361" s="59">
        <f>VLOOKUP(D361,'FERC Interest Rate'!$A:$B,2,TRUE)</f>
        <v>7.5499999999999998E-2</v>
      </c>
      <c r="G361" s="60">
        <f t="shared" si="302"/>
        <v>7756.364761996575</v>
      </c>
      <c r="H361" s="60"/>
      <c r="I361" s="122">
        <f t="shared" si="307"/>
        <v>68.356750705680795</v>
      </c>
      <c r="J361" s="61">
        <f t="shared" si="308"/>
        <v>146.00028519807523</v>
      </c>
      <c r="K361" s="61">
        <f t="shared" si="309"/>
        <v>214.35703590375601</v>
      </c>
      <c r="L361" s="61">
        <f t="shared" si="310"/>
        <v>387.9</v>
      </c>
      <c r="M361" s="82">
        <f t="shared" si="311"/>
        <v>602.25703590375599</v>
      </c>
      <c r="N361" s="61">
        <f t="shared" si="299"/>
        <v>7902.3650471946503</v>
      </c>
      <c r="O361" s="60">
        <f t="shared" si="300"/>
        <v>7300.1080112908949</v>
      </c>
    </row>
    <row r="362" spans="1:15" x14ac:dyDescent="0.25">
      <c r="A362" s="6" t="s">
        <v>48</v>
      </c>
      <c r="B362" s="58" t="str">
        <f t="shared" si="306"/>
        <v>Q3/2025</v>
      </c>
      <c r="C362" s="54">
        <f t="shared" si="303"/>
        <v>45839</v>
      </c>
      <c r="D362" s="54">
        <f t="shared" si="304"/>
        <v>45930</v>
      </c>
      <c r="E362" s="58">
        <f t="shared" si="301"/>
        <v>92</v>
      </c>
      <c r="F362" s="59">
        <f>VLOOKUP(D362,'FERC Interest Rate'!$A:$B,2,TRUE)</f>
        <v>7.4999999999999997E-2</v>
      </c>
      <c r="G362" s="60">
        <f t="shared" si="302"/>
        <v>7300.1080112908949</v>
      </c>
      <c r="H362" s="60"/>
      <c r="I362" s="122">
        <f t="shared" si="307"/>
        <v>68.356750705680795</v>
      </c>
      <c r="J362" s="61">
        <f t="shared" si="308"/>
        <v>138.00204185727995</v>
      </c>
      <c r="K362" s="61">
        <f t="shared" si="309"/>
        <v>206.35879256296073</v>
      </c>
      <c r="L362" s="61">
        <f t="shared" si="310"/>
        <v>387.9</v>
      </c>
      <c r="M362" s="82">
        <f t="shared" si="311"/>
        <v>594.25879256296071</v>
      </c>
      <c r="N362" s="61">
        <f t="shared" si="299"/>
        <v>7438.1100531481752</v>
      </c>
      <c r="O362" s="60">
        <f t="shared" si="300"/>
        <v>6843.8512605852147</v>
      </c>
    </row>
    <row r="363" spans="1:15" x14ac:dyDescent="0.25">
      <c r="A363" s="6" t="s">
        <v>49</v>
      </c>
      <c r="B363" s="58" t="str">
        <f t="shared" si="306"/>
        <v>Q4/2025</v>
      </c>
      <c r="C363" s="54">
        <f t="shared" si="303"/>
        <v>45931</v>
      </c>
      <c r="D363" s="54">
        <f t="shared" si="304"/>
        <v>46022</v>
      </c>
      <c r="E363" s="58">
        <f t="shared" si="301"/>
        <v>92</v>
      </c>
      <c r="F363" s="59">
        <f>VLOOKUP(D363,'FERC Interest Rate'!$A:$B,2,TRUE)</f>
        <v>7.4999999999999997E-2</v>
      </c>
      <c r="G363" s="60">
        <f t="shared" si="302"/>
        <v>6843.8512605852147</v>
      </c>
      <c r="H363" s="60"/>
      <c r="I363" s="122">
        <f t="shared" si="307"/>
        <v>68.356750705680795</v>
      </c>
      <c r="J363" s="61">
        <f t="shared" si="308"/>
        <v>129.37691424119996</v>
      </c>
      <c r="K363" s="61">
        <f t="shared" si="309"/>
        <v>197.73366494688077</v>
      </c>
      <c r="L363" s="61">
        <f t="shared" si="310"/>
        <v>387.9</v>
      </c>
      <c r="M363" s="82">
        <f t="shared" si="311"/>
        <v>585.6336649468808</v>
      </c>
      <c r="N363" s="61">
        <f t="shared" si="299"/>
        <v>6973.2281748264149</v>
      </c>
      <c r="O363" s="60">
        <f t="shared" si="300"/>
        <v>6387.5945098795346</v>
      </c>
    </row>
    <row r="364" spans="1:15" ht="13.5" thickBot="1" x14ac:dyDescent="0.35">
      <c r="A364" s="101"/>
      <c r="B364" s="102"/>
      <c r="C364" s="103"/>
      <c r="D364" s="103"/>
      <c r="E364" s="102"/>
      <c r="F364" s="102"/>
      <c r="G364" s="99">
        <f t="shared" ref="G364:O364" si="312">+SUM(G349:G363)</f>
        <v>121070.10088090484</v>
      </c>
      <c r="H364" s="99">
        <f t="shared" si="312"/>
        <v>1367.1350141136159</v>
      </c>
      <c r="I364" s="99">
        <f t="shared" si="312"/>
        <v>410.14050423408474</v>
      </c>
      <c r="J364" s="99">
        <f t="shared" si="312"/>
        <v>952.30209521292113</v>
      </c>
      <c r="K364" s="99">
        <f t="shared" si="312"/>
        <v>1362.4425994470057</v>
      </c>
      <c r="L364" s="99">
        <f t="shared" si="312"/>
        <v>2327.4</v>
      </c>
      <c r="M364" s="99">
        <f t="shared" si="312"/>
        <v>3689.8425994470058</v>
      </c>
      <c r="N364" s="99">
        <f t="shared" si="312"/>
        <v>123389.53799023137</v>
      </c>
      <c r="O364" s="99">
        <f t="shared" si="312"/>
        <v>119699.69539078437</v>
      </c>
    </row>
    <row r="365" spans="1:15" ht="13" thickTop="1" x14ac:dyDescent="0.25"/>
    <row r="366" spans="1:15" ht="13" x14ac:dyDescent="0.3">
      <c r="A366" s="3"/>
      <c r="B366" s="3"/>
      <c r="C366" s="3"/>
      <c r="D366" s="3"/>
      <c r="E366" s="3"/>
      <c r="F366" s="3"/>
      <c r="G366" s="3"/>
      <c r="H366" s="3"/>
      <c r="I366" s="84"/>
      <c r="J366" s="432" t="s">
        <v>15</v>
      </c>
      <c r="K366" s="433"/>
      <c r="L366" s="198" t="s">
        <v>59</v>
      </c>
      <c r="M366" s="91"/>
      <c r="N366" s="3"/>
      <c r="O366" s="3"/>
    </row>
    <row r="367" spans="1:15" ht="52" x14ac:dyDescent="0.3">
      <c r="A367" s="62" t="s">
        <v>43</v>
      </c>
      <c r="B367" s="62" t="s">
        <v>3</v>
      </c>
      <c r="C367" s="62" t="s">
        <v>4</v>
      </c>
      <c r="D367" s="62" t="s">
        <v>5</v>
      </c>
      <c r="E367" s="62" t="s">
        <v>6</v>
      </c>
      <c r="F367" s="62" t="s">
        <v>7</v>
      </c>
      <c r="G367" s="62" t="s">
        <v>83</v>
      </c>
      <c r="H367" s="62" t="s">
        <v>84</v>
      </c>
      <c r="I367" s="77" t="s">
        <v>85</v>
      </c>
      <c r="J367" s="78" t="s">
        <v>86</v>
      </c>
      <c r="K367" s="78" t="s">
        <v>87</v>
      </c>
      <c r="L367" s="78" t="s">
        <v>88</v>
      </c>
      <c r="M367" s="79" t="s">
        <v>89</v>
      </c>
      <c r="N367" s="62" t="s">
        <v>90</v>
      </c>
      <c r="O367" s="62" t="s">
        <v>91</v>
      </c>
    </row>
    <row r="368" spans="1:15" x14ac:dyDescent="0.25">
      <c r="A368" s="6" t="s">
        <v>22</v>
      </c>
      <c r="B368" s="58" t="str">
        <f t="shared" ref="B368:B374" si="313">+IF(MONTH(C368)&lt;4,"Q1",IF(MONTH(C368)&lt;7,"Q2",IF(MONTH(C368)&lt;10,"Q3","Q4")))&amp;"/"&amp;YEAR(C368)</f>
        <v>Q2/2022</v>
      </c>
      <c r="C368" s="54">
        <f>VLOOKUP(L366,$A$1:$E$28,2,FALSE)</f>
        <v>44725</v>
      </c>
      <c r="D368" s="54">
        <f>DATE(YEAR(C368),IF(MONTH(C368)&lt;=3,3,IF(MONTH(C368)&lt;=6,6,IF(MONTH(C368)&lt;=9,9,12))),IF(OR(MONTH(C368)&lt;=3,MONTH(C368)&gt;=10),31,30))</f>
        <v>44742</v>
      </c>
      <c r="E368" s="58">
        <f>D368-C368+1</f>
        <v>18</v>
      </c>
      <c r="F368" s="59">
        <f>VLOOKUP(D368,'FERC Interest Rate'!$A:$B,2,TRUE)</f>
        <v>3.2500000000000001E-2</v>
      </c>
      <c r="G368" s="60">
        <f>VLOOKUP(L366,$A$1:$E$28,4,FALSE)</f>
        <v>7242</v>
      </c>
      <c r="H368" s="60">
        <f t="shared" ref="H368:H377" si="314">G368*F368*(E368/(DATE(YEAR(D368),12,31)-DATE(YEAR(D368),1,1)+1))</f>
        <v>11.607041095890411</v>
      </c>
      <c r="I368" s="122">
        <v>0</v>
      </c>
      <c r="J368" s="61">
        <v>0</v>
      </c>
      <c r="K368" s="61">
        <f t="shared" ref="K368:K375" si="315">+SUM(I368:J368)</f>
        <v>0</v>
      </c>
      <c r="L368" s="61">
        <v>0</v>
      </c>
      <c r="M368" s="82">
        <f t="shared" ref="M368:M375" si="316">+SUM(K368:L368)</f>
        <v>0</v>
      </c>
      <c r="N368" s="61">
        <f t="shared" ref="N368:N382" si="317">+G368+H368+J368</f>
        <v>7253.6070410958901</v>
      </c>
      <c r="O368" s="60">
        <f t="shared" ref="O368:O382" si="318">G368+H368-L368-I368</f>
        <v>7253.6070410958901</v>
      </c>
    </row>
    <row r="369" spans="1:15" x14ac:dyDescent="0.25">
      <c r="A369" s="6" t="s">
        <v>22</v>
      </c>
      <c r="B369" s="58" t="str">
        <f t="shared" si="313"/>
        <v>Q3/2022</v>
      </c>
      <c r="C369" s="54">
        <f>D368+1</f>
        <v>44743</v>
      </c>
      <c r="D369" s="54">
        <f>EOMONTH(D368,3)</f>
        <v>44834</v>
      </c>
      <c r="E369" s="58">
        <f t="shared" ref="E369:E382" si="319">D369-C369+1</f>
        <v>92</v>
      </c>
      <c r="F369" s="59">
        <f>VLOOKUP(D369,'FERC Interest Rate'!$A:$B,2,TRUE)</f>
        <v>3.5999999999999997E-2</v>
      </c>
      <c r="G369" s="60">
        <f t="shared" ref="G369:G382" si="320">O368</f>
        <v>7253.6070410958901</v>
      </c>
      <c r="H369" s="60">
        <f t="shared" si="314"/>
        <v>65.819031561944087</v>
      </c>
      <c r="I369" s="122">
        <v>0</v>
      </c>
      <c r="J369" s="61">
        <v>0</v>
      </c>
      <c r="K369" s="61">
        <f t="shared" si="315"/>
        <v>0</v>
      </c>
      <c r="L369" s="61">
        <v>0</v>
      </c>
      <c r="M369" s="82">
        <f t="shared" si="316"/>
        <v>0</v>
      </c>
      <c r="N369" s="61">
        <f t="shared" si="317"/>
        <v>7319.4260726578341</v>
      </c>
      <c r="O369" s="60">
        <f t="shared" si="318"/>
        <v>7319.4260726578341</v>
      </c>
    </row>
    <row r="370" spans="1:15" x14ac:dyDescent="0.25">
      <c r="A370" s="6" t="s">
        <v>22</v>
      </c>
      <c r="B370" s="58" t="str">
        <f t="shared" si="313"/>
        <v>Q4/2022</v>
      </c>
      <c r="C370" s="54">
        <f t="shared" ref="C370:C382" si="321">D369+1</f>
        <v>44835</v>
      </c>
      <c r="D370" s="54">
        <f t="shared" ref="D370:D382" si="322">EOMONTH(D369,3)</f>
        <v>44926</v>
      </c>
      <c r="E370" s="58">
        <f t="shared" si="319"/>
        <v>92</v>
      </c>
      <c r="F370" s="59">
        <f>VLOOKUP(D370,'FERC Interest Rate'!$A:$B,2,TRUE)</f>
        <v>4.9099999999999998E-2</v>
      </c>
      <c r="G370" s="60">
        <f t="shared" si="320"/>
        <v>7319.4260726578341</v>
      </c>
      <c r="H370" s="60">
        <f t="shared" si="314"/>
        <v>90.584414946328693</v>
      </c>
      <c r="I370" s="122">
        <v>0</v>
      </c>
      <c r="J370" s="61">
        <v>0</v>
      </c>
      <c r="K370" s="61">
        <f t="shared" si="315"/>
        <v>0</v>
      </c>
      <c r="L370" s="61">
        <v>0</v>
      </c>
      <c r="M370" s="82">
        <f t="shared" si="316"/>
        <v>0</v>
      </c>
      <c r="N370" s="61">
        <f t="shared" si="317"/>
        <v>7410.0104876041623</v>
      </c>
      <c r="O370" s="60">
        <f t="shared" si="318"/>
        <v>7410.0104876041623</v>
      </c>
    </row>
    <row r="371" spans="1:15" x14ac:dyDescent="0.25">
      <c r="A371" s="6" t="s">
        <v>22</v>
      </c>
      <c r="B371" s="58" t="str">
        <f t="shared" si="313"/>
        <v>Q1/2023</v>
      </c>
      <c r="C371" s="54">
        <f t="shared" si="321"/>
        <v>44927</v>
      </c>
      <c r="D371" s="54">
        <f t="shared" si="322"/>
        <v>45016</v>
      </c>
      <c r="E371" s="58">
        <f t="shared" si="319"/>
        <v>90</v>
      </c>
      <c r="F371" s="59">
        <f>VLOOKUP(D371,'FERC Interest Rate'!$A:$B,2,TRUE)</f>
        <v>6.3100000000000003E-2</v>
      </c>
      <c r="G371" s="60">
        <f t="shared" si="320"/>
        <v>7410.0104876041623</v>
      </c>
      <c r="H371" s="60">
        <f t="shared" si="314"/>
        <v>115.29164262768229</v>
      </c>
      <c r="I371" s="122">
        <v>0</v>
      </c>
      <c r="J371" s="61">
        <v>0</v>
      </c>
      <c r="K371" s="61">
        <f t="shared" si="315"/>
        <v>0</v>
      </c>
      <c r="L371" s="61">
        <v>0</v>
      </c>
      <c r="M371" s="82">
        <f t="shared" si="316"/>
        <v>0</v>
      </c>
      <c r="N371" s="61">
        <f t="shared" si="317"/>
        <v>7525.3021302318448</v>
      </c>
      <c r="O371" s="60">
        <f t="shared" si="318"/>
        <v>7525.3021302318448</v>
      </c>
    </row>
    <row r="372" spans="1:15" x14ac:dyDescent="0.25">
      <c r="A372" s="6" t="s">
        <v>22</v>
      </c>
      <c r="B372" s="58" t="str">
        <f t="shared" si="313"/>
        <v>Q2/2023</v>
      </c>
      <c r="C372" s="54">
        <f t="shared" si="321"/>
        <v>45017</v>
      </c>
      <c r="D372" s="54">
        <f t="shared" si="322"/>
        <v>45107</v>
      </c>
      <c r="E372" s="58">
        <f t="shared" si="319"/>
        <v>91</v>
      </c>
      <c r="F372" s="59">
        <f>VLOOKUP(D372,'FERC Interest Rate'!$A:$B,2,TRUE)</f>
        <v>7.4999999999999997E-2</v>
      </c>
      <c r="G372" s="60">
        <f t="shared" si="320"/>
        <v>7525.3021302318448</v>
      </c>
      <c r="H372" s="60">
        <f t="shared" si="314"/>
        <v>140.71284120228037</v>
      </c>
      <c r="I372" s="122">
        <v>0</v>
      </c>
      <c r="J372" s="61">
        <v>0</v>
      </c>
      <c r="K372" s="61">
        <f t="shared" si="315"/>
        <v>0</v>
      </c>
      <c r="L372" s="61">
        <v>0</v>
      </c>
      <c r="M372" s="82">
        <f t="shared" si="316"/>
        <v>0</v>
      </c>
      <c r="N372" s="61">
        <f t="shared" si="317"/>
        <v>7666.0149714341251</v>
      </c>
      <c r="O372" s="60">
        <f t="shared" si="318"/>
        <v>7666.0149714341251</v>
      </c>
    </row>
    <row r="373" spans="1:15" x14ac:dyDescent="0.25">
      <c r="A373" s="6" t="s">
        <v>22</v>
      </c>
      <c r="B373" s="58" t="str">
        <f t="shared" si="313"/>
        <v>Q3/2023</v>
      </c>
      <c r="C373" s="54">
        <f t="shared" si="321"/>
        <v>45108</v>
      </c>
      <c r="D373" s="54">
        <f t="shared" si="322"/>
        <v>45199</v>
      </c>
      <c r="E373" s="58">
        <f t="shared" si="319"/>
        <v>92</v>
      </c>
      <c r="F373" s="59">
        <f>VLOOKUP(D373,'FERC Interest Rate'!$A:$B,2,TRUE)</f>
        <v>8.0199999999999994E-2</v>
      </c>
      <c r="G373" s="60">
        <f t="shared" si="320"/>
        <v>7666.0149714341251</v>
      </c>
      <c r="H373" s="60">
        <f t="shared" si="314"/>
        <v>154.96691743898506</v>
      </c>
      <c r="I373" s="122">
        <v>0</v>
      </c>
      <c r="J373" s="61">
        <v>0</v>
      </c>
      <c r="K373" s="61">
        <f t="shared" si="315"/>
        <v>0</v>
      </c>
      <c r="L373" s="61">
        <v>0</v>
      </c>
      <c r="M373" s="82">
        <f t="shared" si="316"/>
        <v>0</v>
      </c>
      <c r="N373" s="61">
        <f t="shared" si="317"/>
        <v>7820.9818888731097</v>
      </c>
      <c r="O373" s="60">
        <f t="shared" si="318"/>
        <v>7820.9818888731097</v>
      </c>
    </row>
    <row r="374" spans="1:15" x14ac:dyDescent="0.25">
      <c r="A374" s="6" t="s">
        <v>22</v>
      </c>
      <c r="B374" s="58" t="str">
        <f t="shared" si="313"/>
        <v>Q4/2023</v>
      </c>
      <c r="C374" s="54">
        <f t="shared" si="321"/>
        <v>45200</v>
      </c>
      <c r="D374" s="54">
        <f t="shared" si="322"/>
        <v>45291</v>
      </c>
      <c r="E374" s="58">
        <f t="shared" si="319"/>
        <v>92</v>
      </c>
      <c r="F374" s="59">
        <f>VLOOKUP(D374,'FERC Interest Rate'!$A:$B,2,TRUE)</f>
        <v>8.3500000000000005E-2</v>
      </c>
      <c r="G374" s="60">
        <f t="shared" si="320"/>
        <v>7820.9818888731097</v>
      </c>
      <c r="H374" s="60">
        <f t="shared" si="314"/>
        <v>164.60488457622805</v>
      </c>
      <c r="I374" s="122">
        <v>0</v>
      </c>
      <c r="J374" s="61">
        <v>0</v>
      </c>
      <c r="K374" s="61">
        <f t="shared" si="315"/>
        <v>0</v>
      </c>
      <c r="L374" s="61">
        <v>0</v>
      </c>
      <c r="M374" s="82">
        <f t="shared" si="316"/>
        <v>0</v>
      </c>
      <c r="N374" s="61">
        <f t="shared" si="317"/>
        <v>7985.5867734493377</v>
      </c>
      <c r="O374" s="60">
        <f t="shared" si="318"/>
        <v>7985.5867734493377</v>
      </c>
    </row>
    <row r="375" spans="1:15" x14ac:dyDescent="0.25">
      <c r="A375" s="6" t="s">
        <v>22</v>
      </c>
      <c r="B375" s="58" t="str">
        <f>+IF(MONTH(C375)&lt;4,"Q1",IF(MONTH(C375)&lt;7,"Q2",IF(MONTH(C375)&lt;10,"Q3","Q4")))&amp;"/"&amp;YEAR(C375)</f>
        <v>Q1/2024</v>
      </c>
      <c r="C375" s="54">
        <f t="shared" si="321"/>
        <v>45292</v>
      </c>
      <c r="D375" s="54">
        <f t="shared" si="322"/>
        <v>45382</v>
      </c>
      <c r="E375" s="58">
        <f t="shared" si="319"/>
        <v>91</v>
      </c>
      <c r="F375" s="59">
        <f>VLOOKUP(D375,'FERC Interest Rate'!$A:$B,2,TRUE)</f>
        <v>8.5000000000000006E-2</v>
      </c>
      <c r="G375" s="60">
        <f t="shared" si="320"/>
        <v>7985.5867734493377</v>
      </c>
      <c r="H375" s="60">
        <f t="shared" si="314"/>
        <v>168.76643085418206</v>
      </c>
      <c r="I375" s="122">
        <v>0</v>
      </c>
      <c r="J375" s="61">
        <v>0</v>
      </c>
      <c r="K375" s="61">
        <f t="shared" si="315"/>
        <v>0</v>
      </c>
      <c r="L375" s="61">
        <v>0</v>
      </c>
      <c r="M375" s="82">
        <f t="shared" si="316"/>
        <v>0</v>
      </c>
      <c r="N375" s="61">
        <f t="shared" si="317"/>
        <v>8154.3532043035193</v>
      </c>
      <c r="O375" s="60">
        <f t="shared" si="318"/>
        <v>8154.3532043035193</v>
      </c>
    </row>
    <row r="376" spans="1:15" x14ac:dyDescent="0.25">
      <c r="A376" s="6" t="s">
        <v>22</v>
      </c>
      <c r="B376" s="58" t="str">
        <f>+IF(MONTH(C376)&lt;4,"Q1",IF(MONTH(C376)&lt;7,"Q2",IF(MONTH(C376)&lt;10,"Q3","Q4")))&amp;"/"&amp;YEAR(C376)</f>
        <v>Q2/2024</v>
      </c>
      <c r="C376" s="54">
        <f t="shared" si="321"/>
        <v>45383</v>
      </c>
      <c r="D376" s="54">
        <f t="shared" si="322"/>
        <v>45473</v>
      </c>
      <c r="E376" s="58">
        <f t="shared" si="319"/>
        <v>91</v>
      </c>
      <c r="F376" s="59">
        <f>VLOOKUP(D376,'FERC Interest Rate'!$A:$B,2,TRUE)</f>
        <v>8.5000000000000006E-2</v>
      </c>
      <c r="G376" s="60">
        <f t="shared" si="320"/>
        <v>8154.3532043035193</v>
      </c>
      <c r="H376" s="60">
        <f t="shared" si="314"/>
        <v>172.33312031499378</v>
      </c>
      <c r="I376" s="122">
        <v>0</v>
      </c>
      <c r="J376" s="61">
        <v>0</v>
      </c>
      <c r="K376" s="61">
        <f t="shared" ref="K376" si="323">+SUM(I376:J376)</f>
        <v>0</v>
      </c>
      <c r="L376" s="61">
        <v>0</v>
      </c>
      <c r="M376" s="82">
        <f t="shared" ref="M376" si="324">+SUM(K376:L376)</f>
        <v>0</v>
      </c>
      <c r="N376" s="61">
        <f t="shared" si="317"/>
        <v>8326.686324618513</v>
      </c>
      <c r="O376" s="60">
        <f t="shared" si="318"/>
        <v>8326.686324618513</v>
      </c>
    </row>
    <row r="377" spans="1:15" x14ac:dyDescent="0.25">
      <c r="A377" s="63" t="s">
        <v>44</v>
      </c>
      <c r="B377" s="58" t="str">
        <f t="shared" ref="B377:B382" si="325">+IF(MONTH(C377)&lt;4,"Q1",IF(MONTH(C377)&lt;7,"Q2",IF(MONTH(C377)&lt;10,"Q3","Q4")))&amp;"/"&amp;YEAR(C377)</f>
        <v>Q3/2024</v>
      </c>
      <c r="C377" s="54">
        <f t="shared" si="321"/>
        <v>45474</v>
      </c>
      <c r="D377" s="54">
        <f t="shared" si="322"/>
        <v>45565</v>
      </c>
      <c r="E377" s="58">
        <f t="shared" si="319"/>
        <v>92</v>
      </c>
      <c r="F377" s="59">
        <f>VLOOKUP(D377,'FERC Interest Rate'!$A:$B,2,TRUE)</f>
        <v>8.5000000000000006E-2</v>
      </c>
      <c r="G377" s="60">
        <f t="shared" si="320"/>
        <v>8326.686324618513</v>
      </c>
      <c r="H377" s="60">
        <f t="shared" si="314"/>
        <v>177.90898103419883</v>
      </c>
      <c r="I377" s="122">
        <f t="shared" ref="I377:I382" si="326">(SUM($H$368:$H$382)/20)</f>
        <v>63.129765282635688</v>
      </c>
      <c r="J377" s="61">
        <f t="shared" ref="J377:J382" si="327">G377*F377*(E377/(DATE(YEAR(D377),12,31)-DATE(YEAR(D377),1,1)+1))</f>
        <v>177.90898103419883</v>
      </c>
      <c r="K377" s="61">
        <f t="shared" ref="K377:K382" si="328">+SUM(I377:J377)</f>
        <v>241.03874631683453</v>
      </c>
      <c r="L377" s="61">
        <f t="shared" ref="L377:L382" si="329">VLOOKUP($L$366,A$1:E$28,4,FALSE)/20</f>
        <v>362.1</v>
      </c>
      <c r="M377" s="82">
        <f t="shared" ref="M377:M382" si="330">+SUM(K377:L377)</f>
        <v>603.13874631683461</v>
      </c>
      <c r="N377" s="61">
        <f t="shared" si="317"/>
        <v>8682.5042866869117</v>
      </c>
      <c r="O377" s="60">
        <f t="shared" si="318"/>
        <v>8079.3655403700759</v>
      </c>
    </row>
    <row r="378" spans="1:15" x14ac:dyDescent="0.25">
      <c r="A378" s="63" t="s">
        <v>45</v>
      </c>
      <c r="B378" s="58" t="str">
        <f t="shared" si="325"/>
        <v>Q4/2024</v>
      </c>
      <c r="C378" s="54">
        <f t="shared" si="321"/>
        <v>45566</v>
      </c>
      <c r="D378" s="54">
        <f t="shared" si="322"/>
        <v>45657</v>
      </c>
      <c r="E378" s="58">
        <f t="shared" si="319"/>
        <v>92</v>
      </c>
      <c r="F378" s="59">
        <f>VLOOKUP(D378,'FERC Interest Rate'!$A:$B,2,TRUE)</f>
        <v>8.5000000000000006E-2</v>
      </c>
      <c r="G378" s="60">
        <f t="shared" si="320"/>
        <v>8079.3655403700759</v>
      </c>
      <c r="H378" s="60"/>
      <c r="I378" s="122">
        <f t="shared" si="326"/>
        <v>63.129765282635688</v>
      </c>
      <c r="J378" s="61">
        <f t="shared" si="327"/>
        <v>172.62469542539344</v>
      </c>
      <c r="K378" s="61">
        <f t="shared" si="328"/>
        <v>235.75446070802911</v>
      </c>
      <c r="L378" s="61">
        <f t="shared" si="329"/>
        <v>362.1</v>
      </c>
      <c r="M378" s="82">
        <f t="shared" si="330"/>
        <v>597.85446070802914</v>
      </c>
      <c r="N378" s="61">
        <f t="shared" si="317"/>
        <v>8251.9902357954688</v>
      </c>
      <c r="O378" s="60">
        <f t="shared" si="318"/>
        <v>7654.1357750874395</v>
      </c>
    </row>
    <row r="379" spans="1:15" x14ac:dyDescent="0.25">
      <c r="A379" s="63" t="s">
        <v>46</v>
      </c>
      <c r="B379" s="58" t="str">
        <f t="shared" si="325"/>
        <v>Q1/2025</v>
      </c>
      <c r="C379" s="54">
        <f t="shared" si="321"/>
        <v>45658</v>
      </c>
      <c r="D379" s="54">
        <f t="shared" si="322"/>
        <v>45747</v>
      </c>
      <c r="E379" s="58">
        <f t="shared" si="319"/>
        <v>90</v>
      </c>
      <c r="F379" s="59">
        <f>VLOOKUP(D379,'FERC Interest Rate'!$A:$B,2,TRUE)</f>
        <v>8.0399999999999999E-2</v>
      </c>
      <c r="G379" s="60">
        <f t="shared" si="320"/>
        <v>7654.1357750874395</v>
      </c>
      <c r="H379" s="60"/>
      <c r="I379" s="122">
        <f t="shared" si="326"/>
        <v>63.129765282635688</v>
      </c>
      <c r="J379" s="61">
        <f t="shared" si="327"/>
        <v>151.74062046173344</v>
      </c>
      <c r="K379" s="61">
        <f t="shared" si="328"/>
        <v>214.87038574436912</v>
      </c>
      <c r="L379" s="61">
        <f t="shared" si="329"/>
        <v>362.1</v>
      </c>
      <c r="M379" s="82">
        <f t="shared" si="330"/>
        <v>576.9703857443692</v>
      </c>
      <c r="N379" s="61">
        <f t="shared" si="317"/>
        <v>7805.8763955491731</v>
      </c>
      <c r="O379" s="60">
        <f t="shared" si="318"/>
        <v>7228.906009804803</v>
      </c>
    </row>
    <row r="380" spans="1:15" x14ac:dyDescent="0.25">
      <c r="A380" s="6" t="s">
        <v>47</v>
      </c>
      <c r="B380" s="58" t="str">
        <f t="shared" si="325"/>
        <v>Q2/2025</v>
      </c>
      <c r="C380" s="54">
        <f t="shared" si="321"/>
        <v>45748</v>
      </c>
      <c r="D380" s="54">
        <f t="shared" si="322"/>
        <v>45838</v>
      </c>
      <c r="E380" s="58">
        <f t="shared" si="319"/>
        <v>91</v>
      </c>
      <c r="F380" s="59">
        <f>VLOOKUP(D380,'FERC Interest Rate'!$A:$B,2,TRUE)</f>
        <v>7.5499999999999998E-2</v>
      </c>
      <c r="G380" s="60">
        <f t="shared" si="320"/>
        <v>7228.906009804803</v>
      </c>
      <c r="H380" s="60"/>
      <c r="I380" s="122">
        <f t="shared" si="326"/>
        <v>63.129765282635688</v>
      </c>
      <c r="J380" s="61">
        <f t="shared" si="327"/>
        <v>136.07177737085999</v>
      </c>
      <c r="K380" s="61">
        <f t="shared" si="328"/>
        <v>199.20154265349566</v>
      </c>
      <c r="L380" s="61">
        <f t="shared" si="329"/>
        <v>362.1</v>
      </c>
      <c r="M380" s="82">
        <f t="shared" si="330"/>
        <v>561.30154265349574</v>
      </c>
      <c r="N380" s="61">
        <f t="shared" si="317"/>
        <v>7364.9777871756633</v>
      </c>
      <c r="O380" s="60">
        <f t="shared" si="318"/>
        <v>6803.6762445221666</v>
      </c>
    </row>
    <row r="381" spans="1:15" x14ac:dyDescent="0.25">
      <c r="A381" s="6" t="s">
        <v>48</v>
      </c>
      <c r="B381" s="58" t="str">
        <f t="shared" si="325"/>
        <v>Q3/2025</v>
      </c>
      <c r="C381" s="54">
        <f t="shared" si="321"/>
        <v>45839</v>
      </c>
      <c r="D381" s="54">
        <f t="shared" si="322"/>
        <v>45930</v>
      </c>
      <c r="E381" s="58">
        <f t="shared" si="319"/>
        <v>92</v>
      </c>
      <c r="F381" s="59">
        <f>VLOOKUP(D381,'FERC Interest Rate'!$A:$B,2,TRUE)</f>
        <v>7.4999999999999997E-2</v>
      </c>
      <c r="G381" s="60">
        <f t="shared" si="320"/>
        <v>6803.6762445221666</v>
      </c>
      <c r="H381" s="60"/>
      <c r="I381" s="122">
        <f t="shared" si="326"/>
        <v>63.129765282635688</v>
      </c>
      <c r="J381" s="61">
        <f t="shared" si="327"/>
        <v>128.61744133480261</v>
      </c>
      <c r="K381" s="61">
        <f t="shared" si="328"/>
        <v>191.74720661743828</v>
      </c>
      <c r="L381" s="61">
        <f t="shared" si="329"/>
        <v>362.1</v>
      </c>
      <c r="M381" s="82">
        <f t="shared" si="330"/>
        <v>553.84720661743836</v>
      </c>
      <c r="N381" s="61">
        <f t="shared" si="317"/>
        <v>6932.2936858569692</v>
      </c>
      <c r="O381" s="60">
        <f t="shared" si="318"/>
        <v>6378.4464792395302</v>
      </c>
    </row>
    <row r="382" spans="1:15" x14ac:dyDescent="0.25">
      <c r="A382" s="6" t="s">
        <v>49</v>
      </c>
      <c r="B382" s="58" t="str">
        <f t="shared" si="325"/>
        <v>Q4/2025</v>
      </c>
      <c r="C382" s="54">
        <f t="shared" si="321"/>
        <v>45931</v>
      </c>
      <c r="D382" s="54">
        <f t="shared" si="322"/>
        <v>46022</v>
      </c>
      <c r="E382" s="58">
        <f t="shared" si="319"/>
        <v>92</v>
      </c>
      <c r="F382" s="59">
        <f>VLOOKUP(D382,'FERC Interest Rate'!$A:$B,2,TRUE)</f>
        <v>7.4999999999999997E-2</v>
      </c>
      <c r="G382" s="60">
        <f t="shared" si="320"/>
        <v>6378.4464792395302</v>
      </c>
      <c r="H382" s="60"/>
      <c r="I382" s="122">
        <f t="shared" si="326"/>
        <v>63.129765282635688</v>
      </c>
      <c r="J382" s="61">
        <f t="shared" si="327"/>
        <v>120.57885125137743</v>
      </c>
      <c r="K382" s="61">
        <f t="shared" si="328"/>
        <v>183.70861653401312</v>
      </c>
      <c r="L382" s="61">
        <f t="shared" si="329"/>
        <v>362.1</v>
      </c>
      <c r="M382" s="82">
        <f t="shared" si="330"/>
        <v>545.80861653401314</v>
      </c>
      <c r="N382" s="61">
        <f t="shared" si="317"/>
        <v>6499.0253304909074</v>
      </c>
      <c r="O382" s="60">
        <f t="shared" si="318"/>
        <v>5953.2167139568937</v>
      </c>
    </row>
    <row r="383" spans="1:15" ht="13.5" thickBot="1" x14ac:dyDescent="0.35">
      <c r="A383" s="101"/>
      <c r="B383" s="102"/>
      <c r="C383" s="103"/>
      <c r="D383" s="103"/>
      <c r="E383" s="102"/>
      <c r="F383" s="102"/>
      <c r="G383" s="99">
        <f t="shared" ref="G383:O383" si="331">+SUM(G368:G382)</f>
        <v>112848.49894329236</v>
      </c>
      <c r="H383" s="99">
        <f t="shared" si="331"/>
        <v>1262.5953056527137</v>
      </c>
      <c r="I383" s="99">
        <f t="shared" si="331"/>
        <v>378.7785916958141</v>
      </c>
      <c r="J383" s="99">
        <f t="shared" si="331"/>
        <v>887.54236687836567</v>
      </c>
      <c r="K383" s="99">
        <f t="shared" si="331"/>
        <v>1266.3209585741797</v>
      </c>
      <c r="L383" s="99">
        <f t="shared" si="331"/>
        <v>2172.6</v>
      </c>
      <c r="M383" s="99">
        <f t="shared" si="331"/>
        <v>3438.9209585741805</v>
      </c>
      <c r="N383" s="99">
        <f t="shared" si="331"/>
        <v>114998.63661582345</v>
      </c>
      <c r="O383" s="99">
        <f t="shared" si="331"/>
        <v>111559.71565724925</v>
      </c>
    </row>
    <row r="384" spans="1:15" ht="13" thickTop="1" x14ac:dyDescent="0.25"/>
    <row r="385" spans="1:15" ht="13" x14ac:dyDescent="0.3">
      <c r="A385" s="3"/>
      <c r="B385" s="3"/>
      <c r="C385" s="3"/>
      <c r="D385" s="3"/>
      <c r="E385" s="3"/>
      <c r="F385" s="3"/>
      <c r="G385" s="3"/>
      <c r="H385" s="3"/>
      <c r="I385" s="84"/>
      <c r="J385" s="432" t="s">
        <v>15</v>
      </c>
      <c r="K385" s="433"/>
      <c r="L385" s="198" t="s">
        <v>60</v>
      </c>
      <c r="M385" s="91"/>
      <c r="N385" s="3"/>
      <c r="O385" s="3"/>
    </row>
    <row r="386" spans="1:15" ht="52" x14ac:dyDescent="0.3">
      <c r="A386" s="62" t="s">
        <v>43</v>
      </c>
      <c r="B386" s="62" t="s">
        <v>3</v>
      </c>
      <c r="C386" s="62" t="s">
        <v>4</v>
      </c>
      <c r="D386" s="62" t="s">
        <v>5</v>
      </c>
      <c r="E386" s="62" t="s">
        <v>6</v>
      </c>
      <c r="F386" s="62" t="s">
        <v>7</v>
      </c>
      <c r="G386" s="62" t="s">
        <v>83</v>
      </c>
      <c r="H386" s="62" t="s">
        <v>84</v>
      </c>
      <c r="I386" s="77" t="s">
        <v>85</v>
      </c>
      <c r="J386" s="78" t="s">
        <v>86</v>
      </c>
      <c r="K386" s="78" t="s">
        <v>87</v>
      </c>
      <c r="L386" s="78" t="s">
        <v>88</v>
      </c>
      <c r="M386" s="79" t="s">
        <v>89</v>
      </c>
      <c r="N386" s="62" t="s">
        <v>90</v>
      </c>
      <c r="O386" s="62" t="s">
        <v>91</v>
      </c>
    </row>
    <row r="387" spans="1:15" x14ac:dyDescent="0.25">
      <c r="A387" s="6" t="s">
        <v>22</v>
      </c>
      <c r="B387" s="58" t="str">
        <f t="shared" ref="B387:B393" si="332">+IF(MONTH(C387)&lt;4,"Q1",IF(MONTH(C387)&lt;7,"Q2",IF(MONTH(C387)&lt;10,"Q3","Q4")))&amp;"/"&amp;YEAR(C387)</f>
        <v>Q3/2022</v>
      </c>
      <c r="C387" s="54">
        <f>VLOOKUP(L385,$A$1:$E$28,2,FALSE)</f>
        <v>44755</v>
      </c>
      <c r="D387" s="54">
        <f>DATE(YEAR(C387),IF(MONTH(C387)&lt;=3,3,IF(MONTH(C387)&lt;=6,6,IF(MONTH(C387)&lt;=9,9,12))),IF(OR(MONTH(C387)&lt;=3,MONTH(C387)&gt;=10),31,30))</f>
        <v>44834</v>
      </c>
      <c r="E387" s="58">
        <f>D387-C387+1</f>
        <v>80</v>
      </c>
      <c r="F387" s="59">
        <f>VLOOKUP(D387,'FERC Interest Rate'!$A:$B,2,TRUE)</f>
        <v>3.5999999999999997E-2</v>
      </c>
      <c r="G387" s="60">
        <f>VLOOKUP(L385,$A$1:$E$28,4,FALSE)</f>
        <v>6550</v>
      </c>
      <c r="H387" s="60">
        <f t="shared" ref="H387:H395" si="333">G387*F387*(E387/(DATE(YEAR(D387),12,31)-DATE(YEAR(D387),1,1)+1))</f>
        <v>51.68219178082191</v>
      </c>
      <c r="I387" s="122">
        <v>0</v>
      </c>
      <c r="J387" s="61">
        <v>0</v>
      </c>
      <c r="K387" s="61">
        <f t="shared" ref="K387:K400" si="334">+SUM(I387:J387)</f>
        <v>0</v>
      </c>
      <c r="L387" s="61">
        <v>0</v>
      </c>
      <c r="M387" s="82">
        <f t="shared" ref="M387:M394" si="335">+SUM(K387:L387)</f>
        <v>0</v>
      </c>
      <c r="N387" s="61">
        <f t="shared" ref="N387:N400" si="336">+G387+H387+J387</f>
        <v>6601.682191780822</v>
      </c>
      <c r="O387" s="60">
        <f t="shared" ref="O387:O400" si="337">G387+H387-L387-I387</f>
        <v>6601.682191780822</v>
      </c>
    </row>
    <row r="388" spans="1:15" x14ac:dyDescent="0.25">
      <c r="A388" s="6" t="s">
        <v>22</v>
      </c>
      <c r="B388" s="58" t="str">
        <f t="shared" si="332"/>
        <v>Q4/2022</v>
      </c>
      <c r="C388" s="54">
        <f>D387+1</f>
        <v>44835</v>
      </c>
      <c r="D388" s="54">
        <f>EOMONTH(D387,3)</f>
        <v>44926</v>
      </c>
      <c r="E388" s="58">
        <f t="shared" ref="E388:E400" si="338">D388-C388+1</f>
        <v>92</v>
      </c>
      <c r="F388" s="59">
        <f>VLOOKUP(D388,'FERC Interest Rate'!$A:$B,2,TRUE)</f>
        <v>4.9099999999999998E-2</v>
      </c>
      <c r="G388" s="60">
        <f t="shared" ref="G388:G400" si="339">O387</f>
        <v>6601.682191780822</v>
      </c>
      <c r="H388" s="60">
        <f t="shared" si="333"/>
        <v>81.701695333458446</v>
      </c>
      <c r="I388" s="122">
        <v>0</v>
      </c>
      <c r="J388" s="61">
        <v>0</v>
      </c>
      <c r="K388" s="61">
        <f t="shared" si="334"/>
        <v>0</v>
      </c>
      <c r="L388" s="61">
        <v>0</v>
      </c>
      <c r="M388" s="82">
        <f t="shared" si="335"/>
        <v>0</v>
      </c>
      <c r="N388" s="61">
        <f t="shared" si="336"/>
        <v>6683.3838871142807</v>
      </c>
      <c r="O388" s="60">
        <f t="shared" si="337"/>
        <v>6683.3838871142807</v>
      </c>
    </row>
    <row r="389" spans="1:15" x14ac:dyDescent="0.25">
      <c r="A389" s="6" t="s">
        <v>22</v>
      </c>
      <c r="B389" s="58" t="str">
        <f t="shared" si="332"/>
        <v>Q1/2023</v>
      </c>
      <c r="C389" s="54">
        <f t="shared" ref="C389:C400" si="340">D388+1</f>
        <v>44927</v>
      </c>
      <c r="D389" s="54">
        <f t="shared" ref="D389:D400" si="341">EOMONTH(D388,3)</f>
        <v>45016</v>
      </c>
      <c r="E389" s="58">
        <f t="shared" si="338"/>
        <v>90</v>
      </c>
      <c r="F389" s="59">
        <f>VLOOKUP(D389,'FERC Interest Rate'!$A:$B,2,TRUE)</f>
        <v>6.3100000000000003E-2</v>
      </c>
      <c r="G389" s="60">
        <f t="shared" si="339"/>
        <v>6683.3838871142807</v>
      </c>
      <c r="H389" s="60">
        <f t="shared" si="333"/>
        <v>103.98612902718355</v>
      </c>
      <c r="I389" s="122">
        <v>0</v>
      </c>
      <c r="J389" s="61">
        <v>0</v>
      </c>
      <c r="K389" s="61">
        <f t="shared" si="334"/>
        <v>0</v>
      </c>
      <c r="L389" s="61">
        <v>0</v>
      </c>
      <c r="M389" s="82">
        <f t="shared" si="335"/>
        <v>0</v>
      </c>
      <c r="N389" s="61">
        <f t="shared" si="336"/>
        <v>6787.3700161414645</v>
      </c>
      <c r="O389" s="60">
        <f t="shared" si="337"/>
        <v>6787.3700161414645</v>
      </c>
    </row>
    <row r="390" spans="1:15" x14ac:dyDescent="0.25">
      <c r="A390" s="6" t="s">
        <v>22</v>
      </c>
      <c r="B390" s="58" t="str">
        <f t="shared" si="332"/>
        <v>Q2/2023</v>
      </c>
      <c r="C390" s="54">
        <f t="shared" si="340"/>
        <v>45017</v>
      </c>
      <c r="D390" s="54">
        <f t="shared" si="341"/>
        <v>45107</v>
      </c>
      <c r="E390" s="58">
        <f t="shared" si="338"/>
        <v>91</v>
      </c>
      <c r="F390" s="59">
        <f>VLOOKUP(D390,'FERC Interest Rate'!$A:$B,2,TRUE)</f>
        <v>7.4999999999999997E-2</v>
      </c>
      <c r="G390" s="60">
        <f t="shared" si="339"/>
        <v>6787.3700161414645</v>
      </c>
      <c r="H390" s="60">
        <f t="shared" si="333"/>
        <v>126.91452153469999</v>
      </c>
      <c r="I390" s="122">
        <v>0</v>
      </c>
      <c r="J390" s="61">
        <v>0</v>
      </c>
      <c r="K390" s="61">
        <f t="shared" si="334"/>
        <v>0</v>
      </c>
      <c r="L390" s="61">
        <v>0</v>
      </c>
      <c r="M390" s="82">
        <f t="shared" si="335"/>
        <v>0</v>
      </c>
      <c r="N390" s="61">
        <f t="shared" si="336"/>
        <v>6914.2845376761643</v>
      </c>
      <c r="O390" s="60">
        <f t="shared" si="337"/>
        <v>6914.2845376761643</v>
      </c>
    </row>
    <row r="391" spans="1:15" x14ac:dyDescent="0.25">
      <c r="A391" s="6" t="s">
        <v>22</v>
      </c>
      <c r="B391" s="58" t="str">
        <f t="shared" si="332"/>
        <v>Q3/2023</v>
      </c>
      <c r="C391" s="54">
        <f t="shared" si="340"/>
        <v>45108</v>
      </c>
      <c r="D391" s="54">
        <f t="shared" si="341"/>
        <v>45199</v>
      </c>
      <c r="E391" s="58">
        <f t="shared" si="338"/>
        <v>92</v>
      </c>
      <c r="F391" s="59">
        <f>VLOOKUP(D391,'FERC Interest Rate'!$A:$B,2,TRUE)</f>
        <v>8.0199999999999994E-2</v>
      </c>
      <c r="G391" s="60">
        <f t="shared" si="339"/>
        <v>6914.2845376761643</v>
      </c>
      <c r="H391" s="60">
        <f t="shared" si="333"/>
        <v>139.77084118572549</v>
      </c>
      <c r="I391" s="122">
        <v>0</v>
      </c>
      <c r="J391" s="61">
        <v>0</v>
      </c>
      <c r="K391" s="61">
        <f t="shared" si="334"/>
        <v>0</v>
      </c>
      <c r="L391" s="61">
        <v>0</v>
      </c>
      <c r="M391" s="82">
        <f t="shared" si="335"/>
        <v>0</v>
      </c>
      <c r="N391" s="61">
        <f t="shared" si="336"/>
        <v>7054.0553788618899</v>
      </c>
      <c r="O391" s="60">
        <f t="shared" si="337"/>
        <v>7054.0553788618899</v>
      </c>
    </row>
    <row r="392" spans="1:15" x14ac:dyDescent="0.25">
      <c r="A392" s="6" t="s">
        <v>22</v>
      </c>
      <c r="B392" s="58" t="str">
        <f t="shared" si="332"/>
        <v>Q4/2023</v>
      </c>
      <c r="C392" s="54">
        <f t="shared" si="340"/>
        <v>45200</v>
      </c>
      <c r="D392" s="54">
        <f t="shared" si="341"/>
        <v>45291</v>
      </c>
      <c r="E392" s="58">
        <f t="shared" si="338"/>
        <v>92</v>
      </c>
      <c r="F392" s="59">
        <f>VLOOKUP(D392,'FERC Interest Rate'!$A:$B,2,TRUE)</f>
        <v>8.3500000000000005E-2</v>
      </c>
      <c r="G392" s="60">
        <f t="shared" si="339"/>
        <v>7054.0553788618899</v>
      </c>
      <c r="H392" s="60">
        <f t="shared" si="333"/>
        <v>148.46370800114258</v>
      </c>
      <c r="I392" s="122">
        <v>0</v>
      </c>
      <c r="J392" s="61">
        <v>0</v>
      </c>
      <c r="K392" s="61">
        <f t="shared" si="334"/>
        <v>0</v>
      </c>
      <c r="L392" s="61">
        <v>0</v>
      </c>
      <c r="M392" s="82">
        <f t="shared" si="335"/>
        <v>0</v>
      </c>
      <c r="N392" s="61">
        <f t="shared" si="336"/>
        <v>7202.5190868630325</v>
      </c>
      <c r="O392" s="60">
        <f t="shared" si="337"/>
        <v>7202.5190868630325</v>
      </c>
    </row>
    <row r="393" spans="1:15" x14ac:dyDescent="0.25">
      <c r="A393" s="6" t="s">
        <v>22</v>
      </c>
      <c r="B393" s="58" t="str">
        <f t="shared" si="332"/>
        <v>Q1/2024</v>
      </c>
      <c r="C393" s="54">
        <f t="shared" si="340"/>
        <v>45292</v>
      </c>
      <c r="D393" s="54">
        <f t="shared" si="341"/>
        <v>45382</v>
      </c>
      <c r="E393" s="58">
        <f t="shared" si="338"/>
        <v>91</v>
      </c>
      <c r="F393" s="59">
        <f>VLOOKUP(D393,'FERC Interest Rate'!$A:$B,2,TRUE)</f>
        <v>8.5000000000000006E-2</v>
      </c>
      <c r="G393" s="60">
        <f t="shared" si="339"/>
        <v>7202.5190868630325</v>
      </c>
      <c r="H393" s="60">
        <f t="shared" si="333"/>
        <v>152.21717250515181</v>
      </c>
      <c r="I393" s="122">
        <v>0</v>
      </c>
      <c r="J393" s="61">
        <v>0</v>
      </c>
      <c r="K393" s="61">
        <f t="shared" si="334"/>
        <v>0</v>
      </c>
      <c r="L393" s="61">
        <v>0</v>
      </c>
      <c r="M393" s="82">
        <f t="shared" si="335"/>
        <v>0</v>
      </c>
      <c r="N393" s="61">
        <f t="shared" si="336"/>
        <v>7354.7362593681846</v>
      </c>
      <c r="O393" s="60">
        <f t="shared" si="337"/>
        <v>7354.7362593681846</v>
      </c>
    </row>
    <row r="394" spans="1:15" x14ac:dyDescent="0.25">
      <c r="A394" s="6" t="s">
        <v>22</v>
      </c>
      <c r="B394" s="58" t="str">
        <f>+IF(MONTH(C394)&lt;4,"Q1",IF(MONTH(C394)&lt;7,"Q2",IF(MONTH(C394)&lt;10,"Q3","Q4")))&amp;"/"&amp;YEAR(C394)</f>
        <v>Q2/2024</v>
      </c>
      <c r="C394" s="54">
        <f t="shared" si="340"/>
        <v>45383</v>
      </c>
      <c r="D394" s="54">
        <f t="shared" si="341"/>
        <v>45473</v>
      </c>
      <c r="E394" s="58">
        <f t="shared" si="338"/>
        <v>91</v>
      </c>
      <c r="F394" s="59">
        <f>VLOOKUP(D394,'FERC Interest Rate'!$A:$B,2,TRUE)</f>
        <v>8.5000000000000006E-2</v>
      </c>
      <c r="G394" s="60">
        <f t="shared" si="339"/>
        <v>7354.7362593681846</v>
      </c>
      <c r="H394" s="60">
        <f t="shared" si="333"/>
        <v>155.43411192954346</v>
      </c>
      <c r="I394" s="122">
        <v>0</v>
      </c>
      <c r="J394" s="61">
        <v>0</v>
      </c>
      <c r="K394" s="61">
        <f t="shared" si="334"/>
        <v>0</v>
      </c>
      <c r="L394" s="61">
        <v>0</v>
      </c>
      <c r="M394" s="82">
        <f t="shared" si="335"/>
        <v>0</v>
      </c>
      <c r="N394" s="61">
        <f t="shared" si="336"/>
        <v>7510.1703712977278</v>
      </c>
      <c r="O394" s="60">
        <f t="shared" si="337"/>
        <v>7510.1703712977278</v>
      </c>
    </row>
    <row r="395" spans="1:15" x14ac:dyDescent="0.25">
      <c r="A395" s="63" t="s">
        <v>44</v>
      </c>
      <c r="B395" s="58" t="str">
        <f>+IF(MONTH(C395)&lt;4,"Q1",IF(MONTH(C395)&lt;7,"Q2",IF(MONTH(C395)&lt;10,"Q3","Q4")))&amp;"/"&amp;YEAR(C395)</f>
        <v>Q3/2024</v>
      </c>
      <c r="C395" s="54">
        <f t="shared" si="340"/>
        <v>45474</v>
      </c>
      <c r="D395" s="54">
        <f t="shared" si="341"/>
        <v>45565</v>
      </c>
      <c r="E395" s="58">
        <f t="shared" si="338"/>
        <v>92</v>
      </c>
      <c r="F395" s="59">
        <f>VLOOKUP(D395,'FERC Interest Rate'!$A:$B,2,TRUE)</f>
        <v>8.5000000000000006E-2</v>
      </c>
      <c r="G395" s="60">
        <f t="shared" si="339"/>
        <v>7510.1703712977278</v>
      </c>
      <c r="H395" s="60">
        <f t="shared" si="333"/>
        <v>160.46320301515911</v>
      </c>
      <c r="I395" s="122">
        <f t="shared" ref="I395:I400" si="342">(SUM($H$387:$H$400)/20)</f>
        <v>56.031678715644304</v>
      </c>
      <c r="J395" s="61">
        <f t="shared" ref="J395:J400" si="343">G395*F395*(E395/(DATE(YEAR(D395),12,31)-DATE(YEAR(D395),1,1)+1))</f>
        <v>160.46320301515911</v>
      </c>
      <c r="K395" s="61">
        <f t="shared" si="334"/>
        <v>216.4948817308034</v>
      </c>
      <c r="L395" s="61">
        <f t="shared" ref="L395:L400" si="344">VLOOKUP($L$385,A$1:E$28,4,FALSE)/20</f>
        <v>327.5</v>
      </c>
      <c r="M395" s="82">
        <f t="shared" ref="M395:M400" si="345">+SUM(K395:L395)</f>
        <v>543.9948817308034</v>
      </c>
      <c r="N395" s="61">
        <f t="shared" si="336"/>
        <v>7831.0967773280454</v>
      </c>
      <c r="O395" s="60">
        <f t="shared" si="337"/>
        <v>7287.1018955972422</v>
      </c>
    </row>
    <row r="396" spans="1:15" x14ac:dyDescent="0.25">
      <c r="A396" s="63" t="s">
        <v>45</v>
      </c>
      <c r="B396" s="58" t="str">
        <f t="shared" ref="B396:B400" si="346">+IF(MONTH(C396)&lt;4,"Q1",IF(MONTH(C396)&lt;7,"Q2",IF(MONTH(C396)&lt;10,"Q3","Q4")))&amp;"/"&amp;YEAR(C396)</f>
        <v>Q4/2024</v>
      </c>
      <c r="C396" s="54">
        <f t="shared" si="340"/>
        <v>45566</v>
      </c>
      <c r="D396" s="54">
        <f t="shared" si="341"/>
        <v>45657</v>
      </c>
      <c r="E396" s="58">
        <f t="shared" si="338"/>
        <v>92</v>
      </c>
      <c r="F396" s="59">
        <f>VLOOKUP(D396,'FERC Interest Rate'!$A:$B,2,TRUE)</f>
        <v>8.5000000000000006E-2</v>
      </c>
      <c r="G396" s="60">
        <f t="shared" si="339"/>
        <v>7287.1018955972422</v>
      </c>
      <c r="H396" s="60"/>
      <c r="I396" s="122">
        <f t="shared" si="342"/>
        <v>56.031678715644304</v>
      </c>
      <c r="J396" s="61">
        <f t="shared" si="343"/>
        <v>155.69709514636733</v>
      </c>
      <c r="K396" s="61">
        <f t="shared" si="334"/>
        <v>211.72877386201162</v>
      </c>
      <c r="L396" s="61">
        <f t="shared" si="344"/>
        <v>327.5</v>
      </c>
      <c r="M396" s="82">
        <f t="shared" si="345"/>
        <v>539.22877386201162</v>
      </c>
      <c r="N396" s="61">
        <f t="shared" si="336"/>
        <v>7442.7989907436095</v>
      </c>
      <c r="O396" s="60">
        <f t="shared" si="337"/>
        <v>6903.5702168815978</v>
      </c>
    </row>
    <row r="397" spans="1:15" x14ac:dyDescent="0.25">
      <c r="A397" s="63" t="s">
        <v>46</v>
      </c>
      <c r="B397" s="58" t="str">
        <f t="shared" si="346"/>
        <v>Q1/2025</v>
      </c>
      <c r="C397" s="54">
        <f t="shared" si="340"/>
        <v>45658</v>
      </c>
      <c r="D397" s="54">
        <f t="shared" si="341"/>
        <v>45747</v>
      </c>
      <c r="E397" s="58">
        <f t="shared" si="338"/>
        <v>90</v>
      </c>
      <c r="F397" s="59">
        <f>VLOOKUP(D397,'FERC Interest Rate'!$A:$B,2,TRUE)</f>
        <v>8.0399999999999999E-2</v>
      </c>
      <c r="G397" s="60">
        <f t="shared" si="339"/>
        <v>6903.5702168815978</v>
      </c>
      <c r="H397" s="60"/>
      <c r="I397" s="122">
        <f t="shared" si="342"/>
        <v>56.031678715644304</v>
      </c>
      <c r="J397" s="61">
        <f t="shared" si="343"/>
        <v>136.860915313302</v>
      </c>
      <c r="K397" s="61">
        <f t="shared" si="334"/>
        <v>192.89259402894629</v>
      </c>
      <c r="L397" s="61">
        <f t="shared" si="344"/>
        <v>327.5</v>
      </c>
      <c r="M397" s="82">
        <f t="shared" si="345"/>
        <v>520.39259402894629</v>
      </c>
      <c r="N397" s="61">
        <f t="shared" si="336"/>
        <v>7040.4311321948999</v>
      </c>
      <c r="O397" s="60">
        <f t="shared" si="337"/>
        <v>6520.0385381659535</v>
      </c>
    </row>
    <row r="398" spans="1:15" x14ac:dyDescent="0.25">
      <c r="A398" s="6" t="s">
        <v>47</v>
      </c>
      <c r="B398" s="58" t="str">
        <f t="shared" si="346"/>
        <v>Q2/2025</v>
      </c>
      <c r="C398" s="54">
        <f t="shared" si="340"/>
        <v>45748</v>
      </c>
      <c r="D398" s="54">
        <f t="shared" si="341"/>
        <v>45838</v>
      </c>
      <c r="E398" s="58">
        <f t="shared" si="338"/>
        <v>91</v>
      </c>
      <c r="F398" s="59">
        <f>VLOOKUP(D398,'FERC Interest Rate'!$A:$B,2,TRUE)</f>
        <v>7.5499999999999998E-2</v>
      </c>
      <c r="G398" s="60">
        <f t="shared" si="339"/>
        <v>6520.0385381659535</v>
      </c>
      <c r="H398" s="60"/>
      <c r="I398" s="122">
        <f t="shared" si="342"/>
        <v>56.031678715644304</v>
      </c>
      <c r="J398" s="61">
        <f t="shared" si="343"/>
        <v>122.72856103142242</v>
      </c>
      <c r="K398" s="61">
        <f t="shared" si="334"/>
        <v>178.76023974706672</v>
      </c>
      <c r="L398" s="61">
        <f t="shared" si="344"/>
        <v>327.5</v>
      </c>
      <c r="M398" s="82">
        <f t="shared" si="345"/>
        <v>506.26023974706675</v>
      </c>
      <c r="N398" s="61">
        <f t="shared" si="336"/>
        <v>6642.7670991973755</v>
      </c>
      <c r="O398" s="60">
        <f t="shared" si="337"/>
        <v>6136.5068594503091</v>
      </c>
    </row>
    <row r="399" spans="1:15" x14ac:dyDescent="0.25">
      <c r="A399" s="6" t="s">
        <v>48</v>
      </c>
      <c r="B399" s="58" t="str">
        <f t="shared" si="346"/>
        <v>Q3/2025</v>
      </c>
      <c r="C399" s="54">
        <f t="shared" si="340"/>
        <v>45839</v>
      </c>
      <c r="D399" s="54">
        <f t="shared" si="341"/>
        <v>45930</v>
      </c>
      <c r="E399" s="58">
        <f t="shared" si="338"/>
        <v>92</v>
      </c>
      <c r="F399" s="59">
        <f>VLOOKUP(D399,'FERC Interest Rate'!$A:$B,2,TRUE)</f>
        <v>7.4999999999999997E-2</v>
      </c>
      <c r="G399" s="60">
        <f t="shared" si="339"/>
        <v>6136.5068594503091</v>
      </c>
      <c r="H399" s="60"/>
      <c r="I399" s="122">
        <f t="shared" si="342"/>
        <v>56.031678715644304</v>
      </c>
      <c r="J399" s="61">
        <f t="shared" si="343"/>
        <v>116.00519816495105</v>
      </c>
      <c r="K399" s="61">
        <f t="shared" si="334"/>
        <v>172.03687688059534</v>
      </c>
      <c r="L399" s="61">
        <f t="shared" si="344"/>
        <v>327.5</v>
      </c>
      <c r="M399" s="82">
        <f t="shared" si="345"/>
        <v>499.53687688059534</v>
      </c>
      <c r="N399" s="61">
        <f t="shared" si="336"/>
        <v>6252.5120576152603</v>
      </c>
      <c r="O399" s="60">
        <f t="shared" si="337"/>
        <v>5752.9751807346647</v>
      </c>
    </row>
    <row r="400" spans="1:15" x14ac:dyDescent="0.25">
      <c r="A400" s="6" t="s">
        <v>49</v>
      </c>
      <c r="B400" s="58" t="str">
        <f t="shared" si="346"/>
        <v>Q4/2025</v>
      </c>
      <c r="C400" s="54">
        <f t="shared" si="340"/>
        <v>45931</v>
      </c>
      <c r="D400" s="54">
        <f t="shared" si="341"/>
        <v>46022</v>
      </c>
      <c r="E400" s="58">
        <f t="shared" si="338"/>
        <v>92</v>
      </c>
      <c r="F400" s="59">
        <f>VLOOKUP(D400,'FERC Interest Rate'!$A:$B,2,TRUE)</f>
        <v>7.4999999999999997E-2</v>
      </c>
      <c r="G400" s="60">
        <f t="shared" si="339"/>
        <v>5752.9751807346647</v>
      </c>
      <c r="H400" s="60"/>
      <c r="I400" s="122">
        <f t="shared" si="342"/>
        <v>56.031678715644304</v>
      </c>
      <c r="J400" s="61">
        <f t="shared" si="343"/>
        <v>108.75487327964161</v>
      </c>
      <c r="K400" s="61">
        <f t="shared" si="334"/>
        <v>164.78655199528592</v>
      </c>
      <c r="L400" s="61">
        <f t="shared" si="344"/>
        <v>327.5</v>
      </c>
      <c r="M400" s="82">
        <f t="shared" si="345"/>
        <v>492.28655199528589</v>
      </c>
      <c r="N400" s="61">
        <f t="shared" si="336"/>
        <v>5861.730054014306</v>
      </c>
      <c r="O400" s="60">
        <f t="shared" si="337"/>
        <v>5369.4435020190203</v>
      </c>
    </row>
    <row r="401" spans="1:15" ht="13.5" thickBot="1" x14ac:dyDescent="0.35">
      <c r="A401" s="101"/>
      <c r="B401" s="102"/>
      <c r="C401" s="103"/>
      <c r="D401" s="103"/>
      <c r="E401" s="102"/>
      <c r="F401" s="102"/>
      <c r="G401" s="99">
        <f t="shared" ref="G401:O401" si="347">+SUM(G387:G400)</f>
        <v>95258.39441993332</v>
      </c>
      <c r="H401" s="99">
        <f t="shared" si="347"/>
        <v>1120.6335743128861</v>
      </c>
      <c r="I401" s="99">
        <f t="shared" si="347"/>
        <v>336.19007229386585</v>
      </c>
      <c r="J401" s="99">
        <f t="shared" si="347"/>
        <v>800.50984595084344</v>
      </c>
      <c r="K401" s="99">
        <f t="shared" si="347"/>
        <v>1136.6999182447094</v>
      </c>
      <c r="L401" s="99">
        <f t="shared" si="347"/>
        <v>1965</v>
      </c>
      <c r="M401" s="99">
        <f t="shared" si="347"/>
        <v>3101.6999182447089</v>
      </c>
      <c r="N401" s="99">
        <f t="shared" si="347"/>
        <v>97179.537840197052</v>
      </c>
      <c r="O401" s="99">
        <f t="shared" si="347"/>
        <v>94077.837921952334</v>
      </c>
    </row>
    <row r="402" spans="1:15" ht="13" thickTop="1" x14ac:dyDescent="0.25"/>
    <row r="403" spans="1:15" ht="13" x14ac:dyDescent="0.3">
      <c r="A403" s="3"/>
      <c r="B403" s="3"/>
      <c r="C403" s="3"/>
      <c r="D403" s="3"/>
      <c r="E403" s="3"/>
      <c r="F403" s="3"/>
      <c r="G403" s="3"/>
      <c r="H403" s="3"/>
      <c r="I403" s="84"/>
      <c r="J403" s="432" t="s">
        <v>15</v>
      </c>
      <c r="K403" s="433"/>
      <c r="L403" s="198" t="s">
        <v>61</v>
      </c>
      <c r="M403" s="91"/>
      <c r="N403" s="3"/>
      <c r="O403" s="3"/>
    </row>
    <row r="404" spans="1:15" ht="52" x14ac:dyDescent="0.3">
      <c r="A404" s="62" t="s">
        <v>43</v>
      </c>
      <c r="B404" s="62" t="s">
        <v>3</v>
      </c>
      <c r="C404" s="62" t="s">
        <v>4</v>
      </c>
      <c r="D404" s="62" t="s">
        <v>5</v>
      </c>
      <c r="E404" s="62" t="s">
        <v>6</v>
      </c>
      <c r="F404" s="62" t="s">
        <v>7</v>
      </c>
      <c r="G404" s="62" t="s">
        <v>83</v>
      </c>
      <c r="H404" s="62" t="s">
        <v>84</v>
      </c>
      <c r="I404" s="77" t="s">
        <v>85</v>
      </c>
      <c r="J404" s="78" t="s">
        <v>86</v>
      </c>
      <c r="K404" s="78" t="s">
        <v>87</v>
      </c>
      <c r="L404" s="78" t="s">
        <v>88</v>
      </c>
      <c r="M404" s="79" t="s">
        <v>89</v>
      </c>
      <c r="N404" s="62" t="s">
        <v>90</v>
      </c>
      <c r="O404" s="62" t="s">
        <v>91</v>
      </c>
    </row>
    <row r="405" spans="1:15" x14ac:dyDescent="0.25">
      <c r="A405" s="6" t="s">
        <v>22</v>
      </c>
      <c r="B405" s="58" t="str">
        <f t="shared" ref="B405:B411" si="348">+IF(MONTH(C405)&lt;4,"Q1",IF(MONTH(C405)&lt;7,"Q2",IF(MONTH(C405)&lt;10,"Q3","Q4")))&amp;"/"&amp;YEAR(C405)</f>
        <v>Q3/2022</v>
      </c>
      <c r="C405" s="54">
        <f>VLOOKUP(L403,$A$1:$E$28,2,FALSE)</f>
        <v>44781</v>
      </c>
      <c r="D405" s="54">
        <f>DATE(YEAR(C405),IF(MONTH(C405)&lt;=3,3,IF(MONTH(C405)&lt;=6,6,IF(MONTH(C405)&lt;=9,9,12))),IF(OR(MONTH(C405)&lt;=3,MONTH(C405)&gt;=10),31,30))</f>
        <v>44834</v>
      </c>
      <c r="E405" s="58">
        <f>D405-C405+1</f>
        <v>54</v>
      </c>
      <c r="F405" s="59">
        <f>VLOOKUP(D405,'FERC Interest Rate'!$A:$B,2,TRUE)</f>
        <v>3.5999999999999997E-2</v>
      </c>
      <c r="G405" s="60">
        <f>VLOOKUP(L403,$A$1:$E$28,4,FALSE)</f>
        <v>5757</v>
      </c>
      <c r="H405" s="60">
        <f t="shared" ref="H405:H413" si="349">G405*F405*(E405/(DATE(YEAR(D405),12,31)-DATE(YEAR(D405),1,1)+1))</f>
        <v>30.661939726027395</v>
      </c>
      <c r="I405" s="122">
        <v>0</v>
      </c>
      <c r="J405" s="61">
        <v>0</v>
      </c>
      <c r="K405" s="61">
        <f t="shared" ref="K405:K418" si="350">+SUM(I405:J405)</f>
        <v>0</v>
      </c>
      <c r="L405" s="61">
        <v>0</v>
      </c>
      <c r="M405" s="82">
        <f t="shared" ref="M405:M412" si="351">+SUM(K405:L405)</f>
        <v>0</v>
      </c>
      <c r="N405" s="61">
        <f t="shared" ref="N405:N418" si="352">+G405+H405+J405</f>
        <v>5787.6619397260274</v>
      </c>
      <c r="O405" s="60">
        <f t="shared" ref="O405:O418" si="353">G405+H405-L405-I405</f>
        <v>5787.6619397260274</v>
      </c>
    </row>
    <row r="406" spans="1:15" x14ac:dyDescent="0.25">
      <c r="A406" s="6" t="s">
        <v>22</v>
      </c>
      <c r="B406" s="58" t="str">
        <f t="shared" si="348"/>
        <v>Q4/2022</v>
      </c>
      <c r="C406" s="54">
        <f>D405+1</f>
        <v>44835</v>
      </c>
      <c r="D406" s="54">
        <f>EOMONTH(D405,3)</f>
        <v>44926</v>
      </c>
      <c r="E406" s="58">
        <f t="shared" ref="E406:E418" si="354">D406-C406+1</f>
        <v>92</v>
      </c>
      <c r="F406" s="59">
        <f>VLOOKUP(D406,'FERC Interest Rate'!$A:$B,2,TRUE)</f>
        <v>4.9099999999999998E-2</v>
      </c>
      <c r="G406" s="60">
        <f t="shared" ref="G406:G418" si="355">O405</f>
        <v>5787.6619397260274</v>
      </c>
      <c r="H406" s="60">
        <f t="shared" si="349"/>
        <v>71.627469901727153</v>
      </c>
      <c r="I406" s="122">
        <v>0</v>
      </c>
      <c r="J406" s="61">
        <v>0</v>
      </c>
      <c r="K406" s="61">
        <f t="shared" si="350"/>
        <v>0</v>
      </c>
      <c r="L406" s="61">
        <v>0</v>
      </c>
      <c r="M406" s="82">
        <f t="shared" si="351"/>
        <v>0</v>
      </c>
      <c r="N406" s="61">
        <f t="shared" si="352"/>
        <v>5859.2894096277541</v>
      </c>
      <c r="O406" s="60">
        <f t="shared" si="353"/>
        <v>5859.2894096277541</v>
      </c>
    </row>
    <row r="407" spans="1:15" x14ac:dyDescent="0.25">
      <c r="A407" s="6" t="s">
        <v>22</v>
      </c>
      <c r="B407" s="58" t="str">
        <f t="shared" si="348"/>
        <v>Q1/2023</v>
      </c>
      <c r="C407" s="54">
        <f t="shared" ref="C407:C418" si="356">D406+1</f>
        <v>44927</v>
      </c>
      <c r="D407" s="54">
        <f t="shared" ref="D407:D418" si="357">EOMONTH(D406,3)</f>
        <v>45016</v>
      </c>
      <c r="E407" s="58">
        <f t="shared" si="354"/>
        <v>90</v>
      </c>
      <c r="F407" s="59">
        <f>VLOOKUP(D407,'FERC Interest Rate'!$A:$B,2,TRUE)</f>
        <v>6.3100000000000003E-2</v>
      </c>
      <c r="G407" s="60">
        <f t="shared" si="355"/>
        <v>5859.2894096277541</v>
      </c>
      <c r="H407" s="60">
        <f t="shared" si="349"/>
        <v>91.164122074728809</v>
      </c>
      <c r="I407" s="122">
        <v>0</v>
      </c>
      <c r="J407" s="61">
        <v>0</v>
      </c>
      <c r="K407" s="61">
        <f t="shared" si="350"/>
        <v>0</v>
      </c>
      <c r="L407" s="61">
        <v>0</v>
      </c>
      <c r="M407" s="82">
        <f t="shared" si="351"/>
        <v>0</v>
      </c>
      <c r="N407" s="61">
        <f t="shared" si="352"/>
        <v>5950.4535317024829</v>
      </c>
      <c r="O407" s="60">
        <f t="shared" si="353"/>
        <v>5950.4535317024829</v>
      </c>
    </row>
    <row r="408" spans="1:15" x14ac:dyDescent="0.25">
      <c r="A408" s="6" t="s">
        <v>22</v>
      </c>
      <c r="B408" s="58" t="str">
        <f t="shared" si="348"/>
        <v>Q2/2023</v>
      </c>
      <c r="C408" s="54">
        <f t="shared" si="356"/>
        <v>45017</v>
      </c>
      <c r="D408" s="54">
        <f t="shared" si="357"/>
        <v>45107</v>
      </c>
      <c r="E408" s="58">
        <f t="shared" si="354"/>
        <v>91</v>
      </c>
      <c r="F408" s="59">
        <f>VLOOKUP(D408,'FERC Interest Rate'!$A:$B,2,TRUE)</f>
        <v>7.4999999999999997E-2</v>
      </c>
      <c r="G408" s="60">
        <f t="shared" si="355"/>
        <v>5950.4535317024829</v>
      </c>
      <c r="H408" s="60">
        <f t="shared" si="349"/>
        <v>111.26532973662862</v>
      </c>
      <c r="I408" s="122">
        <v>0</v>
      </c>
      <c r="J408" s="61">
        <v>0</v>
      </c>
      <c r="K408" s="61">
        <f t="shared" si="350"/>
        <v>0</v>
      </c>
      <c r="L408" s="61">
        <v>0</v>
      </c>
      <c r="M408" s="82">
        <f t="shared" si="351"/>
        <v>0</v>
      </c>
      <c r="N408" s="61">
        <f t="shared" si="352"/>
        <v>6061.7188614391116</v>
      </c>
      <c r="O408" s="60">
        <f t="shared" si="353"/>
        <v>6061.7188614391116</v>
      </c>
    </row>
    <row r="409" spans="1:15" x14ac:dyDescent="0.25">
      <c r="A409" s="6" t="s">
        <v>22</v>
      </c>
      <c r="B409" s="58" t="str">
        <f t="shared" si="348"/>
        <v>Q3/2023</v>
      </c>
      <c r="C409" s="54">
        <f t="shared" si="356"/>
        <v>45108</v>
      </c>
      <c r="D409" s="54">
        <f t="shared" si="357"/>
        <v>45199</v>
      </c>
      <c r="E409" s="58">
        <f t="shared" si="354"/>
        <v>92</v>
      </c>
      <c r="F409" s="59">
        <f>VLOOKUP(D409,'FERC Interest Rate'!$A:$B,2,TRUE)</f>
        <v>8.0199999999999994E-2</v>
      </c>
      <c r="G409" s="60">
        <f t="shared" si="355"/>
        <v>6061.7188614391116</v>
      </c>
      <c r="H409" s="60">
        <f t="shared" si="349"/>
        <v>122.53640122532148</v>
      </c>
      <c r="I409" s="122">
        <v>0</v>
      </c>
      <c r="J409" s="61">
        <v>0</v>
      </c>
      <c r="K409" s="61">
        <f t="shared" si="350"/>
        <v>0</v>
      </c>
      <c r="L409" s="61">
        <v>0</v>
      </c>
      <c r="M409" s="82">
        <f t="shared" si="351"/>
        <v>0</v>
      </c>
      <c r="N409" s="61">
        <f t="shared" si="352"/>
        <v>6184.2552626644328</v>
      </c>
      <c r="O409" s="60">
        <f t="shared" si="353"/>
        <v>6184.2552626644328</v>
      </c>
    </row>
    <row r="410" spans="1:15" x14ac:dyDescent="0.25">
      <c r="A410" s="6" t="s">
        <v>22</v>
      </c>
      <c r="B410" s="58" t="str">
        <f t="shared" si="348"/>
        <v>Q4/2023</v>
      </c>
      <c r="C410" s="54">
        <f t="shared" si="356"/>
        <v>45200</v>
      </c>
      <c r="D410" s="54">
        <f t="shared" si="357"/>
        <v>45291</v>
      </c>
      <c r="E410" s="58">
        <f t="shared" si="354"/>
        <v>92</v>
      </c>
      <c r="F410" s="59">
        <f>VLOOKUP(D410,'FERC Interest Rate'!$A:$B,2,TRUE)</f>
        <v>8.3500000000000005E-2</v>
      </c>
      <c r="G410" s="60">
        <f t="shared" si="355"/>
        <v>6184.2552626644328</v>
      </c>
      <c r="H410" s="60">
        <f t="shared" si="349"/>
        <v>130.15739432270735</v>
      </c>
      <c r="I410" s="122">
        <v>0</v>
      </c>
      <c r="J410" s="61">
        <v>0</v>
      </c>
      <c r="K410" s="61">
        <f t="shared" si="350"/>
        <v>0</v>
      </c>
      <c r="L410" s="61">
        <v>0</v>
      </c>
      <c r="M410" s="82">
        <f t="shared" si="351"/>
        <v>0</v>
      </c>
      <c r="N410" s="61">
        <f t="shared" si="352"/>
        <v>6314.4126569871405</v>
      </c>
      <c r="O410" s="60">
        <f t="shared" si="353"/>
        <v>6314.4126569871405</v>
      </c>
    </row>
    <row r="411" spans="1:15" x14ac:dyDescent="0.25">
      <c r="A411" s="6" t="s">
        <v>22</v>
      </c>
      <c r="B411" s="58" t="str">
        <f t="shared" si="348"/>
        <v>Q1/2024</v>
      </c>
      <c r="C411" s="54">
        <f t="shared" si="356"/>
        <v>45292</v>
      </c>
      <c r="D411" s="54">
        <f t="shared" si="357"/>
        <v>45382</v>
      </c>
      <c r="E411" s="58">
        <f t="shared" si="354"/>
        <v>91</v>
      </c>
      <c r="F411" s="59">
        <f>VLOOKUP(D411,'FERC Interest Rate'!$A:$B,2,TRUE)</f>
        <v>8.5000000000000006E-2</v>
      </c>
      <c r="G411" s="60">
        <f t="shared" si="355"/>
        <v>6314.4126569871405</v>
      </c>
      <c r="H411" s="60">
        <f t="shared" si="349"/>
        <v>133.44803798304793</v>
      </c>
      <c r="I411" s="122">
        <v>0</v>
      </c>
      <c r="J411" s="61">
        <v>0</v>
      </c>
      <c r="K411" s="61">
        <f t="shared" si="350"/>
        <v>0</v>
      </c>
      <c r="L411" s="61">
        <v>0</v>
      </c>
      <c r="M411" s="82">
        <f t="shared" si="351"/>
        <v>0</v>
      </c>
      <c r="N411" s="61">
        <f t="shared" si="352"/>
        <v>6447.860694970188</v>
      </c>
      <c r="O411" s="60">
        <f t="shared" si="353"/>
        <v>6447.860694970188</v>
      </c>
    </row>
    <row r="412" spans="1:15" x14ac:dyDescent="0.25">
      <c r="A412" s="6" t="s">
        <v>22</v>
      </c>
      <c r="B412" s="58" t="str">
        <f>+IF(MONTH(C412)&lt;4,"Q1",IF(MONTH(C412)&lt;7,"Q2",IF(MONTH(C412)&lt;10,"Q3","Q4")))&amp;"/"&amp;YEAR(C412)</f>
        <v>Q2/2024</v>
      </c>
      <c r="C412" s="54">
        <f t="shared" si="356"/>
        <v>45383</v>
      </c>
      <c r="D412" s="54">
        <f t="shared" si="357"/>
        <v>45473</v>
      </c>
      <c r="E412" s="58">
        <f t="shared" si="354"/>
        <v>91</v>
      </c>
      <c r="F412" s="59">
        <f>VLOOKUP(D412,'FERC Interest Rate'!$A:$B,2,TRUE)</f>
        <v>8.5000000000000006E-2</v>
      </c>
      <c r="G412" s="60">
        <f t="shared" si="355"/>
        <v>6447.860694970188</v>
      </c>
      <c r="H412" s="60">
        <f t="shared" si="349"/>
        <v>136.26831277484811</v>
      </c>
      <c r="I412" s="122">
        <v>0</v>
      </c>
      <c r="J412" s="61">
        <v>0</v>
      </c>
      <c r="K412" s="61">
        <f t="shared" si="350"/>
        <v>0</v>
      </c>
      <c r="L412" s="61">
        <v>0</v>
      </c>
      <c r="M412" s="82">
        <f t="shared" si="351"/>
        <v>0</v>
      </c>
      <c r="N412" s="61">
        <f t="shared" si="352"/>
        <v>6584.1290077450358</v>
      </c>
      <c r="O412" s="60">
        <f t="shared" si="353"/>
        <v>6584.1290077450358</v>
      </c>
    </row>
    <row r="413" spans="1:15" x14ac:dyDescent="0.25">
      <c r="A413" s="63" t="s">
        <v>44</v>
      </c>
      <c r="B413" s="58" t="str">
        <f>+IF(MONTH(C413)&lt;4,"Q1",IF(MONTH(C413)&lt;7,"Q2",IF(MONTH(C413)&lt;10,"Q3","Q4")))&amp;"/"&amp;YEAR(C413)</f>
        <v>Q3/2024</v>
      </c>
      <c r="C413" s="54">
        <f t="shared" si="356"/>
        <v>45474</v>
      </c>
      <c r="D413" s="54">
        <f t="shared" si="357"/>
        <v>45565</v>
      </c>
      <c r="E413" s="58">
        <f t="shared" si="354"/>
        <v>92</v>
      </c>
      <c r="F413" s="59">
        <f>VLOOKUP(D413,'FERC Interest Rate'!$A:$B,2,TRUE)</f>
        <v>8.5000000000000006E-2</v>
      </c>
      <c r="G413" s="60">
        <f t="shared" si="355"/>
        <v>6584.1290077450358</v>
      </c>
      <c r="H413" s="60">
        <f t="shared" si="349"/>
        <v>140.67729191411527</v>
      </c>
      <c r="I413" s="122">
        <f t="shared" ref="I413:I418" si="358">(SUM($H$405:$H$418)/20)</f>
        <v>48.390314982957605</v>
      </c>
      <c r="J413" s="61">
        <f t="shared" ref="J413:J418" si="359">G413*F413*(E413/(DATE(YEAR(D413),12,31)-DATE(YEAR(D413),1,1)+1))</f>
        <v>140.67729191411527</v>
      </c>
      <c r="K413" s="61">
        <f t="shared" si="350"/>
        <v>189.06760689707289</v>
      </c>
      <c r="L413" s="61">
        <f t="shared" ref="L413:L418" si="360">VLOOKUP($L$403,A$1:E$28,4,FALSE)/20</f>
        <v>287.85000000000002</v>
      </c>
      <c r="M413" s="82">
        <f t="shared" ref="M413:M418" si="361">+SUM(K413:L413)</f>
        <v>476.91760689707291</v>
      </c>
      <c r="N413" s="61">
        <f t="shared" si="352"/>
        <v>6865.4835915732656</v>
      </c>
      <c r="O413" s="60">
        <f t="shared" si="353"/>
        <v>6388.5659846761928</v>
      </c>
    </row>
    <row r="414" spans="1:15" x14ac:dyDescent="0.25">
      <c r="A414" s="63" t="s">
        <v>45</v>
      </c>
      <c r="B414" s="58" t="str">
        <f t="shared" ref="B414:B418" si="362">+IF(MONTH(C414)&lt;4,"Q1",IF(MONTH(C414)&lt;7,"Q2",IF(MONTH(C414)&lt;10,"Q3","Q4")))&amp;"/"&amp;YEAR(C414)</f>
        <v>Q4/2024</v>
      </c>
      <c r="C414" s="54">
        <f t="shared" si="356"/>
        <v>45566</v>
      </c>
      <c r="D414" s="54">
        <f t="shared" si="357"/>
        <v>45657</v>
      </c>
      <c r="E414" s="58">
        <f t="shared" si="354"/>
        <v>92</v>
      </c>
      <c r="F414" s="59">
        <f>VLOOKUP(D414,'FERC Interest Rate'!$A:$B,2,TRUE)</f>
        <v>8.5000000000000006E-2</v>
      </c>
      <c r="G414" s="60">
        <f t="shared" si="355"/>
        <v>6388.5659846761928</v>
      </c>
      <c r="H414" s="60"/>
      <c r="I414" s="122">
        <f t="shared" si="358"/>
        <v>48.390314982957605</v>
      </c>
      <c r="J414" s="61">
        <f t="shared" si="359"/>
        <v>136.49886885291758</v>
      </c>
      <c r="K414" s="61">
        <f t="shared" si="350"/>
        <v>184.8891838358752</v>
      </c>
      <c r="L414" s="61">
        <f t="shared" si="360"/>
        <v>287.85000000000002</v>
      </c>
      <c r="M414" s="82">
        <f t="shared" si="361"/>
        <v>472.73918383587522</v>
      </c>
      <c r="N414" s="61">
        <f t="shared" si="352"/>
        <v>6525.0648535291102</v>
      </c>
      <c r="O414" s="60">
        <f t="shared" si="353"/>
        <v>6052.3256696932349</v>
      </c>
    </row>
    <row r="415" spans="1:15" x14ac:dyDescent="0.25">
      <c r="A415" s="63" t="s">
        <v>46</v>
      </c>
      <c r="B415" s="58" t="str">
        <f t="shared" si="362"/>
        <v>Q1/2025</v>
      </c>
      <c r="C415" s="54">
        <f t="shared" si="356"/>
        <v>45658</v>
      </c>
      <c r="D415" s="54">
        <f t="shared" si="357"/>
        <v>45747</v>
      </c>
      <c r="E415" s="58">
        <f t="shared" si="354"/>
        <v>90</v>
      </c>
      <c r="F415" s="59">
        <f>VLOOKUP(D415,'FERC Interest Rate'!$A:$B,2,TRUE)</f>
        <v>8.0399999999999999E-2</v>
      </c>
      <c r="G415" s="60">
        <f t="shared" si="355"/>
        <v>6052.3256696932349</v>
      </c>
      <c r="H415" s="60"/>
      <c r="I415" s="122">
        <f t="shared" si="358"/>
        <v>48.390314982957605</v>
      </c>
      <c r="J415" s="61">
        <f t="shared" si="359"/>
        <v>119.98528368739792</v>
      </c>
      <c r="K415" s="61">
        <f t="shared" si="350"/>
        <v>168.37559867035554</v>
      </c>
      <c r="L415" s="61">
        <f t="shared" si="360"/>
        <v>287.85000000000002</v>
      </c>
      <c r="M415" s="82">
        <f t="shared" si="361"/>
        <v>456.22559867035557</v>
      </c>
      <c r="N415" s="61">
        <f t="shared" si="352"/>
        <v>6172.3109533806328</v>
      </c>
      <c r="O415" s="60">
        <f t="shared" si="353"/>
        <v>5716.085354710277</v>
      </c>
    </row>
    <row r="416" spans="1:15" x14ac:dyDescent="0.25">
      <c r="A416" s="6" t="s">
        <v>47</v>
      </c>
      <c r="B416" s="58" t="str">
        <f t="shared" si="362"/>
        <v>Q2/2025</v>
      </c>
      <c r="C416" s="54">
        <f t="shared" si="356"/>
        <v>45748</v>
      </c>
      <c r="D416" s="54">
        <f t="shared" si="357"/>
        <v>45838</v>
      </c>
      <c r="E416" s="58">
        <f t="shared" si="354"/>
        <v>91</v>
      </c>
      <c r="F416" s="59">
        <f>VLOOKUP(D416,'FERC Interest Rate'!$A:$B,2,TRUE)</f>
        <v>7.5499999999999998E-2</v>
      </c>
      <c r="G416" s="60">
        <f t="shared" si="355"/>
        <v>5716.085354710277</v>
      </c>
      <c r="H416" s="60"/>
      <c r="I416" s="122">
        <f t="shared" si="358"/>
        <v>48.390314982957605</v>
      </c>
      <c r="J416" s="61">
        <f t="shared" si="359"/>
        <v>107.59551898503275</v>
      </c>
      <c r="K416" s="61">
        <f t="shared" si="350"/>
        <v>155.98583396799035</v>
      </c>
      <c r="L416" s="61">
        <f t="shared" si="360"/>
        <v>287.85000000000002</v>
      </c>
      <c r="M416" s="82">
        <f t="shared" si="361"/>
        <v>443.83583396799037</v>
      </c>
      <c r="N416" s="61">
        <f t="shared" si="352"/>
        <v>5823.6808736953099</v>
      </c>
      <c r="O416" s="60">
        <f t="shared" si="353"/>
        <v>5379.8450397273191</v>
      </c>
    </row>
    <row r="417" spans="1:15" x14ac:dyDescent="0.25">
      <c r="A417" s="6" t="s">
        <v>48</v>
      </c>
      <c r="B417" s="58" t="str">
        <f t="shared" si="362"/>
        <v>Q3/2025</v>
      </c>
      <c r="C417" s="54">
        <f t="shared" si="356"/>
        <v>45839</v>
      </c>
      <c r="D417" s="54">
        <f t="shared" si="357"/>
        <v>45930</v>
      </c>
      <c r="E417" s="58">
        <f t="shared" si="354"/>
        <v>92</v>
      </c>
      <c r="F417" s="59">
        <f>VLOOKUP(D417,'FERC Interest Rate'!$A:$B,2,TRUE)</f>
        <v>7.4999999999999997E-2</v>
      </c>
      <c r="G417" s="60">
        <f t="shared" si="355"/>
        <v>5379.8450397273191</v>
      </c>
      <c r="H417" s="60"/>
      <c r="I417" s="122">
        <f t="shared" si="358"/>
        <v>48.390314982957605</v>
      </c>
      <c r="J417" s="61">
        <f t="shared" si="359"/>
        <v>101.7011802030644</v>
      </c>
      <c r="K417" s="61">
        <f t="shared" si="350"/>
        <v>150.091495186022</v>
      </c>
      <c r="L417" s="61">
        <f t="shared" si="360"/>
        <v>287.85000000000002</v>
      </c>
      <c r="M417" s="82">
        <f t="shared" si="361"/>
        <v>437.94149518602205</v>
      </c>
      <c r="N417" s="61">
        <f t="shared" si="352"/>
        <v>5481.5462199303838</v>
      </c>
      <c r="O417" s="60">
        <f t="shared" si="353"/>
        <v>5043.6047247443612</v>
      </c>
    </row>
    <row r="418" spans="1:15" x14ac:dyDescent="0.25">
      <c r="A418" s="6" t="s">
        <v>49</v>
      </c>
      <c r="B418" s="58" t="str">
        <f t="shared" si="362"/>
        <v>Q4/2025</v>
      </c>
      <c r="C418" s="54">
        <f t="shared" si="356"/>
        <v>45931</v>
      </c>
      <c r="D418" s="54">
        <f t="shared" si="357"/>
        <v>46022</v>
      </c>
      <c r="E418" s="58">
        <f t="shared" si="354"/>
        <v>92</v>
      </c>
      <c r="F418" s="59">
        <f>VLOOKUP(D418,'FERC Interest Rate'!$A:$B,2,TRUE)</f>
        <v>7.4999999999999997E-2</v>
      </c>
      <c r="G418" s="60">
        <f t="shared" si="355"/>
        <v>5043.6047247443612</v>
      </c>
      <c r="H418" s="60"/>
      <c r="I418" s="122">
        <f t="shared" si="358"/>
        <v>48.390314982957605</v>
      </c>
      <c r="J418" s="61">
        <f t="shared" si="359"/>
        <v>95.344856440372851</v>
      </c>
      <c r="K418" s="61">
        <f t="shared" si="350"/>
        <v>143.73517142333046</v>
      </c>
      <c r="L418" s="61">
        <f t="shared" si="360"/>
        <v>287.85000000000002</v>
      </c>
      <c r="M418" s="82">
        <f t="shared" si="361"/>
        <v>431.58517142333051</v>
      </c>
      <c r="N418" s="61">
        <f t="shared" si="352"/>
        <v>5138.9495811847337</v>
      </c>
      <c r="O418" s="60">
        <f t="shared" si="353"/>
        <v>4707.3644097614033</v>
      </c>
    </row>
    <row r="419" spans="1:15" ht="13.5" thickBot="1" x14ac:dyDescent="0.35">
      <c r="A419" s="101"/>
      <c r="B419" s="102"/>
      <c r="C419" s="103"/>
      <c r="D419" s="103"/>
      <c r="E419" s="102"/>
      <c r="F419" s="102"/>
      <c r="G419" s="99">
        <f t="shared" ref="G419:O419" si="363">+SUM(G405:G418)</f>
        <v>83527.208138413553</v>
      </c>
      <c r="H419" s="99">
        <f t="shared" si="363"/>
        <v>967.80629965915205</v>
      </c>
      <c r="I419" s="99">
        <f t="shared" si="363"/>
        <v>290.3418898977456</v>
      </c>
      <c r="J419" s="99">
        <f t="shared" si="363"/>
        <v>701.80300008290078</v>
      </c>
      <c r="K419" s="99">
        <f t="shared" si="363"/>
        <v>992.14488998064644</v>
      </c>
      <c r="L419" s="99">
        <f t="shared" si="363"/>
        <v>1727.1</v>
      </c>
      <c r="M419" s="99">
        <f t="shared" si="363"/>
        <v>2719.2448899806463</v>
      </c>
      <c r="N419" s="99">
        <f t="shared" si="363"/>
        <v>85196.817438155602</v>
      </c>
      <c r="O419" s="99">
        <f t="shared" si="363"/>
        <v>82477.572548174954</v>
      </c>
    </row>
    <row r="420" spans="1:15" ht="13" thickTop="1" x14ac:dyDescent="0.25"/>
    <row r="421" spans="1:15" ht="13" x14ac:dyDescent="0.3">
      <c r="A421" s="3"/>
      <c r="B421" s="3"/>
      <c r="C421" s="3"/>
      <c r="D421" s="3"/>
      <c r="E421" s="3"/>
      <c r="F421" s="3"/>
      <c r="G421" s="3"/>
      <c r="H421" s="3"/>
      <c r="I421" s="84"/>
      <c r="J421" s="432" t="s">
        <v>15</v>
      </c>
      <c r="K421" s="433"/>
      <c r="L421" s="198" t="s">
        <v>62</v>
      </c>
      <c r="M421" s="91"/>
      <c r="N421" s="3"/>
      <c r="O421" s="3"/>
    </row>
    <row r="422" spans="1:15" ht="52" x14ac:dyDescent="0.3">
      <c r="A422" s="62" t="s">
        <v>43</v>
      </c>
      <c r="B422" s="62" t="s">
        <v>3</v>
      </c>
      <c r="C422" s="62" t="s">
        <v>4</v>
      </c>
      <c r="D422" s="62" t="s">
        <v>5</v>
      </c>
      <c r="E422" s="62" t="s">
        <v>6</v>
      </c>
      <c r="F422" s="62" t="s">
        <v>7</v>
      </c>
      <c r="G422" s="62" t="s">
        <v>83</v>
      </c>
      <c r="H422" s="62" t="s">
        <v>84</v>
      </c>
      <c r="I422" s="77" t="s">
        <v>85</v>
      </c>
      <c r="J422" s="78" t="s">
        <v>86</v>
      </c>
      <c r="K422" s="78" t="s">
        <v>87</v>
      </c>
      <c r="L422" s="78" t="s">
        <v>88</v>
      </c>
      <c r="M422" s="79" t="s">
        <v>89</v>
      </c>
      <c r="N422" s="62" t="s">
        <v>90</v>
      </c>
      <c r="O422" s="62" t="s">
        <v>91</v>
      </c>
    </row>
    <row r="423" spans="1:15" x14ac:dyDescent="0.25">
      <c r="A423" s="6" t="s">
        <v>22</v>
      </c>
      <c r="B423" s="58" t="str">
        <f t="shared" ref="B423:B429" si="364">+IF(MONTH(C423)&lt;4,"Q1",IF(MONTH(C423)&lt;7,"Q2",IF(MONTH(C423)&lt;10,"Q3","Q4")))&amp;"/"&amp;YEAR(C423)</f>
        <v>Q3/2022</v>
      </c>
      <c r="C423" s="54">
        <f>VLOOKUP(L421,$A$1:$E$28,2,FALSE)</f>
        <v>44816</v>
      </c>
      <c r="D423" s="54">
        <f>DATE(YEAR(C423),IF(MONTH(C423)&lt;=3,3,IF(MONTH(C423)&lt;=6,6,IF(MONTH(C423)&lt;=9,9,12))),IF(OR(MONTH(C423)&lt;=3,MONTH(C423)&gt;=10),31,30))</f>
        <v>44834</v>
      </c>
      <c r="E423" s="58">
        <f>D423-C423+1</f>
        <v>19</v>
      </c>
      <c r="F423" s="59">
        <f>VLOOKUP(D423,'FERC Interest Rate'!$A:$B,2,TRUE)</f>
        <v>3.5999999999999997E-2</v>
      </c>
      <c r="G423" s="60">
        <f>VLOOKUP(L421,$A$1:$E$28,4,FALSE)</f>
        <v>4933</v>
      </c>
      <c r="H423" s="60">
        <f t="shared" ref="H423:H431" si="365">G423*F423*(E423/(DATE(YEAR(D423),12,31)-DATE(YEAR(D423),1,1)+1))</f>
        <v>9.244306849315068</v>
      </c>
      <c r="I423" s="122">
        <v>0</v>
      </c>
      <c r="J423" s="61">
        <v>0</v>
      </c>
      <c r="K423" s="61">
        <f t="shared" ref="K423:K436" si="366">+SUM(I423:J423)</f>
        <v>0</v>
      </c>
      <c r="L423" s="61">
        <v>0</v>
      </c>
      <c r="M423" s="82">
        <f t="shared" ref="M423:M429" si="367">+SUM(K423:L423)</f>
        <v>0</v>
      </c>
      <c r="N423" s="61">
        <f t="shared" ref="N423:N436" si="368">+G423+H423+J423</f>
        <v>4942.2443068493149</v>
      </c>
      <c r="O423" s="60">
        <f t="shared" ref="O423:O436" si="369">G423+H423-L423-I423</f>
        <v>4942.2443068493149</v>
      </c>
    </row>
    <row r="424" spans="1:15" x14ac:dyDescent="0.25">
      <c r="A424" s="6" t="s">
        <v>22</v>
      </c>
      <c r="B424" s="58" t="str">
        <f t="shared" si="364"/>
        <v>Q4/2022</v>
      </c>
      <c r="C424" s="54">
        <f>D423+1</f>
        <v>44835</v>
      </c>
      <c r="D424" s="54">
        <f>EOMONTH(D423,3)</f>
        <v>44926</v>
      </c>
      <c r="E424" s="58">
        <f t="shared" ref="E424:E436" si="370">D424-C424+1</f>
        <v>92</v>
      </c>
      <c r="F424" s="59">
        <f>VLOOKUP(D424,'FERC Interest Rate'!$A:$B,2,TRUE)</f>
        <v>4.9099999999999998E-2</v>
      </c>
      <c r="G424" s="60">
        <f t="shared" ref="G424:G436" si="371">O423</f>
        <v>4942.2443068493149</v>
      </c>
      <c r="H424" s="60">
        <f t="shared" si="365"/>
        <v>61.164673925752673</v>
      </c>
      <c r="I424" s="122">
        <v>0</v>
      </c>
      <c r="J424" s="61">
        <v>0</v>
      </c>
      <c r="K424" s="61">
        <f t="shared" si="366"/>
        <v>0</v>
      </c>
      <c r="L424" s="61">
        <v>0</v>
      </c>
      <c r="M424" s="82">
        <f t="shared" si="367"/>
        <v>0</v>
      </c>
      <c r="N424" s="61">
        <f t="shared" si="368"/>
        <v>5003.4089807750679</v>
      </c>
      <c r="O424" s="60">
        <f t="shared" si="369"/>
        <v>5003.4089807750679</v>
      </c>
    </row>
    <row r="425" spans="1:15" x14ac:dyDescent="0.25">
      <c r="A425" s="6" t="s">
        <v>22</v>
      </c>
      <c r="B425" s="58" t="str">
        <f t="shared" si="364"/>
        <v>Q1/2023</v>
      </c>
      <c r="C425" s="54">
        <f t="shared" ref="C425:C436" si="372">D424+1</f>
        <v>44927</v>
      </c>
      <c r="D425" s="54">
        <f t="shared" ref="D425:D436" si="373">EOMONTH(D424,3)</f>
        <v>45016</v>
      </c>
      <c r="E425" s="58">
        <f t="shared" si="370"/>
        <v>90</v>
      </c>
      <c r="F425" s="59">
        <f>VLOOKUP(D425,'FERC Interest Rate'!$A:$B,2,TRUE)</f>
        <v>6.3100000000000003E-2</v>
      </c>
      <c r="G425" s="60">
        <f t="shared" si="371"/>
        <v>5003.4089807750679</v>
      </c>
      <c r="H425" s="60">
        <f t="shared" si="365"/>
        <v>77.847560552935917</v>
      </c>
      <c r="I425" s="122">
        <v>0</v>
      </c>
      <c r="J425" s="61">
        <v>0</v>
      </c>
      <c r="K425" s="61">
        <f t="shared" si="366"/>
        <v>0</v>
      </c>
      <c r="L425" s="61">
        <v>0</v>
      </c>
      <c r="M425" s="82">
        <f t="shared" si="367"/>
        <v>0</v>
      </c>
      <c r="N425" s="61">
        <f t="shared" si="368"/>
        <v>5081.2565413280036</v>
      </c>
      <c r="O425" s="60">
        <f t="shared" si="369"/>
        <v>5081.2565413280036</v>
      </c>
    </row>
    <row r="426" spans="1:15" x14ac:dyDescent="0.25">
      <c r="A426" s="6" t="s">
        <v>22</v>
      </c>
      <c r="B426" s="58" t="str">
        <f t="shared" si="364"/>
        <v>Q2/2023</v>
      </c>
      <c r="C426" s="54">
        <f t="shared" si="372"/>
        <v>45017</v>
      </c>
      <c r="D426" s="54">
        <f t="shared" si="373"/>
        <v>45107</v>
      </c>
      <c r="E426" s="58">
        <f t="shared" si="370"/>
        <v>91</v>
      </c>
      <c r="F426" s="59">
        <f>VLOOKUP(D426,'FERC Interest Rate'!$A:$B,2,TRUE)</f>
        <v>7.4999999999999997E-2</v>
      </c>
      <c r="G426" s="60">
        <f t="shared" si="371"/>
        <v>5081.2565413280036</v>
      </c>
      <c r="H426" s="60">
        <f t="shared" si="365"/>
        <v>95.012536697434584</v>
      </c>
      <c r="I426" s="122">
        <v>0</v>
      </c>
      <c r="J426" s="61">
        <v>0</v>
      </c>
      <c r="K426" s="61">
        <f t="shared" si="366"/>
        <v>0</v>
      </c>
      <c r="L426" s="61">
        <v>0</v>
      </c>
      <c r="M426" s="82">
        <f t="shared" si="367"/>
        <v>0</v>
      </c>
      <c r="N426" s="61">
        <f t="shared" si="368"/>
        <v>5176.2690780254379</v>
      </c>
      <c r="O426" s="60">
        <f t="shared" si="369"/>
        <v>5176.2690780254379</v>
      </c>
    </row>
    <row r="427" spans="1:15" x14ac:dyDescent="0.25">
      <c r="A427" s="6" t="s">
        <v>22</v>
      </c>
      <c r="B427" s="58" t="str">
        <f t="shared" si="364"/>
        <v>Q3/2023</v>
      </c>
      <c r="C427" s="54">
        <f t="shared" si="372"/>
        <v>45108</v>
      </c>
      <c r="D427" s="54">
        <f t="shared" si="373"/>
        <v>45199</v>
      </c>
      <c r="E427" s="58">
        <f t="shared" si="370"/>
        <v>92</v>
      </c>
      <c r="F427" s="59">
        <f>VLOOKUP(D427,'FERC Interest Rate'!$A:$B,2,TRUE)</f>
        <v>8.0199999999999994E-2</v>
      </c>
      <c r="G427" s="60">
        <f t="shared" si="371"/>
        <v>5176.2690780254379</v>
      </c>
      <c r="H427" s="60">
        <f t="shared" si="365"/>
        <v>104.63721579535039</v>
      </c>
      <c r="I427" s="122">
        <v>0</v>
      </c>
      <c r="J427" s="61">
        <v>0</v>
      </c>
      <c r="K427" s="61">
        <f t="shared" si="366"/>
        <v>0</v>
      </c>
      <c r="L427" s="61">
        <v>0</v>
      </c>
      <c r="M427" s="82">
        <f t="shared" si="367"/>
        <v>0</v>
      </c>
      <c r="N427" s="61">
        <f t="shared" si="368"/>
        <v>5280.9062938207881</v>
      </c>
      <c r="O427" s="60">
        <f t="shared" si="369"/>
        <v>5280.9062938207881</v>
      </c>
    </row>
    <row r="428" spans="1:15" x14ac:dyDescent="0.25">
      <c r="A428" s="6" t="s">
        <v>22</v>
      </c>
      <c r="B428" s="58" t="str">
        <f t="shared" si="364"/>
        <v>Q4/2023</v>
      </c>
      <c r="C428" s="54">
        <f t="shared" si="372"/>
        <v>45200</v>
      </c>
      <c r="D428" s="54">
        <f t="shared" si="373"/>
        <v>45291</v>
      </c>
      <c r="E428" s="58">
        <f t="shared" si="370"/>
        <v>92</v>
      </c>
      <c r="F428" s="59">
        <f>VLOOKUP(D428,'FERC Interest Rate'!$A:$B,2,TRUE)</f>
        <v>8.3500000000000005E-2</v>
      </c>
      <c r="G428" s="60">
        <f t="shared" si="371"/>
        <v>5280.9062938207881</v>
      </c>
      <c r="H428" s="60">
        <f t="shared" si="365"/>
        <v>111.14499218940082</v>
      </c>
      <c r="I428" s="122">
        <v>0</v>
      </c>
      <c r="J428" s="61">
        <v>0</v>
      </c>
      <c r="K428" s="61">
        <f t="shared" si="366"/>
        <v>0</v>
      </c>
      <c r="L428" s="61">
        <v>0</v>
      </c>
      <c r="M428" s="82">
        <f t="shared" si="367"/>
        <v>0</v>
      </c>
      <c r="N428" s="61">
        <f t="shared" si="368"/>
        <v>5392.051286010189</v>
      </c>
      <c r="O428" s="60">
        <f t="shared" si="369"/>
        <v>5392.051286010189</v>
      </c>
    </row>
    <row r="429" spans="1:15" x14ac:dyDescent="0.25">
      <c r="A429" s="6" t="s">
        <v>22</v>
      </c>
      <c r="B429" s="58" t="str">
        <f t="shared" si="364"/>
        <v>Q1/2024</v>
      </c>
      <c r="C429" s="54">
        <f t="shared" si="372"/>
        <v>45292</v>
      </c>
      <c r="D429" s="54">
        <f t="shared" si="373"/>
        <v>45382</v>
      </c>
      <c r="E429" s="58">
        <f t="shared" si="370"/>
        <v>91</v>
      </c>
      <c r="F429" s="59">
        <f>VLOOKUP(D429,'FERC Interest Rate'!$A:$B,2,TRUE)</f>
        <v>8.5000000000000006E-2</v>
      </c>
      <c r="G429" s="60">
        <f t="shared" si="371"/>
        <v>5392.051286010189</v>
      </c>
      <c r="H429" s="60">
        <f t="shared" si="365"/>
        <v>113.95496365379458</v>
      </c>
      <c r="I429" s="122">
        <v>0</v>
      </c>
      <c r="J429" s="61">
        <v>0</v>
      </c>
      <c r="K429" s="61">
        <f t="shared" si="366"/>
        <v>0</v>
      </c>
      <c r="L429" s="61">
        <v>0</v>
      </c>
      <c r="M429" s="82">
        <f t="shared" si="367"/>
        <v>0</v>
      </c>
      <c r="N429" s="61">
        <f t="shared" si="368"/>
        <v>5506.0062496639839</v>
      </c>
      <c r="O429" s="60">
        <f t="shared" si="369"/>
        <v>5506.0062496639839</v>
      </c>
    </row>
    <row r="430" spans="1:15" x14ac:dyDescent="0.25">
      <c r="A430" s="6" t="s">
        <v>22</v>
      </c>
      <c r="B430" s="58" t="str">
        <f>+IF(MONTH(C430)&lt;4,"Q1",IF(MONTH(C430)&lt;7,"Q2",IF(MONTH(C430)&lt;10,"Q3","Q4")))&amp;"/"&amp;YEAR(C430)</f>
        <v>Q2/2024</v>
      </c>
      <c r="C430" s="54">
        <f t="shared" si="372"/>
        <v>45383</v>
      </c>
      <c r="D430" s="54">
        <f t="shared" si="373"/>
        <v>45473</v>
      </c>
      <c r="E430" s="58">
        <f t="shared" si="370"/>
        <v>91</v>
      </c>
      <c r="F430" s="59">
        <f>VLOOKUP(D430,'FERC Interest Rate'!$A:$B,2,TRUE)</f>
        <v>8.5000000000000006E-2</v>
      </c>
      <c r="G430" s="60">
        <f t="shared" si="371"/>
        <v>5506.0062496639839</v>
      </c>
      <c r="H430" s="60">
        <f t="shared" si="365"/>
        <v>116.36327415615006</v>
      </c>
      <c r="I430" s="122">
        <v>0</v>
      </c>
      <c r="J430" s="61">
        <v>0</v>
      </c>
      <c r="K430" s="61">
        <f t="shared" ref="K430" si="374">+SUM(I430:J430)</f>
        <v>0</v>
      </c>
      <c r="L430" s="61">
        <v>0</v>
      </c>
      <c r="M430" s="82">
        <v>0</v>
      </c>
      <c r="N430" s="61">
        <f t="shared" si="368"/>
        <v>5622.3695238201344</v>
      </c>
      <c r="O430" s="60">
        <f t="shared" si="369"/>
        <v>5622.3695238201344</v>
      </c>
    </row>
    <row r="431" spans="1:15" x14ac:dyDescent="0.25">
      <c r="A431" s="63" t="s">
        <v>44</v>
      </c>
      <c r="B431" s="58" t="str">
        <f>+IF(MONTH(C431)&lt;4,"Q1",IF(MONTH(C431)&lt;7,"Q2",IF(MONTH(C431)&lt;10,"Q3","Q4")))&amp;"/"&amp;YEAR(C431)</f>
        <v>Q3/2024</v>
      </c>
      <c r="C431" s="54">
        <f t="shared" si="372"/>
        <v>45474</v>
      </c>
      <c r="D431" s="54">
        <f t="shared" si="373"/>
        <v>45565</v>
      </c>
      <c r="E431" s="58">
        <f t="shared" si="370"/>
        <v>92</v>
      </c>
      <c r="F431" s="59">
        <f>VLOOKUP(D431,'FERC Interest Rate'!$A:$B,2,TRUE)</f>
        <v>8.5000000000000006E-2</v>
      </c>
      <c r="G431" s="60">
        <f t="shared" si="371"/>
        <v>5622.3695238201344</v>
      </c>
      <c r="H431" s="60">
        <f t="shared" si="365"/>
        <v>120.1282231592171</v>
      </c>
      <c r="I431" s="122">
        <f t="shared" ref="I431:I436" si="375">(SUM($H$423:$H$436)/20)</f>
        <v>40.474887348967556</v>
      </c>
      <c r="J431" s="61">
        <f t="shared" ref="J431:J436" si="376">G431*F431*(E431/(DATE(YEAR(D431),12,31)-DATE(YEAR(D431),1,1)+1))</f>
        <v>120.1282231592171</v>
      </c>
      <c r="K431" s="61">
        <f t="shared" si="366"/>
        <v>160.60311050818467</v>
      </c>
      <c r="L431" s="61">
        <f t="shared" ref="L431:L436" si="377">VLOOKUP($L$421,A$1:E$28,4,FALSE)/20</f>
        <v>246.65</v>
      </c>
      <c r="M431" s="82">
        <f t="shared" ref="M431:M436" si="378">+SUM(K431:L431)</f>
        <v>407.2531105081847</v>
      </c>
      <c r="N431" s="61">
        <f t="shared" si="368"/>
        <v>5862.6259701385679</v>
      </c>
      <c r="O431" s="60">
        <f t="shared" si="369"/>
        <v>5455.3728596303836</v>
      </c>
    </row>
    <row r="432" spans="1:15" x14ac:dyDescent="0.25">
      <c r="A432" s="63" t="s">
        <v>45</v>
      </c>
      <c r="B432" s="58" t="str">
        <f t="shared" ref="B432:B436" si="379">+IF(MONTH(C432)&lt;4,"Q1",IF(MONTH(C432)&lt;7,"Q2",IF(MONTH(C432)&lt;10,"Q3","Q4")))&amp;"/"&amp;YEAR(C432)</f>
        <v>Q4/2024</v>
      </c>
      <c r="C432" s="54">
        <f t="shared" si="372"/>
        <v>45566</v>
      </c>
      <c r="D432" s="54">
        <f t="shared" si="373"/>
        <v>45657</v>
      </c>
      <c r="E432" s="58">
        <f t="shared" si="370"/>
        <v>92</v>
      </c>
      <c r="F432" s="59">
        <f>VLOOKUP(D432,'FERC Interest Rate'!$A:$B,2,TRUE)</f>
        <v>8.5000000000000006E-2</v>
      </c>
      <c r="G432" s="60">
        <f t="shared" si="371"/>
        <v>5455.3728596303836</v>
      </c>
      <c r="H432" s="60"/>
      <c r="I432" s="122">
        <f t="shared" si="375"/>
        <v>40.474887348967556</v>
      </c>
      <c r="J432" s="61">
        <f t="shared" si="376"/>
        <v>116.56015235603716</v>
      </c>
      <c r="K432" s="61">
        <f t="shared" si="366"/>
        <v>157.03503970500472</v>
      </c>
      <c r="L432" s="61">
        <f t="shared" si="377"/>
        <v>246.65</v>
      </c>
      <c r="M432" s="82">
        <f t="shared" si="378"/>
        <v>403.68503970500473</v>
      </c>
      <c r="N432" s="61">
        <f t="shared" si="368"/>
        <v>5571.9330119864208</v>
      </c>
      <c r="O432" s="60">
        <f t="shared" si="369"/>
        <v>5168.247972281416</v>
      </c>
    </row>
    <row r="433" spans="1:15" x14ac:dyDescent="0.25">
      <c r="A433" s="63" t="s">
        <v>46</v>
      </c>
      <c r="B433" s="58" t="str">
        <f t="shared" si="379"/>
        <v>Q1/2025</v>
      </c>
      <c r="C433" s="54">
        <f t="shared" si="372"/>
        <v>45658</v>
      </c>
      <c r="D433" s="54">
        <f t="shared" si="373"/>
        <v>45747</v>
      </c>
      <c r="E433" s="58">
        <f t="shared" si="370"/>
        <v>90</v>
      </c>
      <c r="F433" s="59">
        <f>VLOOKUP(D433,'FERC Interest Rate'!$A:$B,2,TRUE)</f>
        <v>8.0399999999999999E-2</v>
      </c>
      <c r="G433" s="60">
        <f t="shared" si="371"/>
        <v>5168.247972281416</v>
      </c>
      <c r="H433" s="60"/>
      <c r="I433" s="122">
        <f t="shared" si="375"/>
        <v>40.474887348967556</v>
      </c>
      <c r="J433" s="61">
        <f t="shared" si="376"/>
        <v>102.45874610254334</v>
      </c>
      <c r="K433" s="61">
        <f t="shared" si="366"/>
        <v>142.9336334515109</v>
      </c>
      <c r="L433" s="61">
        <f t="shared" si="377"/>
        <v>246.65</v>
      </c>
      <c r="M433" s="82">
        <f t="shared" si="378"/>
        <v>389.58363345151088</v>
      </c>
      <c r="N433" s="61">
        <f t="shared" si="368"/>
        <v>5270.706718383959</v>
      </c>
      <c r="O433" s="60">
        <f t="shared" si="369"/>
        <v>4881.1230849324484</v>
      </c>
    </row>
    <row r="434" spans="1:15" x14ac:dyDescent="0.25">
      <c r="A434" s="6" t="s">
        <v>47</v>
      </c>
      <c r="B434" s="58" t="str">
        <f t="shared" si="379"/>
        <v>Q2/2025</v>
      </c>
      <c r="C434" s="54">
        <f t="shared" si="372"/>
        <v>45748</v>
      </c>
      <c r="D434" s="54">
        <f t="shared" si="373"/>
        <v>45838</v>
      </c>
      <c r="E434" s="58">
        <f t="shared" si="370"/>
        <v>91</v>
      </c>
      <c r="F434" s="59">
        <f>VLOOKUP(D434,'FERC Interest Rate'!$A:$B,2,TRUE)</f>
        <v>7.5499999999999998E-2</v>
      </c>
      <c r="G434" s="60">
        <f t="shared" si="371"/>
        <v>4881.1230849324484</v>
      </c>
      <c r="H434" s="60"/>
      <c r="I434" s="122">
        <f t="shared" si="375"/>
        <v>40.474887348967556</v>
      </c>
      <c r="J434" s="61">
        <f t="shared" si="376"/>
        <v>91.878783986379148</v>
      </c>
      <c r="K434" s="61">
        <f t="shared" si="366"/>
        <v>132.35367133534669</v>
      </c>
      <c r="L434" s="61">
        <f t="shared" si="377"/>
        <v>246.65</v>
      </c>
      <c r="M434" s="82">
        <f t="shared" si="378"/>
        <v>379.00367133534667</v>
      </c>
      <c r="N434" s="61">
        <f t="shared" si="368"/>
        <v>4973.0018689188273</v>
      </c>
      <c r="O434" s="60">
        <f t="shared" si="369"/>
        <v>4593.9981975834808</v>
      </c>
    </row>
    <row r="435" spans="1:15" x14ac:dyDescent="0.25">
      <c r="A435" s="6" t="s">
        <v>48</v>
      </c>
      <c r="B435" s="58" t="str">
        <f t="shared" si="379"/>
        <v>Q3/2025</v>
      </c>
      <c r="C435" s="54">
        <f t="shared" si="372"/>
        <v>45839</v>
      </c>
      <c r="D435" s="54">
        <f t="shared" si="373"/>
        <v>45930</v>
      </c>
      <c r="E435" s="58">
        <f t="shared" si="370"/>
        <v>92</v>
      </c>
      <c r="F435" s="59">
        <f>VLOOKUP(D435,'FERC Interest Rate'!$A:$B,2,TRUE)</f>
        <v>7.4999999999999997E-2</v>
      </c>
      <c r="G435" s="60">
        <f t="shared" si="371"/>
        <v>4593.9981975834808</v>
      </c>
      <c r="H435" s="60"/>
      <c r="I435" s="122">
        <f t="shared" si="375"/>
        <v>40.474887348967556</v>
      </c>
      <c r="J435" s="61">
        <f t="shared" si="376"/>
        <v>86.845445378975384</v>
      </c>
      <c r="K435" s="61">
        <f t="shared" si="366"/>
        <v>127.32033272794294</v>
      </c>
      <c r="L435" s="61">
        <f t="shared" si="377"/>
        <v>246.65</v>
      </c>
      <c r="M435" s="82">
        <f t="shared" si="378"/>
        <v>373.97033272794295</v>
      </c>
      <c r="N435" s="61">
        <f t="shared" si="368"/>
        <v>4680.8436429624562</v>
      </c>
      <c r="O435" s="60">
        <f t="shared" si="369"/>
        <v>4306.8733102345132</v>
      </c>
    </row>
    <row r="436" spans="1:15" x14ac:dyDescent="0.25">
      <c r="A436" s="6" t="s">
        <v>49</v>
      </c>
      <c r="B436" s="58" t="str">
        <f t="shared" si="379"/>
        <v>Q4/2025</v>
      </c>
      <c r="C436" s="54">
        <f t="shared" si="372"/>
        <v>45931</v>
      </c>
      <c r="D436" s="54">
        <f t="shared" si="373"/>
        <v>46022</v>
      </c>
      <c r="E436" s="58">
        <f t="shared" si="370"/>
        <v>92</v>
      </c>
      <c r="F436" s="59">
        <f>VLOOKUP(D436,'FERC Interest Rate'!$A:$B,2,TRUE)</f>
        <v>7.4999999999999997E-2</v>
      </c>
      <c r="G436" s="60">
        <f t="shared" si="371"/>
        <v>4306.8733102345132</v>
      </c>
      <c r="H436" s="60"/>
      <c r="I436" s="122">
        <f t="shared" si="375"/>
        <v>40.474887348967556</v>
      </c>
      <c r="J436" s="61">
        <f t="shared" si="376"/>
        <v>81.417605042789432</v>
      </c>
      <c r="K436" s="61">
        <f t="shared" si="366"/>
        <v>121.89249239175699</v>
      </c>
      <c r="L436" s="61">
        <f t="shared" si="377"/>
        <v>246.65</v>
      </c>
      <c r="M436" s="82">
        <f t="shared" si="378"/>
        <v>368.54249239175698</v>
      </c>
      <c r="N436" s="61">
        <f t="shared" si="368"/>
        <v>4388.2909152773027</v>
      </c>
      <c r="O436" s="60">
        <f t="shared" si="369"/>
        <v>4019.7484228855456</v>
      </c>
    </row>
    <row r="437" spans="1:15" ht="13.5" thickBot="1" x14ac:dyDescent="0.35">
      <c r="A437" s="101"/>
      <c r="B437" s="102"/>
      <c r="C437" s="103"/>
      <c r="D437" s="103"/>
      <c r="E437" s="102"/>
      <c r="F437" s="102"/>
      <c r="G437" s="99">
        <f t="shared" ref="G437:O437" si="380">+SUM(G423:G436)</f>
        <v>71343.127684955165</v>
      </c>
      <c r="H437" s="99">
        <f t="shared" si="380"/>
        <v>809.49774697935118</v>
      </c>
      <c r="I437" s="99">
        <f t="shared" si="380"/>
        <v>242.84932409380536</v>
      </c>
      <c r="J437" s="99">
        <f t="shared" si="380"/>
        <v>599.2889560259415</v>
      </c>
      <c r="K437" s="99">
        <f t="shared" si="380"/>
        <v>842.13828011974692</v>
      </c>
      <c r="L437" s="99">
        <f t="shared" si="380"/>
        <v>1479.9</v>
      </c>
      <c r="M437" s="99">
        <f t="shared" si="380"/>
        <v>2322.038280119747</v>
      </c>
      <c r="N437" s="99">
        <f t="shared" si="380"/>
        <v>72751.914387960467</v>
      </c>
      <c r="O437" s="99">
        <f t="shared" si="380"/>
        <v>70429.876107840711</v>
      </c>
    </row>
    <row r="438" spans="1:15" ht="13" thickTop="1" x14ac:dyDescent="0.25"/>
    <row r="439" spans="1:15" ht="13" x14ac:dyDescent="0.3">
      <c r="A439" s="3"/>
      <c r="B439" s="3"/>
      <c r="C439" s="3"/>
      <c r="D439" s="3"/>
      <c r="E439" s="3"/>
      <c r="F439" s="3"/>
      <c r="G439" s="3"/>
      <c r="H439" s="3"/>
      <c r="I439" s="84"/>
      <c r="J439" s="432" t="s">
        <v>15</v>
      </c>
      <c r="K439" s="433"/>
      <c r="L439" s="198" t="s">
        <v>63</v>
      </c>
      <c r="M439" s="91"/>
      <c r="N439" s="3"/>
      <c r="O439" s="3"/>
    </row>
    <row r="440" spans="1:15" ht="52" x14ac:dyDescent="0.3">
      <c r="A440" s="62" t="s">
        <v>43</v>
      </c>
      <c r="B440" s="62" t="s">
        <v>3</v>
      </c>
      <c r="C440" s="62" t="s">
        <v>4</v>
      </c>
      <c r="D440" s="62" t="s">
        <v>5</v>
      </c>
      <c r="E440" s="62" t="s">
        <v>6</v>
      </c>
      <c r="F440" s="62" t="s">
        <v>7</v>
      </c>
      <c r="G440" s="62" t="s">
        <v>83</v>
      </c>
      <c r="H440" s="62" t="s">
        <v>84</v>
      </c>
      <c r="I440" s="77" t="s">
        <v>85</v>
      </c>
      <c r="J440" s="78" t="s">
        <v>86</v>
      </c>
      <c r="K440" s="78" t="s">
        <v>87</v>
      </c>
      <c r="L440" s="78" t="s">
        <v>88</v>
      </c>
      <c r="M440" s="79" t="s">
        <v>89</v>
      </c>
      <c r="N440" s="62" t="s">
        <v>90</v>
      </c>
      <c r="O440" s="62" t="s">
        <v>91</v>
      </c>
    </row>
    <row r="441" spans="1:15" x14ac:dyDescent="0.25">
      <c r="A441" s="6" t="s">
        <v>22</v>
      </c>
      <c r="B441" s="58" t="str">
        <f t="shared" ref="B441:B447" si="381">+IF(MONTH(C441)&lt;4,"Q1",IF(MONTH(C441)&lt;7,"Q2",IF(MONTH(C441)&lt;10,"Q3","Q4")))&amp;"/"&amp;YEAR(C441)</f>
        <v>Q4/2022</v>
      </c>
      <c r="C441" s="54">
        <f>VLOOKUP(L439,$A$1:$E$28,2,FALSE)</f>
        <v>44847</v>
      </c>
      <c r="D441" s="54">
        <f>DATE(YEAR(C441),IF(MONTH(C441)&lt;=3,3,IF(MONTH(C441)&lt;=6,6,IF(MONTH(C441)&lt;=9,9,12))),IF(OR(MONTH(C441)&lt;=3,MONTH(C441)&gt;=10),31,30))</f>
        <v>44926</v>
      </c>
      <c r="E441" s="58">
        <f>D441-C441+1</f>
        <v>80</v>
      </c>
      <c r="F441" s="59">
        <f>VLOOKUP(D441,'FERC Interest Rate'!$A:$B,2,TRUE)</f>
        <v>4.9099999999999998E-2</v>
      </c>
      <c r="G441" s="60">
        <f>VLOOKUP(L439,$A$1:$E$28,4,FALSE)</f>
        <v>4137</v>
      </c>
      <c r="H441" s="60">
        <f t="shared" ref="H441:H448" si="382">G441*F441*(E441/(DATE(YEAR(D441),12,31)-DATE(YEAR(D441),1,1)+1))</f>
        <v>44.520920547945202</v>
      </c>
      <c r="I441" s="122">
        <v>0</v>
      </c>
      <c r="J441" s="61">
        <v>0</v>
      </c>
      <c r="K441" s="61">
        <f t="shared" ref="K441:K453" si="383">+SUM(I441:J441)</f>
        <v>0</v>
      </c>
      <c r="L441" s="61">
        <v>0</v>
      </c>
      <c r="M441" s="82">
        <f t="shared" ref="M441:M447" si="384">+SUM(K441:L441)</f>
        <v>0</v>
      </c>
      <c r="N441" s="61">
        <f t="shared" ref="N441:N453" si="385">+G441+H441+J441</f>
        <v>4181.520920547945</v>
      </c>
      <c r="O441" s="60">
        <f t="shared" ref="O441:O453" si="386">G441+H441-L441-I441</f>
        <v>4181.520920547945</v>
      </c>
    </row>
    <row r="442" spans="1:15" x14ac:dyDescent="0.25">
      <c r="A442" s="6" t="s">
        <v>22</v>
      </c>
      <c r="B442" s="58" t="str">
        <f t="shared" si="381"/>
        <v>Q1/2023</v>
      </c>
      <c r="C442" s="54">
        <f>D441+1</f>
        <v>44927</v>
      </c>
      <c r="D442" s="54">
        <f>EOMONTH(D441,3)</f>
        <v>45016</v>
      </c>
      <c r="E442" s="58">
        <f t="shared" ref="E442:E453" si="387">D442-C442+1</f>
        <v>90</v>
      </c>
      <c r="F442" s="59">
        <f>VLOOKUP(D442,'FERC Interest Rate'!$A:$B,2,TRUE)</f>
        <v>6.3100000000000003E-2</v>
      </c>
      <c r="G442" s="60">
        <f t="shared" ref="G442:G453" si="388">O441</f>
        <v>4181.520920547945</v>
      </c>
      <c r="H442" s="60">
        <f t="shared" si="382"/>
        <v>65.059883035045985</v>
      </c>
      <c r="I442" s="122">
        <v>0</v>
      </c>
      <c r="J442" s="61">
        <v>0</v>
      </c>
      <c r="K442" s="61">
        <f t="shared" si="383"/>
        <v>0</v>
      </c>
      <c r="L442" s="61">
        <v>0</v>
      </c>
      <c r="M442" s="82">
        <f t="shared" si="384"/>
        <v>0</v>
      </c>
      <c r="N442" s="61">
        <f t="shared" si="385"/>
        <v>4246.5808035829914</v>
      </c>
      <c r="O442" s="60">
        <f t="shared" si="386"/>
        <v>4246.5808035829914</v>
      </c>
    </row>
    <row r="443" spans="1:15" x14ac:dyDescent="0.25">
      <c r="A443" s="6" t="s">
        <v>22</v>
      </c>
      <c r="B443" s="58" t="str">
        <f t="shared" si="381"/>
        <v>Q2/2023</v>
      </c>
      <c r="C443" s="54">
        <f t="shared" ref="C443:C453" si="389">D442+1</f>
        <v>45017</v>
      </c>
      <c r="D443" s="54">
        <f t="shared" ref="D443:D453" si="390">EOMONTH(D442,3)</f>
        <v>45107</v>
      </c>
      <c r="E443" s="58">
        <f t="shared" si="387"/>
        <v>91</v>
      </c>
      <c r="F443" s="59">
        <f>VLOOKUP(D443,'FERC Interest Rate'!$A:$B,2,TRUE)</f>
        <v>7.4999999999999997E-2</v>
      </c>
      <c r="G443" s="60">
        <f t="shared" si="388"/>
        <v>4246.5808035829914</v>
      </c>
      <c r="H443" s="60">
        <f t="shared" si="382"/>
        <v>79.405243793024425</v>
      </c>
      <c r="I443" s="122">
        <v>0</v>
      </c>
      <c r="J443" s="61">
        <v>0</v>
      </c>
      <c r="K443" s="61">
        <f t="shared" si="383"/>
        <v>0</v>
      </c>
      <c r="L443" s="61">
        <v>0</v>
      </c>
      <c r="M443" s="82">
        <f t="shared" si="384"/>
        <v>0</v>
      </c>
      <c r="N443" s="61">
        <f t="shared" si="385"/>
        <v>4325.9860473760154</v>
      </c>
      <c r="O443" s="60">
        <f t="shared" si="386"/>
        <v>4325.9860473760154</v>
      </c>
    </row>
    <row r="444" spans="1:15" x14ac:dyDescent="0.25">
      <c r="A444" s="6" t="s">
        <v>22</v>
      </c>
      <c r="B444" s="58" t="str">
        <f t="shared" si="381"/>
        <v>Q3/2023</v>
      </c>
      <c r="C444" s="54">
        <f t="shared" si="389"/>
        <v>45108</v>
      </c>
      <c r="D444" s="54">
        <f t="shared" si="390"/>
        <v>45199</v>
      </c>
      <c r="E444" s="58">
        <f t="shared" si="387"/>
        <v>92</v>
      </c>
      <c r="F444" s="59">
        <f>VLOOKUP(D444,'FERC Interest Rate'!$A:$B,2,TRUE)</f>
        <v>8.0199999999999994E-2</v>
      </c>
      <c r="G444" s="60">
        <f t="shared" si="388"/>
        <v>4325.9860473760154</v>
      </c>
      <c r="H444" s="60">
        <f t="shared" si="382"/>
        <v>87.448919046463544</v>
      </c>
      <c r="I444" s="122">
        <v>0</v>
      </c>
      <c r="J444" s="61">
        <v>0</v>
      </c>
      <c r="K444" s="61">
        <f t="shared" si="383"/>
        <v>0</v>
      </c>
      <c r="L444" s="61">
        <v>0</v>
      </c>
      <c r="M444" s="82">
        <f t="shared" si="384"/>
        <v>0</v>
      </c>
      <c r="N444" s="61">
        <f t="shared" si="385"/>
        <v>4413.4349664224792</v>
      </c>
      <c r="O444" s="60">
        <f t="shared" si="386"/>
        <v>4413.4349664224792</v>
      </c>
    </row>
    <row r="445" spans="1:15" x14ac:dyDescent="0.25">
      <c r="A445" s="6" t="s">
        <v>22</v>
      </c>
      <c r="B445" s="58" t="str">
        <f t="shared" si="381"/>
        <v>Q4/2023</v>
      </c>
      <c r="C445" s="54">
        <f t="shared" si="389"/>
        <v>45200</v>
      </c>
      <c r="D445" s="54">
        <f t="shared" si="390"/>
        <v>45291</v>
      </c>
      <c r="E445" s="58">
        <f t="shared" si="387"/>
        <v>92</v>
      </c>
      <c r="F445" s="59">
        <f>VLOOKUP(D445,'FERC Interest Rate'!$A:$B,2,TRUE)</f>
        <v>8.3500000000000005E-2</v>
      </c>
      <c r="G445" s="60">
        <f t="shared" si="388"/>
        <v>4413.4349664224792</v>
      </c>
      <c r="H445" s="60">
        <f t="shared" si="382"/>
        <v>92.887691539883534</v>
      </c>
      <c r="I445" s="122">
        <v>0</v>
      </c>
      <c r="J445" s="61">
        <v>0</v>
      </c>
      <c r="K445" s="61">
        <f t="shared" si="383"/>
        <v>0</v>
      </c>
      <c r="L445" s="61">
        <v>0</v>
      </c>
      <c r="M445" s="82">
        <f t="shared" si="384"/>
        <v>0</v>
      </c>
      <c r="N445" s="61">
        <f t="shared" si="385"/>
        <v>4506.3226579623624</v>
      </c>
      <c r="O445" s="60">
        <f t="shared" si="386"/>
        <v>4506.3226579623624</v>
      </c>
    </row>
    <row r="446" spans="1:15" x14ac:dyDescent="0.25">
      <c r="A446" s="6" t="s">
        <v>22</v>
      </c>
      <c r="B446" s="58" t="str">
        <f t="shared" si="381"/>
        <v>Q1/2024</v>
      </c>
      <c r="C446" s="54">
        <f t="shared" si="389"/>
        <v>45292</v>
      </c>
      <c r="D446" s="54">
        <f t="shared" si="390"/>
        <v>45382</v>
      </c>
      <c r="E446" s="58">
        <f t="shared" si="387"/>
        <v>91</v>
      </c>
      <c r="F446" s="59">
        <f>VLOOKUP(D446,'FERC Interest Rate'!$A:$B,2,TRUE)</f>
        <v>8.5000000000000006E-2</v>
      </c>
      <c r="G446" s="60">
        <f t="shared" si="388"/>
        <v>4506.3226579623624</v>
      </c>
      <c r="H446" s="60">
        <f t="shared" si="382"/>
        <v>95.236081309669061</v>
      </c>
      <c r="I446" s="122">
        <v>0</v>
      </c>
      <c r="J446" s="61">
        <v>0</v>
      </c>
      <c r="K446" s="61">
        <f t="shared" si="383"/>
        <v>0</v>
      </c>
      <c r="L446" s="61">
        <v>0</v>
      </c>
      <c r="M446" s="82">
        <f t="shared" si="384"/>
        <v>0</v>
      </c>
      <c r="N446" s="61">
        <f t="shared" si="385"/>
        <v>4601.5587392720317</v>
      </c>
      <c r="O446" s="60">
        <f t="shared" si="386"/>
        <v>4601.5587392720317</v>
      </c>
    </row>
    <row r="447" spans="1:15" x14ac:dyDescent="0.25">
      <c r="A447" s="6" t="s">
        <v>22</v>
      </c>
      <c r="B447" s="58" t="str">
        <f t="shared" si="381"/>
        <v>Q2/2024</v>
      </c>
      <c r="C447" s="54">
        <f t="shared" si="389"/>
        <v>45383</v>
      </c>
      <c r="D447" s="54">
        <f t="shared" si="390"/>
        <v>45473</v>
      </c>
      <c r="E447" s="58">
        <f t="shared" si="387"/>
        <v>91</v>
      </c>
      <c r="F447" s="59">
        <f>VLOOKUP(D447,'FERC Interest Rate'!$A:$B,2,TRUE)</f>
        <v>8.5000000000000006E-2</v>
      </c>
      <c r="G447" s="60">
        <f t="shared" si="388"/>
        <v>4601.5587392720317</v>
      </c>
      <c r="H447" s="60">
        <f t="shared" si="382"/>
        <v>97.24878920292123</v>
      </c>
      <c r="I447" s="122">
        <v>0</v>
      </c>
      <c r="J447" s="61">
        <v>0</v>
      </c>
      <c r="K447" s="61">
        <f t="shared" si="383"/>
        <v>0</v>
      </c>
      <c r="L447" s="61">
        <v>0</v>
      </c>
      <c r="M447" s="82">
        <f t="shared" si="384"/>
        <v>0</v>
      </c>
      <c r="N447" s="61">
        <f t="shared" si="385"/>
        <v>4698.807528474953</v>
      </c>
      <c r="O447" s="60">
        <f t="shared" si="386"/>
        <v>4698.807528474953</v>
      </c>
    </row>
    <row r="448" spans="1:15" x14ac:dyDescent="0.25">
      <c r="A448" s="63" t="s">
        <v>44</v>
      </c>
      <c r="B448" s="58" t="str">
        <f>+IF(MONTH(C448)&lt;4,"Q1",IF(MONTH(C448)&lt;7,"Q2",IF(MONTH(C448)&lt;10,"Q3","Q4")))&amp;"/"&amp;YEAR(C448)</f>
        <v>Q3/2024</v>
      </c>
      <c r="C448" s="54">
        <f t="shared" si="389"/>
        <v>45474</v>
      </c>
      <c r="D448" s="54">
        <f t="shared" si="390"/>
        <v>45565</v>
      </c>
      <c r="E448" s="58">
        <f t="shared" si="387"/>
        <v>92</v>
      </c>
      <c r="F448" s="59">
        <f>VLOOKUP(D448,'FERC Interest Rate'!$A:$B,2,TRUE)</f>
        <v>8.5000000000000006E-2</v>
      </c>
      <c r="G448" s="60">
        <f t="shared" si="388"/>
        <v>4698.807528474953</v>
      </c>
      <c r="H448" s="60">
        <f t="shared" si="382"/>
        <v>100.39528653736102</v>
      </c>
      <c r="I448" s="122">
        <f t="shared" ref="I448:I453" si="391">(SUM($H$441:$H$453)/20)</f>
        <v>33.110140750615699</v>
      </c>
      <c r="J448" s="61">
        <f t="shared" ref="J448:J453" si="392">G448*F448*(E448/(DATE(YEAR(D448),12,31)-DATE(YEAR(D448),1,1)+1))</f>
        <v>100.39528653736102</v>
      </c>
      <c r="K448" s="61">
        <f t="shared" si="383"/>
        <v>133.50542728797672</v>
      </c>
      <c r="L448" s="61">
        <f t="shared" ref="L448:L453" si="393">VLOOKUP($L$439,A$1:E$28,4,FALSE)/20</f>
        <v>206.85</v>
      </c>
      <c r="M448" s="82">
        <f t="shared" ref="M448:M453" si="394">+SUM(K448:L448)</f>
        <v>340.35542728797668</v>
      </c>
      <c r="N448" s="61">
        <f t="shared" si="385"/>
        <v>4899.5981015496754</v>
      </c>
      <c r="O448" s="60">
        <f t="shared" si="386"/>
        <v>4559.2426742616981</v>
      </c>
    </row>
    <row r="449" spans="1:15" x14ac:dyDescent="0.25">
      <c r="A449" s="63" t="s">
        <v>45</v>
      </c>
      <c r="B449" s="58" t="str">
        <f>+IF(MONTH(C449)&lt;4,"Q1",IF(MONTH(C449)&lt;7,"Q2",IF(MONTH(C449)&lt;10,"Q3","Q4")))&amp;"/"&amp;YEAR(C449)</f>
        <v>Q4/2024</v>
      </c>
      <c r="C449" s="54">
        <f t="shared" si="389"/>
        <v>45566</v>
      </c>
      <c r="D449" s="54">
        <f t="shared" si="390"/>
        <v>45657</v>
      </c>
      <c r="E449" s="58">
        <f t="shared" si="387"/>
        <v>92</v>
      </c>
      <c r="F449" s="59">
        <f>VLOOKUP(D449,'FERC Interest Rate'!$A:$B,2,TRUE)</f>
        <v>8.5000000000000006E-2</v>
      </c>
      <c r="G449" s="60">
        <f t="shared" si="388"/>
        <v>4559.2426742616981</v>
      </c>
      <c r="H449" s="60"/>
      <c r="I449" s="122">
        <f t="shared" si="391"/>
        <v>33.110140750615699</v>
      </c>
      <c r="J449" s="61">
        <f t="shared" si="392"/>
        <v>97.413327083952126</v>
      </c>
      <c r="K449" s="61">
        <f t="shared" si="383"/>
        <v>130.52346783456784</v>
      </c>
      <c r="L449" s="61">
        <f t="shared" si="393"/>
        <v>206.85</v>
      </c>
      <c r="M449" s="82">
        <f t="shared" si="394"/>
        <v>337.3734678345678</v>
      </c>
      <c r="N449" s="61">
        <f t="shared" si="385"/>
        <v>4656.6560013456501</v>
      </c>
      <c r="O449" s="60">
        <f t="shared" si="386"/>
        <v>4319.282533511082</v>
      </c>
    </row>
    <row r="450" spans="1:15" x14ac:dyDescent="0.25">
      <c r="A450" s="63" t="s">
        <v>46</v>
      </c>
      <c r="B450" s="58" t="str">
        <f t="shared" ref="B450:B453" si="395">+IF(MONTH(C450)&lt;4,"Q1",IF(MONTH(C450)&lt;7,"Q2",IF(MONTH(C450)&lt;10,"Q3","Q4")))&amp;"/"&amp;YEAR(C450)</f>
        <v>Q1/2025</v>
      </c>
      <c r="C450" s="54">
        <f t="shared" si="389"/>
        <v>45658</v>
      </c>
      <c r="D450" s="54">
        <f t="shared" si="390"/>
        <v>45747</v>
      </c>
      <c r="E450" s="58">
        <f t="shared" si="387"/>
        <v>90</v>
      </c>
      <c r="F450" s="59">
        <f>VLOOKUP(D450,'FERC Interest Rate'!$A:$B,2,TRUE)</f>
        <v>8.0399999999999999E-2</v>
      </c>
      <c r="G450" s="60">
        <f t="shared" si="388"/>
        <v>4319.282533511082</v>
      </c>
      <c r="H450" s="60"/>
      <c r="I450" s="122">
        <f t="shared" si="391"/>
        <v>33.110140750615699</v>
      </c>
      <c r="J450" s="61">
        <f t="shared" si="392"/>
        <v>85.628297020510104</v>
      </c>
      <c r="K450" s="61">
        <f t="shared" si="383"/>
        <v>118.7384377711258</v>
      </c>
      <c r="L450" s="61">
        <f t="shared" si="393"/>
        <v>206.85</v>
      </c>
      <c r="M450" s="82">
        <f t="shared" si="394"/>
        <v>325.58843777112577</v>
      </c>
      <c r="N450" s="61">
        <f t="shared" si="385"/>
        <v>4404.9108305315922</v>
      </c>
      <c r="O450" s="60">
        <f t="shared" si="386"/>
        <v>4079.3223927604658</v>
      </c>
    </row>
    <row r="451" spans="1:15" x14ac:dyDescent="0.25">
      <c r="A451" s="6" t="s">
        <v>47</v>
      </c>
      <c r="B451" s="58" t="str">
        <f t="shared" si="395"/>
        <v>Q2/2025</v>
      </c>
      <c r="C451" s="54">
        <f t="shared" si="389"/>
        <v>45748</v>
      </c>
      <c r="D451" s="54">
        <f t="shared" si="390"/>
        <v>45838</v>
      </c>
      <c r="E451" s="58">
        <f t="shared" si="387"/>
        <v>91</v>
      </c>
      <c r="F451" s="59">
        <f>VLOOKUP(D451,'FERC Interest Rate'!$A:$B,2,TRUE)</f>
        <v>7.5499999999999998E-2</v>
      </c>
      <c r="G451" s="60">
        <f t="shared" si="388"/>
        <v>4079.3223927604658</v>
      </c>
      <c r="H451" s="60"/>
      <c r="I451" s="122">
        <f t="shared" si="391"/>
        <v>33.110140750615699</v>
      </c>
      <c r="J451" s="61">
        <f t="shared" si="392"/>
        <v>76.786258902632269</v>
      </c>
      <c r="K451" s="61">
        <f t="shared" si="383"/>
        <v>109.89639965324797</v>
      </c>
      <c r="L451" s="61">
        <f t="shared" si="393"/>
        <v>206.85</v>
      </c>
      <c r="M451" s="82">
        <f t="shared" si="394"/>
        <v>316.74639965324798</v>
      </c>
      <c r="N451" s="61">
        <f t="shared" si="385"/>
        <v>4156.1086516630985</v>
      </c>
      <c r="O451" s="60">
        <f t="shared" si="386"/>
        <v>3839.3622520098502</v>
      </c>
    </row>
    <row r="452" spans="1:15" x14ac:dyDescent="0.25">
      <c r="A452" s="6" t="s">
        <v>48</v>
      </c>
      <c r="B452" s="58" t="str">
        <f t="shared" si="395"/>
        <v>Q3/2025</v>
      </c>
      <c r="C452" s="54">
        <f t="shared" si="389"/>
        <v>45839</v>
      </c>
      <c r="D452" s="54">
        <f t="shared" si="390"/>
        <v>45930</v>
      </c>
      <c r="E452" s="58">
        <f t="shared" si="387"/>
        <v>92</v>
      </c>
      <c r="F452" s="59">
        <f>VLOOKUP(D452,'FERC Interest Rate'!$A:$B,2,TRUE)</f>
        <v>7.4999999999999997E-2</v>
      </c>
      <c r="G452" s="60">
        <f t="shared" si="388"/>
        <v>3839.3622520098502</v>
      </c>
      <c r="H452" s="60"/>
      <c r="I452" s="122">
        <f t="shared" si="391"/>
        <v>33.110140750615699</v>
      </c>
      <c r="J452" s="61">
        <f t="shared" si="392"/>
        <v>72.579724764021819</v>
      </c>
      <c r="K452" s="61">
        <f t="shared" si="383"/>
        <v>105.68986551463752</v>
      </c>
      <c r="L452" s="61">
        <f t="shared" si="393"/>
        <v>206.85</v>
      </c>
      <c r="M452" s="82">
        <f t="shared" si="394"/>
        <v>312.53986551463754</v>
      </c>
      <c r="N452" s="61">
        <f t="shared" si="385"/>
        <v>3911.9419767738718</v>
      </c>
      <c r="O452" s="60">
        <f t="shared" si="386"/>
        <v>3599.4021112592345</v>
      </c>
    </row>
    <row r="453" spans="1:15" x14ac:dyDescent="0.25">
      <c r="A453" s="6" t="s">
        <v>49</v>
      </c>
      <c r="B453" s="58" t="str">
        <f t="shared" si="395"/>
        <v>Q4/2025</v>
      </c>
      <c r="C453" s="54">
        <f t="shared" si="389"/>
        <v>45931</v>
      </c>
      <c r="D453" s="54">
        <f t="shared" si="390"/>
        <v>46022</v>
      </c>
      <c r="E453" s="58">
        <f t="shared" si="387"/>
        <v>92</v>
      </c>
      <c r="F453" s="59">
        <f>VLOOKUP(D453,'FERC Interest Rate'!$A:$B,2,TRUE)</f>
        <v>7.4999999999999997E-2</v>
      </c>
      <c r="G453" s="60">
        <f t="shared" si="388"/>
        <v>3599.4021112592345</v>
      </c>
      <c r="H453" s="60"/>
      <c r="I453" s="122">
        <f t="shared" si="391"/>
        <v>33.110140750615699</v>
      </c>
      <c r="J453" s="61">
        <f t="shared" si="392"/>
        <v>68.043491966270466</v>
      </c>
      <c r="K453" s="61">
        <f t="shared" si="383"/>
        <v>101.15363271688616</v>
      </c>
      <c r="L453" s="61">
        <f t="shared" si="393"/>
        <v>206.85</v>
      </c>
      <c r="M453" s="82">
        <f t="shared" si="394"/>
        <v>308.00363271688616</v>
      </c>
      <c r="N453" s="61">
        <f t="shared" si="385"/>
        <v>3667.4456032255048</v>
      </c>
      <c r="O453" s="60">
        <f t="shared" si="386"/>
        <v>3359.4419705086189</v>
      </c>
    </row>
    <row r="454" spans="1:15" ht="13.5" thickBot="1" x14ac:dyDescent="0.35">
      <c r="A454" s="101"/>
      <c r="B454" s="102"/>
      <c r="C454" s="103"/>
      <c r="D454" s="103"/>
      <c r="E454" s="102"/>
      <c r="F454" s="102"/>
      <c r="G454" s="99">
        <f t="shared" ref="G454:O454" si="396">+SUM(G441:G453)</f>
        <v>55507.823627441103</v>
      </c>
      <c r="H454" s="99">
        <f t="shared" si="396"/>
        <v>662.20281501231398</v>
      </c>
      <c r="I454" s="99">
        <f t="shared" si="396"/>
        <v>198.66084450369419</v>
      </c>
      <c r="J454" s="99">
        <f t="shared" si="396"/>
        <v>500.84638627474783</v>
      </c>
      <c r="K454" s="99">
        <f t="shared" si="396"/>
        <v>699.50723077844202</v>
      </c>
      <c r="L454" s="99">
        <f t="shared" si="396"/>
        <v>1241.0999999999999</v>
      </c>
      <c r="M454" s="99">
        <f t="shared" si="396"/>
        <v>1940.607230778442</v>
      </c>
      <c r="N454" s="99">
        <f t="shared" si="396"/>
        <v>56670.872828728163</v>
      </c>
      <c r="O454" s="99">
        <f t="shared" si="396"/>
        <v>54730.265597949721</v>
      </c>
    </row>
    <row r="455" spans="1:15" ht="13" thickTop="1" x14ac:dyDescent="0.25"/>
    <row r="456" spans="1:15" ht="13" x14ac:dyDescent="0.3">
      <c r="A456" s="3"/>
      <c r="B456" s="3"/>
      <c r="C456" s="3"/>
      <c r="D456" s="3"/>
      <c r="E456" s="3"/>
      <c r="F456" s="3"/>
      <c r="G456" s="3"/>
      <c r="H456" s="3"/>
      <c r="I456" s="84"/>
      <c r="J456" s="432" t="s">
        <v>15</v>
      </c>
      <c r="K456" s="433"/>
      <c r="L456" s="198" t="s">
        <v>66</v>
      </c>
      <c r="M456" s="91"/>
      <c r="N456" s="3"/>
      <c r="O456" s="3"/>
    </row>
    <row r="457" spans="1:15" ht="52" x14ac:dyDescent="0.3">
      <c r="A457" s="62" t="s">
        <v>43</v>
      </c>
      <c r="B457" s="62" t="s">
        <v>3</v>
      </c>
      <c r="C457" s="62" t="s">
        <v>4</v>
      </c>
      <c r="D457" s="62" t="s">
        <v>5</v>
      </c>
      <c r="E457" s="62" t="s">
        <v>6</v>
      </c>
      <c r="F457" s="62" t="s">
        <v>7</v>
      </c>
      <c r="G457" s="62" t="s">
        <v>83</v>
      </c>
      <c r="H457" s="62" t="s">
        <v>84</v>
      </c>
      <c r="I457" s="77" t="s">
        <v>85</v>
      </c>
      <c r="J457" s="78" t="s">
        <v>86</v>
      </c>
      <c r="K457" s="78" t="s">
        <v>87</v>
      </c>
      <c r="L457" s="78" t="s">
        <v>88</v>
      </c>
      <c r="M457" s="79" t="s">
        <v>89</v>
      </c>
      <c r="N457" s="62" t="s">
        <v>90</v>
      </c>
      <c r="O457" s="62" t="s">
        <v>91</v>
      </c>
    </row>
    <row r="458" spans="1:15" x14ac:dyDescent="0.25">
      <c r="A458" s="6" t="s">
        <v>22</v>
      </c>
      <c r="B458" s="58" t="str">
        <f t="shared" ref="B458:B464" si="397">+IF(MONTH(C458)&lt;4,"Q1",IF(MONTH(C458)&lt;7,"Q2",IF(MONTH(C458)&lt;10,"Q3","Q4")))&amp;"/"&amp;YEAR(C458)</f>
        <v>Q4/2022</v>
      </c>
      <c r="C458" s="54">
        <f>VLOOKUP(L456,$A$1:$E$28,2,FALSE)</f>
        <v>44875</v>
      </c>
      <c r="D458" s="54">
        <f>DATE(YEAR(C458),IF(MONTH(C458)&lt;=3,3,IF(MONTH(C458)&lt;=6,6,IF(MONTH(C458)&lt;=9,9,12))),IF(OR(MONTH(C458)&lt;=3,MONTH(C458)&gt;=10),31,30))</f>
        <v>44926</v>
      </c>
      <c r="E458" s="58">
        <f>D458-C458+1</f>
        <v>52</v>
      </c>
      <c r="F458" s="59">
        <f>VLOOKUP(D458,'FERC Interest Rate'!$A:$B,2,TRUE)</f>
        <v>4.9099999999999998E-2</v>
      </c>
      <c r="G458" s="60">
        <f>VLOOKUP(L456,$A$1:$E$28,4,FALSE)</f>
        <v>3407</v>
      </c>
      <c r="H458" s="60">
        <f t="shared" ref="H458:H465" si="398">G458*F458*(E458/(DATE(YEAR(D458),12,31)-DATE(YEAR(D458),1,1)+1))</f>
        <v>23.83219835616438</v>
      </c>
      <c r="I458" s="122">
        <v>0</v>
      </c>
      <c r="J458" s="61">
        <v>0</v>
      </c>
      <c r="K458" s="61">
        <f t="shared" ref="K458:K470" si="399">+SUM(I458:J458)</f>
        <v>0</v>
      </c>
      <c r="L458" s="61">
        <v>0</v>
      </c>
      <c r="M458" s="82">
        <f t="shared" ref="M458:M463" si="400">+SUM(K458:L458)</f>
        <v>0</v>
      </c>
      <c r="N458" s="61">
        <f t="shared" ref="N458:N470" si="401">+G458+H458+J458</f>
        <v>3430.8321983561646</v>
      </c>
      <c r="O458" s="60">
        <f t="shared" ref="O458:O470" si="402">G458+H458-L458-I458</f>
        <v>3430.8321983561646</v>
      </c>
    </row>
    <row r="459" spans="1:15" x14ac:dyDescent="0.25">
      <c r="A459" s="6" t="s">
        <v>22</v>
      </c>
      <c r="B459" s="58" t="str">
        <f t="shared" si="397"/>
        <v>Q1/2023</v>
      </c>
      <c r="C459" s="54">
        <f>D458+1</f>
        <v>44927</v>
      </c>
      <c r="D459" s="54">
        <f>EOMONTH(D458,3)</f>
        <v>45016</v>
      </c>
      <c r="E459" s="58">
        <f t="shared" ref="E459:E470" si="403">D459-C459+1</f>
        <v>90</v>
      </c>
      <c r="F459" s="59">
        <f>VLOOKUP(D459,'FERC Interest Rate'!$A:$B,2,TRUE)</f>
        <v>6.3100000000000003E-2</v>
      </c>
      <c r="G459" s="60">
        <f t="shared" ref="G459:G470" si="404">O458</f>
        <v>3430.8321983561646</v>
      </c>
      <c r="H459" s="60">
        <f t="shared" si="398"/>
        <v>53.379989190314134</v>
      </c>
      <c r="I459" s="122">
        <v>0</v>
      </c>
      <c r="J459" s="61">
        <v>0</v>
      </c>
      <c r="K459" s="61">
        <f t="shared" si="399"/>
        <v>0</v>
      </c>
      <c r="L459" s="61">
        <v>0</v>
      </c>
      <c r="M459" s="82">
        <f t="shared" si="400"/>
        <v>0</v>
      </c>
      <c r="N459" s="61">
        <f t="shared" si="401"/>
        <v>3484.2121875464786</v>
      </c>
      <c r="O459" s="60">
        <f t="shared" si="402"/>
        <v>3484.2121875464786</v>
      </c>
    </row>
    <row r="460" spans="1:15" x14ac:dyDescent="0.25">
      <c r="A460" s="6" t="s">
        <v>22</v>
      </c>
      <c r="B460" s="58" t="str">
        <f t="shared" si="397"/>
        <v>Q2/2023</v>
      </c>
      <c r="C460" s="54">
        <f t="shared" ref="C460:C470" si="405">D459+1</f>
        <v>45017</v>
      </c>
      <c r="D460" s="54">
        <f t="shared" ref="D460:D470" si="406">EOMONTH(D459,3)</f>
        <v>45107</v>
      </c>
      <c r="E460" s="58">
        <f t="shared" si="403"/>
        <v>91</v>
      </c>
      <c r="F460" s="59">
        <f>VLOOKUP(D460,'FERC Interest Rate'!$A:$B,2,TRUE)</f>
        <v>7.4999999999999997E-2</v>
      </c>
      <c r="G460" s="60">
        <f t="shared" si="404"/>
        <v>3484.2121875464786</v>
      </c>
      <c r="H460" s="60">
        <f t="shared" si="398"/>
        <v>65.14999501371156</v>
      </c>
      <c r="I460" s="122">
        <v>0</v>
      </c>
      <c r="J460" s="61">
        <v>0</v>
      </c>
      <c r="K460" s="61">
        <f t="shared" si="399"/>
        <v>0</v>
      </c>
      <c r="L460" s="61">
        <v>0</v>
      </c>
      <c r="M460" s="82">
        <f t="shared" si="400"/>
        <v>0</v>
      </c>
      <c r="N460" s="61">
        <f t="shared" si="401"/>
        <v>3549.3621825601904</v>
      </c>
      <c r="O460" s="60">
        <f t="shared" si="402"/>
        <v>3549.3621825601904</v>
      </c>
    </row>
    <row r="461" spans="1:15" x14ac:dyDescent="0.25">
      <c r="A461" s="6" t="s">
        <v>22</v>
      </c>
      <c r="B461" s="58" t="str">
        <f t="shared" si="397"/>
        <v>Q3/2023</v>
      </c>
      <c r="C461" s="54">
        <f t="shared" si="405"/>
        <v>45108</v>
      </c>
      <c r="D461" s="54">
        <f t="shared" si="406"/>
        <v>45199</v>
      </c>
      <c r="E461" s="58">
        <f t="shared" si="403"/>
        <v>92</v>
      </c>
      <c r="F461" s="59">
        <f>VLOOKUP(D461,'FERC Interest Rate'!$A:$B,2,TRUE)</f>
        <v>8.0199999999999994E-2</v>
      </c>
      <c r="G461" s="60">
        <f t="shared" si="404"/>
        <v>3549.3621825601904</v>
      </c>
      <c r="H461" s="60">
        <f t="shared" si="398"/>
        <v>71.749627199457834</v>
      </c>
      <c r="I461" s="122">
        <v>0</v>
      </c>
      <c r="J461" s="61">
        <v>0</v>
      </c>
      <c r="K461" s="61">
        <f t="shared" si="399"/>
        <v>0</v>
      </c>
      <c r="L461" s="61">
        <v>0</v>
      </c>
      <c r="M461" s="82">
        <f t="shared" si="400"/>
        <v>0</v>
      </c>
      <c r="N461" s="61">
        <f t="shared" si="401"/>
        <v>3621.1118097596482</v>
      </c>
      <c r="O461" s="60">
        <f t="shared" si="402"/>
        <v>3621.1118097596482</v>
      </c>
    </row>
    <row r="462" spans="1:15" x14ac:dyDescent="0.25">
      <c r="A462" s="6" t="s">
        <v>22</v>
      </c>
      <c r="B462" s="58" t="str">
        <f t="shared" si="397"/>
        <v>Q4/2023</v>
      </c>
      <c r="C462" s="54">
        <f t="shared" si="405"/>
        <v>45200</v>
      </c>
      <c r="D462" s="54">
        <f t="shared" si="406"/>
        <v>45291</v>
      </c>
      <c r="E462" s="58">
        <f t="shared" si="403"/>
        <v>92</v>
      </c>
      <c r="F462" s="59">
        <f>VLOOKUP(D462,'FERC Interest Rate'!$A:$B,2,TRUE)</f>
        <v>8.3500000000000005E-2</v>
      </c>
      <c r="G462" s="60">
        <f t="shared" si="404"/>
        <v>3621.1118097596482</v>
      </c>
      <c r="H462" s="60">
        <f t="shared" si="398"/>
        <v>76.212002527598969</v>
      </c>
      <c r="I462" s="122">
        <v>0</v>
      </c>
      <c r="J462" s="61">
        <v>0</v>
      </c>
      <c r="K462" s="61">
        <f t="shared" si="399"/>
        <v>0</v>
      </c>
      <c r="L462" s="61">
        <v>0</v>
      </c>
      <c r="M462" s="82">
        <f t="shared" si="400"/>
        <v>0</v>
      </c>
      <c r="N462" s="61">
        <f t="shared" si="401"/>
        <v>3697.3238122872472</v>
      </c>
      <c r="O462" s="60">
        <f t="shared" si="402"/>
        <v>3697.3238122872472</v>
      </c>
    </row>
    <row r="463" spans="1:15" x14ac:dyDescent="0.25">
      <c r="A463" s="6" t="s">
        <v>22</v>
      </c>
      <c r="B463" s="58" t="str">
        <f t="shared" si="397"/>
        <v>Q1/2024</v>
      </c>
      <c r="C463" s="54">
        <f t="shared" si="405"/>
        <v>45292</v>
      </c>
      <c r="D463" s="54">
        <f t="shared" si="406"/>
        <v>45382</v>
      </c>
      <c r="E463" s="58">
        <f t="shared" si="403"/>
        <v>91</v>
      </c>
      <c r="F463" s="59">
        <f>VLOOKUP(D463,'FERC Interest Rate'!$A:$B,2,TRUE)</f>
        <v>8.5000000000000006E-2</v>
      </c>
      <c r="G463" s="60">
        <f t="shared" si="404"/>
        <v>3697.3238122872472</v>
      </c>
      <c r="H463" s="60">
        <f t="shared" si="398"/>
        <v>78.138796961863008</v>
      </c>
      <c r="I463" s="122">
        <v>0</v>
      </c>
      <c r="J463" s="61">
        <v>0</v>
      </c>
      <c r="K463" s="61">
        <f t="shared" si="399"/>
        <v>0</v>
      </c>
      <c r="L463" s="61">
        <v>0</v>
      </c>
      <c r="M463" s="82">
        <f t="shared" si="400"/>
        <v>0</v>
      </c>
      <c r="N463" s="61">
        <f t="shared" si="401"/>
        <v>3775.4626092491103</v>
      </c>
      <c r="O463" s="60">
        <f t="shared" si="402"/>
        <v>3775.4626092491103</v>
      </c>
    </row>
    <row r="464" spans="1:15" x14ac:dyDescent="0.25">
      <c r="A464" s="6" t="s">
        <v>22</v>
      </c>
      <c r="B464" s="58" t="str">
        <f t="shared" si="397"/>
        <v>Q2/2024</v>
      </c>
      <c r="C464" s="54">
        <f t="shared" si="405"/>
        <v>45383</v>
      </c>
      <c r="D464" s="54">
        <f t="shared" si="406"/>
        <v>45473</v>
      </c>
      <c r="E464" s="58">
        <f t="shared" si="403"/>
        <v>91</v>
      </c>
      <c r="F464" s="59">
        <f>VLOOKUP(D464,'FERC Interest Rate'!$A:$B,2,TRUE)</f>
        <v>8.5000000000000006E-2</v>
      </c>
      <c r="G464" s="60">
        <f t="shared" si="404"/>
        <v>3775.4626092491103</v>
      </c>
      <c r="H464" s="60">
        <f t="shared" si="398"/>
        <v>79.790172903119867</v>
      </c>
      <c r="I464" s="122">
        <v>0</v>
      </c>
      <c r="J464" s="61">
        <v>0</v>
      </c>
      <c r="K464" s="61">
        <f t="shared" ref="K464" si="407">+SUM(I464:J464)</f>
        <v>0</v>
      </c>
      <c r="L464" s="61">
        <v>0</v>
      </c>
      <c r="M464" s="82">
        <f t="shared" ref="M464" si="408">+SUM(K464:L464)</f>
        <v>0</v>
      </c>
      <c r="N464" s="61">
        <f t="shared" si="401"/>
        <v>3855.2527821522303</v>
      </c>
      <c r="O464" s="60">
        <f t="shared" si="402"/>
        <v>3855.2527821522303</v>
      </c>
    </row>
    <row r="465" spans="1:15" x14ac:dyDescent="0.25">
      <c r="A465" s="63" t="s">
        <v>44</v>
      </c>
      <c r="B465" s="58" t="str">
        <f>+IF(MONTH(C465)&lt;4,"Q1",IF(MONTH(C465)&lt;7,"Q2",IF(MONTH(C465)&lt;10,"Q3","Q4")))&amp;"/"&amp;YEAR(C465)</f>
        <v>Q3/2024</v>
      </c>
      <c r="C465" s="54">
        <f t="shared" si="405"/>
        <v>45474</v>
      </c>
      <c r="D465" s="54">
        <f t="shared" si="406"/>
        <v>45565</v>
      </c>
      <c r="E465" s="58">
        <f t="shared" si="403"/>
        <v>92</v>
      </c>
      <c r="F465" s="59">
        <f>VLOOKUP(D465,'FERC Interest Rate'!$A:$B,2,TRUE)</f>
        <v>8.5000000000000006E-2</v>
      </c>
      <c r="G465" s="60">
        <f t="shared" si="404"/>
        <v>3855.2527821522303</v>
      </c>
      <c r="H465" s="60">
        <f t="shared" si="398"/>
        <v>82.371794416476618</v>
      </c>
      <c r="I465" s="122">
        <f t="shared" ref="I465:I470" si="409">(SUM($H$458:$H$470)/20)</f>
        <v>26.531228828435321</v>
      </c>
      <c r="J465" s="61">
        <f t="shared" ref="J465:J470" si="410">G465*F465*(E465/(DATE(YEAR(D465),12,31)-DATE(YEAR(D465),1,1)+1))</f>
        <v>82.371794416476618</v>
      </c>
      <c r="K465" s="61">
        <f t="shared" si="399"/>
        <v>108.90302324491194</v>
      </c>
      <c r="L465" s="61">
        <f t="shared" ref="L465:L470" si="411">VLOOKUP($L$456,A$1:E$28,4,FALSE)/20</f>
        <v>170.35</v>
      </c>
      <c r="M465" s="82">
        <f t="shared" ref="M465:M470" si="412">+SUM(K465:L465)</f>
        <v>279.2530232449119</v>
      </c>
      <c r="N465" s="61">
        <f t="shared" si="401"/>
        <v>4019.9963709851831</v>
      </c>
      <c r="O465" s="60">
        <f t="shared" si="402"/>
        <v>3740.7433477402715</v>
      </c>
    </row>
    <row r="466" spans="1:15" x14ac:dyDescent="0.25">
      <c r="A466" s="63" t="s">
        <v>45</v>
      </c>
      <c r="B466" s="58" t="str">
        <f>+IF(MONTH(C466)&lt;4,"Q1",IF(MONTH(C466)&lt;7,"Q2",IF(MONTH(C466)&lt;10,"Q3","Q4")))&amp;"/"&amp;YEAR(C466)</f>
        <v>Q4/2024</v>
      </c>
      <c r="C466" s="54">
        <f t="shared" si="405"/>
        <v>45566</v>
      </c>
      <c r="D466" s="54">
        <f t="shared" si="406"/>
        <v>45657</v>
      </c>
      <c r="E466" s="58">
        <f t="shared" si="403"/>
        <v>92</v>
      </c>
      <c r="F466" s="59">
        <f>VLOOKUP(D466,'FERC Interest Rate'!$A:$B,2,TRUE)</f>
        <v>8.5000000000000006E-2</v>
      </c>
      <c r="G466" s="60">
        <f t="shared" si="404"/>
        <v>3740.7433477402715</v>
      </c>
      <c r="H466" s="60"/>
      <c r="I466" s="122">
        <f t="shared" si="409"/>
        <v>26.531228828435321</v>
      </c>
      <c r="J466" s="61">
        <f t="shared" si="410"/>
        <v>79.925172074669192</v>
      </c>
      <c r="K466" s="61">
        <f t="shared" si="399"/>
        <v>106.45640090310451</v>
      </c>
      <c r="L466" s="61">
        <f t="shared" si="411"/>
        <v>170.35</v>
      </c>
      <c r="M466" s="82">
        <f t="shared" si="412"/>
        <v>276.80640090310453</v>
      </c>
      <c r="N466" s="61">
        <f t="shared" si="401"/>
        <v>3820.6685198149407</v>
      </c>
      <c r="O466" s="60">
        <f t="shared" si="402"/>
        <v>3543.8621189118362</v>
      </c>
    </row>
    <row r="467" spans="1:15" x14ac:dyDescent="0.25">
      <c r="A467" s="63" t="s">
        <v>46</v>
      </c>
      <c r="B467" s="58" t="str">
        <f t="shared" ref="B467:B470" si="413">+IF(MONTH(C467)&lt;4,"Q1",IF(MONTH(C467)&lt;7,"Q2",IF(MONTH(C467)&lt;10,"Q3","Q4")))&amp;"/"&amp;YEAR(C467)</f>
        <v>Q1/2025</v>
      </c>
      <c r="C467" s="54">
        <f t="shared" si="405"/>
        <v>45658</v>
      </c>
      <c r="D467" s="54">
        <f t="shared" si="406"/>
        <v>45747</v>
      </c>
      <c r="E467" s="58">
        <f t="shared" si="403"/>
        <v>90</v>
      </c>
      <c r="F467" s="59">
        <f>VLOOKUP(D467,'FERC Interest Rate'!$A:$B,2,TRUE)</f>
        <v>8.0399999999999999E-2</v>
      </c>
      <c r="G467" s="60">
        <f t="shared" si="404"/>
        <v>3543.8621189118362</v>
      </c>
      <c r="H467" s="60"/>
      <c r="I467" s="122">
        <f t="shared" si="409"/>
        <v>26.531228828435321</v>
      </c>
      <c r="J467" s="61">
        <f t="shared" si="410"/>
        <v>70.25585285601656</v>
      </c>
      <c r="K467" s="61">
        <f t="shared" si="399"/>
        <v>96.787081684451877</v>
      </c>
      <c r="L467" s="61">
        <f t="shared" si="411"/>
        <v>170.35</v>
      </c>
      <c r="M467" s="82">
        <f t="shared" si="412"/>
        <v>267.13708168445186</v>
      </c>
      <c r="N467" s="61">
        <f t="shared" si="401"/>
        <v>3614.1179717678529</v>
      </c>
      <c r="O467" s="60">
        <f t="shared" si="402"/>
        <v>3346.9808900834009</v>
      </c>
    </row>
    <row r="468" spans="1:15" x14ac:dyDescent="0.25">
      <c r="A468" s="6" t="s">
        <v>47</v>
      </c>
      <c r="B468" s="58" t="str">
        <f t="shared" si="413"/>
        <v>Q2/2025</v>
      </c>
      <c r="C468" s="54">
        <f t="shared" si="405"/>
        <v>45748</v>
      </c>
      <c r="D468" s="54">
        <f t="shared" si="406"/>
        <v>45838</v>
      </c>
      <c r="E468" s="58">
        <f t="shared" si="403"/>
        <v>91</v>
      </c>
      <c r="F468" s="59">
        <f>VLOOKUP(D468,'FERC Interest Rate'!$A:$B,2,TRUE)</f>
        <v>7.5499999999999998E-2</v>
      </c>
      <c r="G468" s="60">
        <f t="shared" si="404"/>
        <v>3346.9808900834009</v>
      </c>
      <c r="H468" s="60"/>
      <c r="I468" s="122">
        <f t="shared" si="409"/>
        <v>26.531228828435321</v>
      </c>
      <c r="J468" s="61">
        <f t="shared" si="410"/>
        <v>63.001184124158918</v>
      </c>
      <c r="K468" s="61">
        <f t="shared" si="399"/>
        <v>89.532412952594242</v>
      </c>
      <c r="L468" s="61">
        <f t="shared" si="411"/>
        <v>170.35</v>
      </c>
      <c r="M468" s="82">
        <f t="shared" si="412"/>
        <v>259.88241295259422</v>
      </c>
      <c r="N468" s="61">
        <f t="shared" si="401"/>
        <v>3409.9820742075599</v>
      </c>
      <c r="O468" s="60">
        <f t="shared" si="402"/>
        <v>3150.0996612549657</v>
      </c>
    </row>
    <row r="469" spans="1:15" x14ac:dyDescent="0.25">
      <c r="A469" s="6" t="s">
        <v>48</v>
      </c>
      <c r="B469" s="58" t="str">
        <f t="shared" si="413"/>
        <v>Q3/2025</v>
      </c>
      <c r="C469" s="54">
        <f t="shared" si="405"/>
        <v>45839</v>
      </c>
      <c r="D469" s="54">
        <f t="shared" si="406"/>
        <v>45930</v>
      </c>
      <c r="E469" s="58">
        <f t="shared" si="403"/>
        <v>92</v>
      </c>
      <c r="F469" s="59">
        <f>VLOOKUP(D469,'FERC Interest Rate'!$A:$B,2,TRUE)</f>
        <v>7.4999999999999997E-2</v>
      </c>
      <c r="G469" s="60">
        <f t="shared" si="404"/>
        <v>3150.0996612549657</v>
      </c>
      <c r="H469" s="60"/>
      <c r="I469" s="122">
        <f t="shared" si="409"/>
        <v>26.531228828435321</v>
      </c>
      <c r="J469" s="61">
        <f t="shared" si="410"/>
        <v>59.549829212765104</v>
      </c>
      <c r="K469" s="61">
        <f t="shared" si="399"/>
        <v>86.081058041200421</v>
      </c>
      <c r="L469" s="61">
        <f t="shared" si="411"/>
        <v>170.35</v>
      </c>
      <c r="M469" s="82">
        <f t="shared" si="412"/>
        <v>256.4310580412004</v>
      </c>
      <c r="N469" s="61">
        <f t="shared" si="401"/>
        <v>3209.6494904677306</v>
      </c>
      <c r="O469" s="60">
        <f t="shared" si="402"/>
        <v>2953.2184324265304</v>
      </c>
    </row>
    <row r="470" spans="1:15" x14ac:dyDescent="0.25">
      <c r="A470" s="6" t="s">
        <v>49</v>
      </c>
      <c r="B470" s="58" t="str">
        <f t="shared" si="413"/>
        <v>Q4/2025</v>
      </c>
      <c r="C470" s="54">
        <f t="shared" si="405"/>
        <v>45931</v>
      </c>
      <c r="D470" s="54">
        <f t="shared" si="406"/>
        <v>46022</v>
      </c>
      <c r="E470" s="58">
        <f t="shared" si="403"/>
        <v>92</v>
      </c>
      <c r="F470" s="59">
        <f>VLOOKUP(D470,'FERC Interest Rate'!$A:$B,2,TRUE)</f>
        <v>7.4999999999999997E-2</v>
      </c>
      <c r="G470" s="60">
        <f t="shared" si="404"/>
        <v>2953.2184324265304</v>
      </c>
      <c r="H470" s="60"/>
      <c r="I470" s="122">
        <f t="shared" si="409"/>
        <v>26.531228828435321</v>
      </c>
      <c r="J470" s="61">
        <f t="shared" si="410"/>
        <v>55.827964886967287</v>
      </c>
      <c r="K470" s="61">
        <f t="shared" si="399"/>
        <v>82.359193715402611</v>
      </c>
      <c r="L470" s="61">
        <f t="shared" si="411"/>
        <v>170.35</v>
      </c>
      <c r="M470" s="82">
        <f t="shared" si="412"/>
        <v>252.70919371540259</v>
      </c>
      <c r="N470" s="61">
        <f t="shared" si="401"/>
        <v>3009.0463973134979</v>
      </c>
      <c r="O470" s="60">
        <f t="shared" si="402"/>
        <v>2756.3372035980951</v>
      </c>
    </row>
    <row r="471" spans="1:15" ht="13.5" thickBot="1" x14ac:dyDescent="0.35">
      <c r="A471" s="101"/>
      <c r="B471" s="102"/>
      <c r="C471" s="103"/>
      <c r="D471" s="103"/>
      <c r="E471" s="102"/>
      <c r="F471" s="102"/>
      <c r="G471" s="99">
        <f t="shared" ref="G471:O471" si="414">+SUM(G458:G470)</f>
        <v>45555.462032328076</v>
      </c>
      <c r="H471" s="99">
        <f t="shared" si="414"/>
        <v>530.6245765687064</v>
      </c>
      <c r="I471" s="99">
        <f t="shared" si="414"/>
        <v>159.18737297061193</v>
      </c>
      <c r="J471" s="99">
        <f t="shared" si="414"/>
        <v>410.93179757105361</v>
      </c>
      <c r="K471" s="99">
        <f t="shared" si="414"/>
        <v>570.11917054166565</v>
      </c>
      <c r="L471" s="99">
        <f t="shared" si="414"/>
        <v>1022.1</v>
      </c>
      <c r="M471" s="99">
        <f t="shared" si="414"/>
        <v>1592.2191705416656</v>
      </c>
      <c r="N471" s="99">
        <f t="shared" si="414"/>
        <v>46497.018406467832</v>
      </c>
      <c r="O471" s="99">
        <f t="shared" si="414"/>
        <v>44904.799235926163</v>
      </c>
    </row>
    <row r="472" spans="1:15" ht="13" thickTop="1" x14ac:dyDescent="0.25"/>
    <row r="473" spans="1:15" ht="13" x14ac:dyDescent="0.3">
      <c r="A473" s="3"/>
      <c r="B473" s="3"/>
      <c r="C473" s="3"/>
      <c r="D473" s="3"/>
      <c r="E473" s="3"/>
      <c r="F473" s="3"/>
      <c r="G473" s="3"/>
      <c r="H473" s="3"/>
      <c r="I473" s="84"/>
      <c r="J473" s="432" t="s">
        <v>15</v>
      </c>
      <c r="K473" s="433"/>
      <c r="L473" s="198" t="s">
        <v>67</v>
      </c>
      <c r="M473" s="91"/>
      <c r="N473" s="3"/>
      <c r="O473" s="3"/>
    </row>
    <row r="474" spans="1:15" ht="52" x14ac:dyDescent="0.3">
      <c r="A474" s="62" t="s">
        <v>43</v>
      </c>
      <c r="B474" s="62" t="s">
        <v>3</v>
      </c>
      <c r="C474" s="62" t="s">
        <v>4</v>
      </c>
      <c r="D474" s="62" t="s">
        <v>5</v>
      </c>
      <c r="E474" s="62" t="s">
        <v>6</v>
      </c>
      <c r="F474" s="62" t="s">
        <v>7</v>
      </c>
      <c r="G474" s="62" t="s">
        <v>83</v>
      </c>
      <c r="H474" s="62" t="s">
        <v>84</v>
      </c>
      <c r="I474" s="77" t="s">
        <v>85</v>
      </c>
      <c r="J474" s="78" t="s">
        <v>86</v>
      </c>
      <c r="K474" s="78" t="s">
        <v>87</v>
      </c>
      <c r="L474" s="78" t="s">
        <v>88</v>
      </c>
      <c r="M474" s="79" t="s">
        <v>89</v>
      </c>
      <c r="N474" s="62" t="s">
        <v>90</v>
      </c>
      <c r="O474" s="62" t="s">
        <v>91</v>
      </c>
    </row>
    <row r="475" spans="1:15" x14ac:dyDescent="0.25">
      <c r="A475" s="6" t="s">
        <v>22</v>
      </c>
      <c r="B475" s="58" t="str">
        <f t="shared" ref="B475:B481" si="415">+IF(MONTH(C475)&lt;4,"Q1",IF(MONTH(C475)&lt;7,"Q2",IF(MONTH(C475)&lt;10,"Q3","Q4")))&amp;"/"&amp;YEAR(C475)</f>
        <v>Q1/2023</v>
      </c>
      <c r="C475" s="54">
        <f>VLOOKUP(L473,$A$1:$E$28,2,FALSE)</f>
        <v>44931</v>
      </c>
      <c r="D475" s="54">
        <f>DATE(YEAR(C475),IF(MONTH(C475)&lt;=3,3,IF(MONTH(C475)&lt;=6,6,IF(MONTH(C475)&lt;=9,9,12))),IF(OR(MONTH(C475)&lt;=3,MONTH(C475)&gt;=10),31,30))</f>
        <v>45016</v>
      </c>
      <c r="E475" s="58">
        <f>D475-C475+1</f>
        <v>86</v>
      </c>
      <c r="F475" s="59">
        <f>VLOOKUP(D475,'FERC Interest Rate'!$A:$B,2,TRUE)</f>
        <v>6.3100000000000003E-2</v>
      </c>
      <c r="G475" s="60">
        <f>VLOOKUP(L473,$A$1:$E$28,4,FALSE)</f>
        <v>2835</v>
      </c>
      <c r="H475" s="60">
        <f t="shared" ref="H475:H481" si="416">G475*F475*(E475/(DATE(YEAR(D475),12,31)-DATE(YEAR(D475),1,1)+1))</f>
        <v>42.149071232876722</v>
      </c>
      <c r="I475" s="122">
        <v>0</v>
      </c>
      <c r="J475" s="61">
        <v>0</v>
      </c>
      <c r="K475" s="61">
        <f t="shared" ref="K475:K486" si="417">+SUM(I475:J475)</f>
        <v>0</v>
      </c>
      <c r="L475" s="61">
        <v>0</v>
      </c>
      <c r="M475" s="82">
        <f t="shared" ref="M475:M480" si="418">+SUM(K475:L475)</f>
        <v>0</v>
      </c>
      <c r="N475" s="61">
        <f t="shared" ref="N475:N486" si="419">+G475+H475+J475</f>
        <v>2877.1490712328768</v>
      </c>
      <c r="O475" s="60">
        <f t="shared" ref="O475:O486" si="420">G475+H475-L475-I475</f>
        <v>2877.1490712328768</v>
      </c>
    </row>
    <row r="476" spans="1:15" x14ac:dyDescent="0.25">
      <c r="A476" s="6" t="s">
        <v>22</v>
      </c>
      <c r="B476" s="58" t="str">
        <f t="shared" si="415"/>
        <v>Q2/2023</v>
      </c>
      <c r="C476" s="54">
        <f>D475+1</f>
        <v>45017</v>
      </c>
      <c r="D476" s="54">
        <f>EOMONTH(D475,3)</f>
        <v>45107</v>
      </c>
      <c r="E476" s="58">
        <f t="shared" ref="E476:E486" si="421">D476-C476+1</f>
        <v>91</v>
      </c>
      <c r="F476" s="59">
        <f>VLOOKUP(D476,'FERC Interest Rate'!$A:$B,2,TRUE)</f>
        <v>7.4999999999999997E-2</v>
      </c>
      <c r="G476" s="60">
        <f t="shared" ref="G476:G486" si="422">O475</f>
        <v>2877.1490712328768</v>
      </c>
      <c r="H476" s="60">
        <f t="shared" si="416"/>
        <v>53.798746331957219</v>
      </c>
      <c r="I476" s="122">
        <v>0</v>
      </c>
      <c r="J476" s="61">
        <v>0</v>
      </c>
      <c r="K476" s="61">
        <f t="shared" si="417"/>
        <v>0</v>
      </c>
      <c r="L476" s="61">
        <v>0</v>
      </c>
      <c r="M476" s="82">
        <f t="shared" si="418"/>
        <v>0</v>
      </c>
      <c r="N476" s="61">
        <f t="shared" si="419"/>
        <v>2930.9478175648342</v>
      </c>
      <c r="O476" s="60">
        <f t="shared" si="420"/>
        <v>2930.9478175648342</v>
      </c>
    </row>
    <row r="477" spans="1:15" x14ac:dyDescent="0.25">
      <c r="A477" s="6" t="s">
        <v>22</v>
      </c>
      <c r="B477" s="58" t="str">
        <f t="shared" si="415"/>
        <v>Q3/2023</v>
      </c>
      <c r="C477" s="54">
        <f t="shared" ref="C477:C486" si="423">D476+1</f>
        <v>45108</v>
      </c>
      <c r="D477" s="54">
        <f t="shared" ref="D477:D486" si="424">EOMONTH(D476,3)</f>
        <v>45199</v>
      </c>
      <c r="E477" s="58">
        <f t="shared" si="421"/>
        <v>92</v>
      </c>
      <c r="F477" s="59">
        <f>VLOOKUP(D477,'FERC Interest Rate'!$A:$B,2,TRUE)</f>
        <v>8.0199999999999994E-2</v>
      </c>
      <c r="G477" s="60">
        <f t="shared" si="422"/>
        <v>2930.9478175648342</v>
      </c>
      <c r="H477" s="60">
        <f t="shared" si="416"/>
        <v>59.248507882521572</v>
      </c>
      <c r="I477" s="122">
        <v>0</v>
      </c>
      <c r="J477" s="61">
        <v>0</v>
      </c>
      <c r="K477" s="61">
        <f t="shared" si="417"/>
        <v>0</v>
      </c>
      <c r="L477" s="61">
        <v>0</v>
      </c>
      <c r="M477" s="82">
        <f t="shared" si="418"/>
        <v>0</v>
      </c>
      <c r="N477" s="61">
        <f t="shared" si="419"/>
        <v>2990.1963254473558</v>
      </c>
      <c r="O477" s="60">
        <f t="shared" si="420"/>
        <v>2990.1963254473558</v>
      </c>
    </row>
    <row r="478" spans="1:15" x14ac:dyDescent="0.25">
      <c r="A478" s="6" t="s">
        <v>22</v>
      </c>
      <c r="B478" s="58" t="str">
        <f t="shared" si="415"/>
        <v>Q4/2023</v>
      </c>
      <c r="C478" s="54">
        <f t="shared" si="423"/>
        <v>45200</v>
      </c>
      <c r="D478" s="54">
        <f t="shared" si="424"/>
        <v>45291</v>
      </c>
      <c r="E478" s="58">
        <f t="shared" si="421"/>
        <v>92</v>
      </c>
      <c r="F478" s="59">
        <f>VLOOKUP(D478,'FERC Interest Rate'!$A:$B,2,TRUE)</f>
        <v>8.3500000000000005E-2</v>
      </c>
      <c r="G478" s="60">
        <f t="shared" si="422"/>
        <v>2990.1963254473558</v>
      </c>
      <c r="H478" s="60">
        <f t="shared" si="416"/>
        <v>62.933392252292023</v>
      </c>
      <c r="I478" s="122">
        <v>0</v>
      </c>
      <c r="J478" s="61">
        <v>0</v>
      </c>
      <c r="K478" s="61">
        <f t="shared" si="417"/>
        <v>0</v>
      </c>
      <c r="L478" s="61">
        <v>0</v>
      </c>
      <c r="M478" s="82">
        <f t="shared" si="418"/>
        <v>0</v>
      </c>
      <c r="N478" s="61">
        <f t="shared" si="419"/>
        <v>3053.1297176996477</v>
      </c>
      <c r="O478" s="60">
        <f t="shared" si="420"/>
        <v>3053.1297176996477</v>
      </c>
    </row>
    <row r="479" spans="1:15" x14ac:dyDescent="0.25">
      <c r="A479" s="6" t="s">
        <v>22</v>
      </c>
      <c r="B479" s="58" t="str">
        <f t="shared" si="415"/>
        <v>Q1/2024</v>
      </c>
      <c r="C479" s="54">
        <f t="shared" si="423"/>
        <v>45292</v>
      </c>
      <c r="D479" s="54">
        <f t="shared" si="424"/>
        <v>45382</v>
      </c>
      <c r="E479" s="58">
        <f t="shared" si="421"/>
        <v>91</v>
      </c>
      <c r="F479" s="59">
        <f>VLOOKUP(D479,'FERC Interest Rate'!$A:$B,2,TRUE)</f>
        <v>8.5000000000000006E-2</v>
      </c>
      <c r="G479" s="60">
        <f t="shared" si="422"/>
        <v>3053.1297176996477</v>
      </c>
      <c r="H479" s="60">
        <f t="shared" si="416"/>
        <v>64.524476410947472</v>
      </c>
      <c r="I479" s="122">
        <v>0</v>
      </c>
      <c r="J479" s="61">
        <v>0</v>
      </c>
      <c r="K479" s="61">
        <f t="shared" si="417"/>
        <v>0</v>
      </c>
      <c r="L479" s="61">
        <v>0</v>
      </c>
      <c r="M479" s="82">
        <f t="shared" si="418"/>
        <v>0</v>
      </c>
      <c r="N479" s="61">
        <f t="shared" si="419"/>
        <v>3117.6541941105952</v>
      </c>
      <c r="O479" s="60">
        <f t="shared" si="420"/>
        <v>3117.6541941105952</v>
      </c>
    </row>
    <row r="480" spans="1:15" x14ac:dyDescent="0.25">
      <c r="A480" s="6" t="s">
        <v>22</v>
      </c>
      <c r="B480" s="58" t="str">
        <f t="shared" si="415"/>
        <v>Q2/2024</v>
      </c>
      <c r="C480" s="54">
        <f t="shared" si="423"/>
        <v>45383</v>
      </c>
      <c r="D480" s="54">
        <f t="shared" si="424"/>
        <v>45473</v>
      </c>
      <c r="E480" s="58">
        <f t="shared" si="421"/>
        <v>91</v>
      </c>
      <c r="F480" s="59">
        <f>VLOOKUP(D480,'FERC Interest Rate'!$A:$B,2,TRUE)</f>
        <v>8.5000000000000006E-2</v>
      </c>
      <c r="G480" s="60">
        <f t="shared" si="422"/>
        <v>3117.6541941105952</v>
      </c>
      <c r="H480" s="60">
        <f t="shared" si="416"/>
        <v>65.888128938375559</v>
      </c>
      <c r="I480" s="122">
        <v>0</v>
      </c>
      <c r="J480" s="61">
        <v>0</v>
      </c>
      <c r="K480" s="61">
        <f t="shared" si="417"/>
        <v>0</v>
      </c>
      <c r="L480" s="61">
        <v>0</v>
      </c>
      <c r="M480" s="82">
        <f t="shared" si="418"/>
        <v>0</v>
      </c>
      <c r="N480" s="61">
        <f t="shared" si="419"/>
        <v>3183.542323048971</v>
      </c>
      <c r="O480" s="60">
        <f t="shared" si="420"/>
        <v>3183.542323048971</v>
      </c>
    </row>
    <row r="481" spans="1:15" x14ac:dyDescent="0.25">
      <c r="A481" s="63" t="s">
        <v>44</v>
      </c>
      <c r="B481" s="58" t="str">
        <f t="shared" si="415"/>
        <v>Q3/2024</v>
      </c>
      <c r="C481" s="54">
        <f t="shared" si="423"/>
        <v>45474</v>
      </c>
      <c r="D481" s="54">
        <f t="shared" si="424"/>
        <v>45565</v>
      </c>
      <c r="E481" s="58">
        <f t="shared" si="421"/>
        <v>92</v>
      </c>
      <c r="F481" s="59">
        <f>VLOOKUP(D481,'FERC Interest Rate'!$A:$B,2,TRUE)</f>
        <v>8.5000000000000006E-2</v>
      </c>
      <c r="G481" s="60">
        <f t="shared" si="422"/>
        <v>3183.542323048971</v>
      </c>
      <c r="H481" s="60">
        <f t="shared" si="416"/>
        <v>68.019947995199331</v>
      </c>
      <c r="I481" s="122">
        <f t="shared" ref="I481:I486" si="425">(SUM($H$475:$H$486)/20)</f>
        <v>20.828113552208492</v>
      </c>
      <c r="J481" s="61">
        <f t="shared" ref="J481:J486" si="426">G481*F481*(E481/(DATE(YEAR(D481),12,31)-DATE(YEAR(D481),1,1)+1))</f>
        <v>68.019947995199331</v>
      </c>
      <c r="K481" s="61">
        <f t="shared" si="417"/>
        <v>88.848061547407823</v>
      </c>
      <c r="L481" s="61">
        <f t="shared" ref="L481:L486" si="427">VLOOKUP($L$473,A$1:E$28,4,FALSE)/20</f>
        <v>141.75</v>
      </c>
      <c r="M481" s="82">
        <f t="shared" ref="M481:M486" si="428">+SUM(K481:L481)</f>
        <v>230.59806154740784</v>
      </c>
      <c r="N481" s="61">
        <f t="shared" si="419"/>
        <v>3319.5822190393696</v>
      </c>
      <c r="O481" s="60">
        <f t="shared" si="420"/>
        <v>3088.9841574919619</v>
      </c>
    </row>
    <row r="482" spans="1:15" x14ac:dyDescent="0.25">
      <c r="A482" s="63" t="s">
        <v>45</v>
      </c>
      <c r="B482" s="58" t="str">
        <f>+IF(MONTH(C482)&lt;4,"Q1",IF(MONTH(C482)&lt;7,"Q2",IF(MONTH(C482)&lt;10,"Q3","Q4")))&amp;"/"&amp;YEAR(C482)</f>
        <v>Q4/2024</v>
      </c>
      <c r="C482" s="54">
        <f t="shared" si="423"/>
        <v>45566</v>
      </c>
      <c r="D482" s="54">
        <f t="shared" si="424"/>
        <v>45657</v>
      </c>
      <c r="E482" s="58">
        <f t="shared" si="421"/>
        <v>92</v>
      </c>
      <c r="F482" s="59">
        <f>VLOOKUP(D482,'FERC Interest Rate'!$A:$B,2,TRUE)</f>
        <v>8.5000000000000006E-2</v>
      </c>
      <c r="G482" s="60">
        <f t="shared" si="422"/>
        <v>3088.9841574919619</v>
      </c>
      <c r="H482" s="60"/>
      <c r="I482" s="122">
        <f t="shared" si="425"/>
        <v>20.828113552208492</v>
      </c>
      <c r="J482" s="61">
        <f t="shared" si="426"/>
        <v>65.999606862259952</v>
      </c>
      <c r="K482" s="61">
        <f t="shared" si="417"/>
        <v>86.827720414468445</v>
      </c>
      <c r="L482" s="61">
        <f t="shared" si="427"/>
        <v>141.75</v>
      </c>
      <c r="M482" s="82">
        <f t="shared" si="428"/>
        <v>228.57772041446844</v>
      </c>
      <c r="N482" s="61">
        <f t="shared" si="419"/>
        <v>3154.9837643542219</v>
      </c>
      <c r="O482" s="60">
        <f t="shared" si="420"/>
        <v>2926.4060439397535</v>
      </c>
    </row>
    <row r="483" spans="1:15" x14ac:dyDescent="0.25">
      <c r="A483" s="63" t="s">
        <v>46</v>
      </c>
      <c r="B483" s="58" t="str">
        <f>+IF(MONTH(C483)&lt;4,"Q1",IF(MONTH(C483)&lt;7,"Q2",IF(MONTH(C483)&lt;10,"Q3","Q4")))&amp;"/"&amp;YEAR(C483)</f>
        <v>Q1/2025</v>
      </c>
      <c r="C483" s="54">
        <f t="shared" si="423"/>
        <v>45658</v>
      </c>
      <c r="D483" s="54">
        <f t="shared" si="424"/>
        <v>45747</v>
      </c>
      <c r="E483" s="58">
        <f t="shared" si="421"/>
        <v>90</v>
      </c>
      <c r="F483" s="59">
        <f>VLOOKUP(D483,'FERC Interest Rate'!$A:$B,2,TRUE)</f>
        <v>8.0399999999999999E-2</v>
      </c>
      <c r="G483" s="60">
        <f t="shared" si="422"/>
        <v>2926.4060439397535</v>
      </c>
      <c r="H483" s="60"/>
      <c r="I483" s="122">
        <f t="shared" si="425"/>
        <v>20.828113552208492</v>
      </c>
      <c r="J483" s="61">
        <f t="shared" si="426"/>
        <v>58.014997627254942</v>
      </c>
      <c r="K483" s="61">
        <f t="shared" si="417"/>
        <v>78.843111179463435</v>
      </c>
      <c r="L483" s="61">
        <f t="shared" si="427"/>
        <v>141.75</v>
      </c>
      <c r="M483" s="82">
        <f t="shared" si="428"/>
        <v>220.59311117946345</v>
      </c>
      <c r="N483" s="61">
        <f t="shared" si="419"/>
        <v>2984.4210415670086</v>
      </c>
      <c r="O483" s="60">
        <f t="shared" si="420"/>
        <v>2763.8279303875452</v>
      </c>
    </row>
    <row r="484" spans="1:15" x14ac:dyDescent="0.25">
      <c r="A484" s="6" t="s">
        <v>47</v>
      </c>
      <c r="B484" s="58" t="str">
        <f t="shared" ref="B484:B486" si="429">+IF(MONTH(C484)&lt;4,"Q1",IF(MONTH(C484)&lt;7,"Q2",IF(MONTH(C484)&lt;10,"Q3","Q4")))&amp;"/"&amp;YEAR(C484)</f>
        <v>Q2/2025</v>
      </c>
      <c r="C484" s="54">
        <f t="shared" si="423"/>
        <v>45748</v>
      </c>
      <c r="D484" s="54">
        <f t="shared" si="424"/>
        <v>45838</v>
      </c>
      <c r="E484" s="58">
        <f t="shared" si="421"/>
        <v>91</v>
      </c>
      <c r="F484" s="59">
        <f>VLOOKUP(D484,'FERC Interest Rate'!$A:$B,2,TRUE)</f>
        <v>7.5499999999999998E-2</v>
      </c>
      <c r="G484" s="60">
        <f t="shared" si="422"/>
        <v>2763.8279303875452</v>
      </c>
      <c r="H484" s="60"/>
      <c r="I484" s="122">
        <f t="shared" si="425"/>
        <v>20.828113552208492</v>
      </c>
      <c r="J484" s="61">
        <f t="shared" si="426"/>
        <v>52.024328207472955</v>
      </c>
      <c r="K484" s="61">
        <f t="shared" si="417"/>
        <v>72.852441759681454</v>
      </c>
      <c r="L484" s="61">
        <f t="shared" si="427"/>
        <v>141.75</v>
      </c>
      <c r="M484" s="82">
        <f t="shared" si="428"/>
        <v>214.60244175968145</v>
      </c>
      <c r="N484" s="61">
        <f t="shared" si="419"/>
        <v>2815.8522585950182</v>
      </c>
      <c r="O484" s="60">
        <f t="shared" si="420"/>
        <v>2601.2498168353368</v>
      </c>
    </row>
    <row r="485" spans="1:15" x14ac:dyDescent="0.25">
      <c r="A485" s="6" t="s">
        <v>48</v>
      </c>
      <c r="B485" s="58" t="str">
        <f t="shared" si="429"/>
        <v>Q3/2025</v>
      </c>
      <c r="C485" s="54">
        <f t="shared" si="423"/>
        <v>45839</v>
      </c>
      <c r="D485" s="54">
        <f t="shared" si="424"/>
        <v>45930</v>
      </c>
      <c r="E485" s="58">
        <f t="shared" si="421"/>
        <v>92</v>
      </c>
      <c r="F485" s="59">
        <f>VLOOKUP(D485,'FERC Interest Rate'!$A:$B,2,TRUE)</f>
        <v>7.4999999999999997E-2</v>
      </c>
      <c r="G485" s="60">
        <f t="shared" si="422"/>
        <v>2601.2498168353368</v>
      </c>
      <c r="H485" s="60"/>
      <c r="I485" s="122">
        <f t="shared" si="425"/>
        <v>20.828113552208492</v>
      </c>
      <c r="J485" s="61">
        <f t="shared" si="426"/>
        <v>49.174311605928288</v>
      </c>
      <c r="K485" s="61">
        <f t="shared" si="417"/>
        <v>70.002425158136788</v>
      </c>
      <c r="L485" s="61">
        <f t="shared" si="427"/>
        <v>141.75</v>
      </c>
      <c r="M485" s="82">
        <f t="shared" si="428"/>
        <v>211.75242515813679</v>
      </c>
      <c r="N485" s="61">
        <f t="shared" si="419"/>
        <v>2650.4241284412651</v>
      </c>
      <c r="O485" s="60">
        <f t="shared" si="420"/>
        <v>2438.6717032831284</v>
      </c>
    </row>
    <row r="486" spans="1:15" x14ac:dyDescent="0.25">
      <c r="A486" s="6" t="s">
        <v>49</v>
      </c>
      <c r="B486" s="58" t="str">
        <f t="shared" si="429"/>
        <v>Q4/2025</v>
      </c>
      <c r="C486" s="54">
        <f t="shared" si="423"/>
        <v>45931</v>
      </c>
      <c r="D486" s="54">
        <f t="shared" si="424"/>
        <v>46022</v>
      </c>
      <c r="E486" s="58">
        <f t="shared" si="421"/>
        <v>92</v>
      </c>
      <c r="F486" s="59">
        <f>VLOOKUP(D486,'FERC Interest Rate'!$A:$B,2,TRUE)</f>
        <v>7.4999999999999997E-2</v>
      </c>
      <c r="G486" s="60">
        <f t="shared" si="422"/>
        <v>2438.6717032831284</v>
      </c>
      <c r="H486" s="60"/>
      <c r="I486" s="122">
        <f t="shared" si="425"/>
        <v>20.828113552208492</v>
      </c>
      <c r="J486" s="61">
        <f t="shared" si="426"/>
        <v>46.100917130557775</v>
      </c>
      <c r="K486" s="61">
        <f t="shared" si="417"/>
        <v>66.929030682766268</v>
      </c>
      <c r="L486" s="61">
        <f t="shared" si="427"/>
        <v>141.75</v>
      </c>
      <c r="M486" s="82">
        <f t="shared" si="428"/>
        <v>208.67903068276627</v>
      </c>
      <c r="N486" s="61">
        <f t="shared" si="419"/>
        <v>2484.7726204136861</v>
      </c>
      <c r="O486" s="60">
        <f t="shared" si="420"/>
        <v>2276.09358973092</v>
      </c>
    </row>
    <row r="487" spans="1:15" ht="13.5" thickBot="1" x14ac:dyDescent="0.35">
      <c r="A487" s="101"/>
      <c r="B487" s="102"/>
      <c r="C487" s="103"/>
      <c r="D487" s="103"/>
      <c r="E487" s="102"/>
      <c r="F487" s="102"/>
      <c r="G487" s="99">
        <f t="shared" ref="G487:O487" si="430">+SUM(G475:G486)</f>
        <v>34806.759101042007</v>
      </c>
      <c r="H487" s="99">
        <f t="shared" si="430"/>
        <v>416.56227104416985</v>
      </c>
      <c r="I487" s="99">
        <f t="shared" si="430"/>
        <v>124.96868131325095</v>
      </c>
      <c r="J487" s="99">
        <f t="shared" si="430"/>
        <v>339.33410942867329</v>
      </c>
      <c r="K487" s="99">
        <f t="shared" si="430"/>
        <v>464.3027907419243</v>
      </c>
      <c r="L487" s="99">
        <f t="shared" si="430"/>
        <v>850.5</v>
      </c>
      <c r="M487" s="99">
        <f t="shared" si="430"/>
        <v>1314.8027907419244</v>
      </c>
      <c r="N487" s="99">
        <f t="shared" si="430"/>
        <v>35562.655481514856</v>
      </c>
      <c r="O487" s="99">
        <f t="shared" si="430"/>
        <v>34247.852690772932</v>
      </c>
    </row>
    <row r="488" spans="1:15" ht="13" thickTop="1" x14ac:dyDescent="0.25"/>
    <row r="489" spans="1:15" ht="13" x14ac:dyDescent="0.3">
      <c r="A489" s="3"/>
      <c r="B489" s="3"/>
      <c r="C489" s="3"/>
      <c r="D489" s="3"/>
      <c r="E489" s="3"/>
      <c r="F489" s="3"/>
      <c r="G489" s="3"/>
      <c r="H489" s="3"/>
      <c r="I489" s="84"/>
      <c r="J489" s="432" t="s">
        <v>15</v>
      </c>
      <c r="K489" s="433"/>
      <c r="L489" s="198" t="s">
        <v>68</v>
      </c>
      <c r="M489" s="91"/>
      <c r="N489" s="3"/>
      <c r="O489" s="3"/>
    </row>
    <row r="490" spans="1:15" ht="52" x14ac:dyDescent="0.3">
      <c r="A490" s="62" t="s">
        <v>43</v>
      </c>
      <c r="B490" s="62" t="s">
        <v>3</v>
      </c>
      <c r="C490" s="62" t="s">
        <v>4</v>
      </c>
      <c r="D490" s="62" t="s">
        <v>5</v>
      </c>
      <c r="E490" s="62" t="s">
        <v>6</v>
      </c>
      <c r="F490" s="62" t="s">
        <v>7</v>
      </c>
      <c r="G490" s="62" t="s">
        <v>83</v>
      </c>
      <c r="H490" s="62" t="s">
        <v>84</v>
      </c>
      <c r="I490" s="77" t="s">
        <v>85</v>
      </c>
      <c r="J490" s="78" t="s">
        <v>86</v>
      </c>
      <c r="K490" s="78" t="s">
        <v>87</v>
      </c>
      <c r="L490" s="78" t="s">
        <v>88</v>
      </c>
      <c r="M490" s="79" t="s">
        <v>89</v>
      </c>
      <c r="N490" s="62" t="s">
        <v>90</v>
      </c>
      <c r="O490" s="62" t="s">
        <v>91</v>
      </c>
    </row>
    <row r="491" spans="1:15" x14ac:dyDescent="0.25">
      <c r="A491" s="6" t="s">
        <v>22</v>
      </c>
      <c r="B491" s="58" t="str">
        <f t="shared" ref="B491:B497" si="431">+IF(MONTH(C491)&lt;4,"Q1",IF(MONTH(C491)&lt;7,"Q2",IF(MONTH(C491)&lt;10,"Q3","Q4")))&amp;"/"&amp;YEAR(C491)</f>
        <v>Q1/2023</v>
      </c>
      <c r="C491" s="54">
        <f>VLOOKUP(L489,$A$1:$E$28,2,FALSE)</f>
        <v>44938</v>
      </c>
      <c r="D491" s="54">
        <f>DATE(YEAR(C491),IF(MONTH(C491)&lt;=3,3,IF(MONTH(C491)&lt;=6,6,IF(MONTH(C491)&lt;=9,9,12))),IF(OR(MONTH(C491)&lt;=3,MONTH(C491)&gt;=10),31,30))</f>
        <v>45016</v>
      </c>
      <c r="E491" s="58">
        <f>D491-C491+1</f>
        <v>79</v>
      </c>
      <c r="F491" s="59">
        <f>VLOOKUP(D491,'FERC Interest Rate'!$A:$B,2,TRUE)</f>
        <v>6.3100000000000003E-2</v>
      </c>
      <c r="G491" s="60">
        <f>VLOOKUP(L489,$A$1:$E$28,4,FALSE)</f>
        <v>2272</v>
      </c>
      <c r="H491" s="60">
        <f t="shared" ref="H491:H497" si="432">G491*F491*(E491/(DATE(YEAR(D491),12,31)-DATE(YEAR(D491),1,1)+1))</f>
        <v>31.029295342465755</v>
      </c>
      <c r="I491" s="122">
        <v>0</v>
      </c>
      <c r="J491" s="61">
        <v>0</v>
      </c>
      <c r="K491" s="61">
        <f t="shared" ref="K491:K502" si="433">+SUM(I491:J491)</f>
        <v>0</v>
      </c>
      <c r="L491" s="61">
        <v>0</v>
      </c>
      <c r="M491" s="82">
        <f t="shared" ref="M491:M496" si="434">+SUM(K491:L491)</f>
        <v>0</v>
      </c>
      <c r="N491" s="61">
        <f t="shared" ref="N491:N502" si="435">+G491+H491+J491</f>
        <v>2303.029295342466</v>
      </c>
      <c r="O491" s="60">
        <f t="shared" ref="O491:O502" si="436">G491+H491-L491-I491</f>
        <v>2303.029295342466</v>
      </c>
    </row>
    <row r="492" spans="1:15" x14ac:dyDescent="0.25">
      <c r="A492" s="6" t="s">
        <v>22</v>
      </c>
      <c r="B492" s="58" t="str">
        <f t="shared" si="431"/>
        <v>Q2/2023</v>
      </c>
      <c r="C492" s="54">
        <f>D491+1</f>
        <v>45017</v>
      </c>
      <c r="D492" s="54">
        <f>EOMONTH(D491,3)</f>
        <v>45107</v>
      </c>
      <c r="E492" s="58">
        <f t="shared" ref="E492:E502" si="437">D492-C492+1</f>
        <v>91</v>
      </c>
      <c r="F492" s="59">
        <f>VLOOKUP(D492,'FERC Interest Rate'!$A:$B,2,TRUE)</f>
        <v>7.4999999999999997E-2</v>
      </c>
      <c r="G492" s="60">
        <f t="shared" ref="G492:G502" si="438">O491</f>
        <v>2303.029295342466</v>
      </c>
      <c r="H492" s="60">
        <f t="shared" si="432"/>
        <v>43.063492988252953</v>
      </c>
      <c r="I492" s="122">
        <v>0</v>
      </c>
      <c r="J492" s="61">
        <v>0</v>
      </c>
      <c r="K492" s="61">
        <f t="shared" si="433"/>
        <v>0</v>
      </c>
      <c r="L492" s="61">
        <v>0</v>
      </c>
      <c r="M492" s="82">
        <f t="shared" si="434"/>
        <v>0</v>
      </c>
      <c r="N492" s="61">
        <f t="shared" si="435"/>
        <v>2346.092788330719</v>
      </c>
      <c r="O492" s="60">
        <f t="shared" si="436"/>
        <v>2346.092788330719</v>
      </c>
    </row>
    <row r="493" spans="1:15" x14ac:dyDescent="0.25">
      <c r="A493" s="6" t="s">
        <v>22</v>
      </c>
      <c r="B493" s="58" t="str">
        <f t="shared" si="431"/>
        <v>Q3/2023</v>
      </c>
      <c r="C493" s="54">
        <f t="shared" ref="C493:C502" si="439">D492+1</f>
        <v>45108</v>
      </c>
      <c r="D493" s="54">
        <f t="shared" ref="D493:D502" si="440">EOMONTH(D492,3)</f>
        <v>45199</v>
      </c>
      <c r="E493" s="58">
        <f t="shared" si="437"/>
        <v>92</v>
      </c>
      <c r="F493" s="59">
        <f>VLOOKUP(D493,'FERC Interest Rate'!$A:$B,2,TRUE)</f>
        <v>8.0199999999999994E-2</v>
      </c>
      <c r="G493" s="60">
        <f t="shared" si="438"/>
        <v>2346.092788330719</v>
      </c>
      <c r="H493" s="60">
        <f t="shared" si="432"/>
        <v>47.425783642244873</v>
      </c>
      <c r="I493" s="122">
        <v>0</v>
      </c>
      <c r="J493" s="61">
        <v>0</v>
      </c>
      <c r="K493" s="61">
        <f t="shared" si="433"/>
        <v>0</v>
      </c>
      <c r="L493" s="61">
        <v>0</v>
      </c>
      <c r="M493" s="82">
        <f t="shared" si="434"/>
        <v>0</v>
      </c>
      <c r="N493" s="61">
        <f t="shared" si="435"/>
        <v>2393.5185719729639</v>
      </c>
      <c r="O493" s="60">
        <f t="shared" si="436"/>
        <v>2393.5185719729639</v>
      </c>
    </row>
    <row r="494" spans="1:15" x14ac:dyDescent="0.25">
      <c r="A494" s="6" t="s">
        <v>22</v>
      </c>
      <c r="B494" s="58" t="str">
        <f t="shared" si="431"/>
        <v>Q4/2023</v>
      </c>
      <c r="C494" s="54">
        <f t="shared" si="439"/>
        <v>45200</v>
      </c>
      <c r="D494" s="54">
        <f t="shared" si="440"/>
        <v>45291</v>
      </c>
      <c r="E494" s="58">
        <f t="shared" si="437"/>
        <v>92</v>
      </c>
      <c r="F494" s="59">
        <f>VLOOKUP(D494,'FERC Interest Rate'!$A:$B,2,TRUE)</f>
        <v>8.3500000000000005E-2</v>
      </c>
      <c r="G494" s="60">
        <f t="shared" si="438"/>
        <v>2393.5185719729639</v>
      </c>
      <c r="H494" s="60">
        <f t="shared" si="432"/>
        <v>50.37536895862003</v>
      </c>
      <c r="I494" s="122">
        <v>0</v>
      </c>
      <c r="J494" s="61">
        <v>0</v>
      </c>
      <c r="K494" s="61">
        <f t="shared" si="433"/>
        <v>0</v>
      </c>
      <c r="L494" s="61">
        <v>0</v>
      </c>
      <c r="M494" s="82">
        <f t="shared" si="434"/>
        <v>0</v>
      </c>
      <c r="N494" s="61">
        <f t="shared" si="435"/>
        <v>2443.893940931584</v>
      </c>
      <c r="O494" s="60">
        <f t="shared" si="436"/>
        <v>2443.893940931584</v>
      </c>
    </row>
    <row r="495" spans="1:15" x14ac:dyDescent="0.25">
      <c r="A495" s="6" t="s">
        <v>22</v>
      </c>
      <c r="B495" s="58" t="str">
        <f t="shared" si="431"/>
        <v>Q1/2024</v>
      </c>
      <c r="C495" s="54">
        <f t="shared" si="439"/>
        <v>45292</v>
      </c>
      <c r="D495" s="54">
        <f t="shared" si="440"/>
        <v>45382</v>
      </c>
      <c r="E495" s="58">
        <f t="shared" si="437"/>
        <v>91</v>
      </c>
      <c r="F495" s="59">
        <f>VLOOKUP(D495,'FERC Interest Rate'!$A:$B,2,TRUE)</f>
        <v>8.5000000000000006E-2</v>
      </c>
      <c r="G495" s="60">
        <f t="shared" si="438"/>
        <v>2443.893940931584</v>
      </c>
      <c r="H495" s="60">
        <f t="shared" si="432"/>
        <v>51.648960746190717</v>
      </c>
      <c r="I495" s="122">
        <v>0</v>
      </c>
      <c r="J495" s="61">
        <v>0</v>
      </c>
      <c r="K495" s="61">
        <f t="shared" si="433"/>
        <v>0</v>
      </c>
      <c r="L495" s="61">
        <v>0</v>
      </c>
      <c r="M495" s="82">
        <f t="shared" si="434"/>
        <v>0</v>
      </c>
      <c r="N495" s="61">
        <f t="shared" si="435"/>
        <v>2495.5429016777748</v>
      </c>
      <c r="O495" s="60">
        <f t="shared" si="436"/>
        <v>2495.5429016777748</v>
      </c>
    </row>
    <row r="496" spans="1:15" x14ac:dyDescent="0.25">
      <c r="A496" s="6" t="s">
        <v>22</v>
      </c>
      <c r="B496" s="58" t="str">
        <f t="shared" si="431"/>
        <v>Q2/2024</v>
      </c>
      <c r="C496" s="54">
        <f t="shared" si="439"/>
        <v>45383</v>
      </c>
      <c r="D496" s="54">
        <f t="shared" si="440"/>
        <v>45473</v>
      </c>
      <c r="E496" s="58">
        <f t="shared" si="437"/>
        <v>91</v>
      </c>
      <c r="F496" s="59">
        <f>VLOOKUP(D496,'FERC Interest Rate'!$A:$B,2,TRUE)</f>
        <v>8.5000000000000006E-2</v>
      </c>
      <c r="G496" s="60">
        <f t="shared" si="438"/>
        <v>2495.5429016777748</v>
      </c>
      <c r="H496" s="60">
        <f t="shared" si="432"/>
        <v>52.740503673436038</v>
      </c>
      <c r="I496" s="122">
        <v>0</v>
      </c>
      <c r="J496" s="61">
        <v>0</v>
      </c>
      <c r="K496" s="61">
        <f t="shared" si="433"/>
        <v>0</v>
      </c>
      <c r="L496" s="61">
        <v>0</v>
      </c>
      <c r="M496" s="82">
        <f t="shared" si="434"/>
        <v>0</v>
      </c>
      <c r="N496" s="61">
        <f t="shared" si="435"/>
        <v>2548.2834053512111</v>
      </c>
      <c r="O496" s="60">
        <f t="shared" si="436"/>
        <v>2548.2834053512111</v>
      </c>
    </row>
    <row r="497" spans="1:15" x14ac:dyDescent="0.25">
      <c r="A497" s="63" t="s">
        <v>44</v>
      </c>
      <c r="B497" s="58" t="str">
        <f t="shared" si="431"/>
        <v>Q3/2024</v>
      </c>
      <c r="C497" s="54">
        <f t="shared" si="439"/>
        <v>45474</v>
      </c>
      <c r="D497" s="54">
        <f t="shared" si="440"/>
        <v>45565</v>
      </c>
      <c r="E497" s="58">
        <f t="shared" si="437"/>
        <v>92</v>
      </c>
      <c r="F497" s="59">
        <f>VLOOKUP(D497,'FERC Interest Rate'!$A:$B,2,TRUE)</f>
        <v>8.5000000000000006E-2</v>
      </c>
      <c r="G497" s="60">
        <f t="shared" si="438"/>
        <v>2548.2834053512111</v>
      </c>
      <c r="H497" s="60">
        <f t="shared" si="432"/>
        <v>54.446929589744457</v>
      </c>
      <c r="I497" s="122">
        <f t="shared" ref="I497:I502" si="441">(SUM($H$491:$H$502)/20)</f>
        <v>16.536516747047738</v>
      </c>
      <c r="J497" s="61">
        <f t="shared" ref="J497:J502" si="442">G497*F497*(E497/(DATE(YEAR(D497),12,31)-DATE(YEAR(D497),1,1)+1))</f>
        <v>54.446929589744457</v>
      </c>
      <c r="K497" s="61">
        <f t="shared" si="433"/>
        <v>70.983446336792198</v>
      </c>
      <c r="L497" s="61">
        <f t="shared" ref="L497:L502" si="443">VLOOKUP($L$489,A$1:E$28,4,FALSE)/20</f>
        <v>113.6</v>
      </c>
      <c r="M497" s="82">
        <f t="shared" ref="M497:M502" si="444">+SUM(K497:L497)</f>
        <v>184.58344633679218</v>
      </c>
      <c r="N497" s="61">
        <f t="shared" si="435"/>
        <v>2657.1772645306996</v>
      </c>
      <c r="O497" s="60">
        <f t="shared" si="436"/>
        <v>2472.5938181939077</v>
      </c>
    </row>
    <row r="498" spans="1:15" x14ac:dyDescent="0.25">
      <c r="A498" s="63" t="s">
        <v>45</v>
      </c>
      <c r="B498" s="58" t="str">
        <f>+IF(MONTH(C498)&lt;4,"Q1",IF(MONTH(C498)&lt;7,"Q2",IF(MONTH(C498)&lt;10,"Q3","Q4")))&amp;"/"&amp;YEAR(C498)</f>
        <v>Q4/2024</v>
      </c>
      <c r="C498" s="54">
        <f t="shared" si="439"/>
        <v>45566</v>
      </c>
      <c r="D498" s="54">
        <f t="shared" si="440"/>
        <v>45657</v>
      </c>
      <c r="E498" s="58">
        <f t="shared" si="437"/>
        <v>92</v>
      </c>
      <c r="F498" s="59">
        <f>VLOOKUP(D498,'FERC Interest Rate'!$A:$B,2,TRUE)</f>
        <v>8.5000000000000006E-2</v>
      </c>
      <c r="G498" s="60">
        <f t="shared" si="438"/>
        <v>2472.5938181939077</v>
      </c>
      <c r="H498" s="60"/>
      <c r="I498" s="122">
        <f t="shared" si="441"/>
        <v>16.536516747047738</v>
      </c>
      <c r="J498" s="61">
        <f t="shared" si="442"/>
        <v>52.829736771246885</v>
      </c>
      <c r="K498" s="61">
        <f t="shared" si="433"/>
        <v>69.366253518294627</v>
      </c>
      <c r="L498" s="61">
        <f t="shared" si="443"/>
        <v>113.6</v>
      </c>
      <c r="M498" s="82">
        <f t="shared" si="444"/>
        <v>182.96625351829462</v>
      </c>
      <c r="N498" s="61">
        <f t="shared" si="435"/>
        <v>2525.4235549651548</v>
      </c>
      <c r="O498" s="60">
        <f t="shared" si="436"/>
        <v>2342.4573014468601</v>
      </c>
    </row>
    <row r="499" spans="1:15" x14ac:dyDescent="0.25">
      <c r="A499" s="63" t="s">
        <v>46</v>
      </c>
      <c r="B499" s="58" t="str">
        <f>+IF(MONTH(C499)&lt;4,"Q1",IF(MONTH(C499)&lt;7,"Q2",IF(MONTH(C499)&lt;10,"Q3","Q4")))&amp;"/"&amp;YEAR(C499)</f>
        <v>Q1/2025</v>
      </c>
      <c r="C499" s="54">
        <f t="shared" si="439"/>
        <v>45658</v>
      </c>
      <c r="D499" s="54">
        <f t="shared" si="440"/>
        <v>45747</v>
      </c>
      <c r="E499" s="58">
        <f t="shared" si="437"/>
        <v>90</v>
      </c>
      <c r="F499" s="59">
        <f>VLOOKUP(D499,'FERC Interest Rate'!$A:$B,2,TRUE)</f>
        <v>8.0399999999999999E-2</v>
      </c>
      <c r="G499" s="60">
        <f t="shared" si="438"/>
        <v>2342.4573014468601</v>
      </c>
      <c r="H499" s="60"/>
      <c r="I499" s="122">
        <f t="shared" si="441"/>
        <v>16.536516747047738</v>
      </c>
      <c r="J499" s="61">
        <f t="shared" si="442"/>
        <v>46.438413789779396</v>
      </c>
      <c r="K499" s="61">
        <f t="shared" si="433"/>
        <v>62.974930536827131</v>
      </c>
      <c r="L499" s="61">
        <f t="shared" si="443"/>
        <v>113.6</v>
      </c>
      <c r="M499" s="82">
        <f t="shared" si="444"/>
        <v>176.57493053682714</v>
      </c>
      <c r="N499" s="61">
        <f t="shared" si="435"/>
        <v>2388.8957152366397</v>
      </c>
      <c r="O499" s="60">
        <f t="shared" si="436"/>
        <v>2212.3207846998125</v>
      </c>
    </row>
    <row r="500" spans="1:15" x14ac:dyDescent="0.25">
      <c r="A500" s="6" t="s">
        <v>47</v>
      </c>
      <c r="B500" s="58" t="str">
        <f t="shared" ref="B500:B502" si="445">+IF(MONTH(C500)&lt;4,"Q1",IF(MONTH(C500)&lt;7,"Q2",IF(MONTH(C500)&lt;10,"Q3","Q4")))&amp;"/"&amp;YEAR(C500)</f>
        <v>Q2/2025</v>
      </c>
      <c r="C500" s="54">
        <f t="shared" si="439"/>
        <v>45748</v>
      </c>
      <c r="D500" s="54">
        <f t="shared" si="440"/>
        <v>45838</v>
      </c>
      <c r="E500" s="58">
        <f t="shared" si="437"/>
        <v>91</v>
      </c>
      <c r="F500" s="59">
        <f>VLOOKUP(D500,'FERC Interest Rate'!$A:$B,2,TRUE)</f>
        <v>7.5499999999999998E-2</v>
      </c>
      <c r="G500" s="60">
        <f t="shared" si="438"/>
        <v>2212.3207846998125</v>
      </c>
      <c r="H500" s="60"/>
      <c r="I500" s="122">
        <f t="shared" si="441"/>
        <v>16.536516747047738</v>
      </c>
      <c r="J500" s="61">
        <f t="shared" si="442"/>
        <v>41.643150551452223</v>
      </c>
      <c r="K500" s="61">
        <f t="shared" si="433"/>
        <v>58.179667298499965</v>
      </c>
      <c r="L500" s="61">
        <f t="shared" si="443"/>
        <v>113.6</v>
      </c>
      <c r="M500" s="82">
        <f t="shared" si="444"/>
        <v>171.77966729849996</v>
      </c>
      <c r="N500" s="61">
        <f t="shared" si="435"/>
        <v>2253.963935251265</v>
      </c>
      <c r="O500" s="60">
        <f t="shared" si="436"/>
        <v>2082.1842679527649</v>
      </c>
    </row>
    <row r="501" spans="1:15" x14ac:dyDescent="0.25">
      <c r="A501" s="6" t="s">
        <v>48</v>
      </c>
      <c r="B501" s="58" t="str">
        <f t="shared" si="445"/>
        <v>Q3/2025</v>
      </c>
      <c r="C501" s="54">
        <f t="shared" si="439"/>
        <v>45839</v>
      </c>
      <c r="D501" s="54">
        <f t="shared" si="440"/>
        <v>45930</v>
      </c>
      <c r="E501" s="58">
        <f t="shared" si="437"/>
        <v>92</v>
      </c>
      <c r="F501" s="59">
        <f>VLOOKUP(D501,'FERC Interest Rate'!$A:$B,2,TRUE)</f>
        <v>7.4999999999999997E-2</v>
      </c>
      <c r="G501" s="60">
        <f t="shared" si="438"/>
        <v>2082.1842679527649</v>
      </c>
      <c r="H501" s="60"/>
      <c r="I501" s="122">
        <f t="shared" si="441"/>
        <v>16.536516747047738</v>
      </c>
      <c r="J501" s="61">
        <f t="shared" si="442"/>
        <v>39.361839585956375</v>
      </c>
      <c r="K501" s="61">
        <f t="shared" si="433"/>
        <v>55.898356333004116</v>
      </c>
      <c r="L501" s="61">
        <f t="shared" si="443"/>
        <v>113.6</v>
      </c>
      <c r="M501" s="82">
        <f t="shared" si="444"/>
        <v>169.4983563330041</v>
      </c>
      <c r="N501" s="61">
        <f t="shared" si="435"/>
        <v>2121.5461075387211</v>
      </c>
      <c r="O501" s="60">
        <f t="shared" si="436"/>
        <v>1952.0477512057173</v>
      </c>
    </row>
    <row r="502" spans="1:15" x14ac:dyDescent="0.25">
      <c r="A502" s="6" t="s">
        <v>49</v>
      </c>
      <c r="B502" s="58" t="str">
        <f t="shared" si="445"/>
        <v>Q4/2025</v>
      </c>
      <c r="C502" s="54">
        <f t="shared" si="439"/>
        <v>45931</v>
      </c>
      <c r="D502" s="54">
        <f t="shared" si="440"/>
        <v>46022</v>
      </c>
      <c r="E502" s="58">
        <f t="shared" si="437"/>
        <v>92</v>
      </c>
      <c r="F502" s="59">
        <f>VLOOKUP(D502,'FERC Interest Rate'!$A:$B,2,TRUE)</f>
        <v>7.4999999999999997E-2</v>
      </c>
      <c r="G502" s="60">
        <f t="shared" si="438"/>
        <v>1952.0477512057173</v>
      </c>
      <c r="H502" s="60"/>
      <c r="I502" s="122">
        <f t="shared" si="441"/>
        <v>16.536516747047738</v>
      </c>
      <c r="J502" s="61">
        <f t="shared" si="442"/>
        <v>36.901724611834105</v>
      </c>
      <c r="K502" s="61">
        <f t="shared" si="433"/>
        <v>53.438241358881839</v>
      </c>
      <c r="L502" s="61">
        <f t="shared" si="443"/>
        <v>113.6</v>
      </c>
      <c r="M502" s="82">
        <f t="shared" si="444"/>
        <v>167.03824135888183</v>
      </c>
      <c r="N502" s="61">
        <f t="shared" si="435"/>
        <v>1988.9494758175515</v>
      </c>
      <c r="O502" s="60">
        <f t="shared" si="436"/>
        <v>1821.9112344586697</v>
      </c>
    </row>
    <row r="503" spans="1:15" ht="13.5" thickBot="1" x14ac:dyDescent="0.35">
      <c r="A503" s="101"/>
      <c r="B503" s="102"/>
      <c r="C503" s="103"/>
      <c r="D503" s="103"/>
      <c r="E503" s="102"/>
      <c r="F503" s="102"/>
      <c r="G503" s="99">
        <f t="shared" ref="G503:O503" si="446">+SUM(G491:G502)</f>
        <v>27863.964827105781</v>
      </c>
      <c r="H503" s="99">
        <f t="shared" si="446"/>
        <v>330.73033494095478</v>
      </c>
      <c r="I503" s="99">
        <f t="shared" si="446"/>
        <v>99.219100482286436</v>
      </c>
      <c r="J503" s="99">
        <f t="shared" si="446"/>
        <v>271.62179490001341</v>
      </c>
      <c r="K503" s="99">
        <f t="shared" si="446"/>
        <v>370.84089538229989</v>
      </c>
      <c r="L503" s="99">
        <f t="shared" si="446"/>
        <v>681.6</v>
      </c>
      <c r="M503" s="99">
        <f t="shared" si="446"/>
        <v>1052.4408953822999</v>
      </c>
      <c r="N503" s="99">
        <f t="shared" si="446"/>
        <v>28466.316956946743</v>
      </c>
      <c r="O503" s="99">
        <f t="shared" si="446"/>
        <v>27413.87606156445</v>
      </c>
    </row>
    <row r="504" spans="1:15" ht="13" thickTop="1" x14ac:dyDescent="0.25"/>
    <row r="505" spans="1:15" ht="13" x14ac:dyDescent="0.3">
      <c r="A505" s="3"/>
      <c r="B505" s="3"/>
      <c r="C505" s="3"/>
      <c r="D505" s="3"/>
      <c r="E505" s="3"/>
      <c r="F505" s="3"/>
      <c r="G505" s="3"/>
      <c r="H505" s="3"/>
      <c r="I505" s="84"/>
      <c r="J505" s="432" t="s">
        <v>15</v>
      </c>
      <c r="K505" s="433"/>
      <c r="L505" s="198" t="s">
        <v>69</v>
      </c>
      <c r="M505" s="91"/>
      <c r="N505" s="3"/>
      <c r="O505" s="3"/>
    </row>
    <row r="506" spans="1:15" ht="52" x14ac:dyDescent="0.3">
      <c r="A506" s="62" t="s">
        <v>43</v>
      </c>
      <c r="B506" s="62" t="s">
        <v>3</v>
      </c>
      <c r="C506" s="62" t="s">
        <v>4</v>
      </c>
      <c r="D506" s="62" t="s">
        <v>5</v>
      </c>
      <c r="E506" s="62" t="s">
        <v>6</v>
      </c>
      <c r="F506" s="62" t="s">
        <v>7</v>
      </c>
      <c r="G506" s="62" t="s">
        <v>83</v>
      </c>
      <c r="H506" s="62" t="s">
        <v>84</v>
      </c>
      <c r="I506" s="77" t="s">
        <v>85</v>
      </c>
      <c r="J506" s="78" t="s">
        <v>86</v>
      </c>
      <c r="K506" s="78" t="s">
        <v>87</v>
      </c>
      <c r="L506" s="78" t="s">
        <v>88</v>
      </c>
      <c r="M506" s="79" t="s">
        <v>89</v>
      </c>
      <c r="N506" s="62" t="s">
        <v>90</v>
      </c>
      <c r="O506" s="62" t="s">
        <v>91</v>
      </c>
    </row>
    <row r="507" spans="1:15" x14ac:dyDescent="0.25">
      <c r="A507" s="6" t="s">
        <v>22</v>
      </c>
      <c r="B507" s="58" t="str">
        <f t="shared" ref="B507:B513" si="447">+IF(MONTH(C507)&lt;4,"Q1",IF(MONTH(C507)&lt;7,"Q2",IF(MONTH(C507)&lt;10,"Q3","Q4")))&amp;"/"&amp;YEAR(C507)</f>
        <v>Q1/2023</v>
      </c>
      <c r="C507" s="54">
        <f>VLOOKUP(L505,$A$1:$E$28,2,FALSE)</f>
        <v>44964</v>
      </c>
      <c r="D507" s="54">
        <f>DATE(YEAR(C507),IF(MONTH(C507)&lt;=3,3,IF(MONTH(C507)&lt;=6,6,IF(MONTH(C507)&lt;=9,9,12))),IF(OR(MONTH(C507)&lt;=3,MONTH(C507)&gt;=10),31,30))</f>
        <v>45016</v>
      </c>
      <c r="E507" s="58">
        <f>D507-C507+1</f>
        <v>53</v>
      </c>
      <c r="F507" s="59">
        <f>VLOOKUP(D507,'FERC Interest Rate'!$A:$B,2,TRUE)</f>
        <v>6.3100000000000003E-2</v>
      </c>
      <c r="G507" s="60">
        <f>VLOOKUP(L505,$A$1:$E$28,4,FALSE)</f>
        <v>1803</v>
      </c>
      <c r="H507" s="60">
        <f t="shared" ref="H507:H513" si="448">G507*F507*(E507/(DATE(YEAR(D507),12,31)-DATE(YEAR(D507),1,1)+1))</f>
        <v>16.519925753424655</v>
      </c>
      <c r="I507" s="122">
        <v>0</v>
      </c>
      <c r="J507" s="61">
        <v>0</v>
      </c>
      <c r="K507" s="61">
        <f t="shared" ref="K507:K518" si="449">+SUM(I507:J507)</f>
        <v>0</v>
      </c>
      <c r="L507" s="61">
        <v>0</v>
      </c>
      <c r="M507" s="82">
        <f t="shared" ref="M507:M511" si="450">+SUM(K507:L507)</f>
        <v>0</v>
      </c>
      <c r="N507" s="61">
        <f t="shared" ref="N507:N518" si="451">+G507+H507+J507</f>
        <v>1819.5199257534246</v>
      </c>
      <c r="O507" s="60">
        <f t="shared" ref="O507:O518" si="452">G507+H507-L507-I507</f>
        <v>1819.5199257534246</v>
      </c>
    </row>
    <row r="508" spans="1:15" x14ac:dyDescent="0.25">
      <c r="A508" s="6" t="s">
        <v>22</v>
      </c>
      <c r="B508" s="58" t="str">
        <f t="shared" si="447"/>
        <v>Q2/2023</v>
      </c>
      <c r="C508" s="54">
        <f>D507+1</f>
        <v>45017</v>
      </c>
      <c r="D508" s="54">
        <f>EOMONTH(D507,3)</f>
        <v>45107</v>
      </c>
      <c r="E508" s="58">
        <f t="shared" ref="E508:E518" si="453">D508-C508+1</f>
        <v>91</v>
      </c>
      <c r="F508" s="59">
        <f>VLOOKUP(D508,'FERC Interest Rate'!$A:$B,2,TRUE)</f>
        <v>7.4999999999999997E-2</v>
      </c>
      <c r="G508" s="60">
        <f t="shared" ref="G508:G518" si="454">O507</f>
        <v>1819.5199257534246</v>
      </c>
      <c r="H508" s="60">
        <f t="shared" si="448"/>
        <v>34.022530118540061</v>
      </c>
      <c r="I508" s="122">
        <v>0</v>
      </c>
      <c r="J508" s="61">
        <v>0</v>
      </c>
      <c r="K508" s="61">
        <f t="shared" si="449"/>
        <v>0</v>
      </c>
      <c r="L508" s="61">
        <v>0</v>
      </c>
      <c r="M508" s="82">
        <f t="shared" si="450"/>
        <v>0</v>
      </c>
      <c r="N508" s="61">
        <f t="shared" si="451"/>
        <v>1853.5424558719646</v>
      </c>
      <c r="O508" s="60">
        <f t="shared" si="452"/>
        <v>1853.5424558719646</v>
      </c>
    </row>
    <row r="509" spans="1:15" x14ac:dyDescent="0.25">
      <c r="A509" s="6" t="s">
        <v>22</v>
      </c>
      <c r="B509" s="58" t="str">
        <f t="shared" si="447"/>
        <v>Q3/2023</v>
      </c>
      <c r="C509" s="54">
        <f t="shared" ref="C509:C518" si="455">D508+1</f>
        <v>45108</v>
      </c>
      <c r="D509" s="54">
        <f t="shared" ref="D509:D518" si="456">EOMONTH(D508,3)</f>
        <v>45199</v>
      </c>
      <c r="E509" s="58">
        <f t="shared" si="453"/>
        <v>92</v>
      </c>
      <c r="F509" s="59">
        <f>VLOOKUP(D509,'FERC Interest Rate'!$A:$B,2,TRUE)</f>
        <v>8.0199999999999994E-2</v>
      </c>
      <c r="G509" s="60">
        <f t="shared" si="454"/>
        <v>1853.5424558719646</v>
      </c>
      <c r="H509" s="60">
        <f t="shared" si="448"/>
        <v>37.468979880563573</v>
      </c>
      <c r="I509" s="122">
        <v>0</v>
      </c>
      <c r="J509" s="61">
        <v>0</v>
      </c>
      <c r="K509" s="61">
        <f t="shared" si="449"/>
        <v>0</v>
      </c>
      <c r="L509" s="61">
        <v>0</v>
      </c>
      <c r="M509" s="82">
        <f t="shared" si="450"/>
        <v>0</v>
      </c>
      <c r="N509" s="61">
        <f t="shared" si="451"/>
        <v>1891.0114357525283</v>
      </c>
      <c r="O509" s="60">
        <f t="shared" si="452"/>
        <v>1891.0114357525283</v>
      </c>
    </row>
    <row r="510" spans="1:15" x14ac:dyDescent="0.25">
      <c r="A510" s="6" t="s">
        <v>22</v>
      </c>
      <c r="B510" s="58" t="str">
        <f t="shared" si="447"/>
        <v>Q4/2023</v>
      </c>
      <c r="C510" s="54">
        <f t="shared" si="455"/>
        <v>45200</v>
      </c>
      <c r="D510" s="54">
        <f t="shared" si="456"/>
        <v>45291</v>
      </c>
      <c r="E510" s="58">
        <f t="shared" si="453"/>
        <v>92</v>
      </c>
      <c r="F510" s="59">
        <f>VLOOKUP(D510,'FERC Interest Rate'!$A:$B,2,TRUE)</f>
        <v>8.3500000000000005E-2</v>
      </c>
      <c r="G510" s="60">
        <f t="shared" si="454"/>
        <v>1891.0114357525283</v>
      </c>
      <c r="H510" s="60">
        <f t="shared" si="448"/>
        <v>39.799314656029928</v>
      </c>
      <c r="I510" s="122">
        <v>0</v>
      </c>
      <c r="J510" s="61">
        <v>0</v>
      </c>
      <c r="K510" s="61">
        <f t="shared" si="449"/>
        <v>0</v>
      </c>
      <c r="L510" s="61">
        <v>0</v>
      </c>
      <c r="M510" s="82">
        <f t="shared" si="450"/>
        <v>0</v>
      </c>
      <c r="N510" s="61">
        <f t="shared" si="451"/>
        <v>1930.8107504085583</v>
      </c>
      <c r="O510" s="60">
        <f t="shared" si="452"/>
        <v>1930.8107504085583</v>
      </c>
    </row>
    <row r="511" spans="1:15" x14ac:dyDescent="0.25">
      <c r="A511" s="6" t="s">
        <v>22</v>
      </c>
      <c r="B511" s="58" t="str">
        <f t="shared" si="447"/>
        <v>Q1/2024</v>
      </c>
      <c r="C511" s="54">
        <f t="shared" si="455"/>
        <v>45292</v>
      </c>
      <c r="D511" s="54">
        <f t="shared" si="456"/>
        <v>45382</v>
      </c>
      <c r="E511" s="58">
        <f t="shared" si="453"/>
        <v>91</v>
      </c>
      <c r="F511" s="59">
        <f>VLOOKUP(D511,'FERC Interest Rate'!$A:$B,2,TRUE)</f>
        <v>8.5000000000000006E-2</v>
      </c>
      <c r="G511" s="60">
        <f t="shared" si="454"/>
        <v>1930.8107504085583</v>
      </c>
      <c r="H511" s="60">
        <f t="shared" si="448"/>
        <v>40.805522279809281</v>
      </c>
      <c r="I511" s="122">
        <v>0</v>
      </c>
      <c r="J511" s="61">
        <v>0</v>
      </c>
      <c r="K511" s="61">
        <f t="shared" si="449"/>
        <v>0</v>
      </c>
      <c r="L511" s="61">
        <v>0</v>
      </c>
      <c r="M511" s="82">
        <f t="shared" si="450"/>
        <v>0</v>
      </c>
      <c r="N511" s="61">
        <f t="shared" si="451"/>
        <v>1971.6162726883676</v>
      </c>
      <c r="O511" s="60">
        <f t="shared" si="452"/>
        <v>1971.6162726883676</v>
      </c>
    </row>
    <row r="512" spans="1:15" x14ac:dyDescent="0.25">
      <c r="A512" s="6" t="s">
        <v>22</v>
      </c>
      <c r="B512" s="58" t="str">
        <f t="shared" si="447"/>
        <v>Q2/2024</v>
      </c>
      <c r="C512" s="54">
        <f t="shared" si="455"/>
        <v>45383</v>
      </c>
      <c r="D512" s="54">
        <f t="shared" si="456"/>
        <v>45473</v>
      </c>
      <c r="E512" s="58">
        <f t="shared" si="453"/>
        <v>91</v>
      </c>
      <c r="F512" s="59">
        <f>VLOOKUP(D512,'FERC Interest Rate'!$A:$B,2,TRUE)</f>
        <v>8.5000000000000006E-2</v>
      </c>
      <c r="G512" s="60">
        <f t="shared" si="454"/>
        <v>1971.6162726883676</v>
      </c>
      <c r="H512" s="60">
        <f t="shared" si="448"/>
        <v>41.667901282088863</v>
      </c>
      <c r="I512" s="122">
        <v>0</v>
      </c>
      <c r="J512" s="61">
        <v>0</v>
      </c>
      <c r="K512" s="61">
        <f t="shared" ref="K512" si="457">+SUM(I512:J512)</f>
        <v>0</v>
      </c>
      <c r="L512" s="61">
        <v>0</v>
      </c>
      <c r="M512" s="82">
        <f t="shared" ref="M512" si="458">+SUM(K512:L512)</f>
        <v>0</v>
      </c>
      <c r="N512" s="61">
        <f t="shared" si="451"/>
        <v>2013.2841739704565</v>
      </c>
      <c r="O512" s="60">
        <f t="shared" si="452"/>
        <v>2013.2841739704565</v>
      </c>
    </row>
    <row r="513" spans="1:15" x14ac:dyDescent="0.25">
      <c r="A513" s="63" t="s">
        <v>44</v>
      </c>
      <c r="B513" s="58" t="str">
        <f t="shared" si="447"/>
        <v>Q3/2024</v>
      </c>
      <c r="C513" s="54">
        <f t="shared" si="455"/>
        <v>45474</v>
      </c>
      <c r="D513" s="54">
        <f t="shared" si="456"/>
        <v>45565</v>
      </c>
      <c r="E513" s="58">
        <f t="shared" si="453"/>
        <v>92</v>
      </c>
      <c r="F513" s="59">
        <f>VLOOKUP(D513,'FERC Interest Rate'!$A:$B,2,TRUE)</f>
        <v>8.5000000000000006E-2</v>
      </c>
      <c r="G513" s="60">
        <f t="shared" si="454"/>
        <v>2013.2841739704565</v>
      </c>
      <c r="H513" s="60">
        <f t="shared" si="448"/>
        <v>43.016071695215771</v>
      </c>
      <c r="I513" s="122">
        <f t="shared" ref="I513:I518" si="459">(SUM($H$507:$H$518)/20)</f>
        <v>12.665012283283607</v>
      </c>
      <c r="J513" s="61">
        <f t="shared" ref="J513:J518" si="460">G513*F513*(E513/(DATE(YEAR(D513),12,31)-DATE(YEAR(D513),1,1)+1))</f>
        <v>43.016071695215771</v>
      </c>
      <c r="K513" s="61">
        <f t="shared" si="449"/>
        <v>55.68108397849938</v>
      </c>
      <c r="L513" s="61">
        <f t="shared" ref="L513:L518" si="461">VLOOKUP($L$505,A$1:E$28,4,FALSE)/20</f>
        <v>90.15</v>
      </c>
      <c r="M513" s="82">
        <f t="shared" ref="M513:M518" si="462">+SUM(K513:L513)</f>
        <v>145.83108397849938</v>
      </c>
      <c r="N513" s="61">
        <f t="shared" si="451"/>
        <v>2099.3163173608882</v>
      </c>
      <c r="O513" s="60">
        <f t="shared" si="452"/>
        <v>1953.4852333823885</v>
      </c>
    </row>
    <row r="514" spans="1:15" x14ac:dyDescent="0.25">
      <c r="A514" s="63" t="s">
        <v>45</v>
      </c>
      <c r="B514" s="58" t="str">
        <f>+IF(MONTH(C514)&lt;4,"Q1",IF(MONTH(C514)&lt;7,"Q2",IF(MONTH(C514)&lt;10,"Q3","Q4")))&amp;"/"&amp;YEAR(C514)</f>
        <v>Q4/2024</v>
      </c>
      <c r="C514" s="54">
        <f t="shared" si="455"/>
        <v>45566</v>
      </c>
      <c r="D514" s="54">
        <f t="shared" si="456"/>
        <v>45657</v>
      </c>
      <c r="E514" s="58">
        <f t="shared" si="453"/>
        <v>92</v>
      </c>
      <c r="F514" s="59">
        <f>VLOOKUP(D514,'FERC Interest Rate'!$A:$B,2,TRUE)</f>
        <v>8.5000000000000006E-2</v>
      </c>
      <c r="G514" s="60">
        <f t="shared" si="454"/>
        <v>1953.4852333823885</v>
      </c>
      <c r="H514" s="60"/>
      <c r="I514" s="122">
        <f t="shared" si="459"/>
        <v>12.665012283283607</v>
      </c>
      <c r="J514" s="61">
        <f t="shared" si="460"/>
        <v>41.738400341667429</v>
      </c>
      <c r="K514" s="61">
        <f t="shared" si="449"/>
        <v>54.403412624951038</v>
      </c>
      <c r="L514" s="61">
        <f t="shared" si="461"/>
        <v>90.15</v>
      </c>
      <c r="M514" s="82">
        <f t="shared" si="462"/>
        <v>144.55341262495105</v>
      </c>
      <c r="N514" s="61">
        <f t="shared" si="451"/>
        <v>1995.2236337240558</v>
      </c>
      <c r="O514" s="60">
        <f t="shared" si="452"/>
        <v>1850.6702210991048</v>
      </c>
    </row>
    <row r="515" spans="1:15" x14ac:dyDescent="0.25">
      <c r="A515" s="63" t="s">
        <v>46</v>
      </c>
      <c r="B515" s="58" t="str">
        <f>+IF(MONTH(C515)&lt;4,"Q1",IF(MONTH(C515)&lt;7,"Q2",IF(MONTH(C515)&lt;10,"Q3","Q4")))&amp;"/"&amp;YEAR(C515)</f>
        <v>Q1/2025</v>
      </c>
      <c r="C515" s="54">
        <f t="shared" si="455"/>
        <v>45658</v>
      </c>
      <c r="D515" s="54">
        <f t="shared" si="456"/>
        <v>45747</v>
      </c>
      <c r="E515" s="58">
        <f t="shared" si="453"/>
        <v>90</v>
      </c>
      <c r="F515" s="59">
        <f>VLOOKUP(D515,'FERC Interest Rate'!$A:$B,2,TRUE)</f>
        <v>8.0399999999999999E-2</v>
      </c>
      <c r="G515" s="60">
        <f t="shared" si="454"/>
        <v>1850.6702210991048</v>
      </c>
      <c r="H515" s="60"/>
      <c r="I515" s="122">
        <f t="shared" si="459"/>
        <v>12.665012283283607</v>
      </c>
      <c r="J515" s="61">
        <f t="shared" si="460"/>
        <v>36.688903342118145</v>
      </c>
      <c r="K515" s="61">
        <f t="shared" si="449"/>
        <v>49.353915625401754</v>
      </c>
      <c r="L515" s="61">
        <f t="shared" si="461"/>
        <v>90.15</v>
      </c>
      <c r="M515" s="82">
        <f t="shared" si="462"/>
        <v>139.50391562540176</v>
      </c>
      <c r="N515" s="61">
        <f t="shared" si="451"/>
        <v>1887.359124441223</v>
      </c>
      <c r="O515" s="60">
        <f t="shared" si="452"/>
        <v>1747.855208815821</v>
      </c>
    </row>
    <row r="516" spans="1:15" x14ac:dyDescent="0.25">
      <c r="A516" s="6" t="s">
        <v>47</v>
      </c>
      <c r="B516" s="58" t="str">
        <f t="shared" ref="B516:B518" si="463">+IF(MONTH(C516)&lt;4,"Q1",IF(MONTH(C516)&lt;7,"Q2",IF(MONTH(C516)&lt;10,"Q3","Q4")))&amp;"/"&amp;YEAR(C516)</f>
        <v>Q2/2025</v>
      </c>
      <c r="C516" s="54">
        <f t="shared" si="455"/>
        <v>45748</v>
      </c>
      <c r="D516" s="54">
        <f t="shared" si="456"/>
        <v>45838</v>
      </c>
      <c r="E516" s="58">
        <f t="shared" si="453"/>
        <v>91</v>
      </c>
      <c r="F516" s="59">
        <f>VLOOKUP(D516,'FERC Interest Rate'!$A:$B,2,TRUE)</f>
        <v>7.5499999999999998E-2</v>
      </c>
      <c r="G516" s="60">
        <f t="shared" si="454"/>
        <v>1747.855208815821</v>
      </c>
      <c r="H516" s="60"/>
      <c r="I516" s="122">
        <f t="shared" si="459"/>
        <v>12.665012283283607</v>
      </c>
      <c r="J516" s="61">
        <f t="shared" si="460"/>
        <v>32.900381403203006</v>
      </c>
      <c r="K516" s="61">
        <f t="shared" si="449"/>
        <v>45.565393686486615</v>
      </c>
      <c r="L516" s="61">
        <f t="shared" si="461"/>
        <v>90.15</v>
      </c>
      <c r="M516" s="82">
        <f t="shared" si="462"/>
        <v>135.71539368648661</v>
      </c>
      <c r="N516" s="61">
        <f t="shared" si="451"/>
        <v>1780.755590219024</v>
      </c>
      <c r="O516" s="60">
        <f t="shared" si="452"/>
        <v>1645.0401965325373</v>
      </c>
    </row>
    <row r="517" spans="1:15" x14ac:dyDescent="0.25">
      <c r="A517" s="6" t="s">
        <v>48</v>
      </c>
      <c r="B517" s="58" t="str">
        <f t="shared" si="463"/>
        <v>Q3/2025</v>
      </c>
      <c r="C517" s="54">
        <f t="shared" si="455"/>
        <v>45839</v>
      </c>
      <c r="D517" s="54">
        <f t="shared" si="456"/>
        <v>45930</v>
      </c>
      <c r="E517" s="58">
        <f t="shared" si="453"/>
        <v>92</v>
      </c>
      <c r="F517" s="59">
        <f>VLOOKUP(D517,'FERC Interest Rate'!$A:$B,2,TRUE)</f>
        <v>7.4999999999999997E-2</v>
      </c>
      <c r="G517" s="60">
        <f t="shared" si="454"/>
        <v>1645.0401965325373</v>
      </c>
      <c r="H517" s="60"/>
      <c r="I517" s="122">
        <f t="shared" si="459"/>
        <v>12.665012283283607</v>
      </c>
      <c r="J517" s="61">
        <f t="shared" si="460"/>
        <v>31.098020153628788</v>
      </c>
      <c r="K517" s="61">
        <f t="shared" si="449"/>
        <v>43.763032436912397</v>
      </c>
      <c r="L517" s="61">
        <f t="shared" si="461"/>
        <v>90.15</v>
      </c>
      <c r="M517" s="82">
        <f t="shared" si="462"/>
        <v>133.9130324369124</v>
      </c>
      <c r="N517" s="61">
        <f t="shared" si="451"/>
        <v>1676.1382166861661</v>
      </c>
      <c r="O517" s="60">
        <f t="shared" si="452"/>
        <v>1542.2251842492535</v>
      </c>
    </row>
    <row r="518" spans="1:15" x14ac:dyDescent="0.25">
      <c r="A518" s="6" t="s">
        <v>49</v>
      </c>
      <c r="B518" s="58" t="str">
        <f t="shared" si="463"/>
        <v>Q4/2025</v>
      </c>
      <c r="C518" s="54">
        <f t="shared" si="455"/>
        <v>45931</v>
      </c>
      <c r="D518" s="54">
        <f t="shared" si="456"/>
        <v>46022</v>
      </c>
      <c r="E518" s="58">
        <f t="shared" si="453"/>
        <v>92</v>
      </c>
      <c r="F518" s="59">
        <f>VLOOKUP(D518,'FERC Interest Rate'!$A:$B,2,TRUE)</f>
        <v>7.4999999999999997E-2</v>
      </c>
      <c r="G518" s="60">
        <f t="shared" si="454"/>
        <v>1542.2251842492535</v>
      </c>
      <c r="H518" s="60"/>
      <c r="I518" s="122">
        <f t="shared" si="459"/>
        <v>12.665012283283607</v>
      </c>
      <c r="J518" s="61">
        <f t="shared" si="460"/>
        <v>29.154393894026985</v>
      </c>
      <c r="K518" s="61">
        <f t="shared" si="449"/>
        <v>41.81940617731059</v>
      </c>
      <c r="L518" s="61">
        <f t="shared" si="461"/>
        <v>90.15</v>
      </c>
      <c r="M518" s="82">
        <f t="shared" si="462"/>
        <v>131.96940617731059</v>
      </c>
      <c r="N518" s="61">
        <f t="shared" si="451"/>
        <v>1571.3795781432805</v>
      </c>
      <c r="O518" s="60">
        <f t="shared" si="452"/>
        <v>1439.4101719659698</v>
      </c>
    </row>
    <row r="519" spans="1:15" ht="13.5" thickBot="1" x14ac:dyDescent="0.35">
      <c r="A519" s="101"/>
      <c r="B519" s="102"/>
      <c r="C519" s="103"/>
      <c r="D519" s="103"/>
      <c r="E519" s="102"/>
      <c r="F519" s="102"/>
      <c r="G519" s="99">
        <f t="shared" ref="G519:O519" si="464">+SUM(G507:G518)</f>
        <v>22022.061058524407</v>
      </c>
      <c r="H519" s="99">
        <f t="shared" si="464"/>
        <v>253.30024566567215</v>
      </c>
      <c r="I519" s="99">
        <f t="shared" si="464"/>
        <v>75.990073699701639</v>
      </c>
      <c r="J519" s="99">
        <f t="shared" si="464"/>
        <v>214.59617082986011</v>
      </c>
      <c r="K519" s="99">
        <f t="shared" si="464"/>
        <v>290.58624452956178</v>
      </c>
      <c r="L519" s="99">
        <f t="shared" si="464"/>
        <v>540.9</v>
      </c>
      <c r="M519" s="99">
        <f t="shared" si="464"/>
        <v>831.48624452956187</v>
      </c>
      <c r="N519" s="99">
        <f t="shared" si="464"/>
        <v>22489.957475019939</v>
      </c>
      <c r="O519" s="99">
        <f t="shared" si="464"/>
        <v>21658.471230490377</v>
      </c>
    </row>
    <row r="520" spans="1:15" ht="13" thickTop="1" x14ac:dyDescent="0.25"/>
    <row r="521" spans="1:15" ht="13" x14ac:dyDescent="0.3">
      <c r="A521" s="3"/>
      <c r="B521" s="3"/>
      <c r="C521" s="3"/>
      <c r="D521" s="3"/>
      <c r="E521" s="3"/>
      <c r="F521" s="3"/>
      <c r="G521" s="3"/>
      <c r="H521" s="3"/>
      <c r="I521" s="84"/>
      <c r="J521" s="432" t="s">
        <v>15</v>
      </c>
      <c r="K521" s="433"/>
      <c r="L521" s="198" t="s">
        <v>79</v>
      </c>
      <c r="M521" s="91"/>
      <c r="N521" s="3"/>
      <c r="O521" s="3"/>
    </row>
    <row r="522" spans="1:15" ht="52" x14ac:dyDescent="0.3">
      <c r="A522" s="62" t="s">
        <v>43</v>
      </c>
      <c r="B522" s="62" t="s">
        <v>3</v>
      </c>
      <c r="C522" s="62" t="s">
        <v>4</v>
      </c>
      <c r="D522" s="62" t="s">
        <v>5</v>
      </c>
      <c r="E522" s="62" t="s">
        <v>6</v>
      </c>
      <c r="F522" s="62" t="s">
        <v>7</v>
      </c>
      <c r="G522" s="62" t="s">
        <v>83</v>
      </c>
      <c r="H522" s="62" t="s">
        <v>84</v>
      </c>
      <c r="I522" s="77" t="s">
        <v>85</v>
      </c>
      <c r="J522" s="78" t="s">
        <v>86</v>
      </c>
      <c r="K522" s="78" t="s">
        <v>87</v>
      </c>
      <c r="L522" s="78" t="s">
        <v>88</v>
      </c>
      <c r="M522" s="79" t="s">
        <v>89</v>
      </c>
      <c r="N522" s="62" t="s">
        <v>90</v>
      </c>
      <c r="O522" s="62" t="s">
        <v>91</v>
      </c>
    </row>
    <row r="523" spans="1:15" x14ac:dyDescent="0.25">
      <c r="A523" s="6" t="s">
        <v>22</v>
      </c>
      <c r="B523" s="58" t="str">
        <f t="shared" ref="B523:B529" si="465">+IF(MONTH(C523)&lt;4,"Q1",IF(MONTH(C523)&lt;7,"Q2",IF(MONTH(C523)&lt;10,"Q3","Q4")))&amp;"/"&amp;YEAR(C523)</f>
        <v>Q2/2023</v>
      </c>
      <c r="C523" s="54">
        <f>VLOOKUP(L521,$A$1:$E$28,2,FALSE)</f>
        <v>45019</v>
      </c>
      <c r="D523" s="54">
        <f>DATE(YEAR(C523),IF(MONTH(C523)&lt;=3,3,IF(MONTH(C523)&lt;=6,6,IF(MONTH(C523)&lt;=9,9,12))),IF(OR(MONTH(C523)&lt;=3,MONTH(C523)&gt;=10),31,30))</f>
        <v>45107</v>
      </c>
      <c r="E523" s="58">
        <f>D523-C523+1</f>
        <v>89</v>
      </c>
      <c r="F523" s="59">
        <f>VLOOKUP(D523,'FERC Interest Rate'!$A:$B,2,TRUE)</f>
        <v>7.4999999999999997E-2</v>
      </c>
      <c r="G523" s="60">
        <f>VLOOKUP(L521,$A$1:$E$28,4,FALSE)</f>
        <v>1420</v>
      </c>
      <c r="H523" s="60">
        <f t="shared" ref="H523:H528" si="466">G523*F523*(E523/(DATE(YEAR(D523),12,31)-DATE(YEAR(D523),1,1)+1))</f>
        <v>25.968493150684932</v>
      </c>
      <c r="I523" s="122">
        <v>0</v>
      </c>
      <c r="J523" s="61">
        <v>0</v>
      </c>
      <c r="K523" s="61">
        <f t="shared" ref="K523:K533" si="467">+SUM(I523:J523)</f>
        <v>0</v>
      </c>
      <c r="L523" s="61">
        <v>0</v>
      </c>
      <c r="M523" s="82">
        <f t="shared" ref="M523:M527" si="468">+SUM(K523:L523)</f>
        <v>0</v>
      </c>
      <c r="N523" s="61">
        <f t="shared" ref="N523:N533" si="469">+G523+H523+J523</f>
        <v>1445.9684931506849</v>
      </c>
      <c r="O523" s="60">
        <f t="shared" ref="O523:O533" si="470">G523+H523-L523-I523</f>
        <v>1445.9684931506849</v>
      </c>
    </row>
    <row r="524" spans="1:15" x14ac:dyDescent="0.25">
      <c r="A524" s="6" t="s">
        <v>22</v>
      </c>
      <c r="B524" s="58" t="str">
        <f t="shared" si="465"/>
        <v>Q3/2023</v>
      </c>
      <c r="C524" s="54">
        <f>D523+1</f>
        <v>45108</v>
      </c>
      <c r="D524" s="54">
        <f>EOMONTH(D523,3)</f>
        <v>45199</v>
      </c>
      <c r="E524" s="58">
        <f t="shared" ref="E524:E533" si="471">D524-C524+1</f>
        <v>92</v>
      </c>
      <c r="F524" s="59">
        <f>VLOOKUP(D524,'FERC Interest Rate'!$A:$B,2,TRUE)</f>
        <v>8.0199999999999994E-2</v>
      </c>
      <c r="G524" s="60">
        <f t="shared" ref="G524:G533" si="472">O523</f>
        <v>1445.9684931506849</v>
      </c>
      <c r="H524" s="60">
        <f t="shared" si="466"/>
        <v>29.229955972227437</v>
      </c>
      <c r="I524" s="122">
        <v>0</v>
      </c>
      <c r="J524" s="61">
        <v>0</v>
      </c>
      <c r="K524" s="61">
        <f t="shared" si="467"/>
        <v>0</v>
      </c>
      <c r="L524" s="61">
        <v>0</v>
      </c>
      <c r="M524" s="82">
        <f t="shared" si="468"/>
        <v>0</v>
      </c>
      <c r="N524" s="61">
        <f t="shared" si="469"/>
        <v>1475.1984491229123</v>
      </c>
      <c r="O524" s="60">
        <f t="shared" si="470"/>
        <v>1475.1984491229123</v>
      </c>
    </row>
    <row r="525" spans="1:15" x14ac:dyDescent="0.25">
      <c r="A525" s="6" t="s">
        <v>22</v>
      </c>
      <c r="B525" s="58" t="str">
        <f t="shared" si="465"/>
        <v>Q4/2023</v>
      </c>
      <c r="C525" s="54">
        <f t="shared" ref="C525:C533" si="473">D524+1</f>
        <v>45200</v>
      </c>
      <c r="D525" s="54">
        <f t="shared" ref="D525:D533" si="474">EOMONTH(D524,3)</f>
        <v>45291</v>
      </c>
      <c r="E525" s="58">
        <f t="shared" si="471"/>
        <v>92</v>
      </c>
      <c r="F525" s="59">
        <f>VLOOKUP(D525,'FERC Interest Rate'!$A:$B,2,TRUE)</f>
        <v>8.3500000000000005E-2</v>
      </c>
      <c r="G525" s="60">
        <f t="shared" si="472"/>
        <v>1475.1984491229123</v>
      </c>
      <c r="H525" s="60">
        <f t="shared" si="466"/>
        <v>31.047875304554008</v>
      </c>
      <c r="I525" s="122">
        <v>0</v>
      </c>
      <c r="J525" s="61">
        <v>0</v>
      </c>
      <c r="K525" s="61">
        <f t="shared" si="467"/>
        <v>0</v>
      </c>
      <c r="L525" s="61">
        <v>0</v>
      </c>
      <c r="M525" s="82">
        <f t="shared" si="468"/>
        <v>0</v>
      </c>
      <c r="N525" s="61">
        <f t="shared" si="469"/>
        <v>1506.2463244274663</v>
      </c>
      <c r="O525" s="60">
        <f t="shared" si="470"/>
        <v>1506.2463244274663</v>
      </c>
    </row>
    <row r="526" spans="1:15" x14ac:dyDescent="0.25">
      <c r="A526" s="6" t="s">
        <v>22</v>
      </c>
      <c r="B526" s="58" t="str">
        <f t="shared" si="465"/>
        <v>Q1/2024</v>
      </c>
      <c r="C526" s="54">
        <f t="shared" si="473"/>
        <v>45292</v>
      </c>
      <c r="D526" s="54">
        <f t="shared" si="474"/>
        <v>45382</v>
      </c>
      <c r="E526" s="58">
        <f t="shared" si="471"/>
        <v>91</v>
      </c>
      <c r="F526" s="59">
        <f>VLOOKUP(D526,'FERC Interest Rate'!$A:$B,2,TRUE)</f>
        <v>8.5000000000000006E-2</v>
      </c>
      <c r="G526" s="60">
        <f t="shared" si="472"/>
        <v>1506.2463244274663</v>
      </c>
      <c r="H526" s="60">
        <f t="shared" si="466"/>
        <v>31.832828741656975</v>
      </c>
      <c r="I526" s="122">
        <v>0</v>
      </c>
      <c r="J526" s="61">
        <v>0</v>
      </c>
      <c r="K526" s="61">
        <f t="shared" si="467"/>
        <v>0</v>
      </c>
      <c r="L526" s="61">
        <v>0</v>
      </c>
      <c r="M526" s="82">
        <f t="shared" si="468"/>
        <v>0</v>
      </c>
      <c r="N526" s="61">
        <f t="shared" si="469"/>
        <v>1538.0791531691234</v>
      </c>
      <c r="O526" s="60">
        <f t="shared" si="470"/>
        <v>1538.0791531691234</v>
      </c>
    </row>
    <row r="527" spans="1:15" x14ac:dyDescent="0.25">
      <c r="A527" s="6" t="s">
        <v>22</v>
      </c>
      <c r="B527" s="58" t="str">
        <f t="shared" si="465"/>
        <v>Q2/2024</v>
      </c>
      <c r="C527" s="54">
        <f t="shared" si="473"/>
        <v>45383</v>
      </c>
      <c r="D527" s="54">
        <f t="shared" si="474"/>
        <v>45473</v>
      </c>
      <c r="E527" s="58">
        <f t="shared" si="471"/>
        <v>91</v>
      </c>
      <c r="F527" s="59">
        <f>VLOOKUP(D527,'FERC Interest Rate'!$A:$B,2,TRUE)</f>
        <v>8.5000000000000006E-2</v>
      </c>
      <c r="G527" s="60">
        <f t="shared" si="472"/>
        <v>1538.0791531691234</v>
      </c>
      <c r="H527" s="60">
        <f t="shared" si="466"/>
        <v>32.50557991738571</v>
      </c>
      <c r="I527" s="122">
        <v>0</v>
      </c>
      <c r="J527" s="61">
        <v>0</v>
      </c>
      <c r="K527" s="61">
        <f t="shared" si="467"/>
        <v>0</v>
      </c>
      <c r="L527" s="61">
        <v>0</v>
      </c>
      <c r="M527" s="82">
        <f t="shared" si="468"/>
        <v>0</v>
      </c>
      <c r="N527" s="61">
        <f t="shared" si="469"/>
        <v>1570.584733086509</v>
      </c>
      <c r="O527" s="60">
        <f t="shared" si="470"/>
        <v>1570.584733086509</v>
      </c>
    </row>
    <row r="528" spans="1:15" x14ac:dyDescent="0.25">
      <c r="A528" s="63" t="s">
        <v>44</v>
      </c>
      <c r="B528" s="58" t="str">
        <f t="shared" si="465"/>
        <v>Q3/2024</v>
      </c>
      <c r="C528" s="54">
        <f t="shared" si="473"/>
        <v>45474</v>
      </c>
      <c r="D528" s="54">
        <f t="shared" si="474"/>
        <v>45565</v>
      </c>
      <c r="E528" s="58">
        <f t="shared" si="471"/>
        <v>92</v>
      </c>
      <c r="F528" s="59">
        <f>VLOOKUP(D528,'FERC Interest Rate'!$A:$B,2,TRUE)</f>
        <v>8.5000000000000006E-2</v>
      </c>
      <c r="G528" s="60">
        <f t="shared" si="472"/>
        <v>1570.584733086509</v>
      </c>
      <c r="H528" s="60">
        <f t="shared" si="466"/>
        <v>33.557302220591531</v>
      </c>
      <c r="I528" s="122">
        <f t="shared" ref="I528:I533" si="475">(SUM($H$523:$H$533)/20)</f>
        <v>9.2071017653550307</v>
      </c>
      <c r="J528" s="61">
        <f t="shared" ref="J528:J533" si="476">G528*F528*(E528/(DATE(YEAR(D528),12,31)-DATE(YEAR(D528),1,1)+1))</f>
        <v>33.557302220591531</v>
      </c>
      <c r="K528" s="61">
        <f t="shared" si="467"/>
        <v>42.764403985946558</v>
      </c>
      <c r="L528" s="61">
        <f t="shared" ref="L528:L533" si="477">VLOOKUP($L$521,A$1:E$28,4,FALSE)/20</f>
        <v>71</v>
      </c>
      <c r="M528" s="82">
        <f t="shared" ref="M528:M533" si="478">+SUM(K528:L528)</f>
        <v>113.76440398594656</v>
      </c>
      <c r="N528" s="61">
        <f t="shared" si="469"/>
        <v>1637.699337527692</v>
      </c>
      <c r="O528" s="60">
        <f t="shared" si="470"/>
        <v>1523.9349335417455</v>
      </c>
    </row>
    <row r="529" spans="1:15" x14ac:dyDescent="0.25">
      <c r="A529" s="63" t="s">
        <v>45</v>
      </c>
      <c r="B529" s="58" t="str">
        <f t="shared" si="465"/>
        <v>Q4/2024</v>
      </c>
      <c r="C529" s="54">
        <f t="shared" si="473"/>
        <v>45566</v>
      </c>
      <c r="D529" s="54">
        <f t="shared" si="474"/>
        <v>45657</v>
      </c>
      <c r="E529" s="58">
        <f t="shared" si="471"/>
        <v>92</v>
      </c>
      <c r="F529" s="59">
        <f>VLOOKUP(D529,'FERC Interest Rate'!$A:$B,2,TRUE)</f>
        <v>8.5000000000000006E-2</v>
      </c>
      <c r="G529" s="60">
        <f t="shared" si="472"/>
        <v>1523.9349335417455</v>
      </c>
      <c r="H529" s="60"/>
      <c r="I529" s="122">
        <f t="shared" si="475"/>
        <v>9.2071017653550307</v>
      </c>
      <c r="J529" s="61">
        <f t="shared" si="476"/>
        <v>32.5605769953455</v>
      </c>
      <c r="K529" s="61">
        <f t="shared" si="467"/>
        <v>41.767678760700534</v>
      </c>
      <c r="L529" s="61">
        <f t="shared" si="477"/>
        <v>71</v>
      </c>
      <c r="M529" s="82">
        <f t="shared" si="478"/>
        <v>112.76767876070053</v>
      </c>
      <c r="N529" s="61">
        <f t="shared" si="469"/>
        <v>1556.4955105370909</v>
      </c>
      <c r="O529" s="60">
        <f t="shared" si="470"/>
        <v>1443.7278317763905</v>
      </c>
    </row>
    <row r="530" spans="1:15" x14ac:dyDescent="0.25">
      <c r="A530" s="63" t="s">
        <v>46</v>
      </c>
      <c r="B530" s="58" t="str">
        <f>+IF(MONTH(C530)&lt;4,"Q1",IF(MONTH(C530)&lt;7,"Q2",IF(MONTH(C530)&lt;10,"Q3","Q4")))&amp;"/"&amp;YEAR(C530)</f>
        <v>Q1/2025</v>
      </c>
      <c r="C530" s="54">
        <f t="shared" si="473"/>
        <v>45658</v>
      </c>
      <c r="D530" s="54">
        <f t="shared" si="474"/>
        <v>45747</v>
      </c>
      <c r="E530" s="58">
        <f t="shared" si="471"/>
        <v>90</v>
      </c>
      <c r="F530" s="59">
        <f>VLOOKUP(D530,'FERC Interest Rate'!$A:$B,2,TRUE)</f>
        <v>8.0399999999999999E-2</v>
      </c>
      <c r="G530" s="60">
        <f t="shared" si="472"/>
        <v>1443.7278317763905</v>
      </c>
      <c r="H530" s="60"/>
      <c r="I530" s="122">
        <f t="shared" si="475"/>
        <v>9.2071017653550307</v>
      </c>
      <c r="J530" s="61">
        <f t="shared" si="476"/>
        <v>28.621409837627294</v>
      </c>
      <c r="K530" s="61">
        <f t="shared" si="467"/>
        <v>37.828511602982324</v>
      </c>
      <c r="L530" s="61">
        <f t="shared" si="477"/>
        <v>71</v>
      </c>
      <c r="M530" s="82">
        <f t="shared" si="478"/>
        <v>108.82851160298233</v>
      </c>
      <c r="N530" s="61">
        <f t="shared" si="469"/>
        <v>1472.3492416140177</v>
      </c>
      <c r="O530" s="60">
        <f t="shared" si="470"/>
        <v>1363.5207300110355</v>
      </c>
    </row>
    <row r="531" spans="1:15" x14ac:dyDescent="0.25">
      <c r="A531" s="6" t="s">
        <v>47</v>
      </c>
      <c r="B531" s="58" t="str">
        <f>+IF(MONTH(C531)&lt;4,"Q1",IF(MONTH(C531)&lt;7,"Q2",IF(MONTH(C531)&lt;10,"Q3","Q4")))&amp;"/"&amp;YEAR(C531)</f>
        <v>Q2/2025</v>
      </c>
      <c r="C531" s="54">
        <f t="shared" si="473"/>
        <v>45748</v>
      </c>
      <c r="D531" s="54">
        <f t="shared" si="474"/>
        <v>45838</v>
      </c>
      <c r="E531" s="58">
        <f t="shared" si="471"/>
        <v>91</v>
      </c>
      <c r="F531" s="59">
        <f>VLOOKUP(D531,'FERC Interest Rate'!$A:$B,2,TRUE)</f>
        <v>7.5499999999999998E-2</v>
      </c>
      <c r="G531" s="60">
        <f t="shared" si="472"/>
        <v>1363.5207300110355</v>
      </c>
      <c r="H531" s="60"/>
      <c r="I531" s="122">
        <f t="shared" si="475"/>
        <v>9.2071017653550307</v>
      </c>
      <c r="J531" s="61">
        <f t="shared" si="476"/>
        <v>25.665942946687178</v>
      </c>
      <c r="K531" s="61">
        <f t="shared" si="467"/>
        <v>34.873044712042208</v>
      </c>
      <c r="L531" s="61">
        <f t="shared" si="477"/>
        <v>71</v>
      </c>
      <c r="M531" s="82">
        <f t="shared" si="478"/>
        <v>105.8730447120422</v>
      </c>
      <c r="N531" s="61">
        <f t="shared" si="469"/>
        <v>1389.1866729577227</v>
      </c>
      <c r="O531" s="60">
        <f t="shared" si="470"/>
        <v>1283.3136282456805</v>
      </c>
    </row>
    <row r="532" spans="1:15" x14ac:dyDescent="0.25">
      <c r="A532" s="6" t="s">
        <v>48</v>
      </c>
      <c r="B532" s="58" t="str">
        <f t="shared" ref="B532:B533" si="479">+IF(MONTH(C532)&lt;4,"Q1",IF(MONTH(C532)&lt;7,"Q2",IF(MONTH(C532)&lt;10,"Q3","Q4")))&amp;"/"&amp;YEAR(C532)</f>
        <v>Q3/2025</v>
      </c>
      <c r="C532" s="54">
        <f t="shared" si="473"/>
        <v>45839</v>
      </c>
      <c r="D532" s="54">
        <f t="shared" si="474"/>
        <v>45930</v>
      </c>
      <c r="E532" s="58">
        <f t="shared" si="471"/>
        <v>92</v>
      </c>
      <c r="F532" s="59">
        <f>VLOOKUP(D532,'FERC Interest Rate'!$A:$B,2,TRUE)</f>
        <v>7.4999999999999997E-2</v>
      </c>
      <c r="G532" s="60">
        <f t="shared" si="472"/>
        <v>1283.3136282456805</v>
      </c>
      <c r="H532" s="60"/>
      <c r="I532" s="122">
        <f t="shared" si="475"/>
        <v>9.2071017653550307</v>
      </c>
      <c r="J532" s="61">
        <f t="shared" si="476"/>
        <v>24.259901465466292</v>
      </c>
      <c r="K532" s="61">
        <f t="shared" si="467"/>
        <v>33.467003230821319</v>
      </c>
      <c r="L532" s="61">
        <f t="shared" si="477"/>
        <v>71</v>
      </c>
      <c r="M532" s="82">
        <f t="shared" si="478"/>
        <v>104.46700323082132</v>
      </c>
      <c r="N532" s="61">
        <f t="shared" si="469"/>
        <v>1307.5735297111469</v>
      </c>
      <c r="O532" s="60">
        <f t="shared" si="470"/>
        <v>1203.1065264803256</v>
      </c>
    </row>
    <row r="533" spans="1:15" x14ac:dyDescent="0.25">
      <c r="A533" s="6" t="s">
        <v>49</v>
      </c>
      <c r="B533" s="58" t="str">
        <f t="shared" si="479"/>
        <v>Q4/2025</v>
      </c>
      <c r="C533" s="54">
        <f t="shared" si="473"/>
        <v>45931</v>
      </c>
      <c r="D533" s="54">
        <f t="shared" si="474"/>
        <v>46022</v>
      </c>
      <c r="E533" s="58">
        <f t="shared" si="471"/>
        <v>92</v>
      </c>
      <c r="F533" s="59">
        <f>VLOOKUP(D533,'FERC Interest Rate'!$A:$B,2,TRUE)</f>
        <v>7.4999999999999997E-2</v>
      </c>
      <c r="G533" s="60">
        <f t="shared" si="472"/>
        <v>1203.1065264803256</v>
      </c>
      <c r="H533" s="60"/>
      <c r="I533" s="122">
        <f t="shared" si="475"/>
        <v>9.2071017653550307</v>
      </c>
      <c r="J533" s="61">
        <f t="shared" si="476"/>
        <v>22.743657623874647</v>
      </c>
      <c r="K533" s="61">
        <f t="shared" si="467"/>
        <v>31.950759389229678</v>
      </c>
      <c r="L533" s="61">
        <f t="shared" si="477"/>
        <v>71</v>
      </c>
      <c r="M533" s="82">
        <f t="shared" si="478"/>
        <v>102.95075938922967</v>
      </c>
      <c r="N533" s="61">
        <f t="shared" si="469"/>
        <v>1225.8501841042003</v>
      </c>
      <c r="O533" s="60">
        <f t="shared" si="470"/>
        <v>1122.8994247149706</v>
      </c>
    </row>
    <row r="534" spans="1:15" ht="13.5" thickBot="1" x14ac:dyDescent="0.35">
      <c r="A534" s="101"/>
      <c r="B534" s="102"/>
      <c r="C534" s="103"/>
      <c r="D534" s="103"/>
      <c r="E534" s="102"/>
      <c r="F534" s="102"/>
      <c r="G534" s="99">
        <f t="shared" ref="G534:O534" si="480">+SUM(G523:G533)</f>
        <v>15773.680803011874</v>
      </c>
      <c r="H534" s="99">
        <f t="shared" si="480"/>
        <v>184.1420353071006</v>
      </c>
      <c r="I534" s="99">
        <f t="shared" si="480"/>
        <v>55.242610592130191</v>
      </c>
      <c r="J534" s="99">
        <f t="shared" si="480"/>
        <v>167.40879108959243</v>
      </c>
      <c r="K534" s="99">
        <f t="shared" si="480"/>
        <v>222.65140168172263</v>
      </c>
      <c r="L534" s="99">
        <f t="shared" si="480"/>
        <v>426</v>
      </c>
      <c r="M534" s="99">
        <f t="shared" si="480"/>
        <v>648.65140168172263</v>
      </c>
      <c r="N534" s="99">
        <f t="shared" si="480"/>
        <v>16125.231629408567</v>
      </c>
      <c r="O534" s="99">
        <f t="shared" si="480"/>
        <v>15476.580227726845</v>
      </c>
    </row>
    <row r="535" spans="1:15" ht="13" thickTop="1" x14ac:dyDescent="0.25"/>
    <row r="536" spans="1:15" ht="13" x14ac:dyDescent="0.3">
      <c r="A536" s="3"/>
      <c r="B536" s="3"/>
      <c r="C536" s="3"/>
      <c r="D536" s="3"/>
      <c r="E536" s="3"/>
      <c r="F536" s="3"/>
      <c r="G536" s="3"/>
      <c r="H536" s="3"/>
      <c r="I536" s="84"/>
      <c r="J536" s="432" t="s">
        <v>15</v>
      </c>
      <c r="K536" s="433"/>
      <c r="L536" s="198" t="s">
        <v>80</v>
      </c>
      <c r="M536" s="91"/>
      <c r="N536" s="3"/>
      <c r="O536" s="3"/>
    </row>
    <row r="537" spans="1:15" ht="52" x14ac:dyDescent="0.3">
      <c r="A537" s="62" t="s">
        <v>43</v>
      </c>
      <c r="B537" s="62" t="s">
        <v>3</v>
      </c>
      <c r="C537" s="62" t="s">
        <v>4</v>
      </c>
      <c r="D537" s="62" t="s">
        <v>5</v>
      </c>
      <c r="E537" s="62" t="s">
        <v>6</v>
      </c>
      <c r="F537" s="62" t="s">
        <v>7</v>
      </c>
      <c r="G537" s="62" t="s">
        <v>83</v>
      </c>
      <c r="H537" s="62" t="s">
        <v>84</v>
      </c>
      <c r="I537" s="77" t="s">
        <v>85</v>
      </c>
      <c r="J537" s="78" t="s">
        <v>86</v>
      </c>
      <c r="K537" s="78" t="s">
        <v>87</v>
      </c>
      <c r="L537" s="78" t="s">
        <v>88</v>
      </c>
      <c r="M537" s="79" t="s">
        <v>89</v>
      </c>
      <c r="N537" s="62" t="s">
        <v>90</v>
      </c>
      <c r="O537" s="62" t="s">
        <v>91</v>
      </c>
    </row>
    <row r="538" spans="1:15" x14ac:dyDescent="0.25">
      <c r="A538" s="6" t="s">
        <v>22</v>
      </c>
      <c r="B538" s="58" t="str">
        <f t="shared" ref="B538:B544" si="481">+IF(MONTH(C538)&lt;4,"Q1",IF(MONTH(C538)&lt;7,"Q2",IF(MONTH(C538)&lt;10,"Q3","Q4")))&amp;"/"&amp;YEAR(C538)</f>
        <v>Q2/2023</v>
      </c>
      <c r="C538" s="54">
        <f>VLOOKUP(L536,$A$1:$E$28,2,FALSE)</f>
        <v>45026</v>
      </c>
      <c r="D538" s="54">
        <f>DATE(YEAR(C538),IF(MONTH(C538)&lt;=3,3,IF(MONTH(C538)&lt;=6,6,IF(MONTH(C538)&lt;=9,9,12))),IF(OR(MONTH(C538)&lt;=3,MONTH(C538)&gt;=10),31,30))</f>
        <v>45107</v>
      </c>
      <c r="E538" s="58">
        <f>D538-C538+1</f>
        <v>82</v>
      </c>
      <c r="F538" s="59">
        <f>VLOOKUP(D538,'FERC Interest Rate'!$A:$B,2,TRUE)</f>
        <v>7.4999999999999997E-2</v>
      </c>
      <c r="G538" s="60">
        <f>VLOOKUP(L536,$A$1:$E$28,4,FALSE)</f>
        <v>1111</v>
      </c>
      <c r="H538" s="60">
        <f t="shared" ref="H538:H543" si="482">G538*F538*(E538/(DATE(YEAR(D538),12,31)-DATE(YEAR(D538),1,1)+1))</f>
        <v>18.71958904109589</v>
      </c>
      <c r="I538" s="122">
        <v>0</v>
      </c>
      <c r="J538" s="61">
        <v>0</v>
      </c>
      <c r="K538" s="61">
        <f t="shared" ref="K538:K548" si="483">+SUM(I538:J538)</f>
        <v>0</v>
      </c>
      <c r="L538" s="61">
        <v>0</v>
      </c>
      <c r="M538" s="82">
        <f t="shared" ref="M538:M542" si="484">+SUM(K538:L538)</f>
        <v>0</v>
      </c>
      <c r="N538" s="61">
        <f t="shared" ref="N538:N548" si="485">+G538+H538+J538</f>
        <v>1129.7195890410958</v>
      </c>
      <c r="O538" s="60">
        <f t="shared" ref="O538:O548" si="486">G538+H538-L538-I538</f>
        <v>1129.7195890410958</v>
      </c>
    </row>
    <row r="539" spans="1:15" x14ac:dyDescent="0.25">
      <c r="A539" s="6" t="s">
        <v>22</v>
      </c>
      <c r="B539" s="58" t="str">
        <f t="shared" si="481"/>
        <v>Q3/2023</v>
      </c>
      <c r="C539" s="54">
        <f>D538+1</f>
        <v>45108</v>
      </c>
      <c r="D539" s="54">
        <f>EOMONTH(D538,3)</f>
        <v>45199</v>
      </c>
      <c r="E539" s="58">
        <f t="shared" ref="E539:E548" si="487">D539-C539+1</f>
        <v>92</v>
      </c>
      <c r="F539" s="59">
        <f>VLOOKUP(D539,'FERC Interest Rate'!$A:$B,2,TRUE)</f>
        <v>8.0199999999999994E-2</v>
      </c>
      <c r="G539" s="60">
        <f t="shared" ref="G539:G548" si="488">O538</f>
        <v>1129.7195890410958</v>
      </c>
      <c r="H539" s="60">
        <f t="shared" si="482"/>
        <v>22.83704935830362</v>
      </c>
      <c r="I539" s="122">
        <v>0</v>
      </c>
      <c r="J539" s="61">
        <v>0</v>
      </c>
      <c r="K539" s="61">
        <f t="shared" si="483"/>
        <v>0</v>
      </c>
      <c r="L539" s="61">
        <v>0</v>
      </c>
      <c r="M539" s="82">
        <f t="shared" si="484"/>
        <v>0</v>
      </c>
      <c r="N539" s="61">
        <f t="shared" si="485"/>
        <v>1152.5566383993994</v>
      </c>
      <c r="O539" s="60">
        <f t="shared" si="486"/>
        <v>1152.5566383993994</v>
      </c>
    </row>
    <row r="540" spans="1:15" x14ac:dyDescent="0.25">
      <c r="A540" s="6" t="s">
        <v>22</v>
      </c>
      <c r="B540" s="58" t="str">
        <f t="shared" si="481"/>
        <v>Q4/2023</v>
      </c>
      <c r="C540" s="54">
        <f t="shared" ref="C540:C548" si="489">D539+1</f>
        <v>45200</v>
      </c>
      <c r="D540" s="54">
        <f t="shared" ref="D540:D548" si="490">EOMONTH(D539,3)</f>
        <v>45291</v>
      </c>
      <c r="E540" s="58">
        <f t="shared" si="487"/>
        <v>92</v>
      </c>
      <c r="F540" s="59">
        <f>VLOOKUP(D540,'FERC Interest Rate'!$A:$B,2,TRUE)</f>
        <v>8.3500000000000005E-2</v>
      </c>
      <c r="G540" s="60">
        <f t="shared" si="488"/>
        <v>1152.5566383993994</v>
      </c>
      <c r="H540" s="60">
        <f t="shared" si="482"/>
        <v>24.25737012653202</v>
      </c>
      <c r="I540" s="122">
        <v>0</v>
      </c>
      <c r="J540" s="61">
        <v>0</v>
      </c>
      <c r="K540" s="61">
        <f t="shared" si="483"/>
        <v>0</v>
      </c>
      <c r="L540" s="61">
        <v>0</v>
      </c>
      <c r="M540" s="82">
        <f t="shared" si="484"/>
        <v>0</v>
      </c>
      <c r="N540" s="61">
        <f t="shared" si="485"/>
        <v>1176.8140085259315</v>
      </c>
      <c r="O540" s="60">
        <f t="shared" si="486"/>
        <v>1176.8140085259315</v>
      </c>
    </row>
    <row r="541" spans="1:15" x14ac:dyDescent="0.25">
      <c r="A541" s="6" t="s">
        <v>22</v>
      </c>
      <c r="B541" s="58" t="str">
        <f t="shared" si="481"/>
        <v>Q1/2024</v>
      </c>
      <c r="C541" s="54">
        <f t="shared" si="489"/>
        <v>45292</v>
      </c>
      <c r="D541" s="54">
        <f t="shared" si="490"/>
        <v>45382</v>
      </c>
      <c r="E541" s="58">
        <f t="shared" si="487"/>
        <v>91</v>
      </c>
      <c r="F541" s="59">
        <f>VLOOKUP(D541,'FERC Interest Rate'!$A:$B,2,TRUE)</f>
        <v>8.5000000000000006E-2</v>
      </c>
      <c r="G541" s="60">
        <f t="shared" si="488"/>
        <v>1176.8140085259315</v>
      </c>
      <c r="H541" s="60">
        <f t="shared" si="482"/>
        <v>24.870645781278906</v>
      </c>
      <c r="I541" s="122">
        <v>0</v>
      </c>
      <c r="J541" s="61">
        <v>0</v>
      </c>
      <c r="K541" s="61">
        <f t="shared" si="483"/>
        <v>0</v>
      </c>
      <c r="L541" s="61">
        <v>0</v>
      </c>
      <c r="M541" s="82">
        <f t="shared" si="484"/>
        <v>0</v>
      </c>
      <c r="N541" s="61">
        <f t="shared" si="485"/>
        <v>1201.6846543072104</v>
      </c>
      <c r="O541" s="60">
        <f t="shared" si="486"/>
        <v>1201.6846543072104</v>
      </c>
    </row>
    <row r="542" spans="1:15" x14ac:dyDescent="0.25">
      <c r="A542" s="6" t="s">
        <v>22</v>
      </c>
      <c r="B542" s="58" t="str">
        <f t="shared" si="481"/>
        <v>Q2/2024</v>
      </c>
      <c r="C542" s="54">
        <f t="shared" si="489"/>
        <v>45383</v>
      </c>
      <c r="D542" s="54">
        <f t="shared" si="490"/>
        <v>45473</v>
      </c>
      <c r="E542" s="58">
        <f t="shared" si="487"/>
        <v>91</v>
      </c>
      <c r="F542" s="59">
        <f>VLOOKUP(D542,'FERC Interest Rate'!$A:$B,2,TRUE)</f>
        <v>8.5000000000000006E-2</v>
      </c>
      <c r="G542" s="60">
        <f t="shared" si="488"/>
        <v>1201.6846543072104</v>
      </c>
      <c r="H542" s="60">
        <f t="shared" si="482"/>
        <v>25.396259019306758</v>
      </c>
      <c r="I542" s="122">
        <v>0</v>
      </c>
      <c r="J542" s="61">
        <v>0</v>
      </c>
      <c r="K542" s="61">
        <f t="shared" si="483"/>
        <v>0</v>
      </c>
      <c r="L542" s="61">
        <v>0</v>
      </c>
      <c r="M542" s="82">
        <f t="shared" si="484"/>
        <v>0</v>
      </c>
      <c r="N542" s="61">
        <f t="shared" si="485"/>
        <v>1227.0809133265172</v>
      </c>
      <c r="O542" s="60">
        <f t="shared" si="486"/>
        <v>1227.0809133265172</v>
      </c>
    </row>
    <row r="543" spans="1:15" x14ac:dyDescent="0.25">
      <c r="A543" s="63" t="s">
        <v>44</v>
      </c>
      <c r="B543" s="58" t="str">
        <f t="shared" si="481"/>
        <v>Q3/2024</v>
      </c>
      <c r="C543" s="54">
        <f t="shared" si="489"/>
        <v>45474</v>
      </c>
      <c r="D543" s="54">
        <f t="shared" si="490"/>
        <v>45565</v>
      </c>
      <c r="E543" s="58">
        <f t="shared" si="487"/>
        <v>92</v>
      </c>
      <c r="F543" s="59">
        <f>VLOOKUP(D543,'FERC Interest Rate'!$A:$B,2,TRUE)</f>
        <v>8.5000000000000006E-2</v>
      </c>
      <c r="G543" s="60">
        <f t="shared" si="488"/>
        <v>1227.0809133265172</v>
      </c>
      <c r="H543" s="60">
        <f t="shared" si="482"/>
        <v>26.217958312058375</v>
      </c>
      <c r="I543" s="122">
        <f t="shared" ref="I543:I548" si="491">(SUM($H$538:$H$548)/20)</f>
        <v>7.1149435819287792</v>
      </c>
      <c r="J543" s="61">
        <f t="shared" ref="J543:J548" si="492">G543*F543*(E543/(DATE(YEAR(D543),12,31)-DATE(YEAR(D543),1,1)+1))</f>
        <v>26.217958312058375</v>
      </c>
      <c r="K543" s="61">
        <f t="shared" si="483"/>
        <v>33.332901893987156</v>
      </c>
      <c r="L543" s="61">
        <f t="shared" ref="L543:L548" si="493">VLOOKUP($L$536,A$1:E$28,4,FALSE)/20</f>
        <v>55.55</v>
      </c>
      <c r="M543" s="82">
        <f t="shared" ref="M543:M548" si="494">+SUM(K543:L543)</f>
        <v>88.882901893987153</v>
      </c>
      <c r="N543" s="61">
        <f t="shared" si="485"/>
        <v>1279.5168299506338</v>
      </c>
      <c r="O543" s="60">
        <f t="shared" si="486"/>
        <v>1190.6339280566467</v>
      </c>
    </row>
    <row r="544" spans="1:15" x14ac:dyDescent="0.25">
      <c r="A544" s="63" t="s">
        <v>45</v>
      </c>
      <c r="B544" s="58" t="str">
        <f t="shared" si="481"/>
        <v>Q4/2024</v>
      </c>
      <c r="C544" s="54">
        <f t="shared" si="489"/>
        <v>45566</v>
      </c>
      <c r="D544" s="54">
        <f t="shared" si="490"/>
        <v>45657</v>
      </c>
      <c r="E544" s="58">
        <f t="shared" si="487"/>
        <v>92</v>
      </c>
      <c r="F544" s="59">
        <f>VLOOKUP(D544,'FERC Interest Rate'!$A:$B,2,TRUE)</f>
        <v>8.5000000000000006E-2</v>
      </c>
      <c r="G544" s="60">
        <f t="shared" si="488"/>
        <v>1190.6339280566467</v>
      </c>
      <c r="H544" s="60"/>
      <c r="I544" s="122">
        <f t="shared" si="491"/>
        <v>7.1149435819287792</v>
      </c>
      <c r="J544" s="61">
        <f t="shared" si="492"/>
        <v>25.439227643177535</v>
      </c>
      <c r="K544" s="61">
        <f t="shared" si="483"/>
        <v>32.554171225106316</v>
      </c>
      <c r="L544" s="61">
        <f t="shared" si="493"/>
        <v>55.55</v>
      </c>
      <c r="M544" s="82">
        <f t="shared" si="494"/>
        <v>88.104171225106313</v>
      </c>
      <c r="N544" s="61">
        <f t="shared" si="485"/>
        <v>1216.0731556998242</v>
      </c>
      <c r="O544" s="60">
        <f t="shared" si="486"/>
        <v>1127.9689844747179</v>
      </c>
    </row>
    <row r="545" spans="1:15" x14ac:dyDescent="0.25">
      <c r="A545" s="63" t="s">
        <v>46</v>
      </c>
      <c r="B545" s="58" t="str">
        <f>+IF(MONTH(C545)&lt;4,"Q1",IF(MONTH(C545)&lt;7,"Q2",IF(MONTH(C545)&lt;10,"Q3","Q4")))&amp;"/"&amp;YEAR(C545)</f>
        <v>Q1/2025</v>
      </c>
      <c r="C545" s="54">
        <f t="shared" si="489"/>
        <v>45658</v>
      </c>
      <c r="D545" s="54">
        <f t="shared" si="490"/>
        <v>45747</v>
      </c>
      <c r="E545" s="58">
        <f t="shared" si="487"/>
        <v>90</v>
      </c>
      <c r="F545" s="59">
        <f>VLOOKUP(D545,'FERC Interest Rate'!$A:$B,2,TRUE)</f>
        <v>8.0399999999999999E-2</v>
      </c>
      <c r="G545" s="60">
        <f t="shared" si="488"/>
        <v>1127.9689844747179</v>
      </c>
      <c r="H545" s="60"/>
      <c r="I545" s="122">
        <f t="shared" si="491"/>
        <v>7.1149435819287792</v>
      </c>
      <c r="J545" s="61">
        <f t="shared" si="492"/>
        <v>22.361598826463172</v>
      </c>
      <c r="K545" s="61">
        <f t="shared" si="483"/>
        <v>29.47654240839195</v>
      </c>
      <c r="L545" s="61">
        <f t="shared" si="493"/>
        <v>55.55</v>
      </c>
      <c r="M545" s="82">
        <f t="shared" si="494"/>
        <v>85.026542408391947</v>
      </c>
      <c r="N545" s="61">
        <f t="shared" si="485"/>
        <v>1150.3305833011812</v>
      </c>
      <c r="O545" s="60">
        <f t="shared" si="486"/>
        <v>1065.3040408927891</v>
      </c>
    </row>
    <row r="546" spans="1:15" x14ac:dyDescent="0.25">
      <c r="A546" s="6" t="s">
        <v>47</v>
      </c>
      <c r="B546" s="58" t="str">
        <f>+IF(MONTH(C546)&lt;4,"Q1",IF(MONTH(C546)&lt;7,"Q2",IF(MONTH(C546)&lt;10,"Q3","Q4")))&amp;"/"&amp;YEAR(C546)</f>
        <v>Q2/2025</v>
      </c>
      <c r="C546" s="54">
        <f t="shared" si="489"/>
        <v>45748</v>
      </c>
      <c r="D546" s="54">
        <f t="shared" si="490"/>
        <v>45838</v>
      </c>
      <c r="E546" s="58">
        <f t="shared" si="487"/>
        <v>91</v>
      </c>
      <c r="F546" s="59">
        <f>VLOOKUP(D546,'FERC Interest Rate'!$A:$B,2,TRUE)</f>
        <v>7.5499999999999998E-2</v>
      </c>
      <c r="G546" s="60">
        <f t="shared" si="488"/>
        <v>1065.3040408927891</v>
      </c>
      <c r="H546" s="60"/>
      <c r="I546" s="122">
        <f t="shared" si="491"/>
        <v>7.1149435819287792</v>
      </c>
      <c r="J546" s="61">
        <f t="shared" si="492"/>
        <v>20.052524419051803</v>
      </c>
      <c r="K546" s="61">
        <f t="shared" si="483"/>
        <v>27.167468000980584</v>
      </c>
      <c r="L546" s="61">
        <f t="shared" si="493"/>
        <v>55.55</v>
      </c>
      <c r="M546" s="82">
        <f t="shared" si="494"/>
        <v>82.717468000980574</v>
      </c>
      <c r="N546" s="61">
        <f t="shared" si="485"/>
        <v>1085.356565311841</v>
      </c>
      <c r="O546" s="60">
        <f t="shared" si="486"/>
        <v>1002.6390973108604</v>
      </c>
    </row>
    <row r="547" spans="1:15" x14ac:dyDescent="0.25">
      <c r="A547" s="6" t="s">
        <v>48</v>
      </c>
      <c r="B547" s="58" t="str">
        <f t="shared" ref="B547:B548" si="495">+IF(MONTH(C547)&lt;4,"Q1",IF(MONTH(C547)&lt;7,"Q2",IF(MONTH(C547)&lt;10,"Q3","Q4")))&amp;"/"&amp;YEAR(C547)</f>
        <v>Q3/2025</v>
      </c>
      <c r="C547" s="54">
        <f t="shared" si="489"/>
        <v>45839</v>
      </c>
      <c r="D547" s="54">
        <f t="shared" si="490"/>
        <v>45930</v>
      </c>
      <c r="E547" s="58">
        <f t="shared" si="487"/>
        <v>92</v>
      </c>
      <c r="F547" s="59">
        <f>VLOOKUP(D547,'FERC Interest Rate'!$A:$B,2,TRUE)</f>
        <v>7.4999999999999997E-2</v>
      </c>
      <c r="G547" s="60">
        <f t="shared" si="488"/>
        <v>1002.6390973108604</v>
      </c>
      <c r="H547" s="60"/>
      <c r="I547" s="122">
        <f t="shared" si="491"/>
        <v>7.1149435819287792</v>
      </c>
      <c r="J547" s="61">
        <f t="shared" si="492"/>
        <v>18.953999373821745</v>
      </c>
      <c r="K547" s="61">
        <f t="shared" si="483"/>
        <v>26.068942955750522</v>
      </c>
      <c r="L547" s="61">
        <f t="shared" si="493"/>
        <v>55.55</v>
      </c>
      <c r="M547" s="82">
        <f t="shared" si="494"/>
        <v>81.618942955750526</v>
      </c>
      <c r="N547" s="61">
        <f t="shared" si="485"/>
        <v>1021.5930966846821</v>
      </c>
      <c r="O547" s="60">
        <f t="shared" si="486"/>
        <v>939.9741537289317</v>
      </c>
    </row>
    <row r="548" spans="1:15" x14ac:dyDescent="0.25">
      <c r="A548" s="6" t="s">
        <v>49</v>
      </c>
      <c r="B548" s="58" t="str">
        <f t="shared" si="495"/>
        <v>Q4/2025</v>
      </c>
      <c r="C548" s="54">
        <f t="shared" si="489"/>
        <v>45931</v>
      </c>
      <c r="D548" s="54">
        <f t="shared" si="490"/>
        <v>46022</v>
      </c>
      <c r="E548" s="58">
        <f t="shared" si="487"/>
        <v>92</v>
      </c>
      <c r="F548" s="59">
        <f>VLOOKUP(D548,'FERC Interest Rate'!$A:$B,2,TRUE)</f>
        <v>7.4999999999999997E-2</v>
      </c>
      <c r="G548" s="60">
        <f t="shared" si="488"/>
        <v>939.9741537289317</v>
      </c>
      <c r="H548" s="60"/>
      <c r="I548" s="122">
        <f t="shared" si="491"/>
        <v>7.1149435819287792</v>
      </c>
      <c r="J548" s="61">
        <f t="shared" si="492"/>
        <v>17.769374412957887</v>
      </c>
      <c r="K548" s="61">
        <f t="shared" si="483"/>
        <v>24.884317994886665</v>
      </c>
      <c r="L548" s="61">
        <f t="shared" si="493"/>
        <v>55.55</v>
      </c>
      <c r="M548" s="82">
        <f t="shared" si="494"/>
        <v>80.434317994886669</v>
      </c>
      <c r="N548" s="61">
        <f t="shared" si="485"/>
        <v>957.74352814188956</v>
      </c>
      <c r="O548" s="60">
        <f t="shared" si="486"/>
        <v>877.309210147003</v>
      </c>
    </row>
    <row r="549" spans="1:15" ht="13.5" thickBot="1" x14ac:dyDescent="0.35">
      <c r="A549" s="101"/>
      <c r="B549" s="102"/>
      <c r="C549" s="103"/>
      <c r="D549" s="103"/>
      <c r="E549" s="102"/>
      <c r="F549" s="102"/>
      <c r="G549" s="99">
        <f t="shared" ref="G549:O549" si="496">+SUM(G538:G548)</f>
        <v>12325.376008064102</v>
      </c>
      <c r="H549" s="99">
        <f t="shared" si="496"/>
        <v>142.29887163857558</v>
      </c>
      <c r="I549" s="99">
        <f t="shared" si="496"/>
        <v>42.689661491572672</v>
      </c>
      <c r="J549" s="99">
        <f t="shared" si="496"/>
        <v>130.79468298753051</v>
      </c>
      <c r="K549" s="99">
        <f t="shared" si="496"/>
        <v>173.48434447910319</v>
      </c>
      <c r="L549" s="99">
        <f t="shared" si="496"/>
        <v>333.3</v>
      </c>
      <c r="M549" s="99">
        <f t="shared" si="496"/>
        <v>506.7843444791032</v>
      </c>
      <c r="N549" s="99">
        <f t="shared" si="496"/>
        <v>12598.469562690207</v>
      </c>
      <c r="O549" s="99">
        <f t="shared" si="496"/>
        <v>12091.685218211102</v>
      </c>
    </row>
    <row r="550" spans="1:15" ht="13" thickTop="1" x14ac:dyDescent="0.25"/>
    <row r="551" spans="1:15" ht="13" x14ac:dyDescent="0.3">
      <c r="A551" s="3"/>
      <c r="B551" s="3"/>
      <c r="C551" s="3"/>
      <c r="D551" s="3"/>
      <c r="E551" s="3"/>
      <c r="F551" s="3"/>
      <c r="G551" s="3"/>
      <c r="H551" s="3"/>
      <c r="I551" s="84"/>
      <c r="J551" s="432" t="s">
        <v>15</v>
      </c>
      <c r="K551" s="433"/>
      <c r="L551" s="198" t="s">
        <v>81</v>
      </c>
      <c r="M551" s="91"/>
      <c r="N551" s="3"/>
      <c r="O551" s="3"/>
    </row>
    <row r="552" spans="1:15" ht="52" x14ac:dyDescent="0.3">
      <c r="A552" s="62" t="s">
        <v>43</v>
      </c>
      <c r="B552" s="62" t="s">
        <v>3</v>
      </c>
      <c r="C552" s="62" t="s">
        <v>4</v>
      </c>
      <c r="D552" s="62" t="s">
        <v>5</v>
      </c>
      <c r="E552" s="62" t="s">
        <v>6</v>
      </c>
      <c r="F552" s="62" t="s">
        <v>7</v>
      </c>
      <c r="G552" s="62" t="s">
        <v>83</v>
      </c>
      <c r="H552" s="62" t="s">
        <v>84</v>
      </c>
      <c r="I552" s="77" t="s">
        <v>85</v>
      </c>
      <c r="J552" s="78" t="s">
        <v>86</v>
      </c>
      <c r="K552" s="78" t="s">
        <v>87</v>
      </c>
      <c r="L552" s="78" t="s">
        <v>88</v>
      </c>
      <c r="M552" s="79" t="s">
        <v>89</v>
      </c>
      <c r="N552" s="62" t="s">
        <v>90</v>
      </c>
      <c r="O552" s="62" t="s">
        <v>91</v>
      </c>
    </row>
    <row r="553" spans="1:15" x14ac:dyDescent="0.25">
      <c r="A553" s="6" t="s">
        <v>22</v>
      </c>
      <c r="B553" s="58" t="str">
        <f t="shared" ref="B553:B559" si="497">+IF(MONTH(C553)&lt;4,"Q1",IF(MONTH(C553)&lt;7,"Q2",IF(MONTH(C553)&lt;10,"Q3","Q4")))&amp;"/"&amp;YEAR(C553)</f>
        <v>Q2/2023</v>
      </c>
      <c r="C553" s="54">
        <f>VLOOKUP(L551,$A$1:$E$28,2,FALSE)</f>
        <v>45054</v>
      </c>
      <c r="D553" s="54">
        <f>DATE(YEAR(C553),IF(MONTH(C553)&lt;=3,3,IF(MONTH(C553)&lt;=6,6,IF(MONTH(C553)&lt;=9,9,12))),IF(OR(MONTH(C553)&lt;=3,MONTH(C553)&gt;=10),31,30))</f>
        <v>45107</v>
      </c>
      <c r="E553" s="58">
        <f>D553-C553+1</f>
        <v>54</v>
      </c>
      <c r="F553" s="59">
        <f>VLOOKUP(D553,'FERC Interest Rate'!$A:$B,2,TRUE)</f>
        <v>7.4999999999999997E-2</v>
      </c>
      <c r="G553" s="60">
        <f>VLOOKUP(L551,$A$1:$E$28,4,FALSE)</f>
        <v>866</v>
      </c>
      <c r="H553" s="60">
        <f t="shared" ref="H553:H558" si="498">G553*F553*(E553/(DATE(YEAR(D553),12,31)-DATE(YEAR(D553),1,1)+1))</f>
        <v>9.6090410958904116</v>
      </c>
      <c r="I553" s="122">
        <v>0</v>
      </c>
      <c r="J553" s="61">
        <v>0</v>
      </c>
      <c r="K553" s="61">
        <f t="shared" ref="K553:K563" si="499">+SUM(I553:J553)</f>
        <v>0</v>
      </c>
      <c r="L553" s="61">
        <v>0</v>
      </c>
      <c r="M553" s="82">
        <f t="shared" ref="M553:M557" si="500">+SUM(K553:L553)</f>
        <v>0</v>
      </c>
      <c r="N553" s="61">
        <f t="shared" ref="N553:N563" si="501">+G553+H553+J553</f>
        <v>875.60904109589046</v>
      </c>
      <c r="O553" s="60">
        <f t="shared" ref="O553:O563" si="502">G553+H553-L553-I553</f>
        <v>875.60904109589046</v>
      </c>
    </row>
    <row r="554" spans="1:15" x14ac:dyDescent="0.25">
      <c r="A554" s="6" t="s">
        <v>22</v>
      </c>
      <c r="B554" s="58" t="str">
        <f t="shared" si="497"/>
        <v>Q3/2023</v>
      </c>
      <c r="C554" s="54">
        <f>D553+1</f>
        <v>45108</v>
      </c>
      <c r="D554" s="54">
        <f>EOMONTH(D553,3)</f>
        <v>45199</v>
      </c>
      <c r="E554" s="58">
        <f t="shared" ref="E554:E563" si="503">D554-C554+1</f>
        <v>92</v>
      </c>
      <c r="F554" s="59">
        <f>VLOOKUP(D554,'FERC Interest Rate'!$A:$B,2,TRUE)</f>
        <v>8.0199999999999994E-2</v>
      </c>
      <c r="G554" s="60">
        <f t="shared" ref="G554:G563" si="504">O553</f>
        <v>875.60904109589046</v>
      </c>
      <c r="H554" s="60">
        <f t="shared" si="498"/>
        <v>17.700256846087449</v>
      </c>
      <c r="I554" s="122">
        <v>0</v>
      </c>
      <c r="J554" s="61">
        <v>0</v>
      </c>
      <c r="K554" s="61">
        <f t="shared" si="499"/>
        <v>0</v>
      </c>
      <c r="L554" s="61">
        <v>0</v>
      </c>
      <c r="M554" s="82">
        <f t="shared" si="500"/>
        <v>0</v>
      </c>
      <c r="N554" s="61">
        <f t="shared" si="501"/>
        <v>893.30929794197789</v>
      </c>
      <c r="O554" s="60">
        <f t="shared" si="502"/>
        <v>893.30929794197789</v>
      </c>
    </row>
    <row r="555" spans="1:15" x14ac:dyDescent="0.25">
      <c r="A555" s="6" t="s">
        <v>22</v>
      </c>
      <c r="B555" s="58" t="str">
        <f t="shared" si="497"/>
        <v>Q4/2023</v>
      </c>
      <c r="C555" s="54">
        <f t="shared" ref="C555:C563" si="505">D554+1</f>
        <v>45200</v>
      </c>
      <c r="D555" s="54">
        <f t="shared" ref="D555:D563" si="506">EOMONTH(D554,3)</f>
        <v>45291</v>
      </c>
      <c r="E555" s="58">
        <f t="shared" si="503"/>
        <v>92</v>
      </c>
      <c r="F555" s="59">
        <f>VLOOKUP(D555,'FERC Interest Rate'!$A:$B,2,TRUE)</f>
        <v>8.3500000000000005E-2</v>
      </c>
      <c r="G555" s="60">
        <f t="shared" si="504"/>
        <v>893.30929794197789</v>
      </c>
      <c r="H555" s="60">
        <f t="shared" si="498"/>
        <v>18.801101443261029</v>
      </c>
      <c r="I555" s="122">
        <v>0</v>
      </c>
      <c r="J555" s="61">
        <v>0</v>
      </c>
      <c r="K555" s="61">
        <f t="shared" si="499"/>
        <v>0</v>
      </c>
      <c r="L555" s="61">
        <v>0</v>
      </c>
      <c r="M555" s="82">
        <f t="shared" si="500"/>
        <v>0</v>
      </c>
      <c r="N555" s="61">
        <f t="shared" si="501"/>
        <v>912.11039938523891</v>
      </c>
      <c r="O555" s="60">
        <f t="shared" si="502"/>
        <v>912.11039938523891</v>
      </c>
    </row>
    <row r="556" spans="1:15" x14ac:dyDescent="0.25">
      <c r="A556" s="6" t="s">
        <v>22</v>
      </c>
      <c r="B556" s="58" t="str">
        <f t="shared" si="497"/>
        <v>Q1/2024</v>
      </c>
      <c r="C556" s="54">
        <f t="shared" si="505"/>
        <v>45292</v>
      </c>
      <c r="D556" s="54">
        <f t="shared" si="506"/>
        <v>45382</v>
      </c>
      <c r="E556" s="58">
        <f t="shared" si="503"/>
        <v>91</v>
      </c>
      <c r="F556" s="59">
        <f>VLOOKUP(D556,'FERC Interest Rate'!$A:$B,2,TRUE)</f>
        <v>8.5000000000000006E-2</v>
      </c>
      <c r="G556" s="60">
        <f t="shared" si="504"/>
        <v>912.11039938523891</v>
      </c>
      <c r="H556" s="60">
        <f t="shared" si="498"/>
        <v>19.276431527991321</v>
      </c>
      <c r="I556" s="122">
        <v>0</v>
      </c>
      <c r="J556" s="61">
        <v>0</v>
      </c>
      <c r="K556" s="61">
        <f t="shared" si="499"/>
        <v>0</v>
      </c>
      <c r="L556" s="61">
        <v>0</v>
      </c>
      <c r="M556" s="82">
        <f t="shared" si="500"/>
        <v>0</v>
      </c>
      <c r="N556" s="61">
        <f t="shared" si="501"/>
        <v>931.38683091323026</v>
      </c>
      <c r="O556" s="60">
        <f t="shared" si="502"/>
        <v>931.38683091323026</v>
      </c>
    </row>
    <row r="557" spans="1:15" x14ac:dyDescent="0.25">
      <c r="A557" s="6" t="s">
        <v>22</v>
      </c>
      <c r="B557" s="58" t="str">
        <f t="shared" si="497"/>
        <v>Q2/2024</v>
      </c>
      <c r="C557" s="54">
        <f t="shared" si="505"/>
        <v>45383</v>
      </c>
      <c r="D557" s="54">
        <f t="shared" si="506"/>
        <v>45473</v>
      </c>
      <c r="E557" s="58">
        <f t="shared" si="503"/>
        <v>91</v>
      </c>
      <c r="F557" s="59">
        <f>VLOOKUP(D557,'FERC Interest Rate'!$A:$B,2,TRUE)</f>
        <v>8.5000000000000006E-2</v>
      </c>
      <c r="G557" s="60">
        <f t="shared" si="504"/>
        <v>931.38683091323026</v>
      </c>
      <c r="H557" s="60">
        <f t="shared" si="498"/>
        <v>19.683817314518681</v>
      </c>
      <c r="I557" s="122">
        <v>0</v>
      </c>
      <c r="J557" s="61">
        <v>0</v>
      </c>
      <c r="K557" s="61">
        <f t="shared" si="499"/>
        <v>0</v>
      </c>
      <c r="L557" s="61">
        <v>0</v>
      </c>
      <c r="M557" s="82">
        <f t="shared" si="500"/>
        <v>0</v>
      </c>
      <c r="N557" s="61">
        <f t="shared" si="501"/>
        <v>951.07064822774896</v>
      </c>
      <c r="O557" s="60">
        <f t="shared" si="502"/>
        <v>951.07064822774896</v>
      </c>
    </row>
    <row r="558" spans="1:15" x14ac:dyDescent="0.25">
      <c r="A558" s="63" t="s">
        <v>44</v>
      </c>
      <c r="B558" s="58" t="str">
        <f t="shared" si="497"/>
        <v>Q3/2024</v>
      </c>
      <c r="C558" s="54">
        <f t="shared" si="505"/>
        <v>45474</v>
      </c>
      <c r="D558" s="54">
        <f t="shared" si="506"/>
        <v>45565</v>
      </c>
      <c r="E558" s="58">
        <f t="shared" si="503"/>
        <v>92</v>
      </c>
      <c r="F558" s="59">
        <f>VLOOKUP(D558,'FERC Interest Rate'!$A:$B,2,TRUE)</f>
        <v>8.5000000000000006E-2</v>
      </c>
      <c r="G558" s="60">
        <f t="shared" si="504"/>
        <v>951.07064822774896</v>
      </c>
      <c r="H558" s="60">
        <f t="shared" si="498"/>
        <v>20.320689806396167</v>
      </c>
      <c r="I558" s="122">
        <f t="shared" ref="I558:I564" si="507">(SUM($H$553:$H$563)/20)</f>
        <v>5.2695669017072531</v>
      </c>
      <c r="J558" s="61">
        <f t="shared" ref="J558:J563" si="508">G558*F558*(E558/(DATE(YEAR(D558),12,31)-DATE(YEAR(D558),1,1)+1))</f>
        <v>20.320689806396167</v>
      </c>
      <c r="K558" s="61">
        <f t="shared" si="499"/>
        <v>25.590256708103421</v>
      </c>
      <c r="L558" s="61">
        <f t="shared" ref="L558:L564" si="509">VLOOKUP($L$551,A$1:E$28,4,FALSE)/20</f>
        <v>43.3</v>
      </c>
      <c r="M558" s="82">
        <f t="shared" ref="M558:M563" si="510">+SUM(K558:L558)</f>
        <v>68.890256708103422</v>
      </c>
      <c r="N558" s="61">
        <f t="shared" si="501"/>
        <v>991.7120278405414</v>
      </c>
      <c r="O558" s="60">
        <f t="shared" si="502"/>
        <v>922.82177113243802</v>
      </c>
    </row>
    <row r="559" spans="1:15" x14ac:dyDescent="0.25">
      <c r="A559" s="63" t="s">
        <v>45</v>
      </c>
      <c r="B559" s="58" t="str">
        <f t="shared" si="497"/>
        <v>Q4/2024</v>
      </c>
      <c r="C559" s="54">
        <f t="shared" si="505"/>
        <v>45566</v>
      </c>
      <c r="D559" s="54">
        <f t="shared" si="506"/>
        <v>45657</v>
      </c>
      <c r="E559" s="58">
        <f t="shared" si="503"/>
        <v>92</v>
      </c>
      <c r="F559" s="59">
        <f>VLOOKUP(D559,'FERC Interest Rate'!$A:$B,2,TRUE)</f>
        <v>8.5000000000000006E-2</v>
      </c>
      <c r="G559" s="60">
        <f t="shared" si="504"/>
        <v>922.82177113243802</v>
      </c>
      <c r="H559" s="60"/>
      <c r="I559" s="122">
        <f t="shared" si="507"/>
        <v>5.2695669017072531</v>
      </c>
      <c r="J559" s="61">
        <f t="shared" si="508"/>
        <v>19.717120902337882</v>
      </c>
      <c r="K559" s="61">
        <f t="shared" si="499"/>
        <v>24.986687804045136</v>
      </c>
      <c r="L559" s="61">
        <f t="shared" si="509"/>
        <v>43.3</v>
      </c>
      <c r="M559" s="82">
        <f t="shared" si="510"/>
        <v>68.28668780404513</v>
      </c>
      <c r="N559" s="61">
        <f t="shared" si="501"/>
        <v>942.53889203477593</v>
      </c>
      <c r="O559" s="60">
        <f t="shared" si="502"/>
        <v>874.25220423073085</v>
      </c>
    </row>
    <row r="560" spans="1:15" x14ac:dyDescent="0.25">
      <c r="A560" s="63" t="s">
        <v>46</v>
      </c>
      <c r="B560" s="58" t="str">
        <f>+IF(MONTH(C560)&lt;4,"Q1",IF(MONTH(C560)&lt;7,"Q2",IF(MONTH(C560)&lt;10,"Q3","Q4")))&amp;"/"&amp;YEAR(C560)</f>
        <v>Q1/2025</v>
      </c>
      <c r="C560" s="54">
        <f t="shared" si="505"/>
        <v>45658</v>
      </c>
      <c r="D560" s="54">
        <f t="shared" si="506"/>
        <v>45747</v>
      </c>
      <c r="E560" s="58">
        <f t="shared" si="503"/>
        <v>90</v>
      </c>
      <c r="F560" s="59">
        <f>VLOOKUP(D560,'FERC Interest Rate'!$A:$B,2,TRUE)</f>
        <v>8.0399999999999999E-2</v>
      </c>
      <c r="G560" s="60">
        <f t="shared" si="504"/>
        <v>874.25220423073085</v>
      </c>
      <c r="H560" s="60"/>
      <c r="I560" s="122">
        <f t="shared" si="507"/>
        <v>5.2695669017072531</v>
      </c>
      <c r="J560" s="61">
        <f t="shared" si="508"/>
        <v>17.331750547434432</v>
      </c>
      <c r="K560" s="61">
        <f t="shared" si="499"/>
        <v>22.601317449141686</v>
      </c>
      <c r="L560" s="61">
        <f t="shared" si="509"/>
        <v>43.3</v>
      </c>
      <c r="M560" s="82">
        <f t="shared" si="510"/>
        <v>65.901317449141686</v>
      </c>
      <c r="N560" s="61">
        <f t="shared" si="501"/>
        <v>891.58395477816532</v>
      </c>
      <c r="O560" s="60">
        <f t="shared" si="502"/>
        <v>825.68263732902369</v>
      </c>
    </row>
    <row r="561" spans="1:15" x14ac:dyDescent="0.25">
      <c r="A561" s="6" t="s">
        <v>47</v>
      </c>
      <c r="B561" s="58" t="str">
        <f>+IF(MONTH(C561)&lt;4,"Q1",IF(MONTH(C561)&lt;7,"Q2",IF(MONTH(C561)&lt;10,"Q3","Q4")))&amp;"/"&amp;YEAR(C561)</f>
        <v>Q2/2025</v>
      </c>
      <c r="C561" s="54">
        <f t="shared" si="505"/>
        <v>45748</v>
      </c>
      <c r="D561" s="54">
        <f t="shared" si="506"/>
        <v>45838</v>
      </c>
      <c r="E561" s="58">
        <f t="shared" si="503"/>
        <v>91</v>
      </c>
      <c r="F561" s="59">
        <f>VLOOKUP(D561,'FERC Interest Rate'!$A:$B,2,TRUE)</f>
        <v>7.5499999999999998E-2</v>
      </c>
      <c r="G561" s="60">
        <f t="shared" si="504"/>
        <v>825.68263732902369</v>
      </c>
      <c r="H561" s="60"/>
      <c r="I561" s="122">
        <f t="shared" si="507"/>
        <v>5.2695669017072531</v>
      </c>
      <c r="J561" s="61">
        <f t="shared" si="508"/>
        <v>15.542061807586458</v>
      </c>
      <c r="K561" s="61">
        <f t="shared" si="499"/>
        <v>20.811628709293711</v>
      </c>
      <c r="L561" s="61">
        <f t="shared" si="509"/>
        <v>43.3</v>
      </c>
      <c r="M561" s="82">
        <f t="shared" si="510"/>
        <v>64.111628709293711</v>
      </c>
      <c r="N561" s="61">
        <f t="shared" si="501"/>
        <v>841.22469913661018</v>
      </c>
      <c r="O561" s="60">
        <f t="shared" si="502"/>
        <v>777.11307042731653</v>
      </c>
    </row>
    <row r="562" spans="1:15" x14ac:dyDescent="0.25">
      <c r="A562" s="6" t="s">
        <v>48</v>
      </c>
      <c r="B562" s="58" t="str">
        <f t="shared" ref="B562:B563" si="511">+IF(MONTH(C562)&lt;4,"Q1",IF(MONTH(C562)&lt;7,"Q2",IF(MONTH(C562)&lt;10,"Q3","Q4")))&amp;"/"&amp;YEAR(C562)</f>
        <v>Q3/2025</v>
      </c>
      <c r="C562" s="54">
        <f t="shared" si="505"/>
        <v>45839</v>
      </c>
      <c r="D562" s="54">
        <f t="shared" si="506"/>
        <v>45930</v>
      </c>
      <c r="E562" s="58">
        <f t="shared" si="503"/>
        <v>92</v>
      </c>
      <c r="F562" s="59">
        <f>VLOOKUP(D562,'FERC Interest Rate'!$A:$B,2,TRUE)</f>
        <v>7.4999999999999997E-2</v>
      </c>
      <c r="G562" s="60">
        <f t="shared" si="504"/>
        <v>777.11307042731653</v>
      </c>
      <c r="H562" s="60"/>
      <c r="I562" s="122">
        <f t="shared" si="507"/>
        <v>5.2695669017072531</v>
      </c>
      <c r="J562" s="61">
        <f t="shared" si="508"/>
        <v>14.690630646434203</v>
      </c>
      <c r="K562" s="61">
        <f t="shared" si="499"/>
        <v>19.960197548141455</v>
      </c>
      <c r="L562" s="61">
        <f t="shared" si="509"/>
        <v>43.3</v>
      </c>
      <c r="M562" s="82">
        <f t="shared" si="510"/>
        <v>63.260197548141448</v>
      </c>
      <c r="N562" s="61">
        <f t="shared" si="501"/>
        <v>791.80370107375074</v>
      </c>
      <c r="O562" s="60">
        <f t="shared" si="502"/>
        <v>728.54350352560937</v>
      </c>
    </row>
    <row r="563" spans="1:15" x14ac:dyDescent="0.25">
      <c r="A563" s="6" t="s">
        <v>49</v>
      </c>
      <c r="B563" s="58" t="str">
        <f t="shared" si="511"/>
        <v>Q4/2025</v>
      </c>
      <c r="C563" s="54">
        <f t="shared" si="505"/>
        <v>45931</v>
      </c>
      <c r="D563" s="54">
        <f t="shared" si="506"/>
        <v>46022</v>
      </c>
      <c r="E563" s="58">
        <f t="shared" si="503"/>
        <v>92</v>
      </c>
      <c r="F563" s="59">
        <f>VLOOKUP(D563,'FERC Interest Rate'!$A:$B,2,TRUE)</f>
        <v>7.4999999999999997E-2</v>
      </c>
      <c r="G563" s="60">
        <f t="shared" si="504"/>
        <v>728.54350352560937</v>
      </c>
      <c r="H563" s="60"/>
      <c r="I563" s="122">
        <f t="shared" si="507"/>
        <v>5.2695669017072531</v>
      </c>
      <c r="J563" s="61">
        <f t="shared" si="508"/>
        <v>13.772466231032068</v>
      </c>
      <c r="K563" s="61">
        <f t="shared" si="499"/>
        <v>19.04203313273932</v>
      </c>
      <c r="L563" s="61">
        <f t="shared" si="509"/>
        <v>43.3</v>
      </c>
      <c r="M563" s="82">
        <f t="shared" si="510"/>
        <v>62.342033132739317</v>
      </c>
      <c r="N563" s="61">
        <f t="shared" si="501"/>
        <v>742.31596975664138</v>
      </c>
      <c r="O563" s="60">
        <f t="shared" si="502"/>
        <v>679.9739366239022</v>
      </c>
    </row>
    <row r="564" spans="1:15" ht="13.5" thickBot="1" x14ac:dyDescent="0.35">
      <c r="A564" s="101"/>
      <c r="B564" s="102"/>
      <c r="C564" s="103"/>
      <c r="D564" s="103"/>
      <c r="E564" s="102"/>
      <c r="F564" s="102"/>
      <c r="G564" s="99">
        <f>+SUM(G553:G563)</f>
        <v>9557.8994042092036</v>
      </c>
      <c r="H564" s="99">
        <f>+SUM(H553:H563)</f>
        <v>105.39133803414506</v>
      </c>
      <c r="I564" s="99">
        <f t="shared" si="507"/>
        <v>5.2695669017072531</v>
      </c>
      <c r="J564" s="99">
        <f>+SUM(J553:J563)</f>
        <v>101.37471994122122</v>
      </c>
      <c r="K564" s="99">
        <f>+SUM(K553:K563)</f>
        <v>132.99212135146473</v>
      </c>
      <c r="L564" s="99">
        <f t="shared" si="509"/>
        <v>43.3</v>
      </c>
      <c r="M564" s="99">
        <f>+SUM(M553:M563)</f>
        <v>392.79212135146474</v>
      </c>
      <c r="N564" s="99">
        <f>+SUM(N553:N563)</f>
        <v>9764.6654621845701</v>
      </c>
      <c r="O564" s="99">
        <f>+SUM(O553:O563)</f>
        <v>9371.8733408331063</v>
      </c>
    </row>
    <row r="565" spans="1:15" ht="13" thickTop="1" x14ac:dyDescent="0.25"/>
  </sheetData>
  <mergeCells count="29">
    <mergeCell ref="J118:K118"/>
    <mergeCell ref="J551:K551"/>
    <mergeCell ref="J35:K35"/>
    <mergeCell ref="Q36:V36"/>
    <mergeCell ref="J49:K49"/>
    <mergeCell ref="J72:K72"/>
    <mergeCell ref="J95:K95"/>
    <mergeCell ref="J366:K366"/>
    <mergeCell ref="J141:K141"/>
    <mergeCell ref="J163:K163"/>
    <mergeCell ref="J185:K185"/>
    <mergeCell ref="J205:K205"/>
    <mergeCell ref="J226:K226"/>
    <mergeCell ref="J247:K247"/>
    <mergeCell ref="J268:K268"/>
    <mergeCell ref="J288:K288"/>
    <mergeCell ref="J308:K308"/>
    <mergeCell ref="J328:K328"/>
    <mergeCell ref="J347:K347"/>
    <mergeCell ref="J489:K489"/>
    <mergeCell ref="J505:K505"/>
    <mergeCell ref="J521:K521"/>
    <mergeCell ref="J536:K536"/>
    <mergeCell ref="J385:K385"/>
    <mergeCell ref="J403:K403"/>
    <mergeCell ref="J421:K421"/>
    <mergeCell ref="J439:K439"/>
    <mergeCell ref="J456:K456"/>
    <mergeCell ref="J473:K473"/>
  </mergeCells>
  <printOptions horizontalCentered="1"/>
  <pageMargins left="0.25" right="0.25" top="0.75" bottom="0.75" header="0.3" footer="0.3"/>
  <pageSetup paperSize="3" scale="37" fitToHeight="0" orientation="portrait" r:id="rId1"/>
  <headerFooter>
    <oddHeader>&amp;RTO2027 Draft Annual Update
Attachment 4
WP- Schedule 22 NUCs
Page &amp;P of &amp;N</oddHeader>
    <oddFooter>&amp;R&amp;A</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EAF52-5CFB-4393-A52E-7D04FAC49DC7}">
  <sheetPr>
    <pageSetUpPr fitToPage="1"/>
  </sheetPr>
  <dimension ref="A1:O51"/>
  <sheetViews>
    <sheetView zoomScaleNormal="100" workbookViewId="0"/>
  </sheetViews>
  <sheetFormatPr defaultRowHeight="12.5" x14ac:dyDescent="0.25"/>
  <cols>
    <col min="1" max="1" width="10.54296875" bestFit="1" customWidth="1"/>
    <col min="2" max="2" width="10.08984375" bestFit="1" customWidth="1"/>
    <col min="3" max="3" width="13.453125" bestFit="1" customWidth="1"/>
    <col min="4" max="4" width="11.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3.453125" bestFit="1" customWidth="1"/>
    <col min="11" max="11" width="14.6328125" bestFit="1" customWidth="1"/>
    <col min="12" max="12" width="13.453125" bestFit="1" customWidth="1"/>
    <col min="13" max="13" width="14" bestFit="1" customWidth="1"/>
    <col min="14" max="14" width="14.453125" bestFit="1" customWidth="1"/>
    <col min="15" max="15" width="15" bestFit="1" customWidth="1"/>
  </cols>
  <sheetData>
    <row r="1" spans="1:5" ht="39" x14ac:dyDescent="0.3">
      <c r="A1" s="141" t="s">
        <v>9</v>
      </c>
      <c r="B1" s="142" t="s">
        <v>78</v>
      </c>
      <c r="C1" s="141" t="s">
        <v>2</v>
      </c>
      <c r="D1" s="142" t="s">
        <v>139</v>
      </c>
      <c r="E1" s="142" t="s">
        <v>125</v>
      </c>
    </row>
    <row r="2" spans="1:5" x14ac:dyDescent="0.25">
      <c r="A2" s="146" t="s">
        <v>44</v>
      </c>
      <c r="B2" s="224">
        <v>44344</v>
      </c>
      <c r="C2" s="225">
        <v>38840</v>
      </c>
      <c r="D2" s="225">
        <v>1057</v>
      </c>
      <c r="E2" s="225">
        <f>C2+D2</f>
        <v>39897</v>
      </c>
    </row>
    <row r="3" spans="1:5" x14ac:dyDescent="0.25">
      <c r="A3" s="146" t="s">
        <v>45</v>
      </c>
      <c r="B3" s="224">
        <v>44344</v>
      </c>
      <c r="C3" s="225">
        <v>49624</v>
      </c>
      <c r="D3" s="225">
        <v>1350</v>
      </c>
      <c r="E3" s="225">
        <f t="shared" ref="E3:E28" si="0">C3+D3</f>
        <v>50974</v>
      </c>
    </row>
    <row r="4" spans="1:5" x14ac:dyDescent="0.25">
      <c r="A4" s="146" t="s">
        <v>46</v>
      </c>
      <c r="B4" s="224">
        <v>44344</v>
      </c>
      <c r="C4" s="225">
        <v>63015</v>
      </c>
      <c r="D4" s="225">
        <v>1714</v>
      </c>
      <c r="E4" s="225">
        <f t="shared" si="0"/>
        <v>64729</v>
      </c>
    </row>
    <row r="5" spans="1:5" x14ac:dyDescent="0.25">
      <c r="A5" s="146" t="s">
        <v>47</v>
      </c>
      <c r="B5" s="224">
        <v>44370</v>
      </c>
      <c r="C5" s="225">
        <v>79399</v>
      </c>
      <c r="D5" s="225">
        <v>2160</v>
      </c>
      <c r="E5" s="225">
        <f t="shared" si="0"/>
        <v>81559</v>
      </c>
    </row>
    <row r="6" spans="1:5" x14ac:dyDescent="0.25">
      <c r="A6" s="146" t="s">
        <v>48</v>
      </c>
      <c r="B6" s="224">
        <v>44397</v>
      </c>
      <c r="C6" s="225">
        <v>99069</v>
      </c>
      <c r="D6" s="225">
        <v>2695</v>
      </c>
      <c r="E6" s="225">
        <f t="shared" si="0"/>
        <v>101764</v>
      </c>
    </row>
    <row r="7" spans="1:5" x14ac:dyDescent="0.25">
      <c r="A7" s="146" t="s">
        <v>49</v>
      </c>
      <c r="B7" s="224">
        <v>44447</v>
      </c>
      <c r="C7" s="225">
        <v>122116</v>
      </c>
      <c r="D7" s="225">
        <v>3322</v>
      </c>
      <c r="E7" s="225">
        <f t="shared" si="0"/>
        <v>125438</v>
      </c>
    </row>
    <row r="8" spans="1:5" x14ac:dyDescent="0.25">
      <c r="A8" s="146" t="s">
        <v>50</v>
      </c>
      <c r="B8" s="224">
        <v>44587</v>
      </c>
      <c r="C8" s="225">
        <v>148284</v>
      </c>
      <c r="D8" s="225">
        <v>4034</v>
      </c>
      <c r="E8" s="225">
        <f t="shared" si="0"/>
        <v>152318</v>
      </c>
    </row>
    <row r="9" spans="1:5" x14ac:dyDescent="0.25">
      <c r="A9" s="146" t="s">
        <v>51</v>
      </c>
      <c r="B9" s="224">
        <v>44498</v>
      </c>
      <c r="C9" s="225">
        <v>176813</v>
      </c>
      <c r="D9" s="225">
        <v>4810</v>
      </c>
      <c r="E9" s="225">
        <f t="shared" si="0"/>
        <v>181623</v>
      </c>
    </row>
    <row r="10" spans="1:5" x14ac:dyDescent="0.25">
      <c r="A10" s="146" t="s">
        <v>52</v>
      </c>
      <c r="B10" s="224">
        <v>44516</v>
      </c>
      <c r="C10" s="225">
        <v>206317</v>
      </c>
      <c r="D10" s="225">
        <v>5613</v>
      </c>
      <c r="E10" s="225">
        <f t="shared" si="0"/>
        <v>211930</v>
      </c>
    </row>
    <row r="11" spans="1:5" x14ac:dyDescent="0.25">
      <c r="A11" s="146" t="s">
        <v>53</v>
      </c>
      <c r="B11" s="224">
        <v>44547</v>
      </c>
      <c r="C11" s="225">
        <v>240758</v>
      </c>
      <c r="D11" s="225">
        <v>6550</v>
      </c>
      <c r="E11" s="225">
        <f t="shared" si="0"/>
        <v>247308</v>
      </c>
    </row>
    <row r="12" spans="1:5" x14ac:dyDescent="0.25">
      <c r="A12" s="146" t="s">
        <v>54</v>
      </c>
      <c r="B12" s="224">
        <v>44614</v>
      </c>
      <c r="C12" s="225">
        <v>266205</v>
      </c>
      <c r="D12" s="225">
        <v>7242</v>
      </c>
      <c r="E12" s="225">
        <f t="shared" si="0"/>
        <v>273447</v>
      </c>
    </row>
    <row r="13" spans="1:5" x14ac:dyDescent="0.25">
      <c r="A13" s="146" t="s">
        <v>55</v>
      </c>
      <c r="B13" s="224">
        <v>44617</v>
      </c>
      <c r="C13" s="225">
        <v>285180</v>
      </c>
      <c r="D13" s="225">
        <v>7758</v>
      </c>
      <c r="E13" s="225">
        <f t="shared" si="0"/>
        <v>292938</v>
      </c>
    </row>
    <row r="14" spans="1:5" x14ac:dyDescent="0.25">
      <c r="A14" s="146" t="s">
        <v>56</v>
      </c>
      <c r="B14" s="297">
        <v>44629</v>
      </c>
      <c r="C14" s="225">
        <v>295343</v>
      </c>
      <c r="D14" s="225">
        <v>8035</v>
      </c>
      <c r="E14" s="225">
        <f t="shared" si="0"/>
        <v>303378</v>
      </c>
    </row>
    <row r="15" spans="1:5" x14ac:dyDescent="0.25">
      <c r="A15" s="146" t="s">
        <v>57</v>
      </c>
      <c r="B15" s="297">
        <v>44666</v>
      </c>
      <c r="C15" s="225">
        <v>295343</v>
      </c>
      <c r="D15" s="225">
        <v>8035</v>
      </c>
      <c r="E15" s="225">
        <f t="shared" si="0"/>
        <v>303378</v>
      </c>
    </row>
    <row r="16" spans="1:5" x14ac:dyDescent="0.25">
      <c r="A16" s="146" t="s">
        <v>58</v>
      </c>
      <c r="B16" s="297">
        <v>44707</v>
      </c>
      <c r="C16" s="225">
        <v>285180</v>
      </c>
      <c r="D16" s="225">
        <v>7758</v>
      </c>
      <c r="E16" s="225">
        <f t="shared" si="0"/>
        <v>292938</v>
      </c>
    </row>
    <row r="17" spans="1:5" x14ac:dyDescent="0.25">
      <c r="A17" s="146" t="s">
        <v>59</v>
      </c>
      <c r="B17" s="297">
        <v>44725</v>
      </c>
      <c r="C17" s="225">
        <v>266205</v>
      </c>
      <c r="D17" s="225">
        <v>7242</v>
      </c>
      <c r="E17" s="225">
        <f t="shared" si="0"/>
        <v>273447</v>
      </c>
    </row>
    <row r="18" spans="1:5" x14ac:dyDescent="0.25">
      <c r="A18" s="146" t="s">
        <v>60</v>
      </c>
      <c r="B18" s="297">
        <v>44755</v>
      </c>
      <c r="C18" s="225">
        <v>240758</v>
      </c>
      <c r="D18" s="225">
        <v>6550</v>
      </c>
      <c r="E18" s="225">
        <f t="shared" si="0"/>
        <v>247308</v>
      </c>
    </row>
    <row r="19" spans="1:5" x14ac:dyDescent="0.25">
      <c r="A19" s="146" t="s">
        <v>61</v>
      </c>
      <c r="B19" s="297">
        <v>44781</v>
      </c>
      <c r="C19" s="225">
        <v>211597</v>
      </c>
      <c r="D19" s="225">
        <v>5757</v>
      </c>
      <c r="E19" s="225">
        <f t="shared" si="0"/>
        <v>217354</v>
      </c>
    </row>
    <row r="20" spans="1:5" x14ac:dyDescent="0.25">
      <c r="A20" s="146" t="s">
        <v>62</v>
      </c>
      <c r="B20" s="297">
        <v>44816</v>
      </c>
      <c r="C20" s="225">
        <v>181338</v>
      </c>
      <c r="D20" s="225">
        <v>4933</v>
      </c>
      <c r="E20" s="225">
        <f t="shared" si="0"/>
        <v>186271</v>
      </c>
    </row>
    <row r="21" spans="1:5" x14ac:dyDescent="0.25">
      <c r="A21" s="146" t="s">
        <v>63</v>
      </c>
      <c r="B21" s="297">
        <v>44847</v>
      </c>
      <c r="C21" s="225">
        <v>152078</v>
      </c>
      <c r="D21" s="225">
        <v>4137</v>
      </c>
      <c r="E21" s="225">
        <f t="shared" si="0"/>
        <v>156215</v>
      </c>
    </row>
    <row r="22" spans="1:5" x14ac:dyDescent="0.25">
      <c r="A22" s="146" t="s">
        <v>66</v>
      </c>
      <c r="B22" s="297">
        <v>44875</v>
      </c>
      <c r="C22" s="225">
        <v>125241</v>
      </c>
      <c r="D22" s="225">
        <v>3407</v>
      </c>
      <c r="E22" s="225">
        <f t="shared" si="0"/>
        <v>128648</v>
      </c>
    </row>
    <row r="23" spans="1:5" x14ac:dyDescent="0.25">
      <c r="A23" s="146" t="s">
        <v>67</v>
      </c>
      <c r="B23" s="297">
        <v>44931</v>
      </c>
      <c r="C23" s="225">
        <v>104200</v>
      </c>
      <c r="D23" s="225">
        <v>2835</v>
      </c>
      <c r="E23" s="225">
        <f t="shared" si="0"/>
        <v>107035</v>
      </c>
    </row>
    <row r="24" spans="1:5" x14ac:dyDescent="0.25">
      <c r="A24" s="146" t="s">
        <v>68</v>
      </c>
      <c r="B24" s="297">
        <v>44938</v>
      </c>
      <c r="C24" s="225">
        <v>83510</v>
      </c>
      <c r="D24" s="225">
        <v>2272</v>
      </c>
      <c r="E24" s="225">
        <f t="shared" si="0"/>
        <v>85782</v>
      </c>
    </row>
    <row r="25" spans="1:5" x14ac:dyDescent="0.25">
      <c r="A25" s="146" t="s">
        <v>69</v>
      </c>
      <c r="B25" s="297">
        <v>44964</v>
      </c>
      <c r="C25" s="225">
        <v>66278</v>
      </c>
      <c r="D25" s="225">
        <v>1803</v>
      </c>
      <c r="E25" s="225">
        <f t="shared" si="0"/>
        <v>68081</v>
      </c>
    </row>
    <row r="26" spans="1:5" x14ac:dyDescent="0.25">
      <c r="A26" s="146" t="s">
        <v>79</v>
      </c>
      <c r="B26" s="297">
        <v>45019</v>
      </c>
      <c r="C26" s="225">
        <v>52194</v>
      </c>
      <c r="D26" s="225">
        <v>1420</v>
      </c>
      <c r="E26" s="225">
        <f t="shared" si="0"/>
        <v>53614</v>
      </c>
    </row>
    <row r="27" spans="1:5" x14ac:dyDescent="0.25">
      <c r="A27" s="146" t="s">
        <v>80</v>
      </c>
      <c r="B27" s="297">
        <v>45026</v>
      </c>
      <c r="C27" s="225">
        <v>40852</v>
      </c>
      <c r="D27" s="225">
        <v>1111</v>
      </c>
      <c r="E27" s="225">
        <f t="shared" si="0"/>
        <v>41963</v>
      </c>
    </row>
    <row r="28" spans="1:5" x14ac:dyDescent="0.25">
      <c r="A28" s="146" t="s">
        <v>81</v>
      </c>
      <c r="B28" s="297">
        <v>45054</v>
      </c>
      <c r="C28" s="225">
        <v>31822</v>
      </c>
      <c r="D28" s="225">
        <v>866</v>
      </c>
      <c r="E28" s="225">
        <f t="shared" si="0"/>
        <v>32688</v>
      </c>
    </row>
    <row r="29" spans="1:5" ht="13.5" thickBot="1" x14ac:dyDescent="0.35">
      <c r="B29" s="39" t="s">
        <v>0</v>
      </c>
      <c r="C29" s="226">
        <f>SUM(C2:C28)</f>
        <v>4207559</v>
      </c>
      <c r="D29" s="226">
        <f t="shared" ref="D29:E29" si="1">SUM(D2:D28)</f>
        <v>114466</v>
      </c>
      <c r="E29" s="226">
        <f t="shared" si="1"/>
        <v>4322025</v>
      </c>
    </row>
    <row r="30" spans="1:5" ht="13.5" thickTop="1" x14ac:dyDescent="0.3">
      <c r="A30" s="41" t="s">
        <v>197</v>
      </c>
      <c r="B30" s="222">
        <v>46112</v>
      </c>
      <c r="C30" s="370">
        <v>3285592.74</v>
      </c>
      <c r="D30" s="370"/>
      <c r="E30" s="370"/>
    </row>
    <row r="31" spans="1:5" ht="13" x14ac:dyDescent="0.3">
      <c r="B31" s="39"/>
      <c r="C31" s="370"/>
      <c r="D31" s="370"/>
      <c r="E31" s="370"/>
    </row>
    <row r="32" spans="1:5" ht="13" thickBot="1" x14ac:dyDescent="0.3"/>
    <row r="33" spans="1:15" ht="13.5" thickBot="1" x14ac:dyDescent="0.35">
      <c r="A33" s="146"/>
      <c r="B33" s="207"/>
      <c r="C33" s="207"/>
      <c r="D33" s="207"/>
      <c r="E33" s="225"/>
      <c r="F33" s="266"/>
      <c r="G33" s="150" t="s">
        <v>14</v>
      </c>
      <c r="H33" s="150" t="s">
        <v>13</v>
      </c>
      <c r="I33" s="151" t="s">
        <v>21</v>
      </c>
      <c r="J33" s="109" t="s">
        <v>141</v>
      </c>
      <c r="K33" s="110" t="s">
        <v>142</v>
      </c>
    </row>
    <row r="34" spans="1:15" ht="13" x14ac:dyDescent="0.3">
      <c r="A34" s="146"/>
      <c r="B34" s="207"/>
      <c r="C34" s="207"/>
      <c r="D34" s="207"/>
      <c r="E34" s="225"/>
      <c r="F34" s="267" t="s">
        <v>10</v>
      </c>
      <c r="G34" s="371"/>
      <c r="H34" s="371">
        <v>45230</v>
      </c>
      <c r="I34" s="372"/>
      <c r="J34" s="373"/>
      <c r="K34" s="374"/>
    </row>
    <row r="35" spans="1:15" ht="13.5" thickBot="1" x14ac:dyDescent="0.35">
      <c r="A35" s="207"/>
      <c r="B35" s="207"/>
      <c r="C35" s="207"/>
      <c r="D35" s="207"/>
      <c r="E35" s="225"/>
      <c r="F35" s="161" t="s">
        <v>17</v>
      </c>
      <c r="G35" s="162"/>
      <c r="H35" s="162">
        <v>45378</v>
      </c>
      <c r="I35" s="164"/>
      <c r="J35" s="165"/>
      <c r="K35" s="166"/>
    </row>
    <row r="36" spans="1:15" ht="13.5" thickBot="1" x14ac:dyDescent="0.35">
      <c r="A36" s="207"/>
      <c r="B36" s="207"/>
      <c r="C36" s="207"/>
      <c r="D36" s="207"/>
      <c r="E36" s="225"/>
      <c r="F36" s="161" t="s">
        <v>197</v>
      </c>
      <c r="G36" s="375"/>
      <c r="H36" s="375">
        <v>46112</v>
      </c>
      <c r="I36" s="376"/>
      <c r="J36" s="377"/>
      <c r="K36" s="378"/>
    </row>
    <row r="37" spans="1:15" ht="13" thickBot="1" x14ac:dyDescent="0.3">
      <c r="A37" s="207"/>
      <c r="B37" s="207"/>
      <c r="C37" s="207"/>
      <c r="D37" s="207"/>
      <c r="E37" s="207"/>
    </row>
    <row r="38" spans="1:15" ht="13" x14ac:dyDescent="0.3">
      <c r="A38" s="40"/>
      <c r="B38" s="180"/>
      <c r="C38" s="46"/>
      <c r="D38" s="41"/>
      <c r="E38" s="40"/>
      <c r="F38" s="40"/>
      <c r="G38" s="40"/>
      <c r="H38" s="40"/>
      <c r="I38" s="407"/>
      <c r="J38" s="430" t="s">
        <v>2</v>
      </c>
      <c r="K38" s="431"/>
      <c r="L38" s="408" t="s">
        <v>44</v>
      </c>
      <c r="M38" s="409"/>
      <c r="N38" s="40"/>
      <c r="O38" s="40"/>
    </row>
    <row r="39" spans="1:15" ht="50" x14ac:dyDescent="0.3">
      <c r="A39" s="167" t="s">
        <v>43</v>
      </c>
      <c r="B39" s="167" t="s">
        <v>3</v>
      </c>
      <c r="C39" s="167" t="s">
        <v>4</v>
      </c>
      <c r="D39" s="167" t="s">
        <v>5</v>
      </c>
      <c r="E39" s="167" t="s">
        <v>6</v>
      </c>
      <c r="F39" s="167" t="s">
        <v>7</v>
      </c>
      <c r="G39" s="167" t="s">
        <v>70</v>
      </c>
      <c r="H39" s="167" t="s">
        <v>71</v>
      </c>
      <c r="I39" s="143" t="s">
        <v>72</v>
      </c>
      <c r="J39" s="144" t="s">
        <v>73</v>
      </c>
      <c r="K39" s="144" t="s">
        <v>74</v>
      </c>
      <c r="L39" s="144" t="s">
        <v>75</v>
      </c>
      <c r="M39" s="145" t="s">
        <v>65</v>
      </c>
      <c r="N39" s="167" t="s">
        <v>76</v>
      </c>
      <c r="O39" s="167" t="s">
        <v>77</v>
      </c>
    </row>
    <row r="40" spans="1:15" x14ac:dyDescent="0.25">
      <c r="A40" s="146" t="s">
        <v>22</v>
      </c>
      <c r="B40" s="168" t="str">
        <f t="shared" ref="B40:B48" si="2">+IF(MONTH(C40)&lt;4,"Q1",IF(MONTH(C40)&lt;7,"Q2",IF(MONTH(C40)&lt;10,"Q3","Q4")))&amp;"/"&amp;YEAR(C40)</f>
        <v>Q4/2023</v>
      </c>
      <c r="C40" s="42">
        <f>+H34</f>
        <v>45230</v>
      </c>
      <c r="D40" s="42">
        <f t="shared" ref="D40:D48" si="3">DATE(YEAR(C40),IF(MONTH(C40)&lt;=3,3,IF(MONTH(C40)&lt;=6,6,IF(MONTH(C40)&lt;=9,9,12))),IF(OR(MONTH(C40)&lt;=3,MONTH(C40)&gt;=10),31,30))</f>
        <v>45291</v>
      </c>
      <c r="E40" s="168">
        <f t="shared" ref="E40:E48" si="4">D40-C40+1</f>
        <v>62</v>
      </c>
      <c r="F40" s="59">
        <f>VLOOKUP(D40,'FERC Interest Rate'!$A:$B,2,TRUE)</f>
        <v>8.3500000000000005E-2</v>
      </c>
      <c r="G40" s="295">
        <f>+C30</f>
        <v>3285592.74</v>
      </c>
      <c r="H40" s="60">
        <f>G40*F40*(E40/(DATE(YEAR(D40),12,31)-DATE(YEAR(D40),1,1)+1))</f>
        <v>46601.407164328775</v>
      </c>
      <c r="I40" s="81">
        <v>0</v>
      </c>
      <c r="J40" s="47">
        <v>0</v>
      </c>
      <c r="K40" s="45">
        <f>+SUM(I40:J40)</f>
        <v>0</v>
      </c>
      <c r="L40" s="47">
        <v>0</v>
      </c>
      <c r="M40" s="169">
        <v>0</v>
      </c>
      <c r="N40" s="45">
        <f t="shared" ref="N40:N48" si="5">+G40+H40+J40</f>
        <v>3332194.147164329</v>
      </c>
      <c r="O40" s="60">
        <f>+N40-M40</f>
        <v>3332194.147164329</v>
      </c>
    </row>
    <row r="41" spans="1:15" x14ac:dyDescent="0.25">
      <c r="A41" s="146" t="s">
        <v>22</v>
      </c>
      <c r="B41" s="168" t="str">
        <f t="shared" si="2"/>
        <v>Q1/2024</v>
      </c>
      <c r="C41" s="42">
        <f t="shared" ref="C41:C48" si="6">D40+1</f>
        <v>45292</v>
      </c>
      <c r="D41" s="42">
        <f t="shared" si="3"/>
        <v>45382</v>
      </c>
      <c r="E41" s="168">
        <f t="shared" si="4"/>
        <v>91</v>
      </c>
      <c r="F41" s="59">
        <f>VLOOKUP(D41,'FERC Interest Rate'!$A:$B,2,TRUE)</f>
        <v>8.5000000000000006E-2</v>
      </c>
      <c r="G41" s="295">
        <f>O40</f>
        <v>3332194.147164329</v>
      </c>
      <c r="H41" s="60">
        <f t="shared" ref="H41:H43" si="7">G41*F41*(E41/(DATE(YEAR(D41),12,31)-DATE(YEAR(D41),1,1)+1))</f>
        <v>70422.190514524831</v>
      </c>
      <c r="I41" s="81">
        <v>0</v>
      </c>
      <c r="J41" s="47">
        <v>0</v>
      </c>
      <c r="K41" s="45">
        <f t="shared" ref="K41:K42" si="8">+SUM(I41:J41)</f>
        <v>0</v>
      </c>
      <c r="L41" s="47">
        <v>0</v>
      </c>
      <c r="M41" s="169">
        <v>0</v>
      </c>
      <c r="N41" s="45">
        <f t="shared" si="5"/>
        <v>3402616.3376788539</v>
      </c>
      <c r="O41" s="60">
        <f t="shared" ref="O41:O48" si="9">+N41-M41</f>
        <v>3402616.3376788539</v>
      </c>
    </row>
    <row r="42" spans="1:15" x14ac:dyDescent="0.25">
      <c r="A42" s="146" t="s">
        <v>22</v>
      </c>
      <c r="B42" s="168" t="str">
        <f t="shared" si="2"/>
        <v>Q2/2024</v>
      </c>
      <c r="C42" s="42">
        <f t="shared" si="6"/>
        <v>45383</v>
      </c>
      <c r="D42" s="42">
        <f t="shared" si="3"/>
        <v>45473</v>
      </c>
      <c r="E42" s="168">
        <f t="shared" si="4"/>
        <v>91</v>
      </c>
      <c r="F42" s="59">
        <f>VLOOKUP(D42,'FERC Interest Rate'!$A:$B,2,TRUE)</f>
        <v>8.5000000000000006E-2</v>
      </c>
      <c r="G42" s="295">
        <f>O41</f>
        <v>3402616.3376788539</v>
      </c>
      <c r="H42" s="60">
        <f t="shared" si="7"/>
        <v>71910.484622803109</v>
      </c>
      <c r="I42" s="81">
        <v>0</v>
      </c>
      <c r="J42" s="47">
        <v>0</v>
      </c>
      <c r="K42" s="45">
        <f t="shared" si="8"/>
        <v>0</v>
      </c>
      <c r="L42" s="47">
        <v>0</v>
      </c>
      <c r="M42" s="169">
        <v>0</v>
      </c>
      <c r="N42" s="45">
        <f t="shared" si="5"/>
        <v>3474526.8223016569</v>
      </c>
      <c r="O42" s="60">
        <f t="shared" si="9"/>
        <v>3474526.8223016569</v>
      </c>
    </row>
    <row r="43" spans="1:15" x14ac:dyDescent="0.25">
      <c r="A43" s="146" t="s">
        <v>44</v>
      </c>
      <c r="B43" s="168" t="str">
        <f t="shared" si="2"/>
        <v>Q3/2024</v>
      </c>
      <c r="C43" s="42">
        <f t="shared" si="6"/>
        <v>45474</v>
      </c>
      <c r="D43" s="42">
        <f t="shared" si="3"/>
        <v>45565</v>
      </c>
      <c r="E43" s="168">
        <f t="shared" si="4"/>
        <v>92</v>
      </c>
      <c r="F43" s="59">
        <f>VLOOKUP(D43,'FERC Interest Rate'!$A:$B,2,TRUE)</f>
        <v>8.5000000000000006E-2</v>
      </c>
      <c r="G43" s="295">
        <f>O42</f>
        <v>3474526.8223016569</v>
      </c>
      <c r="H43" s="60">
        <f t="shared" si="7"/>
        <v>74237.157787975302</v>
      </c>
      <c r="I43" s="81">
        <f t="shared" ref="I43:I48" si="10">(SUM($H$40:$H$48)/20)</f>
        <v>13158.562004481599</v>
      </c>
      <c r="J43" s="47">
        <f t="shared" ref="J43:J48" si="11">G43*F43*(E43/(DATE(YEAR(D43),12,31)-DATE(YEAR(D43),1,1)+1))</f>
        <v>74237.157787975302</v>
      </c>
      <c r="K43" s="45">
        <f t="shared" ref="K43:K48" si="12">I43+J43</f>
        <v>87395.719792456905</v>
      </c>
      <c r="L43" s="47">
        <f>+$C$30/20</f>
        <v>164279.63700000002</v>
      </c>
      <c r="M43" s="169">
        <f t="shared" ref="M43:M48" si="13">+SUM(K43:L43)</f>
        <v>251675.35679245694</v>
      </c>
      <c r="N43" s="45">
        <f t="shared" si="5"/>
        <v>3623001.1378776077</v>
      </c>
      <c r="O43" s="60">
        <f t="shared" si="9"/>
        <v>3371325.7810851508</v>
      </c>
    </row>
    <row r="44" spans="1:15" x14ac:dyDescent="0.25">
      <c r="A44" s="146" t="s">
        <v>45</v>
      </c>
      <c r="B44" s="168" t="str">
        <f t="shared" si="2"/>
        <v>Q4/2024</v>
      </c>
      <c r="C44" s="42">
        <f t="shared" si="6"/>
        <v>45566</v>
      </c>
      <c r="D44" s="42">
        <f t="shared" si="3"/>
        <v>45657</v>
      </c>
      <c r="E44" s="168">
        <f t="shared" si="4"/>
        <v>92</v>
      </c>
      <c r="F44" s="59">
        <f>VLOOKUP(D44,'FERC Interest Rate'!$A:$B,2,TRUE)</f>
        <v>8.5000000000000006E-2</v>
      </c>
      <c r="G44" s="295">
        <f>O43</f>
        <v>3371325.7810851508</v>
      </c>
      <c r="H44" s="60"/>
      <c r="I44" s="81">
        <f t="shared" si="10"/>
        <v>13158.562004481599</v>
      </c>
      <c r="J44" s="47">
        <f t="shared" si="11"/>
        <v>72032.151934660884</v>
      </c>
      <c r="K44" s="45">
        <f t="shared" si="12"/>
        <v>85190.713939142486</v>
      </c>
      <c r="L44" s="47">
        <f t="shared" ref="L44:L48" si="14">+$C$30/20</f>
        <v>164279.63700000002</v>
      </c>
      <c r="M44" s="169">
        <f t="shared" si="13"/>
        <v>249470.35093914252</v>
      </c>
      <c r="N44" s="45">
        <f t="shared" si="5"/>
        <v>3443357.9330198118</v>
      </c>
      <c r="O44" s="60">
        <f t="shared" si="9"/>
        <v>3193887.5820806692</v>
      </c>
    </row>
    <row r="45" spans="1:15" x14ac:dyDescent="0.25">
      <c r="A45" s="146" t="s">
        <v>46</v>
      </c>
      <c r="B45" s="168" t="str">
        <f t="shared" si="2"/>
        <v>Q1/2025</v>
      </c>
      <c r="C45" s="42">
        <f t="shared" si="6"/>
        <v>45658</v>
      </c>
      <c r="D45" s="42">
        <f t="shared" si="3"/>
        <v>45747</v>
      </c>
      <c r="E45" s="168">
        <f t="shared" si="4"/>
        <v>90</v>
      </c>
      <c r="F45" s="59">
        <f>VLOOKUP(D45,'FERC Interest Rate'!$A:$B,2,TRUE)</f>
        <v>8.0399999999999999E-2</v>
      </c>
      <c r="G45" s="295">
        <f t="shared" ref="G45:G48" si="15">O44</f>
        <v>3193887.5820806692</v>
      </c>
      <c r="H45" s="60"/>
      <c r="I45" s="81">
        <f t="shared" si="10"/>
        <v>13158.562004481599</v>
      </c>
      <c r="J45" s="47">
        <f t="shared" si="11"/>
        <v>63317.727517632113</v>
      </c>
      <c r="K45" s="45">
        <f t="shared" si="12"/>
        <v>76476.289522113715</v>
      </c>
      <c r="L45" s="47">
        <f t="shared" si="14"/>
        <v>164279.63700000002</v>
      </c>
      <c r="M45" s="169">
        <f t="shared" si="13"/>
        <v>240755.92652211373</v>
      </c>
      <c r="N45" s="45">
        <f t="shared" si="5"/>
        <v>3257205.3095983015</v>
      </c>
      <c r="O45" s="60">
        <f t="shared" si="9"/>
        <v>3016449.3830761877</v>
      </c>
    </row>
    <row r="46" spans="1:15" x14ac:dyDescent="0.25">
      <c r="A46" s="146" t="s">
        <v>47</v>
      </c>
      <c r="B46" s="168" t="str">
        <f t="shared" si="2"/>
        <v>Q2/2025</v>
      </c>
      <c r="C46" s="42">
        <f t="shared" si="6"/>
        <v>45748</v>
      </c>
      <c r="D46" s="42">
        <f t="shared" si="3"/>
        <v>45838</v>
      </c>
      <c r="E46" s="168">
        <f t="shared" si="4"/>
        <v>91</v>
      </c>
      <c r="F46" s="59">
        <f>VLOOKUP(D46,'FERC Interest Rate'!$A:$B,2,TRUE)</f>
        <v>7.5499999999999998E-2</v>
      </c>
      <c r="G46" s="295">
        <f t="shared" si="15"/>
        <v>3016449.3830761877</v>
      </c>
      <c r="H46" s="60"/>
      <c r="I46" s="81">
        <f t="shared" si="10"/>
        <v>13158.562004481599</v>
      </c>
      <c r="J46" s="47">
        <f t="shared" si="11"/>
        <v>56779.494483356015</v>
      </c>
      <c r="K46" s="45">
        <f t="shared" si="12"/>
        <v>69938.056487837617</v>
      </c>
      <c r="L46" s="47">
        <f t="shared" si="14"/>
        <v>164279.63700000002</v>
      </c>
      <c r="M46" s="169">
        <f t="shared" si="13"/>
        <v>234217.69348783762</v>
      </c>
      <c r="N46" s="45">
        <f t="shared" si="5"/>
        <v>3073228.8775595436</v>
      </c>
      <c r="O46" s="60">
        <f t="shared" si="9"/>
        <v>2839011.1840717061</v>
      </c>
    </row>
    <row r="47" spans="1:15" x14ac:dyDescent="0.25">
      <c r="A47" s="146" t="s">
        <v>48</v>
      </c>
      <c r="B47" s="168" t="str">
        <f t="shared" si="2"/>
        <v>Q3/2025</v>
      </c>
      <c r="C47" s="42">
        <f t="shared" si="6"/>
        <v>45839</v>
      </c>
      <c r="D47" s="42">
        <f t="shared" si="3"/>
        <v>45930</v>
      </c>
      <c r="E47" s="168">
        <f t="shared" si="4"/>
        <v>92</v>
      </c>
      <c r="F47" s="59">
        <f>VLOOKUP(D47,'FERC Interest Rate'!$A:$B,2,TRUE)</f>
        <v>7.4999999999999997E-2</v>
      </c>
      <c r="G47" s="295">
        <f t="shared" si="15"/>
        <v>2839011.1840717061</v>
      </c>
      <c r="H47" s="60"/>
      <c r="I47" s="81">
        <f t="shared" si="10"/>
        <v>13158.562004481599</v>
      </c>
      <c r="J47" s="47">
        <f t="shared" si="11"/>
        <v>53668.978548204854</v>
      </c>
      <c r="K47" s="45">
        <f t="shared" si="12"/>
        <v>66827.540552686449</v>
      </c>
      <c r="L47" s="47">
        <f t="shared" si="14"/>
        <v>164279.63700000002</v>
      </c>
      <c r="M47" s="169">
        <f t="shared" si="13"/>
        <v>231107.17755268648</v>
      </c>
      <c r="N47" s="45">
        <f t="shared" si="5"/>
        <v>2892680.1626199111</v>
      </c>
      <c r="O47" s="60">
        <f t="shared" si="9"/>
        <v>2661572.9850672246</v>
      </c>
    </row>
    <row r="48" spans="1:15" x14ac:dyDescent="0.25">
      <c r="A48" s="146" t="s">
        <v>49</v>
      </c>
      <c r="B48" s="168" t="str">
        <f t="shared" si="2"/>
        <v>Q4/2025</v>
      </c>
      <c r="C48" s="42">
        <f t="shared" si="6"/>
        <v>45931</v>
      </c>
      <c r="D48" s="42">
        <f t="shared" si="3"/>
        <v>46022</v>
      </c>
      <c r="E48" s="168">
        <f t="shared" si="4"/>
        <v>92</v>
      </c>
      <c r="F48" s="59">
        <f>VLOOKUP(D48,'FERC Interest Rate'!$A:$B,2,TRUE)</f>
        <v>7.4999999999999997E-2</v>
      </c>
      <c r="G48" s="295">
        <f t="shared" si="15"/>
        <v>2661572.9850672246</v>
      </c>
      <c r="H48" s="60"/>
      <c r="I48" s="81">
        <f t="shared" si="10"/>
        <v>13158.562004481599</v>
      </c>
      <c r="J48" s="47">
        <f t="shared" si="11"/>
        <v>50314.667388942056</v>
      </c>
      <c r="K48" s="45">
        <f t="shared" si="12"/>
        <v>63473.229393423651</v>
      </c>
      <c r="L48" s="47">
        <f t="shared" si="14"/>
        <v>164279.63700000002</v>
      </c>
      <c r="M48" s="169">
        <f t="shared" si="13"/>
        <v>227752.86639342367</v>
      </c>
      <c r="N48" s="45">
        <f t="shared" si="5"/>
        <v>2711887.6524561667</v>
      </c>
      <c r="O48" s="60">
        <f t="shared" si="9"/>
        <v>2484134.786062743</v>
      </c>
    </row>
    <row r="49" spans="1:15" ht="13.5" thickBot="1" x14ac:dyDescent="0.35">
      <c r="A49" s="148"/>
      <c r="B49" s="170"/>
      <c r="C49" s="171"/>
      <c r="D49" s="171"/>
      <c r="E49" s="170"/>
      <c r="F49" s="170"/>
      <c r="G49" s="281">
        <f t="shared" ref="G49:O49" si="16">+SUM(G40:G48)</f>
        <v>28577176.962525781</v>
      </c>
      <c r="H49" s="281">
        <f t="shared" si="16"/>
        <v>263171.24008963199</v>
      </c>
      <c r="I49" s="281">
        <f t="shared" si="16"/>
        <v>78951.3720268896</v>
      </c>
      <c r="J49" s="281">
        <f t="shared" si="16"/>
        <v>370350.17766077124</v>
      </c>
      <c r="K49" s="281">
        <f t="shared" si="16"/>
        <v>449301.54968766082</v>
      </c>
      <c r="L49" s="281">
        <f t="shared" si="16"/>
        <v>985677.82200000004</v>
      </c>
      <c r="M49" s="281">
        <f t="shared" si="16"/>
        <v>1434979.3716876609</v>
      </c>
      <c r="N49" s="281">
        <f t="shared" si="16"/>
        <v>29210698.380276181</v>
      </c>
      <c r="O49" s="172">
        <f t="shared" si="16"/>
        <v>27775719.008588523</v>
      </c>
    </row>
    <row r="50" spans="1:15" ht="13.5" thickTop="1" thickBot="1" x14ac:dyDescent="0.3">
      <c r="A50" s="40"/>
      <c r="B50" s="40"/>
      <c r="C50" s="40"/>
      <c r="D50" s="40"/>
      <c r="E50" s="40"/>
      <c r="F50" s="40"/>
      <c r="G50" s="40"/>
      <c r="H50" s="45"/>
      <c r="I50" s="175"/>
      <c r="J50" s="176"/>
      <c r="K50" s="176"/>
      <c r="L50" s="176"/>
      <c r="M50" s="177"/>
      <c r="N50" s="40"/>
      <c r="O50" s="40"/>
    </row>
    <row r="51" spans="1:15" x14ac:dyDescent="0.25">
      <c r="A51" s="207"/>
      <c r="B51" s="207"/>
      <c r="C51" s="207"/>
      <c r="D51" s="207"/>
      <c r="E51" s="207"/>
    </row>
  </sheetData>
  <mergeCells count="1">
    <mergeCell ref="J38:K38"/>
  </mergeCells>
  <printOptions horizontalCentered="1"/>
  <pageMargins left="0.25" right="0.25" top="0.75" bottom="0.75" header="0.3" footer="0.3"/>
  <pageSetup paperSize="3" scale="50" fitToHeight="0" orientation="portrait" r:id="rId1"/>
  <headerFooter>
    <oddHeader>&amp;RTO2027 Draft Annual Update
Attachment 4
WP- Schedule 22 NUCs
Page &amp;P of &amp;N</oddHeader>
    <oddFooter>&amp;R&amp;A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F89EF-7690-449A-9BEA-12A5A4B7738C}">
  <sheetPr>
    <pageSetUpPr fitToPage="1"/>
  </sheetPr>
  <dimension ref="A1:V415"/>
  <sheetViews>
    <sheetView zoomScaleNormal="100" workbookViewId="0"/>
  </sheetViews>
  <sheetFormatPr defaultRowHeight="12.5" x14ac:dyDescent="0.25"/>
  <cols>
    <col min="1" max="1" width="10.54296875" bestFit="1" customWidth="1"/>
    <col min="2" max="2" width="10.08984375" bestFit="1" customWidth="1"/>
    <col min="3" max="3" width="12" bestFit="1" customWidth="1"/>
    <col min="4" max="4" width="10.6328125" bestFit="1" customWidth="1"/>
    <col min="5" max="5" width="11.6328125" bestFit="1" customWidth="1"/>
    <col min="6" max="6" width="15.54296875" bestFit="1" customWidth="1"/>
    <col min="7" max="7" width="14" bestFit="1" customWidth="1"/>
    <col min="8" max="8" width="11.36328125" bestFit="1" customWidth="1"/>
    <col min="9" max="9" width="16.36328125" bestFit="1" customWidth="1"/>
    <col min="10" max="11" width="12.36328125" bestFit="1" customWidth="1"/>
    <col min="12" max="13" width="11.6328125" bestFit="1" customWidth="1"/>
    <col min="14" max="15" width="14" bestFit="1" customWidth="1"/>
    <col min="17" max="17" width="10" bestFit="1" customWidth="1"/>
    <col min="19" max="20" width="10.36328125" bestFit="1" customWidth="1"/>
    <col min="21" max="22" width="11.36328125" bestFit="1" customWidth="1"/>
  </cols>
  <sheetData>
    <row r="1" spans="1:5" ht="39" x14ac:dyDescent="0.3">
      <c r="A1" s="141" t="s">
        <v>9</v>
      </c>
      <c r="B1" s="142" t="s">
        <v>78</v>
      </c>
      <c r="C1" s="141" t="s">
        <v>2</v>
      </c>
      <c r="D1" s="142" t="s">
        <v>139</v>
      </c>
      <c r="E1" s="142" t="s">
        <v>125</v>
      </c>
    </row>
    <row r="2" spans="1:5" x14ac:dyDescent="0.25">
      <c r="A2" s="146" t="s">
        <v>44</v>
      </c>
      <c r="B2" s="224">
        <v>44587</v>
      </c>
      <c r="C2" s="225">
        <v>6667</v>
      </c>
      <c r="D2" s="225">
        <v>394</v>
      </c>
      <c r="E2" s="225">
        <f>C2+D2</f>
        <v>7061</v>
      </c>
    </row>
    <row r="3" spans="1:5" x14ac:dyDescent="0.25">
      <c r="A3" s="146" t="s">
        <v>45</v>
      </c>
      <c r="B3" s="224">
        <v>44587</v>
      </c>
      <c r="C3" s="225">
        <v>8872</v>
      </c>
      <c r="D3" s="225">
        <v>524</v>
      </c>
      <c r="E3" s="225">
        <f t="shared" ref="E3:E23" si="0">C3+D3</f>
        <v>9396</v>
      </c>
    </row>
    <row r="4" spans="1:5" x14ac:dyDescent="0.25">
      <c r="A4" s="146" t="s">
        <v>46</v>
      </c>
      <c r="B4" s="224">
        <v>44587</v>
      </c>
      <c r="C4" s="225">
        <v>11681</v>
      </c>
      <c r="D4" s="225">
        <v>690</v>
      </c>
      <c r="E4" s="225">
        <f t="shared" si="0"/>
        <v>12371</v>
      </c>
    </row>
    <row r="5" spans="1:5" x14ac:dyDescent="0.25">
      <c r="A5" s="146" t="s">
        <v>47</v>
      </c>
      <c r="B5" s="224">
        <v>44512</v>
      </c>
      <c r="C5" s="225">
        <v>15168</v>
      </c>
      <c r="D5" s="225">
        <v>896</v>
      </c>
      <c r="E5" s="225">
        <f t="shared" si="0"/>
        <v>16064</v>
      </c>
    </row>
    <row r="6" spans="1:5" x14ac:dyDescent="0.25">
      <c r="A6" s="146" t="s">
        <v>48</v>
      </c>
      <c r="B6" s="224">
        <v>44587</v>
      </c>
      <c r="C6" s="225">
        <v>19346</v>
      </c>
      <c r="D6" s="225">
        <v>1143</v>
      </c>
      <c r="E6" s="225">
        <f t="shared" si="0"/>
        <v>20489</v>
      </c>
    </row>
    <row r="7" spans="1:5" x14ac:dyDescent="0.25">
      <c r="A7" s="146" t="s">
        <v>49</v>
      </c>
      <c r="B7" s="224">
        <v>44588</v>
      </c>
      <c r="C7" s="225">
        <v>24736</v>
      </c>
      <c r="D7" s="225">
        <v>1461</v>
      </c>
      <c r="E7" s="225">
        <f t="shared" si="0"/>
        <v>26197</v>
      </c>
    </row>
    <row r="8" spans="1:5" x14ac:dyDescent="0.25">
      <c r="A8" s="146" t="s">
        <v>50</v>
      </c>
      <c r="B8" s="224">
        <v>44614</v>
      </c>
      <c r="C8" s="225">
        <v>29976</v>
      </c>
      <c r="D8" s="225">
        <v>1771</v>
      </c>
      <c r="E8" s="225">
        <f t="shared" si="0"/>
        <v>31747</v>
      </c>
    </row>
    <row r="9" spans="1:5" x14ac:dyDescent="0.25">
      <c r="A9" s="146" t="s">
        <v>51</v>
      </c>
      <c r="B9" s="224">
        <v>44655</v>
      </c>
      <c r="C9" s="225">
        <v>35103</v>
      </c>
      <c r="D9" s="225">
        <v>2074</v>
      </c>
      <c r="E9" s="225">
        <f t="shared" si="0"/>
        <v>37177</v>
      </c>
    </row>
    <row r="10" spans="1:5" x14ac:dyDescent="0.25">
      <c r="A10" s="146" t="s">
        <v>52</v>
      </c>
      <c r="B10" s="224">
        <v>44669</v>
      </c>
      <c r="C10" s="225">
        <v>39493</v>
      </c>
      <c r="D10" s="225">
        <v>2333</v>
      </c>
      <c r="E10" s="225">
        <f t="shared" si="0"/>
        <v>41826</v>
      </c>
    </row>
    <row r="11" spans="1:5" x14ac:dyDescent="0.25">
      <c r="A11" s="146" t="s">
        <v>53</v>
      </c>
      <c r="B11" s="224">
        <v>44830</v>
      </c>
      <c r="C11" s="225">
        <v>42481</v>
      </c>
      <c r="D11" s="225">
        <v>2510</v>
      </c>
      <c r="E11" s="225">
        <f t="shared" si="0"/>
        <v>44991</v>
      </c>
    </row>
    <row r="12" spans="1:5" x14ac:dyDescent="0.25">
      <c r="A12" s="146" t="s">
        <v>54</v>
      </c>
      <c r="B12" s="224">
        <v>44832</v>
      </c>
      <c r="C12" s="225">
        <v>43543</v>
      </c>
      <c r="D12" s="225">
        <v>2573</v>
      </c>
      <c r="E12" s="225">
        <f t="shared" si="0"/>
        <v>46116</v>
      </c>
    </row>
    <row r="13" spans="1:5" x14ac:dyDescent="0.25">
      <c r="A13" s="146" t="s">
        <v>55</v>
      </c>
      <c r="B13" s="297">
        <v>44832</v>
      </c>
      <c r="C13" s="225">
        <v>42481</v>
      </c>
      <c r="D13" s="225">
        <v>2510</v>
      </c>
      <c r="E13" s="225">
        <f t="shared" si="0"/>
        <v>44991</v>
      </c>
    </row>
    <row r="14" spans="1:5" x14ac:dyDescent="0.25">
      <c r="A14" s="146" t="s">
        <v>56</v>
      </c>
      <c r="B14" s="297">
        <v>45162</v>
      </c>
      <c r="C14" s="225">
        <v>39493</v>
      </c>
      <c r="D14" s="225">
        <v>2333</v>
      </c>
      <c r="E14" s="225">
        <f t="shared" si="0"/>
        <v>41826</v>
      </c>
    </row>
    <row r="15" spans="1:5" x14ac:dyDescent="0.25">
      <c r="A15" s="146" t="s">
        <v>57</v>
      </c>
      <c r="B15" s="297">
        <v>45121</v>
      </c>
      <c r="C15" s="225">
        <v>35103</v>
      </c>
      <c r="D15" s="225">
        <v>2074</v>
      </c>
      <c r="E15" s="225">
        <f t="shared" si="0"/>
        <v>37177</v>
      </c>
    </row>
    <row r="16" spans="1:5" x14ac:dyDescent="0.25">
      <c r="A16" s="146" t="s">
        <v>58</v>
      </c>
      <c r="B16" s="297">
        <v>45113</v>
      </c>
      <c r="C16" s="225">
        <v>29976</v>
      </c>
      <c r="D16" s="225">
        <v>1771</v>
      </c>
      <c r="E16" s="225">
        <f t="shared" si="0"/>
        <v>31747</v>
      </c>
    </row>
    <row r="17" spans="1:22" x14ac:dyDescent="0.25">
      <c r="A17" s="146" t="s">
        <v>59</v>
      </c>
      <c r="B17" s="297">
        <v>45113</v>
      </c>
      <c r="C17" s="225">
        <v>24736</v>
      </c>
      <c r="D17" s="225">
        <v>1461</v>
      </c>
      <c r="E17" s="225">
        <f t="shared" si="0"/>
        <v>26197</v>
      </c>
    </row>
    <row r="18" spans="1:22" x14ac:dyDescent="0.25">
      <c r="A18" s="146" t="s">
        <v>60</v>
      </c>
      <c r="B18" s="297">
        <v>45113</v>
      </c>
      <c r="C18" s="225">
        <v>19842</v>
      </c>
      <c r="D18" s="225">
        <v>1172</v>
      </c>
      <c r="E18" s="225">
        <f t="shared" si="0"/>
        <v>21014</v>
      </c>
    </row>
    <row r="19" spans="1:22" x14ac:dyDescent="0.25">
      <c r="A19" s="146" t="s">
        <v>61</v>
      </c>
      <c r="B19" s="297">
        <v>45121</v>
      </c>
      <c r="C19" s="225">
        <v>15954</v>
      </c>
      <c r="D19" s="225">
        <v>943</v>
      </c>
      <c r="E19" s="225">
        <f t="shared" si="0"/>
        <v>16897</v>
      </c>
    </row>
    <row r="20" spans="1:22" x14ac:dyDescent="0.25">
      <c r="A20" s="146" t="s">
        <v>62</v>
      </c>
      <c r="B20" s="297">
        <v>45113</v>
      </c>
      <c r="C20" s="225">
        <v>12286</v>
      </c>
      <c r="D20" s="225">
        <v>726</v>
      </c>
      <c r="E20" s="225">
        <f t="shared" si="0"/>
        <v>13012</v>
      </c>
    </row>
    <row r="21" spans="1:22" x14ac:dyDescent="0.25">
      <c r="A21" s="146" t="s">
        <v>63</v>
      </c>
      <c r="B21" s="297">
        <v>45117</v>
      </c>
      <c r="C21" s="225">
        <v>9331</v>
      </c>
      <c r="D21" s="225">
        <v>551</v>
      </c>
      <c r="E21" s="225">
        <f t="shared" si="0"/>
        <v>9882</v>
      </c>
    </row>
    <row r="22" spans="1:22" x14ac:dyDescent="0.25">
      <c r="A22" s="146" t="s">
        <v>66</v>
      </c>
      <c r="B22" s="297">
        <v>45117</v>
      </c>
      <c r="C22" s="225">
        <v>7013</v>
      </c>
      <c r="D22" s="225">
        <v>414</v>
      </c>
      <c r="E22" s="225">
        <f t="shared" si="0"/>
        <v>7427</v>
      </c>
    </row>
    <row r="23" spans="1:22" x14ac:dyDescent="0.25">
      <c r="A23" s="146" t="s">
        <v>67</v>
      </c>
      <c r="B23" s="297">
        <v>45113</v>
      </c>
      <c r="C23" s="225">
        <v>5229</v>
      </c>
      <c r="D23" s="225">
        <v>309</v>
      </c>
      <c r="E23" s="225">
        <f t="shared" si="0"/>
        <v>5538</v>
      </c>
    </row>
    <row r="24" spans="1:22" ht="13.5" thickBot="1" x14ac:dyDescent="0.35">
      <c r="B24" s="39" t="s">
        <v>0</v>
      </c>
      <c r="C24" s="226">
        <f>SUM(C2:C23)</f>
        <v>518510</v>
      </c>
      <c r="D24" s="226">
        <f t="shared" ref="D24:E24" si="1">SUM(D2:D23)</f>
        <v>30633</v>
      </c>
      <c r="E24" s="226">
        <f t="shared" si="1"/>
        <v>549143</v>
      </c>
    </row>
    <row r="25" spans="1:22" ht="13.5" thickTop="1" x14ac:dyDescent="0.3">
      <c r="A25" s="146"/>
      <c r="B25" s="207"/>
      <c r="C25" s="207"/>
      <c r="D25" s="207"/>
      <c r="E25" s="225"/>
      <c r="F25" s="149"/>
      <c r="G25" s="150" t="s">
        <v>14</v>
      </c>
      <c r="H25" s="150" t="s">
        <v>13</v>
      </c>
      <c r="I25" s="151" t="s">
        <v>21</v>
      </c>
      <c r="J25" s="152"/>
      <c r="K25" s="153"/>
    </row>
    <row r="26" spans="1:22" ht="13" x14ac:dyDescent="0.3">
      <c r="A26" s="146"/>
      <c r="B26" s="207"/>
      <c r="C26" s="207"/>
      <c r="D26" s="207"/>
      <c r="E26" s="225"/>
      <c r="F26" s="155" t="s">
        <v>10</v>
      </c>
      <c r="G26" s="157"/>
      <c r="H26" s="157">
        <v>45230</v>
      </c>
      <c r="I26" s="158"/>
      <c r="J26" s="159"/>
      <c r="K26" s="160"/>
    </row>
    <row r="27" spans="1:22" ht="13.5" thickBot="1" x14ac:dyDescent="0.35">
      <c r="A27" s="207"/>
      <c r="B27" s="207"/>
      <c r="C27" s="207"/>
      <c r="D27" s="207"/>
      <c r="E27" s="225"/>
      <c r="F27" s="161" t="s">
        <v>17</v>
      </c>
      <c r="G27" s="162"/>
      <c r="H27" s="162">
        <v>45384</v>
      </c>
      <c r="I27" s="164"/>
      <c r="J27" s="165"/>
      <c r="K27" s="166"/>
    </row>
    <row r="28" spans="1:22" ht="13" thickBot="1" x14ac:dyDescent="0.3">
      <c r="A28" s="207"/>
      <c r="B28" s="207"/>
      <c r="C28" s="207"/>
      <c r="D28" s="207"/>
      <c r="E28" s="207"/>
    </row>
    <row r="29" spans="1:22" ht="13" x14ac:dyDescent="0.3">
      <c r="A29" s="40"/>
      <c r="B29" s="180"/>
      <c r="C29" s="46"/>
      <c r="D29" s="41"/>
      <c r="E29" s="40"/>
      <c r="F29" s="40"/>
      <c r="G29" s="40"/>
      <c r="H29" s="40"/>
      <c r="I29" s="407"/>
      <c r="J29" s="430" t="s">
        <v>2</v>
      </c>
      <c r="K29" s="431"/>
      <c r="L29" s="408" t="s">
        <v>44</v>
      </c>
      <c r="M29" s="409"/>
      <c r="N29" s="40"/>
      <c r="O29" s="40"/>
    </row>
    <row r="30" spans="1:22" ht="50" x14ac:dyDescent="0.3">
      <c r="A30" s="167" t="s">
        <v>43</v>
      </c>
      <c r="B30" s="167" t="s">
        <v>3</v>
      </c>
      <c r="C30" s="167" t="s">
        <v>4</v>
      </c>
      <c r="D30" s="167" t="s">
        <v>5</v>
      </c>
      <c r="E30" s="167" t="s">
        <v>6</v>
      </c>
      <c r="F30" s="167" t="s">
        <v>7</v>
      </c>
      <c r="G30" s="167" t="s">
        <v>70</v>
      </c>
      <c r="H30" s="167" t="s">
        <v>71</v>
      </c>
      <c r="I30" s="143" t="s">
        <v>72</v>
      </c>
      <c r="J30" s="144" t="s">
        <v>73</v>
      </c>
      <c r="K30" s="144" t="s">
        <v>74</v>
      </c>
      <c r="L30" s="144" t="s">
        <v>75</v>
      </c>
      <c r="M30" s="145" t="s">
        <v>65</v>
      </c>
      <c r="N30" s="167" t="s">
        <v>76</v>
      </c>
      <c r="O30" s="167" t="s">
        <v>77</v>
      </c>
      <c r="Q30" s="434" t="s">
        <v>16</v>
      </c>
      <c r="R30" s="434"/>
      <c r="S30" s="434"/>
      <c r="T30" s="434"/>
      <c r="U30" s="434"/>
      <c r="V30" s="434"/>
    </row>
    <row r="31" spans="1:22" ht="39" x14ac:dyDescent="0.3">
      <c r="A31" s="146" t="s">
        <v>22</v>
      </c>
      <c r="B31" s="168" t="str">
        <f t="shared" ref="B31:B39" si="2">+IF(MONTH(C31)&lt;4,"Q1",IF(MONTH(C31)&lt;7,"Q2",IF(MONTH(C31)&lt;10,"Q3","Q4")))&amp;"/"&amp;YEAR(C31)</f>
        <v>Q4/2023</v>
      </c>
      <c r="C31" s="42">
        <f>+H26</f>
        <v>45230</v>
      </c>
      <c r="D31" s="42">
        <f t="shared" ref="D31:D39" si="3">DATE(YEAR(C31),IF(MONTH(C31)&lt;=3,3,IF(MONTH(C31)&lt;=6,6,IF(MONTH(C31)&lt;=9,9,12))),IF(OR(MONTH(C31)&lt;=3,MONTH(C31)&gt;=10),31,30))</f>
        <v>45291</v>
      </c>
      <c r="E31" s="168">
        <f t="shared" ref="E31:E39" si="4">D31-C31+1</f>
        <v>62</v>
      </c>
      <c r="F31" s="59">
        <f>VLOOKUP(D31,'FERC Interest Rate'!$A:$B,2,TRUE)</f>
        <v>8.3500000000000005E-2</v>
      </c>
      <c r="G31" s="295">
        <f>+C24</f>
        <v>518510</v>
      </c>
      <c r="H31" s="60">
        <f>G31*F31*(E31/(DATE(YEAR(D31),12,31)-DATE(YEAR(D31),1,1)+1))</f>
        <v>7354.318547945205</v>
      </c>
      <c r="I31" s="81">
        <v>0</v>
      </c>
      <c r="J31" s="47">
        <v>0</v>
      </c>
      <c r="K31" s="45">
        <f>+SUM(I31:J31)</f>
        <v>0</v>
      </c>
      <c r="L31" s="47">
        <v>0</v>
      </c>
      <c r="M31" s="169">
        <v>0</v>
      </c>
      <c r="N31" s="45">
        <f t="shared" ref="N31:N39" si="5">+G31+H31+J31</f>
        <v>525864.31854794524</v>
      </c>
      <c r="O31" s="60">
        <f>+N31-M31</f>
        <v>525864.31854794524</v>
      </c>
      <c r="Q31" s="229" t="s">
        <v>4</v>
      </c>
      <c r="R31" s="229" t="s">
        <v>5</v>
      </c>
      <c r="S31" s="78" t="s">
        <v>96</v>
      </c>
      <c r="T31" s="78" t="s">
        <v>94</v>
      </c>
      <c r="U31" s="78" t="s">
        <v>97</v>
      </c>
      <c r="V31" s="78" t="s">
        <v>95</v>
      </c>
    </row>
    <row r="32" spans="1:22" x14ac:dyDescent="0.25">
      <c r="A32" s="146" t="s">
        <v>22</v>
      </c>
      <c r="B32" s="168" t="str">
        <f t="shared" si="2"/>
        <v>Q1/2024</v>
      </c>
      <c r="C32" s="42">
        <f t="shared" ref="C32:C39" si="6">D31+1</f>
        <v>45292</v>
      </c>
      <c r="D32" s="42">
        <f t="shared" si="3"/>
        <v>45382</v>
      </c>
      <c r="E32" s="168">
        <f t="shared" si="4"/>
        <v>91</v>
      </c>
      <c r="F32" s="59">
        <f>VLOOKUP(D32,'FERC Interest Rate'!$A:$B,2,TRUE)</f>
        <v>8.5000000000000006E-2</v>
      </c>
      <c r="G32" s="295">
        <f>O31</f>
        <v>525864.31854794524</v>
      </c>
      <c r="H32" s="60">
        <f t="shared" ref="H32:H34" si="7">G32*F32*(E32/(DATE(YEAR(D32),12,31)-DATE(YEAR(D32),1,1)+1))</f>
        <v>11113.553289531028</v>
      </c>
      <c r="I32" s="81">
        <v>0</v>
      </c>
      <c r="J32" s="47">
        <v>0</v>
      </c>
      <c r="K32" s="45">
        <f t="shared" ref="K32:K33" si="8">+SUM(I32:J32)</f>
        <v>0</v>
      </c>
      <c r="L32" s="47">
        <v>0</v>
      </c>
      <c r="M32" s="169">
        <v>0</v>
      </c>
      <c r="N32" s="45">
        <f t="shared" si="5"/>
        <v>536977.87183747627</v>
      </c>
      <c r="O32" s="60">
        <f t="shared" ref="O32:O39" si="9">+N32-M32</f>
        <v>536977.87183747627</v>
      </c>
      <c r="Q32" s="54">
        <f>C34</f>
        <v>45474</v>
      </c>
      <c r="R32" s="54">
        <f>DATE(YEAR(Q32),IF(MONTH(Q32)&lt;=3,3,IF(MONTH(Q32)&lt;=6,6,IF(MONTH(Q32)&lt;=9,9,12))),IF(OR(MONTH(Q32)&lt;=3,MONTH(Q32)&gt;=10),31,30))</f>
        <v>45565</v>
      </c>
      <c r="S32" s="61">
        <f t="shared" ref="S32:S37" si="10">SUMIF($D$45:$D$703,R32,$I$45:$I$703)</f>
        <v>228.41062754229844</v>
      </c>
      <c r="T32" s="61">
        <f t="shared" ref="T32:T37" si="11">SUMIF($D$45:$D$703,R32,$J$45:$J$703)</f>
        <v>736.37976070733373</v>
      </c>
      <c r="U32" s="61">
        <f t="shared" ref="U32:U37" si="12">SUMIF($D$45:$D$703,R32,$K$45:$K$703)</f>
        <v>964.79038824963209</v>
      </c>
      <c r="V32" s="61">
        <f t="shared" ref="V32:V37" si="13">SUMIF($D$45:$D$703,R32,$L$45:$L$703)</f>
        <v>1531.6499999999999</v>
      </c>
    </row>
    <row r="33" spans="1:22" x14ac:dyDescent="0.25">
      <c r="A33" s="146" t="s">
        <v>22</v>
      </c>
      <c r="B33" s="168" t="str">
        <f t="shared" si="2"/>
        <v>Q2/2024</v>
      </c>
      <c r="C33" s="42">
        <f t="shared" si="6"/>
        <v>45383</v>
      </c>
      <c r="D33" s="42">
        <f t="shared" si="3"/>
        <v>45473</v>
      </c>
      <c r="E33" s="168">
        <f t="shared" si="4"/>
        <v>91</v>
      </c>
      <c r="F33" s="59">
        <f>VLOOKUP(D33,'FERC Interest Rate'!$A:$B,2,TRUE)</f>
        <v>8.5000000000000006E-2</v>
      </c>
      <c r="G33" s="295">
        <f>O32</f>
        <v>536977.87183747627</v>
      </c>
      <c r="H33" s="60">
        <f t="shared" si="7"/>
        <v>11348.425788696391</v>
      </c>
      <c r="I33" s="81">
        <v>0</v>
      </c>
      <c r="J33" s="47">
        <v>0</v>
      </c>
      <c r="K33" s="45">
        <f t="shared" si="8"/>
        <v>0</v>
      </c>
      <c r="L33" s="47">
        <v>0</v>
      </c>
      <c r="M33" s="169">
        <v>0</v>
      </c>
      <c r="N33" s="45">
        <f t="shared" si="5"/>
        <v>548326.29762617266</v>
      </c>
      <c r="O33" s="60">
        <f t="shared" si="9"/>
        <v>548326.29762617266</v>
      </c>
      <c r="Q33" s="54">
        <f>R32+1</f>
        <v>45566</v>
      </c>
      <c r="R33" s="54">
        <f>EOMONTH(R32,3)</f>
        <v>45657</v>
      </c>
      <c r="S33" s="61">
        <f t="shared" si="10"/>
        <v>228.41062754229844</v>
      </c>
      <c r="T33" s="61">
        <f t="shared" si="11"/>
        <v>714.50767224107869</v>
      </c>
      <c r="U33" s="61">
        <f t="shared" si="12"/>
        <v>942.9182997833766</v>
      </c>
      <c r="V33" s="61">
        <f t="shared" si="13"/>
        <v>1531.6499999999999</v>
      </c>
    </row>
    <row r="34" spans="1:22" x14ac:dyDescent="0.25">
      <c r="A34" s="146" t="s">
        <v>44</v>
      </c>
      <c r="B34" s="168" t="str">
        <f t="shared" si="2"/>
        <v>Q3/2024</v>
      </c>
      <c r="C34" s="42">
        <f t="shared" si="6"/>
        <v>45474</v>
      </c>
      <c r="D34" s="42">
        <f t="shared" si="3"/>
        <v>45565</v>
      </c>
      <c r="E34" s="168">
        <f t="shared" si="4"/>
        <v>92</v>
      </c>
      <c r="F34" s="59">
        <f>VLOOKUP(D34,'FERC Interest Rate'!$A:$B,2,TRUE)</f>
        <v>8.5000000000000006E-2</v>
      </c>
      <c r="G34" s="295">
        <f>O33</f>
        <v>548326.29762617266</v>
      </c>
      <c r="H34" s="60">
        <f t="shared" si="7"/>
        <v>11715.605594089264</v>
      </c>
      <c r="I34" s="81">
        <f t="shared" ref="I34:I39" si="14">(SUM($H$31:$H$39)/20)</f>
        <v>2076.5951610130942</v>
      </c>
      <c r="J34" s="47">
        <f t="shared" ref="J34" si="15">G34*F34*(E34/(DATE(YEAR(D34),12,31)-DATE(YEAR(D34),1,1)+1))</f>
        <v>11715.605594089264</v>
      </c>
      <c r="K34" s="45">
        <f t="shared" ref="K34" si="16">I34+J34</f>
        <v>13792.200755102358</v>
      </c>
      <c r="L34" s="47">
        <f>+$C$24/20</f>
        <v>25925.5</v>
      </c>
      <c r="M34" s="169">
        <f t="shared" ref="M34" si="17">+SUM(K34:L34)</f>
        <v>39717.700755102356</v>
      </c>
      <c r="N34" s="45">
        <f t="shared" si="5"/>
        <v>571757.50881435117</v>
      </c>
      <c r="O34" s="60">
        <f t="shared" si="9"/>
        <v>532039.80805924884</v>
      </c>
      <c r="Q34" s="54">
        <f t="shared" ref="Q34:Q37" si="18">R33+1</f>
        <v>45658</v>
      </c>
      <c r="R34" s="54">
        <f t="shared" ref="R34:R37" si="19">EOMONTH(R33,3)</f>
        <v>45747</v>
      </c>
      <c r="S34" s="61">
        <f t="shared" si="10"/>
        <v>228.41062754229844</v>
      </c>
      <c r="T34" s="61">
        <f t="shared" si="11"/>
        <v>628.06678524966935</v>
      </c>
      <c r="U34" s="61">
        <f t="shared" si="12"/>
        <v>856.47741279196782</v>
      </c>
      <c r="V34" s="61">
        <f t="shared" si="13"/>
        <v>1531.6499999999999</v>
      </c>
    </row>
    <row r="35" spans="1:22" x14ac:dyDescent="0.25">
      <c r="A35" s="146" t="s">
        <v>45</v>
      </c>
      <c r="B35" s="168" t="str">
        <f t="shared" si="2"/>
        <v>Q4/2024</v>
      </c>
      <c r="C35" s="42">
        <f t="shared" si="6"/>
        <v>45566</v>
      </c>
      <c r="D35" s="42">
        <f t="shared" si="3"/>
        <v>45657</v>
      </c>
      <c r="E35" s="168">
        <f t="shared" si="4"/>
        <v>92</v>
      </c>
      <c r="F35" s="59">
        <f>VLOOKUP(D35,'FERC Interest Rate'!$A:$B,2,TRUE)</f>
        <v>8.5000000000000006E-2</v>
      </c>
      <c r="G35" s="295">
        <f>O34</f>
        <v>532039.80805924884</v>
      </c>
      <c r="H35" s="60"/>
      <c r="I35" s="81">
        <f t="shared" si="14"/>
        <v>2076.5951610130942</v>
      </c>
      <c r="J35" s="47">
        <f t="shared" ref="J35:J39" si="20">G35*F35*(E35/(DATE(YEAR(D35),12,31)-DATE(YEAR(D35),1,1)+1))</f>
        <v>11367.626500063732</v>
      </c>
      <c r="K35" s="45">
        <f t="shared" ref="K35:K39" si="21">I35+J35</f>
        <v>13444.221661076826</v>
      </c>
      <c r="L35" s="47">
        <f t="shared" ref="L35:L39" si="22">+$C$24/20</f>
        <v>25925.5</v>
      </c>
      <c r="M35" s="169">
        <f t="shared" ref="M35:M39" si="23">+SUM(K35:L35)</f>
        <v>39369.721661076823</v>
      </c>
      <c r="N35" s="45">
        <f t="shared" si="5"/>
        <v>543407.43455931253</v>
      </c>
      <c r="O35" s="60">
        <f t="shared" si="9"/>
        <v>504037.71289823571</v>
      </c>
      <c r="Q35" s="54">
        <f t="shared" si="18"/>
        <v>45748</v>
      </c>
      <c r="R35" s="54">
        <f t="shared" si="19"/>
        <v>45838</v>
      </c>
      <c r="S35" s="61">
        <f t="shared" si="10"/>
        <v>228.41062754229844</v>
      </c>
      <c r="T35" s="61">
        <f t="shared" si="11"/>
        <v>563.21216768766908</v>
      </c>
      <c r="U35" s="61">
        <f t="shared" si="12"/>
        <v>791.62279522996732</v>
      </c>
      <c r="V35" s="61">
        <f t="shared" si="13"/>
        <v>1531.6499999999999</v>
      </c>
    </row>
    <row r="36" spans="1:22" x14ac:dyDescent="0.25">
      <c r="A36" s="146" t="s">
        <v>46</v>
      </c>
      <c r="B36" s="168" t="str">
        <f t="shared" si="2"/>
        <v>Q1/2025</v>
      </c>
      <c r="C36" s="42">
        <f t="shared" si="6"/>
        <v>45658</v>
      </c>
      <c r="D36" s="42">
        <f t="shared" si="3"/>
        <v>45747</v>
      </c>
      <c r="E36" s="168">
        <f t="shared" si="4"/>
        <v>90</v>
      </c>
      <c r="F36" s="59">
        <f>VLOOKUP(D36,'FERC Interest Rate'!$A:$B,2,TRUE)</f>
        <v>8.0399999999999999E-2</v>
      </c>
      <c r="G36" s="295">
        <f t="shared" ref="G36:G39" si="24">O35</f>
        <v>504037.71289823571</v>
      </c>
      <c r="H36" s="60"/>
      <c r="I36" s="81">
        <f t="shared" si="14"/>
        <v>2076.5951610130942</v>
      </c>
      <c r="J36" s="47">
        <f t="shared" si="20"/>
        <v>9992.3750425524195</v>
      </c>
      <c r="K36" s="45">
        <f t="shared" si="21"/>
        <v>12068.970203565514</v>
      </c>
      <c r="L36" s="47">
        <f t="shared" si="22"/>
        <v>25925.5</v>
      </c>
      <c r="M36" s="169">
        <f t="shared" si="23"/>
        <v>37994.470203565514</v>
      </c>
      <c r="N36" s="45">
        <f t="shared" si="5"/>
        <v>514030.08794078813</v>
      </c>
      <c r="O36" s="60">
        <f t="shared" si="9"/>
        <v>476035.61773722264</v>
      </c>
      <c r="Q36" s="54">
        <f t="shared" si="18"/>
        <v>45839</v>
      </c>
      <c r="R36" s="54">
        <f t="shared" si="19"/>
        <v>45930</v>
      </c>
      <c r="S36" s="61">
        <f t="shared" si="10"/>
        <v>228.41062754229844</v>
      </c>
      <c r="T36" s="61">
        <f t="shared" si="11"/>
        <v>532.35806378265704</v>
      </c>
      <c r="U36" s="61">
        <f t="shared" si="12"/>
        <v>760.76869132495528</v>
      </c>
      <c r="V36" s="61">
        <f t="shared" si="13"/>
        <v>1531.6499999999999</v>
      </c>
    </row>
    <row r="37" spans="1:22" x14ac:dyDescent="0.25">
      <c r="A37" s="146" t="s">
        <v>47</v>
      </c>
      <c r="B37" s="168" t="str">
        <f t="shared" si="2"/>
        <v>Q2/2025</v>
      </c>
      <c r="C37" s="42">
        <f t="shared" si="6"/>
        <v>45748</v>
      </c>
      <c r="D37" s="42">
        <f t="shared" si="3"/>
        <v>45838</v>
      </c>
      <c r="E37" s="168">
        <f t="shared" si="4"/>
        <v>91</v>
      </c>
      <c r="F37" s="59">
        <f>VLOOKUP(D37,'FERC Interest Rate'!$A:$B,2,TRUE)</f>
        <v>7.5499999999999998E-2</v>
      </c>
      <c r="G37" s="295">
        <f t="shared" si="24"/>
        <v>476035.61773722264</v>
      </c>
      <c r="H37" s="60"/>
      <c r="I37" s="81">
        <f t="shared" si="14"/>
        <v>2076.5951610130942</v>
      </c>
      <c r="J37" s="47">
        <f t="shared" si="20"/>
        <v>8960.5553744207882</v>
      </c>
      <c r="K37" s="45">
        <f t="shared" si="21"/>
        <v>11037.150535433882</v>
      </c>
      <c r="L37" s="47">
        <f t="shared" si="22"/>
        <v>25925.5</v>
      </c>
      <c r="M37" s="169">
        <f t="shared" si="23"/>
        <v>36962.650535433881</v>
      </c>
      <c r="N37" s="45">
        <f t="shared" si="5"/>
        <v>484996.17311164341</v>
      </c>
      <c r="O37" s="60">
        <f t="shared" si="9"/>
        <v>448033.52257620951</v>
      </c>
      <c r="Q37" s="54">
        <f t="shared" si="18"/>
        <v>45931</v>
      </c>
      <c r="R37" s="54">
        <f t="shared" si="19"/>
        <v>46022</v>
      </c>
      <c r="S37" s="61">
        <f t="shared" si="10"/>
        <v>228.41062754229844</v>
      </c>
      <c r="T37" s="61">
        <f t="shared" si="11"/>
        <v>499.08568479624086</v>
      </c>
      <c r="U37" s="61">
        <f t="shared" si="12"/>
        <v>727.49631233853927</v>
      </c>
      <c r="V37" s="61">
        <f t="shared" si="13"/>
        <v>1531.6499999999999</v>
      </c>
    </row>
    <row r="38" spans="1:22" ht="13.5" thickBot="1" x14ac:dyDescent="0.35">
      <c r="A38" s="146" t="s">
        <v>48</v>
      </c>
      <c r="B38" s="168" t="str">
        <f t="shared" si="2"/>
        <v>Q3/2025</v>
      </c>
      <c r="C38" s="42">
        <f t="shared" si="6"/>
        <v>45839</v>
      </c>
      <c r="D38" s="42">
        <f t="shared" si="3"/>
        <v>45930</v>
      </c>
      <c r="E38" s="168">
        <f t="shared" si="4"/>
        <v>92</v>
      </c>
      <c r="F38" s="59">
        <f>VLOOKUP(D38,'FERC Interest Rate'!$A:$B,2,TRUE)</f>
        <v>7.4999999999999997E-2</v>
      </c>
      <c r="G38" s="295">
        <f t="shared" si="24"/>
        <v>448033.52257620951</v>
      </c>
      <c r="H38" s="60"/>
      <c r="I38" s="81">
        <f t="shared" si="14"/>
        <v>2076.5951610130942</v>
      </c>
      <c r="J38" s="47">
        <f t="shared" si="20"/>
        <v>8469.6748103447826</v>
      </c>
      <c r="K38" s="45">
        <f t="shared" si="21"/>
        <v>10546.269971357877</v>
      </c>
      <c r="L38" s="47">
        <f t="shared" si="22"/>
        <v>25925.5</v>
      </c>
      <c r="M38" s="169">
        <f t="shared" si="23"/>
        <v>36471.769971357877</v>
      </c>
      <c r="N38" s="45">
        <f t="shared" si="5"/>
        <v>456503.19738655427</v>
      </c>
      <c r="O38" s="60">
        <f t="shared" si="9"/>
        <v>420031.42741519638</v>
      </c>
      <c r="Q38" s="95"/>
      <c r="R38" s="95"/>
      <c r="S38" s="95">
        <f>+SUM(S32:S37)</f>
        <v>1370.4637652537906</v>
      </c>
      <c r="T38" s="95">
        <f>+SUM(T32:T37)</f>
        <v>3673.610134464649</v>
      </c>
      <c r="U38" s="95">
        <f>+SUM(U32:U37)</f>
        <v>5044.073899718439</v>
      </c>
      <c r="V38" s="95">
        <f>+SUM(V32:V37)</f>
        <v>9189.9</v>
      </c>
    </row>
    <row r="39" spans="1:22" ht="13" thickTop="1" x14ac:dyDescent="0.25">
      <c r="A39" s="146" t="s">
        <v>49</v>
      </c>
      <c r="B39" s="168" t="str">
        <f t="shared" si="2"/>
        <v>Q4/2025</v>
      </c>
      <c r="C39" s="42">
        <f t="shared" si="6"/>
        <v>45931</v>
      </c>
      <c r="D39" s="42">
        <f t="shared" si="3"/>
        <v>46022</v>
      </c>
      <c r="E39" s="168">
        <f t="shared" si="4"/>
        <v>92</v>
      </c>
      <c r="F39" s="59">
        <f>VLOOKUP(D39,'FERC Interest Rate'!$A:$B,2,TRUE)</f>
        <v>7.4999999999999997E-2</v>
      </c>
      <c r="G39" s="295">
        <f t="shared" si="24"/>
        <v>420031.42741519638</v>
      </c>
      <c r="H39" s="60"/>
      <c r="I39" s="81">
        <f t="shared" si="14"/>
        <v>2076.5951610130942</v>
      </c>
      <c r="J39" s="47">
        <f t="shared" si="20"/>
        <v>7940.3201346982332</v>
      </c>
      <c r="K39" s="45">
        <f t="shared" si="21"/>
        <v>10016.915295711327</v>
      </c>
      <c r="L39" s="47">
        <f t="shared" si="22"/>
        <v>25925.5</v>
      </c>
      <c r="M39" s="169">
        <f t="shared" si="23"/>
        <v>35942.415295711326</v>
      </c>
      <c r="N39" s="45">
        <f t="shared" si="5"/>
        <v>427971.74754989462</v>
      </c>
      <c r="O39" s="60">
        <f t="shared" si="9"/>
        <v>392029.3322541833</v>
      </c>
    </row>
    <row r="40" spans="1:22" ht="13.5" thickBot="1" x14ac:dyDescent="0.35">
      <c r="A40" s="148"/>
      <c r="B40" s="170"/>
      <c r="C40" s="171"/>
      <c r="D40" s="171"/>
      <c r="E40" s="170"/>
      <c r="F40" s="170"/>
      <c r="G40" s="281">
        <f t="shared" ref="G40:O40" si="25">+SUM(G31:G39)</f>
        <v>4509856.5766977072</v>
      </c>
      <c r="H40" s="281">
        <f t="shared" si="25"/>
        <v>41531.903220261884</v>
      </c>
      <c r="I40" s="281">
        <f t="shared" si="25"/>
        <v>12459.570966078565</v>
      </c>
      <c r="J40" s="281">
        <f t="shared" si="25"/>
        <v>58446.157456169218</v>
      </c>
      <c r="K40" s="281">
        <f t="shared" si="25"/>
        <v>70905.72842224779</v>
      </c>
      <c r="L40" s="281">
        <f t="shared" si="25"/>
        <v>155553</v>
      </c>
      <c r="M40" s="281">
        <f t="shared" si="25"/>
        <v>226458.72842224775</v>
      </c>
      <c r="N40" s="281">
        <f t="shared" si="25"/>
        <v>4609834.6373741385</v>
      </c>
      <c r="O40" s="281">
        <f t="shared" si="25"/>
        <v>4383375.9089518907</v>
      </c>
    </row>
    <row r="41" spans="1:22" ht="13.5" thickTop="1" thickBot="1" x14ac:dyDescent="0.3">
      <c r="A41" s="40"/>
      <c r="B41" s="40"/>
      <c r="C41" s="40"/>
      <c r="D41" s="40"/>
      <c r="E41" s="40"/>
      <c r="F41" s="40"/>
      <c r="G41" s="40"/>
      <c r="H41" s="45"/>
      <c r="I41" s="175"/>
      <c r="J41" s="176"/>
      <c r="K41" s="176"/>
      <c r="L41" s="176"/>
      <c r="M41" s="177"/>
      <c r="N41" s="40"/>
      <c r="O41" s="40"/>
    </row>
    <row r="42" spans="1:22" x14ac:dyDescent="0.25">
      <c r="A42" s="207"/>
      <c r="B42" s="207"/>
      <c r="C42" s="207"/>
      <c r="D42" s="207"/>
      <c r="E42" s="207"/>
    </row>
    <row r="43" spans="1:22" ht="13" x14ac:dyDescent="0.3">
      <c r="A43" s="3"/>
      <c r="B43" s="3"/>
      <c r="C43" s="3"/>
      <c r="D43" s="3"/>
      <c r="E43" s="3"/>
      <c r="F43" s="3"/>
      <c r="G43" s="3"/>
      <c r="H43" s="3"/>
      <c r="I43" s="84"/>
      <c r="J43" s="432" t="s">
        <v>15</v>
      </c>
      <c r="K43" s="433"/>
      <c r="L43" s="198" t="s">
        <v>44</v>
      </c>
      <c r="M43" s="91"/>
      <c r="N43" s="3"/>
      <c r="O43" s="3"/>
    </row>
    <row r="44" spans="1:22" ht="52" x14ac:dyDescent="0.3">
      <c r="A44" s="62" t="s">
        <v>43</v>
      </c>
      <c r="B44" s="62" t="s">
        <v>3</v>
      </c>
      <c r="C44" s="62" t="s">
        <v>4</v>
      </c>
      <c r="D44" s="62" t="s">
        <v>5</v>
      </c>
      <c r="E44" s="62" t="s">
        <v>6</v>
      </c>
      <c r="F44" s="62" t="s">
        <v>7</v>
      </c>
      <c r="G44" s="62" t="s">
        <v>83</v>
      </c>
      <c r="H44" s="62" t="s">
        <v>84</v>
      </c>
      <c r="I44" s="77" t="s">
        <v>85</v>
      </c>
      <c r="J44" s="78" t="s">
        <v>86</v>
      </c>
      <c r="K44" s="78" t="s">
        <v>87</v>
      </c>
      <c r="L44" s="78" t="s">
        <v>88</v>
      </c>
      <c r="M44" s="79" t="s">
        <v>89</v>
      </c>
      <c r="N44" s="62" t="s">
        <v>90</v>
      </c>
      <c r="O44" s="62" t="s">
        <v>91</v>
      </c>
    </row>
    <row r="45" spans="1:22" x14ac:dyDescent="0.25">
      <c r="A45" s="6" t="s">
        <v>22</v>
      </c>
      <c r="B45" s="58" t="str">
        <f t="shared" ref="B45:B51" si="26">+IF(MONTH(C45)&lt;4,"Q1",IF(MONTH(C45)&lt;7,"Q2",IF(MONTH(C45)&lt;10,"Q3","Q4")))&amp;"/"&amp;YEAR(C45)</f>
        <v>Q1/2022</v>
      </c>
      <c r="C45" s="54">
        <f>VLOOKUP(L43,$A$1:$E$28,2,FALSE)</f>
        <v>44587</v>
      </c>
      <c r="D45" s="54">
        <f>DATE(YEAR(C45),IF(MONTH(C45)&lt;=3,3,IF(MONTH(C45)&lt;=6,6,IF(MONTH(C45)&lt;=9,9,12))),IF(OR(MONTH(C45)&lt;=3,MONTH(C45)&gt;=10),31,30))</f>
        <v>44651</v>
      </c>
      <c r="E45" s="58">
        <f>D45-C45+1</f>
        <v>65</v>
      </c>
      <c r="F45" s="59">
        <f>VLOOKUP(D45,'FERC Interest Rate'!$A:$B,2,TRUE)</f>
        <v>3.2500000000000001E-2</v>
      </c>
      <c r="G45" s="60">
        <f>VLOOKUP(L43,$A$1:$E$23,4,FALSE)</f>
        <v>394</v>
      </c>
      <c r="H45" s="60">
        <f t="shared" ref="H45:H55" si="27">G45*F45*(E45/(DATE(YEAR(D45),12,31)-DATE(YEAR(D45),1,1)+1))</f>
        <v>2.2803424657534244</v>
      </c>
      <c r="I45" s="122">
        <v>0</v>
      </c>
      <c r="J45" s="61">
        <v>0</v>
      </c>
      <c r="K45" s="61">
        <f t="shared" ref="K45:K52" si="28">+SUM(I45:J45)</f>
        <v>0</v>
      </c>
      <c r="L45" s="61">
        <v>0</v>
      </c>
      <c r="M45" s="82">
        <f t="shared" ref="M45:M54" si="29">+SUM(K45:L45)</f>
        <v>0</v>
      </c>
      <c r="N45" s="61">
        <f t="shared" ref="N45:N60" si="30">+G45+H45+J45</f>
        <v>396.28034246575345</v>
      </c>
      <c r="O45" s="60">
        <f t="shared" ref="O45:O60" si="31">G45+H45-L45-I45</f>
        <v>396.28034246575345</v>
      </c>
    </row>
    <row r="46" spans="1:22" x14ac:dyDescent="0.25">
      <c r="A46" s="6" t="s">
        <v>22</v>
      </c>
      <c r="B46" s="58" t="str">
        <f t="shared" si="26"/>
        <v>Q2/2022</v>
      </c>
      <c r="C46" s="54">
        <f>D45+1</f>
        <v>44652</v>
      </c>
      <c r="D46" s="54">
        <f>EOMONTH(D45,3)</f>
        <v>44742</v>
      </c>
      <c r="E46" s="58">
        <f t="shared" ref="E46:E60" si="32">D46-C46+1</f>
        <v>91</v>
      </c>
      <c r="F46" s="59">
        <f>VLOOKUP(D46,'FERC Interest Rate'!$A:$B,2,TRUE)</f>
        <v>3.2500000000000001E-2</v>
      </c>
      <c r="G46" s="60">
        <f t="shared" ref="G46:G60" si="33">O45</f>
        <v>396.28034246575345</v>
      </c>
      <c r="H46" s="60">
        <f t="shared" si="27"/>
        <v>3.2109564735410023</v>
      </c>
      <c r="I46" s="122">
        <v>0</v>
      </c>
      <c r="J46" s="61">
        <v>0</v>
      </c>
      <c r="K46" s="61">
        <f t="shared" si="28"/>
        <v>0</v>
      </c>
      <c r="L46" s="61">
        <v>0</v>
      </c>
      <c r="M46" s="82">
        <f t="shared" si="29"/>
        <v>0</v>
      </c>
      <c r="N46" s="61">
        <f t="shared" si="30"/>
        <v>399.49129893929444</v>
      </c>
      <c r="O46" s="60">
        <f t="shared" si="31"/>
        <v>399.49129893929444</v>
      </c>
    </row>
    <row r="47" spans="1:22" x14ac:dyDescent="0.25">
      <c r="A47" s="6" t="s">
        <v>22</v>
      </c>
      <c r="B47" s="58" t="str">
        <f t="shared" si="26"/>
        <v>Q3/2022</v>
      </c>
      <c r="C47" s="54">
        <f t="shared" ref="C47:C60" si="34">D46+1</f>
        <v>44743</v>
      </c>
      <c r="D47" s="54">
        <f t="shared" ref="D47:D60" si="35">EOMONTH(D46,3)</f>
        <v>44834</v>
      </c>
      <c r="E47" s="58">
        <f t="shared" si="32"/>
        <v>92</v>
      </c>
      <c r="F47" s="59">
        <f>VLOOKUP(D47,'FERC Interest Rate'!$A:$B,2,TRUE)</f>
        <v>3.5999999999999997E-2</v>
      </c>
      <c r="G47" s="60">
        <f t="shared" si="33"/>
        <v>399.49129893929444</v>
      </c>
      <c r="H47" s="60">
        <f t="shared" si="27"/>
        <v>3.6249731016080635</v>
      </c>
      <c r="I47" s="122">
        <v>0</v>
      </c>
      <c r="J47" s="61">
        <v>0</v>
      </c>
      <c r="K47" s="61">
        <f t="shared" si="28"/>
        <v>0</v>
      </c>
      <c r="L47" s="61">
        <v>0</v>
      </c>
      <c r="M47" s="82">
        <f t="shared" si="29"/>
        <v>0</v>
      </c>
      <c r="N47" s="61">
        <f t="shared" si="30"/>
        <v>403.11627204090252</v>
      </c>
      <c r="O47" s="60">
        <f t="shared" si="31"/>
        <v>403.11627204090252</v>
      </c>
    </row>
    <row r="48" spans="1:22" x14ac:dyDescent="0.25">
      <c r="A48" s="6" t="s">
        <v>22</v>
      </c>
      <c r="B48" s="58" t="str">
        <f t="shared" si="26"/>
        <v>Q4/2022</v>
      </c>
      <c r="C48" s="54">
        <f t="shared" si="34"/>
        <v>44835</v>
      </c>
      <c r="D48" s="54">
        <f t="shared" si="35"/>
        <v>44926</v>
      </c>
      <c r="E48" s="58">
        <f t="shared" si="32"/>
        <v>92</v>
      </c>
      <c r="F48" s="59">
        <f>VLOOKUP(D48,'FERC Interest Rate'!$A:$B,2,TRUE)</f>
        <v>4.9099999999999998E-2</v>
      </c>
      <c r="G48" s="60">
        <f t="shared" si="33"/>
        <v>403.11627204090252</v>
      </c>
      <c r="H48" s="60">
        <f t="shared" si="27"/>
        <v>4.9889228056525061</v>
      </c>
      <c r="I48" s="122">
        <v>0</v>
      </c>
      <c r="J48" s="61">
        <v>0</v>
      </c>
      <c r="K48" s="61">
        <f t="shared" si="28"/>
        <v>0</v>
      </c>
      <c r="L48" s="61">
        <v>0</v>
      </c>
      <c r="M48" s="82">
        <f t="shared" si="29"/>
        <v>0</v>
      </c>
      <c r="N48" s="61">
        <f t="shared" si="30"/>
        <v>408.10519484655504</v>
      </c>
      <c r="O48" s="60">
        <f t="shared" si="31"/>
        <v>408.10519484655504</v>
      </c>
    </row>
    <row r="49" spans="1:15" x14ac:dyDescent="0.25">
      <c r="A49" s="6" t="s">
        <v>22</v>
      </c>
      <c r="B49" s="58" t="str">
        <f t="shared" si="26"/>
        <v>Q1/2023</v>
      </c>
      <c r="C49" s="54">
        <f t="shared" si="34"/>
        <v>44927</v>
      </c>
      <c r="D49" s="54">
        <f t="shared" si="35"/>
        <v>45016</v>
      </c>
      <c r="E49" s="58">
        <f t="shared" si="32"/>
        <v>90</v>
      </c>
      <c r="F49" s="59">
        <f>VLOOKUP(D49,'FERC Interest Rate'!$A:$B,2,TRUE)</f>
        <v>6.3100000000000003E-2</v>
      </c>
      <c r="G49" s="60">
        <f t="shared" si="33"/>
        <v>408.10519484655504</v>
      </c>
      <c r="H49" s="60">
        <f t="shared" si="27"/>
        <v>6.3496695932427007</v>
      </c>
      <c r="I49" s="122">
        <v>0</v>
      </c>
      <c r="J49" s="61">
        <v>0</v>
      </c>
      <c r="K49" s="61">
        <f t="shared" si="28"/>
        <v>0</v>
      </c>
      <c r="L49" s="61">
        <v>0</v>
      </c>
      <c r="M49" s="82">
        <f t="shared" si="29"/>
        <v>0</v>
      </c>
      <c r="N49" s="61">
        <f t="shared" si="30"/>
        <v>414.45486443979775</v>
      </c>
      <c r="O49" s="60">
        <f t="shared" si="31"/>
        <v>414.45486443979775</v>
      </c>
    </row>
    <row r="50" spans="1:15" x14ac:dyDescent="0.25">
      <c r="A50" s="6" t="s">
        <v>22</v>
      </c>
      <c r="B50" s="58" t="str">
        <f t="shared" si="26"/>
        <v>Q2/2023</v>
      </c>
      <c r="C50" s="54">
        <f t="shared" si="34"/>
        <v>45017</v>
      </c>
      <c r="D50" s="54">
        <f t="shared" si="35"/>
        <v>45107</v>
      </c>
      <c r="E50" s="58">
        <f t="shared" si="32"/>
        <v>91</v>
      </c>
      <c r="F50" s="59">
        <f>VLOOKUP(D50,'FERC Interest Rate'!$A:$B,2,TRUE)</f>
        <v>7.4999999999999997E-2</v>
      </c>
      <c r="G50" s="60">
        <f t="shared" si="33"/>
        <v>414.45486443979775</v>
      </c>
      <c r="H50" s="60">
        <f t="shared" si="27"/>
        <v>7.7497382186345742</v>
      </c>
      <c r="I50" s="122">
        <v>0</v>
      </c>
      <c r="J50" s="61">
        <v>0</v>
      </c>
      <c r="K50" s="61">
        <f t="shared" si="28"/>
        <v>0</v>
      </c>
      <c r="L50" s="61">
        <v>0</v>
      </c>
      <c r="M50" s="82">
        <f t="shared" si="29"/>
        <v>0</v>
      </c>
      <c r="N50" s="61">
        <f t="shared" si="30"/>
        <v>422.20460265843229</v>
      </c>
      <c r="O50" s="60">
        <f t="shared" si="31"/>
        <v>422.20460265843229</v>
      </c>
    </row>
    <row r="51" spans="1:15" x14ac:dyDescent="0.25">
      <c r="A51" s="6" t="s">
        <v>22</v>
      </c>
      <c r="B51" s="58" t="str">
        <f t="shared" si="26"/>
        <v>Q3/2023</v>
      </c>
      <c r="C51" s="54">
        <f t="shared" si="34"/>
        <v>45108</v>
      </c>
      <c r="D51" s="54">
        <f t="shared" si="35"/>
        <v>45199</v>
      </c>
      <c r="E51" s="58">
        <f t="shared" si="32"/>
        <v>92</v>
      </c>
      <c r="F51" s="59">
        <f>VLOOKUP(D51,'FERC Interest Rate'!$A:$B,2,TRUE)</f>
        <v>8.0199999999999994E-2</v>
      </c>
      <c r="G51" s="60">
        <f t="shared" si="33"/>
        <v>422.20460265843229</v>
      </c>
      <c r="H51" s="60">
        <f t="shared" si="27"/>
        <v>8.5347792883697995</v>
      </c>
      <c r="I51" s="122">
        <v>0</v>
      </c>
      <c r="J51" s="61">
        <v>0</v>
      </c>
      <c r="K51" s="61">
        <f t="shared" si="28"/>
        <v>0</v>
      </c>
      <c r="L51" s="61">
        <v>0</v>
      </c>
      <c r="M51" s="82">
        <f t="shared" si="29"/>
        <v>0</v>
      </c>
      <c r="N51" s="61">
        <f t="shared" si="30"/>
        <v>430.7393819468021</v>
      </c>
      <c r="O51" s="60">
        <f t="shared" si="31"/>
        <v>430.7393819468021</v>
      </c>
    </row>
    <row r="52" spans="1:15" x14ac:dyDescent="0.25">
      <c r="A52" s="6" t="s">
        <v>22</v>
      </c>
      <c r="B52" s="58" t="str">
        <f>+IF(MONTH(C52)&lt;4,"Q1",IF(MONTH(C52)&lt;7,"Q2",IF(MONTH(C52)&lt;10,"Q3","Q4")))&amp;"/"&amp;YEAR(C52)</f>
        <v>Q4/2023</v>
      </c>
      <c r="C52" s="54">
        <f t="shared" si="34"/>
        <v>45200</v>
      </c>
      <c r="D52" s="54">
        <f t="shared" si="35"/>
        <v>45291</v>
      </c>
      <c r="E52" s="58">
        <f t="shared" si="32"/>
        <v>92</v>
      </c>
      <c r="F52" s="59">
        <f>VLOOKUP(D52,'FERC Interest Rate'!$A:$B,2,TRUE)</f>
        <v>8.3500000000000005E-2</v>
      </c>
      <c r="G52" s="60">
        <f t="shared" si="33"/>
        <v>430.7393819468021</v>
      </c>
      <c r="H52" s="60">
        <f t="shared" si="27"/>
        <v>9.0655888551105051</v>
      </c>
      <c r="I52" s="122">
        <v>0</v>
      </c>
      <c r="J52" s="61">
        <v>0</v>
      </c>
      <c r="K52" s="61">
        <f t="shared" si="28"/>
        <v>0</v>
      </c>
      <c r="L52" s="61">
        <v>0</v>
      </c>
      <c r="M52" s="82">
        <f t="shared" si="29"/>
        <v>0</v>
      </c>
      <c r="N52" s="61">
        <f t="shared" si="30"/>
        <v>439.80497080191259</v>
      </c>
      <c r="O52" s="60">
        <f t="shared" si="31"/>
        <v>439.80497080191259</v>
      </c>
    </row>
    <row r="53" spans="1:15" x14ac:dyDescent="0.25">
      <c r="A53" s="6" t="s">
        <v>22</v>
      </c>
      <c r="B53" s="58" t="str">
        <f>+IF(MONTH(C53)&lt;4,"Q1",IF(MONTH(C53)&lt;7,"Q2",IF(MONTH(C53)&lt;10,"Q3","Q4")))&amp;"/"&amp;YEAR(C53)</f>
        <v>Q1/2024</v>
      </c>
      <c r="C53" s="54">
        <f t="shared" si="34"/>
        <v>45292</v>
      </c>
      <c r="D53" s="54">
        <f t="shared" si="35"/>
        <v>45382</v>
      </c>
      <c r="E53" s="58">
        <f t="shared" si="32"/>
        <v>91</v>
      </c>
      <c r="F53" s="59">
        <f>VLOOKUP(D53,'FERC Interest Rate'!$A:$B,2,TRUE)</f>
        <v>8.5000000000000006E-2</v>
      </c>
      <c r="G53" s="60">
        <f t="shared" si="33"/>
        <v>439.80497080191259</v>
      </c>
      <c r="H53" s="60">
        <f t="shared" si="27"/>
        <v>9.294785380198892</v>
      </c>
      <c r="I53" s="122">
        <v>0</v>
      </c>
      <c r="J53" s="61">
        <v>0</v>
      </c>
      <c r="K53" s="61">
        <f t="shared" ref="K53:K54" si="36">+SUM(I53:J53)</f>
        <v>0</v>
      </c>
      <c r="L53" s="61">
        <v>0</v>
      </c>
      <c r="M53" s="82">
        <f t="shared" si="29"/>
        <v>0</v>
      </c>
      <c r="N53" s="61">
        <f t="shared" si="30"/>
        <v>449.09975618211149</v>
      </c>
      <c r="O53" s="60">
        <f t="shared" si="31"/>
        <v>449.09975618211149</v>
      </c>
    </row>
    <row r="54" spans="1:15" x14ac:dyDescent="0.25">
      <c r="A54" s="6" t="s">
        <v>22</v>
      </c>
      <c r="B54" s="58" t="str">
        <f t="shared" ref="B54:B60" si="37">+IF(MONTH(C54)&lt;4,"Q1",IF(MONTH(C54)&lt;7,"Q2",IF(MONTH(C54)&lt;10,"Q3","Q4")))&amp;"/"&amp;YEAR(C54)</f>
        <v>Q2/2024</v>
      </c>
      <c r="C54" s="54">
        <f t="shared" si="34"/>
        <v>45383</v>
      </c>
      <c r="D54" s="54">
        <f t="shared" si="35"/>
        <v>45473</v>
      </c>
      <c r="E54" s="58">
        <f t="shared" si="32"/>
        <v>91</v>
      </c>
      <c r="F54" s="59">
        <f>VLOOKUP(D54,'FERC Interest Rate'!$A:$B,2,TRUE)</f>
        <v>8.5000000000000006E-2</v>
      </c>
      <c r="G54" s="60">
        <f t="shared" si="33"/>
        <v>449.09975618211149</v>
      </c>
      <c r="H54" s="60">
        <f t="shared" si="27"/>
        <v>9.4912202570181226</v>
      </c>
      <c r="I54" s="122">
        <v>0</v>
      </c>
      <c r="J54" s="61">
        <v>0</v>
      </c>
      <c r="K54" s="61">
        <f t="shared" si="36"/>
        <v>0</v>
      </c>
      <c r="L54" s="61">
        <v>0</v>
      </c>
      <c r="M54" s="82">
        <f t="shared" si="29"/>
        <v>0</v>
      </c>
      <c r="N54" s="61">
        <f t="shared" si="30"/>
        <v>458.59097643912963</v>
      </c>
      <c r="O54" s="60">
        <f t="shared" si="31"/>
        <v>458.59097643912963</v>
      </c>
    </row>
    <row r="55" spans="1:15" x14ac:dyDescent="0.25">
      <c r="A55" s="63" t="s">
        <v>44</v>
      </c>
      <c r="B55" s="58" t="str">
        <f t="shared" si="37"/>
        <v>Q3/2024</v>
      </c>
      <c r="C55" s="54">
        <f t="shared" si="34"/>
        <v>45474</v>
      </c>
      <c r="D55" s="54">
        <f t="shared" si="35"/>
        <v>45565</v>
      </c>
      <c r="E55" s="58">
        <f t="shared" si="32"/>
        <v>92</v>
      </c>
      <c r="F55" s="59">
        <f>VLOOKUP(D55,'FERC Interest Rate'!$A:$B,2,TRUE)</f>
        <v>8.5000000000000006E-2</v>
      </c>
      <c r="G55" s="60">
        <f t="shared" si="33"/>
        <v>458.59097643912963</v>
      </c>
      <c r="H55" s="60">
        <f t="shared" si="27"/>
        <v>9.7983099337540818</v>
      </c>
      <c r="I55" s="122">
        <f t="shared" ref="I55:I60" si="38">(SUM($H$45:$H$60)/20)</f>
        <v>3.7194643186441838</v>
      </c>
      <c r="J55" s="61">
        <f t="shared" ref="J55" si="39">G55*F55*(E55/(DATE(YEAR(D55),12,31)-DATE(YEAR(D55),1,1)+1))</f>
        <v>9.7983099337540818</v>
      </c>
      <c r="K55" s="61">
        <f t="shared" ref="K55" si="40">+SUM(I55:J55)</f>
        <v>13.517774252398265</v>
      </c>
      <c r="L55" s="61">
        <f t="shared" ref="L55:L60" si="41">VLOOKUP($L$43,A$1:E$23,4,FALSE)/20</f>
        <v>19.7</v>
      </c>
      <c r="M55" s="82">
        <f t="shared" ref="M55" si="42">+SUM(K55:L55)</f>
        <v>33.217774252398264</v>
      </c>
      <c r="N55" s="61">
        <f t="shared" si="30"/>
        <v>478.18759630663777</v>
      </c>
      <c r="O55" s="60">
        <f t="shared" si="31"/>
        <v>444.96982205423956</v>
      </c>
    </row>
    <row r="56" spans="1:15" x14ac:dyDescent="0.25">
      <c r="A56" s="63" t="s">
        <v>45</v>
      </c>
      <c r="B56" s="58" t="str">
        <f t="shared" si="37"/>
        <v>Q4/2024</v>
      </c>
      <c r="C56" s="54">
        <f t="shared" si="34"/>
        <v>45566</v>
      </c>
      <c r="D56" s="54">
        <f t="shared" si="35"/>
        <v>45657</v>
      </c>
      <c r="E56" s="58">
        <f t="shared" si="32"/>
        <v>92</v>
      </c>
      <c r="F56" s="59">
        <f>VLOOKUP(D56,'FERC Interest Rate'!$A:$B,2,TRUE)</f>
        <v>8.5000000000000006E-2</v>
      </c>
      <c r="G56" s="60">
        <f t="shared" si="33"/>
        <v>444.96982205423956</v>
      </c>
      <c r="H56" s="60"/>
      <c r="I56" s="122">
        <f t="shared" si="38"/>
        <v>3.7194643186441838</v>
      </c>
      <c r="J56" s="61">
        <f t="shared" ref="J56:J60" si="43">G56*F56*(E56/(DATE(YEAR(D56),12,31)-DATE(YEAR(D56),1,1)+1))</f>
        <v>9.5072787116506934</v>
      </c>
      <c r="K56" s="61">
        <f t="shared" ref="K56:K60" si="44">+SUM(I56:J56)</f>
        <v>13.226743030294877</v>
      </c>
      <c r="L56" s="61">
        <f t="shared" si="41"/>
        <v>19.7</v>
      </c>
      <c r="M56" s="82">
        <f t="shared" ref="M56:M59" si="45">+SUM(K56:L56)</f>
        <v>32.926743030294872</v>
      </c>
      <c r="N56" s="61">
        <f t="shared" si="30"/>
        <v>454.47710076589027</v>
      </c>
      <c r="O56" s="60">
        <f t="shared" si="31"/>
        <v>421.55035773559541</v>
      </c>
    </row>
    <row r="57" spans="1:15" x14ac:dyDescent="0.25">
      <c r="A57" s="63" t="s">
        <v>46</v>
      </c>
      <c r="B57" s="58" t="str">
        <f t="shared" si="37"/>
        <v>Q1/2025</v>
      </c>
      <c r="C57" s="54">
        <f t="shared" si="34"/>
        <v>45658</v>
      </c>
      <c r="D57" s="54">
        <f t="shared" si="35"/>
        <v>45747</v>
      </c>
      <c r="E57" s="58">
        <f t="shared" si="32"/>
        <v>90</v>
      </c>
      <c r="F57" s="59">
        <f>VLOOKUP(D57,'FERC Interest Rate'!$A:$B,2,TRUE)</f>
        <v>8.0399999999999999E-2</v>
      </c>
      <c r="G57" s="60">
        <f t="shared" si="33"/>
        <v>421.55035773559541</v>
      </c>
      <c r="H57" s="60"/>
      <c r="I57" s="122">
        <f t="shared" si="38"/>
        <v>3.7194643186441838</v>
      </c>
      <c r="J57" s="61">
        <f t="shared" si="43"/>
        <v>8.3570914755473105</v>
      </c>
      <c r="K57" s="61">
        <f t="shared" si="44"/>
        <v>12.076555794191494</v>
      </c>
      <c r="L57" s="61">
        <f t="shared" si="41"/>
        <v>19.7</v>
      </c>
      <c r="M57" s="82">
        <f t="shared" si="45"/>
        <v>31.776555794191495</v>
      </c>
      <c r="N57" s="61">
        <f t="shared" si="30"/>
        <v>429.9074492111427</v>
      </c>
      <c r="O57" s="60">
        <f t="shared" si="31"/>
        <v>398.13089341695127</v>
      </c>
    </row>
    <row r="58" spans="1:15" x14ac:dyDescent="0.25">
      <c r="A58" s="6" t="s">
        <v>47</v>
      </c>
      <c r="B58" s="58" t="str">
        <f t="shared" si="37"/>
        <v>Q2/2025</v>
      </c>
      <c r="C58" s="54">
        <f t="shared" si="34"/>
        <v>45748</v>
      </c>
      <c r="D58" s="54">
        <f t="shared" si="35"/>
        <v>45838</v>
      </c>
      <c r="E58" s="58">
        <f t="shared" si="32"/>
        <v>91</v>
      </c>
      <c r="F58" s="59">
        <f>VLOOKUP(D58,'FERC Interest Rate'!$A:$B,2,TRUE)</f>
        <v>7.5499999999999998E-2</v>
      </c>
      <c r="G58" s="60">
        <f t="shared" si="33"/>
        <v>398.13089341695127</v>
      </c>
      <c r="H58" s="60"/>
      <c r="I58" s="122">
        <f t="shared" si="38"/>
        <v>3.7194643186441838</v>
      </c>
      <c r="J58" s="61">
        <f t="shared" si="43"/>
        <v>7.4941323375922293</v>
      </c>
      <c r="K58" s="61">
        <f t="shared" si="44"/>
        <v>11.213596656236414</v>
      </c>
      <c r="L58" s="61">
        <f t="shared" si="41"/>
        <v>19.7</v>
      </c>
      <c r="M58" s="82">
        <f t="shared" si="45"/>
        <v>30.913596656236415</v>
      </c>
      <c r="N58" s="61">
        <f t="shared" si="30"/>
        <v>405.62502575454351</v>
      </c>
      <c r="O58" s="60">
        <f t="shared" si="31"/>
        <v>374.71142909830712</v>
      </c>
    </row>
    <row r="59" spans="1:15" x14ac:dyDescent="0.25">
      <c r="A59" s="6" t="s">
        <v>48</v>
      </c>
      <c r="B59" s="58" t="str">
        <f t="shared" si="37"/>
        <v>Q3/2025</v>
      </c>
      <c r="C59" s="54">
        <f t="shared" si="34"/>
        <v>45839</v>
      </c>
      <c r="D59" s="54">
        <f t="shared" si="35"/>
        <v>45930</v>
      </c>
      <c r="E59" s="58">
        <f t="shared" si="32"/>
        <v>92</v>
      </c>
      <c r="F59" s="59">
        <f>VLOOKUP(D59,'FERC Interest Rate'!$A:$B,2,TRUE)</f>
        <v>7.4999999999999997E-2</v>
      </c>
      <c r="G59" s="60">
        <f t="shared" si="33"/>
        <v>374.71142909830712</v>
      </c>
      <c r="H59" s="60"/>
      <c r="I59" s="122">
        <f t="shared" si="38"/>
        <v>3.7194643186441838</v>
      </c>
      <c r="J59" s="61">
        <f t="shared" si="43"/>
        <v>7.0835859199406013</v>
      </c>
      <c r="K59" s="61">
        <f t="shared" si="44"/>
        <v>10.803050238584785</v>
      </c>
      <c r="L59" s="61">
        <f t="shared" si="41"/>
        <v>19.7</v>
      </c>
      <c r="M59" s="82">
        <f t="shared" si="45"/>
        <v>30.503050238584784</v>
      </c>
      <c r="N59" s="61">
        <f t="shared" si="30"/>
        <v>381.79501501824774</v>
      </c>
      <c r="O59" s="60">
        <f t="shared" si="31"/>
        <v>351.29196477966298</v>
      </c>
    </row>
    <row r="60" spans="1:15" x14ac:dyDescent="0.25">
      <c r="A60" s="6" t="s">
        <v>49</v>
      </c>
      <c r="B60" s="58" t="str">
        <f t="shared" si="37"/>
        <v>Q4/2025</v>
      </c>
      <c r="C60" s="54">
        <f t="shared" si="34"/>
        <v>45931</v>
      </c>
      <c r="D60" s="54">
        <f t="shared" si="35"/>
        <v>46022</v>
      </c>
      <c r="E60" s="58">
        <f t="shared" si="32"/>
        <v>92</v>
      </c>
      <c r="F60" s="59">
        <f>VLOOKUP(D60,'FERC Interest Rate'!$A:$B,2,TRUE)</f>
        <v>7.4999999999999997E-2</v>
      </c>
      <c r="G60" s="60">
        <f t="shared" si="33"/>
        <v>351.29196477966298</v>
      </c>
      <c r="H60" s="60"/>
      <c r="I60" s="122">
        <f t="shared" si="38"/>
        <v>3.7194643186441838</v>
      </c>
      <c r="J60" s="61">
        <f t="shared" si="43"/>
        <v>6.6408617999443145</v>
      </c>
      <c r="K60" s="61">
        <f t="shared" si="44"/>
        <v>10.360326118588498</v>
      </c>
      <c r="L60" s="61">
        <f t="shared" si="41"/>
        <v>19.7</v>
      </c>
      <c r="M60" s="82">
        <f>+SUM(K60:L60)</f>
        <v>30.060326118588499</v>
      </c>
      <c r="N60" s="61">
        <f t="shared" si="30"/>
        <v>357.93282657960731</v>
      </c>
      <c r="O60" s="60">
        <f t="shared" si="31"/>
        <v>327.87250046101883</v>
      </c>
    </row>
    <row r="61" spans="1:15" ht="13.5" thickBot="1" x14ac:dyDescent="0.35">
      <c r="A61" s="101"/>
      <c r="B61" s="102"/>
      <c r="C61" s="103"/>
      <c r="D61" s="103"/>
      <c r="E61" s="102"/>
      <c r="F61" s="102"/>
      <c r="G61" s="99">
        <f t="shared" ref="G61:O61" si="46">+SUM(G45:G60)</f>
        <v>6606.5421278454487</v>
      </c>
      <c r="H61" s="99">
        <f t="shared" si="46"/>
        <v>74.389286372883674</v>
      </c>
      <c r="I61" s="99">
        <f t="shared" si="46"/>
        <v>22.316785911865104</v>
      </c>
      <c r="J61" s="99">
        <f t="shared" si="46"/>
        <v>48.88126017842923</v>
      </c>
      <c r="K61" s="99">
        <f t="shared" si="46"/>
        <v>71.198046090294341</v>
      </c>
      <c r="L61" s="99">
        <f t="shared" si="46"/>
        <v>118.2</v>
      </c>
      <c r="M61" s="99">
        <f t="shared" si="46"/>
        <v>189.39804609029434</v>
      </c>
      <c r="N61" s="99">
        <f t="shared" si="46"/>
        <v>6729.8126743967605</v>
      </c>
      <c r="O61" s="99">
        <f t="shared" si="46"/>
        <v>6540.4146283064656</v>
      </c>
    </row>
    <row r="62" spans="1:15" ht="13" thickTop="1" x14ac:dyDescent="0.25"/>
    <row r="63" spans="1:15" ht="13" x14ac:dyDescent="0.3">
      <c r="A63" s="3"/>
      <c r="B63" s="3"/>
      <c r="C63" s="3"/>
      <c r="D63" s="3"/>
      <c r="E63" s="3"/>
      <c r="F63" s="3"/>
      <c r="G63" s="3"/>
      <c r="H63" s="3"/>
      <c r="I63" s="84"/>
      <c r="J63" s="432" t="s">
        <v>15</v>
      </c>
      <c r="K63" s="433"/>
      <c r="L63" s="198" t="s">
        <v>45</v>
      </c>
      <c r="M63" s="91"/>
      <c r="N63" s="3"/>
      <c r="O63" s="3"/>
    </row>
    <row r="64" spans="1:15" ht="52" x14ac:dyDescent="0.3">
      <c r="A64" s="62" t="s">
        <v>43</v>
      </c>
      <c r="B64" s="62" t="s">
        <v>3</v>
      </c>
      <c r="C64" s="62" t="s">
        <v>4</v>
      </c>
      <c r="D64" s="62" t="s">
        <v>5</v>
      </c>
      <c r="E64" s="62" t="s">
        <v>6</v>
      </c>
      <c r="F64" s="62" t="s">
        <v>7</v>
      </c>
      <c r="G64" s="62" t="s">
        <v>83</v>
      </c>
      <c r="H64" s="62" t="s">
        <v>84</v>
      </c>
      <c r="I64" s="77" t="s">
        <v>85</v>
      </c>
      <c r="J64" s="78" t="s">
        <v>86</v>
      </c>
      <c r="K64" s="78" t="s">
        <v>87</v>
      </c>
      <c r="L64" s="78" t="s">
        <v>88</v>
      </c>
      <c r="M64" s="79" t="s">
        <v>89</v>
      </c>
      <c r="N64" s="62" t="s">
        <v>90</v>
      </c>
      <c r="O64" s="62" t="s">
        <v>91</v>
      </c>
    </row>
    <row r="65" spans="1:15" x14ac:dyDescent="0.25">
      <c r="A65" s="6" t="s">
        <v>22</v>
      </c>
      <c r="B65" s="58" t="str">
        <f t="shared" ref="B65:B71" si="47">+IF(MONTH(C65)&lt;4,"Q1",IF(MONTH(C65)&lt;7,"Q2",IF(MONTH(C65)&lt;10,"Q3","Q4")))&amp;"/"&amp;YEAR(C65)</f>
        <v>Q1/2022</v>
      </c>
      <c r="C65" s="54">
        <f>VLOOKUP(L63,$A$1:$E$28,2,FALSE)</f>
        <v>44587</v>
      </c>
      <c r="D65" s="54">
        <f>DATE(YEAR(C65),IF(MONTH(C65)&lt;=3,3,IF(MONTH(C65)&lt;=6,6,IF(MONTH(C65)&lt;=9,9,12))),IF(OR(MONTH(C65)&lt;=3,MONTH(C65)&gt;=10),31,30))</f>
        <v>44651</v>
      </c>
      <c r="E65" s="58">
        <f>D65-C65+1</f>
        <v>65</v>
      </c>
      <c r="F65" s="59">
        <f>VLOOKUP(D65,'FERC Interest Rate'!$A:$B,2,TRUE)</f>
        <v>3.2500000000000001E-2</v>
      </c>
      <c r="G65" s="60">
        <f>VLOOKUP(L63,$A$1:$E$23,4,FALSE)</f>
        <v>524</v>
      </c>
      <c r="H65" s="60">
        <f t="shared" ref="H65:H75" si="48">G65*F65*(E65/(DATE(YEAR(D65),12,31)-DATE(YEAR(D65),1,1)+1))</f>
        <v>3.0327397260273972</v>
      </c>
      <c r="I65" s="122">
        <v>0</v>
      </c>
      <c r="J65" s="61">
        <v>0</v>
      </c>
      <c r="K65" s="61">
        <f t="shared" ref="K65:K72" si="49">+SUM(I65:J65)</f>
        <v>0</v>
      </c>
      <c r="L65" s="61">
        <v>0</v>
      </c>
      <c r="M65" s="82">
        <f t="shared" ref="M65:M74" si="50">+SUM(K65:L65)</f>
        <v>0</v>
      </c>
      <c r="N65" s="61">
        <f t="shared" ref="N65:N80" si="51">+G65+H65+J65</f>
        <v>527.03273972602744</v>
      </c>
      <c r="O65" s="60">
        <f t="shared" ref="O65:O80" si="52">G65+H65-L65-I65</f>
        <v>527.03273972602744</v>
      </c>
    </row>
    <row r="66" spans="1:15" x14ac:dyDescent="0.25">
      <c r="A66" s="6" t="s">
        <v>22</v>
      </c>
      <c r="B66" s="58" t="str">
        <f t="shared" si="47"/>
        <v>Q2/2022</v>
      </c>
      <c r="C66" s="54">
        <f>D65+1</f>
        <v>44652</v>
      </c>
      <c r="D66" s="54">
        <f>EOMONTH(D65,3)</f>
        <v>44742</v>
      </c>
      <c r="E66" s="58">
        <f t="shared" ref="E66:E80" si="53">D66-C66+1</f>
        <v>91</v>
      </c>
      <c r="F66" s="59">
        <f>VLOOKUP(D66,'FERC Interest Rate'!$A:$B,2,TRUE)</f>
        <v>3.2500000000000001E-2</v>
      </c>
      <c r="G66" s="60">
        <f t="shared" ref="G66:G80" si="54">O65</f>
        <v>527.03273972602744</v>
      </c>
      <c r="H66" s="60">
        <f t="shared" si="48"/>
        <v>4.2704091170951406</v>
      </c>
      <c r="I66" s="122">
        <v>0</v>
      </c>
      <c r="J66" s="61">
        <v>0</v>
      </c>
      <c r="K66" s="61">
        <f t="shared" si="49"/>
        <v>0</v>
      </c>
      <c r="L66" s="61">
        <v>0</v>
      </c>
      <c r="M66" s="82">
        <f t="shared" si="50"/>
        <v>0</v>
      </c>
      <c r="N66" s="61">
        <f t="shared" si="51"/>
        <v>531.30314884312259</v>
      </c>
      <c r="O66" s="60">
        <f t="shared" si="52"/>
        <v>531.30314884312259</v>
      </c>
    </row>
    <row r="67" spans="1:15" x14ac:dyDescent="0.25">
      <c r="A67" s="6" t="s">
        <v>22</v>
      </c>
      <c r="B67" s="58" t="str">
        <f t="shared" si="47"/>
        <v>Q3/2022</v>
      </c>
      <c r="C67" s="54">
        <f t="shared" ref="C67:C80" si="55">D66+1</f>
        <v>44743</v>
      </c>
      <c r="D67" s="54">
        <f t="shared" ref="D67:D80" si="56">EOMONTH(D66,3)</f>
        <v>44834</v>
      </c>
      <c r="E67" s="58">
        <f t="shared" si="53"/>
        <v>92</v>
      </c>
      <c r="F67" s="59">
        <f>VLOOKUP(D67,'FERC Interest Rate'!$A:$B,2,TRUE)</f>
        <v>3.5999999999999997E-2</v>
      </c>
      <c r="G67" s="60">
        <f t="shared" si="54"/>
        <v>531.30314884312259</v>
      </c>
      <c r="H67" s="60">
        <f t="shared" si="48"/>
        <v>4.8210302163518408</v>
      </c>
      <c r="I67" s="122">
        <v>0</v>
      </c>
      <c r="J67" s="61">
        <v>0</v>
      </c>
      <c r="K67" s="61">
        <f t="shared" si="49"/>
        <v>0</v>
      </c>
      <c r="L67" s="61">
        <v>0</v>
      </c>
      <c r="M67" s="82">
        <f t="shared" si="50"/>
        <v>0</v>
      </c>
      <c r="N67" s="61">
        <f t="shared" si="51"/>
        <v>536.12417905947439</v>
      </c>
      <c r="O67" s="60">
        <f t="shared" si="52"/>
        <v>536.12417905947439</v>
      </c>
    </row>
    <row r="68" spans="1:15" x14ac:dyDescent="0.25">
      <c r="A68" s="6" t="s">
        <v>22</v>
      </c>
      <c r="B68" s="58" t="str">
        <f t="shared" si="47"/>
        <v>Q4/2022</v>
      </c>
      <c r="C68" s="54">
        <f t="shared" si="55"/>
        <v>44835</v>
      </c>
      <c r="D68" s="54">
        <f t="shared" si="56"/>
        <v>44926</v>
      </c>
      <c r="E68" s="58">
        <f t="shared" si="53"/>
        <v>92</v>
      </c>
      <c r="F68" s="59">
        <f>VLOOKUP(D68,'FERC Interest Rate'!$A:$B,2,TRUE)</f>
        <v>4.9099999999999998E-2</v>
      </c>
      <c r="G68" s="60">
        <f t="shared" si="54"/>
        <v>536.12417905947439</v>
      </c>
      <c r="H68" s="60">
        <f t="shared" si="48"/>
        <v>6.6350140867053637</v>
      </c>
      <c r="I68" s="122">
        <v>0</v>
      </c>
      <c r="J68" s="61">
        <v>0</v>
      </c>
      <c r="K68" s="61">
        <f t="shared" si="49"/>
        <v>0</v>
      </c>
      <c r="L68" s="61">
        <v>0</v>
      </c>
      <c r="M68" s="82">
        <f t="shared" si="50"/>
        <v>0</v>
      </c>
      <c r="N68" s="61">
        <f t="shared" si="51"/>
        <v>542.75919314617977</v>
      </c>
      <c r="O68" s="60">
        <f t="shared" si="52"/>
        <v>542.75919314617977</v>
      </c>
    </row>
    <row r="69" spans="1:15" x14ac:dyDescent="0.25">
      <c r="A69" s="6" t="s">
        <v>22</v>
      </c>
      <c r="B69" s="58" t="str">
        <f t="shared" si="47"/>
        <v>Q1/2023</v>
      </c>
      <c r="C69" s="54">
        <f t="shared" si="55"/>
        <v>44927</v>
      </c>
      <c r="D69" s="54">
        <f t="shared" si="56"/>
        <v>45016</v>
      </c>
      <c r="E69" s="58">
        <f t="shared" si="53"/>
        <v>90</v>
      </c>
      <c r="F69" s="59">
        <f>VLOOKUP(D69,'FERC Interest Rate'!$A:$B,2,TRUE)</f>
        <v>6.3100000000000003E-2</v>
      </c>
      <c r="G69" s="60">
        <f t="shared" si="54"/>
        <v>542.75919314617977</v>
      </c>
      <c r="H69" s="60">
        <f t="shared" si="48"/>
        <v>8.4447382407593281</v>
      </c>
      <c r="I69" s="122">
        <v>0</v>
      </c>
      <c r="J69" s="61">
        <v>0</v>
      </c>
      <c r="K69" s="61">
        <f t="shared" si="49"/>
        <v>0</v>
      </c>
      <c r="L69" s="61">
        <v>0</v>
      </c>
      <c r="M69" s="82">
        <f t="shared" si="50"/>
        <v>0</v>
      </c>
      <c r="N69" s="61">
        <f t="shared" si="51"/>
        <v>551.20393138693908</v>
      </c>
      <c r="O69" s="60">
        <f t="shared" si="52"/>
        <v>551.20393138693908</v>
      </c>
    </row>
    <row r="70" spans="1:15" x14ac:dyDescent="0.25">
      <c r="A70" s="6" t="s">
        <v>22</v>
      </c>
      <c r="B70" s="58" t="str">
        <f t="shared" si="47"/>
        <v>Q2/2023</v>
      </c>
      <c r="C70" s="54">
        <f t="shared" si="55"/>
        <v>45017</v>
      </c>
      <c r="D70" s="54">
        <f t="shared" si="56"/>
        <v>45107</v>
      </c>
      <c r="E70" s="58">
        <f t="shared" si="53"/>
        <v>91</v>
      </c>
      <c r="F70" s="59">
        <f>VLOOKUP(D70,'FERC Interest Rate'!$A:$B,2,TRUE)</f>
        <v>7.4999999999999997E-2</v>
      </c>
      <c r="G70" s="60">
        <f t="shared" si="54"/>
        <v>551.20393138693908</v>
      </c>
      <c r="H70" s="60">
        <f t="shared" si="48"/>
        <v>10.306758443057149</v>
      </c>
      <c r="I70" s="122">
        <v>0</v>
      </c>
      <c r="J70" s="61">
        <v>0</v>
      </c>
      <c r="K70" s="61">
        <f t="shared" si="49"/>
        <v>0</v>
      </c>
      <c r="L70" s="61">
        <v>0</v>
      </c>
      <c r="M70" s="82">
        <f t="shared" si="50"/>
        <v>0</v>
      </c>
      <c r="N70" s="61">
        <f t="shared" si="51"/>
        <v>561.51068982999618</v>
      </c>
      <c r="O70" s="60">
        <f t="shared" si="52"/>
        <v>561.51068982999618</v>
      </c>
    </row>
    <row r="71" spans="1:15" x14ac:dyDescent="0.25">
      <c r="A71" s="6" t="s">
        <v>22</v>
      </c>
      <c r="B71" s="58" t="str">
        <f t="shared" si="47"/>
        <v>Q3/2023</v>
      </c>
      <c r="C71" s="54">
        <f t="shared" si="55"/>
        <v>45108</v>
      </c>
      <c r="D71" s="54">
        <f t="shared" si="56"/>
        <v>45199</v>
      </c>
      <c r="E71" s="58">
        <f t="shared" si="53"/>
        <v>92</v>
      </c>
      <c r="F71" s="59">
        <f>VLOOKUP(D71,'FERC Interest Rate'!$A:$B,2,TRUE)</f>
        <v>8.0199999999999994E-2</v>
      </c>
      <c r="G71" s="60">
        <f t="shared" si="54"/>
        <v>561.51068982999618</v>
      </c>
      <c r="H71" s="60">
        <f t="shared" si="48"/>
        <v>11.350823216004503</v>
      </c>
      <c r="I71" s="122">
        <v>0</v>
      </c>
      <c r="J71" s="61">
        <v>0</v>
      </c>
      <c r="K71" s="61">
        <f t="shared" si="49"/>
        <v>0</v>
      </c>
      <c r="L71" s="61">
        <v>0</v>
      </c>
      <c r="M71" s="82">
        <f t="shared" si="50"/>
        <v>0</v>
      </c>
      <c r="N71" s="61">
        <f t="shared" si="51"/>
        <v>572.86151304600071</v>
      </c>
      <c r="O71" s="60">
        <f t="shared" si="52"/>
        <v>572.86151304600071</v>
      </c>
    </row>
    <row r="72" spans="1:15" x14ac:dyDescent="0.25">
      <c r="A72" s="6" t="s">
        <v>22</v>
      </c>
      <c r="B72" s="58" t="str">
        <f>+IF(MONTH(C72)&lt;4,"Q1",IF(MONTH(C72)&lt;7,"Q2",IF(MONTH(C72)&lt;10,"Q3","Q4")))&amp;"/"&amp;YEAR(C72)</f>
        <v>Q4/2023</v>
      </c>
      <c r="C72" s="54">
        <f t="shared" si="55"/>
        <v>45200</v>
      </c>
      <c r="D72" s="54">
        <f t="shared" si="56"/>
        <v>45291</v>
      </c>
      <c r="E72" s="58">
        <f t="shared" si="53"/>
        <v>92</v>
      </c>
      <c r="F72" s="59">
        <f>VLOOKUP(D72,'FERC Interest Rate'!$A:$B,2,TRUE)</f>
        <v>8.3500000000000005E-2</v>
      </c>
      <c r="G72" s="60">
        <f t="shared" si="54"/>
        <v>572.86151304600071</v>
      </c>
      <c r="H72" s="60">
        <f t="shared" si="48"/>
        <v>12.056772995121584</v>
      </c>
      <c r="I72" s="122">
        <v>0</v>
      </c>
      <c r="J72" s="61">
        <v>0</v>
      </c>
      <c r="K72" s="61">
        <f t="shared" si="49"/>
        <v>0</v>
      </c>
      <c r="L72" s="61">
        <v>0</v>
      </c>
      <c r="M72" s="82">
        <f t="shared" si="50"/>
        <v>0</v>
      </c>
      <c r="N72" s="61">
        <f t="shared" si="51"/>
        <v>584.91828604112231</v>
      </c>
      <c r="O72" s="60">
        <f t="shared" si="52"/>
        <v>584.91828604112231</v>
      </c>
    </row>
    <row r="73" spans="1:15" x14ac:dyDescent="0.25">
      <c r="A73" s="6" t="s">
        <v>22</v>
      </c>
      <c r="B73" s="58" t="str">
        <f>+IF(MONTH(C73)&lt;4,"Q1",IF(MONTH(C73)&lt;7,"Q2",IF(MONTH(C73)&lt;10,"Q3","Q4")))&amp;"/"&amp;YEAR(C73)</f>
        <v>Q1/2024</v>
      </c>
      <c r="C73" s="54">
        <f t="shared" si="55"/>
        <v>45292</v>
      </c>
      <c r="D73" s="54">
        <f t="shared" si="56"/>
        <v>45382</v>
      </c>
      <c r="E73" s="58">
        <f t="shared" si="53"/>
        <v>91</v>
      </c>
      <c r="F73" s="59">
        <f>VLOOKUP(D73,'FERC Interest Rate'!$A:$B,2,TRUE)</f>
        <v>8.5000000000000006E-2</v>
      </c>
      <c r="G73" s="60">
        <f t="shared" si="54"/>
        <v>584.91828604112231</v>
      </c>
      <c r="H73" s="60">
        <f t="shared" si="48"/>
        <v>12.361592739147763</v>
      </c>
      <c r="I73" s="122">
        <v>0</v>
      </c>
      <c r="J73" s="61">
        <v>0</v>
      </c>
      <c r="K73" s="61">
        <f t="shared" ref="K73:K74" si="57">+SUM(I73:J73)</f>
        <v>0</v>
      </c>
      <c r="L73" s="61">
        <v>0</v>
      </c>
      <c r="M73" s="82">
        <f t="shared" si="50"/>
        <v>0</v>
      </c>
      <c r="N73" s="61">
        <f t="shared" si="51"/>
        <v>597.27987878027011</v>
      </c>
      <c r="O73" s="60">
        <f t="shared" si="52"/>
        <v>597.27987878027011</v>
      </c>
    </row>
    <row r="74" spans="1:15" x14ac:dyDescent="0.25">
      <c r="A74" s="6" t="s">
        <v>22</v>
      </c>
      <c r="B74" s="58" t="str">
        <f t="shared" ref="B74:B80" si="58">+IF(MONTH(C74)&lt;4,"Q1",IF(MONTH(C74)&lt;7,"Q2",IF(MONTH(C74)&lt;10,"Q3","Q4")))&amp;"/"&amp;YEAR(C74)</f>
        <v>Q2/2024</v>
      </c>
      <c r="C74" s="54">
        <f t="shared" si="55"/>
        <v>45383</v>
      </c>
      <c r="D74" s="54">
        <f t="shared" si="56"/>
        <v>45473</v>
      </c>
      <c r="E74" s="58">
        <f t="shared" si="53"/>
        <v>91</v>
      </c>
      <c r="F74" s="59">
        <f>VLOOKUP(D74,'FERC Interest Rate'!$A:$B,2,TRUE)</f>
        <v>8.5000000000000006E-2</v>
      </c>
      <c r="G74" s="60">
        <f t="shared" si="54"/>
        <v>597.27987878027011</v>
      </c>
      <c r="H74" s="60">
        <f t="shared" si="48"/>
        <v>12.622841154003796</v>
      </c>
      <c r="I74" s="122">
        <v>0</v>
      </c>
      <c r="J74" s="61">
        <v>0</v>
      </c>
      <c r="K74" s="61">
        <f t="shared" si="57"/>
        <v>0</v>
      </c>
      <c r="L74" s="61">
        <v>0</v>
      </c>
      <c r="M74" s="82">
        <f t="shared" si="50"/>
        <v>0</v>
      </c>
      <c r="N74" s="61">
        <f t="shared" si="51"/>
        <v>609.90271993427393</v>
      </c>
      <c r="O74" s="60">
        <f t="shared" si="52"/>
        <v>609.90271993427393</v>
      </c>
    </row>
    <row r="75" spans="1:15" x14ac:dyDescent="0.25">
      <c r="A75" s="63" t="s">
        <v>44</v>
      </c>
      <c r="B75" s="58" t="str">
        <f t="shared" si="58"/>
        <v>Q3/2024</v>
      </c>
      <c r="C75" s="54">
        <f t="shared" si="55"/>
        <v>45474</v>
      </c>
      <c r="D75" s="54">
        <f t="shared" si="56"/>
        <v>45565</v>
      </c>
      <c r="E75" s="58">
        <f t="shared" si="53"/>
        <v>92</v>
      </c>
      <c r="F75" s="59">
        <f>VLOOKUP(D75,'FERC Interest Rate'!$A:$B,2,TRUE)</f>
        <v>8.5000000000000006E-2</v>
      </c>
      <c r="G75" s="60">
        <f t="shared" si="54"/>
        <v>609.90271993427393</v>
      </c>
      <c r="H75" s="60">
        <f t="shared" si="48"/>
        <v>13.03125483575416</v>
      </c>
      <c r="I75" s="122">
        <f t="shared" ref="I75:I80" si="59">(SUM($H$65:$H$80)/20)</f>
        <v>4.946698738501401</v>
      </c>
      <c r="J75" s="61">
        <f t="shared" ref="J75:J80" si="60">G75*F75*(E75/(DATE(YEAR(D75),12,31)-DATE(YEAR(D75),1,1)+1))</f>
        <v>13.03125483575416</v>
      </c>
      <c r="K75" s="61">
        <f t="shared" ref="K75:K80" si="61">+SUM(I75:J75)</f>
        <v>17.977953574255562</v>
      </c>
      <c r="L75" s="61">
        <f t="shared" ref="L75:L80" si="62">VLOOKUP($L$63,A$1:E$23,4,FALSE)/20</f>
        <v>26.2</v>
      </c>
      <c r="M75" s="82">
        <f t="shared" ref="M75:M79" si="63">+SUM(K75:L75)</f>
        <v>44.177953574255561</v>
      </c>
      <c r="N75" s="61">
        <f t="shared" si="51"/>
        <v>635.96522960578216</v>
      </c>
      <c r="O75" s="60">
        <f t="shared" si="52"/>
        <v>591.78727603152663</v>
      </c>
    </row>
    <row r="76" spans="1:15" x14ac:dyDescent="0.25">
      <c r="A76" s="63" t="s">
        <v>45</v>
      </c>
      <c r="B76" s="58" t="str">
        <f t="shared" si="58"/>
        <v>Q4/2024</v>
      </c>
      <c r="C76" s="54">
        <f t="shared" si="55"/>
        <v>45566</v>
      </c>
      <c r="D76" s="54">
        <f t="shared" si="56"/>
        <v>45657</v>
      </c>
      <c r="E76" s="58">
        <f t="shared" si="53"/>
        <v>92</v>
      </c>
      <c r="F76" s="59">
        <f>VLOOKUP(D76,'FERC Interest Rate'!$A:$B,2,TRUE)</f>
        <v>8.5000000000000006E-2</v>
      </c>
      <c r="G76" s="60">
        <f t="shared" si="54"/>
        <v>591.78727603152663</v>
      </c>
      <c r="H76" s="60"/>
      <c r="I76" s="122">
        <f t="shared" si="59"/>
        <v>4.946698738501401</v>
      </c>
      <c r="J76" s="61">
        <f t="shared" si="60"/>
        <v>12.644198083515132</v>
      </c>
      <c r="K76" s="61">
        <f t="shared" si="61"/>
        <v>17.590896822016532</v>
      </c>
      <c r="L76" s="61">
        <f t="shared" si="62"/>
        <v>26.2</v>
      </c>
      <c r="M76" s="82">
        <f t="shared" si="63"/>
        <v>43.790896822016535</v>
      </c>
      <c r="N76" s="61">
        <f t="shared" si="51"/>
        <v>604.43147411504174</v>
      </c>
      <c r="O76" s="60">
        <f t="shared" si="52"/>
        <v>560.64057729302522</v>
      </c>
    </row>
    <row r="77" spans="1:15" x14ac:dyDescent="0.25">
      <c r="A77" s="63" t="s">
        <v>46</v>
      </c>
      <c r="B77" s="58" t="str">
        <f t="shared" si="58"/>
        <v>Q1/2025</v>
      </c>
      <c r="C77" s="54">
        <f t="shared" si="55"/>
        <v>45658</v>
      </c>
      <c r="D77" s="54">
        <f t="shared" si="56"/>
        <v>45747</v>
      </c>
      <c r="E77" s="58">
        <f t="shared" si="53"/>
        <v>90</v>
      </c>
      <c r="F77" s="59">
        <f>VLOOKUP(D77,'FERC Interest Rate'!$A:$B,2,TRUE)</f>
        <v>8.0399999999999999E-2</v>
      </c>
      <c r="G77" s="60">
        <f t="shared" si="54"/>
        <v>560.64057729302522</v>
      </c>
      <c r="H77" s="60"/>
      <c r="I77" s="122">
        <f t="shared" si="59"/>
        <v>4.946698738501401</v>
      </c>
      <c r="J77" s="61">
        <f t="shared" si="60"/>
        <v>11.114507444636521</v>
      </c>
      <c r="K77" s="61">
        <f t="shared" si="61"/>
        <v>16.061206183137923</v>
      </c>
      <c r="L77" s="61">
        <f t="shared" si="62"/>
        <v>26.2</v>
      </c>
      <c r="M77" s="82">
        <f t="shared" si="63"/>
        <v>42.261206183137922</v>
      </c>
      <c r="N77" s="61">
        <f t="shared" si="51"/>
        <v>571.75508473766172</v>
      </c>
      <c r="O77" s="60">
        <f t="shared" si="52"/>
        <v>529.4938785545238</v>
      </c>
    </row>
    <row r="78" spans="1:15" x14ac:dyDescent="0.25">
      <c r="A78" s="6" t="s">
        <v>47</v>
      </c>
      <c r="B78" s="58" t="str">
        <f t="shared" si="58"/>
        <v>Q2/2025</v>
      </c>
      <c r="C78" s="54">
        <f t="shared" si="55"/>
        <v>45748</v>
      </c>
      <c r="D78" s="54">
        <f t="shared" si="56"/>
        <v>45838</v>
      </c>
      <c r="E78" s="58">
        <f t="shared" si="53"/>
        <v>91</v>
      </c>
      <c r="F78" s="59">
        <f>VLOOKUP(D78,'FERC Interest Rate'!$A:$B,2,TRUE)</f>
        <v>7.5499999999999998E-2</v>
      </c>
      <c r="G78" s="60">
        <f t="shared" si="54"/>
        <v>529.4938785545238</v>
      </c>
      <c r="H78" s="60"/>
      <c r="I78" s="122">
        <f t="shared" si="59"/>
        <v>4.946698738501401</v>
      </c>
      <c r="J78" s="61">
        <f t="shared" si="60"/>
        <v>9.9668155961886473</v>
      </c>
      <c r="K78" s="61">
        <f t="shared" si="61"/>
        <v>14.913514334690049</v>
      </c>
      <c r="L78" s="61">
        <f t="shared" si="62"/>
        <v>26.2</v>
      </c>
      <c r="M78" s="82">
        <f t="shared" si="63"/>
        <v>41.113514334690052</v>
      </c>
      <c r="N78" s="61">
        <f t="shared" si="51"/>
        <v>539.46069415071247</v>
      </c>
      <c r="O78" s="60">
        <f t="shared" si="52"/>
        <v>498.34717981602239</v>
      </c>
    </row>
    <row r="79" spans="1:15" x14ac:dyDescent="0.25">
      <c r="A79" s="6" t="s">
        <v>48</v>
      </c>
      <c r="B79" s="58" t="str">
        <f t="shared" si="58"/>
        <v>Q3/2025</v>
      </c>
      <c r="C79" s="54">
        <f t="shared" si="55"/>
        <v>45839</v>
      </c>
      <c r="D79" s="54">
        <f t="shared" si="56"/>
        <v>45930</v>
      </c>
      <c r="E79" s="58">
        <f t="shared" si="53"/>
        <v>92</v>
      </c>
      <c r="F79" s="59">
        <f>VLOOKUP(D79,'FERC Interest Rate'!$A:$B,2,TRUE)</f>
        <v>7.4999999999999997E-2</v>
      </c>
      <c r="G79" s="60">
        <f t="shared" si="54"/>
        <v>498.34717981602239</v>
      </c>
      <c r="H79" s="60"/>
      <c r="I79" s="122">
        <f t="shared" si="59"/>
        <v>4.946698738501401</v>
      </c>
      <c r="J79" s="61">
        <f t="shared" si="60"/>
        <v>9.420809700631656</v>
      </c>
      <c r="K79" s="61">
        <f t="shared" si="61"/>
        <v>14.367508439133058</v>
      </c>
      <c r="L79" s="61">
        <f t="shared" si="62"/>
        <v>26.2</v>
      </c>
      <c r="M79" s="82">
        <f t="shared" si="63"/>
        <v>40.567508439133057</v>
      </c>
      <c r="N79" s="61">
        <f t="shared" si="51"/>
        <v>507.76798951665404</v>
      </c>
      <c r="O79" s="60">
        <f t="shared" si="52"/>
        <v>467.20048107752098</v>
      </c>
    </row>
    <row r="80" spans="1:15" x14ac:dyDescent="0.25">
      <c r="A80" s="6" t="s">
        <v>49</v>
      </c>
      <c r="B80" s="58" t="str">
        <f t="shared" si="58"/>
        <v>Q4/2025</v>
      </c>
      <c r="C80" s="54">
        <f t="shared" si="55"/>
        <v>45931</v>
      </c>
      <c r="D80" s="54">
        <f t="shared" si="56"/>
        <v>46022</v>
      </c>
      <c r="E80" s="58">
        <f t="shared" si="53"/>
        <v>92</v>
      </c>
      <c r="F80" s="59">
        <f>VLOOKUP(D80,'FERC Interest Rate'!$A:$B,2,TRUE)</f>
        <v>7.4999999999999997E-2</v>
      </c>
      <c r="G80" s="60">
        <f t="shared" si="54"/>
        <v>467.20048107752098</v>
      </c>
      <c r="H80" s="60"/>
      <c r="I80" s="122">
        <f t="shared" si="59"/>
        <v>4.946698738501401</v>
      </c>
      <c r="J80" s="61">
        <f t="shared" si="60"/>
        <v>8.8320090943421778</v>
      </c>
      <c r="K80" s="61">
        <f t="shared" si="61"/>
        <v>13.77870783284358</v>
      </c>
      <c r="L80" s="61">
        <f t="shared" si="62"/>
        <v>26.2</v>
      </c>
      <c r="M80" s="82">
        <f>+SUM(K80:L80)</f>
        <v>39.978707832843583</v>
      </c>
      <c r="N80" s="61">
        <f t="shared" si="51"/>
        <v>476.03249017186317</v>
      </c>
      <c r="O80" s="60">
        <f t="shared" si="52"/>
        <v>436.05378233901956</v>
      </c>
    </row>
    <row r="81" spans="1:15" ht="13.5" thickBot="1" x14ac:dyDescent="0.35">
      <c r="A81" s="101"/>
      <c r="B81" s="102"/>
      <c r="C81" s="103"/>
      <c r="D81" s="103"/>
      <c r="E81" s="102"/>
      <c r="F81" s="102"/>
      <c r="G81" s="99">
        <f t="shared" ref="G81:O81" si="64">+SUM(G65:G80)</f>
        <v>8786.3656725660258</v>
      </c>
      <c r="H81" s="99">
        <f t="shared" si="64"/>
        <v>98.933974770028016</v>
      </c>
      <c r="I81" s="99">
        <f t="shared" si="64"/>
        <v>29.680192431008404</v>
      </c>
      <c r="J81" s="99">
        <f t="shared" si="64"/>
        <v>65.009594755068292</v>
      </c>
      <c r="K81" s="99">
        <f t="shared" si="64"/>
        <v>94.689787186076714</v>
      </c>
      <c r="L81" s="99">
        <f t="shared" si="64"/>
        <v>157.19999999999999</v>
      </c>
      <c r="M81" s="99">
        <f t="shared" si="64"/>
        <v>251.88978718607672</v>
      </c>
      <c r="N81" s="99">
        <f t="shared" si="64"/>
        <v>8950.3092420911216</v>
      </c>
      <c r="O81" s="99">
        <f t="shared" si="64"/>
        <v>8698.4194549050444</v>
      </c>
    </row>
    <row r="82" spans="1:15" ht="13" thickTop="1" x14ac:dyDescent="0.25"/>
    <row r="83" spans="1:15" ht="13" x14ac:dyDescent="0.3">
      <c r="A83" s="3"/>
      <c r="B83" s="3"/>
      <c r="C83" s="3"/>
      <c r="D83" s="3"/>
      <c r="E83" s="3"/>
      <c r="F83" s="3"/>
      <c r="G83" s="3"/>
      <c r="H83" s="3"/>
      <c r="I83" s="84"/>
      <c r="J83" s="432" t="s">
        <v>15</v>
      </c>
      <c r="K83" s="433"/>
      <c r="L83" s="198" t="s">
        <v>46</v>
      </c>
      <c r="M83" s="91"/>
      <c r="N83" s="3"/>
      <c r="O83" s="3"/>
    </row>
    <row r="84" spans="1:15" ht="52" x14ac:dyDescent="0.3">
      <c r="A84" s="62" t="s">
        <v>43</v>
      </c>
      <c r="B84" s="62" t="s">
        <v>3</v>
      </c>
      <c r="C84" s="62" t="s">
        <v>4</v>
      </c>
      <c r="D84" s="62" t="s">
        <v>5</v>
      </c>
      <c r="E84" s="62" t="s">
        <v>6</v>
      </c>
      <c r="F84" s="62" t="s">
        <v>7</v>
      </c>
      <c r="G84" s="62" t="s">
        <v>83</v>
      </c>
      <c r="H84" s="62" t="s">
        <v>84</v>
      </c>
      <c r="I84" s="77" t="s">
        <v>85</v>
      </c>
      <c r="J84" s="78" t="s">
        <v>86</v>
      </c>
      <c r="K84" s="78" t="s">
        <v>87</v>
      </c>
      <c r="L84" s="78" t="s">
        <v>88</v>
      </c>
      <c r="M84" s="79" t="s">
        <v>89</v>
      </c>
      <c r="N84" s="62" t="s">
        <v>90</v>
      </c>
      <c r="O84" s="62" t="s">
        <v>91</v>
      </c>
    </row>
    <row r="85" spans="1:15" x14ac:dyDescent="0.25">
      <c r="A85" s="6" t="s">
        <v>22</v>
      </c>
      <c r="B85" s="58" t="str">
        <f t="shared" ref="B85:B91" si="65">+IF(MONTH(C85)&lt;4,"Q1",IF(MONTH(C85)&lt;7,"Q2",IF(MONTH(C85)&lt;10,"Q3","Q4")))&amp;"/"&amp;YEAR(C85)</f>
        <v>Q1/2022</v>
      </c>
      <c r="C85" s="54">
        <f>VLOOKUP(L83,$A$1:$E$28,2,FALSE)</f>
        <v>44587</v>
      </c>
      <c r="D85" s="54">
        <f>DATE(YEAR(C85),IF(MONTH(C85)&lt;=3,3,IF(MONTH(C85)&lt;=6,6,IF(MONTH(C85)&lt;=9,9,12))),IF(OR(MONTH(C85)&lt;=3,MONTH(C85)&gt;=10),31,30))</f>
        <v>44651</v>
      </c>
      <c r="E85" s="58">
        <f>D85-C85+1</f>
        <v>65</v>
      </c>
      <c r="F85" s="59">
        <f>VLOOKUP(D85,'FERC Interest Rate'!$A:$B,2,TRUE)</f>
        <v>3.2500000000000001E-2</v>
      </c>
      <c r="G85" s="60">
        <f>VLOOKUP(L83,$A$1:$E$23,4,FALSE)</f>
        <v>690</v>
      </c>
      <c r="H85" s="60">
        <f t="shared" ref="H85:H95" si="66">G85*F85*(E85/(DATE(YEAR(D85),12,31)-DATE(YEAR(D85),1,1)+1))</f>
        <v>3.9934931506849316</v>
      </c>
      <c r="I85" s="122">
        <v>0</v>
      </c>
      <c r="J85" s="61">
        <v>0</v>
      </c>
      <c r="K85" s="61">
        <f t="shared" ref="K85:K92" si="67">+SUM(I85:J85)</f>
        <v>0</v>
      </c>
      <c r="L85" s="61">
        <v>0</v>
      </c>
      <c r="M85" s="82">
        <f t="shared" ref="M85:M94" si="68">+SUM(K85:L85)</f>
        <v>0</v>
      </c>
      <c r="N85" s="61">
        <f t="shared" ref="N85:N100" si="69">+G85+H85+J85</f>
        <v>693.99349315068491</v>
      </c>
      <c r="O85" s="60">
        <f t="shared" ref="O85:O100" si="70">G85+H85-L85-I85</f>
        <v>693.99349315068491</v>
      </c>
    </row>
    <row r="86" spans="1:15" x14ac:dyDescent="0.25">
      <c r="A86" s="6" t="s">
        <v>22</v>
      </c>
      <c r="B86" s="58" t="str">
        <f t="shared" si="65"/>
        <v>Q2/2022</v>
      </c>
      <c r="C86" s="54">
        <f>D85+1</f>
        <v>44652</v>
      </c>
      <c r="D86" s="54">
        <f>EOMONTH(D85,3)</f>
        <v>44742</v>
      </c>
      <c r="E86" s="58">
        <f t="shared" ref="E86:E100" si="71">D86-C86+1</f>
        <v>91</v>
      </c>
      <c r="F86" s="59">
        <f>VLOOKUP(D86,'FERC Interest Rate'!$A:$B,2,TRUE)</f>
        <v>3.2500000000000001E-2</v>
      </c>
      <c r="G86" s="60">
        <f t="shared" ref="G86:G100" si="72">O85</f>
        <v>693.99349315068491</v>
      </c>
      <c r="H86" s="60">
        <f t="shared" si="66"/>
        <v>5.6232486465565774</v>
      </c>
      <c r="I86" s="122">
        <v>0</v>
      </c>
      <c r="J86" s="61">
        <v>0</v>
      </c>
      <c r="K86" s="61">
        <f t="shared" si="67"/>
        <v>0</v>
      </c>
      <c r="L86" s="61">
        <v>0</v>
      </c>
      <c r="M86" s="82">
        <f t="shared" si="68"/>
        <v>0</v>
      </c>
      <c r="N86" s="61">
        <f t="shared" si="69"/>
        <v>699.6167417972415</v>
      </c>
      <c r="O86" s="60">
        <f t="shared" si="70"/>
        <v>699.6167417972415</v>
      </c>
    </row>
    <row r="87" spans="1:15" x14ac:dyDescent="0.25">
      <c r="A87" s="6" t="s">
        <v>22</v>
      </c>
      <c r="B87" s="58" t="str">
        <f t="shared" si="65"/>
        <v>Q3/2022</v>
      </c>
      <c r="C87" s="54">
        <f t="shared" ref="C87:C100" si="73">D86+1</f>
        <v>44743</v>
      </c>
      <c r="D87" s="54">
        <f t="shared" ref="D87:D100" si="74">EOMONTH(D86,3)</f>
        <v>44834</v>
      </c>
      <c r="E87" s="58">
        <f t="shared" si="71"/>
        <v>92</v>
      </c>
      <c r="F87" s="59">
        <f>VLOOKUP(D87,'FERC Interest Rate'!$A:$B,2,TRUE)</f>
        <v>3.5999999999999997E-2</v>
      </c>
      <c r="G87" s="60">
        <f t="shared" si="72"/>
        <v>699.6167417972415</v>
      </c>
      <c r="H87" s="60">
        <f t="shared" si="66"/>
        <v>6.3483031474862015</v>
      </c>
      <c r="I87" s="122">
        <v>0</v>
      </c>
      <c r="J87" s="61">
        <v>0</v>
      </c>
      <c r="K87" s="61">
        <f t="shared" si="67"/>
        <v>0</v>
      </c>
      <c r="L87" s="61">
        <v>0</v>
      </c>
      <c r="M87" s="82">
        <f t="shared" si="68"/>
        <v>0</v>
      </c>
      <c r="N87" s="61">
        <f t="shared" si="69"/>
        <v>705.96504494472765</v>
      </c>
      <c r="O87" s="60">
        <f t="shared" si="70"/>
        <v>705.96504494472765</v>
      </c>
    </row>
    <row r="88" spans="1:15" x14ac:dyDescent="0.25">
      <c r="A88" s="6" t="s">
        <v>22</v>
      </c>
      <c r="B88" s="58" t="str">
        <f t="shared" si="65"/>
        <v>Q4/2022</v>
      </c>
      <c r="C88" s="54">
        <f t="shared" si="73"/>
        <v>44835</v>
      </c>
      <c r="D88" s="54">
        <f t="shared" si="74"/>
        <v>44926</v>
      </c>
      <c r="E88" s="58">
        <f t="shared" si="71"/>
        <v>92</v>
      </c>
      <c r="F88" s="59">
        <f>VLOOKUP(D88,'FERC Interest Rate'!$A:$B,2,TRUE)</f>
        <v>4.9099999999999998E-2</v>
      </c>
      <c r="G88" s="60">
        <f t="shared" si="72"/>
        <v>705.96504494472765</v>
      </c>
      <c r="H88" s="60">
        <f t="shared" si="66"/>
        <v>8.7369460302036277</v>
      </c>
      <c r="I88" s="122">
        <v>0</v>
      </c>
      <c r="J88" s="61">
        <v>0</v>
      </c>
      <c r="K88" s="61">
        <f t="shared" si="67"/>
        <v>0</v>
      </c>
      <c r="L88" s="61">
        <v>0</v>
      </c>
      <c r="M88" s="82">
        <f t="shared" si="68"/>
        <v>0</v>
      </c>
      <c r="N88" s="61">
        <f t="shared" si="69"/>
        <v>714.70199097493128</v>
      </c>
      <c r="O88" s="60">
        <f t="shared" si="70"/>
        <v>714.70199097493128</v>
      </c>
    </row>
    <row r="89" spans="1:15" x14ac:dyDescent="0.25">
      <c r="A89" s="6" t="s">
        <v>22</v>
      </c>
      <c r="B89" s="58" t="str">
        <f t="shared" si="65"/>
        <v>Q1/2023</v>
      </c>
      <c r="C89" s="54">
        <f t="shared" si="73"/>
        <v>44927</v>
      </c>
      <c r="D89" s="54">
        <f t="shared" si="74"/>
        <v>45016</v>
      </c>
      <c r="E89" s="58">
        <f t="shared" si="71"/>
        <v>90</v>
      </c>
      <c r="F89" s="59">
        <f>VLOOKUP(D89,'FERC Interest Rate'!$A:$B,2,TRUE)</f>
        <v>6.3100000000000003E-2</v>
      </c>
      <c r="G89" s="60">
        <f t="shared" si="72"/>
        <v>714.70199097493128</v>
      </c>
      <c r="H89" s="60">
        <f t="shared" si="66"/>
        <v>11.119979744511328</v>
      </c>
      <c r="I89" s="122">
        <v>0</v>
      </c>
      <c r="J89" s="61">
        <v>0</v>
      </c>
      <c r="K89" s="61">
        <f t="shared" si="67"/>
        <v>0</v>
      </c>
      <c r="L89" s="61">
        <v>0</v>
      </c>
      <c r="M89" s="82">
        <f t="shared" si="68"/>
        <v>0</v>
      </c>
      <c r="N89" s="61">
        <f t="shared" si="69"/>
        <v>725.82197071944256</v>
      </c>
      <c r="O89" s="60">
        <f t="shared" si="70"/>
        <v>725.82197071944256</v>
      </c>
    </row>
    <row r="90" spans="1:15" x14ac:dyDescent="0.25">
      <c r="A90" s="6" t="s">
        <v>22</v>
      </c>
      <c r="B90" s="58" t="str">
        <f t="shared" si="65"/>
        <v>Q2/2023</v>
      </c>
      <c r="C90" s="54">
        <f t="shared" si="73"/>
        <v>45017</v>
      </c>
      <c r="D90" s="54">
        <f t="shared" si="74"/>
        <v>45107</v>
      </c>
      <c r="E90" s="58">
        <f t="shared" si="71"/>
        <v>91</v>
      </c>
      <c r="F90" s="59">
        <f>VLOOKUP(D90,'FERC Interest Rate'!$A:$B,2,TRUE)</f>
        <v>7.4999999999999997E-2</v>
      </c>
      <c r="G90" s="60">
        <f t="shared" si="72"/>
        <v>725.82197071944256</v>
      </c>
      <c r="H90" s="60">
        <f t="shared" si="66"/>
        <v>13.571876575781356</v>
      </c>
      <c r="I90" s="122">
        <v>0</v>
      </c>
      <c r="J90" s="61">
        <v>0</v>
      </c>
      <c r="K90" s="61">
        <f t="shared" si="67"/>
        <v>0</v>
      </c>
      <c r="L90" s="61">
        <v>0</v>
      </c>
      <c r="M90" s="82">
        <f t="shared" si="68"/>
        <v>0</v>
      </c>
      <c r="N90" s="61">
        <f t="shared" si="69"/>
        <v>739.39384729522396</v>
      </c>
      <c r="O90" s="60">
        <f t="shared" si="70"/>
        <v>739.39384729522396</v>
      </c>
    </row>
    <row r="91" spans="1:15" x14ac:dyDescent="0.25">
      <c r="A91" s="6" t="s">
        <v>22</v>
      </c>
      <c r="B91" s="58" t="str">
        <f t="shared" si="65"/>
        <v>Q3/2023</v>
      </c>
      <c r="C91" s="54">
        <f t="shared" si="73"/>
        <v>45108</v>
      </c>
      <c r="D91" s="54">
        <f t="shared" si="74"/>
        <v>45199</v>
      </c>
      <c r="E91" s="58">
        <f t="shared" si="71"/>
        <v>92</v>
      </c>
      <c r="F91" s="59">
        <f>VLOOKUP(D91,'FERC Interest Rate'!$A:$B,2,TRUE)</f>
        <v>8.0199999999999994E-2</v>
      </c>
      <c r="G91" s="60">
        <f t="shared" si="72"/>
        <v>739.39384729522396</v>
      </c>
      <c r="H91" s="60">
        <f t="shared" si="66"/>
        <v>14.946694692830357</v>
      </c>
      <c r="I91" s="122">
        <v>0</v>
      </c>
      <c r="J91" s="61">
        <v>0</v>
      </c>
      <c r="K91" s="61">
        <f t="shared" si="67"/>
        <v>0</v>
      </c>
      <c r="L91" s="61">
        <v>0</v>
      </c>
      <c r="M91" s="82">
        <f t="shared" si="68"/>
        <v>0</v>
      </c>
      <c r="N91" s="61">
        <f t="shared" si="69"/>
        <v>754.34054198805427</v>
      </c>
      <c r="O91" s="60">
        <f t="shared" si="70"/>
        <v>754.34054198805427</v>
      </c>
    </row>
    <row r="92" spans="1:15" x14ac:dyDescent="0.25">
      <c r="A92" s="6" t="s">
        <v>22</v>
      </c>
      <c r="B92" s="58" t="str">
        <f>+IF(MONTH(C92)&lt;4,"Q1",IF(MONTH(C92)&lt;7,"Q2",IF(MONTH(C92)&lt;10,"Q3","Q4")))&amp;"/"&amp;YEAR(C92)</f>
        <v>Q4/2023</v>
      </c>
      <c r="C92" s="54">
        <f t="shared" si="73"/>
        <v>45200</v>
      </c>
      <c r="D92" s="54">
        <f t="shared" si="74"/>
        <v>45291</v>
      </c>
      <c r="E92" s="58">
        <f t="shared" si="71"/>
        <v>92</v>
      </c>
      <c r="F92" s="59">
        <f>VLOOKUP(D92,'FERC Interest Rate'!$A:$B,2,TRUE)</f>
        <v>8.3500000000000005E-2</v>
      </c>
      <c r="G92" s="60">
        <f t="shared" si="72"/>
        <v>754.34054198805427</v>
      </c>
      <c r="H92" s="60">
        <f t="shared" si="66"/>
        <v>15.876285050828038</v>
      </c>
      <c r="I92" s="122">
        <v>0</v>
      </c>
      <c r="J92" s="61">
        <v>0</v>
      </c>
      <c r="K92" s="61">
        <f t="shared" si="67"/>
        <v>0</v>
      </c>
      <c r="L92" s="61">
        <v>0</v>
      </c>
      <c r="M92" s="82">
        <f t="shared" si="68"/>
        <v>0</v>
      </c>
      <c r="N92" s="61">
        <f t="shared" si="69"/>
        <v>770.21682703888234</v>
      </c>
      <c r="O92" s="60">
        <f t="shared" si="70"/>
        <v>770.21682703888234</v>
      </c>
    </row>
    <row r="93" spans="1:15" x14ac:dyDescent="0.25">
      <c r="A93" s="6" t="s">
        <v>22</v>
      </c>
      <c r="B93" s="58" t="str">
        <f>+IF(MONTH(C93)&lt;4,"Q1",IF(MONTH(C93)&lt;7,"Q2",IF(MONTH(C93)&lt;10,"Q3","Q4")))&amp;"/"&amp;YEAR(C93)</f>
        <v>Q1/2024</v>
      </c>
      <c r="C93" s="54">
        <f t="shared" si="73"/>
        <v>45292</v>
      </c>
      <c r="D93" s="54">
        <f t="shared" si="74"/>
        <v>45382</v>
      </c>
      <c r="E93" s="58">
        <f t="shared" si="71"/>
        <v>91</v>
      </c>
      <c r="F93" s="59">
        <f>VLOOKUP(D93,'FERC Interest Rate'!$A:$B,2,TRUE)</f>
        <v>8.5000000000000006E-2</v>
      </c>
      <c r="G93" s="60">
        <f t="shared" si="72"/>
        <v>770.21682703888234</v>
      </c>
      <c r="H93" s="60">
        <f t="shared" si="66"/>
        <v>16.277669828267094</v>
      </c>
      <c r="I93" s="122">
        <v>0</v>
      </c>
      <c r="J93" s="61">
        <v>0</v>
      </c>
      <c r="K93" s="61">
        <f t="shared" ref="K93:K94" si="75">+SUM(I93:J93)</f>
        <v>0</v>
      </c>
      <c r="L93" s="61">
        <v>0</v>
      </c>
      <c r="M93" s="82">
        <f t="shared" si="68"/>
        <v>0</v>
      </c>
      <c r="N93" s="61">
        <f t="shared" si="69"/>
        <v>786.49449686714945</v>
      </c>
      <c r="O93" s="60">
        <f t="shared" si="70"/>
        <v>786.49449686714945</v>
      </c>
    </row>
    <row r="94" spans="1:15" x14ac:dyDescent="0.25">
      <c r="A94" s="6" t="s">
        <v>22</v>
      </c>
      <c r="B94" s="58" t="str">
        <f t="shared" ref="B94:B100" si="76">+IF(MONTH(C94)&lt;4,"Q1",IF(MONTH(C94)&lt;7,"Q2",IF(MONTH(C94)&lt;10,"Q3","Q4")))&amp;"/"&amp;YEAR(C94)</f>
        <v>Q2/2024</v>
      </c>
      <c r="C94" s="54">
        <f t="shared" si="73"/>
        <v>45383</v>
      </c>
      <c r="D94" s="54">
        <f t="shared" si="74"/>
        <v>45473</v>
      </c>
      <c r="E94" s="58">
        <f t="shared" si="71"/>
        <v>91</v>
      </c>
      <c r="F94" s="59">
        <f>VLOOKUP(D94,'FERC Interest Rate'!$A:$B,2,TRUE)</f>
        <v>8.5000000000000006E-2</v>
      </c>
      <c r="G94" s="60">
        <f t="shared" si="72"/>
        <v>786.49449686714945</v>
      </c>
      <c r="H94" s="60">
        <f t="shared" si="66"/>
        <v>16.621680145539347</v>
      </c>
      <c r="I94" s="122">
        <v>0</v>
      </c>
      <c r="J94" s="61">
        <v>0</v>
      </c>
      <c r="K94" s="61">
        <f t="shared" si="75"/>
        <v>0</v>
      </c>
      <c r="L94" s="61">
        <v>0</v>
      </c>
      <c r="M94" s="82">
        <f t="shared" si="68"/>
        <v>0</v>
      </c>
      <c r="N94" s="61">
        <f t="shared" si="69"/>
        <v>803.11617701268881</v>
      </c>
      <c r="O94" s="60">
        <f t="shared" si="70"/>
        <v>803.11617701268881</v>
      </c>
    </row>
    <row r="95" spans="1:15" x14ac:dyDescent="0.25">
      <c r="A95" s="63" t="s">
        <v>44</v>
      </c>
      <c r="B95" s="58" t="str">
        <f t="shared" si="76"/>
        <v>Q3/2024</v>
      </c>
      <c r="C95" s="54">
        <f t="shared" si="73"/>
        <v>45474</v>
      </c>
      <c r="D95" s="54">
        <f t="shared" si="74"/>
        <v>45565</v>
      </c>
      <c r="E95" s="58">
        <f t="shared" si="71"/>
        <v>92</v>
      </c>
      <c r="F95" s="59">
        <f>VLOOKUP(D95,'FERC Interest Rate'!$A:$B,2,TRUE)</f>
        <v>8.5000000000000006E-2</v>
      </c>
      <c r="G95" s="60">
        <f t="shared" si="72"/>
        <v>803.11617701268881</v>
      </c>
      <c r="H95" s="60">
        <f t="shared" si="66"/>
        <v>17.159476787538871</v>
      </c>
      <c r="I95" s="122">
        <f t="shared" ref="I95:I100" si="77">(SUM($H$85:$H$100)/20)</f>
        <v>6.5137826900113867</v>
      </c>
      <c r="J95" s="61">
        <f t="shared" ref="J95:J100" si="78">G95*F95*(E95/(DATE(YEAR(D95),12,31)-DATE(YEAR(D95),1,1)+1))</f>
        <v>17.159476787538871</v>
      </c>
      <c r="K95" s="61">
        <f t="shared" ref="K95:K100" si="79">+SUM(I95:J95)</f>
        <v>23.673259477550257</v>
      </c>
      <c r="L95" s="61">
        <f t="shared" ref="L95:L100" si="80">VLOOKUP($L$83,A$1:E$23,4,FALSE)/20</f>
        <v>34.5</v>
      </c>
      <c r="M95" s="82">
        <f t="shared" ref="M95:M99" si="81">+SUM(K95:L95)</f>
        <v>58.17325947755026</v>
      </c>
      <c r="N95" s="61">
        <f t="shared" si="69"/>
        <v>837.43513058776659</v>
      </c>
      <c r="O95" s="60">
        <f t="shared" si="70"/>
        <v>779.26187111021636</v>
      </c>
    </row>
    <row r="96" spans="1:15" x14ac:dyDescent="0.25">
      <c r="A96" s="63" t="s">
        <v>45</v>
      </c>
      <c r="B96" s="58" t="str">
        <f t="shared" si="76"/>
        <v>Q4/2024</v>
      </c>
      <c r="C96" s="54">
        <f t="shared" si="73"/>
        <v>45566</v>
      </c>
      <c r="D96" s="54">
        <f t="shared" si="74"/>
        <v>45657</v>
      </c>
      <c r="E96" s="58">
        <f t="shared" si="71"/>
        <v>92</v>
      </c>
      <c r="F96" s="59">
        <f>VLOOKUP(D96,'FERC Interest Rate'!$A:$B,2,TRUE)</f>
        <v>8.5000000000000006E-2</v>
      </c>
      <c r="G96" s="60">
        <f t="shared" si="72"/>
        <v>779.26187111021636</v>
      </c>
      <c r="H96" s="60"/>
      <c r="I96" s="122">
        <f t="shared" si="77"/>
        <v>6.5137826900113867</v>
      </c>
      <c r="J96" s="61">
        <f t="shared" si="78"/>
        <v>16.649802819895882</v>
      </c>
      <c r="K96" s="61">
        <f t="shared" si="79"/>
        <v>23.163585509907268</v>
      </c>
      <c r="L96" s="61">
        <f t="shared" si="80"/>
        <v>34.5</v>
      </c>
      <c r="M96" s="82">
        <f t="shared" si="81"/>
        <v>57.663585509907264</v>
      </c>
      <c r="N96" s="61">
        <f t="shared" si="69"/>
        <v>795.91167393011222</v>
      </c>
      <c r="O96" s="60">
        <f t="shared" si="70"/>
        <v>738.24808842020502</v>
      </c>
    </row>
    <row r="97" spans="1:15" x14ac:dyDescent="0.25">
      <c r="A97" s="63" t="s">
        <v>46</v>
      </c>
      <c r="B97" s="58" t="str">
        <f t="shared" si="76"/>
        <v>Q1/2025</v>
      </c>
      <c r="C97" s="54">
        <f t="shared" si="73"/>
        <v>45658</v>
      </c>
      <c r="D97" s="54">
        <f t="shared" si="74"/>
        <v>45747</v>
      </c>
      <c r="E97" s="58">
        <f t="shared" si="71"/>
        <v>90</v>
      </c>
      <c r="F97" s="59">
        <f>VLOOKUP(D97,'FERC Interest Rate'!$A:$B,2,TRUE)</f>
        <v>8.0399999999999999E-2</v>
      </c>
      <c r="G97" s="60">
        <f t="shared" si="72"/>
        <v>738.24808842020502</v>
      </c>
      <c r="H97" s="60"/>
      <c r="I97" s="122">
        <f t="shared" si="77"/>
        <v>6.5137826900113867</v>
      </c>
      <c r="J97" s="61">
        <f t="shared" si="78"/>
        <v>14.635515528242747</v>
      </c>
      <c r="K97" s="61">
        <f t="shared" si="79"/>
        <v>21.149298218254135</v>
      </c>
      <c r="L97" s="61">
        <f t="shared" si="80"/>
        <v>34.5</v>
      </c>
      <c r="M97" s="82">
        <f t="shared" si="81"/>
        <v>55.649298218254131</v>
      </c>
      <c r="N97" s="61">
        <f t="shared" si="69"/>
        <v>752.88360394844779</v>
      </c>
      <c r="O97" s="60">
        <f t="shared" si="70"/>
        <v>697.23430573019368</v>
      </c>
    </row>
    <row r="98" spans="1:15" x14ac:dyDescent="0.25">
      <c r="A98" s="6" t="s">
        <v>47</v>
      </c>
      <c r="B98" s="58" t="str">
        <f t="shared" si="76"/>
        <v>Q2/2025</v>
      </c>
      <c r="C98" s="54">
        <f t="shared" si="73"/>
        <v>45748</v>
      </c>
      <c r="D98" s="54">
        <f t="shared" si="74"/>
        <v>45838</v>
      </c>
      <c r="E98" s="58">
        <f t="shared" si="71"/>
        <v>91</v>
      </c>
      <c r="F98" s="59">
        <f>VLOOKUP(D98,'FERC Interest Rate'!$A:$B,2,TRUE)</f>
        <v>7.5499999999999998E-2</v>
      </c>
      <c r="G98" s="60">
        <f t="shared" si="72"/>
        <v>697.23430573019368</v>
      </c>
      <c r="H98" s="60"/>
      <c r="I98" s="122">
        <f t="shared" si="77"/>
        <v>6.5137826900113867</v>
      </c>
      <c r="J98" s="61">
        <f t="shared" si="78"/>
        <v>13.124241911011769</v>
      </c>
      <c r="K98" s="61">
        <f t="shared" si="79"/>
        <v>19.638024601023155</v>
      </c>
      <c r="L98" s="61">
        <f t="shared" si="80"/>
        <v>34.5</v>
      </c>
      <c r="M98" s="82">
        <f t="shared" si="81"/>
        <v>54.138024601023155</v>
      </c>
      <c r="N98" s="61">
        <f t="shared" si="69"/>
        <v>710.3585476412054</v>
      </c>
      <c r="O98" s="60">
        <f t="shared" si="70"/>
        <v>656.22052304018234</v>
      </c>
    </row>
    <row r="99" spans="1:15" x14ac:dyDescent="0.25">
      <c r="A99" s="6" t="s">
        <v>48</v>
      </c>
      <c r="B99" s="58" t="str">
        <f t="shared" si="76"/>
        <v>Q3/2025</v>
      </c>
      <c r="C99" s="54">
        <f t="shared" si="73"/>
        <v>45839</v>
      </c>
      <c r="D99" s="54">
        <f t="shared" si="74"/>
        <v>45930</v>
      </c>
      <c r="E99" s="58">
        <f t="shared" si="71"/>
        <v>92</v>
      </c>
      <c r="F99" s="59">
        <f>VLOOKUP(D99,'FERC Interest Rate'!$A:$B,2,TRUE)</f>
        <v>7.4999999999999997E-2</v>
      </c>
      <c r="G99" s="60">
        <f t="shared" si="72"/>
        <v>656.22052304018234</v>
      </c>
      <c r="H99" s="60"/>
      <c r="I99" s="122">
        <f t="shared" si="77"/>
        <v>6.5137826900113867</v>
      </c>
      <c r="J99" s="61">
        <f t="shared" si="78"/>
        <v>12.405264682129475</v>
      </c>
      <c r="K99" s="61">
        <f t="shared" si="79"/>
        <v>18.919047372140863</v>
      </c>
      <c r="L99" s="61">
        <f t="shared" si="80"/>
        <v>34.5</v>
      </c>
      <c r="M99" s="82">
        <f t="shared" si="81"/>
        <v>53.419047372140867</v>
      </c>
      <c r="N99" s="61">
        <f t="shared" si="69"/>
        <v>668.62578772231177</v>
      </c>
      <c r="O99" s="60">
        <f t="shared" si="70"/>
        <v>615.206740350171</v>
      </c>
    </row>
    <row r="100" spans="1:15" x14ac:dyDescent="0.25">
      <c r="A100" s="6" t="s">
        <v>49</v>
      </c>
      <c r="B100" s="58" t="str">
        <f t="shared" si="76"/>
        <v>Q4/2025</v>
      </c>
      <c r="C100" s="54">
        <f t="shared" si="73"/>
        <v>45931</v>
      </c>
      <c r="D100" s="54">
        <f t="shared" si="74"/>
        <v>46022</v>
      </c>
      <c r="E100" s="58">
        <f t="shared" si="71"/>
        <v>92</v>
      </c>
      <c r="F100" s="59">
        <f>VLOOKUP(D100,'FERC Interest Rate'!$A:$B,2,TRUE)</f>
        <v>7.4999999999999997E-2</v>
      </c>
      <c r="G100" s="60">
        <f t="shared" si="72"/>
        <v>615.206740350171</v>
      </c>
      <c r="H100" s="60"/>
      <c r="I100" s="122">
        <f t="shared" si="77"/>
        <v>6.5137826900113867</v>
      </c>
      <c r="J100" s="61">
        <f t="shared" si="78"/>
        <v>11.629935639496383</v>
      </c>
      <c r="K100" s="61">
        <f t="shared" si="79"/>
        <v>18.14371832950777</v>
      </c>
      <c r="L100" s="61">
        <f t="shared" si="80"/>
        <v>34.5</v>
      </c>
      <c r="M100" s="82">
        <f>+SUM(K100:L100)</f>
        <v>52.64371832950777</v>
      </c>
      <c r="N100" s="61">
        <f t="shared" si="69"/>
        <v>626.83667598966736</v>
      </c>
      <c r="O100" s="60">
        <f t="shared" si="70"/>
        <v>574.19295766015966</v>
      </c>
    </row>
    <row r="101" spans="1:15" ht="13.5" thickBot="1" x14ac:dyDescent="0.35">
      <c r="A101" s="101"/>
      <c r="B101" s="102"/>
      <c r="C101" s="103"/>
      <c r="D101" s="103"/>
      <c r="E101" s="102"/>
      <c r="F101" s="102"/>
      <c r="G101" s="99">
        <f t="shared" ref="G101:O101" si="82">+SUM(G85:G100)</f>
        <v>11569.832660439995</v>
      </c>
      <c r="H101" s="99">
        <f t="shared" si="82"/>
        <v>130.27565380022773</v>
      </c>
      <c r="I101" s="99">
        <f t="shared" si="82"/>
        <v>39.082696140068322</v>
      </c>
      <c r="J101" s="99">
        <f t="shared" si="82"/>
        <v>85.604237368315125</v>
      </c>
      <c r="K101" s="99">
        <f t="shared" si="82"/>
        <v>124.68693350838345</v>
      </c>
      <c r="L101" s="99">
        <f t="shared" si="82"/>
        <v>207</v>
      </c>
      <c r="M101" s="99">
        <f t="shared" si="82"/>
        <v>331.68693350838339</v>
      </c>
      <c r="N101" s="99">
        <f t="shared" si="82"/>
        <v>11785.712551608538</v>
      </c>
      <c r="O101" s="99">
        <f t="shared" si="82"/>
        <v>11454.025618100155</v>
      </c>
    </row>
    <row r="102" spans="1:15" ht="13" thickTop="1" x14ac:dyDescent="0.25"/>
    <row r="103" spans="1:15" ht="13" x14ac:dyDescent="0.3">
      <c r="A103" s="3"/>
      <c r="B103" s="3"/>
      <c r="C103" s="3"/>
      <c r="D103" s="3"/>
      <c r="E103" s="3"/>
      <c r="F103" s="3"/>
      <c r="G103" s="3"/>
      <c r="H103" s="3"/>
      <c r="I103" s="84"/>
      <c r="J103" s="432" t="s">
        <v>15</v>
      </c>
      <c r="K103" s="433"/>
      <c r="L103" s="198" t="s">
        <v>47</v>
      </c>
      <c r="M103" s="91"/>
      <c r="N103" s="3"/>
      <c r="O103" s="3"/>
    </row>
    <row r="104" spans="1:15" ht="52" x14ac:dyDescent="0.3">
      <c r="A104" s="62" t="s">
        <v>43</v>
      </c>
      <c r="B104" s="62" t="s">
        <v>3</v>
      </c>
      <c r="C104" s="62" t="s">
        <v>4</v>
      </c>
      <c r="D104" s="62" t="s">
        <v>5</v>
      </c>
      <c r="E104" s="62" t="s">
        <v>6</v>
      </c>
      <c r="F104" s="62" t="s">
        <v>7</v>
      </c>
      <c r="G104" s="62" t="s">
        <v>83</v>
      </c>
      <c r="H104" s="62" t="s">
        <v>84</v>
      </c>
      <c r="I104" s="77" t="s">
        <v>85</v>
      </c>
      <c r="J104" s="78" t="s">
        <v>86</v>
      </c>
      <c r="K104" s="78" t="s">
        <v>87</v>
      </c>
      <c r="L104" s="78" t="s">
        <v>88</v>
      </c>
      <c r="M104" s="79" t="s">
        <v>89</v>
      </c>
      <c r="N104" s="62" t="s">
        <v>90</v>
      </c>
      <c r="O104" s="62" t="s">
        <v>91</v>
      </c>
    </row>
    <row r="105" spans="1:15" x14ac:dyDescent="0.25">
      <c r="A105" s="6" t="s">
        <v>22</v>
      </c>
      <c r="B105" s="58" t="str">
        <f t="shared" ref="B105:B111" si="83">+IF(MONTH(C105)&lt;4,"Q1",IF(MONTH(C105)&lt;7,"Q2",IF(MONTH(C105)&lt;10,"Q3","Q4")))&amp;"/"&amp;YEAR(C105)</f>
        <v>Q4/2021</v>
      </c>
      <c r="C105" s="54">
        <f>VLOOKUP(L103,$A$1:$E$28,2,FALSE)</f>
        <v>44512</v>
      </c>
      <c r="D105" s="54">
        <f>DATE(YEAR(C105),IF(MONTH(C105)&lt;=3,3,IF(MONTH(C105)&lt;=6,6,IF(MONTH(C105)&lt;=9,9,12))),IF(OR(MONTH(C105)&lt;=3,MONTH(C105)&gt;=10),31,30))</f>
        <v>44561</v>
      </c>
      <c r="E105" s="58">
        <f>D105-C105+1</f>
        <v>50</v>
      </c>
      <c r="F105" s="59">
        <f>VLOOKUP(D105,'FERC Interest Rate'!$A:$B,2,TRUE)</f>
        <v>3.2500000000000001E-2</v>
      </c>
      <c r="G105" s="60">
        <f>VLOOKUP(L103,$A$1:$E$23,4,FALSE)</f>
        <v>896</v>
      </c>
      <c r="H105" s="60">
        <f t="shared" ref="H105:H116" si="84">G105*F105*(E105/(DATE(YEAR(D105),12,31)-DATE(YEAR(D105),1,1)+1))</f>
        <v>3.989041095890411</v>
      </c>
      <c r="I105" s="122">
        <v>0</v>
      </c>
      <c r="J105" s="61">
        <v>0</v>
      </c>
      <c r="K105" s="61">
        <f t="shared" ref="K105:K112" si="85">+SUM(I105:J105)</f>
        <v>0</v>
      </c>
      <c r="L105" s="61">
        <v>0</v>
      </c>
      <c r="M105" s="82">
        <f t="shared" ref="M105:M114" si="86">+SUM(K105:L105)</f>
        <v>0</v>
      </c>
      <c r="N105" s="61">
        <f t="shared" ref="N105:N121" si="87">+G105+H105+J105</f>
        <v>899.98904109589046</v>
      </c>
      <c r="O105" s="60">
        <f t="shared" ref="O105:O121" si="88">G105+H105-L105-I105</f>
        <v>899.98904109589046</v>
      </c>
    </row>
    <row r="106" spans="1:15" x14ac:dyDescent="0.25">
      <c r="A106" s="6" t="s">
        <v>22</v>
      </c>
      <c r="B106" s="58" t="str">
        <f t="shared" si="83"/>
        <v>Q1/2022</v>
      </c>
      <c r="C106" s="54">
        <f>D105+1</f>
        <v>44562</v>
      </c>
      <c r="D106" s="54">
        <f>EOMONTH(D105,3)</f>
        <v>44651</v>
      </c>
      <c r="E106" s="58">
        <f t="shared" ref="E106:E121" si="89">D106-C106+1</f>
        <v>90</v>
      </c>
      <c r="F106" s="59">
        <f>VLOOKUP(D106,'FERC Interest Rate'!$A:$B,2,TRUE)</f>
        <v>3.2500000000000001E-2</v>
      </c>
      <c r="G106" s="60">
        <f t="shared" ref="G106:G121" si="90">O105</f>
        <v>899.98904109589046</v>
      </c>
      <c r="H106" s="60">
        <f t="shared" si="84"/>
        <v>7.2122409457684373</v>
      </c>
      <c r="I106" s="122">
        <v>0</v>
      </c>
      <c r="J106" s="61">
        <v>0</v>
      </c>
      <c r="K106" s="61">
        <f t="shared" si="85"/>
        <v>0</v>
      </c>
      <c r="L106" s="61">
        <v>0</v>
      </c>
      <c r="M106" s="82">
        <f t="shared" si="86"/>
        <v>0</v>
      </c>
      <c r="N106" s="61">
        <f t="shared" si="87"/>
        <v>907.20128204165894</v>
      </c>
      <c r="O106" s="60">
        <f t="shared" si="88"/>
        <v>907.20128204165894</v>
      </c>
    </row>
    <row r="107" spans="1:15" x14ac:dyDescent="0.25">
      <c r="A107" s="6" t="s">
        <v>22</v>
      </c>
      <c r="B107" s="58" t="str">
        <f t="shared" si="83"/>
        <v>Q2/2022</v>
      </c>
      <c r="C107" s="54">
        <f t="shared" ref="C107:C121" si="91">D106+1</f>
        <v>44652</v>
      </c>
      <c r="D107" s="54">
        <f t="shared" ref="D107:D121" si="92">EOMONTH(D106,3)</f>
        <v>44742</v>
      </c>
      <c r="E107" s="58">
        <f t="shared" si="89"/>
        <v>91</v>
      </c>
      <c r="F107" s="59">
        <f>VLOOKUP(D107,'FERC Interest Rate'!$A:$B,2,TRUE)</f>
        <v>3.2500000000000001E-2</v>
      </c>
      <c r="G107" s="60">
        <f t="shared" si="90"/>
        <v>907.20128204165894</v>
      </c>
      <c r="H107" s="60">
        <f t="shared" si="84"/>
        <v>7.3508158675019359</v>
      </c>
      <c r="I107" s="122">
        <v>0</v>
      </c>
      <c r="J107" s="61">
        <v>0</v>
      </c>
      <c r="K107" s="61">
        <f t="shared" si="85"/>
        <v>0</v>
      </c>
      <c r="L107" s="61">
        <v>0</v>
      </c>
      <c r="M107" s="82">
        <f t="shared" si="86"/>
        <v>0</v>
      </c>
      <c r="N107" s="61">
        <f t="shared" si="87"/>
        <v>914.55209790916092</v>
      </c>
      <c r="O107" s="60">
        <f t="shared" si="88"/>
        <v>914.55209790916092</v>
      </c>
    </row>
    <row r="108" spans="1:15" x14ac:dyDescent="0.25">
      <c r="A108" s="6" t="s">
        <v>22</v>
      </c>
      <c r="B108" s="58" t="str">
        <f t="shared" si="83"/>
        <v>Q3/2022</v>
      </c>
      <c r="C108" s="54">
        <f t="shared" si="91"/>
        <v>44743</v>
      </c>
      <c r="D108" s="54">
        <f t="shared" si="92"/>
        <v>44834</v>
      </c>
      <c r="E108" s="58">
        <f t="shared" si="89"/>
        <v>92</v>
      </c>
      <c r="F108" s="59">
        <f>VLOOKUP(D108,'FERC Interest Rate'!$A:$B,2,TRUE)</f>
        <v>3.5999999999999997E-2</v>
      </c>
      <c r="G108" s="60">
        <f t="shared" si="90"/>
        <v>914.55209790916092</v>
      </c>
      <c r="H108" s="60">
        <f t="shared" si="84"/>
        <v>8.2986206802058646</v>
      </c>
      <c r="I108" s="122">
        <v>0</v>
      </c>
      <c r="J108" s="61">
        <v>0</v>
      </c>
      <c r="K108" s="61">
        <f t="shared" si="85"/>
        <v>0</v>
      </c>
      <c r="L108" s="61">
        <v>0</v>
      </c>
      <c r="M108" s="82">
        <f t="shared" si="86"/>
        <v>0</v>
      </c>
      <c r="N108" s="61">
        <f t="shared" si="87"/>
        <v>922.85071858936681</v>
      </c>
      <c r="O108" s="60">
        <f t="shared" si="88"/>
        <v>922.85071858936681</v>
      </c>
    </row>
    <row r="109" spans="1:15" x14ac:dyDescent="0.25">
      <c r="A109" s="6" t="s">
        <v>22</v>
      </c>
      <c r="B109" s="58" t="str">
        <f t="shared" si="83"/>
        <v>Q4/2022</v>
      </c>
      <c r="C109" s="54">
        <f t="shared" si="91"/>
        <v>44835</v>
      </c>
      <c r="D109" s="54">
        <f t="shared" si="92"/>
        <v>44926</v>
      </c>
      <c r="E109" s="58">
        <f t="shared" si="89"/>
        <v>92</v>
      </c>
      <c r="F109" s="59">
        <f>VLOOKUP(D109,'FERC Interest Rate'!$A:$B,2,TRUE)</f>
        <v>4.9099999999999998E-2</v>
      </c>
      <c r="G109" s="60">
        <f t="shared" si="90"/>
        <v>922.85071858936681</v>
      </c>
      <c r="H109" s="60">
        <f t="shared" si="84"/>
        <v>11.421099358936679</v>
      </c>
      <c r="I109" s="122">
        <v>0</v>
      </c>
      <c r="J109" s="61">
        <v>0</v>
      </c>
      <c r="K109" s="61">
        <f t="shared" si="85"/>
        <v>0</v>
      </c>
      <c r="L109" s="61">
        <v>0</v>
      </c>
      <c r="M109" s="82">
        <f t="shared" si="86"/>
        <v>0</v>
      </c>
      <c r="N109" s="61">
        <f t="shared" si="87"/>
        <v>934.27181794830346</v>
      </c>
      <c r="O109" s="60">
        <f t="shared" si="88"/>
        <v>934.27181794830346</v>
      </c>
    </row>
    <row r="110" spans="1:15" x14ac:dyDescent="0.25">
      <c r="A110" s="6" t="s">
        <v>22</v>
      </c>
      <c r="B110" s="58" t="str">
        <f t="shared" si="83"/>
        <v>Q1/2023</v>
      </c>
      <c r="C110" s="54">
        <f t="shared" si="91"/>
        <v>44927</v>
      </c>
      <c r="D110" s="54">
        <f t="shared" si="92"/>
        <v>45016</v>
      </c>
      <c r="E110" s="58">
        <f t="shared" si="89"/>
        <v>90</v>
      </c>
      <c r="F110" s="59">
        <f>VLOOKUP(D110,'FERC Interest Rate'!$A:$B,2,TRUE)</f>
        <v>6.3100000000000003E-2</v>
      </c>
      <c r="G110" s="60">
        <f t="shared" si="90"/>
        <v>934.27181794830346</v>
      </c>
      <c r="H110" s="60">
        <f t="shared" si="84"/>
        <v>14.536245627749084</v>
      </c>
      <c r="I110" s="122">
        <v>0</v>
      </c>
      <c r="J110" s="61">
        <v>0</v>
      </c>
      <c r="K110" s="61">
        <f t="shared" si="85"/>
        <v>0</v>
      </c>
      <c r="L110" s="61">
        <v>0</v>
      </c>
      <c r="M110" s="82">
        <f t="shared" si="86"/>
        <v>0</v>
      </c>
      <c r="N110" s="61">
        <f t="shared" si="87"/>
        <v>948.80806357605252</v>
      </c>
      <c r="O110" s="60">
        <f t="shared" si="88"/>
        <v>948.80806357605252</v>
      </c>
    </row>
    <row r="111" spans="1:15" x14ac:dyDescent="0.25">
      <c r="A111" s="6" t="s">
        <v>22</v>
      </c>
      <c r="B111" s="58" t="str">
        <f t="shared" si="83"/>
        <v>Q2/2023</v>
      </c>
      <c r="C111" s="54">
        <f t="shared" si="91"/>
        <v>45017</v>
      </c>
      <c r="D111" s="54">
        <f t="shared" si="92"/>
        <v>45107</v>
      </c>
      <c r="E111" s="58">
        <f t="shared" si="89"/>
        <v>91</v>
      </c>
      <c r="F111" s="59">
        <f>VLOOKUP(D111,'FERC Interest Rate'!$A:$B,2,TRUE)</f>
        <v>7.4999999999999997E-2</v>
      </c>
      <c r="G111" s="60">
        <f t="shared" si="90"/>
        <v>948.80806357605252</v>
      </c>
      <c r="H111" s="60">
        <f t="shared" si="84"/>
        <v>17.741411051798792</v>
      </c>
      <c r="I111" s="122">
        <v>0</v>
      </c>
      <c r="J111" s="61">
        <v>0</v>
      </c>
      <c r="K111" s="61">
        <f t="shared" si="85"/>
        <v>0</v>
      </c>
      <c r="L111" s="61">
        <v>0</v>
      </c>
      <c r="M111" s="82">
        <f t="shared" si="86"/>
        <v>0</v>
      </c>
      <c r="N111" s="61">
        <f t="shared" si="87"/>
        <v>966.54947462785128</v>
      </c>
      <c r="O111" s="60">
        <f t="shared" si="88"/>
        <v>966.54947462785128</v>
      </c>
    </row>
    <row r="112" spans="1:15" x14ac:dyDescent="0.25">
      <c r="A112" s="6" t="s">
        <v>22</v>
      </c>
      <c r="B112" s="58" t="str">
        <f>+IF(MONTH(C112)&lt;4,"Q1",IF(MONTH(C112)&lt;7,"Q2",IF(MONTH(C112)&lt;10,"Q3","Q4")))&amp;"/"&amp;YEAR(C112)</f>
        <v>Q3/2023</v>
      </c>
      <c r="C112" s="54">
        <f t="shared" si="91"/>
        <v>45108</v>
      </c>
      <c r="D112" s="54">
        <f t="shared" si="92"/>
        <v>45199</v>
      </c>
      <c r="E112" s="58">
        <f t="shared" si="89"/>
        <v>92</v>
      </c>
      <c r="F112" s="59">
        <f>VLOOKUP(D112,'FERC Interest Rate'!$A:$B,2,TRUE)</f>
        <v>8.0199999999999994E-2</v>
      </c>
      <c r="G112" s="60">
        <f t="shared" si="90"/>
        <v>966.54947462785128</v>
      </c>
      <c r="H112" s="60">
        <f t="shared" si="84"/>
        <v>19.538599023545583</v>
      </c>
      <c r="I112" s="122">
        <v>0</v>
      </c>
      <c r="J112" s="61">
        <v>0</v>
      </c>
      <c r="K112" s="61">
        <f t="shared" si="85"/>
        <v>0</v>
      </c>
      <c r="L112" s="61">
        <v>0</v>
      </c>
      <c r="M112" s="82">
        <f t="shared" si="86"/>
        <v>0</v>
      </c>
      <c r="N112" s="61">
        <f t="shared" si="87"/>
        <v>986.08807365139683</v>
      </c>
      <c r="O112" s="60">
        <f t="shared" si="88"/>
        <v>986.08807365139683</v>
      </c>
    </row>
    <row r="113" spans="1:15" x14ac:dyDescent="0.25">
      <c r="A113" s="6" t="s">
        <v>22</v>
      </c>
      <c r="B113" s="58" t="str">
        <f>+IF(MONTH(C113)&lt;4,"Q1",IF(MONTH(C113)&lt;7,"Q2",IF(MONTH(C113)&lt;10,"Q3","Q4")))&amp;"/"&amp;YEAR(C113)</f>
        <v>Q4/2023</v>
      </c>
      <c r="C113" s="54">
        <f t="shared" si="91"/>
        <v>45200</v>
      </c>
      <c r="D113" s="54">
        <f t="shared" si="92"/>
        <v>45291</v>
      </c>
      <c r="E113" s="58">
        <f t="shared" si="89"/>
        <v>92</v>
      </c>
      <c r="F113" s="59">
        <f>VLOOKUP(D113,'FERC Interest Rate'!$A:$B,2,TRUE)</f>
        <v>8.3500000000000005E-2</v>
      </c>
      <c r="G113" s="60">
        <f t="shared" si="90"/>
        <v>986.08807365139683</v>
      </c>
      <c r="H113" s="60">
        <f t="shared" si="84"/>
        <v>20.753776936411047</v>
      </c>
      <c r="I113" s="122">
        <v>0</v>
      </c>
      <c r="J113" s="61">
        <v>0</v>
      </c>
      <c r="K113" s="61">
        <f t="shared" ref="K113:K114" si="93">+SUM(I113:J113)</f>
        <v>0</v>
      </c>
      <c r="L113" s="61">
        <v>0</v>
      </c>
      <c r="M113" s="82">
        <f t="shared" si="86"/>
        <v>0</v>
      </c>
      <c r="N113" s="61">
        <f t="shared" si="87"/>
        <v>1006.8418505878079</v>
      </c>
      <c r="O113" s="60">
        <f t="shared" si="88"/>
        <v>1006.8418505878079</v>
      </c>
    </row>
    <row r="114" spans="1:15" x14ac:dyDescent="0.25">
      <c r="A114" s="6" t="s">
        <v>22</v>
      </c>
      <c r="B114" s="58" t="str">
        <f t="shared" ref="B114:B121" si="94">+IF(MONTH(C114)&lt;4,"Q1",IF(MONTH(C114)&lt;7,"Q2",IF(MONTH(C114)&lt;10,"Q3","Q4")))&amp;"/"&amp;YEAR(C114)</f>
        <v>Q1/2024</v>
      </c>
      <c r="C114" s="54">
        <f t="shared" si="91"/>
        <v>45292</v>
      </c>
      <c r="D114" s="54">
        <f t="shared" si="92"/>
        <v>45382</v>
      </c>
      <c r="E114" s="58">
        <f t="shared" si="89"/>
        <v>91</v>
      </c>
      <c r="F114" s="59">
        <f>VLOOKUP(D114,'FERC Interest Rate'!$A:$B,2,TRUE)</f>
        <v>8.5000000000000006E-2</v>
      </c>
      <c r="G114" s="60">
        <f t="shared" si="90"/>
        <v>1006.8418505878079</v>
      </c>
      <c r="H114" s="60">
        <f t="shared" si="84"/>
        <v>21.27847462922594</v>
      </c>
      <c r="I114" s="122">
        <v>0</v>
      </c>
      <c r="J114" s="61">
        <v>0</v>
      </c>
      <c r="K114" s="61">
        <f t="shared" si="93"/>
        <v>0</v>
      </c>
      <c r="L114" s="61">
        <v>0</v>
      </c>
      <c r="M114" s="82">
        <f t="shared" si="86"/>
        <v>0</v>
      </c>
      <c r="N114" s="61">
        <f t="shared" si="87"/>
        <v>1028.120325217034</v>
      </c>
      <c r="O114" s="60">
        <f t="shared" si="88"/>
        <v>1028.120325217034</v>
      </c>
    </row>
    <row r="115" spans="1:15" x14ac:dyDescent="0.25">
      <c r="A115" s="6" t="s">
        <v>22</v>
      </c>
      <c r="B115" s="58" t="str">
        <f t="shared" si="94"/>
        <v>Q2/2024</v>
      </c>
      <c r="C115" s="54">
        <f t="shared" si="91"/>
        <v>45383</v>
      </c>
      <c r="D115" s="54">
        <f t="shared" si="92"/>
        <v>45473</v>
      </c>
      <c r="E115" s="58">
        <f t="shared" si="89"/>
        <v>91</v>
      </c>
      <c r="F115" s="59">
        <f>VLOOKUP(D115,'FERC Interest Rate'!$A:$B,2,TRUE)</f>
        <v>8.5000000000000006E-2</v>
      </c>
      <c r="G115" s="60">
        <f t="shared" si="90"/>
        <v>1028.120325217034</v>
      </c>
      <c r="H115" s="60">
        <f t="shared" si="84"/>
        <v>21.728171353972016</v>
      </c>
      <c r="I115" s="122">
        <v>0</v>
      </c>
      <c r="J115" s="61">
        <v>0</v>
      </c>
      <c r="K115" s="61">
        <f t="shared" ref="K115" si="95">+SUM(I115:J115)</f>
        <v>0</v>
      </c>
      <c r="L115" s="61">
        <v>0</v>
      </c>
      <c r="M115" s="82">
        <f t="shared" ref="M115" si="96">+SUM(K115:L115)</f>
        <v>0</v>
      </c>
      <c r="N115" s="61">
        <f t="shared" si="87"/>
        <v>1049.8484965710059</v>
      </c>
      <c r="O115" s="60">
        <f t="shared" si="88"/>
        <v>1049.8484965710059</v>
      </c>
    </row>
    <row r="116" spans="1:15" x14ac:dyDescent="0.25">
      <c r="A116" s="63" t="s">
        <v>44</v>
      </c>
      <c r="B116" s="58" t="str">
        <f t="shared" si="94"/>
        <v>Q3/2024</v>
      </c>
      <c r="C116" s="54">
        <f t="shared" si="91"/>
        <v>45474</v>
      </c>
      <c r="D116" s="54">
        <f t="shared" si="92"/>
        <v>45565</v>
      </c>
      <c r="E116" s="58">
        <f t="shared" si="89"/>
        <v>92</v>
      </c>
      <c r="F116" s="59">
        <f>VLOOKUP(D116,'FERC Interest Rate'!$A:$B,2,TRUE)</f>
        <v>8.5000000000000006E-2</v>
      </c>
      <c r="G116" s="60">
        <f t="shared" si="90"/>
        <v>1049.8484965710059</v>
      </c>
      <c r="H116" s="60">
        <f t="shared" si="84"/>
        <v>22.431189189030786</v>
      </c>
      <c r="I116" s="122">
        <f t="shared" ref="I116:I121" si="97">(SUM($H$105:$H$121)/20)</f>
        <v>8.81398428800183</v>
      </c>
      <c r="J116" s="61">
        <f t="shared" ref="J116:J121" si="98">G116*F116*(E116/(DATE(YEAR(D116),12,31)-DATE(YEAR(D116),1,1)+1))</f>
        <v>22.431189189030786</v>
      </c>
      <c r="K116" s="61">
        <f t="shared" ref="K116:K121" si="99">+SUM(I116:J116)</f>
        <v>31.245173477032615</v>
      </c>
      <c r="L116" s="61">
        <f t="shared" ref="L116:L121" si="100">VLOOKUP($L$103,A$1:E$23,4,FALSE)/20</f>
        <v>44.8</v>
      </c>
      <c r="M116" s="82">
        <f t="shared" ref="M116:M119" si="101">+SUM(K116:L116)</f>
        <v>76.04517347703262</v>
      </c>
      <c r="N116" s="61">
        <f t="shared" si="87"/>
        <v>1094.7108749490676</v>
      </c>
      <c r="O116" s="60">
        <f t="shared" si="88"/>
        <v>1018.6657014720349</v>
      </c>
    </row>
    <row r="117" spans="1:15" x14ac:dyDescent="0.25">
      <c r="A117" s="63" t="s">
        <v>45</v>
      </c>
      <c r="B117" s="58" t="str">
        <f t="shared" si="94"/>
        <v>Q4/2024</v>
      </c>
      <c r="C117" s="54">
        <f t="shared" si="91"/>
        <v>45566</v>
      </c>
      <c r="D117" s="54">
        <f t="shared" si="92"/>
        <v>45657</v>
      </c>
      <c r="E117" s="58">
        <f t="shared" si="89"/>
        <v>92</v>
      </c>
      <c r="F117" s="59">
        <f>VLOOKUP(D117,'FERC Interest Rate'!$A:$B,2,TRUE)</f>
        <v>8.5000000000000006E-2</v>
      </c>
      <c r="G117" s="60">
        <f t="shared" si="90"/>
        <v>1018.6657014720349</v>
      </c>
      <c r="H117" s="60"/>
      <c r="I117" s="122">
        <f t="shared" si="97"/>
        <v>8.81398428800183</v>
      </c>
      <c r="J117" s="61">
        <f t="shared" si="98"/>
        <v>21.764933840194846</v>
      </c>
      <c r="K117" s="61">
        <f t="shared" si="99"/>
        <v>30.578918128196676</v>
      </c>
      <c r="L117" s="61">
        <f t="shared" si="100"/>
        <v>44.8</v>
      </c>
      <c r="M117" s="82">
        <f t="shared" si="101"/>
        <v>75.378918128196673</v>
      </c>
      <c r="N117" s="61">
        <f t="shared" si="87"/>
        <v>1040.4306353122297</v>
      </c>
      <c r="O117" s="60">
        <f t="shared" si="88"/>
        <v>965.05171718403312</v>
      </c>
    </row>
    <row r="118" spans="1:15" x14ac:dyDescent="0.25">
      <c r="A118" s="63" t="s">
        <v>46</v>
      </c>
      <c r="B118" s="58" t="str">
        <f t="shared" si="94"/>
        <v>Q1/2025</v>
      </c>
      <c r="C118" s="54">
        <f t="shared" si="91"/>
        <v>45658</v>
      </c>
      <c r="D118" s="54">
        <f t="shared" si="92"/>
        <v>45747</v>
      </c>
      <c r="E118" s="58">
        <f t="shared" si="89"/>
        <v>90</v>
      </c>
      <c r="F118" s="59">
        <f>VLOOKUP(D118,'FERC Interest Rate'!$A:$B,2,TRUE)</f>
        <v>8.0399999999999999E-2</v>
      </c>
      <c r="G118" s="60">
        <f t="shared" si="90"/>
        <v>965.05171718403312</v>
      </c>
      <c r="H118" s="60"/>
      <c r="I118" s="122">
        <f t="shared" si="97"/>
        <v>8.81398428800183</v>
      </c>
      <c r="J118" s="61">
        <f t="shared" si="98"/>
        <v>19.131819796010035</v>
      </c>
      <c r="K118" s="61">
        <f t="shared" si="99"/>
        <v>27.945804084011865</v>
      </c>
      <c r="L118" s="61">
        <f t="shared" si="100"/>
        <v>44.8</v>
      </c>
      <c r="M118" s="82">
        <f t="shared" si="101"/>
        <v>72.745804084011866</v>
      </c>
      <c r="N118" s="61">
        <f t="shared" si="87"/>
        <v>984.18353698004319</v>
      </c>
      <c r="O118" s="60">
        <f t="shared" si="88"/>
        <v>911.43773289603132</v>
      </c>
    </row>
    <row r="119" spans="1:15" x14ac:dyDescent="0.25">
      <c r="A119" s="6" t="s">
        <v>47</v>
      </c>
      <c r="B119" s="58" t="str">
        <f t="shared" si="94"/>
        <v>Q2/2025</v>
      </c>
      <c r="C119" s="54">
        <f t="shared" si="91"/>
        <v>45748</v>
      </c>
      <c r="D119" s="54">
        <f t="shared" si="92"/>
        <v>45838</v>
      </c>
      <c r="E119" s="58">
        <f t="shared" si="89"/>
        <v>91</v>
      </c>
      <c r="F119" s="59">
        <f>VLOOKUP(D119,'FERC Interest Rate'!$A:$B,2,TRUE)</f>
        <v>7.5499999999999998E-2</v>
      </c>
      <c r="G119" s="60">
        <f t="shared" si="90"/>
        <v>911.43773289603132</v>
      </c>
      <c r="H119" s="60"/>
      <c r="I119" s="122">
        <f t="shared" si="97"/>
        <v>8.81398428800183</v>
      </c>
      <c r="J119" s="61">
        <f t="shared" si="98"/>
        <v>17.156254640718309</v>
      </c>
      <c r="K119" s="61">
        <f t="shared" si="99"/>
        <v>25.970238928720139</v>
      </c>
      <c r="L119" s="61">
        <f t="shared" si="100"/>
        <v>44.8</v>
      </c>
      <c r="M119" s="82">
        <f t="shared" si="101"/>
        <v>70.770238928720133</v>
      </c>
      <c r="N119" s="61">
        <f t="shared" si="87"/>
        <v>928.59398753674964</v>
      </c>
      <c r="O119" s="60">
        <f t="shared" si="88"/>
        <v>857.82374860802952</v>
      </c>
    </row>
    <row r="120" spans="1:15" x14ac:dyDescent="0.25">
      <c r="A120" s="6" t="s">
        <v>48</v>
      </c>
      <c r="B120" s="58" t="str">
        <f t="shared" si="94"/>
        <v>Q3/2025</v>
      </c>
      <c r="C120" s="54">
        <f t="shared" si="91"/>
        <v>45839</v>
      </c>
      <c r="D120" s="54">
        <f t="shared" si="92"/>
        <v>45930</v>
      </c>
      <c r="E120" s="58">
        <f t="shared" si="89"/>
        <v>92</v>
      </c>
      <c r="F120" s="59">
        <f>VLOOKUP(D120,'FERC Interest Rate'!$A:$B,2,TRUE)</f>
        <v>7.4999999999999997E-2</v>
      </c>
      <c r="G120" s="60">
        <f t="shared" si="90"/>
        <v>857.82374860802952</v>
      </c>
      <c r="H120" s="60"/>
      <c r="I120" s="122">
        <f t="shared" si="97"/>
        <v>8.81398428800183</v>
      </c>
      <c r="J120" s="61">
        <f t="shared" si="98"/>
        <v>16.216394151768231</v>
      </c>
      <c r="K120" s="61">
        <f t="shared" si="99"/>
        <v>25.030378439770061</v>
      </c>
      <c r="L120" s="61">
        <f t="shared" si="100"/>
        <v>44.8</v>
      </c>
      <c r="M120" s="82">
        <f>+SUM(K120:L120)</f>
        <v>69.830378439770058</v>
      </c>
      <c r="N120" s="61">
        <f t="shared" si="87"/>
        <v>874.04014275979773</v>
      </c>
      <c r="O120" s="60">
        <f t="shared" si="88"/>
        <v>804.20976432002772</v>
      </c>
    </row>
    <row r="121" spans="1:15" x14ac:dyDescent="0.25">
      <c r="A121" s="6" t="s">
        <v>49</v>
      </c>
      <c r="B121" s="58" t="str">
        <f t="shared" si="94"/>
        <v>Q4/2025</v>
      </c>
      <c r="C121" s="54">
        <f t="shared" si="91"/>
        <v>45931</v>
      </c>
      <c r="D121" s="54">
        <f t="shared" si="92"/>
        <v>46022</v>
      </c>
      <c r="E121" s="58">
        <f t="shared" si="89"/>
        <v>92</v>
      </c>
      <c r="F121" s="59">
        <f>VLOOKUP(D121,'FERC Interest Rate'!$A:$B,2,TRUE)</f>
        <v>7.4999999999999997E-2</v>
      </c>
      <c r="G121" s="60">
        <f t="shared" si="90"/>
        <v>804.20976432002772</v>
      </c>
      <c r="H121" s="60"/>
      <c r="I121" s="122">
        <f t="shared" si="97"/>
        <v>8.81398428800183</v>
      </c>
      <c r="J121" s="61">
        <f t="shared" si="98"/>
        <v>15.202869517282716</v>
      </c>
      <c r="K121" s="61">
        <f t="shared" si="99"/>
        <v>24.016853805284548</v>
      </c>
      <c r="L121" s="61">
        <f t="shared" si="100"/>
        <v>44.8</v>
      </c>
      <c r="M121" s="82">
        <f t="shared" ref="M121" si="102">+SUM(K121:L121)</f>
        <v>68.816853805284552</v>
      </c>
      <c r="N121" s="61">
        <f t="shared" si="87"/>
        <v>819.41263383731041</v>
      </c>
      <c r="O121" s="60">
        <f t="shared" si="88"/>
        <v>750.59578003202591</v>
      </c>
    </row>
    <row r="122" spans="1:15" ht="13.5" thickBot="1" x14ac:dyDescent="0.35">
      <c r="A122" s="101"/>
      <c r="B122" s="102"/>
      <c r="C122" s="103"/>
      <c r="D122" s="103"/>
      <c r="E122" s="102"/>
      <c r="F122" s="102"/>
      <c r="G122" s="99">
        <f t="shared" ref="G122:O122" si="103">+SUM(G105:G121)</f>
        <v>16018.309906295686</v>
      </c>
      <c r="H122" s="99">
        <f t="shared" si="103"/>
        <v>176.27968576003659</v>
      </c>
      <c r="I122" s="99">
        <f t="shared" si="103"/>
        <v>52.883905728010987</v>
      </c>
      <c r="J122" s="99">
        <f t="shared" si="103"/>
        <v>111.90346113500492</v>
      </c>
      <c r="K122" s="99">
        <f t="shared" si="103"/>
        <v>164.7873668630159</v>
      </c>
      <c r="L122" s="99">
        <f t="shared" si="103"/>
        <v>268.8</v>
      </c>
      <c r="M122" s="99">
        <f t="shared" si="103"/>
        <v>433.58736686301592</v>
      </c>
      <c r="N122" s="99">
        <f t="shared" si="103"/>
        <v>16306.493053190727</v>
      </c>
      <c r="O122" s="99">
        <f t="shared" si="103"/>
        <v>15872.905686327713</v>
      </c>
    </row>
    <row r="123" spans="1:15" ht="13" thickTop="1" x14ac:dyDescent="0.25"/>
    <row r="124" spans="1:15" ht="13" x14ac:dyDescent="0.3">
      <c r="A124" s="3"/>
      <c r="B124" s="3"/>
      <c r="C124" s="3"/>
      <c r="D124" s="3"/>
      <c r="E124" s="3"/>
      <c r="F124" s="3"/>
      <c r="G124" s="3"/>
      <c r="H124" s="3"/>
      <c r="I124" s="84"/>
      <c r="J124" s="432" t="s">
        <v>15</v>
      </c>
      <c r="K124" s="433"/>
      <c r="L124" s="198" t="s">
        <v>48</v>
      </c>
      <c r="M124" s="91"/>
      <c r="N124" s="3"/>
      <c r="O124" s="3"/>
    </row>
    <row r="125" spans="1:15" ht="52" x14ac:dyDescent="0.3">
      <c r="A125" s="62" t="s">
        <v>43</v>
      </c>
      <c r="B125" s="62" t="s">
        <v>3</v>
      </c>
      <c r="C125" s="62" t="s">
        <v>4</v>
      </c>
      <c r="D125" s="62" t="s">
        <v>5</v>
      </c>
      <c r="E125" s="62" t="s">
        <v>6</v>
      </c>
      <c r="F125" s="62" t="s">
        <v>7</v>
      </c>
      <c r="G125" s="62" t="s">
        <v>83</v>
      </c>
      <c r="H125" s="62" t="s">
        <v>84</v>
      </c>
      <c r="I125" s="77" t="s">
        <v>85</v>
      </c>
      <c r="J125" s="78" t="s">
        <v>86</v>
      </c>
      <c r="K125" s="78" t="s">
        <v>87</v>
      </c>
      <c r="L125" s="78" t="s">
        <v>88</v>
      </c>
      <c r="M125" s="79" t="s">
        <v>89</v>
      </c>
      <c r="N125" s="62" t="s">
        <v>90</v>
      </c>
      <c r="O125" s="62" t="s">
        <v>91</v>
      </c>
    </row>
    <row r="126" spans="1:15" x14ac:dyDescent="0.25">
      <c r="A126" s="6" t="s">
        <v>22</v>
      </c>
      <c r="B126" s="58" t="str">
        <f t="shared" ref="B126:B132" si="104">+IF(MONTH(C126)&lt;4,"Q1",IF(MONTH(C126)&lt;7,"Q2",IF(MONTH(C126)&lt;10,"Q3","Q4")))&amp;"/"&amp;YEAR(C126)</f>
        <v>Q1/2022</v>
      </c>
      <c r="C126" s="54">
        <f>VLOOKUP(L124,$A$1:$E$28,2,FALSE)</f>
        <v>44587</v>
      </c>
      <c r="D126" s="54">
        <f>DATE(YEAR(C126),IF(MONTH(C126)&lt;=3,3,IF(MONTH(C126)&lt;=6,6,IF(MONTH(C126)&lt;=9,9,12))),IF(OR(MONTH(C126)&lt;=3,MONTH(C126)&gt;=10),31,30))</f>
        <v>44651</v>
      </c>
      <c r="E126" s="58">
        <f>D126-C126+1</f>
        <v>65</v>
      </c>
      <c r="F126" s="59">
        <f>VLOOKUP(D126,'FERC Interest Rate'!$A:$B,2,TRUE)</f>
        <v>3.2500000000000001E-2</v>
      </c>
      <c r="G126" s="60">
        <f>VLOOKUP(L124,$A$1:$E$23,4,FALSE)</f>
        <v>1143</v>
      </c>
      <c r="H126" s="60">
        <f t="shared" ref="H126:H136" si="105">G126*F126*(E126/(DATE(YEAR(D126),12,31)-DATE(YEAR(D126),1,1)+1))</f>
        <v>6.6153082191780817</v>
      </c>
      <c r="I126" s="122">
        <v>0</v>
      </c>
      <c r="J126" s="61">
        <v>0</v>
      </c>
      <c r="K126" s="61">
        <f t="shared" ref="K126:K133" si="106">+SUM(I126:J126)</f>
        <v>0</v>
      </c>
      <c r="L126" s="61">
        <v>0</v>
      </c>
      <c r="M126" s="82">
        <f t="shared" ref="M126:M135" si="107">+SUM(K126:L126)</f>
        <v>0</v>
      </c>
      <c r="N126" s="61">
        <f t="shared" ref="N126:N141" si="108">+G126+H126+J126</f>
        <v>1149.6153082191781</v>
      </c>
      <c r="O126" s="60">
        <f t="shared" ref="O126:O141" si="109">G126+H126-L126-I126</f>
        <v>1149.6153082191781</v>
      </c>
    </row>
    <row r="127" spans="1:15" x14ac:dyDescent="0.25">
      <c r="A127" s="6" t="s">
        <v>22</v>
      </c>
      <c r="B127" s="58" t="str">
        <f t="shared" si="104"/>
        <v>Q2/2022</v>
      </c>
      <c r="C127" s="54">
        <f>D126+1</f>
        <v>44652</v>
      </c>
      <c r="D127" s="54">
        <f>EOMONTH(D126,3)</f>
        <v>44742</v>
      </c>
      <c r="E127" s="58">
        <f t="shared" ref="E127:E141" si="110">D127-C127+1</f>
        <v>91</v>
      </c>
      <c r="F127" s="59">
        <f>VLOOKUP(D127,'FERC Interest Rate'!$A:$B,2,TRUE)</f>
        <v>3.2500000000000001E-2</v>
      </c>
      <c r="G127" s="60">
        <f t="shared" ref="G127:G141" si="111">O126</f>
        <v>1149.6153082191781</v>
      </c>
      <c r="H127" s="60">
        <f t="shared" si="105"/>
        <v>9.3150336275567653</v>
      </c>
      <c r="I127" s="122">
        <v>0</v>
      </c>
      <c r="J127" s="61">
        <v>0</v>
      </c>
      <c r="K127" s="61">
        <f t="shared" si="106"/>
        <v>0</v>
      </c>
      <c r="L127" s="61">
        <v>0</v>
      </c>
      <c r="M127" s="82">
        <f t="shared" si="107"/>
        <v>0</v>
      </c>
      <c r="N127" s="61">
        <f t="shared" si="108"/>
        <v>1158.9303418467348</v>
      </c>
      <c r="O127" s="60">
        <f t="shared" si="109"/>
        <v>1158.9303418467348</v>
      </c>
    </row>
    <row r="128" spans="1:15" x14ac:dyDescent="0.25">
      <c r="A128" s="6" t="s">
        <v>22</v>
      </c>
      <c r="B128" s="58" t="str">
        <f t="shared" si="104"/>
        <v>Q3/2022</v>
      </c>
      <c r="C128" s="54">
        <f t="shared" ref="C128:C141" si="112">D127+1</f>
        <v>44743</v>
      </c>
      <c r="D128" s="54">
        <f t="shared" ref="D128:D141" si="113">EOMONTH(D127,3)</f>
        <v>44834</v>
      </c>
      <c r="E128" s="58">
        <f t="shared" si="110"/>
        <v>92</v>
      </c>
      <c r="F128" s="59">
        <f>VLOOKUP(D128,'FERC Interest Rate'!$A:$B,2,TRUE)</f>
        <v>3.5999999999999997E-2</v>
      </c>
      <c r="G128" s="60">
        <f t="shared" si="111"/>
        <v>1158.9303418467348</v>
      </c>
      <c r="H128" s="60">
        <f t="shared" si="105"/>
        <v>10.516102170401055</v>
      </c>
      <c r="I128" s="122">
        <v>0</v>
      </c>
      <c r="J128" s="61">
        <v>0</v>
      </c>
      <c r="K128" s="61">
        <f t="shared" si="106"/>
        <v>0</v>
      </c>
      <c r="L128" s="61">
        <v>0</v>
      </c>
      <c r="M128" s="82">
        <f t="shared" si="107"/>
        <v>0</v>
      </c>
      <c r="N128" s="61">
        <f t="shared" si="108"/>
        <v>1169.4464440171359</v>
      </c>
      <c r="O128" s="60">
        <f t="shared" si="109"/>
        <v>1169.4464440171359</v>
      </c>
    </row>
    <row r="129" spans="1:15" x14ac:dyDescent="0.25">
      <c r="A129" s="6" t="s">
        <v>22</v>
      </c>
      <c r="B129" s="58" t="str">
        <f t="shared" si="104"/>
        <v>Q4/2022</v>
      </c>
      <c r="C129" s="54">
        <f t="shared" si="112"/>
        <v>44835</v>
      </c>
      <c r="D129" s="54">
        <f t="shared" si="113"/>
        <v>44926</v>
      </c>
      <c r="E129" s="58">
        <f t="shared" si="110"/>
        <v>92</v>
      </c>
      <c r="F129" s="59">
        <f>VLOOKUP(D129,'FERC Interest Rate'!$A:$B,2,TRUE)</f>
        <v>4.9099999999999998E-2</v>
      </c>
      <c r="G129" s="60">
        <f t="shared" si="111"/>
        <v>1169.4464440171359</v>
      </c>
      <c r="H129" s="60">
        <f t="shared" si="105"/>
        <v>14.472941032641662</v>
      </c>
      <c r="I129" s="122">
        <v>0</v>
      </c>
      <c r="J129" s="61">
        <v>0</v>
      </c>
      <c r="K129" s="61">
        <f t="shared" si="106"/>
        <v>0</v>
      </c>
      <c r="L129" s="61">
        <v>0</v>
      </c>
      <c r="M129" s="82">
        <f t="shared" si="107"/>
        <v>0</v>
      </c>
      <c r="N129" s="61">
        <f t="shared" si="108"/>
        <v>1183.9193850497777</v>
      </c>
      <c r="O129" s="60">
        <f t="shared" si="109"/>
        <v>1183.9193850497777</v>
      </c>
    </row>
    <row r="130" spans="1:15" x14ac:dyDescent="0.25">
      <c r="A130" s="6" t="s">
        <v>22</v>
      </c>
      <c r="B130" s="58" t="str">
        <f t="shared" si="104"/>
        <v>Q1/2023</v>
      </c>
      <c r="C130" s="54">
        <f t="shared" si="112"/>
        <v>44927</v>
      </c>
      <c r="D130" s="54">
        <f t="shared" si="113"/>
        <v>45016</v>
      </c>
      <c r="E130" s="58">
        <f t="shared" si="110"/>
        <v>90</v>
      </c>
      <c r="F130" s="59">
        <f>VLOOKUP(D130,'FERC Interest Rate'!$A:$B,2,TRUE)</f>
        <v>6.3100000000000003E-2</v>
      </c>
      <c r="G130" s="60">
        <f t="shared" si="111"/>
        <v>1183.9193850497777</v>
      </c>
      <c r="H130" s="60">
        <f t="shared" si="105"/>
        <v>18.420488185473115</v>
      </c>
      <c r="I130" s="122">
        <v>0</v>
      </c>
      <c r="J130" s="61">
        <v>0</v>
      </c>
      <c r="K130" s="61">
        <f t="shared" si="106"/>
        <v>0</v>
      </c>
      <c r="L130" s="61">
        <v>0</v>
      </c>
      <c r="M130" s="82">
        <f t="shared" si="107"/>
        <v>0</v>
      </c>
      <c r="N130" s="61">
        <f t="shared" si="108"/>
        <v>1202.3398732352507</v>
      </c>
      <c r="O130" s="60">
        <f t="shared" si="109"/>
        <v>1202.3398732352507</v>
      </c>
    </row>
    <row r="131" spans="1:15" x14ac:dyDescent="0.25">
      <c r="A131" s="6" t="s">
        <v>22</v>
      </c>
      <c r="B131" s="58" t="str">
        <f t="shared" si="104"/>
        <v>Q2/2023</v>
      </c>
      <c r="C131" s="54">
        <f t="shared" si="112"/>
        <v>45017</v>
      </c>
      <c r="D131" s="54">
        <f t="shared" si="113"/>
        <v>45107</v>
      </c>
      <c r="E131" s="58">
        <f t="shared" si="110"/>
        <v>91</v>
      </c>
      <c r="F131" s="59">
        <f>VLOOKUP(D131,'FERC Interest Rate'!$A:$B,2,TRUE)</f>
        <v>7.4999999999999997E-2</v>
      </c>
      <c r="G131" s="60">
        <f t="shared" si="111"/>
        <v>1202.3398732352507</v>
      </c>
      <c r="H131" s="60">
        <f t="shared" si="105"/>
        <v>22.482108588576949</v>
      </c>
      <c r="I131" s="122">
        <v>0</v>
      </c>
      <c r="J131" s="61">
        <v>0</v>
      </c>
      <c r="K131" s="61">
        <f t="shared" si="106"/>
        <v>0</v>
      </c>
      <c r="L131" s="61">
        <v>0</v>
      </c>
      <c r="M131" s="82">
        <f t="shared" si="107"/>
        <v>0</v>
      </c>
      <c r="N131" s="61">
        <f t="shared" si="108"/>
        <v>1224.8219818238276</v>
      </c>
      <c r="O131" s="60">
        <f t="shared" si="109"/>
        <v>1224.8219818238276</v>
      </c>
    </row>
    <row r="132" spans="1:15" x14ac:dyDescent="0.25">
      <c r="A132" s="6" t="s">
        <v>22</v>
      </c>
      <c r="B132" s="58" t="str">
        <f t="shared" si="104"/>
        <v>Q3/2023</v>
      </c>
      <c r="C132" s="54">
        <f t="shared" si="112"/>
        <v>45108</v>
      </c>
      <c r="D132" s="54">
        <f t="shared" si="113"/>
        <v>45199</v>
      </c>
      <c r="E132" s="58">
        <f t="shared" si="110"/>
        <v>92</v>
      </c>
      <c r="F132" s="59">
        <f>VLOOKUP(D132,'FERC Interest Rate'!$A:$B,2,TRUE)</f>
        <v>8.0199999999999994E-2</v>
      </c>
      <c r="G132" s="60">
        <f t="shared" si="111"/>
        <v>1224.8219818238276</v>
      </c>
      <c r="H132" s="60">
        <f t="shared" si="105"/>
        <v>24.759524686818988</v>
      </c>
      <c r="I132" s="122">
        <v>0</v>
      </c>
      <c r="J132" s="61">
        <v>0</v>
      </c>
      <c r="K132" s="61">
        <f t="shared" si="106"/>
        <v>0</v>
      </c>
      <c r="L132" s="61">
        <v>0</v>
      </c>
      <c r="M132" s="82">
        <f t="shared" si="107"/>
        <v>0</v>
      </c>
      <c r="N132" s="61">
        <f t="shared" si="108"/>
        <v>1249.5815065106467</v>
      </c>
      <c r="O132" s="60">
        <f t="shared" si="109"/>
        <v>1249.5815065106467</v>
      </c>
    </row>
    <row r="133" spans="1:15" x14ac:dyDescent="0.25">
      <c r="A133" s="6" t="s">
        <v>22</v>
      </c>
      <c r="B133" s="58" t="str">
        <f>+IF(MONTH(C133)&lt;4,"Q1",IF(MONTH(C133)&lt;7,"Q2",IF(MONTH(C133)&lt;10,"Q3","Q4")))&amp;"/"&amp;YEAR(C133)</f>
        <v>Q4/2023</v>
      </c>
      <c r="C133" s="54">
        <f t="shared" si="112"/>
        <v>45200</v>
      </c>
      <c r="D133" s="54">
        <f t="shared" si="113"/>
        <v>45291</v>
      </c>
      <c r="E133" s="58">
        <f t="shared" si="110"/>
        <v>92</v>
      </c>
      <c r="F133" s="59">
        <f>VLOOKUP(D133,'FERC Interest Rate'!$A:$B,2,TRUE)</f>
        <v>8.3500000000000005E-2</v>
      </c>
      <c r="G133" s="60">
        <f t="shared" si="111"/>
        <v>1249.5815065106467</v>
      </c>
      <c r="H133" s="60">
        <f t="shared" si="105"/>
        <v>26.29941132332819</v>
      </c>
      <c r="I133" s="122">
        <v>0</v>
      </c>
      <c r="J133" s="61">
        <v>0</v>
      </c>
      <c r="K133" s="61">
        <f t="shared" si="106"/>
        <v>0</v>
      </c>
      <c r="L133" s="61">
        <v>0</v>
      </c>
      <c r="M133" s="82">
        <f t="shared" si="107"/>
        <v>0</v>
      </c>
      <c r="N133" s="61">
        <f t="shared" si="108"/>
        <v>1275.880917833975</v>
      </c>
      <c r="O133" s="60">
        <f t="shared" si="109"/>
        <v>1275.880917833975</v>
      </c>
    </row>
    <row r="134" spans="1:15" x14ac:dyDescent="0.25">
      <c r="A134" s="6" t="s">
        <v>22</v>
      </c>
      <c r="B134" s="58" t="str">
        <f>+IF(MONTH(C134)&lt;4,"Q1",IF(MONTH(C134)&lt;7,"Q2",IF(MONTH(C134)&lt;10,"Q3","Q4")))&amp;"/"&amp;YEAR(C134)</f>
        <v>Q1/2024</v>
      </c>
      <c r="C134" s="54">
        <f t="shared" si="112"/>
        <v>45292</v>
      </c>
      <c r="D134" s="54">
        <f t="shared" si="113"/>
        <v>45382</v>
      </c>
      <c r="E134" s="58">
        <f t="shared" si="110"/>
        <v>91</v>
      </c>
      <c r="F134" s="59">
        <f>VLOOKUP(D134,'FERC Interest Rate'!$A:$B,2,TRUE)</f>
        <v>8.5000000000000006E-2</v>
      </c>
      <c r="G134" s="60">
        <f t="shared" si="111"/>
        <v>1275.880917833975</v>
      </c>
      <c r="H134" s="60">
        <f t="shared" si="105"/>
        <v>26.964313932912013</v>
      </c>
      <c r="I134" s="122">
        <v>0</v>
      </c>
      <c r="J134" s="61">
        <v>0</v>
      </c>
      <c r="K134" s="61">
        <f t="shared" ref="K134:K135" si="114">+SUM(I134:J134)</f>
        <v>0</v>
      </c>
      <c r="L134" s="61">
        <v>0</v>
      </c>
      <c r="M134" s="82">
        <f t="shared" si="107"/>
        <v>0</v>
      </c>
      <c r="N134" s="61">
        <f t="shared" si="108"/>
        <v>1302.8452317668871</v>
      </c>
      <c r="O134" s="60">
        <f t="shared" si="109"/>
        <v>1302.8452317668871</v>
      </c>
    </row>
    <row r="135" spans="1:15" x14ac:dyDescent="0.25">
      <c r="A135" s="6" t="s">
        <v>22</v>
      </c>
      <c r="B135" s="58" t="str">
        <f t="shared" ref="B135:B141" si="115">+IF(MONTH(C135)&lt;4,"Q1",IF(MONTH(C135)&lt;7,"Q2",IF(MONTH(C135)&lt;10,"Q3","Q4")))&amp;"/"&amp;YEAR(C135)</f>
        <v>Q2/2024</v>
      </c>
      <c r="C135" s="54">
        <f t="shared" si="112"/>
        <v>45383</v>
      </c>
      <c r="D135" s="54">
        <f t="shared" si="113"/>
        <v>45473</v>
      </c>
      <c r="E135" s="58">
        <f t="shared" si="110"/>
        <v>91</v>
      </c>
      <c r="F135" s="59">
        <f>VLOOKUP(D135,'FERC Interest Rate'!$A:$B,2,TRUE)</f>
        <v>8.5000000000000006E-2</v>
      </c>
      <c r="G135" s="60">
        <f t="shared" si="111"/>
        <v>1302.8452317668871</v>
      </c>
      <c r="H135" s="60">
        <f t="shared" si="105"/>
        <v>27.534174501958667</v>
      </c>
      <c r="I135" s="122">
        <v>0</v>
      </c>
      <c r="J135" s="61">
        <v>0</v>
      </c>
      <c r="K135" s="61">
        <f t="shared" si="114"/>
        <v>0</v>
      </c>
      <c r="L135" s="61">
        <v>0</v>
      </c>
      <c r="M135" s="82">
        <f t="shared" si="107"/>
        <v>0</v>
      </c>
      <c r="N135" s="61">
        <f t="shared" si="108"/>
        <v>1330.3794062688457</v>
      </c>
      <c r="O135" s="60">
        <f t="shared" si="109"/>
        <v>1330.3794062688457</v>
      </c>
    </row>
    <row r="136" spans="1:15" x14ac:dyDescent="0.25">
      <c r="A136" s="63" t="s">
        <v>44</v>
      </c>
      <c r="B136" s="58" t="str">
        <f t="shared" si="115"/>
        <v>Q3/2024</v>
      </c>
      <c r="C136" s="54">
        <f t="shared" si="112"/>
        <v>45474</v>
      </c>
      <c r="D136" s="54">
        <f t="shared" si="113"/>
        <v>45565</v>
      </c>
      <c r="E136" s="58">
        <f t="shared" si="110"/>
        <v>92</v>
      </c>
      <c r="F136" s="59">
        <f>VLOOKUP(D136,'FERC Interest Rate'!$A:$B,2,TRUE)</f>
        <v>8.5000000000000006E-2</v>
      </c>
      <c r="G136" s="60">
        <f t="shared" si="111"/>
        <v>1330.3794062688457</v>
      </c>
      <c r="H136" s="60">
        <f t="shared" si="105"/>
        <v>28.425046330662223</v>
      </c>
      <c r="I136" s="122">
        <f t="shared" ref="I136:I141" si="116">(SUM($H$126:$H$141)/20)</f>
        <v>10.790222629975386</v>
      </c>
      <c r="J136" s="61">
        <f t="shared" ref="J136" si="117">G136*F136*(E136/(DATE(YEAR(D136),12,31)-DATE(YEAR(D136),1,1)+1))</f>
        <v>28.425046330662223</v>
      </c>
      <c r="K136" s="61">
        <f t="shared" ref="K136" si="118">+SUM(I136:J136)</f>
        <v>39.215268960637609</v>
      </c>
      <c r="L136" s="61">
        <f t="shared" ref="L136:L141" si="119">VLOOKUP($L$124,A$1:E$23,4,FALSE)/20</f>
        <v>57.15</v>
      </c>
      <c r="M136" s="82">
        <f t="shared" ref="M136" si="120">+SUM(K136:L136)</f>
        <v>96.365268960637607</v>
      </c>
      <c r="N136" s="61">
        <f t="shared" si="108"/>
        <v>1387.2294989301704</v>
      </c>
      <c r="O136" s="60">
        <f t="shared" si="109"/>
        <v>1290.8642299695325</v>
      </c>
    </row>
    <row r="137" spans="1:15" x14ac:dyDescent="0.25">
      <c r="A137" s="63" t="s">
        <v>45</v>
      </c>
      <c r="B137" s="58" t="str">
        <f t="shared" si="115"/>
        <v>Q4/2024</v>
      </c>
      <c r="C137" s="54">
        <f t="shared" si="112"/>
        <v>45566</v>
      </c>
      <c r="D137" s="54">
        <f t="shared" si="113"/>
        <v>45657</v>
      </c>
      <c r="E137" s="58">
        <f t="shared" si="110"/>
        <v>92</v>
      </c>
      <c r="F137" s="59">
        <f>VLOOKUP(D137,'FERC Interest Rate'!$A:$B,2,TRUE)</f>
        <v>8.5000000000000006E-2</v>
      </c>
      <c r="G137" s="60">
        <f t="shared" si="111"/>
        <v>1290.8642299695325</v>
      </c>
      <c r="H137" s="60"/>
      <c r="I137" s="122">
        <f t="shared" si="116"/>
        <v>10.790222629975386</v>
      </c>
      <c r="J137" s="61">
        <f t="shared" ref="J137:J141" si="121">G137*F137*(E137/(DATE(YEAR(D137),12,31)-DATE(YEAR(D137),1,1)+1))</f>
        <v>27.580760323392745</v>
      </c>
      <c r="K137" s="61">
        <f t="shared" ref="K137:K141" si="122">+SUM(I137:J137)</f>
        <v>38.370982953368127</v>
      </c>
      <c r="L137" s="61">
        <f t="shared" si="119"/>
        <v>57.15</v>
      </c>
      <c r="M137" s="82">
        <f t="shared" ref="M137:M141" si="123">+SUM(K137:L137)</f>
        <v>95.520982953368133</v>
      </c>
      <c r="N137" s="61">
        <f t="shared" si="108"/>
        <v>1318.4449902929252</v>
      </c>
      <c r="O137" s="60">
        <f t="shared" si="109"/>
        <v>1222.924007339557</v>
      </c>
    </row>
    <row r="138" spans="1:15" x14ac:dyDescent="0.25">
      <c r="A138" s="63" t="s">
        <v>46</v>
      </c>
      <c r="B138" s="58" t="str">
        <f t="shared" si="115"/>
        <v>Q1/2025</v>
      </c>
      <c r="C138" s="54">
        <f t="shared" si="112"/>
        <v>45658</v>
      </c>
      <c r="D138" s="54">
        <f t="shared" si="113"/>
        <v>45747</v>
      </c>
      <c r="E138" s="58">
        <f t="shared" si="110"/>
        <v>90</v>
      </c>
      <c r="F138" s="59">
        <f>VLOOKUP(D138,'FERC Interest Rate'!$A:$B,2,TRUE)</f>
        <v>8.0399999999999999E-2</v>
      </c>
      <c r="G138" s="60">
        <f t="shared" si="111"/>
        <v>1222.924007339557</v>
      </c>
      <c r="H138" s="60"/>
      <c r="I138" s="122">
        <f t="shared" si="116"/>
        <v>10.790222629975386</v>
      </c>
      <c r="J138" s="61">
        <f t="shared" si="121"/>
        <v>24.244049635915161</v>
      </c>
      <c r="K138" s="61">
        <f t="shared" si="122"/>
        <v>35.03427226589055</v>
      </c>
      <c r="L138" s="61">
        <f t="shared" si="119"/>
        <v>57.15</v>
      </c>
      <c r="M138" s="82">
        <f t="shared" si="123"/>
        <v>92.184272265890542</v>
      </c>
      <c r="N138" s="61">
        <f t="shared" si="108"/>
        <v>1247.1680569754722</v>
      </c>
      <c r="O138" s="60">
        <f t="shared" si="109"/>
        <v>1154.9837847095814</v>
      </c>
    </row>
    <row r="139" spans="1:15" x14ac:dyDescent="0.25">
      <c r="A139" s="6" t="s">
        <v>47</v>
      </c>
      <c r="B139" s="58" t="str">
        <f t="shared" si="115"/>
        <v>Q2/2025</v>
      </c>
      <c r="C139" s="54">
        <f t="shared" si="112"/>
        <v>45748</v>
      </c>
      <c r="D139" s="54">
        <f t="shared" si="113"/>
        <v>45838</v>
      </c>
      <c r="E139" s="58">
        <f t="shared" si="110"/>
        <v>91</v>
      </c>
      <c r="F139" s="59">
        <f>VLOOKUP(D139,'FERC Interest Rate'!$A:$B,2,TRUE)</f>
        <v>7.5499999999999998E-2</v>
      </c>
      <c r="G139" s="60">
        <f t="shared" si="111"/>
        <v>1154.9837847095814</v>
      </c>
      <c r="H139" s="60"/>
      <c r="I139" s="122">
        <f t="shared" si="116"/>
        <v>10.790222629975386</v>
      </c>
      <c r="J139" s="61">
        <f t="shared" si="121"/>
        <v>21.74059203519775</v>
      </c>
      <c r="K139" s="61">
        <f t="shared" si="122"/>
        <v>32.530814665173139</v>
      </c>
      <c r="L139" s="61">
        <f t="shared" si="119"/>
        <v>57.15</v>
      </c>
      <c r="M139" s="82">
        <f t="shared" si="123"/>
        <v>89.680814665173131</v>
      </c>
      <c r="N139" s="61">
        <f t="shared" si="108"/>
        <v>1176.7243767447792</v>
      </c>
      <c r="O139" s="60">
        <f t="shared" si="109"/>
        <v>1087.0435620796059</v>
      </c>
    </row>
    <row r="140" spans="1:15" x14ac:dyDescent="0.25">
      <c r="A140" s="6" t="s">
        <v>48</v>
      </c>
      <c r="B140" s="58" t="str">
        <f t="shared" si="115"/>
        <v>Q3/2025</v>
      </c>
      <c r="C140" s="54">
        <f t="shared" si="112"/>
        <v>45839</v>
      </c>
      <c r="D140" s="54">
        <f t="shared" si="113"/>
        <v>45930</v>
      </c>
      <c r="E140" s="58">
        <f t="shared" si="110"/>
        <v>92</v>
      </c>
      <c r="F140" s="59">
        <f>VLOOKUP(D140,'FERC Interest Rate'!$A:$B,2,TRUE)</f>
        <v>7.4999999999999997E-2</v>
      </c>
      <c r="G140" s="60">
        <f t="shared" si="111"/>
        <v>1087.0435620796059</v>
      </c>
      <c r="H140" s="60"/>
      <c r="I140" s="122">
        <f t="shared" si="116"/>
        <v>10.790222629975386</v>
      </c>
      <c r="J140" s="61">
        <f t="shared" si="121"/>
        <v>20.549590625614467</v>
      </c>
      <c r="K140" s="61">
        <f t="shared" si="122"/>
        <v>31.339813255589853</v>
      </c>
      <c r="L140" s="61">
        <f t="shared" si="119"/>
        <v>57.15</v>
      </c>
      <c r="M140" s="82">
        <f t="shared" si="123"/>
        <v>88.489813255589851</v>
      </c>
      <c r="N140" s="61">
        <f t="shared" si="108"/>
        <v>1107.5931527052203</v>
      </c>
      <c r="O140" s="60">
        <f t="shared" si="109"/>
        <v>1019.1033394496304</v>
      </c>
    </row>
    <row r="141" spans="1:15" x14ac:dyDescent="0.25">
      <c r="A141" s="6" t="s">
        <v>49</v>
      </c>
      <c r="B141" s="58" t="str">
        <f t="shared" si="115"/>
        <v>Q4/2025</v>
      </c>
      <c r="C141" s="54">
        <f t="shared" si="112"/>
        <v>45931</v>
      </c>
      <c r="D141" s="54">
        <f t="shared" si="113"/>
        <v>46022</v>
      </c>
      <c r="E141" s="58">
        <f t="shared" si="110"/>
        <v>92</v>
      </c>
      <c r="F141" s="59">
        <f>VLOOKUP(D141,'FERC Interest Rate'!$A:$B,2,TRUE)</f>
        <v>7.4999999999999997E-2</v>
      </c>
      <c r="G141" s="60">
        <f t="shared" si="111"/>
        <v>1019.1033394496304</v>
      </c>
      <c r="H141" s="60"/>
      <c r="I141" s="122">
        <f t="shared" si="116"/>
        <v>10.790222629975386</v>
      </c>
      <c r="J141" s="61">
        <f t="shared" si="121"/>
        <v>19.265241211513562</v>
      </c>
      <c r="K141" s="61">
        <f t="shared" si="122"/>
        <v>30.055463841488947</v>
      </c>
      <c r="L141" s="61">
        <f t="shared" si="119"/>
        <v>57.15</v>
      </c>
      <c r="M141" s="82">
        <f t="shared" si="123"/>
        <v>87.20546384148895</v>
      </c>
      <c r="N141" s="61">
        <f t="shared" si="108"/>
        <v>1038.3685806611441</v>
      </c>
      <c r="O141" s="60">
        <f t="shared" si="109"/>
        <v>951.1631168196551</v>
      </c>
    </row>
    <row r="142" spans="1:15" ht="13.5" thickBot="1" x14ac:dyDescent="0.35">
      <c r="A142" s="101"/>
      <c r="B142" s="102"/>
      <c r="C142" s="103"/>
      <c r="D142" s="103"/>
      <c r="E142" s="102"/>
      <c r="F142" s="102"/>
      <c r="G142" s="99">
        <f t="shared" ref="G142:O142" si="124">+SUM(G126:G141)</f>
        <v>19165.679320120165</v>
      </c>
      <c r="H142" s="99">
        <f t="shared" si="124"/>
        <v>215.8044525995077</v>
      </c>
      <c r="I142" s="99">
        <f t="shared" si="124"/>
        <v>64.741335779852321</v>
      </c>
      <c r="J142" s="99">
        <f t="shared" si="124"/>
        <v>141.8052801622959</v>
      </c>
      <c r="K142" s="99">
        <f t="shared" si="124"/>
        <v>206.54661594214824</v>
      </c>
      <c r="L142" s="99">
        <f t="shared" si="124"/>
        <v>342.9</v>
      </c>
      <c r="M142" s="99">
        <f t="shared" si="124"/>
        <v>549.44661594214824</v>
      </c>
      <c r="N142" s="99">
        <f t="shared" si="124"/>
        <v>19523.289052881966</v>
      </c>
      <c r="O142" s="99">
        <f t="shared" si="124"/>
        <v>18973.84243693982</v>
      </c>
    </row>
    <row r="143" spans="1:15" ht="13" thickTop="1" x14ac:dyDescent="0.25"/>
    <row r="144" spans="1:15" ht="13" x14ac:dyDescent="0.3">
      <c r="A144" s="3"/>
      <c r="B144" s="3"/>
      <c r="C144" s="3"/>
      <c r="D144" s="3"/>
      <c r="E144" s="3"/>
      <c r="F144" s="3"/>
      <c r="G144" s="3"/>
      <c r="H144" s="3"/>
      <c r="I144" s="84"/>
      <c r="J144" s="432" t="s">
        <v>15</v>
      </c>
      <c r="K144" s="433"/>
      <c r="L144" s="198" t="s">
        <v>49</v>
      </c>
      <c r="M144" s="91"/>
      <c r="N144" s="3"/>
      <c r="O144" s="3"/>
    </row>
    <row r="145" spans="1:15" ht="52" x14ac:dyDescent="0.3">
      <c r="A145" s="62" t="s">
        <v>43</v>
      </c>
      <c r="B145" s="62" t="s">
        <v>3</v>
      </c>
      <c r="C145" s="62" t="s">
        <v>4</v>
      </c>
      <c r="D145" s="62" t="s">
        <v>5</v>
      </c>
      <c r="E145" s="62" t="s">
        <v>6</v>
      </c>
      <c r="F145" s="62" t="s">
        <v>7</v>
      </c>
      <c r="G145" s="62" t="s">
        <v>83</v>
      </c>
      <c r="H145" s="62" t="s">
        <v>84</v>
      </c>
      <c r="I145" s="77" t="s">
        <v>85</v>
      </c>
      <c r="J145" s="78" t="s">
        <v>86</v>
      </c>
      <c r="K145" s="78" t="s">
        <v>87</v>
      </c>
      <c r="L145" s="78" t="s">
        <v>88</v>
      </c>
      <c r="M145" s="79" t="s">
        <v>89</v>
      </c>
      <c r="N145" s="62" t="s">
        <v>90</v>
      </c>
      <c r="O145" s="62" t="s">
        <v>91</v>
      </c>
    </row>
    <row r="146" spans="1:15" x14ac:dyDescent="0.25">
      <c r="A146" s="6" t="s">
        <v>22</v>
      </c>
      <c r="B146" s="58" t="str">
        <f t="shared" ref="B146:B152" si="125">+IF(MONTH(C146)&lt;4,"Q1",IF(MONTH(C146)&lt;7,"Q2",IF(MONTH(C146)&lt;10,"Q3","Q4")))&amp;"/"&amp;YEAR(C146)</f>
        <v>Q1/2022</v>
      </c>
      <c r="C146" s="54">
        <f>VLOOKUP(L144,$A$1:$E$28,2,FALSE)</f>
        <v>44588</v>
      </c>
      <c r="D146" s="54">
        <f>DATE(YEAR(C146),IF(MONTH(C146)&lt;=3,3,IF(MONTH(C146)&lt;=6,6,IF(MONTH(C146)&lt;=9,9,12))),IF(OR(MONTH(C146)&lt;=3,MONTH(C146)&gt;=10),31,30))</f>
        <v>44651</v>
      </c>
      <c r="E146" s="58">
        <f>D146-C146+1</f>
        <v>64</v>
      </c>
      <c r="F146" s="59">
        <f>VLOOKUP(D146,'FERC Interest Rate'!$A:$B,2,TRUE)</f>
        <v>3.2500000000000001E-2</v>
      </c>
      <c r="G146" s="60">
        <f>VLOOKUP(L144,$A$1:$E$23,4,FALSE)</f>
        <v>1461</v>
      </c>
      <c r="H146" s="60">
        <f t="shared" ref="H146:H156" si="126">G146*F146*(E146/(DATE(YEAR(D146),12,31)-DATE(YEAR(D146),1,1)+1))</f>
        <v>8.3256986301369871</v>
      </c>
      <c r="I146" s="122">
        <v>0</v>
      </c>
      <c r="J146" s="61">
        <v>0</v>
      </c>
      <c r="K146" s="61">
        <f t="shared" ref="K146:K153" si="127">+SUM(I146:J146)</f>
        <v>0</v>
      </c>
      <c r="L146" s="61">
        <v>0</v>
      </c>
      <c r="M146" s="82">
        <f t="shared" ref="M146:M155" si="128">+SUM(K146:L146)</f>
        <v>0</v>
      </c>
      <c r="N146" s="61">
        <f t="shared" ref="N146:N161" si="129">+G146+H146+J146</f>
        <v>1469.3256986301369</v>
      </c>
      <c r="O146" s="60">
        <f t="shared" ref="O146:O161" si="130">G146+H146-L146-I146</f>
        <v>1469.3256986301369</v>
      </c>
    </row>
    <row r="147" spans="1:15" x14ac:dyDescent="0.25">
      <c r="A147" s="6" t="s">
        <v>22</v>
      </c>
      <c r="B147" s="58" t="str">
        <f t="shared" si="125"/>
        <v>Q2/2022</v>
      </c>
      <c r="C147" s="54">
        <f>D146+1</f>
        <v>44652</v>
      </c>
      <c r="D147" s="54">
        <f>EOMONTH(D146,3)</f>
        <v>44742</v>
      </c>
      <c r="E147" s="58">
        <f t="shared" ref="E147:E161" si="131">D147-C147+1</f>
        <v>91</v>
      </c>
      <c r="F147" s="59">
        <f>VLOOKUP(D147,'FERC Interest Rate'!$A:$B,2,TRUE)</f>
        <v>3.2500000000000001E-2</v>
      </c>
      <c r="G147" s="60">
        <f t="shared" ref="G147:G161" si="132">O146</f>
        <v>1469.3256986301369</v>
      </c>
      <c r="H147" s="60">
        <f t="shared" si="126"/>
        <v>11.905563708763371</v>
      </c>
      <c r="I147" s="122">
        <v>0</v>
      </c>
      <c r="J147" s="61">
        <v>0</v>
      </c>
      <c r="K147" s="61">
        <f t="shared" si="127"/>
        <v>0</v>
      </c>
      <c r="L147" s="61">
        <v>0</v>
      </c>
      <c r="M147" s="82">
        <f t="shared" si="128"/>
        <v>0</v>
      </c>
      <c r="N147" s="61">
        <f t="shared" si="129"/>
        <v>1481.2312623389003</v>
      </c>
      <c r="O147" s="60">
        <f t="shared" si="130"/>
        <v>1481.2312623389003</v>
      </c>
    </row>
    <row r="148" spans="1:15" x14ac:dyDescent="0.25">
      <c r="A148" s="6" t="s">
        <v>22</v>
      </c>
      <c r="B148" s="58" t="str">
        <f t="shared" si="125"/>
        <v>Q3/2022</v>
      </c>
      <c r="C148" s="54">
        <f t="shared" ref="C148:C161" si="133">D147+1</f>
        <v>44743</v>
      </c>
      <c r="D148" s="54">
        <f t="shared" ref="D148:D161" si="134">EOMONTH(D147,3)</f>
        <v>44834</v>
      </c>
      <c r="E148" s="58">
        <f t="shared" si="131"/>
        <v>92</v>
      </c>
      <c r="F148" s="59">
        <f>VLOOKUP(D148,'FERC Interest Rate'!$A:$B,2,TRUE)</f>
        <v>3.5999999999999997E-2</v>
      </c>
      <c r="G148" s="60">
        <f t="shared" si="132"/>
        <v>1481.2312623389003</v>
      </c>
      <c r="H148" s="60">
        <f t="shared" si="126"/>
        <v>13.440651892784761</v>
      </c>
      <c r="I148" s="122">
        <v>0</v>
      </c>
      <c r="J148" s="61">
        <v>0</v>
      </c>
      <c r="K148" s="61">
        <f t="shared" si="127"/>
        <v>0</v>
      </c>
      <c r="L148" s="61">
        <v>0</v>
      </c>
      <c r="M148" s="82">
        <f t="shared" si="128"/>
        <v>0</v>
      </c>
      <c r="N148" s="61">
        <f t="shared" si="129"/>
        <v>1494.6719142316849</v>
      </c>
      <c r="O148" s="60">
        <f t="shared" si="130"/>
        <v>1494.6719142316849</v>
      </c>
    </row>
    <row r="149" spans="1:15" x14ac:dyDescent="0.25">
      <c r="A149" s="6" t="s">
        <v>22</v>
      </c>
      <c r="B149" s="58" t="str">
        <f t="shared" si="125"/>
        <v>Q4/2022</v>
      </c>
      <c r="C149" s="54">
        <f t="shared" si="133"/>
        <v>44835</v>
      </c>
      <c r="D149" s="54">
        <f t="shared" si="134"/>
        <v>44926</v>
      </c>
      <c r="E149" s="58">
        <f t="shared" si="131"/>
        <v>92</v>
      </c>
      <c r="F149" s="59">
        <f>VLOOKUP(D149,'FERC Interest Rate'!$A:$B,2,TRUE)</f>
        <v>4.9099999999999998E-2</v>
      </c>
      <c r="G149" s="60">
        <f t="shared" si="132"/>
        <v>1494.6719142316849</v>
      </c>
      <c r="H149" s="60">
        <f t="shared" si="126"/>
        <v>18.497895810869501</v>
      </c>
      <c r="I149" s="122">
        <v>0</v>
      </c>
      <c r="J149" s="61">
        <v>0</v>
      </c>
      <c r="K149" s="61">
        <f t="shared" si="127"/>
        <v>0</v>
      </c>
      <c r="L149" s="61">
        <v>0</v>
      </c>
      <c r="M149" s="82">
        <f t="shared" si="128"/>
        <v>0</v>
      </c>
      <c r="N149" s="61">
        <f t="shared" si="129"/>
        <v>1513.1698100425544</v>
      </c>
      <c r="O149" s="60">
        <f t="shared" si="130"/>
        <v>1513.1698100425544</v>
      </c>
    </row>
    <row r="150" spans="1:15" x14ac:dyDescent="0.25">
      <c r="A150" s="6" t="s">
        <v>22</v>
      </c>
      <c r="B150" s="58" t="str">
        <f t="shared" si="125"/>
        <v>Q1/2023</v>
      </c>
      <c r="C150" s="54">
        <f t="shared" si="133"/>
        <v>44927</v>
      </c>
      <c r="D150" s="54">
        <f t="shared" si="134"/>
        <v>45016</v>
      </c>
      <c r="E150" s="58">
        <f t="shared" si="131"/>
        <v>90</v>
      </c>
      <c r="F150" s="59">
        <f>VLOOKUP(D150,'FERC Interest Rate'!$A:$B,2,TRUE)</f>
        <v>6.3100000000000003E-2</v>
      </c>
      <c r="G150" s="60">
        <f t="shared" si="132"/>
        <v>1513.1698100425544</v>
      </c>
      <c r="H150" s="60">
        <f t="shared" si="126"/>
        <v>23.543263975977169</v>
      </c>
      <c r="I150" s="122">
        <v>0</v>
      </c>
      <c r="J150" s="61">
        <v>0</v>
      </c>
      <c r="K150" s="61">
        <f t="shared" si="127"/>
        <v>0</v>
      </c>
      <c r="L150" s="61">
        <v>0</v>
      </c>
      <c r="M150" s="82">
        <f t="shared" si="128"/>
        <v>0</v>
      </c>
      <c r="N150" s="61">
        <f t="shared" si="129"/>
        <v>1536.7130740185316</v>
      </c>
      <c r="O150" s="60">
        <f t="shared" si="130"/>
        <v>1536.7130740185316</v>
      </c>
    </row>
    <row r="151" spans="1:15" x14ac:dyDescent="0.25">
      <c r="A151" s="6" t="s">
        <v>22</v>
      </c>
      <c r="B151" s="58" t="str">
        <f t="shared" si="125"/>
        <v>Q2/2023</v>
      </c>
      <c r="C151" s="54">
        <f t="shared" si="133"/>
        <v>45017</v>
      </c>
      <c r="D151" s="54">
        <f t="shared" si="134"/>
        <v>45107</v>
      </c>
      <c r="E151" s="58">
        <f t="shared" si="131"/>
        <v>91</v>
      </c>
      <c r="F151" s="59">
        <f>VLOOKUP(D151,'FERC Interest Rate'!$A:$B,2,TRUE)</f>
        <v>7.4999999999999997E-2</v>
      </c>
      <c r="G151" s="60">
        <f t="shared" si="132"/>
        <v>1536.7130740185316</v>
      </c>
      <c r="H151" s="60">
        <f t="shared" si="126"/>
        <v>28.734429397743778</v>
      </c>
      <c r="I151" s="122">
        <v>0</v>
      </c>
      <c r="J151" s="61">
        <v>0</v>
      </c>
      <c r="K151" s="61">
        <f t="shared" si="127"/>
        <v>0</v>
      </c>
      <c r="L151" s="61">
        <v>0</v>
      </c>
      <c r="M151" s="82">
        <f t="shared" si="128"/>
        <v>0</v>
      </c>
      <c r="N151" s="61">
        <f t="shared" si="129"/>
        <v>1565.4475034162754</v>
      </c>
      <c r="O151" s="60">
        <f t="shared" si="130"/>
        <v>1565.4475034162754</v>
      </c>
    </row>
    <row r="152" spans="1:15" x14ac:dyDescent="0.25">
      <c r="A152" s="6" t="s">
        <v>22</v>
      </c>
      <c r="B152" s="58" t="str">
        <f t="shared" si="125"/>
        <v>Q3/2023</v>
      </c>
      <c r="C152" s="54">
        <f t="shared" si="133"/>
        <v>45108</v>
      </c>
      <c r="D152" s="54">
        <f t="shared" si="134"/>
        <v>45199</v>
      </c>
      <c r="E152" s="58">
        <f t="shared" si="131"/>
        <v>92</v>
      </c>
      <c r="F152" s="59">
        <f>VLOOKUP(D152,'FERC Interest Rate'!$A:$B,2,TRUE)</f>
        <v>8.0199999999999994E-2</v>
      </c>
      <c r="G152" s="60">
        <f t="shared" si="132"/>
        <v>1565.4475034162754</v>
      </c>
      <c r="H152" s="60">
        <f t="shared" si="126"/>
        <v>31.645199614264786</v>
      </c>
      <c r="I152" s="122">
        <v>0</v>
      </c>
      <c r="J152" s="61">
        <v>0</v>
      </c>
      <c r="K152" s="61">
        <f t="shared" si="127"/>
        <v>0</v>
      </c>
      <c r="L152" s="61">
        <v>0</v>
      </c>
      <c r="M152" s="82">
        <f t="shared" si="128"/>
        <v>0</v>
      </c>
      <c r="N152" s="61">
        <f t="shared" si="129"/>
        <v>1597.0927030305402</v>
      </c>
      <c r="O152" s="60">
        <f t="shared" si="130"/>
        <v>1597.0927030305402</v>
      </c>
    </row>
    <row r="153" spans="1:15" x14ac:dyDescent="0.25">
      <c r="A153" s="6" t="s">
        <v>22</v>
      </c>
      <c r="B153" s="58" t="str">
        <f>+IF(MONTH(C153)&lt;4,"Q1",IF(MONTH(C153)&lt;7,"Q2",IF(MONTH(C153)&lt;10,"Q3","Q4")))&amp;"/"&amp;YEAR(C153)</f>
        <v>Q4/2023</v>
      </c>
      <c r="C153" s="54">
        <f t="shared" si="133"/>
        <v>45200</v>
      </c>
      <c r="D153" s="54">
        <f t="shared" si="134"/>
        <v>45291</v>
      </c>
      <c r="E153" s="58">
        <f t="shared" si="131"/>
        <v>92</v>
      </c>
      <c r="F153" s="59">
        <f>VLOOKUP(D153,'FERC Interest Rate'!$A:$B,2,TRUE)</f>
        <v>8.3500000000000005E-2</v>
      </c>
      <c r="G153" s="60">
        <f t="shared" si="132"/>
        <v>1597.0927030305402</v>
      </c>
      <c r="H153" s="60">
        <f t="shared" si="126"/>
        <v>33.613331903234553</v>
      </c>
      <c r="I153" s="122">
        <v>0</v>
      </c>
      <c r="J153" s="61">
        <v>0</v>
      </c>
      <c r="K153" s="61">
        <f t="shared" si="127"/>
        <v>0</v>
      </c>
      <c r="L153" s="61">
        <v>0</v>
      </c>
      <c r="M153" s="82">
        <f t="shared" si="128"/>
        <v>0</v>
      </c>
      <c r="N153" s="61">
        <f t="shared" si="129"/>
        <v>1630.7060349337748</v>
      </c>
      <c r="O153" s="60">
        <f t="shared" si="130"/>
        <v>1630.7060349337748</v>
      </c>
    </row>
    <row r="154" spans="1:15" x14ac:dyDescent="0.25">
      <c r="A154" s="6" t="s">
        <v>22</v>
      </c>
      <c r="B154" s="58" t="str">
        <f>+IF(MONTH(C154)&lt;4,"Q1",IF(MONTH(C154)&lt;7,"Q2",IF(MONTH(C154)&lt;10,"Q3","Q4")))&amp;"/"&amp;YEAR(C154)</f>
        <v>Q1/2024</v>
      </c>
      <c r="C154" s="54">
        <f t="shared" si="133"/>
        <v>45292</v>
      </c>
      <c r="D154" s="54">
        <f t="shared" si="134"/>
        <v>45382</v>
      </c>
      <c r="E154" s="58">
        <f t="shared" si="131"/>
        <v>91</v>
      </c>
      <c r="F154" s="59">
        <f>VLOOKUP(D154,'FERC Interest Rate'!$A:$B,2,TRUE)</f>
        <v>8.5000000000000006E-2</v>
      </c>
      <c r="G154" s="60">
        <f t="shared" si="132"/>
        <v>1630.7060349337748</v>
      </c>
      <c r="H154" s="60">
        <f t="shared" si="126"/>
        <v>34.463145301127732</v>
      </c>
      <c r="I154" s="122">
        <v>0</v>
      </c>
      <c r="J154" s="61">
        <v>0</v>
      </c>
      <c r="K154" s="61">
        <f t="shared" ref="K154:K155" si="135">+SUM(I154:J154)</f>
        <v>0</v>
      </c>
      <c r="L154" s="61">
        <v>0</v>
      </c>
      <c r="M154" s="82">
        <f t="shared" si="128"/>
        <v>0</v>
      </c>
      <c r="N154" s="61">
        <f t="shared" si="129"/>
        <v>1665.1691802349026</v>
      </c>
      <c r="O154" s="60">
        <f t="shared" si="130"/>
        <v>1665.1691802349026</v>
      </c>
    </row>
    <row r="155" spans="1:15" x14ac:dyDescent="0.25">
      <c r="A155" s="6" t="s">
        <v>22</v>
      </c>
      <c r="B155" s="58" t="str">
        <f t="shared" ref="B155:B161" si="136">+IF(MONTH(C155)&lt;4,"Q1",IF(MONTH(C155)&lt;7,"Q2",IF(MONTH(C155)&lt;10,"Q3","Q4")))&amp;"/"&amp;YEAR(C155)</f>
        <v>Q2/2024</v>
      </c>
      <c r="C155" s="54">
        <f t="shared" si="133"/>
        <v>45383</v>
      </c>
      <c r="D155" s="54">
        <f t="shared" si="134"/>
        <v>45473</v>
      </c>
      <c r="E155" s="58">
        <f t="shared" si="131"/>
        <v>91</v>
      </c>
      <c r="F155" s="59">
        <f>VLOOKUP(D155,'FERC Interest Rate'!$A:$B,2,TRUE)</f>
        <v>8.5000000000000006E-2</v>
      </c>
      <c r="G155" s="60">
        <f t="shared" si="132"/>
        <v>1665.1691802349026</v>
      </c>
      <c r="H155" s="60">
        <f t="shared" si="126"/>
        <v>35.191485270811405</v>
      </c>
      <c r="I155" s="122">
        <v>0</v>
      </c>
      <c r="J155" s="61">
        <v>0</v>
      </c>
      <c r="K155" s="61">
        <f t="shared" si="135"/>
        <v>0</v>
      </c>
      <c r="L155" s="61">
        <v>0</v>
      </c>
      <c r="M155" s="82">
        <f t="shared" si="128"/>
        <v>0</v>
      </c>
      <c r="N155" s="61">
        <f t="shared" si="129"/>
        <v>1700.360665505714</v>
      </c>
      <c r="O155" s="60">
        <f t="shared" si="130"/>
        <v>1700.360665505714</v>
      </c>
    </row>
    <row r="156" spans="1:15" x14ac:dyDescent="0.25">
      <c r="A156" s="63" t="s">
        <v>44</v>
      </c>
      <c r="B156" s="58" t="str">
        <f t="shared" si="136"/>
        <v>Q3/2024</v>
      </c>
      <c r="C156" s="54">
        <f t="shared" si="133"/>
        <v>45474</v>
      </c>
      <c r="D156" s="54">
        <f t="shared" si="134"/>
        <v>45565</v>
      </c>
      <c r="E156" s="58">
        <f t="shared" si="131"/>
        <v>92</v>
      </c>
      <c r="F156" s="59">
        <f>VLOOKUP(D156,'FERC Interest Rate'!$A:$B,2,TRUE)</f>
        <v>8.5000000000000006E-2</v>
      </c>
      <c r="G156" s="60">
        <f t="shared" si="132"/>
        <v>1700.360665505714</v>
      </c>
      <c r="H156" s="60">
        <f t="shared" si="126"/>
        <v>36.33011039413848</v>
      </c>
      <c r="I156" s="122">
        <f t="shared" ref="I156:I161" si="137">(SUM($H$146:$H$161)/20)</f>
        <v>13.784538794992624</v>
      </c>
      <c r="J156" s="61">
        <f t="shared" ref="J156:J161" si="138">G156*F156*(E156/(DATE(YEAR(D156),12,31)-DATE(YEAR(D156),1,1)+1))</f>
        <v>36.33011039413848</v>
      </c>
      <c r="K156" s="61">
        <f t="shared" ref="K156:K161" si="139">+SUM(I156:J156)</f>
        <v>50.1146491891311</v>
      </c>
      <c r="L156" s="61">
        <f t="shared" ref="L156:L161" si="140">VLOOKUP($L$144,A$1:E$23,4,FALSE)/20</f>
        <v>73.05</v>
      </c>
      <c r="M156" s="82">
        <f t="shared" ref="M156:M161" si="141">+SUM(K156:L156)</f>
        <v>123.1646491891311</v>
      </c>
      <c r="N156" s="61">
        <f t="shared" si="129"/>
        <v>1773.020886293991</v>
      </c>
      <c r="O156" s="60">
        <f t="shared" si="130"/>
        <v>1649.8562371048599</v>
      </c>
    </row>
    <row r="157" spans="1:15" x14ac:dyDescent="0.25">
      <c r="A157" s="63" t="s">
        <v>45</v>
      </c>
      <c r="B157" s="58" t="str">
        <f t="shared" si="136"/>
        <v>Q4/2024</v>
      </c>
      <c r="C157" s="54">
        <f t="shared" si="133"/>
        <v>45566</v>
      </c>
      <c r="D157" s="54">
        <f t="shared" si="134"/>
        <v>45657</v>
      </c>
      <c r="E157" s="58">
        <f t="shared" si="131"/>
        <v>92</v>
      </c>
      <c r="F157" s="59">
        <f>VLOOKUP(D157,'FERC Interest Rate'!$A:$B,2,TRUE)</f>
        <v>8.5000000000000006E-2</v>
      </c>
      <c r="G157" s="60">
        <f t="shared" si="132"/>
        <v>1649.8562371048599</v>
      </c>
      <c r="H157" s="60"/>
      <c r="I157" s="122">
        <f t="shared" si="137"/>
        <v>13.784538794992624</v>
      </c>
      <c r="J157" s="61">
        <f t="shared" si="138"/>
        <v>35.251026705355201</v>
      </c>
      <c r="K157" s="61">
        <f t="shared" si="139"/>
        <v>49.035565500347829</v>
      </c>
      <c r="L157" s="61">
        <f t="shared" si="140"/>
        <v>73.05</v>
      </c>
      <c r="M157" s="82">
        <f t="shared" si="141"/>
        <v>122.08556550034783</v>
      </c>
      <c r="N157" s="61">
        <f t="shared" si="129"/>
        <v>1685.107263810215</v>
      </c>
      <c r="O157" s="60">
        <f t="shared" si="130"/>
        <v>1563.0216983098674</v>
      </c>
    </row>
    <row r="158" spans="1:15" x14ac:dyDescent="0.25">
      <c r="A158" s="63" t="s">
        <v>46</v>
      </c>
      <c r="B158" s="58" t="str">
        <f t="shared" si="136"/>
        <v>Q1/2025</v>
      </c>
      <c r="C158" s="54">
        <f t="shared" si="133"/>
        <v>45658</v>
      </c>
      <c r="D158" s="54">
        <f t="shared" si="134"/>
        <v>45747</v>
      </c>
      <c r="E158" s="58">
        <f t="shared" si="131"/>
        <v>90</v>
      </c>
      <c r="F158" s="59">
        <f>VLOOKUP(D158,'FERC Interest Rate'!$A:$B,2,TRUE)</f>
        <v>8.0399999999999999E-2</v>
      </c>
      <c r="G158" s="60">
        <f t="shared" si="132"/>
        <v>1563.0216983098674</v>
      </c>
      <c r="H158" s="60"/>
      <c r="I158" s="122">
        <f t="shared" si="137"/>
        <v>13.784538794992624</v>
      </c>
      <c r="J158" s="61">
        <f t="shared" si="138"/>
        <v>30.986369887589589</v>
      </c>
      <c r="K158" s="61">
        <f t="shared" si="139"/>
        <v>44.770908682582217</v>
      </c>
      <c r="L158" s="61">
        <f t="shared" si="140"/>
        <v>73.05</v>
      </c>
      <c r="M158" s="82">
        <f t="shared" si="141"/>
        <v>117.82090868258221</v>
      </c>
      <c r="N158" s="61">
        <f t="shared" si="129"/>
        <v>1594.0080681974569</v>
      </c>
      <c r="O158" s="60">
        <f t="shared" si="130"/>
        <v>1476.1871595148748</v>
      </c>
    </row>
    <row r="159" spans="1:15" x14ac:dyDescent="0.25">
      <c r="A159" s="6" t="s">
        <v>47</v>
      </c>
      <c r="B159" s="58" t="str">
        <f t="shared" si="136"/>
        <v>Q2/2025</v>
      </c>
      <c r="C159" s="54">
        <f t="shared" si="133"/>
        <v>45748</v>
      </c>
      <c r="D159" s="54">
        <f t="shared" si="134"/>
        <v>45838</v>
      </c>
      <c r="E159" s="58">
        <f t="shared" si="131"/>
        <v>91</v>
      </c>
      <c r="F159" s="59">
        <f>VLOOKUP(D159,'FERC Interest Rate'!$A:$B,2,TRUE)</f>
        <v>7.5499999999999998E-2</v>
      </c>
      <c r="G159" s="60">
        <f t="shared" si="132"/>
        <v>1476.1871595148748</v>
      </c>
      <c r="H159" s="60"/>
      <c r="I159" s="122">
        <f t="shared" si="137"/>
        <v>13.784538794992624</v>
      </c>
      <c r="J159" s="61">
        <f t="shared" si="138"/>
        <v>27.786695560128621</v>
      </c>
      <c r="K159" s="61">
        <f t="shared" si="139"/>
        <v>41.571234355121248</v>
      </c>
      <c r="L159" s="61">
        <f t="shared" si="140"/>
        <v>73.05</v>
      </c>
      <c r="M159" s="82">
        <f t="shared" si="141"/>
        <v>114.62123435512125</v>
      </c>
      <c r="N159" s="61">
        <f t="shared" si="129"/>
        <v>1503.9738550750035</v>
      </c>
      <c r="O159" s="60">
        <f t="shared" si="130"/>
        <v>1389.3526207198822</v>
      </c>
    </row>
    <row r="160" spans="1:15" x14ac:dyDescent="0.25">
      <c r="A160" s="6" t="s">
        <v>48</v>
      </c>
      <c r="B160" s="58" t="str">
        <f t="shared" si="136"/>
        <v>Q3/2025</v>
      </c>
      <c r="C160" s="54">
        <f t="shared" si="133"/>
        <v>45839</v>
      </c>
      <c r="D160" s="54">
        <f t="shared" si="134"/>
        <v>45930</v>
      </c>
      <c r="E160" s="58">
        <f t="shared" si="131"/>
        <v>92</v>
      </c>
      <c r="F160" s="59">
        <f>VLOOKUP(D160,'FERC Interest Rate'!$A:$B,2,TRUE)</f>
        <v>7.4999999999999997E-2</v>
      </c>
      <c r="G160" s="60">
        <f t="shared" si="132"/>
        <v>1389.3526207198822</v>
      </c>
      <c r="H160" s="60"/>
      <c r="I160" s="122">
        <f t="shared" si="137"/>
        <v>13.784538794992624</v>
      </c>
      <c r="J160" s="61">
        <f t="shared" si="138"/>
        <v>26.264474199910104</v>
      </c>
      <c r="K160" s="61">
        <f t="shared" si="139"/>
        <v>40.049012994902725</v>
      </c>
      <c r="L160" s="61">
        <f t="shared" si="140"/>
        <v>73.05</v>
      </c>
      <c r="M160" s="82">
        <f t="shared" si="141"/>
        <v>113.09901299490272</v>
      </c>
      <c r="N160" s="61">
        <f t="shared" si="129"/>
        <v>1415.6170949197924</v>
      </c>
      <c r="O160" s="60">
        <f t="shared" si="130"/>
        <v>1302.5180819248897</v>
      </c>
    </row>
    <row r="161" spans="1:15" x14ac:dyDescent="0.25">
      <c r="A161" s="6" t="s">
        <v>49</v>
      </c>
      <c r="B161" s="58" t="str">
        <f t="shared" si="136"/>
        <v>Q4/2025</v>
      </c>
      <c r="C161" s="54">
        <f t="shared" si="133"/>
        <v>45931</v>
      </c>
      <c r="D161" s="54">
        <f t="shared" si="134"/>
        <v>46022</v>
      </c>
      <c r="E161" s="58">
        <f t="shared" si="131"/>
        <v>92</v>
      </c>
      <c r="F161" s="59">
        <f>VLOOKUP(D161,'FERC Interest Rate'!$A:$B,2,TRUE)</f>
        <v>7.4999999999999997E-2</v>
      </c>
      <c r="G161" s="60">
        <f t="shared" si="132"/>
        <v>1302.5180819248897</v>
      </c>
      <c r="H161" s="60"/>
      <c r="I161" s="122">
        <f t="shared" si="137"/>
        <v>13.784538794992624</v>
      </c>
      <c r="J161" s="61">
        <f t="shared" si="138"/>
        <v>24.622944562415725</v>
      </c>
      <c r="K161" s="61">
        <f t="shared" si="139"/>
        <v>38.407483357408353</v>
      </c>
      <c r="L161" s="61">
        <f t="shared" si="140"/>
        <v>73.05</v>
      </c>
      <c r="M161" s="82">
        <f t="shared" si="141"/>
        <v>111.45748335740835</v>
      </c>
      <c r="N161" s="61">
        <f t="shared" si="129"/>
        <v>1327.1410264873055</v>
      </c>
      <c r="O161" s="60">
        <f t="shared" si="130"/>
        <v>1215.6835431298971</v>
      </c>
    </row>
    <row r="162" spans="1:15" ht="13.5" thickBot="1" x14ac:dyDescent="0.35">
      <c r="A162" s="101"/>
      <c r="B162" s="102"/>
      <c r="C162" s="103"/>
      <c r="D162" s="103"/>
      <c r="E162" s="102"/>
      <c r="F162" s="102"/>
      <c r="G162" s="99">
        <f t="shared" ref="G162:O162" si="142">+SUM(G146:G161)</f>
        <v>24495.823643957392</v>
      </c>
      <c r="H162" s="99">
        <f t="shared" si="142"/>
        <v>275.6907758998525</v>
      </c>
      <c r="I162" s="99">
        <f t="shared" si="142"/>
        <v>82.707232769955752</v>
      </c>
      <c r="J162" s="99">
        <f t="shared" si="142"/>
        <v>181.24162130953772</v>
      </c>
      <c r="K162" s="99">
        <f t="shared" si="142"/>
        <v>263.94885407949346</v>
      </c>
      <c r="L162" s="99">
        <f t="shared" si="142"/>
        <v>438.3</v>
      </c>
      <c r="M162" s="99">
        <f t="shared" si="142"/>
        <v>702.24885407949353</v>
      </c>
      <c r="N162" s="99">
        <f t="shared" si="142"/>
        <v>24952.756041166784</v>
      </c>
      <c r="O162" s="99">
        <f t="shared" si="142"/>
        <v>24250.507187087285</v>
      </c>
    </row>
    <row r="163" spans="1:15" ht="13" thickTop="1" x14ac:dyDescent="0.25"/>
    <row r="164" spans="1:15" ht="13" x14ac:dyDescent="0.3">
      <c r="A164" s="3"/>
      <c r="B164" s="3"/>
      <c r="C164" s="3"/>
      <c r="D164" s="3"/>
      <c r="E164" s="3"/>
      <c r="F164" s="3"/>
      <c r="G164" s="3"/>
      <c r="H164" s="3"/>
      <c r="I164" s="84"/>
      <c r="J164" s="432" t="s">
        <v>15</v>
      </c>
      <c r="K164" s="433"/>
      <c r="L164" s="198" t="s">
        <v>50</v>
      </c>
      <c r="M164" s="91"/>
      <c r="N164" s="3"/>
      <c r="O164" s="3"/>
    </row>
    <row r="165" spans="1:15" ht="52" x14ac:dyDescent="0.3">
      <c r="A165" s="62" t="s">
        <v>43</v>
      </c>
      <c r="B165" s="62" t="s">
        <v>3</v>
      </c>
      <c r="C165" s="62" t="s">
        <v>4</v>
      </c>
      <c r="D165" s="62" t="s">
        <v>5</v>
      </c>
      <c r="E165" s="62" t="s">
        <v>6</v>
      </c>
      <c r="F165" s="62" t="s">
        <v>7</v>
      </c>
      <c r="G165" s="62" t="s">
        <v>83</v>
      </c>
      <c r="H165" s="62" t="s">
        <v>84</v>
      </c>
      <c r="I165" s="77" t="s">
        <v>85</v>
      </c>
      <c r="J165" s="78" t="s">
        <v>86</v>
      </c>
      <c r="K165" s="78" t="s">
        <v>87</v>
      </c>
      <c r="L165" s="78" t="s">
        <v>88</v>
      </c>
      <c r="M165" s="79" t="s">
        <v>89</v>
      </c>
      <c r="N165" s="62" t="s">
        <v>90</v>
      </c>
      <c r="O165" s="62" t="s">
        <v>91</v>
      </c>
    </row>
    <row r="166" spans="1:15" x14ac:dyDescent="0.25">
      <c r="A166" s="6" t="s">
        <v>22</v>
      </c>
      <c r="B166" s="58" t="str">
        <f t="shared" ref="B166:B172" si="143">+IF(MONTH(C166)&lt;4,"Q1",IF(MONTH(C166)&lt;7,"Q2",IF(MONTH(C166)&lt;10,"Q3","Q4")))&amp;"/"&amp;YEAR(C166)</f>
        <v>Q1/2022</v>
      </c>
      <c r="C166" s="54">
        <f>VLOOKUP(L164,$A$1:$E$28,2,FALSE)</f>
        <v>44614</v>
      </c>
      <c r="D166" s="54">
        <f>DATE(YEAR(C166),IF(MONTH(C166)&lt;=3,3,IF(MONTH(C166)&lt;=6,6,IF(MONTH(C166)&lt;=9,9,12))),IF(OR(MONTH(C166)&lt;=3,MONTH(C166)&gt;=10),31,30))</f>
        <v>44651</v>
      </c>
      <c r="E166" s="58">
        <f>D166-C166+1</f>
        <v>38</v>
      </c>
      <c r="F166" s="59">
        <f>VLOOKUP(D166,'FERC Interest Rate'!$A:$B,2,TRUE)</f>
        <v>3.2500000000000001E-2</v>
      </c>
      <c r="G166" s="60">
        <f>VLOOKUP(L164,$A$1:$E$23,4,FALSE)</f>
        <v>1771</v>
      </c>
      <c r="H166" s="60">
        <f t="shared" ref="H166:H176" si="144">G166*F166*(E166/(DATE(YEAR(D166),12,31)-DATE(YEAR(D166),1,1)+1))</f>
        <v>5.9922876712328774</v>
      </c>
      <c r="I166" s="122">
        <v>0</v>
      </c>
      <c r="J166" s="61">
        <v>0</v>
      </c>
      <c r="K166" s="61">
        <f t="shared" ref="K166:K173" si="145">+SUM(I166:J166)</f>
        <v>0</v>
      </c>
      <c r="L166" s="61">
        <v>0</v>
      </c>
      <c r="M166" s="82">
        <f t="shared" ref="M166:M175" si="146">+SUM(K166:L166)</f>
        <v>0</v>
      </c>
      <c r="N166" s="61">
        <f t="shared" ref="N166:N181" si="147">+G166+H166+J166</f>
        <v>1776.9922876712328</v>
      </c>
      <c r="O166" s="60">
        <f t="shared" ref="O166:O181" si="148">G166+H166-L166-I166</f>
        <v>1776.9922876712328</v>
      </c>
    </row>
    <row r="167" spans="1:15" x14ac:dyDescent="0.25">
      <c r="A167" s="6" t="s">
        <v>22</v>
      </c>
      <c r="B167" s="58" t="str">
        <f t="shared" si="143"/>
        <v>Q2/2022</v>
      </c>
      <c r="C167" s="54">
        <f>D166+1</f>
        <v>44652</v>
      </c>
      <c r="D167" s="54">
        <f>EOMONTH(D166,3)</f>
        <v>44742</v>
      </c>
      <c r="E167" s="58">
        <f t="shared" ref="E167:E181" si="149">D167-C167+1</f>
        <v>91</v>
      </c>
      <c r="F167" s="59">
        <f>VLOOKUP(D167,'FERC Interest Rate'!$A:$B,2,TRUE)</f>
        <v>3.2500000000000001E-2</v>
      </c>
      <c r="G167" s="60">
        <f t="shared" ref="G167:G181" si="150">O166</f>
        <v>1776.9922876712328</v>
      </c>
      <c r="H167" s="60">
        <f t="shared" si="144"/>
        <v>14.398506002158005</v>
      </c>
      <c r="I167" s="122">
        <v>0</v>
      </c>
      <c r="J167" s="61">
        <v>0</v>
      </c>
      <c r="K167" s="61">
        <f t="shared" si="145"/>
        <v>0</v>
      </c>
      <c r="L167" s="61">
        <v>0</v>
      </c>
      <c r="M167" s="82">
        <f t="shared" si="146"/>
        <v>0</v>
      </c>
      <c r="N167" s="61">
        <f t="shared" si="147"/>
        <v>1791.3907936733908</v>
      </c>
      <c r="O167" s="60">
        <f t="shared" si="148"/>
        <v>1791.3907936733908</v>
      </c>
    </row>
    <row r="168" spans="1:15" x14ac:dyDescent="0.25">
      <c r="A168" s="6" t="s">
        <v>22</v>
      </c>
      <c r="B168" s="58" t="str">
        <f t="shared" si="143"/>
        <v>Q3/2022</v>
      </c>
      <c r="C168" s="54">
        <f t="shared" ref="C168:C181" si="151">D167+1</f>
        <v>44743</v>
      </c>
      <c r="D168" s="54">
        <f t="shared" ref="D168:D181" si="152">EOMONTH(D167,3)</f>
        <v>44834</v>
      </c>
      <c r="E168" s="58">
        <f t="shared" si="149"/>
        <v>92</v>
      </c>
      <c r="F168" s="59">
        <f>VLOOKUP(D168,'FERC Interest Rate'!$A:$B,2,TRUE)</f>
        <v>3.5999999999999997E-2</v>
      </c>
      <c r="G168" s="60">
        <f t="shared" si="150"/>
        <v>1791.3907936733908</v>
      </c>
      <c r="H168" s="60">
        <f t="shared" si="144"/>
        <v>16.255030982592523</v>
      </c>
      <c r="I168" s="122">
        <v>0</v>
      </c>
      <c r="J168" s="61">
        <v>0</v>
      </c>
      <c r="K168" s="61">
        <f t="shared" si="145"/>
        <v>0</v>
      </c>
      <c r="L168" s="61">
        <v>0</v>
      </c>
      <c r="M168" s="82">
        <f t="shared" si="146"/>
        <v>0</v>
      </c>
      <c r="N168" s="61">
        <f t="shared" si="147"/>
        <v>1807.6458246559832</v>
      </c>
      <c r="O168" s="60">
        <f t="shared" si="148"/>
        <v>1807.6458246559832</v>
      </c>
    </row>
    <row r="169" spans="1:15" x14ac:dyDescent="0.25">
      <c r="A169" s="6" t="s">
        <v>22</v>
      </c>
      <c r="B169" s="58" t="str">
        <f t="shared" si="143"/>
        <v>Q4/2022</v>
      </c>
      <c r="C169" s="54">
        <f t="shared" si="151"/>
        <v>44835</v>
      </c>
      <c r="D169" s="54">
        <f t="shared" si="152"/>
        <v>44926</v>
      </c>
      <c r="E169" s="58">
        <f t="shared" si="149"/>
        <v>92</v>
      </c>
      <c r="F169" s="59">
        <f>VLOOKUP(D169,'FERC Interest Rate'!$A:$B,2,TRUE)</f>
        <v>4.9099999999999998E-2</v>
      </c>
      <c r="G169" s="60">
        <f t="shared" si="150"/>
        <v>1807.6458246559832</v>
      </c>
      <c r="H169" s="60">
        <f t="shared" si="144"/>
        <v>22.371226627769882</v>
      </c>
      <c r="I169" s="122">
        <v>0</v>
      </c>
      <c r="J169" s="61">
        <v>0</v>
      </c>
      <c r="K169" s="61">
        <f t="shared" si="145"/>
        <v>0</v>
      </c>
      <c r="L169" s="61">
        <v>0</v>
      </c>
      <c r="M169" s="82">
        <f t="shared" si="146"/>
        <v>0</v>
      </c>
      <c r="N169" s="61">
        <f t="shared" si="147"/>
        <v>1830.0170512837531</v>
      </c>
      <c r="O169" s="60">
        <f t="shared" si="148"/>
        <v>1830.0170512837531</v>
      </c>
    </row>
    <row r="170" spans="1:15" x14ac:dyDescent="0.25">
      <c r="A170" s="6" t="s">
        <v>22</v>
      </c>
      <c r="B170" s="58" t="str">
        <f t="shared" si="143"/>
        <v>Q1/2023</v>
      </c>
      <c r="C170" s="54">
        <f t="shared" si="151"/>
        <v>44927</v>
      </c>
      <c r="D170" s="54">
        <f t="shared" si="152"/>
        <v>45016</v>
      </c>
      <c r="E170" s="58">
        <f t="shared" si="149"/>
        <v>90</v>
      </c>
      <c r="F170" s="59">
        <f>VLOOKUP(D170,'FERC Interest Rate'!$A:$B,2,TRUE)</f>
        <v>6.3100000000000003E-2</v>
      </c>
      <c r="G170" s="60">
        <f t="shared" si="150"/>
        <v>1830.0170512837531</v>
      </c>
      <c r="H170" s="60">
        <f t="shared" si="144"/>
        <v>28.473059819836806</v>
      </c>
      <c r="I170" s="122">
        <v>0</v>
      </c>
      <c r="J170" s="61">
        <v>0</v>
      </c>
      <c r="K170" s="61">
        <f t="shared" si="145"/>
        <v>0</v>
      </c>
      <c r="L170" s="61">
        <v>0</v>
      </c>
      <c r="M170" s="82">
        <f t="shared" si="146"/>
        <v>0</v>
      </c>
      <c r="N170" s="61">
        <f t="shared" si="147"/>
        <v>1858.4901111035899</v>
      </c>
      <c r="O170" s="60">
        <f t="shared" si="148"/>
        <v>1858.4901111035899</v>
      </c>
    </row>
    <row r="171" spans="1:15" x14ac:dyDescent="0.25">
      <c r="A171" s="6" t="s">
        <v>22</v>
      </c>
      <c r="B171" s="58" t="str">
        <f t="shared" si="143"/>
        <v>Q2/2023</v>
      </c>
      <c r="C171" s="54">
        <f t="shared" si="151"/>
        <v>45017</v>
      </c>
      <c r="D171" s="54">
        <f t="shared" si="152"/>
        <v>45107</v>
      </c>
      <c r="E171" s="58">
        <f t="shared" si="149"/>
        <v>91</v>
      </c>
      <c r="F171" s="59">
        <f>VLOOKUP(D171,'FERC Interest Rate'!$A:$B,2,TRUE)</f>
        <v>7.4999999999999997E-2</v>
      </c>
      <c r="G171" s="60">
        <f t="shared" si="150"/>
        <v>1858.4901111035899</v>
      </c>
      <c r="H171" s="60">
        <f t="shared" si="144"/>
        <v>34.751219200772603</v>
      </c>
      <c r="I171" s="122">
        <v>0</v>
      </c>
      <c r="J171" s="61">
        <v>0</v>
      </c>
      <c r="K171" s="61">
        <f t="shared" si="145"/>
        <v>0</v>
      </c>
      <c r="L171" s="61">
        <v>0</v>
      </c>
      <c r="M171" s="82">
        <f t="shared" si="146"/>
        <v>0</v>
      </c>
      <c r="N171" s="61">
        <f t="shared" si="147"/>
        <v>1893.2413303043625</v>
      </c>
      <c r="O171" s="60">
        <f t="shared" si="148"/>
        <v>1893.2413303043625</v>
      </c>
    </row>
    <row r="172" spans="1:15" x14ac:dyDescent="0.25">
      <c r="A172" s="6" t="s">
        <v>22</v>
      </c>
      <c r="B172" s="58" t="str">
        <f t="shared" si="143"/>
        <v>Q3/2023</v>
      </c>
      <c r="C172" s="54">
        <f t="shared" si="151"/>
        <v>45108</v>
      </c>
      <c r="D172" s="54">
        <f t="shared" si="152"/>
        <v>45199</v>
      </c>
      <c r="E172" s="58">
        <f t="shared" si="149"/>
        <v>92</v>
      </c>
      <c r="F172" s="59">
        <f>VLOOKUP(D172,'FERC Interest Rate'!$A:$B,2,TRUE)</f>
        <v>8.0199999999999994E-2</v>
      </c>
      <c r="G172" s="60">
        <f t="shared" si="150"/>
        <v>1893.2413303043625</v>
      </c>
      <c r="H172" s="60">
        <f t="shared" si="144"/>
        <v>38.271484469911528</v>
      </c>
      <c r="I172" s="122">
        <v>0</v>
      </c>
      <c r="J172" s="61">
        <v>0</v>
      </c>
      <c r="K172" s="61">
        <f t="shared" si="145"/>
        <v>0</v>
      </c>
      <c r="L172" s="61">
        <v>0</v>
      </c>
      <c r="M172" s="82">
        <f t="shared" si="146"/>
        <v>0</v>
      </c>
      <c r="N172" s="61">
        <f t="shared" si="147"/>
        <v>1931.5128147742739</v>
      </c>
      <c r="O172" s="60">
        <f t="shared" si="148"/>
        <v>1931.5128147742739</v>
      </c>
    </row>
    <row r="173" spans="1:15" x14ac:dyDescent="0.25">
      <c r="A173" s="6" t="s">
        <v>22</v>
      </c>
      <c r="B173" s="58" t="str">
        <f>+IF(MONTH(C173)&lt;4,"Q1",IF(MONTH(C173)&lt;7,"Q2",IF(MONTH(C173)&lt;10,"Q3","Q4")))&amp;"/"&amp;YEAR(C173)</f>
        <v>Q4/2023</v>
      </c>
      <c r="C173" s="54">
        <f t="shared" si="151"/>
        <v>45200</v>
      </c>
      <c r="D173" s="54">
        <f t="shared" si="152"/>
        <v>45291</v>
      </c>
      <c r="E173" s="58">
        <f t="shared" si="149"/>
        <v>92</v>
      </c>
      <c r="F173" s="59">
        <f>VLOOKUP(D173,'FERC Interest Rate'!$A:$B,2,TRUE)</f>
        <v>8.3500000000000005E-2</v>
      </c>
      <c r="G173" s="60">
        <f t="shared" si="150"/>
        <v>1931.5128147742739</v>
      </c>
      <c r="H173" s="60">
        <f t="shared" si="144"/>
        <v>40.651729981084863</v>
      </c>
      <c r="I173" s="122">
        <v>0</v>
      </c>
      <c r="J173" s="61">
        <v>0</v>
      </c>
      <c r="K173" s="61">
        <f t="shared" si="145"/>
        <v>0</v>
      </c>
      <c r="L173" s="61">
        <v>0</v>
      </c>
      <c r="M173" s="82">
        <f t="shared" si="146"/>
        <v>0</v>
      </c>
      <c r="N173" s="61">
        <f t="shared" si="147"/>
        <v>1972.1645447553587</v>
      </c>
      <c r="O173" s="60">
        <f t="shared" si="148"/>
        <v>1972.1645447553587</v>
      </c>
    </row>
    <row r="174" spans="1:15" x14ac:dyDescent="0.25">
      <c r="A174" s="6" t="s">
        <v>22</v>
      </c>
      <c r="B174" s="58" t="str">
        <f>+IF(MONTH(C174)&lt;4,"Q1",IF(MONTH(C174)&lt;7,"Q2",IF(MONTH(C174)&lt;10,"Q3","Q4")))&amp;"/"&amp;YEAR(C174)</f>
        <v>Q1/2024</v>
      </c>
      <c r="C174" s="54">
        <f t="shared" si="151"/>
        <v>45292</v>
      </c>
      <c r="D174" s="54">
        <f t="shared" si="152"/>
        <v>45382</v>
      </c>
      <c r="E174" s="58">
        <f t="shared" si="149"/>
        <v>91</v>
      </c>
      <c r="F174" s="59">
        <f>VLOOKUP(D174,'FERC Interest Rate'!$A:$B,2,TRUE)</f>
        <v>8.5000000000000006E-2</v>
      </c>
      <c r="G174" s="60">
        <f t="shared" si="150"/>
        <v>1972.1645447553587</v>
      </c>
      <c r="H174" s="60">
        <f t="shared" si="144"/>
        <v>41.679488398040164</v>
      </c>
      <c r="I174" s="122">
        <v>0</v>
      </c>
      <c r="J174" s="61">
        <v>0</v>
      </c>
      <c r="K174" s="61">
        <f t="shared" ref="K174:K175" si="153">+SUM(I174:J174)</f>
        <v>0</v>
      </c>
      <c r="L174" s="61">
        <v>0</v>
      </c>
      <c r="M174" s="82">
        <f t="shared" si="146"/>
        <v>0</v>
      </c>
      <c r="N174" s="61">
        <f t="shared" si="147"/>
        <v>2013.8440331533989</v>
      </c>
      <c r="O174" s="60">
        <f t="shared" si="148"/>
        <v>2013.8440331533989</v>
      </c>
    </row>
    <row r="175" spans="1:15" x14ac:dyDescent="0.25">
      <c r="A175" s="6" t="s">
        <v>22</v>
      </c>
      <c r="B175" s="58" t="str">
        <f t="shared" ref="B175:B181" si="154">+IF(MONTH(C175)&lt;4,"Q1",IF(MONTH(C175)&lt;7,"Q2",IF(MONTH(C175)&lt;10,"Q3","Q4")))&amp;"/"&amp;YEAR(C175)</f>
        <v>Q2/2024</v>
      </c>
      <c r="C175" s="54">
        <f t="shared" si="151"/>
        <v>45383</v>
      </c>
      <c r="D175" s="54">
        <f t="shared" si="152"/>
        <v>45473</v>
      </c>
      <c r="E175" s="58">
        <f t="shared" si="149"/>
        <v>91</v>
      </c>
      <c r="F175" s="59">
        <f>VLOOKUP(D175,'FERC Interest Rate'!$A:$B,2,TRUE)</f>
        <v>8.5000000000000006E-2</v>
      </c>
      <c r="G175" s="60">
        <f t="shared" si="150"/>
        <v>2013.8440331533989</v>
      </c>
      <c r="H175" s="60">
        <f t="shared" si="144"/>
        <v>42.560337695195471</v>
      </c>
      <c r="I175" s="122">
        <v>0</v>
      </c>
      <c r="J175" s="61">
        <v>0</v>
      </c>
      <c r="K175" s="61">
        <f t="shared" si="153"/>
        <v>0</v>
      </c>
      <c r="L175" s="61">
        <v>0</v>
      </c>
      <c r="M175" s="82">
        <f t="shared" si="146"/>
        <v>0</v>
      </c>
      <c r="N175" s="61">
        <f t="shared" si="147"/>
        <v>2056.4043708485942</v>
      </c>
      <c r="O175" s="60">
        <f t="shared" si="148"/>
        <v>2056.4043708485942</v>
      </c>
    </row>
    <row r="176" spans="1:15" x14ac:dyDescent="0.25">
      <c r="A176" s="63" t="s">
        <v>44</v>
      </c>
      <c r="B176" s="58" t="str">
        <f t="shared" si="154"/>
        <v>Q3/2024</v>
      </c>
      <c r="C176" s="54">
        <f t="shared" si="151"/>
        <v>45474</v>
      </c>
      <c r="D176" s="54">
        <f t="shared" si="152"/>
        <v>45565</v>
      </c>
      <c r="E176" s="58">
        <f t="shared" si="149"/>
        <v>92</v>
      </c>
      <c r="F176" s="59">
        <f>VLOOKUP(D176,'FERC Interest Rate'!$A:$B,2,TRUE)</f>
        <v>8.5000000000000006E-2</v>
      </c>
      <c r="G176" s="60">
        <f t="shared" si="150"/>
        <v>2056.4043708485942</v>
      </c>
      <c r="H176" s="60">
        <f t="shared" si="144"/>
        <v>43.937383005562864</v>
      </c>
      <c r="I176" s="122">
        <f t="shared" ref="I176:I181" si="155">(SUM($H$166:$H$181)/20)</f>
        <v>16.467087692707878</v>
      </c>
      <c r="J176" s="61">
        <f t="shared" ref="J176:J181" si="156">G176*F176*(E176/(DATE(YEAR(D176),12,31)-DATE(YEAR(D176),1,1)+1))</f>
        <v>43.937383005562864</v>
      </c>
      <c r="K176" s="61">
        <f t="shared" ref="K176:K181" si="157">+SUM(I176:J176)</f>
        <v>60.404470698270742</v>
      </c>
      <c r="L176" s="61">
        <f t="shared" ref="L176:L181" si="158">VLOOKUP($L$164,A$1:E$23,4,FALSE)/20</f>
        <v>88.55</v>
      </c>
      <c r="M176" s="82">
        <f t="shared" ref="M176:M181" si="159">+SUM(K176:L176)</f>
        <v>148.95447069827074</v>
      </c>
      <c r="N176" s="61">
        <f t="shared" si="147"/>
        <v>2144.27913685972</v>
      </c>
      <c r="O176" s="60">
        <f t="shared" si="148"/>
        <v>1995.3246661614494</v>
      </c>
    </row>
    <row r="177" spans="1:15" x14ac:dyDescent="0.25">
      <c r="A177" s="63" t="s">
        <v>45</v>
      </c>
      <c r="B177" s="58" t="str">
        <f t="shared" si="154"/>
        <v>Q4/2024</v>
      </c>
      <c r="C177" s="54">
        <f t="shared" si="151"/>
        <v>45566</v>
      </c>
      <c r="D177" s="54">
        <f t="shared" si="152"/>
        <v>45657</v>
      </c>
      <c r="E177" s="58">
        <f t="shared" si="149"/>
        <v>92</v>
      </c>
      <c r="F177" s="59">
        <f>VLOOKUP(D177,'FERC Interest Rate'!$A:$B,2,TRUE)</f>
        <v>8.5000000000000006E-2</v>
      </c>
      <c r="G177" s="60">
        <f t="shared" si="150"/>
        <v>1995.3246661614494</v>
      </c>
      <c r="H177" s="60"/>
      <c r="I177" s="122">
        <f t="shared" si="155"/>
        <v>16.467087692707878</v>
      </c>
      <c r="J177" s="61">
        <f t="shared" si="156"/>
        <v>42.632346692302008</v>
      </c>
      <c r="K177" s="61">
        <f t="shared" si="157"/>
        <v>59.099434385009886</v>
      </c>
      <c r="L177" s="61">
        <f t="shared" si="158"/>
        <v>88.55</v>
      </c>
      <c r="M177" s="82">
        <f t="shared" si="159"/>
        <v>147.6494343850099</v>
      </c>
      <c r="N177" s="61">
        <f t="shared" si="147"/>
        <v>2037.9570128537514</v>
      </c>
      <c r="O177" s="60">
        <f t="shared" si="148"/>
        <v>1890.3075784687417</v>
      </c>
    </row>
    <row r="178" spans="1:15" x14ac:dyDescent="0.25">
      <c r="A178" s="63" t="s">
        <v>46</v>
      </c>
      <c r="B178" s="58" t="str">
        <f t="shared" si="154"/>
        <v>Q1/2025</v>
      </c>
      <c r="C178" s="54">
        <f t="shared" si="151"/>
        <v>45658</v>
      </c>
      <c r="D178" s="54">
        <f t="shared" si="152"/>
        <v>45747</v>
      </c>
      <c r="E178" s="58">
        <f t="shared" si="149"/>
        <v>90</v>
      </c>
      <c r="F178" s="59">
        <f>VLOOKUP(D178,'FERC Interest Rate'!$A:$B,2,TRUE)</f>
        <v>8.0399999999999999E-2</v>
      </c>
      <c r="G178" s="60">
        <f t="shared" si="150"/>
        <v>1890.3075784687417</v>
      </c>
      <c r="H178" s="60"/>
      <c r="I178" s="122">
        <f t="shared" si="155"/>
        <v>16.467087692707878</v>
      </c>
      <c r="J178" s="61">
        <f t="shared" si="156"/>
        <v>37.474700377533736</v>
      </c>
      <c r="K178" s="61">
        <f t="shared" si="157"/>
        <v>53.941788070241614</v>
      </c>
      <c r="L178" s="61">
        <f t="shared" si="158"/>
        <v>88.55</v>
      </c>
      <c r="M178" s="82">
        <f t="shared" si="159"/>
        <v>142.49178807024163</v>
      </c>
      <c r="N178" s="61">
        <f t="shared" si="147"/>
        <v>1927.7822788462754</v>
      </c>
      <c r="O178" s="60">
        <f t="shared" si="148"/>
        <v>1785.2904907760339</v>
      </c>
    </row>
    <row r="179" spans="1:15" x14ac:dyDescent="0.25">
      <c r="A179" s="6" t="s">
        <v>47</v>
      </c>
      <c r="B179" s="58" t="str">
        <f t="shared" si="154"/>
        <v>Q2/2025</v>
      </c>
      <c r="C179" s="54">
        <f t="shared" si="151"/>
        <v>45748</v>
      </c>
      <c r="D179" s="54">
        <f t="shared" si="152"/>
        <v>45838</v>
      </c>
      <c r="E179" s="58">
        <f t="shared" si="149"/>
        <v>91</v>
      </c>
      <c r="F179" s="59">
        <f>VLOOKUP(D179,'FERC Interest Rate'!$A:$B,2,TRUE)</f>
        <v>7.5499999999999998E-2</v>
      </c>
      <c r="G179" s="60">
        <f t="shared" si="150"/>
        <v>1785.2904907760339</v>
      </c>
      <c r="H179" s="60"/>
      <c r="I179" s="122">
        <f t="shared" si="155"/>
        <v>16.467087692707878</v>
      </c>
      <c r="J179" s="61">
        <f t="shared" si="156"/>
        <v>33.605036484593811</v>
      </c>
      <c r="K179" s="61">
        <f t="shared" si="157"/>
        <v>50.072124177301689</v>
      </c>
      <c r="L179" s="61">
        <f t="shared" si="158"/>
        <v>88.55</v>
      </c>
      <c r="M179" s="82">
        <f t="shared" si="159"/>
        <v>138.62212417730169</v>
      </c>
      <c r="N179" s="61">
        <f t="shared" si="147"/>
        <v>1818.8955272606277</v>
      </c>
      <c r="O179" s="60">
        <f t="shared" si="148"/>
        <v>1680.2734030833262</v>
      </c>
    </row>
    <row r="180" spans="1:15" x14ac:dyDescent="0.25">
      <c r="A180" s="6" t="s">
        <v>48</v>
      </c>
      <c r="B180" s="58" t="str">
        <f t="shared" si="154"/>
        <v>Q3/2025</v>
      </c>
      <c r="C180" s="54">
        <f t="shared" si="151"/>
        <v>45839</v>
      </c>
      <c r="D180" s="54">
        <f t="shared" si="152"/>
        <v>45930</v>
      </c>
      <c r="E180" s="58">
        <f t="shared" si="149"/>
        <v>92</v>
      </c>
      <c r="F180" s="59">
        <f>VLOOKUP(D180,'FERC Interest Rate'!$A:$B,2,TRUE)</f>
        <v>7.4999999999999997E-2</v>
      </c>
      <c r="G180" s="60">
        <f t="shared" si="150"/>
        <v>1680.2734030833262</v>
      </c>
      <c r="H180" s="60"/>
      <c r="I180" s="122">
        <f t="shared" si="155"/>
        <v>16.467087692707878</v>
      </c>
      <c r="J180" s="61">
        <f t="shared" si="156"/>
        <v>31.764072551438222</v>
      </c>
      <c r="K180" s="61">
        <f t="shared" si="157"/>
        <v>48.231160244146096</v>
      </c>
      <c r="L180" s="61">
        <f t="shared" si="158"/>
        <v>88.55</v>
      </c>
      <c r="M180" s="82">
        <f t="shared" si="159"/>
        <v>136.78116024414609</v>
      </c>
      <c r="N180" s="61">
        <f t="shared" si="147"/>
        <v>1712.0374756347644</v>
      </c>
      <c r="O180" s="60">
        <f t="shared" si="148"/>
        <v>1575.2563153906185</v>
      </c>
    </row>
    <row r="181" spans="1:15" x14ac:dyDescent="0.25">
      <c r="A181" s="6" t="s">
        <v>49</v>
      </c>
      <c r="B181" s="58" t="str">
        <f t="shared" si="154"/>
        <v>Q4/2025</v>
      </c>
      <c r="C181" s="54">
        <f t="shared" si="151"/>
        <v>45931</v>
      </c>
      <c r="D181" s="54">
        <f t="shared" si="152"/>
        <v>46022</v>
      </c>
      <c r="E181" s="58">
        <f t="shared" si="149"/>
        <v>92</v>
      </c>
      <c r="F181" s="59">
        <f>VLOOKUP(D181,'FERC Interest Rate'!$A:$B,2,TRUE)</f>
        <v>7.4999999999999997E-2</v>
      </c>
      <c r="G181" s="60">
        <f t="shared" si="150"/>
        <v>1575.2563153906185</v>
      </c>
      <c r="H181" s="60"/>
      <c r="I181" s="122">
        <f t="shared" si="155"/>
        <v>16.467087692707878</v>
      </c>
      <c r="J181" s="61">
        <f t="shared" si="156"/>
        <v>29.778818016973336</v>
      </c>
      <c r="K181" s="61">
        <f t="shared" si="157"/>
        <v>46.24590570968121</v>
      </c>
      <c r="L181" s="61">
        <f t="shared" si="158"/>
        <v>88.55</v>
      </c>
      <c r="M181" s="82">
        <f t="shared" si="159"/>
        <v>134.79590570968122</v>
      </c>
      <c r="N181" s="61">
        <f t="shared" si="147"/>
        <v>1605.035133407592</v>
      </c>
      <c r="O181" s="60">
        <f t="shared" si="148"/>
        <v>1470.2392276979108</v>
      </c>
    </row>
    <row r="182" spans="1:15" ht="13.5" thickBot="1" x14ac:dyDescent="0.35">
      <c r="A182" s="101"/>
      <c r="B182" s="102"/>
      <c r="C182" s="103"/>
      <c r="D182" s="103"/>
      <c r="E182" s="102"/>
      <c r="F182" s="102"/>
      <c r="G182" s="99">
        <f t="shared" ref="G182:O182" si="160">+SUM(G166:G181)</f>
        <v>29629.155616104119</v>
      </c>
      <c r="H182" s="99">
        <f t="shared" si="160"/>
        <v>329.34175385415756</v>
      </c>
      <c r="I182" s="99">
        <f t="shared" si="160"/>
        <v>98.802526156247268</v>
      </c>
      <c r="J182" s="99">
        <f t="shared" si="160"/>
        <v>219.19235712840398</v>
      </c>
      <c r="K182" s="99">
        <f t="shared" si="160"/>
        <v>317.99488328465128</v>
      </c>
      <c r="L182" s="99">
        <f t="shared" si="160"/>
        <v>531.29999999999995</v>
      </c>
      <c r="M182" s="99">
        <f t="shared" si="160"/>
        <v>849.29488328465141</v>
      </c>
      <c r="N182" s="99">
        <f t="shared" si="160"/>
        <v>30177.689727086676</v>
      </c>
      <c r="O182" s="99">
        <f t="shared" si="160"/>
        <v>29328.394843802027</v>
      </c>
    </row>
    <row r="183" spans="1:15" ht="13" thickTop="1" x14ac:dyDescent="0.25"/>
    <row r="184" spans="1:15" ht="13" x14ac:dyDescent="0.3">
      <c r="A184" s="3"/>
      <c r="B184" s="3"/>
      <c r="C184" s="3"/>
      <c r="D184" s="3"/>
      <c r="E184" s="3"/>
      <c r="F184" s="3"/>
      <c r="G184" s="3"/>
      <c r="H184" s="3"/>
      <c r="I184" s="84"/>
      <c r="J184" s="432" t="s">
        <v>15</v>
      </c>
      <c r="K184" s="433"/>
      <c r="L184" s="198" t="s">
        <v>51</v>
      </c>
      <c r="M184" s="91"/>
      <c r="N184" s="3"/>
      <c r="O184" s="3"/>
    </row>
    <row r="185" spans="1:15" ht="52" x14ac:dyDescent="0.3">
      <c r="A185" s="62" t="s">
        <v>43</v>
      </c>
      <c r="B185" s="62" t="s">
        <v>3</v>
      </c>
      <c r="C185" s="62" t="s">
        <v>4</v>
      </c>
      <c r="D185" s="62" t="s">
        <v>5</v>
      </c>
      <c r="E185" s="62" t="s">
        <v>6</v>
      </c>
      <c r="F185" s="62" t="s">
        <v>7</v>
      </c>
      <c r="G185" s="62" t="s">
        <v>83</v>
      </c>
      <c r="H185" s="62" t="s">
        <v>84</v>
      </c>
      <c r="I185" s="77" t="s">
        <v>85</v>
      </c>
      <c r="J185" s="78" t="s">
        <v>86</v>
      </c>
      <c r="K185" s="78" t="s">
        <v>87</v>
      </c>
      <c r="L185" s="78" t="s">
        <v>88</v>
      </c>
      <c r="M185" s="79" t="s">
        <v>89</v>
      </c>
      <c r="N185" s="62" t="s">
        <v>90</v>
      </c>
      <c r="O185" s="62" t="s">
        <v>91</v>
      </c>
    </row>
    <row r="186" spans="1:15" x14ac:dyDescent="0.25">
      <c r="A186" s="6" t="s">
        <v>22</v>
      </c>
      <c r="B186" s="58" t="str">
        <f t="shared" ref="B186:B192" si="161">+IF(MONTH(C186)&lt;4,"Q1",IF(MONTH(C186)&lt;7,"Q2",IF(MONTH(C186)&lt;10,"Q3","Q4")))&amp;"/"&amp;YEAR(C186)</f>
        <v>Q2/2022</v>
      </c>
      <c r="C186" s="54">
        <f>VLOOKUP(L184,$A$1:$E$28,2,FALSE)</f>
        <v>44655</v>
      </c>
      <c r="D186" s="54">
        <f>DATE(YEAR(C186),IF(MONTH(C186)&lt;=3,3,IF(MONTH(C186)&lt;=6,6,IF(MONTH(C186)&lt;=9,9,12))),IF(OR(MONTH(C186)&lt;=3,MONTH(C186)&gt;=10),31,30))</f>
        <v>44742</v>
      </c>
      <c r="E186" s="58">
        <f>D186-C186+1</f>
        <v>88</v>
      </c>
      <c r="F186" s="59">
        <f>VLOOKUP(D186,'FERC Interest Rate'!$A:$B,2,TRUE)</f>
        <v>3.2500000000000001E-2</v>
      </c>
      <c r="G186" s="60">
        <f>VLOOKUP(L184,$A$1:$E$23,4,FALSE)</f>
        <v>2074</v>
      </c>
      <c r="H186" s="60">
        <f t="shared" ref="H186:H195" si="162">G186*F186*(E186/(DATE(YEAR(D186),12,31)-DATE(YEAR(D186),1,1)+1))</f>
        <v>16.251068493150687</v>
      </c>
      <c r="I186" s="122">
        <v>0</v>
      </c>
      <c r="J186" s="61">
        <v>0</v>
      </c>
      <c r="K186" s="61">
        <f t="shared" ref="K186:K193" si="163">+SUM(I186:J186)</f>
        <v>0</v>
      </c>
      <c r="L186" s="61">
        <v>0</v>
      </c>
      <c r="M186" s="82">
        <f t="shared" ref="M186:M194" si="164">+SUM(K186:L186)</f>
        <v>0</v>
      </c>
      <c r="N186" s="61">
        <f t="shared" ref="N186:N200" si="165">+G186+H186+J186</f>
        <v>2090.2510684931508</v>
      </c>
      <c r="O186" s="60">
        <f t="shared" ref="O186:O200" si="166">G186+H186-L186-I186</f>
        <v>2090.2510684931508</v>
      </c>
    </row>
    <row r="187" spans="1:15" x14ac:dyDescent="0.25">
      <c r="A187" s="6" t="s">
        <v>22</v>
      </c>
      <c r="B187" s="58" t="str">
        <f t="shared" si="161"/>
        <v>Q3/2022</v>
      </c>
      <c r="C187" s="54">
        <f>D186+1</f>
        <v>44743</v>
      </c>
      <c r="D187" s="54">
        <f>EOMONTH(D186,3)</f>
        <v>44834</v>
      </c>
      <c r="E187" s="58">
        <f t="shared" ref="E187:E200" si="167">D187-C187+1</f>
        <v>92</v>
      </c>
      <c r="F187" s="59">
        <f>VLOOKUP(D187,'FERC Interest Rate'!$A:$B,2,TRUE)</f>
        <v>3.5999999999999997E-2</v>
      </c>
      <c r="G187" s="60">
        <f t="shared" ref="G187:G200" si="168">O186</f>
        <v>2090.2510684931508</v>
      </c>
      <c r="H187" s="60">
        <f t="shared" si="162"/>
        <v>18.966880928354289</v>
      </c>
      <c r="I187" s="122">
        <v>0</v>
      </c>
      <c r="J187" s="61">
        <v>0</v>
      </c>
      <c r="K187" s="61">
        <f t="shared" si="163"/>
        <v>0</v>
      </c>
      <c r="L187" s="61">
        <v>0</v>
      </c>
      <c r="M187" s="82">
        <f t="shared" si="164"/>
        <v>0</v>
      </c>
      <c r="N187" s="61">
        <f t="shared" si="165"/>
        <v>2109.2179494215052</v>
      </c>
      <c r="O187" s="60">
        <f t="shared" si="166"/>
        <v>2109.2179494215052</v>
      </c>
    </row>
    <row r="188" spans="1:15" x14ac:dyDescent="0.25">
      <c r="A188" s="6" t="s">
        <v>22</v>
      </c>
      <c r="B188" s="58" t="str">
        <f t="shared" si="161"/>
        <v>Q4/2022</v>
      </c>
      <c r="C188" s="54">
        <f t="shared" ref="C188:C200" si="169">D187+1</f>
        <v>44835</v>
      </c>
      <c r="D188" s="54">
        <f t="shared" ref="D188:D200" si="170">EOMONTH(D187,3)</f>
        <v>44926</v>
      </c>
      <c r="E188" s="58">
        <f t="shared" si="167"/>
        <v>92</v>
      </c>
      <c r="F188" s="59">
        <f>VLOOKUP(D188,'FERC Interest Rate'!$A:$B,2,TRUE)</f>
        <v>4.9099999999999998E-2</v>
      </c>
      <c r="G188" s="60">
        <f t="shared" si="168"/>
        <v>2109.2179494215052</v>
      </c>
      <c r="H188" s="60">
        <f t="shared" si="162"/>
        <v>26.10345019486801</v>
      </c>
      <c r="I188" s="122">
        <v>0</v>
      </c>
      <c r="J188" s="61">
        <v>0</v>
      </c>
      <c r="K188" s="61">
        <f t="shared" si="163"/>
        <v>0</v>
      </c>
      <c r="L188" s="61">
        <v>0</v>
      </c>
      <c r="M188" s="82">
        <f t="shared" si="164"/>
        <v>0</v>
      </c>
      <c r="N188" s="61">
        <f t="shared" si="165"/>
        <v>2135.3213996163731</v>
      </c>
      <c r="O188" s="60">
        <f t="shared" si="166"/>
        <v>2135.3213996163731</v>
      </c>
    </row>
    <row r="189" spans="1:15" x14ac:dyDescent="0.25">
      <c r="A189" s="6" t="s">
        <v>22</v>
      </c>
      <c r="B189" s="58" t="str">
        <f t="shared" si="161"/>
        <v>Q1/2023</v>
      </c>
      <c r="C189" s="54">
        <f t="shared" si="169"/>
        <v>44927</v>
      </c>
      <c r="D189" s="54">
        <f t="shared" si="170"/>
        <v>45016</v>
      </c>
      <c r="E189" s="58">
        <f t="shared" si="167"/>
        <v>90</v>
      </c>
      <c r="F189" s="59">
        <f>VLOOKUP(D189,'FERC Interest Rate'!$A:$B,2,TRUE)</f>
        <v>6.3100000000000003E-2</v>
      </c>
      <c r="G189" s="60">
        <f t="shared" si="168"/>
        <v>2135.3213996163731</v>
      </c>
      <c r="H189" s="60">
        <f t="shared" si="162"/>
        <v>33.223260899784613</v>
      </c>
      <c r="I189" s="122">
        <v>0</v>
      </c>
      <c r="J189" s="61">
        <v>0</v>
      </c>
      <c r="K189" s="61">
        <f t="shared" si="163"/>
        <v>0</v>
      </c>
      <c r="L189" s="61">
        <v>0</v>
      </c>
      <c r="M189" s="82">
        <f t="shared" si="164"/>
        <v>0</v>
      </c>
      <c r="N189" s="61">
        <f t="shared" si="165"/>
        <v>2168.5446605161578</v>
      </c>
      <c r="O189" s="60">
        <f t="shared" si="166"/>
        <v>2168.5446605161578</v>
      </c>
    </row>
    <row r="190" spans="1:15" x14ac:dyDescent="0.25">
      <c r="A190" s="6" t="s">
        <v>22</v>
      </c>
      <c r="B190" s="58" t="str">
        <f t="shared" si="161"/>
        <v>Q2/2023</v>
      </c>
      <c r="C190" s="54">
        <f t="shared" si="169"/>
        <v>45017</v>
      </c>
      <c r="D190" s="54">
        <f t="shared" si="170"/>
        <v>45107</v>
      </c>
      <c r="E190" s="58">
        <f t="shared" si="167"/>
        <v>91</v>
      </c>
      <c r="F190" s="59">
        <f>VLOOKUP(D190,'FERC Interest Rate'!$A:$B,2,TRUE)</f>
        <v>7.4999999999999997E-2</v>
      </c>
      <c r="G190" s="60">
        <f t="shared" si="168"/>
        <v>2168.5446605161578</v>
      </c>
      <c r="H190" s="60">
        <f t="shared" si="162"/>
        <v>40.548814542528156</v>
      </c>
      <c r="I190" s="122">
        <v>0</v>
      </c>
      <c r="J190" s="61">
        <v>0</v>
      </c>
      <c r="K190" s="61">
        <f t="shared" si="163"/>
        <v>0</v>
      </c>
      <c r="L190" s="61">
        <v>0</v>
      </c>
      <c r="M190" s="82">
        <f t="shared" si="164"/>
        <v>0</v>
      </c>
      <c r="N190" s="61">
        <f t="shared" si="165"/>
        <v>2209.0934750586862</v>
      </c>
      <c r="O190" s="60">
        <f t="shared" si="166"/>
        <v>2209.0934750586862</v>
      </c>
    </row>
    <row r="191" spans="1:15" x14ac:dyDescent="0.25">
      <c r="A191" s="6" t="s">
        <v>22</v>
      </c>
      <c r="B191" s="58" t="str">
        <f t="shared" si="161"/>
        <v>Q3/2023</v>
      </c>
      <c r="C191" s="54">
        <f t="shared" si="169"/>
        <v>45108</v>
      </c>
      <c r="D191" s="54">
        <f t="shared" si="170"/>
        <v>45199</v>
      </c>
      <c r="E191" s="58">
        <f t="shared" si="167"/>
        <v>92</v>
      </c>
      <c r="F191" s="59">
        <f>VLOOKUP(D191,'FERC Interest Rate'!$A:$B,2,TRUE)</f>
        <v>8.0199999999999994E-2</v>
      </c>
      <c r="G191" s="60">
        <f t="shared" si="168"/>
        <v>2209.0934750586862</v>
      </c>
      <c r="H191" s="60">
        <f t="shared" si="162"/>
        <v>44.656370674994548</v>
      </c>
      <c r="I191" s="122">
        <v>0</v>
      </c>
      <c r="J191" s="61">
        <v>0</v>
      </c>
      <c r="K191" s="61">
        <f t="shared" si="163"/>
        <v>0</v>
      </c>
      <c r="L191" s="61">
        <v>0</v>
      </c>
      <c r="M191" s="82">
        <f t="shared" si="164"/>
        <v>0</v>
      </c>
      <c r="N191" s="61">
        <f t="shared" si="165"/>
        <v>2253.7498457336806</v>
      </c>
      <c r="O191" s="60">
        <f t="shared" si="166"/>
        <v>2253.7498457336806</v>
      </c>
    </row>
    <row r="192" spans="1:15" x14ac:dyDescent="0.25">
      <c r="A192" s="6" t="s">
        <v>22</v>
      </c>
      <c r="B192" s="58" t="str">
        <f t="shared" si="161"/>
        <v>Q4/2023</v>
      </c>
      <c r="C192" s="54">
        <f t="shared" si="169"/>
        <v>45200</v>
      </c>
      <c r="D192" s="54">
        <f t="shared" si="170"/>
        <v>45291</v>
      </c>
      <c r="E192" s="58">
        <f t="shared" si="167"/>
        <v>92</v>
      </c>
      <c r="F192" s="59">
        <f>VLOOKUP(D192,'FERC Interest Rate'!$A:$B,2,TRUE)</f>
        <v>8.3500000000000005E-2</v>
      </c>
      <c r="G192" s="60">
        <f t="shared" si="168"/>
        <v>2253.7498457336806</v>
      </c>
      <c r="H192" s="60">
        <f t="shared" si="162"/>
        <v>47.433715931304484</v>
      </c>
      <c r="I192" s="122">
        <v>0</v>
      </c>
      <c r="J192" s="61">
        <v>0</v>
      </c>
      <c r="K192" s="61">
        <f t="shared" si="163"/>
        <v>0</v>
      </c>
      <c r="L192" s="61">
        <v>0</v>
      </c>
      <c r="M192" s="82">
        <f t="shared" si="164"/>
        <v>0</v>
      </c>
      <c r="N192" s="61">
        <f t="shared" si="165"/>
        <v>2301.1835616649851</v>
      </c>
      <c r="O192" s="60">
        <f t="shared" si="166"/>
        <v>2301.1835616649851</v>
      </c>
    </row>
    <row r="193" spans="1:15" x14ac:dyDescent="0.25">
      <c r="A193" s="6" t="s">
        <v>22</v>
      </c>
      <c r="B193" s="58" t="str">
        <f>+IF(MONTH(C193)&lt;4,"Q1",IF(MONTH(C193)&lt;7,"Q2",IF(MONTH(C193)&lt;10,"Q3","Q4")))&amp;"/"&amp;YEAR(C193)</f>
        <v>Q1/2024</v>
      </c>
      <c r="C193" s="54">
        <f t="shared" si="169"/>
        <v>45292</v>
      </c>
      <c r="D193" s="54">
        <f t="shared" si="170"/>
        <v>45382</v>
      </c>
      <c r="E193" s="58">
        <f t="shared" si="167"/>
        <v>91</v>
      </c>
      <c r="F193" s="59">
        <f>VLOOKUP(D193,'FERC Interest Rate'!$A:$B,2,TRUE)</f>
        <v>8.5000000000000006E-2</v>
      </c>
      <c r="G193" s="60">
        <f t="shared" si="168"/>
        <v>2301.1835616649851</v>
      </c>
      <c r="H193" s="60">
        <f t="shared" si="162"/>
        <v>48.632936747209456</v>
      </c>
      <c r="I193" s="122">
        <v>0</v>
      </c>
      <c r="J193" s="61">
        <v>0</v>
      </c>
      <c r="K193" s="61">
        <f t="shared" si="163"/>
        <v>0</v>
      </c>
      <c r="L193" s="61">
        <v>0</v>
      </c>
      <c r="M193" s="82">
        <f t="shared" si="164"/>
        <v>0</v>
      </c>
      <c r="N193" s="61">
        <f t="shared" si="165"/>
        <v>2349.8164984121945</v>
      </c>
      <c r="O193" s="60">
        <f t="shared" si="166"/>
        <v>2349.8164984121945</v>
      </c>
    </row>
    <row r="194" spans="1:15" x14ac:dyDescent="0.25">
      <c r="A194" s="6" t="s">
        <v>22</v>
      </c>
      <c r="B194" s="58" t="str">
        <f>+IF(MONTH(C194)&lt;4,"Q1",IF(MONTH(C194)&lt;7,"Q2",IF(MONTH(C194)&lt;10,"Q3","Q4")))&amp;"/"&amp;YEAR(C194)</f>
        <v>Q2/2024</v>
      </c>
      <c r="C194" s="54">
        <f t="shared" si="169"/>
        <v>45383</v>
      </c>
      <c r="D194" s="54">
        <f t="shared" si="170"/>
        <v>45473</v>
      </c>
      <c r="E194" s="58">
        <f t="shared" si="167"/>
        <v>91</v>
      </c>
      <c r="F194" s="59">
        <f>VLOOKUP(D194,'FERC Interest Rate'!$A:$B,2,TRUE)</f>
        <v>8.5000000000000006E-2</v>
      </c>
      <c r="G194" s="60">
        <f t="shared" si="168"/>
        <v>2349.8164984121945</v>
      </c>
      <c r="H194" s="60">
        <f t="shared" si="162"/>
        <v>49.660739385842419</v>
      </c>
      <c r="I194" s="122">
        <v>0</v>
      </c>
      <c r="J194" s="61">
        <v>0</v>
      </c>
      <c r="K194" s="61">
        <f t="shared" ref="K194" si="171">+SUM(I194:J194)</f>
        <v>0</v>
      </c>
      <c r="L194" s="61">
        <v>0</v>
      </c>
      <c r="M194" s="82">
        <f t="shared" si="164"/>
        <v>0</v>
      </c>
      <c r="N194" s="61">
        <f t="shared" si="165"/>
        <v>2399.4772377980371</v>
      </c>
      <c r="O194" s="60">
        <f t="shared" si="166"/>
        <v>2399.4772377980371</v>
      </c>
    </row>
    <row r="195" spans="1:15" x14ac:dyDescent="0.25">
      <c r="A195" s="63" t="s">
        <v>44</v>
      </c>
      <c r="B195" s="58" t="str">
        <f t="shared" ref="B195:B200" si="172">+IF(MONTH(C195)&lt;4,"Q1",IF(MONTH(C195)&lt;7,"Q2",IF(MONTH(C195)&lt;10,"Q3","Q4")))&amp;"/"&amp;YEAR(C195)</f>
        <v>Q3/2024</v>
      </c>
      <c r="C195" s="54">
        <f t="shared" si="169"/>
        <v>45474</v>
      </c>
      <c r="D195" s="54">
        <f t="shared" si="170"/>
        <v>45565</v>
      </c>
      <c r="E195" s="58">
        <f t="shared" si="167"/>
        <v>92</v>
      </c>
      <c r="F195" s="59">
        <f>VLOOKUP(D195,'FERC Interest Rate'!$A:$B,2,TRUE)</f>
        <v>8.5000000000000006E-2</v>
      </c>
      <c r="G195" s="60">
        <f t="shared" si="168"/>
        <v>2399.4772377980371</v>
      </c>
      <c r="H195" s="60">
        <f t="shared" si="162"/>
        <v>51.267519124537301</v>
      </c>
      <c r="I195" s="122">
        <f t="shared" ref="I195:I200" si="173">(SUM($H$186:$H$200)/20)</f>
        <v>18.837237846128698</v>
      </c>
      <c r="J195" s="61">
        <f t="shared" ref="J195" si="174">G195*F195*(E195/(DATE(YEAR(D195),12,31)-DATE(YEAR(D195),1,1)+1))</f>
        <v>51.267519124537301</v>
      </c>
      <c r="K195" s="61">
        <f t="shared" ref="K195" si="175">+SUM(I195:J195)</f>
        <v>70.104756970666003</v>
      </c>
      <c r="L195" s="61">
        <f t="shared" ref="L195:L200" si="176">VLOOKUP($L$184,A$1:E$23,4,FALSE)/20</f>
        <v>103.7</v>
      </c>
      <c r="M195" s="82">
        <f t="shared" ref="M195" si="177">+SUM(K195:L195)</f>
        <v>173.80475697066601</v>
      </c>
      <c r="N195" s="61">
        <f t="shared" si="165"/>
        <v>2502.0122760471113</v>
      </c>
      <c r="O195" s="60">
        <f t="shared" si="166"/>
        <v>2328.2075190764458</v>
      </c>
    </row>
    <row r="196" spans="1:15" x14ac:dyDescent="0.25">
      <c r="A196" s="63" t="s">
        <v>45</v>
      </c>
      <c r="B196" s="58" t="str">
        <f t="shared" si="172"/>
        <v>Q4/2024</v>
      </c>
      <c r="C196" s="54">
        <f t="shared" si="169"/>
        <v>45566</v>
      </c>
      <c r="D196" s="54">
        <f t="shared" si="170"/>
        <v>45657</v>
      </c>
      <c r="E196" s="58">
        <f t="shared" si="167"/>
        <v>92</v>
      </c>
      <c r="F196" s="59">
        <f>VLOOKUP(D196,'FERC Interest Rate'!$A:$B,2,TRUE)</f>
        <v>8.5000000000000006E-2</v>
      </c>
      <c r="G196" s="60">
        <f t="shared" si="168"/>
        <v>2328.2075190764458</v>
      </c>
      <c r="H196" s="60"/>
      <c r="I196" s="122">
        <f t="shared" si="173"/>
        <v>18.837237846128698</v>
      </c>
      <c r="J196" s="61">
        <f t="shared" ref="J196" si="178">G196*F196*(E196/(DATE(YEAR(D196),12,31)-DATE(YEAR(D196),1,1)+1))</f>
        <v>49.744761746387454</v>
      </c>
      <c r="K196" s="61">
        <f t="shared" ref="K196" si="179">+SUM(I196:J196)</f>
        <v>68.581999592516155</v>
      </c>
      <c r="L196" s="61">
        <f t="shared" si="176"/>
        <v>103.7</v>
      </c>
      <c r="M196" s="82">
        <f t="shared" ref="M196" si="180">+SUM(K196:L196)</f>
        <v>172.28199959251617</v>
      </c>
      <c r="N196" s="61">
        <f t="shared" si="165"/>
        <v>2377.9522808228335</v>
      </c>
      <c r="O196" s="60">
        <f t="shared" si="166"/>
        <v>2205.6702812303174</v>
      </c>
    </row>
    <row r="197" spans="1:15" x14ac:dyDescent="0.25">
      <c r="A197" s="63" t="s">
        <v>46</v>
      </c>
      <c r="B197" s="58" t="str">
        <f t="shared" si="172"/>
        <v>Q1/2025</v>
      </c>
      <c r="C197" s="54">
        <f t="shared" si="169"/>
        <v>45658</v>
      </c>
      <c r="D197" s="54">
        <f t="shared" si="170"/>
        <v>45747</v>
      </c>
      <c r="E197" s="58">
        <f t="shared" si="167"/>
        <v>90</v>
      </c>
      <c r="F197" s="59">
        <f>VLOOKUP(D197,'FERC Interest Rate'!$A:$B,2,TRUE)</f>
        <v>8.0399999999999999E-2</v>
      </c>
      <c r="G197" s="60">
        <f t="shared" si="168"/>
        <v>2205.6702812303174</v>
      </c>
      <c r="H197" s="60"/>
      <c r="I197" s="122">
        <f t="shared" si="173"/>
        <v>18.837237846128698</v>
      </c>
      <c r="J197" s="61">
        <f t="shared" ref="J197:J200" si="181">G197*F197*(E197/(DATE(YEAR(D197),12,31)-DATE(YEAR(D197),1,1)+1))</f>
        <v>43.726657958856372</v>
      </c>
      <c r="K197" s="61">
        <f t="shared" ref="K197:K200" si="182">+SUM(I197:J197)</f>
        <v>62.563895804985066</v>
      </c>
      <c r="L197" s="61">
        <f t="shared" si="176"/>
        <v>103.7</v>
      </c>
      <c r="M197" s="82">
        <f t="shared" ref="M197:M200" si="183">+SUM(K197:L197)</f>
        <v>166.26389580498505</v>
      </c>
      <c r="N197" s="61">
        <f t="shared" si="165"/>
        <v>2249.3969391891737</v>
      </c>
      <c r="O197" s="60">
        <f t="shared" si="166"/>
        <v>2083.133043384189</v>
      </c>
    </row>
    <row r="198" spans="1:15" x14ac:dyDescent="0.25">
      <c r="A198" s="6" t="s">
        <v>47</v>
      </c>
      <c r="B198" s="58" t="str">
        <f t="shared" si="172"/>
        <v>Q2/2025</v>
      </c>
      <c r="C198" s="54">
        <f t="shared" si="169"/>
        <v>45748</v>
      </c>
      <c r="D198" s="54">
        <f t="shared" si="170"/>
        <v>45838</v>
      </c>
      <c r="E198" s="58">
        <f t="shared" si="167"/>
        <v>91</v>
      </c>
      <c r="F198" s="59">
        <f>VLOOKUP(D198,'FERC Interest Rate'!$A:$B,2,TRUE)</f>
        <v>7.5499999999999998E-2</v>
      </c>
      <c r="G198" s="60">
        <f t="shared" si="168"/>
        <v>2083.133043384189</v>
      </c>
      <c r="H198" s="60"/>
      <c r="I198" s="122">
        <f t="shared" si="173"/>
        <v>18.837237846128698</v>
      </c>
      <c r="J198" s="61">
        <f t="shared" si="181"/>
        <v>39.211412533071424</v>
      </c>
      <c r="K198" s="61">
        <f t="shared" si="182"/>
        <v>58.048650379200126</v>
      </c>
      <c r="L198" s="61">
        <f t="shared" si="176"/>
        <v>103.7</v>
      </c>
      <c r="M198" s="82">
        <f t="shared" si="183"/>
        <v>161.74865037920011</v>
      </c>
      <c r="N198" s="61">
        <f t="shared" si="165"/>
        <v>2122.3444559172603</v>
      </c>
      <c r="O198" s="60">
        <f t="shared" si="166"/>
        <v>1960.5958055380602</v>
      </c>
    </row>
    <row r="199" spans="1:15" x14ac:dyDescent="0.25">
      <c r="A199" s="6" t="s">
        <v>48</v>
      </c>
      <c r="B199" s="58" t="str">
        <f t="shared" si="172"/>
        <v>Q3/2025</v>
      </c>
      <c r="C199" s="54">
        <f t="shared" si="169"/>
        <v>45839</v>
      </c>
      <c r="D199" s="54">
        <f t="shared" si="170"/>
        <v>45930</v>
      </c>
      <c r="E199" s="58">
        <f t="shared" si="167"/>
        <v>92</v>
      </c>
      <c r="F199" s="59">
        <f>VLOOKUP(D199,'FERC Interest Rate'!$A:$B,2,TRUE)</f>
        <v>7.4999999999999997E-2</v>
      </c>
      <c r="G199" s="60">
        <f t="shared" si="168"/>
        <v>1960.5958055380602</v>
      </c>
      <c r="H199" s="60"/>
      <c r="I199" s="122">
        <f t="shared" si="173"/>
        <v>18.837237846128698</v>
      </c>
      <c r="J199" s="61">
        <f t="shared" si="181"/>
        <v>37.0633179677058</v>
      </c>
      <c r="K199" s="61">
        <f t="shared" si="182"/>
        <v>55.900555813834501</v>
      </c>
      <c r="L199" s="61">
        <f t="shared" si="176"/>
        <v>103.7</v>
      </c>
      <c r="M199" s="82">
        <f t="shared" si="183"/>
        <v>159.60055581383449</v>
      </c>
      <c r="N199" s="61">
        <f t="shared" si="165"/>
        <v>1997.659123505766</v>
      </c>
      <c r="O199" s="60">
        <f t="shared" si="166"/>
        <v>1838.0585676919313</v>
      </c>
    </row>
    <row r="200" spans="1:15" x14ac:dyDescent="0.25">
      <c r="A200" s="6" t="s">
        <v>49</v>
      </c>
      <c r="B200" s="58" t="str">
        <f t="shared" si="172"/>
        <v>Q4/2025</v>
      </c>
      <c r="C200" s="54">
        <f t="shared" si="169"/>
        <v>45931</v>
      </c>
      <c r="D200" s="54">
        <f t="shared" si="170"/>
        <v>46022</v>
      </c>
      <c r="E200" s="58">
        <f t="shared" si="167"/>
        <v>92</v>
      </c>
      <c r="F200" s="59">
        <f>VLOOKUP(D200,'FERC Interest Rate'!$A:$B,2,TRUE)</f>
        <v>7.4999999999999997E-2</v>
      </c>
      <c r="G200" s="60">
        <f t="shared" si="168"/>
        <v>1838.0585676919313</v>
      </c>
      <c r="H200" s="60"/>
      <c r="I200" s="122">
        <f t="shared" si="173"/>
        <v>18.837237846128698</v>
      </c>
      <c r="J200" s="61">
        <f t="shared" si="181"/>
        <v>34.746860594724183</v>
      </c>
      <c r="K200" s="61">
        <f t="shared" si="182"/>
        <v>53.584098440852884</v>
      </c>
      <c r="L200" s="61">
        <f t="shared" si="176"/>
        <v>103.7</v>
      </c>
      <c r="M200" s="82">
        <f t="shared" si="183"/>
        <v>157.28409844085289</v>
      </c>
      <c r="N200" s="61">
        <f t="shared" si="165"/>
        <v>1872.8054282866556</v>
      </c>
      <c r="O200" s="60">
        <f t="shared" si="166"/>
        <v>1715.5213298458025</v>
      </c>
    </row>
    <row r="201" spans="1:15" ht="13.5" thickBot="1" x14ac:dyDescent="0.35">
      <c r="A201" s="101"/>
      <c r="B201" s="102"/>
      <c r="C201" s="103"/>
      <c r="D201" s="103"/>
      <c r="E201" s="102"/>
      <c r="F201" s="102"/>
      <c r="G201" s="99">
        <f t="shared" ref="G201:O201" si="184">+SUM(G186:G200)</f>
        <v>32506.320913635718</v>
      </c>
      <c r="H201" s="99">
        <f t="shared" si="184"/>
        <v>376.74475692257397</v>
      </c>
      <c r="I201" s="99">
        <f t="shared" si="184"/>
        <v>113.02342707677219</v>
      </c>
      <c r="J201" s="99">
        <f t="shared" si="184"/>
        <v>255.76052992528253</v>
      </c>
      <c r="K201" s="99">
        <f t="shared" si="184"/>
        <v>368.78395700205471</v>
      </c>
      <c r="L201" s="99">
        <f t="shared" si="184"/>
        <v>622.20000000000005</v>
      </c>
      <c r="M201" s="99">
        <f t="shared" si="184"/>
        <v>990.98395700205469</v>
      </c>
      <c r="N201" s="99">
        <f t="shared" si="184"/>
        <v>33138.826200483571</v>
      </c>
      <c r="O201" s="99">
        <f t="shared" si="184"/>
        <v>32147.842243481522</v>
      </c>
    </row>
    <row r="202" spans="1:15" ht="13" thickTop="1" x14ac:dyDescent="0.25"/>
    <row r="203" spans="1:15" ht="13" x14ac:dyDescent="0.3">
      <c r="A203" s="3"/>
      <c r="B203" s="3"/>
      <c r="C203" s="3"/>
      <c r="D203" s="3"/>
      <c r="E203" s="3"/>
      <c r="F203" s="3"/>
      <c r="G203" s="3"/>
      <c r="H203" s="3"/>
      <c r="I203" s="84"/>
      <c r="J203" s="432" t="s">
        <v>15</v>
      </c>
      <c r="K203" s="433"/>
      <c r="L203" s="198" t="s">
        <v>52</v>
      </c>
      <c r="M203" s="91"/>
      <c r="N203" s="3"/>
      <c r="O203" s="3"/>
    </row>
    <row r="204" spans="1:15" ht="52" x14ac:dyDescent="0.3">
      <c r="A204" s="62" t="s">
        <v>43</v>
      </c>
      <c r="B204" s="62" t="s">
        <v>3</v>
      </c>
      <c r="C204" s="62" t="s">
        <v>4</v>
      </c>
      <c r="D204" s="62" t="s">
        <v>5</v>
      </c>
      <c r="E204" s="62" t="s">
        <v>6</v>
      </c>
      <c r="F204" s="62" t="s">
        <v>7</v>
      </c>
      <c r="G204" s="62" t="s">
        <v>83</v>
      </c>
      <c r="H204" s="62" t="s">
        <v>84</v>
      </c>
      <c r="I204" s="77" t="s">
        <v>85</v>
      </c>
      <c r="J204" s="78" t="s">
        <v>86</v>
      </c>
      <c r="K204" s="78" t="s">
        <v>87</v>
      </c>
      <c r="L204" s="78" t="s">
        <v>88</v>
      </c>
      <c r="M204" s="79" t="s">
        <v>89</v>
      </c>
      <c r="N204" s="62" t="s">
        <v>90</v>
      </c>
      <c r="O204" s="62" t="s">
        <v>91</v>
      </c>
    </row>
    <row r="205" spans="1:15" x14ac:dyDescent="0.25">
      <c r="A205" s="6" t="s">
        <v>22</v>
      </c>
      <c r="B205" s="58" t="str">
        <f t="shared" ref="B205:B211" si="185">+IF(MONTH(C205)&lt;4,"Q1",IF(MONTH(C205)&lt;7,"Q2",IF(MONTH(C205)&lt;10,"Q3","Q4")))&amp;"/"&amp;YEAR(C205)</f>
        <v>Q2/2022</v>
      </c>
      <c r="C205" s="54">
        <f>VLOOKUP(L203,$A$1:$E$28,2,FALSE)</f>
        <v>44669</v>
      </c>
      <c r="D205" s="54">
        <f>DATE(YEAR(C205),IF(MONTH(C205)&lt;=3,3,IF(MONTH(C205)&lt;=6,6,IF(MONTH(C205)&lt;=9,9,12))),IF(OR(MONTH(C205)&lt;=3,MONTH(C205)&gt;=10),31,30))</f>
        <v>44742</v>
      </c>
      <c r="E205" s="58">
        <f>D205-C205+1</f>
        <v>74</v>
      </c>
      <c r="F205" s="59">
        <f>VLOOKUP(D205,'FERC Interest Rate'!$A:$B,2,TRUE)</f>
        <v>3.2500000000000001E-2</v>
      </c>
      <c r="G205" s="60">
        <f>VLOOKUP(L203,$A$1:$E$23,4,FALSE)</f>
        <v>2333</v>
      </c>
      <c r="H205" s="60">
        <f t="shared" ref="H205:H214" si="186">G205*F205*(E205/(DATE(YEAR(D205),12,31)-DATE(YEAR(D205),1,1)+1))</f>
        <v>15.37223287671233</v>
      </c>
      <c r="I205" s="122">
        <v>0</v>
      </c>
      <c r="J205" s="61">
        <v>0</v>
      </c>
      <c r="K205" s="61">
        <f t="shared" ref="K205:K212" si="187">+SUM(I205:J205)</f>
        <v>0</v>
      </c>
      <c r="L205" s="61">
        <v>0</v>
      </c>
      <c r="M205" s="82">
        <f t="shared" ref="M205:M213" si="188">+SUM(K205:L205)</f>
        <v>0</v>
      </c>
      <c r="N205" s="61">
        <f t="shared" ref="N205:N219" si="189">+G205+H205+J205</f>
        <v>2348.3722328767121</v>
      </c>
      <c r="O205" s="60">
        <f t="shared" ref="O205:O219" si="190">G205+H205-L205-I205</f>
        <v>2348.3722328767121</v>
      </c>
    </row>
    <row r="206" spans="1:15" x14ac:dyDescent="0.25">
      <c r="A206" s="6" t="s">
        <v>22</v>
      </c>
      <c r="B206" s="58" t="str">
        <f t="shared" si="185"/>
        <v>Q3/2022</v>
      </c>
      <c r="C206" s="54">
        <f>D205+1</f>
        <v>44743</v>
      </c>
      <c r="D206" s="54">
        <f>EOMONTH(D205,3)</f>
        <v>44834</v>
      </c>
      <c r="E206" s="58">
        <f t="shared" ref="E206:E219" si="191">D206-C206+1</f>
        <v>92</v>
      </c>
      <c r="F206" s="59">
        <f>VLOOKUP(D206,'FERC Interest Rate'!$A:$B,2,TRUE)</f>
        <v>3.5999999999999997E-2</v>
      </c>
      <c r="G206" s="60">
        <f t="shared" ref="G206:G219" si="192">O205</f>
        <v>2348.3722328767121</v>
      </c>
      <c r="H206" s="60">
        <f t="shared" si="186"/>
        <v>21.309065302158004</v>
      </c>
      <c r="I206" s="122">
        <v>0</v>
      </c>
      <c r="J206" s="61">
        <v>0</v>
      </c>
      <c r="K206" s="61">
        <f t="shared" si="187"/>
        <v>0</v>
      </c>
      <c r="L206" s="61">
        <v>0</v>
      </c>
      <c r="M206" s="82">
        <f t="shared" si="188"/>
        <v>0</v>
      </c>
      <c r="N206" s="61">
        <f t="shared" si="189"/>
        <v>2369.6812981788703</v>
      </c>
      <c r="O206" s="60">
        <f t="shared" si="190"/>
        <v>2369.6812981788703</v>
      </c>
    </row>
    <row r="207" spans="1:15" x14ac:dyDescent="0.25">
      <c r="A207" s="6" t="s">
        <v>22</v>
      </c>
      <c r="B207" s="58" t="str">
        <f t="shared" si="185"/>
        <v>Q4/2022</v>
      </c>
      <c r="C207" s="54">
        <f t="shared" ref="C207:C219" si="193">D206+1</f>
        <v>44835</v>
      </c>
      <c r="D207" s="54">
        <f t="shared" ref="D207:D219" si="194">EOMONTH(D206,3)</f>
        <v>44926</v>
      </c>
      <c r="E207" s="58">
        <f t="shared" si="191"/>
        <v>92</v>
      </c>
      <c r="F207" s="59">
        <f>VLOOKUP(D207,'FERC Interest Rate'!$A:$B,2,TRUE)</f>
        <v>4.9099999999999998E-2</v>
      </c>
      <c r="G207" s="60">
        <f t="shared" si="192"/>
        <v>2369.6812981788703</v>
      </c>
      <c r="H207" s="60">
        <f t="shared" si="186"/>
        <v>29.326916055160531</v>
      </c>
      <c r="I207" s="122">
        <v>0</v>
      </c>
      <c r="J207" s="61">
        <v>0</v>
      </c>
      <c r="K207" s="61">
        <f t="shared" si="187"/>
        <v>0</v>
      </c>
      <c r="L207" s="61">
        <v>0</v>
      </c>
      <c r="M207" s="82">
        <f t="shared" si="188"/>
        <v>0</v>
      </c>
      <c r="N207" s="61">
        <f t="shared" si="189"/>
        <v>2399.0082142340307</v>
      </c>
      <c r="O207" s="60">
        <f t="shared" si="190"/>
        <v>2399.0082142340307</v>
      </c>
    </row>
    <row r="208" spans="1:15" x14ac:dyDescent="0.25">
      <c r="A208" s="6" t="s">
        <v>22</v>
      </c>
      <c r="B208" s="58" t="str">
        <f t="shared" si="185"/>
        <v>Q1/2023</v>
      </c>
      <c r="C208" s="54">
        <f t="shared" si="193"/>
        <v>44927</v>
      </c>
      <c r="D208" s="54">
        <f t="shared" si="194"/>
        <v>45016</v>
      </c>
      <c r="E208" s="58">
        <f t="shared" si="191"/>
        <v>90</v>
      </c>
      <c r="F208" s="59">
        <f>VLOOKUP(D208,'FERC Interest Rate'!$A:$B,2,TRUE)</f>
        <v>6.3100000000000003E-2</v>
      </c>
      <c r="G208" s="60">
        <f t="shared" si="192"/>
        <v>2399.0082142340307</v>
      </c>
      <c r="H208" s="60">
        <f t="shared" si="186"/>
        <v>37.325938763383725</v>
      </c>
      <c r="I208" s="122">
        <v>0</v>
      </c>
      <c r="J208" s="61">
        <v>0</v>
      </c>
      <c r="K208" s="61">
        <f t="shared" si="187"/>
        <v>0</v>
      </c>
      <c r="L208" s="61">
        <v>0</v>
      </c>
      <c r="M208" s="82">
        <f t="shared" si="188"/>
        <v>0</v>
      </c>
      <c r="N208" s="61">
        <f t="shared" si="189"/>
        <v>2436.3341529974145</v>
      </c>
      <c r="O208" s="60">
        <f t="shared" si="190"/>
        <v>2436.3341529974145</v>
      </c>
    </row>
    <row r="209" spans="1:15" x14ac:dyDescent="0.25">
      <c r="A209" s="6" t="s">
        <v>22</v>
      </c>
      <c r="B209" s="58" t="str">
        <f t="shared" si="185"/>
        <v>Q2/2023</v>
      </c>
      <c r="C209" s="54">
        <f t="shared" si="193"/>
        <v>45017</v>
      </c>
      <c r="D209" s="54">
        <f t="shared" si="194"/>
        <v>45107</v>
      </c>
      <c r="E209" s="58">
        <f t="shared" si="191"/>
        <v>91</v>
      </c>
      <c r="F209" s="59">
        <f>VLOOKUP(D209,'FERC Interest Rate'!$A:$B,2,TRUE)</f>
        <v>7.4999999999999997E-2</v>
      </c>
      <c r="G209" s="60">
        <f t="shared" si="192"/>
        <v>2436.3341529974145</v>
      </c>
      <c r="H209" s="60">
        <f t="shared" si="186"/>
        <v>45.556111217006453</v>
      </c>
      <c r="I209" s="122">
        <v>0</v>
      </c>
      <c r="J209" s="61">
        <v>0</v>
      </c>
      <c r="K209" s="61">
        <f t="shared" si="187"/>
        <v>0</v>
      </c>
      <c r="L209" s="61">
        <v>0</v>
      </c>
      <c r="M209" s="82">
        <f t="shared" si="188"/>
        <v>0</v>
      </c>
      <c r="N209" s="61">
        <f t="shared" si="189"/>
        <v>2481.8902642144212</v>
      </c>
      <c r="O209" s="60">
        <f t="shared" si="190"/>
        <v>2481.8902642144212</v>
      </c>
    </row>
    <row r="210" spans="1:15" x14ac:dyDescent="0.25">
      <c r="A210" s="6" t="s">
        <v>22</v>
      </c>
      <c r="B210" s="58" t="str">
        <f t="shared" si="185"/>
        <v>Q3/2023</v>
      </c>
      <c r="C210" s="54">
        <f t="shared" si="193"/>
        <v>45108</v>
      </c>
      <c r="D210" s="54">
        <f t="shared" si="194"/>
        <v>45199</v>
      </c>
      <c r="E210" s="58">
        <f t="shared" si="191"/>
        <v>92</v>
      </c>
      <c r="F210" s="59">
        <f>VLOOKUP(D210,'FERC Interest Rate'!$A:$B,2,TRUE)</f>
        <v>8.0199999999999994E-2</v>
      </c>
      <c r="G210" s="60">
        <f t="shared" si="192"/>
        <v>2481.8902642144212</v>
      </c>
      <c r="H210" s="60">
        <f t="shared" si="186"/>
        <v>50.170901713642969</v>
      </c>
      <c r="I210" s="122">
        <v>0</v>
      </c>
      <c r="J210" s="61">
        <v>0</v>
      </c>
      <c r="K210" s="61">
        <f t="shared" si="187"/>
        <v>0</v>
      </c>
      <c r="L210" s="61">
        <v>0</v>
      </c>
      <c r="M210" s="82">
        <f t="shared" si="188"/>
        <v>0</v>
      </c>
      <c r="N210" s="61">
        <f t="shared" si="189"/>
        <v>2532.0611659280644</v>
      </c>
      <c r="O210" s="60">
        <f t="shared" si="190"/>
        <v>2532.0611659280644</v>
      </c>
    </row>
    <row r="211" spans="1:15" x14ac:dyDescent="0.25">
      <c r="A211" s="6" t="s">
        <v>22</v>
      </c>
      <c r="B211" s="58" t="str">
        <f t="shared" si="185"/>
        <v>Q4/2023</v>
      </c>
      <c r="C211" s="54">
        <f t="shared" si="193"/>
        <v>45200</v>
      </c>
      <c r="D211" s="54">
        <f t="shared" si="194"/>
        <v>45291</v>
      </c>
      <c r="E211" s="58">
        <f t="shared" si="191"/>
        <v>92</v>
      </c>
      <c r="F211" s="59">
        <f>VLOOKUP(D211,'FERC Interest Rate'!$A:$B,2,TRUE)</f>
        <v>8.3500000000000005E-2</v>
      </c>
      <c r="G211" s="60">
        <f t="shared" si="192"/>
        <v>2532.0611659280644</v>
      </c>
      <c r="H211" s="60">
        <f t="shared" si="186"/>
        <v>53.291216100436692</v>
      </c>
      <c r="I211" s="122">
        <v>0</v>
      </c>
      <c r="J211" s="61">
        <v>0</v>
      </c>
      <c r="K211" s="61">
        <f t="shared" si="187"/>
        <v>0</v>
      </c>
      <c r="L211" s="61">
        <v>0</v>
      </c>
      <c r="M211" s="82">
        <f t="shared" si="188"/>
        <v>0</v>
      </c>
      <c r="N211" s="61">
        <f t="shared" si="189"/>
        <v>2585.3523820285009</v>
      </c>
      <c r="O211" s="60">
        <f t="shared" si="190"/>
        <v>2585.3523820285009</v>
      </c>
    </row>
    <row r="212" spans="1:15" x14ac:dyDescent="0.25">
      <c r="A212" s="6" t="s">
        <v>22</v>
      </c>
      <c r="B212" s="58" t="str">
        <f>+IF(MONTH(C212)&lt;4,"Q1",IF(MONTH(C212)&lt;7,"Q2",IF(MONTH(C212)&lt;10,"Q3","Q4")))&amp;"/"&amp;YEAR(C212)</f>
        <v>Q1/2024</v>
      </c>
      <c r="C212" s="54">
        <f t="shared" si="193"/>
        <v>45292</v>
      </c>
      <c r="D212" s="54">
        <f t="shared" si="194"/>
        <v>45382</v>
      </c>
      <c r="E212" s="58">
        <f t="shared" si="191"/>
        <v>91</v>
      </c>
      <c r="F212" s="59">
        <f>VLOOKUP(D212,'FERC Interest Rate'!$A:$B,2,TRUE)</f>
        <v>8.5000000000000006E-2</v>
      </c>
      <c r="G212" s="60">
        <f t="shared" si="192"/>
        <v>2585.3523820285009</v>
      </c>
      <c r="H212" s="60">
        <f t="shared" si="186"/>
        <v>54.638526434400148</v>
      </c>
      <c r="I212" s="122">
        <v>0</v>
      </c>
      <c r="J212" s="61">
        <v>0</v>
      </c>
      <c r="K212" s="61">
        <f t="shared" si="187"/>
        <v>0</v>
      </c>
      <c r="L212" s="61">
        <v>0</v>
      </c>
      <c r="M212" s="82">
        <f t="shared" si="188"/>
        <v>0</v>
      </c>
      <c r="N212" s="61">
        <f t="shared" si="189"/>
        <v>2639.9909084629012</v>
      </c>
      <c r="O212" s="60">
        <f t="shared" si="190"/>
        <v>2639.9909084629012</v>
      </c>
    </row>
    <row r="213" spans="1:15" x14ac:dyDescent="0.25">
      <c r="A213" s="6" t="s">
        <v>22</v>
      </c>
      <c r="B213" s="58" t="str">
        <f>+IF(MONTH(C213)&lt;4,"Q1",IF(MONTH(C213)&lt;7,"Q2",IF(MONTH(C213)&lt;10,"Q3","Q4")))&amp;"/"&amp;YEAR(C213)</f>
        <v>Q2/2024</v>
      </c>
      <c r="C213" s="54">
        <f t="shared" si="193"/>
        <v>45383</v>
      </c>
      <c r="D213" s="54">
        <f t="shared" si="194"/>
        <v>45473</v>
      </c>
      <c r="E213" s="58">
        <f t="shared" si="191"/>
        <v>91</v>
      </c>
      <c r="F213" s="59">
        <f>VLOOKUP(D213,'FERC Interest Rate'!$A:$B,2,TRUE)</f>
        <v>8.5000000000000006E-2</v>
      </c>
      <c r="G213" s="60">
        <f t="shared" si="192"/>
        <v>2639.9909084629012</v>
      </c>
      <c r="H213" s="60">
        <f t="shared" si="186"/>
        <v>55.793250483498745</v>
      </c>
      <c r="I213" s="122">
        <v>0</v>
      </c>
      <c r="J213" s="61">
        <v>0</v>
      </c>
      <c r="K213" s="61">
        <f t="shared" ref="K213" si="195">+SUM(I213:J213)</f>
        <v>0</v>
      </c>
      <c r="L213" s="61">
        <v>0</v>
      </c>
      <c r="M213" s="82">
        <f t="shared" si="188"/>
        <v>0</v>
      </c>
      <c r="N213" s="61">
        <f t="shared" si="189"/>
        <v>2695.7841589464001</v>
      </c>
      <c r="O213" s="60">
        <f t="shared" si="190"/>
        <v>2695.7841589464001</v>
      </c>
    </row>
    <row r="214" spans="1:15" x14ac:dyDescent="0.25">
      <c r="A214" s="63" t="s">
        <v>44</v>
      </c>
      <c r="B214" s="58" t="str">
        <f t="shared" ref="B214:B219" si="196">+IF(MONTH(C214)&lt;4,"Q1",IF(MONTH(C214)&lt;7,"Q2",IF(MONTH(C214)&lt;10,"Q3","Q4")))&amp;"/"&amp;YEAR(C214)</f>
        <v>Q3/2024</v>
      </c>
      <c r="C214" s="54">
        <f t="shared" si="193"/>
        <v>45474</v>
      </c>
      <c r="D214" s="54">
        <f t="shared" si="194"/>
        <v>45565</v>
      </c>
      <c r="E214" s="58">
        <f t="shared" si="191"/>
        <v>92</v>
      </c>
      <c r="F214" s="59">
        <f>VLOOKUP(D214,'FERC Interest Rate'!$A:$B,2,TRUE)</f>
        <v>8.5000000000000006E-2</v>
      </c>
      <c r="G214" s="60">
        <f t="shared" si="192"/>
        <v>2695.7841589464001</v>
      </c>
      <c r="H214" s="60">
        <f t="shared" si="186"/>
        <v>57.598448423390302</v>
      </c>
      <c r="I214" s="122">
        <f t="shared" ref="I214:I219" si="197">(SUM($H$205:$H$219)/20)</f>
        <v>21.019130368489495</v>
      </c>
      <c r="J214" s="61">
        <f t="shared" ref="J214:J219" si="198">G214*F214*(E214/(DATE(YEAR(D214),12,31)-DATE(YEAR(D214),1,1)+1))</f>
        <v>57.598448423390302</v>
      </c>
      <c r="K214" s="61">
        <f t="shared" ref="K214:K219" si="199">+SUM(I214:J214)</f>
        <v>78.617578791879794</v>
      </c>
      <c r="L214" s="61">
        <f t="shared" ref="L214:L219" si="200">VLOOKUP($L$203,A$1:E$23,4,FALSE)/20</f>
        <v>116.65</v>
      </c>
      <c r="M214" s="82">
        <f t="shared" ref="M214:M219" si="201">+SUM(K214:L214)</f>
        <v>195.2675787918798</v>
      </c>
      <c r="N214" s="61">
        <f t="shared" si="189"/>
        <v>2810.981055793181</v>
      </c>
      <c r="O214" s="60">
        <f t="shared" si="190"/>
        <v>2615.7134770013008</v>
      </c>
    </row>
    <row r="215" spans="1:15" x14ac:dyDescent="0.25">
      <c r="A215" s="63" t="s">
        <v>45</v>
      </c>
      <c r="B215" s="58" t="str">
        <f t="shared" si="196"/>
        <v>Q4/2024</v>
      </c>
      <c r="C215" s="54">
        <f t="shared" si="193"/>
        <v>45566</v>
      </c>
      <c r="D215" s="54">
        <f t="shared" si="194"/>
        <v>45657</v>
      </c>
      <c r="E215" s="58">
        <f t="shared" si="191"/>
        <v>92</v>
      </c>
      <c r="F215" s="59">
        <f>VLOOKUP(D215,'FERC Interest Rate'!$A:$B,2,TRUE)</f>
        <v>8.5000000000000006E-2</v>
      </c>
      <c r="G215" s="60">
        <f t="shared" si="192"/>
        <v>2615.7134770013008</v>
      </c>
      <c r="H215" s="60"/>
      <c r="I215" s="122">
        <f t="shared" si="197"/>
        <v>21.019130368489495</v>
      </c>
      <c r="J215" s="61">
        <f t="shared" si="198"/>
        <v>55.887648606967687</v>
      </c>
      <c r="K215" s="61">
        <f t="shared" si="199"/>
        <v>76.906778975457186</v>
      </c>
      <c r="L215" s="61">
        <f t="shared" si="200"/>
        <v>116.65</v>
      </c>
      <c r="M215" s="82">
        <f t="shared" si="201"/>
        <v>193.55677897545718</v>
      </c>
      <c r="N215" s="61">
        <f t="shared" si="189"/>
        <v>2671.6011256082684</v>
      </c>
      <c r="O215" s="60">
        <f t="shared" si="190"/>
        <v>2478.0443466328111</v>
      </c>
    </row>
    <row r="216" spans="1:15" x14ac:dyDescent="0.25">
      <c r="A216" s="63" t="s">
        <v>46</v>
      </c>
      <c r="B216" s="58" t="str">
        <f t="shared" si="196"/>
        <v>Q1/2025</v>
      </c>
      <c r="C216" s="54">
        <f t="shared" si="193"/>
        <v>45658</v>
      </c>
      <c r="D216" s="54">
        <f t="shared" si="194"/>
        <v>45747</v>
      </c>
      <c r="E216" s="58">
        <f t="shared" si="191"/>
        <v>90</v>
      </c>
      <c r="F216" s="59">
        <f>VLOOKUP(D216,'FERC Interest Rate'!$A:$B,2,TRUE)</f>
        <v>8.0399999999999999E-2</v>
      </c>
      <c r="G216" s="60">
        <f t="shared" si="192"/>
        <v>2478.0443466328111</v>
      </c>
      <c r="H216" s="60"/>
      <c r="I216" s="122">
        <f t="shared" si="197"/>
        <v>21.019130368489495</v>
      </c>
      <c r="J216" s="61">
        <f t="shared" si="198"/>
        <v>49.126380526671291</v>
      </c>
      <c r="K216" s="61">
        <f t="shared" si="199"/>
        <v>70.145510895160783</v>
      </c>
      <c r="L216" s="61">
        <f t="shared" si="200"/>
        <v>116.65</v>
      </c>
      <c r="M216" s="82">
        <f t="shared" si="201"/>
        <v>186.79551089516079</v>
      </c>
      <c r="N216" s="61">
        <f t="shared" si="189"/>
        <v>2527.1707271594823</v>
      </c>
      <c r="O216" s="60">
        <f t="shared" si="190"/>
        <v>2340.3752162643214</v>
      </c>
    </row>
    <row r="217" spans="1:15" x14ac:dyDescent="0.25">
      <c r="A217" s="6" t="s">
        <v>47</v>
      </c>
      <c r="B217" s="58" t="str">
        <f t="shared" si="196"/>
        <v>Q2/2025</v>
      </c>
      <c r="C217" s="54">
        <f t="shared" si="193"/>
        <v>45748</v>
      </c>
      <c r="D217" s="54">
        <f t="shared" si="194"/>
        <v>45838</v>
      </c>
      <c r="E217" s="58">
        <f t="shared" si="191"/>
        <v>91</v>
      </c>
      <c r="F217" s="59">
        <f>VLOOKUP(D217,'FERC Interest Rate'!$A:$B,2,TRUE)</f>
        <v>7.5499999999999998E-2</v>
      </c>
      <c r="G217" s="60">
        <f t="shared" si="192"/>
        <v>2340.3752162643214</v>
      </c>
      <c r="H217" s="60"/>
      <c r="I217" s="122">
        <f t="shared" si="197"/>
        <v>21.019130368489495</v>
      </c>
      <c r="J217" s="61">
        <f t="shared" si="198"/>
        <v>44.053555954367177</v>
      </c>
      <c r="K217" s="61">
        <f t="shared" si="199"/>
        <v>65.072686322856669</v>
      </c>
      <c r="L217" s="61">
        <f t="shared" si="200"/>
        <v>116.65</v>
      </c>
      <c r="M217" s="82">
        <f t="shared" si="201"/>
        <v>181.72268632285667</v>
      </c>
      <c r="N217" s="61">
        <f t="shared" si="189"/>
        <v>2384.4287722186887</v>
      </c>
      <c r="O217" s="60">
        <f t="shared" si="190"/>
        <v>2202.7060858958316</v>
      </c>
    </row>
    <row r="218" spans="1:15" x14ac:dyDescent="0.25">
      <c r="A218" s="6" t="s">
        <v>48</v>
      </c>
      <c r="B218" s="58" t="str">
        <f t="shared" si="196"/>
        <v>Q3/2025</v>
      </c>
      <c r="C218" s="54">
        <f t="shared" si="193"/>
        <v>45839</v>
      </c>
      <c r="D218" s="54">
        <f t="shared" si="194"/>
        <v>45930</v>
      </c>
      <c r="E218" s="58">
        <f t="shared" si="191"/>
        <v>92</v>
      </c>
      <c r="F218" s="59">
        <f>VLOOKUP(D218,'FERC Interest Rate'!$A:$B,2,TRUE)</f>
        <v>7.4999999999999997E-2</v>
      </c>
      <c r="G218" s="60">
        <f t="shared" si="192"/>
        <v>2202.7060858958316</v>
      </c>
      <c r="H218" s="60"/>
      <c r="I218" s="122">
        <f t="shared" si="197"/>
        <v>21.019130368489495</v>
      </c>
      <c r="J218" s="61">
        <f t="shared" si="198"/>
        <v>41.640197240222577</v>
      </c>
      <c r="K218" s="61">
        <f t="shared" si="199"/>
        <v>62.659327608712076</v>
      </c>
      <c r="L218" s="61">
        <f t="shared" si="200"/>
        <v>116.65</v>
      </c>
      <c r="M218" s="82">
        <f t="shared" si="201"/>
        <v>179.30932760871207</v>
      </c>
      <c r="N218" s="61">
        <f t="shared" si="189"/>
        <v>2244.3462831360544</v>
      </c>
      <c r="O218" s="60">
        <f t="shared" si="190"/>
        <v>2065.0369555273419</v>
      </c>
    </row>
    <row r="219" spans="1:15" x14ac:dyDescent="0.25">
      <c r="A219" s="6" t="s">
        <v>49</v>
      </c>
      <c r="B219" s="58" t="str">
        <f t="shared" si="196"/>
        <v>Q4/2025</v>
      </c>
      <c r="C219" s="54">
        <f t="shared" si="193"/>
        <v>45931</v>
      </c>
      <c r="D219" s="54">
        <f t="shared" si="194"/>
        <v>46022</v>
      </c>
      <c r="E219" s="58">
        <f t="shared" si="191"/>
        <v>92</v>
      </c>
      <c r="F219" s="59">
        <f>VLOOKUP(D219,'FERC Interest Rate'!$A:$B,2,TRUE)</f>
        <v>7.4999999999999997E-2</v>
      </c>
      <c r="G219" s="60">
        <f t="shared" si="192"/>
        <v>2065.0369555273419</v>
      </c>
      <c r="H219" s="60"/>
      <c r="I219" s="122">
        <f t="shared" si="197"/>
        <v>21.019130368489495</v>
      </c>
      <c r="J219" s="61">
        <f t="shared" si="198"/>
        <v>39.037684912708656</v>
      </c>
      <c r="K219" s="61">
        <f t="shared" si="199"/>
        <v>60.056815281198155</v>
      </c>
      <c r="L219" s="61">
        <f t="shared" si="200"/>
        <v>116.65</v>
      </c>
      <c r="M219" s="82">
        <f t="shared" si="201"/>
        <v>176.70681528119815</v>
      </c>
      <c r="N219" s="61">
        <f t="shared" si="189"/>
        <v>2104.0746404400506</v>
      </c>
      <c r="O219" s="60">
        <f t="shared" si="190"/>
        <v>1927.3678251588524</v>
      </c>
    </row>
    <row r="220" spans="1:15" ht="13.5" thickBot="1" x14ac:dyDescent="0.35">
      <c r="A220" s="101"/>
      <c r="B220" s="102"/>
      <c r="C220" s="103"/>
      <c r="D220" s="103"/>
      <c r="E220" s="102"/>
      <c r="F220" s="102"/>
      <c r="G220" s="99">
        <f t="shared" ref="G220:O220" si="202">+SUM(G205:G219)</f>
        <v>36523.350859188919</v>
      </c>
      <c r="H220" s="99">
        <f t="shared" si="202"/>
        <v>420.38260736978992</v>
      </c>
      <c r="I220" s="99">
        <f t="shared" si="202"/>
        <v>126.11478221093698</v>
      </c>
      <c r="J220" s="99">
        <f t="shared" si="202"/>
        <v>287.34391566432765</v>
      </c>
      <c r="K220" s="99">
        <f t="shared" si="202"/>
        <v>413.4586978752647</v>
      </c>
      <c r="L220" s="99">
        <f t="shared" si="202"/>
        <v>699.9</v>
      </c>
      <c r="M220" s="99">
        <f t="shared" si="202"/>
        <v>1113.3586978752646</v>
      </c>
      <c r="N220" s="99">
        <f t="shared" si="202"/>
        <v>37231.077382223033</v>
      </c>
      <c r="O220" s="99">
        <f t="shared" si="202"/>
        <v>36117.718684347768</v>
      </c>
    </row>
    <row r="221" spans="1:15" ht="13" thickTop="1" x14ac:dyDescent="0.25"/>
    <row r="222" spans="1:15" ht="13" x14ac:dyDescent="0.3">
      <c r="A222" s="3"/>
      <c r="B222" s="3"/>
      <c r="C222" s="3"/>
      <c r="D222" s="3"/>
      <c r="E222" s="3"/>
      <c r="F222" s="3"/>
      <c r="G222" s="3"/>
      <c r="H222" s="3"/>
      <c r="I222" s="84"/>
      <c r="J222" s="432" t="s">
        <v>15</v>
      </c>
      <c r="K222" s="433"/>
      <c r="L222" s="198" t="s">
        <v>53</v>
      </c>
      <c r="M222" s="91"/>
      <c r="N222" s="3"/>
      <c r="O222" s="3"/>
    </row>
    <row r="223" spans="1:15" ht="52" x14ac:dyDescent="0.3">
      <c r="A223" s="62" t="s">
        <v>43</v>
      </c>
      <c r="B223" s="62" t="s">
        <v>3</v>
      </c>
      <c r="C223" s="62" t="s">
        <v>4</v>
      </c>
      <c r="D223" s="62" t="s">
        <v>5</v>
      </c>
      <c r="E223" s="62" t="s">
        <v>6</v>
      </c>
      <c r="F223" s="62" t="s">
        <v>7</v>
      </c>
      <c r="G223" s="62" t="s">
        <v>83</v>
      </c>
      <c r="H223" s="62" t="s">
        <v>84</v>
      </c>
      <c r="I223" s="77" t="s">
        <v>85</v>
      </c>
      <c r="J223" s="78" t="s">
        <v>86</v>
      </c>
      <c r="K223" s="78" t="s">
        <v>87</v>
      </c>
      <c r="L223" s="78" t="s">
        <v>88</v>
      </c>
      <c r="M223" s="79" t="s">
        <v>89</v>
      </c>
      <c r="N223" s="62" t="s">
        <v>90</v>
      </c>
      <c r="O223" s="62" t="s">
        <v>91</v>
      </c>
    </row>
    <row r="224" spans="1:15" x14ac:dyDescent="0.25">
      <c r="A224" s="6" t="s">
        <v>22</v>
      </c>
      <c r="B224" s="58" t="str">
        <f t="shared" ref="B224:B230" si="203">+IF(MONTH(C224)&lt;4,"Q1",IF(MONTH(C224)&lt;7,"Q2",IF(MONTH(C224)&lt;10,"Q3","Q4")))&amp;"/"&amp;YEAR(C224)</f>
        <v>Q3/2022</v>
      </c>
      <c r="C224" s="54">
        <f>VLOOKUP(L222,$A$1:$E$28,2,FALSE)</f>
        <v>44830</v>
      </c>
      <c r="D224" s="54">
        <f>DATE(YEAR(C224),IF(MONTH(C224)&lt;=3,3,IF(MONTH(C224)&lt;=6,6,IF(MONTH(C224)&lt;=9,9,12))),IF(OR(MONTH(C224)&lt;=3,MONTH(C224)&gt;=10),31,30))</f>
        <v>44834</v>
      </c>
      <c r="E224" s="58">
        <f>D224-C224+1</f>
        <v>5</v>
      </c>
      <c r="F224" s="59">
        <f>VLOOKUP(D224,'FERC Interest Rate'!$A:$B,2,TRUE)</f>
        <v>3.5999999999999997E-2</v>
      </c>
      <c r="G224" s="60">
        <f>VLOOKUP(L222,$A$1:$E$23,4,FALSE)</f>
        <v>2510</v>
      </c>
      <c r="H224" s="60">
        <f t="shared" ref="H224:H232" si="204">G224*F224*(E224/(DATE(YEAR(D224),12,31)-DATE(YEAR(D224),1,1)+1))</f>
        <v>1.2378082191780821</v>
      </c>
      <c r="I224" s="122">
        <v>0</v>
      </c>
      <c r="J224" s="61">
        <v>0</v>
      </c>
      <c r="K224" s="61">
        <f t="shared" ref="K224:K232" si="205">+SUM(I224:J224)</f>
        <v>0</v>
      </c>
      <c r="L224" s="61">
        <v>0</v>
      </c>
      <c r="M224" s="82">
        <f t="shared" ref="M224:M231" si="206">+SUM(K224:L224)</f>
        <v>0</v>
      </c>
      <c r="N224" s="61">
        <f t="shared" ref="N224:N237" si="207">+G224+H224+J224</f>
        <v>2511.2378082191781</v>
      </c>
      <c r="O224" s="60">
        <f t="shared" ref="O224:O237" si="208">G224+H224-L224-I224</f>
        <v>2511.2378082191781</v>
      </c>
    </row>
    <row r="225" spans="1:15" x14ac:dyDescent="0.25">
      <c r="A225" s="6" t="s">
        <v>22</v>
      </c>
      <c r="B225" s="58" t="str">
        <f t="shared" si="203"/>
        <v>Q4/2022</v>
      </c>
      <c r="C225" s="54">
        <f>D224+1</f>
        <v>44835</v>
      </c>
      <c r="D225" s="54">
        <f>EOMONTH(D224,3)</f>
        <v>44926</v>
      </c>
      <c r="E225" s="58">
        <f t="shared" ref="E225:E237" si="209">D225-C225+1</f>
        <v>92</v>
      </c>
      <c r="F225" s="59">
        <f>VLOOKUP(D225,'FERC Interest Rate'!$A:$B,2,TRUE)</f>
        <v>4.9099999999999998E-2</v>
      </c>
      <c r="G225" s="60">
        <f t="shared" ref="G225:G237" si="210">O224</f>
        <v>2511.2378082191781</v>
      </c>
      <c r="H225" s="60">
        <f t="shared" si="204"/>
        <v>31.078803910377186</v>
      </c>
      <c r="I225" s="122">
        <v>0</v>
      </c>
      <c r="J225" s="61">
        <v>0</v>
      </c>
      <c r="K225" s="61">
        <f t="shared" si="205"/>
        <v>0</v>
      </c>
      <c r="L225" s="61">
        <v>0</v>
      </c>
      <c r="M225" s="82">
        <f t="shared" si="206"/>
        <v>0</v>
      </c>
      <c r="N225" s="61">
        <f t="shared" si="207"/>
        <v>2542.3166121295553</v>
      </c>
      <c r="O225" s="60">
        <f t="shared" si="208"/>
        <v>2542.3166121295553</v>
      </c>
    </row>
    <row r="226" spans="1:15" x14ac:dyDescent="0.25">
      <c r="A226" s="6" t="s">
        <v>22</v>
      </c>
      <c r="B226" s="58" t="str">
        <f t="shared" si="203"/>
        <v>Q1/2023</v>
      </c>
      <c r="C226" s="54">
        <f t="shared" ref="C226:C237" si="211">D225+1</f>
        <v>44927</v>
      </c>
      <c r="D226" s="54">
        <f t="shared" ref="D226:D237" si="212">EOMONTH(D225,3)</f>
        <v>45016</v>
      </c>
      <c r="E226" s="58">
        <f t="shared" si="209"/>
        <v>90</v>
      </c>
      <c r="F226" s="59">
        <f>VLOOKUP(D226,'FERC Interest Rate'!$A:$B,2,TRUE)</f>
        <v>6.3100000000000003E-2</v>
      </c>
      <c r="G226" s="60">
        <f t="shared" si="210"/>
        <v>2542.3166121295553</v>
      </c>
      <c r="H226" s="60">
        <f t="shared" si="204"/>
        <v>39.555660384339021</v>
      </c>
      <c r="I226" s="122">
        <v>0</v>
      </c>
      <c r="J226" s="61">
        <v>0</v>
      </c>
      <c r="K226" s="61">
        <f t="shared" si="205"/>
        <v>0</v>
      </c>
      <c r="L226" s="61">
        <v>0</v>
      </c>
      <c r="M226" s="82">
        <f t="shared" si="206"/>
        <v>0</v>
      </c>
      <c r="N226" s="61">
        <f t="shared" si="207"/>
        <v>2581.8722725138941</v>
      </c>
      <c r="O226" s="60">
        <f t="shared" si="208"/>
        <v>2581.8722725138941</v>
      </c>
    </row>
    <row r="227" spans="1:15" x14ac:dyDescent="0.25">
      <c r="A227" s="6" t="s">
        <v>22</v>
      </c>
      <c r="B227" s="58" t="str">
        <f t="shared" si="203"/>
        <v>Q2/2023</v>
      </c>
      <c r="C227" s="54">
        <f t="shared" si="211"/>
        <v>45017</v>
      </c>
      <c r="D227" s="54">
        <f t="shared" si="212"/>
        <v>45107</v>
      </c>
      <c r="E227" s="58">
        <f t="shared" si="209"/>
        <v>91</v>
      </c>
      <c r="F227" s="59">
        <f>VLOOKUP(D227,'FERC Interest Rate'!$A:$B,2,TRUE)</f>
        <v>7.4999999999999997E-2</v>
      </c>
      <c r="G227" s="60">
        <f t="shared" si="210"/>
        <v>2581.8722725138941</v>
      </c>
      <c r="H227" s="60">
        <f t="shared" si="204"/>
        <v>48.277474684677614</v>
      </c>
      <c r="I227" s="122">
        <v>0</v>
      </c>
      <c r="J227" s="61">
        <v>0</v>
      </c>
      <c r="K227" s="61">
        <f t="shared" si="205"/>
        <v>0</v>
      </c>
      <c r="L227" s="61">
        <v>0</v>
      </c>
      <c r="M227" s="82">
        <f t="shared" si="206"/>
        <v>0</v>
      </c>
      <c r="N227" s="61">
        <f t="shared" si="207"/>
        <v>2630.1497471985717</v>
      </c>
      <c r="O227" s="60">
        <f t="shared" si="208"/>
        <v>2630.1497471985717</v>
      </c>
    </row>
    <row r="228" spans="1:15" x14ac:dyDescent="0.25">
      <c r="A228" s="6" t="s">
        <v>22</v>
      </c>
      <c r="B228" s="58" t="str">
        <f t="shared" si="203"/>
        <v>Q3/2023</v>
      </c>
      <c r="C228" s="54">
        <f t="shared" si="211"/>
        <v>45108</v>
      </c>
      <c r="D228" s="54">
        <f t="shared" si="212"/>
        <v>45199</v>
      </c>
      <c r="E228" s="58">
        <f t="shared" si="209"/>
        <v>92</v>
      </c>
      <c r="F228" s="59">
        <f>VLOOKUP(D228,'FERC Interest Rate'!$A:$B,2,TRUE)</f>
        <v>8.0199999999999994E-2</v>
      </c>
      <c r="G228" s="60">
        <f t="shared" si="210"/>
        <v>2630.1497471985717</v>
      </c>
      <c r="H228" s="60">
        <f t="shared" si="204"/>
        <v>53.167936697890248</v>
      </c>
      <c r="I228" s="122">
        <v>0</v>
      </c>
      <c r="J228" s="61">
        <v>0</v>
      </c>
      <c r="K228" s="61">
        <f t="shared" si="205"/>
        <v>0</v>
      </c>
      <c r="L228" s="61">
        <v>0</v>
      </c>
      <c r="M228" s="82">
        <f t="shared" si="206"/>
        <v>0</v>
      </c>
      <c r="N228" s="61">
        <f t="shared" si="207"/>
        <v>2683.3176838964619</v>
      </c>
      <c r="O228" s="60">
        <f t="shared" si="208"/>
        <v>2683.3176838964619</v>
      </c>
    </row>
    <row r="229" spans="1:15" x14ac:dyDescent="0.25">
      <c r="A229" s="6" t="s">
        <v>22</v>
      </c>
      <c r="B229" s="58" t="str">
        <f t="shared" si="203"/>
        <v>Q4/2023</v>
      </c>
      <c r="C229" s="54">
        <f t="shared" si="211"/>
        <v>45200</v>
      </c>
      <c r="D229" s="54">
        <f t="shared" si="212"/>
        <v>45291</v>
      </c>
      <c r="E229" s="58">
        <f t="shared" si="209"/>
        <v>92</v>
      </c>
      <c r="F229" s="59">
        <f>VLOOKUP(D229,'FERC Interest Rate'!$A:$B,2,TRUE)</f>
        <v>8.3500000000000005E-2</v>
      </c>
      <c r="G229" s="60">
        <f t="shared" si="210"/>
        <v>2683.3176838964619</v>
      </c>
      <c r="H229" s="60">
        <f t="shared" si="204"/>
        <v>56.474647801897596</v>
      </c>
      <c r="I229" s="122">
        <v>0</v>
      </c>
      <c r="J229" s="61">
        <v>0</v>
      </c>
      <c r="K229" s="61">
        <f t="shared" si="205"/>
        <v>0</v>
      </c>
      <c r="L229" s="61">
        <v>0</v>
      </c>
      <c r="M229" s="82">
        <f t="shared" si="206"/>
        <v>0</v>
      </c>
      <c r="N229" s="61">
        <f t="shared" si="207"/>
        <v>2739.7923316983592</v>
      </c>
      <c r="O229" s="60">
        <f t="shared" si="208"/>
        <v>2739.7923316983592</v>
      </c>
    </row>
    <row r="230" spans="1:15" x14ac:dyDescent="0.25">
      <c r="A230" s="6" t="s">
        <v>22</v>
      </c>
      <c r="B230" s="58" t="str">
        <f t="shared" si="203"/>
        <v>Q1/2024</v>
      </c>
      <c r="C230" s="54">
        <f t="shared" si="211"/>
        <v>45292</v>
      </c>
      <c r="D230" s="54">
        <f t="shared" si="212"/>
        <v>45382</v>
      </c>
      <c r="E230" s="58">
        <f t="shared" si="209"/>
        <v>91</v>
      </c>
      <c r="F230" s="59">
        <f>VLOOKUP(D230,'FERC Interest Rate'!$A:$B,2,TRUE)</f>
        <v>8.5000000000000006E-2</v>
      </c>
      <c r="G230" s="60">
        <f t="shared" si="210"/>
        <v>2739.7923316983592</v>
      </c>
      <c r="H230" s="60">
        <f t="shared" si="204"/>
        <v>57.902441764171613</v>
      </c>
      <c r="I230" s="122">
        <v>0</v>
      </c>
      <c r="J230" s="61">
        <v>0</v>
      </c>
      <c r="K230" s="61">
        <f t="shared" si="205"/>
        <v>0</v>
      </c>
      <c r="L230" s="61">
        <v>0</v>
      </c>
      <c r="M230" s="82">
        <f t="shared" si="206"/>
        <v>0</v>
      </c>
      <c r="N230" s="61">
        <f t="shared" si="207"/>
        <v>2797.694773462531</v>
      </c>
      <c r="O230" s="60">
        <f t="shared" si="208"/>
        <v>2797.694773462531</v>
      </c>
    </row>
    <row r="231" spans="1:15" x14ac:dyDescent="0.25">
      <c r="A231" s="6" t="s">
        <v>22</v>
      </c>
      <c r="B231" s="58" t="str">
        <f>+IF(MONTH(C231)&lt;4,"Q1",IF(MONTH(C231)&lt;7,"Q2",IF(MONTH(C231)&lt;10,"Q3","Q4")))&amp;"/"&amp;YEAR(C231)</f>
        <v>Q2/2024</v>
      </c>
      <c r="C231" s="54">
        <f t="shared" si="211"/>
        <v>45383</v>
      </c>
      <c r="D231" s="54">
        <f t="shared" si="212"/>
        <v>45473</v>
      </c>
      <c r="E231" s="58">
        <f t="shared" si="209"/>
        <v>91</v>
      </c>
      <c r="F231" s="59">
        <f>VLOOKUP(D231,'FERC Interest Rate'!$A:$B,2,TRUE)</f>
        <v>8.5000000000000006E-2</v>
      </c>
      <c r="G231" s="60">
        <f t="shared" si="210"/>
        <v>2797.694773462531</v>
      </c>
      <c r="H231" s="60">
        <f t="shared" si="204"/>
        <v>59.126145007466334</v>
      </c>
      <c r="I231" s="122">
        <v>0</v>
      </c>
      <c r="J231" s="61">
        <v>0</v>
      </c>
      <c r="K231" s="61">
        <f t="shared" si="205"/>
        <v>0</v>
      </c>
      <c r="L231" s="61">
        <v>0</v>
      </c>
      <c r="M231" s="82">
        <f t="shared" si="206"/>
        <v>0</v>
      </c>
      <c r="N231" s="61">
        <f t="shared" si="207"/>
        <v>2856.8209184699972</v>
      </c>
      <c r="O231" s="60">
        <f t="shared" si="208"/>
        <v>2856.8209184699972</v>
      </c>
    </row>
    <row r="232" spans="1:15" x14ac:dyDescent="0.25">
      <c r="A232" s="63" t="s">
        <v>44</v>
      </c>
      <c r="B232" s="58" t="str">
        <f>+IF(MONTH(C232)&lt;4,"Q1",IF(MONTH(C232)&lt;7,"Q2",IF(MONTH(C232)&lt;10,"Q3","Q4")))&amp;"/"&amp;YEAR(C232)</f>
        <v>Q3/2024</v>
      </c>
      <c r="C232" s="54">
        <f t="shared" si="211"/>
        <v>45474</v>
      </c>
      <c r="D232" s="54">
        <f t="shared" si="212"/>
        <v>45565</v>
      </c>
      <c r="E232" s="58">
        <f t="shared" si="209"/>
        <v>92</v>
      </c>
      <c r="F232" s="59">
        <f>VLOOKUP(D232,'FERC Interest Rate'!$A:$B,2,TRUE)</f>
        <v>8.5000000000000006E-2</v>
      </c>
      <c r="G232" s="60">
        <f t="shared" si="210"/>
        <v>2856.8209184699972</v>
      </c>
      <c r="H232" s="60">
        <f t="shared" si="204"/>
        <v>61.039179186981912</v>
      </c>
      <c r="I232" s="122">
        <f t="shared" ref="I232:I237" si="213">(SUM($H$224:$H$237)/20)</f>
        <v>20.393004882848977</v>
      </c>
      <c r="J232" s="61">
        <f t="shared" ref="J232" si="214">G232*F232*(E232/(DATE(YEAR(D232),12,31)-DATE(YEAR(D232),1,1)+1))</f>
        <v>61.039179186981912</v>
      </c>
      <c r="K232" s="61">
        <f t="shared" si="205"/>
        <v>81.432184069830896</v>
      </c>
      <c r="L232" s="61">
        <f t="shared" ref="L232:L237" si="215">VLOOKUP($L$222,A$1:E$23,4,FALSE)/20</f>
        <v>125.5</v>
      </c>
      <c r="M232" s="82">
        <f t="shared" ref="M232" si="216">+SUM(K232:L232)</f>
        <v>206.9321840698309</v>
      </c>
      <c r="N232" s="61">
        <f t="shared" si="207"/>
        <v>2978.8992768439612</v>
      </c>
      <c r="O232" s="60">
        <f t="shared" si="208"/>
        <v>2771.9670927741304</v>
      </c>
    </row>
    <row r="233" spans="1:15" x14ac:dyDescent="0.25">
      <c r="A233" s="63" t="s">
        <v>45</v>
      </c>
      <c r="B233" s="58" t="str">
        <f t="shared" ref="B233:B237" si="217">+IF(MONTH(C233)&lt;4,"Q1",IF(MONTH(C233)&lt;7,"Q2",IF(MONTH(C233)&lt;10,"Q3","Q4")))&amp;"/"&amp;YEAR(C233)</f>
        <v>Q4/2024</v>
      </c>
      <c r="C233" s="54">
        <f t="shared" si="211"/>
        <v>45566</v>
      </c>
      <c r="D233" s="54">
        <f t="shared" si="212"/>
        <v>45657</v>
      </c>
      <c r="E233" s="58">
        <f t="shared" si="209"/>
        <v>92</v>
      </c>
      <c r="F233" s="59">
        <f>VLOOKUP(D233,'FERC Interest Rate'!$A:$B,2,TRUE)</f>
        <v>8.5000000000000006E-2</v>
      </c>
      <c r="G233" s="60">
        <f t="shared" si="210"/>
        <v>2771.9670927741304</v>
      </c>
      <c r="H233" s="60"/>
      <c r="I233" s="122">
        <f t="shared" si="213"/>
        <v>20.393004882848977</v>
      </c>
      <c r="J233" s="61">
        <f t="shared" ref="J233:J237" si="218">G233*F233*(E233/(DATE(YEAR(D233),12,31)-DATE(YEAR(D233),1,1)+1))</f>
        <v>59.226182146157655</v>
      </c>
      <c r="K233" s="61">
        <f t="shared" ref="K233:K237" si="219">+SUM(I233:J233)</f>
        <v>79.619187029006639</v>
      </c>
      <c r="L233" s="61">
        <f t="shared" si="215"/>
        <v>125.5</v>
      </c>
      <c r="M233" s="82">
        <f t="shared" ref="M233:M237" si="220">+SUM(K233:L233)</f>
        <v>205.11918702900664</v>
      </c>
      <c r="N233" s="61">
        <f t="shared" si="207"/>
        <v>2831.1932749202879</v>
      </c>
      <c r="O233" s="60">
        <f t="shared" si="208"/>
        <v>2626.0740878912816</v>
      </c>
    </row>
    <row r="234" spans="1:15" x14ac:dyDescent="0.25">
      <c r="A234" s="63" t="s">
        <v>46</v>
      </c>
      <c r="B234" s="58" t="str">
        <f t="shared" si="217"/>
        <v>Q1/2025</v>
      </c>
      <c r="C234" s="54">
        <f t="shared" si="211"/>
        <v>45658</v>
      </c>
      <c r="D234" s="54">
        <f t="shared" si="212"/>
        <v>45747</v>
      </c>
      <c r="E234" s="58">
        <f t="shared" si="209"/>
        <v>90</v>
      </c>
      <c r="F234" s="59">
        <f>VLOOKUP(D234,'FERC Interest Rate'!$A:$B,2,TRUE)</f>
        <v>8.0399999999999999E-2</v>
      </c>
      <c r="G234" s="60">
        <f t="shared" si="210"/>
        <v>2626.0740878912816</v>
      </c>
      <c r="H234" s="60"/>
      <c r="I234" s="122">
        <f t="shared" si="213"/>
        <v>20.393004882848977</v>
      </c>
      <c r="J234" s="61">
        <f t="shared" si="218"/>
        <v>52.061019452003599</v>
      </c>
      <c r="K234" s="61">
        <f t="shared" si="219"/>
        <v>72.454024334852576</v>
      </c>
      <c r="L234" s="61">
        <f t="shared" si="215"/>
        <v>125.5</v>
      </c>
      <c r="M234" s="82">
        <f t="shared" si="220"/>
        <v>197.95402433485259</v>
      </c>
      <c r="N234" s="61">
        <f t="shared" si="207"/>
        <v>2678.1351073432852</v>
      </c>
      <c r="O234" s="60">
        <f t="shared" si="208"/>
        <v>2480.1810830084328</v>
      </c>
    </row>
    <row r="235" spans="1:15" x14ac:dyDescent="0.25">
      <c r="A235" s="6" t="s">
        <v>47</v>
      </c>
      <c r="B235" s="58" t="str">
        <f t="shared" si="217"/>
        <v>Q2/2025</v>
      </c>
      <c r="C235" s="54">
        <f t="shared" si="211"/>
        <v>45748</v>
      </c>
      <c r="D235" s="54">
        <f t="shared" si="212"/>
        <v>45838</v>
      </c>
      <c r="E235" s="58">
        <f t="shared" si="209"/>
        <v>91</v>
      </c>
      <c r="F235" s="59">
        <f>VLOOKUP(D235,'FERC Interest Rate'!$A:$B,2,TRUE)</f>
        <v>7.5499999999999998E-2</v>
      </c>
      <c r="G235" s="60">
        <f t="shared" si="210"/>
        <v>2480.1810830084328</v>
      </c>
      <c r="H235" s="60"/>
      <c r="I235" s="122">
        <f t="shared" si="213"/>
        <v>20.393004882848977</v>
      </c>
      <c r="J235" s="61">
        <f t="shared" si="218"/>
        <v>46.685162002217638</v>
      </c>
      <c r="K235" s="61">
        <f t="shared" si="219"/>
        <v>67.078166885066622</v>
      </c>
      <c r="L235" s="61">
        <f t="shared" si="215"/>
        <v>125.5</v>
      </c>
      <c r="M235" s="82">
        <f t="shared" si="220"/>
        <v>192.57816688506662</v>
      </c>
      <c r="N235" s="61">
        <f t="shared" si="207"/>
        <v>2526.8662450106503</v>
      </c>
      <c r="O235" s="60">
        <f t="shared" si="208"/>
        <v>2334.288078125584</v>
      </c>
    </row>
    <row r="236" spans="1:15" x14ac:dyDescent="0.25">
      <c r="A236" s="6" t="s">
        <v>48</v>
      </c>
      <c r="B236" s="58" t="str">
        <f t="shared" si="217"/>
        <v>Q3/2025</v>
      </c>
      <c r="C236" s="54">
        <f t="shared" si="211"/>
        <v>45839</v>
      </c>
      <c r="D236" s="54">
        <f t="shared" si="212"/>
        <v>45930</v>
      </c>
      <c r="E236" s="58">
        <f t="shared" si="209"/>
        <v>92</v>
      </c>
      <c r="F236" s="59">
        <f>VLOOKUP(D236,'FERC Interest Rate'!$A:$B,2,TRUE)</f>
        <v>7.4999999999999997E-2</v>
      </c>
      <c r="G236" s="60">
        <f t="shared" si="210"/>
        <v>2334.288078125584</v>
      </c>
      <c r="H236" s="60"/>
      <c r="I236" s="122">
        <f t="shared" si="213"/>
        <v>20.393004882848977</v>
      </c>
      <c r="J236" s="61">
        <f t="shared" si="218"/>
        <v>44.127637641278163</v>
      </c>
      <c r="K236" s="61">
        <f t="shared" si="219"/>
        <v>64.52064252412714</v>
      </c>
      <c r="L236" s="61">
        <f t="shared" si="215"/>
        <v>125.5</v>
      </c>
      <c r="M236" s="82">
        <f t="shared" si="220"/>
        <v>190.02064252412714</v>
      </c>
      <c r="N236" s="61">
        <f t="shared" si="207"/>
        <v>2378.4157157668619</v>
      </c>
      <c r="O236" s="60">
        <f t="shared" si="208"/>
        <v>2188.3950732427352</v>
      </c>
    </row>
    <row r="237" spans="1:15" x14ac:dyDescent="0.25">
      <c r="A237" s="6" t="s">
        <v>49</v>
      </c>
      <c r="B237" s="58" t="str">
        <f t="shared" si="217"/>
        <v>Q4/2025</v>
      </c>
      <c r="C237" s="54">
        <f t="shared" si="211"/>
        <v>45931</v>
      </c>
      <c r="D237" s="54">
        <f t="shared" si="212"/>
        <v>46022</v>
      </c>
      <c r="E237" s="58">
        <f t="shared" si="209"/>
        <v>92</v>
      </c>
      <c r="F237" s="59">
        <f>VLOOKUP(D237,'FERC Interest Rate'!$A:$B,2,TRUE)</f>
        <v>7.4999999999999997E-2</v>
      </c>
      <c r="G237" s="60">
        <f t="shared" si="210"/>
        <v>2188.3950732427352</v>
      </c>
      <c r="H237" s="60"/>
      <c r="I237" s="122">
        <f t="shared" si="213"/>
        <v>20.393004882848977</v>
      </c>
      <c r="J237" s="61">
        <f t="shared" si="218"/>
        <v>41.369660288698284</v>
      </c>
      <c r="K237" s="61">
        <f t="shared" si="219"/>
        <v>61.762665171547262</v>
      </c>
      <c r="L237" s="61">
        <f t="shared" si="215"/>
        <v>125.5</v>
      </c>
      <c r="M237" s="82">
        <f t="shared" si="220"/>
        <v>187.26266517154727</v>
      </c>
      <c r="N237" s="61">
        <f t="shared" si="207"/>
        <v>2229.7647335314336</v>
      </c>
      <c r="O237" s="60">
        <f t="shared" si="208"/>
        <v>2042.5020683598862</v>
      </c>
    </row>
    <row r="238" spans="1:15" ht="13.5" thickBot="1" x14ac:dyDescent="0.35">
      <c r="A238" s="101"/>
      <c r="B238" s="102"/>
      <c r="C238" s="103"/>
      <c r="D238" s="103"/>
      <c r="E238" s="102"/>
      <c r="F238" s="102"/>
      <c r="G238" s="99">
        <f t="shared" ref="G238:O238" si="221">+SUM(G224:G237)</f>
        <v>36254.107562630707</v>
      </c>
      <c r="H238" s="99">
        <f t="shared" si="221"/>
        <v>407.86009765697958</v>
      </c>
      <c r="I238" s="99">
        <f t="shared" si="221"/>
        <v>122.35802929709385</v>
      </c>
      <c r="J238" s="99">
        <f t="shared" si="221"/>
        <v>304.50884071733725</v>
      </c>
      <c r="K238" s="99">
        <f t="shared" si="221"/>
        <v>426.86687001443119</v>
      </c>
      <c r="L238" s="99">
        <f t="shared" si="221"/>
        <v>753</v>
      </c>
      <c r="M238" s="99">
        <f t="shared" si="221"/>
        <v>1179.8668700144312</v>
      </c>
      <c r="N238" s="99">
        <f t="shared" si="221"/>
        <v>36966.476501005025</v>
      </c>
      <c r="O238" s="99">
        <f t="shared" si="221"/>
        <v>35786.609630990599</v>
      </c>
    </row>
    <row r="239" spans="1:15" ht="13" thickTop="1" x14ac:dyDescent="0.25"/>
    <row r="240" spans="1:15" ht="13" x14ac:dyDescent="0.3">
      <c r="A240" s="3"/>
      <c r="B240" s="3"/>
      <c r="C240" s="3"/>
      <c r="D240" s="3"/>
      <c r="E240" s="3"/>
      <c r="F240" s="3"/>
      <c r="G240" s="3"/>
      <c r="H240" s="3"/>
      <c r="I240" s="84"/>
      <c r="J240" s="432" t="s">
        <v>15</v>
      </c>
      <c r="K240" s="433"/>
      <c r="L240" s="198" t="s">
        <v>54</v>
      </c>
      <c r="M240" s="91"/>
      <c r="N240" s="3"/>
      <c r="O240" s="3"/>
    </row>
    <row r="241" spans="1:15" ht="52" x14ac:dyDescent="0.3">
      <c r="A241" s="62" t="s">
        <v>43</v>
      </c>
      <c r="B241" s="62" t="s">
        <v>3</v>
      </c>
      <c r="C241" s="62" t="s">
        <v>4</v>
      </c>
      <c r="D241" s="62" t="s">
        <v>5</v>
      </c>
      <c r="E241" s="62" t="s">
        <v>6</v>
      </c>
      <c r="F241" s="62" t="s">
        <v>7</v>
      </c>
      <c r="G241" s="62" t="s">
        <v>83</v>
      </c>
      <c r="H241" s="62" t="s">
        <v>84</v>
      </c>
      <c r="I241" s="77" t="s">
        <v>85</v>
      </c>
      <c r="J241" s="78" t="s">
        <v>86</v>
      </c>
      <c r="K241" s="78" t="s">
        <v>87</v>
      </c>
      <c r="L241" s="78" t="s">
        <v>88</v>
      </c>
      <c r="M241" s="79" t="s">
        <v>89</v>
      </c>
      <c r="N241" s="62" t="s">
        <v>90</v>
      </c>
      <c r="O241" s="62" t="s">
        <v>91</v>
      </c>
    </row>
    <row r="242" spans="1:15" x14ac:dyDescent="0.25">
      <c r="A242" s="6" t="s">
        <v>22</v>
      </c>
      <c r="B242" s="58" t="str">
        <f t="shared" ref="B242:B248" si="222">+IF(MONTH(C242)&lt;4,"Q1",IF(MONTH(C242)&lt;7,"Q2",IF(MONTH(C242)&lt;10,"Q3","Q4")))&amp;"/"&amp;YEAR(C242)</f>
        <v>Q3/2022</v>
      </c>
      <c r="C242" s="54">
        <f>VLOOKUP(L240,$A$1:$E$28,2,FALSE)</f>
        <v>44832</v>
      </c>
      <c r="D242" s="54">
        <f>DATE(YEAR(C242),IF(MONTH(C242)&lt;=3,3,IF(MONTH(C242)&lt;=6,6,IF(MONTH(C242)&lt;=9,9,12))),IF(OR(MONTH(C242)&lt;=3,MONTH(C242)&gt;=10),31,30))</f>
        <v>44834</v>
      </c>
      <c r="E242" s="58">
        <f>D242-C242+1</f>
        <v>3</v>
      </c>
      <c r="F242" s="59">
        <f>VLOOKUP(D242,'FERC Interest Rate'!$A:$B,2,TRUE)</f>
        <v>3.5999999999999997E-2</v>
      </c>
      <c r="G242" s="60">
        <f>VLOOKUP(L240,$A$1:$E$23,4,FALSE)</f>
        <v>2573</v>
      </c>
      <c r="H242" s="60">
        <f t="shared" ref="H242:H250" si="223">G242*F242*(E242/(DATE(YEAR(D242),12,31)-DATE(YEAR(D242),1,1)+1))</f>
        <v>0.76132602739726007</v>
      </c>
      <c r="I242" s="122">
        <v>0</v>
      </c>
      <c r="J242" s="61">
        <v>0</v>
      </c>
      <c r="K242" s="61">
        <f t="shared" ref="K242:K250" si="224">+SUM(I242:J242)</f>
        <v>0</v>
      </c>
      <c r="L242" s="61">
        <v>0</v>
      </c>
      <c r="M242" s="82">
        <f t="shared" ref="M242:M249" si="225">+SUM(K242:L242)</f>
        <v>0</v>
      </c>
      <c r="N242" s="61">
        <f t="shared" ref="N242:N255" si="226">+G242+H242+J242</f>
        <v>2573.7613260273974</v>
      </c>
      <c r="O242" s="60">
        <f t="shared" ref="O242:O255" si="227">G242+H242-L242-I242</f>
        <v>2573.7613260273974</v>
      </c>
    </row>
    <row r="243" spans="1:15" x14ac:dyDescent="0.25">
      <c r="A243" s="6" t="s">
        <v>22</v>
      </c>
      <c r="B243" s="58" t="str">
        <f t="shared" si="222"/>
        <v>Q4/2022</v>
      </c>
      <c r="C243" s="54">
        <f>D242+1</f>
        <v>44835</v>
      </c>
      <c r="D243" s="54">
        <f>EOMONTH(D242,3)</f>
        <v>44926</v>
      </c>
      <c r="E243" s="58">
        <f t="shared" ref="E243:E255" si="228">D243-C243+1</f>
        <v>92</v>
      </c>
      <c r="F243" s="59">
        <f>VLOOKUP(D243,'FERC Interest Rate'!$A:$B,2,TRUE)</f>
        <v>4.9099999999999998E-2</v>
      </c>
      <c r="G243" s="60">
        <f t="shared" ref="G243:G255" si="229">O242</f>
        <v>2573.7613260273974</v>
      </c>
      <c r="H243" s="60">
        <f t="shared" si="223"/>
        <v>31.852588114879342</v>
      </c>
      <c r="I243" s="122">
        <v>0</v>
      </c>
      <c r="J243" s="61">
        <v>0</v>
      </c>
      <c r="K243" s="61">
        <f t="shared" si="224"/>
        <v>0</v>
      </c>
      <c r="L243" s="61">
        <v>0</v>
      </c>
      <c r="M243" s="82">
        <f t="shared" si="225"/>
        <v>0</v>
      </c>
      <c r="N243" s="61">
        <f t="shared" si="226"/>
        <v>2605.6139141422768</v>
      </c>
      <c r="O243" s="60">
        <f t="shared" si="227"/>
        <v>2605.6139141422768</v>
      </c>
    </row>
    <row r="244" spans="1:15" x14ac:dyDescent="0.25">
      <c r="A244" s="6" t="s">
        <v>22</v>
      </c>
      <c r="B244" s="58" t="str">
        <f t="shared" si="222"/>
        <v>Q1/2023</v>
      </c>
      <c r="C244" s="54">
        <f t="shared" ref="C244:C255" si="230">D243+1</f>
        <v>44927</v>
      </c>
      <c r="D244" s="54">
        <f t="shared" ref="D244:D255" si="231">EOMONTH(D243,3)</f>
        <v>45016</v>
      </c>
      <c r="E244" s="58">
        <f t="shared" si="228"/>
        <v>90</v>
      </c>
      <c r="F244" s="59">
        <f>VLOOKUP(D244,'FERC Interest Rate'!$A:$B,2,TRUE)</f>
        <v>6.3100000000000003E-2</v>
      </c>
      <c r="G244" s="60">
        <f t="shared" si="229"/>
        <v>2605.6139141422768</v>
      </c>
      <c r="H244" s="60">
        <f t="shared" si="223"/>
        <v>40.540497036750658</v>
      </c>
      <c r="I244" s="122">
        <v>0</v>
      </c>
      <c r="J244" s="61">
        <v>0</v>
      </c>
      <c r="K244" s="61">
        <f t="shared" si="224"/>
        <v>0</v>
      </c>
      <c r="L244" s="61">
        <v>0</v>
      </c>
      <c r="M244" s="82">
        <f t="shared" si="225"/>
        <v>0</v>
      </c>
      <c r="N244" s="61">
        <f t="shared" si="226"/>
        <v>2646.1544111790276</v>
      </c>
      <c r="O244" s="60">
        <f t="shared" si="227"/>
        <v>2646.1544111790276</v>
      </c>
    </row>
    <row r="245" spans="1:15" x14ac:dyDescent="0.25">
      <c r="A245" s="6" t="s">
        <v>22</v>
      </c>
      <c r="B245" s="58" t="str">
        <f t="shared" si="222"/>
        <v>Q2/2023</v>
      </c>
      <c r="C245" s="54">
        <f t="shared" si="230"/>
        <v>45017</v>
      </c>
      <c r="D245" s="54">
        <f t="shared" si="231"/>
        <v>45107</v>
      </c>
      <c r="E245" s="58">
        <f t="shared" si="228"/>
        <v>91</v>
      </c>
      <c r="F245" s="59">
        <f>VLOOKUP(D245,'FERC Interest Rate'!$A:$B,2,TRUE)</f>
        <v>7.4999999999999997E-2</v>
      </c>
      <c r="G245" s="60">
        <f t="shared" si="229"/>
        <v>2646.1544111790276</v>
      </c>
      <c r="H245" s="60">
        <f t="shared" si="223"/>
        <v>49.479462619991409</v>
      </c>
      <c r="I245" s="122">
        <v>0</v>
      </c>
      <c r="J245" s="61">
        <v>0</v>
      </c>
      <c r="K245" s="61">
        <f t="shared" si="224"/>
        <v>0</v>
      </c>
      <c r="L245" s="61">
        <v>0</v>
      </c>
      <c r="M245" s="82">
        <f t="shared" si="225"/>
        <v>0</v>
      </c>
      <c r="N245" s="61">
        <f t="shared" si="226"/>
        <v>2695.6338737990191</v>
      </c>
      <c r="O245" s="60">
        <f t="shared" si="227"/>
        <v>2695.6338737990191</v>
      </c>
    </row>
    <row r="246" spans="1:15" x14ac:dyDescent="0.25">
      <c r="A246" s="6" t="s">
        <v>22</v>
      </c>
      <c r="B246" s="58" t="str">
        <f t="shared" si="222"/>
        <v>Q3/2023</v>
      </c>
      <c r="C246" s="54">
        <f t="shared" si="230"/>
        <v>45108</v>
      </c>
      <c r="D246" s="54">
        <f t="shared" si="231"/>
        <v>45199</v>
      </c>
      <c r="E246" s="58">
        <f t="shared" si="228"/>
        <v>92</v>
      </c>
      <c r="F246" s="59">
        <f>VLOOKUP(D246,'FERC Interest Rate'!$A:$B,2,TRUE)</f>
        <v>8.0199999999999994E-2</v>
      </c>
      <c r="G246" s="60">
        <f t="shared" si="229"/>
        <v>2695.6338737990191</v>
      </c>
      <c r="H246" s="60">
        <f t="shared" si="223"/>
        <v>54.491684861475839</v>
      </c>
      <c r="I246" s="122">
        <v>0</v>
      </c>
      <c r="J246" s="61">
        <v>0</v>
      </c>
      <c r="K246" s="61">
        <f t="shared" si="224"/>
        <v>0</v>
      </c>
      <c r="L246" s="61">
        <v>0</v>
      </c>
      <c r="M246" s="82">
        <f t="shared" si="225"/>
        <v>0</v>
      </c>
      <c r="N246" s="61">
        <f t="shared" si="226"/>
        <v>2750.1255586604948</v>
      </c>
      <c r="O246" s="60">
        <f t="shared" si="227"/>
        <v>2750.1255586604948</v>
      </c>
    </row>
    <row r="247" spans="1:15" x14ac:dyDescent="0.25">
      <c r="A247" s="6" t="s">
        <v>22</v>
      </c>
      <c r="B247" s="58" t="str">
        <f t="shared" si="222"/>
        <v>Q4/2023</v>
      </c>
      <c r="C247" s="54">
        <f t="shared" si="230"/>
        <v>45200</v>
      </c>
      <c r="D247" s="54">
        <f t="shared" si="231"/>
        <v>45291</v>
      </c>
      <c r="E247" s="58">
        <f t="shared" si="228"/>
        <v>92</v>
      </c>
      <c r="F247" s="59">
        <f>VLOOKUP(D247,'FERC Interest Rate'!$A:$B,2,TRUE)</f>
        <v>8.3500000000000005E-2</v>
      </c>
      <c r="G247" s="60">
        <f t="shared" si="229"/>
        <v>2750.1255586604948</v>
      </c>
      <c r="H247" s="60">
        <f t="shared" si="223"/>
        <v>57.880724771588831</v>
      </c>
      <c r="I247" s="122">
        <v>0</v>
      </c>
      <c r="J247" s="61">
        <v>0</v>
      </c>
      <c r="K247" s="61">
        <f t="shared" si="224"/>
        <v>0</v>
      </c>
      <c r="L247" s="61">
        <v>0</v>
      </c>
      <c r="M247" s="82">
        <f t="shared" si="225"/>
        <v>0</v>
      </c>
      <c r="N247" s="61">
        <f t="shared" si="226"/>
        <v>2808.0062834320838</v>
      </c>
      <c r="O247" s="60">
        <f t="shared" si="227"/>
        <v>2808.0062834320838</v>
      </c>
    </row>
    <row r="248" spans="1:15" x14ac:dyDescent="0.25">
      <c r="A248" s="6" t="s">
        <v>22</v>
      </c>
      <c r="B248" s="58" t="str">
        <f t="shared" si="222"/>
        <v>Q1/2024</v>
      </c>
      <c r="C248" s="54">
        <f t="shared" si="230"/>
        <v>45292</v>
      </c>
      <c r="D248" s="54">
        <f t="shared" si="231"/>
        <v>45382</v>
      </c>
      <c r="E248" s="58">
        <f t="shared" si="228"/>
        <v>91</v>
      </c>
      <c r="F248" s="59">
        <f>VLOOKUP(D248,'FERC Interest Rate'!$A:$B,2,TRUE)</f>
        <v>8.5000000000000006E-2</v>
      </c>
      <c r="G248" s="60">
        <f t="shared" si="229"/>
        <v>2808.0062834320838</v>
      </c>
      <c r="H248" s="60">
        <f t="shared" si="223"/>
        <v>59.344067219527787</v>
      </c>
      <c r="I248" s="122">
        <v>0</v>
      </c>
      <c r="J248" s="61">
        <v>0</v>
      </c>
      <c r="K248" s="61">
        <f t="shared" si="224"/>
        <v>0</v>
      </c>
      <c r="L248" s="61">
        <v>0</v>
      </c>
      <c r="M248" s="82">
        <f t="shared" si="225"/>
        <v>0</v>
      </c>
      <c r="N248" s="61">
        <f t="shared" si="226"/>
        <v>2867.3503506516117</v>
      </c>
      <c r="O248" s="60">
        <f t="shared" si="227"/>
        <v>2867.3503506516117</v>
      </c>
    </row>
    <row r="249" spans="1:15" x14ac:dyDescent="0.25">
      <c r="A249" s="6" t="s">
        <v>22</v>
      </c>
      <c r="B249" s="58" t="str">
        <f>+IF(MONTH(C249)&lt;4,"Q1",IF(MONTH(C249)&lt;7,"Q2",IF(MONTH(C249)&lt;10,"Q3","Q4")))&amp;"/"&amp;YEAR(C249)</f>
        <v>Q2/2024</v>
      </c>
      <c r="C249" s="54">
        <f t="shared" si="230"/>
        <v>45383</v>
      </c>
      <c r="D249" s="54">
        <f t="shared" si="231"/>
        <v>45473</v>
      </c>
      <c r="E249" s="58">
        <f t="shared" si="228"/>
        <v>91</v>
      </c>
      <c r="F249" s="59">
        <f>VLOOKUP(D249,'FERC Interest Rate'!$A:$B,2,TRUE)</f>
        <v>8.5000000000000006E-2</v>
      </c>
      <c r="G249" s="60">
        <f t="shared" si="229"/>
        <v>2867.3503506516117</v>
      </c>
      <c r="H249" s="60">
        <f t="shared" si="223"/>
        <v>60.598237601885842</v>
      </c>
      <c r="I249" s="122">
        <v>0</v>
      </c>
      <c r="J249" s="61">
        <v>0</v>
      </c>
      <c r="K249" s="61">
        <f t="shared" si="224"/>
        <v>0</v>
      </c>
      <c r="L249" s="61">
        <v>0</v>
      </c>
      <c r="M249" s="82">
        <f t="shared" si="225"/>
        <v>0</v>
      </c>
      <c r="N249" s="61">
        <f t="shared" si="226"/>
        <v>2927.9485882534977</v>
      </c>
      <c r="O249" s="60">
        <f t="shared" si="227"/>
        <v>2927.9485882534977</v>
      </c>
    </row>
    <row r="250" spans="1:15" x14ac:dyDescent="0.25">
      <c r="A250" s="63" t="s">
        <v>44</v>
      </c>
      <c r="B250" s="58" t="str">
        <f>+IF(MONTH(C250)&lt;4,"Q1",IF(MONTH(C250)&lt;7,"Q2",IF(MONTH(C250)&lt;10,"Q3","Q4")))&amp;"/"&amp;YEAR(C250)</f>
        <v>Q3/2024</v>
      </c>
      <c r="C250" s="54">
        <f t="shared" si="230"/>
        <v>45474</v>
      </c>
      <c r="D250" s="54">
        <f t="shared" si="231"/>
        <v>45565</v>
      </c>
      <c r="E250" s="58">
        <f t="shared" si="228"/>
        <v>92</v>
      </c>
      <c r="F250" s="59">
        <f>VLOOKUP(D250,'FERC Interest Rate'!$A:$B,2,TRUE)</f>
        <v>8.5000000000000006E-2</v>
      </c>
      <c r="G250" s="60">
        <f t="shared" si="229"/>
        <v>2927.9485882534977</v>
      </c>
      <c r="H250" s="60">
        <f t="shared" si="223"/>
        <v>62.558901530443592</v>
      </c>
      <c r="I250" s="122">
        <f t="shared" ref="I250:I255" si="232">(SUM($H$242:$H$255)/20)</f>
        <v>20.875374489197025</v>
      </c>
      <c r="J250" s="61">
        <f t="shared" ref="J250" si="233">G250*F250*(E250/(DATE(YEAR(D250),12,31)-DATE(YEAR(D250),1,1)+1))</f>
        <v>62.558901530443592</v>
      </c>
      <c r="K250" s="61">
        <f t="shared" si="224"/>
        <v>83.43427601964062</v>
      </c>
      <c r="L250" s="61">
        <f t="shared" ref="L250:L255" si="234">VLOOKUP($L$240,A$1:E$23,4,FALSE)/20</f>
        <v>128.65</v>
      </c>
      <c r="M250" s="82">
        <f t="shared" ref="M250" si="235">+SUM(K250:L250)</f>
        <v>212.08427601964064</v>
      </c>
      <c r="N250" s="61">
        <f t="shared" si="226"/>
        <v>3053.0663913143849</v>
      </c>
      <c r="O250" s="60">
        <f t="shared" si="227"/>
        <v>2840.9821152947443</v>
      </c>
    </row>
    <row r="251" spans="1:15" x14ac:dyDescent="0.25">
      <c r="A251" s="63" t="s">
        <v>45</v>
      </c>
      <c r="B251" s="58" t="str">
        <f t="shared" ref="B251:B255" si="236">+IF(MONTH(C251)&lt;4,"Q1",IF(MONTH(C251)&lt;7,"Q2",IF(MONTH(C251)&lt;10,"Q3","Q4")))&amp;"/"&amp;YEAR(C251)</f>
        <v>Q4/2024</v>
      </c>
      <c r="C251" s="54">
        <f t="shared" si="230"/>
        <v>45566</v>
      </c>
      <c r="D251" s="54">
        <f t="shared" si="231"/>
        <v>45657</v>
      </c>
      <c r="E251" s="58">
        <f t="shared" si="228"/>
        <v>92</v>
      </c>
      <c r="F251" s="59">
        <f>VLOOKUP(D251,'FERC Interest Rate'!$A:$B,2,TRUE)</f>
        <v>8.5000000000000006E-2</v>
      </c>
      <c r="G251" s="60">
        <f t="shared" si="229"/>
        <v>2840.9821152947443</v>
      </c>
      <c r="H251" s="60"/>
      <c r="I251" s="122">
        <f t="shared" si="232"/>
        <v>20.875374489197025</v>
      </c>
      <c r="J251" s="61">
        <f t="shared" ref="J251:J255" si="237">G251*F251*(E251/(DATE(YEAR(D251),12,31)-DATE(YEAR(D251),1,1)+1))</f>
        <v>60.700765414221046</v>
      </c>
      <c r="K251" s="61">
        <f t="shared" ref="K251:K255" si="238">+SUM(I251:J251)</f>
        <v>81.576139903418067</v>
      </c>
      <c r="L251" s="61">
        <f t="shared" si="234"/>
        <v>128.65</v>
      </c>
      <c r="M251" s="82">
        <f t="shared" ref="M251:M255" si="239">+SUM(K251:L251)</f>
        <v>210.22613990341807</v>
      </c>
      <c r="N251" s="61">
        <f t="shared" si="226"/>
        <v>2901.6828807089655</v>
      </c>
      <c r="O251" s="60">
        <f t="shared" si="227"/>
        <v>2691.4567408055473</v>
      </c>
    </row>
    <row r="252" spans="1:15" x14ac:dyDescent="0.25">
      <c r="A252" s="63" t="s">
        <v>46</v>
      </c>
      <c r="B252" s="58" t="str">
        <f t="shared" si="236"/>
        <v>Q1/2025</v>
      </c>
      <c r="C252" s="54">
        <f t="shared" si="230"/>
        <v>45658</v>
      </c>
      <c r="D252" s="54">
        <f t="shared" si="231"/>
        <v>45747</v>
      </c>
      <c r="E252" s="58">
        <f t="shared" si="228"/>
        <v>90</v>
      </c>
      <c r="F252" s="59">
        <f>VLOOKUP(D252,'FERC Interest Rate'!$A:$B,2,TRUE)</f>
        <v>8.0399999999999999E-2</v>
      </c>
      <c r="G252" s="60">
        <f t="shared" si="229"/>
        <v>2691.4567408055473</v>
      </c>
      <c r="H252" s="60"/>
      <c r="I252" s="122">
        <f t="shared" si="232"/>
        <v>20.875374489197025</v>
      </c>
      <c r="J252" s="61">
        <f t="shared" si="237"/>
        <v>53.357208154709419</v>
      </c>
      <c r="K252" s="61">
        <f t="shared" si="238"/>
        <v>74.23258264390644</v>
      </c>
      <c r="L252" s="61">
        <f t="shared" si="234"/>
        <v>128.65</v>
      </c>
      <c r="M252" s="82">
        <f t="shared" si="239"/>
        <v>202.88258264390646</v>
      </c>
      <c r="N252" s="61">
        <f t="shared" si="226"/>
        <v>2744.8139489602568</v>
      </c>
      <c r="O252" s="60">
        <f t="shared" si="227"/>
        <v>2541.9313663163502</v>
      </c>
    </row>
    <row r="253" spans="1:15" x14ac:dyDescent="0.25">
      <c r="A253" s="6" t="s">
        <v>47</v>
      </c>
      <c r="B253" s="58" t="str">
        <f t="shared" si="236"/>
        <v>Q2/2025</v>
      </c>
      <c r="C253" s="54">
        <f t="shared" si="230"/>
        <v>45748</v>
      </c>
      <c r="D253" s="54">
        <f t="shared" si="231"/>
        <v>45838</v>
      </c>
      <c r="E253" s="58">
        <f t="shared" si="228"/>
        <v>91</v>
      </c>
      <c r="F253" s="59">
        <f>VLOOKUP(D253,'FERC Interest Rate'!$A:$B,2,TRUE)</f>
        <v>7.5499999999999998E-2</v>
      </c>
      <c r="G253" s="60">
        <f t="shared" si="229"/>
        <v>2541.9313663163502</v>
      </c>
      <c r="H253" s="60"/>
      <c r="I253" s="122">
        <f t="shared" si="232"/>
        <v>20.875374489197025</v>
      </c>
      <c r="J253" s="61">
        <f t="shared" si="237"/>
        <v>47.84750534870269</v>
      </c>
      <c r="K253" s="61">
        <f t="shared" si="238"/>
        <v>68.722879837899711</v>
      </c>
      <c r="L253" s="61">
        <f t="shared" si="234"/>
        <v>128.65</v>
      </c>
      <c r="M253" s="82">
        <f t="shared" si="239"/>
        <v>197.37287983789972</v>
      </c>
      <c r="N253" s="61">
        <f t="shared" si="226"/>
        <v>2589.778871665053</v>
      </c>
      <c r="O253" s="60">
        <f t="shared" si="227"/>
        <v>2392.4059918271532</v>
      </c>
    </row>
    <row r="254" spans="1:15" x14ac:dyDescent="0.25">
      <c r="A254" s="6" t="s">
        <v>48</v>
      </c>
      <c r="B254" s="58" t="str">
        <f t="shared" si="236"/>
        <v>Q3/2025</v>
      </c>
      <c r="C254" s="54">
        <f t="shared" si="230"/>
        <v>45839</v>
      </c>
      <c r="D254" s="54">
        <f t="shared" si="231"/>
        <v>45930</v>
      </c>
      <c r="E254" s="58">
        <f t="shared" si="228"/>
        <v>92</v>
      </c>
      <c r="F254" s="59">
        <f>VLOOKUP(D254,'FERC Interest Rate'!$A:$B,2,TRUE)</f>
        <v>7.4999999999999997E-2</v>
      </c>
      <c r="G254" s="60">
        <f t="shared" si="229"/>
        <v>2392.4059918271532</v>
      </c>
      <c r="H254" s="60"/>
      <c r="I254" s="122">
        <f t="shared" si="232"/>
        <v>20.875374489197025</v>
      </c>
      <c r="J254" s="61">
        <f t="shared" si="237"/>
        <v>45.226305050979057</v>
      </c>
      <c r="K254" s="61">
        <f t="shared" si="238"/>
        <v>66.101679540176079</v>
      </c>
      <c r="L254" s="61">
        <f t="shared" si="234"/>
        <v>128.65</v>
      </c>
      <c r="M254" s="82">
        <f t="shared" si="239"/>
        <v>194.7516795401761</v>
      </c>
      <c r="N254" s="61">
        <f t="shared" si="226"/>
        <v>2437.6322968781324</v>
      </c>
      <c r="O254" s="60">
        <f t="shared" si="227"/>
        <v>2242.8806173379562</v>
      </c>
    </row>
    <row r="255" spans="1:15" x14ac:dyDescent="0.25">
      <c r="A255" s="6" t="s">
        <v>49</v>
      </c>
      <c r="B255" s="58" t="str">
        <f t="shared" si="236"/>
        <v>Q4/2025</v>
      </c>
      <c r="C255" s="54">
        <f t="shared" si="230"/>
        <v>45931</v>
      </c>
      <c r="D255" s="54">
        <f t="shared" si="231"/>
        <v>46022</v>
      </c>
      <c r="E255" s="58">
        <f t="shared" si="228"/>
        <v>92</v>
      </c>
      <c r="F255" s="59">
        <f>VLOOKUP(D255,'FERC Interest Rate'!$A:$B,2,TRUE)</f>
        <v>7.4999999999999997E-2</v>
      </c>
      <c r="G255" s="60">
        <f t="shared" si="229"/>
        <v>2242.8806173379562</v>
      </c>
      <c r="H255" s="60"/>
      <c r="I255" s="122">
        <f t="shared" si="232"/>
        <v>20.875374489197025</v>
      </c>
      <c r="J255" s="61">
        <f t="shared" si="237"/>
        <v>42.399660985292869</v>
      </c>
      <c r="K255" s="61">
        <f t="shared" si="238"/>
        <v>63.275035474489897</v>
      </c>
      <c r="L255" s="61">
        <f t="shared" si="234"/>
        <v>128.65</v>
      </c>
      <c r="M255" s="82">
        <f t="shared" si="239"/>
        <v>191.9250354744899</v>
      </c>
      <c r="N255" s="61">
        <f t="shared" si="226"/>
        <v>2285.2802783232491</v>
      </c>
      <c r="O255" s="60">
        <f t="shared" si="227"/>
        <v>2093.3552428487592</v>
      </c>
    </row>
    <row r="256" spans="1:15" ht="13.5" thickBot="1" x14ac:dyDescent="0.35">
      <c r="A256" s="101"/>
      <c r="B256" s="102"/>
      <c r="C256" s="103"/>
      <c r="D256" s="103"/>
      <c r="E256" s="102"/>
      <c r="F256" s="102"/>
      <c r="G256" s="99">
        <f t="shared" ref="G256:O256" si="240">+SUM(G242:G255)</f>
        <v>37157.251137727166</v>
      </c>
      <c r="H256" s="99">
        <f t="shared" si="240"/>
        <v>417.50748978394051</v>
      </c>
      <c r="I256" s="99">
        <f t="shared" si="240"/>
        <v>125.25224693518216</v>
      </c>
      <c r="J256" s="99">
        <f t="shared" si="240"/>
        <v>312.09034648434869</v>
      </c>
      <c r="K256" s="99">
        <f t="shared" si="240"/>
        <v>437.34259341953077</v>
      </c>
      <c r="L256" s="99">
        <f t="shared" si="240"/>
        <v>771.9</v>
      </c>
      <c r="M256" s="99">
        <f t="shared" si="240"/>
        <v>1209.242593419531</v>
      </c>
      <c r="N256" s="99">
        <f t="shared" si="240"/>
        <v>37886.848973995446</v>
      </c>
      <c r="O256" s="99">
        <f t="shared" si="240"/>
        <v>36677.606380575919</v>
      </c>
    </row>
    <row r="257" spans="1:15" ht="13" thickTop="1" x14ac:dyDescent="0.25"/>
    <row r="258" spans="1:15" ht="13" x14ac:dyDescent="0.3">
      <c r="A258" s="3"/>
      <c r="B258" s="3"/>
      <c r="C258" s="3"/>
      <c r="D258" s="3"/>
      <c r="E258" s="3"/>
      <c r="F258" s="3"/>
      <c r="G258" s="3"/>
      <c r="H258" s="3"/>
      <c r="I258" s="84"/>
      <c r="J258" s="432" t="s">
        <v>15</v>
      </c>
      <c r="K258" s="433"/>
      <c r="L258" s="198" t="s">
        <v>55</v>
      </c>
      <c r="M258" s="91"/>
      <c r="N258" s="3"/>
      <c r="O258" s="3"/>
    </row>
    <row r="259" spans="1:15" ht="52" x14ac:dyDescent="0.3">
      <c r="A259" s="62" t="s">
        <v>43</v>
      </c>
      <c r="B259" s="62" t="s">
        <v>3</v>
      </c>
      <c r="C259" s="62" t="s">
        <v>4</v>
      </c>
      <c r="D259" s="62" t="s">
        <v>5</v>
      </c>
      <c r="E259" s="62" t="s">
        <v>6</v>
      </c>
      <c r="F259" s="62" t="s">
        <v>7</v>
      </c>
      <c r="G259" s="62" t="s">
        <v>83</v>
      </c>
      <c r="H259" s="62" t="s">
        <v>84</v>
      </c>
      <c r="I259" s="77" t="s">
        <v>85</v>
      </c>
      <c r="J259" s="78" t="s">
        <v>86</v>
      </c>
      <c r="K259" s="78" t="s">
        <v>87</v>
      </c>
      <c r="L259" s="78" t="s">
        <v>88</v>
      </c>
      <c r="M259" s="79" t="s">
        <v>89</v>
      </c>
      <c r="N259" s="62" t="s">
        <v>90</v>
      </c>
      <c r="O259" s="62" t="s">
        <v>91</v>
      </c>
    </row>
    <row r="260" spans="1:15" x14ac:dyDescent="0.25">
      <c r="A260" s="6" t="s">
        <v>22</v>
      </c>
      <c r="B260" s="58" t="str">
        <f t="shared" ref="B260:B266" si="241">+IF(MONTH(C260)&lt;4,"Q1",IF(MONTH(C260)&lt;7,"Q2",IF(MONTH(C260)&lt;10,"Q3","Q4")))&amp;"/"&amp;YEAR(C260)</f>
        <v>Q3/2022</v>
      </c>
      <c r="C260" s="54">
        <f>VLOOKUP(L258,$A$1:$E$28,2,FALSE)</f>
        <v>44832</v>
      </c>
      <c r="D260" s="54">
        <f>DATE(YEAR(C260),IF(MONTH(C260)&lt;=3,3,IF(MONTH(C260)&lt;=6,6,IF(MONTH(C260)&lt;=9,9,12))),IF(OR(MONTH(C260)&lt;=3,MONTH(C260)&gt;=10),31,30))</f>
        <v>44834</v>
      </c>
      <c r="E260" s="58">
        <f>D260-C260+1</f>
        <v>3</v>
      </c>
      <c r="F260" s="59">
        <f>VLOOKUP(D260,'FERC Interest Rate'!$A:$B,2,TRUE)</f>
        <v>3.5999999999999997E-2</v>
      </c>
      <c r="G260" s="60">
        <f>VLOOKUP(L258,$A$1:$E$23,4,FALSE)</f>
        <v>2510</v>
      </c>
      <c r="H260" s="60">
        <f t="shared" ref="H260:H268" si="242">G260*F260*(E260/(DATE(YEAR(D260),12,31)-DATE(YEAR(D260),1,1)+1))</f>
        <v>0.74268493150684922</v>
      </c>
      <c r="I260" s="122">
        <v>0</v>
      </c>
      <c r="J260" s="61">
        <v>0</v>
      </c>
      <c r="K260" s="61">
        <f t="shared" ref="K260:K273" si="243">+SUM(I260:J260)</f>
        <v>0</v>
      </c>
      <c r="L260" s="61">
        <v>0</v>
      </c>
      <c r="M260" s="82">
        <f t="shared" ref="M260:M267" si="244">+SUM(K260:L260)</f>
        <v>0</v>
      </c>
      <c r="N260" s="61">
        <f t="shared" ref="N260:N273" si="245">+G260+H260+J260</f>
        <v>2510.742684931507</v>
      </c>
      <c r="O260" s="60">
        <f t="shared" ref="O260:O273" si="246">G260+H260-L260-I260</f>
        <v>2510.742684931507</v>
      </c>
    </row>
    <row r="261" spans="1:15" x14ac:dyDescent="0.25">
      <c r="A261" s="6" t="s">
        <v>22</v>
      </c>
      <c r="B261" s="58" t="str">
        <f t="shared" si="241"/>
        <v>Q4/2022</v>
      </c>
      <c r="C261" s="54">
        <f>D260+1</f>
        <v>44835</v>
      </c>
      <c r="D261" s="54">
        <f>EOMONTH(D260,3)</f>
        <v>44926</v>
      </c>
      <c r="E261" s="58">
        <f t="shared" ref="E261:E273" si="247">D261-C261+1</f>
        <v>92</v>
      </c>
      <c r="F261" s="59">
        <f>VLOOKUP(D261,'FERC Interest Rate'!$A:$B,2,TRUE)</f>
        <v>4.9099999999999998E-2</v>
      </c>
      <c r="G261" s="60">
        <f t="shared" ref="G261:G273" si="248">O260</f>
        <v>2510.742684931507</v>
      </c>
      <c r="H261" s="60">
        <f t="shared" si="242"/>
        <v>31.072676318829053</v>
      </c>
      <c r="I261" s="122">
        <v>0</v>
      </c>
      <c r="J261" s="61">
        <v>0</v>
      </c>
      <c r="K261" s="61">
        <f t="shared" si="243"/>
        <v>0</v>
      </c>
      <c r="L261" s="61">
        <v>0</v>
      </c>
      <c r="M261" s="82">
        <f t="shared" si="244"/>
        <v>0</v>
      </c>
      <c r="N261" s="61">
        <f t="shared" si="245"/>
        <v>2541.8153612503361</v>
      </c>
      <c r="O261" s="60">
        <f t="shared" si="246"/>
        <v>2541.8153612503361</v>
      </c>
    </row>
    <row r="262" spans="1:15" x14ac:dyDescent="0.25">
      <c r="A262" s="6" t="s">
        <v>22</v>
      </c>
      <c r="B262" s="58" t="str">
        <f t="shared" si="241"/>
        <v>Q1/2023</v>
      </c>
      <c r="C262" s="54">
        <f t="shared" ref="C262:C273" si="249">D261+1</f>
        <v>44927</v>
      </c>
      <c r="D262" s="54">
        <f t="shared" ref="D262:D273" si="250">EOMONTH(D261,3)</f>
        <v>45016</v>
      </c>
      <c r="E262" s="58">
        <f t="shared" si="247"/>
        <v>90</v>
      </c>
      <c r="F262" s="59">
        <f>VLOOKUP(D262,'FERC Interest Rate'!$A:$B,2,TRUE)</f>
        <v>6.3100000000000003E-2</v>
      </c>
      <c r="G262" s="60">
        <f t="shared" si="248"/>
        <v>2541.8153612503361</v>
      </c>
      <c r="H262" s="60">
        <f t="shared" si="242"/>
        <v>39.547861469974407</v>
      </c>
      <c r="I262" s="122">
        <v>0</v>
      </c>
      <c r="J262" s="61">
        <v>0</v>
      </c>
      <c r="K262" s="61">
        <f t="shared" si="243"/>
        <v>0</v>
      </c>
      <c r="L262" s="61">
        <v>0</v>
      </c>
      <c r="M262" s="82">
        <f t="shared" si="244"/>
        <v>0</v>
      </c>
      <c r="N262" s="61">
        <f t="shared" si="245"/>
        <v>2581.3632227203107</v>
      </c>
      <c r="O262" s="60">
        <f t="shared" si="246"/>
        <v>2581.3632227203107</v>
      </c>
    </row>
    <row r="263" spans="1:15" x14ac:dyDescent="0.25">
      <c r="A263" s="6" t="s">
        <v>22</v>
      </c>
      <c r="B263" s="58" t="str">
        <f t="shared" si="241"/>
        <v>Q2/2023</v>
      </c>
      <c r="C263" s="54">
        <f t="shared" si="249"/>
        <v>45017</v>
      </c>
      <c r="D263" s="54">
        <f t="shared" si="250"/>
        <v>45107</v>
      </c>
      <c r="E263" s="58">
        <f t="shared" si="247"/>
        <v>91</v>
      </c>
      <c r="F263" s="59">
        <f>VLOOKUP(D263,'FERC Interest Rate'!$A:$B,2,TRUE)</f>
        <v>7.4999999999999997E-2</v>
      </c>
      <c r="G263" s="60">
        <f t="shared" si="248"/>
        <v>2581.3632227203107</v>
      </c>
      <c r="H263" s="60">
        <f t="shared" si="242"/>
        <v>48.267956150866084</v>
      </c>
      <c r="I263" s="122">
        <v>0</v>
      </c>
      <c r="J263" s="61">
        <v>0</v>
      </c>
      <c r="K263" s="61">
        <f t="shared" si="243"/>
        <v>0</v>
      </c>
      <c r="L263" s="61">
        <v>0</v>
      </c>
      <c r="M263" s="82">
        <f t="shared" si="244"/>
        <v>0</v>
      </c>
      <c r="N263" s="61">
        <f t="shared" si="245"/>
        <v>2629.6311788711769</v>
      </c>
      <c r="O263" s="60">
        <f t="shared" si="246"/>
        <v>2629.6311788711769</v>
      </c>
    </row>
    <row r="264" spans="1:15" x14ac:dyDescent="0.25">
      <c r="A264" s="6" t="s">
        <v>22</v>
      </c>
      <c r="B264" s="58" t="str">
        <f t="shared" si="241"/>
        <v>Q3/2023</v>
      </c>
      <c r="C264" s="54">
        <f t="shared" si="249"/>
        <v>45108</v>
      </c>
      <c r="D264" s="54">
        <f t="shared" si="250"/>
        <v>45199</v>
      </c>
      <c r="E264" s="58">
        <f t="shared" si="247"/>
        <v>92</v>
      </c>
      <c r="F264" s="59">
        <f>VLOOKUP(D264,'FERC Interest Rate'!$A:$B,2,TRUE)</f>
        <v>8.0199999999999994E-2</v>
      </c>
      <c r="G264" s="60">
        <f t="shared" si="248"/>
        <v>2629.6311788711769</v>
      </c>
      <c r="H264" s="60">
        <f t="shared" si="242"/>
        <v>53.157453945707104</v>
      </c>
      <c r="I264" s="122">
        <v>0</v>
      </c>
      <c r="J264" s="61">
        <v>0</v>
      </c>
      <c r="K264" s="61">
        <f t="shared" si="243"/>
        <v>0</v>
      </c>
      <c r="L264" s="61">
        <v>0</v>
      </c>
      <c r="M264" s="82">
        <f t="shared" si="244"/>
        <v>0</v>
      </c>
      <c r="N264" s="61">
        <f t="shared" si="245"/>
        <v>2682.7886328168838</v>
      </c>
      <c r="O264" s="60">
        <f t="shared" si="246"/>
        <v>2682.7886328168838</v>
      </c>
    </row>
    <row r="265" spans="1:15" x14ac:dyDescent="0.25">
      <c r="A265" s="6" t="s">
        <v>22</v>
      </c>
      <c r="B265" s="58" t="str">
        <f t="shared" si="241"/>
        <v>Q4/2023</v>
      </c>
      <c r="C265" s="54">
        <f t="shared" si="249"/>
        <v>45200</v>
      </c>
      <c r="D265" s="54">
        <f t="shared" si="250"/>
        <v>45291</v>
      </c>
      <c r="E265" s="58">
        <f t="shared" si="247"/>
        <v>92</v>
      </c>
      <c r="F265" s="59">
        <f>VLOOKUP(D265,'FERC Interest Rate'!$A:$B,2,TRUE)</f>
        <v>8.3500000000000005E-2</v>
      </c>
      <c r="G265" s="60">
        <f t="shared" si="248"/>
        <v>2682.7886328168838</v>
      </c>
      <c r="H265" s="60">
        <f t="shared" si="242"/>
        <v>56.463513088491247</v>
      </c>
      <c r="I265" s="122">
        <v>0</v>
      </c>
      <c r="J265" s="61">
        <v>0</v>
      </c>
      <c r="K265" s="61">
        <f t="shared" si="243"/>
        <v>0</v>
      </c>
      <c r="L265" s="61">
        <v>0</v>
      </c>
      <c r="M265" s="82">
        <f t="shared" si="244"/>
        <v>0</v>
      </c>
      <c r="N265" s="61">
        <f t="shared" si="245"/>
        <v>2739.2521459053751</v>
      </c>
      <c r="O265" s="60">
        <f t="shared" si="246"/>
        <v>2739.2521459053751</v>
      </c>
    </row>
    <row r="266" spans="1:15" x14ac:dyDescent="0.25">
      <c r="A266" s="6" t="s">
        <v>22</v>
      </c>
      <c r="B266" s="58" t="str">
        <f t="shared" si="241"/>
        <v>Q1/2024</v>
      </c>
      <c r="C266" s="54">
        <f t="shared" si="249"/>
        <v>45292</v>
      </c>
      <c r="D266" s="54">
        <f t="shared" si="250"/>
        <v>45382</v>
      </c>
      <c r="E266" s="58">
        <f t="shared" si="247"/>
        <v>91</v>
      </c>
      <c r="F266" s="59">
        <f>VLOOKUP(D266,'FERC Interest Rate'!$A:$B,2,TRUE)</f>
        <v>8.5000000000000006E-2</v>
      </c>
      <c r="G266" s="60">
        <f t="shared" si="248"/>
        <v>2739.2521459053751</v>
      </c>
      <c r="H266" s="60">
        <f t="shared" si="242"/>
        <v>57.891025542563057</v>
      </c>
      <c r="I266" s="122">
        <v>0</v>
      </c>
      <c r="J266" s="61">
        <v>0</v>
      </c>
      <c r="K266" s="61">
        <f t="shared" si="243"/>
        <v>0</v>
      </c>
      <c r="L266" s="61">
        <v>0</v>
      </c>
      <c r="M266" s="82">
        <f t="shared" si="244"/>
        <v>0</v>
      </c>
      <c r="N266" s="61">
        <f t="shared" si="245"/>
        <v>2797.1431714479381</v>
      </c>
      <c r="O266" s="60">
        <f t="shared" si="246"/>
        <v>2797.1431714479381</v>
      </c>
    </row>
    <row r="267" spans="1:15" x14ac:dyDescent="0.25">
      <c r="A267" s="6" t="s">
        <v>22</v>
      </c>
      <c r="B267" s="58" t="str">
        <f>+IF(MONTH(C267)&lt;4,"Q1",IF(MONTH(C267)&lt;7,"Q2",IF(MONTH(C267)&lt;10,"Q3","Q4")))&amp;"/"&amp;YEAR(C267)</f>
        <v>Q2/2024</v>
      </c>
      <c r="C267" s="54">
        <f t="shared" si="249"/>
        <v>45383</v>
      </c>
      <c r="D267" s="54">
        <f t="shared" si="250"/>
        <v>45473</v>
      </c>
      <c r="E267" s="58">
        <f t="shared" si="247"/>
        <v>91</v>
      </c>
      <c r="F267" s="59">
        <f>VLOOKUP(D267,'FERC Interest Rate'!$A:$B,2,TRUE)</f>
        <v>8.5000000000000006E-2</v>
      </c>
      <c r="G267" s="60">
        <f t="shared" si="248"/>
        <v>2797.1431714479381</v>
      </c>
      <c r="H267" s="60">
        <f t="shared" si="242"/>
        <v>59.11448751680274</v>
      </c>
      <c r="I267" s="122">
        <v>0</v>
      </c>
      <c r="J267" s="61">
        <v>0</v>
      </c>
      <c r="K267" s="61">
        <f t="shared" si="243"/>
        <v>0</v>
      </c>
      <c r="L267" s="61">
        <v>0</v>
      </c>
      <c r="M267" s="82">
        <f t="shared" si="244"/>
        <v>0</v>
      </c>
      <c r="N267" s="61">
        <f t="shared" si="245"/>
        <v>2856.257658964741</v>
      </c>
      <c r="O267" s="60">
        <f t="shared" si="246"/>
        <v>2856.257658964741</v>
      </c>
    </row>
    <row r="268" spans="1:15" x14ac:dyDescent="0.25">
      <c r="A268" s="63" t="s">
        <v>44</v>
      </c>
      <c r="B268" s="58" t="str">
        <f>+IF(MONTH(C268)&lt;4,"Q1",IF(MONTH(C268)&lt;7,"Q2",IF(MONTH(C268)&lt;10,"Q3","Q4")))&amp;"/"&amp;YEAR(C268)</f>
        <v>Q3/2024</v>
      </c>
      <c r="C268" s="54">
        <f t="shared" si="249"/>
        <v>45474</v>
      </c>
      <c r="D268" s="54">
        <f t="shared" si="250"/>
        <v>45565</v>
      </c>
      <c r="E268" s="58">
        <f t="shared" si="247"/>
        <v>92</v>
      </c>
      <c r="F268" s="59">
        <f>VLOOKUP(D268,'FERC Interest Rate'!$A:$B,2,TRUE)</f>
        <v>8.5000000000000006E-2</v>
      </c>
      <c r="G268" s="60">
        <f t="shared" si="248"/>
        <v>2856.257658964741</v>
      </c>
      <c r="H268" s="60">
        <f t="shared" si="242"/>
        <v>61.027144516678348</v>
      </c>
      <c r="I268" s="122">
        <f t="shared" ref="I268:I273" si="251">(SUM($H$260:$H$273)/20)</f>
        <v>20.364240174070943</v>
      </c>
      <c r="J268" s="61">
        <f t="shared" ref="J268:J273" si="252">G268*F268*(E268/(DATE(YEAR(D268),12,31)-DATE(YEAR(D268),1,1)+1))</f>
        <v>61.027144516678348</v>
      </c>
      <c r="K268" s="61">
        <f t="shared" si="243"/>
        <v>81.391384690749291</v>
      </c>
      <c r="L268" s="61">
        <f t="shared" ref="L268:L273" si="253">VLOOKUP($L$258,A$1:E$23,4,FALSE)/20</f>
        <v>125.5</v>
      </c>
      <c r="M268" s="82">
        <f t="shared" ref="M268:M273" si="254">+SUM(K268:L268)</f>
        <v>206.89138469074931</v>
      </c>
      <c r="N268" s="61">
        <f t="shared" si="245"/>
        <v>2978.3119479980974</v>
      </c>
      <c r="O268" s="60">
        <f t="shared" si="246"/>
        <v>2771.4205633073484</v>
      </c>
    </row>
    <row r="269" spans="1:15" x14ac:dyDescent="0.25">
      <c r="A269" s="63" t="s">
        <v>45</v>
      </c>
      <c r="B269" s="58" t="str">
        <f t="shared" ref="B269:B273" si="255">+IF(MONTH(C269)&lt;4,"Q1",IF(MONTH(C269)&lt;7,"Q2",IF(MONTH(C269)&lt;10,"Q3","Q4")))&amp;"/"&amp;YEAR(C269)</f>
        <v>Q4/2024</v>
      </c>
      <c r="C269" s="54">
        <f t="shared" si="249"/>
        <v>45566</v>
      </c>
      <c r="D269" s="54">
        <f t="shared" si="250"/>
        <v>45657</v>
      </c>
      <c r="E269" s="58">
        <f t="shared" si="247"/>
        <v>92</v>
      </c>
      <c r="F269" s="59">
        <f>VLOOKUP(D269,'FERC Interest Rate'!$A:$B,2,TRUE)</f>
        <v>8.5000000000000006E-2</v>
      </c>
      <c r="G269" s="60">
        <f t="shared" si="248"/>
        <v>2771.4205633073484</v>
      </c>
      <c r="H269" s="60"/>
      <c r="I269" s="122">
        <f t="shared" si="251"/>
        <v>20.364240174070943</v>
      </c>
      <c r="J269" s="61">
        <f t="shared" si="252"/>
        <v>59.214504931867388</v>
      </c>
      <c r="K269" s="61">
        <f t="shared" si="243"/>
        <v>79.578745105938339</v>
      </c>
      <c r="L269" s="61">
        <f t="shared" si="253"/>
        <v>125.5</v>
      </c>
      <c r="M269" s="82">
        <f t="shared" si="254"/>
        <v>205.07874510593834</v>
      </c>
      <c r="N269" s="61">
        <f t="shared" si="245"/>
        <v>2830.6350682392158</v>
      </c>
      <c r="O269" s="60">
        <f t="shared" si="246"/>
        <v>2625.5563231332776</v>
      </c>
    </row>
    <row r="270" spans="1:15" x14ac:dyDescent="0.25">
      <c r="A270" s="63" t="s">
        <v>46</v>
      </c>
      <c r="B270" s="58" t="str">
        <f t="shared" si="255"/>
        <v>Q1/2025</v>
      </c>
      <c r="C270" s="54">
        <f t="shared" si="249"/>
        <v>45658</v>
      </c>
      <c r="D270" s="54">
        <f t="shared" si="250"/>
        <v>45747</v>
      </c>
      <c r="E270" s="58">
        <f t="shared" si="247"/>
        <v>90</v>
      </c>
      <c r="F270" s="59">
        <f>VLOOKUP(D270,'FERC Interest Rate'!$A:$B,2,TRUE)</f>
        <v>8.0399999999999999E-2</v>
      </c>
      <c r="G270" s="60">
        <f t="shared" si="248"/>
        <v>2625.5563231332776</v>
      </c>
      <c r="H270" s="60"/>
      <c r="I270" s="122">
        <f t="shared" si="251"/>
        <v>20.364240174070943</v>
      </c>
      <c r="J270" s="61">
        <f t="shared" si="252"/>
        <v>52.050754942992867</v>
      </c>
      <c r="K270" s="61">
        <f t="shared" si="243"/>
        <v>72.41499511706381</v>
      </c>
      <c r="L270" s="61">
        <f t="shared" si="253"/>
        <v>125.5</v>
      </c>
      <c r="M270" s="82">
        <f t="shared" si="254"/>
        <v>197.91499511706382</v>
      </c>
      <c r="N270" s="61">
        <f t="shared" si="245"/>
        <v>2677.6070780762707</v>
      </c>
      <c r="O270" s="60">
        <f t="shared" si="246"/>
        <v>2479.6920829592068</v>
      </c>
    </row>
    <row r="271" spans="1:15" x14ac:dyDescent="0.25">
      <c r="A271" s="6" t="s">
        <v>47</v>
      </c>
      <c r="B271" s="58" t="str">
        <f t="shared" si="255"/>
        <v>Q2/2025</v>
      </c>
      <c r="C271" s="54">
        <f t="shared" si="249"/>
        <v>45748</v>
      </c>
      <c r="D271" s="54">
        <f t="shared" si="250"/>
        <v>45838</v>
      </c>
      <c r="E271" s="58">
        <f t="shared" si="247"/>
        <v>91</v>
      </c>
      <c r="F271" s="59">
        <f>VLOOKUP(D271,'FERC Interest Rate'!$A:$B,2,TRUE)</f>
        <v>7.5499999999999998E-2</v>
      </c>
      <c r="G271" s="60">
        <f t="shared" si="248"/>
        <v>2479.6920829592068</v>
      </c>
      <c r="H271" s="60"/>
      <c r="I271" s="122">
        <f t="shared" si="251"/>
        <v>20.364240174070943</v>
      </c>
      <c r="J271" s="61">
        <f t="shared" si="252"/>
        <v>46.675957413619813</v>
      </c>
      <c r="K271" s="61">
        <f t="shared" si="243"/>
        <v>67.040197587690756</v>
      </c>
      <c r="L271" s="61">
        <f t="shared" si="253"/>
        <v>125.5</v>
      </c>
      <c r="M271" s="82">
        <f t="shared" si="254"/>
        <v>192.54019758769076</v>
      </c>
      <c r="N271" s="61">
        <f t="shared" si="245"/>
        <v>2526.3680403728267</v>
      </c>
      <c r="O271" s="60">
        <f t="shared" si="246"/>
        <v>2333.827842785136</v>
      </c>
    </row>
    <row r="272" spans="1:15" x14ac:dyDescent="0.25">
      <c r="A272" s="6" t="s">
        <v>48</v>
      </c>
      <c r="B272" s="58" t="str">
        <f t="shared" si="255"/>
        <v>Q3/2025</v>
      </c>
      <c r="C272" s="54">
        <f t="shared" si="249"/>
        <v>45839</v>
      </c>
      <c r="D272" s="54">
        <f t="shared" si="250"/>
        <v>45930</v>
      </c>
      <c r="E272" s="58">
        <f t="shared" si="247"/>
        <v>92</v>
      </c>
      <c r="F272" s="59">
        <f>VLOOKUP(D272,'FERC Interest Rate'!$A:$B,2,TRUE)</f>
        <v>7.4999999999999997E-2</v>
      </c>
      <c r="G272" s="60">
        <f t="shared" si="248"/>
        <v>2333.827842785136</v>
      </c>
      <c r="H272" s="60"/>
      <c r="I272" s="122">
        <f t="shared" si="251"/>
        <v>20.364240174070943</v>
      </c>
      <c r="J272" s="61">
        <f t="shared" si="252"/>
        <v>44.118937301965587</v>
      </c>
      <c r="K272" s="61">
        <f t="shared" si="243"/>
        <v>64.483177476036531</v>
      </c>
      <c r="L272" s="61">
        <f t="shared" si="253"/>
        <v>125.5</v>
      </c>
      <c r="M272" s="82">
        <f t="shared" si="254"/>
        <v>189.98317747603653</v>
      </c>
      <c r="N272" s="61">
        <f t="shared" si="245"/>
        <v>2377.9467800871016</v>
      </c>
      <c r="O272" s="60">
        <f t="shared" si="246"/>
        <v>2187.9636026110652</v>
      </c>
    </row>
    <row r="273" spans="1:15" x14ac:dyDescent="0.25">
      <c r="A273" s="6" t="s">
        <v>49</v>
      </c>
      <c r="B273" s="58" t="str">
        <f t="shared" si="255"/>
        <v>Q4/2025</v>
      </c>
      <c r="C273" s="54">
        <f t="shared" si="249"/>
        <v>45931</v>
      </c>
      <c r="D273" s="54">
        <f t="shared" si="250"/>
        <v>46022</v>
      </c>
      <c r="E273" s="58">
        <f t="shared" si="247"/>
        <v>92</v>
      </c>
      <c r="F273" s="59">
        <f>VLOOKUP(D273,'FERC Interest Rate'!$A:$B,2,TRUE)</f>
        <v>7.4999999999999997E-2</v>
      </c>
      <c r="G273" s="60">
        <f t="shared" si="248"/>
        <v>2187.9636026110652</v>
      </c>
      <c r="H273" s="60"/>
      <c r="I273" s="122">
        <f t="shared" si="251"/>
        <v>20.364240174070943</v>
      </c>
      <c r="J273" s="61">
        <f t="shared" si="252"/>
        <v>41.361503720592736</v>
      </c>
      <c r="K273" s="61">
        <f t="shared" si="243"/>
        <v>61.72574389466368</v>
      </c>
      <c r="L273" s="61">
        <f t="shared" si="253"/>
        <v>125.5</v>
      </c>
      <c r="M273" s="82">
        <f t="shared" si="254"/>
        <v>187.22574389466368</v>
      </c>
      <c r="N273" s="61">
        <f t="shared" si="245"/>
        <v>2229.3251063316579</v>
      </c>
      <c r="O273" s="60">
        <f t="shared" si="246"/>
        <v>2042.0993624369942</v>
      </c>
    </row>
    <row r="274" spans="1:15" ht="13.5" thickBot="1" x14ac:dyDescent="0.35">
      <c r="A274" s="101"/>
      <c r="B274" s="102"/>
      <c r="C274" s="103"/>
      <c r="D274" s="103"/>
      <c r="E274" s="102"/>
      <c r="F274" s="102"/>
      <c r="G274" s="99">
        <f t="shared" ref="G274:O274" si="256">+SUM(G260:G273)</f>
        <v>36247.454471704303</v>
      </c>
      <c r="H274" s="99">
        <f t="shared" si="256"/>
        <v>407.28480348141886</v>
      </c>
      <c r="I274" s="99">
        <f t="shared" si="256"/>
        <v>122.18544104442566</v>
      </c>
      <c r="J274" s="99">
        <f t="shared" si="256"/>
        <v>304.44880282771669</v>
      </c>
      <c r="K274" s="99">
        <f t="shared" si="256"/>
        <v>426.63424387214241</v>
      </c>
      <c r="L274" s="99">
        <f t="shared" si="256"/>
        <v>753</v>
      </c>
      <c r="M274" s="99">
        <f t="shared" si="256"/>
        <v>1179.6342438721424</v>
      </c>
      <c r="N274" s="99">
        <f t="shared" si="256"/>
        <v>36959.188078013431</v>
      </c>
      <c r="O274" s="99">
        <f t="shared" si="256"/>
        <v>35779.553834141298</v>
      </c>
    </row>
    <row r="275" spans="1:15" ht="13" thickTop="1" x14ac:dyDescent="0.25"/>
    <row r="276" spans="1:15" ht="13" x14ac:dyDescent="0.3">
      <c r="A276" s="3"/>
      <c r="B276" s="3"/>
      <c r="C276" s="3"/>
      <c r="D276" s="3"/>
      <c r="E276" s="3"/>
      <c r="F276" s="3"/>
      <c r="G276" s="3"/>
      <c r="H276" s="3"/>
      <c r="I276" s="84"/>
      <c r="J276" s="432" t="s">
        <v>15</v>
      </c>
      <c r="K276" s="433"/>
      <c r="L276" s="198" t="s">
        <v>56</v>
      </c>
      <c r="M276" s="91"/>
      <c r="N276" s="3"/>
      <c r="O276" s="3"/>
    </row>
    <row r="277" spans="1:15" ht="52" x14ac:dyDescent="0.3">
      <c r="A277" s="62" t="s">
        <v>43</v>
      </c>
      <c r="B277" s="62" t="s">
        <v>3</v>
      </c>
      <c r="C277" s="62" t="s">
        <v>4</v>
      </c>
      <c r="D277" s="62" t="s">
        <v>5</v>
      </c>
      <c r="E277" s="62" t="s">
        <v>6</v>
      </c>
      <c r="F277" s="62" t="s">
        <v>7</v>
      </c>
      <c r="G277" s="62" t="s">
        <v>83</v>
      </c>
      <c r="H277" s="62" t="s">
        <v>84</v>
      </c>
      <c r="I277" s="77" t="s">
        <v>85</v>
      </c>
      <c r="J277" s="78" t="s">
        <v>86</v>
      </c>
      <c r="K277" s="78" t="s">
        <v>87</v>
      </c>
      <c r="L277" s="78" t="s">
        <v>88</v>
      </c>
      <c r="M277" s="79" t="s">
        <v>89</v>
      </c>
      <c r="N277" s="62" t="s">
        <v>90</v>
      </c>
      <c r="O277" s="62" t="s">
        <v>91</v>
      </c>
    </row>
    <row r="278" spans="1:15" x14ac:dyDescent="0.25">
      <c r="A278" s="6" t="s">
        <v>22</v>
      </c>
      <c r="B278" s="58" t="str">
        <f t="shared" ref="B278:B284" si="257">+IF(MONTH(C278)&lt;4,"Q1",IF(MONTH(C278)&lt;7,"Q2",IF(MONTH(C278)&lt;10,"Q3","Q4")))&amp;"/"&amp;YEAR(C278)</f>
        <v>Q3/2023</v>
      </c>
      <c r="C278" s="54">
        <f>VLOOKUP(L276,$A$1:$E$28,2,FALSE)</f>
        <v>45162</v>
      </c>
      <c r="D278" s="54">
        <f>DATE(YEAR(C278),IF(MONTH(C278)&lt;=3,3,IF(MONTH(C278)&lt;=6,6,IF(MONTH(C278)&lt;=9,9,12))),IF(OR(MONTH(C278)&lt;=3,MONTH(C278)&gt;=10),31,30))</f>
        <v>45199</v>
      </c>
      <c r="E278" s="58">
        <f>D278-C278+1</f>
        <v>38</v>
      </c>
      <c r="F278" s="59">
        <f>VLOOKUP(D278,'FERC Interest Rate'!$A:$B,2,TRUE)</f>
        <v>8.0199999999999994E-2</v>
      </c>
      <c r="G278" s="60">
        <f>VLOOKUP(L276,$A$1:$E$23,4,FALSE)</f>
        <v>2333</v>
      </c>
      <c r="H278" s="60">
        <f t="shared" ref="H278:H282" si="258">G278*F278*(E278/(DATE(YEAR(D278),12,31)-DATE(YEAR(D278),1,1)+1))</f>
        <v>19.479591232876711</v>
      </c>
      <c r="I278" s="122">
        <v>0</v>
      </c>
      <c r="J278" s="61">
        <v>0</v>
      </c>
      <c r="K278" s="61">
        <f t="shared" ref="K278:K281" si="259">+SUM(I278:J278)</f>
        <v>0</v>
      </c>
      <c r="L278" s="61">
        <v>0</v>
      </c>
      <c r="M278" s="82">
        <f t="shared" ref="M278:M281" si="260">+SUM(K278:L278)</f>
        <v>0</v>
      </c>
      <c r="N278" s="61">
        <f t="shared" ref="N278:N287" si="261">+G278+H278+J278</f>
        <v>2352.4795912328768</v>
      </c>
      <c r="O278" s="60">
        <f t="shared" ref="O278:O287" si="262">G278+H278-L278-I278</f>
        <v>2352.4795912328768</v>
      </c>
    </row>
    <row r="279" spans="1:15" x14ac:dyDescent="0.25">
      <c r="A279" s="6" t="s">
        <v>22</v>
      </c>
      <c r="B279" s="58" t="str">
        <f t="shared" si="257"/>
        <v>Q4/2023</v>
      </c>
      <c r="C279" s="54">
        <f>D278+1</f>
        <v>45200</v>
      </c>
      <c r="D279" s="54">
        <f>EOMONTH(D278,3)</f>
        <v>45291</v>
      </c>
      <c r="E279" s="58">
        <f t="shared" ref="E279:E287" si="263">D279-C279+1</f>
        <v>92</v>
      </c>
      <c r="F279" s="59">
        <f>VLOOKUP(D279,'FERC Interest Rate'!$A:$B,2,TRUE)</f>
        <v>8.3500000000000005E-2</v>
      </c>
      <c r="G279" s="60">
        <f t="shared" ref="G279:G287" si="264">O278</f>
        <v>2352.4795912328768</v>
      </c>
      <c r="H279" s="60">
        <f t="shared" si="258"/>
        <v>49.511638958495787</v>
      </c>
      <c r="I279" s="122">
        <v>0</v>
      </c>
      <c r="J279" s="61">
        <v>0</v>
      </c>
      <c r="K279" s="61">
        <f t="shared" si="259"/>
        <v>0</v>
      </c>
      <c r="L279" s="61">
        <v>0</v>
      </c>
      <c r="M279" s="82">
        <f t="shared" si="260"/>
        <v>0</v>
      </c>
      <c r="N279" s="61">
        <f t="shared" si="261"/>
        <v>2401.9912301913728</v>
      </c>
      <c r="O279" s="60">
        <f t="shared" si="262"/>
        <v>2401.9912301913728</v>
      </c>
    </row>
    <row r="280" spans="1:15" x14ac:dyDescent="0.25">
      <c r="A280" s="6" t="s">
        <v>22</v>
      </c>
      <c r="B280" s="58" t="str">
        <f t="shared" si="257"/>
        <v>Q1/2024</v>
      </c>
      <c r="C280" s="54">
        <f t="shared" ref="C280:C287" si="265">D279+1</f>
        <v>45292</v>
      </c>
      <c r="D280" s="54">
        <f t="shared" ref="D280:D287" si="266">EOMONTH(D279,3)</f>
        <v>45382</v>
      </c>
      <c r="E280" s="58">
        <f t="shared" si="263"/>
        <v>91</v>
      </c>
      <c r="F280" s="59">
        <f>VLOOKUP(D280,'FERC Interest Rate'!$A:$B,2,TRUE)</f>
        <v>8.5000000000000006E-2</v>
      </c>
      <c r="G280" s="60">
        <f t="shared" si="264"/>
        <v>2401.9912301913728</v>
      </c>
      <c r="H280" s="60">
        <f t="shared" si="258"/>
        <v>50.763393894891443</v>
      </c>
      <c r="I280" s="122">
        <v>0</v>
      </c>
      <c r="J280" s="61">
        <v>0</v>
      </c>
      <c r="K280" s="61">
        <f t="shared" si="259"/>
        <v>0</v>
      </c>
      <c r="L280" s="61">
        <v>0</v>
      </c>
      <c r="M280" s="82">
        <f t="shared" si="260"/>
        <v>0</v>
      </c>
      <c r="N280" s="61">
        <f t="shared" si="261"/>
        <v>2452.7546240862644</v>
      </c>
      <c r="O280" s="60">
        <f t="shared" si="262"/>
        <v>2452.7546240862644</v>
      </c>
    </row>
    <row r="281" spans="1:15" x14ac:dyDescent="0.25">
      <c r="A281" s="6" t="s">
        <v>22</v>
      </c>
      <c r="B281" s="58" t="str">
        <f t="shared" si="257"/>
        <v>Q2/2024</v>
      </c>
      <c r="C281" s="54">
        <f t="shared" si="265"/>
        <v>45383</v>
      </c>
      <c r="D281" s="54">
        <f t="shared" si="266"/>
        <v>45473</v>
      </c>
      <c r="E281" s="58">
        <f t="shared" si="263"/>
        <v>91</v>
      </c>
      <c r="F281" s="59">
        <f>VLOOKUP(D281,'FERC Interest Rate'!$A:$B,2,TRUE)</f>
        <v>8.5000000000000006E-2</v>
      </c>
      <c r="G281" s="60">
        <f t="shared" si="264"/>
        <v>2452.7546240862644</v>
      </c>
      <c r="H281" s="60">
        <f t="shared" si="258"/>
        <v>51.836221358762991</v>
      </c>
      <c r="I281" s="122">
        <v>0</v>
      </c>
      <c r="J281" s="61">
        <v>0</v>
      </c>
      <c r="K281" s="61">
        <f t="shared" si="259"/>
        <v>0</v>
      </c>
      <c r="L281" s="61">
        <v>0</v>
      </c>
      <c r="M281" s="82">
        <f t="shared" si="260"/>
        <v>0</v>
      </c>
      <c r="N281" s="61">
        <f t="shared" si="261"/>
        <v>2504.5908454450273</v>
      </c>
      <c r="O281" s="60">
        <f t="shared" si="262"/>
        <v>2504.5908454450273</v>
      </c>
    </row>
    <row r="282" spans="1:15" x14ac:dyDescent="0.25">
      <c r="A282" s="63" t="s">
        <v>44</v>
      </c>
      <c r="B282" s="58" t="str">
        <f t="shared" si="257"/>
        <v>Q3/2024</v>
      </c>
      <c r="C282" s="54">
        <f t="shared" si="265"/>
        <v>45474</v>
      </c>
      <c r="D282" s="54">
        <f t="shared" si="266"/>
        <v>45565</v>
      </c>
      <c r="E282" s="58">
        <f t="shared" si="263"/>
        <v>92</v>
      </c>
      <c r="F282" s="59">
        <f>VLOOKUP(D282,'FERC Interest Rate'!$A:$B,2,TRUE)</f>
        <v>8.5000000000000006E-2</v>
      </c>
      <c r="G282" s="60">
        <f t="shared" si="264"/>
        <v>2504.5908454450273</v>
      </c>
      <c r="H282" s="60">
        <f t="shared" si="258"/>
        <v>53.513389102131462</v>
      </c>
      <c r="I282" s="122">
        <f t="shared" ref="I282:I287" si="267">(SUM($H$278:$H$287)/20)</f>
        <v>11.255211727357921</v>
      </c>
      <c r="J282" s="61">
        <f t="shared" ref="J282" si="268">G282*F282*(E282/(DATE(YEAR(D282),12,31)-DATE(YEAR(D282),1,1)+1))</f>
        <v>53.513389102131462</v>
      </c>
      <c r="K282" s="61">
        <f t="shared" ref="K282" si="269">+SUM(I282:J282)</f>
        <v>64.768600829489387</v>
      </c>
      <c r="L282" s="61">
        <f t="shared" ref="L282:L287" si="270">VLOOKUP($L$276,A$1:E$23,4,FALSE)/20</f>
        <v>116.65</v>
      </c>
      <c r="M282" s="82">
        <f t="shared" ref="M282" si="271">+SUM(K282:L282)</f>
        <v>181.41860082948938</v>
      </c>
      <c r="N282" s="61">
        <f t="shared" si="261"/>
        <v>2611.6176236492902</v>
      </c>
      <c r="O282" s="60">
        <f t="shared" si="262"/>
        <v>2430.1990228198006</v>
      </c>
    </row>
    <row r="283" spans="1:15" x14ac:dyDescent="0.25">
      <c r="A283" s="63" t="s">
        <v>45</v>
      </c>
      <c r="B283" s="58" t="str">
        <f t="shared" si="257"/>
        <v>Q4/2024</v>
      </c>
      <c r="C283" s="54">
        <f t="shared" si="265"/>
        <v>45566</v>
      </c>
      <c r="D283" s="54">
        <f t="shared" si="266"/>
        <v>45657</v>
      </c>
      <c r="E283" s="58">
        <f t="shared" si="263"/>
        <v>92</v>
      </c>
      <c r="F283" s="59">
        <f>VLOOKUP(D283,'FERC Interest Rate'!$A:$B,2,TRUE)</f>
        <v>8.5000000000000006E-2</v>
      </c>
      <c r="G283" s="60">
        <f t="shared" si="264"/>
        <v>2430.1990228198006</v>
      </c>
      <c r="H283" s="60"/>
      <c r="I283" s="122">
        <f t="shared" si="267"/>
        <v>11.255211727357921</v>
      </c>
      <c r="J283" s="61">
        <f t="shared" ref="J283:J287" si="272">G283*F283*(E283/(DATE(YEAR(D283),12,31)-DATE(YEAR(D283),1,1)+1))</f>
        <v>51.923924476641645</v>
      </c>
      <c r="K283" s="61">
        <f t="shared" ref="K283:K287" si="273">+SUM(I283:J283)</f>
        <v>63.179136203999562</v>
      </c>
      <c r="L283" s="61">
        <f t="shared" si="270"/>
        <v>116.65</v>
      </c>
      <c r="M283" s="82">
        <f t="shared" ref="M283:M287" si="274">+SUM(K283:L283)</f>
        <v>179.82913620399955</v>
      </c>
      <c r="N283" s="61">
        <f t="shared" si="261"/>
        <v>2482.1229472964424</v>
      </c>
      <c r="O283" s="60">
        <f t="shared" si="262"/>
        <v>2302.2938110924424</v>
      </c>
    </row>
    <row r="284" spans="1:15" x14ac:dyDescent="0.25">
      <c r="A284" s="63" t="s">
        <v>46</v>
      </c>
      <c r="B284" s="58" t="str">
        <f t="shared" si="257"/>
        <v>Q1/2025</v>
      </c>
      <c r="C284" s="54">
        <f t="shared" si="265"/>
        <v>45658</v>
      </c>
      <c r="D284" s="54">
        <f t="shared" si="266"/>
        <v>45747</v>
      </c>
      <c r="E284" s="58">
        <f t="shared" si="263"/>
        <v>90</v>
      </c>
      <c r="F284" s="59">
        <f>VLOOKUP(D284,'FERC Interest Rate'!$A:$B,2,TRUE)</f>
        <v>8.0399999999999999E-2</v>
      </c>
      <c r="G284" s="60">
        <f t="shared" si="264"/>
        <v>2302.2938110924424</v>
      </c>
      <c r="H284" s="60"/>
      <c r="I284" s="122">
        <f t="shared" si="267"/>
        <v>11.255211727357921</v>
      </c>
      <c r="J284" s="61">
        <f t="shared" si="272"/>
        <v>45.642186348123047</v>
      </c>
      <c r="K284" s="61">
        <f t="shared" si="273"/>
        <v>56.897398075480965</v>
      </c>
      <c r="L284" s="61">
        <f t="shared" si="270"/>
        <v>116.65</v>
      </c>
      <c r="M284" s="82">
        <f t="shared" si="274"/>
        <v>173.54739807548097</v>
      </c>
      <c r="N284" s="61">
        <f t="shared" si="261"/>
        <v>2347.9359974405656</v>
      </c>
      <c r="O284" s="60">
        <f t="shared" si="262"/>
        <v>2174.3885993650842</v>
      </c>
    </row>
    <row r="285" spans="1:15" x14ac:dyDescent="0.25">
      <c r="A285" s="6" t="s">
        <v>47</v>
      </c>
      <c r="B285" s="58" t="str">
        <f>+IF(MONTH(C285)&lt;4,"Q1",IF(MONTH(C285)&lt;7,"Q2",IF(MONTH(C285)&lt;10,"Q3","Q4")))&amp;"/"&amp;YEAR(C285)</f>
        <v>Q2/2025</v>
      </c>
      <c r="C285" s="54">
        <f t="shared" si="265"/>
        <v>45748</v>
      </c>
      <c r="D285" s="54">
        <f t="shared" si="266"/>
        <v>45838</v>
      </c>
      <c r="E285" s="58">
        <f t="shared" si="263"/>
        <v>91</v>
      </c>
      <c r="F285" s="59">
        <f>VLOOKUP(D285,'FERC Interest Rate'!$A:$B,2,TRUE)</f>
        <v>7.5499999999999998E-2</v>
      </c>
      <c r="G285" s="60">
        <f t="shared" si="264"/>
        <v>2174.3885993650842</v>
      </c>
      <c r="H285" s="60"/>
      <c r="I285" s="122">
        <f t="shared" si="267"/>
        <v>11.255211727357921</v>
      </c>
      <c r="J285" s="61">
        <f t="shared" si="272"/>
        <v>40.929142114898113</v>
      </c>
      <c r="K285" s="61">
        <f t="shared" si="273"/>
        <v>52.18435384225603</v>
      </c>
      <c r="L285" s="61">
        <f t="shared" si="270"/>
        <v>116.65</v>
      </c>
      <c r="M285" s="82">
        <f t="shared" si="274"/>
        <v>168.83435384225604</v>
      </c>
      <c r="N285" s="61">
        <f t="shared" si="261"/>
        <v>2215.3177414799825</v>
      </c>
      <c r="O285" s="60">
        <f t="shared" si="262"/>
        <v>2046.4833876377263</v>
      </c>
    </row>
    <row r="286" spans="1:15" x14ac:dyDescent="0.25">
      <c r="A286" s="6" t="s">
        <v>48</v>
      </c>
      <c r="B286" s="58" t="str">
        <f>+IF(MONTH(C286)&lt;4,"Q1",IF(MONTH(C286)&lt;7,"Q2",IF(MONTH(C286)&lt;10,"Q3","Q4")))&amp;"/"&amp;YEAR(C286)</f>
        <v>Q3/2025</v>
      </c>
      <c r="C286" s="54">
        <f t="shared" si="265"/>
        <v>45839</v>
      </c>
      <c r="D286" s="54">
        <f t="shared" si="266"/>
        <v>45930</v>
      </c>
      <c r="E286" s="58">
        <f t="shared" si="263"/>
        <v>92</v>
      </c>
      <c r="F286" s="59">
        <f>VLOOKUP(D286,'FERC Interest Rate'!$A:$B,2,TRUE)</f>
        <v>7.4999999999999997E-2</v>
      </c>
      <c r="G286" s="60">
        <f t="shared" si="264"/>
        <v>2046.4833876377263</v>
      </c>
      <c r="H286" s="60"/>
      <c r="I286" s="122">
        <f t="shared" si="267"/>
        <v>11.255211727357921</v>
      </c>
      <c r="J286" s="61">
        <f t="shared" si="272"/>
        <v>38.686946232055647</v>
      </c>
      <c r="K286" s="61">
        <f t="shared" si="273"/>
        <v>49.942157959413564</v>
      </c>
      <c r="L286" s="61">
        <f t="shared" si="270"/>
        <v>116.65</v>
      </c>
      <c r="M286" s="82">
        <f t="shared" si="274"/>
        <v>166.59215795941356</v>
      </c>
      <c r="N286" s="61">
        <f t="shared" si="261"/>
        <v>2085.1703338697821</v>
      </c>
      <c r="O286" s="60">
        <f t="shared" si="262"/>
        <v>1918.5781759103684</v>
      </c>
    </row>
    <row r="287" spans="1:15" x14ac:dyDescent="0.25">
      <c r="A287" s="6" t="s">
        <v>49</v>
      </c>
      <c r="B287" s="58" t="str">
        <f t="shared" ref="B287" si="275">+IF(MONTH(C287)&lt;4,"Q1",IF(MONTH(C287)&lt;7,"Q2",IF(MONTH(C287)&lt;10,"Q3","Q4")))&amp;"/"&amp;YEAR(C287)</f>
        <v>Q4/2025</v>
      </c>
      <c r="C287" s="54">
        <f t="shared" si="265"/>
        <v>45931</v>
      </c>
      <c r="D287" s="54">
        <f t="shared" si="266"/>
        <v>46022</v>
      </c>
      <c r="E287" s="58">
        <f t="shared" si="263"/>
        <v>92</v>
      </c>
      <c r="F287" s="59">
        <f>VLOOKUP(D287,'FERC Interest Rate'!$A:$B,2,TRUE)</f>
        <v>7.4999999999999997E-2</v>
      </c>
      <c r="G287" s="60">
        <f t="shared" si="264"/>
        <v>1918.5781759103684</v>
      </c>
      <c r="H287" s="60"/>
      <c r="I287" s="122">
        <f t="shared" si="267"/>
        <v>11.255211727357921</v>
      </c>
      <c r="J287" s="61">
        <f t="shared" si="272"/>
        <v>36.269012092552174</v>
      </c>
      <c r="K287" s="61">
        <f t="shared" si="273"/>
        <v>47.524223819910091</v>
      </c>
      <c r="L287" s="61">
        <f t="shared" si="270"/>
        <v>116.65</v>
      </c>
      <c r="M287" s="82">
        <f t="shared" si="274"/>
        <v>164.17422381991008</v>
      </c>
      <c r="N287" s="61">
        <f t="shared" si="261"/>
        <v>1954.8471880029206</v>
      </c>
      <c r="O287" s="60">
        <f t="shared" si="262"/>
        <v>1790.6729641830104</v>
      </c>
    </row>
    <row r="288" spans="1:15" ht="13.5" thickBot="1" x14ac:dyDescent="0.35">
      <c r="A288" s="101"/>
      <c r="B288" s="102"/>
      <c r="C288" s="103"/>
      <c r="D288" s="103"/>
      <c r="E288" s="102"/>
      <c r="F288" s="102"/>
      <c r="G288" s="99">
        <f t="shared" ref="G288:O288" si="276">+SUM(G278:G287)</f>
        <v>22916.759287780966</v>
      </c>
      <c r="H288" s="99">
        <f t="shared" si="276"/>
        <v>225.1042345471584</v>
      </c>
      <c r="I288" s="99">
        <f t="shared" si="276"/>
        <v>67.531270364147517</v>
      </c>
      <c r="J288" s="99">
        <f t="shared" si="276"/>
        <v>266.96460036640212</v>
      </c>
      <c r="K288" s="99">
        <f t="shared" si="276"/>
        <v>334.4958707305496</v>
      </c>
      <c r="L288" s="99">
        <f t="shared" si="276"/>
        <v>699.9</v>
      </c>
      <c r="M288" s="99">
        <f t="shared" si="276"/>
        <v>1034.3958707305496</v>
      </c>
      <c r="N288" s="99">
        <f t="shared" si="276"/>
        <v>23408.828122694526</v>
      </c>
      <c r="O288" s="99">
        <f t="shared" si="276"/>
        <v>22374.432251963975</v>
      </c>
    </row>
    <row r="289" spans="1:15" ht="13" thickTop="1" x14ac:dyDescent="0.25"/>
    <row r="290" spans="1:15" ht="13" x14ac:dyDescent="0.3">
      <c r="A290" s="3"/>
      <c r="B290" s="3"/>
      <c r="C290" s="3"/>
      <c r="D290" s="3"/>
      <c r="E290" s="3"/>
      <c r="F290" s="3"/>
      <c r="G290" s="3"/>
      <c r="H290" s="3"/>
      <c r="I290" s="84"/>
      <c r="J290" s="432" t="s">
        <v>15</v>
      </c>
      <c r="K290" s="433"/>
      <c r="L290" s="198" t="s">
        <v>57</v>
      </c>
      <c r="M290" s="91"/>
      <c r="N290" s="3"/>
      <c r="O290" s="3"/>
    </row>
    <row r="291" spans="1:15" ht="52" x14ac:dyDescent="0.3">
      <c r="A291" s="62" t="s">
        <v>43</v>
      </c>
      <c r="B291" s="62" t="s">
        <v>3</v>
      </c>
      <c r="C291" s="62" t="s">
        <v>4</v>
      </c>
      <c r="D291" s="62" t="s">
        <v>5</v>
      </c>
      <c r="E291" s="62" t="s">
        <v>6</v>
      </c>
      <c r="F291" s="62" t="s">
        <v>7</v>
      </c>
      <c r="G291" s="62" t="s">
        <v>83</v>
      </c>
      <c r="H291" s="62" t="s">
        <v>84</v>
      </c>
      <c r="I291" s="77" t="s">
        <v>85</v>
      </c>
      <c r="J291" s="78" t="s">
        <v>86</v>
      </c>
      <c r="K291" s="78" t="s">
        <v>87</v>
      </c>
      <c r="L291" s="78" t="s">
        <v>88</v>
      </c>
      <c r="M291" s="79" t="s">
        <v>89</v>
      </c>
      <c r="N291" s="62" t="s">
        <v>90</v>
      </c>
      <c r="O291" s="62" t="s">
        <v>91</v>
      </c>
    </row>
    <row r="292" spans="1:15" x14ac:dyDescent="0.25">
      <c r="A292" s="6" t="s">
        <v>22</v>
      </c>
      <c r="B292" s="58" t="str">
        <f t="shared" ref="B292:B298" si="277">+IF(MONTH(C292)&lt;4,"Q1",IF(MONTH(C292)&lt;7,"Q2",IF(MONTH(C292)&lt;10,"Q3","Q4")))&amp;"/"&amp;YEAR(C292)</f>
        <v>Q3/2023</v>
      </c>
      <c r="C292" s="54">
        <f>VLOOKUP(L290,$A$1:$E$28,2,FALSE)</f>
        <v>45121</v>
      </c>
      <c r="D292" s="54">
        <f>DATE(YEAR(C292),IF(MONTH(C292)&lt;=3,3,IF(MONTH(C292)&lt;=6,6,IF(MONTH(C292)&lt;=9,9,12))),IF(OR(MONTH(C292)&lt;=3,MONTH(C292)&gt;=10),31,30))</f>
        <v>45199</v>
      </c>
      <c r="E292" s="58">
        <f>D292-C292+1</f>
        <v>79</v>
      </c>
      <c r="F292" s="59">
        <f>VLOOKUP(D292,'FERC Interest Rate'!$A:$B,2,TRUE)</f>
        <v>8.0199999999999994E-2</v>
      </c>
      <c r="G292" s="60">
        <f>VLOOKUP(L290,$A$1:$E$23,4,FALSE)</f>
        <v>2074</v>
      </c>
      <c r="H292" s="60">
        <f t="shared" ref="H292:H296" si="278">G292*F292*(E292/(DATE(YEAR(D292),12,31)-DATE(YEAR(D292),1,1)+1))</f>
        <v>36.0012306849315</v>
      </c>
      <c r="I292" s="122">
        <v>0</v>
      </c>
      <c r="J292" s="61">
        <v>0</v>
      </c>
      <c r="K292" s="61">
        <f t="shared" ref="K292:K301" si="279">+SUM(I292:J292)</f>
        <v>0</v>
      </c>
      <c r="L292" s="61">
        <v>0</v>
      </c>
      <c r="M292" s="82">
        <f t="shared" ref="M292:M295" si="280">+SUM(K292:L292)</f>
        <v>0</v>
      </c>
      <c r="N292" s="61">
        <f t="shared" ref="N292:N301" si="281">+G292+H292+J292</f>
        <v>2110.0012306849317</v>
      </c>
      <c r="O292" s="60">
        <f t="shared" ref="O292:O301" si="282">G292+H292-L292-I292</f>
        <v>2110.0012306849317</v>
      </c>
    </row>
    <row r="293" spans="1:15" x14ac:dyDescent="0.25">
      <c r="A293" s="6" t="s">
        <v>22</v>
      </c>
      <c r="B293" s="58" t="str">
        <f t="shared" si="277"/>
        <v>Q4/2023</v>
      </c>
      <c r="C293" s="54">
        <f>D292+1</f>
        <v>45200</v>
      </c>
      <c r="D293" s="54">
        <f>EOMONTH(D292,3)</f>
        <v>45291</v>
      </c>
      <c r="E293" s="58">
        <f t="shared" ref="E293:E301" si="283">D293-C293+1</f>
        <v>92</v>
      </c>
      <c r="F293" s="59">
        <f>VLOOKUP(D293,'FERC Interest Rate'!$A:$B,2,TRUE)</f>
        <v>8.3500000000000005E-2</v>
      </c>
      <c r="G293" s="60">
        <f t="shared" ref="G293:G301" si="284">O292</f>
        <v>2110.0012306849317</v>
      </c>
      <c r="H293" s="60">
        <f t="shared" si="278"/>
        <v>44.408299874305882</v>
      </c>
      <c r="I293" s="122">
        <v>0</v>
      </c>
      <c r="J293" s="61">
        <v>0</v>
      </c>
      <c r="K293" s="61">
        <f t="shared" si="279"/>
        <v>0</v>
      </c>
      <c r="L293" s="61">
        <v>0</v>
      </c>
      <c r="M293" s="82">
        <f t="shared" si="280"/>
        <v>0</v>
      </c>
      <c r="N293" s="61">
        <f t="shared" si="281"/>
        <v>2154.4095305592377</v>
      </c>
      <c r="O293" s="60">
        <f t="shared" si="282"/>
        <v>2154.4095305592377</v>
      </c>
    </row>
    <row r="294" spans="1:15" x14ac:dyDescent="0.25">
      <c r="A294" s="6" t="s">
        <v>22</v>
      </c>
      <c r="B294" s="58" t="str">
        <f t="shared" si="277"/>
        <v>Q1/2024</v>
      </c>
      <c r="C294" s="54">
        <f t="shared" ref="C294:C301" si="285">D293+1</f>
        <v>45292</v>
      </c>
      <c r="D294" s="54">
        <f t="shared" ref="D294:D301" si="286">EOMONTH(D293,3)</f>
        <v>45382</v>
      </c>
      <c r="E294" s="58">
        <f t="shared" si="283"/>
        <v>91</v>
      </c>
      <c r="F294" s="59">
        <f>VLOOKUP(D294,'FERC Interest Rate'!$A:$B,2,TRUE)</f>
        <v>8.5000000000000006E-2</v>
      </c>
      <c r="G294" s="60">
        <f t="shared" si="284"/>
        <v>2154.4095305592377</v>
      </c>
      <c r="H294" s="60">
        <f t="shared" si="278"/>
        <v>45.531032018786085</v>
      </c>
      <c r="I294" s="122">
        <v>0</v>
      </c>
      <c r="J294" s="61">
        <v>0</v>
      </c>
      <c r="K294" s="61">
        <f t="shared" si="279"/>
        <v>0</v>
      </c>
      <c r="L294" s="61">
        <v>0</v>
      </c>
      <c r="M294" s="82">
        <f t="shared" si="280"/>
        <v>0</v>
      </c>
      <c r="N294" s="61">
        <f t="shared" si="281"/>
        <v>2199.9405625780237</v>
      </c>
      <c r="O294" s="60">
        <f t="shared" si="282"/>
        <v>2199.9405625780237</v>
      </c>
    </row>
    <row r="295" spans="1:15" x14ac:dyDescent="0.25">
      <c r="A295" s="6" t="s">
        <v>22</v>
      </c>
      <c r="B295" s="58" t="str">
        <f t="shared" si="277"/>
        <v>Q2/2024</v>
      </c>
      <c r="C295" s="54">
        <f t="shared" si="285"/>
        <v>45383</v>
      </c>
      <c r="D295" s="54">
        <f t="shared" si="286"/>
        <v>45473</v>
      </c>
      <c r="E295" s="58">
        <f t="shared" si="283"/>
        <v>91</v>
      </c>
      <c r="F295" s="59">
        <f>VLOOKUP(D295,'FERC Interest Rate'!$A:$B,2,TRUE)</f>
        <v>8.5000000000000006E-2</v>
      </c>
      <c r="G295" s="60">
        <f t="shared" si="284"/>
        <v>2199.9405625780237</v>
      </c>
      <c r="H295" s="60">
        <f t="shared" si="278"/>
        <v>46.493279375795119</v>
      </c>
      <c r="I295" s="122">
        <v>0</v>
      </c>
      <c r="J295" s="61">
        <v>0</v>
      </c>
      <c r="K295" s="61">
        <f t="shared" si="279"/>
        <v>0</v>
      </c>
      <c r="L295" s="61">
        <v>0</v>
      </c>
      <c r="M295" s="82">
        <f t="shared" si="280"/>
        <v>0</v>
      </c>
      <c r="N295" s="61">
        <f t="shared" si="281"/>
        <v>2246.433841953819</v>
      </c>
      <c r="O295" s="60">
        <f t="shared" si="282"/>
        <v>2246.433841953819</v>
      </c>
    </row>
    <row r="296" spans="1:15" x14ac:dyDescent="0.25">
      <c r="A296" s="63" t="s">
        <v>44</v>
      </c>
      <c r="B296" s="58" t="str">
        <f t="shared" si="277"/>
        <v>Q3/2024</v>
      </c>
      <c r="C296" s="54">
        <f t="shared" si="285"/>
        <v>45474</v>
      </c>
      <c r="D296" s="54">
        <f t="shared" si="286"/>
        <v>45565</v>
      </c>
      <c r="E296" s="58">
        <f t="shared" si="283"/>
        <v>92</v>
      </c>
      <c r="F296" s="59">
        <f>VLOOKUP(D296,'FERC Interest Rate'!$A:$B,2,TRUE)</f>
        <v>8.5000000000000006E-2</v>
      </c>
      <c r="G296" s="60">
        <f t="shared" si="284"/>
        <v>2246.433841953819</v>
      </c>
      <c r="H296" s="60">
        <f t="shared" si="278"/>
        <v>47.997575530270126</v>
      </c>
      <c r="I296" s="122">
        <f t="shared" ref="I296:I301" si="287">(SUM($H$292:$H$301)/20)</f>
        <v>11.021570874204436</v>
      </c>
      <c r="J296" s="61">
        <f t="shared" ref="J296:J301" si="288">G296*F296*(E296/(DATE(YEAR(D296),12,31)-DATE(YEAR(D296),1,1)+1))</f>
        <v>47.997575530270126</v>
      </c>
      <c r="K296" s="61">
        <f t="shared" si="279"/>
        <v>59.019146404474562</v>
      </c>
      <c r="L296" s="61">
        <f t="shared" ref="L296:L301" si="289">VLOOKUP($L$290,A$1:E$23,4,FALSE)/20</f>
        <v>103.7</v>
      </c>
      <c r="M296" s="82">
        <f t="shared" ref="M296:M301" si="290">+SUM(K296:L296)</f>
        <v>162.71914640447457</v>
      </c>
      <c r="N296" s="61">
        <f t="shared" si="281"/>
        <v>2342.4289930143595</v>
      </c>
      <c r="O296" s="60">
        <f t="shared" si="282"/>
        <v>2179.7098466098851</v>
      </c>
    </row>
    <row r="297" spans="1:15" x14ac:dyDescent="0.25">
      <c r="A297" s="63" t="s">
        <v>45</v>
      </c>
      <c r="B297" s="58" t="str">
        <f t="shared" si="277"/>
        <v>Q4/2024</v>
      </c>
      <c r="C297" s="54">
        <f t="shared" si="285"/>
        <v>45566</v>
      </c>
      <c r="D297" s="54">
        <f t="shared" si="286"/>
        <v>45657</v>
      </c>
      <c r="E297" s="58">
        <f t="shared" si="283"/>
        <v>92</v>
      </c>
      <c r="F297" s="59">
        <f>VLOOKUP(D297,'FERC Interest Rate'!$A:$B,2,TRUE)</f>
        <v>8.5000000000000006E-2</v>
      </c>
      <c r="G297" s="60">
        <f t="shared" si="284"/>
        <v>2179.7098466098851</v>
      </c>
      <c r="H297" s="60"/>
      <c r="I297" s="122">
        <f t="shared" si="287"/>
        <v>11.021570874204436</v>
      </c>
      <c r="J297" s="61">
        <f t="shared" si="288"/>
        <v>46.571942624287715</v>
      </c>
      <c r="K297" s="61">
        <f t="shared" si="279"/>
        <v>57.59351349849215</v>
      </c>
      <c r="L297" s="61">
        <f t="shared" si="289"/>
        <v>103.7</v>
      </c>
      <c r="M297" s="82">
        <f t="shared" si="290"/>
        <v>161.29351349849216</v>
      </c>
      <c r="N297" s="61">
        <f t="shared" si="281"/>
        <v>2226.2817892341727</v>
      </c>
      <c r="O297" s="60">
        <f t="shared" si="282"/>
        <v>2064.9882757356809</v>
      </c>
    </row>
    <row r="298" spans="1:15" x14ac:dyDescent="0.25">
      <c r="A298" s="63" t="s">
        <v>46</v>
      </c>
      <c r="B298" s="58" t="str">
        <f t="shared" si="277"/>
        <v>Q1/2025</v>
      </c>
      <c r="C298" s="54">
        <f t="shared" si="285"/>
        <v>45658</v>
      </c>
      <c r="D298" s="54">
        <f t="shared" si="286"/>
        <v>45747</v>
      </c>
      <c r="E298" s="58">
        <f t="shared" si="283"/>
        <v>90</v>
      </c>
      <c r="F298" s="59">
        <f>VLOOKUP(D298,'FERC Interest Rate'!$A:$B,2,TRUE)</f>
        <v>8.0399999999999999E-2</v>
      </c>
      <c r="G298" s="60">
        <f t="shared" si="284"/>
        <v>2064.9882757356809</v>
      </c>
      <c r="H298" s="60"/>
      <c r="I298" s="122">
        <f t="shared" si="287"/>
        <v>11.021570874204436</v>
      </c>
      <c r="J298" s="61">
        <f t="shared" si="288"/>
        <v>40.937685378694212</v>
      </c>
      <c r="K298" s="61">
        <f t="shared" si="279"/>
        <v>51.959256252898648</v>
      </c>
      <c r="L298" s="61">
        <f t="shared" si="289"/>
        <v>103.7</v>
      </c>
      <c r="M298" s="82">
        <f t="shared" si="290"/>
        <v>155.65925625289864</v>
      </c>
      <c r="N298" s="61">
        <f t="shared" si="281"/>
        <v>2105.9259611143752</v>
      </c>
      <c r="O298" s="60">
        <f t="shared" si="282"/>
        <v>1950.2667048614765</v>
      </c>
    </row>
    <row r="299" spans="1:15" x14ac:dyDescent="0.25">
      <c r="A299" s="6" t="s">
        <v>47</v>
      </c>
      <c r="B299" s="58" t="str">
        <f>+IF(MONTH(C299)&lt;4,"Q1",IF(MONTH(C299)&lt;7,"Q2",IF(MONTH(C299)&lt;10,"Q3","Q4")))&amp;"/"&amp;YEAR(C299)</f>
        <v>Q2/2025</v>
      </c>
      <c r="C299" s="54">
        <f t="shared" si="285"/>
        <v>45748</v>
      </c>
      <c r="D299" s="54">
        <f t="shared" si="286"/>
        <v>45838</v>
      </c>
      <c r="E299" s="58">
        <f t="shared" si="283"/>
        <v>91</v>
      </c>
      <c r="F299" s="59">
        <f>VLOOKUP(D299,'FERC Interest Rate'!$A:$B,2,TRUE)</f>
        <v>7.5499999999999998E-2</v>
      </c>
      <c r="G299" s="60">
        <f t="shared" si="284"/>
        <v>1950.2667048614765</v>
      </c>
      <c r="H299" s="60"/>
      <c r="I299" s="122">
        <f t="shared" si="287"/>
        <v>11.021570874204436</v>
      </c>
      <c r="J299" s="61">
        <f t="shared" si="288"/>
        <v>36.710431221234998</v>
      </c>
      <c r="K299" s="61">
        <f t="shared" si="279"/>
        <v>47.732002095439434</v>
      </c>
      <c r="L299" s="61">
        <f t="shared" si="289"/>
        <v>103.7</v>
      </c>
      <c r="M299" s="82">
        <f t="shared" si="290"/>
        <v>151.43200209543943</v>
      </c>
      <c r="N299" s="61">
        <f t="shared" si="281"/>
        <v>1986.9771360827115</v>
      </c>
      <c r="O299" s="60">
        <f t="shared" si="282"/>
        <v>1835.545133987272</v>
      </c>
    </row>
    <row r="300" spans="1:15" x14ac:dyDescent="0.25">
      <c r="A300" s="6" t="s">
        <v>48</v>
      </c>
      <c r="B300" s="58" t="str">
        <f>+IF(MONTH(C300)&lt;4,"Q1",IF(MONTH(C300)&lt;7,"Q2",IF(MONTH(C300)&lt;10,"Q3","Q4")))&amp;"/"&amp;YEAR(C300)</f>
        <v>Q3/2025</v>
      </c>
      <c r="C300" s="54">
        <f t="shared" si="285"/>
        <v>45839</v>
      </c>
      <c r="D300" s="54">
        <f t="shared" si="286"/>
        <v>45930</v>
      </c>
      <c r="E300" s="58">
        <f t="shared" si="283"/>
        <v>92</v>
      </c>
      <c r="F300" s="59">
        <f>VLOOKUP(D300,'FERC Interest Rate'!$A:$B,2,TRUE)</f>
        <v>7.4999999999999997E-2</v>
      </c>
      <c r="G300" s="60">
        <f t="shared" si="284"/>
        <v>1835.545133987272</v>
      </c>
      <c r="H300" s="60"/>
      <c r="I300" s="122">
        <f t="shared" si="287"/>
        <v>11.021570874204436</v>
      </c>
      <c r="J300" s="61">
        <f t="shared" si="288"/>
        <v>34.699346368526513</v>
      </c>
      <c r="K300" s="61">
        <f t="shared" si="279"/>
        <v>45.720917242730948</v>
      </c>
      <c r="L300" s="61">
        <f t="shared" si="289"/>
        <v>103.7</v>
      </c>
      <c r="M300" s="82">
        <f t="shared" si="290"/>
        <v>149.42091724273095</v>
      </c>
      <c r="N300" s="61">
        <f t="shared" si="281"/>
        <v>1870.2444803557985</v>
      </c>
      <c r="O300" s="60">
        <f t="shared" si="282"/>
        <v>1720.8235631130676</v>
      </c>
    </row>
    <row r="301" spans="1:15" x14ac:dyDescent="0.25">
      <c r="A301" s="6" t="s">
        <v>49</v>
      </c>
      <c r="B301" s="58" t="str">
        <f t="shared" ref="B301" si="291">+IF(MONTH(C301)&lt;4,"Q1",IF(MONTH(C301)&lt;7,"Q2",IF(MONTH(C301)&lt;10,"Q3","Q4")))&amp;"/"&amp;YEAR(C301)</f>
        <v>Q4/2025</v>
      </c>
      <c r="C301" s="54">
        <f t="shared" si="285"/>
        <v>45931</v>
      </c>
      <c r="D301" s="54">
        <f t="shared" si="286"/>
        <v>46022</v>
      </c>
      <c r="E301" s="58">
        <f t="shared" si="283"/>
        <v>92</v>
      </c>
      <c r="F301" s="59">
        <f>VLOOKUP(D301,'FERC Interest Rate'!$A:$B,2,TRUE)</f>
        <v>7.4999999999999997E-2</v>
      </c>
      <c r="G301" s="60">
        <f t="shared" si="284"/>
        <v>1720.8235631130676</v>
      </c>
      <c r="H301" s="60"/>
      <c r="I301" s="122">
        <f t="shared" si="287"/>
        <v>11.021570874204436</v>
      </c>
      <c r="J301" s="61">
        <f t="shared" si="288"/>
        <v>32.530637220493603</v>
      </c>
      <c r="K301" s="61">
        <f t="shared" si="279"/>
        <v>43.552208094698038</v>
      </c>
      <c r="L301" s="61">
        <f t="shared" si="289"/>
        <v>103.7</v>
      </c>
      <c r="M301" s="82">
        <f t="shared" si="290"/>
        <v>147.25220809469803</v>
      </c>
      <c r="N301" s="61">
        <f t="shared" si="281"/>
        <v>1753.3542003335613</v>
      </c>
      <c r="O301" s="60">
        <f t="shared" si="282"/>
        <v>1606.1019922388632</v>
      </c>
    </row>
    <row r="302" spans="1:15" ht="13.5" thickBot="1" x14ac:dyDescent="0.35">
      <c r="A302" s="101"/>
      <c r="B302" s="102"/>
      <c r="C302" s="103"/>
      <c r="D302" s="103"/>
      <c r="E302" s="102"/>
      <c r="F302" s="102"/>
      <c r="G302" s="99">
        <f t="shared" ref="G302:O302" si="292">+SUM(G292:G301)</f>
        <v>20536.118690083389</v>
      </c>
      <c r="H302" s="99">
        <f t="shared" si="292"/>
        <v>220.43141748408871</v>
      </c>
      <c r="I302" s="99">
        <f t="shared" si="292"/>
        <v>66.129425245226614</v>
      </c>
      <c r="J302" s="99">
        <f t="shared" si="292"/>
        <v>239.44761834350714</v>
      </c>
      <c r="K302" s="99">
        <f t="shared" si="292"/>
        <v>305.57704358873377</v>
      </c>
      <c r="L302" s="99">
        <f t="shared" si="292"/>
        <v>622.20000000000005</v>
      </c>
      <c r="M302" s="99">
        <f t="shared" si="292"/>
        <v>927.77704358873382</v>
      </c>
      <c r="N302" s="99">
        <f t="shared" si="292"/>
        <v>20995.997725910991</v>
      </c>
      <c r="O302" s="99">
        <f t="shared" si="292"/>
        <v>20068.220682322255</v>
      </c>
    </row>
    <row r="303" spans="1:15" ht="13" thickTop="1" x14ac:dyDescent="0.25"/>
    <row r="304" spans="1:15" ht="13" x14ac:dyDescent="0.3">
      <c r="A304" s="3"/>
      <c r="B304" s="3"/>
      <c r="C304" s="3"/>
      <c r="D304" s="3"/>
      <c r="E304" s="3"/>
      <c r="F304" s="3"/>
      <c r="G304" s="3"/>
      <c r="H304" s="3"/>
      <c r="I304" s="84"/>
      <c r="J304" s="432" t="s">
        <v>15</v>
      </c>
      <c r="K304" s="433"/>
      <c r="L304" s="198" t="s">
        <v>58</v>
      </c>
      <c r="M304" s="91"/>
      <c r="N304" s="3"/>
      <c r="O304" s="3"/>
    </row>
    <row r="305" spans="1:15" ht="52" x14ac:dyDescent="0.3">
      <c r="A305" s="62" t="s">
        <v>43</v>
      </c>
      <c r="B305" s="62" t="s">
        <v>3</v>
      </c>
      <c r="C305" s="62" t="s">
        <v>4</v>
      </c>
      <c r="D305" s="62" t="s">
        <v>5</v>
      </c>
      <c r="E305" s="62" t="s">
        <v>6</v>
      </c>
      <c r="F305" s="62" t="s">
        <v>7</v>
      </c>
      <c r="G305" s="62" t="s">
        <v>83</v>
      </c>
      <c r="H305" s="62" t="s">
        <v>84</v>
      </c>
      <c r="I305" s="77" t="s">
        <v>85</v>
      </c>
      <c r="J305" s="78" t="s">
        <v>86</v>
      </c>
      <c r="K305" s="78" t="s">
        <v>87</v>
      </c>
      <c r="L305" s="78" t="s">
        <v>88</v>
      </c>
      <c r="M305" s="79" t="s">
        <v>89</v>
      </c>
      <c r="N305" s="62" t="s">
        <v>90</v>
      </c>
      <c r="O305" s="62" t="s">
        <v>91</v>
      </c>
    </row>
    <row r="306" spans="1:15" x14ac:dyDescent="0.25">
      <c r="A306" s="6" t="s">
        <v>22</v>
      </c>
      <c r="B306" s="58" t="str">
        <f t="shared" ref="B306:B312" si="293">+IF(MONTH(C306)&lt;4,"Q1",IF(MONTH(C306)&lt;7,"Q2",IF(MONTH(C306)&lt;10,"Q3","Q4")))&amp;"/"&amp;YEAR(C306)</f>
        <v>Q3/2023</v>
      </c>
      <c r="C306" s="54">
        <f>VLOOKUP(L304,$A$1:$E$28,2,FALSE)</f>
        <v>45113</v>
      </c>
      <c r="D306" s="54">
        <f>DATE(YEAR(C306),IF(MONTH(C306)&lt;=3,3,IF(MONTH(C306)&lt;=6,6,IF(MONTH(C306)&lt;=9,9,12))),IF(OR(MONTH(C306)&lt;=3,MONTH(C306)&gt;=10),31,30))</f>
        <v>45199</v>
      </c>
      <c r="E306" s="58">
        <f>D306-C306+1</f>
        <v>87</v>
      </c>
      <c r="F306" s="59">
        <f>VLOOKUP(D306,'FERC Interest Rate'!$A:$B,2,TRUE)</f>
        <v>8.0199999999999994E-2</v>
      </c>
      <c r="G306" s="60">
        <f>VLOOKUP(L304,$A$1:$E$23,4,FALSE)</f>
        <v>1771</v>
      </c>
      <c r="H306" s="60">
        <f t="shared" ref="H306:H310" si="294">G306*F306*(E306/(DATE(YEAR(D306),12,31)-DATE(YEAR(D306),1,1)+1))</f>
        <v>33.854727123287667</v>
      </c>
      <c r="I306" s="122">
        <v>0</v>
      </c>
      <c r="J306" s="61">
        <v>0</v>
      </c>
      <c r="K306" s="61">
        <f t="shared" ref="K306:K310" si="295">+SUM(I306:J306)</f>
        <v>0</v>
      </c>
      <c r="L306" s="61">
        <v>0</v>
      </c>
      <c r="M306" s="82">
        <f t="shared" ref="M306:M309" si="296">+SUM(K306:L306)</f>
        <v>0</v>
      </c>
      <c r="N306" s="61">
        <f t="shared" ref="N306:N315" si="297">+G306+H306+J306</f>
        <v>1804.8547271232876</v>
      </c>
      <c r="O306" s="60">
        <f t="shared" ref="O306:O315" si="298">G306+H306-L306-I306</f>
        <v>1804.8547271232876</v>
      </c>
    </row>
    <row r="307" spans="1:15" x14ac:dyDescent="0.25">
      <c r="A307" s="6" t="s">
        <v>22</v>
      </c>
      <c r="B307" s="58" t="str">
        <f t="shared" si="293"/>
        <v>Q4/2023</v>
      </c>
      <c r="C307" s="54">
        <f>D306+1</f>
        <v>45200</v>
      </c>
      <c r="D307" s="54">
        <f>EOMONTH(D306,3)</f>
        <v>45291</v>
      </c>
      <c r="E307" s="58">
        <f t="shared" ref="E307:E315" si="299">D307-C307+1</f>
        <v>92</v>
      </c>
      <c r="F307" s="59">
        <f>VLOOKUP(D307,'FERC Interest Rate'!$A:$B,2,TRUE)</f>
        <v>8.3500000000000005E-2</v>
      </c>
      <c r="G307" s="60">
        <f t="shared" ref="G307:G315" si="300">O306</f>
        <v>1804.8547271232876</v>
      </c>
      <c r="H307" s="60">
        <f t="shared" si="294"/>
        <v>37.986010996605749</v>
      </c>
      <c r="I307" s="122">
        <v>0</v>
      </c>
      <c r="J307" s="61">
        <v>0</v>
      </c>
      <c r="K307" s="61">
        <f t="shared" si="295"/>
        <v>0</v>
      </c>
      <c r="L307" s="61">
        <v>0</v>
      </c>
      <c r="M307" s="82">
        <f t="shared" si="296"/>
        <v>0</v>
      </c>
      <c r="N307" s="61">
        <f t="shared" si="297"/>
        <v>1842.8407381198933</v>
      </c>
      <c r="O307" s="60">
        <f t="shared" si="298"/>
        <v>1842.8407381198933</v>
      </c>
    </row>
    <row r="308" spans="1:15" x14ac:dyDescent="0.25">
      <c r="A308" s="6" t="s">
        <v>22</v>
      </c>
      <c r="B308" s="58" t="str">
        <f t="shared" si="293"/>
        <v>Q1/2024</v>
      </c>
      <c r="C308" s="54">
        <f t="shared" ref="C308:C315" si="301">D307+1</f>
        <v>45292</v>
      </c>
      <c r="D308" s="54">
        <f t="shared" ref="D308:D315" si="302">EOMONTH(D307,3)</f>
        <v>45382</v>
      </c>
      <c r="E308" s="58">
        <f t="shared" si="299"/>
        <v>91</v>
      </c>
      <c r="F308" s="59">
        <f>VLOOKUP(D308,'FERC Interest Rate'!$A:$B,2,TRUE)</f>
        <v>8.5000000000000006E-2</v>
      </c>
      <c r="G308" s="60">
        <f t="shared" si="300"/>
        <v>1842.8407381198933</v>
      </c>
      <c r="H308" s="60">
        <f t="shared" si="294"/>
        <v>38.946374615730534</v>
      </c>
      <c r="I308" s="122">
        <v>0</v>
      </c>
      <c r="J308" s="61">
        <v>0</v>
      </c>
      <c r="K308" s="61">
        <f t="shared" si="295"/>
        <v>0</v>
      </c>
      <c r="L308" s="61">
        <v>0</v>
      </c>
      <c r="M308" s="82">
        <f t="shared" si="296"/>
        <v>0</v>
      </c>
      <c r="N308" s="61">
        <f t="shared" si="297"/>
        <v>1881.7871127356239</v>
      </c>
      <c r="O308" s="60">
        <f t="shared" si="298"/>
        <v>1881.7871127356239</v>
      </c>
    </row>
    <row r="309" spans="1:15" x14ac:dyDescent="0.25">
      <c r="A309" s="6" t="s">
        <v>22</v>
      </c>
      <c r="B309" s="58" t="str">
        <f t="shared" si="293"/>
        <v>Q2/2024</v>
      </c>
      <c r="C309" s="54">
        <f t="shared" si="301"/>
        <v>45383</v>
      </c>
      <c r="D309" s="54">
        <f t="shared" si="302"/>
        <v>45473</v>
      </c>
      <c r="E309" s="58">
        <f t="shared" si="299"/>
        <v>91</v>
      </c>
      <c r="F309" s="59">
        <f>VLOOKUP(D309,'FERC Interest Rate'!$A:$B,2,TRUE)</f>
        <v>8.5000000000000006E-2</v>
      </c>
      <c r="G309" s="60">
        <f t="shared" si="300"/>
        <v>1881.7871127356239</v>
      </c>
      <c r="H309" s="60">
        <f t="shared" si="294"/>
        <v>39.76946261478156</v>
      </c>
      <c r="I309" s="122">
        <v>0</v>
      </c>
      <c r="J309" s="61">
        <v>0</v>
      </c>
      <c r="K309" s="61">
        <f t="shared" si="295"/>
        <v>0</v>
      </c>
      <c r="L309" s="61">
        <v>0</v>
      </c>
      <c r="M309" s="82">
        <f t="shared" si="296"/>
        <v>0</v>
      </c>
      <c r="N309" s="61">
        <f t="shared" si="297"/>
        <v>1921.5565753504054</v>
      </c>
      <c r="O309" s="60">
        <f t="shared" si="298"/>
        <v>1921.5565753504054</v>
      </c>
    </row>
    <row r="310" spans="1:15" x14ac:dyDescent="0.25">
      <c r="A310" s="63" t="s">
        <v>44</v>
      </c>
      <c r="B310" s="58" t="str">
        <f t="shared" si="293"/>
        <v>Q3/2024</v>
      </c>
      <c r="C310" s="54">
        <f t="shared" si="301"/>
        <v>45474</v>
      </c>
      <c r="D310" s="54">
        <f t="shared" si="302"/>
        <v>45565</v>
      </c>
      <c r="E310" s="58">
        <f t="shared" si="299"/>
        <v>92</v>
      </c>
      <c r="F310" s="59">
        <f>VLOOKUP(D310,'FERC Interest Rate'!$A:$B,2,TRUE)</f>
        <v>8.5000000000000006E-2</v>
      </c>
      <c r="G310" s="60">
        <f t="shared" si="300"/>
        <v>1921.5565753504054</v>
      </c>
      <c r="H310" s="60">
        <f t="shared" si="294"/>
        <v>41.056208795738172</v>
      </c>
      <c r="I310" s="122">
        <f t="shared" ref="I310:I315" si="303">(SUM($H$306:$H$315)/20)</f>
        <v>9.5806392073071844</v>
      </c>
      <c r="J310" s="61">
        <f t="shared" ref="J310" si="304">G310*F310*(E310/(DATE(YEAR(D310),12,31)-DATE(YEAR(D310),1,1)+1))</f>
        <v>41.056208795738172</v>
      </c>
      <c r="K310" s="61">
        <f t="shared" si="295"/>
        <v>50.636848003045358</v>
      </c>
      <c r="L310" s="61">
        <f t="shared" ref="L310:L315" si="305">VLOOKUP($L$304,A$1:E$23,4,FALSE)/20</f>
        <v>88.55</v>
      </c>
      <c r="M310" s="82">
        <f t="shared" ref="M310" si="306">+SUM(K310:L310)</f>
        <v>139.18684800304536</v>
      </c>
      <c r="N310" s="61">
        <f t="shared" si="297"/>
        <v>2003.6689929418819</v>
      </c>
      <c r="O310" s="60">
        <f t="shared" si="298"/>
        <v>1864.4821449388364</v>
      </c>
    </row>
    <row r="311" spans="1:15" x14ac:dyDescent="0.25">
      <c r="A311" s="63" t="s">
        <v>45</v>
      </c>
      <c r="B311" s="58" t="str">
        <f t="shared" si="293"/>
        <v>Q4/2024</v>
      </c>
      <c r="C311" s="54">
        <f t="shared" si="301"/>
        <v>45566</v>
      </c>
      <c r="D311" s="54">
        <f t="shared" si="302"/>
        <v>45657</v>
      </c>
      <c r="E311" s="58">
        <f t="shared" si="299"/>
        <v>92</v>
      </c>
      <c r="F311" s="59">
        <f>VLOOKUP(D311,'FERC Interest Rate'!$A:$B,2,TRUE)</f>
        <v>8.5000000000000006E-2</v>
      </c>
      <c r="G311" s="60">
        <f t="shared" si="300"/>
        <v>1864.4821449388364</v>
      </c>
      <c r="H311" s="60"/>
      <c r="I311" s="122">
        <f t="shared" si="303"/>
        <v>9.5806392073071844</v>
      </c>
      <c r="J311" s="61">
        <f t="shared" ref="J311:J315" si="307">G311*F311*(E311/(DATE(YEAR(D311),12,31)-DATE(YEAR(D311),1,1)+1))</f>
        <v>39.836749654157657</v>
      </c>
      <c r="K311" s="61">
        <f t="shared" ref="K311:K315" si="308">+SUM(I311:J311)</f>
        <v>49.417388861464843</v>
      </c>
      <c r="L311" s="61">
        <f t="shared" si="305"/>
        <v>88.55</v>
      </c>
      <c r="M311" s="82">
        <f t="shared" ref="M311:M315" si="309">+SUM(K311:L311)</f>
        <v>137.96738886146483</v>
      </c>
      <c r="N311" s="61">
        <f t="shared" si="297"/>
        <v>1904.3188945929942</v>
      </c>
      <c r="O311" s="60">
        <f t="shared" si="298"/>
        <v>1766.3515057315292</v>
      </c>
    </row>
    <row r="312" spans="1:15" x14ac:dyDescent="0.25">
      <c r="A312" s="63" t="s">
        <v>46</v>
      </c>
      <c r="B312" s="58" t="str">
        <f t="shared" si="293"/>
        <v>Q1/2025</v>
      </c>
      <c r="C312" s="54">
        <f t="shared" si="301"/>
        <v>45658</v>
      </c>
      <c r="D312" s="54">
        <f t="shared" si="302"/>
        <v>45747</v>
      </c>
      <c r="E312" s="58">
        <f t="shared" si="299"/>
        <v>90</v>
      </c>
      <c r="F312" s="59">
        <f>VLOOKUP(D312,'FERC Interest Rate'!$A:$B,2,TRUE)</f>
        <v>8.0399999999999999E-2</v>
      </c>
      <c r="G312" s="60">
        <f t="shared" si="300"/>
        <v>1766.3515057315292</v>
      </c>
      <c r="H312" s="60"/>
      <c r="I312" s="122">
        <f t="shared" si="303"/>
        <v>9.5806392073071844</v>
      </c>
      <c r="J312" s="61">
        <f t="shared" si="307"/>
        <v>35.017313686228341</v>
      </c>
      <c r="K312" s="61">
        <f t="shared" si="308"/>
        <v>44.597952893535528</v>
      </c>
      <c r="L312" s="61">
        <f t="shared" si="305"/>
        <v>88.55</v>
      </c>
      <c r="M312" s="82">
        <f t="shared" si="309"/>
        <v>133.14795289353552</v>
      </c>
      <c r="N312" s="61">
        <f t="shared" si="297"/>
        <v>1801.3688194177575</v>
      </c>
      <c r="O312" s="60">
        <f t="shared" si="298"/>
        <v>1668.2208665242219</v>
      </c>
    </row>
    <row r="313" spans="1:15" x14ac:dyDescent="0.25">
      <c r="A313" s="6" t="s">
        <v>47</v>
      </c>
      <c r="B313" s="58" t="str">
        <f>+IF(MONTH(C313)&lt;4,"Q1",IF(MONTH(C313)&lt;7,"Q2",IF(MONTH(C313)&lt;10,"Q3","Q4")))&amp;"/"&amp;YEAR(C313)</f>
        <v>Q2/2025</v>
      </c>
      <c r="C313" s="54">
        <f t="shared" si="301"/>
        <v>45748</v>
      </c>
      <c r="D313" s="54">
        <f t="shared" si="302"/>
        <v>45838</v>
      </c>
      <c r="E313" s="58">
        <f t="shared" si="299"/>
        <v>91</v>
      </c>
      <c r="F313" s="59">
        <f>VLOOKUP(D313,'FERC Interest Rate'!$A:$B,2,TRUE)</f>
        <v>7.5499999999999998E-2</v>
      </c>
      <c r="G313" s="60">
        <f t="shared" si="300"/>
        <v>1668.2208665242219</v>
      </c>
      <c r="H313" s="60"/>
      <c r="I313" s="122">
        <f t="shared" si="303"/>
        <v>9.5806392073071844</v>
      </c>
      <c r="J313" s="61">
        <f t="shared" si="307"/>
        <v>31.401401269738813</v>
      </c>
      <c r="K313" s="61">
        <f t="shared" si="308"/>
        <v>40.982040477045999</v>
      </c>
      <c r="L313" s="61">
        <f t="shared" si="305"/>
        <v>88.55</v>
      </c>
      <c r="M313" s="82">
        <f t="shared" si="309"/>
        <v>129.532040477046</v>
      </c>
      <c r="N313" s="61">
        <f t="shared" si="297"/>
        <v>1699.6222677939609</v>
      </c>
      <c r="O313" s="60">
        <f t="shared" si="298"/>
        <v>1570.0902273169147</v>
      </c>
    </row>
    <row r="314" spans="1:15" x14ac:dyDescent="0.25">
      <c r="A314" s="6" t="s">
        <v>48</v>
      </c>
      <c r="B314" s="58" t="str">
        <f>+IF(MONTH(C314)&lt;4,"Q1",IF(MONTH(C314)&lt;7,"Q2",IF(MONTH(C314)&lt;10,"Q3","Q4")))&amp;"/"&amp;YEAR(C314)</f>
        <v>Q3/2025</v>
      </c>
      <c r="C314" s="54">
        <f t="shared" si="301"/>
        <v>45839</v>
      </c>
      <c r="D314" s="54">
        <f t="shared" si="302"/>
        <v>45930</v>
      </c>
      <c r="E314" s="58">
        <f t="shared" si="299"/>
        <v>92</v>
      </c>
      <c r="F314" s="59">
        <f>VLOOKUP(D314,'FERC Interest Rate'!$A:$B,2,TRUE)</f>
        <v>7.4999999999999997E-2</v>
      </c>
      <c r="G314" s="60">
        <f t="shared" si="300"/>
        <v>1570.0902273169147</v>
      </c>
      <c r="H314" s="60"/>
      <c r="I314" s="122">
        <f t="shared" si="303"/>
        <v>9.5806392073071844</v>
      </c>
      <c r="J314" s="61">
        <f t="shared" si="307"/>
        <v>29.681157721881402</v>
      </c>
      <c r="K314" s="61">
        <f t="shared" si="308"/>
        <v>39.261796929188584</v>
      </c>
      <c r="L314" s="61">
        <f t="shared" si="305"/>
        <v>88.55</v>
      </c>
      <c r="M314" s="82">
        <f t="shared" si="309"/>
        <v>127.81179692918857</v>
      </c>
      <c r="N314" s="61">
        <f t="shared" si="297"/>
        <v>1599.7713850387961</v>
      </c>
      <c r="O314" s="60">
        <f t="shared" si="298"/>
        <v>1471.9595881096075</v>
      </c>
    </row>
    <row r="315" spans="1:15" x14ac:dyDescent="0.25">
      <c r="A315" s="6" t="s">
        <v>49</v>
      </c>
      <c r="B315" s="58" t="str">
        <f t="shared" ref="B315" si="310">+IF(MONTH(C315)&lt;4,"Q1",IF(MONTH(C315)&lt;7,"Q2",IF(MONTH(C315)&lt;10,"Q3","Q4")))&amp;"/"&amp;YEAR(C315)</f>
        <v>Q4/2025</v>
      </c>
      <c r="C315" s="54">
        <f t="shared" si="301"/>
        <v>45931</v>
      </c>
      <c r="D315" s="54">
        <f t="shared" si="302"/>
        <v>46022</v>
      </c>
      <c r="E315" s="58">
        <f t="shared" si="299"/>
        <v>92</v>
      </c>
      <c r="F315" s="59">
        <f>VLOOKUP(D315,'FERC Interest Rate'!$A:$B,2,TRUE)</f>
        <v>7.4999999999999997E-2</v>
      </c>
      <c r="G315" s="60">
        <f t="shared" si="300"/>
        <v>1471.9595881096075</v>
      </c>
      <c r="H315" s="60"/>
      <c r="I315" s="122">
        <f t="shared" si="303"/>
        <v>9.5806392073071844</v>
      </c>
      <c r="J315" s="61">
        <f t="shared" si="307"/>
        <v>27.826085364263815</v>
      </c>
      <c r="K315" s="61">
        <f t="shared" si="308"/>
        <v>37.406724571570997</v>
      </c>
      <c r="L315" s="61">
        <f t="shared" si="305"/>
        <v>88.55</v>
      </c>
      <c r="M315" s="82">
        <f t="shared" si="309"/>
        <v>125.95672457157099</v>
      </c>
      <c r="N315" s="61">
        <f t="shared" si="297"/>
        <v>1499.7856734738714</v>
      </c>
      <c r="O315" s="60">
        <f t="shared" si="298"/>
        <v>1373.8289489023002</v>
      </c>
    </row>
    <row r="316" spans="1:15" ht="13.5" thickBot="1" x14ac:dyDescent="0.35">
      <c r="A316" s="101"/>
      <c r="B316" s="102"/>
      <c r="C316" s="103"/>
      <c r="D316" s="103"/>
      <c r="E316" s="102"/>
      <c r="F316" s="102"/>
      <c r="G316" s="99">
        <f t="shared" ref="G316:O316" si="311">+SUM(G306:G315)</f>
        <v>17563.143485950317</v>
      </c>
      <c r="H316" s="99">
        <f t="shared" si="311"/>
        <v>191.6127841461437</v>
      </c>
      <c r="I316" s="99">
        <f t="shared" si="311"/>
        <v>57.48383524384311</v>
      </c>
      <c r="J316" s="99">
        <f t="shared" si="311"/>
        <v>204.81891649200819</v>
      </c>
      <c r="K316" s="99">
        <f t="shared" si="311"/>
        <v>262.3027517358513</v>
      </c>
      <c r="L316" s="99">
        <f t="shared" si="311"/>
        <v>531.29999999999995</v>
      </c>
      <c r="M316" s="99">
        <f t="shared" si="311"/>
        <v>793.60275173585114</v>
      </c>
      <c r="N316" s="99">
        <f t="shared" si="311"/>
        <v>17959.57518658847</v>
      </c>
      <c r="O316" s="99">
        <f t="shared" si="311"/>
        <v>17165.972434852618</v>
      </c>
    </row>
    <row r="317" spans="1:15" ht="13" thickTop="1" x14ac:dyDescent="0.25"/>
    <row r="318" spans="1:15" ht="13" x14ac:dyDescent="0.3">
      <c r="A318" s="3"/>
      <c r="B318" s="3"/>
      <c r="C318" s="3"/>
      <c r="D318" s="3"/>
      <c r="E318" s="3"/>
      <c r="F318" s="3"/>
      <c r="G318" s="3"/>
      <c r="H318" s="3"/>
      <c r="I318" s="84"/>
      <c r="J318" s="432" t="s">
        <v>15</v>
      </c>
      <c r="K318" s="433"/>
      <c r="L318" s="198" t="s">
        <v>59</v>
      </c>
      <c r="M318" s="91"/>
      <c r="N318" s="3"/>
      <c r="O318" s="3"/>
    </row>
    <row r="319" spans="1:15" ht="52" x14ac:dyDescent="0.3">
      <c r="A319" s="62" t="s">
        <v>43</v>
      </c>
      <c r="B319" s="62" t="s">
        <v>3</v>
      </c>
      <c r="C319" s="62" t="s">
        <v>4</v>
      </c>
      <c r="D319" s="62" t="s">
        <v>5</v>
      </c>
      <c r="E319" s="62" t="s">
        <v>6</v>
      </c>
      <c r="F319" s="62" t="s">
        <v>7</v>
      </c>
      <c r="G319" s="62" t="s">
        <v>83</v>
      </c>
      <c r="H319" s="62" t="s">
        <v>84</v>
      </c>
      <c r="I319" s="77" t="s">
        <v>85</v>
      </c>
      <c r="J319" s="78" t="s">
        <v>86</v>
      </c>
      <c r="K319" s="78" t="s">
        <v>87</v>
      </c>
      <c r="L319" s="78" t="s">
        <v>88</v>
      </c>
      <c r="M319" s="79" t="s">
        <v>89</v>
      </c>
      <c r="N319" s="62" t="s">
        <v>90</v>
      </c>
      <c r="O319" s="62" t="s">
        <v>91</v>
      </c>
    </row>
    <row r="320" spans="1:15" x14ac:dyDescent="0.25">
      <c r="A320" s="6" t="s">
        <v>22</v>
      </c>
      <c r="B320" s="58" t="str">
        <f t="shared" ref="B320:B326" si="312">+IF(MONTH(C320)&lt;4,"Q1",IF(MONTH(C320)&lt;7,"Q2",IF(MONTH(C320)&lt;10,"Q3","Q4")))&amp;"/"&amp;YEAR(C320)</f>
        <v>Q3/2023</v>
      </c>
      <c r="C320" s="54">
        <f>VLOOKUP(L318,$A$1:$E$28,2,FALSE)</f>
        <v>45113</v>
      </c>
      <c r="D320" s="54">
        <f>DATE(YEAR(C320),IF(MONTH(C320)&lt;=3,3,IF(MONTH(C320)&lt;=6,6,IF(MONTH(C320)&lt;=9,9,12))),IF(OR(MONTH(C320)&lt;=3,MONTH(C320)&gt;=10),31,30))</f>
        <v>45199</v>
      </c>
      <c r="E320" s="58">
        <f>D320-C320+1</f>
        <v>87</v>
      </c>
      <c r="F320" s="59">
        <f>VLOOKUP(D320,'FERC Interest Rate'!$A:$B,2,TRUE)</f>
        <v>8.0199999999999994E-2</v>
      </c>
      <c r="G320" s="60">
        <f>VLOOKUP(L318,$A$1:$E$23,4,FALSE)</f>
        <v>1461</v>
      </c>
      <c r="H320" s="60">
        <f t="shared" ref="H320:H324" si="313">G320*F320*(E320/(DATE(YEAR(D320),12,31)-DATE(YEAR(D320),1,1)+1))</f>
        <v>27.928716164383559</v>
      </c>
      <c r="I320" s="122">
        <v>0</v>
      </c>
      <c r="J320" s="61">
        <v>0</v>
      </c>
      <c r="K320" s="61">
        <f t="shared" ref="K320:K329" si="314">+SUM(I320:J320)</f>
        <v>0</v>
      </c>
      <c r="L320" s="61">
        <v>0</v>
      </c>
      <c r="M320" s="82">
        <f t="shared" ref="M320:M323" si="315">+SUM(K320:L320)</f>
        <v>0</v>
      </c>
      <c r="N320" s="61">
        <f t="shared" ref="N320:N329" si="316">+G320+H320+J320</f>
        <v>1488.9287161643836</v>
      </c>
      <c r="O320" s="60">
        <f t="shared" ref="O320:O329" si="317">G320+H320-L320-I320</f>
        <v>1488.9287161643836</v>
      </c>
    </row>
    <row r="321" spans="1:15" x14ac:dyDescent="0.25">
      <c r="A321" s="6" t="s">
        <v>22</v>
      </c>
      <c r="B321" s="58" t="str">
        <f t="shared" si="312"/>
        <v>Q4/2023</v>
      </c>
      <c r="C321" s="54">
        <f>D320+1</f>
        <v>45200</v>
      </c>
      <c r="D321" s="54">
        <f>EOMONTH(D320,3)</f>
        <v>45291</v>
      </c>
      <c r="E321" s="58">
        <f t="shared" ref="E321:E329" si="318">D321-C321+1</f>
        <v>92</v>
      </c>
      <c r="F321" s="59">
        <f>VLOOKUP(D321,'FERC Interest Rate'!$A:$B,2,TRUE)</f>
        <v>8.3500000000000005E-2</v>
      </c>
      <c r="G321" s="60">
        <f t="shared" ref="G321:G329" si="319">O320</f>
        <v>1488.9287161643836</v>
      </c>
      <c r="H321" s="60">
        <f t="shared" si="313"/>
        <v>31.336850404314511</v>
      </c>
      <c r="I321" s="122">
        <v>0</v>
      </c>
      <c r="J321" s="61">
        <v>0</v>
      </c>
      <c r="K321" s="61">
        <f t="shared" si="314"/>
        <v>0</v>
      </c>
      <c r="L321" s="61">
        <v>0</v>
      </c>
      <c r="M321" s="82">
        <f t="shared" si="315"/>
        <v>0</v>
      </c>
      <c r="N321" s="61">
        <f t="shared" si="316"/>
        <v>1520.265566568698</v>
      </c>
      <c r="O321" s="60">
        <f t="shared" si="317"/>
        <v>1520.265566568698</v>
      </c>
    </row>
    <row r="322" spans="1:15" x14ac:dyDescent="0.25">
      <c r="A322" s="6" t="s">
        <v>22</v>
      </c>
      <c r="B322" s="58" t="str">
        <f t="shared" si="312"/>
        <v>Q1/2024</v>
      </c>
      <c r="C322" s="54">
        <f t="shared" ref="C322:C329" si="320">D321+1</f>
        <v>45292</v>
      </c>
      <c r="D322" s="54">
        <f t="shared" ref="D322:D329" si="321">EOMONTH(D321,3)</f>
        <v>45382</v>
      </c>
      <c r="E322" s="58">
        <f t="shared" si="318"/>
        <v>91</v>
      </c>
      <c r="F322" s="59">
        <f>VLOOKUP(D322,'FERC Interest Rate'!$A:$B,2,TRUE)</f>
        <v>8.5000000000000006E-2</v>
      </c>
      <c r="G322" s="60">
        <f t="shared" si="319"/>
        <v>1520.265566568698</v>
      </c>
      <c r="H322" s="60">
        <f t="shared" si="313"/>
        <v>32.129109719696395</v>
      </c>
      <c r="I322" s="122">
        <v>0</v>
      </c>
      <c r="J322" s="61">
        <v>0</v>
      </c>
      <c r="K322" s="61">
        <f t="shared" si="314"/>
        <v>0</v>
      </c>
      <c r="L322" s="61">
        <v>0</v>
      </c>
      <c r="M322" s="82">
        <f t="shared" si="315"/>
        <v>0</v>
      </c>
      <c r="N322" s="61">
        <f t="shared" si="316"/>
        <v>1552.3946762883943</v>
      </c>
      <c r="O322" s="60">
        <f t="shared" si="317"/>
        <v>1552.3946762883943</v>
      </c>
    </row>
    <row r="323" spans="1:15" x14ac:dyDescent="0.25">
      <c r="A323" s="6" t="s">
        <v>22</v>
      </c>
      <c r="B323" s="58" t="str">
        <f t="shared" si="312"/>
        <v>Q2/2024</v>
      </c>
      <c r="C323" s="54">
        <f t="shared" si="320"/>
        <v>45383</v>
      </c>
      <c r="D323" s="54">
        <f t="shared" si="321"/>
        <v>45473</v>
      </c>
      <c r="E323" s="58">
        <f t="shared" si="318"/>
        <v>91</v>
      </c>
      <c r="F323" s="59">
        <f>VLOOKUP(D323,'FERC Interest Rate'!$A:$B,2,TRUE)</f>
        <v>8.5000000000000006E-2</v>
      </c>
      <c r="G323" s="60">
        <f t="shared" si="319"/>
        <v>1552.3946762883943</v>
      </c>
      <c r="H323" s="60">
        <f t="shared" si="313"/>
        <v>32.808122461996533</v>
      </c>
      <c r="I323" s="122">
        <v>0</v>
      </c>
      <c r="J323" s="61">
        <v>0</v>
      </c>
      <c r="K323" s="61">
        <f t="shared" si="314"/>
        <v>0</v>
      </c>
      <c r="L323" s="61">
        <v>0</v>
      </c>
      <c r="M323" s="82">
        <f t="shared" si="315"/>
        <v>0</v>
      </c>
      <c r="N323" s="61">
        <f t="shared" si="316"/>
        <v>1585.2027987503909</v>
      </c>
      <c r="O323" s="60">
        <f t="shared" si="317"/>
        <v>1585.2027987503909</v>
      </c>
    </row>
    <row r="324" spans="1:15" x14ac:dyDescent="0.25">
      <c r="A324" s="63" t="s">
        <v>44</v>
      </c>
      <c r="B324" s="58" t="str">
        <f t="shared" si="312"/>
        <v>Q3/2024</v>
      </c>
      <c r="C324" s="54">
        <f t="shared" si="320"/>
        <v>45474</v>
      </c>
      <c r="D324" s="54">
        <f t="shared" si="321"/>
        <v>45565</v>
      </c>
      <c r="E324" s="58">
        <f t="shared" si="318"/>
        <v>92</v>
      </c>
      <c r="F324" s="59">
        <f>VLOOKUP(D324,'FERC Interest Rate'!$A:$B,2,TRUE)</f>
        <v>8.5000000000000006E-2</v>
      </c>
      <c r="G324" s="60">
        <f t="shared" si="319"/>
        <v>1585.2027987503909</v>
      </c>
      <c r="H324" s="60">
        <f t="shared" si="313"/>
        <v>33.869633568929117</v>
      </c>
      <c r="I324" s="122">
        <f t="shared" ref="I324:I329" si="322">(SUM($H$320:$H$329)/20)</f>
        <v>7.9036216159660055</v>
      </c>
      <c r="J324" s="61">
        <f t="shared" ref="J324:J329" si="323">G324*F324*(E324/(DATE(YEAR(D324),12,31)-DATE(YEAR(D324),1,1)+1))</f>
        <v>33.869633568929117</v>
      </c>
      <c r="K324" s="61">
        <f t="shared" si="314"/>
        <v>41.77325518489512</v>
      </c>
      <c r="L324" s="61">
        <f t="shared" ref="L324:L329" si="324">VLOOKUP($L$318,A$1:E$23,4,FALSE)/20</f>
        <v>73.05</v>
      </c>
      <c r="M324" s="82">
        <f t="shared" ref="M324:M329" si="325">+SUM(K324:L324)</f>
        <v>114.82325518489512</v>
      </c>
      <c r="N324" s="61">
        <f t="shared" si="316"/>
        <v>1652.9420658882493</v>
      </c>
      <c r="O324" s="60">
        <f t="shared" si="317"/>
        <v>1538.1188107033543</v>
      </c>
    </row>
    <row r="325" spans="1:15" x14ac:dyDescent="0.25">
      <c r="A325" s="63" t="s">
        <v>45</v>
      </c>
      <c r="B325" s="58" t="str">
        <f t="shared" si="312"/>
        <v>Q4/2024</v>
      </c>
      <c r="C325" s="54">
        <f t="shared" si="320"/>
        <v>45566</v>
      </c>
      <c r="D325" s="54">
        <f t="shared" si="321"/>
        <v>45657</v>
      </c>
      <c r="E325" s="58">
        <f t="shared" si="318"/>
        <v>92</v>
      </c>
      <c r="F325" s="59">
        <f>VLOOKUP(D325,'FERC Interest Rate'!$A:$B,2,TRUE)</f>
        <v>8.5000000000000006E-2</v>
      </c>
      <c r="G325" s="60">
        <f t="shared" si="319"/>
        <v>1538.1188107033543</v>
      </c>
      <c r="H325" s="60"/>
      <c r="I325" s="122">
        <f t="shared" si="322"/>
        <v>7.9036216159660055</v>
      </c>
      <c r="J325" s="61">
        <f t="shared" si="323"/>
        <v>32.863631419945989</v>
      </c>
      <c r="K325" s="61">
        <f t="shared" si="314"/>
        <v>40.767253035911992</v>
      </c>
      <c r="L325" s="61">
        <f t="shared" si="324"/>
        <v>73.05</v>
      </c>
      <c r="M325" s="82">
        <f t="shared" si="325"/>
        <v>113.81725303591199</v>
      </c>
      <c r="N325" s="61">
        <f t="shared" si="316"/>
        <v>1570.9824421233002</v>
      </c>
      <c r="O325" s="60">
        <f t="shared" si="317"/>
        <v>1457.1651890873884</v>
      </c>
    </row>
    <row r="326" spans="1:15" x14ac:dyDescent="0.25">
      <c r="A326" s="63" t="s">
        <v>46</v>
      </c>
      <c r="B326" s="58" t="str">
        <f t="shared" si="312"/>
        <v>Q1/2025</v>
      </c>
      <c r="C326" s="54">
        <f t="shared" si="320"/>
        <v>45658</v>
      </c>
      <c r="D326" s="54">
        <f t="shared" si="321"/>
        <v>45747</v>
      </c>
      <c r="E326" s="58">
        <f t="shared" si="318"/>
        <v>90</v>
      </c>
      <c r="F326" s="59">
        <f>VLOOKUP(D326,'FERC Interest Rate'!$A:$B,2,TRUE)</f>
        <v>8.0399999999999999E-2</v>
      </c>
      <c r="G326" s="60">
        <f t="shared" si="319"/>
        <v>1457.1651890873884</v>
      </c>
      <c r="H326" s="60"/>
      <c r="I326" s="122">
        <f t="shared" si="322"/>
        <v>7.9036216159660055</v>
      </c>
      <c r="J326" s="61">
        <f t="shared" si="323"/>
        <v>28.887800844483127</v>
      </c>
      <c r="K326" s="61">
        <f t="shared" si="314"/>
        <v>36.791422460449134</v>
      </c>
      <c r="L326" s="61">
        <f t="shared" si="324"/>
        <v>73.05</v>
      </c>
      <c r="M326" s="82">
        <f t="shared" si="325"/>
        <v>109.84142246044914</v>
      </c>
      <c r="N326" s="61">
        <f t="shared" si="316"/>
        <v>1486.0529899318715</v>
      </c>
      <c r="O326" s="60">
        <f t="shared" si="317"/>
        <v>1376.2115674714225</v>
      </c>
    </row>
    <row r="327" spans="1:15" x14ac:dyDescent="0.25">
      <c r="A327" s="6" t="s">
        <v>47</v>
      </c>
      <c r="B327" s="58" t="str">
        <f>+IF(MONTH(C327)&lt;4,"Q1",IF(MONTH(C327)&lt;7,"Q2",IF(MONTH(C327)&lt;10,"Q3","Q4")))&amp;"/"&amp;YEAR(C327)</f>
        <v>Q2/2025</v>
      </c>
      <c r="C327" s="54">
        <f t="shared" si="320"/>
        <v>45748</v>
      </c>
      <c r="D327" s="54">
        <f t="shared" si="321"/>
        <v>45838</v>
      </c>
      <c r="E327" s="58">
        <f t="shared" si="318"/>
        <v>91</v>
      </c>
      <c r="F327" s="59">
        <f>VLOOKUP(D327,'FERC Interest Rate'!$A:$B,2,TRUE)</f>
        <v>7.5499999999999998E-2</v>
      </c>
      <c r="G327" s="60">
        <f t="shared" si="319"/>
        <v>1376.2115674714225</v>
      </c>
      <c r="H327" s="60"/>
      <c r="I327" s="122">
        <f t="shared" si="322"/>
        <v>7.9036216159660055</v>
      </c>
      <c r="J327" s="61">
        <f t="shared" si="323"/>
        <v>25.904826230992899</v>
      </c>
      <c r="K327" s="61">
        <f t="shared" si="314"/>
        <v>33.808447846958906</v>
      </c>
      <c r="L327" s="61">
        <f t="shared" si="324"/>
        <v>73.05</v>
      </c>
      <c r="M327" s="82">
        <f t="shared" si="325"/>
        <v>106.85844784695891</v>
      </c>
      <c r="N327" s="61">
        <f t="shared" si="316"/>
        <v>1402.1163937024155</v>
      </c>
      <c r="O327" s="60">
        <f t="shared" si="317"/>
        <v>1295.2579458554567</v>
      </c>
    </row>
    <row r="328" spans="1:15" x14ac:dyDescent="0.25">
      <c r="A328" s="6" t="s">
        <v>48</v>
      </c>
      <c r="B328" s="58" t="str">
        <f>+IF(MONTH(C328)&lt;4,"Q1",IF(MONTH(C328)&lt;7,"Q2",IF(MONTH(C328)&lt;10,"Q3","Q4")))&amp;"/"&amp;YEAR(C328)</f>
        <v>Q3/2025</v>
      </c>
      <c r="C328" s="54">
        <f t="shared" si="320"/>
        <v>45839</v>
      </c>
      <c r="D328" s="54">
        <f t="shared" si="321"/>
        <v>45930</v>
      </c>
      <c r="E328" s="58">
        <f t="shared" si="318"/>
        <v>92</v>
      </c>
      <c r="F328" s="59">
        <f>VLOOKUP(D328,'FERC Interest Rate'!$A:$B,2,TRUE)</f>
        <v>7.4999999999999997E-2</v>
      </c>
      <c r="G328" s="60">
        <f t="shared" si="319"/>
        <v>1295.2579458554567</v>
      </c>
      <c r="H328" s="60"/>
      <c r="I328" s="122">
        <f t="shared" si="322"/>
        <v>7.9036216159660055</v>
      </c>
      <c r="J328" s="61">
        <f t="shared" si="323"/>
        <v>24.485698154527814</v>
      </c>
      <c r="K328" s="61">
        <f t="shared" si="314"/>
        <v>32.38931977049382</v>
      </c>
      <c r="L328" s="61">
        <f t="shared" si="324"/>
        <v>73.05</v>
      </c>
      <c r="M328" s="82">
        <f t="shared" si="325"/>
        <v>105.43931977049382</v>
      </c>
      <c r="N328" s="61">
        <f t="shared" si="316"/>
        <v>1319.7436440099846</v>
      </c>
      <c r="O328" s="60">
        <f t="shared" si="317"/>
        <v>1214.3043242394908</v>
      </c>
    </row>
    <row r="329" spans="1:15" x14ac:dyDescent="0.25">
      <c r="A329" s="6" t="s">
        <v>49</v>
      </c>
      <c r="B329" s="58" t="str">
        <f t="shared" ref="B329" si="326">+IF(MONTH(C329)&lt;4,"Q1",IF(MONTH(C329)&lt;7,"Q2",IF(MONTH(C329)&lt;10,"Q3","Q4")))&amp;"/"&amp;YEAR(C329)</f>
        <v>Q4/2025</v>
      </c>
      <c r="C329" s="54">
        <f t="shared" si="320"/>
        <v>45931</v>
      </c>
      <c r="D329" s="54">
        <f t="shared" si="321"/>
        <v>46022</v>
      </c>
      <c r="E329" s="58">
        <f t="shared" si="318"/>
        <v>92</v>
      </c>
      <c r="F329" s="59">
        <f>VLOOKUP(D329,'FERC Interest Rate'!$A:$B,2,TRUE)</f>
        <v>7.4999999999999997E-2</v>
      </c>
      <c r="G329" s="60">
        <f t="shared" si="319"/>
        <v>1214.3043242394908</v>
      </c>
      <c r="H329" s="60"/>
      <c r="I329" s="122">
        <f t="shared" si="322"/>
        <v>7.9036216159660055</v>
      </c>
      <c r="J329" s="61">
        <f t="shared" si="323"/>
        <v>22.955342019869825</v>
      </c>
      <c r="K329" s="61">
        <f t="shared" si="314"/>
        <v>30.858963635835831</v>
      </c>
      <c r="L329" s="61">
        <f t="shared" si="324"/>
        <v>73.05</v>
      </c>
      <c r="M329" s="82">
        <f t="shared" si="325"/>
        <v>103.90896363583583</v>
      </c>
      <c r="N329" s="61">
        <f t="shared" si="316"/>
        <v>1237.2596662593608</v>
      </c>
      <c r="O329" s="60">
        <f t="shared" si="317"/>
        <v>1133.350702623525</v>
      </c>
    </row>
    <row r="330" spans="1:15" ht="13.5" thickBot="1" x14ac:dyDescent="0.35">
      <c r="A330" s="101"/>
      <c r="B330" s="102"/>
      <c r="C330" s="103"/>
      <c r="D330" s="103"/>
      <c r="E330" s="102"/>
      <c r="F330" s="102"/>
      <c r="G330" s="99">
        <f t="shared" ref="G330:O330" si="327">+SUM(G320:G329)</f>
        <v>14488.849595128981</v>
      </c>
      <c r="H330" s="99">
        <f t="shared" si="327"/>
        <v>158.07243231932011</v>
      </c>
      <c r="I330" s="99">
        <f t="shared" si="327"/>
        <v>47.421729695796031</v>
      </c>
      <c r="J330" s="99">
        <f t="shared" si="327"/>
        <v>168.96693223874877</v>
      </c>
      <c r="K330" s="99">
        <f t="shared" si="327"/>
        <v>216.38866193454479</v>
      </c>
      <c r="L330" s="99">
        <f t="shared" si="327"/>
        <v>438.3</v>
      </c>
      <c r="M330" s="99">
        <f t="shared" si="327"/>
        <v>654.68866193454483</v>
      </c>
      <c r="N330" s="99">
        <f t="shared" si="327"/>
        <v>14815.888959687049</v>
      </c>
      <c r="O330" s="99">
        <f t="shared" si="327"/>
        <v>14161.200297752504</v>
      </c>
    </row>
    <row r="331" spans="1:15" ht="13" thickTop="1" x14ac:dyDescent="0.25"/>
    <row r="332" spans="1:15" ht="13" x14ac:dyDescent="0.3">
      <c r="A332" s="3"/>
      <c r="B332" s="3"/>
      <c r="C332" s="3"/>
      <c r="D332" s="3"/>
      <c r="E332" s="3"/>
      <c r="F332" s="3"/>
      <c r="G332" s="3"/>
      <c r="H332" s="3"/>
      <c r="I332" s="84"/>
      <c r="J332" s="432" t="s">
        <v>15</v>
      </c>
      <c r="K332" s="433"/>
      <c r="L332" s="198" t="s">
        <v>60</v>
      </c>
      <c r="M332" s="91"/>
      <c r="N332" s="3"/>
      <c r="O332" s="3"/>
    </row>
    <row r="333" spans="1:15" ht="52" x14ac:dyDescent="0.3">
      <c r="A333" s="62" t="s">
        <v>43</v>
      </c>
      <c r="B333" s="62" t="s">
        <v>3</v>
      </c>
      <c r="C333" s="62" t="s">
        <v>4</v>
      </c>
      <c r="D333" s="62" t="s">
        <v>5</v>
      </c>
      <c r="E333" s="62" t="s">
        <v>6</v>
      </c>
      <c r="F333" s="62" t="s">
        <v>7</v>
      </c>
      <c r="G333" s="62" t="s">
        <v>83</v>
      </c>
      <c r="H333" s="62" t="s">
        <v>84</v>
      </c>
      <c r="I333" s="77" t="s">
        <v>85</v>
      </c>
      <c r="J333" s="78" t="s">
        <v>86</v>
      </c>
      <c r="K333" s="78" t="s">
        <v>87</v>
      </c>
      <c r="L333" s="78" t="s">
        <v>88</v>
      </c>
      <c r="M333" s="79" t="s">
        <v>89</v>
      </c>
      <c r="N333" s="62" t="s">
        <v>90</v>
      </c>
      <c r="O333" s="62" t="s">
        <v>91</v>
      </c>
    </row>
    <row r="334" spans="1:15" x14ac:dyDescent="0.25">
      <c r="A334" s="6" t="s">
        <v>22</v>
      </c>
      <c r="B334" s="58" t="str">
        <f t="shared" ref="B334:B340" si="328">+IF(MONTH(C334)&lt;4,"Q1",IF(MONTH(C334)&lt;7,"Q2",IF(MONTH(C334)&lt;10,"Q3","Q4")))&amp;"/"&amp;YEAR(C334)</f>
        <v>Q3/2023</v>
      </c>
      <c r="C334" s="54">
        <f>VLOOKUP(L332,$A$1:$E$28,2,FALSE)</f>
        <v>45113</v>
      </c>
      <c r="D334" s="54">
        <f>DATE(YEAR(C334),IF(MONTH(C334)&lt;=3,3,IF(MONTH(C334)&lt;=6,6,IF(MONTH(C334)&lt;=9,9,12))),IF(OR(MONTH(C334)&lt;=3,MONTH(C334)&gt;=10),31,30))</f>
        <v>45199</v>
      </c>
      <c r="E334" s="58">
        <f>D334-C334+1</f>
        <v>87</v>
      </c>
      <c r="F334" s="59">
        <f>VLOOKUP(D334,'FERC Interest Rate'!$A:$B,2,TRUE)</f>
        <v>8.0199999999999994E-2</v>
      </c>
      <c r="G334" s="60">
        <f>VLOOKUP(L332,$A$1:$E$23,4,FALSE)</f>
        <v>1172</v>
      </c>
      <c r="H334" s="60">
        <f t="shared" ref="H334:H338" si="329">G334*F334*(E334/(DATE(YEAR(D334),12,31)-DATE(YEAR(D334),1,1)+1))</f>
        <v>22.404144657534246</v>
      </c>
      <c r="I334" s="122">
        <v>0</v>
      </c>
      <c r="J334" s="61">
        <v>0</v>
      </c>
      <c r="K334" s="61">
        <f t="shared" ref="K334:K343" si="330">+SUM(I334:J334)</f>
        <v>0</v>
      </c>
      <c r="L334" s="61">
        <v>0</v>
      </c>
      <c r="M334" s="82">
        <f t="shared" ref="M334:M337" si="331">+SUM(K334:L334)</f>
        <v>0</v>
      </c>
      <c r="N334" s="61">
        <f t="shared" ref="N334:N343" si="332">+G334+H334+J334</f>
        <v>1194.4041446575343</v>
      </c>
      <c r="O334" s="60">
        <f t="shared" ref="O334:O343" si="333">G334+H334-L334-I334</f>
        <v>1194.4041446575343</v>
      </c>
    </row>
    <row r="335" spans="1:15" x14ac:dyDescent="0.25">
      <c r="A335" s="6" t="s">
        <v>22</v>
      </c>
      <c r="B335" s="58" t="str">
        <f t="shared" si="328"/>
        <v>Q4/2023</v>
      </c>
      <c r="C335" s="54">
        <f>D334+1</f>
        <v>45200</v>
      </c>
      <c r="D335" s="54">
        <f>EOMONTH(D334,3)</f>
        <v>45291</v>
      </c>
      <c r="E335" s="58">
        <f t="shared" ref="E335:E343" si="334">D335-C335+1</f>
        <v>92</v>
      </c>
      <c r="F335" s="59">
        <f>VLOOKUP(D335,'FERC Interest Rate'!$A:$B,2,TRUE)</f>
        <v>8.3500000000000005E-2</v>
      </c>
      <c r="G335" s="60">
        <f t="shared" ref="G335:G343" si="335">O334</f>
        <v>1194.4041446575343</v>
      </c>
      <c r="H335" s="60">
        <f t="shared" si="329"/>
        <v>25.138116819888161</v>
      </c>
      <c r="I335" s="122">
        <v>0</v>
      </c>
      <c r="J335" s="61">
        <v>0</v>
      </c>
      <c r="K335" s="61">
        <f t="shared" si="330"/>
        <v>0</v>
      </c>
      <c r="L335" s="61">
        <v>0</v>
      </c>
      <c r="M335" s="82">
        <f t="shared" si="331"/>
        <v>0</v>
      </c>
      <c r="N335" s="61">
        <f t="shared" si="332"/>
        <v>1219.5422614774225</v>
      </c>
      <c r="O335" s="60">
        <f t="shared" si="333"/>
        <v>1219.5422614774225</v>
      </c>
    </row>
    <row r="336" spans="1:15" x14ac:dyDescent="0.25">
      <c r="A336" s="6" t="s">
        <v>22</v>
      </c>
      <c r="B336" s="58" t="str">
        <f t="shared" si="328"/>
        <v>Q1/2024</v>
      </c>
      <c r="C336" s="54">
        <f t="shared" ref="C336:C343" si="336">D335+1</f>
        <v>45292</v>
      </c>
      <c r="D336" s="54">
        <f t="shared" ref="D336:D343" si="337">EOMONTH(D335,3)</f>
        <v>45382</v>
      </c>
      <c r="E336" s="58">
        <f t="shared" si="334"/>
        <v>91</v>
      </c>
      <c r="F336" s="59">
        <f>VLOOKUP(D336,'FERC Interest Rate'!$A:$B,2,TRUE)</f>
        <v>8.5000000000000006E-2</v>
      </c>
      <c r="G336" s="60">
        <f t="shared" si="335"/>
        <v>1219.5422614774225</v>
      </c>
      <c r="H336" s="60">
        <f t="shared" si="329"/>
        <v>25.773659542425857</v>
      </c>
      <c r="I336" s="122">
        <v>0</v>
      </c>
      <c r="J336" s="61">
        <v>0</v>
      </c>
      <c r="K336" s="61">
        <f t="shared" si="330"/>
        <v>0</v>
      </c>
      <c r="L336" s="61">
        <v>0</v>
      </c>
      <c r="M336" s="82">
        <f t="shared" si="331"/>
        <v>0</v>
      </c>
      <c r="N336" s="61">
        <f t="shared" si="332"/>
        <v>1245.3159210198482</v>
      </c>
      <c r="O336" s="60">
        <f t="shared" si="333"/>
        <v>1245.3159210198482</v>
      </c>
    </row>
    <row r="337" spans="1:15" x14ac:dyDescent="0.25">
      <c r="A337" s="6" t="s">
        <v>22</v>
      </c>
      <c r="B337" s="58" t="str">
        <f t="shared" si="328"/>
        <v>Q2/2024</v>
      </c>
      <c r="C337" s="54">
        <f t="shared" si="336"/>
        <v>45383</v>
      </c>
      <c r="D337" s="54">
        <f t="shared" si="337"/>
        <v>45473</v>
      </c>
      <c r="E337" s="58">
        <f t="shared" si="334"/>
        <v>91</v>
      </c>
      <c r="F337" s="59">
        <f>VLOOKUP(D337,'FERC Interest Rate'!$A:$B,2,TRUE)</f>
        <v>8.5000000000000006E-2</v>
      </c>
      <c r="G337" s="60">
        <f t="shared" si="335"/>
        <v>1245.3159210198482</v>
      </c>
      <c r="H337" s="60">
        <f t="shared" si="329"/>
        <v>26.318356964722749</v>
      </c>
      <c r="I337" s="122">
        <v>0</v>
      </c>
      <c r="J337" s="61">
        <v>0</v>
      </c>
      <c r="K337" s="61">
        <f t="shared" si="330"/>
        <v>0</v>
      </c>
      <c r="L337" s="61">
        <v>0</v>
      </c>
      <c r="M337" s="82">
        <f t="shared" si="331"/>
        <v>0</v>
      </c>
      <c r="N337" s="61">
        <f t="shared" si="332"/>
        <v>1271.6342779845711</v>
      </c>
      <c r="O337" s="60">
        <f t="shared" si="333"/>
        <v>1271.6342779845711</v>
      </c>
    </row>
    <row r="338" spans="1:15" x14ac:dyDescent="0.25">
      <c r="A338" s="63" t="s">
        <v>44</v>
      </c>
      <c r="B338" s="58" t="str">
        <f t="shared" si="328"/>
        <v>Q3/2024</v>
      </c>
      <c r="C338" s="54">
        <f t="shared" si="336"/>
        <v>45474</v>
      </c>
      <c r="D338" s="54">
        <f t="shared" si="337"/>
        <v>45565</v>
      </c>
      <c r="E338" s="58">
        <f t="shared" si="334"/>
        <v>92</v>
      </c>
      <c r="F338" s="59">
        <f>VLOOKUP(D338,'FERC Interest Rate'!$A:$B,2,TRUE)</f>
        <v>8.5000000000000006E-2</v>
      </c>
      <c r="G338" s="60">
        <f t="shared" si="335"/>
        <v>1271.6342779845711</v>
      </c>
      <c r="H338" s="60">
        <f t="shared" si="329"/>
        <v>27.169890857484553</v>
      </c>
      <c r="I338" s="122">
        <f t="shared" ref="I338:I343" si="338">(SUM($H$334:$H$343)/20)</f>
        <v>6.340208442102778</v>
      </c>
      <c r="J338" s="61">
        <f t="shared" ref="J338:J343" si="339">G338*F338*(E338/(DATE(YEAR(D338),12,31)-DATE(YEAR(D338),1,1)+1))</f>
        <v>27.169890857484553</v>
      </c>
      <c r="K338" s="61">
        <f t="shared" si="330"/>
        <v>33.510099299587331</v>
      </c>
      <c r="L338" s="61">
        <f t="shared" ref="L338:L343" si="340">VLOOKUP($L$332,A$1:E$23,4,FALSE)/20</f>
        <v>58.6</v>
      </c>
      <c r="M338" s="82">
        <f t="shared" ref="M338:M343" si="341">+SUM(K338:L338)</f>
        <v>92.110099299587333</v>
      </c>
      <c r="N338" s="61">
        <f t="shared" si="332"/>
        <v>1325.97405969954</v>
      </c>
      <c r="O338" s="60">
        <f t="shared" si="333"/>
        <v>1233.8639603999529</v>
      </c>
    </row>
    <row r="339" spans="1:15" x14ac:dyDescent="0.25">
      <c r="A339" s="63" t="s">
        <v>45</v>
      </c>
      <c r="B339" s="58" t="str">
        <f t="shared" si="328"/>
        <v>Q4/2024</v>
      </c>
      <c r="C339" s="54">
        <f t="shared" si="336"/>
        <v>45566</v>
      </c>
      <c r="D339" s="54">
        <f t="shared" si="337"/>
        <v>45657</v>
      </c>
      <c r="E339" s="58">
        <f t="shared" si="334"/>
        <v>92</v>
      </c>
      <c r="F339" s="59">
        <f>VLOOKUP(D339,'FERC Interest Rate'!$A:$B,2,TRUE)</f>
        <v>8.5000000000000006E-2</v>
      </c>
      <c r="G339" s="60">
        <f t="shared" si="335"/>
        <v>1233.8639603999529</v>
      </c>
      <c r="H339" s="60"/>
      <c r="I339" s="122">
        <f t="shared" si="338"/>
        <v>6.340208442102778</v>
      </c>
      <c r="J339" s="61">
        <f t="shared" si="339"/>
        <v>26.362885711277684</v>
      </c>
      <c r="K339" s="61">
        <f t="shared" si="330"/>
        <v>32.703094153380462</v>
      </c>
      <c r="L339" s="61">
        <f t="shared" si="340"/>
        <v>58.6</v>
      </c>
      <c r="M339" s="82">
        <f t="shared" si="341"/>
        <v>91.303094153380471</v>
      </c>
      <c r="N339" s="61">
        <f t="shared" si="332"/>
        <v>1260.2268461112305</v>
      </c>
      <c r="O339" s="60">
        <f t="shared" si="333"/>
        <v>1168.9237519578503</v>
      </c>
    </row>
    <row r="340" spans="1:15" x14ac:dyDescent="0.25">
      <c r="A340" s="63" t="s">
        <v>46</v>
      </c>
      <c r="B340" s="58" t="str">
        <f t="shared" si="328"/>
        <v>Q1/2025</v>
      </c>
      <c r="C340" s="54">
        <f t="shared" si="336"/>
        <v>45658</v>
      </c>
      <c r="D340" s="54">
        <f t="shared" si="337"/>
        <v>45747</v>
      </c>
      <c r="E340" s="58">
        <f t="shared" si="334"/>
        <v>90</v>
      </c>
      <c r="F340" s="59">
        <f>VLOOKUP(D340,'FERC Interest Rate'!$A:$B,2,TRUE)</f>
        <v>8.0399999999999999E-2</v>
      </c>
      <c r="G340" s="60">
        <f t="shared" si="335"/>
        <v>1168.9237519578503</v>
      </c>
      <c r="H340" s="60"/>
      <c r="I340" s="122">
        <f t="shared" si="338"/>
        <v>6.340208442102778</v>
      </c>
      <c r="J340" s="61">
        <f t="shared" si="339"/>
        <v>23.173513066210973</v>
      </c>
      <c r="K340" s="61">
        <f t="shared" si="330"/>
        <v>29.513721508313751</v>
      </c>
      <c r="L340" s="61">
        <f t="shared" si="340"/>
        <v>58.6</v>
      </c>
      <c r="M340" s="82">
        <f t="shared" si="341"/>
        <v>88.113721508313745</v>
      </c>
      <c r="N340" s="61">
        <f t="shared" si="332"/>
        <v>1192.0972650240612</v>
      </c>
      <c r="O340" s="60">
        <f t="shared" si="333"/>
        <v>1103.9835435157477</v>
      </c>
    </row>
    <row r="341" spans="1:15" x14ac:dyDescent="0.25">
      <c r="A341" s="6" t="s">
        <v>47</v>
      </c>
      <c r="B341" s="58" t="str">
        <f>+IF(MONTH(C341)&lt;4,"Q1",IF(MONTH(C341)&lt;7,"Q2",IF(MONTH(C341)&lt;10,"Q3","Q4")))&amp;"/"&amp;YEAR(C341)</f>
        <v>Q2/2025</v>
      </c>
      <c r="C341" s="54">
        <f t="shared" si="336"/>
        <v>45748</v>
      </c>
      <c r="D341" s="54">
        <f t="shared" si="337"/>
        <v>45838</v>
      </c>
      <c r="E341" s="58">
        <f t="shared" si="334"/>
        <v>91</v>
      </c>
      <c r="F341" s="59">
        <f>VLOOKUP(D341,'FERC Interest Rate'!$A:$B,2,TRUE)</f>
        <v>7.5499999999999998E-2</v>
      </c>
      <c r="G341" s="60">
        <f t="shared" si="335"/>
        <v>1103.9835435157477</v>
      </c>
      <c r="H341" s="60"/>
      <c r="I341" s="122">
        <f t="shared" si="338"/>
        <v>6.340208442102778</v>
      </c>
      <c r="J341" s="61">
        <f t="shared" si="339"/>
        <v>20.780599823903955</v>
      </c>
      <c r="K341" s="61">
        <f t="shared" si="330"/>
        <v>27.120808266006733</v>
      </c>
      <c r="L341" s="61">
        <f t="shared" si="340"/>
        <v>58.6</v>
      </c>
      <c r="M341" s="82">
        <f t="shared" si="341"/>
        <v>85.720808266006742</v>
      </c>
      <c r="N341" s="61">
        <f t="shared" si="332"/>
        <v>1124.7641433396516</v>
      </c>
      <c r="O341" s="60">
        <f t="shared" si="333"/>
        <v>1039.043335073645</v>
      </c>
    </row>
    <row r="342" spans="1:15" x14ac:dyDescent="0.25">
      <c r="A342" s="6" t="s">
        <v>48</v>
      </c>
      <c r="B342" s="58" t="str">
        <f>+IF(MONTH(C342)&lt;4,"Q1",IF(MONTH(C342)&lt;7,"Q2",IF(MONTH(C342)&lt;10,"Q3","Q4")))&amp;"/"&amp;YEAR(C342)</f>
        <v>Q3/2025</v>
      </c>
      <c r="C342" s="54">
        <f t="shared" si="336"/>
        <v>45839</v>
      </c>
      <c r="D342" s="54">
        <f t="shared" si="337"/>
        <v>45930</v>
      </c>
      <c r="E342" s="58">
        <f t="shared" si="334"/>
        <v>92</v>
      </c>
      <c r="F342" s="59">
        <f>VLOOKUP(D342,'FERC Interest Rate'!$A:$B,2,TRUE)</f>
        <v>7.4999999999999997E-2</v>
      </c>
      <c r="G342" s="60">
        <f t="shared" si="335"/>
        <v>1039.043335073645</v>
      </c>
      <c r="H342" s="60"/>
      <c r="I342" s="122">
        <f t="shared" si="338"/>
        <v>6.340208442102778</v>
      </c>
      <c r="J342" s="61">
        <f t="shared" si="339"/>
        <v>19.642189073994935</v>
      </c>
      <c r="K342" s="61">
        <f t="shared" si="330"/>
        <v>25.982397516097713</v>
      </c>
      <c r="L342" s="61">
        <f t="shared" si="340"/>
        <v>58.6</v>
      </c>
      <c r="M342" s="82">
        <f t="shared" si="341"/>
        <v>84.582397516097714</v>
      </c>
      <c r="N342" s="61">
        <f t="shared" si="332"/>
        <v>1058.6855241476401</v>
      </c>
      <c r="O342" s="60">
        <f t="shared" si="333"/>
        <v>974.10312663154218</v>
      </c>
    </row>
    <row r="343" spans="1:15" x14ac:dyDescent="0.25">
      <c r="A343" s="6" t="s">
        <v>49</v>
      </c>
      <c r="B343" s="58" t="str">
        <f t="shared" ref="B343" si="342">+IF(MONTH(C343)&lt;4,"Q1",IF(MONTH(C343)&lt;7,"Q2",IF(MONTH(C343)&lt;10,"Q3","Q4")))&amp;"/"&amp;YEAR(C343)</f>
        <v>Q4/2025</v>
      </c>
      <c r="C343" s="54">
        <f t="shared" si="336"/>
        <v>45931</v>
      </c>
      <c r="D343" s="54">
        <f t="shared" si="337"/>
        <v>46022</v>
      </c>
      <c r="E343" s="58">
        <f t="shared" si="334"/>
        <v>92</v>
      </c>
      <c r="F343" s="59">
        <f>VLOOKUP(D343,'FERC Interest Rate'!$A:$B,2,TRUE)</f>
        <v>7.4999999999999997E-2</v>
      </c>
      <c r="G343" s="60">
        <f t="shared" si="335"/>
        <v>974.10312663154218</v>
      </c>
      <c r="H343" s="60"/>
      <c r="I343" s="122">
        <f t="shared" si="338"/>
        <v>6.340208442102778</v>
      </c>
      <c r="J343" s="61">
        <f t="shared" si="339"/>
        <v>18.414552256870248</v>
      </c>
      <c r="K343" s="61">
        <f t="shared" si="330"/>
        <v>24.754760698973026</v>
      </c>
      <c r="L343" s="61">
        <f t="shared" si="340"/>
        <v>58.6</v>
      </c>
      <c r="M343" s="82">
        <f t="shared" si="341"/>
        <v>83.354760698973024</v>
      </c>
      <c r="N343" s="61">
        <f t="shared" si="332"/>
        <v>992.51767888841243</v>
      </c>
      <c r="O343" s="60">
        <f t="shared" si="333"/>
        <v>909.16291818943932</v>
      </c>
    </row>
    <row r="344" spans="1:15" ht="13.5" thickBot="1" x14ac:dyDescent="0.35">
      <c r="A344" s="101"/>
      <c r="B344" s="102"/>
      <c r="C344" s="103"/>
      <c r="D344" s="103"/>
      <c r="E344" s="102"/>
      <c r="F344" s="102"/>
      <c r="G344" s="99">
        <f t="shared" ref="G344:O344" si="343">+SUM(G334:G343)</f>
        <v>11622.814322718115</v>
      </c>
      <c r="H344" s="99">
        <f t="shared" si="343"/>
        <v>126.80416884205556</v>
      </c>
      <c r="I344" s="99">
        <f t="shared" si="343"/>
        <v>38.041250652616668</v>
      </c>
      <c r="J344" s="99">
        <f t="shared" si="343"/>
        <v>135.54363078974237</v>
      </c>
      <c r="K344" s="99">
        <f t="shared" si="343"/>
        <v>173.58488144235903</v>
      </c>
      <c r="L344" s="99">
        <f t="shared" si="343"/>
        <v>351.6</v>
      </c>
      <c r="M344" s="99">
        <f t="shared" si="343"/>
        <v>525.18488144235903</v>
      </c>
      <c r="N344" s="99">
        <f t="shared" si="343"/>
        <v>11885.162122349913</v>
      </c>
      <c r="O344" s="99">
        <f t="shared" si="343"/>
        <v>11359.977240907554</v>
      </c>
    </row>
    <row r="345" spans="1:15" ht="13" thickTop="1" x14ac:dyDescent="0.25"/>
    <row r="346" spans="1:15" ht="13" x14ac:dyDescent="0.3">
      <c r="A346" s="3"/>
      <c r="B346" s="3"/>
      <c r="C346" s="3"/>
      <c r="D346" s="3"/>
      <c r="E346" s="3"/>
      <c r="F346" s="3"/>
      <c r="G346" s="3"/>
      <c r="H346" s="3"/>
      <c r="I346" s="84"/>
      <c r="J346" s="432" t="s">
        <v>15</v>
      </c>
      <c r="K346" s="433"/>
      <c r="L346" s="198" t="s">
        <v>61</v>
      </c>
      <c r="M346" s="91"/>
      <c r="N346" s="3"/>
      <c r="O346" s="3"/>
    </row>
    <row r="347" spans="1:15" ht="52" x14ac:dyDescent="0.3">
      <c r="A347" s="62" t="s">
        <v>43</v>
      </c>
      <c r="B347" s="62" t="s">
        <v>3</v>
      </c>
      <c r="C347" s="62" t="s">
        <v>4</v>
      </c>
      <c r="D347" s="62" t="s">
        <v>5</v>
      </c>
      <c r="E347" s="62" t="s">
        <v>6</v>
      </c>
      <c r="F347" s="62" t="s">
        <v>7</v>
      </c>
      <c r="G347" s="62" t="s">
        <v>83</v>
      </c>
      <c r="H347" s="62" t="s">
        <v>84</v>
      </c>
      <c r="I347" s="77" t="s">
        <v>85</v>
      </c>
      <c r="J347" s="78" t="s">
        <v>86</v>
      </c>
      <c r="K347" s="78" t="s">
        <v>87</v>
      </c>
      <c r="L347" s="78" t="s">
        <v>88</v>
      </c>
      <c r="M347" s="79" t="s">
        <v>89</v>
      </c>
      <c r="N347" s="62" t="s">
        <v>90</v>
      </c>
      <c r="O347" s="62" t="s">
        <v>91</v>
      </c>
    </row>
    <row r="348" spans="1:15" x14ac:dyDescent="0.25">
      <c r="A348" s="6" t="s">
        <v>22</v>
      </c>
      <c r="B348" s="58" t="str">
        <f t="shared" ref="B348:B354" si="344">+IF(MONTH(C348)&lt;4,"Q1",IF(MONTH(C348)&lt;7,"Q2",IF(MONTH(C348)&lt;10,"Q3","Q4")))&amp;"/"&amp;YEAR(C348)</f>
        <v>Q3/2023</v>
      </c>
      <c r="C348" s="54">
        <f>VLOOKUP(L346,$A$1:$E$28,2,FALSE)</f>
        <v>45121</v>
      </c>
      <c r="D348" s="54">
        <f>DATE(YEAR(C348),IF(MONTH(C348)&lt;=3,3,IF(MONTH(C348)&lt;=6,6,IF(MONTH(C348)&lt;=9,9,12))),IF(OR(MONTH(C348)&lt;=3,MONTH(C348)&gt;=10),31,30))</f>
        <v>45199</v>
      </c>
      <c r="E348" s="58">
        <f>D348-C348+1</f>
        <v>79</v>
      </c>
      <c r="F348" s="59">
        <f>VLOOKUP(D348,'FERC Interest Rate'!$A:$B,2,TRUE)</f>
        <v>8.0199999999999994E-2</v>
      </c>
      <c r="G348" s="60">
        <f>VLOOKUP(L346,$A$1:$E$23,4,FALSE)</f>
        <v>943</v>
      </c>
      <c r="H348" s="60">
        <f t="shared" ref="H348:H352" si="345">G348*F348*(E348/(DATE(YEAR(D348),12,31)-DATE(YEAR(D348),1,1)+1))</f>
        <v>16.368929863013697</v>
      </c>
      <c r="I348" s="122">
        <v>0</v>
      </c>
      <c r="J348" s="61">
        <v>0</v>
      </c>
      <c r="K348" s="61">
        <f t="shared" ref="K348:K357" si="346">+SUM(I348:J348)</f>
        <v>0</v>
      </c>
      <c r="L348" s="61">
        <v>0</v>
      </c>
      <c r="M348" s="82">
        <f t="shared" ref="M348:M351" si="347">+SUM(K348:L348)</f>
        <v>0</v>
      </c>
      <c r="N348" s="61">
        <f t="shared" ref="N348:N357" si="348">+G348+H348+J348</f>
        <v>959.3689298630137</v>
      </c>
      <c r="O348" s="60">
        <f t="shared" ref="O348:O357" si="349">G348+H348-L348-I348</f>
        <v>959.3689298630137</v>
      </c>
    </row>
    <row r="349" spans="1:15" x14ac:dyDescent="0.25">
      <c r="A349" s="6" t="s">
        <v>22</v>
      </c>
      <c r="B349" s="58" t="str">
        <f t="shared" si="344"/>
        <v>Q4/2023</v>
      </c>
      <c r="C349" s="54">
        <f>D348+1</f>
        <v>45200</v>
      </c>
      <c r="D349" s="54">
        <f>EOMONTH(D348,3)</f>
        <v>45291</v>
      </c>
      <c r="E349" s="58">
        <f t="shared" ref="E349:E357" si="350">D349-C349+1</f>
        <v>92</v>
      </c>
      <c r="F349" s="59">
        <f>VLOOKUP(D349,'FERC Interest Rate'!$A:$B,2,TRUE)</f>
        <v>8.3500000000000005E-2</v>
      </c>
      <c r="G349" s="60">
        <f t="shared" ref="G349:G357" si="351">O348</f>
        <v>959.3689298630137</v>
      </c>
      <c r="H349" s="60">
        <f t="shared" si="345"/>
        <v>20.191430463582662</v>
      </c>
      <c r="I349" s="122">
        <v>0</v>
      </c>
      <c r="J349" s="61">
        <v>0</v>
      </c>
      <c r="K349" s="61">
        <f t="shared" si="346"/>
        <v>0</v>
      </c>
      <c r="L349" s="61">
        <v>0</v>
      </c>
      <c r="M349" s="82">
        <f t="shared" si="347"/>
        <v>0</v>
      </c>
      <c r="N349" s="61">
        <f t="shared" si="348"/>
        <v>979.56036032659631</v>
      </c>
      <c r="O349" s="60">
        <f t="shared" si="349"/>
        <v>979.56036032659631</v>
      </c>
    </row>
    <row r="350" spans="1:15" x14ac:dyDescent="0.25">
      <c r="A350" s="6" t="s">
        <v>22</v>
      </c>
      <c r="B350" s="58" t="str">
        <f t="shared" si="344"/>
        <v>Q1/2024</v>
      </c>
      <c r="C350" s="54">
        <f t="shared" ref="C350:C357" si="352">D349+1</f>
        <v>45292</v>
      </c>
      <c r="D350" s="54">
        <f t="shared" ref="D350:D357" si="353">EOMONTH(D349,3)</f>
        <v>45382</v>
      </c>
      <c r="E350" s="58">
        <f t="shared" si="350"/>
        <v>91</v>
      </c>
      <c r="F350" s="59">
        <f>VLOOKUP(D350,'FERC Interest Rate'!$A:$B,2,TRUE)</f>
        <v>8.5000000000000006E-2</v>
      </c>
      <c r="G350" s="60">
        <f t="shared" si="351"/>
        <v>979.56036032659631</v>
      </c>
      <c r="H350" s="60">
        <f t="shared" si="345"/>
        <v>20.701910893787492</v>
      </c>
      <c r="I350" s="122">
        <v>0</v>
      </c>
      <c r="J350" s="61">
        <v>0</v>
      </c>
      <c r="K350" s="61">
        <f t="shared" si="346"/>
        <v>0</v>
      </c>
      <c r="L350" s="61">
        <v>0</v>
      </c>
      <c r="M350" s="82">
        <f t="shared" si="347"/>
        <v>0</v>
      </c>
      <c r="N350" s="61">
        <f t="shared" si="348"/>
        <v>1000.2622712203838</v>
      </c>
      <c r="O350" s="60">
        <f t="shared" si="349"/>
        <v>1000.2622712203838</v>
      </c>
    </row>
    <row r="351" spans="1:15" x14ac:dyDescent="0.25">
      <c r="A351" s="6" t="s">
        <v>22</v>
      </c>
      <c r="B351" s="58" t="str">
        <f t="shared" si="344"/>
        <v>Q2/2024</v>
      </c>
      <c r="C351" s="54">
        <f t="shared" si="352"/>
        <v>45383</v>
      </c>
      <c r="D351" s="54">
        <f t="shared" si="353"/>
        <v>45473</v>
      </c>
      <c r="E351" s="58">
        <f t="shared" si="350"/>
        <v>91</v>
      </c>
      <c r="F351" s="59">
        <f>VLOOKUP(D351,'FERC Interest Rate'!$A:$B,2,TRUE)</f>
        <v>8.5000000000000006E-2</v>
      </c>
      <c r="G351" s="60">
        <f t="shared" si="351"/>
        <v>1000.2622712203838</v>
      </c>
      <c r="H351" s="60">
        <f t="shared" si="345"/>
        <v>21.139422589862484</v>
      </c>
      <c r="I351" s="122">
        <v>0</v>
      </c>
      <c r="J351" s="61">
        <v>0</v>
      </c>
      <c r="K351" s="61">
        <f t="shared" si="346"/>
        <v>0</v>
      </c>
      <c r="L351" s="61">
        <v>0</v>
      </c>
      <c r="M351" s="82">
        <f t="shared" si="347"/>
        <v>0</v>
      </c>
      <c r="N351" s="61">
        <f t="shared" si="348"/>
        <v>1021.4016938102463</v>
      </c>
      <c r="O351" s="60">
        <f t="shared" si="349"/>
        <v>1021.4016938102463</v>
      </c>
    </row>
    <row r="352" spans="1:15" x14ac:dyDescent="0.25">
      <c r="A352" s="63" t="s">
        <v>44</v>
      </c>
      <c r="B352" s="58" t="str">
        <f t="shared" si="344"/>
        <v>Q3/2024</v>
      </c>
      <c r="C352" s="54">
        <f t="shared" si="352"/>
        <v>45474</v>
      </c>
      <c r="D352" s="54">
        <f t="shared" si="353"/>
        <v>45565</v>
      </c>
      <c r="E352" s="58">
        <f t="shared" si="350"/>
        <v>92</v>
      </c>
      <c r="F352" s="59">
        <f>VLOOKUP(D352,'FERC Interest Rate'!$A:$B,2,TRUE)</f>
        <v>8.5000000000000006E-2</v>
      </c>
      <c r="G352" s="60">
        <f t="shared" si="351"/>
        <v>1021.4016938102463</v>
      </c>
      <c r="H352" s="60">
        <f t="shared" si="345"/>
        <v>21.823391381410186</v>
      </c>
      <c r="I352" s="122">
        <f t="shared" ref="I352:I357" si="354">(SUM($H$348:$H$357)/20)</f>
        <v>5.0112542595828264</v>
      </c>
      <c r="J352" s="61">
        <f t="shared" ref="J352:J357" si="355">G352*F352*(E352/(DATE(YEAR(D352),12,31)-DATE(YEAR(D352),1,1)+1))</f>
        <v>21.823391381410186</v>
      </c>
      <c r="K352" s="61">
        <f t="shared" si="346"/>
        <v>26.834645640993013</v>
      </c>
      <c r="L352" s="61">
        <f t="shared" ref="L352:L357" si="356">VLOOKUP($L$346,A$1:E$23,4,FALSE)/20</f>
        <v>47.15</v>
      </c>
      <c r="M352" s="82">
        <f t="shared" ref="M352:M357" si="357">+SUM(K352:L352)</f>
        <v>73.984645640993008</v>
      </c>
      <c r="N352" s="61">
        <f t="shared" si="348"/>
        <v>1065.0484765730666</v>
      </c>
      <c r="O352" s="60">
        <f t="shared" si="349"/>
        <v>991.06383093207364</v>
      </c>
    </row>
    <row r="353" spans="1:15" x14ac:dyDescent="0.25">
      <c r="A353" s="63" t="s">
        <v>45</v>
      </c>
      <c r="B353" s="58" t="str">
        <f t="shared" si="344"/>
        <v>Q4/2024</v>
      </c>
      <c r="C353" s="54">
        <f t="shared" si="352"/>
        <v>45566</v>
      </c>
      <c r="D353" s="54">
        <f t="shared" si="353"/>
        <v>45657</v>
      </c>
      <c r="E353" s="58">
        <f t="shared" si="350"/>
        <v>92</v>
      </c>
      <c r="F353" s="59">
        <f>VLOOKUP(D353,'FERC Interest Rate'!$A:$B,2,TRUE)</f>
        <v>8.5000000000000006E-2</v>
      </c>
      <c r="G353" s="60">
        <f t="shared" si="351"/>
        <v>991.06383093207364</v>
      </c>
      <c r="H353" s="60"/>
      <c r="I353" s="122">
        <f t="shared" si="354"/>
        <v>5.0112542595828264</v>
      </c>
      <c r="J353" s="61">
        <f t="shared" si="355"/>
        <v>21.175188955980374</v>
      </c>
      <c r="K353" s="61">
        <f t="shared" si="346"/>
        <v>26.186443215563202</v>
      </c>
      <c r="L353" s="61">
        <f t="shared" si="356"/>
        <v>47.15</v>
      </c>
      <c r="M353" s="82">
        <f t="shared" si="357"/>
        <v>73.336443215563207</v>
      </c>
      <c r="N353" s="61">
        <f t="shared" si="348"/>
        <v>1012.239019888054</v>
      </c>
      <c r="O353" s="60">
        <f t="shared" si="349"/>
        <v>938.9025766724908</v>
      </c>
    </row>
    <row r="354" spans="1:15" x14ac:dyDescent="0.25">
      <c r="A354" s="63" t="s">
        <v>46</v>
      </c>
      <c r="B354" s="58" t="str">
        <f t="shared" si="344"/>
        <v>Q1/2025</v>
      </c>
      <c r="C354" s="54">
        <f t="shared" si="352"/>
        <v>45658</v>
      </c>
      <c r="D354" s="54">
        <f t="shared" si="353"/>
        <v>45747</v>
      </c>
      <c r="E354" s="58">
        <f t="shared" si="350"/>
        <v>90</v>
      </c>
      <c r="F354" s="59">
        <f>VLOOKUP(D354,'FERC Interest Rate'!$A:$B,2,TRUE)</f>
        <v>8.0399999999999999E-2</v>
      </c>
      <c r="G354" s="60">
        <f t="shared" si="351"/>
        <v>938.9025766724908</v>
      </c>
      <c r="H354" s="60"/>
      <c r="I354" s="122">
        <f t="shared" si="354"/>
        <v>5.0112542595828264</v>
      </c>
      <c r="J354" s="61">
        <f t="shared" si="355"/>
        <v>18.613422040553814</v>
      </c>
      <c r="K354" s="61">
        <f t="shared" si="346"/>
        <v>23.624676300136642</v>
      </c>
      <c r="L354" s="61">
        <f t="shared" si="356"/>
        <v>47.15</v>
      </c>
      <c r="M354" s="82">
        <f t="shared" si="357"/>
        <v>70.774676300136633</v>
      </c>
      <c r="N354" s="61">
        <f t="shared" si="348"/>
        <v>957.51599871304461</v>
      </c>
      <c r="O354" s="60">
        <f t="shared" si="349"/>
        <v>886.74132241290795</v>
      </c>
    </row>
    <row r="355" spans="1:15" x14ac:dyDescent="0.25">
      <c r="A355" s="6" t="s">
        <v>47</v>
      </c>
      <c r="B355" s="58" t="str">
        <f>+IF(MONTH(C355)&lt;4,"Q1",IF(MONTH(C355)&lt;7,"Q2",IF(MONTH(C355)&lt;10,"Q3","Q4")))&amp;"/"&amp;YEAR(C355)</f>
        <v>Q2/2025</v>
      </c>
      <c r="C355" s="54">
        <f t="shared" si="352"/>
        <v>45748</v>
      </c>
      <c r="D355" s="54">
        <f t="shared" si="353"/>
        <v>45838</v>
      </c>
      <c r="E355" s="58">
        <f t="shared" si="350"/>
        <v>91</v>
      </c>
      <c r="F355" s="59">
        <f>VLOOKUP(D355,'FERC Interest Rate'!$A:$B,2,TRUE)</f>
        <v>7.5499999999999998E-2</v>
      </c>
      <c r="G355" s="60">
        <f t="shared" si="351"/>
        <v>886.74132241290795</v>
      </c>
      <c r="H355" s="60"/>
      <c r="I355" s="122">
        <f t="shared" si="354"/>
        <v>5.0112542595828264</v>
      </c>
      <c r="J355" s="61">
        <f t="shared" si="355"/>
        <v>16.691387001747628</v>
      </c>
      <c r="K355" s="61">
        <f t="shared" si="346"/>
        <v>21.702641261330456</v>
      </c>
      <c r="L355" s="61">
        <f t="shared" si="356"/>
        <v>47.15</v>
      </c>
      <c r="M355" s="82">
        <f t="shared" si="357"/>
        <v>68.852641261330461</v>
      </c>
      <c r="N355" s="61">
        <f t="shared" si="348"/>
        <v>903.43270941465562</v>
      </c>
      <c r="O355" s="60">
        <f t="shared" si="349"/>
        <v>834.5800681533251</v>
      </c>
    </row>
    <row r="356" spans="1:15" x14ac:dyDescent="0.25">
      <c r="A356" s="6" t="s">
        <v>48</v>
      </c>
      <c r="B356" s="58" t="str">
        <f>+IF(MONTH(C356)&lt;4,"Q1",IF(MONTH(C356)&lt;7,"Q2",IF(MONTH(C356)&lt;10,"Q3","Q4")))&amp;"/"&amp;YEAR(C356)</f>
        <v>Q3/2025</v>
      </c>
      <c r="C356" s="54">
        <f t="shared" si="352"/>
        <v>45839</v>
      </c>
      <c r="D356" s="54">
        <f t="shared" si="353"/>
        <v>45930</v>
      </c>
      <c r="E356" s="58">
        <f t="shared" si="350"/>
        <v>92</v>
      </c>
      <c r="F356" s="59">
        <f>VLOOKUP(D356,'FERC Interest Rate'!$A:$B,2,TRUE)</f>
        <v>7.4999999999999997E-2</v>
      </c>
      <c r="G356" s="60">
        <f t="shared" si="351"/>
        <v>834.5800681533251</v>
      </c>
      <c r="H356" s="60"/>
      <c r="I356" s="122">
        <f t="shared" si="354"/>
        <v>5.0112542595828264</v>
      </c>
      <c r="J356" s="61">
        <f t="shared" si="355"/>
        <v>15.776993069199845</v>
      </c>
      <c r="K356" s="61">
        <f t="shared" si="346"/>
        <v>20.788247328782671</v>
      </c>
      <c r="L356" s="61">
        <f t="shared" si="356"/>
        <v>47.15</v>
      </c>
      <c r="M356" s="82">
        <f t="shared" si="357"/>
        <v>67.938247328782666</v>
      </c>
      <c r="N356" s="61">
        <f t="shared" si="348"/>
        <v>850.35706122252498</v>
      </c>
      <c r="O356" s="60">
        <f t="shared" si="349"/>
        <v>782.41881389374225</v>
      </c>
    </row>
    <row r="357" spans="1:15" x14ac:dyDescent="0.25">
      <c r="A357" s="6" t="s">
        <v>49</v>
      </c>
      <c r="B357" s="58" t="str">
        <f t="shared" ref="B357" si="358">+IF(MONTH(C357)&lt;4,"Q1",IF(MONTH(C357)&lt;7,"Q2",IF(MONTH(C357)&lt;10,"Q3","Q4")))&amp;"/"&amp;YEAR(C357)</f>
        <v>Q4/2025</v>
      </c>
      <c r="C357" s="54">
        <f t="shared" si="352"/>
        <v>45931</v>
      </c>
      <c r="D357" s="54">
        <f t="shared" si="353"/>
        <v>46022</v>
      </c>
      <c r="E357" s="58">
        <f t="shared" si="350"/>
        <v>92</v>
      </c>
      <c r="F357" s="59">
        <f>VLOOKUP(D357,'FERC Interest Rate'!$A:$B,2,TRUE)</f>
        <v>7.4999999999999997E-2</v>
      </c>
      <c r="G357" s="60">
        <f t="shared" si="351"/>
        <v>782.41881389374225</v>
      </c>
      <c r="H357" s="60"/>
      <c r="I357" s="122">
        <f t="shared" si="354"/>
        <v>5.0112542595828264</v>
      </c>
      <c r="J357" s="61">
        <f t="shared" si="355"/>
        <v>14.790931002374855</v>
      </c>
      <c r="K357" s="61">
        <f t="shared" si="346"/>
        <v>19.802185261957682</v>
      </c>
      <c r="L357" s="61">
        <f t="shared" si="356"/>
        <v>47.15</v>
      </c>
      <c r="M357" s="82">
        <f t="shared" si="357"/>
        <v>66.95218526195768</v>
      </c>
      <c r="N357" s="61">
        <f t="shared" si="348"/>
        <v>797.20974489611706</v>
      </c>
      <c r="O357" s="60">
        <f t="shared" si="349"/>
        <v>730.25755963415941</v>
      </c>
    </row>
    <row r="358" spans="1:15" ht="13.5" thickBot="1" x14ac:dyDescent="0.35">
      <c r="A358" s="101"/>
      <c r="B358" s="102"/>
      <c r="C358" s="103"/>
      <c r="D358" s="103"/>
      <c r="E358" s="102"/>
      <c r="F358" s="102"/>
      <c r="G358" s="99">
        <f t="shared" ref="G358:O358" si="359">+SUM(G348:G357)</f>
        <v>9337.2998672847807</v>
      </c>
      <c r="H358" s="99">
        <f t="shared" si="359"/>
        <v>100.22508519165653</v>
      </c>
      <c r="I358" s="99">
        <f t="shared" si="359"/>
        <v>30.06752555749696</v>
      </c>
      <c r="J358" s="99">
        <f t="shared" si="359"/>
        <v>108.8713134512667</v>
      </c>
      <c r="K358" s="99">
        <f t="shared" si="359"/>
        <v>138.93883900876367</v>
      </c>
      <c r="L358" s="99">
        <f t="shared" si="359"/>
        <v>282.89999999999998</v>
      </c>
      <c r="M358" s="99">
        <f t="shared" si="359"/>
        <v>421.83883900876367</v>
      </c>
      <c r="N358" s="99">
        <f t="shared" si="359"/>
        <v>9546.396265927704</v>
      </c>
      <c r="O358" s="99">
        <f t="shared" si="359"/>
        <v>9124.5574269189401</v>
      </c>
    </row>
    <row r="359" spans="1:15" ht="13" thickTop="1" x14ac:dyDescent="0.25"/>
    <row r="360" spans="1:15" ht="13" x14ac:dyDescent="0.3">
      <c r="A360" s="3"/>
      <c r="B360" s="3"/>
      <c r="C360" s="3"/>
      <c r="D360" s="3"/>
      <c r="E360" s="3"/>
      <c r="F360" s="3"/>
      <c r="G360" s="3"/>
      <c r="H360" s="3"/>
      <c r="I360" s="84"/>
      <c r="J360" s="432" t="s">
        <v>15</v>
      </c>
      <c r="K360" s="433"/>
      <c r="L360" s="198" t="s">
        <v>62</v>
      </c>
      <c r="M360" s="91"/>
      <c r="N360" s="3"/>
      <c r="O360" s="3"/>
    </row>
    <row r="361" spans="1:15" ht="52" x14ac:dyDescent="0.3">
      <c r="A361" s="62" t="s">
        <v>43</v>
      </c>
      <c r="B361" s="62" t="s">
        <v>3</v>
      </c>
      <c r="C361" s="62" t="s">
        <v>4</v>
      </c>
      <c r="D361" s="62" t="s">
        <v>5</v>
      </c>
      <c r="E361" s="62" t="s">
        <v>6</v>
      </c>
      <c r="F361" s="62" t="s">
        <v>7</v>
      </c>
      <c r="G361" s="62" t="s">
        <v>83</v>
      </c>
      <c r="H361" s="62" t="s">
        <v>84</v>
      </c>
      <c r="I361" s="77" t="s">
        <v>85</v>
      </c>
      <c r="J361" s="78" t="s">
        <v>86</v>
      </c>
      <c r="K361" s="78" t="s">
        <v>87</v>
      </c>
      <c r="L361" s="78" t="s">
        <v>88</v>
      </c>
      <c r="M361" s="79" t="s">
        <v>89</v>
      </c>
      <c r="N361" s="62" t="s">
        <v>90</v>
      </c>
      <c r="O361" s="62" t="s">
        <v>91</v>
      </c>
    </row>
    <row r="362" spans="1:15" x14ac:dyDescent="0.25">
      <c r="A362" s="6" t="s">
        <v>22</v>
      </c>
      <c r="B362" s="58" t="str">
        <f t="shared" ref="B362:B368" si="360">+IF(MONTH(C362)&lt;4,"Q1",IF(MONTH(C362)&lt;7,"Q2",IF(MONTH(C362)&lt;10,"Q3","Q4")))&amp;"/"&amp;YEAR(C362)</f>
        <v>Q3/2023</v>
      </c>
      <c r="C362" s="54">
        <f>VLOOKUP(L360,$A$1:$E$28,2,FALSE)</f>
        <v>45113</v>
      </c>
      <c r="D362" s="54">
        <f>DATE(YEAR(C362),IF(MONTH(C362)&lt;=3,3,IF(MONTH(C362)&lt;=6,6,IF(MONTH(C362)&lt;=9,9,12))),IF(OR(MONTH(C362)&lt;=3,MONTH(C362)&gt;=10),31,30))</f>
        <v>45199</v>
      </c>
      <c r="E362" s="58">
        <f>D362-C362+1</f>
        <v>87</v>
      </c>
      <c r="F362" s="59">
        <f>VLOOKUP(D362,'FERC Interest Rate'!$A:$B,2,TRUE)</f>
        <v>8.0199999999999994E-2</v>
      </c>
      <c r="G362" s="60">
        <f>VLOOKUP(L360,$A$1:$E$23,4,FALSE)</f>
        <v>726</v>
      </c>
      <c r="H362" s="60">
        <f t="shared" ref="H362:H366" si="361">G362*F362*(E362/(DATE(YEAR(D362),12,31)-DATE(YEAR(D362),1,1)+1))</f>
        <v>13.878335342465752</v>
      </c>
      <c r="I362" s="122">
        <v>0</v>
      </c>
      <c r="J362" s="61">
        <v>0</v>
      </c>
      <c r="K362" s="61">
        <f t="shared" ref="K362:K371" si="362">+SUM(I362:J362)</f>
        <v>0</v>
      </c>
      <c r="L362" s="61">
        <v>0</v>
      </c>
      <c r="M362" s="82">
        <f t="shared" ref="M362:M365" si="363">+SUM(K362:L362)</f>
        <v>0</v>
      </c>
      <c r="N362" s="61">
        <f t="shared" ref="N362:N371" si="364">+G362+H362+J362</f>
        <v>739.87833534246579</v>
      </c>
      <c r="O362" s="60">
        <f t="shared" ref="O362:O371" si="365">G362+H362-L362-I362</f>
        <v>739.87833534246579</v>
      </c>
    </row>
    <row r="363" spans="1:15" x14ac:dyDescent="0.25">
      <c r="A363" s="6" t="s">
        <v>22</v>
      </c>
      <c r="B363" s="58" t="str">
        <f t="shared" si="360"/>
        <v>Q4/2023</v>
      </c>
      <c r="C363" s="54">
        <f>D362+1</f>
        <v>45200</v>
      </c>
      <c r="D363" s="54">
        <f>EOMONTH(D362,3)</f>
        <v>45291</v>
      </c>
      <c r="E363" s="58">
        <f t="shared" ref="E363:E371" si="366">D363-C363+1</f>
        <v>92</v>
      </c>
      <c r="F363" s="59">
        <f>VLOOKUP(D363,'FERC Interest Rate'!$A:$B,2,TRUE)</f>
        <v>8.3500000000000005E-2</v>
      </c>
      <c r="G363" s="60">
        <f t="shared" ref="G363:G371" si="367">O362</f>
        <v>739.87833534246579</v>
      </c>
      <c r="H363" s="60">
        <f t="shared" si="361"/>
        <v>15.571905129043349</v>
      </c>
      <c r="I363" s="122">
        <v>0</v>
      </c>
      <c r="J363" s="61">
        <v>0</v>
      </c>
      <c r="K363" s="61">
        <f t="shared" si="362"/>
        <v>0</v>
      </c>
      <c r="L363" s="61">
        <v>0</v>
      </c>
      <c r="M363" s="82">
        <f t="shared" si="363"/>
        <v>0</v>
      </c>
      <c r="N363" s="61">
        <f t="shared" si="364"/>
        <v>755.45024047150912</v>
      </c>
      <c r="O363" s="60">
        <f t="shared" si="365"/>
        <v>755.45024047150912</v>
      </c>
    </row>
    <row r="364" spans="1:15" x14ac:dyDescent="0.25">
      <c r="A364" s="6" t="s">
        <v>22</v>
      </c>
      <c r="B364" s="58" t="str">
        <f t="shared" si="360"/>
        <v>Q1/2024</v>
      </c>
      <c r="C364" s="54">
        <f t="shared" ref="C364:C371" si="368">D363+1</f>
        <v>45292</v>
      </c>
      <c r="D364" s="54">
        <f t="shared" ref="D364:D371" si="369">EOMONTH(D363,3)</f>
        <v>45382</v>
      </c>
      <c r="E364" s="58">
        <f t="shared" si="366"/>
        <v>91</v>
      </c>
      <c r="F364" s="59">
        <f>VLOOKUP(D364,'FERC Interest Rate'!$A:$B,2,TRUE)</f>
        <v>8.5000000000000006E-2</v>
      </c>
      <c r="G364" s="60">
        <f t="shared" si="367"/>
        <v>755.45024047150912</v>
      </c>
      <c r="H364" s="60">
        <f t="shared" si="361"/>
        <v>15.965594562970281</v>
      </c>
      <c r="I364" s="122">
        <v>0</v>
      </c>
      <c r="J364" s="61">
        <v>0</v>
      </c>
      <c r="K364" s="61">
        <f t="shared" si="362"/>
        <v>0</v>
      </c>
      <c r="L364" s="61">
        <v>0</v>
      </c>
      <c r="M364" s="82">
        <f t="shared" si="363"/>
        <v>0</v>
      </c>
      <c r="N364" s="61">
        <f t="shared" si="364"/>
        <v>771.41583503447941</v>
      </c>
      <c r="O364" s="60">
        <f t="shared" si="365"/>
        <v>771.41583503447941</v>
      </c>
    </row>
    <row r="365" spans="1:15" x14ac:dyDescent="0.25">
      <c r="A365" s="6" t="s">
        <v>22</v>
      </c>
      <c r="B365" s="58" t="str">
        <f t="shared" si="360"/>
        <v>Q2/2024</v>
      </c>
      <c r="C365" s="54">
        <f t="shared" si="368"/>
        <v>45383</v>
      </c>
      <c r="D365" s="54">
        <f t="shared" si="369"/>
        <v>45473</v>
      </c>
      <c r="E365" s="58">
        <f t="shared" si="366"/>
        <v>91</v>
      </c>
      <c r="F365" s="59">
        <f>VLOOKUP(D365,'FERC Interest Rate'!$A:$B,2,TRUE)</f>
        <v>8.5000000000000006E-2</v>
      </c>
      <c r="G365" s="60">
        <f t="shared" si="367"/>
        <v>771.41583503447941</v>
      </c>
      <c r="H365" s="60">
        <f t="shared" si="361"/>
        <v>16.303009519103004</v>
      </c>
      <c r="I365" s="122">
        <v>0</v>
      </c>
      <c r="J365" s="61">
        <v>0</v>
      </c>
      <c r="K365" s="61">
        <f t="shared" si="362"/>
        <v>0</v>
      </c>
      <c r="L365" s="61">
        <v>0</v>
      </c>
      <c r="M365" s="82">
        <f t="shared" si="363"/>
        <v>0</v>
      </c>
      <c r="N365" s="61">
        <f t="shared" si="364"/>
        <v>787.71884455358247</v>
      </c>
      <c r="O365" s="60">
        <f t="shared" si="365"/>
        <v>787.71884455358247</v>
      </c>
    </row>
    <row r="366" spans="1:15" x14ac:dyDescent="0.25">
      <c r="A366" s="63" t="s">
        <v>44</v>
      </c>
      <c r="B366" s="58" t="str">
        <f t="shared" si="360"/>
        <v>Q3/2024</v>
      </c>
      <c r="C366" s="54">
        <f t="shared" si="368"/>
        <v>45474</v>
      </c>
      <c r="D366" s="54">
        <f t="shared" si="369"/>
        <v>45565</v>
      </c>
      <c r="E366" s="58">
        <f t="shared" si="366"/>
        <v>92</v>
      </c>
      <c r="F366" s="59">
        <f>VLOOKUP(D366,'FERC Interest Rate'!$A:$B,2,TRUE)</f>
        <v>8.5000000000000006E-2</v>
      </c>
      <c r="G366" s="60">
        <f t="shared" si="367"/>
        <v>787.71884455358247</v>
      </c>
      <c r="H366" s="60">
        <f t="shared" si="361"/>
        <v>16.830495531172176</v>
      </c>
      <c r="I366" s="122">
        <f t="shared" ref="I366:I371" si="370">(SUM($H$362:$H$371)/20)</f>
        <v>3.927467004237728</v>
      </c>
      <c r="J366" s="61">
        <f t="shared" ref="J366:J371" si="371">G366*F366*(E366/(DATE(YEAR(D366),12,31)-DATE(YEAR(D366),1,1)+1))</f>
        <v>16.830495531172176</v>
      </c>
      <c r="K366" s="61">
        <f t="shared" si="362"/>
        <v>20.757962535409902</v>
      </c>
      <c r="L366" s="61">
        <f t="shared" ref="L366:L371" si="372">VLOOKUP($L$360,A$1:E$23,4,FALSE)/20</f>
        <v>36.299999999999997</v>
      </c>
      <c r="M366" s="82">
        <f t="shared" ref="M366:M371" si="373">+SUM(K366:L366)</f>
        <v>57.057962535409899</v>
      </c>
      <c r="N366" s="61">
        <f t="shared" si="364"/>
        <v>821.37983561592682</v>
      </c>
      <c r="O366" s="60">
        <f t="shared" si="365"/>
        <v>764.32187308051698</v>
      </c>
    </row>
    <row r="367" spans="1:15" x14ac:dyDescent="0.25">
      <c r="A367" s="63" t="s">
        <v>45</v>
      </c>
      <c r="B367" s="58" t="str">
        <f t="shared" si="360"/>
        <v>Q4/2024</v>
      </c>
      <c r="C367" s="54">
        <f t="shared" si="368"/>
        <v>45566</v>
      </c>
      <c r="D367" s="54">
        <f t="shared" si="369"/>
        <v>45657</v>
      </c>
      <c r="E367" s="58">
        <f t="shared" si="366"/>
        <v>92</v>
      </c>
      <c r="F367" s="59">
        <f>VLOOKUP(D367,'FERC Interest Rate'!$A:$B,2,TRUE)</f>
        <v>8.5000000000000006E-2</v>
      </c>
      <c r="G367" s="60">
        <f t="shared" si="367"/>
        <v>764.32187308051698</v>
      </c>
      <c r="H367" s="60"/>
      <c r="I367" s="122">
        <f t="shared" si="370"/>
        <v>3.927467004237728</v>
      </c>
      <c r="J367" s="61">
        <f t="shared" si="371"/>
        <v>16.330593025927985</v>
      </c>
      <c r="K367" s="61">
        <f t="shared" si="362"/>
        <v>20.258060030165712</v>
      </c>
      <c r="L367" s="61">
        <f t="shared" si="372"/>
        <v>36.299999999999997</v>
      </c>
      <c r="M367" s="82">
        <f t="shared" si="373"/>
        <v>56.558060030165706</v>
      </c>
      <c r="N367" s="61">
        <f t="shared" si="364"/>
        <v>780.65246610644499</v>
      </c>
      <c r="O367" s="60">
        <f t="shared" si="365"/>
        <v>724.09440607627926</v>
      </c>
    </row>
    <row r="368" spans="1:15" x14ac:dyDescent="0.25">
      <c r="A368" s="63" t="s">
        <v>46</v>
      </c>
      <c r="B368" s="58" t="str">
        <f t="shared" si="360"/>
        <v>Q1/2025</v>
      </c>
      <c r="C368" s="54">
        <f t="shared" si="368"/>
        <v>45658</v>
      </c>
      <c r="D368" s="54">
        <f t="shared" si="369"/>
        <v>45747</v>
      </c>
      <c r="E368" s="58">
        <f t="shared" si="366"/>
        <v>90</v>
      </c>
      <c r="F368" s="59">
        <f>VLOOKUP(D368,'FERC Interest Rate'!$A:$B,2,TRUE)</f>
        <v>8.0399999999999999E-2</v>
      </c>
      <c r="G368" s="60">
        <f t="shared" si="367"/>
        <v>724.09440607627926</v>
      </c>
      <c r="H368" s="60"/>
      <c r="I368" s="122">
        <f t="shared" si="370"/>
        <v>3.927467004237728</v>
      </c>
      <c r="J368" s="61">
        <f t="shared" si="371"/>
        <v>14.354923622925908</v>
      </c>
      <c r="K368" s="61">
        <f t="shared" si="362"/>
        <v>18.282390627163636</v>
      </c>
      <c r="L368" s="61">
        <f t="shared" si="372"/>
        <v>36.299999999999997</v>
      </c>
      <c r="M368" s="82">
        <f t="shared" si="373"/>
        <v>54.582390627163633</v>
      </c>
      <c r="N368" s="61">
        <f t="shared" si="364"/>
        <v>738.44932969920512</v>
      </c>
      <c r="O368" s="60">
        <f t="shared" si="365"/>
        <v>683.86693907204153</v>
      </c>
    </row>
    <row r="369" spans="1:15" x14ac:dyDescent="0.25">
      <c r="A369" s="6" t="s">
        <v>47</v>
      </c>
      <c r="B369" s="58" t="str">
        <f>+IF(MONTH(C369)&lt;4,"Q1",IF(MONTH(C369)&lt;7,"Q2",IF(MONTH(C369)&lt;10,"Q3","Q4")))&amp;"/"&amp;YEAR(C369)</f>
        <v>Q2/2025</v>
      </c>
      <c r="C369" s="54">
        <f t="shared" si="368"/>
        <v>45748</v>
      </c>
      <c r="D369" s="54">
        <f t="shared" si="369"/>
        <v>45838</v>
      </c>
      <c r="E369" s="58">
        <f t="shared" si="366"/>
        <v>91</v>
      </c>
      <c r="F369" s="59">
        <f>VLOOKUP(D369,'FERC Interest Rate'!$A:$B,2,TRUE)</f>
        <v>7.5499999999999998E-2</v>
      </c>
      <c r="G369" s="60">
        <f t="shared" si="367"/>
        <v>683.86693907204153</v>
      </c>
      <c r="H369" s="60"/>
      <c r="I369" s="122">
        <f t="shared" si="370"/>
        <v>3.927467004237728</v>
      </c>
      <c r="J369" s="61">
        <f t="shared" si="371"/>
        <v>12.872624122998523</v>
      </c>
      <c r="K369" s="61">
        <f t="shared" si="362"/>
        <v>16.80009112723625</v>
      </c>
      <c r="L369" s="61">
        <f t="shared" si="372"/>
        <v>36.299999999999997</v>
      </c>
      <c r="M369" s="82">
        <f t="shared" si="373"/>
        <v>53.100091127236247</v>
      </c>
      <c r="N369" s="61">
        <f t="shared" si="364"/>
        <v>696.73956319504009</v>
      </c>
      <c r="O369" s="60">
        <f t="shared" si="365"/>
        <v>643.63947206780381</v>
      </c>
    </row>
    <row r="370" spans="1:15" x14ac:dyDescent="0.25">
      <c r="A370" s="6" t="s">
        <v>48</v>
      </c>
      <c r="B370" s="58" t="str">
        <f>+IF(MONTH(C370)&lt;4,"Q1",IF(MONTH(C370)&lt;7,"Q2",IF(MONTH(C370)&lt;10,"Q3","Q4")))&amp;"/"&amp;YEAR(C370)</f>
        <v>Q3/2025</v>
      </c>
      <c r="C370" s="54">
        <f t="shared" si="368"/>
        <v>45839</v>
      </c>
      <c r="D370" s="54">
        <f t="shared" si="369"/>
        <v>45930</v>
      </c>
      <c r="E370" s="58">
        <f t="shared" si="366"/>
        <v>92</v>
      </c>
      <c r="F370" s="59">
        <f>VLOOKUP(D370,'FERC Interest Rate'!$A:$B,2,TRUE)</f>
        <v>7.4999999999999997E-2</v>
      </c>
      <c r="G370" s="60">
        <f t="shared" si="367"/>
        <v>643.63947206780381</v>
      </c>
      <c r="H370" s="60"/>
      <c r="I370" s="122">
        <f t="shared" si="370"/>
        <v>3.927467004237728</v>
      </c>
      <c r="J370" s="61">
        <f t="shared" si="371"/>
        <v>12.167431115802319</v>
      </c>
      <c r="K370" s="61">
        <f t="shared" si="362"/>
        <v>16.094898120040046</v>
      </c>
      <c r="L370" s="61">
        <f t="shared" si="372"/>
        <v>36.299999999999997</v>
      </c>
      <c r="M370" s="82">
        <f t="shared" si="373"/>
        <v>52.39489812004004</v>
      </c>
      <c r="N370" s="61">
        <f t="shared" si="364"/>
        <v>655.8069031836061</v>
      </c>
      <c r="O370" s="60">
        <f t="shared" si="365"/>
        <v>603.41200506356608</v>
      </c>
    </row>
    <row r="371" spans="1:15" x14ac:dyDescent="0.25">
      <c r="A371" s="6" t="s">
        <v>49</v>
      </c>
      <c r="B371" s="58" t="str">
        <f t="shared" ref="B371" si="374">+IF(MONTH(C371)&lt;4,"Q1",IF(MONTH(C371)&lt;7,"Q2",IF(MONTH(C371)&lt;10,"Q3","Q4")))&amp;"/"&amp;YEAR(C371)</f>
        <v>Q4/2025</v>
      </c>
      <c r="C371" s="54">
        <f t="shared" si="368"/>
        <v>45931</v>
      </c>
      <c r="D371" s="54">
        <f t="shared" si="369"/>
        <v>46022</v>
      </c>
      <c r="E371" s="58">
        <f t="shared" si="366"/>
        <v>92</v>
      </c>
      <c r="F371" s="59">
        <f>VLOOKUP(D371,'FERC Interest Rate'!$A:$B,2,TRUE)</f>
        <v>7.4999999999999997E-2</v>
      </c>
      <c r="G371" s="60">
        <f t="shared" si="367"/>
        <v>603.41200506356608</v>
      </c>
      <c r="H371" s="60"/>
      <c r="I371" s="122">
        <f t="shared" si="370"/>
        <v>3.927467004237728</v>
      </c>
      <c r="J371" s="61">
        <f t="shared" si="371"/>
        <v>11.406966671064675</v>
      </c>
      <c r="K371" s="61">
        <f t="shared" si="362"/>
        <v>15.334433675302403</v>
      </c>
      <c r="L371" s="61">
        <f t="shared" si="372"/>
        <v>36.299999999999997</v>
      </c>
      <c r="M371" s="82">
        <f t="shared" si="373"/>
        <v>51.634433675302404</v>
      </c>
      <c r="N371" s="61">
        <f t="shared" si="364"/>
        <v>614.81897173463074</v>
      </c>
      <c r="O371" s="60">
        <f t="shared" si="365"/>
        <v>563.18453805932836</v>
      </c>
    </row>
    <row r="372" spans="1:15" ht="13.5" thickBot="1" x14ac:dyDescent="0.35">
      <c r="A372" s="101"/>
      <c r="B372" s="102"/>
      <c r="C372" s="103"/>
      <c r="D372" s="103"/>
      <c r="E372" s="102"/>
      <c r="F372" s="102"/>
      <c r="G372" s="99">
        <f t="shared" ref="G372:O372" si="375">+SUM(G362:G371)</f>
        <v>7199.797950762244</v>
      </c>
      <c r="H372" s="99">
        <f t="shared" si="375"/>
        <v>78.549340084754562</v>
      </c>
      <c r="I372" s="99">
        <f t="shared" si="375"/>
        <v>23.564802025426367</v>
      </c>
      <c r="J372" s="99">
        <f t="shared" si="375"/>
        <v>83.963034089891593</v>
      </c>
      <c r="K372" s="99">
        <f t="shared" si="375"/>
        <v>107.52783611531794</v>
      </c>
      <c r="L372" s="99">
        <f t="shared" si="375"/>
        <v>217.8</v>
      </c>
      <c r="M372" s="99">
        <f t="shared" si="375"/>
        <v>325.32783611531795</v>
      </c>
      <c r="N372" s="99">
        <f t="shared" si="375"/>
        <v>7362.3103249368896</v>
      </c>
      <c r="O372" s="99">
        <f t="shared" si="375"/>
        <v>7036.9824888215726</v>
      </c>
    </row>
    <row r="373" spans="1:15" ht="13" thickTop="1" x14ac:dyDescent="0.25"/>
    <row r="374" spans="1:15" ht="13" x14ac:dyDescent="0.3">
      <c r="A374" s="3"/>
      <c r="B374" s="3"/>
      <c r="C374" s="3"/>
      <c r="D374" s="3"/>
      <c r="E374" s="3"/>
      <c r="F374" s="3"/>
      <c r="G374" s="3"/>
      <c r="H374" s="3"/>
      <c r="I374" s="84"/>
      <c r="J374" s="432" t="s">
        <v>15</v>
      </c>
      <c r="K374" s="433"/>
      <c r="L374" s="198" t="s">
        <v>63</v>
      </c>
      <c r="M374" s="91"/>
      <c r="N374" s="3"/>
      <c r="O374" s="3"/>
    </row>
    <row r="375" spans="1:15" ht="52" x14ac:dyDescent="0.3">
      <c r="A375" s="62" t="s">
        <v>43</v>
      </c>
      <c r="B375" s="62" t="s">
        <v>3</v>
      </c>
      <c r="C375" s="62" t="s">
        <v>4</v>
      </c>
      <c r="D375" s="62" t="s">
        <v>5</v>
      </c>
      <c r="E375" s="62" t="s">
        <v>6</v>
      </c>
      <c r="F375" s="62" t="s">
        <v>7</v>
      </c>
      <c r="G375" s="62" t="s">
        <v>83</v>
      </c>
      <c r="H375" s="62" t="s">
        <v>84</v>
      </c>
      <c r="I375" s="77" t="s">
        <v>85</v>
      </c>
      <c r="J375" s="78" t="s">
        <v>86</v>
      </c>
      <c r="K375" s="78" t="s">
        <v>87</v>
      </c>
      <c r="L375" s="78" t="s">
        <v>88</v>
      </c>
      <c r="M375" s="79" t="s">
        <v>89</v>
      </c>
      <c r="N375" s="62" t="s">
        <v>90</v>
      </c>
      <c r="O375" s="62" t="s">
        <v>91</v>
      </c>
    </row>
    <row r="376" spans="1:15" x14ac:dyDescent="0.25">
      <c r="A376" s="6" t="s">
        <v>22</v>
      </c>
      <c r="B376" s="58" t="str">
        <f t="shared" ref="B376:B382" si="376">+IF(MONTH(C376)&lt;4,"Q1",IF(MONTH(C376)&lt;7,"Q2",IF(MONTH(C376)&lt;10,"Q3","Q4")))&amp;"/"&amp;YEAR(C376)</f>
        <v>Q3/2023</v>
      </c>
      <c r="C376" s="54">
        <f>VLOOKUP(L374,$A$1:$E$28,2,FALSE)</f>
        <v>45117</v>
      </c>
      <c r="D376" s="54">
        <f>DATE(YEAR(C376),IF(MONTH(C376)&lt;=3,3,IF(MONTH(C376)&lt;=6,6,IF(MONTH(C376)&lt;=9,9,12))),IF(OR(MONTH(C376)&lt;=3,MONTH(C376)&gt;=10),31,30))</f>
        <v>45199</v>
      </c>
      <c r="E376" s="58">
        <f>D376-C376+1</f>
        <v>83</v>
      </c>
      <c r="F376" s="59">
        <f>VLOOKUP(D376,'FERC Interest Rate'!$A:$B,2,TRUE)</f>
        <v>8.0199999999999994E-2</v>
      </c>
      <c r="G376" s="60">
        <f>VLOOKUP(L374,$A$1:$E$23,4,FALSE)</f>
        <v>551</v>
      </c>
      <c r="H376" s="60">
        <f t="shared" ref="H376:H380" si="377">G376*F376*(E376/(DATE(YEAR(D376),12,31)-DATE(YEAR(D376),1,1)+1))</f>
        <v>10.048730410958903</v>
      </c>
      <c r="I376" s="122">
        <v>0</v>
      </c>
      <c r="J376" s="61">
        <v>0</v>
      </c>
      <c r="K376" s="61">
        <f t="shared" ref="K376:K385" si="378">+SUM(I376:J376)</f>
        <v>0</v>
      </c>
      <c r="L376" s="61">
        <v>0</v>
      </c>
      <c r="M376" s="82">
        <f t="shared" ref="M376:M379" si="379">+SUM(K376:L376)</f>
        <v>0</v>
      </c>
      <c r="N376" s="61">
        <f t="shared" ref="N376:N385" si="380">+G376+H376+J376</f>
        <v>561.04873041095891</v>
      </c>
      <c r="O376" s="60">
        <f t="shared" ref="O376:O385" si="381">G376+H376-L376-I376</f>
        <v>561.04873041095891</v>
      </c>
    </row>
    <row r="377" spans="1:15" x14ac:dyDescent="0.25">
      <c r="A377" s="6" t="s">
        <v>22</v>
      </c>
      <c r="B377" s="58" t="str">
        <f t="shared" si="376"/>
        <v>Q4/2023</v>
      </c>
      <c r="C377" s="54">
        <f>D376+1</f>
        <v>45200</v>
      </c>
      <c r="D377" s="54">
        <f>EOMONTH(D376,3)</f>
        <v>45291</v>
      </c>
      <c r="E377" s="58">
        <f t="shared" ref="E377:E385" si="382">D377-C377+1</f>
        <v>92</v>
      </c>
      <c r="F377" s="59">
        <f>VLOOKUP(D377,'FERC Interest Rate'!$A:$B,2,TRUE)</f>
        <v>8.3500000000000005E-2</v>
      </c>
      <c r="G377" s="60">
        <f t="shared" ref="G377:G385" si="383">O376</f>
        <v>561.04873041095891</v>
      </c>
      <c r="H377" s="60">
        <f t="shared" si="377"/>
        <v>11.808154375389005</v>
      </c>
      <c r="I377" s="122">
        <v>0</v>
      </c>
      <c r="J377" s="61">
        <v>0</v>
      </c>
      <c r="K377" s="61">
        <f t="shared" si="378"/>
        <v>0</v>
      </c>
      <c r="L377" s="61">
        <v>0</v>
      </c>
      <c r="M377" s="82">
        <f t="shared" si="379"/>
        <v>0</v>
      </c>
      <c r="N377" s="61">
        <f t="shared" si="380"/>
        <v>572.8568847863479</v>
      </c>
      <c r="O377" s="60">
        <f t="shared" si="381"/>
        <v>572.8568847863479</v>
      </c>
    </row>
    <row r="378" spans="1:15" x14ac:dyDescent="0.25">
      <c r="A378" s="6" t="s">
        <v>22</v>
      </c>
      <c r="B378" s="58" t="str">
        <f t="shared" si="376"/>
        <v>Q1/2024</v>
      </c>
      <c r="C378" s="54">
        <f t="shared" ref="C378:C385" si="384">D377+1</f>
        <v>45292</v>
      </c>
      <c r="D378" s="54">
        <f t="shared" ref="D378:D385" si="385">EOMONTH(D377,3)</f>
        <v>45382</v>
      </c>
      <c r="E378" s="58">
        <f t="shared" si="382"/>
        <v>91</v>
      </c>
      <c r="F378" s="59">
        <f>VLOOKUP(D378,'FERC Interest Rate'!$A:$B,2,TRUE)</f>
        <v>8.5000000000000006E-2</v>
      </c>
      <c r="G378" s="60">
        <f t="shared" si="383"/>
        <v>572.8568847863479</v>
      </c>
      <c r="H378" s="60">
        <f t="shared" si="377"/>
        <v>12.106688535033884</v>
      </c>
      <c r="I378" s="122">
        <v>0</v>
      </c>
      <c r="J378" s="61">
        <v>0</v>
      </c>
      <c r="K378" s="61">
        <f t="shared" si="378"/>
        <v>0</v>
      </c>
      <c r="L378" s="61">
        <v>0</v>
      </c>
      <c r="M378" s="82">
        <f t="shared" si="379"/>
        <v>0</v>
      </c>
      <c r="N378" s="61">
        <f t="shared" si="380"/>
        <v>584.96357332138177</v>
      </c>
      <c r="O378" s="60">
        <f t="shared" si="381"/>
        <v>584.96357332138177</v>
      </c>
    </row>
    <row r="379" spans="1:15" x14ac:dyDescent="0.25">
      <c r="A379" s="6" t="s">
        <v>22</v>
      </c>
      <c r="B379" s="58" t="str">
        <f t="shared" si="376"/>
        <v>Q2/2024</v>
      </c>
      <c r="C379" s="54">
        <f t="shared" si="384"/>
        <v>45383</v>
      </c>
      <c r="D379" s="54">
        <f t="shared" si="385"/>
        <v>45473</v>
      </c>
      <c r="E379" s="58">
        <f t="shared" si="382"/>
        <v>91</v>
      </c>
      <c r="F379" s="59">
        <f>VLOOKUP(D379,'FERC Interest Rate'!$A:$B,2,TRUE)</f>
        <v>8.5000000000000006E-2</v>
      </c>
      <c r="G379" s="60">
        <f t="shared" si="383"/>
        <v>584.96357332138177</v>
      </c>
      <c r="H379" s="60">
        <f t="shared" si="377"/>
        <v>12.362549835084396</v>
      </c>
      <c r="I379" s="122">
        <v>0</v>
      </c>
      <c r="J379" s="61">
        <v>0</v>
      </c>
      <c r="K379" s="61">
        <f t="shared" si="378"/>
        <v>0</v>
      </c>
      <c r="L379" s="61">
        <v>0</v>
      </c>
      <c r="M379" s="82">
        <f t="shared" si="379"/>
        <v>0</v>
      </c>
      <c r="N379" s="61">
        <f t="shared" si="380"/>
        <v>597.32612315646622</v>
      </c>
      <c r="O379" s="60">
        <f t="shared" si="381"/>
        <v>597.32612315646622</v>
      </c>
    </row>
    <row r="380" spans="1:15" x14ac:dyDescent="0.25">
      <c r="A380" s="63" t="s">
        <v>44</v>
      </c>
      <c r="B380" s="58" t="str">
        <f t="shared" si="376"/>
        <v>Q3/2024</v>
      </c>
      <c r="C380" s="54">
        <f t="shared" si="384"/>
        <v>45474</v>
      </c>
      <c r="D380" s="54">
        <f t="shared" si="385"/>
        <v>45565</v>
      </c>
      <c r="E380" s="58">
        <f t="shared" si="382"/>
        <v>92</v>
      </c>
      <c r="F380" s="59">
        <f>VLOOKUP(D380,'FERC Interest Rate'!$A:$B,2,TRUE)</f>
        <v>8.5000000000000006E-2</v>
      </c>
      <c r="G380" s="60">
        <f t="shared" si="383"/>
        <v>597.32612315646622</v>
      </c>
      <c r="H380" s="60">
        <f t="shared" si="377"/>
        <v>12.762541757058925</v>
      </c>
      <c r="I380" s="122">
        <f t="shared" ref="I380:I385" si="386">(SUM($H$376:$H$385)/20)</f>
        <v>2.9544332456762556</v>
      </c>
      <c r="J380" s="61">
        <f t="shared" ref="J380:J385" si="387">G380*F380*(E380/(DATE(YEAR(D380),12,31)-DATE(YEAR(D380),1,1)+1))</f>
        <v>12.762541757058925</v>
      </c>
      <c r="K380" s="61">
        <f t="shared" si="378"/>
        <v>15.716975002735181</v>
      </c>
      <c r="L380" s="61">
        <f t="shared" ref="L380:L385" si="388">VLOOKUP($L$374,A$1:E$23,4,FALSE)/20</f>
        <v>27.55</v>
      </c>
      <c r="M380" s="82">
        <f t="shared" ref="M380:M385" si="389">+SUM(K380:L380)</f>
        <v>43.26697500273518</v>
      </c>
      <c r="N380" s="61">
        <f t="shared" si="380"/>
        <v>622.85120667058402</v>
      </c>
      <c r="O380" s="60">
        <f t="shared" si="381"/>
        <v>579.58423166784894</v>
      </c>
    </row>
    <row r="381" spans="1:15" x14ac:dyDescent="0.25">
      <c r="A381" s="63" t="s">
        <v>45</v>
      </c>
      <c r="B381" s="58" t="str">
        <f t="shared" si="376"/>
        <v>Q4/2024</v>
      </c>
      <c r="C381" s="54">
        <f t="shared" si="384"/>
        <v>45566</v>
      </c>
      <c r="D381" s="54">
        <f t="shared" si="385"/>
        <v>45657</v>
      </c>
      <c r="E381" s="58">
        <f t="shared" si="382"/>
        <v>92</v>
      </c>
      <c r="F381" s="59">
        <f>VLOOKUP(D381,'FERC Interest Rate'!$A:$B,2,TRUE)</f>
        <v>8.5000000000000006E-2</v>
      </c>
      <c r="G381" s="60">
        <f t="shared" si="383"/>
        <v>579.58423166784894</v>
      </c>
      <c r="H381" s="60"/>
      <c r="I381" s="122">
        <f t="shared" si="386"/>
        <v>2.9544332456762556</v>
      </c>
      <c r="J381" s="61">
        <f t="shared" si="387"/>
        <v>12.38346637060814</v>
      </c>
      <c r="K381" s="61">
        <f t="shared" si="378"/>
        <v>15.337899616284396</v>
      </c>
      <c r="L381" s="61">
        <f t="shared" si="388"/>
        <v>27.55</v>
      </c>
      <c r="M381" s="82">
        <f t="shared" si="389"/>
        <v>42.8878996162844</v>
      </c>
      <c r="N381" s="61">
        <f t="shared" si="380"/>
        <v>591.96769803845712</v>
      </c>
      <c r="O381" s="60">
        <f t="shared" si="381"/>
        <v>549.07979842217276</v>
      </c>
    </row>
    <row r="382" spans="1:15" x14ac:dyDescent="0.25">
      <c r="A382" s="63" t="s">
        <v>46</v>
      </c>
      <c r="B382" s="58" t="str">
        <f t="shared" si="376"/>
        <v>Q1/2025</v>
      </c>
      <c r="C382" s="54">
        <f t="shared" si="384"/>
        <v>45658</v>
      </c>
      <c r="D382" s="54">
        <f t="shared" si="385"/>
        <v>45747</v>
      </c>
      <c r="E382" s="58">
        <f t="shared" si="382"/>
        <v>90</v>
      </c>
      <c r="F382" s="59">
        <f>VLOOKUP(D382,'FERC Interest Rate'!$A:$B,2,TRUE)</f>
        <v>8.0399999999999999E-2</v>
      </c>
      <c r="G382" s="60">
        <f t="shared" si="383"/>
        <v>549.07979842217276</v>
      </c>
      <c r="H382" s="60"/>
      <c r="I382" s="122">
        <f t="shared" si="386"/>
        <v>2.9544332456762556</v>
      </c>
      <c r="J382" s="61">
        <f t="shared" si="387"/>
        <v>10.885318962692716</v>
      </c>
      <c r="K382" s="61">
        <f t="shared" si="378"/>
        <v>13.839752208368973</v>
      </c>
      <c r="L382" s="61">
        <f t="shared" si="388"/>
        <v>27.55</v>
      </c>
      <c r="M382" s="82">
        <f t="shared" si="389"/>
        <v>41.389752208368975</v>
      </c>
      <c r="N382" s="61">
        <f t="shared" si="380"/>
        <v>559.96511738486549</v>
      </c>
      <c r="O382" s="60">
        <f t="shared" si="381"/>
        <v>518.57536517649658</v>
      </c>
    </row>
    <row r="383" spans="1:15" x14ac:dyDescent="0.25">
      <c r="A383" s="6" t="s">
        <v>47</v>
      </c>
      <c r="B383" s="58" t="str">
        <f>+IF(MONTH(C383)&lt;4,"Q1",IF(MONTH(C383)&lt;7,"Q2",IF(MONTH(C383)&lt;10,"Q3","Q4")))&amp;"/"&amp;YEAR(C383)</f>
        <v>Q2/2025</v>
      </c>
      <c r="C383" s="54">
        <f t="shared" si="384"/>
        <v>45748</v>
      </c>
      <c r="D383" s="54">
        <f t="shared" si="385"/>
        <v>45838</v>
      </c>
      <c r="E383" s="58">
        <f t="shared" si="382"/>
        <v>91</v>
      </c>
      <c r="F383" s="59">
        <f>VLOOKUP(D383,'FERC Interest Rate'!$A:$B,2,TRUE)</f>
        <v>7.5499999999999998E-2</v>
      </c>
      <c r="G383" s="60">
        <f t="shared" si="383"/>
        <v>518.57536517649658</v>
      </c>
      <c r="H383" s="60"/>
      <c r="I383" s="122">
        <f t="shared" si="386"/>
        <v>2.9544332456762556</v>
      </c>
      <c r="J383" s="61">
        <f t="shared" si="387"/>
        <v>9.7612932779318342</v>
      </c>
      <c r="K383" s="61">
        <f t="shared" si="378"/>
        <v>12.71572652360809</v>
      </c>
      <c r="L383" s="61">
        <f t="shared" si="388"/>
        <v>27.55</v>
      </c>
      <c r="M383" s="82">
        <f t="shared" si="389"/>
        <v>40.265726523608095</v>
      </c>
      <c r="N383" s="61">
        <f t="shared" si="380"/>
        <v>528.3366584544284</v>
      </c>
      <c r="O383" s="60">
        <f t="shared" si="381"/>
        <v>488.07093193082034</v>
      </c>
    </row>
    <row r="384" spans="1:15" x14ac:dyDescent="0.25">
      <c r="A384" s="6" t="s">
        <v>48</v>
      </c>
      <c r="B384" s="58" t="str">
        <f>+IF(MONTH(C384)&lt;4,"Q1",IF(MONTH(C384)&lt;7,"Q2",IF(MONTH(C384)&lt;10,"Q3","Q4")))&amp;"/"&amp;YEAR(C384)</f>
        <v>Q3/2025</v>
      </c>
      <c r="C384" s="54">
        <f t="shared" si="384"/>
        <v>45839</v>
      </c>
      <c r="D384" s="54">
        <f t="shared" si="385"/>
        <v>45930</v>
      </c>
      <c r="E384" s="58">
        <f t="shared" si="382"/>
        <v>92</v>
      </c>
      <c r="F384" s="59">
        <f>VLOOKUP(D384,'FERC Interest Rate'!$A:$B,2,TRUE)</f>
        <v>7.4999999999999997E-2</v>
      </c>
      <c r="G384" s="60">
        <f t="shared" si="383"/>
        <v>488.07093193082034</v>
      </c>
      <c r="H384" s="60"/>
      <c r="I384" s="122">
        <f t="shared" si="386"/>
        <v>2.9544332456762556</v>
      </c>
      <c r="J384" s="61">
        <f t="shared" si="387"/>
        <v>9.2265463844456441</v>
      </c>
      <c r="K384" s="61">
        <f t="shared" si="378"/>
        <v>12.1809796301219</v>
      </c>
      <c r="L384" s="61">
        <f t="shared" si="388"/>
        <v>27.55</v>
      </c>
      <c r="M384" s="82">
        <f t="shared" si="389"/>
        <v>39.730979630121901</v>
      </c>
      <c r="N384" s="61">
        <f t="shared" si="380"/>
        <v>497.29747831526601</v>
      </c>
      <c r="O384" s="60">
        <f t="shared" si="381"/>
        <v>457.5664986851441</v>
      </c>
    </row>
    <row r="385" spans="1:15" x14ac:dyDescent="0.25">
      <c r="A385" s="6" t="s">
        <v>49</v>
      </c>
      <c r="B385" s="58" t="str">
        <f t="shared" ref="B385" si="390">+IF(MONTH(C385)&lt;4,"Q1",IF(MONTH(C385)&lt;7,"Q2",IF(MONTH(C385)&lt;10,"Q3","Q4")))&amp;"/"&amp;YEAR(C385)</f>
        <v>Q4/2025</v>
      </c>
      <c r="C385" s="54">
        <f t="shared" si="384"/>
        <v>45931</v>
      </c>
      <c r="D385" s="54">
        <f t="shared" si="385"/>
        <v>46022</v>
      </c>
      <c r="E385" s="58">
        <f t="shared" si="382"/>
        <v>92</v>
      </c>
      <c r="F385" s="59">
        <f>VLOOKUP(D385,'FERC Interest Rate'!$A:$B,2,TRUE)</f>
        <v>7.4999999999999997E-2</v>
      </c>
      <c r="G385" s="60">
        <f t="shared" si="383"/>
        <v>457.5664986851441</v>
      </c>
      <c r="H385" s="60"/>
      <c r="I385" s="122">
        <f t="shared" si="386"/>
        <v>2.9544332456762556</v>
      </c>
      <c r="J385" s="61">
        <f t="shared" si="387"/>
        <v>8.6498872354177916</v>
      </c>
      <c r="K385" s="61">
        <f t="shared" si="378"/>
        <v>11.604320481094048</v>
      </c>
      <c r="L385" s="61">
        <f t="shared" si="388"/>
        <v>27.55</v>
      </c>
      <c r="M385" s="82">
        <f t="shared" si="389"/>
        <v>39.154320481094047</v>
      </c>
      <c r="N385" s="61">
        <f t="shared" si="380"/>
        <v>466.21638592056189</v>
      </c>
      <c r="O385" s="60">
        <f t="shared" si="381"/>
        <v>427.06206543946786</v>
      </c>
    </row>
    <row r="386" spans="1:15" ht="13.5" thickBot="1" x14ac:dyDescent="0.35">
      <c r="A386" s="101"/>
      <c r="B386" s="102"/>
      <c r="C386" s="103"/>
      <c r="D386" s="103"/>
      <c r="E386" s="102"/>
      <c r="F386" s="102"/>
      <c r="G386" s="99">
        <f t="shared" ref="G386:O386" si="391">+SUM(G376:G385)</f>
        <v>5460.0721375576377</v>
      </c>
      <c r="H386" s="99">
        <f t="shared" si="391"/>
        <v>59.088664913525115</v>
      </c>
      <c r="I386" s="99">
        <f t="shared" si="391"/>
        <v>17.726599474057533</v>
      </c>
      <c r="J386" s="99">
        <f t="shared" si="391"/>
        <v>63.669053988155056</v>
      </c>
      <c r="K386" s="99">
        <f t="shared" si="391"/>
        <v>81.395653462212593</v>
      </c>
      <c r="L386" s="99">
        <f t="shared" si="391"/>
        <v>165.3</v>
      </c>
      <c r="M386" s="99">
        <f t="shared" si="391"/>
        <v>246.69565346221259</v>
      </c>
      <c r="N386" s="99">
        <f t="shared" si="391"/>
        <v>5582.8298564593179</v>
      </c>
      <c r="O386" s="99">
        <f t="shared" si="391"/>
        <v>5336.1342029971056</v>
      </c>
    </row>
    <row r="387" spans="1:15" ht="13" thickTop="1" x14ac:dyDescent="0.25"/>
    <row r="388" spans="1:15" ht="13" x14ac:dyDescent="0.3">
      <c r="A388" s="3"/>
      <c r="B388" s="3"/>
      <c r="C388" s="3"/>
      <c r="D388" s="3"/>
      <c r="E388" s="3"/>
      <c r="F388" s="3"/>
      <c r="G388" s="3"/>
      <c r="H388" s="3"/>
      <c r="I388" s="84"/>
      <c r="J388" s="432" t="s">
        <v>15</v>
      </c>
      <c r="K388" s="433"/>
      <c r="L388" s="198" t="s">
        <v>66</v>
      </c>
      <c r="M388" s="91"/>
      <c r="N388" s="3"/>
      <c r="O388" s="3"/>
    </row>
    <row r="389" spans="1:15" ht="52" x14ac:dyDescent="0.3">
      <c r="A389" s="62" t="s">
        <v>43</v>
      </c>
      <c r="B389" s="62" t="s">
        <v>3</v>
      </c>
      <c r="C389" s="62" t="s">
        <v>4</v>
      </c>
      <c r="D389" s="62" t="s">
        <v>5</v>
      </c>
      <c r="E389" s="62" t="s">
        <v>6</v>
      </c>
      <c r="F389" s="62" t="s">
        <v>7</v>
      </c>
      <c r="G389" s="62" t="s">
        <v>83</v>
      </c>
      <c r="H389" s="62" t="s">
        <v>84</v>
      </c>
      <c r="I389" s="77" t="s">
        <v>85</v>
      </c>
      <c r="J389" s="78" t="s">
        <v>86</v>
      </c>
      <c r="K389" s="78" t="s">
        <v>87</v>
      </c>
      <c r="L389" s="78" t="s">
        <v>88</v>
      </c>
      <c r="M389" s="79" t="s">
        <v>89</v>
      </c>
      <c r="N389" s="62" t="s">
        <v>90</v>
      </c>
      <c r="O389" s="62" t="s">
        <v>91</v>
      </c>
    </row>
    <row r="390" spans="1:15" x14ac:dyDescent="0.25">
      <c r="A390" s="6" t="s">
        <v>22</v>
      </c>
      <c r="B390" s="58" t="str">
        <f t="shared" ref="B390:B396" si="392">+IF(MONTH(C390)&lt;4,"Q1",IF(MONTH(C390)&lt;7,"Q2",IF(MONTH(C390)&lt;10,"Q3","Q4")))&amp;"/"&amp;YEAR(C390)</f>
        <v>Q3/2023</v>
      </c>
      <c r="C390" s="54">
        <f>VLOOKUP(L388,$A$1:$E$28,2,FALSE)</f>
        <v>45117</v>
      </c>
      <c r="D390" s="54">
        <f>DATE(YEAR(C390),IF(MONTH(C390)&lt;=3,3,IF(MONTH(C390)&lt;=6,6,IF(MONTH(C390)&lt;=9,9,12))),IF(OR(MONTH(C390)&lt;=3,MONTH(C390)&gt;=10),31,30))</f>
        <v>45199</v>
      </c>
      <c r="E390" s="58">
        <f>D390-C390+1</f>
        <v>83</v>
      </c>
      <c r="F390" s="59">
        <f>VLOOKUP(D390,'FERC Interest Rate'!$A:$B,2,TRUE)</f>
        <v>8.0199999999999994E-2</v>
      </c>
      <c r="G390" s="60">
        <f>VLOOKUP(L388,$A$1:$E$23,4,FALSE)</f>
        <v>414</v>
      </c>
      <c r="H390" s="60">
        <f t="shared" ref="H390:H394" si="393">G390*F390*(E390/(DATE(YEAR(D390),12,31)-DATE(YEAR(D390),1,1)+1))</f>
        <v>7.5502257534246571</v>
      </c>
      <c r="I390" s="122">
        <v>0</v>
      </c>
      <c r="J390" s="61">
        <v>0</v>
      </c>
      <c r="K390" s="61">
        <f t="shared" ref="K390:K399" si="394">+SUM(I390:J390)</f>
        <v>0</v>
      </c>
      <c r="L390" s="61">
        <v>0</v>
      </c>
      <c r="M390" s="82">
        <f t="shared" ref="M390:M393" si="395">+SUM(K390:L390)</f>
        <v>0</v>
      </c>
      <c r="N390" s="61">
        <f t="shared" ref="N390:N399" si="396">+G390+H390+J390</f>
        <v>421.55022575342468</v>
      </c>
      <c r="O390" s="60">
        <f t="shared" ref="O390:O399" si="397">G390+H390-L390-I390</f>
        <v>421.55022575342468</v>
      </c>
    </row>
    <row r="391" spans="1:15" x14ac:dyDescent="0.25">
      <c r="A391" s="6" t="s">
        <v>22</v>
      </c>
      <c r="B391" s="58" t="str">
        <f t="shared" si="392"/>
        <v>Q4/2023</v>
      </c>
      <c r="C391" s="54">
        <f>D390+1</f>
        <v>45200</v>
      </c>
      <c r="D391" s="54">
        <f>EOMONTH(D390,3)</f>
        <v>45291</v>
      </c>
      <c r="E391" s="58">
        <f t="shared" ref="E391:E399" si="398">D391-C391+1</f>
        <v>92</v>
      </c>
      <c r="F391" s="59">
        <f>VLOOKUP(D391,'FERC Interest Rate'!$A:$B,2,TRUE)</f>
        <v>8.3500000000000005E-2</v>
      </c>
      <c r="G391" s="60">
        <f t="shared" ref="G391:G399" si="399">O390</f>
        <v>421.55022575342468</v>
      </c>
      <c r="H391" s="60">
        <f t="shared" si="393"/>
        <v>8.8721885869529018</v>
      </c>
      <c r="I391" s="122">
        <v>0</v>
      </c>
      <c r="J391" s="61">
        <v>0</v>
      </c>
      <c r="K391" s="61">
        <f t="shared" si="394"/>
        <v>0</v>
      </c>
      <c r="L391" s="61">
        <v>0</v>
      </c>
      <c r="M391" s="82">
        <f t="shared" si="395"/>
        <v>0</v>
      </c>
      <c r="N391" s="61">
        <f t="shared" si="396"/>
        <v>430.4224143403776</v>
      </c>
      <c r="O391" s="60">
        <f t="shared" si="397"/>
        <v>430.4224143403776</v>
      </c>
    </row>
    <row r="392" spans="1:15" x14ac:dyDescent="0.25">
      <c r="A392" s="6" t="s">
        <v>22</v>
      </c>
      <c r="B392" s="58" t="str">
        <f t="shared" si="392"/>
        <v>Q1/2024</v>
      </c>
      <c r="C392" s="54">
        <f t="shared" ref="C392:C399" si="400">D391+1</f>
        <v>45292</v>
      </c>
      <c r="D392" s="54">
        <f t="shared" ref="D392:D399" si="401">EOMONTH(D391,3)</f>
        <v>45382</v>
      </c>
      <c r="E392" s="58">
        <f t="shared" si="398"/>
        <v>91</v>
      </c>
      <c r="F392" s="59">
        <f>VLOOKUP(D392,'FERC Interest Rate'!$A:$B,2,TRUE)</f>
        <v>8.5000000000000006E-2</v>
      </c>
      <c r="G392" s="60">
        <f t="shared" si="399"/>
        <v>430.4224143403776</v>
      </c>
      <c r="H392" s="60">
        <f t="shared" si="393"/>
        <v>9.0964955598984183</v>
      </c>
      <c r="I392" s="122">
        <v>0</v>
      </c>
      <c r="J392" s="61">
        <v>0</v>
      </c>
      <c r="K392" s="61">
        <f t="shared" si="394"/>
        <v>0</v>
      </c>
      <c r="L392" s="61">
        <v>0</v>
      </c>
      <c r="M392" s="82">
        <f t="shared" si="395"/>
        <v>0</v>
      </c>
      <c r="N392" s="61">
        <f t="shared" si="396"/>
        <v>439.51890990027601</v>
      </c>
      <c r="O392" s="60">
        <f t="shared" si="397"/>
        <v>439.51890990027601</v>
      </c>
    </row>
    <row r="393" spans="1:15" x14ac:dyDescent="0.25">
      <c r="A393" s="6" t="s">
        <v>22</v>
      </c>
      <c r="B393" s="58" t="str">
        <f t="shared" si="392"/>
        <v>Q2/2024</v>
      </c>
      <c r="C393" s="54">
        <f t="shared" si="400"/>
        <v>45383</v>
      </c>
      <c r="D393" s="54">
        <f t="shared" si="401"/>
        <v>45473</v>
      </c>
      <c r="E393" s="58">
        <f t="shared" si="398"/>
        <v>91</v>
      </c>
      <c r="F393" s="59">
        <f>VLOOKUP(D393,'FERC Interest Rate'!$A:$B,2,TRUE)</f>
        <v>8.5000000000000006E-2</v>
      </c>
      <c r="G393" s="60">
        <f t="shared" si="399"/>
        <v>439.51890990027601</v>
      </c>
      <c r="H393" s="60">
        <f t="shared" si="393"/>
        <v>9.288739803493538</v>
      </c>
      <c r="I393" s="122">
        <v>0</v>
      </c>
      <c r="J393" s="61">
        <v>0</v>
      </c>
      <c r="K393" s="61">
        <f t="shared" si="394"/>
        <v>0</v>
      </c>
      <c r="L393" s="61">
        <v>0</v>
      </c>
      <c r="M393" s="82">
        <f t="shared" si="395"/>
        <v>0</v>
      </c>
      <c r="N393" s="61">
        <f t="shared" si="396"/>
        <v>448.80764970376953</v>
      </c>
      <c r="O393" s="60">
        <f t="shared" si="397"/>
        <v>448.80764970376953</v>
      </c>
    </row>
    <row r="394" spans="1:15" x14ac:dyDescent="0.25">
      <c r="A394" s="63" t="s">
        <v>44</v>
      </c>
      <c r="B394" s="58" t="str">
        <f t="shared" si="392"/>
        <v>Q3/2024</v>
      </c>
      <c r="C394" s="54">
        <f t="shared" si="400"/>
        <v>45474</v>
      </c>
      <c r="D394" s="54">
        <f t="shared" si="401"/>
        <v>45565</v>
      </c>
      <c r="E394" s="58">
        <f t="shared" si="398"/>
        <v>92</v>
      </c>
      <c r="F394" s="59">
        <f>VLOOKUP(D394,'FERC Interest Rate'!$A:$B,2,TRUE)</f>
        <v>8.5000000000000006E-2</v>
      </c>
      <c r="G394" s="60">
        <f t="shared" si="399"/>
        <v>448.80764970376953</v>
      </c>
      <c r="H394" s="60">
        <f t="shared" si="393"/>
        <v>9.5892781985887385</v>
      </c>
      <c r="I394" s="122">
        <f t="shared" ref="I394:I399" si="402">(SUM($H$390:$H$399)/20)</f>
        <v>2.2198463951179126</v>
      </c>
      <c r="J394" s="61">
        <f t="shared" ref="J394:J399" si="403">G394*F394*(E394/(DATE(YEAR(D394),12,31)-DATE(YEAR(D394),1,1)+1))</f>
        <v>9.5892781985887385</v>
      </c>
      <c r="K394" s="61">
        <f t="shared" si="394"/>
        <v>11.809124593706651</v>
      </c>
      <c r="L394" s="61">
        <f t="shared" ref="L394:L399" si="404">VLOOKUP($L$388,A$1:E$23,4,FALSE)/20</f>
        <v>20.7</v>
      </c>
      <c r="M394" s="82">
        <f t="shared" ref="M394:M399" si="405">+SUM(K394:L394)</f>
        <v>32.509124593706652</v>
      </c>
      <c r="N394" s="61">
        <f t="shared" si="396"/>
        <v>467.98620610094696</v>
      </c>
      <c r="O394" s="60">
        <f t="shared" si="397"/>
        <v>435.47708150724031</v>
      </c>
    </row>
    <row r="395" spans="1:15" x14ac:dyDescent="0.25">
      <c r="A395" s="63" t="s">
        <v>45</v>
      </c>
      <c r="B395" s="58" t="str">
        <f t="shared" si="392"/>
        <v>Q4/2024</v>
      </c>
      <c r="C395" s="54">
        <f t="shared" si="400"/>
        <v>45566</v>
      </c>
      <c r="D395" s="54">
        <f t="shared" si="401"/>
        <v>45657</v>
      </c>
      <c r="E395" s="58">
        <f t="shared" si="398"/>
        <v>92</v>
      </c>
      <c r="F395" s="59">
        <f>VLOOKUP(D395,'FERC Interest Rate'!$A:$B,2,TRUE)</f>
        <v>8.5000000000000006E-2</v>
      </c>
      <c r="G395" s="60">
        <f t="shared" si="399"/>
        <v>435.47708150724031</v>
      </c>
      <c r="H395" s="60"/>
      <c r="I395" s="122">
        <f t="shared" si="402"/>
        <v>2.2198463951179126</v>
      </c>
      <c r="J395" s="61">
        <f t="shared" si="403"/>
        <v>9.3044556759197246</v>
      </c>
      <c r="K395" s="61">
        <f t="shared" si="394"/>
        <v>11.524302071037637</v>
      </c>
      <c r="L395" s="61">
        <f t="shared" si="404"/>
        <v>20.7</v>
      </c>
      <c r="M395" s="82">
        <f t="shared" si="405"/>
        <v>32.224302071037634</v>
      </c>
      <c r="N395" s="61">
        <f t="shared" si="396"/>
        <v>444.78153718316003</v>
      </c>
      <c r="O395" s="60">
        <f t="shared" si="397"/>
        <v>412.55723511212238</v>
      </c>
    </row>
    <row r="396" spans="1:15" x14ac:dyDescent="0.25">
      <c r="A396" s="63" t="s">
        <v>46</v>
      </c>
      <c r="B396" s="58" t="str">
        <f t="shared" si="392"/>
        <v>Q1/2025</v>
      </c>
      <c r="C396" s="54">
        <f t="shared" si="400"/>
        <v>45658</v>
      </c>
      <c r="D396" s="54">
        <f t="shared" si="401"/>
        <v>45747</v>
      </c>
      <c r="E396" s="58">
        <f t="shared" si="398"/>
        <v>90</v>
      </c>
      <c r="F396" s="59">
        <f>VLOOKUP(D396,'FERC Interest Rate'!$A:$B,2,TRUE)</f>
        <v>8.0399999999999999E-2</v>
      </c>
      <c r="G396" s="60">
        <f t="shared" si="399"/>
        <v>412.55723511212238</v>
      </c>
      <c r="H396" s="60"/>
      <c r="I396" s="122">
        <f t="shared" si="402"/>
        <v>2.2198463951179126</v>
      </c>
      <c r="J396" s="61">
        <f t="shared" si="403"/>
        <v>8.1788058993734722</v>
      </c>
      <c r="K396" s="61">
        <f t="shared" si="394"/>
        <v>10.398652294491384</v>
      </c>
      <c r="L396" s="61">
        <f t="shared" si="404"/>
        <v>20.7</v>
      </c>
      <c r="M396" s="82">
        <f t="shared" si="405"/>
        <v>31.098652294491384</v>
      </c>
      <c r="N396" s="61">
        <f t="shared" si="396"/>
        <v>420.73604101149584</v>
      </c>
      <c r="O396" s="60">
        <f t="shared" si="397"/>
        <v>389.63738871700446</v>
      </c>
    </row>
    <row r="397" spans="1:15" x14ac:dyDescent="0.25">
      <c r="A397" s="6" t="s">
        <v>47</v>
      </c>
      <c r="B397" s="58" t="str">
        <f>+IF(MONTH(C397)&lt;4,"Q1",IF(MONTH(C397)&lt;7,"Q2",IF(MONTH(C397)&lt;10,"Q3","Q4")))&amp;"/"&amp;YEAR(C397)</f>
        <v>Q2/2025</v>
      </c>
      <c r="C397" s="54">
        <f t="shared" si="400"/>
        <v>45748</v>
      </c>
      <c r="D397" s="54">
        <f t="shared" si="401"/>
        <v>45838</v>
      </c>
      <c r="E397" s="58">
        <f t="shared" si="398"/>
        <v>91</v>
      </c>
      <c r="F397" s="59">
        <f>VLOOKUP(D397,'FERC Interest Rate'!$A:$B,2,TRUE)</f>
        <v>7.5499999999999998E-2</v>
      </c>
      <c r="G397" s="60">
        <f t="shared" si="399"/>
        <v>389.63738871700446</v>
      </c>
      <c r="H397" s="60"/>
      <c r="I397" s="122">
        <f t="shared" si="402"/>
        <v>2.2198463951179126</v>
      </c>
      <c r="J397" s="61">
        <f t="shared" si="403"/>
        <v>7.3342566552881614</v>
      </c>
      <c r="K397" s="61">
        <f t="shared" si="394"/>
        <v>9.5541030504060735</v>
      </c>
      <c r="L397" s="61">
        <f t="shared" si="404"/>
        <v>20.7</v>
      </c>
      <c r="M397" s="82">
        <f t="shared" si="405"/>
        <v>30.254103050406073</v>
      </c>
      <c r="N397" s="61">
        <f t="shared" si="396"/>
        <v>396.97164537229264</v>
      </c>
      <c r="O397" s="60">
        <f t="shared" si="397"/>
        <v>366.71754232188653</v>
      </c>
    </row>
    <row r="398" spans="1:15" x14ac:dyDescent="0.25">
      <c r="A398" s="6" t="s">
        <v>48</v>
      </c>
      <c r="B398" s="58" t="str">
        <f>+IF(MONTH(C398)&lt;4,"Q1",IF(MONTH(C398)&lt;7,"Q2",IF(MONTH(C398)&lt;10,"Q3","Q4")))&amp;"/"&amp;YEAR(C398)</f>
        <v>Q3/2025</v>
      </c>
      <c r="C398" s="54">
        <f t="shared" si="400"/>
        <v>45839</v>
      </c>
      <c r="D398" s="54">
        <f t="shared" si="401"/>
        <v>45930</v>
      </c>
      <c r="E398" s="58">
        <f t="shared" si="398"/>
        <v>92</v>
      </c>
      <c r="F398" s="59">
        <f>VLOOKUP(D398,'FERC Interest Rate'!$A:$B,2,TRUE)</f>
        <v>7.4999999999999997E-2</v>
      </c>
      <c r="G398" s="60">
        <f t="shared" si="399"/>
        <v>366.71754232188653</v>
      </c>
      <c r="H398" s="60"/>
      <c r="I398" s="122">
        <f t="shared" si="402"/>
        <v>2.2198463951179126</v>
      </c>
      <c r="J398" s="61">
        <f t="shared" si="403"/>
        <v>6.9324686082767597</v>
      </c>
      <c r="K398" s="61">
        <f t="shared" si="394"/>
        <v>9.1523150033946727</v>
      </c>
      <c r="L398" s="61">
        <f t="shared" si="404"/>
        <v>20.7</v>
      </c>
      <c r="M398" s="82">
        <f t="shared" si="405"/>
        <v>29.852315003394672</v>
      </c>
      <c r="N398" s="61">
        <f t="shared" si="396"/>
        <v>373.65001093016326</v>
      </c>
      <c r="O398" s="60">
        <f t="shared" si="397"/>
        <v>343.7976959267686</v>
      </c>
    </row>
    <row r="399" spans="1:15" x14ac:dyDescent="0.25">
      <c r="A399" s="6" t="s">
        <v>49</v>
      </c>
      <c r="B399" s="58" t="str">
        <f t="shared" ref="B399" si="406">+IF(MONTH(C399)&lt;4,"Q1",IF(MONTH(C399)&lt;7,"Q2",IF(MONTH(C399)&lt;10,"Q3","Q4")))&amp;"/"&amp;YEAR(C399)</f>
        <v>Q4/2025</v>
      </c>
      <c r="C399" s="54">
        <f t="shared" si="400"/>
        <v>45931</v>
      </c>
      <c r="D399" s="54">
        <f t="shared" si="401"/>
        <v>46022</v>
      </c>
      <c r="E399" s="58">
        <f t="shared" si="398"/>
        <v>92</v>
      </c>
      <c r="F399" s="59">
        <f>VLOOKUP(D399,'FERC Interest Rate'!$A:$B,2,TRUE)</f>
        <v>7.4999999999999997E-2</v>
      </c>
      <c r="G399" s="60">
        <f t="shared" si="399"/>
        <v>343.7976959267686</v>
      </c>
      <c r="H399" s="60"/>
      <c r="I399" s="122">
        <f t="shared" si="402"/>
        <v>2.2198463951179126</v>
      </c>
      <c r="J399" s="61">
        <f t="shared" si="403"/>
        <v>6.4991893202594619</v>
      </c>
      <c r="K399" s="61">
        <f t="shared" si="394"/>
        <v>8.719035715377375</v>
      </c>
      <c r="L399" s="61">
        <f t="shared" si="404"/>
        <v>20.7</v>
      </c>
      <c r="M399" s="82">
        <f t="shared" si="405"/>
        <v>29.419035715377376</v>
      </c>
      <c r="N399" s="61">
        <f t="shared" si="396"/>
        <v>350.29688524702806</v>
      </c>
      <c r="O399" s="60">
        <f t="shared" si="397"/>
        <v>320.87784953165067</v>
      </c>
    </row>
    <row r="400" spans="1:15" ht="13.5" thickBot="1" x14ac:dyDescent="0.35">
      <c r="A400" s="101"/>
      <c r="B400" s="102"/>
      <c r="C400" s="103"/>
      <c r="D400" s="103"/>
      <c r="E400" s="102"/>
      <c r="F400" s="102"/>
      <c r="G400" s="99">
        <f t="shared" ref="G400:O400" si="407">+SUM(G390:G399)</f>
        <v>4102.4861432828693</v>
      </c>
      <c r="H400" s="99">
        <f t="shared" si="407"/>
        <v>44.39692790235825</v>
      </c>
      <c r="I400" s="99">
        <f t="shared" si="407"/>
        <v>13.319078370707475</v>
      </c>
      <c r="J400" s="99">
        <f t="shared" si="407"/>
        <v>47.838454357706318</v>
      </c>
      <c r="K400" s="99">
        <f t="shared" si="407"/>
        <v>61.157532728413798</v>
      </c>
      <c r="L400" s="99">
        <f t="shared" si="407"/>
        <v>124.2</v>
      </c>
      <c r="M400" s="99">
        <f t="shared" si="407"/>
        <v>185.35753272841379</v>
      </c>
      <c r="N400" s="99">
        <f t="shared" si="407"/>
        <v>4194.7215255429346</v>
      </c>
      <c r="O400" s="99">
        <f t="shared" si="407"/>
        <v>4009.3639928145203</v>
      </c>
    </row>
    <row r="401" spans="1:15" ht="13" thickTop="1" x14ac:dyDescent="0.25"/>
    <row r="402" spans="1:15" ht="13" x14ac:dyDescent="0.3">
      <c r="A402" s="3"/>
      <c r="B402" s="3"/>
      <c r="C402" s="3"/>
      <c r="D402" s="3"/>
      <c r="E402" s="3"/>
      <c r="F402" s="3"/>
      <c r="G402" s="3"/>
      <c r="H402" s="3"/>
      <c r="I402" s="84"/>
      <c r="J402" s="432" t="s">
        <v>15</v>
      </c>
      <c r="K402" s="433"/>
      <c r="L402" s="198" t="s">
        <v>67</v>
      </c>
      <c r="M402" s="91"/>
      <c r="N402" s="3"/>
      <c r="O402" s="3"/>
    </row>
    <row r="403" spans="1:15" ht="52" x14ac:dyDescent="0.3">
      <c r="A403" s="62" t="s">
        <v>43</v>
      </c>
      <c r="B403" s="62" t="s">
        <v>3</v>
      </c>
      <c r="C403" s="62" t="s">
        <v>4</v>
      </c>
      <c r="D403" s="62" t="s">
        <v>5</v>
      </c>
      <c r="E403" s="62" t="s">
        <v>6</v>
      </c>
      <c r="F403" s="62" t="s">
        <v>7</v>
      </c>
      <c r="G403" s="62" t="s">
        <v>83</v>
      </c>
      <c r="H403" s="62" t="s">
        <v>84</v>
      </c>
      <c r="I403" s="77" t="s">
        <v>85</v>
      </c>
      <c r="J403" s="78" t="s">
        <v>86</v>
      </c>
      <c r="K403" s="78" t="s">
        <v>87</v>
      </c>
      <c r="L403" s="78" t="s">
        <v>88</v>
      </c>
      <c r="M403" s="79" t="s">
        <v>89</v>
      </c>
      <c r="N403" s="62" t="s">
        <v>90</v>
      </c>
      <c r="O403" s="62" t="s">
        <v>91</v>
      </c>
    </row>
    <row r="404" spans="1:15" x14ac:dyDescent="0.25">
      <c r="A404" s="6" t="s">
        <v>22</v>
      </c>
      <c r="B404" s="58" t="str">
        <f t="shared" ref="B404:B410" si="408">+IF(MONTH(C404)&lt;4,"Q1",IF(MONTH(C404)&lt;7,"Q2",IF(MONTH(C404)&lt;10,"Q3","Q4")))&amp;"/"&amp;YEAR(C404)</f>
        <v>Q3/2023</v>
      </c>
      <c r="C404" s="54">
        <f>VLOOKUP(L402,$A$1:$E$28,2,FALSE)</f>
        <v>45113</v>
      </c>
      <c r="D404" s="54">
        <f>DATE(YEAR(C404),IF(MONTH(C404)&lt;=3,3,IF(MONTH(C404)&lt;=6,6,IF(MONTH(C404)&lt;=9,9,12))),IF(OR(MONTH(C404)&lt;=3,MONTH(C404)&gt;=10),31,30))</f>
        <v>45199</v>
      </c>
      <c r="E404" s="58">
        <f>D404-C404+1</f>
        <v>87</v>
      </c>
      <c r="F404" s="59">
        <f>VLOOKUP(D404,'FERC Interest Rate'!$A:$B,2,TRUE)</f>
        <v>8.0199999999999994E-2</v>
      </c>
      <c r="G404" s="60">
        <f>VLOOKUP(L402,$A$1:$E$23,4,FALSE)</f>
        <v>309</v>
      </c>
      <c r="H404" s="60">
        <f t="shared" ref="H404:H408" si="409">G404*F404*(E404/(DATE(YEAR(D404),12,31)-DATE(YEAR(D404),1,1)+1))</f>
        <v>5.9068947945205474</v>
      </c>
      <c r="I404" s="122">
        <v>0</v>
      </c>
      <c r="J404" s="61">
        <v>0</v>
      </c>
      <c r="K404" s="61">
        <f t="shared" ref="K404:K413" si="410">+SUM(I404:J404)</f>
        <v>0</v>
      </c>
      <c r="L404" s="61">
        <v>0</v>
      </c>
      <c r="M404" s="82">
        <f t="shared" ref="M404:M407" si="411">+SUM(K404:L404)</f>
        <v>0</v>
      </c>
      <c r="N404" s="61">
        <f t="shared" ref="N404:N413" si="412">+G404+H404+J404</f>
        <v>314.90689479452055</v>
      </c>
      <c r="O404" s="60">
        <f t="shared" ref="O404:O413" si="413">G404+H404-L404-I404</f>
        <v>314.90689479452055</v>
      </c>
    </row>
    <row r="405" spans="1:15" x14ac:dyDescent="0.25">
      <c r="A405" s="6" t="s">
        <v>22</v>
      </c>
      <c r="B405" s="58" t="str">
        <f t="shared" si="408"/>
        <v>Q4/2023</v>
      </c>
      <c r="C405" s="54">
        <f>D404+1</f>
        <v>45200</v>
      </c>
      <c r="D405" s="54">
        <f>EOMONTH(D404,3)</f>
        <v>45291</v>
      </c>
      <c r="E405" s="58">
        <f t="shared" ref="E405:E413" si="414">D405-C405+1</f>
        <v>92</v>
      </c>
      <c r="F405" s="59">
        <f>VLOOKUP(D405,'FERC Interest Rate'!$A:$B,2,TRUE)</f>
        <v>8.3500000000000005E-2</v>
      </c>
      <c r="G405" s="60">
        <f t="shared" ref="G405:G413" si="415">O404</f>
        <v>314.90689479452055</v>
      </c>
      <c r="H405" s="60">
        <f t="shared" si="409"/>
        <v>6.6277116871548145</v>
      </c>
      <c r="I405" s="122">
        <v>0</v>
      </c>
      <c r="J405" s="61">
        <v>0</v>
      </c>
      <c r="K405" s="61">
        <f t="shared" si="410"/>
        <v>0</v>
      </c>
      <c r="L405" s="61">
        <v>0</v>
      </c>
      <c r="M405" s="82">
        <f t="shared" si="411"/>
        <v>0</v>
      </c>
      <c r="N405" s="61">
        <f t="shared" si="412"/>
        <v>321.53460648167538</v>
      </c>
      <c r="O405" s="60">
        <f t="shared" si="413"/>
        <v>321.53460648167538</v>
      </c>
    </row>
    <row r="406" spans="1:15" x14ac:dyDescent="0.25">
      <c r="A406" s="6" t="s">
        <v>22</v>
      </c>
      <c r="B406" s="58" t="str">
        <f t="shared" si="408"/>
        <v>Q1/2024</v>
      </c>
      <c r="C406" s="54">
        <f t="shared" ref="C406:C413" si="416">D405+1</f>
        <v>45292</v>
      </c>
      <c r="D406" s="54">
        <f t="shared" ref="D406:D413" si="417">EOMONTH(D405,3)</f>
        <v>45382</v>
      </c>
      <c r="E406" s="58">
        <f t="shared" si="414"/>
        <v>91</v>
      </c>
      <c r="F406" s="59">
        <f>VLOOKUP(D406,'FERC Interest Rate'!$A:$B,2,TRUE)</f>
        <v>8.5000000000000006E-2</v>
      </c>
      <c r="G406" s="60">
        <f t="shared" si="415"/>
        <v>321.53460648167538</v>
      </c>
      <c r="H406" s="60">
        <f t="shared" si="409"/>
        <v>6.7952737189501624</v>
      </c>
      <c r="I406" s="122">
        <v>0</v>
      </c>
      <c r="J406" s="61">
        <v>0</v>
      </c>
      <c r="K406" s="61">
        <f t="shared" si="410"/>
        <v>0</v>
      </c>
      <c r="L406" s="61">
        <v>0</v>
      </c>
      <c r="M406" s="82">
        <f t="shared" si="411"/>
        <v>0</v>
      </c>
      <c r="N406" s="61">
        <f t="shared" si="412"/>
        <v>328.32988020062555</v>
      </c>
      <c r="O406" s="60">
        <f t="shared" si="413"/>
        <v>328.32988020062555</v>
      </c>
    </row>
    <row r="407" spans="1:15" x14ac:dyDescent="0.25">
      <c r="A407" s="6" t="s">
        <v>22</v>
      </c>
      <c r="B407" s="58" t="str">
        <f t="shared" si="408"/>
        <v>Q2/2024</v>
      </c>
      <c r="C407" s="54">
        <f t="shared" si="416"/>
        <v>45383</v>
      </c>
      <c r="D407" s="54">
        <f t="shared" si="417"/>
        <v>45473</v>
      </c>
      <c r="E407" s="58">
        <f t="shared" si="414"/>
        <v>91</v>
      </c>
      <c r="F407" s="59">
        <f>VLOOKUP(D407,'FERC Interest Rate'!$A:$B,2,TRUE)</f>
        <v>8.5000000000000006E-2</v>
      </c>
      <c r="G407" s="60">
        <f t="shared" si="415"/>
        <v>328.32988020062555</v>
      </c>
      <c r="H407" s="60">
        <f t="shared" si="409"/>
        <v>6.9388842168083027</v>
      </c>
      <c r="I407" s="122">
        <v>0</v>
      </c>
      <c r="J407" s="61">
        <v>0</v>
      </c>
      <c r="K407" s="61">
        <f t="shared" si="410"/>
        <v>0</v>
      </c>
      <c r="L407" s="61">
        <v>0</v>
      </c>
      <c r="M407" s="82">
        <f t="shared" si="411"/>
        <v>0</v>
      </c>
      <c r="N407" s="61">
        <f t="shared" si="412"/>
        <v>335.26876441743383</v>
      </c>
      <c r="O407" s="60">
        <f t="shared" si="413"/>
        <v>335.26876441743383</v>
      </c>
    </row>
    <row r="408" spans="1:15" x14ac:dyDescent="0.25">
      <c r="A408" s="63" t="s">
        <v>44</v>
      </c>
      <c r="B408" s="58" t="str">
        <f t="shared" si="408"/>
        <v>Q3/2024</v>
      </c>
      <c r="C408" s="54">
        <f t="shared" si="416"/>
        <v>45474</v>
      </c>
      <c r="D408" s="54">
        <f t="shared" si="417"/>
        <v>45565</v>
      </c>
      <c r="E408" s="58">
        <f t="shared" si="414"/>
        <v>92</v>
      </c>
      <c r="F408" s="59">
        <f>VLOOKUP(D408,'FERC Interest Rate'!$A:$B,2,TRUE)</f>
        <v>8.5000000000000006E-2</v>
      </c>
      <c r="G408" s="60">
        <f t="shared" si="415"/>
        <v>335.26876441743383</v>
      </c>
      <c r="H408" s="60">
        <f t="shared" si="409"/>
        <v>7.1633927260774124</v>
      </c>
      <c r="I408" s="122">
        <f t="shared" ref="I408:I413" si="418">(SUM($H$404:$H$413)/20)</f>
        <v>1.6716078571755619</v>
      </c>
      <c r="J408" s="61">
        <f t="shared" ref="J408:J413" si="419">G408*F408*(E408/(DATE(YEAR(D408),12,31)-DATE(YEAR(D408),1,1)+1))</f>
        <v>7.1633927260774124</v>
      </c>
      <c r="K408" s="61">
        <f t="shared" si="410"/>
        <v>8.8350005832529739</v>
      </c>
      <c r="L408" s="61">
        <f t="shared" ref="L408:L413" si="420">VLOOKUP($L$402,A$1:E$23,4,FALSE)/20</f>
        <v>15.45</v>
      </c>
      <c r="M408" s="82">
        <f t="shared" ref="M408:M413" si="421">+SUM(K408:L408)</f>
        <v>24.285000583252973</v>
      </c>
      <c r="N408" s="61">
        <f t="shared" si="412"/>
        <v>349.59554986958864</v>
      </c>
      <c r="O408" s="60">
        <f t="shared" si="413"/>
        <v>325.31054928633569</v>
      </c>
    </row>
    <row r="409" spans="1:15" x14ac:dyDescent="0.25">
      <c r="A409" s="63" t="s">
        <v>45</v>
      </c>
      <c r="B409" s="58" t="str">
        <f t="shared" si="408"/>
        <v>Q4/2024</v>
      </c>
      <c r="C409" s="54">
        <f t="shared" si="416"/>
        <v>45566</v>
      </c>
      <c r="D409" s="54">
        <f t="shared" si="417"/>
        <v>45657</v>
      </c>
      <c r="E409" s="58">
        <f t="shared" si="414"/>
        <v>92</v>
      </c>
      <c r="F409" s="59">
        <f>VLOOKUP(D409,'FERC Interest Rate'!$A:$B,2,TRUE)</f>
        <v>8.5000000000000006E-2</v>
      </c>
      <c r="G409" s="60">
        <f t="shared" si="415"/>
        <v>325.31054928633569</v>
      </c>
      <c r="H409" s="60"/>
      <c r="I409" s="122">
        <f t="shared" si="418"/>
        <v>1.6716078571755619</v>
      </c>
      <c r="J409" s="61">
        <f t="shared" si="419"/>
        <v>6.9506243044238945</v>
      </c>
      <c r="K409" s="61">
        <f t="shared" si="410"/>
        <v>8.6222321615994559</v>
      </c>
      <c r="L409" s="61">
        <f t="shared" si="420"/>
        <v>15.45</v>
      </c>
      <c r="M409" s="82">
        <f t="shared" si="421"/>
        <v>24.072232161599455</v>
      </c>
      <c r="N409" s="61">
        <f t="shared" si="412"/>
        <v>332.2611735907596</v>
      </c>
      <c r="O409" s="60">
        <f t="shared" si="413"/>
        <v>308.18894142916014</v>
      </c>
    </row>
    <row r="410" spans="1:15" x14ac:dyDescent="0.25">
      <c r="A410" s="63" t="s">
        <v>46</v>
      </c>
      <c r="B410" s="58" t="str">
        <f t="shared" si="408"/>
        <v>Q1/2025</v>
      </c>
      <c r="C410" s="54">
        <f t="shared" si="416"/>
        <v>45658</v>
      </c>
      <c r="D410" s="54">
        <f t="shared" si="417"/>
        <v>45747</v>
      </c>
      <c r="E410" s="58">
        <f t="shared" si="414"/>
        <v>90</v>
      </c>
      <c r="F410" s="59">
        <f>VLOOKUP(D410,'FERC Interest Rate'!$A:$B,2,TRUE)</f>
        <v>8.0399999999999999E-2</v>
      </c>
      <c r="G410" s="60">
        <f t="shared" si="415"/>
        <v>308.18894142916014</v>
      </c>
      <c r="H410" s="60"/>
      <c r="I410" s="122">
        <f t="shared" si="418"/>
        <v>1.6716078571755619</v>
      </c>
      <c r="J410" s="61">
        <f t="shared" si="419"/>
        <v>6.1097402196750759</v>
      </c>
      <c r="K410" s="61">
        <f t="shared" si="410"/>
        <v>7.7813480768506373</v>
      </c>
      <c r="L410" s="61">
        <f t="shared" si="420"/>
        <v>15.45</v>
      </c>
      <c r="M410" s="82">
        <f t="shared" si="421"/>
        <v>23.231348076850637</v>
      </c>
      <c r="N410" s="61">
        <f t="shared" si="412"/>
        <v>314.29868164883521</v>
      </c>
      <c r="O410" s="60">
        <f t="shared" si="413"/>
        <v>291.06733357198459</v>
      </c>
    </row>
    <row r="411" spans="1:15" x14ac:dyDescent="0.25">
      <c r="A411" s="6" t="s">
        <v>47</v>
      </c>
      <c r="B411" s="58" t="str">
        <f>+IF(MONTH(C411)&lt;4,"Q1",IF(MONTH(C411)&lt;7,"Q2",IF(MONTH(C411)&lt;10,"Q3","Q4")))&amp;"/"&amp;YEAR(C411)</f>
        <v>Q2/2025</v>
      </c>
      <c r="C411" s="54">
        <f t="shared" si="416"/>
        <v>45748</v>
      </c>
      <c r="D411" s="54">
        <f t="shared" si="417"/>
        <v>45838</v>
      </c>
      <c r="E411" s="58">
        <f t="shared" si="414"/>
        <v>91</v>
      </c>
      <c r="F411" s="59">
        <f>VLOOKUP(D411,'FERC Interest Rate'!$A:$B,2,TRUE)</f>
        <v>7.5499999999999998E-2</v>
      </c>
      <c r="G411" s="60">
        <f t="shared" si="415"/>
        <v>291.06733357198459</v>
      </c>
      <c r="H411" s="60"/>
      <c r="I411" s="122">
        <f t="shared" si="418"/>
        <v>1.6716078571755619</v>
      </c>
      <c r="J411" s="61">
        <f t="shared" si="419"/>
        <v>5.4788441515241644</v>
      </c>
      <c r="K411" s="61">
        <f t="shared" si="410"/>
        <v>7.1504520086997267</v>
      </c>
      <c r="L411" s="61">
        <f t="shared" si="420"/>
        <v>15.45</v>
      </c>
      <c r="M411" s="82">
        <f t="shared" si="421"/>
        <v>22.600452008699726</v>
      </c>
      <c r="N411" s="61">
        <f t="shared" si="412"/>
        <v>296.54617772350878</v>
      </c>
      <c r="O411" s="60">
        <f t="shared" si="413"/>
        <v>273.94572571480904</v>
      </c>
    </row>
    <row r="412" spans="1:15" x14ac:dyDescent="0.25">
      <c r="A412" s="6" t="s">
        <v>48</v>
      </c>
      <c r="B412" s="58" t="str">
        <f>+IF(MONTH(C412)&lt;4,"Q1",IF(MONTH(C412)&lt;7,"Q2",IF(MONTH(C412)&lt;10,"Q3","Q4")))&amp;"/"&amp;YEAR(C412)</f>
        <v>Q3/2025</v>
      </c>
      <c r="C412" s="54">
        <f t="shared" si="416"/>
        <v>45839</v>
      </c>
      <c r="D412" s="54">
        <f t="shared" si="417"/>
        <v>45930</v>
      </c>
      <c r="E412" s="58">
        <f t="shared" si="414"/>
        <v>92</v>
      </c>
      <c r="F412" s="59">
        <f>VLOOKUP(D412,'FERC Interest Rate'!$A:$B,2,TRUE)</f>
        <v>7.4999999999999997E-2</v>
      </c>
      <c r="G412" s="60">
        <f t="shared" si="415"/>
        <v>273.94572571480904</v>
      </c>
      <c r="H412" s="60"/>
      <c r="I412" s="122">
        <f t="shared" si="418"/>
        <v>1.6716078571755619</v>
      </c>
      <c r="J412" s="61">
        <f t="shared" si="419"/>
        <v>5.1787000203621432</v>
      </c>
      <c r="K412" s="61">
        <f t="shared" si="410"/>
        <v>6.8503078775377055</v>
      </c>
      <c r="L412" s="61">
        <f t="shared" si="420"/>
        <v>15.45</v>
      </c>
      <c r="M412" s="82">
        <f t="shared" si="421"/>
        <v>22.300307877537705</v>
      </c>
      <c r="N412" s="61">
        <f t="shared" si="412"/>
        <v>279.1244257351712</v>
      </c>
      <c r="O412" s="60">
        <f t="shared" si="413"/>
        <v>256.8241178576335</v>
      </c>
    </row>
    <row r="413" spans="1:15" x14ac:dyDescent="0.25">
      <c r="A413" s="6" t="s">
        <v>49</v>
      </c>
      <c r="B413" s="58" t="str">
        <f t="shared" ref="B413" si="422">+IF(MONTH(C413)&lt;4,"Q1",IF(MONTH(C413)&lt;7,"Q2",IF(MONTH(C413)&lt;10,"Q3","Q4")))&amp;"/"&amp;YEAR(C413)</f>
        <v>Q4/2025</v>
      </c>
      <c r="C413" s="54">
        <f t="shared" si="416"/>
        <v>45931</v>
      </c>
      <c r="D413" s="54">
        <f t="shared" si="417"/>
        <v>46022</v>
      </c>
      <c r="E413" s="58">
        <f t="shared" si="414"/>
        <v>92</v>
      </c>
      <c r="F413" s="59">
        <f>VLOOKUP(D413,'FERC Interest Rate'!$A:$B,2,TRUE)</f>
        <v>7.4999999999999997E-2</v>
      </c>
      <c r="G413" s="60">
        <f t="shared" si="415"/>
        <v>256.8241178576335</v>
      </c>
      <c r="H413" s="60"/>
      <c r="I413" s="122">
        <f t="shared" si="418"/>
        <v>1.6716078571755619</v>
      </c>
      <c r="J413" s="61">
        <f t="shared" si="419"/>
        <v>4.8550312690895101</v>
      </c>
      <c r="K413" s="61">
        <f t="shared" si="410"/>
        <v>6.5266391262650725</v>
      </c>
      <c r="L413" s="61">
        <f t="shared" si="420"/>
        <v>15.45</v>
      </c>
      <c r="M413" s="82">
        <f t="shared" si="421"/>
        <v>21.97663912626507</v>
      </c>
      <c r="N413" s="61">
        <f t="shared" si="412"/>
        <v>261.67914912672302</v>
      </c>
      <c r="O413" s="60">
        <f t="shared" si="413"/>
        <v>239.70251000045795</v>
      </c>
    </row>
    <row r="414" spans="1:15" ht="13.5" thickBot="1" x14ac:dyDescent="0.35">
      <c r="A414" s="101"/>
      <c r="B414" s="102"/>
      <c r="C414" s="103"/>
      <c r="D414" s="103"/>
      <c r="E414" s="102"/>
      <c r="F414" s="102"/>
      <c r="G414" s="99">
        <f t="shared" ref="G414:O414" si="423">+SUM(G404:G413)</f>
        <v>3064.3768137541788</v>
      </c>
      <c r="H414" s="99">
        <f t="shared" si="423"/>
        <v>33.43215714351124</v>
      </c>
      <c r="I414" s="99">
        <f t="shared" si="423"/>
        <v>10.029647143053372</v>
      </c>
      <c r="J414" s="99">
        <f t="shared" si="423"/>
        <v>35.736332691152199</v>
      </c>
      <c r="K414" s="99">
        <f t="shared" si="423"/>
        <v>45.765979834205574</v>
      </c>
      <c r="L414" s="99">
        <f t="shared" si="423"/>
        <v>92.7</v>
      </c>
      <c r="M414" s="99">
        <f t="shared" si="423"/>
        <v>138.46597983420557</v>
      </c>
      <c r="N414" s="99">
        <f t="shared" si="423"/>
        <v>3133.5453035888422</v>
      </c>
      <c r="O414" s="99">
        <f t="shared" si="423"/>
        <v>2995.0793237546368</v>
      </c>
    </row>
    <row r="415" spans="1:15" ht="13" thickTop="1" x14ac:dyDescent="0.25"/>
  </sheetData>
  <mergeCells count="24">
    <mergeCell ref="J222:K222"/>
    <mergeCell ref="J29:K29"/>
    <mergeCell ref="Q30:V30"/>
    <mergeCell ref="J43:K43"/>
    <mergeCell ref="J63:K63"/>
    <mergeCell ref="J83:K83"/>
    <mergeCell ref="J103:K103"/>
    <mergeCell ref="J124:K124"/>
    <mergeCell ref="J144:K144"/>
    <mergeCell ref="J164:K164"/>
    <mergeCell ref="J184:K184"/>
    <mergeCell ref="J203:K203"/>
    <mergeCell ref="J402:K402"/>
    <mergeCell ref="J240:K240"/>
    <mergeCell ref="J258:K258"/>
    <mergeCell ref="J276:K276"/>
    <mergeCell ref="J290:K290"/>
    <mergeCell ref="J304:K304"/>
    <mergeCell ref="J318:K318"/>
    <mergeCell ref="J332:K332"/>
    <mergeCell ref="J346:K346"/>
    <mergeCell ref="J360:K360"/>
    <mergeCell ref="J374:K374"/>
    <mergeCell ref="J388:K388"/>
  </mergeCells>
  <printOptions horizontalCentered="1"/>
  <pageMargins left="0.25" right="0.25" top="0.75" bottom="0.75" header="0.3" footer="0.3"/>
  <pageSetup paperSize="3" scale="39" fitToHeight="0" orientation="portrait" r:id="rId1"/>
  <headerFooter>
    <oddHeader>&amp;RTO2027 Draft Annual Update
Attachment 4
WP- Schedule 22 NUCs
Page &amp;P of &amp;N</oddHeader>
    <oddFooter>&amp;R&amp;A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5246F-DF0B-422A-ADFE-F9CBEED254B0}">
  <sheetPr>
    <pageSetUpPr fitToPage="1"/>
  </sheetPr>
  <dimension ref="A1:W179"/>
  <sheetViews>
    <sheetView zoomScaleNormal="100" workbookViewId="0">
      <selection activeCell="E6" sqref="E6"/>
    </sheetView>
  </sheetViews>
  <sheetFormatPr defaultColWidth="36.08984375" defaultRowHeight="12.5" outlineLevelRow="2" x14ac:dyDescent="0.25"/>
  <cols>
    <col min="1" max="1" width="10.54296875" style="3" bestFit="1" customWidth="1"/>
    <col min="2" max="2" width="11.6328125" style="3" bestFit="1" customWidth="1"/>
    <col min="3" max="3" width="12.36328125" style="3" bestFit="1" customWidth="1"/>
    <col min="4" max="4" width="10.08984375" style="3" bestFit="1" customWidth="1"/>
    <col min="5" max="5" width="12.36328125" style="3" bestFit="1" customWidth="1"/>
    <col min="6" max="6" width="20.36328125" style="3" bestFit="1" customWidth="1"/>
    <col min="7" max="7" width="15.08984375" style="3" bestFit="1" customWidth="1"/>
    <col min="8" max="8" width="15.90625" style="3" customWidth="1"/>
    <col min="9" max="9" width="25.90625" style="3" bestFit="1" customWidth="1"/>
    <col min="10" max="10" width="19.08984375" style="3" bestFit="1" customWidth="1"/>
    <col min="11" max="11" width="23" style="3" customWidth="1"/>
    <col min="12" max="12" width="17.36328125" style="3" bestFit="1" customWidth="1"/>
    <col min="13" max="13" width="13.90625" style="3" bestFit="1" customWidth="1"/>
    <col min="14" max="14" width="17.6328125" style="3" bestFit="1" customWidth="1"/>
    <col min="15" max="15" width="17.453125" style="3" bestFit="1" customWidth="1"/>
    <col min="16" max="16" width="3.6328125" style="3" customWidth="1"/>
    <col min="17" max="17" width="10.6328125" style="3" bestFit="1" customWidth="1"/>
    <col min="18" max="18" width="10.90625" style="3" bestFit="1" customWidth="1"/>
    <col min="19" max="20" width="12.08984375" style="186" customWidth="1"/>
    <col min="21" max="21" width="13.6328125" style="186" bestFit="1" customWidth="1"/>
    <col min="22" max="22" width="11.36328125" style="186" bestFit="1" customWidth="1"/>
    <col min="23" max="16384" width="36.08984375" style="3"/>
  </cols>
  <sheetData>
    <row r="1" spans="1:13" ht="60" customHeight="1" x14ac:dyDescent="0.3">
      <c r="A1" s="64" t="s">
        <v>9</v>
      </c>
      <c r="B1" s="65" t="s">
        <v>78</v>
      </c>
      <c r="C1" s="64" t="s">
        <v>2</v>
      </c>
      <c r="D1" s="64" t="s">
        <v>1</v>
      </c>
      <c r="E1" s="65" t="s">
        <v>64</v>
      </c>
      <c r="F1" s="65" t="s">
        <v>41</v>
      </c>
    </row>
    <row r="2" spans="1:13" outlineLevel="1" x14ac:dyDescent="0.25">
      <c r="A2" s="63" t="s">
        <v>44</v>
      </c>
      <c r="B2" s="100">
        <v>42172</v>
      </c>
      <c r="C2" s="37">
        <v>145335</v>
      </c>
      <c r="D2" s="37">
        <v>0</v>
      </c>
      <c r="E2" s="37">
        <v>76013</v>
      </c>
      <c r="F2" s="4">
        <f>SUM(C2:E2)</f>
        <v>221348</v>
      </c>
      <c r="H2" s="38"/>
      <c r="I2" s="286"/>
    </row>
    <row r="3" spans="1:13" outlineLevel="1" x14ac:dyDescent="0.25">
      <c r="A3" s="63" t="s">
        <v>45</v>
      </c>
      <c r="B3" s="9">
        <v>42201</v>
      </c>
      <c r="C3" s="37">
        <v>91779</v>
      </c>
      <c r="D3" s="37">
        <v>0</v>
      </c>
      <c r="E3" s="37">
        <v>48001</v>
      </c>
      <c r="F3" s="4">
        <f t="shared" ref="F3:F9" si="0">SUM(C3:E3)</f>
        <v>139780</v>
      </c>
      <c r="H3" s="38"/>
      <c r="I3" s="286"/>
    </row>
    <row r="4" spans="1:13" outlineLevel="1" x14ac:dyDescent="0.25">
      <c r="A4" s="63" t="s">
        <v>46</v>
      </c>
      <c r="B4" s="9">
        <v>42262</v>
      </c>
      <c r="C4" s="37">
        <v>111285</v>
      </c>
      <c r="D4" s="37">
        <v>0</v>
      </c>
      <c r="E4" s="37">
        <v>58203</v>
      </c>
      <c r="F4" s="4">
        <f t="shared" si="0"/>
        <v>169488</v>
      </c>
      <c r="H4" s="38"/>
      <c r="I4" s="286"/>
    </row>
    <row r="5" spans="1:13" outlineLevel="1" x14ac:dyDescent="0.25">
      <c r="A5" s="63" t="s">
        <v>47</v>
      </c>
      <c r="B5" s="9">
        <v>42299</v>
      </c>
      <c r="C5" s="37">
        <v>118991</v>
      </c>
      <c r="D5" s="37">
        <v>0</v>
      </c>
      <c r="E5" s="37">
        <v>62233</v>
      </c>
      <c r="F5" s="4">
        <f t="shared" si="0"/>
        <v>181224</v>
      </c>
      <c r="H5" s="38"/>
      <c r="I5" s="286"/>
      <c r="J5" s="206"/>
    </row>
    <row r="6" spans="1:13" ht="13" outlineLevel="1" x14ac:dyDescent="0.3">
      <c r="A6" s="63" t="s">
        <v>48</v>
      </c>
      <c r="B6" s="9">
        <v>42298</v>
      </c>
      <c r="C6" s="37">
        <v>41253.83401279027</v>
      </c>
      <c r="D6" s="37">
        <v>0</v>
      </c>
      <c r="E6" s="37">
        <v>21576.165987209733</v>
      </c>
      <c r="F6" s="4">
        <f t="shared" si="0"/>
        <v>62830</v>
      </c>
      <c r="H6" s="287"/>
      <c r="I6" s="288"/>
    </row>
    <row r="7" spans="1:13" ht="13" outlineLevel="1" x14ac:dyDescent="0.3">
      <c r="A7" s="63" t="s">
        <v>49</v>
      </c>
      <c r="B7" s="9">
        <v>42298</v>
      </c>
      <c r="C7" s="37">
        <v>70031.165987209737</v>
      </c>
      <c r="D7" s="37">
        <v>0</v>
      </c>
      <c r="E7" s="37">
        <v>36626.834012790263</v>
      </c>
      <c r="F7" s="4">
        <f t="shared" si="0"/>
        <v>106658</v>
      </c>
      <c r="H7" s="287"/>
      <c r="I7" s="288"/>
    </row>
    <row r="8" spans="1:13" outlineLevel="1" x14ac:dyDescent="0.25">
      <c r="A8" s="63" t="s">
        <v>50</v>
      </c>
      <c r="B8" s="9">
        <v>42333</v>
      </c>
      <c r="C8" s="37">
        <v>91779</v>
      </c>
      <c r="D8" s="37">
        <v>0</v>
      </c>
      <c r="E8" s="37">
        <v>48001</v>
      </c>
      <c r="F8" s="4">
        <f t="shared" si="0"/>
        <v>139780</v>
      </c>
      <c r="I8" s="206"/>
    </row>
    <row r="9" spans="1:13" outlineLevel="1" x14ac:dyDescent="0.25">
      <c r="A9" s="63" t="s">
        <v>51</v>
      </c>
      <c r="B9" s="9">
        <v>42375</v>
      </c>
      <c r="C9" s="37">
        <v>68161</v>
      </c>
      <c r="D9" s="37">
        <v>0</v>
      </c>
      <c r="E9" s="37">
        <v>35649</v>
      </c>
      <c r="F9" s="4">
        <f t="shared" si="0"/>
        <v>103810</v>
      </c>
    </row>
    <row r="10" spans="1:13" ht="13" outlineLevel="1" x14ac:dyDescent="0.3">
      <c r="B10" s="28" t="s">
        <v>0</v>
      </c>
      <c r="C10" s="88">
        <f>SUM(C7:C9)</f>
        <v>229971.16598720974</v>
      </c>
      <c r="D10" s="88">
        <f>SUM(D7:D9)</f>
        <v>0</v>
      </c>
      <c r="E10" s="88">
        <f>SUM(E7:E9)</f>
        <v>120276.83401279026</v>
      </c>
      <c r="F10" s="88">
        <f>SUM(F7:F9)</f>
        <v>350248</v>
      </c>
    </row>
    <row r="11" spans="1:13" outlineLevel="1" x14ac:dyDescent="0.25">
      <c r="A11" s="6" t="s">
        <v>19</v>
      </c>
      <c r="B11" s="9" t="s">
        <v>22</v>
      </c>
      <c r="C11" s="5">
        <v>0</v>
      </c>
      <c r="D11" s="5">
        <v>0</v>
      </c>
      <c r="E11" s="5">
        <v>0</v>
      </c>
      <c r="F11" s="5">
        <f>SUM(C11:E11)</f>
        <v>0</v>
      </c>
    </row>
    <row r="12" spans="1:13" ht="13" outlineLevel="2" thickBot="1" x14ac:dyDescent="0.3">
      <c r="A12" s="6" t="s">
        <v>20</v>
      </c>
      <c r="B12" s="9" t="s">
        <v>22</v>
      </c>
      <c r="C12" s="5">
        <v>0</v>
      </c>
      <c r="D12" s="5">
        <v>0</v>
      </c>
      <c r="E12" s="5">
        <v>0</v>
      </c>
      <c r="F12" s="5">
        <f>SUM(C12:E12)</f>
        <v>0</v>
      </c>
    </row>
    <row r="13" spans="1:13" ht="13.5" outlineLevel="2" thickBot="1" x14ac:dyDescent="0.35">
      <c r="B13" s="28" t="s">
        <v>42</v>
      </c>
      <c r="C13" s="57">
        <f>+SUM(C10:C12)</f>
        <v>229971.16598720974</v>
      </c>
      <c r="D13" s="57">
        <f>+SUM(D10:D12)</f>
        <v>0</v>
      </c>
      <c r="E13" s="57">
        <f>+SUM(E10:E12)</f>
        <v>120276.83401279026</v>
      </c>
      <c r="F13" s="57">
        <f>+SUM(F10:F12)</f>
        <v>350248</v>
      </c>
      <c r="H13" s="111"/>
      <c r="I13" s="107" t="s">
        <v>14</v>
      </c>
      <c r="J13" s="107" t="s">
        <v>13</v>
      </c>
      <c r="K13" s="108" t="s">
        <v>21</v>
      </c>
      <c r="L13" s="109"/>
      <c r="M13" s="110"/>
    </row>
    <row r="14" spans="1:13" ht="13.5" outlineLevel="2" thickTop="1" x14ac:dyDescent="0.3">
      <c r="A14" s="63"/>
      <c r="B14" s="9"/>
      <c r="C14" s="37"/>
      <c r="D14" s="37"/>
      <c r="E14" s="37"/>
      <c r="F14" s="4"/>
      <c r="H14" s="105" t="s">
        <v>10</v>
      </c>
      <c r="I14" s="67">
        <v>42491</v>
      </c>
      <c r="J14" s="68">
        <f>I14</f>
        <v>42491</v>
      </c>
      <c r="K14" s="69"/>
      <c r="L14" s="70"/>
      <c r="M14" s="71"/>
    </row>
    <row r="15" spans="1:13" ht="13" outlineLevel="2" x14ac:dyDescent="0.3">
      <c r="A15" s="63"/>
      <c r="B15" s="9"/>
      <c r="C15" s="37"/>
      <c r="D15" s="37"/>
      <c r="E15" s="37"/>
      <c r="F15" s="4"/>
      <c r="H15" s="105" t="s">
        <v>17</v>
      </c>
      <c r="I15" s="113">
        <v>42608</v>
      </c>
      <c r="J15" s="120">
        <f>I15</f>
        <v>42608</v>
      </c>
      <c r="K15" s="114"/>
      <c r="L15" s="115"/>
      <c r="M15" s="116"/>
    </row>
    <row r="16" spans="1:13" ht="13.5" outlineLevel="2" thickBot="1" x14ac:dyDescent="0.35">
      <c r="A16" s="63"/>
      <c r="B16" s="9"/>
      <c r="C16" s="37"/>
      <c r="D16" s="37"/>
      <c r="E16" s="37"/>
      <c r="F16" s="4"/>
      <c r="H16" s="112" t="s">
        <v>170</v>
      </c>
      <c r="I16" s="72">
        <v>42767</v>
      </c>
      <c r="J16" s="73"/>
      <c r="K16" s="74"/>
      <c r="L16" s="75"/>
      <c r="M16" s="76"/>
    </row>
    <row r="17" spans="1:23" outlineLevel="2" x14ac:dyDescent="0.25">
      <c r="A17" s="63"/>
      <c r="B17" s="9"/>
      <c r="C17" s="37"/>
      <c r="D17" s="37"/>
      <c r="E17" s="37"/>
      <c r="F17" s="4"/>
    </row>
    <row r="18" spans="1:23" ht="13" outlineLevel="2" thickBot="1" x14ac:dyDescent="0.3">
      <c r="A18" s="63"/>
      <c r="B18" s="9"/>
      <c r="C18" s="37"/>
      <c r="D18" s="37"/>
      <c r="E18" s="37"/>
      <c r="F18" s="4"/>
    </row>
    <row r="19" spans="1:23" ht="13" outlineLevel="2" x14ac:dyDescent="0.3">
      <c r="A19" s="63"/>
      <c r="B19" s="9"/>
      <c r="C19" s="37"/>
      <c r="D19" s="37"/>
      <c r="E19" s="37"/>
      <c r="F19" s="4"/>
      <c r="H19" s="111"/>
      <c r="I19" s="107" t="s">
        <v>14</v>
      </c>
      <c r="J19" s="107" t="s">
        <v>13</v>
      </c>
      <c r="K19" s="108" t="s">
        <v>21</v>
      </c>
      <c r="L19" s="109"/>
      <c r="M19" s="110"/>
    </row>
    <row r="20" spans="1:23" ht="13" outlineLevel="2" x14ac:dyDescent="0.3">
      <c r="A20" s="63"/>
      <c r="B20" s="9"/>
      <c r="C20" s="37"/>
      <c r="D20" s="37"/>
      <c r="E20" s="37"/>
      <c r="F20" s="4"/>
      <c r="H20" s="105" t="s">
        <v>10</v>
      </c>
      <c r="I20" s="67"/>
      <c r="J20" s="68">
        <v>44400</v>
      </c>
      <c r="K20" s="69"/>
      <c r="L20" s="70"/>
      <c r="M20" s="71"/>
    </row>
    <row r="21" spans="1:23" ht="13.5" outlineLevel="2" thickBot="1" x14ac:dyDescent="0.35">
      <c r="A21" s="63"/>
      <c r="B21" s="9"/>
      <c r="C21" s="37"/>
      <c r="D21" s="37"/>
      <c r="E21" s="37"/>
      <c r="F21" s="4"/>
      <c r="H21" s="106" t="s">
        <v>17</v>
      </c>
      <c r="I21" s="72">
        <v>44610</v>
      </c>
      <c r="J21" s="189">
        <f>I21</f>
        <v>44610</v>
      </c>
      <c r="K21" s="74"/>
      <c r="L21" s="75"/>
      <c r="M21" s="76"/>
    </row>
    <row r="22" spans="1:23" ht="13" x14ac:dyDescent="0.3">
      <c r="H22" s="27"/>
      <c r="I22" s="289"/>
      <c r="J22" s="289"/>
      <c r="K22" s="290"/>
      <c r="M22" s="27"/>
    </row>
    <row r="26" spans="1:23" ht="13" thickBot="1" x14ac:dyDescent="0.3">
      <c r="A26" s="6"/>
      <c r="B26" s="54"/>
      <c r="C26" s="37"/>
      <c r="D26" s="37"/>
      <c r="E26" s="37"/>
      <c r="F26" s="4"/>
    </row>
    <row r="27" spans="1:23" ht="13" x14ac:dyDescent="0.3">
      <c r="I27" s="98"/>
      <c r="J27" s="89"/>
      <c r="K27" s="89"/>
      <c r="L27" s="89"/>
      <c r="M27" s="80"/>
      <c r="Q27" s="434" t="s">
        <v>16</v>
      </c>
      <c r="R27" s="434"/>
      <c r="S27" s="434"/>
      <c r="T27" s="434"/>
      <c r="U27" s="434"/>
      <c r="V27" s="434"/>
    </row>
    <row r="28" spans="1:23" ht="39" x14ac:dyDescent="0.3">
      <c r="A28" s="62" t="s">
        <v>43</v>
      </c>
      <c r="B28" s="62" t="s">
        <v>3</v>
      </c>
      <c r="C28" s="62" t="s">
        <v>4</v>
      </c>
      <c r="D28" s="62" t="s">
        <v>5</v>
      </c>
      <c r="E28" s="62" t="s">
        <v>6</v>
      </c>
      <c r="F28" s="62" t="s">
        <v>7</v>
      </c>
      <c r="G28" s="62" t="s">
        <v>70</v>
      </c>
      <c r="H28" s="62" t="s">
        <v>71</v>
      </c>
      <c r="I28" s="77" t="s">
        <v>72</v>
      </c>
      <c r="J28" s="78" t="s">
        <v>73</v>
      </c>
      <c r="K28" s="78" t="s">
        <v>74</v>
      </c>
      <c r="L28" s="78" t="s">
        <v>75</v>
      </c>
      <c r="M28" s="79" t="s">
        <v>65</v>
      </c>
      <c r="N28" s="62" t="s">
        <v>76</v>
      </c>
      <c r="O28" s="62" t="s">
        <v>77</v>
      </c>
      <c r="Q28" s="229" t="s">
        <v>4</v>
      </c>
      <c r="R28" s="229" t="s">
        <v>5</v>
      </c>
      <c r="S28" s="291" t="s">
        <v>96</v>
      </c>
      <c r="T28" s="291" t="s">
        <v>94</v>
      </c>
      <c r="U28" s="291" t="s">
        <v>97</v>
      </c>
      <c r="V28" s="291" t="s">
        <v>95</v>
      </c>
    </row>
    <row r="29" spans="1:23" x14ac:dyDescent="0.25">
      <c r="A29" s="63" t="s">
        <v>22</v>
      </c>
      <c r="B29" s="58" t="str">
        <f t="shared" ref="B29:B46" si="1">+IF(MONTH(C29)&lt;4,"Q1",IF(MONTH(C29)&lt;7,"Q2",IF(MONTH(C29)&lt;10,"Q3","Q4")))&amp;"/"&amp;YEAR(C29)</f>
        <v>Q3/2021</v>
      </c>
      <c r="C29" s="100">
        <f>$J$20</f>
        <v>44400</v>
      </c>
      <c r="D29" s="100">
        <f>DATE(YEAR(C29),IF(MONTH(C29)&lt;=3,3,IF(MONTH(C29)&lt;=6,6,IF(MONTH(C29)&lt;=9,9,12))),IF(OR(MONTH(C29)&lt;=3,MONTH(C29)&gt;=10),31,30))</f>
        <v>44469</v>
      </c>
      <c r="E29" s="58">
        <f>D29-C29+1</f>
        <v>70</v>
      </c>
      <c r="F29" s="59">
        <f>VLOOKUP(D29,'FERC Interest Rate'!$A:$C,2,TRUE)</f>
        <v>3.2500000000000001E-2</v>
      </c>
      <c r="G29" s="60">
        <f>$C$10</f>
        <v>229971.16598720974</v>
      </c>
      <c r="H29" s="60">
        <f>G29*F29*(E29/(DATE(YEAR(D29),12,31)-DATE(YEAR(D29),1,1)+1))</f>
        <v>1433.3819249887729</v>
      </c>
      <c r="I29" s="81">
        <v>0</v>
      </c>
      <c r="J29" s="61">
        <v>0</v>
      </c>
      <c r="K29" s="5">
        <f>+SUM(I29:J29)</f>
        <v>0</v>
      </c>
      <c r="L29" s="61">
        <v>0</v>
      </c>
      <c r="M29" s="90">
        <f>+SUM(K29:L29)</f>
        <v>0</v>
      </c>
      <c r="N29" s="5">
        <f t="shared" ref="N29:N46" si="2">+G29+H29+J29</f>
        <v>231404.5479121985</v>
      </c>
      <c r="O29" s="60">
        <f>G29+H29-L29-I29</f>
        <v>231404.5479121985</v>
      </c>
      <c r="Q29" s="100">
        <f>C84</f>
        <v>45383</v>
      </c>
      <c r="R29" s="100">
        <f>DATE(YEAR(Q29),IF(MONTH(Q29)&lt;=3,3,IF(MONTH(Q29)&lt;=6,6,IF(MONTH(Q29)&lt;=9,9,12))),IF(OR(MONTH(Q29)&lt;=3,MONTH(Q29)&gt;=10),31,30))</f>
        <v>45473</v>
      </c>
      <c r="S29" s="292">
        <f t="shared" ref="S29:S35" si="3">SUMIF($D$50:$D$178,R29,$I$50:$I$178)</f>
        <v>2974.5200289240252</v>
      </c>
      <c r="T29" s="292">
        <f t="shared" ref="T29:T35" si="4">SUMIF($D$50:$D$178,R29,$J$50:$J$178)</f>
        <v>3720.5494790787043</v>
      </c>
      <c r="U29" s="293">
        <f>T29+S29</f>
        <v>6695.069508002729</v>
      </c>
      <c r="V29" s="292">
        <f t="shared" ref="V29:V35" si="5">SUMIF($D$50:$D$178,R29,$L$50:$L$178)</f>
        <v>6013.841700639513</v>
      </c>
    </row>
    <row r="30" spans="1:23" x14ac:dyDescent="0.25">
      <c r="A30" s="63" t="s">
        <v>22</v>
      </c>
      <c r="B30" s="58" t="str">
        <f t="shared" si="1"/>
        <v>Q4/2021</v>
      </c>
      <c r="C30" s="100">
        <f>D29+1</f>
        <v>44470</v>
      </c>
      <c r="D30" s="100">
        <f t="shared" ref="D30:D46" si="6">EOMONTH(D29,3)</f>
        <v>44561</v>
      </c>
      <c r="E30" s="58">
        <f t="shared" ref="E30:E46" si="7">D30-C30+1</f>
        <v>92</v>
      </c>
      <c r="F30" s="59">
        <f>VLOOKUP(D30,'FERC Interest Rate'!$A:$C,2,TRUE)</f>
        <v>3.2500000000000001E-2</v>
      </c>
      <c r="G30" s="60">
        <f t="shared" ref="G30:G46" si="8">O29</f>
        <v>231404.5479121985</v>
      </c>
      <c r="H30" s="60">
        <f t="shared" ref="H30:H40" si="9">G30*F30*(E30/(DATE(YEAR(D30),12,31)-DATE(YEAR(D30),1,1)+1))</f>
        <v>1895.6153376917084</v>
      </c>
      <c r="I30" s="81">
        <v>0</v>
      </c>
      <c r="J30" s="61">
        <v>0</v>
      </c>
      <c r="K30" s="5">
        <f t="shared" ref="K30:K46" si="10">+SUM(I30:J30)</f>
        <v>0</v>
      </c>
      <c r="L30" s="61">
        <v>0</v>
      </c>
      <c r="M30" s="90">
        <f t="shared" ref="M30:M46" si="11">+SUM(K30:L30)</f>
        <v>0</v>
      </c>
      <c r="N30" s="5">
        <f t="shared" si="2"/>
        <v>233300.1632498902</v>
      </c>
      <c r="O30" s="60">
        <f>G30+H30-L30-I30</f>
        <v>233300.1632498902</v>
      </c>
      <c r="Q30" s="100">
        <f>R29+1</f>
        <v>45474</v>
      </c>
      <c r="R30" s="100">
        <f>EOMONTH(R29,3)</f>
        <v>45565</v>
      </c>
      <c r="S30" s="292">
        <f t="shared" si="3"/>
        <v>2974.5200289240252</v>
      </c>
      <c r="T30" s="292">
        <f t="shared" si="4"/>
        <v>3648.8819283566954</v>
      </c>
      <c r="U30" s="293">
        <f>T30+S30</f>
        <v>6623.401957280721</v>
      </c>
      <c r="V30" s="292">
        <f t="shared" si="5"/>
        <v>6013.841700639513</v>
      </c>
      <c r="W30" s="5"/>
    </row>
    <row r="31" spans="1:23" x14ac:dyDescent="0.25">
      <c r="A31" s="63" t="s">
        <v>22</v>
      </c>
      <c r="B31" s="58" t="str">
        <f t="shared" si="1"/>
        <v>Q1/2022</v>
      </c>
      <c r="C31" s="100">
        <f t="shared" ref="C31:C46" si="12">D30+1</f>
        <v>44562</v>
      </c>
      <c r="D31" s="100">
        <f t="shared" si="6"/>
        <v>44651</v>
      </c>
      <c r="E31" s="58">
        <f t="shared" si="7"/>
        <v>90</v>
      </c>
      <c r="F31" s="59">
        <f>VLOOKUP(D31,'FERC Interest Rate'!$A:$C,2,TRUE)</f>
        <v>3.2500000000000001E-2</v>
      </c>
      <c r="G31" s="60">
        <f t="shared" si="8"/>
        <v>233300.1632498902</v>
      </c>
      <c r="H31" s="60">
        <f t="shared" si="9"/>
        <v>1869.5971986463803</v>
      </c>
      <c r="I31" s="81">
        <v>0</v>
      </c>
      <c r="J31" s="61">
        <v>0</v>
      </c>
      <c r="K31" s="5">
        <f t="shared" si="10"/>
        <v>0</v>
      </c>
      <c r="L31" s="61">
        <v>0</v>
      </c>
      <c r="M31" s="90">
        <f t="shared" si="11"/>
        <v>0</v>
      </c>
      <c r="N31" s="5">
        <f t="shared" si="2"/>
        <v>235169.76044853657</v>
      </c>
      <c r="O31" s="60">
        <f>+N31-M31</f>
        <v>235169.76044853657</v>
      </c>
      <c r="Q31" s="100">
        <f t="shared" ref="Q31:Q35" si="13">R30+1</f>
        <v>45566</v>
      </c>
      <c r="R31" s="100">
        <f t="shared" ref="R31:R35" si="14">EOMONTH(R30,3)</f>
        <v>45657</v>
      </c>
      <c r="S31" s="292">
        <f t="shared" si="3"/>
        <v>2974.5200289240252</v>
      </c>
      <c r="T31" s="292">
        <f t="shared" si="4"/>
        <v>3456.8355110747643</v>
      </c>
      <c r="U31" s="293">
        <f>T31+S31</f>
        <v>6431.355539998789</v>
      </c>
      <c r="V31" s="292">
        <f t="shared" si="5"/>
        <v>6013.841700639513</v>
      </c>
      <c r="W31" s="5"/>
    </row>
    <row r="32" spans="1:23" x14ac:dyDescent="0.25">
      <c r="A32" s="63" t="s">
        <v>22</v>
      </c>
      <c r="B32" s="58" t="str">
        <f t="shared" si="1"/>
        <v>Q2/2022</v>
      </c>
      <c r="C32" s="100">
        <f t="shared" si="12"/>
        <v>44652</v>
      </c>
      <c r="D32" s="100">
        <f t="shared" si="6"/>
        <v>44742</v>
      </c>
      <c r="E32" s="58">
        <f t="shared" si="7"/>
        <v>91</v>
      </c>
      <c r="F32" s="59">
        <f>VLOOKUP(D32,'FERC Interest Rate'!$A:$C,2,TRUE)</f>
        <v>3.2500000000000001E-2</v>
      </c>
      <c r="G32" s="60">
        <f t="shared" si="8"/>
        <v>235169.76044853657</v>
      </c>
      <c r="H32" s="60">
        <f t="shared" si="9"/>
        <v>1905.5193603467039</v>
      </c>
      <c r="I32" s="81">
        <v>0</v>
      </c>
      <c r="J32" s="61">
        <v>0</v>
      </c>
      <c r="K32" s="5">
        <f t="shared" ref="K32:K39" si="15">+SUM(I32:J32)</f>
        <v>0</v>
      </c>
      <c r="L32" s="61">
        <v>0</v>
      </c>
      <c r="M32" s="90">
        <f t="shared" ref="M32:M39" si="16">+SUM(K32:L32)</f>
        <v>0</v>
      </c>
      <c r="N32" s="5">
        <f t="shared" si="2"/>
        <v>237075.27980888326</v>
      </c>
      <c r="O32" s="60">
        <f>+N32-M32</f>
        <v>237075.27980888326</v>
      </c>
      <c r="Q32" s="100">
        <f t="shared" si="13"/>
        <v>45658</v>
      </c>
      <c r="R32" s="100">
        <f t="shared" si="14"/>
        <v>45747</v>
      </c>
      <c r="S32" s="292">
        <f t="shared" si="3"/>
        <v>2974.5200289240252</v>
      </c>
      <c r="T32" s="292">
        <f t="shared" si="4"/>
        <v>3029.2502824029316</v>
      </c>
      <c r="U32" s="293">
        <f>T32+S32</f>
        <v>6003.7703113269563</v>
      </c>
      <c r="V32" s="292">
        <f t="shared" si="5"/>
        <v>6013.841700639513</v>
      </c>
      <c r="W32" s="5"/>
    </row>
    <row r="33" spans="1:23" x14ac:dyDescent="0.25">
      <c r="A33" s="63" t="s">
        <v>22</v>
      </c>
      <c r="B33" s="58" t="str">
        <f t="shared" si="1"/>
        <v>Q3/2022</v>
      </c>
      <c r="C33" s="100">
        <f t="shared" si="12"/>
        <v>44743</v>
      </c>
      <c r="D33" s="100">
        <f t="shared" si="6"/>
        <v>44834</v>
      </c>
      <c r="E33" s="58">
        <f t="shared" si="7"/>
        <v>92</v>
      </c>
      <c r="F33" s="59">
        <f>VLOOKUP(D33,'FERC Interest Rate'!$A:$C,2,TRUE)</f>
        <v>3.5999999999999997E-2</v>
      </c>
      <c r="G33" s="60">
        <f t="shared" si="8"/>
        <v>237075.27980888326</v>
      </c>
      <c r="H33" s="60">
        <f t="shared" si="9"/>
        <v>2151.2145937726614</v>
      </c>
      <c r="I33" s="81">
        <v>0</v>
      </c>
      <c r="J33" s="61">
        <v>0</v>
      </c>
      <c r="K33" s="5">
        <f t="shared" si="15"/>
        <v>0</v>
      </c>
      <c r="L33" s="61">
        <v>0</v>
      </c>
      <c r="M33" s="90">
        <f t="shared" si="16"/>
        <v>0</v>
      </c>
      <c r="N33" s="5">
        <f t="shared" si="2"/>
        <v>239226.49440265592</v>
      </c>
      <c r="O33" s="60">
        <f>+N33-M33</f>
        <v>239226.49440265592</v>
      </c>
      <c r="Q33" s="100">
        <f t="shared" si="13"/>
        <v>45748</v>
      </c>
      <c r="R33" s="100">
        <f t="shared" si="14"/>
        <v>45838</v>
      </c>
      <c r="S33" s="292">
        <f t="shared" si="3"/>
        <v>2974.5200289240252</v>
      </c>
      <c r="T33" s="292">
        <f t="shared" si="4"/>
        <v>2707.0482964587964</v>
      </c>
      <c r="U33" s="293">
        <f t="shared" ref="U33:U35" si="17">T33+S33</f>
        <v>5681.5683253828211</v>
      </c>
      <c r="V33" s="292">
        <f t="shared" si="5"/>
        <v>6013.841700639513</v>
      </c>
      <c r="W33" s="5"/>
    </row>
    <row r="34" spans="1:23" x14ac:dyDescent="0.25">
      <c r="A34" s="63" t="s">
        <v>22</v>
      </c>
      <c r="B34" s="58" t="str">
        <f t="shared" si="1"/>
        <v>Q4/2022</v>
      </c>
      <c r="C34" s="100">
        <f t="shared" si="12"/>
        <v>44835</v>
      </c>
      <c r="D34" s="100">
        <f t="shared" si="6"/>
        <v>44926</v>
      </c>
      <c r="E34" s="58">
        <f t="shared" si="7"/>
        <v>92</v>
      </c>
      <c r="F34" s="59">
        <f>VLOOKUP(D34,'FERC Interest Rate'!$A:$C,2,TRUE)</f>
        <v>4.9099999999999998E-2</v>
      </c>
      <c r="G34" s="60">
        <f t="shared" si="8"/>
        <v>239226.49440265592</v>
      </c>
      <c r="H34" s="60">
        <f t="shared" si="9"/>
        <v>2960.6408781251434</v>
      </c>
      <c r="I34" s="81">
        <v>0</v>
      </c>
      <c r="J34" s="61">
        <v>0</v>
      </c>
      <c r="K34" s="5">
        <f t="shared" si="15"/>
        <v>0</v>
      </c>
      <c r="L34" s="61">
        <v>0</v>
      </c>
      <c r="M34" s="90">
        <f t="shared" si="16"/>
        <v>0</v>
      </c>
      <c r="N34" s="5">
        <f t="shared" si="2"/>
        <v>242187.13528078108</v>
      </c>
      <c r="O34" s="60">
        <f t="shared" ref="O34:O46" si="18">G34+H34-L34-I34</f>
        <v>242187.13528078108</v>
      </c>
      <c r="Q34" s="100">
        <f t="shared" si="13"/>
        <v>45839</v>
      </c>
      <c r="R34" s="100">
        <f t="shared" si="14"/>
        <v>45930</v>
      </c>
      <c r="S34" s="292">
        <f t="shared" si="3"/>
        <v>2974.5200289240252</v>
      </c>
      <c r="T34" s="292">
        <f t="shared" si="4"/>
        <v>2548.7546274241818</v>
      </c>
      <c r="U34" s="293">
        <f t="shared" si="17"/>
        <v>5523.2746563482069</v>
      </c>
      <c r="V34" s="292">
        <f t="shared" si="5"/>
        <v>6013.841700639513</v>
      </c>
      <c r="W34" s="5"/>
    </row>
    <row r="35" spans="1:23" x14ac:dyDescent="0.25">
      <c r="A35" s="63" t="s">
        <v>22</v>
      </c>
      <c r="B35" s="58" t="str">
        <f t="shared" si="1"/>
        <v>Q1/2023</v>
      </c>
      <c r="C35" s="100">
        <f t="shared" si="12"/>
        <v>44927</v>
      </c>
      <c r="D35" s="100">
        <f t="shared" si="6"/>
        <v>45016</v>
      </c>
      <c r="E35" s="58">
        <f t="shared" si="7"/>
        <v>90</v>
      </c>
      <c r="F35" s="59">
        <f>VLOOKUP(D35,'FERC Interest Rate'!$A:$C,2,TRUE)</f>
        <v>6.3100000000000003E-2</v>
      </c>
      <c r="G35" s="60">
        <f t="shared" si="8"/>
        <v>242187.13528078108</v>
      </c>
      <c r="H35" s="60">
        <f t="shared" si="9"/>
        <v>3768.1664144097417</v>
      </c>
      <c r="I35" s="81">
        <v>0</v>
      </c>
      <c r="J35" s="61">
        <v>0</v>
      </c>
      <c r="K35" s="5">
        <f t="shared" si="15"/>
        <v>0</v>
      </c>
      <c r="L35" s="61">
        <v>0</v>
      </c>
      <c r="M35" s="90">
        <f t="shared" si="16"/>
        <v>0</v>
      </c>
      <c r="N35" s="5">
        <f t="shared" si="2"/>
        <v>245955.30169519081</v>
      </c>
      <c r="O35" s="60">
        <f t="shared" si="18"/>
        <v>245955.30169519081</v>
      </c>
      <c r="Q35" s="100">
        <f t="shared" si="13"/>
        <v>45931</v>
      </c>
      <c r="R35" s="100">
        <f t="shared" si="14"/>
        <v>46022</v>
      </c>
      <c r="S35" s="292">
        <f t="shared" si="3"/>
        <v>2974.5200289240252</v>
      </c>
      <c r="T35" s="292">
        <f t="shared" si="4"/>
        <v>2378.8376522625699</v>
      </c>
      <c r="U35" s="293">
        <f t="shared" si="17"/>
        <v>5353.3576811865951</v>
      </c>
      <c r="V35" s="292">
        <f t="shared" si="5"/>
        <v>6013.841700639513</v>
      </c>
      <c r="W35" s="5"/>
    </row>
    <row r="36" spans="1:23" x14ac:dyDescent="0.25">
      <c r="A36" s="63" t="s">
        <v>22</v>
      </c>
      <c r="B36" s="58" t="str">
        <f t="shared" si="1"/>
        <v>Q2/2023</v>
      </c>
      <c r="C36" s="100">
        <f t="shared" si="12"/>
        <v>45017</v>
      </c>
      <c r="D36" s="100">
        <f t="shared" si="6"/>
        <v>45107</v>
      </c>
      <c r="E36" s="58">
        <f t="shared" si="7"/>
        <v>91</v>
      </c>
      <c r="F36" s="59">
        <f>VLOOKUP(D36,'FERC Interest Rate'!$A:$C,2,TRUE)</f>
        <v>7.4999999999999997E-2</v>
      </c>
      <c r="G36" s="60">
        <f t="shared" si="8"/>
        <v>245955.30169519081</v>
      </c>
      <c r="H36" s="60">
        <f t="shared" si="9"/>
        <v>4599.0272166292534</v>
      </c>
      <c r="I36" s="81">
        <v>0</v>
      </c>
      <c r="J36" s="61">
        <v>0</v>
      </c>
      <c r="K36" s="5">
        <f t="shared" si="15"/>
        <v>0</v>
      </c>
      <c r="L36" s="61">
        <v>0</v>
      </c>
      <c r="M36" s="90">
        <f t="shared" si="16"/>
        <v>0</v>
      </c>
      <c r="N36" s="5">
        <f t="shared" si="2"/>
        <v>250554.32891182005</v>
      </c>
      <c r="O36" s="60">
        <f t="shared" si="18"/>
        <v>250554.32891182005</v>
      </c>
      <c r="Q36" s="100"/>
      <c r="R36" s="100"/>
      <c r="S36" s="292">
        <f>SUM(S29:S35)</f>
        <v>20821.640202468174</v>
      </c>
      <c r="T36" s="292">
        <f t="shared" ref="T36:V36" si="19">SUM(T29:T35)</f>
        <v>21490.157777058645</v>
      </c>
      <c r="U36" s="292">
        <f t="shared" si="19"/>
        <v>42311.797979526818</v>
      </c>
      <c r="V36" s="292">
        <f t="shared" si="19"/>
        <v>42096.891904476586</v>
      </c>
      <c r="W36" s="5"/>
    </row>
    <row r="37" spans="1:23" x14ac:dyDescent="0.25">
      <c r="A37" s="63" t="s">
        <v>22</v>
      </c>
      <c r="B37" s="58" t="str">
        <f t="shared" si="1"/>
        <v>Q3/2023</v>
      </c>
      <c r="C37" s="100">
        <f t="shared" si="12"/>
        <v>45108</v>
      </c>
      <c r="D37" s="100">
        <f t="shared" si="6"/>
        <v>45199</v>
      </c>
      <c r="E37" s="58">
        <f t="shared" si="7"/>
        <v>92</v>
      </c>
      <c r="F37" s="59">
        <f>VLOOKUP(D37,'FERC Interest Rate'!$A:$C,2,TRUE)</f>
        <v>8.0199999999999994E-2</v>
      </c>
      <c r="G37" s="60">
        <f t="shared" si="8"/>
        <v>250554.32891182005</v>
      </c>
      <c r="H37" s="60">
        <f t="shared" si="9"/>
        <v>5064.904275186228</v>
      </c>
      <c r="I37" s="81">
        <v>0</v>
      </c>
      <c r="J37" s="61">
        <v>0</v>
      </c>
      <c r="K37" s="5">
        <f t="shared" si="15"/>
        <v>0</v>
      </c>
      <c r="L37" s="61">
        <v>0</v>
      </c>
      <c r="M37" s="90">
        <f t="shared" si="16"/>
        <v>0</v>
      </c>
      <c r="N37" s="5">
        <f t="shared" si="2"/>
        <v>255619.23318700626</v>
      </c>
      <c r="O37" s="60">
        <f t="shared" si="18"/>
        <v>255619.23318700626</v>
      </c>
      <c r="Q37" s="100"/>
      <c r="R37" s="100"/>
      <c r="S37" s="292"/>
      <c r="T37" s="292"/>
      <c r="U37" s="293"/>
      <c r="V37" s="292"/>
      <c r="W37" s="5"/>
    </row>
    <row r="38" spans="1:23" x14ac:dyDescent="0.25">
      <c r="A38" s="63" t="s">
        <v>22</v>
      </c>
      <c r="B38" s="58" t="str">
        <f t="shared" si="1"/>
        <v>Q4/2023</v>
      </c>
      <c r="C38" s="100">
        <f t="shared" si="12"/>
        <v>45200</v>
      </c>
      <c r="D38" s="100">
        <f t="shared" si="6"/>
        <v>45291</v>
      </c>
      <c r="E38" s="58">
        <f t="shared" si="7"/>
        <v>92</v>
      </c>
      <c r="F38" s="59">
        <f>VLOOKUP(D38,'FERC Interest Rate'!$A:$C,2,TRUE)</f>
        <v>8.3500000000000005E-2</v>
      </c>
      <c r="G38" s="60">
        <f t="shared" si="8"/>
        <v>255619.23318700626</v>
      </c>
      <c r="H38" s="60">
        <f t="shared" si="9"/>
        <v>5379.9094502536509</v>
      </c>
      <c r="I38" s="81">
        <v>0</v>
      </c>
      <c r="J38" s="61">
        <v>0</v>
      </c>
      <c r="K38" s="5">
        <f t="shared" si="15"/>
        <v>0</v>
      </c>
      <c r="L38" s="61">
        <v>0</v>
      </c>
      <c r="M38" s="90">
        <f t="shared" si="16"/>
        <v>0</v>
      </c>
      <c r="N38" s="5">
        <f t="shared" si="2"/>
        <v>260999.14263725991</v>
      </c>
      <c r="O38" s="60">
        <f t="shared" si="18"/>
        <v>260999.14263725991</v>
      </c>
      <c r="Q38" s="100"/>
      <c r="R38" s="100"/>
      <c r="S38" s="292"/>
      <c r="T38" s="292"/>
      <c r="U38" s="293"/>
      <c r="V38" s="292"/>
      <c r="W38" s="5"/>
    </row>
    <row r="39" spans="1:23" x14ac:dyDescent="0.25">
      <c r="A39" s="63" t="s">
        <v>22</v>
      </c>
      <c r="B39" s="58" t="str">
        <f t="shared" si="1"/>
        <v>Q1/2024</v>
      </c>
      <c r="C39" s="100">
        <f t="shared" si="12"/>
        <v>45292</v>
      </c>
      <c r="D39" s="100">
        <f t="shared" si="6"/>
        <v>45382</v>
      </c>
      <c r="E39" s="58">
        <f t="shared" si="7"/>
        <v>91</v>
      </c>
      <c r="F39" s="59">
        <f>VLOOKUP(D39,'FERC Interest Rate'!$A:$C,2,TRUE)</f>
        <v>8.5000000000000006E-2</v>
      </c>
      <c r="G39" s="60">
        <f t="shared" si="8"/>
        <v>260999.14263725991</v>
      </c>
      <c r="H39" s="60">
        <f t="shared" si="9"/>
        <v>5515.9245035497415</v>
      </c>
      <c r="I39" s="81">
        <v>0</v>
      </c>
      <c r="J39" s="61">
        <v>0</v>
      </c>
      <c r="K39" s="5">
        <f t="shared" si="15"/>
        <v>0</v>
      </c>
      <c r="L39" s="61">
        <v>0</v>
      </c>
      <c r="M39" s="90">
        <f t="shared" si="16"/>
        <v>0</v>
      </c>
      <c r="N39" s="5">
        <f t="shared" si="2"/>
        <v>266515.06714080967</v>
      </c>
      <c r="O39" s="60">
        <f t="shared" si="18"/>
        <v>266515.06714080967</v>
      </c>
      <c r="Q39" s="100"/>
      <c r="R39" s="100"/>
      <c r="S39" s="292"/>
      <c r="T39" s="292"/>
      <c r="U39" s="293"/>
      <c r="V39" s="292"/>
      <c r="W39" s="5"/>
    </row>
    <row r="40" spans="1:23" x14ac:dyDescent="0.25">
      <c r="A40" s="63" t="s">
        <v>44</v>
      </c>
      <c r="B40" s="58" t="str">
        <f t="shared" si="1"/>
        <v>Q2/2024</v>
      </c>
      <c r="C40" s="100">
        <f t="shared" si="12"/>
        <v>45383</v>
      </c>
      <c r="D40" s="100">
        <f t="shared" si="6"/>
        <v>45473</v>
      </c>
      <c r="E40" s="58">
        <f t="shared" si="7"/>
        <v>91</v>
      </c>
      <c r="F40" s="59">
        <f>VLOOKUP(D40,'FERC Interest Rate'!$A:$C,2,TRUE)</f>
        <v>8.5000000000000006E-2</v>
      </c>
      <c r="G40" s="60">
        <f t="shared" si="8"/>
        <v>266515.06714080967</v>
      </c>
      <c r="H40" s="60">
        <f t="shared" si="9"/>
        <v>5632.4973888911554</v>
      </c>
      <c r="I40" s="81">
        <f t="shared" ref="I40:I46" si="20">(SUM($H$29:$H$46)/20)</f>
        <v>2108.8199271245571</v>
      </c>
      <c r="J40" s="61">
        <f>G40*F40*(E40/(DATE(YEAR(D40),12,31)-DATE(YEAR(D40),1,1)+1))</f>
        <v>5632.4973888911554</v>
      </c>
      <c r="K40" s="5">
        <f t="shared" si="10"/>
        <v>7741.317316015713</v>
      </c>
      <c r="L40" s="61">
        <f t="shared" ref="L40:L46" si="21">($C$10/20)</f>
        <v>11498.558299360488</v>
      </c>
      <c r="M40" s="90">
        <f t="shared" si="11"/>
        <v>19239.875615376201</v>
      </c>
      <c r="N40" s="5">
        <f t="shared" si="2"/>
        <v>277780.06191859202</v>
      </c>
      <c r="O40" s="60">
        <f t="shared" si="18"/>
        <v>258540.1863032158</v>
      </c>
      <c r="Q40" s="100"/>
      <c r="R40" s="100"/>
      <c r="S40" s="292"/>
      <c r="T40" s="292"/>
      <c r="U40" s="293"/>
      <c r="V40" s="292"/>
      <c r="W40" s="5"/>
    </row>
    <row r="41" spans="1:23" x14ac:dyDescent="0.25">
      <c r="A41" s="63" t="s">
        <v>45</v>
      </c>
      <c r="B41" s="58" t="str">
        <f t="shared" si="1"/>
        <v>Q3/2024</v>
      </c>
      <c r="C41" s="100">
        <f t="shared" si="12"/>
        <v>45474</v>
      </c>
      <c r="D41" s="100">
        <f t="shared" si="6"/>
        <v>45565</v>
      </c>
      <c r="E41" s="58">
        <f t="shared" si="7"/>
        <v>92</v>
      </c>
      <c r="F41" s="59">
        <f>VLOOKUP(D41,'FERC Interest Rate'!$A:$C,2,TRUE)</f>
        <v>8.5000000000000006E-2</v>
      </c>
      <c r="G41" s="60">
        <f t="shared" si="8"/>
        <v>258540.1863032158</v>
      </c>
      <c r="H41" s="60">
        <v>0</v>
      </c>
      <c r="I41" s="81">
        <f t="shared" si="20"/>
        <v>2108.8199271245571</v>
      </c>
      <c r="J41" s="61">
        <f t="shared" ref="J41:J46" si="22">G41*F41*(E41/(DATE(YEAR(D41),12,31)-DATE(YEAR(D41),1,1)+1))</f>
        <v>5524.0007018883816</v>
      </c>
      <c r="K41" s="5">
        <f t="shared" si="10"/>
        <v>7632.8206290129383</v>
      </c>
      <c r="L41" s="61">
        <f t="shared" si="21"/>
        <v>11498.558299360488</v>
      </c>
      <c r="M41" s="90">
        <f t="shared" si="11"/>
        <v>19131.378928373426</v>
      </c>
      <c r="N41" s="5">
        <f t="shared" si="2"/>
        <v>264064.18700510421</v>
      </c>
      <c r="O41" s="60">
        <f t="shared" si="18"/>
        <v>244932.80807673075</v>
      </c>
      <c r="Q41" s="100"/>
      <c r="R41" s="100"/>
      <c r="S41" s="292"/>
      <c r="T41" s="292"/>
      <c r="U41" s="293"/>
      <c r="V41" s="292"/>
      <c r="W41" s="5"/>
    </row>
    <row r="42" spans="1:23" x14ac:dyDescent="0.25">
      <c r="A42" s="63" t="s">
        <v>46</v>
      </c>
      <c r="B42" s="58" t="str">
        <f t="shared" si="1"/>
        <v>Q4/2024</v>
      </c>
      <c r="C42" s="100">
        <f t="shared" si="12"/>
        <v>45566</v>
      </c>
      <c r="D42" s="100">
        <f t="shared" si="6"/>
        <v>45657</v>
      </c>
      <c r="E42" s="58">
        <f t="shared" si="7"/>
        <v>92</v>
      </c>
      <c r="F42" s="59">
        <f>VLOOKUP(D42,'FERC Interest Rate'!$A:$C,2,TRUE)</f>
        <v>8.5000000000000006E-2</v>
      </c>
      <c r="G42" s="60">
        <f t="shared" si="8"/>
        <v>244932.80807673075</v>
      </c>
      <c r="H42" s="60">
        <v>0</v>
      </c>
      <c r="I42" s="81">
        <f t="shared" si="20"/>
        <v>2108.8199271245571</v>
      </c>
      <c r="J42" s="61">
        <f t="shared" si="22"/>
        <v>5233.2638228416245</v>
      </c>
      <c r="K42" s="5">
        <f t="shared" si="10"/>
        <v>7342.0837499661811</v>
      </c>
      <c r="L42" s="61">
        <f t="shared" si="21"/>
        <v>11498.558299360488</v>
      </c>
      <c r="M42" s="90">
        <f t="shared" si="11"/>
        <v>18840.642049326671</v>
      </c>
      <c r="N42" s="5">
        <f t="shared" si="2"/>
        <v>250166.07189957239</v>
      </c>
      <c r="O42" s="60">
        <f t="shared" si="18"/>
        <v>231325.42985024571</v>
      </c>
      <c r="Q42" s="100"/>
      <c r="R42" s="100"/>
      <c r="S42" s="292"/>
      <c r="T42" s="292"/>
      <c r="U42" s="293"/>
      <c r="V42" s="292"/>
      <c r="W42" s="5"/>
    </row>
    <row r="43" spans="1:23" x14ac:dyDescent="0.25">
      <c r="A43" s="63" t="s">
        <v>47</v>
      </c>
      <c r="B43" s="58" t="str">
        <f t="shared" si="1"/>
        <v>Q1/2025</v>
      </c>
      <c r="C43" s="100">
        <f t="shared" si="12"/>
        <v>45658</v>
      </c>
      <c r="D43" s="100">
        <f t="shared" si="6"/>
        <v>45747</v>
      </c>
      <c r="E43" s="58">
        <f t="shared" si="7"/>
        <v>90</v>
      </c>
      <c r="F43" s="59">
        <f>VLOOKUP(D43,'FERC Interest Rate'!$A:$C,2,TRUE)</f>
        <v>8.0399999999999999E-2</v>
      </c>
      <c r="G43" s="60">
        <f t="shared" si="8"/>
        <v>231325.42985024571</v>
      </c>
      <c r="H43" s="60">
        <v>0</v>
      </c>
      <c r="I43" s="81">
        <f t="shared" si="20"/>
        <v>2108.8199271245571</v>
      </c>
      <c r="J43" s="61">
        <f t="shared" si="22"/>
        <v>4585.9474257435013</v>
      </c>
      <c r="K43" s="5">
        <f t="shared" si="10"/>
        <v>6694.7673528680589</v>
      </c>
      <c r="L43" s="61">
        <f t="shared" si="21"/>
        <v>11498.558299360488</v>
      </c>
      <c r="M43" s="90">
        <f t="shared" si="11"/>
        <v>18193.325652228545</v>
      </c>
      <c r="N43" s="5">
        <f t="shared" si="2"/>
        <v>235911.37727598922</v>
      </c>
      <c r="O43" s="60">
        <f t="shared" si="18"/>
        <v>217718.05162376066</v>
      </c>
      <c r="Q43" s="100"/>
      <c r="R43" s="100"/>
      <c r="S43" s="292"/>
      <c r="T43" s="292"/>
      <c r="U43" s="293"/>
      <c r="V43" s="292"/>
      <c r="W43" s="5"/>
    </row>
    <row r="44" spans="1:23" x14ac:dyDescent="0.25">
      <c r="A44" s="63" t="s">
        <v>48</v>
      </c>
      <c r="B44" s="58" t="str">
        <f t="shared" si="1"/>
        <v>Q2/2025</v>
      </c>
      <c r="C44" s="100">
        <f t="shared" si="12"/>
        <v>45748</v>
      </c>
      <c r="D44" s="100">
        <f t="shared" si="6"/>
        <v>45838</v>
      </c>
      <c r="E44" s="58">
        <f t="shared" si="7"/>
        <v>91</v>
      </c>
      <c r="F44" s="59">
        <f>VLOOKUP(D44,'FERC Interest Rate'!$A:$C,2,TRUE)</f>
        <v>7.5499999999999998E-2</v>
      </c>
      <c r="G44" s="60">
        <f t="shared" si="8"/>
        <v>217718.05162376066</v>
      </c>
      <c r="H44" s="60">
        <v>0</v>
      </c>
      <c r="I44" s="81">
        <f t="shared" si="20"/>
        <v>2108.8199271245571</v>
      </c>
      <c r="J44" s="61">
        <f t="shared" si="22"/>
        <v>4098.1695169343775</v>
      </c>
      <c r="K44" s="5">
        <f t="shared" si="10"/>
        <v>6206.9894440589342</v>
      </c>
      <c r="L44" s="61">
        <f t="shared" si="21"/>
        <v>11498.558299360488</v>
      </c>
      <c r="M44" s="90">
        <f t="shared" si="11"/>
        <v>17705.547743419422</v>
      </c>
      <c r="N44" s="5">
        <f t="shared" si="2"/>
        <v>221816.22114069504</v>
      </c>
      <c r="O44" s="60">
        <f t="shared" si="18"/>
        <v>204110.67339727562</v>
      </c>
      <c r="Q44" s="100"/>
      <c r="R44" s="100"/>
      <c r="S44" s="292"/>
      <c r="T44" s="292"/>
      <c r="U44" s="293"/>
      <c r="V44" s="292"/>
      <c r="W44" s="5"/>
    </row>
    <row r="45" spans="1:23" x14ac:dyDescent="0.25">
      <c r="A45" s="63" t="s">
        <v>49</v>
      </c>
      <c r="B45" s="58" t="str">
        <f t="shared" si="1"/>
        <v>Q3/2025</v>
      </c>
      <c r="C45" s="100">
        <f t="shared" si="12"/>
        <v>45839</v>
      </c>
      <c r="D45" s="100">
        <f t="shared" si="6"/>
        <v>45930</v>
      </c>
      <c r="E45" s="58">
        <f t="shared" si="7"/>
        <v>92</v>
      </c>
      <c r="F45" s="59">
        <f>VLOOKUP(D45,'FERC Interest Rate'!$A:$C,2,TRUE)</f>
        <v>7.4999999999999997E-2</v>
      </c>
      <c r="G45" s="60">
        <f t="shared" si="8"/>
        <v>204110.67339727562</v>
      </c>
      <c r="H45" s="60">
        <v>0</v>
      </c>
      <c r="I45" s="81">
        <f t="shared" si="20"/>
        <v>2108.8199271245571</v>
      </c>
      <c r="J45" s="61">
        <f t="shared" si="22"/>
        <v>3858.5305381950734</v>
      </c>
      <c r="K45" s="5">
        <f t="shared" si="10"/>
        <v>5967.3504653196305</v>
      </c>
      <c r="L45" s="61">
        <f t="shared" si="21"/>
        <v>11498.558299360488</v>
      </c>
      <c r="M45" s="90">
        <f t="shared" si="11"/>
        <v>17465.90876468012</v>
      </c>
      <c r="N45" s="5">
        <f t="shared" si="2"/>
        <v>207969.20393547069</v>
      </c>
      <c r="O45" s="60">
        <f t="shared" si="18"/>
        <v>190503.29517079057</v>
      </c>
      <c r="Q45" s="100"/>
      <c r="R45" s="100"/>
      <c r="S45" s="292"/>
      <c r="T45" s="292"/>
      <c r="U45" s="293"/>
      <c r="V45" s="292"/>
      <c r="W45" s="5"/>
    </row>
    <row r="46" spans="1:23" x14ac:dyDescent="0.25">
      <c r="A46" s="63" t="s">
        <v>50</v>
      </c>
      <c r="B46" s="58" t="str">
        <f t="shared" si="1"/>
        <v>Q4/2025</v>
      </c>
      <c r="C46" s="100">
        <f t="shared" si="12"/>
        <v>45931</v>
      </c>
      <c r="D46" s="100">
        <f t="shared" si="6"/>
        <v>46022</v>
      </c>
      <c r="E46" s="58">
        <f t="shared" si="7"/>
        <v>92</v>
      </c>
      <c r="F46" s="59">
        <f>VLOOKUP(D46,'FERC Interest Rate'!$A:$C,2,TRUE)</f>
        <v>7.4999999999999997E-2</v>
      </c>
      <c r="G46" s="60">
        <f t="shared" si="8"/>
        <v>190503.29517079057</v>
      </c>
      <c r="H46" s="60">
        <v>0</v>
      </c>
      <c r="I46" s="81">
        <f t="shared" si="20"/>
        <v>2108.8199271245571</v>
      </c>
      <c r="J46" s="61">
        <f t="shared" si="22"/>
        <v>3601.2951689820684</v>
      </c>
      <c r="K46" s="5">
        <f t="shared" si="10"/>
        <v>5710.1150961066251</v>
      </c>
      <c r="L46" s="61">
        <f t="shared" si="21"/>
        <v>11498.558299360488</v>
      </c>
      <c r="M46" s="90">
        <f t="shared" si="11"/>
        <v>17208.673395467114</v>
      </c>
      <c r="N46" s="5">
        <f t="shared" si="2"/>
        <v>194104.59033977264</v>
      </c>
      <c r="O46" s="60">
        <f t="shared" si="18"/>
        <v>176895.91694430553</v>
      </c>
      <c r="Q46" s="100"/>
      <c r="R46" s="100"/>
      <c r="S46" s="292"/>
      <c r="T46" s="292"/>
      <c r="U46" s="293"/>
      <c r="V46" s="292"/>
      <c r="W46" s="5"/>
    </row>
    <row r="47" spans="1:23" ht="13.5" thickBot="1" x14ac:dyDescent="0.35">
      <c r="A47" s="101"/>
      <c r="B47" s="102"/>
      <c r="C47" s="104"/>
      <c r="D47" s="104"/>
      <c r="E47" s="102"/>
      <c r="F47" s="102"/>
      <c r="G47" s="95">
        <f t="shared" ref="G47:O47" si="23">+SUM(G29:G46)</f>
        <v>4275108.0650842609</v>
      </c>
      <c r="H47" s="95">
        <f t="shared" si="23"/>
        <v>42176.398542491144</v>
      </c>
      <c r="I47" s="96">
        <f t="shared" si="23"/>
        <v>14761.739489871901</v>
      </c>
      <c r="J47" s="95">
        <f t="shared" si="23"/>
        <v>32533.704563476185</v>
      </c>
      <c r="K47" s="95">
        <f t="shared" si="23"/>
        <v>47295.444053348081</v>
      </c>
      <c r="L47" s="95">
        <f t="shared" si="23"/>
        <v>80489.908095523424</v>
      </c>
      <c r="M47" s="97">
        <f t="shared" si="23"/>
        <v>127785.35214887149</v>
      </c>
      <c r="N47" s="95">
        <f t="shared" si="23"/>
        <v>4349818.1681902288</v>
      </c>
      <c r="O47" s="95">
        <f t="shared" si="23"/>
        <v>4222032.8160413569</v>
      </c>
      <c r="Q47" s="9"/>
      <c r="R47" s="9"/>
      <c r="S47" s="294"/>
      <c r="T47" s="294"/>
      <c r="U47" s="294"/>
      <c r="V47" s="294"/>
    </row>
    <row r="48" spans="1:23" ht="13" thickTop="1" x14ac:dyDescent="0.25">
      <c r="B48" s="6"/>
      <c r="C48" s="9"/>
      <c r="D48" s="9"/>
      <c r="E48" s="6"/>
      <c r="F48" s="6"/>
      <c r="G48" s="61"/>
      <c r="H48" s="48"/>
      <c r="I48" s="83"/>
      <c r="J48" s="61"/>
      <c r="L48" s="48"/>
      <c r="M48" s="91"/>
    </row>
    <row r="49" spans="1:15" ht="37" x14ac:dyDescent="0.3">
      <c r="A49" s="62" t="s">
        <v>43</v>
      </c>
      <c r="B49" s="62" t="s">
        <v>3</v>
      </c>
      <c r="C49" s="62" t="s">
        <v>4</v>
      </c>
      <c r="D49" s="62" t="s">
        <v>5</v>
      </c>
      <c r="E49" s="62" t="s">
        <v>6</v>
      </c>
      <c r="F49" s="62" t="s">
        <v>7</v>
      </c>
      <c r="G49" s="62" t="s">
        <v>70</v>
      </c>
      <c r="H49" s="62" t="s">
        <v>71</v>
      </c>
      <c r="I49" s="77" t="s">
        <v>72</v>
      </c>
      <c r="J49" s="78" t="s">
        <v>73</v>
      </c>
      <c r="K49" s="78" t="s">
        <v>74</v>
      </c>
      <c r="L49" s="78" t="s">
        <v>75</v>
      </c>
      <c r="M49" s="79" t="s">
        <v>65</v>
      </c>
      <c r="N49" s="62" t="s">
        <v>76</v>
      </c>
      <c r="O49" s="62" t="s">
        <v>77</v>
      </c>
    </row>
    <row r="50" spans="1:15" ht="13" x14ac:dyDescent="0.3">
      <c r="A50" s="123" t="s">
        <v>37</v>
      </c>
      <c r="B50" s="198" t="s">
        <v>49</v>
      </c>
      <c r="C50" s="54">
        <f>VLOOKUP(B50,A$1:F$26,2,FALSE)</f>
        <v>42298</v>
      </c>
      <c r="D50" s="54">
        <f>DATE(YEAR(C50),IF(MONTH(C50)&lt;=3,3,IF(MONTH(C50)&lt;=6,6,IF(MONTH(C50)&lt;=9,9,12))),IF(OR(MONTH(C50)&lt;=3,MONTH(C50)&gt;=10),31,30))</f>
        <v>42369</v>
      </c>
      <c r="E50" s="58">
        <f>D50-C50+1</f>
        <v>72</v>
      </c>
      <c r="F50" s="59">
        <f>VLOOKUP(D50,'FERC Interest Rate'!$A:$B,2,TRUE)</f>
        <v>3.2500000000000001E-2</v>
      </c>
      <c r="G50" s="60">
        <f>VLOOKUP(B50,$A$1:$F$26,5,FALSE)</f>
        <v>36626.834012790263</v>
      </c>
      <c r="H50" s="60">
        <f t="shared" ref="H50:H84" si="24">G50*F50*(E50/(DATE(YEAR(D50),12,31)-DATE(YEAR(D50),1,1)+1))</f>
        <v>234.81312764364168</v>
      </c>
      <c r="I50" s="122">
        <v>0</v>
      </c>
      <c r="J50" s="61">
        <v>0</v>
      </c>
      <c r="K50" s="5">
        <f t="shared" ref="K50:K54" si="25">+SUM(I50:J50)</f>
        <v>0</v>
      </c>
      <c r="L50" s="61">
        <v>0</v>
      </c>
      <c r="M50" s="90">
        <f t="shared" ref="M50:M54" si="26">+SUM(K50:L50)</f>
        <v>0</v>
      </c>
      <c r="N50" s="5">
        <f t="shared" ref="N50:N74" si="27">+G50+H50+J50</f>
        <v>36861.647140433903</v>
      </c>
      <c r="O50" s="60">
        <f>G50+H50-L50-I50</f>
        <v>36861.647140433903</v>
      </c>
    </row>
    <row r="51" spans="1:15" x14ac:dyDescent="0.25">
      <c r="A51" s="63" t="s">
        <v>22</v>
      </c>
      <c r="B51" s="58" t="str">
        <f t="shared" ref="B51:B74" si="28">+IF(MONTH(C51)&lt;4,"Q1",IF(MONTH(C51)&lt;7,"Q2",IF(MONTH(C51)&lt;10,"Q3","Q4")))&amp;"/"&amp;YEAR(C51)</f>
        <v>Q1/2016</v>
      </c>
      <c r="C51" s="54">
        <f>D50+1</f>
        <v>42370</v>
      </c>
      <c r="D51" s="54">
        <f>EOMONTH(D50,3)</f>
        <v>42460</v>
      </c>
      <c r="E51" s="58">
        <f t="shared" ref="E51:E73" si="29">D51-C51+1</f>
        <v>91</v>
      </c>
      <c r="F51" s="59">
        <f>VLOOKUP(D51,'FERC Interest Rate'!$A:$B,2,TRUE)</f>
        <v>3.2500000000000001E-2</v>
      </c>
      <c r="G51" s="60">
        <f t="shared" ref="G51:G73" si="30">O50</f>
        <v>36861.647140433903</v>
      </c>
      <c r="H51" s="60">
        <f t="shared" si="24"/>
        <v>297.86426616894335</v>
      </c>
      <c r="I51" s="122">
        <v>0</v>
      </c>
      <c r="J51" s="61">
        <v>0</v>
      </c>
      <c r="K51" s="5">
        <f t="shared" si="25"/>
        <v>0</v>
      </c>
      <c r="L51" s="61">
        <v>0</v>
      </c>
      <c r="M51" s="90">
        <f t="shared" si="26"/>
        <v>0</v>
      </c>
      <c r="N51" s="5">
        <f t="shared" si="27"/>
        <v>37159.511406602847</v>
      </c>
      <c r="O51" s="60">
        <f>G51+H51-L51-I51</f>
        <v>37159.511406602847</v>
      </c>
    </row>
    <row r="52" spans="1:15" x14ac:dyDescent="0.25">
      <c r="A52" s="63" t="s">
        <v>22</v>
      </c>
      <c r="B52" s="58" t="str">
        <f t="shared" si="28"/>
        <v>Q2/2016</v>
      </c>
      <c r="C52" s="54">
        <f t="shared" ref="C52:C73" si="31">D51+1</f>
        <v>42461</v>
      </c>
      <c r="D52" s="54">
        <f t="shared" ref="D52:D90" si="32">EOMONTH(D51,3)</f>
        <v>42551</v>
      </c>
      <c r="E52" s="58">
        <f t="shared" si="29"/>
        <v>91</v>
      </c>
      <c r="F52" s="59">
        <f>VLOOKUP(D52,'FERC Interest Rate'!$A:$B,2,TRUE)</f>
        <v>3.4599999999999999E-2</v>
      </c>
      <c r="G52" s="60">
        <f t="shared" si="30"/>
        <v>37159.511406602847</v>
      </c>
      <c r="H52" s="60">
        <f t="shared" si="24"/>
        <v>319.67332681647463</v>
      </c>
      <c r="I52" s="122">
        <v>0</v>
      </c>
      <c r="J52" s="61">
        <v>0</v>
      </c>
      <c r="K52" s="5">
        <f t="shared" si="25"/>
        <v>0</v>
      </c>
      <c r="L52" s="61">
        <v>0</v>
      </c>
      <c r="M52" s="90">
        <f t="shared" si="26"/>
        <v>0</v>
      </c>
      <c r="N52" s="5">
        <f t="shared" si="27"/>
        <v>37479.184733419323</v>
      </c>
      <c r="O52" s="60">
        <f>G52+H52-L52-I52</f>
        <v>37479.184733419323</v>
      </c>
    </row>
    <row r="53" spans="1:15" x14ac:dyDescent="0.25">
      <c r="A53" s="63" t="s">
        <v>22</v>
      </c>
      <c r="B53" s="58" t="str">
        <f t="shared" si="28"/>
        <v>Q3/2016</v>
      </c>
      <c r="C53" s="54">
        <f t="shared" si="31"/>
        <v>42552</v>
      </c>
      <c r="D53" s="54">
        <f t="shared" si="32"/>
        <v>42643</v>
      </c>
      <c r="E53" s="58">
        <f t="shared" si="29"/>
        <v>92</v>
      </c>
      <c r="F53" s="59">
        <f>VLOOKUP(D53,'FERC Interest Rate'!$A:$B,2,TRUE)</f>
        <v>3.5000000000000003E-2</v>
      </c>
      <c r="G53" s="60">
        <f t="shared" si="30"/>
        <v>37479.184733419323</v>
      </c>
      <c r="H53" s="60">
        <f t="shared" si="24"/>
        <v>329.73490393882577</v>
      </c>
      <c r="I53" s="122">
        <v>0</v>
      </c>
      <c r="J53" s="61">
        <v>0</v>
      </c>
      <c r="K53" s="5">
        <f t="shared" si="25"/>
        <v>0</v>
      </c>
      <c r="L53" s="61">
        <v>0</v>
      </c>
      <c r="M53" s="90">
        <f t="shared" si="26"/>
        <v>0</v>
      </c>
      <c r="N53" s="5">
        <f t="shared" si="27"/>
        <v>37808.919637358151</v>
      </c>
      <c r="O53" s="60">
        <f>G53+H53-L53-I53</f>
        <v>37808.919637358151</v>
      </c>
    </row>
    <row r="54" spans="1:15" x14ac:dyDescent="0.25">
      <c r="A54" s="63" t="s">
        <v>22</v>
      </c>
      <c r="B54" s="58" t="str">
        <f t="shared" si="28"/>
        <v>Q4/2016</v>
      </c>
      <c r="C54" s="54">
        <f t="shared" si="31"/>
        <v>42644</v>
      </c>
      <c r="D54" s="54">
        <f t="shared" si="32"/>
        <v>42735</v>
      </c>
      <c r="E54" s="58">
        <f t="shared" si="29"/>
        <v>92</v>
      </c>
      <c r="F54" s="59">
        <f>VLOOKUP(D54,'FERC Interest Rate'!$A:$B,2,TRUE)</f>
        <v>3.5000000000000003E-2</v>
      </c>
      <c r="G54" s="60">
        <f t="shared" si="30"/>
        <v>37808.919637358151</v>
      </c>
      <c r="H54" s="60">
        <f t="shared" si="24"/>
        <v>332.63585036145696</v>
      </c>
      <c r="I54" s="81">
        <v>0</v>
      </c>
      <c r="J54" s="61">
        <v>0</v>
      </c>
      <c r="K54" s="5">
        <f t="shared" si="25"/>
        <v>0</v>
      </c>
      <c r="L54" s="61">
        <v>0</v>
      </c>
      <c r="M54" s="90">
        <f t="shared" si="26"/>
        <v>0</v>
      </c>
      <c r="N54" s="5">
        <f t="shared" si="27"/>
        <v>38141.555487719605</v>
      </c>
      <c r="O54" s="60">
        <f>G54+H54-L54-I54</f>
        <v>38141.555487719605</v>
      </c>
    </row>
    <row r="55" spans="1:15" x14ac:dyDescent="0.25">
      <c r="A55" s="63" t="s">
        <v>22</v>
      </c>
      <c r="B55" s="58" t="str">
        <f t="shared" si="28"/>
        <v>Q1/2017</v>
      </c>
      <c r="C55" s="54">
        <f t="shared" si="31"/>
        <v>42736</v>
      </c>
      <c r="D55" s="54">
        <f t="shared" si="32"/>
        <v>42825</v>
      </c>
      <c r="E55" s="58">
        <f t="shared" si="29"/>
        <v>90</v>
      </c>
      <c r="F55" s="59">
        <f>VLOOKUP(D55,'FERC Interest Rate'!$A:$B,2,TRUE)</f>
        <v>3.5000000000000003E-2</v>
      </c>
      <c r="G55" s="60">
        <f t="shared" si="30"/>
        <v>38141.555487719605</v>
      </c>
      <c r="H55" s="60">
        <f t="shared" si="24"/>
        <v>329.16684872963498</v>
      </c>
      <c r="I55" s="122">
        <v>0</v>
      </c>
      <c r="J55" s="61">
        <v>0</v>
      </c>
      <c r="K55" s="5">
        <f t="shared" ref="K55:K61" si="33">+SUM(I55:J55)</f>
        <v>0</v>
      </c>
      <c r="L55" s="61">
        <v>0</v>
      </c>
      <c r="M55" s="90">
        <f t="shared" ref="M55:M61" si="34">+SUM(K55:L55)</f>
        <v>0</v>
      </c>
      <c r="N55" s="5">
        <f t="shared" si="27"/>
        <v>38470.722336449238</v>
      </c>
      <c r="O55" s="60">
        <f>+N55-M55</f>
        <v>38470.722336449238</v>
      </c>
    </row>
    <row r="56" spans="1:15" x14ac:dyDescent="0.25">
      <c r="A56" s="63" t="s">
        <v>22</v>
      </c>
      <c r="B56" s="58" t="str">
        <f t="shared" si="28"/>
        <v>Q2/2017</v>
      </c>
      <c r="C56" s="54">
        <f t="shared" si="31"/>
        <v>42826</v>
      </c>
      <c r="D56" s="54">
        <f t="shared" si="32"/>
        <v>42916</v>
      </c>
      <c r="E56" s="58">
        <f t="shared" si="29"/>
        <v>91</v>
      </c>
      <c r="F56" s="59">
        <f>VLOOKUP(D56,'FERC Interest Rate'!$A:$B,2,TRUE)</f>
        <v>3.7100000000000001E-2</v>
      </c>
      <c r="G56" s="60">
        <f t="shared" si="30"/>
        <v>38470.722336449238</v>
      </c>
      <c r="H56" s="60">
        <f t="shared" si="24"/>
        <v>355.83837172626374</v>
      </c>
      <c r="I56" s="122">
        <v>0</v>
      </c>
      <c r="J56" s="61">
        <v>0</v>
      </c>
      <c r="K56" s="5">
        <f t="shared" si="33"/>
        <v>0</v>
      </c>
      <c r="L56" s="61">
        <v>0</v>
      </c>
      <c r="M56" s="90">
        <f t="shared" si="34"/>
        <v>0</v>
      </c>
      <c r="N56" s="5">
        <f t="shared" si="27"/>
        <v>38826.560708175501</v>
      </c>
      <c r="O56" s="60">
        <f>+N56-M56</f>
        <v>38826.560708175501</v>
      </c>
    </row>
    <row r="57" spans="1:15" x14ac:dyDescent="0.25">
      <c r="A57" s="63" t="s">
        <v>22</v>
      </c>
      <c r="B57" s="58" t="str">
        <f t="shared" si="28"/>
        <v>Q3/2017</v>
      </c>
      <c r="C57" s="54">
        <f t="shared" si="31"/>
        <v>42917</v>
      </c>
      <c r="D57" s="54">
        <f t="shared" si="32"/>
        <v>43008</v>
      </c>
      <c r="E57" s="58">
        <f t="shared" si="29"/>
        <v>92</v>
      </c>
      <c r="F57" s="59">
        <f>VLOOKUP(D57,'FERC Interest Rate'!$A:$B,2,TRUE)</f>
        <v>3.9600000000000003E-2</v>
      </c>
      <c r="G57" s="60">
        <f t="shared" si="30"/>
        <v>38826.560708175501</v>
      </c>
      <c r="H57" s="60">
        <f t="shared" si="24"/>
        <v>387.54226293705477</v>
      </c>
      <c r="I57" s="122">
        <v>0</v>
      </c>
      <c r="J57" s="61">
        <v>0</v>
      </c>
      <c r="K57" s="5">
        <f t="shared" si="33"/>
        <v>0</v>
      </c>
      <c r="L57" s="61">
        <v>0</v>
      </c>
      <c r="M57" s="90">
        <f t="shared" si="34"/>
        <v>0</v>
      </c>
      <c r="N57" s="5">
        <f t="shared" si="27"/>
        <v>39214.102971112552</v>
      </c>
      <c r="O57" s="60">
        <f>+N57-M57</f>
        <v>39214.102971112552</v>
      </c>
    </row>
    <row r="58" spans="1:15" x14ac:dyDescent="0.25">
      <c r="A58" s="63" t="s">
        <v>22</v>
      </c>
      <c r="B58" s="58" t="str">
        <f t="shared" si="28"/>
        <v>Q4/2017</v>
      </c>
      <c r="C58" s="54">
        <f t="shared" si="31"/>
        <v>43009</v>
      </c>
      <c r="D58" s="54">
        <f t="shared" si="32"/>
        <v>43100</v>
      </c>
      <c r="E58" s="58">
        <f t="shared" si="29"/>
        <v>92</v>
      </c>
      <c r="F58" s="59">
        <f>VLOOKUP(D58,'FERC Interest Rate'!$A:$B,2,TRUE)</f>
        <v>4.2099999999999999E-2</v>
      </c>
      <c r="G58" s="60">
        <f t="shared" si="30"/>
        <v>39214.102971112552</v>
      </c>
      <c r="H58" s="60">
        <f t="shared" si="24"/>
        <v>416.12072226770727</v>
      </c>
      <c r="I58" s="122">
        <v>0</v>
      </c>
      <c r="J58" s="61">
        <v>0</v>
      </c>
      <c r="K58" s="5">
        <f t="shared" si="33"/>
        <v>0</v>
      </c>
      <c r="L58" s="61">
        <v>0</v>
      </c>
      <c r="M58" s="90">
        <f t="shared" si="34"/>
        <v>0</v>
      </c>
      <c r="N58" s="5">
        <f t="shared" si="27"/>
        <v>39630.223693380256</v>
      </c>
      <c r="O58" s="60">
        <f>+N58-M58</f>
        <v>39630.223693380256</v>
      </c>
    </row>
    <row r="59" spans="1:15" x14ac:dyDescent="0.25">
      <c r="A59" s="63" t="s">
        <v>22</v>
      </c>
      <c r="B59" s="58" t="str">
        <f t="shared" si="28"/>
        <v>Q1/2018</v>
      </c>
      <c r="C59" s="54">
        <f t="shared" si="31"/>
        <v>43101</v>
      </c>
      <c r="D59" s="54">
        <f t="shared" si="32"/>
        <v>43190</v>
      </c>
      <c r="E59" s="58">
        <f t="shared" si="29"/>
        <v>90</v>
      </c>
      <c r="F59" s="59">
        <f>VLOOKUP(D59,'FERC Interest Rate'!$A:$B,2,TRUE)</f>
        <v>4.2500000000000003E-2</v>
      </c>
      <c r="G59" s="60">
        <f t="shared" si="30"/>
        <v>39630.223693380256</v>
      </c>
      <c r="H59" s="60">
        <f t="shared" si="24"/>
        <v>415.30302911556021</v>
      </c>
      <c r="I59" s="122">
        <v>0</v>
      </c>
      <c r="J59" s="61">
        <v>0</v>
      </c>
      <c r="K59" s="5">
        <f t="shared" si="33"/>
        <v>0</v>
      </c>
      <c r="L59" s="61">
        <v>0</v>
      </c>
      <c r="M59" s="90">
        <f t="shared" si="34"/>
        <v>0</v>
      </c>
      <c r="N59" s="5">
        <f t="shared" si="27"/>
        <v>40045.526722495815</v>
      </c>
      <c r="O59" s="60">
        <f t="shared" ref="O59:O74" si="35">G59+H59-L59-I59</f>
        <v>40045.526722495815</v>
      </c>
    </row>
    <row r="60" spans="1:15" x14ac:dyDescent="0.25">
      <c r="A60" s="63" t="s">
        <v>22</v>
      </c>
      <c r="B60" s="58" t="str">
        <f t="shared" si="28"/>
        <v>Q2/2018</v>
      </c>
      <c r="C60" s="54">
        <f t="shared" si="31"/>
        <v>43191</v>
      </c>
      <c r="D60" s="54">
        <f t="shared" si="32"/>
        <v>43281</v>
      </c>
      <c r="E60" s="58">
        <f t="shared" si="29"/>
        <v>91</v>
      </c>
      <c r="F60" s="59">
        <f>VLOOKUP(D60,'FERC Interest Rate'!$A:$B,2,TRUE)</f>
        <v>4.4699999999999997E-2</v>
      </c>
      <c r="G60" s="60">
        <f t="shared" si="30"/>
        <v>40045.526722495815</v>
      </c>
      <c r="H60" s="60">
        <f t="shared" si="24"/>
        <v>446.28270972355125</v>
      </c>
      <c r="I60" s="122">
        <v>0</v>
      </c>
      <c r="J60" s="61">
        <v>0</v>
      </c>
      <c r="K60" s="5">
        <f t="shared" si="33"/>
        <v>0</v>
      </c>
      <c r="L60" s="61">
        <v>0</v>
      </c>
      <c r="M60" s="90">
        <f t="shared" si="34"/>
        <v>0</v>
      </c>
      <c r="N60" s="5">
        <f t="shared" si="27"/>
        <v>40491.809432219365</v>
      </c>
      <c r="O60" s="60">
        <f t="shared" si="35"/>
        <v>40491.809432219365</v>
      </c>
    </row>
    <row r="61" spans="1:15" x14ac:dyDescent="0.25">
      <c r="A61" s="63" t="s">
        <v>22</v>
      </c>
      <c r="B61" s="58" t="str">
        <f t="shared" si="28"/>
        <v>Q3/2018</v>
      </c>
      <c r="C61" s="54">
        <f t="shared" si="31"/>
        <v>43282</v>
      </c>
      <c r="D61" s="54">
        <f t="shared" si="32"/>
        <v>43373</v>
      </c>
      <c r="E61" s="58">
        <f t="shared" si="29"/>
        <v>92</v>
      </c>
      <c r="F61" s="59">
        <f>VLOOKUP(D61,'FERC Interest Rate'!$A:$B,2,TRUE)</f>
        <v>4.6899999999999997E-2</v>
      </c>
      <c r="G61" s="60">
        <f t="shared" si="30"/>
        <v>40491.809432219365</v>
      </c>
      <c r="H61" s="60">
        <f t="shared" si="24"/>
        <v>478.66865572093184</v>
      </c>
      <c r="I61" s="122">
        <v>0</v>
      </c>
      <c r="J61" s="61">
        <v>0</v>
      </c>
      <c r="K61" s="5">
        <f t="shared" si="33"/>
        <v>0</v>
      </c>
      <c r="L61" s="61">
        <v>0</v>
      </c>
      <c r="M61" s="90">
        <f t="shared" si="34"/>
        <v>0</v>
      </c>
      <c r="N61" s="5">
        <f t="shared" si="27"/>
        <v>40970.478087940297</v>
      </c>
      <c r="O61" s="60">
        <f t="shared" si="35"/>
        <v>40970.478087940297</v>
      </c>
    </row>
    <row r="62" spans="1:15" x14ac:dyDescent="0.25">
      <c r="A62" s="63" t="s">
        <v>22</v>
      </c>
      <c r="B62" s="58" t="str">
        <f t="shared" si="28"/>
        <v>Q4/2018</v>
      </c>
      <c r="C62" s="54">
        <f t="shared" si="31"/>
        <v>43374</v>
      </c>
      <c r="D62" s="54">
        <f t="shared" si="32"/>
        <v>43465</v>
      </c>
      <c r="E62" s="58">
        <f t="shared" si="29"/>
        <v>92</v>
      </c>
      <c r="F62" s="59">
        <f>VLOOKUP(D62,'FERC Interest Rate'!$A:$B,2,TRUE)</f>
        <v>4.9599999999999998E-2</v>
      </c>
      <c r="G62" s="60">
        <f t="shared" si="30"/>
        <v>40970.478087940297</v>
      </c>
      <c r="H62" s="60">
        <f t="shared" si="24"/>
        <v>512.20954961887446</v>
      </c>
      <c r="I62" s="122">
        <v>0</v>
      </c>
      <c r="J62" s="61">
        <v>0</v>
      </c>
      <c r="K62" s="5">
        <f t="shared" ref="K62:K83" si="36">+SUM(I62:J62)</f>
        <v>0</v>
      </c>
      <c r="L62" s="61">
        <v>0</v>
      </c>
      <c r="M62" s="90">
        <f t="shared" ref="M62:M83" si="37">+SUM(K62:L62)</f>
        <v>0</v>
      </c>
      <c r="N62" s="5">
        <f t="shared" si="27"/>
        <v>41482.687637559175</v>
      </c>
      <c r="O62" s="60">
        <f t="shared" si="35"/>
        <v>41482.687637559175</v>
      </c>
    </row>
    <row r="63" spans="1:15" x14ac:dyDescent="0.25">
      <c r="A63" s="63" t="s">
        <v>22</v>
      </c>
      <c r="B63" s="58" t="str">
        <f t="shared" si="28"/>
        <v>Q1/2019</v>
      </c>
      <c r="C63" s="54">
        <f t="shared" si="31"/>
        <v>43466</v>
      </c>
      <c r="D63" s="54">
        <f t="shared" si="32"/>
        <v>43555</v>
      </c>
      <c r="E63" s="58">
        <f t="shared" si="29"/>
        <v>90</v>
      </c>
      <c r="F63" s="59">
        <f>VLOOKUP(D63,'FERC Interest Rate'!$A:$B,2,TRUE)</f>
        <v>5.1799999999999999E-2</v>
      </c>
      <c r="G63" s="60">
        <f t="shared" si="30"/>
        <v>41482.687637559175</v>
      </c>
      <c r="H63" s="60">
        <f t="shared" si="24"/>
        <v>529.84188977068732</v>
      </c>
      <c r="I63" s="122">
        <v>0</v>
      </c>
      <c r="J63" s="61">
        <v>0</v>
      </c>
      <c r="K63" s="5">
        <f t="shared" si="36"/>
        <v>0</v>
      </c>
      <c r="L63" s="61">
        <v>0</v>
      </c>
      <c r="M63" s="90">
        <f t="shared" si="37"/>
        <v>0</v>
      </c>
      <c r="N63" s="5">
        <f t="shared" si="27"/>
        <v>42012.529527329862</v>
      </c>
      <c r="O63" s="60">
        <f t="shared" si="35"/>
        <v>42012.529527329862</v>
      </c>
    </row>
    <row r="64" spans="1:15" x14ac:dyDescent="0.25">
      <c r="A64" s="63" t="s">
        <v>22</v>
      </c>
      <c r="B64" s="58" t="str">
        <f t="shared" si="28"/>
        <v>Q2/2019</v>
      </c>
      <c r="C64" s="54">
        <f t="shared" si="31"/>
        <v>43556</v>
      </c>
      <c r="D64" s="54">
        <f t="shared" si="32"/>
        <v>43646</v>
      </c>
      <c r="E64" s="58">
        <f t="shared" si="29"/>
        <v>91</v>
      </c>
      <c r="F64" s="59">
        <f>VLOOKUP(D64,'FERC Interest Rate'!$A:$B,2,TRUE)</f>
        <v>5.45E-2</v>
      </c>
      <c r="G64" s="60">
        <f t="shared" si="30"/>
        <v>42012.529527329862</v>
      </c>
      <c r="H64" s="60">
        <f t="shared" si="24"/>
        <v>570.85243887888339</v>
      </c>
      <c r="I64" s="122">
        <v>0</v>
      </c>
      <c r="J64" s="61">
        <v>0</v>
      </c>
      <c r="K64" s="5">
        <f t="shared" si="36"/>
        <v>0</v>
      </c>
      <c r="L64" s="61">
        <v>0</v>
      </c>
      <c r="M64" s="90">
        <f t="shared" si="37"/>
        <v>0</v>
      </c>
      <c r="N64" s="5">
        <f t="shared" si="27"/>
        <v>42583.381966208748</v>
      </c>
      <c r="O64" s="60">
        <f t="shared" si="35"/>
        <v>42583.381966208748</v>
      </c>
    </row>
    <row r="65" spans="1:15" x14ac:dyDescent="0.25">
      <c r="A65" s="63" t="s">
        <v>22</v>
      </c>
      <c r="B65" s="58" t="str">
        <f t="shared" si="28"/>
        <v>Q3/2019</v>
      </c>
      <c r="C65" s="54">
        <f t="shared" si="31"/>
        <v>43647</v>
      </c>
      <c r="D65" s="54">
        <f t="shared" si="32"/>
        <v>43738</v>
      </c>
      <c r="E65" s="58">
        <f t="shared" si="29"/>
        <v>92</v>
      </c>
      <c r="F65" s="59">
        <f>VLOOKUP(D65,'FERC Interest Rate'!$A:$B,2,TRUE)</f>
        <v>5.5E-2</v>
      </c>
      <c r="G65" s="60">
        <f t="shared" si="30"/>
        <v>42583.381966208748</v>
      </c>
      <c r="H65" s="60">
        <f t="shared" si="24"/>
        <v>590.33400753155149</v>
      </c>
      <c r="I65" s="122">
        <v>0</v>
      </c>
      <c r="J65" s="61">
        <v>0</v>
      </c>
      <c r="K65" s="5">
        <f t="shared" si="36"/>
        <v>0</v>
      </c>
      <c r="L65" s="61">
        <v>0</v>
      </c>
      <c r="M65" s="90">
        <f t="shared" si="37"/>
        <v>0</v>
      </c>
      <c r="N65" s="5">
        <f t="shared" si="27"/>
        <v>43173.715973740298</v>
      </c>
      <c r="O65" s="60">
        <f t="shared" si="35"/>
        <v>43173.715973740298</v>
      </c>
    </row>
    <row r="66" spans="1:15" x14ac:dyDescent="0.25">
      <c r="A66" s="63" t="s">
        <v>22</v>
      </c>
      <c r="B66" s="58" t="str">
        <f t="shared" si="28"/>
        <v>Q4/2019</v>
      </c>
      <c r="C66" s="54">
        <f t="shared" si="31"/>
        <v>43739</v>
      </c>
      <c r="D66" s="54">
        <f t="shared" si="32"/>
        <v>43830</v>
      </c>
      <c r="E66" s="58">
        <f t="shared" si="29"/>
        <v>92</v>
      </c>
      <c r="F66" s="59">
        <f>VLOOKUP(D66,'FERC Interest Rate'!$A:$B,2,TRUE)</f>
        <v>5.4199999999999998E-2</v>
      </c>
      <c r="G66" s="60">
        <f t="shared" si="30"/>
        <v>43173.715973740298</v>
      </c>
      <c r="H66" s="60">
        <f t="shared" si="24"/>
        <v>589.81210227796885</v>
      </c>
      <c r="I66" s="122">
        <v>0</v>
      </c>
      <c r="J66" s="61">
        <v>0</v>
      </c>
      <c r="K66" s="5">
        <f t="shared" si="36"/>
        <v>0</v>
      </c>
      <c r="L66" s="61">
        <v>0</v>
      </c>
      <c r="M66" s="90">
        <f t="shared" si="37"/>
        <v>0</v>
      </c>
      <c r="N66" s="5">
        <f t="shared" si="27"/>
        <v>43763.528076018265</v>
      </c>
      <c r="O66" s="60">
        <f t="shared" si="35"/>
        <v>43763.528076018265</v>
      </c>
    </row>
    <row r="67" spans="1:15" x14ac:dyDescent="0.25">
      <c r="A67" s="63" t="s">
        <v>22</v>
      </c>
      <c r="B67" s="58" t="str">
        <f t="shared" si="28"/>
        <v>Q1/2020</v>
      </c>
      <c r="C67" s="54">
        <f t="shared" si="31"/>
        <v>43831</v>
      </c>
      <c r="D67" s="54">
        <f t="shared" si="32"/>
        <v>43921</v>
      </c>
      <c r="E67" s="58">
        <f t="shared" si="29"/>
        <v>91</v>
      </c>
      <c r="F67" s="59">
        <f>VLOOKUP(D67,'FERC Interest Rate'!$A:$B,2,TRUE)</f>
        <v>4.9599999999999998E-2</v>
      </c>
      <c r="G67" s="60">
        <f t="shared" si="30"/>
        <v>43763.528076018265</v>
      </c>
      <c r="H67" s="60">
        <f t="shared" si="24"/>
        <v>539.70235061179244</v>
      </c>
      <c r="I67" s="122">
        <v>0</v>
      </c>
      <c r="J67" s="61">
        <v>0</v>
      </c>
      <c r="K67" s="5">
        <f t="shared" si="36"/>
        <v>0</v>
      </c>
      <c r="L67" s="61">
        <v>0</v>
      </c>
      <c r="M67" s="90">
        <f t="shared" si="37"/>
        <v>0</v>
      </c>
      <c r="N67" s="5">
        <f t="shared" si="27"/>
        <v>44303.230426630056</v>
      </c>
      <c r="O67" s="60">
        <f t="shared" si="35"/>
        <v>44303.230426630056</v>
      </c>
    </row>
    <row r="68" spans="1:15" x14ac:dyDescent="0.25">
      <c r="A68" s="63" t="s">
        <v>22</v>
      </c>
      <c r="B68" s="58" t="str">
        <f t="shared" si="28"/>
        <v>Q2/2020</v>
      </c>
      <c r="C68" s="54">
        <f t="shared" si="31"/>
        <v>43922</v>
      </c>
      <c r="D68" s="54">
        <f t="shared" si="32"/>
        <v>44012</v>
      </c>
      <c r="E68" s="58">
        <f t="shared" si="29"/>
        <v>91</v>
      </c>
      <c r="F68" s="59">
        <f>VLOOKUP(D68,'FERC Interest Rate'!$A:$B,2,TRUE)</f>
        <v>4.7500000000000001E-2</v>
      </c>
      <c r="G68" s="60">
        <f t="shared" si="30"/>
        <v>44303.230426630056</v>
      </c>
      <c r="H68" s="60">
        <f t="shared" si="24"/>
        <v>523.22599322160761</v>
      </c>
      <c r="I68" s="122">
        <v>0</v>
      </c>
      <c r="J68" s="61">
        <v>0</v>
      </c>
      <c r="K68" s="5">
        <f t="shared" si="36"/>
        <v>0</v>
      </c>
      <c r="L68" s="61">
        <v>0</v>
      </c>
      <c r="M68" s="90">
        <f t="shared" si="37"/>
        <v>0</v>
      </c>
      <c r="N68" s="5">
        <f t="shared" si="27"/>
        <v>44826.456419851667</v>
      </c>
      <c r="O68" s="60">
        <f t="shared" si="35"/>
        <v>44826.456419851667</v>
      </c>
    </row>
    <row r="69" spans="1:15" x14ac:dyDescent="0.25">
      <c r="A69" s="63" t="s">
        <v>22</v>
      </c>
      <c r="B69" s="58" t="str">
        <f t="shared" si="28"/>
        <v>Q3/2020</v>
      </c>
      <c r="C69" s="54">
        <f t="shared" si="31"/>
        <v>44013</v>
      </c>
      <c r="D69" s="54">
        <f t="shared" si="32"/>
        <v>44104</v>
      </c>
      <c r="E69" s="58">
        <f t="shared" si="29"/>
        <v>92</v>
      </c>
      <c r="F69" s="59">
        <f>VLOOKUP(D69,'FERC Interest Rate'!$A:$B,2,TRUE)</f>
        <v>3.4299999999999997E-2</v>
      </c>
      <c r="G69" s="60">
        <f t="shared" si="30"/>
        <v>44826.456419851667</v>
      </c>
      <c r="H69" s="60">
        <f t="shared" si="24"/>
        <v>386.48733846580302</v>
      </c>
      <c r="I69" s="122">
        <v>0</v>
      </c>
      <c r="J69" s="61">
        <v>0</v>
      </c>
      <c r="K69" s="5">
        <f t="shared" si="36"/>
        <v>0</v>
      </c>
      <c r="L69" s="61">
        <v>0</v>
      </c>
      <c r="M69" s="90">
        <f t="shared" si="37"/>
        <v>0</v>
      </c>
      <c r="N69" s="5">
        <f t="shared" si="27"/>
        <v>45212.943758317473</v>
      </c>
      <c r="O69" s="60">
        <f t="shared" si="35"/>
        <v>45212.943758317473</v>
      </c>
    </row>
    <row r="70" spans="1:15" x14ac:dyDescent="0.25">
      <c r="A70" s="63" t="s">
        <v>22</v>
      </c>
      <c r="B70" s="58" t="str">
        <f t="shared" si="28"/>
        <v>Q4/2020</v>
      </c>
      <c r="C70" s="54">
        <f t="shared" si="31"/>
        <v>44105</v>
      </c>
      <c r="D70" s="54">
        <f t="shared" si="32"/>
        <v>44196</v>
      </c>
      <c r="E70" s="58">
        <f t="shared" si="29"/>
        <v>92</v>
      </c>
      <c r="F70" s="59">
        <f>VLOOKUP(D70,'FERC Interest Rate'!$A:$B,2,TRUE)</f>
        <v>3.2500000000000001E-2</v>
      </c>
      <c r="G70" s="60">
        <f t="shared" si="30"/>
        <v>45212.943758317473</v>
      </c>
      <c r="H70" s="60">
        <f t="shared" si="24"/>
        <v>369.36257332614548</v>
      </c>
      <c r="I70" s="122">
        <v>0</v>
      </c>
      <c r="J70" s="61">
        <v>0</v>
      </c>
      <c r="K70" s="5">
        <f t="shared" si="36"/>
        <v>0</v>
      </c>
      <c r="L70" s="61">
        <v>0</v>
      </c>
      <c r="M70" s="90">
        <f t="shared" si="37"/>
        <v>0</v>
      </c>
      <c r="N70" s="5">
        <f t="shared" si="27"/>
        <v>45582.306331643616</v>
      </c>
      <c r="O70" s="60">
        <f t="shared" si="35"/>
        <v>45582.306331643616</v>
      </c>
    </row>
    <row r="71" spans="1:15" x14ac:dyDescent="0.25">
      <c r="A71" s="63" t="s">
        <v>22</v>
      </c>
      <c r="B71" s="58" t="str">
        <f t="shared" si="28"/>
        <v>Q1/2021</v>
      </c>
      <c r="C71" s="54">
        <f t="shared" si="31"/>
        <v>44197</v>
      </c>
      <c r="D71" s="54">
        <f t="shared" si="32"/>
        <v>44286</v>
      </c>
      <c r="E71" s="58">
        <f t="shared" si="29"/>
        <v>90</v>
      </c>
      <c r="F71" s="59">
        <f>VLOOKUP(D71,'FERC Interest Rate'!$A:$B,2,TRUE)</f>
        <v>3.2500000000000001E-2</v>
      </c>
      <c r="G71" s="60">
        <f t="shared" si="30"/>
        <v>45582.306331643616</v>
      </c>
      <c r="H71" s="60">
        <f t="shared" si="24"/>
        <v>365.28286580837693</v>
      </c>
      <c r="I71" s="122">
        <v>0</v>
      </c>
      <c r="J71" s="61">
        <v>0</v>
      </c>
      <c r="K71" s="5">
        <f t="shared" si="36"/>
        <v>0</v>
      </c>
      <c r="L71" s="61">
        <v>0</v>
      </c>
      <c r="M71" s="90">
        <f t="shared" si="37"/>
        <v>0</v>
      </c>
      <c r="N71" s="5">
        <f t="shared" si="27"/>
        <v>45947.589197451991</v>
      </c>
      <c r="O71" s="60">
        <f t="shared" si="35"/>
        <v>45947.589197451991</v>
      </c>
    </row>
    <row r="72" spans="1:15" x14ac:dyDescent="0.25">
      <c r="A72" s="63" t="s">
        <v>22</v>
      </c>
      <c r="B72" s="58" t="str">
        <f t="shared" si="28"/>
        <v>Q2/2021</v>
      </c>
      <c r="C72" s="54">
        <f t="shared" si="31"/>
        <v>44287</v>
      </c>
      <c r="D72" s="54">
        <f t="shared" si="32"/>
        <v>44377</v>
      </c>
      <c r="E72" s="58">
        <f t="shared" si="29"/>
        <v>91</v>
      </c>
      <c r="F72" s="59">
        <f>VLOOKUP(D72,'FERC Interest Rate'!$A:$B,2,TRUE)</f>
        <v>3.2500000000000001E-2</v>
      </c>
      <c r="G72" s="60">
        <f t="shared" si="30"/>
        <v>45947.589197451991</v>
      </c>
      <c r="H72" s="60">
        <f t="shared" si="24"/>
        <v>372.30135630538155</v>
      </c>
      <c r="I72" s="122">
        <v>0</v>
      </c>
      <c r="J72" s="61">
        <v>0</v>
      </c>
      <c r="K72" s="5">
        <f t="shared" si="36"/>
        <v>0</v>
      </c>
      <c r="L72" s="61">
        <v>0</v>
      </c>
      <c r="M72" s="90">
        <f t="shared" si="37"/>
        <v>0</v>
      </c>
      <c r="N72" s="5">
        <f t="shared" si="27"/>
        <v>46319.890553757374</v>
      </c>
      <c r="O72" s="60">
        <f t="shared" si="35"/>
        <v>46319.890553757374</v>
      </c>
    </row>
    <row r="73" spans="1:15" x14ac:dyDescent="0.25">
      <c r="A73" s="63" t="s">
        <v>22</v>
      </c>
      <c r="B73" s="58" t="str">
        <f t="shared" si="28"/>
        <v>Q3/2021</v>
      </c>
      <c r="C73" s="54">
        <f t="shared" si="31"/>
        <v>44378</v>
      </c>
      <c r="D73" s="54">
        <f t="shared" si="32"/>
        <v>44469</v>
      </c>
      <c r="E73" s="58">
        <f t="shared" si="29"/>
        <v>92</v>
      </c>
      <c r="F73" s="59">
        <f>VLOOKUP(D73,'FERC Interest Rate'!$A:$B,2,TRUE)</f>
        <v>3.2500000000000001E-2</v>
      </c>
      <c r="G73" s="60">
        <f t="shared" si="30"/>
        <v>46319.890553757374</v>
      </c>
      <c r="H73" s="60">
        <f t="shared" si="24"/>
        <v>379.44239111160152</v>
      </c>
      <c r="I73" s="122">
        <v>0</v>
      </c>
      <c r="J73" s="61">
        <v>0</v>
      </c>
      <c r="K73" s="5">
        <f t="shared" si="36"/>
        <v>0</v>
      </c>
      <c r="L73" s="61">
        <v>0</v>
      </c>
      <c r="M73" s="90">
        <f t="shared" si="37"/>
        <v>0</v>
      </c>
      <c r="N73" s="5">
        <f t="shared" si="27"/>
        <v>46699.332944868976</v>
      </c>
      <c r="O73" s="60">
        <f t="shared" si="35"/>
        <v>46699.332944868976</v>
      </c>
    </row>
    <row r="74" spans="1:15" x14ac:dyDescent="0.25">
      <c r="A74" s="63" t="s">
        <v>22</v>
      </c>
      <c r="B74" s="58" t="str">
        <f t="shared" si="28"/>
        <v>Q4/2021</v>
      </c>
      <c r="C74" s="54">
        <f>D73+1</f>
        <v>44470</v>
      </c>
      <c r="D74" s="54">
        <f t="shared" si="32"/>
        <v>44561</v>
      </c>
      <c r="E74" s="58">
        <f>D74-C74+1</f>
        <v>92</v>
      </c>
      <c r="F74" s="59">
        <f>VLOOKUP(D74,'FERC Interest Rate'!$A:$B,2,TRUE)</f>
        <v>3.2500000000000001E-2</v>
      </c>
      <c r="G74" s="60">
        <f>O73</f>
        <v>46699.332944868976</v>
      </c>
      <c r="H74" s="60">
        <f t="shared" si="24"/>
        <v>382.55070001413225</v>
      </c>
      <c r="I74" s="122">
        <v>0</v>
      </c>
      <c r="J74" s="61">
        <v>0</v>
      </c>
      <c r="K74" s="5">
        <f t="shared" si="36"/>
        <v>0</v>
      </c>
      <c r="L74" s="61">
        <v>0</v>
      </c>
      <c r="M74" s="90">
        <f t="shared" si="37"/>
        <v>0</v>
      </c>
      <c r="N74" s="5">
        <f t="shared" si="27"/>
        <v>47081.883644883106</v>
      </c>
      <c r="O74" s="60">
        <f t="shared" si="35"/>
        <v>47081.883644883106</v>
      </c>
    </row>
    <row r="75" spans="1:15" x14ac:dyDescent="0.25">
      <c r="A75" s="63" t="s">
        <v>22</v>
      </c>
      <c r="B75" s="58" t="str">
        <f t="shared" ref="B75:B78" si="38">+IF(MONTH(C75)&lt;4,"Q1",IF(MONTH(C75)&lt;7,"Q2",IF(MONTH(C75)&lt;10,"Q3","Q4")))&amp;"/"&amp;YEAR(C75)</f>
        <v>Q1/2022</v>
      </c>
      <c r="C75" s="54">
        <f t="shared" ref="C75:C90" si="39">D74+1</f>
        <v>44562</v>
      </c>
      <c r="D75" s="54">
        <f t="shared" si="32"/>
        <v>44651</v>
      </c>
      <c r="E75" s="58">
        <f t="shared" ref="E75:E78" si="40">D75-C75+1</f>
        <v>90</v>
      </c>
      <c r="F75" s="59">
        <f>VLOOKUP(D75,'FERC Interest Rate'!$A:$B,2,TRUE)</f>
        <v>3.2500000000000001E-2</v>
      </c>
      <c r="G75" s="60">
        <f t="shared" ref="G75:G78" si="41">O74</f>
        <v>47081.883644883106</v>
      </c>
      <c r="H75" s="60">
        <f t="shared" si="24"/>
        <v>377.30002646926874</v>
      </c>
      <c r="I75" s="122">
        <v>0</v>
      </c>
      <c r="J75" s="61">
        <v>0</v>
      </c>
      <c r="K75" s="5">
        <f t="shared" si="36"/>
        <v>0</v>
      </c>
      <c r="L75" s="61">
        <v>0</v>
      </c>
      <c r="M75" s="90">
        <f t="shared" si="37"/>
        <v>0</v>
      </c>
      <c r="N75" s="5">
        <f t="shared" ref="N75:N78" si="42">+G75+H75+J75</f>
        <v>47459.183671352373</v>
      </c>
      <c r="O75" s="60">
        <f t="shared" ref="O75:O78" si="43">G75+H75-L75-I75</f>
        <v>47459.183671352373</v>
      </c>
    </row>
    <row r="76" spans="1:15" x14ac:dyDescent="0.25">
      <c r="A76" s="63" t="s">
        <v>22</v>
      </c>
      <c r="B76" s="58" t="str">
        <f t="shared" si="38"/>
        <v>Q2/2022</v>
      </c>
      <c r="C76" s="54">
        <f t="shared" si="39"/>
        <v>44652</v>
      </c>
      <c r="D76" s="54">
        <f t="shared" si="32"/>
        <v>44742</v>
      </c>
      <c r="E76" s="58">
        <f t="shared" si="40"/>
        <v>91</v>
      </c>
      <c r="F76" s="59">
        <f>VLOOKUP(D76,'FERC Interest Rate'!$A:$B,2,TRUE)</f>
        <v>3.2500000000000001E-2</v>
      </c>
      <c r="G76" s="60">
        <f t="shared" si="41"/>
        <v>47459.183671352373</v>
      </c>
      <c r="H76" s="60">
        <f t="shared" si="24"/>
        <v>384.54941289869765</v>
      </c>
      <c r="I76" s="122">
        <v>0</v>
      </c>
      <c r="J76" s="61">
        <v>0</v>
      </c>
      <c r="K76" s="5">
        <f t="shared" si="36"/>
        <v>0</v>
      </c>
      <c r="L76" s="61">
        <v>0</v>
      </c>
      <c r="M76" s="90">
        <f t="shared" si="37"/>
        <v>0</v>
      </c>
      <c r="N76" s="5">
        <f t="shared" si="42"/>
        <v>47843.733084251071</v>
      </c>
      <c r="O76" s="60">
        <f t="shared" si="43"/>
        <v>47843.733084251071</v>
      </c>
    </row>
    <row r="77" spans="1:15" x14ac:dyDescent="0.25">
      <c r="A77" s="63" t="s">
        <v>22</v>
      </c>
      <c r="B77" s="58" t="str">
        <f t="shared" si="38"/>
        <v>Q3/2022</v>
      </c>
      <c r="C77" s="54">
        <f t="shared" si="39"/>
        <v>44743</v>
      </c>
      <c r="D77" s="54">
        <f t="shared" si="32"/>
        <v>44834</v>
      </c>
      <c r="E77" s="58">
        <f t="shared" si="40"/>
        <v>92</v>
      </c>
      <c r="F77" s="59">
        <f>VLOOKUP(D77,'FERC Interest Rate'!$A:$B,2,TRUE)</f>
        <v>3.5999999999999997E-2</v>
      </c>
      <c r="G77" s="60">
        <f t="shared" si="41"/>
        <v>47843.733084251071</v>
      </c>
      <c r="H77" s="60">
        <f t="shared" si="24"/>
        <v>434.13272321928639</v>
      </c>
      <c r="I77" s="122">
        <v>0</v>
      </c>
      <c r="J77" s="61">
        <v>0</v>
      </c>
      <c r="K77" s="5">
        <f t="shared" si="36"/>
        <v>0</v>
      </c>
      <c r="L77" s="61">
        <v>0</v>
      </c>
      <c r="M77" s="90">
        <f t="shared" si="37"/>
        <v>0</v>
      </c>
      <c r="N77" s="5">
        <f t="shared" si="42"/>
        <v>48277.865807470356</v>
      </c>
      <c r="O77" s="60">
        <f t="shared" si="43"/>
        <v>48277.865807470356</v>
      </c>
    </row>
    <row r="78" spans="1:15" x14ac:dyDescent="0.25">
      <c r="A78" s="63" t="s">
        <v>22</v>
      </c>
      <c r="B78" s="58" t="str">
        <f t="shared" si="38"/>
        <v>Q4/2022</v>
      </c>
      <c r="C78" s="54">
        <f t="shared" si="39"/>
        <v>44835</v>
      </c>
      <c r="D78" s="54">
        <f t="shared" si="32"/>
        <v>44926</v>
      </c>
      <c r="E78" s="58">
        <f t="shared" si="40"/>
        <v>92</v>
      </c>
      <c r="F78" s="59">
        <f>VLOOKUP(D78,'FERC Interest Rate'!$A:$B,2,TRUE)</f>
        <v>4.9099999999999998E-2</v>
      </c>
      <c r="G78" s="60">
        <f t="shared" si="41"/>
        <v>48277.865807470356</v>
      </c>
      <c r="H78" s="60">
        <f t="shared" si="24"/>
        <v>597.48157650823316</v>
      </c>
      <c r="I78" s="122">
        <v>0</v>
      </c>
      <c r="J78" s="61">
        <v>0</v>
      </c>
      <c r="K78" s="5">
        <f t="shared" si="36"/>
        <v>0</v>
      </c>
      <c r="L78" s="61">
        <v>0</v>
      </c>
      <c r="M78" s="90">
        <f t="shared" si="37"/>
        <v>0</v>
      </c>
      <c r="N78" s="5">
        <f t="shared" si="42"/>
        <v>48875.347383978587</v>
      </c>
      <c r="O78" s="60">
        <f t="shared" si="43"/>
        <v>48875.347383978587</v>
      </c>
    </row>
    <row r="79" spans="1:15" x14ac:dyDescent="0.25">
      <c r="A79" s="63" t="s">
        <v>22</v>
      </c>
      <c r="B79" s="58" t="str">
        <f t="shared" ref="B79:B84" si="44">+IF(MONTH(C79)&lt;4,"Q1",IF(MONTH(C79)&lt;7,"Q2",IF(MONTH(C79)&lt;10,"Q3","Q4")))&amp;"/"&amp;YEAR(C79)</f>
        <v>Q1/2023</v>
      </c>
      <c r="C79" s="54">
        <f t="shared" si="39"/>
        <v>44927</v>
      </c>
      <c r="D79" s="54">
        <f t="shared" si="32"/>
        <v>45016</v>
      </c>
      <c r="E79" s="58">
        <f t="shared" ref="E79:E84" si="45">D79-C79+1</f>
        <v>90</v>
      </c>
      <c r="F79" s="59">
        <f>VLOOKUP(D79,'FERC Interest Rate'!$A:$B,2,TRUE)</f>
        <v>6.3100000000000003E-2</v>
      </c>
      <c r="G79" s="60">
        <f t="shared" ref="G79:G84" si="46">O78</f>
        <v>48875.347383978587</v>
      </c>
      <c r="H79" s="60">
        <f t="shared" si="24"/>
        <v>760.44684327017637</v>
      </c>
      <c r="I79" s="122">
        <v>0</v>
      </c>
      <c r="J79" s="61">
        <v>0</v>
      </c>
      <c r="K79" s="5">
        <f t="shared" si="36"/>
        <v>0</v>
      </c>
      <c r="L79" s="61">
        <v>0</v>
      </c>
      <c r="M79" s="90">
        <f t="shared" si="37"/>
        <v>0</v>
      </c>
      <c r="N79" s="5">
        <f t="shared" ref="N79:N84" si="47">+G79+H79+J79</f>
        <v>49635.794227248763</v>
      </c>
      <c r="O79" s="60">
        <f t="shared" ref="O79:O84" si="48">G79+H79-L79-I79</f>
        <v>49635.794227248763</v>
      </c>
    </row>
    <row r="80" spans="1:15" x14ac:dyDescent="0.25">
      <c r="A80" s="63" t="s">
        <v>22</v>
      </c>
      <c r="B80" s="58" t="str">
        <f t="shared" si="44"/>
        <v>Q2/2023</v>
      </c>
      <c r="C80" s="54">
        <f t="shared" si="39"/>
        <v>45017</v>
      </c>
      <c r="D80" s="54">
        <f t="shared" si="32"/>
        <v>45107</v>
      </c>
      <c r="E80" s="58">
        <f t="shared" si="45"/>
        <v>91</v>
      </c>
      <c r="F80" s="59">
        <f>VLOOKUP(D80,'FERC Interest Rate'!$A:$B,2,TRUE)</f>
        <v>7.4999999999999997E-2</v>
      </c>
      <c r="G80" s="60">
        <f t="shared" si="46"/>
        <v>49635.794227248763</v>
      </c>
      <c r="H80" s="60">
        <f t="shared" si="24"/>
        <v>928.12135781088432</v>
      </c>
      <c r="I80" s="122">
        <v>0</v>
      </c>
      <c r="J80" s="61">
        <v>0</v>
      </c>
      <c r="K80" s="5">
        <f t="shared" si="36"/>
        <v>0</v>
      </c>
      <c r="L80" s="61">
        <v>0</v>
      </c>
      <c r="M80" s="90">
        <f t="shared" si="37"/>
        <v>0</v>
      </c>
      <c r="N80" s="5">
        <f t="shared" si="47"/>
        <v>50563.915585059651</v>
      </c>
      <c r="O80" s="60">
        <f t="shared" si="48"/>
        <v>50563.915585059651</v>
      </c>
    </row>
    <row r="81" spans="1:15" x14ac:dyDescent="0.25">
      <c r="A81" s="63" t="s">
        <v>22</v>
      </c>
      <c r="B81" s="58" t="str">
        <f t="shared" si="44"/>
        <v>Q3/2023</v>
      </c>
      <c r="C81" s="54">
        <f t="shared" si="39"/>
        <v>45108</v>
      </c>
      <c r="D81" s="54">
        <f t="shared" si="32"/>
        <v>45199</v>
      </c>
      <c r="E81" s="58">
        <f t="shared" si="45"/>
        <v>92</v>
      </c>
      <c r="F81" s="59">
        <f>VLOOKUP(D81,'FERC Interest Rate'!$A:$B,2,TRUE)</f>
        <v>8.0199999999999994E-2</v>
      </c>
      <c r="G81" s="60">
        <f t="shared" si="46"/>
        <v>50563.915585059651</v>
      </c>
      <c r="H81" s="60">
        <f t="shared" si="24"/>
        <v>1022.1391637063127</v>
      </c>
      <c r="I81" s="122">
        <v>0</v>
      </c>
      <c r="J81" s="61">
        <v>0</v>
      </c>
      <c r="K81" s="5">
        <f t="shared" si="36"/>
        <v>0</v>
      </c>
      <c r="L81" s="61">
        <v>0</v>
      </c>
      <c r="M81" s="90">
        <f t="shared" si="37"/>
        <v>0</v>
      </c>
      <c r="N81" s="5">
        <f t="shared" si="47"/>
        <v>51586.054748765964</v>
      </c>
      <c r="O81" s="60">
        <f t="shared" si="48"/>
        <v>51586.054748765964</v>
      </c>
    </row>
    <row r="82" spans="1:15" x14ac:dyDescent="0.25">
      <c r="A82" s="63" t="s">
        <v>22</v>
      </c>
      <c r="B82" s="58" t="str">
        <f t="shared" si="44"/>
        <v>Q4/2023</v>
      </c>
      <c r="C82" s="54">
        <f t="shared" si="39"/>
        <v>45200</v>
      </c>
      <c r="D82" s="54">
        <f t="shared" si="32"/>
        <v>45291</v>
      </c>
      <c r="E82" s="58">
        <f t="shared" si="45"/>
        <v>92</v>
      </c>
      <c r="F82" s="59">
        <f>VLOOKUP(D82,'FERC Interest Rate'!$A:$B,2,TRUE)</f>
        <v>8.3500000000000005E-2</v>
      </c>
      <c r="G82" s="60">
        <f t="shared" si="46"/>
        <v>51586.054748765964</v>
      </c>
      <c r="H82" s="60">
        <f t="shared" si="24"/>
        <v>1085.7097878904663</v>
      </c>
      <c r="I82" s="122">
        <v>0</v>
      </c>
      <c r="J82" s="61">
        <v>0</v>
      </c>
      <c r="K82" s="5">
        <f t="shared" si="36"/>
        <v>0</v>
      </c>
      <c r="L82" s="61">
        <v>0</v>
      </c>
      <c r="M82" s="90">
        <f t="shared" si="37"/>
        <v>0</v>
      </c>
      <c r="N82" s="5">
        <f t="shared" si="47"/>
        <v>52671.764536656432</v>
      </c>
      <c r="O82" s="60">
        <f t="shared" si="48"/>
        <v>52671.764536656432</v>
      </c>
    </row>
    <row r="83" spans="1:15" x14ac:dyDescent="0.25">
      <c r="A83" s="63" t="s">
        <v>22</v>
      </c>
      <c r="B83" s="58" t="str">
        <f t="shared" si="44"/>
        <v>Q1/2024</v>
      </c>
      <c r="C83" s="54">
        <f t="shared" si="39"/>
        <v>45292</v>
      </c>
      <c r="D83" s="54">
        <f t="shared" si="32"/>
        <v>45382</v>
      </c>
      <c r="E83" s="58">
        <f t="shared" si="45"/>
        <v>91</v>
      </c>
      <c r="F83" s="59">
        <f>VLOOKUP(D83,'FERC Interest Rate'!$A:$B,2,TRUE)</f>
        <v>8.5000000000000006E-2</v>
      </c>
      <c r="G83" s="60">
        <f t="shared" si="46"/>
        <v>52671.764536656432</v>
      </c>
      <c r="H83" s="60">
        <f t="shared" si="24"/>
        <v>1113.1587395929987</v>
      </c>
      <c r="I83" s="122">
        <v>0</v>
      </c>
      <c r="J83" s="61">
        <v>0</v>
      </c>
      <c r="K83" s="5">
        <f t="shared" si="36"/>
        <v>0</v>
      </c>
      <c r="L83" s="61">
        <v>0</v>
      </c>
      <c r="M83" s="90">
        <f t="shared" si="37"/>
        <v>0</v>
      </c>
      <c r="N83" s="5">
        <f t="shared" si="47"/>
        <v>53784.923276249428</v>
      </c>
      <c r="O83" s="60">
        <f t="shared" si="48"/>
        <v>53784.923276249428</v>
      </c>
    </row>
    <row r="84" spans="1:15" x14ac:dyDescent="0.25">
      <c r="A84" s="63" t="s">
        <v>44</v>
      </c>
      <c r="B84" s="58" t="str">
        <f t="shared" si="44"/>
        <v>Q2/2024</v>
      </c>
      <c r="C84" s="54">
        <f t="shared" si="39"/>
        <v>45383</v>
      </c>
      <c r="D84" s="54">
        <f t="shared" si="32"/>
        <v>45473</v>
      </c>
      <c r="E84" s="58">
        <f t="shared" si="45"/>
        <v>91</v>
      </c>
      <c r="F84" s="59">
        <f>VLOOKUP(D84,'FERC Interest Rate'!$A:$B,2,TRUE)</f>
        <v>8.5000000000000006E-2</v>
      </c>
      <c r="G84" s="60">
        <f t="shared" si="46"/>
        <v>53784.923276249428</v>
      </c>
      <c r="H84" s="60">
        <f t="shared" si="24"/>
        <v>1136.6841025731949</v>
      </c>
      <c r="I84" s="81">
        <f t="shared" ref="I84:I90" si="49">(SUM($H$50:$H$90)/20)</f>
        <v>914.73866830161842</v>
      </c>
      <c r="J84" s="61">
        <f t="shared" ref="J84" si="50">G84*F84*(E84/(DATE(YEAR(D84),12,31)-DATE(YEAR(D84),1,1)+1))</f>
        <v>1136.6841025731949</v>
      </c>
      <c r="K84" s="5">
        <f t="shared" ref="K84" si="51">+SUM(I84:J84)</f>
        <v>2051.4227708748131</v>
      </c>
      <c r="L84" s="61">
        <f t="shared" ref="L84:L90" si="52">($G$50/20)</f>
        <v>1831.3417006395132</v>
      </c>
      <c r="M84" s="90">
        <f t="shared" ref="M84" si="53">+SUM(K84:L84)</f>
        <v>3882.764471514326</v>
      </c>
      <c r="N84" s="5">
        <f t="shared" si="47"/>
        <v>56058.291481395812</v>
      </c>
      <c r="O84" s="60">
        <f t="shared" si="48"/>
        <v>52175.527009881494</v>
      </c>
    </row>
    <row r="85" spans="1:15" x14ac:dyDescent="0.25">
      <c r="A85" s="63" t="s">
        <v>45</v>
      </c>
      <c r="B85" s="58" t="str">
        <f t="shared" ref="B85:B90" si="54">+IF(MONTH(C85)&lt;4,"Q1",IF(MONTH(C85)&lt;7,"Q2",IF(MONTH(C85)&lt;10,"Q3","Q4")))&amp;"/"&amp;YEAR(C85)</f>
        <v>Q3/2024</v>
      </c>
      <c r="C85" s="54">
        <f t="shared" si="39"/>
        <v>45474</v>
      </c>
      <c r="D85" s="54">
        <f t="shared" si="32"/>
        <v>45565</v>
      </c>
      <c r="E85" s="58">
        <f t="shared" ref="E85:E90" si="55">D85-C85+1</f>
        <v>92</v>
      </c>
      <c r="F85" s="59">
        <f>VLOOKUP(D85,'FERC Interest Rate'!$A:$B,2,TRUE)</f>
        <v>8.5000000000000006E-2</v>
      </c>
      <c r="G85" s="60">
        <f t="shared" ref="G85:G90" si="56">O84</f>
        <v>52175.527009881494</v>
      </c>
      <c r="H85" s="60">
        <v>0</v>
      </c>
      <c r="I85" s="81">
        <f t="shared" si="49"/>
        <v>914.73866830161842</v>
      </c>
      <c r="J85" s="61">
        <f t="shared" ref="J85:J90" si="57">G85*F85*(E85/(DATE(YEAR(D85),12,31)-DATE(YEAR(D85),1,1)+1))</f>
        <v>1114.788582560856</v>
      </c>
      <c r="K85" s="5">
        <f t="shared" ref="K85:K90" si="58">+SUM(I85:J85)</f>
        <v>2029.5272508624744</v>
      </c>
      <c r="L85" s="61">
        <f t="shared" si="52"/>
        <v>1831.3417006395132</v>
      </c>
      <c r="M85" s="90">
        <f t="shared" ref="M85:M90" si="59">+SUM(K85:L85)</f>
        <v>3860.8689515019878</v>
      </c>
      <c r="N85" s="5">
        <f t="shared" ref="N85:N90" si="60">+G85+H85+J85</f>
        <v>53290.315592442348</v>
      </c>
      <c r="O85" s="60">
        <f t="shared" ref="O85:O90" si="61">G85+H85-L85-I85</f>
        <v>49429.446640940369</v>
      </c>
    </row>
    <row r="86" spans="1:15" x14ac:dyDescent="0.25">
      <c r="A86" s="63" t="s">
        <v>46</v>
      </c>
      <c r="B86" s="58" t="str">
        <f t="shared" si="54"/>
        <v>Q4/2024</v>
      </c>
      <c r="C86" s="54">
        <f t="shared" si="39"/>
        <v>45566</v>
      </c>
      <c r="D86" s="54">
        <f t="shared" si="32"/>
        <v>45657</v>
      </c>
      <c r="E86" s="58">
        <f t="shared" si="55"/>
        <v>92</v>
      </c>
      <c r="F86" s="59">
        <f>VLOOKUP(D86,'FERC Interest Rate'!$A:$B,2,TRUE)</f>
        <v>8.5000000000000006E-2</v>
      </c>
      <c r="G86" s="60">
        <f t="shared" si="56"/>
        <v>49429.446640940369</v>
      </c>
      <c r="H86" s="60">
        <v>0</v>
      </c>
      <c r="I86" s="81">
        <f t="shared" si="49"/>
        <v>914.73866830161842</v>
      </c>
      <c r="J86" s="61">
        <f t="shared" si="57"/>
        <v>1056.1154992681795</v>
      </c>
      <c r="K86" s="5">
        <f t="shared" si="58"/>
        <v>1970.8541675697979</v>
      </c>
      <c r="L86" s="61">
        <f t="shared" si="52"/>
        <v>1831.3417006395132</v>
      </c>
      <c r="M86" s="90">
        <f t="shared" si="59"/>
        <v>3802.1958682093109</v>
      </c>
      <c r="N86" s="5">
        <f t="shared" si="60"/>
        <v>50485.562140208545</v>
      </c>
      <c r="O86" s="60">
        <f t="shared" si="61"/>
        <v>46683.366271999243</v>
      </c>
    </row>
    <row r="87" spans="1:15" x14ac:dyDescent="0.25">
      <c r="A87" s="63" t="s">
        <v>47</v>
      </c>
      <c r="B87" s="58" t="str">
        <f t="shared" si="54"/>
        <v>Q1/2025</v>
      </c>
      <c r="C87" s="54">
        <f t="shared" si="39"/>
        <v>45658</v>
      </c>
      <c r="D87" s="54">
        <f t="shared" si="32"/>
        <v>45747</v>
      </c>
      <c r="E87" s="58">
        <f t="shared" si="55"/>
        <v>90</v>
      </c>
      <c r="F87" s="59">
        <f>VLOOKUP(D87,'FERC Interest Rate'!$A:$B,2,TRUE)</f>
        <v>8.0399999999999999E-2</v>
      </c>
      <c r="G87" s="60">
        <f t="shared" si="56"/>
        <v>46683.366271999243</v>
      </c>
      <c r="H87" s="60">
        <v>0</v>
      </c>
      <c r="I87" s="81">
        <f t="shared" si="49"/>
        <v>914.73866830161842</v>
      </c>
      <c r="J87" s="61">
        <f t="shared" si="57"/>
        <v>925.48174888818221</v>
      </c>
      <c r="K87" s="5">
        <f t="shared" si="58"/>
        <v>1840.2204171898006</v>
      </c>
      <c r="L87" s="61">
        <f t="shared" si="52"/>
        <v>1831.3417006395132</v>
      </c>
      <c r="M87" s="90">
        <f t="shared" si="59"/>
        <v>3671.562117829314</v>
      </c>
      <c r="N87" s="5">
        <f t="shared" si="60"/>
        <v>47608.848020887424</v>
      </c>
      <c r="O87" s="60">
        <f t="shared" si="61"/>
        <v>43937.285903058117</v>
      </c>
    </row>
    <row r="88" spans="1:15" x14ac:dyDescent="0.25">
      <c r="A88" s="63" t="s">
        <v>48</v>
      </c>
      <c r="B88" s="58" t="str">
        <f t="shared" si="54"/>
        <v>Q2/2025</v>
      </c>
      <c r="C88" s="54">
        <f t="shared" si="39"/>
        <v>45748</v>
      </c>
      <c r="D88" s="54">
        <f t="shared" si="32"/>
        <v>45838</v>
      </c>
      <c r="E88" s="58">
        <f t="shared" si="55"/>
        <v>91</v>
      </c>
      <c r="F88" s="59">
        <f>VLOOKUP(D88,'FERC Interest Rate'!$A:$B,2,TRUE)</f>
        <v>7.5499999999999998E-2</v>
      </c>
      <c r="G88" s="60">
        <f t="shared" si="56"/>
        <v>43937.285903058117</v>
      </c>
      <c r="H88" s="60">
        <v>0</v>
      </c>
      <c r="I88" s="81">
        <f t="shared" si="49"/>
        <v>914.73866830161842</v>
      </c>
      <c r="J88" s="61">
        <f t="shared" si="57"/>
        <v>827.04417204646791</v>
      </c>
      <c r="K88" s="5">
        <f t="shared" si="58"/>
        <v>1741.7828403480862</v>
      </c>
      <c r="L88" s="61">
        <f t="shared" si="52"/>
        <v>1831.3417006395132</v>
      </c>
      <c r="M88" s="90">
        <f t="shared" si="59"/>
        <v>3573.1245409875992</v>
      </c>
      <c r="N88" s="5">
        <f t="shared" si="60"/>
        <v>44764.330075104583</v>
      </c>
      <c r="O88" s="60">
        <f t="shared" si="61"/>
        <v>41191.205534116991</v>
      </c>
    </row>
    <row r="89" spans="1:15" x14ac:dyDescent="0.25">
      <c r="A89" s="63" t="s">
        <v>49</v>
      </c>
      <c r="B89" s="58" t="str">
        <f t="shared" si="54"/>
        <v>Q3/2025</v>
      </c>
      <c r="C89" s="54">
        <f t="shared" si="39"/>
        <v>45839</v>
      </c>
      <c r="D89" s="54">
        <f t="shared" si="32"/>
        <v>45930</v>
      </c>
      <c r="E89" s="58">
        <f t="shared" si="55"/>
        <v>92</v>
      </c>
      <c r="F89" s="59">
        <f>VLOOKUP(D89,'FERC Interest Rate'!$A:$B,2,TRUE)</f>
        <v>7.4999999999999997E-2</v>
      </c>
      <c r="G89" s="60">
        <f t="shared" si="56"/>
        <v>41191.205534116991</v>
      </c>
      <c r="H89" s="60">
        <v>0</v>
      </c>
      <c r="I89" s="81">
        <f t="shared" si="49"/>
        <v>914.73866830161842</v>
      </c>
      <c r="J89" s="61">
        <f t="shared" si="57"/>
        <v>778.68306352166371</v>
      </c>
      <c r="K89" s="5">
        <f t="shared" si="58"/>
        <v>1693.4217318232822</v>
      </c>
      <c r="L89" s="61">
        <f t="shared" si="52"/>
        <v>1831.3417006395132</v>
      </c>
      <c r="M89" s="90">
        <f t="shared" si="59"/>
        <v>3524.7634324627952</v>
      </c>
      <c r="N89" s="5">
        <f t="shared" si="60"/>
        <v>41969.888597638652</v>
      </c>
      <c r="O89" s="60">
        <f t="shared" si="61"/>
        <v>38445.125165175865</v>
      </c>
    </row>
    <row r="90" spans="1:15" x14ac:dyDescent="0.25">
      <c r="A90" s="63" t="s">
        <v>50</v>
      </c>
      <c r="B90" s="58" t="str">
        <f t="shared" si="54"/>
        <v>Q4/2025</v>
      </c>
      <c r="C90" s="54">
        <f t="shared" si="39"/>
        <v>45931</v>
      </c>
      <c r="D90" s="54">
        <f t="shared" si="32"/>
        <v>46022</v>
      </c>
      <c r="E90" s="58">
        <f t="shared" si="55"/>
        <v>92</v>
      </c>
      <c r="F90" s="59">
        <f>VLOOKUP(D90,'FERC Interest Rate'!$A:$B,2,TRUE)</f>
        <v>7.4999999999999997E-2</v>
      </c>
      <c r="G90" s="60">
        <f t="shared" si="56"/>
        <v>38445.125165175865</v>
      </c>
      <c r="H90" s="60">
        <v>0</v>
      </c>
      <c r="I90" s="81">
        <f t="shared" si="49"/>
        <v>914.73866830161842</v>
      </c>
      <c r="J90" s="61">
        <f t="shared" si="57"/>
        <v>726.77085928688621</v>
      </c>
      <c r="K90" s="5">
        <f t="shared" si="58"/>
        <v>1641.5095275885046</v>
      </c>
      <c r="L90" s="61">
        <f t="shared" si="52"/>
        <v>1831.3417006395132</v>
      </c>
      <c r="M90" s="90">
        <f t="shared" si="59"/>
        <v>3472.851228228018</v>
      </c>
      <c r="N90" s="5">
        <f t="shared" si="60"/>
        <v>39171.896024462752</v>
      </c>
      <c r="O90" s="60">
        <f t="shared" si="61"/>
        <v>35699.044796234739</v>
      </c>
    </row>
    <row r="91" spans="1:15" ht="13.5" thickBot="1" x14ac:dyDescent="0.35">
      <c r="A91" s="101"/>
      <c r="B91" s="102"/>
      <c r="C91" s="103"/>
      <c r="D91" s="103"/>
      <c r="E91" s="102"/>
      <c r="F91" s="102"/>
      <c r="G91" s="92">
        <f t="shared" ref="G91:O91" si="62">SUM(G50:G90)</f>
        <v>1803277.0916745623</v>
      </c>
      <c r="H91" s="92">
        <f t="shared" si="62"/>
        <v>18294.773366032368</v>
      </c>
      <c r="I91" s="92">
        <f t="shared" si="62"/>
        <v>6403.1706781113289</v>
      </c>
      <c r="J91" s="92">
        <f t="shared" si="62"/>
        <v>6565.5680281454315</v>
      </c>
      <c r="K91" s="92">
        <f t="shared" si="62"/>
        <v>12968.738706256761</v>
      </c>
      <c r="L91" s="92">
        <f t="shared" si="62"/>
        <v>12819.391904476593</v>
      </c>
      <c r="M91" s="92">
        <f t="shared" si="62"/>
        <v>25788.130610733351</v>
      </c>
      <c r="N91" s="92">
        <f t="shared" si="62"/>
        <v>1828137.4330687397</v>
      </c>
      <c r="O91" s="92">
        <f t="shared" si="62"/>
        <v>1802349.3024580067</v>
      </c>
    </row>
    <row r="92" spans="1:15" ht="13" thickTop="1" x14ac:dyDescent="0.25">
      <c r="B92" s="6"/>
      <c r="C92" s="9"/>
      <c r="D92" s="9"/>
      <c r="E92" s="6"/>
      <c r="F92" s="6"/>
      <c r="G92" s="61"/>
      <c r="H92" s="48"/>
      <c r="I92" s="83"/>
      <c r="J92" s="61"/>
      <c r="L92" s="48"/>
      <c r="M92" s="91"/>
    </row>
    <row r="93" spans="1:15" ht="37" x14ac:dyDescent="0.3">
      <c r="A93" s="62" t="s">
        <v>43</v>
      </c>
      <c r="B93" s="62" t="s">
        <v>3</v>
      </c>
      <c r="C93" s="62" t="s">
        <v>4</v>
      </c>
      <c r="D93" s="62" t="s">
        <v>5</v>
      </c>
      <c r="E93" s="62" t="s">
        <v>6</v>
      </c>
      <c r="F93" s="62" t="s">
        <v>7</v>
      </c>
      <c r="G93" s="62" t="s">
        <v>70</v>
      </c>
      <c r="H93" s="62" t="s">
        <v>71</v>
      </c>
      <c r="I93" s="77" t="s">
        <v>72</v>
      </c>
      <c r="J93" s="78" t="s">
        <v>73</v>
      </c>
      <c r="K93" s="78" t="s">
        <v>74</v>
      </c>
      <c r="L93" s="78" t="s">
        <v>75</v>
      </c>
      <c r="M93" s="79" t="s">
        <v>65</v>
      </c>
      <c r="N93" s="62" t="s">
        <v>76</v>
      </c>
      <c r="O93" s="62" t="s">
        <v>77</v>
      </c>
    </row>
    <row r="94" spans="1:15" ht="13" x14ac:dyDescent="0.3">
      <c r="A94" s="123" t="s">
        <v>37</v>
      </c>
      <c r="B94" s="198" t="s">
        <v>50</v>
      </c>
      <c r="C94" s="54">
        <f>VLOOKUP(B94,A$1:F$26,2,FALSE)</f>
        <v>42333</v>
      </c>
      <c r="D94" s="54">
        <f>DATE(YEAR(C94),IF(MONTH(C94)&lt;=3,3,IF(MONTH(C94)&lt;=6,6,IF(MONTH(C94)&lt;=9,9,12))),IF(OR(MONTH(C94)&lt;=3,MONTH(C94)&gt;=10),31,30))</f>
        <v>42369</v>
      </c>
      <c r="E94" s="58">
        <f>D94-C94+1</f>
        <v>37</v>
      </c>
      <c r="F94" s="59">
        <f>VLOOKUP(D94,'FERC Interest Rate'!$A:$B,2,TRUE)</f>
        <v>3.2500000000000001E-2</v>
      </c>
      <c r="G94" s="60">
        <f>VLOOKUP(B94,$A$1:$F$26,5,FALSE)</f>
        <v>48001</v>
      </c>
      <c r="H94" s="60">
        <f>G94*F94*(E94/(DATE(YEAR(D94),12,31)-DATE(YEAR(D94),1,1)+1))</f>
        <v>158.1402808219178</v>
      </c>
      <c r="I94" s="122">
        <v>0</v>
      </c>
      <c r="J94" s="61">
        <v>0</v>
      </c>
      <c r="K94" s="5">
        <f t="shared" ref="K94:K97" si="63">+SUM(I94:J94)</f>
        <v>0</v>
      </c>
      <c r="L94" s="61">
        <v>0</v>
      </c>
      <c r="M94" s="90">
        <f t="shared" ref="M94:M97" si="64">+SUM(K94:L94)</f>
        <v>0</v>
      </c>
      <c r="N94" s="5">
        <f t="shared" ref="N94:N97" si="65">+G94+H94+J94</f>
        <v>48159.140280821921</v>
      </c>
      <c r="O94" s="60">
        <f>G94+H94-L94-I94</f>
        <v>48159.140280821921</v>
      </c>
    </row>
    <row r="95" spans="1:15" x14ac:dyDescent="0.25">
      <c r="A95" s="63" t="s">
        <v>22</v>
      </c>
      <c r="B95" s="58" t="str">
        <f>+IF(MONTH(C95)&lt;4,"Q1",IF(MONTH(C95)&lt;7,"Q2",IF(MONTH(C95)&lt;10,"Q3","Q4")))&amp;"/"&amp;YEAR(C95)</f>
        <v>Q1/2016</v>
      </c>
      <c r="C95" s="54">
        <f>D94+1</f>
        <v>42370</v>
      </c>
      <c r="D95" s="54">
        <f>EOMONTH(D94,3)</f>
        <v>42460</v>
      </c>
      <c r="E95" s="58">
        <f t="shared" ref="E95:E97" si="66">D95-C95+1</f>
        <v>91</v>
      </c>
      <c r="F95" s="59">
        <f>VLOOKUP(D95,'FERC Interest Rate'!$A:$B,2,TRUE)</f>
        <v>3.2500000000000001E-2</v>
      </c>
      <c r="G95" s="60">
        <f>O94</f>
        <v>48159.140280821921</v>
      </c>
      <c r="H95" s="60">
        <f>G95*F95*(E95/(DATE(YEAR(D95),12,31)-DATE(YEAR(D95),1,1)+1))</f>
        <v>389.1548015861498</v>
      </c>
      <c r="I95" s="122">
        <v>0</v>
      </c>
      <c r="J95" s="61">
        <v>0</v>
      </c>
      <c r="K95" s="5">
        <f t="shared" si="63"/>
        <v>0</v>
      </c>
      <c r="L95" s="61">
        <v>0</v>
      </c>
      <c r="M95" s="90">
        <f t="shared" si="64"/>
        <v>0</v>
      </c>
      <c r="N95" s="5">
        <f t="shared" si="65"/>
        <v>48548.295082408069</v>
      </c>
      <c r="O95" s="60">
        <f>G95+H95-L95-I95</f>
        <v>48548.295082408069</v>
      </c>
    </row>
    <row r="96" spans="1:15" x14ac:dyDescent="0.25">
      <c r="A96" s="63" t="s">
        <v>22</v>
      </c>
      <c r="B96" s="58" t="str">
        <f>+IF(MONTH(C96)&lt;4,"Q1",IF(MONTH(C96)&lt;7,"Q2",IF(MONTH(C96)&lt;10,"Q3","Q4")))&amp;"/"&amp;YEAR(C96)</f>
        <v>Q2/2016</v>
      </c>
      <c r="C96" s="54">
        <f t="shared" ref="C96:C98" si="67">D95+1</f>
        <v>42461</v>
      </c>
      <c r="D96" s="54">
        <f t="shared" ref="D96:D134" si="68">EOMONTH(D95,3)</f>
        <v>42551</v>
      </c>
      <c r="E96" s="58">
        <f t="shared" si="66"/>
        <v>91</v>
      </c>
      <c r="F96" s="59">
        <f>VLOOKUP(D96,'FERC Interest Rate'!$A:$B,2,TRUE)</f>
        <v>3.4599999999999999E-2</v>
      </c>
      <c r="G96" s="60">
        <f t="shared" ref="G96:G98" si="69">O95</f>
        <v>48548.295082408069</v>
      </c>
      <c r="H96" s="60">
        <f>G96*F96*(E96/(DATE(YEAR(D96),12,31)-DATE(YEAR(D96),1,1)+1))</f>
        <v>417.64798332368866</v>
      </c>
      <c r="I96" s="122">
        <v>0</v>
      </c>
      <c r="J96" s="61">
        <v>0</v>
      </c>
      <c r="K96" s="5">
        <f t="shared" si="63"/>
        <v>0</v>
      </c>
      <c r="L96" s="61">
        <v>0</v>
      </c>
      <c r="M96" s="90">
        <f t="shared" si="64"/>
        <v>0</v>
      </c>
      <c r="N96" s="5">
        <f t="shared" si="65"/>
        <v>48965.943065731757</v>
      </c>
      <c r="O96" s="60">
        <f>G96+H96-L96-I96</f>
        <v>48965.943065731757</v>
      </c>
    </row>
    <row r="97" spans="1:15" x14ac:dyDescent="0.25">
      <c r="A97" s="63" t="s">
        <v>22</v>
      </c>
      <c r="B97" s="58" t="str">
        <f>+IF(MONTH(C97)&lt;4,"Q1",IF(MONTH(C97)&lt;7,"Q2",IF(MONTH(C97)&lt;10,"Q3","Q4")))&amp;"/"&amp;YEAR(C97)</f>
        <v>Q3/2016</v>
      </c>
      <c r="C97" s="54">
        <f t="shared" si="67"/>
        <v>42552</v>
      </c>
      <c r="D97" s="54">
        <f t="shared" si="68"/>
        <v>42643</v>
      </c>
      <c r="E97" s="58">
        <f t="shared" si="66"/>
        <v>92</v>
      </c>
      <c r="F97" s="59">
        <f>VLOOKUP(D97,'FERC Interest Rate'!$A:$B,2,TRUE)</f>
        <v>3.5000000000000003E-2</v>
      </c>
      <c r="G97" s="60">
        <f t="shared" si="69"/>
        <v>48965.943065731757</v>
      </c>
      <c r="H97" s="60">
        <f>G97*F97*(E97/(DATE(YEAR(D97),12,31)-DATE(YEAR(D97),1,1)+1))</f>
        <v>430.79326959468926</v>
      </c>
      <c r="I97" s="122">
        <v>0</v>
      </c>
      <c r="J97" s="61">
        <v>0</v>
      </c>
      <c r="K97" s="5">
        <f t="shared" si="63"/>
        <v>0</v>
      </c>
      <c r="L97" s="61">
        <v>0</v>
      </c>
      <c r="M97" s="90">
        <f t="shared" si="64"/>
        <v>0</v>
      </c>
      <c r="N97" s="5">
        <f t="shared" si="65"/>
        <v>49396.736335326445</v>
      </c>
      <c r="O97" s="60">
        <f>G97+H97-L97-I97</f>
        <v>49396.736335326445</v>
      </c>
    </row>
    <row r="98" spans="1:15" x14ac:dyDescent="0.25">
      <c r="A98" s="63" t="s">
        <v>22</v>
      </c>
      <c r="B98" s="58" t="str">
        <f t="shared" ref="B98:B134" si="70">+IF(MONTH(C98)&lt;4,"Q1",IF(MONTH(C98)&lt;7,"Q2",IF(MONTH(C98)&lt;10,"Q3","Q4")))&amp;"/"&amp;YEAR(C98)</f>
        <v>Q4/2016</v>
      </c>
      <c r="C98" s="54">
        <f t="shared" si="67"/>
        <v>42644</v>
      </c>
      <c r="D98" s="54">
        <f t="shared" si="68"/>
        <v>42735</v>
      </c>
      <c r="E98" s="58">
        <f t="shared" ref="E98:E128" si="71">D98-C98+1</f>
        <v>92</v>
      </c>
      <c r="F98" s="59">
        <f>VLOOKUP(D98,'FERC Interest Rate'!$A:$B,2,TRUE)</f>
        <v>3.5000000000000003E-2</v>
      </c>
      <c r="G98" s="60">
        <f t="shared" si="69"/>
        <v>49396.736335326445</v>
      </c>
      <c r="H98" s="60">
        <f t="shared" ref="H98:H128" si="72">G98*F98*(E98/(DATE(YEAR(D98),12,31)-DATE(YEAR(D98),1,1)+1))</f>
        <v>434.58330874248952</v>
      </c>
      <c r="I98" s="122">
        <v>0</v>
      </c>
      <c r="J98" s="61">
        <v>0</v>
      </c>
      <c r="K98" s="5">
        <f t="shared" ref="K98:K127" si="73">+SUM(I98:J98)</f>
        <v>0</v>
      </c>
      <c r="L98" s="61">
        <v>0</v>
      </c>
      <c r="M98" s="90">
        <f t="shared" ref="M98:M128" si="74">+SUM(K98:L98)</f>
        <v>0</v>
      </c>
      <c r="N98" s="5">
        <f t="shared" ref="N98:N128" si="75">+G98+H98+J98</f>
        <v>49831.319644068935</v>
      </c>
      <c r="O98" s="60">
        <f t="shared" ref="O98:O128" si="76">G98+H98-L98-I98</f>
        <v>49831.319644068935</v>
      </c>
    </row>
    <row r="99" spans="1:15" x14ac:dyDescent="0.25">
      <c r="A99" s="63" t="s">
        <v>22</v>
      </c>
      <c r="B99" s="58" t="str">
        <f t="shared" si="70"/>
        <v>Q1/2017</v>
      </c>
      <c r="C99" s="54">
        <f t="shared" ref="C99:C128" si="77">D98+1</f>
        <v>42736</v>
      </c>
      <c r="D99" s="54">
        <f t="shared" si="68"/>
        <v>42825</v>
      </c>
      <c r="E99" s="58">
        <f t="shared" si="71"/>
        <v>90</v>
      </c>
      <c r="F99" s="59">
        <f>VLOOKUP(D99,'FERC Interest Rate'!$A:$B,2,TRUE)</f>
        <v>3.5000000000000003E-2</v>
      </c>
      <c r="G99" s="60">
        <f t="shared" ref="G99:G128" si="78">O98</f>
        <v>49831.319644068935</v>
      </c>
      <c r="H99" s="60">
        <f t="shared" si="72"/>
        <v>430.05111473648537</v>
      </c>
      <c r="I99" s="122">
        <v>0</v>
      </c>
      <c r="J99" s="61">
        <v>0</v>
      </c>
      <c r="K99" s="5">
        <f t="shared" si="73"/>
        <v>0</v>
      </c>
      <c r="L99" s="61">
        <v>0</v>
      </c>
      <c r="M99" s="90">
        <f t="shared" si="74"/>
        <v>0</v>
      </c>
      <c r="N99" s="5">
        <f t="shared" si="75"/>
        <v>50261.370758805424</v>
      </c>
      <c r="O99" s="60">
        <f t="shared" si="76"/>
        <v>50261.370758805424</v>
      </c>
    </row>
    <row r="100" spans="1:15" x14ac:dyDescent="0.25">
      <c r="A100" s="63" t="s">
        <v>22</v>
      </c>
      <c r="B100" s="58" t="str">
        <f t="shared" si="70"/>
        <v>Q2/2017</v>
      </c>
      <c r="C100" s="54">
        <f t="shared" si="77"/>
        <v>42826</v>
      </c>
      <c r="D100" s="54">
        <f t="shared" si="68"/>
        <v>42916</v>
      </c>
      <c r="E100" s="58">
        <f t="shared" si="71"/>
        <v>91</v>
      </c>
      <c r="F100" s="59">
        <f>VLOOKUP(D100,'FERC Interest Rate'!$A:$B,2,TRUE)</f>
        <v>3.7100000000000001E-2</v>
      </c>
      <c r="G100" s="60">
        <f t="shared" si="78"/>
        <v>50261.370758805424</v>
      </c>
      <c r="H100" s="60">
        <f t="shared" si="72"/>
        <v>464.89702416110413</v>
      </c>
      <c r="I100" s="122">
        <v>0</v>
      </c>
      <c r="J100" s="61">
        <v>0</v>
      </c>
      <c r="K100" s="5">
        <f t="shared" si="73"/>
        <v>0</v>
      </c>
      <c r="L100" s="61">
        <v>0</v>
      </c>
      <c r="M100" s="90">
        <f t="shared" si="74"/>
        <v>0</v>
      </c>
      <c r="N100" s="5">
        <f t="shared" si="75"/>
        <v>50726.267782966526</v>
      </c>
      <c r="O100" s="60">
        <f t="shared" si="76"/>
        <v>50726.267782966526</v>
      </c>
    </row>
    <row r="101" spans="1:15" x14ac:dyDescent="0.25">
      <c r="A101" s="63" t="s">
        <v>22</v>
      </c>
      <c r="B101" s="58" t="str">
        <f t="shared" si="70"/>
        <v>Q3/2017</v>
      </c>
      <c r="C101" s="54">
        <f t="shared" si="77"/>
        <v>42917</v>
      </c>
      <c r="D101" s="54">
        <f t="shared" si="68"/>
        <v>43008</v>
      </c>
      <c r="E101" s="58">
        <f t="shared" si="71"/>
        <v>92</v>
      </c>
      <c r="F101" s="59">
        <f>VLOOKUP(D101,'FERC Interest Rate'!$A:$B,2,TRUE)</f>
        <v>3.9600000000000003E-2</v>
      </c>
      <c r="G101" s="60">
        <f t="shared" si="78"/>
        <v>50726.267782966526</v>
      </c>
      <c r="H101" s="60">
        <f t="shared" si="72"/>
        <v>506.31764051206488</v>
      </c>
      <c r="I101" s="122">
        <v>0</v>
      </c>
      <c r="J101" s="61">
        <v>0</v>
      </c>
      <c r="K101" s="5">
        <f t="shared" si="73"/>
        <v>0</v>
      </c>
      <c r="L101" s="61">
        <v>0</v>
      </c>
      <c r="M101" s="90">
        <f t="shared" si="74"/>
        <v>0</v>
      </c>
      <c r="N101" s="5">
        <f t="shared" si="75"/>
        <v>51232.585423478595</v>
      </c>
      <c r="O101" s="60">
        <f t="shared" si="76"/>
        <v>51232.585423478595</v>
      </c>
    </row>
    <row r="102" spans="1:15" x14ac:dyDescent="0.25">
      <c r="A102" s="63" t="s">
        <v>22</v>
      </c>
      <c r="B102" s="58" t="str">
        <f t="shared" si="70"/>
        <v>Q4/2017</v>
      </c>
      <c r="C102" s="54">
        <f t="shared" si="77"/>
        <v>43009</v>
      </c>
      <c r="D102" s="54">
        <f t="shared" si="68"/>
        <v>43100</v>
      </c>
      <c r="E102" s="58">
        <f t="shared" si="71"/>
        <v>92</v>
      </c>
      <c r="F102" s="59">
        <f>VLOOKUP(D102,'FERC Interest Rate'!$A:$B,2,TRUE)</f>
        <v>4.2099999999999999E-2</v>
      </c>
      <c r="G102" s="60">
        <f t="shared" si="78"/>
        <v>51232.585423478595</v>
      </c>
      <c r="H102" s="60">
        <f t="shared" si="72"/>
        <v>543.65493112936247</v>
      </c>
      <c r="I102" s="122">
        <v>0</v>
      </c>
      <c r="J102" s="61">
        <v>0</v>
      </c>
      <c r="K102" s="5">
        <f t="shared" si="73"/>
        <v>0</v>
      </c>
      <c r="L102" s="61">
        <v>0</v>
      </c>
      <c r="M102" s="90">
        <f t="shared" si="74"/>
        <v>0</v>
      </c>
      <c r="N102" s="5">
        <f t="shared" si="75"/>
        <v>51776.240354607959</v>
      </c>
      <c r="O102" s="60">
        <f t="shared" si="76"/>
        <v>51776.240354607959</v>
      </c>
    </row>
    <row r="103" spans="1:15" x14ac:dyDescent="0.25">
      <c r="A103" s="63" t="s">
        <v>22</v>
      </c>
      <c r="B103" s="58" t="str">
        <f t="shared" si="70"/>
        <v>Q1/2018</v>
      </c>
      <c r="C103" s="54">
        <f t="shared" si="77"/>
        <v>43101</v>
      </c>
      <c r="D103" s="54">
        <f t="shared" si="68"/>
        <v>43190</v>
      </c>
      <c r="E103" s="58">
        <f t="shared" si="71"/>
        <v>90</v>
      </c>
      <c r="F103" s="59">
        <f>VLOOKUP(D103,'FERC Interest Rate'!$A:$B,2,TRUE)</f>
        <v>4.2500000000000003E-2</v>
      </c>
      <c r="G103" s="60">
        <f t="shared" si="78"/>
        <v>51776.240354607959</v>
      </c>
      <c r="H103" s="60">
        <f t="shared" si="72"/>
        <v>542.58662837363136</v>
      </c>
      <c r="I103" s="122">
        <v>0</v>
      </c>
      <c r="J103" s="61">
        <v>0</v>
      </c>
      <c r="K103" s="5">
        <f t="shared" si="73"/>
        <v>0</v>
      </c>
      <c r="L103" s="61">
        <v>0</v>
      </c>
      <c r="M103" s="90">
        <f t="shared" si="74"/>
        <v>0</v>
      </c>
      <c r="N103" s="5">
        <f t="shared" si="75"/>
        <v>52318.826982981591</v>
      </c>
      <c r="O103" s="60">
        <f t="shared" si="76"/>
        <v>52318.826982981591</v>
      </c>
    </row>
    <row r="104" spans="1:15" x14ac:dyDescent="0.25">
      <c r="A104" s="63" t="s">
        <v>22</v>
      </c>
      <c r="B104" s="58" t="str">
        <f t="shared" si="70"/>
        <v>Q2/2018</v>
      </c>
      <c r="C104" s="54">
        <f t="shared" si="77"/>
        <v>43191</v>
      </c>
      <c r="D104" s="54">
        <f t="shared" si="68"/>
        <v>43281</v>
      </c>
      <c r="E104" s="58">
        <f t="shared" si="71"/>
        <v>91</v>
      </c>
      <c r="F104" s="59">
        <f>VLOOKUP(D104,'FERC Interest Rate'!$A:$B,2,TRUE)</f>
        <v>4.4699999999999997E-2</v>
      </c>
      <c r="G104" s="60">
        <f t="shared" si="78"/>
        <v>52318.826982981591</v>
      </c>
      <c r="H104" s="60">
        <f t="shared" si="72"/>
        <v>583.0610753936279</v>
      </c>
      <c r="I104" s="122">
        <v>0</v>
      </c>
      <c r="J104" s="61">
        <v>0</v>
      </c>
      <c r="K104" s="5">
        <f t="shared" si="73"/>
        <v>0</v>
      </c>
      <c r="L104" s="61">
        <v>0</v>
      </c>
      <c r="M104" s="90">
        <f t="shared" si="74"/>
        <v>0</v>
      </c>
      <c r="N104" s="5">
        <f t="shared" si="75"/>
        <v>52901.888058375218</v>
      </c>
      <c r="O104" s="60">
        <f t="shared" si="76"/>
        <v>52901.888058375218</v>
      </c>
    </row>
    <row r="105" spans="1:15" x14ac:dyDescent="0.25">
      <c r="A105" s="63" t="s">
        <v>22</v>
      </c>
      <c r="B105" s="58" t="str">
        <f t="shared" si="70"/>
        <v>Q3/2018</v>
      </c>
      <c r="C105" s="54">
        <f t="shared" si="77"/>
        <v>43282</v>
      </c>
      <c r="D105" s="54">
        <f t="shared" si="68"/>
        <v>43373</v>
      </c>
      <c r="E105" s="58">
        <f t="shared" si="71"/>
        <v>92</v>
      </c>
      <c r="F105" s="59">
        <f>VLOOKUP(D105,'FERC Interest Rate'!$A:$B,2,TRUE)</f>
        <v>4.6899999999999997E-2</v>
      </c>
      <c r="G105" s="60">
        <f t="shared" si="78"/>
        <v>52901.888058375218</v>
      </c>
      <c r="H105" s="60">
        <f t="shared" si="72"/>
        <v>625.37278518980111</v>
      </c>
      <c r="I105" s="122">
        <v>0</v>
      </c>
      <c r="J105" s="61">
        <v>0</v>
      </c>
      <c r="K105" s="5">
        <f t="shared" si="73"/>
        <v>0</v>
      </c>
      <c r="L105" s="61">
        <v>0</v>
      </c>
      <c r="M105" s="90">
        <f t="shared" si="74"/>
        <v>0</v>
      </c>
      <c r="N105" s="5">
        <f t="shared" si="75"/>
        <v>53527.260843565018</v>
      </c>
      <c r="O105" s="60">
        <f t="shared" si="76"/>
        <v>53527.260843565018</v>
      </c>
    </row>
    <row r="106" spans="1:15" x14ac:dyDescent="0.25">
      <c r="A106" s="63" t="s">
        <v>22</v>
      </c>
      <c r="B106" s="58" t="str">
        <f t="shared" si="70"/>
        <v>Q4/2018</v>
      </c>
      <c r="C106" s="54">
        <f t="shared" si="77"/>
        <v>43374</v>
      </c>
      <c r="D106" s="54">
        <f t="shared" si="68"/>
        <v>43465</v>
      </c>
      <c r="E106" s="58">
        <f t="shared" si="71"/>
        <v>92</v>
      </c>
      <c r="F106" s="59">
        <f>VLOOKUP(D106,'FERC Interest Rate'!$A:$B,2,TRUE)</f>
        <v>4.9599999999999998E-2</v>
      </c>
      <c r="G106" s="60">
        <f t="shared" si="78"/>
        <v>53527.260843565018</v>
      </c>
      <c r="H106" s="60">
        <f t="shared" si="72"/>
        <v>669.19341556535869</v>
      </c>
      <c r="I106" s="122">
        <v>0</v>
      </c>
      <c r="J106" s="61">
        <v>0</v>
      </c>
      <c r="K106" s="5">
        <f t="shared" si="73"/>
        <v>0</v>
      </c>
      <c r="L106" s="61">
        <v>0</v>
      </c>
      <c r="M106" s="90">
        <f t="shared" si="74"/>
        <v>0</v>
      </c>
      <c r="N106" s="5">
        <f t="shared" si="75"/>
        <v>54196.454259130376</v>
      </c>
      <c r="O106" s="60">
        <f t="shared" si="76"/>
        <v>54196.454259130376</v>
      </c>
    </row>
    <row r="107" spans="1:15" x14ac:dyDescent="0.25">
      <c r="A107" s="63" t="s">
        <v>22</v>
      </c>
      <c r="B107" s="58" t="str">
        <f t="shared" si="70"/>
        <v>Q1/2019</v>
      </c>
      <c r="C107" s="54">
        <f t="shared" si="77"/>
        <v>43466</v>
      </c>
      <c r="D107" s="54">
        <f t="shared" si="68"/>
        <v>43555</v>
      </c>
      <c r="E107" s="58">
        <f t="shared" si="71"/>
        <v>90</v>
      </c>
      <c r="F107" s="59">
        <f>VLOOKUP(D107,'FERC Interest Rate'!$A:$B,2,TRUE)</f>
        <v>5.1799999999999999E-2</v>
      </c>
      <c r="G107" s="60">
        <f t="shared" si="78"/>
        <v>54196.454259130376</v>
      </c>
      <c r="H107" s="60">
        <f t="shared" si="72"/>
        <v>692.22978015360491</v>
      </c>
      <c r="I107" s="122">
        <v>0</v>
      </c>
      <c r="J107" s="61">
        <v>0</v>
      </c>
      <c r="K107" s="5">
        <f t="shared" si="73"/>
        <v>0</v>
      </c>
      <c r="L107" s="61">
        <v>0</v>
      </c>
      <c r="M107" s="90">
        <f t="shared" si="74"/>
        <v>0</v>
      </c>
      <c r="N107" s="5">
        <f t="shared" si="75"/>
        <v>54888.68403928398</v>
      </c>
      <c r="O107" s="60">
        <f t="shared" si="76"/>
        <v>54888.68403928398</v>
      </c>
    </row>
    <row r="108" spans="1:15" x14ac:dyDescent="0.25">
      <c r="A108" s="63" t="s">
        <v>22</v>
      </c>
      <c r="B108" s="58" t="str">
        <f t="shared" si="70"/>
        <v>Q2/2019</v>
      </c>
      <c r="C108" s="54">
        <f t="shared" si="77"/>
        <v>43556</v>
      </c>
      <c r="D108" s="54">
        <f t="shared" si="68"/>
        <v>43646</v>
      </c>
      <c r="E108" s="58">
        <f t="shared" si="71"/>
        <v>91</v>
      </c>
      <c r="F108" s="59">
        <f>VLOOKUP(D108,'FERC Interest Rate'!$A:$B,2,TRUE)</f>
        <v>5.45E-2</v>
      </c>
      <c r="G108" s="60">
        <f t="shared" si="78"/>
        <v>54888.68403928398</v>
      </c>
      <c r="H108" s="60">
        <f t="shared" si="72"/>
        <v>745.80939313103806</v>
      </c>
      <c r="I108" s="122">
        <v>0</v>
      </c>
      <c r="J108" s="61">
        <v>0</v>
      </c>
      <c r="K108" s="5">
        <f t="shared" si="73"/>
        <v>0</v>
      </c>
      <c r="L108" s="61">
        <v>0</v>
      </c>
      <c r="M108" s="90">
        <f t="shared" si="74"/>
        <v>0</v>
      </c>
      <c r="N108" s="5">
        <f t="shared" si="75"/>
        <v>55634.493432415016</v>
      </c>
      <c r="O108" s="60">
        <f t="shared" si="76"/>
        <v>55634.493432415016</v>
      </c>
    </row>
    <row r="109" spans="1:15" x14ac:dyDescent="0.25">
      <c r="A109" s="63" t="s">
        <v>22</v>
      </c>
      <c r="B109" s="58" t="str">
        <f t="shared" si="70"/>
        <v>Q3/2019</v>
      </c>
      <c r="C109" s="54">
        <f t="shared" si="77"/>
        <v>43647</v>
      </c>
      <c r="D109" s="54">
        <f t="shared" si="68"/>
        <v>43738</v>
      </c>
      <c r="E109" s="58">
        <f t="shared" si="71"/>
        <v>92</v>
      </c>
      <c r="F109" s="59">
        <f>VLOOKUP(D109,'FERC Interest Rate'!$A:$B,2,TRUE)</f>
        <v>5.5E-2</v>
      </c>
      <c r="G109" s="60">
        <f t="shared" si="78"/>
        <v>55634.493432415016</v>
      </c>
      <c r="H109" s="60">
        <f t="shared" si="72"/>
        <v>771.26174456991782</v>
      </c>
      <c r="I109" s="122">
        <v>0</v>
      </c>
      <c r="J109" s="61">
        <v>0</v>
      </c>
      <c r="K109" s="5">
        <f t="shared" si="73"/>
        <v>0</v>
      </c>
      <c r="L109" s="61">
        <v>0</v>
      </c>
      <c r="M109" s="90">
        <f t="shared" si="74"/>
        <v>0</v>
      </c>
      <c r="N109" s="5">
        <f t="shared" si="75"/>
        <v>56405.755176984931</v>
      </c>
      <c r="O109" s="60">
        <f t="shared" si="76"/>
        <v>56405.755176984931</v>
      </c>
    </row>
    <row r="110" spans="1:15" x14ac:dyDescent="0.25">
      <c r="A110" s="63" t="s">
        <v>22</v>
      </c>
      <c r="B110" s="58" t="str">
        <f t="shared" si="70"/>
        <v>Q4/2019</v>
      </c>
      <c r="C110" s="54">
        <f t="shared" si="77"/>
        <v>43739</v>
      </c>
      <c r="D110" s="54">
        <f t="shared" si="68"/>
        <v>43830</v>
      </c>
      <c r="E110" s="58">
        <f t="shared" si="71"/>
        <v>92</v>
      </c>
      <c r="F110" s="59">
        <f>VLOOKUP(D110,'FERC Interest Rate'!$A:$B,2,TRUE)</f>
        <v>5.4199999999999998E-2</v>
      </c>
      <c r="G110" s="60">
        <f t="shared" si="78"/>
        <v>56405.755176984931</v>
      </c>
      <c r="H110" s="60">
        <f t="shared" si="72"/>
        <v>770.57988387539081</v>
      </c>
      <c r="I110" s="122">
        <v>0</v>
      </c>
      <c r="J110" s="61">
        <v>0</v>
      </c>
      <c r="K110" s="5">
        <f t="shared" si="73"/>
        <v>0</v>
      </c>
      <c r="L110" s="61">
        <v>0</v>
      </c>
      <c r="M110" s="90">
        <f t="shared" si="74"/>
        <v>0</v>
      </c>
      <c r="N110" s="5">
        <f t="shared" si="75"/>
        <v>57176.335060860321</v>
      </c>
      <c r="O110" s="60">
        <f t="shared" si="76"/>
        <v>57176.335060860321</v>
      </c>
    </row>
    <row r="111" spans="1:15" x14ac:dyDescent="0.25">
      <c r="A111" s="63" t="s">
        <v>22</v>
      </c>
      <c r="B111" s="58" t="str">
        <f t="shared" si="70"/>
        <v>Q1/2020</v>
      </c>
      <c r="C111" s="54">
        <f t="shared" si="77"/>
        <v>43831</v>
      </c>
      <c r="D111" s="54">
        <f t="shared" si="68"/>
        <v>43921</v>
      </c>
      <c r="E111" s="58">
        <f t="shared" si="71"/>
        <v>91</v>
      </c>
      <c r="F111" s="59">
        <f>VLOOKUP(D111,'FERC Interest Rate'!$A:$B,2,TRUE)</f>
        <v>4.9599999999999998E-2</v>
      </c>
      <c r="G111" s="60">
        <f t="shared" si="78"/>
        <v>57176.335060860321</v>
      </c>
      <c r="H111" s="60">
        <f t="shared" si="72"/>
        <v>705.11231128606323</v>
      </c>
      <c r="I111" s="122">
        <v>0</v>
      </c>
      <c r="J111" s="61">
        <v>0</v>
      </c>
      <c r="K111" s="5">
        <f t="shared" si="73"/>
        <v>0</v>
      </c>
      <c r="L111" s="61">
        <v>0</v>
      </c>
      <c r="M111" s="90">
        <f t="shared" si="74"/>
        <v>0</v>
      </c>
      <c r="N111" s="5">
        <f t="shared" si="75"/>
        <v>57881.447372146387</v>
      </c>
      <c r="O111" s="60">
        <f t="shared" si="76"/>
        <v>57881.447372146387</v>
      </c>
    </row>
    <row r="112" spans="1:15" x14ac:dyDescent="0.25">
      <c r="A112" s="63" t="s">
        <v>22</v>
      </c>
      <c r="B112" s="58" t="str">
        <f t="shared" si="70"/>
        <v>Q2/2020</v>
      </c>
      <c r="C112" s="54">
        <f t="shared" si="77"/>
        <v>43922</v>
      </c>
      <c r="D112" s="54">
        <f t="shared" si="68"/>
        <v>44012</v>
      </c>
      <c r="E112" s="58">
        <f t="shared" si="71"/>
        <v>91</v>
      </c>
      <c r="F112" s="59">
        <f>VLOOKUP(D112,'FERC Interest Rate'!$A:$B,2,TRUE)</f>
        <v>4.7500000000000001E-2</v>
      </c>
      <c r="G112" s="60">
        <f t="shared" si="78"/>
        <v>57881.447372146387</v>
      </c>
      <c r="H112" s="60">
        <f t="shared" si="72"/>
        <v>683.5862193062917</v>
      </c>
      <c r="I112" s="122">
        <v>0</v>
      </c>
      <c r="J112" s="61">
        <v>0</v>
      </c>
      <c r="K112" s="5">
        <f t="shared" si="73"/>
        <v>0</v>
      </c>
      <c r="L112" s="61">
        <v>0</v>
      </c>
      <c r="M112" s="90">
        <f t="shared" si="74"/>
        <v>0</v>
      </c>
      <c r="N112" s="5">
        <f t="shared" si="75"/>
        <v>58565.03359145268</v>
      </c>
      <c r="O112" s="60">
        <f t="shared" si="76"/>
        <v>58565.03359145268</v>
      </c>
    </row>
    <row r="113" spans="1:15" x14ac:dyDescent="0.25">
      <c r="A113" s="63" t="s">
        <v>22</v>
      </c>
      <c r="B113" s="58" t="str">
        <f t="shared" si="70"/>
        <v>Q3/2020</v>
      </c>
      <c r="C113" s="54">
        <f t="shared" si="77"/>
        <v>44013</v>
      </c>
      <c r="D113" s="54">
        <f t="shared" si="68"/>
        <v>44104</v>
      </c>
      <c r="E113" s="58">
        <f t="shared" si="71"/>
        <v>92</v>
      </c>
      <c r="F113" s="59">
        <f>VLOOKUP(D113,'FERC Interest Rate'!$A:$B,2,TRUE)</f>
        <v>3.4299999999999997E-2</v>
      </c>
      <c r="G113" s="60">
        <f t="shared" si="78"/>
        <v>58565.03359145268</v>
      </c>
      <c r="H113" s="60">
        <f t="shared" si="72"/>
        <v>504.93939891034989</v>
      </c>
      <c r="I113" s="122">
        <v>0</v>
      </c>
      <c r="J113" s="61">
        <v>0</v>
      </c>
      <c r="K113" s="5">
        <f t="shared" si="73"/>
        <v>0</v>
      </c>
      <c r="L113" s="61">
        <v>0</v>
      </c>
      <c r="M113" s="90">
        <f t="shared" si="74"/>
        <v>0</v>
      </c>
      <c r="N113" s="5">
        <f t="shared" si="75"/>
        <v>59069.972990363029</v>
      </c>
      <c r="O113" s="60">
        <f t="shared" si="76"/>
        <v>59069.972990363029</v>
      </c>
    </row>
    <row r="114" spans="1:15" x14ac:dyDescent="0.25">
      <c r="A114" s="63" t="s">
        <v>22</v>
      </c>
      <c r="B114" s="58" t="str">
        <f t="shared" si="70"/>
        <v>Q4/2020</v>
      </c>
      <c r="C114" s="54">
        <f t="shared" si="77"/>
        <v>44105</v>
      </c>
      <c r="D114" s="54">
        <f t="shared" si="68"/>
        <v>44196</v>
      </c>
      <c r="E114" s="58">
        <f t="shared" si="71"/>
        <v>92</v>
      </c>
      <c r="F114" s="59">
        <f>VLOOKUP(D114,'FERC Interest Rate'!$A:$B,2,TRUE)</f>
        <v>3.2500000000000001E-2</v>
      </c>
      <c r="G114" s="60">
        <f t="shared" si="78"/>
        <v>59069.972990363029</v>
      </c>
      <c r="H114" s="60">
        <f t="shared" si="72"/>
        <v>482.5661727901242</v>
      </c>
      <c r="I114" s="122">
        <v>0</v>
      </c>
      <c r="J114" s="61">
        <v>0</v>
      </c>
      <c r="K114" s="5">
        <f t="shared" si="73"/>
        <v>0</v>
      </c>
      <c r="L114" s="61">
        <v>0</v>
      </c>
      <c r="M114" s="90">
        <f t="shared" si="74"/>
        <v>0</v>
      </c>
      <c r="N114" s="5">
        <f t="shared" si="75"/>
        <v>59552.539163153153</v>
      </c>
      <c r="O114" s="60">
        <f t="shared" si="76"/>
        <v>59552.539163153153</v>
      </c>
    </row>
    <row r="115" spans="1:15" x14ac:dyDescent="0.25">
      <c r="A115" s="63" t="s">
        <v>22</v>
      </c>
      <c r="B115" s="58" t="str">
        <f t="shared" si="70"/>
        <v>Q1/2021</v>
      </c>
      <c r="C115" s="54">
        <f t="shared" si="77"/>
        <v>44197</v>
      </c>
      <c r="D115" s="54">
        <f t="shared" si="68"/>
        <v>44286</v>
      </c>
      <c r="E115" s="58">
        <f t="shared" si="71"/>
        <v>90</v>
      </c>
      <c r="F115" s="59">
        <f>VLOOKUP(D115,'FERC Interest Rate'!$A:$B,2,TRUE)</f>
        <v>3.2500000000000001E-2</v>
      </c>
      <c r="G115" s="60">
        <f t="shared" si="78"/>
        <v>59552.539163153153</v>
      </c>
      <c r="H115" s="60">
        <f t="shared" si="72"/>
        <v>477.23610151293963</v>
      </c>
      <c r="I115" s="122">
        <v>0</v>
      </c>
      <c r="J115" s="61">
        <v>0</v>
      </c>
      <c r="K115" s="5">
        <f t="shared" si="73"/>
        <v>0</v>
      </c>
      <c r="L115" s="61">
        <v>0</v>
      </c>
      <c r="M115" s="90">
        <f t="shared" si="74"/>
        <v>0</v>
      </c>
      <c r="N115" s="5">
        <f t="shared" si="75"/>
        <v>60029.775264666096</v>
      </c>
      <c r="O115" s="60">
        <f t="shared" si="76"/>
        <v>60029.775264666096</v>
      </c>
    </row>
    <row r="116" spans="1:15" x14ac:dyDescent="0.25">
      <c r="A116" s="63" t="s">
        <v>22</v>
      </c>
      <c r="B116" s="58" t="str">
        <f t="shared" si="70"/>
        <v>Q2/2021</v>
      </c>
      <c r="C116" s="54">
        <f t="shared" si="77"/>
        <v>44287</v>
      </c>
      <c r="D116" s="54">
        <f t="shared" si="68"/>
        <v>44377</v>
      </c>
      <c r="E116" s="58">
        <f t="shared" si="71"/>
        <v>91</v>
      </c>
      <c r="F116" s="59">
        <f>VLOOKUP(D116,'FERC Interest Rate'!$A:$B,2,TRUE)</f>
        <v>3.2500000000000001E-2</v>
      </c>
      <c r="G116" s="60">
        <f t="shared" si="78"/>
        <v>60029.775264666096</v>
      </c>
      <c r="H116" s="60">
        <f t="shared" si="72"/>
        <v>486.40564478150685</v>
      </c>
      <c r="I116" s="122">
        <v>0</v>
      </c>
      <c r="J116" s="61">
        <v>0</v>
      </c>
      <c r="K116" s="5">
        <f t="shared" si="73"/>
        <v>0</v>
      </c>
      <c r="L116" s="61">
        <v>0</v>
      </c>
      <c r="M116" s="90">
        <f t="shared" si="74"/>
        <v>0</v>
      </c>
      <c r="N116" s="5">
        <f t="shared" si="75"/>
        <v>60516.180909447605</v>
      </c>
      <c r="O116" s="60">
        <f t="shared" si="76"/>
        <v>60516.180909447605</v>
      </c>
    </row>
    <row r="117" spans="1:15" x14ac:dyDescent="0.25">
      <c r="A117" s="63" t="s">
        <v>22</v>
      </c>
      <c r="B117" s="58" t="str">
        <f t="shared" si="70"/>
        <v>Q3/2021</v>
      </c>
      <c r="C117" s="54">
        <f t="shared" si="77"/>
        <v>44378</v>
      </c>
      <c r="D117" s="54">
        <f t="shared" si="68"/>
        <v>44469</v>
      </c>
      <c r="E117" s="58">
        <f t="shared" si="71"/>
        <v>92</v>
      </c>
      <c r="F117" s="59">
        <f>VLOOKUP(D117,'FERC Interest Rate'!$A:$B,2,TRUE)</f>
        <v>3.2500000000000001E-2</v>
      </c>
      <c r="G117" s="60">
        <f t="shared" si="78"/>
        <v>60516.180909447605</v>
      </c>
      <c r="H117" s="60">
        <f t="shared" si="72"/>
        <v>495.73529018972152</v>
      </c>
      <c r="I117" s="122">
        <v>0</v>
      </c>
      <c r="J117" s="61">
        <v>0</v>
      </c>
      <c r="K117" s="5">
        <f t="shared" si="73"/>
        <v>0</v>
      </c>
      <c r="L117" s="61">
        <v>0</v>
      </c>
      <c r="M117" s="90">
        <f t="shared" si="74"/>
        <v>0</v>
      </c>
      <c r="N117" s="5">
        <f t="shared" si="75"/>
        <v>61011.91619963733</v>
      </c>
      <c r="O117" s="60">
        <f t="shared" si="76"/>
        <v>61011.91619963733</v>
      </c>
    </row>
    <row r="118" spans="1:15" x14ac:dyDescent="0.25">
      <c r="A118" s="63" t="s">
        <v>22</v>
      </c>
      <c r="B118" s="58" t="str">
        <f t="shared" si="70"/>
        <v>Q4/2021</v>
      </c>
      <c r="C118" s="54">
        <f t="shared" si="77"/>
        <v>44470</v>
      </c>
      <c r="D118" s="54">
        <f t="shared" si="68"/>
        <v>44561</v>
      </c>
      <c r="E118" s="58">
        <f t="shared" si="71"/>
        <v>92</v>
      </c>
      <c r="F118" s="59">
        <f>VLOOKUP(D118,'FERC Interest Rate'!$A:$B,2,TRUE)</f>
        <v>3.2500000000000001E-2</v>
      </c>
      <c r="G118" s="60">
        <f t="shared" si="78"/>
        <v>61011.91619963733</v>
      </c>
      <c r="H118" s="60">
        <f t="shared" si="72"/>
        <v>499.79624503264557</v>
      </c>
      <c r="I118" s="122">
        <v>0</v>
      </c>
      <c r="J118" s="61">
        <v>0</v>
      </c>
      <c r="K118" s="5">
        <f t="shared" si="73"/>
        <v>0</v>
      </c>
      <c r="L118" s="61">
        <v>0</v>
      </c>
      <c r="M118" s="90">
        <f t="shared" si="74"/>
        <v>0</v>
      </c>
      <c r="N118" s="5">
        <f t="shared" si="75"/>
        <v>61511.712444669975</v>
      </c>
      <c r="O118" s="60">
        <f t="shared" si="76"/>
        <v>61511.712444669975</v>
      </c>
    </row>
    <row r="119" spans="1:15" x14ac:dyDescent="0.25">
      <c r="A119" s="63" t="s">
        <v>22</v>
      </c>
      <c r="B119" s="58" t="str">
        <f t="shared" si="70"/>
        <v>Q1/2022</v>
      </c>
      <c r="C119" s="54">
        <f t="shared" si="77"/>
        <v>44562</v>
      </c>
      <c r="D119" s="54">
        <f t="shared" si="68"/>
        <v>44651</v>
      </c>
      <c r="E119" s="58">
        <f t="shared" si="71"/>
        <v>90</v>
      </c>
      <c r="F119" s="59">
        <f>VLOOKUP(D119,'FERC Interest Rate'!$A:$B,2,TRUE)</f>
        <v>3.2500000000000001E-2</v>
      </c>
      <c r="G119" s="60">
        <f t="shared" si="78"/>
        <v>61511.712444669975</v>
      </c>
      <c r="H119" s="60">
        <f t="shared" si="72"/>
        <v>492.93632575523196</v>
      </c>
      <c r="I119" s="122">
        <v>0</v>
      </c>
      <c r="J119" s="61">
        <v>0</v>
      </c>
      <c r="K119" s="5">
        <f t="shared" si="73"/>
        <v>0</v>
      </c>
      <c r="L119" s="61">
        <v>0</v>
      </c>
      <c r="M119" s="90">
        <f t="shared" si="74"/>
        <v>0</v>
      </c>
      <c r="N119" s="5">
        <f t="shared" si="75"/>
        <v>62004.648770425207</v>
      </c>
      <c r="O119" s="60">
        <f t="shared" si="76"/>
        <v>62004.648770425207</v>
      </c>
    </row>
    <row r="120" spans="1:15" x14ac:dyDescent="0.25">
      <c r="A120" s="63" t="s">
        <v>22</v>
      </c>
      <c r="B120" s="58" t="str">
        <f t="shared" si="70"/>
        <v>Q2/2022</v>
      </c>
      <c r="C120" s="54">
        <f t="shared" si="77"/>
        <v>44652</v>
      </c>
      <c r="D120" s="54">
        <f t="shared" si="68"/>
        <v>44742</v>
      </c>
      <c r="E120" s="58">
        <f t="shared" si="71"/>
        <v>91</v>
      </c>
      <c r="F120" s="59">
        <f>VLOOKUP(D120,'FERC Interest Rate'!$A:$B,2,TRUE)</f>
        <v>3.2500000000000001E-2</v>
      </c>
      <c r="G120" s="60">
        <f t="shared" si="78"/>
        <v>62004.648770425207</v>
      </c>
      <c r="H120" s="60">
        <f t="shared" si="72"/>
        <v>502.40753079050012</v>
      </c>
      <c r="I120" s="122">
        <v>0</v>
      </c>
      <c r="J120" s="61">
        <v>0</v>
      </c>
      <c r="K120" s="5">
        <f t="shared" si="73"/>
        <v>0</v>
      </c>
      <c r="L120" s="61">
        <v>0</v>
      </c>
      <c r="M120" s="90">
        <f t="shared" si="74"/>
        <v>0</v>
      </c>
      <c r="N120" s="5">
        <f t="shared" si="75"/>
        <v>62507.056301215707</v>
      </c>
      <c r="O120" s="60">
        <f t="shared" si="76"/>
        <v>62507.056301215707</v>
      </c>
    </row>
    <row r="121" spans="1:15" x14ac:dyDescent="0.25">
      <c r="A121" s="63" t="s">
        <v>22</v>
      </c>
      <c r="B121" s="58" t="str">
        <f t="shared" si="70"/>
        <v>Q3/2022</v>
      </c>
      <c r="C121" s="54">
        <f t="shared" si="77"/>
        <v>44743</v>
      </c>
      <c r="D121" s="54">
        <f t="shared" si="68"/>
        <v>44834</v>
      </c>
      <c r="E121" s="58">
        <f t="shared" si="71"/>
        <v>92</v>
      </c>
      <c r="F121" s="59">
        <f>VLOOKUP(D121,'FERC Interest Rate'!$A:$B,2,TRUE)</f>
        <v>3.5999999999999997E-2</v>
      </c>
      <c r="G121" s="60">
        <f t="shared" si="78"/>
        <v>62507.056301215707</v>
      </c>
      <c r="H121" s="60">
        <f t="shared" si="72"/>
        <v>567.18731635514087</v>
      </c>
      <c r="I121" s="122">
        <v>0</v>
      </c>
      <c r="J121" s="61">
        <v>0</v>
      </c>
      <c r="K121" s="5">
        <f t="shared" si="73"/>
        <v>0</v>
      </c>
      <c r="L121" s="61">
        <v>0</v>
      </c>
      <c r="M121" s="90">
        <f t="shared" si="74"/>
        <v>0</v>
      </c>
      <c r="N121" s="5">
        <f t="shared" si="75"/>
        <v>63074.24361757085</v>
      </c>
      <c r="O121" s="60">
        <f t="shared" si="76"/>
        <v>63074.24361757085</v>
      </c>
    </row>
    <row r="122" spans="1:15" x14ac:dyDescent="0.25">
      <c r="A122" s="63" t="s">
        <v>22</v>
      </c>
      <c r="B122" s="58" t="str">
        <f t="shared" si="70"/>
        <v>Q4/2022</v>
      </c>
      <c r="C122" s="54">
        <f t="shared" si="77"/>
        <v>44835</v>
      </c>
      <c r="D122" s="54">
        <f t="shared" si="68"/>
        <v>44926</v>
      </c>
      <c r="E122" s="58">
        <f t="shared" si="71"/>
        <v>92</v>
      </c>
      <c r="F122" s="59">
        <f>VLOOKUP(D122,'FERC Interest Rate'!$A:$B,2,TRUE)</f>
        <v>4.9099999999999998E-2</v>
      </c>
      <c r="G122" s="60">
        <f t="shared" si="78"/>
        <v>63074.24361757085</v>
      </c>
      <c r="H122" s="60">
        <f t="shared" si="72"/>
        <v>780.59992676518107</v>
      </c>
      <c r="I122" s="122">
        <v>0</v>
      </c>
      <c r="J122" s="61">
        <v>0</v>
      </c>
      <c r="K122" s="5">
        <f t="shared" si="73"/>
        <v>0</v>
      </c>
      <c r="L122" s="61">
        <v>0</v>
      </c>
      <c r="M122" s="90">
        <f t="shared" si="74"/>
        <v>0</v>
      </c>
      <c r="N122" s="5">
        <f t="shared" si="75"/>
        <v>63854.843544336029</v>
      </c>
      <c r="O122" s="60">
        <f t="shared" si="76"/>
        <v>63854.843544336029</v>
      </c>
    </row>
    <row r="123" spans="1:15" x14ac:dyDescent="0.25">
      <c r="A123" s="63" t="s">
        <v>22</v>
      </c>
      <c r="B123" s="58" t="str">
        <f t="shared" si="70"/>
        <v>Q1/2023</v>
      </c>
      <c r="C123" s="54">
        <f t="shared" si="77"/>
        <v>44927</v>
      </c>
      <c r="D123" s="54">
        <f t="shared" si="68"/>
        <v>45016</v>
      </c>
      <c r="E123" s="58">
        <f t="shared" si="71"/>
        <v>90</v>
      </c>
      <c r="F123" s="59">
        <f>VLOOKUP(D123,'FERC Interest Rate'!$A:$B,2,TRUE)</f>
        <v>6.3100000000000003E-2</v>
      </c>
      <c r="G123" s="60">
        <f t="shared" si="78"/>
        <v>63854.843544336029</v>
      </c>
      <c r="H123" s="60">
        <f t="shared" si="72"/>
        <v>993.51138763913502</v>
      </c>
      <c r="I123" s="122">
        <v>0</v>
      </c>
      <c r="J123" s="61">
        <v>0</v>
      </c>
      <c r="K123" s="5">
        <f t="shared" si="73"/>
        <v>0</v>
      </c>
      <c r="L123" s="61">
        <v>0</v>
      </c>
      <c r="M123" s="90">
        <f t="shared" si="74"/>
        <v>0</v>
      </c>
      <c r="N123" s="5">
        <f t="shared" si="75"/>
        <v>64848.354931975162</v>
      </c>
      <c r="O123" s="60">
        <f t="shared" si="76"/>
        <v>64848.354931975162</v>
      </c>
    </row>
    <row r="124" spans="1:15" x14ac:dyDescent="0.25">
      <c r="A124" s="63" t="s">
        <v>22</v>
      </c>
      <c r="B124" s="58" t="str">
        <f t="shared" si="70"/>
        <v>Q2/2023</v>
      </c>
      <c r="C124" s="54">
        <f t="shared" si="77"/>
        <v>45017</v>
      </c>
      <c r="D124" s="54">
        <f t="shared" si="68"/>
        <v>45107</v>
      </c>
      <c r="E124" s="58">
        <f t="shared" si="71"/>
        <v>91</v>
      </c>
      <c r="F124" s="59">
        <f>VLOOKUP(D124,'FERC Interest Rate'!$A:$B,2,TRUE)</f>
        <v>7.4999999999999997E-2</v>
      </c>
      <c r="G124" s="60">
        <f t="shared" si="78"/>
        <v>64848.354931975162</v>
      </c>
      <c r="H124" s="60">
        <f t="shared" si="72"/>
        <v>1212.5754038650148</v>
      </c>
      <c r="I124" s="122">
        <v>0</v>
      </c>
      <c r="J124" s="61">
        <v>0</v>
      </c>
      <c r="K124" s="5">
        <f t="shared" si="73"/>
        <v>0</v>
      </c>
      <c r="L124" s="61">
        <v>0</v>
      </c>
      <c r="M124" s="90">
        <f t="shared" si="74"/>
        <v>0</v>
      </c>
      <c r="N124" s="5">
        <f t="shared" si="75"/>
        <v>66060.930335840181</v>
      </c>
      <c r="O124" s="60">
        <f t="shared" si="76"/>
        <v>66060.930335840181</v>
      </c>
    </row>
    <row r="125" spans="1:15" x14ac:dyDescent="0.25">
      <c r="A125" s="63" t="s">
        <v>22</v>
      </c>
      <c r="B125" s="58" t="str">
        <f t="shared" si="70"/>
        <v>Q3/2023</v>
      </c>
      <c r="C125" s="54">
        <f t="shared" si="77"/>
        <v>45108</v>
      </c>
      <c r="D125" s="54">
        <f t="shared" si="68"/>
        <v>45199</v>
      </c>
      <c r="E125" s="58">
        <f t="shared" si="71"/>
        <v>92</v>
      </c>
      <c r="F125" s="59">
        <f>VLOOKUP(D125,'FERC Interest Rate'!$A:$B,2,TRUE)</f>
        <v>8.0199999999999994E-2</v>
      </c>
      <c r="G125" s="60">
        <f t="shared" si="78"/>
        <v>66060.930335840181</v>
      </c>
      <c r="H125" s="60">
        <f t="shared" si="72"/>
        <v>1335.4081325752416</v>
      </c>
      <c r="I125" s="122">
        <v>0</v>
      </c>
      <c r="J125" s="61">
        <v>0</v>
      </c>
      <c r="K125" s="5">
        <f t="shared" si="73"/>
        <v>0</v>
      </c>
      <c r="L125" s="61">
        <v>0</v>
      </c>
      <c r="M125" s="90">
        <f t="shared" si="74"/>
        <v>0</v>
      </c>
      <c r="N125" s="5">
        <f t="shared" si="75"/>
        <v>67396.33846841543</v>
      </c>
      <c r="O125" s="60">
        <f t="shared" si="76"/>
        <v>67396.33846841543</v>
      </c>
    </row>
    <row r="126" spans="1:15" x14ac:dyDescent="0.25">
      <c r="A126" s="63" t="s">
        <v>22</v>
      </c>
      <c r="B126" s="58" t="str">
        <f t="shared" si="70"/>
        <v>Q4/2023</v>
      </c>
      <c r="C126" s="54">
        <f t="shared" si="77"/>
        <v>45200</v>
      </c>
      <c r="D126" s="54">
        <f t="shared" si="68"/>
        <v>45291</v>
      </c>
      <c r="E126" s="58">
        <f t="shared" si="71"/>
        <v>92</v>
      </c>
      <c r="F126" s="59">
        <f>VLOOKUP(D126,'FERC Interest Rate'!$A:$B,2,TRUE)</f>
        <v>8.3500000000000005E-2</v>
      </c>
      <c r="G126" s="60">
        <f t="shared" si="78"/>
        <v>67396.33846841543</v>
      </c>
      <c r="H126" s="60">
        <f t="shared" si="72"/>
        <v>1418.4621153818284</v>
      </c>
      <c r="I126" s="122">
        <v>0</v>
      </c>
      <c r="J126" s="61">
        <v>0</v>
      </c>
      <c r="K126" s="5">
        <f t="shared" si="73"/>
        <v>0</v>
      </c>
      <c r="L126" s="61">
        <v>0</v>
      </c>
      <c r="M126" s="90">
        <f t="shared" si="74"/>
        <v>0</v>
      </c>
      <c r="N126" s="5">
        <f t="shared" si="75"/>
        <v>68814.80058379726</v>
      </c>
      <c r="O126" s="60">
        <f t="shared" si="76"/>
        <v>68814.80058379726</v>
      </c>
    </row>
    <row r="127" spans="1:15" x14ac:dyDescent="0.25">
      <c r="A127" s="63" t="s">
        <v>22</v>
      </c>
      <c r="B127" s="58" t="str">
        <f t="shared" si="70"/>
        <v>Q1/2024</v>
      </c>
      <c r="C127" s="54">
        <f t="shared" si="77"/>
        <v>45292</v>
      </c>
      <c r="D127" s="54">
        <f t="shared" si="68"/>
        <v>45382</v>
      </c>
      <c r="E127" s="58">
        <f t="shared" si="71"/>
        <v>91</v>
      </c>
      <c r="F127" s="59">
        <f>VLOOKUP(D127,'FERC Interest Rate'!$A:$B,2,TRUE)</f>
        <v>8.5000000000000006E-2</v>
      </c>
      <c r="G127" s="60">
        <f t="shared" si="78"/>
        <v>68814.80058379726</v>
      </c>
      <c r="H127" s="60">
        <f t="shared" si="72"/>
        <v>1454.3237227204149</v>
      </c>
      <c r="I127" s="122">
        <v>0</v>
      </c>
      <c r="J127" s="61">
        <v>0</v>
      </c>
      <c r="K127" s="5">
        <f t="shared" si="73"/>
        <v>0</v>
      </c>
      <c r="L127" s="61">
        <v>0</v>
      </c>
      <c r="M127" s="90">
        <f t="shared" si="74"/>
        <v>0</v>
      </c>
      <c r="N127" s="5">
        <f t="shared" si="75"/>
        <v>70269.124306517668</v>
      </c>
      <c r="O127" s="60">
        <f t="shared" si="76"/>
        <v>70269.124306517668</v>
      </c>
    </row>
    <row r="128" spans="1:15" x14ac:dyDescent="0.25">
      <c r="A128" s="63" t="s">
        <v>44</v>
      </c>
      <c r="B128" s="58" t="str">
        <f t="shared" si="70"/>
        <v>Q2/2024</v>
      </c>
      <c r="C128" s="54">
        <f t="shared" si="77"/>
        <v>45383</v>
      </c>
      <c r="D128" s="54">
        <f t="shared" si="68"/>
        <v>45473</v>
      </c>
      <c r="E128" s="58">
        <f t="shared" si="71"/>
        <v>91</v>
      </c>
      <c r="F128" s="59">
        <f>VLOOKUP(D128,'FERC Interest Rate'!$A:$B,2,TRUE)</f>
        <v>8.5000000000000006E-2</v>
      </c>
      <c r="G128" s="60">
        <f t="shared" si="78"/>
        <v>70269.124306517668</v>
      </c>
      <c r="H128" s="60">
        <f t="shared" si="72"/>
        <v>1485.0592254396563</v>
      </c>
      <c r="I128" s="122">
        <f t="shared" ref="I128:I134" si="79">(SUM($H$94:$H$134)/20)</f>
        <v>1187.6591765978658</v>
      </c>
      <c r="J128" s="61">
        <f t="shared" ref="J128" si="80">G128*F128*(E128/(DATE(YEAR(D128),12,31)-DATE(YEAR(D128),1,1)+1))</f>
        <v>1485.0592254396563</v>
      </c>
      <c r="K128" s="5">
        <f>+SUM(I128:J128)</f>
        <v>2672.7184020375221</v>
      </c>
      <c r="L128" s="61">
        <f>$G$94/20</f>
        <v>2400.0500000000002</v>
      </c>
      <c r="M128" s="90">
        <f t="shared" si="74"/>
        <v>5072.7684020375218</v>
      </c>
      <c r="N128" s="5">
        <f t="shared" si="75"/>
        <v>73239.242757396991</v>
      </c>
      <c r="O128" s="60">
        <f t="shared" si="76"/>
        <v>68166.47435535946</v>
      </c>
    </row>
    <row r="129" spans="1:15" x14ac:dyDescent="0.25">
      <c r="A129" s="63" t="s">
        <v>45</v>
      </c>
      <c r="B129" s="58" t="str">
        <f t="shared" si="70"/>
        <v>Q3/2024</v>
      </c>
      <c r="C129" s="54">
        <f t="shared" ref="C129:C134" si="81">D128+1</f>
        <v>45474</v>
      </c>
      <c r="D129" s="54">
        <f t="shared" si="68"/>
        <v>45565</v>
      </c>
      <c r="E129" s="58">
        <f t="shared" ref="E129:E134" si="82">D129-C129+1</f>
        <v>92</v>
      </c>
      <c r="F129" s="59">
        <f>VLOOKUP(D129,'FERC Interest Rate'!$A:$B,2,TRUE)</f>
        <v>8.5000000000000006E-2</v>
      </c>
      <c r="G129" s="60">
        <f t="shared" ref="G129:G134" si="83">O128</f>
        <v>68166.47435535946</v>
      </c>
      <c r="H129" s="60">
        <v>0</v>
      </c>
      <c r="I129" s="122">
        <f t="shared" si="79"/>
        <v>1187.6591765978658</v>
      </c>
      <c r="J129" s="61">
        <f t="shared" ref="J129:J134" si="84">G129*F129*(E129/(DATE(YEAR(D129),12,31)-DATE(YEAR(D129),1,1)+1))</f>
        <v>1456.4530859533088</v>
      </c>
      <c r="K129" s="5">
        <f t="shared" ref="K129:K134" si="85">+SUM(I129:J129)</f>
        <v>2644.1122625511744</v>
      </c>
      <c r="L129" s="61">
        <f t="shared" ref="L129:L134" si="86">$G$94/20</f>
        <v>2400.0500000000002</v>
      </c>
      <c r="M129" s="90">
        <f t="shared" ref="M129:M134" si="87">+SUM(K129:L129)</f>
        <v>5044.1622625511745</v>
      </c>
      <c r="N129" s="5">
        <f t="shared" ref="N129:N134" si="88">+G129+H129+J129</f>
        <v>69622.927441312771</v>
      </c>
      <c r="O129" s="60">
        <f t="shared" ref="O129:O134" si="89">G129+H129-L129-I129</f>
        <v>64578.765178761591</v>
      </c>
    </row>
    <row r="130" spans="1:15" x14ac:dyDescent="0.25">
      <c r="A130" s="63" t="s">
        <v>46</v>
      </c>
      <c r="B130" s="58" t="str">
        <f t="shared" si="70"/>
        <v>Q4/2024</v>
      </c>
      <c r="C130" s="54">
        <f t="shared" si="81"/>
        <v>45566</v>
      </c>
      <c r="D130" s="54">
        <f t="shared" si="68"/>
        <v>45657</v>
      </c>
      <c r="E130" s="58">
        <f t="shared" si="82"/>
        <v>92</v>
      </c>
      <c r="F130" s="59">
        <f>VLOOKUP(D130,'FERC Interest Rate'!$A:$B,2,TRUE)</f>
        <v>8.5000000000000006E-2</v>
      </c>
      <c r="G130" s="60">
        <f t="shared" si="83"/>
        <v>64578.765178761591</v>
      </c>
      <c r="H130" s="60">
        <v>0</v>
      </c>
      <c r="I130" s="122">
        <f t="shared" si="79"/>
        <v>1187.6591765978658</v>
      </c>
      <c r="J130" s="61">
        <f t="shared" si="84"/>
        <v>1379.7976603768186</v>
      </c>
      <c r="K130" s="5">
        <f t="shared" si="85"/>
        <v>2567.4568369746844</v>
      </c>
      <c r="L130" s="61">
        <f t="shared" si="86"/>
        <v>2400.0500000000002</v>
      </c>
      <c r="M130" s="90">
        <f t="shared" si="87"/>
        <v>4967.5068369746841</v>
      </c>
      <c r="N130" s="5">
        <f t="shared" si="88"/>
        <v>65958.562839138409</v>
      </c>
      <c r="O130" s="60">
        <f t="shared" si="89"/>
        <v>60991.056002163721</v>
      </c>
    </row>
    <row r="131" spans="1:15" x14ac:dyDescent="0.25">
      <c r="A131" s="63" t="s">
        <v>47</v>
      </c>
      <c r="B131" s="58" t="str">
        <f t="shared" si="70"/>
        <v>Q1/2025</v>
      </c>
      <c r="C131" s="54">
        <f t="shared" si="81"/>
        <v>45658</v>
      </c>
      <c r="D131" s="54">
        <f t="shared" si="68"/>
        <v>45747</v>
      </c>
      <c r="E131" s="58">
        <f t="shared" si="82"/>
        <v>90</v>
      </c>
      <c r="F131" s="59">
        <f>VLOOKUP(D131,'FERC Interest Rate'!$A:$B,2,TRUE)</f>
        <v>8.0399999999999999E-2</v>
      </c>
      <c r="G131" s="60">
        <f t="shared" si="83"/>
        <v>60991.056002163721</v>
      </c>
      <c r="H131" s="60">
        <v>0</v>
      </c>
      <c r="I131" s="122">
        <f t="shared" si="79"/>
        <v>1187.6591765978658</v>
      </c>
      <c r="J131" s="61">
        <f t="shared" si="84"/>
        <v>1209.1267978949497</v>
      </c>
      <c r="K131" s="5">
        <f t="shared" si="85"/>
        <v>2396.7859744928155</v>
      </c>
      <c r="L131" s="61">
        <f t="shared" si="86"/>
        <v>2400.0500000000002</v>
      </c>
      <c r="M131" s="90">
        <f t="shared" si="87"/>
        <v>4796.8359744928157</v>
      </c>
      <c r="N131" s="5">
        <f t="shared" si="88"/>
        <v>62200.182800058668</v>
      </c>
      <c r="O131" s="60">
        <f t="shared" si="89"/>
        <v>57403.346825565852</v>
      </c>
    </row>
    <row r="132" spans="1:15" x14ac:dyDescent="0.25">
      <c r="A132" s="63" t="s">
        <v>48</v>
      </c>
      <c r="B132" s="58" t="str">
        <f t="shared" si="70"/>
        <v>Q2/2025</v>
      </c>
      <c r="C132" s="54">
        <f t="shared" si="81"/>
        <v>45748</v>
      </c>
      <c r="D132" s="54">
        <f t="shared" si="68"/>
        <v>45838</v>
      </c>
      <c r="E132" s="58">
        <f t="shared" si="82"/>
        <v>91</v>
      </c>
      <c r="F132" s="59">
        <f>VLOOKUP(D132,'FERC Interest Rate'!$A:$B,2,TRUE)</f>
        <v>7.5499999999999998E-2</v>
      </c>
      <c r="G132" s="60">
        <f t="shared" si="83"/>
        <v>57403.346825565852</v>
      </c>
      <c r="H132" s="60">
        <v>0</v>
      </c>
      <c r="I132" s="122">
        <f t="shared" si="79"/>
        <v>1187.6591765978658</v>
      </c>
      <c r="J132" s="61">
        <f t="shared" si="84"/>
        <v>1080.5197105891784</v>
      </c>
      <c r="K132" s="5">
        <f t="shared" si="85"/>
        <v>2268.178887187044</v>
      </c>
      <c r="L132" s="61">
        <f t="shared" si="86"/>
        <v>2400.0500000000002</v>
      </c>
      <c r="M132" s="90">
        <f t="shared" si="87"/>
        <v>4668.2288871870442</v>
      </c>
      <c r="N132" s="5">
        <f t="shared" si="88"/>
        <v>58483.86653615503</v>
      </c>
      <c r="O132" s="60">
        <f t="shared" si="89"/>
        <v>53815.637648967982</v>
      </c>
    </row>
    <row r="133" spans="1:15" x14ac:dyDescent="0.25">
      <c r="A133" s="63" t="s">
        <v>49</v>
      </c>
      <c r="B133" s="58" t="str">
        <f t="shared" si="70"/>
        <v>Q3/2025</v>
      </c>
      <c r="C133" s="54">
        <f t="shared" si="81"/>
        <v>45839</v>
      </c>
      <c r="D133" s="54">
        <f t="shared" si="68"/>
        <v>45930</v>
      </c>
      <c r="E133" s="58">
        <f t="shared" si="82"/>
        <v>92</v>
      </c>
      <c r="F133" s="59">
        <f>VLOOKUP(D133,'FERC Interest Rate'!$A:$B,2,TRUE)</f>
        <v>7.4999999999999997E-2</v>
      </c>
      <c r="G133" s="60">
        <f t="shared" si="83"/>
        <v>53815.637648967982</v>
      </c>
      <c r="H133" s="60">
        <v>0</v>
      </c>
      <c r="I133" s="122">
        <f t="shared" si="79"/>
        <v>1187.6591765978658</v>
      </c>
      <c r="J133" s="61">
        <f t="shared" si="84"/>
        <v>1017.3367117202167</v>
      </c>
      <c r="K133" s="5">
        <f t="shared" si="85"/>
        <v>2204.9958883180825</v>
      </c>
      <c r="L133" s="61">
        <f t="shared" si="86"/>
        <v>2400.0500000000002</v>
      </c>
      <c r="M133" s="90">
        <f t="shared" si="87"/>
        <v>4605.0458883180827</v>
      </c>
      <c r="N133" s="5">
        <f t="shared" si="88"/>
        <v>54832.974360688197</v>
      </c>
      <c r="O133" s="60">
        <f t="shared" si="89"/>
        <v>50227.928472370113</v>
      </c>
    </row>
    <row r="134" spans="1:15" x14ac:dyDescent="0.25">
      <c r="A134" s="63" t="s">
        <v>50</v>
      </c>
      <c r="B134" s="58" t="str">
        <f t="shared" si="70"/>
        <v>Q4/2025</v>
      </c>
      <c r="C134" s="54">
        <f t="shared" si="81"/>
        <v>45931</v>
      </c>
      <c r="D134" s="54">
        <f t="shared" si="68"/>
        <v>46022</v>
      </c>
      <c r="E134" s="58">
        <f t="shared" si="82"/>
        <v>92</v>
      </c>
      <c r="F134" s="59">
        <f>VLOOKUP(D134,'FERC Interest Rate'!$A:$B,2,TRUE)</f>
        <v>7.4999999999999997E-2</v>
      </c>
      <c r="G134" s="60">
        <f t="shared" si="83"/>
        <v>50227.928472370113</v>
      </c>
      <c r="H134" s="60">
        <v>0</v>
      </c>
      <c r="I134" s="122">
        <f t="shared" si="79"/>
        <v>1187.6591765978658</v>
      </c>
      <c r="J134" s="61">
        <f t="shared" si="84"/>
        <v>949.51426427220224</v>
      </c>
      <c r="K134" s="5">
        <f t="shared" si="85"/>
        <v>2137.1734408700681</v>
      </c>
      <c r="L134" s="61">
        <f t="shared" si="86"/>
        <v>2400.0500000000002</v>
      </c>
      <c r="M134" s="90">
        <f t="shared" si="87"/>
        <v>4537.2234408700679</v>
      </c>
      <c r="N134" s="5">
        <f t="shared" si="88"/>
        <v>51177.442736642319</v>
      </c>
      <c r="O134" s="60">
        <f t="shared" si="89"/>
        <v>46640.219295772244</v>
      </c>
    </row>
    <row r="135" spans="1:15" ht="13.5" thickBot="1" x14ac:dyDescent="0.35">
      <c r="A135" s="101"/>
      <c r="B135" s="102"/>
      <c r="C135" s="103"/>
      <c r="D135" s="103"/>
      <c r="E135" s="102"/>
      <c r="F135" s="102"/>
      <c r="G135" s="92">
        <f t="shared" ref="G135:O135" si="90">SUM(G94:G134)</f>
        <v>2356100.7238606312</v>
      </c>
      <c r="H135" s="92">
        <f t="shared" si="90"/>
        <v>23753.183531957315</v>
      </c>
      <c r="I135" s="93">
        <f t="shared" si="90"/>
        <v>8313.6142361850598</v>
      </c>
      <c r="J135" s="92">
        <f t="shared" si="90"/>
        <v>8577.8074562463316</v>
      </c>
      <c r="K135" s="92">
        <f t="shared" si="90"/>
        <v>16891.421692431391</v>
      </c>
      <c r="L135" s="92">
        <f t="shared" si="90"/>
        <v>16800.349999999999</v>
      </c>
      <c r="M135" s="94">
        <f t="shared" si="90"/>
        <v>33691.771692431394</v>
      </c>
      <c r="N135" s="92">
        <f t="shared" si="90"/>
        <v>2388431.7148488346</v>
      </c>
      <c r="O135" s="92">
        <f t="shared" si="90"/>
        <v>2354739.943156403</v>
      </c>
    </row>
    <row r="136" spans="1:15" ht="13" thickTop="1" x14ac:dyDescent="0.25">
      <c r="B136" s="6"/>
      <c r="C136" s="9"/>
      <c r="D136" s="9"/>
      <c r="E136" s="6"/>
      <c r="F136" s="6"/>
      <c r="G136" s="61"/>
      <c r="H136" s="48"/>
      <c r="I136" s="83"/>
      <c r="J136" s="61"/>
      <c r="L136" s="48"/>
      <c r="M136" s="91"/>
    </row>
    <row r="137" spans="1:15" ht="37" x14ac:dyDescent="0.3">
      <c r="A137" s="62" t="s">
        <v>43</v>
      </c>
      <c r="B137" s="62" t="s">
        <v>3</v>
      </c>
      <c r="C137" s="62" t="s">
        <v>4</v>
      </c>
      <c r="D137" s="62" t="s">
        <v>5</v>
      </c>
      <c r="E137" s="62" t="s">
        <v>6</v>
      </c>
      <c r="F137" s="62" t="s">
        <v>7</v>
      </c>
      <c r="G137" s="62" t="s">
        <v>70</v>
      </c>
      <c r="H137" s="62" t="s">
        <v>71</v>
      </c>
      <c r="I137" s="77" t="s">
        <v>72</v>
      </c>
      <c r="J137" s="78" t="s">
        <v>73</v>
      </c>
      <c r="K137" s="78" t="s">
        <v>74</v>
      </c>
      <c r="L137" s="78" t="s">
        <v>75</v>
      </c>
      <c r="M137" s="79" t="s">
        <v>65</v>
      </c>
      <c r="N137" s="62" t="s">
        <v>76</v>
      </c>
      <c r="O137" s="62" t="s">
        <v>77</v>
      </c>
    </row>
    <row r="138" spans="1:15" ht="13" x14ac:dyDescent="0.3">
      <c r="A138" s="123" t="s">
        <v>37</v>
      </c>
      <c r="B138" s="198" t="s">
        <v>51</v>
      </c>
      <c r="C138" s="54">
        <f>VLOOKUP(B138,A$1:F$26,2,FALSE)</f>
        <v>42375</v>
      </c>
      <c r="D138" s="54">
        <f>DATE(YEAR(C138),IF(MONTH(C138)&lt;=3,3,IF(MONTH(C138)&lt;=6,6,IF(MONTH(C138)&lt;=9,9,12))),IF(OR(MONTH(C138)&lt;=3,MONTH(C138)&gt;=10),31,30))</f>
        <v>42460</v>
      </c>
      <c r="E138" s="58">
        <f>D138-C138+1</f>
        <v>86</v>
      </c>
      <c r="F138" s="59">
        <f>VLOOKUP(D138,'FERC Interest Rate'!$A:$B,2,TRUE)</f>
        <v>3.2500000000000001E-2</v>
      </c>
      <c r="G138" s="60">
        <f>VLOOKUP(B138,$A$1:$F$26,5,FALSE)</f>
        <v>35649</v>
      </c>
      <c r="H138" s="60">
        <f>G138*F138*(E138/(DATE(YEAR(D138),12,31)-DATE(YEAR(D138),1,1)+1))</f>
        <v>272.23758196721315</v>
      </c>
      <c r="I138" s="122">
        <v>0</v>
      </c>
      <c r="J138" s="61">
        <v>0</v>
      </c>
      <c r="K138" s="5">
        <f t="shared" ref="K138:K141" si="91">+SUM(I138:J138)</f>
        <v>0</v>
      </c>
      <c r="L138" s="61">
        <v>0</v>
      </c>
      <c r="M138" s="90">
        <f t="shared" ref="M138:M141" si="92">+SUM(K138:L138)</f>
        <v>0</v>
      </c>
      <c r="N138" s="5">
        <f t="shared" ref="N138:N141" si="93">+G138+H138+J138</f>
        <v>35921.237581967216</v>
      </c>
      <c r="O138" s="60">
        <f>G138+H138-L138-I138</f>
        <v>35921.237581967216</v>
      </c>
    </row>
    <row r="139" spans="1:15" x14ac:dyDescent="0.25">
      <c r="A139" s="63" t="s">
        <v>22</v>
      </c>
      <c r="B139" s="58" t="str">
        <f t="shared" ref="B139:B141" si="94">+IF(MONTH(C139)&lt;4,"Q1",IF(MONTH(C139)&lt;7,"Q2",IF(MONTH(C139)&lt;10,"Q3","Q4")))&amp;"/"&amp;YEAR(C139)</f>
        <v>Q2/2016</v>
      </c>
      <c r="C139" s="54">
        <f>D138+1</f>
        <v>42461</v>
      </c>
      <c r="D139" s="54">
        <f>EOMONTH(D138,3)</f>
        <v>42551</v>
      </c>
      <c r="E139" s="58">
        <f t="shared" ref="E139:E141" si="95">D139-C139+1</f>
        <v>91</v>
      </c>
      <c r="F139" s="59">
        <f>VLOOKUP(D139,'FERC Interest Rate'!$A:$B,2,TRUE)</f>
        <v>3.4599999999999999E-2</v>
      </c>
      <c r="G139" s="60">
        <f t="shared" ref="G139:G141" si="96">O138</f>
        <v>35921.237581967216</v>
      </c>
      <c r="H139" s="60">
        <f>G139*F139*(E139/(DATE(YEAR(D139),12,31)-DATE(YEAR(D139),1,1)+1))</f>
        <v>309.02078866279226</v>
      </c>
      <c r="I139" s="122">
        <v>0</v>
      </c>
      <c r="J139" s="61">
        <v>0</v>
      </c>
      <c r="K139" s="5">
        <f t="shared" si="91"/>
        <v>0</v>
      </c>
      <c r="L139" s="61">
        <v>0</v>
      </c>
      <c r="M139" s="90">
        <f t="shared" si="92"/>
        <v>0</v>
      </c>
      <c r="N139" s="5">
        <f t="shared" si="93"/>
        <v>36230.258370630007</v>
      </c>
      <c r="O139" s="60">
        <f>G139+H139-L139-I139</f>
        <v>36230.258370630007</v>
      </c>
    </row>
    <row r="140" spans="1:15" x14ac:dyDescent="0.25">
      <c r="A140" s="63" t="s">
        <v>22</v>
      </c>
      <c r="B140" s="58" t="str">
        <f t="shared" si="94"/>
        <v>Q3/2016</v>
      </c>
      <c r="C140" s="54">
        <f t="shared" ref="C140:C142" si="97">D139+1</f>
        <v>42552</v>
      </c>
      <c r="D140" s="54">
        <f t="shared" ref="D140:D177" si="98">EOMONTH(D139,3)</f>
        <v>42643</v>
      </c>
      <c r="E140" s="58">
        <f t="shared" si="95"/>
        <v>92</v>
      </c>
      <c r="F140" s="59">
        <f>VLOOKUP(D140,'FERC Interest Rate'!$A:$B,2,TRUE)</f>
        <v>3.5000000000000003E-2</v>
      </c>
      <c r="G140" s="60">
        <f t="shared" si="96"/>
        <v>36230.258370630007</v>
      </c>
      <c r="H140" s="60">
        <f>G140*F140*(E140/(DATE(YEAR(D140),12,31)-DATE(YEAR(D140),1,1)+1))</f>
        <v>318.74708183996893</v>
      </c>
      <c r="I140" s="122">
        <v>0</v>
      </c>
      <c r="J140" s="61">
        <v>0</v>
      </c>
      <c r="K140" s="5">
        <f t="shared" si="91"/>
        <v>0</v>
      </c>
      <c r="L140" s="61">
        <v>0</v>
      </c>
      <c r="M140" s="90">
        <f t="shared" si="92"/>
        <v>0</v>
      </c>
      <c r="N140" s="5">
        <f t="shared" si="93"/>
        <v>36549.005452469974</v>
      </c>
      <c r="O140" s="60">
        <f>G140+H140-L140-I140</f>
        <v>36549.005452469974</v>
      </c>
    </row>
    <row r="141" spans="1:15" x14ac:dyDescent="0.25">
      <c r="A141" s="63" t="s">
        <v>22</v>
      </c>
      <c r="B141" s="58" t="str">
        <f t="shared" si="94"/>
        <v>Q4/2016</v>
      </c>
      <c r="C141" s="54">
        <f t="shared" si="97"/>
        <v>42644</v>
      </c>
      <c r="D141" s="54">
        <f t="shared" si="98"/>
        <v>42735</v>
      </c>
      <c r="E141" s="58">
        <f t="shared" si="95"/>
        <v>92</v>
      </c>
      <c r="F141" s="59">
        <f>VLOOKUP(D141,'FERC Interest Rate'!$A:$B,2,TRUE)</f>
        <v>3.5000000000000003E-2</v>
      </c>
      <c r="G141" s="60">
        <f t="shared" si="96"/>
        <v>36549.005452469974</v>
      </c>
      <c r="H141" s="60">
        <f>G141*F141*(E141/(DATE(YEAR(D141),12,31)-DATE(YEAR(D141),1,1)+1))</f>
        <v>321.55135944522766</v>
      </c>
      <c r="I141" s="122">
        <v>0</v>
      </c>
      <c r="J141" s="61">
        <v>0</v>
      </c>
      <c r="K141" s="5">
        <f t="shared" si="91"/>
        <v>0</v>
      </c>
      <c r="L141" s="61">
        <v>0</v>
      </c>
      <c r="M141" s="90">
        <f t="shared" si="92"/>
        <v>0</v>
      </c>
      <c r="N141" s="5">
        <f t="shared" si="93"/>
        <v>36870.556811915201</v>
      </c>
      <c r="O141" s="60">
        <f>G141+H141-L141-I141</f>
        <v>36870.556811915201</v>
      </c>
    </row>
    <row r="142" spans="1:15" x14ac:dyDescent="0.25">
      <c r="A142" s="63" t="s">
        <v>22</v>
      </c>
      <c r="B142" s="58" t="str">
        <f t="shared" ref="B142:B173" si="99">+IF(MONTH(C142)&lt;4,"Q1",IF(MONTH(C142)&lt;7,"Q2",IF(MONTH(C142)&lt;10,"Q3","Q4")))&amp;"/"&amp;YEAR(C142)</f>
        <v>Q1/2017</v>
      </c>
      <c r="C142" s="54">
        <f t="shared" si="97"/>
        <v>42736</v>
      </c>
      <c r="D142" s="54">
        <f t="shared" si="98"/>
        <v>42825</v>
      </c>
      <c r="E142" s="58">
        <f t="shared" ref="E142:E173" si="100">D142-C142+1</f>
        <v>90</v>
      </c>
      <c r="F142" s="59">
        <f>VLOOKUP(D142,'FERC Interest Rate'!$A:$B,2,TRUE)</f>
        <v>3.5000000000000003E-2</v>
      </c>
      <c r="G142" s="60">
        <f t="shared" ref="G142:G173" si="101">O141</f>
        <v>36870.556811915201</v>
      </c>
      <c r="H142" s="60">
        <f t="shared" ref="H142:H171" si="102">G142*F142*(E142/(DATE(YEAR(D142),12,31)-DATE(YEAR(D142),1,1)+1))</f>
        <v>318.19795604803528</v>
      </c>
      <c r="I142" s="122">
        <v>0</v>
      </c>
      <c r="J142" s="61">
        <v>0</v>
      </c>
      <c r="K142" s="5">
        <f t="shared" ref="K142:K170" si="103">+SUM(I142:J142)</f>
        <v>0</v>
      </c>
      <c r="L142" s="61">
        <v>0</v>
      </c>
      <c r="M142" s="90">
        <f t="shared" ref="M142:M170" si="104">+SUM(K142:L142)</f>
        <v>0</v>
      </c>
      <c r="N142" s="5">
        <f t="shared" ref="N142:N171" si="105">+G142+H142+J142</f>
        <v>37188.754767963233</v>
      </c>
      <c r="O142" s="60">
        <f t="shared" ref="O142:O171" si="106">G142+H142-L142-I142</f>
        <v>37188.754767963233</v>
      </c>
    </row>
    <row r="143" spans="1:15" x14ac:dyDescent="0.25">
      <c r="A143" s="63" t="s">
        <v>22</v>
      </c>
      <c r="B143" s="58" t="str">
        <f t="shared" si="99"/>
        <v>Q2/2017</v>
      </c>
      <c r="C143" s="54">
        <f t="shared" ref="C143:C173" si="107">D142+1</f>
        <v>42826</v>
      </c>
      <c r="D143" s="54">
        <f t="shared" si="98"/>
        <v>42916</v>
      </c>
      <c r="E143" s="58">
        <f t="shared" si="100"/>
        <v>91</v>
      </c>
      <c r="F143" s="59">
        <f>VLOOKUP(D143,'FERC Interest Rate'!$A:$B,2,TRUE)</f>
        <v>3.7100000000000001E-2</v>
      </c>
      <c r="G143" s="60">
        <f t="shared" si="101"/>
        <v>37188.754767963233</v>
      </c>
      <c r="H143" s="60">
        <f t="shared" si="102"/>
        <v>343.98069855375525</v>
      </c>
      <c r="I143" s="122">
        <v>0</v>
      </c>
      <c r="J143" s="61">
        <v>0</v>
      </c>
      <c r="K143" s="5">
        <f t="shared" si="103"/>
        <v>0</v>
      </c>
      <c r="L143" s="61">
        <v>0</v>
      </c>
      <c r="M143" s="90">
        <f t="shared" si="104"/>
        <v>0</v>
      </c>
      <c r="N143" s="5">
        <f t="shared" si="105"/>
        <v>37532.735466516991</v>
      </c>
      <c r="O143" s="60">
        <f t="shared" si="106"/>
        <v>37532.735466516991</v>
      </c>
    </row>
    <row r="144" spans="1:15" x14ac:dyDescent="0.25">
      <c r="A144" s="63" t="s">
        <v>22</v>
      </c>
      <c r="B144" s="58" t="str">
        <f t="shared" si="99"/>
        <v>Q3/2017</v>
      </c>
      <c r="C144" s="54">
        <f t="shared" si="107"/>
        <v>42917</v>
      </c>
      <c r="D144" s="54">
        <f t="shared" si="98"/>
        <v>43008</v>
      </c>
      <c r="E144" s="58">
        <f t="shared" si="100"/>
        <v>92</v>
      </c>
      <c r="F144" s="59">
        <f>VLOOKUP(D144,'FERC Interest Rate'!$A:$B,2,TRUE)</f>
        <v>3.9600000000000003E-2</v>
      </c>
      <c r="G144" s="60">
        <f t="shared" si="101"/>
        <v>37532.735466516991</v>
      </c>
      <c r="H144" s="60">
        <f t="shared" si="102"/>
        <v>374.62811466195814</v>
      </c>
      <c r="I144" s="122">
        <v>0</v>
      </c>
      <c r="J144" s="61">
        <v>0</v>
      </c>
      <c r="K144" s="5">
        <f t="shared" si="103"/>
        <v>0</v>
      </c>
      <c r="L144" s="61">
        <v>0</v>
      </c>
      <c r="M144" s="90">
        <f t="shared" si="104"/>
        <v>0</v>
      </c>
      <c r="N144" s="5">
        <f t="shared" si="105"/>
        <v>37907.36358117895</v>
      </c>
      <c r="O144" s="60">
        <f t="shared" si="106"/>
        <v>37907.36358117895</v>
      </c>
    </row>
    <row r="145" spans="1:15" x14ac:dyDescent="0.25">
      <c r="A145" s="63" t="s">
        <v>22</v>
      </c>
      <c r="B145" s="58" t="str">
        <f t="shared" si="99"/>
        <v>Q4/2017</v>
      </c>
      <c r="C145" s="54">
        <f t="shared" si="107"/>
        <v>43009</v>
      </c>
      <c r="D145" s="54">
        <f t="shared" si="98"/>
        <v>43100</v>
      </c>
      <c r="E145" s="58">
        <f t="shared" si="100"/>
        <v>92</v>
      </c>
      <c r="F145" s="59">
        <f>VLOOKUP(D145,'FERC Interest Rate'!$A:$B,2,TRUE)</f>
        <v>4.2099999999999999E-2</v>
      </c>
      <c r="G145" s="60">
        <f t="shared" si="101"/>
        <v>37907.36358117895</v>
      </c>
      <c r="H145" s="60">
        <f t="shared" si="102"/>
        <v>402.25424828115706</v>
      </c>
      <c r="I145" s="122">
        <v>0</v>
      </c>
      <c r="J145" s="61">
        <v>0</v>
      </c>
      <c r="K145" s="5">
        <f t="shared" si="103"/>
        <v>0</v>
      </c>
      <c r="L145" s="61">
        <v>0</v>
      </c>
      <c r="M145" s="90">
        <f t="shared" si="104"/>
        <v>0</v>
      </c>
      <c r="N145" s="5">
        <f t="shared" si="105"/>
        <v>38309.617829460105</v>
      </c>
      <c r="O145" s="60">
        <f t="shared" si="106"/>
        <v>38309.617829460105</v>
      </c>
    </row>
    <row r="146" spans="1:15" x14ac:dyDescent="0.25">
      <c r="A146" s="63" t="s">
        <v>22</v>
      </c>
      <c r="B146" s="58" t="str">
        <f t="shared" si="99"/>
        <v>Q1/2018</v>
      </c>
      <c r="C146" s="54">
        <f t="shared" si="107"/>
        <v>43101</v>
      </c>
      <c r="D146" s="54">
        <f t="shared" si="98"/>
        <v>43190</v>
      </c>
      <c r="E146" s="58">
        <f t="shared" si="100"/>
        <v>90</v>
      </c>
      <c r="F146" s="59">
        <f>VLOOKUP(D146,'FERC Interest Rate'!$A:$B,2,TRUE)</f>
        <v>4.2500000000000003E-2</v>
      </c>
      <c r="G146" s="60">
        <f t="shared" si="101"/>
        <v>38309.617829460105</v>
      </c>
      <c r="H146" s="60">
        <f t="shared" si="102"/>
        <v>401.46380328132847</v>
      </c>
      <c r="I146" s="122">
        <v>0</v>
      </c>
      <c r="J146" s="61">
        <v>0</v>
      </c>
      <c r="K146" s="5">
        <f t="shared" si="103"/>
        <v>0</v>
      </c>
      <c r="L146" s="61">
        <v>0</v>
      </c>
      <c r="M146" s="90">
        <f t="shared" si="104"/>
        <v>0</v>
      </c>
      <c r="N146" s="5">
        <f t="shared" si="105"/>
        <v>38711.081632741436</v>
      </c>
      <c r="O146" s="60">
        <f t="shared" si="106"/>
        <v>38711.081632741436</v>
      </c>
    </row>
    <row r="147" spans="1:15" x14ac:dyDescent="0.25">
      <c r="A147" s="63" t="s">
        <v>22</v>
      </c>
      <c r="B147" s="58" t="str">
        <f t="shared" si="99"/>
        <v>Q2/2018</v>
      </c>
      <c r="C147" s="54">
        <f t="shared" si="107"/>
        <v>43191</v>
      </c>
      <c r="D147" s="54">
        <f t="shared" si="98"/>
        <v>43281</v>
      </c>
      <c r="E147" s="58">
        <f t="shared" si="100"/>
        <v>91</v>
      </c>
      <c r="F147" s="59">
        <f>VLOOKUP(D147,'FERC Interest Rate'!$A:$B,2,TRUE)</f>
        <v>4.4699999999999997E-2</v>
      </c>
      <c r="G147" s="60">
        <f t="shared" si="101"/>
        <v>38711.081632741436</v>
      </c>
      <c r="H147" s="60">
        <f t="shared" si="102"/>
        <v>431.41114180137629</v>
      </c>
      <c r="I147" s="122">
        <v>0</v>
      </c>
      <c r="J147" s="61">
        <v>0</v>
      </c>
      <c r="K147" s="5">
        <f t="shared" si="103"/>
        <v>0</v>
      </c>
      <c r="L147" s="61">
        <v>0</v>
      </c>
      <c r="M147" s="90">
        <f t="shared" si="104"/>
        <v>0</v>
      </c>
      <c r="N147" s="5">
        <f t="shared" si="105"/>
        <v>39142.492774542814</v>
      </c>
      <c r="O147" s="60">
        <f t="shared" si="106"/>
        <v>39142.492774542814</v>
      </c>
    </row>
    <row r="148" spans="1:15" x14ac:dyDescent="0.25">
      <c r="A148" s="63" t="s">
        <v>22</v>
      </c>
      <c r="B148" s="58" t="str">
        <f t="shared" si="99"/>
        <v>Q3/2018</v>
      </c>
      <c r="C148" s="54">
        <f t="shared" si="107"/>
        <v>43282</v>
      </c>
      <c r="D148" s="54">
        <f t="shared" si="98"/>
        <v>43373</v>
      </c>
      <c r="E148" s="58">
        <f t="shared" si="100"/>
        <v>92</v>
      </c>
      <c r="F148" s="59">
        <f>VLOOKUP(D148,'FERC Interest Rate'!$A:$B,2,TRUE)</f>
        <v>4.6899999999999997E-2</v>
      </c>
      <c r="G148" s="60">
        <f t="shared" si="101"/>
        <v>39142.492774542814</v>
      </c>
      <c r="H148" s="60">
        <f t="shared" si="102"/>
        <v>462.71788444821186</v>
      </c>
      <c r="I148" s="122">
        <v>0</v>
      </c>
      <c r="J148" s="61">
        <v>0</v>
      </c>
      <c r="K148" s="5">
        <f t="shared" si="103"/>
        <v>0</v>
      </c>
      <c r="L148" s="61">
        <v>0</v>
      </c>
      <c r="M148" s="90">
        <f t="shared" si="104"/>
        <v>0</v>
      </c>
      <c r="N148" s="5">
        <f t="shared" si="105"/>
        <v>39605.210658991025</v>
      </c>
      <c r="O148" s="60">
        <f t="shared" si="106"/>
        <v>39605.210658991025</v>
      </c>
    </row>
    <row r="149" spans="1:15" x14ac:dyDescent="0.25">
      <c r="A149" s="63" t="s">
        <v>22</v>
      </c>
      <c r="B149" s="58" t="str">
        <f t="shared" si="99"/>
        <v>Q4/2018</v>
      </c>
      <c r="C149" s="54">
        <f t="shared" si="107"/>
        <v>43374</v>
      </c>
      <c r="D149" s="54">
        <f t="shared" si="98"/>
        <v>43465</v>
      </c>
      <c r="E149" s="58">
        <f t="shared" si="100"/>
        <v>92</v>
      </c>
      <c r="F149" s="59">
        <f>VLOOKUP(D149,'FERC Interest Rate'!$A:$B,2,TRUE)</f>
        <v>4.9599999999999998E-2</v>
      </c>
      <c r="G149" s="60">
        <f t="shared" si="101"/>
        <v>39605.210658991025</v>
      </c>
      <c r="H149" s="60">
        <f t="shared" si="102"/>
        <v>495.14108843591197</v>
      </c>
      <c r="I149" s="122">
        <v>0</v>
      </c>
      <c r="J149" s="61">
        <v>0</v>
      </c>
      <c r="K149" s="5">
        <f t="shared" si="103"/>
        <v>0</v>
      </c>
      <c r="L149" s="61">
        <v>0</v>
      </c>
      <c r="M149" s="90">
        <f t="shared" si="104"/>
        <v>0</v>
      </c>
      <c r="N149" s="5">
        <f t="shared" si="105"/>
        <v>40100.351747426939</v>
      </c>
      <c r="O149" s="60">
        <f t="shared" si="106"/>
        <v>40100.351747426939</v>
      </c>
    </row>
    <row r="150" spans="1:15" x14ac:dyDescent="0.25">
      <c r="A150" s="63" t="s">
        <v>22</v>
      </c>
      <c r="B150" s="58" t="str">
        <f t="shared" si="99"/>
        <v>Q1/2019</v>
      </c>
      <c r="C150" s="54">
        <f t="shared" si="107"/>
        <v>43466</v>
      </c>
      <c r="D150" s="54">
        <f t="shared" si="98"/>
        <v>43555</v>
      </c>
      <c r="E150" s="58">
        <f t="shared" si="100"/>
        <v>90</v>
      </c>
      <c r="F150" s="59">
        <f>VLOOKUP(D150,'FERC Interest Rate'!$A:$B,2,TRUE)</f>
        <v>5.1799999999999999E-2</v>
      </c>
      <c r="G150" s="60">
        <f t="shared" si="101"/>
        <v>40100.351747426939</v>
      </c>
      <c r="H150" s="60">
        <f t="shared" si="102"/>
        <v>512.18586259316271</v>
      </c>
      <c r="I150" s="122">
        <v>0</v>
      </c>
      <c r="J150" s="61">
        <v>0</v>
      </c>
      <c r="K150" s="5">
        <f t="shared" si="103"/>
        <v>0</v>
      </c>
      <c r="L150" s="61">
        <v>0</v>
      </c>
      <c r="M150" s="90">
        <f t="shared" si="104"/>
        <v>0</v>
      </c>
      <c r="N150" s="5">
        <f t="shared" si="105"/>
        <v>40612.537610020103</v>
      </c>
      <c r="O150" s="60">
        <f t="shared" si="106"/>
        <v>40612.537610020103</v>
      </c>
    </row>
    <row r="151" spans="1:15" x14ac:dyDescent="0.25">
      <c r="A151" s="63" t="s">
        <v>22</v>
      </c>
      <c r="B151" s="58" t="str">
        <f t="shared" si="99"/>
        <v>Q2/2019</v>
      </c>
      <c r="C151" s="54">
        <f t="shared" si="107"/>
        <v>43556</v>
      </c>
      <c r="D151" s="54">
        <f t="shared" si="98"/>
        <v>43646</v>
      </c>
      <c r="E151" s="58">
        <f t="shared" si="100"/>
        <v>91</v>
      </c>
      <c r="F151" s="59">
        <f>VLOOKUP(D151,'FERC Interest Rate'!$A:$B,2,TRUE)</f>
        <v>5.45E-2</v>
      </c>
      <c r="G151" s="60">
        <f t="shared" si="101"/>
        <v>40612.537610020103</v>
      </c>
      <c r="H151" s="60">
        <f t="shared" si="102"/>
        <v>551.82980897779362</v>
      </c>
      <c r="I151" s="122">
        <v>0</v>
      </c>
      <c r="J151" s="61">
        <v>0</v>
      </c>
      <c r="K151" s="5">
        <f t="shared" si="103"/>
        <v>0</v>
      </c>
      <c r="L151" s="61">
        <v>0</v>
      </c>
      <c r="M151" s="90">
        <f t="shared" si="104"/>
        <v>0</v>
      </c>
      <c r="N151" s="5">
        <f t="shared" si="105"/>
        <v>41164.367418997899</v>
      </c>
      <c r="O151" s="60">
        <f t="shared" si="106"/>
        <v>41164.367418997899</v>
      </c>
    </row>
    <row r="152" spans="1:15" x14ac:dyDescent="0.25">
      <c r="A152" s="63" t="s">
        <v>22</v>
      </c>
      <c r="B152" s="58" t="str">
        <f t="shared" si="99"/>
        <v>Q3/2019</v>
      </c>
      <c r="C152" s="54">
        <f t="shared" si="107"/>
        <v>43647</v>
      </c>
      <c r="D152" s="54">
        <f t="shared" si="98"/>
        <v>43738</v>
      </c>
      <c r="E152" s="58">
        <f t="shared" si="100"/>
        <v>92</v>
      </c>
      <c r="F152" s="59">
        <f>VLOOKUP(D152,'FERC Interest Rate'!$A:$B,2,TRUE)</f>
        <v>5.5E-2</v>
      </c>
      <c r="G152" s="60">
        <f t="shared" si="101"/>
        <v>41164.367418997899</v>
      </c>
      <c r="H152" s="60">
        <f t="shared" si="102"/>
        <v>570.662189425012</v>
      </c>
      <c r="I152" s="122">
        <v>0</v>
      </c>
      <c r="J152" s="61">
        <v>0</v>
      </c>
      <c r="K152" s="5">
        <f t="shared" si="103"/>
        <v>0</v>
      </c>
      <c r="L152" s="61">
        <v>0</v>
      </c>
      <c r="M152" s="90">
        <f t="shared" si="104"/>
        <v>0</v>
      </c>
      <c r="N152" s="5">
        <f t="shared" si="105"/>
        <v>41735.029608422912</v>
      </c>
      <c r="O152" s="60">
        <f t="shared" si="106"/>
        <v>41735.029608422912</v>
      </c>
    </row>
    <row r="153" spans="1:15" x14ac:dyDescent="0.25">
      <c r="A153" s="63" t="s">
        <v>22</v>
      </c>
      <c r="B153" s="58" t="str">
        <f t="shared" si="99"/>
        <v>Q4/2019</v>
      </c>
      <c r="C153" s="54">
        <f t="shared" si="107"/>
        <v>43739</v>
      </c>
      <c r="D153" s="54">
        <f t="shared" si="98"/>
        <v>43830</v>
      </c>
      <c r="E153" s="58">
        <f t="shared" si="100"/>
        <v>92</v>
      </c>
      <c r="F153" s="59">
        <f>VLOOKUP(D153,'FERC Interest Rate'!$A:$B,2,TRUE)</f>
        <v>5.4199999999999998E-2</v>
      </c>
      <c r="G153" s="60">
        <f t="shared" si="101"/>
        <v>41735.029608422912</v>
      </c>
      <c r="H153" s="60">
        <f t="shared" si="102"/>
        <v>570.15767572449317</v>
      </c>
      <c r="I153" s="122">
        <v>0</v>
      </c>
      <c r="J153" s="61">
        <v>0</v>
      </c>
      <c r="K153" s="5">
        <f t="shared" si="103"/>
        <v>0</v>
      </c>
      <c r="L153" s="61">
        <v>0</v>
      </c>
      <c r="M153" s="90">
        <f t="shared" si="104"/>
        <v>0</v>
      </c>
      <c r="N153" s="5">
        <f t="shared" si="105"/>
        <v>42305.187284147403</v>
      </c>
      <c r="O153" s="60">
        <f t="shared" si="106"/>
        <v>42305.187284147403</v>
      </c>
    </row>
    <row r="154" spans="1:15" x14ac:dyDescent="0.25">
      <c r="A154" s="63" t="s">
        <v>22</v>
      </c>
      <c r="B154" s="58" t="str">
        <f t="shared" si="99"/>
        <v>Q1/2020</v>
      </c>
      <c r="C154" s="54">
        <f t="shared" si="107"/>
        <v>43831</v>
      </c>
      <c r="D154" s="54">
        <f t="shared" si="98"/>
        <v>43921</v>
      </c>
      <c r="E154" s="58">
        <f t="shared" si="100"/>
        <v>91</v>
      </c>
      <c r="F154" s="59">
        <f>VLOOKUP(D154,'FERC Interest Rate'!$A:$B,2,TRUE)</f>
        <v>4.9599999999999998E-2</v>
      </c>
      <c r="G154" s="60">
        <f t="shared" si="101"/>
        <v>42305.187284147403</v>
      </c>
      <c r="H154" s="60">
        <f t="shared" si="102"/>
        <v>521.71774132712483</v>
      </c>
      <c r="I154" s="122">
        <v>0</v>
      </c>
      <c r="J154" s="61">
        <v>0</v>
      </c>
      <c r="K154" s="5">
        <f t="shared" si="103"/>
        <v>0</v>
      </c>
      <c r="L154" s="61">
        <v>0</v>
      </c>
      <c r="M154" s="90">
        <f t="shared" si="104"/>
        <v>0</v>
      </c>
      <c r="N154" s="5">
        <f t="shared" si="105"/>
        <v>42826.905025474531</v>
      </c>
      <c r="O154" s="60">
        <f t="shared" si="106"/>
        <v>42826.905025474531</v>
      </c>
    </row>
    <row r="155" spans="1:15" x14ac:dyDescent="0.25">
      <c r="A155" s="63" t="s">
        <v>22</v>
      </c>
      <c r="B155" s="58" t="str">
        <f t="shared" si="99"/>
        <v>Q2/2020</v>
      </c>
      <c r="C155" s="54">
        <f t="shared" si="107"/>
        <v>43922</v>
      </c>
      <c r="D155" s="54">
        <f t="shared" si="98"/>
        <v>44012</v>
      </c>
      <c r="E155" s="58">
        <f t="shared" si="100"/>
        <v>91</v>
      </c>
      <c r="F155" s="59">
        <f>VLOOKUP(D155,'FERC Interest Rate'!$A:$B,2,TRUE)</f>
        <v>4.7500000000000001E-2</v>
      </c>
      <c r="G155" s="60">
        <f t="shared" si="101"/>
        <v>42826.905025474531</v>
      </c>
      <c r="H155" s="60">
        <f t="shared" si="102"/>
        <v>505.7904288869226</v>
      </c>
      <c r="I155" s="122">
        <v>0</v>
      </c>
      <c r="J155" s="61">
        <v>0</v>
      </c>
      <c r="K155" s="5">
        <f t="shared" si="103"/>
        <v>0</v>
      </c>
      <c r="L155" s="61">
        <v>0</v>
      </c>
      <c r="M155" s="90">
        <f t="shared" si="104"/>
        <v>0</v>
      </c>
      <c r="N155" s="5">
        <f t="shared" si="105"/>
        <v>43332.695454361456</v>
      </c>
      <c r="O155" s="60">
        <f t="shared" si="106"/>
        <v>43332.695454361456</v>
      </c>
    </row>
    <row r="156" spans="1:15" x14ac:dyDescent="0.25">
      <c r="A156" s="63" t="s">
        <v>22</v>
      </c>
      <c r="B156" s="58" t="str">
        <f t="shared" si="99"/>
        <v>Q3/2020</v>
      </c>
      <c r="C156" s="54">
        <f t="shared" si="107"/>
        <v>44013</v>
      </c>
      <c r="D156" s="54">
        <f t="shared" si="98"/>
        <v>44104</v>
      </c>
      <c r="E156" s="58">
        <f t="shared" si="100"/>
        <v>92</v>
      </c>
      <c r="F156" s="59">
        <f>VLOOKUP(D156,'FERC Interest Rate'!$A:$B,2,TRUE)</f>
        <v>3.4299999999999997E-2</v>
      </c>
      <c r="G156" s="60">
        <f t="shared" si="101"/>
        <v>43332.695454361456</v>
      </c>
      <c r="H156" s="60">
        <f t="shared" si="102"/>
        <v>373.60834364968031</v>
      </c>
      <c r="I156" s="122">
        <v>0</v>
      </c>
      <c r="J156" s="61">
        <v>0</v>
      </c>
      <c r="K156" s="5">
        <f t="shared" si="103"/>
        <v>0</v>
      </c>
      <c r="L156" s="61">
        <v>0</v>
      </c>
      <c r="M156" s="90">
        <f t="shared" si="104"/>
        <v>0</v>
      </c>
      <c r="N156" s="5">
        <f t="shared" si="105"/>
        <v>43706.303798011133</v>
      </c>
      <c r="O156" s="60">
        <f t="shared" si="106"/>
        <v>43706.303798011133</v>
      </c>
    </row>
    <row r="157" spans="1:15" x14ac:dyDescent="0.25">
      <c r="A157" s="63" t="s">
        <v>22</v>
      </c>
      <c r="B157" s="58" t="str">
        <f t="shared" si="99"/>
        <v>Q4/2020</v>
      </c>
      <c r="C157" s="54">
        <f t="shared" si="107"/>
        <v>44105</v>
      </c>
      <c r="D157" s="54">
        <f t="shared" si="98"/>
        <v>44196</v>
      </c>
      <c r="E157" s="58">
        <f t="shared" si="100"/>
        <v>92</v>
      </c>
      <c r="F157" s="59">
        <f>VLOOKUP(D157,'FERC Interest Rate'!$A:$B,2,TRUE)</f>
        <v>3.2500000000000001E-2</v>
      </c>
      <c r="G157" s="60">
        <f t="shared" si="101"/>
        <v>43706.303798011133</v>
      </c>
      <c r="H157" s="60">
        <f t="shared" si="102"/>
        <v>357.05423048101994</v>
      </c>
      <c r="I157" s="122">
        <v>0</v>
      </c>
      <c r="J157" s="61">
        <v>0</v>
      </c>
      <c r="K157" s="5">
        <f t="shared" si="103"/>
        <v>0</v>
      </c>
      <c r="L157" s="61">
        <v>0</v>
      </c>
      <c r="M157" s="90">
        <f t="shared" si="104"/>
        <v>0</v>
      </c>
      <c r="N157" s="5">
        <f t="shared" si="105"/>
        <v>44063.358028492155</v>
      </c>
      <c r="O157" s="60">
        <f t="shared" si="106"/>
        <v>44063.358028492155</v>
      </c>
    </row>
    <row r="158" spans="1:15" x14ac:dyDescent="0.25">
      <c r="A158" s="63" t="s">
        <v>22</v>
      </c>
      <c r="B158" s="58" t="str">
        <f t="shared" si="99"/>
        <v>Q1/2021</v>
      </c>
      <c r="C158" s="54">
        <f t="shared" si="107"/>
        <v>44197</v>
      </c>
      <c r="D158" s="54">
        <f t="shared" si="98"/>
        <v>44286</v>
      </c>
      <c r="E158" s="58">
        <f t="shared" si="100"/>
        <v>90</v>
      </c>
      <c r="F158" s="59">
        <f>VLOOKUP(D158,'FERC Interest Rate'!$A:$B,2,TRUE)</f>
        <v>3.2500000000000001E-2</v>
      </c>
      <c r="G158" s="60">
        <f t="shared" si="101"/>
        <v>44063.358028492155</v>
      </c>
      <c r="H158" s="60">
        <f t="shared" si="102"/>
        <v>353.1104718721632</v>
      </c>
      <c r="I158" s="122">
        <v>0</v>
      </c>
      <c r="J158" s="61">
        <v>0</v>
      </c>
      <c r="K158" s="5">
        <f t="shared" si="103"/>
        <v>0</v>
      </c>
      <c r="L158" s="61">
        <v>0</v>
      </c>
      <c r="M158" s="90">
        <f t="shared" si="104"/>
        <v>0</v>
      </c>
      <c r="N158" s="5">
        <f t="shared" si="105"/>
        <v>44416.468500364317</v>
      </c>
      <c r="O158" s="60">
        <f t="shared" si="106"/>
        <v>44416.468500364317</v>
      </c>
    </row>
    <row r="159" spans="1:15" x14ac:dyDescent="0.25">
      <c r="A159" s="63" t="s">
        <v>22</v>
      </c>
      <c r="B159" s="58" t="str">
        <f t="shared" si="99"/>
        <v>Q2/2021</v>
      </c>
      <c r="C159" s="54">
        <f t="shared" si="107"/>
        <v>44287</v>
      </c>
      <c r="D159" s="54">
        <f t="shared" si="98"/>
        <v>44377</v>
      </c>
      <c r="E159" s="58">
        <f t="shared" si="100"/>
        <v>91</v>
      </c>
      <c r="F159" s="59">
        <f>VLOOKUP(D159,'FERC Interest Rate'!$A:$B,2,TRUE)</f>
        <v>3.2500000000000001E-2</v>
      </c>
      <c r="G159" s="60">
        <f t="shared" si="101"/>
        <v>44416.468500364317</v>
      </c>
      <c r="H159" s="60">
        <f t="shared" si="102"/>
        <v>359.89508380774652</v>
      </c>
      <c r="I159" s="122">
        <v>0</v>
      </c>
      <c r="J159" s="61">
        <v>0</v>
      </c>
      <c r="K159" s="5">
        <f t="shared" si="103"/>
        <v>0</v>
      </c>
      <c r="L159" s="61">
        <v>0</v>
      </c>
      <c r="M159" s="90">
        <f t="shared" si="104"/>
        <v>0</v>
      </c>
      <c r="N159" s="5">
        <f t="shared" si="105"/>
        <v>44776.363584172061</v>
      </c>
      <c r="O159" s="60">
        <f t="shared" si="106"/>
        <v>44776.363584172061</v>
      </c>
    </row>
    <row r="160" spans="1:15" x14ac:dyDescent="0.25">
      <c r="A160" s="63" t="s">
        <v>22</v>
      </c>
      <c r="B160" s="58" t="str">
        <f t="shared" si="99"/>
        <v>Q3/2021</v>
      </c>
      <c r="C160" s="54">
        <f t="shared" si="107"/>
        <v>44378</v>
      </c>
      <c r="D160" s="54">
        <f t="shared" si="98"/>
        <v>44469</v>
      </c>
      <c r="E160" s="58">
        <f t="shared" si="100"/>
        <v>92</v>
      </c>
      <c r="F160" s="59">
        <f>VLOOKUP(D160,'FERC Interest Rate'!$A:$B,2,TRUE)</f>
        <v>3.2500000000000001E-2</v>
      </c>
      <c r="G160" s="60">
        <f t="shared" si="101"/>
        <v>44776.363584172061</v>
      </c>
      <c r="H160" s="60">
        <f t="shared" si="102"/>
        <v>366.79815648403962</v>
      </c>
      <c r="I160" s="122">
        <v>0</v>
      </c>
      <c r="J160" s="61">
        <v>0</v>
      </c>
      <c r="K160" s="5">
        <f t="shared" si="103"/>
        <v>0</v>
      </c>
      <c r="L160" s="61">
        <v>0</v>
      </c>
      <c r="M160" s="90">
        <f t="shared" si="104"/>
        <v>0</v>
      </c>
      <c r="N160" s="5">
        <f t="shared" si="105"/>
        <v>45143.161740656098</v>
      </c>
      <c r="O160" s="60">
        <f t="shared" si="106"/>
        <v>45143.161740656098</v>
      </c>
    </row>
    <row r="161" spans="1:15" x14ac:dyDescent="0.25">
      <c r="A161" s="63" t="s">
        <v>22</v>
      </c>
      <c r="B161" s="58" t="str">
        <f t="shared" si="99"/>
        <v>Q4/2021</v>
      </c>
      <c r="C161" s="54">
        <f t="shared" si="107"/>
        <v>44470</v>
      </c>
      <c r="D161" s="54">
        <f t="shared" si="98"/>
        <v>44561</v>
      </c>
      <c r="E161" s="58">
        <f t="shared" si="100"/>
        <v>92</v>
      </c>
      <c r="F161" s="59">
        <f>VLOOKUP(D161,'FERC Interest Rate'!$A:$B,2,TRUE)</f>
        <v>3.2500000000000001E-2</v>
      </c>
      <c r="G161" s="60">
        <f t="shared" si="101"/>
        <v>45143.161740656098</v>
      </c>
      <c r="H161" s="60">
        <f t="shared" si="102"/>
        <v>369.80288658784036</v>
      </c>
      <c r="I161" s="122">
        <v>0</v>
      </c>
      <c r="J161" s="61">
        <v>0</v>
      </c>
      <c r="K161" s="5">
        <f t="shared" si="103"/>
        <v>0</v>
      </c>
      <c r="L161" s="61">
        <v>0</v>
      </c>
      <c r="M161" s="90">
        <f t="shared" si="104"/>
        <v>0</v>
      </c>
      <c r="N161" s="5">
        <f t="shared" si="105"/>
        <v>45512.964627243935</v>
      </c>
      <c r="O161" s="60">
        <f t="shared" si="106"/>
        <v>45512.964627243935</v>
      </c>
    </row>
    <row r="162" spans="1:15" x14ac:dyDescent="0.25">
      <c r="A162" s="63" t="s">
        <v>22</v>
      </c>
      <c r="B162" s="58" t="str">
        <f t="shared" si="99"/>
        <v>Q1/2022</v>
      </c>
      <c r="C162" s="54">
        <f t="shared" si="107"/>
        <v>44562</v>
      </c>
      <c r="D162" s="54">
        <f t="shared" si="98"/>
        <v>44651</v>
      </c>
      <c r="E162" s="58">
        <f t="shared" si="100"/>
        <v>90</v>
      </c>
      <c r="F162" s="59">
        <f>VLOOKUP(D162,'FERC Interest Rate'!$A:$B,2,TRUE)</f>
        <v>3.2500000000000001E-2</v>
      </c>
      <c r="G162" s="60">
        <f t="shared" si="101"/>
        <v>45512.964627243935</v>
      </c>
      <c r="H162" s="60">
        <f t="shared" si="102"/>
        <v>364.72718228681782</v>
      </c>
      <c r="I162" s="122">
        <v>0</v>
      </c>
      <c r="J162" s="61">
        <v>0</v>
      </c>
      <c r="K162" s="5">
        <f t="shared" si="103"/>
        <v>0</v>
      </c>
      <c r="L162" s="61">
        <v>0</v>
      </c>
      <c r="M162" s="90">
        <f t="shared" si="104"/>
        <v>0</v>
      </c>
      <c r="N162" s="5">
        <f t="shared" si="105"/>
        <v>45877.691809530756</v>
      </c>
      <c r="O162" s="60">
        <f t="shared" si="106"/>
        <v>45877.691809530756</v>
      </c>
    </row>
    <row r="163" spans="1:15" x14ac:dyDescent="0.25">
      <c r="A163" s="63" t="s">
        <v>22</v>
      </c>
      <c r="B163" s="58" t="str">
        <f t="shared" si="99"/>
        <v>Q2/2022</v>
      </c>
      <c r="C163" s="54">
        <f t="shared" si="107"/>
        <v>44652</v>
      </c>
      <c r="D163" s="54">
        <f t="shared" si="98"/>
        <v>44742</v>
      </c>
      <c r="E163" s="58">
        <f t="shared" si="100"/>
        <v>91</v>
      </c>
      <c r="F163" s="59">
        <f>VLOOKUP(D163,'FERC Interest Rate'!$A:$B,2,TRUE)</f>
        <v>3.2500000000000001E-2</v>
      </c>
      <c r="G163" s="60">
        <f t="shared" si="101"/>
        <v>45877.691809530756</v>
      </c>
      <c r="H163" s="60">
        <f t="shared" si="102"/>
        <v>371.73499596352661</v>
      </c>
      <c r="I163" s="122">
        <v>0</v>
      </c>
      <c r="J163" s="61">
        <v>0</v>
      </c>
      <c r="K163" s="5">
        <f t="shared" si="103"/>
        <v>0</v>
      </c>
      <c r="L163" s="61">
        <v>0</v>
      </c>
      <c r="M163" s="90">
        <f t="shared" si="104"/>
        <v>0</v>
      </c>
      <c r="N163" s="5">
        <f t="shared" si="105"/>
        <v>46249.42680549428</v>
      </c>
      <c r="O163" s="60">
        <f t="shared" si="106"/>
        <v>46249.42680549428</v>
      </c>
    </row>
    <row r="164" spans="1:15" x14ac:dyDescent="0.25">
      <c r="A164" s="63" t="s">
        <v>22</v>
      </c>
      <c r="B164" s="58" t="str">
        <f t="shared" si="99"/>
        <v>Q3/2022</v>
      </c>
      <c r="C164" s="54">
        <f t="shared" si="107"/>
        <v>44743</v>
      </c>
      <c r="D164" s="54">
        <f t="shared" si="98"/>
        <v>44834</v>
      </c>
      <c r="E164" s="58">
        <f t="shared" si="100"/>
        <v>92</v>
      </c>
      <c r="F164" s="59">
        <f>VLOOKUP(D164,'FERC Interest Rate'!$A:$B,2,TRUE)</f>
        <v>3.5999999999999997E-2</v>
      </c>
      <c r="G164" s="60">
        <f t="shared" si="101"/>
        <v>46249.42680549428</v>
      </c>
      <c r="H164" s="60">
        <f t="shared" si="102"/>
        <v>419.66603172547138</v>
      </c>
      <c r="I164" s="122">
        <v>0</v>
      </c>
      <c r="J164" s="61">
        <v>0</v>
      </c>
      <c r="K164" s="5">
        <f t="shared" si="103"/>
        <v>0</v>
      </c>
      <c r="L164" s="61">
        <v>0</v>
      </c>
      <c r="M164" s="90">
        <f t="shared" si="104"/>
        <v>0</v>
      </c>
      <c r="N164" s="5">
        <f t="shared" si="105"/>
        <v>46669.092837219752</v>
      </c>
      <c r="O164" s="60">
        <f t="shared" si="106"/>
        <v>46669.092837219752</v>
      </c>
    </row>
    <row r="165" spans="1:15" x14ac:dyDescent="0.25">
      <c r="A165" s="63" t="s">
        <v>22</v>
      </c>
      <c r="B165" s="58" t="str">
        <f t="shared" si="99"/>
        <v>Q4/2022</v>
      </c>
      <c r="C165" s="54">
        <f t="shared" si="107"/>
        <v>44835</v>
      </c>
      <c r="D165" s="54">
        <f t="shared" si="98"/>
        <v>44926</v>
      </c>
      <c r="E165" s="58">
        <f t="shared" si="100"/>
        <v>92</v>
      </c>
      <c r="F165" s="59">
        <f>VLOOKUP(D165,'FERC Interest Rate'!$A:$B,2,TRUE)</f>
        <v>4.9099999999999998E-2</v>
      </c>
      <c r="G165" s="60">
        <f t="shared" si="101"/>
        <v>46669.092837219752</v>
      </c>
      <c r="H165" s="60">
        <f t="shared" si="102"/>
        <v>577.57157853229887</v>
      </c>
      <c r="I165" s="122">
        <v>0</v>
      </c>
      <c r="J165" s="61">
        <v>0</v>
      </c>
      <c r="K165" s="5">
        <f t="shared" si="103"/>
        <v>0</v>
      </c>
      <c r="L165" s="61">
        <v>0</v>
      </c>
      <c r="M165" s="90">
        <f t="shared" si="104"/>
        <v>0</v>
      </c>
      <c r="N165" s="5">
        <f t="shared" si="105"/>
        <v>47246.66441575205</v>
      </c>
      <c r="O165" s="60">
        <f t="shared" si="106"/>
        <v>47246.66441575205</v>
      </c>
    </row>
    <row r="166" spans="1:15" x14ac:dyDescent="0.25">
      <c r="A166" s="63" t="s">
        <v>22</v>
      </c>
      <c r="B166" s="58" t="str">
        <f t="shared" si="99"/>
        <v>Q1/2023</v>
      </c>
      <c r="C166" s="54">
        <f t="shared" si="107"/>
        <v>44927</v>
      </c>
      <c r="D166" s="54">
        <f t="shared" si="98"/>
        <v>45016</v>
      </c>
      <c r="E166" s="58">
        <f t="shared" si="100"/>
        <v>90</v>
      </c>
      <c r="F166" s="59">
        <f>VLOOKUP(D166,'FERC Interest Rate'!$A:$B,2,TRUE)</f>
        <v>6.3100000000000003E-2</v>
      </c>
      <c r="G166" s="60">
        <f t="shared" si="101"/>
        <v>47246.66441575205</v>
      </c>
      <c r="H166" s="60">
        <f t="shared" si="102"/>
        <v>735.10632114261887</v>
      </c>
      <c r="I166" s="122">
        <v>0</v>
      </c>
      <c r="J166" s="61">
        <v>0</v>
      </c>
      <c r="K166" s="5">
        <f t="shared" si="103"/>
        <v>0</v>
      </c>
      <c r="L166" s="61">
        <v>0</v>
      </c>
      <c r="M166" s="90">
        <f t="shared" si="104"/>
        <v>0</v>
      </c>
      <c r="N166" s="5">
        <f t="shared" si="105"/>
        <v>47981.770736894665</v>
      </c>
      <c r="O166" s="60">
        <f t="shared" si="106"/>
        <v>47981.770736894665</v>
      </c>
    </row>
    <row r="167" spans="1:15" x14ac:dyDescent="0.25">
      <c r="A167" s="63" t="s">
        <v>22</v>
      </c>
      <c r="B167" s="58" t="str">
        <f t="shared" si="99"/>
        <v>Q2/2023</v>
      </c>
      <c r="C167" s="54">
        <f t="shared" si="107"/>
        <v>45017</v>
      </c>
      <c r="D167" s="54">
        <f t="shared" si="98"/>
        <v>45107</v>
      </c>
      <c r="E167" s="58">
        <f t="shared" si="100"/>
        <v>91</v>
      </c>
      <c r="F167" s="59">
        <f>VLOOKUP(D167,'FERC Interest Rate'!$A:$B,2,TRUE)</f>
        <v>7.4999999999999997E-2</v>
      </c>
      <c r="G167" s="60">
        <f t="shared" si="101"/>
        <v>47981.770736894665</v>
      </c>
      <c r="H167" s="60">
        <f t="shared" si="102"/>
        <v>897.19338432686595</v>
      </c>
      <c r="I167" s="122">
        <v>0</v>
      </c>
      <c r="J167" s="61">
        <v>0</v>
      </c>
      <c r="K167" s="5">
        <f t="shared" si="103"/>
        <v>0</v>
      </c>
      <c r="L167" s="61">
        <v>0</v>
      </c>
      <c r="M167" s="90">
        <f t="shared" si="104"/>
        <v>0</v>
      </c>
      <c r="N167" s="5">
        <f t="shared" si="105"/>
        <v>48878.964121221528</v>
      </c>
      <c r="O167" s="60">
        <f t="shared" si="106"/>
        <v>48878.964121221528</v>
      </c>
    </row>
    <row r="168" spans="1:15" x14ac:dyDescent="0.25">
      <c r="A168" s="63" t="s">
        <v>22</v>
      </c>
      <c r="B168" s="58" t="str">
        <f t="shared" si="99"/>
        <v>Q3/2023</v>
      </c>
      <c r="C168" s="54">
        <f t="shared" si="107"/>
        <v>45108</v>
      </c>
      <c r="D168" s="54">
        <f t="shared" si="98"/>
        <v>45199</v>
      </c>
      <c r="E168" s="58">
        <f t="shared" si="100"/>
        <v>92</v>
      </c>
      <c r="F168" s="59">
        <f>VLOOKUP(D168,'FERC Interest Rate'!$A:$B,2,TRUE)</f>
        <v>8.0199999999999994E-2</v>
      </c>
      <c r="G168" s="60">
        <f t="shared" si="101"/>
        <v>48878.964121221528</v>
      </c>
      <c r="H168" s="60">
        <f t="shared" si="102"/>
        <v>988.07821608772849</v>
      </c>
      <c r="I168" s="122">
        <v>0</v>
      </c>
      <c r="J168" s="61">
        <v>0</v>
      </c>
      <c r="K168" s="5">
        <f t="shared" si="103"/>
        <v>0</v>
      </c>
      <c r="L168" s="61">
        <v>0</v>
      </c>
      <c r="M168" s="90">
        <f t="shared" si="104"/>
        <v>0</v>
      </c>
      <c r="N168" s="5">
        <f t="shared" si="105"/>
        <v>49867.042337309256</v>
      </c>
      <c r="O168" s="60">
        <f t="shared" si="106"/>
        <v>49867.042337309256</v>
      </c>
    </row>
    <row r="169" spans="1:15" x14ac:dyDescent="0.25">
      <c r="A169" s="63" t="s">
        <v>22</v>
      </c>
      <c r="B169" s="58" t="str">
        <f t="shared" si="99"/>
        <v>Q4/2023</v>
      </c>
      <c r="C169" s="54">
        <f t="shared" si="107"/>
        <v>45200</v>
      </c>
      <c r="D169" s="54">
        <f t="shared" si="98"/>
        <v>45291</v>
      </c>
      <c r="E169" s="58">
        <f t="shared" si="100"/>
        <v>92</v>
      </c>
      <c r="F169" s="59">
        <f>VLOOKUP(D169,'FERC Interest Rate'!$A:$B,2,TRUE)</f>
        <v>8.3500000000000005E-2</v>
      </c>
      <c r="G169" s="60">
        <f t="shared" si="101"/>
        <v>49867.042337309256</v>
      </c>
      <c r="H169" s="60">
        <f t="shared" si="102"/>
        <v>1049.5304636581091</v>
      </c>
      <c r="I169" s="122">
        <v>0</v>
      </c>
      <c r="J169" s="61">
        <v>0</v>
      </c>
      <c r="K169" s="5">
        <f t="shared" si="103"/>
        <v>0</v>
      </c>
      <c r="L169" s="61">
        <v>0</v>
      </c>
      <c r="M169" s="90">
        <f t="shared" si="104"/>
        <v>0</v>
      </c>
      <c r="N169" s="5">
        <f t="shared" si="105"/>
        <v>50916.572800967362</v>
      </c>
      <c r="O169" s="60">
        <f t="shared" si="106"/>
        <v>50916.572800967362</v>
      </c>
    </row>
    <row r="170" spans="1:15" x14ac:dyDescent="0.25">
      <c r="A170" s="63" t="s">
        <v>22</v>
      </c>
      <c r="B170" s="58" t="str">
        <f t="shared" si="99"/>
        <v>Q1/2024</v>
      </c>
      <c r="C170" s="54">
        <f t="shared" si="107"/>
        <v>45292</v>
      </c>
      <c r="D170" s="54">
        <f t="shared" si="98"/>
        <v>45382</v>
      </c>
      <c r="E170" s="58">
        <f t="shared" si="100"/>
        <v>91</v>
      </c>
      <c r="F170" s="59">
        <f>VLOOKUP(D170,'FERC Interest Rate'!$A:$B,2,TRUE)</f>
        <v>8.5000000000000006E-2</v>
      </c>
      <c r="G170" s="60">
        <f t="shared" si="101"/>
        <v>50916.572800967362</v>
      </c>
      <c r="H170" s="60">
        <f t="shared" si="102"/>
        <v>1076.0647284576025</v>
      </c>
      <c r="I170" s="122">
        <v>0</v>
      </c>
      <c r="J170" s="61">
        <v>0</v>
      </c>
      <c r="K170" s="5">
        <f t="shared" si="103"/>
        <v>0</v>
      </c>
      <c r="L170" s="61">
        <v>0</v>
      </c>
      <c r="M170" s="90">
        <f t="shared" si="104"/>
        <v>0</v>
      </c>
      <c r="N170" s="5">
        <f t="shared" si="105"/>
        <v>51992.637529424966</v>
      </c>
      <c r="O170" s="60">
        <f t="shared" si="106"/>
        <v>51992.637529424966</v>
      </c>
    </row>
    <row r="171" spans="1:15" x14ac:dyDescent="0.25">
      <c r="A171" s="63" t="s">
        <v>44</v>
      </c>
      <c r="B171" s="58" t="str">
        <f t="shared" si="99"/>
        <v>Q2/2024</v>
      </c>
      <c r="C171" s="54">
        <f t="shared" si="107"/>
        <v>45383</v>
      </c>
      <c r="D171" s="54">
        <f t="shared" si="98"/>
        <v>45473</v>
      </c>
      <c r="E171" s="58">
        <f t="shared" si="100"/>
        <v>91</v>
      </c>
      <c r="F171" s="59">
        <f>VLOOKUP(D171,'FERC Interest Rate'!$A:$B,2,TRUE)</f>
        <v>8.5000000000000006E-2</v>
      </c>
      <c r="G171" s="60">
        <f t="shared" si="101"/>
        <v>51992.637529424966</v>
      </c>
      <c r="H171" s="60">
        <f t="shared" si="102"/>
        <v>1098.8061510658529</v>
      </c>
      <c r="I171" s="122">
        <f t="shared" ref="I171:I177" si="108">(SUM($H$138:$H$177)/20)</f>
        <v>872.1221840245413</v>
      </c>
      <c r="J171" s="61">
        <f t="shared" ref="J171" si="109">G171*F171*(E171/(DATE(YEAR(D171),12,31)-DATE(YEAR(D171),1,1)+1))</f>
        <v>1098.8061510658529</v>
      </c>
      <c r="K171" s="5">
        <f>+SUM(I171:J171)</f>
        <v>1970.9283350903943</v>
      </c>
      <c r="L171" s="61">
        <f t="shared" ref="L171:L177" si="110">+$G$138/20</f>
        <v>1782.45</v>
      </c>
      <c r="M171" s="90">
        <f>+SUM(K171:L171)</f>
        <v>3753.3783350903941</v>
      </c>
      <c r="N171" s="5">
        <f t="shared" si="105"/>
        <v>54190.24983155667</v>
      </c>
      <c r="O171" s="60">
        <f t="shared" si="106"/>
        <v>50436.871496466279</v>
      </c>
    </row>
    <row r="172" spans="1:15" x14ac:dyDescent="0.25">
      <c r="A172" s="63" t="s">
        <v>45</v>
      </c>
      <c r="B172" s="58" t="str">
        <f t="shared" si="99"/>
        <v>Q3/2024</v>
      </c>
      <c r="C172" s="54">
        <f t="shared" si="107"/>
        <v>45474</v>
      </c>
      <c r="D172" s="54">
        <f t="shared" si="98"/>
        <v>45565</v>
      </c>
      <c r="E172" s="58">
        <f t="shared" si="100"/>
        <v>92</v>
      </c>
      <c r="F172" s="59">
        <f>VLOOKUP(D172,'FERC Interest Rate'!$A:$B,2,TRUE)</f>
        <v>8.5000000000000006E-2</v>
      </c>
      <c r="G172" s="60">
        <f t="shared" si="101"/>
        <v>50436.871496466279</v>
      </c>
      <c r="H172" s="60">
        <v>0</v>
      </c>
      <c r="I172" s="122">
        <f t="shared" si="108"/>
        <v>872.1221840245413</v>
      </c>
      <c r="J172" s="61">
        <f t="shared" ref="J172:J177" si="111">G172*F172*(E172/(DATE(YEAR(D172),12,31)-DATE(YEAR(D172),1,1)+1))</f>
        <v>1077.6402598425309</v>
      </c>
      <c r="K172" s="5">
        <f t="shared" ref="K172:K177" si="112">+SUM(I172:J172)</f>
        <v>1949.7624438670723</v>
      </c>
      <c r="L172" s="61">
        <f t="shared" si="110"/>
        <v>1782.45</v>
      </c>
      <c r="M172" s="90">
        <f t="shared" ref="M172:M177" si="113">+SUM(K172:L172)</f>
        <v>3732.2124438670726</v>
      </c>
      <c r="N172" s="5">
        <f t="shared" ref="N172:N177" si="114">+G172+H172+J172</f>
        <v>51514.511756308813</v>
      </c>
      <c r="O172" s="60">
        <f t="shared" ref="O172:O177" si="115">G172+H172-L172-I172</f>
        <v>47782.299312441741</v>
      </c>
    </row>
    <row r="173" spans="1:15" x14ac:dyDescent="0.25">
      <c r="A173" s="63" t="s">
        <v>46</v>
      </c>
      <c r="B173" s="58" t="str">
        <f t="shared" si="99"/>
        <v>Q4/2024</v>
      </c>
      <c r="C173" s="54">
        <f t="shared" si="107"/>
        <v>45566</v>
      </c>
      <c r="D173" s="54">
        <f t="shared" si="98"/>
        <v>45657</v>
      </c>
      <c r="E173" s="58">
        <f t="shared" si="100"/>
        <v>92</v>
      </c>
      <c r="F173" s="59">
        <f>VLOOKUP(D173,'FERC Interest Rate'!$A:$B,2,TRUE)</f>
        <v>8.5000000000000006E-2</v>
      </c>
      <c r="G173" s="60">
        <f t="shared" si="101"/>
        <v>47782.299312441741</v>
      </c>
      <c r="H173" s="60">
        <v>0</v>
      </c>
      <c r="I173" s="122">
        <f t="shared" si="108"/>
        <v>872.1221840245413</v>
      </c>
      <c r="J173" s="61">
        <f t="shared" si="111"/>
        <v>1020.9223514297663</v>
      </c>
      <c r="K173" s="5">
        <f t="shared" si="112"/>
        <v>1893.0445354543076</v>
      </c>
      <c r="L173" s="61">
        <f t="shared" si="110"/>
        <v>1782.45</v>
      </c>
      <c r="M173" s="90">
        <f t="shared" si="113"/>
        <v>3675.4945354543079</v>
      </c>
      <c r="N173" s="5">
        <f t="shared" si="114"/>
        <v>48803.221663871504</v>
      </c>
      <c r="O173" s="60">
        <f t="shared" si="115"/>
        <v>45127.727128417202</v>
      </c>
    </row>
    <row r="174" spans="1:15" x14ac:dyDescent="0.25">
      <c r="A174" s="63" t="s">
        <v>47</v>
      </c>
      <c r="B174" s="58" t="str">
        <f t="shared" ref="B174:B177" si="116">+IF(MONTH(C174)&lt;4,"Q1",IF(MONTH(C174)&lt;7,"Q2",IF(MONTH(C174)&lt;10,"Q3","Q4")))&amp;"/"&amp;YEAR(C174)</f>
        <v>Q1/2025</v>
      </c>
      <c r="C174" s="54">
        <f t="shared" ref="C174:C177" si="117">D173+1</f>
        <v>45658</v>
      </c>
      <c r="D174" s="54">
        <f t="shared" si="98"/>
        <v>45747</v>
      </c>
      <c r="E174" s="58">
        <f t="shared" ref="E174:E177" si="118">D174-C174+1</f>
        <v>90</v>
      </c>
      <c r="F174" s="59">
        <f>VLOOKUP(D174,'FERC Interest Rate'!$A:$B,2,TRUE)</f>
        <v>8.0399999999999999E-2</v>
      </c>
      <c r="G174" s="60">
        <f t="shared" ref="G174:G177" si="119">O173</f>
        <v>45127.727128417202</v>
      </c>
      <c r="H174" s="60">
        <v>0</v>
      </c>
      <c r="I174" s="122">
        <f t="shared" si="108"/>
        <v>872.1221840245413</v>
      </c>
      <c r="J174" s="61">
        <f t="shared" si="111"/>
        <v>894.64173561979965</v>
      </c>
      <c r="K174" s="5">
        <f t="shared" si="112"/>
        <v>1766.7639196443411</v>
      </c>
      <c r="L174" s="61">
        <f t="shared" si="110"/>
        <v>1782.45</v>
      </c>
      <c r="M174" s="90">
        <f t="shared" si="113"/>
        <v>3549.2139196443413</v>
      </c>
      <c r="N174" s="5">
        <f t="shared" si="114"/>
        <v>46022.368864037002</v>
      </c>
      <c r="O174" s="60">
        <f t="shared" si="115"/>
        <v>42473.154944392663</v>
      </c>
    </row>
    <row r="175" spans="1:15" x14ac:dyDescent="0.25">
      <c r="A175" s="63" t="s">
        <v>48</v>
      </c>
      <c r="B175" s="58" t="str">
        <f t="shared" si="116"/>
        <v>Q2/2025</v>
      </c>
      <c r="C175" s="54">
        <f t="shared" si="117"/>
        <v>45748</v>
      </c>
      <c r="D175" s="54">
        <f t="shared" si="98"/>
        <v>45838</v>
      </c>
      <c r="E175" s="58">
        <f t="shared" si="118"/>
        <v>91</v>
      </c>
      <c r="F175" s="59">
        <f>VLOOKUP(D175,'FERC Interest Rate'!$A:$B,2,TRUE)</f>
        <v>7.5499999999999998E-2</v>
      </c>
      <c r="G175" s="60">
        <f t="shared" si="119"/>
        <v>42473.154944392663</v>
      </c>
      <c r="H175" s="60">
        <v>0</v>
      </c>
      <c r="I175" s="122">
        <f t="shared" si="108"/>
        <v>872.1221840245413</v>
      </c>
      <c r="J175" s="61">
        <f t="shared" si="111"/>
        <v>799.48441382315002</v>
      </c>
      <c r="K175" s="5">
        <f t="shared" si="112"/>
        <v>1671.6065978476913</v>
      </c>
      <c r="L175" s="61">
        <f t="shared" si="110"/>
        <v>1782.45</v>
      </c>
      <c r="M175" s="90">
        <f t="shared" si="113"/>
        <v>3454.0565978476916</v>
      </c>
      <c r="N175" s="5">
        <f t="shared" si="114"/>
        <v>43272.639358215813</v>
      </c>
      <c r="O175" s="60">
        <f t="shared" si="115"/>
        <v>39818.582760368125</v>
      </c>
    </row>
    <row r="176" spans="1:15" x14ac:dyDescent="0.25">
      <c r="A176" s="63" t="s">
        <v>49</v>
      </c>
      <c r="B176" s="58" t="str">
        <f t="shared" si="116"/>
        <v>Q3/2025</v>
      </c>
      <c r="C176" s="54">
        <f t="shared" si="117"/>
        <v>45839</v>
      </c>
      <c r="D176" s="54">
        <f t="shared" si="98"/>
        <v>45930</v>
      </c>
      <c r="E176" s="58">
        <f t="shared" si="118"/>
        <v>92</v>
      </c>
      <c r="F176" s="59">
        <f>VLOOKUP(D176,'FERC Interest Rate'!$A:$B,2,TRUE)</f>
        <v>7.4999999999999997E-2</v>
      </c>
      <c r="G176" s="60">
        <f t="shared" si="119"/>
        <v>39818.582760368125</v>
      </c>
      <c r="H176" s="60">
        <v>0</v>
      </c>
      <c r="I176" s="122">
        <f t="shared" si="108"/>
        <v>872.1221840245413</v>
      </c>
      <c r="J176" s="61">
        <f t="shared" si="111"/>
        <v>752.73485218230155</v>
      </c>
      <c r="K176" s="5">
        <f t="shared" si="112"/>
        <v>1624.8570362068428</v>
      </c>
      <c r="L176" s="61">
        <f t="shared" si="110"/>
        <v>1782.45</v>
      </c>
      <c r="M176" s="90">
        <f t="shared" si="113"/>
        <v>3407.3070362068429</v>
      </c>
      <c r="N176" s="5">
        <f t="shared" si="114"/>
        <v>40571.317612550425</v>
      </c>
      <c r="O176" s="60">
        <f t="shared" si="115"/>
        <v>37164.010576343586</v>
      </c>
    </row>
    <row r="177" spans="1:15" x14ac:dyDescent="0.25">
      <c r="A177" s="63" t="s">
        <v>50</v>
      </c>
      <c r="B177" s="58" t="str">
        <f t="shared" si="116"/>
        <v>Q4/2025</v>
      </c>
      <c r="C177" s="54">
        <f t="shared" si="117"/>
        <v>45931</v>
      </c>
      <c r="D177" s="54">
        <f t="shared" si="98"/>
        <v>46022</v>
      </c>
      <c r="E177" s="58">
        <f t="shared" si="118"/>
        <v>92</v>
      </c>
      <c r="F177" s="59">
        <f>VLOOKUP(D177,'FERC Interest Rate'!$A:$B,2,TRUE)</f>
        <v>7.4999999999999997E-2</v>
      </c>
      <c r="G177" s="60">
        <f t="shared" si="119"/>
        <v>37164.010576343586</v>
      </c>
      <c r="H177" s="60">
        <v>0</v>
      </c>
      <c r="I177" s="122">
        <f t="shared" si="108"/>
        <v>872.1221840245413</v>
      </c>
      <c r="J177" s="61">
        <f t="shared" si="111"/>
        <v>702.55252870348147</v>
      </c>
      <c r="K177" s="5">
        <f t="shared" si="112"/>
        <v>1574.6747127280228</v>
      </c>
      <c r="L177" s="61">
        <f t="shared" si="110"/>
        <v>1782.45</v>
      </c>
      <c r="M177" s="90">
        <f t="shared" si="113"/>
        <v>3357.124712728023</v>
      </c>
      <c r="N177" s="5">
        <f t="shared" si="114"/>
        <v>37866.563105047069</v>
      </c>
      <c r="O177" s="60">
        <f t="shared" si="115"/>
        <v>34509.438392319047</v>
      </c>
    </row>
    <row r="178" spans="1:15" ht="13.5" thickBot="1" x14ac:dyDescent="0.35">
      <c r="A178" s="101"/>
      <c r="B178" s="102"/>
      <c r="C178" s="103"/>
      <c r="D178" s="103"/>
      <c r="E178" s="102"/>
      <c r="F178" s="102"/>
      <c r="G178" s="92">
        <f t="shared" ref="G178:O178" si="120">SUM(G138:G177)</f>
        <v>1707795.5189684127</v>
      </c>
      <c r="H178" s="92">
        <f t="shared" si="120"/>
        <v>17442.443680490825</v>
      </c>
      <c r="I178" s="93">
        <f t="shared" si="120"/>
        <v>6104.8552881717897</v>
      </c>
      <c r="J178" s="92">
        <f t="shared" si="120"/>
        <v>6346.7822926668832</v>
      </c>
      <c r="K178" s="92">
        <f t="shared" si="120"/>
        <v>12451.637580838671</v>
      </c>
      <c r="L178" s="92">
        <f t="shared" si="120"/>
        <v>12477.150000000001</v>
      </c>
      <c r="M178" s="94">
        <f t="shared" si="120"/>
        <v>24928.787580838674</v>
      </c>
      <c r="N178" s="92">
        <f t="shared" si="120"/>
        <v>1731584.7449415699</v>
      </c>
      <c r="O178" s="92">
        <f t="shared" si="120"/>
        <v>1706655.9573607312</v>
      </c>
    </row>
    <row r="179" spans="1:15" ht="13" thickTop="1" x14ac:dyDescent="0.25"/>
  </sheetData>
  <mergeCells count="1">
    <mergeCell ref="Q27:V27"/>
  </mergeCells>
  <phoneticPr fontId="20" type="noConversion"/>
  <printOptions horizontalCentered="1"/>
  <pageMargins left="0.25" right="0.25" top="0.75" bottom="0.75" header="0.3" footer="0.3"/>
  <pageSetup paperSize="3" scale="32" fitToHeight="0" orientation="portrait" r:id="rId1"/>
  <headerFooter>
    <oddHeader>&amp;RTO2027 Draft Annual Update
Attachment 4
WP- Schedule 22 NUCs
Page &amp;P of &amp;N</oddHeader>
    <oddFooter>&amp;R&amp;A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0B79B-6E32-4CE3-A75D-14D32DBD45AC}">
  <sheetPr>
    <pageSetUpPr fitToPage="1"/>
  </sheetPr>
  <dimension ref="A1:O48"/>
  <sheetViews>
    <sheetView zoomScaleNormal="100" workbookViewId="0"/>
  </sheetViews>
  <sheetFormatPr defaultColWidth="36.08984375" defaultRowHeight="12.5" outlineLevelRow="2" x14ac:dyDescent="0.25"/>
  <cols>
    <col min="1" max="1" width="11.453125" style="3" bestFit="1" customWidth="1"/>
    <col min="2" max="2" width="13.90625" style="3" bestFit="1" customWidth="1"/>
    <col min="3" max="3" width="12.36328125" style="3" bestFit="1" customWidth="1"/>
    <col min="4" max="4" width="10.08984375" style="3" bestFit="1" customWidth="1"/>
    <col min="5" max="6" width="12.36328125" style="3" bestFit="1" customWidth="1"/>
    <col min="7" max="7" width="15.08984375" style="3" bestFit="1" customWidth="1"/>
    <col min="8" max="8" width="15.90625" style="3" customWidth="1"/>
    <col min="9" max="9" width="25.90625" style="3" bestFit="1" customWidth="1"/>
    <col min="10" max="10" width="19.08984375" style="3" bestFit="1" customWidth="1"/>
    <col min="11" max="11" width="23" style="3" customWidth="1"/>
    <col min="12" max="12" width="17.36328125" style="3" bestFit="1" customWidth="1"/>
    <col min="13" max="13" width="13.90625" style="3" bestFit="1" customWidth="1"/>
    <col min="14" max="14" width="17.6328125" style="3" bestFit="1" customWidth="1"/>
    <col min="15" max="15" width="17.453125" style="3" bestFit="1" customWidth="1"/>
    <col min="16" max="16" width="3.6328125" style="3" customWidth="1"/>
    <col min="17" max="16384" width="36.08984375" style="3"/>
  </cols>
  <sheetData>
    <row r="1" spans="1:13" ht="26" x14ac:dyDescent="0.3">
      <c r="A1" s="65" t="s">
        <v>9</v>
      </c>
      <c r="B1" s="65" t="s">
        <v>78</v>
      </c>
      <c r="C1" s="65" t="s">
        <v>2</v>
      </c>
      <c r="D1" s="65" t="s">
        <v>1</v>
      </c>
      <c r="E1" s="65" t="s">
        <v>64</v>
      </c>
      <c r="F1" s="65" t="s">
        <v>41</v>
      </c>
    </row>
    <row r="2" spans="1:13" outlineLevel="1" x14ac:dyDescent="0.25">
      <c r="A2" s="63" t="s">
        <v>44</v>
      </c>
      <c r="B2" s="100">
        <v>42172</v>
      </c>
      <c r="C2" s="37">
        <v>145335</v>
      </c>
      <c r="D2" s="37">
        <v>0</v>
      </c>
      <c r="E2" s="37">
        <v>76013</v>
      </c>
      <c r="F2" s="4">
        <f>SUM(C2:E2)</f>
        <v>221348</v>
      </c>
      <c r="H2" s="38"/>
      <c r="I2" s="286"/>
    </row>
    <row r="3" spans="1:13" outlineLevel="1" x14ac:dyDescent="0.25">
      <c r="A3" s="63" t="s">
        <v>45</v>
      </c>
      <c r="B3" s="9">
        <v>42201</v>
      </c>
      <c r="C3" s="37">
        <v>91779</v>
      </c>
      <c r="D3" s="37">
        <v>0</v>
      </c>
      <c r="E3" s="37">
        <v>48001</v>
      </c>
      <c r="F3" s="4">
        <f t="shared" ref="F3:F9" si="0">SUM(C3:E3)</f>
        <v>139780</v>
      </c>
      <c r="H3" s="38"/>
      <c r="I3" s="286"/>
    </row>
    <row r="4" spans="1:13" outlineLevel="1" x14ac:dyDescent="0.25">
      <c r="A4" s="63" t="s">
        <v>46</v>
      </c>
      <c r="B4" s="9">
        <v>42262</v>
      </c>
      <c r="C4" s="37">
        <v>111285</v>
      </c>
      <c r="D4" s="37">
        <v>0</v>
      </c>
      <c r="E4" s="37">
        <v>58203</v>
      </c>
      <c r="F4" s="4">
        <f t="shared" si="0"/>
        <v>169488</v>
      </c>
      <c r="H4" s="38"/>
      <c r="I4" s="286"/>
    </row>
    <row r="5" spans="1:13" outlineLevel="1" x14ac:dyDescent="0.25">
      <c r="A5" s="63" t="s">
        <v>47</v>
      </c>
      <c r="B5" s="9">
        <v>42299</v>
      </c>
      <c r="C5" s="37">
        <v>118991</v>
      </c>
      <c r="D5" s="37">
        <v>0</v>
      </c>
      <c r="E5" s="37">
        <v>62233</v>
      </c>
      <c r="F5" s="4">
        <f t="shared" si="0"/>
        <v>181224</v>
      </c>
      <c r="H5" s="38"/>
      <c r="I5" s="286"/>
      <c r="J5" s="206"/>
    </row>
    <row r="6" spans="1:13" ht="13" outlineLevel="1" x14ac:dyDescent="0.3">
      <c r="A6" s="63" t="s">
        <v>48</v>
      </c>
      <c r="B6" s="9">
        <v>42298</v>
      </c>
      <c r="C6" s="37">
        <v>41253.83401279027</v>
      </c>
      <c r="D6" s="37">
        <v>0</v>
      </c>
      <c r="E6" s="37">
        <v>21576.165987209733</v>
      </c>
      <c r="F6" s="4">
        <f t="shared" si="0"/>
        <v>62830</v>
      </c>
      <c r="H6" s="287"/>
      <c r="I6" s="288"/>
    </row>
    <row r="7" spans="1:13" ht="13" outlineLevel="1" x14ac:dyDescent="0.3">
      <c r="A7" s="63" t="s">
        <v>49</v>
      </c>
      <c r="B7" s="9">
        <v>42298</v>
      </c>
      <c r="C7" s="37">
        <v>70031.165987209737</v>
      </c>
      <c r="D7" s="37">
        <v>0</v>
      </c>
      <c r="E7" s="37">
        <v>36626.834012790263</v>
      </c>
      <c r="F7" s="4">
        <f t="shared" si="0"/>
        <v>106658</v>
      </c>
      <c r="H7" s="287"/>
      <c r="I7" s="288"/>
    </row>
    <row r="8" spans="1:13" outlineLevel="1" x14ac:dyDescent="0.25">
      <c r="A8" s="63" t="s">
        <v>50</v>
      </c>
      <c r="B8" s="9">
        <v>42333</v>
      </c>
      <c r="C8" s="37">
        <v>91779</v>
      </c>
      <c r="D8" s="37">
        <v>0</v>
      </c>
      <c r="E8" s="37">
        <v>48001</v>
      </c>
      <c r="F8" s="4">
        <f t="shared" si="0"/>
        <v>139780</v>
      </c>
      <c r="I8" s="206"/>
    </row>
    <row r="9" spans="1:13" outlineLevel="1" x14ac:dyDescent="0.25">
      <c r="A9" s="63" t="s">
        <v>51</v>
      </c>
      <c r="B9" s="9">
        <v>42375</v>
      </c>
      <c r="C9" s="37">
        <v>68161</v>
      </c>
      <c r="D9" s="37">
        <v>0</v>
      </c>
      <c r="E9" s="37">
        <v>35649</v>
      </c>
      <c r="F9" s="4">
        <f t="shared" si="0"/>
        <v>103810</v>
      </c>
    </row>
    <row r="10" spans="1:13" ht="13" outlineLevel="1" x14ac:dyDescent="0.3">
      <c r="B10" s="28" t="s">
        <v>0</v>
      </c>
      <c r="C10" s="88">
        <f>SUM(C7:C9)</f>
        <v>229971.16598720974</v>
      </c>
      <c r="D10" s="88">
        <f>SUM(D7:D9)</f>
        <v>0</v>
      </c>
      <c r="E10" s="88">
        <f>SUM(E7:E9)</f>
        <v>120276.83401279026</v>
      </c>
      <c r="F10" s="88">
        <f>SUM(F7:F9)</f>
        <v>350248</v>
      </c>
    </row>
    <row r="11" spans="1:13" outlineLevel="1" x14ac:dyDescent="0.25">
      <c r="A11" s="6" t="s">
        <v>19</v>
      </c>
      <c r="B11" s="9" t="s">
        <v>22</v>
      </c>
      <c r="C11" s="5">
        <v>56742.27</v>
      </c>
      <c r="D11" s="5">
        <v>0</v>
      </c>
      <c r="E11" s="5">
        <v>0</v>
      </c>
      <c r="F11" s="5">
        <f>SUM(C11:E11)</f>
        <v>56742.27</v>
      </c>
    </row>
    <row r="12" spans="1:13" ht="13" outlineLevel="2" thickBot="1" x14ac:dyDescent="0.3">
      <c r="A12" s="6" t="s">
        <v>20</v>
      </c>
      <c r="B12" s="9" t="s">
        <v>22</v>
      </c>
      <c r="C12" s="5">
        <v>0</v>
      </c>
      <c r="D12" s="5">
        <v>0</v>
      </c>
      <c r="E12" s="5">
        <v>0</v>
      </c>
      <c r="F12" s="5">
        <f>SUM(C12:E12)</f>
        <v>0</v>
      </c>
    </row>
    <row r="13" spans="1:13" ht="13.5" outlineLevel="2" thickBot="1" x14ac:dyDescent="0.35">
      <c r="B13" s="28" t="s">
        <v>42</v>
      </c>
      <c r="C13" s="57">
        <f>+SUM(C10:C12)</f>
        <v>286713.43598720973</v>
      </c>
      <c r="D13" s="57">
        <f>+SUM(D10:D12)</f>
        <v>0</v>
      </c>
      <c r="E13" s="57">
        <f>+SUM(E10:E12)</f>
        <v>120276.83401279026</v>
      </c>
      <c r="F13" s="57">
        <f>+SUM(F10:F12)</f>
        <v>406990.27</v>
      </c>
      <c r="H13" s="111"/>
      <c r="I13" s="107" t="s">
        <v>14</v>
      </c>
      <c r="J13" s="107" t="s">
        <v>13</v>
      </c>
      <c r="K13" s="108" t="s">
        <v>21</v>
      </c>
      <c r="L13" s="109"/>
      <c r="M13" s="110"/>
    </row>
    <row r="14" spans="1:13" ht="13.5" outlineLevel="2" thickTop="1" x14ac:dyDescent="0.3">
      <c r="A14" s="63"/>
      <c r="B14" s="9"/>
      <c r="C14" s="37"/>
      <c r="D14" s="37"/>
      <c r="E14" s="37"/>
      <c r="F14" s="4"/>
      <c r="H14" s="105" t="s">
        <v>10</v>
      </c>
      <c r="I14" s="67">
        <v>42491</v>
      </c>
      <c r="J14" s="68">
        <f>I14</f>
        <v>42491</v>
      </c>
      <c r="K14" s="69"/>
      <c r="L14" s="70"/>
      <c r="M14" s="71"/>
    </row>
    <row r="15" spans="1:13" ht="13" outlineLevel="2" x14ac:dyDescent="0.3">
      <c r="A15" s="63"/>
      <c r="B15" s="9"/>
      <c r="C15" s="37"/>
      <c r="D15" s="37"/>
      <c r="E15" s="37"/>
      <c r="F15" s="4"/>
      <c r="H15" s="105" t="s">
        <v>17</v>
      </c>
      <c r="I15" s="113">
        <v>42608</v>
      </c>
      <c r="J15" s="120">
        <f>I15</f>
        <v>42608</v>
      </c>
      <c r="K15" s="114"/>
      <c r="L15" s="115"/>
      <c r="M15" s="116"/>
    </row>
    <row r="16" spans="1:13" ht="13.5" outlineLevel="2" thickBot="1" x14ac:dyDescent="0.35">
      <c r="A16" s="63"/>
      <c r="B16" s="9"/>
      <c r="C16" s="37"/>
      <c r="D16" s="37"/>
      <c r="E16" s="37"/>
      <c r="F16" s="4"/>
      <c r="H16" s="112" t="s">
        <v>170</v>
      </c>
      <c r="I16" s="72">
        <v>42767</v>
      </c>
      <c r="J16" s="73"/>
      <c r="K16" s="74"/>
      <c r="L16" s="75"/>
      <c r="M16" s="76"/>
    </row>
    <row r="17" spans="1:15" outlineLevel="2" x14ac:dyDescent="0.25">
      <c r="A17" s="63"/>
      <c r="B17" s="9"/>
      <c r="C17" s="37"/>
      <c r="D17" s="37"/>
      <c r="E17" s="37"/>
      <c r="F17" s="4"/>
    </row>
    <row r="18" spans="1:15" ht="13" outlineLevel="2" thickBot="1" x14ac:dyDescent="0.3">
      <c r="A18" s="63"/>
      <c r="B18" s="9"/>
      <c r="C18" s="37"/>
      <c r="D18" s="37"/>
      <c r="E18" s="37"/>
      <c r="F18" s="4"/>
    </row>
    <row r="19" spans="1:15" ht="13" outlineLevel="2" x14ac:dyDescent="0.3">
      <c r="A19" s="63"/>
      <c r="B19" s="9"/>
      <c r="C19" s="37"/>
      <c r="D19" s="37"/>
      <c r="E19" s="37"/>
      <c r="F19" s="4"/>
      <c r="H19" s="111"/>
      <c r="I19" s="107" t="s">
        <v>14</v>
      </c>
      <c r="J19" s="107" t="s">
        <v>13</v>
      </c>
      <c r="K19" s="108" t="s">
        <v>21</v>
      </c>
      <c r="L19" s="109"/>
      <c r="M19" s="110"/>
    </row>
    <row r="20" spans="1:15" ht="13" outlineLevel="2" x14ac:dyDescent="0.3">
      <c r="A20" s="63"/>
      <c r="B20" s="9"/>
      <c r="C20" s="37"/>
      <c r="D20" s="37"/>
      <c r="E20" s="37"/>
      <c r="F20" s="4"/>
      <c r="H20" s="105" t="s">
        <v>10</v>
      </c>
      <c r="I20" s="67"/>
      <c r="J20" s="68">
        <v>44400</v>
      </c>
      <c r="K20" s="69"/>
      <c r="L20" s="70"/>
      <c r="M20" s="71"/>
    </row>
    <row r="21" spans="1:15" ht="13.5" outlineLevel="2" thickBot="1" x14ac:dyDescent="0.35">
      <c r="A21" s="63"/>
      <c r="B21" s="9"/>
      <c r="C21" s="37"/>
      <c r="D21" s="37"/>
      <c r="E21" s="37"/>
      <c r="F21" s="4"/>
      <c r="H21" s="106" t="s">
        <v>17</v>
      </c>
      <c r="I21" s="72">
        <v>44610</v>
      </c>
      <c r="J21" s="189">
        <f>I21</f>
        <v>44610</v>
      </c>
      <c r="K21" s="74"/>
      <c r="L21" s="75"/>
      <c r="M21" s="76"/>
    </row>
    <row r="22" spans="1:15" ht="13" x14ac:dyDescent="0.3">
      <c r="H22" s="27"/>
      <c r="I22" s="289"/>
      <c r="J22" s="289"/>
      <c r="K22" s="290"/>
      <c r="M22" s="27"/>
    </row>
    <row r="26" spans="1:15" ht="13" thickBot="1" x14ac:dyDescent="0.3">
      <c r="A26" s="6"/>
      <c r="B26" s="54"/>
      <c r="C26" s="37"/>
      <c r="D26" s="37"/>
      <c r="E26" s="37"/>
      <c r="F26" s="4"/>
    </row>
    <row r="27" spans="1:15" x14ac:dyDescent="0.25">
      <c r="I27" s="98"/>
      <c r="J27" s="89"/>
      <c r="K27" s="89"/>
      <c r="L27" s="89"/>
      <c r="M27" s="80"/>
    </row>
    <row r="28" spans="1:15" ht="37" x14ac:dyDescent="0.3">
      <c r="A28" s="62" t="s">
        <v>43</v>
      </c>
      <c r="B28" s="62" t="s">
        <v>3</v>
      </c>
      <c r="C28" s="62" t="s">
        <v>4</v>
      </c>
      <c r="D28" s="62" t="s">
        <v>5</v>
      </c>
      <c r="E28" s="62" t="s">
        <v>6</v>
      </c>
      <c r="F28" s="62" t="s">
        <v>7</v>
      </c>
      <c r="G28" s="62" t="s">
        <v>70</v>
      </c>
      <c r="H28" s="62" t="s">
        <v>71</v>
      </c>
      <c r="I28" s="77" t="s">
        <v>72</v>
      </c>
      <c r="J28" s="78" t="s">
        <v>73</v>
      </c>
      <c r="K28" s="78" t="s">
        <v>74</v>
      </c>
      <c r="L28" s="78" t="s">
        <v>75</v>
      </c>
      <c r="M28" s="79" t="s">
        <v>65</v>
      </c>
      <c r="N28" s="62" t="s">
        <v>76</v>
      </c>
      <c r="O28" s="62" t="s">
        <v>77</v>
      </c>
    </row>
    <row r="29" spans="1:15" x14ac:dyDescent="0.25">
      <c r="A29" s="63" t="s">
        <v>22</v>
      </c>
      <c r="B29" s="58" t="str">
        <f t="shared" ref="B29:B46" si="1">+IF(MONTH(C29)&lt;4,"Q1",IF(MONTH(C29)&lt;7,"Q2",IF(MONTH(C29)&lt;10,"Q3","Q4")))&amp;"/"&amp;YEAR(C29)</f>
        <v>Q3/2021</v>
      </c>
      <c r="C29" s="100">
        <f>$J$20</f>
        <v>44400</v>
      </c>
      <c r="D29" s="100">
        <f>DATE(YEAR(C29),IF(MONTH(C29)&lt;=3,3,IF(MONTH(C29)&lt;=6,6,IF(MONTH(C29)&lt;=9,9,12))),IF(OR(MONTH(C29)&lt;=3,MONTH(C29)&gt;=10),31,30))</f>
        <v>44469</v>
      </c>
      <c r="E29" s="58">
        <f>D29-C29+1</f>
        <v>70</v>
      </c>
      <c r="F29" s="59">
        <f>VLOOKUP(D29,'FERC Interest Rate'!$A:$C,2,TRUE)</f>
        <v>3.2500000000000001E-2</v>
      </c>
      <c r="G29" s="60">
        <f>$C$11</f>
        <v>56742.27</v>
      </c>
      <c r="H29" s="60">
        <f t="shared" ref="H29:H40" si="2">G29*F29*(E29/(DATE(YEAR(D29),12,31)-DATE(YEAR(D29),1,1)+1))</f>
        <v>353.66757328767125</v>
      </c>
      <c r="I29" s="81">
        <v>0</v>
      </c>
      <c r="J29" s="61">
        <v>0</v>
      </c>
      <c r="K29" s="5">
        <f>+SUM(I29:J29)</f>
        <v>0</v>
      </c>
      <c r="L29" s="61">
        <v>0</v>
      </c>
      <c r="M29" s="90">
        <f>+SUM(K29:L29)</f>
        <v>0</v>
      </c>
      <c r="N29" s="5">
        <f t="shared" ref="N29:N46" si="3">+G29+H29+J29</f>
        <v>57095.937573287665</v>
      </c>
      <c r="O29" s="60">
        <f>G29+H29-L29-I29</f>
        <v>57095.937573287665</v>
      </c>
    </row>
    <row r="30" spans="1:15" x14ac:dyDescent="0.25">
      <c r="A30" s="63" t="s">
        <v>22</v>
      </c>
      <c r="B30" s="58" t="str">
        <f t="shared" si="1"/>
        <v>Q4/2021</v>
      </c>
      <c r="C30" s="100">
        <f>D29+1</f>
        <v>44470</v>
      </c>
      <c r="D30" s="100">
        <f t="shared" ref="D30:D46" si="4">EOMONTH(D29,3)</f>
        <v>44561</v>
      </c>
      <c r="E30" s="58">
        <f t="shared" ref="E30:E46" si="5">D30-C30+1</f>
        <v>92</v>
      </c>
      <c r="F30" s="59">
        <f>VLOOKUP(D30,'FERC Interest Rate'!$A:$C,2,TRUE)</f>
        <v>3.2500000000000001E-2</v>
      </c>
      <c r="G30" s="60">
        <f t="shared" ref="G30:G46" si="6">O29</f>
        <v>57095.937573287665</v>
      </c>
      <c r="H30" s="60">
        <f t="shared" si="2"/>
        <v>467.71740642227434</v>
      </c>
      <c r="I30" s="81">
        <v>0</v>
      </c>
      <c r="J30" s="61">
        <v>0</v>
      </c>
      <c r="K30" s="5">
        <f t="shared" ref="K30:K46" si="7">+SUM(I30:J30)</f>
        <v>0</v>
      </c>
      <c r="L30" s="61">
        <v>0</v>
      </c>
      <c r="M30" s="90">
        <f t="shared" ref="M30:M46" si="8">+SUM(K30:L30)</f>
        <v>0</v>
      </c>
      <c r="N30" s="5">
        <f t="shared" si="3"/>
        <v>57563.654979709936</v>
      </c>
      <c r="O30" s="60">
        <f>G30+H30-L30-I30</f>
        <v>57563.654979709936</v>
      </c>
    </row>
    <row r="31" spans="1:15" x14ac:dyDescent="0.25">
      <c r="A31" s="63" t="s">
        <v>22</v>
      </c>
      <c r="B31" s="58" t="str">
        <f t="shared" si="1"/>
        <v>Q1/2022</v>
      </c>
      <c r="C31" s="100">
        <f t="shared" ref="C31:C46" si="9">D30+1</f>
        <v>44562</v>
      </c>
      <c r="D31" s="100">
        <f t="shared" si="4"/>
        <v>44651</v>
      </c>
      <c r="E31" s="58">
        <f t="shared" si="5"/>
        <v>90</v>
      </c>
      <c r="F31" s="59">
        <f>VLOOKUP(D31,'FERC Interest Rate'!$A:$C,2,TRUE)</f>
        <v>3.2500000000000001E-2</v>
      </c>
      <c r="G31" s="60">
        <f t="shared" si="6"/>
        <v>57563.654979709936</v>
      </c>
      <c r="H31" s="60">
        <f t="shared" si="2"/>
        <v>461.29778305657965</v>
      </c>
      <c r="I31" s="81">
        <v>0</v>
      </c>
      <c r="J31" s="61">
        <v>0</v>
      </c>
      <c r="K31" s="5">
        <f t="shared" si="7"/>
        <v>0</v>
      </c>
      <c r="L31" s="61">
        <v>0</v>
      </c>
      <c r="M31" s="90">
        <f t="shared" si="8"/>
        <v>0</v>
      </c>
      <c r="N31" s="5">
        <f t="shared" si="3"/>
        <v>58024.952762766516</v>
      </c>
      <c r="O31" s="60">
        <f>+N31-M31</f>
        <v>58024.952762766516</v>
      </c>
    </row>
    <row r="32" spans="1:15" x14ac:dyDescent="0.25">
      <c r="A32" s="63" t="s">
        <v>22</v>
      </c>
      <c r="B32" s="58" t="str">
        <f t="shared" si="1"/>
        <v>Q2/2022</v>
      </c>
      <c r="C32" s="100">
        <f t="shared" si="9"/>
        <v>44652</v>
      </c>
      <c r="D32" s="100">
        <f t="shared" si="4"/>
        <v>44742</v>
      </c>
      <c r="E32" s="58">
        <f t="shared" si="5"/>
        <v>91</v>
      </c>
      <c r="F32" s="59">
        <f>VLOOKUP(D32,'FERC Interest Rate'!$A:$C,2,TRUE)</f>
        <v>3.2500000000000001E-2</v>
      </c>
      <c r="G32" s="60">
        <f t="shared" si="6"/>
        <v>58024.952762766516</v>
      </c>
      <c r="H32" s="60">
        <f t="shared" si="2"/>
        <v>470.16108985173145</v>
      </c>
      <c r="I32" s="81">
        <v>0</v>
      </c>
      <c r="J32" s="61">
        <v>0</v>
      </c>
      <c r="K32" s="5">
        <f t="shared" ref="K32:K39" si="10">+SUM(I32:J32)</f>
        <v>0</v>
      </c>
      <c r="L32" s="61">
        <v>0</v>
      </c>
      <c r="M32" s="90">
        <f t="shared" si="8"/>
        <v>0</v>
      </c>
      <c r="N32" s="5">
        <f t="shared" si="3"/>
        <v>58495.113852618248</v>
      </c>
      <c r="O32" s="60">
        <f>+N32-M32</f>
        <v>58495.113852618248</v>
      </c>
    </row>
    <row r="33" spans="1:15" x14ac:dyDescent="0.25">
      <c r="A33" s="63" t="s">
        <v>22</v>
      </c>
      <c r="B33" s="58" t="str">
        <f t="shared" si="1"/>
        <v>Q3/2022</v>
      </c>
      <c r="C33" s="100">
        <f t="shared" si="9"/>
        <v>44743</v>
      </c>
      <c r="D33" s="100">
        <f t="shared" si="4"/>
        <v>44834</v>
      </c>
      <c r="E33" s="58">
        <f t="shared" si="5"/>
        <v>92</v>
      </c>
      <c r="F33" s="59">
        <f>VLOOKUP(D33,'FERC Interest Rate'!$A:$C,2,TRUE)</f>
        <v>3.5999999999999997E-2</v>
      </c>
      <c r="G33" s="60">
        <f t="shared" si="6"/>
        <v>58495.113852618248</v>
      </c>
      <c r="H33" s="60">
        <f t="shared" si="2"/>
        <v>530.783060492799</v>
      </c>
      <c r="I33" s="81">
        <v>0</v>
      </c>
      <c r="J33" s="61">
        <v>0</v>
      </c>
      <c r="K33" s="5">
        <f t="shared" si="10"/>
        <v>0</v>
      </c>
      <c r="L33" s="61">
        <v>0</v>
      </c>
      <c r="M33" s="90">
        <f t="shared" si="8"/>
        <v>0</v>
      </c>
      <c r="N33" s="5">
        <f t="shared" si="3"/>
        <v>59025.89691311105</v>
      </c>
      <c r="O33" s="60">
        <f>+N33-M33</f>
        <v>59025.89691311105</v>
      </c>
    </row>
    <row r="34" spans="1:15" x14ac:dyDescent="0.25">
      <c r="A34" s="63" t="s">
        <v>22</v>
      </c>
      <c r="B34" s="58" t="str">
        <f t="shared" si="1"/>
        <v>Q4/2022</v>
      </c>
      <c r="C34" s="100">
        <f t="shared" si="9"/>
        <v>44835</v>
      </c>
      <c r="D34" s="100">
        <f t="shared" si="4"/>
        <v>44926</v>
      </c>
      <c r="E34" s="58">
        <f t="shared" si="5"/>
        <v>92</v>
      </c>
      <c r="F34" s="59">
        <f>VLOOKUP(D34,'FERC Interest Rate'!$A:$C,2,TRUE)</f>
        <v>4.9099999999999998E-2</v>
      </c>
      <c r="G34" s="60">
        <f t="shared" si="6"/>
        <v>59025.89691311105</v>
      </c>
      <c r="H34" s="60">
        <f t="shared" si="2"/>
        <v>730.49803160521992</v>
      </c>
      <c r="I34" s="81">
        <v>0</v>
      </c>
      <c r="J34" s="61">
        <v>0</v>
      </c>
      <c r="K34" s="5">
        <f t="shared" si="10"/>
        <v>0</v>
      </c>
      <c r="L34" s="61">
        <v>0</v>
      </c>
      <c r="M34" s="90">
        <f t="shared" si="8"/>
        <v>0</v>
      </c>
      <c r="N34" s="5">
        <f t="shared" si="3"/>
        <v>59756.394944716267</v>
      </c>
      <c r="O34" s="60">
        <f t="shared" ref="O34:O46" si="11">G34+H34-L34-I34</f>
        <v>59756.394944716267</v>
      </c>
    </row>
    <row r="35" spans="1:15" x14ac:dyDescent="0.25">
      <c r="A35" s="63" t="s">
        <v>22</v>
      </c>
      <c r="B35" s="58" t="str">
        <f t="shared" si="1"/>
        <v>Q1/2023</v>
      </c>
      <c r="C35" s="100">
        <f t="shared" si="9"/>
        <v>44927</v>
      </c>
      <c r="D35" s="100">
        <f t="shared" si="4"/>
        <v>45016</v>
      </c>
      <c r="E35" s="58">
        <f t="shared" si="5"/>
        <v>90</v>
      </c>
      <c r="F35" s="59">
        <f>VLOOKUP(D35,'FERC Interest Rate'!$A:$C,2,TRUE)</f>
        <v>6.3100000000000003E-2</v>
      </c>
      <c r="G35" s="60">
        <f t="shared" si="6"/>
        <v>59756.394944716267</v>
      </c>
      <c r="H35" s="60">
        <f t="shared" si="2"/>
        <v>929.74401887957174</v>
      </c>
      <c r="I35" s="81">
        <v>0</v>
      </c>
      <c r="J35" s="61">
        <v>0</v>
      </c>
      <c r="K35" s="5">
        <f t="shared" si="10"/>
        <v>0</v>
      </c>
      <c r="L35" s="61">
        <v>0</v>
      </c>
      <c r="M35" s="90">
        <f t="shared" si="8"/>
        <v>0</v>
      </c>
      <c r="N35" s="5">
        <f t="shared" si="3"/>
        <v>60686.13896359584</v>
      </c>
      <c r="O35" s="60">
        <f t="shared" si="11"/>
        <v>60686.13896359584</v>
      </c>
    </row>
    <row r="36" spans="1:15" x14ac:dyDescent="0.25">
      <c r="A36" s="63" t="s">
        <v>22</v>
      </c>
      <c r="B36" s="58" t="str">
        <f t="shared" si="1"/>
        <v>Q2/2023</v>
      </c>
      <c r="C36" s="100">
        <f t="shared" si="9"/>
        <v>45017</v>
      </c>
      <c r="D36" s="100">
        <f t="shared" si="4"/>
        <v>45107</v>
      </c>
      <c r="E36" s="58">
        <f t="shared" si="5"/>
        <v>91</v>
      </c>
      <c r="F36" s="59">
        <f>VLOOKUP(D36,'FERC Interest Rate'!$A:$C,2,TRUE)</f>
        <v>7.4999999999999997E-2</v>
      </c>
      <c r="G36" s="60">
        <f t="shared" si="6"/>
        <v>60686.13896359584</v>
      </c>
      <c r="H36" s="60">
        <f t="shared" si="2"/>
        <v>1134.7476669220318</v>
      </c>
      <c r="I36" s="81">
        <v>0</v>
      </c>
      <c r="J36" s="61">
        <v>0</v>
      </c>
      <c r="K36" s="5">
        <f t="shared" si="10"/>
        <v>0</v>
      </c>
      <c r="L36" s="61">
        <v>0</v>
      </c>
      <c r="M36" s="90">
        <f t="shared" si="8"/>
        <v>0</v>
      </c>
      <c r="N36" s="5">
        <f t="shared" si="3"/>
        <v>61820.886630517874</v>
      </c>
      <c r="O36" s="60">
        <f t="shared" si="11"/>
        <v>61820.886630517874</v>
      </c>
    </row>
    <row r="37" spans="1:15" x14ac:dyDescent="0.25">
      <c r="A37" s="63" t="s">
        <v>22</v>
      </c>
      <c r="B37" s="58" t="str">
        <f t="shared" si="1"/>
        <v>Q3/2023</v>
      </c>
      <c r="C37" s="100">
        <f t="shared" si="9"/>
        <v>45108</v>
      </c>
      <c r="D37" s="100">
        <f t="shared" si="4"/>
        <v>45199</v>
      </c>
      <c r="E37" s="58">
        <f t="shared" si="5"/>
        <v>92</v>
      </c>
      <c r="F37" s="59">
        <f>VLOOKUP(D37,'FERC Interest Rate'!$A:$C,2,TRUE)</f>
        <v>8.0199999999999994E-2</v>
      </c>
      <c r="G37" s="60">
        <f t="shared" si="6"/>
        <v>61820.886630517874</v>
      </c>
      <c r="H37" s="60">
        <f t="shared" si="2"/>
        <v>1249.6965203140085</v>
      </c>
      <c r="I37" s="81">
        <v>0</v>
      </c>
      <c r="J37" s="61">
        <v>0</v>
      </c>
      <c r="K37" s="5">
        <f t="shared" si="10"/>
        <v>0</v>
      </c>
      <c r="L37" s="61">
        <v>0</v>
      </c>
      <c r="M37" s="90">
        <f t="shared" si="8"/>
        <v>0</v>
      </c>
      <c r="N37" s="5">
        <f t="shared" si="3"/>
        <v>63070.583150831881</v>
      </c>
      <c r="O37" s="60">
        <f t="shared" si="11"/>
        <v>63070.583150831881</v>
      </c>
    </row>
    <row r="38" spans="1:15" x14ac:dyDescent="0.25">
      <c r="A38" s="63" t="s">
        <v>22</v>
      </c>
      <c r="B38" s="58" t="str">
        <f t="shared" si="1"/>
        <v>Q4/2023</v>
      </c>
      <c r="C38" s="100">
        <f t="shared" si="9"/>
        <v>45200</v>
      </c>
      <c r="D38" s="100">
        <f t="shared" si="4"/>
        <v>45291</v>
      </c>
      <c r="E38" s="58">
        <f t="shared" si="5"/>
        <v>92</v>
      </c>
      <c r="F38" s="59">
        <f>VLOOKUP(D38,'FERC Interest Rate'!$A:$C,2,TRUE)</f>
        <v>8.3500000000000005E-2</v>
      </c>
      <c r="G38" s="60">
        <f t="shared" si="6"/>
        <v>63070.583150831881</v>
      </c>
      <c r="H38" s="60">
        <f t="shared" si="2"/>
        <v>1327.4197801772343</v>
      </c>
      <c r="I38" s="81">
        <v>0</v>
      </c>
      <c r="J38" s="61">
        <v>0</v>
      </c>
      <c r="K38" s="5">
        <f t="shared" si="10"/>
        <v>0</v>
      </c>
      <c r="L38" s="61">
        <v>0</v>
      </c>
      <c r="M38" s="90">
        <f t="shared" si="8"/>
        <v>0</v>
      </c>
      <c r="N38" s="5">
        <f t="shared" si="3"/>
        <v>64398.002931009112</v>
      </c>
      <c r="O38" s="60">
        <f t="shared" si="11"/>
        <v>64398.002931009112</v>
      </c>
    </row>
    <row r="39" spans="1:15" x14ac:dyDescent="0.25">
      <c r="A39" s="63" t="s">
        <v>22</v>
      </c>
      <c r="B39" s="58" t="str">
        <f t="shared" si="1"/>
        <v>Q1/2024</v>
      </c>
      <c r="C39" s="100">
        <f t="shared" si="9"/>
        <v>45292</v>
      </c>
      <c r="D39" s="100">
        <f t="shared" si="4"/>
        <v>45382</v>
      </c>
      <c r="E39" s="58">
        <f t="shared" si="5"/>
        <v>91</v>
      </c>
      <c r="F39" s="59">
        <f>VLOOKUP(D39,'FERC Interest Rate'!$A:$C,2,TRUE)</f>
        <v>8.5000000000000006E-2</v>
      </c>
      <c r="G39" s="60">
        <f t="shared" si="6"/>
        <v>64398.002931009112</v>
      </c>
      <c r="H39" s="60">
        <f t="shared" si="2"/>
        <v>1360.9796521075289</v>
      </c>
      <c r="I39" s="81">
        <v>0</v>
      </c>
      <c r="J39" s="61">
        <v>0</v>
      </c>
      <c r="K39" s="5">
        <f t="shared" si="10"/>
        <v>0</v>
      </c>
      <c r="L39" s="61">
        <v>0</v>
      </c>
      <c r="M39" s="90">
        <f t="shared" si="8"/>
        <v>0</v>
      </c>
      <c r="N39" s="5">
        <f t="shared" si="3"/>
        <v>65758.982583116638</v>
      </c>
      <c r="O39" s="60">
        <f t="shared" si="11"/>
        <v>65758.982583116638</v>
      </c>
    </row>
    <row r="40" spans="1:15" x14ac:dyDescent="0.25">
      <c r="A40" s="63" t="s">
        <v>44</v>
      </c>
      <c r="B40" s="58" t="str">
        <f t="shared" si="1"/>
        <v>Q2/2024</v>
      </c>
      <c r="C40" s="100">
        <f t="shared" si="9"/>
        <v>45383</v>
      </c>
      <c r="D40" s="100">
        <f t="shared" si="4"/>
        <v>45473</v>
      </c>
      <c r="E40" s="58">
        <f t="shared" si="5"/>
        <v>91</v>
      </c>
      <c r="F40" s="59">
        <f>VLOOKUP(D40,'FERC Interest Rate'!$A:$C,2,TRUE)</f>
        <v>8.5000000000000006E-2</v>
      </c>
      <c r="G40" s="60">
        <f t="shared" si="6"/>
        <v>65758.982583116638</v>
      </c>
      <c r="H40" s="60">
        <f t="shared" si="2"/>
        <v>1389.7424324601291</v>
      </c>
      <c r="I40" s="81">
        <f t="shared" ref="I40:I46" si="12">(SUM($H$29:$H$46)/20)</f>
        <v>520.32275077883901</v>
      </c>
      <c r="J40" s="61">
        <f t="shared" ref="J40:J46" si="13">G40*F40*(E40/(DATE(YEAR(D40),12,31)-DATE(YEAR(D40),1,1)+1))</f>
        <v>1389.7424324601291</v>
      </c>
      <c r="K40" s="5">
        <f t="shared" si="7"/>
        <v>1910.0651832389681</v>
      </c>
      <c r="L40" s="61">
        <f t="shared" ref="L40:L46" si="14">($C$11/20)</f>
        <v>2837.1134999999999</v>
      </c>
      <c r="M40" s="90">
        <f>+SUM(K40:L40)</f>
        <v>4747.178683238968</v>
      </c>
      <c r="N40" s="5">
        <f t="shared" si="3"/>
        <v>68538.467448036899</v>
      </c>
      <c r="O40" s="60">
        <f t="shared" si="11"/>
        <v>63791.28876479793</v>
      </c>
    </row>
    <row r="41" spans="1:15" x14ac:dyDescent="0.25">
      <c r="A41" s="63" t="s">
        <v>45</v>
      </c>
      <c r="B41" s="58" t="str">
        <f t="shared" si="1"/>
        <v>Q3/2024</v>
      </c>
      <c r="C41" s="100">
        <f t="shared" si="9"/>
        <v>45474</v>
      </c>
      <c r="D41" s="100">
        <f t="shared" si="4"/>
        <v>45565</v>
      </c>
      <c r="E41" s="58">
        <f t="shared" si="5"/>
        <v>92</v>
      </c>
      <c r="F41" s="59">
        <f>VLOOKUP(D41,'FERC Interest Rate'!$A:$C,2,TRUE)</f>
        <v>8.5000000000000006E-2</v>
      </c>
      <c r="G41" s="60">
        <f t="shared" si="6"/>
        <v>63791.28876479793</v>
      </c>
      <c r="H41" s="60">
        <v>0</v>
      </c>
      <c r="I41" s="81">
        <f t="shared" si="12"/>
        <v>520.32275077883901</v>
      </c>
      <c r="J41" s="61">
        <f t="shared" si="13"/>
        <v>1362.9723446467756</v>
      </c>
      <c r="K41" s="5">
        <f t="shared" si="7"/>
        <v>1883.2950954256146</v>
      </c>
      <c r="L41" s="61">
        <f t="shared" si="14"/>
        <v>2837.1134999999999</v>
      </c>
      <c r="M41" s="90">
        <f t="shared" si="8"/>
        <v>4720.4085954256143</v>
      </c>
      <c r="N41" s="5">
        <f t="shared" si="3"/>
        <v>65154.261109444706</v>
      </c>
      <c r="O41" s="60">
        <f t="shared" si="11"/>
        <v>60433.85251401909</v>
      </c>
    </row>
    <row r="42" spans="1:15" x14ac:dyDescent="0.25">
      <c r="A42" s="63" t="s">
        <v>46</v>
      </c>
      <c r="B42" s="58" t="str">
        <f t="shared" si="1"/>
        <v>Q4/2024</v>
      </c>
      <c r="C42" s="100">
        <f t="shared" si="9"/>
        <v>45566</v>
      </c>
      <c r="D42" s="100">
        <f t="shared" si="4"/>
        <v>45657</v>
      </c>
      <c r="E42" s="58">
        <f t="shared" si="5"/>
        <v>92</v>
      </c>
      <c r="F42" s="59">
        <f>VLOOKUP(D42,'FERC Interest Rate'!$A:$C,2,TRUE)</f>
        <v>8.5000000000000006E-2</v>
      </c>
      <c r="G42" s="60">
        <f t="shared" si="6"/>
        <v>60433.85251401909</v>
      </c>
      <c r="H42" s="60">
        <v>0</v>
      </c>
      <c r="I42" s="81">
        <f t="shared" si="12"/>
        <v>520.32275077883901</v>
      </c>
      <c r="J42" s="61">
        <f t="shared" si="13"/>
        <v>1291.236958086419</v>
      </c>
      <c r="K42" s="5">
        <f t="shared" si="7"/>
        <v>1811.559708865258</v>
      </c>
      <c r="L42" s="61">
        <f t="shared" si="14"/>
        <v>2837.1134999999999</v>
      </c>
      <c r="M42" s="90">
        <f t="shared" si="8"/>
        <v>4648.6732088652579</v>
      </c>
      <c r="N42" s="5">
        <f t="shared" si="3"/>
        <v>61725.089472105508</v>
      </c>
      <c r="O42" s="60">
        <f t="shared" si="11"/>
        <v>57076.416263240251</v>
      </c>
    </row>
    <row r="43" spans="1:15" x14ac:dyDescent="0.25">
      <c r="A43" s="63" t="s">
        <v>47</v>
      </c>
      <c r="B43" s="58" t="str">
        <f t="shared" si="1"/>
        <v>Q1/2025</v>
      </c>
      <c r="C43" s="100">
        <f t="shared" si="9"/>
        <v>45658</v>
      </c>
      <c r="D43" s="100">
        <f t="shared" si="4"/>
        <v>45747</v>
      </c>
      <c r="E43" s="58">
        <f t="shared" si="5"/>
        <v>90</v>
      </c>
      <c r="F43" s="59">
        <f>VLOOKUP(D43,'FERC Interest Rate'!$A:$C,2,TRUE)</f>
        <v>8.0399999999999999E-2</v>
      </c>
      <c r="G43" s="60">
        <f t="shared" si="6"/>
        <v>57076.416263240251</v>
      </c>
      <c r="H43" s="60">
        <v>0</v>
      </c>
      <c r="I43" s="81">
        <f t="shared" si="12"/>
        <v>520.32275077883901</v>
      </c>
      <c r="J43" s="61">
        <f t="shared" si="13"/>
        <v>1131.5204057008395</v>
      </c>
      <c r="K43" s="5">
        <f t="shared" si="7"/>
        <v>1651.8431564796786</v>
      </c>
      <c r="L43" s="61">
        <f t="shared" si="14"/>
        <v>2837.1134999999999</v>
      </c>
      <c r="M43" s="90">
        <f t="shared" si="8"/>
        <v>4488.9566564796787</v>
      </c>
      <c r="N43" s="5">
        <f t="shared" si="3"/>
        <v>58207.936668941089</v>
      </c>
      <c r="O43" s="60">
        <f t="shared" si="11"/>
        <v>53718.980012461412</v>
      </c>
    </row>
    <row r="44" spans="1:15" x14ac:dyDescent="0.25">
      <c r="A44" s="63" t="s">
        <v>48</v>
      </c>
      <c r="B44" s="58" t="str">
        <f t="shared" si="1"/>
        <v>Q2/2025</v>
      </c>
      <c r="C44" s="100">
        <f t="shared" si="9"/>
        <v>45748</v>
      </c>
      <c r="D44" s="100">
        <f t="shared" si="4"/>
        <v>45838</v>
      </c>
      <c r="E44" s="58">
        <f t="shared" si="5"/>
        <v>91</v>
      </c>
      <c r="F44" s="59">
        <f>VLOOKUP(D44,'FERC Interest Rate'!$A:$C,2,TRUE)</f>
        <v>7.5499999999999998E-2</v>
      </c>
      <c r="G44" s="60">
        <f t="shared" si="6"/>
        <v>53718.980012461412</v>
      </c>
      <c r="H44" s="60">
        <v>0</v>
      </c>
      <c r="I44" s="81">
        <f t="shared" si="12"/>
        <v>520.32275077883901</v>
      </c>
      <c r="J44" s="61">
        <f t="shared" si="13"/>
        <v>1011.1678141797702</v>
      </c>
      <c r="K44" s="5">
        <f t="shared" si="7"/>
        <v>1531.4905649586092</v>
      </c>
      <c r="L44" s="61">
        <f t="shared" si="14"/>
        <v>2837.1134999999999</v>
      </c>
      <c r="M44" s="90">
        <f t="shared" si="8"/>
        <v>4368.6040649586093</v>
      </c>
      <c r="N44" s="5">
        <f t="shared" si="3"/>
        <v>54730.14782664118</v>
      </c>
      <c r="O44" s="60">
        <f t="shared" si="11"/>
        <v>50361.543761682573</v>
      </c>
    </row>
    <row r="45" spans="1:15" x14ac:dyDescent="0.25">
      <c r="A45" s="63" t="s">
        <v>49</v>
      </c>
      <c r="B45" s="58" t="str">
        <f t="shared" si="1"/>
        <v>Q3/2025</v>
      </c>
      <c r="C45" s="100">
        <f t="shared" si="9"/>
        <v>45839</v>
      </c>
      <c r="D45" s="100">
        <f t="shared" si="4"/>
        <v>45930</v>
      </c>
      <c r="E45" s="58">
        <f t="shared" si="5"/>
        <v>92</v>
      </c>
      <c r="F45" s="59">
        <f>VLOOKUP(D45,'FERC Interest Rate'!$A:$C,2,TRUE)</f>
        <v>7.4999999999999997E-2</v>
      </c>
      <c r="G45" s="60">
        <f t="shared" si="6"/>
        <v>50361.543761682573</v>
      </c>
      <c r="H45" s="60">
        <v>0</v>
      </c>
      <c r="I45" s="81">
        <f t="shared" si="12"/>
        <v>520.32275077883901</v>
      </c>
      <c r="J45" s="61">
        <f t="shared" si="13"/>
        <v>952.04014234413637</v>
      </c>
      <c r="K45" s="5">
        <f t="shared" si="7"/>
        <v>1472.3628931229755</v>
      </c>
      <c r="L45" s="61">
        <f t="shared" si="14"/>
        <v>2837.1134999999999</v>
      </c>
      <c r="M45" s="90">
        <f t="shared" si="8"/>
        <v>4309.4763931229754</v>
      </c>
      <c r="N45" s="5">
        <f t="shared" si="3"/>
        <v>51313.583904026709</v>
      </c>
      <c r="O45" s="60">
        <f t="shared" si="11"/>
        <v>47004.107510903734</v>
      </c>
    </row>
    <row r="46" spans="1:15" x14ac:dyDescent="0.25">
      <c r="A46" s="63" t="s">
        <v>50</v>
      </c>
      <c r="B46" s="58" t="str">
        <f t="shared" si="1"/>
        <v>Q4/2025</v>
      </c>
      <c r="C46" s="100">
        <f t="shared" si="9"/>
        <v>45931</v>
      </c>
      <c r="D46" s="100">
        <f t="shared" si="4"/>
        <v>46022</v>
      </c>
      <c r="E46" s="58">
        <f t="shared" si="5"/>
        <v>92</v>
      </c>
      <c r="F46" s="59">
        <f>VLOOKUP(D46,'FERC Interest Rate'!$A:$C,2,TRUE)</f>
        <v>7.4999999999999997E-2</v>
      </c>
      <c r="G46" s="60">
        <f t="shared" si="6"/>
        <v>47004.107510903734</v>
      </c>
      <c r="H46" s="60">
        <v>0</v>
      </c>
      <c r="I46" s="81">
        <f t="shared" si="12"/>
        <v>520.32275077883901</v>
      </c>
      <c r="J46" s="61">
        <f t="shared" si="13"/>
        <v>888.57079952119398</v>
      </c>
      <c r="K46" s="5">
        <f t="shared" si="7"/>
        <v>1408.893550300033</v>
      </c>
      <c r="L46" s="61">
        <f t="shared" si="14"/>
        <v>2837.1134999999999</v>
      </c>
      <c r="M46" s="90">
        <f t="shared" si="8"/>
        <v>4246.0070503000334</v>
      </c>
      <c r="N46" s="5">
        <f t="shared" si="3"/>
        <v>47892.678310424926</v>
      </c>
      <c r="O46" s="60">
        <f t="shared" si="11"/>
        <v>43646.671260124895</v>
      </c>
    </row>
    <row r="47" spans="1:15" ht="13.5" thickBot="1" x14ac:dyDescent="0.35">
      <c r="A47" s="101"/>
      <c r="B47" s="102"/>
      <c r="C47" s="104"/>
      <c r="D47" s="104"/>
      <c r="E47" s="102"/>
      <c r="F47" s="102"/>
      <c r="G47" s="95">
        <f t="shared" ref="G47:O47" si="15">+SUM(G29:G46)</f>
        <v>1054825.0041123861</v>
      </c>
      <c r="H47" s="95">
        <f t="shared" si="15"/>
        <v>10406.455015576779</v>
      </c>
      <c r="I47" s="96">
        <f t="shared" si="15"/>
        <v>3642.2592554518724</v>
      </c>
      <c r="J47" s="96">
        <f t="shared" si="15"/>
        <v>8027.2508969392638</v>
      </c>
      <c r="K47" s="96">
        <f t="shared" si="15"/>
        <v>11669.510152391136</v>
      </c>
      <c r="L47" s="96">
        <f t="shared" si="15"/>
        <v>19859.7945</v>
      </c>
      <c r="M47" s="96">
        <f t="shared" si="15"/>
        <v>31529.30465239114</v>
      </c>
      <c r="N47" s="96">
        <f t="shared" si="15"/>
        <v>1073258.7100249019</v>
      </c>
      <c r="O47" s="96">
        <f t="shared" si="15"/>
        <v>1041729.405372511</v>
      </c>
    </row>
    <row r="48" spans="1:15" ht="13" thickTop="1" x14ac:dyDescent="0.25">
      <c r="B48" s="6"/>
      <c r="C48" s="9"/>
      <c r="D48" s="9"/>
      <c r="E48" s="6"/>
      <c r="F48" s="6"/>
      <c r="G48" s="61"/>
      <c r="H48" s="48"/>
      <c r="I48" s="83"/>
      <c r="J48" s="61"/>
      <c r="L48" s="48"/>
      <c r="M48" s="91"/>
    </row>
  </sheetData>
  <printOptions horizontalCentered="1"/>
  <pageMargins left="0.25" right="0.25" top="0.75" bottom="0.75" header="0.3" footer="0.3"/>
  <pageSetup paperSize="3" scale="43" fitToHeight="0" orientation="portrait" r:id="rId1"/>
  <headerFooter>
    <oddHeader>&amp;RTO2027 Draft Annual Update
Attachment 4
WP- Schedule 22 NUCs
Page &amp;P of &amp;N</oddHeader>
    <oddFooter>&amp;R&amp;A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0815-1484-4CD3-AB83-2777F383090E}">
  <sheetPr>
    <pageSetUpPr fitToPage="1"/>
  </sheetPr>
  <dimension ref="A1:V402"/>
  <sheetViews>
    <sheetView zoomScaleNormal="100" workbookViewId="0"/>
  </sheetViews>
  <sheetFormatPr defaultRowHeight="12.5" x14ac:dyDescent="0.25"/>
  <cols>
    <col min="1" max="1" width="10.54296875" bestFit="1" customWidth="1"/>
    <col min="2" max="2" width="10.08984375" bestFit="1" customWidth="1"/>
    <col min="3" max="3" width="13.453125" bestFit="1" customWidth="1"/>
    <col min="4" max="4" width="11.6328125" bestFit="1" customWidth="1"/>
    <col min="5" max="5" width="13.453125" bestFit="1" customWidth="1"/>
    <col min="6" max="6" width="15.54296875" bestFit="1" customWidth="1"/>
    <col min="7" max="7" width="15.453125" bestFit="1" customWidth="1"/>
    <col min="8" max="8" width="11.6328125" bestFit="1" customWidth="1"/>
    <col min="9" max="9" width="16.36328125" bestFit="1" customWidth="1"/>
    <col min="10" max="13" width="13.453125" bestFit="1" customWidth="1"/>
    <col min="14" max="15" width="15.453125" bestFit="1" customWidth="1"/>
    <col min="19" max="20" width="10.36328125" bestFit="1" customWidth="1"/>
    <col min="21" max="22" width="11.36328125" bestFit="1" customWidth="1"/>
  </cols>
  <sheetData>
    <row r="1" spans="1:11" ht="39" x14ac:dyDescent="0.3">
      <c r="A1" s="141" t="s">
        <v>9</v>
      </c>
      <c r="B1" s="142" t="s">
        <v>78</v>
      </c>
      <c r="C1" s="141" t="s">
        <v>2</v>
      </c>
      <c r="D1" s="142" t="s">
        <v>139</v>
      </c>
      <c r="E1" s="142" t="s">
        <v>125</v>
      </c>
    </row>
    <row r="2" spans="1:11" x14ac:dyDescent="0.25">
      <c r="A2" s="146" t="s">
        <v>44</v>
      </c>
      <c r="B2" s="224">
        <v>42922</v>
      </c>
      <c r="C2" s="225">
        <v>836769</v>
      </c>
      <c r="D2" s="225">
        <v>6092</v>
      </c>
      <c r="E2" s="225">
        <f>SUM(C2:D2)</f>
        <v>842861</v>
      </c>
    </row>
    <row r="3" spans="1:11" x14ac:dyDescent="0.25">
      <c r="A3" s="146" t="s">
        <v>45</v>
      </c>
      <c r="B3" s="224">
        <v>43042</v>
      </c>
      <c r="C3" s="225">
        <v>843955</v>
      </c>
      <c r="D3" s="225">
        <v>6145</v>
      </c>
      <c r="E3" s="225">
        <f t="shared" ref="E3:E12" si="0">SUM(C3:D3)</f>
        <v>850100</v>
      </c>
    </row>
    <row r="4" spans="1:11" x14ac:dyDescent="0.25">
      <c r="A4" s="146" t="s">
        <v>46</v>
      </c>
      <c r="B4" s="224">
        <v>43137</v>
      </c>
      <c r="C4" s="225">
        <v>27532</v>
      </c>
      <c r="D4" s="225">
        <v>257</v>
      </c>
      <c r="E4" s="225">
        <f t="shared" si="0"/>
        <v>27789</v>
      </c>
    </row>
    <row r="5" spans="1:11" x14ac:dyDescent="0.25">
      <c r="A5" s="146" t="s">
        <v>47</v>
      </c>
      <c r="B5" s="224">
        <v>43157</v>
      </c>
      <c r="C5" s="225">
        <v>35176</v>
      </c>
      <c r="D5" s="225">
        <v>328</v>
      </c>
      <c r="E5" s="225">
        <f t="shared" si="0"/>
        <v>35504</v>
      </c>
    </row>
    <row r="6" spans="1:11" x14ac:dyDescent="0.25">
      <c r="A6" s="146" t="s">
        <v>48</v>
      </c>
      <c r="B6" s="224">
        <v>43189</v>
      </c>
      <c r="C6" s="225">
        <v>44668</v>
      </c>
      <c r="D6" s="225">
        <v>417</v>
      </c>
      <c r="E6" s="225">
        <f t="shared" si="0"/>
        <v>45085</v>
      </c>
    </row>
    <row r="7" spans="1:11" x14ac:dyDescent="0.25">
      <c r="A7" s="146" t="s">
        <v>49</v>
      </c>
      <c r="B7" s="224">
        <v>43229</v>
      </c>
      <c r="C7" s="225">
        <v>370168</v>
      </c>
      <c r="D7" s="225">
        <v>2810</v>
      </c>
      <c r="E7" s="225">
        <f t="shared" si="0"/>
        <v>372978</v>
      </c>
    </row>
    <row r="8" spans="1:11" x14ac:dyDescent="0.25">
      <c r="A8" s="146" t="s">
        <v>50</v>
      </c>
      <c r="B8" s="224">
        <v>43266</v>
      </c>
      <c r="C8" s="225">
        <v>376451</v>
      </c>
      <c r="D8" s="225">
        <v>2885</v>
      </c>
      <c r="E8" s="225">
        <f t="shared" si="0"/>
        <v>379336</v>
      </c>
    </row>
    <row r="9" spans="1:11" x14ac:dyDescent="0.25">
      <c r="A9" s="146" t="s">
        <v>51</v>
      </c>
      <c r="B9" s="224">
        <v>43284</v>
      </c>
      <c r="C9" s="225">
        <v>371250</v>
      </c>
      <c r="D9" s="225">
        <v>2881</v>
      </c>
      <c r="E9" s="225">
        <f t="shared" si="0"/>
        <v>374131</v>
      </c>
    </row>
    <row r="10" spans="1:11" x14ac:dyDescent="0.25">
      <c r="A10" s="146" t="s">
        <v>52</v>
      </c>
      <c r="B10" s="224">
        <v>43314</v>
      </c>
      <c r="C10" s="225">
        <v>358151</v>
      </c>
      <c r="D10" s="225">
        <v>2823</v>
      </c>
      <c r="E10" s="225">
        <f t="shared" si="0"/>
        <v>360974</v>
      </c>
    </row>
    <row r="11" spans="1:11" x14ac:dyDescent="0.25">
      <c r="A11" s="146" t="s">
        <v>53</v>
      </c>
      <c r="B11" s="224">
        <v>43346</v>
      </c>
      <c r="C11" s="225">
        <v>341421</v>
      </c>
      <c r="D11" s="225">
        <v>2742</v>
      </c>
      <c r="E11" s="225">
        <f t="shared" si="0"/>
        <v>344163</v>
      </c>
    </row>
    <row r="12" spans="1:11" x14ac:dyDescent="0.25">
      <c r="A12" s="146" t="s">
        <v>54</v>
      </c>
      <c r="B12" s="224">
        <v>43371</v>
      </c>
      <c r="C12" s="225">
        <v>125868</v>
      </c>
      <c r="D12" s="225">
        <v>0</v>
      </c>
      <c r="E12" s="225">
        <f t="shared" si="0"/>
        <v>125868</v>
      </c>
    </row>
    <row r="13" spans="1:11" ht="13.5" thickBot="1" x14ac:dyDescent="0.35">
      <c r="A13" s="146"/>
      <c r="B13" s="39" t="s">
        <v>0</v>
      </c>
      <c r="C13" s="226">
        <f>SUM(C2:C12)</f>
        <v>3731409</v>
      </c>
      <c r="D13" s="226">
        <f>SUM(D2:D12)</f>
        <v>27380</v>
      </c>
      <c r="E13" s="226">
        <f>SUM(E2:E12)</f>
        <v>3758789</v>
      </c>
    </row>
    <row r="14" spans="1:11" ht="13.5" thickTop="1" x14ac:dyDescent="0.3">
      <c r="A14" s="146"/>
      <c r="B14" s="207"/>
      <c r="C14" s="207"/>
      <c r="D14" s="207"/>
      <c r="E14" s="225"/>
      <c r="F14" s="149"/>
      <c r="G14" s="150" t="s">
        <v>14</v>
      </c>
      <c r="H14" s="150" t="s">
        <v>13</v>
      </c>
      <c r="I14" s="151" t="s">
        <v>21</v>
      </c>
      <c r="J14" s="152"/>
      <c r="K14" s="153"/>
    </row>
    <row r="15" spans="1:11" ht="13" x14ac:dyDescent="0.3">
      <c r="A15" s="146"/>
      <c r="B15" s="207"/>
      <c r="C15" s="207"/>
      <c r="D15" s="207"/>
      <c r="E15" s="225"/>
      <c r="F15" s="155" t="s">
        <v>10</v>
      </c>
      <c r="G15" s="157"/>
      <c r="H15" s="157">
        <v>43743</v>
      </c>
      <c r="I15" s="158"/>
      <c r="J15" s="159"/>
      <c r="K15" s="160"/>
    </row>
    <row r="16" spans="1:11" ht="13.5" thickBot="1" x14ac:dyDescent="0.35">
      <c r="A16" s="207"/>
      <c r="B16" s="207"/>
      <c r="C16" s="207"/>
      <c r="D16" s="207"/>
      <c r="E16" s="225"/>
      <c r="F16" s="161" t="s">
        <v>17</v>
      </c>
      <c r="G16" s="162"/>
      <c r="H16" s="162">
        <v>43867</v>
      </c>
      <c r="I16" s="164"/>
      <c r="J16" s="165"/>
      <c r="K16" s="166"/>
    </row>
    <row r="17" spans="1:22" ht="13" thickBot="1" x14ac:dyDescent="0.3">
      <c r="A17" s="207"/>
      <c r="B17" s="207"/>
      <c r="C17" s="207"/>
      <c r="D17" s="207"/>
      <c r="E17" s="207"/>
    </row>
    <row r="18" spans="1:22" ht="13" x14ac:dyDescent="0.3">
      <c r="A18" s="40"/>
      <c r="B18" s="180"/>
      <c r="C18" s="46"/>
      <c r="D18" s="41"/>
      <c r="E18" s="40"/>
      <c r="F18" s="40"/>
      <c r="G18" s="40"/>
      <c r="H18" s="40"/>
      <c r="I18" s="407"/>
      <c r="J18" s="430" t="s">
        <v>2</v>
      </c>
      <c r="K18" s="431"/>
      <c r="L18" s="408" t="s">
        <v>44</v>
      </c>
      <c r="M18" s="409"/>
      <c r="N18" s="40"/>
      <c r="O18" s="40"/>
    </row>
    <row r="19" spans="1:22" ht="50" x14ac:dyDescent="0.3">
      <c r="A19" s="167" t="s">
        <v>43</v>
      </c>
      <c r="B19" s="167" t="s">
        <v>3</v>
      </c>
      <c r="C19" s="167" t="s">
        <v>4</v>
      </c>
      <c r="D19" s="167" t="s">
        <v>5</v>
      </c>
      <c r="E19" s="167" t="s">
        <v>6</v>
      </c>
      <c r="F19" s="167" t="s">
        <v>7</v>
      </c>
      <c r="G19" s="167" t="s">
        <v>70</v>
      </c>
      <c r="H19" s="167" t="s">
        <v>71</v>
      </c>
      <c r="I19" s="143" t="s">
        <v>72</v>
      </c>
      <c r="J19" s="144" t="s">
        <v>73</v>
      </c>
      <c r="K19" s="144" t="s">
        <v>74</v>
      </c>
      <c r="L19" s="144" t="s">
        <v>75</v>
      </c>
      <c r="M19" s="145" t="s">
        <v>65</v>
      </c>
      <c r="N19" s="167" t="s">
        <v>76</v>
      </c>
      <c r="O19" s="167" t="s">
        <v>77</v>
      </c>
      <c r="Q19" s="434" t="s">
        <v>16</v>
      </c>
      <c r="R19" s="434"/>
      <c r="S19" s="434"/>
      <c r="T19" s="434"/>
      <c r="U19" s="434"/>
      <c r="V19" s="434"/>
    </row>
    <row r="20" spans="1:22" ht="39" x14ac:dyDescent="0.3">
      <c r="A20" s="146" t="s">
        <v>22</v>
      </c>
      <c r="B20" s="168" t="str">
        <f t="shared" ref="B20:B44" si="1">+IF(MONTH(C20)&lt;4,"Q1",IF(MONTH(C20)&lt;7,"Q2",IF(MONTH(C20)&lt;10,"Q3","Q4")))&amp;"/"&amp;YEAR(C20)</f>
        <v>Q4/2019</v>
      </c>
      <c r="C20" s="42">
        <f>+H15</f>
        <v>43743</v>
      </c>
      <c r="D20" s="42">
        <f t="shared" ref="D20:D44" si="2">DATE(YEAR(C20),IF(MONTH(C20)&lt;=3,3,IF(MONTH(C20)&lt;=6,6,IF(MONTH(C20)&lt;=9,9,12))),IF(OR(MONTH(C20)&lt;=3,MONTH(C20)&gt;=10),31,30))</f>
        <v>43830</v>
      </c>
      <c r="E20" s="168">
        <f t="shared" ref="E20:E44" si="3">D20-C20+1</f>
        <v>88</v>
      </c>
      <c r="F20" s="59">
        <f>VLOOKUP(D20,'FERC Interest Rate'!$A:$B,2,TRUE)</f>
        <v>5.4199999999999998E-2</v>
      </c>
      <c r="G20" s="295">
        <f>+$C$13</f>
        <v>3731409</v>
      </c>
      <c r="H20" s="60">
        <f>G20*F20*(E20/(DATE(YEAR(D20),12,31)-DATE(YEAR(D20),1,1)+1))</f>
        <v>48759.80374356165</v>
      </c>
      <c r="I20" s="81">
        <v>0</v>
      </c>
      <c r="J20" s="47">
        <v>0</v>
      </c>
      <c r="K20" s="45">
        <f>+SUM(I20:J20)</f>
        <v>0</v>
      </c>
      <c r="L20" s="47">
        <v>0</v>
      </c>
      <c r="M20" s="169">
        <v>0</v>
      </c>
      <c r="N20" s="45">
        <f t="shared" ref="N20:N44" si="4">+G20+H20+J20</f>
        <v>3780168.8037435617</v>
      </c>
      <c r="O20" s="60">
        <f>+N20-M20</f>
        <v>3780168.8037435617</v>
      </c>
      <c r="Q20" s="229" t="s">
        <v>4</v>
      </c>
      <c r="R20" s="229" t="s">
        <v>5</v>
      </c>
      <c r="S20" s="78" t="s">
        <v>96</v>
      </c>
      <c r="T20" s="78" t="s">
        <v>94</v>
      </c>
      <c r="U20" s="78" t="s">
        <v>97</v>
      </c>
      <c r="V20" s="78" t="s">
        <v>95</v>
      </c>
    </row>
    <row r="21" spans="1:22" x14ac:dyDescent="0.25">
      <c r="A21" s="146" t="s">
        <v>22</v>
      </c>
      <c r="B21" s="168" t="str">
        <f t="shared" si="1"/>
        <v>Q1/2020</v>
      </c>
      <c r="C21" s="42">
        <f t="shared" ref="C21:C44" si="5">D20+1</f>
        <v>43831</v>
      </c>
      <c r="D21" s="42">
        <f t="shared" si="2"/>
        <v>43921</v>
      </c>
      <c r="E21" s="168">
        <f t="shared" si="3"/>
        <v>91</v>
      </c>
      <c r="F21" s="59">
        <f>VLOOKUP(D21,'FERC Interest Rate'!$A:$B,2,TRUE)</f>
        <v>4.9599999999999998E-2</v>
      </c>
      <c r="G21" s="295">
        <f>O20</f>
        <v>3780168.8037435617</v>
      </c>
      <c r="H21" s="60">
        <f t="shared" ref="H21:H37" si="6">G21*F21*(E21/(DATE(YEAR(D21),12,31)-DATE(YEAR(D21),1,1)+1))</f>
        <v>46617.95058081131</v>
      </c>
      <c r="I21" s="81">
        <v>0</v>
      </c>
      <c r="J21" s="47">
        <v>0</v>
      </c>
      <c r="K21" s="45">
        <f t="shared" ref="K21:K27" si="7">+SUM(I21:J21)</f>
        <v>0</v>
      </c>
      <c r="L21" s="47">
        <v>0</v>
      </c>
      <c r="M21" s="169">
        <v>0</v>
      </c>
      <c r="N21" s="45">
        <f t="shared" si="4"/>
        <v>3826786.7543243729</v>
      </c>
      <c r="O21" s="60">
        <f t="shared" ref="O21:O44" si="8">+N21-M21</f>
        <v>3826786.7543243729</v>
      </c>
      <c r="Q21" s="54">
        <f>C37</f>
        <v>45292</v>
      </c>
      <c r="R21" s="54">
        <f>DATE(YEAR(Q21),IF(MONTH(Q21)&lt;=3,3,IF(MONTH(Q21)&lt;=6,6,IF(MONTH(Q21)&lt;=9,9,12))),IF(OR(MONTH(Q21)&lt;=3,MONTH(Q21)&gt;=10),31,30))</f>
        <v>45382</v>
      </c>
      <c r="S21" s="61">
        <f t="shared" ref="S21:S28" si="9">SUMIF($D$50:$D$446,R21,$I$50:$I$446)</f>
        <v>478.5077689854449</v>
      </c>
      <c r="T21" s="61">
        <f t="shared" ref="T21:T28" si="10">SUMIF($D$50:$D$446,R21,$J$50:$J$446)</f>
        <v>764.73825534683215</v>
      </c>
      <c r="U21" s="61">
        <f t="shared" ref="U21:U28" si="11">SUMIF($D$50:$D$446,R21,$K$50:$K$446)</f>
        <v>1243.2460243322771</v>
      </c>
      <c r="V21" s="61">
        <f t="shared" ref="V21:V28" si="12">SUMIF($D$50:$D$446,R21,$L$50:$L$446)</f>
        <v>1369</v>
      </c>
    </row>
    <row r="22" spans="1:22" x14ac:dyDescent="0.25">
      <c r="A22" s="146" t="s">
        <v>22</v>
      </c>
      <c r="B22" s="168" t="str">
        <f t="shared" si="1"/>
        <v>Q2/2020</v>
      </c>
      <c r="C22" s="42">
        <f t="shared" si="5"/>
        <v>43922</v>
      </c>
      <c r="D22" s="42">
        <f t="shared" si="2"/>
        <v>44012</v>
      </c>
      <c r="E22" s="168">
        <f t="shared" si="3"/>
        <v>91</v>
      </c>
      <c r="F22" s="59">
        <f>VLOOKUP(D22,'FERC Interest Rate'!$A:$B,2,TRUE)</f>
        <v>4.7500000000000001E-2</v>
      </c>
      <c r="G22" s="295">
        <f>O21</f>
        <v>3826786.7543243729</v>
      </c>
      <c r="H22" s="60">
        <f t="shared" si="6"/>
        <v>45194.769796631423</v>
      </c>
      <c r="I22" s="81">
        <v>0</v>
      </c>
      <c r="J22" s="47">
        <v>0</v>
      </c>
      <c r="K22" s="45">
        <f t="shared" si="7"/>
        <v>0</v>
      </c>
      <c r="L22" s="47">
        <v>0</v>
      </c>
      <c r="M22" s="169">
        <v>0</v>
      </c>
      <c r="N22" s="45">
        <f t="shared" si="4"/>
        <v>3871981.5241210042</v>
      </c>
      <c r="O22" s="60">
        <f t="shared" si="8"/>
        <v>3871981.5241210042</v>
      </c>
      <c r="Q22" s="54">
        <f>R21+1</f>
        <v>45383</v>
      </c>
      <c r="R22" s="54">
        <f>EOMONTH(R21,3)</f>
        <v>45473</v>
      </c>
      <c r="S22" s="61">
        <f t="shared" si="9"/>
        <v>478.5077689854449</v>
      </c>
      <c r="T22" s="61">
        <f t="shared" si="10"/>
        <v>741.8551346146063</v>
      </c>
      <c r="U22" s="61">
        <f t="shared" si="11"/>
        <v>1220.3629036000514</v>
      </c>
      <c r="V22" s="61">
        <f t="shared" si="12"/>
        <v>1369</v>
      </c>
    </row>
    <row r="23" spans="1:22" x14ac:dyDescent="0.25">
      <c r="A23" s="146" t="s">
        <v>22</v>
      </c>
      <c r="B23" s="168" t="str">
        <f t="shared" si="1"/>
        <v>Q3/2020</v>
      </c>
      <c r="C23" s="42">
        <f t="shared" si="5"/>
        <v>44013</v>
      </c>
      <c r="D23" s="42">
        <f t="shared" si="2"/>
        <v>44104</v>
      </c>
      <c r="E23" s="168">
        <f t="shared" si="3"/>
        <v>92</v>
      </c>
      <c r="F23" s="59">
        <f>VLOOKUP(D23,'FERC Interest Rate'!$A:$B,2,TRUE)</f>
        <v>3.4299999999999997E-2</v>
      </c>
      <c r="G23" s="295">
        <f>O22</f>
        <v>3871981.5241210042</v>
      </c>
      <c r="H23" s="60">
        <f t="shared" si="6"/>
        <v>33383.674583377709</v>
      </c>
      <c r="I23" s="81">
        <v>0</v>
      </c>
      <c r="J23" s="47">
        <v>0</v>
      </c>
      <c r="K23" s="45">
        <f t="shared" si="7"/>
        <v>0</v>
      </c>
      <c r="L23" s="47">
        <v>0</v>
      </c>
      <c r="M23" s="169">
        <v>0</v>
      </c>
      <c r="N23" s="45">
        <f t="shared" si="4"/>
        <v>3905365.1987043819</v>
      </c>
      <c r="O23" s="60">
        <f t="shared" si="8"/>
        <v>3905365.1987043819</v>
      </c>
      <c r="Q23" s="54">
        <f t="shared" ref="Q23:Q28" si="13">R22+1</f>
        <v>45474</v>
      </c>
      <c r="R23" s="54">
        <f t="shared" ref="R23:R28" si="14">EOMONTH(R22,3)</f>
        <v>45565</v>
      </c>
      <c r="S23" s="61">
        <f t="shared" si="9"/>
        <v>478.5077689854449</v>
      </c>
      <c r="T23" s="61">
        <f t="shared" si="10"/>
        <v>710.53331574423839</v>
      </c>
      <c r="U23" s="61">
        <f t="shared" si="11"/>
        <v>1189.0410847296832</v>
      </c>
      <c r="V23" s="61">
        <f t="shared" si="12"/>
        <v>1369</v>
      </c>
    </row>
    <row r="24" spans="1:22" x14ac:dyDescent="0.25">
      <c r="A24" s="146" t="s">
        <v>22</v>
      </c>
      <c r="B24" s="168" t="str">
        <f t="shared" si="1"/>
        <v>Q4/2020</v>
      </c>
      <c r="C24" s="42">
        <f t="shared" si="5"/>
        <v>44105</v>
      </c>
      <c r="D24" s="42">
        <f t="shared" si="2"/>
        <v>44196</v>
      </c>
      <c r="E24" s="168">
        <f t="shared" si="3"/>
        <v>92</v>
      </c>
      <c r="F24" s="59">
        <f>VLOOKUP(D24,'FERC Interest Rate'!$A:$B,2,TRUE)</f>
        <v>3.2500000000000001E-2</v>
      </c>
      <c r="G24" s="295">
        <f>O23</f>
        <v>3905365.1987043819</v>
      </c>
      <c r="H24" s="60">
        <f t="shared" si="6"/>
        <v>31904.486186136895</v>
      </c>
      <c r="I24" s="81">
        <v>0</v>
      </c>
      <c r="J24" s="47">
        <v>0</v>
      </c>
      <c r="K24" s="45">
        <f t="shared" si="7"/>
        <v>0</v>
      </c>
      <c r="L24" s="47">
        <v>0</v>
      </c>
      <c r="M24" s="169">
        <v>0</v>
      </c>
      <c r="N24" s="45">
        <f t="shared" si="4"/>
        <v>3937269.6848905189</v>
      </c>
      <c r="O24" s="60">
        <f t="shared" si="8"/>
        <v>3937269.6848905189</v>
      </c>
      <c r="Q24" s="54">
        <f t="shared" si="13"/>
        <v>45566</v>
      </c>
      <c r="R24" s="54">
        <f t="shared" si="14"/>
        <v>45657</v>
      </c>
      <c r="S24" s="61">
        <f t="shared" si="9"/>
        <v>478.5077689854449</v>
      </c>
      <c r="T24" s="61">
        <f t="shared" si="10"/>
        <v>671.05924264733608</v>
      </c>
      <c r="U24" s="61">
        <f t="shared" si="11"/>
        <v>1149.567011632781</v>
      </c>
      <c r="V24" s="61">
        <f t="shared" si="12"/>
        <v>1369</v>
      </c>
    </row>
    <row r="25" spans="1:22" x14ac:dyDescent="0.25">
      <c r="A25" s="146" t="s">
        <v>22</v>
      </c>
      <c r="B25" s="168" t="str">
        <f t="shared" si="1"/>
        <v>Q1/2021</v>
      </c>
      <c r="C25" s="42">
        <f t="shared" si="5"/>
        <v>44197</v>
      </c>
      <c r="D25" s="42">
        <f t="shared" si="2"/>
        <v>44286</v>
      </c>
      <c r="E25" s="168">
        <f t="shared" si="3"/>
        <v>90</v>
      </c>
      <c r="F25" s="59">
        <f>VLOOKUP(D25,'FERC Interest Rate'!$A:$B,2,TRUE)</f>
        <v>3.2500000000000001E-2</v>
      </c>
      <c r="G25" s="295">
        <f t="shared" ref="G25:G44" si="15">O24</f>
        <v>3937269.6848905189</v>
      </c>
      <c r="H25" s="60">
        <f t="shared" si="6"/>
        <v>31552.092680287034</v>
      </c>
      <c r="I25" s="81">
        <v>0</v>
      </c>
      <c r="J25" s="47">
        <v>0</v>
      </c>
      <c r="K25" s="45">
        <f t="shared" si="7"/>
        <v>0</v>
      </c>
      <c r="L25" s="47">
        <v>0</v>
      </c>
      <c r="M25" s="169">
        <v>0</v>
      </c>
      <c r="N25" s="45">
        <f t="shared" si="4"/>
        <v>3968821.777570806</v>
      </c>
      <c r="O25" s="60">
        <f t="shared" si="8"/>
        <v>3968821.777570806</v>
      </c>
      <c r="Q25" s="54">
        <f t="shared" si="13"/>
        <v>45658</v>
      </c>
      <c r="R25" s="54">
        <f t="shared" si="14"/>
        <v>45747</v>
      </c>
      <c r="S25" s="61">
        <f t="shared" si="9"/>
        <v>478.5077689854449</v>
      </c>
      <c r="T25" s="61">
        <f t="shared" si="10"/>
        <v>586.01934099194193</v>
      </c>
      <c r="U25" s="61">
        <f t="shared" si="11"/>
        <v>1064.5271099773872</v>
      </c>
      <c r="V25" s="61">
        <f t="shared" si="12"/>
        <v>1369</v>
      </c>
    </row>
    <row r="26" spans="1:22" x14ac:dyDescent="0.25">
      <c r="A26" s="146" t="s">
        <v>22</v>
      </c>
      <c r="B26" s="168" t="str">
        <f t="shared" si="1"/>
        <v>Q2/2021</v>
      </c>
      <c r="C26" s="42">
        <f t="shared" si="5"/>
        <v>44287</v>
      </c>
      <c r="D26" s="42">
        <f t="shared" si="2"/>
        <v>44377</v>
      </c>
      <c r="E26" s="168">
        <f t="shared" si="3"/>
        <v>91</v>
      </c>
      <c r="F26" s="59">
        <f>VLOOKUP(D26,'FERC Interest Rate'!$A:$B,2,TRUE)</f>
        <v>3.2500000000000001E-2</v>
      </c>
      <c r="G26" s="295">
        <f t="shared" si="15"/>
        <v>3968821.777570806</v>
      </c>
      <c r="H26" s="60">
        <f t="shared" si="6"/>
        <v>32158.329882645641</v>
      </c>
      <c r="I26" s="81">
        <v>0</v>
      </c>
      <c r="J26" s="47">
        <v>0</v>
      </c>
      <c r="K26" s="45">
        <f t="shared" si="7"/>
        <v>0</v>
      </c>
      <c r="L26" s="47">
        <v>0</v>
      </c>
      <c r="M26" s="169">
        <v>0</v>
      </c>
      <c r="N26" s="45">
        <f t="shared" si="4"/>
        <v>4000980.1074534515</v>
      </c>
      <c r="O26" s="60">
        <f t="shared" si="8"/>
        <v>4000980.1074534515</v>
      </c>
      <c r="Q26" s="54">
        <f t="shared" si="13"/>
        <v>45748</v>
      </c>
      <c r="R26" s="54">
        <f t="shared" si="14"/>
        <v>45838</v>
      </c>
      <c r="S26" s="61">
        <f t="shared" si="9"/>
        <v>478.5077689854449</v>
      </c>
      <c r="T26" s="61">
        <f t="shared" si="10"/>
        <v>521.64255315676007</v>
      </c>
      <c r="U26" s="61">
        <f t="shared" si="11"/>
        <v>1000.150322142205</v>
      </c>
      <c r="V26" s="61">
        <f t="shared" si="12"/>
        <v>1369</v>
      </c>
    </row>
    <row r="27" spans="1:22" x14ac:dyDescent="0.25">
      <c r="A27" s="146" t="s">
        <v>22</v>
      </c>
      <c r="B27" s="168" t="str">
        <f t="shared" si="1"/>
        <v>Q3/2021</v>
      </c>
      <c r="C27" s="42">
        <f t="shared" si="5"/>
        <v>44378</v>
      </c>
      <c r="D27" s="42">
        <f t="shared" si="2"/>
        <v>44469</v>
      </c>
      <c r="E27" s="168">
        <f t="shared" si="3"/>
        <v>92</v>
      </c>
      <c r="F27" s="59">
        <f>VLOOKUP(D27,'FERC Interest Rate'!$A:$B,2,TRUE)</f>
        <v>3.2500000000000001E-2</v>
      </c>
      <c r="G27" s="295">
        <f t="shared" si="15"/>
        <v>4000980.1074534515</v>
      </c>
      <c r="H27" s="60">
        <f t="shared" si="6"/>
        <v>32775.152113111835</v>
      </c>
      <c r="I27" s="81">
        <v>0</v>
      </c>
      <c r="J27" s="47">
        <v>0</v>
      </c>
      <c r="K27" s="45">
        <f t="shared" si="7"/>
        <v>0</v>
      </c>
      <c r="L27" s="47">
        <v>0</v>
      </c>
      <c r="M27" s="169">
        <v>0</v>
      </c>
      <c r="N27" s="45">
        <f t="shared" si="4"/>
        <v>4033755.2595665632</v>
      </c>
      <c r="O27" s="60">
        <f t="shared" si="8"/>
        <v>4033755.2595665632</v>
      </c>
      <c r="Q27" s="54">
        <f t="shared" si="13"/>
        <v>45839</v>
      </c>
      <c r="R27" s="54">
        <f t="shared" si="14"/>
        <v>45930</v>
      </c>
      <c r="S27" s="61">
        <f t="shared" si="9"/>
        <v>478.5077689854449</v>
      </c>
      <c r="T27" s="61">
        <f t="shared" si="10"/>
        <v>488.95685064107926</v>
      </c>
      <c r="U27" s="61">
        <f t="shared" si="11"/>
        <v>967.46461962652427</v>
      </c>
      <c r="V27" s="61">
        <f t="shared" si="12"/>
        <v>1369</v>
      </c>
    </row>
    <row r="28" spans="1:22" x14ac:dyDescent="0.25">
      <c r="A28" s="146" t="s">
        <v>22</v>
      </c>
      <c r="B28" s="168" t="str">
        <f t="shared" si="1"/>
        <v>Q4/2021</v>
      </c>
      <c r="C28" s="42">
        <f t="shared" si="5"/>
        <v>44470</v>
      </c>
      <c r="D28" s="42">
        <f t="shared" si="2"/>
        <v>44561</v>
      </c>
      <c r="E28" s="168">
        <f t="shared" si="3"/>
        <v>92</v>
      </c>
      <c r="F28" s="59">
        <f>VLOOKUP(D28,'FERC Interest Rate'!$A:$B,2,TRUE)</f>
        <v>3.2500000000000001E-2</v>
      </c>
      <c r="G28" s="295">
        <f t="shared" si="15"/>
        <v>4033755.2595665632</v>
      </c>
      <c r="H28" s="60">
        <f t="shared" si="6"/>
        <v>33043.638975627466</v>
      </c>
      <c r="I28" s="81">
        <v>0</v>
      </c>
      <c r="J28" s="47">
        <v>0</v>
      </c>
      <c r="K28" s="45">
        <f t="shared" ref="K28:K36" si="16">+SUM(I28:J28)</f>
        <v>0</v>
      </c>
      <c r="L28" s="47">
        <v>0</v>
      </c>
      <c r="M28" s="169">
        <v>0</v>
      </c>
      <c r="N28" s="45">
        <f t="shared" si="4"/>
        <v>4066798.8985421904</v>
      </c>
      <c r="O28" s="60">
        <f t="shared" si="8"/>
        <v>4066798.8985421904</v>
      </c>
      <c r="Q28" s="54">
        <f t="shared" si="13"/>
        <v>45931</v>
      </c>
      <c r="R28" s="54">
        <f t="shared" si="14"/>
        <v>46022</v>
      </c>
      <c r="S28" s="61">
        <f t="shared" si="9"/>
        <v>478.5077689854449</v>
      </c>
      <c r="T28" s="61">
        <f t="shared" si="10"/>
        <v>454.0313613095737</v>
      </c>
      <c r="U28" s="61">
        <f t="shared" si="11"/>
        <v>932.53913029501848</v>
      </c>
      <c r="V28" s="61">
        <f t="shared" si="12"/>
        <v>1369</v>
      </c>
    </row>
    <row r="29" spans="1:22" ht="13.5" thickBot="1" x14ac:dyDescent="0.35">
      <c r="A29" s="146" t="s">
        <v>22</v>
      </c>
      <c r="B29" s="168" t="str">
        <f t="shared" si="1"/>
        <v>Q1/2022</v>
      </c>
      <c r="C29" s="42">
        <f t="shared" si="5"/>
        <v>44562</v>
      </c>
      <c r="D29" s="42">
        <f t="shared" si="2"/>
        <v>44651</v>
      </c>
      <c r="E29" s="168">
        <f t="shared" si="3"/>
        <v>90</v>
      </c>
      <c r="F29" s="59">
        <f>VLOOKUP(D29,'FERC Interest Rate'!$A:$B,2,TRUE)</f>
        <v>3.2500000000000001E-2</v>
      </c>
      <c r="G29" s="295">
        <f t="shared" si="15"/>
        <v>4066798.8985421904</v>
      </c>
      <c r="H29" s="60">
        <f t="shared" si="6"/>
        <v>32590.100762290156</v>
      </c>
      <c r="I29" s="81">
        <v>0</v>
      </c>
      <c r="J29" s="47">
        <v>0</v>
      </c>
      <c r="K29" s="45">
        <f t="shared" si="16"/>
        <v>0</v>
      </c>
      <c r="L29" s="47">
        <v>0</v>
      </c>
      <c r="M29" s="169">
        <v>0</v>
      </c>
      <c r="N29" s="45">
        <f t="shared" si="4"/>
        <v>4099388.9993044804</v>
      </c>
      <c r="O29" s="60">
        <f t="shared" si="8"/>
        <v>4099388.9993044804</v>
      </c>
      <c r="Q29" s="95"/>
      <c r="R29" s="95"/>
      <c r="S29" s="95">
        <f>+SUM(S21:S28)</f>
        <v>3828.0621518835587</v>
      </c>
      <c r="T29" s="95">
        <f>+SUM(T21:T28)</f>
        <v>4938.8360544523684</v>
      </c>
      <c r="U29" s="95">
        <f>+SUM(U21:U28)</f>
        <v>8766.898206335929</v>
      </c>
      <c r="V29" s="95">
        <f>+SUM(V21:V28)</f>
        <v>10952</v>
      </c>
    </row>
    <row r="30" spans="1:22" ht="13" thickTop="1" x14ac:dyDescent="0.25">
      <c r="A30" s="146" t="s">
        <v>22</v>
      </c>
      <c r="B30" s="168" t="str">
        <f t="shared" si="1"/>
        <v>Q2/2022</v>
      </c>
      <c r="C30" s="42">
        <f t="shared" si="5"/>
        <v>44652</v>
      </c>
      <c r="D30" s="42">
        <f t="shared" si="2"/>
        <v>44742</v>
      </c>
      <c r="E30" s="168">
        <f t="shared" si="3"/>
        <v>91</v>
      </c>
      <c r="F30" s="59">
        <f>VLOOKUP(D30,'FERC Interest Rate'!$A:$B,2,TRUE)</f>
        <v>3.2500000000000001E-2</v>
      </c>
      <c r="G30" s="295">
        <f t="shared" si="15"/>
        <v>4099388.9993044804</v>
      </c>
      <c r="H30" s="60">
        <f t="shared" si="6"/>
        <v>33216.282097104115</v>
      </c>
      <c r="I30" s="81">
        <v>0</v>
      </c>
      <c r="J30" s="47">
        <v>0</v>
      </c>
      <c r="K30" s="45">
        <f t="shared" si="16"/>
        <v>0</v>
      </c>
      <c r="L30" s="47">
        <v>0</v>
      </c>
      <c r="M30" s="169">
        <v>0</v>
      </c>
      <c r="N30" s="45">
        <f t="shared" si="4"/>
        <v>4132605.2814015844</v>
      </c>
      <c r="O30" s="60">
        <f t="shared" si="8"/>
        <v>4132605.2814015844</v>
      </c>
    </row>
    <row r="31" spans="1:22" x14ac:dyDescent="0.25">
      <c r="A31" s="146" t="s">
        <v>22</v>
      </c>
      <c r="B31" s="168" t="str">
        <f t="shared" si="1"/>
        <v>Q3/2022</v>
      </c>
      <c r="C31" s="42">
        <f t="shared" si="5"/>
        <v>44743</v>
      </c>
      <c r="D31" s="42">
        <f t="shared" si="2"/>
        <v>44834</v>
      </c>
      <c r="E31" s="168">
        <f t="shared" si="3"/>
        <v>92</v>
      </c>
      <c r="F31" s="59">
        <f>VLOOKUP(D31,'FERC Interest Rate'!$A:$B,2,TRUE)</f>
        <v>3.5999999999999997E-2</v>
      </c>
      <c r="G31" s="295">
        <f t="shared" si="15"/>
        <v>4132605.2814015844</v>
      </c>
      <c r="H31" s="60">
        <f t="shared" si="6"/>
        <v>37499.147101375471</v>
      </c>
      <c r="I31" s="81">
        <v>0</v>
      </c>
      <c r="J31" s="47">
        <v>0</v>
      </c>
      <c r="K31" s="45">
        <f t="shared" si="16"/>
        <v>0</v>
      </c>
      <c r="L31" s="47">
        <v>0</v>
      </c>
      <c r="M31" s="169">
        <v>0</v>
      </c>
      <c r="N31" s="45">
        <f t="shared" si="4"/>
        <v>4170104.4285029597</v>
      </c>
      <c r="O31" s="60">
        <f t="shared" si="8"/>
        <v>4170104.4285029597</v>
      </c>
    </row>
    <row r="32" spans="1:22" x14ac:dyDescent="0.25">
      <c r="A32" s="146" t="s">
        <v>22</v>
      </c>
      <c r="B32" s="168" t="str">
        <f t="shared" si="1"/>
        <v>Q4/2022</v>
      </c>
      <c r="C32" s="42">
        <f t="shared" si="5"/>
        <v>44835</v>
      </c>
      <c r="D32" s="42">
        <f t="shared" si="2"/>
        <v>44926</v>
      </c>
      <c r="E32" s="168">
        <f t="shared" si="3"/>
        <v>92</v>
      </c>
      <c r="F32" s="59">
        <f>VLOOKUP(D32,'FERC Interest Rate'!$A:$B,2,TRUE)</f>
        <v>4.9099999999999998E-2</v>
      </c>
      <c r="G32" s="295">
        <f t="shared" si="15"/>
        <v>4170104.4285029597</v>
      </c>
      <c r="H32" s="60">
        <f t="shared" si="6"/>
        <v>51608.755409407044</v>
      </c>
      <c r="I32" s="81">
        <v>0</v>
      </c>
      <c r="J32" s="47">
        <v>0</v>
      </c>
      <c r="K32" s="45">
        <f t="shared" si="16"/>
        <v>0</v>
      </c>
      <c r="L32" s="47">
        <v>0</v>
      </c>
      <c r="M32" s="169">
        <v>0</v>
      </c>
      <c r="N32" s="45">
        <f t="shared" si="4"/>
        <v>4221713.1839123666</v>
      </c>
      <c r="O32" s="60">
        <f t="shared" si="8"/>
        <v>4221713.1839123666</v>
      </c>
    </row>
    <row r="33" spans="1:15" x14ac:dyDescent="0.25">
      <c r="A33" s="146" t="s">
        <v>22</v>
      </c>
      <c r="B33" s="168" t="str">
        <f t="shared" si="1"/>
        <v>Q1/2023</v>
      </c>
      <c r="C33" s="42">
        <f t="shared" si="5"/>
        <v>44927</v>
      </c>
      <c r="D33" s="42">
        <f t="shared" si="2"/>
        <v>45016</v>
      </c>
      <c r="E33" s="168">
        <f t="shared" si="3"/>
        <v>90</v>
      </c>
      <c r="F33" s="59">
        <f>VLOOKUP(D33,'FERC Interest Rate'!$A:$B,2,TRUE)</f>
        <v>6.3100000000000003E-2</v>
      </c>
      <c r="G33" s="295">
        <f t="shared" si="15"/>
        <v>4221713.1839123666</v>
      </c>
      <c r="H33" s="60">
        <f t="shared" si="6"/>
        <v>65685.230606680358</v>
      </c>
      <c r="I33" s="81">
        <v>0</v>
      </c>
      <c r="J33" s="47">
        <v>0</v>
      </c>
      <c r="K33" s="45">
        <f t="shared" si="16"/>
        <v>0</v>
      </c>
      <c r="L33" s="47">
        <v>0</v>
      </c>
      <c r="M33" s="169">
        <v>0</v>
      </c>
      <c r="N33" s="45">
        <f t="shared" si="4"/>
        <v>4287398.4145190474</v>
      </c>
      <c r="O33" s="60">
        <f t="shared" si="8"/>
        <v>4287398.4145190474</v>
      </c>
    </row>
    <row r="34" spans="1:15" x14ac:dyDescent="0.25">
      <c r="A34" s="146" t="s">
        <v>22</v>
      </c>
      <c r="B34" s="168" t="str">
        <f t="shared" si="1"/>
        <v>Q2/2023</v>
      </c>
      <c r="C34" s="42">
        <f t="shared" si="5"/>
        <v>45017</v>
      </c>
      <c r="D34" s="42">
        <f t="shared" si="2"/>
        <v>45107</v>
      </c>
      <c r="E34" s="168">
        <f t="shared" si="3"/>
        <v>91</v>
      </c>
      <c r="F34" s="59">
        <f>VLOOKUP(D34,'FERC Interest Rate'!$A:$B,2,TRUE)</f>
        <v>7.4999999999999997E-2</v>
      </c>
      <c r="G34" s="295">
        <f t="shared" si="15"/>
        <v>4287398.4145190474</v>
      </c>
      <c r="H34" s="60">
        <f t="shared" si="6"/>
        <v>80168.477202993148</v>
      </c>
      <c r="I34" s="81">
        <v>0</v>
      </c>
      <c r="J34" s="47">
        <v>0</v>
      </c>
      <c r="K34" s="45">
        <f t="shared" si="16"/>
        <v>0</v>
      </c>
      <c r="L34" s="47">
        <v>0</v>
      </c>
      <c r="M34" s="169">
        <v>0</v>
      </c>
      <c r="N34" s="45">
        <f t="shared" si="4"/>
        <v>4367566.8917220403</v>
      </c>
      <c r="O34" s="60">
        <f t="shared" si="8"/>
        <v>4367566.8917220403</v>
      </c>
    </row>
    <row r="35" spans="1:15" x14ac:dyDescent="0.25">
      <c r="A35" s="146" t="s">
        <v>22</v>
      </c>
      <c r="B35" s="168" t="str">
        <f t="shared" si="1"/>
        <v>Q3/2023</v>
      </c>
      <c r="C35" s="42">
        <f t="shared" si="5"/>
        <v>45108</v>
      </c>
      <c r="D35" s="42">
        <f t="shared" si="2"/>
        <v>45199</v>
      </c>
      <c r="E35" s="168">
        <f t="shared" si="3"/>
        <v>92</v>
      </c>
      <c r="F35" s="59">
        <f>VLOOKUP(D35,'FERC Interest Rate'!$A:$B,2,TRUE)</f>
        <v>8.0199999999999994E-2</v>
      </c>
      <c r="G35" s="295">
        <f t="shared" si="15"/>
        <v>4367566.8917220403</v>
      </c>
      <c r="H35" s="60">
        <f t="shared" si="6"/>
        <v>88289.467270909328</v>
      </c>
      <c r="I35" s="81">
        <v>0</v>
      </c>
      <c r="J35" s="47">
        <v>0</v>
      </c>
      <c r="K35" s="45">
        <f t="shared" si="16"/>
        <v>0</v>
      </c>
      <c r="L35" s="47">
        <v>0</v>
      </c>
      <c r="M35" s="169">
        <v>0</v>
      </c>
      <c r="N35" s="45">
        <f t="shared" si="4"/>
        <v>4455856.3589929491</v>
      </c>
      <c r="O35" s="60">
        <f t="shared" si="8"/>
        <v>4455856.3589929491</v>
      </c>
    </row>
    <row r="36" spans="1:15" x14ac:dyDescent="0.25">
      <c r="A36" s="146" t="s">
        <v>22</v>
      </c>
      <c r="B36" s="168" t="str">
        <f t="shared" si="1"/>
        <v>Q4/2023</v>
      </c>
      <c r="C36" s="42">
        <f>D35+1</f>
        <v>45200</v>
      </c>
      <c r="D36" s="42">
        <f t="shared" si="2"/>
        <v>45291</v>
      </c>
      <c r="E36" s="168">
        <f t="shared" si="3"/>
        <v>92</v>
      </c>
      <c r="F36" s="59">
        <f>VLOOKUP(D36,'FERC Interest Rate'!$A:$B,2,TRUE)</f>
        <v>8.3500000000000005E-2</v>
      </c>
      <c r="G36" s="295">
        <f>O35</f>
        <v>4455856.3589929491</v>
      </c>
      <c r="H36" s="60">
        <f t="shared" si="6"/>
        <v>93780.516574750247</v>
      </c>
      <c r="I36" s="81">
        <v>0</v>
      </c>
      <c r="J36" s="47">
        <v>0</v>
      </c>
      <c r="K36" s="45">
        <f t="shared" si="16"/>
        <v>0</v>
      </c>
      <c r="L36" s="47">
        <v>0</v>
      </c>
      <c r="M36" s="169">
        <v>0</v>
      </c>
      <c r="N36" s="45">
        <f t="shared" si="4"/>
        <v>4549636.8755676998</v>
      </c>
      <c r="O36" s="60">
        <f t="shared" si="8"/>
        <v>4549636.8755676998</v>
      </c>
    </row>
    <row r="37" spans="1:15" x14ac:dyDescent="0.25">
      <c r="A37" s="146" t="s">
        <v>44</v>
      </c>
      <c r="B37" s="168" t="str">
        <f t="shared" si="1"/>
        <v>Q1/2024</v>
      </c>
      <c r="C37" s="42">
        <f t="shared" si="5"/>
        <v>45292</v>
      </c>
      <c r="D37" s="42">
        <f t="shared" si="2"/>
        <v>45382</v>
      </c>
      <c r="E37" s="168">
        <f t="shared" si="3"/>
        <v>91</v>
      </c>
      <c r="F37" s="59">
        <f>VLOOKUP(D37,'FERC Interest Rate'!$A:$B,2,TRUE)</f>
        <v>8.5000000000000006E-2</v>
      </c>
      <c r="G37" s="60">
        <f t="shared" si="15"/>
        <v>4549636.8755676998</v>
      </c>
      <c r="H37" s="60">
        <f t="shared" si="6"/>
        <v>96151.478777366559</v>
      </c>
      <c r="I37" s="81">
        <f t="shared" ref="I37:I44" si="17">(SUM($H$20:$H$44)/20)</f>
        <v>45718.967717253377</v>
      </c>
      <c r="J37" s="47">
        <f t="shared" ref="J37:J44" si="18">G37*F37*(E37/(DATE(YEAR(D37),12,31)-DATE(YEAR(D37),1,1)+1))</f>
        <v>96151.478777366559</v>
      </c>
      <c r="K37" s="45">
        <f t="shared" ref="K37:K44" si="19">I37+J37</f>
        <v>141870.44649461994</v>
      </c>
      <c r="L37" s="47">
        <f t="shared" ref="L37:L44" si="20">+$C$13/20</f>
        <v>186570.45</v>
      </c>
      <c r="M37" s="169">
        <f t="shared" ref="M37:M44" si="21">+SUM(K37:L37)</f>
        <v>328440.89649461996</v>
      </c>
      <c r="N37" s="45">
        <f t="shared" si="4"/>
        <v>4741939.8331224332</v>
      </c>
      <c r="O37" s="60">
        <f t="shared" si="8"/>
        <v>4413498.9366278136</v>
      </c>
    </row>
    <row r="38" spans="1:15" x14ac:dyDescent="0.25">
      <c r="A38" s="146" t="s">
        <v>45</v>
      </c>
      <c r="B38" s="168" t="str">
        <f t="shared" si="1"/>
        <v>Q2/2024</v>
      </c>
      <c r="C38" s="42">
        <f t="shared" si="5"/>
        <v>45383</v>
      </c>
      <c r="D38" s="42">
        <f t="shared" si="2"/>
        <v>45473</v>
      </c>
      <c r="E38" s="168">
        <f t="shared" si="3"/>
        <v>91</v>
      </c>
      <c r="F38" s="59">
        <f>VLOOKUP(D38,'FERC Interest Rate'!$A:$B,2,TRUE)</f>
        <v>8.5000000000000006E-2</v>
      </c>
      <c r="G38" s="60">
        <f t="shared" si="15"/>
        <v>4413498.9366278136</v>
      </c>
      <c r="H38" s="60">
        <v>0</v>
      </c>
      <c r="I38" s="81">
        <f t="shared" si="17"/>
        <v>45718.967717253377</v>
      </c>
      <c r="J38" s="47">
        <f t="shared" si="18"/>
        <v>93274.355942120601</v>
      </c>
      <c r="K38" s="45">
        <f t="shared" si="19"/>
        <v>138993.32365937397</v>
      </c>
      <c r="L38" s="47">
        <f t="shared" si="20"/>
        <v>186570.45</v>
      </c>
      <c r="M38" s="169">
        <f t="shared" si="21"/>
        <v>325563.77365937398</v>
      </c>
      <c r="N38" s="45">
        <f t="shared" si="4"/>
        <v>4506773.2925699344</v>
      </c>
      <c r="O38" s="60">
        <f t="shared" si="8"/>
        <v>4181209.5189105603</v>
      </c>
    </row>
    <row r="39" spans="1:15" x14ac:dyDescent="0.25">
      <c r="A39" s="146" t="s">
        <v>46</v>
      </c>
      <c r="B39" s="168" t="str">
        <f t="shared" si="1"/>
        <v>Q3/2024</v>
      </c>
      <c r="C39" s="42">
        <f t="shared" si="5"/>
        <v>45474</v>
      </c>
      <c r="D39" s="42">
        <f t="shared" si="2"/>
        <v>45565</v>
      </c>
      <c r="E39" s="168">
        <f t="shared" si="3"/>
        <v>92</v>
      </c>
      <c r="F39" s="59">
        <f>VLOOKUP(D39,'FERC Interest Rate'!$A:$B,2,TRUE)</f>
        <v>8.5000000000000006E-2</v>
      </c>
      <c r="G39" s="60">
        <f t="shared" si="15"/>
        <v>4181209.5189105603</v>
      </c>
      <c r="H39" s="60">
        <v>0</v>
      </c>
      <c r="I39" s="81">
        <f t="shared" si="17"/>
        <v>45718.967717253377</v>
      </c>
      <c r="J39" s="47">
        <f t="shared" si="18"/>
        <v>89336.225240110885</v>
      </c>
      <c r="K39" s="45">
        <f t="shared" si="19"/>
        <v>135055.19295736426</v>
      </c>
      <c r="L39" s="47">
        <f t="shared" si="20"/>
        <v>186570.45</v>
      </c>
      <c r="M39" s="169">
        <f t="shared" si="21"/>
        <v>321625.64295736427</v>
      </c>
      <c r="N39" s="45">
        <f t="shared" si="4"/>
        <v>4270545.7441506712</v>
      </c>
      <c r="O39" s="60">
        <f t="shared" si="8"/>
        <v>3948920.101193307</v>
      </c>
    </row>
    <row r="40" spans="1:15" x14ac:dyDescent="0.25">
      <c r="A40" s="146" t="s">
        <v>47</v>
      </c>
      <c r="B40" s="168" t="str">
        <f t="shared" si="1"/>
        <v>Q4/2024</v>
      </c>
      <c r="C40" s="42">
        <f t="shared" si="5"/>
        <v>45566</v>
      </c>
      <c r="D40" s="42">
        <f t="shared" si="2"/>
        <v>45657</v>
      </c>
      <c r="E40" s="168">
        <f t="shared" si="3"/>
        <v>92</v>
      </c>
      <c r="F40" s="59">
        <f>VLOOKUP(D40,'FERC Interest Rate'!$A:$B,2,TRUE)</f>
        <v>8.5000000000000006E-2</v>
      </c>
      <c r="G40" s="60">
        <f t="shared" si="15"/>
        <v>3948920.101193307</v>
      </c>
      <c r="H40" s="60">
        <v>0</v>
      </c>
      <c r="I40" s="81">
        <f t="shared" si="17"/>
        <v>45718.967717253377</v>
      </c>
      <c r="J40" s="47">
        <f t="shared" si="18"/>
        <v>84373.101615660285</v>
      </c>
      <c r="K40" s="45">
        <f t="shared" si="19"/>
        <v>130092.06933291367</v>
      </c>
      <c r="L40" s="47">
        <f t="shared" si="20"/>
        <v>186570.45</v>
      </c>
      <c r="M40" s="169">
        <f t="shared" si="21"/>
        <v>316662.51933291368</v>
      </c>
      <c r="N40" s="45">
        <f t="shared" si="4"/>
        <v>4033293.2028089673</v>
      </c>
      <c r="O40" s="60">
        <f t="shared" si="8"/>
        <v>3716630.6834760536</v>
      </c>
    </row>
    <row r="41" spans="1:15" x14ac:dyDescent="0.25">
      <c r="A41" s="146" t="s">
        <v>48</v>
      </c>
      <c r="B41" s="168" t="str">
        <f t="shared" si="1"/>
        <v>Q1/2025</v>
      </c>
      <c r="C41" s="42">
        <f t="shared" si="5"/>
        <v>45658</v>
      </c>
      <c r="D41" s="42">
        <f t="shared" si="2"/>
        <v>45747</v>
      </c>
      <c r="E41" s="168">
        <f t="shared" si="3"/>
        <v>90</v>
      </c>
      <c r="F41" s="59">
        <f>VLOOKUP(D41,'FERC Interest Rate'!$A:$B,2,TRUE)</f>
        <v>8.0399999999999999E-2</v>
      </c>
      <c r="G41" s="60">
        <f t="shared" si="15"/>
        <v>3716630.6834760536</v>
      </c>
      <c r="H41" s="60">
        <v>0</v>
      </c>
      <c r="I41" s="81">
        <f t="shared" si="17"/>
        <v>45718.967717253377</v>
      </c>
      <c r="J41" s="47">
        <f t="shared" si="18"/>
        <v>73680.93048118554</v>
      </c>
      <c r="K41" s="45">
        <f t="shared" si="19"/>
        <v>119399.89819843892</v>
      </c>
      <c r="L41" s="47">
        <f t="shared" si="20"/>
        <v>186570.45</v>
      </c>
      <c r="M41" s="169">
        <f t="shared" si="21"/>
        <v>305970.34819843894</v>
      </c>
      <c r="N41" s="45">
        <f t="shared" si="4"/>
        <v>3790311.6139572393</v>
      </c>
      <c r="O41" s="60">
        <f t="shared" si="8"/>
        <v>3484341.2657588003</v>
      </c>
    </row>
    <row r="42" spans="1:15" x14ac:dyDescent="0.25">
      <c r="A42" s="146" t="s">
        <v>49</v>
      </c>
      <c r="B42" s="168" t="str">
        <f t="shared" si="1"/>
        <v>Q2/2025</v>
      </c>
      <c r="C42" s="42">
        <f t="shared" si="5"/>
        <v>45748</v>
      </c>
      <c r="D42" s="42">
        <f t="shared" si="2"/>
        <v>45838</v>
      </c>
      <c r="E42" s="168">
        <f t="shared" si="3"/>
        <v>91</v>
      </c>
      <c r="F42" s="59">
        <f>VLOOKUP(D42,'FERC Interest Rate'!$A:$B,2,TRUE)</f>
        <v>7.5499999999999998E-2</v>
      </c>
      <c r="G42" s="60">
        <f t="shared" si="15"/>
        <v>3484341.2657588003</v>
      </c>
      <c r="H42" s="60">
        <v>0</v>
      </c>
      <c r="I42" s="81">
        <f t="shared" si="17"/>
        <v>45718.967717253377</v>
      </c>
      <c r="J42" s="47">
        <f t="shared" si="18"/>
        <v>65586.757990125581</v>
      </c>
      <c r="K42" s="45">
        <f t="shared" si="19"/>
        <v>111305.72570737897</v>
      </c>
      <c r="L42" s="47">
        <f t="shared" si="20"/>
        <v>186570.45</v>
      </c>
      <c r="M42" s="169">
        <f t="shared" si="21"/>
        <v>297876.17570737901</v>
      </c>
      <c r="N42" s="45">
        <f t="shared" si="4"/>
        <v>3549928.0237489259</v>
      </c>
      <c r="O42" s="60">
        <f t="shared" si="8"/>
        <v>3252051.848041547</v>
      </c>
    </row>
    <row r="43" spans="1:15" x14ac:dyDescent="0.25">
      <c r="A43" s="146" t="s">
        <v>50</v>
      </c>
      <c r="B43" s="168" t="str">
        <f t="shared" si="1"/>
        <v>Q3/2025</v>
      </c>
      <c r="C43" s="42">
        <f t="shared" si="5"/>
        <v>45839</v>
      </c>
      <c r="D43" s="42">
        <f t="shared" si="2"/>
        <v>45930</v>
      </c>
      <c r="E43" s="168">
        <f t="shared" si="3"/>
        <v>92</v>
      </c>
      <c r="F43" s="59">
        <f>VLOOKUP(D43,'FERC Interest Rate'!$A:$B,2,TRUE)</f>
        <v>7.4999999999999997E-2</v>
      </c>
      <c r="G43" s="60">
        <f t="shared" si="15"/>
        <v>3252051.848041547</v>
      </c>
      <c r="H43" s="60">
        <v>0</v>
      </c>
      <c r="I43" s="81">
        <f t="shared" si="17"/>
        <v>45718.967717253377</v>
      </c>
      <c r="J43" s="47">
        <f t="shared" si="18"/>
        <v>61477.144524621028</v>
      </c>
      <c r="K43" s="45">
        <f t="shared" si="19"/>
        <v>107196.11224187441</v>
      </c>
      <c r="L43" s="47">
        <f t="shared" si="20"/>
        <v>186570.45</v>
      </c>
      <c r="M43" s="169">
        <f t="shared" si="21"/>
        <v>293766.5622418744</v>
      </c>
      <c r="N43" s="45">
        <f t="shared" si="4"/>
        <v>3313528.9925661678</v>
      </c>
      <c r="O43" s="60">
        <f t="shared" si="8"/>
        <v>3019762.4303242937</v>
      </c>
    </row>
    <row r="44" spans="1:15" x14ac:dyDescent="0.25">
      <c r="A44" s="146" t="s">
        <v>51</v>
      </c>
      <c r="B44" s="168" t="str">
        <f t="shared" si="1"/>
        <v>Q4/2025</v>
      </c>
      <c r="C44" s="42">
        <f t="shared" si="5"/>
        <v>45931</v>
      </c>
      <c r="D44" s="42">
        <f t="shared" si="2"/>
        <v>46022</v>
      </c>
      <c r="E44" s="168">
        <f t="shared" si="3"/>
        <v>92</v>
      </c>
      <c r="F44" s="59">
        <f>VLOOKUP(D44,'FERC Interest Rate'!$A:$B,2,TRUE)</f>
        <v>7.4999999999999997E-2</v>
      </c>
      <c r="G44" s="60">
        <f t="shared" si="15"/>
        <v>3019762.4303242937</v>
      </c>
      <c r="H44" s="60">
        <v>0</v>
      </c>
      <c r="I44" s="81">
        <f t="shared" si="17"/>
        <v>45718.967717253377</v>
      </c>
      <c r="J44" s="47">
        <f t="shared" si="18"/>
        <v>57085.919915719525</v>
      </c>
      <c r="K44" s="45">
        <f t="shared" si="19"/>
        <v>102804.88763297291</v>
      </c>
      <c r="L44" s="47">
        <f t="shared" si="20"/>
        <v>186570.45</v>
      </c>
      <c r="M44" s="169">
        <f t="shared" si="21"/>
        <v>289375.33763297292</v>
      </c>
      <c r="N44" s="45">
        <f t="shared" si="4"/>
        <v>3076848.3502400131</v>
      </c>
      <c r="O44" s="60">
        <f t="shared" si="8"/>
        <v>2787473.0126070403</v>
      </c>
    </row>
    <row r="45" spans="1:15" ht="13.5" thickBot="1" x14ac:dyDescent="0.35">
      <c r="A45" s="148"/>
      <c r="B45" s="170"/>
      <c r="C45" s="171"/>
      <c r="D45" s="171"/>
      <c r="E45" s="170"/>
      <c r="F45" s="170"/>
      <c r="G45" s="281">
        <f t="shared" ref="G45:O45" si="22">+SUM(G20:G44)</f>
        <v>99424022.227172375</v>
      </c>
      <c r="H45" s="281">
        <f t="shared" si="22"/>
        <v>914379.35434506752</v>
      </c>
      <c r="I45" s="281">
        <f t="shared" si="22"/>
        <v>365751.74173802702</v>
      </c>
      <c r="J45" s="281">
        <f t="shared" si="22"/>
        <v>620965.9144869101</v>
      </c>
      <c r="K45" s="281">
        <f t="shared" si="22"/>
        <v>986717.65622493706</v>
      </c>
      <c r="L45" s="281">
        <f t="shared" si="22"/>
        <v>1492563.5999999999</v>
      </c>
      <c r="M45" s="281">
        <f t="shared" si="22"/>
        <v>2479281.2562249368</v>
      </c>
      <c r="N45" s="281">
        <f t="shared" si="22"/>
        <v>100959367.49600431</v>
      </c>
      <c r="O45" s="281">
        <f t="shared" si="22"/>
        <v>98480086.239779413</v>
      </c>
    </row>
    <row r="46" spans="1:15" ht="13.5" thickTop="1" thickBot="1" x14ac:dyDescent="0.3">
      <c r="A46" s="40"/>
      <c r="B46" s="40"/>
      <c r="C46" s="40"/>
      <c r="D46" s="40"/>
      <c r="E46" s="40"/>
      <c r="F46" s="40"/>
      <c r="G46" s="40"/>
      <c r="H46" s="45"/>
      <c r="I46" s="175"/>
      <c r="J46" s="176"/>
      <c r="K46" s="176"/>
      <c r="L46" s="176"/>
      <c r="M46" s="177"/>
      <c r="N46" s="40"/>
      <c r="O46" s="40"/>
    </row>
    <row r="47" spans="1:15" x14ac:dyDescent="0.25">
      <c r="A47" s="207"/>
      <c r="B47" s="207"/>
      <c r="C47" s="207"/>
      <c r="D47" s="207"/>
      <c r="E47" s="207"/>
    </row>
    <row r="48" spans="1:15" ht="13" x14ac:dyDescent="0.3">
      <c r="A48" s="3"/>
      <c r="B48" s="3"/>
      <c r="C48" s="3"/>
      <c r="D48" s="3"/>
      <c r="E48" s="3"/>
      <c r="F48" s="3"/>
      <c r="G48" s="3"/>
      <c r="H48" s="3"/>
      <c r="I48" s="84"/>
      <c r="J48" s="432" t="s">
        <v>15</v>
      </c>
      <c r="K48" s="433"/>
      <c r="L48" s="198" t="s">
        <v>44</v>
      </c>
      <c r="M48" s="91"/>
      <c r="N48" s="3"/>
      <c r="O48" s="3"/>
    </row>
    <row r="49" spans="1:15" ht="52" x14ac:dyDescent="0.3">
      <c r="A49" s="62" t="s">
        <v>43</v>
      </c>
      <c r="B49" s="62" t="s">
        <v>3</v>
      </c>
      <c r="C49" s="62" t="s">
        <v>4</v>
      </c>
      <c r="D49" s="62" t="s">
        <v>5</v>
      </c>
      <c r="E49" s="62" t="s">
        <v>6</v>
      </c>
      <c r="F49" s="62" t="s">
        <v>7</v>
      </c>
      <c r="G49" s="62" t="s">
        <v>83</v>
      </c>
      <c r="H49" s="62" t="s">
        <v>84</v>
      </c>
      <c r="I49" s="77" t="s">
        <v>85</v>
      </c>
      <c r="J49" s="78" t="s">
        <v>86</v>
      </c>
      <c r="K49" s="78" t="s">
        <v>87</v>
      </c>
      <c r="L49" s="78" t="s">
        <v>88</v>
      </c>
      <c r="M49" s="79" t="s">
        <v>89</v>
      </c>
      <c r="N49" s="62" t="s">
        <v>90</v>
      </c>
      <c r="O49" s="62" t="s">
        <v>91</v>
      </c>
    </row>
    <row r="50" spans="1:15" x14ac:dyDescent="0.25">
      <c r="A50" s="6" t="s">
        <v>22</v>
      </c>
      <c r="B50" s="58" t="str">
        <f t="shared" ref="B50:B56" si="23">+IF(MONTH(C50)&lt;4,"Q1",IF(MONTH(C50)&lt;7,"Q2",IF(MONTH(C50)&lt;10,"Q3","Q4")))&amp;"/"&amp;YEAR(C50)</f>
        <v>Q3/2017</v>
      </c>
      <c r="C50" s="54">
        <f>VLOOKUP(L48,$A$1:$E$13,2,FALSE)</f>
        <v>42922</v>
      </c>
      <c r="D50" s="54">
        <f>DATE(YEAR(C50),IF(MONTH(C50)&lt;=3,3,IF(MONTH(C50)&lt;=6,6,IF(MONTH(C50)&lt;=9,9,12))),IF(OR(MONTH(C50)&lt;=3,MONTH(C50)&gt;=10),31,30))</f>
        <v>43008</v>
      </c>
      <c r="E50" s="58">
        <f>D50-C50+1</f>
        <v>87</v>
      </c>
      <c r="F50" s="59">
        <f>VLOOKUP(D50,'FERC Interest Rate'!$A:$B,2,TRUE)</f>
        <v>3.9600000000000003E-2</v>
      </c>
      <c r="G50" s="60">
        <f>VLOOKUP(L48,$A$1:$E$12,4,FALSE)</f>
        <v>6092</v>
      </c>
      <c r="H50" s="60">
        <f t="shared" ref="H50:H76" si="24">G50*F50*(E50/(DATE(YEAR(D50),12,31)-DATE(YEAR(D50),1,1)+1))</f>
        <v>57.501803835616442</v>
      </c>
      <c r="I50" s="122">
        <v>0</v>
      </c>
      <c r="J50" s="61">
        <v>0</v>
      </c>
      <c r="K50" s="61">
        <f t="shared" ref="K50:K57" si="25">+SUM(I50:J50)</f>
        <v>0</v>
      </c>
      <c r="L50" s="61">
        <v>0</v>
      </c>
      <c r="M50" s="82">
        <f t="shared" ref="M50:M63" si="26">+SUM(K50:L50)</f>
        <v>0</v>
      </c>
      <c r="N50" s="61">
        <f t="shared" ref="N50:N83" si="27">+G50+H50+J50</f>
        <v>6149.5018038356166</v>
      </c>
      <c r="O50" s="60">
        <f t="shared" ref="O50:O83" si="28">G50+H50-L50-I50</f>
        <v>6149.5018038356166</v>
      </c>
    </row>
    <row r="51" spans="1:15" x14ac:dyDescent="0.25">
      <c r="A51" s="6" t="s">
        <v>22</v>
      </c>
      <c r="B51" s="58" t="str">
        <f t="shared" si="23"/>
        <v>Q4/2017</v>
      </c>
      <c r="C51" s="54">
        <f>D50+1</f>
        <v>43009</v>
      </c>
      <c r="D51" s="54">
        <f>EOMONTH(D50,3)</f>
        <v>43100</v>
      </c>
      <c r="E51" s="58">
        <f t="shared" ref="E51:E83" si="29">D51-C51+1</f>
        <v>92</v>
      </c>
      <c r="F51" s="59">
        <f>VLOOKUP(D51,'FERC Interest Rate'!$A:$B,2,TRUE)</f>
        <v>4.2099999999999999E-2</v>
      </c>
      <c r="G51" s="60">
        <f t="shared" ref="G51:G83" si="30">O50</f>
        <v>6149.5018038356166</v>
      </c>
      <c r="H51" s="60">
        <f t="shared" si="24"/>
        <v>65.255480511277028</v>
      </c>
      <c r="I51" s="122">
        <v>0</v>
      </c>
      <c r="J51" s="61">
        <v>0</v>
      </c>
      <c r="K51" s="61">
        <f t="shared" si="25"/>
        <v>0</v>
      </c>
      <c r="L51" s="61">
        <v>0</v>
      </c>
      <c r="M51" s="82">
        <f t="shared" si="26"/>
        <v>0</v>
      </c>
      <c r="N51" s="61">
        <f t="shared" si="27"/>
        <v>6214.7572843468934</v>
      </c>
      <c r="O51" s="60">
        <f t="shared" si="28"/>
        <v>6214.7572843468934</v>
      </c>
    </row>
    <row r="52" spans="1:15" x14ac:dyDescent="0.25">
      <c r="A52" s="6" t="s">
        <v>22</v>
      </c>
      <c r="B52" s="58" t="str">
        <f t="shared" si="23"/>
        <v>Q1/2018</v>
      </c>
      <c r="C52" s="54">
        <f t="shared" ref="C52:C83" si="31">D51+1</f>
        <v>43101</v>
      </c>
      <c r="D52" s="54">
        <f t="shared" ref="D52:D83" si="32">EOMONTH(D51,3)</f>
        <v>43190</v>
      </c>
      <c r="E52" s="58">
        <f t="shared" si="29"/>
        <v>90</v>
      </c>
      <c r="F52" s="59">
        <f>VLOOKUP(D52,'FERC Interest Rate'!$A:$B,2,TRUE)</f>
        <v>4.2500000000000003E-2</v>
      </c>
      <c r="G52" s="60">
        <f t="shared" si="30"/>
        <v>6214.7572843468934</v>
      </c>
      <c r="H52" s="60">
        <f t="shared" si="24"/>
        <v>65.127250993498265</v>
      </c>
      <c r="I52" s="122">
        <v>0</v>
      </c>
      <c r="J52" s="61">
        <v>0</v>
      </c>
      <c r="K52" s="61">
        <f t="shared" si="25"/>
        <v>0</v>
      </c>
      <c r="L52" s="61">
        <v>0</v>
      </c>
      <c r="M52" s="82">
        <f t="shared" si="26"/>
        <v>0</v>
      </c>
      <c r="N52" s="61">
        <f t="shared" si="27"/>
        <v>6279.8845353403913</v>
      </c>
      <c r="O52" s="60">
        <f t="shared" si="28"/>
        <v>6279.8845353403913</v>
      </c>
    </row>
    <row r="53" spans="1:15" x14ac:dyDescent="0.25">
      <c r="A53" s="6" t="s">
        <v>22</v>
      </c>
      <c r="B53" s="58" t="str">
        <f t="shared" si="23"/>
        <v>Q2/2018</v>
      </c>
      <c r="C53" s="54">
        <f t="shared" si="31"/>
        <v>43191</v>
      </c>
      <c r="D53" s="54">
        <f t="shared" si="32"/>
        <v>43281</v>
      </c>
      <c r="E53" s="58">
        <f t="shared" si="29"/>
        <v>91</v>
      </c>
      <c r="F53" s="59">
        <f>VLOOKUP(D53,'FERC Interest Rate'!$A:$B,2,TRUE)</f>
        <v>4.4699999999999997E-2</v>
      </c>
      <c r="G53" s="60">
        <f t="shared" si="30"/>
        <v>6279.8845353403913</v>
      </c>
      <c r="H53" s="60">
        <f t="shared" si="24"/>
        <v>69.985441984668796</v>
      </c>
      <c r="I53" s="122">
        <v>0</v>
      </c>
      <c r="J53" s="61">
        <v>0</v>
      </c>
      <c r="K53" s="61">
        <f t="shared" si="25"/>
        <v>0</v>
      </c>
      <c r="L53" s="61">
        <v>0</v>
      </c>
      <c r="M53" s="82">
        <f t="shared" si="26"/>
        <v>0</v>
      </c>
      <c r="N53" s="61">
        <f t="shared" si="27"/>
        <v>6349.8699773250601</v>
      </c>
      <c r="O53" s="60">
        <f t="shared" si="28"/>
        <v>6349.8699773250601</v>
      </c>
    </row>
    <row r="54" spans="1:15" x14ac:dyDescent="0.25">
      <c r="A54" s="6" t="s">
        <v>22</v>
      </c>
      <c r="B54" s="58" t="str">
        <f t="shared" si="23"/>
        <v>Q3/2018</v>
      </c>
      <c r="C54" s="54">
        <f t="shared" si="31"/>
        <v>43282</v>
      </c>
      <c r="D54" s="54">
        <f t="shared" si="32"/>
        <v>43373</v>
      </c>
      <c r="E54" s="58">
        <f t="shared" si="29"/>
        <v>92</v>
      </c>
      <c r="F54" s="59">
        <f>VLOOKUP(D54,'FERC Interest Rate'!$A:$B,2,TRUE)</f>
        <v>4.6899999999999997E-2</v>
      </c>
      <c r="G54" s="60">
        <f t="shared" si="30"/>
        <v>6349.8699773250601</v>
      </c>
      <c r="H54" s="60">
        <f t="shared" si="24"/>
        <v>75.064161584005944</v>
      </c>
      <c r="I54" s="122">
        <v>0</v>
      </c>
      <c r="J54" s="61">
        <v>0</v>
      </c>
      <c r="K54" s="61">
        <f t="shared" si="25"/>
        <v>0</v>
      </c>
      <c r="L54" s="61">
        <v>0</v>
      </c>
      <c r="M54" s="82">
        <f t="shared" si="26"/>
        <v>0</v>
      </c>
      <c r="N54" s="61">
        <f t="shared" si="27"/>
        <v>6424.934138909066</v>
      </c>
      <c r="O54" s="60">
        <f t="shared" si="28"/>
        <v>6424.934138909066</v>
      </c>
    </row>
    <row r="55" spans="1:15" x14ac:dyDescent="0.25">
      <c r="A55" s="6" t="s">
        <v>22</v>
      </c>
      <c r="B55" s="58" t="str">
        <f t="shared" si="23"/>
        <v>Q4/2018</v>
      </c>
      <c r="C55" s="54">
        <f t="shared" si="31"/>
        <v>43374</v>
      </c>
      <c r="D55" s="54">
        <f t="shared" si="32"/>
        <v>43465</v>
      </c>
      <c r="E55" s="58">
        <f t="shared" si="29"/>
        <v>92</v>
      </c>
      <c r="F55" s="59">
        <f>VLOOKUP(D55,'FERC Interest Rate'!$A:$B,2,TRUE)</f>
        <v>4.9599999999999998E-2</v>
      </c>
      <c r="G55" s="60">
        <f t="shared" si="30"/>
        <v>6424.934138909066</v>
      </c>
      <c r="H55" s="60">
        <f t="shared" si="24"/>
        <v>80.323998527862614</v>
      </c>
      <c r="I55" s="122">
        <v>0</v>
      </c>
      <c r="J55" s="61">
        <v>0</v>
      </c>
      <c r="K55" s="61">
        <f t="shared" si="25"/>
        <v>0</v>
      </c>
      <c r="L55" s="61">
        <v>0</v>
      </c>
      <c r="M55" s="82">
        <f t="shared" si="26"/>
        <v>0</v>
      </c>
      <c r="N55" s="61">
        <f t="shared" si="27"/>
        <v>6505.2581374369283</v>
      </c>
      <c r="O55" s="60">
        <f t="shared" si="28"/>
        <v>6505.2581374369283</v>
      </c>
    </row>
    <row r="56" spans="1:15" x14ac:dyDescent="0.25">
      <c r="A56" s="6" t="s">
        <v>22</v>
      </c>
      <c r="B56" s="58" t="str">
        <f t="shared" si="23"/>
        <v>Q1/2019</v>
      </c>
      <c r="C56" s="54">
        <f t="shared" si="31"/>
        <v>43466</v>
      </c>
      <c r="D56" s="54">
        <f t="shared" si="32"/>
        <v>43555</v>
      </c>
      <c r="E56" s="58">
        <f t="shared" si="29"/>
        <v>90</v>
      </c>
      <c r="F56" s="59">
        <f>VLOOKUP(D56,'FERC Interest Rate'!$A:$B,2,TRUE)</f>
        <v>5.1799999999999999E-2</v>
      </c>
      <c r="G56" s="60">
        <f t="shared" si="30"/>
        <v>6505.2581374369283</v>
      </c>
      <c r="H56" s="60">
        <f t="shared" si="24"/>
        <v>83.089077908851934</v>
      </c>
      <c r="I56" s="122">
        <v>0</v>
      </c>
      <c r="J56" s="61">
        <v>0</v>
      </c>
      <c r="K56" s="61">
        <f t="shared" si="25"/>
        <v>0</v>
      </c>
      <c r="L56" s="61">
        <v>0</v>
      </c>
      <c r="M56" s="82">
        <f t="shared" si="26"/>
        <v>0</v>
      </c>
      <c r="N56" s="61">
        <f t="shared" si="27"/>
        <v>6588.3472153457806</v>
      </c>
      <c r="O56" s="60">
        <f t="shared" si="28"/>
        <v>6588.3472153457806</v>
      </c>
    </row>
    <row r="57" spans="1:15" x14ac:dyDescent="0.25">
      <c r="A57" s="6" t="s">
        <v>22</v>
      </c>
      <c r="B57" s="58" t="str">
        <f>+IF(MONTH(C57)&lt;4,"Q1",IF(MONTH(C57)&lt;7,"Q2",IF(MONTH(C57)&lt;10,"Q3","Q4")))&amp;"/"&amp;YEAR(C57)</f>
        <v>Q2/2019</v>
      </c>
      <c r="C57" s="54">
        <f t="shared" si="31"/>
        <v>43556</v>
      </c>
      <c r="D57" s="54">
        <f t="shared" si="32"/>
        <v>43646</v>
      </c>
      <c r="E57" s="58">
        <f t="shared" si="29"/>
        <v>91</v>
      </c>
      <c r="F57" s="59">
        <f>VLOOKUP(D57,'FERC Interest Rate'!$A:$B,2,TRUE)</f>
        <v>5.45E-2</v>
      </c>
      <c r="G57" s="60">
        <f t="shared" si="30"/>
        <v>6588.3472153457806</v>
      </c>
      <c r="H57" s="60">
        <f t="shared" si="24"/>
        <v>89.52029593015726</v>
      </c>
      <c r="I57" s="122">
        <v>0</v>
      </c>
      <c r="J57" s="61">
        <v>0</v>
      </c>
      <c r="K57" s="61">
        <f t="shared" si="25"/>
        <v>0</v>
      </c>
      <c r="L57" s="61">
        <v>0</v>
      </c>
      <c r="M57" s="82">
        <f t="shared" si="26"/>
        <v>0</v>
      </c>
      <c r="N57" s="61">
        <f t="shared" si="27"/>
        <v>6677.8675112759374</v>
      </c>
      <c r="O57" s="60">
        <f t="shared" si="28"/>
        <v>6677.8675112759374</v>
      </c>
    </row>
    <row r="58" spans="1:15" x14ac:dyDescent="0.25">
      <c r="A58" s="6" t="s">
        <v>22</v>
      </c>
      <c r="B58" s="58" t="str">
        <f>+IF(MONTH(C58)&lt;4,"Q1",IF(MONTH(C58)&lt;7,"Q2",IF(MONTH(C58)&lt;10,"Q3","Q4")))&amp;"/"&amp;YEAR(C58)</f>
        <v>Q3/2019</v>
      </c>
      <c r="C58" s="54">
        <f t="shared" si="31"/>
        <v>43647</v>
      </c>
      <c r="D58" s="54">
        <f t="shared" si="32"/>
        <v>43738</v>
      </c>
      <c r="E58" s="58">
        <f t="shared" si="29"/>
        <v>92</v>
      </c>
      <c r="F58" s="59">
        <f>VLOOKUP(D58,'FERC Interest Rate'!$A:$B,2,TRUE)</f>
        <v>5.5E-2</v>
      </c>
      <c r="G58" s="60">
        <f t="shared" si="30"/>
        <v>6677.8675112759374</v>
      </c>
      <c r="H58" s="60">
        <f t="shared" si="24"/>
        <v>92.575368786455456</v>
      </c>
      <c r="I58" s="122">
        <v>0</v>
      </c>
      <c r="J58" s="61">
        <v>0</v>
      </c>
      <c r="K58" s="61">
        <f t="shared" ref="K58:K63" si="33">+SUM(I58:J58)</f>
        <v>0</v>
      </c>
      <c r="L58" s="61">
        <v>0</v>
      </c>
      <c r="M58" s="82">
        <f t="shared" si="26"/>
        <v>0</v>
      </c>
      <c r="N58" s="61">
        <f t="shared" si="27"/>
        <v>6770.4428800623928</v>
      </c>
      <c r="O58" s="60">
        <f t="shared" si="28"/>
        <v>6770.4428800623928</v>
      </c>
    </row>
    <row r="59" spans="1:15" x14ac:dyDescent="0.25">
      <c r="A59" s="6" t="s">
        <v>22</v>
      </c>
      <c r="B59" s="58" t="str">
        <f t="shared" ref="B59:B83" si="34">+IF(MONTH(C59)&lt;4,"Q1",IF(MONTH(C59)&lt;7,"Q2",IF(MONTH(C59)&lt;10,"Q3","Q4")))&amp;"/"&amp;YEAR(C59)</f>
        <v>Q4/2019</v>
      </c>
      <c r="C59" s="54">
        <f t="shared" si="31"/>
        <v>43739</v>
      </c>
      <c r="D59" s="54">
        <f t="shared" si="32"/>
        <v>43830</v>
      </c>
      <c r="E59" s="58">
        <f t="shared" si="29"/>
        <v>92</v>
      </c>
      <c r="F59" s="59">
        <f>VLOOKUP(D59,'FERC Interest Rate'!$A:$B,2,TRUE)</f>
        <v>5.4199999999999998E-2</v>
      </c>
      <c r="G59" s="60">
        <f t="shared" si="30"/>
        <v>6770.4428800623928</v>
      </c>
      <c r="H59" s="60">
        <f t="shared" si="24"/>
        <v>92.493524320940054</v>
      </c>
      <c r="I59" s="122">
        <v>0</v>
      </c>
      <c r="J59" s="61">
        <v>0</v>
      </c>
      <c r="K59" s="61">
        <f t="shared" si="33"/>
        <v>0</v>
      </c>
      <c r="L59" s="61">
        <v>0</v>
      </c>
      <c r="M59" s="82">
        <f t="shared" si="26"/>
        <v>0</v>
      </c>
      <c r="N59" s="61">
        <f t="shared" si="27"/>
        <v>6862.936404383333</v>
      </c>
      <c r="O59" s="60">
        <f t="shared" si="28"/>
        <v>6862.936404383333</v>
      </c>
    </row>
    <row r="60" spans="1:15" x14ac:dyDescent="0.25">
      <c r="A60" s="6" t="s">
        <v>22</v>
      </c>
      <c r="B60" s="58" t="str">
        <f t="shared" si="34"/>
        <v>Q1/2020</v>
      </c>
      <c r="C60" s="54">
        <f t="shared" si="31"/>
        <v>43831</v>
      </c>
      <c r="D60" s="54">
        <f t="shared" si="32"/>
        <v>43921</v>
      </c>
      <c r="E60" s="58">
        <f t="shared" si="29"/>
        <v>91</v>
      </c>
      <c r="F60" s="59">
        <f>VLOOKUP(D60,'FERC Interest Rate'!$A:$B,2,TRUE)</f>
        <v>4.9599999999999998E-2</v>
      </c>
      <c r="G60" s="60">
        <f t="shared" si="30"/>
        <v>6862.936404383333</v>
      </c>
      <c r="H60" s="60">
        <f t="shared" si="24"/>
        <v>84.635381843783094</v>
      </c>
      <c r="I60" s="122">
        <v>0</v>
      </c>
      <c r="J60" s="61">
        <v>0</v>
      </c>
      <c r="K60" s="61">
        <f t="shared" si="33"/>
        <v>0</v>
      </c>
      <c r="L60" s="61">
        <v>0</v>
      </c>
      <c r="M60" s="82">
        <f t="shared" si="26"/>
        <v>0</v>
      </c>
      <c r="N60" s="61">
        <f t="shared" si="27"/>
        <v>6947.5717862271158</v>
      </c>
      <c r="O60" s="60">
        <f t="shared" si="28"/>
        <v>6947.5717862271158</v>
      </c>
    </row>
    <row r="61" spans="1:15" x14ac:dyDescent="0.25">
      <c r="A61" s="6" t="s">
        <v>22</v>
      </c>
      <c r="B61" s="58" t="str">
        <f t="shared" si="34"/>
        <v>Q2/2020</v>
      </c>
      <c r="C61" s="54">
        <f t="shared" si="31"/>
        <v>43922</v>
      </c>
      <c r="D61" s="54">
        <f t="shared" si="32"/>
        <v>44012</v>
      </c>
      <c r="E61" s="58">
        <f t="shared" si="29"/>
        <v>91</v>
      </c>
      <c r="F61" s="59">
        <f>VLOOKUP(D61,'FERC Interest Rate'!$A:$B,2,TRUE)</f>
        <v>4.7500000000000001E-2</v>
      </c>
      <c r="G61" s="60">
        <f t="shared" si="30"/>
        <v>6947.5717862271158</v>
      </c>
      <c r="H61" s="60">
        <f t="shared" si="24"/>
        <v>82.051582092805219</v>
      </c>
      <c r="I61" s="122">
        <v>0</v>
      </c>
      <c r="J61" s="61">
        <v>0</v>
      </c>
      <c r="K61" s="61">
        <f t="shared" si="33"/>
        <v>0</v>
      </c>
      <c r="L61" s="61">
        <v>0</v>
      </c>
      <c r="M61" s="82">
        <f t="shared" si="26"/>
        <v>0</v>
      </c>
      <c r="N61" s="61">
        <f t="shared" si="27"/>
        <v>7029.6233683199207</v>
      </c>
      <c r="O61" s="60">
        <f t="shared" si="28"/>
        <v>7029.6233683199207</v>
      </c>
    </row>
    <row r="62" spans="1:15" x14ac:dyDescent="0.25">
      <c r="A62" s="6" t="s">
        <v>22</v>
      </c>
      <c r="B62" s="58" t="str">
        <f t="shared" si="34"/>
        <v>Q3/2020</v>
      </c>
      <c r="C62" s="54">
        <f t="shared" si="31"/>
        <v>44013</v>
      </c>
      <c r="D62" s="54">
        <f t="shared" si="32"/>
        <v>44104</v>
      </c>
      <c r="E62" s="58">
        <f t="shared" si="29"/>
        <v>92</v>
      </c>
      <c r="F62" s="59">
        <f>VLOOKUP(D62,'FERC Interest Rate'!$A:$B,2,TRUE)</f>
        <v>3.4299999999999997E-2</v>
      </c>
      <c r="G62" s="60">
        <f t="shared" si="30"/>
        <v>7029.6233683199207</v>
      </c>
      <c r="H62" s="60">
        <f t="shared" si="24"/>
        <v>60.608413937350655</v>
      </c>
      <c r="I62" s="122">
        <v>0</v>
      </c>
      <c r="J62" s="61">
        <v>0</v>
      </c>
      <c r="K62" s="61">
        <f t="shared" si="33"/>
        <v>0</v>
      </c>
      <c r="L62" s="61">
        <v>0</v>
      </c>
      <c r="M62" s="82">
        <f t="shared" si="26"/>
        <v>0</v>
      </c>
      <c r="N62" s="61">
        <f t="shared" si="27"/>
        <v>7090.2317822572713</v>
      </c>
      <c r="O62" s="60">
        <f t="shared" si="28"/>
        <v>7090.2317822572713</v>
      </c>
    </row>
    <row r="63" spans="1:15" x14ac:dyDescent="0.25">
      <c r="A63" s="6" t="s">
        <v>22</v>
      </c>
      <c r="B63" s="58" t="str">
        <f t="shared" si="34"/>
        <v>Q4/2020</v>
      </c>
      <c r="C63" s="54">
        <f t="shared" si="31"/>
        <v>44105</v>
      </c>
      <c r="D63" s="54">
        <f t="shared" si="32"/>
        <v>44196</v>
      </c>
      <c r="E63" s="58">
        <f t="shared" si="29"/>
        <v>92</v>
      </c>
      <c r="F63" s="59">
        <f>VLOOKUP(D63,'FERC Interest Rate'!$A:$B,2,TRUE)</f>
        <v>3.2500000000000001E-2</v>
      </c>
      <c r="G63" s="60">
        <f t="shared" si="30"/>
        <v>7090.2317822572713</v>
      </c>
      <c r="H63" s="60">
        <f t="shared" si="24"/>
        <v>57.922931773085359</v>
      </c>
      <c r="I63" s="122">
        <v>0</v>
      </c>
      <c r="J63" s="61">
        <v>0</v>
      </c>
      <c r="K63" s="61">
        <f t="shared" si="33"/>
        <v>0</v>
      </c>
      <c r="L63" s="61">
        <v>0</v>
      </c>
      <c r="M63" s="82">
        <f t="shared" si="26"/>
        <v>0</v>
      </c>
      <c r="N63" s="61">
        <f t="shared" si="27"/>
        <v>7148.1547140303564</v>
      </c>
      <c r="O63" s="60">
        <f t="shared" si="28"/>
        <v>7148.1547140303564</v>
      </c>
    </row>
    <row r="64" spans="1:15" x14ac:dyDescent="0.25">
      <c r="A64" s="6" t="s">
        <v>22</v>
      </c>
      <c r="B64" s="58" t="str">
        <f t="shared" si="34"/>
        <v>Q1/2021</v>
      </c>
      <c r="C64" s="54">
        <f t="shared" si="31"/>
        <v>44197</v>
      </c>
      <c r="D64" s="54">
        <f t="shared" si="32"/>
        <v>44286</v>
      </c>
      <c r="E64" s="58">
        <f t="shared" si="29"/>
        <v>90</v>
      </c>
      <c r="F64" s="59">
        <f>VLOOKUP(D64,'FERC Interest Rate'!$A:$B,2,TRUE)</f>
        <v>3.2500000000000001E-2</v>
      </c>
      <c r="G64" s="60">
        <f t="shared" si="30"/>
        <v>7148.1547140303564</v>
      </c>
      <c r="H64" s="60">
        <f t="shared" si="24"/>
        <v>57.283157639832304</v>
      </c>
      <c r="I64" s="122">
        <v>0</v>
      </c>
      <c r="J64" s="61">
        <v>0</v>
      </c>
      <c r="K64" s="61">
        <f t="shared" ref="K64:K75" si="35">+SUM(I64:J64)</f>
        <v>0</v>
      </c>
      <c r="L64" s="61">
        <v>0</v>
      </c>
      <c r="M64" s="82">
        <f t="shared" ref="M64:M75" si="36">+SUM(K64:L64)</f>
        <v>0</v>
      </c>
      <c r="N64" s="61">
        <f t="shared" si="27"/>
        <v>7205.4378716701885</v>
      </c>
      <c r="O64" s="60">
        <f t="shared" si="28"/>
        <v>7205.4378716701885</v>
      </c>
    </row>
    <row r="65" spans="1:15" x14ac:dyDescent="0.25">
      <c r="A65" s="6" t="s">
        <v>22</v>
      </c>
      <c r="B65" s="58" t="str">
        <f t="shared" si="34"/>
        <v>Q2/2021</v>
      </c>
      <c r="C65" s="54">
        <f t="shared" si="31"/>
        <v>44287</v>
      </c>
      <c r="D65" s="54">
        <f t="shared" si="32"/>
        <v>44377</v>
      </c>
      <c r="E65" s="58">
        <f t="shared" si="29"/>
        <v>91</v>
      </c>
      <c r="F65" s="59">
        <f>VLOOKUP(D65,'FERC Interest Rate'!$A:$B,2,TRUE)</f>
        <v>3.2500000000000001E-2</v>
      </c>
      <c r="G65" s="60">
        <f t="shared" si="30"/>
        <v>7205.4378716701885</v>
      </c>
      <c r="H65" s="60">
        <f t="shared" si="24"/>
        <v>58.383787686204336</v>
      </c>
      <c r="I65" s="122">
        <v>0</v>
      </c>
      <c r="J65" s="61">
        <v>0</v>
      </c>
      <c r="K65" s="61">
        <f t="shared" si="35"/>
        <v>0</v>
      </c>
      <c r="L65" s="61">
        <v>0</v>
      </c>
      <c r="M65" s="82">
        <f t="shared" si="36"/>
        <v>0</v>
      </c>
      <c r="N65" s="61">
        <f t="shared" si="27"/>
        <v>7263.821659356393</v>
      </c>
      <c r="O65" s="60">
        <f t="shared" si="28"/>
        <v>7263.821659356393</v>
      </c>
    </row>
    <row r="66" spans="1:15" x14ac:dyDescent="0.25">
      <c r="A66" s="6" t="s">
        <v>22</v>
      </c>
      <c r="B66" s="58" t="str">
        <f t="shared" si="34"/>
        <v>Q3/2021</v>
      </c>
      <c r="C66" s="54">
        <f t="shared" si="31"/>
        <v>44378</v>
      </c>
      <c r="D66" s="54">
        <f t="shared" si="32"/>
        <v>44469</v>
      </c>
      <c r="E66" s="58">
        <f t="shared" si="29"/>
        <v>92</v>
      </c>
      <c r="F66" s="59">
        <f>VLOOKUP(D66,'FERC Interest Rate'!$A:$B,2,TRUE)</f>
        <v>3.2500000000000001E-2</v>
      </c>
      <c r="G66" s="60">
        <f t="shared" si="30"/>
        <v>7263.821659356393</v>
      </c>
      <c r="H66" s="60">
        <f t="shared" si="24"/>
        <v>59.503634962946897</v>
      </c>
      <c r="I66" s="122">
        <v>0</v>
      </c>
      <c r="J66" s="61">
        <v>0</v>
      </c>
      <c r="K66" s="61">
        <f t="shared" si="35"/>
        <v>0</v>
      </c>
      <c r="L66" s="61">
        <v>0</v>
      </c>
      <c r="M66" s="82">
        <f t="shared" si="36"/>
        <v>0</v>
      </c>
      <c r="N66" s="61">
        <f t="shared" si="27"/>
        <v>7323.3252943193402</v>
      </c>
      <c r="O66" s="60">
        <f t="shared" si="28"/>
        <v>7323.3252943193402</v>
      </c>
    </row>
    <row r="67" spans="1:15" x14ac:dyDescent="0.25">
      <c r="A67" s="6" t="s">
        <v>22</v>
      </c>
      <c r="B67" s="58" t="str">
        <f t="shared" si="34"/>
        <v>Q4/2021</v>
      </c>
      <c r="C67" s="54">
        <f t="shared" si="31"/>
        <v>44470</v>
      </c>
      <c r="D67" s="54">
        <f t="shared" si="32"/>
        <v>44561</v>
      </c>
      <c r="E67" s="58">
        <f t="shared" si="29"/>
        <v>92</v>
      </c>
      <c r="F67" s="59">
        <f>VLOOKUP(D67,'FERC Interest Rate'!$A:$B,2,TRUE)</f>
        <v>3.2500000000000001E-2</v>
      </c>
      <c r="G67" s="60">
        <f t="shared" si="30"/>
        <v>7323.3252943193402</v>
      </c>
      <c r="H67" s="60">
        <f t="shared" si="24"/>
        <v>59.99107569867077</v>
      </c>
      <c r="I67" s="122">
        <v>0</v>
      </c>
      <c r="J67" s="61">
        <v>0</v>
      </c>
      <c r="K67" s="61">
        <f t="shared" si="35"/>
        <v>0</v>
      </c>
      <c r="L67" s="61">
        <v>0</v>
      </c>
      <c r="M67" s="82">
        <f t="shared" si="36"/>
        <v>0</v>
      </c>
      <c r="N67" s="61">
        <f t="shared" si="27"/>
        <v>7383.3163700180112</v>
      </c>
      <c r="O67" s="60">
        <f t="shared" si="28"/>
        <v>7383.3163700180112</v>
      </c>
    </row>
    <row r="68" spans="1:15" x14ac:dyDescent="0.25">
      <c r="A68" s="6" t="s">
        <v>22</v>
      </c>
      <c r="B68" s="58" t="str">
        <f t="shared" si="34"/>
        <v>Q1/2022</v>
      </c>
      <c r="C68" s="54">
        <f t="shared" si="31"/>
        <v>44562</v>
      </c>
      <c r="D68" s="54">
        <f t="shared" si="32"/>
        <v>44651</v>
      </c>
      <c r="E68" s="58">
        <f t="shared" si="29"/>
        <v>90</v>
      </c>
      <c r="F68" s="59">
        <f>VLOOKUP(D68,'FERC Interest Rate'!$A:$B,2,TRUE)</f>
        <v>3.2500000000000001E-2</v>
      </c>
      <c r="G68" s="60">
        <f t="shared" si="30"/>
        <v>7383.3163700180112</v>
      </c>
      <c r="H68" s="60">
        <f t="shared" si="24"/>
        <v>59.167672280281323</v>
      </c>
      <c r="I68" s="122">
        <v>0</v>
      </c>
      <c r="J68" s="61">
        <v>0</v>
      </c>
      <c r="K68" s="61">
        <f t="shared" si="35"/>
        <v>0</v>
      </c>
      <c r="L68" s="61">
        <v>0</v>
      </c>
      <c r="M68" s="82">
        <f t="shared" si="36"/>
        <v>0</v>
      </c>
      <c r="N68" s="61">
        <f t="shared" si="27"/>
        <v>7442.4840422982925</v>
      </c>
      <c r="O68" s="60">
        <f t="shared" si="28"/>
        <v>7442.4840422982925</v>
      </c>
    </row>
    <row r="69" spans="1:15" x14ac:dyDescent="0.25">
      <c r="A69" s="6" t="s">
        <v>22</v>
      </c>
      <c r="B69" s="58" t="str">
        <f t="shared" si="34"/>
        <v>Q2/2022</v>
      </c>
      <c r="C69" s="54">
        <f t="shared" si="31"/>
        <v>44652</v>
      </c>
      <c r="D69" s="54">
        <f t="shared" si="32"/>
        <v>44742</v>
      </c>
      <c r="E69" s="58">
        <f t="shared" si="29"/>
        <v>91</v>
      </c>
      <c r="F69" s="59">
        <f>VLOOKUP(D69,'FERC Interest Rate'!$A:$B,2,TRUE)</f>
        <v>3.2500000000000001E-2</v>
      </c>
      <c r="G69" s="60">
        <f t="shared" si="30"/>
        <v>7442.4840422982925</v>
      </c>
      <c r="H69" s="60">
        <f t="shared" si="24"/>
        <v>60.304511109855341</v>
      </c>
      <c r="I69" s="122">
        <v>0</v>
      </c>
      <c r="J69" s="61">
        <v>0</v>
      </c>
      <c r="K69" s="61">
        <f t="shared" si="35"/>
        <v>0</v>
      </c>
      <c r="L69" s="61">
        <v>0</v>
      </c>
      <c r="M69" s="82">
        <f t="shared" si="36"/>
        <v>0</v>
      </c>
      <c r="N69" s="61">
        <f t="shared" si="27"/>
        <v>7502.7885534081479</v>
      </c>
      <c r="O69" s="60">
        <f t="shared" si="28"/>
        <v>7502.7885534081479</v>
      </c>
    </row>
    <row r="70" spans="1:15" x14ac:dyDescent="0.25">
      <c r="A70" s="6" t="s">
        <v>22</v>
      </c>
      <c r="B70" s="58" t="str">
        <f t="shared" si="34"/>
        <v>Q3/2022</v>
      </c>
      <c r="C70" s="54">
        <f t="shared" si="31"/>
        <v>44743</v>
      </c>
      <c r="D70" s="54">
        <f t="shared" si="32"/>
        <v>44834</v>
      </c>
      <c r="E70" s="58">
        <f t="shared" si="29"/>
        <v>92</v>
      </c>
      <c r="F70" s="59">
        <f>VLOOKUP(D70,'FERC Interest Rate'!$A:$B,2,TRUE)</f>
        <v>3.5999999999999997E-2</v>
      </c>
      <c r="G70" s="60">
        <f t="shared" si="30"/>
        <v>7502.7885534081479</v>
      </c>
      <c r="H70" s="60">
        <f t="shared" si="24"/>
        <v>68.080097777774753</v>
      </c>
      <c r="I70" s="122">
        <v>0</v>
      </c>
      <c r="J70" s="61">
        <v>0</v>
      </c>
      <c r="K70" s="61">
        <f t="shared" si="35"/>
        <v>0</v>
      </c>
      <c r="L70" s="61">
        <v>0</v>
      </c>
      <c r="M70" s="82">
        <f t="shared" si="36"/>
        <v>0</v>
      </c>
      <c r="N70" s="61">
        <f t="shared" si="27"/>
        <v>7570.8686511859223</v>
      </c>
      <c r="O70" s="60">
        <f t="shared" si="28"/>
        <v>7570.8686511859223</v>
      </c>
    </row>
    <row r="71" spans="1:15" x14ac:dyDescent="0.25">
      <c r="A71" s="6" t="s">
        <v>22</v>
      </c>
      <c r="B71" s="58" t="str">
        <f t="shared" si="34"/>
        <v>Q4/2022</v>
      </c>
      <c r="C71" s="54">
        <f t="shared" si="31"/>
        <v>44835</v>
      </c>
      <c r="D71" s="54">
        <f t="shared" si="32"/>
        <v>44926</v>
      </c>
      <c r="E71" s="58">
        <f t="shared" si="29"/>
        <v>92</v>
      </c>
      <c r="F71" s="59">
        <f>VLOOKUP(D71,'FERC Interest Rate'!$A:$B,2,TRUE)</f>
        <v>4.9099999999999998E-2</v>
      </c>
      <c r="G71" s="60">
        <f t="shared" si="30"/>
        <v>7570.8686511859223</v>
      </c>
      <c r="H71" s="60">
        <f t="shared" si="24"/>
        <v>93.696240742841226</v>
      </c>
      <c r="I71" s="122">
        <v>0</v>
      </c>
      <c r="J71" s="61">
        <v>0</v>
      </c>
      <c r="K71" s="61">
        <f t="shared" si="35"/>
        <v>0</v>
      </c>
      <c r="L71" s="61">
        <v>0</v>
      </c>
      <c r="M71" s="82">
        <f t="shared" si="36"/>
        <v>0</v>
      </c>
      <c r="N71" s="61">
        <f t="shared" si="27"/>
        <v>7664.5648919287632</v>
      </c>
      <c r="O71" s="60">
        <f t="shared" si="28"/>
        <v>7664.5648919287632</v>
      </c>
    </row>
    <row r="72" spans="1:15" x14ac:dyDescent="0.25">
      <c r="A72" s="6" t="s">
        <v>22</v>
      </c>
      <c r="B72" s="58" t="str">
        <f t="shared" si="34"/>
        <v>Q1/2023</v>
      </c>
      <c r="C72" s="54">
        <f t="shared" si="31"/>
        <v>44927</v>
      </c>
      <c r="D72" s="54">
        <f t="shared" si="32"/>
        <v>45016</v>
      </c>
      <c r="E72" s="58">
        <f t="shared" si="29"/>
        <v>90</v>
      </c>
      <c r="F72" s="59">
        <f>VLOOKUP(D72,'FERC Interest Rate'!$A:$B,2,TRUE)</f>
        <v>6.3100000000000003E-2</v>
      </c>
      <c r="G72" s="60">
        <f t="shared" si="30"/>
        <v>7664.5648919287632</v>
      </c>
      <c r="H72" s="60">
        <f t="shared" si="24"/>
        <v>119.25223019524232</v>
      </c>
      <c r="I72" s="122">
        <v>0</v>
      </c>
      <c r="J72" s="61">
        <v>0</v>
      </c>
      <c r="K72" s="61">
        <f t="shared" si="35"/>
        <v>0</v>
      </c>
      <c r="L72" s="61">
        <v>0</v>
      </c>
      <c r="M72" s="82">
        <f t="shared" si="36"/>
        <v>0</v>
      </c>
      <c r="N72" s="61">
        <f t="shared" si="27"/>
        <v>7783.8171221240054</v>
      </c>
      <c r="O72" s="60">
        <f t="shared" si="28"/>
        <v>7783.8171221240054</v>
      </c>
    </row>
    <row r="73" spans="1:15" x14ac:dyDescent="0.25">
      <c r="A73" s="6" t="s">
        <v>22</v>
      </c>
      <c r="B73" s="58" t="str">
        <f t="shared" si="34"/>
        <v>Q2/2023</v>
      </c>
      <c r="C73" s="54">
        <f t="shared" si="31"/>
        <v>45017</v>
      </c>
      <c r="D73" s="54">
        <f t="shared" si="32"/>
        <v>45107</v>
      </c>
      <c r="E73" s="58">
        <f t="shared" si="29"/>
        <v>91</v>
      </c>
      <c r="F73" s="59">
        <f>VLOOKUP(D73,'FERC Interest Rate'!$A:$B,2,TRUE)</f>
        <v>7.4999999999999997E-2</v>
      </c>
      <c r="G73" s="60">
        <f t="shared" si="30"/>
        <v>7783.8171221240054</v>
      </c>
      <c r="H73" s="60">
        <f t="shared" si="24"/>
        <v>145.5467174205379</v>
      </c>
      <c r="I73" s="122">
        <v>0</v>
      </c>
      <c r="J73" s="61">
        <v>0</v>
      </c>
      <c r="K73" s="61">
        <f t="shared" si="35"/>
        <v>0</v>
      </c>
      <c r="L73" s="61">
        <v>0</v>
      </c>
      <c r="M73" s="82">
        <f t="shared" si="36"/>
        <v>0</v>
      </c>
      <c r="N73" s="61">
        <f t="shared" si="27"/>
        <v>7929.3638395445432</v>
      </c>
      <c r="O73" s="60">
        <f t="shared" si="28"/>
        <v>7929.3638395445432</v>
      </c>
    </row>
    <row r="74" spans="1:15" x14ac:dyDescent="0.25">
      <c r="A74" s="6" t="s">
        <v>22</v>
      </c>
      <c r="B74" s="58" t="str">
        <f t="shared" si="34"/>
        <v>Q3/2023</v>
      </c>
      <c r="C74" s="54">
        <f t="shared" si="31"/>
        <v>45108</v>
      </c>
      <c r="D74" s="54">
        <f t="shared" si="32"/>
        <v>45199</v>
      </c>
      <c r="E74" s="58">
        <f t="shared" si="29"/>
        <v>92</v>
      </c>
      <c r="F74" s="59">
        <f>VLOOKUP(D74,'FERC Interest Rate'!$A:$B,2,TRUE)</f>
        <v>8.0199999999999994E-2</v>
      </c>
      <c r="G74" s="60">
        <f t="shared" si="30"/>
        <v>7929.3638395445432</v>
      </c>
      <c r="H74" s="60">
        <f t="shared" si="24"/>
        <v>160.29046069505605</v>
      </c>
      <c r="I74" s="122">
        <v>0</v>
      </c>
      <c r="J74" s="61">
        <v>0</v>
      </c>
      <c r="K74" s="61">
        <f t="shared" si="35"/>
        <v>0</v>
      </c>
      <c r="L74" s="61">
        <v>0</v>
      </c>
      <c r="M74" s="82">
        <f t="shared" si="36"/>
        <v>0</v>
      </c>
      <c r="N74" s="61">
        <f t="shared" si="27"/>
        <v>8089.6543002395993</v>
      </c>
      <c r="O74" s="60">
        <f t="shared" si="28"/>
        <v>8089.6543002395993</v>
      </c>
    </row>
    <row r="75" spans="1:15" x14ac:dyDescent="0.25">
      <c r="A75" s="6" t="s">
        <v>22</v>
      </c>
      <c r="B75" s="58" t="str">
        <f t="shared" si="34"/>
        <v>Q4/2023</v>
      </c>
      <c r="C75" s="54">
        <f t="shared" si="31"/>
        <v>45200</v>
      </c>
      <c r="D75" s="54">
        <f t="shared" si="32"/>
        <v>45291</v>
      </c>
      <c r="E75" s="58">
        <f t="shared" si="29"/>
        <v>92</v>
      </c>
      <c r="F75" s="59">
        <f>VLOOKUP(D75,'FERC Interest Rate'!$A:$B,2,TRUE)</f>
        <v>8.3500000000000005E-2</v>
      </c>
      <c r="G75" s="60">
        <f t="shared" si="30"/>
        <v>8089.6543002395993</v>
      </c>
      <c r="H75" s="60">
        <f t="shared" si="24"/>
        <v>170.2595187244948</v>
      </c>
      <c r="I75" s="122">
        <v>0</v>
      </c>
      <c r="J75" s="61">
        <v>0</v>
      </c>
      <c r="K75" s="61">
        <f t="shared" si="35"/>
        <v>0</v>
      </c>
      <c r="L75" s="61">
        <v>0</v>
      </c>
      <c r="M75" s="82">
        <f t="shared" si="36"/>
        <v>0</v>
      </c>
      <c r="N75" s="61">
        <f t="shared" si="27"/>
        <v>8259.9138189640944</v>
      </c>
      <c r="O75" s="60">
        <f t="shared" si="28"/>
        <v>8259.9138189640944</v>
      </c>
    </row>
    <row r="76" spans="1:15" x14ac:dyDescent="0.25">
      <c r="A76" s="63" t="s">
        <v>44</v>
      </c>
      <c r="B76" s="58" t="str">
        <f t="shared" si="34"/>
        <v>Q1/2024</v>
      </c>
      <c r="C76" s="54">
        <f t="shared" si="31"/>
        <v>45292</v>
      </c>
      <c r="D76" s="54">
        <f t="shared" si="32"/>
        <v>45382</v>
      </c>
      <c r="E76" s="58">
        <f t="shared" si="29"/>
        <v>91</v>
      </c>
      <c r="F76" s="59">
        <f>VLOOKUP(D76,'FERC Interest Rate'!$A:$B,2,TRUE)</f>
        <v>8.5000000000000006E-2</v>
      </c>
      <c r="G76" s="60">
        <f t="shared" si="30"/>
        <v>8259.9138189640944</v>
      </c>
      <c r="H76" s="60">
        <f t="shared" si="24"/>
        <v>174.56402565488327</v>
      </c>
      <c r="I76" s="81">
        <f t="shared" ref="I76:I83" si="37">(SUM($H$50:$H$77)/20)</f>
        <v>117.12389223094897</v>
      </c>
      <c r="J76" s="61">
        <f t="shared" ref="J76:J83" si="38">G76*F76*(E76/(DATE(YEAR(D76),12,31)-DATE(YEAR(D76),1,1)+1))</f>
        <v>174.56402565488327</v>
      </c>
      <c r="K76" s="61">
        <f t="shared" ref="K76:K83" si="39">+SUM(I76:J76)</f>
        <v>291.68791788583223</v>
      </c>
      <c r="L76" s="61">
        <f t="shared" ref="L76:L83" si="40">VLOOKUP($L$48,A$1:F$12,4,FALSE)/20</f>
        <v>304.60000000000002</v>
      </c>
      <c r="M76" s="82">
        <f t="shared" ref="M76:M77" si="41">+SUM(K76:L76)</f>
        <v>596.28791788583226</v>
      </c>
      <c r="N76" s="5">
        <f t="shared" si="27"/>
        <v>8609.0418702738607</v>
      </c>
      <c r="O76" s="60">
        <f t="shared" si="28"/>
        <v>8012.7539523880278</v>
      </c>
    </row>
    <row r="77" spans="1:15" x14ac:dyDescent="0.25">
      <c r="A77" s="63" t="s">
        <v>45</v>
      </c>
      <c r="B77" s="58" t="str">
        <f t="shared" si="34"/>
        <v>Q2/2024</v>
      </c>
      <c r="C77" s="54">
        <f t="shared" si="31"/>
        <v>45383</v>
      </c>
      <c r="D77" s="54">
        <f t="shared" si="32"/>
        <v>45473</v>
      </c>
      <c r="E77" s="58">
        <f t="shared" si="29"/>
        <v>91</v>
      </c>
      <c r="F77" s="59">
        <f>VLOOKUP(D77,'FERC Interest Rate'!$A:$B,2,TRUE)</f>
        <v>8.5000000000000006E-2</v>
      </c>
      <c r="G77" s="60">
        <f t="shared" si="30"/>
        <v>8012.7539523880278</v>
      </c>
      <c r="H77" s="60">
        <v>0</v>
      </c>
      <c r="I77" s="81">
        <f t="shared" si="37"/>
        <v>117.12389223094897</v>
      </c>
      <c r="J77" s="61">
        <f t="shared" si="38"/>
        <v>169.34057874787266</v>
      </c>
      <c r="K77" s="61">
        <f t="shared" si="39"/>
        <v>286.46447097882162</v>
      </c>
      <c r="L77" s="61">
        <f t="shared" si="40"/>
        <v>304.60000000000002</v>
      </c>
      <c r="M77" s="82">
        <f t="shared" si="41"/>
        <v>591.06447097882165</v>
      </c>
      <c r="N77" s="5">
        <f t="shared" si="27"/>
        <v>8182.0945311359001</v>
      </c>
      <c r="O77" s="60">
        <f t="shared" si="28"/>
        <v>7591.030060157078</v>
      </c>
    </row>
    <row r="78" spans="1:15" x14ac:dyDescent="0.25">
      <c r="A78" s="63" t="s">
        <v>46</v>
      </c>
      <c r="B78" s="58" t="str">
        <f t="shared" si="34"/>
        <v>Q3/2024</v>
      </c>
      <c r="C78" s="54">
        <f t="shared" si="31"/>
        <v>45474</v>
      </c>
      <c r="D78" s="54">
        <f t="shared" si="32"/>
        <v>45565</v>
      </c>
      <c r="E78" s="58">
        <f t="shared" si="29"/>
        <v>92</v>
      </c>
      <c r="F78" s="59">
        <f>VLOOKUP(D78,'FERC Interest Rate'!$A:$B,2,TRUE)</f>
        <v>8.5000000000000006E-2</v>
      </c>
      <c r="G78" s="60">
        <f t="shared" si="30"/>
        <v>7591.030060157078</v>
      </c>
      <c r="H78" s="60">
        <v>0</v>
      </c>
      <c r="I78" s="81">
        <f t="shared" si="37"/>
        <v>117.12389223094897</v>
      </c>
      <c r="J78" s="61">
        <f t="shared" si="38"/>
        <v>162.1908608481649</v>
      </c>
      <c r="K78" s="61">
        <f t="shared" si="39"/>
        <v>279.31475307911387</v>
      </c>
      <c r="L78" s="61">
        <f t="shared" si="40"/>
        <v>304.60000000000002</v>
      </c>
      <c r="M78" s="82">
        <f t="shared" ref="M78:M81" si="42">+SUM(K78:L78)</f>
        <v>583.91475307911389</v>
      </c>
      <c r="N78" s="5">
        <f t="shared" si="27"/>
        <v>7753.2209210052424</v>
      </c>
      <c r="O78" s="60">
        <f t="shared" si="28"/>
        <v>7169.3061679261282</v>
      </c>
    </row>
    <row r="79" spans="1:15" x14ac:dyDescent="0.25">
      <c r="A79" s="6" t="s">
        <v>47</v>
      </c>
      <c r="B79" s="58" t="str">
        <f t="shared" si="34"/>
        <v>Q4/2024</v>
      </c>
      <c r="C79" s="54">
        <f t="shared" si="31"/>
        <v>45566</v>
      </c>
      <c r="D79" s="54">
        <f t="shared" si="32"/>
        <v>45657</v>
      </c>
      <c r="E79" s="58">
        <f t="shared" si="29"/>
        <v>92</v>
      </c>
      <c r="F79" s="59">
        <f>VLOOKUP(D79,'FERC Interest Rate'!$A:$B,2,TRUE)</f>
        <v>8.5000000000000006E-2</v>
      </c>
      <c r="G79" s="60">
        <f t="shared" si="30"/>
        <v>7169.3061679261282</v>
      </c>
      <c r="H79" s="60">
        <v>0</v>
      </c>
      <c r="I79" s="81">
        <f t="shared" si="37"/>
        <v>117.12389223094897</v>
      </c>
      <c r="J79" s="61">
        <f t="shared" si="38"/>
        <v>153.18025746771127</v>
      </c>
      <c r="K79" s="61">
        <f t="shared" si="39"/>
        <v>270.30414969866024</v>
      </c>
      <c r="L79" s="61">
        <f t="shared" si="40"/>
        <v>304.60000000000002</v>
      </c>
      <c r="M79" s="82">
        <f t="shared" si="42"/>
        <v>574.90414969866026</v>
      </c>
      <c r="N79" s="5">
        <f t="shared" si="27"/>
        <v>7322.4864253938395</v>
      </c>
      <c r="O79" s="60">
        <f t="shared" si="28"/>
        <v>6747.5822756951784</v>
      </c>
    </row>
    <row r="80" spans="1:15" x14ac:dyDescent="0.25">
      <c r="A80" s="6" t="s">
        <v>48</v>
      </c>
      <c r="B80" s="58" t="str">
        <f t="shared" si="34"/>
        <v>Q1/2025</v>
      </c>
      <c r="C80" s="54">
        <f t="shared" si="31"/>
        <v>45658</v>
      </c>
      <c r="D80" s="54">
        <f t="shared" si="32"/>
        <v>45747</v>
      </c>
      <c r="E80" s="58">
        <f t="shared" si="29"/>
        <v>90</v>
      </c>
      <c r="F80" s="59">
        <f>VLOOKUP(D80,'FERC Interest Rate'!$A:$B,2,TRUE)</f>
        <v>8.0399999999999999E-2</v>
      </c>
      <c r="G80" s="60">
        <f t="shared" si="30"/>
        <v>6747.5822756951784</v>
      </c>
      <c r="H80" s="60">
        <v>0</v>
      </c>
      <c r="I80" s="81">
        <f t="shared" si="37"/>
        <v>117.12389223094897</v>
      </c>
      <c r="J80" s="61">
        <f t="shared" si="38"/>
        <v>133.76850779980907</v>
      </c>
      <c r="K80" s="61">
        <f t="shared" si="39"/>
        <v>250.89240003075804</v>
      </c>
      <c r="L80" s="61">
        <f t="shared" si="40"/>
        <v>304.60000000000002</v>
      </c>
      <c r="M80" s="82">
        <f t="shared" si="42"/>
        <v>555.49240003075806</v>
      </c>
      <c r="N80" s="5">
        <f t="shared" si="27"/>
        <v>6881.3507834949878</v>
      </c>
      <c r="O80" s="60">
        <f t="shared" si="28"/>
        <v>6325.8583834642286</v>
      </c>
    </row>
    <row r="81" spans="1:15" x14ac:dyDescent="0.25">
      <c r="A81" s="6" t="s">
        <v>49</v>
      </c>
      <c r="B81" s="58" t="str">
        <f t="shared" si="34"/>
        <v>Q2/2025</v>
      </c>
      <c r="C81" s="54">
        <f t="shared" si="31"/>
        <v>45748</v>
      </c>
      <c r="D81" s="54">
        <f t="shared" si="32"/>
        <v>45838</v>
      </c>
      <c r="E81" s="58">
        <f t="shared" si="29"/>
        <v>91</v>
      </c>
      <c r="F81" s="59">
        <f>VLOOKUP(D81,'FERC Interest Rate'!$A:$B,2,TRUE)</f>
        <v>7.5499999999999998E-2</v>
      </c>
      <c r="G81" s="60">
        <f t="shared" si="30"/>
        <v>6325.8583834642286</v>
      </c>
      <c r="H81" s="60">
        <v>0</v>
      </c>
      <c r="I81" s="81">
        <f t="shared" si="37"/>
        <v>117.12389223094897</v>
      </c>
      <c r="J81" s="61">
        <f t="shared" si="38"/>
        <v>119.07345211942734</v>
      </c>
      <c r="K81" s="61">
        <f t="shared" si="39"/>
        <v>236.19734435037631</v>
      </c>
      <c r="L81" s="61">
        <f t="shared" si="40"/>
        <v>304.60000000000002</v>
      </c>
      <c r="M81" s="82">
        <f t="shared" si="42"/>
        <v>540.79734435037631</v>
      </c>
      <c r="N81" s="5">
        <f t="shared" si="27"/>
        <v>6444.9318355836558</v>
      </c>
      <c r="O81" s="60">
        <f t="shared" si="28"/>
        <v>5904.1344912332788</v>
      </c>
    </row>
    <row r="82" spans="1:15" x14ac:dyDescent="0.25">
      <c r="A82" s="6" t="s">
        <v>50</v>
      </c>
      <c r="B82" s="58" t="str">
        <f t="shared" si="34"/>
        <v>Q3/2025</v>
      </c>
      <c r="C82" s="54">
        <f t="shared" si="31"/>
        <v>45839</v>
      </c>
      <c r="D82" s="54">
        <f t="shared" si="32"/>
        <v>45930</v>
      </c>
      <c r="E82" s="58">
        <f t="shared" si="29"/>
        <v>92</v>
      </c>
      <c r="F82" s="59">
        <f>VLOOKUP(D82,'FERC Interest Rate'!$A:$B,2,TRUE)</f>
        <v>7.4999999999999997E-2</v>
      </c>
      <c r="G82" s="60">
        <f t="shared" si="30"/>
        <v>5904.1344912332788</v>
      </c>
      <c r="H82" s="60">
        <v>0</v>
      </c>
      <c r="I82" s="81">
        <f t="shared" si="37"/>
        <v>117.12389223094897</v>
      </c>
      <c r="J82" s="61">
        <f t="shared" si="38"/>
        <v>111.61240545071129</v>
      </c>
      <c r="K82" s="61">
        <f t="shared" si="39"/>
        <v>228.73629768166026</v>
      </c>
      <c r="L82" s="61">
        <f t="shared" si="40"/>
        <v>304.60000000000002</v>
      </c>
      <c r="M82" s="82">
        <f t="shared" ref="M82:M83" si="43">+SUM(K82:L82)</f>
        <v>533.33629768166031</v>
      </c>
      <c r="N82" s="5">
        <f t="shared" si="27"/>
        <v>6015.7468966839897</v>
      </c>
      <c r="O82" s="60">
        <f t="shared" si="28"/>
        <v>5482.410599002329</v>
      </c>
    </row>
    <row r="83" spans="1:15" x14ac:dyDescent="0.25">
      <c r="A83" s="6" t="s">
        <v>51</v>
      </c>
      <c r="B83" s="58" t="str">
        <f t="shared" si="34"/>
        <v>Q4/2025</v>
      </c>
      <c r="C83" s="54">
        <f t="shared" si="31"/>
        <v>45931</v>
      </c>
      <c r="D83" s="54">
        <f t="shared" si="32"/>
        <v>46022</v>
      </c>
      <c r="E83" s="58">
        <f t="shared" si="29"/>
        <v>92</v>
      </c>
      <c r="F83" s="59">
        <f>VLOOKUP(D83,'FERC Interest Rate'!$A:$B,2,TRUE)</f>
        <v>7.4999999999999997E-2</v>
      </c>
      <c r="G83" s="60">
        <f t="shared" si="30"/>
        <v>5482.410599002329</v>
      </c>
      <c r="H83" s="60">
        <v>0</v>
      </c>
      <c r="I83" s="81">
        <f t="shared" si="37"/>
        <v>117.12389223094897</v>
      </c>
      <c r="J83" s="61">
        <f t="shared" si="38"/>
        <v>103.64009077566047</v>
      </c>
      <c r="K83" s="61">
        <f t="shared" si="39"/>
        <v>220.76398300660944</v>
      </c>
      <c r="L83" s="61">
        <f t="shared" si="40"/>
        <v>304.60000000000002</v>
      </c>
      <c r="M83" s="82">
        <f t="shared" si="43"/>
        <v>525.36398300660949</v>
      </c>
      <c r="N83" s="5">
        <f t="shared" si="27"/>
        <v>5586.0506897779896</v>
      </c>
      <c r="O83" s="60">
        <f t="shared" si="28"/>
        <v>5060.6867067713792</v>
      </c>
    </row>
    <row r="84" spans="1:15" ht="13.5" thickBot="1" x14ac:dyDescent="0.35">
      <c r="A84" s="101"/>
      <c r="B84" s="102"/>
      <c r="C84" s="103"/>
      <c r="D84" s="103"/>
      <c r="E84" s="102"/>
      <c r="F84" s="102"/>
      <c r="G84" s="99">
        <f t="shared" ref="G84:O84" si="44">+SUM(G50:G83)</f>
        <v>237783.81388401956</v>
      </c>
      <c r="H84" s="99">
        <f t="shared" si="44"/>
        <v>2342.4778446189794</v>
      </c>
      <c r="I84" s="99">
        <f t="shared" si="44"/>
        <v>936.99113784759174</v>
      </c>
      <c r="J84" s="99">
        <f t="shared" si="44"/>
        <v>1127.3701788642402</v>
      </c>
      <c r="K84" s="99">
        <f t="shared" si="44"/>
        <v>2064.3613167118319</v>
      </c>
      <c r="L84" s="99">
        <f t="shared" si="44"/>
        <v>2436.7999999999997</v>
      </c>
      <c r="M84" s="99">
        <f t="shared" si="44"/>
        <v>4501.1613167118321</v>
      </c>
      <c r="N84" s="99">
        <f t="shared" si="44"/>
        <v>241253.66190750283</v>
      </c>
      <c r="O84" s="99">
        <f t="shared" si="44"/>
        <v>236752.50059079094</v>
      </c>
    </row>
    <row r="85" spans="1:15" ht="13" thickTop="1" x14ac:dyDescent="0.25"/>
    <row r="86" spans="1:15" ht="13" x14ac:dyDescent="0.3">
      <c r="A86" s="3"/>
      <c r="B86" s="3"/>
      <c r="C86" s="3"/>
      <c r="D86" s="3"/>
      <c r="E86" s="3"/>
      <c r="F86" s="3"/>
      <c r="G86" s="3"/>
      <c r="H86" s="3"/>
      <c r="I86" s="84"/>
      <c r="J86" s="432" t="s">
        <v>15</v>
      </c>
      <c r="K86" s="433"/>
      <c r="L86" s="198" t="s">
        <v>45</v>
      </c>
      <c r="M86" s="91"/>
      <c r="N86" s="3"/>
      <c r="O86" s="3"/>
    </row>
    <row r="87" spans="1:15" ht="52" x14ac:dyDescent="0.3">
      <c r="A87" s="62" t="s">
        <v>43</v>
      </c>
      <c r="B87" s="62" t="s">
        <v>3</v>
      </c>
      <c r="C87" s="62" t="s">
        <v>4</v>
      </c>
      <c r="D87" s="62" t="s">
        <v>5</v>
      </c>
      <c r="E87" s="62" t="s">
        <v>6</v>
      </c>
      <c r="F87" s="62" t="s">
        <v>7</v>
      </c>
      <c r="G87" s="62" t="s">
        <v>83</v>
      </c>
      <c r="H87" s="62" t="s">
        <v>84</v>
      </c>
      <c r="I87" s="77" t="s">
        <v>85</v>
      </c>
      <c r="J87" s="78" t="s">
        <v>86</v>
      </c>
      <c r="K87" s="78" t="s">
        <v>87</v>
      </c>
      <c r="L87" s="78" t="s">
        <v>88</v>
      </c>
      <c r="M87" s="79" t="s">
        <v>89</v>
      </c>
      <c r="N87" s="62" t="s">
        <v>90</v>
      </c>
      <c r="O87" s="62" t="s">
        <v>91</v>
      </c>
    </row>
    <row r="88" spans="1:15" x14ac:dyDescent="0.25">
      <c r="A88" s="6" t="s">
        <v>22</v>
      </c>
      <c r="B88" s="58" t="str">
        <f t="shared" ref="B88:B94" si="45">+IF(MONTH(C88)&lt;4,"Q1",IF(MONTH(C88)&lt;7,"Q2",IF(MONTH(C88)&lt;10,"Q3","Q4")))&amp;"/"&amp;YEAR(C88)</f>
        <v>Q4/2017</v>
      </c>
      <c r="C88" s="54">
        <f>VLOOKUP(L86,$A$1:$E$13,2,FALSE)</f>
        <v>43042</v>
      </c>
      <c r="D88" s="54">
        <f>DATE(YEAR(C88),IF(MONTH(C88)&lt;=3,3,IF(MONTH(C88)&lt;=6,6,IF(MONTH(C88)&lt;=9,9,12))),IF(OR(MONTH(C88)&lt;=3,MONTH(C88)&gt;=10),31,30))</f>
        <v>43100</v>
      </c>
      <c r="E88" s="58">
        <f>D88-C88+1</f>
        <v>59</v>
      </c>
      <c r="F88" s="59">
        <f>VLOOKUP(D88,'FERC Interest Rate'!$A:$B,2,TRUE)</f>
        <v>4.2099999999999999E-2</v>
      </c>
      <c r="G88" s="60">
        <f>VLOOKUP(L86,$A$1:$E$12,4,FALSE)</f>
        <v>6145</v>
      </c>
      <c r="H88" s="60">
        <f t="shared" ref="H88:H113" si="46">G88*F88*(E88/(DATE(YEAR(D88),12,31)-DATE(YEAR(D88),1,1)+1))</f>
        <v>41.817987671232878</v>
      </c>
      <c r="I88" s="122">
        <v>0</v>
      </c>
      <c r="J88" s="61">
        <v>0</v>
      </c>
      <c r="K88" s="61">
        <f t="shared" ref="K88:K95" si="47">+SUM(I88:J88)</f>
        <v>0</v>
      </c>
      <c r="L88" s="61">
        <v>0</v>
      </c>
      <c r="M88" s="82">
        <f t="shared" ref="M88:M112" si="48">+SUM(K88:L88)</f>
        <v>0</v>
      </c>
      <c r="N88" s="61">
        <f t="shared" ref="N88:N120" si="49">+G88+H88+J88</f>
        <v>6186.8179876712329</v>
      </c>
      <c r="O88" s="60">
        <f t="shared" ref="O88:O120" si="50">G88+H88-L88-I88</f>
        <v>6186.8179876712329</v>
      </c>
    </row>
    <row r="89" spans="1:15" x14ac:dyDescent="0.25">
      <c r="A89" s="6" t="s">
        <v>22</v>
      </c>
      <c r="B89" s="58" t="str">
        <f t="shared" si="45"/>
        <v>Q1/2018</v>
      </c>
      <c r="C89" s="54">
        <f>D88+1</f>
        <v>43101</v>
      </c>
      <c r="D89" s="54">
        <f>EOMONTH(D88,3)</f>
        <v>43190</v>
      </c>
      <c r="E89" s="58">
        <f t="shared" ref="E89:E120" si="51">D89-C89+1</f>
        <v>90</v>
      </c>
      <c r="F89" s="59">
        <f>VLOOKUP(D89,'FERC Interest Rate'!$A:$B,2,TRUE)</f>
        <v>4.2500000000000003E-2</v>
      </c>
      <c r="G89" s="60">
        <f t="shared" ref="G89:G120" si="52">O88</f>
        <v>6186.8179876712329</v>
      </c>
      <c r="H89" s="60">
        <f t="shared" si="46"/>
        <v>64.834462473540995</v>
      </c>
      <c r="I89" s="122">
        <v>0</v>
      </c>
      <c r="J89" s="61">
        <v>0</v>
      </c>
      <c r="K89" s="61">
        <f t="shared" si="47"/>
        <v>0</v>
      </c>
      <c r="L89" s="61">
        <v>0</v>
      </c>
      <c r="M89" s="82">
        <f t="shared" si="48"/>
        <v>0</v>
      </c>
      <c r="N89" s="61">
        <f t="shared" si="49"/>
        <v>6251.6524501447739</v>
      </c>
      <c r="O89" s="60">
        <f t="shared" si="50"/>
        <v>6251.6524501447739</v>
      </c>
    </row>
    <row r="90" spans="1:15" x14ac:dyDescent="0.25">
      <c r="A90" s="6" t="s">
        <v>22</v>
      </c>
      <c r="B90" s="58" t="str">
        <f t="shared" si="45"/>
        <v>Q2/2018</v>
      </c>
      <c r="C90" s="54">
        <f t="shared" ref="C90:C120" si="53">D89+1</f>
        <v>43191</v>
      </c>
      <c r="D90" s="54">
        <f t="shared" ref="D90:D120" si="54">EOMONTH(D89,3)</f>
        <v>43281</v>
      </c>
      <c r="E90" s="58">
        <f t="shared" si="51"/>
        <v>91</v>
      </c>
      <c r="F90" s="59">
        <f>VLOOKUP(D90,'FERC Interest Rate'!$A:$B,2,TRUE)</f>
        <v>4.4699999999999997E-2</v>
      </c>
      <c r="G90" s="60">
        <f t="shared" si="52"/>
        <v>6251.6524501447739</v>
      </c>
      <c r="H90" s="60">
        <f t="shared" si="46"/>
        <v>69.670812798503817</v>
      </c>
      <c r="I90" s="122">
        <v>0</v>
      </c>
      <c r="J90" s="61">
        <v>0</v>
      </c>
      <c r="K90" s="61">
        <f t="shared" si="47"/>
        <v>0</v>
      </c>
      <c r="L90" s="61">
        <v>0</v>
      </c>
      <c r="M90" s="82">
        <f t="shared" si="48"/>
        <v>0</v>
      </c>
      <c r="N90" s="61">
        <f t="shared" si="49"/>
        <v>6321.3232629432778</v>
      </c>
      <c r="O90" s="60">
        <f t="shared" si="50"/>
        <v>6321.3232629432778</v>
      </c>
    </row>
    <row r="91" spans="1:15" x14ac:dyDescent="0.25">
      <c r="A91" s="6" t="s">
        <v>22</v>
      </c>
      <c r="B91" s="58" t="str">
        <f t="shared" si="45"/>
        <v>Q3/2018</v>
      </c>
      <c r="C91" s="54">
        <f t="shared" si="53"/>
        <v>43282</v>
      </c>
      <c r="D91" s="54">
        <f t="shared" si="54"/>
        <v>43373</v>
      </c>
      <c r="E91" s="58">
        <f t="shared" si="51"/>
        <v>92</v>
      </c>
      <c r="F91" s="59">
        <f>VLOOKUP(D91,'FERC Interest Rate'!$A:$B,2,TRUE)</f>
        <v>4.6899999999999997E-2</v>
      </c>
      <c r="G91" s="60">
        <f t="shared" si="52"/>
        <v>6321.3232629432778</v>
      </c>
      <c r="H91" s="60">
        <f t="shared" si="46"/>
        <v>74.726700314925083</v>
      </c>
      <c r="I91" s="122">
        <v>0</v>
      </c>
      <c r="J91" s="61">
        <v>0</v>
      </c>
      <c r="K91" s="61">
        <f t="shared" si="47"/>
        <v>0</v>
      </c>
      <c r="L91" s="61">
        <v>0</v>
      </c>
      <c r="M91" s="82">
        <f t="shared" si="48"/>
        <v>0</v>
      </c>
      <c r="N91" s="61">
        <f t="shared" si="49"/>
        <v>6396.0499632582032</v>
      </c>
      <c r="O91" s="60">
        <f t="shared" si="50"/>
        <v>6396.0499632582032</v>
      </c>
    </row>
    <row r="92" spans="1:15" x14ac:dyDescent="0.25">
      <c r="A92" s="6" t="s">
        <v>22</v>
      </c>
      <c r="B92" s="58" t="str">
        <f t="shared" si="45"/>
        <v>Q4/2018</v>
      </c>
      <c r="C92" s="54">
        <f t="shared" si="53"/>
        <v>43374</v>
      </c>
      <c r="D92" s="54">
        <f t="shared" si="54"/>
        <v>43465</v>
      </c>
      <c r="E92" s="58">
        <f t="shared" si="51"/>
        <v>92</v>
      </c>
      <c r="F92" s="59">
        <f>VLOOKUP(D92,'FERC Interest Rate'!$A:$B,2,TRUE)</f>
        <v>4.9599999999999998E-2</v>
      </c>
      <c r="G92" s="60">
        <f t="shared" si="52"/>
        <v>6396.0499632582032</v>
      </c>
      <c r="H92" s="60">
        <f t="shared" si="46"/>
        <v>79.962890937917351</v>
      </c>
      <c r="I92" s="122">
        <v>0</v>
      </c>
      <c r="J92" s="61">
        <v>0</v>
      </c>
      <c r="K92" s="61">
        <f t="shared" si="47"/>
        <v>0</v>
      </c>
      <c r="L92" s="61">
        <v>0</v>
      </c>
      <c r="M92" s="82">
        <f t="shared" si="48"/>
        <v>0</v>
      </c>
      <c r="N92" s="61">
        <f t="shared" si="49"/>
        <v>6476.0128541961203</v>
      </c>
      <c r="O92" s="60">
        <f t="shared" si="50"/>
        <v>6476.0128541961203</v>
      </c>
    </row>
    <row r="93" spans="1:15" x14ac:dyDescent="0.25">
      <c r="A93" s="6" t="s">
        <v>22</v>
      </c>
      <c r="B93" s="58" t="str">
        <f t="shared" si="45"/>
        <v>Q1/2019</v>
      </c>
      <c r="C93" s="54">
        <f t="shared" si="53"/>
        <v>43466</v>
      </c>
      <c r="D93" s="54">
        <f t="shared" si="54"/>
        <v>43555</v>
      </c>
      <c r="E93" s="58">
        <f t="shared" si="51"/>
        <v>90</v>
      </c>
      <c r="F93" s="59">
        <f>VLOOKUP(D93,'FERC Interest Rate'!$A:$B,2,TRUE)</f>
        <v>5.1799999999999999E-2</v>
      </c>
      <c r="G93" s="60">
        <f t="shared" si="52"/>
        <v>6476.0128541961203</v>
      </c>
      <c r="H93" s="60">
        <f t="shared" si="46"/>
        <v>82.715539524006331</v>
      </c>
      <c r="I93" s="122">
        <v>0</v>
      </c>
      <c r="J93" s="61">
        <v>0</v>
      </c>
      <c r="K93" s="61">
        <f t="shared" si="47"/>
        <v>0</v>
      </c>
      <c r="L93" s="61">
        <v>0</v>
      </c>
      <c r="M93" s="82">
        <f t="shared" si="48"/>
        <v>0</v>
      </c>
      <c r="N93" s="61">
        <f t="shared" si="49"/>
        <v>6558.7283937201264</v>
      </c>
      <c r="O93" s="60">
        <f t="shared" si="50"/>
        <v>6558.7283937201264</v>
      </c>
    </row>
    <row r="94" spans="1:15" x14ac:dyDescent="0.25">
      <c r="A94" s="6" t="s">
        <v>22</v>
      </c>
      <c r="B94" s="58" t="str">
        <f t="shared" si="45"/>
        <v>Q2/2019</v>
      </c>
      <c r="C94" s="54">
        <f t="shared" si="53"/>
        <v>43556</v>
      </c>
      <c r="D94" s="54">
        <f t="shared" si="54"/>
        <v>43646</v>
      </c>
      <c r="E94" s="58">
        <f t="shared" si="51"/>
        <v>91</v>
      </c>
      <c r="F94" s="59">
        <f>VLOOKUP(D94,'FERC Interest Rate'!$A:$B,2,TRUE)</f>
        <v>5.45E-2</v>
      </c>
      <c r="G94" s="60">
        <f t="shared" si="52"/>
        <v>6558.7283937201264</v>
      </c>
      <c r="H94" s="60">
        <f t="shared" si="46"/>
        <v>89.117845119602663</v>
      </c>
      <c r="I94" s="122">
        <v>0</v>
      </c>
      <c r="J94" s="61">
        <v>0</v>
      </c>
      <c r="K94" s="61">
        <f t="shared" si="47"/>
        <v>0</v>
      </c>
      <c r="L94" s="61">
        <v>0</v>
      </c>
      <c r="M94" s="82">
        <f t="shared" si="48"/>
        <v>0</v>
      </c>
      <c r="N94" s="61">
        <f t="shared" si="49"/>
        <v>6647.8462388397293</v>
      </c>
      <c r="O94" s="60">
        <f t="shared" si="50"/>
        <v>6647.8462388397293</v>
      </c>
    </row>
    <row r="95" spans="1:15" x14ac:dyDescent="0.25">
      <c r="A95" s="6" t="s">
        <v>22</v>
      </c>
      <c r="B95" s="58" t="str">
        <f>+IF(MONTH(C95)&lt;4,"Q1",IF(MONTH(C95)&lt;7,"Q2",IF(MONTH(C95)&lt;10,"Q3","Q4")))&amp;"/"&amp;YEAR(C95)</f>
        <v>Q3/2019</v>
      </c>
      <c r="C95" s="54">
        <f t="shared" si="53"/>
        <v>43647</v>
      </c>
      <c r="D95" s="54">
        <f t="shared" si="54"/>
        <v>43738</v>
      </c>
      <c r="E95" s="58">
        <f t="shared" si="51"/>
        <v>92</v>
      </c>
      <c r="F95" s="59">
        <f>VLOOKUP(D95,'FERC Interest Rate'!$A:$B,2,TRUE)</f>
        <v>5.5E-2</v>
      </c>
      <c r="G95" s="60">
        <f t="shared" si="52"/>
        <v>6647.8462388397293</v>
      </c>
      <c r="H95" s="60">
        <f t="shared" si="46"/>
        <v>92.159183475421997</v>
      </c>
      <c r="I95" s="122">
        <v>0</v>
      </c>
      <c r="J95" s="61">
        <v>0</v>
      </c>
      <c r="K95" s="61">
        <f t="shared" si="47"/>
        <v>0</v>
      </c>
      <c r="L95" s="61">
        <v>0</v>
      </c>
      <c r="M95" s="82">
        <f t="shared" si="48"/>
        <v>0</v>
      </c>
      <c r="N95" s="61">
        <f t="shared" si="49"/>
        <v>6740.005422315151</v>
      </c>
      <c r="O95" s="60">
        <f t="shared" si="50"/>
        <v>6740.005422315151</v>
      </c>
    </row>
    <row r="96" spans="1:15" x14ac:dyDescent="0.25">
      <c r="A96" s="6" t="s">
        <v>22</v>
      </c>
      <c r="B96" s="58" t="str">
        <f>+IF(MONTH(C96)&lt;4,"Q1",IF(MONTH(C96)&lt;7,"Q2",IF(MONTH(C96)&lt;10,"Q3","Q4")))&amp;"/"&amp;YEAR(C96)</f>
        <v>Q4/2019</v>
      </c>
      <c r="C96" s="54">
        <f t="shared" si="53"/>
        <v>43739</v>
      </c>
      <c r="D96" s="54">
        <f t="shared" si="54"/>
        <v>43830</v>
      </c>
      <c r="E96" s="58">
        <f t="shared" si="51"/>
        <v>92</v>
      </c>
      <c r="F96" s="59">
        <f>VLOOKUP(D96,'FERC Interest Rate'!$A:$B,2,TRUE)</f>
        <v>5.4199999999999998E-2</v>
      </c>
      <c r="G96" s="60">
        <f t="shared" si="52"/>
        <v>6740.005422315151</v>
      </c>
      <c r="H96" s="60">
        <f t="shared" si="46"/>
        <v>92.077706952965116</v>
      </c>
      <c r="I96" s="122">
        <v>0</v>
      </c>
      <c r="J96" s="61">
        <v>0</v>
      </c>
      <c r="K96" s="61">
        <f t="shared" ref="K96:K112" si="55">+SUM(I96:J96)</f>
        <v>0</v>
      </c>
      <c r="L96" s="61">
        <v>0</v>
      </c>
      <c r="M96" s="82">
        <f t="shared" si="48"/>
        <v>0</v>
      </c>
      <c r="N96" s="61">
        <f t="shared" si="49"/>
        <v>6832.083129268116</v>
      </c>
      <c r="O96" s="60">
        <f t="shared" si="50"/>
        <v>6832.083129268116</v>
      </c>
    </row>
    <row r="97" spans="1:15" x14ac:dyDescent="0.25">
      <c r="A97" s="6" t="s">
        <v>22</v>
      </c>
      <c r="B97" s="58" t="str">
        <f t="shared" ref="B97:B120" si="56">+IF(MONTH(C97)&lt;4,"Q1",IF(MONTH(C97)&lt;7,"Q2",IF(MONTH(C97)&lt;10,"Q3","Q4")))&amp;"/"&amp;YEAR(C97)</f>
        <v>Q1/2020</v>
      </c>
      <c r="C97" s="54">
        <f t="shared" si="53"/>
        <v>43831</v>
      </c>
      <c r="D97" s="54">
        <f t="shared" si="54"/>
        <v>43921</v>
      </c>
      <c r="E97" s="58">
        <f t="shared" si="51"/>
        <v>91</v>
      </c>
      <c r="F97" s="59">
        <f>VLOOKUP(D97,'FERC Interest Rate'!$A:$B,2,TRUE)</f>
        <v>4.9599999999999998E-2</v>
      </c>
      <c r="G97" s="60">
        <f t="shared" si="52"/>
        <v>6832.083129268116</v>
      </c>
      <c r="H97" s="60">
        <f t="shared" si="46"/>
        <v>84.254891836788431</v>
      </c>
      <c r="I97" s="122">
        <v>0</v>
      </c>
      <c r="J97" s="61">
        <v>0</v>
      </c>
      <c r="K97" s="61">
        <f t="shared" si="55"/>
        <v>0</v>
      </c>
      <c r="L97" s="61">
        <v>0</v>
      </c>
      <c r="M97" s="82">
        <f t="shared" si="48"/>
        <v>0</v>
      </c>
      <c r="N97" s="61">
        <f t="shared" si="49"/>
        <v>6916.3380211049043</v>
      </c>
      <c r="O97" s="60">
        <f t="shared" si="50"/>
        <v>6916.3380211049043</v>
      </c>
    </row>
    <row r="98" spans="1:15" x14ac:dyDescent="0.25">
      <c r="A98" s="6" t="s">
        <v>22</v>
      </c>
      <c r="B98" s="58" t="str">
        <f t="shared" si="56"/>
        <v>Q2/2020</v>
      </c>
      <c r="C98" s="54">
        <f t="shared" si="53"/>
        <v>43922</v>
      </c>
      <c r="D98" s="54">
        <f t="shared" si="54"/>
        <v>44012</v>
      </c>
      <c r="E98" s="58">
        <f t="shared" si="51"/>
        <v>91</v>
      </c>
      <c r="F98" s="59">
        <f>VLOOKUP(D98,'FERC Interest Rate'!$A:$B,2,TRUE)</f>
        <v>4.7500000000000001E-2</v>
      </c>
      <c r="G98" s="60">
        <f t="shared" si="52"/>
        <v>6916.3380211049043</v>
      </c>
      <c r="H98" s="60">
        <f t="shared" si="46"/>
        <v>81.682707913185652</v>
      </c>
      <c r="I98" s="122">
        <v>0</v>
      </c>
      <c r="J98" s="61">
        <v>0</v>
      </c>
      <c r="K98" s="61">
        <f t="shared" si="55"/>
        <v>0</v>
      </c>
      <c r="L98" s="61">
        <v>0</v>
      </c>
      <c r="M98" s="82">
        <f t="shared" si="48"/>
        <v>0</v>
      </c>
      <c r="N98" s="61">
        <f t="shared" si="49"/>
        <v>6998.0207290180897</v>
      </c>
      <c r="O98" s="60">
        <f t="shared" si="50"/>
        <v>6998.0207290180897</v>
      </c>
    </row>
    <row r="99" spans="1:15" x14ac:dyDescent="0.25">
      <c r="A99" s="6" t="s">
        <v>22</v>
      </c>
      <c r="B99" s="58" t="str">
        <f t="shared" si="56"/>
        <v>Q3/2020</v>
      </c>
      <c r="C99" s="54">
        <f t="shared" si="53"/>
        <v>44013</v>
      </c>
      <c r="D99" s="54">
        <f t="shared" si="54"/>
        <v>44104</v>
      </c>
      <c r="E99" s="58">
        <f t="shared" si="51"/>
        <v>92</v>
      </c>
      <c r="F99" s="59">
        <f>VLOOKUP(D99,'FERC Interest Rate'!$A:$B,2,TRUE)</f>
        <v>3.4299999999999997E-2</v>
      </c>
      <c r="G99" s="60">
        <f t="shared" si="52"/>
        <v>6998.0207290180897</v>
      </c>
      <c r="H99" s="60">
        <f t="shared" si="46"/>
        <v>60.335940471282733</v>
      </c>
      <c r="I99" s="122">
        <v>0</v>
      </c>
      <c r="J99" s="61">
        <v>0</v>
      </c>
      <c r="K99" s="61">
        <f t="shared" si="55"/>
        <v>0</v>
      </c>
      <c r="L99" s="61">
        <v>0</v>
      </c>
      <c r="M99" s="82">
        <f t="shared" si="48"/>
        <v>0</v>
      </c>
      <c r="N99" s="61">
        <f t="shared" si="49"/>
        <v>7058.3566694893725</v>
      </c>
      <c r="O99" s="60">
        <f t="shared" si="50"/>
        <v>7058.3566694893725</v>
      </c>
    </row>
    <row r="100" spans="1:15" x14ac:dyDescent="0.25">
      <c r="A100" s="6" t="s">
        <v>22</v>
      </c>
      <c r="B100" s="58" t="str">
        <f t="shared" si="56"/>
        <v>Q4/2020</v>
      </c>
      <c r="C100" s="54">
        <f t="shared" si="53"/>
        <v>44105</v>
      </c>
      <c r="D100" s="54">
        <f t="shared" si="54"/>
        <v>44196</v>
      </c>
      <c r="E100" s="58">
        <f t="shared" si="51"/>
        <v>92</v>
      </c>
      <c r="F100" s="59">
        <f>VLOOKUP(D100,'FERC Interest Rate'!$A:$B,2,TRUE)</f>
        <v>3.2500000000000001E-2</v>
      </c>
      <c r="G100" s="60">
        <f t="shared" si="52"/>
        <v>7058.3566694893725</v>
      </c>
      <c r="H100" s="60">
        <f t="shared" si="46"/>
        <v>57.662531261675475</v>
      </c>
      <c r="I100" s="122">
        <v>0</v>
      </c>
      <c r="J100" s="61">
        <v>0</v>
      </c>
      <c r="K100" s="61">
        <f t="shared" si="55"/>
        <v>0</v>
      </c>
      <c r="L100" s="61">
        <v>0</v>
      </c>
      <c r="M100" s="82">
        <f t="shared" si="48"/>
        <v>0</v>
      </c>
      <c r="N100" s="61">
        <f t="shared" si="49"/>
        <v>7116.0192007510477</v>
      </c>
      <c r="O100" s="60">
        <f t="shared" si="50"/>
        <v>7116.0192007510477</v>
      </c>
    </row>
    <row r="101" spans="1:15" x14ac:dyDescent="0.25">
      <c r="A101" s="6" t="s">
        <v>22</v>
      </c>
      <c r="B101" s="58" t="str">
        <f t="shared" si="56"/>
        <v>Q1/2021</v>
      </c>
      <c r="C101" s="54">
        <f t="shared" si="53"/>
        <v>44197</v>
      </c>
      <c r="D101" s="54">
        <f t="shared" si="54"/>
        <v>44286</v>
      </c>
      <c r="E101" s="58">
        <f t="shared" si="51"/>
        <v>90</v>
      </c>
      <c r="F101" s="59">
        <f>VLOOKUP(D101,'FERC Interest Rate'!$A:$B,2,TRUE)</f>
        <v>3.2500000000000001E-2</v>
      </c>
      <c r="G101" s="60">
        <f t="shared" si="52"/>
        <v>7116.0192007510477</v>
      </c>
      <c r="H101" s="60">
        <f t="shared" si="46"/>
        <v>57.025633321087156</v>
      </c>
      <c r="I101" s="122">
        <v>0</v>
      </c>
      <c r="J101" s="61">
        <v>0</v>
      </c>
      <c r="K101" s="61">
        <f t="shared" si="55"/>
        <v>0</v>
      </c>
      <c r="L101" s="61">
        <v>0</v>
      </c>
      <c r="M101" s="82">
        <f t="shared" si="48"/>
        <v>0</v>
      </c>
      <c r="N101" s="61">
        <f t="shared" si="49"/>
        <v>7173.044834072135</v>
      </c>
      <c r="O101" s="60">
        <f t="shared" si="50"/>
        <v>7173.044834072135</v>
      </c>
    </row>
    <row r="102" spans="1:15" x14ac:dyDescent="0.25">
      <c r="A102" s="6" t="s">
        <v>22</v>
      </c>
      <c r="B102" s="58" t="str">
        <f t="shared" si="56"/>
        <v>Q2/2021</v>
      </c>
      <c r="C102" s="54">
        <f t="shared" si="53"/>
        <v>44287</v>
      </c>
      <c r="D102" s="54">
        <f t="shared" si="54"/>
        <v>44377</v>
      </c>
      <c r="E102" s="58">
        <f t="shared" si="51"/>
        <v>91</v>
      </c>
      <c r="F102" s="59">
        <f>VLOOKUP(D102,'FERC Interest Rate'!$A:$B,2,TRUE)</f>
        <v>3.2500000000000001E-2</v>
      </c>
      <c r="G102" s="60">
        <f t="shared" si="52"/>
        <v>7173.044834072135</v>
      </c>
      <c r="H102" s="60">
        <f t="shared" si="46"/>
        <v>58.121315333611896</v>
      </c>
      <c r="I102" s="122">
        <v>0</v>
      </c>
      <c r="J102" s="61">
        <v>0</v>
      </c>
      <c r="K102" s="61">
        <f t="shared" si="55"/>
        <v>0</v>
      </c>
      <c r="L102" s="61">
        <v>0</v>
      </c>
      <c r="M102" s="82">
        <f t="shared" si="48"/>
        <v>0</v>
      </c>
      <c r="N102" s="61">
        <f t="shared" si="49"/>
        <v>7231.1661494057471</v>
      </c>
      <c r="O102" s="60">
        <f t="shared" si="50"/>
        <v>7231.1661494057471</v>
      </c>
    </row>
    <row r="103" spans="1:15" x14ac:dyDescent="0.25">
      <c r="A103" s="6" t="s">
        <v>22</v>
      </c>
      <c r="B103" s="58" t="str">
        <f t="shared" si="56"/>
        <v>Q3/2021</v>
      </c>
      <c r="C103" s="54">
        <f t="shared" si="53"/>
        <v>44378</v>
      </c>
      <c r="D103" s="54">
        <f t="shared" si="54"/>
        <v>44469</v>
      </c>
      <c r="E103" s="58">
        <f t="shared" si="51"/>
        <v>92</v>
      </c>
      <c r="F103" s="59">
        <f>VLOOKUP(D103,'FERC Interest Rate'!$A:$B,2,TRUE)</f>
        <v>3.2500000000000001E-2</v>
      </c>
      <c r="G103" s="60">
        <f t="shared" si="52"/>
        <v>7231.1661494057471</v>
      </c>
      <c r="H103" s="60">
        <f t="shared" si="46"/>
        <v>59.236128182803249</v>
      </c>
      <c r="I103" s="122">
        <v>0</v>
      </c>
      <c r="J103" s="61">
        <v>0</v>
      </c>
      <c r="K103" s="61">
        <f t="shared" si="55"/>
        <v>0</v>
      </c>
      <c r="L103" s="61">
        <v>0</v>
      </c>
      <c r="M103" s="82">
        <f t="shared" si="48"/>
        <v>0</v>
      </c>
      <c r="N103" s="61">
        <f t="shared" si="49"/>
        <v>7290.4022775885505</v>
      </c>
      <c r="O103" s="60">
        <f t="shared" si="50"/>
        <v>7290.4022775885505</v>
      </c>
    </row>
    <row r="104" spans="1:15" x14ac:dyDescent="0.25">
      <c r="A104" s="6" t="s">
        <v>22</v>
      </c>
      <c r="B104" s="58" t="str">
        <f t="shared" si="56"/>
        <v>Q4/2021</v>
      </c>
      <c r="C104" s="54">
        <f t="shared" si="53"/>
        <v>44470</v>
      </c>
      <c r="D104" s="54">
        <f t="shared" si="54"/>
        <v>44561</v>
      </c>
      <c r="E104" s="58">
        <f t="shared" si="51"/>
        <v>92</v>
      </c>
      <c r="F104" s="59">
        <f>VLOOKUP(D104,'FERC Interest Rate'!$A:$B,2,TRUE)</f>
        <v>3.2500000000000001E-2</v>
      </c>
      <c r="G104" s="60">
        <f t="shared" si="52"/>
        <v>7290.4022775885505</v>
      </c>
      <c r="H104" s="60">
        <f t="shared" si="46"/>
        <v>59.721377561615803</v>
      </c>
      <c r="I104" s="122">
        <v>0</v>
      </c>
      <c r="J104" s="61">
        <v>0</v>
      </c>
      <c r="K104" s="61">
        <f t="shared" si="55"/>
        <v>0</v>
      </c>
      <c r="L104" s="61">
        <v>0</v>
      </c>
      <c r="M104" s="82">
        <f t="shared" si="48"/>
        <v>0</v>
      </c>
      <c r="N104" s="61">
        <f t="shared" si="49"/>
        <v>7350.1236551501661</v>
      </c>
      <c r="O104" s="60">
        <f t="shared" si="50"/>
        <v>7350.1236551501661</v>
      </c>
    </row>
    <row r="105" spans="1:15" x14ac:dyDescent="0.25">
      <c r="A105" s="6" t="s">
        <v>22</v>
      </c>
      <c r="B105" s="58" t="str">
        <f t="shared" si="56"/>
        <v>Q1/2022</v>
      </c>
      <c r="C105" s="54">
        <f t="shared" si="53"/>
        <v>44562</v>
      </c>
      <c r="D105" s="54">
        <f t="shared" si="54"/>
        <v>44651</v>
      </c>
      <c r="E105" s="58">
        <f t="shared" si="51"/>
        <v>90</v>
      </c>
      <c r="F105" s="59">
        <f>VLOOKUP(D105,'FERC Interest Rate'!$A:$B,2,TRUE)</f>
        <v>3.2500000000000001E-2</v>
      </c>
      <c r="G105" s="60">
        <f t="shared" si="52"/>
        <v>7350.1236551501661</v>
      </c>
      <c r="H105" s="60">
        <f t="shared" si="46"/>
        <v>58.90167586661434</v>
      </c>
      <c r="I105" s="122">
        <v>0</v>
      </c>
      <c r="J105" s="61">
        <v>0</v>
      </c>
      <c r="K105" s="61">
        <f t="shared" si="55"/>
        <v>0</v>
      </c>
      <c r="L105" s="61">
        <v>0</v>
      </c>
      <c r="M105" s="82">
        <f t="shared" si="48"/>
        <v>0</v>
      </c>
      <c r="N105" s="61">
        <f t="shared" si="49"/>
        <v>7409.02533101678</v>
      </c>
      <c r="O105" s="60">
        <f t="shared" si="50"/>
        <v>7409.02533101678</v>
      </c>
    </row>
    <row r="106" spans="1:15" x14ac:dyDescent="0.25">
      <c r="A106" s="6" t="s">
        <v>22</v>
      </c>
      <c r="B106" s="58" t="str">
        <f t="shared" si="56"/>
        <v>Q2/2022</v>
      </c>
      <c r="C106" s="54">
        <f t="shared" si="53"/>
        <v>44652</v>
      </c>
      <c r="D106" s="54">
        <f t="shared" si="54"/>
        <v>44742</v>
      </c>
      <c r="E106" s="58">
        <f t="shared" si="51"/>
        <v>91</v>
      </c>
      <c r="F106" s="59">
        <f>VLOOKUP(D106,'FERC Interest Rate'!$A:$B,2,TRUE)</f>
        <v>3.2500000000000001E-2</v>
      </c>
      <c r="G106" s="60">
        <f t="shared" si="52"/>
        <v>7409.02533101678</v>
      </c>
      <c r="H106" s="60">
        <f t="shared" si="46"/>
        <v>60.033403880772951</v>
      </c>
      <c r="I106" s="122">
        <v>0</v>
      </c>
      <c r="J106" s="61">
        <v>0</v>
      </c>
      <c r="K106" s="61">
        <f t="shared" si="55"/>
        <v>0</v>
      </c>
      <c r="L106" s="61">
        <v>0</v>
      </c>
      <c r="M106" s="82">
        <f t="shared" si="48"/>
        <v>0</v>
      </c>
      <c r="N106" s="61">
        <f t="shared" si="49"/>
        <v>7469.0587348975532</v>
      </c>
      <c r="O106" s="60">
        <f t="shared" si="50"/>
        <v>7469.0587348975532</v>
      </c>
    </row>
    <row r="107" spans="1:15" x14ac:dyDescent="0.25">
      <c r="A107" s="6" t="s">
        <v>22</v>
      </c>
      <c r="B107" s="58" t="str">
        <f t="shared" si="56"/>
        <v>Q3/2022</v>
      </c>
      <c r="C107" s="54">
        <f t="shared" si="53"/>
        <v>44743</v>
      </c>
      <c r="D107" s="54">
        <f t="shared" si="54"/>
        <v>44834</v>
      </c>
      <c r="E107" s="58">
        <f t="shared" si="51"/>
        <v>92</v>
      </c>
      <c r="F107" s="59">
        <f>VLOOKUP(D107,'FERC Interest Rate'!$A:$B,2,TRUE)</f>
        <v>3.5999999999999997E-2</v>
      </c>
      <c r="G107" s="60">
        <f t="shared" si="52"/>
        <v>7469.0587348975532</v>
      </c>
      <c r="H107" s="60">
        <f t="shared" si="46"/>
        <v>67.774034328714237</v>
      </c>
      <c r="I107" s="122">
        <v>0</v>
      </c>
      <c r="J107" s="61">
        <v>0</v>
      </c>
      <c r="K107" s="61">
        <f t="shared" si="55"/>
        <v>0</v>
      </c>
      <c r="L107" s="61">
        <v>0</v>
      </c>
      <c r="M107" s="82">
        <f t="shared" si="48"/>
        <v>0</v>
      </c>
      <c r="N107" s="61">
        <f t="shared" si="49"/>
        <v>7536.8327692262674</v>
      </c>
      <c r="O107" s="60">
        <f t="shared" si="50"/>
        <v>7536.8327692262674</v>
      </c>
    </row>
    <row r="108" spans="1:15" x14ac:dyDescent="0.25">
      <c r="A108" s="6" t="s">
        <v>22</v>
      </c>
      <c r="B108" s="58" t="str">
        <f t="shared" si="56"/>
        <v>Q4/2022</v>
      </c>
      <c r="C108" s="54">
        <f t="shared" si="53"/>
        <v>44835</v>
      </c>
      <c r="D108" s="54">
        <f t="shared" si="54"/>
        <v>44926</v>
      </c>
      <c r="E108" s="58">
        <f t="shared" si="51"/>
        <v>92</v>
      </c>
      <c r="F108" s="59">
        <f>VLOOKUP(D108,'FERC Interest Rate'!$A:$B,2,TRUE)</f>
        <v>4.9099999999999998E-2</v>
      </c>
      <c r="G108" s="60">
        <f t="shared" si="52"/>
        <v>7536.8327692262674</v>
      </c>
      <c r="H108" s="60">
        <f t="shared" si="46"/>
        <v>93.27501639766821</v>
      </c>
      <c r="I108" s="122">
        <v>0</v>
      </c>
      <c r="J108" s="61">
        <v>0</v>
      </c>
      <c r="K108" s="61">
        <f t="shared" si="55"/>
        <v>0</v>
      </c>
      <c r="L108" s="61">
        <v>0</v>
      </c>
      <c r="M108" s="82">
        <f t="shared" si="48"/>
        <v>0</v>
      </c>
      <c r="N108" s="61">
        <f t="shared" si="49"/>
        <v>7630.1077856239353</v>
      </c>
      <c r="O108" s="60">
        <f t="shared" si="50"/>
        <v>7630.1077856239353</v>
      </c>
    </row>
    <row r="109" spans="1:15" x14ac:dyDescent="0.25">
      <c r="A109" s="6" t="s">
        <v>22</v>
      </c>
      <c r="B109" s="58" t="str">
        <f t="shared" si="56"/>
        <v>Q1/2023</v>
      </c>
      <c r="C109" s="54">
        <f t="shared" si="53"/>
        <v>44927</v>
      </c>
      <c r="D109" s="54">
        <f t="shared" si="54"/>
        <v>45016</v>
      </c>
      <c r="E109" s="58">
        <f t="shared" si="51"/>
        <v>90</v>
      </c>
      <c r="F109" s="59">
        <f>VLOOKUP(D109,'FERC Interest Rate'!$A:$B,2,TRUE)</f>
        <v>6.3100000000000003E-2</v>
      </c>
      <c r="G109" s="60">
        <f t="shared" si="52"/>
        <v>7630.1077856239353</v>
      </c>
      <c r="H109" s="60">
        <f t="shared" si="46"/>
        <v>118.71611538235157</v>
      </c>
      <c r="I109" s="122">
        <v>0</v>
      </c>
      <c r="J109" s="61">
        <v>0</v>
      </c>
      <c r="K109" s="61">
        <f t="shared" si="55"/>
        <v>0</v>
      </c>
      <c r="L109" s="61">
        <v>0</v>
      </c>
      <c r="M109" s="82">
        <f t="shared" si="48"/>
        <v>0</v>
      </c>
      <c r="N109" s="61">
        <f t="shared" si="49"/>
        <v>7748.8239010062871</v>
      </c>
      <c r="O109" s="60">
        <f t="shared" si="50"/>
        <v>7748.8239010062871</v>
      </c>
    </row>
    <row r="110" spans="1:15" x14ac:dyDescent="0.25">
      <c r="A110" s="6" t="s">
        <v>22</v>
      </c>
      <c r="B110" s="58" t="str">
        <f t="shared" si="56"/>
        <v>Q2/2023</v>
      </c>
      <c r="C110" s="54">
        <f t="shared" si="53"/>
        <v>45017</v>
      </c>
      <c r="D110" s="54">
        <f t="shared" si="54"/>
        <v>45107</v>
      </c>
      <c r="E110" s="58">
        <f t="shared" si="51"/>
        <v>91</v>
      </c>
      <c r="F110" s="59">
        <f>VLOOKUP(D110,'FERC Interest Rate'!$A:$B,2,TRUE)</f>
        <v>7.4999999999999997E-2</v>
      </c>
      <c r="G110" s="60">
        <f t="shared" si="52"/>
        <v>7748.8239010062871</v>
      </c>
      <c r="H110" s="60">
        <f t="shared" si="46"/>
        <v>144.8923921215559</v>
      </c>
      <c r="I110" s="122">
        <v>0</v>
      </c>
      <c r="J110" s="61">
        <v>0</v>
      </c>
      <c r="K110" s="61">
        <f t="shared" si="55"/>
        <v>0</v>
      </c>
      <c r="L110" s="61">
        <v>0</v>
      </c>
      <c r="M110" s="82">
        <f t="shared" si="48"/>
        <v>0</v>
      </c>
      <c r="N110" s="61">
        <f t="shared" si="49"/>
        <v>7893.7162931278426</v>
      </c>
      <c r="O110" s="60">
        <f t="shared" si="50"/>
        <v>7893.7162931278426</v>
      </c>
    </row>
    <row r="111" spans="1:15" x14ac:dyDescent="0.25">
      <c r="A111" s="6" t="s">
        <v>22</v>
      </c>
      <c r="B111" s="58" t="str">
        <f t="shared" si="56"/>
        <v>Q3/2023</v>
      </c>
      <c r="C111" s="54">
        <f t="shared" si="53"/>
        <v>45108</v>
      </c>
      <c r="D111" s="54">
        <f t="shared" si="54"/>
        <v>45199</v>
      </c>
      <c r="E111" s="58">
        <f t="shared" si="51"/>
        <v>92</v>
      </c>
      <c r="F111" s="59">
        <f>VLOOKUP(D111,'FERC Interest Rate'!$A:$B,2,TRUE)</f>
        <v>8.0199999999999994E-2</v>
      </c>
      <c r="G111" s="60">
        <f t="shared" si="52"/>
        <v>7893.7162931278426</v>
      </c>
      <c r="H111" s="60">
        <f t="shared" si="46"/>
        <v>159.56985286908073</v>
      </c>
      <c r="I111" s="122">
        <v>0</v>
      </c>
      <c r="J111" s="61">
        <v>0</v>
      </c>
      <c r="K111" s="61">
        <f t="shared" si="55"/>
        <v>0</v>
      </c>
      <c r="L111" s="61">
        <v>0</v>
      </c>
      <c r="M111" s="82">
        <f t="shared" si="48"/>
        <v>0</v>
      </c>
      <c r="N111" s="61">
        <f t="shared" si="49"/>
        <v>8053.2861459969236</v>
      </c>
      <c r="O111" s="60">
        <f t="shared" si="50"/>
        <v>8053.2861459969236</v>
      </c>
    </row>
    <row r="112" spans="1:15" x14ac:dyDescent="0.25">
      <c r="A112" s="6" t="s">
        <v>22</v>
      </c>
      <c r="B112" s="58" t="str">
        <f t="shared" si="56"/>
        <v>Q4/2023</v>
      </c>
      <c r="C112" s="54">
        <f t="shared" si="53"/>
        <v>45200</v>
      </c>
      <c r="D112" s="54">
        <f t="shared" si="54"/>
        <v>45291</v>
      </c>
      <c r="E112" s="58">
        <f t="shared" si="51"/>
        <v>92</v>
      </c>
      <c r="F112" s="59">
        <f>VLOOKUP(D112,'FERC Interest Rate'!$A:$B,2,TRUE)</f>
        <v>8.3500000000000005E-2</v>
      </c>
      <c r="G112" s="60">
        <f t="shared" si="52"/>
        <v>8053.2861459969236</v>
      </c>
      <c r="H112" s="60">
        <f t="shared" si="46"/>
        <v>169.49409362615995</v>
      </c>
      <c r="I112" s="122">
        <v>0</v>
      </c>
      <c r="J112" s="61">
        <v>0</v>
      </c>
      <c r="K112" s="61">
        <f t="shared" si="55"/>
        <v>0</v>
      </c>
      <c r="L112" s="61">
        <v>0</v>
      </c>
      <c r="M112" s="82">
        <f t="shared" si="48"/>
        <v>0</v>
      </c>
      <c r="N112" s="61">
        <f t="shared" si="49"/>
        <v>8222.7802396230836</v>
      </c>
      <c r="O112" s="60">
        <f t="shared" si="50"/>
        <v>8222.7802396230836</v>
      </c>
    </row>
    <row r="113" spans="1:15" x14ac:dyDescent="0.25">
      <c r="A113" s="63" t="s">
        <v>44</v>
      </c>
      <c r="B113" s="58" t="str">
        <f t="shared" si="56"/>
        <v>Q1/2024</v>
      </c>
      <c r="C113" s="54">
        <f t="shared" si="53"/>
        <v>45292</v>
      </c>
      <c r="D113" s="54">
        <f t="shared" si="54"/>
        <v>45382</v>
      </c>
      <c r="E113" s="58">
        <f t="shared" si="51"/>
        <v>91</v>
      </c>
      <c r="F113" s="59">
        <f>VLOOKUP(D113,'FERC Interest Rate'!$A:$B,2,TRUE)</f>
        <v>8.5000000000000006E-2</v>
      </c>
      <c r="G113" s="60">
        <f t="shared" si="52"/>
        <v>8222.7802396230836</v>
      </c>
      <c r="H113" s="60">
        <f t="shared" si="46"/>
        <v>173.7792490532365</v>
      </c>
      <c r="I113" s="122">
        <f>(SUM($H$88:$H$113)/20)</f>
        <v>112.57797443381602</v>
      </c>
      <c r="J113" s="61">
        <f t="shared" ref="J113" si="57">G113*F113*(E113/(DATE(YEAR(D113),12,31)-DATE(YEAR(D113),1,1)+1))</f>
        <v>173.7792490532365</v>
      </c>
      <c r="K113" s="61">
        <f t="shared" ref="K113" si="58">+SUM(I113:J113)</f>
        <v>286.35722348705252</v>
      </c>
      <c r="L113" s="61">
        <f t="shared" ref="L113:L120" si="59">VLOOKUP($L$86,A$1:F$12,4,FALSE)/20</f>
        <v>307.25</v>
      </c>
      <c r="M113" s="82">
        <f t="shared" ref="M113" si="60">+SUM(K113:L113)</f>
        <v>593.60722348705258</v>
      </c>
      <c r="N113" s="61">
        <f t="shared" si="49"/>
        <v>8570.3387377295549</v>
      </c>
      <c r="O113" s="60">
        <f t="shared" si="50"/>
        <v>7976.7315142425032</v>
      </c>
    </row>
    <row r="114" spans="1:15" x14ac:dyDescent="0.25">
      <c r="A114" s="63" t="s">
        <v>45</v>
      </c>
      <c r="B114" s="58" t="str">
        <f t="shared" si="56"/>
        <v>Q2/2024</v>
      </c>
      <c r="C114" s="54">
        <f t="shared" si="53"/>
        <v>45383</v>
      </c>
      <c r="D114" s="54">
        <f t="shared" si="54"/>
        <v>45473</v>
      </c>
      <c r="E114" s="58">
        <f t="shared" si="51"/>
        <v>91</v>
      </c>
      <c r="F114" s="59">
        <f>VLOOKUP(D114,'FERC Interest Rate'!$A:$B,2,TRUE)</f>
        <v>8.5000000000000006E-2</v>
      </c>
      <c r="G114" s="60">
        <f t="shared" si="52"/>
        <v>7976.7315142425032</v>
      </c>
      <c r="H114" s="60">
        <v>0</v>
      </c>
      <c r="I114" s="122">
        <f t="shared" ref="I114:I120" si="61">(SUM($H$88:$H$113)/20)</f>
        <v>112.57797443381602</v>
      </c>
      <c r="J114" s="61">
        <f t="shared" ref="J114:J120" si="62">G114*F114*(E114/(DATE(YEAR(D114),12,31)-DATE(YEAR(D114),1,1)+1))</f>
        <v>168.5792848706715</v>
      </c>
      <c r="K114" s="61">
        <f t="shared" ref="K114:K120" si="63">+SUM(I114:J114)</f>
        <v>281.15725930448752</v>
      </c>
      <c r="L114" s="61">
        <f t="shared" si="59"/>
        <v>307.25</v>
      </c>
      <c r="M114" s="82">
        <f t="shared" ref="M114:M115" si="64">+SUM(K114:L114)</f>
        <v>588.40725930448752</v>
      </c>
      <c r="N114" s="5">
        <f t="shared" si="49"/>
        <v>8145.3107991131747</v>
      </c>
      <c r="O114" s="60">
        <f t="shared" si="50"/>
        <v>7556.9035398086871</v>
      </c>
    </row>
    <row r="115" spans="1:15" x14ac:dyDescent="0.25">
      <c r="A115" s="63" t="s">
        <v>46</v>
      </c>
      <c r="B115" s="58" t="str">
        <f t="shared" si="56"/>
        <v>Q3/2024</v>
      </c>
      <c r="C115" s="54">
        <f t="shared" si="53"/>
        <v>45474</v>
      </c>
      <c r="D115" s="54">
        <f t="shared" si="54"/>
        <v>45565</v>
      </c>
      <c r="E115" s="58">
        <f t="shared" si="51"/>
        <v>92</v>
      </c>
      <c r="F115" s="59">
        <f>VLOOKUP(D115,'FERC Interest Rate'!$A:$B,2,TRUE)</f>
        <v>8.5000000000000006E-2</v>
      </c>
      <c r="G115" s="60">
        <f t="shared" si="52"/>
        <v>7556.9035398086871</v>
      </c>
      <c r="H115" s="60">
        <v>0</v>
      </c>
      <c r="I115" s="122">
        <f t="shared" si="61"/>
        <v>112.57797443381602</v>
      </c>
      <c r="J115" s="61">
        <f t="shared" si="62"/>
        <v>161.46170951175938</v>
      </c>
      <c r="K115" s="61">
        <f t="shared" si="63"/>
        <v>274.0396839455754</v>
      </c>
      <c r="L115" s="61">
        <f t="shared" si="59"/>
        <v>307.25</v>
      </c>
      <c r="M115" s="82">
        <f t="shared" si="64"/>
        <v>581.28968394557546</v>
      </c>
      <c r="N115" s="5">
        <f t="shared" si="49"/>
        <v>7718.3652493204463</v>
      </c>
      <c r="O115" s="60">
        <f t="shared" si="50"/>
        <v>7137.0755653748711</v>
      </c>
    </row>
    <row r="116" spans="1:15" x14ac:dyDescent="0.25">
      <c r="A116" s="6" t="s">
        <v>47</v>
      </c>
      <c r="B116" s="58" t="str">
        <f t="shared" si="56"/>
        <v>Q4/2024</v>
      </c>
      <c r="C116" s="54">
        <f t="shared" si="53"/>
        <v>45566</v>
      </c>
      <c r="D116" s="54">
        <f t="shared" si="54"/>
        <v>45657</v>
      </c>
      <c r="E116" s="58">
        <f t="shared" si="51"/>
        <v>92</v>
      </c>
      <c r="F116" s="59">
        <f>VLOOKUP(D116,'FERC Interest Rate'!$A:$B,2,TRUE)</f>
        <v>8.5000000000000006E-2</v>
      </c>
      <c r="G116" s="60">
        <f t="shared" si="52"/>
        <v>7137.0755653748711</v>
      </c>
      <c r="H116" s="60">
        <v>0</v>
      </c>
      <c r="I116" s="122">
        <f t="shared" si="61"/>
        <v>112.57797443381602</v>
      </c>
      <c r="J116" s="61">
        <f t="shared" si="62"/>
        <v>152.49161453888388</v>
      </c>
      <c r="K116" s="61">
        <f t="shared" si="63"/>
        <v>265.06958897269988</v>
      </c>
      <c r="L116" s="61">
        <f t="shared" si="59"/>
        <v>307.25</v>
      </c>
      <c r="M116" s="82">
        <f t="shared" ref="M116:M120" si="65">+SUM(K116:L116)</f>
        <v>572.31958897269988</v>
      </c>
      <c r="N116" s="5">
        <f t="shared" si="49"/>
        <v>7289.5671799137554</v>
      </c>
      <c r="O116" s="60">
        <f t="shared" si="50"/>
        <v>6717.247590941055</v>
      </c>
    </row>
    <row r="117" spans="1:15" x14ac:dyDescent="0.25">
      <c r="A117" s="6" t="s">
        <v>48</v>
      </c>
      <c r="B117" s="58" t="str">
        <f t="shared" si="56"/>
        <v>Q1/2025</v>
      </c>
      <c r="C117" s="54">
        <f t="shared" si="53"/>
        <v>45658</v>
      </c>
      <c r="D117" s="54">
        <f t="shared" si="54"/>
        <v>45747</v>
      </c>
      <c r="E117" s="58">
        <f t="shared" si="51"/>
        <v>90</v>
      </c>
      <c r="F117" s="59">
        <f>VLOOKUP(D117,'FERC Interest Rate'!$A:$B,2,TRUE)</f>
        <v>8.0399999999999999E-2</v>
      </c>
      <c r="G117" s="60">
        <f t="shared" si="52"/>
        <v>6717.247590941055</v>
      </c>
      <c r="H117" s="60">
        <v>0</v>
      </c>
      <c r="I117" s="122">
        <f t="shared" si="61"/>
        <v>112.57797443381602</v>
      </c>
      <c r="J117" s="61">
        <f t="shared" si="62"/>
        <v>133.16713306314924</v>
      </c>
      <c r="K117" s="61">
        <f t="shared" si="63"/>
        <v>245.74510749696526</v>
      </c>
      <c r="L117" s="61">
        <f t="shared" si="59"/>
        <v>307.25</v>
      </c>
      <c r="M117" s="82">
        <f t="shared" si="65"/>
        <v>552.99510749696526</v>
      </c>
      <c r="N117" s="5">
        <f t="shared" si="49"/>
        <v>6850.4147240042039</v>
      </c>
      <c r="O117" s="60">
        <f t="shared" si="50"/>
        <v>6297.419616507239</v>
      </c>
    </row>
    <row r="118" spans="1:15" x14ac:dyDescent="0.25">
      <c r="A118" s="6" t="s">
        <v>49</v>
      </c>
      <c r="B118" s="58" t="str">
        <f t="shared" si="56"/>
        <v>Q2/2025</v>
      </c>
      <c r="C118" s="54">
        <f t="shared" si="53"/>
        <v>45748</v>
      </c>
      <c r="D118" s="54">
        <f t="shared" si="54"/>
        <v>45838</v>
      </c>
      <c r="E118" s="58">
        <f t="shared" si="51"/>
        <v>91</v>
      </c>
      <c r="F118" s="59">
        <f>VLOOKUP(D118,'FERC Interest Rate'!$A:$B,2,TRUE)</f>
        <v>7.5499999999999998E-2</v>
      </c>
      <c r="G118" s="60">
        <f t="shared" si="52"/>
        <v>6297.419616507239</v>
      </c>
      <c r="H118" s="60">
        <v>0</v>
      </c>
      <c r="I118" s="122">
        <f t="shared" si="61"/>
        <v>112.57797443381602</v>
      </c>
      <c r="J118" s="61">
        <f t="shared" si="62"/>
        <v>118.53814102798077</v>
      </c>
      <c r="K118" s="61">
        <f t="shared" si="63"/>
        <v>231.1161154617968</v>
      </c>
      <c r="L118" s="61">
        <f t="shared" si="59"/>
        <v>307.25</v>
      </c>
      <c r="M118" s="82">
        <f t="shared" si="65"/>
        <v>538.36611546179677</v>
      </c>
      <c r="N118" s="5">
        <f t="shared" si="49"/>
        <v>6415.9577575352196</v>
      </c>
      <c r="O118" s="60">
        <f t="shared" si="50"/>
        <v>5877.5916420734229</v>
      </c>
    </row>
    <row r="119" spans="1:15" x14ac:dyDescent="0.25">
      <c r="A119" s="6" t="s">
        <v>50</v>
      </c>
      <c r="B119" s="58" t="str">
        <f t="shared" si="56"/>
        <v>Q3/2025</v>
      </c>
      <c r="C119" s="54">
        <f t="shared" si="53"/>
        <v>45839</v>
      </c>
      <c r="D119" s="54">
        <f t="shared" si="54"/>
        <v>45930</v>
      </c>
      <c r="E119" s="58">
        <f t="shared" si="51"/>
        <v>92</v>
      </c>
      <c r="F119" s="59">
        <f>VLOOKUP(D119,'FERC Interest Rate'!$A:$B,2,TRUE)</f>
        <v>7.4999999999999997E-2</v>
      </c>
      <c r="G119" s="60">
        <f t="shared" si="52"/>
        <v>5877.5916420734229</v>
      </c>
      <c r="H119" s="60">
        <v>0</v>
      </c>
      <c r="I119" s="122">
        <f t="shared" si="61"/>
        <v>112.57797443381602</v>
      </c>
      <c r="J119" s="61">
        <f t="shared" si="62"/>
        <v>111.110636521388</v>
      </c>
      <c r="K119" s="61">
        <f t="shared" si="63"/>
        <v>223.68861095520401</v>
      </c>
      <c r="L119" s="61">
        <f t="shared" si="59"/>
        <v>307.25</v>
      </c>
      <c r="M119" s="82">
        <f t="shared" si="65"/>
        <v>530.93861095520401</v>
      </c>
      <c r="N119" s="5">
        <f t="shared" si="49"/>
        <v>5988.7022785948111</v>
      </c>
      <c r="O119" s="60">
        <f t="shared" si="50"/>
        <v>5457.7636676396069</v>
      </c>
    </row>
    <row r="120" spans="1:15" x14ac:dyDescent="0.25">
      <c r="A120" s="6" t="s">
        <v>51</v>
      </c>
      <c r="B120" s="58" t="str">
        <f t="shared" si="56"/>
        <v>Q4/2025</v>
      </c>
      <c r="C120" s="54">
        <f t="shared" si="53"/>
        <v>45931</v>
      </c>
      <c r="D120" s="54">
        <f t="shared" si="54"/>
        <v>46022</v>
      </c>
      <c r="E120" s="58">
        <f t="shared" si="51"/>
        <v>92</v>
      </c>
      <c r="F120" s="59">
        <f>VLOOKUP(D120,'FERC Interest Rate'!$A:$B,2,TRUE)</f>
        <v>7.4999999999999997E-2</v>
      </c>
      <c r="G120" s="60">
        <f t="shared" si="52"/>
        <v>5457.7636676396069</v>
      </c>
      <c r="H120" s="60">
        <v>0</v>
      </c>
      <c r="I120" s="122">
        <f t="shared" si="61"/>
        <v>112.57797443381602</v>
      </c>
      <c r="J120" s="61">
        <f t="shared" si="62"/>
        <v>103.174162484146</v>
      </c>
      <c r="K120" s="61">
        <f t="shared" si="63"/>
        <v>215.75213691796202</v>
      </c>
      <c r="L120" s="61">
        <f t="shared" si="59"/>
        <v>307.25</v>
      </c>
      <c r="M120" s="82">
        <f t="shared" si="65"/>
        <v>523.00213691796205</v>
      </c>
      <c r="N120" s="5">
        <f t="shared" si="49"/>
        <v>5560.937830123753</v>
      </c>
      <c r="O120" s="60">
        <f t="shared" si="50"/>
        <v>5037.9356932057908</v>
      </c>
    </row>
    <row r="121" spans="1:15" ht="13.5" thickBot="1" x14ac:dyDescent="0.35">
      <c r="A121" s="101"/>
      <c r="B121" s="102"/>
      <c r="C121" s="103"/>
      <c r="D121" s="103"/>
      <c r="E121" s="102"/>
      <c r="F121" s="102"/>
      <c r="G121" s="99">
        <f t="shared" ref="G121:O121" si="66">+SUM(G88:G120)</f>
        <v>230673.35557604276</v>
      </c>
      <c r="H121" s="99">
        <f t="shared" si="66"/>
        <v>2251.5594886763206</v>
      </c>
      <c r="I121" s="99">
        <f t="shared" si="66"/>
        <v>900.62379547052831</v>
      </c>
      <c r="J121" s="99">
        <f t="shared" si="66"/>
        <v>1122.3019310712152</v>
      </c>
      <c r="K121" s="99">
        <f t="shared" si="66"/>
        <v>2022.9257265417434</v>
      </c>
      <c r="L121" s="99">
        <f t="shared" si="66"/>
        <v>2458</v>
      </c>
      <c r="M121" s="99">
        <f t="shared" si="66"/>
        <v>4480.9257265417436</v>
      </c>
      <c r="N121" s="99">
        <f t="shared" si="66"/>
        <v>234047.21699579028</v>
      </c>
      <c r="O121" s="99">
        <f t="shared" si="66"/>
        <v>229566.29126924856</v>
      </c>
    </row>
    <row r="122" spans="1:15" ht="13" thickTop="1" x14ac:dyDescent="0.25"/>
    <row r="123" spans="1:15" ht="13" x14ac:dyDescent="0.3">
      <c r="A123" s="3"/>
      <c r="B123" s="3"/>
      <c r="C123" s="3"/>
      <c r="D123" s="3"/>
      <c r="E123" s="3"/>
      <c r="F123" s="3"/>
      <c r="G123" s="3"/>
      <c r="H123" s="3"/>
      <c r="I123" s="84"/>
      <c r="J123" s="432" t="s">
        <v>15</v>
      </c>
      <c r="K123" s="433"/>
      <c r="L123" s="198" t="s">
        <v>46</v>
      </c>
      <c r="M123" s="91"/>
      <c r="N123" s="3"/>
      <c r="O123" s="3"/>
    </row>
    <row r="124" spans="1:15" ht="52" x14ac:dyDescent="0.3">
      <c r="A124" s="62" t="s">
        <v>43</v>
      </c>
      <c r="B124" s="62" t="s">
        <v>3</v>
      </c>
      <c r="C124" s="62" t="s">
        <v>4</v>
      </c>
      <c r="D124" s="62" t="s">
        <v>5</v>
      </c>
      <c r="E124" s="62" t="s">
        <v>6</v>
      </c>
      <c r="F124" s="62" t="s">
        <v>7</v>
      </c>
      <c r="G124" s="62" t="s">
        <v>83</v>
      </c>
      <c r="H124" s="62" t="s">
        <v>84</v>
      </c>
      <c r="I124" s="77" t="s">
        <v>85</v>
      </c>
      <c r="J124" s="78" t="s">
        <v>86</v>
      </c>
      <c r="K124" s="78" t="s">
        <v>87</v>
      </c>
      <c r="L124" s="78" t="s">
        <v>88</v>
      </c>
      <c r="M124" s="79" t="s">
        <v>89</v>
      </c>
      <c r="N124" s="62" t="s">
        <v>90</v>
      </c>
      <c r="O124" s="62" t="s">
        <v>91</v>
      </c>
    </row>
    <row r="125" spans="1:15" x14ac:dyDescent="0.25">
      <c r="A125" s="6" t="s">
        <v>22</v>
      </c>
      <c r="B125" s="58" t="str">
        <f t="shared" ref="B125:B131" si="67">+IF(MONTH(C125)&lt;4,"Q1",IF(MONTH(C125)&lt;7,"Q2",IF(MONTH(C125)&lt;10,"Q3","Q4")))&amp;"/"&amp;YEAR(C125)</f>
        <v>Q1/2018</v>
      </c>
      <c r="C125" s="54">
        <f>VLOOKUP(L123,$A$1:$E$13,2,FALSE)</f>
        <v>43137</v>
      </c>
      <c r="D125" s="54">
        <f>DATE(YEAR(C125),IF(MONTH(C125)&lt;=3,3,IF(MONTH(C125)&lt;=6,6,IF(MONTH(C125)&lt;=9,9,12))),IF(OR(MONTH(C125)&lt;=3,MONTH(C125)&gt;=10),31,30))</f>
        <v>43190</v>
      </c>
      <c r="E125" s="58">
        <f>D125-C125+1</f>
        <v>54</v>
      </c>
      <c r="F125" s="59">
        <f>VLOOKUP(D125,'FERC Interest Rate'!$A:$B,2,TRUE)</f>
        <v>4.2500000000000003E-2</v>
      </c>
      <c r="G125" s="60">
        <f>VLOOKUP(L123,$A$1:$E$12,4,FALSE)</f>
        <v>257</v>
      </c>
      <c r="H125" s="60">
        <f t="shared" ref="H125:H149" si="68">G125*F125*(E125/(DATE(YEAR(D125),12,31)-DATE(YEAR(D125),1,1)+1))</f>
        <v>1.6159315068493152</v>
      </c>
      <c r="I125" s="122">
        <v>0</v>
      </c>
      <c r="J125" s="61">
        <v>0</v>
      </c>
      <c r="K125" s="61">
        <f t="shared" ref="K125:K132" si="69">+SUM(I125:J125)</f>
        <v>0</v>
      </c>
      <c r="L125" s="61">
        <v>0</v>
      </c>
      <c r="M125" s="82">
        <f t="shared" ref="M125:M148" si="70">+SUM(K125:L125)</f>
        <v>0</v>
      </c>
      <c r="N125" s="61">
        <f t="shared" ref="N125:N156" si="71">+G125+H125+J125</f>
        <v>258.61593150684934</v>
      </c>
      <c r="O125" s="60">
        <f t="shared" ref="O125:O156" si="72">G125+H125-L125-I125</f>
        <v>258.61593150684934</v>
      </c>
    </row>
    <row r="126" spans="1:15" x14ac:dyDescent="0.25">
      <c r="A126" s="6" t="s">
        <v>22</v>
      </c>
      <c r="B126" s="58" t="str">
        <f t="shared" si="67"/>
        <v>Q2/2018</v>
      </c>
      <c r="C126" s="54">
        <f>D125+1</f>
        <v>43191</v>
      </c>
      <c r="D126" s="54">
        <f>EOMONTH(D125,3)</f>
        <v>43281</v>
      </c>
      <c r="E126" s="58">
        <f t="shared" ref="E126:E156" si="73">D126-C126+1</f>
        <v>91</v>
      </c>
      <c r="F126" s="59">
        <f>VLOOKUP(D126,'FERC Interest Rate'!$A:$B,2,TRUE)</f>
        <v>4.4699999999999997E-2</v>
      </c>
      <c r="G126" s="60">
        <f t="shared" ref="G126:G156" si="74">O125</f>
        <v>258.61593150684934</v>
      </c>
      <c r="H126" s="60">
        <f t="shared" si="68"/>
        <v>2.8821151358641397</v>
      </c>
      <c r="I126" s="122">
        <v>0</v>
      </c>
      <c r="J126" s="61">
        <v>0</v>
      </c>
      <c r="K126" s="61">
        <f t="shared" si="69"/>
        <v>0</v>
      </c>
      <c r="L126" s="61">
        <v>0</v>
      </c>
      <c r="M126" s="82">
        <f t="shared" si="70"/>
        <v>0</v>
      </c>
      <c r="N126" s="61">
        <f t="shared" si="71"/>
        <v>261.49804664271346</v>
      </c>
      <c r="O126" s="60">
        <f t="shared" si="72"/>
        <v>261.49804664271346</v>
      </c>
    </row>
    <row r="127" spans="1:15" x14ac:dyDescent="0.25">
      <c r="A127" s="6" t="s">
        <v>22</v>
      </c>
      <c r="B127" s="58" t="str">
        <f t="shared" si="67"/>
        <v>Q3/2018</v>
      </c>
      <c r="C127" s="54">
        <f t="shared" ref="C127:C156" si="75">D126+1</f>
        <v>43282</v>
      </c>
      <c r="D127" s="54">
        <f t="shared" ref="D127:D156" si="76">EOMONTH(D126,3)</f>
        <v>43373</v>
      </c>
      <c r="E127" s="58">
        <f t="shared" si="73"/>
        <v>92</v>
      </c>
      <c r="F127" s="59">
        <f>VLOOKUP(D127,'FERC Interest Rate'!$A:$B,2,TRUE)</f>
        <v>4.6899999999999997E-2</v>
      </c>
      <c r="G127" s="60">
        <f t="shared" si="74"/>
        <v>261.49804664271346</v>
      </c>
      <c r="H127" s="60">
        <f t="shared" si="68"/>
        <v>3.0912651278191237</v>
      </c>
      <c r="I127" s="122">
        <v>0</v>
      </c>
      <c r="J127" s="61">
        <v>0</v>
      </c>
      <c r="K127" s="61">
        <f t="shared" si="69"/>
        <v>0</v>
      </c>
      <c r="L127" s="61">
        <v>0</v>
      </c>
      <c r="M127" s="82">
        <f t="shared" si="70"/>
        <v>0</v>
      </c>
      <c r="N127" s="61">
        <f t="shared" si="71"/>
        <v>264.58931177053256</v>
      </c>
      <c r="O127" s="60">
        <f t="shared" si="72"/>
        <v>264.58931177053256</v>
      </c>
    </row>
    <row r="128" spans="1:15" x14ac:dyDescent="0.25">
      <c r="A128" s="6" t="s">
        <v>22</v>
      </c>
      <c r="B128" s="58" t="str">
        <f t="shared" si="67"/>
        <v>Q4/2018</v>
      </c>
      <c r="C128" s="54">
        <f t="shared" si="75"/>
        <v>43374</v>
      </c>
      <c r="D128" s="54">
        <f t="shared" si="76"/>
        <v>43465</v>
      </c>
      <c r="E128" s="58">
        <f t="shared" si="73"/>
        <v>92</v>
      </c>
      <c r="F128" s="59">
        <f>VLOOKUP(D128,'FERC Interest Rate'!$A:$B,2,TRUE)</f>
        <v>4.9599999999999998E-2</v>
      </c>
      <c r="G128" s="60">
        <f t="shared" si="74"/>
        <v>264.58931177053256</v>
      </c>
      <c r="H128" s="60">
        <f t="shared" si="68"/>
        <v>3.3078738286884777</v>
      </c>
      <c r="I128" s="122">
        <v>0</v>
      </c>
      <c r="J128" s="61">
        <v>0</v>
      </c>
      <c r="K128" s="61">
        <f t="shared" si="69"/>
        <v>0</v>
      </c>
      <c r="L128" s="61">
        <v>0</v>
      </c>
      <c r="M128" s="82">
        <f t="shared" si="70"/>
        <v>0</v>
      </c>
      <c r="N128" s="61">
        <f t="shared" si="71"/>
        <v>267.89718559922102</v>
      </c>
      <c r="O128" s="60">
        <f t="shared" si="72"/>
        <v>267.89718559922102</v>
      </c>
    </row>
    <row r="129" spans="1:15" x14ac:dyDescent="0.25">
      <c r="A129" s="6" t="s">
        <v>22</v>
      </c>
      <c r="B129" s="58" t="str">
        <f t="shared" si="67"/>
        <v>Q1/2019</v>
      </c>
      <c r="C129" s="54">
        <f t="shared" si="75"/>
        <v>43466</v>
      </c>
      <c r="D129" s="54">
        <f t="shared" si="76"/>
        <v>43555</v>
      </c>
      <c r="E129" s="58">
        <f t="shared" si="73"/>
        <v>90</v>
      </c>
      <c r="F129" s="59">
        <f>VLOOKUP(D129,'FERC Interest Rate'!$A:$B,2,TRUE)</f>
        <v>5.1799999999999999E-2</v>
      </c>
      <c r="G129" s="60">
        <f t="shared" si="74"/>
        <v>267.89718559922102</v>
      </c>
      <c r="H129" s="60">
        <f t="shared" si="68"/>
        <v>3.421744326749502</v>
      </c>
      <c r="I129" s="122">
        <v>0</v>
      </c>
      <c r="J129" s="61">
        <v>0</v>
      </c>
      <c r="K129" s="61">
        <f t="shared" si="69"/>
        <v>0</v>
      </c>
      <c r="L129" s="61">
        <v>0</v>
      </c>
      <c r="M129" s="82">
        <f t="shared" si="70"/>
        <v>0</v>
      </c>
      <c r="N129" s="61">
        <f t="shared" si="71"/>
        <v>271.31892992597051</v>
      </c>
      <c r="O129" s="60">
        <f t="shared" si="72"/>
        <v>271.31892992597051</v>
      </c>
    </row>
    <row r="130" spans="1:15" x14ac:dyDescent="0.25">
      <c r="A130" s="6" t="s">
        <v>22</v>
      </c>
      <c r="B130" s="58" t="str">
        <f t="shared" si="67"/>
        <v>Q2/2019</v>
      </c>
      <c r="C130" s="54">
        <f t="shared" si="75"/>
        <v>43556</v>
      </c>
      <c r="D130" s="54">
        <f t="shared" si="76"/>
        <v>43646</v>
      </c>
      <c r="E130" s="58">
        <f t="shared" si="73"/>
        <v>91</v>
      </c>
      <c r="F130" s="59">
        <f>VLOOKUP(D130,'FERC Interest Rate'!$A:$B,2,TRUE)</f>
        <v>5.45E-2</v>
      </c>
      <c r="G130" s="60">
        <f t="shared" si="74"/>
        <v>271.31892992597051</v>
      </c>
      <c r="H130" s="60">
        <f t="shared" si="68"/>
        <v>3.6865924190900019</v>
      </c>
      <c r="I130" s="122">
        <v>0</v>
      </c>
      <c r="J130" s="61">
        <v>0</v>
      </c>
      <c r="K130" s="61">
        <f t="shared" si="69"/>
        <v>0</v>
      </c>
      <c r="L130" s="61">
        <v>0</v>
      </c>
      <c r="M130" s="82">
        <f t="shared" si="70"/>
        <v>0</v>
      </c>
      <c r="N130" s="61">
        <f t="shared" si="71"/>
        <v>275.00552234506051</v>
      </c>
      <c r="O130" s="60">
        <f t="shared" si="72"/>
        <v>275.00552234506051</v>
      </c>
    </row>
    <row r="131" spans="1:15" x14ac:dyDescent="0.25">
      <c r="A131" s="6" t="s">
        <v>22</v>
      </c>
      <c r="B131" s="58" t="str">
        <f t="shared" si="67"/>
        <v>Q3/2019</v>
      </c>
      <c r="C131" s="54">
        <f t="shared" si="75"/>
        <v>43647</v>
      </c>
      <c r="D131" s="54">
        <f t="shared" si="76"/>
        <v>43738</v>
      </c>
      <c r="E131" s="58">
        <f t="shared" si="73"/>
        <v>92</v>
      </c>
      <c r="F131" s="59">
        <f>VLOOKUP(D131,'FERC Interest Rate'!$A:$B,2,TRUE)</f>
        <v>5.5E-2</v>
      </c>
      <c r="G131" s="60">
        <f t="shared" si="74"/>
        <v>275.00552234506051</v>
      </c>
      <c r="H131" s="60">
        <f t="shared" si="68"/>
        <v>3.8124053234685107</v>
      </c>
      <c r="I131" s="122">
        <v>0</v>
      </c>
      <c r="J131" s="61">
        <v>0</v>
      </c>
      <c r="K131" s="61">
        <f t="shared" si="69"/>
        <v>0</v>
      </c>
      <c r="L131" s="61">
        <v>0</v>
      </c>
      <c r="M131" s="82">
        <f t="shared" si="70"/>
        <v>0</v>
      </c>
      <c r="N131" s="61">
        <f t="shared" si="71"/>
        <v>278.81792766852902</v>
      </c>
      <c r="O131" s="60">
        <f t="shared" si="72"/>
        <v>278.81792766852902</v>
      </c>
    </row>
    <row r="132" spans="1:15" x14ac:dyDescent="0.25">
      <c r="A132" s="6" t="s">
        <v>22</v>
      </c>
      <c r="B132" s="58" t="str">
        <f>+IF(MONTH(C132)&lt;4,"Q1",IF(MONTH(C132)&lt;7,"Q2",IF(MONTH(C132)&lt;10,"Q3","Q4")))&amp;"/"&amp;YEAR(C132)</f>
        <v>Q4/2019</v>
      </c>
      <c r="C132" s="54">
        <f t="shared" si="75"/>
        <v>43739</v>
      </c>
      <c r="D132" s="54">
        <f t="shared" si="76"/>
        <v>43830</v>
      </c>
      <c r="E132" s="58">
        <f t="shared" si="73"/>
        <v>92</v>
      </c>
      <c r="F132" s="59">
        <f>VLOOKUP(D132,'FERC Interest Rate'!$A:$B,2,TRUE)</f>
        <v>5.4199999999999998E-2</v>
      </c>
      <c r="G132" s="60">
        <f t="shared" si="74"/>
        <v>278.81792766852902</v>
      </c>
      <c r="H132" s="60">
        <f t="shared" si="68"/>
        <v>3.8090348343187759</v>
      </c>
      <c r="I132" s="122">
        <v>0</v>
      </c>
      <c r="J132" s="61">
        <v>0</v>
      </c>
      <c r="K132" s="61">
        <f t="shared" si="69"/>
        <v>0</v>
      </c>
      <c r="L132" s="61">
        <v>0</v>
      </c>
      <c r="M132" s="82">
        <f t="shared" si="70"/>
        <v>0</v>
      </c>
      <c r="N132" s="61">
        <f t="shared" si="71"/>
        <v>282.62696250284779</v>
      </c>
      <c r="O132" s="60">
        <f t="shared" si="72"/>
        <v>282.62696250284779</v>
      </c>
    </row>
    <row r="133" spans="1:15" x14ac:dyDescent="0.25">
      <c r="A133" s="6" t="s">
        <v>22</v>
      </c>
      <c r="B133" s="58" t="str">
        <f>+IF(MONTH(C133)&lt;4,"Q1",IF(MONTH(C133)&lt;7,"Q2",IF(MONTH(C133)&lt;10,"Q3","Q4")))&amp;"/"&amp;YEAR(C133)</f>
        <v>Q1/2020</v>
      </c>
      <c r="C133" s="54">
        <f t="shared" si="75"/>
        <v>43831</v>
      </c>
      <c r="D133" s="54">
        <f t="shared" si="76"/>
        <v>43921</v>
      </c>
      <c r="E133" s="58">
        <f t="shared" si="73"/>
        <v>91</v>
      </c>
      <c r="F133" s="59">
        <f>VLOOKUP(D133,'FERC Interest Rate'!$A:$B,2,TRUE)</f>
        <v>4.9599999999999998E-2</v>
      </c>
      <c r="G133" s="60">
        <f t="shared" si="74"/>
        <v>282.62696250284779</v>
      </c>
      <c r="H133" s="60">
        <f t="shared" si="68"/>
        <v>3.4854236556088902</v>
      </c>
      <c r="I133" s="122">
        <v>0</v>
      </c>
      <c r="J133" s="61">
        <v>0</v>
      </c>
      <c r="K133" s="61">
        <f t="shared" ref="K133:K148" si="77">+SUM(I133:J133)</f>
        <v>0</v>
      </c>
      <c r="L133" s="61">
        <v>0</v>
      </c>
      <c r="M133" s="82">
        <f t="shared" si="70"/>
        <v>0</v>
      </c>
      <c r="N133" s="61">
        <f t="shared" si="71"/>
        <v>286.11238615845667</v>
      </c>
      <c r="O133" s="60">
        <f t="shared" si="72"/>
        <v>286.11238615845667</v>
      </c>
    </row>
    <row r="134" spans="1:15" x14ac:dyDescent="0.25">
      <c r="A134" s="6" t="s">
        <v>22</v>
      </c>
      <c r="B134" s="58" t="str">
        <f t="shared" ref="B134:B156" si="78">+IF(MONTH(C134)&lt;4,"Q1",IF(MONTH(C134)&lt;7,"Q2",IF(MONTH(C134)&lt;10,"Q3","Q4")))&amp;"/"&amp;YEAR(C134)</f>
        <v>Q2/2020</v>
      </c>
      <c r="C134" s="54">
        <f t="shared" si="75"/>
        <v>43922</v>
      </c>
      <c r="D134" s="54">
        <f t="shared" si="76"/>
        <v>44012</v>
      </c>
      <c r="E134" s="58">
        <f t="shared" si="73"/>
        <v>91</v>
      </c>
      <c r="F134" s="59">
        <f>VLOOKUP(D134,'FERC Interest Rate'!$A:$B,2,TRUE)</f>
        <v>4.7500000000000001E-2</v>
      </c>
      <c r="G134" s="60">
        <f t="shared" si="74"/>
        <v>286.11238615845667</v>
      </c>
      <c r="H134" s="60">
        <f t="shared" si="68"/>
        <v>3.3790185496446146</v>
      </c>
      <c r="I134" s="122">
        <v>0</v>
      </c>
      <c r="J134" s="61">
        <v>0</v>
      </c>
      <c r="K134" s="61">
        <f t="shared" si="77"/>
        <v>0</v>
      </c>
      <c r="L134" s="61">
        <v>0</v>
      </c>
      <c r="M134" s="82">
        <f t="shared" si="70"/>
        <v>0</v>
      </c>
      <c r="N134" s="61">
        <f t="shared" si="71"/>
        <v>289.4914047081013</v>
      </c>
      <c r="O134" s="60">
        <f t="shared" si="72"/>
        <v>289.4914047081013</v>
      </c>
    </row>
    <row r="135" spans="1:15" x14ac:dyDescent="0.25">
      <c r="A135" s="6" t="s">
        <v>22</v>
      </c>
      <c r="B135" s="58" t="str">
        <f t="shared" si="78"/>
        <v>Q3/2020</v>
      </c>
      <c r="C135" s="54">
        <f t="shared" si="75"/>
        <v>44013</v>
      </c>
      <c r="D135" s="54">
        <f t="shared" si="76"/>
        <v>44104</v>
      </c>
      <c r="E135" s="58">
        <f t="shared" si="73"/>
        <v>92</v>
      </c>
      <c r="F135" s="59">
        <f>VLOOKUP(D135,'FERC Interest Rate'!$A:$B,2,TRUE)</f>
        <v>3.4299999999999997E-2</v>
      </c>
      <c r="G135" s="60">
        <f t="shared" si="74"/>
        <v>289.4914047081013</v>
      </c>
      <c r="H135" s="60">
        <f t="shared" si="68"/>
        <v>2.4959537614668972</v>
      </c>
      <c r="I135" s="122">
        <v>0</v>
      </c>
      <c r="J135" s="61">
        <v>0</v>
      </c>
      <c r="K135" s="61">
        <f t="shared" si="77"/>
        <v>0</v>
      </c>
      <c r="L135" s="61">
        <v>0</v>
      </c>
      <c r="M135" s="82">
        <f t="shared" si="70"/>
        <v>0</v>
      </c>
      <c r="N135" s="61">
        <f t="shared" si="71"/>
        <v>291.98735846956822</v>
      </c>
      <c r="O135" s="60">
        <f t="shared" si="72"/>
        <v>291.98735846956822</v>
      </c>
    </row>
    <row r="136" spans="1:15" x14ac:dyDescent="0.25">
      <c r="A136" s="6" t="s">
        <v>22</v>
      </c>
      <c r="B136" s="58" t="str">
        <f t="shared" si="78"/>
        <v>Q4/2020</v>
      </c>
      <c r="C136" s="54">
        <f t="shared" si="75"/>
        <v>44105</v>
      </c>
      <c r="D136" s="54">
        <f t="shared" si="76"/>
        <v>44196</v>
      </c>
      <c r="E136" s="58">
        <f t="shared" si="73"/>
        <v>92</v>
      </c>
      <c r="F136" s="59">
        <f>VLOOKUP(D136,'FERC Interest Rate'!$A:$B,2,TRUE)</f>
        <v>3.2500000000000001E-2</v>
      </c>
      <c r="G136" s="60">
        <f t="shared" si="74"/>
        <v>291.98735846956822</v>
      </c>
      <c r="H136" s="60">
        <f t="shared" si="68"/>
        <v>2.3853612071694235</v>
      </c>
      <c r="I136" s="122">
        <v>0</v>
      </c>
      <c r="J136" s="61">
        <v>0</v>
      </c>
      <c r="K136" s="61">
        <f t="shared" si="77"/>
        <v>0</v>
      </c>
      <c r="L136" s="61">
        <v>0</v>
      </c>
      <c r="M136" s="82">
        <f t="shared" si="70"/>
        <v>0</v>
      </c>
      <c r="N136" s="61">
        <f t="shared" si="71"/>
        <v>294.37271967673763</v>
      </c>
      <c r="O136" s="60">
        <f t="shared" si="72"/>
        <v>294.37271967673763</v>
      </c>
    </row>
    <row r="137" spans="1:15" x14ac:dyDescent="0.25">
      <c r="A137" s="6" t="s">
        <v>22</v>
      </c>
      <c r="B137" s="58" t="str">
        <f t="shared" si="78"/>
        <v>Q1/2021</v>
      </c>
      <c r="C137" s="54">
        <f t="shared" si="75"/>
        <v>44197</v>
      </c>
      <c r="D137" s="54">
        <f t="shared" si="76"/>
        <v>44286</v>
      </c>
      <c r="E137" s="58">
        <f t="shared" si="73"/>
        <v>90</v>
      </c>
      <c r="F137" s="59">
        <f>VLOOKUP(D137,'FERC Interest Rate'!$A:$B,2,TRUE)</f>
        <v>3.2500000000000001E-2</v>
      </c>
      <c r="G137" s="60">
        <f t="shared" si="74"/>
        <v>294.37271967673763</v>
      </c>
      <c r="H137" s="60">
        <f t="shared" si="68"/>
        <v>2.3590142604231716</v>
      </c>
      <c r="I137" s="122">
        <v>0</v>
      </c>
      <c r="J137" s="61">
        <v>0</v>
      </c>
      <c r="K137" s="61">
        <f t="shared" si="77"/>
        <v>0</v>
      </c>
      <c r="L137" s="61">
        <v>0</v>
      </c>
      <c r="M137" s="82">
        <f t="shared" si="70"/>
        <v>0</v>
      </c>
      <c r="N137" s="61">
        <f t="shared" si="71"/>
        <v>296.73173393716081</v>
      </c>
      <c r="O137" s="60">
        <f t="shared" si="72"/>
        <v>296.73173393716081</v>
      </c>
    </row>
    <row r="138" spans="1:15" x14ac:dyDescent="0.25">
      <c r="A138" s="6" t="s">
        <v>22</v>
      </c>
      <c r="B138" s="58" t="str">
        <f t="shared" si="78"/>
        <v>Q2/2021</v>
      </c>
      <c r="C138" s="54">
        <f t="shared" si="75"/>
        <v>44287</v>
      </c>
      <c r="D138" s="54">
        <f t="shared" si="76"/>
        <v>44377</v>
      </c>
      <c r="E138" s="58">
        <f t="shared" si="73"/>
        <v>91</v>
      </c>
      <c r="F138" s="59">
        <f>VLOOKUP(D138,'FERC Interest Rate'!$A:$B,2,TRUE)</f>
        <v>3.2500000000000001E-2</v>
      </c>
      <c r="G138" s="60">
        <f t="shared" si="74"/>
        <v>296.73173393716081</v>
      </c>
      <c r="H138" s="60">
        <f t="shared" si="68"/>
        <v>2.404340008545625</v>
      </c>
      <c r="I138" s="122">
        <v>0</v>
      </c>
      <c r="J138" s="61">
        <v>0</v>
      </c>
      <c r="K138" s="61">
        <f t="shared" si="77"/>
        <v>0</v>
      </c>
      <c r="L138" s="61">
        <v>0</v>
      </c>
      <c r="M138" s="82">
        <f t="shared" si="70"/>
        <v>0</v>
      </c>
      <c r="N138" s="61">
        <f t="shared" si="71"/>
        <v>299.13607394570641</v>
      </c>
      <c r="O138" s="60">
        <f t="shared" si="72"/>
        <v>299.13607394570641</v>
      </c>
    </row>
    <row r="139" spans="1:15" x14ac:dyDescent="0.25">
      <c r="A139" s="6" t="s">
        <v>22</v>
      </c>
      <c r="B139" s="58" t="str">
        <f t="shared" si="78"/>
        <v>Q3/2021</v>
      </c>
      <c r="C139" s="54">
        <f t="shared" si="75"/>
        <v>44378</v>
      </c>
      <c r="D139" s="54">
        <f t="shared" si="76"/>
        <v>44469</v>
      </c>
      <c r="E139" s="58">
        <f t="shared" si="73"/>
        <v>92</v>
      </c>
      <c r="F139" s="59">
        <f>VLOOKUP(D139,'FERC Interest Rate'!$A:$B,2,TRUE)</f>
        <v>3.2500000000000001E-2</v>
      </c>
      <c r="G139" s="60">
        <f t="shared" si="74"/>
        <v>299.13607394570641</v>
      </c>
      <c r="H139" s="60">
        <f t="shared" si="68"/>
        <v>2.4504571536922253</v>
      </c>
      <c r="I139" s="122">
        <v>0</v>
      </c>
      <c r="J139" s="61">
        <v>0</v>
      </c>
      <c r="K139" s="61">
        <f t="shared" si="77"/>
        <v>0</v>
      </c>
      <c r="L139" s="61">
        <v>0</v>
      </c>
      <c r="M139" s="82">
        <f t="shared" si="70"/>
        <v>0</v>
      </c>
      <c r="N139" s="61">
        <f t="shared" si="71"/>
        <v>301.58653109939866</v>
      </c>
      <c r="O139" s="60">
        <f t="shared" si="72"/>
        <v>301.58653109939866</v>
      </c>
    </row>
    <row r="140" spans="1:15" x14ac:dyDescent="0.25">
      <c r="A140" s="6" t="s">
        <v>22</v>
      </c>
      <c r="B140" s="58" t="str">
        <f t="shared" si="78"/>
        <v>Q4/2021</v>
      </c>
      <c r="C140" s="54">
        <f t="shared" si="75"/>
        <v>44470</v>
      </c>
      <c r="D140" s="54">
        <f t="shared" si="76"/>
        <v>44561</v>
      </c>
      <c r="E140" s="58">
        <f t="shared" si="73"/>
        <v>92</v>
      </c>
      <c r="F140" s="59">
        <f>VLOOKUP(D140,'FERC Interest Rate'!$A:$B,2,TRUE)</f>
        <v>3.2500000000000001E-2</v>
      </c>
      <c r="G140" s="60">
        <f t="shared" si="74"/>
        <v>301.58653109939866</v>
      </c>
      <c r="H140" s="60">
        <f t="shared" si="68"/>
        <v>2.4705307616087726</v>
      </c>
      <c r="I140" s="122">
        <v>0</v>
      </c>
      <c r="J140" s="61">
        <v>0</v>
      </c>
      <c r="K140" s="61">
        <f t="shared" si="77"/>
        <v>0</v>
      </c>
      <c r="L140" s="61">
        <v>0</v>
      </c>
      <c r="M140" s="82">
        <f t="shared" si="70"/>
        <v>0</v>
      </c>
      <c r="N140" s="61">
        <f t="shared" si="71"/>
        <v>304.05706186100741</v>
      </c>
      <c r="O140" s="60">
        <f t="shared" si="72"/>
        <v>304.05706186100741</v>
      </c>
    </row>
    <row r="141" spans="1:15" x14ac:dyDescent="0.25">
      <c r="A141" s="6" t="s">
        <v>22</v>
      </c>
      <c r="B141" s="58" t="str">
        <f t="shared" si="78"/>
        <v>Q1/2022</v>
      </c>
      <c r="C141" s="54">
        <f t="shared" si="75"/>
        <v>44562</v>
      </c>
      <c r="D141" s="54">
        <f t="shared" si="76"/>
        <v>44651</v>
      </c>
      <c r="E141" s="58">
        <f t="shared" si="73"/>
        <v>90</v>
      </c>
      <c r="F141" s="59">
        <f>VLOOKUP(D141,'FERC Interest Rate'!$A:$B,2,TRUE)</f>
        <v>3.2500000000000001E-2</v>
      </c>
      <c r="G141" s="60">
        <f t="shared" si="74"/>
        <v>304.05706186100741</v>
      </c>
      <c r="H141" s="60">
        <f t="shared" si="68"/>
        <v>2.436621660119032</v>
      </c>
      <c r="I141" s="122">
        <v>0</v>
      </c>
      <c r="J141" s="61">
        <v>0</v>
      </c>
      <c r="K141" s="61">
        <f t="shared" si="77"/>
        <v>0</v>
      </c>
      <c r="L141" s="61">
        <v>0</v>
      </c>
      <c r="M141" s="82">
        <f t="shared" si="70"/>
        <v>0</v>
      </c>
      <c r="N141" s="61">
        <f t="shared" si="71"/>
        <v>306.49368352112646</v>
      </c>
      <c r="O141" s="60">
        <f t="shared" si="72"/>
        <v>306.49368352112646</v>
      </c>
    </row>
    <row r="142" spans="1:15" x14ac:dyDescent="0.25">
      <c r="A142" s="6" t="s">
        <v>22</v>
      </c>
      <c r="B142" s="58" t="str">
        <f t="shared" si="78"/>
        <v>Q2/2022</v>
      </c>
      <c r="C142" s="54">
        <f t="shared" si="75"/>
        <v>44652</v>
      </c>
      <c r="D142" s="54">
        <f t="shared" si="76"/>
        <v>44742</v>
      </c>
      <c r="E142" s="58">
        <f t="shared" si="73"/>
        <v>91</v>
      </c>
      <c r="F142" s="59">
        <f>VLOOKUP(D142,'FERC Interest Rate'!$A:$B,2,TRUE)</f>
        <v>3.2500000000000001E-2</v>
      </c>
      <c r="G142" s="60">
        <f t="shared" si="74"/>
        <v>306.49368352112646</v>
      </c>
      <c r="H142" s="60">
        <f t="shared" si="68"/>
        <v>2.4834385452431</v>
      </c>
      <c r="I142" s="122">
        <v>0</v>
      </c>
      <c r="J142" s="61">
        <v>0</v>
      </c>
      <c r="K142" s="61">
        <f t="shared" si="77"/>
        <v>0</v>
      </c>
      <c r="L142" s="61">
        <v>0</v>
      </c>
      <c r="M142" s="82">
        <f t="shared" si="70"/>
        <v>0</v>
      </c>
      <c r="N142" s="61">
        <f t="shared" si="71"/>
        <v>308.97712206636953</v>
      </c>
      <c r="O142" s="60">
        <f t="shared" si="72"/>
        <v>308.97712206636953</v>
      </c>
    </row>
    <row r="143" spans="1:15" x14ac:dyDescent="0.25">
      <c r="A143" s="6" t="s">
        <v>22</v>
      </c>
      <c r="B143" s="58" t="str">
        <f t="shared" si="78"/>
        <v>Q3/2022</v>
      </c>
      <c r="C143" s="54">
        <f t="shared" si="75"/>
        <v>44743</v>
      </c>
      <c r="D143" s="54">
        <f t="shared" si="76"/>
        <v>44834</v>
      </c>
      <c r="E143" s="58">
        <f t="shared" si="73"/>
        <v>92</v>
      </c>
      <c r="F143" s="59">
        <f>VLOOKUP(D143,'FERC Interest Rate'!$A:$B,2,TRUE)</f>
        <v>3.5999999999999997E-2</v>
      </c>
      <c r="G143" s="60">
        <f t="shared" si="74"/>
        <v>308.97712206636953</v>
      </c>
      <c r="H143" s="60">
        <f t="shared" si="68"/>
        <v>2.8036499405036053</v>
      </c>
      <c r="I143" s="122">
        <v>0</v>
      </c>
      <c r="J143" s="61">
        <v>0</v>
      </c>
      <c r="K143" s="61">
        <f t="shared" si="77"/>
        <v>0</v>
      </c>
      <c r="L143" s="61">
        <v>0</v>
      </c>
      <c r="M143" s="82">
        <f t="shared" si="70"/>
        <v>0</v>
      </c>
      <c r="N143" s="61">
        <f t="shared" si="71"/>
        <v>311.78077200687312</v>
      </c>
      <c r="O143" s="60">
        <f t="shared" si="72"/>
        <v>311.78077200687312</v>
      </c>
    </row>
    <row r="144" spans="1:15" x14ac:dyDescent="0.25">
      <c r="A144" s="6" t="s">
        <v>22</v>
      </c>
      <c r="B144" s="58" t="str">
        <f t="shared" si="78"/>
        <v>Q4/2022</v>
      </c>
      <c r="C144" s="54">
        <f t="shared" si="75"/>
        <v>44835</v>
      </c>
      <c r="D144" s="54">
        <f t="shared" si="76"/>
        <v>44926</v>
      </c>
      <c r="E144" s="58">
        <f t="shared" si="73"/>
        <v>92</v>
      </c>
      <c r="F144" s="59">
        <f>VLOOKUP(D144,'FERC Interest Rate'!$A:$B,2,TRUE)</f>
        <v>4.9099999999999998E-2</v>
      </c>
      <c r="G144" s="60">
        <f t="shared" si="74"/>
        <v>311.78077200687312</v>
      </c>
      <c r="H144" s="60">
        <f t="shared" si="68"/>
        <v>3.8585646666012257</v>
      </c>
      <c r="I144" s="122">
        <v>0</v>
      </c>
      <c r="J144" s="61">
        <v>0</v>
      </c>
      <c r="K144" s="61">
        <f t="shared" si="77"/>
        <v>0</v>
      </c>
      <c r="L144" s="61">
        <v>0</v>
      </c>
      <c r="M144" s="82">
        <f t="shared" si="70"/>
        <v>0</v>
      </c>
      <c r="N144" s="61">
        <f t="shared" si="71"/>
        <v>315.63933667347436</v>
      </c>
      <c r="O144" s="60">
        <f t="shared" si="72"/>
        <v>315.63933667347436</v>
      </c>
    </row>
    <row r="145" spans="1:15" x14ac:dyDescent="0.25">
      <c r="A145" s="6" t="s">
        <v>22</v>
      </c>
      <c r="B145" s="58" t="str">
        <f t="shared" si="78"/>
        <v>Q1/2023</v>
      </c>
      <c r="C145" s="54">
        <f t="shared" si="75"/>
        <v>44927</v>
      </c>
      <c r="D145" s="54">
        <f t="shared" si="76"/>
        <v>45016</v>
      </c>
      <c r="E145" s="58">
        <f t="shared" si="73"/>
        <v>90</v>
      </c>
      <c r="F145" s="59">
        <f>VLOOKUP(D145,'FERC Interest Rate'!$A:$B,2,TRUE)</f>
        <v>6.3100000000000003E-2</v>
      </c>
      <c r="G145" s="60">
        <f t="shared" si="74"/>
        <v>315.63933667347436</v>
      </c>
      <c r="H145" s="60">
        <f t="shared" si="68"/>
        <v>4.9110021725168789</v>
      </c>
      <c r="I145" s="122">
        <v>0</v>
      </c>
      <c r="J145" s="61">
        <v>0</v>
      </c>
      <c r="K145" s="61">
        <f t="shared" si="77"/>
        <v>0</v>
      </c>
      <c r="L145" s="61">
        <v>0</v>
      </c>
      <c r="M145" s="82">
        <f t="shared" si="70"/>
        <v>0</v>
      </c>
      <c r="N145" s="61">
        <f t="shared" si="71"/>
        <v>320.55033884599123</v>
      </c>
      <c r="O145" s="60">
        <f t="shared" si="72"/>
        <v>320.55033884599123</v>
      </c>
    </row>
    <row r="146" spans="1:15" x14ac:dyDescent="0.25">
      <c r="A146" s="6" t="s">
        <v>22</v>
      </c>
      <c r="B146" s="58" t="str">
        <f t="shared" si="78"/>
        <v>Q2/2023</v>
      </c>
      <c r="C146" s="54">
        <f t="shared" si="75"/>
        <v>45017</v>
      </c>
      <c r="D146" s="54">
        <f t="shared" si="76"/>
        <v>45107</v>
      </c>
      <c r="E146" s="58">
        <f t="shared" si="73"/>
        <v>91</v>
      </c>
      <c r="F146" s="59">
        <f>VLOOKUP(D146,'FERC Interest Rate'!$A:$B,2,TRUE)</f>
        <v>7.4999999999999997E-2</v>
      </c>
      <c r="G146" s="60">
        <f t="shared" si="74"/>
        <v>320.55033884599123</v>
      </c>
      <c r="H146" s="60">
        <f t="shared" si="68"/>
        <v>5.9938522263668217</v>
      </c>
      <c r="I146" s="122">
        <v>0</v>
      </c>
      <c r="J146" s="61">
        <v>0</v>
      </c>
      <c r="K146" s="61">
        <f t="shared" si="77"/>
        <v>0</v>
      </c>
      <c r="L146" s="61">
        <v>0</v>
      </c>
      <c r="M146" s="82">
        <f t="shared" si="70"/>
        <v>0</v>
      </c>
      <c r="N146" s="61">
        <f t="shared" si="71"/>
        <v>326.54419107235805</v>
      </c>
      <c r="O146" s="60">
        <f t="shared" si="72"/>
        <v>326.54419107235805</v>
      </c>
    </row>
    <row r="147" spans="1:15" x14ac:dyDescent="0.25">
      <c r="A147" s="6" t="s">
        <v>22</v>
      </c>
      <c r="B147" s="58" t="str">
        <f t="shared" si="78"/>
        <v>Q3/2023</v>
      </c>
      <c r="C147" s="54">
        <f t="shared" si="75"/>
        <v>45108</v>
      </c>
      <c r="D147" s="54">
        <f t="shared" si="76"/>
        <v>45199</v>
      </c>
      <c r="E147" s="58">
        <f t="shared" si="73"/>
        <v>92</v>
      </c>
      <c r="F147" s="59">
        <f>VLOOKUP(D147,'FERC Interest Rate'!$A:$B,2,TRUE)</f>
        <v>8.0199999999999994E-2</v>
      </c>
      <c r="G147" s="60">
        <f t="shared" si="74"/>
        <v>326.54419107235805</v>
      </c>
      <c r="H147" s="60">
        <f t="shared" si="68"/>
        <v>6.6010237244062653</v>
      </c>
      <c r="I147" s="122">
        <v>0</v>
      </c>
      <c r="J147" s="61">
        <v>0</v>
      </c>
      <c r="K147" s="61">
        <f t="shared" si="77"/>
        <v>0</v>
      </c>
      <c r="L147" s="61">
        <v>0</v>
      </c>
      <c r="M147" s="82">
        <f t="shared" si="70"/>
        <v>0</v>
      </c>
      <c r="N147" s="61">
        <f t="shared" si="71"/>
        <v>333.14521479676432</v>
      </c>
      <c r="O147" s="60">
        <f t="shared" si="72"/>
        <v>333.14521479676432</v>
      </c>
    </row>
    <row r="148" spans="1:15" x14ac:dyDescent="0.25">
      <c r="A148" s="6" t="s">
        <v>22</v>
      </c>
      <c r="B148" s="58" t="str">
        <f t="shared" si="78"/>
        <v>Q4/2023</v>
      </c>
      <c r="C148" s="54">
        <f t="shared" si="75"/>
        <v>45200</v>
      </c>
      <c r="D148" s="54">
        <f t="shared" si="76"/>
        <v>45291</v>
      </c>
      <c r="E148" s="58">
        <f t="shared" si="73"/>
        <v>92</v>
      </c>
      <c r="F148" s="59">
        <f>VLOOKUP(D148,'FERC Interest Rate'!$A:$B,2,TRUE)</f>
        <v>8.3500000000000005E-2</v>
      </c>
      <c r="G148" s="60">
        <f t="shared" si="74"/>
        <v>333.14521479676432</v>
      </c>
      <c r="H148" s="60">
        <f t="shared" si="68"/>
        <v>7.0115658632020379</v>
      </c>
      <c r="I148" s="122">
        <v>0</v>
      </c>
      <c r="J148" s="61">
        <v>0</v>
      </c>
      <c r="K148" s="61">
        <f t="shared" si="77"/>
        <v>0</v>
      </c>
      <c r="L148" s="61">
        <v>0</v>
      </c>
      <c r="M148" s="82">
        <f t="shared" si="70"/>
        <v>0</v>
      </c>
      <c r="N148" s="61">
        <f t="shared" si="71"/>
        <v>340.15678065996639</v>
      </c>
      <c r="O148" s="60">
        <f t="shared" si="72"/>
        <v>340.15678065996639</v>
      </c>
    </row>
    <row r="149" spans="1:15" x14ac:dyDescent="0.25">
      <c r="A149" s="63" t="s">
        <v>44</v>
      </c>
      <c r="B149" s="58" t="str">
        <f t="shared" si="78"/>
        <v>Q1/2024</v>
      </c>
      <c r="C149" s="54">
        <f t="shared" si="75"/>
        <v>45292</v>
      </c>
      <c r="D149" s="54">
        <f t="shared" si="76"/>
        <v>45382</v>
      </c>
      <c r="E149" s="58">
        <f t="shared" si="73"/>
        <v>91</v>
      </c>
      <c r="F149" s="59">
        <f>VLOOKUP(D149,'FERC Interest Rate'!$A:$B,2,TRUE)</f>
        <v>8.5000000000000006E-2</v>
      </c>
      <c r="G149" s="60">
        <f t="shared" si="74"/>
        <v>340.15678065996639</v>
      </c>
      <c r="H149" s="60">
        <f t="shared" si="68"/>
        <v>7.1888325093028422</v>
      </c>
      <c r="I149" s="122">
        <f t="shared" ref="I149:I156" si="79">(SUM($H$125:$H$156)/20)</f>
        <v>4.5172806584634637</v>
      </c>
      <c r="J149" s="61">
        <f t="shared" ref="J149" si="80">G149*F149*(E149/(DATE(YEAR(D149),12,31)-DATE(YEAR(D149),1,1)+1))</f>
        <v>7.1888325093028422</v>
      </c>
      <c r="K149" s="61">
        <f t="shared" ref="K149" si="81">+SUM(I149:J149)</f>
        <v>11.706113167766306</v>
      </c>
      <c r="L149" s="61">
        <f t="shared" ref="L149:L156" si="82">VLOOKUP($L$123,A$1:F$12,4,FALSE)/20</f>
        <v>12.85</v>
      </c>
      <c r="M149" s="82">
        <f t="shared" ref="M149" si="83">+SUM(K149:L149)</f>
        <v>24.556113167766306</v>
      </c>
      <c r="N149" s="61">
        <f t="shared" si="71"/>
        <v>354.53444567857213</v>
      </c>
      <c r="O149" s="60">
        <f t="shared" si="72"/>
        <v>329.97833251080579</v>
      </c>
    </row>
    <row r="150" spans="1:15" x14ac:dyDescent="0.25">
      <c r="A150" s="63" t="s">
        <v>45</v>
      </c>
      <c r="B150" s="58" t="str">
        <f t="shared" si="78"/>
        <v>Q2/2024</v>
      </c>
      <c r="C150" s="54">
        <f t="shared" si="75"/>
        <v>45383</v>
      </c>
      <c r="D150" s="54">
        <f t="shared" si="76"/>
        <v>45473</v>
      </c>
      <c r="E150" s="58">
        <f t="shared" si="73"/>
        <v>91</v>
      </c>
      <c r="F150" s="59">
        <f>VLOOKUP(D150,'FERC Interest Rate'!$A:$B,2,TRUE)</f>
        <v>8.5000000000000006E-2</v>
      </c>
      <c r="G150" s="60">
        <f t="shared" si="74"/>
        <v>329.97833251080579</v>
      </c>
      <c r="H150" s="60">
        <v>0</v>
      </c>
      <c r="I150" s="122">
        <f t="shared" si="79"/>
        <v>4.5172806584634637</v>
      </c>
      <c r="J150" s="61">
        <f t="shared" ref="J150:J156" si="84">G150*F150*(E150/(DATE(YEAR(D150),12,31)-DATE(YEAR(D150),1,1)+1))</f>
        <v>6.9737224097570572</v>
      </c>
      <c r="K150" s="61">
        <f t="shared" ref="K150:K156" si="85">+SUM(I150:J150)</f>
        <v>11.491003068220522</v>
      </c>
      <c r="L150" s="61">
        <f t="shared" si="82"/>
        <v>12.85</v>
      </c>
      <c r="M150" s="82">
        <f t="shared" ref="M150" si="86">+SUM(K150:L150)</f>
        <v>24.341003068220523</v>
      </c>
      <c r="N150" s="61">
        <f t="shared" si="71"/>
        <v>336.95205492056283</v>
      </c>
      <c r="O150" s="60">
        <f t="shared" si="72"/>
        <v>312.61105185234231</v>
      </c>
    </row>
    <row r="151" spans="1:15" x14ac:dyDescent="0.25">
      <c r="A151" s="63" t="s">
        <v>46</v>
      </c>
      <c r="B151" s="58" t="str">
        <f t="shared" si="78"/>
        <v>Q3/2024</v>
      </c>
      <c r="C151" s="54">
        <f t="shared" si="75"/>
        <v>45474</v>
      </c>
      <c r="D151" s="54">
        <f t="shared" si="76"/>
        <v>45565</v>
      </c>
      <c r="E151" s="58">
        <f t="shared" si="73"/>
        <v>92</v>
      </c>
      <c r="F151" s="59">
        <f>VLOOKUP(D151,'FERC Interest Rate'!$A:$B,2,TRUE)</f>
        <v>8.5000000000000006E-2</v>
      </c>
      <c r="G151" s="60">
        <f t="shared" si="74"/>
        <v>312.61105185234231</v>
      </c>
      <c r="H151" s="60">
        <v>0</v>
      </c>
      <c r="I151" s="122">
        <f t="shared" si="79"/>
        <v>4.5172806584634637</v>
      </c>
      <c r="J151" s="61">
        <f t="shared" si="84"/>
        <v>6.6792853155336527</v>
      </c>
      <c r="K151" s="61">
        <f t="shared" si="85"/>
        <v>11.196565973997117</v>
      </c>
      <c r="L151" s="61">
        <f t="shared" si="82"/>
        <v>12.85</v>
      </c>
      <c r="M151" s="82">
        <f t="shared" ref="M151:M152" si="87">+SUM(K151:L151)</f>
        <v>24.046565973997119</v>
      </c>
      <c r="N151" s="5">
        <f t="shared" si="71"/>
        <v>319.29033716787598</v>
      </c>
      <c r="O151" s="60">
        <f t="shared" si="72"/>
        <v>295.24377119387884</v>
      </c>
    </row>
    <row r="152" spans="1:15" x14ac:dyDescent="0.25">
      <c r="A152" s="6" t="s">
        <v>47</v>
      </c>
      <c r="B152" s="58" t="str">
        <f t="shared" si="78"/>
        <v>Q4/2024</v>
      </c>
      <c r="C152" s="54">
        <f t="shared" si="75"/>
        <v>45566</v>
      </c>
      <c r="D152" s="54">
        <f t="shared" si="76"/>
        <v>45657</v>
      </c>
      <c r="E152" s="58">
        <f t="shared" si="73"/>
        <v>92</v>
      </c>
      <c r="F152" s="59">
        <f>VLOOKUP(D152,'FERC Interest Rate'!$A:$B,2,TRUE)</f>
        <v>8.5000000000000006E-2</v>
      </c>
      <c r="G152" s="60">
        <f t="shared" si="74"/>
        <v>295.24377119387884</v>
      </c>
      <c r="H152" s="60">
        <v>0</v>
      </c>
      <c r="I152" s="122">
        <f t="shared" si="79"/>
        <v>4.5172806584634637</v>
      </c>
      <c r="J152" s="61">
        <f t="shared" si="84"/>
        <v>6.3082139091151168</v>
      </c>
      <c r="K152" s="61">
        <f t="shared" si="85"/>
        <v>10.825494567578581</v>
      </c>
      <c r="L152" s="61">
        <f t="shared" si="82"/>
        <v>12.85</v>
      </c>
      <c r="M152" s="82">
        <f t="shared" si="87"/>
        <v>23.675494567578582</v>
      </c>
      <c r="N152" s="5">
        <f t="shared" si="71"/>
        <v>301.55198510299397</v>
      </c>
      <c r="O152" s="60">
        <f t="shared" si="72"/>
        <v>277.87649053541537</v>
      </c>
    </row>
    <row r="153" spans="1:15" x14ac:dyDescent="0.25">
      <c r="A153" s="6" t="s">
        <v>48</v>
      </c>
      <c r="B153" s="58" t="str">
        <f t="shared" si="78"/>
        <v>Q1/2025</v>
      </c>
      <c r="C153" s="54">
        <f t="shared" si="75"/>
        <v>45658</v>
      </c>
      <c r="D153" s="54">
        <f t="shared" si="76"/>
        <v>45747</v>
      </c>
      <c r="E153" s="58">
        <f t="shared" si="73"/>
        <v>90</v>
      </c>
      <c r="F153" s="59">
        <f>VLOOKUP(D153,'FERC Interest Rate'!$A:$B,2,TRUE)</f>
        <v>8.0399999999999999E-2</v>
      </c>
      <c r="G153" s="60">
        <f t="shared" si="74"/>
        <v>277.87649053541537</v>
      </c>
      <c r="H153" s="60">
        <v>0</v>
      </c>
      <c r="I153" s="122">
        <f t="shared" si="79"/>
        <v>4.5172806584634637</v>
      </c>
      <c r="J153" s="61">
        <f t="shared" si="84"/>
        <v>5.5088062616829188</v>
      </c>
      <c r="K153" s="61">
        <f t="shared" si="85"/>
        <v>10.026086920146383</v>
      </c>
      <c r="L153" s="61">
        <f t="shared" si="82"/>
        <v>12.85</v>
      </c>
      <c r="M153" s="82">
        <f t="shared" ref="M153:M156" si="88">+SUM(K153:L153)</f>
        <v>22.876086920146385</v>
      </c>
      <c r="N153" s="5">
        <f t="shared" si="71"/>
        <v>283.38529679709831</v>
      </c>
      <c r="O153" s="60">
        <f t="shared" si="72"/>
        <v>260.5092098769519</v>
      </c>
    </row>
    <row r="154" spans="1:15" x14ac:dyDescent="0.25">
      <c r="A154" s="6" t="s">
        <v>49</v>
      </c>
      <c r="B154" s="58" t="str">
        <f t="shared" si="78"/>
        <v>Q2/2025</v>
      </c>
      <c r="C154" s="54">
        <f t="shared" si="75"/>
        <v>45748</v>
      </c>
      <c r="D154" s="54">
        <f t="shared" si="76"/>
        <v>45838</v>
      </c>
      <c r="E154" s="58">
        <f t="shared" si="73"/>
        <v>91</v>
      </c>
      <c r="F154" s="59">
        <f>VLOOKUP(D154,'FERC Interest Rate'!$A:$B,2,TRUE)</f>
        <v>7.5499999999999998E-2</v>
      </c>
      <c r="G154" s="60">
        <f t="shared" si="74"/>
        <v>260.5092098769519</v>
      </c>
      <c r="H154" s="60">
        <v>0</v>
      </c>
      <c r="I154" s="122">
        <f t="shared" si="79"/>
        <v>4.5172806584634637</v>
      </c>
      <c r="J154" s="61">
        <f t="shared" si="84"/>
        <v>4.9036397985194462</v>
      </c>
      <c r="K154" s="61">
        <f t="shared" si="85"/>
        <v>9.420920456982909</v>
      </c>
      <c r="L154" s="61">
        <f t="shared" si="82"/>
        <v>12.85</v>
      </c>
      <c r="M154" s="82">
        <f t="shared" si="88"/>
        <v>22.270920456982907</v>
      </c>
      <c r="N154" s="5">
        <f t="shared" si="71"/>
        <v>265.41284967547136</v>
      </c>
      <c r="O154" s="60">
        <f t="shared" si="72"/>
        <v>243.14192921848843</v>
      </c>
    </row>
    <row r="155" spans="1:15" x14ac:dyDescent="0.25">
      <c r="A155" s="6" t="s">
        <v>50</v>
      </c>
      <c r="B155" s="58" t="str">
        <f t="shared" si="78"/>
        <v>Q3/2025</v>
      </c>
      <c r="C155" s="54">
        <f t="shared" si="75"/>
        <v>45839</v>
      </c>
      <c r="D155" s="54">
        <f t="shared" si="76"/>
        <v>45930</v>
      </c>
      <c r="E155" s="58">
        <f t="shared" si="73"/>
        <v>92</v>
      </c>
      <c r="F155" s="59">
        <f>VLOOKUP(D155,'FERC Interest Rate'!$A:$B,2,TRUE)</f>
        <v>7.4999999999999997E-2</v>
      </c>
      <c r="G155" s="60">
        <f t="shared" si="74"/>
        <v>243.14192921848843</v>
      </c>
      <c r="H155" s="60">
        <v>0</v>
      </c>
      <c r="I155" s="122">
        <f t="shared" si="79"/>
        <v>4.5172806584634637</v>
      </c>
      <c r="J155" s="61">
        <f t="shared" si="84"/>
        <v>4.5963816756371791</v>
      </c>
      <c r="K155" s="61">
        <f t="shared" si="85"/>
        <v>9.113662334100642</v>
      </c>
      <c r="L155" s="61">
        <f t="shared" si="82"/>
        <v>12.85</v>
      </c>
      <c r="M155" s="82">
        <f t="shared" si="88"/>
        <v>21.96366233410064</v>
      </c>
      <c r="N155" s="5">
        <f t="shared" si="71"/>
        <v>247.73831089412562</v>
      </c>
      <c r="O155" s="60">
        <f t="shared" si="72"/>
        <v>225.77464856002496</v>
      </c>
    </row>
    <row r="156" spans="1:15" x14ac:dyDescent="0.25">
      <c r="A156" s="6" t="s">
        <v>51</v>
      </c>
      <c r="B156" s="58" t="str">
        <f t="shared" si="78"/>
        <v>Q4/2025</v>
      </c>
      <c r="C156" s="54">
        <f t="shared" si="75"/>
        <v>45931</v>
      </c>
      <c r="D156" s="54">
        <f t="shared" si="76"/>
        <v>46022</v>
      </c>
      <c r="E156" s="58">
        <f t="shared" si="73"/>
        <v>92</v>
      </c>
      <c r="F156" s="59">
        <f>VLOOKUP(D156,'FERC Interest Rate'!$A:$B,2,TRUE)</f>
        <v>7.4999999999999997E-2</v>
      </c>
      <c r="G156" s="60">
        <f t="shared" si="74"/>
        <v>225.77464856002496</v>
      </c>
      <c r="H156" s="60">
        <v>0</v>
      </c>
      <c r="I156" s="122">
        <f t="shared" si="79"/>
        <v>4.5172806584634637</v>
      </c>
      <c r="J156" s="61">
        <f t="shared" si="84"/>
        <v>4.2680686988059513</v>
      </c>
      <c r="K156" s="61">
        <f t="shared" si="85"/>
        <v>8.7853493572694141</v>
      </c>
      <c r="L156" s="61">
        <f t="shared" si="82"/>
        <v>12.85</v>
      </c>
      <c r="M156" s="82">
        <f t="shared" si="88"/>
        <v>21.635349357269412</v>
      </c>
      <c r="N156" s="5">
        <f t="shared" si="71"/>
        <v>230.04271725883092</v>
      </c>
      <c r="O156" s="60">
        <f t="shared" si="72"/>
        <v>208.40736790156149</v>
      </c>
    </row>
    <row r="157" spans="1:15" ht="13.5" thickBot="1" x14ac:dyDescent="0.35">
      <c r="A157" s="101"/>
      <c r="B157" s="102"/>
      <c r="C157" s="103"/>
      <c r="D157" s="103"/>
      <c r="E157" s="102"/>
      <c r="F157" s="102"/>
      <c r="G157" s="99">
        <f t="shared" ref="G157:O157" si="89">+SUM(G125:G156)</f>
        <v>9289.2679612086922</v>
      </c>
      <c r="H157" s="99">
        <f t="shared" si="89"/>
        <v>90.345613169269271</v>
      </c>
      <c r="I157" s="99">
        <f t="shared" si="89"/>
        <v>36.13824526770771</v>
      </c>
      <c r="J157" s="99">
        <f t="shared" si="89"/>
        <v>46.426950578354166</v>
      </c>
      <c r="K157" s="99">
        <f t="shared" si="89"/>
        <v>82.565195846061869</v>
      </c>
      <c r="L157" s="99">
        <f t="shared" si="89"/>
        <v>102.79999999999998</v>
      </c>
      <c r="M157" s="99">
        <f t="shared" si="89"/>
        <v>185.36519584606185</v>
      </c>
      <c r="N157" s="99">
        <f t="shared" si="89"/>
        <v>9426.0405249563155</v>
      </c>
      <c r="O157" s="99">
        <f t="shared" si="89"/>
        <v>9240.6753291102541</v>
      </c>
    </row>
    <row r="158" spans="1:15" ht="13" thickTop="1" x14ac:dyDescent="0.25"/>
    <row r="159" spans="1:15" ht="13" x14ac:dyDescent="0.3">
      <c r="A159" s="3"/>
      <c r="B159" s="3"/>
      <c r="C159" s="3"/>
      <c r="D159" s="3"/>
      <c r="E159" s="3"/>
      <c r="F159" s="3"/>
      <c r="G159" s="3"/>
      <c r="H159" s="3"/>
      <c r="I159" s="84"/>
      <c r="J159" s="432" t="s">
        <v>15</v>
      </c>
      <c r="K159" s="433"/>
      <c r="L159" s="198" t="s">
        <v>47</v>
      </c>
      <c r="M159" s="91"/>
      <c r="N159" s="3"/>
      <c r="O159" s="3"/>
    </row>
    <row r="160" spans="1:15" ht="52" x14ac:dyDescent="0.3">
      <c r="A160" s="62" t="s">
        <v>43</v>
      </c>
      <c r="B160" s="62" t="s">
        <v>3</v>
      </c>
      <c r="C160" s="62" t="s">
        <v>4</v>
      </c>
      <c r="D160" s="62" t="s">
        <v>5</v>
      </c>
      <c r="E160" s="62" t="s">
        <v>6</v>
      </c>
      <c r="F160" s="62" t="s">
        <v>7</v>
      </c>
      <c r="G160" s="62" t="s">
        <v>83</v>
      </c>
      <c r="H160" s="62" t="s">
        <v>84</v>
      </c>
      <c r="I160" s="77" t="s">
        <v>85</v>
      </c>
      <c r="J160" s="78" t="s">
        <v>86</v>
      </c>
      <c r="K160" s="78" t="s">
        <v>87</v>
      </c>
      <c r="L160" s="78" t="s">
        <v>88</v>
      </c>
      <c r="M160" s="79" t="s">
        <v>89</v>
      </c>
      <c r="N160" s="62" t="s">
        <v>90</v>
      </c>
      <c r="O160" s="62" t="s">
        <v>91</v>
      </c>
    </row>
    <row r="161" spans="1:15" x14ac:dyDescent="0.25">
      <c r="A161" s="6" t="s">
        <v>22</v>
      </c>
      <c r="B161" s="58" t="str">
        <f t="shared" ref="B161:B167" si="90">+IF(MONTH(C161)&lt;4,"Q1",IF(MONTH(C161)&lt;7,"Q2",IF(MONTH(C161)&lt;10,"Q3","Q4")))&amp;"/"&amp;YEAR(C161)</f>
        <v>Q1/2018</v>
      </c>
      <c r="C161" s="54">
        <f>VLOOKUP(L159,$A$1:$E$13,2,FALSE)</f>
        <v>43157</v>
      </c>
      <c r="D161" s="54">
        <f>DATE(YEAR(C161),IF(MONTH(C161)&lt;=3,3,IF(MONTH(C161)&lt;=6,6,IF(MONTH(C161)&lt;=9,9,12))),IF(OR(MONTH(C161)&lt;=3,MONTH(C161)&gt;=10),31,30))</f>
        <v>43190</v>
      </c>
      <c r="E161" s="58">
        <f>D161-C161+1</f>
        <v>34</v>
      </c>
      <c r="F161" s="59">
        <f>VLOOKUP(D161,'FERC Interest Rate'!$A:$B,2,TRUE)</f>
        <v>4.2500000000000003E-2</v>
      </c>
      <c r="G161" s="60">
        <f>VLOOKUP(L159,$A$1:$E$12,4,FALSE)</f>
        <v>328</v>
      </c>
      <c r="H161" s="60">
        <f t="shared" ref="H161:H185" si="91">G161*F161*(E161/(DATE(YEAR(D161),12,31)-DATE(YEAR(D161),1,1)+1))</f>
        <v>1.2985205479452058</v>
      </c>
      <c r="I161" s="122">
        <v>0</v>
      </c>
      <c r="J161" s="61">
        <v>0</v>
      </c>
      <c r="K161" s="61">
        <f t="shared" ref="K161:K168" si="92">+SUM(I161:J161)</f>
        <v>0</v>
      </c>
      <c r="L161" s="61">
        <v>0</v>
      </c>
      <c r="M161" s="82">
        <f t="shared" ref="M161:M184" si="93">+SUM(K161:L161)</f>
        <v>0</v>
      </c>
      <c r="N161" s="61">
        <f t="shared" ref="N161:N192" si="94">+G161+H161+J161</f>
        <v>329.2985205479452</v>
      </c>
      <c r="O161" s="60">
        <f t="shared" ref="O161:O192" si="95">G161+H161-L161-I161</f>
        <v>329.2985205479452</v>
      </c>
    </row>
    <row r="162" spans="1:15" x14ac:dyDescent="0.25">
      <c r="A162" s="6" t="s">
        <v>22</v>
      </c>
      <c r="B162" s="58" t="str">
        <f t="shared" si="90"/>
        <v>Q2/2018</v>
      </c>
      <c r="C162" s="54">
        <f>D161+1</f>
        <v>43191</v>
      </c>
      <c r="D162" s="54">
        <f>EOMONTH(D161,3)</f>
        <v>43281</v>
      </c>
      <c r="E162" s="58">
        <f t="shared" ref="E162:E192" si="96">D162-C162+1</f>
        <v>91</v>
      </c>
      <c r="F162" s="59">
        <f>VLOOKUP(D162,'FERC Interest Rate'!$A:$B,2,TRUE)</f>
        <v>4.4699999999999997E-2</v>
      </c>
      <c r="G162" s="60">
        <f t="shared" ref="G162:G192" si="97">O161</f>
        <v>329.2985205479452</v>
      </c>
      <c r="H162" s="60">
        <f t="shared" si="91"/>
        <v>3.6698290192681551</v>
      </c>
      <c r="I162" s="122">
        <v>0</v>
      </c>
      <c r="J162" s="61">
        <v>0</v>
      </c>
      <c r="K162" s="61">
        <f t="shared" si="92"/>
        <v>0</v>
      </c>
      <c r="L162" s="61">
        <v>0</v>
      </c>
      <c r="M162" s="82">
        <f t="shared" si="93"/>
        <v>0</v>
      </c>
      <c r="N162" s="61">
        <f t="shared" si="94"/>
        <v>332.96834956721335</v>
      </c>
      <c r="O162" s="60">
        <f t="shared" si="95"/>
        <v>332.96834956721335</v>
      </c>
    </row>
    <row r="163" spans="1:15" x14ac:dyDescent="0.25">
      <c r="A163" s="6" t="s">
        <v>22</v>
      </c>
      <c r="B163" s="58" t="str">
        <f t="shared" si="90"/>
        <v>Q3/2018</v>
      </c>
      <c r="C163" s="54">
        <f t="shared" ref="C163:C192" si="98">D162+1</f>
        <v>43282</v>
      </c>
      <c r="D163" s="54">
        <f t="shared" ref="D163:D192" si="99">EOMONTH(D162,3)</f>
        <v>43373</v>
      </c>
      <c r="E163" s="58">
        <f t="shared" si="96"/>
        <v>92</v>
      </c>
      <c r="F163" s="59">
        <f>VLOOKUP(D163,'FERC Interest Rate'!$A:$B,2,TRUE)</f>
        <v>4.6899999999999997E-2</v>
      </c>
      <c r="G163" s="60">
        <f t="shared" si="97"/>
        <v>332.96834956721335</v>
      </c>
      <c r="H163" s="60">
        <f t="shared" si="91"/>
        <v>3.9361420129112665</v>
      </c>
      <c r="I163" s="122">
        <v>0</v>
      </c>
      <c r="J163" s="61">
        <v>0</v>
      </c>
      <c r="K163" s="61">
        <f t="shared" si="92"/>
        <v>0</v>
      </c>
      <c r="L163" s="61">
        <v>0</v>
      </c>
      <c r="M163" s="82">
        <f t="shared" si="93"/>
        <v>0</v>
      </c>
      <c r="N163" s="61">
        <f t="shared" si="94"/>
        <v>336.90449158012461</v>
      </c>
      <c r="O163" s="60">
        <f t="shared" si="95"/>
        <v>336.90449158012461</v>
      </c>
    </row>
    <row r="164" spans="1:15" x14ac:dyDescent="0.25">
      <c r="A164" s="6" t="s">
        <v>22</v>
      </c>
      <c r="B164" s="58" t="str">
        <f t="shared" si="90"/>
        <v>Q4/2018</v>
      </c>
      <c r="C164" s="54">
        <f t="shared" si="98"/>
        <v>43374</v>
      </c>
      <c r="D164" s="54">
        <f t="shared" si="99"/>
        <v>43465</v>
      </c>
      <c r="E164" s="58">
        <f t="shared" si="96"/>
        <v>92</v>
      </c>
      <c r="F164" s="59">
        <f>VLOOKUP(D164,'FERC Interest Rate'!$A:$B,2,TRUE)</f>
        <v>4.9599999999999998E-2</v>
      </c>
      <c r="G164" s="60">
        <f t="shared" si="97"/>
        <v>336.90449158012461</v>
      </c>
      <c r="H164" s="60">
        <f t="shared" si="91"/>
        <v>4.211952262954588</v>
      </c>
      <c r="I164" s="122">
        <v>0</v>
      </c>
      <c r="J164" s="61">
        <v>0</v>
      </c>
      <c r="K164" s="61">
        <f t="shared" si="92"/>
        <v>0</v>
      </c>
      <c r="L164" s="61">
        <v>0</v>
      </c>
      <c r="M164" s="82">
        <f t="shared" si="93"/>
        <v>0</v>
      </c>
      <c r="N164" s="61">
        <f t="shared" si="94"/>
        <v>341.1164438430792</v>
      </c>
      <c r="O164" s="60">
        <f t="shared" si="95"/>
        <v>341.1164438430792</v>
      </c>
    </row>
    <row r="165" spans="1:15" x14ac:dyDescent="0.25">
      <c r="A165" s="6" t="s">
        <v>22</v>
      </c>
      <c r="B165" s="58" t="str">
        <f t="shared" si="90"/>
        <v>Q1/2019</v>
      </c>
      <c r="C165" s="54">
        <f t="shared" si="98"/>
        <v>43466</v>
      </c>
      <c r="D165" s="54">
        <f t="shared" si="99"/>
        <v>43555</v>
      </c>
      <c r="E165" s="58">
        <f t="shared" si="96"/>
        <v>90</v>
      </c>
      <c r="F165" s="59">
        <f>VLOOKUP(D165,'FERC Interest Rate'!$A:$B,2,TRUE)</f>
        <v>5.1799999999999999E-2</v>
      </c>
      <c r="G165" s="60">
        <f t="shared" si="97"/>
        <v>341.1164438430792</v>
      </c>
      <c r="H165" s="60">
        <f t="shared" si="91"/>
        <v>4.3569448251957121</v>
      </c>
      <c r="I165" s="122">
        <v>0</v>
      </c>
      <c r="J165" s="61">
        <v>0</v>
      </c>
      <c r="K165" s="61">
        <f t="shared" si="92"/>
        <v>0</v>
      </c>
      <c r="L165" s="61">
        <v>0</v>
      </c>
      <c r="M165" s="82">
        <f t="shared" si="93"/>
        <v>0</v>
      </c>
      <c r="N165" s="61">
        <f t="shared" si="94"/>
        <v>345.47338866827494</v>
      </c>
      <c r="O165" s="60">
        <f t="shared" si="95"/>
        <v>345.47338866827494</v>
      </c>
    </row>
    <row r="166" spans="1:15" x14ac:dyDescent="0.25">
      <c r="A166" s="6" t="s">
        <v>22</v>
      </c>
      <c r="B166" s="58" t="str">
        <f t="shared" si="90"/>
        <v>Q2/2019</v>
      </c>
      <c r="C166" s="54">
        <f t="shared" si="98"/>
        <v>43556</v>
      </c>
      <c r="D166" s="54">
        <f t="shared" si="99"/>
        <v>43646</v>
      </c>
      <c r="E166" s="58">
        <f t="shared" si="96"/>
        <v>91</v>
      </c>
      <c r="F166" s="59">
        <f>VLOOKUP(D166,'FERC Interest Rate'!$A:$B,2,TRUE)</f>
        <v>5.45E-2</v>
      </c>
      <c r="G166" s="60">
        <f t="shared" si="97"/>
        <v>345.47338866827494</v>
      </c>
      <c r="H166" s="60">
        <f t="shared" si="91"/>
        <v>4.6941788249323544</v>
      </c>
      <c r="I166" s="122">
        <v>0</v>
      </c>
      <c r="J166" s="61">
        <v>0</v>
      </c>
      <c r="K166" s="61">
        <f t="shared" si="92"/>
        <v>0</v>
      </c>
      <c r="L166" s="61">
        <v>0</v>
      </c>
      <c r="M166" s="82">
        <f t="shared" si="93"/>
        <v>0</v>
      </c>
      <c r="N166" s="61">
        <f t="shared" si="94"/>
        <v>350.16756749320729</v>
      </c>
      <c r="O166" s="60">
        <f t="shared" si="95"/>
        <v>350.16756749320729</v>
      </c>
    </row>
    <row r="167" spans="1:15" x14ac:dyDescent="0.25">
      <c r="A167" s="6" t="s">
        <v>22</v>
      </c>
      <c r="B167" s="58" t="str">
        <f t="shared" si="90"/>
        <v>Q3/2019</v>
      </c>
      <c r="C167" s="54">
        <f t="shared" si="98"/>
        <v>43647</v>
      </c>
      <c r="D167" s="54">
        <f t="shared" si="99"/>
        <v>43738</v>
      </c>
      <c r="E167" s="58">
        <f t="shared" si="96"/>
        <v>92</v>
      </c>
      <c r="F167" s="59">
        <f>VLOOKUP(D167,'FERC Interest Rate'!$A:$B,2,TRUE)</f>
        <v>5.5E-2</v>
      </c>
      <c r="G167" s="60">
        <f t="shared" si="97"/>
        <v>350.16756749320729</v>
      </c>
      <c r="H167" s="60">
        <f t="shared" si="91"/>
        <v>4.8543777849743259</v>
      </c>
      <c r="I167" s="122">
        <v>0</v>
      </c>
      <c r="J167" s="61">
        <v>0</v>
      </c>
      <c r="K167" s="61">
        <f t="shared" si="92"/>
        <v>0</v>
      </c>
      <c r="L167" s="61">
        <v>0</v>
      </c>
      <c r="M167" s="82">
        <f t="shared" si="93"/>
        <v>0</v>
      </c>
      <c r="N167" s="61">
        <f t="shared" si="94"/>
        <v>355.02194527818159</v>
      </c>
      <c r="O167" s="60">
        <f t="shared" si="95"/>
        <v>355.02194527818159</v>
      </c>
    </row>
    <row r="168" spans="1:15" x14ac:dyDescent="0.25">
      <c r="A168" s="6" t="s">
        <v>22</v>
      </c>
      <c r="B168" s="58" t="str">
        <f>+IF(MONTH(C168)&lt;4,"Q1",IF(MONTH(C168)&lt;7,"Q2",IF(MONTH(C168)&lt;10,"Q3","Q4")))&amp;"/"&amp;YEAR(C168)</f>
        <v>Q4/2019</v>
      </c>
      <c r="C168" s="54">
        <f t="shared" si="98"/>
        <v>43739</v>
      </c>
      <c r="D168" s="54">
        <f t="shared" si="99"/>
        <v>43830</v>
      </c>
      <c r="E168" s="58">
        <f t="shared" si="96"/>
        <v>92</v>
      </c>
      <c r="F168" s="59">
        <f>VLOOKUP(D168,'FERC Interest Rate'!$A:$B,2,TRUE)</f>
        <v>5.4199999999999998E-2</v>
      </c>
      <c r="G168" s="60">
        <f t="shared" si="97"/>
        <v>355.02194527818159</v>
      </c>
      <c r="H168" s="60">
        <f t="shared" si="91"/>
        <v>4.850086103931849</v>
      </c>
      <c r="I168" s="122">
        <v>0</v>
      </c>
      <c r="J168" s="61">
        <v>0</v>
      </c>
      <c r="K168" s="61">
        <f t="shared" si="92"/>
        <v>0</v>
      </c>
      <c r="L168" s="61">
        <v>0</v>
      </c>
      <c r="M168" s="82">
        <f t="shared" si="93"/>
        <v>0</v>
      </c>
      <c r="N168" s="61">
        <f t="shared" si="94"/>
        <v>359.87203138211345</v>
      </c>
      <c r="O168" s="60">
        <f t="shared" si="95"/>
        <v>359.87203138211345</v>
      </c>
    </row>
    <row r="169" spans="1:15" x14ac:dyDescent="0.25">
      <c r="A169" s="6" t="s">
        <v>22</v>
      </c>
      <c r="B169" s="58" t="str">
        <f>+IF(MONTH(C169)&lt;4,"Q1",IF(MONTH(C169)&lt;7,"Q2",IF(MONTH(C169)&lt;10,"Q3","Q4")))&amp;"/"&amp;YEAR(C169)</f>
        <v>Q1/2020</v>
      </c>
      <c r="C169" s="54">
        <f t="shared" si="98"/>
        <v>43831</v>
      </c>
      <c r="D169" s="54">
        <f t="shared" si="99"/>
        <v>43921</v>
      </c>
      <c r="E169" s="58">
        <f t="shared" si="96"/>
        <v>91</v>
      </c>
      <c r="F169" s="59">
        <f>VLOOKUP(D169,'FERC Interest Rate'!$A:$B,2,TRUE)</f>
        <v>4.9599999999999998E-2</v>
      </c>
      <c r="G169" s="60">
        <f t="shared" si="97"/>
        <v>359.87203138211345</v>
      </c>
      <c r="H169" s="60">
        <f t="shared" si="91"/>
        <v>4.4380284176128608</v>
      </c>
      <c r="I169" s="122">
        <v>0</v>
      </c>
      <c r="J169" s="61">
        <v>0</v>
      </c>
      <c r="K169" s="61">
        <f t="shared" ref="K169:K184" si="100">+SUM(I169:J169)</f>
        <v>0</v>
      </c>
      <c r="L169" s="61">
        <v>0</v>
      </c>
      <c r="M169" s="82">
        <f t="shared" si="93"/>
        <v>0</v>
      </c>
      <c r="N169" s="61">
        <f t="shared" si="94"/>
        <v>364.31005979972633</v>
      </c>
      <c r="O169" s="60">
        <f t="shared" si="95"/>
        <v>364.31005979972633</v>
      </c>
    </row>
    <row r="170" spans="1:15" x14ac:dyDescent="0.25">
      <c r="A170" s="6" t="s">
        <v>22</v>
      </c>
      <c r="B170" s="58" t="str">
        <f t="shared" ref="B170:B192" si="101">+IF(MONTH(C170)&lt;4,"Q1",IF(MONTH(C170)&lt;7,"Q2",IF(MONTH(C170)&lt;10,"Q3","Q4")))&amp;"/"&amp;YEAR(C170)</f>
        <v>Q2/2020</v>
      </c>
      <c r="C170" s="54">
        <f t="shared" si="98"/>
        <v>43922</v>
      </c>
      <c r="D170" s="54">
        <f t="shared" si="99"/>
        <v>44012</v>
      </c>
      <c r="E170" s="58">
        <f t="shared" si="96"/>
        <v>91</v>
      </c>
      <c r="F170" s="59">
        <f>VLOOKUP(D170,'FERC Interest Rate'!$A:$B,2,TRUE)</f>
        <v>4.7500000000000001E-2</v>
      </c>
      <c r="G170" s="60">
        <f t="shared" si="97"/>
        <v>364.31005979972633</v>
      </c>
      <c r="H170" s="60">
        <f t="shared" si="91"/>
        <v>4.3025416215418497</v>
      </c>
      <c r="I170" s="122">
        <v>0</v>
      </c>
      <c r="J170" s="61">
        <v>0</v>
      </c>
      <c r="K170" s="61">
        <f t="shared" si="100"/>
        <v>0</v>
      </c>
      <c r="L170" s="61">
        <v>0</v>
      </c>
      <c r="M170" s="82">
        <f t="shared" si="93"/>
        <v>0</v>
      </c>
      <c r="N170" s="61">
        <f t="shared" si="94"/>
        <v>368.61260142126821</v>
      </c>
      <c r="O170" s="60">
        <f t="shared" si="95"/>
        <v>368.61260142126821</v>
      </c>
    </row>
    <row r="171" spans="1:15" x14ac:dyDescent="0.25">
      <c r="A171" s="6" t="s">
        <v>22</v>
      </c>
      <c r="B171" s="58" t="str">
        <f t="shared" si="101"/>
        <v>Q3/2020</v>
      </c>
      <c r="C171" s="54">
        <f t="shared" si="98"/>
        <v>44013</v>
      </c>
      <c r="D171" s="54">
        <f t="shared" si="99"/>
        <v>44104</v>
      </c>
      <c r="E171" s="58">
        <f t="shared" si="96"/>
        <v>92</v>
      </c>
      <c r="F171" s="59">
        <f>VLOOKUP(D171,'FERC Interest Rate'!$A:$B,2,TRUE)</f>
        <v>3.4299999999999997E-2</v>
      </c>
      <c r="G171" s="60">
        <f t="shared" si="97"/>
        <v>368.61260142126821</v>
      </c>
      <c r="H171" s="60">
        <f t="shared" si="91"/>
        <v>3.1781254782649015</v>
      </c>
      <c r="I171" s="122">
        <v>0</v>
      </c>
      <c r="J171" s="61">
        <v>0</v>
      </c>
      <c r="K171" s="61">
        <f t="shared" si="100"/>
        <v>0</v>
      </c>
      <c r="L171" s="61">
        <v>0</v>
      </c>
      <c r="M171" s="82">
        <f t="shared" si="93"/>
        <v>0</v>
      </c>
      <c r="N171" s="61">
        <f t="shared" si="94"/>
        <v>371.79072689953313</v>
      </c>
      <c r="O171" s="60">
        <f t="shared" si="95"/>
        <v>371.79072689953313</v>
      </c>
    </row>
    <row r="172" spans="1:15" x14ac:dyDescent="0.25">
      <c r="A172" s="6" t="s">
        <v>22</v>
      </c>
      <c r="B172" s="58" t="str">
        <f t="shared" si="101"/>
        <v>Q4/2020</v>
      </c>
      <c r="C172" s="54">
        <f t="shared" si="98"/>
        <v>44105</v>
      </c>
      <c r="D172" s="54">
        <f t="shared" si="99"/>
        <v>44196</v>
      </c>
      <c r="E172" s="58">
        <f t="shared" si="96"/>
        <v>92</v>
      </c>
      <c r="F172" s="59">
        <f>VLOOKUP(D172,'FERC Interest Rate'!$A:$B,2,TRUE)</f>
        <v>3.2500000000000001E-2</v>
      </c>
      <c r="G172" s="60">
        <f t="shared" si="97"/>
        <v>371.79072689953313</v>
      </c>
      <c r="H172" s="60">
        <f t="shared" si="91"/>
        <v>3.0373067580043829</v>
      </c>
      <c r="I172" s="122">
        <v>0</v>
      </c>
      <c r="J172" s="61">
        <v>0</v>
      </c>
      <c r="K172" s="61">
        <f t="shared" si="100"/>
        <v>0</v>
      </c>
      <c r="L172" s="61">
        <v>0</v>
      </c>
      <c r="M172" s="82">
        <f t="shared" si="93"/>
        <v>0</v>
      </c>
      <c r="N172" s="61">
        <f t="shared" si="94"/>
        <v>374.8280336575375</v>
      </c>
      <c r="O172" s="60">
        <f t="shared" si="95"/>
        <v>374.8280336575375</v>
      </c>
    </row>
    <row r="173" spans="1:15" x14ac:dyDescent="0.25">
      <c r="A173" s="6" t="s">
        <v>22</v>
      </c>
      <c r="B173" s="58" t="str">
        <f t="shared" si="101"/>
        <v>Q1/2021</v>
      </c>
      <c r="C173" s="54">
        <f t="shared" si="98"/>
        <v>44197</v>
      </c>
      <c r="D173" s="54">
        <f t="shared" si="99"/>
        <v>44286</v>
      </c>
      <c r="E173" s="58">
        <f t="shared" si="96"/>
        <v>90</v>
      </c>
      <c r="F173" s="59">
        <f>VLOOKUP(D173,'FERC Interest Rate'!$A:$B,2,TRUE)</f>
        <v>3.2500000000000001E-2</v>
      </c>
      <c r="G173" s="60">
        <f t="shared" si="97"/>
        <v>374.8280336575375</v>
      </c>
      <c r="H173" s="60">
        <f t="shared" si="91"/>
        <v>3.0037588998583482</v>
      </c>
      <c r="I173" s="122">
        <v>0</v>
      </c>
      <c r="J173" s="61">
        <v>0</v>
      </c>
      <c r="K173" s="61">
        <f t="shared" si="100"/>
        <v>0</v>
      </c>
      <c r="L173" s="61">
        <v>0</v>
      </c>
      <c r="M173" s="82">
        <f t="shared" si="93"/>
        <v>0</v>
      </c>
      <c r="N173" s="61">
        <f t="shared" si="94"/>
        <v>377.83179255739583</v>
      </c>
      <c r="O173" s="60">
        <f t="shared" si="95"/>
        <v>377.83179255739583</v>
      </c>
    </row>
    <row r="174" spans="1:15" x14ac:dyDescent="0.25">
      <c r="A174" s="6" t="s">
        <v>22</v>
      </c>
      <c r="B174" s="58" t="str">
        <f t="shared" si="101"/>
        <v>Q2/2021</v>
      </c>
      <c r="C174" s="54">
        <f t="shared" si="98"/>
        <v>44287</v>
      </c>
      <c r="D174" s="54">
        <f t="shared" si="99"/>
        <v>44377</v>
      </c>
      <c r="E174" s="58">
        <f t="shared" si="96"/>
        <v>91</v>
      </c>
      <c r="F174" s="59">
        <f>VLOOKUP(D174,'FERC Interest Rate'!$A:$B,2,TRUE)</f>
        <v>3.2500000000000001E-2</v>
      </c>
      <c r="G174" s="60">
        <f t="shared" si="97"/>
        <v>377.83179255739583</v>
      </c>
      <c r="H174" s="60">
        <f t="shared" si="91"/>
        <v>3.061472675310954</v>
      </c>
      <c r="I174" s="122">
        <v>0</v>
      </c>
      <c r="J174" s="61">
        <v>0</v>
      </c>
      <c r="K174" s="61">
        <f t="shared" si="100"/>
        <v>0</v>
      </c>
      <c r="L174" s="61">
        <v>0</v>
      </c>
      <c r="M174" s="82">
        <f t="shared" si="93"/>
        <v>0</v>
      </c>
      <c r="N174" s="61">
        <f t="shared" si="94"/>
        <v>380.89326523270677</v>
      </c>
      <c r="O174" s="60">
        <f t="shared" si="95"/>
        <v>380.89326523270677</v>
      </c>
    </row>
    <row r="175" spans="1:15" x14ac:dyDescent="0.25">
      <c r="A175" s="6" t="s">
        <v>22</v>
      </c>
      <c r="B175" s="58" t="str">
        <f t="shared" si="101"/>
        <v>Q3/2021</v>
      </c>
      <c r="C175" s="54">
        <f t="shared" si="98"/>
        <v>44378</v>
      </c>
      <c r="D175" s="54">
        <f t="shared" si="99"/>
        <v>44469</v>
      </c>
      <c r="E175" s="58">
        <f t="shared" si="96"/>
        <v>92</v>
      </c>
      <c r="F175" s="59">
        <f>VLOOKUP(D175,'FERC Interest Rate'!$A:$B,2,TRUE)</f>
        <v>3.2500000000000001E-2</v>
      </c>
      <c r="G175" s="60">
        <f t="shared" si="97"/>
        <v>380.89326523270677</v>
      </c>
      <c r="H175" s="60">
        <f t="shared" si="91"/>
        <v>3.1201941453309407</v>
      </c>
      <c r="I175" s="122">
        <v>0</v>
      </c>
      <c r="J175" s="61">
        <v>0</v>
      </c>
      <c r="K175" s="61">
        <f t="shared" si="100"/>
        <v>0</v>
      </c>
      <c r="L175" s="61">
        <v>0</v>
      </c>
      <c r="M175" s="82">
        <f t="shared" si="93"/>
        <v>0</v>
      </c>
      <c r="N175" s="61">
        <f t="shared" si="94"/>
        <v>384.01345937803768</v>
      </c>
      <c r="O175" s="60">
        <f t="shared" si="95"/>
        <v>384.01345937803768</v>
      </c>
    </row>
    <row r="176" spans="1:15" x14ac:dyDescent="0.25">
      <c r="A176" s="6" t="s">
        <v>22</v>
      </c>
      <c r="B176" s="58" t="str">
        <f t="shared" si="101"/>
        <v>Q4/2021</v>
      </c>
      <c r="C176" s="54">
        <f t="shared" si="98"/>
        <v>44470</v>
      </c>
      <c r="D176" s="54">
        <f t="shared" si="99"/>
        <v>44561</v>
      </c>
      <c r="E176" s="58">
        <f t="shared" si="96"/>
        <v>92</v>
      </c>
      <c r="F176" s="59">
        <f>VLOOKUP(D176,'FERC Interest Rate'!$A:$B,2,TRUE)</f>
        <v>3.2500000000000001E-2</v>
      </c>
      <c r="G176" s="60">
        <f t="shared" si="97"/>
        <v>384.01345937803768</v>
      </c>
      <c r="H176" s="60">
        <f t="shared" si="91"/>
        <v>3.1457540918913227</v>
      </c>
      <c r="I176" s="122">
        <v>0</v>
      </c>
      <c r="J176" s="61">
        <v>0</v>
      </c>
      <c r="K176" s="61">
        <f t="shared" si="100"/>
        <v>0</v>
      </c>
      <c r="L176" s="61">
        <v>0</v>
      </c>
      <c r="M176" s="82">
        <f t="shared" si="93"/>
        <v>0</v>
      </c>
      <c r="N176" s="61">
        <f t="shared" si="94"/>
        <v>387.159213469929</v>
      </c>
      <c r="O176" s="60">
        <f t="shared" si="95"/>
        <v>387.159213469929</v>
      </c>
    </row>
    <row r="177" spans="1:15" x14ac:dyDescent="0.25">
      <c r="A177" s="6" t="s">
        <v>22</v>
      </c>
      <c r="B177" s="58" t="str">
        <f t="shared" si="101"/>
        <v>Q1/2022</v>
      </c>
      <c r="C177" s="54">
        <f t="shared" si="98"/>
        <v>44562</v>
      </c>
      <c r="D177" s="54">
        <f t="shared" si="99"/>
        <v>44651</v>
      </c>
      <c r="E177" s="58">
        <f t="shared" si="96"/>
        <v>90</v>
      </c>
      <c r="F177" s="59">
        <f>VLOOKUP(D177,'FERC Interest Rate'!$A:$B,2,TRUE)</f>
        <v>3.2500000000000001E-2</v>
      </c>
      <c r="G177" s="60">
        <f t="shared" si="97"/>
        <v>387.159213469929</v>
      </c>
      <c r="H177" s="60">
        <f t="shared" si="91"/>
        <v>3.1025772586288833</v>
      </c>
      <c r="I177" s="122">
        <v>0</v>
      </c>
      <c r="J177" s="61">
        <v>0</v>
      </c>
      <c r="K177" s="61">
        <f t="shared" si="100"/>
        <v>0</v>
      </c>
      <c r="L177" s="61">
        <v>0</v>
      </c>
      <c r="M177" s="82">
        <f t="shared" si="93"/>
        <v>0</v>
      </c>
      <c r="N177" s="61">
        <f t="shared" si="94"/>
        <v>390.26179072855786</v>
      </c>
      <c r="O177" s="60">
        <f t="shared" si="95"/>
        <v>390.26179072855786</v>
      </c>
    </row>
    <row r="178" spans="1:15" x14ac:dyDescent="0.25">
      <c r="A178" s="6" t="s">
        <v>22</v>
      </c>
      <c r="B178" s="58" t="str">
        <f t="shared" si="101"/>
        <v>Q2/2022</v>
      </c>
      <c r="C178" s="54">
        <f t="shared" si="98"/>
        <v>44652</v>
      </c>
      <c r="D178" s="54">
        <f t="shared" si="99"/>
        <v>44742</v>
      </c>
      <c r="E178" s="58">
        <f t="shared" si="96"/>
        <v>91</v>
      </c>
      <c r="F178" s="59">
        <f>VLOOKUP(D178,'FERC Interest Rate'!$A:$B,2,TRUE)</f>
        <v>3.2500000000000001E-2</v>
      </c>
      <c r="G178" s="60">
        <f t="shared" si="97"/>
        <v>390.26179072855786</v>
      </c>
      <c r="H178" s="60">
        <f t="shared" si="91"/>
        <v>3.1621897152868765</v>
      </c>
      <c r="I178" s="122">
        <v>0</v>
      </c>
      <c r="J178" s="61">
        <v>0</v>
      </c>
      <c r="K178" s="61">
        <f t="shared" si="100"/>
        <v>0</v>
      </c>
      <c r="L178" s="61">
        <v>0</v>
      </c>
      <c r="M178" s="82">
        <f t="shared" si="93"/>
        <v>0</v>
      </c>
      <c r="N178" s="61">
        <f t="shared" si="94"/>
        <v>393.42398044384475</v>
      </c>
      <c r="O178" s="60">
        <f t="shared" si="95"/>
        <v>393.42398044384475</v>
      </c>
    </row>
    <row r="179" spans="1:15" x14ac:dyDescent="0.25">
      <c r="A179" s="6" t="s">
        <v>22</v>
      </c>
      <c r="B179" s="58" t="str">
        <f t="shared" si="101"/>
        <v>Q3/2022</v>
      </c>
      <c r="C179" s="54">
        <f t="shared" si="98"/>
        <v>44743</v>
      </c>
      <c r="D179" s="54">
        <f t="shared" si="99"/>
        <v>44834</v>
      </c>
      <c r="E179" s="58">
        <f t="shared" si="96"/>
        <v>92</v>
      </c>
      <c r="F179" s="59">
        <f>VLOOKUP(D179,'FERC Interest Rate'!$A:$B,2,TRUE)</f>
        <v>3.5999999999999997E-2</v>
      </c>
      <c r="G179" s="60">
        <f t="shared" si="97"/>
        <v>393.42398044384475</v>
      </c>
      <c r="H179" s="60">
        <f t="shared" si="91"/>
        <v>3.569918419808257</v>
      </c>
      <c r="I179" s="122">
        <v>0</v>
      </c>
      <c r="J179" s="61">
        <v>0</v>
      </c>
      <c r="K179" s="61">
        <f t="shared" si="100"/>
        <v>0</v>
      </c>
      <c r="L179" s="61">
        <v>0</v>
      </c>
      <c r="M179" s="82">
        <f t="shared" si="93"/>
        <v>0</v>
      </c>
      <c r="N179" s="61">
        <f t="shared" si="94"/>
        <v>396.99389886365299</v>
      </c>
      <c r="O179" s="60">
        <f t="shared" si="95"/>
        <v>396.99389886365299</v>
      </c>
    </row>
    <row r="180" spans="1:15" x14ac:dyDescent="0.25">
      <c r="A180" s="6" t="s">
        <v>22</v>
      </c>
      <c r="B180" s="58" t="str">
        <f t="shared" si="101"/>
        <v>Q4/2022</v>
      </c>
      <c r="C180" s="54">
        <f t="shared" si="98"/>
        <v>44835</v>
      </c>
      <c r="D180" s="54">
        <f t="shared" si="99"/>
        <v>44926</v>
      </c>
      <c r="E180" s="58">
        <f t="shared" si="96"/>
        <v>92</v>
      </c>
      <c r="F180" s="59">
        <f>VLOOKUP(D180,'FERC Interest Rate'!$A:$B,2,TRUE)</f>
        <v>4.9099999999999998E-2</v>
      </c>
      <c r="G180" s="60">
        <f t="shared" si="97"/>
        <v>396.99389886365299</v>
      </c>
      <c r="H180" s="60">
        <f t="shared" si="91"/>
        <v>4.9131529861558727</v>
      </c>
      <c r="I180" s="122">
        <v>0</v>
      </c>
      <c r="J180" s="61">
        <v>0</v>
      </c>
      <c r="K180" s="61">
        <f t="shared" si="100"/>
        <v>0</v>
      </c>
      <c r="L180" s="61">
        <v>0</v>
      </c>
      <c r="M180" s="82">
        <f t="shared" si="93"/>
        <v>0</v>
      </c>
      <c r="N180" s="61">
        <f t="shared" si="94"/>
        <v>401.90705184980885</v>
      </c>
      <c r="O180" s="60">
        <f t="shared" si="95"/>
        <v>401.90705184980885</v>
      </c>
    </row>
    <row r="181" spans="1:15" x14ac:dyDescent="0.25">
      <c r="A181" s="6" t="s">
        <v>22</v>
      </c>
      <c r="B181" s="58" t="str">
        <f t="shared" si="101"/>
        <v>Q1/2023</v>
      </c>
      <c r="C181" s="54">
        <f t="shared" si="98"/>
        <v>44927</v>
      </c>
      <c r="D181" s="54">
        <f t="shared" si="99"/>
        <v>45016</v>
      </c>
      <c r="E181" s="58">
        <f t="shared" si="96"/>
        <v>90</v>
      </c>
      <c r="F181" s="59">
        <f>VLOOKUP(D181,'FERC Interest Rate'!$A:$B,2,TRUE)</f>
        <v>6.3100000000000003E-2</v>
      </c>
      <c r="G181" s="60">
        <f t="shared" si="97"/>
        <v>401.90705184980885</v>
      </c>
      <c r="H181" s="60">
        <f t="shared" si="91"/>
        <v>6.2532332806988062</v>
      </c>
      <c r="I181" s="122">
        <v>0</v>
      </c>
      <c r="J181" s="61">
        <v>0</v>
      </c>
      <c r="K181" s="61">
        <f t="shared" si="100"/>
        <v>0</v>
      </c>
      <c r="L181" s="61">
        <v>0</v>
      </c>
      <c r="M181" s="82">
        <f t="shared" si="93"/>
        <v>0</v>
      </c>
      <c r="N181" s="61">
        <f t="shared" si="94"/>
        <v>408.16028513050765</v>
      </c>
      <c r="O181" s="60">
        <f t="shared" si="95"/>
        <v>408.16028513050765</v>
      </c>
    </row>
    <row r="182" spans="1:15" x14ac:dyDescent="0.25">
      <c r="A182" s="6" t="s">
        <v>22</v>
      </c>
      <c r="B182" s="58" t="str">
        <f t="shared" si="101"/>
        <v>Q2/2023</v>
      </c>
      <c r="C182" s="54">
        <f t="shared" si="98"/>
        <v>45017</v>
      </c>
      <c r="D182" s="54">
        <f t="shared" si="99"/>
        <v>45107</v>
      </c>
      <c r="E182" s="58">
        <f t="shared" si="96"/>
        <v>91</v>
      </c>
      <c r="F182" s="59">
        <f>VLOOKUP(D182,'FERC Interest Rate'!$A:$B,2,TRUE)</f>
        <v>7.4999999999999997E-2</v>
      </c>
      <c r="G182" s="60">
        <f t="shared" si="97"/>
        <v>408.16028513050765</v>
      </c>
      <c r="H182" s="60">
        <f t="shared" si="91"/>
        <v>7.632038208262232</v>
      </c>
      <c r="I182" s="122">
        <v>0</v>
      </c>
      <c r="J182" s="61">
        <v>0</v>
      </c>
      <c r="K182" s="61">
        <f t="shared" si="100"/>
        <v>0</v>
      </c>
      <c r="L182" s="61">
        <v>0</v>
      </c>
      <c r="M182" s="82">
        <f t="shared" si="93"/>
        <v>0</v>
      </c>
      <c r="N182" s="61">
        <f t="shared" si="94"/>
        <v>415.7923233387699</v>
      </c>
      <c r="O182" s="60">
        <f t="shared" si="95"/>
        <v>415.7923233387699</v>
      </c>
    </row>
    <row r="183" spans="1:15" x14ac:dyDescent="0.25">
      <c r="A183" s="6" t="s">
        <v>22</v>
      </c>
      <c r="B183" s="58" t="str">
        <f t="shared" si="101"/>
        <v>Q3/2023</v>
      </c>
      <c r="C183" s="54">
        <f t="shared" si="98"/>
        <v>45108</v>
      </c>
      <c r="D183" s="54">
        <f t="shared" si="99"/>
        <v>45199</v>
      </c>
      <c r="E183" s="58">
        <f t="shared" si="96"/>
        <v>92</v>
      </c>
      <c r="F183" s="59">
        <f>VLOOKUP(D183,'FERC Interest Rate'!$A:$B,2,TRUE)</f>
        <v>8.0199999999999994E-2</v>
      </c>
      <c r="G183" s="60">
        <f t="shared" si="97"/>
        <v>415.7923233387699</v>
      </c>
      <c r="H183" s="60">
        <f t="shared" si="91"/>
        <v>8.4051563795144659</v>
      </c>
      <c r="I183" s="122">
        <v>0</v>
      </c>
      <c r="J183" s="61">
        <v>0</v>
      </c>
      <c r="K183" s="61">
        <f t="shared" si="100"/>
        <v>0</v>
      </c>
      <c r="L183" s="61">
        <v>0</v>
      </c>
      <c r="M183" s="82">
        <f t="shared" si="93"/>
        <v>0</v>
      </c>
      <c r="N183" s="61">
        <f t="shared" si="94"/>
        <v>424.1974797182844</v>
      </c>
      <c r="O183" s="60">
        <f t="shared" si="95"/>
        <v>424.1974797182844</v>
      </c>
    </row>
    <row r="184" spans="1:15" x14ac:dyDescent="0.25">
      <c r="A184" s="6" t="s">
        <v>22</v>
      </c>
      <c r="B184" s="58" t="str">
        <f t="shared" si="101"/>
        <v>Q4/2023</v>
      </c>
      <c r="C184" s="54">
        <f t="shared" si="98"/>
        <v>45200</v>
      </c>
      <c r="D184" s="54">
        <f t="shared" si="99"/>
        <v>45291</v>
      </c>
      <c r="E184" s="58">
        <f t="shared" si="96"/>
        <v>92</v>
      </c>
      <c r="F184" s="59">
        <f>VLOOKUP(D184,'FERC Interest Rate'!$A:$B,2,TRUE)</f>
        <v>8.3500000000000005E-2</v>
      </c>
      <c r="G184" s="60">
        <f t="shared" si="97"/>
        <v>424.1974797182844</v>
      </c>
      <c r="H184" s="60">
        <f t="shared" si="91"/>
        <v>8.9279042169749623</v>
      </c>
      <c r="I184" s="122">
        <v>0</v>
      </c>
      <c r="J184" s="61">
        <v>0</v>
      </c>
      <c r="K184" s="61">
        <f t="shared" si="100"/>
        <v>0</v>
      </c>
      <c r="L184" s="61">
        <v>0</v>
      </c>
      <c r="M184" s="82">
        <f t="shared" si="93"/>
        <v>0</v>
      </c>
      <c r="N184" s="61">
        <f t="shared" si="94"/>
        <v>433.12538393525938</v>
      </c>
      <c r="O184" s="60">
        <f t="shared" si="95"/>
        <v>433.12538393525938</v>
      </c>
    </row>
    <row r="185" spans="1:15" x14ac:dyDescent="0.25">
      <c r="A185" s="63" t="s">
        <v>44</v>
      </c>
      <c r="B185" s="58" t="str">
        <f t="shared" si="101"/>
        <v>Q1/2024</v>
      </c>
      <c r="C185" s="54">
        <f t="shared" si="98"/>
        <v>45292</v>
      </c>
      <c r="D185" s="54">
        <f t="shared" si="99"/>
        <v>45382</v>
      </c>
      <c r="E185" s="58">
        <f t="shared" si="96"/>
        <v>91</v>
      </c>
      <c r="F185" s="59">
        <f>VLOOKUP(D185,'FERC Interest Rate'!$A:$B,2,TRUE)</f>
        <v>8.5000000000000006E-2</v>
      </c>
      <c r="G185" s="60">
        <f t="shared" si="97"/>
        <v>433.12538393525938</v>
      </c>
      <c r="H185" s="60">
        <f t="shared" si="91"/>
        <v>9.1536197943694848</v>
      </c>
      <c r="I185" s="122">
        <f t="shared" ref="I185:I192" si="102">(SUM($H$161:$H$192)/20)</f>
        <v>5.7139501864814433</v>
      </c>
      <c r="J185" s="61">
        <f t="shared" ref="J185:J192" si="103">G185*F185*(E185/(DATE(YEAR(D185),12,31)-DATE(YEAR(D185),1,1)+1))</f>
        <v>9.1536197943694848</v>
      </c>
      <c r="K185" s="61">
        <f t="shared" ref="K185:K192" si="104">+SUM(I185:J185)</f>
        <v>14.867569980850927</v>
      </c>
      <c r="L185" s="61">
        <f t="shared" ref="L185:L192" si="105">VLOOKUP($L$159,A$1:F$12,4,FALSE)/20</f>
        <v>16.399999999999999</v>
      </c>
      <c r="M185" s="82">
        <f t="shared" ref="M185:M186" si="106">+SUM(K185:L185)</f>
        <v>31.267569980850926</v>
      </c>
      <c r="N185" s="61">
        <f t="shared" si="94"/>
        <v>451.43262352399836</v>
      </c>
      <c r="O185" s="60">
        <f t="shared" si="95"/>
        <v>420.16505354314745</v>
      </c>
    </row>
    <row r="186" spans="1:15" x14ac:dyDescent="0.25">
      <c r="A186" s="63" t="s">
        <v>45</v>
      </c>
      <c r="B186" s="58" t="str">
        <f t="shared" si="101"/>
        <v>Q2/2024</v>
      </c>
      <c r="C186" s="54">
        <f t="shared" si="98"/>
        <v>45383</v>
      </c>
      <c r="D186" s="54">
        <f t="shared" si="99"/>
        <v>45473</v>
      </c>
      <c r="E186" s="58">
        <f t="shared" si="96"/>
        <v>91</v>
      </c>
      <c r="F186" s="59">
        <f>VLOOKUP(D186,'FERC Interest Rate'!$A:$B,2,TRUE)</f>
        <v>8.5000000000000006E-2</v>
      </c>
      <c r="G186" s="60">
        <f t="shared" si="97"/>
        <v>420.16505354314745</v>
      </c>
      <c r="H186" s="60">
        <v>0</v>
      </c>
      <c r="I186" s="122">
        <f t="shared" si="102"/>
        <v>5.7139501864814433</v>
      </c>
      <c r="J186" s="61">
        <f t="shared" si="103"/>
        <v>8.8797177299350967</v>
      </c>
      <c r="K186" s="61">
        <f t="shared" si="104"/>
        <v>14.593667916416539</v>
      </c>
      <c r="L186" s="61">
        <f t="shared" si="105"/>
        <v>16.399999999999999</v>
      </c>
      <c r="M186" s="82">
        <f t="shared" si="106"/>
        <v>30.993667916416538</v>
      </c>
      <c r="N186" s="61">
        <f t="shared" si="94"/>
        <v>429.04477127308257</v>
      </c>
      <c r="O186" s="60">
        <f t="shared" si="95"/>
        <v>398.05110335666603</v>
      </c>
    </row>
    <row r="187" spans="1:15" x14ac:dyDescent="0.25">
      <c r="A187" s="63" t="s">
        <v>46</v>
      </c>
      <c r="B187" s="58" t="str">
        <f t="shared" si="101"/>
        <v>Q3/2024</v>
      </c>
      <c r="C187" s="54">
        <f t="shared" si="98"/>
        <v>45474</v>
      </c>
      <c r="D187" s="54">
        <f t="shared" si="99"/>
        <v>45565</v>
      </c>
      <c r="E187" s="58">
        <f t="shared" si="96"/>
        <v>92</v>
      </c>
      <c r="F187" s="59">
        <f>VLOOKUP(D187,'FERC Interest Rate'!$A:$B,2,TRUE)</f>
        <v>8.5000000000000006E-2</v>
      </c>
      <c r="G187" s="60">
        <f t="shared" si="97"/>
        <v>398.05110335666603</v>
      </c>
      <c r="H187" s="60">
        <v>0</v>
      </c>
      <c r="I187" s="122">
        <f t="shared" si="102"/>
        <v>5.7139501864814433</v>
      </c>
      <c r="J187" s="61">
        <f t="shared" si="103"/>
        <v>8.5048077274566349</v>
      </c>
      <c r="K187" s="61">
        <f t="shared" si="104"/>
        <v>14.218757913938077</v>
      </c>
      <c r="L187" s="61">
        <f t="shared" si="105"/>
        <v>16.399999999999999</v>
      </c>
      <c r="M187" s="82">
        <f t="shared" ref="M187:M188" si="107">+SUM(K187:L187)</f>
        <v>30.618757913938076</v>
      </c>
      <c r="N187" s="5">
        <f t="shared" si="94"/>
        <v>406.55591108412267</v>
      </c>
      <c r="O187" s="60">
        <f t="shared" si="95"/>
        <v>375.93715317018462</v>
      </c>
    </row>
    <row r="188" spans="1:15" x14ac:dyDescent="0.25">
      <c r="A188" s="6" t="s">
        <v>47</v>
      </c>
      <c r="B188" s="58" t="str">
        <f t="shared" si="101"/>
        <v>Q4/2024</v>
      </c>
      <c r="C188" s="54">
        <f t="shared" si="98"/>
        <v>45566</v>
      </c>
      <c r="D188" s="54">
        <f t="shared" si="99"/>
        <v>45657</v>
      </c>
      <c r="E188" s="58">
        <f t="shared" si="96"/>
        <v>92</v>
      </c>
      <c r="F188" s="59">
        <f>VLOOKUP(D188,'FERC Interest Rate'!$A:$B,2,TRUE)</f>
        <v>8.5000000000000006E-2</v>
      </c>
      <c r="G188" s="60">
        <f t="shared" si="97"/>
        <v>375.93715317018462</v>
      </c>
      <c r="H188" s="60">
        <v>0</v>
      </c>
      <c r="I188" s="122">
        <f t="shared" si="102"/>
        <v>5.7139501864814433</v>
      </c>
      <c r="J188" s="61">
        <f t="shared" si="103"/>
        <v>8.0323184092646009</v>
      </c>
      <c r="K188" s="61">
        <f t="shared" si="104"/>
        <v>13.746268595746045</v>
      </c>
      <c r="L188" s="61">
        <f t="shared" si="105"/>
        <v>16.399999999999999</v>
      </c>
      <c r="M188" s="82">
        <f t="shared" si="107"/>
        <v>30.146268595746044</v>
      </c>
      <c r="N188" s="5">
        <f t="shared" si="94"/>
        <v>383.96947157944919</v>
      </c>
      <c r="O188" s="60">
        <f t="shared" si="95"/>
        <v>353.8232029837032</v>
      </c>
    </row>
    <row r="189" spans="1:15" x14ac:dyDescent="0.25">
      <c r="A189" s="6" t="s">
        <v>48</v>
      </c>
      <c r="B189" s="58" t="str">
        <f t="shared" si="101"/>
        <v>Q1/2025</v>
      </c>
      <c r="C189" s="54">
        <f t="shared" si="98"/>
        <v>45658</v>
      </c>
      <c r="D189" s="54">
        <f t="shared" si="99"/>
        <v>45747</v>
      </c>
      <c r="E189" s="58">
        <f t="shared" si="96"/>
        <v>90</v>
      </c>
      <c r="F189" s="59">
        <f>VLOOKUP(D189,'FERC Interest Rate'!$A:$B,2,TRUE)</f>
        <v>8.0399999999999999E-2</v>
      </c>
      <c r="G189" s="60">
        <f t="shared" si="97"/>
        <v>353.8232029837032</v>
      </c>
      <c r="H189" s="60">
        <v>0</v>
      </c>
      <c r="I189" s="122">
        <f t="shared" si="102"/>
        <v>5.7139501864814433</v>
      </c>
      <c r="J189" s="61">
        <f t="shared" si="103"/>
        <v>7.0144238268221262</v>
      </c>
      <c r="K189" s="61">
        <f t="shared" si="104"/>
        <v>12.728374013303569</v>
      </c>
      <c r="L189" s="61">
        <f t="shared" si="105"/>
        <v>16.399999999999999</v>
      </c>
      <c r="M189" s="82">
        <f t="shared" ref="M189:M192" si="108">+SUM(K189:L189)</f>
        <v>29.128374013303567</v>
      </c>
      <c r="N189" s="5">
        <f t="shared" si="94"/>
        <v>360.83762681052531</v>
      </c>
      <c r="O189" s="60">
        <f t="shared" si="95"/>
        <v>331.70925279722178</v>
      </c>
    </row>
    <row r="190" spans="1:15" x14ac:dyDescent="0.25">
      <c r="A190" s="6" t="s">
        <v>49</v>
      </c>
      <c r="B190" s="58" t="str">
        <f t="shared" si="101"/>
        <v>Q2/2025</v>
      </c>
      <c r="C190" s="54">
        <f t="shared" si="98"/>
        <v>45748</v>
      </c>
      <c r="D190" s="54">
        <f t="shared" si="99"/>
        <v>45838</v>
      </c>
      <c r="E190" s="58">
        <f t="shared" si="96"/>
        <v>91</v>
      </c>
      <c r="F190" s="59">
        <f>VLOOKUP(D190,'FERC Interest Rate'!$A:$B,2,TRUE)</f>
        <v>7.5499999999999998E-2</v>
      </c>
      <c r="G190" s="60">
        <f t="shared" si="97"/>
        <v>331.70925279722178</v>
      </c>
      <c r="H190" s="60">
        <v>0</v>
      </c>
      <c r="I190" s="122">
        <f t="shared" si="102"/>
        <v>5.7139501864814433</v>
      </c>
      <c r="J190" s="61">
        <f t="shared" si="103"/>
        <v>6.2438586886118141</v>
      </c>
      <c r="K190" s="61">
        <f t="shared" si="104"/>
        <v>11.957808875093257</v>
      </c>
      <c r="L190" s="61">
        <f t="shared" si="105"/>
        <v>16.399999999999999</v>
      </c>
      <c r="M190" s="82">
        <f t="shared" si="108"/>
        <v>28.357808875093255</v>
      </c>
      <c r="N190" s="5">
        <f t="shared" si="94"/>
        <v>337.95311148583357</v>
      </c>
      <c r="O190" s="60">
        <f t="shared" si="95"/>
        <v>309.59530261074036</v>
      </c>
    </row>
    <row r="191" spans="1:15" x14ac:dyDescent="0.25">
      <c r="A191" s="6" t="s">
        <v>50</v>
      </c>
      <c r="B191" s="58" t="str">
        <f t="shared" si="101"/>
        <v>Q3/2025</v>
      </c>
      <c r="C191" s="54">
        <f t="shared" si="98"/>
        <v>45839</v>
      </c>
      <c r="D191" s="54">
        <f t="shared" si="99"/>
        <v>45930</v>
      </c>
      <c r="E191" s="58">
        <f t="shared" si="96"/>
        <v>92</v>
      </c>
      <c r="F191" s="59">
        <f>VLOOKUP(D191,'FERC Interest Rate'!$A:$B,2,TRUE)</f>
        <v>7.4999999999999997E-2</v>
      </c>
      <c r="G191" s="60">
        <f t="shared" si="97"/>
        <v>309.59530261074036</v>
      </c>
      <c r="H191" s="60">
        <v>0</v>
      </c>
      <c r="I191" s="122">
        <f t="shared" si="102"/>
        <v>5.7139501864814433</v>
      </c>
      <c r="J191" s="61">
        <f t="shared" si="103"/>
        <v>5.8526235288057773</v>
      </c>
      <c r="K191" s="61">
        <f t="shared" si="104"/>
        <v>11.56657371528722</v>
      </c>
      <c r="L191" s="61">
        <f t="shared" si="105"/>
        <v>16.399999999999999</v>
      </c>
      <c r="M191" s="82">
        <f t="shared" si="108"/>
        <v>27.966573715287218</v>
      </c>
      <c r="N191" s="5">
        <f t="shared" si="94"/>
        <v>315.44792613954615</v>
      </c>
      <c r="O191" s="60">
        <f t="shared" si="95"/>
        <v>287.48135242425894</v>
      </c>
    </row>
    <row r="192" spans="1:15" x14ac:dyDescent="0.25">
      <c r="A192" s="6" t="s">
        <v>51</v>
      </c>
      <c r="B192" s="58" t="str">
        <f t="shared" si="101"/>
        <v>Q4/2025</v>
      </c>
      <c r="C192" s="54">
        <f t="shared" si="98"/>
        <v>45931</v>
      </c>
      <c r="D192" s="54">
        <f t="shared" si="99"/>
        <v>46022</v>
      </c>
      <c r="E192" s="58">
        <f t="shared" si="96"/>
        <v>92</v>
      </c>
      <c r="F192" s="59">
        <f>VLOOKUP(D192,'FERC Interest Rate'!$A:$B,2,TRUE)</f>
        <v>7.4999999999999997E-2</v>
      </c>
      <c r="G192" s="60">
        <f t="shared" si="97"/>
        <v>287.48135242425894</v>
      </c>
      <c r="H192" s="60">
        <v>0</v>
      </c>
      <c r="I192" s="122">
        <f t="shared" si="102"/>
        <v>5.7139501864814433</v>
      </c>
      <c r="J192" s="61">
        <f t="shared" si="103"/>
        <v>5.4345789910339368</v>
      </c>
      <c r="K192" s="61">
        <f t="shared" si="104"/>
        <v>11.14852917751538</v>
      </c>
      <c r="L192" s="61">
        <f t="shared" si="105"/>
        <v>16.399999999999999</v>
      </c>
      <c r="M192" s="82">
        <f t="shared" si="108"/>
        <v>27.548529177515377</v>
      </c>
      <c r="N192" s="5">
        <f t="shared" si="94"/>
        <v>292.9159314152929</v>
      </c>
      <c r="O192" s="60">
        <f t="shared" si="95"/>
        <v>265.36740223777753</v>
      </c>
    </row>
    <row r="193" spans="1:15" ht="13.5" thickBot="1" x14ac:dyDescent="0.35">
      <c r="A193" s="101"/>
      <c r="B193" s="102"/>
      <c r="C193" s="103"/>
      <c r="D193" s="103"/>
      <c r="E193" s="102"/>
      <c r="F193" s="102"/>
      <c r="G193" s="99">
        <f t="shared" ref="G193:O193" si="109">+SUM(G161:G192)</f>
        <v>11828.886505670882</v>
      </c>
      <c r="H193" s="99">
        <f t="shared" si="109"/>
        <v>114.27900372962887</v>
      </c>
      <c r="I193" s="99">
        <f t="shared" si="109"/>
        <v>45.711601491851539</v>
      </c>
      <c r="J193" s="99">
        <f t="shared" si="109"/>
        <v>59.115948696299469</v>
      </c>
      <c r="K193" s="99">
        <f t="shared" si="109"/>
        <v>104.82755018815101</v>
      </c>
      <c r="L193" s="99">
        <f t="shared" si="109"/>
        <v>131.20000000000002</v>
      </c>
      <c r="M193" s="99">
        <f t="shared" si="109"/>
        <v>236.027550188151</v>
      </c>
      <c r="N193" s="99">
        <f t="shared" si="109"/>
        <v>12002.28145809681</v>
      </c>
      <c r="O193" s="99">
        <f t="shared" si="109"/>
        <v>11766.25390790866</v>
      </c>
    </row>
    <row r="194" spans="1:15" ht="13" thickTop="1" x14ac:dyDescent="0.25"/>
    <row r="195" spans="1:15" ht="13" x14ac:dyDescent="0.3">
      <c r="A195" s="3"/>
      <c r="B195" s="3"/>
      <c r="C195" s="3"/>
      <c r="D195" s="3"/>
      <c r="E195" s="3"/>
      <c r="F195" s="3"/>
      <c r="G195" s="3"/>
      <c r="H195" s="3"/>
      <c r="I195" s="84"/>
      <c r="J195" s="432" t="s">
        <v>15</v>
      </c>
      <c r="K195" s="433"/>
      <c r="L195" s="198" t="s">
        <v>48</v>
      </c>
      <c r="M195" s="91"/>
      <c r="N195" s="3"/>
      <c r="O195" s="3"/>
    </row>
    <row r="196" spans="1:15" ht="52" x14ac:dyDescent="0.3">
      <c r="A196" s="62" t="s">
        <v>43</v>
      </c>
      <c r="B196" s="62" t="s">
        <v>3</v>
      </c>
      <c r="C196" s="62" t="s">
        <v>4</v>
      </c>
      <c r="D196" s="62" t="s">
        <v>5</v>
      </c>
      <c r="E196" s="62" t="s">
        <v>6</v>
      </c>
      <c r="F196" s="62" t="s">
        <v>7</v>
      </c>
      <c r="G196" s="62" t="s">
        <v>83</v>
      </c>
      <c r="H196" s="62" t="s">
        <v>84</v>
      </c>
      <c r="I196" s="77" t="s">
        <v>85</v>
      </c>
      <c r="J196" s="78" t="s">
        <v>86</v>
      </c>
      <c r="K196" s="78" t="s">
        <v>87</v>
      </c>
      <c r="L196" s="78" t="s">
        <v>88</v>
      </c>
      <c r="M196" s="79" t="s">
        <v>89</v>
      </c>
      <c r="N196" s="62" t="s">
        <v>90</v>
      </c>
      <c r="O196" s="62" t="s">
        <v>91</v>
      </c>
    </row>
    <row r="197" spans="1:15" x14ac:dyDescent="0.25">
      <c r="A197" s="6" t="s">
        <v>22</v>
      </c>
      <c r="B197" s="58" t="str">
        <f t="shared" ref="B197:B203" si="110">+IF(MONTH(C197)&lt;4,"Q1",IF(MONTH(C197)&lt;7,"Q2",IF(MONTH(C197)&lt;10,"Q3","Q4")))&amp;"/"&amp;YEAR(C197)</f>
        <v>Q1/2018</v>
      </c>
      <c r="C197" s="54">
        <f>VLOOKUP(L195,$A$1:$E$13,2,FALSE)</f>
        <v>43189</v>
      </c>
      <c r="D197" s="54">
        <f>DATE(YEAR(C197),IF(MONTH(C197)&lt;=3,3,IF(MONTH(C197)&lt;=6,6,IF(MONTH(C197)&lt;=9,9,12))),IF(OR(MONTH(C197)&lt;=3,MONTH(C197)&gt;=10),31,30))</f>
        <v>43190</v>
      </c>
      <c r="E197" s="58">
        <f>D197-C197+1</f>
        <v>2</v>
      </c>
      <c r="F197" s="59">
        <f>VLOOKUP(D197,'FERC Interest Rate'!$A:$B,2,TRUE)</f>
        <v>4.2500000000000003E-2</v>
      </c>
      <c r="G197" s="60">
        <f>VLOOKUP(L195,$A$1:$E$12,4,FALSE)</f>
        <v>417</v>
      </c>
      <c r="H197" s="60">
        <f t="shared" ref="H197:H221" si="111">G197*F197*(E197/(DATE(YEAR(D197),12,31)-DATE(YEAR(D197),1,1)+1))</f>
        <v>9.7109589041095887E-2</v>
      </c>
      <c r="I197" s="122">
        <v>0</v>
      </c>
      <c r="J197" s="61">
        <v>0</v>
      </c>
      <c r="K197" s="61">
        <f t="shared" ref="K197:K204" si="112">+SUM(I197:J197)</f>
        <v>0</v>
      </c>
      <c r="L197" s="61">
        <v>0</v>
      </c>
      <c r="M197" s="82">
        <f t="shared" ref="M197:M220" si="113">+SUM(K197:L197)</f>
        <v>0</v>
      </c>
      <c r="N197" s="61">
        <f t="shared" ref="N197:N228" si="114">+G197+H197+J197</f>
        <v>417.09710958904111</v>
      </c>
      <c r="O197" s="60">
        <f t="shared" ref="O197:O228" si="115">G197+H197-L197-I197</f>
        <v>417.09710958904111</v>
      </c>
    </row>
    <row r="198" spans="1:15" x14ac:dyDescent="0.25">
      <c r="A198" s="6" t="s">
        <v>22</v>
      </c>
      <c r="B198" s="58" t="str">
        <f t="shared" si="110"/>
        <v>Q2/2018</v>
      </c>
      <c r="C198" s="54">
        <f>D197+1</f>
        <v>43191</v>
      </c>
      <c r="D198" s="54">
        <f>EOMONTH(D197,3)</f>
        <v>43281</v>
      </c>
      <c r="E198" s="58">
        <f t="shared" ref="E198:E228" si="116">D198-C198+1</f>
        <v>91</v>
      </c>
      <c r="F198" s="59">
        <f>VLOOKUP(D198,'FERC Interest Rate'!$A:$B,2,TRUE)</f>
        <v>4.4699999999999997E-2</v>
      </c>
      <c r="G198" s="60">
        <f t="shared" ref="G198:G228" si="117">O197</f>
        <v>417.09710958904111</v>
      </c>
      <c r="H198" s="60">
        <f t="shared" si="111"/>
        <v>4.648290171713267</v>
      </c>
      <c r="I198" s="122">
        <v>0</v>
      </c>
      <c r="J198" s="61">
        <v>0</v>
      </c>
      <c r="K198" s="61">
        <f t="shared" si="112"/>
        <v>0</v>
      </c>
      <c r="L198" s="61">
        <v>0</v>
      </c>
      <c r="M198" s="82">
        <f t="shared" si="113"/>
        <v>0</v>
      </c>
      <c r="N198" s="61">
        <f t="shared" si="114"/>
        <v>421.74539976075437</v>
      </c>
      <c r="O198" s="60">
        <f t="shared" si="115"/>
        <v>421.74539976075437</v>
      </c>
    </row>
    <row r="199" spans="1:15" x14ac:dyDescent="0.25">
      <c r="A199" s="6" t="s">
        <v>22</v>
      </c>
      <c r="B199" s="58" t="str">
        <f t="shared" si="110"/>
        <v>Q3/2018</v>
      </c>
      <c r="C199" s="54">
        <f t="shared" ref="C199:C228" si="118">D198+1</f>
        <v>43282</v>
      </c>
      <c r="D199" s="54">
        <f t="shared" ref="D199:D228" si="119">EOMONTH(D198,3)</f>
        <v>43373</v>
      </c>
      <c r="E199" s="58">
        <f t="shared" si="116"/>
        <v>92</v>
      </c>
      <c r="F199" s="59">
        <f>VLOOKUP(D199,'FERC Interest Rate'!$A:$B,2,TRUE)</f>
        <v>4.6899999999999997E-2</v>
      </c>
      <c r="G199" s="60">
        <f t="shared" si="117"/>
        <v>421.74539976075437</v>
      </c>
      <c r="H199" s="60">
        <f t="shared" si="111"/>
        <v>4.9856083585964459</v>
      </c>
      <c r="I199" s="122">
        <v>0</v>
      </c>
      <c r="J199" s="61">
        <v>0</v>
      </c>
      <c r="K199" s="61">
        <f t="shared" si="112"/>
        <v>0</v>
      </c>
      <c r="L199" s="61">
        <v>0</v>
      </c>
      <c r="M199" s="82">
        <f t="shared" si="113"/>
        <v>0</v>
      </c>
      <c r="N199" s="61">
        <f t="shared" si="114"/>
        <v>426.7310081193508</v>
      </c>
      <c r="O199" s="60">
        <f t="shared" si="115"/>
        <v>426.7310081193508</v>
      </c>
    </row>
    <row r="200" spans="1:15" x14ac:dyDescent="0.25">
      <c r="A200" s="6" t="s">
        <v>22</v>
      </c>
      <c r="B200" s="58" t="str">
        <f t="shared" si="110"/>
        <v>Q4/2018</v>
      </c>
      <c r="C200" s="54">
        <f t="shared" si="118"/>
        <v>43374</v>
      </c>
      <c r="D200" s="54">
        <f t="shared" si="119"/>
        <v>43465</v>
      </c>
      <c r="E200" s="58">
        <f t="shared" si="116"/>
        <v>92</v>
      </c>
      <c r="F200" s="59">
        <f>VLOOKUP(D200,'FERC Interest Rate'!$A:$B,2,TRUE)</f>
        <v>4.9599999999999998E-2</v>
      </c>
      <c r="G200" s="60">
        <f t="shared" si="117"/>
        <v>426.7310081193508</v>
      </c>
      <c r="H200" s="60">
        <f t="shared" si="111"/>
        <v>5.3349559897266348</v>
      </c>
      <c r="I200" s="122">
        <v>0</v>
      </c>
      <c r="J200" s="61">
        <v>0</v>
      </c>
      <c r="K200" s="61">
        <f t="shared" si="112"/>
        <v>0</v>
      </c>
      <c r="L200" s="61">
        <v>0</v>
      </c>
      <c r="M200" s="82">
        <f t="shared" si="113"/>
        <v>0</v>
      </c>
      <c r="N200" s="61">
        <f t="shared" si="114"/>
        <v>432.06596410907741</v>
      </c>
      <c r="O200" s="60">
        <f t="shared" si="115"/>
        <v>432.06596410907741</v>
      </c>
    </row>
    <row r="201" spans="1:15" x14ac:dyDescent="0.25">
      <c r="A201" s="6" t="s">
        <v>22</v>
      </c>
      <c r="B201" s="58" t="str">
        <f t="shared" si="110"/>
        <v>Q1/2019</v>
      </c>
      <c r="C201" s="54">
        <f t="shared" si="118"/>
        <v>43466</v>
      </c>
      <c r="D201" s="54">
        <f t="shared" si="119"/>
        <v>43555</v>
      </c>
      <c r="E201" s="58">
        <f t="shared" si="116"/>
        <v>90</v>
      </c>
      <c r="F201" s="59">
        <f>VLOOKUP(D201,'FERC Interest Rate'!$A:$B,2,TRUE)</f>
        <v>5.1799999999999999E-2</v>
      </c>
      <c r="G201" s="60">
        <f t="shared" si="117"/>
        <v>432.06596410907741</v>
      </c>
      <c r="H201" s="60">
        <f t="shared" si="111"/>
        <v>5.5186069169219687</v>
      </c>
      <c r="I201" s="122">
        <v>0</v>
      </c>
      <c r="J201" s="61">
        <v>0</v>
      </c>
      <c r="K201" s="61">
        <f t="shared" si="112"/>
        <v>0</v>
      </c>
      <c r="L201" s="61">
        <v>0</v>
      </c>
      <c r="M201" s="82">
        <f t="shared" si="113"/>
        <v>0</v>
      </c>
      <c r="N201" s="61">
        <f t="shared" si="114"/>
        <v>437.58457102599937</v>
      </c>
      <c r="O201" s="60">
        <f t="shared" si="115"/>
        <v>437.58457102599937</v>
      </c>
    </row>
    <row r="202" spans="1:15" x14ac:dyDescent="0.25">
      <c r="A202" s="6" t="s">
        <v>22</v>
      </c>
      <c r="B202" s="58" t="str">
        <f t="shared" si="110"/>
        <v>Q2/2019</v>
      </c>
      <c r="C202" s="54">
        <f t="shared" si="118"/>
        <v>43556</v>
      </c>
      <c r="D202" s="54">
        <f t="shared" si="119"/>
        <v>43646</v>
      </c>
      <c r="E202" s="58">
        <f t="shared" si="116"/>
        <v>91</v>
      </c>
      <c r="F202" s="59">
        <f>VLOOKUP(D202,'FERC Interest Rate'!$A:$B,2,TRUE)</f>
        <v>5.45E-2</v>
      </c>
      <c r="G202" s="60">
        <f t="shared" si="117"/>
        <v>437.58457102599937</v>
      </c>
      <c r="H202" s="60">
        <f t="shared" si="111"/>
        <v>5.9457552876806679</v>
      </c>
      <c r="I202" s="122">
        <v>0</v>
      </c>
      <c r="J202" s="61">
        <v>0</v>
      </c>
      <c r="K202" s="61">
        <f t="shared" si="112"/>
        <v>0</v>
      </c>
      <c r="L202" s="61">
        <v>0</v>
      </c>
      <c r="M202" s="82">
        <f t="shared" si="113"/>
        <v>0</v>
      </c>
      <c r="N202" s="61">
        <f t="shared" si="114"/>
        <v>443.53032631368001</v>
      </c>
      <c r="O202" s="60">
        <f t="shared" si="115"/>
        <v>443.53032631368001</v>
      </c>
    </row>
    <row r="203" spans="1:15" x14ac:dyDescent="0.25">
      <c r="A203" s="6" t="s">
        <v>22</v>
      </c>
      <c r="B203" s="58" t="str">
        <f t="shared" si="110"/>
        <v>Q3/2019</v>
      </c>
      <c r="C203" s="54">
        <f t="shared" si="118"/>
        <v>43647</v>
      </c>
      <c r="D203" s="54">
        <f t="shared" si="119"/>
        <v>43738</v>
      </c>
      <c r="E203" s="58">
        <f t="shared" si="116"/>
        <v>92</v>
      </c>
      <c r="F203" s="59">
        <f>VLOOKUP(D203,'FERC Interest Rate'!$A:$B,2,TRUE)</f>
        <v>5.5E-2</v>
      </c>
      <c r="G203" s="60">
        <f t="shared" si="117"/>
        <v>443.53032631368001</v>
      </c>
      <c r="H203" s="60">
        <f t="shared" si="111"/>
        <v>6.1486669894444415</v>
      </c>
      <c r="I203" s="122">
        <v>0</v>
      </c>
      <c r="J203" s="61">
        <v>0</v>
      </c>
      <c r="K203" s="61">
        <f t="shared" si="112"/>
        <v>0</v>
      </c>
      <c r="L203" s="61">
        <v>0</v>
      </c>
      <c r="M203" s="82">
        <f t="shared" si="113"/>
        <v>0</v>
      </c>
      <c r="N203" s="61">
        <f t="shared" si="114"/>
        <v>449.67899330312446</v>
      </c>
      <c r="O203" s="60">
        <f t="shared" si="115"/>
        <v>449.67899330312446</v>
      </c>
    </row>
    <row r="204" spans="1:15" x14ac:dyDescent="0.25">
      <c r="A204" s="6" t="s">
        <v>22</v>
      </c>
      <c r="B204" s="58" t="str">
        <f>+IF(MONTH(C204)&lt;4,"Q1",IF(MONTH(C204)&lt;7,"Q2",IF(MONTH(C204)&lt;10,"Q3","Q4")))&amp;"/"&amp;YEAR(C204)</f>
        <v>Q4/2019</v>
      </c>
      <c r="C204" s="54">
        <f t="shared" si="118"/>
        <v>43739</v>
      </c>
      <c r="D204" s="54">
        <f t="shared" si="119"/>
        <v>43830</v>
      </c>
      <c r="E204" s="58">
        <f t="shared" si="116"/>
        <v>92</v>
      </c>
      <c r="F204" s="59">
        <f>VLOOKUP(D204,'FERC Interest Rate'!$A:$B,2,TRUE)</f>
        <v>5.4199999999999998E-2</v>
      </c>
      <c r="G204" s="60">
        <f t="shared" si="117"/>
        <v>449.67899330312446</v>
      </c>
      <c r="H204" s="60">
        <f t="shared" si="111"/>
        <v>6.1432310471416436</v>
      </c>
      <c r="I204" s="122">
        <v>0</v>
      </c>
      <c r="J204" s="61">
        <v>0</v>
      </c>
      <c r="K204" s="61">
        <f t="shared" si="112"/>
        <v>0</v>
      </c>
      <c r="L204" s="61">
        <v>0</v>
      </c>
      <c r="M204" s="82">
        <f t="shared" si="113"/>
        <v>0</v>
      </c>
      <c r="N204" s="61">
        <f t="shared" si="114"/>
        <v>455.82222435026608</v>
      </c>
      <c r="O204" s="60">
        <f t="shared" si="115"/>
        <v>455.82222435026608</v>
      </c>
    </row>
    <row r="205" spans="1:15" x14ac:dyDescent="0.25">
      <c r="A205" s="6" t="s">
        <v>22</v>
      </c>
      <c r="B205" s="58" t="str">
        <f>+IF(MONTH(C205)&lt;4,"Q1",IF(MONTH(C205)&lt;7,"Q2",IF(MONTH(C205)&lt;10,"Q3","Q4")))&amp;"/"&amp;YEAR(C205)</f>
        <v>Q1/2020</v>
      </c>
      <c r="C205" s="54">
        <f t="shared" si="118"/>
        <v>43831</v>
      </c>
      <c r="D205" s="54">
        <f t="shared" si="119"/>
        <v>43921</v>
      </c>
      <c r="E205" s="58">
        <f t="shared" si="116"/>
        <v>91</v>
      </c>
      <c r="F205" s="59">
        <f>VLOOKUP(D205,'FERC Interest Rate'!$A:$B,2,TRUE)</f>
        <v>4.9599999999999998E-2</v>
      </c>
      <c r="G205" s="60">
        <f t="shared" si="117"/>
        <v>455.82222435026608</v>
      </c>
      <c r="H205" s="60">
        <f t="shared" si="111"/>
        <v>5.6213092672878719</v>
      </c>
      <c r="I205" s="122">
        <v>0</v>
      </c>
      <c r="J205" s="61">
        <v>0</v>
      </c>
      <c r="K205" s="61">
        <f t="shared" ref="K205:K220" si="120">+SUM(I205:J205)</f>
        <v>0</v>
      </c>
      <c r="L205" s="61">
        <v>0</v>
      </c>
      <c r="M205" s="82">
        <f t="shared" si="113"/>
        <v>0</v>
      </c>
      <c r="N205" s="61">
        <f t="shared" si="114"/>
        <v>461.44353361755395</v>
      </c>
      <c r="O205" s="60">
        <f t="shared" si="115"/>
        <v>461.44353361755395</v>
      </c>
    </row>
    <row r="206" spans="1:15" x14ac:dyDescent="0.25">
      <c r="A206" s="6" t="s">
        <v>22</v>
      </c>
      <c r="B206" s="58" t="str">
        <f t="shared" ref="B206:B228" si="121">+IF(MONTH(C206)&lt;4,"Q1",IF(MONTH(C206)&lt;7,"Q2",IF(MONTH(C206)&lt;10,"Q3","Q4")))&amp;"/"&amp;YEAR(C206)</f>
        <v>Q2/2020</v>
      </c>
      <c r="C206" s="54">
        <f t="shared" si="118"/>
        <v>43922</v>
      </c>
      <c r="D206" s="54">
        <f t="shared" si="119"/>
        <v>44012</v>
      </c>
      <c r="E206" s="58">
        <f t="shared" si="116"/>
        <v>91</v>
      </c>
      <c r="F206" s="59">
        <f>VLOOKUP(D206,'FERC Interest Rate'!$A:$B,2,TRUE)</f>
        <v>4.7500000000000001E-2</v>
      </c>
      <c r="G206" s="60">
        <f t="shared" si="117"/>
        <v>461.44353361755395</v>
      </c>
      <c r="H206" s="60">
        <f t="shared" si="111"/>
        <v>5.4496985630105925</v>
      </c>
      <c r="I206" s="122">
        <v>0</v>
      </c>
      <c r="J206" s="61">
        <v>0</v>
      </c>
      <c r="K206" s="61">
        <f t="shared" si="120"/>
        <v>0</v>
      </c>
      <c r="L206" s="61">
        <v>0</v>
      </c>
      <c r="M206" s="82">
        <f t="shared" si="113"/>
        <v>0</v>
      </c>
      <c r="N206" s="61">
        <f t="shared" si="114"/>
        <v>466.89323218056455</v>
      </c>
      <c r="O206" s="60">
        <f t="shared" si="115"/>
        <v>466.89323218056455</v>
      </c>
    </row>
    <row r="207" spans="1:15" x14ac:dyDescent="0.25">
      <c r="A207" s="6" t="s">
        <v>22</v>
      </c>
      <c r="B207" s="58" t="str">
        <f t="shared" si="121"/>
        <v>Q3/2020</v>
      </c>
      <c r="C207" s="54">
        <f t="shared" si="118"/>
        <v>44013</v>
      </c>
      <c r="D207" s="54">
        <f t="shared" si="119"/>
        <v>44104</v>
      </c>
      <c r="E207" s="58">
        <f t="shared" si="116"/>
        <v>92</v>
      </c>
      <c r="F207" s="59">
        <f>VLOOKUP(D207,'FERC Interest Rate'!$A:$B,2,TRUE)</f>
        <v>3.4299999999999997E-2</v>
      </c>
      <c r="G207" s="60">
        <f t="shared" si="117"/>
        <v>466.89323218056455</v>
      </c>
      <c r="H207" s="60">
        <f t="shared" si="111"/>
        <v>4.0254871133032495</v>
      </c>
      <c r="I207" s="122">
        <v>0</v>
      </c>
      <c r="J207" s="61">
        <v>0</v>
      </c>
      <c r="K207" s="61">
        <f t="shared" si="120"/>
        <v>0</v>
      </c>
      <c r="L207" s="61">
        <v>0</v>
      </c>
      <c r="M207" s="82">
        <f t="shared" si="113"/>
        <v>0</v>
      </c>
      <c r="N207" s="61">
        <f t="shared" si="114"/>
        <v>470.91871929386781</v>
      </c>
      <c r="O207" s="60">
        <f t="shared" si="115"/>
        <v>470.91871929386781</v>
      </c>
    </row>
    <row r="208" spans="1:15" x14ac:dyDescent="0.25">
      <c r="A208" s="6" t="s">
        <v>22</v>
      </c>
      <c r="B208" s="58" t="str">
        <f t="shared" si="121"/>
        <v>Q4/2020</v>
      </c>
      <c r="C208" s="54">
        <f t="shared" si="118"/>
        <v>44105</v>
      </c>
      <c r="D208" s="54">
        <f t="shared" si="119"/>
        <v>44196</v>
      </c>
      <c r="E208" s="58">
        <f t="shared" si="116"/>
        <v>92</v>
      </c>
      <c r="F208" s="59">
        <f>VLOOKUP(D208,'FERC Interest Rate'!$A:$B,2,TRUE)</f>
        <v>3.2500000000000001E-2</v>
      </c>
      <c r="G208" s="60">
        <f t="shared" si="117"/>
        <v>470.91871929386781</v>
      </c>
      <c r="H208" s="60">
        <f t="shared" si="111"/>
        <v>3.847122870734057</v>
      </c>
      <c r="I208" s="122">
        <v>0</v>
      </c>
      <c r="J208" s="61">
        <v>0</v>
      </c>
      <c r="K208" s="61">
        <f t="shared" si="120"/>
        <v>0</v>
      </c>
      <c r="L208" s="61">
        <v>0</v>
      </c>
      <c r="M208" s="82">
        <f t="shared" si="113"/>
        <v>0</v>
      </c>
      <c r="N208" s="61">
        <f t="shared" si="114"/>
        <v>474.76584216460185</v>
      </c>
      <c r="O208" s="60">
        <f t="shared" si="115"/>
        <v>474.76584216460185</v>
      </c>
    </row>
    <row r="209" spans="1:15" x14ac:dyDescent="0.25">
      <c r="A209" s="6" t="s">
        <v>22</v>
      </c>
      <c r="B209" s="58" t="str">
        <f t="shared" si="121"/>
        <v>Q1/2021</v>
      </c>
      <c r="C209" s="54">
        <f t="shared" si="118"/>
        <v>44197</v>
      </c>
      <c r="D209" s="54">
        <f t="shared" si="119"/>
        <v>44286</v>
      </c>
      <c r="E209" s="58">
        <f t="shared" si="116"/>
        <v>90</v>
      </c>
      <c r="F209" s="59">
        <f>VLOOKUP(D209,'FERC Interest Rate'!$A:$B,2,TRUE)</f>
        <v>3.2500000000000001E-2</v>
      </c>
      <c r="G209" s="60">
        <f t="shared" si="117"/>
        <v>474.76584216460185</v>
      </c>
      <c r="H209" s="60">
        <f t="shared" si="111"/>
        <v>3.8046303789903022</v>
      </c>
      <c r="I209" s="122">
        <v>0</v>
      </c>
      <c r="J209" s="61">
        <v>0</v>
      </c>
      <c r="K209" s="61">
        <f t="shared" si="120"/>
        <v>0</v>
      </c>
      <c r="L209" s="61">
        <v>0</v>
      </c>
      <c r="M209" s="82">
        <f t="shared" si="113"/>
        <v>0</v>
      </c>
      <c r="N209" s="61">
        <f t="shared" si="114"/>
        <v>478.57047254359213</v>
      </c>
      <c r="O209" s="60">
        <f t="shared" si="115"/>
        <v>478.57047254359213</v>
      </c>
    </row>
    <row r="210" spans="1:15" x14ac:dyDescent="0.25">
      <c r="A210" s="6" t="s">
        <v>22</v>
      </c>
      <c r="B210" s="58" t="str">
        <f t="shared" si="121"/>
        <v>Q2/2021</v>
      </c>
      <c r="C210" s="54">
        <f t="shared" si="118"/>
        <v>44287</v>
      </c>
      <c r="D210" s="54">
        <f t="shared" si="119"/>
        <v>44377</v>
      </c>
      <c r="E210" s="58">
        <f t="shared" si="116"/>
        <v>91</v>
      </c>
      <c r="F210" s="59">
        <f>VLOOKUP(D210,'FERC Interest Rate'!$A:$B,2,TRUE)</f>
        <v>3.2500000000000001E-2</v>
      </c>
      <c r="G210" s="60">
        <f t="shared" si="117"/>
        <v>478.57047254359213</v>
      </c>
      <c r="H210" s="60">
        <f t="shared" si="111"/>
        <v>3.8777319795826677</v>
      </c>
      <c r="I210" s="122">
        <v>0</v>
      </c>
      <c r="J210" s="61">
        <v>0</v>
      </c>
      <c r="K210" s="61">
        <f t="shared" si="120"/>
        <v>0</v>
      </c>
      <c r="L210" s="61">
        <v>0</v>
      </c>
      <c r="M210" s="82">
        <f t="shared" si="113"/>
        <v>0</v>
      </c>
      <c r="N210" s="61">
        <f t="shared" si="114"/>
        <v>482.44820452317481</v>
      </c>
      <c r="O210" s="60">
        <f t="shared" si="115"/>
        <v>482.44820452317481</v>
      </c>
    </row>
    <row r="211" spans="1:15" x14ac:dyDescent="0.25">
      <c r="A211" s="6" t="s">
        <v>22</v>
      </c>
      <c r="B211" s="58" t="str">
        <f t="shared" si="121"/>
        <v>Q3/2021</v>
      </c>
      <c r="C211" s="54">
        <f t="shared" si="118"/>
        <v>44378</v>
      </c>
      <c r="D211" s="54">
        <f t="shared" si="119"/>
        <v>44469</v>
      </c>
      <c r="E211" s="58">
        <f t="shared" si="116"/>
        <v>92</v>
      </c>
      <c r="F211" s="59">
        <f>VLOOKUP(D211,'FERC Interest Rate'!$A:$B,2,TRUE)</f>
        <v>3.2500000000000001E-2</v>
      </c>
      <c r="G211" s="60">
        <f t="shared" si="117"/>
        <v>482.44820452317481</v>
      </c>
      <c r="H211" s="60">
        <f t="shared" si="111"/>
        <v>3.9521099493816241</v>
      </c>
      <c r="I211" s="122">
        <v>0</v>
      </c>
      <c r="J211" s="61">
        <v>0</v>
      </c>
      <c r="K211" s="61">
        <f t="shared" si="120"/>
        <v>0</v>
      </c>
      <c r="L211" s="61">
        <v>0</v>
      </c>
      <c r="M211" s="82">
        <f t="shared" si="113"/>
        <v>0</v>
      </c>
      <c r="N211" s="61">
        <f t="shared" si="114"/>
        <v>486.40031447255643</v>
      </c>
      <c r="O211" s="60">
        <f t="shared" si="115"/>
        <v>486.40031447255643</v>
      </c>
    </row>
    <row r="212" spans="1:15" x14ac:dyDescent="0.25">
      <c r="A212" s="6" t="s">
        <v>22</v>
      </c>
      <c r="B212" s="58" t="str">
        <f t="shared" si="121"/>
        <v>Q4/2021</v>
      </c>
      <c r="C212" s="54">
        <f t="shared" si="118"/>
        <v>44470</v>
      </c>
      <c r="D212" s="54">
        <f t="shared" si="119"/>
        <v>44561</v>
      </c>
      <c r="E212" s="58">
        <f t="shared" si="116"/>
        <v>92</v>
      </c>
      <c r="F212" s="59">
        <f>VLOOKUP(D212,'FERC Interest Rate'!$A:$B,2,TRUE)</f>
        <v>3.2500000000000001E-2</v>
      </c>
      <c r="G212" s="60">
        <f t="shared" si="117"/>
        <v>486.40031447255643</v>
      </c>
      <c r="H212" s="60">
        <f t="shared" si="111"/>
        <v>3.9844847678710793</v>
      </c>
      <c r="I212" s="122">
        <v>0</v>
      </c>
      <c r="J212" s="61">
        <v>0</v>
      </c>
      <c r="K212" s="61">
        <f t="shared" si="120"/>
        <v>0</v>
      </c>
      <c r="L212" s="61">
        <v>0</v>
      </c>
      <c r="M212" s="82">
        <f t="shared" si="113"/>
        <v>0</v>
      </c>
      <c r="N212" s="61">
        <f t="shared" si="114"/>
        <v>490.38479924042753</v>
      </c>
      <c r="O212" s="60">
        <f t="shared" si="115"/>
        <v>490.38479924042753</v>
      </c>
    </row>
    <row r="213" spans="1:15" x14ac:dyDescent="0.25">
      <c r="A213" s="6" t="s">
        <v>22</v>
      </c>
      <c r="B213" s="58" t="str">
        <f t="shared" si="121"/>
        <v>Q1/2022</v>
      </c>
      <c r="C213" s="54">
        <f t="shared" si="118"/>
        <v>44562</v>
      </c>
      <c r="D213" s="54">
        <f t="shared" si="119"/>
        <v>44651</v>
      </c>
      <c r="E213" s="58">
        <f t="shared" si="116"/>
        <v>90</v>
      </c>
      <c r="F213" s="59">
        <f>VLOOKUP(D213,'FERC Interest Rate'!$A:$B,2,TRUE)</f>
        <v>3.2500000000000001E-2</v>
      </c>
      <c r="G213" s="60">
        <f t="shared" si="117"/>
        <v>490.38479924042753</v>
      </c>
      <c r="H213" s="60">
        <f t="shared" si="111"/>
        <v>3.9297959939130149</v>
      </c>
      <c r="I213" s="122">
        <v>0</v>
      </c>
      <c r="J213" s="61">
        <v>0</v>
      </c>
      <c r="K213" s="61">
        <f t="shared" si="120"/>
        <v>0</v>
      </c>
      <c r="L213" s="61">
        <v>0</v>
      </c>
      <c r="M213" s="82">
        <f t="shared" si="113"/>
        <v>0</v>
      </c>
      <c r="N213" s="61">
        <f t="shared" si="114"/>
        <v>494.31459523434052</v>
      </c>
      <c r="O213" s="60">
        <f t="shared" si="115"/>
        <v>494.31459523434052</v>
      </c>
    </row>
    <row r="214" spans="1:15" x14ac:dyDescent="0.25">
      <c r="A214" s="6" t="s">
        <v>22</v>
      </c>
      <c r="B214" s="58" t="str">
        <f t="shared" si="121"/>
        <v>Q2/2022</v>
      </c>
      <c r="C214" s="54">
        <f t="shared" si="118"/>
        <v>44652</v>
      </c>
      <c r="D214" s="54">
        <f t="shared" si="119"/>
        <v>44742</v>
      </c>
      <c r="E214" s="58">
        <f t="shared" si="116"/>
        <v>91</v>
      </c>
      <c r="F214" s="59">
        <f>VLOOKUP(D214,'FERC Interest Rate'!$A:$B,2,TRUE)</f>
        <v>3.2500000000000001E-2</v>
      </c>
      <c r="G214" s="60">
        <f t="shared" si="117"/>
        <v>494.31459523434052</v>
      </c>
      <c r="H214" s="60">
        <f t="shared" si="111"/>
        <v>4.0053025079604447</v>
      </c>
      <c r="I214" s="122">
        <v>0</v>
      </c>
      <c r="J214" s="61">
        <v>0</v>
      </c>
      <c r="K214" s="61">
        <f t="shared" si="120"/>
        <v>0</v>
      </c>
      <c r="L214" s="61">
        <v>0</v>
      </c>
      <c r="M214" s="82">
        <f t="shared" si="113"/>
        <v>0</v>
      </c>
      <c r="N214" s="61">
        <f t="shared" si="114"/>
        <v>498.31989774230095</v>
      </c>
      <c r="O214" s="60">
        <f t="shared" si="115"/>
        <v>498.31989774230095</v>
      </c>
    </row>
    <row r="215" spans="1:15" x14ac:dyDescent="0.25">
      <c r="A215" s="6" t="s">
        <v>22</v>
      </c>
      <c r="B215" s="58" t="str">
        <f t="shared" si="121"/>
        <v>Q3/2022</v>
      </c>
      <c r="C215" s="54">
        <f t="shared" si="118"/>
        <v>44743</v>
      </c>
      <c r="D215" s="54">
        <f t="shared" si="119"/>
        <v>44834</v>
      </c>
      <c r="E215" s="58">
        <f t="shared" si="116"/>
        <v>92</v>
      </c>
      <c r="F215" s="59">
        <f>VLOOKUP(D215,'FERC Interest Rate'!$A:$B,2,TRUE)</f>
        <v>3.5999999999999997E-2</v>
      </c>
      <c r="G215" s="60">
        <f t="shared" si="117"/>
        <v>498.31989774230095</v>
      </c>
      <c r="H215" s="60">
        <f t="shared" si="111"/>
        <v>4.5217410995137008</v>
      </c>
      <c r="I215" s="122">
        <v>0</v>
      </c>
      <c r="J215" s="61">
        <v>0</v>
      </c>
      <c r="K215" s="61">
        <f t="shared" si="120"/>
        <v>0</v>
      </c>
      <c r="L215" s="61">
        <v>0</v>
      </c>
      <c r="M215" s="82">
        <f t="shared" si="113"/>
        <v>0</v>
      </c>
      <c r="N215" s="61">
        <f t="shared" si="114"/>
        <v>502.84163884181464</v>
      </c>
      <c r="O215" s="60">
        <f t="shared" si="115"/>
        <v>502.84163884181464</v>
      </c>
    </row>
    <row r="216" spans="1:15" x14ac:dyDescent="0.25">
      <c r="A216" s="6" t="s">
        <v>22</v>
      </c>
      <c r="B216" s="58" t="str">
        <f t="shared" si="121"/>
        <v>Q4/2022</v>
      </c>
      <c r="C216" s="54">
        <f t="shared" si="118"/>
        <v>44835</v>
      </c>
      <c r="D216" s="54">
        <f t="shared" si="119"/>
        <v>44926</v>
      </c>
      <c r="E216" s="58">
        <f t="shared" si="116"/>
        <v>92</v>
      </c>
      <c r="F216" s="59">
        <f>VLOOKUP(D216,'FERC Interest Rate'!$A:$B,2,TRUE)</f>
        <v>4.9099999999999998E-2</v>
      </c>
      <c r="G216" s="60">
        <f t="shared" si="117"/>
        <v>502.84163884181464</v>
      </c>
      <c r="H216" s="60">
        <f t="shared" si="111"/>
        <v>6.223113016373274</v>
      </c>
      <c r="I216" s="122">
        <v>0</v>
      </c>
      <c r="J216" s="61">
        <v>0</v>
      </c>
      <c r="K216" s="61">
        <f t="shared" si="120"/>
        <v>0</v>
      </c>
      <c r="L216" s="61">
        <v>0</v>
      </c>
      <c r="M216" s="82">
        <f t="shared" si="113"/>
        <v>0</v>
      </c>
      <c r="N216" s="61">
        <f t="shared" si="114"/>
        <v>509.06475185818789</v>
      </c>
      <c r="O216" s="60">
        <f t="shared" si="115"/>
        <v>509.06475185818789</v>
      </c>
    </row>
    <row r="217" spans="1:15" x14ac:dyDescent="0.25">
      <c r="A217" s="6" t="s">
        <v>22</v>
      </c>
      <c r="B217" s="58" t="str">
        <f t="shared" si="121"/>
        <v>Q1/2023</v>
      </c>
      <c r="C217" s="54">
        <f t="shared" si="118"/>
        <v>44927</v>
      </c>
      <c r="D217" s="54">
        <f t="shared" si="119"/>
        <v>45016</v>
      </c>
      <c r="E217" s="58">
        <f t="shared" si="116"/>
        <v>90</v>
      </c>
      <c r="F217" s="59">
        <f>VLOOKUP(D217,'FERC Interest Rate'!$A:$B,2,TRUE)</f>
        <v>6.3100000000000003E-2</v>
      </c>
      <c r="G217" s="60">
        <f t="shared" si="117"/>
        <v>509.06475185818789</v>
      </c>
      <c r="H217" s="60">
        <f t="shared" si="111"/>
        <v>7.9204896597332857</v>
      </c>
      <c r="I217" s="122">
        <v>0</v>
      </c>
      <c r="J217" s="61">
        <v>0</v>
      </c>
      <c r="K217" s="61">
        <f t="shared" si="120"/>
        <v>0</v>
      </c>
      <c r="L217" s="61">
        <v>0</v>
      </c>
      <c r="M217" s="82">
        <f t="shared" si="113"/>
        <v>0</v>
      </c>
      <c r="N217" s="61">
        <f t="shared" si="114"/>
        <v>516.98524151792117</v>
      </c>
      <c r="O217" s="60">
        <f t="shared" si="115"/>
        <v>516.98524151792117</v>
      </c>
    </row>
    <row r="218" spans="1:15" x14ac:dyDescent="0.25">
      <c r="A218" s="6" t="s">
        <v>22</v>
      </c>
      <c r="B218" s="58" t="str">
        <f t="shared" si="121"/>
        <v>Q2/2023</v>
      </c>
      <c r="C218" s="54">
        <f t="shared" si="118"/>
        <v>45017</v>
      </c>
      <c r="D218" s="54">
        <f t="shared" si="119"/>
        <v>45107</v>
      </c>
      <c r="E218" s="58">
        <f t="shared" si="116"/>
        <v>91</v>
      </c>
      <c r="F218" s="59">
        <f>VLOOKUP(D218,'FERC Interest Rate'!$A:$B,2,TRUE)</f>
        <v>7.4999999999999997E-2</v>
      </c>
      <c r="G218" s="60">
        <f t="shared" si="117"/>
        <v>516.98524151792117</v>
      </c>
      <c r="H218" s="60">
        <f t="shared" si="111"/>
        <v>9.6669158174241421</v>
      </c>
      <c r="I218" s="122">
        <v>0</v>
      </c>
      <c r="J218" s="61">
        <v>0</v>
      </c>
      <c r="K218" s="61">
        <f t="shared" si="120"/>
        <v>0</v>
      </c>
      <c r="L218" s="61">
        <v>0</v>
      </c>
      <c r="M218" s="82">
        <f t="shared" si="113"/>
        <v>0</v>
      </c>
      <c r="N218" s="61">
        <f t="shared" si="114"/>
        <v>526.65215733534535</v>
      </c>
      <c r="O218" s="60">
        <f t="shared" si="115"/>
        <v>526.65215733534535</v>
      </c>
    </row>
    <row r="219" spans="1:15" x14ac:dyDescent="0.25">
      <c r="A219" s="6" t="s">
        <v>22</v>
      </c>
      <c r="B219" s="58" t="str">
        <f t="shared" si="121"/>
        <v>Q3/2023</v>
      </c>
      <c r="C219" s="54">
        <f t="shared" si="118"/>
        <v>45108</v>
      </c>
      <c r="D219" s="54">
        <f t="shared" si="119"/>
        <v>45199</v>
      </c>
      <c r="E219" s="58">
        <f t="shared" si="116"/>
        <v>92</v>
      </c>
      <c r="F219" s="59">
        <f>VLOOKUP(D219,'FERC Interest Rate'!$A:$B,2,TRUE)</f>
        <v>8.0199999999999994E-2</v>
      </c>
      <c r="G219" s="60">
        <f t="shared" si="117"/>
        <v>526.65215733534535</v>
      </c>
      <c r="H219" s="60">
        <f t="shared" si="111"/>
        <v>10.646165144337294</v>
      </c>
      <c r="I219" s="122">
        <v>0</v>
      </c>
      <c r="J219" s="61">
        <v>0</v>
      </c>
      <c r="K219" s="61">
        <f t="shared" si="120"/>
        <v>0</v>
      </c>
      <c r="L219" s="61">
        <v>0</v>
      </c>
      <c r="M219" s="82">
        <f t="shared" si="113"/>
        <v>0</v>
      </c>
      <c r="N219" s="61">
        <f t="shared" si="114"/>
        <v>537.29832247968261</v>
      </c>
      <c r="O219" s="60">
        <f t="shared" si="115"/>
        <v>537.29832247968261</v>
      </c>
    </row>
    <row r="220" spans="1:15" x14ac:dyDescent="0.25">
      <c r="A220" s="6" t="s">
        <v>22</v>
      </c>
      <c r="B220" s="58" t="str">
        <f t="shared" si="121"/>
        <v>Q4/2023</v>
      </c>
      <c r="C220" s="54">
        <f t="shared" si="118"/>
        <v>45200</v>
      </c>
      <c r="D220" s="54">
        <f t="shared" si="119"/>
        <v>45291</v>
      </c>
      <c r="E220" s="58">
        <f t="shared" si="116"/>
        <v>92</v>
      </c>
      <c r="F220" s="59">
        <f>VLOOKUP(D220,'FERC Interest Rate'!$A:$B,2,TRUE)</f>
        <v>8.3500000000000005E-2</v>
      </c>
      <c r="G220" s="60">
        <f t="shared" si="117"/>
        <v>537.29832247968261</v>
      </c>
      <c r="H220" s="60">
        <f t="shared" si="111"/>
        <v>11.308289625449103</v>
      </c>
      <c r="I220" s="122">
        <v>0</v>
      </c>
      <c r="J220" s="61">
        <v>0</v>
      </c>
      <c r="K220" s="61">
        <f t="shared" si="120"/>
        <v>0</v>
      </c>
      <c r="L220" s="61">
        <v>0</v>
      </c>
      <c r="M220" s="82">
        <f t="shared" si="113"/>
        <v>0</v>
      </c>
      <c r="N220" s="61">
        <f t="shared" si="114"/>
        <v>548.60661210513172</v>
      </c>
      <c r="O220" s="60">
        <f t="shared" si="115"/>
        <v>548.60661210513172</v>
      </c>
    </row>
    <row r="221" spans="1:15" x14ac:dyDescent="0.25">
      <c r="A221" s="63" t="s">
        <v>44</v>
      </c>
      <c r="B221" s="58" t="str">
        <f t="shared" si="121"/>
        <v>Q1/2024</v>
      </c>
      <c r="C221" s="54">
        <f t="shared" si="118"/>
        <v>45292</v>
      </c>
      <c r="D221" s="54">
        <f t="shared" si="119"/>
        <v>45382</v>
      </c>
      <c r="E221" s="58">
        <f t="shared" si="116"/>
        <v>91</v>
      </c>
      <c r="F221" s="59">
        <f>VLOOKUP(D221,'FERC Interest Rate'!$A:$B,2,TRUE)</f>
        <v>8.5000000000000006E-2</v>
      </c>
      <c r="G221" s="60">
        <f t="shared" si="117"/>
        <v>548.60661210513172</v>
      </c>
      <c r="H221" s="60">
        <f t="shared" si="111"/>
        <v>11.594186187522389</v>
      </c>
      <c r="I221" s="122">
        <f t="shared" ref="I221:I228" si="122">(SUM($H$197:$H$228)/20)</f>
        <v>7.1600399146327138</v>
      </c>
      <c r="J221" s="61">
        <f t="shared" ref="J221:J228" si="123">G221*F221*(E221/(DATE(YEAR(D221),12,31)-DATE(YEAR(D221),1,1)+1))</f>
        <v>11.594186187522389</v>
      </c>
      <c r="K221" s="61">
        <f t="shared" ref="K221:K228" si="124">+SUM(I221:J221)</f>
        <v>18.754226102155101</v>
      </c>
      <c r="L221" s="61">
        <f t="shared" ref="L221:L228" si="125">VLOOKUP($L$195,A$1:F$12,4,FALSE)/20</f>
        <v>20.85</v>
      </c>
      <c r="M221" s="82">
        <f t="shared" ref="M221:M222" si="126">+SUM(K221:L221)</f>
        <v>39.604226102155103</v>
      </c>
      <c r="N221" s="61">
        <f t="shared" si="114"/>
        <v>571.79498448017648</v>
      </c>
      <c r="O221" s="60">
        <f t="shared" si="115"/>
        <v>532.19075837802131</v>
      </c>
    </row>
    <row r="222" spans="1:15" x14ac:dyDescent="0.25">
      <c r="A222" s="63" t="s">
        <v>45</v>
      </c>
      <c r="B222" s="58" t="str">
        <f t="shared" si="121"/>
        <v>Q2/2024</v>
      </c>
      <c r="C222" s="54">
        <f t="shared" si="118"/>
        <v>45383</v>
      </c>
      <c r="D222" s="54">
        <f t="shared" si="119"/>
        <v>45473</v>
      </c>
      <c r="E222" s="58">
        <f t="shared" si="116"/>
        <v>91</v>
      </c>
      <c r="F222" s="59">
        <f>VLOOKUP(D222,'FERC Interest Rate'!$A:$B,2,TRUE)</f>
        <v>8.5000000000000006E-2</v>
      </c>
      <c r="G222" s="60">
        <f t="shared" si="117"/>
        <v>532.19075837802131</v>
      </c>
      <c r="H222" s="60">
        <v>0</v>
      </c>
      <c r="I222" s="122">
        <f t="shared" si="122"/>
        <v>7.1600399146327138</v>
      </c>
      <c r="J222" s="61">
        <f t="shared" si="123"/>
        <v>11.247255508344248</v>
      </c>
      <c r="K222" s="61">
        <f t="shared" si="124"/>
        <v>18.407295422976961</v>
      </c>
      <c r="L222" s="61">
        <f t="shared" si="125"/>
        <v>20.85</v>
      </c>
      <c r="M222" s="82">
        <f t="shared" si="126"/>
        <v>39.257295422976966</v>
      </c>
      <c r="N222" s="61">
        <f t="shared" si="114"/>
        <v>543.43801388636552</v>
      </c>
      <c r="O222" s="60">
        <f t="shared" si="115"/>
        <v>504.18071846338859</v>
      </c>
    </row>
    <row r="223" spans="1:15" x14ac:dyDescent="0.25">
      <c r="A223" s="63" t="s">
        <v>46</v>
      </c>
      <c r="B223" s="58" t="str">
        <f t="shared" si="121"/>
        <v>Q3/2024</v>
      </c>
      <c r="C223" s="54">
        <f t="shared" si="118"/>
        <v>45474</v>
      </c>
      <c r="D223" s="54">
        <f t="shared" si="119"/>
        <v>45565</v>
      </c>
      <c r="E223" s="58">
        <f t="shared" si="116"/>
        <v>92</v>
      </c>
      <c r="F223" s="59">
        <f>VLOOKUP(D223,'FERC Interest Rate'!$A:$B,2,TRUE)</f>
        <v>8.5000000000000006E-2</v>
      </c>
      <c r="G223" s="60">
        <f t="shared" si="117"/>
        <v>504.18071846338859</v>
      </c>
      <c r="H223" s="60">
        <v>0</v>
      </c>
      <c r="I223" s="122">
        <f t="shared" si="122"/>
        <v>7.1600399146327138</v>
      </c>
      <c r="J223" s="61">
        <f t="shared" si="123"/>
        <v>10.772385842578412</v>
      </c>
      <c r="K223" s="61">
        <f t="shared" si="124"/>
        <v>17.932425757211128</v>
      </c>
      <c r="L223" s="61">
        <f t="shared" si="125"/>
        <v>20.85</v>
      </c>
      <c r="M223" s="82">
        <f t="shared" ref="M223:M224" si="127">+SUM(K223:L223)</f>
        <v>38.782425757211129</v>
      </c>
      <c r="N223" s="5">
        <f t="shared" si="114"/>
        <v>514.95310430596703</v>
      </c>
      <c r="O223" s="60">
        <f t="shared" si="115"/>
        <v>476.17067854875586</v>
      </c>
    </row>
    <row r="224" spans="1:15" x14ac:dyDescent="0.25">
      <c r="A224" s="6" t="s">
        <v>47</v>
      </c>
      <c r="B224" s="58" t="str">
        <f t="shared" si="121"/>
        <v>Q4/2024</v>
      </c>
      <c r="C224" s="54">
        <f t="shared" si="118"/>
        <v>45566</v>
      </c>
      <c r="D224" s="54">
        <f t="shared" si="119"/>
        <v>45657</v>
      </c>
      <c r="E224" s="58">
        <f t="shared" si="116"/>
        <v>92</v>
      </c>
      <c r="F224" s="59">
        <f>VLOOKUP(D224,'FERC Interest Rate'!$A:$B,2,TRUE)</f>
        <v>8.5000000000000006E-2</v>
      </c>
      <c r="G224" s="60">
        <f t="shared" si="117"/>
        <v>476.17067854875586</v>
      </c>
      <c r="H224" s="60">
        <v>0</v>
      </c>
      <c r="I224" s="122">
        <f t="shared" si="122"/>
        <v>7.1600399146327138</v>
      </c>
      <c r="J224" s="61">
        <f t="shared" si="123"/>
        <v>10.173919962435168</v>
      </c>
      <c r="K224" s="61">
        <f t="shared" si="124"/>
        <v>17.333959877067883</v>
      </c>
      <c r="L224" s="61">
        <f t="shared" si="125"/>
        <v>20.85</v>
      </c>
      <c r="M224" s="82">
        <f t="shared" si="127"/>
        <v>38.183959877067885</v>
      </c>
      <c r="N224" s="5">
        <f t="shared" si="114"/>
        <v>486.34459851119101</v>
      </c>
      <c r="O224" s="60">
        <f t="shared" si="115"/>
        <v>448.16063863412313</v>
      </c>
    </row>
    <row r="225" spans="1:15" x14ac:dyDescent="0.25">
      <c r="A225" s="6" t="s">
        <v>48</v>
      </c>
      <c r="B225" s="58" t="str">
        <f t="shared" si="121"/>
        <v>Q1/2025</v>
      </c>
      <c r="C225" s="54">
        <f t="shared" si="118"/>
        <v>45658</v>
      </c>
      <c r="D225" s="54">
        <f t="shared" si="119"/>
        <v>45747</v>
      </c>
      <c r="E225" s="58">
        <f t="shared" si="116"/>
        <v>90</v>
      </c>
      <c r="F225" s="59">
        <f>VLOOKUP(D225,'FERC Interest Rate'!$A:$B,2,TRUE)</f>
        <v>8.0399999999999999E-2</v>
      </c>
      <c r="G225" s="60">
        <f t="shared" si="117"/>
        <v>448.16063863412313</v>
      </c>
      <c r="H225" s="60">
        <v>0</v>
      </c>
      <c r="I225" s="122">
        <f t="shared" si="122"/>
        <v>7.1600399146327138</v>
      </c>
      <c r="J225" s="61">
        <f t="shared" si="123"/>
        <v>8.8846311812507253</v>
      </c>
      <c r="K225" s="61">
        <f t="shared" si="124"/>
        <v>16.044671095883437</v>
      </c>
      <c r="L225" s="61">
        <f t="shared" si="125"/>
        <v>20.85</v>
      </c>
      <c r="M225" s="82">
        <f t="shared" ref="M225:M228" si="128">+SUM(K225:L225)</f>
        <v>36.894671095883439</v>
      </c>
      <c r="N225" s="5">
        <f t="shared" si="114"/>
        <v>457.04526981537384</v>
      </c>
      <c r="O225" s="60">
        <f t="shared" si="115"/>
        <v>420.1505987194904</v>
      </c>
    </row>
    <row r="226" spans="1:15" x14ac:dyDescent="0.25">
      <c r="A226" s="6" t="s">
        <v>49</v>
      </c>
      <c r="B226" s="58" t="str">
        <f t="shared" si="121"/>
        <v>Q2/2025</v>
      </c>
      <c r="C226" s="54">
        <f t="shared" si="118"/>
        <v>45748</v>
      </c>
      <c r="D226" s="54">
        <f t="shared" si="119"/>
        <v>45838</v>
      </c>
      <c r="E226" s="58">
        <f t="shared" si="116"/>
        <v>91</v>
      </c>
      <c r="F226" s="59">
        <f>VLOOKUP(D226,'FERC Interest Rate'!$A:$B,2,TRUE)</f>
        <v>7.5499999999999998E-2</v>
      </c>
      <c r="G226" s="60">
        <f t="shared" si="117"/>
        <v>420.1505987194904</v>
      </c>
      <c r="H226" s="60">
        <v>0</v>
      </c>
      <c r="I226" s="122">
        <f t="shared" si="122"/>
        <v>7.1600399146327138</v>
      </c>
      <c r="J226" s="61">
        <f t="shared" si="123"/>
        <v>7.9086155849376949</v>
      </c>
      <c r="K226" s="61">
        <f t="shared" si="124"/>
        <v>15.068655499570408</v>
      </c>
      <c r="L226" s="61">
        <f t="shared" si="125"/>
        <v>20.85</v>
      </c>
      <c r="M226" s="82">
        <f t="shared" si="128"/>
        <v>35.918655499570406</v>
      </c>
      <c r="N226" s="5">
        <f t="shared" si="114"/>
        <v>428.05921430442811</v>
      </c>
      <c r="O226" s="60">
        <f t="shared" si="115"/>
        <v>392.14055880485768</v>
      </c>
    </row>
    <row r="227" spans="1:15" x14ac:dyDescent="0.25">
      <c r="A227" s="6" t="s">
        <v>50</v>
      </c>
      <c r="B227" s="58" t="str">
        <f t="shared" si="121"/>
        <v>Q3/2025</v>
      </c>
      <c r="C227" s="54">
        <f t="shared" si="118"/>
        <v>45839</v>
      </c>
      <c r="D227" s="54">
        <f t="shared" si="119"/>
        <v>45930</v>
      </c>
      <c r="E227" s="58">
        <f t="shared" si="116"/>
        <v>92</v>
      </c>
      <c r="F227" s="59">
        <f>VLOOKUP(D227,'FERC Interest Rate'!$A:$B,2,TRUE)</f>
        <v>7.4999999999999997E-2</v>
      </c>
      <c r="G227" s="60">
        <f t="shared" si="117"/>
        <v>392.14055880485768</v>
      </c>
      <c r="H227" s="60">
        <v>0</v>
      </c>
      <c r="I227" s="122">
        <f t="shared" si="122"/>
        <v>7.1600399146327138</v>
      </c>
      <c r="J227" s="61">
        <f t="shared" si="123"/>
        <v>7.4130680979548433</v>
      </c>
      <c r="K227" s="61">
        <f t="shared" si="124"/>
        <v>14.573108012587557</v>
      </c>
      <c r="L227" s="61">
        <f t="shared" si="125"/>
        <v>20.85</v>
      </c>
      <c r="M227" s="82">
        <f t="shared" si="128"/>
        <v>35.423108012587562</v>
      </c>
      <c r="N227" s="5">
        <f t="shared" si="114"/>
        <v>399.55362690281254</v>
      </c>
      <c r="O227" s="60">
        <f t="shared" si="115"/>
        <v>364.13051889022495</v>
      </c>
    </row>
    <row r="228" spans="1:15" x14ac:dyDescent="0.25">
      <c r="A228" s="6" t="s">
        <v>51</v>
      </c>
      <c r="B228" s="58" t="str">
        <f t="shared" si="121"/>
        <v>Q4/2025</v>
      </c>
      <c r="C228" s="54">
        <f t="shared" si="118"/>
        <v>45931</v>
      </c>
      <c r="D228" s="54">
        <f t="shared" si="119"/>
        <v>46022</v>
      </c>
      <c r="E228" s="58">
        <f t="shared" si="116"/>
        <v>92</v>
      </c>
      <c r="F228" s="59">
        <f>VLOOKUP(D228,'FERC Interest Rate'!$A:$B,2,TRUE)</f>
        <v>7.4999999999999997E-2</v>
      </c>
      <c r="G228" s="60">
        <f t="shared" si="117"/>
        <v>364.13051889022495</v>
      </c>
      <c r="H228" s="60">
        <v>0</v>
      </c>
      <c r="I228" s="122">
        <f t="shared" si="122"/>
        <v>7.1600399146327138</v>
      </c>
      <c r="J228" s="61">
        <f t="shared" si="123"/>
        <v>6.8835632338152113</v>
      </c>
      <c r="K228" s="61">
        <f t="shared" si="124"/>
        <v>14.043603148447925</v>
      </c>
      <c r="L228" s="61">
        <f t="shared" si="125"/>
        <v>20.85</v>
      </c>
      <c r="M228" s="82">
        <f t="shared" si="128"/>
        <v>34.893603148447923</v>
      </c>
      <c r="N228" s="5">
        <f t="shared" si="114"/>
        <v>371.01408212404016</v>
      </c>
      <c r="O228" s="60">
        <f t="shared" si="115"/>
        <v>336.12047897559222</v>
      </c>
    </row>
    <row r="229" spans="1:15" ht="13.5" thickBot="1" x14ac:dyDescent="0.35">
      <c r="A229" s="101"/>
      <c r="B229" s="102"/>
      <c r="C229" s="103"/>
      <c r="D229" s="103"/>
      <c r="E229" s="102"/>
      <c r="F229" s="102"/>
      <c r="G229" s="99">
        <f t="shared" ref="G229:O229" si="129">+SUM(G197:G228)</f>
        <v>14984.288402161221</v>
      </c>
      <c r="H229" s="99">
        <f t="shared" si="129"/>
        <v>143.20079829265427</v>
      </c>
      <c r="I229" s="99">
        <f t="shared" si="129"/>
        <v>57.280319317061704</v>
      </c>
      <c r="J229" s="99">
        <f t="shared" si="129"/>
        <v>74.877625598838691</v>
      </c>
      <c r="K229" s="99">
        <f t="shared" si="129"/>
        <v>132.1579449159004</v>
      </c>
      <c r="L229" s="99">
        <f t="shared" si="129"/>
        <v>166.79999999999998</v>
      </c>
      <c r="M229" s="99">
        <f t="shared" si="129"/>
        <v>298.95794491590044</v>
      </c>
      <c r="N229" s="99">
        <f t="shared" si="129"/>
        <v>15202.366826052714</v>
      </c>
      <c r="O229" s="99">
        <f t="shared" si="129"/>
        <v>14903.408881136813</v>
      </c>
    </row>
    <row r="230" spans="1:15" ht="13" thickTop="1" x14ac:dyDescent="0.25"/>
    <row r="231" spans="1:15" ht="13" x14ac:dyDescent="0.3">
      <c r="A231" s="3"/>
      <c r="B231" s="3"/>
      <c r="C231" s="3"/>
      <c r="D231" s="3"/>
      <c r="E231" s="3"/>
      <c r="F231" s="3"/>
      <c r="G231" s="3"/>
      <c r="H231" s="3"/>
      <c r="I231" s="84"/>
      <c r="J231" s="432" t="s">
        <v>15</v>
      </c>
      <c r="K231" s="433"/>
      <c r="L231" s="198" t="s">
        <v>49</v>
      </c>
      <c r="M231" s="91"/>
      <c r="N231" s="3"/>
      <c r="O231" s="3"/>
    </row>
    <row r="232" spans="1:15" ht="52" x14ac:dyDescent="0.3">
      <c r="A232" s="62" t="s">
        <v>43</v>
      </c>
      <c r="B232" s="62" t="s">
        <v>3</v>
      </c>
      <c r="C232" s="62" t="s">
        <v>4</v>
      </c>
      <c r="D232" s="62" t="s">
        <v>5</v>
      </c>
      <c r="E232" s="62" t="s">
        <v>6</v>
      </c>
      <c r="F232" s="62" t="s">
        <v>7</v>
      </c>
      <c r="G232" s="62" t="s">
        <v>83</v>
      </c>
      <c r="H232" s="62" t="s">
        <v>84</v>
      </c>
      <c r="I232" s="77" t="s">
        <v>85</v>
      </c>
      <c r="J232" s="78" t="s">
        <v>86</v>
      </c>
      <c r="K232" s="78" t="s">
        <v>87</v>
      </c>
      <c r="L232" s="78" t="s">
        <v>88</v>
      </c>
      <c r="M232" s="79" t="s">
        <v>89</v>
      </c>
      <c r="N232" s="62" t="s">
        <v>90</v>
      </c>
      <c r="O232" s="62" t="s">
        <v>91</v>
      </c>
    </row>
    <row r="233" spans="1:15" x14ac:dyDescent="0.25">
      <c r="A233" s="6" t="s">
        <v>22</v>
      </c>
      <c r="B233" s="58" t="str">
        <f t="shared" ref="B233:B239" si="130">+IF(MONTH(C233)&lt;4,"Q1",IF(MONTH(C233)&lt;7,"Q2",IF(MONTH(C233)&lt;10,"Q3","Q4")))&amp;"/"&amp;YEAR(C233)</f>
        <v>Q2/2018</v>
      </c>
      <c r="C233" s="54">
        <f>VLOOKUP(L231,$A$1:$E$13,2,FALSE)</f>
        <v>43229</v>
      </c>
      <c r="D233" s="54">
        <f>DATE(YEAR(C233),IF(MONTH(C233)&lt;=3,3,IF(MONTH(C233)&lt;=6,6,IF(MONTH(C233)&lt;=9,9,12))),IF(OR(MONTH(C233)&lt;=3,MONTH(C233)&gt;=10),31,30))</f>
        <v>43281</v>
      </c>
      <c r="E233" s="58">
        <f>D233-C233+1</f>
        <v>53</v>
      </c>
      <c r="F233" s="59">
        <f>VLOOKUP(D233,'FERC Interest Rate'!$A:$B,2,TRUE)</f>
        <v>4.4699999999999997E-2</v>
      </c>
      <c r="G233" s="60">
        <f>VLOOKUP(L231,$A$1:$E$12,4,FALSE)</f>
        <v>2810</v>
      </c>
      <c r="H233" s="60">
        <f t="shared" ref="H233:H256" si="131">G233*F233*(E233/(DATE(YEAR(D233),12,31)-DATE(YEAR(D233),1,1)+1))</f>
        <v>18.238824657534241</v>
      </c>
      <c r="I233" s="122">
        <v>0</v>
      </c>
      <c r="J233" s="61">
        <v>0</v>
      </c>
      <c r="K233" s="61">
        <f t="shared" ref="K233:K240" si="132">+SUM(I233:J233)</f>
        <v>0</v>
      </c>
      <c r="L233" s="61">
        <v>0</v>
      </c>
      <c r="M233" s="82">
        <f t="shared" ref="M233:M255" si="133">+SUM(K233:L233)</f>
        <v>0</v>
      </c>
      <c r="N233" s="61">
        <f t="shared" ref="N233:N263" si="134">+G233+H233+J233</f>
        <v>2828.2388246575342</v>
      </c>
      <c r="O233" s="60">
        <f t="shared" ref="O233:O263" si="135">G233+H233-L233-I233</f>
        <v>2828.2388246575342</v>
      </c>
    </row>
    <row r="234" spans="1:15" x14ac:dyDescent="0.25">
      <c r="A234" s="6" t="s">
        <v>22</v>
      </c>
      <c r="B234" s="58" t="str">
        <f t="shared" si="130"/>
        <v>Q3/2018</v>
      </c>
      <c r="C234" s="54">
        <f>D233+1</f>
        <v>43282</v>
      </c>
      <c r="D234" s="54">
        <f>EOMONTH(D233,3)</f>
        <v>43373</v>
      </c>
      <c r="E234" s="58">
        <f t="shared" ref="E234:E263" si="136">D234-C234+1</f>
        <v>92</v>
      </c>
      <c r="F234" s="59">
        <f>VLOOKUP(D234,'FERC Interest Rate'!$A:$B,2,TRUE)</f>
        <v>4.6899999999999997E-2</v>
      </c>
      <c r="G234" s="60">
        <f t="shared" ref="G234:G263" si="137">O233</f>
        <v>2828.2388246575342</v>
      </c>
      <c r="H234" s="60">
        <f t="shared" si="131"/>
        <v>33.433657207211859</v>
      </c>
      <c r="I234" s="122">
        <v>0</v>
      </c>
      <c r="J234" s="61">
        <v>0</v>
      </c>
      <c r="K234" s="61">
        <f t="shared" si="132"/>
        <v>0</v>
      </c>
      <c r="L234" s="61">
        <v>0</v>
      </c>
      <c r="M234" s="82">
        <f t="shared" si="133"/>
        <v>0</v>
      </c>
      <c r="N234" s="61">
        <f t="shared" si="134"/>
        <v>2861.6724818647463</v>
      </c>
      <c r="O234" s="60">
        <f t="shared" si="135"/>
        <v>2861.6724818647463</v>
      </c>
    </row>
    <row r="235" spans="1:15" x14ac:dyDescent="0.25">
      <c r="A235" s="6" t="s">
        <v>22</v>
      </c>
      <c r="B235" s="58" t="str">
        <f t="shared" si="130"/>
        <v>Q4/2018</v>
      </c>
      <c r="C235" s="54">
        <f t="shared" ref="C235:C263" si="138">D234+1</f>
        <v>43374</v>
      </c>
      <c r="D235" s="54">
        <f t="shared" ref="D235:D263" si="139">EOMONTH(D234,3)</f>
        <v>43465</v>
      </c>
      <c r="E235" s="58">
        <f t="shared" si="136"/>
        <v>92</v>
      </c>
      <c r="F235" s="59">
        <f>VLOOKUP(D235,'FERC Interest Rate'!$A:$B,2,TRUE)</f>
        <v>4.9599999999999998E-2</v>
      </c>
      <c r="G235" s="60">
        <f t="shared" si="137"/>
        <v>2861.6724818647463</v>
      </c>
      <c r="H235" s="60">
        <f t="shared" si="131"/>
        <v>35.77639416231564</v>
      </c>
      <c r="I235" s="122">
        <v>0</v>
      </c>
      <c r="J235" s="61">
        <v>0</v>
      </c>
      <c r="K235" s="61">
        <f t="shared" si="132"/>
        <v>0</v>
      </c>
      <c r="L235" s="61">
        <v>0</v>
      </c>
      <c r="M235" s="82">
        <f t="shared" si="133"/>
        <v>0</v>
      </c>
      <c r="N235" s="61">
        <f t="shared" si="134"/>
        <v>2897.4488760270619</v>
      </c>
      <c r="O235" s="60">
        <f t="shared" si="135"/>
        <v>2897.4488760270619</v>
      </c>
    </row>
    <row r="236" spans="1:15" x14ac:dyDescent="0.25">
      <c r="A236" s="6" t="s">
        <v>22</v>
      </c>
      <c r="B236" s="58" t="str">
        <f t="shared" si="130"/>
        <v>Q1/2019</v>
      </c>
      <c r="C236" s="54">
        <f t="shared" si="138"/>
        <v>43466</v>
      </c>
      <c r="D236" s="54">
        <f t="shared" si="139"/>
        <v>43555</v>
      </c>
      <c r="E236" s="58">
        <f t="shared" si="136"/>
        <v>90</v>
      </c>
      <c r="F236" s="59">
        <f>VLOOKUP(D236,'FERC Interest Rate'!$A:$B,2,TRUE)</f>
        <v>5.1799999999999999E-2</v>
      </c>
      <c r="G236" s="60">
        <f t="shared" si="137"/>
        <v>2897.4488760270619</v>
      </c>
      <c r="H236" s="60">
        <f t="shared" si="131"/>
        <v>37.007963452159345</v>
      </c>
      <c r="I236" s="122">
        <v>0</v>
      </c>
      <c r="J236" s="61">
        <v>0</v>
      </c>
      <c r="K236" s="61">
        <f t="shared" si="132"/>
        <v>0</v>
      </c>
      <c r="L236" s="61">
        <v>0</v>
      </c>
      <c r="M236" s="82">
        <f t="shared" si="133"/>
        <v>0</v>
      </c>
      <c r="N236" s="61">
        <f t="shared" si="134"/>
        <v>2934.4568394792213</v>
      </c>
      <c r="O236" s="60">
        <f t="shared" si="135"/>
        <v>2934.4568394792213</v>
      </c>
    </row>
    <row r="237" spans="1:15" x14ac:dyDescent="0.25">
      <c r="A237" s="6" t="s">
        <v>22</v>
      </c>
      <c r="B237" s="58" t="str">
        <f t="shared" si="130"/>
        <v>Q2/2019</v>
      </c>
      <c r="C237" s="54">
        <f t="shared" si="138"/>
        <v>43556</v>
      </c>
      <c r="D237" s="54">
        <f t="shared" si="139"/>
        <v>43646</v>
      </c>
      <c r="E237" s="58">
        <f t="shared" si="136"/>
        <v>91</v>
      </c>
      <c r="F237" s="59">
        <f>VLOOKUP(D237,'FERC Interest Rate'!$A:$B,2,TRUE)</f>
        <v>5.45E-2</v>
      </c>
      <c r="G237" s="60">
        <f t="shared" si="137"/>
        <v>2934.4568394792213</v>
      </c>
      <c r="H237" s="60">
        <f t="shared" si="131"/>
        <v>39.87243478191013</v>
      </c>
      <c r="I237" s="122">
        <v>0</v>
      </c>
      <c r="J237" s="61">
        <v>0</v>
      </c>
      <c r="K237" s="61">
        <f t="shared" si="132"/>
        <v>0</v>
      </c>
      <c r="L237" s="61">
        <v>0</v>
      </c>
      <c r="M237" s="82">
        <f t="shared" si="133"/>
        <v>0</v>
      </c>
      <c r="N237" s="61">
        <f t="shared" si="134"/>
        <v>2974.3292742611316</v>
      </c>
      <c r="O237" s="60">
        <f t="shared" si="135"/>
        <v>2974.3292742611316</v>
      </c>
    </row>
    <row r="238" spans="1:15" x14ac:dyDescent="0.25">
      <c r="A238" s="6" t="s">
        <v>22</v>
      </c>
      <c r="B238" s="58" t="str">
        <f t="shared" si="130"/>
        <v>Q3/2019</v>
      </c>
      <c r="C238" s="54">
        <f t="shared" si="138"/>
        <v>43647</v>
      </c>
      <c r="D238" s="54">
        <f t="shared" si="139"/>
        <v>43738</v>
      </c>
      <c r="E238" s="58">
        <f t="shared" si="136"/>
        <v>92</v>
      </c>
      <c r="F238" s="59">
        <f>VLOOKUP(D238,'FERC Interest Rate'!$A:$B,2,TRUE)</f>
        <v>5.5E-2</v>
      </c>
      <c r="G238" s="60">
        <f t="shared" si="137"/>
        <v>2974.3292742611316</v>
      </c>
      <c r="H238" s="60">
        <f t="shared" si="131"/>
        <v>41.233167473318701</v>
      </c>
      <c r="I238" s="122">
        <v>0</v>
      </c>
      <c r="J238" s="61">
        <v>0</v>
      </c>
      <c r="K238" s="61">
        <f t="shared" si="132"/>
        <v>0</v>
      </c>
      <c r="L238" s="61">
        <v>0</v>
      </c>
      <c r="M238" s="82">
        <f t="shared" si="133"/>
        <v>0</v>
      </c>
      <c r="N238" s="61">
        <f t="shared" si="134"/>
        <v>3015.5624417344502</v>
      </c>
      <c r="O238" s="60">
        <f t="shared" si="135"/>
        <v>3015.5624417344502</v>
      </c>
    </row>
    <row r="239" spans="1:15" x14ac:dyDescent="0.25">
      <c r="A239" s="6" t="s">
        <v>22</v>
      </c>
      <c r="B239" s="58" t="str">
        <f t="shared" si="130"/>
        <v>Q4/2019</v>
      </c>
      <c r="C239" s="54">
        <f t="shared" si="138"/>
        <v>43739</v>
      </c>
      <c r="D239" s="54">
        <f t="shared" si="139"/>
        <v>43830</v>
      </c>
      <c r="E239" s="58">
        <f t="shared" si="136"/>
        <v>92</v>
      </c>
      <c r="F239" s="59">
        <f>VLOOKUP(D239,'FERC Interest Rate'!$A:$B,2,TRUE)</f>
        <v>5.4199999999999998E-2</v>
      </c>
      <c r="G239" s="60">
        <f t="shared" si="137"/>
        <v>3015.5624417344502</v>
      </c>
      <c r="H239" s="60">
        <f t="shared" si="131"/>
        <v>41.196713861547025</v>
      </c>
      <c r="I239" s="122">
        <v>0</v>
      </c>
      <c r="J239" s="61">
        <v>0</v>
      </c>
      <c r="K239" s="61">
        <f t="shared" si="132"/>
        <v>0</v>
      </c>
      <c r="L239" s="61">
        <v>0</v>
      </c>
      <c r="M239" s="82">
        <f t="shared" si="133"/>
        <v>0</v>
      </c>
      <c r="N239" s="61">
        <f t="shared" si="134"/>
        <v>3056.7591555959971</v>
      </c>
      <c r="O239" s="60">
        <f t="shared" si="135"/>
        <v>3056.7591555959971</v>
      </c>
    </row>
    <row r="240" spans="1:15" x14ac:dyDescent="0.25">
      <c r="A240" s="6" t="s">
        <v>22</v>
      </c>
      <c r="B240" s="58" t="str">
        <f>+IF(MONTH(C240)&lt;4,"Q1",IF(MONTH(C240)&lt;7,"Q2",IF(MONTH(C240)&lt;10,"Q3","Q4")))&amp;"/"&amp;YEAR(C240)</f>
        <v>Q1/2020</v>
      </c>
      <c r="C240" s="54">
        <f t="shared" si="138"/>
        <v>43831</v>
      </c>
      <c r="D240" s="54">
        <f t="shared" si="139"/>
        <v>43921</v>
      </c>
      <c r="E240" s="58">
        <f t="shared" si="136"/>
        <v>91</v>
      </c>
      <c r="F240" s="59">
        <f>VLOOKUP(D240,'FERC Interest Rate'!$A:$B,2,TRUE)</f>
        <v>4.9599999999999998E-2</v>
      </c>
      <c r="G240" s="60">
        <f t="shared" si="137"/>
        <v>3056.7591555959971</v>
      </c>
      <c r="H240" s="60">
        <f t="shared" si="131"/>
        <v>37.696688865295336</v>
      </c>
      <c r="I240" s="122">
        <v>0</v>
      </c>
      <c r="J240" s="61">
        <v>0</v>
      </c>
      <c r="K240" s="61">
        <f t="shared" si="132"/>
        <v>0</v>
      </c>
      <c r="L240" s="61">
        <v>0</v>
      </c>
      <c r="M240" s="82">
        <f t="shared" si="133"/>
        <v>0</v>
      </c>
      <c r="N240" s="61">
        <f t="shared" si="134"/>
        <v>3094.4558444612926</v>
      </c>
      <c r="O240" s="60">
        <f t="shared" si="135"/>
        <v>3094.4558444612926</v>
      </c>
    </row>
    <row r="241" spans="1:15" x14ac:dyDescent="0.25">
      <c r="A241" s="6" t="s">
        <v>22</v>
      </c>
      <c r="B241" s="58" t="str">
        <f>+IF(MONTH(C241)&lt;4,"Q1",IF(MONTH(C241)&lt;7,"Q2",IF(MONTH(C241)&lt;10,"Q3","Q4")))&amp;"/"&amp;YEAR(C241)</f>
        <v>Q2/2020</v>
      </c>
      <c r="C241" s="54">
        <f t="shared" si="138"/>
        <v>43922</v>
      </c>
      <c r="D241" s="54">
        <f t="shared" si="139"/>
        <v>44012</v>
      </c>
      <c r="E241" s="58">
        <f t="shared" si="136"/>
        <v>91</v>
      </c>
      <c r="F241" s="59">
        <f>VLOOKUP(D241,'FERC Interest Rate'!$A:$B,2,TRUE)</f>
        <v>4.7500000000000001E-2</v>
      </c>
      <c r="G241" s="60">
        <f t="shared" si="137"/>
        <v>3094.4558444612926</v>
      </c>
      <c r="H241" s="60">
        <f t="shared" si="131"/>
        <v>36.545861714983438</v>
      </c>
      <c r="I241" s="122">
        <v>0</v>
      </c>
      <c r="J241" s="61">
        <v>0</v>
      </c>
      <c r="K241" s="61">
        <f t="shared" ref="K241:K255" si="140">+SUM(I241:J241)</f>
        <v>0</v>
      </c>
      <c r="L241" s="61">
        <v>0</v>
      </c>
      <c r="M241" s="82">
        <f t="shared" si="133"/>
        <v>0</v>
      </c>
      <c r="N241" s="61">
        <f t="shared" si="134"/>
        <v>3131.001706176276</v>
      </c>
      <c r="O241" s="60">
        <f t="shared" si="135"/>
        <v>3131.001706176276</v>
      </c>
    </row>
    <row r="242" spans="1:15" x14ac:dyDescent="0.25">
      <c r="A242" s="6" t="s">
        <v>22</v>
      </c>
      <c r="B242" s="58" t="str">
        <f t="shared" ref="B242:B263" si="141">+IF(MONTH(C242)&lt;4,"Q1",IF(MONTH(C242)&lt;7,"Q2",IF(MONTH(C242)&lt;10,"Q3","Q4")))&amp;"/"&amp;YEAR(C242)</f>
        <v>Q3/2020</v>
      </c>
      <c r="C242" s="54">
        <f t="shared" si="138"/>
        <v>44013</v>
      </c>
      <c r="D242" s="54">
        <f t="shared" si="139"/>
        <v>44104</v>
      </c>
      <c r="E242" s="58">
        <f t="shared" si="136"/>
        <v>92</v>
      </c>
      <c r="F242" s="59">
        <f>VLOOKUP(D242,'FERC Interest Rate'!$A:$B,2,TRUE)</f>
        <v>3.4299999999999997E-2</v>
      </c>
      <c r="G242" s="60">
        <f t="shared" si="137"/>
        <v>3131.001706176276</v>
      </c>
      <c r="H242" s="60">
        <f t="shared" si="131"/>
        <v>26.995051868879386</v>
      </c>
      <c r="I242" s="122">
        <v>0</v>
      </c>
      <c r="J242" s="61">
        <v>0</v>
      </c>
      <c r="K242" s="61">
        <f t="shared" si="140"/>
        <v>0</v>
      </c>
      <c r="L242" s="61">
        <v>0</v>
      </c>
      <c r="M242" s="82">
        <f t="shared" si="133"/>
        <v>0</v>
      </c>
      <c r="N242" s="61">
        <f t="shared" si="134"/>
        <v>3157.9967580451553</v>
      </c>
      <c r="O242" s="60">
        <f t="shared" si="135"/>
        <v>3157.9967580451553</v>
      </c>
    </row>
    <row r="243" spans="1:15" x14ac:dyDescent="0.25">
      <c r="A243" s="6" t="s">
        <v>22</v>
      </c>
      <c r="B243" s="58" t="str">
        <f t="shared" si="141"/>
        <v>Q4/2020</v>
      </c>
      <c r="C243" s="54">
        <f t="shared" si="138"/>
        <v>44105</v>
      </c>
      <c r="D243" s="54">
        <f t="shared" si="139"/>
        <v>44196</v>
      </c>
      <c r="E243" s="58">
        <f t="shared" si="136"/>
        <v>92</v>
      </c>
      <c r="F243" s="59">
        <f>VLOOKUP(D243,'FERC Interest Rate'!$A:$B,2,TRUE)</f>
        <v>3.2500000000000001E-2</v>
      </c>
      <c r="G243" s="60">
        <f t="shared" si="137"/>
        <v>3157.9967580451553</v>
      </c>
      <c r="H243" s="60">
        <f t="shared" si="131"/>
        <v>25.798935263811515</v>
      </c>
      <c r="I243" s="122">
        <v>0</v>
      </c>
      <c r="J243" s="61">
        <v>0</v>
      </c>
      <c r="K243" s="61">
        <f t="shared" si="140"/>
        <v>0</v>
      </c>
      <c r="L243" s="61">
        <v>0</v>
      </c>
      <c r="M243" s="82">
        <f t="shared" si="133"/>
        <v>0</v>
      </c>
      <c r="N243" s="61">
        <f t="shared" si="134"/>
        <v>3183.7956933089667</v>
      </c>
      <c r="O243" s="60">
        <f t="shared" si="135"/>
        <v>3183.7956933089667</v>
      </c>
    </row>
    <row r="244" spans="1:15" x14ac:dyDescent="0.25">
      <c r="A244" s="6" t="s">
        <v>22</v>
      </c>
      <c r="B244" s="58" t="str">
        <f t="shared" si="141"/>
        <v>Q1/2021</v>
      </c>
      <c r="C244" s="54">
        <f t="shared" si="138"/>
        <v>44197</v>
      </c>
      <c r="D244" s="54">
        <f t="shared" si="139"/>
        <v>44286</v>
      </c>
      <c r="E244" s="58">
        <f t="shared" si="136"/>
        <v>90</v>
      </c>
      <c r="F244" s="59">
        <f>VLOOKUP(D244,'FERC Interest Rate'!$A:$B,2,TRUE)</f>
        <v>3.2500000000000001E-2</v>
      </c>
      <c r="G244" s="60">
        <f t="shared" si="137"/>
        <v>3183.7956933089667</v>
      </c>
      <c r="H244" s="60">
        <f t="shared" si="131"/>
        <v>25.513979186106102</v>
      </c>
      <c r="I244" s="122">
        <v>0</v>
      </c>
      <c r="J244" s="61">
        <v>0</v>
      </c>
      <c r="K244" s="61">
        <f t="shared" si="140"/>
        <v>0</v>
      </c>
      <c r="L244" s="61">
        <v>0</v>
      </c>
      <c r="M244" s="82">
        <f t="shared" si="133"/>
        <v>0</v>
      </c>
      <c r="N244" s="61">
        <f t="shared" si="134"/>
        <v>3209.3096724950728</v>
      </c>
      <c r="O244" s="60">
        <f t="shared" si="135"/>
        <v>3209.3096724950728</v>
      </c>
    </row>
    <row r="245" spans="1:15" x14ac:dyDescent="0.25">
      <c r="A245" s="6" t="s">
        <v>22</v>
      </c>
      <c r="B245" s="58" t="str">
        <f t="shared" si="141"/>
        <v>Q2/2021</v>
      </c>
      <c r="C245" s="54">
        <f t="shared" si="138"/>
        <v>44287</v>
      </c>
      <c r="D245" s="54">
        <f t="shared" si="139"/>
        <v>44377</v>
      </c>
      <c r="E245" s="58">
        <f t="shared" si="136"/>
        <v>91</v>
      </c>
      <c r="F245" s="59">
        <f>VLOOKUP(D245,'FERC Interest Rate'!$A:$B,2,TRUE)</f>
        <v>3.2500000000000001E-2</v>
      </c>
      <c r="G245" s="60">
        <f t="shared" si="137"/>
        <v>3209.3096724950728</v>
      </c>
      <c r="H245" s="60">
        <f t="shared" si="131"/>
        <v>26.004200976449805</v>
      </c>
      <c r="I245" s="122">
        <v>0</v>
      </c>
      <c r="J245" s="61">
        <v>0</v>
      </c>
      <c r="K245" s="61">
        <f t="shared" si="140"/>
        <v>0</v>
      </c>
      <c r="L245" s="61">
        <v>0</v>
      </c>
      <c r="M245" s="82">
        <f t="shared" si="133"/>
        <v>0</v>
      </c>
      <c r="N245" s="61">
        <f t="shared" si="134"/>
        <v>3235.3138734715226</v>
      </c>
      <c r="O245" s="60">
        <f t="shared" si="135"/>
        <v>3235.3138734715226</v>
      </c>
    </row>
    <row r="246" spans="1:15" x14ac:dyDescent="0.25">
      <c r="A246" s="6" t="s">
        <v>22</v>
      </c>
      <c r="B246" s="58" t="str">
        <f t="shared" si="141"/>
        <v>Q3/2021</v>
      </c>
      <c r="C246" s="54">
        <f t="shared" si="138"/>
        <v>44378</v>
      </c>
      <c r="D246" s="54">
        <f t="shared" si="139"/>
        <v>44469</v>
      </c>
      <c r="E246" s="58">
        <f t="shared" si="136"/>
        <v>92</v>
      </c>
      <c r="F246" s="59">
        <f>VLOOKUP(D246,'FERC Interest Rate'!$A:$B,2,TRUE)</f>
        <v>3.2500000000000001E-2</v>
      </c>
      <c r="G246" s="60">
        <f t="shared" si="137"/>
        <v>3235.3138734715226</v>
      </c>
      <c r="H246" s="60">
        <f t="shared" si="131"/>
        <v>26.502982141588639</v>
      </c>
      <c r="I246" s="122">
        <v>0</v>
      </c>
      <c r="J246" s="61">
        <v>0</v>
      </c>
      <c r="K246" s="61">
        <f t="shared" si="140"/>
        <v>0</v>
      </c>
      <c r="L246" s="61">
        <v>0</v>
      </c>
      <c r="M246" s="82">
        <f t="shared" si="133"/>
        <v>0</v>
      </c>
      <c r="N246" s="61">
        <f t="shared" si="134"/>
        <v>3261.8168556131113</v>
      </c>
      <c r="O246" s="60">
        <f t="shared" si="135"/>
        <v>3261.8168556131113</v>
      </c>
    </row>
    <row r="247" spans="1:15" x14ac:dyDescent="0.25">
      <c r="A247" s="6" t="s">
        <v>22</v>
      </c>
      <c r="B247" s="58" t="str">
        <f t="shared" si="141"/>
        <v>Q4/2021</v>
      </c>
      <c r="C247" s="54">
        <f t="shared" si="138"/>
        <v>44470</v>
      </c>
      <c r="D247" s="54">
        <f t="shared" si="139"/>
        <v>44561</v>
      </c>
      <c r="E247" s="58">
        <f t="shared" si="136"/>
        <v>92</v>
      </c>
      <c r="F247" s="59">
        <f>VLOOKUP(D247,'FERC Interest Rate'!$A:$B,2,TRUE)</f>
        <v>3.2500000000000001E-2</v>
      </c>
      <c r="G247" s="60">
        <f t="shared" si="137"/>
        <v>3261.8168556131113</v>
      </c>
      <c r="H247" s="60">
        <f t="shared" si="131"/>
        <v>26.720088762419739</v>
      </c>
      <c r="I247" s="122">
        <v>0</v>
      </c>
      <c r="J247" s="61">
        <v>0</v>
      </c>
      <c r="K247" s="61">
        <f t="shared" si="140"/>
        <v>0</v>
      </c>
      <c r="L247" s="61">
        <v>0</v>
      </c>
      <c r="M247" s="82">
        <f t="shared" si="133"/>
        <v>0</v>
      </c>
      <c r="N247" s="61">
        <f t="shared" si="134"/>
        <v>3288.5369443755312</v>
      </c>
      <c r="O247" s="60">
        <f t="shared" si="135"/>
        <v>3288.5369443755312</v>
      </c>
    </row>
    <row r="248" spans="1:15" x14ac:dyDescent="0.25">
      <c r="A248" s="6" t="s">
        <v>22</v>
      </c>
      <c r="B248" s="58" t="str">
        <f t="shared" si="141"/>
        <v>Q1/2022</v>
      </c>
      <c r="C248" s="54">
        <f t="shared" si="138"/>
        <v>44562</v>
      </c>
      <c r="D248" s="54">
        <f t="shared" si="139"/>
        <v>44651</v>
      </c>
      <c r="E248" s="58">
        <f t="shared" si="136"/>
        <v>90</v>
      </c>
      <c r="F248" s="59">
        <f>VLOOKUP(D248,'FERC Interest Rate'!$A:$B,2,TRUE)</f>
        <v>3.2500000000000001E-2</v>
      </c>
      <c r="G248" s="60">
        <f t="shared" si="137"/>
        <v>3288.5369443755312</v>
      </c>
      <c r="H248" s="60">
        <f t="shared" si="131"/>
        <v>26.353344006297068</v>
      </c>
      <c r="I248" s="122">
        <v>0</v>
      </c>
      <c r="J248" s="61">
        <v>0</v>
      </c>
      <c r="K248" s="61">
        <f t="shared" si="140"/>
        <v>0</v>
      </c>
      <c r="L248" s="61">
        <v>0</v>
      </c>
      <c r="M248" s="82">
        <f t="shared" si="133"/>
        <v>0</v>
      </c>
      <c r="N248" s="61">
        <f t="shared" si="134"/>
        <v>3314.8902883818282</v>
      </c>
      <c r="O248" s="60">
        <f t="shared" si="135"/>
        <v>3314.8902883818282</v>
      </c>
    </row>
    <row r="249" spans="1:15" x14ac:dyDescent="0.25">
      <c r="A249" s="6" t="s">
        <v>22</v>
      </c>
      <c r="B249" s="58" t="str">
        <f t="shared" si="141"/>
        <v>Q2/2022</v>
      </c>
      <c r="C249" s="54">
        <f t="shared" si="138"/>
        <v>44652</v>
      </c>
      <c r="D249" s="54">
        <f t="shared" si="139"/>
        <v>44742</v>
      </c>
      <c r="E249" s="58">
        <f t="shared" si="136"/>
        <v>91</v>
      </c>
      <c r="F249" s="59">
        <f>VLOOKUP(D249,'FERC Interest Rate'!$A:$B,2,TRUE)</f>
        <v>3.2500000000000001E-2</v>
      </c>
      <c r="G249" s="60">
        <f t="shared" si="137"/>
        <v>3314.8902883818282</v>
      </c>
      <c r="H249" s="60">
        <f t="shared" si="131"/>
        <v>26.859693227093857</v>
      </c>
      <c r="I249" s="122">
        <v>0</v>
      </c>
      <c r="J249" s="61">
        <v>0</v>
      </c>
      <c r="K249" s="61">
        <f t="shared" si="140"/>
        <v>0</v>
      </c>
      <c r="L249" s="61">
        <v>0</v>
      </c>
      <c r="M249" s="82">
        <f t="shared" si="133"/>
        <v>0</v>
      </c>
      <c r="N249" s="61">
        <f t="shared" si="134"/>
        <v>3341.7499816089221</v>
      </c>
      <c r="O249" s="60">
        <f t="shared" si="135"/>
        <v>3341.7499816089221</v>
      </c>
    </row>
    <row r="250" spans="1:15" x14ac:dyDescent="0.25">
      <c r="A250" s="6" t="s">
        <v>22</v>
      </c>
      <c r="B250" s="58" t="str">
        <f t="shared" si="141"/>
        <v>Q3/2022</v>
      </c>
      <c r="C250" s="54">
        <f t="shared" si="138"/>
        <v>44743</v>
      </c>
      <c r="D250" s="54">
        <f t="shared" si="139"/>
        <v>44834</v>
      </c>
      <c r="E250" s="58">
        <f t="shared" si="136"/>
        <v>92</v>
      </c>
      <c r="F250" s="59">
        <f>VLOOKUP(D250,'FERC Interest Rate'!$A:$B,2,TRUE)</f>
        <v>3.5999999999999997E-2</v>
      </c>
      <c r="G250" s="60">
        <f t="shared" si="137"/>
        <v>3341.7499816089221</v>
      </c>
      <c r="H250" s="60">
        <f t="shared" si="131"/>
        <v>30.322947778325343</v>
      </c>
      <c r="I250" s="122">
        <v>0</v>
      </c>
      <c r="J250" s="61">
        <v>0</v>
      </c>
      <c r="K250" s="61">
        <f t="shared" si="140"/>
        <v>0</v>
      </c>
      <c r="L250" s="61">
        <v>0</v>
      </c>
      <c r="M250" s="82">
        <f t="shared" si="133"/>
        <v>0</v>
      </c>
      <c r="N250" s="61">
        <f t="shared" si="134"/>
        <v>3372.0729293872473</v>
      </c>
      <c r="O250" s="60">
        <f t="shared" si="135"/>
        <v>3372.0729293872473</v>
      </c>
    </row>
    <row r="251" spans="1:15" x14ac:dyDescent="0.25">
      <c r="A251" s="6" t="s">
        <v>22</v>
      </c>
      <c r="B251" s="58" t="str">
        <f t="shared" si="141"/>
        <v>Q4/2022</v>
      </c>
      <c r="C251" s="54">
        <f t="shared" si="138"/>
        <v>44835</v>
      </c>
      <c r="D251" s="54">
        <f t="shared" si="139"/>
        <v>44926</v>
      </c>
      <c r="E251" s="58">
        <f t="shared" si="136"/>
        <v>92</v>
      </c>
      <c r="F251" s="59">
        <f>VLOOKUP(D251,'FERC Interest Rate'!$A:$B,2,TRUE)</f>
        <v>4.9099999999999998E-2</v>
      </c>
      <c r="G251" s="60">
        <f t="shared" si="137"/>
        <v>3372.0729293872473</v>
      </c>
      <c r="H251" s="60">
        <f t="shared" si="131"/>
        <v>41.732405031857738</v>
      </c>
      <c r="I251" s="122">
        <v>0</v>
      </c>
      <c r="J251" s="61">
        <v>0</v>
      </c>
      <c r="K251" s="61">
        <f t="shared" si="140"/>
        <v>0</v>
      </c>
      <c r="L251" s="61">
        <v>0</v>
      </c>
      <c r="M251" s="82">
        <f t="shared" si="133"/>
        <v>0</v>
      </c>
      <c r="N251" s="61">
        <f t="shared" si="134"/>
        <v>3413.8053344191048</v>
      </c>
      <c r="O251" s="60">
        <f t="shared" si="135"/>
        <v>3413.8053344191048</v>
      </c>
    </row>
    <row r="252" spans="1:15" x14ac:dyDescent="0.25">
      <c r="A252" s="6" t="s">
        <v>22</v>
      </c>
      <c r="B252" s="58" t="str">
        <f t="shared" si="141"/>
        <v>Q1/2023</v>
      </c>
      <c r="C252" s="54">
        <f t="shared" si="138"/>
        <v>44927</v>
      </c>
      <c r="D252" s="54">
        <f t="shared" si="139"/>
        <v>45016</v>
      </c>
      <c r="E252" s="58">
        <f t="shared" si="136"/>
        <v>90</v>
      </c>
      <c r="F252" s="59">
        <f>VLOOKUP(D252,'FERC Interest Rate'!$A:$B,2,TRUE)</f>
        <v>6.3100000000000003E-2</v>
      </c>
      <c r="G252" s="60">
        <f t="shared" si="137"/>
        <v>3413.8053344191048</v>
      </c>
      <c r="H252" s="60">
        <f t="shared" si="131"/>
        <v>53.115069847030398</v>
      </c>
      <c r="I252" s="122">
        <v>0</v>
      </c>
      <c r="J252" s="61">
        <v>0</v>
      </c>
      <c r="K252" s="61">
        <f t="shared" si="140"/>
        <v>0</v>
      </c>
      <c r="L252" s="61">
        <v>0</v>
      </c>
      <c r="M252" s="82">
        <f t="shared" si="133"/>
        <v>0</v>
      </c>
      <c r="N252" s="61">
        <f t="shared" si="134"/>
        <v>3466.9204042661354</v>
      </c>
      <c r="O252" s="60">
        <f t="shared" si="135"/>
        <v>3466.9204042661354</v>
      </c>
    </row>
    <row r="253" spans="1:15" x14ac:dyDescent="0.25">
      <c r="A253" s="6" t="s">
        <v>22</v>
      </c>
      <c r="B253" s="58" t="str">
        <f t="shared" si="141"/>
        <v>Q2/2023</v>
      </c>
      <c r="C253" s="54">
        <f t="shared" si="138"/>
        <v>45017</v>
      </c>
      <c r="D253" s="54">
        <f t="shared" si="139"/>
        <v>45107</v>
      </c>
      <c r="E253" s="58">
        <f t="shared" si="136"/>
        <v>91</v>
      </c>
      <c r="F253" s="59">
        <f>VLOOKUP(D253,'FERC Interest Rate'!$A:$B,2,TRUE)</f>
        <v>7.4999999999999997E-2</v>
      </c>
      <c r="G253" s="60">
        <f t="shared" si="137"/>
        <v>3466.9204042661354</v>
      </c>
      <c r="H253" s="60">
        <f t="shared" si="131"/>
        <v>64.826662353743501</v>
      </c>
      <c r="I253" s="122">
        <v>0</v>
      </c>
      <c r="J253" s="61">
        <v>0</v>
      </c>
      <c r="K253" s="61">
        <f t="shared" si="140"/>
        <v>0</v>
      </c>
      <c r="L253" s="61">
        <v>0</v>
      </c>
      <c r="M253" s="82">
        <f t="shared" si="133"/>
        <v>0</v>
      </c>
      <c r="N253" s="61">
        <f t="shared" si="134"/>
        <v>3531.7470666198788</v>
      </c>
      <c r="O253" s="60">
        <f t="shared" si="135"/>
        <v>3531.7470666198788</v>
      </c>
    </row>
    <row r="254" spans="1:15" x14ac:dyDescent="0.25">
      <c r="A254" s="6" t="s">
        <v>22</v>
      </c>
      <c r="B254" s="58" t="str">
        <f t="shared" si="141"/>
        <v>Q3/2023</v>
      </c>
      <c r="C254" s="54">
        <f t="shared" si="138"/>
        <v>45108</v>
      </c>
      <c r="D254" s="54">
        <f t="shared" si="139"/>
        <v>45199</v>
      </c>
      <c r="E254" s="58">
        <f t="shared" si="136"/>
        <v>92</v>
      </c>
      <c r="F254" s="59">
        <f>VLOOKUP(D254,'FERC Interest Rate'!$A:$B,2,TRUE)</f>
        <v>8.0199999999999994E-2</v>
      </c>
      <c r="G254" s="60">
        <f t="shared" si="137"/>
        <v>3531.7470666198788</v>
      </c>
      <c r="H254" s="60">
        <f t="shared" si="131"/>
        <v>71.393541250268797</v>
      </c>
      <c r="I254" s="122">
        <v>0</v>
      </c>
      <c r="J254" s="61">
        <v>0</v>
      </c>
      <c r="K254" s="61">
        <f t="shared" si="140"/>
        <v>0</v>
      </c>
      <c r="L254" s="61">
        <v>0</v>
      </c>
      <c r="M254" s="82">
        <f t="shared" si="133"/>
        <v>0</v>
      </c>
      <c r="N254" s="61">
        <f t="shared" si="134"/>
        <v>3603.1406078701475</v>
      </c>
      <c r="O254" s="60">
        <f t="shared" si="135"/>
        <v>3603.1406078701475</v>
      </c>
    </row>
    <row r="255" spans="1:15" x14ac:dyDescent="0.25">
      <c r="A255" s="6" t="s">
        <v>22</v>
      </c>
      <c r="B255" s="58" t="str">
        <f t="shared" si="141"/>
        <v>Q4/2023</v>
      </c>
      <c r="C255" s="54">
        <f t="shared" si="138"/>
        <v>45200</v>
      </c>
      <c r="D255" s="54">
        <f t="shared" si="139"/>
        <v>45291</v>
      </c>
      <c r="E255" s="58">
        <f t="shared" si="136"/>
        <v>92</v>
      </c>
      <c r="F255" s="59">
        <f>VLOOKUP(D255,'FERC Interest Rate'!$A:$B,2,TRUE)</f>
        <v>8.3500000000000005E-2</v>
      </c>
      <c r="G255" s="60">
        <f t="shared" si="137"/>
        <v>3603.1406078701475</v>
      </c>
      <c r="H255" s="60">
        <f t="shared" si="131"/>
        <v>75.833770273036919</v>
      </c>
      <c r="I255" s="122">
        <v>0</v>
      </c>
      <c r="J255" s="61">
        <v>0</v>
      </c>
      <c r="K255" s="61">
        <f t="shared" si="140"/>
        <v>0</v>
      </c>
      <c r="L255" s="61">
        <v>0</v>
      </c>
      <c r="M255" s="82">
        <f t="shared" si="133"/>
        <v>0</v>
      </c>
      <c r="N255" s="61">
        <f t="shared" si="134"/>
        <v>3678.9743781431844</v>
      </c>
      <c r="O255" s="60">
        <f t="shared" si="135"/>
        <v>3678.9743781431844</v>
      </c>
    </row>
    <row r="256" spans="1:15" x14ac:dyDescent="0.25">
      <c r="A256" s="63" t="s">
        <v>44</v>
      </c>
      <c r="B256" s="58" t="str">
        <f t="shared" si="141"/>
        <v>Q1/2024</v>
      </c>
      <c r="C256" s="54">
        <f t="shared" si="138"/>
        <v>45292</v>
      </c>
      <c r="D256" s="54">
        <f t="shared" si="139"/>
        <v>45382</v>
      </c>
      <c r="E256" s="58">
        <f t="shared" si="136"/>
        <v>91</v>
      </c>
      <c r="F256" s="59">
        <f>VLOOKUP(D256,'FERC Interest Rate'!$A:$B,2,TRUE)</f>
        <v>8.5000000000000006E-2</v>
      </c>
      <c r="G256" s="60">
        <f t="shared" si="137"/>
        <v>3678.9743781431844</v>
      </c>
      <c r="H256" s="60">
        <f t="shared" si="131"/>
        <v>77.75100222660528</v>
      </c>
      <c r="I256" s="122">
        <f t="shared" ref="I256:I263" si="142">(SUM($H$233:$H$263)/20)</f>
        <v>47.336269018489489</v>
      </c>
      <c r="J256" s="61">
        <f t="shared" ref="J256" si="143">G256*F256*(E256/(DATE(YEAR(D256),12,31)-DATE(YEAR(D256),1,1)+1))</f>
        <v>77.75100222660528</v>
      </c>
      <c r="K256" s="61">
        <f t="shared" ref="K256" si="144">+SUM(I256:J256)</f>
        <v>125.08727124509477</v>
      </c>
      <c r="L256" s="61">
        <f t="shared" ref="L256:L263" si="145">VLOOKUP($L$231,A$1:F$12,4,FALSE)/20</f>
        <v>140.5</v>
      </c>
      <c r="M256" s="82">
        <f t="shared" ref="M256" si="146">+SUM(K256:L256)</f>
        <v>265.58727124509477</v>
      </c>
      <c r="N256" s="61">
        <f t="shared" si="134"/>
        <v>3834.4763825963946</v>
      </c>
      <c r="O256" s="60">
        <f t="shared" si="135"/>
        <v>3568.8891113513</v>
      </c>
    </row>
    <row r="257" spans="1:15" x14ac:dyDescent="0.25">
      <c r="A257" s="63" t="s">
        <v>45</v>
      </c>
      <c r="B257" s="58" t="str">
        <f t="shared" si="141"/>
        <v>Q2/2024</v>
      </c>
      <c r="C257" s="54">
        <f t="shared" si="138"/>
        <v>45383</v>
      </c>
      <c r="D257" s="54">
        <f t="shared" si="139"/>
        <v>45473</v>
      </c>
      <c r="E257" s="58">
        <f t="shared" si="136"/>
        <v>91</v>
      </c>
      <c r="F257" s="59">
        <f>VLOOKUP(D257,'FERC Interest Rate'!$A:$B,2,TRUE)</f>
        <v>8.5000000000000006E-2</v>
      </c>
      <c r="G257" s="60">
        <f t="shared" si="137"/>
        <v>3568.8891113513</v>
      </c>
      <c r="H257" s="60">
        <v>0</v>
      </c>
      <c r="I257" s="122">
        <f t="shared" si="142"/>
        <v>47.336269018489489</v>
      </c>
      <c r="J257" s="61">
        <f t="shared" ref="J257:J263" si="147">G257*F257*(E257/(DATE(YEAR(D257),12,31)-DATE(YEAR(D257),1,1)+1))</f>
        <v>75.42447343251996</v>
      </c>
      <c r="K257" s="61">
        <f t="shared" ref="K257:K263" si="148">+SUM(I257:J257)</f>
        <v>122.76074245100945</v>
      </c>
      <c r="L257" s="61">
        <f t="shared" si="145"/>
        <v>140.5</v>
      </c>
      <c r="M257" s="82">
        <f t="shared" ref="M257:M258" si="149">+SUM(K257:L257)</f>
        <v>263.26074245100943</v>
      </c>
      <c r="N257" s="61">
        <f t="shared" si="134"/>
        <v>3644.3135847838198</v>
      </c>
      <c r="O257" s="60">
        <f t="shared" si="135"/>
        <v>3381.0528423328105</v>
      </c>
    </row>
    <row r="258" spans="1:15" x14ac:dyDescent="0.25">
      <c r="A258" s="63" t="s">
        <v>46</v>
      </c>
      <c r="B258" s="58" t="str">
        <f t="shared" si="141"/>
        <v>Q3/2024</v>
      </c>
      <c r="C258" s="54">
        <f t="shared" si="138"/>
        <v>45474</v>
      </c>
      <c r="D258" s="54">
        <f t="shared" si="139"/>
        <v>45565</v>
      </c>
      <c r="E258" s="58">
        <f t="shared" si="136"/>
        <v>92</v>
      </c>
      <c r="F258" s="59">
        <f>VLOOKUP(D258,'FERC Interest Rate'!$A:$B,2,TRUE)</f>
        <v>8.5000000000000006E-2</v>
      </c>
      <c r="G258" s="60">
        <f t="shared" si="137"/>
        <v>3381.0528423328105</v>
      </c>
      <c r="H258" s="60">
        <v>0</v>
      </c>
      <c r="I258" s="122">
        <f t="shared" si="142"/>
        <v>47.336269018489489</v>
      </c>
      <c r="J258" s="61">
        <f t="shared" si="147"/>
        <v>72.239981494651872</v>
      </c>
      <c r="K258" s="61">
        <f t="shared" si="148"/>
        <v>119.57625051314136</v>
      </c>
      <c r="L258" s="61">
        <f t="shared" si="145"/>
        <v>140.5</v>
      </c>
      <c r="M258" s="82">
        <f t="shared" si="149"/>
        <v>260.07625051314136</v>
      </c>
      <c r="N258" s="61">
        <f t="shared" si="134"/>
        <v>3453.2928238274626</v>
      </c>
      <c r="O258" s="60">
        <f t="shared" si="135"/>
        <v>3193.2165733143211</v>
      </c>
    </row>
    <row r="259" spans="1:15" x14ac:dyDescent="0.25">
      <c r="A259" s="6" t="s">
        <v>47</v>
      </c>
      <c r="B259" s="58" t="str">
        <f t="shared" si="141"/>
        <v>Q4/2024</v>
      </c>
      <c r="C259" s="54">
        <f t="shared" si="138"/>
        <v>45566</v>
      </c>
      <c r="D259" s="54">
        <f t="shared" si="139"/>
        <v>45657</v>
      </c>
      <c r="E259" s="58">
        <f t="shared" si="136"/>
        <v>92</v>
      </c>
      <c r="F259" s="59">
        <f>VLOOKUP(D259,'FERC Interest Rate'!$A:$B,2,TRUE)</f>
        <v>8.5000000000000006E-2</v>
      </c>
      <c r="G259" s="60">
        <f t="shared" si="137"/>
        <v>3193.2165733143211</v>
      </c>
      <c r="H259" s="60">
        <v>0</v>
      </c>
      <c r="I259" s="122">
        <f t="shared" si="142"/>
        <v>47.336269018489489</v>
      </c>
      <c r="J259" s="61">
        <f t="shared" si="147"/>
        <v>68.226649189393427</v>
      </c>
      <c r="K259" s="61">
        <f t="shared" si="148"/>
        <v>115.56291820788292</v>
      </c>
      <c r="L259" s="61">
        <f t="shared" si="145"/>
        <v>140.5</v>
      </c>
      <c r="M259" s="82">
        <f t="shared" ref="M259:M260" si="150">+SUM(K259:L259)</f>
        <v>256.06291820788294</v>
      </c>
      <c r="N259" s="5">
        <f t="shared" si="134"/>
        <v>3261.4432225037144</v>
      </c>
      <c r="O259" s="60">
        <f t="shared" si="135"/>
        <v>3005.3803042958316</v>
      </c>
    </row>
    <row r="260" spans="1:15" x14ac:dyDescent="0.25">
      <c r="A260" s="6" t="s">
        <v>48</v>
      </c>
      <c r="B260" s="58" t="str">
        <f t="shared" si="141"/>
        <v>Q1/2025</v>
      </c>
      <c r="C260" s="54">
        <f t="shared" si="138"/>
        <v>45658</v>
      </c>
      <c r="D260" s="54">
        <f t="shared" si="139"/>
        <v>45747</v>
      </c>
      <c r="E260" s="58">
        <f t="shared" si="136"/>
        <v>90</v>
      </c>
      <c r="F260" s="59">
        <f>VLOOKUP(D260,'FERC Interest Rate'!$A:$B,2,TRUE)</f>
        <v>8.0399999999999999E-2</v>
      </c>
      <c r="G260" s="60">
        <f t="shared" si="137"/>
        <v>3005.3803042958316</v>
      </c>
      <c r="H260" s="60">
        <v>0</v>
      </c>
      <c r="I260" s="122">
        <f t="shared" si="142"/>
        <v>47.336269018489489</v>
      </c>
      <c r="J260" s="61">
        <f t="shared" si="147"/>
        <v>59.580635292834621</v>
      </c>
      <c r="K260" s="61">
        <f t="shared" si="148"/>
        <v>106.91690431132412</v>
      </c>
      <c r="L260" s="61">
        <f t="shared" si="145"/>
        <v>140.5</v>
      </c>
      <c r="M260" s="82">
        <f t="shared" si="150"/>
        <v>247.41690431132412</v>
      </c>
      <c r="N260" s="5">
        <f t="shared" si="134"/>
        <v>3064.9609395886664</v>
      </c>
      <c r="O260" s="60">
        <f t="shared" si="135"/>
        <v>2817.5440352773421</v>
      </c>
    </row>
    <row r="261" spans="1:15" x14ac:dyDescent="0.25">
      <c r="A261" s="6" t="s">
        <v>49</v>
      </c>
      <c r="B261" s="58" t="str">
        <f t="shared" si="141"/>
        <v>Q2/2025</v>
      </c>
      <c r="C261" s="54">
        <f t="shared" si="138"/>
        <v>45748</v>
      </c>
      <c r="D261" s="54">
        <f t="shared" si="139"/>
        <v>45838</v>
      </c>
      <c r="E261" s="58">
        <f t="shared" si="136"/>
        <v>91</v>
      </c>
      <c r="F261" s="59">
        <f>VLOOKUP(D261,'FERC Interest Rate'!$A:$B,2,TRUE)</f>
        <v>7.5499999999999998E-2</v>
      </c>
      <c r="G261" s="60">
        <f t="shared" si="137"/>
        <v>2817.5440352773421</v>
      </c>
      <c r="H261" s="60">
        <v>0</v>
      </c>
      <c r="I261" s="122">
        <f t="shared" si="142"/>
        <v>47.336269018489489</v>
      </c>
      <c r="J261" s="61">
        <f t="shared" si="147"/>
        <v>53.035441902391717</v>
      </c>
      <c r="K261" s="61">
        <f t="shared" si="148"/>
        <v>100.37171092088121</v>
      </c>
      <c r="L261" s="61">
        <f t="shared" si="145"/>
        <v>140.5</v>
      </c>
      <c r="M261" s="82">
        <f t="shared" ref="M261:M263" si="151">+SUM(K261:L261)</f>
        <v>240.87171092088121</v>
      </c>
      <c r="N261" s="5">
        <f t="shared" si="134"/>
        <v>2870.5794771797337</v>
      </c>
      <c r="O261" s="60">
        <f t="shared" si="135"/>
        <v>2629.7077662588526</v>
      </c>
    </row>
    <row r="262" spans="1:15" x14ac:dyDescent="0.25">
      <c r="A262" s="6" t="s">
        <v>50</v>
      </c>
      <c r="B262" s="58" t="str">
        <f t="shared" si="141"/>
        <v>Q3/2025</v>
      </c>
      <c r="C262" s="54">
        <f t="shared" si="138"/>
        <v>45839</v>
      </c>
      <c r="D262" s="54">
        <f t="shared" si="139"/>
        <v>45930</v>
      </c>
      <c r="E262" s="58">
        <f t="shared" si="136"/>
        <v>92</v>
      </c>
      <c r="F262" s="59">
        <f>VLOOKUP(D262,'FERC Interest Rate'!$A:$B,2,TRUE)</f>
        <v>7.4999999999999997E-2</v>
      </c>
      <c r="G262" s="60">
        <f t="shared" si="137"/>
        <v>2629.7077662588526</v>
      </c>
      <c r="H262" s="60">
        <v>0</v>
      </c>
      <c r="I262" s="122">
        <f t="shared" si="142"/>
        <v>47.336269018489489</v>
      </c>
      <c r="J262" s="61">
        <f t="shared" si="147"/>
        <v>49.712283800509823</v>
      </c>
      <c r="K262" s="61">
        <f t="shared" si="148"/>
        <v>97.048552818999312</v>
      </c>
      <c r="L262" s="61">
        <f t="shared" si="145"/>
        <v>140.5</v>
      </c>
      <c r="M262" s="82">
        <f t="shared" si="151"/>
        <v>237.54855281899933</v>
      </c>
      <c r="N262" s="5">
        <f t="shared" si="134"/>
        <v>2679.4200500593624</v>
      </c>
      <c r="O262" s="60">
        <f t="shared" si="135"/>
        <v>2441.8714972403632</v>
      </c>
    </row>
    <row r="263" spans="1:15" x14ac:dyDescent="0.25">
      <c r="A263" s="6" t="s">
        <v>51</v>
      </c>
      <c r="B263" s="58" t="str">
        <f t="shared" si="141"/>
        <v>Q4/2025</v>
      </c>
      <c r="C263" s="54">
        <f t="shared" si="138"/>
        <v>45931</v>
      </c>
      <c r="D263" s="54">
        <f t="shared" si="139"/>
        <v>46022</v>
      </c>
      <c r="E263" s="58">
        <f t="shared" si="136"/>
        <v>92</v>
      </c>
      <c r="F263" s="59">
        <f>VLOOKUP(D263,'FERC Interest Rate'!$A:$B,2,TRUE)</f>
        <v>7.4999999999999997E-2</v>
      </c>
      <c r="G263" s="60">
        <f t="shared" si="137"/>
        <v>2441.8714972403632</v>
      </c>
      <c r="H263" s="60">
        <v>0</v>
      </c>
      <c r="I263" s="122">
        <f t="shared" si="142"/>
        <v>47.336269018489489</v>
      </c>
      <c r="J263" s="61">
        <f t="shared" si="147"/>
        <v>46.161406386187693</v>
      </c>
      <c r="K263" s="61">
        <f t="shared" si="148"/>
        <v>93.497675404677182</v>
      </c>
      <c r="L263" s="61">
        <f t="shared" si="145"/>
        <v>140.5</v>
      </c>
      <c r="M263" s="82">
        <f t="shared" si="151"/>
        <v>233.99767540467718</v>
      </c>
      <c r="N263" s="5">
        <f t="shared" si="134"/>
        <v>2488.0329036265507</v>
      </c>
      <c r="O263" s="60">
        <f t="shared" si="135"/>
        <v>2254.0352282218737</v>
      </c>
    </row>
    <row r="264" spans="1:15" ht="13.5" thickBot="1" x14ac:dyDescent="0.35">
      <c r="A264" s="101"/>
      <c r="B264" s="102"/>
      <c r="C264" s="103"/>
      <c r="D264" s="103"/>
      <c r="E264" s="102"/>
      <c r="F264" s="102"/>
      <c r="G264" s="99">
        <f t="shared" ref="G264:O264" si="152">+SUM(G233:G263)</f>
        <v>97701.658362334347</v>
      </c>
      <c r="H264" s="99">
        <f t="shared" si="152"/>
        <v>946.72538036978983</v>
      </c>
      <c r="I264" s="99">
        <f t="shared" si="152"/>
        <v>378.69015214791585</v>
      </c>
      <c r="J264" s="99">
        <f t="shared" si="152"/>
        <v>502.13187372509441</v>
      </c>
      <c r="K264" s="99">
        <f t="shared" si="152"/>
        <v>880.82202587301026</v>
      </c>
      <c r="L264" s="99">
        <f t="shared" si="152"/>
        <v>1124</v>
      </c>
      <c r="M264" s="99">
        <f t="shared" si="152"/>
        <v>2004.8220258730105</v>
      </c>
      <c r="N264" s="99">
        <f t="shared" si="152"/>
        <v>99150.515616429242</v>
      </c>
      <c r="O264" s="99">
        <f t="shared" si="152"/>
        <v>97145.693590556242</v>
      </c>
    </row>
    <row r="265" spans="1:15" ht="13" thickTop="1" x14ac:dyDescent="0.25"/>
    <row r="266" spans="1:15" ht="13" x14ac:dyDescent="0.3">
      <c r="A266" s="3"/>
      <c r="B266" s="3"/>
      <c r="C266" s="3"/>
      <c r="D266" s="3"/>
      <c r="E266" s="3"/>
      <c r="F266" s="3"/>
      <c r="G266" s="3"/>
      <c r="H266" s="3"/>
      <c r="I266" s="84"/>
      <c r="J266" s="432" t="s">
        <v>15</v>
      </c>
      <c r="K266" s="433"/>
      <c r="L266" s="198" t="s">
        <v>50</v>
      </c>
      <c r="M266" s="91"/>
      <c r="N266" s="3"/>
      <c r="O266" s="3"/>
    </row>
    <row r="267" spans="1:15" ht="52" x14ac:dyDescent="0.3">
      <c r="A267" s="62" t="s">
        <v>43</v>
      </c>
      <c r="B267" s="62" t="s">
        <v>3</v>
      </c>
      <c r="C267" s="62" t="s">
        <v>4</v>
      </c>
      <c r="D267" s="62" t="s">
        <v>5</v>
      </c>
      <c r="E267" s="62" t="s">
        <v>6</v>
      </c>
      <c r="F267" s="62" t="s">
        <v>7</v>
      </c>
      <c r="G267" s="62" t="s">
        <v>83</v>
      </c>
      <c r="H267" s="62" t="s">
        <v>84</v>
      </c>
      <c r="I267" s="77" t="s">
        <v>85</v>
      </c>
      <c r="J267" s="78" t="s">
        <v>86</v>
      </c>
      <c r="K267" s="78" t="s">
        <v>87</v>
      </c>
      <c r="L267" s="78" t="s">
        <v>88</v>
      </c>
      <c r="M267" s="79" t="s">
        <v>89</v>
      </c>
      <c r="N267" s="62" t="s">
        <v>90</v>
      </c>
      <c r="O267" s="62" t="s">
        <v>91</v>
      </c>
    </row>
    <row r="268" spans="1:15" x14ac:dyDescent="0.25">
      <c r="A268" s="6" t="s">
        <v>22</v>
      </c>
      <c r="B268" s="58" t="str">
        <f t="shared" ref="B268:B274" si="153">+IF(MONTH(C268)&lt;4,"Q1",IF(MONTH(C268)&lt;7,"Q2",IF(MONTH(C268)&lt;10,"Q3","Q4")))&amp;"/"&amp;YEAR(C268)</f>
        <v>Q2/2018</v>
      </c>
      <c r="C268" s="54">
        <f>VLOOKUP(L266,$A$1:$E$13,2,FALSE)</f>
        <v>43266</v>
      </c>
      <c r="D268" s="54">
        <f>DATE(YEAR(C268),IF(MONTH(C268)&lt;=3,3,IF(MONTH(C268)&lt;=6,6,IF(MONTH(C268)&lt;=9,9,12))),IF(OR(MONTH(C268)&lt;=3,MONTH(C268)&gt;=10),31,30))</f>
        <v>43281</v>
      </c>
      <c r="E268" s="58">
        <f>D268-C268+1</f>
        <v>16</v>
      </c>
      <c r="F268" s="59">
        <f>VLOOKUP(D268,'FERC Interest Rate'!$A:$B,2,TRUE)</f>
        <v>4.4699999999999997E-2</v>
      </c>
      <c r="G268" s="60">
        <f>VLOOKUP(L266,$A$1:$E$12,4,FALSE)</f>
        <v>2885</v>
      </c>
      <c r="H268" s="60">
        <f t="shared" ref="H268:H291" si="154">G268*F268*(E268/(DATE(YEAR(D268),12,31)-DATE(YEAR(D268),1,1)+1))</f>
        <v>5.6530191780821912</v>
      </c>
      <c r="I268" s="122">
        <v>0</v>
      </c>
      <c r="J268" s="61">
        <v>0</v>
      </c>
      <c r="K268" s="61">
        <f t="shared" ref="K268:K275" si="155">+SUM(I268:J268)</f>
        <v>0</v>
      </c>
      <c r="L268" s="61">
        <v>0</v>
      </c>
      <c r="M268" s="82">
        <f t="shared" ref="M268:M290" si="156">+SUM(K268:L268)</f>
        <v>0</v>
      </c>
      <c r="N268" s="61">
        <f t="shared" ref="N268:N298" si="157">+G268+H268+J268</f>
        <v>2890.6530191780821</v>
      </c>
      <c r="O268" s="60">
        <f t="shared" ref="O268:O298" si="158">G268+H268-L268-I268</f>
        <v>2890.6530191780821</v>
      </c>
    </row>
    <row r="269" spans="1:15" x14ac:dyDescent="0.25">
      <c r="A269" s="6" t="s">
        <v>22</v>
      </c>
      <c r="B269" s="58" t="str">
        <f t="shared" si="153"/>
        <v>Q3/2018</v>
      </c>
      <c r="C269" s="54">
        <f>D268+1</f>
        <v>43282</v>
      </c>
      <c r="D269" s="54">
        <f>EOMONTH(D268,3)</f>
        <v>43373</v>
      </c>
      <c r="E269" s="58">
        <f t="shared" ref="E269:E298" si="159">D269-C269+1</f>
        <v>92</v>
      </c>
      <c r="F269" s="59">
        <f>VLOOKUP(D269,'FERC Interest Rate'!$A:$B,2,TRUE)</f>
        <v>4.6899999999999997E-2</v>
      </c>
      <c r="G269" s="60">
        <f t="shared" ref="G269:G298" si="160">O268</f>
        <v>2890.6530191780821</v>
      </c>
      <c r="H269" s="60">
        <f t="shared" si="154"/>
        <v>34.171478485341339</v>
      </c>
      <c r="I269" s="122">
        <v>0</v>
      </c>
      <c r="J269" s="61">
        <v>0</v>
      </c>
      <c r="K269" s="61">
        <f t="shared" si="155"/>
        <v>0</v>
      </c>
      <c r="L269" s="61">
        <v>0</v>
      </c>
      <c r="M269" s="82">
        <f t="shared" si="156"/>
        <v>0</v>
      </c>
      <c r="N269" s="61">
        <f t="shared" si="157"/>
        <v>2924.8244976634232</v>
      </c>
      <c r="O269" s="60">
        <f t="shared" si="158"/>
        <v>2924.8244976634232</v>
      </c>
    </row>
    <row r="270" spans="1:15" x14ac:dyDescent="0.25">
      <c r="A270" s="6" t="s">
        <v>22</v>
      </c>
      <c r="B270" s="58" t="str">
        <f t="shared" si="153"/>
        <v>Q4/2018</v>
      </c>
      <c r="C270" s="54">
        <f t="shared" ref="C270:C298" si="161">D269+1</f>
        <v>43374</v>
      </c>
      <c r="D270" s="54">
        <f t="shared" ref="D270:D298" si="162">EOMONTH(D269,3)</f>
        <v>43465</v>
      </c>
      <c r="E270" s="58">
        <f t="shared" si="159"/>
        <v>92</v>
      </c>
      <c r="F270" s="59">
        <f>VLOOKUP(D270,'FERC Interest Rate'!$A:$B,2,TRUE)</f>
        <v>4.9599999999999998E-2</v>
      </c>
      <c r="G270" s="60">
        <f t="shared" si="160"/>
        <v>2924.8244976634232</v>
      </c>
      <c r="H270" s="60">
        <f t="shared" si="154"/>
        <v>36.565915473254066</v>
      </c>
      <c r="I270" s="122">
        <v>0</v>
      </c>
      <c r="J270" s="61">
        <v>0</v>
      </c>
      <c r="K270" s="61">
        <f t="shared" si="155"/>
        <v>0</v>
      </c>
      <c r="L270" s="61">
        <v>0</v>
      </c>
      <c r="M270" s="82">
        <f t="shared" si="156"/>
        <v>0</v>
      </c>
      <c r="N270" s="61">
        <f t="shared" si="157"/>
        <v>2961.3904131366771</v>
      </c>
      <c r="O270" s="60">
        <f t="shared" si="158"/>
        <v>2961.3904131366771</v>
      </c>
    </row>
    <row r="271" spans="1:15" x14ac:dyDescent="0.25">
      <c r="A271" s="6" t="s">
        <v>22</v>
      </c>
      <c r="B271" s="58" t="str">
        <f t="shared" si="153"/>
        <v>Q1/2019</v>
      </c>
      <c r="C271" s="54">
        <f t="shared" si="161"/>
        <v>43466</v>
      </c>
      <c r="D271" s="54">
        <f t="shared" si="162"/>
        <v>43555</v>
      </c>
      <c r="E271" s="58">
        <f t="shared" si="159"/>
        <v>90</v>
      </c>
      <c r="F271" s="59">
        <f>VLOOKUP(D271,'FERC Interest Rate'!$A:$B,2,TRUE)</f>
        <v>5.1799999999999999E-2</v>
      </c>
      <c r="G271" s="60">
        <f t="shared" si="160"/>
        <v>2961.3904131366771</v>
      </c>
      <c r="H271" s="60">
        <f t="shared" si="154"/>
        <v>37.824663304227911</v>
      </c>
      <c r="I271" s="122">
        <v>0</v>
      </c>
      <c r="J271" s="61">
        <v>0</v>
      </c>
      <c r="K271" s="61">
        <f t="shared" si="155"/>
        <v>0</v>
      </c>
      <c r="L271" s="61">
        <v>0</v>
      </c>
      <c r="M271" s="82">
        <f t="shared" si="156"/>
        <v>0</v>
      </c>
      <c r="N271" s="61">
        <f t="shared" si="157"/>
        <v>2999.2150764409052</v>
      </c>
      <c r="O271" s="60">
        <f t="shared" si="158"/>
        <v>2999.2150764409052</v>
      </c>
    </row>
    <row r="272" spans="1:15" x14ac:dyDescent="0.25">
      <c r="A272" s="6" t="s">
        <v>22</v>
      </c>
      <c r="B272" s="58" t="str">
        <f t="shared" si="153"/>
        <v>Q2/2019</v>
      </c>
      <c r="C272" s="54">
        <f t="shared" si="161"/>
        <v>43556</v>
      </c>
      <c r="D272" s="54">
        <f t="shared" si="162"/>
        <v>43646</v>
      </c>
      <c r="E272" s="58">
        <f t="shared" si="159"/>
        <v>91</v>
      </c>
      <c r="F272" s="59">
        <f>VLOOKUP(D272,'FERC Interest Rate'!$A:$B,2,TRUE)</f>
        <v>5.45E-2</v>
      </c>
      <c r="G272" s="60">
        <f t="shared" si="160"/>
        <v>2999.2150764409052</v>
      </c>
      <c r="H272" s="60">
        <f t="shared" si="154"/>
        <v>40.752348415366221</v>
      </c>
      <c r="I272" s="122">
        <v>0</v>
      </c>
      <c r="J272" s="61">
        <v>0</v>
      </c>
      <c r="K272" s="61">
        <f t="shared" si="155"/>
        <v>0</v>
      </c>
      <c r="L272" s="61">
        <v>0</v>
      </c>
      <c r="M272" s="82">
        <f t="shared" si="156"/>
        <v>0</v>
      </c>
      <c r="N272" s="61">
        <f t="shared" si="157"/>
        <v>3039.9674248562715</v>
      </c>
      <c r="O272" s="60">
        <f t="shared" si="158"/>
        <v>3039.9674248562715</v>
      </c>
    </row>
    <row r="273" spans="1:15" x14ac:dyDescent="0.25">
      <c r="A273" s="6" t="s">
        <v>22</v>
      </c>
      <c r="B273" s="58" t="str">
        <f t="shared" si="153"/>
        <v>Q3/2019</v>
      </c>
      <c r="C273" s="54">
        <f t="shared" si="161"/>
        <v>43647</v>
      </c>
      <c r="D273" s="54">
        <f t="shared" si="162"/>
        <v>43738</v>
      </c>
      <c r="E273" s="58">
        <f t="shared" si="159"/>
        <v>92</v>
      </c>
      <c r="F273" s="59">
        <f>VLOOKUP(D273,'FERC Interest Rate'!$A:$B,2,TRUE)</f>
        <v>5.5E-2</v>
      </c>
      <c r="G273" s="60">
        <f t="shared" si="160"/>
        <v>3039.9674248562715</v>
      </c>
      <c r="H273" s="60">
        <f t="shared" si="154"/>
        <v>42.143110054171878</v>
      </c>
      <c r="I273" s="122">
        <v>0</v>
      </c>
      <c r="J273" s="61">
        <v>0</v>
      </c>
      <c r="K273" s="61">
        <f t="shared" si="155"/>
        <v>0</v>
      </c>
      <c r="L273" s="61">
        <v>0</v>
      </c>
      <c r="M273" s="82">
        <f t="shared" si="156"/>
        <v>0</v>
      </c>
      <c r="N273" s="61">
        <f t="shared" si="157"/>
        <v>3082.1105349104432</v>
      </c>
      <c r="O273" s="60">
        <f t="shared" si="158"/>
        <v>3082.1105349104432</v>
      </c>
    </row>
    <row r="274" spans="1:15" x14ac:dyDescent="0.25">
      <c r="A274" s="6" t="s">
        <v>22</v>
      </c>
      <c r="B274" s="58" t="str">
        <f t="shared" si="153"/>
        <v>Q4/2019</v>
      </c>
      <c r="C274" s="54">
        <f t="shared" si="161"/>
        <v>43739</v>
      </c>
      <c r="D274" s="54">
        <f t="shared" si="162"/>
        <v>43830</v>
      </c>
      <c r="E274" s="58">
        <f t="shared" si="159"/>
        <v>92</v>
      </c>
      <c r="F274" s="59">
        <f>VLOOKUP(D274,'FERC Interest Rate'!$A:$B,2,TRUE)</f>
        <v>5.4199999999999998E-2</v>
      </c>
      <c r="G274" s="60">
        <f t="shared" si="160"/>
        <v>3082.1105349104432</v>
      </c>
      <c r="H274" s="60">
        <f t="shared" si="154"/>
        <v>42.105851976102564</v>
      </c>
      <c r="I274" s="122">
        <v>0</v>
      </c>
      <c r="J274" s="61">
        <v>0</v>
      </c>
      <c r="K274" s="61">
        <f t="shared" si="155"/>
        <v>0</v>
      </c>
      <c r="L274" s="61">
        <v>0</v>
      </c>
      <c r="M274" s="82">
        <f t="shared" si="156"/>
        <v>0</v>
      </c>
      <c r="N274" s="61">
        <f t="shared" si="157"/>
        <v>3124.2163868865459</v>
      </c>
      <c r="O274" s="60">
        <f t="shared" si="158"/>
        <v>3124.2163868865459</v>
      </c>
    </row>
    <row r="275" spans="1:15" x14ac:dyDescent="0.25">
      <c r="A275" s="6" t="s">
        <v>22</v>
      </c>
      <c r="B275" s="58" t="str">
        <f>+IF(MONTH(C275)&lt;4,"Q1",IF(MONTH(C275)&lt;7,"Q2",IF(MONTH(C275)&lt;10,"Q3","Q4")))&amp;"/"&amp;YEAR(C275)</f>
        <v>Q1/2020</v>
      </c>
      <c r="C275" s="54">
        <f t="shared" si="161"/>
        <v>43831</v>
      </c>
      <c r="D275" s="54">
        <f t="shared" si="162"/>
        <v>43921</v>
      </c>
      <c r="E275" s="58">
        <f t="shared" si="159"/>
        <v>91</v>
      </c>
      <c r="F275" s="59">
        <f>VLOOKUP(D275,'FERC Interest Rate'!$A:$B,2,TRUE)</f>
        <v>4.9599999999999998E-2</v>
      </c>
      <c r="G275" s="60">
        <f t="shared" si="160"/>
        <v>3124.2163868865459</v>
      </c>
      <c r="H275" s="60">
        <f t="shared" si="154"/>
        <v>38.528587660795388</v>
      </c>
      <c r="I275" s="122">
        <v>0</v>
      </c>
      <c r="J275" s="61">
        <v>0</v>
      </c>
      <c r="K275" s="61">
        <f t="shared" si="155"/>
        <v>0</v>
      </c>
      <c r="L275" s="61">
        <v>0</v>
      </c>
      <c r="M275" s="82">
        <f t="shared" si="156"/>
        <v>0</v>
      </c>
      <c r="N275" s="61">
        <f t="shared" si="157"/>
        <v>3162.7449745473414</v>
      </c>
      <c r="O275" s="60">
        <f t="shared" si="158"/>
        <v>3162.7449745473414</v>
      </c>
    </row>
    <row r="276" spans="1:15" x14ac:dyDescent="0.25">
      <c r="A276" s="6" t="s">
        <v>22</v>
      </c>
      <c r="B276" s="58" t="str">
        <f>+IF(MONTH(C276)&lt;4,"Q1",IF(MONTH(C276)&lt;7,"Q2",IF(MONTH(C276)&lt;10,"Q3","Q4")))&amp;"/"&amp;YEAR(C276)</f>
        <v>Q2/2020</v>
      </c>
      <c r="C276" s="54">
        <f t="shared" si="161"/>
        <v>43922</v>
      </c>
      <c r="D276" s="54">
        <f t="shared" si="162"/>
        <v>44012</v>
      </c>
      <c r="E276" s="58">
        <f t="shared" si="159"/>
        <v>91</v>
      </c>
      <c r="F276" s="59">
        <f>VLOOKUP(D276,'FERC Interest Rate'!$A:$B,2,TRUE)</f>
        <v>4.7500000000000001E-2</v>
      </c>
      <c r="G276" s="60">
        <f t="shared" si="160"/>
        <v>3162.7449745473414</v>
      </c>
      <c r="H276" s="60">
        <f t="shared" si="154"/>
        <v>37.352363804592578</v>
      </c>
      <c r="I276" s="122">
        <v>0</v>
      </c>
      <c r="J276" s="61">
        <v>0</v>
      </c>
      <c r="K276" s="61">
        <f t="shared" ref="K276:K290" si="163">+SUM(I276:J276)</f>
        <v>0</v>
      </c>
      <c r="L276" s="61">
        <v>0</v>
      </c>
      <c r="M276" s="82">
        <f t="shared" si="156"/>
        <v>0</v>
      </c>
      <c r="N276" s="61">
        <f t="shared" si="157"/>
        <v>3200.097338351934</v>
      </c>
      <c r="O276" s="60">
        <f t="shared" si="158"/>
        <v>3200.097338351934</v>
      </c>
    </row>
    <row r="277" spans="1:15" x14ac:dyDescent="0.25">
      <c r="A277" s="6" t="s">
        <v>22</v>
      </c>
      <c r="B277" s="58" t="str">
        <f t="shared" ref="B277:B298" si="164">+IF(MONTH(C277)&lt;4,"Q1",IF(MONTH(C277)&lt;7,"Q2",IF(MONTH(C277)&lt;10,"Q3","Q4")))&amp;"/"&amp;YEAR(C277)</f>
        <v>Q3/2020</v>
      </c>
      <c r="C277" s="54">
        <f t="shared" si="161"/>
        <v>44013</v>
      </c>
      <c r="D277" s="54">
        <f t="shared" si="162"/>
        <v>44104</v>
      </c>
      <c r="E277" s="58">
        <f t="shared" si="159"/>
        <v>92</v>
      </c>
      <c r="F277" s="59">
        <f>VLOOKUP(D277,'FERC Interest Rate'!$A:$B,2,TRUE)</f>
        <v>3.4299999999999997E-2</v>
      </c>
      <c r="G277" s="60">
        <f t="shared" si="160"/>
        <v>3200.097338351934</v>
      </c>
      <c r="H277" s="60">
        <f t="shared" si="154"/>
        <v>27.590784592632136</v>
      </c>
      <c r="I277" s="122">
        <v>0</v>
      </c>
      <c r="J277" s="61">
        <v>0</v>
      </c>
      <c r="K277" s="61">
        <f t="shared" si="163"/>
        <v>0</v>
      </c>
      <c r="L277" s="61">
        <v>0</v>
      </c>
      <c r="M277" s="82">
        <f t="shared" si="156"/>
        <v>0</v>
      </c>
      <c r="N277" s="61">
        <f t="shared" si="157"/>
        <v>3227.6881229445662</v>
      </c>
      <c r="O277" s="60">
        <f t="shared" si="158"/>
        <v>3227.6881229445662</v>
      </c>
    </row>
    <row r="278" spans="1:15" x14ac:dyDescent="0.25">
      <c r="A278" s="6" t="s">
        <v>22</v>
      </c>
      <c r="B278" s="58" t="str">
        <f t="shared" si="164"/>
        <v>Q4/2020</v>
      </c>
      <c r="C278" s="54">
        <f t="shared" si="161"/>
        <v>44105</v>
      </c>
      <c r="D278" s="54">
        <f t="shared" si="162"/>
        <v>44196</v>
      </c>
      <c r="E278" s="58">
        <f t="shared" si="159"/>
        <v>92</v>
      </c>
      <c r="F278" s="59">
        <f>VLOOKUP(D278,'FERC Interest Rate'!$A:$B,2,TRUE)</f>
        <v>3.2500000000000001E-2</v>
      </c>
      <c r="G278" s="60">
        <f t="shared" si="160"/>
        <v>3227.6881229445662</v>
      </c>
      <c r="H278" s="60">
        <f t="shared" si="154"/>
        <v>26.368271824055338</v>
      </c>
      <c r="I278" s="122">
        <v>0</v>
      </c>
      <c r="J278" s="61">
        <v>0</v>
      </c>
      <c r="K278" s="61">
        <f t="shared" si="163"/>
        <v>0</v>
      </c>
      <c r="L278" s="61">
        <v>0</v>
      </c>
      <c r="M278" s="82">
        <f t="shared" si="156"/>
        <v>0</v>
      </c>
      <c r="N278" s="61">
        <f t="shared" si="157"/>
        <v>3254.0563947686214</v>
      </c>
      <c r="O278" s="60">
        <f t="shared" si="158"/>
        <v>3254.0563947686214</v>
      </c>
    </row>
    <row r="279" spans="1:15" x14ac:dyDescent="0.25">
      <c r="A279" s="6" t="s">
        <v>22</v>
      </c>
      <c r="B279" s="58" t="str">
        <f t="shared" si="164"/>
        <v>Q1/2021</v>
      </c>
      <c r="C279" s="54">
        <f t="shared" si="161"/>
        <v>44197</v>
      </c>
      <c r="D279" s="54">
        <f t="shared" si="162"/>
        <v>44286</v>
      </c>
      <c r="E279" s="58">
        <f t="shared" si="159"/>
        <v>90</v>
      </c>
      <c r="F279" s="59">
        <f>VLOOKUP(D279,'FERC Interest Rate'!$A:$B,2,TRUE)</f>
        <v>3.2500000000000001E-2</v>
      </c>
      <c r="G279" s="60">
        <f t="shared" si="160"/>
        <v>3254.0563947686214</v>
      </c>
      <c r="H279" s="60">
        <f t="shared" si="154"/>
        <v>26.077027273145802</v>
      </c>
      <c r="I279" s="122">
        <v>0</v>
      </c>
      <c r="J279" s="61">
        <v>0</v>
      </c>
      <c r="K279" s="61">
        <f t="shared" si="163"/>
        <v>0</v>
      </c>
      <c r="L279" s="61">
        <v>0</v>
      </c>
      <c r="M279" s="82">
        <f t="shared" si="156"/>
        <v>0</v>
      </c>
      <c r="N279" s="61">
        <f t="shared" si="157"/>
        <v>3280.1334220417671</v>
      </c>
      <c r="O279" s="60">
        <f t="shared" si="158"/>
        <v>3280.1334220417671</v>
      </c>
    </row>
    <row r="280" spans="1:15" x14ac:dyDescent="0.25">
      <c r="A280" s="6" t="s">
        <v>22</v>
      </c>
      <c r="B280" s="58" t="str">
        <f t="shared" si="164"/>
        <v>Q2/2021</v>
      </c>
      <c r="C280" s="54">
        <f t="shared" si="161"/>
        <v>44287</v>
      </c>
      <c r="D280" s="54">
        <f t="shared" si="162"/>
        <v>44377</v>
      </c>
      <c r="E280" s="58">
        <f t="shared" si="159"/>
        <v>91</v>
      </c>
      <c r="F280" s="59">
        <f>VLOOKUP(D280,'FERC Interest Rate'!$A:$B,2,TRUE)</f>
        <v>3.2500000000000001E-2</v>
      </c>
      <c r="G280" s="60">
        <f t="shared" si="160"/>
        <v>3280.1334220417671</v>
      </c>
      <c r="H280" s="60">
        <f t="shared" si="154"/>
        <v>26.578067385448019</v>
      </c>
      <c r="I280" s="122">
        <v>0</v>
      </c>
      <c r="J280" s="61">
        <v>0</v>
      </c>
      <c r="K280" s="61">
        <f t="shared" si="163"/>
        <v>0</v>
      </c>
      <c r="L280" s="61">
        <v>0</v>
      </c>
      <c r="M280" s="82">
        <f t="shared" si="156"/>
        <v>0</v>
      </c>
      <c r="N280" s="61">
        <f t="shared" si="157"/>
        <v>3306.7114894272149</v>
      </c>
      <c r="O280" s="60">
        <f t="shared" si="158"/>
        <v>3306.7114894272149</v>
      </c>
    </row>
    <row r="281" spans="1:15" x14ac:dyDescent="0.25">
      <c r="A281" s="6" t="s">
        <v>22</v>
      </c>
      <c r="B281" s="58" t="str">
        <f t="shared" si="164"/>
        <v>Q3/2021</v>
      </c>
      <c r="C281" s="54">
        <f t="shared" si="161"/>
        <v>44378</v>
      </c>
      <c r="D281" s="54">
        <f t="shared" si="162"/>
        <v>44469</v>
      </c>
      <c r="E281" s="58">
        <f t="shared" si="159"/>
        <v>92</v>
      </c>
      <c r="F281" s="59">
        <f>VLOOKUP(D281,'FERC Interest Rate'!$A:$B,2,TRUE)</f>
        <v>3.2500000000000001E-2</v>
      </c>
      <c r="G281" s="60">
        <f t="shared" si="160"/>
        <v>3306.7114894272149</v>
      </c>
      <c r="H281" s="60">
        <f t="shared" si="154"/>
        <v>27.087855762705136</v>
      </c>
      <c r="I281" s="122">
        <v>0</v>
      </c>
      <c r="J281" s="61">
        <v>0</v>
      </c>
      <c r="K281" s="61">
        <f t="shared" si="163"/>
        <v>0</v>
      </c>
      <c r="L281" s="61">
        <v>0</v>
      </c>
      <c r="M281" s="82">
        <f t="shared" si="156"/>
        <v>0</v>
      </c>
      <c r="N281" s="61">
        <f t="shared" si="157"/>
        <v>3333.7993451899201</v>
      </c>
      <c r="O281" s="60">
        <f t="shared" si="158"/>
        <v>3333.7993451899201</v>
      </c>
    </row>
    <row r="282" spans="1:15" x14ac:dyDescent="0.25">
      <c r="A282" s="6" t="s">
        <v>22</v>
      </c>
      <c r="B282" s="58" t="str">
        <f t="shared" si="164"/>
        <v>Q4/2021</v>
      </c>
      <c r="C282" s="54">
        <f t="shared" si="161"/>
        <v>44470</v>
      </c>
      <c r="D282" s="54">
        <f t="shared" si="162"/>
        <v>44561</v>
      </c>
      <c r="E282" s="58">
        <f t="shared" si="159"/>
        <v>92</v>
      </c>
      <c r="F282" s="59">
        <f>VLOOKUP(D282,'FERC Interest Rate'!$A:$B,2,TRUE)</f>
        <v>3.2500000000000001E-2</v>
      </c>
      <c r="G282" s="60">
        <f t="shared" si="160"/>
        <v>3333.7993451899201</v>
      </c>
      <c r="H282" s="60">
        <f t="shared" si="154"/>
        <v>27.309753540048938</v>
      </c>
      <c r="I282" s="122">
        <v>0</v>
      </c>
      <c r="J282" s="61">
        <v>0</v>
      </c>
      <c r="K282" s="61">
        <f t="shared" si="163"/>
        <v>0</v>
      </c>
      <c r="L282" s="61">
        <v>0</v>
      </c>
      <c r="M282" s="82">
        <f t="shared" si="156"/>
        <v>0</v>
      </c>
      <c r="N282" s="61">
        <f t="shared" si="157"/>
        <v>3361.109098729969</v>
      </c>
      <c r="O282" s="60">
        <f t="shared" si="158"/>
        <v>3361.109098729969</v>
      </c>
    </row>
    <row r="283" spans="1:15" x14ac:dyDescent="0.25">
      <c r="A283" s="6" t="s">
        <v>22</v>
      </c>
      <c r="B283" s="58" t="str">
        <f t="shared" si="164"/>
        <v>Q1/2022</v>
      </c>
      <c r="C283" s="54">
        <f t="shared" si="161"/>
        <v>44562</v>
      </c>
      <c r="D283" s="54">
        <f t="shared" si="162"/>
        <v>44651</v>
      </c>
      <c r="E283" s="58">
        <f t="shared" si="159"/>
        <v>90</v>
      </c>
      <c r="F283" s="59">
        <f>VLOOKUP(D283,'FERC Interest Rate'!$A:$B,2,TRUE)</f>
        <v>3.2500000000000001E-2</v>
      </c>
      <c r="G283" s="60">
        <f t="shared" si="160"/>
        <v>3361.109098729969</v>
      </c>
      <c r="H283" s="60">
        <f t="shared" si="154"/>
        <v>26.93491538023331</v>
      </c>
      <c r="I283" s="122">
        <v>0</v>
      </c>
      <c r="J283" s="61">
        <v>0</v>
      </c>
      <c r="K283" s="61">
        <f t="shared" si="163"/>
        <v>0</v>
      </c>
      <c r="L283" s="61">
        <v>0</v>
      </c>
      <c r="M283" s="82">
        <f t="shared" si="156"/>
        <v>0</v>
      </c>
      <c r="N283" s="61">
        <f t="shared" si="157"/>
        <v>3388.0440141102022</v>
      </c>
      <c r="O283" s="60">
        <f t="shared" si="158"/>
        <v>3388.0440141102022</v>
      </c>
    </row>
    <row r="284" spans="1:15" x14ac:dyDescent="0.25">
      <c r="A284" s="6" t="s">
        <v>22</v>
      </c>
      <c r="B284" s="58" t="str">
        <f t="shared" si="164"/>
        <v>Q2/2022</v>
      </c>
      <c r="C284" s="54">
        <f t="shared" si="161"/>
        <v>44652</v>
      </c>
      <c r="D284" s="54">
        <f t="shared" si="162"/>
        <v>44742</v>
      </c>
      <c r="E284" s="58">
        <f t="shared" si="159"/>
        <v>91</v>
      </c>
      <c r="F284" s="59">
        <f>VLOOKUP(D284,'FERC Interest Rate'!$A:$B,2,TRUE)</f>
        <v>3.2500000000000001E-2</v>
      </c>
      <c r="G284" s="60">
        <f t="shared" si="160"/>
        <v>3388.0440141102022</v>
      </c>
      <c r="H284" s="60">
        <f t="shared" si="154"/>
        <v>27.452438826660064</v>
      </c>
      <c r="I284" s="122">
        <v>0</v>
      </c>
      <c r="J284" s="61">
        <v>0</v>
      </c>
      <c r="K284" s="61">
        <f t="shared" si="163"/>
        <v>0</v>
      </c>
      <c r="L284" s="61">
        <v>0</v>
      </c>
      <c r="M284" s="82">
        <f t="shared" si="156"/>
        <v>0</v>
      </c>
      <c r="N284" s="61">
        <f t="shared" si="157"/>
        <v>3415.4964529368622</v>
      </c>
      <c r="O284" s="60">
        <f t="shared" si="158"/>
        <v>3415.4964529368622</v>
      </c>
    </row>
    <row r="285" spans="1:15" x14ac:dyDescent="0.25">
      <c r="A285" s="6" t="s">
        <v>22</v>
      </c>
      <c r="B285" s="58" t="str">
        <f t="shared" si="164"/>
        <v>Q3/2022</v>
      </c>
      <c r="C285" s="54">
        <f t="shared" si="161"/>
        <v>44743</v>
      </c>
      <c r="D285" s="54">
        <f t="shared" si="162"/>
        <v>44834</v>
      </c>
      <c r="E285" s="58">
        <f t="shared" si="159"/>
        <v>92</v>
      </c>
      <c r="F285" s="59">
        <f>VLOOKUP(D285,'FERC Interest Rate'!$A:$B,2,TRUE)</f>
        <v>3.5999999999999997E-2</v>
      </c>
      <c r="G285" s="60">
        <f t="shared" si="160"/>
        <v>3415.4964529368622</v>
      </c>
      <c r="H285" s="60">
        <f t="shared" si="154"/>
        <v>30.992121238703799</v>
      </c>
      <c r="I285" s="122">
        <v>0</v>
      </c>
      <c r="J285" s="61">
        <v>0</v>
      </c>
      <c r="K285" s="61">
        <f t="shared" si="163"/>
        <v>0</v>
      </c>
      <c r="L285" s="61">
        <v>0</v>
      </c>
      <c r="M285" s="82">
        <f t="shared" si="156"/>
        <v>0</v>
      </c>
      <c r="N285" s="61">
        <f t="shared" si="157"/>
        <v>3446.4885741755661</v>
      </c>
      <c r="O285" s="60">
        <f t="shared" si="158"/>
        <v>3446.4885741755661</v>
      </c>
    </row>
    <row r="286" spans="1:15" x14ac:dyDescent="0.25">
      <c r="A286" s="6" t="s">
        <v>22</v>
      </c>
      <c r="B286" s="58" t="str">
        <f t="shared" si="164"/>
        <v>Q4/2022</v>
      </c>
      <c r="C286" s="54">
        <f t="shared" si="161"/>
        <v>44835</v>
      </c>
      <c r="D286" s="54">
        <f t="shared" si="162"/>
        <v>44926</v>
      </c>
      <c r="E286" s="58">
        <f t="shared" si="159"/>
        <v>92</v>
      </c>
      <c r="F286" s="59">
        <f>VLOOKUP(D286,'FERC Interest Rate'!$A:$B,2,TRUE)</f>
        <v>4.9099999999999998E-2</v>
      </c>
      <c r="G286" s="60">
        <f t="shared" si="160"/>
        <v>3446.4885741755661</v>
      </c>
      <c r="H286" s="60">
        <f t="shared" si="154"/>
        <v>42.653364896618818</v>
      </c>
      <c r="I286" s="122">
        <v>0</v>
      </c>
      <c r="J286" s="61">
        <v>0</v>
      </c>
      <c r="K286" s="61">
        <f t="shared" si="163"/>
        <v>0</v>
      </c>
      <c r="L286" s="61">
        <v>0</v>
      </c>
      <c r="M286" s="82">
        <f t="shared" si="156"/>
        <v>0</v>
      </c>
      <c r="N286" s="61">
        <f t="shared" si="157"/>
        <v>3489.1419390721849</v>
      </c>
      <c r="O286" s="60">
        <f t="shared" si="158"/>
        <v>3489.1419390721849</v>
      </c>
    </row>
    <row r="287" spans="1:15" x14ac:dyDescent="0.25">
      <c r="A287" s="6" t="s">
        <v>22</v>
      </c>
      <c r="B287" s="58" t="str">
        <f t="shared" si="164"/>
        <v>Q1/2023</v>
      </c>
      <c r="C287" s="54">
        <f t="shared" si="161"/>
        <v>44927</v>
      </c>
      <c r="D287" s="54">
        <f t="shared" si="162"/>
        <v>45016</v>
      </c>
      <c r="E287" s="58">
        <f t="shared" si="159"/>
        <v>90</v>
      </c>
      <c r="F287" s="59">
        <f>VLOOKUP(D287,'FERC Interest Rate'!$A:$B,2,TRUE)</f>
        <v>6.3100000000000003E-2</v>
      </c>
      <c r="G287" s="60">
        <f t="shared" si="160"/>
        <v>3489.1419390721849</v>
      </c>
      <c r="H287" s="60">
        <f t="shared" si="154"/>
        <v>54.28722485476969</v>
      </c>
      <c r="I287" s="122">
        <v>0</v>
      </c>
      <c r="J287" s="61">
        <v>0</v>
      </c>
      <c r="K287" s="61">
        <f t="shared" si="163"/>
        <v>0</v>
      </c>
      <c r="L287" s="61">
        <v>0</v>
      </c>
      <c r="M287" s="82">
        <f t="shared" si="156"/>
        <v>0</v>
      </c>
      <c r="N287" s="61">
        <f t="shared" si="157"/>
        <v>3543.4291639269545</v>
      </c>
      <c r="O287" s="60">
        <f t="shared" si="158"/>
        <v>3543.4291639269545</v>
      </c>
    </row>
    <row r="288" spans="1:15" x14ac:dyDescent="0.25">
      <c r="A288" s="6" t="s">
        <v>22</v>
      </c>
      <c r="B288" s="58" t="str">
        <f t="shared" si="164"/>
        <v>Q2/2023</v>
      </c>
      <c r="C288" s="54">
        <f t="shared" si="161"/>
        <v>45017</v>
      </c>
      <c r="D288" s="54">
        <f t="shared" si="162"/>
        <v>45107</v>
      </c>
      <c r="E288" s="58">
        <f t="shared" si="159"/>
        <v>91</v>
      </c>
      <c r="F288" s="59">
        <f>VLOOKUP(D288,'FERC Interest Rate'!$A:$B,2,TRUE)</f>
        <v>7.4999999999999997E-2</v>
      </c>
      <c r="G288" s="60">
        <f t="shared" si="160"/>
        <v>3543.4291639269545</v>
      </c>
      <c r="H288" s="60">
        <f t="shared" si="154"/>
        <v>66.257271352880721</v>
      </c>
      <c r="I288" s="122">
        <v>0</v>
      </c>
      <c r="J288" s="61">
        <v>0</v>
      </c>
      <c r="K288" s="61">
        <f t="shared" si="163"/>
        <v>0</v>
      </c>
      <c r="L288" s="61">
        <v>0</v>
      </c>
      <c r="M288" s="82">
        <f t="shared" si="156"/>
        <v>0</v>
      </c>
      <c r="N288" s="61">
        <f t="shared" si="157"/>
        <v>3609.6864352798352</v>
      </c>
      <c r="O288" s="60">
        <f t="shared" si="158"/>
        <v>3609.6864352798352</v>
      </c>
    </row>
    <row r="289" spans="1:15" x14ac:dyDescent="0.25">
      <c r="A289" s="6" t="s">
        <v>22</v>
      </c>
      <c r="B289" s="58" t="str">
        <f t="shared" si="164"/>
        <v>Q3/2023</v>
      </c>
      <c r="C289" s="54">
        <f t="shared" si="161"/>
        <v>45108</v>
      </c>
      <c r="D289" s="54">
        <f t="shared" si="162"/>
        <v>45199</v>
      </c>
      <c r="E289" s="58">
        <f t="shared" si="159"/>
        <v>92</v>
      </c>
      <c r="F289" s="59">
        <f>VLOOKUP(D289,'FERC Interest Rate'!$A:$B,2,TRUE)</f>
        <v>8.0199999999999994E-2</v>
      </c>
      <c r="G289" s="60">
        <f t="shared" si="160"/>
        <v>3609.6864352798352</v>
      </c>
      <c r="H289" s="60">
        <f t="shared" si="154"/>
        <v>72.969069572791057</v>
      </c>
      <c r="I289" s="122">
        <v>0</v>
      </c>
      <c r="J289" s="61">
        <v>0</v>
      </c>
      <c r="K289" s="61">
        <f t="shared" si="163"/>
        <v>0</v>
      </c>
      <c r="L289" s="61">
        <v>0</v>
      </c>
      <c r="M289" s="82">
        <f t="shared" si="156"/>
        <v>0</v>
      </c>
      <c r="N289" s="61">
        <f t="shared" si="157"/>
        <v>3682.6555048526261</v>
      </c>
      <c r="O289" s="60">
        <f t="shared" si="158"/>
        <v>3682.6555048526261</v>
      </c>
    </row>
    <row r="290" spans="1:15" x14ac:dyDescent="0.25">
      <c r="A290" s="6" t="s">
        <v>22</v>
      </c>
      <c r="B290" s="58" t="str">
        <f t="shared" si="164"/>
        <v>Q4/2023</v>
      </c>
      <c r="C290" s="54">
        <f t="shared" si="161"/>
        <v>45200</v>
      </c>
      <c r="D290" s="54">
        <f t="shared" si="162"/>
        <v>45291</v>
      </c>
      <c r="E290" s="58">
        <f t="shared" si="159"/>
        <v>92</v>
      </c>
      <c r="F290" s="59">
        <f>VLOOKUP(D290,'FERC Interest Rate'!$A:$B,2,TRUE)</f>
        <v>8.3500000000000005E-2</v>
      </c>
      <c r="G290" s="60">
        <f t="shared" si="160"/>
        <v>3682.6555048526261</v>
      </c>
      <c r="H290" s="60">
        <f t="shared" si="154"/>
        <v>77.507286543227067</v>
      </c>
      <c r="I290" s="122">
        <v>0</v>
      </c>
      <c r="J290" s="61">
        <v>0</v>
      </c>
      <c r="K290" s="61">
        <f t="shared" si="163"/>
        <v>0</v>
      </c>
      <c r="L290" s="61">
        <v>0</v>
      </c>
      <c r="M290" s="82">
        <f t="shared" si="156"/>
        <v>0</v>
      </c>
      <c r="N290" s="61">
        <f t="shared" si="157"/>
        <v>3760.1627913958532</v>
      </c>
      <c r="O290" s="60">
        <f t="shared" si="158"/>
        <v>3760.1627913958532</v>
      </c>
    </row>
    <row r="291" spans="1:15" x14ac:dyDescent="0.25">
      <c r="A291" s="63" t="s">
        <v>44</v>
      </c>
      <c r="B291" s="58" t="str">
        <f t="shared" si="164"/>
        <v>Q1/2024</v>
      </c>
      <c r="C291" s="54">
        <f t="shared" si="161"/>
        <v>45292</v>
      </c>
      <c r="D291" s="54">
        <f t="shared" si="162"/>
        <v>45382</v>
      </c>
      <c r="E291" s="58">
        <f t="shared" si="159"/>
        <v>91</v>
      </c>
      <c r="F291" s="59">
        <f>VLOOKUP(D291,'FERC Interest Rate'!$A:$B,2,TRUE)</f>
        <v>8.5000000000000006E-2</v>
      </c>
      <c r="G291" s="60">
        <f t="shared" si="160"/>
        <v>3760.1627913958532</v>
      </c>
      <c r="H291" s="60">
        <f t="shared" si="154"/>
        <v>79.4668283919315</v>
      </c>
      <c r="I291" s="122">
        <f t="shared" ref="I291:I298" si="165">(SUM($H$268:$H$298)/20)</f>
        <v>47.731480989389269</v>
      </c>
      <c r="J291" s="61">
        <f t="shared" ref="J291:J298" si="166">G291*F291*(E291/(DATE(YEAR(D291),12,31)-DATE(YEAR(D291),1,1)+1))</f>
        <v>79.4668283919315</v>
      </c>
      <c r="K291" s="61">
        <f t="shared" ref="K291:K298" si="167">+SUM(I291:J291)</f>
        <v>127.19830938132077</v>
      </c>
      <c r="L291" s="61">
        <f t="shared" ref="L291:L298" si="168">VLOOKUP($L$266,A$1:F$12,4,FALSE)/20</f>
        <v>144.25</v>
      </c>
      <c r="M291" s="82">
        <f t="shared" ref="M291:M293" si="169">+SUM(K291:L291)</f>
        <v>271.44830938132077</v>
      </c>
      <c r="N291" s="61">
        <f t="shared" si="157"/>
        <v>3919.0964481797159</v>
      </c>
      <c r="O291" s="60">
        <f t="shared" si="158"/>
        <v>3647.6481387983954</v>
      </c>
    </row>
    <row r="292" spans="1:15" x14ac:dyDescent="0.25">
      <c r="A292" s="63" t="s">
        <v>45</v>
      </c>
      <c r="B292" s="58" t="str">
        <f t="shared" si="164"/>
        <v>Q2/2024</v>
      </c>
      <c r="C292" s="54">
        <f t="shared" si="161"/>
        <v>45383</v>
      </c>
      <c r="D292" s="54">
        <f t="shared" si="162"/>
        <v>45473</v>
      </c>
      <c r="E292" s="58">
        <f t="shared" si="159"/>
        <v>91</v>
      </c>
      <c r="F292" s="59">
        <f>VLOOKUP(D292,'FERC Interest Rate'!$A:$B,2,TRUE)</f>
        <v>8.5000000000000006E-2</v>
      </c>
      <c r="G292" s="60">
        <f t="shared" si="160"/>
        <v>3647.6481387983954</v>
      </c>
      <c r="H292" s="60">
        <v>0</v>
      </c>
      <c r="I292" s="122">
        <f t="shared" si="165"/>
        <v>47.731480989389269</v>
      </c>
      <c r="J292" s="61">
        <f t="shared" si="166"/>
        <v>77.088957250288487</v>
      </c>
      <c r="K292" s="61">
        <f t="shared" si="167"/>
        <v>124.82043823967776</v>
      </c>
      <c r="L292" s="61">
        <f t="shared" si="168"/>
        <v>144.25</v>
      </c>
      <c r="M292" s="82">
        <f t="shared" si="169"/>
        <v>269.07043823967774</v>
      </c>
      <c r="N292" s="61">
        <f t="shared" si="157"/>
        <v>3724.7370960486837</v>
      </c>
      <c r="O292" s="60">
        <f t="shared" si="158"/>
        <v>3455.6666578090062</v>
      </c>
    </row>
    <row r="293" spans="1:15" x14ac:dyDescent="0.25">
      <c r="A293" s="63" t="s">
        <v>46</v>
      </c>
      <c r="B293" s="58" t="str">
        <f t="shared" si="164"/>
        <v>Q3/2024</v>
      </c>
      <c r="C293" s="54">
        <f t="shared" si="161"/>
        <v>45474</v>
      </c>
      <c r="D293" s="54">
        <f t="shared" si="162"/>
        <v>45565</v>
      </c>
      <c r="E293" s="58">
        <f t="shared" si="159"/>
        <v>92</v>
      </c>
      <c r="F293" s="59">
        <f>VLOOKUP(D293,'FERC Interest Rate'!$A:$B,2,TRUE)</f>
        <v>8.5000000000000006E-2</v>
      </c>
      <c r="G293" s="60">
        <f t="shared" si="160"/>
        <v>3455.6666578090062</v>
      </c>
      <c r="H293" s="60">
        <v>0</v>
      </c>
      <c r="I293" s="122">
        <f t="shared" si="165"/>
        <v>47.731480989389269</v>
      </c>
      <c r="J293" s="61">
        <f t="shared" si="166"/>
        <v>73.834189246083142</v>
      </c>
      <c r="K293" s="61">
        <f t="shared" si="167"/>
        <v>121.56567023547241</v>
      </c>
      <c r="L293" s="61">
        <f t="shared" si="168"/>
        <v>144.25</v>
      </c>
      <c r="M293" s="82">
        <f t="shared" si="169"/>
        <v>265.8156702354724</v>
      </c>
      <c r="N293" s="61">
        <f t="shared" si="157"/>
        <v>3529.5008470550893</v>
      </c>
      <c r="O293" s="60">
        <f t="shared" si="158"/>
        <v>3263.685176819617</v>
      </c>
    </row>
    <row r="294" spans="1:15" x14ac:dyDescent="0.25">
      <c r="A294" s="6" t="s">
        <v>47</v>
      </c>
      <c r="B294" s="58" t="str">
        <f t="shared" si="164"/>
        <v>Q4/2024</v>
      </c>
      <c r="C294" s="54">
        <f t="shared" si="161"/>
        <v>45566</v>
      </c>
      <c r="D294" s="54">
        <f t="shared" si="162"/>
        <v>45657</v>
      </c>
      <c r="E294" s="58">
        <f t="shared" si="159"/>
        <v>92</v>
      </c>
      <c r="F294" s="59">
        <f>VLOOKUP(D294,'FERC Interest Rate'!$A:$B,2,TRUE)</f>
        <v>8.5000000000000006E-2</v>
      </c>
      <c r="G294" s="60">
        <f t="shared" si="160"/>
        <v>3263.685176819617</v>
      </c>
      <c r="H294" s="60">
        <v>0</v>
      </c>
      <c r="I294" s="122">
        <f t="shared" si="165"/>
        <v>47.731480989389269</v>
      </c>
      <c r="J294" s="61">
        <f t="shared" si="166"/>
        <v>69.732289843522963</v>
      </c>
      <c r="K294" s="61">
        <f t="shared" si="167"/>
        <v>117.46377083291223</v>
      </c>
      <c r="L294" s="61">
        <f t="shared" si="168"/>
        <v>144.25</v>
      </c>
      <c r="M294" s="82">
        <f t="shared" ref="M294:M295" si="170">+SUM(K294:L294)</f>
        <v>261.71377083291225</v>
      </c>
      <c r="N294" s="5">
        <f t="shared" si="157"/>
        <v>3333.4174666631402</v>
      </c>
      <c r="O294" s="60">
        <f t="shared" si="158"/>
        <v>3071.7036958302278</v>
      </c>
    </row>
    <row r="295" spans="1:15" x14ac:dyDescent="0.25">
      <c r="A295" s="6" t="s">
        <v>48</v>
      </c>
      <c r="B295" s="58" t="str">
        <f t="shared" si="164"/>
        <v>Q1/2025</v>
      </c>
      <c r="C295" s="54">
        <f t="shared" si="161"/>
        <v>45658</v>
      </c>
      <c r="D295" s="54">
        <f t="shared" si="162"/>
        <v>45747</v>
      </c>
      <c r="E295" s="58">
        <f t="shared" si="159"/>
        <v>90</v>
      </c>
      <c r="F295" s="59">
        <f>VLOOKUP(D295,'FERC Interest Rate'!$A:$B,2,TRUE)</f>
        <v>8.0399999999999999E-2</v>
      </c>
      <c r="G295" s="60">
        <f t="shared" si="160"/>
        <v>3071.7036958302278</v>
      </c>
      <c r="H295" s="60">
        <v>0</v>
      </c>
      <c r="I295" s="122">
        <f t="shared" si="165"/>
        <v>47.731480989389269</v>
      </c>
      <c r="J295" s="61">
        <f t="shared" si="166"/>
        <v>60.895473816513771</v>
      </c>
      <c r="K295" s="61">
        <f t="shared" si="167"/>
        <v>108.62695480590304</v>
      </c>
      <c r="L295" s="61">
        <f t="shared" si="168"/>
        <v>144.25</v>
      </c>
      <c r="M295" s="82">
        <f t="shared" si="170"/>
        <v>252.87695480590304</v>
      </c>
      <c r="N295" s="5">
        <f t="shared" si="157"/>
        <v>3132.5991696467418</v>
      </c>
      <c r="O295" s="60">
        <f t="shared" si="158"/>
        <v>2879.7222148408387</v>
      </c>
    </row>
    <row r="296" spans="1:15" x14ac:dyDescent="0.25">
      <c r="A296" s="6" t="s">
        <v>49</v>
      </c>
      <c r="B296" s="58" t="str">
        <f t="shared" si="164"/>
        <v>Q2/2025</v>
      </c>
      <c r="C296" s="54">
        <f t="shared" si="161"/>
        <v>45748</v>
      </c>
      <c r="D296" s="54">
        <f t="shared" si="162"/>
        <v>45838</v>
      </c>
      <c r="E296" s="58">
        <f t="shared" si="159"/>
        <v>91</v>
      </c>
      <c r="F296" s="59">
        <f>VLOOKUP(D296,'FERC Interest Rate'!$A:$B,2,TRUE)</f>
        <v>7.5499999999999998E-2</v>
      </c>
      <c r="G296" s="60">
        <f t="shared" si="160"/>
        <v>2879.7222148408387</v>
      </c>
      <c r="H296" s="60">
        <v>0</v>
      </c>
      <c r="I296" s="122">
        <f t="shared" si="165"/>
        <v>47.731480989389269</v>
      </c>
      <c r="J296" s="61">
        <f t="shared" si="166"/>
        <v>54.205839663188989</v>
      </c>
      <c r="K296" s="61">
        <f t="shared" si="167"/>
        <v>101.93732065257825</v>
      </c>
      <c r="L296" s="61">
        <f t="shared" si="168"/>
        <v>144.25</v>
      </c>
      <c r="M296" s="82">
        <f t="shared" ref="M296:M298" si="171">+SUM(K296:L296)</f>
        <v>246.18732065257825</v>
      </c>
      <c r="N296" s="5">
        <f t="shared" si="157"/>
        <v>2933.9280545040278</v>
      </c>
      <c r="O296" s="60">
        <f t="shared" si="158"/>
        <v>2687.7407338514495</v>
      </c>
    </row>
    <row r="297" spans="1:15" x14ac:dyDescent="0.25">
      <c r="A297" s="6" t="s">
        <v>50</v>
      </c>
      <c r="B297" s="58" t="str">
        <f t="shared" si="164"/>
        <v>Q3/2025</v>
      </c>
      <c r="C297" s="54">
        <f t="shared" si="161"/>
        <v>45839</v>
      </c>
      <c r="D297" s="54">
        <f t="shared" si="162"/>
        <v>45930</v>
      </c>
      <c r="E297" s="58">
        <f t="shared" si="159"/>
        <v>92</v>
      </c>
      <c r="F297" s="59">
        <f>VLOOKUP(D297,'FERC Interest Rate'!$A:$B,2,TRUE)</f>
        <v>7.4999999999999997E-2</v>
      </c>
      <c r="G297" s="60">
        <f t="shared" si="160"/>
        <v>2687.7407338514495</v>
      </c>
      <c r="H297" s="60">
        <v>0</v>
      </c>
      <c r="I297" s="122">
        <f t="shared" si="165"/>
        <v>47.731480989389269</v>
      </c>
      <c r="J297" s="61">
        <f t="shared" si="166"/>
        <v>50.809345379657543</v>
      </c>
      <c r="K297" s="61">
        <f t="shared" si="167"/>
        <v>98.540826369046812</v>
      </c>
      <c r="L297" s="61">
        <f t="shared" si="168"/>
        <v>144.25</v>
      </c>
      <c r="M297" s="82">
        <f t="shared" si="171"/>
        <v>242.79082636904681</v>
      </c>
      <c r="N297" s="5">
        <f t="shared" si="157"/>
        <v>2738.5500792311068</v>
      </c>
      <c r="O297" s="60">
        <f t="shared" si="158"/>
        <v>2495.7592528620603</v>
      </c>
    </row>
    <row r="298" spans="1:15" x14ac:dyDescent="0.25">
      <c r="A298" s="6" t="s">
        <v>51</v>
      </c>
      <c r="B298" s="58" t="str">
        <f t="shared" si="164"/>
        <v>Q4/2025</v>
      </c>
      <c r="C298" s="54">
        <f t="shared" si="161"/>
        <v>45931</v>
      </c>
      <c r="D298" s="54">
        <f t="shared" si="162"/>
        <v>46022</v>
      </c>
      <c r="E298" s="58">
        <f t="shared" si="159"/>
        <v>92</v>
      </c>
      <c r="F298" s="59">
        <f>VLOOKUP(D298,'FERC Interest Rate'!$A:$B,2,TRUE)</f>
        <v>7.4999999999999997E-2</v>
      </c>
      <c r="G298" s="60">
        <f t="shared" si="160"/>
        <v>2495.7592528620603</v>
      </c>
      <c r="H298" s="60">
        <v>0</v>
      </c>
      <c r="I298" s="122">
        <f t="shared" si="165"/>
        <v>47.731480989389269</v>
      </c>
      <c r="J298" s="61">
        <f t="shared" si="166"/>
        <v>47.180106423967722</v>
      </c>
      <c r="K298" s="61">
        <f t="shared" si="167"/>
        <v>94.911587413356983</v>
      </c>
      <c r="L298" s="61">
        <f t="shared" si="168"/>
        <v>144.25</v>
      </c>
      <c r="M298" s="82">
        <f t="shared" si="171"/>
        <v>239.16158741335698</v>
      </c>
      <c r="N298" s="5">
        <f t="shared" si="157"/>
        <v>2542.9393592860279</v>
      </c>
      <c r="O298" s="60">
        <f t="shared" si="158"/>
        <v>2303.7777718726711</v>
      </c>
    </row>
    <row r="299" spans="1:15" ht="13.5" thickBot="1" x14ac:dyDescent="0.35">
      <c r="A299" s="101"/>
      <c r="B299" s="102"/>
      <c r="C299" s="103"/>
      <c r="D299" s="103"/>
      <c r="E299" s="102"/>
      <c r="F299" s="102"/>
      <c r="G299" s="99">
        <f t="shared" ref="G299:O299" si="172">+SUM(G268:G298)</f>
        <v>99870.74828563536</v>
      </c>
      <c r="H299" s="99">
        <f t="shared" si="172"/>
        <v>954.62961978778537</v>
      </c>
      <c r="I299" s="99">
        <f t="shared" si="172"/>
        <v>381.85184791511415</v>
      </c>
      <c r="J299" s="99">
        <f t="shared" si="172"/>
        <v>513.21303001515412</v>
      </c>
      <c r="K299" s="99">
        <f t="shared" si="172"/>
        <v>895.06487793026827</v>
      </c>
      <c r="L299" s="99">
        <f t="shared" si="172"/>
        <v>1154</v>
      </c>
      <c r="M299" s="99">
        <f t="shared" si="172"/>
        <v>2049.0648779302683</v>
      </c>
      <c r="N299" s="99">
        <f t="shared" si="172"/>
        <v>101338.5909354383</v>
      </c>
      <c r="O299" s="99">
        <f t="shared" si="172"/>
        <v>99289.526057508032</v>
      </c>
    </row>
    <row r="300" spans="1:15" ht="13" thickTop="1" x14ac:dyDescent="0.25"/>
    <row r="301" spans="1:15" ht="13" x14ac:dyDescent="0.3">
      <c r="A301" s="3"/>
      <c r="B301" s="3"/>
      <c r="C301" s="3"/>
      <c r="D301" s="3"/>
      <c r="E301" s="3"/>
      <c r="F301" s="3"/>
      <c r="G301" s="3"/>
      <c r="H301" s="3"/>
      <c r="I301" s="84"/>
      <c r="J301" s="432" t="s">
        <v>15</v>
      </c>
      <c r="K301" s="433"/>
      <c r="L301" s="198" t="s">
        <v>51</v>
      </c>
      <c r="M301" s="91"/>
      <c r="N301" s="3"/>
      <c r="O301" s="3"/>
    </row>
    <row r="302" spans="1:15" ht="52" x14ac:dyDescent="0.3">
      <c r="A302" s="62" t="s">
        <v>43</v>
      </c>
      <c r="B302" s="62" t="s">
        <v>3</v>
      </c>
      <c r="C302" s="62" t="s">
        <v>4</v>
      </c>
      <c r="D302" s="62" t="s">
        <v>5</v>
      </c>
      <c r="E302" s="62" t="s">
        <v>6</v>
      </c>
      <c r="F302" s="62" t="s">
        <v>7</v>
      </c>
      <c r="G302" s="62" t="s">
        <v>83</v>
      </c>
      <c r="H302" s="62" t="s">
        <v>84</v>
      </c>
      <c r="I302" s="77" t="s">
        <v>85</v>
      </c>
      <c r="J302" s="78" t="s">
        <v>86</v>
      </c>
      <c r="K302" s="78" t="s">
        <v>87</v>
      </c>
      <c r="L302" s="78" t="s">
        <v>88</v>
      </c>
      <c r="M302" s="79" t="s">
        <v>89</v>
      </c>
      <c r="N302" s="62" t="s">
        <v>90</v>
      </c>
      <c r="O302" s="62" t="s">
        <v>91</v>
      </c>
    </row>
    <row r="303" spans="1:15" x14ac:dyDescent="0.25">
      <c r="A303" s="6" t="s">
        <v>22</v>
      </c>
      <c r="B303" s="58" t="str">
        <f t="shared" ref="B303:B309" si="173">+IF(MONTH(C303)&lt;4,"Q1",IF(MONTH(C303)&lt;7,"Q2",IF(MONTH(C303)&lt;10,"Q3","Q4")))&amp;"/"&amp;YEAR(C303)</f>
        <v>Q3/2018</v>
      </c>
      <c r="C303" s="54">
        <f>VLOOKUP(L301,$A$1:$E$13,2,FALSE)</f>
        <v>43284</v>
      </c>
      <c r="D303" s="54">
        <f>DATE(YEAR(C303),IF(MONTH(C303)&lt;=3,3,IF(MONTH(C303)&lt;=6,6,IF(MONTH(C303)&lt;=9,9,12))),IF(OR(MONTH(C303)&lt;=3,MONTH(C303)&gt;=10),31,30))</f>
        <v>43373</v>
      </c>
      <c r="E303" s="58">
        <f>D303-C303+1</f>
        <v>90</v>
      </c>
      <c r="F303" s="59">
        <f>VLOOKUP(D303,'FERC Interest Rate'!$A:$B,2,TRUE)</f>
        <v>4.6899999999999997E-2</v>
      </c>
      <c r="G303" s="60">
        <f>VLOOKUP(L301,$A$1:$E$12,4,FALSE)</f>
        <v>2881</v>
      </c>
      <c r="H303" s="60">
        <f t="shared" ref="H303:H325" si="174">G303*F303*(E303/(DATE(YEAR(D303),12,31)-DATE(YEAR(D303),1,1)+1))</f>
        <v>33.316989041095887</v>
      </c>
      <c r="I303" s="122">
        <v>0</v>
      </c>
      <c r="J303" s="61">
        <v>0</v>
      </c>
      <c r="K303" s="61">
        <f t="shared" ref="K303:K310" si="175">+SUM(I303:J303)</f>
        <v>0</v>
      </c>
      <c r="L303" s="61">
        <v>0</v>
      </c>
      <c r="M303" s="82">
        <f t="shared" ref="M303:M324" si="176">+SUM(K303:L303)</f>
        <v>0</v>
      </c>
      <c r="N303" s="61">
        <f t="shared" ref="N303:N332" si="177">+G303+H303+J303</f>
        <v>2914.3169890410959</v>
      </c>
      <c r="O303" s="60">
        <f t="shared" ref="O303:O332" si="178">G303+H303-L303-I303</f>
        <v>2914.3169890410959</v>
      </c>
    </row>
    <row r="304" spans="1:15" x14ac:dyDescent="0.25">
      <c r="A304" s="6" t="s">
        <v>22</v>
      </c>
      <c r="B304" s="58" t="str">
        <f t="shared" si="173"/>
        <v>Q4/2018</v>
      </c>
      <c r="C304" s="54">
        <f>D303+1</f>
        <v>43374</v>
      </c>
      <c r="D304" s="54">
        <f>EOMONTH(D303,3)</f>
        <v>43465</v>
      </c>
      <c r="E304" s="58">
        <f t="shared" ref="E304:E332" si="179">D304-C304+1</f>
        <v>92</v>
      </c>
      <c r="F304" s="59">
        <f>VLOOKUP(D304,'FERC Interest Rate'!$A:$B,2,TRUE)</f>
        <v>4.9599999999999998E-2</v>
      </c>
      <c r="G304" s="60">
        <f t="shared" ref="G304:G332" si="180">O303</f>
        <v>2914.3169890410959</v>
      </c>
      <c r="H304" s="60">
        <f t="shared" si="174"/>
        <v>36.434551464088578</v>
      </c>
      <c r="I304" s="122">
        <v>0</v>
      </c>
      <c r="J304" s="61">
        <v>0</v>
      </c>
      <c r="K304" s="61">
        <f t="shared" si="175"/>
        <v>0</v>
      </c>
      <c r="L304" s="61">
        <v>0</v>
      </c>
      <c r="M304" s="82">
        <f t="shared" si="176"/>
        <v>0</v>
      </c>
      <c r="N304" s="61">
        <f t="shared" si="177"/>
        <v>2950.7515405051845</v>
      </c>
      <c r="O304" s="60">
        <f t="shared" si="178"/>
        <v>2950.7515405051845</v>
      </c>
    </row>
    <row r="305" spans="1:15" x14ac:dyDescent="0.25">
      <c r="A305" s="6" t="s">
        <v>22</v>
      </c>
      <c r="B305" s="58" t="str">
        <f t="shared" si="173"/>
        <v>Q1/2019</v>
      </c>
      <c r="C305" s="54">
        <f t="shared" ref="C305:C332" si="181">D304+1</f>
        <v>43466</v>
      </c>
      <c r="D305" s="54">
        <f t="shared" ref="D305:D332" si="182">EOMONTH(D304,3)</f>
        <v>43555</v>
      </c>
      <c r="E305" s="58">
        <f t="shared" si="179"/>
        <v>90</v>
      </c>
      <c r="F305" s="59">
        <f>VLOOKUP(D305,'FERC Interest Rate'!$A:$B,2,TRUE)</f>
        <v>5.1799999999999999E-2</v>
      </c>
      <c r="G305" s="60">
        <f t="shared" si="180"/>
        <v>2950.7515405051845</v>
      </c>
      <c r="H305" s="60">
        <f t="shared" si="174"/>
        <v>37.688777210507311</v>
      </c>
      <c r="I305" s="122">
        <v>0</v>
      </c>
      <c r="J305" s="61">
        <v>0</v>
      </c>
      <c r="K305" s="61">
        <f t="shared" si="175"/>
        <v>0</v>
      </c>
      <c r="L305" s="61">
        <v>0</v>
      </c>
      <c r="M305" s="82">
        <f t="shared" si="176"/>
        <v>0</v>
      </c>
      <c r="N305" s="61">
        <f t="shared" si="177"/>
        <v>2988.4403177156919</v>
      </c>
      <c r="O305" s="60">
        <f t="shared" si="178"/>
        <v>2988.4403177156919</v>
      </c>
    </row>
    <row r="306" spans="1:15" x14ac:dyDescent="0.25">
      <c r="A306" s="6" t="s">
        <v>22</v>
      </c>
      <c r="B306" s="58" t="str">
        <f t="shared" si="173"/>
        <v>Q2/2019</v>
      </c>
      <c r="C306" s="54">
        <f t="shared" si="181"/>
        <v>43556</v>
      </c>
      <c r="D306" s="54">
        <f t="shared" si="182"/>
        <v>43646</v>
      </c>
      <c r="E306" s="58">
        <f t="shared" si="179"/>
        <v>91</v>
      </c>
      <c r="F306" s="59">
        <f>VLOOKUP(D306,'FERC Interest Rate'!$A:$B,2,TRUE)</f>
        <v>5.45E-2</v>
      </c>
      <c r="G306" s="60">
        <f t="shared" si="180"/>
        <v>2988.4403177156919</v>
      </c>
      <c r="H306" s="60">
        <f t="shared" si="174"/>
        <v>40.60594453619445</v>
      </c>
      <c r="I306" s="122">
        <v>0</v>
      </c>
      <c r="J306" s="61">
        <v>0</v>
      </c>
      <c r="K306" s="61">
        <f t="shared" si="175"/>
        <v>0</v>
      </c>
      <c r="L306" s="61">
        <v>0</v>
      </c>
      <c r="M306" s="82">
        <f t="shared" si="176"/>
        <v>0</v>
      </c>
      <c r="N306" s="61">
        <f t="shared" si="177"/>
        <v>3029.0462622518862</v>
      </c>
      <c r="O306" s="60">
        <f t="shared" si="178"/>
        <v>3029.0462622518862</v>
      </c>
    </row>
    <row r="307" spans="1:15" x14ac:dyDescent="0.25">
      <c r="A307" s="6" t="s">
        <v>22</v>
      </c>
      <c r="B307" s="58" t="str">
        <f t="shared" si="173"/>
        <v>Q3/2019</v>
      </c>
      <c r="C307" s="54">
        <f t="shared" si="181"/>
        <v>43647</v>
      </c>
      <c r="D307" s="54">
        <f t="shared" si="182"/>
        <v>43738</v>
      </c>
      <c r="E307" s="58">
        <f t="shared" si="179"/>
        <v>92</v>
      </c>
      <c r="F307" s="59">
        <f>VLOOKUP(D307,'FERC Interest Rate'!$A:$B,2,TRUE)</f>
        <v>5.5E-2</v>
      </c>
      <c r="G307" s="60">
        <f t="shared" si="180"/>
        <v>3029.0462622518862</v>
      </c>
      <c r="H307" s="60">
        <f t="shared" si="174"/>
        <v>41.991709827382316</v>
      </c>
      <c r="I307" s="122">
        <v>0</v>
      </c>
      <c r="J307" s="61">
        <v>0</v>
      </c>
      <c r="K307" s="61">
        <f t="shared" si="175"/>
        <v>0</v>
      </c>
      <c r="L307" s="61">
        <v>0</v>
      </c>
      <c r="M307" s="82">
        <f t="shared" si="176"/>
        <v>0</v>
      </c>
      <c r="N307" s="61">
        <f t="shared" si="177"/>
        <v>3071.0379720792685</v>
      </c>
      <c r="O307" s="60">
        <f t="shared" si="178"/>
        <v>3071.0379720792685</v>
      </c>
    </row>
    <row r="308" spans="1:15" x14ac:dyDescent="0.25">
      <c r="A308" s="6" t="s">
        <v>22</v>
      </c>
      <c r="B308" s="58" t="str">
        <f t="shared" si="173"/>
        <v>Q4/2019</v>
      </c>
      <c r="C308" s="54">
        <f t="shared" si="181"/>
        <v>43739</v>
      </c>
      <c r="D308" s="54">
        <f t="shared" si="182"/>
        <v>43830</v>
      </c>
      <c r="E308" s="58">
        <f t="shared" si="179"/>
        <v>92</v>
      </c>
      <c r="F308" s="59">
        <f>VLOOKUP(D308,'FERC Interest Rate'!$A:$B,2,TRUE)</f>
        <v>5.4199999999999998E-2</v>
      </c>
      <c r="G308" s="60">
        <f t="shared" si="180"/>
        <v>3071.0379720792685</v>
      </c>
      <c r="H308" s="60">
        <f t="shared" si="174"/>
        <v>41.954585599934425</v>
      </c>
      <c r="I308" s="122">
        <v>0</v>
      </c>
      <c r="J308" s="61">
        <v>0</v>
      </c>
      <c r="K308" s="61">
        <f t="shared" si="175"/>
        <v>0</v>
      </c>
      <c r="L308" s="61">
        <v>0</v>
      </c>
      <c r="M308" s="82">
        <f t="shared" si="176"/>
        <v>0</v>
      </c>
      <c r="N308" s="61">
        <f t="shared" si="177"/>
        <v>3112.9925576792029</v>
      </c>
      <c r="O308" s="60">
        <f t="shared" si="178"/>
        <v>3112.9925576792029</v>
      </c>
    </row>
    <row r="309" spans="1:15" x14ac:dyDescent="0.25">
      <c r="A309" s="6" t="s">
        <v>22</v>
      </c>
      <c r="B309" s="58" t="str">
        <f t="shared" si="173"/>
        <v>Q1/2020</v>
      </c>
      <c r="C309" s="54">
        <f t="shared" si="181"/>
        <v>43831</v>
      </c>
      <c r="D309" s="54">
        <f t="shared" si="182"/>
        <v>43921</v>
      </c>
      <c r="E309" s="58">
        <f t="shared" si="179"/>
        <v>91</v>
      </c>
      <c r="F309" s="59">
        <f>VLOOKUP(D309,'FERC Interest Rate'!$A:$B,2,TRUE)</f>
        <v>4.9599999999999998E-2</v>
      </c>
      <c r="G309" s="60">
        <f t="shared" si="180"/>
        <v>3112.9925576792029</v>
      </c>
      <c r="H309" s="60">
        <f t="shared" si="174"/>
        <v>38.390172700384831</v>
      </c>
      <c r="I309" s="122">
        <v>0</v>
      </c>
      <c r="J309" s="61">
        <v>0</v>
      </c>
      <c r="K309" s="61">
        <f t="shared" si="175"/>
        <v>0</v>
      </c>
      <c r="L309" s="61">
        <v>0</v>
      </c>
      <c r="M309" s="82">
        <f t="shared" si="176"/>
        <v>0</v>
      </c>
      <c r="N309" s="61">
        <f t="shared" si="177"/>
        <v>3151.3827303795879</v>
      </c>
      <c r="O309" s="60">
        <f t="shared" si="178"/>
        <v>3151.3827303795879</v>
      </c>
    </row>
    <row r="310" spans="1:15" x14ac:dyDescent="0.25">
      <c r="A310" s="6" t="s">
        <v>22</v>
      </c>
      <c r="B310" s="58" t="str">
        <f>+IF(MONTH(C310)&lt;4,"Q1",IF(MONTH(C310)&lt;7,"Q2",IF(MONTH(C310)&lt;10,"Q3","Q4")))&amp;"/"&amp;YEAR(C310)</f>
        <v>Q2/2020</v>
      </c>
      <c r="C310" s="54">
        <f t="shared" si="181"/>
        <v>43922</v>
      </c>
      <c r="D310" s="54">
        <f t="shared" si="182"/>
        <v>44012</v>
      </c>
      <c r="E310" s="58">
        <f t="shared" si="179"/>
        <v>91</v>
      </c>
      <c r="F310" s="59">
        <f>VLOOKUP(D310,'FERC Interest Rate'!$A:$B,2,TRUE)</f>
        <v>4.7500000000000001E-2</v>
      </c>
      <c r="G310" s="60">
        <f t="shared" si="180"/>
        <v>3151.3827303795879</v>
      </c>
      <c r="H310" s="60">
        <f t="shared" si="174"/>
        <v>37.218174459196092</v>
      </c>
      <c r="I310" s="122">
        <v>0</v>
      </c>
      <c r="J310" s="61">
        <v>0</v>
      </c>
      <c r="K310" s="61">
        <f t="shared" si="175"/>
        <v>0</v>
      </c>
      <c r="L310" s="61">
        <v>0</v>
      </c>
      <c r="M310" s="82">
        <f t="shared" si="176"/>
        <v>0</v>
      </c>
      <c r="N310" s="61">
        <f t="shared" si="177"/>
        <v>3188.6009048387841</v>
      </c>
      <c r="O310" s="60">
        <f t="shared" si="178"/>
        <v>3188.6009048387841</v>
      </c>
    </row>
    <row r="311" spans="1:15" x14ac:dyDescent="0.25">
      <c r="A311" s="6" t="s">
        <v>22</v>
      </c>
      <c r="B311" s="58" t="str">
        <f>+IF(MONTH(C311)&lt;4,"Q1",IF(MONTH(C311)&lt;7,"Q2",IF(MONTH(C311)&lt;10,"Q3","Q4")))&amp;"/"&amp;YEAR(C311)</f>
        <v>Q3/2020</v>
      </c>
      <c r="C311" s="54">
        <f t="shared" si="181"/>
        <v>44013</v>
      </c>
      <c r="D311" s="54">
        <f t="shared" si="182"/>
        <v>44104</v>
      </c>
      <c r="E311" s="58">
        <f t="shared" si="179"/>
        <v>92</v>
      </c>
      <c r="F311" s="59">
        <f>VLOOKUP(D311,'FERC Interest Rate'!$A:$B,2,TRUE)</f>
        <v>3.4299999999999997E-2</v>
      </c>
      <c r="G311" s="60">
        <f t="shared" si="180"/>
        <v>3188.6009048387841</v>
      </c>
      <c r="H311" s="60">
        <f t="shared" si="174"/>
        <v>27.491663976254827</v>
      </c>
      <c r="I311" s="122">
        <v>0</v>
      </c>
      <c r="J311" s="61">
        <v>0</v>
      </c>
      <c r="K311" s="61">
        <f t="shared" ref="K311:K324" si="183">+SUM(I311:J311)</f>
        <v>0</v>
      </c>
      <c r="L311" s="61">
        <v>0</v>
      </c>
      <c r="M311" s="82">
        <f t="shared" si="176"/>
        <v>0</v>
      </c>
      <c r="N311" s="61">
        <f t="shared" si="177"/>
        <v>3216.0925688150392</v>
      </c>
      <c r="O311" s="60">
        <f t="shared" si="178"/>
        <v>3216.0925688150392</v>
      </c>
    </row>
    <row r="312" spans="1:15" x14ac:dyDescent="0.25">
      <c r="A312" s="6" t="s">
        <v>22</v>
      </c>
      <c r="B312" s="58" t="str">
        <f t="shared" ref="B312:B332" si="184">+IF(MONTH(C312)&lt;4,"Q1",IF(MONTH(C312)&lt;7,"Q2",IF(MONTH(C312)&lt;10,"Q3","Q4")))&amp;"/"&amp;YEAR(C312)</f>
        <v>Q4/2020</v>
      </c>
      <c r="C312" s="54">
        <f t="shared" si="181"/>
        <v>44105</v>
      </c>
      <c r="D312" s="54">
        <f t="shared" si="182"/>
        <v>44196</v>
      </c>
      <c r="E312" s="58">
        <f t="shared" si="179"/>
        <v>92</v>
      </c>
      <c r="F312" s="59">
        <f>VLOOKUP(D312,'FERC Interest Rate'!$A:$B,2,TRUE)</f>
        <v>3.2500000000000001E-2</v>
      </c>
      <c r="G312" s="60">
        <f t="shared" si="180"/>
        <v>3216.0925688150392</v>
      </c>
      <c r="H312" s="60">
        <f t="shared" si="174"/>
        <v>26.273543116822317</v>
      </c>
      <c r="I312" s="122">
        <v>0</v>
      </c>
      <c r="J312" s="61">
        <v>0</v>
      </c>
      <c r="K312" s="61">
        <f t="shared" si="183"/>
        <v>0</v>
      </c>
      <c r="L312" s="61">
        <v>0</v>
      </c>
      <c r="M312" s="82">
        <f t="shared" si="176"/>
        <v>0</v>
      </c>
      <c r="N312" s="61">
        <f t="shared" si="177"/>
        <v>3242.3661119318613</v>
      </c>
      <c r="O312" s="60">
        <f t="shared" si="178"/>
        <v>3242.3661119318613</v>
      </c>
    </row>
    <row r="313" spans="1:15" x14ac:dyDescent="0.25">
      <c r="A313" s="6" t="s">
        <v>22</v>
      </c>
      <c r="B313" s="58" t="str">
        <f t="shared" si="184"/>
        <v>Q1/2021</v>
      </c>
      <c r="C313" s="54">
        <f t="shared" si="181"/>
        <v>44197</v>
      </c>
      <c r="D313" s="54">
        <f t="shared" si="182"/>
        <v>44286</v>
      </c>
      <c r="E313" s="58">
        <f t="shared" si="179"/>
        <v>90</v>
      </c>
      <c r="F313" s="59">
        <f>VLOOKUP(D313,'FERC Interest Rate'!$A:$B,2,TRUE)</f>
        <v>3.2500000000000001E-2</v>
      </c>
      <c r="G313" s="60">
        <f t="shared" si="180"/>
        <v>3242.3661119318613</v>
      </c>
      <c r="H313" s="60">
        <f t="shared" si="174"/>
        <v>25.983344869590944</v>
      </c>
      <c r="I313" s="122">
        <v>0</v>
      </c>
      <c r="J313" s="61">
        <v>0</v>
      </c>
      <c r="K313" s="61">
        <f t="shared" si="183"/>
        <v>0</v>
      </c>
      <c r="L313" s="61">
        <v>0</v>
      </c>
      <c r="M313" s="82">
        <f t="shared" si="176"/>
        <v>0</v>
      </c>
      <c r="N313" s="61">
        <f t="shared" si="177"/>
        <v>3268.3494568014521</v>
      </c>
      <c r="O313" s="60">
        <f t="shared" si="178"/>
        <v>3268.3494568014521</v>
      </c>
    </row>
    <row r="314" spans="1:15" x14ac:dyDescent="0.25">
      <c r="A314" s="6" t="s">
        <v>22</v>
      </c>
      <c r="B314" s="58" t="str">
        <f t="shared" si="184"/>
        <v>Q2/2021</v>
      </c>
      <c r="C314" s="54">
        <f t="shared" si="181"/>
        <v>44287</v>
      </c>
      <c r="D314" s="54">
        <f t="shared" si="182"/>
        <v>44377</v>
      </c>
      <c r="E314" s="58">
        <f t="shared" si="179"/>
        <v>91</v>
      </c>
      <c r="F314" s="59">
        <f>VLOOKUP(D314,'FERC Interest Rate'!$A:$B,2,TRUE)</f>
        <v>3.2500000000000001E-2</v>
      </c>
      <c r="G314" s="60">
        <f t="shared" si="180"/>
        <v>3268.3494568014521</v>
      </c>
      <c r="H314" s="60">
        <f t="shared" si="174"/>
        <v>26.482584982165193</v>
      </c>
      <c r="I314" s="122">
        <v>0</v>
      </c>
      <c r="J314" s="61">
        <v>0</v>
      </c>
      <c r="K314" s="61">
        <f t="shared" si="183"/>
        <v>0</v>
      </c>
      <c r="L314" s="61">
        <v>0</v>
      </c>
      <c r="M314" s="82">
        <f t="shared" si="176"/>
        <v>0</v>
      </c>
      <c r="N314" s="61">
        <f t="shared" si="177"/>
        <v>3294.8320417836171</v>
      </c>
      <c r="O314" s="60">
        <f t="shared" si="178"/>
        <v>3294.8320417836171</v>
      </c>
    </row>
    <row r="315" spans="1:15" x14ac:dyDescent="0.25">
      <c r="A315" s="6" t="s">
        <v>22</v>
      </c>
      <c r="B315" s="58" t="str">
        <f t="shared" si="184"/>
        <v>Q3/2021</v>
      </c>
      <c r="C315" s="54">
        <f t="shared" si="181"/>
        <v>44378</v>
      </c>
      <c r="D315" s="54">
        <f t="shared" si="182"/>
        <v>44469</v>
      </c>
      <c r="E315" s="58">
        <f t="shared" si="179"/>
        <v>92</v>
      </c>
      <c r="F315" s="59">
        <f>VLOOKUP(D315,'FERC Interest Rate'!$A:$B,2,TRUE)</f>
        <v>3.2500000000000001E-2</v>
      </c>
      <c r="G315" s="60">
        <f t="shared" si="180"/>
        <v>3294.8320417836171</v>
      </c>
      <c r="H315" s="60">
        <f t="shared" si="174"/>
        <v>26.990541931323332</v>
      </c>
      <c r="I315" s="122">
        <v>0</v>
      </c>
      <c r="J315" s="61">
        <v>0</v>
      </c>
      <c r="K315" s="61">
        <f t="shared" si="183"/>
        <v>0</v>
      </c>
      <c r="L315" s="61">
        <v>0</v>
      </c>
      <c r="M315" s="82">
        <f t="shared" si="176"/>
        <v>0</v>
      </c>
      <c r="N315" s="61">
        <f t="shared" si="177"/>
        <v>3321.8225837149403</v>
      </c>
      <c r="O315" s="60">
        <f t="shared" si="178"/>
        <v>3321.8225837149403</v>
      </c>
    </row>
    <row r="316" spans="1:15" x14ac:dyDescent="0.25">
      <c r="A316" s="6" t="s">
        <v>22</v>
      </c>
      <c r="B316" s="58" t="str">
        <f t="shared" si="184"/>
        <v>Q4/2021</v>
      </c>
      <c r="C316" s="54">
        <f t="shared" si="181"/>
        <v>44470</v>
      </c>
      <c r="D316" s="54">
        <f t="shared" si="182"/>
        <v>44561</v>
      </c>
      <c r="E316" s="58">
        <f t="shared" si="179"/>
        <v>92</v>
      </c>
      <c r="F316" s="59">
        <f>VLOOKUP(D316,'FERC Interest Rate'!$A:$B,2,TRUE)</f>
        <v>3.2500000000000001E-2</v>
      </c>
      <c r="G316" s="60">
        <f t="shared" si="180"/>
        <v>3321.8225837149403</v>
      </c>
      <c r="H316" s="60">
        <f t="shared" si="174"/>
        <v>27.211642535089513</v>
      </c>
      <c r="I316" s="122">
        <v>0</v>
      </c>
      <c r="J316" s="61">
        <v>0</v>
      </c>
      <c r="K316" s="61">
        <f t="shared" si="183"/>
        <v>0</v>
      </c>
      <c r="L316" s="61">
        <v>0</v>
      </c>
      <c r="M316" s="82">
        <f t="shared" si="176"/>
        <v>0</v>
      </c>
      <c r="N316" s="61">
        <f t="shared" si="177"/>
        <v>3349.0342262500299</v>
      </c>
      <c r="O316" s="60">
        <f t="shared" si="178"/>
        <v>3349.0342262500299</v>
      </c>
    </row>
    <row r="317" spans="1:15" x14ac:dyDescent="0.25">
      <c r="A317" s="6" t="s">
        <v>22</v>
      </c>
      <c r="B317" s="58" t="str">
        <f t="shared" si="184"/>
        <v>Q1/2022</v>
      </c>
      <c r="C317" s="54">
        <f t="shared" si="181"/>
        <v>44562</v>
      </c>
      <c r="D317" s="54">
        <f t="shared" si="182"/>
        <v>44651</v>
      </c>
      <c r="E317" s="58">
        <f t="shared" si="179"/>
        <v>90</v>
      </c>
      <c r="F317" s="59">
        <f>VLOOKUP(D317,'FERC Interest Rate'!$A:$B,2,TRUE)</f>
        <v>3.2500000000000001E-2</v>
      </c>
      <c r="G317" s="60">
        <f t="shared" si="180"/>
        <v>3349.0342262500299</v>
      </c>
      <c r="H317" s="60">
        <f t="shared" si="174"/>
        <v>26.838150991181745</v>
      </c>
      <c r="I317" s="122">
        <v>0</v>
      </c>
      <c r="J317" s="61">
        <v>0</v>
      </c>
      <c r="K317" s="61">
        <f t="shared" si="183"/>
        <v>0</v>
      </c>
      <c r="L317" s="61">
        <v>0</v>
      </c>
      <c r="M317" s="82">
        <f t="shared" si="176"/>
        <v>0</v>
      </c>
      <c r="N317" s="61">
        <f t="shared" si="177"/>
        <v>3375.8723772412118</v>
      </c>
      <c r="O317" s="60">
        <f t="shared" si="178"/>
        <v>3375.8723772412118</v>
      </c>
    </row>
    <row r="318" spans="1:15" x14ac:dyDescent="0.25">
      <c r="A318" s="6" t="s">
        <v>22</v>
      </c>
      <c r="B318" s="58" t="str">
        <f t="shared" si="184"/>
        <v>Q2/2022</v>
      </c>
      <c r="C318" s="54">
        <f t="shared" si="181"/>
        <v>44652</v>
      </c>
      <c r="D318" s="54">
        <f t="shared" si="182"/>
        <v>44742</v>
      </c>
      <c r="E318" s="58">
        <f t="shared" si="179"/>
        <v>91</v>
      </c>
      <c r="F318" s="59">
        <f>VLOOKUP(D318,'FERC Interest Rate'!$A:$B,2,TRUE)</f>
        <v>3.2500000000000001E-2</v>
      </c>
      <c r="G318" s="60">
        <f t="shared" si="180"/>
        <v>3375.8723772412118</v>
      </c>
      <c r="H318" s="60">
        <f t="shared" si="174"/>
        <v>27.353815221070917</v>
      </c>
      <c r="I318" s="122">
        <v>0</v>
      </c>
      <c r="J318" s="61">
        <v>0</v>
      </c>
      <c r="K318" s="61">
        <f t="shared" si="183"/>
        <v>0</v>
      </c>
      <c r="L318" s="61">
        <v>0</v>
      </c>
      <c r="M318" s="82">
        <f t="shared" si="176"/>
        <v>0</v>
      </c>
      <c r="N318" s="61">
        <f t="shared" si="177"/>
        <v>3403.2261924622826</v>
      </c>
      <c r="O318" s="60">
        <f t="shared" si="178"/>
        <v>3403.2261924622826</v>
      </c>
    </row>
    <row r="319" spans="1:15" x14ac:dyDescent="0.25">
      <c r="A319" s="6" t="s">
        <v>22</v>
      </c>
      <c r="B319" s="58" t="str">
        <f t="shared" si="184"/>
        <v>Q3/2022</v>
      </c>
      <c r="C319" s="54">
        <f t="shared" si="181"/>
        <v>44743</v>
      </c>
      <c r="D319" s="54">
        <f t="shared" si="182"/>
        <v>44834</v>
      </c>
      <c r="E319" s="58">
        <f t="shared" si="179"/>
        <v>92</v>
      </c>
      <c r="F319" s="59">
        <f>VLOOKUP(D319,'FERC Interest Rate'!$A:$B,2,TRUE)</f>
        <v>3.5999999999999997E-2</v>
      </c>
      <c r="G319" s="60">
        <f t="shared" si="180"/>
        <v>3403.2261924622826</v>
      </c>
      <c r="H319" s="60">
        <f t="shared" si="174"/>
        <v>30.880781231328989</v>
      </c>
      <c r="I319" s="122">
        <v>0</v>
      </c>
      <c r="J319" s="61">
        <v>0</v>
      </c>
      <c r="K319" s="61">
        <f t="shared" si="183"/>
        <v>0</v>
      </c>
      <c r="L319" s="61">
        <v>0</v>
      </c>
      <c r="M319" s="82">
        <f t="shared" si="176"/>
        <v>0</v>
      </c>
      <c r="N319" s="61">
        <f t="shared" si="177"/>
        <v>3434.1069736936115</v>
      </c>
      <c r="O319" s="60">
        <f t="shared" si="178"/>
        <v>3434.1069736936115</v>
      </c>
    </row>
    <row r="320" spans="1:15" x14ac:dyDescent="0.25">
      <c r="A320" s="6" t="s">
        <v>22</v>
      </c>
      <c r="B320" s="58" t="str">
        <f t="shared" si="184"/>
        <v>Q4/2022</v>
      </c>
      <c r="C320" s="54">
        <f t="shared" si="181"/>
        <v>44835</v>
      </c>
      <c r="D320" s="54">
        <f t="shared" si="182"/>
        <v>44926</v>
      </c>
      <c r="E320" s="58">
        <f t="shared" si="179"/>
        <v>92</v>
      </c>
      <c r="F320" s="59">
        <f>VLOOKUP(D320,'FERC Interest Rate'!$A:$B,2,TRUE)</f>
        <v>4.9099999999999998E-2</v>
      </c>
      <c r="G320" s="60">
        <f t="shared" si="180"/>
        <v>3434.1069736936115</v>
      </c>
      <c r="H320" s="60">
        <f t="shared" si="174"/>
        <v>42.500131565941864</v>
      </c>
      <c r="I320" s="122">
        <v>0</v>
      </c>
      <c r="J320" s="61">
        <v>0</v>
      </c>
      <c r="K320" s="61">
        <f t="shared" si="183"/>
        <v>0</v>
      </c>
      <c r="L320" s="61">
        <v>0</v>
      </c>
      <c r="M320" s="82">
        <f t="shared" si="176"/>
        <v>0</v>
      </c>
      <c r="N320" s="61">
        <f t="shared" si="177"/>
        <v>3476.6071052595535</v>
      </c>
      <c r="O320" s="60">
        <f t="shared" si="178"/>
        <v>3476.6071052595535</v>
      </c>
    </row>
    <row r="321" spans="1:15" x14ac:dyDescent="0.25">
      <c r="A321" s="6" t="s">
        <v>22</v>
      </c>
      <c r="B321" s="58" t="str">
        <f t="shared" si="184"/>
        <v>Q1/2023</v>
      </c>
      <c r="C321" s="54">
        <f t="shared" si="181"/>
        <v>44927</v>
      </c>
      <c r="D321" s="54">
        <f t="shared" si="182"/>
        <v>45016</v>
      </c>
      <c r="E321" s="58">
        <f t="shared" si="179"/>
        <v>90</v>
      </c>
      <c r="F321" s="59">
        <f>VLOOKUP(D321,'FERC Interest Rate'!$A:$B,2,TRUE)</f>
        <v>6.3100000000000003E-2</v>
      </c>
      <c r="G321" s="60">
        <f t="shared" si="180"/>
        <v>3476.6071052595535</v>
      </c>
      <c r="H321" s="60">
        <f t="shared" si="174"/>
        <v>54.092196577449329</v>
      </c>
      <c r="I321" s="122">
        <v>0</v>
      </c>
      <c r="J321" s="61">
        <v>0</v>
      </c>
      <c r="K321" s="61">
        <f t="shared" si="183"/>
        <v>0</v>
      </c>
      <c r="L321" s="61">
        <v>0</v>
      </c>
      <c r="M321" s="82">
        <f t="shared" si="176"/>
        <v>0</v>
      </c>
      <c r="N321" s="61">
        <f t="shared" si="177"/>
        <v>3530.6993018370026</v>
      </c>
      <c r="O321" s="60">
        <f t="shared" si="178"/>
        <v>3530.6993018370026</v>
      </c>
    </row>
    <row r="322" spans="1:15" x14ac:dyDescent="0.25">
      <c r="A322" s="6" t="s">
        <v>22</v>
      </c>
      <c r="B322" s="58" t="str">
        <f t="shared" si="184"/>
        <v>Q2/2023</v>
      </c>
      <c r="C322" s="54">
        <f t="shared" si="181"/>
        <v>45017</v>
      </c>
      <c r="D322" s="54">
        <f t="shared" si="182"/>
        <v>45107</v>
      </c>
      <c r="E322" s="58">
        <f t="shared" si="179"/>
        <v>91</v>
      </c>
      <c r="F322" s="59">
        <f>VLOOKUP(D322,'FERC Interest Rate'!$A:$B,2,TRUE)</f>
        <v>7.4999999999999997E-2</v>
      </c>
      <c r="G322" s="60">
        <f t="shared" si="180"/>
        <v>3530.6993018370026</v>
      </c>
      <c r="H322" s="60">
        <f t="shared" si="174"/>
        <v>66.019240369965871</v>
      </c>
      <c r="I322" s="122">
        <v>0</v>
      </c>
      <c r="J322" s="61">
        <v>0</v>
      </c>
      <c r="K322" s="61">
        <f t="shared" si="183"/>
        <v>0</v>
      </c>
      <c r="L322" s="61">
        <v>0</v>
      </c>
      <c r="M322" s="82">
        <f t="shared" si="176"/>
        <v>0</v>
      </c>
      <c r="N322" s="61">
        <f t="shared" si="177"/>
        <v>3596.7185422069683</v>
      </c>
      <c r="O322" s="60">
        <f t="shared" si="178"/>
        <v>3596.7185422069683</v>
      </c>
    </row>
    <row r="323" spans="1:15" x14ac:dyDescent="0.25">
      <c r="A323" s="6" t="s">
        <v>22</v>
      </c>
      <c r="B323" s="58" t="str">
        <f t="shared" si="184"/>
        <v>Q3/2023</v>
      </c>
      <c r="C323" s="54">
        <f t="shared" si="181"/>
        <v>45108</v>
      </c>
      <c r="D323" s="54">
        <f t="shared" si="182"/>
        <v>45199</v>
      </c>
      <c r="E323" s="58">
        <f t="shared" si="179"/>
        <v>92</v>
      </c>
      <c r="F323" s="59">
        <f>VLOOKUP(D323,'FERC Interest Rate'!$A:$B,2,TRUE)</f>
        <v>8.0199999999999994E-2</v>
      </c>
      <c r="G323" s="60">
        <f t="shared" si="180"/>
        <v>3596.7185422069683</v>
      </c>
      <c r="H323" s="60">
        <f t="shared" si="174"/>
        <v>72.706926278958619</v>
      </c>
      <c r="I323" s="122">
        <v>0</v>
      </c>
      <c r="J323" s="61">
        <v>0</v>
      </c>
      <c r="K323" s="61">
        <f t="shared" si="183"/>
        <v>0</v>
      </c>
      <c r="L323" s="61">
        <v>0</v>
      </c>
      <c r="M323" s="82">
        <f t="shared" si="176"/>
        <v>0</v>
      </c>
      <c r="N323" s="61">
        <f t="shared" si="177"/>
        <v>3669.425468485927</v>
      </c>
      <c r="O323" s="60">
        <f t="shared" si="178"/>
        <v>3669.425468485927</v>
      </c>
    </row>
    <row r="324" spans="1:15" x14ac:dyDescent="0.25">
      <c r="A324" s="6" t="s">
        <v>22</v>
      </c>
      <c r="B324" s="58" t="str">
        <f t="shared" si="184"/>
        <v>Q4/2023</v>
      </c>
      <c r="C324" s="54">
        <f t="shared" si="181"/>
        <v>45200</v>
      </c>
      <c r="D324" s="54">
        <f t="shared" si="182"/>
        <v>45291</v>
      </c>
      <c r="E324" s="58">
        <f t="shared" si="179"/>
        <v>92</v>
      </c>
      <c r="F324" s="59">
        <f>VLOOKUP(D324,'FERC Interest Rate'!$A:$B,2,TRUE)</f>
        <v>8.3500000000000005E-2</v>
      </c>
      <c r="G324" s="60">
        <f t="shared" si="180"/>
        <v>3669.425468485927</v>
      </c>
      <c r="H324" s="60">
        <f t="shared" si="174"/>
        <v>77.228839586051762</v>
      </c>
      <c r="I324" s="122">
        <v>0</v>
      </c>
      <c r="J324" s="61">
        <v>0</v>
      </c>
      <c r="K324" s="61">
        <f t="shared" si="183"/>
        <v>0</v>
      </c>
      <c r="L324" s="61">
        <v>0</v>
      </c>
      <c r="M324" s="82">
        <f t="shared" si="176"/>
        <v>0</v>
      </c>
      <c r="N324" s="61">
        <f t="shared" si="177"/>
        <v>3746.6543080719789</v>
      </c>
      <c r="O324" s="60">
        <f t="shared" si="178"/>
        <v>3746.6543080719789</v>
      </c>
    </row>
    <row r="325" spans="1:15" x14ac:dyDescent="0.25">
      <c r="A325" s="63" t="s">
        <v>44</v>
      </c>
      <c r="B325" s="58" t="str">
        <f t="shared" si="184"/>
        <v>Q1/2024</v>
      </c>
      <c r="C325" s="54">
        <f t="shared" si="181"/>
        <v>45292</v>
      </c>
      <c r="D325" s="54">
        <f t="shared" si="182"/>
        <v>45382</v>
      </c>
      <c r="E325" s="58">
        <f t="shared" si="179"/>
        <v>91</v>
      </c>
      <c r="F325" s="59">
        <f>VLOOKUP(D325,'FERC Interest Rate'!$A:$B,2,TRUE)</f>
        <v>8.5000000000000006E-2</v>
      </c>
      <c r="G325" s="60">
        <f t="shared" si="180"/>
        <v>3746.6543080719789</v>
      </c>
      <c r="H325" s="60">
        <f t="shared" si="174"/>
        <v>79.181341729335401</v>
      </c>
      <c r="I325" s="122">
        <f t="shared" ref="I325:I332" si="185">(SUM($H$303:$H$332)/20)</f>
        <v>47.241782490065724</v>
      </c>
      <c r="J325" s="61">
        <f t="shared" ref="J325" si="186">G325*F325*(E325/(DATE(YEAR(D325),12,31)-DATE(YEAR(D325),1,1)+1))</f>
        <v>79.181341729335401</v>
      </c>
      <c r="K325" s="61">
        <f t="shared" ref="K325" si="187">+SUM(I325:J325)</f>
        <v>126.42312421940113</v>
      </c>
      <c r="L325" s="61">
        <f t="shared" ref="L325:L332" si="188">VLOOKUP($L$301,A$1:F$12,4,FALSE)/20</f>
        <v>144.05000000000001</v>
      </c>
      <c r="M325" s="82">
        <f t="shared" ref="M325" si="189">+SUM(K325:L325)</f>
        <v>270.47312421940114</v>
      </c>
      <c r="N325" s="61">
        <f t="shared" si="177"/>
        <v>3905.0169915306501</v>
      </c>
      <c r="O325" s="60">
        <f t="shared" si="178"/>
        <v>3634.5438673112485</v>
      </c>
    </row>
    <row r="326" spans="1:15" x14ac:dyDescent="0.25">
      <c r="A326" s="63" t="s">
        <v>45</v>
      </c>
      <c r="B326" s="58" t="str">
        <f t="shared" si="184"/>
        <v>Q2/2024</v>
      </c>
      <c r="C326" s="54">
        <f t="shared" si="181"/>
        <v>45383</v>
      </c>
      <c r="D326" s="54">
        <f t="shared" si="182"/>
        <v>45473</v>
      </c>
      <c r="E326" s="58">
        <f t="shared" si="179"/>
        <v>91</v>
      </c>
      <c r="F326" s="59">
        <f>VLOOKUP(D326,'FERC Interest Rate'!$A:$B,2,TRUE)</f>
        <v>8.5000000000000006E-2</v>
      </c>
      <c r="G326" s="60">
        <f t="shared" si="180"/>
        <v>3634.5438673112485</v>
      </c>
      <c r="H326" s="60">
        <v>0</v>
      </c>
      <c r="I326" s="122">
        <f t="shared" si="185"/>
        <v>47.241782490065724</v>
      </c>
      <c r="J326" s="61">
        <f t="shared" ref="J326:J332" si="190">G326*F326*(E326/(DATE(YEAR(D326),12,31)-DATE(YEAR(D326),1,1)+1))</f>
        <v>76.812013152056039</v>
      </c>
      <c r="K326" s="61">
        <f t="shared" ref="K326:K332" si="191">+SUM(I326:J326)</f>
        <v>124.05379564212177</v>
      </c>
      <c r="L326" s="61">
        <f t="shared" si="188"/>
        <v>144.05000000000001</v>
      </c>
      <c r="M326" s="82">
        <f t="shared" ref="M326:M328" si="192">+SUM(K326:L326)</f>
        <v>268.10379564212178</v>
      </c>
      <c r="N326" s="61">
        <f t="shared" si="177"/>
        <v>3711.3558804633044</v>
      </c>
      <c r="O326" s="60">
        <f t="shared" si="178"/>
        <v>3443.2520848211825</v>
      </c>
    </row>
    <row r="327" spans="1:15" x14ac:dyDescent="0.25">
      <c r="A327" s="63" t="s">
        <v>46</v>
      </c>
      <c r="B327" s="58" t="str">
        <f t="shared" si="184"/>
        <v>Q3/2024</v>
      </c>
      <c r="C327" s="54">
        <f t="shared" si="181"/>
        <v>45474</v>
      </c>
      <c r="D327" s="54">
        <f t="shared" si="182"/>
        <v>45565</v>
      </c>
      <c r="E327" s="58">
        <f t="shared" si="179"/>
        <v>92</v>
      </c>
      <c r="F327" s="59">
        <f>VLOOKUP(D327,'FERC Interest Rate'!$A:$B,2,TRUE)</f>
        <v>8.5000000000000006E-2</v>
      </c>
      <c r="G327" s="60">
        <f t="shared" si="180"/>
        <v>3443.2520848211825</v>
      </c>
      <c r="H327" s="60">
        <v>0</v>
      </c>
      <c r="I327" s="122">
        <f t="shared" si="185"/>
        <v>47.241782490065724</v>
      </c>
      <c r="J327" s="61">
        <f t="shared" si="190"/>
        <v>73.568937987162968</v>
      </c>
      <c r="K327" s="61">
        <f t="shared" si="191"/>
        <v>120.8107204772287</v>
      </c>
      <c r="L327" s="61">
        <f t="shared" si="188"/>
        <v>144.05000000000001</v>
      </c>
      <c r="M327" s="82">
        <f t="shared" si="192"/>
        <v>264.86072047722871</v>
      </c>
      <c r="N327" s="61">
        <f t="shared" si="177"/>
        <v>3516.8210228083453</v>
      </c>
      <c r="O327" s="60">
        <f t="shared" si="178"/>
        <v>3251.9603023311165</v>
      </c>
    </row>
    <row r="328" spans="1:15" x14ac:dyDescent="0.25">
      <c r="A328" s="6" t="s">
        <v>47</v>
      </c>
      <c r="B328" s="58" t="str">
        <f t="shared" si="184"/>
        <v>Q4/2024</v>
      </c>
      <c r="C328" s="54">
        <f t="shared" si="181"/>
        <v>45566</v>
      </c>
      <c r="D328" s="54">
        <f t="shared" si="182"/>
        <v>45657</v>
      </c>
      <c r="E328" s="58">
        <f t="shared" si="179"/>
        <v>92</v>
      </c>
      <c r="F328" s="59">
        <f>VLOOKUP(D328,'FERC Interest Rate'!$A:$B,2,TRUE)</f>
        <v>8.5000000000000006E-2</v>
      </c>
      <c r="G328" s="60">
        <f t="shared" si="180"/>
        <v>3251.9603023311165</v>
      </c>
      <c r="H328" s="60">
        <v>0</v>
      </c>
      <c r="I328" s="122">
        <f t="shared" si="185"/>
        <v>47.241782490065724</v>
      </c>
      <c r="J328" s="61">
        <f t="shared" si="190"/>
        <v>69.48177476565391</v>
      </c>
      <c r="K328" s="61">
        <f t="shared" si="191"/>
        <v>116.72355725571964</v>
      </c>
      <c r="L328" s="61">
        <f t="shared" si="188"/>
        <v>144.05000000000001</v>
      </c>
      <c r="M328" s="82">
        <f t="shared" si="192"/>
        <v>260.77355725571965</v>
      </c>
      <c r="N328" s="61">
        <f t="shared" si="177"/>
        <v>3321.4420770967704</v>
      </c>
      <c r="O328" s="60">
        <f t="shared" si="178"/>
        <v>3060.6685198410505</v>
      </c>
    </row>
    <row r="329" spans="1:15" x14ac:dyDescent="0.25">
      <c r="A329" s="6" t="s">
        <v>48</v>
      </c>
      <c r="B329" s="58" t="str">
        <f t="shared" si="184"/>
        <v>Q1/2025</v>
      </c>
      <c r="C329" s="54">
        <f t="shared" si="181"/>
        <v>45658</v>
      </c>
      <c r="D329" s="54">
        <f t="shared" si="182"/>
        <v>45747</v>
      </c>
      <c r="E329" s="58">
        <f t="shared" si="179"/>
        <v>90</v>
      </c>
      <c r="F329" s="59">
        <f>VLOOKUP(D329,'FERC Interest Rate'!$A:$B,2,TRUE)</f>
        <v>8.0399999999999999E-2</v>
      </c>
      <c r="G329" s="60">
        <f t="shared" si="180"/>
        <v>3060.6685198410505</v>
      </c>
      <c r="H329" s="60">
        <v>0</v>
      </c>
      <c r="I329" s="122">
        <f t="shared" si="185"/>
        <v>47.241782490065724</v>
      </c>
      <c r="J329" s="61">
        <f t="shared" si="190"/>
        <v>60.676705231698186</v>
      </c>
      <c r="K329" s="61">
        <f t="shared" si="191"/>
        <v>107.91848772176391</v>
      </c>
      <c r="L329" s="61">
        <f t="shared" si="188"/>
        <v>144.05000000000001</v>
      </c>
      <c r="M329" s="82">
        <f t="shared" ref="M329:M330" si="193">+SUM(K329:L329)</f>
        <v>251.96848772176392</v>
      </c>
      <c r="N329" s="5">
        <f t="shared" si="177"/>
        <v>3121.3452250727487</v>
      </c>
      <c r="O329" s="60">
        <f t="shared" si="178"/>
        <v>2869.3767373509845</v>
      </c>
    </row>
    <row r="330" spans="1:15" x14ac:dyDescent="0.25">
      <c r="A330" s="6" t="s">
        <v>49</v>
      </c>
      <c r="B330" s="58" t="str">
        <f t="shared" si="184"/>
        <v>Q2/2025</v>
      </c>
      <c r="C330" s="54">
        <f t="shared" si="181"/>
        <v>45748</v>
      </c>
      <c r="D330" s="54">
        <f t="shared" si="182"/>
        <v>45838</v>
      </c>
      <c r="E330" s="58">
        <f t="shared" si="179"/>
        <v>91</v>
      </c>
      <c r="F330" s="59">
        <f>VLOOKUP(D330,'FERC Interest Rate'!$A:$B,2,TRUE)</f>
        <v>7.5499999999999998E-2</v>
      </c>
      <c r="G330" s="60">
        <f t="shared" si="180"/>
        <v>2869.3767373509845</v>
      </c>
      <c r="H330" s="60">
        <v>0</v>
      </c>
      <c r="I330" s="122">
        <f t="shared" si="185"/>
        <v>47.241782490065724</v>
      </c>
      <c r="J330" s="61">
        <f t="shared" si="190"/>
        <v>54.011103764301197</v>
      </c>
      <c r="K330" s="61">
        <f t="shared" si="191"/>
        <v>101.25288625436693</v>
      </c>
      <c r="L330" s="61">
        <f t="shared" si="188"/>
        <v>144.05000000000001</v>
      </c>
      <c r="M330" s="82">
        <f t="shared" si="193"/>
        <v>245.30288625436694</v>
      </c>
      <c r="N330" s="5">
        <f t="shared" si="177"/>
        <v>2923.3878411152855</v>
      </c>
      <c r="O330" s="60">
        <f t="shared" si="178"/>
        <v>2678.0849548609185</v>
      </c>
    </row>
    <row r="331" spans="1:15" x14ac:dyDescent="0.25">
      <c r="A331" s="6" t="s">
        <v>50</v>
      </c>
      <c r="B331" s="58" t="str">
        <f t="shared" si="184"/>
        <v>Q3/2025</v>
      </c>
      <c r="C331" s="54">
        <f t="shared" si="181"/>
        <v>45839</v>
      </c>
      <c r="D331" s="54">
        <f t="shared" si="182"/>
        <v>45930</v>
      </c>
      <c r="E331" s="58">
        <f t="shared" si="179"/>
        <v>92</v>
      </c>
      <c r="F331" s="59">
        <f>VLOOKUP(D331,'FERC Interest Rate'!$A:$B,2,TRUE)</f>
        <v>7.4999999999999997E-2</v>
      </c>
      <c r="G331" s="60">
        <f t="shared" si="180"/>
        <v>2678.0849548609185</v>
      </c>
      <c r="H331" s="60">
        <v>0</v>
      </c>
      <c r="I331" s="122">
        <f t="shared" si="185"/>
        <v>47.241782490065724</v>
      </c>
      <c r="J331" s="61">
        <f t="shared" si="190"/>
        <v>50.626811475452982</v>
      </c>
      <c r="K331" s="61">
        <f t="shared" si="191"/>
        <v>97.868593965518698</v>
      </c>
      <c r="L331" s="61">
        <f t="shared" si="188"/>
        <v>144.05000000000001</v>
      </c>
      <c r="M331" s="82">
        <f t="shared" ref="M331:M332" si="194">+SUM(K331:L331)</f>
        <v>241.91859396551871</v>
      </c>
      <c r="N331" s="5">
        <f t="shared" si="177"/>
        <v>2728.7117663363715</v>
      </c>
      <c r="O331" s="60">
        <f t="shared" si="178"/>
        <v>2486.7931723708525</v>
      </c>
    </row>
    <row r="332" spans="1:15" x14ac:dyDescent="0.25">
      <c r="A332" s="6" t="s">
        <v>51</v>
      </c>
      <c r="B332" s="58" t="str">
        <f t="shared" si="184"/>
        <v>Q4/2025</v>
      </c>
      <c r="C332" s="54">
        <f t="shared" si="181"/>
        <v>45931</v>
      </c>
      <c r="D332" s="54">
        <f t="shared" si="182"/>
        <v>46022</v>
      </c>
      <c r="E332" s="58">
        <f t="shared" si="179"/>
        <v>92</v>
      </c>
      <c r="F332" s="59">
        <f>VLOOKUP(D332,'FERC Interest Rate'!$A:$B,2,TRUE)</f>
        <v>7.4999999999999997E-2</v>
      </c>
      <c r="G332" s="60">
        <f t="shared" si="180"/>
        <v>2486.7931723708525</v>
      </c>
      <c r="H332" s="60">
        <v>0</v>
      </c>
      <c r="I332" s="122">
        <f t="shared" si="185"/>
        <v>47.241782490065724</v>
      </c>
      <c r="J332" s="61">
        <f t="shared" si="190"/>
        <v>47.010610655777761</v>
      </c>
      <c r="K332" s="61">
        <f t="shared" si="191"/>
        <v>94.252393145843484</v>
      </c>
      <c r="L332" s="61">
        <f t="shared" si="188"/>
        <v>144.05000000000001</v>
      </c>
      <c r="M332" s="82">
        <f t="shared" si="194"/>
        <v>238.3023931458435</v>
      </c>
      <c r="N332" s="5">
        <f t="shared" si="177"/>
        <v>2533.8037830266303</v>
      </c>
      <c r="O332" s="60">
        <f t="shared" si="178"/>
        <v>2295.5013898807865</v>
      </c>
    </row>
    <row r="333" spans="1:15" ht="13.5" thickBot="1" x14ac:dyDescent="0.35">
      <c r="A333" s="101"/>
      <c r="B333" s="102"/>
      <c r="C333" s="103"/>
      <c r="D333" s="103"/>
      <c r="E333" s="102"/>
      <c r="F333" s="102"/>
      <c r="G333" s="99">
        <f t="shared" ref="G333:O333" si="195">+SUM(G303:G332)</f>
        <v>96638.056171933538</v>
      </c>
      <c r="H333" s="99">
        <f t="shared" si="195"/>
        <v>944.8356498013145</v>
      </c>
      <c r="I333" s="99">
        <f t="shared" si="195"/>
        <v>377.93425992052573</v>
      </c>
      <c r="J333" s="99">
        <f t="shared" si="195"/>
        <v>511.36929876143847</v>
      </c>
      <c r="K333" s="99">
        <f t="shared" si="195"/>
        <v>889.3035586819642</v>
      </c>
      <c r="L333" s="99">
        <f t="shared" si="195"/>
        <v>1152.3999999999999</v>
      </c>
      <c r="M333" s="99">
        <f t="shared" si="195"/>
        <v>2041.7035586819645</v>
      </c>
      <c r="N333" s="99">
        <f t="shared" si="195"/>
        <v>98094.261120496274</v>
      </c>
      <c r="O333" s="99">
        <f t="shared" si="195"/>
        <v>96052.557561814319</v>
      </c>
    </row>
    <row r="334" spans="1:15" ht="13" thickTop="1" x14ac:dyDescent="0.25"/>
    <row r="335" spans="1:15" ht="13" x14ac:dyDescent="0.3">
      <c r="A335" s="3"/>
      <c r="B335" s="3"/>
      <c r="C335" s="3"/>
      <c r="D335" s="3"/>
      <c r="E335" s="3"/>
      <c r="F335" s="3"/>
      <c r="G335" s="3"/>
      <c r="H335" s="3"/>
      <c r="I335" s="84"/>
      <c r="J335" s="432" t="s">
        <v>15</v>
      </c>
      <c r="K335" s="433"/>
      <c r="L335" s="198" t="s">
        <v>52</v>
      </c>
      <c r="M335" s="91"/>
      <c r="N335" s="3"/>
      <c r="O335" s="3"/>
    </row>
    <row r="336" spans="1:15" ht="52" x14ac:dyDescent="0.3">
      <c r="A336" s="62" t="s">
        <v>43</v>
      </c>
      <c r="B336" s="62" t="s">
        <v>3</v>
      </c>
      <c r="C336" s="62" t="s">
        <v>4</v>
      </c>
      <c r="D336" s="62" t="s">
        <v>5</v>
      </c>
      <c r="E336" s="62" t="s">
        <v>6</v>
      </c>
      <c r="F336" s="62" t="s">
        <v>7</v>
      </c>
      <c r="G336" s="62" t="s">
        <v>83</v>
      </c>
      <c r="H336" s="62" t="s">
        <v>84</v>
      </c>
      <c r="I336" s="77" t="s">
        <v>85</v>
      </c>
      <c r="J336" s="78" t="s">
        <v>86</v>
      </c>
      <c r="K336" s="78" t="s">
        <v>87</v>
      </c>
      <c r="L336" s="78" t="s">
        <v>88</v>
      </c>
      <c r="M336" s="79" t="s">
        <v>89</v>
      </c>
      <c r="N336" s="62" t="s">
        <v>90</v>
      </c>
      <c r="O336" s="62" t="s">
        <v>91</v>
      </c>
    </row>
    <row r="337" spans="1:15" x14ac:dyDescent="0.25">
      <c r="A337" s="6" t="s">
        <v>22</v>
      </c>
      <c r="B337" s="58" t="str">
        <f t="shared" ref="B337:B343" si="196">+IF(MONTH(C337)&lt;4,"Q1",IF(MONTH(C337)&lt;7,"Q2",IF(MONTH(C337)&lt;10,"Q3","Q4")))&amp;"/"&amp;YEAR(C337)</f>
        <v>Q3/2018</v>
      </c>
      <c r="C337" s="54">
        <f>VLOOKUP(L335,$A$1:$E$13,2,FALSE)</f>
        <v>43314</v>
      </c>
      <c r="D337" s="54">
        <f>DATE(YEAR(C337),IF(MONTH(C337)&lt;=3,3,IF(MONTH(C337)&lt;=6,6,IF(MONTH(C337)&lt;=9,9,12))),IF(OR(MONTH(C337)&lt;=3,MONTH(C337)&gt;=10),31,30))</f>
        <v>43373</v>
      </c>
      <c r="E337" s="58">
        <f>D337-C337+1</f>
        <v>60</v>
      </c>
      <c r="F337" s="59">
        <f>VLOOKUP(D337,'FERC Interest Rate'!$A:$B,2,TRUE)</f>
        <v>4.6899999999999997E-2</v>
      </c>
      <c r="G337" s="60">
        <f>VLOOKUP(L335,$A$1:$E$12,4,FALSE)</f>
        <v>2823</v>
      </c>
      <c r="H337" s="60">
        <f t="shared" ref="H337:H359" si="197">G337*F337*(E337/(DATE(YEAR(D337),12,31)-DATE(YEAR(D337),1,1)+1))</f>
        <v>21.764169863013695</v>
      </c>
      <c r="I337" s="122">
        <v>0</v>
      </c>
      <c r="J337" s="61">
        <v>0</v>
      </c>
      <c r="K337" s="61">
        <f t="shared" ref="K337:K344" si="198">+SUM(I337:J337)</f>
        <v>0</v>
      </c>
      <c r="L337" s="61">
        <v>0</v>
      </c>
      <c r="M337" s="82">
        <f t="shared" ref="M337:M358" si="199">+SUM(K337:L337)</f>
        <v>0</v>
      </c>
      <c r="N337" s="61">
        <f t="shared" ref="N337:N366" si="200">+G337+H337+J337</f>
        <v>2844.7641698630136</v>
      </c>
      <c r="O337" s="60">
        <f t="shared" ref="O337:O366" si="201">G337+H337-L337-I337</f>
        <v>2844.7641698630136</v>
      </c>
    </row>
    <row r="338" spans="1:15" x14ac:dyDescent="0.25">
      <c r="A338" s="6" t="s">
        <v>22</v>
      </c>
      <c r="B338" s="58" t="str">
        <f t="shared" si="196"/>
        <v>Q4/2018</v>
      </c>
      <c r="C338" s="54">
        <f>D337+1</f>
        <v>43374</v>
      </c>
      <c r="D338" s="54">
        <f>EOMONTH(D337,3)</f>
        <v>43465</v>
      </c>
      <c r="E338" s="58">
        <f t="shared" ref="E338:E366" si="202">D338-C338+1</f>
        <v>92</v>
      </c>
      <c r="F338" s="59">
        <f>VLOOKUP(D338,'FERC Interest Rate'!$A:$B,2,TRUE)</f>
        <v>4.9599999999999998E-2</v>
      </c>
      <c r="G338" s="60">
        <f t="shared" ref="G338:G366" si="203">O337</f>
        <v>2844.7641698630136</v>
      </c>
      <c r="H338" s="60">
        <f t="shared" si="197"/>
        <v>35.565007835394255</v>
      </c>
      <c r="I338" s="122">
        <v>0</v>
      </c>
      <c r="J338" s="61">
        <v>0</v>
      </c>
      <c r="K338" s="61">
        <f t="shared" si="198"/>
        <v>0</v>
      </c>
      <c r="L338" s="61">
        <v>0</v>
      </c>
      <c r="M338" s="82">
        <f t="shared" si="199"/>
        <v>0</v>
      </c>
      <c r="N338" s="61">
        <f t="shared" si="200"/>
        <v>2880.3291776984079</v>
      </c>
      <c r="O338" s="60">
        <f t="shared" si="201"/>
        <v>2880.3291776984079</v>
      </c>
    </row>
    <row r="339" spans="1:15" x14ac:dyDescent="0.25">
      <c r="A339" s="6" t="s">
        <v>22</v>
      </c>
      <c r="B339" s="58" t="str">
        <f t="shared" si="196"/>
        <v>Q1/2019</v>
      </c>
      <c r="C339" s="54">
        <f t="shared" ref="C339:C366" si="204">D338+1</f>
        <v>43466</v>
      </c>
      <c r="D339" s="54">
        <f t="shared" ref="D339:D366" si="205">EOMONTH(D338,3)</f>
        <v>43555</v>
      </c>
      <c r="E339" s="58">
        <f t="shared" si="202"/>
        <v>90</v>
      </c>
      <c r="F339" s="59">
        <f>VLOOKUP(D339,'FERC Interest Rate'!$A:$B,2,TRUE)</f>
        <v>5.1799999999999999E-2</v>
      </c>
      <c r="G339" s="60">
        <f t="shared" si="203"/>
        <v>2880.3291776984079</v>
      </c>
      <c r="H339" s="60">
        <f t="shared" si="197"/>
        <v>36.789300346383499</v>
      </c>
      <c r="I339" s="122">
        <v>0</v>
      </c>
      <c r="J339" s="61">
        <v>0</v>
      </c>
      <c r="K339" s="61">
        <f t="shared" si="198"/>
        <v>0</v>
      </c>
      <c r="L339" s="61">
        <v>0</v>
      </c>
      <c r="M339" s="82">
        <f t="shared" si="199"/>
        <v>0</v>
      </c>
      <c r="N339" s="61">
        <f t="shared" si="200"/>
        <v>2917.1184780447916</v>
      </c>
      <c r="O339" s="60">
        <f t="shared" si="201"/>
        <v>2917.1184780447916</v>
      </c>
    </row>
    <row r="340" spans="1:15" x14ac:dyDescent="0.25">
      <c r="A340" s="6" t="s">
        <v>22</v>
      </c>
      <c r="B340" s="58" t="str">
        <f t="shared" si="196"/>
        <v>Q2/2019</v>
      </c>
      <c r="C340" s="54">
        <f t="shared" si="204"/>
        <v>43556</v>
      </c>
      <c r="D340" s="54">
        <f t="shared" si="205"/>
        <v>43646</v>
      </c>
      <c r="E340" s="58">
        <f t="shared" si="202"/>
        <v>91</v>
      </c>
      <c r="F340" s="59">
        <f>VLOOKUP(D340,'FERC Interest Rate'!$A:$B,2,TRUE)</f>
        <v>5.45E-2</v>
      </c>
      <c r="G340" s="60">
        <f t="shared" si="203"/>
        <v>2917.1184780447916</v>
      </c>
      <c r="H340" s="60">
        <f t="shared" si="197"/>
        <v>39.63684682702231</v>
      </c>
      <c r="I340" s="122">
        <v>0</v>
      </c>
      <c r="J340" s="61">
        <v>0</v>
      </c>
      <c r="K340" s="61">
        <f t="shared" si="198"/>
        <v>0</v>
      </c>
      <c r="L340" s="61">
        <v>0</v>
      </c>
      <c r="M340" s="82">
        <f t="shared" si="199"/>
        <v>0</v>
      </c>
      <c r="N340" s="61">
        <f t="shared" si="200"/>
        <v>2956.7553248718141</v>
      </c>
      <c r="O340" s="60">
        <f t="shared" si="201"/>
        <v>2956.7553248718141</v>
      </c>
    </row>
    <row r="341" spans="1:15" x14ac:dyDescent="0.25">
      <c r="A341" s="6" t="s">
        <v>22</v>
      </c>
      <c r="B341" s="58" t="str">
        <f t="shared" si="196"/>
        <v>Q3/2019</v>
      </c>
      <c r="C341" s="54">
        <f t="shared" si="204"/>
        <v>43647</v>
      </c>
      <c r="D341" s="54">
        <f t="shared" si="205"/>
        <v>43738</v>
      </c>
      <c r="E341" s="58">
        <f t="shared" si="202"/>
        <v>92</v>
      </c>
      <c r="F341" s="59">
        <f>VLOOKUP(D341,'FERC Interest Rate'!$A:$B,2,TRUE)</f>
        <v>5.5E-2</v>
      </c>
      <c r="G341" s="60">
        <f t="shared" si="203"/>
        <v>2956.7553248718141</v>
      </c>
      <c r="H341" s="60">
        <f t="shared" si="197"/>
        <v>40.989539572195568</v>
      </c>
      <c r="I341" s="122">
        <v>0</v>
      </c>
      <c r="J341" s="61">
        <v>0</v>
      </c>
      <c r="K341" s="61">
        <f t="shared" si="198"/>
        <v>0</v>
      </c>
      <c r="L341" s="61">
        <v>0</v>
      </c>
      <c r="M341" s="82">
        <f t="shared" si="199"/>
        <v>0</v>
      </c>
      <c r="N341" s="61">
        <f t="shared" si="200"/>
        <v>2997.7448644440096</v>
      </c>
      <c r="O341" s="60">
        <f t="shared" si="201"/>
        <v>2997.7448644440096</v>
      </c>
    </row>
    <row r="342" spans="1:15" x14ac:dyDescent="0.25">
      <c r="A342" s="6" t="s">
        <v>22</v>
      </c>
      <c r="B342" s="58" t="str">
        <f t="shared" si="196"/>
        <v>Q4/2019</v>
      </c>
      <c r="C342" s="54">
        <f t="shared" si="204"/>
        <v>43739</v>
      </c>
      <c r="D342" s="54">
        <f t="shared" si="205"/>
        <v>43830</v>
      </c>
      <c r="E342" s="58">
        <f t="shared" si="202"/>
        <v>92</v>
      </c>
      <c r="F342" s="59">
        <f>VLOOKUP(D342,'FERC Interest Rate'!$A:$B,2,TRUE)</f>
        <v>5.4199999999999998E-2</v>
      </c>
      <c r="G342" s="60">
        <f t="shared" si="203"/>
        <v>2997.7448644440096</v>
      </c>
      <c r="H342" s="60">
        <f t="shared" si="197"/>
        <v>40.953301348119481</v>
      </c>
      <c r="I342" s="122">
        <v>0</v>
      </c>
      <c r="J342" s="61">
        <v>0</v>
      </c>
      <c r="K342" s="61">
        <f t="shared" si="198"/>
        <v>0</v>
      </c>
      <c r="L342" s="61">
        <v>0</v>
      </c>
      <c r="M342" s="82">
        <f t="shared" si="199"/>
        <v>0</v>
      </c>
      <c r="N342" s="61">
        <f t="shared" si="200"/>
        <v>3038.6981657921292</v>
      </c>
      <c r="O342" s="60">
        <f t="shared" si="201"/>
        <v>3038.6981657921292</v>
      </c>
    </row>
    <row r="343" spans="1:15" x14ac:dyDescent="0.25">
      <c r="A343" s="6" t="s">
        <v>22</v>
      </c>
      <c r="B343" s="58" t="str">
        <f t="shared" si="196"/>
        <v>Q1/2020</v>
      </c>
      <c r="C343" s="54">
        <f t="shared" si="204"/>
        <v>43831</v>
      </c>
      <c r="D343" s="54">
        <f t="shared" si="205"/>
        <v>43921</v>
      </c>
      <c r="E343" s="58">
        <f t="shared" si="202"/>
        <v>91</v>
      </c>
      <c r="F343" s="59">
        <f>VLOOKUP(D343,'FERC Interest Rate'!$A:$B,2,TRUE)</f>
        <v>4.9599999999999998E-2</v>
      </c>
      <c r="G343" s="60">
        <f t="shared" si="203"/>
        <v>3038.6981657921292</v>
      </c>
      <c r="H343" s="60">
        <f t="shared" si="197"/>
        <v>37.473956396500967</v>
      </c>
      <c r="I343" s="122">
        <v>0</v>
      </c>
      <c r="J343" s="61">
        <v>0</v>
      </c>
      <c r="K343" s="61">
        <f t="shared" si="198"/>
        <v>0</v>
      </c>
      <c r="L343" s="61">
        <v>0</v>
      </c>
      <c r="M343" s="82">
        <f t="shared" si="199"/>
        <v>0</v>
      </c>
      <c r="N343" s="61">
        <f t="shared" si="200"/>
        <v>3076.1721221886301</v>
      </c>
      <c r="O343" s="60">
        <f t="shared" si="201"/>
        <v>3076.1721221886301</v>
      </c>
    </row>
    <row r="344" spans="1:15" x14ac:dyDescent="0.25">
      <c r="A344" s="6" t="s">
        <v>22</v>
      </c>
      <c r="B344" s="58" t="str">
        <f>+IF(MONTH(C344)&lt;4,"Q1",IF(MONTH(C344)&lt;7,"Q2",IF(MONTH(C344)&lt;10,"Q3","Q4")))&amp;"/"&amp;YEAR(C344)</f>
        <v>Q2/2020</v>
      </c>
      <c r="C344" s="54">
        <f t="shared" si="204"/>
        <v>43922</v>
      </c>
      <c r="D344" s="54">
        <f t="shared" si="205"/>
        <v>44012</v>
      </c>
      <c r="E344" s="58">
        <f t="shared" si="202"/>
        <v>91</v>
      </c>
      <c r="F344" s="59">
        <f>VLOOKUP(D344,'FERC Interest Rate'!$A:$B,2,TRUE)</f>
        <v>4.7500000000000001E-2</v>
      </c>
      <c r="G344" s="60">
        <f t="shared" si="203"/>
        <v>3076.1721221886301</v>
      </c>
      <c r="H344" s="60">
        <f t="shared" si="197"/>
        <v>36.329928956722277</v>
      </c>
      <c r="I344" s="122">
        <v>0</v>
      </c>
      <c r="J344" s="61">
        <v>0</v>
      </c>
      <c r="K344" s="61">
        <f t="shared" si="198"/>
        <v>0</v>
      </c>
      <c r="L344" s="61">
        <v>0</v>
      </c>
      <c r="M344" s="82">
        <f t="shared" si="199"/>
        <v>0</v>
      </c>
      <c r="N344" s="61">
        <f t="shared" si="200"/>
        <v>3112.5020511453522</v>
      </c>
      <c r="O344" s="60">
        <f t="shared" si="201"/>
        <v>3112.5020511453522</v>
      </c>
    </row>
    <row r="345" spans="1:15" x14ac:dyDescent="0.25">
      <c r="A345" s="6" t="s">
        <v>22</v>
      </c>
      <c r="B345" s="58" t="str">
        <f>+IF(MONTH(C345)&lt;4,"Q1",IF(MONTH(C345)&lt;7,"Q2",IF(MONTH(C345)&lt;10,"Q3","Q4")))&amp;"/"&amp;YEAR(C345)</f>
        <v>Q3/2020</v>
      </c>
      <c r="C345" s="54">
        <f t="shared" si="204"/>
        <v>44013</v>
      </c>
      <c r="D345" s="54">
        <f t="shared" si="205"/>
        <v>44104</v>
      </c>
      <c r="E345" s="58">
        <f t="shared" si="202"/>
        <v>92</v>
      </c>
      <c r="F345" s="59">
        <f>VLOOKUP(D345,'FERC Interest Rate'!$A:$B,2,TRUE)</f>
        <v>3.4299999999999997E-2</v>
      </c>
      <c r="G345" s="60">
        <f t="shared" si="203"/>
        <v>3112.5020511453522</v>
      </c>
      <c r="H345" s="60">
        <f t="shared" si="197"/>
        <v>26.835550471569054</v>
      </c>
      <c r="I345" s="122">
        <v>0</v>
      </c>
      <c r="J345" s="61">
        <v>0</v>
      </c>
      <c r="K345" s="61">
        <f t="shared" ref="K345:K358" si="206">+SUM(I345:J345)</f>
        <v>0</v>
      </c>
      <c r="L345" s="61">
        <v>0</v>
      </c>
      <c r="M345" s="82">
        <f t="shared" si="199"/>
        <v>0</v>
      </c>
      <c r="N345" s="61">
        <f t="shared" si="200"/>
        <v>3139.3376016169213</v>
      </c>
      <c r="O345" s="60">
        <f t="shared" si="201"/>
        <v>3139.3376016169213</v>
      </c>
    </row>
    <row r="346" spans="1:15" x14ac:dyDescent="0.25">
      <c r="A346" s="6" t="s">
        <v>22</v>
      </c>
      <c r="B346" s="58" t="str">
        <f t="shared" ref="B346:B366" si="207">+IF(MONTH(C346)&lt;4,"Q1",IF(MONTH(C346)&lt;7,"Q2",IF(MONTH(C346)&lt;10,"Q3","Q4")))&amp;"/"&amp;YEAR(C346)</f>
        <v>Q4/2020</v>
      </c>
      <c r="C346" s="54">
        <f t="shared" si="204"/>
        <v>44105</v>
      </c>
      <c r="D346" s="54">
        <f t="shared" si="205"/>
        <v>44196</v>
      </c>
      <c r="E346" s="58">
        <f t="shared" si="202"/>
        <v>92</v>
      </c>
      <c r="F346" s="59">
        <f>VLOOKUP(D346,'FERC Interest Rate'!$A:$B,2,TRUE)</f>
        <v>3.2500000000000001E-2</v>
      </c>
      <c r="G346" s="60">
        <f t="shared" si="203"/>
        <v>3139.3376016169213</v>
      </c>
      <c r="H346" s="60">
        <f t="shared" si="197"/>
        <v>25.646501171679223</v>
      </c>
      <c r="I346" s="122">
        <v>0</v>
      </c>
      <c r="J346" s="61">
        <v>0</v>
      </c>
      <c r="K346" s="61">
        <f t="shared" si="206"/>
        <v>0</v>
      </c>
      <c r="L346" s="61">
        <v>0</v>
      </c>
      <c r="M346" s="82">
        <f t="shared" si="199"/>
        <v>0</v>
      </c>
      <c r="N346" s="61">
        <f t="shared" si="200"/>
        <v>3164.9841027886005</v>
      </c>
      <c r="O346" s="60">
        <f t="shared" si="201"/>
        <v>3164.9841027886005</v>
      </c>
    </row>
    <row r="347" spans="1:15" x14ac:dyDescent="0.25">
      <c r="A347" s="6" t="s">
        <v>22</v>
      </c>
      <c r="B347" s="58" t="str">
        <f t="shared" si="207"/>
        <v>Q1/2021</v>
      </c>
      <c r="C347" s="54">
        <f t="shared" si="204"/>
        <v>44197</v>
      </c>
      <c r="D347" s="54">
        <f t="shared" si="205"/>
        <v>44286</v>
      </c>
      <c r="E347" s="58">
        <f t="shared" si="202"/>
        <v>90</v>
      </c>
      <c r="F347" s="59">
        <f>VLOOKUP(D347,'FERC Interest Rate'!$A:$B,2,TRUE)</f>
        <v>3.2500000000000001E-2</v>
      </c>
      <c r="G347" s="60">
        <f t="shared" si="203"/>
        <v>3164.9841027886005</v>
      </c>
      <c r="H347" s="60">
        <f t="shared" si="197"/>
        <v>25.363228768922347</v>
      </c>
      <c r="I347" s="122">
        <v>0</v>
      </c>
      <c r="J347" s="61">
        <v>0</v>
      </c>
      <c r="K347" s="61">
        <f t="shared" si="206"/>
        <v>0</v>
      </c>
      <c r="L347" s="61">
        <v>0</v>
      </c>
      <c r="M347" s="82">
        <f t="shared" si="199"/>
        <v>0</v>
      </c>
      <c r="N347" s="61">
        <f t="shared" si="200"/>
        <v>3190.3473315575229</v>
      </c>
      <c r="O347" s="60">
        <f t="shared" si="201"/>
        <v>3190.3473315575229</v>
      </c>
    </row>
    <row r="348" spans="1:15" x14ac:dyDescent="0.25">
      <c r="A348" s="6" t="s">
        <v>22</v>
      </c>
      <c r="B348" s="58" t="str">
        <f t="shared" si="207"/>
        <v>Q2/2021</v>
      </c>
      <c r="C348" s="54">
        <f t="shared" si="204"/>
        <v>44287</v>
      </c>
      <c r="D348" s="54">
        <f t="shared" si="205"/>
        <v>44377</v>
      </c>
      <c r="E348" s="58">
        <f t="shared" si="202"/>
        <v>91</v>
      </c>
      <c r="F348" s="59">
        <f>VLOOKUP(D348,'FERC Interest Rate'!$A:$B,2,TRUE)</f>
        <v>3.2500000000000001E-2</v>
      </c>
      <c r="G348" s="60">
        <f t="shared" si="203"/>
        <v>3190.3473315575229</v>
      </c>
      <c r="H348" s="60">
        <f t="shared" si="197"/>
        <v>25.850554063236643</v>
      </c>
      <c r="I348" s="122">
        <v>0</v>
      </c>
      <c r="J348" s="61">
        <v>0</v>
      </c>
      <c r="K348" s="61">
        <f t="shared" si="206"/>
        <v>0</v>
      </c>
      <c r="L348" s="61">
        <v>0</v>
      </c>
      <c r="M348" s="82">
        <f t="shared" si="199"/>
        <v>0</v>
      </c>
      <c r="N348" s="61">
        <f t="shared" si="200"/>
        <v>3216.1978856207597</v>
      </c>
      <c r="O348" s="60">
        <f t="shared" si="201"/>
        <v>3216.1978856207597</v>
      </c>
    </row>
    <row r="349" spans="1:15" x14ac:dyDescent="0.25">
      <c r="A349" s="6" t="s">
        <v>22</v>
      </c>
      <c r="B349" s="58" t="str">
        <f t="shared" si="207"/>
        <v>Q3/2021</v>
      </c>
      <c r="C349" s="54">
        <f t="shared" si="204"/>
        <v>44378</v>
      </c>
      <c r="D349" s="54">
        <f t="shared" si="205"/>
        <v>44469</v>
      </c>
      <c r="E349" s="58">
        <f t="shared" si="202"/>
        <v>92</v>
      </c>
      <c r="F349" s="59">
        <f>VLOOKUP(D349,'FERC Interest Rate'!$A:$B,2,TRUE)</f>
        <v>3.2500000000000001E-2</v>
      </c>
      <c r="G349" s="60">
        <f t="shared" si="203"/>
        <v>3216.1978856207597</v>
      </c>
      <c r="H349" s="60">
        <f t="shared" si="197"/>
        <v>26.346388158920746</v>
      </c>
      <c r="I349" s="122">
        <v>0</v>
      </c>
      <c r="J349" s="61">
        <v>0</v>
      </c>
      <c r="K349" s="61">
        <f t="shared" si="206"/>
        <v>0</v>
      </c>
      <c r="L349" s="61">
        <v>0</v>
      </c>
      <c r="M349" s="82">
        <f t="shared" si="199"/>
        <v>0</v>
      </c>
      <c r="N349" s="61">
        <f t="shared" si="200"/>
        <v>3242.5442737796807</v>
      </c>
      <c r="O349" s="60">
        <f t="shared" si="201"/>
        <v>3242.5442737796807</v>
      </c>
    </row>
    <row r="350" spans="1:15" x14ac:dyDescent="0.25">
      <c r="A350" s="6" t="s">
        <v>22</v>
      </c>
      <c r="B350" s="58" t="str">
        <f t="shared" si="207"/>
        <v>Q4/2021</v>
      </c>
      <c r="C350" s="54">
        <f t="shared" si="204"/>
        <v>44470</v>
      </c>
      <c r="D350" s="54">
        <f t="shared" si="205"/>
        <v>44561</v>
      </c>
      <c r="E350" s="58">
        <f t="shared" si="202"/>
        <v>92</v>
      </c>
      <c r="F350" s="59">
        <f>VLOOKUP(D350,'FERC Interest Rate'!$A:$B,2,TRUE)</f>
        <v>3.2500000000000001E-2</v>
      </c>
      <c r="G350" s="60">
        <f t="shared" si="203"/>
        <v>3242.5442737796807</v>
      </c>
      <c r="H350" s="60">
        <f t="shared" si="197"/>
        <v>26.5622119961678</v>
      </c>
      <c r="I350" s="122">
        <v>0</v>
      </c>
      <c r="J350" s="61">
        <v>0</v>
      </c>
      <c r="K350" s="61">
        <f t="shared" si="206"/>
        <v>0</v>
      </c>
      <c r="L350" s="61">
        <v>0</v>
      </c>
      <c r="M350" s="82">
        <f t="shared" si="199"/>
        <v>0</v>
      </c>
      <c r="N350" s="61">
        <f t="shared" si="200"/>
        <v>3269.1064857758483</v>
      </c>
      <c r="O350" s="60">
        <f t="shared" si="201"/>
        <v>3269.1064857758483</v>
      </c>
    </row>
    <row r="351" spans="1:15" x14ac:dyDescent="0.25">
      <c r="A351" s="6" t="s">
        <v>22</v>
      </c>
      <c r="B351" s="58" t="str">
        <f t="shared" si="207"/>
        <v>Q1/2022</v>
      </c>
      <c r="C351" s="54">
        <f t="shared" si="204"/>
        <v>44562</v>
      </c>
      <c r="D351" s="54">
        <f t="shared" si="205"/>
        <v>44651</v>
      </c>
      <c r="E351" s="58">
        <f t="shared" si="202"/>
        <v>90</v>
      </c>
      <c r="F351" s="59">
        <f>VLOOKUP(D351,'FERC Interest Rate'!$A:$B,2,TRUE)</f>
        <v>3.2500000000000001E-2</v>
      </c>
      <c r="G351" s="60">
        <f t="shared" si="203"/>
        <v>3269.1064857758483</v>
      </c>
      <c r="H351" s="60">
        <f t="shared" si="197"/>
        <v>26.197634166833854</v>
      </c>
      <c r="I351" s="122">
        <v>0</v>
      </c>
      <c r="J351" s="61">
        <v>0</v>
      </c>
      <c r="K351" s="61">
        <f t="shared" si="206"/>
        <v>0</v>
      </c>
      <c r="L351" s="61">
        <v>0</v>
      </c>
      <c r="M351" s="82">
        <f t="shared" si="199"/>
        <v>0</v>
      </c>
      <c r="N351" s="61">
        <f t="shared" si="200"/>
        <v>3295.3041199426821</v>
      </c>
      <c r="O351" s="60">
        <f t="shared" si="201"/>
        <v>3295.3041199426821</v>
      </c>
    </row>
    <row r="352" spans="1:15" x14ac:dyDescent="0.25">
      <c r="A352" s="6" t="s">
        <v>22</v>
      </c>
      <c r="B352" s="58" t="str">
        <f t="shared" si="207"/>
        <v>Q2/2022</v>
      </c>
      <c r="C352" s="54">
        <f t="shared" si="204"/>
        <v>44652</v>
      </c>
      <c r="D352" s="54">
        <f t="shared" si="205"/>
        <v>44742</v>
      </c>
      <c r="E352" s="58">
        <f t="shared" si="202"/>
        <v>91</v>
      </c>
      <c r="F352" s="59">
        <f>VLOOKUP(D352,'FERC Interest Rate'!$A:$B,2,TRUE)</f>
        <v>3.2500000000000001E-2</v>
      </c>
      <c r="G352" s="60">
        <f t="shared" si="203"/>
        <v>3295.3041199426821</v>
      </c>
      <c r="H352" s="60">
        <f t="shared" si="197"/>
        <v>26.70099160200132</v>
      </c>
      <c r="I352" s="122">
        <v>0</v>
      </c>
      <c r="J352" s="61">
        <v>0</v>
      </c>
      <c r="K352" s="61">
        <f t="shared" si="206"/>
        <v>0</v>
      </c>
      <c r="L352" s="61">
        <v>0</v>
      </c>
      <c r="M352" s="82">
        <f t="shared" si="199"/>
        <v>0</v>
      </c>
      <c r="N352" s="61">
        <f t="shared" si="200"/>
        <v>3322.0051115446836</v>
      </c>
      <c r="O352" s="60">
        <f t="shared" si="201"/>
        <v>3322.0051115446836</v>
      </c>
    </row>
    <row r="353" spans="1:15" x14ac:dyDescent="0.25">
      <c r="A353" s="6" t="s">
        <v>22</v>
      </c>
      <c r="B353" s="58" t="str">
        <f t="shared" si="207"/>
        <v>Q3/2022</v>
      </c>
      <c r="C353" s="54">
        <f t="shared" si="204"/>
        <v>44743</v>
      </c>
      <c r="D353" s="54">
        <f t="shared" si="205"/>
        <v>44834</v>
      </c>
      <c r="E353" s="58">
        <f t="shared" si="202"/>
        <v>92</v>
      </c>
      <c r="F353" s="59">
        <f>VLOOKUP(D353,'FERC Interest Rate'!$A:$B,2,TRUE)</f>
        <v>3.5999999999999997E-2</v>
      </c>
      <c r="G353" s="60">
        <f t="shared" si="203"/>
        <v>3322.0051115446836</v>
      </c>
      <c r="H353" s="60">
        <f t="shared" si="197"/>
        <v>30.143783368317784</v>
      </c>
      <c r="I353" s="122">
        <v>0</v>
      </c>
      <c r="J353" s="61">
        <v>0</v>
      </c>
      <c r="K353" s="61">
        <f t="shared" si="206"/>
        <v>0</v>
      </c>
      <c r="L353" s="61">
        <v>0</v>
      </c>
      <c r="M353" s="82">
        <f t="shared" si="199"/>
        <v>0</v>
      </c>
      <c r="N353" s="61">
        <f t="shared" si="200"/>
        <v>3352.1488949130012</v>
      </c>
      <c r="O353" s="60">
        <f t="shared" si="201"/>
        <v>3352.1488949130012</v>
      </c>
    </row>
    <row r="354" spans="1:15" x14ac:dyDescent="0.25">
      <c r="A354" s="6" t="s">
        <v>22</v>
      </c>
      <c r="B354" s="58" t="str">
        <f t="shared" si="207"/>
        <v>Q4/2022</v>
      </c>
      <c r="C354" s="54">
        <f t="shared" si="204"/>
        <v>44835</v>
      </c>
      <c r="D354" s="54">
        <f t="shared" si="205"/>
        <v>44926</v>
      </c>
      <c r="E354" s="58">
        <f t="shared" si="202"/>
        <v>92</v>
      </c>
      <c r="F354" s="59">
        <f>VLOOKUP(D354,'FERC Interest Rate'!$A:$B,2,TRUE)</f>
        <v>4.9099999999999998E-2</v>
      </c>
      <c r="G354" s="60">
        <f t="shared" si="203"/>
        <v>3352.1488949130012</v>
      </c>
      <c r="H354" s="60">
        <f t="shared" si="197"/>
        <v>41.485827364660302</v>
      </c>
      <c r="I354" s="122">
        <v>0</v>
      </c>
      <c r="J354" s="61">
        <v>0</v>
      </c>
      <c r="K354" s="61">
        <f t="shared" si="206"/>
        <v>0</v>
      </c>
      <c r="L354" s="61">
        <v>0</v>
      </c>
      <c r="M354" s="82">
        <f t="shared" si="199"/>
        <v>0</v>
      </c>
      <c r="N354" s="61">
        <f t="shared" si="200"/>
        <v>3393.6347222776617</v>
      </c>
      <c r="O354" s="60">
        <f t="shared" si="201"/>
        <v>3393.6347222776617</v>
      </c>
    </row>
    <row r="355" spans="1:15" x14ac:dyDescent="0.25">
      <c r="A355" s="6" t="s">
        <v>22</v>
      </c>
      <c r="B355" s="58" t="str">
        <f t="shared" si="207"/>
        <v>Q1/2023</v>
      </c>
      <c r="C355" s="54">
        <f t="shared" si="204"/>
        <v>44927</v>
      </c>
      <c r="D355" s="54">
        <f t="shared" si="205"/>
        <v>45016</v>
      </c>
      <c r="E355" s="58">
        <f t="shared" si="202"/>
        <v>90</v>
      </c>
      <c r="F355" s="59">
        <f>VLOOKUP(D355,'FERC Interest Rate'!$A:$B,2,TRUE)</f>
        <v>6.3100000000000003E-2</v>
      </c>
      <c r="G355" s="60">
        <f t="shared" si="203"/>
        <v>3393.6347222776617</v>
      </c>
      <c r="H355" s="60">
        <f t="shared" si="197"/>
        <v>52.801237226889974</v>
      </c>
      <c r="I355" s="122">
        <v>0</v>
      </c>
      <c r="J355" s="61">
        <v>0</v>
      </c>
      <c r="K355" s="61">
        <f t="shared" si="206"/>
        <v>0</v>
      </c>
      <c r="L355" s="61">
        <v>0</v>
      </c>
      <c r="M355" s="82">
        <f t="shared" si="199"/>
        <v>0</v>
      </c>
      <c r="N355" s="61">
        <f t="shared" si="200"/>
        <v>3446.4359595045516</v>
      </c>
      <c r="O355" s="60">
        <f t="shared" si="201"/>
        <v>3446.4359595045516</v>
      </c>
    </row>
    <row r="356" spans="1:15" x14ac:dyDescent="0.25">
      <c r="A356" s="6" t="s">
        <v>22</v>
      </c>
      <c r="B356" s="58" t="str">
        <f t="shared" si="207"/>
        <v>Q2/2023</v>
      </c>
      <c r="C356" s="54">
        <f t="shared" si="204"/>
        <v>45017</v>
      </c>
      <c r="D356" s="54">
        <f t="shared" si="205"/>
        <v>45107</v>
      </c>
      <c r="E356" s="58">
        <f t="shared" si="202"/>
        <v>91</v>
      </c>
      <c r="F356" s="59">
        <f>VLOOKUP(D356,'FERC Interest Rate'!$A:$B,2,TRUE)</f>
        <v>7.4999999999999997E-2</v>
      </c>
      <c r="G356" s="60">
        <f t="shared" si="203"/>
        <v>3446.4359595045516</v>
      </c>
      <c r="H356" s="60">
        <f t="shared" si="197"/>
        <v>64.443631297585114</v>
      </c>
      <c r="I356" s="122">
        <v>0</v>
      </c>
      <c r="J356" s="61">
        <v>0</v>
      </c>
      <c r="K356" s="61">
        <f t="shared" si="206"/>
        <v>0</v>
      </c>
      <c r="L356" s="61">
        <v>0</v>
      </c>
      <c r="M356" s="82">
        <f t="shared" si="199"/>
        <v>0</v>
      </c>
      <c r="N356" s="61">
        <f t="shared" si="200"/>
        <v>3510.8795908021366</v>
      </c>
      <c r="O356" s="60">
        <f t="shared" si="201"/>
        <v>3510.8795908021366</v>
      </c>
    </row>
    <row r="357" spans="1:15" x14ac:dyDescent="0.25">
      <c r="A357" s="6" t="s">
        <v>22</v>
      </c>
      <c r="B357" s="58" t="str">
        <f t="shared" si="207"/>
        <v>Q3/2023</v>
      </c>
      <c r="C357" s="54">
        <f t="shared" si="204"/>
        <v>45108</v>
      </c>
      <c r="D357" s="54">
        <f t="shared" si="205"/>
        <v>45199</v>
      </c>
      <c r="E357" s="58">
        <f t="shared" si="202"/>
        <v>92</v>
      </c>
      <c r="F357" s="59">
        <f>VLOOKUP(D357,'FERC Interest Rate'!$A:$B,2,TRUE)</f>
        <v>8.0199999999999994E-2</v>
      </c>
      <c r="G357" s="60">
        <f t="shared" si="203"/>
        <v>3510.8795908021366</v>
      </c>
      <c r="H357" s="60">
        <f t="shared" si="197"/>
        <v>70.971709514450652</v>
      </c>
      <c r="I357" s="122">
        <v>0</v>
      </c>
      <c r="J357" s="61">
        <v>0</v>
      </c>
      <c r="K357" s="61">
        <f t="shared" si="206"/>
        <v>0</v>
      </c>
      <c r="L357" s="61">
        <v>0</v>
      </c>
      <c r="M357" s="82">
        <f t="shared" si="199"/>
        <v>0</v>
      </c>
      <c r="N357" s="61">
        <f t="shared" si="200"/>
        <v>3581.8513003165872</v>
      </c>
      <c r="O357" s="60">
        <f t="shared" si="201"/>
        <v>3581.8513003165872</v>
      </c>
    </row>
    <row r="358" spans="1:15" x14ac:dyDescent="0.25">
      <c r="A358" s="6" t="s">
        <v>22</v>
      </c>
      <c r="B358" s="58" t="str">
        <f t="shared" si="207"/>
        <v>Q4/2023</v>
      </c>
      <c r="C358" s="54">
        <f t="shared" si="204"/>
        <v>45200</v>
      </c>
      <c r="D358" s="54">
        <f t="shared" si="205"/>
        <v>45291</v>
      </c>
      <c r="E358" s="58">
        <f t="shared" si="202"/>
        <v>92</v>
      </c>
      <c r="F358" s="59">
        <f>VLOOKUP(D358,'FERC Interest Rate'!$A:$B,2,TRUE)</f>
        <v>8.3500000000000005E-2</v>
      </c>
      <c r="G358" s="60">
        <f t="shared" si="203"/>
        <v>3581.8513003165872</v>
      </c>
      <c r="H358" s="60">
        <f t="shared" si="197"/>
        <v>75.385703257621984</v>
      </c>
      <c r="I358" s="122">
        <v>0</v>
      </c>
      <c r="J358" s="61">
        <v>0</v>
      </c>
      <c r="K358" s="61">
        <f t="shared" si="206"/>
        <v>0</v>
      </c>
      <c r="L358" s="61">
        <v>0</v>
      </c>
      <c r="M358" s="82">
        <f t="shared" si="199"/>
        <v>0</v>
      </c>
      <c r="N358" s="61">
        <f t="shared" si="200"/>
        <v>3657.2370035742092</v>
      </c>
      <c r="O358" s="60">
        <f t="shared" si="201"/>
        <v>3657.2370035742092</v>
      </c>
    </row>
    <row r="359" spans="1:15" x14ac:dyDescent="0.25">
      <c r="A359" s="63" t="s">
        <v>44</v>
      </c>
      <c r="B359" s="58" t="str">
        <f t="shared" si="207"/>
        <v>Q1/2024</v>
      </c>
      <c r="C359" s="54">
        <f t="shared" si="204"/>
        <v>45292</v>
      </c>
      <c r="D359" s="54">
        <f t="shared" si="205"/>
        <v>45382</v>
      </c>
      <c r="E359" s="58">
        <f t="shared" si="202"/>
        <v>91</v>
      </c>
      <c r="F359" s="59">
        <f>VLOOKUP(D359,'FERC Interest Rate'!$A:$B,2,TRUE)</f>
        <v>8.5000000000000006E-2</v>
      </c>
      <c r="G359" s="60">
        <f t="shared" si="203"/>
        <v>3657.2370035742092</v>
      </c>
      <c r="H359" s="60">
        <f t="shared" si="197"/>
        <v>77.291607165700853</v>
      </c>
      <c r="I359" s="122">
        <f t="shared" ref="I359:I366" si="208">(SUM($H$337:$H$366)/20)</f>
        <v>45.576430536995481</v>
      </c>
      <c r="J359" s="61">
        <f t="shared" ref="J359:J366" si="209">G359*F359*(E359/(DATE(YEAR(D359),12,31)-DATE(YEAR(D359),1,1)+1))</f>
        <v>77.291607165700853</v>
      </c>
      <c r="K359" s="61">
        <f t="shared" ref="K359:K366" si="210">+SUM(I359:J359)</f>
        <v>122.86803770269634</v>
      </c>
      <c r="L359" s="61">
        <f t="shared" ref="L359:L366" si="211">VLOOKUP($L$335,A$1:F$12,4,FALSE)/20</f>
        <v>141.15</v>
      </c>
      <c r="M359" s="82">
        <f t="shared" ref="M359:M362" si="212">+SUM(K359:L359)</f>
        <v>264.01803770269635</v>
      </c>
      <c r="N359" s="61">
        <f t="shared" si="200"/>
        <v>3811.8202179056111</v>
      </c>
      <c r="O359" s="60">
        <f t="shared" si="201"/>
        <v>3547.8021802029148</v>
      </c>
    </row>
    <row r="360" spans="1:15" x14ac:dyDescent="0.25">
      <c r="A360" s="63" t="s">
        <v>45</v>
      </c>
      <c r="B360" s="58" t="str">
        <f t="shared" si="207"/>
        <v>Q2/2024</v>
      </c>
      <c r="C360" s="54">
        <f t="shared" si="204"/>
        <v>45383</v>
      </c>
      <c r="D360" s="54">
        <f t="shared" si="205"/>
        <v>45473</v>
      </c>
      <c r="E360" s="58">
        <f t="shared" si="202"/>
        <v>91</v>
      </c>
      <c r="F360" s="59">
        <f>VLOOKUP(D360,'FERC Interest Rate'!$A:$B,2,TRUE)</f>
        <v>8.5000000000000006E-2</v>
      </c>
      <c r="G360" s="60">
        <f t="shared" si="203"/>
        <v>3547.8021802029148</v>
      </c>
      <c r="H360" s="60">
        <v>0</v>
      </c>
      <c r="I360" s="122">
        <f t="shared" si="208"/>
        <v>45.576430536995481</v>
      </c>
      <c r="J360" s="61">
        <f t="shared" si="209"/>
        <v>74.97882476467089</v>
      </c>
      <c r="K360" s="61">
        <f t="shared" si="210"/>
        <v>120.55525530166636</v>
      </c>
      <c r="L360" s="61">
        <f t="shared" si="211"/>
        <v>141.15</v>
      </c>
      <c r="M360" s="82">
        <f t="shared" si="212"/>
        <v>261.7052553016664</v>
      </c>
      <c r="N360" s="61">
        <f t="shared" si="200"/>
        <v>3622.7810049675854</v>
      </c>
      <c r="O360" s="60">
        <f t="shared" si="201"/>
        <v>3361.0757496659194</v>
      </c>
    </row>
    <row r="361" spans="1:15" x14ac:dyDescent="0.25">
      <c r="A361" s="63" t="s">
        <v>46</v>
      </c>
      <c r="B361" s="58" t="str">
        <f t="shared" si="207"/>
        <v>Q3/2024</v>
      </c>
      <c r="C361" s="54">
        <f t="shared" si="204"/>
        <v>45474</v>
      </c>
      <c r="D361" s="54">
        <f t="shared" si="205"/>
        <v>45565</v>
      </c>
      <c r="E361" s="58">
        <f t="shared" si="202"/>
        <v>92</v>
      </c>
      <c r="F361" s="59">
        <f>VLOOKUP(D361,'FERC Interest Rate'!$A:$B,2,TRUE)</f>
        <v>8.5000000000000006E-2</v>
      </c>
      <c r="G361" s="60">
        <f t="shared" si="203"/>
        <v>3361.0757496659194</v>
      </c>
      <c r="H361" s="60">
        <v>0</v>
      </c>
      <c r="I361" s="122">
        <f t="shared" si="208"/>
        <v>45.576430536995481</v>
      </c>
      <c r="J361" s="61">
        <f t="shared" si="209"/>
        <v>71.81314853111337</v>
      </c>
      <c r="K361" s="61">
        <f t="shared" si="210"/>
        <v>117.38957906810884</v>
      </c>
      <c r="L361" s="61">
        <f t="shared" si="211"/>
        <v>141.15</v>
      </c>
      <c r="M361" s="82">
        <f t="shared" si="212"/>
        <v>258.53957906810888</v>
      </c>
      <c r="N361" s="61">
        <f t="shared" si="200"/>
        <v>3432.8888981970326</v>
      </c>
      <c r="O361" s="60">
        <f t="shared" si="201"/>
        <v>3174.349319128924</v>
      </c>
    </row>
    <row r="362" spans="1:15" x14ac:dyDescent="0.25">
      <c r="A362" s="6" t="s">
        <v>47</v>
      </c>
      <c r="B362" s="58" t="str">
        <f t="shared" si="207"/>
        <v>Q4/2024</v>
      </c>
      <c r="C362" s="54">
        <f t="shared" si="204"/>
        <v>45566</v>
      </c>
      <c r="D362" s="54">
        <f t="shared" si="205"/>
        <v>45657</v>
      </c>
      <c r="E362" s="58">
        <f t="shared" si="202"/>
        <v>92</v>
      </c>
      <c r="F362" s="59">
        <f>VLOOKUP(D362,'FERC Interest Rate'!$A:$B,2,TRUE)</f>
        <v>8.5000000000000006E-2</v>
      </c>
      <c r="G362" s="60">
        <f t="shared" si="203"/>
        <v>3174.349319128924</v>
      </c>
      <c r="H362" s="60">
        <v>0</v>
      </c>
      <c r="I362" s="122">
        <f t="shared" si="208"/>
        <v>45.576430536995481</v>
      </c>
      <c r="J362" s="61">
        <f t="shared" si="209"/>
        <v>67.823529168273737</v>
      </c>
      <c r="K362" s="61">
        <f t="shared" si="210"/>
        <v>113.39995970526923</v>
      </c>
      <c r="L362" s="61">
        <f t="shared" si="211"/>
        <v>141.15</v>
      </c>
      <c r="M362" s="82">
        <f t="shared" si="212"/>
        <v>254.54995970526923</v>
      </c>
      <c r="N362" s="61">
        <f t="shared" si="200"/>
        <v>3242.1728482971976</v>
      </c>
      <c r="O362" s="60">
        <f t="shared" si="201"/>
        <v>2987.6228885919286</v>
      </c>
    </row>
    <row r="363" spans="1:15" x14ac:dyDescent="0.25">
      <c r="A363" s="6" t="s">
        <v>48</v>
      </c>
      <c r="B363" s="58" t="str">
        <f t="shared" si="207"/>
        <v>Q1/2025</v>
      </c>
      <c r="C363" s="54">
        <f t="shared" si="204"/>
        <v>45658</v>
      </c>
      <c r="D363" s="54">
        <f t="shared" si="205"/>
        <v>45747</v>
      </c>
      <c r="E363" s="58">
        <f t="shared" si="202"/>
        <v>90</v>
      </c>
      <c r="F363" s="59">
        <f>VLOOKUP(D363,'FERC Interest Rate'!$A:$B,2,TRUE)</f>
        <v>8.0399999999999999E-2</v>
      </c>
      <c r="G363" s="60">
        <f t="shared" si="203"/>
        <v>2987.6228885919286</v>
      </c>
      <c r="H363" s="60">
        <v>0</v>
      </c>
      <c r="I363" s="122">
        <f t="shared" si="208"/>
        <v>45.576430536995481</v>
      </c>
      <c r="J363" s="61">
        <f t="shared" si="209"/>
        <v>59.228600607811494</v>
      </c>
      <c r="K363" s="61">
        <f t="shared" si="210"/>
        <v>104.80503114480697</v>
      </c>
      <c r="L363" s="61">
        <f t="shared" si="211"/>
        <v>141.15</v>
      </c>
      <c r="M363" s="82">
        <f t="shared" ref="M363:M364" si="213">+SUM(K363:L363)</f>
        <v>245.95503114480698</v>
      </c>
      <c r="N363" s="5">
        <f t="shared" si="200"/>
        <v>3046.8514891997402</v>
      </c>
      <c r="O363" s="60">
        <f t="shared" si="201"/>
        <v>2800.8964580549332</v>
      </c>
    </row>
    <row r="364" spans="1:15" x14ac:dyDescent="0.25">
      <c r="A364" s="6" t="s">
        <v>49</v>
      </c>
      <c r="B364" s="58" t="str">
        <f t="shared" si="207"/>
        <v>Q2/2025</v>
      </c>
      <c r="C364" s="54">
        <f t="shared" si="204"/>
        <v>45748</v>
      </c>
      <c r="D364" s="54">
        <f t="shared" si="205"/>
        <v>45838</v>
      </c>
      <c r="E364" s="58">
        <f t="shared" si="202"/>
        <v>91</v>
      </c>
      <c r="F364" s="59">
        <f>VLOOKUP(D364,'FERC Interest Rate'!$A:$B,2,TRUE)</f>
        <v>7.5499999999999998E-2</v>
      </c>
      <c r="G364" s="60">
        <f t="shared" si="203"/>
        <v>2800.8964580549332</v>
      </c>
      <c r="H364" s="60">
        <v>0</v>
      </c>
      <c r="I364" s="122">
        <f t="shared" si="208"/>
        <v>45.576430536995481</v>
      </c>
      <c r="J364" s="61">
        <f t="shared" si="209"/>
        <v>52.722079767305253</v>
      </c>
      <c r="K364" s="61">
        <f t="shared" si="210"/>
        <v>98.298510304300734</v>
      </c>
      <c r="L364" s="61">
        <f t="shared" si="211"/>
        <v>141.15</v>
      </c>
      <c r="M364" s="82">
        <f t="shared" si="213"/>
        <v>239.44851030430073</v>
      </c>
      <c r="N364" s="5">
        <f t="shared" si="200"/>
        <v>2853.6185378222385</v>
      </c>
      <c r="O364" s="60">
        <f t="shared" si="201"/>
        <v>2614.1700275179378</v>
      </c>
    </row>
    <row r="365" spans="1:15" x14ac:dyDescent="0.25">
      <c r="A365" s="6" t="s">
        <v>50</v>
      </c>
      <c r="B365" s="58" t="str">
        <f t="shared" si="207"/>
        <v>Q3/2025</v>
      </c>
      <c r="C365" s="54">
        <f t="shared" si="204"/>
        <v>45839</v>
      </c>
      <c r="D365" s="54">
        <f t="shared" si="205"/>
        <v>45930</v>
      </c>
      <c r="E365" s="58">
        <f t="shared" si="202"/>
        <v>92</v>
      </c>
      <c r="F365" s="59">
        <f>VLOOKUP(D365,'FERC Interest Rate'!$A:$B,2,TRUE)</f>
        <v>7.4999999999999997E-2</v>
      </c>
      <c r="G365" s="60">
        <f t="shared" si="203"/>
        <v>2614.1700275179378</v>
      </c>
      <c r="H365" s="60">
        <v>0</v>
      </c>
      <c r="I365" s="122">
        <f t="shared" si="208"/>
        <v>45.576430536995481</v>
      </c>
      <c r="J365" s="61">
        <f t="shared" si="209"/>
        <v>49.418556684585674</v>
      </c>
      <c r="K365" s="61">
        <f t="shared" si="210"/>
        <v>94.994987221581155</v>
      </c>
      <c r="L365" s="61">
        <f t="shared" si="211"/>
        <v>141.15</v>
      </c>
      <c r="M365" s="82">
        <f t="shared" ref="M365:M366" si="214">+SUM(K365:L365)</f>
        <v>236.14498722158118</v>
      </c>
      <c r="N365" s="5">
        <f t="shared" si="200"/>
        <v>2663.5885842025236</v>
      </c>
      <c r="O365" s="60">
        <f t="shared" si="201"/>
        <v>2427.4435969809424</v>
      </c>
    </row>
    <row r="366" spans="1:15" x14ac:dyDescent="0.25">
      <c r="A366" s="6" t="s">
        <v>51</v>
      </c>
      <c r="B366" s="58" t="str">
        <f t="shared" si="207"/>
        <v>Q4/2025</v>
      </c>
      <c r="C366" s="54">
        <f t="shared" si="204"/>
        <v>45931</v>
      </c>
      <c r="D366" s="54">
        <f t="shared" si="205"/>
        <v>46022</v>
      </c>
      <c r="E366" s="58">
        <f t="shared" si="202"/>
        <v>92</v>
      </c>
      <c r="F366" s="59">
        <f>VLOOKUP(D366,'FERC Interest Rate'!$A:$B,2,TRUE)</f>
        <v>7.4999999999999997E-2</v>
      </c>
      <c r="G366" s="60">
        <f t="shared" si="203"/>
        <v>2427.4435969809424</v>
      </c>
      <c r="H366" s="60">
        <v>0</v>
      </c>
      <c r="I366" s="122">
        <f t="shared" si="208"/>
        <v>45.576430536995481</v>
      </c>
      <c r="J366" s="61">
        <f t="shared" si="209"/>
        <v>45.888659778543847</v>
      </c>
      <c r="K366" s="61">
        <f t="shared" si="210"/>
        <v>91.465090315539328</v>
      </c>
      <c r="L366" s="61">
        <f t="shared" si="211"/>
        <v>141.15</v>
      </c>
      <c r="M366" s="82">
        <f t="shared" si="214"/>
        <v>232.61509031553933</v>
      </c>
      <c r="N366" s="5">
        <f t="shared" si="200"/>
        <v>2473.3322567594864</v>
      </c>
      <c r="O366" s="60">
        <f t="shared" si="201"/>
        <v>2240.717166443947</v>
      </c>
    </row>
    <row r="367" spans="1:15" ht="13.5" thickBot="1" x14ac:dyDescent="0.35">
      <c r="A367" s="101"/>
      <c r="B367" s="102"/>
      <c r="C367" s="103"/>
      <c r="D367" s="103"/>
      <c r="E367" s="102"/>
      <c r="F367" s="102"/>
      <c r="G367" s="99">
        <f t="shared" ref="G367:O367" si="215">+SUM(G337:G366)</f>
        <v>94342.45895820648</v>
      </c>
      <c r="H367" s="99">
        <f t="shared" si="215"/>
        <v>911.5286107399096</v>
      </c>
      <c r="I367" s="99">
        <f t="shared" si="215"/>
        <v>364.61144429596385</v>
      </c>
      <c r="J367" s="99">
        <f t="shared" si="215"/>
        <v>499.16500646800512</v>
      </c>
      <c r="K367" s="99">
        <f t="shared" si="215"/>
        <v>863.77645076396902</v>
      </c>
      <c r="L367" s="99">
        <f t="shared" si="215"/>
        <v>1129.2</v>
      </c>
      <c r="M367" s="99">
        <f t="shared" si="215"/>
        <v>1992.9764507639693</v>
      </c>
      <c r="N367" s="99">
        <f t="shared" si="215"/>
        <v>95753.152575414395</v>
      </c>
      <c r="O367" s="99">
        <f t="shared" si="215"/>
        <v>93760.176124650432</v>
      </c>
    </row>
    <row r="368" spans="1:15" ht="13" thickTop="1" x14ac:dyDescent="0.25"/>
    <row r="369" spans="1:15" ht="13" x14ac:dyDescent="0.3">
      <c r="A369" s="3"/>
      <c r="B369" s="3"/>
      <c r="C369" s="3"/>
      <c r="D369" s="3"/>
      <c r="E369" s="3"/>
      <c r="F369" s="3"/>
      <c r="G369" s="3"/>
      <c r="H369" s="3"/>
      <c r="I369" s="84"/>
      <c r="J369" s="432" t="s">
        <v>15</v>
      </c>
      <c r="K369" s="433"/>
      <c r="L369" s="198" t="s">
        <v>53</v>
      </c>
      <c r="M369" s="91"/>
      <c r="N369" s="3"/>
      <c r="O369" s="3"/>
    </row>
    <row r="370" spans="1:15" ht="52" x14ac:dyDescent="0.3">
      <c r="A370" s="62" t="s">
        <v>43</v>
      </c>
      <c r="B370" s="62" t="s">
        <v>3</v>
      </c>
      <c r="C370" s="62" t="s">
        <v>4</v>
      </c>
      <c r="D370" s="62" t="s">
        <v>5</v>
      </c>
      <c r="E370" s="62" t="s">
        <v>6</v>
      </c>
      <c r="F370" s="62" t="s">
        <v>7</v>
      </c>
      <c r="G370" s="62" t="s">
        <v>83</v>
      </c>
      <c r="H370" s="62" t="s">
        <v>84</v>
      </c>
      <c r="I370" s="77" t="s">
        <v>85</v>
      </c>
      <c r="J370" s="78" t="s">
        <v>86</v>
      </c>
      <c r="K370" s="78" t="s">
        <v>87</v>
      </c>
      <c r="L370" s="78" t="s">
        <v>88</v>
      </c>
      <c r="M370" s="79" t="s">
        <v>89</v>
      </c>
      <c r="N370" s="62" t="s">
        <v>90</v>
      </c>
      <c r="O370" s="62" t="s">
        <v>91</v>
      </c>
    </row>
    <row r="371" spans="1:15" x14ac:dyDescent="0.25">
      <c r="A371" s="6" t="s">
        <v>22</v>
      </c>
      <c r="B371" s="58" t="str">
        <f t="shared" ref="B371:B377" si="216">+IF(MONTH(C371)&lt;4,"Q1",IF(MONTH(C371)&lt;7,"Q2",IF(MONTH(C371)&lt;10,"Q3","Q4")))&amp;"/"&amp;YEAR(C371)</f>
        <v>Q3/2018</v>
      </c>
      <c r="C371" s="54">
        <f>VLOOKUP(L369,$A$1:$E$13,2,FALSE)</f>
        <v>43346</v>
      </c>
      <c r="D371" s="54">
        <f>DATE(YEAR(C371),IF(MONTH(C371)&lt;=3,3,IF(MONTH(C371)&lt;=6,6,IF(MONTH(C371)&lt;=9,9,12))),IF(OR(MONTH(C371)&lt;=3,MONTH(C371)&gt;=10),31,30))</f>
        <v>43373</v>
      </c>
      <c r="E371" s="58">
        <f>D371-C371+1</f>
        <v>28</v>
      </c>
      <c r="F371" s="59">
        <f>VLOOKUP(D371,'FERC Interest Rate'!$A:$B,2,TRUE)</f>
        <v>4.6899999999999997E-2</v>
      </c>
      <c r="G371" s="60">
        <f>VLOOKUP(L369,$A$1:$E$12,4,FALSE)</f>
        <v>2742</v>
      </c>
      <c r="H371" s="60">
        <f t="shared" ref="H371:H393" si="217">G371*F371*(E371/(DATE(YEAR(D371),12,31)-DATE(YEAR(D371),1,1)+1))</f>
        <v>9.8651901369863015</v>
      </c>
      <c r="I371" s="122">
        <v>0</v>
      </c>
      <c r="J371" s="61">
        <v>0</v>
      </c>
      <c r="K371" s="61">
        <f t="shared" ref="K371:K378" si="218">+SUM(I371:J371)</f>
        <v>0</v>
      </c>
      <c r="L371" s="61">
        <v>0</v>
      </c>
      <c r="M371" s="82">
        <f t="shared" ref="M371:M392" si="219">+SUM(K371:L371)</f>
        <v>0</v>
      </c>
      <c r="N371" s="61">
        <f t="shared" ref="N371:N400" si="220">+G371+H371+J371</f>
        <v>2751.8651901369863</v>
      </c>
      <c r="O371" s="60">
        <f t="shared" ref="O371:O400" si="221">G371+H371-L371-I371</f>
        <v>2751.8651901369863</v>
      </c>
    </row>
    <row r="372" spans="1:15" x14ac:dyDescent="0.25">
      <c r="A372" s="6" t="s">
        <v>22</v>
      </c>
      <c r="B372" s="58" t="str">
        <f t="shared" si="216"/>
        <v>Q4/2018</v>
      </c>
      <c r="C372" s="54">
        <f>D371+1</f>
        <v>43374</v>
      </c>
      <c r="D372" s="54">
        <f>EOMONTH(D371,3)</f>
        <v>43465</v>
      </c>
      <c r="E372" s="58">
        <f t="shared" ref="E372:E400" si="222">D372-C372+1</f>
        <v>92</v>
      </c>
      <c r="F372" s="59">
        <f>VLOOKUP(D372,'FERC Interest Rate'!$A:$B,2,TRUE)</f>
        <v>4.9599999999999998E-2</v>
      </c>
      <c r="G372" s="60">
        <f t="shared" ref="G372:G400" si="223">O371</f>
        <v>2751.8651901369863</v>
      </c>
      <c r="H372" s="60">
        <f t="shared" si="217"/>
        <v>34.403592426392045</v>
      </c>
      <c r="I372" s="122">
        <v>0</v>
      </c>
      <c r="J372" s="61">
        <v>0</v>
      </c>
      <c r="K372" s="61">
        <f t="shared" si="218"/>
        <v>0</v>
      </c>
      <c r="L372" s="61">
        <v>0</v>
      </c>
      <c r="M372" s="82">
        <f t="shared" si="219"/>
        <v>0</v>
      </c>
      <c r="N372" s="61">
        <f t="shared" si="220"/>
        <v>2786.2687825633784</v>
      </c>
      <c r="O372" s="60">
        <f t="shared" si="221"/>
        <v>2786.2687825633784</v>
      </c>
    </row>
    <row r="373" spans="1:15" x14ac:dyDescent="0.25">
      <c r="A373" s="6" t="s">
        <v>22</v>
      </c>
      <c r="B373" s="58" t="str">
        <f t="shared" si="216"/>
        <v>Q1/2019</v>
      </c>
      <c r="C373" s="54">
        <f t="shared" ref="C373:C400" si="224">D372+1</f>
        <v>43466</v>
      </c>
      <c r="D373" s="54">
        <f t="shared" ref="D373:D400" si="225">EOMONTH(D372,3)</f>
        <v>43555</v>
      </c>
      <c r="E373" s="58">
        <f t="shared" si="222"/>
        <v>90</v>
      </c>
      <c r="F373" s="59">
        <f>VLOOKUP(D373,'FERC Interest Rate'!$A:$B,2,TRUE)</f>
        <v>5.1799999999999999E-2</v>
      </c>
      <c r="G373" s="60">
        <f t="shared" si="223"/>
        <v>2786.2687825633784</v>
      </c>
      <c r="H373" s="60">
        <f t="shared" si="217"/>
        <v>35.587904285782109</v>
      </c>
      <c r="I373" s="122">
        <v>0</v>
      </c>
      <c r="J373" s="61">
        <v>0</v>
      </c>
      <c r="K373" s="61">
        <f t="shared" si="218"/>
        <v>0</v>
      </c>
      <c r="L373" s="61">
        <v>0</v>
      </c>
      <c r="M373" s="82">
        <f t="shared" si="219"/>
        <v>0</v>
      </c>
      <c r="N373" s="61">
        <f t="shared" si="220"/>
        <v>2821.8566868491607</v>
      </c>
      <c r="O373" s="60">
        <f t="shared" si="221"/>
        <v>2821.8566868491607</v>
      </c>
    </row>
    <row r="374" spans="1:15" x14ac:dyDescent="0.25">
      <c r="A374" s="6" t="s">
        <v>22</v>
      </c>
      <c r="B374" s="58" t="str">
        <f t="shared" si="216"/>
        <v>Q2/2019</v>
      </c>
      <c r="C374" s="54">
        <f t="shared" si="224"/>
        <v>43556</v>
      </c>
      <c r="D374" s="54">
        <f t="shared" si="225"/>
        <v>43646</v>
      </c>
      <c r="E374" s="58">
        <f t="shared" si="222"/>
        <v>91</v>
      </c>
      <c r="F374" s="59">
        <f>VLOOKUP(D374,'FERC Interest Rate'!$A:$B,2,TRUE)</f>
        <v>5.45E-2</v>
      </c>
      <c r="G374" s="60">
        <f t="shared" si="223"/>
        <v>2821.8566868491607</v>
      </c>
      <c r="H374" s="60">
        <f t="shared" si="217"/>
        <v>38.342460927201131</v>
      </c>
      <c r="I374" s="122">
        <v>0</v>
      </c>
      <c r="J374" s="61">
        <v>0</v>
      </c>
      <c r="K374" s="61">
        <f t="shared" si="218"/>
        <v>0</v>
      </c>
      <c r="L374" s="61">
        <v>0</v>
      </c>
      <c r="M374" s="82">
        <f t="shared" si="219"/>
        <v>0</v>
      </c>
      <c r="N374" s="61">
        <f t="shared" si="220"/>
        <v>2860.1991477763618</v>
      </c>
      <c r="O374" s="60">
        <f t="shared" si="221"/>
        <v>2860.1991477763618</v>
      </c>
    </row>
    <row r="375" spans="1:15" x14ac:dyDescent="0.25">
      <c r="A375" s="6" t="s">
        <v>22</v>
      </c>
      <c r="B375" s="58" t="str">
        <f t="shared" si="216"/>
        <v>Q3/2019</v>
      </c>
      <c r="C375" s="54">
        <f t="shared" si="224"/>
        <v>43647</v>
      </c>
      <c r="D375" s="54">
        <f t="shared" si="225"/>
        <v>43738</v>
      </c>
      <c r="E375" s="58">
        <f t="shared" si="222"/>
        <v>92</v>
      </c>
      <c r="F375" s="59">
        <f>VLOOKUP(D375,'FERC Interest Rate'!$A:$B,2,TRUE)</f>
        <v>5.5E-2</v>
      </c>
      <c r="G375" s="60">
        <f t="shared" si="223"/>
        <v>2860.1991477763618</v>
      </c>
      <c r="H375" s="60">
        <f t="shared" si="217"/>
        <v>39.650979966433951</v>
      </c>
      <c r="I375" s="122">
        <v>0</v>
      </c>
      <c r="J375" s="61">
        <v>0</v>
      </c>
      <c r="K375" s="61">
        <f t="shared" si="218"/>
        <v>0</v>
      </c>
      <c r="L375" s="61">
        <v>0</v>
      </c>
      <c r="M375" s="82">
        <f t="shared" si="219"/>
        <v>0</v>
      </c>
      <c r="N375" s="61">
        <f t="shared" si="220"/>
        <v>2899.8501277427958</v>
      </c>
      <c r="O375" s="60">
        <f t="shared" si="221"/>
        <v>2899.8501277427958</v>
      </c>
    </row>
    <row r="376" spans="1:15" x14ac:dyDescent="0.25">
      <c r="A376" s="6" t="s">
        <v>22</v>
      </c>
      <c r="B376" s="58" t="str">
        <f t="shared" si="216"/>
        <v>Q4/2019</v>
      </c>
      <c r="C376" s="54">
        <f t="shared" si="224"/>
        <v>43739</v>
      </c>
      <c r="D376" s="54">
        <f t="shared" si="225"/>
        <v>43830</v>
      </c>
      <c r="E376" s="58">
        <f t="shared" si="222"/>
        <v>92</v>
      </c>
      <c r="F376" s="59">
        <f>VLOOKUP(D376,'FERC Interest Rate'!$A:$B,2,TRUE)</f>
        <v>5.4199999999999998E-2</v>
      </c>
      <c r="G376" s="60">
        <f t="shared" si="223"/>
        <v>2899.8501277427958</v>
      </c>
      <c r="H376" s="60">
        <f t="shared" si="217"/>
        <v>39.615925142401856</v>
      </c>
      <c r="I376" s="122">
        <v>0</v>
      </c>
      <c r="J376" s="61">
        <v>0</v>
      </c>
      <c r="K376" s="61">
        <f t="shared" si="218"/>
        <v>0</v>
      </c>
      <c r="L376" s="61">
        <v>0</v>
      </c>
      <c r="M376" s="82">
        <f t="shared" si="219"/>
        <v>0</v>
      </c>
      <c r="N376" s="61">
        <f t="shared" si="220"/>
        <v>2939.4660528851978</v>
      </c>
      <c r="O376" s="60">
        <f t="shared" si="221"/>
        <v>2939.4660528851978</v>
      </c>
    </row>
    <row r="377" spans="1:15" x14ac:dyDescent="0.25">
      <c r="A377" s="6" t="s">
        <v>22</v>
      </c>
      <c r="B377" s="58" t="str">
        <f t="shared" si="216"/>
        <v>Q1/2020</v>
      </c>
      <c r="C377" s="54">
        <f t="shared" si="224"/>
        <v>43831</v>
      </c>
      <c r="D377" s="54">
        <f t="shared" si="225"/>
        <v>43921</v>
      </c>
      <c r="E377" s="58">
        <f t="shared" si="222"/>
        <v>91</v>
      </c>
      <c r="F377" s="59">
        <f>VLOOKUP(D377,'FERC Interest Rate'!$A:$B,2,TRUE)</f>
        <v>4.9599999999999998E-2</v>
      </c>
      <c r="G377" s="60">
        <f t="shared" si="223"/>
        <v>2939.4660528851978</v>
      </c>
      <c r="H377" s="60">
        <f t="shared" si="217"/>
        <v>36.250202121045433</v>
      </c>
      <c r="I377" s="122">
        <v>0</v>
      </c>
      <c r="J377" s="61">
        <v>0</v>
      </c>
      <c r="K377" s="61">
        <f t="shared" si="218"/>
        <v>0</v>
      </c>
      <c r="L377" s="61">
        <v>0</v>
      </c>
      <c r="M377" s="82">
        <f t="shared" si="219"/>
        <v>0</v>
      </c>
      <c r="N377" s="61">
        <f t="shared" si="220"/>
        <v>2975.716255006243</v>
      </c>
      <c r="O377" s="60">
        <f t="shared" si="221"/>
        <v>2975.716255006243</v>
      </c>
    </row>
    <row r="378" spans="1:15" x14ac:dyDescent="0.25">
      <c r="A378" s="6" t="s">
        <v>22</v>
      </c>
      <c r="B378" s="58" t="str">
        <f>+IF(MONTH(C378)&lt;4,"Q1",IF(MONTH(C378)&lt;7,"Q2",IF(MONTH(C378)&lt;10,"Q3","Q4")))&amp;"/"&amp;YEAR(C378)</f>
        <v>Q2/2020</v>
      </c>
      <c r="C378" s="54">
        <f t="shared" si="224"/>
        <v>43922</v>
      </c>
      <c r="D378" s="54">
        <f t="shared" si="225"/>
        <v>44012</v>
      </c>
      <c r="E378" s="58">
        <f t="shared" si="222"/>
        <v>91</v>
      </c>
      <c r="F378" s="59">
        <f>VLOOKUP(D378,'FERC Interest Rate'!$A:$B,2,TRUE)</f>
        <v>4.7500000000000001E-2</v>
      </c>
      <c r="G378" s="60">
        <f t="shared" si="223"/>
        <v>2975.716255006243</v>
      </c>
      <c r="H378" s="60">
        <f t="shared" si="217"/>
        <v>35.143534186514991</v>
      </c>
      <c r="I378" s="122">
        <v>0</v>
      </c>
      <c r="J378" s="61">
        <v>0</v>
      </c>
      <c r="K378" s="61">
        <f t="shared" si="218"/>
        <v>0</v>
      </c>
      <c r="L378" s="61">
        <v>0</v>
      </c>
      <c r="M378" s="82">
        <f t="shared" si="219"/>
        <v>0</v>
      </c>
      <c r="N378" s="61">
        <f t="shared" si="220"/>
        <v>3010.8597891927579</v>
      </c>
      <c r="O378" s="60">
        <f t="shared" si="221"/>
        <v>3010.8597891927579</v>
      </c>
    </row>
    <row r="379" spans="1:15" x14ac:dyDescent="0.25">
      <c r="A379" s="6" t="s">
        <v>22</v>
      </c>
      <c r="B379" s="58" t="str">
        <f>+IF(MONTH(C379)&lt;4,"Q1",IF(MONTH(C379)&lt;7,"Q2",IF(MONTH(C379)&lt;10,"Q3","Q4")))&amp;"/"&amp;YEAR(C379)</f>
        <v>Q3/2020</v>
      </c>
      <c r="C379" s="54">
        <f t="shared" si="224"/>
        <v>44013</v>
      </c>
      <c r="D379" s="54">
        <f t="shared" si="225"/>
        <v>44104</v>
      </c>
      <c r="E379" s="58">
        <f t="shared" si="222"/>
        <v>92</v>
      </c>
      <c r="F379" s="59">
        <f>VLOOKUP(D379,'FERC Interest Rate'!$A:$B,2,TRUE)</f>
        <v>3.4299999999999997E-2</v>
      </c>
      <c r="G379" s="60">
        <f t="shared" si="223"/>
        <v>3010.8597891927579</v>
      </c>
      <c r="H379" s="60">
        <f t="shared" si="217"/>
        <v>25.95920532999089</v>
      </c>
      <c r="I379" s="122">
        <v>0</v>
      </c>
      <c r="J379" s="61">
        <v>0</v>
      </c>
      <c r="K379" s="61">
        <f t="shared" ref="K379:K392" si="226">+SUM(I379:J379)</f>
        <v>0</v>
      </c>
      <c r="L379" s="61">
        <v>0</v>
      </c>
      <c r="M379" s="82">
        <f t="shared" si="219"/>
        <v>0</v>
      </c>
      <c r="N379" s="61">
        <f t="shared" si="220"/>
        <v>3036.8189945227487</v>
      </c>
      <c r="O379" s="60">
        <f t="shared" si="221"/>
        <v>3036.8189945227487</v>
      </c>
    </row>
    <row r="380" spans="1:15" x14ac:dyDescent="0.25">
      <c r="A380" s="6" t="s">
        <v>22</v>
      </c>
      <c r="B380" s="58" t="str">
        <f t="shared" ref="B380:B400" si="227">+IF(MONTH(C380)&lt;4,"Q1",IF(MONTH(C380)&lt;7,"Q2",IF(MONTH(C380)&lt;10,"Q3","Q4")))&amp;"/"&amp;YEAR(C380)</f>
        <v>Q4/2020</v>
      </c>
      <c r="C380" s="54">
        <f t="shared" si="224"/>
        <v>44105</v>
      </c>
      <c r="D380" s="54">
        <f t="shared" si="225"/>
        <v>44196</v>
      </c>
      <c r="E380" s="58">
        <f t="shared" si="222"/>
        <v>92</v>
      </c>
      <c r="F380" s="59">
        <f>VLOOKUP(D380,'FERC Interest Rate'!$A:$B,2,TRUE)</f>
        <v>3.2500000000000001E-2</v>
      </c>
      <c r="G380" s="60">
        <f t="shared" si="223"/>
        <v>3036.8189945227487</v>
      </c>
      <c r="H380" s="60">
        <f t="shared" si="217"/>
        <v>24.808985774926281</v>
      </c>
      <c r="I380" s="122">
        <v>0</v>
      </c>
      <c r="J380" s="61">
        <v>0</v>
      </c>
      <c r="K380" s="61">
        <f t="shared" si="226"/>
        <v>0</v>
      </c>
      <c r="L380" s="61">
        <v>0</v>
      </c>
      <c r="M380" s="82">
        <f t="shared" si="219"/>
        <v>0</v>
      </c>
      <c r="N380" s="61">
        <f t="shared" si="220"/>
        <v>3061.6279802976751</v>
      </c>
      <c r="O380" s="60">
        <f t="shared" si="221"/>
        <v>3061.6279802976751</v>
      </c>
    </row>
    <row r="381" spans="1:15" x14ac:dyDescent="0.25">
      <c r="A381" s="6" t="s">
        <v>22</v>
      </c>
      <c r="B381" s="58" t="str">
        <f t="shared" si="227"/>
        <v>Q1/2021</v>
      </c>
      <c r="C381" s="54">
        <f t="shared" si="224"/>
        <v>44197</v>
      </c>
      <c r="D381" s="54">
        <f t="shared" si="225"/>
        <v>44286</v>
      </c>
      <c r="E381" s="58">
        <f t="shared" si="222"/>
        <v>90</v>
      </c>
      <c r="F381" s="59">
        <f>VLOOKUP(D381,'FERC Interest Rate'!$A:$B,2,TRUE)</f>
        <v>3.2500000000000001E-2</v>
      </c>
      <c r="G381" s="60">
        <f t="shared" si="223"/>
        <v>3061.6279802976751</v>
      </c>
      <c r="H381" s="60">
        <f t="shared" si="217"/>
        <v>24.534963951700547</v>
      </c>
      <c r="I381" s="122">
        <v>0</v>
      </c>
      <c r="J381" s="61">
        <v>0</v>
      </c>
      <c r="K381" s="61">
        <f t="shared" si="226"/>
        <v>0</v>
      </c>
      <c r="L381" s="61">
        <v>0</v>
      </c>
      <c r="M381" s="82">
        <f t="shared" si="219"/>
        <v>0</v>
      </c>
      <c r="N381" s="61">
        <f t="shared" si="220"/>
        <v>3086.1629442493759</v>
      </c>
      <c r="O381" s="60">
        <f t="shared" si="221"/>
        <v>3086.1629442493759</v>
      </c>
    </row>
    <row r="382" spans="1:15" x14ac:dyDescent="0.25">
      <c r="A382" s="6" t="s">
        <v>22</v>
      </c>
      <c r="B382" s="58" t="str">
        <f t="shared" si="227"/>
        <v>Q2/2021</v>
      </c>
      <c r="C382" s="54">
        <f t="shared" si="224"/>
        <v>44287</v>
      </c>
      <c r="D382" s="54">
        <f t="shared" si="225"/>
        <v>44377</v>
      </c>
      <c r="E382" s="58">
        <f t="shared" si="222"/>
        <v>91</v>
      </c>
      <c r="F382" s="59">
        <f>VLOOKUP(D382,'FERC Interest Rate'!$A:$B,2,TRUE)</f>
        <v>3.2500000000000001E-2</v>
      </c>
      <c r="G382" s="60">
        <f t="shared" si="223"/>
        <v>3086.1629442493759</v>
      </c>
      <c r="H382" s="60">
        <f t="shared" si="217"/>
        <v>25.006375089363097</v>
      </c>
      <c r="I382" s="122">
        <v>0</v>
      </c>
      <c r="J382" s="61">
        <v>0</v>
      </c>
      <c r="K382" s="61">
        <f t="shared" si="226"/>
        <v>0</v>
      </c>
      <c r="L382" s="61">
        <v>0</v>
      </c>
      <c r="M382" s="82">
        <f t="shared" si="219"/>
        <v>0</v>
      </c>
      <c r="N382" s="61">
        <f t="shared" si="220"/>
        <v>3111.1693193387391</v>
      </c>
      <c r="O382" s="60">
        <f t="shared" si="221"/>
        <v>3111.1693193387391</v>
      </c>
    </row>
    <row r="383" spans="1:15" x14ac:dyDescent="0.25">
      <c r="A383" s="6" t="s">
        <v>22</v>
      </c>
      <c r="B383" s="58" t="str">
        <f t="shared" si="227"/>
        <v>Q3/2021</v>
      </c>
      <c r="C383" s="54">
        <f t="shared" si="224"/>
        <v>44378</v>
      </c>
      <c r="D383" s="54">
        <f t="shared" si="225"/>
        <v>44469</v>
      </c>
      <c r="E383" s="58">
        <f t="shared" si="222"/>
        <v>92</v>
      </c>
      <c r="F383" s="59">
        <f>VLOOKUP(D383,'FERC Interest Rate'!$A:$B,2,TRUE)</f>
        <v>3.2500000000000001E-2</v>
      </c>
      <c r="G383" s="60">
        <f t="shared" si="223"/>
        <v>3111.1693193387391</v>
      </c>
      <c r="H383" s="60">
        <f t="shared" si="217"/>
        <v>25.486017163898165</v>
      </c>
      <c r="I383" s="122">
        <v>0</v>
      </c>
      <c r="J383" s="61">
        <v>0</v>
      </c>
      <c r="K383" s="61">
        <f t="shared" si="226"/>
        <v>0</v>
      </c>
      <c r="L383" s="61">
        <v>0</v>
      </c>
      <c r="M383" s="82">
        <f t="shared" si="219"/>
        <v>0</v>
      </c>
      <c r="N383" s="61">
        <f t="shared" si="220"/>
        <v>3136.6553365026371</v>
      </c>
      <c r="O383" s="60">
        <f t="shared" si="221"/>
        <v>3136.6553365026371</v>
      </c>
    </row>
    <row r="384" spans="1:15" x14ac:dyDescent="0.25">
      <c r="A384" s="6" t="s">
        <v>22</v>
      </c>
      <c r="B384" s="58" t="str">
        <f t="shared" si="227"/>
        <v>Q4/2021</v>
      </c>
      <c r="C384" s="54">
        <f t="shared" si="224"/>
        <v>44470</v>
      </c>
      <c r="D384" s="54">
        <f t="shared" si="225"/>
        <v>44561</v>
      </c>
      <c r="E384" s="58">
        <f t="shared" si="222"/>
        <v>92</v>
      </c>
      <c r="F384" s="59">
        <f>VLOOKUP(D384,'FERC Interest Rate'!$A:$B,2,TRUE)</f>
        <v>3.2500000000000001E-2</v>
      </c>
      <c r="G384" s="60">
        <f t="shared" si="223"/>
        <v>3136.6553365026371</v>
      </c>
      <c r="H384" s="60">
        <f t="shared" si="217"/>
        <v>25.694793030528455</v>
      </c>
      <c r="I384" s="122">
        <v>0</v>
      </c>
      <c r="J384" s="61">
        <v>0</v>
      </c>
      <c r="K384" s="61">
        <f t="shared" si="226"/>
        <v>0</v>
      </c>
      <c r="L384" s="61">
        <v>0</v>
      </c>
      <c r="M384" s="82">
        <f t="shared" si="219"/>
        <v>0</v>
      </c>
      <c r="N384" s="61">
        <f t="shared" si="220"/>
        <v>3162.3501295331657</v>
      </c>
      <c r="O384" s="60">
        <f t="shared" si="221"/>
        <v>3162.3501295331657</v>
      </c>
    </row>
    <row r="385" spans="1:15" x14ac:dyDescent="0.25">
      <c r="A385" s="6" t="s">
        <v>22</v>
      </c>
      <c r="B385" s="58" t="str">
        <f t="shared" si="227"/>
        <v>Q1/2022</v>
      </c>
      <c r="C385" s="54">
        <f t="shared" si="224"/>
        <v>44562</v>
      </c>
      <c r="D385" s="54">
        <f t="shared" si="225"/>
        <v>44651</v>
      </c>
      <c r="E385" s="58">
        <f t="shared" si="222"/>
        <v>90</v>
      </c>
      <c r="F385" s="59">
        <f>VLOOKUP(D385,'FERC Interest Rate'!$A:$B,2,TRUE)</f>
        <v>3.2500000000000001E-2</v>
      </c>
      <c r="G385" s="60">
        <f t="shared" si="223"/>
        <v>3162.3501295331657</v>
      </c>
      <c r="H385" s="60">
        <f t="shared" si="217"/>
        <v>25.342120901053452</v>
      </c>
      <c r="I385" s="122">
        <v>0</v>
      </c>
      <c r="J385" s="61">
        <v>0</v>
      </c>
      <c r="K385" s="61">
        <f t="shared" si="226"/>
        <v>0</v>
      </c>
      <c r="L385" s="61">
        <v>0</v>
      </c>
      <c r="M385" s="82">
        <f t="shared" si="219"/>
        <v>0</v>
      </c>
      <c r="N385" s="61">
        <f t="shared" si="220"/>
        <v>3187.6922504342192</v>
      </c>
      <c r="O385" s="60">
        <f t="shared" si="221"/>
        <v>3187.6922504342192</v>
      </c>
    </row>
    <row r="386" spans="1:15" x14ac:dyDescent="0.25">
      <c r="A386" s="6" t="s">
        <v>22</v>
      </c>
      <c r="B386" s="58" t="str">
        <f t="shared" si="227"/>
        <v>Q2/2022</v>
      </c>
      <c r="C386" s="54">
        <f t="shared" si="224"/>
        <v>44652</v>
      </c>
      <c r="D386" s="54">
        <f t="shared" si="225"/>
        <v>44742</v>
      </c>
      <c r="E386" s="58">
        <f t="shared" si="222"/>
        <v>91</v>
      </c>
      <c r="F386" s="59">
        <f>VLOOKUP(D386,'FERC Interest Rate'!$A:$B,2,TRUE)</f>
        <v>3.2500000000000001E-2</v>
      </c>
      <c r="G386" s="60">
        <f t="shared" si="223"/>
        <v>3187.6922504342192</v>
      </c>
      <c r="H386" s="60">
        <f t="shared" si="217"/>
        <v>25.829040631943023</v>
      </c>
      <c r="I386" s="122">
        <v>0</v>
      </c>
      <c r="J386" s="61">
        <v>0</v>
      </c>
      <c r="K386" s="61">
        <f t="shared" si="226"/>
        <v>0</v>
      </c>
      <c r="L386" s="61">
        <v>0</v>
      </c>
      <c r="M386" s="82">
        <f t="shared" si="219"/>
        <v>0</v>
      </c>
      <c r="N386" s="61">
        <f t="shared" si="220"/>
        <v>3213.5212910661621</v>
      </c>
      <c r="O386" s="60">
        <f t="shared" si="221"/>
        <v>3213.5212910661621</v>
      </c>
    </row>
    <row r="387" spans="1:15" x14ac:dyDescent="0.25">
      <c r="A387" s="6" t="s">
        <v>22</v>
      </c>
      <c r="B387" s="58" t="str">
        <f t="shared" si="227"/>
        <v>Q3/2022</v>
      </c>
      <c r="C387" s="54">
        <f t="shared" si="224"/>
        <v>44743</v>
      </c>
      <c r="D387" s="54">
        <f t="shared" si="225"/>
        <v>44834</v>
      </c>
      <c r="E387" s="58">
        <f t="shared" si="222"/>
        <v>92</v>
      </c>
      <c r="F387" s="59">
        <f>VLOOKUP(D387,'FERC Interest Rate'!$A:$B,2,TRUE)</f>
        <v>3.5999999999999997E-2</v>
      </c>
      <c r="G387" s="60">
        <f t="shared" si="223"/>
        <v>3213.5212910661621</v>
      </c>
      <c r="H387" s="60">
        <f t="shared" si="217"/>
        <v>29.159404153455149</v>
      </c>
      <c r="I387" s="122">
        <v>0</v>
      </c>
      <c r="J387" s="61">
        <v>0</v>
      </c>
      <c r="K387" s="61">
        <f t="shared" si="226"/>
        <v>0</v>
      </c>
      <c r="L387" s="61">
        <v>0</v>
      </c>
      <c r="M387" s="82">
        <f t="shared" si="219"/>
        <v>0</v>
      </c>
      <c r="N387" s="61">
        <f t="shared" si="220"/>
        <v>3242.6806952196171</v>
      </c>
      <c r="O387" s="60">
        <f t="shared" si="221"/>
        <v>3242.6806952196171</v>
      </c>
    </row>
    <row r="388" spans="1:15" x14ac:dyDescent="0.25">
      <c r="A388" s="6" t="s">
        <v>22</v>
      </c>
      <c r="B388" s="58" t="str">
        <f t="shared" si="227"/>
        <v>Q4/2022</v>
      </c>
      <c r="C388" s="54">
        <f t="shared" si="224"/>
        <v>44835</v>
      </c>
      <c r="D388" s="54">
        <f t="shared" si="225"/>
        <v>44926</v>
      </c>
      <c r="E388" s="58">
        <f t="shared" si="222"/>
        <v>92</v>
      </c>
      <c r="F388" s="59">
        <f>VLOOKUP(D388,'FERC Interest Rate'!$A:$B,2,TRUE)</f>
        <v>4.9099999999999998E-2</v>
      </c>
      <c r="G388" s="60">
        <f t="shared" si="223"/>
        <v>3242.6806952196171</v>
      </c>
      <c r="H388" s="60">
        <f t="shared" si="217"/>
        <v>40.131060921770008</v>
      </c>
      <c r="I388" s="122">
        <v>0</v>
      </c>
      <c r="J388" s="61">
        <v>0</v>
      </c>
      <c r="K388" s="61">
        <f t="shared" si="226"/>
        <v>0</v>
      </c>
      <c r="L388" s="61">
        <v>0</v>
      </c>
      <c r="M388" s="82">
        <f t="shared" si="219"/>
        <v>0</v>
      </c>
      <c r="N388" s="61">
        <f t="shared" si="220"/>
        <v>3282.8117561413869</v>
      </c>
      <c r="O388" s="60">
        <f t="shared" si="221"/>
        <v>3282.8117561413869</v>
      </c>
    </row>
    <row r="389" spans="1:15" x14ac:dyDescent="0.25">
      <c r="A389" s="6" t="s">
        <v>22</v>
      </c>
      <c r="B389" s="58" t="str">
        <f t="shared" si="227"/>
        <v>Q1/2023</v>
      </c>
      <c r="C389" s="54">
        <f t="shared" si="224"/>
        <v>44927</v>
      </c>
      <c r="D389" s="54">
        <f t="shared" si="225"/>
        <v>45016</v>
      </c>
      <c r="E389" s="58">
        <f t="shared" si="222"/>
        <v>90</v>
      </c>
      <c r="F389" s="59">
        <f>VLOOKUP(D389,'FERC Interest Rate'!$A:$B,2,TRUE)</f>
        <v>6.3100000000000003E-2</v>
      </c>
      <c r="G389" s="60">
        <f t="shared" si="223"/>
        <v>3282.8117561413869</v>
      </c>
      <c r="H389" s="60">
        <f t="shared" si="217"/>
        <v>51.076953323635443</v>
      </c>
      <c r="I389" s="122">
        <v>0</v>
      </c>
      <c r="J389" s="61">
        <v>0</v>
      </c>
      <c r="K389" s="61">
        <f t="shared" si="226"/>
        <v>0</v>
      </c>
      <c r="L389" s="61">
        <v>0</v>
      </c>
      <c r="M389" s="82">
        <f t="shared" si="219"/>
        <v>0</v>
      </c>
      <c r="N389" s="61">
        <f t="shared" si="220"/>
        <v>3333.8887094650222</v>
      </c>
      <c r="O389" s="60">
        <f t="shared" si="221"/>
        <v>3333.8887094650222</v>
      </c>
    </row>
    <row r="390" spans="1:15" x14ac:dyDescent="0.25">
      <c r="A390" s="6" t="s">
        <v>22</v>
      </c>
      <c r="B390" s="58" t="str">
        <f t="shared" si="227"/>
        <v>Q2/2023</v>
      </c>
      <c r="C390" s="54">
        <f t="shared" si="224"/>
        <v>45017</v>
      </c>
      <c r="D390" s="54">
        <f t="shared" si="225"/>
        <v>45107</v>
      </c>
      <c r="E390" s="58">
        <f t="shared" si="222"/>
        <v>91</v>
      </c>
      <c r="F390" s="59">
        <f>VLOOKUP(D390,'FERC Interest Rate'!$A:$B,2,TRUE)</f>
        <v>7.4999999999999997E-2</v>
      </c>
      <c r="G390" s="60">
        <f t="shared" si="223"/>
        <v>3333.8887094650222</v>
      </c>
      <c r="H390" s="60">
        <f t="shared" si="217"/>
        <v>62.339151896161027</v>
      </c>
      <c r="I390" s="122">
        <v>0</v>
      </c>
      <c r="J390" s="61">
        <v>0</v>
      </c>
      <c r="K390" s="61">
        <f t="shared" si="226"/>
        <v>0</v>
      </c>
      <c r="L390" s="61">
        <v>0</v>
      </c>
      <c r="M390" s="82">
        <f t="shared" si="219"/>
        <v>0</v>
      </c>
      <c r="N390" s="61">
        <f t="shared" si="220"/>
        <v>3396.2278613611834</v>
      </c>
      <c r="O390" s="60">
        <f t="shared" si="221"/>
        <v>3396.2278613611834</v>
      </c>
    </row>
    <row r="391" spans="1:15" x14ac:dyDescent="0.25">
      <c r="A391" s="6" t="s">
        <v>22</v>
      </c>
      <c r="B391" s="58" t="str">
        <f t="shared" si="227"/>
        <v>Q3/2023</v>
      </c>
      <c r="C391" s="54">
        <f t="shared" si="224"/>
        <v>45108</v>
      </c>
      <c r="D391" s="54">
        <f t="shared" si="225"/>
        <v>45199</v>
      </c>
      <c r="E391" s="58">
        <f t="shared" si="222"/>
        <v>92</v>
      </c>
      <c r="F391" s="59">
        <f>VLOOKUP(D391,'FERC Interest Rate'!$A:$B,2,TRUE)</f>
        <v>8.0199999999999994E-2</v>
      </c>
      <c r="G391" s="60">
        <f t="shared" si="223"/>
        <v>3396.2278613611834</v>
      </c>
      <c r="H391" s="60">
        <f t="shared" si="217"/>
        <v>68.654048362376315</v>
      </c>
      <c r="I391" s="122">
        <v>0</v>
      </c>
      <c r="J391" s="61">
        <v>0</v>
      </c>
      <c r="K391" s="61">
        <f t="shared" si="226"/>
        <v>0</v>
      </c>
      <c r="L391" s="61">
        <v>0</v>
      </c>
      <c r="M391" s="82">
        <f t="shared" si="219"/>
        <v>0</v>
      </c>
      <c r="N391" s="61">
        <f t="shared" si="220"/>
        <v>3464.8819097235596</v>
      </c>
      <c r="O391" s="60">
        <f t="shared" si="221"/>
        <v>3464.8819097235596</v>
      </c>
    </row>
    <row r="392" spans="1:15" x14ac:dyDescent="0.25">
      <c r="A392" s="6" t="s">
        <v>22</v>
      </c>
      <c r="B392" s="58" t="str">
        <f t="shared" si="227"/>
        <v>Q4/2023</v>
      </c>
      <c r="C392" s="54">
        <f t="shared" si="224"/>
        <v>45200</v>
      </c>
      <c r="D392" s="54">
        <f t="shared" si="225"/>
        <v>45291</v>
      </c>
      <c r="E392" s="58">
        <f t="shared" si="222"/>
        <v>92</v>
      </c>
      <c r="F392" s="59">
        <f>VLOOKUP(D392,'FERC Interest Rate'!$A:$B,2,TRUE)</f>
        <v>8.3500000000000005E-2</v>
      </c>
      <c r="G392" s="60">
        <f t="shared" si="223"/>
        <v>3464.8819097235596</v>
      </c>
      <c r="H392" s="60">
        <f t="shared" si="217"/>
        <v>72.923898165743523</v>
      </c>
      <c r="I392" s="122">
        <v>0</v>
      </c>
      <c r="J392" s="61">
        <v>0</v>
      </c>
      <c r="K392" s="61">
        <f t="shared" si="226"/>
        <v>0</v>
      </c>
      <c r="L392" s="61">
        <v>0</v>
      </c>
      <c r="M392" s="82">
        <f t="shared" si="219"/>
        <v>0</v>
      </c>
      <c r="N392" s="61">
        <f t="shared" si="220"/>
        <v>3537.8058078893032</v>
      </c>
      <c r="O392" s="60">
        <f t="shared" si="221"/>
        <v>3537.8058078893032</v>
      </c>
    </row>
    <row r="393" spans="1:15" x14ac:dyDescent="0.25">
      <c r="A393" s="63" t="s">
        <v>44</v>
      </c>
      <c r="B393" s="58" t="str">
        <f t="shared" si="227"/>
        <v>Q1/2024</v>
      </c>
      <c r="C393" s="54">
        <f t="shared" si="224"/>
        <v>45292</v>
      </c>
      <c r="D393" s="54">
        <f t="shared" si="225"/>
        <v>45382</v>
      </c>
      <c r="E393" s="58">
        <f t="shared" si="222"/>
        <v>91</v>
      </c>
      <c r="F393" s="59">
        <f>VLOOKUP(D393,'FERC Interest Rate'!$A:$B,2,TRUE)</f>
        <v>8.5000000000000006E-2</v>
      </c>
      <c r="G393" s="60">
        <f t="shared" si="223"/>
        <v>3537.8058078893032</v>
      </c>
      <c r="H393" s="60">
        <f t="shared" si="217"/>
        <v>74.767562633944692</v>
      </c>
      <c r="I393" s="122">
        <f t="shared" ref="I393:I400" si="228">(SUM($H$371:$H$400)/20)</f>
        <v>43.528668526162392</v>
      </c>
      <c r="J393" s="61">
        <f t="shared" ref="J393:J400" si="229">G393*F393*(E393/(DATE(YEAR(D393),12,31)-DATE(YEAR(D393),1,1)+1))</f>
        <v>74.767562633944692</v>
      </c>
      <c r="K393" s="61">
        <f t="shared" ref="K393:K400" si="230">+SUM(I393:J393)</f>
        <v>118.29623116010708</v>
      </c>
      <c r="L393" s="61">
        <f t="shared" ref="L393:L400" si="231">VLOOKUP($L$369,A$1:F$12,4,FALSE)/20</f>
        <v>137.1</v>
      </c>
      <c r="M393" s="82">
        <f t="shared" ref="M393:M396" si="232">+SUM(K393:L393)</f>
        <v>255.39623116010708</v>
      </c>
      <c r="N393" s="61">
        <f t="shared" si="220"/>
        <v>3687.3409331571925</v>
      </c>
      <c r="O393" s="60">
        <f t="shared" si="221"/>
        <v>3431.9447019970858</v>
      </c>
    </row>
    <row r="394" spans="1:15" x14ac:dyDescent="0.25">
      <c r="A394" s="63" t="s">
        <v>45</v>
      </c>
      <c r="B394" s="58" t="str">
        <f t="shared" si="227"/>
        <v>Q2/2024</v>
      </c>
      <c r="C394" s="54">
        <f t="shared" si="224"/>
        <v>45383</v>
      </c>
      <c r="D394" s="54">
        <f t="shared" si="225"/>
        <v>45473</v>
      </c>
      <c r="E394" s="58">
        <f t="shared" si="222"/>
        <v>91</v>
      </c>
      <c r="F394" s="59">
        <f>VLOOKUP(D394,'FERC Interest Rate'!$A:$B,2,TRUE)</f>
        <v>8.5000000000000006E-2</v>
      </c>
      <c r="G394" s="60">
        <f t="shared" si="223"/>
        <v>3431.9447019970858</v>
      </c>
      <c r="H394" s="60">
        <v>0</v>
      </c>
      <c r="I394" s="122">
        <f t="shared" si="228"/>
        <v>43.528668526162392</v>
      </c>
      <c r="J394" s="61">
        <f t="shared" si="229"/>
        <v>72.530306748490332</v>
      </c>
      <c r="K394" s="61">
        <f t="shared" si="230"/>
        <v>116.05897527465272</v>
      </c>
      <c r="L394" s="61">
        <f t="shared" si="231"/>
        <v>137.1</v>
      </c>
      <c r="M394" s="82">
        <f t="shared" si="232"/>
        <v>253.15897527465273</v>
      </c>
      <c r="N394" s="61">
        <f t="shared" si="220"/>
        <v>3504.4750087455759</v>
      </c>
      <c r="O394" s="60">
        <f t="shared" si="221"/>
        <v>3251.3160334709237</v>
      </c>
    </row>
    <row r="395" spans="1:15" x14ac:dyDescent="0.25">
      <c r="A395" s="63" t="s">
        <v>46</v>
      </c>
      <c r="B395" s="58" t="str">
        <f t="shared" si="227"/>
        <v>Q3/2024</v>
      </c>
      <c r="C395" s="54">
        <f t="shared" si="224"/>
        <v>45474</v>
      </c>
      <c r="D395" s="54">
        <f t="shared" si="225"/>
        <v>45565</v>
      </c>
      <c r="E395" s="58">
        <f t="shared" si="222"/>
        <v>92</v>
      </c>
      <c r="F395" s="59">
        <f>VLOOKUP(D395,'FERC Interest Rate'!$A:$B,2,TRUE)</f>
        <v>8.5000000000000006E-2</v>
      </c>
      <c r="G395" s="60">
        <f t="shared" si="223"/>
        <v>3251.3160334709237</v>
      </c>
      <c r="H395" s="60">
        <v>0</v>
      </c>
      <c r="I395" s="122">
        <f t="shared" si="228"/>
        <v>43.528668526162392</v>
      </c>
      <c r="J395" s="61">
        <f t="shared" si="229"/>
        <v>69.468009239733959</v>
      </c>
      <c r="K395" s="61">
        <f t="shared" si="230"/>
        <v>112.99667776589635</v>
      </c>
      <c r="L395" s="61">
        <f t="shared" si="231"/>
        <v>137.1</v>
      </c>
      <c r="M395" s="82">
        <f t="shared" si="232"/>
        <v>250.09667776589635</v>
      </c>
      <c r="N395" s="61">
        <f t="shared" si="220"/>
        <v>3320.7840427106576</v>
      </c>
      <c r="O395" s="60">
        <f t="shared" si="221"/>
        <v>3070.6873649447616</v>
      </c>
    </row>
    <row r="396" spans="1:15" x14ac:dyDescent="0.25">
      <c r="A396" s="6" t="s">
        <v>47</v>
      </c>
      <c r="B396" s="58" t="str">
        <f t="shared" si="227"/>
        <v>Q4/2024</v>
      </c>
      <c r="C396" s="54">
        <f t="shared" si="224"/>
        <v>45566</v>
      </c>
      <c r="D396" s="54">
        <f t="shared" si="225"/>
        <v>45657</v>
      </c>
      <c r="E396" s="58">
        <f t="shared" si="222"/>
        <v>92</v>
      </c>
      <c r="F396" s="59">
        <f>VLOOKUP(D396,'FERC Interest Rate'!$A:$B,2,TRUE)</f>
        <v>8.5000000000000006E-2</v>
      </c>
      <c r="G396" s="60">
        <f t="shared" si="223"/>
        <v>3070.6873649447616</v>
      </c>
      <c r="H396" s="60">
        <v>0</v>
      </c>
      <c r="I396" s="122">
        <f t="shared" si="228"/>
        <v>43.528668526162392</v>
      </c>
      <c r="J396" s="61">
        <f t="shared" si="229"/>
        <v>65.608675393082066</v>
      </c>
      <c r="K396" s="61">
        <f t="shared" si="230"/>
        <v>109.13734391924446</v>
      </c>
      <c r="L396" s="61">
        <f t="shared" si="231"/>
        <v>137.1</v>
      </c>
      <c r="M396" s="82">
        <f t="shared" si="232"/>
        <v>246.23734391924444</v>
      </c>
      <c r="N396" s="61">
        <f t="shared" si="220"/>
        <v>3136.2960403378438</v>
      </c>
      <c r="O396" s="60">
        <f t="shared" si="221"/>
        <v>2890.0586964185995</v>
      </c>
    </row>
    <row r="397" spans="1:15" x14ac:dyDescent="0.25">
      <c r="A397" s="6" t="s">
        <v>48</v>
      </c>
      <c r="B397" s="58" t="str">
        <f t="shared" si="227"/>
        <v>Q1/2025</v>
      </c>
      <c r="C397" s="54">
        <f t="shared" si="224"/>
        <v>45658</v>
      </c>
      <c r="D397" s="54">
        <f t="shared" si="225"/>
        <v>45747</v>
      </c>
      <c r="E397" s="58">
        <f t="shared" si="222"/>
        <v>90</v>
      </c>
      <c r="F397" s="59">
        <f>VLOOKUP(D397,'FERC Interest Rate'!$A:$B,2,TRUE)</f>
        <v>8.0399999999999999E-2</v>
      </c>
      <c r="G397" s="60">
        <f t="shared" si="223"/>
        <v>2890.0586964185995</v>
      </c>
      <c r="H397" s="60">
        <v>0</v>
      </c>
      <c r="I397" s="122">
        <f t="shared" si="228"/>
        <v>43.528668526162392</v>
      </c>
      <c r="J397" s="61">
        <f t="shared" si="229"/>
        <v>57.294423910369822</v>
      </c>
      <c r="K397" s="61">
        <f t="shared" si="230"/>
        <v>100.82309243653222</v>
      </c>
      <c r="L397" s="61">
        <f t="shared" si="231"/>
        <v>137.1</v>
      </c>
      <c r="M397" s="82">
        <f t="shared" ref="M397:M398" si="233">+SUM(K397:L397)</f>
        <v>237.92309243653222</v>
      </c>
      <c r="N397" s="5">
        <f t="shared" si="220"/>
        <v>2947.3531203289695</v>
      </c>
      <c r="O397" s="60">
        <f t="shared" si="221"/>
        <v>2709.4300278924375</v>
      </c>
    </row>
    <row r="398" spans="1:15" x14ac:dyDescent="0.25">
      <c r="A398" s="6" t="s">
        <v>49</v>
      </c>
      <c r="B398" s="58" t="str">
        <f t="shared" si="227"/>
        <v>Q2/2025</v>
      </c>
      <c r="C398" s="54">
        <f t="shared" si="224"/>
        <v>45748</v>
      </c>
      <c r="D398" s="54">
        <f t="shared" si="225"/>
        <v>45838</v>
      </c>
      <c r="E398" s="58">
        <f t="shared" si="222"/>
        <v>91</v>
      </c>
      <c r="F398" s="59">
        <f>VLOOKUP(D398,'FERC Interest Rate'!$A:$B,2,TRUE)</f>
        <v>7.5499999999999998E-2</v>
      </c>
      <c r="G398" s="60">
        <f t="shared" si="223"/>
        <v>2709.4300278924375</v>
      </c>
      <c r="H398" s="60">
        <v>0</v>
      </c>
      <c r="I398" s="122">
        <f t="shared" si="228"/>
        <v>43.528668526162392</v>
      </c>
      <c r="J398" s="61">
        <f t="shared" si="229"/>
        <v>51.000380840095872</v>
      </c>
      <c r="K398" s="61">
        <f t="shared" si="230"/>
        <v>94.529049366258263</v>
      </c>
      <c r="L398" s="61">
        <f t="shared" si="231"/>
        <v>137.1</v>
      </c>
      <c r="M398" s="82">
        <f t="shared" si="233"/>
        <v>231.62904936625824</v>
      </c>
      <c r="N398" s="5">
        <f t="shared" si="220"/>
        <v>2760.4304087325331</v>
      </c>
      <c r="O398" s="60">
        <f t="shared" si="221"/>
        <v>2528.8013593662754</v>
      </c>
    </row>
    <row r="399" spans="1:15" x14ac:dyDescent="0.25">
      <c r="A399" s="6" t="s">
        <v>50</v>
      </c>
      <c r="B399" s="58" t="str">
        <f t="shared" si="227"/>
        <v>Q3/2025</v>
      </c>
      <c r="C399" s="54">
        <f t="shared" si="224"/>
        <v>45839</v>
      </c>
      <c r="D399" s="54">
        <f t="shared" si="225"/>
        <v>45930</v>
      </c>
      <c r="E399" s="58">
        <f t="shared" si="222"/>
        <v>92</v>
      </c>
      <c r="F399" s="59">
        <f>VLOOKUP(D399,'FERC Interest Rate'!$A:$B,2,TRUE)</f>
        <v>7.4999999999999997E-2</v>
      </c>
      <c r="G399" s="60">
        <f t="shared" si="223"/>
        <v>2528.8013593662754</v>
      </c>
      <c r="H399" s="60">
        <v>0</v>
      </c>
      <c r="I399" s="122">
        <f t="shared" si="228"/>
        <v>43.528668526162392</v>
      </c>
      <c r="J399" s="61">
        <f t="shared" si="229"/>
        <v>47.804738026376171</v>
      </c>
      <c r="K399" s="61">
        <f t="shared" si="230"/>
        <v>91.333406552538563</v>
      </c>
      <c r="L399" s="61">
        <f t="shared" si="231"/>
        <v>137.1</v>
      </c>
      <c r="M399" s="82">
        <f t="shared" ref="M399:M400" si="234">+SUM(K399:L399)</f>
        <v>228.43340655253854</v>
      </c>
      <c r="N399" s="5">
        <f t="shared" si="220"/>
        <v>2576.6060973926515</v>
      </c>
      <c r="O399" s="60">
        <f t="shared" si="221"/>
        <v>2348.1726908401133</v>
      </c>
    </row>
    <row r="400" spans="1:15" x14ac:dyDescent="0.25">
      <c r="A400" s="6" t="s">
        <v>51</v>
      </c>
      <c r="B400" s="58" t="str">
        <f t="shared" si="227"/>
        <v>Q4/2025</v>
      </c>
      <c r="C400" s="54">
        <f t="shared" si="224"/>
        <v>45931</v>
      </c>
      <c r="D400" s="54">
        <f t="shared" si="225"/>
        <v>46022</v>
      </c>
      <c r="E400" s="58">
        <f t="shared" si="222"/>
        <v>92</v>
      </c>
      <c r="F400" s="59">
        <f>VLOOKUP(D400,'FERC Interest Rate'!$A:$B,2,TRUE)</f>
        <v>7.4999999999999997E-2</v>
      </c>
      <c r="G400" s="60">
        <f t="shared" si="223"/>
        <v>2348.1726908401133</v>
      </c>
      <c r="H400" s="60">
        <v>0</v>
      </c>
      <c r="I400" s="122">
        <f t="shared" si="228"/>
        <v>43.528668526162392</v>
      </c>
      <c r="J400" s="61">
        <f t="shared" si="229"/>
        <v>44.390113881635024</v>
      </c>
      <c r="K400" s="61">
        <f t="shared" si="230"/>
        <v>87.918782407797408</v>
      </c>
      <c r="L400" s="61">
        <f t="shared" si="231"/>
        <v>137.1</v>
      </c>
      <c r="M400" s="82">
        <f t="shared" si="234"/>
        <v>225.0187824077974</v>
      </c>
      <c r="N400" s="5">
        <f t="shared" si="220"/>
        <v>2392.5628047217483</v>
      </c>
      <c r="O400" s="60">
        <f t="shared" si="221"/>
        <v>2167.5440223139512</v>
      </c>
    </row>
    <row r="401" spans="1:15" ht="13.5" thickBot="1" x14ac:dyDescent="0.35">
      <c r="A401" s="101"/>
      <c r="B401" s="102"/>
      <c r="C401" s="103"/>
      <c r="D401" s="103"/>
      <c r="E401" s="102"/>
      <c r="F401" s="102"/>
      <c r="G401" s="99">
        <f t="shared" ref="G401:O401" si="235">+SUM(G371:G400)</f>
        <v>91272.787892827881</v>
      </c>
      <c r="H401" s="99">
        <f t="shared" si="235"/>
        <v>870.57337052324783</v>
      </c>
      <c r="I401" s="99">
        <f t="shared" si="235"/>
        <v>348.22934820929913</v>
      </c>
      <c r="J401" s="99">
        <f t="shared" si="235"/>
        <v>482.86421067372794</v>
      </c>
      <c r="K401" s="99">
        <f t="shared" si="235"/>
        <v>831.09355888302707</v>
      </c>
      <c r="L401" s="99">
        <f t="shared" si="235"/>
        <v>1096.8</v>
      </c>
      <c r="M401" s="99">
        <f t="shared" si="235"/>
        <v>1927.8935588830273</v>
      </c>
      <c r="N401" s="99">
        <f t="shared" si="235"/>
        <v>92626.225474024846</v>
      </c>
      <c r="O401" s="99">
        <f t="shared" si="235"/>
        <v>90698.331915141825</v>
      </c>
    </row>
    <row r="402" spans="1:15" ht="13" thickTop="1" x14ac:dyDescent="0.25"/>
  </sheetData>
  <mergeCells count="12">
    <mergeCell ref="J18:K18"/>
    <mergeCell ref="J48:K48"/>
    <mergeCell ref="J86:K86"/>
    <mergeCell ref="J123:K123"/>
    <mergeCell ref="J159:K159"/>
    <mergeCell ref="J335:K335"/>
    <mergeCell ref="J369:K369"/>
    <mergeCell ref="Q19:V19"/>
    <mergeCell ref="J195:K195"/>
    <mergeCell ref="J231:K231"/>
    <mergeCell ref="J266:K266"/>
    <mergeCell ref="J301:K301"/>
  </mergeCells>
  <printOptions horizontalCentered="1"/>
  <pageMargins left="0.25" right="0.25" top="0.75" bottom="0.75" header="0.3" footer="0.3"/>
  <pageSetup paperSize="3" scale="37" fitToHeight="0" orientation="portrait" r:id="rId1"/>
  <headerFooter>
    <oddHeader>&amp;RTO2027 Draft Annual Update
Attachment 4
WP- Schedule 22 NUCs
Page &amp;P of &amp;N</oddHeader>
    <oddFooter>&amp;R&amp;A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12AC5-6647-4D08-8B2A-7C256D1A2C48}">
  <sheetPr>
    <pageSetUpPr fitToPage="1"/>
  </sheetPr>
  <dimension ref="A1:V136"/>
  <sheetViews>
    <sheetView zoomScaleNormal="100" workbookViewId="0"/>
  </sheetViews>
  <sheetFormatPr defaultColWidth="9.08984375" defaultRowHeight="12.5" x14ac:dyDescent="0.25"/>
  <cols>
    <col min="1" max="1" width="10.54296875" bestFit="1" customWidth="1"/>
    <col min="2" max="2" width="10.08984375" bestFit="1" customWidth="1"/>
    <col min="3" max="3" width="13.453125" bestFit="1" customWidth="1"/>
    <col min="4" max="4" width="11.6328125" bestFit="1" customWidth="1"/>
    <col min="5" max="5" width="13.453125" bestFit="1" customWidth="1"/>
    <col min="6" max="6" width="15.54296875" bestFit="1" customWidth="1"/>
    <col min="7" max="7" width="14.453125" bestFit="1" customWidth="1"/>
    <col min="8" max="8" width="11.6328125" bestFit="1" customWidth="1"/>
    <col min="9" max="9" width="16.36328125" bestFit="1" customWidth="1"/>
    <col min="10" max="10" width="11.6328125" bestFit="1" customWidth="1"/>
    <col min="11" max="13" width="13.453125" bestFit="1" customWidth="1"/>
    <col min="14" max="15" width="14.453125" bestFit="1" customWidth="1"/>
    <col min="17" max="17" width="10" bestFit="1" customWidth="1"/>
    <col min="18" max="18" width="9.08984375" bestFit="1" customWidth="1"/>
    <col min="19" max="22" width="10.453125" customWidth="1"/>
  </cols>
  <sheetData>
    <row r="1" spans="1:22" ht="39" x14ac:dyDescent="0.3">
      <c r="A1" s="141" t="s">
        <v>9</v>
      </c>
      <c r="B1" s="142" t="s">
        <v>78</v>
      </c>
      <c r="C1" s="141" t="s">
        <v>2</v>
      </c>
      <c r="D1" s="142" t="s">
        <v>139</v>
      </c>
      <c r="E1" s="142" t="s">
        <v>125</v>
      </c>
    </row>
    <row r="2" spans="1:22" x14ac:dyDescent="0.25">
      <c r="A2" s="146" t="s">
        <v>44</v>
      </c>
      <c r="B2" s="224">
        <v>43371</v>
      </c>
      <c r="C2" s="225">
        <v>201358</v>
      </c>
      <c r="D2" s="225">
        <v>0</v>
      </c>
      <c r="E2" s="225">
        <f>SUM(C2:D2)</f>
        <v>201358</v>
      </c>
    </row>
    <row r="3" spans="1:22" x14ac:dyDescent="0.25">
      <c r="A3" s="146" t="s">
        <v>45</v>
      </c>
      <c r="B3" s="224">
        <v>43437</v>
      </c>
      <c r="C3" s="225">
        <v>296130</v>
      </c>
      <c r="D3" s="225">
        <v>2532</v>
      </c>
      <c r="E3" s="225">
        <f t="shared" ref="E3:E6" si="0">SUM(C3:D3)</f>
        <v>298662</v>
      </c>
    </row>
    <row r="4" spans="1:22" x14ac:dyDescent="0.25">
      <c r="A4" s="146" t="s">
        <v>46</v>
      </c>
      <c r="B4" s="224">
        <v>43437</v>
      </c>
      <c r="C4" s="225">
        <v>309432</v>
      </c>
      <c r="D4" s="225">
        <v>2593</v>
      </c>
      <c r="E4" s="225">
        <f t="shared" si="0"/>
        <v>312025</v>
      </c>
    </row>
    <row r="5" spans="1:22" x14ac:dyDescent="0.25">
      <c r="A5" s="146" t="s">
        <v>47</v>
      </c>
      <c r="B5" s="224">
        <v>43458</v>
      </c>
      <c r="C5" s="225">
        <v>290002</v>
      </c>
      <c r="D5" s="225">
        <v>2524</v>
      </c>
      <c r="E5" s="225">
        <f t="shared" si="0"/>
        <v>292526</v>
      </c>
    </row>
    <row r="6" spans="1:22" x14ac:dyDescent="0.25">
      <c r="A6" s="146" t="s">
        <v>48</v>
      </c>
      <c r="B6" s="224">
        <v>43458</v>
      </c>
      <c r="C6" s="421">
        <v>-106943.67</v>
      </c>
      <c r="D6" s="421">
        <v>0</v>
      </c>
      <c r="E6" s="421">
        <f t="shared" si="0"/>
        <v>-106943.67</v>
      </c>
    </row>
    <row r="7" spans="1:22" ht="13.5" thickBot="1" x14ac:dyDescent="0.35">
      <c r="A7" s="146"/>
      <c r="B7" s="39" t="s">
        <v>0</v>
      </c>
      <c r="C7" s="226">
        <f>SUM(C2:C6)</f>
        <v>989978.33</v>
      </c>
      <c r="D7" s="226">
        <f>SUM(D2:D6)</f>
        <v>7649</v>
      </c>
      <c r="E7" s="226">
        <f>SUM(E2:E6)</f>
        <v>997627.33</v>
      </c>
    </row>
    <row r="8" spans="1:22" ht="13.5" thickTop="1" x14ac:dyDescent="0.3">
      <c r="A8" s="146"/>
      <c r="B8" s="207"/>
      <c r="C8" s="207"/>
      <c r="D8" s="207"/>
      <c r="E8" s="225"/>
      <c r="F8" s="149"/>
      <c r="G8" s="150" t="s">
        <v>14</v>
      </c>
      <c r="H8" s="150" t="s">
        <v>13</v>
      </c>
      <c r="I8" s="151" t="s">
        <v>21</v>
      </c>
      <c r="J8" s="152"/>
      <c r="K8" s="153"/>
    </row>
    <row r="9" spans="1:22" ht="13" x14ac:dyDescent="0.3">
      <c r="A9" s="146"/>
      <c r="B9" s="207"/>
      <c r="C9" s="207"/>
      <c r="D9" s="207"/>
      <c r="E9" s="225"/>
      <c r="F9" s="155" t="s">
        <v>10</v>
      </c>
      <c r="G9" s="157"/>
      <c r="H9" s="157">
        <v>44144</v>
      </c>
      <c r="I9" s="158"/>
      <c r="J9" s="159"/>
      <c r="K9" s="160"/>
    </row>
    <row r="10" spans="1:22" ht="13.5" thickBot="1" x14ac:dyDescent="0.35">
      <c r="A10" s="207"/>
      <c r="B10" s="207"/>
      <c r="C10" s="207"/>
      <c r="D10" s="207"/>
      <c r="E10" s="225"/>
      <c r="F10" s="161" t="s">
        <v>17</v>
      </c>
      <c r="G10" s="162"/>
      <c r="H10" s="163">
        <v>44189</v>
      </c>
      <c r="I10" s="164"/>
      <c r="J10" s="165"/>
      <c r="K10" s="166"/>
    </row>
    <row r="11" spans="1:22" ht="13" thickBot="1" x14ac:dyDescent="0.3">
      <c r="A11" s="207"/>
      <c r="B11" s="207"/>
      <c r="C11" s="207"/>
      <c r="D11" s="207"/>
      <c r="E11" s="207"/>
    </row>
    <row r="12" spans="1:22" ht="13" x14ac:dyDescent="0.3">
      <c r="A12" s="40"/>
      <c r="B12" s="180"/>
      <c r="C12" s="46"/>
      <c r="D12" s="41"/>
      <c r="E12" s="40"/>
      <c r="F12" s="40"/>
      <c r="G12" s="40"/>
      <c r="H12" s="40"/>
      <c r="I12" s="407"/>
      <c r="J12" s="430" t="s">
        <v>2</v>
      </c>
      <c r="K12" s="431"/>
      <c r="L12" s="408" t="s">
        <v>44</v>
      </c>
      <c r="M12" s="409"/>
      <c r="N12" s="40"/>
      <c r="O12" s="40"/>
    </row>
    <row r="13" spans="1:22" ht="50" x14ac:dyDescent="0.3">
      <c r="A13" s="167" t="s">
        <v>43</v>
      </c>
      <c r="B13" s="167" t="s">
        <v>3</v>
      </c>
      <c r="C13" s="167" t="s">
        <v>4</v>
      </c>
      <c r="D13" s="167" t="s">
        <v>5</v>
      </c>
      <c r="E13" s="167" t="s">
        <v>6</v>
      </c>
      <c r="F13" s="167" t="s">
        <v>7</v>
      </c>
      <c r="G13" s="167" t="s">
        <v>70</v>
      </c>
      <c r="H13" s="167" t="s">
        <v>71</v>
      </c>
      <c r="I13" s="143" t="s">
        <v>72</v>
      </c>
      <c r="J13" s="144" t="s">
        <v>73</v>
      </c>
      <c r="K13" s="144" t="s">
        <v>74</v>
      </c>
      <c r="L13" s="144" t="s">
        <v>75</v>
      </c>
      <c r="M13" s="145" t="s">
        <v>65</v>
      </c>
      <c r="N13" s="167" t="s">
        <v>76</v>
      </c>
      <c r="O13" s="167" t="s">
        <v>77</v>
      </c>
      <c r="Q13" s="434" t="s">
        <v>16</v>
      </c>
      <c r="R13" s="434"/>
      <c r="S13" s="434"/>
      <c r="T13" s="434"/>
      <c r="U13" s="434"/>
      <c r="V13" s="434"/>
    </row>
    <row r="14" spans="1:22" ht="39" x14ac:dyDescent="0.3">
      <c r="A14" s="146" t="s">
        <v>22</v>
      </c>
      <c r="B14" s="168" t="str">
        <f t="shared" ref="B14:B34" si="1">+IF(MONTH(C14)&lt;4,"Q1",IF(MONTH(C14)&lt;7,"Q2",IF(MONTH(C14)&lt;10,"Q3","Q4")))&amp;"/"&amp;YEAR(C14)</f>
        <v>Q4/2020</v>
      </c>
      <c r="C14" s="42">
        <f>+H9</f>
        <v>44144</v>
      </c>
      <c r="D14" s="42">
        <f t="shared" ref="D14:D34" si="2">DATE(YEAR(C14),IF(MONTH(C14)&lt;=3,3,IF(MONTH(C14)&lt;=6,6,IF(MONTH(C14)&lt;=9,9,12))),IF(OR(MONTH(C14)&lt;=3,MONTH(C14)&gt;=10),31,30))</f>
        <v>44196</v>
      </c>
      <c r="E14" s="168">
        <f t="shared" ref="E14:E34" si="3">D14-C14+1</f>
        <v>53</v>
      </c>
      <c r="F14" s="59">
        <f>VLOOKUP(D14,'FERC Interest Rate'!$A:$B,2,TRUE)</f>
        <v>3.2500000000000001E-2</v>
      </c>
      <c r="G14" s="295">
        <f>+$C$7</f>
        <v>989978.33</v>
      </c>
      <c r="H14" s="60">
        <f>G14*F14*(E14/(DATE(YEAR(D14),12,31)-DATE(YEAR(D14),1,1)+1))</f>
        <v>4659.119326297814</v>
      </c>
      <c r="I14" s="81">
        <v>0</v>
      </c>
      <c r="J14" s="47">
        <v>0</v>
      </c>
      <c r="K14" s="45">
        <f>+SUM(I14:J14)</f>
        <v>0</v>
      </c>
      <c r="L14" s="47">
        <v>0</v>
      </c>
      <c r="M14" s="169">
        <v>0</v>
      </c>
      <c r="N14" s="45">
        <f t="shared" ref="N14:N34" si="4">+G14+H14+J14</f>
        <v>994637.44932629773</v>
      </c>
      <c r="O14" s="60">
        <f>+N14-M14</f>
        <v>994637.44932629773</v>
      </c>
      <c r="Q14" s="229" t="s">
        <v>4</v>
      </c>
      <c r="R14" s="229" t="s">
        <v>5</v>
      </c>
      <c r="S14" s="78" t="s">
        <v>96</v>
      </c>
      <c r="T14" s="78" t="s">
        <v>94</v>
      </c>
      <c r="U14" s="78" t="s">
        <v>97</v>
      </c>
      <c r="V14" s="78" t="s">
        <v>95</v>
      </c>
    </row>
    <row r="15" spans="1:22" x14ac:dyDescent="0.25">
      <c r="A15" s="146" t="s">
        <v>22</v>
      </c>
      <c r="B15" s="168" t="str">
        <f t="shared" si="1"/>
        <v>Q1/2021</v>
      </c>
      <c r="C15" s="42">
        <f t="shared" ref="C15:C34" si="5">D14+1</f>
        <v>44197</v>
      </c>
      <c r="D15" s="42">
        <f t="shared" si="2"/>
        <v>44286</v>
      </c>
      <c r="E15" s="168">
        <f t="shared" si="3"/>
        <v>90</v>
      </c>
      <c r="F15" s="59">
        <f>VLOOKUP(D15,'FERC Interest Rate'!$A:$B,2,TRUE)</f>
        <v>3.2500000000000001E-2</v>
      </c>
      <c r="G15" s="295">
        <f>O14</f>
        <v>994637.44932629773</v>
      </c>
      <c r="H15" s="60">
        <f t="shared" ref="H15:H27" si="6">G15*F15*(E15/(DATE(YEAR(D15),12,31)-DATE(YEAR(D15),1,1)+1))</f>
        <v>7970.7247651490979</v>
      </c>
      <c r="I15" s="81">
        <v>0</v>
      </c>
      <c r="J15" s="47">
        <v>0</v>
      </c>
      <c r="K15" s="45">
        <f t="shared" ref="K15:K20" si="7">+SUM(I15:J15)</f>
        <v>0</v>
      </c>
      <c r="L15" s="47">
        <v>0</v>
      </c>
      <c r="M15" s="169">
        <v>0</v>
      </c>
      <c r="N15" s="45">
        <f t="shared" si="4"/>
        <v>1002608.1740914468</v>
      </c>
      <c r="O15" s="60">
        <f t="shared" ref="O15:O34" si="8">+N15-M15</f>
        <v>1002608.1740914468</v>
      </c>
      <c r="Q15" s="54">
        <f>C27</f>
        <v>45292</v>
      </c>
      <c r="R15" s="54">
        <f>DATE(YEAR(Q15),IF(MONTH(Q15)&lt;=3,3,IF(MONTH(Q15)&lt;=6,6,IF(MONTH(Q15)&lt;=9,9,12))),IF(OR(MONTH(Q15)&lt;=3,MONTH(Q15)&gt;=10),31,30))</f>
        <v>45382</v>
      </c>
      <c r="S15" s="61">
        <f t="shared" ref="S15:S22" si="9">SUMIF($D$40:$D$520,R15,$I$40:$I$520)</f>
        <v>114.9077661783793</v>
      </c>
      <c r="T15" s="61">
        <f t="shared" ref="T15:T22" si="10">SUMIF($D$40:$D$520,R15,$J$40:$J$520)</f>
        <v>205.8711290828937</v>
      </c>
      <c r="U15" s="61">
        <f t="shared" ref="U15:U22" si="11">SUMIF($D$40:$D$520,R15,$K$40:$K$520)</f>
        <v>320.77889526127302</v>
      </c>
      <c r="V15" s="61">
        <f t="shared" ref="V15:V22" si="12">SUMIF($D$40:$D$520,R15,$L$40:$L$520)</f>
        <v>382.45</v>
      </c>
    </row>
    <row r="16" spans="1:22" x14ac:dyDescent="0.25">
      <c r="A16" s="146" t="s">
        <v>22</v>
      </c>
      <c r="B16" s="168" t="str">
        <f t="shared" si="1"/>
        <v>Q2/2021</v>
      </c>
      <c r="C16" s="42">
        <f t="shared" si="5"/>
        <v>44287</v>
      </c>
      <c r="D16" s="42">
        <f t="shared" si="2"/>
        <v>44377</v>
      </c>
      <c r="E16" s="168">
        <f t="shared" si="3"/>
        <v>91</v>
      </c>
      <c r="F16" s="59">
        <f>VLOOKUP(D16,'FERC Interest Rate'!$A:$B,2,TRUE)</f>
        <v>3.2500000000000001E-2</v>
      </c>
      <c r="G16" s="295">
        <f>O15</f>
        <v>1002608.1740914468</v>
      </c>
      <c r="H16" s="60">
        <f t="shared" si="6"/>
        <v>8123.8730818505583</v>
      </c>
      <c r="I16" s="81">
        <v>0</v>
      </c>
      <c r="J16" s="47">
        <v>0</v>
      </c>
      <c r="K16" s="45">
        <f t="shared" si="7"/>
        <v>0</v>
      </c>
      <c r="L16" s="47">
        <v>0</v>
      </c>
      <c r="M16" s="169">
        <v>0</v>
      </c>
      <c r="N16" s="45">
        <f t="shared" si="4"/>
        <v>1010732.0471732974</v>
      </c>
      <c r="O16" s="60">
        <f t="shared" si="8"/>
        <v>1010732.0471732974</v>
      </c>
      <c r="Q16" s="54">
        <f>R15+1</f>
        <v>45383</v>
      </c>
      <c r="R16" s="54">
        <f>EOMONTH(R15,3)</f>
        <v>45473</v>
      </c>
      <c r="S16" s="61">
        <f t="shared" si="9"/>
        <v>114.9077661783793</v>
      </c>
      <c r="T16" s="61">
        <f t="shared" si="10"/>
        <v>199.71088553662707</v>
      </c>
      <c r="U16" s="61">
        <f t="shared" si="11"/>
        <v>314.61865171500642</v>
      </c>
      <c r="V16" s="61">
        <f t="shared" si="12"/>
        <v>382.45</v>
      </c>
    </row>
    <row r="17" spans="1:22" x14ac:dyDescent="0.25">
      <c r="A17" s="146" t="s">
        <v>22</v>
      </c>
      <c r="B17" s="168" t="str">
        <f t="shared" si="1"/>
        <v>Q3/2021</v>
      </c>
      <c r="C17" s="42">
        <f t="shared" si="5"/>
        <v>44378</v>
      </c>
      <c r="D17" s="42">
        <f t="shared" si="2"/>
        <v>44469</v>
      </c>
      <c r="E17" s="168">
        <f t="shared" si="3"/>
        <v>92</v>
      </c>
      <c r="F17" s="59">
        <f>VLOOKUP(D17,'FERC Interest Rate'!$A:$B,2,TRUE)</f>
        <v>3.2500000000000001E-2</v>
      </c>
      <c r="G17" s="295">
        <f>O16</f>
        <v>1010732.0471732974</v>
      </c>
      <c r="H17" s="60">
        <f t="shared" si="6"/>
        <v>8279.6954001319427</v>
      </c>
      <c r="I17" s="81">
        <v>0</v>
      </c>
      <c r="J17" s="47">
        <v>0</v>
      </c>
      <c r="K17" s="45">
        <f t="shared" si="7"/>
        <v>0</v>
      </c>
      <c r="L17" s="47">
        <v>0</v>
      </c>
      <c r="M17" s="169">
        <v>0</v>
      </c>
      <c r="N17" s="45">
        <f t="shared" si="4"/>
        <v>1019011.7425734294</v>
      </c>
      <c r="O17" s="60">
        <f t="shared" si="8"/>
        <v>1019011.7425734294</v>
      </c>
      <c r="Q17" s="54">
        <f t="shared" ref="Q17:Q22" si="13">R16+1</f>
        <v>45474</v>
      </c>
      <c r="R17" s="54">
        <f t="shared" ref="R17:R22" si="14">EOMONTH(R16,3)</f>
        <v>45565</v>
      </c>
      <c r="S17" s="61">
        <f t="shared" si="9"/>
        <v>114.9077661783793</v>
      </c>
      <c r="T17" s="61">
        <f t="shared" si="10"/>
        <v>191.27890482860295</v>
      </c>
      <c r="U17" s="61">
        <f t="shared" si="11"/>
        <v>306.18667100698224</v>
      </c>
      <c r="V17" s="61">
        <f t="shared" si="12"/>
        <v>382.45</v>
      </c>
    </row>
    <row r="18" spans="1:22" x14ac:dyDescent="0.25">
      <c r="A18" s="146" t="s">
        <v>22</v>
      </c>
      <c r="B18" s="168" t="str">
        <f t="shared" si="1"/>
        <v>Q4/2021</v>
      </c>
      <c r="C18" s="42">
        <f t="shared" si="5"/>
        <v>44470</v>
      </c>
      <c r="D18" s="42">
        <f t="shared" si="2"/>
        <v>44561</v>
      </c>
      <c r="E18" s="168">
        <f t="shared" si="3"/>
        <v>92</v>
      </c>
      <c r="F18" s="59">
        <f>VLOOKUP(D18,'FERC Interest Rate'!$A:$B,2,TRUE)</f>
        <v>3.2500000000000001E-2</v>
      </c>
      <c r="G18" s="295">
        <f>O17</f>
        <v>1019011.7425734294</v>
      </c>
      <c r="H18" s="60">
        <f t="shared" si="6"/>
        <v>8347.5208501220659</v>
      </c>
      <c r="I18" s="81">
        <v>0</v>
      </c>
      <c r="J18" s="47">
        <v>0</v>
      </c>
      <c r="K18" s="45">
        <f t="shared" si="7"/>
        <v>0</v>
      </c>
      <c r="L18" s="47">
        <v>0</v>
      </c>
      <c r="M18" s="169">
        <v>0</v>
      </c>
      <c r="N18" s="45">
        <f t="shared" si="4"/>
        <v>1027359.2634235515</v>
      </c>
      <c r="O18" s="60">
        <f t="shared" si="8"/>
        <v>1027359.2634235515</v>
      </c>
      <c r="Q18" s="54">
        <f t="shared" si="13"/>
        <v>45566</v>
      </c>
      <c r="R18" s="54">
        <f t="shared" si="14"/>
        <v>45657</v>
      </c>
      <c r="S18" s="61">
        <f t="shared" si="9"/>
        <v>114.9077661783793</v>
      </c>
      <c r="T18" s="61">
        <f t="shared" si="10"/>
        <v>180.6522990047917</v>
      </c>
      <c r="U18" s="61">
        <f t="shared" si="11"/>
        <v>295.56006518317099</v>
      </c>
      <c r="V18" s="61">
        <f t="shared" si="12"/>
        <v>382.45</v>
      </c>
    </row>
    <row r="19" spans="1:22" x14ac:dyDescent="0.25">
      <c r="A19" s="146" t="s">
        <v>22</v>
      </c>
      <c r="B19" s="168" t="str">
        <f t="shared" si="1"/>
        <v>Q1/2022</v>
      </c>
      <c r="C19" s="42">
        <f t="shared" si="5"/>
        <v>44562</v>
      </c>
      <c r="D19" s="42">
        <f t="shared" si="2"/>
        <v>44651</v>
      </c>
      <c r="E19" s="168">
        <f t="shared" si="3"/>
        <v>90</v>
      </c>
      <c r="F19" s="59">
        <f>VLOOKUP(D19,'FERC Interest Rate'!$A:$B,2,TRUE)</f>
        <v>3.2500000000000001E-2</v>
      </c>
      <c r="G19" s="295">
        <f t="shared" ref="G19:G34" si="15">O18</f>
        <v>1027359.2634235515</v>
      </c>
      <c r="H19" s="60">
        <f t="shared" si="6"/>
        <v>8232.9475219558572</v>
      </c>
      <c r="I19" s="81">
        <v>0</v>
      </c>
      <c r="J19" s="47">
        <v>0</v>
      </c>
      <c r="K19" s="45">
        <f t="shared" si="7"/>
        <v>0</v>
      </c>
      <c r="L19" s="47">
        <v>0</v>
      </c>
      <c r="M19" s="169">
        <v>0</v>
      </c>
      <c r="N19" s="45">
        <f t="shared" si="4"/>
        <v>1035592.2109455073</v>
      </c>
      <c r="O19" s="60">
        <f t="shared" si="8"/>
        <v>1035592.2109455073</v>
      </c>
      <c r="Q19" s="54">
        <f t="shared" si="13"/>
        <v>45658</v>
      </c>
      <c r="R19" s="54">
        <f t="shared" si="14"/>
        <v>45747</v>
      </c>
      <c r="S19" s="61">
        <f t="shared" si="9"/>
        <v>114.9077661783793</v>
      </c>
      <c r="T19" s="61">
        <f t="shared" si="10"/>
        <v>157.7591581837481</v>
      </c>
      <c r="U19" s="61">
        <f t="shared" si="11"/>
        <v>272.66692436212736</v>
      </c>
      <c r="V19" s="61">
        <f t="shared" si="12"/>
        <v>382.45</v>
      </c>
    </row>
    <row r="20" spans="1:22" x14ac:dyDescent="0.25">
      <c r="A20" s="146" t="s">
        <v>22</v>
      </c>
      <c r="B20" s="168" t="str">
        <f t="shared" si="1"/>
        <v>Q2/2022</v>
      </c>
      <c r="C20" s="42">
        <f t="shared" si="5"/>
        <v>44652</v>
      </c>
      <c r="D20" s="42">
        <f t="shared" si="2"/>
        <v>44742</v>
      </c>
      <c r="E20" s="168">
        <f t="shared" si="3"/>
        <v>91</v>
      </c>
      <c r="F20" s="59">
        <f>VLOOKUP(D20,'FERC Interest Rate'!$A:$B,2,TRUE)</f>
        <v>3.2500000000000001E-2</v>
      </c>
      <c r="G20" s="295">
        <f t="shared" si="15"/>
        <v>1035592.2109455073</v>
      </c>
      <c r="H20" s="60">
        <f t="shared" si="6"/>
        <v>8391.1341475927074</v>
      </c>
      <c r="I20" s="81">
        <v>0</v>
      </c>
      <c r="J20" s="47">
        <v>0</v>
      </c>
      <c r="K20" s="45">
        <f t="shared" si="7"/>
        <v>0</v>
      </c>
      <c r="L20" s="47">
        <v>0</v>
      </c>
      <c r="M20" s="169">
        <v>0</v>
      </c>
      <c r="N20" s="45">
        <f t="shared" si="4"/>
        <v>1043983.3450931</v>
      </c>
      <c r="O20" s="60">
        <f t="shared" si="8"/>
        <v>1043983.3450931</v>
      </c>
      <c r="Q20" s="54">
        <f t="shared" si="13"/>
        <v>45748</v>
      </c>
      <c r="R20" s="54">
        <f t="shared" si="14"/>
        <v>45838</v>
      </c>
      <c r="S20" s="61">
        <f t="shared" si="9"/>
        <v>114.9077661783793</v>
      </c>
      <c r="T20" s="61">
        <f t="shared" si="10"/>
        <v>140.42862462446121</v>
      </c>
      <c r="U20" s="61">
        <f t="shared" si="11"/>
        <v>255.33639080284053</v>
      </c>
      <c r="V20" s="61">
        <f t="shared" si="12"/>
        <v>382.45</v>
      </c>
    </row>
    <row r="21" spans="1:22" x14ac:dyDescent="0.25">
      <c r="A21" s="146" t="s">
        <v>22</v>
      </c>
      <c r="B21" s="168" t="str">
        <f t="shared" si="1"/>
        <v>Q3/2022</v>
      </c>
      <c r="C21" s="42">
        <f t="shared" si="5"/>
        <v>44743</v>
      </c>
      <c r="D21" s="42">
        <f t="shared" si="2"/>
        <v>44834</v>
      </c>
      <c r="E21" s="168">
        <f t="shared" si="3"/>
        <v>92</v>
      </c>
      <c r="F21" s="59">
        <f>VLOOKUP(D21,'FERC Interest Rate'!$A:$B,2,TRUE)</f>
        <v>3.5999999999999997E-2</v>
      </c>
      <c r="G21" s="295">
        <f t="shared" si="15"/>
        <v>1043983.3450931</v>
      </c>
      <c r="H21" s="60">
        <f t="shared" si="6"/>
        <v>9473.0762710913623</v>
      </c>
      <c r="I21" s="81">
        <v>0</v>
      </c>
      <c r="J21" s="47">
        <v>0</v>
      </c>
      <c r="K21" s="45">
        <f>+SUM(I21:J21)</f>
        <v>0</v>
      </c>
      <c r="L21" s="47">
        <v>0</v>
      </c>
      <c r="M21" s="169">
        <v>0</v>
      </c>
      <c r="N21" s="45">
        <f t="shared" si="4"/>
        <v>1053456.4213641915</v>
      </c>
      <c r="O21" s="60">
        <f t="shared" si="8"/>
        <v>1053456.4213641915</v>
      </c>
      <c r="Q21" s="54">
        <f t="shared" si="13"/>
        <v>45839</v>
      </c>
      <c r="R21" s="54">
        <f t="shared" si="14"/>
        <v>45930</v>
      </c>
      <c r="S21" s="61">
        <f t="shared" si="9"/>
        <v>114.9077661783793</v>
      </c>
      <c r="T21" s="61">
        <f t="shared" si="10"/>
        <v>131.6294800351547</v>
      </c>
      <c r="U21" s="61">
        <f t="shared" si="11"/>
        <v>246.53724621353399</v>
      </c>
      <c r="V21" s="61">
        <f t="shared" si="12"/>
        <v>382.45</v>
      </c>
    </row>
    <row r="22" spans="1:22" x14ac:dyDescent="0.25">
      <c r="A22" s="146" t="s">
        <v>22</v>
      </c>
      <c r="B22" s="168" t="str">
        <f t="shared" si="1"/>
        <v>Q4/2022</v>
      </c>
      <c r="C22" s="42">
        <f t="shared" si="5"/>
        <v>44835</v>
      </c>
      <c r="D22" s="42">
        <f t="shared" si="2"/>
        <v>44926</v>
      </c>
      <c r="E22" s="168">
        <f t="shared" si="3"/>
        <v>92</v>
      </c>
      <c r="F22" s="59">
        <f>VLOOKUP(D22,'FERC Interest Rate'!$A:$B,2,TRUE)</f>
        <v>4.9099999999999998E-2</v>
      </c>
      <c r="G22" s="295">
        <f t="shared" si="15"/>
        <v>1053456.4213641915</v>
      </c>
      <c r="H22" s="60">
        <f t="shared" si="6"/>
        <v>13037.46122352418</v>
      </c>
      <c r="I22" s="81">
        <v>0</v>
      </c>
      <c r="J22" s="47">
        <v>0</v>
      </c>
      <c r="K22" s="45">
        <f t="shared" ref="K22:K26" si="16">+SUM(I22:J22)</f>
        <v>0</v>
      </c>
      <c r="L22" s="47">
        <v>0</v>
      </c>
      <c r="M22" s="169">
        <v>0</v>
      </c>
      <c r="N22" s="45">
        <f t="shared" si="4"/>
        <v>1066493.8825877155</v>
      </c>
      <c r="O22" s="60">
        <f t="shared" si="8"/>
        <v>1066493.8825877155</v>
      </c>
      <c r="Q22" s="54">
        <f t="shared" si="13"/>
        <v>45931</v>
      </c>
      <c r="R22" s="54">
        <f t="shared" si="14"/>
        <v>46022</v>
      </c>
      <c r="S22" s="61">
        <f t="shared" si="9"/>
        <v>114.9077661783793</v>
      </c>
      <c r="T22" s="61">
        <f t="shared" si="10"/>
        <v>122.22737431835793</v>
      </c>
      <c r="U22" s="61">
        <f t="shared" si="11"/>
        <v>237.13514049673725</v>
      </c>
      <c r="V22" s="61">
        <f t="shared" si="12"/>
        <v>382.45</v>
      </c>
    </row>
    <row r="23" spans="1:22" ht="13.5" thickBot="1" x14ac:dyDescent="0.35">
      <c r="A23" s="146" t="s">
        <v>22</v>
      </c>
      <c r="B23" s="168" t="str">
        <f t="shared" si="1"/>
        <v>Q1/2023</v>
      </c>
      <c r="C23" s="42">
        <f t="shared" si="5"/>
        <v>44927</v>
      </c>
      <c r="D23" s="42">
        <f t="shared" si="2"/>
        <v>45016</v>
      </c>
      <c r="E23" s="168">
        <f t="shared" si="3"/>
        <v>90</v>
      </c>
      <c r="F23" s="59">
        <f>VLOOKUP(D23,'FERC Interest Rate'!$A:$B,2,TRUE)</f>
        <v>6.3100000000000003E-2</v>
      </c>
      <c r="G23" s="295">
        <f t="shared" si="15"/>
        <v>1066493.8825877155</v>
      </c>
      <c r="H23" s="60">
        <f t="shared" si="6"/>
        <v>16593.476052645579</v>
      </c>
      <c r="I23" s="81">
        <v>0</v>
      </c>
      <c r="J23" s="47">
        <v>0</v>
      </c>
      <c r="K23" s="45">
        <f t="shared" si="16"/>
        <v>0</v>
      </c>
      <c r="L23" s="47">
        <v>0</v>
      </c>
      <c r="M23" s="169">
        <v>0</v>
      </c>
      <c r="N23" s="45">
        <f t="shared" si="4"/>
        <v>1083087.3586403611</v>
      </c>
      <c r="O23" s="60">
        <f t="shared" si="8"/>
        <v>1083087.3586403611</v>
      </c>
      <c r="Q23" s="95"/>
      <c r="R23" s="95"/>
      <c r="S23" s="95">
        <f>+SUM(S15:S22)</f>
        <v>919.26212942703455</v>
      </c>
      <c r="T23" s="95">
        <f>+SUM(T15:T22)</f>
        <v>1329.5578556146374</v>
      </c>
      <c r="U23" s="95">
        <f>+SUM(U15:U22)</f>
        <v>2248.8199850416718</v>
      </c>
      <c r="V23" s="95">
        <f>+SUM(V15:V22)</f>
        <v>3059.5999999999995</v>
      </c>
    </row>
    <row r="24" spans="1:22" ht="13" thickTop="1" x14ac:dyDescent="0.25">
      <c r="A24" s="146" t="s">
        <v>22</v>
      </c>
      <c r="B24" s="168" t="str">
        <f t="shared" si="1"/>
        <v>Q2/2023</v>
      </c>
      <c r="C24" s="42">
        <f t="shared" si="5"/>
        <v>45017</v>
      </c>
      <c r="D24" s="42">
        <f t="shared" si="2"/>
        <v>45107</v>
      </c>
      <c r="E24" s="168">
        <f t="shared" si="3"/>
        <v>91</v>
      </c>
      <c r="F24" s="59">
        <f>VLOOKUP(D24,'FERC Interest Rate'!$A:$B,2,TRUE)</f>
        <v>7.4999999999999997E-2</v>
      </c>
      <c r="G24" s="295">
        <f t="shared" si="15"/>
        <v>1083087.3586403611</v>
      </c>
      <c r="H24" s="60">
        <f t="shared" si="6"/>
        <v>20252.249925261549</v>
      </c>
      <c r="I24" s="81">
        <v>0</v>
      </c>
      <c r="J24" s="47">
        <v>0</v>
      </c>
      <c r="K24" s="45">
        <f t="shared" si="16"/>
        <v>0</v>
      </c>
      <c r="L24" s="47">
        <v>0</v>
      </c>
      <c r="M24" s="169">
        <v>0</v>
      </c>
      <c r="N24" s="45">
        <f t="shared" si="4"/>
        <v>1103339.6085656227</v>
      </c>
      <c r="O24" s="60">
        <f t="shared" si="8"/>
        <v>1103339.6085656227</v>
      </c>
    </row>
    <row r="25" spans="1:22" x14ac:dyDescent="0.25">
      <c r="A25" s="146" t="s">
        <v>22</v>
      </c>
      <c r="B25" s="168" t="str">
        <f t="shared" si="1"/>
        <v>Q3/2023</v>
      </c>
      <c r="C25" s="42">
        <f t="shared" si="5"/>
        <v>45108</v>
      </c>
      <c r="D25" s="42">
        <f t="shared" si="2"/>
        <v>45199</v>
      </c>
      <c r="E25" s="168">
        <f t="shared" si="3"/>
        <v>92</v>
      </c>
      <c r="F25" s="59">
        <f>VLOOKUP(D25,'FERC Interest Rate'!$A:$B,2,TRUE)</f>
        <v>8.0199999999999994E-2</v>
      </c>
      <c r="G25" s="295">
        <f t="shared" si="15"/>
        <v>1103339.6085656227</v>
      </c>
      <c r="H25" s="60">
        <f t="shared" si="6"/>
        <v>22303.783473535867</v>
      </c>
      <c r="I25" s="81">
        <v>0</v>
      </c>
      <c r="J25" s="47">
        <v>0</v>
      </c>
      <c r="K25" s="45">
        <f t="shared" si="16"/>
        <v>0</v>
      </c>
      <c r="L25" s="47">
        <v>0</v>
      </c>
      <c r="M25" s="169">
        <v>0</v>
      </c>
      <c r="N25" s="45">
        <f t="shared" si="4"/>
        <v>1125643.3920391586</v>
      </c>
      <c r="O25" s="60">
        <f t="shared" si="8"/>
        <v>1125643.3920391586</v>
      </c>
    </row>
    <row r="26" spans="1:22" x14ac:dyDescent="0.25">
      <c r="A26" s="146" t="s">
        <v>22</v>
      </c>
      <c r="B26" s="168" t="str">
        <f t="shared" si="1"/>
        <v>Q4/2023</v>
      </c>
      <c r="C26" s="42">
        <f t="shared" si="5"/>
        <v>45200</v>
      </c>
      <c r="D26" s="42">
        <f t="shared" si="2"/>
        <v>45291</v>
      </c>
      <c r="E26" s="168">
        <f t="shared" si="3"/>
        <v>92</v>
      </c>
      <c r="F26" s="59">
        <f>VLOOKUP(D26,'FERC Interest Rate'!$A:$B,2,TRUE)</f>
        <v>8.3500000000000005E-2</v>
      </c>
      <c r="G26" s="295">
        <f t="shared" si="15"/>
        <v>1125643.3920391586</v>
      </c>
      <c r="H26" s="60">
        <f t="shared" si="6"/>
        <v>23690.938459300869</v>
      </c>
      <c r="I26" s="81">
        <v>0</v>
      </c>
      <c r="J26" s="47">
        <v>0</v>
      </c>
      <c r="K26" s="45">
        <f t="shared" si="16"/>
        <v>0</v>
      </c>
      <c r="L26" s="47">
        <v>0</v>
      </c>
      <c r="M26" s="169">
        <v>0</v>
      </c>
      <c r="N26" s="45">
        <f t="shared" si="4"/>
        <v>1149334.3304984595</v>
      </c>
      <c r="O26" s="60">
        <f t="shared" si="8"/>
        <v>1149334.3304984595</v>
      </c>
    </row>
    <row r="27" spans="1:22" x14ac:dyDescent="0.25">
      <c r="A27" s="146" t="s">
        <v>44</v>
      </c>
      <c r="B27" s="168" t="str">
        <f t="shared" si="1"/>
        <v>Q1/2024</v>
      </c>
      <c r="C27" s="42">
        <f t="shared" si="5"/>
        <v>45292</v>
      </c>
      <c r="D27" s="42">
        <f t="shared" si="2"/>
        <v>45382</v>
      </c>
      <c r="E27" s="168">
        <f t="shared" si="3"/>
        <v>91</v>
      </c>
      <c r="F27" s="59">
        <f>VLOOKUP(D27,'FERC Interest Rate'!$A:$B,2,TRUE)</f>
        <v>8.5000000000000006E-2</v>
      </c>
      <c r="G27" s="60">
        <f t="shared" si="15"/>
        <v>1149334.3304984595</v>
      </c>
      <c r="H27" s="60">
        <f t="shared" si="6"/>
        <v>24289.893569414169</v>
      </c>
      <c r="I27" s="81">
        <f t="shared" ref="I27:I34" si="17">(SUM($H$14:$H$34)/20)</f>
        <v>9182.2947033936834</v>
      </c>
      <c r="J27" s="47">
        <f t="shared" ref="J27:J34" si="18">G27*F27*(E27/(DATE(YEAR(D27),12,31)-DATE(YEAR(D27),1,1)+1))</f>
        <v>24289.893569414169</v>
      </c>
      <c r="K27" s="45">
        <f t="shared" ref="K27:K34" si="19">I27+J27</f>
        <v>33472.188272807849</v>
      </c>
      <c r="L27" s="47">
        <f t="shared" ref="L27:L34" si="20">+$C$7/20</f>
        <v>49498.916499999999</v>
      </c>
      <c r="M27" s="169">
        <f t="shared" ref="M27:M34" si="21">+SUM(K27:L27)</f>
        <v>82971.104772807856</v>
      </c>
      <c r="N27" s="45">
        <f t="shared" si="4"/>
        <v>1197914.1176372881</v>
      </c>
      <c r="O27" s="60">
        <f t="shared" si="8"/>
        <v>1114943.0128644803</v>
      </c>
    </row>
    <row r="28" spans="1:22" x14ac:dyDescent="0.25">
      <c r="A28" s="146" t="s">
        <v>45</v>
      </c>
      <c r="B28" s="168" t="str">
        <f t="shared" si="1"/>
        <v>Q2/2024</v>
      </c>
      <c r="C28" s="42">
        <f t="shared" si="5"/>
        <v>45383</v>
      </c>
      <c r="D28" s="42">
        <f t="shared" si="2"/>
        <v>45473</v>
      </c>
      <c r="E28" s="168">
        <f t="shared" si="3"/>
        <v>91</v>
      </c>
      <c r="F28" s="59">
        <f>VLOOKUP(D28,'FERC Interest Rate'!$A:$B,2,TRUE)</f>
        <v>8.5000000000000006E-2</v>
      </c>
      <c r="G28" s="60">
        <f t="shared" si="15"/>
        <v>1114943.0128644803</v>
      </c>
      <c r="H28" s="60">
        <v>0</v>
      </c>
      <c r="I28" s="81">
        <f t="shared" si="17"/>
        <v>9182.2947033936834</v>
      </c>
      <c r="J28" s="47">
        <f t="shared" si="18"/>
        <v>23563.07159701299</v>
      </c>
      <c r="K28" s="45">
        <f t="shared" si="19"/>
        <v>32745.366300406673</v>
      </c>
      <c r="L28" s="47">
        <f t="shared" si="20"/>
        <v>49498.916499999999</v>
      </c>
      <c r="M28" s="169">
        <f t="shared" si="21"/>
        <v>82244.282800406669</v>
      </c>
      <c r="N28" s="45">
        <f t="shared" si="4"/>
        <v>1138506.0844614932</v>
      </c>
      <c r="O28" s="60">
        <f t="shared" si="8"/>
        <v>1056261.8016610865</v>
      </c>
    </row>
    <row r="29" spans="1:22" x14ac:dyDescent="0.25">
      <c r="A29" s="146" t="s">
        <v>46</v>
      </c>
      <c r="B29" s="168" t="str">
        <f t="shared" si="1"/>
        <v>Q3/2024</v>
      </c>
      <c r="C29" s="42">
        <f t="shared" si="5"/>
        <v>45474</v>
      </c>
      <c r="D29" s="42">
        <f t="shared" si="2"/>
        <v>45565</v>
      </c>
      <c r="E29" s="168">
        <f t="shared" si="3"/>
        <v>92</v>
      </c>
      <c r="F29" s="59">
        <f>VLOOKUP(D29,'FERC Interest Rate'!$A:$B,2,TRUE)</f>
        <v>8.5000000000000006E-2</v>
      </c>
      <c r="G29" s="60">
        <f t="shared" si="15"/>
        <v>1056261.8016610865</v>
      </c>
      <c r="H29" s="60">
        <v>0</v>
      </c>
      <c r="I29" s="81">
        <f t="shared" si="17"/>
        <v>9182.2947033936834</v>
      </c>
      <c r="J29" s="47">
        <f t="shared" si="18"/>
        <v>22568.216636583871</v>
      </c>
      <c r="K29" s="45">
        <f t="shared" si="19"/>
        <v>31750.511339977555</v>
      </c>
      <c r="L29" s="47">
        <f t="shared" si="20"/>
        <v>49498.916499999999</v>
      </c>
      <c r="M29" s="169">
        <f t="shared" si="21"/>
        <v>81249.42783997755</v>
      </c>
      <c r="N29" s="45">
        <f t="shared" si="4"/>
        <v>1078830.0182976704</v>
      </c>
      <c r="O29" s="60">
        <f t="shared" si="8"/>
        <v>997580.59045769286</v>
      </c>
    </row>
    <row r="30" spans="1:22" x14ac:dyDescent="0.25">
      <c r="A30" s="146" t="s">
        <v>47</v>
      </c>
      <c r="B30" s="168" t="str">
        <f t="shared" si="1"/>
        <v>Q4/2024</v>
      </c>
      <c r="C30" s="42">
        <f>D29+1</f>
        <v>45566</v>
      </c>
      <c r="D30" s="42">
        <f t="shared" si="2"/>
        <v>45657</v>
      </c>
      <c r="E30" s="168">
        <f t="shared" si="3"/>
        <v>92</v>
      </c>
      <c r="F30" s="59">
        <f>VLOOKUP(D30,'FERC Interest Rate'!$A:$B,2,TRUE)</f>
        <v>8.5000000000000006E-2</v>
      </c>
      <c r="G30" s="60">
        <f>O29</f>
        <v>997580.59045769286</v>
      </c>
      <c r="H30" s="60">
        <v>0</v>
      </c>
      <c r="I30" s="81">
        <f t="shared" si="17"/>
        <v>9182.2947033936834</v>
      </c>
      <c r="J30" s="47">
        <f t="shared" si="18"/>
        <v>21314.426823440324</v>
      </c>
      <c r="K30" s="45">
        <f t="shared" si="19"/>
        <v>30496.721526834008</v>
      </c>
      <c r="L30" s="47">
        <f t="shared" si="20"/>
        <v>49498.916499999999</v>
      </c>
      <c r="M30" s="169">
        <f t="shared" si="21"/>
        <v>79995.638026834</v>
      </c>
      <c r="N30" s="45">
        <f t="shared" si="4"/>
        <v>1018895.0172811332</v>
      </c>
      <c r="O30" s="60">
        <f t="shared" si="8"/>
        <v>938899.37925429922</v>
      </c>
    </row>
    <row r="31" spans="1:22" x14ac:dyDescent="0.25">
      <c r="A31" s="146" t="s">
        <v>48</v>
      </c>
      <c r="B31" s="168" t="str">
        <f t="shared" si="1"/>
        <v>Q1/2025</v>
      </c>
      <c r="C31" s="42">
        <f t="shared" si="5"/>
        <v>45658</v>
      </c>
      <c r="D31" s="42">
        <f t="shared" si="2"/>
        <v>45747</v>
      </c>
      <c r="E31" s="168">
        <f t="shared" si="3"/>
        <v>90</v>
      </c>
      <c r="F31" s="59">
        <f>VLOOKUP(D31,'FERC Interest Rate'!$A:$B,2,TRUE)</f>
        <v>8.0399999999999999E-2</v>
      </c>
      <c r="G31" s="60">
        <f t="shared" si="15"/>
        <v>938899.37925429922</v>
      </c>
      <c r="H31" s="60">
        <v>0</v>
      </c>
      <c r="I31" s="81">
        <f t="shared" si="17"/>
        <v>9182.2947033936834</v>
      </c>
      <c r="J31" s="47">
        <f t="shared" si="18"/>
        <v>18613.358652833176</v>
      </c>
      <c r="K31" s="45">
        <f t="shared" si="19"/>
        <v>27795.65335622686</v>
      </c>
      <c r="L31" s="47">
        <f t="shared" si="20"/>
        <v>49498.916499999999</v>
      </c>
      <c r="M31" s="169">
        <f t="shared" si="21"/>
        <v>77294.569856226852</v>
      </c>
      <c r="N31" s="45">
        <f t="shared" si="4"/>
        <v>957512.73790713237</v>
      </c>
      <c r="O31" s="60">
        <f t="shared" si="8"/>
        <v>880218.16805090546</v>
      </c>
    </row>
    <row r="32" spans="1:22" x14ac:dyDescent="0.25">
      <c r="A32" s="146" t="s">
        <v>49</v>
      </c>
      <c r="B32" s="168" t="str">
        <f t="shared" si="1"/>
        <v>Q2/2025</v>
      </c>
      <c r="C32" s="42">
        <f t="shared" si="5"/>
        <v>45748</v>
      </c>
      <c r="D32" s="42">
        <f t="shared" si="2"/>
        <v>45838</v>
      </c>
      <c r="E32" s="168">
        <f t="shared" si="3"/>
        <v>91</v>
      </c>
      <c r="F32" s="59">
        <f>VLOOKUP(D32,'FERC Interest Rate'!$A:$B,2,TRUE)</f>
        <v>7.5499999999999998E-2</v>
      </c>
      <c r="G32" s="60">
        <f t="shared" si="15"/>
        <v>880218.16805090546</v>
      </c>
      <c r="H32" s="60">
        <v>0</v>
      </c>
      <c r="I32" s="81">
        <f t="shared" si="17"/>
        <v>9182.2947033936834</v>
      </c>
      <c r="J32" s="47">
        <f t="shared" si="18"/>
        <v>16568.599790667795</v>
      </c>
      <c r="K32" s="45">
        <f t="shared" si="19"/>
        <v>25750.894494061478</v>
      </c>
      <c r="L32" s="47">
        <f t="shared" si="20"/>
        <v>49498.916499999999</v>
      </c>
      <c r="M32" s="169">
        <f t="shared" si="21"/>
        <v>75249.810994061481</v>
      </c>
      <c r="N32" s="45">
        <f t="shared" si="4"/>
        <v>896786.76784157322</v>
      </c>
      <c r="O32" s="60">
        <f t="shared" si="8"/>
        <v>821536.9568475117</v>
      </c>
    </row>
    <row r="33" spans="1:15" x14ac:dyDescent="0.25">
      <c r="A33" s="146" t="s">
        <v>50</v>
      </c>
      <c r="B33" s="168" t="str">
        <f t="shared" si="1"/>
        <v>Q3/2025</v>
      </c>
      <c r="C33" s="42">
        <f t="shared" si="5"/>
        <v>45839</v>
      </c>
      <c r="D33" s="42">
        <f t="shared" si="2"/>
        <v>45930</v>
      </c>
      <c r="E33" s="168">
        <f t="shared" si="3"/>
        <v>92</v>
      </c>
      <c r="F33" s="59">
        <f>VLOOKUP(D33,'FERC Interest Rate'!$A:$B,2,TRUE)</f>
        <v>7.4999999999999997E-2</v>
      </c>
      <c r="G33" s="60">
        <f t="shared" si="15"/>
        <v>821536.9568475117</v>
      </c>
      <c r="H33" s="60">
        <v>0</v>
      </c>
      <c r="I33" s="81">
        <f t="shared" si="17"/>
        <v>9182.2947033936834</v>
      </c>
      <c r="J33" s="47">
        <f t="shared" si="18"/>
        <v>15530.424663692687</v>
      </c>
      <c r="K33" s="45">
        <f t="shared" si="19"/>
        <v>24712.719367086371</v>
      </c>
      <c r="L33" s="47">
        <f t="shared" si="20"/>
        <v>49498.916499999999</v>
      </c>
      <c r="M33" s="169">
        <f t="shared" si="21"/>
        <v>74211.63586708637</v>
      </c>
      <c r="N33" s="45">
        <f t="shared" si="4"/>
        <v>837067.38151120441</v>
      </c>
      <c r="O33" s="60">
        <f t="shared" si="8"/>
        <v>762855.74564411805</v>
      </c>
    </row>
    <row r="34" spans="1:15" x14ac:dyDescent="0.25">
      <c r="A34" s="146" t="s">
        <v>51</v>
      </c>
      <c r="B34" s="168" t="str">
        <f t="shared" si="1"/>
        <v>Q4/2025</v>
      </c>
      <c r="C34" s="42">
        <f t="shared" si="5"/>
        <v>45931</v>
      </c>
      <c r="D34" s="42">
        <f t="shared" si="2"/>
        <v>46022</v>
      </c>
      <c r="E34" s="168">
        <f t="shared" si="3"/>
        <v>92</v>
      </c>
      <c r="F34" s="59">
        <f>VLOOKUP(D34,'FERC Interest Rate'!$A:$B,2,TRUE)</f>
        <v>7.4999999999999997E-2</v>
      </c>
      <c r="G34" s="60">
        <f t="shared" si="15"/>
        <v>762855.74564411805</v>
      </c>
      <c r="H34" s="60">
        <v>0</v>
      </c>
      <c r="I34" s="81">
        <f t="shared" si="17"/>
        <v>9182.2947033936834</v>
      </c>
      <c r="J34" s="47">
        <f t="shared" si="18"/>
        <v>14421.108616286067</v>
      </c>
      <c r="K34" s="45">
        <f t="shared" si="19"/>
        <v>23603.40331967975</v>
      </c>
      <c r="L34" s="47">
        <f t="shared" si="20"/>
        <v>49498.916499999999</v>
      </c>
      <c r="M34" s="169">
        <f t="shared" si="21"/>
        <v>73102.319819679746</v>
      </c>
      <c r="N34" s="45">
        <f t="shared" si="4"/>
        <v>777276.85426040413</v>
      </c>
      <c r="O34" s="60">
        <f t="shared" si="8"/>
        <v>704174.53444072441</v>
      </c>
    </row>
    <row r="35" spans="1:15" ht="13.5" thickBot="1" x14ac:dyDescent="0.35">
      <c r="A35" s="148"/>
      <c r="B35" s="170"/>
      <c r="C35" s="171"/>
      <c r="D35" s="171"/>
      <c r="E35" s="170"/>
      <c r="F35" s="170"/>
      <c r="G35" s="281">
        <f t="shared" ref="G35:O35" si="22">+SUM(G14:G34)</f>
        <v>21277553.211102232</v>
      </c>
      <c r="H35" s="281">
        <f t="shared" si="22"/>
        <v>183645.89406787365</v>
      </c>
      <c r="I35" s="281">
        <f t="shared" si="22"/>
        <v>73458.357627149453</v>
      </c>
      <c r="J35" s="281">
        <f t="shared" si="22"/>
        <v>156869.1003499311</v>
      </c>
      <c r="K35" s="281">
        <f t="shared" si="22"/>
        <v>230327.45797708054</v>
      </c>
      <c r="L35" s="281">
        <f t="shared" si="22"/>
        <v>395991.33199999999</v>
      </c>
      <c r="M35" s="281">
        <f t="shared" si="22"/>
        <v>626318.78997708054</v>
      </c>
      <c r="N35" s="281">
        <f t="shared" si="22"/>
        <v>21618068.205520041</v>
      </c>
      <c r="O35" s="281">
        <f t="shared" si="22"/>
        <v>20991749.41554296</v>
      </c>
    </row>
    <row r="36" spans="1:15" ht="13.5" thickTop="1" thickBot="1" x14ac:dyDescent="0.3">
      <c r="A36" s="40"/>
      <c r="B36" s="40"/>
      <c r="C36" s="40"/>
      <c r="D36" s="40"/>
      <c r="E36" s="40"/>
      <c r="F36" s="40"/>
      <c r="G36" s="40"/>
      <c r="H36" s="45"/>
      <c r="I36" s="175"/>
      <c r="J36" s="176"/>
      <c r="K36" s="176"/>
      <c r="L36" s="176"/>
      <c r="M36" s="177"/>
      <c r="N36" s="40"/>
      <c r="O36" s="40"/>
    </row>
    <row r="37" spans="1:15" x14ac:dyDescent="0.25">
      <c r="A37" s="207"/>
      <c r="B37" s="207"/>
      <c r="C37" s="207"/>
      <c r="D37" s="207"/>
      <c r="E37" s="207"/>
    </row>
    <row r="38" spans="1:15" ht="13" x14ac:dyDescent="0.3">
      <c r="A38" s="3"/>
      <c r="B38" s="3"/>
      <c r="C38" s="3"/>
      <c r="D38" s="3"/>
      <c r="E38" s="3"/>
      <c r="F38" s="3"/>
      <c r="G38" s="3"/>
      <c r="H38" s="3"/>
      <c r="I38" s="84"/>
      <c r="J38" s="432" t="s">
        <v>15</v>
      </c>
      <c r="K38" s="433"/>
      <c r="L38" s="198" t="s">
        <v>45</v>
      </c>
      <c r="M38" s="91"/>
      <c r="N38" s="3"/>
      <c r="O38" s="3"/>
    </row>
    <row r="39" spans="1:15" ht="52" x14ac:dyDescent="0.3">
      <c r="A39" s="62" t="s">
        <v>43</v>
      </c>
      <c r="B39" s="62" t="s">
        <v>3</v>
      </c>
      <c r="C39" s="62" t="s">
        <v>4</v>
      </c>
      <c r="D39" s="62" t="s">
        <v>5</v>
      </c>
      <c r="E39" s="62" t="s">
        <v>6</v>
      </c>
      <c r="F39" s="62" t="s">
        <v>7</v>
      </c>
      <c r="G39" s="62" t="s">
        <v>83</v>
      </c>
      <c r="H39" s="62" t="s">
        <v>84</v>
      </c>
      <c r="I39" s="77" t="s">
        <v>85</v>
      </c>
      <c r="J39" s="78" t="s">
        <v>86</v>
      </c>
      <c r="K39" s="78" t="s">
        <v>87</v>
      </c>
      <c r="L39" s="78" t="s">
        <v>88</v>
      </c>
      <c r="M39" s="79" t="s">
        <v>89</v>
      </c>
      <c r="N39" s="62" t="s">
        <v>90</v>
      </c>
      <c r="O39" s="62" t="s">
        <v>91</v>
      </c>
    </row>
    <row r="40" spans="1:15" x14ac:dyDescent="0.25">
      <c r="A40" s="6" t="s">
        <v>22</v>
      </c>
      <c r="B40" s="58" t="str">
        <f t="shared" ref="B40:B46" si="23">+IF(MONTH(C40)&lt;4,"Q1",IF(MONTH(C40)&lt;7,"Q2",IF(MONTH(C40)&lt;10,"Q3","Q4")))&amp;"/"&amp;YEAR(C40)</f>
        <v>Q4/2018</v>
      </c>
      <c r="C40" s="54">
        <f>VLOOKUP(L38,$A$1:$E$7,2,FALSE)</f>
        <v>43437</v>
      </c>
      <c r="D40" s="54">
        <f>DATE(YEAR(C40),IF(MONTH(C40)&lt;=3,3,IF(MONTH(C40)&lt;=6,6,IF(MONTH(C40)&lt;=9,9,12))),IF(OR(MONTH(C40)&lt;=3,MONTH(C40)&gt;=10),31,30))</f>
        <v>43465</v>
      </c>
      <c r="E40" s="58">
        <f>D40-C40+1</f>
        <v>29</v>
      </c>
      <c r="F40" s="59">
        <f>VLOOKUP(D40,'FERC Interest Rate'!$A:$B,2,TRUE)</f>
        <v>4.9599999999999998E-2</v>
      </c>
      <c r="G40" s="60">
        <f>VLOOKUP(L38,$A$1:$E$6,4,FALSE)</f>
        <v>2532</v>
      </c>
      <c r="H40" s="60">
        <f t="shared" ref="H40:H61" si="24">G40*F40*(E40/(DATE(YEAR(D40),12,31)-DATE(YEAR(D40),1,1)+1))</f>
        <v>9.9781610958904121</v>
      </c>
      <c r="I40" s="122">
        <v>0</v>
      </c>
      <c r="J40" s="61">
        <v>0</v>
      </c>
      <c r="K40" s="61">
        <f t="shared" ref="K40:K47" si="25">+SUM(I40:J40)</f>
        <v>0</v>
      </c>
      <c r="L40" s="61">
        <v>0</v>
      </c>
      <c r="M40" s="82">
        <f t="shared" ref="M40:M52" si="26">+SUM(K40:L40)</f>
        <v>0</v>
      </c>
      <c r="N40" s="61">
        <f t="shared" ref="N40:N68" si="27">+G40+H40+J40</f>
        <v>2541.9781610958903</v>
      </c>
      <c r="O40" s="60">
        <f t="shared" ref="O40:O68" si="28">G40+H40-L40-I40</f>
        <v>2541.9781610958903</v>
      </c>
    </row>
    <row r="41" spans="1:15" x14ac:dyDescent="0.25">
      <c r="A41" s="6" t="s">
        <v>22</v>
      </c>
      <c r="B41" s="58" t="str">
        <f t="shared" si="23"/>
        <v>Q1/2019</v>
      </c>
      <c r="C41" s="54">
        <f>D40+1</f>
        <v>43466</v>
      </c>
      <c r="D41" s="54">
        <f>EOMONTH(D40,3)</f>
        <v>43555</v>
      </c>
      <c r="E41" s="58">
        <f t="shared" ref="E41:E68" si="29">D41-C41+1</f>
        <v>90</v>
      </c>
      <c r="F41" s="59">
        <f>VLOOKUP(D41,'FERC Interest Rate'!$A:$B,2,TRUE)</f>
        <v>5.1799999999999999E-2</v>
      </c>
      <c r="G41" s="60">
        <f t="shared" ref="G41:G68" si="30">O40</f>
        <v>2541.9781610958903</v>
      </c>
      <c r="H41" s="60">
        <f t="shared" si="24"/>
        <v>32.467677224737095</v>
      </c>
      <c r="I41" s="122">
        <v>0</v>
      </c>
      <c r="J41" s="61">
        <v>0</v>
      </c>
      <c r="K41" s="61">
        <f t="shared" si="25"/>
        <v>0</v>
      </c>
      <c r="L41" s="61">
        <v>0</v>
      </c>
      <c r="M41" s="82">
        <f t="shared" si="26"/>
        <v>0</v>
      </c>
      <c r="N41" s="61">
        <f t="shared" si="27"/>
        <v>2574.4458383206274</v>
      </c>
      <c r="O41" s="60">
        <f t="shared" si="28"/>
        <v>2574.4458383206274</v>
      </c>
    </row>
    <row r="42" spans="1:15" x14ac:dyDescent="0.25">
      <c r="A42" s="6" t="s">
        <v>22</v>
      </c>
      <c r="B42" s="58" t="str">
        <f t="shared" si="23"/>
        <v>Q2/2019</v>
      </c>
      <c r="C42" s="54">
        <f t="shared" ref="C42:C68" si="31">D41+1</f>
        <v>43556</v>
      </c>
      <c r="D42" s="54">
        <f t="shared" ref="D42:D68" si="32">EOMONTH(D41,3)</f>
        <v>43646</v>
      </c>
      <c r="E42" s="58">
        <f t="shared" si="29"/>
        <v>91</v>
      </c>
      <c r="F42" s="59">
        <f>VLOOKUP(D42,'FERC Interest Rate'!$A:$B,2,TRUE)</f>
        <v>5.45E-2</v>
      </c>
      <c r="G42" s="60">
        <f t="shared" si="30"/>
        <v>2574.4458383206274</v>
      </c>
      <c r="H42" s="60">
        <f t="shared" si="24"/>
        <v>34.98072365794836</v>
      </c>
      <c r="I42" s="122">
        <v>0</v>
      </c>
      <c r="J42" s="61">
        <v>0</v>
      </c>
      <c r="K42" s="61">
        <f t="shared" si="25"/>
        <v>0</v>
      </c>
      <c r="L42" s="61">
        <v>0</v>
      </c>
      <c r="M42" s="82">
        <f t="shared" si="26"/>
        <v>0</v>
      </c>
      <c r="N42" s="61">
        <f t="shared" si="27"/>
        <v>2609.4265619785756</v>
      </c>
      <c r="O42" s="60">
        <f t="shared" si="28"/>
        <v>2609.4265619785756</v>
      </c>
    </row>
    <row r="43" spans="1:15" x14ac:dyDescent="0.25">
      <c r="A43" s="6" t="s">
        <v>22</v>
      </c>
      <c r="B43" s="58" t="str">
        <f t="shared" si="23"/>
        <v>Q3/2019</v>
      </c>
      <c r="C43" s="54">
        <f t="shared" si="31"/>
        <v>43647</v>
      </c>
      <c r="D43" s="54">
        <f t="shared" si="32"/>
        <v>43738</v>
      </c>
      <c r="E43" s="58">
        <f t="shared" si="29"/>
        <v>92</v>
      </c>
      <c r="F43" s="59">
        <f>VLOOKUP(D43,'FERC Interest Rate'!$A:$B,2,TRUE)</f>
        <v>5.5E-2</v>
      </c>
      <c r="G43" s="60">
        <f t="shared" si="30"/>
        <v>2609.4265619785756</v>
      </c>
      <c r="H43" s="60">
        <f t="shared" si="24"/>
        <v>36.174516174278338</v>
      </c>
      <c r="I43" s="122">
        <v>0</v>
      </c>
      <c r="J43" s="61">
        <v>0</v>
      </c>
      <c r="K43" s="61">
        <f t="shared" si="25"/>
        <v>0</v>
      </c>
      <c r="L43" s="61">
        <v>0</v>
      </c>
      <c r="M43" s="82">
        <f t="shared" si="26"/>
        <v>0</v>
      </c>
      <c r="N43" s="61">
        <f t="shared" si="27"/>
        <v>2645.6010781528539</v>
      </c>
      <c r="O43" s="60">
        <f t="shared" si="28"/>
        <v>2645.6010781528539</v>
      </c>
    </row>
    <row r="44" spans="1:15" x14ac:dyDescent="0.25">
      <c r="A44" s="6" t="s">
        <v>22</v>
      </c>
      <c r="B44" s="58" t="str">
        <f t="shared" si="23"/>
        <v>Q4/2019</v>
      </c>
      <c r="C44" s="54">
        <f t="shared" si="31"/>
        <v>43739</v>
      </c>
      <c r="D44" s="54">
        <f t="shared" si="32"/>
        <v>43830</v>
      </c>
      <c r="E44" s="58">
        <f t="shared" si="29"/>
        <v>92</v>
      </c>
      <c r="F44" s="59">
        <f>VLOOKUP(D44,'FERC Interest Rate'!$A:$B,2,TRUE)</f>
        <v>5.4199999999999998E-2</v>
      </c>
      <c r="G44" s="60">
        <f t="shared" si="30"/>
        <v>2645.6010781528539</v>
      </c>
      <c r="H44" s="60">
        <f t="shared" si="24"/>
        <v>36.142534838633949</v>
      </c>
      <c r="I44" s="122">
        <v>0</v>
      </c>
      <c r="J44" s="61">
        <v>0</v>
      </c>
      <c r="K44" s="61">
        <f t="shared" si="25"/>
        <v>0</v>
      </c>
      <c r="L44" s="61">
        <v>0</v>
      </c>
      <c r="M44" s="82">
        <f t="shared" si="26"/>
        <v>0</v>
      </c>
      <c r="N44" s="61">
        <f t="shared" si="27"/>
        <v>2681.7436129914877</v>
      </c>
      <c r="O44" s="60">
        <f t="shared" si="28"/>
        <v>2681.7436129914877</v>
      </c>
    </row>
    <row r="45" spans="1:15" x14ac:dyDescent="0.25">
      <c r="A45" s="6" t="s">
        <v>22</v>
      </c>
      <c r="B45" s="58" t="str">
        <f t="shared" si="23"/>
        <v>Q1/2020</v>
      </c>
      <c r="C45" s="54">
        <f t="shared" si="31"/>
        <v>43831</v>
      </c>
      <c r="D45" s="54">
        <f t="shared" si="32"/>
        <v>43921</v>
      </c>
      <c r="E45" s="58">
        <f t="shared" si="29"/>
        <v>91</v>
      </c>
      <c r="F45" s="59">
        <f>VLOOKUP(D45,'FERC Interest Rate'!$A:$B,2,TRUE)</f>
        <v>4.9599999999999998E-2</v>
      </c>
      <c r="G45" s="60">
        <f t="shared" si="30"/>
        <v>2681.7436129914877</v>
      </c>
      <c r="H45" s="60">
        <f t="shared" si="24"/>
        <v>33.071907026225084</v>
      </c>
      <c r="I45" s="122">
        <v>0</v>
      </c>
      <c r="J45" s="61">
        <v>0</v>
      </c>
      <c r="K45" s="61">
        <f t="shared" si="25"/>
        <v>0</v>
      </c>
      <c r="L45" s="61">
        <v>0</v>
      </c>
      <c r="M45" s="82">
        <f t="shared" si="26"/>
        <v>0</v>
      </c>
      <c r="N45" s="61">
        <f t="shared" si="27"/>
        <v>2714.815520017713</v>
      </c>
      <c r="O45" s="60">
        <f t="shared" si="28"/>
        <v>2714.815520017713</v>
      </c>
    </row>
    <row r="46" spans="1:15" x14ac:dyDescent="0.25">
      <c r="A46" s="6" t="s">
        <v>22</v>
      </c>
      <c r="B46" s="58" t="str">
        <f t="shared" si="23"/>
        <v>Q2/2020</v>
      </c>
      <c r="C46" s="54">
        <f t="shared" si="31"/>
        <v>43922</v>
      </c>
      <c r="D46" s="54">
        <f t="shared" si="32"/>
        <v>44012</v>
      </c>
      <c r="E46" s="58">
        <f t="shared" si="29"/>
        <v>91</v>
      </c>
      <c r="F46" s="59">
        <f>VLOOKUP(D46,'FERC Interest Rate'!$A:$B,2,TRUE)</f>
        <v>4.7500000000000001E-2</v>
      </c>
      <c r="G46" s="60">
        <f t="shared" si="30"/>
        <v>2714.815520017713</v>
      </c>
      <c r="H46" s="60">
        <f t="shared" si="24"/>
        <v>32.062267992558922</v>
      </c>
      <c r="I46" s="122">
        <v>0</v>
      </c>
      <c r="J46" s="61">
        <v>0</v>
      </c>
      <c r="K46" s="61">
        <f t="shared" si="25"/>
        <v>0</v>
      </c>
      <c r="L46" s="61">
        <v>0</v>
      </c>
      <c r="M46" s="82">
        <f t="shared" si="26"/>
        <v>0</v>
      </c>
      <c r="N46" s="61">
        <f t="shared" si="27"/>
        <v>2746.8777880102721</v>
      </c>
      <c r="O46" s="60">
        <f t="shared" si="28"/>
        <v>2746.8777880102721</v>
      </c>
    </row>
    <row r="47" spans="1:15" x14ac:dyDescent="0.25">
      <c r="A47" s="6" t="s">
        <v>22</v>
      </c>
      <c r="B47" s="58" t="str">
        <f>+IF(MONTH(C47)&lt;4,"Q1",IF(MONTH(C47)&lt;7,"Q2",IF(MONTH(C47)&lt;10,"Q3","Q4")))&amp;"/"&amp;YEAR(C47)</f>
        <v>Q3/2020</v>
      </c>
      <c r="C47" s="54">
        <f t="shared" si="31"/>
        <v>44013</v>
      </c>
      <c r="D47" s="54">
        <f t="shared" si="32"/>
        <v>44104</v>
      </c>
      <c r="E47" s="58">
        <f t="shared" si="29"/>
        <v>92</v>
      </c>
      <c r="F47" s="59">
        <f>VLOOKUP(D47,'FERC Interest Rate'!$A:$B,2,TRUE)</f>
        <v>3.4299999999999997E-2</v>
      </c>
      <c r="G47" s="60">
        <f t="shared" si="30"/>
        <v>2746.8777880102721</v>
      </c>
      <c r="H47" s="60">
        <f t="shared" si="24"/>
        <v>23.68319002143501</v>
      </c>
      <c r="I47" s="122">
        <v>0</v>
      </c>
      <c r="J47" s="61">
        <v>0</v>
      </c>
      <c r="K47" s="61">
        <f t="shared" si="25"/>
        <v>0</v>
      </c>
      <c r="L47" s="61">
        <v>0</v>
      </c>
      <c r="M47" s="82">
        <f t="shared" si="26"/>
        <v>0</v>
      </c>
      <c r="N47" s="61">
        <f t="shared" si="27"/>
        <v>2770.5609780317072</v>
      </c>
      <c r="O47" s="60">
        <f t="shared" si="28"/>
        <v>2770.5609780317072</v>
      </c>
    </row>
    <row r="48" spans="1:15" x14ac:dyDescent="0.25">
      <c r="A48" s="6" t="s">
        <v>22</v>
      </c>
      <c r="B48" s="58" t="str">
        <f>+IF(MONTH(C48)&lt;4,"Q1",IF(MONTH(C48)&lt;7,"Q2",IF(MONTH(C48)&lt;10,"Q3","Q4")))&amp;"/"&amp;YEAR(C48)</f>
        <v>Q4/2020</v>
      </c>
      <c r="C48" s="54">
        <f t="shared" si="31"/>
        <v>44105</v>
      </c>
      <c r="D48" s="54">
        <f t="shared" si="32"/>
        <v>44196</v>
      </c>
      <c r="E48" s="58">
        <f t="shared" si="29"/>
        <v>92</v>
      </c>
      <c r="F48" s="59">
        <f>VLOOKUP(D48,'FERC Interest Rate'!$A:$B,2,TRUE)</f>
        <v>3.2500000000000001E-2</v>
      </c>
      <c r="G48" s="60">
        <f t="shared" si="30"/>
        <v>2770.5609780317072</v>
      </c>
      <c r="H48" s="60">
        <f t="shared" si="24"/>
        <v>22.633817825996736</v>
      </c>
      <c r="I48" s="122">
        <v>0</v>
      </c>
      <c r="J48" s="61">
        <v>0</v>
      </c>
      <c r="K48" s="61">
        <f t="shared" ref="K48:K52" si="33">+SUM(I48:J48)</f>
        <v>0</v>
      </c>
      <c r="L48" s="61">
        <v>0</v>
      </c>
      <c r="M48" s="82">
        <f t="shared" si="26"/>
        <v>0</v>
      </c>
      <c r="N48" s="61">
        <f t="shared" si="27"/>
        <v>2793.1947958577039</v>
      </c>
      <c r="O48" s="60">
        <f t="shared" si="28"/>
        <v>2793.1947958577039</v>
      </c>
    </row>
    <row r="49" spans="1:15" x14ac:dyDescent="0.25">
      <c r="A49" s="6" t="s">
        <v>22</v>
      </c>
      <c r="B49" s="58" t="str">
        <f t="shared" ref="B49:B68" si="34">+IF(MONTH(C49)&lt;4,"Q1",IF(MONTH(C49)&lt;7,"Q2",IF(MONTH(C49)&lt;10,"Q3","Q4")))&amp;"/"&amp;YEAR(C49)</f>
        <v>Q1/2021</v>
      </c>
      <c r="C49" s="54">
        <f t="shared" si="31"/>
        <v>44197</v>
      </c>
      <c r="D49" s="54">
        <f t="shared" si="32"/>
        <v>44286</v>
      </c>
      <c r="E49" s="58">
        <f t="shared" si="29"/>
        <v>90</v>
      </c>
      <c r="F49" s="59">
        <f>VLOOKUP(D49,'FERC Interest Rate'!$A:$B,2,TRUE)</f>
        <v>3.2500000000000001E-2</v>
      </c>
      <c r="G49" s="60">
        <f t="shared" si="30"/>
        <v>2793.1947958577039</v>
      </c>
      <c r="H49" s="60">
        <f t="shared" si="24"/>
        <v>22.38382130927064</v>
      </c>
      <c r="I49" s="122">
        <v>0</v>
      </c>
      <c r="J49" s="61">
        <v>0</v>
      </c>
      <c r="K49" s="61">
        <f t="shared" si="33"/>
        <v>0</v>
      </c>
      <c r="L49" s="61">
        <v>0</v>
      </c>
      <c r="M49" s="82">
        <f t="shared" si="26"/>
        <v>0</v>
      </c>
      <c r="N49" s="61">
        <f t="shared" si="27"/>
        <v>2815.5786171669747</v>
      </c>
      <c r="O49" s="60">
        <f t="shared" si="28"/>
        <v>2815.5786171669747</v>
      </c>
    </row>
    <row r="50" spans="1:15" x14ac:dyDescent="0.25">
      <c r="A50" s="6" t="s">
        <v>22</v>
      </c>
      <c r="B50" s="58" t="str">
        <f t="shared" si="34"/>
        <v>Q2/2021</v>
      </c>
      <c r="C50" s="54">
        <f t="shared" si="31"/>
        <v>44287</v>
      </c>
      <c r="D50" s="54">
        <f t="shared" si="32"/>
        <v>44377</v>
      </c>
      <c r="E50" s="58">
        <f t="shared" si="29"/>
        <v>91</v>
      </c>
      <c r="F50" s="59">
        <f>VLOOKUP(D50,'FERC Interest Rate'!$A:$B,2,TRUE)</f>
        <v>3.2500000000000001E-2</v>
      </c>
      <c r="G50" s="60">
        <f t="shared" si="30"/>
        <v>2815.5786171669747</v>
      </c>
      <c r="H50" s="60">
        <f t="shared" si="24"/>
        <v>22.813900713072133</v>
      </c>
      <c r="I50" s="122">
        <v>0</v>
      </c>
      <c r="J50" s="61">
        <v>0</v>
      </c>
      <c r="K50" s="61">
        <f t="shared" si="33"/>
        <v>0</v>
      </c>
      <c r="L50" s="61">
        <v>0</v>
      </c>
      <c r="M50" s="82">
        <f t="shared" si="26"/>
        <v>0</v>
      </c>
      <c r="N50" s="61">
        <f t="shared" si="27"/>
        <v>2838.3925178800469</v>
      </c>
      <c r="O50" s="60">
        <f t="shared" si="28"/>
        <v>2838.3925178800469</v>
      </c>
    </row>
    <row r="51" spans="1:15" x14ac:dyDescent="0.25">
      <c r="A51" s="6" t="s">
        <v>22</v>
      </c>
      <c r="B51" s="58" t="str">
        <f t="shared" si="34"/>
        <v>Q3/2021</v>
      </c>
      <c r="C51" s="54">
        <f t="shared" si="31"/>
        <v>44378</v>
      </c>
      <c r="D51" s="54">
        <f t="shared" si="32"/>
        <v>44469</v>
      </c>
      <c r="E51" s="58">
        <f t="shared" si="29"/>
        <v>92</v>
      </c>
      <c r="F51" s="59">
        <f>VLOOKUP(D51,'FERC Interest Rate'!$A:$B,2,TRUE)</f>
        <v>3.2500000000000001E-2</v>
      </c>
      <c r="G51" s="60">
        <f t="shared" si="30"/>
        <v>2838.3925178800469</v>
      </c>
      <c r="H51" s="60">
        <f t="shared" si="24"/>
        <v>23.251489393044771</v>
      </c>
      <c r="I51" s="122">
        <v>0</v>
      </c>
      <c r="J51" s="61">
        <v>0</v>
      </c>
      <c r="K51" s="61">
        <f t="shared" si="33"/>
        <v>0</v>
      </c>
      <c r="L51" s="61">
        <v>0</v>
      </c>
      <c r="M51" s="82">
        <f t="shared" si="26"/>
        <v>0</v>
      </c>
      <c r="N51" s="61">
        <f t="shared" si="27"/>
        <v>2861.6440072730916</v>
      </c>
      <c r="O51" s="60">
        <f t="shared" si="28"/>
        <v>2861.6440072730916</v>
      </c>
    </row>
    <row r="52" spans="1:15" x14ac:dyDescent="0.25">
      <c r="A52" s="6" t="s">
        <v>22</v>
      </c>
      <c r="B52" s="58" t="str">
        <f t="shared" si="34"/>
        <v>Q4/2021</v>
      </c>
      <c r="C52" s="54">
        <f t="shared" si="31"/>
        <v>44470</v>
      </c>
      <c r="D52" s="54">
        <f t="shared" si="32"/>
        <v>44561</v>
      </c>
      <c r="E52" s="58">
        <f t="shared" si="29"/>
        <v>92</v>
      </c>
      <c r="F52" s="59">
        <f>VLOOKUP(D52,'FERC Interest Rate'!$A:$B,2,TRUE)</f>
        <v>3.2500000000000001E-2</v>
      </c>
      <c r="G52" s="60">
        <f t="shared" si="30"/>
        <v>2861.6440072730916</v>
      </c>
      <c r="H52" s="60">
        <f t="shared" si="24"/>
        <v>23.441960497935739</v>
      </c>
      <c r="I52" s="122">
        <v>0</v>
      </c>
      <c r="J52" s="61">
        <v>0</v>
      </c>
      <c r="K52" s="61">
        <f t="shared" si="33"/>
        <v>0</v>
      </c>
      <c r="L52" s="61">
        <v>0</v>
      </c>
      <c r="M52" s="82">
        <f t="shared" si="26"/>
        <v>0</v>
      </c>
      <c r="N52" s="61">
        <f t="shared" si="27"/>
        <v>2885.0859677710273</v>
      </c>
      <c r="O52" s="60">
        <f t="shared" si="28"/>
        <v>2885.0859677710273</v>
      </c>
    </row>
    <row r="53" spans="1:15" x14ac:dyDescent="0.25">
      <c r="A53" s="6" t="s">
        <v>22</v>
      </c>
      <c r="B53" s="58" t="str">
        <f t="shared" si="34"/>
        <v>Q1/2022</v>
      </c>
      <c r="C53" s="54">
        <f t="shared" si="31"/>
        <v>44562</v>
      </c>
      <c r="D53" s="54">
        <f t="shared" si="32"/>
        <v>44651</v>
      </c>
      <c r="E53" s="58">
        <f t="shared" si="29"/>
        <v>90</v>
      </c>
      <c r="F53" s="59">
        <f>VLOOKUP(D53,'FERC Interest Rate'!$A:$B,2,TRUE)</f>
        <v>3.2500000000000001E-2</v>
      </c>
      <c r="G53" s="60">
        <f t="shared" si="30"/>
        <v>2885.0859677710273</v>
      </c>
      <c r="H53" s="60">
        <f t="shared" si="24"/>
        <v>23.120209467754123</v>
      </c>
      <c r="I53" s="122">
        <v>0</v>
      </c>
      <c r="J53" s="61">
        <v>0</v>
      </c>
      <c r="K53" s="61">
        <f t="shared" ref="K53:K54" si="35">+SUM(I53:J53)</f>
        <v>0</v>
      </c>
      <c r="L53" s="61">
        <v>0</v>
      </c>
      <c r="M53" s="82">
        <f t="shared" ref="M53:M60" si="36">+SUM(K53:L53)</f>
        <v>0</v>
      </c>
      <c r="N53" s="61">
        <f t="shared" si="27"/>
        <v>2908.2061772387815</v>
      </c>
      <c r="O53" s="60">
        <f t="shared" si="28"/>
        <v>2908.2061772387815</v>
      </c>
    </row>
    <row r="54" spans="1:15" x14ac:dyDescent="0.25">
      <c r="A54" s="6" t="s">
        <v>22</v>
      </c>
      <c r="B54" s="58" t="str">
        <f t="shared" si="34"/>
        <v>Q2/2022</v>
      </c>
      <c r="C54" s="54">
        <f t="shared" si="31"/>
        <v>44652</v>
      </c>
      <c r="D54" s="54">
        <f t="shared" si="32"/>
        <v>44742</v>
      </c>
      <c r="E54" s="58">
        <f t="shared" si="29"/>
        <v>91</v>
      </c>
      <c r="F54" s="59">
        <f>VLOOKUP(D54,'FERC Interest Rate'!$A:$B,2,TRUE)</f>
        <v>3.2500000000000001E-2</v>
      </c>
      <c r="G54" s="60">
        <f t="shared" si="30"/>
        <v>2908.2061772387815</v>
      </c>
      <c r="H54" s="60">
        <f t="shared" si="24"/>
        <v>23.564437723790952</v>
      </c>
      <c r="I54" s="122">
        <v>0</v>
      </c>
      <c r="J54" s="61">
        <v>0</v>
      </c>
      <c r="K54" s="61">
        <f t="shared" si="35"/>
        <v>0</v>
      </c>
      <c r="L54" s="61">
        <v>0</v>
      </c>
      <c r="M54" s="82">
        <f t="shared" si="36"/>
        <v>0</v>
      </c>
      <c r="N54" s="61">
        <f t="shared" si="27"/>
        <v>2931.7706149625724</v>
      </c>
      <c r="O54" s="60">
        <f t="shared" si="28"/>
        <v>2931.7706149625724</v>
      </c>
    </row>
    <row r="55" spans="1:15" x14ac:dyDescent="0.25">
      <c r="A55" s="6" t="s">
        <v>22</v>
      </c>
      <c r="B55" s="58" t="str">
        <f t="shared" si="34"/>
        <v>Q3/2022</v>
      </c>
      <c r="C55" s="54">
        <f t="shared" si="31"/>
        <v>44743</v>
      </c>
      <c r="D55" s="54">
        <f t="shared" si="32"/>
        <v>44834</v>
      </c>
      <c r="E55" s="58">
        <f t="shared" si="29"/>
        <v>92</v>
      </c>
      <c r="F55" s="59">
        <f>VLOOKUP(D55,'FERC Interest Rate'!$A:$B,2,TRUE)</f>
        <v>3.5999999999999997E-2</v>
      </c>
      <c r="G55" s="60">
        <f t="shared" si="30"/>
        <v>2931.7706149625724</v>
      </c>
      <c r="H55" s="60">
        <f t="shared" si="24"/>
        <v>26.602806237687783</v>
      </c>
      <c r="I55" s="122">
        <v>0</v>
      </c>
      <c r="J55" s="61">
        <v>0</v>
      </c>
      <c r="K55" s="61">
        <f t="shared" ref="K55:K59" si="37">+SUM(I55:J55)</f>
        <v>0</v>
      </c>
      <c r="L55" s="61">
        <v>0</v>
      </c>
      <c r="M55" s="82">
        <f t="shared" si="36"/>
        <v>0</v>
      </c>
      <c r="N55" s="61">
        <f t="shared" si="27"/>
        <v>2958.3734212002601</v>
      </c>
      <c r="O55" s="60">
        <f t="shared" si="28"/>
        <v>2958.3734212002601</v>
      </c>
    </row>
    <row r="56" spans="1:15" x14ac:dyDescent="0.25">
      <c r="A56" s="6" t="s">
        <v>22</v>
      </c>
      <c r="B56" s="58" t="str">
        <f t="shared" si="34"/>
        <v>Q4/2022</v>
      </c>
      <c r="C56" s="54">
        <f t="shared" si="31"/>
        <v>44835</v>
      </c>
      <c r="D56" s="54">
        <f t="shared" si="32"/>
        <v>44926</v>
      </c>
      <c r="E56" s="58">
        <f t="shared" si="29"/>
        <v>92</v>
      </c>
      <c r="F56" s="59">
        <f>VLOOKUP(D56,'FERC Interest Rate'!$A:$B,2,TRUE)</f>
        <v>4.9099999999999998E-2</v>
      </c>
      <c r="G56" s="60">
        <f t="shared" si="30"/>
        <v>2958.3734212002601</v>
      </c>
      <c r="H56" s="60">
        <f t="shared" si="24"/>
        <v>36.612505255467987</v>
      </c>
      <c r="I56" s="122">
        <v>0</v>
      </c>
      <c r="J56" s="61">
        <v>0</v>
      </c>
      <c r="K56" s="61">
        <f t="shared" si="37"/>
        <v>0</v>
      </c>
      <c r="L56" s="61">
        <v>0</v>
      </c>
      <c r="M56" s="82">
        <f t="shared" si="36"/>
        <v>0</v>
      </c>
      <c r="N56" s="61">
        <f t="shared" si="27"/>
        <v>2994.9859264557281</v>
      </c>
      <c r="O56" s="60">
        <f t="shared" si="28"/>
        <v>2994.9859264557281</v>
      </c>
    </row>
    <row r="57" spans="1:15" x14ac:dyDescent="0.25">
      <c r="A57" s="6" t="s">
        <v>22</v>
      </c>
      <c r="B57" s="58" t="str">
        <f t="shared" si="34"/>
        <v>Q1/2023</v>
      </c>
      <c r="C57" s="54">
        <f t="shared" si="31"/>
        <v>44927</v>
      </c>
      <c r="D57" s="54">
        <f t="shared" si="32"/>
        <v>45016</v>
      </c>
      <c r="E57" s="58">
        <f t="shared" si="29"/>
        <v>90</v>
      </c>
      <c r="F57" s="59">
        <f>VLOOKUP(D57,'FERC Interest Rate'!$A:$B,2,TRUE)</f>
        <v>6.3100000000000003E-2</v>
      </c>
      <c r="G57" s="60">
        <f t="shared" si="30"/>
        <v>2994.9859264557281</v>
      </c>
      <c r="H57" s="60">
        <f t="shared" si="24"/>
        <v>46.598698839293363</v>
      </c>
      <c r="I57" s="122">
        <v>0</v>
      </c>
      <c r="J57" s="61">
        <v>0</v>
      </c>
      <c r="K57" s="61">
        <f t="shared" si="37"/>
        <v>0</v>
      </c>
      <c r="L57" s="61">
        <v>0</v>
      </c>
      <c r="M57" s="82">
        <f t="shared" si="36"/>
        <v>0</v>
      </c>
      <c r="N57" s="61">
        <f t="shared" si="27"/>
        <v>3041.5846252950214</v>
      </c>
      <c r="O57" s="60">
        <f t="shared" si="28"/>
        <v>3041.5846252950214</v>
      </c>
    </row>
    <row r="58" spans="1:15" x14ac:dyDescent="0.25">
      <c r="A58" s="6" t="s">
        <v>22</v>
      </c>
      <c r="B58" s="58" t="str">
        <f t="shared" si="34"/>
        <v>Q2/2023</v>
      </c>
      <c r="C58" s="54">
        <f t="shared" si="31"/>
        <v>45017</v>
      </c>
      <c r="D58" s="54">
        <f t="shared" si="32"/>
        <v>45107</v>
      </c>
      <c r="E58" s="58">
        <f t="shared" si="29"/>
        <v>91</v>
      </c>
      <c r="F58" s="59">
        <f>VLOOKUP(D58,'FERC Interest Rate'!$A:$B,2,TRUE)</f>
        <v>7.4999999999999997E-2</v>
      </c>
      <c r="G58" s="60">
        <f t="shared" si="30"/>
        <v>3041.5846252950214</v>
      </c>
      <c r="H58" s="60">
        <f t="shared" si="24"/>
        <v>56.87346593873567</v>
      </c>
      <c r="I58" s="122">
        <v>0</v>
      </c>
      <c r="J58" s="61">
        <v>0</v>
      </c>
      <c r="K58" s="61">
        <f t="shared" si="37"/>
        <v>0</v>
      </c>
      <c r="L58" s="61">
        <v>0</v>
      </c>
      <c r="M58" s="82">
        <f t="shared" si="36"/>
        <v>0</v>
      </c>
      <c r="N58" s="61">
        <f t="shared" si="27"/>
        <v>3098.4580912337569</v>
      </c>
      <c r="O58" s="60">
        <f t="shared" si="28"/>
        <v>3098.4580912337569</v>
      </c>
    </row>
    <row r="59" spans="1:15" x14ac:dyDescent="0.25">
      <c r="A59" s="6" t="s">
        <v>22</v>
      </c>
      <c r="B59" s="58" t="str">
        <f t="shared" si="34"/>
        <v>Q3/2023</v>
      </c>
      <c r="C59" s="54">
        <f t="shared" si="31"/>
        <v>45108</v>
      </c>
      <c r="D59" s="54">
        <f t="shared" si="32"/>
        <v>45199</v>
      </c>
      <c r="E59" s="58">
        <f t="shared" si="29"/>
        <v>92</v>
      </c>
      <c r="F59" s="59">
        <f>VLOOKUP(D59,'FERC Interest Rate'!$A:$B,2,TRUE)</f>
        <v>8.0199999999999994E-2</v>
      </c>
      <c r="G59" s="60">
        <f t="shared" si="30"/>
        <v>3098.4580912337569</v>
      </c>
      <c r="H59" s="60">
        <f t="shared" si="24"/>
        <v>62.634693644819592</v>
      </c>
      <c r="I59" s="122">
        <v>0</v>
      </c>
      <c r="J59" s="61">
        <v>0</v>
      </c>
      <c r="K59" s="61">
        <f t="shared" si="37"/>
        <v>0</v>
      </c>
      <c r="L59" s="61">
        <v>0</v>
      </c>
      <c r="M59" s="82">
        <f t="shared" si="36"/>
        <v>0</v>
      </c>
      <c r="N59" s="61">
        <f t="shared" si="27"/>
        <v>3161.0927848785764</v>
      </c>
      <c r="O59" s="60">
        <f t="shared" si="28"/>
        <v>3161.0927848785764</v>
      </c>
    </row>
    <row r="60" spans="1:15" x14ac:dyDescent="0.25">
      <c r="A60" s="6" t="s">
        <v>22</v>
      </c>
      <c r="B60" s="58" t="str">
        <f t="shared" si="34"/>
        <v>Q4/2023</v>
      </c>
      <c r="C60" s="54">
        <f t="shared" si="31"/>
        <v>45200</v>
      </c>
      <c r="D60" s="54">
        <f t="shared" si="32"/>
        <v>45291</v>
      </c>
      <c r="E60" s="58">
        <f t="shared" si="29"/>
        <v>92</v>
      </c>
      <c r="F60" s="59">
        <f>VLOOKUP(D60,'FERC Interest Rate'!$A:$B,2,TRUE)</f>
        <v>8.3500000000000005E-2</v>
      </c>
      <c r="G60" s="60">
        <f t="shared" si="30"/>
        <v>3161.0927848785764</v>
      </c>
      <c r="H60" s="60">
        <f t="shared" si="24"/>
        <v>66.530177461471851</v>
      </c>
      <c r="I60" s="122">
        <v>0</v>
      </c>
      <c r="J60" s="61">
        <v>0</v>
      </c>
      <c r="K60" s="61">
        <f t="shared" ref="K60" si="38">+SUM(I60:J60)</f>
        <v>0</v>
      </c>
      <c r="L60" s="61">
        <v>0</v>
      </c>
      <c r="M60" s="82">
        <f t="shared" si="36"/>
        <v>0</v>
      </c>
      <c r="N60" s="61">
        <f t="shared" si="27"/>
        <v>3227.6229623400482</v>
      </c>
      <c r="O60" s="60">
        <f t="shared" si="28"/>
        <v>3227.6229623400482</v>
      </c>
    </row>
    <row r="61" spans="1:15" x14ac:dyDescent="0.25">
      <c r="A61" s="63" t="s">
        <v>44</v>
      </c>
      <c r="B61" s="58" t="str">
        <f t="shared" si="34"/>
        <v>Q1/2024</v>
      </c>
      <c r="C61" s="54">
        <f t="shared" si="31"/>
        <v>45292</v>
      </c>
      <c r="D61" s="54">
        <f t="shared" si="32"/>
        <v>45382</v>
      </c>
      <c r="E61" s="58">
        <f t="shared" si="29"/>
        <v>91</v>
      </c>
      <c r="F61" s="59">
        <f>VLOOKUP(D61,'FERC Interest Rate'!$A:$B,2,TRUE)</f>
        <v>8.5000000000000006E-2</v>
      </c>
      <c r="G61" s="60">
        <f t="shared" si="30"/>
        <v>3227.6229623400482</v>
      </c>
      <c r="H61" s="60">
        <f t="shared" si="24"/>
        <v>68.212195665847744</v>
      </c>
      <c r="I61" s="81">
        <f t="shared" ref="I61:I68" si="39">(SUM($H$40:$H$68)/20)</f>
        <v>38.191757900294803</v>
      </c>
      <c r="J61" s="61">
        <f t="shared" ref="J61:J68" si="40">G61*F61*(E61/(DATE(YEAR(D61),12,31)-DATE(YEAR(D61),1,1)+1))</f>
        <v>68.212195665847744</v>
      </c>
      <c r="K61" s="61">
        <f t="shared" ref="K61:K68" si="41">+SUM(I61:J61)</f>
        <v>106.40395356614255</v>
      </c>
      <c r="L61" s="61">
        <f t="shared" ref="L61:L68" si="42">VLOOKUP($L$38,A$1:F$6,4,FALSE)/20</f>
        <v>126.6</v>
      </c>
      <c r="M61" s="82">
        <f t="shared" ref="M61:M67" si="43">+SUM(K61:L61)</f>
        <v>233.00395356614254</v>
      </c>
      <c r="N61" s="5">
        <f t="shared" si="27"/>
        <v>3364.0473536717441</v>
      </c>
      <c r="O61" s="60">
        <f t="shared" si="28"/>
        <v>3131.0434001056014</v>
      </c>
    </row>
    <row r="62" spans="1:15" x14ac:dyDescent="0.25">
      <c r="A62" s="63" t="s">
        <v>45</v>
      </c>
      <c r="B62" s="58" t="str">
        <f t="shared" si="34"/>
        <v>Q2/2024</v>
      </c>
      <c r="C62" s="54">
        <f t="shared" si="31"/>
        <v>45383</v>
      </c>
      <c r="D62" s="54">
        <f t="shared" si="32"/>
        <v>45473</v>
      </c>
      <c r="E62" s="58">
        <f t="shared" si="29"/>
        <v>91</v>
      </c>
      <c r="F62" s="59">
        <f>VLOOKUP(D62,'FERC Interest Rate'!$A:$B,2,TRUE)</f>
        <v>8.5000000000000006E-2</v>
      </c>
      <c r="G62" s="60">
        <f t="shared" si="30"/>
        <v>3131.0434001056014</v>
      </c>
      <c r="H62" s="60">
        <v>0</v>
      </c>
      <c r="I62" s="81">
        <f t="shared" si="39"/>
        <v>38.191757900294803</v>
      </c>
      <c r="J62" s="61">
        <f t="shared" si="40"/>
        <v>66.1710948082427</v>
      </c>
      <c r="K62" s="61">
        <f t="shared" si="41"/>
        <v>104.3628527085375</v>
      </c>
      <c r="L62" s="61">
        <f t="shared" si="42"/>
        <v>126.6</v>
      </c>
      <c r="M62" s="82">
        <f t="shared" si="43"/>
        <v>230.9628527085375</v>
      </c>
      <c r="N62" s="5">
        <f t="shared" si="27"/>
        <v>3197.2144949138442</v>
      </c>
      <c r="O62" s="60">
        <f t="shared" si="28"/>
        <v>2966.2516422053068</v>
      </c>
    </row>
    <row r="63" spans="1:15" x14ac:dyDescent="0.25">
      <c r="A63" s="63" t="s">
        <v>46</v>
      </c>
      <c r="B63" s="58" t="str">
        <f t="shared" si="34"/>
        <v>Q3/2024</v>
      </c>
      <c r="C63" s="54">
        <f t="shared" si="31"/>
        <v>45474</v>
      </c>
      <c r="D63" s="54">
        <f t="shared" si="32"/>
        <v>45565</v>
      </c>
      <c r="E63" s="58">
        <f t="shared" si="29"/>
        <v>92</v>
      </c>
      <c r="F63" s="59">
        <f>VLOOKUP(D63,'FERC Interest Rate'!$A:$B,2,TRUE)</f>
        <v>8.5000000000000006E-2</v>
      </c>
      <c r="G63" s="60">
        <f t="shared" si="30"/>
        <v>2966.2516422053068</v>
      </c>
      <c r="H63" s="60">
        <v>0</v>
      </c>
      <c r="I63" s="81">
        <f t="shared" si="39"/>
        <v>38.191757900294803</v>
      </c>
      <c r="J63" s="61">
        <f t="shared" si="40"/>
        <v>63.377289185916666</v>
      </c>
      <c r="K63" s="61">
        <f t="shared" si="41"/>
        <v>101.56904708621147</v>
      </c>
      <c r="L63" s="61">
        <f t="shared" si="42"/>
        <v>126.6</v>
      </c>
      <c r="M63" s="82">
        <f t="shared" si="43"/>
        <v>228.16904708621146</v>
      </c>
      <c r="N63" s="5">
        <f t="shared" si="27"/>
        <v>3029.6289313912234</v>
      </c>
      <c r="O63" s="60">
        <f t="shared" si="28"/>
        <v>2801.4598843050121</v>
      </c>
    </row>
    <row r="64" spans="1:15" x14ac:dyDescent="0.25">
      <c r="A64" s="6" t="s">
        <v>47</v>
      </c>
      <c r="B64" s="58" t="str">
        <f t="shared" si="34"/>
        <v>Q4/2024</v>
      </c>
      <c r="C64" s="54">
        <f t="shared" si="31"/>
        <v>45566</v>
      </c>
      <c r="D64" s="54">
        <f t="shared" si="32"/>
        <v>45657</v>
      </c>
      <c r="E64" s="58">
        <f t="shared" si="29"/>
        <v>92</v>
      </c>
      <c r="F64" s="59">
        <f>VLOOKUP(D64,'FERC Interest Rate'!$A:$B,2,TRUE)</f>
        <v>8.5000000000000006E-2</v>
      </c>
      <c r="G64" s="60">
        <f t="shared" si="30"/>
        <v>2801.4598843050121</v>
      </c>
      <c r="H64" s="60">
        <v>0</v>
      </c>
      <c r="I64" s="81">
        <f t="shared" si="39"/>
        <v>38.191757900294803</v>
      </c>
      <c r="J64" s="61">
        <f t="shared" si="40"/>
        <v>59.856328675587967</v>
      </c>
      <c r="K64" s="61">
        <f t="shared" si="41"/>
        <v>98.048086575882763</v>
      </c>
      <c r="L64" s="61">
        <f t="shared" si="42"/>
        <v>126.6</v>
      </c>
      <c r="M64" s="82">
        <f t="shared" si="43"/>
        <v>224.64808657588276</v>
      </c>
      <c r="N64" s="5">
        <f t="shared" si="27"/>
        <v>2861.3162129806001</v>
      </c>
      <c r="O64" s="60">
        <f t="shared" si="28"/>
        <v>2636.6681264047174</v>
      </c>
    </row>
    <row r="65" spans="1:15" x14ac:dyDescent="0.25">
      <c r="A65" s="6" t="s">
        <v>48</v>
      </c>
      <c r="B65" s="58" t="str">
        <f t="shared" si="34"/>
        <v>Q1/2025</v>
      </c>
      <c r="C65" s="54">
        <f t="shared" si="31"/>
        <v>45658</v>
      </c>
      <c r="D65" s="54">
        <f t="shared" si="32"/>
        <v>45747</v>
      </c>
      <c r="E65" s="58">
        <f t="shared" si="29"/>
        <v>90</v>
      </c>
      <c r="F65" s="59">
        <f>VLOOKUP(D65,'FERC Interest Rate'!$A:$B,2,TRUE)</f>
        <v>8.0399999999999999E-2</v>
      </c>
      <c r="G65" s="60">
        <f t="shared" si="30"/>
        <v>2636.6681264047174</v>
      </c>
      <c r="H65" s="60">
        <v>0</v>
      </c>
      <c r="I65" s="81">
        <f t="shared" si="39"/>
        <v>38.191757900294803</v>
      </c>
      <c r="J65" s="61">
        <f t="shared" si="40"/>
        <v>52.271042637437077</v>
      </c>
      <c r="K65" s="61">
        <f t="shared" si="41"/>
        <v>90.46280053773188</v>
      </c>
      <c r="L65" s="61">
        <f t="shared" si="42"/>
        <v>126.6</v>
      </c>
      <c r="M65" s="82">
        <f t="shared" si="43"/>
        <v>217.06280053773187</v>
      </c>
      <c r="N65" s="5">
        <f t="shared" si="27"/>
        <v>2688.9391690421544</v>
      </c>
      <c r="O65" s="60">
        <f t="shared" si="28"/>
        <v>2471.8763685044228</v>
      </c>
    </row>
    <row r="66" spans="1:15" x14ac:dyDescent="0.25">
      <c r="A66" s="6" t="s">
        <v>49</v>
      </c>
      <c r="B66" s="58" t="str">
        <f t="shared" si="34"/>
        <v>Q2/2025</v>
      </c>
      <c r="C66" s="54">
        <f t="shared" si="31"/>
        <v>45748</v>
      </c>
      <c r="D66" s="54">
        <f t="shared" si="32"/>
        <v>45838</v>
      </c>
      <c r="E66" s="58">
        <f t="shared" si="29"/>
        <v>91</v>
      </c>
      <c r="F66" s="59">
        <f>VLOOKUP(D66,'FERC Interest Rate'!$A:$B,2,TRUE)</f>
        <v>7.5499999999999998E-2</v>
      </c>
      <c r="G66" s="60">
        <f t="shared" si="30"/>
        <v>2471.8763685044228</v>
      </c>
      <c r="H66" s="60">
        <v>0</v>
      </c>
      <c r="I66" s="81">
        <f t="shared" si="39"/>
        <v>38.191757900294803</v>
      </c>
      <c r="J66" s="61">
        <f t="shared" si="40"/>
        <v>46.528839972081194</v>
      </c>
      <c r="K66" s="61">
        <f t="shared" si="41"/>
        <v>84.720597872376004</v>
      </c>
      <c r="L66" s="61">
        <f t="shared" si="42"/>
        <v>126.6</v>
      </c>
      <c r="M66" s="82">
        <f t="shared" si="43"/>
        <v>211.320597872376</v>
      </c>
      <c r="N66" s="5">
        <f t="shared" si="27"/>
        <v>2518.405208476504</v>
      </c>
      <c r="O66" s="60">
        <f t="shared" si="28"/>
        <v>2307.0846106041281</v>
      </c>
    </row>
    <row r="67" spans="1:15" x14ac:dyDescent="0.25">
      <c r="A67" s="6" t="s">
        <v>50</v>
      </c>
      <c r="B67" s="58" t="str">
        <f t="shared" si="34"/>
        <v>Q3/2025</v>
      </c>
      <c r="C67" s="54">
        <f t="shared" si="31"/>
        <v>45839</v>
      </c>
      <c r="D67" s="54">
        <f t="shared" si="32"/>
        <v>45930</v>
      </c>
      <c r="E67" s="58">
        <f t="shared" si="29"/>
        <v>92</v>
      </c>
      <c r="F67" s="59">
        <f>VLOOKUP(D67,'FERC Interest Rate'!$A:$B,2,TRUE)</f>
        <v>7.4999999999999997E-2</v>
      </c>
      <c r="G67" s="60">
        <f t="shared" si="30"/>
        <v>2307.0846106041281</v>
      </c>
      <c r="H67" s="60">
        <v>0</v>
      </c>
      <c r="I67" s="81">
        <f t="shared" si="39"/>
        <v>38.191757900294803</v>
      </c>
      <c r="J67" s="61">
        <f t="shared" si="40"/>
        <v>43.613380310050637</v>
      </c>
      <c r="K67" s="61">
        <f t="shared" si="41"/>
        <v>81.805138210345433</v>
      </c>
      <c r="L67" s="61">
        <f t="shared" si="42"/>
        <v>126.6</v>
      </c>
      <c r="M67" s="82">
        <f t="shared" si="43"/>
        <v>208.40513821034543</v>
      </c>
      <c r="N67" s="5">
        <f t="shared" si="27"/>
        <v>2350.6979909141787</v>
      </c>
      <c r="O67" s="60">
        <f t="shared" si="28"/>
        <v>2142.2928527038334</v>
      </c>
    </row>
    <row r="68" spans="1:15" x14ac:dyDescent="0.25">
      <c r="A68" s="6" t="s">
        <v>51</v>
      </c>
      <c r="B68" s="58" t="str">
        <f t="shared" si="34"/>
        <v>Q4/2025</v>
      </c>
      <c r="C68" s="54">
        <f t="shared" si="31"/>
        <v>45931</v>
      </c>
      <c r="D68" s="54">
        <f t="shared" si="32"/>
        <v>46022</v>
      </c>
      <c r="E68" s="58">
        <f t="shared" si="29"/>
        <v>92</v>
      </c>
      <c r="F68" s="59">
        <f>VLOOKUP(D68,'FERC Interest Rate'!$A:$B,2,TRUE)</f>
        <v>7.4999999999999997E-2</v>
      </c>
      <c r="G68" s="60">
        <f t="shared" si="30"/>
        <v>2142.2928527038334</v>
      </c>
      <c r="H68" s="60">
        <v>0</v>
      </c>
      <c r="I68" s="81">
        <f t="shared" si="39"/>
        <v>38.191757900294803</v>
      </c>
      <c r="J68" s="61">
        <f t="shared" si="40"/>
        <v>40.498138859332748</v>
      </c>
      <c r="K68" s="61">
        <f t="shared" si="41"/>
        <v>78.689896759627544</v>
      </c>
      <c r="L68" s="61">
        <f t="shared" si="42"/>
        <v>126.6</v>
      </c>
      <c r="M68" s="82">
        <f t="shared" ref="M68" si="44">+SUM(K68:L68)</f>
        <v>205.28989675962754</v>
      </c>
      <c r="N68" s="5">
        <f t="shared" si="27"/>
        <v>2182.7909915631662</v>
      </c>
      <c r="O68" s="60">
        <f t="shared" si="28"/>
        <v>1977.5010948035388</v>
      </c>
    </row>
    <row r="69" spans="1:15" ht="13.5" thickBot="1" x14ac:dyDescent="0.35">
      <c r="A69" s="101"/>
      <c r="B69" s="102"/>
      <c r="C69" s="103"/>
      <c r="D69" s="103"/>
      <c r="E69" s="102"/>
      <c r="F69" s="102"/>
      <c r="G69" s="99">
        <f t="shared" ref="G69:O69" si="45">+SUM(G40:G68)</f>
        <v>80790.116932985751</v>
      </c>
      <c r="H69" s="99">
        <f t="shared" si="45"/>
        <v>763.83515800589612</v>
      </c>
      <c r="I69" s="99">
        <f t="shared" si="45"/>
        <v>305.53406320235848</v>
      </c>
      <c r="J69" s="99">
        <f t="shared" si="45"/>
        <v>440.52831011449672</v>
      </c>
      <c r="K69" s="99">
        <f t="shared" si="45"/>
        <v>746.0623733168552</v>
      </c>
      <c r="L69" s="99">
        <f t="shared" si="45"/>
        <v>1012.8000000000001</v>
      </c>
      <c r="M69" s="99">
        <f t="shared" si="45"/>
        <v>1758.8623733168552</v>
      </c>
      <c r="N69" s="99">
        <f t="shared" si="45"/>
        <v>81994.48040110615</v>
      </c>
      <c r="O69" s="99">
        <f t="shared" si="45"/>
        <v>80235.618027789285</v>
      </c>
    </row>
    <row r="70" spans="1:15" ht="13" thickTop="1" x14ac:dyDescent="0.25"/>
    <row r="71" spans="1:15" ht="13" x14ac:dyDescent="0.3">
      <c r="A71" s="3"/>
      <c r="B71" s="3"/>
      <c r="C71" s="3"/>
      <c r="D71" s="3"/>
      <c r="E71" s="3"/>
      <c r="F71" s="3"/>
      <c r="G71" s="3"/>
      <c r="H71" s="3"/>
      <c r="I71" s="84"/>
      <c r="J71" s="432" t="s">
        <v>15</v>
      </c>
      <c r="K71" s="433"/>
      <c r="L71" s="198" t="s">
        <v>46</v>
      </c>
      <c r="M71" s="91"/>
      <c r="N71" s="3"/>
      <c r="O71" s="3"/>
    </row>
    <row r="72" spans="1:15" ht="52" x14ac:dyDescent="0.3">
      <c r="A72" s="62" t="s">
        <v>43</v>
      </c>
      <c r="B72" s="62" t="s">
        <v>3</v>
      </c>
      <c r="C72" s="62" t="s">
        <v>4</v>
      </c>
      <c r="D72" s="62" t="s">
        <v>5</v>
      </c>
      <c r="E72" s="62" t="s">
        <v>6</v>
      </c>
      <c r="F72" s="62" t="s">
        <v>7</v>
      </c>
      <c r="G72" s="62" t="s">
        <v>83</v>
      </c>
      <c r="H72" s="62" t="s">
        <v>84</v>
      </c>
      <c r="I72" s="77" t="s">
        <v>85</v>
      </c>
      <c r="J72" s="78" t="s">
        <v>86</v>
      </c>
      <c r="K72" s="78" t="s">
        <v>87</v>
      </c>
      <c r="L72" s="78" t="s">
        <v>88</v>
      </c>
      <c r="M72" s="79" t="s">
        <v>89</v>
      </c>
      <c r="N72" s="62" t="s">
        <v>90</v>
      </c>
      <c r="O72" s="62" t="s">
        <v>91</v>
      </c>
    </row>
    <row r="73" spans="1:15" x14ac:dyDescent="0.25">
      <c r="A73" s="6" t="s">
        <v>22</v>
      </c>
      <c r="B73" s="58" t="str">
        <f t="shared" ref="B73:B79" si="46">+IF(MONTH(C73)&lt;4,"Q1",IF(MONTH(C73)&lt;7,"Q2",IF(MONTH(C73)&lt;10,"Q3","Q4")))&amp;"/"&amp;YEAR(C73)</f>
        <v>Q4/2018</v>
      </c>
      <c r="C73" s="54">
        <f>VLOOKUP(L71,$A$1:$E$7,2,FALSE)</f>
        <v>43437</v>
      </c>
      <c r="D73" s="54">
        <f>DATE(YEAR(C73),IF(MONTH(C73)&lt;=3,3,IF(MONTH(C73)&lt;=6,6,IF(MONTH(C73)&lt;=9,9,12))),IF(OR(MONTH(C73)&lt;=3,MONTH(C73)&gt;=10),31,30))</f>
        <v>43465</v>
      </c>
      <c r="E73" s="58">
        <f>D73-C73+1</f>
        <v>29</v>
      </c>
      <c r="F73" s="59">
        <f>VLOOKUP(D73,'FERC Interest Rate'!$A:$B,2,TRUE)</f>
        <v>4.9599999999999998E-2</v>
      </c>
      <c r="G73" s="60">
        <f>VLOOKUP(L71,$A$1:$E$6,4,FALSE)</f>
        <v>2593</v>
      </c>
      <c r="H73" s="60">
        <f t="shared" ref="H73:H94" si="47">G73*F73*(E73/(DATE(YEAR(D73),12,31)-DATE(YEAR(D73),1,1)+1))</f>
        <v>10.218551232876713</v>
      </c>
      <c r="I73" s="122">
        <v>0</v>
      </c>
      <c r="J73" s="61">
        <v>0</v>
      </c>
      <c r="K73" s="61">
        <f t="shared" ref="K73:K80" si="48">+SUM(I73:J73)</f>
        <v>0</v>
      </c>
      <c r="L73" s="61">
        <v>0</v>
      </c>
      <c r="M73" s="82">
        <f t="shared" ref="M73:M93" si="49">+SUM(K73:L73)</f>
        <v>0</v>
      </c>
      <c r="N73" s="61">
        <f t="shared" ref="N73:N101" si="50">+G73+H73+J73</f>
        <v>2603.2185512328765</v>
      </c>
      <c r="O73" s="60">
        <f t="shared" ref="O73:O101" si="51">G73+H73-L73-I73</f>
        <v>2603.2185512328765</v>
      </c>
    </row>
    <row r="74" spans="1:15" x14ac:dyDescent="0.25">
      <c r="A74" s="6" t="s">
        <v>22</v>
      </c>
      <c r="B74" s="58" t="str">
        <f t="shared" si="46"/>
        <v>Q1/2019</v>
      </c>
      <c r="C74" s="54">
        <f>D73+1</f>
        <v>43466</v>
      </c>
      <c r="D74" s="54">
        <f>EOMONTH(D73,3)</f>
        <v>43555</v>
      </c>
      <c r="E74" s="58">
        <f t="shared" ref="E74:E101" si="52">D74-C74+1</f>
        <v>90</v>
      </c>
      <c r="F74" s="59">
        <f>VLOOKUP(D74,'FERC Interest Rate'!$A:$B,2,TRUE)</f>
        <v>5.1799999999999999E-2</v>
      </c>
      <c r="G74" s="60">
        <f t="shared" ref="G74:G101" si="53">O73</f>
        <v>2603.2185512328765</v>
      </c>
      <c r="H74" s="60">
        <f t="shared" si="47"/>
        <v>33.249876399582661</v>
      </c>
      <c r="I74" s="122">
        <v>0</v>
      </c>
      <c r="J74" s="61">
        <v>0</v>
      </c>
      <c r="K74" s="61">
        <f t="shared" si="48"/>
        <v>0</v>
      </c>
      <c r="L74" s="61">
        <v>0</v>
      </c>
      <c r="M74" s="82">
        <f t="shared" si="49"/>
        <v>0</v>
      </c>
      <c r="N74" s="61">
        <f t="shared" si="50"/>
        <v>2636.4684276324592</v>
      </c>
      <c r="O74" s="60">
        <f t="shared" si="51"/>
        <v>2636.4684276324592</v>
      </c>
    </row>
    <row r="75" spans="1:15" x14ac:dyDescent="0.25">
      <c r="A75" s="6" t="s">
        <v>22</v>
      </c>
      <c r="B75" s="58" t="str">
        <f t="shared" si="46"/>
        <v>Q2/2019</v>
      </c>
      <c r="C75" s="54">
        <f t="shared" ref="C75:C101" si="54">D74+1</f>
        <v>43556</v>
      </c>
      <c r="D75" s="54">
        <f t="shared" ref="D75:D101" si="55">EOMONTH(D74,3)</f>
        <v>43646</v>
      </c>
      <c r="E75" s="58">
        <f t="shared" si="52"/>
        <v>91</v>
      </c>
      <c r="F75" s="59">
        <f>VLOOKUP(D75,'FERC Interest Rate'!$A:$B,2,TRUE)</f>
        <v>5.45E-2</v>
      </c>
      <c r="G75" s="60">
        <f t="shared" si="53"/>
        <v>2636.4684276324592</v>
      </c>
      <c r="H75" s="60">
        <f t="shared" si="47"/>
        <v>35.823466210529268</v>
      </c>
      <c r="I75" s="122">
        <v>0</v>
      </c>
      <c r="J75" s="61">
        <v>0</v>
      </c>
      <c r="K75" s="61">
        <f t="shared" si="48"/>
        <v>0</v>
      </c>
      <c r="L75" s="61">
        <v>0</v>
      </c>
      <c r="M75" s="82">
        <f t="shared" si="49"/>
        <v>0</v>
      </c>
      <c r="N75" s="61">
        <f t="shared" si="50"/>
        <v>2672.2918938429884</v>
      </c>
      <c r="O75" s="60">
        <f t="shared" si="51"/>
        <v>2672.2918938429884</v>
      </c>
    </row>
    <row r="76" spans="1:15" x14ac:dyDescent="0.25">
      <c r="A76" s="6" t="s">
        <v>22</v>
      </c>
      <c r="B76" s="58" t="str">
        <f t="shared" si="46"/>
        <v>Q3/2019</v>
      </c>
      <c r="C76" s="54">
        <f t="shared" si="54"/>
        <v>43647</v>
      </c>
      <c r="D76" s="54">
        <f t="shared" si="55"/>
        <v>43738</v>
      </c>
      <c r="E76" s="58">
        <f t="shared" si="52"/>
        <v>92</v>
      </c>
      <c r="F76" s="59">
        <f>VLOOKUP(D76,'FERC Interest Rate'!$A:$B,2,TRUE)</f>
        <v>5.5E-2</v>
      </c>
      <c r="G76" s="60">
        <f t="shared" si="53"/>
        <v>2672.2918938429884</v>
      </c>
      <c r="H76" s="60">
        <f t="shared" si="47"/>
        <v>37.046019131083625</v>
      </c>
      <c r="I76" s="122">
        <v>0</v>
      </c>
      <c r="J76" s="61">
        <v>0</v>
      </c>
      <c r="K76" s="61">
        <f t="shared" si="48"/>
        <v>0</v>
      </c>
      <c r="L76" s="61">
        <v>0</v>
      </c>
      <c r="M76" s="82">
        <f t="shared" si="49"/>
        <v>0</v>
      </c>
      <c r="N76" s="61">
        <f t="shared" si="50"/>
        <v>2709.337912974072</v>
      </c>
      <c r="O76" s="60">
        <f t="shared" si="51"/>
        <v>2709.337912974072</v>
      </c>
    </row>
    <row r="77" spans="1:15" x14ac:dyDescent="0.25">
      <c r="A77" s="6" t="s">
        <v>22</v>
      </c>
      <c r="B77" s="58" t="str">
        <f t="shared" si="46"/>
        <v>Q4/2019</v>
      </c>
      <c r="C77" s="54">
        <f t="shared" si="54"/>
        <v>43739</v>
      </c>
      <c r="D77" s="54">
        <f t="shared" si="55"/>
        <v>43830</v>
      </c>
      <c r="E77" s="58">
        <f t="shared" si="52"/>
        <v>92</v>
      </c>
      <c r="F77" s="59">
        <f>VLOOKUP(D77,'FERC Interest Rate'!$A:$B,2,TRUE)</f>
        <v>5.4199999999999998E-2</v>
      </c>
      <c r="G77" s="60">
        <f t="shared" si="53"/>
        <v>2709.337912974072</v>
      </c>
      <c r="H77" s="60">
        <f t="shared" si="47"/>
        <v>37.013267313024421</v>
      </c>
      <c r="I77" s="122">
        <v>0</v>
      </c>
      <c r="J77" s="61">
        <v>0</v>
      </c>
      <c r="K77" s="61">
        <f t="shared" si="48"/>
        <v>0</v>
      </c>
      <c r="L77" s="61">
        <v>0</v>
      </c>
      <c r="M77" s="82">
        <f t="shared" si="49"/>
        <v>0</v>
      </c>
      <c r="N77" s="61">
        <f t="shared" si="50"/>
        <v>2746.3511802870962</v>
      </c>
      <c r="O77" s="60">
        <f t="shared" si="51"/>
        <v>2746.3511802870962</v>
      </c>
    </row>
    <row r="78" spans="1:15" x14ac:dyDescent="0.25">
      <c r="A78" s="6" t="s">
        <v>22</v>
      </c>
      <c r="B78" s="58" t="str">
        <f t="shared" si="46"/>
        <v>Q1/2020</v>
      </c>
      <c r="C78" s="54">
        <f t="shared" si="54"/>
        <v>43831</v>
      </c>
      <c r="D78" s="54">
        <f t="shared" si="55"/>
        <v>43921</v>
      </c>
      <c r="E78" s="58">
        <f t="shared" si="52"/>
        <v>91</v>
      </c>
      <c r="F78" s="59">
        <f>VLOOKUP(D78,'FERC Interest Rate'!$A:$B,2,TRUE)</f>
        <v>4.9599999999999998E-2</v>
      </c>
      <c r="G78" s="60">
        <f t="shared" si="53"/>
        <v>2746.3511802870962</v>
      </c>
      <c r="H78" s="60">
        <f t="shared" si="47"/>
        <v>33.868663080174422</v>
      </c>
      <c r="I78" s="122">
        <v>0</v>
      </c>
      <c r="J78" s="61">
        <v>0</v>
      </c>
      <c r="K78" s="61">
        <f t="shared" si="48"/>
        <v>0</v>
      </c>
      <c r="L78" s="61">
        <v>0</v>
      </c>
      <c r="M78" s="82">
        <f t="shared" si="49"/>
        <v>0</v>
      </c>
      <c r="N78" s="61">
        <f t="shared" si="50"/>
        <v>2780.2198433672706</v>
      </c>
      <c r="O78" s="60">
        <f t="shared" si="51"/>
        <v>2780.2198433672706</v>
      </c>
    </row>
    <row r="79" spans="1:15" x14ac:dyDescent="0.25">
      <c r="A79" s="6" t="s">
        <v>22</v>
      </c>
      <c r="B79" s="58" t="str">
        <f t="shared" si="46"/>
        <v>Q2/2020</v>
      </c>
      <c r="C79" s="54">
        <f t="shared" si="54"/>
        <v>43922</v>
      </c>
      <c r="D79" s="54">
        <f t="shared" si="55"/>
        <v>44012</v>
      </c>
      <c r="E79" s="58">
        <f t="shared" si="52"/>
        <v>91</v>
      </c>
      <c r="F79" s="59">
        <f>VLOOKUP(D79,'FERC Interest Rate'!$A:$B,2,TRUE)</f>
        <v>4.7500000000000001E-2</v>
      </c>
      <c r="G79" s="60">
        <f t="shared" si="53"/>
        <v>2780.2198433672706</v>
      </c>
      <c r="H79" s="60">
        <f t="shared" si="47"/>
        <v>32.834700199330676</v>
      </c>
      <c r="I79" s="122">
        <v>0</v>
      </c>
      <c r="J79" s="61">
        <v>0</v>
      </c>
      <c r="K79" s="61">
        <f t="shared" si="48"/>
        <v>0</v>
      </c>
      <c r="L79" s="61">
        <v>0</v>
      </c>
      <c r="M79" s="82">
        <f t="shared" si="49"/>
        <v>0</v>
      </c>
      <c r="N79" s="61">
        <f t="shared" si="50"/>
        <v>2813.0545435666013</v>
      </c>
      <c r="O79" s="60">
        <f t="shared" si="51"/>
        <v>2813.0545435666013</v>
      </c>
    </row>
    <row r="80" spans="1:15" x14ac:dyDescent="0.25">
      <c r="A80" s="6" t="s">
        <v>22</v>
      </c>
      <c r="B80" s="58" t="str">
        <f>+IF(MONTH(C80)&lt;4,"Q1",IF(MONTH(C80)&lt;7,"Q2",IF(MONTH(C80)&lt;10,"Q3","Q4")))&amp;"/"&amp;YEAR(C80)</f>
        <v>Q3/2020</v>
      </c>
      <c r="C80" s="54">
        <f t="shared" si="54"/>
        <v>44013</v>
      </c>
      <c r="D80" s="54">
        <f t="shared" si="55"/>
        <v>44104</v>
      </c>
      <c r="E80" s="58">
        <f t="shared" si="52"/>
        <v>92</v>
      </c>
      <c r="F80" s="59">
        <f>VLOOKUP(D80,'FERC Interest Rate'!$A:$B,2,TRUE)</f>
        <v>3.4299999999999997E-2</v>
      </c>
      <c r="G80" s="60">
        <f t="shared" si="53"/>
        <v>2813.0545435666013</v>
      </c>
      <c r="H80" s="60">
        <f t="shared" si="47"/>
        <v>24.25375660567969</v>
      </c>
      <c r="I80" s="122">
        <v>0</v>
      </c>
      <c r="J80" s="61">
        <v>0</v>
      </c>
      <c r="K80" s="61">
        <f t="shared" si="48"/>
        <v>0</v>
      </c>
      <c r="L80" s="61">
        <v>0</v>
      </c>
      <c r="M80" s="82">
        <f t="shared" si="49"/>
        <v>0</v>
      </c>
      <c r="N80" s="61">
        <f t="shared" si="50"/>
        <v>2837.3083001722812</v>
      </c>
      <c r="O80" s="60">
        <f t="shared" si="51"/>
        <v>2837.3083001722812</v>
      </c>
    </row>
    <row r="81" spans="1:15" x14ac:dyDescent="0.25">
      <c r="A81" s="6" t="s">
        <v>22</v>
      </c>
      <c r="B81" s="58" t="str">
        <f>+IF(MONTH(C81)&lt;4,"Q1",IF(MONTH(C81)&lt;7,"Q2",IF(MONTH(C81)&lt;10,"Q3","Q4")))&amp;"/"&amp;YEAR(C81)</f>
        <v>Q4/2020</v>
      </c>
      <c r="C81" s="54">
        <f t="shared" si="54"/>
        <v>44105</v>
      </c>
      <c r="D81" s="54">
        <f t="shared" si="55"/>
        <v>44196</v>
      </c>
      <c r="E81" s="58">
        <f t="shared" si="52"/>
        <v>92</v>
      </c>
      <c r="F81" s="59">
        <f>VLOOKUP(D81,'FERC Interest Rate'!$A:$B,2,TRUE)</f>
        <v>3.2500000000000001E-2</v>
      </c>
      <c r="G81" s="60">
        <f t="shared" si="53"/>
        <v>2837.3083001722812</v>
      </c>
      <c r="H81" s="60">
        <f t="shared" si="47"/>
        <v>23.179103326544048</v>
      </c>
      <c r="I81" s="122">
        <v>0</v>
      </c>
      <c r="J81" s="61">
        <v>0</v>
      </c>
      <c r="K81" s="61">
        <f t="shared" ref="K81:K85" si="56">+SUM(I81:J81)</f>
        <v>0</v>
      </c>
      <c r="L81" s="61">
        <v>0</v>
      </c>
      <c r="M81" s="82">
        <f t="shared" si="49"/>
        <v>0</v>
      </c>
      <c r="N81" s="61">
        <f t="shared" si="50"/>
        <v>2860.4874034988252</v>
      </c>
      <c r="O81" s="60">
        <f t="shared" si="51"/>
        <v>2860.4874034988252</v>
      </c>
    </row>
    <row r="82" spans="1:15" x14ac:dyDescent="0.25">
      <c r="A82" s="6" t="s">
        <v>22</v>
      </c>
      <c r="B82" s="58" t="str">
        <f t="shared" ref="B82:B101" si="57">+IF(MONTH(C82)&lt;4,"Q1",IF(MONTH(C82)&lt;7,"Q2",IF(MONTH(C82)&lt;10,"Q3","Q4")))&amp;"/"&amp;YEAR(C82)</f>
        <v>Q1/2021</v>
      </c>
      <c r="C82" s="54">
        <f t="shared" si="54"/>
        <v>44197</v>
      </c>
      <c r="D82" s="54">
        <f t="shared" si="55"/>
        <v>44286</v>
      </c>
      <c r="E82" s="58">
        <f t="shared" si="52"/>
        <v>90</v>
      </c>
      <c r="F82" s="59">
        <f>VLOOKUP(D82,'FERC Interest Rate'!$A:$B,2,TRUE)</f>
        <v>3.2500000000000001E-2</v>
      </c>
      <c r="G82" s="60">
        <f t="shared" si="53"/>
        <v>2860.4874034988252</v>
      </c>
      <c r="H82" s="60">
        <f t="shared" si="47"/>
        <v>22.92308398694264</v>
      </c>
      <c r="I82" s="122">
        <v>0</v>
      </c>
      <c r="J82" s="61">
        <v>0</v>
      </c>
      <c r="K82" s="61">
        <f t="shared" si="56"/>
        <v>0</v>
      </c>
      <c r="L82" s="61">
        <v>0</v>
      </c>
      <c r="M82" s="82">
        <f t="shared" si="49"/>
        <v>0</v>
      </c>
      <c r="N82" s="61">
        <f t="shared" si="50"/>
        <v>2883.410487485768</v>
      </c>
      <c r="O82" s="60">
        <f t="shared" si="51"/>
        <v>2883.410487485768</v>
      </c>
    </row>
    <row r="83" spans="1:15" x14ac:dyDescent="0.25">
      <c r="A83" s="6" t="s">
        <v>22</v>
      </c>
      <c r="B83" s="58" t="str">
        <f t="shared" si="57"/>
        <v>Q2/2021</v>
      </c>
      <c r="C83" s="54">
        <f t="shared" si="54"/>
        <v>44287</v>
      </c>
      <c r="D83" s="54">
        <f t="shared" si="55"/>
        <v>44377</v>
      </c>
      <c r="E83" s="58">
        <f t="shared" si="52"/>
        <v>91</v>
      </c>
      <c r="F83" s="59">
        <f>VLOOKUP(D83,'FERC Interest Rate'!$A:$B,2,TRUE)</f>
        <v>3.2500000000000001E-2</v>
      </c>
      <c r="G83" s="60">
        <f t="shared" si="53"/>
        <v>2883.410487485768</v>
      </c>
      <c r="H83" s="60">
        <f t="shared" si="47"/>
        <v>23.363524703394958</v>
      </c>
      <c r="I83" s="122">
        <v>0</v>
      </c>
      <c r="J83" s="61">
        <v>0</v>
      </c>
      <c r="K83" s="61">
        <f t="shared" si="56"/>
        <v>0</v>
      </c>
      <c r="L83" s="61">
        <v>0</v>
      </c>
      <c r="M83" s="82">
        <f t="shared" si="49"/>
        <v>0</v>
      </c>
      <c r="N83" s="61">
        <f t="shared" si="50"/>
        <v>2906.7740121891629</v>
      </c>
      <c r="O83" s="60">
        <f t="shared" si="51"/>
        <v>2906.7740121891629</v>
      </c>
    </row>
    <row r="84" spans="1:15" x14ac:dyDescent="0.25">
      <c r="A84" s="6" t="s">
        <v>22</v>
      </c>
      <c r="B84" s="58" t="str">
        <f t="shared" si="57"/>
        <v>Q3/2021</v>
      </c>
      <c r="C84" s="54">
        <f t="shared" si="54"/>
        <v>44378</v>
      </c>
      <c r="D84" s="54">
        <f t="shared" si="55"/>
        <v>44469</v>
      </c>
      <c r="E84" s="58">
        <f t="shared" si="52"/>
        <v>92</v>
      </c>
      <c r="F84" s="59">
        <f>VLOOKUP(D84,'FERC Interest Rate'!$A:$B,2,TRUE)</f>
        <v>3.2500000000000001E-2</v>
      </c>
      <c r="G84" s="60">
        <f t="shared" si="53"/>
        <v>2906.7740121891629</v>
      </c>
      <c r="H84" s="60">
        <f t="shared" si="47"/>
        <v>23.81165560670027</v>
      </c>
      <c r="I84" s="122">
        <v>0</v>
      </c>
      <c r="J84" s="61">
        <v>0</v>
      </c>
      <c r="K84" s="61">
        <f t="shared" si="56"/>
        <v>0</v>
      </c>
      <c r="L84" s="61">
        <v>0</v>
      </c>
      <c r="M84" s="82">
        <f t="shared" si="49"/>
        <v>0</v>
      </c>
      <c r="N84" s="61">
        <f t="shared" si="50"/>
        <v>2930.5856677958632</v>
      </c>
      <c r="O84" s="60">
        <f t="shared" si="51"/>
        <v>2930.5856677958632</v>
      </c>
    </row>
    <row r="85" spans="1:15" x14ac:dyDescent="0.25">
      <c r="A85" s="6" t="s">
        <v>22</v>
      </c>
      <c r="B85" s="58" t="str">
        <f t="shared" si="57"/>
        <v>Q4/2021</v>
      </c>
      <c r="C85" s="54">
        <f t="shared" si="54"/>
        <v>44470</v>
      </c>
      <c r="D85" s="54">
        <f t="shared" si="55"/>
        <v>44561</v>
      </c>
      <c r="E85" s="58">
        <f t="shared" si="52"/>
        <v>92</v>
      </c>
      <c r="F85" s="59">
        <f>VLOOKUP(D85,'FERC Interest Rate'!$A:$B,2,TRUE)</f>
        <v>3.2500000000000001E-2</v>
      </c>
      <c r="G85" s="60">
        <f t="shared" si="53"/>
        <v>2930.5856677958632</v>
      </c>
      <c r="H85" s="60">
        <f t="shared" si="47"/>
        <v>24.006715470437349</v>
      </c>
      <c r="I85" s="122">
        <v>0</v>
      </c>
      <c r="J85" s="61">
        <v>0</v>
      </c>
      <c r="K85" s="61">
        <f t="shared" si="56"/>
        <v>0</v>
      </c>
      <c r="L85" s="61">
        <v>0</v>
      </c>
      <c r="M85" s="82">
        <f t="shared" si="49"/>
        <v>0</v>
      </c>
      <c r="N85" s="61">
        <f t="shared" si="50"/>
        <v>2954.5923832663007</v>
      </c>
      <c r="O85" s="60">
        <f t="shared" si="51"/>
        <v>2954.5923832663007</v>
      </c>
    </row>
    <row r="86" spans="1:15" x14ac:dyDescent="0.25">
      <c r="A86" s="6" t="s">
        <v>22</v>
      </c>
      <c r="B86" s="58" t="str">
        <f t="shared" si="57"/>
        <v>Q1/2022</v>
      </c>
      <c r="C86" s="54">
        <f t="shared" si="54"/>
        <v>44562</v>
      </c>
      <c r="D86" s="54">
        <f t="shared" si="55"/>
        <v>44651</v>
      </c>
      <c r="E86" s="58">
        <f t="shared" si="52"/>
        <v>90</v>
      </c>
      <c r="F86" s="59">
        <f>VLOOKUP(D86,'FERC Interest Rate'!$A:$B,2,TRUE)</f>
        <v>3.2500000000000001E-2</v>
      </c>
      <c r="G86" s="60">
        <f t="shared" si="53"/>
        <v>2954.5923832663007</v>
      </c>
      <c r="H86" s="60">
        <f t="shared" si="47"/>
        <v>23.677212934394326</v>
      </c>
      <c r="I86" s="122">
        <v>0</v>
      </c>
      <c r="J86" s="61">
        <v>0</v>
      </c>
      <c r="K86" s="61">
        <f t="shared" ref="K86:K87" si="58">+SUM(I86:J86)</f>
        <v>0</v>
      </c>
      <c r="L86" s="61">
        <v>0</v>
      </c>
      <c r="M86" s="82">
        <f t="shared" si="49"/>
        <v>0</v>
      </c>
      <c r="N86" s="61">
        <f t="shared" si="50"/>
        <v>2978.2695962006951</v>
      </c>
      <c r="O86" s="60">
        <f t="shared" si="51"/>
        <v>2978.2695962006951</v>
      </c>
    </row>
    <row r="87" spans="1:15" x14ac:dyDescent="0.25">
      <c r="A87" s="6" t="s">
        <v>22</v>
      </c>
      <c r="B87" s="58" t="str">
        <f t="shared" si="57"/>
        <v>Q2/2022</v>
      </c>
      <c r="C87" s="54">
        <f t="shared" si="54"/>
        <v>44652</v>
      </c>
      <c r="D87" s="54">
        <f t="shared" si="55"/>
        <v>44742</v>
      </c>
      <c r="E87" s="58">
        <f t="shared" si="52"/>
        <v>91</v>
      </c>
      <c r="F87" s="59">
        <f>VLOOKUP(D87,'FERC Interest Rate'!$A:$B,2,TRUE)</f>
        <v>3.2500000000000001E-2</v>
      </c>
      <c r="G87" s="60">
        <f t="shared" si="53"/>
        <v>2978.2695962006951</v>
      </c>
      <c r="H87" s="60">
        <f t="shared" si="47"/>
        <v>24.13214337195495</v>
      </c>
      <c r="I87" s="122">
        <v>0</v>
      </c>
      <c r="J87" s="61">
        <v>0</v>
      </c>
      <c r="K87" s="61">
        <f t="shared" si="58"/>
        <v>0</v>
      </c>
      <c r="L87" s="61">
        <v>0</v>
      </c>
      <c r="M87" s="82">
        <f t="shared" si="49"/>
        <v>0</v>
      </c>
      <c r="N87" s="61">
        <f t="shared" si="50"/>
        <v>3002.4017395726501</v>
      </c>
      <c r="O87" s="60">
        <f t="shared" si="51"/>
        <v>3002.4017395726501</v>
      </c>
    </row>
    <row r="88" spans="1:15" x14ac:dyDescent="0.25">
      <c r="A88" s="6" t="s">
        <v>22</v>
      </c>
      <c r="B88" s="58" t="str">
        <f t="shared" si="57"/>
        <v>Q3/2022</v>
      </c>
      <c r="C88" s="54">
        <f t="shared" si="54"/>
        <v>44743</v>
      </c>
      <c r="D88" s="54">
        <f t="shared" si="55"/>
        <v>44834</v>
      </c>
      <c r="E88" s="58">
        <f t="shared" si="52"/>
        <v>92</v>
      </c>
      <c r="F88" s="59">
        <f>VLOOKUP(D88,'FERC Interest Rate'!$A:$B,2,TRUE)</f>
        <v>3.5999999999999997E-2</v>
      </c>
      <c r="G88" s="60">
        <f t="shared" si="53"/>
        <v>3002.4017395726501</v>
      </c>
      <c r="H88" s="60">
        <f t="shared" si="47"/>
        <v>27.243711127300319</v>
      </c>
      <c r="I88" s="122">
        <v>0</v>
      </c>
      <c r="J88" s="61">
        <v>0</v>
      </c>
      <c r="K88" s="61">
        <f t="shared" ref="K88:K92" si="59">+SUM(I88:J88)</f>
        <v>0</v>
      </c>
      <c r="L88" s="61">
        <v>0</v>
      </c>
      <c r="M88" s="82">
        <f t="shared" si="49"/>
        <v>0</v>
      </c>
      <c r="N88" s="61">
        <f t="shared" si="50"/>
        <v>3029.6454506999503</v>
      </c>
      <c r="O88" s="60">
        <f t="shared" si="51"/>
        <v>3029.6454506999503</v>
      </c>
    </row>
    <row r="89" spans="1:15" x14ac:dyDescent="0.25">
      <c r="A89" s="6" t="s">
        <v>22</v>
      </c>
      <c r="B89" s="58" t="str">
        <f t="shared" si="57"/>
        <v>Q4/2022</v>
      </c>
      <c r="C89" s="54">
        <f t="shared" si="54"/>
        <v>44835</v>
      </c>
      <c r="D89" s="54">
        <f t="shared" si="55"/>
        <v>44926</v>
      </c>
      <c r="E89" s="58">
        <f t="shared" si="52"/>
        <v>92</v>
      </c>
      <c r="F89" s="59">
        <f>VLOOKUP(D89,'FERC Interest Rate'!$A:$B,2,TRUE)</f>
        <v>4.9099999999999998E-2</v>
      </c>
      <c r="G89" s="60">
        <f t="shared" si="53"/>
        <v>3029.6454506999503</v>
      </c>
      <c r="H89" s="60">
        <f t="shared" si="47"/>
        <v>37.494560081922785</v>
      </c>
      <c r="I89" s="122">
        <v>0</v>
      </c>
      <c r="J89" s="61">
        <v>0</v>
      </c>
      <c r="K89" s="61">
        <f t="shared" si="59"/>
        <v>0</v>
      </c>
      <c r="L89" s="61">
        <v>0</v>
      </c>
      <c r="M89" s="82">
        <f t="shared" si="49"/>
        <v>0</v>
      </c>
      <c r="N89" s="61">
        <f t="shared" si="50"/>
        <v>3067.1400107818731</v>
      </c>
      <c r="O89" s="60">
        <f t="shared" si="51"/>
        <v>3067.1400107818731</v>
      </c>
    </row>
    <row r="90" spans="1:15" x14ac:dyDescent="0.25">
      <c r="A90" s="6" t="s">
        <v>22</v>
      </c>
      <c r="B90" s="58" t="str">
        <f t="shared" si="57"/>
        <v>Q1/2023</v>
      </c>
      <c r="C90" s="54">
        <f t="shared" si="54"/>
        <v>44927</v>
      </c>
      <c r="D90" s="54">
        <f t="shared" si="55"/>
        <v>45016</v>
      </c>
      <c r="E90" s="58">
        <f t="shared" si="52"/>
        <v>90</v>
      </c>
      <c r="F90" s="59">
        <f>VLOOKUP(D90,'FERC Interest Rate'!$A:$B,2,TRUE)</f>
        <v>6.3100000000000003E-2</v>
      </c>
      <c r="G90" s="60">
        <f t="shared" si="53"/>
        <v>3067.1400107818731</v>
      </c>
      <c r="H90" s="60">
        <f t="shared" si="47"/>
        <v>47.721337318439062</v>
      </c>
      <c r="I90" s="122">
        <v>0</v>
      </c>
      <c r="J90" s="61">
        <v>0</v>
      </c>
      <c r="K90" s="61">
        <f t="shared" si="59"/>
        <v>0</v>
      </c>
      <c r="L90" s="61">
        <v>0</v>
      </c>
      <c r="M90" s="82">
        <f t="shared" si="49"/>
        <v>0</v>
      </c>
      <c r="N90" s="61">
        <f t="shared" si="50"/>
        <v>3114.8613481003122</v>
      </c>
      <c r="O90" s="60">
        <f t="shared" si="51"/>
        <v>3114.8613481003122</v>
      </c>
    </row>
    <row r="91" spans="1:15" x14ac:dyDescent="0.25">
      <c r="A91" s="6" t="s">
        <v>22</v>
      </c>
      <c r="B91" s="58" t="str">
        <f t="shared" si="57"/>
        <v>Q2/2023</v>
      </c>
      <c r="C91" s="54">
        <f t="shared" si="54"/>
        <v>45017</v>
      </c>
      <c r="D91" s="54">
        <f t="shared" si="55"/>
        <v>45107</v>
      </c>
      <c r="E91" s="58">
        <f t="shared" si="52"/>
        <v>91</v>
      </c>
      <c r="F91" s="59">
        <f>VLOOKUP(D91,'FERC Interest Rate'!$A:$B,2,TRUE)</f>
        <v>7.4999999999999997E-2</v>
      </c>
      <c r="G91" s="60">
        <f t="shared" si="53"/>
        <v>3114.8613481003122</v>
      </c>
      <c r="H91" s="60">
        <f t="shared" si="47"/>
        <v>58.243640276122278</v>
      </c>
      <c r="I91" s="122">
        <v>0</v>
      </c>
      <c r="J91" s="61">
        <v>0</v>
      </c>
      <c r="K91" s="61">
        <f t="shared" si="59"/>
        <v>0</v>
      </c>
      <c r="L91" s="61">
        <v>0</v>
      </c>
      <c r="M91" s="82">
        <f t="shared" si="49"/>
        <v>0</v>
      </c>
      <c r="N91" s="61">
        <f t="shared" si="50"/>
        <v>3173.1049883764344</v>
      </c>
      <c r="O91" s="60">
        <f t="shared" si="51"/>
        <v>3173.1049883764344</v>
      </c>
    </row>
    <row r="92" spans="1:15" x14ac:dyDescent="0.25">
      <c r="A92" s="6" t="s">
        <v>22</v>
      </c>
      <c r="B92" s="58" t="str">
        <f t="shared" si="57"/>
        <v>Q3/2023</v>
      </c>
      <c r="C92" s="54">
        <f t="shared" si="54"/>
        <v>45108</v>
      </c>
      <c r="D92" s="54">
        <f t="shared" si="55"/>
        <v>45199</v>
      </c>
      <c r="E92" s="58">
        <f t="shared" si="52"/>
        <v>92</v>
      </c>
      <c r="F92" s="59">
        <f>VLOOKUP(D92,'FERC Interest Rate'!$A:$B,2,TRUE)</f>
        <v>8.0199999999999994E-2</v>
      </c>
      <c r="G92" s="60">
        <f t="shared" si="53"/>
        <v>3173.1049883764344</v>
      </c>
      <c r="H92" s="60">
        <f t="shared" si="47"/>
        <v>64.143665332155294</v>
      </c>
      <c r="I92" s="122">
        <v>0</v>
      </c>
      <c r="J92" s="61">
        <v>0</v>
      </c>
      <c r="K92" s="61">
        <f t="shared" si="59"/>
        <v>0</v>
      </c>
      <c r="L92" s="61">
        <v>0</v>
      </c>
      <c r="M92" s="82">
        <f t="shared" si="49"/>
        <v>0</v>
      </c>
      <c r="N92" s="61">
        <f t="shared" si="50"/>
        <v>3237.2486537085897</v>
      </c>
      <c r="O92" s="60">
        <f t="shared" si="51"/>
        <v>3237.2486537085897</v>
      </c>
    </row>
    <row r="93" spans="1:15" x14ac:dyDescent="0.25">
      <c r="A93" s="6" t="s">
        <v>22</v>
      </c>
      <c r="B93" s="58" t="str">
        <f t="shared" si="57"/>
        <v>Q4/2023</v>
      </c>
      <c r="C93" s="54">
        <f t="shared" si="54"/>
        <v>45200</v>
      </c>
      <c r="D93" s="54">
        <f t="shared" si="55"/>
        <v>45291</v>
      </c>
      <c r="E93" s="58">
        <f t="shared" si="52"/>
        <v>92</v>
      </c>
      <c r="F93" s="59">
        <f>VLOOKUP(D93,'FERC Interest Rate'!$A:$B,2,TRUE)</f>
        <v>8.3500000000000005E-2</v>
      </c>
      <c r="G93" s="60">
        <f t="shared" si="53"/>
        <v>3237.2486537085897</v>
      </c>
      <c r="H93" s="60">
        <f t="shared" si="47"/>
        <v>68.132997692573667</v>
      </c>
      <c r="I93" s="122">
        <v>0</v>
      </c>
      <c r="J93" s="61">
        <v>0</v>
      </c>
      <c r="K93" s="61">
        <f t="shared" ref="K93:K101" si="60">+SUM(I93:J93)</f>
        <v>0</v>
      </c>
      <c r="L93" s="61">
        <v>0</v>
      </c>
      <c r="M93" s="82">
        <f t="shared" si="49"/>
        <v>0</v>
      </c>
      <c r="N93" s="61">
        <f t="shared" si="50"/>
        <v>3305.3816514011633</v>
      </c>
      <c r="O93" s="60">
        <f t="shared" si="51"/>
        <v>3305.3816514011633</v>
      </c>
    </row>
    <row r="94" spans="1:15" x14ac:dyDescent="0.25">
      <c r="A94" s="63" t="s">
        <v>44</v>
      </c>
      <c r="B94" s="58" t="str">
        <f t="shared" si="57"/>
        <v>Q1/2024</v>
      </c>
      <c r="C94" s="54">
        <f t="shared" si="54"/>
        <v>45292</v>
      </c>
      <c r="D94" s="54">
        <f t="shared" si="55"/>
        <v>45382</v>
      </c>
      <c r="E94" s="58">
        <f t="shared" si="52"/>
        <v>91</v>
      </c>
      <c r="F94" s="59">
        <f>VLOOKUP(D94,'FERC Interest Rate'!$A:$B,2,TRUE)</f>
        <v>8.5000000000000006E-2</v>
      </c>
      <c r="G94" s="60">
        <f t="shared" si="53"/>
        <v>3305.3816514011633</v>
      </c>
      <c r="H94" s="60">
        <f t="shared" si="47"/>
        <v>69.855538452426231</v>
      </c>
      <c r="I94" s="81">
        <f t="shared" ref="I94:I101" si="61">(SUM($H$73:$H$101)/20)</f>
        <v>39.111859492679486</v>
      </c>
      <c r="J94" s="61">
        <f t="shared" ref="J94:J101" si="62">G94*F94*(E94/(DATE(YEAR(D94),12,31)-DATE(YEAR(D94),1,1)+1))</f>
        <v>69.855538452426231</v>
      </c>
      <c r="K94" s="61">
        <f t="shared" si="60"/>
        <v>108.96739794510572</v>
      </c>
      <c r="L94" s="61">
        <f t="shared" ref="L94:L101" si="63">VLOOKUP($L$71,A$1:F$6,4,FALSE)/20</f>
        <v>129.65</v>
      </c>
      <c r="M94" s="82">
        <f t="shared" ref="M94:M100" si="64">+SUM(K94:L94)</f>
        <v>238.61739794510572</v>
      </c>
      <c r="N94" s="5">
        <f t="shared" si="50"/>
        <v>3445.0927283060155</v>
      </c>
      <c r="O94" s="60">
        <f t="shared" si="51"/>
        <v>3206.47533036091</v>
      </c>
    </row>
    <row r="95" spans="1:15" x14ac:dyDescent="0.25">
      <c r="A95" s="63" t="s">
        <v>45</v>
      </c>
      <c r="B95" s="58" t="str">
        <f t="shared" si="57"/>
        <v>Q2/2024</v>
      </c>
      <c r="C95" s="54">
        <f t="shared" si="54"/>
        <v>45383</v>
      </c>
      <c r="D95" s="54">
        <f t="shared" si="55"/>
        <v>45473</v>
      </c>
      <c r="E95" s="58">
        <f t="shared" si="52"/>
        <v>91</v>
      </c>
      <c r="F95" s="59">
        <f>VLOOKUP(D95,'FERC Interest Rate'!$A:$B,2,TRUE)</f>
        <v>8.5000000000000006E-2</v>
      </c>
      <c r="G95" s="60">
        <f t="shared" si="53"/>
        <v>3206.47533036091</v>
      </c>
      <c r="H95" s="60">
        <v>0</v>
      </c>
      <c r="I95" s="81">
        <f t="shared" si="61"/>
        <v>39.111859492679486</v>
      </c>
      <c r="J95" s="61">
        <f t="shared" si="62"/>
        <v>67.765264153938915</v>
      </c>
      <c r="K95" s="61">
        <f t="shared" si="60"/>
        <v>106.8771236466184</v>
      </c>
      <c r="L95" s="61">
        <f t="shared" si="63"/>
        <v>129.65</v>
      </c>
      <c r="M95" s="82">
        <f t="shared" si="64"/>
        <v>236.52712364661841</v>
      </c>
      <c r="N95" s="5">
        <f t="shared" si="50"/>
        <v>3274.2405945148489</v>
      </c>
      <c r="O95" s="60">
        <f t="shared" si="51"/>
        <v>3037.7134708682306</v>
      </c>
    </row>
    <row r="96" spans="1:15" x14ac:dyDescent="0.25">
      <c r="A96" s="63" t="s">
        <v>46</v>
      </c>
      <c r="B96" s="58" t="str">
        <f t="shared" si="57"/>
        <v>Q3/2024</v>
      </c>
      <c r="C96" s="54">
        <f t="shared" si="54"/>
        <v>45474</v>
      </c>
      <c r="D96" s="54">
        <f t="shared" si="55"/>
        <v>45565</v>
      </c>
      <c r="E96" s="58">
        <f t="shared" si="52"/>
        <v>92</v>
      </c>
      <c r="F96" s="59">
        <f>VLOOKUP(D96,'FERC Interest Rate'!$A:$B,2,TRUE)</f>
        <v>8.5000000000000006E-2</v>
      </c>
      <c r="G96" s="60">
        <f t="shared" si="53"/>
        <v>3037.7134708682306</v>
      </c>
      <c r="H96" s="60">
        <v>0</v>
      </c>
      <c r="I96" s="81">
        <f t="shared" si="61"/>
        <v>39.111859492679486</v>
      </c>
      <c r="J96" s="61">
        <f t="shared" si="62"/>
        <v>64.904151208168201</v>
      </c>
      <c r="K96" s="61">
        <f t="shared" si="60"/>
        <v>104.01601070084769</v>
      </c>
      <c r="L96" s="61">
        <f t="shared" si="63"/>
        <v>129.65</v>
      </c>
      <c r="M96" s="82">
        <f t="shared" si="64"/>
        <v>233.66601070084769</v>
      </c>
      <c r="N96" s="5">
        <f t="shared" si="50"/>
        <v>3102.6176220763987</v>
      </c>
      <c r="O96" s="60">
        <f t="shared" si="51"/>
        <v>2868.9516113755512</v>
      </c>
    </row>
    <row r="97" spans="1:15" x14ac:dyDescent="0.25">
      <c r="A97" s="6" t="s">
        <v>47</v>
      </c>
      <c r="B97" s="58" t="str">
        <f t="shared" si="57"/>
        <v>Q4/2024</v>
      </c>
      <c r="C97" s="54">
        <f t="shared" si="54"/>
        <v>45566</v>
      </c>
      <c r="D97" s="54">
        <f t="shared" si="55"/>
        <v>45657</v>
      </c>
      <c r="E97" s="58">
        <f t="shared" si="52"/>
        <v>92</v>
      </c>
      <c r="F97" s="59">
        <f>VLOOKUP(D97,'FERC Interest Rate'!$A:$B,2,TRUE)</f>
        <v>8.5000000000000006E-2</v>
      </c>
      <c r="G97" s="60">
        <f t="shared" si="53"/>
        <v>2868.9516113755512</v>
      </c>
      <c r="H97" s="60">
        <v>0</v>
      </c>
      <c r="I97" s="81">
        <f t="shared" si="61"/>
        <v>39.111859492679486</v>
      </c>
      <c r="J97" s="61">
        <f t="shared" si="62"/>
        <v>61.298365029936647</v>
      </c>
      <c r="K97" s="61">
        <f t="shared" si="60"/>
        <v>100.41022452261613</v>
      </c>
      <c r="L97" s="61">
        <f t="shared" si="63"/>
        <v>129.65</v>
      </c>
      <c r="M97" s="82">
        <f t="shared" si="64"/>
        <v>230.06022452261612</v>
      </c>
      <c r="N97" s="5">
        <f t="shared" si="50"/>
        <v>2930.2499764054878</v>
      </c>
      <c r="O97" s="60">
        <f t="shared" si="51"/>
        <v>2700.1897518828719</v>
      </c>
    </row>
    <row r="98" spans="1:15" x14ac:dyDescent="0.25">
      <c r="A98" s="6" t="s">
        <v>48</v>
      </c>
      <c r="B98" s="58" t="str">
        <f t="shared" si="57"/>
        <v>Q1/2025</v>
      </c>
      <c r="C98" s="54">
        <f t="shared" si="54"/>
        <v>45658</v>
      </c>
      <c r="D98" s="54">
        <f t="shared" si="55"/>
        <v>45747</v>
      </c>
      <c r="E98" s="58">
        <f t="shared" si="52"/>
        <v>90</v>
      </c>
      <c r="F98" s="59">
        <f>VLOOKUP(D98,'FERC Interest Rate'!$A:$B,2,TRUE)</f>
        <v>8.0399999999999999E-2</v>
      </c>
      <c r="G98" s="60">
        <f t="shared" si="53"/>
        <v>2700.1897518828719</v>
      </c>
      <c r="H98" s="60">
        <v>0</v>
      </c>
      <c r="I98" s="81">
        <f t="shared" si="61"/>
        <v>39.111859492679486</v>
      </c>
      <c r="J98" s="61">
        <f t="shared" si="62"/>
        <v>53.530337108560168</v>
      </c>
      <c r="K98" s="61">
        <f t="shared" si="60"/>
        <v>92.642196601239647</v>
      </c>
      <c r="L98" s="61">
        <f t="shared" si="63"/>
        <v>129.65</v>
      </c>
      <c r="M98" s="82">
        <f t="shared" si="64"/>
        <v>222.29219660123965</v>
      </c>
      <c r="N98" s="5">
        <f t="shared" si="50"/>
        <v>2753.720088991432</v>
      </c>
      <c r="O98" s="60">
        <f t="shared" si="51"/>
        <v>2531.4278923901925</v>
      </c>
    </row>
    <row r="99" spans="1:15" x14ac:dyDescent="0.25">
      <c r="A99" s="6" t="s">
        <v>49</v>
      </c>
      <c r="B99" s="58" t="str">
        <f t="shared" si="57"/>
        <v>Q2/2025</v>
      </c>
      <c r="C99" s="54">
        <f t="shared" si="54"/>
        <v>45748</v>
      </c>
      <c r="D99" s="54">
        <f t="shared" si="55"/>
        <v>45838</v>
      </c>
      <c r="E99" s="58">
        <f t="shared" si="52"/>
        <v>91</v>
      </c>
      <c r="F99" s="59">
        <f>VLOOKUP(D99,'FERC Interest Rate'!$A:$B,2,TRUE)</f>
        <v>7.5499999999999998E-2</v>
      </c>
      <c r="G99" s="60">
        <f t="shared" si="53"/>
        <v>2531.4278923901925</v>
      </c>
      <c r="H99" s="60">
        <v>0</v>
      </c>
      <c r="I99" s="81">
        <f t="shared" si="61"/>
        <v>39.111859492679486</v>
      </c>
      <c r="J99" s="61">
        <f t="shared" si="62"/>
        <v>47.649795437443338</v>
      </c>
      <c r="K99" s="61">
        <f t="shared" si="60"/>
        <v>86.76165493012283</v>
      </c>
      <c r="L99" s="61">
        <f t="shared" si="63"/>
        <v>129.65</v>
      </c>
      <c r="M99" s="82">
        <f t="shared" si="64"/>
        <v>216.41165493012284</v>
      </c>
      <c r="N99" s="5">
        <f t="shared" si="50"/>
        <v>2579.0776878276356</v>
      </c>
      <c r="O99" s="60">
        <f t="shared" si="51"/>
        <v>2362.6660328975131</v>
      </c>
    </row>
    <row r="100" spans="1:15" x14ac:dyDescent="0.25">
      <c r="A100" s="6" t="s">
        <v>50</v>
      </c>
      <c r="B100" s="58" t="str">
        <f t="shared" si="57"/>
        <v>Q3/2025</v>
      </c>
      <c r="C100" s="54">
        <f t="shared" si="54"/>
        <v>45839</v>
      </c>
      <c r="D100" s="54">
        <f t="shared" si="55"/>
        <v>45930</v>
      </c>
      <c r="E100" s="58">
        <f t="shared" si="52"/>
        <v>92</v>
      </c>
      <c r="F100" s="59">
        <f>VLOOKUP(D100,'FERC Interest Rate'!$A:$B,2,TRUE)</f>
        <v>7.4999999999999997E-2</v>
      </c>
      <c r="G100" s="60">
        <f t="shared" si="53"/>
        <v>2362.6660328975131</v>
      </c>
      <c r="H100" s="60">
        <v>0</v>
      </c>
      <c r="I100" s="81">
        <f t="shared" si="61"/>
        <v>39.111859492679486</v>
      </c>
      <c r="J100" s="61">
        <f t="shared" si="62"/>
        <v>44.664097608199562</v>
      </c>
      <c r="K100" s="61">
        <f t="shared" si="60"/>
        <v>83.775957100879054</v>
      </c>
      <c r="L100" s="61">
        <f t="shared" si="63"/>
        <v>129.65</v>
      </c>
      <c r="M100" s="82">
        <f t="shared" si="64"/>
        <v>213.42595710087906</v>
      </c>
      <c r="N100" s="5">
        <f t="shared" si="50"/>
        <v>2407.3301305057125</v>
      </c>
      <c r="O100" s="60">
        <f t="shared" si="51"/>
        <v>2193.9041734048337</v>
      </c>
    </row>
    <row r="101" spans="1:15" x14ac:dyDescent="0.25">
      <c r="A101" s="6" t="s">
        <v>51</v>
      </c>
      <c r="B101" s="58" t="str">
        <f t="shared" si="57"/>
        <v>Q4/2025</v>
      </c>
      <c r="C101" s="54">
        <f t="shared" si="54"/>
        <v>45931</v>
      </c>
      <c r="D101" s="54">
        <f t="shared" si="55"/>
        <v>46022</v>
      </c>
      <c r="E101" s="58">
        <f t="shared" si="52"/>
        <v>92</v>
      </c>
      <c r="F101" s="59">
        <f>VLOOKUP(D101,'FERC Interest Rate'!$A:$B,2,TRUE)</f>
        <v>7.4999999999999997E-2</v>
      </c>
      <c r="G101" s="60">
        <f t="shared" si="53"/>
        <v>2193.9041734048337</v>
      </c>
      <c r="H101" s="60">
        <v>0</v>
      </c>
      <c r="I101" s="81">
        <f t="shared" si="61"/>
        <v>39.111859492679486</v>
      </c>
      <c r="J101" s="61">
        <f t="shared" si="62"/>
        <v>41.4738049218996</v>
      </c>
      <c r="K101" s="61">
        <f t="shared" si="60"/>
        <v>80.585664414579085</v>
      </c>
      <c r="L101" s="61">
        <f t="shared" si="63"/>
        <v>129.65</v>
      </c>
      <c r="M101" s="82">
        <f t="shared" ref="M101" si="65">+SUM(K101:L101)</f>
        <v>210.23566441457911</v>
      </c>
      <c r="N101" s="5">
        <f t="shared" si="50"/>
        <v>2235.3779783267332</v>
      </c>
      <c r="O101" s="60">
        <f t="shared" si="51"/>
        <v>2025.1423139121541</v>
      </c>
    </row>
    <row r="102" spans="1:15" ht="13.5" thickBot="1" x14ac:dyDescent="0.35">
      <c r="A102" s="101"/>
      <c r="B102" s="102"/>
      <c r="C102" s="103"/>
      <c r="D102" s="103"/>
      <c r="E102" s="102"/>
      <c r="F102" s="102"/>
      <c r="G102" s="99">
        <f t="shared" ref="G102:O102" si="66">+SUM(G73:G101)</f>
        <v>82736.48230933334</v>
      </c>
      <c r="H102" s="99">
        <f t="shared" si="66"/>
        <v>782.23718985358971</v>
      </c>
      <c r="I102" s="99">
        <f t="shared" si="66"/>
        <v>312.89487594143588</v>
      </c>
      <c r="J102" s="99">
        <f t="shared" si="66"/>
        <v>451.14135392057267</v>
      </c>
      <c r="K102" s="99">
        <f t="shared" si="66"/>
        <v>764.03622986200867</v>
      </c>
      <c r="L102" s="99">
        <f t="shared" si="66"/>
        <v>1037.2</v>
      </c>
      <c r="M102" s="99">
        <f t="shared" si="66"/>
        <v>1801.2362298620087</v>
      </c>
      <c r="N102" s="99">
        <f t="shared" si="66"/>
        <v>83969.860853107501</v>
      </c>
      <c r="O102" s="99">
        <f t="shared" si="66"/>
        <v>82168.624623245487</v>
      </c>
    </row>
    <row r="103" spans="1:15" ht="13" thickTop="1" x14ac:dyDescent="0.25"/>
    <row r="104" spans="1:15" ht="13" x14ac:dyDescent="0.3">
      <c r="A104" s="3"/>
      <c r="B104" s="3"/>
      <c r="C104" s="3"/>
      <c r="D104" s="3"/>
      <c r="E104" s="3"/>
      <c r="F104" s="3"/>
      <c r="G104" s="3"/>
      <c r="H104" s="3"/>
      <c r="I104" s="84"/>
      <c r="J104" s="432" t="s">
        <v>15</v>
      </c>
      <c r="K104" s="433"/>
      <c r="L104" s="198" t="s">
        <v>47</v>
      </c>
      <c r="M104" s="91"/>
      <c r="N104" s="3"/>
      <c r="O104" s="3"/>
    </row>
    <row r="105" spans="1:15" ht="52" x14ac:dyDescent="0.3">
      <c r="A105" s="62" t="s">
        <v>43</v>
      </c>
      <c r="B105" s="62" t="s">
        <v>3</v>
      </c>
      <c r="C105" s="62" t="s">
        <v>4</v>
      </c>
      <c r="D105" s="62" t="s">
        <v>5</v>
      </c>
      <c r="E105" s="62" t="s">
        <v>6</v>
      </c>
      <c r="F105" s="62" t="s">
        <v>7</v>
      </c>
      <c r="G105" s="62" t="s">
        <v>83</v>
      </c>
      <c r="H105" s="62" t="s">
        <v>84</v>
      </c>
      <c r="I105" s="77" t="s">
        <v>85</v>
      </c>
      <c r="J105" s="78" t="s">
        <v>86</v>
      </c>
      <c r="K105" s="78" t="s">
        <v>87</v>
      </c>
      <c r="L105" s="78" t="s">
        <v>88</v>
      </c>
      <c r="M105" s="79" t="s">
        <v>89</v>
      </c>
      <c r="N105" s="62" t="s">
        <v>90</v>
      </c>
      <c r="O105" s="62" t="s">
        <v>91</v>
      </c>
    </row>
    <row r="106" spans="1:15" x14ac:dyDescent="0.25">
      <c r="A106" s="6" t="s">
        <v>22</v>
      </c>
      <c r="B106" s="58" t="str">
        <f t="shared" ref="B106:B112" si="67">+IF(MONTH(C106)&lt;4,"Q1",IF(MONTH(C106)&lt;7,"Q2",IF(MONTH(C106)&lt;10,"Q3","Q4")))&amp;"/"&amp;YEAR(C106)</f>
        <v>Q4/2018</v>
      </c>
      <c r="C106" s="54">
        <f>VLOOKUP(L104,$A$1:$E$7,2,FALSE)</f>
        <v>43458</v>
      </c>
      <c r="D106" s="54">
        <f>DATE(YEAR(C106),IF(MONTH(C106)&lt;=3,3,IF(MONTH(C106)&lt;=6,6,IF(MONTH(C106)&lt;=9,9,12))),IF(OR(MONTH(C106)&lt;=3,MONTH(C106)&gt;=10),31,30))</f>
        <v>43465</v>
      </c>
      <c r="E106" s="58">
        <f>D106-C106+1</f>
        <v>8</v>
      </c>
      <c r="F106" s="59">
        <f>VLOOKUP(D106,'FERC Interest Rate'!$A:$B,2,TRUE)</f>
        <v>4.9599999999999998E-2</v>
      </c>
      <c r="G106" s="60">
        <f>VLOOKUP(L104,$A$1:$E$6,4,FALSE)</f>
        <v>2524</v>
      </c>
      <c r="H106" s="60">
        <f t="shared" ref="H106:H127" si="68">G106*F106*(E106/(DATE(YEAR(D106),12,31)-DATE(YEAR(D106),1,1)+1))</f>
        <v>2.7438991780821915</v>
      </c>
      <c r="I106" s="122">
        <v>0</v>
      </c>
      <c r="J106" s="61">
        <v>0</v>
      </c>
      <c r="K106" s="61">
        <f t="shared" ref="K106:K113" si="69">+SUM(I106:J106)</f>
        <v>0</v>
      </c>
      <c r="L106" s="61">
        <v>0</v>
      </c>
      <c r="M106" s="82">
        <f t="shared" ref="M106:M126" si="70">+SUM(K106:L106)</f>
        <v>0</v>
      </c>
      <c r="N106" s="61">
        <f t="shared" ref="N106:N134" si="71">+G106+H106+J106</f>
        <v>2526.7438991780823</v>
      </c>
      <c r="O106" s="60">
        <f t="shared" ref="O106:O134" si="72">G106+H106-L106-I106</f>
        <v>2526.7438991780823</v>
      </c>
    </row>
    <row r="107" spans="1:15" x14ac:dyDescent="0.25">
      <c r="A107" s="6" t="s">
        <v>22</v>
      </c>
      <c r="B107" s="58" t="str">
        <f t="shared" si="67"/>
        <v>Q1/2019</v>
      </c>
      <c r="C107" s="54">
        <f>D106+1</f>
        <v>43466</v>
      </c>
      <c r="D107" s="54">
        <f>EOMONTH(D106,3)</f>
        <v>43555</v>
      </c>
      <c r="E107" s="58">
        <f t="shared" ref="E107:E134" si="73">D107-C107+1</f>
        <v>90</v>
      </c>
      <c r="F107" s="59">
        <f>VLOOKUP(D107,'FERC Interest Rate'!$A:$B,2,TRUE)</f>
        <v>5.1799999999999999E-2</v>
      </c>
      <c r="G107" s="60">
        <f t="shared" ref="G107:G134" si="74">O106</f>
        <v>2526.7438991780823</v>
      </c>
      <c r="H107" s="60">
        <f t="shared" si="68"/>
        <v>32.273096049227995</v>
      </c>
      <c r="I107" s="122">
        <v>0</v>
      </c>
      <c r="J107" s="61">
        <v>0</v>
      </c>
      <c r="K107" s="61">
        <f t="shared" si="69"/>
        <v>0</v>
      </c>
      <c r="L107" s="61">
        <v>0</v>
      </c>
      <c r="M107" s="82">
        <f t="shared" si="70"/>
        <v>0</v>
      </c>
      <c r="N107" s="61">
        <f t="shared" si="71"/>
        <v>2559.0169952273104</v>
      </c>
      <c r="O107" s="60">
        <f t="shared" si="72"/>
        <v>2559.0169952273104</v>
      </c>
    </row>
    <row r="108" spans="1:15" x14ac:dyDescent="0.25">
      <c r="A108" s="6" t="s">
        <v>22</v>
      </c>
      <c r="B108" s="58" t="str">
        <f t="shared" si="67"/>
        <v>Q2/2019</v>
      </c>
      <c r="C108" s="54">
        <f t="shared" ref="C108:C134" si="75">D107+1</f>
        <v>43556</v>
      </c>
      <c r="D108" s="54">
        <f t="shared" ref="D108:D134" si="76">EOMONTH(D107,3)</f>
        <v>43646</v>
      </c>
      <c r="E108" s="58">
        <f t="shared" si="73"/>
        <v>91</v>
      </c>
      <c r="F108" s="59">
        <f>VLOOKUP(D108,'FERC Interest Rate'!$A:$B,2,TRUE)</f>
        <v>5.45E-2</v>
      </c>
      <c r="G108" s="60">
        <f t="shared" si="74"/>
        <v>2559.0169952273104</v>
      </c>
      <c r="H108" s="60">
        <f t="shared" si="68"/>
        <v>34.771081610492729</v>
      </c>
      <c r="I108" s="122">
        <v>0</v>
      </c>
      <c r="J108" s="61">
        <v>0</v>
      </c>
      <c r="K108" s="61">
        <f t="shared" si="69"/>
        <v>0</v>
      </c>
      <c r="L108" s="61">
        <v>0</v>
      </c>
      <c r="M108" s="82">
        <f t="shared" si="70"/>
        <v>0</v>
      </c>
      <c r="N108" s="61">
        <f t="shared" si="71"/>
        <v>2593.7880768378031</v>
      </c>
      <c r="O108" s="60">
        <f t="shared" si="72"/>
        <v>2593.7880768378031</v>
      </c>
    </row>
    <row r="109" spans="1:15" x14ac:dyDescent="0.25">
      <c r="A109" s="6" t="s">
        <v>22</v>
      </c>
      <c r="B109" s="58" t="str">
        <f t="shared" si="67"/>
        <v>Q3/2019</v>
      </c>
      <c r="C109" s="54">
        <f t="shared" si="75"/>
        <v>43647</v>
      </c>
      <c r="D109" s="54">
        <f t="shared" si="76"/>
        <v>43738</v>
      </c>
      <c r="E109" s="58">
        <f t="shared" si="73"/>
        <v>92</v>
      </c>
      <c r="F109" s="59">
        <f>VLOOKUP(D109,'FERC Interest Rate'!$A:$B,2,TRUE)</f>
        <v>5.5E-2</v>
      </c>
      <c r="G109" s="60">
        <f t="shared" si="74"/>
        <v>2593.7880768378031</v>
      </c>
      <c r="H109" s="60">
        <f t="shared" si="68"/>
        <v>35.957719640545989</v>
      </c>
      <c r="I109" s="122">
        <v>0</v>
      </c>
      <c r="J109" s="61">
        <v>0</v>
      </c>
      <c r="K109" s="61">
        <f t="shared" si="69"/>
        <v>0</v>
      </c>
      <c r="L109" s="61">
        <v>0</v>
      </c>
      <c r="M109" s="82">
        <f t="shared" si="70"/>
        <v>0</v>
      </c>
      <c r="N109" s="61">
        <f t="shared" si="71"/>
        <v>2629.7457964783493</v>
      </c>
      <c r="O109" s="60">
        <f t="shared" si="72"/>
        <v>2629.7457964783493</v>
      </c>
    </row>
    <row r="110" spans="1:15" x14ac:dyDescent="0.25">
      <c r="A110" s="6" t="s">
        <v>22</v>
      </c>
      <c r="B110" s="58" t="str">
        <f t="shared" si="67"/>
        <v>Q4/2019</v>
      </c>
      <c r="C110" s="54">
        <f t="shared" si="75"/>
        <v>43739</v>
      </c>
      <c r="D110" s="54">
        <f t="shared" si="76"/>
        <v>43830</v>
      </c>
      <c r="E110" s="58">
        <f t="shared" si="73"/>
        <v>92</v>
      </c>
      <c r="F110" s="59">
        <f>VLOOKUP(D110,'FERC Interest Rate'!$A:$B,2,TRUE)</f>
        <v>5.4199999999999998E-2</v>
      </c>
      <c r="G110" s="60">
        <f t="shared" si="74"/>
        <v>2629.7457964783493</v>
      </c>
      <c r="H110" s="60">
        <f t="shared" si="68"/>
        <v>35.925929971396279</v>
      </c>
      <c r="I110" s="122">
        <v>0</v>
      </c>
      <c r="J110" s="61">
        <v>0</v>
      </c>
      <c r="K110" s="61">
        <f t="shared" si="69"/>
        <v>0</v>
      </c>
      <c r="L110" s="61">
        <v>0</v>
      </c>
      <c r="M110" s="82">
        <f t="shared" si="70"/>
        <v>0</v>
      </c>
      <c r="N110" s="61">
        <f t="shared" si="71"/>
        <v>2665.6717264497456</v>
      </c>
      <c r="O110" s="60">
        <f t="shared" si="72"/>
        <v>2665.6717264497456</v>
      </c>
    </row>
    <row r="111" spans="1:15" x14ac:dyDescent="0.25">
      <c r="A111" s="6" t="s">
        <v>22</v>
      </c>
      <c r="B111" s="58" t="str">
        <f t="shared" si="67"/>
        <v>Q1/2020</v>
      </c>
      <c r="C111" s="54">
        <f t="shared" si="75"/>
        <v>43831</v>
      </c>
      <c r="D111" s="54">
        <f t="shared" si="76"/>
        <v>43921</v>
      </c>
      <c r="E111" s="58">
        <f t="shared" si="73"/>
        <v>91</v>
      </c>
      <c r="F111" s="59">
        <f>VLOOKUP(D111,'FERC Interest Rate'!$A:$B,2,TRUE)</f>
        <v>4.9599999999999998E-2</v>
      </c>
      <c r="G111" s="60">
        <f t="shared" si="74"/>
        <v>2665.6717264497456</v>
      </c>
      <c r="H111" s="60">
        <f t="shared" si="68"/>
        <v>32.873704657113585</v>
      </c>
      <c r="I111" s="122">
        <v>0</v>
      </c>
      <c r="J111" s="61">
        <v>0</v>
      </c>
      <c r="K111" s="61">
        <f t="shared" si="69"/>
        <v>0</v>
      </c>
      <c r="L111" s="61">
        <v>0</v>
      </c>
      <c r="M111" s="82">
        <f t="shared" si="70"/>
        <v>0</v>
      </c>
      <c r="N111" s="61">
        <f t="shared" si="71"/>
        <v>2698.5454311068593</v>
      </c>
      <c r="O111" s="60">
        <f t="shared" si="72"/>
        <v>2698.5454311068593</v>
      </c>
    </row>
    <row r="112" spans="1:15" x14ac:dyDescent="0.25">
      <c r="A112" s="6" t="s">
        <v>22</v>
      </c>
      <c r="B112" s="58" t="str">
        <f t="shared" si="67"/>
        <v>Q2/2020</v>
      </c>
      <c r="C112" s="54">
        <f t="shared" si="75"/>
        <v>43922</v>
      </c>
      <c r="D112" s="54">
        <f t="shared" si="76"/>
        <v>44012</v>
      </c>
      <c r="E112" s="58">
        <f t="shared" si="73"/>
        <v>91</v>
      </c>
      <c r="F112" s="59">
        <f>VLOOKUP(D112,'FERC Interest Rate'!$A:$B,2,TRUE)</f>
        <v>4.7500000000000001E-2</v>
      </c>
      <c r="G112" s="60">
        <f t="shared" si="74"/>
        <v>2698.5454311068593</v>
      </c>
      <c r="H112" s="60">
        <f t="shared" si="68"/>
        <v>31.870116464369946</v>
      </c>
      <c r="I112" s="122">
        <v>0</v>
      </c>
      <c r="J112" s="61">
        <v>0</v>
      </c>
      <c r="K112" s="61">
        <f t="shared" si="69"/>
        <v>0</v>
      </c>
      <c r="L112" s="61">
        <v>0</v>
      </c>
      <c r="M112" s="82">
        <f t="shared" si="70"/>
        <v>0</v>
      </c>
      <c r="N112" s="61">
        <f t="shared" si="71"/>
        <v>2730.4155475712291</v>
      </c>
      <c r="O112" s="60">
        <f t="shared" si="72"/>
        <v>2730.4155475712291</v>
      </c>
    </row>
    <row r="113" spans="1:15" x14ac:dyDescent="0.25">
      <c r="A113" s="6" t="s">
        <v>22</v>
      </c>
      <c r="B113" s="58" t="str">
        <f>+IF(MONTH(C113)&lt;4,"Q1",IF(MONTH(C113)&lt;7,"Q2",IF(MONTH(C113)&lt;10,"Q3","Q4")))&amp;"/"&amp;YEAR(C113)</f>
        <v>Q3/2020</v>
      </c>
      <c r="C113" s="54">
        <f t="shared" si="75"/>
        <v>44013</v>
      </c>
      <c r="D113" s="54">
        <f t="shared" si="76"/>
        <v>44104</v>
      </c>
      <c r="E113" s="58">
        <f t="shared" si="73"/>
        <v>92</v>
      </c>
      <c r="F113" s="59">
        <f>VLOOKUP(D113,'FERC Interest Rate'!$A:$B,2,TRUE)</f>
        <v>3.4299999999999997E-2</v>
      </c>
      <c r="G113" s="60">
        <f t="shared" si="74"/>
        <v>2730.4155475712291</v>
      </c>
      <c r="H113" s="60">
        <f t="shared" si="68"/>
        <v>23.541254923267132</v>
      </c>
      <c r="I113" s="122">
        <v>0</v>
      </c>
      <c r="J113" s="61">
        <v>0</v>
      </c>
      <c r="K113" s="61">
        <f t="shared" si="69"/>
        <v>0</v>
      </c>
      <c r="L113" s="61">
        <v>0</v>
      </c>
      <c r="M113" s="82">
        <f t="shared" si="70"/>
        <v>0</v>
      </c>
      <c r="N113" s="61">
        <f t="shared" si="71"/>
        <v>2753.9568024944961</v>
      </c>
      <c r="O113" s="60">
        <f t="shared" si="72"/>
        <v>2753.9568024944961</v>
      </c>
    </row>
    <row r="114" spans="1:15" x14ac:dyDescent="0.25">
      <c r="A114" s="6" t="s">
        <v>22</v>
      </c>
      <c r="B114" s="58" t="str">
        <f>+IF(MONTH(C114)&lt;4,"Q1",IF(MONTH(C114)&lt;7,"Q2",IF(MONTH(C114)&lt;10,"Q3","Q4")))&amp;"/"&amp;YEAR(C114)</f>
        <v>Q4/2020</v>
      </c>
      <c r="C114" s="54">
        <f t="shared" si="75"/>
        <v>44105</v>
      </c>
      <c r="D114" s="54">
        <f t="shared" si="76"/>
        <v>44196</v>
      </c>
      <c r="E114" s="58">
        <f t="shared" si="73"/>
        <v>92</v>
      </c>
      <c r="F114" s="59">
        <f>VLOOKUP(D114,'FERC Interest Rate'!$A:$B,2,TRUE)</f>
        <v>3.2500000000000001E-2</v>
      </c>
      <c r="G114" s="60">
        <f t="shared" si="74"/>
        <v>2753.9568024944961</v>
      </c>
      <c r="H114" s="60">
        <f t="shared" si="68"/>
        <v>22.498171692509683</v>
      </c>
      <c r="I114" s="122">
        <v>0</v>
      </c>
      <c r="J114" s="61">
        <v>0</v>
      </c>
      <c r="K114" s="61">
        <f t="shared" ref="K114:K118" si="77">+SUM(I114:J114)</f>
        <v>0</v>
      </c>
      <c r="L114" s="61">
        <v>0</v>
      </c>
      <c r="M114" s="82">
        <f t="shared" si="70"/>
        <v>0</v>
      </c>
      <c r="N114" s="61">
        <f t="shared" si="71"/>
        <v>2776.4549741870055</v>
      </c>
      <c r="O114" s="60">
        <f t="shared" si="72"/>
        <v>2776.4549741870055</v>
      </c>
    </row>
    <row r="115" spans="1:15" x14ac:dyDescent="0.25">
      <c r="A115" s="6" t="s">
        <v>22</v>
      </c>
      <c r="B115" s="58" t="str">
        <f t="shared" ref="B115:B134" si="78">+IF(MONTH(C115)&lt;4,"Q1",IF(MONTH(C115)&lt;7,"Q2",IF(MONTH(C115)&lt;10,"Q3","Q4")))&amp;"/"&amp;YEAR(C115)</f>
        <v>Q1/2021</v>
      </c>
      <c r="C115" s="54">
        <f t="shared" si="75"/>
        <v>44197</v>
      </c>
      <c r="D115" s="54">
        <f t="shared" si="76"/>
        <v>44286</v>
      </c>
      <c r="E115" s="58">
        <f t="shared" si="73"/>
        <v>90</v>
      </c>
      <c r="F115" s="59">
        <f>VLOOKUP(D115,'FERC Interest Rate'!$A:$B,2,TRUE)</f>
        <v>3.2500000000000001E-2</v>
      </c>
      <c r="G115" s="60">
        <f t="shared" si="74"/>
        <v>2776.4549741870055</v>
      </c>
      <c r="H115" s="60">
        <f t="shared" si="68"/>
        <v>22.249673423279425</v>
      </c>
      <c r="I115" s="122">
        <v>0</v>
      </c>
      <c r="J115" s="61">
        <v>0</v>
      </c>
      <c r="K115" s="61">
        <f t="shared" si="77"/>
        <v>0</v>
      </c>
      <c r="L115" s="61">
        <v>0</v>
      </c>
      <c r="M115" s="82">
        <f t="shared" si="70"/>
        <v>0</v>
      </c>
      <c r="N115" s="61">
        <f t="shared" si="71"/>
        <v>2798.7046476102851</v>
      </c>
      <c r="O115" s="60">
        <f t="shared" si="72"/>
        <v>2798.7046476102851</v>
      </c>
    </row>
    <row r="116" spans="1:15" x14ac:dyDescent="0.25">
      <c r="A116" s="6" t="s">
        <v>22</v>
      </c>
      <c r="B116" s="58" t="str">
        <f t="shared" si="78"/>
        <v>Q2/2021</v>
      </c>
      <c r="C116" s="54">
        <f t="shared" si="75"/>
        <v>44287</v>
      </c>
      <c r="D116" s="54">
        <f t="shared" si="76"/>
        <v>44377</v>
      </c>
      <c r="E116" s="58">
        <f t="shared" si="73"/>
        <v>91</v>
      </c>
      <c r="F116" s="59">
        <f>VLOOKUP(D116,'FERC Interest Rate'!$A:$B,2,TRUE)</f>
        <v>3.2500000000000001E-2</v>
      </c>
      <c r="G116" s="60">
        <f t="shared" si="74"/>
        <v>2798.7046476102851</v>
      </c>
      <c r="H116" s="60">
        <f t="shared" si="68"/>
        <v>22.677175329609362</v>
      </c>
      <c r="I116" s="122">
        <v>0</v>
      </c>
      <c r="J116" s="61">
        <v>0</v>
      </c>
      <c r="K116" s="61">
        <f t="shared" si="77"/>
        <v>0</v>
      </c>
      <c r="L116" s="61">
        <v>0</v>
      </c>
      <c r="M116" s="82">
        <f t="shared" si="70"/>
        <v>0</v>
      </c>
      <c r="N116" s="61">
        <f t="shared" si="71"/>
        <v>2821.3818229398944</v>
      </c>
      <c r="O116" s="60">
        <f t="shared" si="72"/>
        <v>2821.3818229398944</v>
      </c>
    </row>
    <row r="117" spans="1:15" x14ac:dyDescent="0.25">
      <c r="A117" s="6" t="s">
        <v>22</v>
      </c>
      <c r="B117" s="58" t="str">
        <f t="shared" si="78"/>
        <v>Q3/2021</v>
      </c>
      <c r="C117" s="54">
        <f t="shared" si="75"/>
        <v>44378</v>
      </c>
      <c r="D117" s="54">
        <f t="shared" si="76"/>
        <v>44469</v>
      </c>
      <c r="E117" s="58">
        <f t="shared" si="73"/>
        <v>92</v>
      </c>
      <c r="F117" s="59">
        <f>VLOOKUP(D117,'FERC Interest Rate'!$A:$B,2,TRUE)</f>
        <v>3.2500000000000001E-2</v>
      </c>
      <c r="G117" s="60">
        <f t="shared" si="74"/>
        <v>2821.3818229398944</v>
      </c>
      <c r="H117" s="60">
        <f t="shared" si="68"/>
        <v>23.112141508466536</v>
      </c>
      <c r="I117" s="122">
        <v>0</v>
      </c>
      <c r="J117" s="61">
        <v>0</v>
      </c>
      <c r="K117" s="61">
        <f t="shared" si="77"/>
        <v>0</v>
      </c>
      <c r="L117" s="61">
        <v>0</v>
      </c>
      <c r="M117" s="82">
        <f t="shared" si="70"/>
        <v>0</v>
      </c>
      <c r="N117" s="61">
        <f t="shared" si="71"/>
        <v>2844.4939644483611</v>
      </c>
      <c r="O117" s="60">
        <f t="shared" si="72"/>
        <v>2844.4939644483611</v>
      </c>
    </row>
    <row r="118" spans="1:15" x14ac:dyDescent="0.25">
      <c r="A118" s="6" t="s">
        <v>22</v>
      </c>
      <c r="B118" s="58" t="str">
        <f t="shared" si="78"/>
        <v>Q4/2021</v>
      </c>
      <c r="C118" s="54">
        <f t="shared" si="75"/>
        <v>44470</v>
      </c>
      <c r="D118" s="54">
        <f t="shared" si="76"/>
        <v>44561</v>
      </c>
      <c r="E118" s="58">
        <f t="shared" si="73"/>
        <v>92</v>
      </c>
      <c r="F118" s="59">
        <f>VLOOKUP(D118,'FERC Interest Rate'!$A:$B,2,TRUE)</f>
        <v>3.2500000000000001E-2</v>
      </c>
      <c r="G118" s="60">
        <f t="shared" si="74"/>
        <v>2844.4939644483611</v>
      </c>
      <c r="H118" s="60">
        <f t="shared" si="68"/>
        <v>23.301471106029041</v>
      </c>
      <c r="I118" s="122">
        <v>0</v>
      </c>
      <c r="J118" s="61">
        <v>0</v>
      </c>
      <c r="K118" s="61">
        <f t="shared" si="77"/>
        <v>0</v>
      </c>
      <c r="L118" s="61">
        <v>0</v>
      </c>
      <c r="M118" s="82">
        <f t="shared" si="70"/>
        <v>0</v>
      </c>
      <c r="N118" s="61">
        <f t="shared" si="71"/>
        <v>2867.7954355543902</v>
      </c>
      <c r="O118" s="60">
        <f t="shared" si="72"/>
        <v>2867.7954355543902</v>
      </c>
    </row>
    <row r="119" spans="1:15" x14ac:dyDescent="0.25">
      <c r="A119" s="6" t="s">
        <v>22</v>
      </c>
      <c r="B119" s="58" t="str">
        <f t="shared" si="78"/>
        <v>Q1/2022</v>
      </c>
      <c r="C119" s="54">
        <f t="shared" si="75"/>
        <v>44562</v>
      </c>
      <c r="D119" s="54">
        <f t="shared" si="76"/>
        <v>44651</v>
      </c>
      <c r="E119" s="58">
        <f t="shared" si="73"/>
        <v>90</v>
      </c>
      <c r="F119" s="59">
        <f>VLOOKUP(D119,'FERC Interest Rate'!$A:$B,2,TRUE)</f>
        <v>3.2500000000000001E-2</v>
      </c>
      <c r="G119" s="60">
        <f t="shared" si="74"/>
        <v>2867.7954355543902</v>
      </c>
      <c r="H119" s="60">
        <f t="shared" si="68"/>
        <v>22.981648353415316</v>
      </c>
      <c r="I119" s="122">
        <v>0</v>
      </c>
      <c r="J119" s="61">
        <v>0</v>
      </c>
      <c r="K119" s="61">
        <f t="shared" ref="K119:K120" si="79">+SUM(I119:J119)</f>
        <v>0</v>
      </c>
      <c r="L119" s="61">
        <v>0</v>
      </c>
      <c r="M119" s="82">
        <f t="shared" si="70"/>
        <v>0</v>
      </c>
      <c r="N119" s="61">
        <f t="shared" si="71"/>
        <v>2890.7770839078057</v>
      </c>
      <c r="O119" s="60">
        <f t="shared" si="72"/>
        <v>2890.7770839078057</v>
      </c>
    </row>
    <row r="120" spans="1:15" x14ac:dyDescent="0.25">
      <c r="A120" s="6" t="s">
        <v>22</v>
      </c>
      <c r="B120" s="58" t="str">
        <f t="shared" si="78"/>
        <v>Q2/2022</v>
      </c>
      <c r="C120" s="54">
        <f t="shared" si="75"/>
        <v>44652</v>
      </c>
      <c r="D120" s="54">
        <f t="shared" si="76"/>
        <v>44742</v>
      </c>
      <c r="E120" s="58">
        <f t="shared" si="73"/>
        <v>91</v>
      </c>
      <c r="F120" s="59">
        <f>VLOOKUP(D120,'FERC Interest Rate'!$A:$B,2,TRUE)</f>
        <v>3.2500000000000001E-2</v>
      </c>
      <c r="G120" s="60">
        <f t="shared" si="74"/>
        <v>2890.7770839078057</v>
      </c>
      <c r="H120" s="60">
        <f t="shared" si="68"/>
        <v>23.423214316869416</v>
      </c>
      <c r="I120" s="122">
        <v>0</v>
      </c>
      <c r="J120" s="61">
        <v>0</v>
      </c>
      <c r="K120" s="61">
        <f t="shared" si="79"/>
        <v>0</v>
      </c>
      <c r="L120" s="61">
        <v>0</v>
      </c>
      <c r="M120" s="82">
        <f t="shared" si="70"/>
        <v>0</v>
      </c>
      <c r="N120" s="61">
        <f t="shared" si="71"/>
        <v>2914.200298224675</v>
      </c>
      <c r="O120" s="60">
        <f t="shared" si="72"/>
        <v>2914.200298224675</v>
      </c>
    </row>
    <row r="121" spans="1:15" x14ac:dyDescent="0.25">
      <c r="A121" s="6" t="s">
        <v>22</v>
      </c>
      <c r="B121" s="58" t="str">
        <f t="shared" si="78"/>
        <v>Q3/2022</v>
      </c>
      <c r="C121" s="54">
        <f t="shared" si="75"/>
        <v>44743</v>
      </c>
      <c r="D121" s="54">
        <f t="shared" si="76"/>
        <v>44834</v>
      </c>
      <c r="E121" s="58">
        <f t="shared" si="73"/>
        <v>92</v>
      </c>
      <c r="F121" s="59">
        <f>VLOOKUP(D121,'FERC Interest Rate'!$A:$B,2,TRUE)</f>
        <v>3.5999999999999997E-2</v>
      </c>
      <c r="G121" s="60">
        <f t="shared" si="74"/>
        <v>2914.200298224675</v>
      </c>
      <c r="H121" s="60">
        <f t="shared" si="68"/>
        <v>26.443373664986641</v>
      </c>
      <c r="I121" s="122">
        <v>0</v>
      </c>
      <c r="J121" s="61">
        <v>0</v>
      </c>
      <c r="K121" s="61">
        <f t="shared" ref="K121:K125" si="80">+SUM(I121:J121)</f>
        <v>0</v>
      </c>
      <c r="L121" s="61">
        <v>0</v>
      </c>
      <c r="M121" s="82">
        <f t="shared" si="70"/>
        <v>0</v>
      </c>
      <c r="N121" s="61">
        <f t="shared" si="71"/>
        <v>2940.6436718896616</v>
      </c>
      <c r="O121" s="60">
        <f t="shared" si="72"/>
        <v>2940.6436718896616</v>
      </c>
    </row>
    <row r="122" spans="1:15" x14ac:dyDescent="0.25">
      <c r="A122" s="6" t="s">
        <v>22</v>
      </c>
      <c r="B122" s="58" t="str">
        <f t="shared" si="78"/>
        <v>Q4/2022</v>
      </c>
      <c r="C122" s="54">
        <f t="shared" si="75"/>
        <v>44835</v>
      </c>
      <c r="D122" s="54">
        <f t="shared" si="76"/>
        <v>44926</v>
      </c>
      <c r="E122" s="58">
        <f t="shared" si="73"/>
        <v>92</v>
      </c>
      <c r="F122" s="59">
        <f>VLOOKUP(D122,'FERC Interest Rate'!$A:$B,2,TRUE)</f>
        <v>4.9099999999999998E-2</v>
      </c>
      <c r="G122" s="60">
        <f t="shared" si="74"/>
        <v>2940.6436718896616</v>
      </c>
      <c r="H122" s="60">
        <f t="shared" si="68"/>
        <v>36.393083820986249</v>
      </c>
      <c r="I122" s="122">
        <v>0</v>
      </c>
      <c r="J122" s="61">
        <v>0</v>
      </c>
      <c r="K122" s="61">
        <f t="shared" si="80"/>
        <v>0</v>
      </c>
      <c r="L122" s="61">
        <v>0</v>
      </c>
      <c r="M122" s="82">
        <f t="shared" si="70"/>
        <v>0</v>
      </c>
      <c r="N122" s="61">
        <f t="shared" si="71"/>
        <v>2977.0367557106479</v>
      </c>
      <c r="O122" s="60">
        <f t="shared" si="72"/>
        <v>2977.0367557106479</v>
      </c>
    </row>
    <row r="123" spans="1:15" x14ac:dyDescent="0.25">
      <c r="A123" s="6" t="s">
        <v>22</v>
      </c>
      <c r="B123" s="58" t="str">
        <f t="shared" si="78"/>
        <v>Q1/2023</v>
      </c>
      <c r="C123" s="54">
        <f t="shared" si="75"/>
        <v>44927</v>
      </c>
      <c r="D123" s="54">
        <f t="shared" si="76"/>
        <v>45016</v>
      </c>
      <c r="E123" s="58">
        <f t="shared" si="73"/>
        <v>90</v>
      </c>
      <c r="F123" s="59">
        <f>VLOOKUP(D123,'FERC Interest Rate'!$A:$B,2,TRUE)</f>
        <v>6.3100000000000003E-2</v>
      </c>
      <c r="G123" s="60">
        <f t="shared" si="74"/>
        <v>2977.0367557106479</v>
      </c>
      <c r="H123" s="60">
        <f t="shared" si="68"/>
        <v>46.319429412824029</v>
      </c>
      <c r="I123" s="122">
        <v>0</v>
      </c>
      <c r="J123" s="61">
        <v>0</v>
      </c>
      <c r="K123" s="61">
        <f t="shared" si="80"/>
        <v>0</v>
      </c>
      <c r="L123" s="61">
        <v>0</v>
      </c>
      <c r="M123" s="82">
        <f t="shared" si="70"/>
        <v>0</v>
      </c>
      <c r="N123" s="61">
        <f t="shared" si="71"/>
        <v>3023.3561851234717</v>
      </c>
      <c r="O123" s="60">
        <f t="shared" si="72"/>
        <v>3023.3561851234717</v>
      </c>
    </row>
    <row r="124" spans="1:15" x14ac:dyDescent="0.25">
      <c r="A124" s="6" t="s">
        <v>22</v>
      </c>
      <c r="B124" s="58" t="str">
        <f t="shared" si="78"/>
        <v>Q2/2023</v>
      </c>
      <c r="C124" s="54">
        <f t="shared" si="75"/>
        <v>45017</v>
      </c>
      <c r="D124" s="54">
        <f t="shared" si="76"/>
        <v>45107</v>
      </c>
      <c r="E124" s="58">
        <f t="shared" si="73"/>
        <v>91</v>
      </c>
      <c r="F124" s="59">
        <f>VLOOKUP(D124,'FERC Interest Rate'!$A:$B,2,TRUE)</f>
        <v>7.4999999999999997E-2</v>
      </c>
      <c r="G124" s="60">
        <f t="shared" si="74"/>
        <v>3023.3561851234717</v>
      </c>
      <c r="H124" s="60">
        <f t="shared" si="68"/>
        <v>56.532619077993679</v>
      </c>
      <c r="I124" s="122">
        <v>0</v>
      </c>
      <c r="J124" s="61">
        <v>0</v>
      </c>
      <c r="K124" s="61">
        <f t="shared" si="80"/>
        <v>0</v>
      </c>
      <c r="L124" s="61">
        <v>0</v>
      </c>
      <c r="M124" s="82">
        <f t="shared" si="70"/>
        <v>0</v>
      </c>
      <c r="N124" s="61">
        <f t="shared" si="71"/>
        <v>3079.8888042014655</v>
      </c>
      <c r="O124" s="60">
        <f t="shared" si="72"/>
        <v>3079.8888042014655</v>
      </c>
    </row>
    <row r="125" spans="1:15" x14ac:dyDescent="0.25">
      <c r="A125" s="6" t="s">
        <v>22</v>
      </c>
      <c r="B125" s="58" t="str">
        <f t="shared" si="78"/>
        <v>Q3/2023</v>
      </c>
      <c r="C125" s="54">
        <f t="shared" si="75"/>
        <v>45108</v>
      </c>
      <c r="D125" s="54">
        <f t="shared" si="76"/>
        <v>45199</v>
      </c>
      <c r="E125" s="58">
        <f t="shared" si="73"/>
        <v>92</v>
      </c>
      <c r="F125" s="59">
        <f>VLOOKUP(D125,'FERC Interest Rate'!$A:$B,2,TRUE)</f>
        <v>8.0199999999999994E-2</v>
      </c>
      <c r="G125" s="60">
        <f t="shared" si="74"/>
        <v>3079.8888042014655</v>
      </c>
      <c r="H125" s="60">
        <f t="shared" si="68"/>
        <v>62.259319323068745</v>
      </c>
      <c r="I125" s="122">
        <v>0</v>
      </c>
      <c r="J125" s="61">
        <v>0</v>
      </c>
      <c r="K125" s="61">
        <f t="shared" si="80"/>
        <v>0</v>
      </c>
      <c r="L125" s="61">
        <v>0</v>
      </c>
      <c r="M125" s="82">
        <f t="shared" si="70"/>
        <v>0</v>
      </c>
      <c r="N125" s="61">
        <f t="shared" si="71"/>
        <v>3142.1481235245342</v>
      </c>
      <c r="O125" s="60">
        <f t="shared" si="72"/>
        <v>3142.1481235245342</v>
      </c>
    </row>
    <row r="126" spans="1:15" x14ac:dyDescent="0.25">
      <c r="A126" s="6" t="s">
        <v>22</v>
      </c>
      <c r="B126" s="58" t="str">
        <f t="shared" si="78"/>
        <v>Q4/2023</v>
      </c>
      <c r="C126" s="54">
        <f t="shared" si="75"/>
        <v>45200</v>
      </c>
      <c r="D126" s="54">
        <f t="shared" si="76"/>
        <v>45291</v>
      </c>
      <c r="E126" s="58">
        <f t="shared" si="73"/>
        <v>92</v>
      </c>
      <c r="F126" s="59">
        <f>VLOOKUP(D126,'FERC Interest Rate'!$A:$B,2,TRUE)</f>
        <v>8.3500000000000005E-2</v>
      </c>
      <c r="G126" s="60">
        <f t="shared" si="74"/>
        <v>3142.1481235245342</v>
      </c>
      <c r="H126" s="60">
        <f t="shared" si="68"/>
        <v>66.131457218946508</v>
      </c>
      <c r="I126" s="122">
        <v>0</v>
      </c>
      <c r="J126" s="61">
        <v>0</v>
      </c>
      <c r="K126" s="61">
        <f t="shared" ref="K126:K134" si="81">+SUM(I126:J126)</f>
        <v>0</v>
      </c>
      <c r="L126" s="61">
        <v>0</v>
      </c>
      <c r="M126" s="82">
        <f t="shared" si="70"/>
        <v>0</v>
      </c>
      <c r="N126" s="61">
        <f t="shared" si="71"/>
        <v>3208.2795807434809</v>
      </c>
      <c r="O126" s="60">
        <f t="shared" si="72"/>
        <v>3208.2795807434809</v>
      </c>
    </row>
    <row r="127" spans="1:15" x14ac:dyDescent="0.25">
      <c r="A127" s="63" t="s">
        <v>44</v>
      </c>
      <c r="B127" s="58" t="str">
        <f t="shared" si="78"/>
        <v>Q1/2024</v>
      </c>
      <c r="C127" s="54">
        <f t="shared" si="75"/>
        <v>45292</v>
      </c>
      <c r="D127" s="54">
        <f t="shared" si="76"/>
        <v>45382</v>
      </c>
      <c r="E127" s="58">
        <f t="shared" si="73"/>
        <v>91</v>
      </c>
      <c r="F127" s="59">
        <f>VLOOKUP(D127,'FERC Interest Rate'!$A:$B,2,TRUE)</f>
        <v>8.5000000000000006E-2</v>
      </c>
      <c r="G127" s="60">
        <f t="shared" si="74"/>
        <v>3208.2795807434809</v>
      </c>
      <c r="H127" s="60">
        <f t="shared" si="68"/>
        <v>67.803394964619741</v>
      </c>
      <c r="I127" s="81">
        <f>(SUM($H$106:$H$127)/20)</f>
        <v>37.604148785405016</v>
      </c>
      <c r="J127" s="61">
        <f t="shared" ref="J127:J134" si="82">G127*F127*(E127/(DATE(YEAR(D127),12,31)-DATE(YEAR(D127),1,1)+1))</f>
        <v>67.803394964619741</v>
      </c>
      <c r="K127" s="61">
        <f t="shared" si="81"/>
        <v>105.40754375002476</v>
      </c>
      <c r="L127" s="61">
        <f t="shared" ref="L127:L134" si="83">VLOOKUP($L$104,A$1:F$6,4,FALSE)/20</f>
        <v>126.2</v>
      </c>
      <c r="M127" s="82">
        <f t="shared" ref="M127:M133" si="84">+SUM(K127:L127)</f>
        <v>231.60754375002477</v>
      </c>
      <c r="N127" s="5">
        <f t="shared" si="71"/>
        <v>3343.8863706727202</v>
      </c>
      <c r="O127" s="60">
        <f t="shared" si="72"/>
        <v>3112.2788269226958</v>
      </c>
    </row>
    <row r="128" spans="1:15" x14ac:dyDescent="0.25">
      <c r="A128" s="63" t="s">
        <v>45</v>
      </c>
      <c r="B128" s="58" t="str">
        <f t="shared" si="78"/>
        <v>Q2/2024</v>
      </c>
      <c r="C128" s="54">
        <f t="shared" si="75"/>
        <v>45383</v>
      </c>
      <c r="D128" s="54">
        <f t="shared" si="76"/>
        <v>45473</v>
      </c>
      <c r="E128" s="58">
        <f t="shared" si="73"/>
        <v>91</v>
      </c>
      <c r="F128" s="59">
        <f>VLOOKUP(D128,'FERC Interest Rate'!$A:$B,2,TRUE)</f>
        <v>8.5000000000000006E-2</v>
      </c>
      <c r="G128" s="60">
        <f t="shared" si="74"/>
        <v>3112.2788269226958</v>
      </c>
      <c r="H128" s="60">
        <v>0</v>
      </c>
      <c r="I128" s="81">
        <f t="shared" ref="I128:I134" si="85">(SUM($H$106:$H$127)/20)</f>
        <v>37.604148785405016</v>
      </c>
      <c r="J128" s="61">
        <f t="shared" si="82"/>
        <v>65.774526574445488</v>
      </c>
      <c r="K128" s="61">
        <f t="shared" si="81"/>
        <v>103.3786753598505</v>
      </c>
      <c r="L128" s="61">
        <f t="shared" si="83"/>
        <v>126.2</v>
      </c>
      <c r="M128" s="82">
        <f t="shared" si="84"/>
        <v>229.57867535985051</v>
      </c>
      <c r="N128" s="5">
        <f t="shared" si="71"/>
        <v>3178.0533534971414</v>
      </c>
      <c r="O128" s="60">
        <f t="shared" si="72"/>
        <v>2948.474678137291</v>
      </c>
    </row>
    <row r="129" spans="1:15" x14ac:dyDescent="0.25">
      <c r="A129" s="63" t="s">
        <v>46</v>
      </c>
      <c r="B129" s="58" t="str">
        <f t="shared" si="78"/>
        <v>Q3/2024</v>
      </c>
      <c r="C129" s="54">
        <f t="shared" si="75"/>
        <v>45474</v>
      </c>
      <c r="D129" s="54">
        <f t="shared" si="76"/>
        <v>45565</v>
      </c>
      <c r="E129" s="58">
        <f t="shared" si="73"/>
        <v>92</v>
      </c>
      <c r="F129" s="59">
        <f>VLOOKUP(D129,'FERC Interest Rate'!$A:$B,2,TRUE)</f>
        <v>8.5000000000000006E-2</v>
      </c>
      <c r="G129" s="60">
        <f t="shared" si="74"/>
        <v>2948.474678137291</v>
      </c>
      <c r="H129" s="60">
        <v>0</v>
      </c>
      <c r="I129" s="81">
        <f t="shared" si="85"/>
        <v>37.604148785405016</v>
      </c>
      <c r="J129" s="61">
        <f t="shared" si="82"/>
        <v>62.997464434518079</v>
      </c>
      <c r="K129" s="61">
        <f t="shared" si="81"/>
        <v>100.6016132199231</v>
      </c>
      <c r="L129" s="61">
        <f t="shared" si="83"/>
        <v>126.2</v>
      </c>
      <c r="M129" s="82">
        <f t="shared" si="84"/>
        <v>226.8016132199231</v>
      </c>
      <c r="N129" s="5">
        <f t="shared" si="71"/>
        <v>3011.4721425718089</v>
      </c>
      <c r="O129" s="60">
        <f t="shared" si="72"/>
        <v>2784.6705293518862</v>
      </c>
    </row>
    <row r="130" spans="1:15" x14ac:dyDescent="0.25">
      <c r="A130" s="6" t="s">
        <v>47</v>
      </c>
      <c r="B130" s="58" t="str">
        <f t="shared" si="78"/>
        <v>Q4/2024</v>
      </c>
      <c r="C130" s="54">
        <f t="shared" si="75"/>
        <v>45566</v>
      </c>
      <c r="D130" s="54">
        <f t="shared" si="76"/>
        <v>45657</v>
      </c>
      <c r="E130" s="58">
        <f t="shared" si="73"/>
        <v>92</v>
      </c>
      <c r="F130" s="59">
        <f>VLOOKUP(D130,'FERC Interest Rate'!$A:$B,2,TRUE)</f>
        <v>8.5000000000000006E-2</v>
      </c>
      <c r="G130" s="60">
        <f t="shared" si="74"/>
        <v>2784.6705293518862</v>
      </c>
      <c r="H130" s="60">
        <v>0</v>
      </c>
      <c r="I130" s="81">
        <f t="shared" si="85"/>
        <v>37.604148785405016</v>
      </c>
      <c r="J130" s="61">
        <f t="shared" si="82"/>
        <v>59.497605299267079</v>
      </c>
      <c r="K130" s="61">
        <f t="shared" si="81"/>
        <v>97.101754084672095</v>
      </c>
      <c r="L130" s="61">
        <f t="shared" si="83"/>
        <v>126.2</v>
      </c>
      <c r="M130" s="82">
        <f t="shared" si="84"/>
        <v>223.3017540846721</v>
      </c>
      <c r="N130" s="5">
        <f t="shared" si="71"/>
        <v>2844.1681346511532</v>
      </c>
      <c r="O130" s="60">
        <f t="shared" si="72"/>
        <v>2620.8663805664814</v>
      </c>
    </row>
    <row r="131" spans="1:15" x14ac:dyDescent="0.25">
      <c r="A131" s="6" t="s">
        <v>48</v>
      </c>
      <c r="B131" s="58" t="str">
        <f t="shared" si="78"/>
        <v>Q1/2025</v>
      </c>
      <c r="C131" s="54">
        <f t="shared" si="75"/>
        <v>45658</v>
      </c>
      <c r="D131" s="54">
        <f t="shared" si="76"/>
        <v>45747</v>
      </c>
      <c r="E131" s="58">
        <f t="shared" si="73"/>
        <v>90</v>
      </c>
      <c r="F131" s="59">
        <f>VLOOKUP(D131,'FERC Interest Rate'!$A:$B,2,TRUE)</f>
        <v>8.0399999999999999E-2</v>
      </c>
      <c r="G131" s="60">
        <f t="shared" si="74"/>
        <v>2620.8663805664814</v>
      </c>
      <c r="H131" s="60">
        <v>0</v>
      </c>
      <c r="I131" s="81">
        <f t="shared" si="85"/>
        <v>37.604148785405016</v>
      </c>
      <c r="J131" s="61">
        <f t="shared" si="82"/>
        <v>51.957778437750846</v>
      </c>
      <c r="K131" s="61">
        <f t="shared" si="81"/>
        <v>89.561927223155863</v>
      </c>
      <c r="L131" s="61">
        <f t="shared" si="83"/>
        <v>126.2</v>
      </c>
      <c r="M131" s="82">
        <f t="shared" si="84"/>
        <v>215.76192722315585</v>
      </c>
      <c r="N131" s="5">
        <f t="shared" si="71"/>
        <v>2672.8241590042321</v>
      </c>
      <c r="O131" s="60">
        <f t="shared" si="72"/>
        <v>2457.0622317810767</v>
      </c>
    </row>
    <row r="132" spans="1:15" x14ac:dyDescent="0.25">
      <c r="A132" s="6" t="s">
        <v>49</v>
      </c>
      <c r="B132" s="58" t="str">
        <f t="shared" si="78"/>
        <v>Q2/2025</v>
      </c>
      <c r="C132" s="54">
        <f t="shared" si="75"/>
        <v>45748</v>
      </c>
      <c r="D132" s="54">
        <f t="shared" si="76"/>
        <v>45838</v>
      </c>
      <c r="E132" s="58">
        <f t="shared" si="73"/>
        <v>91</v>
      </c>
      <c r="F132" s="59">
        <f>VLOOKUP(D132,'FERC Interest Rate'!$A:$B,2,TRUE)</f>
        <v>7.5499999999999998E-2</v>
      </c>
      <c r="G132" s="60">
        <f t="shared" si="74"/>
        <v>2457.0622317810767</v>
      </c>
      <c r="H132" s="60">
        <v>0</v>
      </c>
      <c r="I132" s="81">
        <f t="shared" si="85"/>
        <v>37.604148785405016</v>
      </c>
      <c r="J132" s="61">
        <f t="shared" si="82"/>
        <v>46.249989214936676</v>
      </c>
      <c r="K132" s="61">
        <f t="shared" si="81"/>
        <v>83.854138000341692</v>
      </c>
      <c r="L132" s="61">
        <f t="shared" si="83"/>
        <v>126.2</v>
      </c>
      <c r="M132" s="82">
        <f t="shared" si="84"/>
        <v>210.05413800034171</v>
      </c>
      <c r="N132" s="5">
        <f t="shared" si="71"/>
        <v>2503.3122209960134</v>
      </c>
      <c r="O132" s="60">
        <f t="shared" si="72"/>
        <v>2293.2580829956719</v>
      </c>
    </row>
    <row r="133" spans="1:15" x14ac:dyDescent="0.25">
      <c r="A133" s="6" t="s">
        <v>50</v>
      </c>
      <c r="B133" s="58" t="str">
        <f t="shared" si="78"/>
        <v>Q3/2025</v>
      </c>
      <c r="C133" s="54">
        <f t="shared" si="75"/>
        <v>45839</v>
      </c>
      <c r="D133" s="54">
        <f t="shared" si="76"/>
        <v>45930</v>
      </c>
      <c r="E133" s="58">
        <f t="shared" si="73"/>
        <v>92</v>
      </c>
      <c r="F133" s="59">
        <f>VLOOKUP(D133,'FERC Interest Rate'!$A:$B,2,TRUE)</f>
        <v>7.4999999999999997E-2</v>
      </c>
      <c r="G133" s="60">
        <f t="shared" si="74"/>
        <v>2293.2580829956719</v>
      </c>
      <c r="H133" s="60">
        <v>0</v>
      </c>
      <c r="I133" s="81">
        <f t="shared" si="85"/>
        <v>37.604148785405016</v>
      </c>
      <c r="J133" s="61">
        <f t="shared" si="82"/>
        <v>43.352002116904487</v>
      </c>
      <c r="K133" s="61">
        <f t="shared" si="81"/>
        <v>80.956150902309503</v>
      </c>
      <c r="L133" s="61">
        <f t="shared" si="83"/>
        <v>126.2</v>
      </c>
      <c r="M133" s="82">
        <f t="shared" si="84"/>
        <v>207.15615090230949</v>
      </c>
      <c r="N133" s="5">
        <f t="shared" si="71"/>
        <v>2336.6100851125766</v>
      </c>
      <c r="O133" s="60">
        <f t="shared" si="72"/>
        <v>2129.4539342102671</v>
      </c>
    </row>
    <row r="134" spans="1:15" x14ac:dyDescent="0.25">
      <c r="A134" s="6" t="s">
        <v>51</v>
      </c>
      <c r="B134" s="58" t="str">
        <f t="shared" si="78"/>
        <v>Q4/2025</v>
      </c>
      <c r="C134" s="54">
        <f t="shared" si="75"/>
        <v>45931</v>
      </c>
      <c r="D134" s="54">
        <f t="shared" si="76"/>
        <v>46022</v>
      </c>
      <c r="E134" s="58">
        <f t="shared" si="73"/>
        <v>92</v>
      </c>
      <c r="F134" s="59">
        <f>VLOOKUP(D134,'FERC Interest Rate'!$A:$B,2,TRUE)</f>
        <v>7.4999999999999997E-2</v>
      </c>
      <c r="G134" s="60">
        <f t="shared" si="74"/>
        <v>2129.4539342102671</v>
      </c>
      <c r="H134" s="60">
        <v>0</v>
      </c>
      <c r="I134" s="81">
        <f t="shared" si="85"/>
        <v>37.604148785405016</v>
      </c>
      <c r="J134" s="61">
        <f t="shared" si="82"/>
        <v>40.255430537125598</v>
      </c>
      <c r="K134" s="61">
        <f t="shared" si="81"/>
        <v>77.859579322530607</v>
      </c>
      <c r="L134" s="61">
        <f t="shared" si="83"/>
        <v>126.2</v>
      </c>
      <c r="M134" s="82">
        <f t="shared" ref="M134" si="86">+SUM(K134:L134)</f>
        <v>204.05957932253062</v>
      </c>
      <c r="N134" s="5">
        <f t="shared" si="71"/>
        <v>2169.7093647473926</v>
      </c>
      <c r="O134" s="60">
        <f t="shared" si="72"/>
        <v>1965.6497854248621</v>
      </c>
    </row>
    <row r="135" spans="1:15" ht="13.5" thickBot="1" x14ac:dyDescent="0.35">
      <c r="A135" s="101"/>
      <c r="B135" s="102"/>
      <c r="C135" s="103"/>
      <c r="D135" s="103"/>
      <c r="E135" s="102"/>
      <c r="F135" s="102"/>
      <c r="G135" s="99">
        <f t="shared" ref="G135:O135" si="87">+SUM(G106:G134)</f>
        <v>80313.110287374933</v>
      </c>
      <c r="H135" s="99">
        <f t="shared" si="87"/>
        <v>752.08297570810032</v>
      </c>
      <c r="I135" s="99">
        <f t="shared" si="87"/>
        <v>300.83319028324013</v>
      </c>
      <c r="J135" s="99">
        <f t="shared" si="87"/>
        <v>437.88819157956806</v>
      </c>
      <c r="K135" s="99">
        <f t="shared" si="87"/>
        <v>738.72138186280813</v>
      </c>
      <c r="L135" s="99">
        <f t="shared" si="87"/>
        <v>1009.6000000000001</v>
      </c>
      <c r="M135" s="99">
        <f t="shared" si="87"/>
        <v>1748.3213818628083</v>
      </c>
      <c r="N135" s="99">
        <f t="shared" si="87"/>
        <v>81503.081454662592</v>
      </c>
      <c r="O135" s="99">
        <f t="shared" si="87"/>
        <v>79754.760072799792</v>
      </c>
    </row>
    <row r="136" spans="1:15" ht="13" thickTop="1" x14ac:dyDescent="0.25"/>
  </sheetData>
  <mergeCells count="5">
    <mergeCell ref="Q13:V13"/>
    <mergeCell ref="J12:K12"/>
    <mergeCell ref="J38:K38"/>
    <mergeCell ref="J71:K71"/>
    <mergeCell ref="J104:K104"/>
  </mergeCells>
  <printOptions horizontalCentered="1"/>
  <pageMargins left="0.25" right="0.25" top="0.75" bottom="0.75" header="0.3" footer="0.3"/>
  <pageSetup paperSize="3" scale="38" fitToHeight="0" orientation="portrait" r:id="rId1"/>
  <headerFooter>
    <oddHeader>&amp;RTO2027 Draft Annual Update
Attachment 4
WP- Schedule 22 NUCs
Page &amp;P of &amp;N</oddHeader>
    <oddFooter>&amp;R&amp;A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61AEA-7B5F-4F64-AA15-86421F88508C}">
  <sheetPr>
    <pageSetUpPr fitToPage="1"/>
  </sheetPr>
  <dimension ref="A1:V134"/>
  <sheetViews>
    <sheetView zoomScaleNormal="100" workbookViewId="0"/>
  </sheetViews>
  <sheetFormatPr defaultRowHeight="12.5" x14ac:dyDescent="0.25"/>
  <cols>
    <col min="1" max="1" width="10.54296875" bestFit="1" customWidth="1"/>
    <col min="2" max="2" width="10.08984375" bestFit="1" customWidth="1"/>
    <col min="3" max="3" width="12" bestFit="1" customWidth="1"/>
    <col min="5" max="5" width="11.08984375" bestFit="1" customWidth="1"/>
    <col min="6" max="6" width="15.54296875" bestFit="1" customWidth="1"/>
    <col min="7" max="7" width="14.453125" bestFit="1" customWidth="1"/>
    <col min="8" max="8" width="11.6328125" bestFit="1" customWidth="1"/>
    <col min="9" max="9" width="16.36328125" bestFit="1" customWidth="1"/>
    <col min="10" max="12" width="11.6328125" bestFit="1" customWidth="1"/>
    <col min="13" max="13" width="13.453125" bestFit="1" customWidth="1"/>
    <col min="14" max="15" width="14.453125" bestFit="1" customWidth="1"/>
    <col min="17" max="17" width="10" bestFit="1" customWidth="1"/>
    <col min="19" max="19" width="10.36328125" bestFit="1" customWidth="1"/>
    <col min="20" max="20" width="15.36328125" customWidth="1"/>
    <col min="21" max="22" width="10.36328125" bestFit="1" customWidth="1"/>
  </cols>
  <sheetData>
    <row r="1" spans="1:22" ht="39" x14ac:dyDescent="0.3">
      <c r="A1" s="141" t="s">
        <v>9</v>
      </c>
      <c r="B1" s="142" t="s">
        <v>78</v>
      </c>
      <c r="C1" s="141" t="s">
        <v>2</v>
      </c>
      <c r="D1" s="142" t="s">
        <v>139</v>
      </c>
      <c r="E1" s="142" t="s">
        <v>125</v>
      </c>
    </row>
    <row r="2" spans="1:22" x14ac:dyDescent="0.25">
      <c r="A2" s="146" t="s">
        <v>44</v>
      </c>
      <c r="B2" s="283">
        <v>43458</v>
      </c>
      <c r="C2" s="352">
        <v>106943.67</v>
      </c>
      <c r="D2" s="352">
        <v>0</v>
      </c>
      <c r="E2" s="352">
        <f>SUM(C2:D2)</f>
        <v>106943.67</v>
      </c>
    </row>
    <row r="3" spans="1:22" x14ac:dyDescent="0.25">
      <c r="A3" s="146" t="s">
        <v>45</v>
      </c>
      <c r="B3" s="283">
        <v>43495</v>
      </c>
      <c r="C3" s="352">
        <v>275943</v>
      </c>
      <c r="D3" s="352">
        <v>2437</v>
      </c>
      <c r="E3" s="352">
        <f t="shared" ref="E3:E6" si="0">SUM(C3:D3)</f>
        <v>278380</v>
      </c>
    </row>
    <row r="4" spans="1:22" x14ac:dyDescent="0.25">
      <c r="A4" s="146" t="s">
        <v>46</v>
      </c>
      <c r="B4" s="283">
        <v>43524</v>
      </c>
      <c r="C4" s="352">
        <v>259272</v>
      </c>
      <c r="D4" s="352">
        <v>2315</v>
      </c>
      <c r="E4" s="352">
        <f t="shared" si="0"/>
        <v>261587</v>
      </c>
    </row>
    <row r="5" spans="1:22" x14ac:dyDescent="0.25">
      <c r="A5" s="146" t="s">
        <v>47</v>
      </c>
      <c r="B5" s="283">
        <v>43550</v>
      </c>
      <c r="C5" s="352">
        <v>239255</v>
      </c>
      <c r="D5" s="352">
        <v>2155</v>
      </c>
      <c r="E5" s="352">
        <f t="shared" si="0"/>
        <v>241410</v>
      </c>
    </row>
    <row r="6" spans="1:22" x14ac:dyDescent="0.25">
      <c r="A6" s="146" t="s">
        <v>48</v>
      </c>
      <c r="B6" s="283">
        <v>43550</v>
      </c>
      <c r="C6" s="352">
        <v>-70266.25</v>
      </c>
      <c r="D6" s="352">
        <v>0</v>
      </c>
      <c r="E6" s="352">
        <f t="shared" si="0"/>
        <v>-70266.25</v>
      </c>
    </row>
    <row r="7" spans="1:22" ht="13" thickBot="1" x14ac:dyDescent="0.3">
      <c r="A7" s="353"/>
      <c r="B7" s="353" t="s">
        <v>0</v>
      </c>
      <c r="C7" s="354">
        <f>SUM(C2:C6)</f>
        <v>811147.41999999993</v>
      </c>
      <c r="D7" s="354">
        <f t="shared" ref="D7:E7" si="1">SUM(D2:D6)</f>
        <v>6907</v>
      </c>
      <c r="E7" s="354">
        <f t="shared" si="1"/>
        <v>818054.41999999993</v>
      </c>
    </row>
    <row r="8" spans="1:22" ht="13.5" thickTop="1" thickBot="1" x14ac:dyDescent="0.3"/>
    <row r="9" spans="1:22" ht="13" x14ac:dyDescent="0.3">
      <c r="A9" s="146"/>
      <c r="B9" s="207"/>
      <c r="C9" s="207"/>
      <c r="D9" s="207"/>
      <c r="E9" s="225"/>
      <c r="F9" s="149"/>
      <c r="G9" s="150" t="s">
        <v>14</v>
      </c>
      <c r="H9" s="150" t="s">
        <v>13</v>
      </c>
      <c r="I9" s="151" t="s">
        <v>21</v>
      </c>
      <c r="J9" s="152"/>
      <c r="K9" s="153"/>
    </row>
    <row r="10" spans="1:22" ht="13" x14ac:dyDescent="0.3">
      <c r="A10" s="146"/>
      <c r="B10" s="207"/>
      <c r="C10" s="207"/>
      <c r="D10" s="207"/>
      <c r="E10" s="225"/>
      <c r="F10" s="155" t="s">
        <v>10</v>
      </c>
      <c r="G10" s="157"/>
      <c r="H10" s="157">
        <v>44144</v>
      </c>
      <c r="I10" s="158"/>
      <c r="J10" s="159"/>
      <c r="K10" s="160"/>
    </row>
    <row r="11" spans="1:22" ht="13.5" thickBot="1" x14ac:dyDescent="0.35">
      <c r="A11" s="207"/>
      <c r="B11" s="207"/>
      <c r="C11" s="207"/>
      <c r="D11" s="207"/>
      <c r="E11" s="225"/>
      <c r="F11" s="161" t="s">
        <v>17</v>
      </c>
      <c r="G11" s="162"/>
      <c r="H11" s="163">
        <v>45610</v>
      </c>
      <c r="I11" s="164"/>
      <c r="J11" s="165"/>
      <c r="K11" s="166"/>
    </row>
    <row r="12" spans="1:22" ht="13" thickBot="1" x14ac:dyDescent="0.3">
      <c r="A12" s="207"/>
      <c r="B12" s="207"/>
      <c r="C12" s="207"/>
      <c r="D12" s="207"/>
      <c r="E12" s="207"/>
    </row>
    <row r="13" spans="1:22" ht="13" x14ac:dyDescent="0.3">
      <c r="A13" s="40"/>
      <c r="B13" s="180"/>
      <c r="C13" s="46"/>
      <c r="D13" s="41"/>
      <c r="E13" s="40"/>
      <c r="F13" s="40"/>
      <c r="G13" s="40"/>
      <c r="H13" s="40"/>
      <c r="I13" s="407"/>
      <c r="J13" s="430" t="s">
        <v>2</v>
      </c>
      <c r="K13" s="431"/>
      <c r="L13" s="408" t="s">
        <v>44</v>
      </c>
      <c r="M13" s="409"/>
      <c r="N13" s="40"/>
      <c r="O13" s="40"/>
    </row>
    <row r="14" spans="1:22" ht="50" x14ac:dyDescent="0.3">
      <c r="A14" s="167" t="s">
        <v>43</v>
      </c>
      <c r="B14" s="167" t="s">
        <v>3</v>
      </c>
      <c r="C14" s="167" t="s">
        <v>4</v>
      </c>
      <c r="D14" s="167" t="s">
        <v>5</v>
      </c>
      <c r="E14" s="167" t="s">
        <v>6</v>
      </c>
      <c r="F14" s="167" t="s">
        <v>7</v>
      </c>
      <c r="G14" s="167" t="s">
        <v>70</v>
      </c>
      <c r="H14" s="167" t="s">
        <v>71</v>
      </c>
      <c r="I14" s="143" t="s">
        <v>72</v>
      </c>
      <c r="J14" s="144" t="s">
        <v>73</v>
      </c>
      <c r="K14" s="144" t="s">
        <v>74</v>
      </c>
      <c r="L14" s="144" t="s">
        <v>75</v>
      </c>
      <c r="M14" s="145" t="s">
        <v>65</v>
      </c>
      <c r="N14" s="167" t="s">
        <v>76</v>
      </c>
      <c r="O14" s="167" t="s">
        <v>77</v>
      </c>
      <c r="Q14" s="434" t="s">
        <v>16</v>
      </c>
      <c r="R14" s="434"/>
      <c r="S14" s="434"/>
      <c r="T14" s="434"/>
      <c r="U14" s="434"/>
      <c r="V14" s="434"/>
    </row>
    <row r="15" spans="1:22" ht="39" x14ac:dyDescent="0.3">
      <c r="A15" s="146" t="s">
        <v>22</v>
      </c>
      <c r="B15" s="168" t="str">
        <f t="shared" ref="B15:B35" si="2">+IF(MONTH(C15)&lt;4,"Q1",IF(MONTH(C15)&lt;7,"Q2",IF(MONTH(C15)&lt;10,"Q3","Q4")))&amp;"/"&amp;YEAR(C15)</f>
        <v>Q4/2020</v>
      </c>
      <c r="C15" s="42">
        <f>+H10</f>
        <v>44144</v>
      </c>
      <c r="D15" s="42">
        <f t="shared" ref="D15:D35" si="3">DATE(YEAR(C15),IF(MONTH(C15)&lt;=3,3,IF(MONTH(C15)&lt;=6,6,IF(MONTH(C15)&lt;=9,9,12))),IF(OR(MONTH(C15)&lt;=3,MONTH(C15)&gt;=10),31,30))</f>
        <v>44196</v>
      </c>
      <c r="E15" s="168">
        <f t="shared" ref="E15:E35" si="4">D15-C15+1</f>
        <v>53</v>
      </c>
      <c r="F15" s="59">
        <f>VLOOKUP(D15,'FERC Interest Rate'!$A:$B,2,TRUE)</f>
        <v>3.2500000000000001E-2</v>
      </c>
      <c r="G15" s="295">
        <f>+$C$7</f>
        <v>811147.41999999993</v>
      </c>
      <c r="H15" s="60">
        <f>G15*F15*(E15/(DATE(YEAR(D15),12,31)-DATE(YEAR(D15),1,1)+1))</f>
        <v>3817.4902484972672</v>
      </c>
      <c r="I15" s="81">
        <v>0</v>
      </c>
      <c r="J15" s="47">
        <v>0</v>
      </c>
      <c r="K15" s="45">
        <f>+SUM(I15:J15)</f>
        <v>0</v>
      </c>
      <c r="L15" s="47">
        <v>0</v>
      </c>
      <c r="M15" s="169">
        <v>0</v>
      </c>
      <c r="N15" s="45">
        <f t="shared" ref="N15:N35" si="5">+G15+H15+J15</f>
        <v>814964.91024849715</v>
      </c>
      <c r="O15" s="60">
        <f>+N15-M15</f>
        <v>814964.91024849715</v>
      </c>
      <c r="Q15" s="229" t="s">
        <v>4</v>
      </c>
      <c r="R15" s="229" t="s">
        <v>5</v>
      </c>
      <c r="S15" s="78" t="s">
        <v>96</v>
      </c>
      <c r="T15" s="78" t="s">
        <v>94</v>
      </c>
      <c r="U15" s="78" t="s">
        <v>97</v>
      </c>
      <c r="V15" s="78" t="s">
        <v>95</v>
      </c>
    </row>
    <row r="16" spans="1:22" x14ac:dyDescent="0.25">
      <c r="A16" s="146" t="s">
        <v>22</v>
      </c>
      <c r="B16" s="168" t="str">
        <f t="shared" si="2"/>
        <v>Q1/2021</v>
      </c>
      <c r="C16" s="42">
        <f t="shared" ref="C16:C35" si="6">D15+1</f>
        <v>44197</v>
      </c>
      <c r="D16" s="42">
        <f t="shared" si="3"/>
        <v>44286</v>
      </c>
      <c r="E16" s="168">
        <f t="shared" si="4"/>
        <v>90</v>
      </c>
      <c r="F16" s="59">
        <f>VLOOKUP(D16,'FERC Interest Rate'!$A:$B,2,TRUE)</f>
        <v>3.2500000000000001E-2</v>
      </c>
      <c r="G16" s="295">
        <f>O15</f>
        <v>814964.91024849715</v>
      </c>
      <c r="H16" s="60">
        <f t="shared" ref="H16:H32" si="7">G16*F16*(E16/(DATE(YEAR(D16),12,31)-DATE(YEAR(D16),1,1)+1))</f>
        <v>6530.8831848680938</v>
      </c>
      <c r="I16" s="81">
        <v>0</v>
      </c>
      <c r="J16" s="47">
        <v>0</v>
      </c>
      <c r="K16" s="45">
        <f t="shared" ref="K16:K21" si="8">+SUM(I16:J16)</f>
        <v>0</v>
      </c>
      <c r="L16" s="47">
        <v>0</v>
      </c>
      <c r="M16" s="169">
        <v>0</v>
      </c>
      <c r="N16" s="45">
        <f t="shared" si="5"/>
        <v>821495.7934333653</v>
      </c>
      <c r="O16" s="60">
        <f t="shared" ref="O16:O35" si="9">+N16-M16</f>
        <v>821495.7934333653</v>
      </c>
      <c r="Q16" s="54">
        <f>C65</f>
        <v>45658</v>
      </c>
      <c r="R16" s="54">
        <f>DATE(YEAR(Q16),IF(MONTH(Q16)&lt;=3,3,IF(MONTH(Q16)&lt;=6,6,IF(MONTH(Q16)&lt;=9,9,12))),IF(OR(MONTH(Q16)&lt;=3,MONTH(Q16)&gt;=10),31,30))</f>
        <v>45747</v>
      </c>
      <c r="S16" s="61">
        <f>SUMIF($D$40:$D$514,R16,$I$40:$I$514)</f>
        <v>137.27537827066323</v>
      </c>
      <c r="T16" s="61">
        <f>SUMIF($D$40:$D$514,R16,$J$40:$J$514)</f>
        <v>187.63780167240779</v>
      </c>
      <c r="U16" s="61">
        <f>SUMIF($D$40:$D$514,R16,$K$40:$K$514)</f>
        <v>324.91317994307104</v>
      </c>
      <c r="V16" s="61">
        <f>SUMIF($D$40:$D$514,R16,$L$40:$L$514)</f>
        <v>345.35</v>
      </c>
    </row>
    <row r="17" spans="1:22" x14ac:dyDescent="0.25">
      <c r="A17" s="146" t="s">
        <v>22</v>
      </c>
      <c r="B17" s="168" t="str">
        <f t="shared" si="2"/>
        <v>Q2/2021</v>
      </c>
      <c r="C17" s="42">
        <f t="shared" si="6"/>
        <v>44287</v>
      </c>
      <c r="D17" s="42">
        <f t="shared" si="3"/>
        <v>44377</v>
      </c>
      <c r="E17" s="168">
        <f t="shared" si="4"/>
        <v>91</v>
      </c>
      <c r="F17" s="59">
        <f>VLOOKUP(D17,'FERC Interest Rate'!$A:$B,2,TRUE)</f>
        <v>3.2500000000000001E-2</v>
      </c>
      <c r="G17" s="295">
        <f>O16</f>
        <v>821495.7934333653</v>
      </c>
      <c r="H17" s="60">
        <f t="shared" si="7"/>
        <v>6656.3666002169257</v>
      </c>
      <c r="I17" s="81">
        <v>0</v>
      </c>
      <c r="J17" s="47">
        <v>0</v>
      </c>
      <c r="K17" s="45">
        <f t="shared" si="8"/>
        <v>0</v>
      </c>
      <c r="L17" s="47">
        <v>0</v>
      </c>
      <c r="M17" s="169">
        <v>0</v>
      </c>
      <c r="N17" s="45">
        <f t="shared" si="5"/>
        <v>828152.16003358224</v>
      </c>
      <c r="O17" s="60">
        <f t="shared" si="9"/>
        <v>828152.16003358224</v>
      </c>
      <c r="Q17" s="54">
        <f>R16+1</f>
        <v>45748</v>
      </c>
      <c r="R17" s="54">
        <f>EOMONTH(R16,3)</f>
        <v>45838</v>
      </c>
      <c r="S17" s="61">
        <f>SUMIF($D$40:$D$514,R17,$I$40:$I$514)</f>
        <v>137.27537827066323</v>
      </c>
      <c r="T17" s="61">
        <f>SUMIF($D$40:$D$514,R17,$J$40:$J$514)</f>
        <v>172.60733031989932</v>
      </c>
      <c r="U17" s="61">
        <f>SUMIF($D$40:$D$514,R17,$K$40:$K$514)</f>
        <v>309.88270859056252</v>
      </c>
      <c r="V17" s="61">
        <f>SUMIF($D$40:$D$514,R17,$L$40:$L$514)</f>
        <v>345.35</v>
      </c>
    </row>
    <row r="18" spans="1:22" x14ac:dyDescent="0.25">
      <c r="A18" s="146" t="s">
        <v>22</v>
      </c>
      <c r="B18" s="168" t="str">
        <f t="shared" si="2"/>
        <v>Q3/2021</v>
      </c>
      <c r="C18" s="42">
        <f t="shared" si="6"/>
        <v>44378</v>
      </c>
      <c r="D18" s="42">
        <f t="shared" si="3"/>
        <v>44469</v>
      </c>
      <c r="E18" s="168">
        <f t="shared" si="4"/>
        <v>92</v>
      </c>
      <c r="F18" s="59">
        <f>VLOOKUP(D18,'FERC Interest Rate'!$A:$B,2,TRUE)</f>
        <v>3.2500000000000001E-2</v>
      </c>
      <c r="G18" s="295">
        <f>O17</f>
        <v>828152.16003358224</v>
      </c>
      <c r="H18" s="60">
        <f t="shared" si="7"/>
        <v>6784.0409821929079</v>
      </c>
      <c r="I18" s="81">
        <v>0</v>
      </c>
      <c r="J18" s="47">
        <v>0</v>
      </c>
      <c r="K18" s="45">
        <f t="shared" si="8"/>
        <v>0</v>
      </c>
      <c r="L18" s="47">
        <v>0</v>
      </c>
      <c r="M18" s="169">
        <v>0</v>
      </c>
      <c r="N18" s="45">
        <f t="shared" si="5"/>
        <v>834936.20101577521</v>
      </c>
      <c r="O18" s="60">
        <f t="shared" si="9"/>
        <v>834936.20101577521</v>
      </c>
      <c r="Q18" s="54">
        <f t="shared" ref="Q18:Q19" si="10">R17+1</f>
        <v>45839</v>
      </c>
      <c r="R18" s="54">
        <f t="shared" ref="R18:R19" si="11">EOMONTH(R17,3)</f>
        <v>45930</v>
      </c>
      <c r="S18" s="61">
        <f>SUMIF($D$40:$D$514,R18,$I$40:$I$514)</f>
        <v>137.27537827066323</v>
      </c>
      <c r="T18" s="61">
        <f>SUMIF($D$40:$D$514,R18,$J$40:$J$514)</f>
        <v>164.22485474305859</v>
      </c>
      <c r="U18" s="61">
        <f>SUMIF($D$40:$D$514,R18,$K$40:$K$514)</f>
        <v>301.50023301372187</v>
      </c>
      <c r="V18" s="61">
        <f>SUMIF($D$40:$D$514,R18,$L$40:$L$514)</f>
        <v>345.35</v>
      </c>
    </row>
    <row r="19" spans="1:22" x14ac:dyDescent="0.25">
      <c r="A19" s="146" t="s">
        <v>22</v>
      </c>
      <c r="B19" s="168" t="str">
        <f t="shared" si="2"/>
        <v>Q4/2021</v>
      </c>
      <c r="C19" s="42">
        <f t="shared" si="6"/>
        <v>44470</v>
      </c>
      <c r="D19" s="42">
        <f t="shared" si="3"/>
        <v>44561</v>
      </c>
      <c r="E19" s="168">
        <f t="shared" si="4"/>
        <v>92</v>
      </c>
      <c r="F19" s="59">
        <f>VLOOKUP(D19,'FERC Interest Rate'!$A:$B,2,TRUE)</f>
        <v>3.2500000000000001E-2</v>
      </c>
      <c r="G19" s="295">
        <f>O18</f>
        <v>834936.20101577521</v>
      </c>
      <c r="H19" s="60">
        <f t="shared" si="7"/>
        <v>6839.6143590059401</v>
      </c>
      <c r="I19" s="81">
        <v>0</v>
      </c>
      <c r="J19" s="47">
        <v>0</v>
      </c>
      <c r="K19" s="45">
        <f t="shared" si="8"/>
        <v>0</v>
      </c>
      <c r="L19" s="47">
        <v>0</v>
      </c>
      <c r="M19" s="169">
        <v>0</v>
      </c>
      <c r="N19" s="45">
        <f t="shared" si="5"/>
        <v>841775.81537478114</v>
      </c>
      <c r="O19" s="60">
        <f t="shared" si="9"/>
        <v>841775.81537478114</v>
      </c>
      <c r="Q19" s="54">
        <f t="shared" si="10"/>
        <v>45931</v>
      </c>
      <c r="R19" s="54">
        <f t="shared" si="11"/>
        <v>46022</v>
      </c>
      <c r="S19" s="61">
        <f>SUMIF($D$40:$D$514,R19,$I$40:$I$514)</f>
        <v>137.27537827066323</v>
      </c>
      <c r="T19" s="61">
        <f>SUMIF($D$40:$D$514,R19,$J$40:$J$514)</f>
        <v>155.10125170177756</v>
      </c>
      <c r="U19" s="61">
        <f>SUMIF($D$40:$D$514,R19,$K$40:$K$514)</f>
        <v>292.37662997244081</v>
      </c>
      <c r="V19" s="61">
        <f>SUMIF($D$40:$D$514,R19,$L$40:$L$514)</f>
        <v>345.35</v>
      </c>
    </row>
    <row r="20" spans="1:22" ht="13.5" thickBot="1" x14ac:dyDescent="0.35">
      <c r="A20" s="146" t="s">
        <v>22</v>
      </c>
      <c r="B20" s="168" t="str">
        <f t="shared" si="2"/>
        <v>Q1/2022</v>
      </c>
      <c r="C20" s="42">
        <f t="shared" si="6"/>
        <v>44562</v>
      </c>
      <c r="D20" s="42">
        <f t="shared" si="3"/>
        <v>44651</v>
      </c>
      <c r="E20" s="168">
        <f t="shared" si="4"/>
        <v>90</v>
      </c>
      <c r="F20" s="59">
        <f>VLOOKUP(D20,'FERC Interest Rate'!$A:$B,2,TRUE)</f>
        <v>3.2500000000000001E-2</v>
      </c>
      <c r="G20" s="295">
        <f t="shared" ref="G20:G35" si="12">O19</f>
        <v>841775.81537478114</v>
      </c>
      <c r="H20" s="60">
        <f t="shared" si="7"/>
        <v>6745.7376985513283</v>
      </c>
      <c r="I20" s="81">
        <v>0</v>
      </c>
      <c r="J20" s="47">
        <v>0</v>
      </c>
      <c r="K20" s="45">
        <f t="shared" si="8"/>
        <v>0</v>
      </c>
      <c r="L20" s="47">
        <v>0</v>
      </c>
      <c r="M20" s="169">
        <v>0</v>
      </c>
      <c r="N20" s="45">
        <f t="shared" si="5"/>
        <v>848521.55307333253</v>
      </c>
      <c r="O20" s="60">
        <f t="shared" si="9"/>
        <v>848521.55307333253</v>
      </c>
      <c r="Q20" s="95"/>
      <c r="R20" s="95"/>
      <c r="S20" s="95">
        <f>+SUM(S16:S19)</f>
        <v>549.1015130826529</v>
      </c>
      <c r="T20" s="95">
        <f>+SUM(T16:T19)</f>
        <v>679.57123843714317</v>
      </c>
      <c r="U20" s="95">
        <f>+SUM(U16:U19)</f>
        <v>1228.6727515197963</v>
      </c>
      <c r="V20" s="95">
        <f>+SUM(V16:V19)</f>
        <v>1381.4</v>
      </c>
    </row>
    <row r="21" spans="1:22" ht="13" thickTop="1" x14ac:dyDescent="0.25">
      <c r="A21" s="146" t="s">
        <v>22</v>
      </c>
      <c r="B21" s="168" t="str">
        <f t="shared" si="2"/>
        <v>Q2/2022</v>
      </c>
      <c r="C21" s="42">
        <f t="shared" si="6"/>
        <v>44652</v>
      </c>
      <c r="D21" s="42">
        <f t="shared" si="3"/>
        <v>44742</v>
      </c>
      <c r="E21" s="168">
        <f t="shared" si="4"/>
        <v>91</v>
      </c>
      <c r="F21" s="59">
        <f>VLOOKUP(D21,'FERC Interest Rate'!$A:$B,2,TRUE)</f>
        <v>3.2500000000000001E-2</v>
      </c>
      <c r="G21" s="295">
        <f t="shared" si="12"/>
        <v>848521.55307333253</v>
      </c>
      <c r="H21" s="60">
        <f t="shared" si="7"/>
        <v>6875.349296477757</v>
      </c>
      <c r="I21" s="81">
        <v>0</v>
      </c>
      <c r="J21" s="47">
        <v>0</v>
      </c>
      <c r="K21" s="45">
        <f t="shared" si="8"/>
        <v>0</v>
      </c>
      <c r="L21" s="47">
        <v>0</v>
      </c>
      <c r="M21" s="169">
        <v>0</v>
      </c>
      <c r="N21" s="45">
        <f t="shared" si="5"/>
        <v>855396.90236981027</v>
      </c>
      <c r="O21" s="60">
        <f t="shared" si="9"/>
        <v>855396.90236981027</v>
      </c>
    </row>
    <row r="22" spans="1:22" x14ac:dyDescent="0.25">
      <c r="A22" s="146" t="s">
        <v>22</v>
      </c>
      <c r="B22" s="168" t="str">
        <f t="shared" si="2"/>
        <v>Q3/2022</v>
      </c>
      <c r="C22" s="42">
        <f t="shared" si="6"/>
        <v>44743</v>
      </c>
      <c r="D22" s="42">
        <f t="shared" si="3"/>
        <v>44834</v>
      </c>
      <c r="E22" s="168">
        <f t="shared" si="4"/>
        <v>92</v>
      </c>
      <c r="F22" s="59">
        <f>VLOOKUP(D22,'FERC Interest Rate'!$A:$B,2,TRUE)</f>
        <v>3.5999999999999997E-2</v>
      </c>
      <c r="G22" s="295">
        <f t="shared" si="12"/>
        <v>855396.90236981027</v>
      </c>
      <c r="H22" s="60">
        <f t="shared" si="7"/>
        <v>7761.8480565720874</v>
      </c>
      <c r="I22" s="81">
        <v>0</v>
      </c>
      <c r="J22" s="47">
        <v>0</v>
      </c>
      <c r="K22" s="45">
        <f>+SUM(I22:J22)</f>
        <v>0</v>
      </c>
      <c r="L22" s="47">
        <v>0</v>
      </c>
      <c r="M22" s="169">
        <v>0</v>
      </c>
      <c r="N22" s="45">
        <f t="shared" si="5"/>
        <v>863158.75042638241</v>
      </c>
      <c r="O22" s="60">
        <f t="shared" si="9"/>
        <v>863158.75042638241</v>
      </c>
    </row>
    <row r="23" spans="1:22" x14ac:dyDescent="0.25">
      <c r="A23" s="146" t="s">
        <v>22</v>
      </c>
      <c r="B23" s="168" t="str">
        <f t="shared" si="2"/>
        <v>Q4/2022</v>
      </c>
      <c r="C23" s="42">
        <f t="shared" si="6"/>
        <v>44835</v>
      </c>
      <c r="D23" s="42">
        <f t="shared" si="3"/>
        <v>44926</v>
      </c>
      <c r="E23" s="168">
        <f t="shared" si="4"/>
        <v>92</v>
      </c>
      <c r="F23" s="59">
        <f>VLOOKUP(D23,'FERC Interest Rate'!$A:$B,2,TRUE)</f>
        <v>4.9099999999999998E-2</v>
      </c>
      <c r="G23" s="295">
        <f t="shared" si="12"/>
        <v>863158.75042638241</v>
      </c>
      <c r="H23" s="60">
        <f t="shared" si="7"/>
        <v>10682.358102537135</v>
      </c>
      <c r="I23" s="81">
        <v>0</v>
      </c>
      <c r="J23" s="47">
        <v>0</v>
      </c>
      <c r="K23" s="45">
        <f t="shared" ref="K23:K26" si="13">+SUM(I23:J23)</f>
        <v>0</v>
      </c>
      <c r="L23" s="47">
        <v>0</v>
      </c>
      <c r="M23" s="169">
        <v>0</v>
      </c>
      <c r="N23" s="45">
        <f t="shared" si="5"/>
        <v>873841.10852891952</v>
      </c>
      <c r="O23" s="60">
        <f t="shared" si="9"/>
        <v>873841.10852891952</v>
      </c>
    </row>
    <row r="24" spans="1:22" x14ac:dyDescent="0.25">
      <c r="A24" s="146" t="s">
        <v>22</v>
      </c>
      <c r="B24" s="168" t="str">
        <f t="shared" si="2"/>
        <v>Q1/2023</v>
      </c>
      <c r="C24" s="42">
        <f t="shared" si="6"/>
        <v>44927</v>
      </c>
      <c r="D24" s="42">
        <f t="shared" si="3"/>
        <v>45016</v>
      </c>
      <c r="E24" s="168">
        <f t="shared" si="4"/>
        <v>90</v>
      </c>
      <c r="F24" s="59">
        <f>VLOOKUP(D24,'FERC Interest Rate'!$A:$B,2,TRUE)</f>
        <v>6.3100000000000003E-2</v>
      </c>
      <c r="G24" s="295">
        <f t="shared" si="12"/>
        <v>873841.10852891952</v>
      </c>
      <c r="H24" s="60">
        <f t="shared" si="7"/>
        <v>13596.01001461845</v>
      </c>
      <c r="I24" s="81">
        <v>0</v>
      </c>
      <c r="J24" s="47">
        <v>0</v>
      </c>
      <c r="K24" s="45">
        <f t="shared" si="13"/>
        <v>0</v>
      </c>
      <c r="L24" s="47">
        <v>0</v>
      </c>
      <c r="M24" s="169">
        <v>0</v>
      </c>
      <c r="N24" s="45">
        <f t="shared" si="5"/>
        <v>887437.11854353792</v>
      </c>
      <c r="O24" s="60">
        <f t="shared" si="9"/>
        <v>887437.11854353792</v>
      </c>
    </row>
    <row r="25" spans="1:22" x14ac:dyDescent="0.25">
      <c r="A25" s="146" t="s">
        <v>22</v>
      </c>
      <c r="B25" s="168" t="str">
        <f t="shared" si="2"/>
        <v>Q2/2023</v>
      </c>
      <c r="C25" s="42">
        <f t="shared" si="6"/>
        <v>45017</v>
      </c>
      <c r="D25" s="42">
        <f t="shared" si="3"/>
        <v>45107</v>
      </c>
      <c r="E25" s="168">
        <f t="shared" si="4"/>
        <v>91</v>
      </c>
      <c r="F25" s="59">
        <f>VLOOKUP(D25,'FERC Interest Rate'!$A:$B,2,TRUE)</f>
        <v>7.4999999999999997E-2</v>
      </c>
      <c r="G25" s="295">
        <f t="shared" si="12"/>
        <v>887437.11854353792</v>
      </c>
      <c r="H25" s="60">
        <f t="shared" si="7"/>
        <v>16593.858449478481</v>
      </c>
      <c r="I25" s="81">
        <v>0</v>
      </c>
      <c r="J25" s="47">
        <v>0</v>
      </c>
      <c r="K25" s="45">
        <f t="shared" si="13"/>
        <v>0</v>
      </c>
      <c r="L25" s="47">
        <v>0</v>
      </c>
      <c r="M25" s="169">
        <v>0</v>
      </c>
      <c r="N25" s="45">
        <f t="shared" si="5"/>
        <v>904030.97699301643</v>
      </c>
      <c r="O25" s="60">
        <f t="shared" si="9"/>
        <v>904030.97699301643</v>
      </c>
    </row>
    <row r="26" spans="1:22" x14ac:dyDescent="0.25">
      <c r="A26" s="146" t="s">
        <v>22</v>
      </c>
      <c r="B26" s="168" t="str">
        <f t="shared" si="2"/>
        <v>Q3/2023</v>
      </c>
      <c r="C26" s="42">
        <f t="shared" si="6"/>
        <v>45108</v>
      </c>
      <c r="D26" s="42">
        <f t="shared" si="3"/>
        <v>45199</v>
      </c>
      <c r="E26" s="168">
        <f t="shared" si="4"/>
        <v>92</v>
      </c>
      <c r="F26" s="59">
        <f>VLOOKUP(D26,'FERC Interest Rate'!$A:$B,2,TRUE)</f>
        <v>8.0199999999999994E-2</v>
      </c>
      <c r="G26" s="295">
        <f t="shared" si="12"/>
        <v>904030.97699301643</v>
      </c>
      <c r="H26" s="60">
        <f t="shared" si="7"/>
        <v>18274.800440124032</v>
      </c>
      <c r="I26" s="81">
        <v>0</v>
      </c>
      <c r="J26" s="47">
        <v>0</v>
      </c>
      <c r="K26" s="45">
        <f t="shared" si="13"/>
        <v>0</v>
      </c>
      <c r="L26" s="47">
        <v>0</v>
      </c>
      <c r="M26" s="169">
        <v>0</v>
      </c>
      <c r="N26" s="45">
        <f t="shared" si="5"/>
        <v>922305.77743314044</v>
      </c>
      <c r="O26" s="60">
        <f t="shared" si="9"/>
        <v>922305.77743314044</v>
      </c>
    </row>
    <row r="27" spans="1:22" x14ac:dyDescent="0.25">
      <c r="A27" s="146" t="s">
        <v>22</v>
      </c>
      <c r="B27" s="168" t="str">
        <f t="shared" si="2"/>
        <v>Q4/2023</v>
      </c>
      <c r="C27" s="42">
        <f t="shared" si="6"/>
        <v>45200</v>
      </c>
      <c r="D27" s="42">
        <f t="shared" si="3"/>
        <v>45291</v>
      </c>
      <c r="E27" s="168">
        <f t="shared" si="4"/>
        <v>92</v>
      </c>
      <c r="F27" s="59">
        <f>VLOOKUP(D27,'FERC Interest Rate'!$A:$B,2,TRUE)</f>
        <v>8.3500000000000005E-2</v>
      </c>
      <c r="G27" s="295">
        <f t="shared" si="12"/>
        <v>922305.77743314044</v>
      </c>
      <c r="H27" s="60">
        <f t="shared" si="7"/>
        <v>19411.378033538043</v>
      </c>
      <c r="I27" s="81">
        <v>0</v>
      </c>
      <c r="J27" s="47">
        <v>0</v>
      </c>
      <c r="K27" s="45">
        <f t="shared" ref="K27:K28" si="14">+SUM(I27:J27)</f>
        <v>0</v>
      </c>
      <c r="L27" s="47">
        <v>0</v>
      </c>
      <c r="M27" s="169">
        <v>0</v>
      </c>
      <c r="N27" s="45">
        <f t="shared" si="5"/>
        <v>941717.15546667844</v>
      </c>
      <c r="O27" s="60">
        <f t="shared" si="9"/>
        <v>941717.15546667844</v>
      </c>
    </row>
    <row r="28" spans="1:22" x14ac:dyDescent="0.25">
      <c r="A28" s="146" t="s">
        <v>22</v>
      </c>
      <c r="B28" s="168" t="str">
        <f t="shared" si="2"/>
        <v>Q1/2024</v>
      </c>
      <c r="C28" s="42">
        <f t="shared" si="6"/>
        <v>45292</v>
      </c>
      <c r="D28" s="42">
        <f t="shared" si="3"/>
        <v>45382</v>
      </c>
      <c r="E28" s="168">
        <f t="shared" si="4"/>
        <v>91</v>
      </c>
      <c r="F28" s="59">
        <f>VLOOKUP(D28,'FERC Interest Rate'!$A:$B,2,TRUE)</f>
        <v>8.5000000000000006E-2</v>
      </c>
      <c r="G28" s="295">
        <f t="shared" si="12"/>
        <v>941717.15546667844</v>
      </c>
      <c r="H28" s="60">
        <f t="shared" si="7"/>
        <v>19902.13715173431</v>
      </c>
      <c r="I28" s="81">
        <v>0</v>
      </c>
      <c r="J28" s="47">
        <v>0</v>
      </c>
      <c r="K28" s="45">
        <f t="shared" si="14"/>
        <v>0</v>
      </c>
      <c r="L28" s="47">
        <v>0</v>
      </c>
      <c r="M28" s="169">
        <v>0</v>
      </c>
      <c r="N28" s="45">
        <f t="shared" si="5"/>
        <v>961619.29261841276</v>
      </c>
      <c r="O28" s="60">
        <f t="shared" si="9"/>
        <v>961619.29261841276</v>
      </c>
    </row>
    <row r="29" spans="1:22" x14ac:dyDescent="0.25">
      <c r="A29" s="146" t="s">
        <v>22</v>
      </c>
      <c r="B29" s="168" t="str">
        <f t="shared" si="2"/>
        <v>Q2/2024</v>
      </c>
      <c r="C29" s="42">
        <f t="shared" si="6"/>
        <v>45383</v>
      </c>
      <c r="D29" s="42">
        <f t="shared" si="3"/>
        <v>45473</v>
      </c>
      <c r="E29" s="168">
        <f t="shared" si="4"/>
        <v>91</v>
      </c>
      <c r="F29" s="59">
        <f>VLOOKUP(D29,'FERC Interest Rate'!$A:$B,2,TRUE)</f>
        <v>8.5000000000000006E-2</v>
      </c>
      <c r="G29" s="295">
        <f t="shared" si="12"/>
        <v>961619.29261841276</v>
      </c>
      <c r="H29" s="60">
        <f t="shared" si="7"/>
        <v>20322.746525692415</v>
      </c>
      <c r="I29" s="81">
        <v>0</v>
      </c>
      <c r="J29" s="47">
        <v>0</v>
      </c>
      <c r="K29" s="45">
        <f>+SUM(I29:J29)</f>
        <v>0</v>
      </c>
      <c r="L29" s="47">
        <v>0</v>
      </c>
      <c r="M29" s="169">
        <v>0</v>
      </c>
      <c r="N29" s="45">
        <f t="shared" si="5"/>
        <v>981942.03914410516</v>
      </c>
      <c r="O29" s="60">
        <f t="shared" si="9"/>
        <v>981942.03914410516</v>
      </c>
    </row>
    <row r="30" spans="1:22" x14ac:dyDescent="0.25">
      <c r="A30" s="146" t="s">
        <v>22</v>
      </c>
      <c r="B30" s="168" t="str">
        <f t="shared" si="2"/>
        <v>Q3/2024</v>
      </c>
      <c r="C30" s="42">
        <f t="shared" si="6"/>
        <v>45474</v>
      </c>
      <c r="D30" s="42">
        <f t="shared" si="3"/>
        <v>45565</v>
      </c>
      <c r="E30" s="168">
        <f t="shared" si="4"/>
        <v>92</v>
      </c>
      <c r="F30" s="59">
        <f>VLOOKUP(D30,'FERC Interest Rate'!$A:$B,2,TRUE)</f>
        <v>8.5000000000000006E-2</v>
      </c>
      <c r="G30" s="295">
        <f t="shared" si="12"/>
        <v>981942.03914410516</v>
      </c>
      <c r="H30" s="60">
        <f t="shared" si="7"/>
        <v>20980.291656029789</v>
      </c>
      <c r="I30" s="81">
        <v>0</v>
      </c>
      <c r="J30" s="47">
        <v>0</v>
      </c>
      <c r="K30" s="45">
        <f t="shared" ref="K30:K31" si="15">+SUM(I30:J30)</f>
        <v>0</v>
      </c>
      <c r="L30" s="47">
        <v>0</v>
      </c>
      <c r="M30" s="169">
        <v>0</v>
      </c>
      <c r="N30" s="45">
        <f t="shared" si="5"/>
        <v>1002922.3308001349</v>
      </c>
      <c r="O30" s="60">
        <f t="shared" si="9"/>
        <v>1002922.3308001349</v>
      </c>
    </row>
    <row r="31" spans="1:22" x14ac:dyDescent="0.25">
      <c r="A31" s="146" t="s">
        <v>22</v>
      </c>
      <c r="B31" s="168" t="str">
        <f t="shared" si="2"/>
        <v>Q4/2024</v>
      </c>
      <c r="C31" s="42">
        <f>D30+1</f>
        <v>45566</v>
      </c>
      <c r="D31" s="42">
        <f t="shared" si="3"/>
        <v>45657</v>
      </c>
      <c r="E31" s="168">
        <f t="shared" si="4"/>
        <v>92</v>
      </c>
      <c r="F31" s="59">
        <f>VLOOKUP(D31,'FERC Interest Rate'!$A:$B,2,TRUE)</f>
        <v>8.5000000000000006E-2</v>
      </c>
      <c r="G31" s="295">
        <f>O30</f>
        <v>1002922.3308001349</v>
      </c>
      <c r="H31" s="60">
        <f t="shared" si="7"/>
        <v>21428.559089773378</v>
      </c>
      <c r="I31" s="81">
        <v>0</v>
      </c>
      <c r="J31" s="47">
        <v>0</v>
      </c>
      <c r="K31" s="45">
        <f t="shared" si="15"/>
        <v>0</v>
      </c>
      <c r="L31" s="47">
        <v>0</v>
      </c>
      <c r="M31" s="169">
        <v>0</v>
      </c>
      <c r="N31" s="45">
        <f t="shared" si="5"/>
        <v>1024350.8898899083</v>
      </c>
      <c r="O31" s="60">
        <f t="shared" si="9"/>
        <v>1024350.8898899083</v>
      </c>
    </row>
    <row r="32" spans="1:22" x14ac:dyDescent="0.25">
      <c r="A32" s="146" t="s">
        <v>44</v>
      </c>
      <c r="B32" s="168" t="str">
        <f t="shared" si="2"/>
        <v>Q1/2025</v>
      </c>
      <c r="C32" s="42">
        <f t="shared" si="6"/>
        <v>45658</v>
      </c>
      <c r="D32" s="42">
        <f t="shared" si="3"/>
        <v>45747</v>
      </c>
      <c r="E32" s="168">
        <f t="shared" si="4"/>
        <v>90</v>
      </c>
      <c r="F32" s="59">
        <f>VLOOKUP(D32,'FERC Interest Rate'!$A:$B,2,TRUE)</f>
        <v>8.0399999999999999E-2</v>
      </c>
      <c r="G32" s="60">
        <f t="shared" si="12"/>
        <v>1024350.8898899083</v>
      </c>
      <c r="H32" s="60">
        <f t="shared" si="7"/>
        <v>20307.405586968154</v>
      </c>
      <c r="I32" s="81">
        <f>(SUM($H$14:$H$35)/20)</f>
        <v>11675.543773843823</v>
      </c>
      <c r="J32" s="47">
        <f t="shared" ref="J32:J35" si="16">G32*F32*(E32/(DATE(YEAR(D32),12,31)-DATE(YEAR(D32),1,1)+1))</f>
        <v>20307.405586968154</v>
      </c>
      <c r="K32" s="45">
        <f t="shared" ref="K32:K35" si="17">I32+J32</f>
        <v>31982.949360811977</v>
      </c>
      <c r="L32" s="47">
        <f t="shared" ref="L32:L35" si="18">+$C$7/20</f>
        <v>40557.370999999999</v>
      </c>
      <c r="M32" s="169">
        <f t="shared" ref="M32:M35" si="19">+SUM(K32:L32)</f>
        <v>72540.32036081198</v>
      </c>
      <c r="N32" s="45">
        <f t="shared" si="5"/>
        <v>1064965.7010638446</v>
      </c>
      <c r="O32" s="60">
        <f t="shared" si="9"/>
        <v>992425.3807030326</v>
      </c>
    </row>
    <row r="33" spans="1:15" x14ac:dyDescent="0.25">
      <c r="A33" s="146" t="s">
        <v>45</v>
      </c>
      <c r="B33" s="168" t="str">
        <f t="shared" si="2"/>
        <v>Q2/2025</v>
      </c>
      <c r="C33" s="42">
        <f t="shared" si="6"/>
        <v>45748</v>
      </c>
      <c r="D33" s="42">
        <f t="shared" si="3"/>
        <v>45838</v>
      </c>
      <c r="E33" s="168">
        <f t="shared" si="4"/>
        <v>91</v>
      </c>
      <c r="F33" s="59">
        <f>VLOOKUP(D33,'FERC Interest Rate'!$A:$B,2,TRUE)</f>
        <v>7.5499999999999998E-2</v>
      </c>
      <c r="G33" s="60">
        <f t="shared" si="12"/>
        <v>992425.3807030326</v>
      </c>
      <c r="H33" s="60">
        <v>0</v>
      </c>
      <c r="I33" s="81">
        <f>(SUM($H$14:$H$35)/20)</f>
        <v>11675.543773843823</v>
      </c>
      <c r="J33" s="47">
        <f t="shared" si="16"/>
        <v>18680.708433205986</v>
      </c>
      <c r="K33" s="45">
        <f t="shared" si="17"/>
        <v>30356.252207049809</v>
      </c>
      <c r="L33" s="47">
        <f t="shared" si="18"/>
        <v>40557.370999999999</v>
      </c>
      <c r="M33" s="169">
        <f t="shared" si="19"/>
        <v>70913.623207049808</v>
      </c>
      <c r="N33" s="45">
        <f t="shared" si="5"/>
        <v>1011106.0891362386</v>
      </c>
      <c r="O33" s="60">
        <f t="shared" si="9"/>
        <v>940192.46592918877</v>
      </c>
    </row>
    <row r="34" spans="1:15" x14ac:dyDescent="0.25">
      <c r="A34" s="146" t="s">
        <v>46</v>
      </c>
      <c r="B34" s="168" t="str">
        <f t="shared" si="2"/>
        <v>Q3/2025</v>
      </c>
      <c r="C34" s="42">
        <f t="shared" si="6"/>
        <v>45839</v>
      </c>
      <c r="D34" s="42">
        <f t="shared" si="3"/>
        <v>45930</v>
      </c>
      <c r="E34" s="168">
        <f t="shared" si="4"/>
        <v>92</v>
      </c>
      <c r="F34" s="59">
        <f>VLOOKUP(D34,'FERC Interest Rate'!$A:$B,2,TRUE)</f>
        <v>7.4999999999999997E-2</v>
      </c>
      <c r="G34" s="60">
        <f t="shared" si="12"/>
        <v>940192.46592918877</v>
      </c>
      <c r="H34" s="60">
        <v>0</v>
      </c>
      <c r="I34" s="81">
        <f>(SUM($H$14:$H$35)/20)</f>
        <v>11675.543773843823</v>
      </c>
      <c r="J34" s="47">
        <f t="shared" si="16"/>
        <v>17773.501410716173</v>
      </c>
      <c r="K34" s="45">
        <f t="shared" si="17"/>
        <v>29449.045184559996</v>
      </c>
      <c r="L34" s="47">
        <f t="shared" si="18"/>
        <v>40557.370999999999</v>
      </c>
      <c r="M34" s="169">
        <f t="shared" si="19"/>
        <v>70006.416184559988</v>
      </c>
      <c r="N34" s="45">
        <f t="shared" si="5"/>
        <v>957965.96733990498</v>
      </c>
      <c r="O34" s="60">
        <f t="shared" si="9"/>
        <v>887959.55115534505</v>
      </c>
    </row>
    <row r="35" spans="1:15" x14ac:dyDescent="0.25">
      <c r="A35" s="146" t="s">
        <v>47</v>
      </c>
      <c r="B35" s="168" t="str">
        <f t="shared" si="2"/>
        <v>Q4/2025</v>
      </c>
      <c r="C35" s="42">
        <f t="shared" si="6"/>
        <v>45931</v>
      </c>
      <c r="D35" s="42">
        <f t="shared" si="3"/>
        <v>46022</v>
      </c>
      <c r="E35" s="168">
        <f t="shared" si="4"/>
        <v>92</v>
      </c>
      <c r="F35" s="59">
        <f>VLOOKUP(D35,'FERC Interest Rate'!$A:$B,2,TRUE)</f>
        <v>7.4999999999999997E-2</v>
      </c>
      <c r="G35" s="60">
        <f t="shared" si="12"/>
        <v>887959.55115534505</v>
      </c>
      <c r="H35" s="60">
        <v>0</v>
      </c>
      <c r="I35" s="81">
        <f>(SUM($H$14:$H$35)/20)</f>
        <v>11675.543773843823</v>
      </c>
      <c r="J35" s="47">
        <f t="shared" si="16"/>
        <v>16786.084665676386</v>
      </c>
      <c r="K35" s="45">
        <f t="shared" si="17"/>
        <v>28461.628439520209</v>
      </c>
      <c r="L35" s="47">
        <f t="shared" si="18"/>
        <v>40557.370999999999</v>
      </c>
      <c r="M35" s="169">
        <f t="shared" si="19"/>
        <v>69018.999439520208</v>
      </c>
      <c r="N35" s="45">
        <f t="shared" si="5"/>
        <v>904745.63582102139</v>
      </c>
      <c r="O35" s="60">
        <f t="shared" si="9"/>
        <v>835726.63638150122</v>
      </c>
    </row>
    <row r="36" spans="1:15" ht="13.5" thickBot="1" x14ac:dyDescent="0.35">
      <c r="A36" s="148"/>
      <c r="B36" s="170"/>
      <c r="C36" s="171"/>
      <c r="D36" s="171"/>
      <c r="E36" s="170"/>
      <c r="F36" s="170"/>
      <c r="G36" s="281">
        <f t="shared" ref="G36:O36" si="20">+SUM(G15:G35)</f>
        <v>18840293.593180943</v>
      </c>
      <c r="H36" s="281">
        <f t="shared" si="20"/>
        <v>233510.87547687648</v>
      </c>
      <c r="I36" s="281">
        <f t="shared" si="20"/>
        <v>46702.175095375293</v>
      </c>
      <c r="J36" s="281">
        <f t="shared" si="20"/>
        <v>73547.700096566696</v>
      </c>
      <c r="K36" s="281">
        <f t="shared" si="20"/>
        <v>120249.87519194199</v>
      </c>
      <c r="L36" s="281">
        <f t="shared" si="20"/>
        <v>162229.484</v>
      </c>
      <c r="M36" s="281">
        <f t="shared" si="20"/>
        <v>282479.35919194203</v>
      </c>
      <c r="N36" s="281">
        <f t="shared" si="20"/>
        <v>19147352.168754391</v>
      </c>
      <c r="O36" s="281">
        <f t="shared" si="20"/>
        <v>18864872.809562445</v>
      </c>
    </row>
    <row r="37" spans="1:15" ht="13.5" thickTop="1" thickBot="1" x14ac:dyDescent="0.3">
      <c r="A37" s="40"/>
      <c r="B37" s="40"/>
      <c r="C37" s="40"/>
      <c r="D37" s="40"/>
      <c r="E37" s="40"/>
      <c r="F37" s="40"/>
      <c r="G37" s="40"/>
      <c r="H37" s="45"/>
      <c r="I37" s="175"/>
      <c r="J37" s="176"/>
      <c r="K37" s="176"/>
      <c r="L37" s="176"/>
      <c r="M37" s="177"/>
      <c r="N37" s="40"/>
      <c r="O37" s="40"/>
    </row>
    <row r="38" spans="1:15" x14ac:dyDescent="0.25">
      <c r="A38" s="207"/>
      <c r="B38" s="207"/>
      <c r="C38" s="207"/>
      <c r="D38" s="207"/>
      <c r="E38" s="207"/>
    </row>
    <row r="39" spans="1:15" ht="13" x14ac:dyDescent="0.3">
      <c r="A39" s="3"/>
      <c r="B39" s="3"/>
      <c r="C39" s="3"/>
      <c r="D39" s="3"/>
      <c r="E39" s="3"/>
      <c r="F39" s="3"/>
      <c r="G39" s="3"/>
      <c r="H39" s="3"/>
      <c r="I39" s="84"/>
      <c r="J39" s="432" t="s">
        <v>15</v>
      </c>
      <c r="K39" s="433"/>
      <c r="L39" s="198" t="s">
        <v>45</v>
      </c>
      <c r="M39" s="91"/>
      <c r="N39" s="3"/>
      <c r="O39" s="3"/>
    </row>
    <row r="40" spans="1:15" ht="65" x14ac:dyDescent="0.3">
      <c r="A40" s="62" t="s">
        <v>43</v>
      </c>
      <c r="B40" s="62" t="s">
        <v>3</v>
      </c>
      <c r="C40" s="62" t="s">
        <v>4</v>
      </c>
      <c r="D40" s="62" t="s">
        <v>5</v>
      </c>
      <c r="E40" s="62" t="s">
        <v>6</v>
      </c>
      <c r="F40" s="62" t="s">
        <v>7</v>
      </c>
      <c r="G40" s="62" t="s">
        <v>83</v>
      </c>
      <c r="H40" s="62" t="s">
        <v>84</v>
      </c>
      <c r="I40" s="77" t="s">
        <v>85</v>
      </c>
      <c r="J40" s="78" t="s">
        <v>86</v>
      </c>
      <c r="K40" s="78" t="s">
        <v>87</v>
      </c>
      <c r="L40" s="78" t="s">
        <v>88</v>
      </c>
      <c r="M40" s="79" t="s">
        <v>89</v>
      </c>
      <c r="N40" s="62" t="s">
        <v>90</v>
      </c>
      <c r="O40" s="62" t="s">
        <v>91</v>
      </c>
    </row>
    <row r="41" spans="1:15" x14ac:dyDescent="0.25">
      <c r="A41" s="6" t="s">
        <v>22</v>
      </c>
      <c r="B41" s="58" t="str">
        <f t="shared" ref="B41:B47" si="21">+IF(MONTH(C41)&lt;4,"Q1",IF(MONTH(C41)&lt;7,"Q2",IF(MONTH(C41)&lt;10,"Q3","Q4")))&amp;"/"&amp;YEAR(C41)</f>
        <v>Q1/2019</v>
      </c>
      <c r="C41" s="54">
        <f>VLOOKUP(L39,$A$1:$E$7,2,FALSE)</f>
        <v>43495</v>
      </c>
      <c r="D41" s="54">
        <f>DATE(YEAR(C41),IF(MONTH(C41)&lt;=3,3,IF(MONTH(C41)&lt;=6,6,IF(MONTH(C41)&lt;=9,9,12))),IF(OR(MONTH(C41)&lt;=3,MONTH(C41)&gt;=10),31,30))</f>
        <v>43555</v>
      </c>
      <c r="E41" s="58">
        <f>D41-C41+1</f>
        <v>61</v>
      </c>
      <c r="F41" s="59">
        <f>VLOOKUP(D41,'FERC Interest Rate'!$A:$B,2,TRUE)</f>
        <v>5.1799999999999999E-2</v>
      </c>
      <c r="G41" s="60">
        <f>VLOOKUP(L39,$A$1:$E$6,4,FALSE)</f>
        <v>2437</v>
      </c>
      <c r="H41" s="60">
        <f t="shared" ref="H41:H65" si="22">G41*F41*(E41/(DATE(YEAR(D41),12,31)-DATE(YEAR(D41),1,1)+1))</f>
        <v>21.097075616438357</v>
      </c>
      <c r="I41" s="122">
        <v>0</v>
      </c>
      <c r="J41" s="61">
        <v>0</v>
      </c>
      <c r="K41" s="61">
        <f t="shared" ref="K41:K48" si="23">+SUM(I41:J41)</f>
        <v>0</v>
      </c>
      <c r="L41" s="61">
        <v>0</v>
      </c>
      <c r="M41" s="82">
        <f t="shared" ref="M41:M61" si="24">+SUM(K41:L41)</f>
        <v>0</v>
      </c>
      <c r="N41" s="61">
        <f t="shared" ref="N41:N68" si="25">+G41+H41+J41</f>
        <v>2458.0970756164384</v>
      </c>
      <c r="O41" s="60">
        <f t="shared" ref="O41:O68" si="26">G41+H41-L41-I41</f>
        <v>2458.0970756164384</v>
      </c>
    </row>
    <row r="42" spans="1:15" x14ac:dyDescent="0.25">
      <c r="A42" s="6" t="s">
        <v>22</v>
      </c>
      <c r="B42" s="58" t="str">
        <f t="shared" si="21"/>
        <v>Q2/2019</v>
      </c>
      <c r="C42" s="54">
        <f>D41+1</f>
        <v>43556</v>
      </c>
      <c r="D42" s="54">
        <f>EOMONTH(D41,3)</f>
        <v>43646</v>
      </c>
      <c r="E42" s="58">
        <f t="shared" ref="E42:E68" si="27">D42-C42+1</f>
        <v>91</v>
      </c>
      <c r="F42" s="59">
        <f>VLOOKUP(D42,'FERC Interest Rate'!$A:$B,2,TRUE)</f>
        <v>5.45E-2</v>
      </c>
      <c r="G42" s="60">
        <f t="shared" ref="G42:G68" si="28">O41</f>
        <v>2458.0970756164384</v>
      </c>
      <c r="H42" s="60">
        <f t="shared" si="22"/>
        <v>33.399814921971853</v>
      </c>
      <c r="I42" s="122">
        <v>0</v>
      </c>
      <c r="J42" s="61">
        <v>0</v>
      </c>
      <c r="K42" s="61">
        <f t="shared" si="23"/>
        <v>0</v>
      </c>
      <c r="L42" s="61">
        <v>0</v>
      </c>
      <c r="M42" s="82">
        <f t="shared" si="24"/>
        <v>0</v>
      </c>
      <c r="N42" s="61">
        <f t="shared" si="25"/>
        <v>2491.4968905384103</v>
      </c>
      <c r="O42" s="60">
        <f t="shared" si="26"/>
        <v>2491.4968905384103</v>
      </c>
    </row>
    <row r="43" spans="1:15" x14ac:dyDescent="0.25">
      <c r="A43" s="6" t="s">
        <v>22</v>
      </c>
      <c r="B43" s="58" t="str">
        <f t="shared" si="21"/>
        <v>Q3/2019</v>
      </c>
      <c r="C43" s="54">
        <f t="shared" ref="C43:C68" si="29">D42+1</f>
        <v>43647</v>
      </c>
      <c r="D43" s="54">
        <f t="shared" ref="D43:D68" si="30">EOMONTH(D42,3)</f>
        <v>43738</v>
      </c>
      <c r="E43" s="58">
        <f t="shared" si="27"/>
        <v>92</v>
      </c>
      <c r="F43" s="59">
        <f>VLOOKUP(D43,'FERC Interest Rate'!$A:$B,2,TRUE)</f>
        <v>5.5E-2</v>
      </c>
      <c r="G43" s="60">
        <f t="shared" si="28"/>
        <v>2491.4968905384103</v>
      </c>
      <c r="H43" s="60">
        <f t="shared" si="22"/>
        <v>34.539655523628376</v>
      </c>
      <c r="I43" s="122">
        <v>0</v>
      </c>
      <c r="J43" s="61">
        <v>0</v>
      </c>
      <c r="K43" s="61">
        <f t="shared" si="23"/>
        <v>0</v>
      </c>
      <c r="L43" s="61">
        <v>0</v>
      </c>
      <c r="M43" s="82">
        <f t="shared" si="24"/>
        <v>0</v>
      </c>
      <c r="N43" s="61">
        <f t="shared" si="25"/>
        <v>2526.0365460620387</v>
      </c>
      <c r="O43" s="60">
        <f t="shared" si="26"/>
        <v>2526.0365460620387</v>
      </c>
    </row>
    <row r="44" spans="1:15" x14ac:dyDescent="0.25">
      <c r="A44" s="6" t="s">
        <v>22</v>
      </c>
      <c r="B44" s="58" t="str">
        <f t="shared" si="21"/>
        <v>Q4/2019</v>
      </c>
      <c r="C44" s="54">
        <f t="shared" si="29"/>
        <v>43739</v>
      </c>
      <c r="D44" s="54">
        <f t="shared" si="30"/>
        <v>43830</v>
      </c>
      <c r="E44" s="58">
        <f t="shared" si="27"/>
        <v>92</v>
      </c>
      <c r="F44" s="59">
        <f>VLOOKUP(D44,'FERC Interest Rate'!$A:$B,2,TRUE)</f>
        <v>5.4199999999999998E-2</v>
      </c>
      <c r="G44" s="60">
        <f t="shared" si="28"/>
        <v>2526.0365460620387</v>
      </c>
      <c r="H44" s="60">
        <f t="shared" si="22"/>
        <v>34.509119543243152</v>
      </c>
      <c r="I44" s="122">
        <v>0</v>
      </c>
      <c r="J44" s="61">
        <v>0</v>
      </c>
      <c r="K44" s="61">
        <f t="shared" si="23"/>
        <v>0</v>
      </c>
      <c r="L44" s="61">
        <v>0</v>
      </c>
      <c r="M44" s="82">
        <f t="shared" si="24"/>
        <v>0</v>
      </c>
      <c r="N44" s="61">
        <f t="shared" si="25"/>
        <v>2560.545665605282</v>
      </c>
      <c r="O44" s="60">
        <f t="shared" si="26"/>
        <v>2560.545665605282</v>
      </c>
    </row>
    <row r="45" spans="1:15" x14ac:dyDescent="0.25">
      <c r="A45" s="6" t="s">
        <v>22</v>
      </c>
      <c r="B45" s="58" t="str">
        <f t="shared" si="21"/>
        <v>Q1/2020</v>
      </c>
      <c r="C45" s="54">
        <f t="shared" si="29"/>
        <v>43831</v>
      </c>
      <c r="D45" s="54">
        <f t="shared" si="30"/>
        <v>43921</v>
      </c>
      <c r="E45" s="58">
        <f t="shared" si="27"/>
        <v>91</v>
      </c>
      <c r="F45" s="59">
        <f>VLOOKUP(D45,'FERC Interest Rate'!$A:$B,2,TRUE)</f>
        <v>4.9599999999999998E-2</v>
      </c>
      <c r="G45" s="60">
        <f t="shared" si="28"/>
        <v>2560.545665605282</v>
      </c>
      <c r="H45" s="60">
        <f t="shared" si="22"/>
        <v>31.577264798568308</v>
      </c>
      <c r="I45" s="122">
        <v>0</v>
      </c>
      <c r="J45" s="61">
        <v>0</v>
      </c>
      <c r="K45" s="61">
        <f t="shared" si="23"/>
        <v>0</v>
      </c>
      <c r="L45" s="61">
        <v>0</v>
      </c>
      <c r="M45" s="82">
        <f t="shared" si="24"/>
        <v>0</v>
      </c>
      <c r="N45" s="61">
        <f t="shared" si="25"/>
        <v>2592.1229304038502</v>
      </c>
      <c r="O45" s="60">
        <f t="shared" si="26"/>
        <v>2592.1229304038502</v>
      </c>
    </row>
    <row r="46" spans="1:15" x14ac:dyDescent="0.25">
      <c r="A46" s="6" t="s">
        <v>22</v>
      </c>
      <c r="B46" s="58" t="str">
        <f t="shared" si="21"/>
        <v>Q2/2020</v>
      </c>
      <c r="C46" s="54">
        <f t="shared" si="29"/>
        <v>43922</v>
      </c>
      <c r="D46" s="54">
        <f t="shared" si="30"/>
        <v>44012</v>
      </c>
      <c r="E46" s="58">
        <f t="shared" si="27"/>
        <v>91</v>
      </c>
      <c r="F46" s="59">
        <f>VLOOKUP(D46,'FERC Interest Rate'!$A:$B,2,TRUE)</f>
        <v>4.7500000000000001E-2</v>
      </c>
      <c r="G46" s="60">
        <f t="shared" si="28"/>
        <v>2592.1229304038502</v>
      </c>
      <c r="H46" s="60">
        <f t="shared" si="22"/>
        <v>30.613255100193012</v>
      </c>
      <c r="I46" s="122">
        <v>0</v>
      </c>
      <c r="J46" s="61">
        <v>0</v>
      </c>
      <c r="K46" s="61">
        <f t="shared" si="23"/>
        <v>0</v>
      </c>
      <c r="L46" s="61">
        <v>0</v>
      </c>
      <c r="M46" s="82">
        <f t="shared" si="24"/>
        <v>0</v>
      </c>
      <c r="N46" s="61">
        <f t="shared" si="25"/>
        <v>2622.7361855040431</v>
      </c>
      <c r="O46" s="60">
        <f t="shared" si="26"/>
        <v>2622.7361855040431</v>
      </c>
    </row>
    <row r="47" spans="1:15" x14ac:dyDescent="0.25">
      <c r="A47" s="6" t="s">
        <v>22</v>
      </c>
      <c r="B47" s="58" t="str">
        <f t="shared" si="21"/>
        <v>Q3/2020</v>
      </c>
      <c r="C47" s="54">
        <f t="shared" si="29"/>
        <v>44013</v>
      </c>
      <c r="D47" s="54">
        <f t="shared" si="30"/>
        <v>44104</v>
      </c>
      <c r="E47" s="58">
        <f t="shared" si="27"/>
        <v>92</v>
      </c>
      <c r="F47" s="59">
        <f>VLOOKUP(D47,'FERC Interest Rate'!$A:$B,2,TRUE)</f>
        <v>3.4299999999999997E-2</v>
      </c>
      <c r="G47" s="60">
        <f t="shared" si="28"/>
        <v>2622.7361855040431</v>
      </c>
      <c r="H47" s="60">
        <f t="shared" si="22"/>
        <v>22.612858762231031</v>
      </c>
      <c r="I47" s="122">
        <v>0</v>
      </c>
      <c r="J47" s="61">
        <v>0</v>
      </c>
      <c r="K47" s="61">
        <f t="shared" si="23"/>
        <v>0</v>
      </c>
      <c r="L47" s="61">
        <v>0</v>
      </c>
      <c r="M47" s="82">
        <f t="shared" si="24"/>
        <v>0</v>
      </c>
      <c r="N47" s="61">
        <f t="shared" si="25"/>
        <v>2645.3490442662742</v>
      </c>
      <c r="O47" s="60">
        <f t="shared" si="26"/>
        <v>2645.3490442662742</v>
      </c>
    </row>
    <row r="48" spans="1:15" x14ac:dyDescent="0.25">
      <c r="A48" s="6" t="s">
        <v>22</v>
      </c>
      <c r="B48" s="58" t="str">
        <f>+IF(MONTH(C48)&lt;4,"Q1",IF(MONTH(C48)&lt;7,"Q2",IF(MONTH(C48)&lt;10,"Q3","Q4")))&amp;"/"&amp;YEAR(C48)</f>
        <v>Q4/2020</v>
      </c>
      <c r="C48" s="54">
        <f t="shared" si="29"/>
        <v>44105</v>
      </c>
      <c r="D48" s="54">
        <f t="shared" si="30"/>
        <v>44196</v>
      </c>
      <c r="E48" s="58">
        <f t="shared" si="27"/>
        <v>92</v>
      </c>
      <c r="F48" s="59">
        <f>VLOOKUP(D48,'FERC Interest Rate'!$A:$B,2,TRUE)</f>
        <v>3.2500000000000001E-2</v>
      </c>
      <c r="G48" s="60">
        <f t="shared" si="28"/>
        <v>2645.3490442662742</v>
      </c>
      <c r="H48" s="60">
        <f t="shared" si="22"/>
        <v>21.61091159113705</v>
      </c>
      <c r="I48" s="122">
        <v>0</v>
      </c>
      <c r="J48" s="61">
        <v>0</v>
      </c>
      <c r="K48" s="61">
        <f t="shared" si="23"/>
        <v>0</v>
      </c>
      <c r="L48" s="61">
        <v>0</v>
      </c>
      <c r="M48" s="82">
        <f t="shared" si="24"/>
        <v>0</v>
      </c>
      <c r="N48" s="61">
        <f t="shared" si="25"/>
        <v>2666.9599558574114</v>
      </c>
      <c r="O48" s="60">
        <f t="shared" si="26"/>
        <v>2666.9599558574114</v>
      </c>
    </row>
    <row r="49" spans="1:15" x14ac:dyDescent="0.25">
      <c r="A49" s="6" t="s">
        <v>22</v>
      </c>
      <c r="B49" s="58" t="str">
        <f>+IF(MONTH(C49)&lt;4,"Q1",IF(MONTH(C49)&lt;7,"Q2",IF(MONTH(C49)&lt;10,"Q3","Q4")))&amp;"/"&amp;YEAR(C49)</f>
        <v>Q1/2021</v>
      </c>
      <c r="C49" s="54">
        <f t="shared" si="29"/>
        <v>44197</v>
      </c>
      <c r="D49" s="54">
        <f t="shared" si="30"/>
        <v>44286</v>
      </c>
      <c r="E49" s="58">
        <f t="shared" si="27"/>
        <v>90</v>
      </c>
      <c r="F49" s="59">
        <f>VLOOKUP(D49,'FERC Interest Rate'!$A:$B,2,TRUE)</f>
        <v>3.2500000000000001E-2</v>
      </c>
      <c r="G49" s="60">
        <f t="shared" si="28"/>
        <v>2666.9599558574114</v>
      </c>
      <c r="H49" s="60">
        <f t="shared" si="22"/>
        <v>21.372213344884738</v>
      </c>
      <c r="I49" s="122">
        <v>0</v>
      </c>
      <c r="J49" s="61">
        <v>0</v>
      </c>
      <c r="K49" s="61">
        <f t="shared" ref="K49:K61" si="31">+SUM(I49:J49)</f>
        <v>0</v>
      </c>
      <c r="L49" s="61">
        <v>0</v>
      </c>
      <c r="M49" s="82">
        <f t="shared" si="24"/>
        <v>0</v>
      </c>
      <c r="N49" s="61">
        <f t="shared" si="25"/>
        <v>2688.332169202296</v>
      </c>
      <c r="O49" s="60">
        <f t="shared" si="26"/>
        <v>2688.332169202296</v>
      </c>
    </row>
    <row r="50" spans="1:15" x14ac:dyDescent="0.25">
      <c r="A50" s="6" t="s">
        <v>22</v>
      </c>
      <c r="B50" s="58" t="str">
        <f t="shared" ref="B50:B68" si="32">+IF(MONTH(C50)&lt;4,"Q1",IF(MONTH(C50)&lt;7,"Q2",IF(MONTH(C50)&lt;10,"Q3","Q4")))&amp;"/"&amp;YEAR(C50)</f>
        <v>Q2/2021</v>
      </c>
      <c r="C50" s="54">
        <f t="shared" si="29"/>
        <v>44287</v>
      </c>
      <c r="D50" s="54">
        <f t="shared" si="30"/>
        <v>44377</v>
      </c>
      <c r="E50" s="58">
        <f t="shared" si="27"/>
        <v>91</v>
      </c>
      <c r="F50" s="59">
        <f>VLOOKUP(D50,'FERC Interest Rate'!$A:$B,2,TRUE)</f>
        <v>3.2500000000000001E-2</v>
      </c>
      <c r="G50" s="60">
        <f t="shared" si="28"/>
        <v>2688.332169202296</v>
      </c>
      <c r="H50" s="60">
        <f t="shared" si="22"/>
        <v>21.78285586415285</v>
      </c>
      <c r="I50" s="122">
        <v>0</v>
      </c>
      <c r="J50" s="61">
        <v>0</v>
      </c>
      <c r="K50" s="61">
        <f t="shared" si="31"/>
        <v>0</v>
      </c>
      <c r="L50" s="61">
        <v>0</v>
      </c>
      <c r="M50" s="82">
        <f t="shared" si="24"/>
        <v>0</v>
      </c>
      <c r="N50" s="61">
        <f t="shared" si="25"/>
        <v>2710.1150250664487</v>
      </c>
      <c r="O50" s="60">
        <f t="shared" si="26"/>
        <v>2710.1150250664487</v>
      </c>
    </row>
    <row r="51" spans="1:15" x14ac:dyDescent="0.25">
      <c r="A51" s="6" t="s">
        <v>22</v>
      </c>
      <c r="B51" s="58" t="str">
        <f t="shared" si="32"/>
        <v>Q3/2021</v>
      </c>
      <c r="C51" s="54">
        <f t="shared" si="29"/>
        <v>44378</v>
      </c>
      <c r="D51" s="54">
        <f t="shared" si="30"/>
        <v>44469</v>
      </c>
      <c r="E51" s="58">
        <f t="shared" si="27"/>
        <v>92</v>
      </c>
      <c r="F51" s="59">
        <f>VLOOKUP(D51,'FERC Interest Rate'!$A:$B,2,TRUE)</f>
        <v>3.2500000000000001E-2</v>
      </c>
      <c r="G51" s="60">
        <f t="shared" si="28"/>
        <v>2710.1150250664487</v>
      </c>
      <c r="H51" s="60">
        <f t="shared" si="22"/>
        <v>22.200668287530636</v>
      </c>
      <c r="I51" s="122">
        <v>0</v>
      </c>
      <c r="J51" s="61">
        <v>0</v>
      </c>
      <c r="K51" s="61">
        <f t="shared" si="31"/>
        <v>0</v>
      </c>
      <c r="L51" s="61">
        <v>0</v>
      </c>
      <c r="M51" s="82">
        <f t="shared" si="24"/>
        <v>0</v>
      </c>
      <c r="N51" s="61">
        <f t="shared" si="25"/>
        <v>2732.3156933539794</v>
      </c>
      <c r="O51" s="60">
        <f t="shared" si="26"/>
        <v>2732.3156933539794</v>
      </c>
    </row>
    <row r="52" spans="1:15" x14ac:dyDescent="0.25">
      <c r="A52" s="6" t="s">
        <v>22</v>
      </c>
      <c r="B52" s="58" t="str">
        <f t="shared" si="32"/>
        <v>Q4/2021</v>
      </c>
      <c r="C52" s="54">
        <f t="shared" si="29"/>
        <v>44470</v>
      </c>
      <c r="D52" s="54">
        <f t="shared" si="30"/>
        <v>44561</v>
      </c>
      <c r="E52" s="58">
        <f t="shared" si="27"/>
        <v>92</v>
      </c>
      <c r="F52" s="59">
        <f>VLOOKUP(D52,'FERC Interest Rate'!$A:$B,2,TRUE)</f>
        <v>3.2500000000000001E-2</v>
      </c>
      <c r="G52" s="60">
        <f t="shared" si="28"/>
        <v>2732.3156933539794</v>
      </c>
      <c r="H52" s="60">
        <f t="shared" si="22"/>
        <v>22.382531296242192</v>
      </c>
      <c r="I52" s="122">
        <v>0</v>
      </c>
      <c r="J52" s="61">
        <v>0</v>
      </c>
      <c r="K52" s="61">
        <f t="shared" si="31"/>
        <v>0</v>
      </c>
      <c r="L52" s="61">
        <v>0</v>
      </c>
      <c r="M52" s="82">
        <f t="shared" si="24"/>
        <v>0</v>
      </c>
      <c r="N52" s="61">
        <f t="shared" si="25"/>
        <v>2754.6982246502216</v>
      </c>
      <c r="O52" s="60">
        <f t="shared" si="26"/>
        <v>2754.6982246502216</v>
      </c>
    </row>
    <row r="53" spans="1:15" x14ac:dyDescent="0.25">
      <c r="A53" s="6" t="s">
        <v>22</v>
      </c>
      <c r="B53" s="58" t="str">
        <f t="shared" si="32"/>
        <v>Q1/2022</v>
      </c>
      <c r="C53" s="54">
        <f t="shared" si="29"/>
        <v>44562</v>
      </c>
      <c r="D53" s="54">
        <f t="shared" si="30"/>
        <v>44651</v>
      </c>
      <c r="E53" s="58">
        <f t="shared" si="27"/>
        <v>90</v>
      </c>
      <c r="F53" s="59">
        <f>VLOOKUP(D53,'FERC Interest Rate'!$A:$B,2,TRUE)</f>
        <v>3.2500000000000001E-2</v>
      </c>
      <c r="G53" s="60">
        <f t="shared" si="28"/>
        <v>2754.6982246502216</v>
      </c>
      <c r="H53" s="60">
        <f t="shared" si="22"/>
        <v>22.075321389320269</v>
      </c>
      <c r="I53" s="122">
        <v>0</v>
      </c>
      <c r="J53" s="61">
        <v>0</v>
      </c>
      <c r="K53" s="61">
        <f t="shared" si="31"/>
        <v>0</v>
      </c>
      <c r="L53" s="61">
        <v>0</v>
      </c>
      <c r="M53" s="82">
        <f t="shared" si="24"/>
        <v>0</v>
      </c>
      <c r="N53" s="61">
        <f t="shared" si="25"/>
        <v>2776.773546039542</v>
      </c>
      <c r="O53" s="60">
        <f t="shared" si="26"/>
        <v>2776.773546039542</v>
      </c>
    </row>
    <row r="54" spans="1:15" x14ac:dyDescent="0.25">
      <c r="A54" s="6" t="s">
        <v>22</v>
      </c>
      <c r="B54" s="58" t="str">
        <f t="shared" si="32"/>
        <v>Q2/2022</v>
      </c>
      <c r="C54" s="54">
        <f t="shared" si="29"/>
        <v>44652</v>
      </c>
      <c r="D54" s="54">
        <f t="shared" si="30"/>
        <v>44742</v>
      </c>
      <c r="E54" s="58">
        <f t="shared" si="27"/>
        <v>91</v>
      </c>
      <c r="F54" s="59">
        <f>VLOOKUP(D54,'FERC Interest Rate'!$A:$B,2,TRUE)</f>
        <v>3.2500000000000001E-2</v>
      </c>
      <c r="G54" s="60">
        <f t="shared" si="28"/>
        <v>2776.773546039542</v>
      </c>
      <c r="H54" s="60">
        <f t="shared" si="22"/>
        <v>22.499473321676565</v>
      </c>
      <c r="I54" s="122">
        <v>0</v>
      </c>
      <c r="J54" s="61">
        <v>0</v>
      </c>
      <c r="K54" s="61">
        <f t="shared" si="31"/>
        <v>0</v>
      </c>
      <c r="L54" s="61">
        <v>0</v>
      </c>
      <c r="M54" s="82">
        <f t="shared" si="24"/>
        <v>0</v>
      </c>
      <c r="N54" s="61">
        <f t="shared" si="25"/>
        <v>2799.2730193612188</v>
      </c>
      <c r="O54" s="60">
        <f t="shared" si="26"/>
        <v>2799.2730193612188</v>
      </c>
    </row>
    <row r="55" spans="1:15" x14ac:dyDescent="0.25">
      <c r="A55" s="6" t="s">
        <v>22</v>
      </c>
      <c r="B55" s="58" t="str">
        <f t="shared" si="32"/>
        <v>Q3/2022</v>
      </c>
      <c r="C55" s="54">
        <f t="shared" si="29"/>
        <v>44743</v>
      </c>
      <c r="D55" s="54">
        <f t="shared" si="30"/>
        <v>44834</v>
      </c>
      <c r="E55" s="58">
        <f t="shared" si="27"/>
        <v>92</v>
      </c>
      <c r="F55" s="59">
        <f>VLOOKUP(D55,'FERC Interest Rate'!$A:$B,2,TRUE)</f>
        <v>3.5999999999999997E-2</v>
      </c>
      <c r="G55" s="60">
        <f t="shared" si="28"/>
        <v>2799.2730193612188</v>
      </c>
      <c r="H55" s="60">
        <f t="shared" si="22"/>
        <v>25.400526685272208</v>
      </c>
      <c r="I55" s="122">
        <v>0</v>
      </c>
      <c r="J55" s="61">
        <v>0</v>
      </c>
      <c r="K55" s="61">
        <f t="shared" si="31"/>
        <v>0</v>
      </c>
      <c r="L55" s="61">
        <v>0</v>
      </c>
      <c r="M55" s="82">
        <f t="shared" si="24"/>
        <v>0</v>
      </c>
      <c r="N55" s="61">
        <f t="shared" si="25"/>
        <v>2824.6735460464911</v>
      </c>
      <c r="O55" s="60">
        <f t="shared" si="26"/>
        <v>2824.6735460464911</v>
      </c>
    </row>
    <row r="56" spans="1:15" x14ac:dyDescent="0.25">
      <c r="A56" s="6" t="s">
        <v>22</v>
      </c>
      <c r="B56" s="58" t="str">
        <f t="shared" si="32"/>
        <v>Q4/2022</v>
      </c>
      <c r="C56" s="54">
        <f t="shared" si="29"/>
        <v>44835</v>
      </c>
      <c r="D56" s="54">
        <f t="shared" si="30"/>
        <v>44926</v>
      </c>
      <c r="E56" s="58">
        <f t="shared" si="27"/>
        <v>92</v>
      </c>
      <c r="F56" s="59">
        <f>VLOOKUP(D56,'FERC Interest Rate'!$A:$B,2,TRUE)</f>
        <v>4.9099999999999998E-2</v>
      </c>
      <c r="G56" s="60">
        <f t="shared" si="28"/>
        <v>2824.6735460464911</v>
      </c>
      <c r="H56" s="60">
        <f t="shared" si="22"/>
        <v>34.95785025260605</v>
      </c>
      <c r="I56" s="122">
        <v>0</v>
      </c>
      <c r="J56" s="61">
        <v>0</v>
      </c>
      <c r="K56" s="61">
        <f t="shared" si="31"/>
        <v>0</v>
      </c>
      <c r="L56" s="61">
        <v>0</v>
      </c>
      <c r="M56" s="82">
        <f t="shared" si="24"/>
        <v>0</v>
      </c>
      <c r="N56" s="61">
        <f t="shared" si="25"/>
        <v>2859.6313962990971</v>
      </c>
      <c r="O56" s="60">
        <f t="shared" si="26"/>
        <v>2859.6313962990971</v>
      </c>
    </row>
    <row r="57" spans="1:15" x14ac:dyDescent="0.25">
      <c r="A57" s="6" t="s">
        <v>22</v>
      </c>
      <c r="B57" s="58" t="str">
        <f t="shared" si="32"/>
        <v>Q1/2023</v>
      </c>
      <c r="C57" s="54">
        <f t="shared" si="29"/>
        <v>44927</v>
      </c>
      <c r="D57" s="54">
        <f t="shared" si="30"/>
        <v>45016</v>
      </c>
      <c r="E57" s="58">
        <f t="shared" si="27"/>
        <v>90</v>
      </c>
      <c r="F57" s="59">
        <f>VLOOKUP(D57,'FERC Interest Rate'!$A:$B,2,TRUE)</f>
        <v>6.3100000000000003E-2</v>
      </c>
      <c r="G57" s="60">
        <f t="shared" si="28"/>
        <v>2859.6313962990971</v>
      </c>
      <c r="H57" s="60">
        <f t="shared" si="22"/>
        <v>44.492730683787876</v>
      </c>
      <c r="I57" s="122">
        <v>0</v>
      </c>
      <c r="J57" s="61">
        <v>0</v>
      </c>
      <c r="K57" s="61">
        <f t="shared" si="31"/>
        <v>0</v>
      </c>
      <c r="L57" s="61">
        <v>0</v>
      </c>
      <c r="M57" s="82">
        <f t="shared" si="24"/>
        <v>0</v>
      </c>
      <c r="N57" s="61">
        <f t="shared" si="25"/>
        <v>2904.1241269828852</v>
      </c>
      <c r="O57" s="60">
        <f t="shared" si="26"/>
        <v>2904.1241269828852</v>
      </c>
    </row>
    <row r="58" spans="1:15" x14ac:dyDescent="0.25">
      <c r="A58" s="6" t="s">
        <v>22</v>
      </c>
      <c r="B58" s="58" t="str">
        <f t="shared" si="32"/>
        <v>Q2/2023</v>
      </c>
      <c r="C58" s="54">
        <f t="shared" si="29"/>
        <v>45017</v>
      </c>
      <c r="D58" s="54">
        <f t="shared" si="30"/>
        <v>45107</v>
      </c>
      <c r="E58" s="58">
        <f t="shared" si="27"/>
        <v>91</v>
      </c>
      <c r="F58" s="59">
        <f>VLOOKUP(D58,'FERC Interest Rate'!$A:$B,2,TRUE)</f>
        <v>7.4999999999999997E-2</v>
      </c>
      <c r="G58" s="60">
        <f t="shared" si="28"/>
        <v>2904.1241269828852</v>
      </c>
      <c r="H58" s="60">
        <f t="shared" si="22"/>
        <v>54.303142922351213</v>
      </c>
      <c r="I58" s="122">
        <v>0</v>
      </c>
      <c r="J58" s="61">
        <v>0</v>
      </c>
      <c r="K58" s="61">
        <f t="shared" si="31"/>
        <v>0</v>
      </c>
      <c r="L58" s="61">
        <v>0</v>
      </c>
      <c r="M58" s="82">
        <f t="shared" si="24"/>
        <v>0</v>
      </c>
      <c r="N58" s="61">
        <f t="shared" si="25"/>
        <v>2958.4272699052362</v>
      </c>
      <c r="O58" s="60">
        <f t="shared" si="26"/>
        <v>2958.4272699052362</v>
      </c>
    </row>
    <row r="59" spans="1:15" x14ac:dyDescent="0.25">
      <c r="A59" s="6" t="s">
        <v>22</v>
      </c>
      <c r="B59" s="58" t="str">
        <f t="shared" si="32"/>
        <v>Q3/2023</v>
      </c>
      <c r="C59" s="54">
        <f t="shared" si="29"/>
        <v>45108</v>
      </c>
      <c r="D59" s="54">
        <f t="shared" si="30"/>
        <v>45199</v>
      </c>
      <c r="E59" s="58">
        <f t="shared" si="27"/>
        <v>92</v>
      </c>
      <c r="F59" s="59">
        <f>VLOOKUP(D59,'FERC Interest Rate'!$A:$B,2,TRUE)</f>
        <v>8.0199999999999994E-2</v>
      </c>
      <c r="G59" s="60">
        <f t="shared" si="28"/>
        <v>2958.4272699052362</v>
      </c>
      <c r="H59" s="60">
        <f t="shared" si="22"/>
        <v>59.803999365119985</v>
      </c>
      <c r="I59" s="122">
        <v>0</v>
      </c>
      <c r="J59" s="61">
        <v>0</v>
      </c>
      <c r="K59" s="61">
        <f t="shared" si="31"/>
        <v>0</v>
      </c>
      <c r="L59" s="61">
        <v>0</v>
      </c>
      <c r="M59" s="82">
        <f t="shared" si="24"/>
        <v>0</v>
      </c>
      <c r="N59" s="61">
        <f t="shared" si="25"/>
        <v>3018.2312692703563</v>
      </c>
      <c r="O59" s="60">
        <f t="shared" si="26"/>
        <v>3018.2312692703563</v>
      </c>
    </row>
    <row r="60" spans="1:15" x14ac:dyDescent="0.25">
      <c r="A60" s="6" t="s">
        <v>22</v>
      </c>
      <c r="B60" s="58" t="str">
        <f t="shared" si="32"/>
        <v>Q4/2023</v>
      </c>
      <c r="C60" s="54">
        <f t="shared" si="29"/>
        <v>45200</v>
      </c>
      <c r="D60" s="54">
        <f t="shared" si="30"/>
        <v>45291</v>
      </c>
      <c r="E60" s="58">
        <f t="shared" si="27"/>
        <v>92</v>
      </c>
      <c r="F60" s="59">
        <f>VLOOKUP(D60,'FERC Interest Rate'!$A:$B,2,TRUE)</f>
        <v>8.3500000000000005E-2</v>
      </c>
      <c r="G60" s="60">
        <f t="shared" si="28"/>
        <v>3018.2312692703563</v>
      </c>
      <c r="H60" s="60">
        <f t="shared" si="22"/>
        <v>63.523431809684602</v>
      </c>
      <c r="I60" s="122">
        <v>0</v>
      </c>
      <c r="J60" s="61">
        <v>0</v>
      </c>
      <c r="K60" s="61">
        <f t="shared" si="31"/>
        <v>0</v>
      </c>
      <c r="L60" s="61">
        <v>0</v>
      </c>
      <c r="M60" s="82">
        <f t="shared" si="24"/>
        <v>0</v>
      </c>
      <c r="N60" s="61">
        <f t="shared" si="25"/>
        <v>3081.7547010800408</v>
      </c>
      <c r="O60" s="60">
        <f t="shared" si="26"/>
        <v>3081.7547010800408</v>
      </c>
    </row>
    <row r="61" spans="1:15" x14ac:dyDescent="0.25">
      <c r="A61" s="6" t="s">
        <v>22</v>
      </c>
      <c r="B61" s="58" t="str">
        <f t="shared" si="32"/>
        <v>Q1/2024</v>
      </c>
      <c r="C61" s="54">
        <f t="shared" si="29"/>
        <v>45292</v>
      </c>
      <c r="D61" s="54">
        <f t="shared" si="30"/>
        <v>45382</v>
      </c>
      <c r="E61" s="58">
        <f t="shared" si="27"/>
        <v>91</v>
      </c>
      <c r="F61" s="59">
        <f>VLOOKUP(D61,'FERC Interest Rate'!$A:$B,2,TRUE)</f>
        <v>8.5000000000000006E-2</v>
      </c>
      <c r="G61" s="60">
        <f t="shared" si="28"/>
        <v>3081.7547010800408</v>
      </c>
      <c r="H61" s="60">
        <f t="shared" si="22"/>
        <v>65.12943336845386</v>
      </c>
      <c r="I61" s="122">
        <v>0</v>
      </c>
      <c r="J61" s="61">
        <v>0</v>
      </c>
      <c r="K61" s="61">
        <f t="shared" si="31"/>
        <v>0</v>
      </c>
      <c r="L61" s="61">
        <v>0</v>
      </c>
      <c r="M61" s="82">
        <f t="shared" si="24"/>
        <v>0</v>
      </c>
      <c r="N61" s="61">
        <f t="shared" si="25"/>
        <v>3146.8841344484945</v>
      </c>
      <c r="O61" s="60">
        <f t="shared" si="26"/>
        <v>3146.8841344484945</v>
      </c>
    </row>
    <row r="62" spans="1:15" x14ac:dyDescent="0.25">
      <c r="A62" s="6" t="s">
        <v>22</v>
      </c>
      <c r="B62" s="58" t="str">
        <f t="shared" si="32"/>
        <v>Q2/2024</v>
      </c>
      <c r="C62" s="54">
        <f t="shared" si="29"/>
        <v>45383</v>
      </c>
      <c r="D62" s="54">
        <f t="shared" si="30"/>
        <v>45473</v>
      </c>
      <c r="E62" s="58">
        <f t="shared" si="27"/>
        <v>91</v>
      </c>
      <c r="F62" s="59">
        <f>VLOOKUP(D62,'FERC Interest Rate'!$A:$B,2,TRUE)</f>
        <v>8.5000000000000006E-2</v>
      </c>
      <c r="G62" s="60">
        <f t="shared" si="28"/>
        <v>3146.8841344484945</v>
      </c>
      <c r="H62" s="60">
        <f t="shared" si="22"/>
        <v>66.505870983494816</v>
      </c>
      <c r="I62" s="122">
        <v>0</v>
      </c>
      <c r="J62" s="61">
        <v>0</v>
      </c>
      <c r="K62" s="61">
        <f t="shared" ref="K62:K64" si="33">+SUM(I62:J62)</f>
        <v>0</v>
      </c>
      <c r="L62" s="61">
        <v>0</v>
      </c>
      <c r="M62" s="82">
        <f t="shared" ref="M62:M64" si="34">+SUM(K62:L62)</f>
        <v>0</v>
      </c>
      <c r="N62" s="61">
        <f t="shared" si="25"/>
        <v>3213.3900054319893</v>
      </c>
      <c r="O62" s="60">
        <f t="shared" si="26"/>
        <v>3213.3900054319893</v>
      </c>
    </row>
    <row r="63" spans="1:15" x14ac:dyDescent="0.25">
      <c r="A63" s="6" t="s">
        <v>22</v>
      </c>
      <c r="B63" s="58" t="str">
        <f t="shared" si="32"/>
        <v>Q3/2024</v>
      </c>
      <c r="C63" s="54">
        <f t="shared" si="29"/>
        <v>45474</v>
      </c>
      <c r="D63" s="54">
        <f t="shared" si="30"/>
        <v>45565</v>
      </c>
      <c r="E63" s="58">
        <f t="shared" si="27"/>
        <v>92</v>
      </c>
      <c r="F63" s="59">
        <f>VLOOKUP(D63,'FERC Interest Rate'!$A:$B,2,TRUE)</f>
        <v>8.5000000000000006E-2</v>
      </c>
      <c r="G63" s="60">
        <f t="shared" si="28"/>
        <v>3213.3900054319893</v>
      </c>
      <c r="H63" s="60">
        <f t="shared" si="22"/>
        <v>68.657677165240869</v>
      </c>
      <c r="I63" s="122">
        <v>0</v>
      </c>
      <c r="J63" s="61">
        <v>0</v>
      </c>
      <c r="K63" s="61">
        <f t="shared" si="33"/>
        <v>0</v>
      </c>
      <c r="L63" s="61">
        <v>0</v>
      </c>
      <c r="M63" s="82">
        <f t="shared" si="34"/>
        <v>0</v>
      </c>
      <c r="N63" s="61">
        <f t="shared" si="25"/>
        <v>3282.0476825972301</v>
      </c>
      <c r="O63" s="60">
        <f t="shared" si="26"/>
        <v>3282.0476825972301</v>
      </c>
    </row>
    <row r="64" spans="1:15" x14ac:dyDescent="0.25">
      <c r="A64" s="6" t="s">
        <v>22</v>
      </c>
      <c r="B64" s="58" t="str">
        <f t="shared" si="32"/>
        <v>Q4/2024</v>
      </c>
      <c r="C64" s="54">
        <f t="shared" si="29"/>
        <v>45566</v>
      </c>
      <c r="D64" s="54">
        <f t="shared" si="30"/>
        <v>45657</v>
      </c>
      <c r="E64" s="58">
        <f t="shared" si="27"/>
        <v>92</v>
      </c>
      <c r="F64" s="59">
        <f>VLOOKUP(D64,'FERC Interest Rate'!$A:$B,2,TRUE)</f>
        <v>8.5000000000000006E-2</v>
      </c>
      <c r="G64" s="60">
        <f t="shared" si="28"/>
        <v>3282.0476825972301</v>
      </c>
      <c r="H64" s="60">
        <f t="shared" si="22"/>
        <v>70.124625349481803</v>
      </c>
      <c r="I64" s="122">
        <v>0</v>
      </c>
      <c r="J64" s="61">
        <v>0</v>
      </c>
      <c r="K64" s="61">
        <f t="shared" si="33"/>
        <v>0</v>
      </c>
      <c r="L64" s="61">
        <v>0</v>
      </c>
      <c r="M64" s="82">
        <f t="shared" si="34"/>
        <v>0</v>
      </c>
      <c r="N64" s="61">
        <f t="shared" si="25"/>
        <v>3352.172307946712</v>
      </c>
      <c r="O64" s="60">
        <f t="shared" si="26"/>
        <v>3352.172307946712</v>
      </c>
    </row>
    <row r="65" spans="1:15" x14ac:dyDescent="0.25">
      <c r="A65" s="63" t="s">
        <v>44</v>
      </c>
      <c r="B65" s="58" t="str">
        <f t="shared" si="32"/>
        <v>Q1/2025</v>
      </c>
      <c r="C65" s="54">
        <f t="shared" si="29"/>
        <v>45658</v>
      </c>
      <c r="D65" s="54">
        <f t="shared" si="30"/>
        <v>45747</v>
      </c>
      <c r="E65" s="58">
        <f t="shared" si="27"/>
        <v>90</v>
      </c>
      <c r="F65" s="59">
        <f>VLOOKUP(D65,'FERC Interest Rate'!$A:$B,2,TRUE)</f>
        <v>8.0399999999999999E-2</v>
      </c>
      <c r="G65" s="60">
        <f t="shared" si="28"/>
        <v>3352.172307946712</v>
      </c>
      <c r="H65" s="60">
        <f t="shared" si="22"/>
        <v>66.45566800082851</v>
      </c>
      <c r="I65" s="81">
        <f>(SUM($H$40:$H$68)/20)</f>
        <v>49.081398797377012</v>
      </c>
      <c r="J65" s="61">
        <f t="shared" ref="J65:J68" si="35">G65*F65*(E65/(DATE(YEAR(D65),12,31)-DATE(YEAR(D65),1,1)+1))</f>
        <v>66.45566800082851</v>
      </c>
      <c r="K65" s="61">
        <f t="shared" ref="K65:K68" si="36">+SUM(I65:J65)</f>
        <v>115.53706679820553</v>
      </c>
      <c r="L65" s="61">
        <f>VLOOKUP($L$39,$A$1:$E$6,4,FALSE)/20</f>
        <v>121.85</v>
      </c>
      <c r="M65" s="82">
        <f t="shared" ref="M65:M68" si="37">+SUM(K65:L65)</f>
        <v>237.38706679820552</v>
      </c>
      <c r="N65" s="5">
        <f t="shared" si="25"/>
        <v>3485.0836439483692</v>
      </c>
      <c r="O65" s="60">
        <f t="shared" si="26"/>
        <v>3247.6965771501636</v>
      </c>
    </row>
    <row r="66" spans="1:15" x14ac:dyDescent="0.25">
      <c r="A66" s="63" t="s">
        <v>45</v>
      </c>
      <c r="B66" s="58" t="str">
        <f t="shared" si="32"/>
        <v>Q2/2025</v>
      </c>
      <c r="C66" s="54">
        <f t="shared" si="29"/>
        <v>45748</v>
      </c>
      <c r="D66" s="54">
        <f t="shared" si="30"/>
        <v>45838</v>
      </c>
      <c r="E66" s="58">
        <f t="shared" si="27"/>
        <v>91</v>
      </c>
      <c r="F66" s="59">
        <f>VLOOKUP(D66,'FERC Interest Rate'!$A:$B,2,TRUE)</f>
        <v>7.5499999999999998E-2</v>
      </c>
      <c r="G66" s="60">
        <f t="shared" si="28"/>
        <v>3247.6965771501636</v>
      </c>
      <c r="H66" s="60">
        <v>0</v>
      </c>
      <c r="I66" s="81">
        <f>(SUM($H$40:$H$68)/20)</f>
        <v>49.081398797377012</v>
      </c>
      <c r="J66" s="61">
        <f t="shared" si="35"/>
        <v>61.132326940575886</v>
      </c>
      <c r="K66" s="61">
        <f t="shared" si="36"/>
        <v>110.2137257379529</v>
      </c>
      <c r="L66" s="61">
        <f>VLOOKUP($L$39,$A$1:$E$6,4,FALSE)/20</f>
        <v>121.85</v>
      </c>
      <c r="M66" s="82">
        <f t="shared" si="37"/>
        <v>232.06372573795289</v>
      </c>
      <c r="N66" s="5">
        <f t="shared" si="25"/>
        <v>3308.8289040907393</v>
      </c>
      <c r="O66" s="60">
        <f t="shared" si="26"/>
        <v>3076.7651783527867</v>
      </c>
    </row>
    <row r="67" spans="1:15" x14ac:dyDescent="0.25">
      <c r="A67" s="63" t="s">
        <v>46</v>
      </c>
      <c r="B67" s="58" t="str">
        <f t="shared" si="32"/>
        <v>Q3/2025</v>
      </c>
      <c r="C67" s="54">
        <f t="shared" si="29"/>
        <v>45839</v>
      </c>
      <c r="D67" s="54">
        <f t="shared" si="30"/>
        <v>45930</v>
      </c>
      <c r="E67" s="58">
        <f t="shared" si="27"/>
        <v>92</v>
      </c>
      <c r="F67" s="59">
        <f>VLOOKUP(D67,'FERC Interest Rate'!$A:$B,2,TRUE)</f>
        <v>7.4999999999999997E-2</v>
      </c>
      <c r="G67" s="60">
        <f t="shared" si="28"/>
        <v>3076.7651783527867</v>
      </c>
      <c r="H67" s="60">
        <v>0</v>
      </c>
      <c r="I67" s="81">
        <f>(SUM($H$40:$H$68)/20)</f>
        <v>49.081398797377012</v>
      </c>
      <c r="J67" s="61">
        <f t="shared" si="35"/>
        <v>58.163506111326654</v>
      </c>
      <c r="K67" s="61">
        <f t="shared" si="36"/>
        <v>107.24490490870366</v>
      </c>
      <c r="L67" s="61">
        <f>VLOOKUP($L$39,$A$1:$E$6,4,FALSE)/20</f>
        <v>121.85</v>
      </c>
      <c r="M67" s="82">
        <f t="shared" si="37"/>
        <v>229.09490490870365</v>
      </c>
      <c r="N67" s="5">
        <f t="shared" si="25"/>
        <v>3134.9286844641133</v>
      </c>
      <c r="O67" s="60">
        <f t="shared" si="26"/>
        <v>2905.8337795554098</v>
      </c>
    </row>
    <row r="68" spans="1:15" x14ac:dyDescent="0.25">
      <c r="A68" s="6" t="s">
        <v>47</v>
      </c>
      <c r="B68" s="58" t="str">
        <f t="shared" si="32"/>
        <v>Q4/2025</v>
      </c>
      <c r="C68" s="54">
        <f t="shared" si="29"/>
        <v>45931</v>
      </c>
      <c r="D68" s="54">
        <f t="shared" si="30"/>
        <v>46022</v>
      </c>
      <c r="E68" s="58">
        <f t="shared" si="27"/>
        <v>92</v>
      </c>
      <c r="F68" s="59">
        <f>VLOOKUP(D68,'FERC Interest Rate'!$A:$B,2,TRUE)</f>
        <v>7.4999999999999997E-2</v>
      </c>
      <c r="G68" s="60">
        <f t="shared" si="28"/>
        <v>2905.8337795554098</v>
      </c>
      <c r="H68" s="60">
        <v>0</v>
      </c>
      <c r="I68" s="81">
        <f>(SUM($H$40:$H$68)/20)</f>
        <v>49.081398797377012</v>
      </c>
      <c r="J68" s="61">
        <f t="shared" si="35"/>
        <v>54.932200216252959</v>
      </c>
      <c r="K68" s="61">
        <f t="shared" si="36"/>
        <v>104.01359901362997</v>
      </c>
      <c r="L68" s="61">
        <f>VLOOKUP($L$39,$A$1:$E$6,4,FALSE)/20</f>
        <v>121.85</v>
      </c>
      <c r="M68" s="82">
        <f t="shared" si="37"/>
        <v>225.86359901362997</v>
      </c>
      <c r="N68" s="5">
        <f t="shared" si="25"/>
        <v>2960.7659797716628</v>
      </c>
      <c r="O68" s="60">
        <f t="shared" si="26"/>
        <v>2734.9023807580329</v>
      </c>
    </row>
    <row r="69" spans="1:15" ht="13.5" thickBot="1" x14ac:dyDescent="0.35">
      <c r="A69" s="101"/>
      <c r="B69" s="102"/>
      <c r="C69" s="103"/>
      <c r="D69" s="103"/>
      <c r="E69" s="102"/>
      <c r="F69" s="102"/>
      <c r="G69" s="99">
        <f t="shared" ref="G69:O69" si="38">+SUM(G41:G68)</f>
        <v>79333.483946594351</v>
      </c>
      <c r="H69" s="99">
        <f t="shared" si="38"/>
        <v>981.62797594754022</v>
      </c>
      <c r="I69" s="99">
        <f t="shared" si="38"/>
        <v>196.32559518950805</v>
      </c>
      <c r="J69" s="99">
        <f t="shared" si="38"/>
        <v>240.68370126898401</v>
      </c>
      <c r="K69" s="99">
        <f t="shared" si="38"/>
        <v>437.00929645849209</v>
      </c>
      <c r="L69" s="99">
        <f t="shared" si="38"/>
        <v>487.4</v>
      </c>
      <c r="M69" s="99">
        <f t="shared" si="38"/>
        <v>924.40929645849201</v>
      </c>
      <c r="N69" s="99">
        <f t="shared" si="38"/>
        <v>80555.795623810875</v>
      </c>
      <c r="O69" s="99">
        <f t="shared" si="38"/>
        <v>79631.386327352389</v>
      </c>
    </row>
    <row r="70" spans="1:15" ht="13" thickTop="1" x14ac:dyDescent="0.25"/>
    <row r="71" spans="1:15" ht="13" x14ac:dyDescent="0.3">
      <c r="A71" s="3"/>
      <c r="B71" s="3"/>
      <c r="C71" s="3"/>
      <c r="D71" s="3"/>
      <c r="E71" s="3"/>
      <c r="F71" s="3"/>
      <c r="G71" s="3"/>
      <c r="H71" s="3"/>
      <c r="I71" s="84"/>
      <c r="J71" s="432" t="s">
        <v>15</v>
      </c>
      <c r="K71" s="433"/>
      <c r="L71" s="198" t="s">
        <v>46</v>
      </c>
      <c r="M71" s="91"/>
      <c r="N71" s="3"/>
      <c r="O71" s="3"/>
    </row>
    <row r="72" spans="1:15" ht="65" x14ac:dyDescent="0.3">
      <c r="A72" s="62" t="s">
        <v>43</v>
      </c>
      <c r="B72" s="62" t="s">
        <v>3</v>
      </c>
      <c r="C72" s="62" t="s">
        <v>4</v>
      </c>
      <c r="D72" s="62" t="s">
        <v>5</v>
      </c>
      <c r="E72" s="62" t="s">
        <v>6</v>
      </c>
      <c r="F72" s="62" t="s">
        <v>7</v>
      </c>
      <c r="G72" s="62" t="s">
        <v>83</v>
      </c>
      <c r="H72" s="62" t="s">
        <v>84</v>
      </c>
      <c r="I72" s="77" t="s">
        <v>85</v>
      </c>
      <c r="J72" s="78" t="s">
        <v>86</v>
      </c>
      <c r="K72" s="78" t="s">
        <v>87</v>
      </c>
      <c r="L72" s="78" t="s">
        <v>88</v>
      </c>
      <c r="M72" s="79" t="s">
        <v>89</v>
      </c>
      <c r="N72" s="62" t="s">
        <v>90</v>
      </c>
      <c r="O72" s="62" t="s">
        <v>91</v>
      </c>
    </row>
    <row r="73" spans="1:15" x14ac:dyDescent="0.25">
      <c r="A73" s="6" t="s">
        <v>22</v>
      </c>
      <c r="B73" s="58" t="str">
        <f t="shared" ref="B73:B79" si="39">+IF(MONTH(C73)&lt;4,"Q1",IF(MONTH(C73)&lt;7,"Q2",IF(MONTH(C73)&lt;10,"Q3","Q4")))&amp;"/"&amp;YEAR(C73)</f>
        <v>Q1/2019</v>
      </c>
      <c r="C73" s="54">
        <f>VLOOKUP(L71,$A$1:$E$7,2,FALSE)</f>
        <v>43524</v>
      </c>
      <c r="D73" s="54">
        <f>DATE(YEAR(C73),IF(MONTH(C73)&lt;=3,3,IF(MONTH(C73)&lt;=6,6,IF(MONTH(C73)&lt;=9,9,12))),IF(OR(MONTH(C73)&lt;=3,MONTH(C73)&gt;=10),31,30))</f>
        <v>43555</v>
      </c>
      <c r="E73" s="58">
        <f>D73-C73+1</f>
        <v>32</v>
      </c>
      <c r="F73" s="59">
        <f>VLOOKUP(D73,'FERC Interest Rate'!$A:$B,2,TRUE)</f>
        <v>5.1799999999999999E-2</v>
      </c>
      <c r="G73" s="60">
        <f>VLOOKUP(L71,$A$1:$E$6,4,FALSE)</f>
        <v>2315</v>
      </c>
      <c r="H73" s="60">
        <f t="shared" ref="H73:H94" si="40">G73*F73*(E73/(DATE(YEAR(D73),12,31)-DATE(YEAR(D73),1,1)+1))</f>
        <v>10.513271232876713</v>
      </c>
      <c r="I73" s="122">
        <v>0</v>
      </c>
      <c r="J73" s="61">
        <v>0</v>
      </c>
      <c r="K73" s="61">
        <f t="shared" ref="K73:K80" si="41">+SUM(I73:J73)</f>
        <v>0</v>
      </c>
      <c r="L73" s="61">
        <v>0</v>
      </c>
      <c r="M73" s="82">
        <f t="shared" ref="M73:M93" si="42">+SUM(K73:L73)</f>
        <v>0</v>
      </c>
      <c r="N73" s="61">
        <f t="shared" ref="N73:N100" si="43">+G73+H73+J73</f>
        <v>2325.5132712328768</v>
      </c>
      <c r="O73" s="60">
        <f t="shared" ref="O73:O100" si="44">G73+H73-L73-I73</f>
        <v>2325.5132712328768</v>
      </c>
    </row>
    <row r="74" spans="1:15" x14ac:dyDescent="0.25">
      <c r="A74" s="6" t="s">
        <v>22</v>
      </c>
      <c r="B74" s="58" t="str">
        <f t="shared" si="39"/>
        <v>Q2/2019</v>
      </c>
      <c r="C74" s="54">
        <f>D73+1</f>
        <v>43556</v>
      </c>
      <c r="D74" s="54">
        <f>EOMONTH(D73,3)</f>
        <v>43646</v>
      </c>
      <c r="E74" s="58">
        <f t="shared" ref="E74:E100" si="45">D74-C74+1</f>
        <v>91</v>
      </c>
      <c r="F74" s="59">
        <f>VLOOKUP(D74,'FERC Interest Rate'!$A:$B,2,TRUE)</f>
        <v>5.45E-2</v>
      </c>
      <c r="G74" s="60">
        <f t="shared" ref="G74:G97" si="46">O73</f>
        <v>2325.5132712328768</v>
      </c>
      <c r="H74" s="60">
        <f t="shared" si="40"/>
        <v>31.59830977720398</v>
      </c>
      <c r="I74" s="122">
        <v>0</v>
      </c>
      <c r="J74" s="61">
        <v>0</v>
      </c>
      <c r="K74" s="61">
        <f t="shared" si="41"/>
        <v>0</v>
      </c>
      <c r="L74" s="61">
        <v>0</v>
      </c>
      <c r="M74" s="82">
        <f t="shared" si="42"/>
        <v>0</v>
      </c>
      <c r="N74" s="61">
        <f t="shared" si="43"/>
        <v>2357.111581010081</v>
      </c>
      <c r="O74" s="60">
        <f t="shared" si="44"/>
        <v>2357.111581010081</v>
      </c>
    </row>
    <row r="75" spans="1:15" x14ac:dyDescent="0.25">
      <c r="A75" s="6" t="s">
        <v>22</v>
      </c>
      <c r="B75" s="58" t="str">
        <f t="shared" si="39"/>
        <v>Q3/2019</v>
      </c>
      <c r="C75" s="54">
        <f t="shared" ref="C75:C100" si="47">D74+1</f>
        <v>43647</v>
      </c>
      <c r="D75" s="54">
        <f t="shared" ref="D75:D100" si="48">EOMONTH(D74,3)</f>
        <v>43738</v>
      </c>
      <c r="E75" s="58">
        <f t="shared" si="45"/>
        <v>92</v>
      </c>
      <c r="F75" s="59">
        <f>VLOOKUP(D75,'FERC Interest Rate'!$A:$B,2,TRUE)</f>
        <v>5.5E-2</v>
      </c>
      <c r="G75" s="60">
        <f t="shared" si="46"/>
        <v>2357.111581010081</v>
      </c>
      <c r="H75" s="60">
        <f t="shared" si="40"/>
        <v>32.676670136742494</v>
      </c>
      <c r="I75" s="122">
        <v>0</v>
      </c>
      <c r="J75" s="61">
        <v>0</v>
      </c>
      <c r="K75" s="61">
        <f t="shared" si="41"/>
        <v>0</v>
      </c>
      <c r="L75" s="61">
        <v>0</v>
      </c>
      <c r="M75" s="82">
        <f t="shared" si="42"/>
        <v>0</v>
      </c>
      <c r="N75" s="61">
        <f t="shared" si="43"/>
        <v>2389.7882511468233</v>
      </c>
      <c r="O75" s="60">
        <f t="shared" si="44"/>
        <v>2389.7882511468233</v>
      </c>
    </row>
    <row r="76" spans="1:15" x14ac:dyDescent="0.25">
      <c r="A76" s="6" t="s">
        <v>22</v>
      </c>
      <c r="B76" s="58" t="str">
        <f t="shared" si="39"/>
        <v>Q4/2019</v>
      </c>
      <c r="C76" s="54">
        <f t="shared" si="47"/>
        <v>43739</v>
      </c>
      <c r="D76" s="54">
        <f t="shared" si="48"/>
        <v>43830</v>
      </c>
      <c r="E76" s="58">
        <f t="shared" si="45"/>
        <v>92</v>
      </c>
      <c r="F76" s="59">
        <f>VLOOKUP(D76,'FERC Interest Rate'!$A:$B,2,TRUE)</f>
        <v>5.4199999999999998E-2</v>
      </c>
      <c r="G76" s="60">
        <f t="shared" si="46"/>
        <v>2389.7882511468233</v>
      </c>
      <c r="H76" s="60">
        <f t="shared" si="40"/>
        <v>32.647781193201425</v>
      </c>
      <c r="I76" s="122">
        <v>0</v>
      </c>
      <c r="J76" s="61">
        <v>0</v>
      </c>
      <c r="K76" s="61">
        <f t="shared" si="41"/>
        <v>0</v>
      </c>
      <c r="L76" s="61">
        <v>0</v>
      </c>
      <c r="M76" s="82">
        <f t="shared" si="42"/>
        <v>0</v>
      </c>
      <c r="N76" s="61">
        <f t="shared" si="43"/>
        <v>2422.4360323400247</v>
      </c>
      <c r="O76" s="60">
        <f t="shared" si="44"/>
        <v>2422.4360323400247</v>
      </c>
    </row>
    <row r="77" spans="1:15" x14ac:dyDescent="0.25">
      <c r="A77" s="6" t="s">
        <v>22</v>
      </c>
      <c r="B77" s="58" t="str">
        <f t="shared" si="39"/>
        <v>Q1/2020</v>
      </c>
      <c r="C77" s="54">
        <f t="shared" si="47"/>
        <v>43831</v>
      </c>
      <c r="D77" s="54">
        <f t="shared" si="48"/>
        <v>43921</v>
      </c>
      <c r="E77" s="58">
        <f t="shared" si="45"/>
        <v>91</v>
      </c>
      <c r="F77" s="59">
        <f>VLOOKUP(D77,'FERC Interest Rate'!$A:$B,2,TRUE)</f>
        <v>4.9599999999999998E-2</v>
      </c>
      <c r="G77" s="60">
        <f t="shared" si="46"/>
        <v>2422.4360323400247</v>
      </c>
      <c r="H77" s="60">
        <f t="shared" si="40"/>
        <v>29.874063594453375</v>
      </c>
      <c r="I77" s="122">
        <v>0</v>
      </c>
      <c r="J77" s="61">
        <v>0</v>
      </c>
      <c r="K77" s="61">
        <f t="shared" si="41"/>
        <v>0</v>
      </c>
      <c r="L77" s="61">
        <v>0</v>
      </c>
      <c r="M77" s="82">
        <f t="shared" si="42"/>
        <v>0</v>
      </c>
      <c r="N77" s="61">
        <f t="shared" si="43"/>
        <v>2452.3100959344779</v>
      </c>
      <c r="O77" s="60">
        <f t="shared" si="44"/>
        <v>2452.3100959344779</v>
      </c>
    </row>
    <row r="78" spans="1:15" x14ac:dyDescent="0.25">
      <c r="A78" s="6" t="s">
        <v>22</v>
      </c>
      <c r="B78" s="58" t="str">
        <f t="shared" si="39"/>
        <v>Q2/2020</v>
      </c>
      <c r="C78" s="54">
        <f t="shared" si="47"/>
        <v>43922</v>
      </c>
      <c r="D78" s="54">
        <f t="shared" si="48"/>
        <v>44012</v>
      </c>
      <c r="E78" s="58">
        <f t="shared" si="45"/>
        <v>91</v>
      </c>
      <c r="F78" s="59">
        <f>VLOOKUP(D78,'FERC Interest Rate'!$A:$B,2,TRUE)</f>
        <v>4.7500000000000001E-2</v>
      </c>
      <c r="G78" s="60">
        <f t="shared" si="46"/>
        <v>2452.3100959344779</v>
      </c>
      <c r="H78" s="60">
        <f t="shared" si="40"/>
        <v>28.962050245018528</v>
      </c>
      <c r="I78" s="122">
        <v>0</v>
      </c>
      <c r="J78" s="61">
        <v>0</v>
      </c>
      <c r="K78" s="61">
        <f t="shared" si="41"/>
        <v>0</v>
      </c>
      <c r="L78" s="61">
        <v>0</v>
      </c>
      <c r="M78" s="82">
        <f t="shared" si="42"/>
        <v>0</v>
      </c>
      <c r="N78" s="61">
        <f t="shared" si="43"/>
        <v>2481.2721461794963</v>
      </c>
      <c r="O78" s="60">
        <f t="shared" si="44"/>
        <v>2481.2721461794963</v>
      </c>
    </row>
    <row r="79" spans="1:15" x14ac:dyDescent="0.25">
      <c r="A79" s="6" t="s">
        <v>22</v>
      </c>
      <c r="B79" s="58" t="str">
        <f t="shared" si="39"/>
        <v>Q3/2020</v>
      </c>
      <c r="C79" s="54">
        <f t="shared" si="47"/>
        <v>44013</v>
      </c>
      <c r="D79" s="54">
        <f t="shared" si="48"/>
        <v>44104</v>
      </c>
      <c r="E79" s="58">
        <f t="shared" si="45"/>
        <v>92</v>
      </c>
      <c r="F79" s="59">
        <f>VLOOKUP(D79,'FERC Interest Rate'!$A:$B,2,TRUE)</f>
        <v>3.4299999999999997E-2</v>
      </c>
      <c r="G79" s="60">
        <f t="shared" si="46"/>
        <v>2481.2721461794963</v>
      </c>
      <c r="H79" s="60">
        <f t="shared" si="40"/>
        <v>21.393175913890762</v>
      </c>
      <c r="I79" s="122">
        <v>0</v>
      </c>
      <c r="J79" s="61">
        <v>0</v>
      </c>
      <c r="K79" s="61">
        <f t="shared" si="41"/>
        <v>0</v>
      </c>
      <c r="L79" s="61">
        <v>0</v>
      </c>
      <c r="M79" s="82">
        <f t="shared" si="42"/>
        <v>0</v>
      </c>
      <c r="N79" s="61">
        <f t="shared" si="43"/>
        <v>2502.6653220933872</v>
      </c>
      <c r="O79" s="60">
        <f t="shared" si="44"/>
        <v>2502.6653220933872</v>
      </c>
    </row>
    <row r="80" spans="1:15" x14ac:dyDescent="0.25">
      <c r="A80" s="6" t="s">
        <v>22</v>
      </c>
      <c r="B80" s="58" t="str">
        <f>+IF(MONTH(C80)&lt;4,"Q1",IF(MONTH(C80)&lt;7,"Q2",IF(MONTH(C80)&lt;10,"Q3","Q4")))&amp;"/"&amp;YEAR(C80)</f>
        <v>Q4/2020</v>
      </c>
      <c r="C80" s="54">
        <f t="shared" si="47"/>
        <v>44105</v>
      </c>
      <c r="D80" s="54">
        <f t="shared" si="48"/>
        <v>44196</v>
      </c>
      <c r="E80" s="58">
        <f t="shared" si="45"/>
        <v>92</v>
      </c>
      <c r="F80" s="59">
        <f>VLOOKUP(D80,'FERC Interest Rate'!$A:$B,2,TRUE)</f>
        <v>3.2500000000000001E-2</v>
      </c>
      <c r="G80" s="60">
        <f t="shared" si="46"/>
        <v>2502.6653220933872</v>
      </c>
      <c r="H80" s="60">
        <f t="shared" si="40"/>
        <v>20.445271347156361</v>
      </c>
      <c r="I80" s="122">
        <v>0</v>
      </c>
      <c r="J80" s="61">
        <v>0</v>
      </c>
      <c r="K80" s="61">
        <f t="shared" si="41"/>
        <v>0</v>
      </c>
      <c r="L80" s="61">
        <v>0</v>
      </c>
      <c r="M80" s="82">
        <f t="shared" si="42"/>
        <v>0</v>
      </c>
      <c r="N80" s="61">
        <f t="shared" si="43"/>
        <v>2523.1105934405437</v>
      </c>
      <c r="O80" s="60">
        <f t="shared" si="44"/>
        <v>2523.1105934405437</v>
      </c>
    </row>
    <row r="81" spans="1:15" x14ac:dyDescent="0.25">
      <c r="A81" s="6" t="s">
        <v>22</v>
      </c>
      <c r="B81" s="58" t="str">
        <f>+IF(MONTH(C81)&lt;4,"Q1",IF(MONTH(C81)&lt;7,"Q2",IF(MONTH(C81)&lt;10,"Q3","Q4")))&amp;"/"&amp;YEAR(C81)</f>
        <v>Q1/2021</v>
      </c>
      <c r="C81" s="54">
        <f t="shared" si="47"/>
        <v>44197</v>
      </c>
      <c r="D81" s="54">
        <f t="shared" si="48"/>
        <v>44286</v>
      </c>
      <c r="E81" s="58">
        <f t="shared" si="45"/>
        <v>90</v>
      </c>
      <c r="F81" s="59">
        <f>VLOOKUP(D81,'FERC Interest Rate'!$A:$B,2,TRUE)</f>
        <v>3.2500000000000001E-2</v>
      </c>
      <c r="G81" s="60">
        <f t="shared" si="46"/>
        <v>2523.1105934405437</v>
      </c>
      <c r="H81" s="60">
        <f t="shared" si="40"/>
        <v>20.219447906338605</v>
      </c>
      <c r="I81" s="122">
        <v>0</v>
      </c>
      <c r="J81" s="61">
        <v>0</v>
      </c>
      <c r="K81" s="61">
        <f t="shared" ref="K81:K100" si="49">+SUM(I81:J81)</f>
        <v>0</v>
      </c>
      <c r="L81" s="61">
        <v>0</v>
      </c>
      <c r="M81" s="82">
        <f t="shared" si="42"/>
        <v>0</v>
      </c>
      <c r="N81" s="61">
        <f t="shared" si="43"/>
        <v>2543.3300413468824</v>
      </c>
      <c r="O81" s="60">
        <f t="shared" si="44"/>
        <v>2543.3300413468824</v>
      </c>
    </row>
    <row r="82" spans="1:15" x14ac:dyDescent="0.25">
      <c r="A82" s="6" t="s">
        <v>22</v>
      </c>
      <c r="B82" s="58" t="str">
        <f t="shared" ref="B82:B100" si="50">+IF(MONTH(C82)&lt;4,"Q1",IF(MONTH(C82)&lt;7,"Q2",IF(MONTH(C82)&lt;10,"Q3","Q4")))&amp;"/"&amp;YEAR(C82)</f>
        <v>Q2/2021</v>
      </c>
      <c r="C82" s="54">
        <f t="shared" si="47"/>
        <v>44287</v>
      </c>
      <c r="D82" s="54">
        <f t="shared" si="48"/>
        <v>44377</v>
      </c>
      <c r="E82" s="58">
        <f t="shared" si="45"/>
        <v>91</v>
      </c>
      <c r="F82" s="59">
        <f>VLOOKUP(D82,'FERC Interest Rate'!$A:$B,2,TRUE)</f>
        <v>3.2500000000000001E-2</v>
      </c>
      <c r="G82" s="60">
        <f t="shared" si="46"/>
        <v>2543.3300413468824</v>
      </c>
      <c r="H82" s="60">
        <f t="shared" si="40"/>
        <v>20.607941362420288</v>
      </c>
      <c r="I82" s="122">
        <v>0</v>
      </c>
      <c r="J82" s="61">
        <v>0</v>
      </c>
      <c r="K82" s="61">
        <f t="shared" si="49"/>
        <v>0</v>
      </c>
      <c r="L82" s="61">
        <v>0</v>
      </c>
      <c r="M82" s="82">
        <f t="shared" si="42"/>
        <v>0</v>
      </c>
      <c r="N82" s="61">
        <f t="shared" si="43"/>
        <v>2563.9379827093026</v>
      </c>
      <c r="O82" s="60">
        <f t="shared" si="44"/>
        <v>2563.9379827093026</v>
      </c>
    </row>
    <row r="83" spans="1:15" x14ac:dyDescent="0.25">
      <c r="A83" s="6" t="s">
        <v>22</v>
      </c>
      <c r="B83" s="58" t="str">
        <f t="shared" si="50"/>
        <v>Q3/2021</v>
      </c>
      <c r="C83" s="54">
        <f t="shared" si="47"/>
        <v>44378</v>
      </c>
      <c r="D83" s="54">
        <f t="shared" si="48"/>
        <v>44469</v>
      </c>
      <c r="E83" s="58">
        <f t="shared" si="45"/>
        <v>92</v>
      </c>
      <c r="F83" s="59">
        <f>VLOOKUP(D83,'FERC Interest Rate'!$A:$B,2,TRUE)</f>
        <v>3.2500000000000001E-2</v>
      </c>
      <c r="G83" s="60">
        <f t="shared" si="46"/>
        <v>2563.9379827093026</v>
      </c>
      <c r="H83" s="60">
        <f t="shared" si="40"/>
        <v>21.003217995344702</v>
      </c>
      <c r="I83" s="122">
        <v>0</v>
      </c>
      <c r="J83" s="61">
        <v>0</v>
      </c>
      <c r="K83" s="61">
        <f t="shared" si="49"/>
        <v>0</v>
      </c>
      <c r="L83" s="61">
        <v>0</v>
      </c>
      <c r="M83" s="82">
        <f t="shared" si="42"/>
        <v>0</v>
      </c>
      <c r="N83" s="61">
        <f t="shared" si="43"/>
        <v>2584.9412007046471</v>
      </c>
      <c r="O83" s="60">
        <f t="shared" si="44"/>
        <v>2584.9412007046471</v>
      </c>
    </row>
    <row r="84" spans="1:15" x14ac:dyDescent="0.25">
      <c r="A84" s="6" t="s">
        <v>22</v>
      </c>
      <c r="B84" s="58" t="str">
        <f t="shared" si="50"/>
        <v>Q4/2021</v>
      </c>
      <c r="C84" s="54">
        <f t="shared" si="47"/>
        <v>44470</v>
      </c>
      <c r="D84" s="54">
        <f t="shared" si="48"/>
        <v>44561</v>
      </c>
      <c r="E84" s="58">
        <f t="shared" si="45"/>
        <v>92</v>
      </c>
      <c r="F84" s="59">
        <f>VLOOKUP(D84,'FERC Interest Rate'!$A:$B,2,TRUE)</f>
        <v>3.2500000000000001E-2</v>
      </c>
      <c r="G84" s="60">
        <f t="shared" si="46"/>
        <v>2584.9412007046471</v>
      </c>
      <c r="H84" s="60">
        <f t="shared" si="40"/>
        <v>21.175271753717521</v>
      </c>
      <c r="I84" s="122">
        <v>0</v>
      </c>
      <c r="J84" s="61">
        <v>0</v>
      </c>
      <c r="K84" s="61">
        <f t="shared" si="49"/>
        <v>0</v>
      </c>
      <c r="L84" s="61">
        <v>0</v>
      </c>
      <c r="M84" s="82">
        <f t="shared" si="42"/>
        <v>0</v>
      </c>
      <c r="N84" s="61">
        <f t="shared" si="43"/>
        <v>2606.1164724583646</v>
      </c>
      <c r="O84" s="60">
        <f t="shared" si="44"/>
        <v>2606.1164724583646</v>
      </c>
    </row>
    <row r="85" spans="1:15" x14ac:dyDescent="0.25">
      <c r="A85" s="6" t="s">
        <v>22</v>
      </c>
      <c r="B85" s="58" t="str">
        <f t="shared" si="50"/>
        <v>Q1/2022</v>
      </c>
      <c r="C85" s="54">
        <f t="shared" si="47"/>
        <v>44562</v>
      </c>
      <c r="D85" s="54">
        <f t="shared" si="48"/>
        <v>44651</v>
      </c>
      <c r="E85" s="58">
        <f t="shared" si="45"/>
        <v>90</v>
      </c>
      <c r="F85" s="59">
        <f>VLOOKUP(D85,'FERC Interest Rate'!$A:$B,2,TRUE)</f>
        <v>3.2500000000000001E-2</v>
      </c>
      <c r="G85" s="60">
        <f t="shared" si="46"/>
        <v>2606.1164724583646</v>
      </c>
      <c r="H85" s="60">
        <f t="shared" si="40"/>
        <v>20.88463200531703</v>
      </c>
      <c r="I85" s="122">
        <v>0</v>
      </c>
      <c r="J85" s="61">
        <v>0</v>
      </c>
      <c r="K85" s="61">
        <f t="shared" si="49"/>
        <v>0</v>
      </c>
      <c r="L85" s="61">
        <v>0</v>
      </c>
      <c r="M85" s="82">
        <f t="shared" si="42"/>
        <v>0</v>
      </c>
      <c r="N85" s="61">
        <f t="shared" si="43"/>
        <v>2627.0011044636817</v>
      </c>
      <c r="O85" s="60">
        <f t="shared" si="44"/>
        <v>2627.0011044636817</v>
      </c>
    </row>
    <row r="86" spans="1:15" x14ac:dyDescent="0.25">
      <c r="A86" s="6" t="s">
        <v>22</v>
      </c>
      <c r="B86" s="58" t="str">
        <f t="shared" si="50"/>
        <v>Q2/2022</v>
      </c>
      <c r="C86" s="54">
        <f t="shared" si="47"/>
        <v>44652</v>
      </c>
      <c r="D86" s="54">
        <f t="shared" si="48"/>
        <v>44742</v>
      </c>
      <c r="E86" s="58">
        <f t="shared" si="45"/>
        <v>91</v>
      </c>
      <c r="F86" s="59">
        <f>VLOOKUP(D86,'FERC Interest Rate'!$A:$B,2,TRUE)</f>
        <v>3.2500000000000001E-2</v>
      </c>
      <c r="G86" s="60">
        <f t="shared" si="46"/>
        <v>2627.0011044636817</v>
      </c>
      <c r="H86" s="60">
        <f t="shared" si="40"/>
        <v>21.285906209455721</v>
      </c>
      <c r="I86" s="122">
        <v>0</v>
      </c>
      <c r="J86" s="61">
        <v>0</v>
      </c>
      <c r="K86" s="61">
        <f t="shared" si="49"/>
        <v>0</v>
      </c>
      <c r="L86" s="61">
        <v>0</v>
      </c>
      <c r="M86" s="82">
        <f t="shared" si="42"/>
        <v>0</v>
      </c>
      <c r="N86" s="61">
        <f t="shared" si="43"/>
        <v>2648.2870106731375</v>
      </c>
      <c r="O86" s="60">
        <f t="shared" si="44"/>
        <v>2648.2870106731375</v>
      </c>
    </row>
    <row r="87" spans="1:15" x14ac:dyDescent="0.25">
      <c r="A87" s="6" t="s">
        <v>22</v>
      </c>
      <c r="B87" s="58" t="str">
        <f t="shared" si="50"/>
        <v>Q3/2022</v>
      </c>
      <c r="C87" s="54">
        <f t="shared" si="47"/>
        <v>44743</v>
      </c>
      <c r="D87" s="54">
        <f t="shared" si="48"/>
        <v>44834</v>
      </c>
      <c r="E87" s="58">
        <f t="shared" si="45"/>
        <v>92</v>
      </c>
      <c r="F87" s="59">
        <f>VLOOKUP(D87,'FERC Interest Rate'!$A:$B,2,TRUE)</f>
        <v>3.5999999999999997E-2</v>
      </c>
      <c r="G87" s="60">
        <f t="shared" si="46"/>
        <v>2648.2870106731375</v>
      </c>
      <c r="H87" s="60">
        <f t="shared" si="40"/>
        <v>24.030483779039539</v>
      </c>
      <c r="I87" s="122">
        <v>0</v>
      </c>
      <c r="J87" s="61">
        <v>0</v>
      </c>
      <c r="K87" s="61">
        <f t="shared" si="49"/>
        <v>0</v>
      </c>
      <c r="L87" s="61">
        <v>0</v>
      </c>
      <c r="M87" s="82">
        <f t="shared" si="42"/>
        <v>0</v>
      </c>
      <c r="N87" s="61">
        <f t="shared" si="43"/>
        <v>2672.317494452177</v>
      </c>
      <c r="O87" s="60">
        <f t="shared" si="44"/>
        <v>2672.317494452177</v>
      </c>
    </row>
    <row r="88" spans="1:15" x14ac:dyDescent="0.25">
      <c r="A88" s="6" t="s">
        <v>22</v>
      </c>
      <c r="B88" s="58" t="str">
        <f t="shared" si="50"/>
        <v>Q4/2022</v>
      </c>
      <c r="C88" s="54">
        <f t="shared" si="47"/>
        <v>44835</v>
      </c>
      <c r="D88" s="54">
        <f t="shared" si="48"/>
        <v>44926</v>
      </c>
      <c r="E88" s="58">
        <f t="shared" si="45"/>
        <v>92</v>
      </c>
      <c r="F88" s="59">
        <f>VLOOKUP(D88,'FERC Interest Rate'!$A:$B,2,TRUE)</f>
        <v>4.9099999999999998E-2</v>
      </c>
      <c r="G88" s="60">
        <f t="shared" si="46"/>
        <v>2672.317494452177</v>
      </c>
      <c r="H88" s="60">
        <f t="shared" si="40"/>
        <v>33.07230845462842</v>
      </c>
      <c r="I88" s="122">
        <v>0</v>
      </c>
      <c r="J88" s="61">
        <v>0</v>
      </c>
      <c r="K88" s="61">
        <f t="shared" si="49"/>
        <v>0</v>
      </c>
      <c r="L88" s="61">
        <v>0</v>
      </c>
      <c r="M88" s="82">
        <f t="shared" si="42"/>
        <v>0</v>
      </c>
      <c r="N88" s="61">
        <f t="shared" si="43"/>
        <v>2705.3898029068055</v>
      </c>
      <c r="O88" s="60">
        <f t="shared" si="44"/>
        <v>2705.3898029068055</v>
      </c>
    </row>
    <row r="89" spans="1:15" x14ac:dyDescent="0.25">
      <c r="A89" s="6" t="s">
        <v>22</v>
      </c>
      <c r="B89" s="58" t="str">
        <f t="shared" si="50"/>
        <v>Q1/2023</v>
      </c>
      <c r="C89" s="54">
        <f t="shared" si="47"/>
        <v>44927</v>
      </c>
      <c r="D89" s="54">
        <f t="shared" si="48"/>
        <v>45016</v>
      </c>
      <c r="E89" s="58">
        <f t="shared" si="45"/>
        <v>90</v>
      </c>
      <c r="F89" s="59">
        <f>VLOOKUP(D89,'FERC Interest Rate'!$A:$B,2,TRUE)</f>
        <v>6.3100000000000003E-2</v>
      </c>
      <c r="G89" s="60">
        <f t="shared" si="46"/>
        <v>2705.3898029068055</v>
      </c>
      <c r="H89" s="60">
        <f t="shared" si="40"/>
        <v>42.092900522486978</v>
      </c>
      <c r="I89" s="122">
        <v>0</v>
      </c>
      <c r="J89" s="61">
        <v>0</v>
      </c>
      <c r="K89" s="61">
        <f t="shared" si="49"/>
        <v>0</v>
      </c>
      <c r="L89" s="61">
        <v>0</v>
      </c>
      <c r="M89" s="82">
        <f t="shared" si="42"/>
        <v>0</v>
      </c>
      <c r="N89" s="61">
        <f t="shared" si="43"/>
        <v>2747.4827034292925</v>
      </c>
      <c r="O89" s="60">
        <f t="shared" si="44"/>
        <v>2747.4827034292925</v>
      </c>
    </row>
    <row r="90" spans="1:15" x14ac:dyDescent="0.25">
      <c r="A90" s="6" t="s">
        <v>22</v>
      </c>
      <c r="B90" s="58" t="str">
        <f t="shared" si="50"/>
        <v>Q2/2023</v>
      </c>
      <c r="C90" s="54">
        <f t="shared" si="47"/>
        <v>45017</v>
      </c>
      <c r="D90" s="54">
        <f t="shared" si="48"/>
        <v>45107</v>
      </c>
      <c r="E90" s="58">
        <f t="shared" si="45"/>
        <v>91</v>
      </c>
      <c r="F90" s="59">
        <f>VLOOKUP(D90,'FERC Interest Rate'!$A:$B,2,TRUE)</f>
        <v>7.4999999999999997E-2</v>
      </c>
      <c r="G90" s="60">
        <f t="shared" si="46"/>
        <v>2747.4827034292925</v>
      </c>
      <c r="H90" s="60">
        <f t="shared" si="40"/>
        <v>51.374162879191566</v>
      </c>
      <c r="I90" s="122">
        <v>0</v>
      </c>
      <c r="J90" s="61">
        <v>0</v>
      </c>
      <c r="K90" s="61">
        <f t="shared" si="49"/>
        <v>0</v>
      </c>
      <c r="L90" s="61">
        <v>0</v>
      </c>
      <c r="M90" s="82">
        <f t="shared" si="42"/>
        <v>0</v>
      </c>
      <c r="N90" s="61">
        <f t="shared" si="43"/>
        <v>2798.8568663084843</v>
      </c>
      <c r="O90" s="60">
        <f t="shared" si="44"/>
        <v>2798.8568663084843</v>
      </c>
    </row>
    <row r="91" spans="1:15" x14ac:dyDescent="0.25">
      <c r="A91" s="6" t="s">
        <v>22</v>
      </c>
      <c r="B91" s="58" t="str">
        <f t="shared" si="50"/>
        <v>Q3/2023</v>
      </c>
      <c r="C91" s="54">
        <f t="shared" si="47"/>
        <v>45108</v>
      </c>
      <c r="D91" s="54">
        <f t="shared" si="48"/>
        <v>45199</v>
      </c>
      <c r="E91" s="58">
        <f t="shared" si="45"/>
        <v>92</v>
      </c>
      <c r="F91" s="59">
        <f>VLOOKUP(D91,'FERC Interest Rate'!$A:$B,2,TRUE)</f>
        <v>8.0199999999999994E-2</v>
      </c>
      <c r="G91" s="60">
        <f t="shared" si="46"/>
        <v>2798.8568663084843</v>
      </c>
      <c r="H91" s="60">
        <f t="shared" si="40"/>
        <v>56.578316444850742</v>
      </c>
      <c r="I91" s="122">
        <v>0</v>
      </c>
      <c r="J91" s="61">
        <v>0</v>
      </c>
      <c r="K91" s="61">
        <f t="shared" si="49"/>
        <v>0</v>
      </c>
      <c r="L91" s="61">
        <v>0</v>
      </c>
      <c r="M91" s="82">
        <f t="shared" si="42"/>
        <v>0</v>
      </c>
      <c r="N91" s="61">
        <f t="shared" si="43"/>
        <v>2855.4351827533351</v>
      </c>
      <c r="O91" s="60">
        <f t="shared" si="44"/>
        <v>2855.4351827533351</v>
      </c>
    </row>
    <row r="92" spans="1:15" x14ac:dyDescent="0.25">
      <c r="A92" s="6" t="s">
        <v>22</v>
      </c>
      <c r="B92" s="58" t="str">
        <f t="shared" si="50"/>
        <v>Q4/2023</v>
      </c>
      <c r="C92" s="54">
        <f t="shared" si="47"/>
        <v>45200</v>
      </c>
      <c r="D92" s="54">
        <f t="shared" si="48"/>
        <v>45291</v>
      </c>
      <c r="E92" s="58">
        <f t="shared" si="45"/>
        <v>92</v>
      </c>
      <c r="F92" s="59">
        <f>VLOOKUP(D92,'FERC Interest Rate'!$A:$B,2,TRUE)</f>
        <v>8.3500000000000005E-2</v>
      </c>
      <c r="G92" s="60">
        <f t="shared" si="46"/>
        <v>2855.4351827533351</v>
      </c>
      <c r="H92" s="60">
        <f t="shared" si="40"/>
        <v>60.097131709345547</v>
      </c>
      <c r="I92" s="122">
        <v>0</v>
      </c>
      <c r="J92" s="61">
        <v>0</v>
      </c>
      <c r="K92" s="61">
        <f t="shared" si="49"/>
        <v>0</v>
      </c>
      <c r="L92" s="61">
        <v>0</v>
      </c>
      <c r="M92" s="82">
        <f t="shared" si="42"/>
        <v>0</v>
      </c>
      <c r="N92" s="61">
        <f t="shared" si="43"/>
        <v>2915.5323144626805</v>
      </c>
      <c r="O92" s="60">
        <f t="shared" si="44"/>
        <v>2915.5323144626805</v>
      </c>
    </row>
    <row r="93" spans="1:15" x14ac:dyDescent="0.25">
      <c r="A93" s="6" t="s">
        <v>22</v>
      </c>
      <c r="B93" s="58" t="str">
        <f t="shared" si="50"/>
        <v>Q1/2024</v>
      </c>
      <c r="C93" s="54">
        <f t="shared" si="47"/>
        <v>45292</v>
      </c>
      <c r="D93" s="54">
        <f t="shared" si="48"/>
        <v>45382</v>
      </c>
      <c r="E93" s="58">
        <f t="shared" si="45"/>
        <v>91</v>
      </c>
      <c r="F93" s="59">
        <f>VLOOKUP(D93,'FERC Interest Rate'!$A:$B,2,TRUE)</f>
        <v>8.5000000000000006E-2</v>
      </c>
      <c r="G93" s="60">
        <f t="shared" si="46"/>
        <v>2915.5323144626805</v>
      </c>
      <c r="H93" s="60">
        <f t="shared" si="40"/>
        <v>61.616509432701733</v>
      </c>
      <c r="I93" s="122">
        <v>0</v>
      </c>
      <c r="J93" s="61">
        <v>0</v>
      </c>
      <c r="K93" s="61">
        <f t="shared" si="49"/>
        <v>0</v>
      </c>
      <c r="L93" s="61">
        <v>0</v>
      </c>
      <c r="M93" s="82">
        <f t="shared" si="42"/>
        <v>0</v>
      </c>
      <c r="N93" s="61">
        <f t="shared" si="43"/>
        <v>2977.1488238953821</v>
      </c>
      <c r="O93" s="60">
        <f t="shared" si="44"/>
        <v>2977.1488238953821</v>
      </c>
    </row>
    <row r="94" spans="1:15" x14ac:dyDescent="0.25">
      <c r="A94" s="207" t="s">
        <v>22</v>
      </c>
      <c r="B94" s="58" t="str">
        <f t="shared" si="50"/>
        <v>Q2/2024</v>
      </c>
      <c r="C94" s="54">
        <f t="shared" si="47"/>
        <v>45383</v>
      </c>
      <c r="D94" s="54">
        <f t="shared" si="48"/>
        <v>45473</v>
      </c>
      <c r="E94" s="58">
        <f t="shared" si="45"/>
        <v>91</v>
      </c>
      <c r="F94" s="59">
        <f>VLOOKUP(D94,'FERC Interest Rate'!$A:$B,2,TRUE)</f>
        <v>8.5000000000000006E-2</v>
      </c>
      <c r="G94" s="60">
        <f t="shared" si="46"/>
        <v>2977.1488238953821</v>
      </c>
      <c r="H94" s="60">
        <f t="shared" si="40"/>
        <v>62.918705335603228</v>
      </c>
      <c r="I94" s="336">
        <v>0</v>
      </c>
      <c r="J94" s="61">
        <v>0</v>
      </c>
      <c r="K94" s="61">
        <f>+SUM(I94:J94)</f>
        <v>0</v>
      </c>
      <c r="L94" s="61">
        <v>0</v>
      </c>
      <c r="M94" s="82">
        <f>+SUM(K94:L94)</f>
        <v>0</v>
      </c>
      <c r="N94" s="5">
        <f t="shared" si="43"/>
        <v>3040.0675292309852</v>
      </c>
      <c r="O94" s="60">
        <f t="shared" si="44"/>
        <v>3040.0675292309852</v>
      </c>
    </row>
    <row r="95" spans="1:15" x14ac:dyDescent="0.25">
      <c r="A95" s="207" t="s">
        <v>22</v>
      </c>
      <c r="B95" s="58" t="str">
        <f t="shared" si="50"/>
        <v>Q3/2024</v>
      </c>
      <c r="C95" s="54">
        <f t="shared" si="47"/>
        <v>45474</v>
      </c>
      <c r="D95" s="54">
        <f t="shared" si="48"/>
        <v>45565</v>
      </c>
      <c r="E95" s="58">
        <f t="shared" si="45"/>
        <v>92</v>
      </c>
      <c r="F95" s="59">
        <f>VLOOKUP(D95,'FERC Interest Rate'!$A:$B,2,TRUE)</f>
        <v>8.5000000000000006E-2</v>
      </c>
      <c r="G95" s="60">
        <f t="shared" si="46"/>
        <v>3040.0675292309852</v>
      </c>
      <c r="H95" s="60">
        <f>G95*F95*(E95/(DATE(YEAR(D95),12,31)-DATE(YEAR(D95),1,1)+1))</f>
        <v>64.954448302148379</v>
      </c>
      <c r="I95" s="336">
        <v>0</v>
      </c>
      <c r="J95" s="61">
        <v>0</v>
      </c>
      <c r="K95" s="61">
        <f>+SUM(I95:J95)</f>
        <v>0</v>
      </c>
      <c r="L95" s="61">
        <v>0</v>
      </c>
      <c r="M95" s="82">
        <f>+SUM(K95:L95)</f>
        <v>0</v>
      </c>
      <c r="N95" s="5">
        <f t="shared" si="43"/>
        <v>3105.0219775331334</v>
      </c>
      <c r="O95" s="60">
        <f t="shared" si="44"/>
        <v>3105.0219775331334</v>
      </c>
    </row>
    <row r="96" spans="1:15" x14ac:dyDescent="0.25">
      <c r="A96" s="207" t="s">
        <v>22</v>
      </c>
      <c r="B96" s="58" t="str">
        <f t="shared" si="50"/>
        <v>Q4/2024</v>
      </c>
      <c r="C96" s="54">
        <f t="shared" si="47"/>
        <v>45566</v>
      </c>
      <c r="D96" s="54">
        <f t="shared" si="48"/>
        <v>45657</v>
      </c>
      <c r="E96" s="58">
        <f t="shared" si="45"/>
        <v>92</v>
      </c>
      <c r="F96" s="59">
        <f>VLOOKUP(D96,'FERC Interest Rate'!$A:$B,2,TRUE)</f>
        <v>8.5000000000000006E-2</v>
      </c>
      <c r="G96" s="60">
        <f t="shared" si="46"/>
        <v>3105.0219775331334</v>
      </c>
      <c r="H96" s="60">
        <f>G96*F96*(E96/(DATE(YEAR(D96),12,31)-DATE(YEAR(D96),1,1)+1))</f>
        <v>66.342272853303569</v>
      </c>
      <c r="I96" s="336">
        <v>0</v>
      </c>
      <c r="J96" s="61">
        <v>0</v>
      </c>
      <c r="K96" s="61">
        <f>+SUM(I96:J96)</f>
        <v>0</v>
      </c>
      <c r="L96" s="61">
        <v>0</v>
      </c>
      <c r="M96" s="82">
        <f>+SUM(K96:L96)</f>
        <v>0</v>
      </c>
      <c r="N96" s="5">
        <f t="shared" si="43"/>
        <v>3171.3642503864371</v>
      </c>
      <c r="O96" s="60">
        <f t="shared" si="44"/>
        <v>3171.3642503864371</v>
      </c>
    </row>
    <row r="97" spans="1:15" x14ac:dyDescent="0.25">
      <c r="A97" s="63" t="s">
        <v>44</v>
      </c>
      <c r="B97" s="58" t="str">
        <f t="shared" si="50"/>
        <v>Q1/2025</v>
      </c>
      <c r="C97" s="54">
        <f t="shared" si="47"/>
        <v>45658</v>
      </c>
      <c r="D97" s="54">
        <f t="shared" si="48"/>
        <v>45747</v>
      </c>
      <c r="E97" s="58">
        <f t="shared" si="45"/>
        <v>90</v>
      </c>
      <c r="F97" s="59">
        <f>VLOOKUP(D97,'FERC Interest Rate'!$A:$B,2,TRUE)</f>
        <v>8.0399999999999999E-2</v>
      </c>
      <c r="G97" s="60">
        <f t="shared" si="46"/>
        <v>3171.3642503864371</v>
      </c>
      <c r="H97" s="348">
        <f>G97*F97*(E97/(DATE(YEAR(D97),12,31)-DATE(YEAR(D97),1,1)+1))</f>
        <v>62.871210180263716</v>
      </c>
      <c r="I97" s="81">
        <f>(SUM($H$72:$H$100)/20)</f>
        <v>45.961773028335045</v>
      </c>
      <c r="J97" s="61">
        <f t="shared" ref="J97:J100" si="51">G97*F97*(E97/(DATE(YEAR(D97),12,31)-DATE(YEAR(D97),1,1)+1))</f>
        <v>62.871210180263716</v>
      </c>
      <c r="K97" s="61">
        <f t="shared" si="49"/>
        <v>108.83298320859876</v>
      </c>
      <c r="L97" s="61">
        <f>VLOOKUP($L$71,A$1:F$6,4,FALSE)/20</f>
        <v>115.75</v>
      </c>
      <c r="M97" s="82">
        <f t="shared" ref="M97:M100" si="52">+SUM(K97:L97)</f>
        <v>224.58298320859876</v>
      </c>
      <c r="N97" s="5">
        <f t="shared" si="43"/>
        <v>3297.1066707469649</v>
      </c>
      <c r="O97" s="348">
        <f>G97+H97-L97-I97</f>
        <v>3072.5236875383662</v>
      </c>
    </row>
    <row r="98" spans="1:15" x14ac:dyDescent="0.25">
      <c r="A98" s="63" t="s">
        <v>45</v>
      </c>
      <c r="B98" s="58" t="str">
        <f t="shared" si="50"/>
        <v>Q2/2025</v>
      </c>
      <c r="C98" s="54">
        <f t="shared" si="47"/>
        <v>45748</v>
      </c>
      <c r="D98" s="54">
        <f t="shared" si="48"/>
        <v>45838</v>
      </c>
      <c r="E98" s="58">
        <f t="shared" si="45"/>
        <v>91</v>
      </c>
      <c r="F98" s="59">
        <f>VLOOKUP(D98,'FERC Interest Rate'!$A:$B,2,TRUE)</f>
        <v>7.5499999999999998E-2</v>
      </c>
      <c r="G98" s="60">
        <f t="shared" ref="G98:G100" si="53">O97</f>
        <v>3072.5236875383662</v>
      </c>
      <c r="H98" s="60">
        <v>0</v>
      </c>
      <c r="I98" s="81">
        <f>(SUM($H$72:$H$100)/20)</f>
        <v>45.961773028335045</v>
      </c>
      <c r="J98" s="61">
        <f t="shared" si="51"/>
        <v>57.834997247211902</v>
      </c>
      <c r="K98" s="61">
        <f t="shared" si="49"/>
        <v>103.79677027554695</v>
      </c>
      <c r="L98" s="61">
        <f>VLOOKUP($L$71,A$1:F$6,4,FALSE)/20</f>
        <v>115.75</v>
      </c>
      <c r="M98" s="82">
        <f t="shared" si="52"/>
        <v>219.54677027554695</v>
      </c>
      <c r="N98" s="5">
        <f t="shared" si="43"/>
        <v>3130.3586847855781</v>
      </c>
      <c r="O98" s="60">
        <f t="shared" si="44"/>
        <v>2910.8119145100313</v>
      </c>
    </row>
    <row r="99" spans="1:15" x14ac:dyDescent="0.25">
      <c r="A99" s="63" t="s">
        <v>46</v>
      </c>
      <c r="B99" s="58" t="str">
        <f t="shared" si="50"/>
        <v>Q3/2025</v>
      </c>
      <c r="C99" s="54">
        <f t="shared" si="47"/>
        <v>45839</v>
      </c>
      <c r="D99" s="54">
        <f t="shared" si="48"/>
        <v>45930</v>
      </c>
      <c r="E99" s="58">
        <f t="shared" si="45"/>
        <v>92</v>
      </c>
      <c r="F99" s="59">
        <f>VLOOKUP(D99,'FERC Interest Rate'!$A:$B,2,TRUE)</f>
        <v>7.4999999999999997E-2</v>
      </c>
      <c r="G99" s="60">
        <f t="shared" si="53"/>
        <v>2910.8119145100313</v>
      </c>
      <c r="H99" s="60">
        <v>0</v>
      </c>
      <c r="I99" s="81">
        <f>(SUM($H$72:$H$100)/20)</f>
        <v>45.961773028335045</v>
      </c>
      <c r="J99" s="61">
        <f t="shared" si="51"/>
        <v>55.026307424984161</v>
      </c>
      <c r="K99" s="61">
        <f t="shared" si="49"/>
        <v>100.98808045331921</v>
      </c>
      <c r="L99" s="61">
        <f>VLOOKUP($L$71,A$1:F$6,4,FALSE)/20</f>
        <v>115.75</v>
      </c>
      <c r="M99" s="82">
        <f t="shared" si="52"/>
        <v>216.73808045331921</v>
      </c>
      <c r="N99" s="5">
        <f t="shared" si="43"/>
        <v>2965.8382219350156</v>
      </c>
      <c r="O99" s="60">
        <f t="shared" si="44"/>
        <v>2749.1001414816965</v>
      </c>
    </row>
    <row r="100" spans="1:15" x14ac:dyDescent="0.25">
      <c r="A100" s="6" t="s">
        <v>47</v>
      </c>
      <c r="B100" s="58" t="str">
        <f t="shared" si="50"/>
        <v>Q4/2025</v>
      </c>
      <c r="C100" s="54">
        <f t="shared" si="47"/>
        <v>45931</v>
      </c>
      <c r="D100" s="54">
        <f t="shared" si="48"/>
        <v>46022</v>
      </c>
      <c r="E100" s="58">
        <f t="shared" si="45"/>
        <v>92</v>
      </c>
      <c r="F100" s="59">
        <f>VLOOKUP(D100,'FERC Interest Rate'!$A:$B,2,TRUE)</f>
        <v>7.4999999999999997E-2</v>
      </c>
      <c r="G100" s="60">
        <f t="shared" si="53"/>
        <v>2749.1001414816965</v>
      </c>
      <c r="H100" s="60">
        <v>0</v>
      </c>
      <c r="I100" s="81">
        <f>(SUM($H$72:$H$100)/20)</f>
        <v>45.961773028335045</v>
      </c>
      <c r="J100" s="61">
        <f t="shared" si="51"/>
        <v>51.969290345818379</v>
      </c>
      <c r="K100" s="61">
        <f t="shared" si="49"/>
        <v>97.931063374153425</v>
      </c>
      <c r="L100" s="61">
        <f>VLOOKUP($L$71,A$1:F$6,4,FALSE)/20</f>
        <v>115.75</v>
      </c>
      <c r="M100" s="82">
        <f t="shared" si="52"/>
        <v>213.68106337415344</v>
      </c>
      <c r="N100" s="5">
        <f t="shared" si="43"/>
        <v>2801.069431827515</v>
      </c>
      <c r="O100" s="60">
        <f t="shared" si="44"/>
        <v>2587.3883684533616</v>
      </c>
    </row>
    <row r="101" spans="1:15" ht="13.5" thickBot="1" x14ac:dyDescent="0.35">
      <c r="A101" s="101"/>
      <c r="B101" s="102"/>
      <c r="C101" s="103"/>
      <c r="D101" s="103"/>
      <c r="E101" s="102"/>
      <c r="F101" s="102"/>
      <c r="G101" s="99">
        <f t="shared" ref="G101:O101" si="54">+SUM(G73:G100)</f>
        <v>75063.873794622545</v>
      </c>
      <c r="H101" s="99">
        <f t="shared" si="54"/>
        <v>919.23546056670091</v>
      </c>
      <c r="I101" s="99">
        <f t="shared" si="54"/>
        <v>183.84709211334018</v>
      </c>
      <c r="J101" s="99">
        <f t="shared" si="54"/>
        <v>227.70180519827818</v>
      </c>
      <c r="K101" s="99">
        <f t="shared" si="54"/>
        <v>411.54889731161836</v>
      </c>
      <c r="L101" s="99">
        <f t="shared" si="54"/>
        <v>463</v>
      </c>
      <c r="M101" s="99">
        <f t="shared" si="54"/>
        <v>874.54889731161825</v>
      </c>
      <c r="N101" s="99">
        <f t="shared" si="54"/>
        <v>76210.81106038751</v>
      </c>
      <c r="O101" s="99">
        <f t="shared" si="54"/>
        <v>75336.262163075909</v>
      </c>
    </row>
    <row r="102" spans="1:15" ht="13" thickTop="1" x14ac:dyDescent="0.25"/>
    <row r="103" spans="1:15" ht="13" x14ac:dyDescent="0.3">
      <c r="B103" s="3"/>
      <c r="C103" s="3"/>
      <c r="D103" s="3"/>
      <c r="E103" s="3"/>
      <c r="F103" s="3"/>
      <c r="G103" s="3"/>
      <c r="H103" s="3"/>
      <c r="I103" s="84"/>
      <c r="J103" s="432" t="s">
        <v>15</v>
      </c>
      <c r="K103" s="433"/>
      <c r="L103" s="198" t="s">
        <v>47</v>
      </c>
      <c r="M103" s="91"/>
      <c r="N103" s="3"/>
      <c r="O103" s="3"/>
    </row>
    <row r="104" spans="1:15" ht="65" x14ac:dyDescent="0.3">
      <c r="A104" s="62" t="s">
        <v>43</v>
      </c>
      <c r="B104" s="62" t="s">
        <v>3</v>
      </c>
      <c r="C104" s="62" t="s">
        <v>4</v>
      </c>
      <c r="D104" s="62" t="s">
        <v>5</v>
      </c>
      <c r="E104" s="62" t="s">
        <v>6</v>
      </c>
      <c r="F104" s="62" t="s">
        <v>7</v>
      </c>
      <c r="G104" s="62" t="s">
        <v>83</v>
      </c>
      <c r="H104" s="62" t="s">
        <v>84</v>
      </c>
      <c r="I104" s="77" t="s">
        <v>85</v>
      </c>
      <c r="J104" s="78" t="s">
        <v>86</v>
      </c>
      <c r="K104" s="78" t="s">
        <v>87</v>
      </c>
      <c r="L104" s="78" t="s">
        <v>88</v>
      </c>
      <c r="M104" s="79" t="s">
        <v>89</v>
      </c>
      <c r="N104" s="62" t="s">
        <v>90</v>
      </c>
      <c r="O104" s="62" t="s">
        <v>91</v>
      </c>
    </row>
    <row r="105" spans="1:15" x14ac:dyDescent="0.25">
      <c r="A105" s="6" t="s">
        <v>22</v>
      </c>
      <c r="B105" s="58" t="str">
        <f t="shared" ref="B105:B132" si="55">+IF(MONTH(C105)&lt;4,"Q1",IF(MONTH(C105)&lt;7,"Q2",IF(MONTH(C105)&lt;10,"Q3","Q4")))&amp;"/"&amp;YEAR(C105)</f>
        <v>Q1/2019</v>
      </c>
      <c r="C105" s="54">
        <f>VLOOKUP(L103,$A$1:$E$7,2,FALSE)</f>
        <v>43550</v>
      </c>
      <c r="D105" s="54">
        <f>DATE(YEAR(C105),IF(MONTH(C105)&lt;=3,3,IF(MONTH(C105)&lt;=6,6,IF(MONTH(C105)&lt;=9,9,12))),IF(OR(MONTH(C105)&lt;=3,MONTH(C105)&gt;=10),31,30))</f>
        <v>43555</v>
      </c>
      <c r="E105" s="58">
        <f t="shared" ref="E105:E132" si="56">D105-C105+1</f>
        <v>6</v>
      </c>
      <c r="F105" s="59">
        <f>VLOOKUP(D105,'FERC Interest Rate'!$A:$B,2,TRUE)</f>
        <v>5.1799999999999999E-2</v>
      </c>
      <c r="G105" s="60">
        <f>VLOOKUP(L103,$A$1:$E$6,4,FALSE)</f>
        <v>2155</v>
      </c>
      <c r="H105" s="60">
        <f t="shared" ref="H105:H129" si="57">G105*F105*(E105/(DATE(YEAR(D105),12,31)-DATE(YEAR(D105),1,1)+1))</f>
        <v>1.8349972602739724</v>
      </c>
      <c r="I105" s="122">
        <v>0</v>
      </c>
      <c r="J105" s="61">
        <v>0</v>
      </c>
      <c r="K105" s="61">
        <f t="shared" ref="K105:K132" si="58">+SUM(I105:J105)</f>
        <v>0</v>
      </c>
      <c r="L105" s="61">
        <v>0</v>
      </c>
      <c r="M105" s="82">
        <f t="shared" ref="M105:M132" si="59">+SUM(K105:L105)</f>
        <v>0</v>
      </c>
      <c r="N105" s="61">
        <f t="shared" ref="N105:N132" si="60">+G105+H105+J105</f>
        <v>2156.8349972602741</v>
      </c>
      <c r="O105" s="60">
        <f t="shared" ref="O105:O132" si="61">G105+H105-L105-I105</f>
        <v>2156.8349972602741</v>
      </c>
    </row>
    <row r="106" spans="1:15" x14ac:dyDescent="0.25">
      <c r="A106" s="6" t="s">
        <v>22</v>
      </c>
      <c r="B106" s="58" t="str">
        <f t="shared" si="55"/>
        <v>Q2/2019</v>
      </c>
      <c r="C106" s="54">
        <f t="shared" ref="C106:C132" si="62">D105+1</f>
        <v>43556</v>
      </c>
      <c r="D106" s="54">
        <f t="shared" ref="D106:D132" si="63">EOMONTH(D105,3)</f>
        <v>43646</v>
      </c>
      <c r="E106" s="58">
        <f t="shared" si="56"/>
        <v>91</v>
      </c>
      <c r="F106" s="59">
        <f>VLOOKUP(D106,'FERC Interest Rate'!$A:$B,2,TRUE)</f>
        <v>5.45E-2</v>
      </c>
      <c r="G106" s="60">
        <f t="shared" ref="G106:G132" si="64">O105</f>
        <v>2156.8349972602741</v>
      </c>
      <c r="H106" s="60">
        <f t="shared" si="57"/>
        <v>29.30636484633515</v>
      </c>
      <c r="I106" s="122">
        <v>0</v>
      </c>
      <c r="J106" s="61">
        <v>0</v>
      </c>
      <c r="K106" s="61">
        <f t="shared" si="58"/>
        <v>0</v>
      </c>
      <c r="L106" s="61">
        <v>0</v>
      </c>
      <c r="M106" s="82">
        <f t="shared" si="59"/>
        <v>0</v>
      </c>
      <c r="N106" s="61">
        <f t="shared" si="60"/>
        <v>2186.1413621066094</v>
      </c>
      <c r="O106" s="60">
        <f t="shared" si="61"/>
        <v>2186.1413621066094</v>
      </c>
    </row>
    <row r="107" spans="1:15" x14ac:dyDescent="0.25">
      <c r="A107" s="6" t="s">
        <v>22</v>
      </c>
      <c r="B107" s="58" t="str">
        <f t="shared" si="55"/>
        <v>Q3/2019</v>
      </c>
      <c r="C107" s="54">
        <f t="shared" si="62"/>
        <v>43647</v>
      </c>
      <c r="D107" s="54">
        <f t="shared" si="63"/>
        <v>43738</v>
      </c>
      <c r="E107" s="58">
        <f t="shared" si="56"/>
        <v>92</v>
      </c>
      <c r="F107" s="59">
        <f>VLOOKUP(D107,'FERC Interest Rate'!$A:$B,2,TRUE)</f>
        <v>5.5E-2</v>
      </c>
      <c r="G107" s="60">
        <f t="shared" si="64"/>
        <v>2186.1413621066094</v>
      </c>
      <c r="H107" s="60">
        <f t="shared" si="57"/>
        <v>30.306507650025878</v>
      </c>
      <c r="I107" s="122">
        <v>0</v>
      </c>
      <c r="J107" s="61">
        <v>0</v>
      </c>
      <c r="K107" s="61">
        <f t="shared" si="58"/>
        <v>0</v>
      </c>
      <c r="L107" s="61">
        <v>0</v>
      </c>
      <c r="M107" s="82">
        <f t="shared" si="59"/>
        <v>0</v>
      </c>
      <c r="N107" s="61">
        <f t="shared" si="60"/>
        <v>2216.4478697566356</v>
      </c>
      <c r="O107" s="60">
        <f t="shared" si="61"/>
        <v>2216.4478697566356</v>
      </c>
    </row>
    <row r="108" spans="1:15" x14ac:dyDescent="0.25">
      <c r="A108" s="6" t="s">
        <v>22</v>
      </c>
      <c r="B108" s="58" t="str">
        <f t="shared" si="55"/>
        <v>Q4/2019</v>
      </c>
      <c r="C108" s="54">
        <f t="shared" si="62"/>
        <v>43739</v>
      </c>
      <c r="D108" s="54">
        <f t="shared" si="63"/>
        <v>43830</v>
      </c>
      <c r="E108" s="58">
        <f t="shared" si="56"/>
        <v>92</v>
      </c>
      <c r="F108" s="59">
        <f>VLOOKUP(D108,'FERC Interest Rate'!$A:$B,2,TRUE)</f>
        <v>5.4199999999999998E-2</v>
      </c>
      <c r="G108" s="60">
        <f t="shared" si="64"/>
        <v>2216.4478697566356</v>
      </c>
      <c r="H108" s="60">
        <f t="shared" si="57"/>
        <v>30.279714130834215</v>
      </c>
      <c r="I108" s="122">
        <v>0</v>
      </c>
      <c r="J108" s="61">
        <v>0</v>
      </c>
      <c r="K108" s="61">
        <f t="shared" si="58"/>
        <v>0</v>
      </c>
      <c r="L108" s="61">
        <v>0</v>
      </c>
      <c r="M108" s="82">
        <f t="shared" si="59"/>
        <v>0</v>
      </c>
      <c r="N108" s="61">
        <f t="shared" si="60"/>
        <v>2246.7275838874698</v>
      </c>
      <c r="O108" s="60">
        <f t="shared" si="61"/>
        <v>2246.7275838874698</v>
      </c>
    </row>
    <row r="109" spans="1:15" x14ac:dyDescent="0.25">
      <c r="A109" s="6" t="s">
        <v>22</v>
      </c>
      <c r="B109" s="58" t="str">
        <f t="shared" si="55"/>
        <v>Q1/2020</v>
      </c>
      <c r="C109" s="54">
        <f t="shared" si="62"/>
        <v>43831</v>
      </c>
      <c r="D109" s="54">
        <f t="shared" si="63"/>
        <v>43921</v>
      </c>
      <c r="E109" s="58">
        <f t="shared" si="56"/>
        <v>91</v>
      </c>
      <c r="F109" s="59">
        <f>VLOOKUP(D109,'FERC Interest Rate'!$A:$B,2,TRUE)</f>
        <v>4.9599999999999998E-2</v>
      </c>
      <c r="G109" s="60">
        <f t="shared" si="64"/>
        <v>2246.7275838874698</v>
      </c>
      <c r="H109" s="60">
        <f t="shared" si="57"/>
        <v>27.707184761296404</v>
      </c>
      <c r="I109" s="122">
        <v>0</v>
      </c>
      <c r="J109" s="61">
        <v>0</v>
      </c>
      <c r="K109" s="61">
        <f t="shared" si="58"/>
        <v>0</v>
      </c>
      <c r="L109" s="61">
        <v>0</v>
      </c>
      <c r="M109" s="82">
        <f t="shared" si="59"/>
        <v>0</v>
      </c>
      <c r="N109" s="61">
        <f t="shared" si="60"/>
        <v>2274.4347686487663</v>
      </c>
      <c r="O109" s="60">
        <f t="shared" si="61"/>
        <v>2274.4347686487663</v>
      </c>
    </row>
    <row r="110" spans="1:15" x14ac:dyDescent="0.25">
      <c r="A110" s="6" t="s">
        <v>22</v>
      </c>
      <c r="B110" s="58" t="str">
        <f t="shared" si="55"/>
        <v>Q2/2020</v>
      </c>
      <c r="C110" s="54">
        <f t="shared" si="62"/>
        <v>43922</v>
      </c>
      <c r="D110" s="54">
        <f t="shared" si="63"/>
        <v>44012</v>
      </c>
      <c r="E110" s="58">
        <f t="shared" si="56"/>
        <v>91</v>
      </c>
      <c r="F110" s="59">
        <f>VLOOKUP(D110,'FERC Interest Rate'!$A:$B,2,TRUE)</f>
        <v>4.7500000000000001E-2</v>
      </c>
      <c r="G110" s="60">
        <f t="shared" si="64"/>
        <v>2274.4347686487663</v>
      </c>
      <c r="H110" s="60">
        <f t="shared" si="57"/>
        <v>26.861323189847791</v>
      </c>
      <c r="I110" s="122">
        <v>0</v>
      </c>
      <c r="J110" s="61">
        <v>0</v>
      </c>
      <c r="K110" s="61">
        <f t="shared" si="58"/>
        <v>0</v>
      </c>
      <c r="L110" s="61">
        <v>0</v>
      </c>
      <c r="M110" s="82">
        <f t="shared" si="59"/>
        <v>0</v>
      </c>
      <c r="N110" s="61">
        <f t="shared" si="60"/>
        <v>2301.2960918386143</v>
      </c>
      <c r="O110" s="60">
        <f t="shared" si="61"/>
        <v>2301.2960918386143</v>
      </c>
    </row>
    <row r="111" spans="1:15" x14ac:dyDescent="0.25">
      <c r="A111" s="6" t="s">
        <v>22</v>
      </c>
      <c r="B111" s="58" t="str">
        <f t="shared" si="55"/>
        <v>Q3/2020</v>
      </c>
      <c r="C111" s="54">
        <f t="shared" si="62"/>
        <v>44013</v>
      </c>
      <c r="D111" s="54">
        <f t="shared" si="63"/>
        <v>44104</v>
      </c>
      <c r="E111" s="58">
        <f t="shared" si="56"/>
        <v>92</v>
      </c>
      <c r="F111" s="59">
        <f>VLOOKUP(D111,'FERC Interest Rate'!$A:$B,2,TRUE)</f>
        <v>3.4299999999999997E-2</v>
      </c>
      <c r="G111" s="60">
        <f t="shared" si="64"/>
        <v>2301.2960918386143</v>
      </c>
      <c r="H111" s="60">
        <f t="shared" si="57"/>
        <v>19.841447943732049</v>
      </c>
      <c r="I111" s="122">
        <v>0</v>
      </c>
      <c r="J111" s="61">
        <v>0</v>
      </c>
      <c r="K111" s="61">
        <f t="shared" si="58"/>
        <v>0</v>
      </c>
      <c r="L111" s="61">
        <v>0</v>
      </c>
      <c r="M111" s="82">
        <f t="shared" si="59"/>
        <v>0</v>
      </c>
      <c r="N111" s="61">
        <f t="shared" si="60"/>
        <v>2321.1375397823463</v>
      </c>
      <c r="O111" s="60">
        <f t="shared" si="61"/>
        <v>2321.1375397823463</v>
      </c>
    </row>
    <row r="112" spans="1:15" x14ac:dyDescent="0.25">
      <c r="A112" s="6" t="s">
        <v>22</v>
      </c>
      <c r="B112" s="58" t="str">
        <f t="shared" si="55"/>
        <v>Q4/2020</v>
      </c>
      <c r="C112" s="54">
        <f t="shared" si="62"/>
        <v>44105</v>
      </c>
      <c r="D112" s="54">
        <f t="shared" si="63"/>
        <v>44196</v>
      </c>
      <c r="E112" s="58">
        <f t="shared" si="56"/>
        <v>92</v>
      </c>
      <c r="F112" s="59">
        <f>VLOOKUP(D112,'FERC Interest Rate'!$A:$B,2,TRUE)</f>
        <v>3.2500000000000001E-2</v>
      </c>
      <c r="G112" s="60">
        <f t="shared" si="64"/>
        <v>2321.1375397823463</v>
      </c>
      <c r="H112" s="60">
        <f t="shared" si="57"/>
        <v>18.962298480735562</v>
      </c>
      <c r="I112" s="122">
        <v>0</v>
      </c>
      <c r="J112" s="61">
        <v>0</v>
      </c>
      <c r="K112" s="61">
        <f t="shared" si="58"/>
        <v>0</v>
      </c>
      <c r="L112" s="61">
        <v>0</v>
      </c>
      <c r="M112" s="82">
        <f t="shared" si="59"/>
        <v>0</v>
      </c>
      <c r="N112" s="61">
        <f t="shared" si="60"/>
        <v>2340.0998382630819</v>
      </c>
      <c r="O112" s="60">
        <f t="shared" si="61"/>
        <v>2340.0998382630819</v>
      </c>
    </row>
    <row r="113" spans="1:15" x14ac:dyDescent="0.25">
      <c r="A113" s="6" t="s">
        <v>22</v>
      </c>
      <c r="B113" s="58" t="str">
        <f t="shared" si="55"/>
        <v>Q1/2021</v>
      </c>
      <c r="C113" s="54">
        <f t="shared" si="62"/>
        <v>44197</v>
      </c>
      <c r="D113" s="54">
        <f t="shared" si="63"/>
        <v>44286</v>
      </c>
      <c r="E113" s="58">
        <f t="shared" si="56"/>
        <v>90</v>
      </c>
      <c r="F113" s="59">
        <f>VLOOKUP(D113,'FERC Interest Rate'!$A:$B,2,TRUE)</f>
        <v>3.2500000000000001E-2</v>
      </c>
      <c r="G113" s="60">
        <f t="shared" si="64"/>
        <v>2340.0998382630819</v>
      </c>
      <c r="H113" s="60">
        <f t="shared" si="57"/>
        <v>18.752854868272642</v>
      </c>
      <c r="I113" s="122">
        <v>0</v>
      </c>
      <c r="J113" s="61">
        <v>0</v>
      </c>
      <c r="K113" s="61">
        <f t="shared" si="58"/>
        <v>0</v>
      </c>
      <c r="L113" s="61">
        <v>0</v>
      </c>
      <c r="M113" s="82">
        <f t="shared" si="59"/>
        <v>0</v>
      </c>
      <c r="N113" s="61">
        <f t="shared" si="60"/>
        <v>2358.8526931313545</v>
      </c>
      <c r="O113" s="60">
        <f t="shared" si="61"/>
        <v>2358.8526931313545</v>
      </c>
    </row>
    <row r="114" spans="1:15" x14ac:dyDescent="0.25">
      <c r="A114" s="6" t="s">
        <v>22</v>
      </c>
      <c r="B114" s="58" t="str">
        <f t="shared" si="55"/>
        <v>Q2/2021</v>
      </c>
      <c r="C114" s="54">
        <f t="shared" si="62"/>
        <v>44287</v>
      </c>
      <c r="D114" s="54">
        <f t="shared" si="63"/>
        <v>44377</v>
      </c>
      <c r="E114" s="58">
        <f t="shared" si="56"/>
        <v>91</v>
      </c>
      <c r="F114" s="59">
        <f>VLOOKUP(D114,'FERC Interest Rate'!$A:$B,2,TRUE)</f>
        <v>3.2500000000000001E-2</v>
      </c>
      <c r="G114" s="60">
        <f t="shared" si="64"/>
        <v>2358.8526931313545</v>
      </c>
      <c r="H114" s="60">
        <f t="shared" si="57"/>
        <v>19.113169424482141</v>
      </c>
      <c r="I114" s="122">
        <v>0</v>
      </c>
      <c r="J114" s="61">
        <v>0</v>
      </c>
      <c r="K114" s="61">
        <f t="shared" si="58"/>
        <v>0</v>
      </c>
      <c r="L114" s="61">
        <v>0</v>
      </c>
      <c r="M114" s="82">
        <f t="shared" si="59"/>
        <v>0</v>
      </c>
      <c r="N114" s="61">
        <f t="shared" si="60"/>
        <v>2377.9658625558368</v>
      </c>
      <c r="O114" s="60">
        <f t="shared" si="61"/>
        <v>2377.9658625558368</v>
      </c>
    </row>
    <row r="115" spans="1:15" x14ac:dyDescent="0.25">
      <c r="A115" s="6" t="s">
        <v>22</v>
      </c>
      <c r="B115" s="58" t="str">
        <f t="shared" si="55"/>
        <v>Q3/2021</v>
      </c>
      <c r="C115" s="54">
        <f t="shared" si="62"/>
        <v>44378</v>
      </c>
      <c r="D115" s="54">
        <f t="shared" si="63"/>
        <v>44469</v>
      </c>
      <c r="E115" s="58">
        <f t="shared" si="56"/>
        <v>92</v>
      </c>
      <c r="F115" s="59">
        <f>VLOOKUP(D115,'FERC Interest Rate'!$A:$B,2,TRUE)</f>
        <v>3.2500000000000001E-2</v>
      </c>
      <c r="G115" s="60">
        <f t="shared" si="64"/>
        <v>2377.9658625558368</v>
      </c>
      <c r="H115" s="60">
        <f t="shared" si="57"/>
        <v>19.479775148060142</v>
      </c>
      <c r="I115" s="122">
        <v>0</v>
      </c>
      <c r="J115" s="61">
        <v>0</v>
      </c>
      <c r="K115" s="61">
        <f t="shared" si="58"/>
        <v>0</v>
      </c>
      <c r="L115" s="61">
        <v>0</v>
      </c>
      <c r="M115" s="82">
        <f t="shared" si="59"/>
        <v>0</v>
      </c>
      <c r="N115" s="61">
        <f t="shared" si="60"/>
        <v>2397.4456377038969</v>
      </c>
      <c r="O115" s="60">
        <f t="shared" si="61"/>
        <v>2397.4456377038969</v>
      </c>
    </row>
    <row r="116" spans="1:15" x14ac:dyDescent="0.25">
      <c r="A116" s="6" t="s">
        <v>22</v>
      </c>
      <c r="B116" s="58" t="str">
        <f t="shared" si="55"/>
        <v>Q4/2021</v>
      </c>
      <c r="C116" s="54">
        <f t="shared" si="62"/>
        <v>44470</v>
      </c>
      <c r="D116" s="54">
        <f t="shared" si="63"/>
        <v>44561</v>
      </c>
      <c r="E116" s="58">
        <f t="shared" si="56"/>
        <v>92</v>
      </c>
      <c r="F116" s="59">
        <f>VLOOKUP(D116,'FERC Interest Rate'!$A:$B,2,TRUE)</f>
        <v>3.2500000000000001E-2</v>
      </c>
      <c r="G116" s="60">
        <f t="shared" si="64"/>
        <v>2397.4456377038969</v>
      </c>
      <c r="H116" s="60">
        <f t="shared" si="57"/>
        <v>19.639349196533296</v>
      </c>
      <c r="I116" s="122">
        <v>0</v>
      </c>
      <c r="J116" s="61">
        <v>0</v>
      </c>
      <c r="K116" s="61">
        <f t="shared" si="58"/>
        <v>0</v>
      </c>
      <c r="L116" s="61">
        <v>0</v>
      </c>
      <c r="M116" s="82">
        <f t="shared" si="59"/>
        <v>0</v>
      </c>
      <c r="N116" s="61">
        <f t="shared" si="60"/>
        <v>2417.0849869004301</v>
      </c>
      <c r="O116" s="60">
        <f t="shared" si="61"/>
        <v>2417.0849869004301</v>
      </c>
    </row>
    <row r="117" spans="1:15" x14ac:dyDescent="0.25">
      <c r="A117" s="6" t="s">
        <v>22</v>
      </c>
      <c r="B117" s="58" t="str">
        <f t="shared" si="55"/>
        <v>Q1/2022</v>
      </c>
      <c r="C117" s="54">
        <f t="shared" si="62"/>
        <v>44562</v>
      </c>
      <c r="D117" s="54">
        <f t="shared" si="63"/>
        <v>44651</v>
      </c>
      <c r="E117" s="58">
        <f t="shared" si="56"/>
        <v>90</v>
      </c>
      <c r="F117" s="59">
        <f>VLOOKUP(D117,'FERC Interest Rate'!$A:$B,2,TRUE)</f>
        <v>3.2500000000000001E-2</v>
      </c>
      <c r="G117" s="60">
        <f t="shared" si="64"/>
        <v>2417.0849869004301</v>
      </c>
      <c r="H117" s="60">
        <f t="shared" si="57"/>
        <v>19.36979064844865</v>
      </c>
      <c r="I117" s="122">
        <v>0</v>
      </c>
      <c r="J117" s="61">
        <v>0</v>
      </c>
      <c r="K117" s="61">
        <f t="shared" si="58"/>
        <v>0</v>
      </c>
      <c r="L117" s="61">
        <v>0</v>
      </c>
      <c r="M117" s="82">
        <f t="shared" si="59"/>
        <v>0</v>
      </c>
      <c r="N117" s="61">
        <f t="shared" si="60"/>
        <v>2436.4547775488786</v>
      </c>
      <c r="O117" s="60">
        <f t="shared" si="61"/>
        <v>2436.4547775488786</v>
      </c>
    </row>
    <row r="118" spans="1:15" x14ac:dyDescent="0.25">
      <c r="A118" s="6" t="s">
        <v>22</v>
      </c>
      <c r="B118" s="58" t="str">
        <f t="shared" si="55"/>
        <v>Q2/2022</v>
      </c>
      <c r="C118" s="54">
        <f t="shared" si="62"/>
        <v>44652</v>
      </c>
      <c r="D118" s="54">
        <f t="shared" si="63"/>
        <v>44742</v>
      </c>
      <c r="E118" s="58">
        <f t="shared" si="56"/>
        <v>91</v>
      </c>
      <c r="F118" s="59">
        <f>VLOOKUP(D118,'FERC Interest Rate'!$A:$B,2,TRUE)</f>
        <v>3.2500000000000001E-2</v>
      </c>
      <c r="G118" s="60">
        <f t="shared" si="64"/>
        <v>2436.4547775488786</v>
      </c>
      <c r="H118" s="60">
        <f t="shared" si="57"/>
        <v>19.741958916714545</v>
      </c>
      <c r="I118" s="122">
        <v>0</v>
      </c>
      <c r="J118" s="61">
        <v>0</v>
      </c>
      <c r="K118" s="61">
        <f t="shared" si="58"/>
        <v>0</v>
      </c>
      <c r="L118" s="61">
        <v>0</v>
      </c>
      <c r="M118" s="82">
        <f t="shared" si="59"/>
        <v>0</v>
      </c>
      <c r="N118" s="61">
        <f t="shared" si="60"/>
        <v>2456.1967364655929</v>
      </c>
      <c r="O118" s="60">
        <f t="shared" si="61"/>
        <v>2456.1967364655929</v>
      </c>
    </row>
    <row r="119" spans="1:15" x14ac:dyDescent="0.25">
      <c r="A119" s="6" t="s">
        <v>22</v>
      </c>
      <c r="B119" s="58" t="str">
        <f t="shared" si="55"/>
        <v>Q3/2022</v>
      </c>
      <c r="C119" s="54">
        <f t="shared" si="62"/>
        <v>44743</v>
      </c>
      <c r="D119" s="54">
        <f t="shared" si="63"/>
        <v>44834</v>
      </c>
      <c r="E119" s="58">
        <f t="shared" si="56"/>
        <v>92</v>
      </c>
      <c r="F119" s="59">
        <f>VLOOKUP(D119,'FERC Interest Rate'!$A:$B,2,TRUE)</f>
        <v>3.5999999999999997E-2</v>
      </c>
      <c r="G119" s="60">
        <f t="shared" si="64"/>
        <v>2456.1967364655929</v>
      </c>
      <c r="H119" s="60">
        <f t="shared" si="57"/>
        <v>22.287461893627519</v>
      </c>
      <c r="I119" s="122">
        <v>0</v>
      </c>
      <c r="J119" s="61">
        <v>0</v>
      </c>
      <c r="K119" s="61">
        <f t="shared" si="58"/>
        <v>0</v>
      </c>
      <c r="L119" s="61">
        <v>0</v>
      </c>
      <c r="M119" s="82">
        <f t="shared" si="59"/>
        <v>0</v>
      </c>
      <c r="N119" s="61">
        <f t="shared" si="60"/>
        <v>2478.4841983592205</v>
      </c>
      <c r="O119" s="60">
        <f t="shared" si="61"/>
        <v>2478.4841983592205</v>
      </c>
    </row>
    <row r="120" spans="1:15" x14ac:dyDescent="0.25">
      <c r="A120" s="6" t="s">
        <v>22</v>
      </c>
      <c r="B120" s="58" t="str">
        <f t="shared" si="55"/>
        <v>Q4/2022</v>
      </c>
      <c r="C120" s="54">
        <f t="shared" si="62"/>
        <v>44835</v>
      </c>
      <c r="D120" s="54">
        <f t="shared" si="63"/>
        <v>44926</v>
      </c>
      <c r="E120" s="58">
        <f t="shared" si="56"/>
        <v>92</v>
      </c>
      <c r="F120" s="59">
        <f>VLOOKUP(D120,'FERC Interest Rate'!$A:$B,2,TRUE)</f>
        <v>4.9099999999999998E-2</v>
      </c>
      <c r="G120" s="60">
        <f t="shared" si="64"/>
        <v>2478.4841983592205</v>
      </c>
      <c r="H120" s="60">
        <f t="shared" si="57"/>
        <v>30.673448824187044</v>
      </c>
      <c r="I120" s="122">
        <v>0</v>
      </c>
      <c r="J120" s="61">
        <v>0</v>
      </c>
      <c r="K120" s="61">
        <f t="shared" si="58"/>
        <v>0</v>
      </c>
      <c r="L120" s="61">
        <v>0</v>
      </c>
      <c r="M120" s="82">
        <f t="shared" si="59"/>
        <v>0</v>
      </c>
      <c r="N120" s="61">
        <f t="shared" si="60"/>
        <v>2509.1576471834073</v>
      </c>
      <c r="O120" s="60">
        <f t="shared" si="61"/>
        <v>2509.1576471834073</v>
      </c>
    </row>
    <row r="121" spans="1:15" x14ac:dyDescent="0.25">
      <c r="A121" s="6" t="s">
        <v>22</v>
      </c>
      <c r="B121" s="58" t="str">
        <f t="shared" si="55"/>
        <v>Q1/2023</v>
      </c>
      <c r="C121" s="54">
        <f t="shared" si="62"/>
        <v>44927</v>
      </c>
      <c r="D121" s="54">
        <f t="shared" si="63"/>
        <v>45016</v>
      </c>
      <c r="E121" s="58">
        <f t="shared" si="56"/>
        <v>90</v>
      </c>
      <c r="F121" s="59">
        <f>VLOOKUP(D121,'FERC Interest Rate'!$A:$B,2,TRUE)</f>
        <v>6.3100000000000003E-2</v>
      </c>
      <c r="G121" s="60">
        <f t="shared" si="64"/>
        <v>2509.1576471834073</v>
      </c>
      <c r="H121" s="60">
        <f t="shared" si="57"/>
        <v>39.039743228368685</v>
      </c>
      <c r="I121" s="122">
        <v>0</v>
      </c>
      <c r="J121" s="61">
        <v>0</v>
      </c>
      <c r="K121" s="61">
        <f t="shared" si="58"/>
        <v>0</v>
      </c>
      <c r="L121" s="61">
        <v>0</v>
      </c>
      <c r="M121" s="82">
        <f t="shared" si="59"/>
        <v>0</v>
      </c>
      <c r="N121" s="61">
        <f t="shared" si="60"/>
        <v>2548.1973904117758</v>
      </c>
      <c r="O121" s="60">
        <f t="shared" si="61"/>
        <v>2548.1973904117758</v>
      </c>
    </row>
    <row r="122" spans="1:15" x14ac:dyDescent="0.25">
      <c r="A122" s="6" t="s">
        <v>22</v>
      </c>
      <c r="B122" s="58" t="str">
        <f t="shared" si="55"/>
        <v>Q2/2023</v>
      </c>
      <c r="C122" s="54">
        <f t="shared" si="62"/>
        <v>45017</v>
      </c>
      <c r="D122" s="54">
        <f t="shared" si="63"/>
        <v>45107</v>
      </c>
      <c r="E122" s="58">
        <f t="shared" si="56"/>
        <v>91</v>
      </c>
      <c r="F122" s="59">
        <f>VLOOKUP(D122,'FERC Interest Rate'!$A:$B,2,TRUE)</f>
        <v>7.4999999999999997E-2</v>
      </c>
      <c r="G122" s="60">
        <f t="shared" si="64"/>
        <v>2548.1973904117758</v>
      </c>
      <c r="H122" s="60">
        <f t="shared" si="57"/>
        <v>47.647800519343484</v>
      </c>
      <c r="I122" s="122">
        <v>0</v>
      </c>
      <c r="J122" s="61">
        <v>0</v>
      </c>
      <c r="K122" s="61">
        <f t="shared" si="58"/>
        <v>0</v>
      </c>
      <c r="L122" s="61">
        <v>0</v>
      </c>
      <c r="M122" s="82">
        <f t="shared" si="59"/>
        <v>0</v>
      </c>
      <c r="N122" s="61">
        <f t="shared" si="60"/>
        <v>2595.8451909311193</v>
      </c>
      <c r="O122" s="60">
        <f t="shared" si="61"/>
        <v>2595.8451909311193</v>
      </c>
    </row>
    <row r="123" spans="1:15" x14ac:dyDescent="0.25">
      <c r="A123" s="6" t="s">
        <v>22</v>
      </c>
      <c r="B123" s="58" t="str">
        <f t="shared" si="55"/>
        <v>Q3/2023</v>
      </c>
      <c r="C123" s="54">
        <f t="shared" si="62"/>
        <v>45108</v>
      </c>
      <c r="D123" s="54">
        <f t="shared" si="63"/>
        <v>45199</v>
      </c>
      <c r="E123" s="58">
        <f t="shared" si="56"/>
        <v>92</v>
      </c>
      <c r="F123" s="59">
        <f>VLOOKUP(D123,'FERC Interest Rate'!$A:$B,2,TRUE)</f>
        <v>8.0199999999999994E-2</v>
      </c>
      <c r="G123" s="60">
        <f t="shared" si="64"/>
        <v>2595.8451909311193</v>
      </c>
      <c r="H123" s="60">
        <f t="shared" si="57"/>
        <v>52.474477141825119</v>
      </c>
      <c r="I123" s="122">
        <v>0</v>
      </c>
      <c r="J123" s="61">
        <v>0</v>
      </c>
      <c r="K123" s="61">
        <f t="shared" si="58"/>
        <v>0</v>
      </c>
      <c r="L123" s="61">
        <v>0</v>
      </c>
      <c r="M123" s="82">
        <f t="shared" si="59"/>
        <v>0</v>
      </c>
      <c r="N123" s="61">
        <f t="shared" si="60"/>
        <v>2648.3196680729443</v>
      </c>
      <c r="O123" s="60">
        <f t="shared" si="61"/>
        <v>2648.3196680729443</v>
      </c>
    </row>
    <row r="124" spans="1:15" x14ac:dyDescent="0.25">
      <c r="A124" s="6" t="s">
        <v>22</v>
      </c>
      <c r="B124" s="58" t="str">
        <f t="shared" si="55"/>
        <v>Q4/2023</v>
      </c>
      <c r="C124" s="54">
        <f t="shared" si="62"/>
        <v>45200</v>
      </c>
      <c r="D124" s="54">
        <f t="shared" si="63"/>
        <v>45291</v>
      </c>
      <c r="E124" s="58">
        <f t="shared" si="56"/>
        <v>92</v>
      </c>
      <c r="F124" s="59">
        <f>VLOOKUP(D124,'FERC Interest Rate'!$A:$B,2,TRUE)</f>
        <v>8.3500000000000005E-2</v>
      </c>
      <c r="G124" s="60">
        <f t="shared" si="64"/>
        <v>2648.3196680729443</v>
      </c>
      <c r="H124" s="60">
        <f t="shared" si="57"/>
        <v>55.738059425031132</v>
      </c>
      <c r="I124" s="122">
        <v>0</v>
      </c>
      <c r="J124" s="61">
        <v>0</v>
      </c>
      <c r="K124" s="61">
        <f t="shared" si="58"/>
        <v>0</v>
      </c>
      <c r="L124" s="61">
        <v>0</v>
      </c>
      <c r="M124" s="82">
        <f t="shared" si="59"/>
        <v>0</v>
      </c>
      <c r="N124" s="61">
        <f t="shared" si="60"/>
        <v>2704.0577274979755</v>
      </c>
      <c r="O124" s="60">
        <f t="shared" si="61"/>
        <v>2704.0577274979755</v>
      </c>
    </row>
    <row r="125" spans="1:15" x14ac:dyDescent="0.25">
      <c r="A125" s="6" t="s">
        <v>22</v>
      </c>
      <c r="B125" s="58" t="str">
        <f t="shared" si="55"/>
        <v>Q1/2024</v>
      </c>
      <c r="C125" s="54">
        <f t="shared" si="62"/>
        <v>45292</v>
      </c>
      <c r="D125" s="54">
        <f t="shared" si="63"/>
        <v>45382</v>
      </c>
      <c r="E125" s="58">
        <f t="shared" si="56"/>
        <v>91</v>
      </c>
      <c r="F125" s="59">
        <f>VLOOKUP(D125,'FERC Interest Rate'!$A:$B,2,TRUE)</f>
        <v>8.5000000000000006E-2</v>
      </c>
      <c r="G125" s="60">
        <f t="shared" si="64"/>
        <v>2704.0577274979755</v>
      </c>
      <c r="H125" s="60">
        <f t="shared" si="57"/>
        <v>57.14723093496405</v>
      </c>
      <c r="I125" s="122">
        <v>0</v>
      </c>
      <c r="J125" s="61">
        <v>0</v>
      </c>
      <c r="K125" s="61">
        <f t="shared" si="58"/>
        <v>0</v>
      </c>
      <c r="L125" s="61">
        <v>0</v>
      </c>
      <c r="M125" s="82">
        <f t="shared" si="59"/>
        <v>0</v>
      </c>
      <c r="N125" s="61">
        <f t="shared" si="60"/>
        <v>2761.2049584329397</v>
      </c>
      <c r="O125" s="60">
        <f t="shared" si="61"/>
        <v>2761.2049584329397</v>
      </c>
    </row>
    <row r="126" spans="1:15" x14ac:dyDescent="0.25">
      <c r="A126" s="207" t="s">
        <v>22</v>
      </c>
      <c r="B126" s="335" t="str">
        <f t="shared" si="55"/>
        <v>Q2/2024</v>
      </c>
      <c r="C126" s="321">
        <f t="shared" si="62"/>
        <v>45383</v>
      </c>
      <c r="D126" s="321">
        <f t="shared" si="63"/>
        <v>45473</v>
      </c>
      <c r="E126" s="335">
        <f t="shared" si="56"/>
        <v>91</v>
      </c>
      <c r="F126" s="347">
        <f>VLOOKUP(D126,'FERC Interest Rate'!$A:$B,2,TRUE)</f>
        <v>8.5000000000000006E-2</v>
      </c>
      <c r="G126" s="348">
        <f t="shared" si="64"/>
        <v>2761.2049584329397</v>
      </c>
      <c r="H126" s="348">
        <f t="shared" si="57"/>
        <v>58.354973643384675</v>
      </c>
      <c r="I126" s="336">
        <v>0</v>
      </c>
      <c r="J126" s="322">
        <v>0</v>
      </c>
      <c r="K126" s="322">
        <f t="shared" si="58"/>
        <v>0</v>
      </c>
      <c r="L126" s="322">
        <v>0</v>
      </c>
      <c r="M126" s="337">
        <f t="shared" si="59"/>
        <v>0</v>
      </c>
      <c r="N126" s="199">
        <f t="shared" si="60"/>
        <v>2819.5599320763245</v>
      </c>
      <c r="O126" s="348">
        <f t="shared" si="61"/>
        <v>2819.5599320763245</v>
      </c>
    </row>
    <row r="127" spans="1:15" x14ac:dyDescent="0.25">
      <c r="A127" s="207" t="s">
        <v>22</v>
      </c>
      <c r="B127" s="335" t="str">
        <f t="shared" si="55"/>
        <v>Q3/2024</v>
      </c>
      <c r="C127" s="321">
        <f t="shared" si="62"/>
        <v>45474</v>
      </c>
      <c r="D127" s="321">
        <f t="shared" si="63"/>
        <v>45565</v>
      </c>
      <c r="E127" s="335">
        <f t="shared" si="56"/>
        <v>92</v>
      </c>
      <c r="F127" s="347">
        <f>VLOOKUP(D127,'FERC Interest Rate'!$A:$B,2,TRUE)</f>
        <v>8.5000000000000006E-2</v>
      </c>
      <c r="G127" s="348">
        <f t="shared" si="64"/>
        <v>2819.5599320763245</v>
      </c>
      <c r="H127" s="348">
        <f t="shared" si="57"/>
        <v>60.243056472231849</v>
      </c>
      <c r="I127" s="336">
        <v>0</v>
      </c>
      <c r="J127" s="322">
        <v>0</v>
      </c>
      <c r="K127" s="322">
        <f t="shared" si="58"/>
        <v>0</v>
      </c>
      <c r="L127" s="322">
        <v>0</v>
      </c>
      <c r="M127" s="337">
        <f t="shared" si="59"/>
        <v>0</v>
      </c>
      <c r="N127" s="199">
        <f t="shared" si="60"/>
        <v>2879.8029885485562</v>
      </c>
      <c r="O127" s="348">
        <f t="shared" si="61"/>
        <v>2879.8029885485562</v>
      </c>
    </row>
    <row r="128" spans="1:15" x14ac:dyDescent="0.25">
      <c r="A128" s="207" t="s">
        <v>22</v>
      </c>
      <c r="B128" s="335" t="str">
        <f t="shared" si="55"/>
        <v>Q4/2024</v>
      </c>
      <c r="C128" s="321">
        <f t="shared" si="62"/>
        <v>45566</v>
      </c>
      <c r="D128" s="321">
        <f t="shared" si="63"/>
        <v>45657</v>
      </c>
      <c r="E128" s="335">
        <f t="shared" si="56"/>
        <v>92</v>
      </c>
      <c r="F128" s="347">
        <f>VLOOKUP(D128,'FERC Interest Rate'!$A:$B,2,TRUE)</f>
        <v>8.5000000000000006E-2</v>
      </c>
      <c r="G128" s="348">
        <f t="shared" si="64"/>
        <v>2879.8029885485562</v>
      </c>
      <c r="H128" s="348">
        <f t="shared" si="57"/>
        <v>61.530216859152219</v>
      </c>
      <c r="I128" s="336">
        <v>0</v>
      </c>
      <c r="J128" s="322">
        <v>0</v>
      </c>
      <c r="K128" s="322">
        <f t="shared" si="58"/>
        <v>0</v>
      </c>
      <c r="L128" s="322">
        <v>0</v>
      </c>
      <c r="M128" s="337">
        <f t="shared" si="59"/>
        <v>0</v>
      </c>
      <c r="N128" s="199">
        <f t="shared" si="60"/>
        <v>2941.3332054077082</v>
      </c>
      <c r="O128" s="348">
        <f t="shared" si="61"/>
        <v>2941.3332054077082</v>
      </c>
    </row>
    <row r="129" spans="1:15" x14ac:dyDescent="0.25">
      <c r="A129" s="66" t="s">
        <v>44</v>
      </c>
      <c r="B129" s="58" t="str">
        <f t="shared" si="55"/>
        <v>Q1/2025</v>
      </c>
      <c r="C129" s="54">
        <f t="shared" si="62"/>
        <v>45658</v>
      </c>
      <c r="D129" s="54">
        <f t="shared" si="63"/>
        <v>45747</v>
      </c>
      <c r="E129" s="58">
        <f t="shared" si="56"/>
        <v>90</v>
      </c>
      <c r="F129" s="59">
        <f>VLOOKUP(D129,'FERC Interest Rate'!$A:$B,2,TRUE)</f>
        <v>8.0399999999999999E-2</v>
      </c>
      <c r="G129" s="60">
        <f t="shared" si="64"/>
        <v>2941.3332054077082</v>
      </c>
      <c r="H129" s="327">
        <f t="shared" si="57"/>
        <v>58.310923491315549</v>
      </c>
      <c r="I129" s="81">
        <f>(SUM($H$105:$H$132)/20)</f>
        <v>42.232206444951188</v>
      </c>
      <c r="J129" s="61">
        <f t="shared" ref="J129:J132" si="65">G129*F129*(E129/(DATE(YEAR(D129),12,31)-DATE(YEAR(D129),1,1)+1))</f>
        <v>58.310923491315549</v>
      </c>
      <c r="K129" s="61">
        <f t="shared" si="58"/>
        <v>100.54312993626674</v>
      </c>
      <c r="L129" s="61">
        <f>VLOOKUP($L$103,A$1:F$6,4,FALSE)/20</f>
        <v>107.75</v>
      </c>
      <c r="M129" s="82">
        <f t="shared" si="59"/>
        <v>208.29312993626672</v>
      </c>
      <c r="N129" s="5">
        <f t="shared" si="60"/>
        <v>3057.955052390339</v>
      </c>
      <c r="O129" s="327">
        <f t="shared" si="61"/>
        <v>2849.6619224540723</v>
      </c>
    </row>
    <row r="130" spans="1:15" x14ac:dyDescent="0.25">
      <c r="A130" s="66" t="s">
        <v>45</v>
      </c>
      <c r="B130" s="58" t="str">
        <f t="shared" si="55"/>
        <v>Q2/2025</v>
      </c>
      <c r="C130" s="54">
        <f t="shared" si="62"/>
        <v>45748</v>
      </c>
      <c r="D130" s="54">
        <f t="shared" si="63"/>
        <v>45838</v>
      </c>
      <c r="E130" s="58">
        <f t="shared" si="56"/>
        <v>91</v>
      </c>
      <c r="F130" s="59">
        <f>VLOOKUP(D130,'FERC Interest Rate'!$A:$B,2,TRUE)</f>
        <v>7.5499999999999998E-2</v>
      </c>
      <c r="G130" s="60">
        <f t="shared" si="64"/>
        <v>2849.6619224540723</v>
      </c>
      <c r="H130" s="60">
        <v>0</v>
      </c>
      <c r="I130" s="81">
        <f>(SUM($H$105:$H$132)/20)</f>
        <v>42.232206444951188</v>
      </c>
      <c r="J130" s="61">
        <f t="shared" si="65"/>
        <v>53.640006132111516</v>
      </c>
      <c r="K130" s="61">
        <f t="shared" si="58"/>
        <v>95.872212577062697</v>
      </c>
      <c r="L130" s="61">
        <f>VLOOKUP($L$103,A$1:F$6,4,FALSE)/20</f>
        <v>107.75</v>
      </c>
      <c r="M130" s="82">
        <f t="shared" si="59"/>
        <v>203.6222125770627</v>
      </c>
      <c r="N130" s="5">
        <f t="shared" si="60"/>
        <v>2903.3019285861837</v>
      </c>
      <c r="O130" s="60">
        <f t="shared" si="61"/>
        <v>2699.679716009121</v>
      </c>
    </row>
    <row r="131" spans="1:15" x14ac:dyDescent="0.25">
      <c r="A131" s="66" t="s">
        <v>46</v>
      </c>
      <c r="B131" s="58" t="str">
        <f t="shared" si="55"/>
        <v>Q3/2025</v>
      </c>
      <c r="C131" s="54">
        <f t="shared" si="62"/>
        <v>45839</v>
      </c>
      <c r="D131" s="54">
        <f t="shared" si="63"/>
        <v>45930</v>
      </c>
      <c r="E131" s="58">
        <f t="shared" si="56"/>
        <v>92</v>
      </c>
      <c r="F131" s="59">
        <f>VLOOKUP(D131,'FERC Interest Rate'!$A:$B,2,TRUE)</f>
        <v>7.4999999999999997E-2</v>
      </c>
      <c r="G131" s="60">
        <f t="shared" si="64"/>
        <v>2699.679716009121</v>
      </c>
      <c r="H131" s="60">
        <v>0</v>
      </c>
      <c r="I131" s="81">
        <f>(SUM($H$105:$H$132)/20)</f>
        <v>42.232206444951188</v>
      </c>
      <c r="J131" s="61">
        <f t="shared" si="65"/>
        <v>51.035041206747771</v>
      </c>
      <c r="K131" s="61">
        <f t="shared" si="58"/>
        <v>93.267247651698966</v>
      </c>
      <c r="L131" s="61">
        <f>VLOOKUP($L$103,A$1:F$6,4,FALSE)/20</f>
        <v>107.75</v>
      </c>
      <c r="M131" s="82">
        <f t="shared" si="59"/>
        <v>201.01724765169897</v>
      </c>
      <c r="N131" s="5">
        <f t="shared" si="60"/>
        <v>2750.7147572158688</v>
      </c>
      <c r="O131" s="60">
        <f t="shared" si="61"/>
        <v>2549.6975095641696</v>
      </c>
    </row>
    <row r="132" spans="1:15" x14ac:dyDescent="0.25">
      <c r="A132" s="6" t="s">
        <v>47</v>
      </c>
      <c r="B132" s="58" t="str">
        <f t="shared" si="55"/>
        <v>Q4/2025</v>
      </c>
      <c r="C132" s="54">
        <f t="shared" si="62"/>
        <v>45931</v>
      </c>
      <c r="D132" s="54">
        <f t="shared" si="63"/>
        <v>46022</v>
      </c>
      <c r="E132" s="58">
        <f t="shared" si="56"/>
        <v>92</v>
      </c>
      <c r="F132" s="59">
        <f>VLOOKUP(D132,'FERC Interest Rate'!$A:$B,2,TRUE)</f>
        <v>7.4999999999999997E-2</v>
      </c>
      <c r="G132" s="60">
        <f t="shared" si="64"/>
        <v>2549.6975095641696</v>
      </c>
      <c r="H132" s="60">
        <v>0</v>
      </c>
      <c r="I132" s="81">
        <f>(SUM($H$105:$H$132)/20)</f>
        <v>42.232206444951188</v>
      </c>
      <c r="J132" s="61">
        <f t="shared" si="65"/>
        <v>48.199761139706219</v>
      </c>
      <c r="K132" s="61">
        <f t="shared" si="58"/>
        <v>90.4319675846574</v>
      </c>
      <c r="L132" s="61">
        <f>VLOOKUP($L$103,A$1:F$6,4,FALSE)/20</f>
        <v>107.75</v>
      </c>
      <c r="M132" s="82">
        <f t="shared" si="59"/>
        <v>198.1819675846574</v>
      </c>
      <c r="N132" s="5">
        <f t="shared" si="60"/>
        <v>2597.8972707038761</v>
      </c>
      <c r="O132" s="60">
        <f t="shared" si="61"/>
        <v>2399.7153031192183</v>
      </c>
    </row>
    <row r="133" spans="1:15" ht="13.5" thickBot="1" x14ac:dyDescent="0.35">
      <c r="A133" s="101"/>
      <c r="B133" s="102"/>
      <c r="C133" s="103"/>
      <c r="D133" s="103"/>
      <c r="E133" s="102"/>
      <c r="F133" s="102"/>
      <c r="G133" s="338">
        <f t="shared" ref="G133:O133" si="66">+SUM(G105:G132)</f>
        <v>69627.122800799101</v>
      </c>
      <c r="H133" s="338">
        <f t="shared" si="66"/>
        <v>844.64412889902383</v>
      </c>
      <c r="I133" s="338">
        <f t="shared" si="66"/>
        <v>168.92882577980475</v>
      </c>
      <c r="J133" s="338">
        <f t="shared" si="66"/>
        <v>211.18573196988106</v>
      </c>
      <c r="K133" s="338">
        <f t="shared" si="66"/>
        <v>380.11455774968579</v>
      </c>
      <c r="L133" s="338">
        <f t="shared" si="66"/>
        <v>431</v>
      </c>
      <c r="M133" s="338">
        <f t="shared" si="66"/>
        <v>811.11455774968579</v>
      </c>
      <c r="N133" s="338">
        <f t="shared" si="66"/>
        <v>70682.952661668023</v>
      </c>
      <c r="O133" s="338">
        <f t="shared" si="66"/>
        <v>69871.838103918344</v>
      </c>
    </row>
    <row r="134" spans="1:15" ht="13" thickTop="1" x14ac:dyDescent="0.25"/>
  </sheetData>
  <mergeCells count="5">
    <mergeCell ref="J13:K13"/>
    <mergeCell ref="Q14:V14"/>
    <mergeCell ref="J39:K39"/>
    <mergeCell ref="J71:K71"/>
    <mergeCell ref="J103:K103"/>
  </mergeCells>
  <printOptions horizontalCentered="1"/>
  <pageMargins left="0.25" right="0.25" top="0.75" bottom="0.75" header="0.3" footer="0.3"/>
  <pageSetup paperSize="3" scale="39" fitToHeight="0" orientation="portrait" r:id="rId1"/>
  <headerFooter>
    <oddHeader>&amp;RTO2027 Draft Annual Update
Attachment 4
WP- Schedule 22 NUCs
Page &amp;P of &amp;N</oddHeader>
    <oddFooter>&amp;R&amp;A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CA3E7-BC60-4355-B6F0-5C36910BBF73}">
  <sheetPr>
    <pageSetUpPr fitToPage="1"/>
  </sheetPr>
  <dimension ref="A1:U404"/>
  <sheetViews>
    <sheetView zoomScaleNormal="100" workbookViewId="0"/>
  </sheetViews>
  <sheetFormatPr defaultColWidth="39.36328125" defaultRowHeight="12.5" x14ac:dyDescent="0.25"/>
  <cols>
    <col min="1" max="1" width="10" style="207" customWidth="1"/>
    <col min="2" max="2" width="10.08984375" style="207" bestFit="1" customWidth="1"/>
    <col min="3" max="3" width="13.453125" style="207" bestFit="1" customWidth="1"/>
    <col min="4" max="4" width="11.6328125" style="207" bestFit="1" customWidth="1"/>
    <col min="5" max="5" width="13.453125" style="207" bestFit="1" customWidth="1"/>
    <col min="6" max="6" width="15.54296875" bestFit="1" customWidth="1"/>
    <col min="7" max="7" width="15" bestFit="1" customWidth="1"/>
    <col min="8" max="8" width="15.90625" bestFit="1" customWidth="1"/>
    <col min="9" max="9" width="16.36328125" bestFit="1" customWidth="1"/>
    <col min="10" max="10" width="16.90625" bestFit="1" customWidth="1"/>
    <col min="11" max="11" width="20.08984375" bestFit="1" customWidth="1"/>
    <col min="12" max="12" width="16.36328125" bestFit="1" customWidth="1"/>
    <col min="13" max="13" width="13.453125" bestFit="1" customWidth="1"/>
    <col min="14" max="14" width="16.90625" bestFit="1" customWidth="1"/>
    <col min="15" max="15" width="16.6328125" bestFit="1" customWidth="1"/>
    <col min="16" max="16" width="10" bestFit="1" customWidth="1"/>
    <col min="17" max="17" width="9.08984375" bestFit="1" customWidth="1"/>
    <col min="18" max="18" width="10.36328125" bestFit="1" customWidth="1"/>
    <col min="19" max="19" width="16.90625" bestFit="1" customWidth="1"/>
    <col min="20" max="20" width="12.90625" bestFit="1" customWidth="1"/>
    <col min="21" max="21" width="11.36328125" bestFit="1" customWidth="1"/>
  </cols>
  <sheetData>
    <row r="1" spans="1:5" ht="61.5" customHeight="1" x14ac:dyDescent="0.3">
      <c r="A1" s="142" t="s">
        <v>9</v>
      </c>
      <c r="B1" s="142" t="s">
        <v>78</v>
      </c>
      <c r="C1" s="142" t="s">
        <v>2</v>
      </c>
      <c r="D1" s="142" t="s">
        <v>139</v>
      </c>
      <c r="E1" s="142" t="s">
        <v>125</v>
      </c>
    </row>
    <row r="2" spans="1:5" x14ac:dyDescent="0.25">
      <c r="A2" s="146" t="s">
        <v>44</v>
      </c>
      <c r="B2" s="224">
        <v>43552</v>
      </c>
      <c r="C2" s="225">
        <v>59728</v>
      </c>
      <c r="D2" s="225">
        <v>1400</v>
      </c>
      <c r="E2" s="225">
        <f>SUM(C2:D2)</f>
        <v>61128</v>
      </c>
    </row>
    <row r="3" spans="1:5" x14ac:dyDescent="0.25">
      <c r="A3" s="146" t="s">
        <v>45</v>
      </c>
      <c r="B3" s="224">
        <v>43599</v>
      </c>
      <c r="C3" s="225">
        <v>76312</v>
      </c>
      <c r="D3" s="225">
        <v>1788</v>
      </c>
      <c r="E3" s="225">
        <f t="shared" ref="E3:E14" si="0">SUM(C3:D3)</f>
        <v>78100</v>
      </c>
    </row>
    <row r="4" spans="1:5" x14ac:dyDescent="0.25">
      <c r="A4" s="146" t="s">
        <v>46</v>
      </c>
      <c r="B4" s="224">
        <v>43626</v>
      </c>
      <c r="C4" s="225">
        <v>96902</v>
      </c>
      <c r="D4" s="225">
        <v>2272</v>
      </c>
      <c r="E4" s="225">
        <f t="shared" si="0"/>
        <v>99174</v>
      </c>
    </row>
    <row r="5" spans="1:5" x14ac:dyDescent="0.25">
      <c r="A5" s="146" t="s">
        <v>47</v>
      </c>
      <c r="B5" s="224">
        <v>43683</v>
      </c>
      <c r="C5" s="225">
        <v>122098</v>
      </c>
      <c r="D5" s="225">
        <v>2862</v>
      </c>
      <c r="E5" s="225">
        <f t="shared" si="0"/>
        <v>124960</v>
      </c>
    </row>
    <row r="6" spans="1:5" x14ac:dyDescent="0.25">
      <c r="A6" s="146" t="s">
        <v>48</v>
      </c>
      <c r="B6" s="224">
        <v>43683</v>
      </c>
      <c r="C6" s="225">
        <v>152347</v>
      </c>
      <c r="D6" s="225">
        <v>3572</v>
      </c>
      <c r="E6" s="225">
        <f t="shared" si="0"/>
        <v>155919</v>
      </c>
    </row>
    <row r="7" spans="1:5" x14ac:dyDescent="0.25">
      <c r="A7" s="146" t="s">
        <v>49</v>
      </c>
      <c r="B7" s="224">
        <v>43719</v>
      </c>
      <c r="C7" s="225">
        <v>187788</v>
      </c>
      <c r="D7" s="225">
        <v>4404</v>
      </c>
      <c r="E7" s="225">
        <f t="shared" si="0"/>
        <v>192192</v>
      </c>
    </row>
    <row r="8" spans="1:5" x14ac:dyDescent="0.25">
      <c r="A8" s="146" t="s">
        <v>50</v>
      </c>
      <c r="B8" s="224">
        <v>43735</v>
      </c>
      <c r="C8" s="225">
        <v>228027</v>
      </c>
      <c r="D8" s="225">
        <v>5346</v>
      </c>
      <c r="E8" s="225">
        <f t="shared" si="0"/>
        <v>233373</v>
      </c>
    </row>
    <row r="9" spans="1:5" x14ac:dyDescent="0.25">
      <c r="A9" s="146" t="s">
        <v>51</v>
      </c>
      <c r="B9" s="224">
        <v>43773</v>
      </c>
      <c r="C9" s="225">
        <v>271901</v>
      </c>
      <c r="D9" s="225">
        <v>6376</v>
      </c>
      <c r="E9" s="225">
        <f t="shared" si="0"/>
        <v>278277</v>
      </c>
    </row>
    <row r="10" spans="1:5" x14ac:dyDescent="0.25">
      <c r="A10" s="146" t="s">
        <v>52</v>
      </c>
      <c r="B10" s="224">
        <v>43794</v>
      </c>
      <c r="C10" s="225">
        <v>317272</v>
      </c>
      <c r="D10" s="225">
        <v>7440</v>
      </c>
      <c r="E10" s="225">
        <f t="shared" si="0"/>
        <v>324712</v>
      </c>
    </row>
    <row r="11" spans="1:5" x14ac:dyDescent="0.25">
      <c r="A11" s="146" t="s">
        <v>53</v>
      </c>
      <c r="B11" s="224">
        <v>43830</v>
      </c>
      <c r="C11" s="225">
        <v>369373</v>
      </c>
      <c r="D11" s="225">
        <v>8662</v>
      </c>
      <c r="E11" s="225">
        <f t="shared" si="0"/>
        <v>378035</v>
      </c>
    </row>
    <row r="12" spans="1:5" x14ac:dyDescent="0.25">
      <c r="A12" s="146" t="s">
        <v>54</v>
      </c>
      <c r="B12" s="224">
        <v>43851</v>
      </c>
      <c r="C12" s="225">
        <v>408412</v>
      </c>
      <c r="D12" s="225">
        <v>9576</v>
      </c>
      <c r="E12" s="225">
        <f t="shared" si="0"/>
        <v>417988</v>
      </c>
    </row>
    <row r="13" spans="1:5" x14ac:dyDescent="0.25">
      <c r="A13" s="146" t="s">
        <v>55</v>
      </c>
      <c r="B13" s="224">
        <v>43917</v>
      </c>
      <c r="C13" s="225">
        <v>437523</v>
      </c>
      <c r="D13" s="225">
        <v>10258</v>
      </c>
      <c r="E13" s="225">
        <f t="shared" si="0"/>
        <v>447781</v>
      </c>
    </row>
    <row r="14" spans="1:5" x14ac:dyDescent="0.25">
      <c r="A14" s="146" t="s">
        <v>56</v>
      </c>
      <c r="B14" s="224">
        <v>43923</v>
      </c>
      <c r="C14" s="406">
        <v>135038.33333333349</v>
      </c>
      <c r="D14" s="225">
        <v>10624</v>
      </c>
      <c r="E14" s="225">
        <f t="shared" si="0"/>
        <v>145662.33333333349</v>
      </c>
    </row>
    <row r="15" spans="1:5" x14ac:dyDescent="0.25">
      <c r="A15" s="146" t="s">
        <v>57</v>
      </c>
      <c r="B15" s="224">
        <v>43923</v>
      </c>
      <c r="C15" s="225">
        <f>453116-C14</f>
        <v>318077.66666666651</v>
      </c>
      <c r="D15" s="225">
        <v>0</v>
      </c>
      <c r="E15" s="225">
        <f>SUM(C15:D15)</f>
        <v>318077.66666666651</v>
      </c>
    </row>
    <row r="16" spans="1:5" x14ac:dyDescent="0.25">
      <c r="A16" s="146" t="s">
        <v>58</v>
      </c>
      <c r="B16" s="224">
        <v>43955</v>
      </c>
      <c r="C16" s="225">
        <v>453116</v>
      </c>
      <c r="D16" s="225">
        <v>10624</v>
      </c>
      <c r="E16" s="225">
        <f t="shared" ref="E16:E29" si="1">SUM(C16:D16)</f>
        <v>463740</v>
      </c>
    </row>
    <row r="17" spans="1:11" x14ac:dyDescent="0.25">
      <c r="A17" s="146" t="s">
        <v>59</v>
      </c>
      <c r="B17" s="224">
        <v>43984</v>
      </c>
      <c r="C17" s="225">
        <v>437523</v>
      </c>
      <c r="D17" s="225">
        <v>10258</v>
      </c>
      <c r="E17" s="225">
        <f t="shared" si="1"/>
        <v>447781</v>
      </c>
    </row>
    <row r="18" spans="1:11" x14ac:dyDescent="0.25">
      <c r="A18" s="146" t="s">
        <v>60</v>
      </c>
      <c r="B18" s="224">
        <v>44014</v>
      </c>
      <c r="C18" s="225">
        <v>408412</v>
      </c>
      <c r="D18" s="225">
        <v>9576</v>
      </c>
      <c r="E18" s="225">
        <f t="shared" si="1"/>
        <v>417988</v>
      </c>
    </row>
    <row r="19" spans="1:11" x14ac:dyDescent="0.25">
      <c r="A19" s="146" t="s">
        <v>61</v>
      </c>
      <c r="B19" s="224">
        <v>44055</v>
      </c>
      <c r="C19" s="225">
        <v>369373</v>
      </c>
      <c r="D19" s="225">
        <v>8662</v>
      </c>
      <c r="E19" s="225">
        <f t="shared" si="1"/>
        <v>378035</v>
      </c>
    </row>
    <row r="20" spans="1:11" x14ac:dyDescent="0.25">
      <c r="A20" s="146" t="s">
        <v>62</v>
      </c>
      <c r="B20" s="224">
        <v>44083</v>
      </c>
      <c r="C20" s="225">
        <v>324634</v>
      </c>
      <c r="D20" s="225">
        <v>7612</v>
      </c>
      <c r="E20" s="225">
        <f t="shared" si="1"/>
        <v>332246</v>
      </c>
    </row>
    <row r="21" spans="1:11" x14ac:dyDescent="0.25">
      <c r="A21" s="146" t="s">
        <v>63</v>
      </c>
      <c r="B21" s="224">
        <v>44109</v>
      </c>
      <c r="C21" s="225">
        <v>278209</v>
      </c>
      <c r="D21" s="225">
        <v>6524</v>
      </c>
      <c r="E21" s="225">
        <f t="shared" si="1"/>
        <v>284733</v>
      </c>
    </row>
    <row r="22" spans="1:11" x14ac:dyDescent="0.25">
      <c r="A22" s="146" t="s">
        <v>66</v>
      </c>
      <c r="B22" s="224">
        <v>44138</v>
      </c>
      <c r="C22" s="225">
        <v>233319</v>
      </c>
      <c r="D22" s="225">
        <v>5472</v>
      </c>
      <c r="E22" s="225">
        <f t="shared" si="1"/>
        <v>238791</v>
      </c>
    </row>
    <row r="23" spans="1:11" x14ac:dyDescent="0.25">
      <c r="A23" s="146" t="s">
        <v>67</v>
      </c>
      <c r="B23" s="224">
        <v>44165</v>
      </c>
      <c r="C23" s="225">
        <v>192146</v>
      </c>
      <c r="D23" s="225">
        <v>4506</v>
      </c>
      <c r="E23" s="225">
        <f t="shared" si="1"/>
        <v>196652</v>
      </c>
    </row>
    <row r="24" spans="1:11" x14ac:dyDescent="0.25">
      <c r="A24" s="146" t="s">
        <v>68</v>
      </c>
      <c r="B24" s="224">
        <v>44216</v>
      </c>
      <c r="C24" s="225">
        <v>159517</v>
      </c>
      <c r="D24" s="225">
        <v>3740</v>
      </c>
      <c r="E24" s="225">
        <f t="shared" si="1"/>
        <v>163257</v>
      </c>
    </row>
    <row r="25" spans="1:11" x14ac:dyDescent="0.25">
      <c r="A25" s="146" t="s">
        <v>69</v>
      </c>
      <c r="B25" s="224">
        <v>44223</v>
      </c>
      <c r="C25" s="225">
        <v>127844</v>
      </c>
      <c r="D25" s="225">
        <v>2998</v>
      </c>
      <c r="E25" s="225">
        <f t="shared" si="1"/>
        <v>130842</v>
      </c>
    </row>
    <row r="26" spans="1:11" x14ac:dyDescent="0.25">
      <c r="A26" s="146" t="s">
        <v>79</v>
      </c>
      <c r="B26" s="224">
        <v>44258</v>
      </c>
      <c r="C26" s="225">
        <v>101463</v>
      </c>
      <c r="D26" s="225">
        <v>2380</v>
      </c>
      <c r="E26" s="225">
        <f t="shared" si="1"/>
        <v>103843</v>
      </c>
    </row>
    <row r="27" spans="1:11" x14ac:dyDescent="0.25">
      <c r="A27" s="146" t="s">
        <v>80</v>
      </c>
      <c r="B27" s="224">
        <v>44279</v>
      </c>
      <c r="C27" s="225">
        <v>79902</v>
      </c>
      <c r="D27" s="225">
        <v>1874</v>
      </c>
      <c r="E27" s="225">
        <f t="shared" si="1"/>
        <v>81776</v>
      </c>
    </row>
    <row r="28" spans="1:11" x14ac:dyDescent="0.25">
      <c r="A28" s="146" t="s">
        <v>81</v>
      </c>
      <c r="B28" s="224">
        <v>44322</v>
      </c>
      <c r="C28" s="225">
        <v>62539</v>
      </c>
      <c r="D28" s="225">
        <v>1466</v>
      </c>
      <c r="E28" s="225">
        <f t="shared" si="1"/>
        <v>64005</v>
      </c>
    </row>
    <row r="29" spans="1:11" x14ac:dyDescent="0.25">
      <c r="A29" s="146" t="s">
        <v>82</v>
      </c>
      <c r="B29" s="224">
        <v>44336</v>
      </c>
      <c r="C29" s="225">
        <v>48716</v>
      </c>
      <c r="D29" s="225">
        <v>1144</v>
      </c>
      <c r="E29" s="225">
        <f t="shared" si="1"/>
        <v>49860</v>
      </c>
    </row>
    <row r="30" spans="1:11" ht="13.5" thickBot="1" x14ac:dyDescent="0.35">
      <c r="A30" s="146"/>
      <c r="B30" s="39" t="s">
        <v>0</v>
      </c>
      <c r="C30" s="226">
        <f>SUM(C15:C29)</f>
        <v>3594790.6666666665</v>
      </c>
      <c r="D30" s="226">
        <f>SUM(D2:D29)</f>
        <v>151416</v>
      </c>
      <c r="E30" s="226">
        <f>SUM(E2:E29)</f>
        <v>6608928</v>
      </c>
    </row>
    <row r="31" spans="1:11" ht="13.5" thickTop="1" x14ac:dyDescent="0.3">
      <c r="A31" s="146"/>
      <c r="E31" s="225"/>
      <c r="F31" s="149"/>
      <c r="G31" s="150" t="s">
        <v>14</v>
      </c>
      <c r="H31" s="150" t="s">
        <v>13</v>
      </c>
      <c r="I31" s="151" t="s">
        <v>21</v>
      </c>
      <c r="J31" s="152"/>
      <c r="K31" s="153"/>
    </row>
    <row r="32" spans="1:11" ht="13" x14ac:dyDescent="0.3">
      <c r="A32" s="146"/>
      <c r="E32" s="225"/>
      <c r="F32" s="155" t="s">
        <v>10</v>
      </c>
      <c r="G32" s="157"/>
      <c r="H32" s="157">
        <v>44601</v>
      </c>
      <c r="I32" s="158"/>
      <c r="J32" s="159"/>
      <c r="K32" s="160"/>
    </row>
    <row r="33" spans="1:21" ht="13.5" thickBot="1" x14ac:dyDescent="0.35">
      <c r="E33" s="225"/>
      <c r="F33" s="161" t="s">
        <v>17</v>
      </c>
      <c r="G33" s="162"/>
      <c r="H33" s="163">
        <v>44694</v>
      </c>
      <c r="I33" s="164"/>
      <c r="J33" s="165"/>
      <c r="K33" s="166"/>
    </row>
    <row r="34" spans="1:21" ht="13" thickBot="1" x14ac:dyDescent="0.3"/>
    <row r="35" spans="1:21" ht="13" x14ac:dyDescent="0.3">
      <c r="A35" s="40"/>
      <c r="B35" s="180"/>
      <c r="C35" s="46"/>
      <c r="D35" s="41"/>
      <c r="E35" s="40"/>
      <c r="F35" s="40"/>
      <c r="G35" s="40"/>
      <c r="H35" s="40"/>
      <c r="I35" s="407"/>
      <c r="J35" s="430" t="s">
        <v>2</v>
      </c>
      <c r="K35" s="431"/>
      <c r="L35" s="408" t="s">
        <v>44</v>
      </c>
      <c r="M35" s="409"/>
      <c r="N35" s="40"/>
      <c r="O35" s="40"/>
    </row>
    <row r="36" spans="1:21" ht="37" x14ac:dyDescent="0.3">
      <c r="A36" s="167" t="s">
        <v>43</v>
      </c>
      <c r="B36" s="167" t="s">
        <v>3</v>
      </c>
      <c r="C36" s="167" t="s">
        <v>4</v>
      </c>
      <c r="D36" s="167" t="s">
        <v>5</v>
      </c>
      <c r="E36" s="167" t="s">
        <v>6</v>
      </c>
      <c r="F36" s="167" t="s">
        <v>7</v>
      </c>
      <c r="G36" s="167" t="s">
        <v>70</v>
      </c>
      <c r="H36" s="167" t="s">
        <v>71</v>
      </c>
      <c r="I36" s="143" t="s">
        <v>72</v>
      </c>
      <c r="J36" s="144" t="s">
        <v>73</v>
      </c>
      <c r="K36" s="144" t="s">
        <v>74</v>
      </c>
      <c r="L36" s="144" t="s">
        <v>75</v>
      </c>
      <c r="M36" s="145" t="s">
        <v>65</v>
      </c>
      <c r="N36" s="167" t="s">
        <v>76</v>
      </c>
      <c r="O36" s="167" t="s">
        <v>77</v>
      </c>
      <c r="P36" s="434" t="s">
        <v>16</v>
      </c>
      <c r="Q36" s="434"/>
      <c r="R36" s="434"/>
      <c r="S36" s="434"/>
      <c r="T36" s="434"/>
      <c r="U36" s="434"/>
    </row>
    <row r="37" spans="1:21" ht="39" x14ac:dyDescent="0.3">
      <c r="A37" s="146" t="s">
        <v>22</v>
      </c>
      <c r="B37" s="168" t="str">
        <f t="shared" ref="B37:B52" si="2">+IF(MONTH(C37)&lt;4,"Q1",IF(MONTH(C37)&lt;7,"Q2",IF(MONTH(C37)&lt;10,"Q3","Q4")))&amp;"/"&amp;YEAR(C37)</f>
        <v>Q1/2022</v>
      </c>
      <c r="C37" s="42">
        <f>+H32</f>
        <v>44601</v>
      </c>
      <c r="D37" s="42">
        <f t="shared" ref="D37:D52" si="3">DATE(YEAR(C37),IF(MONTH(C37)&lt;=3,3,IF(MONTH(C37)&lt;=6,6,IF(MONTH(C37)&lt;=9,9,12))),IF(OR(MONTH(C37)&lt;=3,MONTH(C37)&gt;=10),31,30))</f>
        <v>44651</v>
      </c>
      <c r="E37" s="168">
        <f t="shared" ref="E37:E52" si="4">D37-C37+1</f>
        <v>51</v>
      </c>
      <c r="F37" s="59">
        <f>VLOOKUP(D37,'FERC Interest Rate'!$A:$B,2,TRUE)</f>
        <v>3.2500000000000001E-2</v>
      </c>
      <c r="G37" s="60">
        <f>+$C$30</f>
        <v>3594790.6666666665</v>
      </c>
      <c r="H37" s="60">
        <f>G37*F37*(E37/(DATE(YEAR(D37),12,31)-DATE(YEAR(D37),1,1)+1))</f>
        <v>16324.289123287674</v>
      </c>
      <c r="I37" s="81">
        <v>0</v>
      </c>
      <c r="J37" s="47">
        <v>0</v>
      </c>
      <c r="K37" s="45">
        <f>+SUM(I37:J37)</f>
        <v>0</v>
      </c>
      <c r="L37" s="47">
        <v>0</v>
      </c>
      <c r="M37" s="169">
        <v>0</v>
      </c>
      <c r="N37" s="45">
        <f t="shared" ref="N37:N52" si="5">+G37+H37+J37</f>
        <v>3611114.9557899544</v>
      </c>
      <c r="O37" s="60">
        <f>+N37-M37</f>
        <v>3611114.9557899544</v>
      </c>
      <c r="P37" s="229" t="s">
        <v>4</v>
      </c>
      <c r="Q37" s="229" t="s">
        <v>5</v>
      </c>
      <c r="R37" s="78" t="s">
        <v>96</v>
      </c>
      <c r="S37" s="78" t="s">
        <v>94</v>
      </c>
      <c r="T37" s="78" t="s">
        <v>97</v>
      </c>
      <c r="U37" s="78" t="s">
        <v>95</v>
      </c>
    </row>
    <row r="38" spans="1:21" x14ac:dyDescent="0.25">
      <c r="A38" s="146" t="s">
        <v>22</v>
      </c>
      <c r="B38" s="168" t="str">
        <f t="shared" si="2"/>
        <v>Q2/2022</v>
      </c>
      <c r="C38" s="42">
        <f t="shared" ref="C38:C52" si="6">D37+1</f>
        <v>44652</v>
      </c>
      <c r="D38" s="42">
        <f t="shared" si="3"/>
        <v>44742</v>
      </c>
      <c r="E38" s="168">
        <f t="shared" si="4"/>
        <v>91</v>
      </c>
      <c r="F38" s="59">
        <f>VLOOKUP(D38,'FERC Interest Rate'!$A:$B,2,TRUE)</f>
        <v>3.2500000000000001E-2</v>
      </c>
      <c r="G38" s="60">
        <f>O37</f>
        <v>3611114.9557899544</v>
      </c>
      <c r="H38" s="60">
        <f t="shared" ref="H38:H44" si="7">G38*F38*(E38/(DATE(YEAR(D38),12,31)-DATE(YEAR(D38),1,1)+1))</f>
        <v>29259.924607530935</v>
      </c>
      <c r="I38" s="81">
        <v>0</v>
      </c>
      <c r="J38" s="47">
        <v>0</v>
      </c>
      <c r="K38" s="45">
        <f t="shared" ref="K38:K43" si="8">+SUM(I38:J38)</f>
        <v>0</v>
      </c>
      <c r="L38" s="47">
        <v>0</v>
      </c>
      <c r="M38" s="169">
        <v>0</v>
      </c>
      <c r="N38" s="45">
        <f t="shared" si="5"/>
        <v>3640374.8803974856</v>
      </c>
      <c r="O38" s="60">
        <f t="shared" ref="O38:O52" si="9">+N38-M38</f>
        <v>3640374.8803974856</v>
      </c>
      <c r="P38" s="54">
        <f>C44</f>
        <v>45200</v>
      </c>
      <c r="Q38" s="54">
        <f>DATE(YEAR(P38),IF(MONTH(P38)&lt;=3,3,IF(MONTH(P38)&lt;=6,6,IF(MONTH(P38)&lt;=9,9,12))),IF(OR(MONTH(P38)&lt;=3,MONTH(P38)&gt;=10),31,30))</f>
        <v>45291</v>
      </c>
      <c r="R38" s="61">
        <f t="shared" ref="R38:R46" si="10">SUMIF($D$58:$D$403,Q38,$I$58:$I$403)</f>
        <v>646.37866275847966</v>
      </c>
      <c r="S38" s="61">
        <f t="shared" ref="S38:S46" si="11">SUMIF($D$58:$D$403,Q38,$J$58:$J$403)</f>
        <v>1850.2738789268412</v>
      </c>
      <c r="T38" s="61">
        <f t="shared" ref="T38:T46" si="12">SUMIF($D$57:$D$403,Q38,$K$57:$K$403)</f>
        <v>2496.652541685321</v>
      </c>
      <c r="U38" s="61">
        <f t="shared" ref="U38:U46" si="13">SUMIF($D$57:$D$403,Q38,$L$57:$L$403)</f>
        <v>3841.7999999999997</v>
      </c>
    </row>
    <row r="39" spans="1:21" x14ac:dyDescent="0.25">
      <c r="A39" s="146" t="s">
        <v>22</v>
      </c>
      <c r="B39" s="168" t="str">
        <f t="shared" si="2"/>
        <v>Q3/2022</v>
      </c>
      <c r="C39" s="42">
        <f t="shared" si="6"/>
        <v>44743</v>
      </c>
      <c r="D39" s="42">
        <f t="shared" si="3"/>
        <v>44834</v>
      </c>
      <c r="E39" s="168">
        <f t="shared" si="4"/>
        <v>92</v>
      </c>
      <c r="F39" s="59">
        <f>VLOOKUP(D39,'FERC Interest Rate'!$A:$B,2,TRUE)</f>
        <v>3.5999999999999997E-2</v>
      </c>
      <c r="G39" s="60">
        <f>O38</f>
        <v>3640374.8803974856</v>
      </c>
      <c r="H39" s="60">
        <f t="shared" si="7"/>
        <v>33032.661928428693</v>
      </c>
      <c r="I39" s="81">
        <v>0</v>
      </c>
      <c r="J39" s="47">
        <v>0</v>
      </c>
      <c r="K39" s="45">
        <f t="shared" si="8"/>
        <v>0</v>
      </c>
      <c r="L39" s="47">
        <v>0</v>
      </c>
      <c r="M39" s="169">
        <v>0</v>
      </c>
      <c r="N39" s="45">
        <f t="shared" si="5"/>
        <v>3673407.5423259144</v>
      </c>
      <c r="O39" s="60">
        <f t="shared" si="9"/>
        <v>3673407.5423259144</v>
      </c>
      <c r="P39" s="54">
        <f>Q38+1</f>
        <v>45292</v>
      </c>
      <c r="Q39" s="54">
        <f>EOMONTH(Q38,3)</f>
        <v>45382</v>
      </c>
      <c r="R39" s="61">
        <f t="shared" si="10"/>
        <v>646.37866275847966</v>
      </c>
      <c r="S39" s="61">
        <f t="shared" si="11"/>
        <v>1802.1999376292347</v>
      </c>
      <c r="T39" s="61">
        <f t="shared" si="12"/>
        <v>2448.5786003877151</v>
      </c>
      <c r="U39" s="61">
        <f t="shared" si="13"/>
        <v>3841.7999999999997</v>
      </c>
    </row>
    <row r="40" spans="1:21" x14ac:dyDescent="0.25">
      <c r="A40" s="146" t="s">
        <v>22</v>
      </c>
      <c r="B40" s="168" t="str">
        <f t="shared" si="2"/>
        <v>Q4/2022</v>
      </c>
      <c r="C40" s="42">
        <f t="shared" si="6"/>
        <v>44835</v>
      </c>
      <c r="D40" s="42">
        <f t="shared" si="3"/>
        <v>44926</v>
      </c>
      <c r="E40" s="168">
        <f t="shared" si="4"/>
        <v>92</v>
      </c>
      <c r="F40" s="59">
        <f>VLOOKUP(D40,'FERC Interest Rate'!$A:$B,2,TRUE)</f>
        <v>4.9099999999999998E-2</v>
      </c>
      <c r="G40" s="60">
        <f>O39</f>
        <v>3673407.5423259144</v>
      </c>
      <c r="H40" s="60">
        <f t="shared" si="7"/>
        <v>45461.689178615401</v>
      </c>
      <c r="I40" s="81">
        <v>0</v>
      </c>
      <c r="J40" s="47">
        <v>0</v>
      </c>
      <c r="K40" s="45">
        <f t="shared" si="8"/>
        <v>0</v>
      </c>
      <c r="L40" s="47">
        <v>0</v>
      </c>
      <c r="M40" s="169">
        <v>0</v>
      </c>
      <c r="N40" s="45">
        <f t="shared" si="5"/>
        <v>3718869.2315045297</v>
      </c>
      <c r="O40" s="60">
        <f t="shared" si="9"/>
        <v>3718869.2315045297</v>
      </c>
      <c r="P40" s="54">
        <f t="shared" ref="P40:P46" si="14">Q39+1</f>
        <v>45383</v>
      </c>
      <c r="Q40" s="54">
        <f t="shared" ref="Q40:Q46" si="15">EOMONTH(Q39,3)</f>
        <v>45473</v>
      </c>
      <c r="R40" s="61">
        <f t="shared" si="10"/>
        <v>646.37866275847966</v>
      </c>
      <c r="S40" s="61">
        <f t="shared" si="11"/>
        <v>1707.347309332959</v>
      </c>
      <c r="T40" s="61">
        <f t="shared" si="12"/>
        <v>2353.7259720914394</v>
      </c>
      <c r="U40" s="61">
        <f t="shared" si="13"/>
        <v>3841.7999999999997</v>
      </c>
    </row>
    <row r="41" spans="1:21" x14ac:dyDescent="0.25">
      <c r="A41" s="146" t="s">
        <v>22</v>
      </c>
      <c r="B41" s="168" t="str">
        <f t="shared" si="2"/>
        <v>Q1/2023</v>
      </c>
      <c r="C41" s="42">
        <f t="shared" si="6"/>
        <v>44927</v>
      </c>
      <c r="D41" s="42">
        <f t="shared" si="3"/>
        <v>45016</v>
      </c>
      <c r="E41" s="168">
        <f t="shared" si="4"/>
        <v>90</v>
      </c>
      <c r="F41" s="59">
        <f>VLOOKUP(D41,'FERC Interest Rate'!$A:$B,2,TRUE)</f>
        <v>6.3100000000000003E-2</v>
      </c>
      <c r="G41" s="60">
        <f>O40</f>
        <v>3718869.2315045297</v>
      </c>
      <c r="H41" s="60">
        <f t="shared" si="7"/>
        <v>57861.529769080065</v>
      </c>
      <c r="I41" s="81">
        <v>0</v>
      </c>
      <c r="J41" s="47">
        <v>0</v>
      </c>
      <c r="K41" s="45">
        <f t="shared" si="8"/>
        <v>0</v>
      </c>
      <c r="L41" s="47">
        <v>0</v>
      </c>
      <c r="M41" s="169">
        <v>0</v>
      </c>
      <c r="N41" s="45">
        <f t="shared" si="5"/>
        <v>3776730.7612736099</v>
      </c>
      <c r="O41" s="60">
        <f t="shared" si="9"/>
        <v>3776730.7612736099</v>
      </c>
      <c r="P41" s="54">
        <f t="shared" si="14"/>
        <v>45474</v>
      </c>
      <c r="Q41" s="54">
        <f t="shared" si="15"/>
        <v>45565</v>
      </c>
      <c r="R41" s="61">
        <f t="shared" si="10"/>
        <v>646.37866275847966</v>
      </c>
      <c r="S41" s="61">
        <f t="shared" si="11"/>
        <v>1630.214402806318</v>
      </c>
      <c r="T41" s="61">
        <f t="shared" si="12"/>
        <v>2276.5930655647976</v>
      </c>
      <c r="U41" s="61">
        <f t="shared" si="13"/>
        <v>3841.7999999999997</v>
      </c>
    </row>
    <row r="42" spans="1:21" x14ac:dyDescent="0.25">
      <c r="A42" s="146" t="s">
        <v>22</v>
      </c>
      <c r="B42" s="168" t="str">
        <f t="shared" si="2"/>
        <v>Q2/2023</v>
      </c>
      <c r="C42" s="42">
        <f t="shared" si="6"/>
        <v>45017</v>
      </c>
      <c r="D42" s="42">
        <f t="shared" si="3"/>
        <v>45107</v>
      </c>
      <c r="E42" s="168">
        <f t="shared" si="4"/>
        <v>91</v>
      </c>
      <c r="F42" s="59">
        <f>VLOOKUP(D42,'FERC Interest Rate'!$A:$B,2,TRUE)</f>
        <v>7.4999999999999997E-2</v>
      </c>
      <c r="G42" s="60">
        <f t="shared" ref="G42:G52" si="16">O41</f>
        <v>3776730.7612736099</v>
      </c>
      <c r="H42" s="60">
        <f t="shared" si="7"/>
        <v>70619.691632033937</v>
      </c>
      <c r="I42" s="81">
        <v>0</v>
      </c>
      <c r="J42" s="47">
        <v>0</v>
      </c>
      <c r="K42" s="45">
        <f t="shared" si="8"/>
        <v>0</v>
      </c>
      <c r="L42" s="47">
        <v>0</v>
      </c>
      <c r="M42" s="169">
        <v>0</v>
      </c>
      <c r="N42" s="45">
        <f t="shared" si="5"/>
        <v>3847350.4529056437</v>
      </c>
      <c r="O42" s="60">
        <f t="shared" si="9"/>
        <v>3847350.4529056437</v>
      </c>
      <c r="P42" s="54">
        <f t="shared" si="14"/>
        <v>45566</v>
      </c>
      <c r="Q42" s="54">
        <f t="shared" si="15"/>
        <v>45657</v>
      </c>
      <c r="R42" s="61">
        <f t="shared" si="10"/>
        <v>646.37866275847966</v>
      </c>
      <c r="S42" s="61">
        <f t="shared" si="11"/>
        <v>1534.3194379353579</v>
      </c>
      <c r="T42" s="61">
        <f t="shared" si="12"/>
        <v>2180.6981006938372</v>
      </c>
      <c r="U42" s="61">
        <f t="shared" si="13"/>
        <v>3841.7999999999997</v>
      </c>
    </row>
    <row r="43" spans="1:21" x14ac:dyDescent="0.25">
      <c r="A43" s="146" t="s">
        <v>22</v>
      </c>
      <c r="B43" s="168" t="str">
        <f t="shared" si="2"/>
        <v>Q3/2023</v>
      </c>
      <c r="C43" s="42">
        <f t="shared" si="6"/>
        <v>45108</v>
      </c>
      <c r="D43" s="42">
        <f t="shared" si="3"/>
        <v>45199</v>
      </c>
      <c r="E43" s="168">
        <f t="shared" si="4"/>
        <v>92</v>
      </c>
      <c r="F43" s="59">
        <f>VLOOKUP(D43,'FERC Interest Rate'!$A:$B,2,TRUE)</f>
        <v>8.0199999999999994E-2</v>
      </c>
      <c r="G43" s="60">
        <f t="shared" si="16"/>
        <v>3847350.4529056437</v>
      </c>
      <c r="H43" s="60">
        <f t="shared" si="7"/>
        <v>77773.398854024665</v>
      </c>
      <c r="I43" s="81">
        <v>0</v>
      </c>
      <c r="J43" s="47">
        <v>0</v>
      </c>
      <c r="K43" s="45">
        <f t="shared" si="8"/>
        <v>0</v>
      </c>
      <c r="L43" s="47">
        <v>0</v>
      </c>
      <c r="M43" s="169">
        <v>0</v>
      </c>
      <c r="N43" s="45">
        <f t="shared" si="5"/>
        <v>3925123.8517596684</v>
      </c>
      <c r="O43" s="60">
        <f t="shared" si="9"/>
        <v>3925123.8517596684</v>
      </c>
      <c r="P43" s="54">
        <f t="shared" si="14"/>
        <v>45658</v>
      </c>
      <c r="Q43" s="54">
        <f t="shared" si="15"/>
        <v>45747</v>
      </c>
      <c r="R43" s="61">
        <f t="shared" si="10"/>
        <v>646.37866275847966</v>
      </c>
      <c r="S43" s="61">
        <f t="shared" si="11"/>
        <v>1334.6490741254938</v>
      </c>
      <c r="T43" s="61">
        <f t="shared" si="12"/>
        <v>1981.0277368839734</v>
      </c>
      <c r="U43" s="61">
        <f t="shared" si="13"/>
        <v>3841.7999999999997</v>
      </c>
    </row>
    <row r="44" spans="1:21" x14ac:dyDescent="0.25">
      <c r="A44" s="146" t="s">
        <v>44</v>
      </c>
      <c r="B44" s="168" t="str">
        <f t="shared" si="2"/>
        <v>Q4/2023</v>
      </c>
      <c r="C44" s="42">
        <f t="shared" si="6"/>
        <v>45200</v>
      </c>
      <c r="D44" s="42">
        <f t="shared" si="3"/>
        <v>45291</v>
      </c>
      <c r="E44" s="168">
        <f t="shared" si="4"/>
        <v>92</v>
      </c>
      <c r="F44" s="59">
        <f>VLOOKUP(D44,'FERC Interest Rate'!$A:$B,2,TRUE)</f>
        <v>8.3500000000000005E-2</v>
      </c>
      <c r="G44" s="60">
        <f t="shared" si="16"/>
        <v>3925123.8517596684</v>
      </c>
      <c r="H44" s="60">
        <f t="shared" si="7"/>
        <v>82610.414874569251</v>
      </c>
      <c r="I44" s="81">
        <f t="shared" ref="I44:I52" si="17">(SUM($H$37:$H$52)/20)</f>
        <v>20647.179998378531</v>
      </c>
      <c r="J44" s="47">
        <f t="shared" ref="J44:J52" si="18">G44*F44*(E44/(DATE(YEAR(D44),12,31)-DATE(YEAR(D44),1,1)+1))</f>
        <v>82610.414874569251</v>
      </c>
      <c r="K44" s="45">
        <f t="shared" ref="K44:K52" si="19">I44+J44</f>
        <v>103257.59487294778</v>
      </c>
      <c r="L44" s="47">
        <f t="shared" ref="L44:L52" si="20">+$C$30/20</f>
        <v>179739.53333333333</v>
      </c>
      <c r="M44" s="169">
        <f t="shared" ref="M44:M52" si="21">+SUM(K44:L44)</f>
        <v>282997.12820628111</v>
      </c>
      <c r="N44" s="45">
        <f t="shared" si="5"/>
        <v>4090344.6815088065</v>
      </c>
      <c r="O44" s="60">
        <f t="shared" si="9"/>
        <v>3807347.5533025255</v>
      </c>
      <c r="P44" s="54">
        <f t="shared" si="14"/>
        <v>45748</v>
      </c>
      <c r="Q44" s="54">
        <f t="shared" si="15"/>
        <v>45838</v>
      </c>
      <c r="R44" s="61">
        <f t="shared" si="10"/>
        <v>646.37866275847966</v>
      </c>
      <c r="S44" s="61">
        <f t="shared" si="11"/>
        <v>1182.75189324589</v>
      </c>
      <c r="T44" s="61">
        <f t="shared" si="12"/>
        <v>1829.1305560043695</v>
      </c>
      <c r="U44" s="61">
        <f t="shared" si="13"/>
        <v>3841.7999999999997</v>
      </c>
    </row>
    <row r="45" spans="1:21" x14ac:dyDescent="0.25">
      <c r="A45" s="146" t="s">
        <v>45</v>
      </c>
      <c r="B45" s="168" t="str">
        <f t="shared" si="2"/>
        <v>Q1/2024</v>
      </c>
      <c r="C45" s="42">
        <f t="shared" si="6"/>
        <v>45292</v>
      </c>
      <c r="D45" s="42">
        <f t="shared" si="3"/>
        <v>45382</v>
      </c>
      <c r="E45" s="168">
        <f t="shared" si="4"/>
        <v>91</v>
      </c>
      <c r="F45" s="59">
        <f>VLOOKUP(D45,'FERC Interest Rate'!$A:$B,2,TRUE)</f>
        <v>8.5000000000000006E-2</v>
      </c>
      <c r="G45" s="60">
        <f t="shared" si="16"/>
        <v>3807347.5533025255</v>
      </c>
      <c r="H45" s="60">
        <v>0</v>
      </c>
      <c r="I45" s="81">
        <f t="shared" si="17"/>
        <v>20647.179998378531</v>
      </c>
      <c r="J45" s="47">
        <f t="shared" si="18"/>
        <v>80464.025477582065</v>
      </c>
      <c r="K45" s="45">
        <f t="shared" si="19"/>
        <v>101111.2054759606</v>
      </c>
      <c r="L45" s="47">
        <f t="shared" si="20"/>
        <v>179739.53333333333</v>
      </c>
      <c r="M45" s="169">
        <f t="shared" si="21"/>
        <v>280850.73880929395</v>
      </c>
      <c r="N45" s="45">
        <f t="shared" si="5"/>
        <v>3887811.5787801077</v>
      </c>
      <c r="O45" s="60">
        <f t="shared" si="9"/>
        <v>3606960.8399708136</v>
      </c>
      <c r="P45" s="54">
        <f t="shared" si="14"/>
        <v>45839</v>
      </c>
      <c r="Q45" s="54">
        <f t="shared" si="15"/>
        <v>45930</v>
      </c>
      <c r="R45" s="61">
        <f t="shared" si="10"/>
        <v>646.37866275847966</v>
      </c>
      <c r="S45" s="61">
        <f t="shared" si="11"/>
        <v>1102.9852768477685</v>
      </c>
      <c r="T45" s="61">
        <f t="shared" si="12"/>
        <v>1749.3639396062486</v>
      </c>
      <c r="U45" s="61">
        <f t="shared" si="13"/>
        <v>3841.7999999999997</v>
      </c>
    </row>
    <row r="46" spans="1:21" x14ac:dyDescent="0.25">
      <c r="A46" s="146" t="s">
        <v>46</v>
      </c>
      <c r="B46" s="168" t="str">
        <f t="shared" si="2"/>
        <v>Q2/2024</v>
      </c>
      <c r="C46" s="42">
        <f t="shared" si="6"/>
        <v>45383</v>
      </c>
      <c r="D46" s="42">
        <f t="shared" si="3"/>
        <v>45473</v>
      </c>
      <c r="E46" s="168">
        <f t="shared" si="4"/>
        <v>91</v>
      </c>
      <c r="F46" s="59">
        <f>VLOOKUP(D46,'FERC Interest Rate'!$A:$B,2,TRUE)</f>
        <v>8.5000000000000006E-2</v>
      </c>
      <c r="G46" s="60">
        <f t="shared" si="16"/>
        <v>3606960.8399708136</v>
      </c>
      <c r="H46" s="60">
        <v>0</v>
      </c>
      <c r="I46" s="81">
        <f t="shared" si="17"/>
        <v>20647.179998378531</v>
      </c>
      <c r="J46" s="47">
        <f t="shared" si="18"/>
        <v>76229.076768235638</v>
      </c>
      <c r="K46" s="45">
        <f t="shared" si="19"/>
        <v>96876.256766614169</v>
      </c>
      <c r="L46" s="47">
        <f t="shared" si="20"/>
        <v>179739.53333333333</v>
      </c>
      <c r="M46" s="169">
        <f t="shared" si="21"/>
        <v>276615.79009994748</v>
      </c>
      <c r="N46" s="45">
        <f t="shared" si="5"/>
        <v>3683189.9167390494</v>
      </c>
      <c r="O46" s="60">
        <f t="shared" si="9"/>
        <v>3406574.1266391017</v>
      </c>
      <c r="P46" s="54">
        <f t="shared" si="14"/>
        <v>45931</v>
      </c>
      <c r="Q46" s="54">
        <f t="shared" si="15"/>
        <v>46022</v>
      </c>
      <c r="R46" s="61">
        <f t="shared" si="10"/>
        <v>646.37866275847966</v>
      </c>
      <c r="S46" s="61">
        <f t="shared" si="11"/>
        <v>1018.1402555517865</v>
      </c>
      <c r="T46" s="61">
        <f t="shared" si="12"/>
        <v>1664.5189183102664</v>
      </c>
      <c r="U46" s="61">
        <f t="shared" si="13"/>
        <v>3841.7999999999997</v>
      </c>
    </row>
    <row r="47" spans="1:21" ht="13.5" thickBot="1" x14ac:dyDescent="0.35">
      <c r="A47" s="146" t="s">
        <v>47</v>
      </c>
      <c r="B47" s="168" t="str">
        <f t="shared" si="2"/>
        <v>Q3/2024</v>
      </c>
      <c r="C47" s="42">
        <f t="shared" si="6"/>
        <v>45474</v>
      </c>
      <c r="D47" s="42">
        <f t="shared" si="3"/>
        <v>45565</v>
      </c>
      <c r="E47" s="168">
        <f t="shared" si="4"/>
        <v>92</v>
      </c>
      <c r="F47" s="59">
        <f>VLOOKUP(D47,'FERC Interest Rate'!$A:$B,2,TRUE)</f>
        <v>8.5000000000000006E-2</v>
      </c>
      <c r="G47" s="60">
        <f t="shared" si="16"/>
        <v>3406574.1266391017</v>
      </c>
      <c r="H47" s="60">
        <v>0</v>
      </c>
      <c r="I47" s="81">
        <f t="shared" si="17"/>
        <v>20647.179998378531</v>
      </c>
      <c r="J47" s="47">
        <f t="shared" si="18"/>
        <v>72785.272323272613</v>
      </c>
      <c r="K47" s="45">
        <f t="shared" si="19"/>
        <v>93432.452321651144</v>
      </c>
      <c r="L47" s="47">
        <f t="shared" si="20"/>
        <v>179739.53333333333</v>
      </c>
      <c r="M47" s="169">
        <f t="shared" si="21"/>
        <v>273171.98565498448</v>
      </c>
      <c r="N47" s="45">
        <f t="shared" si="5"/>
        <v>3479359.3989623743</v>
      </c>
      <c r="O47" s="60">
        <f t="shared" si="9"/>
        <v>3206187.4133073897</v>
      </c>
      <c r="P47" s="95"/>
      <c r="Q47" s="95"/>
      <c r="R47" s="95">
        <f>+SUM(R38:R46)</f>
        <v>5817.4079648263169</v>
      </c>
      <c r="S47" s="95">
        <f>+SUM(S38:S46)</f>
        <v>13162.88146640165</v>
      </c>
      <c r="T47" s="95">
        <f>+SUM(T38:T46)</f>
        <v>18980.289431227968</v>
      </c>
      <c r="U47" s="95">
        <f>+SUM(U38:U46)</f>
        <v>34576.199999999997</v>
      </c>
    </row>
    <row r="48" spans="1:21" ht="13" thickTop="1" x14ac:dyDescent="0.25">
      <c r="A48" s="146" t="s">
        <v>48</v>
      </c>
      <c r="B48" s="168" t="str">
        <f t="shared" si="2"/>
        <v>Q4/2024</v>
      </c>
      <c r="C48" s="42">
        <f t="shared" si="6"/>
        <v>45566</v>
      </c>
      <c r="D48" s="42">
        <f t="shared" si="3"/>
        <v>45657</v>
      </c>
      <c r="E48" s="168">
        <f t="shared" si="4"/>
        <v>92</v>
      </c>
      <c r="F48" s="59">
        <f>VLOOKUP(D48,'FERC Interest Rate'!$A:$B,2,TRUE)</f>
        <v>8.5000000000000006E-2</v>
      </c>
      <c r="G48" s="60">
        <f t="shared" si="16"/>
        <v>3206187.4133073897</v>
      </c>
      <c r="H48" s="60">
        <v>0</v>
      </c>
      <c r="I48" s="81">
        <f t="shared" si="17"/>
        <v>20647.179998378531</v>
      </c>
      <c r="J48" s="47">
        <f t="shared" si="18"/>
        <v>68503.785716021273</v>
      </c>
      <c r="K48" s="45">
        <f t="shared" si="19"/>
        <v>89150.965714399805</v>
      </c>
      <c r="L48" s="47">
        <f t="shared" si="20"/>
        <v>179739.53333333333</v>
      </c>
      <c r="M48" s="169">
        <f t="shared" si="21"/>
        <v>268890.49904773314</v>
      </c>
      <c r="N48" s="45">
        <f t="shared" si="5"/>
        <v>3274691.1990234111</v>
      </c>
      <c r="O48" s="60">
        <f t="shared" si="9"/>
        <v>3005800.6999756778</v>
      </c>
      <c r="P48" s="54"/>
      <c r="Q48" s="54"/>
      <c r="R48" s="61"/>
      <c r="S48" s="61"/>
      <c r="T48" s="61"/>
      <c r="U48" s="61"/>
    </row>
    <row r="49" spans="1:21" x14ac:dyDescent="0.25">
      <c r="A49" s="146" t="s">
        <v>49</v>
      </c>
      <c r="B49" s="168" t="str">
        <f t="shared" si="2"/>
        <v>Q1/2025</v>
      </c>
      <c r="C49" s="42">
        <f t="shared" si="6"/>
        <v>45658</v>
      </c>
      <c r="D49" s="42">
        <f t="shared" si="3"/>
        <v>45747</v>
      </c>
      <c r="E49" s="168">
        <f t="shared" si="4"/>
        <v>90</v>
      </c>
      <c r="F49" s="59">
        <f>VLOOKUP(D49,'FERC Interest Rate'!$A:$B,2,TRUE)</f>
        <v>8.0399999999999999E-2</v>
      </c>
      <c r="G49" s="60">
        <f t="shared" si="16"/>
        <v>3005800.6999756778</v>
      </c>
      <c r="H49" s="60">
        <v>0</v>
      </c>
      <c r="I49" s="81">
        <f t="shared" si="17"/>
        <v>20647.179998378531</v>
      </c>
      <c r="J49" s="47">
        <f t="shared" si="18"/>
        <v>59588.969493216442</v>
      </c>
      <c r="K49" s="45">
        <f t="shared" si="19"/>
        <v>80236.149491594973</v>
      </c>
      <c r="L49" s="47">
        <f t="shared" si="20"/>
        <v>179739.53333333333</v>
      </c>
      <c r="M49" s="169">
        <f t="shared" si="21"/>
        <v>259975.68282492831</v>
      </c>
      <c r="N49" s="45">
        <f t="shared" si="5"/>
        <v>3065389.6694688941</v>
      </c>
      <c r="O49" s="60">
        <f t="shared" si="9"/>
        <v>2805413.9866439658</v>
      </c>
      <c r="P49" s="54"/>
      <c r="Q49" s="54"/>
      <c r="R49" s="61"/>
      <c r="S49" s="61"/>
      <c r="T49" s="61"/>
      <c r="U49" s="61"/>
    </row>
    <row r="50" spans="1:21" x14ac:dyDescent="0.25">
      <c r="A50" s="146" t="s">
        <v>50</v>
      </c>
      <c r="B50" s="168" t="str">
        <f t="shared" si="2"/>
        <v>Q2/2025</v>
      </c>
      <c r="C50" s="42">
        <f t="shared" si="6"/>
        <v>45748</v>
      </c>
      <c r="D50" s="42">
        <f t="shared" si="3"/>
        <v>45838</v>
      </c>
      <c r="E50" s="168">
        <f t="shared" si="4"/>
        <v>91</v>
      </c>
      <c r="F50" s="59">
        <f>VLOOKUP(D50,'FERC Interest Rate'!$A:$B,2,TRUE)</f>
        <v>7.5499999999999998E-2</v>
      </c>
      <c r="G50" s="60">
        <f t="shared" si="16"/>
        <v>2805413.9866439658</v>
      </c>
      <c r="H50" s="60">
        <v>0</v>
      </c>
      <c r="I50" s="81">
        <f t="shared" si="17"/>
        <v>20647.179998378531</v>
      </c>
      <c r="J50" s="47">
        <f t="shared" si="18"/>
        <v>52807.114507499631</v>
      </c>
      <c r="K50" s="45">
        <f t="shared" si="19"/>
        <v>73454.294505878162</v>
      </c>
      <c r="L50" s="47">
        <f t="shared" si="20"/>
        <v>179739.53333333333</v>
      </c>
      <c r="M50" s="169">
        <f t="shared" si="21"/>
        <v>253193.8278392115</v>
      </c>
      <c r="N50" s="45">
        <f t="shared" si="5"/>
        <v>2858221.1011514654</v>
      </c>
      <c r="O50" s="60">
        <f t="shared" si="9"/>
        <v>2605027.2733122539</v>
      </c>
      <c r="P50" s="54"/>
      <c r="Q50" s="54"/>
      <c r="R50" s="61"/>
      <c r="S50" s="61"/>
      <c r="T50" s="61"/>
      <c r="U50" s="61"/>
    </row>
    <row r="51" spans="1:21" x14ac:dyDescent="0.25">
      <c r="A51" s="146" t="s">
        <v>51</v>
      </c>
      <c r="B51" s="168" t="str">
        <f t="shared" si="2"/>
        <v>Q3/2025</v>
      </c>
      <c r="C51" s="42">
        <f t="shared" si="6"/>
        <v>45839</v>
      </c>
      <c r="D51" s="42">
        <f t="shared" si="3"/>
        <v>45930</v>
      </c>
      <c r="E51" s="168">
        <f t="shared" si="4"/>
        <v>92</v>
      </c>
      <c r="F51" s="59">
        <f>VLOOKUP(D51,'FERC Interest Rate'!$A:$B,2,TRUE)</f>
        <v>7.4999999999999997E-2</v>
      </c>
      <c r="G51" s="60">
        <f t="shared" si="16"/>
        <v>2605027.2733122539</v>
      </c>
      <c r="H51" s="60">
        <v>0</v>
      </c>
      <c r="I51" s="81">
        <f t="shared" si="17"/>
        <v>20647.179998378531</v>
      </c>
      <c r="J51" s="47">
        <f t="shared" si="18"/>
        <v>49245.721057135757</v>
      </c>
      <c r="K51" s="45">
        <f t="shared" si="19"/>
        <v>69892.901055514289</v>
      </c>
      <c r="L51" s="47">
        <f t="shared" si="20"/>
        <v>179739.53333333333</v>
      </c>
      <c r="M51" s="169">
        <f t="shared" si="21"/>
        <v>249632.43438884761</v>
      </c>
      <c r="N51" s="45">
        <f t="shared" si="5"/>
        <v>2654272.9943693895</v>
      </c>
      <c r="O51" s="60">
        <f t="shared" si="9"/>
        <v>2404640.5599805419</v>
      </c>
      <c r="P51" s="54"/>
      <c r="Q51" s="54"/>
      <c r="R51" s="61"/>
      <c r="S51" s="61"/>
      <c r="T51" s="61"/>
      <c r="U51" s="61"/>
    </row>
    <row r="52" spans="1:21" x14ac:dyDescent="0.25">
      <c r="A52" s="146" t="s">
        <v>52</v>
      </c>
      <c r="B52" s="168" t="str">
        <f t="shared" si="2"/>
        <v>Q4/2025</v>
      </c>
      <c r="C52" s="42">
        <f t="shared" si="6"/>
        <v>45931</v>
      </c>
      <c r="D52" s="42">
        <f t="shared" si="3"/>
        <v>46022</v>
      </c>
      <c r="E52" s="168">
        <f t="shared" si="4"/>
        <v>92</v>
      </c>
      <c r="F52" s="59">
        <f>VLOOKUP(D52,'FERC Interest Rate'!$A:$B,2,TRUE)</f>
        <v>7.4999999999999997E-2</v>
      </c>
      <c r="G52" s="60">
        <f t="shared" si="16"/>
        <v>2404640.5599805419</v>
      </c>
      <c r="H52" s="60">
        <v>0</v>
      </c>
      <c r="I52" s="81">
        <f t="shared" si="17"/>
        <v>20647.179998378531</v>
      </c>
      <c r="J52" s="47">
        <f t="shared" si="18"/>
        <v>45457.588668125311</v>
      </c>
      <c r="K52" s="45">
        <f t="shared" si="19"/>
        <v>66104.768666503835</v>
      </c>
      <c r="L52" s="47">
        <f t="shared" si="20"/>
        <v>179739.53333333333</v>
      </c>
      <c r="M52" s="169">
        <f t="shared" si="21"/>
        <v>245844.30199983716</v>
      </c>
      <c r="N52" s="45">
        <f t="shared" si="5"/>
        <v>2450098.1486486671</v>
      </c>
      <c r="O52" s="60">
        <f t="shared" si="9"/>
        <v>2204253.84664883</v>
      </c>
      <c r="P52" s="54"/>
      <c r="Q52" s="54"/>
      <c r="R52" s="61"/>
      <c r="S52" s="61"/>
      <c r="T52" s="61"/>
      <c r="U52" s="61"/>
    </row>
    <row r="53" spans="1:21" ht="13.5" thickBot="1" x14ac:dyDescent="0.35">
      <c r="A53" s="148"/>
      <c r="B53" s="170"/>
      <c r="C53" s="171"/>
      <c r="D53" s="171"/>
      <c r="E53" s="170"/>
      <c r="F53" s="170"/>
      <c r="G53" s="99">
        <f t="shared" ref="G53:O53" si="22">+SUM(G37:G52)</f>
        <v>54635714.795755737</v>
      </c>
      <c r="H53" s="281">
        <f t="shared" si="22"/>
        <v>412943.59996757063</v>
      </c>
      <c r="I53" s="281">
        <f t="shared" si="22"/>
        <v>185824.61998540678</v>
      </c>
      <c r="J53" s="281">
        <f t="shared" si="22"/>
        <v>587691.96888565796</v>
      </c>
      <c r="K53" s="281">
        <f t="shared" si="22"/>
        <v>773516.58887106471</v>
      </c>
      <c r="L53" s="281">
        <f t="shared" si="22"/>
        <v>1617655.7999999998</v>
      </c>
      <c r="M53" s="281">
        <f t="shared" si="22"/>
        <v>2391172.3888710649</v>
      </c>
      <c r="N53" s="281">
        <f t="shared" si="22"/>
        <v>55636350.364608966</v>
      </c>
      <c r="O53" s="281">
        <f t="shared" si="22"/>
        <v>53245177.975737907</v>
      </c>
    </row>
    <row r="54" spans="1:21" ht="13.5" thickTop="1" thickBot="1" x14ac:dyDescent="0.3">
      <c r="A54" s="40"/>
      <c r="B54" s="40"/>
      <c r="C54" s="40"/>
      <c r="D54" s="40"/>
      <c r="E54" s="40"/>
      <c r="F54" s="40"/>
      <c r="G54" s="40"/>
      <c r="H54" s="45"/>
      <c r="I54" s="175"/>
      <c r="J54" s="176"/>
      <c r="K54" s="176"/>
      <c r="L54" s="176"/>
      <c r="M54" s="177"/>
      <c r="N54" s="40"/>
      <c r="O54" s="40"/>
    </row>
    <row r="56" spans="1:21" ht="13" x14ac:dyDescent="0.3">
      <c r="A56" s="3"/>
      <c r="B56" s="3"/>
      <c r="C56" s="3"/>
      <c r="D56" s="3"/>
      <c r="E56" s="3"/>
      <c r="F56" s="3"/>
      <c r="G56" s="3"/>
      <c r="H56" s="3"/>
      <c r="I56" s="84"/>
      <c r="J56" s="432" t="s">
        <v>15</v>
      </c>
      <c r="K56" s="433"/>
      <c r="L56" s="198" t="s">
        <v>58</v>
      </c>
      <c r="M56" s="91"/>
      <c r="N56" s="3"/>
      <c r="O56" s="3"/>
    </row>
    <row r="57" spans="1:21" ht="39" x14ac:dyDescent="0.3">
      <c r="A57" s="62" t="s">
        <v>43</v>
      </c>
      <c r="B57" s="62" t="s">
        <v>3</v>
      </c>
      <c r="C57" s="62" t="s">
        <v>4</v>
      </c>
      <c r="D57" s="62" t="s">
        <v>5</v>
      </c>
      <c r="E57" s="62" t="s">
        <v>6</v>
      </c>
      <c r="F57" s="62" t="s">
        <v>7</v>
      </c>
      <c r="G57" s="62" t="s">
        <v>83</v>
      </c>
      <c r="H57" s="62" t="s">
        <v>84</v>
      </c>
      <c r="I57" s="77" t="s">
        <v>85</v>
      </c>
      <c r="J57" s="78" t="s">
        <v>86</v>
      </c>
      <c r="K57" s="78" t="s">
        <v>87</v>
      </c>
      <c r="L57" s="78" t="s">
        <v>88</v>
      </c>
      <c r="M57" s="79" t="s">
        <v>89</v>
      </c>
      <c r="N57" s="62" t="s">
        <v>90</v>
      </c>
      <c r="O57" s="62" t="s">
        <v>91</v>
      </c>
    </row>
    <row r="58" spans="1:21" x14ac:dyDescent="0.25">
      <c r="A58" s="6" t="s">
        <v>22</v>
      </c>
      <c r="B58" s="58" t="str">
        <f t="shared" ref="B58:B64" si="23">+IF(MONTH(C58)&lt;4,"Q1",IF(MONTH(C58)&lt;7,"Q2",IF(MONTH(C58)&lt;10,"Q3","Q4")))&amp;"/"&amp;YEAR(C58)</f>
        <v>Q2/2020</v>
      </c>
      <c r="C58" s="54">
        <f>VLOOKUP(L56,$A$1:$E$30,2,FALSE)</f>
        <v>43955</v>
      </c>
      <c r="D58" s="54">
        <f>DATE(YEAR(C58),IF(MONTH(C58)&lt;=3,3,IF(MONTH(C58)&lt;=6,6,IF(MONTH(C58)&lt;=9,9,12))),IF(OR(MONTH(C58)&lt;=3,MONTH(C58)&gt;=10),31,30))</f>
        <v>44012</v>
      </c>
      <c r="E58" s="58">
        <f>D58-C58+1</f>
        <v>58</v>
      </c>
      <c r="F58" s="59">
        <f>VLOOKUP(D58,'FERC Interest Rate'!$A:$B,2,TRUE)</f>
        <v>4.7500000000000001E-2</v>
      </c>
      <c r="G58" s="60">
        <f>VLOOKUP(L56,$A$1:$E$29,4,FALSE)</f>
        <v>10624</v>
      </c>
      <c r="H58" s="60">
        <f t="shared" ref="H58:H72" si="24">G58*F58*(E58/(DATE(YEAR(D58),12,31)-DATE(YEAR(D58),1,1)+1))</f>
        <v>79.970273224043723</v>
      </c>
      <c r="I58" s="122">
        <v>0</v>
      </c>
      <c r="J58" s="61">
        <v>0</v>
      </c>
      <c r="K58" s="61">
        <f t="shared" ref="K58:K65" si="25">+SUM(I58:J58)</f>
        <v>0</v>
      </c>
      <c r="L58" s="61">
        <v>0</v>
      </c>
      <c r="M58" s="82">
        <f t="shared" ref="M58:M69" si="26">+SUM(K58:L58)</f>
        <v>0</v>
      </c>
      <c r="N58" s="61">
        <f t="shared" ref="N58:N80" si="27">+G58+H58+J58</f>
        <v>10703.970273224044</v>
      </c>
      <c r="O58" s="60">
        <f t="shared" ref="O58:O80" si="28">G58+H58-L58-I58</f>
        <v>10703.970273224044</v>
      </c>
    </row>
    <row r="59" spans="1:21" x14ac:dyDescent="0.25">
      <c r="A59" s="6" t="s">
        <v>22</v>
      </c>
      <c r="B59" s="58" t="str">
        <f t="shared" si="23"/>
        <v>Q3/2020</v>
      </c>
      <c r="C59" s="54">
        <f>D58+1</f>
        <v>44013</v>
      </c>
      <c r="D59" s="54">
        <f>EOMONTH(D58,3)</f>
        <v>44104</v>
      </c>
      <c r="E59" s="58">
        <f t="shared" ref="E59:E80" si="29">D59-C59+1</f>
        <v>92</v>
      </c>
      <c r="F59" s="59">
        <f>VLOOKUP(D59,'FERC Interest Rate'!$A:$B,2,TRUE)</f>
        <v>3.4299999999999997E-2</v>
      </c>
      <c r="G59" s="60">
        <f t="shared" ref="G59:G80" si="30">O58</f>
        <v>10703.970273224044</v>
      </c>
      <c r="H59" s="60">
        <f t="shared" si="24"/>
        <v>92.288110913075926</v>
      </c>
      <c r="I59" s="122">
        <v>0</v>
      </c>
      <c r="J59" s="61">
        <v>0</v>
      </c>
      <c r="K59" s="61">
        <f t="shared" si="25"/>
        <v>0</v>
      </c>
      <c r="L59" s="61">
        <v>0</v>
      </c>
      <c r="M59" s="82">
        <f t="shared" si="26"/>
        <v>0</v>
      </c>
      <c r="N59" s="61">
        <f t="shared" si="27"/>
        <v>10796.25838413712</v>
      </c>
      <c r="O59" s="60">
        <f t="shared" si="28"/>
        <v>10796.25838413712</v>
      </c>
    </row>
    <row r="60" spans="1:21" x14ac:dyDescent="0.25">
      <c r="A60" s="6" t="s">
        <v>22</v>
      </c>
      <c r="B60" s="58" t="str">
        <f t="shared" si="23"/>
        <v>Q4/2020</v>
      </c>
      <c r="C60" s="54">
        <f t="shared" ref="C60:C80" si="31">D59+1</f>
        <v>44105</v>
      </c>
      <c r="D60" s="54">
        <f t="shared" ref="D60:D80" si="32">EOMONTH(D59,3)</f>
        <v>44196</v>
      </c>
      <c r="E60" s="58">
        <f t="shared" si="29"/>
        <v>92</v>
      </c>
      <c r="F60" s="59">
        <f>VLOOKUP(D60,'FERC Interest Rate'!$A:$B,2,TRUE)</f>
        <v>3.2500000000000001E-2</v>
      </c>
      <c r="G60" s="60">
        <f t="shared" si="30"/>
        <v>10796.25838413712</v>
      </c>
      <c r="H60" s="60">
        <f t="shared" si="24"/>
        <v>88.198941444180292</v>
      </c>
      <c r="I60" s="122">
        <v>0</v>
      </c>
      <c r="J60" s="61">
        <v>0</v>
      </c>
      <c r="K60" s="61">
        <f t="shared" si="25"/>
        <v>0</v>
      </c>
      <c r="L60" s="61">
        <v>0</v>
      </c>
      <c r="M60" s="82">
        <f t="shared" si="26"/>
        <v>0</v>
      </c>
      <c r="N60" s="61">
        <f t="shared" si="27"/>
        <v>10884.457325581299</v>
      </c>
      <c r="O60" s="60">
        <f t="shared" si="28"/>
        <v>10884.457325581299</v>
      </c>
    </row>
    <row r="61" spans="1:21" x14ac:dyDescent="0.25">
      <c r="A61" s="6" t="s">
        <v>22</v>
      </c>
      <c r="B61" s="58" t="str">
        <f t="shared" si="23"/>
        <v>Q1/2021</v>
      </c>
      <c r="C61" s="54">
        <f t="shared" si="31"/>
        <v>44197</v>
      </c>
      <c r="D61" s="54">
        <f t="shared" si="32"/>
        <v>44286</v>
      </c>
      <c r="E61" s="58">
        <f t="shared" si="29"/>
        <v>90</v>
      </c>
      <c r="F61" s="59">
        <f>VLOOKUP(D61,'FERC Interest Rate'!$A:$B,2,TRUE)</f>
        <v>3.2500000000000001E-2</v>
      </c>
      <c r="G61" s="60">
        <f t="shared" si="30"/>
        <v>10884.457325581299</v>
      </c>
      <c r="H61" s="60">
        <f t="shared" si="24"/>
        <v>87.224760759795345</v>
      </c>
      <c r="I61" s="122">
        <v>0</v>
      </c>
      <c r="J61" s="61">
        <v>0</v>
      </c>
      <c r="K61" s="61">
        <f t="shared" si="25"/>
        <v>0</v>
      </c>
      <c r="L61" s="61">
        <v>0</v>
      </c>
      <c r="M61" s="82">
        <f t="shared" si="26"/>
        <v>0</v>
      </c>
      <c r="N61" s="61">
        <f t="shared" si="27"/>
        <v>10971.682086341094</v>
      </c>
      <c r="O61" s="60">
        <f t="shared" si="28"/>
        <v>10971.682086341094</v>
      </c>
    </row>
    <row r="62" spans="1:21" x14ac:dyDescent="0.25">
      <c r="A62" s="6" t="s">
        <v>22</v>
      </c>
      <c r="B62" s="58" t="str">
        <f t="shared" si="23"/>
        <v>Q2/2021</v>
      </c>
      <c r="C62" s="54">
        <f t="shared" si="31"/>
        <v>44287</v>
      </c>
      <c r="D62" s="54">
        <f t="shared" si="32"/>
        <v>44377</v>
      </c>
      <c r="E62" s="58">
        <f t="shared" si="29"/>
        <v>91</v>
      </c>
      <c r="F62" s="59">
        <f>VLOOKUP(D62,'FERC Interest Rate'!$A:$B,2,TRUE)</f>
        <v>3.2500000000000001E-2</v>
      </c>
      <c r="G62" s="60">
        <f t="shared" si="30"/>
        <v>10971.682086341094</v>
      </c>
      <c r="H62" s="60">
        <f t="shared" si="24"/>
        <v>88.900684302339144</v>
      </c>
      <c r="I62" s="122">
        <v>0</v>
      </c>
      <c r="J62" s="61">
        <v>0</v>
      </c>
      <c r="K62" s="61">
        <f t="shared" si="25"/>
        <v>0</v>
      </c>
      <c r="L62" s="61">
        <v>0</v>
      </c>
      <c r="M62" s="82">
        <f t="shared" si="26"/>
        <v>0</v>
      </c>
      <c r="N62" s="61">
        <f t="shared" si="27"/>
        <v>11060.582770643434</v>
      </c>
      <c r="O62" s="60">
        <f t="shared" si="28"/>
        <v>11060.582770643434</v>
      </c>
    </row>
    <row r="63" spans="1:21" x14ac:dyDescent="0.25">
      <c r="A63" s="6" t="s">
        <v>22</v>
      </c>
      <c r="B63" s="58" t="str">
        <f t="shared" si="23"/>
        <v>Q3/2021</v>
      </c>
      <c r="C63" s="54">
        <f t="shared" si="31"/>
        <v>44378</v>
      </c>
      <c r="D63" s="54">
        <f t="shared" si="32"/>
        <v>44469</v>
      </c>
      <c r="E63" s="58">
        <f t="shared" si="29"/>
        <v>92</v>
      </c>
      <c r="F63" s="59">
        <f>VLOOKUP(D63,'FERC Interest Rate'!$A:$B,2,TRUE)</f>
        <v>3.2500000000000001E-2</v>
      </c>
      <c r="G63" s="60">
        <f t="shared" si="30"/>
        <v>11060.582770643434</v>
      </c>
      <c r="H63" s="60">
        <f t="shared" si="24"/>
        <v>90.605869819791423</v>
      </c>
      <c r="I63" s="122">
        <v>0</v>
      </c>
      <c r="J63" s="61">
        <v>0</v>
      </c>
      <c r="K63" s="61">
        <f t="shared" si="25"/>
        <v>0</v>
      </c>
      <c r="L63" s="61">
        <v>0</v>
      </c>
      <c r="M63" s="82">
        <f t="shared" si="26"/>
        <v>0</v>
      </c>
      <c r="N63" s="61">
        <f t="shared" si="27"/>
        <v>11151.188640463226</v>
      </c>
      <c r="O63" s="60">
        <f t="shared" si="28"/>
        <v>11151.188640463226</v>
      </c>
    </row>
    <row r="64" spans="1:21" x14ac:dyDescent="0.25">
      <c r="A64" s="6" t="s">
        <v>22</v>
      </c>
      <c r="B64" s="58" t="str">
        <f t="shared" si="23"/>
        <v>Q4/2021</v>
      </c>
      <c r="C64" s="54">
        <f t="shared" si="31"/>
        <v>44470</v>
      </c>
      <c r="D64" s="54">
        <f t="shared" si="32"/>
        <v>44561</v>
      </c>
      <c r="E64" s="58">
        <f t="shared" si="29"/>
        <v>92</v>
      </c>
      <c r="F64" s="59">
        <f>VLOOKUP(D64,'FERC Interest Rate'!$A:$B,2,TRUE)</f>
        <v>3.2500000000000001E-2</v>
      </c>
      <c r="G64" s="60">
        <f t="shared" si="30"/>
        <v>11151.188640463226</v>
      </c>
      <c r="H64" s="60">
        <f t="shared" si="24"/>
        <v>91.348093246534376</v>
      </c>
      <c r="I64" s="122">
        <v>0</v>
      </c>
      <c r="J64" s="61">
        <v>0</v>
      </c>
      <c r="K64" s="61">
        <f t="shared" si="25"/>
        <v>0</v>
      </c>
      <c r="L64" s="61">
        <v>0</v>
      </c>
      <c r="M64" s="82">
        <f t="shared" si="26"/>
        <v>0</v>
      </c>
      <c r="N64" s="61">
        <f t="shared" si="27"/>
        <v>11242.53673370976</v>
      </c>
      <c r="O64" s="60">
        <f t="shared" si="28"/>
        <v>11242.53673370976</v>
      </c>
    </row>
    <row r="65" spans="1:15" x14ac:dyDescent="0.25">
      <c r="A65" s="6" t="s">
        <v>22</v>
      </c>
      <c r="B65" s="58" t="str">
        <f>+IF(MONTH(C65)&lt;4,"Q1",IF(MONTH(C65)&lt;7,"Q2",IF(MONTH(C65)&lt;10,"Q3","Q4")))&amp;"/"&amp;YEAR(C65)</f>
        <v>Q1/2022</v>
      </c>
      <c r="C65" s="54">
        <f t="shared" si="31"/>
        <v>44562</v>
      </c>
      <c r="D65" s="54">
        <f t="shared" si="32"/>
        <v>44651</v>
      </c>
      <c r="E65" s="58">
        <f t="shared" si="29"/>
        <v>90</v>
      </c>
      <c r="F65" s="59">
        <f>VLOOKUP(D65,'FERC Interest Rate'!$A:$B,2,TRUE)</f>
        <v>3.2500000000000001E-2</v>
      </c>
      <c r="G65" s="60">
        <f t="shared" si="30"/>
        <v>11242.53673370976</v>
      </c>
      <c r="H65" s="60">
        <f t="shared" si="24"/>
        <v>90.094301222194645</v>
      </c>
      <c r="I65" s="122">
        <v>0</v>
      </c>
      <c r="J65" s="61">
        <v>0</v>
      </c>
      <c r="K65" s="61">
        <f t="shared" si="25"/>
        <v>0</v>
      </c>
      <c r="L65" s="61">
        <v>0</v>
      </c>
      <c r="M65" s="82">
        <f t="shared" si="26"/>
        <v>0</v>
      </c>
      <c r="N65" s="61">
        <f t="shared" si="27"/>
        <v>11332.631034931954</v>
      </c>
      <c r="O65" s="60">
        <f t="shared" si="28"/>
        <v>11332.631034931954</v>
      </c>
    </row>
    <row r="66" spans="1:15" x14ac:dyDescent="0.25">
      <c r="A66" s="6" t="s">
        <v>22</v>
      </c>
      <c r="B66" s="58" t="str">
        <f>+IF(MONTH(C66)&lt;4,"Q1",IF(MONTH(C66)&lt;7,"Q2",IF(MONTH(C66)&lt;10,"Q3","Q4")))&amp;"/"&amp;YEAR(C66)</f>
        <v>Q2/2022</v>
      </c>
      <c r="C66" s="54">
        <f t="shared" si="31"/>
        <v>44652</v>
      </c>
      <c r="D66" s="54">
        <f t="shared" si="32"/>
        <v>44742</v>
      </c>
      <c r="E66" s="58">
        <f t="shared" si="29"/>
        <v>91</v>
      </c>
      <c r="F66" s="59">
        <f>VLOOKUP(D66,'FERC Interest Rate'!$A:$B,2,TRUE)</f>
        <v>3.2500000000000001E-2</v>
      </c>
      <c r="G66" s="60">
        <f t="shared" si="30"/>
        <v>11332.631034931954</v>
      </c>
      <c r="H66" s="60">
        <f t="shared" si="24"/>
        <v>91.825359687154119</v>
      </c>
      <c r="I66" s="122">
        <v>0</v>
      </c>
      <c r="J66" s="61">
        <v>0</v>
      </c>
      <c r="K66" s="61">
        <f t="shared" ref="K66:K69" si="33">+SUM(I66:J66)</f>
        <v>0</v>
      </c>
      <c r="L66" s="61">
        <v>0</v>
      </c>
      <c r="M66" s="82">
        <f t="shared" si="26"/>
        <v>0</v>
      </c>
      <c r="N66" s="61">
        <f t="shared" si="27"/>
        <v>11424.456394619108</v>
      </c>
      <c r="O66" s="60">
        <f t="shared" si="28"/>
        <v>11424.456394619108</v>
      </c>
    </row>
    <row r="67" spans="1:15" x14ac:dyDescent="0.25">
      <c r="A67" s="6" t="s">
        <v>22</v>
      </c>
      <c r="B67" s="58" t="str">
        <f t="shared" ref="B67:B80" si="34">+IF(MONTH(C67)&lt;4,"Q1",IF(MONTH(C67)&lt;7,"Q2",IF(MONTH(C67)&lt;10,"Q3","Q4")))&amp;"/"&amp;YEAR(C67)</f>
        <v>Q3/2022</v>
      </c>
      <c r="C67" s="54">
        <f t="shared" si="31"/>
        <v>44743</v>
      </c>
      <c r="D67" s="54">
        <f t="shared" si="32"/>
        <v>44834</v>
      </c>
      <c r="E67" s="58">
        <f t="shared" si="29"/>
        <v>92</v>
      </c>
      <c r="F67" s="59">
        <f>VLOOKUP(D67,'FERC Interest Rate'!$A:$B,2,TRUE)</f>
        <v>3.5999999999999997E-2</v>
      </c>
      <c r="G67" s="60">
        <f t="shared" si="30"/>
        <v>11424.456394619108</v>
      </c>
      <c r="H67" s="60">
        <f t="shared" si="24"/>
        <v>103.66520432596846</v>
      </c>
      <c r="I67" s="122">
        <v>0</v>
      </c>
      <c r="J67" s="61">
        <v>0</v>
      </c>
      <c r="K67" s="61">
        <f t="shared" si="33"/>
        <v>0</v>
      </c>
      <c r="L67" s="61">
        <v>0</v>
      </c>
      <c r="M67" s="82">
        <f t="shared" si="26"/>
        <v>0</v>
      </c>
      <c r="N67" s="61">
        <f t="shared" si="27"/>
        <v>11528.121598945077</v>
      </c>
      <c r="O67" s="60">
        <f t="shared" si="28"/>
        <v>11528.121598945077</v>
      </c>
    </row>
    <row r="68" spans="1:15" x14ac:dyDescent="0.25">
      <c r="A68" s="6" t="s">
        <v>22</v>
      </c>
      <c r="B68" s="58" t="str">
        <f t="shared" si="34"/>
        <v>Q4/2022</v>
      </c>
      <c r="C68" s="54">
        <f t="shared" si="31"/>
        <v>44835</v>
      </c>
      <c r="D68" s="54">
        <f t="shared" si="32"/>
        <v>44926</v>
      </c>
      <c r="E68" s="58">
        <f t="shared" si="29"/>
        <v>92</v>
      </c>
      <c r="F68" s="59">
        <f>VLOOKUP(D68,'FERC Interest Rate'!$A:$B,2,TRUE)</f>
        <v>4.9099999999999998E-2</v>
      </c>
      <c r="G68" s="60">
        <f t="shared" si="30"/>
        <v>11528.121598945077</v>
      </c>
      <c r="H68" s="60">
        <f t="shared" si="24"/>
        <v>142.67076955275263</v>
      </c>
      <c r="I68" s="122">
        <v>0</v>
      </c>
      <c r="J68" s="61">
        <v>0</v>
      </c>
      <c r="K68" s="61">
        <f t="shared" si="33"/>
        <v>0</v>
      </c>
      <c r="L68" s="61">
        <v>0</v>
      </c>
      <c r="M68" s="82">
        <f t="shared" si="26"/>
        <v>0</v>
      </c>
      <c r="N68" s="61">
        <f t="shared" si="27"/>
        <v>11670.79236849783</v>
      </c>
      <c r="O68" s="60">
        <f t="shared" si="28"/>
        <v>11670.79236849783</v>
      </c>
    </row>
    <row r="69" spans="1:15" x14ac:dyDescent="0.25">
      <c r="A69" s="6" t="s">
        <v>22</v>
      </c>
      <c r="B69" s="58" t="str">
        <f t="shared" si="34"/>
        <v>Q1/2023</v>
      </c>
      <c r="C69" s="54">
        <f t="shared" si="31"/>
        <v>44927</v>
      </c>
      <c r="D69" s="54">
        <f t="shared" si="32"/>
        <v>45016</v>
      </c>
      <c r="E69" s="58">
        <f t="shared" si="29"/>
        <v>90</v>
      </c>
      <c r="F69" s="59">
        <f>VLOOKUP(D69,'FERC Interest Rate'!$A:$B,2,TRUE)</f>
        <v>6.3100000000000003E-2</v>
      </c>
      <c r="G69" s="60">
        <f t="shared" si="30"/>
        <v>11670.79236849783</v>
      </c>
      <c r="H69" s="60">
        <f t="shared" si="24"/>
        <v>181.58473934438132</v>
      </c>
      <c r="I69" s="122">
        <v>0</v>
      </c>
      <c r="J69" s="61">
        <v>0</v>
      </c>
      <c r="K69" s="61">
        <f t="shared" si="33"/>
        <v>0</v>
      </c>
      <c r="L69" s="61">
        <v>0</v>
      </c>
      <c r="M69" s="82">
        <f t="shared" si="26"/>
        <v>0</v>
      </c>
      <c r="N69" s="61">
        <f t="shared" si="27"/>
        <v>11852.377107842212</v>
      </c>
      <c r="O69" s="60">
        <f t="shared" si="28"/>
        <v>11852.377107842212</v>
      </c>
    </row>
    <row r="70" spans="1:15" x14ac:dyDescent="0.25">
      <c r="A70" s="6" t="s">
        <v>22</v>
      </c>
      <c r="B70" s="58" t="str">
        <f t="shared" si="34"/>
        <v>Q2/2023</v>
      </c>
      <c r="C70" s="54">
        <f t="shared" si="31"/>
        <v>45017</v>
      </c>
      <c r="D70" s="54">
        <f t="shared" si="32"/>
        <v>45107</v>
      </c>
      <c r="E70" s="58">
        <f t="shared" si="29"/>
        <v>91</v>
      </c>
      <c r="F70" s="59">
        <f>VLOOKUP(D70,'FERC Interest Rate'!$A:$B,2,TRUE)</f>
        <v>7.4999999999999997E-2</v>
      </c>
      <c r="G70" s="60">
        <f t="shared" si="30"/>
        <v>11852.377107842212</v>
      </c>
      <c r="H70" s="60">
        <f t="shared" si="24"/>
        <v>221.62321578362494</v>
      </c>
      <c r="I70" s="122">
        <v>0</v>
      </c>
      <c r="J70" s="61">
        <v>0</v>
      </c>
      <c r="K70" s="61">
        <f t="shared" ref="K70:K71" si="35">+SUM(I70:J70)</f>
        <v>0</v>
      </c>
      <c r="L70" s="61">
        <v>0</v>
      </c>
      <c r="M70" s="82">
        <f t="shared" ref="M70:M71" si="36">+SUM(K70:L70)</f>
        <v>0</v>
      </c>
      <c r="N70" s="61">
        <f t="shared" si="27"/>
        <v>12074.000323625838</v>
      </c>
      <c r="O70" s="60">
        <f t="shared" si="28"/>
        <v>12074.000323625838</v>
      </c>
    </row>
    <row r="71" spans="1:15" x14ac:dyDescent="0.25">
      <c r="A71" s="6" t="s">
        <v>22</v>
      </c>
      <c r="B71" s="58" t="str">
        <f t="shared" si="34"/>
        <v>Q3/2023</v>
      </c>
      <c r="C71" s="54">
        <f t="shared" si="31"/>
        <v>45108</v>
      </c>
      <c r="D71" s="54">
        <f t="shared" si="32"/>
        <v>45199</v>
      </c>
      <c r="E71" s="58">
        <f t="shared" si="29"/>
        <v>92</v>
      </c>
      <c r="F71" s="59">
        <f>VLOOKUP(D71,'FERC Interest Rate'!$A:$B,2,TRUE)</f>
        <v>8.0199999999999994E-2</v>
      </c>
      <c r="G71" s="60">
        <f t="shared" si="30"/>
        <v>12074.000323625838</v>
      </c>
      <c r="H71" s="60">
        <f t="shared" si="24"/>
        <v>244.0734355831257</v>
      </c>
      <c r="I71" s="122">
        <v>0</v>
      </c>
      <c r="J71" s="61">
        <v>0</v>
      </c>
      <c r="K71" s="61">
        <f t="shared" si="35"/>
        <v>0</v>
      </c>
      <c r="L71" s="61">
        <v>0</v>
      </c>
      <c r="M71" s="82">
        <f t="shared" si="36"/>
        <v>0</v>
      </c>
      <c r="N71" s="61">
        <f t="shared" si="27"/>
        <v>12318.073759208964</v>
      </c>
      <c r="O71" s="60">
        <f t="shared" si="28"/>
        <v>12318.073759208964</v>
      </c>
    </row>
    <row r="72" spans="1:15" x14ac:dyDescent="0.25">
      <c r="A72" s="63" t="s">
        <v>44</v>
      </c>
      <c r="B72" s="58" t="str">
        <f t="shared" si="34"/>
        <v>Q4/2023</v>
      </c>
      <c r="C72" s="54">
        <f t="shared" si="31"/>
        <v>45200</v>
      </c>
      <c r="D72" s="54">
        <f t="shared" si="32"/>
        <v>45291</v>
      </c>
      <c r="E72" s="58">
        <f t="shared" si="29"/>
        <v>92</v>
      </c>
      <c r="F72" s="59">
        <f>VLOOKUP(D72,'FERC Interest Rate'!$A:$B,2,TRUE)</f>
        <v>8.3500000000000005E-2</v>
      </c>
      <c r="G72" s="60">
        <f t="shared" si="30"/>
        <v>12318.073759208964</v>
      </c>
      <c r="H72" s="60">
        <f t="shared" si="24"/>
        <v>259.25326744724185</v>
      </c>
      <c r="I72" s="81">
        <f t="shared" ref="I72:I80" si="37">(SUM($H$58:$H$80)/20)</f>
        <v>97.666351332810194</v>
      </c>
      <c r="J72" s="61">
        <f t="shared" ref="J72:J80" si="38">G72*F72*(E72/(DATE(YEAR(D72),12,31)-DATE(YEAR(D72),1,1)+1))</f>
        <v>259.25326744724185</v>
      </c>
      <c r="K72" s="61">
        <f t="shared" ref="K72:K80" si="39">+SUM(I72:J72)</f>
        <v>356.91961878005202</v>
      </c>
      <c r="L72" s="61">
        <f t="shared" ref="L72:L80" si="40">VLOOKUP($L$56,A$1:F$28,4,FALSE)/20</f>
        <v>531.20000000000005</v>
      </c>
      <c r="M72" s="82">
        <f t="shared" ref="M72:M80" si="41">+SUM(K72:L72)</f>
        <v>888.11961878005206</v>
      </c>
      <c r="N72" s="5">
        <f t="shared" si="27"/>
        <v>12836.580294103449</v>
      </c>
      <c r="O72" s="60">
        <f t="shared" si="28"/>
        <v>11948.460675323397</v>
      </c>
    </row>
    <row r="73" spans="1:15" x14ac:dyDescent="0.25">
      <c r="A73" s="63" t="s">
        <v>45</v>
      </c>
      <c r="B73" s="58" t="str">
        <f t="shared" si="34"/>
        <v>Q1/2024</v>
      </c>
      <c r="C73" s="54">
        <f t="shared" si="31"/>
        <v>45292</v>
      </c>
      <c r="D73" s="54">
        <f t="shared" si="32"/>
        <v>45382</v>
      </c>
      <c r="E73" s="58">
        <f t="shared" si="29"/>
        <v>91</v>
      </c>
      <c r="F73" s="59">
        <f>VLOOKUP(D73,'FERC Interest Rate'!$A:$B,2,TRUE)</f>
        <v>8.5000000000000006E-2</v>
      </c>
      <c r="G73" s="60">
        <f t="shared" si="30"/>
        <v>11948.460675323397</v>
      </c>
      <c r="H73" s="60">
        <v>0</v>
      </c>
      <c r="I73" s="81">
        <f t="shared" si="37"/>
        <v>97.666351332810194</v>
      </c>
      <c r="J73" s="61">
        <f t="shared" si="38"/>
        <v>252.51733148531824</v>
      </c>
      <c r="K73" s="61">
        <f t="shared" si="39"/>
        <v>350.18368281812843</v>
      </c>
      <c r="L73" s="61">
        <f t="shared" si="40"/>
        <v>531.20000000000005</v>
      </c>
      <c r="M73" s="82">
        <f t="shared" si="41"/>
        <v>881.38368281812848</v>
      </c>
      <c r="N73" s="5">
        <f t="shared" si="27"/>
        <v>12200.978006808715</v>
      </c>
      <c r="O73" s="60">
        <f t="shared" si="28"/>
        <v>11319.594323990586</v>
      </c>
    </row>
    <row r="74" spans="1:15" x14ac:dyDescent="0.25">
      <c r="A74" s="63" t="s">
        <v>46</v>
      </c>
      <c r="B74" s="58" t="str">
        <f t="shared" si="34"/>
        <v>Q2/2024</v>
      </c>
      <c r="C74" s="54">
        <f t="shared" si="31"/>
        <v>45383</v>
      </c>
      <c r="D74" s="54">
        <f t="shared" si="32"/>
        <v>45473</v>
      </c>
      <c r="E74" s="58">
        <f t="shared" si="29"/>
        <v>91</v>
      </c>
      <c r="F74" s="59">
        <f>VLOOKUP(D74,'FERC Interest Rate'!$A:$B,2,TRUE)</f>
        <v>8.5000000000000006E-2</v>
      </c>
      <c r="G74" s="60">
        <f t="shared" si="30"/>
        <v>11319.594323990586</v>
      </c>
      <c r="H74" s="60">
        <v>0</v>
      </c>
      <c r="I74" s="81">
        <f t="shared" si="37"/>
        <v>97.666351332810194</v>
      </c>
      <c r="J74" s="61">
        <f t="shared" si="38"/>
        <v>239.22694561766991</v>
      </c>
      <c r="K74" s="61">
        <f t="shared" si="39"/>
        <v>336.89329695048013</v>
      </c>
      <c r="L74" s="61">
        <f t="shared" si="40"/>
        <v>531.20000000000005</v>
      </c>
      <c r="M74" s="82">
        <f t="shared" si="41"/>
        <v>868.09329695048018</v>
      </c>
      <c r="N74" s="5">
        <f t="shared" si="27"/>
        <v>11558.821269608256</v>
      </c>
      <c r="O74" s="60">
        <f t="shared" si="28"/>
        <v>10690.727972657776</v>
      </c>
    </row>
    <row r="75" spans="1:15" x14ac:dyDescent="0.25">
      <c r="A75" s="6" t="s">
        <v>47</v>
      </c>
      <c r="B75" s="58" t="str">
        <f t="shared" si="34"/>
        <v>Q3/2024</v>
      </c>
      <c r="C75" s="54">
        <f t="shared" si="31"/>
        <v>45474</v>
      </c>
      <c r="D75" s="54">
        <f t="shared" si="32"/>
        <v>45565</v>
      </c>
      <c r="E75" s="58">
        <f t="shared" si="29"/>
        <v>92</v>
      </c>
      <c r="F75" s="59">
        <f>VLOOKUP(D75,'FERC Interest Rate'!$A:$B,2,TRUE)</f>
        <v>8.5000000000000006E-2</v>
      </c>
      <c r="G75" s="60">
        <f t="shared" si="30"/>
        <v>10690.727972657776</v>
      </c>
      <c r="H75" s="60">
        <v>0</v>
      </c>
      <c r="I75" s="81">
        <f t="shared" si="37"/>
        <v>97.666351332810194</v>
      </c>
      <c r="J75" s="61">
        <f t="shared" si="38"/>
        <v>228.41937908793392</v>
      </c>
      <c r="K75" s="61">
        <f t="shared" si="39"/>
        <v>326.08573042074408</v>
      </c>
      <c r="L75" s="61">
        <f t="shared" si="40"/>
        <v>531.20000000000005</v>
      </c>
      <c r="M75" s="82">
        <f t="shared" si="41"/>
        <v>857.28573042074413</v>
      </c>
      <c r="N75" s="5">
        <f t="shared" si="27"/>
        <v>10919.147351745711</v>
      </c>
      <c r="O75" s="60">
        <f t="shared" si="28"/>
        <v>10061.861621324966</v>
      </c>
    </row>
    <row r="76" spans="1:15" x14ac:dyDescent="0.25">
      <c r="A76" s="6" t="s">
        <v>48</v>
      </c>
      <c r="B76" s="58" t="str">
        <f t="shared" si="34"/>
        <v>Q4/2024</v>
      </c>
      <c r="C76" s="54">
        <f t="shared" si="31"/>
        <v>45566</v>
      </c>
      <c r="D76" s="54">
        <f t="shared" si="32"/>
        <v>45657</v>
      </c>
      <c r="E76" s="58">
        <f t="shared" si="29"/>
        <v>92</v>
      </c>
      <c r="F76" s="59">
        <f>VLOOKUP(D76,'FERC Interest Rate'!$A:$B,2,TRUE)</f>
        <v>8.5000000000000006E-2</v>
      </c>
      <c r="G76" s="60">
        <f t="shared" si="30"/>
        <v>10061.861621324966</v>
      </c>
      <c r="H76" s="60">
        <v>0</v>
      </c>
      <c r="I76" s="81">
        <f t="shared" si="37"/>
        <v>97.666351332810194</v>
      </c>
      <c r="J76" s="61">
        <f t="shared" si="38"/>
        <v>214.98294502393782</v>
      </c>
      <c r="K76" s="61">
        <f t="shared" si="39"/>
        <v>312.64929635674798</v>
      </c>
      <c r="L76" s="61">
        <f t="shared" si="40"/>
        <v>531.20000000000005</v>
      </c>
      <c r="M76" s="82">
        <f t="shared" si="41"/>
        <v>843.84929635674803</v>
      </c>
      <c r="N76" s="5">
        <f t="shared" si="27"/>
        <v>10276.844566348904</v>
      </c>
      <c r="O76" s="60">
        <f t="shared" si="28"/>
        <v>9432.995269992156</v>
      </c>
    </row>
    <row r="77" spans="1:15" x14ac:dyDescent="0.25">
      <c r="A77" s="6" t="s">
        <v>49</v>
      </c>
      <c r="B77" s="58" t="str">
        <f t="shared" si="34"/>
        <v>Q1/2025</v>
      </c>
      <c r="C77" s="54">
        <f t="shared" si="31"/>
        <v>45658</v>
      </c>
      <c r="D77" s="54">
        <f t="shared" si="32"/>
        <v>45747</v>
      </c>
      <c r="E77" s="58">
        <f t="shared" si="29"/>
        <v>90</v>
      </c>
      <c r="F77" s="59">
        <f>VLOOKUP(D77,'FERC Interest Rate'!$A:$B,2,TRUE)</f>
        <v>8.0399999999999999E-2</v>
      </c>
      <c r="G77" s="60">
        <f t="shared" si="30"/>
        <v>9432.995269992156</v>
      </c>
      <c r="H77" s="60">
        <v>0</v>
      </c>
      <c r="I77" s="81">
        <f t="shared" si="37"/>
        <v>97.666351332810194</v>
      </c>
      <c r="J77" s="61">
        <f t="shared" si="38"/>
        <v>187.00590074976228</v>
      </c>
      <c r="K77" s="61">
        <f t="shared" si="39"/>
        <v>284.67225208257247</v>
      </c>
      <c r="L77" s="61">
        <f t="shared" si="40"/>
        <v>531.20000000000005</v>
      </c>
      <c r="M77" s="82">
        <f t="shared" si="41"/>
        <v>815.87225208257246</v>
      </c>
      <c r="N77" s="5">
        <f t="shared" si="27"/>
        <v>9620.001170741918</v>
      </c>
      <c r="O77" s="60">
        <f t="shared" si="28"/>
        <v>8804.1289186593458</v>
      </c>
    </row>
    <row r="78" spans="1:15" x14ac:dyDescent="0.25">
      <c r="A78" s="6" t="s">
        <v>50</v>
      </c>
      <c r="B78" s="58" t="str">
        <f t="shared" si="34"/>
        <v>Q2/2025</v>
      </c>
      <c r="C78" s="54">
        <f t="shared" si="31"/>
        <v>45748</v>
      </c>
      <c r="D78" s="54">
        <f t="shared" si="32"/>
        <v>45838</v>
      </c>
      <c r="E78" s="58">
        <f t="shared" si="29"/>
        <v>91</v>
      </c>
      <c r="F78" s="59">
        <f>VLOOKUP(D78,'FERC Interest Rate'!$A:$B,2,TRUE)</f>
        <v>7.5499999999999998E-2</v>
      </c>
      <c r="G78" s="60">
        <f t="shared" si="30"/>
        <v>8804.1289186593458</v>
      </c>
      <c r="H78" s="60">
        <v>0</v>
      </c>
      <c r="I78" s="81">
        <f t="shared" si="37"/>
        <v>97.666351332810194</v>
      </c>
      <c r="J78" s="61">
        <f t="shared" si="38"/>
        <v>165.72265133054532</v>
      </c>
      <c r="K78" s="61">
        <f t="shared" si="39"/>
        <v>263.38900266335554</v>
      </c>
      <c r="L78" s="61">
        <f t="shared" si="40"/>
        <v>531.20000000000005</v>
      </c>
      <c r="M78" s="82">
        <f t="shared" si="41"/>
        <v>794.58900266335559</v>
      </c>
      <c r="N78" s="5">
        <f t="shared" si="27"/>
        <v>8969.8515699898908</v>
      </c>
      <c r="O78" s="60">
        <f t="shared" si="28"/>
        <v>8175.2625673265347</v>
      </c>
    </row>
    <row r="79" spans="1:15" x14ac:dyDescent="0.25">
      <c r="A79" s="6" t="s">
        <v>51</v>
      </c>
      <c r="B79" s="58" t="str">
        <f t="shared" si="34"/>
        <v>Q3/2025</v>
      </c>
      <c r="C79" s="54">
        <f t="shared" si="31"/>
        <v>45839</v>
      </c>
      <c r="D79" s="54">
        <f t="shared" si="32"/>
        <v>45930</v>
      </c>
      <c r="E79" s="58">
        <f t="shared" si="29"/>
        <v>92</v>
      </c>
      <c r="F79" s="59">
        <f>VLOOKUP(D79,'FERC Interest Rate'!$A:$B,2,TRUE)</f>
        <v>7.4999999999999997E-2</v>
      </c>
      <c r="G79" s="60">
        <f t="shared" si="30"/>
        <v>8175.2625673265347</v>
      </c>
      <c r="H79" s="60">
        <v>0</v>
      </c>
      <c r="I79" s="81">
        <f t="shared" si="37"/>
        <v>97.666351332810194</v>
      </c>
      <c r="J79" s="61">
        <f t="shared" si="38"/>
        <v>154.54605949192629</v>
      </c>
      <c r="K79" s="61">
        <f t="shared" si="39"/>
        <v>252.21241082473648</v>
      </c>
      <c r="L79" s="61">
        <f t="shared" si="40"/>
        <v>531.20000000000005</v>
      </c>
      <c r="M79" s="82">
        <f t="shared" si="41"/>
        <v>783.41241082473653</v>
      </c>
      <c r="N79" s="5">
        <f t="shared" si="27"/>
        <v>8329.8086268184616</v>
      </c>
      <c r="O79" s="60">
        <f t="shared" si="28"/>
        <v>7546.3962159937246</v>
      </c>
    </row>
    <row r="80" spans="1:15" x14ac:dyDescent="0.25">
      <c r="A80" s="6" t="s">
        <v>52</v>
      </c>
      <c r="B80" s="58" t="str">
        <f t="shared" si="34"/>
        <v>Q4/2025</v>
      </c>
      <c r="C80" s="54">
        <f t="shared" si="31"/>
        <v>45931</v>
      </c>
      <c r="D80" s="54">
        <f t="shared" si="32"/>
        <v>46022</v>
      </c>
      <c r="E80" s="58">
        <f t="shared" si="29"/>
        <v>92</v>
      </c>
      <c r="F80" s="59">
        <f>VLOOKUP(D80,'FERC Interest Rate'!$A:$B,2,TRUE)</f>
        <v>7.4999999999999997E-2</v>
      </c>
      <c r="G80" s="60">
        <f t="shared" si="30"/>
        <v>7546.3962159937246</v>
      </c>
      <c r="H80" s="60">
        <v>0</v>
      </c>
      <c r="I80" s="81">
        <f t="shared" si="37"/>
        <v>97.666351332810194</v>
      </c>
      <c r="J80" s="61">
        <f t="shared" si="38"/>
        <v>142.65790106947043</v>
      </c>
      <c r="K80" s="61">
        <f t="shared" si="39"/>
        <v>240.32425240228062</v>
      </c>
      <c r="L80" s="61">
        <f t="shared" si="40"/>
        <v>531.20000000000005</v>
      </c>
      <c r="M80" s="82">
        <f t="shared" si="41"/>
        <v>771.52425240228069</v>
      </c>
      <c r="N80" s="5">
        <f t="shared" si="27"/>
        <v>7689.054117063195</v>
      </c>
      <c r="O80" s="60">
        <f t="shared" si="28"/>
        <v>6917.5298646609144</v>
      </c>
    </row>
    <row r="81" spans="1:15" ht="13.5" thickBot="1" x14ac:dyDescent="0.35">
      <c r="A81" s="101"/>
      <c r="B81" s="102"/>
      <c r="C81" s="103"/>
      <c r="D81" s="103"/>
      <c r="E81" s="102"/>
      <c r="F81" s="102"/>
      <c r="G81" s="99">
        <f t="shared" ref="G81:O81" si="42">+SUM(G58:G80)</f>
        <v>247614.55636703945</v>
      </c>
      <c r="H81" s="99">
        <f t="shared" si="42"/>
        <v>1953.327026656204</v>
      </c>
      <c r="I81" s="99">
        <f t="shared" si="42"/>
        <v>878.99716199529189</v>
      </c>
      <c r="J81" s="99">
        <f t="shared" si="42"/>
        <v>1844.3323813038064</v>
      </c>
      <c r="K81" s="99">
        <f t="shared" si="42"/>
        <v>2723.3295432990981</v>
      </c>
      <c r="L81" s="99">
        <f t="shared" si="42"/>
        <v>4780.7999999999993</v>
      </c>
      <c r="M81" s="99">
        <f t="shared" si="42"/>
        <v>7504.1295432990983</v>
      </c>
      <c r="N81" s="99">
        <f t="shared" si="42"/>
        <v>251412.21577499949</v>
      </c>
      <c r="O81" s="99">
        <f t="shared" si="42"/>
        <v>243908.08623170035</v>
      </c>
    </row>
    <row r="82" spans="1:15" ht="13" thickTop="1" x14ac:dyDescent="0.25"/>
    <row r="83" spans="1:15" ht="13" x14ac:dyDescent="0.3">
      <c r="A83" s="3"/>
      <c r="B83" s="3"/>
      <c r="C83" s="3"/>
      <c r="D83" s="3"/>
      <c r="E83" s="3"/>
      <c r="F83" s="3"/>
      <c r="G83" s="3"/>
      <c r="H83" s="3"/>
      <c r="I83" s="84"/>
      <c r="J83" s="432" t="s">
        <v>15</v>
      </c>
      <c r="K83" s="433"/>
      <c r="L83" s="198" t="s">
        <v>59</v>
      </c>
      <c r="M83" s="91"/>
      <c r="N83" s="3"/>
      <c r="O83" s="3"/>
    </row>
    <row r="84" spans="1:15" ht="39" x14ac:dyDescent="0.3">
      <c r="A84" s="62" t="s">
        <v>43</v>
      </c>
      <c r="B84" s="62" t="s">
        <v>3</v>
      </c>
      <c r="C84" s="62" t="s">
        <v>4</v>
      </c>
      <c r="D84" s="62" t="s">
        <v>5</v>
      </c>
      <c r="E84" s="62" t="s">
        <v>6</v>
      </c>
      <c r="F84" s="62" t="s">
        <v>7</v>
      </c>
      <c r="G84" s="62" t="s">
        <v>83</v>
      </c>
      <c r="H84" s="62" t="s">
        <v>84</v>
      </c>
      <c r="I84" s="77" t="s">
        <v>85</v>
      </c>
      <c r="J84" s="78" t="s">
        <v>86</v>
      </c>
      <c r="K84" s="78" t="s">
        <v>87</v>
      </c>
      <c r="L84" s="78" t="s">
        <v>88</v>
      </c>
      <c r="M84" s="79" t="s">
        <v>89</v>
      </c>
      <c r="N84" s="62" t="s">
        <v>90</v>
      </c>
      <c r="O84" s="62" t="s">
        <v>91</v>
      </c>
    </row>
    <row r="85" spans="1:15" x14ac:dyDescent="0.25">
      <c r="A85" s="6" t="s">
        <v>22</v>
      </c>
      <c r="B85" s="58" t="str">
        <f t="shared" ref="B85:B91" si="43">+IF(MONTH(C85)&lt;4,"Q1",IF(MONTH(C85)&lt;7,"Q2",IF(MONTH(C85)&lt;10,"Q3","Q4")))&amp;"/"&amp;YEAR(C85)</f>
        <v>Q2/2020</v>
      </c>
      <c r="C85" s="54">
        <f>VLOOKUP(L83,$A$1:$E$30,2,FALSE)</f>
        <v>43984</v>
      </c>
      <c r="D85" s="54">
        <f>DATE(YEAR(C85),IF(MONTH(C85)&lt;=3,3,IF(MONTH(C85)&lt;=6,6,IF(MONTH(C85)&lt;=9,9,12))),IF(OR(MONTH(C85)&lt;=3,MONTH(C85)&gt;=10),31,30))</f>
        <v>44012</v>
      </c>
      <c r="E85" s="58">
        <f>D85-C85+1</f>
        <v>29</v>
      </c>
      <c r="F85" s="59">
        <f>VLOOKUP(D85,'FERC Interest Rate'!$A:$B,2,TRUE)</f>
        <v>4.7500000000000001E-2</v>
      </c>
      <c r="G85" s="60">
        <f>VLOOKUP(L83,$A$1:$F$28,4,FALSE)</f>
        <v>10258</v>
      </c>
      <c r="H85" s="60">
        <f t="shared" ref="H85:H99" si="44">G85*F85*(E85/(DATE(YEAR(D85),12,31)-DATE(YEAR(D85),1,1)+1))</f>
        <v>38.607636612021857</v>
      </c>
      <c r="I85" s="122">
        <v>0</v>
      </c>
      <c r="J85" s="61">
        <v>0</v>
      </c>
      <c r="K85" s="61">
        <f t="shared" ref="K85:K107" si="45">+SUM(I85:J85)</f>
        <v>0</v>
      </c>
      <c r="L85" s="61">
        <v>0</v>
      </c>
      <c r="M85" s="82">
        <f t="shared" ref="M85:M107" si="46">+SUM(K85:L85)</f>
        <v>0</v>
      </c>
      <c r="N85" s="61">
        <f t="shared" ref="N85:N107" si="47">+G85+H85+J85</f>
        <v>10296.607636612021</v>
      </c>
      <c r="O85" s="60">
        <f t="shared" ref="O85:O107" si="48">G85+H85-L85-I85</f>
        <v>10296.607636612021</v>
      </c>
    </row>
    <row r="86" spans="1:15" x14ac:dyDescent="0.25">
      <c r="A86" s="6" t="s">
        <v>22</v>
      </c>
      <c r="B86" s="58" t="str">
        <f t="shared" si="43"/>
        <v>Q3/2020</v>
      </c>
      <c r="C86" s="54">
        <f>D85+1</f>
        <v>44013</v>
      </c>
      <c r="D86" s="54">
        <f>EOMONTH(D85,3)</f>
        <v>44104</v>
      </c>
      <c r="E86" s="58">
        <f t="shared" ref="E86:E107" si="49">D86-C86+1</f>
        <v>92</v>
      </c>
      <c r="F86" s="59">
        <f>VLOOKUP(D86,'FERC Interest Rate'!$A:$B,2,TRUE)</f>
        <v>3.4299999999999997E-2</v>
      </c>
      <c r="G86" s="60">
        <f t="shared" ref="G86:G107" si="50">O85</f>
        <v>10296.607636612021</v>
      </c>
      <c r="H86" s="60">
        <f t="shared" si="44"/>
        <v>88.775888136865831</v>
      </c>
      <c r="I86" s="122">
        <v>0</v>
      </c>
      <c r="J86" s="61">
        <v>0</v>
      </c>
      <c r="K86" s="61">
        <f t="shared" si="45"/>
        <v>0</v>
      </c>
      <c r="L86" s="61">
        <v>0</v>
      </c>
      <c r="M86" s="82">
        <f t="shared" si="46"/>
        <v>0</v>
      </c>
      <c r="N86" s="61">
        <f t="shared" si="47"/>
        <v>10385.383524748888</v>
      </c>
      <c r="O86" s="60">
        <f t="shared" si="48"/>
        <v>10385.383524748888</v>
      </c>
    </row>
    <row r="87" spans="1:15" x14ac:dyDescent="0.25">
      <c r="A87" s="6" t="s">
        <v>22</v>
      </c>
      <c r="B87" s="58" t="str">
        <f t="shared" si="43"/>
        <v>Q4/2020</v>
      </c>
      <c r="C87" s="54">
        <f t="shared" ref="C87:C107" si="51">D86+1</f>
        <v>44105</v>
      </c>
      <c r="D87" s="54">
        <f t="shared" ref="D87:D107" si="52">EOMONTH(D86,3)</f>
        <v>44196</v>
      </c>
      <c r="E87" s="58">
        <f t="shared" si="49"/>
        <v>92</v>
      </c>
      <c r="F87" s="59">
        <f>VLOOKUP(D87,'FERC Interest Rate'!$A:$B,2,TRUE)</f>
        <v>3.2500000000000001E-2</v>
      </c>
      <c r="G87" s="60">
        <f t="shared" si="50"/>
        <v>10385.383524748888</v>
      </c>
      <c r="H87" s="60">
        <f t="shared" si="44"/>
        <v>84.842340816937636</v>
      </c>
      <c r="I87" s="122">
        <v>0</v>
      </c>
      <c r="J87" s="61">
        <v>0</v>
      </c>
      <c r="K87" s="61">
        <f t="shared" si="45"/>
        <v>0</v>
      </c>
      <c r="L87" s="61">
        <v>0</v>
      </c>
      <c r="M87" s="82">
        <f t="shared" si="46"/>
        <v>0</v>
      </c>
      <c r="N87" s="61">
        <f t="shared" si="47"/>
        <v>10470.225865565826</v>
      </c>
      <c r="O87" s="60">
        <f t="shared" si="48"/>
        <v>10470.225865565826</v>
      </c>
    </row>
    <row r="88" spans="1:15" x14ac:dyDescent="0.25">
      <c r="A88" s="6" t="s">
        <v>22</v>
      </c>
      <c r="B88" s="58" t="str">
        <f t="shared" si="43"/>
        <v>Q1/2021</v>
      </c>
      <c r="C88" s="54">
        <f t="shared" si="51"/>
        <v>44197</v>
      </c>
      <c r="D88" s="54">
        <f t="shared" si="52"/>
        <v>44286</v>
      </c>
      <c r="E88" s="58">
        <f t="shared" si="49"/>
        <v>90</v>
      </c>
      <c r="F88" s="59">
        <f>VLOOKUP(D88,'FERC Interest Rate'!$A:$B,2,TRUE)</f>
        <v>3.2500000000000001E-2</v>
      </c>
      <c r="G88" s="60">
        <f t="shared" si="50"/>
        <v>10470.225865565826</v>
      </c>
      <c r="H88" s="60">
        <f t="shared" si="44"/>
        <v>83.9052346761097</v>
      </c>
      <c r="I88" s="122">
        <v>0</v>
      </c>
      <c r="J88" s="61">
        <v>0</v>
      </c>
      <c r="K88" s="61">
        <f t="shared" si="45"/>
        <v>0</v>
      </c>
      <c r="L88" s="61">
        <v>0</v>
      </c>
      <c r="M88" s="82">
        <f t="shared" si="46"/>
        <v>0</v>
      </c>
      <c r="N88" s="61">
        <f t="shared" si="47"/>
        <v>10554.131100241935</v>
      </c>
      <c r="O88" s="60">
        <f t="shared" si="48"/>
        <v>10554.131100241935</v>
      </c>
    </row>
    <row r="89" spans="1:15" x14ac:dyDescent="0.25">
      <c r="A89" s="6" t="s">
        <v>22</v>
      </c>
      <c r="B89" s="58" t="str">
        <f t="shared" si="43"/>
        <v>Q2/2021</v>
      </c>
      <c r="C89" s="54">
        <f t="shared" si="51"/>
        <v>44287</v>
      </c>
      <c r="D89" s="54">
        <f t="shared" si="52"/>
        <v>44377</v>
      </c>
      <c r="E89" s="58">
        <f t="shared" si="49"/>
        <v>91</v>
      </c>
      <c r="F89" s="59">
        <f>VLOOKUP(D89,'FERC Interest Rate'!$A:$B,2,TRUE)</f>
        <v>3.2500000000000001E-2</v>
      </c>
      <c r="G89" s="60">
        <f t="shared" si="50"/>
        <v>10554.131100241935</v>
      </c>
      <c r="H89" s="60">
        <f t="shared" si="44"/>
        <v>85.51737733963158</v>
      </c>
      <c r="I89" s="122">
        <v>0</v>
      </c>
      <c r="J89" s="61">
        <v>0</v>
      </c>
      <c r="K89" s="61">
        <f t="shared" si="45"/>
        <v>0</v>
      </c>
      <c r="L89" s="61">
        <v>0</v>
      </c>
      <c r="M89" s="82">
        <f t="shared" si="46"/>
        <v>0</v>
      </c>
      <c r="N89" s="61">
        <f t="shared" si="47"/>
        <v>10639.648477581566</v>
      </c>
      <c r="O89" s="60">
        <f t="shared" si="48"/>
        <v>10639.648477581566</v>
      </c>
    </row>
    <row r="90" spans="1:15" x14ac:dyDescent="0.25">
      <c r="A90" s="6" t="s">
        <v>22</v>
      </c>
      <c r="B90" s="58" t="str">
        <f t="shared" si="43"/>
        <v>Q3/2021</v>
      </c>
      <c r="C90" s="54">
        <f t="shared" si="51"/>
        <v>44378</v>
      </c>
      <c r="D90" s="54">
        <f t="shared" si="52"/>
        <v>44469</v>
      </c>
      <c r="E90" s="58">
        <f t="shared" si="49"/>
        <v>92</v>
      </c>
      <c r="F90" s="59">
        <f>VLOOKUP(D90,'FERC Interest Rate'!$A:$B,2,TRUE)</f>
        <v>3.2500000000000001E-2</v>
      </c>
      <c r="G90" s="60">
        <f t="shared" si="50"/>
        <v>10639.648477581566</v>
      </c>
      <c r="H90" s="60">
        <f t="shared" si="44"/>
        <v>87.157668350599693</v>
      </c>
      <c r="I90" s="122">
        <v>0</v>
      </c>
      <c r="J90" s="61">
        <v>0</v>
      </c>
      <c r="K90" s="61">
        <f t="shared" si="45"/>
        <v>0</v>
      </c>
      <c r="L90" s="61">
        <v>0</v>
      </c>
      <c r="M90" s="82">
        <f t="shared" si="46"/>
        <v>0</v>
      </c>
      <c r="N90" s="61">
        <f t="shared" si="47"/>
        <v>10726.806145932165</v>
      </c>
      <c r="O90" s="60">
        <f t="shared" si="48"/>
        <v>10726.806145932165</v>
      </c>
    </row>
    <row r="91" spans="1:15" x14ac:dyDescent="0.25">
      <c r="A91" s="6" t="s">
        <v>22</v>
      </c>
      <c r="B91" s="58" t="str">
        <f t="shared" si="43"/>
        <v>Q4/2021</v>
      </c>
      <c r="C91" s="54">
        <f t="shared" si="51"/>
        <v>44470</v>
      </c>
      <c r="D91" s="54">
        <f t="shared" si="52"/>
        <v>44561</v>
      </c>
      <c r="E91" s="58">
        <f t="shared" si="49"/>
        <v>92</v>
      </c>
      <c r="F91" s="59">
        <f>VLOOKUP(D91,'FERC Interest Rate'!$A:$B,2,TRUE)</f>
        <v>3.2500000000000001E-2</v>
      </c>
      <c r="G91" s="60">
        <f t="shared" si="50"/>
        <v>10726.806145932165</v>
      </c>
      <c r="H91" s="60">
        <f t="shared" si="44"/>
        <v>87.871644866677201</v>
      </c>
      <c r="I91" s="122">
        <v>0</v>
      </c>
      <c r="J91" s="61">
        <v>0</v>
      </c>
      <c r="K91" s="61">
        <f t="shared" si="45"/>
        <v>0</v>
      </c>
      <c r="L91" s="61">
        <v>0</v>
      </c>
      <c r="M91" s="82">
        <f t="shared" si="46"/>
        <v>0</v>
      </c>
      <c r="N91" s="61">
        <f t="shared" si="47"/>
        <v>10814.677790798842</v>
      </c>
      <c r="O91" s="60">
        <f t="shared" si="48"/>
        <v>10814.677790798842</v>
      </c>
    </row>
    <row r="92" spans="1:15" x14ac:dyDescent="0.25">
      <c r="A92" s="6" t="s">
        <v>22</v>
      </c>
      <c r="B92" s="58" t="str">
        <f>+IF(MONTH(C92)&lt;4,"Q1",IF(MONTH(C92)&lt;7,"Q2",IF(MONTH(C92)&lt;10,"Q3","Q4")))&amp;"/"&amp;YEAR(C92)</f>
        <v>Q1/2022</v>
      </c>
      <c r="C92" s="54">
        <f t="shared" si="51"/>
        <v>44562</v>
      </c>
      <c r="D92" s="54">
        <f t="shared" si="52"/>
        <v>44651</v>
      </c>
      <c r="E92" s="58">
        <f t="shared" si="49"/>
        <v>90</v>
      </c>
      <c r="F92" s="59">
        <f>VLOOKUP(D92,'FERC Interest Rate'!$A:$B,2,TRUE)</f>
        <v>3.2500000000000001E-2</v>
      </c>
      <c r="G92" s="60">
        <f t="shared" si="50"/>
        <v>10814.677790798842</v>
      </c>
      <c r="H92" s="60">
        <f t="shared" si="44"/>
        <v>86.665568597497568</v>
      </c>
      <c r="I92" s="122">
        <v>0</v>
      </c>
      <c r="J92" s="61">
        <v>0</v>
      </c>
      <c r="K92" s="61">
        <f t="shared" si="45"/>
        <v>0</v>
      </c>
      <c r="L92" s="61">
        <v>0</v>
      </c>
      <c r="M92" s="82">
        <f t="shared" si="46"/>
        <v>0</v>
      </c>
      <c r="N92" s="61">
        <f t="shared" si="47"/>
        <v>10901.34335939634</v>
      </c>
      <c r="O92" s="60">
        <f t="shared" si="48"/>
        <v>10901.34335939634</v>
      </c>
    </row>
    <row r="93" spans="1:15" x14ac:dyDescent="0.25">
      <c r="A93" s="6" t="s">
        <v>22</v>
      </c>
      <c r="B93" s="58" t="str">
        <f>+IF(MONTH(C93)&lt;4,"Q1",IF(MONTH(C93)&lt;7,"Q2",IF(MONTH(C93)&lt;10,"Q3","Q4")))&amp;"/"&amp;YEAR(C93)</f>
        <v>Q2/2022</v>
      </c>
      <c r="C93" s="54">
        <f t="shared" si="51"/>
        <v>44652</v>
      </c>
      <c r="D93" s="54">
        <f t="shared" si="52"/>
        <v>44742</v>
      </c>
      <c r="E93" s="58">
        <f t="shared" si="49"/>
        <v>91</v>
      </c>
      <c r="F93" s="59">
        <f>VLOOKUP(D93,'FERC Interest Rate'!$A:$B,2,TRUE)</f>
        <v>3.2500000000000001E-2</v>
      </c>
      <c r="G93" s="60">
        <f t="shared" si="50"/>
        <v>10901.34335939634</v>
      </c>
      <c r="H93" s="60">
        <f t="shared" si="44"/>
        <v>88.330747905245687</v>
      </c>
      <c r="I93" s="122">
        <v>0</v>
      </c>
      <c r="J93" s="61">
        <v>0</v>
      </c>
      <c r="K93" s="61">
        <f t="shared" si="45"/>
        <v>0</v>
      </c>
      <c r="L93" s="61">
        <v>0</v>
      </c>
      <c r="M93" s="82">
        <f t="shared" si="46"/>
        <v>0</v>
      </c>
      <c r="N93" s="61">
        <f t="shared" si="47"/>
        <v>10989.674107301586</v>
      </c>
      <c r="O93" s="60">
        <f t="shared" si="48"/>
        <v>10989.674107301586</v>
      </c>
    </row>
    <row r="94" spans="1:15" x14ac:dyDescent="0.25">
      <c r="A94" s="6" t="s">
        <v>22</v>
      </c>
      <c r="B94" s="58" t="str">
        <f t="shared" ref="B94:B107" si="53">+IF(MONTH(C94)&lt;4,"Q1",IF(MONTH(C94)&lt;7,"Q2",IF(MONTH(C94)&lt;10,"Q3","Q4")))&amp;"/"&amp;YEAR(C94)</f>
        <v>Q3/2022</v>
      </c>
      <c r="C94" s="54">
        <f t="shared" si="51"/>
        <v>44743</v>
      </c>
      <c r="D94" s="54">
        <f t="shared" si="52"/>
        <v>44834</v>
      </c>
      <c r="E94" s="58">
        <f t="shared" si="49"/>
        <v>92</v>
      </c>
      <c r="F94" s="59">
        <f>VLOOKUP(D94,'FERC Interest Rate'!$A:$B,2,TRUE)</f>
        <v>3.5999999999999997E-2</v>
      </c>
      <c r="G94" s="60">
        <f t="shared" si="50"/>
        <v>10989.674107301586</v>
      </c>
      <c r="H94" s="60">
        <f t="shared" si="44"/>
        <v>99.720001762692746</v>
      </c>
      <c r="I94" s="122">
        <v>0</v>
      </c>
      <c r="J94" s="61">
        <v>0</v>
      </c>
      <c r="K94" s="61">
        <f t="shared" si="45"/>
        <v>0</v>
      </c>
      <c r="L94" s="61">
        <v>0</v>
      </c>
      <c r="M94" s="82">
        <f t="shared" si="46"/>
        <v>0</v>
      </c>
      <c r="N94" s="61">
        <f t="shared" si="47"/>
        <v>11089.394109064278</v>
      </c>
      <c r="O94" s="60">
        <f t="shared" si="48"/>
        <v>11089.394109064278</v>
      </c>
    </row>
    <row r="95" spans="1:15" x14ac:dyDescent="0.25">
      <c r="A95" s="6" t="s">
        <v>22</v>
      </c>
      <c r="B95" s="58" t="str">
        <f t="shared" si="53"/>
        <v>Q4/2022</v>
      </c>
      <c r="C95" s="54">
        <f t="shared" si="51"/>
        <v>44835</v>
      </c>
      <c r="D95" s="54">
        <f t="shared" si="52"/>
        <v>44926</v>
      </c>
      <c r="E95" s="58">
        <f t="shared" si="49"/>
        <v>92</v>
      </c>
      <c r="F95" s="59">
        <f>VLOOKUP(D95,'FERC Interest Rate'!$A:$B,2,TRUE)</f>
        <v>4.9099999999999998E-2</v>
      </c>
      <c r="G95" s="60">
        <f t="shared" si="50"/>
        <v>11089.394109064278</v>
      </c>
      <c r="H95" s="60">
        <f t="shared" si="44"/>
        <v>137.24112621771275</v>
      </c>
      <c r="I95" s="122">
        <v>0</v>
      </c>
      <c r="J95" s="61">
        <v>0</v>
      </c>
      <c r="K95" s="61">
        <f t="shared" si="45"/>
        <v>0</v>
      </c>
      <c r="L95" s="61">
        <v>0</v>
      </c>
      <c r="M95" s="82">
        <f t="shared" si="46"/>
        <v>0</v>
      </c>
      <c r="N95" s="61">
        <f t="shared" si="47"/>
        <v>11226.63523528199</v>
      </c>
      <c r="O95" s="60">
        <f t="shared" si="48"/>
        <v>11226.63523528199</v>
      </c>
    </row>
    <row r="96" spans="1:15" x14ac:dyDescent="0.25">
      <c r="A96" s="6" t="s">
        <v>22</v>
      </c>
      <c r="B96" s="58" t="str">
        <f t="shared" si="53"/>
        <v>Q1/2023</v>
      </c>
      <c r="C96" s="54">
        <f t="shared" si="51"/>
        <v>44927</v>
      </c>
      <c r="D96" s="54">
        <f t="shared" si="52"/>
        <v>45016</v>
      </c>
      <c r="E96" s="58">
        <f t="shared" si="49"/>
        <v>90</v>
      </c>
      <c r="F96" s="59">
        <f>VLOOKUP(D96,'FERC Interest Rate'!$A:$B,2,TRUE)</f>
        <v>6.3100000000000003E-2</v>
      </c>
      <c r="G96" s="60">
        <f t="shared" si="50"/>
        <v>11226.63523528199</v>
      </c>
      <c r="H96" s="60">
        <f t="shared" si="44"/>
        <v>174.67414109908609</v>
      </c>
      <c r="I96" s="122">
        <v>0</v>
      </c>
      <c r="J96" s="61">
        <v>0</v>
      </c>
      <c r="K96" s="61">
        <f t="shared" ref="K96:K97" si="54">+SUM(I96:J96)</f>
        <v>0</v>
      </c>
      <c r="L96" s="61">
        <v>0</v>
      </c>
      <c r="M96" s="82">
        <f t="shared" ref="M96:M97" si="55">+SUM(K96:L96)</f>
        <v>0</v>
      </c>
      <c r="N96" s="61">
        <f t="shared" si="47"/>
        <v>11401.309376381076</v>
      </c>
      <c r="O96" s="60">
        <f t="shared" si="48"/>
        <v>11401.309376381076</v>
      </c>
    </row>
    <row r="97" spans="1:15" x14ac:dyDescent="0.25">
      <c r="A97" s="6" t="s">
        <v>22</v>
      </c>
      <c r="B97" s="58" t="str">
        <f t="shared" si="53"/>
        <v>Q2/2023</v>
      </c>
      <c r="C97" s="54">
        <f t="shared" si="51"/>
        <v>45017</v>
      </c>
      <c r="D97" s="54">
        <f t="shared" si="52"/>
        <v>45107</v>
      </c>
      <c r="E97" s="58">
        <f t="shared" si="49"/>
        <v>91</v>
      </c>
      <c r="F97" s="59">
        <f>VLOOKUP(D97,'FERC Interest Rate'!$A:$B,2,TRUE)</f>
        <v>7.4999999999999997E-2</v>
      </c>
      <c r="G97" s="60">
        <f t="shared" si="50"/>
        <v>11401.309376381076</v>
      </c>
      <c r="H97" s="60">
        <f t="shared" si="44"/>
        <v>213.18886710630369</v>
      </c>
      <c r="I97" s="122">
        <v>0</v>
      </c>
      <c r="J97" s="61">
        <v>0</v>
      </c>
      <c r="K97" s="61">
        <f t="shared" si="54"/>
        <v>0</v>
      </c>
      <c r="L97" s="61">
        <v>0</v>
      </c>
      <c r="M97" s="82">
        <f t="shared" si="55"/>
        <v>0</v>
      </c>
      <c r="N97" s="61">
        <f t="shared" si="47"/>
        <v>11614.49824348738</v>
      </c>
      <c r="O97" s="60">
        <f t="shared" si="48"/>
        <v>11614.49824348738</v>
      </c>
    </row>
    <row r="98" spans="1:15" x14ac:dyDescent="0.25">
      <c r="A98" s="6" t="s">
        <v>22</v>
      </c>
      <c r="B98" s="58" t="str">
        <f t="shared" si="53"/>
        <v>Q3/2023</v>
      </c>
      <c r="C98" s="54">
        <f t="shared" si="51"/>
        <v>45108</v>
      </c>
      <c r="D98" s="54">
        <f t="shared" si="52"/>
        <v>45199</v>
      </c>
      <c r="E98" s="58">
        <f t="shared" si="49"/>
        <v>92</v>
      </c>
      <c r="F98" s="59">
        <f>VLOOKUP(D98,'FERC Interest Rate'!$A:$B,2,TRUE)</f>
        <v>8.0199999999999994E-2</v>
      </c>
      <c r="G98" s="60">
        <f t="shared" si="50"/>
        <v>11614.49824348738</v>
      </c>
      <c r="H98" s="60">
        <f t="shared" si="44"/>
        <v>234.78469545136244</v>
      </c>
      <c r="I98" s="122">
        <v>0</v>
      </c>
      <c r="J98" s="61">
        <v>0</v>
      </c>
      <c r="K98" s="61">
        <f t="shared" ref="K98" si="56">+SUM(I98:J98)</f>
        <v>0</v>
      </c>
      <c r="L98" s="61">
        <v>0</v>
      </c>
      <c r="M98" s="82">
        <f t="shared" ref="M98" si="57">+SUM(K98:L98)</f>
        <v>0</v>
      </c>
      <c r="N98" s="61">
        <f t="shared" si="47"/>
        <v>11849.282938938743</v>
      </c>
      <c r="O98" s="60">
        <f t="shared" si="48"/>
        <v>11849.282938938743</v>
      </c>
    </row>
    <row r="99" spans="1:15" x14ac:dyDescent="0.25">
      <c r="A99" s="63" t="s">
        <v>44</v>
      </c>
      <c r="B99" s="58" t="str">
        <f t="shared" si="53"/>
        <v>Q4/2023</v>
      </c>
      <c r="C99" s="54">
        <f t="shared" si="51"/>
        <v>45200</v>
      </c>
      <c r="D99" s="54">
        <f t="shared" si="52"/>
        <v>45291</v>
      </c>
      <c r="E99" s="58">
        <f t="shared" si="49"/>
        <v>92</v>
      </c>
      <c r="F99" s="59">
        <f>VLOOKUP(D99,'FERC Interest Rate'!$A:$B,2,TRUE)</f>
        <v>8.3500000000000005E-2</v>
      </c>
      <c r="G99" s="60">
        <f t="shared" si="50"/>
        <v>11849.282938938743</v>
      </c>
      <c r="H99" s="60">
        <f t="shared" si="44"/>
        <v>249.38682612856829</v>
      </c>
      <c r="I99" s="81">
        <f t="shared" ref="I99:I107" si="58">(SUM($H$85:$H$107)/20)</f>
        <v>92.033488253365633</v>
      </c>
      <c r="J99" s="61">
        <f>G99*F99*(E99/(DATE(YEAR(D99),12,31)-DATE(YEAR(D99),1,1)+1))</f>
        <v>249.38682612856829</v>
      </c>
      <c r="K99" s="61">
        <f>+SUM(I99:J99)</f>
        <v>341.42031438193391</v>
      </c>
      <c r="L99" s="61">
        <f t="shared" ref="L99:L107" si="59">VLOOKUP($L$83,A$1:F$28,4,FALSE)/20</f>
        <v>512.9</v>
      </c>
      <c r="M99" s="82">
        <f t="shared" si="46"/>
        <v>854.32031438193394</v>
      </c>
      <c r="N99" s="5">
        <f t="shared" si="47"/>
        <v>12348.056591195878</v>
      </c>
      <c r="O99" s="60">
        <f t="shared" si="48"/>
        <v>11493.736276813945</v>
      </c>
    </row>
    <row r="100" spans="1:15" x14ac:dyDescent="0.25">
      <c r="A100" s="63" t="s">
        <v>45</v>
      </c>
      <c r="B100" s="58" t="str">
        <f t="shared" si="53"/>
        <v>Q1/2024</v>
      </c>
      <c r="C100" s="54">
        <f t="shared" si="51"/>
        <v>45292</v>
      </c>
      <c r="D100" s="54">
        <f t="shared" si="52"/>
        <v>45382</v>
      </c>
      <c r="E100" s="58">
        <f t="shared" si="49"/>
        <v>91</v>
      </c>
      <c r="F100" s="59">
        <f>VLOOKUP(D100,'FERC Interest Rate'!$A:$B,2,TRUE)</f>
        <v>8.5000000000000006E-2</v>
      </c>
      <c r="G100" s="60">
        <f t="shared" si="50"/>
        <v>11493.736276813945</v>
      </c>
      <c r="H100" s="60">
        <v>0</v>
      </c>
      <c r="I100" s="81">
        <f t="shared" si="58"/>
        <v>92.033488253365633</v>
      </c>
      <c r="J100" s="61">
        <f t="shared" ref="J100:J107" si="60">G100*F100*(E100/(DATE(YEAR(D100),12,31)-DATE(YEAR(D100),1,1)+1))</f>
        <v>242.90724071354063</v>
      </c>
      <c r="K100" s="61">
        <f t="shared" si="45"/>
        <v>334.94072896690625</v>
      </c>
      <c r="L100" s="61">
        <f t="shared" si="59"/>
        <v>512.9</v>
      </c>
      <c r="M100" s="82">
        <f t="shared" si="46"/>
        <v>847.84072896690623</v>
      </c>
      <c r="N100" s="5">
        <f t="shared" si="47"/>
        <v>11736.643517527486</v>
      </c>
      <c r="O100" s="60">
        <f t="shared" si="48"/>
        <v>10888.802788560579</v>
      </c>
    </row>
    <row r="101" spans="1:15" x14ac:dyDescent="0.25">
      <c r="A101" s="63" t="s">
        <v>46</v>
      </c>
      <c r="B101" s="58" t="str">
        <f t="shared" si="53"/>
        <v>Q2/2024</v>
      </c>
      <c r="C101" s="54">
        <f t="shared" si="51"/>
        <v>45383</v>
      </c>
      <c r="D101" s="54">
        <f t="shared" si="52"/>
        <v>45473</v>
      </c>
      <c r="E101" s="58">
        <f t="shared" si="49"/>
        <v>91</v>
      </c>
      <c r="F101" s="59">
        <f>VLOOKUP(D101,'FERC Interest Rate'!$A:$B,2,TRUE)</f>
        <v>8.5000000000000006E-2</v>
      </c>
      <c r="G101" s="60">
        <f t="shared" si="50"/>
        <v>10888.802788560579</v>
      </c>
      <c r="H101" s="60">
        <v>0</v>
      </c>
      <c r="I101" s="81">
        <f t="shared" si="58"/>
        <v>92.033488253365633</v>
      </c>
      <c r="J101" s="61">
        <f t="shared" si="60"/>
        <v>230.12264909703848</v>
      </c>
      <c r="K101" s="61">
        <f t="shared" si="45"/>
        <v>322.15613735040409</v>
      </c>
      <c r="L101" s="61">
        <f t="shared" si="59"/>
        <v>512.9</v>
      </c>
      <c r="M101" s="82">
        <f t="shared" si="46"/>
        <v>835.05613735040401</v>
      </c>
      <c r="N101" s="5">
        <f t="shared" si="47"/>
        <v>11118.925437657617</v>
      </c>
      <c r="O101" s="60">
        <f t="shared" si="48"/>
        <v>10283.869300307213</v>
      </c>
    </row>
    <row r="102" spans="1:15" x14ac:dyDescent="0.25">
      <c r="A102" s="6" t="s">
        <v>47</v>
      </c>
      <c r="B102" s="58" t="str">
        <f t="shared" si="53"/>
        <v>Q3/2024</v>
      </c>
      <c r="C102" s="54">
        <f t="shared" si="51"/>
        <v>45474</v>
      </c>
      <c r="D102" s="54">
        <f t="shared" si="52"/>
        <v>45565</v>
      </c>
      <c r="E102" s="58">
        <f t="shared" si="49"/>
        <v>92</v>
      </c>
      <c r="F102" s="59">
        <f>VLOOKUP(D102,'FERC Interest Rate'!$A:$B,2,TRUE)</f>
        <v>8.5000000000000006E-2</v>
      </c>
      <c r="G102" s="60">
        <f t="shared" si="50"/>
        <v>10283.869300307213</v>
      </c>
      <c r="H102" s="60">
        <v>0</v>
      </c>
      <c r="I102" s="81">
        <f t="shared" si="58"/>
        <v>92.033488253365633</v>
      </c>
      <c r="J102" s="61">
        <f t="shared" si="60"/>
        <v>219.72638778252025</v>
      </c>
      <c r="K102" s="61">
        <f t="shared" si="45"/>
        <v>311.7598760358859</v>
      </c>
      <c r="L102" s="61">
        <f t="shared" si="59"/>
        <v>512.9</v>
      </c>
      <c r="M102" s="82">
        <f t="shared" si="46"/>
        <v>824.65987603588587</v>
      </c>
      <c r="N102" s="5">
        <f t="shared" si="47"/>
        <v>10503.595688089734</v>
      </c>
      <c r="O102" s="60">
        <f t="shared" si="48"/>
        <v>9678.9358120538473</v>
      </c>
    </row>
    <row r="103" spans="1:15" x14ac:dyDescent="0.25">
      <c r="A103" s="6" t="s">
        <v>48</v>
      </c>
      <c r="B103" s="58" t="str">
        <f t="shared" si="53"/>
        <v>Q4/2024</v>
      </c>
      <c r="C103" s="54">
        <f t="shared" si="51"/>
        <v>45566</v>
      </c>
      <c r="D103" s="54">
        <f t="shared" si="52"/>
        <v>45657</v>
      </c>
      <c r="E103" s="58">
        <f t="shared" si="49"/>
        <v>92</v>
      </c>
      <c r="F103" s="59">
        <f>VLOOKUP(D103,'FERC Interest Rate'!$A:$B,2,TRUE)</f>
        <v>8.5000000000000006E-2</v>
      </c>
      <c r="G103" s="60">
        <f t="shared" si="50"/>
        <v>9678.9358120538473</v>
      </c>
      <c r="H103" s="60">
        <v>0</v>
      </c>
      <c r="I103" s="81">
        <f t="shared" si="58"/>
        <v>92.033488253365633</v>
      </c>
      <c r="J103" s="61">
        <f t="shared" si="60"/>
        <v>206.80130614825435</v>
      </c>
      <c r="K103" s="61">
        <f t="shared" si="45"/>
        <v>298.83479440162</v>
      </c>
      <c r="L103" s="61">
        <f t="shared" si="59"/>
        <v>512.9</v>
      </c>
      <c r="M103" s="82">
        <f t="shared" si="46"/>
        <v>811.73479440161998</v>
      </c>
      <c r="N103" s="5">
        <f t="shared" si="47"/>
        <v>9885.7371182021016</v>
      </c>
      <c r="O103" s="60">
        <f t="shared" si="48"/>
        <v>9074.0023238004815</v>
      </c>
    </row>
    <row r="104" spans="1:15" x14ac:dyDescent="0.25">
      <c r="A104" s="6" t="s">
        <v>49</v>
      </c>
      <c r="B104" s="58" t="str">
        <f t="shared" si="53"/>
        <v>Q1/2025</v>
      </c>
      <c r="C104" s="54">
        <f t="shared" si="51"/>
        <v>45658</v>
      </c>
      <c r="D104" s="54">
        <f t="shared" si="52"/>
        <v>45747</v>
      </c>
      <c r="E104" s="58">
        <f t="shared" si="49"/>
        <v>90</v>
      </c>
      <c r="F104" s="59">
        <f>VLOOKUP(D104,'FERC Interest Rate'!$A:$B,2,TRUE)</f>
        <v>8.0399999999999999E-2</v>
      </c>
      <c r="G104" s="60">
        <f t="shared" si="50"/>
        <v>9074.0023238004815</v>
      </c>
      <c r="H104" s="60">
        <v>0</v>
      </c>
      <c r="I104" s="81">
        <f t="shared" si="58"/>
        <v>92.033488253365633</v>
      </c>
      <c r="J104" s="61">
        <f t="shared" si="60"/>
        <v>179.88898853430214</v>
      </c>
      <c r="K104" s="61">
        <f t="shared" si="45"/>
        <v>271.92247678766779</v>
      </c>
      <c r="L104" s="61">
        <f t="shared" si="59"/>
        <v>512.9</v>
      </c>
      <c r="M104" s="82">
        <f t="shared" si="46"/>
        <v>784.82247678766771</v>
      </c>
      <c r="N104" s="5">
        <f t="shared" si="47"/>
        <v>9253.8913123347829</v>
      </c>
      <c r="O104" s="60">
        <f t="shared" si="48"/>
        <v>8469.0688355471157</v>
      </c>
    </row>
    <row r="105" spans="1:15" x14ac:dyDescent="0.25">
      <c r="A105" s="6" t="s">
        <v>50</v>
      </c>
      <c r="B105" s="58" t="str">
        <f t="shared" si="53"/>
        <v>Q2/2025</v>
      </c>
      <c r="C105" s="54">
        <f t="shared" si="51"/>
        <v>45748</v>
      </c>
      <c r="D105" s="54">
        <f t="shared" si="52"/>
        <v>45838</v>
      </c>
      <c r="E105" s="58">
        <f t="shared" si="49"/>
        <v>91</v>
      </c>
      <c r="F105" s="59">
        <f>VLOOKUP(D105,'FERC Interest Rate'!$A:$B,2,TRUE)</f>
        <v>7.5499999999999998E-2</v>
      </c>
      <c r="G105" s="60">
        <f t="shared" si="50"/>
        <v>8469.0688355471157</v>
      </c>
      <c r="H105" s="60">
        <v>0</v>
      </c>
      <c r="I105" s="81">
        <f t="shared" si="58"/>
        <v>92.033488253365633</v>
      </c>
      <c r="J105" s="61">
        <f t="shared" si="60"/>
        <v>159.41571899897662</v>
      </c>
      <c r="K105" s="61">
        <f t="shared" si="45"/>
        <v>251.44920725234226</v>
      </c>
      <c r="L105" s="61">
        <f t="shared" si="59"/>
        <v>512.9</v>
      </c>
      <c r="M105" s="82">
        <f t="shared" si="46"/>
        <v>764.34920725234224</v>
      </c>
      <c r="N105" s="5">
        <f t="shared" si="47"/>
        <v>8628.4845545460921</v>
      </c>
      <c r="O105" s="60">
        <f t="shared" si="48"/>
        <v>7864.1353472937508</v>
      </c>
    </row>
    <row r="106" spans="1:15" x14ac:dyDescent="0.25">
      <c r="A106" s="6" t="s">
        <v>51</v>
      </c>
      <c r="B106" s="58" t="str">
        <f t="shared" si="53"/>
        <v>Q3/2025</v>
      </c>
      <c r="C106" s="54">
        <f t="shared" si="51"/>
        <v>45839</v>
      </c>
      <c r="D106" s="54">
        <f t="shared" si="52"/>
        <v>45930</v>
      </c>
      <c r="E106" s="58">
        <f t="shared" si="49"/>
        <v>92</v>
      </c>
      <c r="F106" s="59">
        <f>VLOOKUP(D106,'FERC Interest Rate'!$A:$B,2,TRUE)</f>
        <v>7.4999999999999997E-2</v>
      </c>
      <c r="G106" s="60">
        <f t="shared" si="50"/>
        <v>7864.1353472937508</v>
      </c>
      <c r="H106" s="60">
        <v>0</v>
      </c>
      <c r="I106" s="81">
        <f t="shared" si="58"/>
        <v>92.033488253365633</v>
      </c>
      <c r="J106" s="61">
        <f t="shared" si="60"/>
        <v>148.66447642829283</v>
      </c>
      <c r="K106" s="61">
        <f t="shared" si="45"/>
        <v>240.69796468165845</v>
      </c>
      <c r="L106" s="61">
        <f t="shared" si="59"/>
        <v>512.9</v>
      </c>
      <c r="M106" s="82">
        <f t="shared" si="46"/>
        <v>753.59796468165837</v>
      </c>
      <c r="N106" s="5">
        <f t="shared" si="47"/>
        <v>8012.7998237220436</v>
      </c>
      <c r="O106" s="60">
        <f t="shared" si="48"/>
        <v>7259.2018590403859</v>
      </c>
    </row>
    <row r="107" spans="1:15" x14ac:dyDescent="0.25">
      <c r="A107" s="6" t="s">
        <v>52</v>
      </c>
      <c r="B107" s="58" t="str">
        <f t="shared" si="53"/>
        <v>Q4/2025</v>
      </c>
      <c r="C107" s="54">
        <f t="shared" si="51"/>
        <v>45931</v>
      </c>
      <c r="D107" s="54">
        <f t="shared" si="52"/>
        <v>46022</v>
      </c>
      <c r="E107" s="58">
        <f t="shared" si="49"/>
        <v>92</v>
      </c>
      <c r="F107" s="59">
        <f>VLOOKUP(D107,'FERC Interest Rate'!$A:$B,2,TRUE)</f>
        <v>7.4999999999999997E-2</v>
      </c>
      <c r="G107" s="60">
        <f t="shared" si="50"/>
        <v>7259.2018590403859</v>
      </c>
      <c r="H107" s="60">
        <v>0</v>
      </c>
      <c r="I107" s="81">
        <f t="shared" si="58"/>
        <v>92.033488253365633</v>
      </c>
      <c r="J107" s="61">
        <f t="shared" si="60"/>
        <v>137.22874747227033</v>
      </c>
      <c r="K107" s="61">
        <f t="shared" si="45"/>
        <v>229.26223572563595</v>
      </c>
      <c r="L107" s="61">
        <f t="shared" si="59"/>
        <v>512.9</v>
      </c>
      <c r="M107" s="82">
        <f t="shared" si="46"/>
        <v>742.16223572563592</v>
      </c>
      <c r="N107" s="5">
        <f t="shared" si="47"/>
        <v>7396.4306065126566</v>
      </c>
      <c r="O107" s="60">
        <f t="shared" si="48"/>
        <v>6654.268370787021</v>
      </c>
    </row>
    <row r="108" spans="1:15" ht="13.5" thickBot="1" x14ac:dyDescent="0.35">
      <c r="A108" s="101"/>
      <c r="B108" s="102"/>
      <c r="C108" s="103"/>
      <c r="D108" s="103"/>
      <c r="E108" s="102"/>
      <c r="F108" s="102"/>
      <c r="G108" s="99">
        <f t="shared" ref="G108:O108" si="61">+SUM(G85:G107)</f>
        <v>238229.37045474997</v>
      </c>
      <c r="H108" s="99">
        <f t="shared" si="61"/>
        <v>1840.6697650673127</v>
      </c>
      <c r="I108" s="99">
        <f t="shared" si="61"/>
        <v>828.30139428029054</v>
      </c>
      <c r="J108" s="99">
        <f t="shared" si="61"/>
        <v>1774.1423413037637</v>
      </c>
      <c r="K108" s="99">
        <f t="shared" si="61"/>
        <v>2602.443735584055</v>
      </c>
      <c r="L108" s="99">
        <f t="shared" si="61"/>
        <v>4616.0999999999995</v>
      </c>
      <c r="M108" s="99">
        <f t="shared" si="61"/>
        <v>7218.543735584055</v>
      </c>
      <c r="N108" s="99">
        <f t="shared" si="61"/>
        <v>241844.18256112101</v>
      </c>
      <c r="O108" s="99">
        <f t="shared" si="61"/>
        <v>234625.638825537</v>
      </c>
    </row>
    <row r="109" spans="1:15" ht="13" thickTop="1" x14ac:dyDescent="0.25"/>
    <row r="110" spans="1:15" ht="13" x14ac:dyDescent="0.3">
      <c r="A110" s="3"/>
      <c r="B110" s="3"/>
      <c r="C110" s="3"/>
      <c r="D110" s="3"/>
      <c r="E110" s="3"/>
      <c r="F110" s="3"/>
      <c r="G110" s="3"/>
      <c r="H110" s="3"/>
      <c r="I110" s="84"/>
      <c r="J110" s="432" t="s">
        <v>15</v>
      </c>
      <c r="K110" s="433"/>
      <c r="L110" s="198" t="s">
        <v>60</v>
      </c>
      <c r="M110" s="91"/>
      <c r="N110" s="3"/>
      <c r="O110" s="3"/>
    </row>
    <row r="111" spans="1:15" ht="39" x14ac:dyDescent="0.3">
      <c r="A111" s="62" t="s">
        <v>43</v>
      </c>
      <c r="B111" s="62" t="s">
        <v>3</v>
      </c>
      <c r="C111" s="62" t="s">
        <v>4</v>
      </c>
      <c r="D111" s="62" t="s">
        <v>5</v>
      </c>
      <c r="E111" s="62" t="s">
        <v>6</v>
      </c>
      <c r="F111" s="62" t="s">
        <v>7</v>
      </c>
      <c r="G111" s="62" t="s">
        <v>83</v>
      </c>
      <c r="H111" s="62" t="s">
        <v>84</v>
      </c>
      <c r="I111" s="77" t="s">
        <v>85</v>
      </c>
      <c r="J111" s="78" t="s">
        <v>86</v>
      </c>
      <c r="K111" s="78" t="s">
        <v>87</v>
      </c>
      <c r="L111" s="78" t="s">
        <v>88</v>
      </c>
      <c r="M111" s="79" t="s">
        <v>89</v>
      </c>
      <c r="N111" s="62" t="s">
        <v>90</v>
      </c>
      <c r="O111" s="62" t="s">
        <v>91</v>
      </c>
    </row>
    <row r="112" spans="1:15" x14ac:dyDescent="0.25">
      <c r="A112" s="6" t="s">
        <v>22</v>
      </c>
      <c r="B112" s="58" t="str">
        <f t="shared" ref="B112:B118" si="62">+IF(MONTH(C112)&lt;4,"Q1",IF(MONTH(C112)&lt;7,"Q2",IF(MONTH(C112)&lt;10,"Q3","Q4")))&amp;"/"&amp;YEAR(C112)</f>
        <v>Q3/2020</v>
      </c>
      <c r="C112" s="54">
        <f>VLOOKUP(L110,$A$1:$E$30,2,FALSE)</f>
        <v>44014</v>
      </c>
      <c r="D112" s="54">
        <f>DATE(YEAR(C112),IF(MONTH(C112)&lt;=3,3,IF(MONTH(C112)&lt;=6,6,IF(MONTH(C112)&lt;=9,9,12))),IF(OR(MONTH(C112)&lt;=3,MONTH(C112)&gt;=10),31,30))</f>
        <v>44104</v>
      </c>
      <c r="E112" s="58">
        <f>D112-C112+1</f>
        <v>91</v>
      </c>
      <c r="F112" s="59">
        <f>VLOOKUP(D112,'FERC Interest Rate'!$A:$B,2,TRUE)</f>
        <v>3.4299999999999997E-2</v>
      </c>
      <c r="G112" s="60">
        <f>VLOOKUP(L110,$A$1:$F$28,4,FALSE)</f>
        <v>9576</v>
      </c>
      <c r="H112" s="60">
        <f>G112*F112*(E112/(DATE(YEAR(D112),12,31)-DATE(YEAR(D112),1,1)+1))</f>
        <v>81.66548852459016</v>
      </c>
      <c r="I112" s="122">
        <v>0</v>
      </c>
      <c r="J112" s="61">
        <v>0</v>
      </c>
      <c r="K112" s="61">
        <f t="shared" ref="K112:K133" si="63">+SUM(I112:J112)</f>
        <v>0</v>
      </c>
      <c r="L112" s="61">
        <v>0</v>
      </c>
      <c r="M112" s="82">
        <f t="shared" ref="M112:M133" si="64">+SUM(K112:L112)</f>
        <v>0</v>
      </c>
      <c r="N112" s="61">
        <f t="shared" ref="N112:N133" si="65">+G112+H112+J112</f>
        <v>9657.6654885245898</v>
      </c>
      <c r="O112" s="60">
        <f t="shared" ref="O112:O133" si="66">G112+H112-L112-I112</f>
        <v>9657.6654885245898</v>
      </c>
    </row>
    <row r="113" spans="1:15" x14ac:dyDescent="0.25">
      <c r="A113" s="6" t="s">
        <v>22</v>
      </c>
      <c r="B113" s="58" t="str">
        <f t="shared" si="62"/>
        <v>Q4/2020</v>
      </c>
      <c r="C113" s="54">
        <f>D112+1</f>
        <v>44105</v>
      </c>
      <c r="D113" s="54">
        <f>EOMONTH(D112,3)</f>
        <v>44196</v>
      </c>
      <c r="E113" s="58">
        <f t="shared" ref="E113:E133" si="67">D113-C113+1</f>
        <v>92</v>
      </c>
      <c r="F113" s="59">
        <f>VLOOKUP(D113,'FERC Interest Rate'!$A:$B,2,TRUE)</f>
        <v>3.2500000000000001E-2</v>
      </c>
      <c r="G113" s="60">
        <f t="shared" ref="G113:G133" si="68">O112</f>
        <v>9657.6654885245898</v>
      </c>
      <c r="H113" s="60">
        <f t="shared" ref="H113:H125" si="69">G113*F113*(E113/(DATE(YEAR(D113),12,31)-DATE(YEAR(D113),1,1)+1))</f>
        <v>78.89732188712712</v>
      </c>
      <c r="I113" s="122">
        <v>0</v>
      </c>
      <c r="J113" s="61">
        <v>0</v>
      </c>
      <c r="K113" s="61">
        <f t="shared" si="63"/>
        <v>0</v>
      </c>
      <c r="L113" s="61">
        <v>0</v>
      </c>
      <c r="M113" s="82">
        <f t="shared" si="64"/>
        <v>0</v>
      </c>
      <c r="N113" s="61">
        <f t="shared" si="65"/>
        <v>9736.5628104117168</v>
      </c>
      <c r="O113" s="60">
        <f t="shared" si="66"/>
        <v>9736.5628104117168</v>
      </c>
    </row>
    <row r="114" spans="1:15" x14ac:dyDescent="0.25">
      <c r="A114" s="6" t="s">
        <v>22</v>
      </c>
      <c r="B114" s="58" t="str">
        <f t="shared" si="62"/>
        <v>Q1/2021</v>
      </c>
      <c r="C114" s="54">
        <f t="shared" ref="C114:C133" si="70">D113+1</f>
        <v>44197</v>
      </c>
      <c r="D114" s="54">
        <f t="shared" ref="D114:D133" si="71">EOMONTH(D113,3)</f>
        <v>44286</v>
      </c>
      <c r="E114" s="58">
        <f t="shared" si="67"/>
        <v>90</v>
      </c>
      <c r="F114" s="59">
        <f>VLOOKUP(D114,'FERC Interest Rate'!$A:$B,2,TRUE)</f>
        <v>3.2500000000000001E-2</v>
      </c>
      <c r="G114" s="60">
        <f t="shared" si="68"/>
        <v>9736.5628104117168</v>
      </c>
      <c r="H114" s="60">
        <f t="shared" si="69"/>
        <v>78.025880056039099</v>
      </c>
      <c r="I114" s="122">
        <v>0</v>
      </c>
      <c r="J114" s="61">
        <v>0</v>
      </c>
      <c r="K114" s="61">
        <f t="shared" si="63"/>
        <v>0</v>
      </c>
      <c r="L114" s="61">
        <v>0</v>
      </c>
      <c r="M114" s="82">
        <f t="shared" si="64"/>
        <v>0</v>
      </c>
      <c r="N114" s="61">
        <f t="shared" si="65"/>
        <v>9814.5886904677554</v>
      </c>
      <c r="O114" s="60">
        <f t="shared" si="66"/>
        <v>9814.5886904677554</v>
      </c>
    </row>
    <row r="115" spans="1:15" x14ac:dyDescent="0.25">
      <c r="A115" s="6" t="s">
        <v>22</v>
      </c>
      <c r="B115" s="58" t="str">
        <f t="shared" si="62"/>
        <v>Q2/2021</v>
      </c>
      <c r="C115" s="54">
        <f t="shared" si="70"/>
        <v>44287</v>
      </c>
      <c r="D115" s="54">
        <f t="shared" si="71"/>
        <v>44377</v>
      </c>
      <c r="E115" s="58">
        <f t="shared" si="67"/>
        <v>91</v>
      </c>
      <c r="F115" s="59">
        <f>VLOOKUP(D115,'FERC Interest Rate'!$A:$B,2,TRUE)</f>
        <v>3.2500000000000001E-2</v>
      </c>
      <c r="G115" s="60">
        <f t="shared" si="68"/>
        <v>9814.5886904677554</v>
      </c>
      <c r="H115" s="60">
        <f t="shared" si="69"/>
        <v>79.525057676872308</v>
      </c>
      <c r="I115" s="122">
        <v>0</v>
      </c>
      <c r="J115" s="61">
        <v>0</v>
      </c>
      <c r="K115" s="61">
        <f t="shared" si="63"/>
        <v>0</v>
      </c>
      <c r="L115" s="61">
        <v>0</v>
      </c>
      <c r="M115" s="82">
        <f t="shared" si="64"/>
        <v>0</v>
      </c>
      <c r="N115" s="61">
        <f t="shared" si="65"/>
        <v>9894.1137481446276</v>
      </c>
      <c r="O115" s="60">
        <f t="shared" si="66"/>
        <v>9894.1137481446276</v>
      </c>
    </row>
    <row r="116" spans="1:15" x14ac:dyDescent="0.25">
      <c r="A116" s="6" t="s">
        <v>22</v>
      </c>
      <c r="B116" s="58" t="str">
        <f t="shared" si="62"/>
        <v>Q3/2021</v>
      </c>
      <c r="C116" s="54">
        <f t="shared" si="70"/>
        <v>44378</v>
      </c>
      <c r="D116" s="54">
        <f t="shared" si="71"/>
        <v>44469</v>
      </c>
      <c r="E116" s="58">
        <f t="shared" si="67"/>
        <v>92</v>
      </c>
      <c r="F116" s="59">
        <f>VLOOKUP(D116,'FERC Interest Rate'!$A:$B,2,TRUE)</f>
        <v>3.2500000000000001E-2</v>
      </c>
      <c r="G116" s="60">
        <f t="shared" si="68"/>
        <v>9894.1137481446276</v>
      </c>
      <c r="H116" s="60">
        <f t="shared" si="69"/>
        <v>81.050411251924487</v>
      </c>
      <c r="I116" s="122">
        <v>0</v>
      </c>
      <c r="J116" s="61">
        <v>0</v>
      </c>
      <c r="K116" s="61">
        <f t="shared" si="63"/>
        <v>0</v>
      </c>
      <c r="L116" s="61">
        <v>0</v>
      </c>
      <c r="M116" s="82">
        <f t="shared" si="64"/>
        <v>0</v>
      </c>
      <c r="N116" s="61">
        <f t="shared" si="65"/>
        <v>9975.1641593965523</v>
      </c>
      <c r="O116" s="60">
        <f t="shared" si="66"/>
        <v>9975.1641593965523</v>
      </c>
    </row>
    <row r="117" spans="1:15" x14ac:dyDescent="0.25">
      <c r="A117" s="6" t="s">
        <v>22</v>
      </c>
      <c r="B117" s="58" t="str">
        <f t="shared" si="62"/>
        <v>Q4/2021</v>
      </c>
      <c r="C117" s="54">
        <f t="shared" si="70"/>
        <v>44470</v>
      </c>
      <c r="D117" s="54">
        <f t="shared" si="71"/>
        <v>44561</v>
      </c>
      <c r="E117" s="58">
        <f t="shared" si="67"/>
        <v>92</v>
      </c>
      <c r="F117" s="59">
        <f>VLOOKUP(D117,'FERC Interest Rate'!$A:$B,2,TRUE)</f>
        <v>3.2500000000000001E-2</v>
      </c>
      <c r="G117" s="60">
        <f t="shared" si="68"/>
        <v>9975.1641593965523</v>
      </c>
      <c r="H117" s="60">
        <f t="shared" si="69"/>
        <v>81.714358456426567</v>
      </c>
      <c r="I117" s="122">
        <v>0</v>
      </c>
      <c r="J117" s="61">
        <v>0</v>
      </c>
      <c r="K117" s="61">
        <f t="shared" si="63"/>
        <v>0</v>
      </c>
      <c r="L117" s="61">
        <v>0</v>
      </c>
      <c r="M117" s="82">
        <f t="shared" si="64"/>
        <v>0</v>
      </c>
      <c r="N117" s="61">
        <f t="shared" si="65"/>
        <v>10056.87851785298</v>
      </c>
      <c r="O117" s="60">
        <f t="shared" si="66"/>
        <v>10056.87851785298</v>
      </c>
    </row>
    <row r="118" spans="1:15" x14ac:dyDescent="0.25">
      <c r="A118" s="6" t="s">
        <v>22</v>
      </c>
      <c r="B118" s="58" t="str">
        <f t="shared" si="62"/>
        <v>Q1/2022</v>
      </c>
      <c r="C118" s="54">
        <f t="shared" si="70"/>
        <v>44562</v>
      </c>
      <c r="D118" s="54">
        <f t="shared" si="71"/>
        <v>44651</v>
      </c>
      <c r="E118" s="58">
        <f t="shared" si="67"/>
        <v>90</v>
      </c>
      <c r="F118" s="59">
        <f>VLOOKUP(D118,'FERC Interest Rate'!$A:$B,2,TRUE)</f>
        <v>3.2500000000000001E-2</v>
      </c>
      <c r="G118" s="60">
        <f t="shared" si="68"/>
        <v>10056.87851785298</v>
      </c>
      <c r="H118" s="60">
        <f t="shared" si="69"/>
        <v>80.592793601972517</v>
      </c>
      <c r="I118" s="122">
        <v>0</v>
      </c>
      <c r="J118" s="61">
        <v>0</v>
      </c>
      <c r="K118" s="61">
        <f t="shared" si="63"/>
        <v>0</v>
      </c>
      <c r="L118" s="61">
        <v>0</v>
      </c>
      <c r="M118" s="82">
        <f t="shared" si="64"/>
        <v>0</v>
      </c>
      <c r="N118" s="61">
        <f t="shared" si="65"/>
        <v>10137.471311454952</v>
      </c>
      <c r="O118" s="60">
        <f t="shared" si="66"/>
        <v>10137.471311454952</v>
      </c>
    </row>
    <row r="119" spans="1:15" x14ac:dyDescent="0.25">
      <c r="A119" s="6" t="s">
        <v>22</v>
      </c>
      <c r="B119" s="58" t="str">
        <f>+IF(MONTH(C119)&lt;4,"Q1",IF(MONTH(C119)&lt;7,"Q2",IF(MONTH(C119)&lt;10,"Q3","Q4")))&amp;"/"&amp;YEAR(C119)</f>
        <v>Q2/2022</v>
      </c>
      <c r="C119" s="54">
        <f t="shared" si="70"/>
        <v>44652</v>
      </c>
      <c r="D119" s="54">
        <f t="shared" si="71"/>
        <v>44742</v>
      </c>
      <c r="E119" s="58">
        <f t="shared" si="67"/>
        <v>91</v>
      </c>
      <c r="F119" s="59">
        <f>VLOOKUP(D119,'FERC Interest Rate'!$A:$B,2,TRUE)</f>
        <v>3.2500000000000001E-2</v>
      </c>
      <c r="G119" s="60">
        <f t="shared" si="68"/>
        <v>10137.471311454952</v>
      </c>
      <c r="H119" s="60">
        <f t="shared" si="69"/>
        <v>82.14129151678911</v>
      </c>
      <c r="I119" s="122">
        <v>0</v>
      </c>
      <c r="J119" s="61">
        <v>0</v>
      </c>
      <c r="K119" s="61">
        <f t="shared" si="63"/>
        <v>0</v>
      </c>
      <c r="L119" s="61">
        <v>0</v>
      </c>
      <c r="M119" s="82">
        <f t="shared" si="64"/>
        <v>0</v>
      </c>
      <c r="N119" s="61">
        <f t="shared" si="65"/>
        <v>10219.612602971742</v>
      </c>
      <c r="O119" s="60">
        <f t="shared" si="66"/>
        <v>10219.612602971742</v>
      </c>
    </row>
    <row r="120" spans="1:15" x14ac:dyDescent="0.25">
      <c r="A120" s="6" t="s">
        <v>22</v>
      </c>
      <c r="B120" s="58" t="str">
        <f>+IF(MONTH(C120)&lt;4,"Q1",IF(MONTH(C120)&lt;7,"Q2",IF(MONTH(C120)&lt;10,"Q3","Q4")))&amp;"/"&amp;YEAR(C120)</f>
        <v>Q3/2022</v>
      </c>
      <c r="C120" s="54">
        <f t="shared" si="70"/>
        <v>44743</v>
      </c>
      <c r="D120" s="54">
        <f t="shared" si="71"/>
        <v>44834</v>
      </c>
      <c r="E120" s="58">
        <f t="shared" si="67"/>
        <v>92</v>
      </c>
      <c r="F120" s="59">
        <f>VLOOKUP(D120,'FERC Interest Rate'!$A:$B,2,TRUE)</f>
        <v>3.5999999999999997E-2</v>
      </c>
      <c r="G120" s="60">
        <f t="shared" si="68"/>
        <v>10219.612602971742</v>
      </c>
      <c r="H120" s="60">
        <f t="shared" si="69"/>
        <v>92.732484769979209</v>
      </c>
      <c r="I120" s="122">
        <v>0</v>
      </c>
      <c r="J120" s="61">
        <v>0</v>
      </c>
      <c r="K120" s="61">
        <f t="shared" si="63"/>
        <v>0</v>
      </c>
      <c r="L120" s="61">
        <v>0</v>
      </c>
      <c r="M120" s="82">
        <f t="shared" si="64"/>
        <v>0</v>
      </c>
      <c r="N120" s="61">
        <f t="shared" si="65"/>
        <v>10312.34508774172</v>
      </c>
      <c r="O120" s="60">
        <f t="shared" si="66"/>
        <v>10312.34508774172</v>
      </c>
    </row>
    <row r="121" spans="1:15" x14ac:dyDescent="0.25">
      <c r="A121" s="6" t="s">
        <v>22</v>
      </c>
      <c r="B121" s="58" t="str">
        <f t="shared" ref="B121:B133" si="72">+IF(MONTH(C121)&lt;4,"Q1",IF(MONTH(C121)&lt;7,"Q2",IF(MONTH(C121)&lt;10,"Q3","Q4")))&amp;"/"&amp;YEAR(C121)</f>
        <v>Q4/2022</v>
      </c>
      <c r="C121" s="54">
        <f t="shared" si="70"/>
        <v>44835</v>
      </c>
      <c r="D121" s="54">
        <f t="shared" si="71"/>
        <v>44926</v>
      </c>
      <c r="E121" s="58">
        <f t="shared" si="67"/>
        <v>92</v>
      </c>
      <c r="F121" s="59">
        <f>VLOOKUP(D121,'FERC Interest Rate'!$A:$B,2,TRUE)</f>
        <v>4.9099999999999998E-2</v>
      </c>
      <c r="G121" s="60">
        <f t="shared" si="68"/>
        <v>10312.34508774172</v>
      </c>
      <c r="H121" s="60">
        <f t="shared" si="69"/>
        <v>127.62445268588192</v>
      </c>
      <c r="I121" s="122">
        <v>0</v>
      </c>
      <c r="J121" s="61">
        <v>0</v>
      </c>
      <c r="K121" s="61">
        <f t="shared" si="63"/>
        <v>0</v>
      </c>
      <c r="L121" s="61">
        <v>0</v>
      </c>
      <c r="M121" s="82">
        <f t="shared" si="64"/>
        <v>0</v>
      </c>
      <c r="N121" s="61">
        <f t="shared" si="65"/>
        <v>10439.969540427603</v>
      </c>
      <c r="O121" s="60">
        <f t="shared" si="66"/>
        <v>10439.969540427603</v>
      </c>
    </row>
    <row r="122" spans="1:15" x14ac:dyDescent="0.25">
      <c r="A122" s="6" t="s">
        <v>22</v>
      </c>
      <c r="B122" s="58" t="str">
        <f t="shared" si="72"/>
        <v>Q1/2023</v>
      </c>
      <c r="C122" s="54">
        <f t="shared" si="70"/>
        <v>44927</v>
      </c>
      <c r="D122" s="54">
        <f t="shared" si="71"/>
        <v>45016</v>
      </c>
      <c r="E122" s="58">
        <f t="shared" si="67"/>
        <v>90</v>
      </c>
      <c r="F122" s="59">
        <f>VLOOKUP(D122,'FERC Interest Rate'!$A:$B,2,TRUE)</f>
        <v>6.3100000000000003E-2</v>
      </c>
      <c r="G122" s="60">
        <f t="shared" si="68"/>
        <v>10439.969540427603</v>
      </c>
      <c r="H122" s="60">
        <f t="shared" si="69"/>
        <v>162.43448498654345</v>
      </c>
      <c r="I122" s="122">
        <v>0</v>
      </c>
      <c r="J122" s="61">
        <v>0</v>
      </c>
      <c r="K122" s="61">
        <f t="shared" si="63"/>
        <v>0</v>
      </c>
      <c r="L122" s="61">
        <v>0</v>
      </c>
      <c r="M122" s="82">
        <f t="shared" si="64"/>
        <v>0</v>
      </c>
      <c r="N122" s="61">
        <f t="shared" si="65"/>
        <v>10602.404025414146</v>
      </c>
      <c r="O122" s="60">
        <f t="shared" si="66"/>
        <v>10602.404025414146</v>
      </c>
    </row>
    <row r="123" spans="1:15" x14ac:dyDescent="0.25">
      <c r="A123" s="6" t="s">
        <v>22</v>
      </c>
      <c r="B123" s="58" t="str">
        <f t="shared" si="72"/>
        <v>Q2/2023</v>
      </c>
      <c r="C123" s="54">
        <f t="shared" si="70"/>
        <v>45017</v>
      </c>
      <c r="D123" s="54">
        <f t="shared" si="71"/>
        <v>45107</v>
      </c>
      <c r="E123" s="58">
        <f t="shared" si="67"/>
        <v>91</v>
      </c>
      <c r="F123" s="59">
        <f>VLOOKUP(D123,'FERC Interest Rate'!$A:$B,2,TRUE)</f>
        <v>7.4999999999999997E-2</v>
      </c>
      <c r="G123" s="60">
        <f t="shared" si="68"/>
        <v>10602.404025414146</v>
      </c>
      <c r="H123" s="60">
        <f t="shared" si="69"/>
        <v>198.25043143411381</v>
      </c>
      <c r="I123" s="122">
        <v>0</v>
      </c>
      <c r="J123" s="61">
        <v>0</v>
      </c>
      <c r="K123" s="61">
        <f t="shared" ref="K123:K124" si="73">+SUM(I123:J123)</f>
        <v>0</v>
      </c>
      <c r="L123" s="61">
        <v>0</v>
      </c>
      <c r="M123" s="82">
        <f t="shared" ref="M123:M124" si="74">+SUM(K123:L123)</f>
        <v>0</v>
      </c>
      <c r="N123" s="61">
        <f t="shared" si="65"/>
        <v>10800.654456848259</v>
      </c>
      <c r="O123" s="60">
        <f t="shared" si="66"/>
        <v>10800.654456848259</v>
      </c>
    </row>
    <row r="124" spans="1:15" x14ac:dyDescent="0.25">
      <c r="A124" s="6" t="s">
        <v>22</v>
      </c>
      <c r="B124" s="58" t="str">
        <f t="shared" si="72"/>
        <v>Q3/2023</v>
      </c>
      <c r="C124" s="54">
        <f t="shared" si="70"/>
        <v>45108</v>
      </c>
      <c r="D124" s="54">
        <f t="shared" si="71"/>
        <v>45199</v>
      </c>
      <c r="E124" s="58">
        <f t="shared" si="67"/>
        <v>92</v>
      </c>
      <c r="F124" s="59">
        <f>VLOOKUP(D124,'FERC Interest Rate'!$A:$B,2,TRUE)</f>
        <v>8.0199999999999994E-2</v>
      </c>
      <c r="G124" s="60">
        <f t="shared" si="68"/>
        <v>10800.654456848259</v>
      </c>
      <c r="H124" s="60">
        <f t="shared" si="69"/>
        <v>218.33301053262792</v>
      </c>
      <c r="I124" s="122">
        <v>0</v>
      </c>
      <c r="J124" s="61">
        <v>0</v>
      </c>
      <c r="K124" s="61">
        <f t="shared" si="73"/>
        <v>0</v>
      </c>
      <c r="L124" s="61">
        <v>0</v>
      </c>
      <c r="M124" s="82">
        <f t="shared" si="74"/>
        <v>0</v>
      </c>
      <c r="N124" s="61">
        <f t="shared" si="65"/>
        <v>11018.987467380886</v>
      </c>
      <c r="O124" s="60">
        <f t="shared" si="66"/>
        <v>11018.987467380886</v>
      </c>
    </row>
    <row r="125" spans="1:15" x14ac:dyDescent="0.25">
      <c r="A125" s="63" t="s">
        <v>44</v>
      </c>
      <c r="B125" s="58" t="str">
        <f t="shared" si="72"/>
        <v>Q4/2023</v>
      </c>
      <c r="C125" s="54">
        <f t="shared" si="70"/>
        <v>45200</v>
      </c>
      <c r="D125" s="54">
        <f t="shared" si="71"/>
        <v>45291</v>
      </c>
      <c r="E125" s="58">
        <f t="shared" si="67"/>
        <v>92</v>
      </c>
      <c r="F125" s="59">
        <f>VLOOKUP(D125,'FERC Interest Rate'!$A:$B,2,TRUE)</f>
        <v>8.3500000000000005E-2</v>
      </c>
      <c r="G125" s="60">
        <f t="shared" si="68"/>
        <v>11018.987467380886</v>
      </c>
      <c r="H125" s="60">
        <f t="shared" si="69"/>
        <v>231.91194992991774</v>
      </c>
      <c r="I125" s="81">
        <f t="shared" ref="I125:I133" si="75">(SUM($H$112:$H$133)/20)</f>
        <v>83.744970865540267</v>
      </c>
      <c r="J125" s="61">
        <f t="shared" ref="J125:J133" si="76">G125*F125*(E125/(DATE(YEAR(D125),12,31)-DATE(YEAR(D125),1,1)+1))</f>
        <v>231.91194992991774</v>
      </c>
      <c r="K125" s="61">
        <f>+SUM(I125:J125)</f>
        <v>315.65692079545801</v>
      </c>
      <c r="L125" s="61">
        <f t="shared" ref="L125:L133" si="77">VLOOKUP($L$110,A$1:F$28,4,FALSE)/20</f>
        <v>478.8</v>
      </c>
      <c r="M125" s="82">
        <f t="shared" si="64"/>
        <v>794.45692079545802</v>
      </c>
      <c r="N125" s="5">
        <f t="shared" si="65"/>
        <v>11482.811367240722</v>
      </c>
      <c r="O125" s="60">
        <f t="shared" si="66"/>
        <v>10688.354446445264</v>
      </c>
    </row>
    <row r="126" spans="1:15" x14ac:dyDescent="0.25">
      <c r="A126" s="63" t="s">
        <v>45</v>
      </c>
      <c r="B126" s="58" t="str">
        <f t="shared" si="72"/>
        <v>Q1/2024</v>
      </c>
      <c r="C126" s="54">
        <f t="shared" si="70"/>
        <v>45292</v>
      </c>
      <c r="D126" s="54">
        <f t="shared" si="71"/>
        <v>45382</v>
      </c>
      <c r="E126" s="58">
        <f t="shared" si="67"/>
        <v>91</v>
      </c>
      <c r="F126" s="59">
        <f>VLOOKUP(D126,'FERC Interest Rate'!$A:$B,2,TRUE)</f>
        <v>8.5000000000000006E-2</v>
      </c>
      <c r="G126" s="60">
        <f t="shared" si="68"/>
        <v>10688.354446445264</v>
      </c>
      <c r="H126" s="60">
        <v>0</v>
      </c>
      <c r="I126" s="81">
        <f t="shared" si="75"/>
        <v>83.744970865540267</v>
      </c>
      <c r="J126" s="61">
        <f t="shared" si="76"/>
        <v>225.88639793238832</v>
      </c>
      <c r="K126" s="61">
        <f t="shared" si="63"/>
        <v>309.63136879792859</v>
      </c>
      <c r="L126" s="61">
        <f t="shared" si="77"/>
        <v>478.8</v>
      </c>
      <c r="M126" s="82">
        <f t="shared" si="64"/>
        <v>788.4313687979286</v>
      </c>
      <c r="N126" s="5">
        <f t="shared" si="65"/>
        <v>10914.240844377653</v>
      </c>
      <c r="O126" s="60">
        <f t="shared" si="66"/>
        <v>10125.809475579725</v>
      </c>
    </row>
    <row r="127" spans="1:15" x14ac:dyDescent="0.25">
      <c r="A127" s="63" t="s">
        <v>46</v>
      </c>
      <c r="B127" s="58" t="str">
        <f t="shared" si="72"/>
        <v>Q2/2024</v>
      </c>
      <c r="C127" s="54">
        <f t="shared" si="70"/>
        <v>45383</v>
      </c>
      <c r="D127" s="54">
        <f t="shared" si="71"/>
        <v>45473</v>
      </c>
      <c r="E127" s="58">
        <f t="shared" si="67"/>
        <v>91</v>
      </c>
      <c r="F127" s="59">
        <f>VLOOKUP(D127,'FERC Interest Rate'!$A:$B,2,TRUE)</f>
        <v>8.5000000000000006E-2</v>
      </c>
      <c r="G127" s="60">
        <f t="shared" si="68"/>
        <v>10125.809475579725</v>
      </c>
      <c r="H127" s="60">
        <v>0</v>
      </c>
      <c r="I127" s="81">
        <f t="shared" si="75"/>
        <v>83.744970865540267</v>
      </c>
      <c r="J127" s="61">
        <f t="shared" si="76"/>
        <v>213.99764014647315</v>
      </c>
      <c r="K127" s="61">
        <f t="shared" si="63"/>
        <v>297.74261101201341</v>
      </c>
      <c r="L127" s="61">
        <f t="shared" si="77"/>
        <v>478.8</v>
      </c>
      <c r="M127" s="82">
        <f t="shared" si="64"/>
        <v>776.54261101201337</v>
      </c>
      <c r="N127" s="5">
        <f t="shared" si="65"/>
        <v>10339.807115726198</v>
      </c>
      <c r="O127" s="60">
        <f t="shared" si="66"/>
        <v>9563.264504714185</v>
      </c>
    </row>
    <row r="128" spans="1:15" x14ac:dyDescent="0.25">
      <c r="A128" s="6" t="s">
        <v>47</v>
      </c>
      <c r="B128" s="58" t="str">
        <f t="shared" si="72"/>
        <v>Q3/2024</v>
      </c>
      <c r="C128" s="54">
        <f t="shared" si="70"/>
        <v>45474</v>
      </c>
      <c r="D128" s="54">
        <f t="shared" si="71"/>
        <v>45565</v>
      </c>
      <c r="E128" s="58">
        <f t="shared" si="67"/>
        <v>92</v>
      </c>
      <c r="F128" s="59">
        <f>VLOOKUP(D128,'FERC Interest Rate'!$A:$B,2,TRUE)</f>
        <v>8.5000000000000006E-2</v>
      </c>
      <c r="G128" s="60">
        <f t="shared" si="68"/>
        <v>9563.264504714185</v>
      </c>
      <c r="H128" s="60">
        <v>0</v>
      </c>
      <c r="I128" s="81">
        <f t="shared" si="75"/>
        <v>83.744970865540267</v>
      </c>
      <c r="J128" s="61">
        <f t="shared" si="76"/>
        <v>204.32985908979489</v>
      </c>
      <c r="K128" s="61">
        <f t="shared" si="63"/>
        <v>288.07482995533519</v>
      </c>
      <c r="L128" s="61">
        <f t="shared" si="77"/>
        <v>478.8</v>
      </c>
      <c r="M128" s="82">
        <f t="shared" si="64"/>
        <v>766.87482995533514</v>
      </c>
      <c r="N128" s="5">
        <f t="shared" si="65"/>
        <v>9767.5943638039807</v>
      </c>
      <c r="O128" s="60">
        <f t="shared" si="66"/>
        <v>9000.7195338486454</v>
      </c>
    </row>
    <row r="129" spans="1:15" x14ac:dyDescent="0.25">
      <c r="A129" s="6" t="s">
        <v>48</v>
      </c>
      <c r="B129" s="58" t="str">
        <f t="shared" si="72"/>
        <v>Q4/2024</v>
      </c>
      <c r="C129" s="54">
        <f t="shared" si="70"/>
        <v>45566</v>
      </c>
      <c r="D129" s="54">
        <f t="shared" si="71"/>
        <v>45657</v>
      </c>
      <c r="E129" s="58">
        <f t="shared" si="67"/>
        <v>92</v>
      </c>
      <c r="F129" s="59">
        <f>VLOOKUP(D129,'FERC Interest Rate'!$A:$B,2,TRUE)</f>
        <v>8.5000000000000006E-2</v>
      </c>
      <c r="G129" s="60">
        <f t="shared" si="68"/>
        <v>9000.7195338486454</v>
      </c>
      <c r="H129" s="60">
        <v>0</v>
      </c>
      <c r="I129" s="81">
        <f t="shared" si="75"/>
        <v>83.744970865540267</v>
      </c>
      <c r="J129" s="61">
        <f t="shared" si="76"/>
        <v>192.31045561392463</v>
      </c>
      <c r="K129" s="61">
        <f t="shared" si="63"/>
        <v>276.05542647946493</v>
      </c>
      <c r="L129" s="61">
        <f t="shared" si="77"/>
        <v>478.8</v>
      </c>
      <c r="M129" s="82">
        <f t="shared" si="64"/>
        <v>754.855426479465</v>
      </c>
      <c r="N129" s="5">
        <f t="shared" si="65"/>
        <v>9193.0299894625696</v>
      </c>
      <c r="O129" s="60">
        <f t="shared" si="66"/>
        <v>8438.1745629831057</v>
      </c>
    </row>
    <row r="130" spans="1:15" x14ac:dyDescent="0.25">
      <c r="A130" s="6" t="s">
        <v>49</v>
      </c>
      <c r="B130" s="58" t="str">
        <f t="shared" si="72"/>
        <v>Q1/2025</v>
      </c>
      <c r="C130" s="54">
        <f t="shared" si="70"/>
        <v>45658</v>
      </c>
      <c r="D130" s="54">
        <f t="shared" si="71"/>
        <v>45747</v>
      </c>
      <c r="E130" s="58">
        <f t="shared" si="67"/>
        <v>90</v>
      </c>
      <c r="F130" s="59">
        <f>VLOOKUP(D130,'FERC Interest Rate'!$A:$B,2,TRUE)</f>
        <v>8.0399999999999999E-2</v>
      </c>
      <c r="G130" s="60">
        <f t="shared" si="68"/>
        <v>8438.1745629831057</v>
      </c>
      <c r="H130" s="60">
        <v>0</v>
      </c>
      <c r="I130" s="81">
        <f t="shared" si="75"/>
        <v>83.744970865540267</v>
      </c>
      <c r="J130" s="61">
        <f t="shared" si="76"/>
        <v>167.28392092533082</v>
      </c>
      <c r="K130" s="61">
        <f t="shared" si="63"/>
        <v>251.02889179087109</v>
      </c>
      <c r="L130" s="61">
        <f t="shared" si="77"/>
        <v>478.8</v>
      </c>
      <c r="M130" s="82">
        <f t="shared" si="64"/>
        <v>729.82889179087113</v>
      </c>
      <c r="N130" s="5">
        <f t="shared" si="65"/>
        <v>8605.4584839084364</v>
      </c>
      <c r="O130" s="60">
        <f t="shared" si="66"/>
        <v>7875.6295921175652</v>
      </c>
    </row>
    <row r="131" spans="1:15" x14ac:dyDescent="0.25">
      <c r="A131" s="6" t="s">
        <v>50</v>
      </c>
      <c r="B131" s="58" t="str">
        <f t="shared" si="72"/>
        <v>Q2/2025</v>
      </c>
      <c r="C131" s="54">
        <f t="shared" si="70"/>
        <v>45748</v>
      </c>
      <c r="D131" s="54">
        <f t="shared" si="71"/>
        <v>45838</v>
      </c>
      <c r="E131" s="58">
        <f t="shared" si="67"/>
        <v>91</v>
      </c>
      <c r="F131" s="59">
        <f>VLOOKUP(D131,'FERC Interest Rate'!$A:$B,2,TRUE)</f>
        <v>7.5499999999999998E-2</v>
      </c>
      <c r="G131" s="60">
        <f t="shared" si="68"/>
        <v>7875.6295921175652</v>
      </c>
      <c r="H131" s="60">
        <v>0</v>
      </c>
      <c r="I131" s="81">
        <f t="shared" si="75"/>
        <v>83.744970865540267</v>
      </c>
      <c r="J131" s="61">
        <f t="shared" si="76"/>
        <v>148.24524140450336</v>
      </c>
      <c r="K131" s="61">
        <f t="shared" si="63"/>
        <v>231.99021227004363</v>
      </c>
      <c r="L131" s="61">
        <f t="shared" si="77"/>
        <v>478.8</v>
      </c>
      <c r="M131" s="82">
        <f t="shared" si="64"/>
        <v>710.79021227004364</v>
      </c>
      <c r="N131" s="5">
        <f t="shared" si="65"/>
        <v>8023.8748335220689</v>
      </c>
      <c r="O131" s="60">
        <f t="shared" si="66"/>
        <v>7313.0846212520246</v>
      </c>
    </row>
    <row r="132" spans="1:15" x14ac:dyDescent="0.25">
      <c r="A132" s="6" t="s">
        <v>51</v>
      </c>
      <c r="B132" s="58" t="str">
        <f t="shared" si="72"/>
        <v>Q3/2025</v>
      </c>
      <c r="C132" s="54">
        <f t="shared" si="70"/>
        <v>45839</v>
      </c>
      <c r="D132" s="54">
        <f t="shared" si="71"/>
        <v>45930</v>
      </c>
      <c r="E132" s="58">
        <f t="shared" si="67"/>
        <v>92</v>
      </c>
      <c r="F132" s="59">
        <f>VLOOKUP(D132,'FERC Interest Rate'!$A:$B,2,TRUE)</f>
        <v>7.4999999999999997E-2</v>
      </c>
      <c r="G132" s="60">
        <f t="shared" si="68"/>
        <v>7313.0846212520246</v>
      </c>
      <c r="H132" s="60">
        <v>0</v>
      </c>
      <c r="I132" s="81">
        <f t="shared" si="75"/>
        <v>83.744970865540267</v>
      </c>
      <c r="J132" s="61">
        <f t="shared" si="76"/>
        <v>138.24735311407937</v>
      </c>
      <c r="K132" s="61">
        <f t="shared" si="63"/>
        <v>221.99232397961964</v>
      </c>
      <c r="L132" s="61">
        <f t="shared" si="77"/>
        <v>478.8</v>
      </c>
      <c r="M132" s="82">
        <f t="shared" si="64"/>
        <v>700.7923239796196</v>
      </c>
      <c r="N132" s="5">
        <f t="shared" si="65"/>
        <v>7451.3319743661041</v>
      </c>
      <c r="O132" s="60">
        <f t="shared" si="66"/>
        <v>6750.539650386484</v>
      </c>
    </row>
    <row r="133" spans="1:15" x14ac:dyDescent="0.25">
      <c r="A133" s="6" t="s">
        <v>52</v>
      </c>
      <c r="B133" s="58" t="str">
        <f t="shared" si="72"/>
        <v>Q4/2025</v>
      </c>
      <c r="C133" s="54">
        <f t="shared" si="70"/>
        <v>45931</v>
      </c>
      <c r="D133" s="54">
        <f t="shared" si="71"/>
        <v>46022</v>
      </c>
      <c r="E133" s="58">
        <f t="shared" si="67"/>
        <v>92</v>
      </c>
      <c r="F133" s="59">
        <f>VLOOKUP(D133,'FERC Interest Rate'!$A:$B,2,TRUE)</f>
        <v>7.4999999999999997E-2</v>
      </c>
      <c r="G133" s="60">
        <f t="shared" si="68"/>
        <v>6750.539650386484</v>
      </c>
      <c r="H133" s="60">
        <v>0</v>
      </c>
      <c r="I133" s="81">
        <f t="shared" si="75"/>
        <v>83.744970865540267</v>
      </c>
      <c r="J133" s="61">
        <f t="shared" si="76"/>
        <v>127.61294133607326</v>
      </c>
      <c r="K133" s="61">
        <f t="shared" si="63"/>
        <v>211.35791220161354</v>
      </c>
      <c r="L133" s="61">
        <f t="shared" si="77"/>
        <v>478.8</v>
      </c>
      <c r="M133" s="82">
        <f t="shared" si="64"/>
        <v>690.1579122016135</v>
      </c>
      <c r="N133" s="5">
        <f t="shared" si="65"/>
        <v>6878.1525917225572</v>
      </c>
      <c r="O133" s="60">
        <f t="shared" si="66"/>
        <v>6187.9946795209435</v>
      </c>
    </row>
    <row r="134" spans="1:15" ht="13.5" thickBot="1" x14ac:dyDescent="0.35">
      <c r="A134" s="101"/>
      <c r="B134" s="102"/>
      <c r="C134" s="103"/>
      <c r="D134" s="103"/>
      <c r="E134" s="102"/>
      <c r="F134" s="102"/>
      <c r="G134" s="99">
        <f t="shared" ref="G134:O134" si="78">+SUM(G112:G133)</f>
        <v>211997.99429436453</v>
      </c>
      <c r="H134" s="99">
        <f t="shared" si="78"/>
        <v>1674.8994173108053</v>
      </c>
      <c r="I134" s="99">
        <f t="shared" si="78"/>
        <v>753.70473778986241</v>
      </c>
      <c r="J134" s="99">
        <f t="shared" si="78"/>
        <v>1649.8257594924853</v>
      </c>
      <c r="K134" s="99">
        <f t="shared" si="78"/>
        <v>2403.5304972823478</v>
      </c>
      <c r="L134" s="99">
        <f t="shared" si="78"/>
        <v>4309.2000000000007</v>
      </c>
      <c r="M134" s="99">
        <f t="shared" si="78"/>
        <v>6712.7304972823476</v>
      </c>
      <c r="N134" s="99">
        <f t="shared" si="78"/>
        <v>215322.71947116786</v>
      </c>
      <c r="O134" s="99">
        <f t="shared" si="78"/>
        <v>208609.98897388548</v>
      </c>
    </row>
    <row r="135" spans="1:15" ht="13" thickTop="1" x14ac:dyDescent="0.25"/>
    <row r="136" spans="1:15" ht="13" x14ac:dyDescent="0.3">
      <c r="A136" s="3"/>
      <c r="B136" s="3"/>
      <c r="C136" s="3"/>
      <c r="D136" s="3"/>
      <c r="E136" s="3"/>
      <c r="F136" s="3"/>
      <c r="G136" s="3"/>
      <c r="H136" s="3"/>
      <c r="I136" s="84"/>
      <c r="J136" s="432" t="s">
        <v>15</v>
      </c>
      <c r="K136" s="433"/>
      <c r="L136" s="198" t="s">
        <v>61</v>
      </c>
      <c r="M136" s="91"/>
      <c r="N136" s="3"/>
      <c r="O136" s="3"/>
    </row>
    <row r="137" spans="1:15" ht="39" x14ac:dyDescent="0.3">
      <c r="A137" s="62" t="s">
        <v>43</v>
      </c>
      <c r="B137" s="62" t="s">
        <v>3</v>
      </c>
      <c r="C137" s="62" t="s">
        <v>4</v>
      </c>
      <c r="D137" s="62" t="s">
        <v>5</v>
      </c>
      <c r="E137" s="62" t="s">
        <v>6</v>
      </c>
      <c r="F137" s="62" t="s">
        <v>7</v>
      </c>
      <c r="G137" s="62" t="s">
        <v>83</v>
      </c>
      <c r="H137" s="62" t="s">
        <v>84</v>
      </c>
      <c r="I137" s="77" t="s">
        <v>85</v>
      </c>
      <c r="J137" s="78" t="s">
        <v>86</v>
      </c>
      <c r="K137" s="78" t="s">
        <v>87</v>
      </c>
      <c r="L137" s="78" t="s">
        <v>88</v>
      </c>
      <c r="M137" s="79" t="s">
        <v>89</v>
      </c>
      <c r="N137" s="62" t="s">
        <v>90</v>
      </c>
      <c r="O137" s="62" t="s">
        <v>91</v>
      </c>
    </row>
    <row r="138" spans="1:15" x14ac:dyDescent="0.25">
      <c r="A138" s="6" t="s">
        <v>22</v>
      </c>
      <c r="B138" s="58" t="str">
        <f t="shared" ref="B138:B144" si="79">+IF(MONTH(C138)&lt;4,"Q1",IF(MONTH(C138)&lt;7,"Q2",IF(MONTH(C138)&lt;10,"Q3","Q4")))&amp;"/"&amp;YEAR(C138)</f>
        <v>Q3/2020</v>
      </c>
      <c r="C138" s="54">
        <f>VLOOKUP(L136,$A$1:$E$30,2,FALSE)</f>
        <v>44055</v>
      </c>
      <c r="D138" s="54">
        <f>DATE(YEAR(C138),IF(MONTH(C138)&lt;=3,3,IF(MONTH(C138)&lt;=6,6,IF(MONTH(C138)&lt;=9,9,12))),IF(OR(MONTH(C138)&lt;=3,MONTH(C138)&gt;=10),31,30))</f>
        <v>44104</v>
      </c>
      <c r="E138" s="58">
        <f>D138-C138+1</f>
        <v>50</v>
      </c>
      <c r="F138" s="59">
        <f>VLOOKUP(D138,'FERC Interest Rate'!$A:$B,2,TRUE)</f>
        <v>3.4299999999999997E-2</v>
      </c>
      <c r="G138" s="60">
        <f>VLOOKUP(L136,$A$1:$F$28,4,FALSE)</f>
        <v>8662</v>
      </c>
      <c r="H138" s="60">
        <f t="shared" ref="H138:H151" si="80">G138*F138*(E138/(DATE(YEAR(D138),12,31)-DATE(YEAR(D138),1,1)+1))</f>
        <v>40.588333333333331</v>
      </c>
      <c r="I138" s="122">
        <v>0</v>
      </c>
      <c r="J138" s="61">
        <v>0</v>
      </c>
      <c r="K138" s="61">
        <f t="shared" ref="K138:K159" si="81">+SUM(I138:J138)</f>
        <v>0</v>
      </c>
      <c r="L138" s="61">
        <v>0</v>
      </c>
      <c r="M138" s="82">
        <f t="shared" ref="M138:M147" si="82">+SUM(K138:L138)</f>
        <v>0</v>
      </c>
      <c r="N138" s="61">
        <f t="shared" ref="N138:N159" si="83">+G138+H138+J138</f>
        <v>8702.5883333333331</v>
      </c>
      <c r="O138" s="60">
        <f t="shared" ref="O138:O159" si="84">G138+H138-L138-I138</f>
        <v>8702.5883333333331</v>
      </c>
    </row>
    <row r="139" spans="1:15" x14ac:dyDescent="0.25">
      <c r="A139" s="6" t="s">
        <v>22</v>
      </c>
      <c r="B139" s="58" t="str">
        <f t="shared" si="79"/>
        <v>Q4/2020</v>
      </c>
      <c r="C139" s="54">
        <f>D138+1</f>
        <v>44105</v>
      </c>
      <c r="D139" s="54">
        <f>EOMONTH(D138,3)</f>
        <v>44196</v>
      </c>
      <c r="E139" s="58">
        <f t="shared" ref="E139:E159" si="85">D139-C139+1</f>
        <v>92</v>
      </c>
      <c r="F139" s="59">
        <f>VLOOKUP(D139,'FERC Interest Rate'!$A:$B,2,TRUE)</f>
        <v>3.2500000000000001E-2</v>
      </c>
      <c r="G139" s="60">
        <f t="shared" ref="G139:G159" si="86">O138</f>
        <v>8702.5883333333331</v>
      </c>
      <c r="H139" s="60">
        <f t="shared" si="80"/>
        <v>71.094915619307827</v>
      </c>
      <c r="I139" s="122">
        <v>0</v>
      </c>
      <c r="J139" s="61">
        <v>0</v>
      </c>
      <c r="K139" s="61">
        <f t="shared" si="81"/>
        <v>0</v>
      </c>
      <c r="L139" s="61">
        <v>0</v>
      </c>
      <c r="M139" s="82">
        <f t="shared" si="82"/>
        <v>0</v>
      </c>
      <c r="N139" s="61">
        <f t="shared" si="83"/>
        <v>8773.6832489526405</v>
      </c>
      <c r="O139" s="60">
        <f t="shared" si="84"/>
        <v>8773.6832489526405</v>
      </c>
    </row>
    <row r="140" spans="1:15" x14ac:dyDescent="0.25">
      <c r="A140" s="6" t="s">
        <v>22</v>
      </c>
      <c r="B140" s="58" t="str">
        <f t="shared" si="79"/>
        <v>Q1/2021</v>
      </c>
      <c r="C140" s="54">
        <f t="shared" ref="C140:C159" si="87">D139+1</f>
        <v>44197</v>
      </c>
      <c r="D140" s="54">
        <f t="shared" ref="D140:D159" si="88">EOMONTH(D139,3)</f>
        <v>44286</v>
      </c>
      <c r="E140" s="58">
        <f t="shared" si="85"/>
        <v>90</v>
      </c>
      <c r="F140" s="59">
        <f>VLOOKUP(D140,'FERC Interest Rate'!$A:$B,2,TRUE)</f>
        <v>3.2500000000000001E-2</v>
      </c>
      <c r="G140" s="60">
        <f t="shared" si="86"/>
        <v>8773.6832489526405</v>
      </c>
      <c r="H140" s="60">
        <f t="shared" si="80"/>
        <v>70.309653433387595</v>
      </c>
      <c r="I140" s="122">
        <v>0</v>
      </c>
      <c r="J140" s="61">
        <v>0</v>
      </c>
      <c r="K140" s="61">
        <f t="shared" si="81"/>
        <v>0</v>
      </c>
      <c r="L140" s="61">
        <v>0</v>
      </c>
      <c r="M140" s="82">
        <f t="shared" si="82"/>
        <v>0</v>
      </c>
      <c r="N140" s="61">
        <f t="shared" si="83"/>
        <v>8843.9929023860277</v>
      </c>
      <c r="O140" s="60">
        <f t="shared" si="84"/>
        <v>8843.9929023860277</v>
      </c>
    </row>
    <row r="141" spans="1:15" x14ac:dyDescent="0.25">
      <c r="A141" s="6" t="s">
        <v>22</v>
      </c>
      <c r="B141" s="58" t="str">
        <f t="shared" si="79"/>
        <v>Q2/2021</v>
      </c>
      <c r="C141" s="54">
        <f t="shared" si="87"/>
        <v>44287</v>
      </c>
      <c r="D141" s="54">
        <f t="shared" si="88"/>
        <v>44377</v>
      </c>
      <c r="E141" s="58">
        <f t="shared" si="85"/>
        <v>91</v>
      </c>
      <c r="F141" s="59">
        <f>VLOOKUP(D141,'FERC Interest Rate'!$A:$B,2,TRUE)</f>
        <v>3.2500000000000001E-2</v>
      </c>
      <c r="G141" s="60">
        <f t="shared" si="86"/>
        <v>8843.9929023860277</v>
      </c>
      <c r="H141" s="60">
        <f t="shared" si="80"/>
        <v>71.660572626867605</v>
      </c>
      <c r="I141" s="122">
        <v>0</v>
      </c>
      <c r="J141" s="61">
        <v>0</v>
      </c>
      <c r="K141" s="61">
        <f t="shared" si="81"/>
        <v>0</v>
      </c>
      <c r="L141" s="61">
        <v>0</v>
      </c>
      <c r="M141" s="82">
        <f t="shared" si="82"/>
        <v>0</v>
      </c>
      <c r="N141" s="61">
        <f t="shared" si="83"/>
        <v>8915.6534750128958</v>
      </c>
      <c r="O141" s="60">
        <f t="shared" si="84"/>
        <v>8915.6534750128958</v>
      </c>
    </row>
    <row r="142" spans="1:15" x14ac:dyDescent="0.25">
      <c r="A142" s="6" t="s">
        <v>22</v>
      </c>
      <c r="B142" s="58" t="str">
        <f t="shared" si="79"/>
        <v>Q3/2021</v>
      </c>
      <c r="C142" s="54">
        <f t="shared" si="87"/>
        <v>44378</v>
      </c>
      <c r="D142" s="54">
        <f t="shared" si="88"/>
        <v>44469</v>
      </c>
      <c r="E142" s="58">
        <f t="shared" si="85"/>
        <v>92</v>
      </c>
      <c r="F142" s="59">
        <f>VLOOKUP(D142,'FERC Interest Rate'!$A:$B,2,TRUE)</f>
        <v>3.2500000000000001E-2</v>
      </c>
      <c r="G142" s="60">
        <f t="shared" si="86"/>
        <v>8915.6534750128958</v>
      </c>
      <c r="H142" s="60">
        <f t="shared" si="80"/>
        <v>73.035079151475514</v>
      </c>
      <c r="I142" s="122">
        <v>0</v>
      </c>
      <c r="J142" s="61">
        <v>0</v>
      </c>
      <c r="K142" s="61">
        <f t="shared" si="81"/>
        <v>0</v>
      </c>
      <c r="L142" s="61">
        <v>0</v>
      </c>
      <c r="M142" s="82">
        <f t="shared" si="82"/>
        <v>0</v>
      </c>
      <c r="N142" s="61">
        <f t="shared" si="83"/>
        <v>8988.6885541643715</v>
      </c>
      <c r="O142" s="60">
        <f t="shared" si="84"/>
        <v>8988.6885541643715</v>
      </c>
    </row>
    <row r="143" spans="1:15" x14ac:dyDescent="0.25">
      <c r="A143" s="6" t="s">
        <v>22</v>
      </c>
      <c r="B143" s="58" t="str">
        <f t="shared" si="79"/>
        <v>Q4/2021</v>
      </c>
      <c r="C143" s="54">
        <f t="shared" si="87"/>
        <v>44470</v>
      </c>
      <c r="D143" s="54">
        <f t="shared" si="88"/>
        <v>44561</v>
      </c>
      <c r="E143" s="58">
        <f t="shared" si="85"/>
        <v>92</v>
      </c>
      <c r="F143" s="59">
        <f>VLOOKUP(D143,'FERC Interest Rate'!$A:$B,2,TRUE)</f>
        <v>3.2500000000000001E-2</v>
      </c>
      <c r="G143" s="60">
        <f t="shared" si="86"/>
        <v>8988.6885541643715</v>
      </c>
      <c r="H143" s="60">
        <f t="shared" si="80"/>
        <v>73.633366512195821</v>
      </c>
      <c r="I143" s="122">
        <v>0</v>
      </c>
      <c r="J143" s="61">
        <v>0</v>
      </c>
      <c r="K143" s="61">
        <f t="shared" si="81"/>
        <v>0</v>
      </c>
      <c r="L143" s="61">
        <v>0</v>
      </c>
      <c r="M143" s="82">
        <f t="shared" si="82"/>
        <v>0</v>
      </c>
      <c r="N143" s="61">
        <f t="shared" si="83"/>
        <v>9062.321920676568</v>
      </c>
      <c r="O143" s="60">
        <f t="shared" si="84"/>
        <v>9062.321920676568</v>
      </c>
    </row>
    <row r="144" spans="1:15" x14ac:dyDescent="0.25">
      <c r="A144" s="6" t="s">
        <v>22</v>
      </c>
      <c r="B144" s="58" t="str">
        <f t="shared" si="79"/>
        <v>Q1/2022</v>
      </c>
      <c r="C144" s="54">
        <f t="shared" si="87"/>
        <v>44562</v>
      </c>
      <c r="D144" s="54">
        <f t="shared" si="88"/>
        <v>44651</v>
      </c>
      <c r="E144" s="58">
        <f t="shared" si="85"/>
        <v>90</v>
      </c>
      <c r="F144" s="59">
        <f>VLOOKUP(D144,'FERC Interest Rate'!$A:$B,2,TRUE)</f>
        <v>3.2500000000000001E-2</v>
      </c>
      <c r="G144" s="60">
        <f t="shared" si="86"/>
        <v>9062.321920676568</v>
      </c>
      <c r="H144" s="60">
        <f t="shared" si="80"/>
        <v>72.622716761586204</v>
      </c>
      <c r="I144" s="122">
        <v>0</v>
      </c>
      <c r="J144" s="61">
        <v>0</v>
      </c>
      <c r="K144" s="61">
        <f t="shared" si="81"/>
        <v>0</v>
      </c>
      <c r="L144" s="61">
        <v>0</v>
      </c>
      <c r="M144" s="82">
        <f t="shared" si="82"/>
        <v>0</v>
      </c>
      <c r="N144" s="61">
        <f t="shared" si="83"/>
        <v>9134.944637438155</v>
      </c>
      <c r="O144" s="60">
        <f t="shared" si="84"/>
        <v>9134.944637438155</v>
      </c>
    </row>
    <row r="145" spans="1:15" x14ac:dyDescent="0.25">
      <c r="A145" s="6" t="s">
        <v>22</v>
      </c>
      <c r="B145" s="58" t="str">
        <f>+IF(MONTH(C145)&lt;4,"Q1",IF(MONTH(C145)&lt;7,"Q2",IF(MONTH(C145)&lt;10,"Q3","Q4")))&amp;"/"&amp;YEAR(C145)</f>
        <v>Q2/2022</v>
      </c>
      <c r="C145" s="54">
        <f t="shared" si="87"/>
        <v>44652</v>
      </c>
      <c r="D145" s="54">
        <f t="shared" si="88"/>
        <v>44742</v>
      </c>
      <c r="E145" s="58">
        <f t="shared" si="85"/>
        <v>91</v>
      </c>
      <c r="F145" s="59">
        <f>VLOOKUP(D145,'FERC Interest Rate'!$A:$B,2,TRUE)</f>
        <v>3.2500000000000001E-2</v>
      </c>
      <c r="G145" s="60">
        <f t="shared" si="86"/>
        <v>9134.944637438155</v>
      </c>
      <c r="H145" s="60">
        <f t="shared" si="80"/>
        <v>74.018078808831092</v>
      </c>
      <c r="I145" s="122">
        <v>0</v>
      </c>
      <c r="J145" s="61">
        <v>0</v>
      </c>
      <c r="K145" s="61">
        <f t="shared" si="81"/>
        <v>0</v>
      </c>
      <c r="L145" s="61">
        <v>0</v>
      </c>
      <c r="M145" s="82">
        <f t="shared" si="82"/>
        <v>0</v>
      </c>
      <c r="N145" s="61">
        <f t="shared" si="83"/>
        <v>9208.962716246986</v>
      </c>
      <c r="O145" s="60">
        <f t="shared" si="84"/>
        <v>9208.962716246986</v>
      </c>
    </row>
    <row r="146" spans="1:15" x14ac:dyDescent="0.25">
      <c r="A146" s="6" t="s">
        <v>22</v>
      </c>
      <c r="B146" s="58" t="str">
        <f>+IF(MONTH(C146)&lt;4,"Q1",IF(MONTH(C146)&lt;7,"Q2",IF(MONTH(C146)&lt;10,"Q3","Q4")))&amp;"/"&amp;YEAR(C146)</f>
        <v>Q3/2022</v>
      </c>
      <c r="C146" s="54">
        <f t="shared" si="87"/>
        <v>44743</v>
      </c>
      <c r="D146" s="54">
        <f t="shared" si="88"/>
        <v>44834</v>
      </c>
      <c r="E146" s="58">
        <f t="shared" si="85"/>
        <v>92</v>
      </c>
      <c r="F146" s="59">
        <f>VLOOKUP(D146,'FERC Interest Rate'!$A:$B,2,TRUE)</f>
        <v>3.5999999999999997E-2</v>
      </c>
      <c r="G146" s="60">
        <f t="shared" si="86"/>
        <v>9208.962716246986</v>
      </c>
      <c r="H146" s="60">
        <f t="shared" si="80"/>
        <v>83.561875386876764</v>
      </c>
      <c r="I146" s="122">
        <v>0</v>
      </c>
      <c r="J146" s="61">
        <v>0</v>
      </c>
      <c r="K146" s="61">
        <f t="shared" si="81"/>
        <v>0</v>
      </c>
      <c r="L146" s="61">
        <v>0</v>
      </c>
      <c r="M146" s="82">
        <f t="shared" si="82"/>
        <v>0</v>
      </c>
      <c r="N146" s="61">
        <f t="shared" si="83"/>
        <v>9292.5245916338627</v>
      </c>
      <c r="O146" s="60">
        <f t="shared" si="84"/>
        <v>9292.5245916338627</v>
      </c>
    </row>
    <row r="147" spans="1:15" x14ac:dyDescent="0.25">
      <c r="A147" s="6" t="s">
        <v>22</v>
      </c>
      <c r="B147" s="58" t="str">
        <f t="shared" ref="B147:B159" si="89">+IF(MONTH(C147)&lt;4,"Q1",IF(MONTH(C147)&lt;7,"Q2",IF(MONTH(C147)&lt;10,"Q3","Q4")))&amp;"/"&amp;YEAR(C147)</f>
        <v>Q4/2022</v>
      </c>
      <c r="C147" s="54">
        <f t="shared" si="87"/>
        <v>44835</v>
      </c>
      <c r="D147" s="54">
        <f t="shared" si="88"/>
        <v>44926</v>
      </c>
      <c r="E147" s="58">
        <f t="shared" si="85"/>
        <v>92</v>
      </c>
      <c r="F147" s="59">
        <f>VLOOKUP(D147,'FERC Interest Rate'!$A:$B,2,TRUE)</f>
        <v>4.9099999999999998E-2</v>
      </c>
      <c r="G147" s="60">
        <f t="shared" si="86"/>
        <v>9292.5245916338627</v>
      </c>
      <c r="H147" s="60">
        <f t="shared" si="80"/>
        <v>115.00326598720133</v>
      </c>
      <c r="I147" s="122">
        <v>0</v>
      </c>
      <c r="J147" s="61">
        <v>0</v>
      </c>
      <c r="K147" s="61">
        <f t="shared" si="81"/>
        <v>0</v>
      </c>
      <c r="L147" s="61">
        <v>0</v>
      </c>
      <c r="M147" s="82">
        <f t="shared" si="82"/>
        <v>0</v>
      </c>
      <c r="N147" s="61">
        <f t="shared" si="83"/>
        <v>9407.527857621064</v>
      </c>
      <c r="O147" s="60">
        <f t="shared" si="84"/>
        <v>9407.527857621064</v>
      </c>
    </row>
    <row r="148" spans="1:15" x14ac:dyDescent="0.25">
      <c r="A148" s="6" t="s">
        <v>22</v>
      </c>
      <c r="B148" s="58" t="str">
        <f t="shared" si="89"/>
        <v>Q1/2023</v>
      </c>
      <c r="C148" s="54">
        <f t="shared" si="87"/>
        <v>44927</v>
      </c>
      <c r="D148" s="54">
        <f t="shared" si="88"/>
        <v>45016</v>
      </c>
      <c r="E148" s="58">
        <f t="shared" si="85"/>
        <v>90</v>
      </c>
      <c r="F148" s="59">
        <f>VLOOKUP(D148,'FERC Interest Rate'!$A:$B,2,TRUE)</f>
        <v>6.3100000000000003E-2</v>
      </c>
      <c r="G148" s="60">
        <f t="shared" si="86"/>
        <v>9407.527857621064</v>
      </c>
      <c r="H148" s="60">
        <f t="shared" si="80"/>
        <v>146.37082384501375</v>
      </c>
      <c r="I148" s="122">
        <v>0</v>
      </c>
      <c r="J148" s="61">
        <v>0</v>
      </c>
      <c r="K148" s="61">
        <f t="shared" ref="K148:K150" si="90">+SUM(I148:J148)</f>
        <v>0</v>
      </c>
      <c r="L148" s="61">
        <v>0</v>
      </c>
      <c r="M148" s="82">
        <f t="shared" ref="M148:M150" si="91">+SUM(K148:L148)</f>
        <v>0</v>
      </c>
      <c r="N148" s="61">
        <f t="shared" si="83"/>
        <v>9553.8986814660784</v>
      </c>
      <c r="O148" s="60">
        <f t="shared" si="84"/>
        <v>9553.8986814660784</v>
      </c>
    </row>
    <row r="149" spans="1:15" x14ac:dyDescent="0.25">
      <c r="A149" s="6" t="s">
        <v>22</v>
      </c>
      <c r="B149" s="58" t="str">
        <f t="shared" si="89"/>
        <v>Q2/2023</v>
      </c>
      <c r="C149" s="54">
        <f t="shared" si="87"/>
        <v>45017</v>
      </c>
      <c r="D149" s="54">
        <f t="shared" si="88"/>
        <v>45107</v>
      </c>
      <c r="E149" s="58">
        <f t="shared" si="85"/>
        <v>91</v>
      </c>
      <c r="F149" s="59">
        <f>VLOOKUP(D149,'FERC Interest Rate'!$A:$B,2,TRUE)</f>
        <v>7.4999999999999997E-2</v>
      </c>
      <c r="G149" s="60">
        <f t="shared" si="86"/>
        <v>9553.8986814660784</v>
      </c>
      <c r="H149" s="60">
        <f t="shared" si="80"/>
        <v>178.6448178109753</v>
      </c>
      <c r="I149" s="122">
        <v>0</v>
      </c>
      <c r="J149" s="61">
        <v>0</v>
      </c>
      <c r="K149" s="61">
        <f t="shared" si="90"/>
        <v>0</v>
      </c>
      <c r="L149" s="61">
        <v>0</v>
      </c>
      <c r="M149" s="82">
        <f t="shared" si="91"/>
        <v>0</v>
      </c>
      <c r="N149" s="61">
        <f t="shared" si="83"/>
        <v>9732.5434992770533</v>
      </c>
      <c r="O149" s="60">
        <f t="shared" si="84"/>
        <v>9732.5434992770533</v>
      </c>
    </row>
    <row r="150" spans="1:15" x14ac:dyDescent="0.25">
      <c r="A150" s="6" t="s">
        <v>22</v>
      </c>
      <c r="B150" s="58" t="str">
        <f t="shared" si="89"/>
        <v>Q3/2023</v>
      </c>
      <c r="C150" s="54">
        <f t="shared" si="87"/>
        <v>45108</v>
      </c>
      <c r="D150" s="54">
        <f t="shared" si="88"/>
        <v>45199</v>
      </c>
      <c r="E150" s="58">
        <f t="shared" si="85"/>
        <v>92</v>
      </c>
      <c r="F150" s="59">
        <f>VLOOKUP(D150,'FERC Interest Rate'!$A:$B,2,TRUE)</f>
        <v>8.0199999999999994E-2</v>
      </c>
      <c r="G150" s="60">
        <f t="shared" si="86"/>
        <v>9732.5434992770533</v>
      </c>
      <c r="H150" s="60">
        <f t="shared" si="80"/>
        <v>196.7413670001803</v>
      </c>
      <c r="I150" s="122">
        <v>0</v>
      </c>
      <c r="J150" s="61">
        <v>0</v>
      </c>
      <c r="K150" s="61">
        <f t="shared" si="90"/>
        <v>0</v>
      </c>
      <c r="L150" s="61">
        <v>0</v>
      </c>
      <c r="M150" s="82">
        <f t="shared" si="91"/>
        <v>0</v>
      </c>
      <c r="N150" s="61">
        <f t="shared" si="83"/>
        <v>9929.284866277234</v>
      </c>
      <c r="O150" s="60">
        <f t="shared" si="84"/>
        <v>9929.284866277234</v>
      </c>
    </row>
    <row r="151" spans="1:15" x14ac:dyDescent="0.25">
      <c r="A151" s="63" t="s">
        <v>44</v>
      </c>
      <c r="B151" s="58" t="str">
        <f t="shared" si="89"/>
        <v>Q4/2023</v>
      </c>
      <c r="C151" s="54">
        <f t="shared" si="87"/>
        <v>45200</v>
      </c>
      <c r="D151" s="54">
        <f t="shared" si="88"/>
        <v>45291</v>
      </c>
      <c r="E151" s="58">
        <f t="shared" si="85"/>
        <v>92</v>
      </c>
      <c r="F151" s="59">
        <f>VLOOKUP(D151,'FERC Interest Rate'!$A:$B,2,TRUE)</f>
        <v>8.3500000000000005E-2</v>
      </c>
      <c r="G151" s="60">
        <f t="shared" si="86"/>
        <v>9929.284866277234</v>
      </c>
      <c r="H151" s="60">
        <f t="shared" si="80"/>
        <v>208.97744203490885</v>
      </c>
      <c r="I151" s="122">
        <f t="shared" ref="I151:I159" si="92">(SUM($H$138:$H$159)/20)</f>
        <v>73.813115415607072</v>
      </c>
      <c r="J151" s="61">
        <f t="shared" ref="J151:J159" si="93">G151*F151*(E151/(DATE(YEAR(D151),12,31)-DATE(YEAR(D151),1,1)+1))</f>
        <v>208.97744203490885</v>
      </c>
      <c r="K151" s="61">
        <f t="shared" si="81"/>
        <v>282.79055745051591</v>
      </c>
      <c r="L151" s="61">
        <f t="shared" ref="L151:L159" si="94">VLOOKUP($L$136,A$1:F$28,4,FALSE)/20</f>
        <v>433.1</v>
      </c>
      <c r="M151" s="82">
        <f t="shared" ref="M151:M159" si="95">+SUM(K151:L151)</f>
        <v>715.89055745051587</v>
      </c>
      <c r="N151" s="5">
        <f t="shared" si="83"/>
        <v>10347.239750347053</v>
      </c>
      <c r="O151" s="60">
        <f t="shared" si="84"/>
        <v>9631.3491928965359</v>
      </c>
    </row>
    <row r="152" spans="1:15" x14ac:dyDescent="0.25">
      <c r="A152" s="63" t="s">
        <v>45</v>
      </c>
      <c r="B152" s="58" t="str">
        <f t="shared" si="89"/>
        <v>Q1/2024</v>
      </c>
      <c r="C152" s="54">
        <f t="shared" si="87"/>
        <v>45292</v>
      </c>
      <c r="D152" s="54">
        <f t="shared" si="88"/>
        <v>45382</v>
      </c>
      <c r="E152" s="58">
        <f t="shared" si="85"/>
        <v>91</v>
      </c>
      <c r="F152" s="59">
        <f>VLOOKUP(D152,'FERC Interest Rate'!$A:$B,2,TRUE)</f>
        <v>8.5000000000000006E-2</v>
      </c>
      <c r="G152" s="60">
        <f t="shared" si="86"/>
        <v>9631.3491928965359</v>
      </c>
      <c r="H152" s="60">
        <v>0</v>
      </c>
      <c r="I152" s="122">
        <f t="shared" si="92"/>
        <v>73.813115415607072</v>
      </c>
      <c r="J152" s="61">
        <f t="shared" si="93"/>
        <v>203.54777597555932</v>
      </c>
      <c r="K152" s="61">
        <f t="shared" si="81"/>
        <v>277.36089139116638</v>
      </c>
      <c r="L152" s="61">
        <f t="shared" si="94"/>
        <v>433.1</v>
      </c>
      <c r="M152" s="82">
        <f t="shared" si="95"/>
        <v>710.46089139116634</v>
      </c>
      <c r="N152" s="5">
        <f t="shared" si="83"/>
        <v>9834.8969688720954</v>
      </c>
      <c r="O152" s="60">
        <f t="shared" si="84"/>
        <v>9124.4360774809284</v>
      </c>
    </row>
    <row r="153" spans="1:15" x14ac:dyDescent="0.25">
      <c r="A153" s="63" t="s">
        <v>46</v>
      </c>
      <c r="B153" s="58" t="str">
        <f t="shared" si="89"/>
        <v>Q2/2024</v>
      </c>
      <c r="C153" s="54">
        <f t="shared" si="87"/>
        <v>45383</v>
      </c>
      <c r="D153" s="54">
        <f t="shared" si="88"/>
        <v>45473</v>
      </c>
      <c r="E153" s="58">
        <f t="shared" si="85"/>
        <v>91</v>
      </c>
      <c r="F153" s="59">
        <f>VLOOKUP(D153,'FERC Interest Rate'!$A:$B,2,TRUE)</f>
        <v>8.5000000000000006E-2</v>
      </c>
      <c r="G153" s="60">
        <f t="shared" si="86"/>
        <v>9124.4360774809284</v>
      </c>
      <c r="H153" s="60">
        <v>0</v>
      </c>
      <c r="I153" s="122">
        <f t="shared" si="92"/>
        <v>73.813115415607072</v>
      </c>
      <c r="J153" s="61">
        <f t="shared" si="93"/>
        <v>192.83473513474038</v>
      </c>
      <c r="K153" s="61">
        <f t="shared" si="81"/>
        <v>266.64785055034747</v>
      </c>
      <c r="L153" s="61">
        <f t="shared" si="94"/>
        <v>433.1</v>
      </c>
      <c r="M153" s="82">
        <f t="shared" si="95"/>
        <v>699.74785055034749</v>
      </c>
      <c r="N153" s="5">
        <f t="shared" si="83"/>
        <v>9317.2708126156685</v>
      </c>
      <c r="O153" s="60">
        <f t="shared" si="84"/>
        <v>8617.5229620653208</v>
      </c>
    </row>
    <row r="154" spans="1:15" x14ac:dyDescent="0.25">
      <c r="A154" s="6" t="s">
        <v>47</v>
      </c>
      <c r="B154" s="58" t="str">
        <f t="shared" si="89"/>
        <v>Q3/2024</v>
      </c>
      <c r="C154" s="54">
        <f t="shared" si="87"/>
        <v>45474</v>
      </c>
      <c r="D154" s="54">
        <f t="shared" si="88"/>
        <v>45565</v>
      </c>
      <c r="E154" s="58">
        <f t="shared" si="85"/>
        <v>92</v>
      </c>
      <c r="F154" s="59">
        <f>VLOOKUP(D154,'FERC Interest Rate'!$A:$B,2,TRUE)</f>
        <v>8.5000000000000006E-2</v>
      </c>
      <c r="G154" s="60">
        <f t="shared" si="86"/>
        <v>8617.5229620653208</v>
      </c>
      <c r="H154" s="60">
        <v>0</v>
      </c>
      <c r="I154" s="122">
        <f t="shared" si="92"/>
        <v>73.813115415607072</v>
      </c>
      <c r="J154" s="61">
        <f t="shared" si="93"/>
        <v>184.12303159385468</v>
      </c>
      <c r="K154" s="61">
        <f t="shared" si="81"/>
        <v>257.93614700946176</v>
      </c>
      <c r="L154" s="61">
        <f t="shared" si="94"/>
        <v>433.1</v>
      </c>
      <c r="M154" s="82">
        <f t="shared" si="95"/>
        <v>691.03614700946173</v>
      </c>
      <c r="N154" s="5">
        <f t="shared" si="83"/>
        <v>8801.6459936591764</v>
      </c>
      <c r="O154" s="60">
        <f t="shared" si="84"/>
        <v>8110.6098466497133</v>
      </c>
    </row>
    <row r="155" spans="1:15" x14ac:dyDescent="0.25">
      <c r="A155" s="6" t="s">
        <v>48</v>
      </c>
      <c r="B155" s="58" t="str">
        <f t="shared" si="89"/>
        <v>Q4/2024</v>
      </c>
      <c r="C155" s="54">
        <f t="shared" si="87"/>
        <v>45566</v>
      </c>
      <c r="D155" s="54">
        <f t="shared" si="88"/>
        <v>45657</v>
      </c>
      <c r="E155" s="58">
        <f t="shared" si="85"/>
        <v>92</v>
      </c>
      <c r="F155" s="59">
        <f>VLOOKUP(D155,'FERC Interest Rate'!$A:$B,2,TRUE)</f>
        <v>8.5000000000000006E-2</v>
      </c>
      <c r="G155" s="60">
        <f t="shared" si="86"/>
        <v>8110.6098466497133</v>
      </c>
      <c r="H155" s="60">
        <v>0</v>
      </c>
      <c r="I155" s="122">
        <f t="shared" si="92"/>
        <v>73.813115415607072</v>
      </c>
      <c r="J155" s="61">
        <f t="shared" si="93"/>
        <v>173.29226502951028</v>
      </c>
      <c r="K155" s="61">
        <f t="shared" si="81"/>
        <v>247.10538044511736</v>
      </c>
      <c r="L155" s="61">
        <f t="shared" si="94"/>
        <v>433.1</v>
      </c>
      <c r="M155" s="82">
        <f t="shared" si="95"/>
        <v>680.20538044511738</v>
      </c>
      <c r="N155" s="5">
        <f t="shared" si="83"/>
        <v>8283.9021116792228</v>
      </c>
      <c r="O155" s="60">
        <f t="shared" si="84"/>
        <v>7603.6967312341058</v>
      </c>
    </row>
    <row r="156" spans="1:15" x14ac:dyDescent="0.25">
      <c r="A156" s="6" t="s">
        <v>49</v>
      </c>
      <c r="B156" s="58" t="str">
        <f t="shared" si="89"/>
        <v>Q1/2025</v>
      </c>
      <c r="C156" s="54">
        <f t="shared" si="87"/>
        <v>45658</v>
      </c>
      <c r="D156" s="54">
        <f t="shared" si="88"/>
        <v>45747</v>
      </c>
      <c r="E156" s="58">
        <f t="shared" si="85"/>
        <v>90</v>
      </c>
      <c r="F156" s="59">
        <f>VLOOKUP(D156,'FERC Interest Rate'!$A:$B,2,TRUE)</f>
        <v>8.0399999999999999E-2</v>
      </c>
      <c r="G156" s="60">
        <f t="shared" si="86"/>
        <v>7603.6967312341058</v>
      </c>
      <c r="H156" s="60">
        <v>0</v>
      </c>
      <c r="I156" s="122">
        <f t="shared" si="92"/>
        <v>73.813115415607072</v>
      </c>
      <c r="J156" s="61">
        <f t="shared" si="93"/>
        <v>150.74068369098626</v>
      </c>
      <c r="K156" s="61">
        <f t="shared" si="81"/>
        <v>224.55379910659332</v>
      </c>
      <c r="L156" s="61">
        <f t="shared" si="94"/>
        <v>433.1</v>
      </c>
      <c r="M156" s="82">
        <f t="shared" si="95"/>
        <v>657.6537991065934</v>
      </c>
      <c r="N156" s="5">
        <f t="shared" si="83"/>
        <v>7754.4374149250916</v>
      </c>
      <c r="O156" s="60">
        <f t="shared" si="84"/>
        <v>7096.7836158184982</v>
      </c>
    </row>
    <row r="157" spans="1:15" x14ac:dyDescent="0.25">
      <c r="A157" s="6" t="s">
        <v>50</v>
      </c>
      <c r="B157" s="58" t="str">
        <f t="shared" si="89"/>
        <v>Q2/2025</v>
      </c>
      <c r="C157" s="54">
        <f t="shared" si="87"/>
        <v>45748</v>
      </c>
      <c r="D157" s="54">
        <f t="shared" si="88"/>
        <v>45838</v>
      </c>
      <c r="E157" s="58">
        <f t="shared" si="85"/>
        <v>91</v>
      </c>
      <c r="F157" s="59">
        <f>VLOOKUP(D157,'FERC Interest Rate'!$A:$B,2,TRUE)</f>
        <v>7.5499999999999998E-2</v>
      </c>
      <c r="G157" s="60">
        <f t="shared" si="86"/>
        <v>7096.7836158184982</v>
      </c>
      <c r="H157" s="60">
        <v>0</v>
      </c>
      <c r="I157" s="122">
        <f t="shared" si="92"/>
        <v>73.813115415607072</v>
      </c>
      <c r="J157" s="61">
        <f t="shared" si="93"/>
        <v>133.58479954104382</v>
      </c>
      <c r="K157" s="61">
        <f t="shared" si="81"/>
        <v>207.39791495665088</v>
      </c>
      <c r="L157" s="61">
        <f t="shared" si="94"/>
        <v>433.1</v>
      </c>
      <c r="M157" s="82">
        <f t="shared" si="95"/>
        <v>640.4979149566509</v>
      </c>
      <c r="N157" s="5">
        <f t="shared" si="83"/>
        <v>7230.3684153595423</v>
      </c>
      <c r="O157" s="60">
        <f t="shared" si="84"/>
        <v>6589.8705004028907</v>
      </c>
    </row>
    <row r="158" spans="1:15" x14ac:dyDescent="0.25">
      <c r="A158" s="6" t="s">
        <v>51</v>
      </c>
      <c r="B158" s="58" t="str">
        <f t="shared" si="89"/>
        <v>Q3/2025</v>
      </c>
      <c r="C158" s="54">
        <f t="shared" si="87"/>
        <v>45839</v>
      </c>
      <c r="D158" s="54">
        <f t="shared" si="88"/>
        <v>45930</v>
      </c>
      <c r="E158" s="58">
        <f t="shared" si="85"/>
        <v>92</v>
      </c>
      <c r="F158" s="59">
        <f>VLOOKUP(D158,'FERC Interest Rate'!$A:$B,2,TRUE)</f>
        <v>7.4999999999999997E-2</v>
      </c>
      <c r="G158" s="60">
        <f t="shared" si="86"/>
        <v>6589.8705004028907</v>
      </c>
      <c r="H158" s="60">
        <v>0</v>
      </c>
      <c r="I158" s="122">
        <f t="shared" si="92"/>
        <v>73.813115415607072</v>
      </c>
      <c r="J158" s="61">
        <f t="shared" si="93"/>
        <v>124.57563411720534</v>
      </c>
      <c r="K158" s="61">
        <f t="shared" si="81"/>
        <v>198.38874953281243</v>
      </c>
      <c r="L158" s="61">
        <f t="shared" si="94"/>
        <v>433.1</v>
      </c>
      <c r="M158" s="82">
        <f t="shared" si="95"/>
        <v>631.48874953281245</v>
      </c>
      <c r="N158" s="5">
        <f t="shared" si="83"/>
        <v>6714.4461345200962</v>
      </c>
      <c r="O158" s="60">
        <f t="shared" si="84"/>
        <v>6082.9573849872831</v>
      </c>
    </row>
    <row r="159" spans="1:15" x14ac:dyDescent="0.25">
      <c r="A159" s="6" t="s">
        <v>52</v>
      </c>
      <c r="B159" s="58" t="str">
        <f t="shared" si="89"/>
        <v>Q4/2025</v>
      </c>
      <c r="C159" s="54">
        <f t="shared" si="87"/>
        <v>45931</v>
      </c>
      <c r="D159" s="54">
        <f t="shared" si="88"/>
        <v>46022</v>
      </c>
      <c r="E159" s="58">
        <f t="shared" si="85"/>
        <v>92</v>
      </c>
      <c r="F159" s="59">
        <f>VLOOKUP(D159,'FERC Interest Rate'!$A:$B,2,TRUE)</f>
        <v>7.4999999999999997E-2</v>
      </c>
      <c r="G159" s="60">
        <f t="shared" si="86"/>
        <v>6082.9573849872831</v>
      </c>
      <c r="H159" s="60">
        <v>0</v>
      </c>
      <c r="I159" s="122">
        <f t="shared" si="92"/>
        <v>73.813115415607072</v>
      </c>
      <c r="J159" s="61">
        <f t="shared" si="93"/>
        <v>114.99289303126645</v>
      </c>
      <c r="K159" s="61">
        <f t="shared" si="81"/>
        <v>188.80600844687353</v>
      </c>
      <c r="L159" s="61">
        <f t="shared" si="94"/>
        <v>433.1</v>
      </c>
      <c r="M159" s="82">
        <f t="shared" si="95"/>
        <v>621.90600844687356</v>
      </c>
      <c r="N159" s="5">
        <f t="shared" si="83"/>
        <v>6197.9502780185494</v>
      </c>
      <c r="O159" s="60">
        <f t="shared" si="84"/>
        <v>5576.0442695716756</v>
      </c>
    </row>
    <row r="160" spans="1:15" ht="13.5" thickBot="1" x14ac:dyDescent="0.35">
      <c r="A160" s="101"/>
      <c r="B160" s="102"/>
      <c r="C160" s="103"/>
      <c r="D160" s="103"/>
      <c r="E160" s="102"/>
      <c r="F160" s="102"/>
      <c r="G160" s="99">
        <f t="shared" ref="G160:O160" si="96">+SUM(G138:G159)</f>
        <v>191065.84159602155</v>
      </c>
      <c r="H160" s="99">
        <f t="shared" si="96"/>
        <v>1476.2623083121414</v>
      </c>
      <c r="I160" s="99">
        <f t="shared" si="96"/>
        <v>664.31803874046363</v>
      </c>
      <c r="J160" s="99">
        <f t="shared" si="96"/>
        <v>1486.6692601490754</v>
      </c>
      <c r="K160" s="99">
        <f t="shared" si="96"/>
        <v>2150.987298889539</v>
      </c>
      <c r="L160" s="99">
        <f t="shared" si="96"/>
        <v>3897.8999999999996</v>
      </c>
      <c r="M160" s="99">
        <f t="shared" si="96"/>
        <v>6048.8872988895391</v>
      </c>
      <c r="N160" s="99">
        <f t="shared" si="96"/>
        <v>194028.77316448273</v>
      </c>
      <c r="O160" s="99">
        <f t="shared" si="96"/>
        <v>187979.88586559321</v>
      </c>
    </row>
    <row r="161" spans="1:15" ht="13" thickTop="1" x14ac:dyDescent="0.25"/>
    <row r="162" spans="1:15" ht="13" x14ac:dyDescent="0.3">
      <c r="A162" s="3"/>
      <c r="B162" s="3"/>
      <c r="C162" s="3"/>
      <c r="D162" s="3"/>
      <c r="E162" s="3"/>
      <c r="F162" s="3"/>
      <c r="G162" s="3"/>
      <c r="H162" s="3"/>
      <c r="I162" s="84"/>
      <c r="J162" s="432" t="s">
        <v>15</v>
      </c>
      <c r="K162" s="433"/>
      <c r="L162" s="198" t="s">
        <v>62</v>
      </c>
      <c r="M162" s="91"/>
      <c r="N162" s="3"/>
      <c r="O162" s="3"/>
    </row>
    <row r="163" spans="1:15" ht="39" x14ac:dyDescent="0.3">
      <c r="A163" s="62" t="s">
        <v>43</v>
      </c>
      <c r="B163" s="62" t="s">
        <v>3</v>
      </c>
      <c r="C163" s="62" t="s">
        <v>4</v>
      </c>
      <c r="D163" s="62" t="s">
        <v>5</v>
      </c>
      <c r="E163" s="62" t="s">
        <v>6</v>
      </c>
      <c r="F163" s="62" t="s">
        <v>7</v>
      </c>
      <c r="G163" s="62" t="s">
        <v>83</v>
      </c>
      <c r="H163" s="62" t="s">
        <v>84</v>
      </c>
      <c r="I163" s="77" t="s">
        <v>85</v>
      </c>
      <c r="J163" s="78" t="s">
        <v>86</v>
      </c>
      <c r="K163" s="78" t="s">
        <v>87</v>
      </c>
      <c r="L163" s="78" t="s">
        <v>88</v>
      </c>
      <c r="M163" s="79" t="s">
        <v>89</v>
      </c>
      <c r="N163" s="62" t="s">
        <v>90</v>
      </c>
      <c r="O163" s="62" t="s">
        <v>91</v>
      </c>
    </row>
    <row r="164" spans="1:15" x14ac:dyDescent="0.25">
      <c r="A164" s="6" t="s">
        <v>22</v>
      </c>
      <c r="B164" s="58" t="str">
        <f t="shared" ref="B164:B170" si="97">+IF(MONTH(C164)&lt;4,"Q1",IF(MONTH(C164)&lt;7,"Q2",IF(MONTH(C164)&lt;10,"Q3","Q4")))&amp;"/"&amp;YEAR(C164)</f>
        <v>Q3/2020</v>
      </c>
      <c r="C164" s="54">
        <f>VLOOKUP(L162,$A$1:$E$30,2,FALSE)</f>
        <v>44083</v>
      </c>
      <c r="D164" s="54">
        <f>DATE(YEAR(C164),IF(MONTH(C164)&lt;=3,3,IF(MONTH(C164)&lt;=6,6,IF(MONTH(C164)&lt;=9,9,12))),IF(OR(MONTH(C164)&lt;=3,MONTH(C164)&gt;=10),31,30))</f>
        <v>44104</v>
      </c>
      <c r="E164" s="58">
        <f>D164-C164+1</f>
        <v>22</v>
      </c>
      <c r="F164" s="59">
        <f>VLOOKUP(D164,'FERC Interest Rate'!$A:$B,2,TRUE)</f>
        <v>3.4299999999999997E-2</v>
      </c>
      <c r="G164" s="60">
        <f>VLOOKUP(L162,$A$1:$F$28,4,FALSE)</f>
        <v>7612</v>
      </c>
      <c r="H164" s="60">
        <f t="shared" ref="H164:H177" si="98">G164*F164*(E164/(DATE(YEAR(D164),12,31)-DATE(YEAR(D164),1,1)+1))</f>
        <v>15.694030601092894</v>
      </c>
      <c r="I164" s="122">
        <v>0</v>
      </c>
      <c r="J164" s="61">
        <v>0</v>
      </c>
      <c r="K164" s="61">
        <f t="shared" ref="K164:K185" si="99">+SUM(I164:J164)</f>
        <v>0</v>
      </c>
      <c r="L164" s="61">
        <v>0</v>
      </c>
      <c r="M164" s="82">
        <f t="shared" ref="M164:M185" si="100">+SUM(K164:L164)</f>
        <v>0</v>
      </c>
      <c r="N164" s="61">
        <f t="shared" ref="N164:N185" si="101">+G164+H164+J164</f>
        <v>7627.6940306010929</v>
      </c>
      <c r="O164" s="60">
        <f t="shared" ref="O164:O185" si="102">G164+H164-L164-I164</f>
        <v>7627.6940306010929</v>
      </c>
    </row>
    <row r="165" spans="1:15" x14ac:dyDescent="0.25">
      <c r="A165" s="6" t="s">
        <v>22</v>
      </c>
      <c r="B165" s="58" t="str">
        <f t="shared" si="97"/>
        <v>Q4/2020</v>
      </c>
      <c r="C165" s="54">
        <f>D164+1</f>
        <v>44105</v>
      </c>
      <c r="D165" s="54">
        <f>EOMONTH(D164,3)</f>
        <v>44196</v>
      </c>
      <c r="E165" s="58">
        <f t="shared" ref="E165:E185" si="103">D165-C165+1</f>
        <v>92</v>
      </c>
      <c r="F165" s="59">
        <f>VLOOKUP(D165,'FERC Interest Rate'!$A:$B,2,TRUE)</f>
        <v>3.2500000000000001E-2</v>
      </c>
      <c r="G165" s="60">
        <f t="shared" ref="G165:G185" si="104">O164</f>
        <v>7627.6940306010929</v>
      </c>
      <c r="H165" s="60">
        <f t="shared" si="98"/>
        <v>62.313675277314942</v>
      </c>
      <c r="I165" s="122">
        <v>0</v>
      </c>
      <c r="J165" s="61">
        <v>0</v>
      </c>
      <c r="K165" s="61">
        <f t="shared" si="99"/>
        <v>0</v>
      </c>
      <c r="L165" s="61">
        <v>0</v>
      </c>
      <c r="M165" s="82">
        <f t="shared" si="100"/>
        <v>0</v>
      </c>
      <c r="N165" s="61">
        <f t="shared" si="101"/>
        <v>7690.0077058784082</v>
      </c>
      <c r="O165" s="60">
        <f t="shared" si="102"/>
        <v>7690.0077058784082</v>
      </c>
    </row>
    <row r="166" spans="1:15" x14ac:dyDescent="0.25">
      <c r="A166" s="6" t="s">
        <v>22</v>
      </c>
      <c r="B166" s="58" t="str">
        <f t="shared" si="97"/>
        <v>Q1/2021</v>
      </c>
      <c r="C166" s="54">
        <f t="shared" ref="C166:C185" si="105">D165+1</f>
        <v>44197</v>
      </c>
      <c r="D166" s="54">
        <f t="shared" ref="D166:D185" si="106">EOMONTH(D165,3)</f>
        <v>44286</v>
      </c>
      <c r="E166" s="58">
        <f t="shared" si="103"/>
        <v>90</v>
      </c>
      <c r="F166" s="59">
        <f>VLOOKUP(D166,'FERC Interest Rate'!$A:$B,2,TRUE)</f>
        <v>3.2500000000000001E-2</v>
      </c>
      <c r="G166" s="60">
        <f t="shared" si="104"/>
        <v>7690.0077058784082</v>
      </c>
      <c r="H166" s="60">
        <f t="shared" si="98"/>
        <v>61.625404218340663</v>
      </c>
      <c r="I166" s="122">
        <v>0</v>
      </c>
      <c r="J166" s="61">
        <v>0</v>
      </c>
      <c r="K166" s="61">
        <f t="shared" si="99"/>
        <v>0</v>
      </c>
      <c r="L166" s="61">
        <v>0</v>
      </c>
      <c r="M166" s="82">
        <f t="shared" si="100"/>
        <v>0</v>
      </c>
      <c r="N166" s="61">
        <f t="shared" si="101"/>
        <v>7751.6331100967491</v>
      </c>
      <c r="O166" s="60">
        <f t="shared" si="102"/>
        <v>7751.6331100967491</v>
      </c>
    </row>
    <row r="167" spans="1:15" x14ac:dyDescent="0.25">
      <c r="A167" s="6" t="s">
        <v>22</v>
      </c>
      <c r="B167" s="58" t="str">
        <f t="shared" si="97"/>
        <v>Q2/2021</v>
      </c>
      <c r="C167" s="54">
        <f t="shared" si="105"/>
        <v>44287</v>
      </c>
      <c r="D167" s="54">
        <f t="shared" si="106"/>
        <v>44377</v>
      </c>
      <c r="E167" s="58">
        <f t="shared" si="103"/>
        <v>91</v>
      </c>
      <c r="F167" s="59">
        <f>VLOOKUP(D167,'FERC Interest Rate'!$A:$B,2,TRUE)</f>
        <v>3.2500000000000001E-2</v>
      </c>
      <c r="G167" s="60">
        <f t="shared" si="104"/>
        <v>7751.6331100967491</v>
      </c>
      <c r="H167" s="60">
        <f t="shared" si="98"/>
        <v>62.809465542770241</v>
      </c>
      <c r="I167" s="122">
        <v>0</v>
      </c>
      <c r="J167" s="61">
        <v>0</v>
      </c>
      <c r="K167" s="61">
        <f t="shared" si="99"/>
        <v>0</v>
      </c>
      <c r="L167" s="61">
        <v>0</v>
      </c>
      <c r="M167" s="82">
        <f t="shared" si="100"/>
        <v>0</v>
      </c>
      <c r="N167" s="61">
        <f t="shared" si="101"/>
        <v>7814.4425756395194</v>
      </c>
      <c r="O167" s="60">
        <f t="shared" si="102"/>
        <v>7814.4425756395194</v>
      </c>
    </row>
    <row r="168" spans="1:15" x14ac:dyDescent="0.25">
      <c r="A168" s="6" t="s">
        <v>22</v>
      </c>
      <c r="B168" s="58" t="str">
        <f t="shared" si="97"/>
        <v>Q3/2021</v>
      </c>
      <c r="C168" s="54">
        <f t="shared" si="105"/>
        <v>44378</v>
      </c>
      <c r="D168" s="54">
        <f t="shared" si="106"/>
        <v>44469</v>
      </c>
      <c r="E168" s="58">
        <f t="shared" si="103"/>
        <v>92</v>
      </c>
      <c r="F168" s="59">
        <f>VLOOKUP(D168,'FERC Interest Rate'!$A:$B,2,TRUE)</f>
        <v>3.2500000000000001E-2</v>
      </c>
      <c r="G168" s="60">
        <f t="shared" si="104"/>
        <v>7814.4425756395194</v>
      </c>
      <c r="H168" s="60">
        <f t="shared" si="98"/>
        <v>64.014200825101824</v>
      </c>
      <c r="I168" s="122">
        <v>0</v>
      </c>
      <c r="J168" s="61">
        <v>0</v>
      </c>
      <c r="K168" s="61">
        <f t="shared" si="99"/>
        <v>0</v>
      </c>
      <c r="L168" s="61">
        <v>0</v>
      </c>
      <c r="M168" s="82">
        <f t="shared" si="100"/>
        <v>0</v>
      </c>
      <c r="N168" s="61">
        <f t="shared" si="101"/>
        <v>7878.4567764646208</v>
      </c>
      <c r="O168" s="60">
        <f t="shared" si="102"/>
        <v>7878.4567764646208</v>
      </c>
    </row>
    <row r="169" spans="1:15" x14ac:dyDescent="0.25">
      <c r="A169" s="6" t="s">
        <v>22</v>
      </c>
      <c r="B169" s="58" t="str">
        <f t="shared" si="97"/>
        <v>Q4/2021</v>
      </c>
      <c r="C169" s="54">
        <f t="shared" si="105"/>
        <v>44470</v>
      </c>
      <c r="D169" s="54">
        <f t="shared" si="106"/>
        <v>44561</v>
      </c>
      <c r="E169" s="58">
        <f t="shared" si="103"/>
        <v>92</v>
      </c>
      <c r="F169" s="59">
        <f>VLOOKUP(D169,'FERC Interest Rate'!$A:$B,2,TRUE)</f>
        <v>3.2500000000000001E-2</v>
      </c>
      <c r="G169" s="60">
        <f t="shared" si="104"/>
        <v>7878.4567764646208</v>
      </c>
      <c r="H169" s="60">
        <f t="shared" si="98"/>
        <v>64.538591127751289</v>
      </c>
      <c r="I169" s="122">
        <v>0</v>
      </c>
      <c r="J169" s="61">
        <v>0</v>
      </c>
      <c r="K169" s="61">
        <f t="shared" si="99"/>
        <v>0</v>
      </c>
      <c r="L169" s="61">
        <v>0</v>
      </c>
      <c r="M169" s="82">
        <f t="shared" si="100"/>
        <v>0</v>
      </c>
      <c r="N169" s="61">
        <f t="shared" si="101"/>
        <v>7942.9953675923725</v>
      </c>
      <c r="O169" s="60">
        <f t="shared" si="102"/>
        <v>7942.9953675923725</v>
      </c>
    </row>
    <row r="170" spans="1:15" x14ac:dyDescent="0.25">
      <c r="A170" s="6" t="s">
        <v>22</v>
      </c>
      <c r="B170" s="58" t="str">
        <f t="shared" si="97"/>
        <v>Q1/2022</v>
      </c>
      <c r="C170" s="54">
        <f t="shared" si="105"/>
        <v>44562</v>
      </c>
      <c r="D170" s="54">
        <f t="shared" si="106"/>
        <v>44651</v>
      </c>
      <c r="E170" s="58">
        <f t="shared" si="103"/>
        <v>90</v>
      </c>
      <c r="F170" s="59">
        <f>VLOOKUP(D170,'FERC Interest Rate'!$A:$B,2,TRUE)</f>
        <v>3.2500000000000001E-2</v>
      </c>
      <c r="G170" s="60">
        <f t="shared" si="104"/>
        <v>7942.9953675923725</v>
      </c>
      <c r="H170" s="60">
        <f t="shared" si="98"/>
        <v>63.652771096459425</v>
      </c>
      <c r="I170" s="122">
        <v>0</v>
      </c>
      <c r="J170" s="61">
        <v>0</v>
      </c>
      <c r="K170" s="61">
        <f t="shared" si="99"/>
        <v>0</v>
      </c>
      <c r="L170" s="61">
        <v>0</v>
      </c>
      <c r="M170" s="82">
        <f t="shared" si="100"/>
        <v>0</v>
      </c>
      <c r="N170" s="61">
        <f t="shared" si="101"/>
        <v>8006.6481386888318</v>
      </c>
      <c r="O170" s="60">
        <f t="shared" si="102"/>
        <v>8006.6481386888318</v>
      </c>
    </row>
    <row r="171" spans="1:15" x14ac:dyDescent="0.25">
      <c r="A171" s="6" t="s">
        <v>22</v>
      </c>
      <c r="B171" s="58" t="str">
        <f>+IF(MONTH(C171)&lt;4,"Q1",IF(MONTH(C171)&lt;7,"Q2",IF(MONTH(C171)&lt;10,"Q3","Q4")))&amp;"/"&amp;YEAR(C171)</f>
        <v>Q2/2022</v>
      </c>
      <c r="C171" s="54">
        <f t="shared" si="105"/>
        <v>44652</v>
      </c>
      <c r="D171" s="54">
        <f t="shared" si="106"/>
        <v>44742</v>
      </c>
      <c r="E171" s="58">
        <f t="shared" si="103"/>
        <v>91</v>
      </c>
      <c r="F171" s="59">
        <f>VLOOKUP(D171,'FERC Interest Rate'!$A:$B,2,TRUE)</f>
        <v>3.2500000000000001E-2</v>
      </c>
      <c r="G171" s="60">
        <f t="shared" si="104"/>
        <v>8006.6481386888318</v>
      </c>
      <c r="H171" s="60">
        <f t="shared" si="98"/>
        <v>64.875785945677322</v>
      </c>
      <c r="I171" s="122">
        <v>0</v>
      </c>
      <c r="J171" s="61">
        <v>0</v>
      </c>
      <c r="K171" s="61">
        <f t="shared" si="99"/>
        <v>0</v>
      </c>
      <c r="L171" s="61">
        <v>0</v>
      </c>
      <c r="M171" s="82">
        <f t="shared" si="100"/>
        <v>0</v>
      </c>
      <c r="N171" s="61">
        <f t="shared" si="101"/>
        <v>8071.5239246345091</v>
      </c>
      <c r="O171" s="60">
        <f t="shared" si="102"/>
        <v>8071.5239246345091</v>
      </c>
    </row>
    <row r="172" spans="1:15" x14ac:dyDescent="0.25">
      <c r="A172" s="6" t="s">
        <v>22</v>
      </c>
      <c r="B172" s="58" t="str">
        <f>+IF(MONTH(C172)&lt;4,"Q1",IF(MONTH(C172)&lt;7,"Q2",IF(MONTH(C172)&lt;10,"Q3","Q4")))&amp;"/"&amp;YEAR(C172)</f>
        <v>Q3/2022</v>
      </c>
      <c r="C172" s="54">
        <f t="shared" si="105"/>
        <v>44743</v>
      </c>
      <c r="D172" s="54">
        <f t="shared" si="106"/>
        <v>44834</v>
      </c>
      <c r="E172" s="58">
        <f t="shared" si="103"/>
        <v>92</v>
      </c>
      <c r="F172" s="59">
        <f>VLOOKUP(D172,'FERC Interest Rate'!$A:$B,2,TRUE)</f>
        <v>3.5999999999999997E-2</v>
      </c>
      <c r="G172" s="60">
        <f t="shared" si="104"/>
        <v>8071.5239246345091</v>
      </c>
      <c r="H172" s="60">
        <f t="shared" si="98"/>
        <v>73.240786954491767</v>
      </c>
      <c r="I172" s="122">
        <v>0</v>
      </c>
      <c r="J172" s="61">
        <v>0</v>
      </c>
      <c r="K172" s="61">
        <f t="shared" si="99"/>
        <v>0</v>
      </c>
      <c r="L172" s="61">
        <v>0</v>
      </c>
      <c r="M172" s="82">
        <f t="shared" si="100"/>
        <v>0</v>
      </c>
      <c r="N172" s="61">
        <f t="shared" si="101"/>
        <v>8144.7647115890004</v>
      </c>
      <c r="O172" s="60">
        <f t="shared" si="102"/>
        <v>8144.7647115890004</v>
      </c>
    </row>
    <row r="173" spans="1:15" x14ac:dyDescent="0.25">
      <c r="A173" s="6" t="s">
        <v>22</v>
      </c>
      <c r="B173" s="58" t="str">
        <f t="shared" ref="B173:B185" si="107">+IF(MONTH(C173)&lt;4,"Q1",IF(MONTH(C173)&lt;7,"Q2",IF(MONTH(C173)&lt;10,"Q3","Q4")))&amp;"/"&amp;YEAR(C173)</f>
        <v>Q4/2022</v>
      </c>
      <c r="C173" s="54">
        <f t="shared" si="105"/>
        <v>44835</v>
      </c>
      <c r="D173" s="54">
        <f t="shared" si="106"/>
        <v>44926</v>
      </c>
      <c r="E173" s="58">
        <f t="shared" si="103"/>
        <v>92</v>
      </c>
      <c r="F173" s="59">
        <f>VLOOKUP(D173,'FERC Interest Rate'!$A:$B,2,TRUE)</f>
        <v>4.9099999999999998E-2</v>
      </c>
      <c r="G173" s="60">
        <f t="shared" si="104"/>
        <v>8144.7647115890004</v>
      </c>
      <c r="H173" s="60">
        <f t="shared" si="98"/>
        <v>100.79871549367078</v>
      </c>
      <c r="I173" s="122">
        <v>0</v>
      </c>
      <c r="J173" s="61">
        <v>0</v>
      </c>
      <c r="K173" s="61">
        <f t="shared" si="99"/>
        <v>0</v>
      </c>
      <c r="L173" s="61">
        <v>0</v>
      </c>
      <c r="M173" s="82">
        <f t="shared" si="100"/>
        <v>0</v>
      </c>
      <c r="N173" s="61">
        <f t="shared" si="101"/>
        <v>8245.5634270826704</v>
      </c>
      <c r="O173" s="60">
        <f t="shared" si="102"/>
        <v>8245.5634270826704</v>
      </c>
    </row>
    <row r="174" spans="1:15" x14ac:dyDescent="0.25">
      <c r="A174" s="6" t="s">
        <v>22</v>
      </c>
      <c r="B174" s="58" t="str">
        <f t="shared" si="107"/>
        <v>Q1/2023</v>
      </c>
      <c r="C174" s="54">
        <f t="shared" si="105"/>
        <v>44927</v>
      </c>
      <c r="D174" s="54">
        <f t="shared" si="106"/>
        <v>45016</v>
      </c>
      <c r="E174" s="58">
        <f t="shared" si="103"/>
        <v>90</v>
      </c>
      <c r="F174" s="59">
        <f>VLOOKUP(D174,'FERC Interest Rate'!$A:$B,2,TRUE)</f>
        <v>6.3100000000000003E-2</v>
      </c>
      <c r="G174" s="60">
        <f t="shared" si="104"/>
        <v>8245.5634270826704</v>
      </c>
      <c r="H174" s="60">
        <f t="shared" si="98"/>
        <v>128.29193069151364</v>
      </c>
      <c r="I174" s="122">
        <v>0</v>
      </c>
      <c r="J174" s="61">
        <v>0</v>
      </c>
      <c r="K174" s="61">
        <f t="shared" ref="K174:K176" si="108">+SUM(I174:J174)</f>
        <v>0</v>
      </c>
      <c r="L174" s="61">
        <v>0</v>
      </c>
      <c r="M174" s="82">
        <f t="shared" ref="M174:M176" si="109">+SUM(K174:L174)</f>
        <v>0</v>
      </c>
      <c r="N174" s="61">
        <f t="shared" si="101"/>
        <v>8373.8553577741841</v>
      </c>
      <c r="O174" s="60">
        <f t="shared" si="102"/>
        <v>8373.8553577741841</v>
      </c>
    </row>
    <row r="175" spans="1:15" x14ac:dyDescent="0.25">
      <c r="A175" s="6" t="s">
        <v>22</v>
      </c>
      <c r="B175" s="58" t="str">
        <f t="shared" si="107"/>
        <v>Q2/2023</v>
      </c>
      <c r="C175" s="54">
        <f t="shared" si="105"/>
        <v>45017</v>
      </c>
      <c r="D175" s="54">
        <f t="shared" si="106"/>
        <v>45107</v>
      </c>
      <c r="E175" s="58">
        <f t="shared" si="103"/>
        <v>91</v>
      </c>
      <c r="F175" s="59">
        <f>VLOOKUP(D175,'FERC Interest Rate'!$A:$B,2,TRUE)</f>
        <v>7.4999999999999997E-2</v>
      </c>
      <c r="G175" s="60">
        <f t="shared" si="104"/>
        <v>8373.8553577741841</v>
      </c>
      <c r="H175" s="60">
        <f t="shared" si="98"/>
        <v>156.57962415564057</v>
      </c>
      <c r="I175" s="122">
        <v>0</v>
      </c>
      <c r="J175" s="61">
        <v>0</v>
      </c>
      <c r="K175" s="61">
        <f t="shared" si="108"/>
        <v>0</v>
      </c>
      <c r="L175" s="61">
        <v>0</v>
      </c>
      <c r="M175" s="82">
        <f t="shared" si="109"/>
        <v>0</v>
      </c>
      <c r="N175" s="61">
        <f t="shared" si="101"/>
        <v>8530.4349819298241</v>
      </c>
      <c r="O175" s="60">
        <f t="shared" si="102"/>
        <v>8530.4349819298241</v>
      </c>
    </row>
    <row r="176" spans="1:15" x14ac:dyDescent="0.25">
      <c r="A176" s="6" t="s">
        <v>22</v>
      </c>
      <c r="B176" s="58" t="str">
        <f t="shared" si="107"/>
        <v>Q3/2023</v>
      </c>
      <c r="C176" s="54">
        <f t="shared" si="105"/>
        <v>45108</v>
      </c>
      <c r="D176" s="54">
        <f t="shared" si="106"/>
        <v>45199</v>
      </c>
      <c r="E176" s="58">
        <f t="shared" si="103"/>
        <v>92</v>
      </c>
      <c r="F176" s="59">
        <f>VLOOKUP(D176,'FERC Interest Rate'!$A:$B,2,TRUE)</f>
        <v>8.0199999999999994E-2</v>
      </c>
      <c r="G176" s="60">
        <f t="shared" si="104"/>
        <v>8530.4349819298241</v>
      </c>
      <c r="H176" s="60">
        <f t="shared" si="98"/>
        <v>172.4409903306055</v>
      </c>
      <c r="I176" s="122">
        <v>0</v>
      </c>
      <c r="J176" s="61">
        <v>0</v>
      </c>
      <c r="K176" s="61">
        <f t="shared" si="108"/>
        <v>0</v>
      </c>
      <c r="L176" s="61">
        <v>0</v>
      </c>
      <c r="M176" s="82">
        <f t="shared" si="109"/>
        <v>0</v>
      </c>
      <c r="N176" s="61">
        <f t="shared" si="101"/>
        <v>8702.87597226043</v>
      </c>
      <c r="O176" s="60">
        <f t="shared" si="102"/>
        <v>8702.87597226043</v>
      </c>
    </row>
    <row r="177" spans="1:15" x14ac:dyDescent="0.25">
      <c r="A177" s="63" t="s">
        <v>44</v>
      </c>
      <c r="B177" s="58" t="str">
        <f t="shared" si="107"/>
        <v>Q4/2023</v>
      </c>
      <c r="C177" s="54">
        <f t="shared" si="105"/>
        <v>45200</v>
      </c>
      <c r="D177" s="54">
        <f t="shared" si="106"/>
        <v>45291</v>
      </c>
      <c r="E177" s="58">
        <f t="shared" si="103"/>
        <v>92</v>
      </c>
      <c r="F177" s="59">
        <f>VLOOKUP(D177,'FERC Interest Rate'!$A:$B,2,TRUE)</f>
        <v>8.3500000000000005E-2</v>
      </c>
      <c r="G177" s="60">
        <f t="shared" si="104"/>
        <v>8702.87597226043</v>
      </c>
      <c r="H177" s="60">
        <f t="shared" si="98"/>
        <v>183.16573484631408</v>
      </c>
      <c r="I177" s="122">
        <f t="shared" ref="I177:I185" si="110">(SUM($H$164:$H$185)/20)</f>
        <v>63.702085355337246</v>
      </c>
      <c r="J177" s="61">
        <f t="shared" ref="J177:J185" si="111">G177*F177*(E177/(DATE(YEAR(D177),12,31)-DATE(YEAR(D177),1,1)+1))</f>
        <v>183.16573484631408</v>
      </c>
      <c r="K177" s="61">
        <f t="shared" si="99"/>
        <v>246.86782020165134</v>
      </c>
      <c r="L177" s="61">
        <f t="shared" ref="L177:L185" si="112">VLOOKUP($L$162,A$1:F$28,4,FALSE)/20</f>
        <v>380.6</v>
      </c>
      <c r="M177" s="82">
        <f t="shared" si="100"/>
        <v>627.46782020165142</v>
      </c>
      <c r="N177" s="5">
        <f t="shared" si="101"/>
        <v>9069.2074419530582</v>
      </c>
      <c r="O177" s="60">
        <f t="shared" si="102"/>
        <v>8441.739621751407</v>
      </c>
    </row>
    <row r="178" spans="1:15" x14ac:dyDescent="0.25">
      <c r="A178" s="63" t="s">
        <v>45</v>
      </c>
      <c r="B178" s="58" t="str">
        <f t="shared" si="107"/>
        <v>Q1/2024</v>
      </c>
      <c r="C178" s="54">
        <f t="shared" si="105"/>
        <v>45292</v>
      </c>
      <c r="D178" s="54">
        <f t="shared" si="106"/>
        <v>45382</v>
      </c>
      <c r="E178" s="58">
        <f t="shared" si="103"/>
        <v>91</v>
      </c>
      <c r="F178" s="59">
        <f>VLOOKUP(D178,'FERC Interest Rate'!$A:$B,2,TRUE)</f>
        <v>8.5000000000000006E-2</v>
      </c>
      <c r="G178" s="60">
        <f t="shared" si="104"/>
        <v>8441.739621751407</v>
      </c>
      <c r="H178" s="60">
        <v>0</v>
      </c>
      <c r="I178" s="122">
        <f t="shared" si="110"/>
        <v>63.702085355337246</v>
      </c>
      <c r="J178" s="61">
        <f t="shared" si="111"/>
        <v>178.40671031215064</v>
      </c>
      <c r="K178" s="61">
        <f t="shared" si="99"/>
        <v>242.10879566748787</v>
      </c>
      <c r="L178" s="61">
        <f t="shared" si="112"/>
        <v>380.6</v>
      </c>
      <c r="M178" s="82">
        <f t="shared" si="100"/>
        <v>622.70879566748795</v>
      </c>
      <c r="N178" s="5">
        <f t="shared" si="101"/>
        <v>8620.1463320635576</v>
      </c>
      <c r="O178" s="60">
        <f t="shared" si="102"/>
        <v>7997.4375363960689</v>
      </c>
    </row>
    <row r="179" spans="1:15" x14ac:dyDescent="0.25">
      <c r="A179" s="63" t="s">
        <v>46</v>
      </c>
      <c r="B179" s="58" t="str">
        <f t="shared" si="107"/>
        <v>Q2/2024</v>
      </c>
      <c r="C179" s="54">
        <f t="shared" si="105"/>
        <v>45383</v>
      </c>
      <c r="D179" s="54">
        <f t="shared" si="106"/>
        <v>45473</v>
      </c>
      <c r="E179" s="58">
        <f t="shared" si="103"/>
        <v>91</v>
      </c>
      <c r="F179" s="59">
        <f>VLOOKUP(D179,'FERC Interest Rate'!$A:$B,2,TRUE)</f>
        <v>8.5000000000000006E-2</v>
      </c>
      <c r="G179" s="60">
        <f t="shared" si="104"/>
        <v>7997.4375363960689</v>
      </c>
      <c r="H179" s="60">
        <v>0</v>
      </c>
      <c r="I179" s="122">
        <f t="shared" si="110"/>
        <v>63.702085355337246</v>
      </c>
      <c r="J179" s="61">
        <f t="shared" si="111"/>
        <v>169.01688345361637</v>
      </c>
      <c r="K179" s="61">
        <f t="shared" si="99"/>
        <v>232.7189688089536</v>
      </c>
      <c r="L179" s="61">
        <f t="shared" si="112"/>
        <v>380.6</v>
      </c>
      <c r="M179" s="82">
        <f t="shared" si="100"/>
        <v>613.31896880895363</v>
      </c>
      <c r="N179" s="5">
        <f t="shared" si="101"/>
        <v>8166.4544198496851</v>
      </c>
      <c r="O179" s="60">
        <f t="shared" si="102"/>
        <v>7553.1354510407309</v>
      </c>
    </row>
    <row r="180" spans="1:15" x14ac:dyDescent="0.25">
      <c r="A180" s="6" t="s">
        <v>47</v>
      </c>
      <c r="B180" s="58" t="str">
        <f t="shared" si="107"/>
        <v>Q3/2024</v>
      </c>
      <c r="C180" s="54">
        <f t="shared" si="105"/>
        <v>45474</v>
      </c>
      <c r="D180" s="54">
        <f t="shared" si="106"/>
        <v>45565</v>
      </c>
      <c r="E180" s="58">
        <f t="shared" si="103"/>
        <v>92</v>
      </c>
      <c r="F180" s="59">
        <f>VLOOKUP(D180,'FERC Interest Rate'!$A:$B,2,TRUE)</f>
        <v>8.5000000000000006E-2</v>
      </c>
      <c r="G180" s="60">
        <f t="shared" si="104"/>
        <v>7553.1354510407309</v>
      </c>
      <c r="H180" s="60">
        <v>0</v>
      </c>
      <c r="I180" s="122">
        <f t="shared" si="110"/>
        <v>63.702085355337246</v>
      </c>
      <c r="J180" s="61">
        <f t="shared" si="111"/>
        <v>161.38120007414895</v>
      </c>
      <c r="K180" s="61">
        <f t="shared" si="99"/>
        <v>225.08328542948618</v>
      </c>
      <c r="L180" s="61">
        <f t="shared" si="112"/>
        <v>380.6</v>
      </c>
      <c r="M180" s="82">
        <f t="shared" si="100"/>
        <v>605.6832854294862</v>
      </c>
      <c r="N180" s="5">
        <f t="shared" si="101"/>
        <v>7714.51665111488</v>
      </c>
      <c r="O180" s="60">
        <f t="shared" si="102"/>
        <v>7108.8333656853929</v>
      </c>
    </row>
    <row r="181" spans="1:15" x14ac:dyDescent="0.25">
      <c r="A181" s="6" t="s">
        <v>48</v>
      </c>
      <c r="B181" s="58" t="str">
        <f t="shared" si="107"/>
        <v>Q4/2024</v>
      </c>
      <c r="C181" s="54">
        <f t="shared" si="105"/>
        <v>45566</v>
      </c>
      <c r="D181" s="54">
        <f t="shared" si="106"/>
        <v>45657</v>
      </c>
      <c r="E181" s="58">
        <f t="shared" si="103"/>
        <v>92</v>
      </c>
      <c r="F181" s="59">
        <f>VLOOKUP(D181,'FERC Interest Rate'!$A:$B,2,TRUE)</f>
        <v>8.5000000000000006E-2</v>
      </c>
      <c r="G181" s="60">
        <f t="shared" si="104"/>
        <v>7108.8333656853929</v>
      </c>
      <c r="H181" s="60">
        <v>0</v>
      </c>
      <c r="I181" s="122">
        <f t="shared" si="110"/>
        <v>63.702085355337246</v>
      </c>
      <c r="J181" s="61">
        <f t="shared" si="111"/>
        <v>151.88818830508137</v>
      </c>
      <c r="K181" s="61">
        <f t="shared" si="99"/>
        <v>215.59027366041863</v>
      </c>
      <c r="L181" s="61">
        <f t="shared" si="112"/>
        <v>380.6</v>
      </c>
      <c r="M181" s="82">
        <f t="shared" si="100"/>
        <v>596.1902736604186</v>
      </c>
      <c r="N181" s="5">
        <f t="shared" si="101"/>
        <v>7260.7215539904746</v>
      </c>
      <c r="O181" s="60">
        <f t="shared" si="102"/>
        <v>6664.5312803300549</v>
      </c>
    </row>
    <row r="182" spans="1:15" x14ac:dyDescent="0.25">
      <c r="A182" s="6" t="s">
        <v>49</v>
      </c>
      <c r="B182" s="58" t="str">
        <f t="shared" si="107"/>
        <v>Q1/2025</v>
      </c>
      <c r="C182" s="54">
        <f t="shared" si="105"/>
        <v>45658</v>
      </c>
      <c r="D182" s="54">
        <f t="shared" si="106"/>
        <v>45747</v>
      </c>
      <c r="E182" s="58">
        <f t="shared" si="103"/>
        <v>90</v>
      </c>
      <c r="F182" s="59">
        <f>VLOOKUP(D182,'FERC Interest Rate'!$A:$B,2,TRUE)</f>
        <v>8.0399999999999999E-2</v>
      </c>
      <c r="G182" s="60">
        <f t="shared" si="104"/>
        <v>6664.5312803300549</v>
      </c>
      <c r="H182" s="60">
        <v>0</v>
      </c>
      <c r="I182" s="122">
        <f t="shared" si="110"/>
        <v>63.702085355337246</v>
      </c>
      <c r="J182" s="61">
        <f t="shared" si="111"/>
        <v>132.12205025881718</v>
      </c>
      <c r="K182" s="61">
        <f t="shared" si="99"/>
        <v>195.82413561415444</v>
      </c>
      <c r="L182" s="61">
        <f t="shared" si="112"/>
        <v>380.6</v>
      </c>
      <c r="M182" s="82">
        <f t="shared" si="100"/>
        <v>576.42413561415447</v>
      </c>
      <c r="N182" s="5">
        <f t="shared" si="101"/>
        <v>6796.6533305888724</v>
      </c>
      <c r="O182" s="60">
        <f t="shared" si="102"/>
        <v>6220.2291949747168</v>
      </c>
    </row>
    <row r="183" spans="1:15" x14ac:dyDescent="0.25">
      <c r="A183" s="6" t="s">
        <v>50</v>
      </c>
      <c r="B183" s="58" t="str">
        <f t="shared" si="107"/>
        <v>Q2/2025</v>
      </c>
      <c r="C183" s="54">
        <f t="shared" si="105"/>
        <v>45748</v>
      </c>
      <c r="D183" s="54">
        <f t="shared" si="106"/>
        <v>45838</v>
      </c>
      <c r="E183" s="58">
        <f t="shared" si="103"/>
        <v>91</v>
      </c>
      <c r="F183" s="59">
        <f>VLOOKUP(D183,'FERC Interest Rate'!$A:$B,2,TRUE)</f>
        <v>7.5499999999999998E-2</v>
      </c>
      <c r="G183" s="60">
        <f t="shared" si="104"/>
        <v>6220.2291949747168</v>
      </c>
      <c r="H183" s="60">
        <v>0</v>
      </c>
      <c r="I183" s="122">
        <f t="shared" si="110"/>
        <v>63.702085355337246</v>
      </c>
      <c r="J183" s="61">
        <f t="shared" si="111"/>
        <v>117.08516351801039</v>
      </c>
      <c r="K183" s="61">
        <f t="shared" si="99"/>
        <v>180.78724887334764</v>
      </c>
      <c r="L183" s="61">
        <f t="shared" si="112"/>
        <v>380.6</v>
      </c>
      <c r="M183" s="82">
        <f t="shared" si="100"/>
        <v>561.38724887334763</v>
      </c>
      <c r="N183" s="5">
        <f t="shared" si="101"/>
        <v>6337.3143584927275</v>
      </c>
      <c r="O183" s="60">
        <f t="shared" si="102"/>
        <v>5775.9271096193788</v>
      </c>
    </row>
    <row r="184" spans="1:15" x14ac:dyDescent="0.25">
      <c r="A184" s="6" t="s">
        <v>51</v>
      </c>
      <c r="B184" s="58" t="str">
        <f t="shared" si="107"/>
        <v>Q3/2025</v>
      </c>
      <c r="C184" s="54">
        <f t="shared" si="105"/>
        <v>45839</v>
      </c>
      <c r="D184" s="54">
        <f t="shared" si="106"/>
        <v>45930</v>
      </c>
      <c r="E184" s="58">
        <f t="shared" si="103"/>
        <v>92</v>
      </c>
      <c r="F184" s="59">
        <f>VLOOKUP(D184,'FERC Interest Rate'!$A:$B,2,TRUE)</f>
        <v>7.4999999999999997E-2</v>
      </c>
      <c r="G184" s="60">
        <f t="shared" si="104"/>
        <v>5775.9271096193788</v>
      </c>
      <c r="H184" s="60">
        <v>0</v>
      </c>
      <c r="I184" s="122">
        <f t="shared" si="110"/>
        <v>63.702085355337246</v>
      </c>
      <c r="J184" s="61">
        <f t="shared" si="111"/>
        <v>109.18875905855813</v>
      </c>
      <c r="K184" s="61">
        <f t="shared" si="99"/>
        <v>172.89084441389537</v>
      </c>
      <c r="L184" s="61">
        <f t="shared" si="112"/>
        <v>380.6</v>
      </c>
      <c r="M184" s="82">
        <f t="shared" si="100"/>
        <v>553.49084441389539</v>
      </c>
      <c r="N184" s="5">
        <f t="shared" si="101"/>
        <v>5885.1158686779372</v>
      </c>
      <c r="O184" s="60">
        <f t="shared" si="102"/>
        <v>5331.6250242640408</v>
      </c>
    </row>
    <row r="185" spans="1:15" x14ac:dyDescent="0.25">
      <c r="A185" s="6" t="s">
        <v>52</v>
      </c>
      <c r="B185" s="58" t="str">
        <f t="shared" si="107"/>
        <v>Q4/2025</v>
      </c>
      <c r="C185" s="54">
        <f t="shared" si="105"/>
        <v>45931</v>
      </c>
      <c r="D185" s="54">
        <f t="shared" si="106"/>
        <v>46022</v>
      </c>
      <c r="E185" s="58">
        <f t="shared" si="103"/>
        <v>92</v>
      </c>
      <c r="F185" s="59">
        <f>VLOOKUP(D185,'FERC Interest Rate'!$A:$B,2,TRUE)</f>
        <v>7.4999999999999997E-2</v>
      </c>
      <c r="G185" s="60">
        <f t="shared" si="104"/>
        <v>5331.6250242640408</v>
      </c>
      <c r="H185" s="60">
        <v>0</v>
      </c>
      <c r="I185" s="122">
        <f t="shared" si="110"/>
        <v>63.702085355337246</v>
      </c>
      <c r="J185" s="61">
        <f t="shared" si="111"/>
        <v>100.78962374636133</v>
      </c>
      <c r="K185" s="61">
        <f t="shared" si="99"/>
        <v>164.49170910169858</v>
      </c>
      <c r="L185" s="61">
        <f t="shared" si="112"/>
        <v>380.6</v>
      </c>
      <c r="M185" s="82">
        <f t="shared" si="100"/>
        <v>545.0917091016986</v>
      </c>
      <c r="N185" s="5">
        <f t="shared" si="101"/>
        <v>5432.4146480104018</v>
      </c>
      <c r="O185" s="60">
        <f t="shared" si="102"/>
        <v>4887.3229389087028</v>
      </c>
    </row>
    <row r="186" spans="1:15" ht="13.5" thickBot="1" x14ac:dyDescent="0.35">
      <c r="A186" s="101"/>
      <c r="B186" s="102"/>
      <c r="C186" s="103"/>
      <c r="D186" s="103"/>
      <c r="E186" s="102"/>
      <c r="F186" s="102"/>
      <c r="G186" s="99">
        <f t="shared" ref="G186:O186" si="113">+SUM(G164:G185)</f>
        <v>167486.35466429402</v>
      </c>
      <c r="H186" s="99">
        <f t="shared" si="113"/>
        <v>1274.041707106745</v>
      </c>
      <c r="I186" s="99">
        <f t="shared" si="113"/>
        <v>573.31876819803529</v>
      </c>
      <c r="J186" s="99">
        <f t="shared" si="113"/>
        <v>1303.0443135730584</v>
      </c>
      <c r="K186" s="99">
        <f t="shared" si="113"/>
        <v>1876.3630817710937</v>
      </c>
      <c r="L186" s="99">
        <f t="shared" si="113"/>
        <v>3425.3999999999996</v>
      </c>
      <c r="M186" s="99">
        <f t="shared" si="113"/>
        <v>5301.7630817710942</v>
      </c>
      <c r="N186" s="99">
        <f t="shared" si="113"/>
        <v>170063.44068497379</v>
      </c>
      <c r="O186" s="99">
        <f t="shared" si="113"/>
        <v>164761.6776032027</v>
      </c>
    </row>
    <row r="187" spans="1:15" ht="13" thickTop="1" x14ac:dyDescent="0.25"/>
    <row r="188" spans="1:15" ht="13" x14ac:dyDescent="0.3">
      <c r="A188" s="3"/>
      <c r="B188" s="3"/>
      <c r="C188" s="3"/>
      <c r="D188" s="3"/>
      <c r="E188" s="3"/>
      <c r="F188" s="3"/>
      <c r="G188" s="3"/>
      <c r="H188" s="3"/>
      <c r="I188" s="84"/>
      <c r="J188" s="432" t="s">
        <v>15</v>
      </c>
      <c r="K188" s="433"/>
      <c r="L188" s="198" t="s">
        <v>63</v>
      </c>
      <c r="M188" s="91"/>
      <c r="N188" s="3"/>
      <c r="O188" s="3"/>
    </row>
    <row r="189" spans="1:15" ht="39" x14ac:dyDescent="0.3">
      <c r="A189" s="62" t="s">
        <v>43</v>
      </c>
      <c r="B189" s="62" t="s">
        <v>3</v>
      </c>
      <c r="C189" s="62" t="s">
        <v>4</v>
      </c>
      <c r="D189" s="62" t="s">
        <v>5</v>
      </c>
      <c r="E189" s="62" t="s">
        <v>6</v>
      </c>
      <c r="F189" s="62" t="s">
        <v>7</v>
      </c>
      <c r="G189" s="62" t="s">
        <v>83</v>
      </c>
      <c r="H189" s="62" t="s">
        <v>84</v>
      </c>
      <c r="I189" s="77" t="s">
        <v>85</v>
      </c>
      <c r="J189" s="78" t="s">
        <v>86</v>
      </c>
      <c r="K189" s="78" t="s">
        <v>87</v>
      </c>
      <c r="L189" s="78" t="s">
        <v>88</v>
      </c>
      <c r="M189" s="79" t="s">
        <v>89</v>
      </c>
      <c r="N189" s="62" t="s">
        <v>90</v>
      </c>
      <c r="O189" s="62" t="s">
        <v>91</v>
      </c>
    </row>
    <row r="190" spans="1:15" x14ac:dyDescent="0.25">
      <c r="A190" s="6" t="s">
        <v>22</v>
      </c>
      <c r="B190" s="58" t="str">
        <f t="shared" ref="B190:B196" si="114">+IF(MONTH(C190)&lt;4,"Q1",IF(MONTH(C190)&lt;7,"Q2",IF(MONTH(C190)&lt;10,"Q3","Q4")))&amp;"/"&amp;YEAR(C190)</f>
        <v>Q4/2020</v>
      </c>
      <c r="C190" s="54">
        <f>VLOOKUP(L188,$A$1:$E$30,2,FALSE)</f>
        <v>44109</v>
      </c>
      <c r="D190" s="54">
        <f>DATE(YEAR(C190),IF(MONTH(C190)&lt;=3,3,IF(MONTH(C190)&lt;=6,6,IF(MONTH(C190)&lt;=9,9,12))),IF(OR(MONTH(C190)&lt;=3,MONTH(C190)&gt;=10),31,30))</f>
        <v>44196</v>
      </c>
      <c r="E190" s="58">
        <f>D190-C190+1</f>
        <v>88</v>
      </c>
      <c r="F190" s="59">
        <f>VLOOKUP(D190,'FERC Interest Rate'!$A:$B,2,TRUE)</f>
        <v>3.2500000000000001E-2</v>
      </c>
      <c r="G190" s="60">
        <f>VLOOKUP(L188,$A$1:$F$28,4,FALSE)</f>
        <v>6524</v>
      </c>
      <c r="H190" s="60">
        <f t="shared" ref="H190:H202" si="115">G190*F190*(E190/(DATE(YEAR(D190),12,31)-DATE(YEAR(D190),1,1)+1))</f>
        <v>50.979890710382513</v>
      </c>
      <c r="I190" s="122">
        <v>0</v>
      </c>
      <c r="J190" s="61">
        <v>0</v>
      </c>
      <c r="K190" s="61">
        <f t="shared" ref="K190:K210" si="116">+SUM(I190:J190)</f>
        <v>0</v>
      </c>
      <c r="L190" s="61">
        <v>0</v>
      </c>
      <c r="M190" s="82">
        <f t="shared" ref="M190:M210" si="117">+SUM(K190:L190)</f>
        <v>0</v>
      </c>
      <c r="N190" s="61">
        <f t="shared" ref="N190:N210" si="118">+G190+H190+J190</f>
        <v>6574.9798907103823</v>
      </c>
      <c r="O190" s="60">
        <f t="shared" ref="O190:O210" si="119">G190+H190-L190-I190</f>
        <v>6574.9798907103823</v>
      </c>
    </row>
    <row r="191" spans="1:15" x14ac:dyDescent="0.25">
      <c r="A191" s="6" t="s">
        <v>22</v>
      </c>
      <c r="B191" s="58" t="str">
        <f t="shared" si="114"/>
        <v>Q1/2021</v>
      </c>
      <c r="C191" s="54">
        <f>D190+1</f>
        <v>44197</v>
      </c>
      <c r="D191" s="54">
        <f>EOMONTH(D190,3)</f>
        <v>44286</v>
      </c>
      <c r="E191" s="58">
        <f t="shared" ref="E191:E210" si="120">D191-C191+1</f>
        <v>90</v>
      </c>
      <c r="F191" s="59">
        <f>VLOOKUP(D191,'FERC Interest Rate'!$A:$B,2,TRUE)</f>
        <v>3.2500000000000001E-2</v>
      </c>
      <c r="G191" s="60">
        <f t="shared" ref="G191:G210" si="121">O190</f>
        <v>6574.9798907103823</v>
      </c>
      <c r="H191" s="60">
        <f t="shared" si="115"/>
        <v>52.68990734336402</v>
      </c>
      <c r="I191" s="122">
        <v>0</v>
      </c>
      <c r="J191" s="61">
        <v>0</v>
      </c>
      <c r="K191" s="61">
        <f t="shared" si="116"/>
        <v>0</v>
      </c>
      <c r="L191" s="61">
        <v>0</v>
      </c>
      <c r="M191" s="82">
        <f t="shared" si="117"/>
        <v>0</v>
      </c>
      <c r="N191" s="61">
        <f t="shared" si="118"/>
        <v>6627.6697980537465</v>
      </c>
      <c r="O191" s="60">
        <f t="shared" si="119"/>
        <v>6627.6697980537465</v>
      </c>
    </row>
    <row r="192" spans="1:15" x14ac:dyDescent="0.25">
      <c r="A192" s="6" t="s">
        <v>22</v>
      </c>
      <c r="B192" s="58" t="str">
        <f t="shared" si="114"/>
        <v>Q2/2021</v>
      </c>
      <c r="C192" s="54">
        <f t="shared" ref="C192:C210" si="122">D191+1</f>
        <v>44287</v>
      </c>
      <c r="D192" s="54">
        <f t="shared" ref="D192:D210" si="123">EOMONTH(D191,3)</f>
        <v>44377</v>
      </c>
      <c r="E192" s="58">
        <f t="shared" si="120"/>
        <v>91</v>
      </c>
      <c r="F192" s="59">
        <f>VLOOKUP(D192,'FERC Interest Rate'!$A:$B,2,TRUE)</f>
        <v>3.2500000000000001E-2</v>
      </c>
      <c r="G192" s="60">
        <f t="shared" si="121"/>
        <v>6627.6697980537465</v>
      </c>
      <c r="H192" s="60">
        <f t="shared" si="115"/>
        <v>53.702283363682078</v>
      </c>
      <c r="I192" s="122">
        <v>0</v>
      </c>
      <c r="J192" s="61">
        <v>0</v>
      </c>
      <c r="K192" s="61">
        <f t="shared" si="116"/>
        <v>0</v>
      </c>
      <c r="L192" s="61">
        <v>0</v>
      </c>
      <c r="M192" s="82">
        <f t="shared" si="117"/>
        <v>0</v>
      </c>
      <c r="N192" s="61">
        <f t="shared" si="118"/>
        <v>6681.3720814174285</v>
      </c>
      <c r="O192" s="60">
        <f t="shared" si="119"/>
        <v>6681.3720814174285</v>
      </c>
    </row>
    <row r="193" spans="1:15" x14ac:dyDescent="0.25">
      <c r="A193" s="6" t="s">
        <v>22</v>
      </c>
      <c r="B193" s="58" t="str">
        <f t="shared" si="114"/>
        <v>Q3/2021</v>
      </c>
      <c r="C193" s="54">
        <f t="shared" si="122"/>
        <v>44378</v>
      </c>
      <c r="D193" s="54">
        <f t="shared" si="123"/>
        <v>44469</v>
      </c>
      <c r="E193" s="58">
        <f t="shared" si="120"/>
        <v>92</v>
      </c>
      <c r="F193" s="59">
        <f>VLOOKUP(D193,'FERC Interest Rate'!$A:$B,2,TRUE)</f>
        <v>3.2500000000000001E-2</v>
      </c>
      <c r="G193" s="60">
        <f t="shared" si="121"/>
        <v>6681.3720814174285</v>
      </c>
      <c r="H193" s="60">
        <f t="shared" si="115"/>
        <v>54.732335680652362</v>
      </c>
      <c r="I193" s="122">
        <v>0</v>
      </c>
      <c r="J193" s="61">
        <v>0</v>
      </c>
      <c r="K193" s="61">
        <f t="shared" si="116"/>
        <v>0</v>
      </c>
      <c r="L193" s="61">
        <v>0</v>
      </c>
      <c r="M193" s="82">
        <f t="shared" si="117"/>
        <v>0</v>
      </c>
      <c r="N193" s="61">
        <f t="shared" si="118"/>
        <v>6736.1044170980813</v>
      </c>
      <c r="O193" s="60">
        <f t="shared" si="119"/>
        <v>6736.1044170980813</v>
      </c>
    </row>
    <row r="194" spans="1:15" x14ac:dyDescent="0.25">
      <c r="A194" s="6" t="s">
        <v>22</v>
      </c>
      <c r="B194" s="58" t="str">
        <f t="shared" si="114"/>
        <v>Q4/2021</v>
      </c>
      <c r="C194" s="54">
        <f t="shared" si="122"/>
        <v>44470</v>
      </c>
      <c r="D194" s="54">
        <f t="shared" si="123"/>
        <v>44561</v>
      </c>
      <c r="E194" s="58">
        <f t="shared" si="120"/>
        <v>92</v>
      </c>
      <c r="F194" s="59">
        <f>VLOOKUP(D194,'FERC Interest Rate'!$A:$B,2,TRUE)</f>
        <v>3.2500000000000001E-2</v>
      </c>
      <c r="G194" s="60">
        <f t="shared" si="121"/>
        <v>6736.1044170980813</v>
      </c>
      <c r="H194" s="60">
        <f t="shared" si="115"/>
        <v>55.180690978419904</v>
      </c>
      <c r="I194" s="122">
        <v>0</v>
      </c>
      <c r="J194" s="61">
        <v>0</v>
      </c>
      <c r="K194" s="61">
        <f t="shared" si="116"/>
        <v>0</v>
      </c>
      <c r="L194" s="61">
        <v>0</v>
      </c>
      <c r="M194" s="82">
        <f t="shared" si="117"/>
        <v>0</v>
      </c>
      <c r="N194" s="61">
        <f t="shared" si="118"/>
        <v>6791.2851080765013</v>
      </c>
      <c r="O194" s="60">
        <f t="shared" si="119"/>
        <v>6791.2851080765013</v>
      </c>
    </row>
    <row r="195" spans="1:15" x14ac:dyDescent="0.25">
      <c r="A195" s="6" t="s">
        <v>22</v>
      </c>
      <c r="B195" s="58" t="str">
        <f t="shared" si="114"/>
        <v>Q1/2022</v>
      </c>
      <c r="C195" s="54">
        <f t="shared" si="122"/>
        <v>44562</v>
      </c>
      <c r="D195" s="54">
        <f t="shared" si="123"/>
        <v>44651</v>
      </c>
      <c r="E195" s="58">
        <f t="shared" si="120"/>
        <v>90</v>
      </c>
      <c r="F195" s="59">
        <f>VLOOKUP(D195,'FERC Interest Rate'!$A:$B,2,TRUE)</f>
        <v>3.2500000000000001E-2</v>
      </c>
      <c r="G195" s="60">
        <f t="shared" si="121"/>
        <v>6791.2851080765013</v>
      </c>
      <c r="H195" s="60">
        <f t="shared" si="115"/>
        <v>54.42331216746237</v>
      </c>
      <c r="I195" s="122">
        <v>0</v>
      </c>
      <c r="J195" s="61">
        <v>0</v>
      </c>
      <c r="K195" s="61">
        <f t="shared" si="116"/>
        <v>0</v>
      </c>
      <c r="L195" s="61">
        <v>0</v>
      </c>
      <c r="M195" s="82">
        <f t="shared" si="117"/>
        <v>0</v>
      </c>
      <c r="N195" s="61">
        <f t="shared" si="118"/>
        <v>6845.7084202439637</v>
      </c>
      <c r="O195" s="60">
        <f t="shared" si="119"/>
        <v>6845.7084202439637</v>
      </c>
    </row>
    <row r="196" spans="1:15" x14ac:dyDescent="0.25">
      <c r="A196" s="6" t="s">
        <v>22</v>
      </c>
      <c r="B196" s="58" t="str">
        <f t="shared" si="114"/>
        <v>Q2/2022</v>
      </c>
      <c r="C196" s="54">
        <f t="shared" si="122"/>
        <v>44652</v>
      </c>
      <c r="D196" s="54">
        <f t="shared" si="123"/>
        <v>44742</v>
      </c>
      <c r="E196" s="58">
        <f t="shared" si="120"/>
        <v>91</v>
      </c>
      <c r="F196" s="59">
        <f>VLOOKUP(D196,'FERC Interest Rate'!$A:$B,2,TRUE)</f>
        <v>3.2500000000000001E-2</v>
      </c>
      <c r="G196" s="60">
        <f t="shared" si="121"/>
        <v>6845.7084202439637</v>
      </c>
      <c r="H196" s="60">
        <f t="shared" si="115"/>
        <v>55.468993569511028</v>
      </c>
      <c r="I196" s="122">
        <v>0</v>
      </c>
      <c r="J196" s="61">
        <v>0</v>
      </c>
      <c r="K196" s="61">
        <f t="shared" si="116"/>
        <v>0</v>
      </c>
      <c r="L196" s="61">
        <v>0</v>
      </c>
      <c r="M196" s="82">
        <f t="shared" si="117"/>
        <v>0</v>
      </c>
      <c r="N196" s="61">
        <f t="shared" si="118"/>
        <v>6901.1774138134751</v>
      </c>
      <c r="O196" s="60">
        <f t="shared" si="119"/>
        <v>6901.1774138134751</v>
      </c>
    </row>
    <row r="197" spans="1:15" x14ac:dyDescent="0.25">
      <c r="A197" s="6" t="s">
        <v>22</v>
      </c>
      <c r="B197" s="58" t="str">
        <f>+IF(MONTH(C197)&lt;4,"Q1",IF(MONTH(C197)&lt;7,"Q2",IF(MONTH(C197)&lt;10,"Q3","Q4")))&amp;"/"&amp;YEAR(C197)</f>
        <v>Q3/2022</v>
      </c>
      <c r="C197" s="54">
        <f t="shared" si="122"/>
        <v>44743</v>
      </c>
      <c r="D197" s="54">
        <f t="shared" si="123"/>
        <v>44834</v>
      </c>
      <c r="E197" s="58">
        <f t="shared" si="120"/>
        <v>92</v>
      </c>
      <c r="F197" s="59">
        <f>VLOOKUP(D197,'FERC Interest Rate'!$A:$B,2,TRUE)</f>
        <v>3.5999999999999997E-2</v>
      </c>
      <c r="G197" s="60">
        <f t="shared" si="121"/>
        <v>6901.1774138134751</v>
      </c>
      <c r="H197" s="60">
        <f t="shared" si="115"/>
        <v>62.621094779589669</v>
      </c>
      <c r="I197" s="122">
        <v>0</v>
      </c>
      <c r="J197" s="61">
        <v>0</v>
      </c>
      <c r="K197" s="61">
        <f t="shared" si="116"/>
        <v>0</v>
      </c>
      <c r="L197" s="61">
        <v>0</v>
      </c>
      <c r="M197" s="82">
        <f t="shared" si="117"/>
        <v>0</v>
      </c>
      <c r="N197" s="61">
        <f t="shared" si="118"/>
        <v>6963.798508593065</v>
      </c>
      <c r="O197" s="60">
        <f t="shared" si="119"/>
        <v>6963.798508593065</v>
      </c>
    </row>
    <row r="198" spans="1:15" x14ac:dyDescent="0.25">
      <c r="A198" s="6" t="s">
        <v>22</v>
      </c>
      <c r="B198" s="58" t="str">
        <f>+IF(MONTH(C198)&lt;4,"Q1",IF(MONTH(C198)&lt;7,"Q2",IF(MONTH(C198)&lt;10,"Q3","Q4")))&amp;"/"&amp;YEAR(C198)</f>
        <v>Q4/2022</v>
      </c>
      <c r="C198" s="54">
        <f t="shared" si="122"/>
        <v>44835</v>
      </c>
      <c r="D198" s="54">
        <f t="shared" si="123"/>
        <v>44926</v>
      </c>
      <c r="E198" s="58">
        <f t="shared" si="120"/>
        <v>92</v>
      </c>
      <c r="F198" s="59">
        <f>VLOOKUP(D198,'FERC Interest Rate'!$A:$B,2,TRUE)</f>
        <v>4.9099999999999998E-2</v>
      </c>
      <c r="G198" s="60">
        <f t="shared" si="121"/>
        <v>6963.798508593065</v>
      </c>
      <c r="H198" s="60">
        <f t="shared" si="115"/>
        <v>86.183207186346834</v>
      </c>
      <c r="I198" s="122">
        <v>0</v>
      </c>
      <c r="J198" s="61">
        <v>0</v>
      </c>
      <c r="K198" s="61">
        <f t="shared" si="116"/>
        <v>0</v>
      </c>
      <c r="L198" s="61">
        <v>0</v>
      </c>
      <c r="M198" s="82">
        <f t="shared" si="117"/>
        <v>0</v>
      </c>
      <c r="N198" s="61">
        <f t="shared" si="118"/>
        <v>7049.9817157794114</v>
      </c>
      <c r="O198" s="60">
        <f t="shared" si="119"/>
        <v>7049.9817157794114</v>
      </c>
    </row>
    <row r="199" spans="1:15" x14ac:dyDescent="0.25">
      <c r="A199" s="6" t="s">
        <v>22</v>
      </c>
      <c r="B199" s="58" t="str">
        <f t="shared" ref="B199:B210" si="124">+IF(MONTH(C199)&lt;4,"Q1",IF(MONTH(C199)&lt;7,"Q2",IF(MONTH(C199)&lt;10,"Q3","Q4")))&amp;"/"&amp;YEAR(C199)</f>
        <v>Q1/2023</v>
      </c>
      <c r="C199" s="54">
        <f t="shared" si="122"/>
        <v>44927</v>
      </c>
      <c r="D199" s="54">
        <f t="shared" si="123"/>
        <v>45016</v>
      </c>
      <c r="E199" s="58">
        <f t="shared" si="120"/>
        <v>90</v>
      </c>
      <c r="F199" s="59">
        <f>VLOOKUP(D199,'FERC Interest Rate'!$A:$B,2,TRUE)</f>
        <v>6.3100000000000003E-2</v>
      </c>
      <c r="G199" s="60">
        <f t="shared" si="121"/>
        <v>7049.9817157794114</v>
      </c>
      <c r="H199" s="60">
        <f t="shared" si="115"/>
        <v>109.68998949016789</v>
      </c>
      <c r="I199" s="122">
        <v>0</v>
      </c>
      <c r="J199" s="61">
        <v>0</v>
      </c>
      <c r="K199" s="61">
        <f t="shared" si="116"/>
        <v>0</v>
      </c>
      <c r="L199" s="61">
        <v>0</v>
      </c>
      <c r="M199" s="82">
        <f t="shared" si="117"/>
        <v>0</v>
      </c>
      <c r="N199" s="61">
        <f t="shared" si="118"/>
        <v>7159.6717052695794</v>
      </c>
      <c r="O199" s="60">
        <f t="shared" si="119"/>
        <v>7159.6717052695794</v>
      </c>
    </row>
    <row r="200" spans="1:15" x14ac:dyDescent="0.25">
      <c r="A200" s="6" t="s">
        <v>22</v>
      </c>
      <c r="B200" s="58" t="str">
        <f t="shared" si="124"/>
        <v>Q2/2023</v>
      </c>
      <c r="C200" s="54">
        <f t="shared" si="122"/>
        <v>45017</v>
      </c>
      <c r="D200" s="54">
        <f t="shared" si="123"/>
        <v>45107</v>
      </c>
      <c r="E200" s="58">
        <f t="shared" si="120"/>
        <v>91</v>
      </c>
      <c r="F200" s="59">
        <f>VLOOKUP(D200,'FERC Interest Rate'!$A:$B,2,TRUE)</f>
        <v>7.4999999999999997E-2</v>
      </c>
      <c r="G200" s="60">
        <f t="shared" si="121"/>
        <v>7159.6717052695794</v>
      </c>
      <c r="H200" s="60">
        <f t="shared" si="115"/>
        <v>133.87605311908186</v>
      </c>
      <c r="I200" s="122">
        <v>0</v>
      </c>
      <c r="J200" s="61">
        <v>0</v>
      </c>
      <c r="K200" s="61">
        <f t="shared" ref="K200:K201" si="125">+SUM(I200:J200)</f>
        <v>0</v>
      </c>
      <c r="L200" s="61">
        <v>0</v>
      </c>
      <c r="M200" s="82">
        <f t="shared" ref="M200:M201" si="126">+SUM(K200:L200)</f>
        <v>0</v>
      </c>
      <c r="N200" s="61">
        <f t="shared" si="118"/>
        <v>7293.5477583886614</v>
      </c>
      <c r="O200" s="60">
        <f t="shared" si="119"/>
        <v>7293.5477583886614</v>
      </c>
    </row>
    <row r="201" spans="1:15" x14ac:dyDescent="0.25">
      <c r="A201" s="6" t="s">
        <v>22</v>
      </c>
      <c r="B201" s="58" t="str">
        <f t="shared" si="124"/>
        <v>Q3/2023</v>
      </c>
      <c r="C201" s="54">
        <f t="shared" si="122"/>
        <v>45108</v>
      </c>
      <c r="D201" s="54">
        <f t="shared" si="123"/>
        <v>45199</v>
      </c>
      <c r="E201" s="58">
        <f t="shared" si="120"/>
        <v>92</v>
      </c>
      <c r="F201" s="59">
        <f>VLOOKUP(D201,'FERC Interest Rate'!$A:$B,2,TRUE)</f>
        <v>8.0199999999999994E-2</v>
      </c>
      <c r="G201" s="60">
        <f t="shared" si="121"/>
        <v>7293.5477583886614</v>
      </c>
      <c r="H201" s="60">
        <f t="shared" si="115"/>
        <v>147.43756926162987</v>
      </c>
      <c r="I201" s="122">
        <v>0</v>
      </c>
      <c r="J201" s="61">
        <v>0</v>
      </c>
      <c r="K201" s="61">
        <f t="shared" si="125"/>
        <v>0</v>
      </c>
      <c r="L201" s="61">
        <v>0</v>
      </c>
      <c r="M201" s="82">
        <f t="shared" si="126"/>
        <v>0</v>
      </c>
      <c r="N201" s="61">
        <f t="shared" si="118"/>
        <v>7440.9853276502909</v>
      </c>
      <c r="O201" s="60">
        <f t="shared" si="119"/>
        <v>7440.9853276502909</v>
      </c>
    </row>
    <row r="202" spans="1:15" x14ac:dyDescent="0.25">
      <c r="A202" s="63" t="s">
        <v>44</v>
      </c>
      <c r="B202" s="58" t="str">
        <f t="shared" si="124"/>
        <v>Q4/2023</v>
      </c>
      <c r="C202" s="54">
        <f t="shared" si="122"/>
        <v>45200</v>
      </c>
      <c r="D202" s="54">
        <f t="shared" si="123"/>
        <v>45291</v>
      </c>
      <c r="E202" s="58">
        <f t="shared" si="120"/>
        <v>92</v>
      </c>
      <c r="F202" s="59">
        <f>VLOOKUP(D202,'FERC Interest Rate'!$A:$B,2,TRUE)</f>
        <v>8.3500000000000005E-2</v>
      </c>
      <c r="G202" s="60">
        <f t="shared" si="121"/>
        <v>7440.9853276502909</v>
      </c>
      <c r="H202" s="60">
        <f t="shared" si="115"/>
        <v>156.60725832057409</v>
      </c>
      <c r="I202" s="122">
        <f t="shared" ref="I202:I210" si="127">(SUM($H$190:$H$210)/20)</f>
        <v>53.679629298543226</v>
      </c>
      <c r="J202" s="61">
        <f t="shared" ref="J202:J210" si="128">G202*F202*(E202/(DATE(YEAR(D202),12,31)-DATE(YEAR(D202),1,1)+1))</f>
        <v>156.60725832057409</v>
      </c>
      <c r="K202" s="61">
        <f t="shared" si="116"/>
        <v>210.28688761911732</v>
      </c>
      <c r="L202" s="61">
        <f t="shared" ref="L202:L210" si="129">VLOOKUP($L$188,A$1:F$28,4,FALSE)/20</f>
        <v>326.2</v>
      </c>
      <c r="M202" s="82">
        <f t="shared" si="117"/>
        <v>536.48688761911728</v>
      </c>
      <c r="N202" s="5">
        <f t="shared" si="118"/>
        <v>7754.1998442914391</v>
      </c>
      <c r="O202" s="60">
        <f t="shared" si="119"/>
        <v>7217.7129566723215</v>
      </c>
    </row>
    <row r="203" spans="1:15" x14ac:dyDescent="0.25">
      <c r="A203" s="63" t="s">
        <v>45</v>
      </c>
      <c r="B203" s="58" t="str">
        <f t="shared" si="124"/>
        <v>Q1/2024</v>
      </c>
      <c r="C203" s="54">
        <f t="shared" si="122"/>
        <v>45292</v>
      </c>
      <c r="D203" s="54">
        <f t="shared" si="123"/>
        <v>45382</v>
      </c>
      <c r="E203" s="58">
        <f t="shared" si="120"/>
        <v>91</v>
      </c>
      <c r="F203" s="59">
        <f>VLOOKUP(D203,'FERC Interest Rate'!$A:$B,2,TRUE)</f>
        <v>8.5000000000000006E-2</v>
      </c>
      <c r="G203" s="60">
        <f t="shared" si="121"/>
        <v>7217.7129566723215</v>
      </c>
      <c r="H203" s="60">
        <v>0</v>
      </c>
      <c r="I203" s="122">
        <f t="shared" si="127"/>
        <v>53.679629298543226</v>
      </c>
      <c r="J203" s="61">
        <f t="shared" si="128"/>
        <v>152.53827792311588</v>
      </c>
      <c r="K203" s="61">
        <f t="shared" si="116"/>
        <v>206.21790722165912</v>
      </c>
      <c r="L203" s="61">
        <f t="shared" si="129"/>
        <v>326.2</v>
      </c>
      <c r="M203" s="82">
        <f t="shared" si="117"/>
        <v>532.41790722165911</v>
      </c>
      <c r="N203" s="5">
        <f t="shared" si="118"/>
        <v>7370.2512345954374</v>
      </c>
      <c r="O203" s="60">
        <f t="shared" si="119"/>
        <v>6837.833327373778</v>
      </c>
    </row>
    <row r="204" spans="1:15" x14ac:dyDescent="0.25">
      <c r="A204" s="63" t="s">
        <v>46</v>
      </c>
      <c r="B204" s="58" t="str">
        <f t="shared" si="124"/>
        <v>Q2/2024</v>
      </c>
      <c r="C204" s="54">
        <f t="shared" si="122"/>
        <v>45383</v>
      </c>
      <c r="D204" s="54">
        <f t="shared" si="123"/>
        <v>45473</v>
      </c>
      <c r="E204" s="58">
        <f t="shared" si="120"/>
        <v>91</v>
      </c>
      <c r="F204" s="59">
        <f>VLOOKUP(D204,'FERC Interest Rate'!$A:$B,2,TRUE)</f>
        <v>8.5000000000000006E-2</v>
      </c>
      <c r="G204" s="60">
        <f t="shared" si="121"/>
        <v>6837.833327373778</v>
      </c>
      <c r="H204" s="60">
        <v>0</v>
      </c>
      <c r="I204" s="122">
        <f t="shared" si="127"/>
        <v>53.679629298543226</v>
      </c>
      <c r="J204" s="61">
        <f t="shared" si="128"/>
        <v>144.50994750610977</v>
      </c>
      <c r="K204" s="61">
        <f t="shared" si="116"/>
        <v>198.189576804653</v>
      </c>
      <c r="L204" s="61">
        <f t="shared" si="129"/>
        <v>326.2</v>
      </c>
      <c r="M204" s="82">
        <f t="shared" si="117"/>
        <v>524.38957680465296</v>
      </c>
      <c r="N204" s="5">
        <f t="shared" si="118"/>
        <v>6982.3432748798878</v>
      </c>
      <c r="O204" s="60">
        <f t="shared" si="119"/>
        <v>6457.9536980752346</v>
      </c>
    </row>
    <row r="205" spans="1:15" x14ac:dyDescent="0.25">
      <c r="A205" s="6" t="s">
        <v>47</v>
      </c>
      <c r="B205" s="58" t="str">
        <f t="shared" si="124"/>
        <v>Q3/2024</v>
      </c>
      <c r="C205" s="54">
        <f t="shared" si="122"/>
        <v>45474</v>
      </c>
      <c r="D205" s="54">
        <f t="shared" si="123"/>
        <v>45565</v>
      </c>
      <c r="E205" s="58">
        <f t="shared" si="120"/>
        <v>92</v>
      </c>
      <c r="F205" s="59">
        <f>VLOOKUP(D205,'FERC Interest Rate'!$A:$B,2,TRUE)</f>
        <v>8.5000000000000006E-2</v>
      </c>
      <c r="G205" s="60">
        <f t="shared" si="121"/>
        <v>6457.9536980752346</v>
      </c>
      <c r="H205" s="60">
        <v>0</v>
      </c>
      <c r="I205" s="122">
        <f t="shared" si="127"/>
        <v>53.679629298543226</v>
      </c>
      <c r="J205" s="61">
        <f t="shared" si="128"/>
        <v>137.98141507909384</v>
      </c>
      <c r="K205" s="61">
        <f t="shared" si="116"/>
        <v>191.66104437763707</v>
      </c>
      <c r="L205" s="61">
        <f t="shared" si="129"/>
        <v>326.2</v>
      </c>
      <c r="M205" s="82">
        <f t="shared" si="117"/>
        <v>517.86104437763709</v>
      </c>
      <c r="N205" s="5">
        <f t="shared" si="118"/>
        <v>6595.9351131543281</v>
      </c>
      <c r="O205" s="60">
        <f t="shared" si="119"/>
        <v>6078.0740687766911</v>
      </c>
    </row>
    <row r="206" spans="1:15" x14ac:dyDescent="0.25">
      <c r="A206" s="6" t="s">
        <v>48</v>
      </c>
      <c r="B206" s="58" t="str">
        <f t="shared" si="124"/>
        <v>Q4/2024</v>
      </c>
      <c r="C206" s="54">
        <f t="shared" si="122"/>
        <v>45566</v>
      </c>
      <c r="D206" s="54">
        <f t="shared" si="123"/>
        <v>45657</v>
      </c>
      <c r="E206" s="58">
        <f t="shared" si="120"/>
        <v>92</v>
      </c>
      <c r="F206" s="59">
        <f>VLOOKUP(D206,'FERC Interest Rate'!$A:$B,2,TRUE)</f>
        <v>8.5000000000000006E-2</v>
      </c>
      <c r="G206" s="60">
        <f t="shared" si="121"/>
        <v>6078.0740687766911</v>
      </c>
      <c r="H206" s="60">
        <v>0</v>
      </c>
      <c r="I206" s="122">
        <f t="shared" si="127"/>
        <v>53.679629298543226</v>
      </c>
      <c r="J206" s="61">
        <f t="shared" si="128"/>
        <v>129.86486125091184</v>
      </c>
      <c r="K206" s="61">
        <f t="shared" si="116"/>
        <v>183.54449054945508</v>
      </c>
      <c r="L206" s="61">
        <f t="shared" si="129"/>
        <v>326.2</v>
      </c>
      <c r="M206" s="82">
        <f t="shared" si="117"/>
        <v>509.74449054945507</v>
      </c>
      <c r="N206" s="5">
        <f t="shared" si="118"/>
        <v>6207.9389300276025</v>
      </c>
      <c r="O206" s="60">
        <f t="shared" si="119"/>
        <v>5698.1944394781476</v>
      </c>
    </row>
    <row r="207" spans="1:15" x14ac:dyDescent="0.25">
      <c r="A207" s="6" t="s">
        <v>49</v>
      </c>
      <c r="B207" s="58" t="str">
        <f t="shared" si="124"/>
        <v>Q1/2025</v>
      </c>
      <c r="C207" s="54">
        <f t="shared" si="122"/>
        <v>45658</v>
      </c>
      <c r="D207" s="54">
        <f t="shared" si="123"/>
        <v>45747</v>
      </c>
      <c r="E207" s="58">
        <f t="shared" si="120"/>
        <v>90</v>
      </c>
      <c r="F207" s="59">
        <f>VLOOKUP(D207,'FERC Interest Rate'!$A:$B,2,TRUE)</f>
        <v>8.0399999999999999E-2</v>
      </c>
      <c r="G207" s="60">
        <f t="shared" si="121"/>
        <v>5698.1944394781476</v>
      </c>
      <c r="H207" s="60">
        <v>0</v>
      </c>
      <c r="I207" s="122">
        <f t="shared" si="127"/>
        <v>53.679629298543226</v>
      </c>
      <c r="J207" s="61">
        <f t="shared" si="128"/>
        <v>112.9647533262024</v>
      </c>
      <c r="K207" s="61">
        <f t="shared" si="116"/>
        <v>166.64438262474562</v>
      </c>
      <c r="L207" s="61">
        <f t="shared" si="129"/>
        <v>326.2</v>
      </c>
      <c r="M207" s="82">
        <f t="shared" si="117"/>
        <v>492.84438262474561</v>
      </c>
      <c r="N207" s="5">
        <f t="shared" si="118"/>
        <v>5811.1591928043499</v>
      </c>
      <c r="O207" s="60">
        <f t="shared" si="119"/>
        <v>5318.3148101796041</v>
      </c>
    </row>
    <row r="208" spans="1:15" x14ac:dyDescent="0.25">
      <c r="A208" s="6" t="s">
        <v>50</v>
      </c>
      <c r="B208" s="58" t="str">
        <f t="shared" si="124"/>
        <v>Q2/2025</v>
      </c>
      <c r="C208" s="54">
        <f t="shared" si="122"/>
        <v>45748</v>
      </c>
      <c r="D208" s="54">
        <f t="shared" si="123"/>
        <v>45838</v>
      </c>
      <c r="E208" s="58">
        <f t="shared" si="120"/>
        <v>91</v>
      </c>
      <c r="F208" s="59">
        <f>VLOOKUP(D208,'FERC Interest Rate'!$A:$B,2,TRUE)</f>
        <v>7.5499999999999998E-2</v>
      </c>
      <c r="G208" s="60">
        <f t="shared" si="121"/>
        <v>5318.3148101796041</v>
      </c>
      <c r="H208" s="60">
        <v>0</v>
      </c>
      <c r="I208" s="122">
        <f t="shared" si="127"/>
        <v>53.679629298543226</v>
      </c>
      <c r="J208" s="61">
        <f t="shared" si="128"/>
        <v>100.10816959818895</v>
      </c>
      <c r="K208" s="61">
        <f t="shared" si="116"/>
        <v>153.78779889673217</v>
      </c>
      <c r="L208" s="61">
        <f t="shared" si="129"/>
        <v>326.2</v>
      </c>
      <c r="M208" s="82">
        <f t="shared" si="117"/>
        <v>479.98779889673216</v>
      </c>
      <c r="N208" s="5">
        <f t="shared" si="118"/>
        <v>5418.4229797777934</v>
      </c>
      <c r="O208" s="60">
        <f t="shared" si="119"/>
        <v>4938.4351808810607</v>
      </c>
    </row>
    <row r="209" spans="1:15" x14ac:dyDescent="0.25">
      <c r="A209" s="6" t="s">
        <v>51</v>
      </c>
      <c r="B209" s="58" t="str">
        <f t="shared" si="124"/>
        <v>Q3/2025</v>
      </c>
      <c r="C209" s="54">
        <f t="shared" si="122"/>
        <v>45839</v>
      </c>
      <c r="D209" s="54">
        <f t="shared" si="123"/>
        <v>45930</v>
      </c>
      <c r="E209" s="58">
        <f t="shared" si="120"/>
        <v>92</v>
      </c>
      <c r="F209" s="59">
        <f>VLOOKUP(D209,'FERC Interest Rate'!$A:$B,2,TRUE)</f>
        <v>7.4999999999999997E-2</v>
      </c>
      <c r="G209" s="60">
        <f t="shared" si="121"/>
        <v>4938.4351808810607</v>
      </c>
      <c r="H209" s="60">
        <v>0</v>
      </c>
      <c r="I209" s="122">
        <f t="shared" si="127"/>
        <v>53.679629298543226</v>
      </c>
      <c r="J209" s="61">
        <f t="shared" si="128"/>
        <v>93.356719857751571</v>
      </c>
      <c r="K209" s="61">
        <f t="shared" si="116"/>
        <v>147.03634915629479</v>
      </c>
      <c r="L209" s="61">
        <f t="shared" si="129"/>
        <v>326.2</v>
      </c>
      <c r="M209" s="82">
        <f t="shared" si="117"/>
        <v>473.23634915629475</v>
      </c>
      <c r="N209" s="5">
        <f t="shared" si="118"/>
        <v>5031.7919007388118</v>
      </c>
      <c r="O209" s="60">
        <f t="shared" si="119"/>
        <v>4558.5555515825172</v>
      </c>
    </row>
    <row r="210" spans="1:15" x14ac:dyDescent="0.25">
      <c r="A210" s="6" t="s">
        <v>52</v>
      </c>
      <c r="B210" s="58" t="str">
        <f t="shared" si="124"/>
        <v>Q4/2025</v>
      </c>
      <c r="C210" s="54">
        <f t="shared" si="122"/>
        <v>45931</v>
      </c>
      <c r="D210" s="54">
        <f t="shared" si="123"/>
        <v>46022</v>
      </c>
      <c r="E210" s="58">
        <f t="shared" si="120"/>
        <v>92</v>
      </c>
      <c r="F210" s="59">
        <f>VLOOKUP(D210,'FERC Interest Rate'!$A:$B,2,TRUE)</f>
        <v>7.4999999999999997E-2</v>
      </c>
      <c r="G210" s="60">
        <f t="shared" si="121"/>
        <v>4558.5555515825172</v>
      </c>
      <c r="H210" s="60">
        <v>0</v>
      </c>
      <c r="I210" s="122">
        <f t="shared" si="127"/>
        <v>53.679629298543226</v>
      </c>
      <c r="J210" s="61">
        <f t="shared" si="128"/>
        <v>86.175433714847586</v>
      </c>
      <c r="K210" s="61">
        <f t="shared" si="116"/>
        <v>139.8550630133908</v>
      </c>
      <c r="L210" s="61">
        <f t="shared" si="129"/>
        <v>326.2</v>
      </c>
      <c r="M210" s="82">
        <f t="shared" si="117"/>
        <v>466.05506301339079</v>
      </c>
      <c r="N210" s="5">
        <f t="shared" si="118"/>
        <v>4644.7309852973649</v>
      </c>
      <c r="O210" s="60">
        <f t="shared" si="119"/>
        <v>4178.6759222839737</v>
      </c>
    </row>
    <row r="211" spans="1:15" ht="13.5" thickBot="1" x14ac:dyDescent="0.35">
      <c r="A211" s="101"/>
      <c r="B211" s="102"/>
      <c r="C211" s="103"/>
      <c r="D211" s="103"/>
      <c r="E211" s="102"/>
      <c r="F211" s="102"/>
      <c r="G211" s="99">
        <f t="shared" ref="G211:O211" si="130">+SUM(G190:G210)</f>
        <v>136695.35617811393</v>
      </c>
      <c r="H211" s="99">
        <f t="shared" si="130"/>
        <v>1073.5925859708645</v>
      </c>
      <c r="I211" s="99">
        <f t="shared" si="130"/>
        <v>483.11666368688896</v>
      </c>
      <c r="J211" s="99">
        <f t="shared" si="130"/>
        <v>1114.106836576796</v>
      </c>
      <c r="K211" s="99">
        <f t="shared" si="130"/>
        <v>1597.2235002636849</v>
      </c>
      <c r="L211" s="99">
        <f t="shared" si="130"/>
        <v>2935.7999999999997</v>
      </c>
      <c r="M211" s="99">
        <f t="shared" si="130"/>
        <v>4533.0235002636855</v>
      </c>
      <c r="N211" s="99">
        <f t="shared" si="130"/>
        <v>138883.05560066158</v>
      </c>
      <c r="O211" s="99">
        <f t="shared" si="130"/>
        <v>134350.03210039792</v>
      </c>
    </row>
    <row r="212" spans="1:15" ht="13" thickTop="1" x14ac:dyDescent="0.25"/>
    <row r="213" spans="1:15" ht="13" x14ac:dyDescent="0.3">
      <c r="A213" s="3"/>
      <c r="B213" s="3"/>
      <c r="C213" s="3"/>
      <c r="D213" s="3"/>
      <c r="E213" s="3"/>
      <c r="F213" s="3"/>
      <c r="G213" s="3"/>
      <c r="H213" s="3"/>
      <c r="I213" s="84"/>
      <c r="J213" s="432" t="s">
        <v>15</v>
      </c>
      <c r="K213" s="433"/>
      <c r="L213" s="198" t="s">
        <v>66</v>
      </c>
      <c r="M213" s="91"/>
      <c r="N213" s="3"/>
      <c r="O213" s="3"/>
    </row>
    <row r="214" spans="1:15" ht="39" x14ac:dyDescent="0.3">
      <c r="A214" s="62" t="s">
        <v>43</v>
      </c>
      <c r="B214" s="62" t="s">
        <v>3</v>
      </c>
      <c r="C214" s="62" t="s">
        <v>4</v>
      </c>
      <c r="D214" s="62" t="s">
        <v>5</v>
      </c>
      <c r="E214" s="62" t="s">
        <v>6</v>
      </c>
      <c r="F214" s="62" t="s">
        <v>7</v>
      </c>
      <c r="G214" s="62" t="s">
        <v>83</v>
      </c>
      <c r="H214" s="62" t="s">
        <v>84</v>
      </c>
      <c r="I214" s="77" t="s">
        <v>85</v>
      </c>
      <c r="J214" s="78" t="s">
        <v>86</v>
      </c>
      <c r="K214" s="78" t="s">
        <v>87</v>
      </c>
      <c r="L214" s="78" t="s">
        <v>88</v>
      </c>
      <c r="M214" s="79" t="s">
        <v>89</v>
      </c>
      <c r="N214" s="62" t="s">
        <v>90</v>
      </c>
      <c r="O214" s="62" t="s">
        <v>91</v>
      </c>
    </row>
    <row r="215" spans="1:15" x14ac:dyDescent="0.25">
      <c r="A215" s="6" t="s">
        <v>22</v>
      </c>
      <c r="B215" s="58" t="str">
        <f t="shared" ref="B215:B221" si="131">+IF(MONTH(C215)&lt;4,"Q1",IF(MONTH(C215)&lt;7,"Q2",IF(MONTH(C215)&lt;10,"Q3","Q4")))&amp;"/"&amp;YEAR(C215)</f>
        <v>Q4/2020</v>
      </c>
      <c r="C215" s="54">
        <f>VLOOKUP(L213,$A$1:$E$30,2,FALSE)</f>
        <v>44138</v>
      </c>
      <c r="D215" s="54">
        <f>DATE(YEAR(C215),IF(MONTH(C215)&lt;=3,3,IF(MONTH(C215)&lt;=6,6,IF(MONTH(C215)&lt;=9,9,12))),IF(OR(MONTH(C215)&lt;=3,MONTH(C215)&gt;=10),31,30))</f>
        <v>44196</v>
      </c>
      <c r="E215" s="58">
        <f>D215-C215+1</f>
        <v>59</v>
      </c>
      <c r="F215" s="59">
        <f>VLOOKUP(D215,'FERC Interest Rate'!$A:$B,2,TRUE)</f>
        <v>3.2500000000000001E-2</v>
      </c>
      <c r="G215" s="60">
        <f>VLOOKUP(L213,$A$1:$F$28,4,FALSE)</f>
        <v>5472</v>
      </c>
      <c r="H215" s="60">
        <f t="shared" ref="H215:H227" si="132">G215*F215*(E215/(DATE(YEAR(D215),12,31)-DATE(YEAR(D215),1,1)+1))</f>
        <v>28.668196721311478</v>
      </c>
      <c r="I215" s="122">
        <v>0</v>
      </c>
      <c r="J215" s="61">
        <v>0</v>
      </c>
      <c r="K215" s="61">
        <f t="shared" ref="K215:K235" si="133">+SUM(I215:J215)</f>
        <v>0</v>
      </c>
      <c r="L215" s="61">
        <v>0</v>
      </c>
      <c r="M215" s="82">
        <f t="shared" ref="M215:M235" si="134">+SUM(K215:L215)</f>
        <v>0</v>
      </c>
      <c r="N215" s="61">
        <f t="shared" ref="N215:N235" si="135">+G215+H215+J215</f>
        <v>5500.6681967213117</v>
      </c>
      <c r="O215" s="60">
        <f t="shared" ref="O215:O235" si="136">G215+H215-L215-I215</f>
        <v>5500.6681967213117</v>
      </c>
    </row>
    <row r="216" spans="1:15" x14ac:dyDescent="0.25">
      <c r="A216" s="6" t="s">
        <v>22</v>
      </c>
      <c r="B216" s="58" t="str">
        <f t="shared" si="131"/>
        <v>Q1/2021</v>
      </c>
      <c r="C216" s="54">
        <f>D215+1</f>
        <v>44197</v>
      </c>
      <c r="D216" s="54">
        <f>EOMONTH(D215,3)</f>
        <v>44286</v>
      </c>
      <c r="E216" s="58">
        <f t="shared" ref="E216:E235" si="137">D216-C216+1</f>
        <v>90</v>
      </c>
      <c r="F216" s="59">
        <f>VLOOKUP(D216,'FERC Interest Rate'!$A:$B,2,TRUE)</f>
        <v>3.2500000000000001E-2</v>
      </c>
      <c r="G216" s="60">
        <f t="shared" ref="G216:G235" si="138">O215</f>
        <v>5500.6681967213117</v>
      </c>
      <c r="H216" s="60">
        <f t="shared" si="132"/>
        <v>44.080697192903664</v>
      </c>
      <c r="I216" s="122">
        <v>0</v>
      </c>
      <c r="J216" s="61">
        <v>0</v>
      </c>
      <c r="K216" s="61">
        <f t="shared" si="133"/>
        <v>0</v>
      </c>
      <c r="L216" s="61">
        <v>0</v>
      </c>
      <c r="M216" s="82">
        <f t="shared" si="134"/>
        <v>0</v>
      </c>
      <c r="N216" s="61">
        <f t="shared" si="135"/>
        <v>5544.7488939142149</v>
      </c>
      <c r="O216" s="60">
        <f t="shared" si="136"/>
        <v>5544.7488939142149</v>
      </c>
    </row>
    <row r="217" spans="1:15" x14ac:dyDescent="0.25">
      <c r="A217" s="6" t="s">
        <v>22</v>
      </c>
      <c r="B217" s="58" t="str">
        <f t="shared" si="131"/>
        <v>Q2/2021</v>
      </c>
      <c r="C217" s="54">
        <f t="shared" ref="C217:C235" si="139">D216+1</f>
        <v>44287</v>
      </c>
      <c r="D217" s="54">
        <f t="shared" ref="D217:D235" si="140">EOMONTH(D216,3)</f>
        <v>44377</v>
      </c>
      <c r="E217" s="58">
        <f t="shared" si="137"/>
        <v>91</v>
      </c>
      <c r="F217" s="59">
        <f>VLOOKUP(D217,'FERC Interest Rate'!$A:$B,2,TRUE)</f>
        <v>3.2500000000000001E-2</v>
      </c>
      <c r="G217" s="60">
        <f t="shared" si="138"/>
        <v>5544.7488939142149</v>
      </c>
      <c r="H217" s="60">
        <f t="shared" si="132"/>
        <v>44.927657133565184</v>
      </c>
      <c r="I217" s="122">
        <v>0</v>
      </c>
      <c r="J217" s="61">
        <v>0</v>
      </c>
      <c r="K217" s="61">
        <f t="shared" si="133"/>
        <v>0</v>
      </c>
      <c r="L217" s="61">
        <v>0</v>
      </c>
      <c r="M217" s="82">
        <f t="shared" si="134"/>
        <v>0</v>
      </c>
      <c r="N217" s="61">
        <f t="shared" si="135"/>
        <v>5589.6765510477799</v>
      </c>
      <c r="O217" s="60">
        <f t="shared" si="136"/>
        <v>5589.6765510477799</v>
      </c>
    </row>
    <row r="218" spans="1:15" x14ac:dyDescent="0.25">
      <c r="A218" s="6" t="s">
        <v>22</v>
      </c>
      <c r="B218" s="58" t="str">
        <f t="shared" si="131"/>
        <v>Q3/2021</v>
      </c>
      <c r="C218" s="54">
        <f t="shared" si="139"/>
        <v>44378</v>
      </c>
      <c r="D218" s="54">
        <f t="shared" si="140"/>
        <v>44469</v>
      </c>
      <c r="E218" s="58">
        <f t="shared" si="137"/>
        <v>92</v>
      </c>
      <c r="F218" s="59">
        <f>VLOOKUP(D218,'FERC Interest Rate'!$A:$B,2,TRUE)</f>
        <v>3.2500000000000001E-2</v>
      </c>
      <c r="G218" s="60">
        <f t="shared" si="138"/>
        <v>5589.6765510477799</v>
      </c>
      <c r="H218" s="60">
        <f t="shared" si="132"/>
        <v>45.789405171596883</v>
      </c>
      <c r="I218" s="122">
        <v>0</v>
      </c>
      <c r="J218" s="61">
        <v>0</v>
      </c>
      <c r="K218" s="61">
        <f t="shared" si="133"/>
        <v>0</v>
      </c>
      <c r="L218" s="61">
        <v>0</v>
      </c>
      <c r="M218" s="82">
        <f t="shared" si="134"/>
        <v>0</v>
      </c>
      <c r="N218" s="61">
        <f t="shared" si="135"/>
        <v>5635.4659562193765</v>
      </c>
      <c r="O218" s="60">
        <f t="shared" si="136"/>
        <v>5635.4659562193765</v>
      </c>
    </row>
    <row r="219" spans="1:15" x14ac:dyDescent="0.25">
      <c r="A219" s="6" t="s">
        <v>22</v>
      </c>
      <c r="B219" s="58" t="str">
        <f t="shared" si="131"/>
        <v>Q4/2021</v>
      </c>
      <c r="C219" s="54">
        <f t="shared" si="139"/>
        <v>44470</v>
      </c>
      <c r="D219" s="54">
        <f t="shared" si="140"/>
        <v>44561</v>
      </c>
      <c r="E219" s="58">
        <f t="shared" si="137"/>
        <v>92</v>
      </c>
      <c r="F219" s="59">
        <f>VLOOKUP(D219,'FERC Interest Rate'!$A:$B,2,TRUE)</f>
        <v>3.2500000000000001E-2</v>
      </c>
      <c r="G219" s="60">
        <f t="shared" si="138"/>
        <v>5635.4659562193765</v>
      </c>
      <c r="H219" s="60">
        <f t="shared" si="132"/>
        <v>46.164501942728592</v>
      </c>
      <c r="I219" s="122">
        <v>0</v>
      </c>
      <c r="J219" s="61">
        <v>0</v>
      </c>
      <c r="K219" s="61">
        <f t="shared" si="133"/>
        <v>0</v>
      </c>
      <c r="L219" s="61">
        <v>0</v>
      </c>
      <c r="M219" s="82">
        <f t="shared" si="134"/>
        <v>0</v>
      </c>
      <c r="N219" s="61">
        <f t="shared" si="135"/>
        <v>5681.6304581621052</v>
      </c>
      <c r="O219" s="60">
        <f t="shared" si="136"/>
        <v>5681.6304581621052</v>
      </c>
    </row>
    <row r="220" spans="1:15" x14ac:dyDescent="0.25">
      <c r="A220" s="6" t="s">
        <v>22</v>
      </c>
      <c r="B220" s="58" t="str">
        <f t="shared" si="131"/>
        <v>Q1/2022</v>
      </c>
      <c r="C220" s="54">
        <f t="shared" si="139"/>
        <v>44562</v>
      </c>
      <c r="D220" s="54">
        <f t="shared" si="140"/>
        <v>44651</v>
      </c>
      <c r="E220" s="58">
        <f t="shared" si="137"/>
        <v>90</v>
      </c>
      <c r="F220" s="59">
        <f>VLOOKUP(D220,'FERC Interest Rate'!$A:$B,2,TRUE)</f>
        <v>3.2500000000000001E-2</v>
      </c>
      <c r="G220" s="60">
        <f t="shared" si="138"/>
        <v>5681.6304581621052</v>
      </c>
      <c r="H220" s="60">
        <f t="shared" si="132"/>
        <v>45.530874219518239</v>
      </c>
      <c r="I220" s="122">
        <v>0</v>
      </c>
      <c r="J220" s="61">
        <v>0</v>
      </c>
      <c r="K220" s="61">
        <f t="shared" si="133"/>
        <v>0</v>
      </c>
      <c r="L220" s="61">
        <v>0</v>
      </c>
      <c r="M220" s="82">
        <f t="shared" si="134"/>
        <v>0</v>
      </c>
      <c r="N220" s="61">
        <f t="shared" si="135"/>
        <v>5727.1613323816237</v>
      </c>
      <c r="O220" s="60">
        <f t="shared" si="136"/>
        <v>5727.1613323816237</v>
      </c>
    </row>
    <row r="221" spans="1:15" x14ac:dyDescent="0.25">
      <c r="A221" s="6" t="s">
        <v>22</v>
      </c>
      <c r="B221" s="58" t="str">
        <f t="shared" si="131"/>
        <v>Q2/2022</v>
      </c>
      <c r="C221" s="54">
        <f t="shared" si="139"/>
        <v>44652</v>
      </c>
      <c r="D221" s="54">
        <f t="shared" si="140"/>
        <v>44742</v>
      </c>
      <c r="E221" s="58">
        <f t="shared" si="137"/>
        <v>91</v>
      </c>
      <c r="F221" s="59">
        <f>VLOOKUP(D221,'FERC Interest Rate'!$A:$B,2,TRUE)</f>
        <v>3.2500000000000001E-2</v>
      </c>
      <c r="G221" s="60">
        <f t="shared" si="138"/>
        <v>5727.1613323816237</v>
      </c>
      <c r="H221" s="60">
        <f t="shared" si="132"/>
        <v>46.405697645256588</v>
      </c>
      <c r="I221" s="122">
        <v>0</v>
      </c>
      <c r="J221" s="61">
        <v>0</v>
      </c>
      <c r="K221" s="61">
        <f t="shared" si="133"/>
        <v>0</v>
      </c>
      <c r="L221" s="61">
        <v>0</v>
      </c>
      <c r="M221" s="82">
        <f t="shared" si="134"/>
        <v>0</v>
      </c>
      <c r="N221" s="61">
        <f t="shared" si="135"/>
        <v>5773.5670300268803</v>
      </c>
      <c r="O221" s="60">
        <f t="shared" si="136"/>
        <v>5773.5670300268803</v>
      </c>
    </row>
    <row r="222" spans="1:15" x14ac:dyDescent="0.25">
      <c r="A222" s="6" t="s">
        <v>22</v>
      </c>
      <c r="B222" s="58" t="str">
        <f>+IF(MONTH(C222)&lt;4,"Q1",IF(MONTH(C222)&lt;7,"Q2",IF(MONTH(C222)&lt;10,"Q3","Q4")))&amp;"/"&amp;YEAR(C222)</f>
        <v>Q3/2022</v>
      </c>
      <c r="C222" s="54">
        <f t="shared" si="139"/>
        <v>44743</v>
      </c>
      <c r="D222" s="54">
        <f t="shared" si="140"/>
        <v>44834</v>
      </c>
      <c r="E222" s="58">
        <f t="shared" si="137"/>
        <v>92</v>
      </c>
      <c r="F222" s="59">
        <f>VLOOKUP(D222,'FERC Interest Rate'!$A:$B,2,TRUE)</f>
        <v>3.5999999999999997E-2</v>
      </c>
      <c r="G222" s="60">
        <f t="shared" si="138"/>
        <v>5773.5670300268803</v>
      </c>
      <c r="H222" s="60">
        <f t="shared" si="132"/>
        <v>52.389189050545284</v>
      </c>
      <c r="I222" s="122">
        <v>0</v>
      </c>
      <c r="J222" s="61">
        <v>0</v>
      </c>
      <c r="K222" s="61">
        <f t="shared" si="133"/>
        <v>0</v>
      </c>
      <c r="L222" s="61">
        <v>0</v>
      </c>
      <c r="M222" s="82">
        <f t="shared" si="134"/>
        <v>0</v>
      </c>
      <c r="N222" s="61">
        <f t="shared" si="135"/>
        <v>5825.9562190774259</v>
      </c>
      <c r="O222" s="60">
        <f t="shared" si="136"/>
        <v>5825.9562190774259</v>
      </c>
    </row>
    <row r="223" spans="1:15" x14ac:dyDescent="0.25">
      <c r="A223" s="6" t="s">
        <v>22</v>
      </c>
      <c r="B223" s="58" t="str">
        <f>+IF(MONTH(C223)&lt;4,"Q1",IF(MONTH(C223)&lt;7,"Q2",IF(MONTH(C223)&lt;10,"Q3","Q4")))&amp;"/"&amp;YEAR(C223)</f>
        <v>Q4/2022</v>
      </c>
      <c r="C223" s="54">
        <f t="shared" si="139"/>
        <v>44835</v>
      </c>
      <c r="D223" s="54">
        <f t="shared" si="140"/>
        <v>44926</v>
      </c>
      <c r="E223" s="58">
        <f t="shared" si="137"/>
        <v>92</v>
      </c>
      <c r="F223" s="59">
        <f>VLOOKUP(D223,'FERC Interest Rate'!$A:$B,2,TRUE)</f>
        <v>4.9099999999999998E-2</v>
      </c>
      <c r="G223" s="60">
        <f t="shared" si="138"/>
        <v>5825.9562190774259</v>
      </c>
      <c r="H223" s="60">
        <f t="shared" si="132"/>
        <v>72.101395706346707</v>
      </c>
      <c r="I223" s="122">
        <v>0</v>
      </c>
      <c r="J223" s="61">
        <v>0</v>
      </c>
      <c r="K223" s="61">
        <f t="shared" si="133"/>
        <v>0</v>
      </c>
      <c r="L223" s="61">
        <v>0</v>
      </c>
      <c r="M223" s="82">
        <f t="shared" si="134"/>
        <v>0</v>
      </c>
      <c r="N223" s="61">
        <f t="shared" si="135"/>
        <v>5898.0576147837728</v>
      </c>
      <c r="O223" s="60">
        <f t="shared" si="136"/>
        <v>5898.0576147837728</v>
      </c>
    </row>
    <row r="224" spans="1:15" x14ac:dyDescent="0.25">
      <c r="A224" s="6" t="s">
        <v>22</v>
      </c>
      <c r="B224" s="58" t="str">
        <f t="shared" ref="B224:B235" si="141">+IF(MONTH(C224)&lt;4,"Q1",IF(MONTH(C224)&lt;7,"Q2",IF(MONTH(C224)&lt;10,"Q3","Q4")))&amp;"/"&amp;YEAR(C224)</f>
        <v>Q1/2023</v>
      </c>
      <c r="C224" s="54">
        <f t="shared" si="139"/>
        <v>44927</v>
      </c>
      <c r="D224" s="54">
        <f t="shared" si="140"/>
        <v>45016</v>
      </c>
      <c r="E224" s="58">
        <f t="shared" si="137"/>
        <v>90</v>
      </c>
      <c r="F224" s="59">
        <f>VLOOKUP(D224,'FERC Interest Rate'!$A:$B,2,TRUE)</f>
        <v>6.3100000000000003E-2</v>
      </c>
      <c r="G224" s="60">
        <f t="shared" si="138"/>
        <v>5898.0576147837728</v>
      </c>
      <c r="H224" s="60">
        <f t="shared" si="132"/>
        <v>91.767312861252179</v>
      </c>
      <c r="I224" s="122">
        <v>0</v>
      </c>
      <c r="J224" s="61">
        <v>0</v>
      </c>
      <c r="K224" s="61">
        <f t="shared" ref="K224:K226" si="142">+SUM(I224:J224)</f>
        <v>0</v>
      </c>
      <c r="L224" s="61">
        <v>0</v>
      </c>
      <c r="M224" s="82">
        <f t="shared" ref="M224:M226" si="143">+SUM(K224:L224)</f>
        <v>0</v>
      </c>
      <c r="N224" s="61">
        <f t="shared" si="135"/>
        <v>5989.8249276450251</v>
      </c>
      <c r="O224" s="60">
        <f t="shared" si="136"/>
        <v>5989.8249276450251</v>
      </c>
    </row>
    <row r="225" spans="1:15" x14ac:dyDescent="0.25">
      <c r="A225" s="6" t="s">
        <v>22</v>
      </c>
      <c r="B225" s="58" t="str">
        <f t="shared" si="141"/>
        <v>Q2/2023</v>
      </c>
      <c r="C225" s="54">
        <f t="shared" si="139"/>
        <v>45017</v>
      </c>
      <c r="D225" s="54">
        <f t="shared" si="140"/>
        <v>45107</v>
      </c>
      <c r="E225" s="58">
        <f t="shared" si="137"/>
        <v>91</v>
      </c>
      <c r="F225" s="59">
        <f>VLOOKUP(D225,'FERC Interest Rate'!$A:$B,2,TRUE)</f>
        <v>7.4999999999999997E-2</v>
      </c>
      <c r="G225" s="60">
        <f t="shared" si="138"/>
        <v>5989.8249276450251</v>
      </c>
      <c r="H225" s="60">
        <f t="shared" si="132"/>
        <v>112.00152090733505</v>
      </c>
      <c r="I225" s="122">
        <v>0</v>
      </c>
      <c r="J225" s="61">
        <v>0</v>
      </c>
      <c r="K225" s="61">
        <f t="shared" si="142"/>
        <v>0</v>
      </c>
      <c r="L225" s="61">
        <v>0</v>
      </c>
      <c r="M225" s="82">
        <f t="shared" si="143"/>
        <v>0</v>
      </c>
      <c r="N225" s="61">
        <f t="shared" si="135"/>
        <v>6101.8264485523605</v>
      </c>
      <c r="O225" s="60">
        <f t="shared" si="136"/>
        <v>6101.8264485523605</v>
      </c>
    </row>
    <row r="226" spans="1:15" x14ac:dyDescent="0.25">
      <c r="A226" s="6" t="s">
        <v>22</v>
      </c>
      <c r="B226" s="58" t="str">
        <f t="shared" si="141"/>
        <v>Q3/2023</v>
      </c>
      <c r="C226" s="54">
        <f t="shared" si="139"/>
        <v>45108</v>
      </c>
      <c r="D226" s="54">
        <f t="shared" si="140"/>
        <v>45199</v>
      </c>
      <c r="E226" s="58">
        <f t="shared" si="137"/>
        <v>92</v>
      </c>
      <c r="F226" s="59">
        <f>VLOOKUP(D226,'FERC Interest Rate'!$A:$B,2,TRUE)</f>
        <v>8.0199999999999994E-2</v>
      </c>
      <c r="G226" s="60">
        <f t="shared" si="138"/>
        <v>6101.8264485523605</v>
      </c>
      <c r="H226" s="60">
        <f t="shared" si="132"/>
        <v>123.34716785753079</v>
      </c>
      <c r="I226" s="122">
        <v>0</v>
      </c>
      <c r="J226" s="61">
        <v>0</v>
      </c>
      <c r="K226" s="61">
        <f t="shared" si="142"/>
        <v>0</v>
      </c>
      <c r="L226" s="61">
        <v>0</v>
      </c>
      <c r="M226" s="82">
        <f t="shared" si="143"/>
        <v>0</v>
      </c>
      <c r="N226" s="61">
        <f t="shared" si="135"/>
        <v>6225.1736164098911</v>
      </c>
      <c r="O226" s="60">
        <f t="shared" si="136"/>
        <v>6225.1736164098911</v>
      </c>
    </row>
    <row r="227" spans="1:15" x14ac:dyDescent="0.25">
      <c r="A227" s="63" t="s">
        <v>44</v>
      </c>
      <c r="B227" s="58" t="str">
        <f t="shared" si="141"/>
        <v>Q4/2023</v>
      </c>
      <c r="C227" s="54">
        <f t="shared" si="139"/>
        <v>45200</v>
      </c>
      <c r="D227" s="54">
        <f t="shared" si="140"/>
        <v>45291</v>
      </c>
      <c r="E227" s="58">
        <f t="shared" si="137"/>
        <v>92</v>
      </c>
      <c r="F227" s="59">
        <f>VLOOKUP(D227,'FERC Interest Rate'!$A:$B,2,TRUE)</f>
        <v>8.3500000000000005E-2</v>
      </c>
      <c r="G227" s="60">
        <f t="shared" si="138"/>
        <v>6225.1736164098911</v>
      </c>
      <c r="H227" s="60">
        <f t="shared" si="132"/>
        <v>131.01858553770077</v>
      </c>
      <c r="I227" s="122">
        <f t="shared" ref="I227:I235" si="144">(SUM($H$215:$H$235)/20)</f>
        <v>44.209610097379574</v>
      </c>
      <c r="J227" s="61">
        <f t="shared" ref="J227:J235" si="145">G227*F227*(E227/(DATE(YEAR(D227),12,31)-DATE(YEAR(D227),1,1)+1))</f>
        <v>131.01858553770077</v>
      </c>
      <c r="K227" s="61">
        <f t="shared" si="133"/>
        <v>175.22819563508034</v>
      </c>
      <c r="L227" s="61">
        <f t="shared" ref="L227:L235" si="146">VLOOKUP($L$213,A$1:F$28,4,FALSE)/20</f>
        <v>273.60000000000002</v>
      </c>
      <c r="M227" s="82">
        <f t="shared" si="134"/>
        <v>448.82819563508036</v>
      </c>
      <c r="N227" s="5">
        <f t="shared" si="135"/>
        <v>6487.2107874852918</v>
      </c>
      <c r="O227" s="60">
        <f t="shared" si="136"/>
        <v>6038.3825918502116</v>
      </c>
    </row>
    <row r="228" spans="1:15" x14ac:dyDescent="0.25">
      <c r="A228" s="63" t="s">
        <v>45</v>
      </c>
      <c r="B228" s="58" t="str">
        <f t="shared" si="141"/>
        <v>Q1/2024</v>
      </c>
      <c r="C228" s="54">
        <f t="shared" si="139"/>
        <v>45292</v>
      </c>
      <c r="D228" s="54">
        <f t="shared" si="140"/>
        <v>45382</v>
      </c>
      <c r="E228" s="58">
        <f t="shared" si="137"/>
        <v>91</v>
      </c>
      <c r="F228" s="59">
        <f>VLOOKUP(D228,'FERC Interest Rate'!$A:$B,2,TRUE)</f>
        <v>8.5000000000000006E-2</v>
      </c>
      <c r="G228" s="60">
        <f t="shared" si="138"/>
        <v>6038.3825918502116</v>
      </c>
      <c r="H228" s="60">
        <v>0</v>
      </c>
      <c r="I228" s="122">
        <f t="shared" si="144"/>
        <v>44.209610097379574</v>
      </c>
      <c r="J228" s="61">
        <f t="shared" si="145"/>
        <v>127.61445177038631</v>
      </c>
      <c r="K228" s="61">
        <f t="shared" si="133"/>
        <v>171.82406186776589</v>
      </c>
      <c r="L228" s="61">
        <f t="shared" si="146"/>
        <v>273.60000000000002</v>
      </c>
      <c r="M228" s="82">
        <f t="shared" si="134"/>
        <v>445.42406186776589</v>
      </c>
      <c r="N228" s="5">
        <f t="shared" si="135"/>
        <v>6165.9970436205977</v>
      </c>
      <c r="O228" s="60">
        <f t="shared" si="136"/>
        <v>5720.5729817528318</v>
      </c>
    </row>
    <row r="229" spans="1:15" x14ac:dyDescent="0.25">
      <c r="A229" s="63" t="s">
        <v>46</v>
      </c>
      <c r="B229" s="58" t="str">
        <f t="shared" si="141"/>
        <v>Q2/2024</v>
      </c>
      <c r="C229" s="54">
        <f t="shared" si="139"/>
        <v>45383</v>
      </c>
      <c r="D229" s="54">
        <f t="shared" si="140"/>
        <v>45473</v>
      </c>
      <c r="E229" s="58">
        <f t="shared" si="137"/>
        <v>91</v>
      </c>
      <c r="F229" s="59">
        <f>VLOOKUP(D229,'FERC Interest Rate'!$A:$B,2,TRUE)</f>
        <v>8.5000000000000006E-2</v>
      </c>
      <c r="G229" s="60">
        <f t="shared" si="138"/>
        <v>5720.5729817528318</v>
      </c>
      <c r="H229" s="60">
        <v>0</v>
      </c>
      <c r="I229" s="122">
        <f t="shared" si="144"/>
        <v>44.209610097379574</v>
      </c>
      <c r="J229" s="61">
        <f t="shared" si="145"/>
        <v>120.89790167720808</v>
      </c>
      <c r="K229" s="61">
        <f t="shared" si="133"/>
        <v>165.10751177458766</v>
      </c>
      <c r="L229" s="61">
        <f t="shared" si="146"/>
        <v>273.60000000000002</v>
      </c>
      <c r="M229" s="82">
        <f t="shared" si="134"/>
        <v>438.70751177458772</v>
      </c>
      <c r="N229" s="5">
        <f t="shared" si="135"/>
        <v>5841.47088343004</v>
      </c>
      <c r="O229" s="60">
        <f t="shared" si="136"/>
        <v>5402.7633716554519</v>
      </c>
    </row>
    <row r="230" spans="1:15" x14ac:dyDescent="0.25">
      <c r="A230" s="6" t="s">
        <v>47</v>
      </c>
      <c r="B230" s="58" t="str">
        <f t="shared" si="141"/>
        <v>Q3/2024</v>
      </c>
      <c r="C230" s="54">
        <f t="shared" si="139"/>
        <v>45474</v>
      </c>
      <c r="D230" s="54">
        <f t="shared" si="140"/>
        <v>45565</v>
      </c>
      <c r="E230" s="58">
        <f t="shared" si="137"/>
        <v>92</v>
      </c>
      <c r="F230" s="59">
        <f>VLOOKUP(D230,'FERC Interest Rate'!$A:$B,2,TRUE)</f>
        <v>8.5000000000000006E-2</v>
      </c>
      <c r="G230" s="60">
        <f t="shared" si="138"/>
        <v>5402.7633716554519</v>
      </c>
      <c r="H230" s="60">
        <v>0</v>
      </c>
      <c r="I230" s="122">
        <f t="shared" si="144"/>
        <v>44.209610097379574</v>
      </c>
      <c r="J230" s="61">
        <f t="shared" si="145"/>
        <v>115.43609171132688</v>
      </c>
      <c r="K230" s="61">
        <f t="shared" si="133"/>
        <v>159.64570180870646</v>
      </c>
      <c r="L230" s="61">
        <f t="shared" si="146"/>
        <v>273.60000000000002</v>
      </c>
      <c r="M230" s="82">
        <f t="shared" si="134"/>
        <v>433.24570180870649</v>
      </c>
      <c r="N230" s="5">
        <f t="shared" si="135"/>
        <v>5518.1994633667791</v>
      </c>
      <c r="O230" s="60">
        <f t="shared" si="136"/>
        <v>5084.9537615580721</v>
      </c>
    </row>
    <row r="231" spans="1:15" x14ac:dyDescent="0.25">
      <c r="A231" s="6" t="s">
        <v>48</v>
      </c>
      <c r="B231" s="58" t="str">
        <f t="shared" si="141"/>
        <v>Q4/2024</v>
      </c>
      <c r="C231" s="54">
        <f t="shared" si="139"/>
        <v>45566</v>
      </c>
      <c r="D231" s="54">
        <f t="shared" si="140"/>
        <v>45657</v>
      </c>
      <c r="E231" s="58">
        <f t="shared" si="137"/>
        <v>92</v>
      </c>
      <c r="F231" s="59">
        <f>VLOOKUP(D231,'FERC Interest Rate'!$A:$B,2,TRUE)</f>
        <v>8.5000000000000006E-2</v>
      </c>
      <c r="G231" s="60">
        <f t="shared" si="138"/>
        <v>5084.9537615580721</v>
      </c>
      <c r="H231" s="60">
        <v>0</v>
      </c>
      <c r="I231" s="122">
        <f t="shared" si="144"/>
        <v>44.209610097379574</v>
      </c>
      <c r="J231" s="61">
        <f t="shared" si="145"/>
        <v>108.64573337536646</v>
      </c>
      <c r="K231" s="61">
        <f t="shared" si="133"/>
        <v>152.85534347274603</v>
      </c>
      <c r="L231" s="61">
        <f t="shared" si="146"/>
        <v>273.60000000000002</v>
      </c>
      <c r="M231" s="82">
        <f t="shared" si="134"/>
        <v>426.45534347274605</v>
      </c>
      <c r="N231" s="5">
        <f t="shared" si="135"/>
        <v>5193.5994949334381</v>
      </c>
      <c r="O231" s="60">
        <f t="shared" si="136"/>
        <v>4767.1441514606922</v>
      </c>
    </row>
    <row r="232" spans="1:15" x14ac:dyDescent="0.25">
      <c r="A232" s="6" t="s">
        <v>49</v>
      </c>
      <c r="B232" s="58" t="str">
        <f t="shared" si="141"/>
        <v>Q1/2025</v>
      </c>
      <c r="C232" s="54">
        <f t="shared" si="139"/>
        <v>45658</v>
      </c>
      <c r="D232" s="54">
        <f t="shared" si="140"/>
        <v>45747</v>
      </c>
      <c r="E232" s="58">
        <f t="shared" si="137"/>
        <v>90</v>
      </c>
      <c r="F232" s="59">
        <f>VLOOKUP(D232,'FERC Interest Rate'!$A:$B,2,TRUE)</f>
        <v>8.0399999999999999E-2</v>
      </c>
      <c r="G232" s="60">
        <f t="shared" si="138"/>
        <v>4767.1441514606922</v>
      </c>
      <c r="H232" s="60">
        <v>0</v>
      </c>
      <c r="I232" s="122">
        <f t="shared" si="144"/>
        <v>44.209610097379574</v>
      </c>
      <c r="J232" s="61">
        <f t="shared" si="145"/>
        <v>94.507000219094706</v>
      </c>
      <c r="K232" s="61">
        <f t="shared" si="133"/>
        <v>138.71661031647429</v>
      </c>
      <c r="L232" s="61">
        <f t="shared" si="146"/>
        <v>273.60000000000002</v>
      </c>
      <c r="M232" s="82">
        <f t="shared" si="134"/>
        <v>412.31661031647434</v>
      </c>
      <c r="N232" s="5">
        <f t="shared" si="135"/>
        <v>4861.6511516797873</v>
      </c>
      <c r="O232" s="60">
        <f t="shared" si="136"/>
        <v>4449.3345413633124</v>
      </c>
    </row>
    <row r="233" spans="1:15" x14ac:dyDescent="0.25">
      <c r="A233" s="6" t="s">
        <v>50</v>
      </c>
      <c r="B233" s="58" t="str">
        <f t="shared" si="141"/>
        <v>Q2/2025</v>
      </c>
      <c r="C233" s="54">
        <f t="shared" si="139"/>
        <v>45748</v>
      </c>
      <c r="D233" s="54">
        <f t="shared" si="140"/>
        <v>45838</v>
      </c>
      <c r="E233" s="58">
        <f t="shared" si="137"/>
        <v>91</v>
      </c>
      <c r="F233" s="59">
        <f>VLOOKUP(D233,'FERC Interest Rate'!$A:$B,2,TRUE)</f>
        <v>7.5499999999999998E-2</v>
      </c>
      <c r="G233" s="60">
        <f t="shared" si="138"/>
        <v>4449.3345413633124</v>
      </c>
      <c r="H233" s="60">
        <v>0</v>
      </c>
      <c r="I233" s="122">
        <f t="shared" si="144"/>
        <v>44.209610097379574</v>
      </c>
      <c r="J233" s="61">
        <f t="shared" si="145"/>
        <v>83.751104017634617</v>
      </c>
      <c r="K233" s="61">
        <f t="shared" si="133"/>
        <v>127.96071411501418</v>
      </c>
      <c r="L233" s="61">
        <f t="shared" si="146"/>
        <v>273.60000000000002</v>
      </c>
      <c r="M233" s="82">
        <f t="shared" si="134"/>
        <v>401.56071411501421</v>
      </c>
      <c r="N233" s="5">
        <f t="shared" si="135"/>
        <v>4533.0856453809474</v>
      </c>
      <c r="O233" s="60">
        <f t="shared" si="136"/>
        <v>4131.5249312659325</v>
      </c>
    </row>
    <row r="234" spans="1:15" x14ac:dyDescent="0.25">
      <c r="A234" s="6" t="s">
        <v>51</v>
      </c>
      <c r="B234" s="58" t="str">
        <f t="shared" si="141"/>
        <v>Q3/2025</v>
      </c>
      <c r="C234" s="54">
        <f t="shared" si="139"/>
        <v>45839</v>
      </c>
      <c r="D234" s="54">
        <f t="shared" si="140"/>
        <v>45930</v>
      </c>
      <c r="E234" s="58">
        <f t="shared" si="137"/>
        <v>92</v>
      </c>
      <c r="F234" s="59">
        <f>VLOOKUP(D234,'FERC Interest Rate'!$A:$B,2,TRUE)</f>
        <v>7.4999999999999997E-2</v>
      </c>
      <c r="G234" s="60">
        <f t="shared" si="138"/>
        <v>4131.5249312659325</v>
      </c>
      <c r="H234" s="60">
        <v>0</v>
      </c>
      <c r="I234" s="122">
        <f t="shared" si="144"/>
        <v>44.209610097379574</v>
      </c>
      <c r="J234" s="61">
        <f t="shared" si="145"/>
        <v>78.102800070506675</v>
      </c>
      <c r="K234" s="61">
        <f t="shared" si="133"/>
        <v>122.31241016788624</v>
      </c>
      <c r="L234" s="61">
        <f t="shared" si="146"/>
        <v>273.60000000000002</v>
      </c>
      <c r="M234" s="82">
        <f t="shared" si="134"/>
        <v>395.91241016788626</v>
      </c>
      <c r="N234" s="5">
        <f t="shared" si="135"/>
        <v>4209.627731336439</v>
      </c>
      <c r="O234" s="60">
        <f t="shared" si="136"/>
        <v>3813.7153211685531</v>
      </c>
    </row>
    <row r="235" spans="1:15" x14ac:dyDescent="0.25">
      <c r="A235" s="6" t="s">
        <v>52</v>
      </c>
      <c r="B235" s="58" t="str">
        <f t="shared" si="141"/>
        <v>Q4/2025</v>
      </c>
      <c r="C235" s="54">
        <f t="shared" si="139"/>
        <v>45931</v>
      </c>
      <c r="D235" s="54">
        <f t="shared" si="140"/>
        <v>46022</v>
      </c>
      <c r="E235" s="58">
        <f t="shared" si="137"/>
        <v>92</v>
      </c>
      <c r="F235" s="59">
        <f>VLOOKUP(D235,'FERC Interest Rate'!$A:$B,2,TRUE)</f>
        <v>7.4999999999999997E-2</v>
      </c>
      <c r="G235" s="60">
        <f t="shared" si="138"/>
        <v>3813.7153211685531</v>
      </c>
      <c r="H235" s="60">
        <v>0</v>
      </c>
      <c r="I235" s="122">
        <f t="shared" si="144"/>
        <v>44.209610097379574</v>
      </c>
      <c r="J235" s="61">
        <f t="shared" si="145"/>
        <v>72.094892372775391</v>
      </c>
      <c r="K235" s="61">
        <f t="shared" si="133"/>
        <v>116.30450247015497</v>
      </c>
      <c r="L235" s="61">
        <f t="shared" si="146"/>
        <v>273.60000000000002</v>
      </c>
      <c r="M235" s="82">
        <f t="shared" si="134"/>
        <v>389.90450247015497</v>
      </c>
      <c r="N235" s="5">
        <f t="shared" si="135"/>
        <v>3885.8102135413287</v>
      </c>
      <c r="O235" s="60">
        <f t="shared" si="136"/>
        <v>3495.9057110711738</v>
      </c>
    </row>
    <row r="236" spans="1:15" ht="13.5" thickBot="1" x14ac:dyDescent="0.35">
      <c r="A236" s="101"/>
      <c r="B236" s="102"/>
      <c r="C236" s="103"/>
      <c r="D236" s="103"/>
      <c r="E236" s="102"/>
      <c r="F236" s="102"/>
      <c r="G236" s="99">
        <f t="shared" ref="G236:O236" si="147">+SUM(G215:G235)</f>
        <v>114374.14889701684</v>
      </c>
      <c r="H236" s="99">
        <f t="shared" si="147"/>
        <v>884.19220194759146</v>
      </c>
      <c r="I236" s="99">
        <f t="shared" si="147"/>
        <v>397.88649087641625</v>
      </c>
      <c r="J236" s="99">
        <f t="shared" si="147"/>
        <v>932.06856075199983</v>
      </c>
      <c r="K236" s="99">
        <f t="shared" si="147"/>
        <v>1329.9550516284162</v>
      </c>
      <c r="L236" s="99">
        <f t="shared" si="147"/>
        <v>2462.3999999999996</v>
      </c>
      <c r="M236" s="99">
        <f t="shared" si="147"/>
        <v>3792.3550516284163</v>
      </c>
      <c r="N236" s="99">
        <f t="shared" si="147"/>
        <v>116190.40965971643</v>
      </c>
      <c r="O236" s="99">
        <f t="shared" si="147"/>
        <v>112398.05460808799</v>
      </c>
    </row>
    <row r="237" spans="1:15" ht="13" thickTop="1" x14ac:dyDescent="0.25"/>
    <row r="238" spans="1:15" ht="13" x14ac:dyDescent="0.3">
      <c r="A238" s="3"/>
      <c r="B238" s="3"/>
      <c r="C238" s="3"/>
      <c r="D238" s="3"/>
      <c r="E238" s="3"/>
      <c r="F238" s="3"/>
      <c r="G238" s="3"/>
      <c r="H238" s="3"/>
      <c r="I238" s="84"/>
      <c r="J238" s="432" t="s">
        <v>15</v>
      </c>
      <c r="K238" s="433"/>
      <c r="L238" s="198" t="s">
        <v>67</v>
      </c>
      <c r="M238" s="91"/>
      <c r="N238" s="3"/>
      <c r="O238" s="3"/>
    </row>
    <row r="239" spans="1:15" ht="39" x14ac:dyDescent="0.3">
      <c r="A239" s="62" t="s">
        <v>43</v>
      </c>
      <c r="B239" s="62" t="s">
        <v>3</v>
      </c>
      <c r="C239" s="62" t="s">
        <v>4</v>
      </c>
      <c r="D239" s="62" t="s">
        <v>5</v>
      </c>
      <c r="E239" s="62" t="s">
        <v>6</v>
      </c>
      <c r="F239" s="62" t="s">
        <v>7</v>
      </c>
      <c r="G239" s="62" t="s">
        <v>83</v>
      </c>
      <c r="H239" s="62" t="s">
        <v>84</v>
      </c>
      <c r="I239" s="77" t="s">
        <v>85</v>
      </c>
      <c r="J239" s="78" t="s">
        <v>86</v>
      </c>
      <c r="K239" s="78" t="s">
        <v>87</v>
      </c>
      <c r="L239" s="78" t="s">
        <v>88</v>
      </c>
      <c r="M239" s="79" t="s">
        <v>89</v>
      </c>
      <c r="N239" s="62" t="s">
        <v>90</v>
      </c>
      <c r="O239" s="62" t="s">
        <v>91</v>
      </c>
    </row>
    <row r="240" spans="1:15" x14ac:dyDescent="0.25">
      <c r="A240" s="6" t="s">
        <v>22</v>
      </c>
      <c r="B240" s="58" t="str">
        <f t="shared" ref="B240:B246" si="148">+IF(MONTH(C240)&lt;4,"Q1",IF(MONTH(C240)&lt;7,"Q2",IF(MONTH(C240)&lt;10,"Q3","Q4")))&amp;"/"&amp;YEAR(C240)</f>
        <v>Q4/2020</v>
      </c>
      <c r="C240" s="54">
        <f>VLOOKUP(L238,$A$1:$E$30,2,FALSE)</f>
        <v>44165</v>
      </c>
      <c r="D240" s="54">
        <f>DATE(YEAR(C240),IF(MONTH(C240)&lt;=3,3,IF(MONTH(C240)&lt;=6,6,IF(MONTH(C240)&lt;=9,9,12))),IF(OR(MONTH(C240)&lt;=3,MONTH(C240)&gt;=10),31,30))</f>
        <v>44196</v>
      </c>
      <c r="E240" s="58">
        <f>D240-C240+1</f>
        <v>32</v>
      </c>
      <c r="F240" s="59">
        <f>VLOOKUP(D240,'FERC Interest Rate'!$A:$B,2,TRUE)</f>
        <v>3.2500000000000001E-2</v>
      </c>
      <c r="G240" s="60">
        <f>VLOOKUP(L238,$A$1:$F$28,4,FALSE)</f>
        <v>4506</v>
      </c>
      <c r="H240" s="60">
        <f t="shared" ref="H240:H252" si="149">G240*F240*(E240/(DATE(YEAR(D240),12,31)-DATE(YEAR(D240),1,1)+1))</f>
        <v>12.803934426229507</v>
      </c>
      <c r="I240" s="122">
        <v>0</v>
      </c>
      <c r="J240" s="61">
        <v>0</v>
      </c>
      <c r="K240" s="61">
        <f t="shared" ref="K240:K260" si="150">+SUM(I240:J240)</f>
        <v>0</v>
      </c>
      <c r="L240" s="61">
        <v>0</v>
      </c>
      <c r="M240" s="82">
        <f t="shared" ref="M240:M260" si="151">+SUM(K240:L240)</f>
        <v>0</v>
      </c>
      <c r="N240" s="61">
        <f t="shared" ref="N240:N260" si="152">+G240+H240+J240</f>
        <v>4518.8039344262297</v>
      </c>
      <c r="O240" s="60">
        <f t="shared" ref="O240:O260" si="153">G240+H240-L240-I240</f>
        <v>4518.8039344262297</v>
      </c>
    </row>
    <row r="241" spans="1:15" x14ac:dyDescent="0.25">
      <c r="A241" s="6" t="s">
        <v>22</v>
      </c>
      <c r="B241" s="58" t="str">
        <f t="shared" si="148"/>
        <v>Q1/2021</v>
      </c>
      <c r="C241" s="54">
        <f>D240+1</f>
        <v>44197</v>
      </c>
      <c r="D241" s="54">
        <f>EOMONTH(D240,3)</f>
        <v>44286</v>
      </c>
      <c r="E241" s="58">
        <f t="shared" ref="E241:E260" si="154">D241-C241+1</f>
        <v>90</v>
      </c>
      <c r="F241" s="59">
        <f>VLOOKUP(D241,'FERC Interest Rate'!$A:$B,2,TRUE)</f>
        <v>3.2500000000000001E-2</v>
      </c>
      <c r="G241" s="60">
        <f t="shared" ref="G241:G260" si="155">O240</f>
        <v>4518.8039344262297</v>
      </c>
      <c r="H241" s="60">
        <f t="shared" si="149"/>
        <v>36.212332899169098</v>
      </c>
      <c r="I241" s="122">
        <v>0</v>
      </c>
      <c r="J241" s="61">
        <v>0</v>
      </c>
      <c r="K241" s="61">
        <f t="shared" si="150"/>
        <v>0</v>
      </c>
      <c r="L241" s="61">
        <v>0</v>
      </c>
      <c r="M241" s="82">
        <f t="shared" si="151"/>
        <v>0</v>
      </c>
      <c r="N241" s="61">
        <f t="shared" si="152"/>
        <v>4555.016267325399</v>
      </c>
      <c r="O241" s="60">
        <f t="shared" si="153"/>
        <v>4555.016267325399</v>
      </c>
    </row>
    <row r="242" spans="1:15" x14ac:dyDescent="0.25">
      <c r="A242" s="6" t="s">
        <v>22</v>
      </c>
      <c r="B242" s="58" t="str">
        <f t="shared" si="148"/>
        <v>Q2/2021</v>
      </c>
      <c r="C242" s="54">
        <f t="shared" ref="C242:C260" si="156">D241+1</f>
        <v>44287</v>
      </c>
      <c r="D242" s="54">
        <f t="shared" ref="D242:D260" si="157">EOMONTH(D241,3)</f>
        <v>44377</v>
      </c>
      <c r="E242" s="58">
        <f t="shared" si="154"/>
        <v>91</v>
      </c>
      <c r="F242" s="59">
        <f>VLOOKUP(D242,'FERC Interest Rate'!$A:$B,2,TRUE)</f>
        <v>3.2500000000000001E-2</v>
      </c>
      <c r="G242" s="60">
        <f t="shared" si="155"/>
        <v>4555.016267325399</v>
      </c>
      <c r="H242" s="60">
        <f t="shared" si="149"/>
        <v>36.908111261958545</v>
      </c>
      <c r="I242" s="122">
        <v>0</v>
      </c>
      <c r="J242" s="61">
        <v>0</v>
      </c>
      <c r="K242" s="61">
        <f t="shared" si="150"/>
        <v>0</v>
      </c>
      <c r="L242" s="61">
        <v>0</v>
      </c>
      <c r="M242" s="82">
        <f t="shared" si="151"/>
        <v>0</v>
      </c>
      <c r="N242" s="61">
        <f t="shared" si="152"/>
        <v>4591.9243785873578</v>
      </c>
      <c r="O242" s="60">
        <f t="shared" si="153"/>
        <v>4591.9243785873578</v>
      </c>
    </row>
    <row r="243" spans="1:15" x14ac:dyDescent="0.25">
      <c r="A243" s="6" t="s">
        <v>22</v>
      </c>
      <c r="B243" s="58" t="str">
        <f t="shared" si="148"/>
        <v>Q3/2021</v>
      </c>
      <c r="C243" s="54">
        <f t="shared" si="156"/>
        <v>44378</v>
      </c>
      <c r="D243" s="54">
        <f t="shared" si="157"/>
        <v>44469</v>
      </c>
      <c r="E243" s="58">
        <f t="shared" si="154"/>
        <v>92</v>
      </c>
      <c r="F243" s="59">
        <f>VLOOKUP(D243,'FERC Interest Rate'!$A:$B,2,TRUE)</f>
        <v>3.2500000000000001E-2</v>
      </c>
      <c r="G243" s="60">
        <f t="shared" si="155"/>
        <v>4591.9243785873578</v>
      </c>
      <c r="H243" s="60">
        <f t="shared" si="149"/>
        <v>37.616038060208766</v>
      </c>
      <c r="I243" s="122">
        <v>0</v>
      </c>
      <c r="J243" s="61">
        <v>0</v>
      </c>
      <c r="K243" s="61">
        <f t="shared" si="150"/>
        <v>0</v>
      </c>
      <c r="L243" s="61">
        <v>0</v>
      </c>
      <c r="M243" s="82">
        <f t="shared" si="151"/>
        <v>0</v>
      </c>
      <c r="N243" s="61">
        <f t="shared" si="152"/>
        <v>4629.5404166475664</v>
      </c>
      <c r="O243" s="60">
        <f t="shared" si="153"/>
        <v>4629.5404166475664</v>
      </c>
    </row>
    <row r="244" spans="1:15" x14ac:dyDescent="0.25">
      <c r="A244" s="6" t="s">
        <v>22</v>
      </c>
      <c r="B244" s="58" t="str">
        <f t="shared" si="148"/>
        <v>Q4/2021</v>
      </c>
      <c r="C244" s="54">
        <f t="shared" si="156"/>
        <v>44470</v>
      </c>
      <c r="D244" s="54">
        <f t="shared" si="157"/>
        <v>44561</v>
      </c>
      <c r="E244" s="58">
        <f t="shared" si="154"/>
        <v>92</v>
      </c>
      <c r="F244" s="59">
        <f>VLOOKUP(D244,'FERC Interest Rate'!$A:$B,2,TRUE)</f>
        <v>3.2500000000000001E-2</v>
      </c>
      <c r="G244" s="60">
        <f t="shared" si="155"/>
        <v>4629.5404166475664</v>
      </c>
      <c r="H244" s="60">
        <f t="shared" si="149"/>
        <v>37.92418039938692</v>
      </c>
      <c r="I244" s="122">
        <v>0</v>
      </c>
      <c r="J244" s="61">
        <v>0</v>
      </c>
      <c r="K244" s="61">
        <f t="shared" si="150"/>
        <v>0</v>
      </c>
      <c r="L244" s="61">
        <v>0</v>
      </c>
      <c r="M244" s="82">
        <f t="shared" si="151"/>
        <v>0</v>
      </c>
      <c r="N244" s="61">
        <f t="shared" si="152"/>
        <v>4667.4645970469537</v>
      </c>
      <c r="O244" s="60">
        <f t="shared" si="153"/>
        <v>4667.4645970469537</v>
      </c>
    </row>
    <row r="245" spans="1:15" x14ac:dyDescent="0.25">
      <c r="A245" s="6" t="s">
        <v>22</v>
      </c>
      <c r="B245" s="58" t="str">
        <f t="shared" si="148"/>
        <v>Q1/2022</v>
      </c>
      <c r="C245" s="54">
        <f t="shared" si="156"/>
        <v>44562</v>
      </c>
      <c r="D245" s="54">
        <f t="shared" si="157"/>
        <v>44651</v>
      </c>
      <c r="E245" s="58">
        <f t="shared" si="154"/>
        <v>90</v>
      </c>
      <c r="F245" s="59">
        <f>VLOOKUP(D245,'FERC Interest Rate'!$A:$B,2,TRUE)</f>
        <v>3.2500000000000001E-2</v>
      </c>
      <c r="G245" s="60">
        <f t="shared" si="155"/>
        <v>4667.4645970469537</v>
      </c>
      <c r="H245" s="60">
        <f t="shared" si="149"/>
        <v>37.403654647568054</v>
      </c>
      <c r="I245" s="122">
        <v>0</v>
      </c>
      <c r="J245" s="61">
        <v>0</v>
      </c>
      <c r="K245" s="61">
        <f t="shared" si="150"/>
        <v>0</v>
      </c>
      <c r="L245" s="61">
        <v>0</v>
      </c>
      <c r="M245" s="82">
        <f t="shared" si="151"/>
        <v>0</v>
      </c>
      <c r="N245" s="61">
        <f t="shared" si="152"/>
        <v>4704.8682516945219</v>
      </c>
      <c r="O245" s="60">
        <f t="shared" si="153"/>
        <v>4704.8682516945219</v>
      </c>
    </row>
    <row r="246" spans="1:15" x14ac:dyDescent="0.25">
      <c r="A246" s="6" t="s">
        <v>22</v>
      </c>
      <c r="B246" s="58" t="str">
        <f t="shared" si="148"/>
        <v>Q2/2022</v>
      </c>
      <c r="C246" s="54">
        <f t="shared" si="156"/>
        <v>44652</v>
      </c>
      <c r="D246" s="54">
        <f t="shared" si="157"/>
        <v>44742</v>
      </c>
      <c r="E246" s="58">
        <f t="shared" si="154"/>
        <v>91</v>
      </c>
      <c r="F246" s="59">
        <f>VLOOKUP(D246,'FERC Interest Rate'!$A:$B,2,TRUE)</f>
        <v>3.2500000000000001E-2</v>
      </c>
      <c r="G246" s="60">
        <f t="shared" si="155"/>
        <v>4704.8682516945219</v>
      </c>
      <c r="H246" s="60">
        <f t="shared" si="149"/>
        <v>38.122322888730274</v>
      </c>
      <c r="I246" s="122">
        <v>0</v>
      </c>
      <c r="J246" s="61">
        <v>0</v>
      </c>
      <c r="K246" s="61">
        <f t="shared" si="150"/>
        <v>0</v>
      </c>
      <c r="L246" s="61">
        <v>0</v>
      </c>
      <c r="M246" s="82">
        <f t="shared" si="151"/>
        <v>0</v>
      </c>
      <c r="N246" s="61">
        <f t="shared" si="152"/>
        <v>4742.9905745832521</v>
      </c>
      <c r="O246" s="60">
        <f t="shared" si="153"/>
        <v>4742.9905745832521</v>
      </c>
    </row>
    <row r="247" spans="1:15" x14ac:dyDescent="0.25">
      <c r="A247" s="6" t="s">
        <v>22</v>
      </c>
      <c r="B247" s="58" t="str">
        <f>+IF(MONTH(C247)&lt;4,"Q1",IF(MONTH(C247)&lt;7,"Q2",IF(MONTH(C247)&lt;10,"Q3","Q4")))&amp;"/"&amp;YEAR(C247)</f>
        <v>Q3/2022</v>
      </c>
      <c r="C247" s="54">
        <f t="shared" si="156"/>
        <v>44743</v>
      </c>
      <c r="D247" s="54">
        <f t="shared" si="157"/>
        <v>44834</v>
      </c>
      <c r="E247" s="58">
        <f t="shared" si="154"/>
        <v>92</v>
      </c>
      <c r="F247" s="59">
        <f>VLOOKUP(D247,'FERC Interest Rate'!$A:$B,2,TRUE)</f>
        <v>3.5999999999999997E-2</v>
      </c>
      <c r="G247" s="60">
        <f t="shared" si="155"/>
        <v>4742.9905745832521</v>
      </c>
      <c r="H247" s="60">
        <f t="shared" si="149"/>
        <v>43.03776652882118</v>
      </c>
      <c r="I247" s="122">
        <v>0</v>
      </c>
      <c r="J247" s="61">
        <v>0</v>
      </c>
      <c r="K247" s="61">
        <f t="shared" si="150"/>
        <v>0</v>
      </c>
      <c r="L247" s="61">
        <v>0</v>
      </c>
      <c r="M247" s="82">
        <f t="shared" si="151"/>
        <v>0</v>
      </c>
      <c r="N247" s="61">
        <f t="shared" si="152"/>
        <v>4786.0283411120736</v>
      </c>
      <c r="O247" s="60">
        <f t="shared" si="153"/>
        <v>4786.0283411120736</v>
      </c>
    </row>
    <row r="248" spans="1:15" x14ac:dyDescent="0.25">
      <c r="A248" s="6" t="s">
        <v>22</v>
      </c>
      <c r="B248" s="58" t="str">
        <f>+IF(MONTH(C248)&lt;4,"Q1",IF(MONTH(C248)&lt;7,"Q2",IF(MONTH(C248)&lt;10,"Q3","Q4")))&amp;"/"&amp;YEAR(C248)</f>
        <v>Q4/2022</v>
      </c>
      <c r="C248" s="54">
        <f t="shared" si="156"/>
        <v>44835</v>
      </c>
      <c r="D248" s="54">
        <f t="shared" si="157"/>
        <v>44926</v>
      </c>
      <c r="E248" s="58">
        <f t="shared" si="154"/>
        <v>92</v>
      </c>
      <c r="F248" s="59">
        <f>VLOOKUP(D248,'FERC Interest Rate'!$A:$B,2,TRUE)</f>
        <v>4.9099999999999998E-2</v>
      </c>
      <c r="G248" s="60">
        <f t="shared" si="155"/>
        <v>4786.0283411120736</v>
      </c>
      <c r="H248" s="60">
        <f t="shared" si="149"/>
        <v>59.231362253346461</v>
      </c>
      <c r="I248" s="122">
        <v>0</v>
      </c>
      <c r="J248" s="61">
        <v>0</v>
      </c>
      <c r="K248" s="61">
        <f t="shared" si="150"/>
        <v>0</v>
      </c>
      <c r="L248" s="61">
        <v>0</v>
      </c>
      <c r="M248" s="82">
        <f t="shared" si="151"/>
        <v>0</v>
      </c>
      <c r="N248" s="61">
        <f t="shared" si="152"/>
        <v>4845.2597033654201</v>
      </c>
      <c r="O248" s="60">
        <f t="shared" si="153"/>
        <v>4845.2597033654201</v>
      </c>
    </row>
    <row r="249" spans="1:15" x14ac:dyDescent="0.25">
      <c r="A249" s="6" t="s">
        <v>22</v>
      </c>
      <c r="B249" s="58" t="str">
        <f t="shared" ref="B249:B260" si="158">+IF(MONTH(C249)&lt;4,"Q1",IF(MONTH(C249)&lt;7,"Q2",IF(MONTH(C249)&lt;10,"Q3","Q4")))&amp;"/"&amp;YEAR(C249)</f>
        <v>Q1/2023</v>
      </c>
      <c r="C249" s="54">
        <f t="shared" si="156"/>
        <v>44927</v>
      </c>
      <c r="D249" s="54">
        <f t="shared" si="157"/>
        <v>45016</v>
      </c>
      <c r="E249" s="58">
        <f t="shared" si="154"/>
        <v>90</v>
      </c>
      <c r="F249" s="59">
        <f>VLOOKUP(D249,'FERC Interest Rate'!$A:$B,2,TRUE)</f>
        <v>6.3100000000000003E-2</v>
      </c>
      <c r="G249" s="60">
        <f t="shared" si="155"/>
        <v>4845.2597033654201</v>
      </c>
      <c r="H249" s="60">
        <f t="shared" si="149"/>
        <v>75.386931110718407</v>
      </c>
      <c r="I249" s="122">
        <v>0</v>
      </c>
      <c r="J249" s="61">
        <v>0</v>
      </c>
      <c r="K249" s="61">
        <f t="shared" ref="K249:K251" si="159">+SUM(I249:J249)</f>
        <v>0</v>
      </c>
      <c r="L249" s="61">
        <v>0</v>
      </c>
      <c r="M249" s="82">
        <f t="shared" ref="M249:M251" si="160">+SUM(K249:L249)</f>
        <v>0</v>
      </c>
      <c r="N249" s="61">
        <f t="shared" si="152"/>
        <v>4920.6466344761384</v>
      </c>
      <c r="O249" s="60">
        <f t="shared" si="153"/>
        <v>4920.6466344761384</v>
      </c>
    </row>
    <row r="250" spans="1:15" x14ac:dyDescent="0.25">
      <c r="A250" s="6" t="s">
        <v>22</v>
      </c>
      <c r="B250" s="58" t="str">
        <f t="shared" si="158"/>
        <v>Q2/2023</v>
      </c>
      <c r="C250" s="54">
        <f t="shared" si="156"/>
        <v>45017</v>
      </c>
      <c r="D250" s="54">
        <f t="shared" si="157"/>
        <v>45107</v>
      </c>
      <c r="E250" s="58">
        <f t="shared" si="154"/>
        <v>91</v>
      </c>
      <c r="F250" s="59">
        <f>VLOOKUP(D250,'FERC Interest Rate'!$A:$B,2,TRUE)</f>
        <v>7.4999999999999997E-2</v>
      </c>
      <c r="G250" s="60">
        <f t="shared" si="155"/>
        <v>4920.6466344761384</v>
      </c>
      <c r="H250" s="60">
        <f t="shared" si="149"/>
        <v>92.009351452875734</v>
      </c>
      <c r="I250" s="122">
        <v>0</v>
      </c>
      <c r="J250" s="61">
        <v>0</v>
      </c>
      <c r="K250" s="61">
        <f t="shared" si="159"/>
        <v>0</v>
      </c>
      <c r="L250" s="61">
        <v>0</v>
      </c>
      <c r="M250" s="82">
        <f t="shared" si="160"/>
        <v>0</v>
      </c>
      <c r="N250" s="61">
        <f t="shared" si="152"/>
        <v>5012.6559859290137</v>
      </c>
      <c r="O250" s="60">
        <f t="shared" si="153"/>
        <v>5012.6559859290137</v>
      </c>
    </row>
    <row r="251" spans="1:15" x14ac:dyDescent="0.25">
      <c r="A251" s="6" t="s">
        <v>22</v>
      </c>
      <c r="B251" s="58" t="str">
        <f t="shared" si="158"/>
        <v>Q3/2023</v>
      </c>
      <c r="C251" s="54">
        <f t="shared" si="156"/>
        <v>45108</v>
      </c>
      <c r="D251" s="54">
        <f t="shared" si="157"/>
        <v>45199</v>
      </c>
      <c r="E251" s="58">
        <f t="shared" si="154"/>
        <v>92</v>
      </c>
      <c r="F251" s="59">
        <f>VLOOKUP(D251,'FERC Interest Rate'!$A:$B,2,TRUE)</f>
        <v>8.0199999999999994E-2</v>
      </c>
      <c r="G251" s="60">
        <f t="shared" si="155"/>
        <v>5012.6559859290137</v>
      </c>
      <c r="H251" s="60">
        <f t="shared" si="149"/>
        <v>101.32981075774968</v>
      </c>
      <c r="I251" s="122">
        <v>0</v>
      </c>
      <c r="J251" s="61">
        <v>0</v>
      </c>
      <c r="K251" s="61">
        <f t="shared" si="159"/>
        <v>0</v>
      </c>
      <c r="L251" s="61">
        <v>0</v>
      </c>
      <c r="M251" s="82">
        <f t="shared" si="160"/>
        <v>0</v>
      </c>
      <c r="N251" s="61">
        <f t="shared" si="152"/>
        <v>5113.985796686763</v>
      </c>
      <c r="O251" s="60">
        <f t="shared" si="153"/>
        <v>5113.985796686763</v>
      </c>
    </row>
    <row r="252" spans="1:15" x14ac:dyDescent="0.25">
      <c r="A252" s="63" t="s">
        <v>44</v>
      </c>
      <c r="B252" s="58" t="str">
        <f t="shared" si="158"/>
        <v>Q4/2023</v>
      </c>
      <c r="C252" s="54">
        <f t="shared" si="156"/>
        <v>45200</v>
      </c>
      <c r="D252" s="54">
        <f t="shared" si="157"/>
        <v>45291</v>
      </c>
      <c r="E252" s="58">
        <f t="shared" si="154"/>
        <v>92</v>
      </c>
      <c r="F252" s="59">
        <f>VLOOKUP(D252,'FERC Interest Rate'!$A:$B,2,TRUE)</f>
        <v>8.3500000000000005E-2</v>
      </c>
      <c r="G252" s="60">
        <f t="shared" si="155"/>
        <v>5113.985796686763</v>
      </c>
      <c r="H252" s="60">
        <f t="shared" si="149"/>
        <v>107.63188737026772</v>
      </c>
      <c r="I252" s="122">
        <f t="shared" ref="I252:I260" si="161">(SUM($H$240:$H$260)/20)</f>
        <v>35.78088420285151</v>
      </c>
      <c r="J252" s="61">
        <f t="shared" ref="J252:J260" si="162">G252*F252*(E252/(DATE(YEAR(D252),12,31)-DATE(YEAR(D252),1,1)+1))</f>
        <v>107.63188737026772</v>
      </c>
      <c r="K252" s="61">
        <f t="shared" si="150"/>
        <v>143.41277157311924</v>
      </c>
      <c r="L252" s="61">
        <f t="shared" ref="L252:L260" si="163">VLOOKUP($L$238,A$1:F$28,4,FALSE)/20</f>
        <v>225.3</v>
      </c>
      <c r="M252" s="82">
        <f t="shared" si="151"/>
        <v>368.71277157311926</v>
      </c>
      <c r="N252" s="5">
        <f t="shared" si="152"/>
        <v>5329.2495714272982</v>
      </c>
      <c r="O252" s="60">
        <f t="shared" si="153"/>
        <v>4960.5367998541788</v>
      </c>
    </row>
    <row r="253" spans="1:15" x14ac:dyDescent="0.25">
      <c r="A253" s="63" t="s">
        <v>45</v>
      </c>
      <c r="B253" s="58" t="str">
        <f t="shared" si="158"/>
        <v>Q1/2024</v>
      </c>
      <c r="C253" s="54">
        <f t="shared" si="156"/>
        <v>45292</v>
      </c>
      <c r="D253" s="54">
        <f t="shared" si="157"/>
        <v>45382</v>
      </c>
      <c r="E253" s="58">
        <f t="shared" si="154"/>
        <v>91</v>
      </c>
      <c r="F253" s="59">
        <f>VLOOKUP(D253,'FERC Interest Rate'!$A:$B,2,TRUE)</f>
        <v>8.5000000000000006E-2</v>
      </c>
      <c r="G253" s="60">
        <f t="shared" si="155"/>
        <v>4960.5367998541788</v>
      </c>
      <c r="H253" s="60">
        <v>0</v>
      </c>
      <c r="I253" s="122">
        <f t="shared" si="161"/>
        <v>35.78088420285151</v>
      </c>
      <c r="J253" s="61">
        <f t="shared" si="162"/>
        <v>104.8353883794319</v>
      </c>
      <c r="K253" s="61">
        <f t="shared" si="150"/>
        <v>140.61627258228341</v>
      </c>
      <c r="L253" s="61">
        <f t="shared" si="163"/>
        <v>225.3</v>
      </c>
      <c r="M253" s="82">
        <f t="shared" si="151"/>
        <v>365.91627258228345</v>
      </c>
      <c r="N253" s="5">
        <f t="shared" si="152"/>
        <v>5065.3721882336104</v>
      </c>
      <c r="O253" s="60">
        <f t="shared" si="153"/>
        <v>4699.4559156513269</v>
      </c>
    </row>
    <row r="254" spans="1:15" x14ac:dyDescent="0.25">
      <c r="A254" s="63" t="s">
        <v>46</v>
      </c>
      <c r="B254" s="58" t="str">
        <f t="shared" si="158"/>
        <v>Q2/2024</v>
      </c>
      <c r="C254" s="54">
        <f t="shared" si="156"/>
        <v>45383</v>
      </c>
      <c r="D254" s="54">
        <f t="shared" si="157"/>
        <v>45473</v>
      </c>
      <c r="E254" s="58">
        <f t="shared" si="154"/>
        <v>91</v>
      </c>
      <c r="F254" s="59">
        <f>VLOOKUP(D254,'FERC Interest Rate'!$A:$B,2,TRUE)</f>
        <v>8.5000000000000006E-2</v>
      </c>
      <c r="G254" s="60">
        <f t="shared" si="155"/>
        <v>4699.4559156513269</v>
      </c>
      <c r="H254" s="60">
        <v>0</v>
      </c>
      <c r="I254" s="122">
        <f t="shared" si="161"/>
        <v>35.78088420285151</v>
      </c>
      <c r="J254" s="61">
        <f t="shared" si="162"/>
        <v>99.31773635946179</v>
      </c>
      <c r="K254" s="61">
        <f t="shared" si="150"/>
        <v>135.0986205623133</v>
      </c>
      <c r="L254" s="61">
        <f t="shared" si="163"/>
        <v>225.3</v>
      </c>
      <c r="M254" s="82">
        <f t="shared" si="151"/>
        <v>360.39862056231334</v>
      </c>
      <c r="N254" s="5">
        <f t="shared" si="152"/>
        <v>4798.7736520107883</v>
      </c>
      <c r="O254" s="60">
        <f t="shared" si="153"/>
        <v>4438.3750314484751</v>
      </c>
    </row>
    <row r="255" spans="1:15" x14ac:dyDescent="0.25">
      <c r="A255" s="6" t="s">
        <v>47</v>
      </c>
      <c r="B255" s="58" t="str">
        <f t="shared" si="158"/>
        <v>Q3/2024</v>
      </c>
      <c r="C255" s="54">
        <f t="shared" si="156"/>
        <v>45474</v>
      </c>
      <c r="D255" s="54">
        <f t="shared" si="157"/>
        <v>45565</v>
      </c>
      <c r="E255" s="58">
        <f t="shared" si="154"/>
        <v>92</v>
      </c>
      <c r="F255" s="59">
        <f>VLOOKUP(D255,'FERC Interest Rate'!$A:$B,2,TRUE)</f>
        <v>8.5000000000000006E-2</v>
      </c>
      <c r="G255" s="60">
        <f t="shared" si="155"/>
        <v>4438.3750314484751</v>
      </c>
      <c r="H255" s="60">
        <v>0</v>
      </c>
      <c r="I255" s="122">
        <f t="shared" si="161"/>
        <v>35.78088420285151</v>
      </c>
      <c r="J255" s="61">
        <f t="shared" si="162"/>
        <v>94.830854497068515</v>
      </c>
      <c r="K255" s="61">
        <f t="shared" si="150"/>
        <v>130.61173869992001</v>
      </c>
      <c r="L255" s="61">
        <f t="shared" si="163"/>
        <v>225.3</v>
      </c>
      <c r="M255" s="82">
        <f t="shared" si="151"/>
        <v>355.91173869992002</v>
      </c>
      <c r="N255" s="5">
        <f t="shared" si="152"/>
        <v>4533.2058859455437</v>
      </c>
      <c r="O255" s="60">
        <f t="shared" si="153"/>
        <v>4177.2941472456232</v>
      </c>
    </row>
    <row r="256" spans="1:15" x14ac:dyDescent="0.25">
      <c r="A256" s="6" t="s">
        <v>48</v>
      </c>
      <c r="B256" s="58" t="str">
        <f t="shared" si="158"/>
        <v>Q4/2024</v>
      </c>
      <c r="C256" s="54">
        <f t="shared" si="156"/>
        <v>45566</v>
      </c>
      <c r="D256" s="54">
        <f t="shared" si="157"/>
        <v>45657</v>
      </c>
      <c r="E256" s="58">
        <f t="shared" si="154"/>
        <v>92</v>
      </c>
      <c r="F256" s="59">
        <f>VLOOKUP(D256,'FERC Interest Rate'!$A:$B,2,TRUE)</f>
        <v>8.5000000000000006E-2</v>
      </c>
      <c r="G256" s="60">
        <f t="shared" si="155"/>
        <v>4177.2941472456232</v>
      </c>
      <c r="H256" s="60">
        <v>0</v>
      </c>
      <c r="I256" s="122">
        <f t="shared" si="161"/>
        <v>35.78088420285151</v>
      </c>
      <c r="J256" s="61">
        <f t="shared" si="162"/>
        <v>89.252568938417426</v>
      </c>
      <c r="K256" s="61">
        <f t="shared" si="150"/>
        <v>125.03345314126894</v>
      </c>
      <c r="L256" s="61">
        <f t="shared" si="163"/>
        <v>225.3</v>
      </c>
      <c r="M256" s="82">
        <f t="shared" si="151"/>
        <v>350.33345314126893</v>
      </c>
      <c r="N256" s="5">
        <f t="shared" si="152"/>
        <v>4266.5467161840406</v>
      </c>
      <c r="O256" s="60">
        <f t="shared" si="153"/>
        <v>3916.2132630427714</v>
      </c>
    </row>
    <row r="257" spans="1:15" x14ac:dyDescent="0.25">
      <c r="A257" s="6" t="s">
        <v>49</v>
      </c>
      <c r="B257" s="58" t="str">
        <f t="shared" si="158"/>
        <v>Q1/2025</v>
      </c>
      <c r="C257" s="54">
        <f t="shared" si="156"/>
        <v>45658</v>
      </c>
      <c r="D257" s="54">
        <f t="shared" si="157"/>
        <v>45747</v>
      </c>
      <c r="E257" s="58">
        <f t="shared" si="154"/>
        <v>90</v>
      </c>
      <c r="F257" s="59">
        <f>VLOOKUP(D257,'FERC Interest Rate'!$A:$B,2,TRUE)</f>
        <v>8.0399999999999999E-2</v>
      </c>
      <c r="G257" s="60">
        <f t="shared" si="155"/>
        <v>3916.2132630427714</v>
      </c>
      <c r="H257" s="60">
        <v>0</v>
      </c>
      <c r="I257" s="122">
        <f t="shared" si="161"/>
        <v>35.78088420285151</v>
      </c>
      <c r="J257" s="61">
        <f t="shared" si="162"/>
        <v>77.637586770897229</v>
      </c>
      <c r="K257" s="61">
        <f t="shared" si="150"/>
        <v>113.41847097374874</v>
      </c>
      <c r="L257" s="61">
        <f t="shared" si="163"/>
        <v>225.3</v>
      </c>
      <c r="M257" s="82">
        <f t="shared" si="151"/>
        <v>338.71847097374877</v>
      </c>
      <c r="N257" s="5">
        <f t="shared" si="152"/>
        <v>3993.8508498136684</v>
      </c>
      <c r="O257" s="60">
        <f t="shared" si="153"/>
        <v>3655.1323788399195</v>
      </c>
    </row>
    <row r="258" spans="1:15" x14ac:dyDescent="0.25">
      <c r="A258" s="6" t="s">
        <v>50</v>
      </c>
      <c r="B258" s="58" t="str">
        <f t="shared" si="158"/>
        <v>Q2/2025</v>
      </c>
      <c r="C258" s="54">
        <f t="shared" si="156"/>
        <v>45748</v>
      </c>
      <c r="D258" s="54">
        <f t="shared" si="157"/>
        <v>45838</v>
      </c>
      <c r="E258" s="58">
        <f t="shared" si="154"/>
        <v>91</v>
      </c>
      <c r="F258" s="59">
        <f>VLOOKUP(D258,'FERC Interest Rate'!$A:$B,2,TRUE)</f>
        <v>7.5499999999999998E-2</v>
      </c>
      <c r="G258" s="60">
        <f t="shared" si="155"/>
        <v>3655.1323788399195</v>
      </c>
      <c r="H258" s="60">
        <v>0</v>
      </c>
      <c r="I258" s="122">
        <f t="shared" si="161"/>
        <v>35.78088420285151</v>
      </c>
      <c r="J258" s="61">
        <f t="shared" si="162"/>
        <v>68.801608243341562</v>
      </c>
      <c r="K258" s="61">
        <f t="shared" si="150"/>
        <v>104.58249244619307</v>
      </c>
      <c r="L258" s="61">
        <f t="shared" si="163"/>
        <v>225.3</v>
      </c>
      <c r="M258" s="82">
        <f t="shared" si="151"/>
        <v>329.88249244619306</v>
      </c>
      <c r="N258" s="5">
        <f t="shared" si="152"/>
        <v>3723.9339870832609</v>
      </c>
      <c r="O258" s="60">
        <f t="shared" si="153"/>
        <v>3394.0514946370677</v>
      </c>
    </row>
    <row r="259" spans="1:15" x14ac:dyDescent="0.25">
      <c r="A259" s="6" t="s">
        <v>51</v>
      </c>
      <c r="B259" s="58" t="str">
        <f t="shared" si="158"/>
        <v>Q3/2025</v>
      </c>
      <c r="C259" s="54">
        <f t="shared" si="156"/>
        <v>45839</v>
      </c>
      <c r="D259" s="54">
        <f t="shared" si="157"/>
        <v>45930</v>
      </c>
      <c r="E259" s="58">
        <f t="shared" si="154"/>
        <v>92</v>
      </c>
      <c r="F259" s="59">
        <f>VLOOKUP(D259,'FERC Interest Rate'!$A:$B,2,TRUE)</f>
        <v>7.4999999999999997E-2</v>
      </c>
      <c r="G259" s="60">
        <f t="shared" si="155"/>
        <v>3394.0514946370677</v>
      </c>
      <c r="H259" s="60">
        <v>0</v>
      </c>
      <c r="I259" s="122">
        <f t="shared" si="161"/>
        <v>35.78088420285151</v>
      </c>
      <c r="J259" s="61">
        <f t="shared" si="162"/>
        <v>64.161521405467852</v>
      </c>
      <c r="K259" s="61">
        <f t="shared" si="150"/>
        <v>99.942405608319362</v>
      </c>
      <c r="L259" s="61">
        <f t="shared" si="163"/>
        <v>225.3</v>
      </c>
      <c r="M259" s="82">
        <f t="shared" si="151"/>
        <v>325.24240560831936</v>
      </c>
      <c r="N259" s="5">
        <f t="shared" si="152"/>
        <v>3458.2130160425354</v>
      </c>
      <c r="O259" s="60">
        <f t="shared" si="153"/>
        <v>3132.9706104342158</v>
      </c>
    </row>
    <row r="260" spans="1:15" x14ac:dyDescent="0.25">
      <c r="A260" s="6" t="s">
        <v>52</v>
      </c>
      <c r="B260" s="58" t="str">
        <f t="shared" si="158"/>
        <v>Q4/2025</v>
      </c>
      <c r="C260" s="54">
        <f t="shared" si="156"/>
        <v>45931</v>
      </c>
      <c r="D260" s="54">
        <f t="shared" si="157"/>
        <v>46022</v>
      </c>
      <c r="E260" s="58">
        <f t="shared" si="154"/>
        <v>92</v>
      </c>
      <c r="F260" s="59">
        <f>VLOOKUP(D260,'FERC Interest Rate'!$A:$B,2,TRUE)</f>
        <v>7.4999999999999997E-2</v>
      </c>
      <c r="G260" s="60">
        <f t="shared" si="155"/>
        <v>3132.9706104342158</v>
      </c>
      <c r="H260" s="60">
        <v>0</v>
      </c>
      <c r="I260" s="122">
        <f t="shared" si="161"/>
        <v>35.78088420285151</v>
      </c>
      <c r="J260" s="61">
        <f t="shared" si="162"/>
        <v>59.226019758893401</v>
      </c>
      <c r="K260" s="61">
        <f t="shared" si="150"/>
        <v>95.006903961744911</v>
      </c>
      <c r="L260" s="61">
        <f t="shared" si="163"/>
        <v>225.3</v>
      </c>
      <c r="M260" s="82">
        <f t="shared" si="151"/>
        <v>320.30690396174492</v>
      </c>
      <c r="N260" s="5">
        <f t="shared" si="152"/>
        <v>3192.1966301931093</v>
      </c>
      <c r="O260" s="60">
        <f t="shared" si="153"/>
        <v>2871.889726231364</v>
      </c>
    </row>
    <row r="261" spans="1:15" ht="12.75" customHeight="1" thickBot="1" x14ac:dyDescent="0.35">
      <c r="A261" s="101"/>
      <c r="B261" s="102"/>
      <c r="C261" s="103"/>
      <c r="D261" s="103"/>
      <c r="E261" s="102"/>
      <c r="F261" s="102"/>
      <c r="G261" s="99">
        <f t="shared" ref="G261:O261" si="164">+SUM(G240:G260)</f>
        <v>93969.214523034272</v>
      </c>
      <c r="H261" s="99">
        <f t="shared" si="164"/>
        <v>715.61768405703026</v>
      </c>
      <c r="I261" s="99">
        <f t="shared" si="164"/>
        <v>322.02795782566352</v>
      </c>
      <c r="J261" s="99">
        <f t="shared" si="164"/>
        <v>765.69517172324731</v>
      </c>
      <c r="K261" s="99">
        <f t="shared" si="164"/>
        <v>1087.7231295489109</v>
      </c>
      <c r="L261" s="99">
        <f t="shared" si="164"/>
        <v>2027.6999999999998</v>
      </c>
      <c r="M261" s="99">
        <f t="shared" si="164"/>
        <v>3115.4231295489108</v>
      </c>
      <c r="N261" s="99">
        <f t="shared" si="164"/>
        <v>95450.527378814528</v>
      </c>
      <c r="O261" s="99">
        <f t="shared" si="164"/>
        <v>92335.104249265642</v>
      </c>
    </row>
    <row r="262" spans="1:15" ht="13" thickTop="1" x14ac:dyDescent="0.25"/>
    <row r="263" spans="1:15" ht="13" x14ac:dyDescent="0.3">
      <c r="A263" s="3"/>
      <c r="B263" s="3"/>
      <c r="C263" s="3"/>
      <c r="D263" s="3"/>
      <c r="E263" s="3"/>
      <c r="F263" s="3"/>
      <c r="G263" s="3"/>
      <c r="H263" s="3"/>
      <c r="I263" s="84"/>
      <c r="J263" s="432" t="s">
        <v>15</v>
      </c>
      <c r="K263" s="433"/>
      <c r="L263" s="198" t="s">
        <v>68</v>
      </c>
      <c r="M263" s="91"/>
      <c r="N263" s="3"/>
      <c r="O263" s="3"/>
    </row>
    <row r="264" spans="1:15" ht="39" x14ac:dyDescent="0.3">
      <c r="A264" s="62" t="s">
        <v>43</v>
      </c>
      <c r="B264" s="62" t="s">
        <v>3</v>
      </c>
      <c r="C264" s="62" t="s">
        <v>4</v>
      </c>
      <c r="D264" s="62" t="s">
        <v>5</v>
      </c>
      <c r="E264" s="62" t="s">
        <v>6</v>
      </c>
      <c r="F264" s="62" t="s">
        <v>7</v>
      </c>
      <c r="G264" s="62" t="s">
        <v>83</v>
      </c>
      <c r="H264" s="62" t="s">
        <v>84</v>
      </c>
      <c r="I264" s="77" t="s">
        <v>85</v>
      </c>
      <c r="J264" s="78" t="s">
        <v>86</v>
      </c>
      <c r="K264" s="78" t="s">
        <v>87</v>
      </c>
      <c r="L264" s="78" t="s">
        <v>88</v>
      </c>
      <c r="M264" s="79" t="s">
        <v>89</v>
      </c>
      <c r="N264" s="62" t="s">
        <v>90</v>
      </c>
      <c r="O264" s="62" t="s">
        <v>91</v>
      </c>
    </row>
    <row r="265" spans="1:15" x14ac:dyDescent="0.25">
      <c r="A265" s="6" t="s">
        <v>22</v>
      </c>
      <c r="B265" s="58" t="str">
        <f t="shared" ref="B265:B271" si="165">+IF(MONTH(C265)&lt;4,"Q1",IF(MONTH(C265)&lt;7,"Q2",IF(MONTH(C265)&lt;10,"Q3","Q4")))&amp;"/"&amp;YEAR(C265)</f>
        <v>Q1/2021</v>
      </c>
      <c r="C265" s="54">
        <f>VLOOKUP(L263,$A$1:$E$30,2,FALSE)</f>
        <v>44216</v>
      </c>
      <c r="D265" s="54">
        <f>DATE(YEAR(C265),IF(MONTH(C265)&lt;=3,3,IF(MONTH(C265)&lt;=6,6,IF(MONTH(C265)&lt;=9,9,12))),IF(OR(MONTH(C265)&lt;=3,MONTH(C265)&gt;=10),31,30))</f>
        <v>44286</v>
      </c>
      <c r="E265" s="58">
        <f>D265-C265+1</f>
        <v>71</v>
      </c>
      <c r="F265" s="59">
        <f>VLOOKUP(D265,'FERC Interest Rate'!$A:$B,2,TRUE)</f>
        <v>3.2500000000000001E-2</v>
      </c>
      <c r="G265" s="60">
        <f>VLOOKUP(L263,$A$1:$F$28,4,FALSE)</f>
        <v>3740</v>
      </c>
      <c r="H265" s="60">
        <f t="shared" ref="H265:H276" si="166">G265*F265*(E265/(DATE(YEAR(D265),12,31)-DATE(YEAR(D265),1,1)+1))</f>
        <v>23.643972602739726</v>
      </c>
      <c r="I265" s="122">
        <v>0</v>
      </c>
      <c r="J265" s="61">
        <v>0</v>
      </c>
      <c r="K265" s="61">
        <f t="shared" ref="K265:K284" si="167">+SUM(I265:J265)</f>
        <v>0</v>
      </c>
      <c r="L265" s="61">
        <v>0</v>
      </c>
      <c r="M265" s="82">
        <f t="shared" ref="M265:M284" si="168">+SUM(K265:L265)</f>
        <v>0</v>
      </c>
      <c r="N265" s="61">
        <f t="shared" ref="N265:N284" si="169">+G265+H265+J265</f>
        <v>3763.6439726027397</v>
      </c>
      <c r="O265" s="60">
        <f t="shared" ref="O265:O284" si="170">G265+H265-L265-I265</f>
        <v>3763.6439726027397</v>
      </c>
    </row>
    <row r="266" spans="1:15" x14ac:dyDescent="0.25">
      <c r="A266" s="6" t="s">
        <v>22</v>
      </c>
      <c r="B266" s="58" t="str">
        <f t="shared" si="165"/>
        <v>Q2/2021</v>
      </c>
      <c r="C266" s="54">
        <f>D265+1</f>
        <v>44287</v>
      </c>
      <c r="D266" s="54">
        <f>EOMONTH(D265,3)</f>
        <v>44377</v>
      </c>
      <c r="E266" s="58">
        <f t="shared" ref="E266:E284" si="171">D266-C266+1</f>
        <v>91</v>
      </c>
      <c r="F266" s="59">
        <f>VLOOKUP(D266,'FERC Interest Rate'!$A:$B,2,TRUE)</f>
        <v>3.2500000000000001E-2</v>
      </c>
      <c r="G266" s="60">
        <f t="shared" ref="G266:G284" si="172">O265</f>
        <v>3763.6439726027397</v>
      </c>
      <c r="H266" s="60">
        <f t="shared" si="166"/>
        <v>30.495827531431789</v>
      </c>
      <c r="I266" s="122">
        <v>0</v>
      </c>
      <c r="J266" s="61">
        <v>0</v>
      </c>
      <c r="K266" s="61">
        <f t="shared" si="167"/>
        <v>0</v>
      </c>
      <c r="L266" s="61">
        <v>0</v>
      </c>
      <c r="M266" s="82">
        <f t="shared" si="168"/>
        <v>0</v>
      </c>
      <c r="N266" s="61">
        <f t="shared" si="169"/>
        <v>3794.1398001341713</v>
      </c>
      <c r="O266" s="60">
        <f t="shared" si="170"/>
        <v>3794.1398001341713</v>
      </c>
    </row>
    <row r="267" spans="1:15" x14ac:dyDescent="0.25">
      <c r="A267" s="6" t="s">
        <v>22</v>
      </c>
      <c r="B267" s="58" t="str">
        <f t="shared" si="165"/>
        <v>Q3/2021</v>
      </c>
      <c r="C267" s="54">
        <f t="shared" ref="C267:C284" si="173">D266+1</f>
        <v>44378</v>
      </c>
      <c r="D267" s="54">
        <f t="shared" ref="D267:D284" si="174">EOMONTH(D266,3)</f>
        <v>44469</v>
      </c>
      <c r="E267" s="58">
        <f t="shared" si="171"/>
        <v>92</v>
      </c>
      <c r="F267" s="59">
        <f>VLOOKUP(D267,'FERC Interest Rate'!$A:$B,2,TRUE)</f>
        <v>3.2500000000000001E-2</v>
      </c>
      <c r="G267" s="60">
        <f t="shared" si="172"/>
        <v>3794.1398001341713</v>
      </c>
      <c r="H267" s="60">
        <f t="shared" si="166"/>
        <v>31.080761650414175</v>
      </c>
      <c r="I267" s="122">
        <v>0</v>
      </c>
      <c r="J267" s="61">
        <v>0</v>
      </c>
      <c r="K267" s="61">
        <f t="shared" si="167"/>
        <v>0</v>
      </c>
      <c r="L267" s="61">
        <v>0</v>
      </c>
      <c r="M267" s="82">
        <f t="shared" si="168"/>
        <v>0</v>
      </c>
      <c r="N267" s="61">
        <f t="shared" si="169"/>
        <v>3825.2205617845857</v>
      </c>
      <c r="O267" s="60">
        <f t="shared" si="170"/>
        <v>3825.2205617845857</v>
      </c>
    </row>
    <row r="268" spans="1:15" x14ac:dyDescent="0.25">
      <c r="A268" s="6" t="s">
        <v>22</v>
      </c>
      <c r="B268" s="58" t="str">
        <f t="shared" si="165"/>
        <v>Q4/2021</v>
      </c>
      <c r="C268" s="54">
        <f t="shared" si="173"/>
        <v>44470</v>
      </c>
      <c r="D268" s="54">
        <f t="shared" si="174"/>
        <v>44561</v>
      </c>
      <c r="E268" s="58">
        <f t="shared" si="171"/>
        <v>92</v>
      </c>
      <c r="F268" s="59">
        <f>VLOOKUP(D268,'FERC Interest Rate'!$A:$B,2,TRUE)</f>
        <v>3.2500000000000001E-2</v>
      </c>
      <c r="G268" s="60">
        <f t="shared" si="172"/>
        <v>3825.2205617845857</v>
      </c>
      <c r="H268" s="60">
        <f t="shared" si="166"/>
        <v>31.335368437632638</v>
      </c>
      <c r="I268" s="122">
        <v>0</v>
      </c>
      <c r="J268" s="61">
        <v>0</v>
      </c>
      <c r="K268" s="61">
        <f t="shared" si="167"/>
        <v>0</v>
      </c>
      <c r="L268" s="61">
        <v>0</v>
      </c>
      <c r="M268" s="82">
        <f t="shared" si="168"/>
        <v>0</v>
      </c>
      <c r="N268" s="61">
        <f t="shared" si="169"/>
        <v>3856.5559302222182</v>
      </c>
      <c r="O268" s="60">
        <f t="shared" si="170"/>
        <v>3856.5559302222182</v>
      </c>
    </row>
    <row r="269" spans="1:15" x14ac:dyDescent="0.25">
      <c r="A269" s="6" t="s">
        <v>22</v>
      </c>
      <c r="B269" s="58" t="str">
        <f t="shared" si="165"/>
        <v>Q1/2022</v>
      </c>
      <c r="C269" s="54">
        <f t="shared" si="173"/>
        <v>44562</v>
      </c>
      <c r="D269" s="54">
        <f t="shared" si="174"/>
        <v>44651</v>
      </c>
      <c r="E269" s="58">
        <f t="shared" si="171"/>
        <v>90</v>
      </c>
      <c r="F269" s="59">
        <f>VLOOKUP(D269,'FERC Interest Rate'!$A:$B,2,TRUE)</f>
        <v>3.2500000000000001E-2</v>
      </c>
      <c r="G269" s="60">
        <f t="shared" si="172"/>
        <v>3856.5559302222182</v>
      </c>
      <c r="H269" s="60">
        <f t="shared" si="166"/>
        <v>30.90527697506846</v>
      </c>
      <c r="I269" s="122">
        <v>0</v>
      </c>
      <c r="J269" s="61">
        <v>0</v>
      </c>
      <c r="K269" s="61">
        <f t="shared" si="167"/>
        <v>0</v>
      </c>
      <c r="L269" s="61">
        <v>0</v>
      </c>
      <c r="M269" s="82">
        <f t="shared" si="168"/>
        <v>0</v>
      </c>
      <c r="N269" s="61">
        <f t="shared" si="169"/>
        <v>3887.4612071972865</v>
      </c>
      <c r="O269" s="60">
        <f t="shared" si="170"/>
        <v>3887.4612071972865</v>
      </c>
    </row>
    <row r="270" spans="1:15" x14ac:dyDescent="0.25">
      <c r="A270" s="6" t="s">
        <v>22</v>
      </c>
      <c r="B270" s="58" t="str">
        <f t="shared" si="165"/>
        <v>Q2/2022</v>
      </c>
      <c r="C270" s="54">
        <f t="shared" si="173"/>
        <v>44652</v>
      </c>
      <c r="D270" s="54">
        <f t="shared" si="174"/>
        <v>44742</v>
      </c>
      <c r="E270" s="58">
        <f t="shared" si="171"/>
        <v>91</v>
      </c>
      <c r="F270" s="59">
        <f>VLOOKUP(D270,'FERC Interest Rate'!$A:$B,2,TRUE)</f>
        <v>3.2500000000000001E-2</v>
      </c>
      <c r="G270" s="60">
        <f t="shared" si="172"/>
        <v>3887.4612071972865</v>
      </c>
      <c r="H270" s="60">
        <f t="shared" si="166"/>
        <v>31.499086356947878</v>
      </c>
      <c r="I270" s="122">
        <v>0</v>
      </c>
      <c r="J270" s="61">
        <v>0</v>
      </c>
      <c r="K270" s="61">
        <f t="shared" si="167"/>
        <v>0</v>
      </c>
      <c r="L270" s="61">
        <v>0</v>
      </c>
      <c r="M270" s="82">
        <f t="shared" si="168"/>
        <v>0</v>
      </c>
      <c r="N270" s="61">
        <f t="shared" si="169"/>
        <v>3918.9602935542343</v>
      </c>
      <c r="O270" s="60">
        <f t="shared" si="170"/>
        <v>3918.9602935542343</v>
      </c>
    </row>
    <row r="271" spans="1:15" x14ac:dyDescent="0.25">
      <c r="A271" s="6" t="s">
        <v>22</v>
      </c>
      <c r="B271" s="58" t="str">
        <f t="shared" si="165"/>
        <v>Q3/2022</v>
      </c>
      <c r="C271" s="54">
        <f t="shared" si="173"/>
        <v>44743</v>
      </c>
      <c r="D271" s="54">
        <f t="shared" si="174"/>
        <v>44834</v>
      </c>
      <c r="E271" s="58">
        <f t="shared" si="171"/>
        <v>92</v>
      </c>
      <c r="F271" s="59">
        <f>VLOOKUP(D271,'FERC Interest Rate'!$A:$B,2,TRUE)</f>
        <v>3.5999999999999997E-2</v>
      </c>
      <c r="G271" s="60">
        <f t="shared" si="172"/>
        <v>3918.9602935542343</v>
      </c>
      <c r="H271" s="60">
        <f t="shared" si="166"/>
        <v>35.560538334935956</v>
      </c>
      <c r="I271" s="122">
        <v>0</v>
      </c>
      <c r="J271" s="61">
        <v>0</v>
      </c>
      <c r="K271" s="61">
        <f t="shared" si="167"/>
        <v>0</v>
      </c>
      <c r="L271" s="61">
        <v>0</v>
      </c>
      <c r="M271" s="82">
        <f t="shared" si="168"/>
        <v>0</v>
      </c>
      <c r="N271" s="61">
        <f t="shared" si="169"/>
        <v>3954.5208318891705</v>
      </c>
      <c r="O271" s="60">
        <f t="shared" si="170"/>
        <v>3954.5208318891705</v>
      </c>
    </row>
    <row r="272" spans="1:15" x14ac:dyDescent="0.25">
      <c r="A272" s="6" t="s">
        <v>22</v>
      </c>
      <c r="B272" s="58" t="str">
        <f>+IF(MONTH(C272)&lt;4,"Q1",IF(MONTH(C272)&lt;7,"Q2",IF(MONTH(C272)&lt;10,"Q3","Q4")))&amp;"/"&amp;YEAR(C272)</f>
        <v>Q4/2022</v>
      </c>
      <c r="C272" s="54">
        <f t="shared" si="173"/>
        <v>44835</v>
      </c>
      <c r="D272" s="54">
        <f t="shared" si="174"/>
        <v>44926</v>
      </c>
      <c r="E272" s="58">
        <f t="shared" si="171"/>
        <v>92</v>
      </c>
      <c r="F272" s="59">
        <f>VLOOKUP(D272,'FERC Interest Rate'!$A:$B,2,TRUE)</f>
        <v>4.9099999999999998E-2</v>
      </c>
      <c r="G272" s="60">
        <f t="shared" si="172"/>
        <v>3954.5208318891705</v>
      </c>
      <c r="H272" s="60">
        <f t="shared" si="166"/>
        <v>48.940716443314415</v>
      </c>
      <c r="I272" s="122">
        <v>0</v>
      </c>
      <c r="J272" s="61">
        <v>0</v>
      </c>
      <c r="K272" s="61">
        <f t="shared" si="167"/>
        <v>0</v>
      </c>
      <c r="L272" s="61">
        <v>0</v>
      </c>
      <c r="M272" s="82">
        <f t="shared" si="168"/>
        <v>0</v>
      </c>
      <c r="N272" s="61">
        <f t="shared" si="169"/>
        <v>4003.4615483324851</v>
      </c>
      <c r="O272" s="60">
        <f t="shared" si="170"/>
        <v>4003.4615483324851</v>
      </c>
    </row>
    <row r="273" spans="1:15" x14ac:dyDescent="0.25">
      <c r="A273" s="6" t="s">
        <v>22</v>
      </c>
      <c r="B273" s="58" t="str">
        <f>+IF(MONTH(C273)&lt;4,"Q1",IF(MONTH(C273)&lt;7,"Q2",IF(MONTH(C273)&lt;10,"Q3","Q4")))&amp;"/"&amp;YEAR(C273)</f>
        <v>Q1/2023</v>
      </c>
      <c r="C273" s="54">
        <f t="shared" si="173"/>
        <v>44927</v>
      </c>
      <c r="D273" s="54">
        <f t="shared" si="174"/>
        <v>45016</v>
      </c>
      <c r="E273" s="58">
        <f t="shared" si="171"/>
        <v>90</v>
      </c>
      <c r="F273" s="59">
        <f>VLOOKUP(D273,'FERC Interest Rate'!$A:$B,2,TRUE)</f>
        <v>6.3100000000000003E-2</v>
      </c>
      <c r="G273" s="60">
        <f t="shared" si="172"/>
        <v>4003.4615483324851</v>
      </c>
      <c r="H273" s="60">
        <f t="shared" si="166"/>
        <v>62.289474336932003</v>
      </c>
      <c r="I273" s="122">
        <v>0</v>
      </c>
      <c r="J273" s="61">
        <v>0</v>
      </c>
      <c r="K273" s="61">
        <f t="shared" si="167"/>
        <v>0</v>
      </c>
      <c r="L273" s="61">
        <v>0</v>
      </c>
      <c r="M273" s="82">
        <f t="shared" si="168"/>
        <v>0</v>
      </c>
      <c r="N273" s="61">
        <f t="shared" si="169"/>
        <v>4065.7510226694171</v>
      </c>
      <c r="O273" s="60">
        <f t="shared" si="170"/>
        <v>4065.7510226694171</v>
      </c>
    </row>
    <row r="274" spans="1:15" x14ac:dyDescent="0.25">
      <c r="A274" s="6" t="s">
        <v>22</v>
      </c>
      <c r="B274" s="58" t="str">
        <f t="shared" ref="B274:B284" si="175">+IF(MONTH(C274)&lt;4,"Q1",IF(MONTH(C274)&lt;7,"Q2",IF(MONTH(C274)&lt;10,"Q3","Q4")))&amp;"/"&amp;YEAR(C274)</f>
        <v>Q2/2023</v>
      </c>
      <c r="C274" s="54">
        <f t="shared" si="173"/>
        <v>45017</v>
      </c>
      <c r="D274" s="54">
        <f t="shared" si="174"/>
        <v>45107</v>
      </c>
      <c r="E274" s="58">
        <f t="shared" si="171"/>
        <v>91</v>
      </c>
      <c r="F274" s="59">
        <f>VLOOKUP(D274,'FERC Interest Rate'!$A:$B,2,TRUE)</f>
        <v>7.4999999999999997E-2</v>
      </c>
      <c r="G274" s="60">
        <f t="shared" si="172"/>
        <v>4065.7510226694171</v>
      </c>
      <c r="H274" s="60">
        <f t="shared" si="166"/>
        <v>76.023974601969243</v>
      </c>
      <c r="I274" s="122">
        <v>0</v>
      </c>
      <c r="J274" s="61">
        <v>0</v>
      </c>
      <c r="K274" s="61">
        <f t="shared" ref="K274:K275" si="176">+SUM(I274:J274)</f>
        <v>0</v>
      </c>
      <c r="L274" s="61">
        <v>0</v>
      </c>
      <c r="M274" s="82">
        <f t="shared" ref="M274:M275" si="177">+SUM(K274:L274)</f>
        <v>0</v>
      </c>
      <c r="N274" s="61">
        <f t="shared" si="169"/>
        <v>4141.7749972713864</v>
      </c>
      <c r="O274" s="60">
        <f t="shared" si="170"/>
        <v>4141.7749972713864</v>
      </c>
    </row>
    <row r="275" spans="1:15" x14ac:dyDescent="0.25">
      <c r="A275" s="6" t="s">
        <v>22</v>
      </c>
      <c r="B275" s="58" t="str">
        <f t="shared" si="175"/>
        <v>Q3/2023</v>
      </c>
      <c r="C275" s="54">
        <f t="shared" si="173"/>
        <v>45108</v>
      </c>
      <c r="D275" s="54">
        <f t="shared" si="174"/>
        <v>45199</v>
      </c>
      <c r="E275" s="58">
        <f t="shared" si="171"/>
        <v>92</v>
      </c>
      <c r="F275" s="59">
        <f>VLOOKUP(D275,'FERC Interest Rate'!$A:$B,2,TRUE)</f>
        <v>8.0199999999999994E-2</v>
      </c>
      <c r="G275" s="60">
        <f t="shared" si="172"/>
        <v>4141.7749972713864</v>
      </c>
      <c r="H275" s="60">
        <f t="shared" si="166"/>
        <v>83.725130520184095</v>
      </c>
      <c r="I275" s="122">
        <v>0</v>
      </c>
      <c r="J275" s="61">
        <v>0</v>
      </c>
      <c r="K275" s="61">
        <f t="shared" si="176"/>
        <v>0</v>
      </c>
      <c r="L275" s="61">
        <v>0</v>
      </c>
      <c r="M275" s="82">
        <f t="shared" si="177"/>
        <v>0</v>
      </c>
      <c r="N275" s="61">
        <f t="shared" si="169"/>
        <v>4225.5001277915708</v>
      </c>
      <c r="O275" s="60">
        <f t="shared" si="170"/>
        <v>4225.5001277915708</v>
      </c>
    </row>
    <row r="276" spans="1:15" x14ac:dyDescent="0.25">
      <c r="A276" s="63" t="s">
        <v>44</v>
      </c>
      <c r="B276" s="58" t="str">
        <f t="shared" si="175"/>
        <v>Q4/2023</v>
      </c>
      <c r="C276" s="54">
        <f t="shared" si="173"/>
        <v>45200</v>
      </c>
      <c r="D276" s="54">
        <f t="shared" si="174"/>
        <v>45291</v>
      </c>
      <c r="E276" s="58">
        <f t="shared" si="171"/>
        <v>92</v>
      </c>
      <c r="F276" s="59">
        <f>VLOOKUP(D276,'FERC Interest Rate'!$A:$B,2,TRUE)</f>
        <v>8.3500000000000005E-2</v>
      </c>
      <c r="G276" s="60">
        <f t="shared" si="172"/>
        <v>4225.5001277915708</v>
      </c>
      <c r="H276" s="60">
        <f t="shared" si="166"/>
        <v>88.932306799163968</v>
      </c>
      <c r="I276" s="122">
        <f t="shared" ref="I276:I284" si="178">(SUM($H$265:$H$284)/20)</f>
        <v>28.721621729536718</v>
      </c>
      <c r="J276" s="61">
        <f t="shared" ref="J276:J284" si="179">G276*F276*(E276/(DATE(YEAR(D276),12,31)-DATE(YEAR(D276),1,1)+1))</f>
        <v>88.932306799163968</v>
      </c>
      <c r="K276" s="61">
        <f t="shared" si="167"/>
        <v>117.65392852870069</v>
      </c>
      <c r="L276" s="61">
        <f t="shared" ref="L276:L284" si="180">VLOOKUP($L$263,A$1:F$28,4,FALSE)/20</f>
        <v>187</v>
      </c>
      <c r="M276" s="82">
        <f t="shared" si="168"/>
        <v>304.6539285287007</v>
      </c>
      <c r="N276" s="61">
        <f t="shared" si="169"/>
        <v>4403.364741389898</v>
      </c>
      <c r="O276" s="60">
        <f t="shared" si="170"/>
        <v>4098.7108128611981</v>
      </c>
    </row>
    <row r="277" spans="1:15" x14ac:dyDescent="0.25">
      <c r="A277" s="63" t="s">
        <v>45</v>
      </c>
      <c r="B277" s="58" t="str">
        <f t="shared" si="175"/>
        <v>Q1/2024</v>
      </c>
      <c r="C277" s="54">
        <f t="shared" si="173"/>
        <v>45292</v>
      </c>
      <c r="D277" s="54">
        <f t="shared" si="174"/>
        <v>45382</v>
      </c>
      <c r="E277" s="58">
        <f t="shared" si="171"/>
        <v>91</v>
      </c>
      <c r="F277" s="59">
        <f>VLOOKUP(D277,'FERC Interest Rate'!$A:$B,2,TRUE)</f>
        <v>8.5000000000000006E-2</v>
      </c>
      <c r="G277" s="60">
        <f t="shared" si="172"/>
        <v>4098.7108128611981</v>
      </c>
      <c r="H277" s="60">
        <v>0</v>
      </c>
      <c r="I277" s="122">
        <f t="shared" si="178"/>
        <v>28.721621729536718</v>
      </c>
      <c r="J277" s="61">
        <f t="shared" si="179"/>
        <v>86.621661577817946</v>
      </c>
      <c r="K277" s="61">
        <f t="shared" si="167"/>
        <v>115.34328330735467</v>
      </c>
      <c r="L277" s="61">
        <f t="shared" si="180"/>
        <v>187</v>
      </c>
      <c r="M277" s="82">
        <f t="shared" si="168"/>
        <v>302.34328330735468</v>
      </c>
      <c r="N277" s="5">
        <f t="shared" si="169"/>
        <v>4185.3324744390156</v>
      </c>
      <c r="O277" s="60">
        <f t="shared" si="170"/>
        <v>3882.9891911316613</v>
      </c>
    </row>
    <row r="278" spans="1:15" x14ac:dyDescent="0.25">
      <c r="A278" s="63" t="s">
        <v>46</v>
      </c>
      <c r="B278" s="58" t="str">
        <f t="shared" si="175"/>
        <v>Q2/2024</v>
      </c>
      <c r="C278" s="54">
        <f t="shared" si="173"/>
        <v>45383</v>
      </c>
      <c r="D278" s="54">
        <f t="shared" si="174"/>
        <v>45473</v>
      </c>
      <c r="E278" s="58">
        <f t="shared" si="171"/>
        <v>91</v>
      </c>
      <c r="F278" s="59">
        <f>VLOOKUP(D278,'FERC Interest Rate'!$A:$B,2,TRUE)</f>
        <v>8.5000000000000006E-2</v>
      </c>
      <c r="G278" s="60">
        <f t="shared" si="172"/>
        <v>3882.9891911316613</v>
      </c>
      <c r="H278" s="60">
        <v>0</v>
      </c>
      <c r="I278" s="122">
        <f t="shared" si="178"/>
        <v>28.721621729536718</v>
      </c>
      <c r="J278" s="61">
        <f t="shared" si="179"/>
        <v>82.06262675793279</v>
      </c>
      <c r="K278" s="61">
        <f t="shared" si="167"/>
        <v>110.78424848746951</v>
      </c>
      <c r="L278" s="61">
        <f t="shared" si="180"/>
        <v>187</v>
      </c>
      <c r="M278" s="82">
        <f t="shared" si="168"/>
        <v>297.78424848746954</v>
      </c>
      <c r="N278" s="5">
        <f t="shared" si="169"/>
        <v>3965.0518178895941</v>
      </c>
      <c r="O278" s="60">
        <f t="shared" si="170"/>
        <v>3667.2675694021245</v>
      </c>
    </row>
    <row r="279" spans="1:15" x14ac:dyDescent="0.25">
      <c r="A279" s="6" t="s">
        <v>47</v>
      </c>
      <c r="B279" s="58" t="str">
        <f t="shared" si="175"/>
        <v>Q3/2024</v>
      </c>
      <c r="C279" s="54">
        <f t="shared" si="173"/>
        <v>45474</v>
      </c>
      <c r="D279" s="54">
        <f t="shared" si="174"/>
        <v>45565</v>
      </c>
      <c r="E279" s="58">
        <f t="shared" si="171"/>
        <v>92</v>
      </c>
      <c r="F279" s="59">
        <f>VLOOKUP(D279,'FERC Interest Rate'!$A:$B,2,TRUE)</f>
        <v>8.5000000000000006E-2</v>
      </c>
      <c r="G279" s="60">
        <f t="shared" si="172"/>
        <v>3667.2675694021245</v>
      </c>
      <c r="H279" s="60">
        <v>0</v>
      </c>
      <c r="I279" s="122">
        <f t="shared" si="178"/>
        <v>28.721621729536718</v>
      </c>
      <c r="J279" s="61">
        <f t="shared" si="179"/>
        <v>78.355279761542675</v>
      </c>
      <c r="K279" s="61">
        <f t="shared" si="167"/>
        <v>107.0769014910794</v>
      </c>
      <c r="L279" s="61">
        <f t="shared" si="180"/>
        <v>187</v>
      </c>
      <c r="M279" s="82">
        <f t="shared" si="168"/>
        <v>294.07690149107941</v>
      </c>
      <c r="N279" s="5">
        <f t="shared" si="169"/>
        <v>3745.6228491636671</v>
      </c>
      <c r="O279" s="60">
        <f t="shared" si="170"/>
        <v>3451.5459476725878</v>
      </c>
    </row>
    <row r="280" spans="1:15" x14ac:dyDescent="0.25">
      <c r="A280" s="6" t="s">
        <v>48</v>
      </c>
      <c r="B280" s="58" t="str">
        <f t="shared" si="175"/>
        <v>Q4/2024</v>
      </c>
      <c r="C280" s="54">
        <f t="shared" si="173"/>
        <v>45566</v>
      </c>
      <c r="D280" s="54">
        <f t="shared" si="174"/>
        <v>45657</v>
      </c>
      <c r="E280" s="58">
        <f t="shared" si="171"/>
        <v>92</v>
      </c>
      <c r="F280" s="59">
        <f>VLOOKUP(D280,'FERC Interest Rate'!$A:$B,2,TRUE)</f>
        <v>8.5000000000000006E-2</v>
      </c>
      <c r="G280" s="60">
        <f t="shared" si="172"/>
        <v>3451.5459476725878</v>
      </c>
      <c r="H280" s="60">
        <v>0</v>
      </c>
      <c r="I280" s="122">
        <f t="shared" si="178"/>
        <v>28.721621729536718</v>
      </c>
      <c r="J280" s="61">
        <f t="shared" si="179"/>
        <v>73.746145657922511</v>
      </c>
      <c r="K280" s="61">
        <f t="shared" si="167"/>
        <v>102.46776738745923</v>
      </c>
      <c r="L280" s="61">
        <f t="shared" si="180"/>
        <v>187</v>
      </c>
      <c r="M280" s="82">
        <f t="shared" si="168"/>
        <v>289.46776738745922</v>
      </c>
      <c r="N280" s="5">
        <f t="shared" si="169"/>
        <v>3525.2920933305104</v>
      </c>
      <c r="O280" s="60">
        <f t="shared" si="170"/>
        <v>3235.824325943051</v>
      </c>
    </row>
    <row r="281" spans="1:15" x14ac:dyDescent="0.25">
      <c r="A281" s="6" t="s">
        <v>49</v>
      </c>
      <c r="B281" s="58" t="str">
        <f t="shared" si="175"/>
        <v>Q1/2025</v>
      </c>
      <c r="C281" s="54">
        <f t="shared" si="173"/>
        <v>45658</v>
      </c>
      <c r="D281" s="54">
        <f t="shared" si="174"/>
        <v>45747</v>
      </c>
      <c r="E281" s="58">
        <f t="shared" si="171"/>
        <v>90</v>
      </c>
      <c r="F281" s="59">
        <f>VLOOKUP(D281,'FERC Interest Rate'!$A:$B,2,TRUE)</f>
        <v>8.0399999999999999E-2</v>
      </c>
      <c r="G281" s="60">
        <f t="shared" si="172"/>
        <v>3235.824325943051</v>
      </c>
      <c r="H281" s="60">
        <v>0</v>
      </c>
      <c r="I281" s="122">
        <f t="shared" si="178"/>
        <v>28.721621729536718</v>
      </c>
      <c r="J281" s="61">
        <f t="shared" si="179"/>
        <v>64.149109102805255</v>
      </c>
      <c r="K281" s="61">
        <f t="shared" si="167"/>
        <v>92.870730832341977</v>
      </c>
      <c r="L281" s="61">
        <f t="shared" si="180"/>
        <v>187</v>
      </c>
      <c r="M281" s="82">
        <f t="shared" si="168"/>
        <v>279.87073083234196</v>
      </c>
      <c r="N281" s="5">
        <f t="shared" si="169"/>
        <v>3299.9734350458561</v>
      </c>
      <c r="O281" s="60">
        <f t="shared" si="170"/>
        <v>3020.1027042135142</v>
      </c>
    </row>
    <row r="282" spans="1:15" x14ac:dyDescent="0.25">
      <c r="A282" s="6" t="s">
        <v>50</v>
      </c>
      <c r="B282" s="58" t="str">
        <f t="shared" si="175"/>
        <v>Q2/2025</v>
      </c>
      <c r="C282" s="54">
        <f t="shared" si="173"/>
        <v>45748</v>
      </c>
      <c r="D282" s="54">
        <f t="shared" si="174"/>
        <v>45838</v>
      </c>
      <c r="E282" s="58">
        <f t="shared" si="171"/>
        <v>91</v>
      </c>
      <c r="F282" s="59">
        <f>VLOOKUP(D282,'FERC Interest Rate'!$A:$B,2,TRUE)</f>
        <v>7.5499999999999998E-2</v>
      </c>
      <c r="G282" s="60">
        <f t="shared" si="172"/>
        <v>3020.1027042135142</v>
      </c>
      <c r="H282" s="60">
        <v>0</v>
      </c>
      <c r="I282" s="122">
        <f t="shared" si="178"/>
        <v>28.721621729536718</v>
      </c>
      <c r="J282" s="61">
        <f t="shared" si="179"/>
        <v>56.848261998079316</v>
      </c>
      <c r="K282" s="61">
        <f t="shared" si="167"/>
        <v>85.56988372761603</v>
      </c>
      <c r="L282" s="61">
        <f t="shared" si="180"/>
        <v>187</v>
      </c>
      <c r="M282" s="82">
        <f t="shared" si="168"/>
        <v>272.569883727616</v>
      </c>
      <c r="N282" s="5">
        <f t="shared" si="169"/>
        <v>3076.9509662115934</v>
      </c>
      <c r="O282" s="60">
        <f t="shared" si="170"/>
        <v>2804.3810824839775</v>
      </c>
    </row>
    <row r="283" spans="1:15" x14ac:dyDescent="0.25">
      <c r="A283" s="6" t="s">
        <v>51</v>
      </c>
      <c r="B283" s="58" t="str">
        <f t="shared" si="175"/>
        <v>Q3/2025</v>
      </c>
      <c r="C283" s="54">
        <f t="shared" si="173"/>
        <v>45839</v>
      </c>
      <c r="D283" s="54">
        <f t="shared" si="174"/>
        <v>45930</v>
      </c>
      <c r="E283" s="58">
        <f t="shared" si="171"/>
        <v>92</v>
      </c>
      <c r="F283" s="59">
        <f>VLOOKUP(D283,'FERC Interest Rate'!$A:$B,2,TRUE)</f>
        <v>7.4999999999999997E-2</v>
      </c>
      <c r="G283" s="60">
        <f t="shared" si="172"/>
        <v>2804.3810824839775</v>
      </c>
      <c r="H283" s="60">
        <v>0</v>
      </c>
      <c r="I283" s="122">
        <f t="shared" si="178"/>
        <v>28.721621729536718</v>
      </c>
      <c r="J283" s="61">
        <f t="shared" si="179"/>
        <v>53.014327312710805</v>
      </c>
      <c r="K283" s="61">
        <f t="shared" si="167"/>
        <v>81.735949042247526</v>
      </c>
      <c r="L283" s="61">
        <f t="shared" si="180"/>
        <v>187</v>
      </c>
      <c r="M283" s="82">
        <f t="shared" si="168"/>
        <v>268.73594904224751</v>
      </c>
      <c r="N283" s="5">
        <f t="shared" si="169"/>
        <v>2857.3954097966885</v>
      </c>
      <c r="O283" s="60">
        <f t="shared" si="170"/>
        <v>2588.6594607544407</v>
      </c>
    </row>
    <row r="284" spans="1:15" x14ac:dyDescent="0.25">
      <c r="A284" s="6" t="s">
        <v>52</v>
      </c>
      <c r="B284" s="58" t="str">
        <f t="shared" si="175"/>
        <v>Q4/2025</v>
      </c>
      <c r="C284" s="54">
        <f t="shared" si="173"/>
        <v>45931</v>
      </c>
      <c r="D284" s="54">
        <f t="shared" si="174"/>
        <v>46022</v>
      </c>
      <c r="E284" s="58">
        <f t="shared" si="171"/>
        <v>92</v>
      </c>
      <c r="F284" s="59">
        <f>VLOOKUP(D284,'FERC Interest Rate'!$A:$B,2,TRUE)</f>
        <v>7.4999999999999997E-2</v>
      </c>
      <c r="G284" s="60">
        <f t="shared" si="172"/>
        <v>2588.6594607544407</v>
      </c>
      <c r="H284" s="60">
        <v>0</v>
      </c>
      <c r="I284" s="122">
        <f t="shared" si="178"/>
        <v>28.721621729536718</v>
      </c>
      <c r="J284" s="61">
        <f t="shared" si="179"/>
        <v>48.936302134809978</v>
      </c>
      <c r="K284" s="61">
        <f t="shared" si="167"/>
        <v>77.657923864346699</v>
      </c>
      <c r="L284" s="61">
        <f t="shared" si="180"/>
        <v>187</v>
      </c>
      <c r="M284" s="82">
        <f t="shared" si="168"/>
        <v>264.65792386434669</v>
      </c>
      <c r="N284" s="5">
        <f t="shared" si="169"/>
        <v>2637.5957628892506</v>
      </c>
      <c r="O284" s="60">
        <f t="shared" si="170"/>
        <v>2372.937839024904</v>
      </c>
    </row>
    <row r="285" spans="1:15" ht="13.5" thickBot="1" x14ac:dyDescent="0.35">
      <c r="A285" s="101"/>
      <c r="B285" s="102"/>
      <c r="C285" s="103"/>
      <c r="D285" s="103"/>
      <c r="E285" s="102"/>
      <c r="F285" s="102"/>
      <c r="G285" s="99">
        <f t="shared" ref="G285:O285" si="181">+SUM(G265:G284)</f>
        <v>73926.471387911806</v>
      </c>
      <c r="H285" s="99">
        <f t="shared" si="181"/>
        <v>574.43243459073437</v>
      </c>
      <c r="I285" s="99">
        <f t="shared" si="181"/>
        <v>258.49459556583042</v>
      </c>
      <c r="J285" s="99">
        <f t="shared" si="181"/>
        <v>632.66602110278518</v>
      </c>
      <c r="K285" s="99">
        <f t="shared" si="181"/>
        <v>891.16061666861572</v>
      </c>
      <c r="L285" s="99">
        <f t="shared" si="181"/>
        <v>1683</v>
      </c>
      <c r="M285" s="99">
        <f t="shared" si="181"/>
        <v>2574.1606166686156</v>
      </c>
      <c r="N285" s="99">
        <f t="shared" si="181"/>
        <v>75133.56984360535</v>
      </c>
      <c r="O285" s="99">
        <f t="shared" si="181"/>
        <v>72559.409226936739</v>
      </c>
    </row>
    <row r="286" spans="1:15" ht="13" thickTop="1" x14ac:dyDescent="0.25"/>
    <row r="287" spans="1:15" ht="13" x14ac:dyDescent="0.3">
      <c r="A287" s="3"/>
      <c r="B287" s="3"/>
      <c r="C287" s="3"/>
      <c r="D287" s="3"/>
      <c r="E287" s="3"/>
      <c r="F287" s="3"/>
      <c r="G287" s="3"/>
      <c r="H287" s="3"/>
      <c r="I287" s="84"/>
      <c r="J287" s="432" t="s">
        <v>15</v>
      </c>
      <c r="K287" s="433"/>
      <c r="L287" s="198" t="s">
        <v>69</v>
      </c>
      <c r="M287" s="91"/>
      <c r="N287" s="3"/>
      <c r="O287" s="3"/>
    </row>
    <row r="288" spans="1:15" ht="39" x14ac:dyDescent="0.3">
      <c r="A288" s="62" t="s">
        <v>43</v>
      </c>
      <c r="B288" s="62" t="s">
        <v>3</v>
      </c>
      <c r="C288" s="62" t="s">
        <v>4</v>
      </c>
      <c r="D288" s="62" t="s">
        <v>5</v>
      </c>
      <c r="E288" s="62" t="s">
        <v>6</v>
      </c>
      <c r="F288" s="62" t="s">
        <v>7</v>
      </c>
      <c r="G288" s="62" t="s">
        <v>83</v>
      </c>
      <c r="H288" s="62" t="s">
        <v>84</v>
      </c>
      <c r="I288" s="77" t="s">
        <v>85</v>
      </c>
      <c r="J288" s="78" t="s">
        <v>86</v>
      </c>
      <c r="K288" s="78" t="s">
        <v>87</v>
      </c>
      <c r="L288" s="78" t="s">
        <v>88</v>
      </c>
      <c r="M288" s="79" t="s">
        <v>89</v>
      </c>
      <c r="N288" s="62" t="s">
        <v>90</v>
      </c>
      <c r="O288" s="62" t="s">
        <v>91</v>
      </c>
    </row>
    <row r="289" spans="1:15" x14ac:dyDescent="0.25">
      <c r="A289" s="6" t="s">
        <v>22</v>
      </c>
      <c r="B289" s="58" t="str">
        <f t="shared" ref="B289:B295" si="182">+IF(MONTH(C289)&lt;4,"Q1",IF(MONTH(C289)&lt;7,"Q2",IF(MONTH(C289)&lt;10,"Q3","Q4")))&amp;"/"&amp;YEAR(C289)</f>
        <v>Q1/2021</v>
      </c>
      <c r="C289" s="54">
        <f>VLOOKUP(L287,$A$1:$E$30,2,FALSE)</f>
        <v>44223</v>
      </c>
      <c r="D289" s="54">
        <f>DATE(YEAR(C289),IF(MONTH(C289)&lt;=3,3,IF(MONTH(C289)&lt;=6,6,IF(MONTH(C289)&lt;=9,9,12))),IF(OR(MONTH(C289)&lt;=3,MONTH(C289)&gt;=10),31,30))</f>
        <v>44286</v>
      </c>
      <c r="E289" s="58">
        <f>D289-C289+1</f>
        <v>64</v>
      </c>
      <c r="F289" s="59">
        <f>VLOOKUP(D289,'FERC Interest Rate'!$A:$B,2,TRUE)</f>
        <v>3.2500000000000001E-2</v>
      </c>
      <c r="G289" s="60">
        <f>VLOOKUP(L287,$A$1:$F$28,4,FALSE)</f>
        <v>2998</v>
      </c>
      <c r="H289" s="60">
        <f t="shared" ref="H289:H300" si="183">G289*F289*(E289/(DATE(YEAR(D289),12,31)-DATE(YEAR(D289),1,1)+1))</f>
        <v>17.084493150684931</v>
      </c>
      <c r="I289" s="122">
        <v>0</v>
      </c>
      <c r="J289" s="61">
        <v>0</v>
      </c>
      <c r="K289" s="61">
        <f t="shared" ref="K289:K308" si="184">+SUM(I289:J289)</f>
        <v>0</v>
      </c>
      <c r="L289" s="61">
        <v>0</v>
      </c>
      <c r="M289" s="82">
        <f t="shared" ref="M289:M308" si="185">+SUM(K289:L289)</f>
        <v>0</v>
      </c>
      <c r="N289" s="61">
        <f t="shared" ref="N289:N308" si="186">+G289+H289+J289</f>
        <v>3015.0844931506849</v>
      </c>
      <c r="O289" s="60">
        <f t="shared" ref="O289:O308" si="187">G289+H289-L289-I289</f>
        <v>3015.0844931506849</v>
      </c>
    </row>
    <row r="290" spans="1:15" x14ac:dyDescent="0.25">
      <c r="A290" s="6" t="s">
        <v>22</v>
      </c>
      <c r="B290" s="58" t="str">
        <f t="shared" si="182"/>
        <v>Q2/2021</v>
      </c>
      <c r="C290" s="54">
        <f>D289+1</f>
        <v>44287</v>
      </c>
      <c r="D290" s="54">
        <f>EOMONTH(D289,3)</f>
        <v>44377</v>
      </c>
      <c r="E290" s="58">
        <f t="shared" ref="E290:E308" si="188">D290-C290+1</f>
        <v>91</v>
      </c>
      <c r="F290" s="59">
        <f>VLOOKUP(D290,'FERC Interest Rate'!$A:$B,2,TRUE)</f>
        <v>3.2500000000000001E-2</v>
      </c>
      <c r="G290" s="60">
        <f t="shared" ref="G290:G308" si="189">O289</f>
        <v>3015.0844931506849</v>
      </c>
      <c r="H290" s="60">
        <f t="shared" si="183"/>
        <v>24.430444899981236</v>
      </c>
      <c r="I290" s="122">
        <v>0</v>
      </c>
      <c r="J290" s="61">
        <v>0</v>
      </c>
      <c r="K290" s="61">
        <f t="shared" si="184"/>
        <v>0</v>
      </c>
      <c r="L290" s="61">
        <v>0</v>
      </c>
      <c r="M290" s="82">
        <f t="shared" si="185"/>
        <v>0</v>
      </c>
      <c r="N290" s="61">
        <f t="shared" si="186"/>
        <v>3039.5149380506659</v>
      </c>
      <c r="O290" s="60">
        <f t="shared" si="187"/>
        <v>3039.5149380506659</v>
      </c>
    </row>
    <row r="291" spans="1:15" x14ac:dyDescent="0.25">
      <c r="A291" s="6" t="s">
        <v>22</v>
      </c>
      <c r="B291" s="58" t="str">
        <f t="shared" si="182"/>
        <v>Q3/2021</v>
      </c>
      <c r="C291" s="54">
        <f t="shared" ref="C291:C308" si="190">D290+1</f>
        <v>44378</v>
      </c>
      <c r="D291" s="54">
        <f t="shared" ref="D291:D308" si="191">EOMONTH(D290,3)</f>
        <v>44469</v>
      </c>
      <c r="E291" s="58">
        <f t="shared" si="188"/>
        <v>92</v>
      </c>
      <c r="F291" s="59">
        <f>VLOOKUP(D291,'FERC Interest Rate'!$A:$B,2,TRUE)</f>
        <v>3.2500000000000001E-2</v>
      </c>
      <c r="G291" s="60">
        <f t="shared" si="189"/>
        <v>3039.5149380506659</v>
      </c>
      <c r="H291" s="60">
        <f t="shared" si="183"/>
        <v>24.899040177456143</v>
      </c>
      <c r="I291" s="122">
        <v>0</v>
      </c>
      <c r="J291" s="61">
        <v>0</v>
      </c>
      <c r="K291" s="61">
        <f t="shared" si="184"/>
        <v>0</v>
      </c>
      <c r="L291" s="61">
        <v>0</v>
      </c>
      <c r="M291" s="82">
        <f t="shared" si="185"/>
        <v>0</v>
      </c>
      <c r="N291" s="61">
        <f t="shared" si="186"/>
        <v>3064.4139782281222</v>
      </c>
      <c r="O291" s="60">
        <f t="shared" si="187"/>
        <v>3064.4139782281222</v>
      </c>
    </row>
    <row r="292" spans="1:15" x14ac:dyDescent="0.25">
      <c r="A292" s="6" t="s">
        <v>22</v>
      </c>
      <c r="B292" s="58" t="str">
        <f t="shared" si="182"/>
        <v>Q4/2021</v>
      </c>
      <c r="C292" s="54">
        <f t="shared" si="190"/>
        <v>44470</v>
      </c>
      <c r="D292" s="54">
        <f t="shared" si="191"/>
        <v>44561</v>
      </c>
      <c r="E292" s="58">
        <f t="shared" si="188"/>
        <v>92</v>
      </c>
      <c r="F292" s="59">
        <f>VLOOKUP(D292,'FERC Interest Rate'!$A:$B,2,TRUE)</f>
        <v>3.2500000000000001E-2</v>
      </c>
      <c r="G292" s="60">
        <f t="shared" si="189"/>
        <v>3064.4139782281222</v>
      </c>
      <c r="H292" s="60">
        <f t="shared" si="183"/>
        <v>25.103007657265991</v>
      </c>
      <c r="I292" s="122">
        <v>0</v>
      </c>
      <c r="J292" s="61">
        <v>0</v>
      </c>
      <c r="K292" s="61">
        <f t="shared" si="184"/>
        <v>0</v>
      </c>
      <c r="L292" s="61">
        <v>0</v>
      </c>
      <c r="M292" s="82">
        <f t="shared" si="185"/>
        <v>0</v>
      </c>
      <c r="N292" s="61">
        <f t="shared" si="186"/>
        <v>3089.5169858853883</v>
      </c>
      <c r="O292" s="60">
        <f t="shared" si="187"/>
        <v>3089.5169858853883</v>
      </c>
    </row>
    <row r="293" spans="1:15" x14ac:dyDescent="0.25">
      <c r="A293" s="6" t="s">
        <v>22</v>
      </c>
      <c r="B293" s="58" t="str">
        <f t="shared" si="182"/>
        <v>Q1/2022</v>
      </c>
      <c r="C293" s="54">
        <f t="shared" si="190"/>
        <v>44562</v>
      </c>
      <c r="D293" s="54">
        <f t="shared" si="191"/>
        <v>44651</v>
      </c>
      <c r="E293" s="58">
        <f t="shared" si="188"/>
        <v>90</v>
      </c>
      <c r="F293" s="59">
        <f>VLOOKUP(D293,'FERC Interest Rate'!$A:$B,2,TRUE)</f>
        <v>3.2500000000000001E-2</v>
      </c>
      <c r="G293" s="60">
        <f t="shared" si="189"/>
        <v>3089.5169858853883</v>
      </c>
      <c r="H293" s="60">
        <f t="shared" si="183"/>
        <v>24.758458037574687</v>
      </c>
      <c r="I293" s="122">
        <v>0</v>
      </c>
      <c r="J293" s="61">
        <v>0</v>
      </c>
      <c r="K293" s="61">
        <f t="shared" si="184"/>
        <v>0</v>
      </c>
      <c r="L293" s="61">
        <v>0</v>
      </c>
      <c r="M293" s="82">
        <f t="shared" si="185"/>
        <v>0</v>
      </c>
      <c r="N293" s="61">
        <f t="shared" si="186"/>
        <v>3114.2754439229629</v>
      </c>
      <c r="O293" s="60">
        <f t="shared" si="187"/>
        <v>3114.2754439229629</v>
      </c>
    </row>
    <row r="294" spans="1:15" x14ac:dyDescent="0.25">
      <c r="A294" s="6" t="s">
        <v>22</v>
      </c>
      <c r="B294" s="58" t="str">
        <f t="shared" si="182"/>
        <v>Q2/2022</v>
      </c>
      <c r="C294" s="54">
        <f t="shared" si="190"/>
        <v>44652</v>
      </c>
      <c r="D294" s="54">
        <f t="shared" si="191"/>
        <v>44742</v>
      </c>
      <c r="E294" s="58">
        <f t="shared" si="188"/>
        <v>91</v>
      </c>
      <c r="F294" s="59">
        <f>VLOOKUP(D294,'FERC Interest Rate'!$A:$B,2,TRUE)</f>
        <v>3.2500000000000001E-2</v>
      </c>
      <c r="G294" s="60">
        <f t="shared" si="189"/>
        <v>3114.2754439229629</v>
      </c>
      <c r="H294" s="60">
        <f t="shared" si="183"/>
        <v>25.234163357266201</v>
      </c>
      <c r="I294" s="122">
        <v>0</v>
      </c>
      <c r="J294" s="61">
        <v>0</v>
      </c>
      <c r="K294" s="61">
        <f t="shared" si="184"/>
        <v>0</v>
      </c>
      <c r="L294" s="61">
        <v>0</v>
      </c>
      <c r="M294" s="82">
        <f t="shared" si="185"/>
        <v>0</v>
      </c>
      <c r="N294" s="61">
        <f t="shared" si="186"/>
        <v>3139.5096072802294</v>
      </c>
      <c r="O294" s="60">
        <f t="shared" si="187"/>
        <v>3139.5096072802294</v>
      </c>
    </row>
    <row r="295" spans="1:15" x14ac:dyDescent="0.25">
      <c r="A295" s="6" t="s">
        <v>22</v>
      </c>
      <c r="B295" s="58" t="str">
        <f t="shared" si="182"/>
        <v>Q3/2022</v>
      </c>
      <c r="C295" s="54">
        <f t="shared" si="190"/>
        <v>44743</v>
      </c>
      <c r="D295" s="54">
        <f t="shared" si="191"/>
        <v>44834</v>
      </c>
      <c r="E295" s="58">
        <f t="shared" si="188"/>
        <v>92</v>
      </c>
      <c r="F295" s="59">
        <f>VLOOKUP(D295,'FERC Interest Rate'!$A:$B,2,TRUE)</f>
        <v>3.5999999999999997E-2</v>
      </c>
      <c r="G295" s="60">
        <f t="shared" si="189"/>
        <v>3139.5096072802294</v>
      </c>
      <c r="H295" s="60">
        <f t="shared" si="183"/>
        <v>28.487824162498956</v>
      </c>
      <c r="I295" s="122">
        <v>0</v>
      </c>
      <c r="J295" s="61">
        <v>0</v>
      </c>
      <c r="K295" s="61">
        <f t="shared" si="184"/>
        <v>0</v>
      </c>
      <c r="L295" s="61">
        <v>0</v>
      </c>
      <c r="M295" s="82">
        <f t="shared" si="185"/>
        <v>0</v>
      </c>
      <c r="N295" s="61">
        <f t="shared" si="186"/>
        <v>3167.9974314427282</v>
      </c>
      <c r="O295" s="60">
        <f t="shared" si="187"/>
        <v>3167.9974314427282</v>
      </c>
    </row>
    <row r="296" spans="1:15" x14ac:dyDescent="0.25">
      <c r="A296" s="6" t="s">
        <v>22</v>
      </c>
      <c r="B296" s="58" t="str">
        <f>+IF(MONTH(C296)&lt;4,"Q1",IF(MONTH(C296)&lt;7,"Q2",IF(MONTH(C296)&lt;10,"Q3","Q4")))&amp;"/"&amp;YEAR(C296)</f>
        <v>Q4/2022</v>
      </c>
      <c r="C296" s="54">
        <f t="shared" si="190"/>
        <v>44835</v>
      </c>
      <c r="D296" s="54">
        <f t="shared" si="191"/>
        <v>44926</v>
      </c>
      <c r="E296" s="58">
        <f t="shared" si="188"/>
        <v>92</v>
      </c>
      <c r="F296" s="59">
        <f>VLOOKUP(D296,'FERC Interest Rate'!$A:$B,2,TRUE)</f>
        <v>4.9099999999999998E-2</v>
      </c>
      <c r="G296" s="60">
        <f t="shared" si="189"/>
        <v>3167.9974314427282</v>
      </c>
      <c r="H296" s="60">
        <f t="shared" si="183"/>
        <v>39.206789033734502</v>
      </c>
      <c r="I296" s="122">
        <v>0</v>
      </c>
      <c r="J296" s="61">
        <v>0</v>
      </c>
      <c r="K296" s="61">
        <f t="shared" si="184"/>
        <v>0</v>
      </c>
      <c r="L296" s="61">
        <v>0</v>
      </c>
      <c r="M296" s="82">
        <f t="shared" si="185"/>
        <v>0</v>
      </c>
      <c r="N296" s="61">
        <f t="shared" si="186"/>
        <v>3207.2042204764625</v>
      </c>
      <c r="O296" s="60">
        <f t="shared" si="187"/>
        <v>3207.2042204764625</v>
      </c>
    </row>
    <row r="297" spans="1:15" x14ac:dyDescent="0.25">
      <c r="A297" s="6" t="s">
        <v>22</v>
      </c>
      <c r="B297" s="58" t="str">
        <f>+IF(MONTH(C297)&lt;4,"Q1",IF(MONTH(C297)&lt;7,"Q2",IF(MONTH(C297)&lt;10,"Q3","Q4")))&amp;"/"&amp;YEAR(C297)</f>
        <v>Q1/2023</v>
      </c>
      <c r="C297" s="54">
        <f t="shared" si="190"/>
        <v>44927</v>
      </c>
      <c r="D297" s="54">
        <f t="shared" si="191"/>
        <v>45016</v>
      </c>
      <c r="E297" s="58">
        <f t="shared" si="188"/>
        <v>90</v>
      </c>
      <c r="F297" s="59">
        <f>VLOOKUP(D297,'FERC Interest Rate'!$A:$B,2,TRUE)</f>
        <v>6.3100000000000003E-2</v>
      </c>
      <c r="G297" s="60">
        <f t="shared" si="189"/>
        <v>3207.2042204764625</v>
      </c>
      <c r="H297" s="60">
        <f t="shared" si="183"/>
        <v>49.900582926262551</v>
      </c>
      <c r="I297" s="122">
        <v>0</v>
      </c>
      <c r="J297" s="61">
        <v>0</v>
      </c>
      <c r="K297" s="61">
        <f t="shared" si="184"/>
        <v>0</v>
      </c>
      <c r="L297" s="61">
        <v>0</v>
      </c>
      <c r="M297" s="82">
        <f t="shared" si="185"/>
        <v>0</v>
      </c>
      <c r="N297" s="61">
        <f t="shared" si="186"/>
        <v>3257.1048034027249</v>
      </c>
      <c r="O297" s="60">
        <f t="shared" si="187"/>
        <v>3257.1048034027249</v>
      </c>
    </row>
    <row r="298" spans="1:15" x14ac:dyDescent="0.25">
      <c r="A298" s="6" t="s">
        <v>22</v>
      </c>
      <c r="B298" s="58" t="str">
        <f t="shared" ref="B298:B308" si="192">+IF(MONTH(C298)&lt;4,"Q1",IF(MONTH(C298)&lt;7,"Q2",IF(MONTH(C298)&lt;10,"Q3","Q4")))&amp;"/"&amp;YEAR(C298)</f>
        <v>Q2/2023</v>
      </c>
      <c r="C298" s="54">
        <f t="shared" si="190"/>
        <v>45017</v>
      </c>
      <c r="D298" s="54">
        <f t="shared" si="191"/>
        <v>45107</v>
      </c>
      <c r="E298" s="58">
        <f t="shared" si="188"/>
        <v>91</v>
      </c>
      <c r="F298" s="59">
        <f>VLOOKUP(D298,'FERC Interest Rate'!$A:$B,2,TRUE)</f>
        <v>7.4999999999999997E-2</v>
      </c>
      <c r="G298" s="60">
        <f t="shared" si="189"/>
        <v>3257.1048034027249</v>
      </c>
      <c r="H298" s="60">
        <f t="shared" si="183"/>
        <v>60.903398036229035</v>
      </c>
      <c r="I298" s="122">
        <v>0</v>
      </c>
      <c r="J298" s="61">
        <v>0</v>
      </c>
      <c r="K298" s="61">
        <f t="shared" ref="K298:K299" si="193">+SUM(I298:J298)</f>
        <v>0</v>
      </c>
      <c r="L298" s="61">
        <v>0</v>
      </c>
      <c r="M298" s="82">
        <f t="shared" ref="M298:M299" si="194">+SUM(K298:L298)</f>
        <v>0</v>
      </c>
      <c r="N298" s="61">
        <f t="shared" si="186"/>
        <v>3318.0082014389541</v>
      </c>
      <c r="O298" s="60">
        <f t="shared" si="187"/>
        <v>3318.0082014389541</v>
      </c>
    </row>
    <row r="299" spans="1:15" x14ac:dyDescent="0.25">
      <c r="A299" s="6" t="s">
        <v>22</v>
      </c>
      <c r="B299" s="58" t="str">
        <f t="shared" si="192"/>
        <v>Q3/2023</v>
      </c>
      <c r="C299" s="54">
        <f t="shared" si="190"/>
        <v>45108</v>
      </c>
      <c r="D299" s="54">
        <f t="shared" si="191"/>
        <v>45199</v>
      </c>
      <c r="E299" s="58">
        <f t="shared" si="188"/>
        <v>92</v>
      </c>
      <c r="F299" s="59">
        <f>VLOOKUP(D299,'FERC Interest Rate'!$A:$B,2,TRUE)</f>
        <v>8.0199999999999994E-2</v>
      </c>
      <c r="G299" s="60">
        <f t="shared" si="189"/>
        <v>3318.0082014389541</v>
      </c>
      <c r="H299" s="60">
        <f t="shared" si="183"/>
        <v>67.072854009581306</v>
      </c>
      <c r="I299" s="122">
        <v>0</v>
      </c>
      <c r="J299" s="61">
        <v>0</v>
      </c>
      <c r="K299" s="61">
        <f t="shared" si="193"/>
        <v>0</v>
      </c>
      <c r="L299" s="61">
        <v>0</v>
      </c>
      <c r="M299" s="82">
        <f t="shared" si="194"/>
        <v>0</v>
      </c>
      <c r="N299" s="61">
        <f t="shared" si="186"/>
        <v>3385.0810554485352</v>
      </c>
      <c r="O299" s="60">
        <f t="shared" si="187"/>
        <v>3385.0810554485352</v>
      </c>
    </row>
    <row r="300" spans="1:15" x14ac:dyDescent="0.25">
      <c r="A300" s="63" t="s">
        <v>44</v>
      </c>
      <c r="B300" s="58" t="str">
        <f t="shared" si="192"/>
        <v>Q4/2023</v>
      </c>
      <c r="C300" s="54">
        <f t="shared" si="190"/>
        <v>45200</v>
      </c>
      <c r="D300" s="54">
        <f t="shared" si="191"/>
        <v>45291</v>
      </c>
      <c r="E300" s="58">
        <f t="shared" si="188"/>
        <v>92</v>
      </c>
      <c r="F300" s="59">
        <f>VLOOKUP(D300,'FERC Interest Rate'!$A:$B,2,TRUE)</f>
        <v>8.3500000000000005E-2</v>
      </c>
      <c r="G300" s="60">
        <f t="shared" si="189"/>
        <v>3385.0810554485352</v>
      </c>
      <c r="H300" s="60">
        <f t="shared" si="183"/>
        <v>71.244363473851095</v>
      </c>
      <c r="I300" s="122">
        <f t="shared" ref="I300:I308" si="195">(SUM($H$289:$H$308)/20)</f>
        <v>22.916270946119333</v>
      </c>
      <c r="J300" s="61">
        <f t="shared" ref="J300:J308" si="196">G300*F300*(E300/(DATE(YEAR(D300),12,31)-DATE(YEAR(D300),1,1)+1))</f>
        <v>71.244363473851095</v>
      </c>
      <c r="K300" s="61">
        <f t="shared" si="184"/>
        <v>94.160634419970421</v>
      </c>
      <c r="L300" s="61">
        <f t="shared" ref="L300:L308" si="197">VLOOKUP($L$287,A$1:F$28,4,FALSE)/20</f>
        <v>149.9</v>
      </c>
      <c r="M300" s="82">
        <f t="shared" si="185"/>
        <v>244.06063441997043</v>
      </c>
      <c r="N300" s="61">
        <f t="shared" si="186"/>
        <v>3527.5697823962373</v>
      </c>
      <c r="O300" s="60">
        <f t="shared" si="187"/>
        <v>3283.5091479762668</v>
      </c>
    </row>
    <row r="301" spans="1:15" x14ac:dyDescent="0.25">
      <c r="A301" s="63" t="s">
        <v>45</v>
      </c>
      <c r="B301" s="58" t="str">
        <f t="shared" si="192"/>
        <v>Q1/2024</v>
      </c>
      <c r="C301" s="54">
        <f t="shared" si="190"/>
        <v>45292</v>
      </c>
      <c r="D301" s="54">
        <f t="shared" si="191"/>
        <v>45382</v>
      </c>
      <c r="E301" s="58">
        <f t="shared" si="188"/>
        <v>91</v>
      </c>
      <c r="F301" s="59">
        <f>VLOOKUP(D301,'FERC Interest Rate'!$A:$B,2,TRUE)</f>
        <v>8.5000000000000006E-2</v>
      </c>
      <c r="G301" s="60">
        <f t="shared" si="189"/>
        <v>3283.5091479762668</v>
      </c>
      <c r="H301" s="60">
        <v>0</v>
      </c>
      <c r="I301" s="122">
        <f t="shared" si="195"/>
        <v>22.916270946119333</v>
      </c>
      <c r="J301" s="61">
        <f t="shared" si="196"/>
        <v>69.393287594525745</v>
      </c>
      <c r="K301" s="61">
        <f t="shared" si="184"/>
        <v>92.309558540645071</v>
      </c>
      <c r="L301" s="61">
        <f t="shared" si="197"/>
        <v>149.9</v>
      </c>
      <c r="M301" s="82">
        <f t="shared" si="185"/>
        <v>242.20955854064508</v>
      </c>
      <c r="N301" s="5">
        <f t="shared" si="186"/>
        <v>3352.9024355707925</v>
      </c>
      <c r="O301" s="60">
        <f t="shared" si="187"/>
        <v>3110.6928770301474</v>
      </c>
    </row>
    <row r="302" spans="1:15" x14ac:dyDescent="0.25">
      <c r="A302" s="63" t="s">
        <v>46</v>
      </c>
      <c r="B302" s="58" t="str">
        <f t="shared" si="192"/>
        <v>Q2/2024</v>
      </c>
      <c r="C302" s="54">
        <f t="shared" si="190"/>
        <v>45383</v>
      </c>
      <c r="D302" s="54">
        <f t="shared" si="191"/>
        <v>45473</v>
      </c>
      <c r="E302" s="58">
        <f t="shared" si="188"/>
        <v>91</v>
      </c>
      <c r="F302" s="59">
        <f>VLOOKUP(D302,'FERC Interest Rate'!$A:$B,2,TRUE)</f>
        <v>8.5000000000000006E-2</v>
      </c>
      <c r="G302" s="60">
        <f t="shared" si="189"/>
        <v>3110.6928770301474</v>
      </c>
      <c r="H302" s="60">
        <v>0</v>
      </c>
      <c r="I302" s="122">
        <f t="shared" si="195"/>
        <v>22.916270946119333</v>
      </c>
      <c r="J302" s="61">
        <f t="shared" si="196"/>
        <v>65.741009300077025</v>
      </c>
      <c r="K302" s="61">
        <f t="shared" si="184"/>
        <v>88.657280246196365</v>
      </c>
      <c r="L302" s="61">
        <f t="shared" si="197"/>
        <v>149.9</v>
      </c>
      <c r="M302" s="82">
        <f t="shared" si="185"/>
        <v>238.55728024619637</v>
      </c>
      <c r="N302" s="5">
        <f t="shared" si="186"/>
        <v>3176.4338863302246</v>
      </c>
      <c r="O302" s="60">
        <f t="shared" si="187"/>
        <v>2937.876606084028</v>
      </c>
    </row>
    <row r="303" spans="1:15" x14ac:dyDescent="0.25">
      <c r="A303" s="6" t="s">
        <v>47</v>
      </c>
      <c r="B303" s="58" t="str">
        <f t="shared" si="192"/>
        <v>Q3/2024</v>
      </c>
      <c r="C303" s="54">
        <f t="shared" si="190"/>
        <v>45474</v>
      </c>
      <c r="D303" s="54">
        <f t="shared" si="191"/>
        <v>45565</v>
      </c>
      <c r="E303" s="58">
        <f t="shared" si="188"/>
        <v>92</v>
      </c>
      <c r="F303" s="59">
        <f>VLOOKUP(D303,'FERC Interest Rate'!$A:$B,2,TRUE)</f>
        <v>8.5000000000000006E-2</v>
      </c>
      <c r="G303" s="60">
        <f t="shared" si="189"/>
        <v>2937.876606084028</v>
      </c>
      <c r="H303" s="60">
        <v>0</v>
      </c>
      <c r="I303" s="122">
        <f t="shared" si="195"/>
        <v>22.916270946119333</v>
      </c>
      <c r="J303" s="61">
        <f t="shared" si="196"/>
        <v>62.7710247529429</v>
      </c>
      <c r="K303" s="61">
        <f t="shared" si="184"/>
        <v>85.687295699062233</v>
      </c>
      <c r="L303" s="61">
        <f t="shared" si="197"/>
        <v>149.9</v>
      </c>
      <c r="M303" s="82">
        <f t="shared" si="185"/>
        <v>235.58729569906222</v>
      </c>
      <c r="N303" s="5">
        <f t="shared" si="186"/>
        <v>3000.6476308369711</v>
      </c>
      <c r="O303" s="60">
        <f t="shared" si="187"/>
        <v>2765.0603351379086</v>
      </c>
    </row>
    <row r="304" spans="1:15" x14ac:dyDescent="0.25">
      <c r="A304" s="6" t="s">
        <v>48</v>
      </c>
      <c r="B304" s="58" t="str">
        <f t="shared" si="192"/>
        <v>Q4/2024</v>
      </c>
      <c r="C304" s="54">
        <f t="shared" si="190"/>
        <v>45566</v>
      </c>
      <c r="D304" s="54">
        <f t="shared" si="191"/>
        <v>45657</v>
      </c>
      <c r="E304" s="58">
        <f t="shared" si="188"/>
        <v>92</v>
      </c>
      <c r="F304" s="59">
        <f>VLOOKUP(D304,'FERC Interest Rate'!$A:$B,2,TRUE)</f>
        <v>8.5000000000000006E-2</v>
      </c>
      <c r="G304" s="60">
        <f t="shared" si="189"/>
        <v>2765.0603351379086</v>
      </c>
      <c r="H304" s="60">
        <v>0</v>
      </c>
      <c r="I304" s="122">
        <f t="shared" si="195"/>
        <v>22.916270946119333</v>
      </c>
      <c r="J304" s="61">
        <f t="shared" si="196"/>
        <v>59.078611532181547</v>
      </c>
      <c r="K304" s="61">
        <f t="shared" si="184"/>
        <v>81.99488247830088</v>
      </c>
      <c r="L304" s="61">
        <f t="shared" si="197"/>
        <v>149.9</v>
      </c>
      <c r="M304" s="82">
        <f t="shared" si="185"/>
        <v>231.89488247830087</v>
      </c>
      <c r="N304" s="5">
        <f t="shared" si="186"/>
        <v>2824.1389466700903</v>
      </c>
      <c r="O304" s="60">
        <f t="shared" si="187"/>
        <v>2592.2440641917892</v>
      </c>
    </row>
    <row r="305" spans="1:15" x14ac:dyDescent="0.25">
      <c r="A305" s="6" t="s">
        <v>49</v>
      </c>
      <c r="B305" s="58" t="str">
        <f t="shared" si="192"/>
        <v>Q1/2025</v>
      </c>
      <c r="C305" s="54">
        <f t="shared" si="190"/>
        <v>45658</v>
      </c>
      <c r="D305" s="54">
        <f t="shared" si="191"/>
        <v>45747</v>
      </c>
      <c r="E305" s="58">
        <f t="shared" si="188"/>
        <v>90</v>
      </c>
      <c r="F305" s="59">
        <f>VLOOKUP(D305,'FERC Interest Rate'!$A:$B,2,TRUE)</f>
        <v>8.0399999999999999E-2</v>
      </c>
      <c r="G305" s="60">
        <f t="shared" si="189"/>
        <v>2592.2440641917892</v>
      </c>
      <c r="H305" s="60">
        <v>0</v>
      </c>
      <c r="I305" s="122">
        <f t="shared" si="195"/>
        <v>22.916270946119333</v>
      </c>
      <c r="J305" s="61">
        <f t="shared" si="196"/>
        <v>51.390350817785709</v>
      </c>
      <c r="K305" s="61">
        <f t="shared" si="184"/>
        <v>74.306621763905042</v>
      </c>
      <c r="L305" s="61">
        <f t="shared" si="197"/>
        <v>149.9</v>
      </c>
      <c r="M305" s="82">
        <f t="shared" si="185"/>
        <v>224.20662176390505</v>
      </c>
      <c r="N305" s="5">
        <f t="shared" si="186"/>
        <v>2643.6344150095752</v>
      </c>
      <c r="O305" s="60">
        <f t="shared" si="187"/>
        <v>2419.4277932456698</v>
      </c>
    </row>
    <row r="306" spans="1:15" x14ac:dyDescent="0.25">
      <c r="A306" s="6" t="s">
        <v>50</v>
      </c>
      <c r="B306" s="58" t="str">
        <f t="shared" si="192"/>
        <v>Q2/2025</v>
      </c>
      <c r="C306" s="54">
        <f t="shared" si="190"/>
        <v>45748</v>
      </c>
      <c r="D306" s="54">
        <f t="shared" si="191"/>
        <v>45838</v>
      </c>
      <c r="E306" s="58">
        <f t="shared" si="188"/>
        <v>91</v>
      </c>
      <c r="F306" s="59">
        <f>VLOOKUP(D306,'FERC Interest Rate'!$A:$B,2,TRUE)</f>
        <v>7.5499999999999998E-2</v>
      </c>
      <c r="G306" s="60">
        <f t="shared" si="189"/>
        <v>2419.4277932456698</v>
      </c>
      <c r="H306" s="60">
        <v>0</v>
      </c>
      <c r="I306" s="122">
        <f t="shared" si="195"/>
        <v>22.916270946119333</v>
      </c>
      <c r="J306" s="61">
        <f t="shared" si="196"/>
        <v>45.541585352039377</v>
      </c>
      <c r="K306" s="61">
        <f t="shared" si="184"/>
        <v>68.457856298158703</v>
      </c>
      <c r="L306" s="61">
        <f t="shared" si="197"/>
        <v>149.9</v>
      </c>
      <c r="M306" s="82">
        <f t="shared" si="185"/>
        <v>218.35785629815871</v>
      </c>
      <c r="N306" s="5">
        <f t="shared" si="186"/>
        <v>2464.9693785977092</v>
      </c>
      <c r="O306" s="60">
        <f t="shared" si="187"/>
        <v>2246.6115222995504</v>
      </c>
    </row>
    <row r="307" spans="1:15" x14ac:dyDescent="0.25">
      <c r="A307" s="6" t="s">
        <v>51</v>
      </c>
      <c r="B307" s="58" t="str">
        <f t="shared" si="192"/>
        <v>Q3/2025</v>
      </c>
      <c r="C307" s="54">
        <f t="shared" si="190"/>
        <v>45839</v>
      </c>
      <c r="D307" s="54">
        <f t="shared" si="191"/>
        <v>45930</v>
      </c>
      <c r="E307" s="58">
        <f t="shared" si="188"/>
        <v>92</v>
      </c>
      <c r="F307" s="59">
        <f>VLOOKUP(D307,'FERC Interest Rate'!$A:$B,2,TRUE)</f>
        <v>7.4999999999999997E-2</v>
      </c>
      <c r="G307" s="60">
        <f t="shared" si="189"/>
        <v>2246.6115222995504</v>
      </c>
      <c r="H307" s="60">
        <v>0</v>
      </c>
      <c r="I307" s="122">
        <f t="shared" si="195"/>
        <v>22.916270946119333</v>
      </c>
      <c r="J307" s="61">
        <f t="shared" si="196"/>
        <v>42.470190421553148</v>
      </c>
      <c r="K307" s="61">
        <f t="shared" si="184"/>
        <v>65.386461367672482</v>
      </c>
      <c r="L307" s="61">
        <f t="shared" si="197"/>
        <v>149.9</v>
      </c>
      <c r="M307" s="82">
        <f t="shared" si="185"/>
        <v>215.28646136767247</v>
      </c>
      <c r="N307" s="5">
        <f t="shared" si="186"/>
        <v>2289.0817127211035</v>
      </c>
      <c r="O307" s="60">
        <f t="shared" si="187"/>
        <v>2073.795251353431</v>
      </c>
    </row>
    <row r="308" spans="1:15" x14ac:dyDescent="0.25">
      <c r="A308" s="6" t="s">
        <v>52</v>
      </c>
      <c r="B308" s="58" t="str">
        <f t="shared" si="192"/>
        <v>Q4/2025</v>
      </c>
      <c r="C308" s="54">
        <f t="shared" si="190"/>
        <v>45931</v>
      </c>
      <c r="D308" s="54">
        <f t="shared" si="191"/>
        <v>46022</v>
      </c>
      <c r="E308" s="58">
        <f t="shared" si="188"/>
        <v>92</v>
      </c>
      <c r="F308" s="59">
        <f>VLOOKUP(D308,'FERC Interest Rate'!$A:$B,2,TRUE)</f>
        <v>7.4999999999999997E-2</v>
      </c>
      <c r="G308" s="60">
        <f t="shared" si="189"/>
        <v>2073.795251353431</v>
      </c>
      <c r="H308" s="60">
        <v>0</v>
      </c>
      <c r="I308" s="122">
        <f t="shared" si="195"/>
        <v>22.916270946119333</v>
      </c>
      <c r="J308" s="61">
        <f t="shared" si="196"/>
        <v>39.203252696818289</v>
      </c>
      <c r="K308" s="61">
        <f t="shared" si="184"/>
        <v>62.119523642937622</v>
      </c>
      <c r="L308" s="61">
        <f t="shared" si="197"/>
        <v>149.9</v>
      </c>
      <c r="M308" s="82">
        <f t="shared" si="185"/>
        <v>212.01952364293763</v>
      </c>
      <c r="N308" s="5">
        <f t="shared" si="186"/>
        <v>2112.9985040502493</v>
      </c>
      <c r="O308" s="60">
        <f t="shared" si="187"/>
        <v>1900.9789804073116</v>
      </c>
    </row>
    <row r="309" spans="1:15" ht="13.5" thickBot="1" x14ac:dyDescent="0.35">
      <c r="A309" s="101"/>
      <c r="B309" s="102"/>
      <c r="C309" s="103"/>
      <c r="D309" s="103"/>
      <c r="E309" s="102"/>
      <c r="F309" s="102"/>
      <c r="G309" s="99">
        <f t="shared" ref="G309:O309" si="198">+SUM(G289:G308)</f>
        <v>59224.928756046247</v>
      </c>
      <c r="H309" s="99">
        <f t="shared" si="198"/>
        <v>458.32541892238663</v>
      </c>
      <c r="I309" s="99">
        <f t="shared" si="198"/>
        <v>206.24643851507403</v>
      </c>
      <c r="J309" s="99">
        <f t="shared" si="198"/>
        <v>506.8336759417748</v>
      </c>
      <c r="K309" s="99">
        <f t="shared" si="198"/>
        <v>713.08011445684883</v>
      </c>
      <c r="L309" s="99">
        <f t="shared" si="198"/>
        <v>1349.1000000000001</v>
      </c>
      <c r="M309" s="99">
        <f t="shared" si="198"/>
        <v>2062.180114456849</v>
      </c>
      <c r="N309" s="99">
        <f t="shared" si="198"/>
        <v>60190.087850910422</v>
      </c>
      <c r="O309" s="99">
        <f t="shared" si="198"/>
        <v>58127.907736453562</v>
      </c>
    </row>
    <row r="310" spans="1:15" ht="13" thickTop="1" x14ac:dyDescent="0.25"/>
    <row r="311" spans="1:15" ht="13" x14ac:dyDescent="0.3">
      <c r="A311" s="3"/>
      <c r="B311" s="3"/>
      <c r="C311" s="3"/>
      <c r="D311" s="3"/>
      <c r="E311" s="3"/>
      <c r="F311" s="3"/>
      <c r="G311" s="3"/>
      <c r="H311" s="3"/>
      <c r="I311" s="84"/>
      <c r="J311" s="432" t="s">
        <v>15</v>
      </c>
      <c r="K311" s="433"/>
      <c r="L311" s="198" t="s">
        <v>79</v>
      </c>
      <c r="M311" s="91"/>
      <c r="N311" s="3"/>
      <c r="O311" s="3"/>
    </row>
    <row r="312" spans="1:15" ht="39" x14ac:dyDescent="0.3">
      <c r="A312" s="62" t="s">
        <v>43</v>
      </c>
      <c r="B312" s="62" t="s">
        <v>3</v>
      </c>
      <c r="C312" s="62" t="s">
        <v>4</v>
      </c>
      <c r="D312" s="62" t="s">
        <v>5</v>
      </c>
      <c r="E312" s="62" t="s">
        <v>6</v>
      </c>
      <c r="F312" s="62" t="s">
        <v>7</v>
      </c>
      <c r="G312" s="62" t="s">
        <v>83</v>
      </c>
      <c r="H312" s="62" t="s">
        <v>84</v>
      </c>
      <c r="I312" s="77" t="s">
        <v>85</v>
      </c>
      <c r="J312" s="78" t="s">
        <v>86</v>
      </c>
      <c r="K312" s="78" t="s">
        <v>87</v>
      </c>
      <c r="L312" s="78" t="s">
        <v>88</v>
      </c>
      <c r="M312" s="79" t="s">
        <v>89</v>
      </c>
      <c r="N312" s="62" t="s">
        <v>90</v>
      </c>
      <c r="O312" s="62" t="s">
        <v>91</v>
      </c>
    </row>
    <row r="313" spans="1:15" x14ac:dyDescent="0.25">
      <c r="A313" s="6" t="s">
        <v>22</v>
      </c>
      <c r="B313" s="58" t="str">
        <f t="shared" ref="B313:B319" si="199">+IF(MONTH(C313)&lt;4,"Q1",IF(MONTH(C313)&lt;7,"Q2",IF(MONTH(C313)&lt;10,"Q3","Q4")))&amp;"/"&amp;YEAR(C313)</f>
        <v>Q1/2021</v>
      </c>
      <c r="C313" s="54">
        <f>VLOOKUP(L311,$A$1:$E$30,2,FALSE)</f>
        <v>44258</v>
      </c>
      <c r="D313" s="54">
        <f>DATE(YEAR(C313),IF(MONTH(C313)&lt;=3,3,IF(MONTH(C313)&lt;=6,6,IF(MONTH(C313)&lt;=9,9,12))),IF(OR(MONTH(C313)&lt;=3,MONTH(C313)&gt;=10),31,30))</f>
        <v>44286</v>
      </c>
      <c r="E313" s="58">
        <f>D313-C313+1</f>
        <v>29</v>
      </c>
      <c r="F313" s="59">
        <f>VLOOKUP(D313,'FERC Interest Rate'!$A:$B,2,TRUE)</f>
        <v>3.2500000000000001E-2</v>
      </c>
      <c r="G313" s="60">
        <f>VLOOKUP(L311,$A$1:$F$28,4,FALSE)</f>
        <v>2380</v>
      </c>
      <c r="H313" s="60">
        <f t="shared" ref="H313:H324" si="200">G313*F313*(E313/(DATE(YEAR(D313),12,31)-DATE(YEAR(D313),1,1)+1))</f>
        <v>6.145616438356166</v>
      </c>
      <c r="I313" s="122">
        <v>0</v>
      </c>
      <c r="J313" s="61">
        <v>0</v>
      </c>
      <c r="K313" s="61">
        <f t="shared" ref="K313:K332" si="201">+SUM(I313:J313)</f>
        <v>0</v>
      </c>
      <c r="L313" s="61">
        <v>0</v>
      </c>
      <c r="M313" s="82">
        <f t="shared" ref="M313:M332" si="202">+SUM(K313:L313)</f>
        <v>0</v>
      </c>
      <c r="N313" s="61">
        <f t="shared" ref="N313:N332" si="203">+G313+H313+J313</f>
        <v>2386.1456164383562</v>
      </c>
      <c r="O313" s="60">
        <f t="shared" ref="O313:O332" si="204">G313+H313-L313-I313</f>
        <v>2386.1456164383562</v>
      </c>
    </row>
    <row r="314" spans="1:15" x14ac:dyDescent="0.25">
      <c r="A314" s="6" t="s">
        <v>22</v>
      </c>
      <c r="B314" s="58" t="str">
        <f t="shared" si="199"/>
        <v>Q2/2021</v>
      </c>
      <c r="C314" s="54">
        <f>D313+1</f>
        <v>44287</v>
      </c>
      <c r="D314" s="54">
        <f>EOMONTH(D313,3)</f>
        <v>44377</v>
      </c>
      <c r="E314" s="58">
        <f t="shared" ref="E314:E332" si="205">D314-C314+1</f>
        <v>91</v>
      </c>
      <c r="F314" s="59">
        <f>VLOOKUP(D314,'FERC Interest Rate'!$A:$B,2,TRUE)</f>
        <v>3.2500000000000001E-2</v>
      </c>
      <c r="G314" s="60">
        <f t="shared" ref="G314:G332" si="206">O313</f>
        <v>2386.1456164383562</v>
      </c>
      <c r="H314" s="60">
        <f t="shared" si="200"/>
        <v>19.334316878401204</v>
      </c>
      <c r="I314" s="122">
        <v>0</v>
      </c>
      <c r="J314" s="61">
        <v>0</v>
      </c>
      <c r="K314" s="61">
        <f t="shared" si="201"/>
        <v>0</v>
      </c>
      <c r="L314" s="61">
        <v>0</v>
      </c>
      <c r="M314" s="82">
        <f t="shared" si="202"/>
        <v>0</v>
      </c>
      <c r="N314" s="61">
        <f t="shared" si="203"/>
        <v>2405.4799333167575</v>
      </c>
      <c r="O314" s="60">
        <f t="shared" si="204"/>
        <v>2405.4799333167575</v>
      </c>
    </row>
    <row r="315" spans="1:15" x14ac:dyDescent="0.25">
      <c r="A315" s="6" t="s">
        <v>22</v>
      </c>
      <c r="B315" s="58" t="str">
        <f t="shared" si="199"/>
        <v>Q3/2021</v>
      </c>
      <c r="C315" s="54">
        <f t="shared" ref="C315:C332" si="207">D314+1</f>
        <v>44378</v>
      </c>
      <c r="D315" s="54">
        <f t="shared" ref="D315:D332" si="208">EOMONTH(D314,3)</f>
        <v>44469</v>
      </c>
      <c r="E315" s="58">
        <f t="shared" si="205"/>
        <v>92</v>
      </c>
      <c r="F315" s="59">
        <f>VLOOKUP(D315,'FERC Interest Rate'!$A:$B,2,TRUE)</f>
        <v>3.2500000000000001E-2</v>
      </c>
      <c r="G315" s="60">
        <f t="shared" si="206"/>
        <v>2405.4799333167575</v>
      </c>
      <c r="H315" s="60">
        <f t="shared" si="200"/>
        <v>19.705164385252345</v>
      </c>
      <c r="I315" s="122">
        <v>0</v>
      </c>
      <c r="J315" s="61">
        <v>0</v>
      </c>
      <c r="K315" s="61">
        <f t="shared" si="201"/>
        <v>0</v>
      </c>
      <c r="L315" s="61">
        <v>0</v>
      </c>
      <c r="M315" s="82">
        <f t="shared" si="202"/>
        <v>0</v>
      </c>
      <c r="N315" s="61">
        <f t="shared" si="203"/>
        <v>2425.1850977020099</v>
      </c>
      <c r="O315" s="60">
        <f t="shared" si="204"/>
        <v>2425.1850977020099</v>
      </c>
    </row>
    <row r="316" spans="1:15" x14ac:dyDescent="0.25">
      <c r="A316" s="6" t="s">
        <v>22</v>
      </c>
      <c r="B316" s="58" t="str">
        <f t="shared" si="199"/>
        <v>Q4/2021</v>
      </c>
      <c r="C316" s="54">
        <f t="shared" si="207"/>
        <v>44470</v>
      </c>
      <c r="D316" s="54">
        <f t="shared" si="208"/>
        <v>44561</v>
      </c>
      <c r="E316" s="58">
        <f t="shared" si="205"/>
        <v>92</v>
      </c>
      <c r="F316" s="59">
        <f>VLOOKUP(D316,'FERC Interest Rate'!$A:$B,2,TRUE)</f>
        <v>3.2500000000000001E-2</v>
      </c>
      <c r="G316" s="60">
        <f t="shared" si="206"/>
        <v>2425.1850977020099</v>
      </c>
      <c r="H316" s="60">
        <f t="shared" si="200"/>
        <v>19.866584772956195</v>
      </c>
      <c r="I316" s="122">
        <v>0</v>
      </c>
      <c r="J316" s="61">
        <v>0</v>
      </c>
      <c r="K316" s="61">
        <f t="shared" si="201"/>
        <v>0</v>
      </c>
      <c r="L316" s="61">
        <v>0</v>
      </c>
      <c r="M316" s="82">
        <f t="shared" si="202"/>
        <v>0</v>
      </c>
      <c r="N316" s="61">
        <f t="shared" si="203"/>
        <v>2445.0516824749661</v>
      </c>
      <c r="O316" s="60">
        <f t="shared" si="204"/>
        <v>2445.0516824749661</v>
      </c>
    </row>
    <row r="317" spans="1:15" x14ac:dyDescent="0.25">
      <c r="A317" s="6" t="s">
        <v>22</v>
      </c>
      <c r="B317" s="58" t="str">
        <f t="shared" si="199"/>
        <v>Q1/2022</v>
      </c>
      <c r="C317" s="54">
        <f t="shared" si="207"/>
        <v>44562</v>
      </c>
      <c r="D317" s="54">
        <f t="shared" si="208"/>
        <v>44651</v>
      </c>
      <c r="E317" s="58">
        <f t="shared" si="205"/>
        <v>90</v>
      </c>
      <c r="F317" s="59">
        <f>VLOOKUP(D317,'FERC Interest Rate'!$A:$B,2,TRUE)</f>
        <v>3.2500000000000001E-2</v>
      </c>
      <c r="G317" s="60">
        <f t="shared" si="206"/>
        <v>2445.0516824749661</v>
      </c>
      <c r="H317" s="60">
        <f t="shared" si="200"/>
        <v>19.593907318463771</v>
      </c>
      <c r="I317" s="122">
        <v>0</v>
      </c>
      <c r="J317" s="61">
        <v>0</v>
      </c>
      <c r="K317" s="61">
        <f t="shared" si="201"/>
        <v>0</v>
      </c>
      <c r="L317" s="61">
        <v>0</v>
      </c>
      <c r="M317" s="82">
        <f t="shared" si="202"/>
        <v>0</v>
      </c>
      <c r="N317" s="61">
        <f t="shared" si="203"/>
        <v>2464.6455897934297</v>
      </c>
      <c r="O317" s="60">
        <f t="shared" si="204"/>
        <v>2464.6455897934297</v>
      </c>
    </row>
    <row r="318" spans="1:15" x14ac:dyDescent="0.25">
      <c r="A318" s="6" t="s">
        <v>22</v>
      </c>
      <c r="B318" s="58" t="str">
        <f t="shared" si="199"/>
        <v>Q2/2022</v>
      </c>
      <c r="C318" s="54">
        <f t="shared" si="207"/>
        <v>44652</v>
      </c>
      <c r="D318" s="54">
        <f t="shared" si="208"/>
        <v>44742</v>
      </c>
      <c r="E318" s="58">
        <f t="shared" si="205"/>
        <v>91</v>
      </c>
      <c r="F318" s="59">
        <f>VLOOKUP(D318,'FERC Interest Rate'!$A:$B,2,TRUE)</f>
        <v>3.2500000000000001E-2</v>
      </c>
      <c r="G318" s="60">
        <f t="shared" si="206"/>
        <v>2464.6455897934297</v>
      </c>
      <c r="H318" s="60">
        <f t="shared" si="200"/>
        <v>19.970381730997449</v>
      </c>
      <c r="I318" s="122">
        <v>0</v>
      </c>
      <c r="J318" s="61">
        <v>0</v>
      </c>
      <c r="K318" s="61">
        <f t="shared" si="201"/>
        <v>0</v>
      </c>
      <c r="L318" s="61">
        <v>0</v>
      </c>
      <c r="M318" s="82">
        <f t="shared" si="202"/>
        <v>0</v>
      </c>
      <c r="N318" s="61">
        <f t="shared" si="203"/>
        <v>2484.6159715244271</v>
      </c>
      <c r="O318" s="60">
        <f t="shared" si="204"/>
        <v>2484.6159715244271</v>
      </c>
    </row>
    <row r="319" spans="1:15" x14ac:dyDescent="0.25">
      <c r="A319" s="6" t="s">
        <v>22</v>
      </c>
      <c r="B319" s="58" t="str">
        <f t="shared" si="199"/>
        <v>Q3/2022</v>
      </c>
      <c r="C319" s="54">
        <f t="shared" si="207"/>
        <v>44743</v>
      </c>
      <c r="D319" s="54">
        <f t="shared" si="208"/>
        <v>44834</v>
      </c>
      <c r="E319" s="58">
        <f t="shared" si="205"/>
        <v>92</v>
      </c>
      <c r="F319" s="59">
        <f>VLOOKUP(D319,'FERC Interest Rate'!$A:$B,2,TRUE)</f>
        <v>3.5999999999999997E-2</v>
      </c>
      <c r="G319" s="60">
        <f t="shared" si="206"/>
        <v>2484.6159715244271</v>
      </c>
      <c r="H319" s="60">
        <f t="shared" si="200"/>
        <v>22.545337253942201</v>
      </c>
      <c r="I319" s="122">
        <v>0</v>
      </c>
      <c r="J319" s="61">
        <v>0</v>
      </c>
      <c r="K319" s="61">
        <f t="shared" si="201"/>
        <v>0</v>
      </c>
      <c r="L319" s="61">
        <v>0</v>
      </c>
      <c r="M319" s="82">
        <f t="shared" si="202"/>
        <v>0</v>
      </c>
      <c r="N319" s="61">
        <f t="shared" si="203"/>
        <v>2507.1613087783694</v>
      </c>
      <c r="O319" s="60">
        <f t="shared" si="204"/>
        <v>2507.1613087783694</v>
      </c>
    </row>
    <row r="320" spans="1:15" x14ac:dyDescent="0.25">
      <c r="A320" s="6" t="s">
        <v>22</v>
      </c>
      <c r="B320" s="58" t="str">
        <f>+IF(MONTH(C320)&lt;4,"Q1",IF(MONTH(C320)&lt;7,"Q2",IF(MONTH(C320)&lt;10,"Q3","Q4")))&amp;"/"&amp;YEAR(C320)</f>
        <v>Q4/2022</v>
      </c>
      <c r="C320" s="54">
        <f t="shared" si="207"/>
        <v>44835</v>
      </c>
      <c r="D320" s="54">
        <f t="shared" si="208"/>
        <v>44926</v>
      </c>
      <c r="E320" s="58">
        <f t="shared" si="205"/>
        <v>92</v>
      </c>
      <c r="F320" s="59">
        <f>VLOOKUP(D320,'FERC Interest Rate'!$A:$B,2,TRUE)</f>
        <v>4.9099999999999998E-2</v>
      </c>
      <c r="G320" s="60">
        <f t="shared" si="206"/>
        <v>2507.1613087783694</v>
      </c>
      <c r="H320" s="60">
        <f t="shared" si="200"/>
        <v>31.028353600037399</v>
      </c>
      <c r="I320" s="122">
        <v>0</v>
      </c>
      <c r="J320" s="61">
        <v>0</v>
      </c>
      <c r="K320" s="61">
        <f t="shared" si="201"/>
        <v>0</v>
      </c>
      <c r="L320" s="61">
        <v>0</v>
      </c>
      <c r="M320" s="82">
        <f t="shared" si="202"/>
        <v>0</v>
      </c>
      <c r="N320" s="61">
        <f t="shared" si="203"/>
        <v>2538.1896623784069</v>
      </c>
      <c r="O320" s="60">
        <f t="shared" si="204"/>
        <v>2538.1896623784069</v>
      </c>
    </row>
    <row r="321" spans="1:15" x14ac:dyDescent="0.25">
      <c r="A321" s="6" t="s">
        <v>22</v>
      </c>
      <c r="B321" s="58" t="str">
        <f>+IF(MONTH(C321)&lt;4,"Q1",IF(MONTH(C321)&lt;7,"Q2",IF(MONTH(C321)&lt;10,"Q3","Q4")))&amp;"/"&amp;YEAR(C321)</f>
        <v>Q1/2023</v>
      </c>
      <c r="C321" s="54">
        <f t="shared" si="207"/>
        <v>44927</v>
      </c>
      <c r="D321" s="54">
        <f t="shared" si="208"/>
        <v>45016</v>
      </c>
      <c r="E321" s="58">
        <f t="shared" si="205"/>
        <v>90</v>
      </c>
      <c r="F321" s="59">
        <f>VLOOKUP(D321,'FERC Interest Rate'!$A:$B,2,TRUE)</f>
        <v>6.3100000000000003E-2</v>
      </c>
      <c r="G321" s="60">
        <f t="shared" si="206"/>
        <v>2538.1896623784069</v>
      </c>
      <c r="H321" s="60">
        <f t="shared" si="200"/>
        <v>39.491449568895817</v>
      </c>
      <c r="I321" s="122">
        <v>0</v>
      </c>
      <c r="J321" s="61">
        <v>0</v>
      </c>
      <c r="K321" s="61">
        <f t="shared" ref="K321:K323" si="209">+SUM(I321:J321)</f>
        <v>0</v>
      </c>
      <c r="L321" s="61">
        <v>0</v>
      </c>
      <c r="M321" s="82">
        <f t="shared" ref="M321:M323" si="210">+SUM(K321:L321)</f>
        <v>0</v>
      </c>
      <c r="N321" s="61">
        <f t="shared" si="203"/>
        <v>2577.6811119473027</v>
      </c>
      <c r="O321" s="60">
        <f t="shared" si="204"/>
        <v>2577.6811119473027</v>
      </c>
    </row>
    <row r="322" spans="1:15" x14ac:dyDescent="0.25">
      <c r="A322" s="6" t="s">
        <v>22</v>
      </c>
      <c r="B322" s="58" t="str">
        <f t="shared" ref="B322:B332" si="211">+IF(MONTH(C322)&lt;4,"Q1",IF(MONTH(C322)&lt;7,"Q2",IF(MONTH(C322)&lt;10,"Q3","Q4")))&amp;"/"&amp;YEAR(C322)</f>
        <v>Q2/2023</v>
      </c>
      <c r="C322" s="54">
        <f t="shared" si="207"/>
        <v>45017</v>
      </c>
      <c r="D322" s="54">
        <f t="shared" si="208"/>
        <v>45107</v>
      </c>
      <c r="E322" s="58">
        <f t="shared" si="205"/>
        <v>91</v>
      </c>
      <c r="F322" s="59">
        <f>VLOOKUP(D322,'FERC Interest Rate'!$A:$B,2,TRUE)</f>
        <v>7.4999999999999997E-2</v>
      </c>
      <c r="G322" s="60">
        <f t="shared" si="206"/>
        <v>2577.6811119473027</v>
      </c>
      <c r="H322" s="60">
        <f t="shared" si="200"/>
        <v>48.199105723398191</v>
      </c>
      <c r="I322" s="122">
        <v>0</v>
      </c>
      <c r="J322" s="61">
        <v>0</v>
      </c>
      <c r="K322" s="61">
        <f t="shared" si="209"/>
        <v>0</v>
      </c>
      <c r="L322" s="61">
        <v>0</v>
      </c>
      <c r="M322" s="82">
        <f t="shared" si="210"/>
        <v>0</v>
      </c>
      <c r="N322" s="61">
        <f t="shared" si="203"/>
        <v>2625.8802176707009</v>
      </c>
      <c r="O322" s="60">
        <f t="shared" si="204"/>
        <v>2625.8802176707009</v>
      </c>
    </row>
    <row r="323" spans="1:15" x14ac:dyDescent="0.25">
      <c r="A323" s="6" t="s">
        <v>22</v>
      </c>
      <c r="B323" s="58" t="str">
        <f t="shared" si="211"/>
        <v>Q3/2023</v>
      </c>
      <c r="C323" s="54">
        <f t="shared" si="207"/>
        <v>45108</v>
      </c>
      <c r="D323" s="54">
        <f t="shared" si="208"/>
        <v>45199</v>
      </c>
      <c r="E323" s="58">
        <f t="shared" si="205"/>
        <v>92</v>
      </c>
      <c r="F323" s="59">
        <f>VLOOKUP(D323,'FERC Interest Rate'!$A:$B,2,TRUE)</f>
        <v>8.0199999999999994E-2</v>
      </c>
      <c r="G323" s="60">
        <f t="shared" si="206"/>
        <v>2625.8802176707009</v>
      </c>
      <c r="H323" s="60">
        <f t="shared" si="200"/>
        <v>53.081629035784935</v>
      </c>
      <c r="I323" s="122">
        <v>0</v>
      </c>
      <c r="J323" s="61">
        <v>0</v>
      </c>
      <c r="K323" s="61">
        <f t="shared" si="209"/>
        <v>0</v>
      </c>
      <c r="L323" s="61">
        <v>0</v>
      </c>
      <c r="M323" s="82">
        <f t="shared" si="210"/>
        <v>0</v>
      </c>
      <c r="N323" s="61">
        <f t="shared" si="203"/>
        <v>2678.9618467064856</v>
      </c>
      <c r="O323" s="60">
        <f t="shared" si="204"/>
        <v>2678.9618467064856</v>
      </c>
    </row>
    <row r="324" spans="1:15" x14ac:dyDescent="0.25">
      <c r="A324" s="63" t="s">
        <v>44</v>
      </c>
      <c r="B324" s="58" t="str">
        <f t="shared" si="211"/>
        <v>Q4/2023</v>
      </c>
      <c r="C324" s="54">
        <f t="shared" si="207"/>
        <v>45200</v>
      </c>
      <c r="D324" s="54">
        <f t="shared" si="208"/>
        <v>45291</v>
      </c>
      <c r="E324" s="58">
        <f t="shared" si="205"/>
        <v>92</v>
      </c>
      <c r="F324" s="59">
        <f>VLOOKUP(D324,'FERC Interest Rate'!$A:$B,2,TRUE)</f>
        <v>8.3500000000000005E-2</v>
      </c>
      <c r="G324" s="60">
        <f t="shared" si="206"/>
        <v>2678.9618467064856</v>
      </c>
      <c r="H324" s="60">
        <f t="shared" si="200"/>
        <v>56.382972346299248</v>
      </c>
      <c r="I324" s="122">
        <f t="shared" ref="I324:I332" si="212">(SUM($H$313:$H$332)/20)</f>
        <v>17.767240952639249</v>
      </c>
      <c r="J324" s="61">
        <f t="shared" ref="J324:J332" si="213">G324*F324*(E324/(DATE(YEAR(D324),12,31)-DATE(YEAR(D324),1,1)+1))</f>
        <v>56.382972346299248</v>
      </c>
      <c r="K324" s="61">
        <f t="shared" si="201"/>
        <v>74.150213298938496</v>
      </c>
      <c r="L324" s="61">
        <f t="shared" ref="L324:L332" si="214">VLOOKUP($L$311,A$1:F$28,4,FALSE)/20</f>
        <v>119</v>
      </c>
      <c r="M324" s="82">
        <f t="shared" si="202"/>
        <v>193.1502132989385</v>
      </c>
      <c r="N324" s="61">
        <f t="shared" si="203"/>
        <v>2791.7277913990838</v>
      </c>
      <c r="O324" s="60">
        <f t="shared" si="204"/>
        <v>2598.5775781001453</v>
      </c>
    </row>
    <row r="325" spans="1:15" x14ac:dyDescent="0.25">
      <c r="A325" s="63" t="s">
        <v>45</v>
      </c>
      <c r="B325" s="58" t="str">
        <f t="shared" si="211"/>
        <v>Q1/2024</v>
      </c>
      <c r="C325" s="54">
        <f t="shared" si="207"/>
        <v>45292</v>
      </c>
      <c r="D325" s="54">
        <f t="shared" si="208"/>
        <v>45382</v>
      </c>
      <c r="E325" s="58">
        <f t="shared" si="205"/>
        <v>91</v>
      </c>
      <c r="F325" s="59">
        <f>VLOOKUP(D325,'FERC Interest Rate'!$A:$B,2,TRUE)</f>
        <v>8.5000000000000006E-2</v>
      </c>
      <c r="G325" s="60">
        <f t="shared" si="206"/>
        <v>2598.5775781001453</v>
      </c>
      <c r="H325" s="60">
        <v>0</v>
      </c>
      <c r="I325" s="122">
        <f t="shared" si="212"/>
        <v>17.767240952639249</v>
      </c>
      <c r="J325" s="61">
        <f t="shared" si="213"/>
        <v>54.918026138264004</v>
      </c>
      <c r="K325" s="61">
        <f t="shared" si="201"/>
        <v>72.685267090903253</v>
      </c>
      <c r="L325" s="61">
        <f t="shared" si="214"/>
        <v>119</v>
      </c>
      <c r="M325" s="82">
        <f t="shared" si="202"/>
        <v>191.68526709090327</v>
      </c>
      <c r="N325" s="5">
        <f t="shared" si="203"/>
        <v>2653.4956042384092</v>
      </c>
      <c r="O325" s="60">
        <f t="shared" si="204"/>
        <v>2461.8103371475058</v>
      </c>
    </row>
    <row r="326" spans="1:15" x14ac:dyDescent="0.25">
      <c r="A326" s="63" t="s">
        <v>46</v>
      </c>
      <c r="B326" s="58" t="str">
        <f t="shared" si="211"/>
        <v>Q2/2024</v>
      </c>
      <c r="C326" s="54">
        <f t="shared" si="207"/>
        <v>45383</v>
      </c>
      <c r="D326" s="54">
        <f t="shared" si="208"/>
        <v>45473</v>
      </c>
      <c r="E326" s="58">
        <f t="shared" si="205"/>
        <v>91</v>
      </c>
      <c r="F326" s="59">
        <f>VLOOKUP(D326,'FERC Interest Rate'!$A:$B,2,TRUE)</f>
        <v>8.5000000000000006E-2</v>
      </c>
      <c r="G326" s="60">
        <f t="shared" si="206"/>
        <v>2461.8103371475058</v>
      </c>
      <c r="H326" s="60">
        <v>0</v>
      </c>
      <c r="I326" s="122">
        <f t="shared" si="212"/>
        <v>17.767240952639249</v>
      </c>
      <c r="J326" s="61">
        <f t="shared" si="213"/>
        <v>52.027603709934318</v>
      </c>
      <c r="K326" s="61">
        <f t="shared" si="201"/>
        <v>69.794844662573567</v>
      </c>
      <c r="L326" s="61">
        <f t="shared" si="214"/>
        <v>119</v>
      </c>
      <c r="M326" s="82">
        <f t="shared" si="202"/>
        <v>188.79484466257355</v>
      </c>
      <c r="N326" s="5">
        <f t="shared" si="203"/>
        <v>2513.8379408574401</v>
      </c>
      <c r="O326" s="60">
        <f t="shared" si="204"/>
        <v>2325.0430961948664</v>
      </c>
    </row>
    <row r="327" spans="1:15" x14ac:dyDescent="0.25">
      <c r="A327" s="6" t="s">
        <v>47</v>
      </c>
      <c r="B327" s="58" t="str">
        <f t="shared" si="211"/>
        <v>Q3/2024</v>
      </c>
      <c r="C327" s="54">
        <f t="shared" si="207"/>
        <v>45474</v>
      </c>
      <c r="D327" s="54">
        <f t="shared" si="208"/>
        <v>45565</v>
      </c>
      <c r="E327" s="58">
        <f t="shared" si="205"/>
        <v>92</v>
      </c>
      <c r="F327" s="59">
        <f>VLOOKUP(D327,'FERC Interest Rate'!$A:$B,2,TRUE)</f>
        <v>8.5000000000000006E-2</v>
      </c>
      <c r="G327" s="60">
        <f t="shared" si="206"/>
        <v>2325.0430961948664</v>
      </c>
      <c r="H327" s="60">
        <v>0</v>
      </c>
      <c r="I327" s="122">
        <f t="shared" si="212"/>
        <v>17.767240952639249</v>
      </c>
      <c r="J327" s="61">
        <f t="shared" si="213"/>
        <v>49.677150306677206</v>
      </c>
      <c r="K327" s="61">
        <f t="shared" si="201"/>
        <v>67.444391259316461</v>
      </c>
      <c r="L327" s="61">
        <f t="shared" si="214"/>
        <v>119</v>
      </c>
      <c r="M327" s="82">
        <f t="shared" si="202"/>
        <v>186.44439125931646</v>
      </c>
      <c r="N327" s="5">
        <f t="shared" si="203"/>
        <v>2374.7202465015434</v>
      </c>
      <c r="O327" s="60">
        <f t="shared" si="204"/>
        <v>2188.275855242227</v>
      </c>
    </row>
    <row r="328" spans="1:15" x14ac:dyDescent="0.25">
      <c r="A328" s="6" t="s">
        <v>48</v>
      </c>
      <c r="B328" s="58" t="str">
        <f t="shared" si="211"/>
        <v>Q4/2024</v>
      </c>
      <c r="C328" s="54">
        <f t="shared" si="207"/>
        <v>45566</v>
      </c>
      <c r="D328" s="54">
        <f t="shared" si="208"/>
        <v>45657</v>
      </c>
      <c r="E328" s="58">
        <f t="shared" si="205"/>
        <v>92</v>
      </c>
      <c r="F328" s="59">
        <f>VLOOKUP(D328,'FERC Interest Rate'!$A:$B,2,TRUE)</f>
        <v>8.5000000000000006E-2</v>
      </c>
      <c r="G328" s="60">
        <f t="shared" si="206"/>
        <v>2188.275855242227</v>
      </c>
      <c r="H328" s="60">
        <v>0</v>
      </c>
      <c r="I328" s="122">
        <f t="shared" si="212"/>
        <v>17.767240952639249</v>
      </c>
      <c r="J328" s="61">
        <f t="shared" si="213"/>
        <v>46.754964994519717</v>
      </c>
      <c r="K328" s="61">
        <f t="shared" si="201"/>
        <v>64.522205947158966</v>
      </c>
      <c r="L328" s="61">
        <f t="shared" si="214"/>
        <v>119</v>
      </c>
      <c r="M328" s="82">
        <f t="shared" si="202"/>
        <v>183.52220594715897</v>
      </c>
      <c r="N328" s="5">
        <f t="shared" si="203"/>
        <v>2235.0308202367469</v>
      </c>
      <c r="O328" s="60">
        <f t="shared" si="204"/>
        <v>2051.5086142895875</v>
      </c>
    </row>
    <row r="329" spans="1:15" x14ac:dyDescent="0.25">
      <c r="A329" s="6" t="s">
        <v>49</v>
      </c>
      <c r="B329" s="58" t="str">
        <f t="shared" si="211"/>
        <v>Q1/2025</v>
      </c>
      <c r="C329" s="54">
        <f t="shared" si="207"/>
        <v>45658</v>
      </c>
      <c r="D329" s="54">
        <f t="shared" si="208"/>
        <v>45747</v>
      </c>
      <c r="E329" s="58">
        <f t="shared" si="205"/>
        <v>90</v>
      </c>
      <c r="F329" s="59">
        <f>VLOOKUP(D329,'FERC Interest Rate'!$A:$B,2,TRUE)</f>
        <v>8.0399999999999999E-2</v>
      </c>
      <c r="G329" s="60">
        <f t="shared" si="206"/>
        <v>2051.5086142895875</v>
      </c>
      <c r="H329" s="60">
        <v>0</v>
      </c>
      <c r="I329" s="122">
        <f t="shared" si="212"/>
        <v>17.767240952639249</v>
      </c>
      <c r="J329" s="61">
        <f t="shared" si="213"/>
        <v>40.670455706847825</v>
      </c>
      <c r="K329" s="61">
        <f t="shared" si="201"/>
        <v>58.437696659487074</v>
      </c>
      <c r="L329" s="61">
        <f t="shared" si="214"/>
        <v>119</v>
      </c>
      <c r="M329" s="82">
        <f t="shared" si="202"/>
        <v>177.43769665948707</v>
      </c>
      <c r="N329" s="5">
        <f t="shared" si="203"/>
        <v>2092.1790699964354</v>
      </c>
      <c r="O329" s="60">
        <f t="shared" si="204"/>
        <v>1914.7413733369483</v>
      </c>
    </row>
    <row r="330" spans="1:15" x14ac:dyDescent="0.25">
      <c r="A330" s="6" t="s">
        <v>50</v>
      </c>
      <c r="B330" s="58" t="str">
        <f t="shared" si="211"/>
        <v>Q2/2025</v>
      </c>
      <c r="C330" s="54">
        <f t="shared" si="207"/>
        <v>45748</v>
      </c>
      <c r="D330" s="54">
        <f t="shared" si="208"/>
        <v>45838</v>
      </c>
      <c r="E330" s="58">
        <f t="shared" si="205"/>
        <v>91</v>
      </c>
      <c r="F330" s="59">
        <f>VLOOKUP(D330,'FERC Interest Rate'!$A:$B,2,TRUE)</f>
        <v>7.5499999999999998E-2</v>
      </c>
      <c r="G330" s="60">
        <f t="shared" si="206"/>
        <v>1914.7413733369483</v>
      </c>
      <c r="H330" s="60">
        <v>0</v>
      </c>
      <c r="I330" s="122">
        <f t="shared" si="212"/>
        <v>17.767240952639249</v>
      </c>
      <c r="J330" s="61">
        <f t="shared" si="213"/>
        <v>36.041727686332884</v>
      </c>
      <c r="K330" s="61">
        <f t="shared" si="201"/>
        <v>53.808968638972132</v>
      </c>
      <c r="L330" s="61">
        <f t="shared" si="214"/>
        <v>119</v>
      </c>
      <c r="M330" s="82">
        <f t="shared" si="202"/>
        <v>172.80896863897215</v>
      </c>
      <c r="N330" s="5">
        <f t="shared" si="203"/>
        <v>1950.7831010232812</v>
      </c>
      <c r="O330" s="60">
        <f t="shared" si="204"/>
        <v>1777.9741323843091</v>
      </c>
    </row>
    <row r="331" spans="1:15" x14ac:dyDescent="0.25">
      <c r="A331" s="6" t="s">
        <v>51</v>
      </c>
      <c r="B331" s="58" t="str">
        <f t="shared" si="211"/>
        <v>Q3/2025</v>
      </c>
      <c r="C331" s="54">
        <f t="shared" si="207"/>
        <v>45839</v>
      </c>
      <c r="D331" s="54">
        <f t="shared" si="208"/>
        <v>45930</v>
      </c>
      <c r="E331" s="58">
        <f t="shared" si="205"/>
        <v>92</v>
      </c>
      <c r="F331" s="59">
        <f>VLOOKUP(D331,'FERC Interest Rate'!$A:$B,2,TRUE)</f>
        <v>7.4999999999999997E-2</v>
      </c>
      <c r="G331" s="60">
        <f t="shared" si="206"/>
        <v>1777.9741323843091</v>
      </c>
      <c r="H331" s="60">
        <v>0</v>
      </c>
      <c r="I331" s="122">
        <f t="shared" si="212"/>
        <v>17.767240952639249</v>
      </c>
      <c r="J331" s="61">
        <f t="shared" si="213"/>
        <v>33.611017845073242</v>
      </c>
      <c r="K331" s="61">
        <f t="shared" si="201"/>
        <v>51.37825879771249</v>
      </c>
      <c r="L331" s="61">
        <f t="shared" si="214"/>
        <v>119</v>
      </c>
      <c r="M331" s="82">
        <f t="shared" si="202"/>
        <v>170.37825879771248</v>
      </c>
      <c r="N331" s="5">
        <f t="shared" si="203"/>
        <v>1811.5851502293824</v>
      </c>
      <c r="O331" s="60">
        <f t="shared" si="204"/>
        <v>1641.2068914316699</v>
      </c>
    </row>
    <row r="332" spans="1:15" x14ac:dyDescent="0.25">
      <c r="A332" s="6" t="s">
        <v>52</v>
      </c>
      <c r="B332" s="58" t="str">
        <f t="shared" si="211"/>
        <v>Q4/2025</v>
      </c>
      <c r="C332" s="54">
        <f t="shared" si="207"/>
        <v>45931</v>
      </c>
      <c r="D332" s="54">
        <f t="shared" si="208"/>
        <v>46022</v>
      </c>
      <c r="E332" s="58">
        <f t="shared" si="205"/>
        <v>92</v>
      </c>
      <c r="F332" s="59">
        <f>VLOOKUP(D332,'FERC Interest Rate'!$A:$B,2,TRUE)</f>
        <v>7.4999999999999997E-2</v>
      </c>
      <c r="G332" s="60">
        <f t="shared" si="206"/>
        <v>1641.2068914316699</v>
      </c>
      <c r="H332" s="60">
        <v>0</v>
      </c>
      <c r="I332" s="122">
        <f t="shared" si="212"/>
        <v>17.767240952639249</v>
      </c>
      <c r="J332" s="61">
        <f t="shared" si="213"/>
        <v>31.02555493391376</v>
      </c>
      <c r="K332" s="61">
        <f t="shared" si="201"/>
        <v>48.792795886553009</v>
      </c>
      <c r="L332" s="61">
        <f t="shared" si="214"/>
        <v>119</v>
      </c>
      <c r="M332" s="82">
        <f t="shared" si="202"/>
        <v>167.79279588655299</v>
      </c>
      <c r="N332" s="5">
        <f t="shared" si="203"/>
        <v>1672.2324463655837</v>
      </c>
      <c r="O332" s="60">
        <f t="shared" si="204"/>
        <v>1504.4396504790307</v>
      </c>
    </row>
    <row r="333" spans="1:15" ht="13.5" thickBot="1" x14ac:dyDescent="0.35">
      <c r="A333" s="101"/>
      <c r="B333" s="102"/>
      <c r="C333" s="103"/>
      <c r="D333" s="103"/>
      <c r="E333" s="102"/>
      <c r="F333" s="102"/>
      <c r="G333" s="99">
        <f t="shared" ref="G333:O333" si="215">+SUM(G313:G332)</f>
        <v>46878.135916858468</v>
      </c>
      <c r="H333" s="99">
        <f t="shared" si="215"/>
        <v>355.34481905278494</v>
      </c>
      <c r="I333" s="99">
        <f t="shared" si="215"/>
        <v>159.9051685737532</v>
      </c>
      <c r="J333" s="99">
        <f t="shared" si="215"/>
        <v>401.10947366786218</v>
      </c>
      <c r="K333" s="99">
        <f t="shared" si="215"/>
        <v>561.01464224161543</v>
      </c>
      <c r="L333" s="99">
        <f t="shared" si="215"/>
        <v>1071</v>
      </c>
      <c r="M333" s="99">
        <f t="shared" si="215"/>
        <v>1632.0146422416155</v>
      </c>
      <c r="N333" s="99">
        <f t="shared" si="215"/>
        <v>47634.59020957911</v>
      </c>
      <c r="O333" s="99">
        <f t="shared" si="215"/>
        <v>46002.575567337495</v>
      </c>
    </row>
    <row r="334" spans="1:15" ht="13" thickTop="1" x14ac:dyDescent="0.25"/>
    <row r="335" spans="1:15" ht="13" x14ac:dyDescent="0.3">
      <c r="A335" s="3"/>
      <c r="B335" s="3"/>
      <c r="C335" s="3"/>
      <c r="D335" s="3"/>
      <c r="E335" s="3"/>
      <c r="F335" s="3"/>
      <c r="G335" s="3"/>
      <c r="H335" s="3"/>
      <c r="I335" s="84"/>
      <c r="J335" s="432" t="s">
        <v>15</v>
      </c>
      <c r="K335" s="433"/>
      <c r="L335" s="198" t="s">
        <v>80</v>
      </c>
      <c r="M335" s="91"/>
      <c r="N335" s="3"/>
      <c r="O335" s="3"/>
    </row>
    <row r="336" spans="1:15" ht="39" x14ac:dyDescent="0.3">
      <c r="A336" s="62" t="s">
        <v>43</v>
      </c>
      <c r="B336" s="62" t="s">
        <v>3</v>
      </c>
      <c r="C336" s="62" t="s">
        <v>4</v>
      </c>
      <c r="D336" s="62" t="s">
        <v>5</v>
      </c>
      <c r="E336" s="62" t="s">
        <v>6</v>
      </c>
      <c r="F336" s="62" t="s">
        <v>7</v>
      </c>
      <c r="G336" s="62" t="s">
        <v>83</v>
      </c>
      <c r="H336" s="62" t="s">
        <v>84</v>
      </c>
      <c r="I336" s="77" t="s">
        <v>85</v>
      </c>
      <c r="J336" s="78" t="s">
        <v>86</v>
      </c>
      <c r="K336" s="78" t="s">
        <v>87</v>
      </c>
      <c r="L336" s="78" t="s">
        <v>88</v>
      </c>
      <c r="M336" s="79" t="s">
        <v>89</v>
      </c>
      <c r="N336" s="62" t="s">
        <v>90</v>
      </c>
      <c r="O336" s="62" t="s">
        <v>91</v>
      </c>
    </row>
    <row r="337" spans="1:15" x14ac:dyDescent="0.25">
      <c r="A337" s="6" t="s">
        <v>22</v>
      </c>
      <c r="B337" s="58" t="str">
        <f t="shared" ref="B337:B343" si="216">+IF(MONTH(C337)&lt;4,"Q1",IF(MONTH(C337)&lt;7,"Q2",IF(MONTH(C337)&lt;10,"Q3","Q4")))&amp;"/"&amp;YEAR(C337)</f>
        <v>Q1/2021</v>
      </c>
      <c r="C337" s="54">
        <f>VLOOKUP(L335,$A$1:$E$30,2,FALSE)</f>
        <v>44279</v>
      </c>
      <c r="D337" s="54">
        <f>DATE(YEAR(C337),IF(MONTH(C337)&lt;=3,3,IF(MONTH(C337)&lt;=6,6,IF(MONTH(C337)&lt;=9,9,12))),IF(OR(MONTH(C337)&lt;=3,MONTH(C337)&gt;=10),31,30))</f>
        <v>44286</v>
      </c>
      <c r="E337" s="58">
        <f>D337-C337+1</f>
        <v>8</v>
      </c>
      <c r="F337" s="59">
        <f>VLOOKUP(D337,'FERC Interest Rate'!$A:$B,2,TRUE)</f>
        <v>3.2500000000000001E-2</v>
      </c>
      <c r="G337" s="60">
        <f>VLOOKUP(L335,$A$1:$F$28,4,FALSE)</f>
        <v>1874</v>
      </c>
      <c r="H337" s="60">
        <f t="shared" ref="H337:H348" si="217">G337*F337*(E337/(DATE(YEAR(D337),12,31)-DATE(YEAR(D337),1,1)+1))</f>
        <v>1.334904109589041</v>
      </c>
      <c r="I337" s="122">
        <v>0</v>
      </c>
      <c r="J337" s="61">
        <v>0</v>
      </c>
      <c r="K337" s="61">
        <f t="shared" ref="K337:K356" si="218">+SUM(I337:J337)</f>
        <v>0</v>
      </c>
      <c r="L337" s="61">
        <v>0</v>
      </c>
      <c r="M337" s="82">
        <f t="shared" ref="M337:M356" si="219">+SUM(K337:L337)</f>
        <v>0</v>
      </c>
      <c r="N337" s="61">
        <f t="shared" ref="N337:N356" si="220">+G337+H337+J337</f>
        <v>1875.3349041095889</v>
      </c>
      <c r="O337" s="60">
        <f t="shared" ref="O337:O356" si="221">G337+H337-L337-I337</f>
        <v>1875.3349041095889</v>
      </c>
    </row>
    <row r="338" spans="1:15" x14ac:dyDescent="0.25">
      <c r="A338" s="6" t="s">
        <v>22</v>
      </c>
      <c r="B338" s="58" t="str">
        <f t="shared" si="216"/>
        <v>Q2/2021</v>
      </c>
      <c r="C338" s="54">
        <f>D337+1</f>
        <v>44287</v>
      </c>
      <c r="D338" s="54">
        <f>EOMONTH(D337,3)</f>
        <v>44377</v>
      </c>
      <c r="E338" s="58">
        <f t="shared" ref="E338:E356" si="222">D338-C338+1</f>
        <v>91</v>
      </c>
      <c r="F338" s="59">
        <f>VLOOKUP(D338,'FERC Interest Rate'!$A:$B,2,TRUE)</f>
        <v>3.2500000000000001E-2</v>
      </c>
      <c r="G338" s="60">
        <f t="shared" ref="G338:G356" si="223">O337</f>
        <v>1875.3349041095889</v>
      </c>
      <c r="H338" s="60">
        <f t="shared" si="217"/>
        <v>15.195350627134548</v>
      </c>
      <c r="I338" s="122">
        <v>0</v>
      </c>
      <c r="J338" s="61">
        <v>0</v>
      </c>
      <c r="K338" s="61">
        <f t="shared" si="218"/>
        <v>0</v>
      </c>
      <c r="L338" s="61">
        <v>0</v>
      </c>
      <c r="M338" s="82">
        <f t="shared" si="219"/>
        <v>0</v>
      </c>
      <c r="N338" s="61">
        <f t="shared" si="220"/>
        <v>1890.5302547367235</v>
      </c>
      <c r="O338" s="60">
        <f t="shared" si="221"/>
        <v>1890.5302547367235</v>
      </c>
    </row>
    <row r="339" spans="1:15" x14ac:dyDescent="0.25">
      <c r="A339" s="6" t="s">
        <v>22</v>
      </c>
      <c r="B339" s="58" t="str">
        <f t="shared" si="216"/>
        <v>Q3/2021</v>
      </c>
      <c r="C339" s="54">
        <f t="shared" ref="C339:C356" si="224">D338+1</f>
        <v>44378</v>
      </c>
      <c r="D339" s="54">
        <f t="shared" ref="D339:D356" si="225">EOMONTH(D338,3)</f>
        <v>44469</v>
      </c>
      <c r="E339" s="58">
        <f t="shared" si="222"/>
        <v>92</v>
      </c>
      <c r="F339" s="59">
        <f>VLOOKUP(D339,'FERC Interest Rate'!$A:$B,2,TRUE)</f>
        <v>3.2500000000000001E-2</v>
      </c>
      <c r="G339" s="60">
        <f t="shared" si="223"/>
        <v>1890.5302547367235</v>
      </c>
      <c r="H339" s="60">
        <f t="shared" si="217"/>
        <v>15.486809484007681</v>
      </c>
      <c r="I339" s="122">
        <v>0</v>
      </c>
      <c r="J339" s="61">
        <v>0</v>
      </c>
      <c r="K339" s="61">
        <f t="shared" si="218"/>
        <v>0</v>
      </c>
      <c r="L339" s="61">
        <v>0</v>
      </c>
      <c r="M339" s="82">
        <f t="shared" si="219"/>
        <v>0</v>
      </c>
      <c r="N339" s="61">
        <f t="shared" si="220"/>
        <v>1906.0170642207311</v>
      </c>
      <c r="O339" s="60">
        <f t="shared" si="221"/>
        <v>1906.0170642207311</v>
      </c>
    </row>
    <row r="340" spans="1:15" x14ac:dyDescent="0.25">
      <c r="A340" s="6" t="s">
        <v>22</v>
      </c>
      <c r="B340" s="58" t="str">
        <f t="shared" si="216"/>
        <v>Q4/2021</v>
      </c>
      <c r="C340" s="54">
        <f t="shared" si="224"/>
        <v>44470</v>
      </c>
      <c r="D340" s="54">
        <f t="shared" si="225"/>
        <v>44561</v>
      </c>
      <c r="E340" s="58">
        <f t="shared" si="222"/>
        <v>92</v>
      </c>
      <c r="F340" s="59">
        <f>VLOOKUP(D340,'FERC Interest Rate'!$A:$B,2,TRUE)</f>
        <v>3.2500000000000001E-2</v>
      </c>
      <c r="G340" s="60">
        <f t="shared" si="223"/>
        <v>1906.0170642207311</v>
      </c>
      <c r="H340" s="60">
        <f t="shared" si="217"/>
        <v>15.613674032931469</v>
      </c>
      <c r="I340" s="122">
        <v>0</v>
      </c>
      <c r="J340" s="61">
        <v>0</v>
      </c>
      <c r="K340" s="61">
        <f t="shared" si="218"/>
        <v>0</v>
      </c>
      <c r="L340" s="61">
        <v>0</v>
      </c>
      <c r="M340" s="82">
        <f t="shared" si="219"/>
        <v>0</v>
      </c>
      <c r="N340" s="61">
        <f t="shared" si="220"/>
        <v>1921.6307382536625</v>
      </c>
      <c r="O340" s="60">
        <f t="shared" si="221"/>
        <v>1921.6307382536625</v>
      </c>
    </row>
    <row r="341" spans="1:15" x14ac:dyDescent="0.25">
      <c r="A341" s="6" t="s">
        <v>22</v>
      </c>
      <c r="B341" s="58" t="str">
        <f t="shared" si="216"/>
        <v>Q1/2022</v>
      </c>
      <c r="C341" s="54">
        <f t="shared" si="224"/>
        <v>44562</v>
      </c>
      <c r="D341" s="54">
        <f t="shared" si="225"/>
        <v>44651</v>
      </c>
      <c r="E341" s="58">
        <f t="shared" si="222"/>
        <v>90</v>
      </c>
      <c r="F341" s="59">
        <f>VLOOKUP(D341,'FERC Interest Rate'!$A:$B,2,TRUE)</f>
        <v>3.2500000000000001E-2</v>
      </c>
      <c r="G341" s="60">
        <f t="shared" si="223"/>
        <v>1921.6307382536625</v>
      </c>
      <c r="H341" s="60">
        <f t="shared" si="217"/>
        <v>15.3993696147725</v>
      </c>
      <c r="I341" s="122">
        <v>0</v>
      </c>
      <c r="J341" s="61">
        <v>0</v>
      </c>
      <c r="K341" s="61">
        <f t="shared" si="218"/>
        <v>0</v>
      </c>
      <c r="L341" s="61">
        <v>0</v>
      </c>
      <c r="M341" s="82">
        <f t="shared" si="219"/>
        <v>0</v>
      </c>
      <c r="N341" s="61">
        <f t="shared" si="220"/>
        <v>1937.0301078684349</v>
      </c>
      <c r="O341" s="60">
        <f t="shared" si="221"/>
        <v>1937.0301078684349</v>
      </c>
    </row>
    <row r="342" spans="1:15" x14ac:dyDescent="0.25">
      <c r="A342" s="6" t="s">
        <v>22</v>
      </c>
      <c r="B342" s="58" t="str">
        <f t="shared" si="216"/>
        <v>Q2/2022</v>
      </c>
      <c r="C342" s="54">
        <f t="shared" si="224"/>
        <v>44652</v>
      </c>
      <c r="D342" s="54">
        <f t="shared" si="225"/>
        <v>44742</v>
      </c>
      <c r="E342" s="58">
        <f t="shared" si="222"/>
        <v>91</v>
      </c>
      <c r="F342" s="59">
        <f>VLOOKUP(D342,'FERC Interest Rate'!$A:$B,2,TRUE)</f>
        <v>3.2500000000000001E-2</v>
      </c>
      <c r="G342" s="60">
        <f t="shared" si="223"/>
        <v>1937.0301078684349</v>
      </c>
      <c r="H342" s="60">
        <f t="shared" si="217"/>
        <v>15.695250805536702</v>
      </c>
      <c r="I342" s="122">
        <v>0</v>
      </c>
      <c r="J342" s="61">
        <v>0</v>
      </c>
      <c r="K342" s="61">
        <f t="shared" si="218"/>
        <v>0</v>
      </c>
      <c r="L342" s="61">
        <v>0</v>
      </c>
      <c r="M342" s="82">
        <f t="shared" si="219"/>
        <v>0</v>
      </c>
      <c r="N342" s="61">
        <f t="shared" si="220"/>
        <v>1952.7253586739716</v>
      </c>
      <c r="O342" s="60">
        <f t="shared" si="221"/>
        <v>1952.7253586739716</v>
      </c>
    </row>
    <row r="343" spans="1:15" x14ac:dyDescent="0.25">
      <c r="A343" s="6" t="s">
        <v>22</v>
      </c>
      <c r="B343" s="58" t="str">
        <f t="shared" si="216"/>
        <v>Q3/2022</v>
      </c>
      <c r="C343" s="54">
        <f t="shared" si="224"/>
        <v>44743</v>
      </c>
      <c r="D343" s="54">
        <f t="shared" si="225"/>
        <v>44834</v>
      </c>
      <c r="E343" s="58">
        <f t="shared" si="222"/>
        <v>92</v>
      </c>
      <c r="F343" s="59">
        <f>VLOOKUP(D343,'FERC Interest Rate'!$A:$B,2,TRUE)</f>
        <v>3.5999999999999997E-2</v>
      </c>
      <c r="G343" s="60">
        <f t="shared" si="223"/>
        <v>1952.7253586739716</v>
      </c>
      <c r="H343" s="60">
        <f t="shared" si="217"/>
        <v>17.718976405282724</v>
      </c>
      <c r="I343" s="122">
        <v>0</v>
      </c>
      <c r="J343" s="61">
        <v>0</v>
      </c>
      <c r="K343" s="61">
        <f t="shared" si="218"/>
        <v>0</v>
      </c>
      <c r="L343" s="61">
        <v>0</v>
      </c>
      <c r="M343" s="82">
        <f t="shared" si="219"/>
        <v>0</v>
      </c>
      <c r="N343" s="61">
        <f t="shared" si="220"/>
        <v>1970.4443350792544</v>
      </c>
      <c r="O343" s="60">
        <f t="shared" si="221"/>
        <v>1970.4443350792544</v>
      </c>
    </row>
    <row r="344" spans="1:15" x14ac:dyDescent="0.25">
      <c r="A344" s="6" t="s">
        <v>22</v>
      </c>
      <c r="B344" s="58" t="str">
        <f>+IF(MONTH(C344)&lt;4,"Q1",IF(MONTH(C344)&lt;7,"Q2",IF(MONTH(C344)&lt;10,"Q3","Q4")))&amp;"/"&amp;YEAR(C344)</f>
        <v>Q4/2022</v>
      </c>
      <c r="C344" s="54">
        <f t="shared" si="224"/>
        <v>44835</v>
      </c>
      <c r="D344" s="54">
        <f t="shared" si="225"/>
        <v>44926</v>
      </c>
      <c r="E344" s="58">
        <f t="shared" si="222"/>
        <v>92</v>
      </c>
      <c r="F344" s="59">
        <f>VLOOKUP(D344,'FERC Interest Rate'!$A:$B,2,TRUE)</f>
        <v>4.9099999999999998E-2</v>
      </c>
      <c r="G344" s="60">
        <f t="shared" si="223"/>
        <v>1970.4443350792544</v>
      </c>
      <c r="H344" s="60">
        <f t="shared" si="217"/>
        <v>24.386003151835638</v>
      </c>
      <c r="I344" s="122">
        <v>0</v>
      </c>
      <c r="J344" s="61">
        <v>0</v>
      </c>
      <c r="K344" s="61">
        <f t="shared" ref="K344:K347" si="226">+SUM(I344:J344)</f>
        <v>0</v>
      </c>
      <c r="L344" s="61">
        <v>0</v>
      </c>
      <c r="M344" s="82">
        <f t="shared" ref="M344:M347" si="227">+SUM(K344:L344)</f>
        <v>0</v>
      </c>
      <c r="N344" s="61">
        <f t="shared" si="220"/>
        <v>1994.8303382310901</v>
      </c>
      <c r="O344" s="60">
        <f t="shared" si="221"/>
        <v>1994.8303382310901</v>
      </c>
    </row>
    <row r="345" spans="1:15" x14ac:dyDescent="0.25">
      <c r="A345" s="6" t="s">
        <v>22</v>
      </c>
      <c r="B345" s="58" t="str">
        <f>+IF(MONTH(C345)&lt;4,"Q1",IF(MONTH(C345)&lt;7,"Q2",IF(MONTH(C345)&lt;10,"Q3","Q4")))&amp;"/"&amp;YEAR(C345)</f>
        <v>Q1/2023</v>
      </c>
      <c r="C345" s="54">
        <f t="shared" si="224"/>
        <v>44927</v>
      </c>
      <c r="D345" s="54">
        <f t="shared" si="225"/>
        <v>45016</v>
      </c>
      <c r="E345" s="58">
        <f t="shared" si="222"/>
        <v>90</v>
      </c>
      <c r="F345" s="59">
        <f>VLOOKUP(D345,'FERC Interest Rate'!$A:$B,2,TRUE)</f>
        <v>6.3100000000000003E-2</v>
      </c>
      <c r="G345" s="60">
        <f t="shared" si="223"/>
        <v>1994.8303382310901</v>
      </c>
      <c r="H345" s="60">
        <f t="shared" si="217"/>
        <v>31.037373947436603</v>
      </c>
      <c r="I345" s="122">
        <v>0</v>
      </c>
      <c r="J345" s="61">
        <v>0</v>
      </c>
      <c r="K345" s="61">
        <f t="shared" si="226"/>
        <v>0</v>
      </c>
      <c r="L345" s="61">
        <v>0</v>
      </c>
      <c r="M345" s="82">
        <f t="shared" si="227"/>
        <v>0</v>
      </c>
      <c r="N345" s="61">
        <f t="shared" si="220"/>
        <v>2025.8677121785267</v>
      </c>
      <c r="O345" s="60">
        <f t="shared" si="221"/>
        <v>2025.8677121785267</v>
      </c>
    </row>
    <row r="346" spans="1:15" x14ac:dyDescent="0.25">
      <c r="A346" s="6" t="s">
        <v>22</v>
      </c>
      <c r="B346" s="58" t="str">
        <f t="shared" ref="B346:B356" si="228">+IF(MONTH(C346)&lt;4,"Q1",IF(MONTH(C346)&lt;7,"Q2",IF(MONTH(C346)&lt;10,"Q3","Q4")))&amp;"/"&amp;YEAR(C346)</f>
        <v>Q2/2023</v>
      </c>
      <c r="C346" s="54">
        <f t="shared" si="224"/>
        <v>45017</v>
      </c>
      <c r="D346" s="54">
        <f t="shared" si="225"/>
        <v>45107</v>
      </c>
      <c r="E346" s="58">
        <f t="shared" si="222"/>
        <v>91</v>
      </c>
      <c r="F346" s="59">
        <f>VLOOKUP(D346,'FERC Interest Rate'!$A:$B,2,TRUE)</f>
        <v>7.4999999999999997E-2</v>
      </c>
      <c r="G346" s="60">
        <f t="shared" si="223"/>
        <v>2025.8677121785267</v>
      </c>
      <c r="H346" s="60">
        <f t="shared" si="217"/>
        <v>37.88095105648889</v>
      </c>
      <c r="I346" s="122">
        <v>0</v>
      </c>
      <c r="J346" s="61">
        <v>0</v>
      </c>
      <c r="K346" s="61">
        <f t="shared" si="226"/>
        <v>0</v>
      </c>
      <c r="L346" s="61">
        <v>0</v>
      </c>
      <c r="M346" s="82">
        <f t="shared" si="227"/>
        <v>0</v>
      </c>
      <c r="N346" s="61">
        <f t="shared" si="220"/>
        <v>2063.7486632350156</v>
      </c>
      <c r="O346" s="60">
        <f t="shared" si="221"/>
        <v>2063.7486632350156</v>
      </c>
    </row>
    <row r="347" spans="1:15" x14ac:dyDescent="0.25">
      <c r="A347" s="6" t="s">
        <v>22</v>
      </c>
      <c r="B347" s="58" t="str">
        <f t="shared" si="228"/>
        <v>Q3/2023</v>
      </c>
      <c r="C347" s="54">
        <f t="shared" si="224"/>
        <v>45108</v>
      </c>
      <c r="D347" s="54">
        <f t="shared" si="225"/>
        <v>45199</v>
      </c>
      <c r="E347" s="58">
        <f t="shared" si="222"/>
        <v>92</v>
      </c>
      <c r="F347" s="59">
        <f>VLOOKUP(D347,'FERC Interest Rate'!$A:$B,2,TRUE)</f>
        <v>8.0199999999999994E-2</v>
      </c>
      <c r="G347" s="60">
        <f t="shared" si="223"/>
        <v>2063.7486632350156</v>
      </c>
      <c r="H347" s="60">
        <f t="shared" si="217"/>
        <v>41.718255169351337</v>
      </c>
      <c r="I347" s="122">
        <v>0</v>
      </c>
      <c r="J347" s="61">
        <v>0</v>
      </c>
      <c r="K347" s="61">
        <f t="shared" si="226"/>
        <v>0</v>
      </c>
      <c r="L347" s="61">
        <v>0</v>
      </c>
      <c r="M347" s="82">
        <f t="shared" si="227"/>
        <v>0</v>
      </c>
      <c r="N347" s="61">
        <f t="shared" si="220"/>
        <v>2105.4669184043669</v>
      </c>
      <c r="O347" s="60">
        <f t="shared" si="221"/>
        <v>2105.4669184043669</v>
      </c>
    </row>
    <row r="348" spans="1:15" x14ac:dyDescent="0.25">
      <c r="A348" s="63" t="s">
        <v>44</v>
      </c>
      <c r="B348" s="58" t="str">
        <f t="shared" si="228"/>
        <v>Q4/2023</v>
      </c>
      <c r="C348" s="54">
        <f t="shared" si="224"/>
        <v>45200</v>
      </c>
      <c r="D348" s="54">
        <f t="shared" si="225"/>
        <v>45291</v>
      </c>
      <c r="E348" s="58">
        <f t="shared" si="222"/>
        <v>92</v>
      </c>
      <c r="F348" s="59">
        <f>VLOOKUP(D348,'FERC Interest Rate'!$A:$B,2,TRUE)</f>
        <v>8.3500000000000005E-2</v>
      </c>
      <c r="G348" s="60">
        <f t="shared" si="223"/>
        <v>2105.4669184043669</v>
      </c>
      <c r="H348" s="60">
        <f t="shared" si="217"/>
        <v>44.312868129266711</v>
      </c>
      <c r="I348" s="122">
        <f t="shared" ref="I348:I356" si="229">(SUM($H$337:$H$356)/20)</f>
        <v>13.788989326681692</v>
      </c>
      <c r="J348" s="61">
        <f t="shared" ref="J348:J356" si="230">G348*F348*(E348/(DATE(YEAR(D348),12,31)-DATE(YEAR(D348),1,1)+1))</f>
        <v>44.312868129266711</v>
      </c>
      <c r="K348" s="61">
        <f t="shared" si="218"/>
        <v>58.101857455948405</v>
      </c>
      <c r="L348" s="61">
        <f t="shared" ref="L348:L356" si="231">VLOOKUP($L$335,A$1:F$28,4,FALSE)/20</f>
        <v>93.7</v>
      </c>
      <c r="M348" s="82">
        <f t="shared" si="219"/>
        <v>151.80185745594841</v>
      </c>
      <c r="N348" s="61">
        <f t="shared" si="220"/>
        <v>2194.0926546629007</v>
      </c>
      <c r="O348" s="60">
        <f t="shared" si="221"/>
        <v>2042.2907972069522</v>
      </c>
    </row>
    <row r="349" spans="1:15" x14ac:dyDescent="0.25">
      <c r="A349" s="63" t="s">
        <v>45</v>
      </c>
      <c r="B349" s="58" t="str">
        <f t="shared" si="228"/>
        <v>Q1/2024</v>
      </c>
      <c r="C349" s="54">
        <f t="shared" si="224"/>
        <v>45292</v>
      </c>
      <c r="D349" s="54">
        <f t="shared" si="225"/>
        <v>45382</v>
      </c>
      <c r="E349" s="58">
        <f t="shared" si="222"/>
        <v>91</v>
      </c>
      <c r="F349" s="59">
        <f>VLOOKUP(D349,'FERC Interest Rate'!$A:$B,2,TRUE)</f>
        <v>8.5000000000000006E-2</v>
      </c>
      <c r="G349" s="60">
        <f t="shared" si="223"/>
        <v>2042.2907972069522</v>
      </c>
      <c r="H349" s="60">
        <v>0</v>
      </c>
      <c r="I349" s="122">
        <f t="shared" si="229"/>
        <v>13.788989326681692</v>
      </c>
      <c r="J349" s="61">
        <f t="shared" si="230"/>
        <v>43.16152818687371</v>
      </c>
      <c r="K349" s="61">
        <f t="shared" si="218"/>
        <v>56.950517513555404</v>
      </c>
      <c r="L349" s="61">
        <f t="shared" si="231"/>
        <v>93.7</v>
      </c>
      <c r="M349" s="82">
        <f t="shared" si="219"/>
        <v>150.6505175135554</v>
      </c>
      <c r="N349" s="5">
        <f t="shared" si="220"/>
        <v>2085.452325393826</v>
      </c>
      <c r="O349" s="60">
        <f t="shared" si="221"/>
        <v>1934.8018078802704</v>
      </c>
    </row>
    <row r="350" spans="1:15" x14ac:dyDescent="0.25">
      <c r="A350" s="63" t="s">
        <v>46</v>
      </c>
      <c r="B350" s="58" t="str">
        <f t="shared" si="228"/>
        <v>Q2/2024</v>
      </c>
      <c r="C350" s="54">
        <f t="shared" si="224"/>
        <v>45383</v>
      </c>
      <c r="D350" s="54">
        <f t="shared" si="225"/>
        <v>45473</v>
      </c>
      <c r="E350" s="58">
        <f t="shared" si="222"/>
        <v>91</v>
      </c>
      <c r="F350" s="59">
        <f>VLOOKUP(D350,'FERC Interest Rate'!$A:$B,2,TRUE)</f>
        <v>8.5000000000000006E-2</v>
      </c>
      <c r="G350" s="60">
        <f t="shared" si="223"/>
        <v>1934.8018078802704</v>
      </c>
      <c r="H350" s="60">
        <v>0</v>
      </c>
      <c r="I350" s="122">
        <f t="shared" si="229"/>
        <v>13.788989326681692</v>
      </c>
      <c r="J350" s="61">
        <f t="shared" si="230"/>
        <v>40.889868808617194</v>
      </c>
      <c r="K350" s="61">
        <f t="shared" si="218"/>
        <v>54.678858135298888</v>
      </c>
      <c r="L350" s="61">
        <f t="shared" si="231"/>
        <v>93.7</v>
      </c>
      <c r="M350" s="82">
        <f t="shared" si="219"/>
        <v>148.37885813529888</v>
      </c>
      <c r="N350" s="5">
        <f t="shared" si="220"/>
        <v>1975.6916766888876</v>
      </c>
      <c r="O350" s="60">
        <f t="shared" si="221"/>
        <v>1827.3128185535886</v>
      </c>
    </row>
    <row r="351" spans="1:15" x14ac:dyDescent="0.25">
      <c r="A351" s="6" t="s">
        <v>47</v>
      </c>
      <c r="B351" s="58" t="str">
        <f t="shared" si="228"/>
        <v>Q3/2024</v>
      </c>
      <c r="C351" s="54">
        <f t="shared" si="224"/>
        <v>45474</v>
      </c>
      <c r="D351" s="54">
        <f t="shared" si="225"/>
        <v>45565</v>
      </c>
      <c r="E351" s="58">
        <f t="shared" si="222"/>
        <v>92</v>
      </c>
      <c r="F351" s="59">
        <f>VLOOKUP(D351,'FERC Interest Rate'!$A:$B,2,TRUE)</f>
        <v>8.5000000000000006E-2</v>
      </c>
      <c r="G351" s="60">
        <f t="shared" si="223"/>
        <v>1827.3128185535886</v>
      </c>
      <c r="H351" s="60">
        <v>0</v>
      </c>
      <c r="I351" s="122">
        <f t="shared" si="229"/>
        <v>13.788989326681692</v>
      </c>
      <c r="J351" s="61">
        <f t="shared" si="230"/>
        <v>39.042585358166846</v>
      </c>
      <c r="K351" s="61">
        <f t="shared" si="218"/>
        <v>52.83157468484854</v>
      </c>
      <c r="L351" s="61">
        <f t="shared" si="231"/>
        <v>93.7</v>
      </c>
      <c r="M351" s="82">
        <f t="shared" si="219"/>
        <v>146.53157468484855</v>
      </c>
      <c r="N351" s="5">
        <f t="shared" si="220"/>
        <v>1866.3554039117555</v>
      </c>
      <c r="O351" s="60">
        <f t="shared" si="221"/>
        <v>1719.8238292269068</v>
      </c>
    </row>
    <row r="352" spans="1:15" x14ac:dyDescent="0.25">
      <c r="A352" s="6" t="s">
        <v>48</v>
      </c>
      <c r="B352" s="58" t="str">
        <f t="shared" si="228"/>
        <v>Q4/2024</v>
      </c>
      <c r="C352" s="54">
        <f t="shared" si="224"/>
        <v>45566</v>
      </c>
      <c r="D352" s="54">
        <f t="shared" si="225"/>
        <v>45657</v>
      </c>
      <c r="E352" s="58">
        <f t="shared" si="222"/>
        <v>92</v>
      </c>
      <c r="F352" s="59">
        <f>VLOOKUP(D352,'FERC Interest Rate'!$A:$B,2,TRUE)</f>
        <v>8.5000000000000006E-2</v>
      </c>
      <c r="G352" s="60">
        <f t="shared" si="223"/>
        <v>1719.8238292269068</v>
      </c>
      <c r="H352" s="60">
        <v>0</v>
      </c>
      <c r="I352" s="122">
        <f t="shared" si="229"/>
        <v>13.788989326681692</v>
      </c>
      <c r="J352" s="61">
        <f t="shared" si="230"/>
        <v>36.745962690039377</v>
      </c>
      <c r="K352" s="61">
        <f t="shared" si="218"/>
        <v>50.534952016721071</v>
      </c>
      <c r="L352" s="61">
        <f t="shared" si="231"/>
        <v>93.7</v>
      </c>
      <c r="M352" s="82">
        <f t="shared" si="219"/>
        <v>144.23495201672108</v>
      </c>
      <c r="N352" s="5">
        <f t="shared" si="220"/>
        <v>1756.5697919169461</v>
      </c>
      <c r="O352" s="60">
        <f t="shared" si="221"/>
        <v>1612.334839900225</v>
      </c>
    </row>
    <row r="353" spans="1:15" x14ac:dyDescent="0.25">
      <c r="A353" s="6" t="s">
        <v>49</v>
      </c>
      <c r="B353" s="58" t="str">
        <f t="shared" si="228"/>
        <v>Q1/2025</v>
      </c>
      <c r="C353" s="54">
        <f t="shared" si="224"/>
        <v>45658</v>
      </c>
      <c r="D353" s="54">
        <f t="shared" si="225"/>
        <v>45747</v>
      </c>
      <c r="E353" s="58">
        <f t="shared" si="222"/>
        <v>90</v>
      </c>
      <c r="F353" s="59">
        <f>VLOOKUP(D353,'FERC Interest Rate'!$A:$B,2,TRUE)</f>
        <v>8.0399999999999999E-2</v>
      </c>
      <c r="G353" s="60">
        <f t="shared" si="223"/>
        <v>1612.334839900225</v>
      </c>
      <c r="H353" s="60">
        <v>0</v>
      </c>
      <c r="I353" s="122">
        <f t="shared" si="229"/>
        <v>13.788989326681692</v>
      </c>
      <c r="J353" s="61">
        <f t="shared" si="230"/>
        <v>31.963986031556242</v>
      </c>
      <c r="K353" s="61">
        <f t="shared" si="218"/>
        <v>45.752975358237933</v>
      </c>
      <c r="L353" s="61">
        <f t="shared" si="231"/>
        <v>93.7</v>
      </c>
      <c r="M353" s="82">
        <f t="shared" si="219"/>
        <v>139.45297535823795</v>
      </c>
      <c r="N353" s="5">
        <f t="shared" si="220"/>
        <v>1644.2988259317813</v>
      </c>
      <c r="O353" s="60">
        <f t="shared" si="221"/>
        <v>1504.8458505735432</v>
      </c>
    </row>
    <row r="354" spans="1:15" x14ac:dyDescent="0.25">
      <c r="A354" s="6" t="s">
        <v>50</v>
      </c>
      <c r="B354" s="58" t="str">
        <f t="shared" si="228"/>
        <v>Q2/2025</v>
      </c>
      <c r="C354" s="54">
        <f t="shared" si="224"/>
        <v>45748</v>
      </c>
      <c r="D354" s="54">
        <f t="shared" si="225"/>
        <v>45838</v>
      </c>
      <c r="E354" s="58">
        <f t="shared" si="222"/>
        <v>91</v>
      </c>
      <c r="F354" s="59">
        <f>VLOOKUP(D354,'FERC Interest Rate'!$A:$B,2,TRUE)</f>
        <v>7.5499999999999998E-2</v>
      </c>
      <c r="G354" s="60">
        <f t="shared" si="223"/>
        <v>1504.8458505735432</v>
      </c>
      <c r="H354" s="60">
        <v>0</v>
      </c>
      <c r="I354" s="122">
        <f t="shared" si="229"/>
        <v>13.788989326681692</v>
      </c>
      <c r="J354" s="61">
        <f t="shared" si="230"/>
        <v>28.326146346206929</v>
      </c>
      <c r="K354" s="61">
        <f t="shared" si="218"/>
        <v>42.11513567288862</v>
      </c>
      <c r="L354" s="61">
        <f t="shared" si="231"/>
        <v>93.7</v>
      </c>
      <c r="M354" s="82">
        <f t="shared" si="219"/>
        <v>135.81513567288863</v>
      </c>
      <c r="N354" s="5">
        <f t="shared" si="220"/>
        <v>1533.1719969197502</v>
      </c>
      <c r="O354" s="60">
        <f t="shared" si="221"/>
        <v>1397.3568612468614</v>
      </c>
    </row>
    <row r="355" spans="1:15" x14ac:dyDescent="0.25">
      <c r="A355" s="6" t="s">
        <v>51</v>
      </c>
      <c r="B355" s="58" t="str">
        <f t="shared" si="228"/>
        <v>Q3/2025</v>
      </c>
      <c r="C355" s="54">
        <f t="shared" si="224"/>
        <v>45839</v>
      </c>
      <c r="D355" s="54">
        <f t="shared" si="225"/>
        <v>45930</v>
      </c>
      <c r="E355" s="58">
        <f t="shared" si="222"/>
        <v>92</v>
      </c>
      <c r="F355" s="59">
        <f>VLOOKUP(D355,'FERC Interest Rate'!$A:$B,2,TRUE)</f>
        <v>7.4999999999999997E-2</v>
      </c>
      <c r="G355" s="60">
        <f t="shared" si="223"/>
        <v>1397.3568612468614</v>
      </c>
      <c r="H355" s="60">
        <v>0</v>
      </c>
      <c r="I355" s="122">
        <f t="shared" si="229"/>
        <v>13.788989326681692</v>
      </c>
      <c r="J355" s="61">
        <f t="shared" si="230"/>
        <v>26.415787240009163</v>
      </c>
      <c r="K355" s="61">
        <f t="shared" si="218"/>
        <v>40.204776566690853</v>
      </c>
      <c r="L355" s="61">
        <f t="shared" si="231"/>
        <v>93.7</v>
      </c>
      <c r="M355" s="82">
        <f t="shared" si="219"/>
        <v>133.90477656669086</v>
      </c>
      <c r="N355" s="5">
        <f t="shared" si="220"/>
        <v>1423.7726484868706</v>
      </c>
      <c r="O355" s="60">
        <f t="shared" si="221"/>
        <v>1289.8678719201796</v>
      </c>
    </row>
    <row r="356" spans="1:15" x14ac:dyDescent="0.25">
      <c r="A356" s="6" t="s">
        <v>52</v>
      </c>
      <c r="B356" s="58" t="str">
        <f t="shared" si="228"/>
        <v>Q4/2025</v>
      </c>
      <c r="C356" s="54">
        <f t="shared" si="224"/>
        <v>45931</v>
      </c>
      <c r="D356" s="54">
        <f t="shared" si="225"/>
        <v>46022</v>
      </c>
      <c r="E356" s="58">
        <f t="shared" si="222"/>
        <v>92</v>
      </c>
      <c r="F356" s="59">
        <f>VLOOKUP(D356,'FERC Interest Rate'!$A:$B,2,TRUE)</f>
        <v>7.4999999999999997E-2</v>
      </c>
      <c r="G356" s="60">
        <f t="shared" si="223"/>
        <v>1289.8678719201796</v>
      </c>
      <c r="H356" s="60">
        <v>0</v>
      </c>
      <c r="I356" s="122">
        <f t="shared" si="229"/>
        <v>13.788989326681692</v>
      </c>
      <c r="J356" s="61">
        <f t="shared" si="230"/>
        <v>24.383803606162299</v>
      </c>
      <c r="K356" s="61">
        <f t="shared" si="218"/>
        <v>38.17279293284399</v>
      </c>
      <c r="L356" s="61">
        <f t="shared" si="231"/>
        <v>93.7</v>
      </c>
      <c r="M356" s="82">
        <f t="shared" si="219"/>
        <v>131.87279293284399</v>
      </c>
      <c r="N356" s="5">
        <f t="shared" si="220"/>
        <v>1314.2516755263418</v>
      </c>
      <c r="O356" s="60">
        <f t="shared" si="221"/>
        <v>1182.3788825934978</v>
      </c>
    </row>
    <row r="357" spans="1:15" ht="13.5" thickBot="1" x14ac:dyDescent="0.35">
      <c r="A357" s="101"/>
      <c r="B357" s="102"/>
      <c r="C357" s="103"/>
      <c r="D357" s="103"/>
      <c r="E357" s="102"/>
      <c r="F357" s="102"/>
      <c r="G357" s="99">
        <f t="shared" ref="G357:O357" si="232">+SUM(G337:G356)</f>
        <v>36846.261071499888</v>
      </c>
      <c r="H357" s="99">
        <f t="shared" si="232"/>
        <v>275.77978653363385</v>
      </c>
      <c r="I357" s="99">
        <f t="shared" si="232"/>
        <v>124.10090394013521</v>
      </c>
      <c r="J357" s="99">
        <f t="shared" si="232"/>
        <v>315.24253639689846</v>
      </c>
      <c r="K357" s="99">
        <f t="shared" si="232"/>
        <v>439.34344033703371</v>
      </c>
      <c r="L357" s="99">
        <f t="shared" si="232"/>
        <v>843.30000000000018</v>
      </c>
      <c r="M357" s="99">
        <f t="shared" si="232"/>
        <v>1282.6434403370338</v>
      </c>
      <c r="N357" s="99">
        <f t="shared" si="232"/>
        <v>37437.283394430422</v>
      </c>
      <c r="O357" s="99">
        <f t="shared" si="232"/>
        <v>36154.639954093385</v>
      </c>
    </row>
    <row r="358" spans="1:15" ht="13" thickTop="1" x14ac:dyDescent="0.25"/>
    <row r="359" spans="1:15" ht="13" x14ac:dyDescent="0.3">
      <c r="A359" s="3"/>
      <c r="B359" s="3"/>
      <c r="C359" s="3"/>
      <c r="D359" s="3"/>
      <c r="E359" s="3"/>
      <c r="F359" s="3"/>
      <c r="G359" s="3"/>
      <c r="H359" s="3"/>
      <c r="I359" s="84"/>
      <c r="J359" s="432" t="s">
        <v>15</v>
      </c>
      <c r="K359" s="433"/>
      <c r="L359" s="198" t="s">
        <v>81</v>
      </c>
      <c r="M359" s="91"/>
      <c r="N359" s="3"/>
      <c r="O359" s="3"/>
    </row>
    <row r="360" spans="1:15" ht="39" x14ac:dyDescent="0.3">
      <c r="A360" s="62" t="s">
        <v>43</v>
      </c>
      <c r="B360" s="62" t="s">
        <v>3</v>
      </c>
      <c r="C360" s="62" t="s">
        <v>4</v>
      </c>
      <c r="D360" s="62" t="s">
        <v>5</v>
      </c>
      <c r="E360" s="62" t="s">
        <v>6</v>
      </c>
      <c r="F360" s="62" t="s">
        <v>7</v>
      </c>
      <c r="G360" s="62" t="s">
        <v>83</v>
      </c>
      <c r="H360" s="62" t="s">
        <v>84</v>
      </c>
      <c r="I360" s="77" t="s">
        <v>85</v>
      </c>
      <c r="J360" s="78" t="s">
        <v>86</v>
      </c>
      <c r="K360" s="78" t="s">
        <v>87</v>
      </c>
      <c r="L360" s="78" t="s">
        <v>88</v>
      </c>
      <c r="M360" s="79" t="s">
        <v>89</v>
      </c>
      <c r="N360" s="62" t="s">
        <v>90</v>
      </c>
      <c r="O360" s="62" t="s">
        <v>91</v>
      </c>
    </row>
    <row r="361" spans="1:15" x14ac:dyDescent="0.25">
      <c r="A361" s="6" t="s">
        <v>22</v>
      </c>
      <c r="B361" s="58" t="str">
        <f t="shared" ref="B361:B367" si="233">+IF(MONTH(C361)&lt;4,"Q1",IF(MONTH(C361)&lt;7,"Q2",IF(MONTH(C361)&lt;10,"Q3","Q4")))&amp;"/"&amp;YEAR(C361)</f>
        <v>Q2/2021</v>
      </c>
      <c r="C361" s="54">
        <f>VLOOKUP(L359,$A$1:$E$30,2,FALSE)</f>
        <v>44322</v>
      </c>
      <c r="D361" s="54">
        <f>DATE(YEAR(C361),IF(MONTH(C361)&lt;=3,3,IF(MONTH(C361)&lt;=6,6,IF(MONTH(C361)&lt;=9,9,12))),IF(OR(MONTH(C361)&lt;=3,MONTH(C361)&gt;=10),31,30))</f>
        <v>44377</v>
      </c>
      <c r="E361" s="58">
        <f>D361-C361+1</f>
        <v>56</v>
      </c>
      <c r="F361" s="59">
        <f>VLOOKUP(D361,'FERC Interest Rate'!$A:$B,2,TRUE)</f>
        <v>3.2500000000000001E-2</v>
      </c>
      <c r="G361" s="60">
        <f>VLOOKUP(L359,$A$1:$F$28,4,FALSE)</f>
        <v>1466</v>
      </c>
      <c r="H361" s="60">
        <f t="shared" ref="H361:H371" si="234">G361*F361*(E361/(DATE(YEAR(D361),12,31)-DATE(YEAR(D361),1,1)+1))</f>
        <v>7.3099178082191791</v>
      </c>
      <c r="I361" s="122">
        <v>0</v>
      </c>
      <c r="J361" s="61">
        <v>0</v>
      </c>
      <c r="K361" s="61">
        <f t="shared" ref="K361:K379" si="235">+SUM(I361:J361)</f>
        <v>0</v>
      </c>
      <c r="L361" s="61">
        <v>0</v>
      </c>
      <c r="M361" s="82">
        <f t="shared" ref="M361:M379" si="236">+SUM(K361:L361)</f>
        <v>0</v>
      </c>
      <c r="N361" s="61">
        <f t="shared" ref="N361:N379" si="237">+G361+H361+J361</f>
        <v>1473.3099178082191</v>
      </c>
      <c r="O361" s="60">
        <f t="shared" ref="O361:O379" si="238">G361+H361-L361-I361</f>
        <v>1473.3099178082191</v>
      </c>
    </row>
    <row r="362" spans="1:15" x14ac:dyDescent="0.25">
      <c r="A362" s="6" t="s">
        <v>22</v>
      </c>
      <c r="B362" s="58" t="str">
        <f t="shared" si="233"/>
        <v>Q3/2021</v>
      </c>
      <c r="C362" s="54">
        <f>D361+1</f>
        <v>44378</v>
      </c>
      <c r="D362" s="54">
        <f>EOMONTH(D361,3)</f>
        <v>44469</v>
      </c>
      <c r="E362" s="58">
        <f t="shared" ref="E362:E379" si="239">D362-C362+1</f>
        <v>92</v>
      </c>
      <c r="F362" s="59">
        <f>VLOOKUP(D362,'FERC Interest Rate'!$A:$B,2,TRUE)</f>
        <v>3.2500000000000001E-2</v>
      </c>
      <c r="G362" s="60">
        <f t="shared" ref="G362:G379" si="240">O361</f>
        <v>1473.3099178082191</v>
      </c>
      <c r="H362" s="60">
        <f t="shared" si="234"/>
        <v>12.069031929442673</v>
      </c>
      <c r="I362" s="122">
        <v>0</v>
      </c>
      <c r="J362" s="61">
        <v>0</v>
      </c>
      <c r="K362" s="61">
        <f t="shared" si="235"/>
        <v>0</v>
      </c>
      <c r="L362" s="61">
        <v>0</v>
      </c>
      <c r="M362" s="82">
        <f t="shared" si="236"/>
        <v>0</v>
      </c>
      <c r="N362" s="61">
        <f t="shared" si="237"/>
        <v>1485.3789497376617</v>
      </c>
      <c r="O362" s="60">
        <f t="shared" si="238"/>
        <v>1485.3789497376617</v>
      </c>
    </row>
    <row r="363" spans="1:15" x14ac:dyDescent="0.25">
      <c r="A363" s="6" t="s">
        <v>22</v>
      </c>
      <c r="B363" s="58" t="str">
        <f t="shared" si="233"/>
        <v>Q4/2021</v>
      </c>
      <c r="C363" s="54">
        <f t="shared" ref="C363:C379" si="241">D362+1</f>
        <v>44470</v>
      </c>
      <c r="D363" s="54">
        <f t="shared" ref="D363:D379" si="242">EOMONTH(D362,3)</f>
        <v>44561</v>
      </c>
      <c r="E363" s="58">
        <f t="shared" si="239"/>
        <v>92</v>
      </c>
      <c r="F363" s="59">
        <f>VLOOKUP(D363,'FERC Interest Rate'!$A:$B,2,TRUE)</f>
        <v>3.2500000000000001E-2</v>
      </c>
      <c r="G363" s="60">
        <f t="shared" si="240"/>
        <v>1485.3789497376617</v>
      </c>
      <c r="H363" s="60">
        <f t="shared" si="234"/>
        <v>12.167898793741395</v>
      </c>
      <c r="I363" s="122">
        <v>0</v>
      </c>
      <c r="J363" s="61">
        <v>0</v>
      </c>
      <c r="K363" s="61">
        <f t="shared" si="235"/>
        <v>0</v>
      </c>
      <c r="L363" s="61">
        <v>0</v>
      </c>
      <c r="M363" s="82">
        <f t="shared" si="236"/>
        <v>0</v>
      </c>
      <c r="N363" s="61">
        <f t="shared" si="237"/>
        <v>1497.5468485314032</v>
      </c>
      <c r="O363" s="60">
        <f t="shared" si="238"/>
        <v>1497.5468485314032</v>
      </c>
    </row>
    <row r="364" spans="1:15" x14ac:dyDescent="0.25">
      <c r="A364" s="6" t="s">
        <v>22</v>
      </c>
      <c r="B364" s="58" t="str">
        <f t="shared" si="233"/>
        <v>Q1/2022</v>
      </c>
      <c r="C364" s="54">
        <f t="shared" si="241"/>
        <v>44562</v>
      </c>
      <c r="D364" s="54">
        <f t="shared" si="242"/>
        <v>44651</v>
      </c>
      <c r="E364" s="58">
        <f t="shared" si="239"/>
        <v>90</v>
      </c>
      <c r="F364" s="59">
        <f>VLOOKUP(D364,'FERC Interest Rate'!$A:$B,2,TRUE)</f>
        <v>3.2500000000000001E-2</v>
      </c>
      <c r="G364" s="60">
        <f t="shared" si="240"/>
        <v>1497.5468485314032</v>
      </c>
      <c r="H364" s="60">
        <f t="shared" si="234"/>
        <v>12.000889128642065</v>
      </c>
      <c r="I364" s="122">
        <v>0</v>
      </c>
      <c r="J364" s="61">
        <v>0</v>
      </c>
      <c r="K364" s="61">
        <f t="shared" si="235"/>
        <v>0</v>
      </c>
      <c r="L364" s="61">
        <v>0</v>
      </c>
      <c r="M364" s="82">
        <f t="shared" si="236"/>
        <v>0</v>
      </c>
      <c r="N364" s="61">
        <f t="shared" si="237"/>
        <v>1509.5477376600452</v>
      </c>
      <c r="O364" s="60">
        <f t="shared" si="238"/>
        <v>1509.5477376600452</v>
      </c>
    </row>
    <row r="365" spans="1:15" x14ac:dyDescent="0.25">
      <c r="A365" s="6" t="s">
        <v>22</v>
      </c>
      <c r="B365" s="58" t="str">
        <f t="shared" si="233"/>
        <v>Q2/2022</v>
      </c>
      <c r="C365" s="54">
        <f t="shared" si="241"/>
        <v>44652</v>
      </c>
      <c r="D365" s="54">
        <f t="shared" si="242"/>
        <v>44742</v>
      </c>
      <c r="E365" s="58">
        <f t="shared" si="239"/>
        <v>91</v>
      </c>
      <c r="F365" s="59">
        <f>VLOOKUP(D365,'FERC Interest Rate'!$A:$B,2,TRUE)</f>
        <v>3.2500000000000001E-2</v>
      </c>
      <c r="G365" s="60">
        <f t="shared" si="240"/>
        <v>1509.5477376600452</v>
      </c>
      <c r="H365" s="60">
        <f t="shared" si="234"/>
        <v>12.231472422272832</v>
      </c>
      <c r="I365" s="122">
        <v>0</v>
      </c>
      <c r="J365" s="61">
        <v>0</v>
      </c>
      <c r="K365" s="61">
        <f t="shared" si="235"/>
        <v>0</v>
      </c>
      <c r="L365" s="61">
        <v>0</v>
      </c>
      <c r="M365" s="82">
        <f t="shared" si="236"/>
        <v>0</v>
      </c>
      <c r="N365" s="61">
        <f t="shared" si="237"/>
        <v>1521.7792100823181</v>
      </c>
      <c r="O365" s="60">
        <f t="shared" si="238"/>
        <v>1521.7792100823181</v>
      </c>
    </row>
    <row r="366" spans="1:15" x14ac:dyDescent="0.25">
      <c r="A366" s="6" t="s">
        <v>22</v>
      </c>
      <c r="B366" s="58" t="str">
        <f t="shared" si="233"/>
        <v>Q3/2022</v>
      </c>
      <c r="C366" s="54">
        <f t="shared" si="241"/>
        <v>44743</v>
      </c>
      <c r="D366" s="54">
        <f t="shared" si="242"/>
        <v>44834</v>
      </c>
      <c r="E366" s="58">
        <f t="shared" si="239"/>
        <v>92</v>
      </c>
      <c r="F366" s="59">
        <f>VLOOKUP(D366,'FERC Interest Rate'!$A:$B,2,TRUE)</f>
        <v>3.5999999999999997E-2</v>
      </c>
      <c r="G366" s="60">
        <f t="shared" si="240"/>
        <v>1521.7792100823181</v>
      </c>
      <c r="H366" s="60">
        <f t="shared" si="234"/>
        <v>13.808582859705856</v>
      </c>
      <c r="I366" s="122">
        <v>0</v>
      </c>
      <c r="J366" s="61">
        <v>0</v>
      </c>
      <c r="K366" s="61">
        <f t="shared" si="235"/>
        <v>0</v>
      </c>
      <c r="L366" s="61">
        <v>0</v>
      </c>
      <c r="M366" s="82">
        <f t="shared" si="236"/>
        <v>0</v>
      </c>
      <c r="N366" s="61">
        <f t="shared" si="237"/>
        <v>1535.587792942024</v>
      </c>
      <c r="O366" s="60">
        <f t="shared" si="238"/>
        <v>1535.587792942024</v>
      </c>
    </row>
    <row r="367" spans="1:15" x14ac:dyDescent="0.25">
      <c r="A367" s="6" t="s">
        <v>22</v>
      </c>
      <c r="B367" s="58" t="str">
        <f t="shared" si="233"/>
        <v>Q4/2022</v>
      </c>
      <c r="C367" s="54">
        <f t="shared" si="241"/>
        <v>44835</v>
      </c>
      <c r="D367" s="54">
        <f t="shared" si="242"/>
        <v>44926</v>
      </c>
      <c r="E367" s="58">
        <f t="shared" si="239"/>
        <v>92</v>
      </c>
      <c r="F367" s="59">
        <f>VLOOKUP(D367,'FERC Interest Rate'!$A:$B,2,TRUE)</f>
        <v>4.9099999999999998E-2</v>
      </c>
      <c r="G367" s="60">
        <f t="shared" si="240"/>
        <v>1535.587792942024</v>
      </c>
      <c r="H367" s="60">
        <f t="shared" si="234"/>
        <v>19.004266241856744</v>
      </c>
      <c r="I367" s="122">
        <v>0</v>
      </c>
      <c r="J367" s="61">
        <v>0</v>
      </c>
      <c r="K367" s="61">
        <f t="shared" si="235"/>
        <v>0</v>
      </c>
      <c r="L367" s="61">
        <v>0</v>
      </c>
      <c r="M367" s="82">
        <f t="shared" si="236"/>
        <v>0</v>
      </c>
      <c r="N367" s="61">
        <f t="shared" si="237"/>
        <v>1554.5920591838808</v>
      </c>
      <c r="O367" s="60">
        <f t="shared" si="238"/>
        <v>1554.5920591838808</v>
      </c>
    </row>
    <row r="368" spans="1:15" x14ac:dyDescent="0.25">
      <c r="A368" s="6" t="s">
        <v>22</v>
      </c>
      <c r="B368" s="58" t="str">
        <f>+IF(MONTH(C368)&lt;4,"Q1",IF(MONTH(C368)&lt;7,"Q2",IF(MONTH(C368)&lt;10,"Q3","Q4")))&amp;"/"&amp;YEAR(C368)</f>
        <v>Q1/2023</v>
      </c>
      <c r="C368" s="54">
        <f t="shared" si="241"/>
        <v>44927</v>
      </c>
      <c r="D368" s="54">
        <f t="shared" si="242"/>
        <v>45016</v>
      </c>
      <c r="E368" s="58">
        <f t="shared" si="239"/>
        <v>90</v>
      </c>
      <c r="F368" s="59">
        <f>VLOOKUP(D368,'FERC Interest Rate'!$A:$B,2,TRUE)</f>
        <v>6.3100000000000003E-2</v>
      </c>
      <c r="G368" s="60">
        <f t="shared" si="240"/>
        <v>1554.5920591838808</v>
      </c>
      <c r="H368" s="60">
        <f t="shared" si="234"/>
        <v>24.187748778370572</v>
      </c>
      <c r="I368" s="122">
        <v>0</v>
      </c>
      <c r="J368" s="61">
        <v>0</v>
      </c>
      <c r="K368" s="61">
        <f t="shared" ref="K368:K370" si="243">+SUM(I368:J368)</f>
        <v>0</v>
      </c>
      <c r="L368" s="61">
        <v>0</v>
      </c>
      <c r="M368" s="82">
        <f t="shared" ref="M368:M370" si="244">+SUM(K368:L368)</f>
        <v>0</v>
      </c>
      <c r="N368" s="61">
        <f t="shared" si="237"/>
        <v>1578.7798079622514</v>
      </c>
      <c r="O368" s="60">
        <f t="shared" si="238"/>
        <v>1578.7798079622514</v>
      </c>
    </row>
    <row r="369" spans="1:21" x14ac:dyDescent="0.25">
      <c r="A369" s="6" t="s">
        <v>22</v>
      </c>
      <c r="B369" s="58" t="str">
        <f>+IF(MONTH(C369)&lt;4,"Q1",IF(MONTH(C369)&lt;7,"Q2",IF(MONTH(C369)&lt;10,"Q3","Q4")))&amp;"/"&amp;YEAR(C369)</f>
        <v>Q2/2023</v>
      </c>
      <c r="C369" s="54">
        <f t="shared" si="241"/>
        <v>45017</v>
      </c>
      <c r="D369" s="54">
        <f t="shared" si="242"/>
        <v>45107</v>
      </c>
      <c r="E369" s="58">
        <f t="shared" si="239"/>
        <v>91</v>
      </c>
      <c r="F369" s="59">
        <f>VLOOKUP(D369,'FERC Interest Rate'!$A:$B,2,TRUE)</f>
        <v>7.4999999999999997E-2</v>
      </c>
      <c r="G369" s="60">
        <f t="shared" si="240"/>
        <v>1578.7798079622514</v>
      </c>
      <c r="H369" s="60">
        <f t="shared" si="234"/>
        <v>29.521019696828397</v>
      </c>
      <c r="I369" s="122">
        <v>0</v>
      </c>
      <c r="J369" s="61">
        <v>0</v>
      </c>
      <c r="K369" s="61">
        <f t="shared" si="243"/>
        <v>0</v>
      </c>
      <c r="L369" s="61">
        <v>0</v>
      </c>
      <c r="M369" s="82">
        <f t="shared" si="244"/>
        <v>0</v>
      </c>
      <c r="N369" s="61">
        <f t="shared" si="237"/>
        <v>1608.3008276590799</v>
      </c>
      <c r="O369" s="60">
        <f t="shared" si="238"/>
        <v>1608.3008276590799</v>
      </c>
    </row>
    <row r="370" spans="1:21" x14ac:dyDescent="0.25">
      <c r="A370" s="6" t="s">
        <v>22</v>
      </c>
      <c r="B370" s="58" t="str">
        <f t="shared" ref="B370:B379" si="245">+IF(MONTH(C370)&lt;4,"Q1",IF(MONTH(C370)&lt;7,"Q2",IF(MONTH(C370)&lt;10,"Q3","Q4")))&amp;"/"&amp;YEAR(C370)</f>
        <v>Q3/2023</v>
      </c>
      <c r="C370" s="54">
        <f t="shared" si="241"/>
        <v>45108</v>
      </c>
      <c r="D370" s="54">
        <f t="shared" si="242"/>
        <v>45199</v>
      </c>
      <c r="E370" s="58">
        <f t="shared" si="239"/>
        <v>92</v>
      </c>
      <c r="F370" s="59">
        <f>VLOOKUP(D370,'FERC Interest Rate'!$A:$B,2,TRUE)</f>
        <v>8.0199999999999994E-2</v>
      </c>
      <c r="G370" s="60">
        <f t="shared" si="240"/>
        <v>1608.3008276590799</v>
      </c>
      <c r="H370" s="60">
        <f t="shared" si="234"/>
        <v>32.511470758355493</v>
      </c>
      <c r="I370" s="122">
        <v>0</v>
      </c>
      <c r="J370" s="61">
        <v>0</v>
      </c>
      <c r="K370" s="61">
        <f t="shared" si="243"/>
        <v>0</v>
      </c>
      <c r="L370" s="61">
        <v>0</v>
      </c>
      <c r="M370" s="82">
        <f t="shared" si="244"/>
        <v>0</v>
      </c>
      <c r="N370" s="61">
        <f t="shared" si="237"/>
        <v>1640.8122984174354</v>
      </c>
      <c r="O370" s="60">
        <f t="shared" si="238"/>
        <v>1640.8122984174354</v>
      </c>
    </row>
    <row r="371" spans="1:21" x14ac:dyDescent="0.25">
      <c r="A371" s="63" t="s">
        <v>44</v>
      </c>
      <c r="B371" s="58" t="str">
        <f t="shared" si="245"/>
        <v>Q4/2023</v>
      </c>
      <c r="C371" s="54">
        <f t="shared" si="241"/>
        <v>45200</v>
      </c>
      <c r="D371" s="54">
        <f t="shared" si="242"/>
        <v>45291</v>
      </c>
      <c r="E371" s="58">
        <f t="shared" si="239"/>
        <v>92</v>
      </c>
      <c r="F371" s="59">
        <f>VLOOKUP(D371,'FERC Interest Rate'!$A:$B,2,TRUE)</f>
        <v>8.3500000000000005E-2</v>
      </c>
      <c r="G371" s="60">
        <f t="shared" si="240"/>
        <v>1640.8122984174354</v>
      </c>
      <c r="H371" s="60">
        <f t="shared" si="234"/>
        <v>34.533479661486957</v>
      </c>
      <c r="I371" s="122">
        <f t="shared" ref="I371:I379" si="246">(SUM($H$361:$H$379)/20)</f>
        <v>10.467288903946109</v>
      </c>
      <c r="J371" s="61">
        <f t="shared" ref="J371:J379" si="247">G371*F371*(E371/(DATE(YEAR(D371),12,31)-DATE(YEAR(D371),1,1)+1))</f>
        <v>34.533479661486957</v>
      </c>
      <c r="K371" s="61">
        <f t="shared" si="235"/>
        <v>45.000768565433063</v>
      </c>
      <c r="L371" s="61">
        <f t="shared" ref="L371:L379" si="248">VLOOKUP($L$359,A$1:F$28,4,FALSE)/20</f>
        <v>73.3</v>
      </c>
      <c r="M371" s="82">
        <f t="shared" si="236"/>
        <v>118.30076856543306</v>
      </c>
      <c r="N371" s="61">
        <f t="shared" si="237"/>
        <v>1709.8792577404095</v>
      </c>
      <c r="O371" s="60">
        <f t="shared" si="238"/>
        <v>1591.5784891749763</v>
      </c>
    </row>
    <row r="372" spans="1:21" x14ac:dyDescent="0.25">
      <c r="A372" s="63" t="s">
        <v>45</v>
      </c>
      <c r="B372" s="58" t="str">
        <f t="shared" si="245"/>
        <v>Q1/2024</v>
      </c>
      <c r="C372" s="54">
        <f t="shared" si="241"/>
        <v>45292</v>
      </c>
      <c r="D372" s="54">
        <f t="shared" si="242"/>
        <v>45382</v>
      </c>
      <c r="E372" s="58">
        <f t="shared" si="239"/>
        <v>91</v>
      </c>
      <c r="F372" s="59">
        <f>VLOOKUP(D372,'FERC Interest Rate'!$A:$B,2,TRUE)</f>
        <v>8.5000000000000006E-2</v>
      </c>
      <c r="G372" s="60">
        <f t="shared" si="240"/>
        <v>1591.5784891749763</v>
      </c>
      <c r="H372" s="60">
        <v>0</v>
      </c>
      <c r="I372" s="122">
        <f t="shared" si="246"/>
        <v>10.467288903946109</v>
      </c>
      <c r="J372" s="61">
        <f t="shared" si="247"/>
        <v>33.636228452919241</v>
      </c>
      <c r="K372" s="61">
        <f t="shared" si="235"/>
        <v>44.103517356865353</v>
      </c>
      <c r="L372" s="61">
        <f t="shared" si="248"/>
        <v>73.3</v>
      </c>
      <c r="M372" s="82">
        <f t="shared" si="236"/>
        <v>117.40351735686535</v>
      </c>
      <c r="N372" s="61">
        <f t="shared" si="237"/>
        <v>1625.2147176278957</v>
      </c>
      <c r="O372" s="60">
        <f t="shared" si="238"/>
        <v>1507.8112002710302</v>
      </c>
    </row>
    <row r="373" spans="1:21" x14ac:dyDescent="0.25">
      <c r="A373" s="63" t="s">
        <v>46</v>
      </c>
      <c r="B373" s="58" t="str">
        <f t="shared" si="245"/>
        <v>Q2/2024</v>
      </c>
      <c r="C373" s="54">
        <f t="shared" si="241"/>
        <v>45383</v>
      </c>
      <c r="D373" s="54">
        <f t="shared" si="242"/>
        <v>45473</v>
      </c>
      <c r="E373" s="58">
        <f t="shared" si="239"/>
        <v>91</v>
      </c>
      <c r="F373" s="59">
        <f>VLOOKUP(D373,'FERC Interest Rate'!$A:$B,2,TRUE)</f>
        <v>8.5000000000000006E-2</v>
      </c>
      <c r="G373" s="60">
        <f t="shared" si="240"/>
        <v>1507.8112002710302</v>
      </c>
      <c r="H373" s="60">
        <v>0</v>
      </c>
      <c r="I373" s="122">
        <f t="shared" si="246"/>
        <v>10.467288903946109</v>
      </c>
      <c r="J373" s="61">
        <f t="shared" si="247"/>
        <v>31.865900639607705</v>
      </c>
      <c r="K373" s="61">
        <f t="shared" si="235"/>
        <v>42.333189543553814</v>
      </c>
      <c r="L373" s="61">
        <f t="shared" si="248"/>
        <v>73.3</v>
      </c>
      <c r="M373" s="82">
        <f t="shared" si="236"/>
        <v>115.63318954355381</v>
      </c>
      <c r="N373" s="5">
        <f t="shared" si="237"/>
        <v>1539.6771009106378</v>
      </c>
      <c r="O373" s="60">
        <f t="shared" si="238"/>
        <v>1424.0439113670841</v>
      </c>
    </row>
    <row r="374" spans="1:21" x14ac:dyDescent="0.25">
      <c r="A374" s="6" t="s">
        <v>47</v>
      </c>
      <c r="B374" s="58" t="str">
        <f t="shared" si="245"/>
        <v>Q3/2024</v>
      </c>
      <c r="C374" s="54">
        <f t="shared" si="241"/>
        <v>45474</v>
      </c>
      <c r="D374" s="54">
        <f t="shared" si="242"/>
        <v>45565</v>
      </c>
      <c r="E374" s="58">
        <f t="shared" si="239"/>
        <v>92</v>
      </c>
      <c r="F374" s="59">
        <f>VLOOKUP(D374,'FERC Interest Rate'!$A:$B,2,TRUE)</f>
        <v>8.5000000000000006E-2</v>
      </c>
      <c r="G374" s="60">
        <f t="shared" si="240"/>
        <v>1424.0439113670841</v>
      </c>
      <c r="H374" s="60">
        <v>0</v>
      </c>
      <c r="I374" s="122">
        <f t="shared" si="246"/>
        <v>10.467288903946109</v>
      </c>
      <c r="J374" s="61">
        <f t="shared" si="247"/>
        <v>30.426293406804913</v>
      </c>
      <c r="K374" s="61">
        <f t="shared" si="235"/>
        <v>40.893582310751022</v>
      </c>
      <c r="L374" s="61">
        <f t="shared" si="248"/>
        <v>73.3</v>
      </c>
      <c r="M374" s="82">
        <f t="shared" si="236"/>
        <v>114.19358231075103</v>
      </c>
      <c r="N374" s="5">
        <f t="shared" si="237"/>
        <v>1454.470204773889</v>
      </c>
      <c r="O374" s="60">
        <f t="shared" si="238"/>
        <v>1340.276622463138</v>
      </c>
    </row>
    <row r="375" spans="1:21" x14ac:dyDescent="0.25">
      <c r="A375" s="6" t="s">
        <v>48</v>
      </c>
      <c r="B375" s="58" t="str">
        <f t="shared" si="245"/>
        <v>Q4/2024</v>
      </c>
      <c r="C375" s="54">
        <f t="shared" si="241"/>
        <v>45566</v>
      </c>
      <c r="D375" s="54">
        <f t="shared" si="242"/>
        <v>45657</v>
      </c>
      <c r="E375" s="58">
        <f t="shared" si="239"/>
        <v>92</v>
      </c>
      <c r="F375" s="59">
        <f>VLOOKUP(D375,'FERC Interest Rate'!$A:$B,2,TRUE)</f>
        <v>8.5000000000000006E-2</v>
      </c>
      <c r="G375" s="60">
        <f t="shared" si="240"/>
        <v>1340.276622463138</v>
      </c>
      <c r="H375" s="60">
        <v>0</v>
      </c>
      <c r="I375" s="122">
        <f t="shared" si="246"/>
        <v>10.467288903946109</v>
      </c>
      <c r="J375" s="61">
        <f t="shared" si="247"/>
        <v>28.636511441698744</v>
      </c>
      <c r="K375" s="61">
        <f t="shared" si="235"/>
        <v>39.103800345644856</v>
      </c>
      <c r="L375" s="61">
        <f t="shared" si="248"/>
        <v>73.3</v>
      </c>
      <c r="M375" s="82">
        <f t="shared" si="236"/>
        <v>112.40380034564485</v>
      </c>
      <c r="N375" s="5">
        <f t="shared" si="237"/>
        <v>1368.9131339048367</v>
      </c>
      <c r="O375" s="60">
        <f t="shared" si="238"/>
        <v>1256.5093335591919</v>
      </c>
    </row>
    <row r="376" spans="1:21" x14ac:dyDescent="0.25">
      <c r="A376" s="6" t="s">
        <v>49</v>
      </c>
      <c r="B376" s="58" t="str">
        <f t="shared" si="245"/>
        <v>Q1/2025</v>
      </c>
      <c r="C376" s="54">
        <f t="shared" si="241"/>
        <v>45658</v>
      </c>
      <c r="D376" s="54">
        <f t="shared" si="242"/>
        <v>45747</v>
      </c>
      <c r="E376" s="58">
        <f t="shared" si="239"/>
        <v>90</v>
      </c>
      <c r="F376" s="59">
        <f>VLOOKUP(D376,'FERC Interest Rate'!$A:$B,2,TRUE)</f>
        <v>8.0399999999999999E-2</v>
      </c>
      <c r="G376" s="60">
        <f t="shared" si="240"/>
        <v>1256.5093335591919</v>
      </c>
      <c r="H376" s="60">
        <v>0</v>
      </c>
      <c r="I376" s="122">
        <f t="shared" si="246"/>
        <v>10.467288903946109</v>
      </c>
      <c r="J376" s="61">
        <f t="shared" si="247"/>
        <v>24.909867226395374</v>
      </c>
      <c r="K376" s="61">
        <f t="shared" si="235"/>
        <v>35.377156130341483</v>
      </c>
      <c r="L376" s="61">
        <f t="shared" si="248"/>
        <v>73.3</v>
      </c>
      <c r="M376" s="82">
        <f t="shared" si="236"/>
        <v>108.67715613034147</v>
      </c>
      <c r="N376" s="5">
        <f t="shared" si="237"/>
        <v>1281.4192007855872</v>
      </c>
      <c r="O376" s="60">
        <f t="shared" si="238"/>
        <v>1172.7420446552458</v>
      </c>
    </row>
    <row r="377" spans="1:21" x14ac:dyDescent="0.25">
      <c r="A377" s="6" t="s">
        <v>50</v>
      </c>
      <c r="B377" s="58" t="str">
        <f t="shared" si="245"/>
        <v>Q2/2025</v>
      </c>
      <c r="C377" s="54">
        <f t="shared" si="241"/>
        <v>45748</v>
      </c>
      <c r="D377" s="54">
        <f t="shared" si="242"/>
        <v>45838</v>
      </c>
      <c r="E377" s="58">
        <f t="shared" si="239"/>
        <v>91</v>
      </c>
      <c r="F377" s="59">
        <f>VLOOKUP(D377,'FERC Interest Rate'!$A:$B,2,TRUE)</f>
        <v>7.5499999999999998E-2</v>
      </c>
      <c r="G377" s="60">
        <f t="shared" si="240"/>
        <v>1172.7420446552458</v>
      </c>
      <c r="H377" s="60">
        <v>0</v>
      </c>
      <c r="I377" s="122">
        <f t="shared" si="246"/>
        <v>10.467288903946109</v>
      </c>
      <c r="J377" s="61">
        <f t="shared" si="247"/>
        <v>22.074860870695524</v>
      </c>
      <c r="K377" s="61">
        <f t="shared" si="235"/>
        <v>32.542149774641629</v>
      </c>
      <c r="L377" s="61">
        <f t="shared" si="248"/>
        <v>73.3</v>
      </c>
      <c r="M377" s="82">
        <f t="shared" si="236"/>
        <v>105.84214977464163</v>
      </c>
      <c r="N377" s="5">
        <f t="shared" si="237"/>
        <v>1194.8169055259414</v>
      </c>
      <c r="O377" s="60">
        <f t="shared" si="238"/>
        <v>1088.9747557512997</v>
      </c>
    </row>
    <row r="378" spans="1:21" x14ac:dyDescent="0.25">
      <c r="A378" s="6" t="s">
        <v>51</v>
      </c>
      <c r="B378" s="58" t="str">
        <f t="shared" si="245"/>
        <v>Q3/2025</v>
      </c>
      <c r="C378" s="54">
        <f t="shared" si="241"/>
        <v>45839</v>
      </c>
      <c r="D378" s="54">
        <f t="shared" si="242"/>
        <v>45930</v>
      </c>
      <c r="E378" s="58">
        <f t="shared" si="239"/>
        <v>92</v>
      </c>
      <c r="F378" s="59">
        <f>VLOOKUP(D378,'FERC Interest Rate'!$A:$B,2,TRUE)</f>
        <v>7.4999999999999997E-2</v>
      </c>
      <c r="G378" s="60">
        <f t="shared" si="240"/>
        <v>1088.9747557512997</v>
      </c>
      <c r="H378" s="60">
        <v>0</v>
      </c>
      <c r="I378" s="122">
        <f t="shared" si="246"/>
        <v>10.467288903946109</v>
      </c>
      <c r="J378" s="61">
        <f t="shared" si="247"/>
        <v>20.586098122421831</v>
      </c>
      <c r="K378" s="61">
        <f t="shared" si="235"/>
        <v>31.05338702636794</v>
      </c>
      <c r="L378" s="61">
        <f t="shared" si="248"/>
        <v>73.3</v>
      </c>
      <c r="M378" s="82">
        <f t="shared" si="236"/>
        <v>104.35338702636794</v>
      </c>
      <c r="N378" s="5">
        <f t="shared" si="237"/>
        <v>1109.5608538737215</v>
      </c>
      <c r="O378" s="60">
        <f t="shared" si="238"/>
        <v>1005.2074668473535</v>
      </c>
    </row>
    <row r="379" spans="1:21" x14ac:dyDescent="0.25">
      <c r="A379" s="6" t="s">
        <v>52</v>
      </c>
      <c r="B379" s="58" t="str">
        <f t="shared" si="245"/>
        <v>Q4/2025</v>
      </c>
      <c r="C379" s="54">
        <f t="shared" si="241"/>
        <v>45931</v>
      </c>
      <c r="D379" s="54">
        <f t="shared" si="242"/>
        <v>46022</v>
      </c>
      <c r="E379" s="58">
        <f t="shared" si="239"/>
        <v>92</v>
      </c>
      <c r="F379" s="59">
        <f>VLOOKUP(D379,'FERC Interest Rate'!$A:$B,2,TRUE)</f>
        <v>7.4999999999999997E-2</v>
      </c>
      <c r="G379" s="60">
        <f t="shared" si="240"/>
        <v>1005.2074668473535</v>
      </c>
      <c r="H379" s="60">
        <v>0</v>
      </c>
      <c r="I379" s="122">
        <f t="shared" si="246"/>
        <v>10.467288903946109</v>
      </c>
      <c r="J379" s="61">
        <f t="shared" si="247"/>
        <v>19.002552113004764</v>
      </c>
      <c r="K379" s="61">
        <f t="shared" si="235"/>
        <v>29.469841016950873</v>
      </c>
      <c r="L379" s="61">
        <f t="shared" si="248"/>
        <v>73.3</v>
      </c>
      <c r="M379" s="82">
        <f t="shared" si="236"/>
        <v>102.76984101695086</v>
      </c>
      <c r="N379" s="5">
        <f t="shared" si="237"/>
        <v>1024.2100189603584</v>
      </c>
      <c r="O379" s="60">
        <f t="shared" si="238"/>
        <v>921.44017794340743</v>
      </c>
    </row>
    <row r="380" spans="1:21" ht="13.5" thickBot="1" x14ac:dyDescent="0.35">
      <c r="A380" s="101"/>
      <c r="B380" s="102"/>
      <c r="C380" s="103"/>
      <c r="D380" s="103"/>
      <c r="E380" s="102"/>
      <c r="F380" s="102"/>
      <c r="G380" s="99">
        <f t="shared" ref="G380:O380" si="249">+SUM(G361:G379)</f>
        <v>27258.77927407364</v>
      </c>
      <c r="H380" s="99">
        <f t="shared" si="249"/>
        <v>209.34577807892217</v>
      </c>
      <c r="I380" s="99">
        <f t="shared" si="249"/>
        <v>94.205600135514999</v>
      </c>
      <c r="J380" s="99">
        <f t="shared" si="249"/>
        <v>245.671791935035</v>
      </c>
      <c r="K380" s="99">
        <f t="shared" si="249"/>
        <v>339.87739207055</v>
      </c>
      <c r="L380" s="99">
        <f t="shared" si="249"/>
        <v>659.69999999999993</v>
      </c>
      <c r="M380" s="99">
        <f t="shared" si="249"/>
        <v>999.57739207054999</v>
      </c>
      <c r="N380" s="99">
        <f t="shared" si="249"/>
        <v>27713.796844087599</v>
      </c>
      <c r="O380" s="99">
        <f t="shared" si="249"/>
        <v>26714.219452017049</v>
      </c>
    </row>
    <row r="381" spans="1:21" s="207" customFormat="1" ht="13" thickTop="1" x14ac:dyDescent="0.25">
      <c r="F381"/>
      <c r="G381"/>
      <c r="H381"/>
      <c r="I381"/>
      <c r="J381"/>
      <c r="K381"/>
      <c r="L381"/>
      <c r="M381"/>
      <c r="N381"/>
      <c r="O381"/>
      <c r="P381"/>
      <c r="Q381"/>
      <c r="R381"/>
      <c r="S381"/>
      <c r="T381"/>
      <c r="U381"/>
    </row>
    <row r="382" spans="1:21" ht="13" x14ac:dyDescent="0.3">
      <c r="A382" s="3"/>
      <c r="B382" s="3"/>
      <c r="C382" s="3"/>
      <c r="D382" s="3"/>
      <c r="E382" s="3"/>
      <c r="F382" s="3"/>
      <c r="G382" s="3"/>
      <c r="H382" s="3"/>
      <c r="I382" s="84"/>
      <c r="J382" s="432" t="s">
        <v>15</v>
      </c>
      <c r="K382" s="433"/>
      <c r="L382" s="198" t="s">
        <v>82</v>
      </c>
      <c r="M382" s="91"/>
      <c r="N382" s="3"/>
      <c r="O382" s="3"/>
    </row>
    <row r="383" spans="1:21" ht="39" x14ac:dyDescent="0.3">
      <c r="A383" s="62" t="s">
        <v>43</v>
      </c>
      <c r="B383" s="62" t="s">
        <v>3</v>
      </c>
      <c r="C383" s="62" t="s">
        <v>4</v>
      </c>
      <c r="D383" s="62" t="s">
        <v>5</v>
      </c>
      <c r="E383" s="62" t="s">
        <v>6</v>
      </c>
      <c r="F383" s="62" t="s">
        <v>7</v>
      </c>
      <c r="G383" s="62" t="s">
        <v>83</v>
      </c>
      <c r="H383" s="62" t="s">
        <v>84</v>
      </c>
      <c r="I383" s="77" t="s">
        <v>85</v>
      </c>
      <c r="J383" s="78" t="s">
        <v>86</v>
      </c>
      <c r="K383" s="78" t="s">
        <v>87</v>
      </c>
      <c r="L383" s="78" t="s">
        <v>88</v>
      </c>
      <c r="M383" s="79" t="s">
        <v>89</v>
      </c>
      <c r="N383" s="62" t="s">
        <v>90</v>
      </c>
      <c r="O383" s="62" t="s">
        <v>91</v>
      </c>
    </row>
    <row r="384" spans="1:21" x14ac:dyDescent="0.25">
      <c r="A384" s="6" t="s">
        <v>22</v>
      </c>
      <c r="B384" s="58" t="str">
        <f t="shared" ref="B384:B390" si="250">+IF(MONTH(C384)&lt;4,"Q1",IF(MONTH(C384)&lt;7,"Q2",IF(MONTH(C384)&lt;10,"Q3","Q4")))&amp;"/"&amp;YEAR(C384)</f>
        <v>Q2/2021</v>
      </c>
      <c r="C384" s="54">
        <f>VLOOKUP(L382,$A$1:$E$30,2,FALSE)</f>
        <v>44336</v>
      </c>
      <c r="D384" s="54">
        <f>DATE(YEAR(C384),IF(MONTH(C384)&lt;=3,3,IF(MONTH(C384)&lt;=6,6,IF(MONTH(C384)&lt;=9,9,12))),IF(OR(MONTH(C384)&lt;=3,MONTH(C384)&gt;=10),31,30))</f>
        <v>44377</v>
      </c>
      <c r="E384" s="58">
        <f>D384-C384+1</f>
        <v>42</v>
      </c>
      <c r="F384" s="59">
        <f>VLOOKUP(D384,'FERC Interest Rate'!$A:$B,2,TRUE)</f>
        <v>3.2500000000000001E-2</v>
      </c>
      <c r="G384" s="60">
        <f>VLOOKUP(L382,$A$1:$F$29,4,FALSE)</f>
        <v>1144</v>
      </c>
      <c r="H384" s="60">
        <f t="shared" ref="H384:H394" si="251">G384*F384*(E384/(DATE(YEAR(D384),12,31)-DATE(YEAR(D384),1,1)+1))</f>
        <v>4.2782465753424654</v>
      </c>
      <c r="I384" s="122">
        <v>0</v>
      </c>
      <c r="J384" s="61">
        <v>0</v>
      </c>
      <c r="K384" s="61">
        <f t="shared" ref="K384:K402" si="252">+SUM(I384:J384)</f>
        <v>0</v>
      </c>
      <c r="L384" s="61">
        <v>0</v>
      </c>
      <c r="M384" s="82">
        <f t="shared" ref="M384:M402" si="253">+SUM(K384:L384)</f>
        <v>0</v>
      </c>
      <c r="N384" s="61">
        <f t="shared" ref="N384:N402" si="254">+G384+H384+J384</f>
        <v>1148.2782465753426</v>
      </c>
      <c r="O384" s="60">
        <f t="shared" ref="O384:O402" si="255">G384+H384-L384-I384</f>
        <v>1148.2782465753426</v>
      </c>
    </row>
    <row r="385" spans="1:15" x14ac:dyDescent="0.25">
      <c r="A385" s="6" t="s">
        <v>22</v>
      </c>
      <c r="B385" s="58" t="str">
        <f t="shared" si="250"/>
        <v>Q3/2021</v>
      </c>
      <c r="C385" s="54">
        <f>D384+1</f>
        <v>44378</v>
      </c>
      <c r="D385" s="54">
        <f>EOMONTH(D384,3)</f>
        <v>44469</v>
      </c>
      <c r="E385" s="58">
        <f t="shared" ref="E385:E402" si="256">D385-C385+1</f>
        <v>92</v>
      </c>
      <c r="F385" s="59">
        <f>VLOOKUP(D385,'FERC Interest Rate'!$A:$B,2,TRUE)</f>
        <v>3.2500000000000001E-2</v>
      </c>
      <c r="G385" s="60">
        <f t="shared" ref="G385:G402" si="257">O384</f>
        <v>1148.2782465753426</v>
      </c>
      <c r="H385" s="60">
        <f t="shared" si="251"/>
        <v>9.4064437185213006</v>
      </c>
      <c r="I385" s="122">
        <v>0</v>
      </c>
      <c r="J385" s="61">
        <v>0</v>
      </c>
      <c r="K385" s="61">
        <f t="shared" si="252"/>
        <v>0</v>
      </c>
      <c r="L385" s="61">
        <v>0</v>
      </c>
      <c r="M385" s="82">
        <f t="shared" si="253"/>
        <v>0</v>
      </c>
      <c r="N385" s="61">
        <f t="shared" si="254"/>
        <v>1157.6846902938639</v>
      </c>
      <c r="O385" s="60">
        <f t="shared" si="255"/>
        <v>1157.6846902938639</v>
      </c>
    </row>
    <row r="386" spans="1:15" x14ac:dyDescent="0.25">
      <c r="A386" s="6" t="s">
        <v>22</v>
      </c>
      <c r="B386" s="58" t="str">
        <f t="shared" si="250"/>
        <v>Q4/2021</v>
      </c>
      <c r="C386" s="54">
        <f t="shared" ref="C386:C402" si="258">D385+1</f>
        <v>44470</v>
      </c>
      <c r="D386" s="54">
        <f t="shared" ref="D386:D402" si="259">EOMONTH(D385,3)</f>
        <v>44561</v>
      </c>
      <c r="E386" s="58">
        <f t="shared" si="256"/>
        <v>92</v>
      </c>
      <c r="F386" s="59">
        <f>VLOOKUP(D386,'FERC Interest Rate'!$A:$B,2,TRUE)</f>
        <v>3.2500000000000001E-2</v>
      </c>
      <c r="G386" s="60">
        <f t="shared" si="257"/>
        <v>1157.6846902938639</v>
      </c>
      <c r="H386" s="60">
        <f t="shared" si="251"/>
        <v>9.4834992437771337</v>
      </c>
      <c r="I386" s="122">
        <v>0</v>
      </c>
      <c r="J386" s="61">
        <v>0</v>
      </c>
      <c r="K386" s="61">
        <f t="shared" si="252"/>
        <v>0</v>
      </c>
      <c r="L386" s="61">
        <v>0</v>
      </c>
      <c r="M386" s="82">
        <f t="shared" si="253"/>
        <v>0</v>
      </c>
      <c r="N386" s="61">
        <f t="shared" si="254"/>
        <v>1167.168189537641</v>
      </c>
      <c r="O386" s="60">
        <f t="shared" si="255"/>
        <v>1167.168189537641</v>
      </c>
    </row>
    <row r="387" spans="1:15" x14ac:dyDescent="0.25">
      <c r="A387" s="6" t="s">
        <v>22</v>
      </c>
      <c r="B387" s="58" t="str">
        <f t="shared" si="250"/>
        <v>Q1/2022</v>
      </c>
      <c r="C387" s="54">
        <f t="shared" si="258"/>
        <v>44562</v>
      </c>
      <c r="D387" s="54">
        <f t="shared" si="259"/>
        <v>44651</v>
      </c>
      <c r="E387" s="58">
        <f t="shared" si="256"/>
        <v>90</v>
      </c>
      <c r="F387" s="59">
        <f>VLOOKUP(D387,'FERC Interest Rate'!$A:$B,2,TRUE)</f>
        <v>3.2500000000000001E-2</v>
      </c>
      <c r="G387" s="60">
        <f t="shared" si="257"/>
        <v>1167.168189537641</v>
      </c>
      <c r="H387" s="60">
        <f t="shared" si="251"/>
        <v>9.3533341216372587</v>
      </c>
      <c r="I387" s="122">
        <v>0</v>
      </c>
      <c r="J387" s="61">
        <v>0</v>
      </c>
      <c r="K387" s="61">
        <f t="shared" si="252"/>
        <v>0</v>
      </c>
      <c r="L387" s="61">
        <v>0</v>
      </c>
      <c r="M387" s="82">
        <f t="shared" si="253"/>
        <v>0</v>
      </c>
      <c r="N387" s="61">
        <f t="shared" si="254"/>
        <v>1176.5215236592783</v>
      </c>
      <c r="O387" s="60">
        <f t="shared" si="255"/>
        <v>1176.5215236592783</v>
      </c>
    </row>
    <row r="388" spans="1:15" x14ac:dyDescent="0.25">
      <c r="A388" s="6" t="s">
        <v>22</v>
      </c>
      <c r="B388" s="58" t="str">
        <f t="shared" si="250"/>
        <v>Q2/2022</v>
      </c>
      <c r="C388" s="54">
        <f t="shared" si="258"/>
        <v>44652</v>
      </c>
      <c r="D388" s="54">
        <f t="shared" si="259"/>
        <v>44742</v>
      </c>
      <c r="E388" s="58">
        <f t="shared" si="256"/>
        <v>91</v>
      </c>
      <c r="F388" s="59">
        <f>VLOOKUP(D388,'FERC Interest Rate'!$A:$B,2,TRUE)</f>
        <v>3.2500000000000001E-2</v>
      </c>
      <c r="G388" s="60">
        <f t="shared" si="257"/>
        <v>1176.5215236592783</v>
      </c>
      <c r="H388" s="60">
        <f t="shared" si="251"/>
        <v>9.5330476882803161</v>
      </c>
      <c r="I388" s="122">
        <v>0</v>
      </c>
      <c r="J388" s="61">
        <v>0</v>
      </c>
      <c r="K388" s="61">
        <f t="shared" si="252"/>
        <v>0</v>
      </c>
      <c r="L388" s="61">
        <v>0</v>
      </c>
      <c r="M388" s="82">
        <f t="shared" si="253"/>
        <v>0</v>
      </c>
      <c r="N388" s="61">
        <f t="shared" si="254"/>
        <v>1186.0545713475585</v>
      </c>
      <c r="O388" s="60">
        <f t="shared" si="255"/>
        <v>1186.0545713475585</v>
      </c>
    </row>
    <row r="389" spans="1:15" x14ac:dyDescent="0.25">
      <c r="A389" s="6" t="s">
        <v>22</v>
      </c>
      <c r="B389" s="58" t="str">
        <f t="shared" si="250"/>
        <v>Q3/2022</v>
      </c>
      <c r="C389" s="54">
        <f t="shared" si="258"/>
        <v>44743</v>
      </c>
      <c r="D389" s="54">
        <f t="shared" si="259"/>
        <v>44834</v>
      </c>
      <c r="E389" s="58">
        <f t="shared" si="256"/>
        <v>92</v>
      </c>
      <c r="F389" s="59">
        <f>VLOOKUP(D389,'FERC Interest Rate'!$A:$B,2,TRUE)</f>
        <v>3.5999999999999997E-2</v>
      </c>
      <c r="G389" s="60">
        <f t="shared" si="257"/>
        <v>1186.0545713475585</v>
      </c>
      <c r="H389" s="60">
        <f t="shared" si="251"/>
        <v>10.762226685761956</v>
      </c>
      <c r="I389" s="122">
        <v>0</v>
      </c>
      <c r="J389" s="61">
        <v>0</v>
      </c>
      <c r="K389" s="61">
        <f t="shared" si="252"/>
        <v>0</v>
      </c>
      <c r="L389" s="61">
        <v>0</v>
      </c>
      <c r="M389" s="82">
        <f t="shared" si="253"/>
        <v>0</v>
      </c>
      <c r="N389" s="61">
        <f t="shared" si="254"/>
        <v>1196.8167980333205</v>
      </c>
      <c r="O389" s="60">
        <f t="shared" si="255"/>
        <v>1196.8167980333205</v>
      </c>
    </row>
    <row r="390" spans="1:15" x14ac:dyDescent="0.25">
      <c r="A390" s="6" t="s">
        <v>22</v>
      </c>
      <c r="B390" s="58" t="str">
        <f t="shared" si="250"/>
        <v>Q4/2022</v>
      </c>
      <c r="C390" s="54">
        <f t="shared" si="258"/>
        <v>44835</v>
      </c>
      <c r="D390" s="54">
        <f t="shared" si="259"/>
        <v>44926</v>
      </c>
      <c r="E390" s="58">
        <f t="shared" si="256"/>
        <v>92</v>
      </c>
      <c r="F390" s="59">
        <f>VLOOKUP(D390,'FERC Interest Rate'!$A:$B,2,TRUE)</f>
        <v>4.9099999999999998E-2</v>
      </c>
      <c r="G390" s="60">
        <f t="shared" si="257"/>
        <v>1196.8167980333205</v>
      </c>
      <c r="H390" s="60">
        <f t="shared" si="251"/>
        <v>14.81167353445511</v>
      </c>
      <c r="I390" s="122">
        <v>0</v>
      </c>
      <c r="J390" s="61">
        <v>0</v>
      </c>
      <c r="K390" s="61">
        <f t="shared" si="252"/>
        <v>0</v>
      </c>
      <c r="L390" s="61">
        <v>0</v>
      </c>
      <c r="M390" s="82">
        <f t="shared" si="253"/>
        <v>0</v>
      </c>
      <c r="N390" s="61">
        <f t="shared" si="254"/>
        <v>1211.6284715677757</v>
      </c>
      <c r="O390" s="60">
        <f t="shared" si="255"/>
        <v>1211.6284715677757</v>
      </c>
    </row>
    <row r="391" spans="1:15" x14ac:dyDescent="0.25">
      <c r="A391" s="6" t="s">
        <v>22</v>
      </c>
      <c r="B391" s="58" t="str">
        <f>+IF(MONTH(C391)&lt;4,"Q1",IF(MONTH(C391)&lt;7,"Q2",IF(MONTH(C391)&lt;10,"Q3","Q4")))&amp;"/"&amp;YEAR(C391)</f>
        <v>Q1/2023</v>
      </c>
      <c r="C391" s="54">
        <f t="shared" si="258"/>
        <v>44927</v>
      </c>
      <c r="D391" s="54">
        <f t="shared" si="259"/>
        <v>45016</v>
      </c>
      <c r="E391" s="58">
        <f t="shared" si="256"/>
        <v>90</v>
      </c>
      <c r="F391" s="59">
        <f>VLOOKUP(D391,'FERC Interest Rate'!$A:$B,2,TRUE)</f>
        <v>6.3100000000000003E-2</v>
      </c>
      <c r="G391" s="60">
        <f t="shared" si="257"/>
        <v>1211.6284715677757</v>
      </c>
      <c r="H391" s="60">
        <f t="shared" si="251"/>
        <v>18.851611205570954</v>
      </c>
      <c r="I391" s="122">
        <v>0</v>
      </c>
      <c r="J391" s="61">
        <v>0</v>
      </c>
      <c r="K391" s="61">
        <f t="shared" si="252"/>
        <v>0</v>
      </c>
      <c r="L391" s="61">
        <v>0</v>
      </c>
      <c r="M391" s="82">
        <f t="shared" si="253"/>
        <v>0</v>
      </c>
      <c r="N391" s="61">
        <f t="shared" si="254"/>
        <v>1230.4800827733466</v>
      </c>
      <c r="O391" s="60">
        <f t="shared" si="255"/>
        <v>1230.4800827733466</v>
      </c>
    </row>
    <row r="392" spans="1:15" x14ac:dyDescent="0.25">
      <c r="A392" s="6" t="s">
        <v>22</v>
      </c>
      <c r="B392" s="58" t="str">
        <f>+IF(MONTH(C392)&lt;4,"Q1",IF(MONTH(C392)&lt;7,"Q2",IF(MONTH(C392)&lt;10,"Q3","Q4")))&amp;"/"&amp;YEAR(C392)</f>
        <v>Q2/2023</v>
      </c>
      <c r="C392" s="54">
        <f t="shared" si="258"/>
        <v>45017</v>
      </c>
      <c r="D392" s="54">
        <f t="shared" si="259"/>
        <v>45107</v>
      </c>
      <c r="E392" s="58">
        <f t="shared" si="256"/>
        <v>91</v>
      </c>
      <c r="F392" s="59">
        <f>VLOOKUP(D392,'FERC Interest Rate'!$A:$B,2,TRUE)</f>
        <v>7.4999999999999997E-2</v>
      </c>
      <c r="G392" s="60">
        <f t="shared" si="257"/>
        <v>1230.4800827733466</v>
      </c>
      <c r="H392" s="60">
        <f t="shared" si="251"/>
        <v>23.008291958707094</v>
      </c>
      <c r="I392" s="122">
        <v>0</v>
      </c>
      <c r="J392" s="61">
        <v>0</v>
      </c>
      <c r="K392" s="61">
        <f t="shared" si="252"/>
        <v>0</v>
      </c>
      <c r="L392" s="61">
        <v>0</v>
      </c>
      <c r="M392" s="82">
        <f t="shared" si="253"/>
        <v>0</v>
      </c>
      <c r="N392" s="61">
        <f t="shared" si="254"/>
        <v>1253.4883747320537</v>
      </c>
      <c r="O392" s="60">
        <f t="shared" si="255"/>
        <v>1253.4883747320537</v>
      </c>
    </row>
    <row r="393" spans="1:15" x14ac:dyDescent="0.25">
      <c r="A393" s="6" t="s">
        <v>22</v>
      </c>
      <c r="B393" s="58" t="str">
        <f t="shared" ref="B393:B402" si="260">+IF(MONTH(C393)&lt;4,"Q1",IF(MONTH(C393)&lt;7,"Q2",IF(MONTH(C393)&lt;10,"Q3","Q4")))&amp;"/"&amp;YEAR(C393)</f>
        <v>Q3/2023</v>
      </c>
      <c r="C393" s="54">
        <f t="shared" si="258"/>
        <v>45108</v>
      </c>
      <c r="D393" s="54">
        <f t="shared" si="259"/>
        <v>45199</v>
      </c>
      <c r="E393" s="58">
        <f t="shared" si="256"/>
        <v>92</v>
      </c>
      <c r="F393" s="59">
        <f>VLOOKUP(D393,'FERC Interest Rate'!$A:$B,2,TRUE)</f>
        <v>8.0199999999999994E-2</v>
      </c>
      <c r="G393" s="60">
        <f t="shared" si="257"/>
        <v>1253.4883747320537</v>
      </c>
      <c r="H393" s="60">
        <f t="shared" si="251"/>
        <v>25.339009929104069</v>
      </c>
      <c r="I393" s="122">
        <v>0</v>
      </c>
      <c r="J393" s="61">
        <v>0</v>
      </c>
      <c r="K393" s="61">
        <f t="shared" si="252"/>
        <v>0</v>
      </c>
      <c r="L393" s="61">
        <v>0</v>
      </c>
      <c r="M393" s="82">
        <f t="shared" si="253"/>
        <v>0</v>
      </c>
      <c r="N393" s="61">
        <f t="shared" si="254"/>
        <v>1278.8273846611578</v>
      </c>
      <c r="O393" s="60">
        <f t="shared" si="255"/>
        <v>1278.8273846611578</v>
      </c>
    </row>
    <row r="394" spans="1:15" x14ac:dyDescent="0.25">
      <c r="A394" s="63" t="s">
        <v>44</v>
      </c>
      <c r="B394" s="58" t="str">
        <f t="shared" si="260"/>
        <v>Q4/2023</v>
      </c>
      <c r="C394" s="54">
        <f t="shared" si="258"/>
        <v>45200</v>
      </c>
      <c r="D394" s="54">
        <f t="shared" si="259"/>
        <v>45291</v>
      </c>
      <c r="E394" s="58">
        <f t="shared" si="256"/>
        <v>92</v>
      </c>
      <c r="F394" s="59">
        <f>VLOOKUP(D394,'FERC Interest Rate'!$A:$B,2,TRUE)</f>
        <v>8.3500000000000005E-2</v>
      </c>
      <c r="G394" s="60">
        <f t="shared" si="257"/>
        <v>1278.8273846611578</v>
      </c>
      <c r="H394" s="60">
        <f t="shared" si="251"/>
        <v>26.914936901279493</v>
      </c>
      <c r="I394" s="122">
        <f t="shared" ref="I394:I402" si="261">(SUM($H$384:$H$402)/20)</f>
        <v>8.0871160781218592</v>
      </c>
      <c r="J394" s="61">
        <f t="shared" ref="J394:J402" si="262">G394*F394*(E394/(DATE(YEAR(D394),12,31)-DATE(YEAR(D394),1,1)+1))</f>
        <v>26.914936901279493</v>
      </c>
      <c r="K394" s="61">
        <f t="shared" si="252"/>
        <v>35.002052979401356</v>
      </c>
      <c r="L394" s="61">
        <f t="shared" ref="L394:L402" si="263">VLOOKUP($L$382,A$1:F$29,4,FALSE)/20</f>
        <v>57.2</v>
      </c>
      <c r="M394" s="82">
        <f t="shared" si="253"/>
        <v>92.202052979401358</v>
      </c>
      <c r="N394" s="61">
        <f t="shared" si="254"/>
        <v>1332.657258463717</v>
      </c>
      <c r="O394" s="60">
        <f t="shared" si="255"/>
        <v>1240.4552054843155</v>
      </c>
    </row>
    <row r="395" spans="1:15" x14ac:dyDescent="0.25">
      <c r="A395" s="63" t="s">
        <v>45</v>
      </c>
      <c r="B395" s="58" t="str">
        <f t="shared" si="260"/>
        <v>Q1/2024</v>
      </c>
      <c r="C395" s="54">
        <f t="shared" si="258"/>
        <v>45292</v>
      </c>
      <c r="D395" s="54">
        <f t="shared" si="259"/>
        <v>45382</v>
      </c>
      <c r="E395" s="58">
        <f t="shared" si="256"/>
        <v>91</v>
      </c>
      <c r="F395" s="59">
        <f>VLOOKUP(D395,'FERC Interest Rate'!$A:$B,2,TRUE)</f>
        <v>8.5000000000000006E-2</v>
      </c>
      <c r="G395" s="60">
        <f t="shared" si="257"/>
        <v>1240.4552054843155</v>
      </c>
      <c r="H395" s="60">
        <v>0</v>
      </c>
      <c r="I395" s="122">
        <f t="shared" si="261"/>
        <v>8.0871160781218592</v>
      </c>
      <c r="J395" s="61">
        <f t="shared" si="262"/>
        <v>26.215631186943117</v>
      </c>
      <c r="K395" s="61">
        <f t="shared" si="252"/>
        <v>34.30274726506498</v>
      </c>
      <c r="L395" s="61">
        <f t="shared" si="263"/>
        <v>57.2</v>
      </c>
      <c r="M395" s="82">
        <f t="shared" si="253"/>
        <v>91.502747265064983</v>
      </c>
      <c r="N395" s="61">
        <f t="shared" si="254"/>
        <v>1266.6708366712585</v>
      </c>
      <c r="O395" s="60">
        <f t="shared" si="255"/>
        <v>1175.1680894061935</v>
      </c>
    </row>
    <row r="396" spans="1:15" x14ac:dyDescent="0.25">
      <c r="A396" s="63" t="s">
        <v>46</v>
      </c>
      <c r="B396" s="58" t="str">
        <f t="shared" si="260"/>
        <v>Q2/2024</v>
      </c>
      <c r="C396" s="54">
        <f t="shared" si="258"/>
        <v>45383</v>
      </c>
      <c r="D396" s="54">
        <f t="shared" si="259"/>
        <v>45473</v>
      </c>
      <c r="E396" s="58">
        <f t="shared" si="256"/>
        <v>91</v>
      </c>
      <c r="F396" s="59">
        <f>VLOOKUP(D396,'FERC Interest Rate'!$A:$B,2,TRUE)</f>
        <v>8.5000000000000006E-2</v>
      </c>
      <c r="G396" s="60">
        <f t="shared" si="257"/>
        <v>1175.1680894061935</v>
      </c>
      <c r="H396" s="60">
        <v>0</v>
      </c>
      <c r="I396" s="122">
        <f t="shared" si="261"/>
        <v>8.0871160781218592</v>
      </c>
      <c r="J396" s="61">
        <f t="shared" si="262"/>
        <v>24.835861124472423</v>
      </c>
      <c r="K396" s="61">
        <f t="shared" si="252"/>
        <v>32.922977202594282</v>
      </c>
      <c r="L396" s="61">
        <f t="shared" si="263"/>
        <v>57.2</v>
      </c>
      <c r="M396" s="82">
        <f t="shared" si="253"/>
        <v>90.122977202594285</v>
      </c>
      <c r="N396" s="5">
        <f t="shared" si="254"/>
        <v>1200.0039505306659</v>
      </c>
      <c r="O396" s="60">
        <f t="shared" si="255"/>
        <v>1109.8809733280716</v>
      </c>
    </row>
    <row r="397" spans="1:15" x14ac:dyDescent="0.25">
      <c r="A397" s="6" t="s">
        <v>47</v>
      </c>
      <c r="B397" s="58" t="str">
        <f t="shared" si="260"/>
        <v>Q3/2024</v>
      </c>
      <c r="C397" s="54">
        <f t="shared" si="258"/>
        <v>45474</v>
      </c>
      <c r="D397" s="54">
        <f t="shared" si="259"/>
        <v>45565</v>
      </c>
      <c r="E397" s="58">
        <f t="shared" si="256"/>
        <v>92</v>
      </c>
      <c r="F397" s="59">
        <f>VLOOKUP(D397,'FERC Interest Rate'!$A:$B,2,TRUE)</f>
        <v>8.5000000000000006E-2</v>
      </c>
      <c r="G397" s="60">
        <f t="shared" si="257"/>
        <v>1109.8809733280716</v>
      </c>
      <c r="H397" s="60">
        <v>0</v>
      </c>
      <c r="I397" s="122">
        <f t="shared" si="261"/>
        <v>8.0871160781218592</v>
      </c>
      <c r="J397" s="61">
        <f t="shared" si="262"/>
        <v>23.713850304441316</v>
      </c>
      <c r="K397" s="61">
        <f t="shared" si="252"/>
        <v>31.800966382563175</v>
      </c>
      <c r="L397" s="61">
        <f t="shared" si="263"/>
        <v>57.2</v>
      </c>
      <c r="M397" s="82">
        <f t="shared" si="253"/>
        <v>89.000966382563178</v>
      </c>
      <c r="N397" s="5">
        <f t="shared" si="254"/>
        <v>1133.594823632513</v>
      </c>
      <c r="O397" s="60">
        <f t="shared" si="255"/>
        <v>1044.5938572499497</v>
      </c>
    </row>
    <row r="398" spans="1:15" x14ac:dyDescent="0.25">
      <c r="A398" s="6" t="s">
        <v>48</v>
      </c>
      <c r="B398" s="58" t="str">
        <f t="shared" si="260"/>
        <v>Q4/2024</v>
      </c>
      <c r="C398" s="54">
        <f t="shared" si="258"/>
        <v>45566</v>
      </c>
      <c r="D398" s="54">
        <f t="shared" si="259"/>
        <v>45657</v>
      </c>
      <c r="E398" s="58">
        <f t="shared" si="256"/>
        <v>92</v>
      </c>
      <c r="F398" s="59">
        <f>VLOOKUP(D398,'FERC Interest Rate'!$A:$B,2,TRUE)</f>
        <v>8.5000000000000006E-2</v>
      </c>
      <c r="G398" s="60">
        <f t="shared" si="257"/>
        <v>1044.5938572499497</v>
      </c>
      <c r="H398" s="60">
        <v>0</v>
      </c>
      <c r="I398" s="122">
        <f t="shared" si="261"/>
        <v>8.0871160781218592</v>
      </c>
      <c r="J398" s="61">
        <f t="shared" si="262"/>
        <v>22.31891793359182</v>
      </c>
      <c r="K398" s="61">
        <f t="shared" si="252"/>
        <v>30.406034011713679</v>
      </c>
      <c r="L398" s="61">
        <f t="shared" si="263"/>
        <v>57.2</v>
      </c>
      <c r="M398" s="82">
        <f t="shared" si="253"/>
        <v>87.606034011713689</v>
      </c>
      <c r="N398" s="5">
        <f t="shared" si="254"/>
        <v>1066.9127751835415</v>
      </c>
      <c r="O398" s="60">
        <f t="shared" si="255"/>
        <v>979.30674117182775</v>
      </c>
    </row>
    <row r="399" spans="1:15" x14ac:dyDescent="0.25">
      <c r="A399" s="6" t="s">
        <v>49</v>
      </c>
      <c r="B399" s="58" t="str">
        <f t="shared" si="260"/>
        <v>Q1/2025</v>
      </c>
      <c r="C399" s="54">
        <f t="shared" si="258"/>
        <v>45658</v>
      </c>
      <c r="D399" s="54">
        <f t="shared" si="259"/>
        <v>45747</v>
      </c>
      <c r="E399" s="58">
        <f t="shared" si="256"/>
        <v>90</v>
      </c>
      <c r="F399" s="59">
        <f>VLOOKUP(D399,'FERC Interest Rate'!$A:$B,2,TRUE)</f>
        <v>8.0399999999999999E-2</v>
      </c>
      <c r="G399" s="60">
        <f t="shared" si="257"/>
        <v>979.30674117182775</v>
      </c>
      <c r="H399" s="60">
        <v>0</v>
      </c>
      <c r="I399" s="122">
        <f t="shared" si="261"/>
        <v>8.0871160781218592</v>
      </c>
      <c r="J399" s="61">
        <f t="shared" si="262"/>
        <v>19.414420764710535</v>
      </c>
      <c r="K399" s="61">
        <f t="shared" si="252"/>
        <v>27.501536842832394</v>
      </c>
      <c r="L399" s="61">
        <f t="shared" si="263"/>
        <v>57.2</v>
      </c>
      <c r="M399" s="82">
        <f t="shared" si="253"/>
        <v>84.701536842832397</v>
      </c>
      <c r="N399" s="5">
        <f t="shared" si="254"/>
        <v>998.72116193653824</v>
      </c>
      <c r="O399" s="60">
        <f t="shared" si="255"/>
        <v>914.01962509370583</v>
      </c>
    </row>
    <row r="400" spans="1:15" x14ac:dyDescent="0.25">
      <c r="A400" s="6" t="s">
        <v>50</v>
      </c>
      <c r="B400" s="58" t="str">
        <f t="shared" si="260"/>
        <v>Q2/2025</v>
      </c>
      <c r="C400" s="54">
        <f t="shared" si="258"/>
        <v>45748</v>
      </c>
      <c r="D400" s="54">
        <f t="shared" si="259"/>
        <v>45838</v>
      </c>
      <c r="E400" s="58">
        <f t="shared" si="256"/>
        <v>91</v>
      </c>
      <c r="F400" s="59">
        <f>VLOOKUP(D400,'FERC Interest Rate'!$A:$B,2,TRUE)</f>
        <v>7.5499999999999998E-2</v>
      </c>
      <c r="G400" s="60">
        <f t="shared" si="257"/>
        <v>914.01962509370583</v>
      </c>
      <c r="H400" s="60">
        <v>0</v>
      </c>
      <c r="I400" s="122">
        <f t="shared" si="261"/>
        <v>8.0871160781218592</v>
      </c>
      <c r="J400" s="61">
        <f t="shared" si="262"/>
        <v>17.204854340291249</v>
      </c>
      <c r="K400" s="61">
        <f t="shared" si="252"/>
        <v>25.291970418413108</v>
      </c>
      <c r="L400" s="61">
        <f t="shared" si="263"/>
        <v>57.2</v>
      </c>
      <c r="M400" s="82">
        <f t="shared" si="253"/>
        <v>82.491970418413104</v>
      </c>
      <c r="N400" s="5">
        <f t="shared" si="254"/>
        <v>931.22447943399709</v>
      </c>
      <c r="O400" s="60">
        <f t="shared" si="255"/>
        <v>848.7325090155839</v>
      </c>
    </row>
    <row r="401" spans="1:15" x14ac:dyDescent="0.25">
      <c r="A401" s="6" t="s">
        <v>51</v>
      </c>
      <c r="B401" s="58" t="str">
        <f t="shared" si="260"/>
        <v>Q3/2025</v>
      </c>
      <c r="C401" s="54">
        <f t="shared" si="258"/>
        <v>45839</v>
      </c>
      <c r="D401" s="54">
        <f t="shared" si="259"/>
        <v>45930</v>
      </c>
      <c r="E401" s="58">
        <f t="shared" si="256"/>
        <v>92</v>
      </c>
      <c r="F401" s="59">
        <f>VLOOKUP(D401,'FERC Interest Rate'!$A:$B,2,TRUE)</f>
        <v>7.4999999999999997E-2</v>
      </c>
      <c r="G401" s="60">
        <f t="shared" si="257"/>
        <v>848.7325090155839</v>
      </c>
      <c r="H401" s="60">
        <v>0</v>
      </c>
      <c r="I401" s="122">
        <f t="shared" si="261"/>
        <v>8.0871160781218592</v>
      </c>
      <c r="J401" s="61">
        <f t="shared" si="262"/>
        <v>16.044532362212408</v>
      </c>
      <c r="K401" s="61">
        <f t="shared" si="252"/>
        <v>24.131648440334267</v>
      </c>
      <c r="L401" s="61">
        <f t="shared" si="263"/>
        <v>57.2</v>
      </c>
      <c r="M401" s="82">
        <f t="shared" si="253"/>
        <v>81.331648440334277</v>
      </c>
      <c r="N401" s="5">
        <f t="shared" si="254"/>
        <v>864.77704137779631</v>
      </c>
      <c r="O401" s="60">
        <f t="shared" si="255"/>
        <v>783.44539293746197</v>
      </c>
    </row>
    <row r="402" spans="1:15" x14ac:dyDescent="0.25">
      <c r="A402" s="6" t="s">
        <v>52</v>
      </c>
      <c r="B402" s="58" t="str">
        <f t="shared" si="260"/>
        <v>Q4/2025</v>
      </c>
      <c r="C402" s="54">
        <f t="shared" si="258"/>
        <v>45931</v>
      </c>
      <c r="D402" s="54">
        <f t="shared" si="259"/>
        <v>46022</v>
      </c>
      <c r="E402" s="58">
        <f t="shared" si="256"/>
        <v>92</v>
      </c>
      <c r="F402" s="59">
        <f>VLOOKUP(D402,'FERC Interest Rate'!$A:$B,2,TRUE)</f>
        <v>7.4999999999999997E-2</v>
      </c>
      <c r="G402" s="60">
        <f t="shared" si="257"/>
        <v>783.44539293746197</v>
      </c>
      <c r="H402" s="60">
        <v>0</v>
      </c>
      <c r="I402" s="122">
        <f t="shared" si="261"/>
        <v>8.0871160781218592</v>
      </c>
      <c r="J402" s="61">
        <f t="shared" si="262"/>
        <v>14.810337565119143</v>
      </c>
      <c r="K402" s="61">
        <f t="shared" si="252"/>
        <v>22.897453643241001</v>
      </c>
      <c r="L402" s="61">
        <f t="shared" si="263"/>
        <v>57.2</v>
      </c>
      <c r="M402" s="82">
        <f t="shared" si="253"/>
        <v>80.09745364324101</v>
      </c>
      <c r="N402" s="5">
        <f t="shared" si="254"/>
        <v>798.25573050258117</v>
      </c>
      <c r="O402" s="60">
        <f t="shared" si="255"/>
        <v>718.15827685934005</v>
      </c>
    </row>
    <row r="403" spans="1:15" ht="13.5" thickBot="1" x14ac:dyDescent="0.35">
      <c r="A403" s="101"/>
      <c r="B403" s="102"/>
      <c r="C403" s="103"/>
      <c r="D403" s="103"/>
      <c r="E403" s="102"/>
      <c r="F403" s="102"/>
      <c r="G403" s="99">
        <f t="shared" ref="G403:O403" si="264">+SUM(G384:G402)</f>
        <v>21246.550726868449</v>
      </c>
      <c r="H403" s="99">
        <f t="shared" si="264"/>
        <v>161.74232156243718</v>
      </c>
      <c r="I403" s="99">
        <f t="shared" si="264"/>
        <v>72.784044703096725</v>
      </c>
      <c r="J403" s="99">
        <f t="shared" si="264"/>
        <v>191.47334248306151</v>
      </c>
      <c r="K403" s="99">
        <f t="shared" si="264"/>
        <v>264.25738718615827</v>
      </c>
      <c r="L403" s="99">
        <f t="shared" si="264"/>
        <v>514.79999999999995</v>
      </c>
      <c r="M403" s="99">
        <f t="shared" si="264"/>
        <v>779.05738718615828</v>
      </c>
      <c r="N403" s="99">
        <f t="shared" si="264"/>
        <v>21599.766390913945</v>
      </c>
      <c r="O403" s="99">
        <f t="shared" si="264"/>
        <v>20820.709003727785</v>
      </c>
    </row>
    <row r="404" spans="1:15" ht="13" thickTop="1" x14ac:dyDescent="0.25"/>
  </sheetData>
  <mergeCells count="16">
    <mergeCell ref="J136:K136"/>
    <mergeCell ref="J382:K382"/>
    <mergeCell ref="J35:K35"/>
    <mergeCell ref="P36:U36"/>
    <mergeCell ref="J56:K56"/>
    <mergeCell ref="J83:K83"/>
    <mergeCell ref="J110:K110"/>
    <mergeCell ref="J311:K311"/>
    <mergeCell ref="J335:K335"/>
    <mergeCell ref="J359:K359"/>
    <mergeCell ref="J162:K162"/>
    <mergeCell ref="J188:K188"/>
    <mergeCell ref="J213:K213"/>
    <mergeCell ref="J238:K238"/>
    <mergeCell ref="J263:K263"/>
    <mergeCell ref="J287:K287"/>
  </mergeCells>
  <phoneticPr fontId="32" type="noConversion"/>
  <printOptions horizontalCentered="1"/>
  <pageMargins left="0.25" right="0.25" top="0.75" bottom="0.75" header="0.3" footer="0.3"/>
  <pageSetup paperSize="3" scale="35" fitToHeight="0" orientation="portrait" r:id="rId1"/>
  <headerFooter>
    <oddHeader>&amp;RTO2027 Draft Annual Update
Attachment 4
WP- Schedule 22 NUCs
Page &amp;P of &amp;N</oddHeader>
    <oddFooter>&amp;R&amp;A</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D9017-ACD6-4203-A95E-4FB2083F6AF5}">
  <sheetPr>
    <pageSetUpPr fitToPage="1"/>
  </sheetPr>
  <dimension ref="A1:V847"/>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4.54296875" style="40" bestFit="1" customWidth="1"/>
    <col min="6" max="6" width="15.453125" style="40" bestFit="1" customWidth="1"/>
    <col min="7" max="7" width="17.36328125" style="40" customWidth="1"/>
    <col min="8" max="9" width="16.08984375" style="40" customWidth="1"/>
    <col min="10" max="10" width="17.36328125" style="40" bestFit="1" customWidth="1"/>
    <col min="11" max="11" width="16.08984375" style="40" customWidth="1"/>
    <col min="12" max="12" width="17.90625" style="40" customWidth="1"/>
    <col min="13" max="13" width="16.08984375" style="40" customWidth="1"/>
    <col min="14" max="14" width="17" style="40" customWidth="1"/>
    <col min="15" max="15" width="17.36328125" style="40" customWidth="1"/>
    <col min="16" max="16" width="16.08984375" style="40" hidden="1" customWidth="1"/>
    <col min="17" max="17" width="10" style="40" bestFit="1" customWidth="1"/>
    <col min="18" max="18" width="10.08984375" style="40" bestFit="1" customWidth="1"/>
    <col min="19" max="19" width="16" style="40" customWidth="1"/>
    <col min="20" max="20" width="12.36328125" style="40" bestFit="1" customWidth="1"/>
    <col min="21" max="22" width="11.36328125" style="40" bestFit="1" customWidth="1"/>
    <col min="23" max="16384" width="9.08984375" style="40"/>
  </cols>
  <sheetData>
    <row r="1" spans="1:12" ht="26" x14ac:dyDescent="0.3">
      <c r="A1" s="141" t="s">
        <v>9</v>
      </c>
      <c r="B1" s="142" t="s">
        <v>78</v>
      </c>
      <c r="C1" s="141" t="s">
        <v>2</v>
      </c>
      <c r="D1" s="142" t="s">
        <v>64</v>
      </c>
      <c r="E1" s="142" t="s">
        <v>41</v>
      </c>
      <c r="F1"/>
      <c r="G1"/>
      <c r="H1"/>
      <c r="I1"/>
      <c r="J1"/>
      <c r="K1"/>
      <c r="L1"/>
    </row>
    <row r="2" spans="1:12" ht="12.75" customHeight="1" outlineLevel="1" x14ac:dyDescent="0.25">
      <c r="A2" s="146" t="s">
        <v>44</v>
      </c>
      <c r="B2" s="42">
        <v>43343</v>
      </c>
      <c r="C2" s="37">
        <v>33305</v>
      </c>
      <c r="D2" s="37">
        <v>701</v>
      </c>
      <c r="E2" s="4">
        <f t="shared" ref="E2:E17" si="0">SUM(C2:D2)</f>
        <v>34006</v>
      </c>
      <c r="F2"/>
      <c r="G2"/>
      <c r="H2"/>
      <c r="I2"/>
      <c r="J2"/>
      <c r="K2"/>
      <c r="L2"/>
    </row>
    <row r="3" spans="1:12" ht="12.75" customHeight="1" outlineLevel="1" x14ac:dyDescent="0.25">
      <c r="A3" s="146" t="s">
        <v>45</v>
      </c>
      <c r="B3" s="42">
        <v>43368</v>
      </c>
      <c r="C3" s="37">
        <v>42553</v>
      </c>
      <c r="D3" s="37">
        <v>896</v>
      </c>
      <c r="E3" s="4">
        <f t="shared" si="0"/>
        <v>43449</v>
      </c>
      <c r="F3"/>
      <c r="G3"/>
      <c r="H3"/>
      <c r="I3"/>
      <c r="J3"/>
      <c r="K3"/>
      <c r="L3"/>
    </row>
    <row r="4" spans="1:12" outlineLevel="1" collapsed="1" x14ac:dyDescent="0.25">
      <c r="A4" s="146" t="s">
        <v>46</v>
      </c>
      <c r="B4" s="42">
        <v>43397</v>
      </c>
      <c r="C4" s="37">
        <v>54035</v>
      </c>
      <c r="D4" s="37">
        <v>1138</v>
      </c>
      <c r="E4" s="4">
        <f t="shared" si="0"/>
        <v>55173</v>
      </c>
      <c r="F4"/>
      <c r="G4"/>
      <c r="H4"/>
      <c r="I4"/>
      <c r="J4"/>
      <c r="K4"/>
      <c r="L4"/>
    </row>
    <row r="5" spans="1:12" outlineLevel="1" x14ac:dyDescent="0.25">
      <c r="A5" s="146" t="s">
        <v>47</v>
      </c>
      <c r="B5" s="42">
        <v>43432</v>
      </c>
      <c r="C5" s="37">
        <v>68084</v>
      </c>
      <c r="D5" s="37">
        <v>1434</v>
      </c>
      <c r="E5" s="4">
        <f t="shared" si="0"/>
        <v>69518</v>
      </c>
      <c r="F5"/>
      <c r="G5"/>
      <c r="H5"/>
      <c r="I5"/>
      <c r="J5"/>
      <c r="K5"/>
      <c r="L5"/>
    </row>
    <row r="6" spans="1:12" ht="12.75" customHeight="1" outlineLevel="1" x14ac:dyDescent="0.25">
      <c r="A6" s="146" t="s">
        <v>48</v>
      </c>
      <c r="B6" s="42">
        <v>43465</v>
      </c>
      <c r="C6" s="37">
        <v>87190</v>
      </c>
      <c r="D6" s="37">
        <v>1836</v>
      </c>
      <c r="E6" s="4">
        <f t="shared" si="0"/>
        <v>89026</v>
      </c>
      <c r="F6"/>
      <c r="G6"/>
      <c r="H6"/>
      <c r="I6"/>
      <c r="J6"/>
      <c r="K6"/>
      <c r="L6"/>
    </row>
    <row r="7" spans="1:12" outlineLevel="1" x14ac:dyDescent="0.25">
      <c r="A7" s="146" t="s">
        <v>49</v>
      </c>
      <c r="B7" s="42">
        <v>43504</v>
      </c>
      <c r="C7" s="37">
        <v>107472</v>
      </c>
      <c r="D7" s="37">
        <v>2263</v>
      </c>
      <c r="E7" s="4">
        <f t="shared" si="0"/>
        <v>109735</v>
      </c>
      <c r="F7"/>
      <c r="G7"/>
      <c r="H7"/>
      <c r="I7"/>
      <c r="J7"/>
      <c r="K7"/>
      <c r="L7"/>
    </row>
    <row r="8" spans="1:12" outlineLevel="1" x14ac:dyDescent="0.25">
      <c r="A8" s="146" t="s">
        <v>50</v>
      </c>
      <c r="B8" s="42">
        <v>43531</v>
      </c>
      <c r="C8" s="37">
        <v>130503</v>
      </c>
      <c r="D8" s="37">
        <v>2748</v>
      </c>
      <c r="E8" s="4">
        <f t="shared" si="0"/>
        <v>133251</v>
      </c>
      <c r="F8"/>
      <c r="G8"/>
      <c r="H8"/>
      <c r="I8"/>
      <c r="J8"/>
      <c r="K8"/>
      <c r="L8"/>
    </row>
    <row r="9" spans="1:12" outlineLevel="1" x14ac:dyDescent="0.25">
      <c r="A9" s="146" t="s">
        <v>51</v>
      </c>
      <c r="B9" s="42">
        <v>43566</v>
      </c>
      <c r="C9" s="37">
        <v>155611</v>
      </c>
      <c r="D9" s="37">
        <v>3276</v>
      </c>
      <c r="E9" s="4">
        <f t="shared" si="0"/>
        <v>158887</v>
      </c>
      <c r="F9"/>
      <c r="G9"/>
      <c r="H9"/>
      <c r="I9"/>
      <c r="J9"/>
      <c r="K9"/>
      <c r="L9"/>
    </row>
    <row r="10" spans="1:12" outlineLevel="1" x14ac:dyDescent="0.25">
      <c r="A10" s="146" t="s">
        <v>52</v>
      </c>
      <c r="B10" s="42">
        <v>43591</v>
      </c>
      <c r="C10" s="37">
        <v>181579</v>
      </c>
      <c r="D10" s="37">
        <v>3824</v>
      </c>
      <c r="E10" s="4">
        <f t="shared" si="0"/>
        <v>185403</v>
      </c>
      <c r="F10"/>
      <c r="G10"/>
      <c r="H10"/>
      <c r="I10"/>
      <c r="J10"/>
      <c r="K10"/>
      <c r="L10"/>
    </row>
    <row r="11" spans="1:12" outlineLevel="1" x14ac:dyDescent="0.25">
      <c r="A11" s="146" t="s">
        <v>53</v>
      </c>
      <c r="B11" s="42">
        <v>43641</v>
      </c>
      <c r="C11" s="37">
        <v>206601</v>
      </c>
      <c r="D11" s="37">
        <v>4350</v>
      </c>
      <c r="E11" s="4">
        <f t="shared" si="0"/>
        <v>210951</v>
      </c>
      <c r="F11"/>
      <c r="G11"/>
      <c r="H11"/>
      <c r="I11"/>
      <c r="J11"/>
      <c r="K11"/>
      <c r="L11"/>
    </row>
    <row r="12" spans="1:12" outlineLevel="1" collapsed="1" x14ac:dyDescent="0.25">
      <c r="A12" s="146" t="s">
        <v>54</v>
      </c>
      <c r="B12" s="42">
        <v>43649</v>
      </c>
      <c r="C12" s="37">
        <v>228438</v>
      </c>
      <c r="D12" s="37">
        <v>4810</v>
      </c>
      <c r="E12" s="4">
        <f t="shared" si="0"/>
        <v>233248</v>
      </c>
      <c r="F12"/>
      <c r="G12"/>
      <c r="H12"/>
      <c r="I12"/>
      <c r="J12"/>
      <c r="K12"/>
      <c r="L12"/>
    </row>
    <row r="13" spans="1:12" outlineLevel="1" x14ac:dyDescent="0.25">
      <c r="A13" s="146" t="s">
        <v>55</v>
      </c>
      <c r="B13" s="42">
        <v>43693</v>
      </c>
      <c r="C13" s="37">
        <v>244720</v>
      </c>
      <c r="D13" s="37">
        <v>5153</v>
      </c>
      <c r="E13" s="4">
        <f t="shared" si="0"/>
        <v>249873</v>
      </c>
      <c r="F13"/>
      <c r="G13"/>
      <c r="H13"/>
      <c r="I13"/>
      <c r="J13"/>
      <c r="K13"/>
      <c r="L13"/>
    </row>
    <row r="14" spans="1:12" outlineLevel="1" x14ac:dyDescent="0.25">
      <c r="A14" s="146" t="s">
        <v>56</v>
      </c>
      <c r="B14" s="42">
        <v>43718</v>
      </c>
      <c r="C14" s="37">
        <v>253442</v>
      </c>
      <c r="D14" s="37">
        <v>5337</v>
      </c>
      <c r="E14" s="4">
        <f t="shared" si="0"/>
        <v>258779</v>
      </c>
      <c r="F14"/>
      <c r="G14"/>
      <c r="H14"/>
      <c r="I14"/>
      <c r="J14"/>
      <c r="K14"/>
      <c r="L14"/>
    </row>
    <row r="15" spans="1:12" outlineLevel="1" x14ac:dyDescent="0.25">
      <c r="A15" s="146" t="s">
        <v>57</v>
      </c>
      <c r="B15" s="42">
        <v>43754</v>
      </c>
      <c r="C15" s="37">
        <v>253442</v>
      </c>
      <c r="D15" s="37">
        <v>5337</v>
      </c>
      <c r="E15" s="4">
        <f t="shared" si="0"/>
        <v>258779</v>
      </c>
      <c r="F15"/>
      <c r="G15"/>
      <c r="H15"/>
      <c r="I15"/>
      <c r="J15"/>
      <c r="K15"/>
      <c r="L15"/>
    </row>
    <row r="16" spans="1:12" outlineLevel="1" x14ac:dyDescent="0.25">
      <c r="A16" s="146" t="s">
        <v>58</v>
      </c>
      <c r="B16" s="42">
        <v>43776</v>
      </c>
      <c r="C16" s="37">
        <v>244720</v>
      </c>
      <c r="D16" s="37">
        <v>5153</v>
      </c>
      <c r="E16" s="4">
        <f t="shared" si="0"/>
        <v>249873</v>
      </c>
      <c r="F16"/>
      <c r="G16"/>
      <c r="H16"/>
      <c r="I16"/>
      <c r="J16"/>
      <c r="K16"/>
      <c r="L16"/>
    </row>
    <row r="17" spans="1:16" outlineLevel="1" x14ac:dyDescent="0.25">
      <c r="A17" s="146" t="s">
        <v>59</v>
      </c>
      <c r="B17" s="42">
        <v>43810</v>
      </c>
      <c r="C17" s="37">
        <v>228438</v>
      </c>
      <c r="D17" s="37">
        <v>4810</v>
      </c>
      <c r="E17" s="4">
        <f t="shared" si="0"/>
        <v>233248</v>
      </c>
      <c r="F17"/>
      <c r="G17"/>
      <c r="H17"/>
      <c r="I17"/>
      <c r="J17"/>
      <c r="K17"/>
      <c r="L17"/>
    </row>
    <row r="18" spans="1:16" outlineLevel="1" x14ac:dyDescent="0.25">
      <c r="A18" s="146" t="s">
        <v>60</v>
      </c>
      <c r="B18" s="42">
        <v>43860</v>
      </c>
      <c r="C18" s="37">
        <v>212017</v>
      </c>
      <c r="D18" s="37">
        <v>4464</v>
      </c>
      <c r="E18" s="4">
        <f t="shared" ref="E18:E28" si="1">SUM(C18:D18)</f>
        <v>216481</v>
      </c>
      <c r="F18"/>
      <c r="G18"/>
      <c r="H18"/>
      <c r="I18"/>
      <c r="J18"/>
      <c r="K18"/>
      <c r="L18"/>
    </row>
    <row r="19" spans="1:16" outlineLevel="1" x14ac:dyDescent="0.25">
      <c r="A19" s="146" t="s">
        <v>61</v>
      </c>
      <c r="B19" s="42">
        <v>43908</v>
      </c>
      <c r="C19" s="37">
        <v>186336</v>
      </c>
      <c r="D19" s="37">
        <v>3924</v>
      </c>
      <c r="E19" s="4">
        <f t="shared" si="1"/>
        <v>190260</v>
      </c>
      <c r="F19"/>
      <c r="G19"/>
      <c r="H19"/>
      <c r="I19"/>
      <c r="J19"/>
      <c r="K19"/>
      <c r="L19"/>
    </row>
    <row r="20" spans="1:16" outlineLevel="1" x14ac:dyDescent="0.25">
      <c r="A20" s="146" t="s">
        <v>62</v>
      </c>
      <c r="B20" s="42">
        <v>43908</v>
      </c>
      <c r="C20" s="37">
        <v>159690</v>
      </c>
      <c r="D20" s="37">
        <v>3363</v>
      </c>
      <c r="E20" s="4">
        <f t="shared" si="1"/>
        <v>163053</v>
      </c>
      <c r="F20"/>
      <c r="G20"/>
      <c r="H20"/>
      <c r="I20"/>
      <c r="J20"/>
      <c r="K20"/>
      <c r="L20"/>
    </row>
    <row r="21" spans="1:16" outlineLevel="1" x14ac:dyDescent="0.25">
      <c r="A21" s="146" t="s">
        <v>63</v>
      </c>
      <c r="B21" s="42">
        <v>44043</v>
      </c>
      <c r="C21" s="37">
        <v>133923</v>
      </c>
      <c r="D21" s="37">
        <v>2820</v>
      </c>
      <c r="E21" s="4">
        <f t="shared" si="1"/>
        <v>136743</v>
      </c>
      <c r="F21"/>
      <c r="G21"/>
      <c r="H21"/>
      <c r="I21"/>
      <c r="J21"/>
      <c r="K21"/>
      <c r="L21"/>
    </row>
    <row r="22" spans="1:16" outlineLevel="1" x14ac:dyDescent="0.25">
      <c r="A22" s="146" t="s">
        <v>66</v>
      </c>
      <c r="B22" s="42">
        <v>43934</v>
      </c>
      <c r="C22" s="37">
        <v>110290</v>
      </c>
      <c r="D22" s="37">
        <v>2322</v>
      </c>
      <c r="E22" s="4">
        <f t="shared" si="1"/>
        <v>112612</v>
      </c>
      <c r="F22"/>
      <c r="G22"/>
      <c r="H22"/>
      <c r="I22"/>
      <c r="J22"/>
      <c r="K22"/>
      <c r="L22"/>
    </row>
    <row r="23" spans="1:16" outlineLevel="1" x14ac:dyDescent="0.25">
      <c r="A23" s="146" t="s">
        <v>67</v>
      </c>
      <c r="B23" s="42">
        <v>44043</v>
      </c>
      <c r="C23" s="37">
        <v>89474</v>
      </c>
      <c r="D23" s="37">
        <v>1884</v>
      </c>
      <c r="E23" s="4">
        <f t="shared" si="1"/>
        <v>91358</v>
      </c>
      <c r="F23"/>
      <c r="G23"/>
      <c r="H23"/>
      <c r="I23"/>
      <c r="J23"/>
      <c r="K23"/>
      <c r="L23"/>
    </row>
    <row r="24" spans="1:16" outlineLevel="1" x14ac:dyDescent="0.25">
      <c r="A24" s="146" t="s">
        <v>68</v>
      </c>
      <c r="B24" s="42">
        <v>44043</v>
      </c>
      <c r="C24" s="37">
        <v>71709</v>
      </c>
      <c r="D24" s="37">
        <v>1510</v>
      </c>
      <c r="E24" s="4">
        <f t="shared" si="1"/>
        <v>73219</v>
      </c>
      <c r="F24"/>
      <c r="G24"/>
      <c r="H24"/>
      <c r="I24"/>
      <c r="J24"/>
      <c r="K24"/>
      <c r="L24"/>
    </row>
    <row r="25" spans="1:16" outlineLevel="1" x14ac:dyDescent="0.25">
      <c r="A25" s="146" t="s">
        <v>69</v>
      </c>
      <c r="B25" s="42">
        <v>44033</v>
      </c>
      <c r="C25" s="37">
        <v>56912</v>
      </c>
      <c r="D25" s="37">
        <v>1199</v>
      </c>
      <c r="E25" s="4">
        <f t="shared" si="1"/>
        <v>58111</v>
      </c>
      <c r="F25"/>
      <c r="G25"/>
      <c r="H25"/>
      <c r="I25"/>
      <c r="J25"/>
      <c r="K25"/>
      <c r="L25"/>
    </row>
    <row r="26" spans="1:16" outlineLevel="1" x14ac:dyDescent="0.25">
      <c r="A26" s="146" t="s">
        <v>79</v>
      </c>
      <c r="B26" s="42">
        <v>44166</v>
      </c>
      <c r="C26" s="37">
        <v>44818</v>
      </c>
      <c r="D26" s="37">
        <v>943</v>
      </c>
      <c r="E26" s="4">
        <f t="shared" si="1"/>
        <v>45761</v>
      </c>
      <c r="F26" s="3"/>
      <c r="G26"/>
      <c r="H26"/>
      <c r="I26"/>
      <c r="J26"/>
      <c r="K26"/>
      <c r="L26"/>
    </row>
    <row r="27" spans="1:16" outlineLevel="1" x14ac:dyDescent="0.25">
      <c r="A27" s="146" t="s">
        <v>80</v>
      </c>
      <c r="B27" s="42">
        <v>44088</v>
      </c>
      <c r="C27" s="37">
        <v>35079</v>
      </c>
      <c r="D27" s="37">
        <v>739</v>
      </c>
      <c r="E27" s="4">
        <f t="shared" si="1"/>
        <v>35818</v>
      </c>
      <c r="F27" s="3"/>
      <c r="G27"/>
      <c r="H27"/>
      <c r="I27"/>
      <c r="J27"/>
      <c r="K27"/>
      <c r="L27"/>
    </row>
    <row r="28" spans="1:16" outlineLevel="1" x14ac:dyDescent="0.25">
      <c r="A28" s="146" t="s">
        <v>81</v>
      </c>
      <c r="B28" s="42">
        <v>44130</v>
      </c>
      <c r="C28" s="37">
        <v>27325</v>
      </c>
      <c r="D28" s="37">
        <v>575</v>
      </c>
      <c r="E28" s="4">
        <f t="shared" si="1"/>
        <v>27900</v>
      </c>
      <c r="F28" s="3"/>
      <c r="G28"/>
      <c r="H28"/>
      <c r="I28"/>
      <c r="J28"/>
      <c r="K28"/>
      <c r="L28"/>
    </row>
    <row r="29" spans="1:16" ht="13.5" thickBot="1" x14ac:dyDescent="0.35">
      <c r="B29" s="39" t="s">
        <v>0</v>
      </c>
      <c r="C29" s="147">
        <f>SUM(C2:C28)</f>
        <v>3647706</v>
      </c>
      <c r="D29" s="147">
        <f t="shared" ref="D29:E29" si="2">SUM(D2:D28)</f>
        <v>76809</v>
      </c>
      <c r="E29" s="147">
        <f t="shared" si="2"/>
        <v>3724515</v>
      </c>
      <c r="F29"/>
      <c r="G29"/>
      <c r="H29"/>
      <c r="I29"/>
      <c r="J29"/>
      <c r="K29"/>
      <c r="L29"/>
    </row>
    <row r="30" spans="1:16" ht="13.5" thickTop="1" x14ac:dyDescent="0.3">
      <c r="A30" s="41" t="s">
        <v>19</v>
      </c>
      <c r="B30" s="43" t="s">
        <v>22</v>
      </c>
      <c r="C30" s="45">
        <v>0</v>
      </c>
      <c r="D30" s="45">
        <v>0</v>
      </c>
      <c r="E30" s="45">
        <f>SUM(C30:D30)</f>
        <v>0</v>
      </c>
      <c r="G30" s="149"/>
      <c r="H30" s="150" t="s">
        <v>14</v>
      </c>
      <c r="I30" s="150" t="s">
        <v>13</v>
      </c>
      <c r="J30" s="151" t="s">
        <v>21</v>
      </c>
      <c r="K30" s="152"/>
      <c r="L30" s="153"/>
      <c r="P30" s="154"/>
    </row>
    <row r="31" spans="1:16" ht="13" x14ac:dyDescent="0.3">
      <c r="A31" s="41" t="s">
        <v>20</v>
      </c>
      <c r="B31" s="43" t="s">
        <v>22</v>
      </c>
      <c r="C31" s="45">
        <v>0</v>
      </c>
      <c r="D31" s="45">
        <v>0</v>
      </c>
      <c r="E31" s="45">
        <f>SUM(C31:D31)</f>
        <v>0</v>
      </c>
      <c r="G31" s="155" t="s">
        <v>10</v>
      </c>
      <c r="H31" s="156"/>
      <c r="I31" s="157">
        <v>44735</v>
      </c>
      <c r="J31" s="158"/>
      <c r="K31" s="159"/>
      <c r="L31" s="160"/>
    </row>
    <row r="32" spans="1:16" ht="13.5" thickBot="1" x14ac:dyDescent="0.35">
      <c r="B32" s="39" t="s">
        <v>42</v>
      </c>
      <c r="C32" s="147">
        <f>+SUM(C29:C31)</f>
        <v>3647706</v>
      </c>
      <c r="D32" s="147">
        <f>+SUM(D29:D31)</f>
        <v>76809</v>
      </c>
      <c r="E32" s="147">
        <f>+SUM(E29:E31)</f>
        <v>3724515</v>
      </c>
      <c r="G32" s="161" t="s">
        <v>17</v>
      </c>
      <c r="H32" s="162"/>
      <c r="I32" s="163" t="s">
        <v>164</v>
      </c>
      <c r="J32" s="164"/>
      <c r="K32" s="165"/>
      <c r="L32" s="166"/>
    </row>
    <row r="33" spans="1:22" ht="14" thickTop="1" thickBot="1" x14ac:dyDescent="0.35">
      <c r="B33" s="39"/>
      <c r="C33" s="44"/>
      <c r="D33" s="44"/>
      <c r="E33" s="44"/>
      <c r="F33" s="44"/>
      <c r="I33" s="45"/>
      <c r="J33" s="45"/>
      <c r="K33" s="45"/>
      <c r="L33" s="45"/>
      <c r="M33" s="45"/>
      <c r="N33" s="45"/>
      <c r="O33" s="45"/>
      <c r="P33" s="45"/>
      <c r="Q33" s="45"/>
      <c r="R33" s="45"/>
    </row>
    <row r="34" spans="1:22" ht="13" x14ac:dyDescent="0.3">
      <c r="B34" s="180"/>
      <c r="C34" s="46"/>
      <c r="D34" s="41"/>
      <c r="I34" s="407"/>
      <c r="J34" s="430" t="s">
        <v>2</v>
      </c>
      <c r="K34" s="431"/>
      <c r="L34" s="408" t="s">
        <v>44</v>
      </c>
      <c r="M34" s="409"/>
    </row>
    <row r="35" spans="1:22" ht="39" x14ac:dyDescent="0.3">
      <c r="A35" s="167" t="s">
        <v>43</v>
      </c>
      <c r="B35" s="167" t="s">
        <v>3</v>
      </c>
      <c r="C35" s="167" t="s">
        <v>4</v>
      </c>
      <c r="D35" s="167" t="s">
        <v>5</v>
      </c>
      <c r="E35" s="167" t="s">
        <v>6</v>
      </c>
      <c r="F35" s="167" t="s">
        <v>7</v>
      </c>
      <c r="G35" s="167" t="s">
        <v>70</v>
      </c>
      <c r="H35" s="167" t="s">
        <v>71</v>
      </c>
      <c r="I35" s="143" t="s">
        <v>72</v>
      </c>
      <c r="J35" s="144" t="s">
        <v>73</v>
      </c>
      <c r="K35" s="144" t="s">
        <v>74</v>
      </c>
      <c r="L35" s="144" t="s">
        <v>75</v>
      </c>
      <c r="M35" s="145" t="s">
        <v>65</v>
      </c>
      <c r="N35" s="167" t="s">
        <v>76</v>
      </c>
      <c r="O35" s="167" t="s">
        <v>77</v>
      </c>
      <c r="Q35" s="119" t="s">
        <v>4</v>
      </c>
      <c r="R35" s="119" t="s">
        <v>5</v>
      </c>
      <c r="S35" s="119" t="s">
        <v>106</v>
      </c>
      <c r="T35" s="119" t="s">
        <v>8</v>
      </c>
      <c r="U35" s="119" t="s">
        <v>12</v>
      </c>
      <c r="V35" s="119" t="s">
        <v>38</v>
      </c>
    </row>
    <row r="36" spans="1:22" x14ac:dyDescent="0.25">
      <c r="A36" s="146" t="s">
        <v>22</v>
      </c>
      <c r="B36" s="168" t="str">
        <f t="shared" ref="B36:B50" si="3">+IF(MONTH(C36)&lt;4,"Q1",IF(MONTH(C36)&lt;7,"Q2",IF(MONTH(C36)&lt;10,"Q3","Q4")))&amp;"/"&amp;YEAR(C36)</f>
        <v>Q2/2022</v>
      </c>
      <c r="C36" s="42">
        <f>+I31</f>
        <v>44735</v>
      </c>
      <c r="D36" s="42">
        <f t="shared" ref="D36:D50" si="4">DATE(YEAR(C36),IF(MONTH(C36)&lt;=3,3,IF(MONTH(C36)&lt;=6,6,IF(MONTH(C36)&lt;=9,9,12))),IF(OR(MONTH(C36)&lt;=3,MONTH(C36)&gt;=10),31,30))</f>
        <v>44742</v>
      </c>
      <c r="E36" s="168">
        <f t="shared" ref="E36:E50" si="5">D36-C36+1</f>
        <v>8</v>
      </c>
      <c r="F36" s="59">
        <f>VLOOKUP(D36,'FERC Interest Rate'!$A:$B,2,TRUE)</f>
        <v>3.2500000000000001E-2</v>
      </c>
      <c r="G36" s="60">
        <f>+$C$32</f>
        <v>3647706</v>
      </c>
      <c r="H36" s="60">
        <f>G36*F36*(E36/(DATE(YEAR(D36),12,31)-DATE(YEAR(D36),1,1)+1))</f>
        <v>2598.3659178082194</v>
      </c>
      <c r="I36" s="81">
        <v>0</v>
      </c>
      <c r="J36" s="47">
        <v>0</v>
      </c>
      <c r="K36" s="45">
        <f>+SUM(I36:J36)</f>
        <v>0</v>
      </c>
      <c r="L36" s="47">
        <v>0</v>
      </c>
      <c r="M36" s="169">
        <v>0</v>
      </c>
      <c r="N36" s="45">
        <f t="shared" ref="N36:N50" si="6">+G36+H36+J36</f>
        <v>3650304.3659178084</v>
      </c>
      <c r="O36" s="60">
        <f>+N36-M36</f>
        <v>3650304.3659178084</v>
      </c>
      <c r="Q36" s="100">
        <f>C42</f>
        <v>45200</v>
      </c>
      <c r="R36" s="100">
        <f>DATE(YEAR(Q36),IF(MONTH(Q36)&lt;=3,3,IF(MONTH(Q36)&lt;=6,6,IF(MONTH(Q36)&lt;=9,9,12))),IF(OR(MONTH(Q36)&lt;=3,MONTH(Q36)&gt;=10),31,30))</f>
        <v>45291</v>
      </c>
      <c r="S36" s="61">
        <f t="shared" ref="S36:S44" si="7">SUMIF($D$56:$D$846,R36,$J$56:$J$846)</f>
        <v>1931.6902262470026</v>
      </c>
      <c r="T36" s="61">
        <f t="shared" ref="T36:T44" si="8">SUMIF($D$56:$D$846,R36,$L$56:$L$846)</f>
        <v>3840.4499999999989</v>
      </c>
      <c r="U36" s="61">
        <f t="shared" ref="U36:U44" si="9">SUMIF($D$56:$D$846,R36,$I$56:$I$846)</f>
        <v>845.21894622614741</v>
      </c>
      <c r="V36" s="60">
        <f>+S36+U36</f>
        <v>2776.9091724731497</v>
      </c>
    </row>
    <row r="37" spans="1:22" x14ac:dyDescent="0.25">
      <c r="A37" s="146" t="s">
        <v>22</v>
      </c>
      <c r="B37" s="168" t="str">
        <f t="shared" si="3"/>
        <v>Q3/2022</v>
      </c>
      <c r="C37" s="42">
        <f t="shared" ref="C37:C50" si="10">D36+1</f>
        <v>44743</v>
      </c>
      <c r="D37" s="42">
        <f t="shared" si="4"/>
        <v>44834</v>
      </c>
      <c r="E37" s="168">
        <f t="shared" si="5"/>
        <v>92</v>
      </c>
      <c r="F37" s="59">
        <f>VLOOKUP(D37,'FERC Interest Rate'!$A:$B,2,TRUE)</f>
        <v>3.5999999999999997E-2</v>
      </c>
      <c r="G37" s="60">
        <f>O36</f>
        <v>3650304.3659178084</v>
      </c>
      <c r="H37" s="60">
        <f>G37*F37*(E37/(DATE(YEAR(D37),12,31)-DATE(YEAR(D37),1,1)+1))</f>
        <v>33122.761807999399</v>
      </c>
      <c r="I37" s="81">
        <v>0</v>
      </c>
      <c r="J37" s="47">
        <v>0</v>
      </c>
      <c r="K37" s="45">
        <f>+SUM(I37:J37)</f>
        <v>0</v>
      </c>
      <c r="L37" s="47">
        <v>0</v>
      </c>
      <c r="M37" s="169">
        <v>0</v>
      </c>
      <c r="N37" s="45">
        <f t="shared" si="6"/>
        <v>3683427.1277258079</v>
      </c>
      <c r="O37" s="60">
        <f t="shared" ref="O37:O50" si="11">+N37-M37</f>
        <v>3683427.1277258079</v>
      </c>
      <c r="Q37" s="100">
        <f>R36+1</f>
        <v>45292</v>
      </c>
      <c r="R37" s="100">
        <f>EOMONTH(R36,3)</f>
        <v>45382</v>
      </c>
      <c r="S37" s="61">
        <f t="shared" si="7"/>
        <v>1881.5009198965183</v>
      </c>
      <c r="T37" s="61">
        <f t="shared" si="8"/>
        <v>3840.4499999999989</v>
      </c>
      <c r="U37" s="61">
        <f t="shared" si="9"/>
        <v>845.21894622614741</v>
      </c>
      <c r="V37" s="60">
        <f t="shared" ref="V37:V42" si="12">+S37+U37</f>
        <v>2726.7198661226657</v>
      </c>
    </row>
    <row r="38" spans="1:22" x14ac:dyDescent="0.25">
      <c r="A38" s="146" t="s">
        <v>22</v>
      </c>
      <c r="B38" s="168" t="str">
        <f t="shared" si="3"/>
        <v>Q4/2022</v>
      </c>
      <c r="C38" s="42">
        <f t="shared" si="10"/>
        <v>44835</v>
      </c>
      <c r="D38" s="42">
        <f t="shared" si="4"/>
        <v>44926</v>
      </c>
      <c r="E38" s="168">
        <f t="shared" si="5"/>
        <v>92</v>
      </c>
      <c r="F38" s="59">
        <f>VLOOKUP(D38,'FERC Interest Rate'!$A:$B,2,TRUE)</f>
        <v>4.9099999999999998E-2</v>
      </c>
      <c r="G38" s="60">
        <f>O37</f>
        <v>3683427.1277258079</v>
      </c>
      <c r="H38" s="60">
        <f>G38*F38*(E38/(DATE(YEAR(D38),12,31)-DATE(YEAR(D38),1,1)+1))</f>
        <v>45585.690469487723</v>
      </c>
      <c r="I38" s="81">
        <v>0</v>
      </c>
      <c r="J38" s="47">
        <v>0</v>
      </c>
      <c r="K38" s="45">
        <f t="shared" ref="K38:K39" si="13">+SUM(I38:J38)</f>
        <v>0</v>
      </c>
      <c r="L38" s="47">
        <v>0</v>
      </c>
      <c r="M38" s="169">
        <v>0</v>
      </c>
      <c r="N38" s="45">
        <f t="shared" si="6"/>
        <v>3729012.8181952955</v>
      </c>
      <c r="O38" s="60">
        <f t="shared" si="11"/>
        <v>3729012.8181952955</v>
      </c>
      <c r="Q38" s="100">
        <f t="shared" ref="Q38:Q44" si="14">R37+1</f>
        <v>45383</v>
      </c>
      <c r="R38" s="100">
        <f t="shared" ref="R38:R44" si="15">EOMONTH(R37,3)</f>
        <v>45473</v>
      </c>
      <c r="S38" s="61">
        <f t="shared" si="7"/>
        <v>1782.4745556914384</v>
      </c>
      <c r="T38" s="61">
        <f t="shared" si="8"/>
        <v>3840.4499999999989</v>
      </c>
      <c r="U38" s="61">
        <f t="shared" si="9"/>
        <v>845.21894622614741</v>
      </c>
      <c r="V38" s="60">
        <f t="shared" si="12"/>
        <v>2627.6935019175858</v>
      </c>
    </row>
    <row r="39" spans="1:22" x14ac:dyDescent="0.25">
      <c r="A39" s="146" t="s">
        <v>22</v>
      </c>
      <c r="B39" s="168" t="str">
        <f t="shared" si="3"/>
        <v>Q1/2023</v>
      </c>
      <c r="C39" s="42">
        <f t="shared" si="10"/>
        <v>44927</v>
      </c>
      <c r="D39" s="42">
        <f t="shared" si="4"/>
        <v>45016</v>
      </c>
      <c r="E39" s="168">
        <f t="shared" si="5"/>
        <v>90</v>
      </c>
      <c r="F39" s="59">
        <f>VLOOKUP(D39,'FERC Interest Rate'!$A:$B,2,TRUE)</f>
        <v>6.3100000000000003E-2</v>
      </c>
      <c r="G39" s="60">
        <f>O38</f>
        <v>3729012.8181952955</v>
      </c>
      <c r="H39" s="60">
        <f>G39*F39*(E39/(DATE(YEAR(D39),12,31)-DATE(YEAR(D39),1,1)+1))</f>
        <v>58019.352861728999</v>
      </c>
      <c r="I39" s="81">
        <v>0</v>
      </c>
      <c r="J39" s="47">
        <v>0</v>
      </c>
      <c r="K39" s="45">
        <f t="shared" si="13"/>
        <v>0</v>
      </c>
      <c r="L39" s="47">
        <v>0</v>
      </c>
      <c r="M39" s="169">
        <v>0</v>
      </c>
      <c r="N39" s="45">
        <f t="shared" si="6"/>
        <v>3787032.1710570245</v>
      </c>
      <c r="O39" s="60">
        <f t="shared" si="11"/>
        <v>3787032.1710570245</v>
      </c>
      <c r="Q39" s="100">
        <f>R38+1</f>
        <v>45474</v>
      </c>
      <c r="R39" s="100">
        <f>EOMONTH(R38,3)</f>
        <v>45565</v>
      </c>
      <c r="S39" s="61">
        <f t="shared" si="7"/>
        <v>1701.9476221620332</v>
      </c>
      <c r="T39" s="61">
        <f t="shared" si="8"/>
        <v>3840.4499999999989</v>
      </c>
      <c r="U39" s="61">
        <f t="shared" si="9"/>
        <v>845.21894622614741</v>
      </c>
      <c r="V39" s="60">
        <f t="shared" si="12"/>
        <v>2547.1665683881806</v>
      </c>
    </row>
    <row r="40" spans="1:22" x14ac:dyDescent="0.25">
      <c r="A40" s="146" t="s">
        <v>22</v>
      </c>
      <c r="B40" s="168" t="str">
        <f t="shared" si="3"/>
        <v>Q2/2023</v>
      </c>
      <c r="C40" s="42">
        <f t="shared" si="10"/>
        <v>45017</v>
      </c>
      <c r="D40" s="42">
        <f t="shared" si="4"/>
        <v>45107</v>
      </c>
      <c r="E40" s="168">
        <f t="shared" si="5"/>
        <v>91</v>
      </c>
      <c r="F40" s="59">
        <f>VLOOKUP(D40,'FERC Interest Rate'!$A:$B,2,TRUE)</f>
        <v>7.4999999999999997E-2</v>
      </c>
      <c r="G40" s="60">
        <f>O39</f>
        <v>3787032.1710570245</v>
      </c>
      <c r="H40" s="60">
        <f t="shared" ref="H40:H42" si="16">G40*F40*(E40/(DATE(YEAR(D40),12,31)-DATE(YEAR(D40),1,1)+1))</f>
        <v>70812.313883463532</v>
      </c>
      <c r="I40" s="81">
        <v>0</v>
      </c>
      <c r="J40" s="47">
        <v>0</v>
      </c>
      <c r="K40" s="45">
        <f>+SUM(I40:J40)</f>
        <v>0</v>
      </c>
      <c r="L40" s="47">
        <v>0</v>
      </c>
      <c r="M40" s="169">
        <v>0</v>
      </c>
      <c r="N40" s="45">
        <f t="shared" si="6"/>
        <v>3857844.4849404879</v>
      </c>
      <c r="O40" s="60">
        <f t="shared" si="11"/>
        <v>3857844.4849404879</v>
      </c>
      <c r="Q40" s="100">
        <f t="shared" si="14"/>
        <v>45566</v>
      </c>
      <c r="R40" s="100">
        <f t="shared" si="15"/>
        <v>45657</v>
      </c>
      <c r="S40" s="61">
        <f t="shared" si="7"/>
        <v>1601.8330561525015</v>
      </c>
      <c r="T40" s="61">
        <f t="shared" si="8"/>
        <v>3840.4499999999989</v>
      </c>
      <c r="U40" s="61">
        <f t="shared" si="9"/>
        <v>845.21894622614741</v>
      </c>
      <c r="V40" s="60">
        <f>+S40+U40</f>
        <v>2447.0520023786489</v>
      </c>
    </row>
    <row r="41" spans="1:22" x14ac:dyDescent="0.25">
      <c r="A41" s="146" t="s">
        <v>22</v>
      </c>
      <c r="B41" s="168" t="str">
        <f t="shared" si="3"/>
        <v>Q3/2023</v>
      </c>
      <c r="C41" s="42">
        <f t="shared" si="10"/>
        <v>45108</v>
      </c>
      <c r="D41" s="42">
        <f t="shared" si="4"/>
        <v>45199</v>
      </c>
      <c r="E41" s="168">
        <f t="shared" si="5"/>
        <v>92</v>
      </c>
      <c r="F41" s="59">
        <f>VLOOKUP(D41,'FERC Interest Rate'!$A:$B,2,TRUE)</f>
        <v>8.0199999999999994E-2</v>
      </c>
      <c r="G41" s="60">
        <f t="shared" ref="G41:G50" si="17">O40</f>
        <v>3857844.4849404879</v>
      </c>
      <c r="H41" s="60">
        <f t="shared" si="16"/>
        <v>77985.533555301081</v>
      </c>
      <c r="I41" s="81">
        <v>0</v>
      </c>
      <c r="J41" s="47">
        <v>0</v>
      </c>
      <c r="K41" s="45">
        <f>+SUM(I41:J41)</f>
        <v>0</v>
      </c>
      <c r="L41" s="47">
        <v>0</v>
      </c>
      <c r="M41" s="169">
        <v>0</v>
      </c>
      <c r="N41" s="45">
        <f t="shared" si="6"/>
        <v>3935830.0184957888</v>
      </c>
      <c r="O41" s="60">
        <f t="shared" si="11"/>
        <v>3935830.0184957888</v>
      </c>
      <c r="Q41" s="100">
        <f t="shared" si="14"/>
        <v>45658</v>
      </c>
      <c r="R41" s="100">
        <f t="shared" si="15"/>
        <v>45747</v>
      </c>
      <c r="S41" s="61">
        <f t="shared" si="7"/>
        <v>1393.376732666811</v>
      </c>
      <c r="T41" s="61">
        <f t="shared" si="8"/>
        <v>3840.4499999999989</v>
      </c>
      <c r="U41" s="61">
        <f t="shared" si="9"/>
        <v>845.21894622614741</v>
      </c>
      <c r="V41" s="60">
        <f t="shared" si="12"/>
        <v>2238.5956788929584</v>
      </c>
    </row>
    <row r="42" spans="1:22" x14ac:dyDescent="0.25">
      <c r="A42" s="146" t="s">
        <v>44</v>
      </c>
      <c r="B42" s="168" t="str">
        <f t="shared" si="3"/>
        <v>Q4/2023</v>
      </c>
      <c r="C42" s="42">
        <f t="shared" si="10"/>
        <v>45200</v>
      </c>
      <c r="D42" s="42">
        <f t="shared" si="4"/>
        <v>45291</v>
      </c>
      <c r="E42" s="168">
        <f t="shared" si="5"/>
        <v>92</v>
      </c>
      <c r="F42" s="59">
        <f>VLOOKUP(D42,'FERC Interest Rate'!$A:$B,2,TRUE)</f>
        <v>8.3500000000000005E-2</v>
      </c>
      <c r="G42" s="60">
        <f t="shared" si="17"/>
        <v>3935830.0184957888</v>
      </c>
      <c r="H42" s="60">
        <f t="shared" si="16"/>
        <v>82835.743019410002</v>
      </c>
      <c r="I42" s="81">
        <f t="shared" ref="I42:I50" si="18">(SUM($H$36:$H$50)/20)</f>
        <v>18547.988075759946</v>
      </c>
      <c r="J42" s="47">
        <f t="shared" ref="J42" si="19">G42*F42*(E42/(DATE(YEAR(D42),12,31)-DATE(YEAR(D42),1,1)+1))</f>
        <v>82835.743019410002</v>
      </c>
      <c r="K42" s="45">
        <f t="shared" ref="K42" si="20">+SUM(I42:J42)</f>
        <v>101383.73109516995</v>
      </c>
      <c r="L42" s="47">
        <f t="shared" ref="L42:L50" si="21">+$G$36/20</f>
        <v>182385.3</v>
      </c>
      <c r="M42" s="169">
        <f t="shared" ref="M42" si="22">+SUM(K42:L42)</f>
        <v>283769.03109516995</v>
      </c>
      <c r="N42" s="45">
        <f t="shared" si="6"/>
        <v>4101501.5045346087</v>
      </c>
      <c r="O42" s="60">
        <f t="shared" si="11"/>
        <v>3817732.4734394387</v>
      </c>
      <c r="Q42" s="100">
        <f t="shared" si="14"/>
        <v>45748</v>
      </c>
      <c r="R42" s="100">
        <f t="shared" si="15"/>
        <v>45838</v>
      </c>
      <c r="S42" s="61">
        <f t="shared" si="7"/>
        <v>1234.7957230976835</v>
      </c>
      <c r="T42" s="61">
        <f t="shared" si="8"/>
        <v>3840.4499999999989</v>
      </c>
      <c r="U42" s="61">
        <f t="shared" si="9"/>
        <v>845.21894622614741</v>
      </c>
      <c r="V42" s="60">
        <f t="shared" si="12"/>
        <v>2080.0146693238312</v>
      </c>
    </row>
    <row r="43" spans="1:22" s="182" customFormat="1" ht="13" x14ac:dyDescent="0.3">
      <c r="A43" s="146" t="s">
        <v>45</v>
      </c>
      <c r="B43" s="168" t="str">
        <f t="shared" si="3"/>
        <v>Q1/2024</v>
      </c>
      <c r="C43" s="42">
        <f t="shared" si="10"/>
        <v>45292</v>
      </c>
      <c r="D43" s="42">
        <f t="shared" si="4"/>
        <v>45382</v>
      </c>
      <c r="E43" s="168">
        <f t="shared" si="5"/>
        <v>91</v>
      </c>
      <c r="F43" s="59">
        <f>VLOOKUP(D43,'FERC Interest Rate'!$A:$B,2,TRUE)</f>
        <v>8.5000000000000006E-2</v>
      </c>
      <c r="G43" s="60">
        <f t="shared" si="17"/>
        <v>3817732.4734394387</v>
      </c>
      <c r="H43" s="60">
        <v>0</v>
      </c>
      <c r="I43" s="81">
        <f t="shared" si="18"/>
        <v>18547.988075759946</v>
      </c>
      <c r="J43" s="47">
        <f t="shared" ref="J43:J50" si="23">G43*F43*(E43/(DATE(YEAR(D43),12,31)-DATE(YEAR(D43),1,1)+1))</f>
        <v>80683.499131295248</v>
      </c>
      <c r="K43" s="45">
        <f t="shared" ref="K43:K50" si="24">+SUM(I43:J43)</f>
        <v>99231.487207055194</v>
      </c>
      <c r="L43" s="47">
        <f t="shared" si="21"/>
        <v>182385.3</v>
      </c>
      <c r="M43" s="169">
        <f t="shared" ref="M43:M50" si="25">+SUM(K43:L43)</f>
        <v>281616.7872070552</v>
      </c>
      <c r="N43" s="45">
        <f t="shared" si="6"/>
        <v>3898415.9725707341</v>
      </c>
      <c r="O43" s="60">
        <f t="shared" si="11"/>
        <v>3616799.1853636787</v>
      </c>
      <c r="Q43" s="100">
        <f t="shared" si="14"/>
        <v>45839</v>
      </c>
      <c r="R43" s="100">
        <f t="shared" si="15"/>
        <v>45930</v>
      </c>
      <c r="S43" s="61">
        <f t="shared" si="7"/>
        <v>1151.5191903465354</v>
      </c>
      <c r="T43" s="61">
        <f t="shared" si="8"/>
        <v>3840.4499999999989</v>
      </c>
      <c r="U43" s="61">
        <f t="shared" si="9"/>
        <v>845.21894622614741</v>
      </c>
      <c r="V43" s="60">
        <f>+S43+U43</f>
        <v>1996.7381365726828</v>
      </c>
    </row>
    <row r="44" spans="1:22" x14ac:dyDescent="0.25">
      <c r="A44" s="146" t="s">
        <v>46</v>
      </c>
      <c r="B44" s="168" t="str">
        <f t="shared" si="3"/>
        <v>Q2/2024</v>
      </c>
      <c r="C44" s="42">
        <f t="shared" si="10"/>
        <v>45383</v>
      </c>
      <c r="D44" s="42">
        <f t="shared" si="4"/>
        <v>45473</v>
      </c>
      <c r="E44" s="168">
        <f t="shared" si="5"/>
        <v>91</v>
      </c>
      <c r="F44" s="59">
        <f>VLOOKUP(D44,'FERC Interest Rate'!$A:$B,2,TRUE)</f>
        <v>8.5000000000000006E-2</v>
      </c>
      <c r="G44" s="60">
        <f t="shared" si="17"/>
        <v>3616799.1853636787</v>
      </c>
      <c r="H44" s="60">
        <v>0</v>
      </c>
      <c r="I44" s="81">
        <f t="shared" si="18"/>
        <v>18547.988075759946</v>
      </c>
      <c r="J44" s="47">
        <f t="shared" si="23"/>
        <v>76436.999177016551</v>
      </c>
      <c r="K44" s="45">
        <f t="shared" si="24"/>
        <v>94984.987252776496</v>
      </c>
      <c r="L44" s="47">
        <f t="shared" si="21"/>
        <v>182385.3</v>
      </c>
      <c r="M44" s="169">
        <f t="shared" si="25"/>
        <v>277370.2872527765</v>
      </c>
      <c r="N44" s="45">
        <f t="shared" si="6"/>
        <v>3693236.1845406955</v>
      </c>
      <c r="O44" s="60">
        <f t="shared" si="11"/>
        <v>3415865.8972879192</v>
      </c>
      <c r="Q44" s="100">
        <f t="shared" si="14"/>
        <v>45931</v>
      </c>
      <c r="R44" s="100">
        <f t="shared" si="15"/>
        <v>46022</v>
      </c>
      <c r="S44" s="61">
        <f t="shared" si="7"/>
        <v>1062.9407910891098</v>
      </c>
      <c r="T44" s="61">
        <f t="shared" si="8"/>
        <v>3840.4499999999989</v>
      </c>
      <c r="U44" s="61">
        <f t="shared" si="9"/>
        <v>845.21894622614741</v>
      </c>
      <c r="V44" s="60">
        <f t="shared" ref="V44" si="26">+S44+U44</f>
        <v>1908.1597373152572</v>
      </c>
    </row>
    <row r="45" spans="1:22" ht="13" x14ac:dyDescent="0.3">
      <c r="A45" s="146" t="s">
        <v>47</v>
      </c>
      <c r="B45" s="168" t="str">
        <f t="shared" si="3"/>
        <v>Q3/2024</v>
      </c>
      <c r="C45" s="42">
        <f t="shared" si="10"/>
        <v>45474</v>
      </c>
      <c r="D45" s="42">
        <f t="shared" si="4"/>
        <v>45565</v>
      </c>
      <c r="E45" s="168">
        <f t="shared" si="5"/>
        <v>92</v>
      </c>
      <c r="F45" s="59">
        <f>VLOOKUP(D45,'FERC Interest Rate'!$A:$B,2,TRUE)</f>
        <v>8.5000000000000006E-2</v>
      </c>
      <c r="G45" s="60">
        <f t="shared" si="17"/>
        <v>3415865.8972879192</v>
      </c>
      <c r="H45" s="60">
        <v>0</v>
      </c>
      <c r="I45" s="81">
        <f t="shared" si="18"/>
        <v>18547.988075759946</v>
      </c>
      <c r="J45" s="47">
        <f t="shared" si="23"/>
        <v>72983.80141199872</v>
      </c>
      <c r="K45" s="45">
        <f t="shared" si="24"/>
        <v>91531.789487758666</v>
      </c>
      <c r="L45" s="47">
        <f t="shared" si="21"/>
        <v>182385.3</v>
      </c>
      <c r="M45" s="169">
        <f t="shared" si="25"/>
        <v>273917.08948775864</v>
      </c>
      <c r="N45" s="45">
        <f t="shared" si="6"/>
        <v>3488849.6986999181</v>
      </c>
      <c r="O45" s="60">
        <f t="shared" si="11"/>
        <v>3214932.6092121596</v>
      </c>
      <c r="Q45" s="100"/>
      <c r="R45" s="100"/>
      <c r="S45" s="129">
        <f>SUM(S36:S44)</f>
        <v>13742.078817349633</v>
      </c>
      <c r="T45" s="129">
        <f>SUM(T36:T44)</f>
        <v>34564.049999999981</v>
      </c>
      <c r="U45" s="129">
        <f>SUM(U36:U44)</f>
        <v>7606.9705160353278</v>
      </c>
      <c r="V45" s="129">
        <f>SUM(V36:V44)</f>
        <v>21349.049333384963</v>
      </c>
    </row>
    <row r="46" spans="1:22" x14ac:dyDescent="0.25">
      <c r="A46" s="146" t="s">
        <v>48</v>
      </c>
      <c r="B46" s="168" t="str">
        <f t="shared" si="3"/>
        <v>Q4/2024</v>
      </c>
      <c r="C46" s="42">
        <f t="shared" si="10"/>
        <v>45566</v>
      </c>
      <c r="D46" s="42">
        <f t="shared" si="4"/>
        <v>45657</v>
      </c>
      <c r="E46" s="168">
        <f t="shared" si="5"/>
        <v>92</v>
      </c>
      <c r="F46" s="59">
        <f>VLOOKUP(D46,'FERC Interest Rate'!$A:$B,2,TRUE)</f>
        <v>8.5000000000000006E-2</v>
      </c>
      <c r="G46" s="60">
        <f t="shared" si="17"/>
        <v>3214932.6092121596</v>
      </c>
      <c r="H46" s="60">
        <v>0</v>
      </c>
      <c r="I46" s="81">
        <f t="shared" si="18"/>
        <v>18547.988075759946</v>
      </c>
      <c r="J46" s="47">
        <f t="shared" si="23"/>
        <v>68690.63662305761</v>
      </c>
      <c r="K46" s="45">
        <f t="shared" si="24"/>
        <v>87238.624698817555</v>
      </c>
      <c r="L46" s="47">
        <f t="shared" si="21"/>
        <v>182385.3</v>
      </c>
      <c r="M46" s="169">
        <f t="shared" si="25"/>
        <v>269623.92469881754</v>
      </c>
      <c r="N46" s="45">
        <f t="shared" si="6"/>
        <v>3283623.2458352172</v>
      </c>
      <c r="O46" s="60">
        <f t="shared" si="11"/>
        <v>3013999.3211363996</v>
      </c>
      <c r="Q46" s="100"/>
      <c r="R46" s="100"/>
      <c r="S46" s="61"/>
      <c r="T46" s="61"/>
      <c r="U46" s="61"/>
      <c r="V46" s="60"/>
    </row>
    <row r="47" spans="1:22" x14ac:dyDescent="0.25">
      <c r="A47" s="146" t="s">
        <v>49</v>
      </c>
      <c r="B47" s="168" t="str">
        <f t="shared" si="3"/>
        <v>Q1/2025</v>
      </c>
      <c r="C47" s="42">
        <f t="shared" si="10"/>
        <v>45658</v>
      </c>
      <c r="D47" s="42">
        <f t="shared" si="4"/>
        <v>45747</v>
      </c>
      <c r="E47" s="168">
        <f t="shared" si="5"/>
        <v>90</v>
      </c>
      <c r="F47" s="59">
        <f>VLOOKUP(D47,'FERC Interest Rate'!$A:$B,2,TRUE)</f>
        <v>8.0399999999999999E-2</v>
      </c>
      <c r="G47" s="60">
        <f t="shared" si="17"/>
        <v>3013999.3211363996</v>
      </c>
      <c r="H47" s="60">
        <v>0</v>
      </c>
      <c r="I47" s="81">
        <f t="shared" si="18"/>
        <v>18547.988075759946</v>
      </c>
      <c r="J47" s="47">
        <f t="shared" si="23"/>
        <v>59751.504349980787</v>
      </c>
      <c r="K47" s="45">
        <f t="shared" si="24"/>
        <v>78299.492425740726</v>
      </c>
      <c r="L47" s="47">
        <f t="shared" si="21"/>
        <v>182385.3</v>
      </c>
      <c r="M47" s="169">
        <f t="shared" si="25"/>
        <v>260684.79242574071</v>
      </c>
      <c r="N47" s="45">
        <f t="shared" si="6"/>
        <v>3073750.8254863806</v>
      </c>
      <c r="O47" s="60">
        <f t="shared" si="11"/>
        <v>2813066.0330606401</v>
      </c>
      <c r="Q47" s="100"/>
      <c r="R47" s="100"/>
      <c r="S47" s="61"/>
      <c r="T47" s="61"/>
      <c r="U47" s="61"/>
      <c r="V47" s="60"/>
    </row>
    <row r="48" spans="1:22" x14ac:dyDescent="0.25">
      <c r="A48" s="146" t="s">
        <v>50</v>
      </c>
      <c r="B48" s="168" t="str">
        <f t="shared" si="3"/>
        <v>Q2/2025</v>
      </c>
      <c r="C48" s="42">
        <f t="shared" si="10"/>
        <v>45748</v>
      </c>
      <c r="D48" s="42">
        <f t="shared" si="4"/>
        <v>45838</v>
      </c>
      <c r="E48" s="168">
        <f t="shared" si="5"/>
        <v>91</v>
      </c>
      <c r="F48" s="59">
        <f>VLOOKUP(D48,'FERC Interest Rate'!$A:$B,2,TRUE)</f>
        <v>7.5499999999999998E-2</v>
      </c>
      <c r="G48" s="60">
        <f t="shared" si="17"/>
        <v>2813066.0330606401</v>
      </c>
      <c r="H48" s="60">
        <v>0</v>
      </c>
      <c r="I48" s="81">
        <f t="shared" si="18"/>
        <v>18547.988075759946</v>
      </c>
      <c r="J48" s="47">
        <f t="shared" si="23"/>
        <v>52951.15117847432</v>
      </c>
      <c r="K48" s="45">
        <f t="shared" si="24"/>
        <v>71499.139254234266</v>
      </c>
      <c r="L48" s="47">
        <f t="shared" si="21"/>
        <v>182385.3</v>
      </c>
      <c r="M48" s="169">
        <f t="shared" si="25"/>
        <v>253884.43925423425</v>
      </c>
      <c r="N48" s="45">
        <f t="shared" si="6"/>
        <v>2866017.1842391146</v>
      </c>
      <c r="O48" s="60">
        <f t="shared" si="11"/>
        <v>2612132.7449848806</v>
      </c>
      <c r="Q48" s="100"/>
      <c r="R48" s="100"/>
      <c r="S48" s="61"/>
      <c r="T48" s="61"/>
      <c r="U48" s="61"/>
      <c r="V48" s="60"/>
    </row>
    <row r="49" spans="1:15" x14ac:dyDescent="0.25">
      <c r="A49" s="146" t="s">
        <v>51</v>
      </c>
      <c r="B49" s="168" t="str">
        <f t="shared" si="3"/>
        <v>Q3/2025</v>
      </c>
      <c r="C49" s="42">
        <f t="shared" si="10"/>
        <v>45839</v>
      </c>
      <c r="D49" s="42">
        <f t="shared" si="4"/>
        <v>45930</v>
      </c>
      <c r="E49" s="168">
        <f t="shared" si="5"/>
        <v>92</v>
      </c>
      <c r="F49" s="59">
        <f>VLOOKUP(D49,'FERC Interest Rate'!$A:$B,2,TRUE)</f>
        <v>7.4999999999999997E-2</v>
      </c>
      <c r="G49" s="60">
        <f t="shared" si="17"/>
        <v>2612132.7449848806</v>
      </c>
      <c r="H49" s="60">
        <v>0</v>
      </c>
      <c r="I49" s="81">
        <f t="shared" si="18"/>
        <v>18547.988075759946</v>
      </c>
      <c r="J49" s="47">
        <f t="shared" si="23"/>
        <v>49380.043672316926</v>
      </c>
      <c r="K49" s="45">
        <f t="shared" si="24"/>
        <v>67928.031748076872</v>
      </c>
      <c r="L49" s="47">
        <f t="shared" si="21"/>
        <v>182385.3</v>
      </c>
      <c r="M49" s="169">
        <f t="shared" si="25"/>
        <v>250313.33174807686</v>
      </c>
      <c r="N49" s="45">
        <f t="shared" si="6"/>
        <v>2661512.7886571973</v>
      </c>
      <c r="O49" s="60">
        <f t="shared" si="11"/>
        <v>2411199.4569091205</v>
      </c>
    </row>
    <row r="50" spans="1:15" x14ac:dyDescent="0.25">
      <c r="A50" s="146" t="s">
        <v>52</v>
      </c>
      <c r="B50" s="168" t="str">
        <f t="shared" si="3"/>
        <v>Q4/2025</v>
      </c>
      <c r="C50" s="42">
        <f t="shared" si="10"/>
        <v>45931</v>
      </c>
      <c r="D50" s="42">
        <f t="shared" si="4"/>
        <v>46022</v>
      </c>
      <c r="E50" s="168">
        <f t="shared" si="5"/>
        <v>92</v>
      </c>
      <c r="F50" s="59">
        <f>VLOOKUP(D50,'FERC Interest Rate'!$A:$B,2,TRUE)</f>
        <v>7.4999999999999997E-2</v>
      </c>
      <c r="G50" s="60">
        <f t="shared" si="17"/>
        <v>2411199.4569091205</v>
      </c>
      <c r="H50" s="60">
        <v>0</v>
      </c>
      <c r="I50" s="81">
        <f t="shared" si="18"/>
        <v>18547.988075759946</v>
      </c>
      <c r="J50" s="47">
        <f t="shared" si="23"/>
        <v>45581.578774446389</v>
      </c>
      <c r="K50" s="45">
        <f t="shared" si="24"/>
        <v>64129.566850206334</v>
      </c>
      <c r="L50" s="47">
        <f t="shared" si="21"/>
        <v>182385.3</v>
      </c>
      <c r="M50" s="169">
        <f t="shared" si="25"/>
        <v>246514.86685020634</v>
      </c>
      <c r="N50" s="45">
        <f t="shared" si="6"/>
        <v>2456781.0356835667</v>
      </c>
      <c r="O50" s="60">
        <f t="shared" si="11"/>
        <v>2210266.1688333605</v>
      </c>
    </row>
    <row r="51" spans="1:15" ht="13.5" thickBot="1" x14ac:dyDescent="0.35">
      <c r="A51" s="148"/>
      <c r="B51" s="170"/>
      <c r="C51" s="171"/>
      <c r="D51" s="171"/>
      <c r="E51" s="170"/>
      <c r="F51" s="170"/>
      <c r="G51" s="172">
        <f t="shared" ref="G51:O51" si="27">+SUM(G36:G50)</f>
        <v>51206884.707726449</v>
      </c>
      <c r="H51" s="172">
        <f t="shared" si="27"/>
        <v>370959.76151519892</v>
      </c>
      <c r="I51" s="172">
        <f t="shared" si="27"/>
        <v>166931.89268183953</v>
      </c>
      <c r="J51" s="172">
        <f t="shared" si="27"/>
        <v>589294.95733799657</v>
      </c>
      <c r="K51" s="172">
        <f t="shared" si="27"/>
        <v>756226.8500198361</v>
      </c>
      <c r="L51" s="172">
        <f t="shared" si="27"/>
        <v>1641467.7000000002</v>
      </c>
      <c r="M51" s="172">
        <f t="shared" si="27"/>
        <v>2397694.5500198361</v>
      </c>
      <c r="N51" s="172">
        <f t="shared" si="27"/>
        <v>52167139.426579647</v>
      </c>
      <c r="O51" s="172">
        <f t="shared" si="27"/>
        <v>49769444.876559816</v>
      </c>
    </row>
    <row r="52" spans="1:15" ht="13.5" thickTop="1" thickBot="1" x14ac:dyDescent="0.3">
      <c r="H52" s="45"/>
      <c r="I52" s="175"/>
      <c r="J52" s="176"/>
      <c r="K52" s="176"/>
      <c r="L52" s="176"/>
      <c r="M52" s="177"/>
    </row>
    <row r="54" spans="1:15" ht="13" x14ac:dyDescent="0.3">
      <c r="I54" s="435" t="s">
        <v>15</v>
      </c>
      <c r="J54" s="436"/>
      <c r="K54" s="415"/>
      <c r="L54" s="416" t="s">
        <v>44</v>
      </c>
      <c r="M54" s="265"/>
    </row>
    <row r="55" spans="1:15" ht="37" x14ac:dyDescent="0.3">
      <c r="A55" s="167" t="s">
        <v>43</v>
      </c>
      <c r="B55" s="167" t="s">
        <v>3</v>
      </c>
      <c r="C55" s="167" t="s">
        <v>4</v>
      </c>
      <c r="D55" s="167" t="s">
        <v>5</v>
      </c>
      <c r="E55" s="167" t="s">
        <v>6</v>
      </c>
      <c r="F55" s="167" t="s">
        <v>7</v>
      </c>
      <c r="G55" s="167" t="s">
        <v>70</v>
      </c>
      <c r="H55" s="167" t="s">
        <v>71</v>
      </c>
      <c r="I55" s="143" t="s">
        <v>72</v>
      </c>
      <c r="J55" s="144" t="s">
        <v>73</v>
      </c>
      <c r="K55" s="144" t="s">
        <v>74</v>
      </c>
      <c r="L55" s="144" t="s">
        <v>75</v>
      </c>
      <c r="M55" s="145" t="s">
        <v>65</v>
      </c>
      <c r="N55" s="167" t="s">
        <v>76</v>
      </c>
      <c r="O55" s="167" t="s">
        <v>77</v>
      </c>
    </row>
    <row r="56" spans="1:15" x14ac:dyDescent="0.25">
      <c r="A56" s="146" t="s">
        <v>22</v>
      </c>
      <c r="B56" s="168" t="str">
        <f t="shared" ref="B56:B77" si="28">+IF(MONTH(C56)&lt;4,"Q1",IF(MONTH(C56)&lt;7,"Q2",IF(MONTH(C56)&lt;10,"Q3","Q4")))&amp;"/"&amp;YEAR(C56)</f>
        <v>Q3/2018</v>
      </c>
      <c r="C56" s="42">
        <f>VLOOKUP(L54,$A$2:$B$28,2,FALSE)</f>
        <v>43343</v>
      </c>
      <c r="D56" s="42">
        <f t="shared" ref="D56:D77" si="29">DATE(YEAR(C56),IF(MONTH(C56)&lt;=3,3,IF(MONTH(C56)&lt;=6,6,IF(MONTH(C56)&lt;=9,9,12))),IF(OR(MONTH(C56)&lt;=3,MONTH(C56)&gt;=10),31,30))</f>
        <v>43373</v>
      </c>
      <c r="E56" s="168">
        <f t="shared" ref="E56:E77" si="30">D56-C56+1</f>
        <v>31</v>
      </c>
      <c r="F56" s="59">
        <f>VLOOKUP(D56,'FERC Interest Rate'!$A:$B,2,TRUE)</f>
        <v>4.6899999999999997E-2</v>
      </c>
      <c r="G56" s="60">
        <f>+VLOOKUP(L54,$A$2:$E$28,4,FALSE)</f>
        <v>701</v>
      </c>
      <c r="H56" s="60">
        <f>G56*F56*(E56/(DATE(YEAR(D56),12,31)-DATE(YEAR(D56),1,1)+1))</f>
        <v>2.7922846575342466</v>
      </c>
      <c r="I56" s="81">
        <v>0</v>
      </c>
      <c r="J56" s="47">
        <v>0</v>
      </c>
      <c r="K56" s="45">
        <f>+SUM(I56:J56)</f>
        <v>0</v>
      </c>
      <c r="L56" s="47">
        <v>0</v>
      </c>
      <c r="M56" s="169">
        <v>0</v>
      </c>
      <c r="N56" s="45">
        <f t="shared" ref="N56:N77" si="31">+G56+H56+J56</f>
        <v>703.7922846575342</v>
      </c>
      <c r="O56" s="60">
        <f>+N56-M56</f>
        <v>703.7922846575342</v>
      </c>
    </row>
    <row r="57" spans="1:15" x14ac:dyDescent="0.25">
      <c r="A57" s="146" t="s">
        <v>22</v>
      </c>
      <c r="B57" s="168" t="str">
        <f t="shared" si="28"/>
        <v>Q4/2018</v>
      </c>
      <c r="C57" s="42">
        <f t="shared" ref="C57:C71" si="32">D56+1</f>
        <v>43374</v>
      </c>
      <c r="D57" s="42">
        <f t="shared" si="29"/>
        <v>43465</v>
      </c>
      <c r="E57" s="168">
        <f t="shared" si="30"/>
        <v>92</v>
      </c>
      <c r="F57" s="59">
        <f>VLOOKUP(D57,'FERC Interest Rate'!$A:$B,2,TRUE)</f>
        <v>4.9599999999999998E-2</v>
      </c>
      <c r="G57" s="60">
        <f>O56</f>
        <v>703.7922846575342</v>
      </c>
      <c r="H57" s="60">
        <f>G57*F57*(E57/(DATE(YEAR(D57),12,31)-DATE(YEAR(D57),1,1)+1))</f>
        <v>8.7987532968472877</v>
      </c>
      <c r="I57" s="81">
        <v>0</v>
      </c>
      <c r="J57" s="47">
        <v>0</v>
      </c>
      <c r="K57" s="45">
        <f>+SUM(I57:J57)</f>
        <v>0</v>
      </c>
      <c r="L57" s="47">
        <v>0</v>
      </c>
      <c r="M57" s="169">
        <v>0</v>
      </c>
      <c r="N57" s="45">
        <f t="shared" si="31"/>
        <v>712.59103795438148</v>
      </c>
      <c r="O57" s="60">
        <f t="shared" ref="O57:O77" si="33">+N57-M57</f>
        <v>712.59103795438148</v>
      </c>
    </row>
    <row r="58" spans="1:15" x14ac:dyDescent="0.25">
      <c r="A58" s="146" t="s">
        <v>22</v>
      </c>
      <c r="B58" s="168" t="str">
        <f t="shared" si="28"/>
        <v>Q1/2019</v>
      </c>
      <c r="C58" s="42">
        <f t="shared" si="32"/>
        <v>43466</v>
      </c>
      <c r="D58" s="42">
        <f t="shared" si="29"/>
        <v>43555</v>
      </c>
      <c r="E58" s="168">
        <f t="shared" si="30"/>
        <v>90</v>
      </c>
      <c r="F58" s="59">
        <f>VLOOKUP(D58,'FERC Interest Rate'!$A:$B,2,TRUE)</f>
        <v>5.1799999999999999E-2</v>
      </c>
      <c r="G58" s="60">
        <f>O57</f>
        <v>712.59103795438148</v>
      </c>
      <c r="H58" s="60">
        <f>G58*F58*(E58/(DATE(YEAR(D58),12,31)-DATE(YEAR(D58),1,1)+1))</f>
        <v>9.1016422436803452</v>
      </c>
      <c r="I58" s="81">
        <v>0</v>
      </c>
      <c r="J58" s="47">
        <v>0</v>
      </c>
      <c r="K58" s="45">
        <f t="shared" ref="K58:K67" si="34">+SUM(I58:J58)</f>
        <v>0</v>
      </c>
      <c r="L58" s="47">
        <v>0</v>
      </c>
      <c r="M58" s="169">
        <v>0</v>
      </c>
      <c r="N58" s="45">
        <f t="shared" si="31"/>
        <v>721.69268019806179</v>
      </c>
      <c r="O58" s="60">
        <f t="shared" si="33"/>
        <v>721.69268019806179</v>
      </c>
    </row>
    <row r="59" spans="1:15" x14ac:dyDescent="0.25">
      <c r="A59" s="146" t="s">
        <v>22</v>
      </c>
      <c r="B59" s="168" t="str">
        <f t="shared" si="28"/>
        <v>Q2/2019</v>
      </c>
      <c r="C59" s="42">
        <f t="shared" si="32"/>
        <v>43556</v>
      </c>
      <c r="D59" s="42">
        <f t="shared" si="29"/>
        <v>43646</v>
      </c>
      <c r="E59" s="168">
        <f t="shared" si="30"/>
        <v>91</v>
      </c>
      <c r="F59" s="59">
        <f>VLOOKUP(D59,'FERC Interest Rate'!$A:$B,2,TRUE)</f>
        <v>5.45E-2</v>
      </c>
      <c r="G59" s="60">
        <f>O58</f>
        <v>721.69268019806179</v>
      </c>
      <c r="H59" s="60">
        <f>G59*F59*(E59/(DATE(YEAR(D59),12,31)-DATE(YEAR(D59),1,1)+1))</f>
        <v>9.8061228697048985</v>
      </c>
      <c r="I59" s="81">
        <v>0</v>
      </c>
      <c r="J59" s="47">
        <v>0</v>
      </c>
      <c r="K59" s="45">
        <f t="shared" si="34"/>
        <v>0</v>
      </c>
      <c r="L59" s="47">
        <v>0</v>
      </c>
      <c r="M59" s="169">
        <v>0</v>
      </c>
      <c r="N59" s="45">
        <f t="shared" si="31"/>
        <v>731.49880306776674</v>
      </c>
      <c r="O59" s="60">
        <f t="shared" si="33"/>
        <v>731.49880306776674</v>
      </c>
    </row>
    <row r="60" spans="1:15" x14ac:dyDescent="0.25">
      <c r="A60" s="146" t="s">
        <v>22</v>
      </c>
      <c r="B60" s="168" t="str">
        <f t="shared" si="28"/>
        <v>Q3/2019</v>
      </c>
      <c r="C60" s="42">
        <f t="shared" si="32"/>
        <v>43647</v>
      </c>
      <c r="D60" s="42">
        <f t="shared" si="29"/>
        <v>43738</v>
      </c>
      <c r="E60" s="168">
        <f t="shared" si="30"/>
        <v>92</v>
      </c>
      <c r="F60" s="59">
        <f>VLOOKUP(D60,'FERC Interest Rate'!$A:$B,2,TRUE)</f>
        <v>5.5E-2</v>
      </c>
      <c r="G60" s="60">
        <f>O59</f>
        <v>731.49880306776674</v>
      </c>
      <c r="H60" s="60">
        <f t="shared" ref="H60:H72" si="35">G60*F60*(E60/(DATE(YEAR(D60),12,31)-DATE(YEAR(D60),1,1)+1))</f>
        <v>10.14077792746</v>
      </c>
      <c r="I60" s="81">
        <v>0</v>
      </c>
      <c r="J60" s="47">
        <v>0</v>
      </c>
      <c r="K60" s="45">
        <f t="shared" si="34"/>
        <v>0</v>
      </c>
      <c r="L60" s="47">
        <v>0</v>
      </c>
      <c r="M60" s="169">
        <v>0</v>
      </c>
      <c r="N60" s="45">
        <f t="shared" si="31"/>
        <v>741.63958099522677</v>
      </c>
      <c r="O60" s="60">
        <f t="shared" si="33"/>
        <v>741.63958099522677</v>
      </c>
    </row>
    <row r="61" spans="1:15" x14ac:dyDescent="0.25">
      <c r="A61" s="146" t="s">
        <v>22</v>
      </c>
      <c r="B61" s="168" t="str">
        <f t="shared" si="28"/>
        <v>Q4/2019</v>
      </c>
      <c r="C61" s="42">
        <f t="shared" si="32"/>
        <v>43739</v>
      </c>
      <c r="D61" s="42">
        <f t="shared" si="29"/>
        <v>43830</v>
      </c>
      <c r="E61" s="168">
        <f t="shared" si="30"/>
        <v>92</v>
      </c>
      <c r="F61" s="59">
        <f>VLOOKUP(D61,'FERC Interest Rate'!$A:$B,2,TRUE)</f>
        <v>5.4199999999999998E-2</v>
      </c>
      <c r="G61" s="60">
        <f t="shared" ref="G61:G71" si="36">O60</f>
        <v>741.63958099522677</v>
      </c>
      <c r="H61" s="60">
        <f t="shared" si="35"/>
        <v>10.131812621026297</v>
      </c>
      <c r="I61" s="81">
        <v>0</v>
      </c>
      <c r="J61" s="47">
        <v>0</v>
      </c>
      <c r="K61" s="45">
        <f t="shared" si="34"/>
        <v>0</v>
      </c>
      <c r="L61" s="47">
        <v>0</v>
      </c>
      <c r="M61" s="169">
        <v>0</v>
      </c>
      <c r="N61" s="45">
        <f t="shared" si="31"/>
        <v>751.77139361625302</v>
      </c>
      <c r="O61" s="60">
        <f t="shared" si="33"/>
        <v>751.77139361625302</v>
      </c>
    </row>
    <row r="62" spans="1:15" x14ac:dyDescent="0.25">
      <c r="A62" s="146" t="s">
        <v>22</v>
      </c>
      <c r="B62" s="168" t="str">
        <f t="shared" si="28"/>
        <v>Q1/2020</v>
      </c>
      <c r="C62" s="42">
        <f t="shared" si="32"/>
        <v>43831</v>
      </c>
      <c r="D62" s="42">
        <f t="shared" si="29"/>
        <v>43921</v>
      </c>
      <c r="E62" s="168">
        <f t="shared" si="30"/>
        <v>91</v>
      </c>
      <c r="F62" s="59">
        <f>VLOOKUP(D62,'FERC Interest Rate'!$A:$B,2,TRUE)</f>
        <v>4.9599999999999998E-2</v>
      </c>
      <c r="G62" s="60">
        <f t="shared" si="36"/>
        <v>751.77139361625302</v>
      </c>
      <c r="H62" s="60">
        <f t="shared" si="35"/>
        <v>9.2710255798533314</v>
      </c>
      <c r="I62" s="81">
        <v>0</v>
      </c>
      <c r="J62" s="47">
        <v>0</v>
      </c>
      <c r="K62" s="45">
        <f t="shared" si="34"/>
        <v>0</v>
      </c>
      <c r="L62" s="47">
        <v>0</v>
      </c>
      <c r="M62" s="169">
        <v>0</v>
      </c>
      <c r="N62" s="45">
        <f t="shared" si="31"/>
        <v>761.04241919610638</v>
      </c>
      <c r="O62" s="60">
        <f t="shared" si="33"/>
        <v>761.04241919610638</v>
      </c>
    </row>
    <row r="63" spans="1:15" x14ac:dyDescent="0.25">
      <c r="A63" s="146" t="s">
        <v>22</v>
      </c>
      <c r="B63" s="168" t="str">
        <f t="shared" si="28"/>
        <v>Q2/2020</v>
      </c>
      <c r="C63" s="42">
        <f t="shared" si="32"/>
        <v>43922</v>
      </c>
      <c r="D63" s="42">
        <f t="shared" si="29"/>
        <v>44012</v>
      </c>
      <c r="E63" s="168">
        <f t="shared" si="30"/>
        <v>91</v>
      </c>
      <c r="F63" s="59">
        <f>VLOOKUP(D63,'FERC Interest Rate'!$A:$B,2,TRUE)</f>
        <v>4.7500000000000001E-2</v>
      </c>
      <c r="G63" s="60">
        <f t="shared" si="36"/>
        <v>761.04241919610638</v>
      </c>
      <c r="H63" s="60">
        <f t="shared" si="35"/>
        <v>8.9879941447409006</v>
      </c>
      <c r="I63" s="81">
        <v>0</v>
      </c>
      <c r="J63" s="47">
        <v>0</v>
      </c>
      <c r="K63" s="45">
        <f t="shared" si="34"/>
        <v>0</v>
      </c>
      <c r="L63" s="47">
        <v>0</v>
      </c>
      <c r="M63" s="169">
        <v>0</v>
      </c>
      <c r="N63" s="45">
        <f t="shared" si="31"/>
        <v>770.0304133408473</v>
      </c>
      <c r="O63" s="60">
        <f t="shared" si="33"/>
        <v>770.0304133408473</v>
      </c>
    </row>
    <row r="64" spans="1:15" x14ac:dyDescent="0.25">
      <c r="A64" s="146" t="s">
        <v>22</v>
      </c>
      <c r="B64" s="168" t="str">
        <f t="shared" si="28"/>
        <v>Q3/2020</v>
      </c>
      <c r="C64" s="42">
        <f t="shared" si="32"/>
        <v>44013</v>
      </c>
      <c r="D64" s="42">
        <f t="shared" si="29"/>
        <v>44104</v>
      </c>
      <c r="E64" s="168">
        <f t="shared" si="30"/>
        <v>92</v>
      </c>
      <c r="F64" s="59">
        <f>VLOOKUP(D64,'FERC Interest Rate'!$A:$B,2,TRUE)</f>
        <v>3.4299999999999997E-2</v>
      </c>
      <c r="G64" s="60">
        <f t="shared" si="36"/>
        <v>770.0304133408473</v>
      </c>
      <c r="H64" s="60">
        <f t="shared" si="35"/>
        <v>6.6390928205966597</v>
      </c>
      <c r="I64" s="81">
        <v>0</v>
      </c>
      <c r="J64" s="47">
        <v>0</v>
      </c>
      <c r="K64" s="45">
        <f t="shared" si="34"/>
        <v>0</v>
      </c>
      <c r="L64" s="47">
        <v>0</v>
      </c>
      <c r="M64" s="169">
        <v>0</v>
      </c>
      <c r="N64" s="45">
        <f t="shared" si="31"/>
        <v>776.66950616144402</v>
      </c>
      <c r="O64" s="60">
        <f t="shared" si="33"/>
        <v>776.66950616144402</v>
      </c>
    </row>
    <row r="65" spans="1:15" x14ac:dyDescent="0.25">
      <c r="A65" s="146" t="s">
        <v>22</v>
      </c>
      <c r="B65" s="168" t="str">
        <f t="shared" si="28"/>
        <v>Q4/2020</v>
      </c>
      <c r="C65" s="42">
        <f t="shared" si="32"/>
        <v>44105</v>
      </c>
      <c r="D65" s="42">
        <f t="shared" si="29"/>
        <v>44196</v>
      </c>
      <c r="E65" s="168">
        <f t="shared" si="30"/>
        <v>92</v>
      </c>
      <c r="F65" s="59">
        <f>VLOOKUP(D65,'FERC Interest Rate'!$A:$B,2,TRUE)</f>
        <v>3.2500000000000001E-2</v>
      </c>
      <c r="G65" s="60">
        <f t="shared" si="36"/>
        <v>776.66950616144402</v>
      </c>
      <c r="H65" s="60">
        <f t="shared" si="35"/>
        <v>6.3449230148161693</v>
      </c>
      <c r="I65" s="81">
        <v>0</v>
      </c>
      <c r="J65" s="47">
        <v>0</v>
      </c>
      <c r="K65" s="45">
        <f t="shared" si="34"/>
        <v>0</v>
      </c>
      <c r="L65" s="47">
        <v>0</v>
      </c>
      <c r="M65" s="169">
        <v>0</v>
      </c>
      <c r="N65" s="45">
        <f t="shared" si="31"/>
        <v>783.01442917626014</v>
      </c>
      <c r="O65" s="60">
        <f t="shared" si="33"/>
        <v>783.01442917626014</v>
      </c>
    </row>
    <row r="66" spans="1:15" x14ac:dyDescent="0.25">
      <c r="A66" s="146" t="s">
        <v>22</v>
      </c>
      <c r="B66" s="168" t="str">
        <f t="shared" si="28"/>
        <v>Q1/2021</v>
      </c>
      <c r="C66" s="42">
        <f t="shared" si="32"/>
        <v>44197</v>
      </c>
      <c r="D66" s="42">
        <f t="shared" si="29"/>
        <v>44286</v>
      </c>
      <c r="E66" s="168">
        <f t="shared" si="30"/>
        <v>90</v>
      </c>
      <c r="F66" s="59">
        <f>VLOOKUP(D66,'FERC Interest Rate'!$A:$B,2,TRUE)</f>
        <v>3.2500000000000001E-2</v>
      </c>
      <c r="G66" s="60">
        <f t="shared" si="36"/>
        <v>783.01442917626014</v>
      </c>
      <c r="H66" s="60">
        <f t="shared" si="35"/>
        <v>6.2748416584672908</v>
      </c>
      <c r="I66" s="81">
        <v>0</v>
      </c>
      <c r="J66" s="47">
        <v>0</v>
      </c>
      <c r="K66" s="45">
        <f t="shared" si="34"/>
        <v>0</v>
      </c>
      <c r="L66" s="47">
        <v>0</v>
      </c>
      <c r="M66" s="169">
        <v>0</v>
      </c>
      <c r="N66" s="45">
        <f t="shared" si="31"/>
        <v>789.2892708347274</v>
      </c>
      <c r="O66" s="60">
        <f t="shared" si="33"/>
        <v>789.2892708347274</v>
      </c>
    </row>
    <row r="67" spans="1:15" x14ac:dyDescent="0.25">
      <c r="A67" s="146" t="s">
        <v>22</v>
      </c>
      <c r="B67" s="168" t="str">
        <f t="shared" si="28"/>
        <v>Q2/2021</v>
      </c>
      <c r="C67" s="42">
        <f t="shared" si="32"/>
        <v>44287</v>
      </c>
      <c r="D67" s="42">
        <f t="shared" si="29"/>
        <v>44377</v>
      </c>
      <c r="E67" s="168">
        <f t="shared" si="30"/>
        <v>91</v>
      </c>
      <c r="F67" s="59">
        <f>VLOOKUP(D67,'FERC Interest Rate'!$A:$B,2,TRUE)</f>
        <v>3.2500000000000001E-2</v>
      </c>
      <c r="G67" s="60">
        <f t="shared" si="36"/>
        <v>789.2892708347274</v>
      </c>
      <c r="H67" s="60">
        <f t="shared" si="35"/>
        <v>6.3954055301197439</v>
      </c>
      <c r="I67" s="81">
        <v>0</v>
      </c>
      <c r="J67" s="47">
        <v>0</v>
      </c>
      <c r="K67" s="45">
        <f t="shared" si="34"/>
        <v>0</v>
      </c>
      <c r="L67" s="47">
        <v>0</v>
      </c>
      <c r="M67" s="169">
        <v>0</v>
      </c>
      <c r="N67" s="45">
        <f t="shared" si="31"/>
        <v>795.68467636484718</v>
      </c>
      <c r="O67" s="60">
        <f t="shared" si="33"/>
        <v>795.68467636484718</v>
      </c>
    </row>
    <row r="68" spans="1:15" x14ac:dyDescent="0.25">
      <c r="A68" s="146" t="s">
        <v>22</v>
      </c>
      <c r="B68" s="168" t="str">
        <f t="shared" si="28"/>
        <v>Q3/2021</v>
      </c>
      <c r="C68" s="42">
        <f t="shared" si="32"/>
        <v>44378</v>
      </c>
      <c r="D68" s="42">
        <f t="shared" si="29"/>
        <v>44469</v>
      </c>
      <c r="E68" s="168">
        <f t="shared" si="30"/>
        <v>92</v>
      </c>
      <c r="F68" s="59">
        <f>VLOOKUP(D68,'FERC Interest Rate'!$A:$B,2,TRUE)</f>
        <v>3.2500000000000001E-2</v>
      </c>
      <c r="G68" s="60">
        <f t="shared" si="36"/>
        <v>795.68467636484718</v>
      </c>
      <c r="H68" s="60">
        <f t="shared" si="35"/>
        <v>6.5180744721394337</v>
      </c>
      <c r="I68" s="81">
        <v>0</v>
      </c>
      <c r="J68" s="47">
        <v>0</v>
      </c>
      <c r="K68" s="45">
        <f t="shared" ref="K68:K72" si="37">+SUM(I68:J68)</f>
        <v>0</v>
      </c>
      <c r="L68" s="47">
        <v>0</v>
      </c>
      <c r="M68" s="169">
        <v>0</v>
      </c>
      <c r="N68" s="45">
        <f t="shared" si="31"/>
        <v>802.20275083698664</v>
      </c>
      <c r="O68" s="60">
        <f t="shared" si="33"/>
        <v>802.20275083698664</v>
      </c>
    </row>
    <row r="69" spans="1:15" x14ac:dyDescent="0.25">
      <c r="A69" s="146" t="s">
        <v>22</v>
      </c>
      <c r="B69" s="168" t="str">
        <f t="shared" si="28"/>
        <v>Q4/2021</v>
      </c>
      <c r="C69" s="42">
        <f t="shared" si="32"/>
        <v>44470</v>
      </c>
      <c r="D69" s="42">
        <f t="shared" si="29"/>
        <v>44561</v>
      </c>
      <c r="E69" s="168">
        <f t="shared" si="30"/>
        <v>92</v>
      </c>
      <c r="F69" s="59">
        <f>VLOOKUP(D69,'FERC Interest Rate'!$A:$B,2,TRUE)</f>
        <v>3.2500000000000001E-2</v>
      </c>
      <c r="G69" s="60">
        <f t="shared" si="36"/>
        <v>802.20275083698664</v>
      </c>
      <c r="H69" s="60">
        <f t="shared" si="35"/>
        <v>6.5714691095961371</v>
      </c>
      <c r="I69" s="81">
        <v>0</v>
      </c>
      <c r="J69" s="47">
        <v>0</v>
      </c>
      <c r="K69" s="45">
        <f t="shared" si="37"/>
        <v>0</v>
      </c>
      <c r="L69" s="47">
        <v>0</v>
      </c>
      <c r="M69" s="169">
        <v>0</v>
      </c>
      <c r="N69" s="45">
        <f t="shared" si="31"/>
        <v>808.77421994658278</v>
      </c>
      <c r="O69" s="60">
        <f t="shared" si="33"/>
        <v>808.77421994658278</v>
      </c>
    </row>
    <row r="70" spans="1:15" x14ac:dyDescent="0.25">
      <c r="A70" s="146" t="s">
        <v>22</v>
      </c>
      <c r="B70" s="168" t="str">
        <f t="shared" si="28"/>
        <v>Q1/2022</v>
      </c>
      <c r="C70" s="42">
        <f t="shared" si="32"/>
        <v>44562</v>
      </c>
      <c r="D70" s="42">
        <f t="shared" si="29"/>
        <v>44651</v>
      </c>
      <c r="E70" s="168">
        <f t="shared" si="30"/>
        <v>90</v>
      </c>
      <c r="F70" s="59">
        <f>VLOOKUP(D70,'FERC Interest Rate'!$A:$B,2,TRUE)</f>
        <v>3.2500000000000001E-2</v>
      </c>
      <c r="G70" s="60">
        <f t="shared" si="36"/>
        <v>808.77421994658278</v>
      </c>
      <c r="H70" s="60">
        <f t="shared" si="35"/>
        <v>6.4812728584760393</v>
      </c>
      <c r="I70" s="81">
        <v>0</v>
      </c>
      <c r="J70" s="47">
        <v>0</v>
      </c>
      <c r="K70" s="45">
        <f t="shared" si="37"/>
        <v>0</v>
      </c>
      <c r="L70" s="47">
        <v>0</v>
      </c>
      <c r="M70" s="169">
        <v>0</v>
      </c>
      <c r="N70" s="45">
        <f t="shared" si="31"/>
        <v>815.25549280505879</v>
      </c>
      <c r="O70" s="60">
        <f t="shared" si="33"/>
        <v>815.25549280505879</v>
      </c>
    </row>
    <row r="71" spans="1:15" x14ac:dyDescent="0.25">
      <c r="A71" s="146" t="s">
        <v>22</v>
      </c>
      <c r="B71" s="168" t="str">
        <f t="shared" si="28"/>
        <v>Q2/2022</v>
      </c>
      <c r="C71" s="42">
        <f t="shared" si="32"/>
        <v>44652</v>
      </c>
      <c r="D71" s="42">
        <f t="shared" si="29"/>
        <v>44742</v>
      </c>
      <c r="E71" s="168">
        <f t="shared" si="30"/>
        <v>91</v>
      </c>
      <c r="F71" s="59">
        <f>VLOOKUP(D71,'FERC Interest Rate'!$A:$B,2,TRUE)</f>
        <v>3.2500000000000001E-2</v>
      </c>
      <c r="G71" s="60">
        <f t="shared" si="36"/>
        <v>815.25549280505879</v>
      </c>
      <c r="H71" s="60">
        <f t="shared" si="35"/>
        <v>6.6058030684135929</v>
      </c>
      <c r="I71" s="81">
        <v>0</v>
      </c>
      <c r="J71" s="47">
        <v>0</v>
      </c>
      <c r="K71" s="45">
        <f t="shared" si="37"/>
        <v>0</v>
      </c>
      <c r="L71" s="47">
        <v>0</v>
      </c>
      <c r="M71" s="169">
        <v>0</v>
      </c>
      <c r="N71" s="45">
        <f t="shared" si="31"/>
        <v>821.86129587347239</v>
      </c>
      <c r="O71" s="60">
        <f t="shared" si="33"/>
        <v>821.86129587347239</v>
      </c>
    </row>
    <row r="72" spans="1:15" x14ac:dyDescent="0.25">
      <c r="A72" s="146" t="s">
        <v>22</v>
      </c>
      <c r="B72" s="168" t="str">
        <f t="shared" si="28"/>
        <v>Q3/2022</v>
      </c>
      <c r="C72" s="42">
        <f t="shared" ref="C72:C78" si="38">D71+1</f>
        <v>44743</v>
      </c>
      <c r="D72" s="42">
        <f t="shared" si="29"/>
        <v>44834</v>
      </c>
      <c r="E72" s="168">
        <f t="shared" si="30"/>
        <v>92</v>
      </c>
      <c r="F72" s="59">
        <f>VLOOKUP(D72,'FERC Interest Rate'!$A:$B,2,TRUE)</f>
        <v>3.5999999999999997E-2</v>
      </c>
      <c r="G72" s="60">
        <f t="shared" ref="G72:G78" si="39">O71</f>
        <v>821.86129587347239</v>
      </c>
      <c r="H72" s="60">
        <f t="shared" si="35"/>
        <v>7.4575468820080566</v>
      </c>
      <c r="I72" s="81">
        <v>0</v>
      </c>
      <c r="J72" s="47">
        <v>0</v>
      </c>
      <c r="K72" s="45">
        <f t="shared" si="37"/>
        <v>0</v>
      </c>
      <c r="L72" s="47">
        <v>0</v>
      </c>
      <c r="M72" s="169">
        <v>0</v>
      </c>
      <c r="N72" s="45">
        <f t="shared" si="31"/>
        <v>829.31884275548043</v>
      </c>
      <c r="O72" s="60">
        <f t="shared" si="33"/>
        <v>829.31884275548043</v>
      </c>
    </row>
    <row r="73" spans="1:15" x14ac:dyDescent="0.25">
      <c r="A73" s="146" t="s">
        <v>22</v>
      </c>
      <c r="B73" s="168" t="str">
        <f t="shared" si="28"/>
        <v>Q4/2022</v>
      </c>
      <c r="C73" s="42">
        <f t="shared" si="38"/>
        <v>44835</v>
      </c>
      <c r="D73" s="42">
        <f t="shared" si="29"/>
        <v>44926</v>
      </c>
      <c r="E73" s="168">
        <f t="shared" si="30"/>
        <v>92</v>
      </c>
      <c r="F73" s="59">
        <f>VLOOKUP(D73,'FERC Interest Rate'!$A:$B,2,TRUE)</f>
        <v>4.9099999999999998E-2</v>
      </c>
      <c r="G73" s="60">
        <f t="shared" si="39"/>
        <v>829.31884275548043</v>
      </c>
      <c r="H73" s="60">
        <f>G73*F73*(E73/(DATE(YEAR(D73),12,31)-DATE(YEAR(D73),1,1)+1))</f>
        <v>10.263559113685087</v>
      </c>
      <c r="I73" s="81">
        <v>0</v>
      </c>
      <c r="J73" s="47">
        <v>0</v>
      </c>
      <c r="K73" s="45">
        <f t="shared" ref="K73:K74" si="40">+SUM(I73:J73)</f>
        <v>0</v>
      </c>
      <c r="L73" s="47">
        <v>0</v>
      </c>
      <c r="M73" s="169">
        <v>0</v>
      </c>
      <c r="N73" s="45">
        <f t="shared" si="31"/>
        <v>839.58240186916555</v>
      </c>
      <c r="O73" s="60">
        <f t="shared" si="33"/>
        <v>839.58240186916555</v>
      </c>
    </row>
    <row r="74" spans="1:15" x14ac:dyDescent="0.25">
      <c r="A74" s="146" t="s">
        <v>22</v>
      </c>
      <c r="B74" s="168" t="str">
        <f t="shared" si="28"/>
        <v>Q1/2023</v>
      </c>
      <c r="C74" s="42">
        <f t="shared" si="38"/>
        <v>44927</v>
      </c>
      <c r="D74" s="42">
        <f t="shared" si="29"/>
        <v>45016</v>
      </c>
      <c r="E74" s="168">
        <f t="shared" si="30"/>
        <v>90</v>
      </c>
      <c r="F74" s="59">
        <f>VLOOKUP(D74,'FERC Interest Rate'!$A:$B,2,TRUE)</f>
        <v>6.3100000000000003E-2</v>
      </c>
      <c r="G74" s="60">
        <f t="shared" si="39"/>
        <v>839.58240186916555</v>
      </c>
      <c r="H74" s="60">
        <f t="shared" ref="H74:H77" si="41">G74*F74*(E74/(DATE(YEAR(D74),12,31)-DATE(YEAR(D74),1,1)+1))</f>
        <v>13.062982082780797</v>
      </c>
      <c r="I74" s="81">
        <v>0</v>
      </c>
      <c r="J74" s="47">
        <v>0</v>
      </c>
      <c r="K74" s="45">
        <f t="shared" si="40"/>
        <v>0</v>
      </c>
      <c r="L74" s="47">
        <v>0</v>
      </c>
      <c r="M74" s="169">
        <v>0</v>
      </c>
      <c r="N74" s="45">
        <f t="shared" si="31"/>
        <v>852.64538395194631</v>
      </c>
      <c r="O74" s="60">
        <f t="shared" si="33"/>
        <v>852.64538395194631</v>
      </c>
    </row>
    <row r="75" spans="1:15" x14ac:dyDescent="0.25">
      <c r="A75" s="146" t="s">
        <v>22</v>
      </c>
      <c r="B75" s="168" t="str">
        <f t="shared" si="28"/>
        <v>Q2/2023</v>
      </c>
      <c r="C75" s="42">
        <f t="shared" si="38"/>
        <v>45017</v>
      </c>
      <c r="D75" s="42">
        <f t="shared" si="29"/>
        <v>45107</v>
      </c>
      <c r="E75" s="168">
        <f t="shared" si="30"/>
        <v>91</v>
      </c>
      <c r="F75" s="59">
        <f>VLOOKUP(D75,'FERC Interest Rate'!$A:$B,2,TRUE)</f>
        <v>7.4999999999999997E-2</v>
      </c>
      <c r="G75" s="60">
        <f t="shared" si="39"/>
        <v>852.64538395194631</v>
      </c>
      <c r="H75" s="60">
        <f t="shared" si="41"/>
        <v>15.943300672526119</v>
      </c>
      <c r="I75" s="81">
        <v>0</v>
      </c>
      <c r="J75" s="47">
        <v>0</v>
      </c>
      <c r="K75" s="45">
        <f t="shared" ref="K75:K76" si="42">+SUM(I75:J75)</f>
        <v>0</v>
      </c>
      <c r="L75" s="47">
        <v>0</v>
      </c>
      <c r="M75" s="169">
        <v>0</v>
      </c>
      <c r="N75" s="45">
        <f t="shared" si="31"/>
        <v>868.58868462447242</v>
      </c>
      <c r="O75" s="60">
        <f t="shared" si="33"/>
        <v>868.58868462447242</v>
      </c>
    </row>
    <row r="76" spans="1:15" x14ac:dyDescent="0.25">
      <c r="A76" s="146" t="s">
        <v>22</v>
      </c>
      <c r="B76" s="168" t="str">
        <f t="shared" si="28"/>
        <v>Q3/2023</v>
      </c>
      <c r="C76" s="42">
        <f t="shared" si="38"/>
        <v>45108</v>
      </c>
      <c r="D76" s="42">
        <f t="shared" si="29"/>
        <v>45199</v>
      </c>
      <c r="E76" s="168">
        <f t="shared" si="30"/>
        <v>92</v>
      </c>
      <c r="F76" s="59">
        <f>VLOOKUP(D76,'FERC Interest Rate'!$A:$B,2,TRUE)</f>
        <v>8.0199999999999994E-2</v>
      </c>
      <c r="G76" s="60">
        <f t="shared" si="39"/>
        <v>868.58868462447242</v>
      </c>
      <c r="H76" s="60">
        <f t="shared" si="41"/>
        <v>17.558341782556731</v>
      </c>
      <c r="I76" s="81">
        <v>0</v>
      </c>
      <c r="J76" s="47">
        <v>0</v>
      </c>
      <c r="K76" s="45">
        <f t="shared" si="42"/>
        <v>0</v>
      </c>
      <c r="L76" s="47">
        <v>0</v>
      </c>
      <c r="M76" s="169">
        <v>0</v>
      </c>
      <c r="N76" s="45">
        <f t="shared" si="31"/>
        <v>886.1470264070291</v>
      </c>
      <c r="O76" s="60">
        <f t="shared" si="33"/>
        <v>886.1470264070291</v>
      </c>
    </row>
    <row r="77" spans="1:15" x14ac:dyDescent="0.25">
      <c r="A77" s="146" t="s">
        <v>44</v>
      </c>
      <c r="B77" s="168" t="str">
        <f t="shared" si="28"/>
        <v>Q4/2023</v>
      </c>
      <c r="C77" s="42">
        <f t="shared" si="38"/>
        <v>45200</v>
      </c>
      <c r="D77" s="42">
        <f t="shared" si="29"/>
        <v>45291</v>
      </c>
      <c r="E77" s="168">
        <f t="shared" si="30"/>
        <v>92</v>
      </c>
      <c r="F77" s="59">
        <f>VLOOKUP(D77,'FERC Interest Rate'!$A:$B,2,TRUE)</f>
        <v>8.3500000000000005E-2</v>
      </c>
      <c r="G77" s="60">
        <f t="shared" si="39"/>
        <v>886.1470264070291</v>
      </c>
      <c r="H77" s="60">
        <f t="shared" si="41"/>
        <v>18.65036015577753</v>
      </c>
      <c r="I77" s="81">
        <f t="shared" ref="I77:I85" si="43">(SUM($H$56:$H$85)/20)</f>
        <v>10.189869328140334</v>
      </c>
      <c r="J77" s="47">
        <f t="shared" ref="J77:J85" si="44">G77*F77*(E77/(DATE(YEAR(D77),12,31)-DATE(YEAR(D77),1,1)+1))</f>
        <v>18.65036015577753</v>
      </c>
      <c r="K77" s="45">
        <f t="shared" ref="K77" si="45">+SUM(I77:J77)</f>
        <v>28.840229483917867</v>
      </c>
      <c r="L77" s="47">
        <f t="shared" ref="L77:L85" si="46">+$G$56/20</f>
        <v>35.049999999999997</v>
      </c>
      <c r="M77" s="169">
        <f t="shared" ref="M77" si="47">+SUM(K77:L77)</f>
        <v>63.890229483917864</v>
      </c>
      <c r="N77" s="45">
        <f t="shared" si="31"/>
        <v>923.4477467185842</v>
      </c>
      <c r="O77" s="60">
        <f t="shared" si="33"/>
        <v>859.55751723466631</v>
      </c>
    </row>
    <row r="78" spans="1:15" x14ac:dyDescent="0.25">
      <c r="A78" s="146" t="s">
        <v>45</v>
      </c>
      <c r="B78" s="168" t="str">
        <f>+IF(MONTH(C78)&lt;4,"Q1",IF(MONTH(C78)&lt;7,"Q2",IF(MONTH(C78)&lt;10,"Q3","Q4")))&amp;"/"&amp;YEAR(C78)</f>
        <v>Q1/2024</v>
      </c>
      <c r="C78" s="42">
        <f t="shared" si="38"/>
        <v>45292</v>
      </c>
      <c r="D78" s="42">
        <f>DATE(YEAR(C78),IF(MONTH(C78)&lt;=3,3,IF(MONTH(C78)&lt;=6,6,IF(MONTH(C78)&lt;=9,9,12))),IF(OR(MONTH(C78)&lt;=3,MONTH(C78)&gt;=10),31,30))</f>
        <v>45382</v>
      </c>
      <c r="E78" s="168">
        <f>D78-C78+1</f>
        <v>91</v>
      </c>
      <c r="F78" s="59">
        <f>VLOOKUP(D78,'FERC Interest Rate'!$A:$B,2,TRUE)</f>
        <v>8.5000000000000006E-2</v>
      </c>
      <c r="G78" s="60">
        <f t="shared" si="39"/>
        <v>859.55751723466631</v>
      </c>
      <c r="H78" s="60">
        <v>0</v>
      </c>
      <c r="I78" s="81">
        <f t="shared" si="43"/>
        <v>10.189869328140334</v>
      </c>
      <c r="J78" s="47">
        <f t="shared" si="44"/>
        <v>18.165785234453946</v>
      </c>
      <c r="K78" s="45">
        <f>+SUM(I78:J78)</f>
        <v>28.355654562594282</v>
      </c>
      <c r="L78" s="47">
        <f t="shared" si="46"/>
        <v>35.049999999999997</v>
      </c>
      <c r="M78" s="169">
        <f>+SUM(K78:L78)</f>
        <v>63.405654562594279</v>
      </c>
      <c r="N78" s="45">
        <f>+G78+H78+J78</f>
        <v>877.7233024691202</v>
      </c>
      <c r="O78" s="60">
        <f>+N78-M78</f>
        <v>814.31764790652596</v>
      </c>
    </row>
    <row r="79" spans="1:15" x14ac:dyDescent="0.25">
      <c r="A79" s="146" t="s">
        <v>46</v>
      </c>
      <c r="B79" s="168" t="str">
        <f t="shared" ref="B79:B85" si="48">+IF(MONTH(C79)&lt;4,"Q1",IF(MONTH(C79)&lt;7,"Q2",IF(MONTH(C79)&lt;10,"Q3","Q4")))&amp;"/"&amp;YEAR(C79)</f>
        <v>Q2/2024</v>
      </c>
      <c r="C79" s="42">
        <f t="shared" ref="C79:C85" si="49">D78+1</f>
        <v>45383</v>
      </c>
      <c r="D79" s="42">
        <f t="shared" ref="D79:D85" si="50">DATE(YEAR(C79),IF(MONTH(C79)&lt;=3,3,IF(MONTH(C79)&lt;=6,6,IF(MONTH(C79)&lt;=9,9,12))),IF(OR(MONTH(C79)&lt;=3,MONTH(C79)&gt;=10),31,30))</f>
        <v>45473</v>
      </c>
      <c r="E79" s="168">
        <f t="shared" ref="E79:E85" si="51">D79-C79+1</f>
        <v>91</v>
      </c>
      <c r="F79" s="59">
        <f>VLOOKUP(D79,'FERC Interest Rate'!$A:$B,2,TRUE)</f>
        <v>8.5000000000000006E-2</v>
      </c>
      <c r="G79" s="60">
        <f t="shared" ref="G79:G85" si="52">O78</f>
        <v>814.31764790652596</v>
      </c>
      <c r="H79" s="60">
        <v>0</v>
      </c>
      <c r="I79" s="81">
        <f t="shared" si="43"/>
        <v>10.189869328140334</v>
      </c>
      <c r="J79" s="47">
        <f t="shared" si="44"/>
        <v>17.209691274745843</v>
      </c>
      <c r="K79" s="45">
        <f t="shared" ref="K79:K85" si="53">+SUM(I79:J79)</f>
        <v>27.399560602886176</v>
      </c>
      <c r="L79" s="47">
        <f t="shared" si="46"/>
        <v>35.049999999999997</v>
      </c>
      <c r="M79" s="169">
        <f t="shared" ref="M79:M85" si="54">+SUM(K79:L79)</f>
        <v>62.449560602886173</v>
      </c>
      <c r="N79" s="45">
        <f t="shared" ref="N79:N85" si="55">+G79+H79+J79</f>
        <v>831.52733918127183</v>
      </c>
      <c r="O79" s="60">
        <f t="shared" ref="O79:O85" si="56">+N79-M79</f>
        <v>769.07777857838562</v>
      </c>
    </row>
    <row r="80" spans="1:15" x14ac:dyDescent="0.25">
      <c r="A80" s="146" t="s">
        <v>47</v>
      </c>
      <c r="B80" s="168" t="str">
        <f t="shared" si="48"/>
        <v>Q3/2024</v>
      </c>
      <c r="C80" s="42">
        <f t="shared" si="49"/>
        <v>45474</v>
      </c>
      <c r="D80" s="42">
        <f t="shared" si="50"/>
        <v>45565</v>
      </c>
      <c r="E80" s="168">
        <f t="shared" si="51"/>
        <v>92</v>
      </c>
      <c r="F80" s="59">
        <f>VLOOKUP(D80,'FERC Interest Rate'!$A:$B,2,TRUE)</f>
        <v>8.5000000000000006E-2</v>
      </c>
      <c r="G80" s="60">
        <f t="shared" si="52"/>
        <v>769.07777857838562</v>
      </c>
      <c r="H80" s="60">
        <v>0</v>
      </c>
      <c r="I80" s="81">
        <f t="shared" si="43"/>
        <v>10.189869328140334</v>
      </c>
      <c r="J80" s="47">
        <f t="shared" si="44"/>
        <v>16.432208274543651</v>
      </c>
      <c r="K80" s="45">
        <f t="shared" si="53"/>
        <v>26.622077602683987</v>
      </c>
      <c r="L80" s="47">
        <f t="shared" si="46"/>
        <v>35.049999999999997</v>
      </c>
      <c r="M80" s="169">
        <f t="shared" si="54"/>
        <v>61.672077602683984</v>
      </c>
      <c r="N80" s="45">
        <f t="shared" si="55"/>
        <v>785.50998685292927</v>
      </c>
      <c r="O80" s="60">
        <f t="shared" si="56"/>
        <v>723.83790925024527</v>
      </c>
    </row>
    <row r="81" spans="1:15" x14ac:dyDescent="0.25">
      <c r="A81" s="146" t="s">
        <v>48</v>
      </c>
      <c r="B81" s="168" t="str">
        <f t="shared" si="48"/>
        <v>Q4/2024</v>
      </c>
      <c r="C81" s="42">
        <f t="shared" si="49"/>
        <v>45566</v>
      </c>
      <c r="D81" s="42">
        <f t="shared" si="50"/>
        <v>45657</v>
      </c>
      <c r="E81" s="168">
        <f t="shared" si="51"/>
        <v>92</v>
      </c>
      <c r="F81" s="59">
        <f>VLOOKUP(D81,'FERC Interest Rate'!$A:$B,2,TRUE)</f>
        <v>8.5000000000000006E-2</v>
      </c>
      <c r="G81" s="60">
        <f t="shared" si="52"/>
        <v>723.83790925024527</v>
      </c>
      <c r="H81" s="60">
        <v>0</v>
      </c>
      <c r="I81" s="81">
        <f t="shared" si="43"/>
        <v>10.189869328140334</v>
      </c>
      <c r="J81" s="47">
        <f t="shared" si="44"/>
        <v>15.465607787805787</v>
      </c>
      <c r="K81" s="45">
        <f t="shared" si="53"/>
        <v>25.65547711594612</v>
      </c>
      <c r="L81" s="47">
        <f t="shared" si="46"/>
        <v>35.049999999999997</v>
      </c>
      <c r="M81" s="169">
        <f t="shared" si="54"/>
        <v>60.705477115946117</v>
      </c>
      <c r="N81" s="45">
        <f t="shared" si="55"/>
        <v>739.30351703805104</v>
      </c>
      <c r="O81" s="60">
        <f t="shared" si="56"/>
        <v>678.59803992210493</v>
      </c>
    </row>
    <row r="82" spans="1:15" x14ac:dyDescent="0.25">
      <c r="A82" s="146" t="s">
        <v>49</v>
      </c>
      <c r="B82" s="168" t="str">
        <f t="shared" si="48"/>
        <v>Q1/2025</v>
      </c>
      <c r="C82" s="42">
        <f t="shared" si="49"/>
        <v>45658</v>
      </c>
      <c r="D82" s="42">
        <f t="shared" si="50"/>
        <v>45747</v>
      </c>
      <c r="E82" s="168">
        <f t="shared" si="51"/>
        <v>90</v>
      </c>
      <c r="F82" s="59">
        <f>VLOOKUP(D82,'FERC Interest Rate'!$A:$B,2,TRUE)</f>
        <v>8.0399999999999999E-2</v>
      </c>
      <c r="G82" s="60">
        <f t="shared" si="52"/>
        <v>678.59803992210493</v>
      </c>
      <c r="H82" s="60">
        <v>0</v>
      </c>
      <c r="I82" s="81">
        <f t="shared" si="43"/>
        <v>10.189869328140334</v>
      </c>
      <c r="J82" s="47">
        <f t="shared" si="44"/>
        <v>13.452973744866714</v>
      </c>
      <c r="K82" s="45">
        <f t="shared" si="53"/>
        <v>23.64284307300705</v>
      </c>
      <c r="L82" s="47">
        <f t="shared" si="46"/>
        <v>35.049999999999997</v>
      </c>
      <c r="M82" s="169">
        <f t="shared" si="54"/>
        <v>58.692843073007047</v>
      </c>
      <c r="N82" s="45">
        <f t="shared" si="55"/>
        <v>692.0510136669717</v>
      </c>
      <c r="O82" s="60">
        <f t="shared" si="56"/>
        <v>633.3581705939647</v>
      </c>
    </row>
    <row r="83" spans="1:15" x14ac:dyDescent="0.25">
      <c r="A83" s="146" t="s">
        <v>50</v>
      </c>
      <c r="B83" s="168" t="str">
        <f t="shared" si="48"/>
        <v>Q2/2025</v>
      </c>
      <c r="C83" s="42">
        <f t="shared" si="49"/>
        <v>45748</v>
      </c>
      <c r="D83" s="42">
        <f t="shared" si="50"/>
        <v>45838</v>
      </c>
      <c r="E83" s="168">
        <f t="shared" si="51"/>
        <v>91</v>
      </c>
      <c r="F83" s="59">
        <f>VLOOKUP(D83,'FERC Interest Rate'!$A:$B,2,TRUE)</f>
        <v>7.5499999999999998E-2</v>
      </c>
      <c r="G83" s="60">
        <f t="shared" si="52"/>
        <v>633.3581705939647</v>
      </c>
      <c r="H83" s="60">
        <v>0</v>
      </c>
      <c r="I83" s="81">
        <f t="shared" si="43"/>
        <v>10.189869328140334</v>
      </c>
      <c r="J83" s="47">
        <f t="shared" si="44"/>
        <v>11.921883044015985</v>
      </c>
      <c r="K83" s="45">
        <f t="shared" si="53"/>
        <v>22.111752372156317</v>
      </c>
      <c r="L83" s="47">
        <f t="shared" si="46"/>
        <v>35.049999999999997</v>
      </c>
      <c r="M83" s="169">
        <f t="shared" si="54"/>
        <v>57.161752372156315</v>
      </c>
      <c r="N83" s="45">
        <f t="shared" si="55"/>
        <v>645.2800536379807</v>
      </c>
      <c r="O83" s="60">
        <f t="shared" si="56"/>
        <v>588.11830126582436</v>
      </c>
    </row>
    <row r="84" spans="1:15" x14ac:dyDescent="0.25">
      <c r="A84" s="146" t="s">
        <v>51</v>
      </c>
      <c r="B84" s="168" t="str">
        <f t="shared" si="48"/>
        <v>Q3/2025</v>
      </c>
      <c r="C84" s="42">
        <f t="shared" si="49"/>
        <v>45839</v>
      </c>
      <c r="D84" s="42">
        <f t="shared" si="50"/>
        <v>45930</v>
      </c>
      <c r="E84" s="168">
        <f t="shared" si="51"/>
        <v>92</v>
      </c>
      <c r="F84" s="59">
        <f>VLOOKUP(D84,'FERC Interest Rate'!$A:$B,2,TRUE)</f>
        <v>7.4999999999999997E-2</v>
      </c>
      <c r="G84" s="60">
        <f t="shared" si="52"/>
        <v>588.11830126582436</v>
      </c>
      <c r="H84" s="60">
        <v>0</v>
      </c>
      <c r="I84" s="81">
        <f t="shared" si="43"/>
        <v>10.189869328140334</v>
      </c>
      <c r="J84" s="47">
        <f t="shared" si="44"/>
        <v>11.117852818449832</v>
      </c>
      <c r="K84" s="45">
        <f t="shared" si="53"/>
        <v>21.307722146590166</v>
      </c>
      <c r="L84" s="47">
        <f t="shared" si="46"/>
        <v>35.049999999999997</v>
      </c>
      <c r="M84" s="169">
        <f t="shared" si="54"/>
        <v>56.357722146590163</v>
      </c>
      <c r="N84" s="45">
        <f t="shared" si="55"/>
        <v>599.23615408427418</v>
      </c>
      <c r="O84" s="60">
        <f t="shared" si="56"/>
        <v>542.87843193768401</v>
      </c>
    </row>
    <row r="85" spans="1:15" x14ac:dyDescent="0.25">
      <c r="A85" s="146" t="s">
        <v>52</v>
      </c>
      <c r="B85" s="168" t="str">
        <f t="shared" si="48"/>
        <v>Q4/2025</v>
      </c>
      <c r="C85" s="42">
        <f t="shared" si="49"/>
        <v>45931</v>
      </c>
      <c r="D85" s="42">
        <f t="shared" si="50"/>
        <v>46022</v>
      </c>
      <c r="E85" s="168">
        <f t="shared" si="51"/>
        <v>92</v>
      </c>
      <c r="F85" s="59">
        <f>VLOOKUP(D85,'FERC Interest Rate'!$A:$B,2,TRUE)</f>
        <v>7.4999999999999997E-2</v>
      </c>
      <c r="G85" s="60">
        <f t="shared" si="52"/>
        <v>542.87843193768401</v>
      </c>
      <c r="H85" s="60">
        <v>0</v>
      </c>
      <c r="I85" s="81">
        <f t="shared" si="43"/>
        <v>10.189869328140334</v>
      </c>
      <c r="J85" s="47">
        <f t="shared" si="44"/>
        <v>10.262633370876767</v>
      </c>
      <c r="K85" s="45">
        <f t="shared" si="53"/>
        <v>20.452502699017103</v>
      </c>
      <c r="L85" s="47">
        <f t="shared" si="46"/>
        <v>35.049999999999997</v>
      </c>
      <c r="M85" s="169">
        <f t="shared" si="54"/>
        <v>55.5025026990171</v>
      </c>
      <c r="N85" s="45">
        <f t="shared" si="55"/>
        <v>553.14106530856077</v>
      </c>
      <c r="O85" s="60">
        <f t="shared" si="56"/>
        <v>497.63856260954367</v>
      </c>
    </row>
    <row r="86" spans="1:15" ht="13.5" thickBot="1" x14ac:dyDescent="0.35">
      <c r="A86" s="148"/>
      <c r="B86" s="170"/>
      <c r="C86" s="171"/>
      <c r="D86" s="171"/>
      <c r="E86" s="170"/>
      <c r="F86" s="170"/>
      <c r="G86" s="172">
        <f t="shared" ref="G86:O86" si="57">+SUM(G56:G85)</f>
        <v>22873.83639132305</v>
      </c>
      <c r="H86" s="172">
        <f t="shared" si="57"/>
        <v>203.79738656280668</v>
      </c>
      <c r="I86" s="172">
        <f t="shared" si="57"/>
        <v>91.708823953263007</v>
      </c>
      <c r="J86" s="172">
        <f t="shared" si="57"/>
        <v>132.67899570553604</v>
      </c>
      <c r="K86" s="172">
        <f t="shared" si="57"/>
        <v>224.38781965879906</v>
      </c>
      <c r="L86" s="172">
        <f t="shared" si="57"/>
        <v>315.45000000000005</v>
      </c>
      <c r="M86" s="172">
        <f t="shared" si="57"/>
        <v>539.83781965879905</v>
      </c>
      <c r="N86" s="172">
        <f t="shared" si="57"/>
        <v>23210.312773591395</v>
      </c>
      <c r="O86" s="172">
        <f t="shared" si="57"/>
        <v>22670.474953932593</v>
      </c>
    </row>
    <row r="87" spans="1:15" ht="13" thickTop="1" x14ac:dyDescent="0.25"/>
    <row r="89" spans="1:15" ht="13" x14ac:dyDescent="0.3">
      <c r="I89" s="435" t="s">
        <v>15</v>
      </c>
      <c r="J89" s="436"/>
      <c r="K89" s="415"/>
      <c r="L89" s="416" t="s">
        <v>45</v>
      </c>
      <c r="M89" s="265"/>
    </row>
    <row r="90" spans="1:15" ht="37" x14ac:dyDescent="0.3">
      <c r="A90" s="167" t="s">
        <v>43</v>
      </c>
      <c r="B90" s="167" t="s">
        <v>3</v>
      </c>
      <c r="C90" s="167" t="s">
        <v>4</v>
      </c>
      <c r="D90" s="167" t="s">
        <v>5</v>
      </c>
      <c r="E90" s="167" t="s">
        <v>6</v>
      </c>
      <c r="F90" s="167" t="s">
        <v>7</v>
      </c>
      <c r="G90" s="167" t="s">
        <v>70</v>
      </c>
      <c r="H90" s="167" t="s">
        <v>71</v>
      </c>
      <c r="I90" s="143" t="s">
        <v>72</v>
      </c>
      <c r="J90" s="144" t="s">
        <v>73</v>
      </c>
      <c r="K90" s="144" t="s">
        <v>74</v>
      </c>
      <c r="L90" s="144" t="s">
        <v>75</v>
      </c>
      <c r="M90" s="145" t="s">
        <v>65</v>
      </c>
      <c r="N90" s="167" t="s">
        <v>76</v>
      </c>
      <c r="O90" s="167" t="s">
        <v>77</v>
      </c>
    </row>
    <row r="91" spans="1:15" x14ac:dyDescent="0.25">
      <c r="A91" s="146" t="s">
        <v>22</v>
      </c>
      <c r="B91" s="168" t="str">
        <f t="shared" ref="B91:B112" si="58">+IF(MONTH(C91)&lt;4,"Q1",IF(MONTH(C91)&lt;7,"Q2",IF(MONTH(C91)&lt;10,"Q3","Q4")))&amp;"/"&amp;YEAR(C91)</f>
        <v>Q3/2018</v>
      </c>
      <c r="C91" s="42">
        <f>VLOOKUP(L89,$A$2:$B$28,2,FALSE)</f>
        <v>43368</v>
      </c>
      <c r="D91" s="42">
        <f t="shared" ref="D91:D112" si="59">DATE(YEAR(C91),IF(MONTH(C91)&lt;=3,3,IF(MONTH(C91)&lt;=6,6,IF(MONTH(C91)&lt;=9,9,12))),IF(OR(MONTH(C91)&lt;=3,MONTH(C91)&gt;=10),31,30))</f>
        <v>43373</v>
      </c>
      <c r="E91" s="168">
        <f t="shared" ref="E91:E112" si="60">D91-C91+1</f>
        <v>6</v>
      </c>
      <c r="F91" s="59">
        <f>VLOOKUP(D91,'FERC Interest Rate'!$A:$B,2,TRUE)</f>
        <v>4.6899999999999997E-2</v>
      </c>
      <c r="G91" s="60">
        <f>+VLOOKUP(L89,$A$2:$E$28,4,FALSE)</f>
        <v>896</v>
      </c>
      <c r="H91" s="60">
        <f>G91*F91*(E91/(DATE(YEAR(D91),12,31)-DATE(YEAR(D91),1,1)+1))</f>
        <v>0.69077917808219169</v>
      </c>
      <c r="I91" s="81">
        <v>0</v>
      </c>
      <c r="J91" s="47">
        <v>0</v>
      </c>
      <c r="K91" s="45">
        <f>+SUM(I91:J91)</f>
        <v>0</v>
      </c>
      <c r="L91" s="47">
        <v>0</v>
      </c>
      <c r="M91" s="169">
        <v>0</v>
      </c>
      <c r="N91" s="45">
        <f t="shared" ref="N91:N112" si="61">+G91+H91+J91</f>
        <v>896.69077917808215</v>
      </c>
      <c r="O91" s="60">
        <f>+N91-M91</f>
        <v>896.69077917808215</v>
      </c>
    </row>
    <row r="92" spans="1:15" x14ac:dyDescent="0.25">
      <c r="A92" s="146" t="s">
        <v>22</v>
      </c>
      <c r="B92" s="168" t="str">
        <f t="shared" si="58"/>
        <v>Q4/2018</v>
      </c>
      <c r="C92" s="42">
        <f t="shared" ref="C92:C106" si="62">D91+1</f>
        <v>43374</v>
      </c>
      <c r="D92" s="42">
        <f t="shared" si="59"/>
        <v>43465</v>
      </c>
      <c r="E92" s="168">
        <f t="shared" si="60"/>
        <v>92</v>
      </c>
      <c r="F92" s="59">
        <f>VLOOKUP(D92,'FERC Interest Rate'!$A:$B,2,TRUE)</f>
        <v>4.9599999999999998E-2</v>
      </c>
      <c r="G92" s="60">
        <f>O91</f>
        <v>896.69077917808215</v>
      </c>
      <c r="H92" s="60">
        <f>G92*F92*(E92/(DATE(YEAR(D92),12,31)-DATE(YEAR(D92),1,1)+1))</f>
        <v>11.210354420672397</v>
      </c>
      <c r="I92" s="81">
        <v>0</v>
      </c>
      <c r="J92" s="47">
        <v>0</v>
      </c>
      <c r="K92" s="45">
        <f>+SUM(I92:J92)</f>
        <v>0</v>
      </c>
      <c r="L92" s="47">
        <v>0</v>
      </c>
      <c r="M92" s="169">
        <v>0</v>
      </c>
      <c r="N92" s="45">
        <f t="shared" si="61"/>
        <v>907.90113359875454</v>
      </c>
      <c r="O92" s="60">
        <f t="shared" ref="O92:O112" si="63">+N92-M92</f>
        <v>907.90113359875454</v>
      </c>
    </row>
    <row r="93" spans="1:15" x14ac:dyDescent="0.25">
      <c r="A93" s="146" t="s">
        <v>22</v>
      </c>
      <c r="B93" s="168" t="str">
        <f t="shared" si="58"/>
        <v>Q1/2019</v>
      </c>
      <c r="C93" s="42">
        <f t="shared" si="62"/>
        <v>43466</v>
      </c>
      <c r="D93" s="42">
        <f t="shared" si="59"/>
        <v>43555</v>
      </c>
      <c r="E93" s="168">
        <f t="shared" si="60"/>
        <v>90</v>
      </c>
      <c r="F93" s="59">
        <f>VLOOKUP(D93,'FERC Interest Rate'!$A:$B,2,TRUE)</f>
        <v>5.1799999999999999E-2</v>
      </c>
      <c r="G93" s="60">
        <f>O92</f>
        <v>907.90113359875454</v>
      </c>
      <c r="H93" s="60">
        <f>G93*F93*(E93/(DATE(YEAR(D93),12,31)-DATE(YEAR(D93),1,1)+1))</f>
        <v>11.596260506403818</v>
      </c>
      <c r="I93" s="81">
        <v>0</v>
      </c>
      <c r="J93" s="47">
        <v>0</v>
      </c>
      <c r="K93" s="45">
        <f t="shared" ref="K93:K102" si="64">+SUM(I93:J93)</f>
        <v>0</v>
      </c>
      <c r="L93" s="47">
        <v>0</v>
      </c>
      <c r="M93" s="169">
        <v>0</v>
      </c>
      <c r="N93" s="45">
        <f t="shared" si="61"/>
        <v>919.49739410515838</v>
      </c>
      <c r="O93" s="60">
        <f t="shared" si="63"/>
        <v>919.49739410515838</v>
      </c>
    </row>
    <row r="94" spans="1:15" x14ac:dyDescent="0.25">
      <c r="A94" s="146" t="s">
        <v>22</v>
      </c>
      <c r="B94" s="168" t="str">
        <f t="shared" si="58"/>
        <v>Q2/2019</v>
      </c>
      <c r="C94" s="42">
        <f t="shared" si="62"/>
        <v>43556</v>
      </c>
      <c r="D94" s="42">
        <f t="shared" si="59"/>
        <v>43646</v>
      </c>
      <c r="E94" s="168">
        <f t="shared" si="60"/>
        <v>91</v>
      </c>
      <c r="F94" s="59">
        <f>VLOOKUP(D94,'FERC Interest Rate'!$A:$B,2,TRUE)</f>
        <v>5.45E-2</v>
      </c>
      <c r="G94" s="60">
        <f>O93</f>
        <v>919.49739410515838</v>
      </c>
      <c r="H94" s="60">
        <f>G94*F94*(E94/(DATE(YEAR(D94),12,31)-DATE(YEAR(D94),1,1)+1))</f>
        <v>12.493828290587762</v>
      </c>
      <c r="I94" s="81">
        <v>0</v>
      </c>
      <c r="J94" s="47">
        <v>0</v>
      </c>
      <c r="K94" s="45">
        <f t="shared" si="64"/>
        <v>0</v>
      </c>
      <c r="L94" s="47">
        <v>0</v>
      </c>
      <c r="M94" s="169">
        <v>0</v>
      </c>
      <c r="N94" s="45">
        <f t="shared" si="61"/>
        <v>931.99122239574615</v>
      </c>
      <c r="O94" s="60">
        <f t="shared" si="63"/>
        <v>931.99122239574615</v>
      </c>
    </row>
    <row r="95" spans="1:15" x14ac:dyDescent="0.25">
      <c r="A95" s="146" t="s">
        <v>22</v>
      </c>
      <c r="B95" s="168" t="str">
        <f t="shared" si="58"/>
        <v>Q3/2019</v>
      </c>
      <c r="C95" s="42">
        <f t="shared" si="62"/>
        <v>43647</v>
      </c>
      <c r="D95" s="42">
        <f t="shared" si="59"/>
        <v>43738</v>
      </c>
      <c r="E95" s="168">
        <f t="shared" si="60"/>
        <v>92</v>
      </c>
      <c r="F95" s="59">
        <f>VLOOKUP(D95,'FERC Interest Rate'!$A:$B,2,TRUE)</f>
        <v>5.5E-2</v>
      </c>
      <c r="G95" s="60">
        <f>O94</f>
        <v>931.99122239574615</v>
      </c>
      <c r="H95" s="60">
        <f t="shared" ref="H95:H111" si="65">G95*F95*(E95/(DATE(YEAR(D95),12,31)-DATE(YEAR(D95),1,1)+1))</f>
        <v>12.920207083075276</v>
      </c>
      <c r="I95" s="81">
        <v>0</v>
      </c>
      <c r="J95" s="47">
        <v>0</v>
      </c>
      <c r="K95" s="45">
        <f t="shared" si="64"/>
        <v>0</v>
      </c>
      <c r="L95" s="47">
        <v>0</v>
      </c>
      <c r="M95" s="169">
        <v>0</v>
      </c>
      <c r="N95" s="45">
        <f t="shared" si="61"/>
        <v>944.91142947882145</v>
      </c>
      <c r="O95" s="60">
        <f t="shared" si="63"/>
        <v>944.91142947882145</v>
      </c>
    </row>
    <row r="96" spans="1:15" x14ac:dyDescent="0.25">
      <c r="A96" s="146" t="s">
        <v>22</v>
      </c>
      <c r="B96" s="168" t="str">
        <f t="shared" si="58"/>
        <v>Q4/2019</v>
      </c>
      <c r="C96" s="42">
        <f t="shared" si="62"/>
        <v>43739</v>
      </c>
      <c r="D96" s="42">
        <f t="shared" si="59"/>
        <v>43830</v>
      </c>
      <c r="E96" s="168">
        <f t="shared" si="60"/>
        <v>92</v>
      </c>
      <c r="F96" s="59">
        <f>VLOOKUP(D96,'FERC Interest Rate'!$A:$B,2,TRUE)</f>
        <v>5.4199999999999998E-2</v>
      </c>
      <c r="G96" s="60">
        <f t="shared" ref="G96:G106" si="66">O95</f>
        <v>944.91142947882145</v>
      </c>
      <c r="H96" s="60">
        <f t="shared" si="65"/>
        <v>12.908784525899165</v>
      </c>
      <c r="I96" s="81">
        <v>0</v>
      </c>
      <c r="J96" s="47">
        <v>0</v>
      </c>
      <c r="K96" s="45">
        <f t="shared" si="64"/>
        <v>0</v>
      </c>
      <c r="L96" s="47">
        <v>0</v>
      </c>
      <c r="M96" s="169">
        <v>0</v>
      </c>
      <c r="N96" s="45">
        <f t="shared" si="61"/>
        <v>957.82021400472058</v>
      </c>
      <c r="O96" s="60">
        <f t="shared" si="63"/>
        <v>957.82021400472058</v>
      </c>
    </row>
    <row r="97" spans="1:15" x14ac:dyDescent="0.25">
      <c r="A97" s="146" t="s">
        <v>22</v>
      </c>
      <c r="B97" s="168" t="str">
        <f t="shared" si="58"/>
        <v>Q1/2020</v>
      </c>
      <c r="C97" s="42">
        <f t="shared" si="62"/>
        <v>43831</v>
      </c>
      <c r="D97" s="42">
        <f t="shared" si="59"/>
        <v>43921</v>
      </c>
      <c r="E97" s="168">
        <f t="shared" si="60"/>
        <v>91</v>
      </c>
      <c r="F97" s="59">
        <f>VLOOKUP(D97,'FERC Interest Rate'!$A:$B,2,TRUE)</f>
        <v>4.9599999999999998E-2</v>
      </c>
      <c r="G97" s="60">
        <f t="shared" si="66"/>
        <v>957.82021400472058</v>
      </c>
      <c r="H97" s="60">
        <f t="shared" si="65"/>
        <v>11.812069174676795</v>
      </c>
      <c r="I97" s="81">
        <v>0</v>
      </c>
      <c r="J97" s="47">
        <v>0</v>
      </c>
      <c r="K97" s="45">
        <f t="shared" si="64"/>
        <v>0</v>
      </c>
      <c r="L97" s="47">
        <v>0</v>
      </c>
      <c r="M97" s="169">
        <v>0</v>
      </c>
      <c r="N97" s="45">
        <f t="shared" si="61"/>
        <v>969.6322831793974</v>
      </c>
      <c r="O97" s="60">
        <f t="shared" si="63"/>
        <v>969.6322831793974</v>
      </c>
    </row>
    <row r="98" spans="1:15" x14ac:dyDescent="0.25">
      <c r="A98" s="146" t="s">
        <v>22</v>
      </c>
      <c r="B98" s="168" t="str">
        <f t="shared" si="58"/>
        <v>Q2/2020</v>
      </c>
      <c r="C98" s="42">
        <f t="shared" si="62"/>
        <v>43922</v>
      </c>
      <c r="D98" s="42">
        <f t="shared" si="59"/>
        <v>44012</v>
      </c>
      <c r="E98" s="168">
        <f t="shared" si="60"/>
        <v>91</v>
      </c>
      <c r="F98" s="59">
        <f>VLOOKUP(D98,'FERC Interest Rate'!$A:$B,2,TRUE)</f>
        <v>4.7500000000000001E-2</v>
      </c>
      <c r="G98" s="60">
        <f t="shared" si="66"/>
        <v>969.6322831793974</v>
      </c>
      <c r="H98" s="60">
        <f t="shared" si="65"/>
        <v>11.451463235090015</v>
      </c>
      <c r="I98" s="81">
        <v>0</v>
      </c>
      <c r="J98" s="47">
        <v>0</v>
      </c>
      <c r="K98" s="45">
        <f t="shared" si="64"/>
        <v>0</v>
      </c>
      <c r="L98" s="47">
        <v>0</v>
      </c>
      <c r="M98" s="169">
        <v>0</v>
      </c>
      <c r="N98" s="45">
        <f t="shared" si="61"/>
        <v>981.08374641448745</v>
      </c>
      <c r="O98" s="60">
        <f t="shared" si="63"/>
        <v>981.08374641448745</v>
      </c>
    </row>
    <row r="99" spans="1:15" x14ac:dyDescent="0.25">
      <c r="A99" s="146" t="s">
        <v>22</v>
      </c>
      <c r="B99" s="168" t="str">
        <f t="shared" si="58"/>
        <v>Q3/2020</v>
      </c>
      <c r="C99" s="42">
        <f t="shared" si="62"/>
        <v>44013</v>
      </c>
      <c r="D99" s="42">
        <f t="shared" si="59"/>
        <v>44104</v>
      </c>
      <c r="E99" s="168">
        <f t="shared" si="60"/>
        <v>92</v>
      </c>
      <c r="F99" s="59">
        <f>VLOOKUP(D99,'FERC Interest Rate'!$A:$B,2,TRUE)</f>
        <v>3.4299999999999997E-2</v>
      </c>
      <c r="G99" s="60">
        <f t="shared" si="66"/>
        <v>981.08374641448745</v>
      </c>
      <c r="H99" s="60">
        <f t="shared" si="65"/>
        <v>8.4587646726381323</v>
      </c>
      <c r="I99" s="81">
        <v>0</v>
      </c>
      <c r="J99" s="47">
        <v>0</v>
      </c>
      <c r="K99" s="45">
        <f t="shared" si="64"/>
        <v>0</v>
      </c>
      <c r="L99" s="47">
        <v>0</v>
      </c>
      <c r="M99" s="169">
        <v>0</v>
      </c>
      <c r="N99" s="45">
        <f t="shared" si="61"/>
        <v>989.5425110871256</v>
      </c>
      <c r="O99" s="60">
        <f t="shared" si="63"/>
        <v>989.5425110871256</v>
      </c>
    </row>
    <row r="100" spans="1:15" x14ac:dyDescent="0.25">
      <c r="A100" s="146" t="s">
        <v>22</v>
      </c>
      <c r="B100" s="168" t="str">
        <f t="shared" si="58"/>
        <v>Q4/2020</v>
      </c>
      <c r="C100" s="42">
        <f t="shared" si="62"/>
        <v>44105</v>
      </c>
      <c r="D100" s="42">
        <f t="shared" si="59"/>
        <v>44196</v>
      </c>
      <c r="E100" s="168">
        <f t="shared" si="60"/>
        <v>92</v>
      </c>
      <c r="F100" s="59">
        <f>VLOOKUP(D100,'FERC Interest Rate'!$A:$B,2,TRUE)</f>
        <v>3.2500000000000001E-2</v>
      </c>
      <c r="G100" s="60">
        <f t="shared" si="66"/>
        <v>989.5425110871256</v>
      </c>
      <c r="H100" s="60">
        <f t="shared" si="65"/>
        <v>8.0839675086079392</v>
      </c>
      <c r="I100" s="81">
        <v>0</v>
      </c>
      <c r="J100" s="47">
        <v>0</v>
      </c>
      <c r="K100" s="45">
        <f t="shared" si="64"/>
        <v>0</v>
      </c>
      <c r="L100" s="47">
        <v>0</v>
      </c>
      <c r="M100" s="169">
        <v>0</v>
      </c>
      <c r="N100" s="45">
        <f t="shared" si="61"/>
        <v>997.62647859573349</v>
      </c>
      <c r="O100" s="60">
        <f t="shared" si="63"/>
        <v>997.62647859573349</v>
      </c>
    </row>
    <row r="101" spans="1:15" x14ac:dyDescent="0.25">
      <c r="A101" s="146" t="s">
        <v>22</v>
      </c>
      <c r="B101" s="168" t="str">
        <f t="shared" si="58"/>
        <v>Q1/2021</v>
      </c>
      <c r="C101" s="42">
        <f t="shared" si="62"/>
        <v>44197</v>
      </c>
      <c r="D101" s="42">
        <f t="shared" si="59"/>
        <v>44286</v>
      </c>
      <c r="E101" s="168">
        <f t="shared" si="60"/>
        <v>90</v>
      </c>
      <c r="F101" s="59">
        <f>VLOOKUP(D101,'FERC Interest Rate'!$A:$B,2,TRUE)</f>
        <v>3.2500000000000001E-2</v>
      </c>
      <c r="G101" s="60">
        <f t="shared" si="66"/>
        <v>997.62647859573349</v>
      </c>
      <c r="H101" s="60">
        <f t="shared" si="65"/>
        <v>7.9946779449110155</v>
      </c>
      <c r="I101" s="81">
        <v>0</v>
      </c>
      <c r="J101" s="47">
        <v>0</v>
      </c>
      <c r="K101" s="45">
        <f t="shared" si="64"/>
        <v>0</v>
      </c>
      <c r="L101" s="47">
        <v>0</v>
      </c>
      <c r="M101" s="169">
        <v>0</v>
      </c>
      <c r="N101" s="45">
        <f t="shared" si="61"/>
        <v>1005.6211565406445</v>
      </c>
      <c r="O101" s="60">
        <f t="shared" si="63"/>
        <v>1005.6211565406445</v>
      </c>
    </row>
    <row r="102" spans="1:15" x14ac:dyDescent="0.25">
      <c r="A102" s="146" t="s">
        <v>22</v>
      </c>
      <c r="B102" s="168" t="str">
        <f t="shared" si="58"/>
        <v>Q2/2021</v>
      </c>
      <c r="C102" s="42">
        <f t="shared" si="62"/>
        <v>44287</v>
      </c>
      <c r="D102" s="42">
        <f t="shared" si="59"/>
        <v>44377</v>
      </c>
      <c r="E102" s="168">
        <f t="shared" si="60"/>
        <v>91</v>
      </c>
      <c r="F102" s="59">
        <f>VLOOKUP(D102,'FERC Interest Rate'!$A:$B,2,TRUE)</f>
        <v>3.2500000000000001E-2</v>
      </c>
      <c r="G102" s="60">
        <f t="shared" si="66"/>
        <v>1005.6211565406445</v>
      </c>
      <c r="H102" s="60">
        <f t="shared" si="65"/>
        <v>8.1482864944354958</v>
      </c>
      <c r="I102" s="81">
        <v>0</v>
      </c>
      <c r="J102" s="47">
        <v>0</v>
      </c>
      <c r="K102" s="45">
        <f t="shared" si="64"/>
        <v>0</v>
      </c>
      <c r="L102" s="47">
        <v>0</v>
      </c>
      <c r="M102" s="169">
        <v>0</v>
      </c>
      <c r="N102" s="45">
        <f t="shared" si="61"/>
        <v>1013.76944303508</v>
      </c>
      <c r="O102" s="60">
        <f t="shared" si="63"/>
        <v>1013.76944303508</v>
      </c>
    </row>
    <row r="103" spans="1:15" x14ac:dyDescent="0.25">
      <c r="A103" s="146" t="s">
        <v>22</v>
      </c>
      <c r="B103" s="168" t="str">
        <f t="shared" si="58"/>
        <v>Q3/2021</v>
      </c>
      <c r="C103" s="42">
        <f t="shared" si="62"/>
        <v>44378</v>
      </c>
      <c r="D103" s="42">
        <f t="shared" si="59"/>
        <v>44469</v>
      </c>
      <c r="E103" s="168">
        <f t="shared" si="60"/>
        <v>92</v>
      </c>
      <c r="F103" s="59">
        <f>VLOOKUP(D103,'FERC Interest Rate'!$A:$B,2,TRUE)</f>
        <v>3.2500000000000001E-2</v>
      </c>
      <c r="G103" s="60">
        <f t="shared" si="66"/>
        <v>1013.76944303508</v>
      </c>
      <c r="H103" s="60">
        <f t="shared" si="65"/>
        <v>8.3045770813010673</v>
      </c>
      <c r="I103" s="81">
        <v>0</v>
      </c>
      <c r="J103" s="47">
        <v>0</v>
      </c>
      <c r="K103" s="45">
        <f t="shared" ref="K103:K107" si="67">+SUM(I103:J103)</f>
        <v>0</v>
      </c>
      <c r="L103" s="47">
        <v>0</v>
      </c>
      <c r="M103" s="169">
        <v>0</v>
      </c>
      <c r="N103" s="45">
        <f t="shared" si="61"/>
        <v>1022.0740201163811</v>
      </c>
      <c r="O103" s="60">
        <f t="shared" si="63"/>
        <v>1022.0740201163811</v>
      </c>
    </row>
    <row r="104" spans="1:15" x14ac:dyDescent="0.25">
      <c r="A104" s="146" t="s">
        <v>22</v>
      </c>
      <c r="B104" s="168" t="str">
        <f t="shared" si="58"/>
        <v>Q4/2021</v>
      </c>
      <c r="C104" s="42">
        <f t="shared" si="62"/>
        <v>44470</v>
      </c>
      <c r="D104" s="42">
        <f t="shared" si="59"/>
        <v>44561</v>
      </c>
      <c r="E104" s="168">
        <f t="shared" si="60"/>
        <v>92</v>
      </c>
      <c r="F104" s="59">
        <f>VLOOKUP(D104,'FERC Interest Rate'!$A:$B,2,TRUE)</f>
        <v>3.2500000000000001E-2</v>
      </c>
      <c r="G104" s="60">
        <f t="shared" si="66"/>
        <v>1022.0740201163811</v>
      </c>
      <c r="H104" s="60">
        <f t="shared" si="65"/>
        <v>8.3726063565698077</v>
      </c>
      <c r="I104" s="81">
        <v>0</v>
      </c>
      <c r="J104" s="47">
        <v>0</v>
      </c>
      <c r="K104" s="45">
        <f t="shared" si="67"/>
        <v>0</v>
      </c>
      <c r="L104" s="47">
        <v>0</v>
      </c>
      <c r="M104" s="169">
        <v>0</v>
      </c>
      <c r="N104" s="45">
        <f t="shared" si="61"/>
        <v>1030.446626472951</v>
      </c>
      <c r="O104" s="60">
        <f t="shared" si="63"/>
        <v>1030.446626472951</v>
      </c>
    </row>
    <row r="105" spans="1:15" x14ac:dyDescent="0.25">
      <c r="A105" s="146" t="s">
        <v>22</v>
      </c>
      <c r="B105" s="168" t="str">
        <f t="shared" si="58"/>
        <v>Q1/2022</v>
      </c>
      <c r="C105" s="42">
        <f t="shared" si="62"/>
        <v>44562</v>
      </c>
      <c r="D105" s="42">
        <f t="shared" si="59"/>
        <v>44651</v>
      </c>
      <c r="E105" s="168">
        <f t="shared" si="60"/>
        <v>90</v>
      </c>
      <c r="F105" s="59">
        <f>VLOOKUP(D105,'FERC Interest Rate'!$A:$B,2,TRUE)</f>
        <v>3.2500000000000001E-2</v>
      </c>
      <c r="G105" s="60">
        <f t="shared" si="66"/>
        <v>1030.446626472951</v>
      </c>
      <c r="H105" s="60">
        <f t="shared" si="65"/>
        <v>8.257688718995567</v>
      </c>
      <c r="I105" s="81">
        <v>0</v>
      </c>
      <c r="J105" s="47">
        <v>0</v>
      </c>
      <c r="K105" s="45">
        <f t="shared" si="67"/>
        <v>0</v>
      </c>
      <c r="L105" s="47">
        <v>0</v>
      </c>
      <c r="M105" s="169">
        <v>0</v>
      </c>
      <c r="N105" s="45">
        <f t="shared" si="61"/>
        <v>1038.7043151919465</v>
      </c>
      <c r="O105" s="60">
        <f t="shared" si="63"/>
        <v>1038.7043151919465</v>
      </c>
    </row>
    <row r="106" spans="1:15" x14ac:dyDescent="0.25">
      <c r="A106" s="146" t="s">
        <v>22</v>
      </c>
      <c r="B106" s="168" t="str">
        <f t="shared" si="58"/>
        <v>Q2/2022</v>
      </c>
      <c r="C106" s="42">
        <f t="shared" si="62"/>
        <v>44652</v>
      </c>
      <c r="D106" s="42">
        <f t="shared" si="59"/>
        <v>44742</v>
      </c>
      <c r="E106" s="168">
        <f t="shared" si="60"/>
        <v>91</v>
      </c>
      <c r="F106" s="59">
        <f>VLOOKUP(D106,'FERC Interest Rate'!$A:$B,2,TRUE)</f>
        <v>3.2500000000000001E-2</v>
      </c>
      <c r="G106" s="60">
        <f t="shared" si="66"/>
        <v>1038.7043151919465</v>
      </c>
      <c r="H106" s="60">
        <f t="shared" si="65"/>
        <v>8.4163507183018691</v>
      </c>
      <c r="I106" s="81">
        <v>0</v>
      </c>
      <c r="J106" s="47">
        <v>0</v>
      </c>
      <c r="K106" s="45">
        <f t="shared" si="67"/>
        <v>0</v>
      </c>
      <c r="L106" s="47">
        <v>0</v>
      </c>
      <c r="M106" s="169">
        <v>0</v>
      </c>
      <c r="N106" s="45">
        <f t="shared" si="61"/>
        <v>1047.1206659102484</v>
      </c>
      <c r="O106" s="60">
        <f t="shared" si="63"/>
        <v>1047.1206659102484</v>
      </c>
    </row>
    <row r="107" spans="1:15" x14ac:dyDescent="0.25">
      <c r="A107" s="146" t="s">
        <v>22</v>
      </c>
      <c r="B107" s="168" t="str">
        <f t="shared" si="58"/>
        <v>Q3/2022</v>
      </c>
      <c r="C107" s="42">
        <f t="shared" ref="C107:C113" si="68">D106+1</f>
        <v>44743</v>
      </c>
      <c r="D107" s="42">
        <f t="shared" si="59"/>
        <v>44834</v>
      </c>
      <c r="E107" s="168">
        <f t="shared" si="60"/>
        <v>92</v>
      </c>
      <c r="F107" s="59">
        <f>VLOOKUP(D107,'FERC Interest Rate'!$A:$B,2,TRUE)</f>
        <v>3.5999999999999997E-2</v>
      </c>
      <c r="G107" s="60">
        <f t="shared" ref="G107:G113" si="69">O106</f>
        <v>1047.1206659102484</v>
      </c>
      <c r="H107" s="60">
        <f t="shared" si="65"/>
        <v>9.5015442342321705</v>
      </c>
      <c r="I107" s="81">
        <v>0</v>
      </c>
      <c r="J107" s="47">
        <v>0</v>
      </c>
      <c r="K107" s="45">
        <f t="shared" si="67"/>
        <v>0</v>
      </c>
      <c r="L107" s="47">
        <v>0</v>
      </c>
      <c r="M107" s="169">
        <v>0</v>
      </c>
      <c r="N107" s="45">
        <f t="shared" si="61"/>
        <v>1056.6222101444805</v>
      </c>
      <c r="O107" s="60">
        <f t="shared" si="63"/>
        <v>1056.6222101444805</v>
      </c>
    </row>
    <row r="108" spans="1:15" x14ac:dyDescent="0.25">
      <c r="A108" s="146" t="s">
        <v>22</v>
      </c>
      <c r="B108" s="168" t="str">
        <f t="shared" si="58"/>
        <v>Q4/2022</v>
      </c>
      <c r="C108" s="42">
        <f t="shared" si="68"/>
        <v>44835</v>
      </c>
      <c r="D108" s="42">
        <f t="shared" si="59"/>
        <v>44926</v>
      </c>
      <c r="E108" s="168">
        <f t="shared" si="60"/>
        <v>92</v>
      </c>
      <c r="F108" s="59">
        <f>VLOOKUP(D108,'FERC Interest Rate'!$A:$B,2,TRUE)</f>
        <v>4.9099999999999998E-2</v>
      </c>
      <c r="G108" s="60">
        <f t="shared" si="69"/>
        <v>1056.6222101444805</v>
      </c>
      <c r="H108" s="60">
        <f t="shared" si="65"/>
        <v>13.07664067853328</v>
      </c>
      <c r="I108" s="81">
        <v>0</v>
      </c>
      <c r="J108" s="47">
        <v>0</v>
      </c>
      <c r="K108" s="45">
        <f t="shared" ref="K108:K110" si="70">+SUM(I108:J108)</f>
        <v>0</v>
      </c>
      <c r="L108" s="47">
        <v>0</v>
      </c>
      <c r="M108" s="169">
        <v>0</v>
      </c>
      <c r="N108" s="45">
        <f t="shared" si="61"/>
        <v>1069.6988508230138</v>
      </c>
      <c r="O108" s="60">
        <f t="shared" si="63"/>
        <v>1069.6988508230138</v>
      </c>
    </row>
    <row r="109" spans="1:15" x14ac:dyDescent="0.25">
      <c r="A109" s="146" t="s">
        <v>22</v>
      </c>
      <c r="B109" s="168" t="str">
        <f t="shared" si="58"/>
        <v>Q1/2023</v>
      </c>
      <c r="C109" s="42">
        <f t="shared" si="68"/>
        <v>44927</v>
      </c>
      <c r="D109" s="42">
        <f t="shared" si="59"/>
        <v>45016</v>
      </c>
      <c r="E109" s="168">
        <f t="shared" si="60"/>
        <v>90</v>
      </c>
      <c r="F109" s="59">
        <f>VLOOKUP(D109,'FERC Interest Rate'!$A:$B,2,TRUE)</f>
        <v>6.3100000000000003E-2</v>
      </c>
      <c r="G109" s="60">
        <f t="shared" si="69"/>
        <v>1069.6988508230138</v>
      </c>
      <c r="H109" s="60">
        <f t="shared" si="65"/>
        <v>16.643341846092866</v>
      </c>
      <c r="I109" s="81">
        <v>0</v>
      </c>
      <c r="J109" s="47">
        <v>0</v>
      </c>
      <c r="K109" s="45">
        <f t="shared" si="70"/>
        <v>0</v>
      </c>
      <c r="L109" s="47">
        <v>0</v>
      </c>
      <c r="M109" s="169">
        <v>0</v>
      </c>
      <c r="N109" s="45">
        <f t="shared" si="61"/>
        <v>1086.3421926691067</v>
      </c>
      <c r="O109" s="60">
        <f t="shared" si="63"/>
        <v>1086.3421926691067</v>
      </c>
    </row>
    <row r="110" spans="1:15" x14ac:dyDescent="0.25">
      <c r="A110" s="146" t="s">
        <v>22</v>
      </c>
      <c r="B110" s="168" t="str">
        <f t="shared" si="58"/>
        <v>Q2/2023</v>
      </c>
      <c r="C110" s="42">
        <f t="shared" si="68"/>
        <v>45017</v>
      </c>
      <c r="D110" s="42">
        <f t="shared" si="59"/>
        <v>45107</v>
      </c>
      <c r="E110" s="168">
        <f t="shared" si="60"/>
        <v>91</v>
      </c>
      <c r="F110" s="59">
        <f>VLOOKUP(D110,'FERC Interest Rate'!$A:$B,2,TRUE)</f>
        <v>7.4999999999999997E-2</v>
      </c>
      <c r="G110" s="60">
        <f t="shared" si="69"/>
        <v>1086.3421926691067</v>
      </c>
      <c r="H110" s="60">
        <f t="shared" si="65"/>
        <v>20.31311086292234</v>
      </c>
      <c r="I110" s="81">
        <v>0</v>
      </c>
      <c r="J110" s="47">
        <v>0</v>
      </c>
      <c r="K110" s="45">
        <f t="shared" si="70"/>
        <v>0</v>
      </c>
      <c r="L110" s="47">
        <v>0</v>
      </c>
      <c r="M110" s="169">
        <v>0</v>
      </c>
      <c r="N110" s="45">
        <f t="shared" si="61"/>
        <v>1106.6553035320289</v>
      </c>
      <c r="O110" s="60">
        <f t="shared" si="63"/>
        <v>1106.6553035320289</v>
      </c>
    </row>
    <row r="111" spans="1:15" x14ac:dyDescent="0.25">
      <c r="A111" s="146" t="s">
        <v>22</v>
      </c>
      <c r="B111" s="168" t="str">
        <f t="shared" si="58"/>
        <v>Q3/2023</v>
      </c>
      <c r="C111" s="42">
        <f t="shared" si="68"/>
        <v>45108</v>
      </c>
      <c r="D111" s="42">
        <f t="shared" si="59"/>
        <v>45199</v>
      </c>
      <c r="E111" s="168">
        <f t="shared" si="60"/>
        <v>92</v>
      </c>
      <c r="F111" s="59">
        <f>VLOOKUP(D111,'FERC Interest Rate'!$A:$B,2,TRUE)</f>
        <v>8.0199999999999994E-2</v>
      </c>
      <c r="G111" s="60">
        <f t="shared" si="69"/>
        <v>1106.6553035320289</v>
      </c>
      <c r="H111" s="60">
        <f t="shared" si="65"/>
        <v>22.370809565974579</v>
      </c>
      <c r="I111" s="81">
        <v>0</v>
      </c>
      <c r="J111" s="47">
        <v>0</v>
      </c>
      <c r="K111" s="45">
        <f t="shared" ref="K111" si="71">+SUM(I111:J111)</f>
        <v>0</v>
      </c>
      <c r="L111" s="47">
        <v>0</v>
      </c>
      <c r="M111" s="169">
        <v>0</v>
      </c>
      <c r="N111" s="45">
        <f t="shared" si="61"/>
        <v>1129.0261130980034</v>
      </c>
      <c r="O111" s="60">
        <f t="shared" si="63"/>
        <v>1129.0261130980034</v>
      </c>
    </row>
    <row r="112" spans="1:15" x14ac:dyDescent="0.25">
      <c r="A112" s="146" t="s">
        <v>44</v>
      </c>
      <c r="B112" s="168" t="str">
        <f t="shared" si="58"/>
        <v>Q4/2023</v>
      </c>
      <c r="C112" s="42">
        <f t="shared" si="68"/>
        <v>45200</v>
      </c>
      <c r="D112" s="42">
        <f t="shared" si="59"/>
        <v>45291</v>
      </c>
      <c r="E112" s="168">
        <f t="shared" si="60"/>
        <v>92</v>
      </c>
      <c r="F112" s="59">
        <f>VLOOKUP(D112,'FERC Interest Rate'!$A:$B,2,TRUE)</f>
        <v>8.3500000000000005E-2</v>
      </c>
      <c r="G112" s="60">
        <f>O111</f>
        <v>1129.0261130980034</v>
      </c>
      <c r="H112" s="60">
        <f>G112*F112*(E112/(DATE(YEAR(D112),12,31)-DATE(YEAR(D112),1,1)+1))</f>
        <v>23.762133152928392</v>
      </c>
      <c r="I112" s="81">
        <f t="shared" ref="I112:I120" si="72">(SUM($H$91:$H$120)/20)</f>
        <v>12.839412312546596</v>
      </c>
      <c r="J112" s="47">
        <f>G112*F112*(E112/(DATE(YEAR(D112),12,31)-DATE(YEAR(D112),1,1)+1))</f>
        <v>23.762133152928392</v>
      </c>
      <c r="K112" s="45">
        <f>+SUM(I112:J112)</f>
        <v>36.601545465474985</v>
      </c>
      <c r="L112" s="47">
        <f>+$G$91/20</f>
        <v>44.8</v>
      </c>
      <c r="M112" s="169">
        <f>+SUM(K112:L112)</f>
        <v>81.401545465474982</v>
      </c>
      <c r="N112" s="45">
        <f t="shared" si="61"/>
        <v>1176.55037940386</v>
      </c>
      <c r="O112" s="60">
        <f t="shared" si="63"/>
        <v>1095.148833938385</v>
      </c>
    </row>
    <row r="113" spans="1:15" x14ac:dyDescent="0.25">
      <c r="A113" s="146" t="s">
        <v>45</v>
      </c>
      <c r="B113" s="168" t="str">
        <f>+IF(MONTH(C113)&lt;4,"Q1",IF(MONTH(C113)&lt;7,"Q2",IF(MONTH(C113)&lt;10,"Q3","Q4")))&amp;"/"&amp;YEAR(C113)</f>
        <v>Q1/2024</v>
      </c>
      <c r="C113" s="42">
        <f t="shared" si="68"/>
        <v>45292</v>
      </c>
      <c r="D113" s="42">
        <f>DATE(YEAR(C113),IF(MONTH(C113)&lt;=3,3,IF(MONTH(C113)&lt;=6,6,IF(MONTH(C113)&lt;=9,9,12))),IF(OR(MONTH(C113)&lt;=3,MONTH(C113)&gt;=10),31,30))</f>
        <v>45382</v>
      </c>
      <c r="E113" s="168">
        <f>D113-C113+1</f>
        <v>91</v>
      </c>
      <c r="F113" s="59">
        <f>VLOOKUP(D113,'FERC Interest Rate'!$A:$B,2,TRUE)</f>
        <v>8.5000000000000006E-2</v>
      </c>
      <c r="G113" s="60">
        <f t="shared" si="69"/>
        <v>1095.148833938385</v>
      </c>
      <c r="H113" s="60">
        <v>0</v>
      </c>
      <c r="I113" s="81">
        <f t="shared" si="72"/>
        <v>12.839412312546596</v>
      </c>
      <c r="J113" s="47">
        <f t="shared" ref="J113:J120" si="73">G113*F113*(E113/(DATE(YEAR(D113),12,31)-DATE(YEAR(D113),1,1)+1))</f>
        <v>23.144743799216965</v>
      </c>
      <c r="K113" s="45">
        <f>+SUM(I113:J113)</f>
        <v>35.984156111763561</v>
      </c>
      <c r="L113" s="47">
        <f t="shared" ref="L113:L120" si="74">+$G$91/20</f>
        <v>44.8</v>
      </c>
      <c r="M113" s="169">
        <f>+SUM(K113:L113)</f>
        <v>80.784156111763565</v>
      </c>
      <c r="N113" s="45">
        <f>+G113+H113+J113</f>
        <v>1118.2935777376019</v>
      </c>
      <c r="O113" s="60">
        <f>+N113-M113</f>
        <v>1037.5094216258383</v>
      </c>
    </row>
    <row r="114" spans="1:15" x14ac:dyDescent="0.25">
      <c r="A114" s="146" t="s">
        <v>46</v>
      </c>
      <c r="B114" s="168" t="str">
        <f t="shared" ref="B114:B120" si="75">+IF(MONTH(C114)&lt;4,"Q1",IF(MONTH(C114)&lt;7,"Q2",IF(MONTH(C114)&lt;10,"Q3","Q4")))&amp;"/"&amp;YEAR(C114)</f>
        <v>Q2/2024</v>
      </c>
      <c r="C114" s="42">
        <f t="shared" ref="C114:C120" si="76">D113+1</f>
        <v>45383</v>
      </c>
      <c r="D114" s="42">
        <f t="shared" ref="D114:D120" si="77">DATE(YEAR(C114),IF(MONTH(C114)&lt;=3,3,IF(MONTH(C114)&lt;=6,6,IF(MONTH(C114)&lt;=9,9,12))),IF(OR(MONTH(C114)&lt;=3,MONTH(C114)&gt;=10),31,30))</f>
        <v>45473</v>
      </c>
      <c r="E114" s="168">
        <f t="shared" ref="E114:E120" si="78">D114-C114+1</f>
        <v>91</v>
      </c>
      <c r="F114" s="59">
        <f>VLOOKUP(D114,'FERC Interest Rate'!$A:$B,2,TRUE)</f>
        <v>8.5000000000000006E-2</v>
      </c>
      <c r="G114" s="60">
        <f t="shared" ref="G114:G120" si="79">O113</f>
        <v>1037.5094216258383</v>
      </c>
      <c r="H114" s="60">
        <v>0</v>
      </c>
      <c r="I114" s="81">
        <f t="shared" si="72"/>
        <v>12.839412312546596</v>
      </c>
      <c r="J114" s="47">
        <f t="shared" si="73"/>
        <v>21.926599388731855</v>
      </c>
      <c r="K114" s="45">
        <f t="shared" ref="K114:K120" si="80">+SUM(I114:J114)</f>
        <v>34.766011701278451</v>
      </c>
      <c r="L114" s="47">
        <f t="shared" si="74"/>
        <v>44.8</v>
      </c>
      <c r="M114" s="169">
        <f t="shared" ref="M114:M120" si="81">+SUM(K114:L114)</f>
        <v>79.566011701278455</v>
      </c>
      <c r="N114" s="45">
        <f t="shared" ref="N114:N120" si="82">+G114+H114+J114</f>
        <v>1059.4360210145701</v>
      </c>
      <c r="O114" s="60">
        <f t="shared" ref="O114:O120" si="83">+N114-M114</f>
        <v>979.87000931329158</v>
      </c>
    </row>
    <row r="115" spans="1:15" x14ac:dyDescent="0.25">
      <c r="A115" s="146" t="s">
        <v>47</v>
      </c>
      <c r="B115" s="168" t="str">
        <f t="shared" si="75"/>
        <v>Q3/2024</v>
      </c>
      <c r="C115" s="42">
        <f t="shared" si="76"/>
        <v>45474</v>
      </c>
      <c r="D115" s="42">
        <f t="shared" si="77"/>
        <v>45565</v>
      </c>
      <c r="E115" s="168">
        <f t="shared" si="78"/>
        <v>92</v>
      </c>
      <c r="F115" s="59">
        <f>VLOOKUP(D115,'FERC Interest Rate'!$A:$B,2,TRUE)</f>
        <v>8.5000000000000006E-2</v>
      </c>
      <c r="G115" s="60">
        <f t="shared" si="79"/>
        <v>979.87000931329158</v>
      </c>
      <c r="H115" s="60">
        <v>0</v>
      </c>
      <c r="I115" s="81">
        <f t="shared" si="72"/>
        <v>12.839412312546596</v>
      </c>
      <c r="J115" s="47">
        <f t="shared" si="73"/>
        <v>20.936020417568145</v>
      </c>
      <c r="K115" s="45">
        <f t="shared" si="80"/>
        <v>33.775432730114744</v>
      </c>
      <c r="L115" s="47">
        <f t="shared" si="74"/>
        <v>44.8</v>
      </c>
      <c r="M115" s="169">
        <f t="shared" si="81"/>
        <v>78.575432730114741</v>
      </c>
      <c r="N115" s="45">
        <f t="shared" si="82"/>
        <v>1000.8060297308597</v>
      </c>
      <c r="O115" s="60">
        <f t="shared" si="83"/>
        <v>922.23059700074498</v>
      </c>
    </row>
    <row r="116" spans="1:15" x14ac:dyDescent="0.25">
      <c r="A116" s="146" t="s">
        <v>48</v>
      </c>
      <c r="B116" s="168" t="str">
        <f t="shared" si="75"/>
        <v>Q4/2024</v>
      </c>
      <c r="C116" s="42">
        <f t="shared" si="76"/>
        <v>45566</v>
      </c>
      <c r="D116" s="42">
        <f t="shared" si="77"/>
        <v>45657</v>
      </c>
      <c r="E116" s="168">
        <f t="shared" si="78"/>
        <v>92</v>
      </c>
      <c r="F116" s="59">
        <f>VLOOKUP(D116,'FERC Interest Rate'!$A:$B,2,TRUE)</f>
        <v>8.5000000000000006E-2</v>
      </c>
      <c r="G116" s="60">
        <f t="shared" si="79"/>
        <v>922.23059700074498</v>
      </c>
      <c r="H116" s="60">
        <v>0</v>
      </c>
      <c r="I116" s="81">
        <f t="shared" si="72"/>
        <v>12.839412312546596</v>
      </c>
      <c r="J116" s="47">
        <f t="shared" si="73"/>
        <v>19.70448980477002</v>
      </c>
      <c r="K116" s="45">
        <f t="shared" si="80"/>
        <v>32.54390211731662</v>
      </c>
      <c r="L116" s="47">
        <f t="shared" si="74"/>
        <v>44.8</v>
      </c>
      <c r="M116" s="169">
        <f t="shared" si="81"/>
        <v>77.343902117316617</v>
      </c>
      <c r="N116" s="45">
        <f t="shared" si="82"/>
        <v>941.93508680551497</v>
      </c>
      <c r="O116" s="60">
        <f t="shared" si="83"/>
        <v>864.59118468819838</v>
      </c>
    </row>
    <row r="117" spans="1:15" x14ac:dyDescent="0.25">
      <c r="A117" s="146" t="s">
        <v>49</v>
      </c>
      <c r="B117" s="168" t="str">
        <f t="shared" si="75"/>
        <v>Q1/2025</v>
      </c>
      <c r="C117" s="42">
        <f t="shared" si="76"/>
        <v>45658</v>
      </c>
      <c r="D117" s="42">
        <f t="shared" si="77"/>
        <v>45747</v>
      </c>
      <c r="E117" s="168">
        <f t="shared" si="78"/>
        <v>90</v>
      </c>
      <c r="F117" s="59">
        <f>VLOOKUP(D117,'FERC Interest Rate'!$A:$B,2,TRUE)</f>
        <v>8.0399999999999999E-2</v>
      </c>
      <c r="G117" s="60">
        <f t="shared" si="79"/>
        <v>864.59118468819838</v>
      </c>
      <c r="H117" s="60">
        <v>0</v>
      </c>
      <c r="I117" s="81">
        <f t="shared" si="72"/>
        <v>12.839412312546596</v>
      </c>
      <c r="J117" s="47">
        <f t="shared" si="73"/>
        <v>17.140224143572063</v>
      </c>
      <c r="K117" s="45">
        <f t="shared" si="80"/>
        <v>29.979636456118659</v>
      </c>
      <c r="L117" s="47">
        <f t="shared" si="74"/>
        <v>44.8</v>
      </c>
      <c r="M117" s="169">
        <f t="shared" si="81"/>
        <v>74.779636456118652</v>
      </c>
      <c r="N117" s="45">
        <f t="shared" si="82"/>
        <v>881.73140883177041</v>
      </c>
      <c r="O117" s="60">
        <f t="shared" si="83"/>
        <v>806.95177237565179</v>
      </c>
    </row>
    <row r="118" spans="1:15" x14ac:dyDescent="0.25">
      <c r="A118" s="146" t="s">
        <v>50</v>
      </c>
      <c r="B118" s="168" t="str">
        <f t="shared" si="75"/>
        <v>Q2/2025</v>
      </c>
      <c r="C118" s="42">
        <f t="shared" si="76"/>
        <v>45748</v>
      </c>
      <c r="D118" s="42">
        <f t="shared" si="77"/>
        <v>45838</v>
      </c>
      <c r="E118" s="168">
        <f t="shared" si="78"/>
        <v>91</v>
      </c>
      <c r="F118" s="59">
        <f>VLOOKUP(D118,'FERC Interest Rate'!$A:$B,2,TRUE)</f>
        <v>7.5499999999999998E-2</v>
      </c>
      <c r="G118" s="60">
        <f t="shared" si="79"/>
        <v>806.95177237565179</v>
      </c>
      <c r="H118" s="60">
        <v>0</v>
      </c>
      <c r="I118" s="81">
        <f t="shared" si="72"/>
        <v>12.839412312546596</v>
      </c>
      <c r="J118" s="47">
        <f t="shared" si="73"/>
        <v>15.189485348238124</v>
      </c>
      <c r="K118" s="45">
        <f t="shared" si="80"/>
        <v>28.028897660784722</v>
      </c>
      <c r="L118" s="47">
        <f t="shared" si="74"/>
        <v>44.8</v>
      </c>
      <c r="M118" s="169">
        <f t="shared" si="81"/>
        <v>72.828897660784719</v>
      </c>
      <c r="N118" s="45">
        <f t="shared" si="82"/>
        <v>822.14125772388991</v>
      </c>
      <c r="O118" s="60">
        <f t="shared" si="83"/>
        <v>749.31236006310519</v>
      </c>
    </row>
    <row r="119" spans="1:15" x14ac:dyDescent="0.25">
      <c r="A119" s="146" t="s">
        <v>51</v>
      </c>
      <c r="B119" s="168" t="str">
        <f t="shared" si="75"/>
        <v>Q3/2025</v>
      </c>
      <c r="C119" s="42">
        <f t="shared" si="76"/>
        <v>45839</v>
      </c>
      <c r="D119" s="42">
        <f t="shared" si="77"/>
        <v>45930</v>
      </c>
      <c r="E119" s="168">
        <f t="shared" si="78"/>
        <v>92</v>
      </c>
      <c r="F119" s="59">
        <f>VLOOKUP(D119,'FERC Interest Rate'!$A:$B,2,TRUE)</f>
        <v>7.4999999999999997E-2</v>
      </c>
      <c r="G119" s="60">
        <f t="shared" si="79"/>
        <v>749.31236006310519</v>
      </c>
      <c r="H119" s="60">
        <v>0</v>
      </c>
      <c r="I119" s="81">
        <f t="shared" si="72"/>
        <v>12.839412312546596</v>
      </c>
      <c r="J119" s="47">
        <f t="shared" si="73"/>
        <v>14.165082971055961</v>
      </c>
      <c r="K119" s="45">
        <f t="shared" si="80"/>
        <v>27.004495283602559</v>
      </c>
      <c r="L119" s="47">
        <f t="shared" si="74"/>
        <v>44.8</v>
      </c>
      <c r="M119" s="169">
        <f t="shared" si="81"/>
        <v>71.804495283602563</v>
      </c>
      <c r="N119" s="45">
        <f t="shared" si="82"/>
        <v>763.47744303416118</v>
      </c>
      <c r="O119" s="60">
        <f t="shared" si="83"/>
        <v>691.67294775055859</v>
      </c>
    </row>
    <row r="120" spans="1:15" x14ac:dyDescent="0.25">
      <c r="A120" s="146" t="s">
        <v>52</v>
      </c>
      <c r="B120" s="168" t="str">
        <f t="shared" si="75"/>
        <v>Q4/2025</v>
      </c>
      <c r="C120" s="42">
        <f t="shared" si="76"/>
        <v>45931</v>
      </c>
      <c r="D120" s="42">
        <f t="shared" si="77"/>
        <v>46022</v>
      </c>
      <c r="E120" s="168">
        <f t="shared" si="78"/>
        <v>92</v>
      </c>
      <c r="F120" s="59">
        <f>VLOOKUP(D120,'FERC Interest Rate'!$A:$B,2,TRUE)</f>
        <v>7.4999999999999997E-2</v>
      </c>
      <c r="G120" s="60">
        <f t="shared" si="79"/>
        <v>691.67294775055859</v>
      </c>
      <c r="H120" s="60">
        <v>0</v>
      </c>
      <c r="I120" s="81">
        <f t="shared" si="72"/>
        <v>12.839412312546596</v>
      </c>
      <c r="J120" s="47">
        <f t="shared" si="73"/>
        <v>13.075461204051656</v>
      </c>
      <c r="K120" s="45">
        <f t="shared" si="80"/>
        <v>25.914873516598252</v>
      </c>
      <c r="L120" s="47">
        <f t="shared" si="74"/>
        <v>44.8</v>
      </c>
      <c r="M120" s="169">
        <f t="shared" si="81"/>
        <v>70.714873516598246</v>
      </c>
      <c r="N120" s="45">
        <f t="shared" si="82"/>
        <v>704.74840895461023</v>
      </c>
      <c r="O120" s="60">
        <f t="shared" si="83"/>
        <v>634.033535438012</v>
      </c>
    </row>
    <row r="121" spans="1:15" ht="13.5" thickBot="1" x14ac:dyDescent="0.35">
      <c r="A121" s="148"/>
      <c r="B121" s="170"/>
      <c r="C121" s="171"/>
      <c r="D121" s="171"/>
      <c r="E121" s="170"/>
      <c r="F121" s="170"/>
      <c r="G121" s="172">
        <f t="shared" ref="G121:O121" si="84">+SUM(G91:G120)</f>
        <v>29146.065216327679</v>
      </c>
      <c r="H121" s="172">
        <f t="shared" si="84"/>
        <v>256.78824625093193</v>
      </c>
      <c r="I121" s="172">
        <f t="shared" si="84"/>
        <v>115.55471081291938</v>
      </c>
      <c r="J121" s="172">
        <f t="shared" si="84"/>
        <v>169.0442402301332</v>
      </c>
      <c r="K121" s="172">
        <f t="shared" si="84"/>
        <v>284.59895104305258</v>
      </c>
      <c r="L121" s="172">
        <f t="shared" si="84"/>
        <v>403.20000000000005</v>
      </c>
      <c r="M121" s="172">
        <f t="shared" si="84"/>
        <v>687.79895104305251</v>
      </c>
      <c r="N121" s="172">
        <f t="shared" si="84"/>
        <v>29571.897702808747</v>
      </c>
      <c r="O121" s="172">
        <f t="shared" si="84"/>
        <v>28884.09875176569</v>
      </c>
    </row>
    <row r="122" spans="1:15" ht="13" thickTop="1" x14ac:dyDescent="0.25"/>
    <row r="124" spans="1:15" ht="13" x14ac:dyDescent="0.3">
      <c r="I124" s="435" t="s">
        <v>15</v>
      </c>
      <c r="J124" s="436"/>
      <c r="K124" s="415"/>
      <c r="L124" s="416" t="s">
        <v>46</v>
      </c>
      <c r="M124" s="265"/>
    </row>
    <row r="125" spans="1:15" ht="37" x14ac:dyDescent="0.3">
      <c r="A125" s="167" t="s">
        <v>43</v>
      </c>
      <c r="B125" s="167" t="s">
        <v>3</v>
      </c>
      <c r="C125" s="167" t="s">
        <v>4</v>
      </c>
      <c r="D125" s="167" t="s">
        <v>5</v>
      </c>
      <c r="E125" s="167" t="s">
        <v>6</v>
      </c>
      <c r="F125" s="167" t="s">
        <v>7</v>
      </c>
      <c r="G125" s="167" t="s">
        <v>70</v>
      </c>
      <c r="H125" s="167" t="s">
        <v>71</v>
      </c>
      <c r="I125" s="143" t="s">
        <v>72</v>
      </c>
      <c r="J125" s="144" t="s">
        <v>73</v>
      </c>
      <c r="K125" s="144" t="s">
        <v>74</v>
      </c>
      <c r="L125" s="144" t="s">
        <v>75</v>
      </c>
      <c r="M125" s="145" t="s">
        <v>65</v>
      </c>
      <c r="N125" s="167" t="s">
        <v>76</v>
      </c>
      <c r="O125" s="167" t="s">
        <v>77</v>
      </c>
    </row>
    <row r="126" spans="1:15" x14ac:dyDescent="0.25">
      <c r="A126" s="146" t="s">
        <v>22</v>
      </c>
      <c r="B126" s="168" t="str">
        <f t="shared" ref="B126:B147" si="85">+IF(MONTH(C126)&lt;4,"Q1",IF(MONTH(C126)&lt;7,"Q2",IF(MONTH(C126)&lt;10,"Q3","Q4")))&amp;"/"&amp;YEAR(C126)</f>
        <v>Q4/2018</v>
      </c>
      <c r="C126" s="42">
        <f>VLOOKUP(L124,$A$2:$B$28,2,FALSE)</f>
        <v>43397</v>
      </c>
      <c r="D126" s="42">
        <f t="shared" ref="D126:D147" si="86">DATE(YEAR(C126),IF(MONTH(C126)&lt;=3,3,IF(MONTH(C126)&lt;=6,6,IF(MONTH(C126)&lt;=9,9,12))),IF(OR(MONTH(C126)&lt;=3,MONTH(C126)&gt;=10),31,30))</f>
        <v>43465</v>
      </c>
      <c r="E126" s="168">
        <f t="shared" ref="E126:E147" si="87">D126-C126+1</f>
        <v>69</v>
      </c>
      <c r="F126" s="59">
        <f>VLOOKUP(D126,'FERC Interest Rate'!$A:$B,2,TRUE)</f>
        <v>4.9599999999999998E-2</v>
      </c>
      <c r="G126" s="60">
        <f>+VLOOKUP(L124,$A$2:$E$28,4,FALSE)</f>
        <v>1138</v>
      </c>
      <c r="H126" s="60">
        <f>G126*F126*(E126/(DATE(YEAR(D126),12,31)-DATE(YEAR(D126),1,1)+1))</f>
        <v>10.670386849315069</v>
      </c>
      <c r="I126" s="81">
        <v>0</v>
      </c>
      <c r="J126" s="47">
        <v>0</v>
      </c>
      <c r="K126" s="45">
        <f>+SUM(I126:J126)</f>
        <v>0</v>
      </c>
      <c r="L126" s="47">
        <v>0</v>
      </c>
      <c r="M126" s="169">
        <v>0</v>
      </c>
      <c r="N126" s="45">
        <f t="shared" ref="N126:N147" si="88">+G126+H126+J126</f>
        <v>1148.670386849315</v>
      </c>
      <c r="O126" s="60">
        <f>+N126-M126</f>
        <v>1148.670386849315</v>
      </c>
    </row>
    <row r="127" spans="1:15" x14ac:dyDescent="0.25">
      <c r="A127" s="146" t="s">
        <v>22</v>
      </c>
      <c r="B127" s="168" t="str">
        <f t="shared" si="85"/>
        <v>Q1/2019</v>
      </c>
      <c r="C127" s="42">
        <f t="shared" ref="C127:C141" si="89">D126+1</f>
        <v>43466</v>
      </c>
      <c r="D127" s="42">
        <f t="shared" si="86"/>
        <v>43555</v>
      </c>
      <c r="E127" s="168">
        <f t="shared" si="87"/>
        <v>90</v>
      </c>
      <c r="F127" s="59">
        <f>VLOOKUP(D127,'FERC Interest Rate'!$A:$B,2,TRUE)</f>
        <v>5.1799999999999999E-2</v>
      </c>
      <c r="G127" s="60">
        <f>O126</f>
        <v>1148.670386849315</v>
      </c>
      <c r="H127" s="60">
        <f>G127*F127*(E127/(DATE(YEAR(D127),12,31)-DATE(YEAR(D127),1,1)+1))</f>
        <v>14.671510530113716</v>
      </c>
      <c r="I127" s="81">
        <v>0</v>
      </c>
      <c r="J127" s="47">
        <v>0</v>
      </c>
      <c r="K127" s="45">
        <f>+SUM(I127:J127)</f>
        <v>0</v>
      </c>
      <c r="L127" s="47">
        <v>0</v>
      </c>
      <c r="M127" s="169">
        <v>0</v>
      </c>
      <c r="N127" s="45">
        <f t="shared" si="88"/>
        <v>1163.3418973794287</v>
      </c>
      <c r="O127" s="60">
        <f t="shared" ref="O127:O147" si="90">+N127-M127</f>
        <v>1163.3418973794287</v>
      </c>
    </row>
    <row r="128" spans="1:15" x14ac:dyDescent="0.25">
      <c r="A128" s="146" t="s">
        <v>22</v>
      </c>
      <c r="B128" s="168" t="str">
        <f t="shared" si="85"/>
        <v>Q2/2019</v>
      </c>
      <c r="C128" s="42">
        <f t="shared" si="89"/>
        <v>43556</v>
      </c>
      <c r="D128" s="42">
        <f t="shared" si="86"/>
        <v>43646</v>
      </c>
      <c r="E128" s="168">
        <f t="shared" si="87"/>
        <v>91</v>
      </c>
      <c r="F128" s="59">
        <f>VLOOKUP(D128,'FERC Interest Rate'!$A:$B,2,TRUE)</f>
        <v>5.45E-2</v>
      </c>
      <c r="G128" s="60">
        <f>O127</f>
        <v>1163.3418973794287</v>
      </c>
      <c r="H128" s="60">
        <f>G128*F128*(E128/(DATE(YEAR(D128),12,31)-DATE(YEAR(D128),1,1)+1))</f>
        <v>15.807107233022677</v>
      </c>
      <c r="I128" s="81">
        <v>0</v>
      </c>
      <c r="J128" s="47">
        <v>0</v>
      </c>
      <c r="K128" s="45">
        <f t="shared" ref="K128:K136" si="91">+SUM(I128:J128)</f>
        <v>0</v>
      </c>
      <c r="L128" s="47">
        <v>0</v>
      </c>
      <c r="M128" s="169">
        <v>0</v>
      </c>
      <c r="N128" s="45">
        <f t="shared" si="88"/>
        <v>1179.1490046124513</v>
      </c>
      <c r="O128" s="60">
        <f t="shared" si="90"/>
        <v>1179.1490046124513</v>
      </c>
    </row>
    <row r="129" spans="1:15" x14ac:dyDescent="0.25">
      <c r="A129" s="146" t="s">
        <v>22</v>
      </c>
      <c r="B129" s="168" t="str">
        <f t="shared" si="85"/>
        <v>Q3/2019</v>
      </c>
      <c r="C129" s="42">
        <f t="shared" si="89"/>
        <v>43647</v>
      </c>
      <c r="D129" s="42">
        <f t="shared" si="86"/>
        <v>43738</v>
      </c>
      <c r="E129" s="168">
        <f t="shared" si="87"/>
        <v>92</v>
      </c>
      <c r="F129" s="59">
        <f>VLOOKUP(D129,'FERC Interest Rate'!$A:$B,2,TRUE)</f>
        <v>5.5E-2</v>
      </c>
      <c r="G129" s="60">
        <f>O128</f>
        <v>1179.1490046124513</v>
      </c>
      <c r="H129" s="60">
        <f>G129*F129*(E129/(DATE(YEAR(D129),12,31)-DATE(YEAR(D129),1,1)+1))</f>
        <v>16.346558803668508</v>
      </c>
      <c r="I129" s="81">
        <v>0</v>
      </c>
      <c r="J129" s="47">
        <v>0</v>
      </c>
      <c r="K129" s="45">
        <f t="shared" si="91"/>
        <v>0</v>
      </c>
      <c r="L129" s="47">
        <v>0</v>
      </c>
      <c r="M129" s="169">
        <v>0</v>
      </c>
      <c r="N129" s="45">
        <f t="shared" si="88"/>
        <v>1195.4955634161199</v>
      </c>
      <c r="O129" s="60">
        <f t="shared" si="90"/>
        <v>1195.4955634161199</v>
      </c>
    </row>
    <row r="130" spans="1:15" x14ac:dyDescent="0.25">
      <c r="A130" s="146" t="s">
        <v>22</v>
      </c>
      <c r="B130" s="168" t="str">
        <f t="shared" si="85"/>
        <v>Q4/2019</v>
      </c>
      <c r="C130" s="42">
        <f t="shared" si="89"/>
        <v>43739</v>
      </c>
      <c r="D130" s="42">
        <f t="shared" si="86"/>
        <v>43830</v>
      </c>
      <c r="E130" s="168">
        <f t="shared" si="87"/>
        <v>92</v>
      </c>
      <c r="F130" s="59">
        <f>VLOOKUP(D130,'FERC Interest Rate'!$A:$B,2,TRUE)</f>
        <v>5.4199999999999998E-2</v>
      </c>
      <c r="G130" s="60">
        <f>O129</f>
        <v>1195.4955634161199</v>
      </c>
      <c r="H130" s="60">
        <f t="shared" ref="H130:H146" si="92">G130*F130*(E130/(DATE(YEAR(D130),12,31)-DATE(YEAR(D130),1,1)+1))</f>
        <v>16.332107061419563</v>
      </c>
      <c r="I130" s="81">
        <v>0</v>
      </c>
      <c r="J130" s="47">
        <v>0</v>
      </c>
      <c r="K130" s="45">
        <f t="shared" si="91"/>
        <v>0</v>
      </c>
      <c r="L130" s="47">
        <v>0</v>
      </c>
      <c r="M130" s="169">
        <v>0</v>
      </c>
      <c r="N130" s="45">
        <f t="shared" si="88"/>
        <v>1211.8276704775394</v>
      </c>
      <c r="O130" s="60">
        <f t="shared" si="90"/>
        <v>1211.8276704775394</v>
      </c>
    </row>
    <row r="131" spans="1:15" x14ac:dyDescent="0.25">
      <c r="A131" s="146" t="s">
        <v>22</v>
      </c>
      <c r="B131" s="168" t="str">
        <f t="shared" si="85"/>
        <v>Q1/2020</v>
      </c>
      <c r="C131" s="42">
        <f t="shared" si="89"/>
        <v>43831</v>
      </c>
      <c r="D131" s="42">
        <f t="shared" si="86"/>
        <v>43921</v>
      </c>
      <c r="E131" s="168">
        <f t="shared" si="87"/>
        <v>91</v>
      </c>
      <c r="F131" s="59">
        <f>VLOOKUP(D131,'FERC Interest Rate'!$A:$B,2,TRUE)</f>
        <v>4.9599999999999998E-2</v>
      </c>
      <c r="G131" s="60">
        <f t="shared" ref="G131:G141" si="93">O130</f>
        <v>1211.8276704775394</v>
      </c>
      <c r="H131" s="60">
        <f t="shared" si="92"/>
        <v>14.94455020073066</v>
      </c>
      <c r="I131" s="81">
        <v>0</v>
      </c>
      <c r="J131" s="47">
        <v>0</v>
      </c>
      <c r="K131" s="45">
        <f t="shared" si="91"/>
        <v>0</v>
      </c>
      <c r="L131" s="47">
        <v>0</v>
      </c>
      <c r="M131" s="169">
        <v>0</v>
      </c>
      <c r="N131" s="45">
        <f t="shared" si="88"/>
        <v>1226.7722206782701</v>
      </c>
      <c r="O131" s="60">
        <f t="shared" si="90"/>
        <v>1226.7722206782701</v>
      </c>
    </row>
    <row r="132" spans="1:15" x14ac:dyDescent="0.25">
      <c r="A132" s="146" t="s">
        <v>22</v>
      </c>
      <c r="B132" s="168" t="str">
        <f t="shared" si="85"/>
        <v>Q2/2020</v>
      </c>
      <c r="C132" s="42">
        <f t="shared" si="89"/>
        <v>43922</v>
      </c>
      <c r="D132" s="42">
        <f t="shared" si="86"/>
        <v>44012</v>
      </c>
      <c r="E132" s="168">
        <f t="shared" si="87"/>
        <v>91</v>
      </c>
      <c r="F132" s="59">
        <f>VLOOKUP(D132,'FERC Interest Rate'!$A:$B,2,TRUE)</f>
        <v>4.7500000000000001E-2</v>
      </c>
      <c r="G132" s="60">
        <f t="shared" si="93"/>
        <v>1226.7722206782701</v>
      </c>
      <c r="H132" s="60">
        <f t="shared" si="92"/>
        <v>14.488313999677111</v>
      </c>
      <c r="I132" s="81">
        <v>0</v>
      </c>
      <c r="J132" s="47">
        <v>0</v>
      </c>
      <c r="K132" s="45">
        <f t="shared" si="91"/>
        <v>0</v>
      </c>
      <c r="L132" s="47">
        <v>0</v>
      </c>
      <c r="M132" s="169">
        <v>0</v>
      </c>
      <c r="N132" s="45">
        <f t="shared" si="88"/>
        <v>1241.2605346779471</v>
      </c>
      <c r="O132" s="60">
        <f t="shared" si="90"/>
        <v>1241.2605346779471</v>
      </c>
    </row>
    <row r="133" spans="1:15" x14ac:dyDescent="0.25">
      <c r="A133" s="146" t="s">
        <v>22</v>
      </c>
      <c r="B133" s="168" t="str">
        <f t="shared" si="85"/>
        <v>Q3/2020</v>
      </c>
      <c r="C133" s="42">
        <f t="shared" si="89"/>
        <v>44013</v>
      </c>
      <c r="D133" s="42">
        <f t="shared" si="86"/>
        <v>44104</v>
      </c>
      <c r="E133" s="168">
        <f t="shared" si="87"/>
        <v>92</v>
      </c>
      <c r="F133" s="59">
        <f>VLOOKUP(D133,'FERC Interest Rate'!$A:$B,2,TRUE)</f>
        <v>3.4299999999999997E-2</v>
      </c>
      <c r="G133" s="60">
        <f t="shared" si="93"/>
        <v>1241.2605346779471</v>
      </c>
      <c r="H133" s="60">
        <f t="shared" si="92"/>
        <v>10.701971976037512</v>
      </c>
      <c r="I133" s="81">
        <v>0</v>
      </c>
      <c r="J133" s="47">
        <v>0</v>
      </c>
      <c r="K133" s="45">
        <f t="shared" si="91"/>
        <v>0</v>
      </c>
      <c r="L133" s="47">
        <v>0</v>
      </c>
      <c r="M133" s="169">
        <v>0</v>
      </c>
      <c r="N133" s="45">
        <f t="shared" si="88"/>
        <v>1251.9625066539847</v>
      </c>
      <c r="O133" s="60">
        <f t="shared" si="90"/>
        <v>1251.9625066539847</v>
      </c>
    </row>
    <row r="134" spans="1:15" x14ac:dyDescent="0.25">
      <c r="A134" s="146" t="s">
        <v>22</v>
      </c>
      <c r="B134" s="168" t="str">
        <f t="shared" si="85"/>
        <v>Q4/2020</v>
      </c>
      <c r="C134" s="42">
        <f t="shared" si="89"/>
        <v>44105</v>
      </c>
      <c r="D134" s="42">
        <f t="shared" si="86"/>
        <v>44196</v>
      </c>
      <c r="E134" s="168">
        <f t="shared" si="87"/>
        <v>92</v>
      </c>
      <c r="F134" s="59">
        <f>VLOOKUP(D134,'FERC Interest Rate'!$A:$B,2,TRUE)</f>
        <v>3.2500000000000001E-2</v>
      </c>
      <c r="G134" s="60">
        <f t="shared" si="93"/>
        <v>1251.9625066539847</v>
      </c>
      <c r="H134" s="60">
        <f t="shared" si="92"/>
        <v>10.227781133594029</v>
      </c>
      <c r="I134" s="81">
        <v>0</v>
      </c>
      <c r="J134" s="47">
        <v>0</v>
      </c>
      <c r="K134" s="45">
        <f t="shared" si="91"/>
        <v>0</v>
      </c>
      <c r="L134" s="47">
        <v>0</v>
      </c>
      <c r="M134" s="169">
        <v>0</v>
      </c>
      <c r="N134" s="45">
        <f t="shared" si="88"/>
        <v>1262.1902877875789</v>
      </c>
      <c r="O134" s="60">
        <f t="shared" si="90"/>
        <v>1262.1902877875789</v>
      </c>
    </row>
    <row r="135" spans="1:15" x14ac:dyDescent="0.25">
      <c r="A135" s="146" t="s">
        <v>22</v>
      </c>
      <c r="B135" s="168" t="str">
        <f t="shared" si="85"/>
        <v>Q1/2021</v>
      </c>
      <c r="C135" s="42">
        <f t="shared" si="89"/>
        <v>44197</v>
      </c>
      <c r="D135" s="42">
        <f t="shared" si="86"/>
        <v>44286</v>
      </c>
      <c r="E135" s="168">
        <f t="shared" si="87"/>
        <v>90</v>
      </c>
      <c r="F135" s="59">
        <f>VLOOKUP(D135,'FERC Interest Rate'!$A:$B,2,TRUE)</f>
        <v>3.2500000000000001E-2</v>
      </c>
      <c r="G135" s="60">
        <f t="shared" si="93"/>
        <v>1262.1902877875789</v>
      </c>
      <c r="H135" s="60">
        <f t="shared" si="92"/>
        <v>10.11481258021553</v>
      </c>
      <c r="I135" s="81">
        <v>0</v>
      </c>
      <c r="J135" s="47">
        <v>0</v>
      </c>
      <c r="K135" s="45">
        <f t="shared" si="91"/>
        <v>0</v>
      </c>
      <c r="L135" s="47">
        <v>0</v>
      </c>
      <c r="M135" s="169">
        <v>0</v>
      </c>
      <c r="N135" s="45">
        <f t="shared" si="88"/>
        <v>1272.3051003677945</v>
      </c>
      <c r="O135" s="60">
        <f t="shared" si="90"/>
        <v>1272.3051003677945</v>
      </c>
    </row>
    <row r="136" spans="1:15" x14ac:dyDescent="0.25">
      <c r="A136" s="146" t="s">
        <v>22</v>
      </c>
      <c r="B136" s="168" t="str">
        <f t="shared" si="85"/>
        <v>Q2/2021</v>
      </c>
      <c r="C136" s="42">
        <f t="shared" si="89"/>
        <v>44287</v>
      </c>
      <c r="D136" s="42">
        <f t="shared" si="86"/>
        <v>44377</v>
      </c>
      <c r="E136" s="168">
        <f t="shared" si="87"/>
        <v>91</v>
      </c>
      <c r="F136" s="59">
        <f>VLOOKUP(D136,'FERC Interest Rate'!$A:$B,2,TRUE)</f>
        <v>3.2500000000000001E-2</v>
      </c>
      <c r="G136" s="60">
        <f t="shared" si="93"/>
        <v>1272.3051003677945</v>
      </c>
      <c r="H136" s="60">
        <f t="shared" si="92"/>
        <v>10.309157080377403</v>
      </c>
      <c r="I136" s="81">
        <v>0</v>
      </c>
      <c r="J136" s="47">
        <v>0</v>
      </c>
      <c r="K136" s="45">
        <f t="shared" si="91"/>
        <v>0</v>
      </c>
      <c r="L136" s="47">
        <v>0</v>
      </c>
      <c r="M136" s="169">
        <v>0</v>
      </c>
      <c r="N136" s="45">
        <f t="shared" si="88"/>
        <v>1282.6142574481719</v>
      </c>
      <c r="O136" s="60">
        <f t="shared" si="90"/>
        <v>1282.6142574481719</v>
      </c>
    </row>
    <row r="137" spans="1:15" x14ac:dyDescent="0.25">
      <c r="A137" s="146" t="s">
        <v>22</v>
      </c>
      <c r="B137" s="168" t="str">
        <f t="shared" si="85"/>
        <v>Q3/2021</v>
      </c>
      <c r="C137" s="42">
        <f t="shared" si="89"/>
        <v>44378</v>
      </c>
      <c r="D137" s="42">
        <f t="shared" si="86"/>
        <v>44469</v>
      </c>
      <c r="E137" s="168">
        <f t="shared" si="87"/>
        <v>92</v>
      </c>
      <c r="F137" s="59">
        <f>VLOOKUP(D137,'FERC Interest Rate'!$A:$B,2,TRUE)</f>
        <v>3.2500000000000001E-2</v>
      </c>
      <c r="G137" s="60">
        <f t="shared" si="93"/>
        <v>1282.6142574481719</v>
      </c>
      <c r="H137" s="60">
        <f t="shared" si="92"/>
        <v>10.506894876082285</v>
      </c>
      <c r="I137" s="81">
        <v>0</v>
      </c>
      <c r="J137" s="47">
        <v>0</v>
      </c>
      <c r="K137" s="45">
        <f t="shared" ref="K137:K141" si="94">+SUM(I137:J137)</f>
        <v>0</v>
      </c>
      <c r="L137" s="47">
        <v>0</v>
      </c>
      <c r="M137" s="169">
        <v>0</v>
      </c>
      <c r="N137" s="45">
        <f t="shared" si="88"/>
        <v>1293.1211523242541</v>
      </c>
      <c r="O137" s="60">
        <f t="shared" si="90"/>
        <v>1293.1211523242541</v>
      </c>
    </row>
    <row r="138" spans="1:15" x14ac:dyDescent="0.25">
      <c r="A138" s="146" t="s">
        <v>22</v>
      </c>
      <c r="B138" s="168" t="str">
        <f t="shared" si="85"/>
        <v>Q4/2021</v>
      </c>
      <c r="C138" s="42">
        <f t="shared" si="89"/>
        <v>44470</v>
      </c>
      <c r="D138" s="42">
        <f t="shared" si="86"/>
        <v>44561</v>
      </c>
      <c r="E138" s="168">
        <f t="shared" si="87"/>
        <v>92</v>
      </c>
      <c r="F138" s="59">
        <f>VLOOKUP(D138,'FERC Interest Rate'!$A:$B,2,TRUE)</f>
        <v>3.2500000000000001E-2</v>
      </c>
      <c r="G138" s="60">
        <f t="shared" si="93"/>
        <v>1293.1211523242541</v>
      </c>
      <c r="H138" s="60">
        <f t="shared" si="92"/>
        <v>10.592965056026083</v>
      </c>
      <c r="I138" s="81">
        <v>0</v>
      </c>
      <c r="J138" s="47">
        <v>0</v>
      </c>
      <c r="K138" s="45">
        <f t="shared" si="94"/>
        <v>0</v>
      </c>
      <c r="L138" s="47">
        <v>0</v>
      </c>
      <c r="M138" s="169">
        <v>0</v>
      </c>
      <c r="N138" s="45">
        <f t="shared" si="88"/>
        <v>1303.7141173802802</v>
      </c>
      <c r="O138" s="60">
        <f t="shared" si="90"/>
        <v>1303.7141173802802</v>
      </c>
    </row>
    <row r="139" spans="1:15" x14ac:dyDescent="0.25">
      <c r="A139" s="146" t="s">
        <v>22</v>
      </c>
      <c r="B139" s="168" t="str">
        <f t="shared" si="85"/>
        <v>Q1/2022</v>
      </c>
      <c r="C139" s="42">
        <f t="shared" si="89"/>
        <v>44562</v>
      </c>
      <c r="D139" s="42">
        <f t="shared" si="86"/>
        <v>44651</v>
      </c>
      <c r="E139" s="168">
        <f t="shared" si="87"/>
        <v>90</v>
      </c>
      <c r="F139" s="59">
        <f>VLOOKUP(D139,'FERC Interest Rate'!$A:$B,2,TRUE)</f>
        <v>3.2500000000000001E-2</v>
      </c>
      <c r="G139" s="60">
        <f t="shared" si="93"/>
        <v>1303.7141173802802</v>
      </c>
      <c r="H139" s="60">
        <f t="shared" si="92"/>
        <v>10.447572036540601</v>
      </c>
      <c r="I139" s="81">
        <v>0</v>
      </c>
      <c r="J139" s="47">
        <v>0</v>
      </c>
      <c r="K139" s="45">
        <f t="shared" si="94"/>
        <v>0</v>
      </c>
      <c r="L139" s="47">
        <v>0</v>
      </c>
      <c r="M139" s="169">
        <v>0</v>
      </c>
      <c r="N139" s="45">
        <f t="shared" si="88"/>
        <v>1314.1616894168208</v>
      </c>
      <c r="O139" s="60">
        <f t="shared" si="90"/>
        <v>1314.1616894168208</v>
      </c>
    </row>
    <row r="140" spans="1:15" x14ac:dyDescent="0.25">
      <c r="A140" s="146" t="s">
        <v>22</v>
      </c>
      <c r="B140" s="168" t="str">
        <f t="shared" si="85"/>
        <v>Q2/2022</v>
      </c>
      <c r="C140" s="42">
        <f t="shared" si="89"/>
        <v>44652</v>
      </c>
      <c r="D140" s="42">
        <f t="shared" si="86"/>
        <v>44742</v>
      </c>
      <c r="E140" s="168">
        <f t="shared" si="87"/>
        <v>91</v>
      </c>
      <c r="F140" s="59">
        <f>VLOOKUP(D140,'FERC Interest Rate'!$A:$B,2,TRUE)</f>
        <v>3.2500000000000001E-2</v>
      </c>
      <c r="G140" s="60">
        <f t="shared" si="93"/>
        <v>1314.1616894168208</v>
      </c>
      <c r="H140" s="60">
        <f t="shared" si="92"/>
        <v>10.648310127260952</v>
      </c>
      <c r="I140" s="81">
        <v>0</v>
      </c>
      <c r="J140" s="47">
        <v>0</v>
      </c>
      <c r="K140" s="45">
        <f t="shared" si="94"/>
        <v>0</v>
      </c>
      <c r="L140" s="47">
        <v>0</v>
      </c>
      <c r="M140" s="169">
        <v>0</v>
      </c>
      <c r="N140" s="45">
        <f t="shared" si="88"/>
        <v>1324.8099995440816</v>
      </c>
      <c r="O140" s="60">
        <f t="shared" si="90"/>
        <v>1324.8099995440816</v>
      </c>
    </row>
    <row r="141" spans="1:15" x14ac:dyDescent="0.25">
      <c r="A141" s="146" t="s">
        <v>22</v>
      </c>
      <c r="B141" s="168" t="str">
        <f t="shared" si="85"/>
        <v>Q3/2022</v>
      </c>
      <c r="C141" s="42">
        <f t="shared" si="89"/>
        <v>44743</v>
      </c>
      <c r="D141" s="42">
        <f t="shared" si="86"/>
        <v>44834</v>
      </c>
      <c r="E141" s="168">
        <f t="shared" si="87"/>
        <v>92</v>
      </c>
      <c r="F141" s="59">
        <f>VLOOKUP(D141,'FERC Interest Rate'!$A:$B,2,TRUE)</f>
        <v>3.5999999999999997E-2</v>
      </c>
      <c r="G141" s="60">
        <f t="shared" si="93"/>
        <v>1324.8099995440816</v>
      </c>
      <c r="H141" s="60">
        <f t="shared" si="92"/>
        <v>12.021289639698626</v>
      </c>
      <c r="I141" s="81">
        <v>0</v>
      </c>
      <c r="J141" s="47">
        <v>0</v>
      </c>
      <c r="K141" s="45">
        <f t="shared" si="94"/>
        <v>0</v>
      </c>
      <c r="L141" s="47">
        <v>0</v>
      </c>
      <c r="M141" s="169">
        <v>0</v>
      </c>
      <c r="N141" s="45">
        <f t="shared" si="88"/>
        <v>1336.8312891837802</v>
      </c>
      <c r="O141" s="60">
        <f t="shared" si="90"/>
        <v>1336.8312891837802</v>
      </c>
    </row>
    <row r="142" spans="1:15" x14ac:dyDescent="0.25">
      <c r="A142" s="146" t="s">
        <v>22</v>
      </c>
      <c r="B142" s="168" t="str">
        <f t="shared" si="85"/>
        <v>Q4/2022</v>
      </c>
      <c r="C142" s="42">
        <f t="shared" ref="C142:C148" si="95">D141+1</f>
        <v>44835</v>
      </c>
      <c r="D142" s="42">
        <f t="shared" si="86"/>
        <v>44926</v>
      </c>
      <c r="E142" s="168">
        <f t="shared" si="87"/>
        <v>92</v>
      </c>
      <c r="F142" s="59">
        <f>VLOOKUP(D142,'FERC Interest Rate'!$A:$B,2,TRUE)</f>
        <v>4.9099999999999998E-2</v>
      </c>
      <c r="G142" s="60">
        <f t="shared" ref="G142:G148" si="96">O141</f>
        <v>1336.8312891837802</v>
      </c>
      <c r="H142" s="60">
        <f t="shared" si="92"/>
        <v>16.544477532879373</v>
      </c>
      <c r="I142" s="81">
        <v>0</v>
      </c>
      <c r="J142" s="47">
        <v>0</v>
      </c>
      <c r="K142" s="45">
        <f t="shared" ref="K142:K145" si="97">+SUM(I142:J142)</f>
        <v>0</v>
      </c>
      <c r="L142" s="47">
        <v>0</v>
      </c>
      <c r="M142" s="169">
        <v>0</v>
      </c>
      <c r="N142" s="45">
        <f t="shared" si="88"/>
        <v>1353.3757667166597</v>
      </c>
      <c r="O142" s="60">
        <f t="shared" si="90"/>
        <v>1353.3757667166597</v>
      </c>
    </row>
    <row r="143" spans="1:15" x14ac:dyDescent="0.25">
      <c r="A143" s="146" t="s">
        <v>22</v>
      </c>
      <c r="B143" s="168" t="str">
        <f t="shared" si="85"/>
        <v>Q1/2023</v>
      </c>
      <c r="C143" s="42">
        <f t="shared" si="95"/>
        <v>44927</v>
      </c>
      <c r="D143" s="42">
        <f t="shared" si="86"/>
        <v>45016</v>
      </c>
      <c r="E143" s="168">
        <f t="shared" si="87"/>
        <v>90</v>
      </c>
      <c r="F143" s="59">
        <f>VLOOKUP(D143,'FERC Interest Rate'!$A:$B,2,TRUE)</f>
        <v>6.3100000000000003E-2</v>
      </c>
      <c r="G143" s="60">
        <f t="shared" si="96"/>
        <v>1353.3757667166597</v>
      </c>
      <c r="H143" s="60">
        <f t="shared" si="92"/>
        <v>21.057043778586056</v>
      </c>
      <c r="I143" s="81">
        <v>0</v>
      </c>
      <c r="J143" s="47">
        <v>0</v>
      </c>
      <c r="K143" s="45">
        <f t="shared" si="97"/>
        <v>0</v>
      </c>
      <c r="L143" s="47">
        <v>0</v>
      </c>
      <c r="M143" s="169">
        <v>0</v>
      </c>
      <c r="N143" s="45">
        <f t="shared" si="88"/>
        <v>1374.4328104952458</v>
      </c>
      <c r="O143" s="60">
        <f t="shared" si="90"/>
        <v>1374.4328104952458</v>
      </c>
    </row>
    <row r="144" spans="1:15" x14ac:dyDescent="0.25">
      <c r="A144" s="146" t="s">
        <v>22</v>
      </c>
      <c r="B144" s="168" t="str">
        <f t="shared" si="85"/>
        <v>Q2/2023</v>
      </c>
      <c r="C144" s="42">
        <f t="shared" si="95"/>
        <v>45017</v>
      </c>
      <c r="D144" s="42">
        <f t="shared" si="86"/>
        <v>45107</v>
      </c>
      <c r="E144" s="168">
        <f t="shared" si="87"/>
        <v>91</v>
      </c>
      <c r="F144" s="59">
        <f>VLOOKUP(D144,'FERC Interest Rate'!$A:$B,2,TRUE)</f>
        <v>7.4999999999999997E-2</v>
      </c>
      <c r="G144" s="60">
        <f t="shared" si="96"/>
        <v>1374.4328104952458</v>
      </c>
      <c r="H144" s="60">
        <f t="shared" si="92"/>
        <v>25.700010771589184</v>
      </c>
      <c r="I144" s="81">
        <v>0</v>
      </c>
      <c r="J144" s="47">
        <v>0</v>
      </c>
      <c r="K144" s="45">
        <f t="shared" si="97"/>
        <v>0</v>
      </c>
      <c r="L144" s="47">
        <v>0</v>
      </c>
      <c r="M144" s="169">
        <v>0</v>
      </c>
      <c r="N144" s="45">
        <f t="shared" si="88"/>
        <v>1400.132821266835</v>
      </c>
      <c r="O144" s="60">
        <f t="shared" si="90"/>
        <v>1400.132821266835</v>
      </c>
    </row>
    <row r="145" spans="1:15" x14ac:dyDescent="0.25">
      <c r="A145" s="146" t="s">
        <v>22</v>
      </c>
      <c r="B145" s="168" t="str">
        <f t="shared" si="85"/>
        <v>Q3/2023</v>
      </c>
      <c r="C145" s="42">
        <f t="shared" si="95"/>
        <v>45108</v>
      </c>
      <c r="D145" s="42">
        <f t="shared" si="86"/>
        <v>45199</v>
      </c>
      <c r="E145" s="168">
        <f t="shared" si="87"/>
        <v>92</v>
      </c>
      <c r="F145" s="59">
        <f>VLOOKUP(D145,'FERC Interest Rate'!$A:$B,2,TRUE)</f>
        <v>8.0199999999999994E-2</v>
      </c>
      <c r="G145" s="60">
        <f t="shared" si="96"/>
        <v>1400.132821266835</v>
      </c>
      <c r="H145" s="60">
        <f t="shared" si="92"/>
        <v>28.30339728338415</v>
      </c>
      <c r="I145" s="81">
        <v>0</v>
      </c>
      <c r="J145" s="47">
        <v>0</v>
      </c>
      <c r="K145" s="45">
        <f t="shared" si="97"/>
        <v>0</v>
      </c>
      <c r="L145" s="47">
        <v>0</v>
      </c>
      <c r="M145" s="169">
        <v>0</v>
      </c>
      <c r="N145" s="45">
        <f t="shared" si="88"/>
        <v>1428.4362185502191</v>
      </c>
      <c r="O145" s="60">
        <f t="shared" si="90"/>
        <v>1428.4362185502191</v>
      </c>
    </row>
    <row r="146" spans="1:15" x14ac:dyDescent="0.25">
      <c r="A146" s="146" t="s">
        <v>44</v>
      </c>
      <c r="B146" s="168" t="str">
        <f t="shared" si="85"/>
        <v>Q4/2023</v>
      </c>
      <c r="C146" s="42">
        <f t="shared" si="95"/>
        <v>45200</v>
      </c>
      <c r="D146" s="42">
        <f t="shared" si="86"/>
        <v>45291</v>
      </c>
      <c r="E146" s="168">
        <f t="shared" si="87"/>
        <v>92</v>
      </c>
      <c r="F146" s="59">
        <f>VLOOKUP(D146,'FERC Interest Rate'!$A:$B,2,TRUE)</f>
        <v>8.3500000000000005E-2</v>
      </c>
      <c r="G146" s="60">
        <f t="shared" si="96"/>
        <v>1428.4362185502191</v>
      </c>
      <c r="H146" s="60">
        <f t="shared" si="92"/>
        <v>30.063690495624069</v>
      </c>
      <c r="I146" s="81">
        <f t="shared" ref="I146:I154" si="98">(SUM($H$126:$H$154)/20)</f>
        <v>16.02499545229216</v>
      </c>
      <c r="J146" s="47">
        <f t="shared" ref="J146:J154" si="99">G146*F146*(E146/(DATE(YEAR(D146),12,31)-DATE(YEAR(D146),1,1)+1))</f>
        <v>30.063690495624069</v>
      </c>
      <c r="K146" s="45">
        <f t="shared" ref="K146:K147" si="100">+SUM(I146:J146)</f>
        <v>46.088685947916233</v>
      </c>
      <c r="L146" s="47">
        <f t="shared" ref="L146:L154" si="101">+$G$126/20</f>
        <v>56.9</v>
      </c>
      <c r="M146" s="169">
        <f t="shared" ref="M146:M147" si="102">+SUM(K146:L146)</f>
        <v>102.98868594791622</v>
      </c>
      <c r="N146" s="45">
        <f t="shared" si="88"/>
        <v>1488.5635995414673</v>
      </c>
      <c r="O146" s="60">
        <f t="shared" si="90"/>
        <v>1385.5749135935512</v>
      </c>
    </row>
    <row r="147" spans="1:15" x14ac:dyDescent="0.25">
      <c r="A147" s="146" t="s">
        <v>45</v>
      </c>
      <c r="B147" s="168" t="str">
        <f t="shared" si="85"/>
        <v>Q1/2024</v>
      </c>
      <c r="C147" s="42">
        <f t="shared" si="95"/>
        <v>45292</v>
      </c>
      <c r="D147" s="42">
        <f t="shared" si="86"/>
        <v>45382</v>
      </c>
      <c r="E147" s="168">
        <f t="shared" si="87"/>
        <v>91</v>
      </c>
      <c r="F147" s="59">
        <f>VLOOKUP(D147,'FERC Interest Rate'!$A:$B,2,TRUE)</f>
        <v>8.5000000000000006E-2</v>
      </c>
      <c r="G147" s="60">
        <f t="shared" si="96"/>
        <v>1385.5749135935512</v>
      </c>
      <c r="H147" s="60">
        <v>0</v>
      </c>
      <c r="I147" s="81">
        <f t="shared" si="98"/>
        <v>16.02499545229216</v>
      </c>
      <c r="J147" s="47">
        <f t="shared" si="99"/>
        <v>29.282573652038575</v>
      </c>
      <c r="K147" s="45">
        <f t="shared" si="100"/>
        <v>45.307569104330739</v>
      </c>
      <c r="L147" s="47">
        <f t="shared" si="101"/>
        <v>56.9</v>
      </c>
      <c r="M147" s="169">
        <f t="shared" si="102"/>
        <v>102.20756910433073</v>
      </c>
      <c r="N147" s="45">
        <f t="shared" si="88"/>
        <v>1414.8574872455897</v>
      </c>
      <c r="O147" s="60">
        <f t="shared" si="90"/>
        <v>1312.6499181412589</v>
      </c>
    </row>
    <row r="148" spans="1:15" x14ac:dyDescent="0.25">
      <c r="A148" s="146" t="s">
        <v>46</v>
      </c>
      <c r="B148" s="168" t="str">
        <f>+IF(MONTH(C148)&lt;4,"Q1",IF(MONTH(C148)&lt;7,"Q2",IF(MONTH(C148)&lt;10,"Q3","Q4")))&amp;"/"&amp;YEAR(C148)</f>
        <v>Q2/2024</v>
      </c>
      <c r="C148" s="42">
        <f t="shared" si="95"/>
        <v>45383</v>
      </c>
      <c r="D148" s="42">
        <f>DATE(YEAR(C148),IF(MONTH(C148)&lt;=3,3,IF(MONTH(C148)&lt;=6,6,IF(MONTH(C148)&lt;=9,9,12))),IF(OR(MONTH(C148)&lt;=3,MONTH(C148)&gt;=10),31,30))</f>
        <v>45473</v>
      </c>
      <c r="E148" s="168">
        <f>D148-C148+1</f>
        <v>91</v>
      </c>
      <c r="F148" s="59">
        <f>VLOOKUP(D148,'FERC Interest Rate'!$A:$B,2,TRUE)</f>
        <v>8.5000000000000006E-2</v>
      </c>
      <c r="G148" s="60">
        <f t="shared" si="96"/>
        <v>1312.6499181412589</v>
      </c>
      <c r="H148" s="60">
        <v>0</v>
      </c>
      <c r="I148" s="81">
        <f t="shared" si="98"/>
        <v>16.02499545229216</v>
      </c>
      <c r="J148" s="47">
        <f t="shared" si="99"/>
        <v>27.741385565089175</v>
      </c>
      <c r="K148" s="45">
        <f>+SUM(I148:J148)</f>
        <v>43.766381017381335</v>
      </c>
      <c r="L148" s="47">
        <f t="shared" si="101"/>
        <v>56.9</v>
      </c>
      <c r="M148" s="169">
        <f>+SUM(K148:L148)</f>
        <v>100.66638101738133</v>
      </c>
      <c r="N148" s="45">
        <f>+G148+H148+J148</f>
        <v>1340.391303706348</v>
      </c>
      <c r="O148" s="60">
        <f>+N148-M148</f>
        <v>1239.7249226889667</v>
      </c>
    </row>
    <row r="149" spans="1:15" x14ac:dyDescent="0.25">
      <c r="A149" s="146" t="s">
        <v>47</v>
      </c>
      <c r="B149" s="168" t="str">
        <f t="shared" ref="B149:B154" si="103">+IF(MONTH(C149)&lt;4,"Q1",IF(MONTH(C149)&lt;7,"Q2",IF(MONTH(C149)&lt;10,"Q3","Q4")))&amp;"/"&amp;YEAR(C149)</f>
        <v>Q3/2024</v>
      </c>
      <c r="C149" s="42">
        <f t="shared" ref="C149:C154" si="104">D148+1</f>
        <v>45474</v>
      </c>
      <c r="D149" s="42">
        <f t="shared" ref="D149:D154" si="105">DATE(YEAR(C149),IF(MONTH(C149)&lt;=3,3,IF(MONTH(C149)&lt;=6,6,IF(MONTH(C149)&lt;=9,9,12))),IF(OR(MONTH(C149)&lt;=3,MONTH(C149)&gt;=10),31,30))</f>
        <v>45565</v>
      </c>
      <c r="E149" s="168">
        <f t="shared" ref="E149:E154" si="106">D149-C149+1</f>
        <v>92</v>
      </c>
      <c r="F149" s="59">
        <f>VLOOKUP(D149,'FERC Interest Rate'!$A:$B,2,TRUE)</f>
        <v>8.5000000000000006E-2</v>
      </c>
      <c r="G149" s="60">
        <f t="shared" ref="G149:G154" si="107">O148</f>
        <v>1239.7249226889667</v>
      </c>
      <c r="H149" s="60">
        <v>0</v>
      </c>
      <c r="I149" s="81">
        <f t="shared" si="98"/>
        <v>16.02499545229216</v>
      </c>
      <c r="J149" s="47">
        <f t="shared" si="99"/>
        <v>26.48811173614131</v>
      </c>
      <c r="K149" s="45">
        <f t="shared" ref="K149:K154" si="108">+SUM(I149:J149)</f>
        <v>42.513107188433466</v>
      </c>
      <c r="L149" s="47">
        <f t="shared" si="101"/>
        <v>56.9</v>
      </c>
      <c r="M149" s="169">
        <f t="shared" ref="M149:M154" si="109">+SUM(K149:L149)</f>
        <v>99.413107188433457</v>
      </c>
      <c r="N149" s="45">
        <f t="shared" ref="N149:N154" si="110">+G149+H149+J149</f>
        <v>1266.2130344251079</v>
      </c>
      <c r="O149" s="60">
        <f t="shared" ref="O149:O154" si="111">+N149-M149</f>
        <v>1166.7999272366744</v>
      </c>
    </row>
    <row r="150" spans="1:15" x14ac:dyDescent="0.25">
      <c r="A150" s="146" t="s">
        <v>48</v>
      </c>
      <c r="B150" s="168" t="str">
        <f t="shared" si="103"/>
        <v>Q4/2024</v>
      </c>
      <c r="C150" s="42">
        <f t="shared" si="104"/>
        <v>45566</v>
      </c>
      <c r="D150" s="42">
        <f t="shared" si="105"/>
        <v>45657</v>
      </c>
      <c r="E150" s="168">
        <f t="shared" si="106"/>
        <v>92</v>
      </c>
      <c r="F150" s="59">
        <f>VLOOKUP(D150,'FERC Interest Rate'!$A:$B,2,TRUE)</f>
        <v>8.5000000000000006E-2</v>
      </c>
      <c r="G150" s="60">
        <f t="shared" si="107"/>
        <v>1166.7999272366744</v>
      </c>
      <c r="H150" s="60">
        <v>0</v>
      </c>
      <c r="I150" s="81">
        <f t="shared" si="98"/>
        <v>16.02499545229216</v>
      </c>
      <c r="J150" s="47">
        <f t="shared" si="99"/>
        <v>24.929987516368293</v>
      </c>
      <c r="K150" s="45">
        <f t="shared" si="108"/>
        <v>40.954982968660453</v>
      </c>
      <c r="L150" s="47">
        <f t="shared" si="101"/>
        <v>56.9</v>
      </c>
      <c r="M150" s="169">
        <f t="shared" si="109"/>
        <v>97.854982968660451</v>
      </c>
      <c r="N150" s="45">
        <f t="shared" si="110"/>
        <v>1191.7299147530427</v>
      </c>
      <c r="O150" s="60">
        <f t="shared" si="111"/>
        <v>1093.8749317843824</v>
      </c>
    </row>
    <row r="151" spans="1:15" x14ac:dyDescent="0.25">
      <c r="A151" s="146" t="s">
        <v>49</v>
      </c>
      <c r="B151" s="168" t="str">
        <f t="shared" si="103"/>
        <v>Q1/2025</v>
      </c>
      <c r="C151" s="42">
        <f t="shared" si="104"/>
        <v>45658</v>
      </c>
      <c r="D151" s="42">
        <f t="shared" si="105"/>
        <v>45747</v>
      </c>
      <c r="E151" s="168">
        <f t="shared" si="106"/>
        <v>90</v>
      </c>
      <c r="F151" s="59">
        <f>VLOOKUP(D151,'FERC Interest Rate'!$A:$B,2,TRUE)</f>
        <v>8.0399999999999999E-2</v>
      </c>
      <c r="G151" s="60">
        <f t="shared" si="107"/>
        <v>1093.8749317843824</v>
      </c>
      <c r="H151" s="60">
        <v>0</v>
      </c>
      <c r="I151" s="81">
        <f t="shared" si="98"/>
        <v>16.02499545229216</v>
      </c>
      <c r="J151" s="47">
        <f t="shared" si="99"/>
        <v>21.685695907922714</v>
      </c>
      <c r="K151" s="45">
        <f t="shared" si="108"/>
        <v>37.710691360214874</v>
      </c>
      <c r="L151" s="47">
        <f t="shared" si="101"/>
        <v>56.9</v>
      </c>
      <c r="M151" s="169">
        <f t="shared" si="109"/>
        <v>94.610691360214872</v>
      </c>
      <c r="N151" s="45">
        <f t="shared" si="110"/>
        <v>1115.5606276923052</v>
      </c>
      <c r="O151" s="60">
        <f t="shared" si="111"/>
        <v>1020.9499363320903</v>
      </c>
    </row>
    <row r="152" spans="1:15" x14ac:dyDescent="0.25">
      <c r="A152" s="146" t="s">
        <v>50</v>
      </c>
      <c r="B152" s="168" t="str">
        <f t="shared" si="103"/>
        <v>Q2/2025</v>
      </c>
      <c r="C152" s="42">
        <f t="shared" si="104"/>
        <v>45748</v>
      </c>
      <c r="D152" s="42">
        <f t="shared" si="105"/>
        <v>45838</v>
      </c>
      <c r="E152" s="168">
        <f t="shared" si="106"/>
        <v>91</v>
      </c>
      <c r="F152" s="59">
        <f>VLOOKUP(D152,'FERC Interest Rate'!$A:$B,2,TRUE)</f>
        <v>7.5499999999999998E-2</v>
      </c>
      <c r="G152" s="60">
        <f t="shared" si="107"/>
        <v>1020.9499363320903</v>
      </c>
      <c r="H152" s="60">
        <v>0</v>
      </c>
      <c r="I152" s="81">
        <f t="shared" si="98"/>
        <v>16.02499545229216</v>
      </c>
      <c r="J152" s="47">
        <f t="shared" si="99"/>
        <v>19.217634349505825</v>
      </c>
      <c r="K152" s="45">
        <f t="shared" si="108"/>
        <v>35.242629801797989</v>
      </c>
      <c r="L152" s="47">
        <f t="shared" si="101"/>
        <v>56.9</v>
      </c>
      <c r="M152" s="169">
        <f t="shared" si="109"/>
        <v>92.142629801797995</v>
      </c>
      <c r="N152" s="45">
        <f t="shared" si="110"/>
        <v>1040.1675706815961</v>
      </c>
      <c r="O152" s="60">
        <f t="shared" si="111"/>
        <v>948.02494087979812</v>
      </c>
    </row>
    <row r="153" spans="1:15" x14ac:dyDescent="0.25">
      <c r="A153" s="146" t="s">
        <v>51</v>
      </c>
      <c r="B153" s="168" t="str">
        <f t="shared" si="103"/>
        <v>Q3/2025</v>
      </c>
      <c r="C153" s="42">
        <f t="shared" si="104"/>
        <v>45839</v>
      </c>
      <c r="D153" s="42">
        <f t="shared" si="105"/>
        <v>45930</v>
      </c>
      <c r="E153" s="168">
        <f t="shared" si="106"/>
        <v>92</v>
      </c>
      <c r="F153" s="59">
        <f>VLOOKUP(D153,'FERC Interest Rate'!$A:$B,2,TRUE)</f>
        <v>7.4999999999999997E-2</v>
      </c>
      <c r="G153" s="60">
        <f t="shared" si="107"/>
        <v>948.02494087979812</v>
      </c>
      <c r="H153" s="60">
        <v>0</v>
      </c>
      <c r="I153" s="81">
        <f t="shared" si="98"/>
        <v>16.02499545229216</v>
      </c>
      <c r="J153" s="47">
        <f t="shared" si="99"/>
        <v>17.921567375535911</v>
      </c>
      <c r="K153" s="45">
        <f t="shared" si="108"/>
        <v>33.946562827828075</v>
      </c>
      <c r="L153" s="47">
        <f t="shared" si="101"/>
        <v>56.9</v>
      </c>
      <c r="M153" s="169">
        <f t="shared" si="109"/>
        <v>90.84656282782808</v>
      </c>
      <c r="N153" s="45">
        <f t="shared" si="110"/>
        <v>965.94650825533404</v>
      </c>
      <c r="O153" s="60">
        <f t="shared" si="111"/>
        <v>875.09994542750599</v>
      </c>
    </row>
    <row r="154" spans="1:15" x14ac:dyDescent="0.25">
      <c r="A154" s="146" t="s">
        <v>52</v>
      </c>
      <c r="B154" s="168" t="str">
        <f t="shared" si="103"/>
        <v>Q4/2025</v>
      </c>
      <c r="C154" s="42">
        <f t="shared" si="104"/>
        <v>45931</v>
      </c>
      <c r="D154" s="42">
        <f t="shared" si="105"/>
        <v>46022</v>
      </c>
      <c r="E154" s="168">
        <f t="shared" si="106"/>
        <v>92</v>
      </c>
      <c r="F154" s="59">
        <f>VLOOKUP(D154,'FERC Interest Rate'!$A:$B,2,TRUE)</f>
        <v>7.4999999999999997E-2</v>
      </c>
      <c r="G154" s="60">
        <f t="shared" si="107"/>
        <v>875.09994542750599</v>
      </c>
      <c r="H154" s="60">
        <v>0</v>
      </c>
      <c r="I154" s="81">
        <f t="shared" si="98"/>
        <v>16.02499545229216</v>
      </c>
      <c r="J154" s="47">
        <f t="shared" si="99"/>
        <v>16.542985269725456</v>
      </c>
      <c r="K154" s="45">
        <f t="shared" si="108"/>
        <v>32.567980722017616</v>
      </c>
      <c r="L154" s="47">
        <f t="shared" si="101"/>
        <v>56.9</v>
      </c>
      <c r="M154" s="169">
        <f t="shared" si="109"/>
        <v>89.467980722017614</v>
      </c>
      <c r="N154" s="45">
        <f t="shared" si="110"/>
        <v>891.64293069723146</v>
      </c>
      <c r="O154" s="60">
        <f t="shared" si="111"/>
        <v>802.17494997521385</v>
      </c>
    </row>
    <row r="155" spans="1:15" ht="13.5" thickBot="1" x14ac:dyDescent="0.35">
      <c r="A155" s="148"/>
      <c r="B155" s="170"/>
      <c r="C155" s="171"/>
      <c r="D155" s="171"/>
      <c r="E155" s="170"/>
      <c r="F155" s="170"/>
      <c r="G155" s="172">
        <f t="shared" ref="G155:O155" si="112">+SUM(G126:G154)</f>
        <v>35745.304731311007</v>
      </c>
      <c r="H155" s="172">
        <f t="shared" si="112"/>
        <v>320.4999090458432</v>
      </c>
      <c r="I155" s="172">
        <f t="shared" si="112"/>
        <v>144.22495907062944</v>
      </c>
      <c r="J155" s="172">
        <f t="shared" si="112"/>
        <v>213.8736318679513</v>
      </c>
      <c r="K155" s="172">
        <f t="shared" si="112"/>
        <v>358.09859093858086</v>
      </c>
      <c r="L155" s="172">
        <f t="shared" si="112"/>
        <v>512.09999999999991</v>
      </c>
      <c r="M155" s="172">
        <f t="shared" si="112"/>
        <v>870.19859093858065</v>
      </c>
      <c r="N155" s="172">
        <f t="shared" si="112"/>
        <v>36279.678272224803</v>
      </c>
      <c r="O155" s="172">
        <f t="shared" si="112"/>
        <v>35409.479681286219</v>
      </c>
    </row>
    <row r="156" spans="1:15" ht="13" thickTop="1" x14ac:dyDescent="0.25"/>
    <row r="157" spans="1:15" ht="13" x14ac:dyDescent="0.3">
      <c r="I157" s="435" t="s">
        <v>15</v>
      </c>
      <c r="J157" s="436"/>
      <c r="K157" s="415"/>
      <c r="L157" s="416" t="s">
        <v>47</v>
      </c>
      <c r="M157" s="265"/>
    </row>
    <row r="158" spans="1:15" ht="37" x14ac:dyDescent="0.3">
      <c r="A158" s="167" t="s">
        <v>43</v>
      </c>
      <c r="B158" s="167" t="s">
        <v>3</v>
      </c>
      <c r="C158" s="167" t="s">
        <v>4</v>
      </c>
      <c r="D158" s="167" t="s">
        <v>5</v>
      </c>
      <c r="E158" s="167" t="s">
        <v>6</v>
      </c>
      <c r="F158" s="167" t="s">
        <v>7</v>
      </c>
      <c r="G158" s="167" t="s">
        <v>70</v>
      </c>
      <c r="H158" s="167" t="s">
        <v>71</v>
      </c>
      <c r="I158" s="143" t="s">
        <v>72</v>
      </c>
      <c r="J158" s="144" t="s">
        <v>73</v>
      </c>
      <c r="K158" s="144" t="s">
        <v>74</v>
      </c>
      <c r="L158" s="144" t="s">
        <v>75</v>
      </c>
      <c r="M158" s="145" t="s">
        <v>65</v>
      </c>
      <c r="N158" s="167" t="s">
        <v>76</v>
      </c>
      <c r="O158" s="167" t="s">
        <v>77</v>
      </c>
    </row>
    <row r="159" spans="1:15" x14ac:dyDescent="0.25">
      <c r="A159" s="146" t="s">
        <v>22</v>
      </c>
      <c r="B159" s="168" t="str">
        <f t="shared" ref="B159:B180" si="113">+IF(MONTH(C159)&lt;4,"Q1",IF(MONTH(C159)&lt;7,"Q2",IF(MONTH(C159)&lt;10,"Q3","Q4")))&amp;"/"&amp;YEAR(C159)</f>
        <v>Q4/2018</v>
      </c>
      <c r="C159" s="42">
        <f>VLOOKUP(L157,$A$2:$B$28,2,FALSE)</f>
        <v>43432</v>
      </c>
      <c r="D159" s="42">
        <f t="shared" ref="D159:D180" si="114">DATE(YEAR(C159),IF(MONTH(C159)&lt;=3,3,IF(MONTH(C159)&lt;=6,6,IF(MONTH(C159)&lt;=9,9,12))),IF(OR(MONTH(C159)&lt;=3,MONTH(C159)&gt;=10),31,30))</f>
        <v>43465</v>
      </c>
      <c r="E159" s="168">
        <f t="shared" ref="E159:E180" si="115">D159-C159+1</f>
        <v>34</v>
      </c>
      <c r="F159" s="59">
        <f>VLOOKUP(D159,'FERC Interest Rate'!$A:$B,2,TRUE)</f>
        <v>4.9599999999999998E-2</v>
      </c>
      <c r="G159" s="60">
        <f>+VLOOKUP(L157,$A$2:$E$28,4,FALSE)</f>
        <v>1434</v>
      </c>
      <c r="H159" s="60">
        <f>G159*F159*(E159/(DATE(YEAR(D159),12,31)-DATE(YEAR(D159),1,1)+1))</f>
        <v>6.6254728767123297</v>
      </c>
      <c r="I159" s="81">
        <v>0</v>
      </c>
      <c r="J159" s="47">
        <v>0</v>
      </c>
      <c r="K159" s="45">
        <f>+SUM(I159:J159)</f>
        <v>0</v>
      </c>
      <c r="L159" s="47">
        <v>0</v>
      </c>
      <c r="M159" s="169">
        <v>0</v>
      </c>
      <c r="N159" s="45">
        <f t="shared" ref="N159:N180" si="116">+G159+H159+J159</f>
        <v>1440.6254728767124</v>
      </c>
      <c r="O159" s="60">
        <f>+N159-M159</f>
        <v>1440.6254728767124</v>
      </c>
    </row>
    <row r="160" spans="1:15" x14ac:dyDescent="0.25">
      <c r="A160" s="146" t="s">
        <v>22</v>
      </c>
      <c r="B160" s="168" t="str">
        <f t="shared" si="113"/>
        <v>Q1/2019</v>
      </c>
      <c r="C160" s="42">
        <f t="shared" ref="C160:C174" si="117">D159+1</f>
        <v>43466</v>
      </c>
      <c r="D160" s="42">
        <f t="shared" si="114"/>
        <v>43555</v>
      </c>
      <c r="E160" s="168">
        <f t="shared" si="115"/>
        <v>90</v>
      </c>
      <c r="F160" s="59">
        <f>VLOOKUP(D160,'FERC Interest Rate'!$A:$B,2,TRUE)</f>
        <v>5.1799999999999999E-2</v>
      </c>
      <c r="G160" s="60">
        <f>O159</f>
        <v>1440.6254728767124</v>
      </c>
      <c r="H160" s="60">
        <f>G160*F160*(E160/(DATE(YEAR(D160),12,31)-DATE(YEAR(D160),1,1)+1))</f>
        <v>18.4005368617842</v>
      </c>
      <c r="I160" s="81">
        <v>0</v>
      </c>
      <c r="J160" s="47">
        <v>0</v>
      </c>
      <c r="K160" s="45">
        <f>+SUM(I160:J160)</f>
        <v>0</v>
      </c>
      <c r="L160" s="47">
        <v>0</v>
      </c>
      <c r="M160" s="169">
        <v>0</v>
      </c>
      <c r="N160" s="45">
        <f t="shared" si="116"/>
        <v>1459.0260097384967</v>
      </c>
      <c r="O160" s="60">
        <f t="shared" ref="O160:O180" si="118">+N160-M160</f>
        <v>1459.0260097384967</v>
      </c>
    </row>
    <row r="161" spans="1:15" x14ac:dyDescent="0.25">
      <c r="A161" s="146" t="s">
        <v>22</v>
      </c>
      <c r="B161" s="168" t="str">
        <f t="shared" si="113"/>
        <v>Q2/2019</v>
      </c>
      <c r="C161" s="42">
        <f t="shared" si="117"/>
        <v>43556</v>
      </c>
      <c r="D161" s="42">
        <f t="shared" si="114"/>
        <v>43646</v>
      </c>
      <c r="E161" s="168">
        <f t="shared" si="115"/>
        <v>91</v>
      </c>
      <c r="F161" s="59">
        <f>VLOOKUP(D161,'FERC Interest Rate'!$A:$B,2,TRUE)</f>
        <v>5.45E-2</v>
      </c>
      <c r="G161" s="60">
        <f>O160</f>
        <v>1459.0260097384967</v>
      </c>
      <c r="H161" s="60">
        <f>G161*F161*(E161/(DATE(YEAR(D161),12,31)-DATE(YEAR(D161),1,1)+1))</f>
        <v>19.82476574054267</v>
      </c>
      <c r="I161" s="81">
        <v>0</v>
      </c>
      <c r="J161" s="47">
        <v>0</v>
      </c>
      <c r="K161" s="45">
        <f t="shared" ref="K161:K169" si="119">+SUM(I161:J161)</f>
        <v>0</v>
      </c>
      <c r="L161" s="47">
        <v>0</v>
      </c>
      <c r="M161" s="169">
        <v>0</v>
      </c>
      <c r="N161" s="45">
        <f t="shared" si="116"/>
        <v>1478.8507754790394</v>
      </c>
      <c r="O161" s="60">
        <f t="shared" si="118"/>
        <v>1478.8507754790394</v>
      </c>
    </row>
    <row r="162" spans="1:15" x14ac:dyDescent="0.25">
      <c r="A162" s="146" t="s">
        <v>22</v>
      </c>
      <c r="B162" s="168" t="str">
        <f t="shared" si="113"/>
        <v>Q3/2019</v>
      </c>
      <c r="C162" s="42">
        <f t="shared" si="117"/>
        <v>43647</v>
      </c>
      <c r="D162" s="42">
        <f t="shared" si="114"/>
        <v>43738</v>
      </c>
      <c r="E162" s="168">
        <f t="shared" si="115"/>
        <v>92</v>
      </c>
      <c r="F162" s="59">
        <f>VLOOKUP(D162,'FERC Interest Rate'!$A:$B,2,TRUE)</f>
        <v>5.5E-2</v>
      </c>
      <c r="G162" s="60">
        <f>O161</f>
        <v>1478.8507754790394</v>
      </c>
      <c r="H162" s="60">
        <f>G162*F162*(E162/(DATE(YEAR(D162),12,31)-DATE(YEAR(D162),1,1)+1))</f>
        <v>20.501328558695725</v>
      </c>
      <c r="I162" s="81">
        <v>0</v>
      </c>
      <c r="J162" s="47">
        <v>0</v>
      </c>
      <c r="K162" s="45">
        <f t="shared" si="119"/>
        <v>0</v>
      </c>
      <c r="L162" s="47">
        <v>0</v>
      </c>
      <c r="M162" s="169">
        <v>0</v>
      </c>
      <c r="N162" s="45">
        <f t="shared" si="116"/>
        <v>1499.3521040377352</v>
      </c>
      <c r="O162" s="60">
        <f t="shared" si="118"/>
        <v>1499.3521040377352</v>
      </c>
    </row>
    <row r="163" spans="1:15" x14ac:dyDescent="0.25">
      <c r="A163" s="146" t="s">
        <v>22</v>
      </c>
      <c r="B163" s="168" t="str">
        <f t="shared" si="113"/>
        <v>Q4/2019</v>
      </c>
      <c r="C163" s="42">
        <f t="shared" si="117"/>
        <v>43739</v>
      </c>
      <c r="D163" s="42">
        <f t="shared" si="114"/>
        <v>43830</v>
      </c>
      <c r="E163" s="168">
        <f t="shared" si="115"/>
        <v>92</v>
      </c>
      <c r="F163" s="59">
        <f>VLOOKUP(D163,'FERC Interest Rate'!$A:$B,2,TRUE)</f>
        <v>5.4199999999999998E-2</v>
      </c>
      <c r="G163" s="60">
        <f>O162</f>
        <v>1499.3521040377352</v>
      </c>
      <c r="H163" s="60">
        <f t="shared" ref="H163:H179" si="120">G163*F163*(E163/(DATE(YEAR(D163),12,31)-DATE(YEAR(D163),1,1)+1))</f>
        <v>20.483203648147299</v>
      </c>
      <c r="I163" s="81">
        <v>0</v>
      </c>
      <c r="J163" s="47">
        <v>0</v>
      </c>
      <c r="K163" s="45">
        <f t="shared" si="119"/>
        <v>0</v>
      </c>
      <c r="L163" s="47">
        <v>0</v>
      </c>
      <c r="M163" s="169">
        <v>0</v>
      </c>
      <c r="N163" s="45">
        <f t="shared" si="116"/>
        <v>1519.8353076858825</v>
      </c>
      <c r="O163" s="60">
        <f t="shared" si="118"/>
        <v>1519.8353076858825</v>
      </c>
    </row>
    <row r="164" spans="1:15" x14ac:dyDescent="0.25">
      <c r="A164" s="146" t="s">
        <v>22</v>
      </c>
      <c r="B164" s="168" t="str">
        <f t="shared" si="113"/>
        <v>Q1/2020</v>
      </c>
      <c r="C164" s="42">
        <f t="shared" si="117"/>
        <v>43831</v>
      </c>
      <c r="D164" s="42">
        <f t="shared" si="114"/>
        <v>43921</v>
      </c>
      <c r="E164" s="168">
        <f t="shared" si="115"/>
        <v>91</v>
      </c>
      <c r="F164" s="59">
        <f>VLOOKUP(D164,'FERC Interest Rate'!$A:$B,2,TRUE)</f>
        <v>4.9599999999999998E-2</v>
      </c>
      <c r="G164" s="60">
        <f t="shared" ref="G164:G174" si="121">O163</f>
        <v>1519.8353076858825</v>
      </c>
      <c r="H164" s="60">
        <f t="shared" si="120"/>
        <v>18.742974439265023</v>
      </c>
      <c r="I164" s="81">
        <v>0</v>
      </c>
      <c r="J164" s="47">
        <v>0</v>
      </c>
      <c r="K164" s="45">
        <f t="shared" si="119"/>
        <v>0</v>
      </c>
      <c r="L164" s="47">
        <v>0</v>
      </c>
      <c r="M164" s="169">
        <v>0</v>
      </c>
      <c r="N164" s="45">
        <f t="shared" si="116"/>
        <v>1538.5782821251476</v>
      </c>
      <c r="O164" s="60">
        <f t="shared" si="118"/>
        <v>1538.5782821251476</v>
      </c>
    </row>
    <row r="165" spans="1:15" x14ac:dyDescent="0.25">
      <c r="A165" s="146" t="s">
        <v>22</v>
      </c>
      <c r="B165" s="168" t="str">
        <f t="shared" si="113"/>
        <v>Q2/2020</v>
      </c>
      <c r="C165" s="42">
        <f t="shared" si="117"/>
        <v>43922</v>
      </c>
      <c r="D165" s="42">
        <f t="shared" si="114"/>
        <v>44012</v>
      </c>
      <c r="E165" s="168">
        <f t="shared" si="115"/>
        <v>91</v>
      </c>
      <c r="F165" s="59">
        <f>VLOOKUP(D165,'FERC Interest Rate'!$A:$B,2,TRUE)</f>
        <v>4.7500000000000001E-2</v>
      </c>
      <c r="G165" s="60">
        <f t="shared" si="121"/>
        <v>1538.5782821251476</v>
      </c>
      <c r="H165" s="60">
        <f t="shared" si="120"/>
        <v>18.170777662529918</v>
      </c>
      <c r="I165" s="81">
        <v>0</v>
      </c>
      <c r="J165" s="47">
        <v>0</v>
      </c>
      <c r="K165" s="45">
        <f t="shared" si="119"/>
        <v>0</v>
      </c>
      <c r="L165" s="47">
        <v>0</v>
      </c>
      <c r="M165" s="169">
        <v>0</v>
      </c>
      <c r="N165" s="45">
        <f t="shared" si="116"/>
        <v>1556.7490597876774</v>
      </c>
      <c r="O165" s="60">
        <f t="shared" si="118"/>
        <v>1556.7490597876774</v>
      </c>
    </row>
    <row r="166" spans="1:15" x14ac:dyDescent="0.25">
      <c r="A166" s="146" t="s">
        <v>22</v>
      </c>
      <c r="B166" s="168" t="str">
        <f t="shared" si="113"/>
        <v>Q3/2020</v>
      </c>
      <c r="C166" s="42">
        <f t="shared" si="117"/>
        <v>44013</v>
      </c>
      <c r="D166" s="42">
        <f t="shared" si="114"/>
        <v>44104</v>
      </c>
      <c r="E166" s="168">
        <f t="shared" si="115"/>
        <v>92</v>
      </c>
      <c r="F166" s="59">
        <f>VLOOKUP(D166,'FERC Interest Rate'!$A:$B,2,TRUE)</f>
        <v>3.4299999999999997E-2</v>
      </c>
      <c r="G166" s="60">
        <f t="shared" si="121"/>
        <v>1556.7490597876774</v>
      </c>
      <c r="H166" s="60">
        <f t="shared" si="120"/>
        <v>13.422069216027307</v>
      </c>
      <c r="I166" s="81">
        <v>0</v>
      </c>
      <c r="J166" s="47">
        <v>0</v>
      </c>
      <c r="K166" s="45">
        <f t="shared" si="119"/>
        <v>0</v>
      </c>
      <c r="L166" s="47">
        <v>0</v>
      </c>
      <c r="M166" s="169">
        <v>0</v>
      </c>
      <c r="N166" s="45">
        <f t="shared" si="116"/>
        <v>1570.1711290037047</v>
      </c>
      <c r="O166" s="60">
        <f t="shared" si="118"/>
        <v>1570.1711290037047</v>
      </c>
    </row>
    <row r="167" spans="1:15" x14ac:dyDescent="0.25">
      <c r="A167" s="146" t="s">
        <v>22</v>
      </c>
      <c r="B167" s="168" t="str">
        <f t="shared" si="113"/>
        <v>Q4/2020</v>
      </c>
      <c r="C167" s="42">
        <f t="shared" si="117"/>
        <v>44105</v>
      </c>
      <c r="D167" s="42">
        <f t="shared" si="114"/>
        <v>44196</v>
      </c>
      <c r="E167" s="168">
        <f t="shared" si="115"/>
        <v>92</v>
      </c>
      <c r="F167" s="59">
        <f>VLOOKUP(D167,'FERC Interest Rate'!$A:$B,2,TRUE)</f>
        <v>3.2500000000000001E-2</v>
      </c>
      <c r="G167" s="60">
        <f t="shared" si="121"/>
        <v>1570.1711290037047</v>
      </c>
      <c r="H167" s="60">
        <f t="shared" si="120"/>
        <v>12.827354305248845</v>
      </c>
      <c r="I167" s="81">
        <v>0</v>
      </c>
      <c r="J167" s="47">
        <v>0</v>
      </c>
      <c r="K167" s="45">
        <f t="shared" si="119"/>
        <v>0</v>
      </c>
      <c r="L167" s="47">
        <v>0</v>
      </c>
      <c r="M167" s="169">
        <v>0</v>
      </c>
      <c r="N167" s="45">
        <f t="shared" si="116"/>
        <v>1582.9984833089536</v>
      </c>
      <c r="O167" s="60">
        <f t="shared" si="118"/>
        <v>1582.9984833089536</v>
      </c>
    </row>
    <row r="168" spans="1:15" x14ac:dyDescent="0.25">
      <c r="A168" s="146" t="s">
        <v>22</v>
      </c>
      <c r="B168" s="168" t="str">
        <f t="shared" si="113"/>
        <v>Q1/2021</v>
      </c>
      <c r="C168" s="42">
        <f t="shared" si="117"/>
        <v>44197</v>
      </c>
      <c r="D168" s="42">
        <f t="shared" si="114"/>
        <v>44286</v>
      </c>
      <c r="E168" s="168">
        <f t="shared" si="115"/>
        <v>90</v>
      </c>
      <c r="F168" s="59">
        <f>VLOOKUP(D168,'FERC Interest Rate'!$A:$B,2,TRUE)</f>
        <v>3.2500000000000001E-2</v>
      </c>
      <c r="G168" s="60">
        <f t="shared" si="121"/>
        <v>1582.9984833089536</v>
      </c>
      <c r="H168" s="60">
        <f t="shared" si="120"/>
        <v>12.685672777201889</v>
      </c>
      <c r="I168" s="81">
        <v>0</v>
      </c>
      <c r="J168" s="47">
        <v>0</v>
      </c>
      <c r="K168" s="45">
        <f t="shared" si="119"/>
        <v>0</v>
      </c>
      <c r="L168" s="47">
        <v>0</v>
      </c>
      <c r="M168" s="169">
        <v>0</v>
      </c>
      <c r="N168" s="45">
        <f t="shared" si="116"/>
        <v>1595.6841560861556</v>
      </c>
      <c r="O168" s="60">
        <f t="shared" si="118"/>
        <v>1595.6841560861556</v>
      </c>
    </row>
    <row r="169" spans="1:15" x14ac:dyDescent="0.25">
      <c r="A169" s="146" t="s">
        <v>22</v>
      </c>
      <c r="B169" s="168" t="str">
        <f t="shared" si="113"/>
        <v>Q2/2021</v>
      </c>
      <c r="C169" s="42">
        <f t="shared" si="117"/>
        <v>44287</v>
      </c>
      <c r="D169" s="42">
        <f t="shared" si="114"/>
        <v>44377</v>
      </c>
      <c r="E169" s="168">
        <f t="shared" si="115"/>
        <v>91</v>
      </c>
      <c r="F169" s="59">
        <f>VLOOKUP(D169,'FERC Interest Rate'!$A:$B,2,TRUE)</f>
        <v>3.2500000000000001E-2</v>
      </c>
      <c r="G169" s="60">
        <f t="shared" si="121"/>
        <v>1595.6841560861556</v>
      </c>
      <c r="H169" s="60">
        <f t="shared" si="120"/>
        <v>12.929413401711795</v>
      </c>
      <c r="I169" s="81">
        <v>0</v>
      </c>
      <c r="J169" s="47">
        <v>0</v>
      </c>
      <c r="K169" s="45">
        <f t="shared" si="119"/>
        <v>0</v>
      </c>
      <c r="L169" s="47">
        <v>0</v>
      </c>
      <c r="M169" s="169">
        <v>0</v>
      </c>
      <c r="N169" s="45">
        <f t="shared" si="116"/>
        <v>1608.6135694878674</v>
      </c>
      <c r="O169" s="60">
        <f t="shared" si="118"/>
        <v>1608.6135694878674</v>
      </c>
    </row>
    <row r="170" spans="1:15" x14ac:dyDescent="0.25">
      <c r="A170" s="146" t="s">
        <v>22</v>
      </c>
      <c r="B170" s="168" t="str">
        <f t="shared" si="113"/>
        <v>Q3/2021</v>
      </c>
      <c r="C170" s="42">
        <f t="shared" si="117"/>
        <v>44378</v>
      </c>
      <c r="D170" s="42">
        <f t="shared" si="114"/>
        <v>44469</v>
      </c>
      <c r="E170" s="168">
        <f t="shared" si="115"/>
        <v>92</v>
      </c>
      <c r="F170" s="59">
        <f>VLOOKUP(D170,'FERC Interest Rate'!$A:$B,2,TRUE)</f>
        <v>3.2500000000000001E-2</v>
      </c>
      <c r="G170" s="60">
        <f t="shared" si="121"/>
        <v>1608.6135694878674</v>
      </c>
      <c r="H170" s="60">
        <f t="shared" si="120"/>
        <v>13.177409788407463</v>
      </c>
      <c r="I170" s="81">
        <v>0</v>
      </c>
      <c r="J170" s="47">
        <v>0</v>
      </c>
      <c r="K170" s="45">
        <f>+SUM(I170:J170)</f>
        <v>0</v>
      </c>
      <c r="L170" s="47">
        <v>0</v>
      </c>
      <c r="M170" s="169">
        <v>0</v>
      </c>
      <c r="N170" s="45">
        <f t="shared" si="116"/>
        <v>1621.7909792762748</v>
      </c>
      <c r="O170" s="60">
        <f t="shared" si="118"/>
        <v>1621.7909792762748</v>
      </c>
    </row>
    <row r="171" spans="1:15" x14ac:dyDescent="0.25">
      <c r="A171" s="146" t="s">
        <v>22</v>
      </c>
      <c r="B171" s="168" t="str">
        <f t="shared" si="113"/>
        <v>Q4/2021</v>
      </c>
      <c r="C171" s="42">
        <f t="shared" si="117"/>
        <v>44470</v>
      </c>
      <c r="D171" s="42">
        <f t="shared" si="114"/>
        <v>44561</v>
      </c>
      <c r="E171" s="168">
        <f t="shared" si="115"/>
        <v>92</v>
      </c>
      <c r="F171" s="59">
        <f>VLOOKUP(D171,'FERC Interest Rate'!$A:$B,2,TRUE)</f>
        <v>3.2500000000000001E-2</v>
      </c>
      <c r="G171" s="60">
        <f t="shared" si="121"/>
        <v>1621.7909792762748</v>
      </c>
      <c r="H171" s="60">
        <f t="shared" si="120"/>
        <v>13.285356241194691</v>
      </c>
      <c r="I171" s="81">
        <v>0</v>
      </c>
      <c r="J171" s="47">
        <v>0</v>
      </c>
      <c r="K171" s="45">
        <f>+SUM(I171:J171)</f>
        <v>0</v>
      </c>
      <c r="L171" s="47">
        <v>0</v>
      </c>
      <c r="M171" s="169">
        <v>0</v>
      </c>
      <c r="N171" s="45">
        <f t="shared" si="116"/>
        <v>1635.0763355174695</v>
      </c>
      <c r="O171" s="60">
        <f t="shared" si="118"/>
        <v>1635.0763355174695</v>
      </c>
    </row>
    <row r="172" spans="1:15" x14ac:dyDescent="0.25">
      <c r="A172" s="146" t="s">
        <v>22</v>
      </c>
      <c r="B172" s="168" t="str">
        <f t="shared" si="113"/>
        <v>Q1/2022</v>
      </c>
      <c r="C172" s="42">
        <f t="shared" si="117"/>
        <v>44562</v>
      </c>
      <c r="D172" s="42">
        <f t="shared" si="114"/>
        <v>44651</v>
      </c>
      <c r="E172" s="168">
        <f t="shared" si="115"/>
        <v>90</v>
      </c>
      <c r="F172" s="59">
        <f>VLOOKUP(D172,'FERC Interest Rate'!$A:$B,2,TRUE)</f>
        <v>3.2500000000000001E-2</v>
      </c>
      <c r="G172" s="60">
        <f t="shared" si="121"/>
        <v>1635.0763355174695</v>
      </c>
      <c r="H172" s="60">
        <f t="shared" si="120"/>
        <v>13.103008990105748</v>
      </c>
      <c r="I172" s="81">
        <v>0</v>
      </c>
      <c r="J172" s="47">
        <v>0</v>
      </c>
      <c r="K172" s="45">
        <f t="shared" ref="K172:K174" si="122">+SUM(I172:J172)</f>
        <v>0</v>
      </c>
      <c r="L172" s="47">
        <v>0</v>
      </c>
      <c r="M172" s="169">
        <v>0</v>
      </c>
      <c r="N172" s="45">
        <f t="shared" si="116"/>
        <v>1648.1793445075753</v>
      </c>
      <c r="O172" s="60">
        <f t="shared" si="118"/>
        <v>1648.1793445075753</v>
      </c>
    </row>
    <row r="173" spans="1:15" x14ac:dyDescent="0.25">
      <c r="A173" s="146" t="s">
        <v>22</v>
      </c>
      <c r="B173" s="168" t="str">
        <f t="shared" si="113"/>
        <v>Q2/2022</v>
      </c>
      <c r="C173" s="42">
        <f t="shared" si="117"/>
        <v>44652</v>
      </c>
      <c r="D173" s="42">
        <f t="shared" si="114"/>
        <v>44742</v>
      </c>
      <c r="E173" s="168">
        <f t="shared" si="115"/>
        <v>91</v>
      </c>
      <c r="F173" s="59">
        <f>VLOOKUP(D173,'FERC Interest Rate'!$A:$B,2,TRUE)</f>
        <v>3.2500000000000001E-2</v>
      </c>
      <c r="G173" s="60">
        <f t="shared" si="121"/>
        <v>1648.1793445075753</v>
      </c>
      <c r="H173" s="60">
        <f t="shared" si="120"/>
        <v>13.354768250359326</v>
      </c>
      <c r="I173" s="81">
        <v>0</v>
      </c>
      <c r="J173" s="47">
        <v>0</v>
      </c>
      <c r="K173" s="45">
        <f t="shared" si="122"/>
        <v>0</v>
      </c>
      <c r="L173" s="47">
        <v>0</v>
      </c>
      <c r="M173" s="169">
        <v>0</v>
      </c>
      <c r="N173" s="45">
        <f t="shared" si="116"/>
        <v>1661.5341127579345</v>
      </c>
      <c r="O173" s="60">
        <f t="shared" si="118"/>
        <v>1661.5341127579345</v>
      </c>
    </row>
    <row r="174" spans="1:15" x14ac:dyDescent="0.25">
      <c r="A174" s="146" t="s">
        <v>22</v>
      </c>
      <c r="B174" s="168" t="str">
        <f t="shared" si="113"/>
        <v>Q3/2022</v>
      </c>
      <c r="C174" s="42">
        <f t="shared" si="117"/>
        <v>44743</v>
      </c>
      <c r="D174" s="42">
        <f t="shared" si="114"/>
        <v>44834</v>
      </c>
      <c r="E174" s="168">
        <f t="shared" si="115"/>
        <v>92</v>
      </c>
      <c r="F174" s="59">
        <f>VLOOKUP(D174,'FERC Interest Rate'!$A:$B,2,TRUE)</f>
        <v>3.5999999999999997E-2</v>
      </c>
      <c r="G174" s="60">
        <f t="shared" si="121"/>
        <v>1661.5341127579345</v>
      </c>
      <c r="H174" s="60">
        <f t="shared" si="120"/>
        <v>15.076715017682956</v>
      </c>
      <c r="I174" s="81">
        <v>0</v>
      </c>
      <c r="J174" s="47">
        <v>0</v>
      </c>
      <c r="K174" s="45">
        <f t="shared" si="122"/>
        <v>0</v>
      </c>
      <c r="L174" s="47">
        <v>0</v>
      </c>
      <c r="M174" s="169">
        <v>0</v>
      </c>
      <c r="N174" s="45">
        <f t="shared" si="116"/>
        <v>1676.6108277756175</v>
      </c>
      <c r="O174" s="60">
        <f t="shared" si="118"/>
        <v>1676.6108277756175</v>
      </c>
    </row>
    <row r="175" spans="1:15" x14ac:dyDescent="0.25">
      <c r="A175" s="146" t="s">
        <v>22</v>
      </c>
      <c r="B175" s="168" t="str">
        <f t="shared" si="113"/>
        <v>Q4/2022</v>
      </c>
      <c r="C175" s="42">
        <f t="shared" ref="C175:C181" si="123">D174+1</f>
        <v>44835</v>
      </c>
      <c r="D175" s="42">
        <f t="shared" si="114"/>
        <v>44926</v>
      </c>
      <c r="E175" s="168">
        <f t="shared" si="115"/>
        <v>92</v>
      </c>
      <c r="F175" s="59">
        <f>VLOOKUP(D175,'FERC Interest Rate'!$A:$B,2,TRUE)</f>
        <v>4.9099999999999998E-2</v>
      </c>
      <c r="G175" s="60">
        <f t="shared" ref="G175:G181" si="124">O174</f>
        <v>1676.6108277756175</v>
      </c>
      <c r="H175" s="60">
        <f t="shared" si="120"/>
        <v>20.749551866378134</v>
      </c>
      <c r="I175" s="81">
        <v>0</v>
      </c>
      <c r="J175" s="47">
        <v>0</v>
      </c>
      <c r="K175" s="45">
        <f t="shared" ref="K175:K178" si="125">+SUM(I175:J175)</f>
        <v>0</v>
      </c>
      <c r="L175" s="47">
        <v>0</v>
      </c>
      <c r="M175" s="169">
        <v>0</v>
      </c>
      <c r="N175" s="45">
        <f t="shared" si="116"/>
        <v>1697.3603796419957</v>
      </c>
      <c r="O175" s="60">
        <f t="shared" si="118"/>
        <v>1697.3603796419957</v>
      </c>
    </row>
    <row r="176" spans="1:15" x14ac:dyDescent="0.25">
      <c r="A176" s="146" t="s">
        <v>22</v>
      </c>
      <c r="B176" s="168" t="str">
        <f t="shared" si="113"/>
        <v>Q1/2023</v>
      </c>
      <c r="C176" s="42">
        <f t="shared" si="123"/>
        <v>44927</v>
      </c>
      <c r="D176" s="42">
        <f t="shared" si="114"/>
        <v>45016</v>
      </c>
      <c r="E176" s="168">
        <f t="shared" si="115"/>
        <v>90</v>
      </c>
      <c r="F176" s="59">
        <f>VLOOKUP(D176,'FERC Interest Rate'!$A:$B,2,TRUE)</f>
        <v>6.3100000000000003E-2</v>
      </c>
      <c r="G176" s="60">
        <f t="shared" si="124"/>
        <v>1697.3603796419957</v>
      </c>
      <c r="H176" s="60">
        <f t="shared" si="120"/>
        <v>26.409067386265463</v>
      </c>
      <c r="I176" s="81">
        <v>0</v>
      </c>
      <c r="J176" s="47">
        <v>0</v>
      </c>
      <c r="K176" s="45">
        <f t="shared" si="125"/>
        <v>0</v>
      </c>
      <c r="L176" s="47">
        <v>0</v>
      </c>
      <c r="M176" s="169">
        <v>0</v>
      </c>
      <c r="N176" s="45">
        <f t="shared" si="116"/>
        <v>1723.7694470282611</v>
      </c>
      <c r="O176" s="60">
        <f t="shared" si="118"/>
        <v>1723.7694470282611</v>
      </c>
    </row>
    <row r="177" spans="1:15" x14ac:dyDescent="0.25">
      <c r="A177" s="146" t="s">
        <v>22</v>
      </c>
      <c r="B177" s="168" t="str">
        <f t="shared" si="113"/>
        <v>Q2/2023</v>
      </c>
      <c r="C177" s="42">
        <f t="shared" si="123"/>
        <v>45017</v>
      </c>
      <c r="D177" s="42">
        <f t="shared" si="114"/>
        <v>45107</v>
      </c>
      <c r="E177" s="168">
        <f t="shared" si="115"/>
        <v>91</v>
      </c>
      <c r="F177" s="59">
        <f>VLOOKUP(D177,'FERC Interest Rate'!$A:$B,2,TRUE)</f>
        <v>7.4999999999999997E-2</v>
      </c>
      <c r="G177" s="60">
        <f t="shared" si="124"/>
        <v>1723.7694470282611</v>
      </c>
      <c r="H177" s="60">
        <f t="shared" si="120"/>
        <v>32.232127331418852</v>
      </c>
      <c r="I177" s="81">
        <v>0</v>
      </c>
      <c r="J177" s="47">
        <v>0</v>
      </c>
      <c r="K177" s="45">
        <f t="shared" si="125"/>
        <v>0</v>
      </c>
      <c r="L177" s="47">
        <v>0</v>
      </c>
      <c r="M177" s="169">
        <v>0</v>
      </c>
      <c r="N177" s="45">
        <f t="shared" si="116"/>
        <v>1756.00157435968</v>
      </c>
      <c r="O177" s="60">
        <f t="shared" si="118"/>
        <v>1756.00157435968</v>
      </c>
    </row>
    <row r="178" spans="1:15" x14ac:dyDescent="0.25">
      <c r="A178" s="146" t="s">
        <v>22</v>
      </c>
      <c r="B178" s="168" t="str">
        <f t="shared" si="113"/>
        <v>Q3/2023</v>
      </c>
      <c r="C178" s="42">
        <f t="shared" si="123"/>
        <v>45108</v>
      </c>
      <c r="D178" s="42">
        <f t="shared" si="114"/>
        <v>45199</v>
      </c>
      <c r="E178" s="168">
        <f t="shared" si="115"/>
        <v>92</v>
      </c>
      <c r="F178" s="59">
        <f>VLOOKUP(D178,'FERC Interest Rate'!$A:$B,2,TRUE)</f>
        <v>8.0199999999999994E-2</v>
      </c>
      <c r="G178" s="60">
        <f t="shared" si="124"/>
        <v>1756.00157435968</v>
      </c>
      <c r="H178" s="60">
        <f t="shared" si="120"/>
        <v>35.497211003439624</v>
      </c>
      <c r="I178" s="81">
        <v>0</v>
      </c>
      <c r="J178" s="47">
        <v>0</v>
      </c>
      <c r="K178" s="45">
        <f t="shared" si="125"/>
        <v>0</v>
      </c>
      <c r="L178" s="47">
        <v>0</v>
      </c>
      <c r="M178" s="169">
        <v>0</v>
      </c>
      <c r="N178" s="45">
        <f t="shared" si="116"/>
        <v>1791.4987853631196</v>
      </c>
      <c r="O178" s="60">
        <f t="shared" si="118"/>
        <v>1791.4987853631196</v>
      </c>
    </row>
    <row r="179" spans="1:15" x14ac:dyDescent="0.25">
      <c r="A179" s="146" t="s">
        <v>44</v>
      </c>
      <c r="B179" s="168" t="str">
        <f t="shared" si="113"/>
        <v>Q4/2023</v>
      </c>
      <c r="C179" s="42">
        <f t="shared" si="123"/>
        <v>45200</v>
      </c>
      <c r="D179" s="42">
        <f t="shared" si="114"/>
        <v>45291</v>
      </c>
      <c r="E179" s="168">
        <f t="shared" si="115"/>
        <v>92</v>
      </c>
      <c r="F179" s="59">
        <f>VLOOKUP(D179,'FERC Interest Rate'!$A:$B,2,TRUE)</f>
        <v>8.3500000000000005E-2</v>
      </c>
      <c r="G179" s="60">
        <f t="shared" si="124"/>
        <v>1791.4987853631196</v>
      </c>
      <c r="H179" s="60">
        <f t="shared" si="120"/>
        <v>37.704914162080783</v>
      </c>
      <c r="I179" s="81">
        <f t="shared" ref="I179:I187" si="126">(SUM($H$159:$H$187)/20)</f>
        <v>19.76018497626</v>
      </c>
      <c r="J179" s="47">
        <f t="shared" ref="J179:J187" si="127">G179*F179*(E179/(DATE(YEAR(D179),12,31)-DATE(YEAR(D179),1,1)+1))</f>
        <v>37.704914162080783</v>
      </c>
      <c r="K179" s="45">
        <f t="shared" ref="K179:K187" si="128">+SUM(I179:J179)</f>
        <v>57.465099138340783</v>
      </c>
      <c r="L179" s="47">
        <f t="shared" ref="L179:L187" si="129">+$G$159/20</f>
        <v>71.7</v>
      </c>
      <c r="M179" s="169">
        <f t="shared" ref="M179:M180" si="130">+SUM(K179:L179)</f>
        <v>129.16509913834079</v>
      </c>
      <c r="N179" s="45">
        <f t="shared" si="116"/>
        <v>1866.9086136872811</v>
      </c>
      <c r="O179" s="60">
        <f t="shared" si="118"/>
        <v>1737.7435145489403</v>
      </c>
    </row>
    <row r="180" spans="1:15" x14ac:dyDescent="0.25">
      <c r="A180" s="146" t="s">
        <v>45</v>
      </c>
      <c r="B180" s="168" t="str">
        <f t="shared" si="113"/>
        <v>Q1/2024</v>
      </c>
      <c r="C180" s="42">
        <f t="shared" si="123"/>
        <v>45292</v>
      </c>
      <c r="D180" s="42">
        <f t="shared" si="114"/>
        <v>45382</v>
      </c>
      <c r="E180" s="168">
        <f t="shared" si="115"/>
        <v>91</v>
      </c>
      <c r="F180" s="59">
        <f>VLOOKUP(D180,'FERC Interest Rate'!$A:$B,2,TRUE)</f>
        <v>8.5000000000000006E-2</v>
      </c>
      <c r="G180" s="60">
        <f t="shared" si="124"/>
        <v>1737.7435145489403</v>
      </c>
      <c r="H180" s="60">
        <v>0</v>
      </c>
      <c r="I180" s="81">
        <f t="shared" si="126"/>
        <v>19.76018497626</v>
      </c>
      <c r="J180" s="47">
        <f t="shared" si="127"/>
        <v>36.725262527420917</v>
      </c>
      <c r="K180" s="45">
        <f t="shared" si="128"/>
        <v>56.485447503680916</v>
      </c>
      <c r="L180" s="47">
        <f t="shared" si="129"/>
        <v>71.7</v>
      </c>
      <c r="M180" s="169">
        <f t="shared" si="130"/>
        <v>128.1854475036809</v>
      </c>
      <c r="N180" s="45">
        <f t="shared" si="116"/>
        <v>1774.4687770763612</v>
      </c>
      <c r="O180" s="60">
        <f t="shared" si="118"/>
        <v>1646.2833295726803</v>
      </c>
    </row>
    <row r="181" spans="1:15" x14ac:dyDescent="0.25">
      <c r="A181" s="146" t="s">
        <v>46</v>
      </c>
      <c r="B181" s="168" t="str">
        <f>+IF(MONTH(C181)&lt;4,"Q1",IF(MONTH(C181)&lt;7,"Q2",IF(MONTH(C181)&lt;10,"Q3","Q4")))&amp;"/"&amp;YEAR(C181)</f>
        <v>Q2/2024</v>
      </c>
      <c r="C181" s="42">
        <f t="shared" si="123"/>
        <v>45383</v>
      </c>
      <c r="D181" s="42">
        <f>DATE(YEAR(C181),IF(MONTH(C181)&lt;=3,3,IF(MONTH(C181)&lt;=6,6,IF(MONTH(C181)&lt;=9,9,12))),IF(OR(MONTH(C181)&lt;=3,MONTH(C181)&gt;=10),31,30))</f>
        <v>45473</v>
      </c>
      <c r="E181" s="168">
        <f>D181-C181+1</f>
        <v>91</v>
      </c>
      <c r="F181" s="59">
        <f>VLOOKUP(D181,'FERC Interest Rate'!$A:$B,2,TRUE)</f>
        <v>8.5000000000000006E-2</v>
      </c>
      <c r="G181" s="60">
        <f t="shared" si="124"/>
        <v>1646.2833295726803</v>
      </c>
      <c r="H181" s="60">
        <v>0</v>
      </c>
      <c r="I181" s="81">
        <f t="shared" si="126"/>
        <v>19.76018497626</v>
      </c>
      <c r="J181" s="47">
        <f t="shared" si="127"/>
        <v>34.792353973346124</v>
      </c>
      <c r="K181" s="45">
        <f t="shared" si="128"/>
        <v>54.552538949606124</v>
      </c>
      <c r="L181" s="47">
        <f t="shared" si="129"/>
        <v>71.7</v>
      </c>
      <c r="M181" s="169">
        <f>+SUM(K181:L181)</f>
        <v>126.25253894960613</v>
      </c>
      <c r="N181" s="45">
        <f>+G181+H181+J181</f>
        <v>1681.0756835460263</v>
      </c>
      <c r="O181" s="60">
        <f>+N181-M181</f>
        <v>1554.8231445964202</v>
      </c>
    </row>
    <row r="182" spans="1:15" x14ac:dyDescent="0.25">
      <c r="A182" s="146" t="s">
        <v>47</v>
      </c>
      <c r="B182" s="168" t="str">
        <f t="shared" ref="B182:B187" si="131">+IF(MONTH(C182)&lt;4,"Q1",IF(MONTH(C182)&lt;7,"Q2",IF(MONTH(C182)&lt;10,"Q3","Q4")))&amp;"/"&amp;YEAR(C182)</f>
        <v>Q3/2024</v>
      </c>
      <c r="C182" s="42">
        <f t="shared" ref="C182:C187" si="132">D181+1</f>
        <v>45474</v>
      </c>
      <c r="D182" s="42">
        <f t="shared" ref="D182:D187" si="133">DATE(YEAR(C182),IF(MONTH(C182)&lt;=3,3,IF(MONTH(C182)&lt;=6,6,IF(MONTH(C182)&lt;=9,9,12))),IF(OR(MONTH(C182)&lt;=3,MONTH(C182)&gt;=10),31,30))</f>
        <v>45565</v>
      </c>
      <c r="E182" s="168">
        <f t="shared" ref="E182:E187" si="134">D182-C182+1</f>
        <v>92</v>
      </c>
      <c r="F182" s="59">
        <f>VLOOKUP(D182,'FERC Interest Rate'!$A:$B,2,TRUE)</f>
        <v>8.5000000000000006E-2</v>
      </c>
      <c r="G182" s="60">
        <f t="shared" ref="G182:G187" si="135">O181</f>
        <v>1554.8231445964202</v>
      </c>
      <c r="H182" s="60">
        <v>0</v>
      </c>
      <c r="I182" s="81">
        <f t="shared" si="126"/>
        <v>19.76018497626</v>
      </c>
      <c r="J182" s="47">
        <f t="shared" si="127"/>
        <v>33.220538226076521</v>
      </c>
      <c r="K182" s="45">
        <f t="shared" si="128"/>
        <v>52.98072320233652</v>
      </c>
      <c r="L182" s="47">
        <f t="shared" si="129"/>
        <v>71.7</v>
      </c>
      <c r="M182" s="169">
        <f t="shared" ref="M182:M187" si="136">+SUM(K182:L182)</f>
        <v>124.68072320233652</v>
      </c>
      <c r="N182" s="45">
        <f t="shared" ref="N182:N187" si="137">+G182+H182+J182</f>
        <v>1588.0436828224967</v>
      </c>
      <c r="O182" s="60">
        <f t="shared" ref="O182:O187" si="138">+N182-M182</f>
        <v>1463.3629596201602</v>
      </c>
    </row>
    <row r="183" spans="1:15" x14ac:dyDescent="0.25">
      <c r="A183" s="146" t="s">
        <v>48</v>
      </c>
      <c r="B183" s="168" t="str">
        <f t="shared" si="131"/>
        <v>Q4/2024</v>
      </c>
      <c r="C183" s="42">
        <f t="shared" si="132"/>
        <v>45566</v>
      </c>
      <c r="D183" s="42">
        <f t="shared" si="133"/>
        <v>45657</v>
      </c>
      <c r="E183" s="168">
        <f t="shared" si="134"/>
        <v>92</v>
      </c>
      <c r="F183" s="59">
        <f>VLOOKUP(D183,'FERC Interest Rate'!$A:$B,2,TRUE)</f>
        <v>8.5000000000000006E-2</v>
      </c>
      <c r="G183" s="60">
        <f t="shared" si="135"/>
        <v>1463.3629596201602</v>
      </c>
      <c r="H183" s="60">
        <v>0</v>
      </c>
      <c r="I183" s="81">
        <f t="shared" si="126"/>
        <v>19.76018497626</v>
      </c>
      <c r="J183" s="47">
        <f t="shared" si="127"/>
        <v>31.266388918660255</v>
      </c>
      <c r="K183" s="45">
        <f t="shared" si="128"/>
        <v>51.026573894920254</v>
      </c>
      <c r="L183" s="47">
        <f t="shared" si="129"/>
        <v>71.7</v>
      </c>
      <c r="M183" s="169">
        <f t="shared" si="136"/>
        <v>122.72657389492025</v>
      </c>
      <c r="N183" s="45">
        <f t="shared" si="137"/>
        <v>1494.6293485388205</v>
      </c>
      <c r="O183" s="60">
        <f t="shared" si="138"/>
        <v>1371.9027746439003</v>
      </c>
    </row>
    <row r="184" spans="1:15" x14ac:dyDescent="0.25">
      <c r="A184" s="146" t="s">
        <v>49</v>
      </c>
      <c r="B184" s="168" t="str">
        <f t="shared" si="131"/>
        <v>Q1/2025</v>
      </c>
      <c r="C184" s="42">
        <f t="shared" si="132"/>
        <v>45658</v>
      </c>
      <c r="D184" s="42">
        <f t="shared" si="133"/>
        <v>45747</v>
      </c>
      <c r="E184" s="168">
        <f t="shared" si="134"/>
        <v>90</v>
      </c>
      <c r="F184" s="59">
        <f>VLOOKUP(D184,'FERC Interest Rate'!$A:$B,2,TRUE)</f>
        <v>8.0399999999999999E-2</v>
      </c>
      <c r="G184" s="60">
        <f t="shared" si="135"/>
        <v>1371.9027746439003</v>
      </c>
      <c r="H184" s="60">
        <v>0</v>
      </c>
      <c r="I184" s="81">
        <f t="shared" si="126"/>
        <v>19.76018497626</v>
      </c>
      <c r="J184" s="47">
        <f t="shared" si="127"/>
        <v>27.197502677597978</v>
      </c>
      <c r="K184" s="45">
        <f t="shared" si="128"/>
        <v>46.957687653857974</v>
      </c>
      <c r="L184" s="47">
        <f t="shared" si="129"/>
        <v>71.7</v>
      </c>
      <c r="M184" s="169">
        <f t="shared" si="136"/>
        <v>118.65768765385798</v>
      </c>
      <c r="N184" s="45">
        <f t="shared" si="137"/>
        <v>1399.1002773214982</v>
      </c>
      <c r="O184" s="60">
        <f t="shared" si="138"/>
        <v>1280.4425896676403</v>
      </c>
    </row>
    <row r="185" spans="1:15" x14ac:dyDescent="0.25">
      <c r="A185" s="146" t="s">
        <v>50</v>
      </c>
      <c r="B185" s="168" t="str">
        <f t="shared" si="131"/>
        <v>Q2/2025</v>
      </c>
      <c r="C185" s="42">
        <f t="shared" si="132"/>
        <v>45748</v>
      </c>
      <c r="D185" s="42">
        <f t="shared" si="133"/>
        <v>45838</v>
      </c>
      <c r="E185" s="168">
        <f t="shared" si="134"/>
        <v>91</v>
      </c>
      <c r="F185" s="59">
        <f>VLOOKUP(D185,'FERC Interest Rate'!$A:$B,2,TRUE)</f>
        <v>7.5499999999999998E-2</v>
      </c>
      <c r="G185" s="60">
        <f t="shared" si="135"/>
        <v>1280.4425896676403</v>
      </c>
      <c r="H185" s="60">
        <v>0</v>
      </c>
      <c r="I185" s="81">
        <f t="shared" si="126"/>
        <v>19.76018497626</v>
      </c>
      <c r="J185" s="47">
        <f t="shared" si="127"/>
        <v>24.102139211812389</v>
      </c>
      <c r="K185" s="45">
        <f t="shared" si="128"/>
        <v>43.862324188072392</v>
      </c>
      <c r="L185" s="47">
        <f t="shared" si="129"/>
        <v>71.7</v>
      </c>
      <c r="M185" s="169">
        <f t="shared" si="136"/>
        <v>115.5623241880724</v>
      </c>
      <c r="N185" s="45">
        <f t="shared" si="137"/>
        <v>1304.5447288794526</v>
      </c>
      <c r="O185" s="60">
        <f t="shared" si="138"/>
        <v>1188.9824046913802</v>
      </c>
    </row>
    <row r="186" spans="1:15" x14ac:dyDescent="0.25">
      <c r="A186" s="146" t="s">
        <v>51</v>
      </c>
      <c r="B186" s="168" t="str">
        <f t="shared" si="131"/>
        <v>Q3/2025</v>
      </c>
      <c r="C186" s="42">
        <f t="shared" si="132"/>
        <v>45839</v>
      </c>
      <c r="D186" s="42">
        <f t="shared" si="133"/>
        <v>45930</v>
      </c>
      <c r="E186" s="168">
        <f t="shared" si="134"/>
        <v>92</v>
      </c>
      <c r="F186" s="59">
        <f>VLOOKUP(D186,'FERC Interest Rate'!$A:$B,2,TRUE)</f>
        <v>7.4999999999999997E-2</v>
      </c>
      <c r="G186" s="60">
        <f t="shared" si="135"/>
        <v>1188.9824046913802</v>
      </c>
      <c r="H186" s="60">
        <v>0</v>
      </c>
      <c r="I186" s="81">
        <f t="shared" si="126"/>
        <v>19.76018497626</v>
      </c>
      <c r="J186" s="47">
        <f t="shared" si="127"/>
        <v>22.476653677727466</v>
      </c>
      <c r="K186" s="45">
        <f t="shared" si="128"/>
        <v>42.236838653987462</v>
      </c>
      <c r="L186" s="47">
        <f t="shared" si="129"/>
        <v>71.7</v>
      </c>
      <c r="M186" s="169">
        <f t="shared" si="136"/>
        <v>113.93683865398746</v>
      </c>
      <c r="N186" s="45">
        <f t="shared" si="137"/>
        <v>1211.4590583691077</v>
      </c>
      <c r="O186" s="60">
        <f t="shared" si="138"/>
        <v>1097.5222197151202</v>
      </c>
    </row>
    <row r="187" spans="1:15" x14ac:dyDescent="0.25">
      <c r="A187" s="146" t="s">
        <v>52</v>
      </c>
      <c r="B187" s="168" t="str">
        <f t="shared" si="131"/>
        <v>Q4/2025</v>
      </c>
      <c r="C187" s="42">
        <f t="shared" si="132"/>
        <v>45931</v>
      </c>
      <c r="D187" s="42">
        <f t="shared" si="133"/>
        <v>46022</v>
      </c>
      <c r="E187" s="168">
        <f t="shared" si="134"/>
        <v>92</v>
      </c>
      <c r="F187" s="59">
        <f>VLOOKUP(D187,'FERC Interest Rate'!$A:$B,2,TRUE)</f>
        <v>7.4999999999999997E-2</v>
      </c>
      <c r="G187" s="60">
        <f t="shared" si="135"/>
        <v>1097.5222197151202</v>
      </c>
      <c r="H187" s="60">
        <v>0</v>
      </c>
      <c r="I187" s="81">
        <f t="shared" si="126"/>
        <v>19.76018497626</v>
      </c>
      <c r="J187" s="47">
        <f t="shared" si="127"/>
        <v>20.747680317902272</v>
      </c>
      <c r="K187" s="45">
        <f t="shared" si="128"/>
        <v>40.507865294162272</v>
      </c>
      <c r="L187" s="47">
        <f t="shared" si="129"/>
        <v>71.7</v>
      </c>
      <c r="M187" s="169">
        <f t="shared" si="136"/>
        <v>112.20786529416227</v>
      </c>
      <c r="N187" s="45">
        <f t="shared" si="137"/>
        <v>1118.2699000330224</v>
      </c>
      <c r="O187" s="60">
        <f t="shared" si="138"/>
        <v>1006.0620347388601</v>
      </c>
    </row>
    <row r="188" spans="1:15" ht="13.5" thickBot="1" x14ac:dyDescent="0.35">
      <c r="A188" s="148"/>
      <c r="B188" s="170"/>
      <c r="C188" s="171"/>
      <c r="D188" s="171"/>
      <c r="E188" s="170"/>
      <c r="F188" s="170"/>
      <c r="G188" s="172">
        <f t="shared" ref="G188:O188" si="139">+SUM(G159:G187)</f>
        <v>44837.369072901543</v>
      </c>
      <c r="H188" s="172">
        <f t="shared" si="139"/>
        <v>395.20369952520002</v>
      </c>
      <c r="I188" s="172">
        <f t="shared" si="139"/>
        <v>177.84166478634003</v>
      </c>
      <c r="J188" s="172">
        <f t="shared" si="139"/>
        <v>268.23343369262471</v>
      </c>
      <c r="K188" s="172">
        <f t="shared" si="139"/>
        <v>446.07509847896466</v>
      </c>
      <c r="L188" s="172">
        <f t="shared" si="139"/>
        <v>645.30000000000007</v>
      </c>
      <c r="M188" s="172">
        <f t="shared" si="139"/>
        <v>1091.3750984789647</v>
      </c>
      <c r="N188" s="172">
        <f t="shared" si="139"/>
        <v>45500.806206119385</v>
      </c>
      <c r="O188" s="172">
        <f t="shared" si="139"/>
        <v>44409.431107640405</v>
      </c>
    </row>
    <row r="189" spans="1:15" ht="13" thickTop="1" x14ac:dyDescent="0.25"/>
    <row r="190" spans="1:15" ht="13" x14ac:dyDescent="0.3">
      <c r="I190" s="435" t="s">
        <v>15</v>
      </c>
      <c r="J190" s="436"/>
      <c r="K190" s="415"/>
      <c r="L190" s="416" t="s">
        <v>48</v>
      </c>
      <c r="M190" s="265"/>
    </row>
    <row r="191" spans="1:15" ht="37" x14ac:dyDescent="0.3">
      <c r="A191" s="167" t="s">
        <v>43</v>
      </c>
      <c r="B191" s="167" t="s">
        <v>3</v>
      </c>
      <c r="C191" s="167" t="s">
        <v>4</v>
      </c>
      <c r="D191" s="167" t="s">
        <v>5</v>
      </c>
      <c r="E191" s="167" t="s">
        <v>6</v>
      </c>
      <c r="F191" s="167" t="s">
        <v>7</v>
      </c>
      <c r="G191" s="167" t="s">
        <v>70</v>
      </c>
      <c r="H191" s="167" t="s">
        <v>71</v>
      </c>
      <c r="I191" s="143" t="s">
        <v>72</v>
      </c>
      <c r="J191" s="144" t="s">
        <v>73</v>
      </c>
      <c r="K191" s="144" t="s">
        <v>74</v>
      </c>
      <c r="L191" s="144" t="s">
        <v>75</v>
      </c>
      <c r="M191" s="145" t="s">
        <v>65</v>
      </c>
      <c r="N191" s="167" t="s">
        <v>76</v>
      </c>
      <c r="O191" s="167" t="s">
        <v>77</v>
      </c>
    </row>
    <row r="192" spans="1:15" x14ac:dyDescent="0.25">
      <c r="A192" s="146" t="s">
        <v>22</v>
      </c>
      <c r="B192" s="168" t="str">
        <f t="shared" ref="B192:B213" si="140">+IF(MONTH(C192)&lt;4,"Q1",IF(MONTH(C192)&lt;7,"Q2",IF(MONTH(C192)&lt;10,"Q3","Q4")))&amp;"/"&amp;YEAR(C192)</f>
        <v>Q4/2018</v>
      </c>
      <c r="C192" s="42">
        <f>VLOOKUP(L190,$A$2:$B$28,2,FALSE)</f>
        <v>43465</v>
      </c>
      <c r="D192" s="42">
        <f t="shared" ref="D192:D213" si="141">DATE(YEAR(C192),IF(MONTH(C192)&lt;=3,3,IF(MONTH(C192)&lt;=6,6,IF(MONTH(C192)&lt;=9,9,12))),IF(OR(MONTH(C192)&lt;=3,MONTH(C192)&gt;=10),31,30))</f>
        <v>43465</v>
      </c>
      <c r="E192" s="168">
        <f t="shared" ref="E192:E213" si="142">D192-C192+1</f>
        <v>1</v>
      </c>
      <c r="F192" s="59">
        <f>VLOOKUP(D192,'FERC Interest Rate'!$A:$B,2,TRUE)</f>
        <v>4.9599999999999998E-2</v>
      </c>
      <c r="G192" s="60">
        <f>+VLOOKUP(L190,$A$2:$E$28,4,FALSE)</f>
        <v>1836</v>
      </c>
      <c r="H192" s="60">
        <f>G192*F192*(E192/(DATE(YEAR(D192),12,31)-DATE(YEAR(D192),1,1)+1))</f>
        <v>0.24949479452054796</v>
      </c>
      <c r="I192" s="81">
        <v>0</v>
      </c>
      <c r="J192" s="47">
        <v>0</v>
      </c>
      <c r="K192" s="45">
        <f>+SUM(I192:J192)</f>
        <v>0</v>
      </c>
      <c r="L192" s="47">
        <v>0</v>
      </c>
      <c r="M192" s="169">
        <v>0</v>
      </c>
      <c r="N192" s="45">
        <f t="shared" ref="N192:N213" si="143">+G192+H192+J192</f>
        <v>1836.2494947945206</v>
      </c>
      <c r="O192" s="60">
        <f>+N192-M192</f>
        <v>1836.2494947945206</v>
      </c>
    </row>
    <row r="193" spans="1:15" x14ac:dyDescent="0.25">
      <c r="A193" s="146" t="s">
        <v>22</v>
      </c>
      <c r="B193" s="168" t="str">
        <f t="shared" si="140"/>
        <v>Q1/2019</v>
      </c>
      <c r="C193" s="42">
        <f t="shared" ref="C193:C202" si="144">D192+1</f>
        <v>43466</v>
      </c>
      <c r="D193" s="42">
        <f t="shared" si="141"/>
        <v>43555</v>
      </c>
      <c r="E193" s="168">
        <f t="shared" si="142"/>
        <v>90</v>
      </c>
      <c r="F193" s="59">
        <f>VLOOKUP(D193,'FERC Interest Rate'!$A:$B,2,TRUE)</f>
        <v>5.1799999999999999E-2</v>
      </c>
      <c r="G193" s="60">
        <f>O192</f>
        <v>1836.2494947945206</v>
      </c>
      <c r="H193" s="60">
        <f>G193*F193*(E193/(DATE(YEAR(D193),12,31)-DATE(YEAR(D193),1,1)+1))</f>
        <v>23.453685328033028</v>
      </c>
      <c r="I193" s="81">
        <v>0</v>
      </c>
      <c r="J193" s="47">
        <v>0</v>
      </c>
      <c r="K193" s="45">
        <f>+SUM(I193:J193)</f>
        <v>0</v>
      </c>
      <c r="L193" s="47">
        <v>0</v>
      </c>
      <c r="M193" s="169">
        <v>0</v>
      </c>
      <c r="N193" s="45">
        <f t="shared" si="143"/>
        <v>1859.7031801225537</v>
      </c>
      <c r="O193" s="60">
        <f t="shared" ref="O193:O213" si="145">+N193-M193</f>
        <v>1859.7031801225537</v>
      </c>
    </row>
    <row r="194" spans="1:15" x14ac:dyDescent="0.25">
      <c r="A194" s="146" t="s">
        <v>22</v>
      </c>
      <c r="B194" s="168" t="str">
        <f t="shared" si="140"/>
        <v>Q2/2019</v>
      </c>
      <c r="C194" s="42">
        <f t="shared" si="144"/>
        <v>43556</v>
      </c>
      <c r="D194" s="42">
        <f t="shared" si="141"/>
        <v>43646</v>
      </c>
      <c r="E194" s="168">
        <f t="shared" si="142"/>
        <v>91</v>
      </c>
      <c r="F194" s="59">
        <f>VLOOKUP(D194,'FERC Interest Rate'!$A:$B,2,TRUE)</f>
        <v>5.45E-2</v>
      </c>
      <c r="G194" s="60">
        <f>O193</f>
        <v>1859.7031801225537</v>
      </c>
      <c r="H194" s="60">
        <f>G194*F194*(E194/(DATE(YEAR(D194),12,31)-DATE(YEAR(D194),1,1)+1))</f>
        <v>25.269035402240565</v>
      </c>
      <c r="I194" s="81">
        <v>0</v>
      </c>
      <c r="J194" s="47">
        <v>0</v>
      </c>
      <c r="K194" s="45">
        <f t="shared" ref="K194:K202" si="146">+SUM(I194:J194)</f>
        <v>0</v>
      </c>
      <c r="L194" s="47">
        <v>0</v>
      </c>
      <c r="M194" s="169">
        <v>0</v>
      </c>
      <c r="N194" s="45">
        <f t="shared" si="143"/>
        <v>1884.9722155247944</v>
      </c>
      <c r="O194" s="60">
        <f t="shared" si="145"/>
        <v>1884.9722155247944</v>
      </c>
    </row>
    <row r="195" spans="1:15" x14ac:dyDescent="0.25">
      <c r="A195" s="146" t="s">
        <v>22</v>
      </c>
      <c r="B195" s="168" t="str">
        <f t="shared" si="140"/>
        <v>Q3/2019</v>
      </c>
      <c r="C195" s="42">
        <f t="shared" si="144"/>
        <v>43647</v>
      </c>
      <c r="D195" s="42">
        <f t="shared" si="141"/>
        <v>43738</v>
      </c>
      <c r="E195" s="168">
        <f t="shared" si="142"/>
        <v>92</v>
      </c>
      <c r="F195" s="59">
        <f>VLOOKUP(D195,'FERC Interest Rate'!$A:$B,2,TRUE)</f>
        <v>5.5E-2</v>
      </c>
      <c r="G195" s="60">
        <f>O194</f>
        <v>1884.9722155247944</v>
      </c>
      <c r="H195" s="60">
        <f>G195*F195*(E195/(DATE(YEAR(D195),12,31)-DATE(YEAR(D195),1,1)+1))</f>
        <v>26.131395645357426</v>
      </c>
      <c r="I195" s="81">
        <v>0</v>
      </c>
      <c r="J195" s="47">
        <v>0</v>
      </c>
      <c r="K195" s="45">
        <f t="shared" si="146"/>
        <v>0</v>
      </c>
      <c r="L195" s="47">
        <v>0</v>
      </c>
      <c r="M195" s="169">
        <v>0</v>
      </c>
      <c r="N195" s="45">
        <f t="shared" si="143"/>
        <v>1911.1036111701517</v>
      </c>
      <c r="O195" s="60">
        <f t="shared" si="145"/>
        <v>1911.1036111701517</v>
      </c>
    </row>
    <row r="196" spans="1:15" x14ac:dyDescent="0.25">
      <c r="A196" s="146" t="s">
        <v>22</v>
      </c>
      <c r="B196" s="168" t="str">
        <f t="shared" si="140"/>
        <v>Q4/2019</v>
      </c>
      <c r="C196" s="42">
        <f t="shared" si="144"/>
        <v>43739</v>
      </c>
      <c r="D196" s="42">
        <f t="shared" si="141"/>
        <v>43830</v>
      </c>
      <c r="E196" s="168">
        <f t="shared" si="142"/>
        <v>92</v>
      </c>
      <c r="F196" s="59">
        <f>VLOOKUP(D196,'FERC Interest Rate'!$A:$B,2,TRUE)</f>
        <v>5.4199999999999998E-2</v>
      </c>
      <c r="G196" s="60">
        <f>O195</f>
        <v>1911.1036111701517</v>
      </c>
      <c r="H196" s="60">
        <f t="shared" ref="H196:H202" si="147">G196*F196*(E196/(DATE(YEAR(D196),12,31)-DATE(YEAR(D196),1,1)+1))</f>
        <v>26.108293278736561</v>
      </c>
      <c r="I196" s="81">
        <v>0</v>
      </c>
      <c r="J196" s="47">
        <v>0</v>
      </c>
      <c r="K196" s="45">
        <f t="shared" si="146"/>
        <v>0</v>
      </c>
      <c r="L196" s="47">
        <v>0</v>
      </c>
      <c r="M196" s="169">
        <v>0</v>
      </c>
      <c r="N196" s="45">
        <f t="shared" si="143"/>
        <v>1937.2119044488882</v>
      </c>
      <c r="O196" s="60">
        <f t="shared" si="145"/>
        <v>1937.2119044488882</v>
      </c>
    </row>
    <row r="197" spans="1:15" x14ac:dyDescent="0.25">
      <c r="A197" s="146" t="s">
        <v>22</v>
      </c>
      <c r="B197" s="168" t="str">
        <f t="shared" si="140"/>
        <v>Q1/2020</v>
      </c>
      <c r="C197" s="42">
        <f t="shared" si="144"/>
        <v>43831</v>
      </c>
      <c r="D197" s="42">
        <f t="shared" si="141"/>
        <v>43921</v>
      </c>
      <c r="E197" s="168">
        <f t="shared" si="142"/>
        <v>91</v>
      </c>
      <c r="F197" s="59">
        <f>VLOOKUP(D197,'FERC Interest Rate'!$A:$B,2,TRUE)</f>
        <v>4.9599999999999998E-2</v>
      </c>
      <c r="G197" s="60">
        <f t="shared" ref="G197:G202" si="148">O196</f>
        <v>1937.2119044488882</v>
      </c>
      <c r="H197" s="60">
        <f t="shared" si="147"/>
        <v>23.890162983389349</v>
      </c>
      <c r="I197" s="81">
        <v>0</v>
      </c>
      <c r="J197" s="47">
        <v>0</v>
      </c>
      <c r="K197" s="45">
        <f t="shared" si="146"/>
        <v>0</v>
      </c>
      <c r="L197" s="47">
        <v>0</v>
      </c>
      <c r="M197" s="169">
        <v>0</v>
      </c>
      <c r="N197" s="45">
        <f t="shared" si="143"/>
        <v>1961.1020674322774</v>
      </c>
      <c r="O197" s="60">
        <f t="shared" si="145"/>
        <v>1961.1020674322774</v>
      </c>
    </row>
    <row r="198" spans="1:15" x14ac:dyDescent="0.25">
      <c r="A198" s="146" t="s">
        <v>22</v>
      </c>
      <c r="B198" s="168" t="str">
        <f t="shared" si="140"/>
        <v>Q2/2020</v>
      </c>
      <c r="C198" s="42">
        <f t="shared" si="144"/>
        <v>43922</v>
      </c>
      <c r="D198" s="42">
        <f t="shared" si="141"/>
        <v>44012</v>
      </c>
      <c r="E198" s="168">
        <f t="shared" si="142"/>
        <v>91</v>
      </c>
      <c r="F198" s="59">
        <f>VLOOKUP(D198,'FERC Interest Rate'!$A:$B,2,TRUE)</f>
        <v>4.7500000000000001E-2</v>
      </c>
      <c r="G198" s="60">
        <f t="shared" si="148"/>
        <v>1961.1020674322774</v>
      </c>
      <c r="H198" s="60">
        <f t="shared" si="147"/>
        <v>23.16082974447</v>
      </c>
      <c r="I198" s="81">
        <v>0</v>
      </c>
      <c r="J198" s="47">
        <v>0</v>
      </c>
      <c r="K198" s="45">
        <f t="shared" si="146"/>
        <v>0</v>
      </c>
      <c r="L198" s="47">
        <v>0</v>
      </c>
      <c r="M198" s="169">
        <v>0</v>
      </c>
      <c r="N198" s="45">
        <f t="shared" si="143"/>
        <v>1984.2628971767474</v>
      </c>
      <c r="O198" s="60">
        <f t="shared" si="145"/>
        <v>1984.2628971767474</v>
      </c>
    </row>
    <row r="199" spans="1:15" x14ac:dyDescent="0.25">
      <c r="A199" s="146" t="s">
        <v>22</v>
      </c>
      <c r="B199" s="168" t="str">
        <f t="shared" si="140"/>
        <v>Q3/2020</v>
      </c>
      <c r="C199" s="42">
        <f t="shared" si="144"/>
        <v>44013</v>
      </c>
      <c r="D199" s="42">
        <f t="shared" si="141"/>
        <v>44104</v>
      </c>
      <c r="E199" s="168">
        <f t="shared" si="142"/>
        <v>92</v>
      </c>
      <c r="F199" s="59">
        <f>VLOOKUP(D199,'FERC Interest Rate'!$A:$B,2,TRUE)</f>
        <v>3.4299999999999997E-2</v>
      </c>
      <c r="G199" s="60">
        <f t="shared" si="148"/>
        <v>1984.2628971767474</v>
      </c>
      <c r="H199" s="60">
        <f t="shared" si="147"/>
        <v>17.108032782324983</v>
      </c>
      <c r="I199" s="81">
        <v>0</v>
      </c>
      <c r="J199" s="47">
        <v>0</v>
      </c>
      <c r="K199" s="45">
        <f t="shared" si="146"/>
        <v>0</v>
      </c>
      <c r="L199" s="47">
        <v>0</v>
      </c>
      <c r="M199" s="169">
        <v>0</v>
      </c>
      <c r="N199" s="45">
        <f t="shared" si="143"/>
        <v>2001.3709299590723</v>
      </c>
      <c r="O199" s="60">
        <f t="shared" si="145"/>
        <v>2001.3709299590723</v>
      </c>
    </row>
    <row r="200" spans="1:15" x14ac:dyDescent="0.25">
      <c r="A200" s="146" t="s">
        <v>22</v>
      </c>
      <c r="B200" s="168" t="str">
        <f t="shared" si="140"/>
        <v>Q4/2020</v>
      </c>
      <c r="C200" s="42">
        <f t="shared" si="144"/>
        <v>44105</v>
      </c>
      <c r="D200" s="42">
        <f t="shared" si="141"/>
        <v>44196</v>
      </c>
      <c r="E200" s="168">
        <f t="shared" si="142"/>
        <v>92</v>
      </c>
      <c r="F200" s="59">
        <f>VLOOKUP(D200,'FERC Interest Rate'!$A:$B,2,TRUE)</f>
        <v>3.2500000000000001E-2</v>
      </c>
      <c r="G200" s="60">
        <f t="shared" si="148"/>
        <v>2001.3709299590723</v>
      </c>
      <c r="H200" s="60">
        <f t="shared" si="147"/>
        <v>16.349997487917012</v>
      </c>
      <c r="I200" s="81">
        <v>0</v>
      </c>
      <c r="J200" s="47">
        <v>0</v>
      </c>
      <c r="K200" s="45">
        <f t="shared" si="146"/>
        <v>0</v>
      </c>
      <c r="L200" s="47">
        <v>0</v>
      </c>
      <c r="M200" s="169">
        <v>0</v>
      </c>
      <c r="N200" s="45">
        <f t="shared" si="143"/>
        <v>2017.7209274469894</v>
      </c>
      <c r="O200" s="60">
        <f t="shared" si="145"/>
        <v>2017.7209274469894</v>
      </c>
    </row>
    <row r="201" spans="1:15" x14ac:dyDescent="0.25">
      <c r="A201" s="146" t="s">
        <v>22</v>
      </c>
      <c r="B201" s="168" t="str">
        <f t="shared" si="140"/>
        <v>Q1/2021</v>
      </c>
      <c r="C201" s="42">
        <f t="shared" si="144"/>
        <v>44197</v>
      </c>
      <c r="D201" s="42">
        <f t="shared" si="141"/>
        <v>44286</v>
      </c>
      <c r="E201" s="168">
        <f t="shared" si="142"/>
        <v>90</v>
      </c>
      <c r="F201" s="59">
        <f>VLOOKUP(D201,'FERC Interest Rate'!$A:$B,2,TRUE)</f>
        <v>3.2500000000000001E-2</v>
      </c>
      <c r="G201" s="60">
        <f t="shared" si="148"/>
        <v>2017.7209274469894</v>
      </c>
      <c r="H201" s="60">
        <f t="shared" si="147"/>
        <v>16.169407432280668</v>
      </c>
      <c r="I201" s="81">
        <v>0</v>
      </c>
      <c r="J201" s="47">
        <v>0</v>
      </c>
      <c r="K201" s="45">
        <f t="shared" si="146"/>
        <v>0</v>
      </c>
      <c r="L201" s="47">
        <v>0</v>
      </c>
      <c r="M201" s="169">
        <v>0</v>
      </c>
      <c r="N201" s="45">
        <f t="shared" si="143"/>
        <v>2033.8903348792701</v>
      </c>
      <c r="O201" s="60">
        <f t="shared" si="145"/>
        <v>2033.8903348792701</v>
      </c>
    </row>
    <row r="202" spans="1:15" x14ac:dyDescent="0.25">
      <c r="A202" s="146" t="s">
        <v>22</v>
      </c>
      <c r="B202" s="168" t="str">
        <f t="shared" si="140"/>
        <v>Q2/2021</v>
      </c>
      <c r="C202" s="42">
        <f t="shared" si="144"/>
        <v>44287</v>
      </c>
      <c r="D202" s="42">
        <f t="shared" si="141"/>
        <v>44377</v>
      </c>
      <c r="E202" s="168">
        <f t="shared" si="142"/>
        <v>91</v>
      </c>
      <c r="F202" s="59">
        <f>VLOOKUP(D202,'FERC Interest Rate'!$A:$B,2,TRUE)</f>
        <v>3.2500000000000001E-2</v>
      </c>
      <c r="G202" s="60">
        <f t="shared" si="148"/>
        <v>2033.8903348792701</v>
      </c>
      <c r="H202" s="60">
        <f t="shared" si="147"/>
        <v>16.480084014809432</v>
      </c>
      <c r="I202" s="81">
        <v>0</v>
      </c>
      <c r="J202" s="47">
        <v>0</v>
      </c>
      <c r="K202" s="45">
        <f t="shared" si="146"/>
        <v>0</v>
      </c>
      <c r="L202" s="47">
        <v>0</v>
      </c>
      <c r="M202" s="169">
        <v>0</v>
      </c>
      <c r="N202" s="45">
        <f t="shared" si="143"/>
        <v>2050.3704188940796</v>
      </c>
      <c r="O202" s="60">
        <f t="shared" si="145"/>
        <v>2050.3704188940796</v>
      </c>
    </row>
    <row r="203" spans="1:15" x14ac:dyDescent="0.25">
      <c r="A203" s="146" t="s">
        <v>22</v>
      </c>
      <c r="B203" s="168" t="str">
        <f t="shared" ref="B203:B207" si="149">+IF(MONTH(C203)&lt;4,"Q1",IF(MONTH(C203)&lt;7,"Q2",IF(MONTH(C203)&lt;10,"Q3","Q4")))&amp;"/"&amp;YEAR(C203)</f>
        <v>Q3/2021</v>
      </c>
      <c r="C203" s="42">
        <f t="shared" ref="C203:C207" si="150">D202+1</f>
        <v>44378</v>
      </c>
      <c r="D203" s="42">
        <f t="shared" ref="D203:D207" si="151">DATE(YEAR(C203),IF(MONTH(C203)&lt;=3,3,IF(MONTH(C203)&lt;=6,6,IF(MONTH(C203)&lt;=9,9,12))),IF(OR(MONTH(C203)&lt;=3,MONTH(C203)&gt;=10),31,30))</f>
        <v>44469</v>
      </c>
      <c r="E203" s="168">
        <f t="shared" ref="E203:E207" si="152">D203-C203+1</f>
        <v>92</v>
      </c>
      <c r="F203" s="59">
        <f>VLOOKUP(D203,'FERC Interest Rate'!$A:$B,2,TRUE)</f>
        <v>3.2500000000000001E-2</v>
      </c>
      <c r="G203" s="60">
        <f t="shared" ref="G203:G207" si="153">O202</f>
        <v>2050.3704188940796</v>
      </c>
      <c r="H203" s="60">
        <f t="shared" ref="H203:H212" si="154">G203*F203*(E203/(DATE(YEAR(D203),12,31)-DATE(YEAR(D203),1,1)+1))</f>
        <v>16.796185075324104</v>
      </c>
      <c r="I203" s="81">
        <v>0</v>
      </c>
      <c r="J203" s="47">
        <v>0</v>
      </c>
      <c r="K203" s="45">
        <f t="shared" ref="K203:K207" si="155">+SUM(I203:J203)</f>
        <v>0</v>
      </c>
      <c r="L203" s="47">
        <v>0</v>
      </c>
      <c r="M203" s="169">
        <v>0</v>
      </c>
      <c r="N203" s="45">
        <f t="shared" ref="N203:N207" si="156">+G203+H203+J203</f>
        <v>2067.1666039694037</v>
      </c>
      <c r="O203" s="60">
        <f t="shared" ref="O203:O207" si="157">+N203-M203</f>
        <v>2067.1666039694037</v>
      </c>
    </row>
    <row r="204" spans="1:15" x14ac:dyDescent="0.25">
      <c r="A204" s="146" t="s">
        <v>22</v>
      </c>
      <c r="B204" s="168" t="str">
        <f t="shared" si="149"/>
        <v>Q4/2021</v>
      </c>
      <c r="C204" s="42">
        <f t="shared" si="150"/>
        <v>44470</v>
      </c>
      <c r="D204" s="42">
        <f t="shared" si="151"/>
        <v>44561</v>
      </c>
      <c r="E204" s="168">
        <f t="shared" si="152"/>
        <v>92</v>
      </c>
      <c r="F204" s="59">
        <f>VLOOKUP(D204,'FERC Interest Rate'!$A:$B,2,TRUE)</f>
        <v>3.2500000000000001E-2</v>
      </c>
      <c r="G204" s="60">
        <f t="shared" si="153"/>
        <v>2067.1666039694037</v>
      </c>
      <c r="H204" s="60">
        <f t="shared" si="154"/>
        <v>16.933775742105528</v>
      </c>
      <c r="I204" s="81">
        <v>0</v>
      </c>
      <c r="J204" s="47">
        <v>0</v>
      </c>
      <c r="K204" s="45">
        <f t="shared" si="155"/>
        <v>0</v>
      </c>
      <c r="L204" s="47">
        <v>0</v>
      </c>
      <c r="M204" s="169">
        <v>0</v>
      </c>
      <c r="N204" s="45">
        <f t="shared" si="156"/>
        <v>2084.100379711509</v>
      </c>
      <c r="O204" s="60">
        <f t="shared" si="157"/>
        <v>2084.100379711509</v>
      </c>
    </row>
    <row r="205" spans="1:15" x14ac:dyDescent="0.25">
      <c r="A205" s="146" t="s">
        <v>22</v>
      </c>
      <c r="B205" s="168" t="str">
        <f t="shared" si="149"/>
        <v>Q1/2022</v>
      </c>
      <c r="C205" s="42">
        <f t="shared" si="150"/>
        <v>44562</v>
      </c>
      <c r="D205" s="42">
        <f t="shared" si="151"/>
        <v>44651</v>
      </c>
      <c r="E205" s="168">
        <f t="shared" si="152"/>
        <v>90</v>
      </c>
      <c r="F205" s="59">
        <f>VLOOKUP(D205,'FERC Interest Rate'!$A:$B,2,TRUE)</f>
        <v>3.2500000000000001E-2</v>
      </c>
      <c r="G205" s="60">
        <f t="shared" si="153"/>
        <v>2084.100379711509</v>
      </c>
      <c r="H205" s="60">
        <f t="shared" si="154"/>
        <v>16.701352357962094</v>
      </c>
      <c r="I205" s="81">
        <v>0</v>
      </c>
      <c r="J205" s="47">
        <v>0</v>
      </c>
      <c r="K205" s="45">
        <f t="shared" si="155"/>
        <v>0</v>
      </c>
      <c r="L205" s="47">
        <v>0</v>
      </c>
      <c r="M205" s="169">
        <v>0</v>
      </c>
      <c r="N205" s="45">
        <f t="shared" si="156"/>
        <v>2100.8017320694712</v>
      </c>
      <c r="O205" s="60">
        <f t="shared" si="157"/>
        <v>2100.8017320694712</v>
      </c>
    </row>
    <row r="206" spans="1:15" x14ac:dyDescent="0.25">
      <c r="A206" s="146" t="s">
        <v>22</v>
      </c>
      <c r="B206" s="168" t="str">
        <f t="shared" si="149"/>
        <v>Q2/2022</v>
      </c>
      <c r="C206" s="42">
        <f t="shared" si="150"/>
        <v>44652</v>
      </c>
      <c r="D206" s="42">
        <f t="shared" si="151"/>
        <v>44742</v>
      </c>
      <c r="E206" s="168">
        <f t="shared" si="152"/>
        <v>91</v>
      </c>
      <c r="F206" s="59">
        <f>VLOOKUP(D206,'FERC Interest Rate'!$A:$B,2,TRUE)</f>
        <v>3.2500000000000001E-2</v>
      </c>
      <c r="G206" s="60">
        <f t="shared" si="153"/>
        <v>2100.8017320694712</v>
      </c>
      <c r="H206" s="60">
        <f t="shared" si="154"/>
        <v>17.02224965094647</v>
      </c>
      <c r="I206" s="81">
        <v>0</v>
      </c>
      <c r="J206" s="47">
        <v>0</v>
      </c>
      <c r="K206" s="45">
        <f t="shared" si="155"/>
        <v>0</v>
      </c>
      <c r="L206" s="47">
        <v>0</v>
      </c>
      <c r="M206" s="169">
        <v>0</v>
      </c>
      <c r="N206" s="45">
        <f t="shared" si="156"/>
        <v>2117.8239817204176</v>
      </c>
      <c r="O206" s="60">
        <f t="shared" si="157"/>
        <v>2117.8239817204176</v>
      </c>
    </row>
    <row r="207" spans="1:15" x14ac:dyDescent="0.25">
      <c r="A207" s="146" t="s">
        <v>22</v>
      </c>
      <c r="B207" s="168" t="str">
        <f t="shared" si="149"/>
        <v>Q3/2022</v>
      </c>
      <c r="C207" s="42">
        <f t="shared" si="150"/>
        <v>44743</v>
      </c>
      <c r="D207" s="42">
        <f t="shared" si="151"/>
        <v>44834</v>
      </c>
      <c r="E207" s="168">
        <f t="shared" si="152"/>
        <v>92</v>
      </c>
      <c r="F207" s="59">
        <f>VLOOKUP(D207,'FERC Interest Rate'!$A:$B,2,TRUE)</f>
        <v>3.5999999999999997E-2</v>
      </c>
      <c r="G207" s="60">
        <f t="shared" si="153"/>
        <v>2117.8239817204176</v>
      </c>
      <c r="H207" s="60">
        <f t="shared" si="154"/>
        <v>19.217076787556227</v>
      </c>
      <c r="I207" s="81">
        <v>0</v>
      </c>
      <c r="J207" s="47">
        <v>0</v>
      </c>
      <c r="K207" s="45">
        <f t="shared" si="155"/>
        <v>0</v>
      </c>
      <c r="L207" s="47">
        <v>0</v>
      </c>
      <c r="M207" s="169">
        <v>0</v>
      </c>
      <c r="N207" s="45">
        <f t="shared" si="156"/>
        <v>2137.041058507974</v>
      </c>
      <c r="O207" s="60">
        <f t="shared" si="157"/>
        <v>2137.041058507974</v>
      </c>
    </row>
    <row r="208" spans="1:15" x14ac:dyDescent="0.25">
      <c r="A208" s="146" t="s">
        <v>22</v>
      </c>
      <c r="B208" s="168" t="str">
        <f t="shared" si="140"/>
        <v>Q4/2022</v>
      </c>
      <c r="C208" s="42">
        <f t="shared" ref="C208:C214" si="158">D207+1</f>
        <v>44835</v>
      </c>
      <c r="D208" s="42">
        <f t="shared" si="141"/>
        <v>44926</v>
      </c>
      <c r="E208" s="168">
        <f t="shared" si="142"/>
        <v>92</v>
      </c>
      <c r="F208" s="59">
        <f>VLOOKUP(D208,'FERC Interest Rate'!$A:$B,2,TRUE)</f>
        <v>4.9099999999999998E-2</v>
      </c>
      <c r="G208" s="60">
        <f t="shared" ref="G208:G214" si="159">O207</f>
        <v>2137.041058507974</v>
      </c>
      <c r="H208" s="60">
        <f t="shared" si="154"/>
        <v>26.447785943814303</v>
      </c>
      <c r="I208" s="81">
        <v>0</v>
      </c>
      <c r="J208" s="47">
        <v>0</v>
      </c>
      <c r="K208" s="45">
        <f t="shared" ref="K208" si="160">+SUM(I208:J208)</f>
        <v>0</v>
      </c>
      <c r="L208" s="47">
        <v>0</v>
      </c>
      <c r="M208" s="169">
        <v>0</v>
      </c>
      <c r="N208" s="45">
        <f t="shared" si="143"/>
        <v>2163.4888444517883</v>
      </c>
      <c r="O208" s="60">
        <f t="shared" si="145"/>
        <v>2163.4888444517883</v>
      </c>
    </row>
    <row r="209" spans="1:15" x14ac:dyDescent="0.25">
      <c r="A209" s="146" t="s">
        <v>22</v>
      </c>
      <c r="B209" s="168" t="str">
        <f t="shared" si="140"/>
        <v>Q1/2023</v>
      </c>
      <c r="C209" s="42">
        <f t="shared" si="158"/>
        <v>44927</v>
      </c>
      <c r="D209" s="42">
        <f t="shared" si="141"/>
        <v>45016</v>
      </c>
      <c r="E209" s="168">
        <f t="shared" si="142"/>
        <v>90</v>
      </c>
      <c r="F209" s="59">
        <f>VLOOKUP(D209,'FERC Interest Rate'!$A:$B,2,TRUE)</f>
        <v>6.3100000000000003E-2</v>
      </c>
      <c r="G209" s="60">
        <f t="shared" si="159"/>
        <v>2163.4888444517883</v>
      </c>
      <c r="H209" s="60">
        <f t="shared" si="154"/>
        <v>33.661515472990978</v>
      </c>
      <c r="I209" s="81">
        <v>0</v>
      </c>
      <c r="J209" s="47">
        <v>0</v>
      </c>
      <c r="K209" s="45">
        <f t="shared" ref="K209:K211" si="161">+SUM(I209:J209)</f>
        <v>0</v>
      </c>
      <c r="L209" s="47">
        <v>0</v>
      </c>
      <c r="M209" s="169">
        <v>0</v>
      </c>
      <c r="N209" s="45">
        <f t="shared" si="143"/>
        <v>2197.1503599247794</v>
      </c>
      <c r="O209" s="60">
        <f t="shared" si="145"/>
        <v>2197.1503599247794</v>
      </c>
    </row>
    <row r="210" spans="1:15" x14ac:dyDescent="0.25">
      <c r="A210" s="146" t="s">
        <v>22</v>
      </c>
      <c r="B210" s="168" t="str">
        <f t="shared" si="140"/>
        <v>Q2/2023</v>
      </c>
      <c r="C210" s="42">
        <f t="shared" si="158"/>
        <v>45017</v>
      </c>
      <c r="D210" s="42">
        <f t="shared" si="141"/>
        <v>45107</v>
      </c>
      <c r="E210" s="168">
        <f t="shared" si="142"/>
        <v>91</v>
      </c>
      <c r="F210" s="59">
        <f>VLOOKUP(D210,'FERC Interest Rate'!$A:$B,2,TRUE)</f>
        <v>7.4999999999999997E-2</v>
      </c>
      <c r="G210" s="60">
        <f t="shared" si="159"/>
        <v>2197.1503599247794</v>
      </c>
      <c r="H210" s="60">
        <f t="shared" si="154"/>
        <v>41.083701935579775</v>
      </c>
      <c r="I210" s="81">
        <v>0</v>
      </c>
      <c r="J210" s="47">
        <v>0</v>
      </c>
      <c r="K210" s="45">
        <f t="shared" si="161"/>
        <v>0</v>
      </c>
      <c r="L210" s="47">
        <v>0</v>
      </c>
      <c r="M210" s="169">
        <v>0</v>
      </c>
      <c r="N210" s="45">
        <f t="shared" si="143"/>
        <v>2238.2340618603594</v>
      </c>
      <c r="O210" s="60">
        <f t="shared" si="145"/>
        <v>2238.2340618603594</v>
      </c>
    </row>
    <row r="211" spans="1:15" x14ac:dyDescent="0.25">
      <c r="A211" s="146" t="s">
        <v>22</v>
      </c>
      <c r="B211" s="168" t="str">
        <f t="shared" si="140"/>
        <v>Q3/2023</v>
      </c>
      <c r="C211" s="42">
        <f t="shared" si="158"/>
        <v>45108</v>
      </c>
      <c r="D211" s="42">
        <f t="shared" si="141"/>
        <v>45199</v>
      </c>
      <c r="E211" s="168">
        <f t="shared" si="142"/>
        <v>92</v>
      </c>
      <c r="F211" s="59">
        <f>VLOOKUP(D211,'FERC Interest Rate'!$A:$B,2,TRUE)</f>
        <v>8.0199999999999994E-2</v>
      </c>
      <c r="G211" s="60">
        <f t="shared" si="159"/>
        <v>2238.2340618603594</v>
      </c>
      <c r="H211" s="60">
        <f t="shared" si="154"/>
        <v>45.245441649398558</v>
      </c>
      <c r="I211" s="81">
        <v>0</v>
      </c>
      <c r="J211" s="47">
        <v>0</v>
      </c>
      <c r="K211" s="45">
        <f t="shared" si="161"/>
        <v>0</v>
      </c>
      <c r="L211" s="47">
        <v>0</v>
      </c>
      <c r="M211" s="169">
        <v>0</v>
      </c>
      <c r="N211" s="45">
        <f t="shared" si="143"/>
        <v>2283.4795035097577</v>
      </c>
      <c r="O211" s="60">
        <f t="shared" si="145"/>
        <v>2283.4795035097577</v>
      </c>
    </row>
    <row r="212" spans="1:15" x14ac:dyDescent="0.25">
      <c r="A212" s="146" t="s">
        <v>44</v>
      </c>
      <c r="B212" s="168" t="str">
        <f t="shared" si="140"/>
        <v>Q4/2023</v>
      </c>
      <c r="C212" s="42">
        <f t="shared" si="158"/>
        <v>45200</v>
      </c>
      <c r="D212" s="42">
        <f t="shared" si="141"/>
        <v>45291</v>
      </c>
      <c r="E212" s="168">
        <f t="shared" si="142"/>
        <v>92</v>
      </c>
      <c r="F212" s="59">
        <f>VLOOKUP(D212,'FERC Interest Rate'!$A:$B,2,TRUE)</f>
        <v>8.3500000000000005E-2</v>
      </c>
      <c r="G212" s="60">
        <f t="shared" si="159"/>
        <v>2283.4795035097577</v>
      </c>
      <c r="H212" s="60">
        <f t="shared" si="154"/>
        <v>48.059423413594409</v>
      </c>
      <c r="I212" s="81">
        <f t="shared" ref="I212:I220" si="162">(SUM($H$192:$H$220)/20)</f>
        <v>24.776946346167602</v>
      </c>
      <c r="J212" s="47">
        <f t="shared" ref="J212:J220" si="163">G212*F212*(E212/(DATE(YEAR(D212),12,31)-DATE(YEAR(D212),1,1)+1))</f>
        <v>48.059423413594409</v>
      </c>
      <c r="K212" s="45">
        <f t="shared" ref="K212:K220" si="164">+SUM(I212:J212)</f>
        <v>72.836369759762007</v>
      </c>
      <c r="L212" s="47">
        <f t="shared" ref="L212:L220" si="165">+$G$192/20</f>
        <v>91.8</v>
      </c>
      <c r="M212" s="169">
        <f t="shared" ref="M212:M220" si="166">+SUM(K212:L212)</f>
        <v>164.636369759762</v>
      </c>
      <c r="N212" s="45">
        <f t="shared" si="143"/>
        <v>2379.5983503369462</v>
      </c>
      <c r="O212" s="60">
        <f t="shared" si="145"/>
        <v>2214.961980577184</v>
      </c>
    </row>
    <row r="213" spans="1:15" x14ac:dyDescent="0.25">
      <c r="A213" s="146" t="s">
        <v>45</v>
      </c>
      <c r="B213" s="168" t="str">
        <f t="shared" si="140"/>
        <v>Q1/2024</v>
      </c>
      <c r="C213" s="42">
        <f t="shared" si="158"/>
        <v>45292</v>
      </c>
      <c r="D213" s="42">
        <f t="shared" si="141"/>
        <v>45382</v>
      </c>
      <c r="E213" s="168">
        <f t="shared" si="142"/>
        <v>91</v>
      </c>
      <c r="F213" s="59">
        <f>VLOOKUP(D213,'FERC Interest Rate'!$A:$B,2,TRUE)</f>
        <v>8.5000000000000006E-2</v>
      </c>
      <c r="G213" s="60">
        <f t="shared" si="159"/>
        <v>2214.961980577184</v>
      </c>
      <c r="H213" s="60">
        <v>0</v>
      </c>
      <c r="I213" s="81">
        <f t="shared" si="162"/>
        <v>24.776946346167602</v>
      </c>
      <c r="J213" s="47">
        <f t="shared" si="163"/>
        <v>46.810740217935844</v>
      </c>
      <c r="K213" s="45">
        <f t="shared" si="164"/>
        <v>71.58768656410345</v>
      </c>
      <c r="L213" s="47">
        <f t="shared" si="165"/>
        <v>91.8</v>
      </c>
      <c r="M213" s="169">
        <f t="shared" si="166"/>
        <v>163.38768656410343</v>
      </c>
      <c r="N213" s="45">
        <f t="shared" si="143"/>
        <v>2261.7727207951198</v>
      </c>
      <c r="O213" s="60">
        <f t="shared" si="145"/>
        <v>2098.3850342310161</v>
      </c>
    </row>
    <row r="214" spans="1:15" x14ac:dyDescent="0.25">
      <c r="A214" s="146" t="s">
        <v>46</v>
      </c>
      <c r="B214" s="168" t="str">
        <f>+IF(MONTH(C214)&lt;4,"Q1",IF(MONTH(C214)&lt;7,"Q2",IF(MONTH(C214)&lt;10,"Q3","Q4")))&amp;"/"&amp;YEAR(C214)</f>
        <v>Q2/2024</v>
      </c>
      <c r="C214" s="42">
        <f t="shared" si="158"/>
        <v>45383</v>
      </c>
      <c r="D214" s="42">
        <f>DATE(YEAR(C214),IF(MONTH(C214)&lt;=3,3,IF(MONTH(C214)&lt;=6,6,IF(MONTH(C214)&lt;=9,9,12))),IF(OR(MONTH(C214)&lt;=3,MONTH(C214)&gt;=10),31,30))</f>
        <v>45473</v>
      </c>
      <c r="E214" s="168">
        <f>D214-C214+1</f>
        <v>91</v>
      </c>
      <c r="F214" s="59">
        <f>VLOOKUP(D214,'FERC Interest Rate'!$A:$B,2,TRUE)</f>
        <v>8.5000000000000006E-2</v>
      </c>
      <c r="G214" s="60">
        <f t="shared" si="159"/>
        <v>2098.3850342310161</v>
      </c>
      <c r="H214" s="60">
        <v>0</v>
      </c>
      <c r="I214" s="81">
        <f t="shared" si="162"/>
        <v>24.776946346167602</v>
      </c>
      <c r="J214" s="47">
        <f t="shared" si="163"/>
        <v>44.347017048570798</v>
      </c>
      <c r="K214" s="45">
        <f t="shared" si="164"/>
        <v>69.123963394738396</v>
      </c>
      <c r="L214" s="47">
        <f t="shared" si="165"/>
        <v>91.8</v>
      </c>
      <c r="M214" s="169">
        <f t="shared" si="166"/>
        <v>160.92396339473839</v>
      </c>
      <c r="N214" s="45">
        <f>+G214+H214+J214</f>
        <v>2142.7320512795868</v>
      </c>
      <c r="O214" s="60">
        <f>+N214-M214</f>
        <v>1981.8080878848484</v>
      </c>
    </row>
    <row r="215" spans="1:15" x14ac:dyDescent="0.25">
      <c r="A215" s="146" t="s">
        <v>47</v>
      </c>
      <c r="B215" s="168" t="str">
        <f t="shared" ref="B215:B220" si="167">+IF(MONTH(C215)&lt;4,"Q1",IF(MONTH(C215)&lt;7,"Q2",IF(MONTH(C215)&lt;10,"Q3","Q4")))&amp;"/"&amp;YEAR(C215)</f>
        <v>Q3/2024</v>
      </c>
      <c r="C215" s="42">
        <f t="shared" ref="C215:C220" si="168">D214+1</f>
        <v>45474</v>
      </c>
      <c r="D215" s="42">
        <f t="shared" ref="D215:D220" si="169">DATE(YEAR(C215),IF(MONTH(C215)&lt;=3,3,IF(MONTH(C215)&lt;=6,6,IF(MONTH(C215)&lt;=9,9,12))),IF(OR(MONTH(C215)&lt;=3,MONTH(C215)&gt;=10),31,30))</f>
        <v>45565</v>
      </c>
      <c r="E215" s="168">
        <f t="shared" ref="E215:E220" si="170">D215-C215+1</f>
        <v>92</v>
      </c>
      <c r="F215" s="59">
        <f>VLOOKUP(D215,'FERC Interest Rate'!$A:$B,2,TRUE)</f>
        <v>8.5000000000000006E-2</v>
      </c>
      <c r="G215" s="60">
        <f t="shared" ref="G215:G220" si="171">O214</f>
        <v>1981.8080878848484</v>
      </c>
      <c r="H215" s="60">
        <v>0</v>
      </c>
      <c r="I215" s="81">
        <f t="shared" si="162"/>
        <v>24.776946346167602</v>
      </c>
      <c r="J215" s="47">
        <f t="shared" si="163"/>
        <v>42.343549855900314</v>
      </c>
      <c r="K215" s="45">
        <f t="shared" si="164"/>
        <v>67.120496202067912</v>
      </c>
      <c r="L215" s="47">
        <f t="shared" si="165"/>
        <v>91.8</v>
      </c>
      <c r="M215" s="169">
        <f t="shared" si="166"/>
        <v>158.92049620206791</v>
      </c>
      <c r="N215" s="45">
        <f t="shared" ref="N215:N220" si="172">+G215+H215+J215</f>
        <v>2024.1516377407488</v>
      </c>
      <c r="O215" s="60">
        <f t="shared" ref="O215:O220" si="173">+N215-M215</f>
        <v>1865.231141538681</v>
      </c>
    </row>
    <row r="216" spans="1:15" x14ac:dyDescent="0.25">
      <c r="A216" s="146" t="s">
        <v>48</v>
      </c>
      <c r="B216" s="168" t="str">
        <f t="shared" si="167"/>
        <v>Q4/2024</v>
      </c>
      <c r="C216" s="42">
        <f t="shared" si="168"/>
        <v>45566</v>
      </c>
      <c r="D216" s="42">
        <f t="shared" si="169"/>
        <v>45657</v>
      </c>
      <c r="E216" s="168">
        <f t="shared" si="170"/>
        <v>92</v>
      </c>
      <c r="F216" s="59">
        <f>VLOOKUP(D216,'FERC Interest Rate'!$A:$B,2,TRUE)</f>
        <v>8.5000000000000006E-2</v>
      </c>
      <c r="G216" s="60">
        <f t="shared" si="171"/>
        <v>1865.231141538681</v>
      </c>
      <c r="H216" s="60">
        <v>0</v>
      </c>
      <c r="I216" s="81">
        <f t="shared" si="162"/>
        <v>24.776946346167602</v>
      </c>
      <c r="J216" s="47">
        <f t="shared" si="163"/>
        <v>39.852752805553244</v>
      </c>
      <c r="K216" s="45">
        <f t="shared" si="164"/>
        <v>64.629699151720843</v>
      </c>
      <c r="L216" s="47">
        <f t="shared" si="165"/>
        <v>91.8</v>
      </c>
      <c r="M216" s="169">
        <f t="shared" si="166"/>
        <v>156.42969915172085</v>
      </c>
      <c r="N216" s="45">
        <f t="shared" si="172"/>
        <v>1905.0838943442343</v>
      </c>
      <c r="O216" s="60">
        <f t="shared" si="173"/>
        <v>1748.6541951925135</v>
      </c>
    </row>
    <row r="217" spans="1:15" x14ac:dyDescent="0.25">
      <c r="A217" s="146" t="s">
        <v>49</v>
      </c>
      <c r="B217" s="168" t="str">
        <f t="shared" si="167"/>
        <v>Q1/2025</v>
      </c>
      <c r="C217" s="42">
        <f t="shared" si="168"/>
        <v>45658</v>
      </c>
      <c r="D217" s="42">
        <f t="shared" si="169"/>
        <v>45747</v>
      </c>
      <c r="E217" s="168">
        <f t="shared" si="170"/>
        <v>90</v>
      </c>
      <c r="F217" s="59">
        <f>VLOOKUP(D217,'FERC Interest Rate'!$A:$B,2,TRUE)</f>
        <v>8.0399999999999999E-2</v>
      </c>
      <c r="G217" s="60">
        <f t="shared" si="171"/>
        <v>1748.6541951925135</v>
      </c>
      <c r="H217" s="60">
        <v>0</v>
      </c>
      <c r="I217" s="81">
        <f t="shared" si="162"/>
        <v>24.776946346167602</v>
      </c>
      <c r="J217" s="47">
        <f t="shared" si="163"/>
        <v>34.666470565515148</v>
      </c>
      <c r="K217" s="45">
        <f t="shared" si="164"/>
        <v>59.443416911682746</v>
      </c>
      <c r="L217" s="47">
        <f t="shared" si="165"/>
        <v>91.8</v>
      </c>
      <c r="M217" s="169">
        <f t="shared" si="166"/>
        <v>151.24341691168274</v>
      </c>
      <c r="N217" s="45">
        <f t="shared" si="172"/>
        <v>1783.3206657580286</v>
      </c>
      <c r="O217" s="60">
        <f t="shared" si="173"/>
        <v>1632.0772488463458</v>
      </c>
    </row>
    <row r="218" spans="1:15" x14ac:dyDescent="0.25">
      <c r="A218" s="146" t="s">
        <v>50</v>
      </c>
      <c r="B218" s="168" t="str">
        <f t="shared" si="167"/>
        <v>Q2/2025</v>
      </c>
      <c r="C218" s="42">
        <f t="shared" si="168"/>
        <v>45748</v>
      </c>
      <c r="D218" s="42">
        <f t="shared" si="169"/>
        <v>45838</v>
      </c>
      <c r="E218" s="168">
        <f t="shared" si="170"/>
        <v>91</v>
      </c>
      <c r="F218" s="59">
        <f>VLOOKUP(D218,'FERC Interest Rate'!$A:$B,2,TRUE)</f>
        <v>7.5499999999999998E-2</v>
      </c>
      <c r="G218" s="60">
        <f t="shared" si="171"/>
        <v>1632.0772488463458</v>
      </c>
      <c r="H218" s="60">
        <v>0</v>
      </c>
      <c r="I218" s="81">
        <f t="shared" si="162"/>
        <v>24.776946346167602</v>
      </c>
      <c r="J218" s="47">
        <f t="shared" si="163"/>
        <v>30.721059556709093</v>
      </c>
      <c r="K218" s="45">
        <f t="shared" si="164"/>
        <v>55.498005902876699</v>
      </c>
      <c r="L218" s="47">
        <f t="shared" si="165"/>
        <v>91.8</v>
      </c>
      <c r="M218" s="169">
        <f t="shared" si="166"/>
        <v>147.2980059028767</v>
      </c>
      <c r="N218" s="45">
        <f t="shared" si="172"/>
        <v>1662.798308403055</v>
      </c>
      <c r="O218" s="60">
        <f t="shared" si="173"/>
        <v>1515.5003025001783</v>
      </c>
    </row>
    <row r="219" spans="1:15" x14ac:dyDescent="0.25">
      <c r="A219" s="146" t="s">
        <v>51</v>
      </c>
      <c r="B219" s="168" t="str">
        <f t="shared" si="167"/>
        <v>Q3/2025</v>
      </c>
      <c r="C219" s="42">
        <f t="shared" si="168"/>
        <v>45839</v>
      </c>
      <c r="D219" s="42">
        <f t="shared" si="169"/>
        <v>45930</v>
      </c>
      <c r="E219" s="168">
        <f t="shared" si="170"/>
        <v>92</v>
      </c>
      <c r="F219" s="59">
        <f>VLOOKUP(D219,'FERC Interest Rate'!$A:$B,2,TRUE)</f>
        <v>7.4999999999999997E-2</v>
      </c>
      <c r="G219" s="60">
        <f t="shared" si="171"/>
        <v>1515.5003025001783</v>
      </c>
      <c r="H219" s="60">
        <v>0</v>
      </c>
      <c r="I219" s="81">
        <f t="shared" si="162"/>
        <v>24.776946346167602</v>
      </c>
      <c r="J219" s="47">
        <f t="shared" si="163"/>
        <v>28.649183800688306</v>
      </c>
      <c r="K219" s="45">
        <f t="shared" si="164"/>
        <v>53.426130146855911</v>
      </c>
      <c r="L219" s="47">
        <f t="shared" si="165"/>
        <v>91.8</v>
      </c>
      <c r="M219" s="169">
        <f t="shared" si="166"/>
        <v>145.22613014685589</v>
      </c>
      <c r="N219" s="45">
        <f t="shared" si="172"/>
        <v>1544.1494863008666</v>
      </c>
      <c r="O219" s="60">
        <f t="shared" si="173"/>
        <v>1398.9233561540107</v>
      </c>
    </row>
    <row r="220" spans="1:15" x14ac:dyDescent="0.25">
      <c r="A220" s="146" t="s">
        <v>52</v>
      </c>
      <c r="B220" s="168" t="str">
        <f t="shared" si="167"/>
        <v>Q4/2025</v>
      </c>
      <c r="C220" s="42">
        <f t="shared" si="168"/>
        <v>45931</v>
      </c>
      <c r="D220" s="42">
        <f t="shared" si="169"/>
        <v>46022</v>
      </c>
      <c r="E220" s="168">
        <f t="shared" si="170"/>
        <v>92</v>
      </c>
      <c r="F220" s="59">
        <f>VLOOKUP(D220,'FERC Interest Rate'!$A:$B,2,TRUE)</f>
        <v>7.4999999999999997E-2</v>
      </c>
      <c r="G220" s="60">
        <f t="shared" si="171"/>
        <v>1398.9233561540107</v>
      </c>
      <c r="H220" s="60">
        <v>0</v>
      </c>
      <c r="I220" s="81">
        <f t="shared" si="162"/>
        <v>24.776946346167602</v>
      </c>
      <c r="J220" s="47">
        <f t="shared" si="163"/>
        <v>26.445400431404586</v>
      </c>
      <c r="K220" s="45">
        <f t="shared" si="164"/>
        <v>51.222346777572184</v>
      </c>
      <c r="L220" s="47">
        <f t="shared" si="165"/>
        <v>91.8</v>
      </c>
      <c r="M220" s="169">
        <f t="shared" si="166"/>
        <v>143.02234677757218</v>
      </c>
      <c r="N220" s="45">
        <f t="shared" si="172"/>
        <v>1425.3687565854152</v>
      </c>
      <c r="O220" s="60">
        <f t="shared" si="173"/>
        <v>1282.346409807843</v>
      </c>
    </row>
    <row r="221" spans="1:15" ht="13.5" thickBot="1" x14ac:dyDescent="0.35">
      <c r="A221" s="148"/>
      <c r="B221" s="170"/>
      <c r="C221" s="171"/>
      <c r="D221" s="171"/>
      <c r="E221" s="170"/>
      <c r="F221" s="170"/>
      <c r="G221" s="172">
        <f t="shared" ref="G221:O221" si="174">+SUM(G192:G220)</f>
        <v>57158.785854499583</v>
      </c>
      <c r="H221" s="172">
        <f t="shared" si="174"/>
        <v>495.53892692335205</v>
      </c>
      <c r="I221" s="173">
        <f t="shared" si="174"/>
        <v>222.99251711550838</v>
      </c>
      <c r="J221" s="173">
        <f t="shared" si="174"/>
        <v>341.8955976958718</v>
      </c>
      <c r="K221" s="173">
        <f t="shared" si="174"/>
        <v>564.88811481138009</v>
      </c>
      <c r="L221" s="173">
        <f t="shared" si="174"/>
        <v>826.19999999999982</v>
      </c>
      <c r="M221" s="173">
        <f t="shared" si="174"/>
        <v>1391.0881148113801</v>
      </c>
      <c r="N221" s="172">
        <f t="shared" si="174"/>
        <v>57996.2203791188</v>
      </c>
      <c r="O221" s="172">
        <f t="shared" si="174"/>
        <v>56605.132264307424</v>
      </c>
    </row>
    <row r="222" spans="1:15" ht="13" thickTop="1" x14ac:dyDescent="0.25"/>
    <row r="223" spans="1:15" ht="13" x14ac:dyDescent="0.3">
      <c r="I223" s="435" t="s">
        <v>15</v>
      </c>
      <c r="J223" s="436"/>
      <c r="K223" s="415"/>
      <c r="L223" s="416" t="s">
        <v>49</v>
      </c>
      <c r="M223" s="265"/>
    </row>
    <row r="224" spans="1:15" ht="37" x14ac:dyDescent="0.3">
      <c r="A224" s="167" t="s">
        <v>43</v>
      </c>
      <c r="B224" s="167" t="s">
        <v>3</v>
      </c>
      <c r="C224" s="167" t="s">
        <v>4</v>
      </c>
      <c r="D224" s="167" t="s">
        <v>5</v>
      </c>
      <c r="E224" s="167" t="s">
        <v>6</v>
      </c>
      <c r="F224" s="167" t="s">
        <v>7</v>
      </c>
      <c r="G224" s="167" t="s">
        <v>70</v>
      </c>
      <c r="H224" s="167" t="s">
        <v>71</v>
      </c>
      <c r="I224" s="143" t="s">
        <v>72</v>
      </c>
      <c r="J224" s="144" t="s">
        <v>73</v>
      </c>
      <c r="K224" s="144" t="s">
        <v>74</v>
      </c>
      <c r="L224" s="144" t="s">
        <v>75</v>
      </c>
      <c r="M224" s="145" t="s">
        <v>65</v>
      </c>
      <c r="N224" s="167" t="s">
        <v>76</v>
      </c>
      <c r="O224" s="167" t="s">
        <v>77</v>
      </c>
    </row>
    <row r="225" spans="1:15" x14ac:dyDescent="0.25">
      <c r="A225" s="146" t="s">
        <v>22</v>
      </c>
      <c r="B225" s="168" t="str">
        <f t="shared" ref="B225:B246" si="175">+IF(MONTH(C225)&lt;4,"Q1",IF(MONTH(C225)&lt;7,"Q2",IF(MONTH(C225)&lt;10,"Q3","Q4")))&amp;"/"&amp;YEAR(C225)</f>
        <v>Q1/2019</v>
      </c>
      <c r="C225" s="42">
        <f>VLOOKUP(L223,$A$2:$B$28,2,FALSE)</f>
        <v>43504</v>
      </c>
      <c r="D225" s="42">
        <f t="shared" ref="D225:D246" si="176">DATE(YEAR(C225),IF(MONTH(C225)&lt;=3,3,IF(MONTH(C225)&lt;=6,6,IF(MONTH(C225)&lt;=9,9,12))),IF(OR(MONTH(C225)&lt;=3,MONTH(C225)&gt;=10),31,30))</f>
        <v>43555</v>
      </c>
      <c r="E225" s="168">
        <f t="shared" ref="E225:E246" si="177">D225-C225+1</f>
        <v>52</v>
      </c>
      <c r="F225" s="59">
        <f>VLOOKUP(D225,'FERC Interest Rate'!$A:$B,2,TRUE)</f>
        <v>5.1799999999999999E-2</v>
      </c>
      <c r="G225" s="60">
        <f>+VLOOKUP(L223,$A$2:$E$28,4,FALSE)</f>
        <v>2263</v>
      </c>
      <c r="H225" s="60">
        <f>G225*F225*(E225/(DATE(YEAR(D225),12,31)-DATE(YEAR(D225),1,1)+1))</f>
        <v>16.700319999999998</v>
      </c>
      <c r="I225" s="81">
        <v>0</v>
      </c>
      <c r="J225" s="47">
        <v>0</v>
      </c>
      <c r="K225" s="45">
        <f>+SUM(I225:J225)</f>
        <v>0</v>
      </c>
      <c r="L225" s="47">
        <v>0</v>
      </c>
      <c r="M225" s="169">
        <v>0</v>
      </c>
      <c r="N225" s="45">
        <f t="shared" ref="N225:N246" si="178">+G225+H225+J225</f>
        <v>2279.7003199999999</v>
      </c>
      <c r="O225" s="60">
        <f>+N225-M225</f>
        <v>2279.7003199999999</v>
      </c>
    </row>
    <row r="226" spans="1:15" x14ac:dyDescent="0.25">
      <c r="A226" s="146" t="s">
        <v>22</v>
      </c>
      <c r="B226" s="168" t="str">
        <f t="shared" si="175"/>
        <v>Q2/2019</v>
      </c>
      <c r="C226" s="42">
        <f t="shared" ref="C226:C240" si="179">D225+1</f>
        <v>43556</v>
      </c>
      <c r="D226" s="42">
        <f t="shared" si="176"/>
        <v>43646</v>
      </c>
      <c r="E226" s="168">
        <f t="shared" si="177"/>
        <v>91</v>
      </c>
      <c r="F226" s="59">
        <f>VLOOKUP(D226,'FERC Interest Rate'!$A:$B,2,TRUE)</f>
        <v>5.45E-2</v>
      </c>
      <c r="G226" s="60">
        <f>O225</f>
        <v>2279.7003199999999</v>
      </c>
      <c r="H226" s="60">
        <f>G226*F226*(E226/(DATE(YEAR(D226),12,31)-DATE(YEAR(D226),1,1)+1))</f>
        <v>30.975818457643836</v>
      </c>
      <c r="I226" s="81">
        <v>0</v>
      </c>
      <c r="J226" s="47">
        <v>0</v>
      </c>
      <c r="K226" s="45">
        <f>+SUM(I226:J226)</f>
        <v>0</v>
      </c>
      <c r="L226" s="47">
        <v>0</v>
      </c>
      <c r="M226" s="169">
        <v>0</v>
      </c>
      <c r="N226" s="45">
        <f t="shared" si="178"/>
        <v>2310.6761384576439</v>
      </c>
      <c r="O226" s="60">
        <f t="shared" ref="O226:O246" si="180">+N226-M226</f>
        <v>2310.6761384576439</v>
      </c>
    </row>
    <row r="227" spans="1:15" x14ac:dyDescent="0.25">
      <c r="A227" s="146" t="s">
        <v>22</v>
      </c>
      <c r="B227" s="168" t="str">
        <f t="shared" si="175"/>
        <v>Q3/2019</v>
      </c>
      <c r="C227" s="42">
        <f t="shared" si="179"/>
        <v>43647</v>
      </c>
      <c r="D227" s="42">
        <f t="shared" si="176"/>
        <v>43738</v>
      </c>
      <c r="E227" s="168">
        <f t="shared" si="177"/>
        <v>92</v>
      </c>
      <c r="F227" s="59">
        <f>VLOOKUP(D227,'FERC Interest Rate'!$A:$B,2,TRUE)</f>
        <v>5.5E-2</v>
      </c>
      <c r="G227" s="60">
        <f>O226</f>
        <v>2310.6761384576439</v>
      </c>
      <c r="H227" s="60">
        <f>G227*F227*(E227/(DATE(YEAR(D227),12,31)-DATE(YEAR(D227),1,1)+1))</f>
        <v>32.03293496053611</v>
      </c>
      <c r="I227" s="81">
        <v>0</v>
      </c>
      <c r="J227" s="47">
        <v>0</v>
      </c>
      <c r="K227" s="45">
        <f t="shared" ref="K227:K234" si="181">+SUM(I227:J227)</f>
        <v>0</v>
      </c>
      <c r="L227" s="47">
        <v>0</v>
      </c>
      <c r="M227" s="169">
        <v>0</v>
      </c>
      <c r="N227" s="45">
        <f t="shared" si="178"/>
        <v>2342.7090734181802</v>
      </c>
      <c r="O227" s="60">
        <f t="shared" si="180"/>
        <v>2342.7090734181802</v>
      </c>
    </row>
    <row r="228" spans="1:15" x14ac:dyDescent="0.25">
      <c r="A228" s="146" t="s">
        <v>22</v>
      </c>
      <c r="B228" s="168" t="str">
        <f t="shared" si="175"/>
        <v>Q4/2019</v>
      </c>
      <c r="C228" s="42">
        <f t="shared" si="179"/>
        <v>43739</v>
      </c>
      <c r="D228" s="42">
        <f t="shared" si="176"/>
        <v>43830</v>
      </c>
      <c r="E228" s="168">
        <f t="shared" si="177"/>
        <v>92</v>
      </c>
      <c r="F228" s="59">
        <f>VLOOKUP(D228,'FERC Interest Rate'!$A:$B,2,TRUE)</f>
        <v>5.4199999999999998E-2</v>
      </c>
      <c r="G228" s="60">
        <f>O227</f>
        <v>2342.7090734181802</v>
      </c>
      <c r="H228" s="60">
        <f>G228*F228*(E228/(DATE(YEAR(D228),12,31)-DATE(YEAR(D228),1,1)+1))</f>
        <v>32.004615133403874</v>
      </c>
      <c r="I228" s="81">
        <v>0</v>
      </c>
      <c r="J228" s="47">
        <v>0</v>
      </c>
      <c r="K228" s="45">
        <f t="shared" si="181"/>
        <v>0</v>
      </c>
      <c r="L228" s="47">
        <v>0</v>
      </c>
      <c r="M228" s="169">
        <v>0</v>
      </c>
      <c r="N228" s="45">
        <f t="shared" si="178"/>
        <v>2374.7136885515843</v>
      </c>
      <c r="O228" s="60">
        <f t="shared" si="180"/>
        <v>2374.7136885515843</v>
      </c>
    </row>
    <row r="229" spans="1:15" x14ac:dyDescent="0.25">
      <c r="A229" s="146" t="s">
        <v>22</v>
      </c>
      <c r="B229" s="168" t="str">
        <f t="shared" si="175"/>
        <v>Q1/2020</v>
      </c>
      <c r="C229" s="42">
        <f t="shared" si="179"/>
        <v>43831</v>
      </c>
      <c r="D229" s="42">
        <f t="shared" si="176"/>
        <v>43921</v>
      </c>
      <c r="E229" s="168">
        <f t="shared" si="177"/>
        <v>91</v>
      </c>
      <c r="F229" s="59">
        <f>VLOOKUP(D229,'FERC Interest Rate'!$A:$B,2,TRUE)</f>
        <v>4.9599999999999998E-2</v>
      </c>
      <c r="G229" s="60">
        <f>O228</f>
        <v>2374.7136885515843</v>
      </c>
      <c r="H229" s="60">
        <f t="shared" ref="H229:H234" si="182">G229*F229*(E229/(DATE(YEAR(D229),12,31)-DATE(YEAR(D229),1,1)+1))</f>
        <v>29.285540176629588</v>
      </c>
      <c r="I229" s="81">
        <v>0</v>
      </c>
      <c r="J229" s="47">
        <v>0</v>
      </c>
      <c r="K229" s="45">
        <f t="shared" si="181"/>
        <v>0</v>
      </c>
      <c r="L229" s="47">
        <v>0</v>
      </c>
      <c r="M229" s="169">
        <v>0</v>
      </c>
      <c r="N229" s="45">
        <f t="shared" si="178"/>
        <v>2403.9992287282139</v>
      </c>
      <c r="O229" s="60">
        <f t="shared" si="180"/>
        <v>2403.9992287282139</v>
      </c>
    </row>
    <row r="230" spans="1:15" x14ac:dyDescent="0.25">
      <c r="A230" s="146" t="s">
        <v>22</v>
      </c>
      <c r="B230" s="168" t="str">
        <f t="shared" si="175"/>
        <v>Q2/2020</v>
      </c>
      <c r="C230" s="42">
        <f t="shared" si="179"/>
        <v>43922</v>
      </c>
      <c r="D230" s="42">
        <f t="shared" si="176"/>
        <v>44012</v>
      </c>
      <c r="E230" s="168">
        <f t="shared" si="177"/>
        <v>91</v>
      </c>
      <c r="F230" s="59">
        <f>VLOOKUP(D230,'FERC Interest Rate'!$A:$B,2,TRUE)</f>
        <v>4.7500000000000001E-2</v>
      </c>
      <c r="G230" s="60">
        <f t="shared" ref="G230:G240" si="183">O229</f>
        <v>2403.9992287282139</v>
      </c>
      <c r="H230" s="60">
        <f t="shared" si="182"/>
        <v>28.39149362343635</v>
      </c>
      <c r="I230" s="81">
        <v>0</v>
      </c>
      <c r="J230" s="47">
        <v>0</v>
      </c>
      <c r="K230" s="45">
        <f t="shared" si="181"/>
        <v>0</v>
      </c>
      <c r="L230" s="47">
        <v>0</v>
      </c>
      <c r="M230" s="169">
        <v>0</v>
      </c>
      <c r="N230" s="45">
        <f t="shared" si="178"/>
        <v>2432.3907223516503</v>
      </c>
      <c r="O230" s="60">
        <f t="shared" si="180"/>
        <v>2432.3907223516503</v>
      </c>
    </row>
    <row r="231" spans="1:15" x14ac:dyDescent="0.25">
      <c r="A231" s="146" t="s">
        <v>22</v>
      </c>
      <c r="B231" s="168" t="str">
        <f t="shared" si="175"/>
        <v>Q3/2020</v>
      </c>
      <c r="C231" s="42">
        <f t="shared" si="179"/>
        <v>44013</v>
      </c>
      <c r="D231" s="42">
        <f t="shared" si="176"/>
        <v>44104</v>
      </c>
      <c r="E231" s="168">
        <f t="shared" si="177"/>
        <v>92</v>
      </c>
      <c r="F231" s="59">
        <f>VLOOKUP(D231,'FERC Interest Rate'!$A:$B,2,TRUE)</f>
        <v>3.4299999999999997E-2</v>
      </c>
      <c r="G231" s="60">
        <f t="shared" si="183"/>
        <v>2432.3907223516503</v>
      </c>
      <c r="H231" s="60">
        <f t="shared" si="182"/>
        <v>20.971727222548818</v>
      </c>
      <c r="I231" s="81">
        <v>0</v>
      </c>
      <c r="J231" s="47">
        <v>0</v>
      </c>
      <c r="K231" s="45">
        <f t="shared" si="181"/>
        <v>0</v>
      </c>
      <c r="L231" s="47">
        <v>0</v>
      </c>
      <c r="M231" s="169">
        <v>0</v>
      </c>
      <c r="N231" s="45">
        <f t="shared" si="178"/>
        <v>2453.3624495741992</v>
      </c>
      <c r="O231" s="60">
        <f t="shared" si="180"/>
        <v>2453.3624495741992</v>
      </c>
    </row>
    <row r="232" spans="1:15" x14ac:dyDescent="0.25">
      <c r="A232" s="146" t="s">
        <v>22</v>
      </c>
      <c r="B232" s="168" t="str">
        <f t="shared" si="175"/>
        <v>Q4/2020</v>
      </c>
      <c r="C232" s="42">
        <f t="shared" si="179"/>
        <v>44105</v>
      </c>
      <c r="D232" s="42">
        <f t="shared" si="176"/>
        <v>44196</v>
      </c>
      <c r="E232" s="168">
        <f t="shared" si="177"/>
        <v>92</v>
      </c>
      <c r="F232" s="59">
        <f>VLOOKUP(D232,'FERC Interest Rate'!$A:$B,2,TRUE)</f>
        <v>3.2500000000000001E-2</v>
      </c>
      <c r="G232" s="60">
        <f t="shared" si="183"/>
        <v>2453.3624495741992</v>
      </c>
      <c r="H232" s="60">
        <f t="shared" si="182"/>
        <v>20.04249651428103</v>
      </c>
      <c r="I232" s="81">
        <v>0</v>
      </c>
      <c r="J232" s="47">
        <v>0</v>
      </c>
      <c r="K232" s="45">
        <f t="shared" si="181"/>
        <v>0</v>
      </c>
      <c r="L232" s="47">
        <v>0</v>
      </c>
      <c r="M232" s="169">
        <v>0</v>
      </c>
      <c r="N232" s="45">
        <f t="shared" si="178"/>
        <v>2473.4049460884803</v>
      </c>
      <c r="O232" s="60">
        <f t="shared" si="180"/>
        <v>2473.4049460884803</v>
      </c>
    </row>
    <row r="233" spans="1:15" x14ac:dyDescent="0.25">
      <c r="A233" s="146" t="s">
        <v>22</v>
      </c>
      <c r="B233" s="168" t="str">
        <f t="shared" si="175"/>
        <v>Q1/2021</v>
      </c>
      <c r="C233" s="42">
        <f t="shared" si="179"/>
        <v>44197</v>
      </c>
      <c r="D233" s="42">
        <f t="shared" si="176"/>
        <v>44286</v>
      </c>
      <c r="E233" s="168">
        <f t="shared" si="177"/>
        <v>90</v>
      </c>
      <c r="F233" s="59">
        <f>VLOOKUP(D233,'FERC Interest Rate'!$A:$B,2,TRUE)</f>
        <v>3.2500000000000001E-2</v>
      </c>
      <c r="G233" s="60">
        <f t="shared" si="183"/>
        <v>2473.4049460884803</v>
      </c>
      <c r="H233" s="60">
        <f t="shared" si="182"/>
        <v>19.821121828243303</v>
      </c>
      <c r="I233" s="81">
        <v>0</v>
      </c>
      <c r="J233" s="47">
        <v>0</v>
      </c>
      <c r="K233" s="45">
        <f t="shared" si="181"/>
        <v>0</v>
      </c>
      <c r="L233" s="47">
        <v>0</v>
      </c>
      <c r="M233" s="169">
        <v>0</v>
      </c>
      <c r="N233" s="45">
        <f t="shared" si="178"/>
        <v>2493.2260679167234</v>
      </c>
      <c r="O233" s="60">
        <f t="shared" si="180"/>
        <v>2493.2260679167234</v>
      </c>
    </row>
    <row r="234" spans="1:15" x14ac:dyDescent="0.25">
      <c r="A234" s="146" t="s">
        <v>22</v>
      </c>
      <c r="B234" s="168" t="str">
        <f t="shared" si="175"/>
        <v>Q2/2021</v>
      </c>
      <c r="C234" s="42">
        <f t="shared" si="179"/>
        <v>44287</v>
      </c>
      <c r="D234" s="42">
        <f t="shared" si="176"/>
        <v>44377</v>
      </c>
      <c r="E234" s="168">
        <f t="shared" si="177"/>
        <v>91</v>
      </c>
      <c r="F234" s="59">
        <f>VLOOKUP(D234,'FERC Interest Rate'!$A:$B,2,TRUE)</f>
        <v>3.2500000000000001E-2</v>
      </c>
      <c r="G234" s="60">
        <f t="shared" si="183"/>
        <v>2493.2260679167234</v>
      </c>
      <c r="H234" s="60">
        <f t="shared" si="182"/>
        <v>20.201961906475919</v>
      </c>
      <c r="I234" s="81">
        <v>0</v>
      </c>
      <c r="J234" s="47">
        <v>0</v>
      </c>
      <c r="K234" s="45">
        <f t="shared" si="181"/>
        <v>0</v>
      </c>
      <c r="L234" s="47">
        <v>0</v>
      </c>
      <c r="M234" s="169">
        <v>0</v>
      </c>
      <c r="N234" s="45">
        <f t="shared" si="178"/>
        <v>2513.4280298231993</v>
      </c>
      <c r="O234" s="60">
        <f t="shared" si="180"/>
        <v>2513.4280298231993</v>
      </c>
    </row>
    <row r="235" spans="1:15" x14ac:dyDescent="0.25">
      <c r="A235" s="146" t="s">
        <v>22</v>
      </c>
      <c r="B235" s="168" t="str">
        <f t="shared" ref="B235:B239" si="184">+IF(MONTH(C235)&lt;4,"Q1",IF(MONTH(C235)&lt;7,"Q2",IF(MONTH(C235)&lt;10,"Q3","Q4")))&amp;"/"&amp;YEAR(C235)</f>
        <v>Q3/2021</v>
      </c>
      <c r="C235" s="42">
        <f t="shared" ref="C235:C239" si="185">D234+1</f>
        <v>44378</v>
      </c>
      <c r="D235" s="42">
        <f t="shared" ref="D235:D239" si="186">DATE(YEAR(C235),IF(MONTH(C235)&lt;=3,3,IF(MONTH(C235)&lt;=6,6,IF(MONTH(C235)&lt;=9,9,12))),IF(OR(MONTH(C235)&lt;=3,MONTH(C235)&gt;=10),31,30))</f>
        <v>44469</v>
      </c>
      <c r="E235" s="168">
        <f t="shared" ref="E235:E239" si="187">D235-C235+1</f>
        <v>92</v>
      </c>
      <c r="F235" s="59">
        <f>VLOOKUP(D235,'FERC Interest Rate'!$A:$B,2,TRUE)</f>
        <v>3.2500000000000001E-2</v>
      </c>
      <c r="G235" s="60">
        <f t="shared" ref="G235:G239" si="188">O234</f>
        <v>2513.4280298231993</v>
      </c>
      <c r="H235" s="60">
        <f t="shared" ref="H235:H244" si="189">G235*F235*(E235/(DATE(YEAR(D235),12,31)-DATE(YEAR(D235),1,1)+1))</f>
        <v>20.589451531976348</v>
      </c>
      <c r="I235" s="81">
        <v>0</v>
      </c>
      <c r="J235" s="47">
        <v>0</v>
      </c>
      <c r="K235" s="45">
        <f t="shared" ref="K235:K239" si="190">+SUM(I235:J235)</f>
        <v>0</v>
      </c>
      <c r="L235" s="47">
        <v>0</v>
      </c>
      <c r="M235" s="169">
        <v>0</v>
      </c>
      <c r="N235" s="45">
        <f t="shared" ref="N235:N239" si="191">+G235+H235+J235</f>
        <v>2534.0174813551757</v>
      </c>
      <c r="O235" s="60">
        <f t="shared" ref="O235:O239" si="192">+N235-M235</f>
        <v>2534.0174813551757</v>
      </c>
    </row>
    <row r="236" spans="1:15" x14ac:dyDescent="0.25">
      <c r="A236" s="146" t="s">
        <v>22</v>
      </c>
      <c r="B236" s="168" t="str">
        <f t="shared" si="184"/>
        <v>Q4/2021</v>
      </c>
      <c r="C236" s="42">
        <f t="shared" si="185"/>
        <v>44470</v>
      </c>
      <c r="D236" s="42">
        <f t="shared" si="186"/>
        <v>44561</v>
      </c>
      <c r="E236" s="168">
        <f t="shared" si="187"/>
        <v>92</v>
      </c>
      <c r="F236" s="59">
        <f>VLOOKUP(D236,'FERC Interest Rate'!$A:$B,2,TRUE)</f>
        <v>3.2500000000000001E-2</v>
      </c>
      <c r="G236" s="60">
        <f t="shared" si="188"/>
        <v>2534.0174813551757</v>
      </c>
      <c r="H236" s="60">
        <f t="shared" si="189"/>
        <v>20.758115806169798</v>
      </c>
      <c r="I236" s="81">
        <v>0</v>
      </c>
      <c r="J236" s="47">
        <v>0</v>
      </c>
      <c r="K236" s="45">
        <f t="shared" si="190"/>
        <v>0</v>
      </c>
      <c r="L236" s="47">
        <v>0</v>
      </c>
      <c r="M236" s="169">
        <v>0</v>
      </c>
      <c r="N236" s="45">
        <f t="shared" si="191"/>
        <v>2554.7755971613456</v>
      </c>
      <c r="O236" s="60">
        <f t="shared" si="192"/>
        <v>2554.7755971613456</v>
      </c>
    </row>
    <row r="237" spans="1:15" x14ac:dyDescent="0.25">
      <c r="A237" s="146" t="s">
        <v>22</v>
      </c>
      <c r="B237" s="168" t="str">
        <f t="shared" si="184"/>
        <v>Q1/2022</v>
      </c>
      <c r="C237" s="42">
        <f t="shared" si="185"/>
        <v>44562</v>
      </c>
      <c r="D237" s="42">
        <f t="shared" si="186"/>
        <v>44651</v>
      </c>
      <c r="E237" s="168">
        <f t="shared" si="187"/>
        <v>90</v>
      </c>
      <c r="F237" s="59">
        <f>VLOOKUP(D237,'FERC Interest Rate'!$A:$B,2,TRUE)</f>
        <v>3.2500000000000001E-2</v>
      </c>
      <c r="G237" s="60">
        <f t="shared" si="188"/>
        <v>2554.7755971613456</v>
      </c>
      <c r="H237" s="60">
        <f t="shared" si="189"/>
        <v>20.473201703279276</v>
      </c>
      <c r="I237" s="81">
        <v>0</v>
      </c>
      <c r="J237" s="47">
        <v>0</v>
      </c>
      <c r="K237" s="45">
        <f t="shared" si="190"/>
        <v>0</v>
      </c>
      <c r="L237" s="47">
        <v>0</v>
      </c>
      <c r="M237" s="169">
        <v>0</v>
      </c>
      <c r="N237" s="45">
        <f t="shared" si="191"/>
        <v>2575.2487988646249</v>
      </c>
      <c r="O237" s="60">
        <f t="shared" si="192"/>
        <v>2575.2487988646249</v>
      </c>
    </row>
    <row r="238" spans="1:15" x14ac:dyDescent="0.25">
      <c r="A238" s="146" t="s">
        <v>22</v>
      </c>
      <c r="B238" s="168" t="str">
        <f t="shared" si="184"/>
        <v>Q2/2022</v>
      </c>
      <c r="C238" s="42">
        <f t="shared" si="185"/>
        <v>44652</v>
      </c>
      <c r="D238" s="42">
        <f t="shared" si="186"/>
        <v>44742</v>
      </c>
      <c r="E238" s="168">
        <f t="shared" si="187"/>
        <v>91</v>
      </c>
      <c r="F238" s="59">
        <f>VLOOKUP(D238,'FERC Interest Rate'!$A:$B,2,TRUE)</f>
        <v>3.2500000000000001E-2</v>
      </c>
      <c r="G238" s="60">
        <f t="shared" si="188"/>
        <v>2575.2487988646249</v>
      </c>
      <c r="H238" s="60">
        <f t="shared" si="189"/>
        <v>20.866570746964737</v>
      </c>
      <c r="I238" s="81">
        <v>0</v>
      </c>
      <c r="J238" s="47">
        <v>0</v>
      </c>
      <c r="K238" s="45">
        <f t="shared" si="190"/>
        <v>0</v>
      </c>
      <c r="L238" s="47">
        <v>0</v>
      </c>
      <c r="M238" s="169">
        <v>0</v>
      </c>
      <c r="N238" s="45">
        <f t="shared" si="191"/>
        <v>2596.1153696115898</v>
      </c>
      <c r="O238" s="60">
        <f t="shared" si="192"/>
        <v>2596.1153696115898</v>
      </c>
    </row>
    <row r="239" spans="1:15" x14ac:dyDescent="0.25">
      <c r="A239" s="146" t="s">
        <v>22</v>
      </c>
      <c r="B239" s="168" t="str">
        <f t="shared" si="184"/>
        <v>Q3/2022</v>
      </c>
      <c r="C239" s="42">
        <f t="shared" si="185"/>
        <v>44743</v>
      </c>
      <c r="D239" s="42">
        <f t="shared" si="186"/>
        <v>44834</v>
      </c>
      <c r="E239" s="168">
        <f t="shared" si="187"/>
        <v>92</v>
      </c>
      <c r="F239" s="59">
        <f>VLOOKUP(D239,'FERC Interest Rate'!$A:$B,2,TRUE)</f>
        <v>3.5999999999999997E-2</v>
      </c>
      <c r="G239" s="60">
        <f t="shared" si="188"/>
        <v>2596.1153696115898</v>
      </c>
      <c r="H239" s="60">
        <f t="shared" si="189"/>
        <v>23.557079737407086</v>
      </c>
      <c r="I239" s="81">
        <v>0</v>
      </c>
      <c r="J239" s="47">
        <v>0</v>
      </c>
      <c r="K239" s="45">
        <f t="shared" si="190"/>
        <v>0</v>
      </c>
      <c r="L239" s="47">
        <v>0</v>
      </c>
      <c r="M239" s="169">
        <v>0</v>
      </c>
      <c r="N239" s="45">
        <f t="shared" si="191"/>
        <v>2619.6724493489969</v>
      </c>
      <c r="O239" s="60">
        <f t="shared" si="192"/>
        <v>2619.6724493489969</v>
      </c>
    </row>
    <row r="240" spans="1:15" x14ac:dyDescent="0.25">
      <c r="A240" s="146" t="s">
        <v>22</v>
      </c>
      <c r="B240" s="168" t="str">
        <f t="shared" si="175"/>
        <v>Q4/2022</v>
      </c>
      <c r="C240" s="42">
        <f t="shared" si="179"/>
        <v>44835</v>
      </c>
      <c r="D240" s="42">
        <f t="shared" si="176"/>
        <v>44926</v>
      </c>
      <c r="E240" s="168">
        <f t="shared" si="177"/>
        <v>92</v>
      </c>
      <c r="F240" s="59">
        <f>VLOOKUP(D240,'FERC Interest Rate'!$A:$B,2,TRUE)</f>
        <v>4.9099999999999998E-2</v>
      </c>
      <c r="G240" s="60">
        <f t="shared" si="183"/>
        <v>2619.6724493489969</v>
      </c>
      <c r="H240" s="60">
        <f t="shared" si="189"/>
        <v>32.420779145751482</v>
      </c>
      <c r="I240" s="81">
        <v>0</v>
      </c>
      <c r="J240" s="47">
        <v>0</v>
      </c>
      <c r="K240" s="45">
        <f t="shared" ref="K240:K243" si="193">+SUM(I240:J240)</f>
        <v>0</v>
      </c>
      <c r="L240" s="47">
        <v>0</v>
      </c>
      <c r="M240" s="169">
        <v>0</v>
      </c>
      <c r="N240" s="45">
        <f t="shared" si="178"/>
        <v>2652.0932284947485</v>
      </c>
      <c r="O240" s="60">
        <f t="shared" si="180"/>
        <v>2652.0932284947485</v>
      </c>
    </row>
    <row r="241" spans="1:15" x14ac:dyDescent="0.25">
      <c r="A241" s="146" t="s">
        <v>22</v>
      </c>
      <c r="B241" s="168" t="str">
        <f t="shared" si="175"/>
        <v>Q1/2023</v>
      </c>
      <c r="C241" s="42">
        <f t="shared" ref="C241:C247" si="194">D240+1</f>
        <v>44927</v>
      </c>
      <c r="D241" s="42">
        <f t="shared" si="176"/>
        <v>45016</v>
      </c>
      <c r="E241" s="168">
        <f t="shared" si="177"/>
        <v>90</v>
      </c>
      <c r="F241" s="59">
        <f>VLOOKUP(D241,'FERC Interest Rate'!$A:$B,2,TRUE)</f>
        <v>6.3100000000000003E-2</v>
      </c>
      <c r="G241" s="60">
        <f t="shared" ref="G241:G247" si="195">O240</f>
        <v>2652.0932284947485</v>
      </c>
      <c r="H241" s="60">
        <f t="shared" si="189"/>
        <v>41.26366423184021</v>
      </c>
      <c r="I241" s="81">
        <v>0</v>
      </c>
      <c r="J241" s="47">
        <v>0</v>
      </c>
      <c r="K241" s="45">
        <f t="shared" si="193"/>
        <v>0</v>
      </c>
      <c r="L241" s="47">
        <v>0</v>
      </c>
      <c r="M241" s="169">
        <v>0</v>
      </c>
      <c r="N241" s="45">
        <f t="shared" si="178"/>
        <v>2693.3568927265887</v>
      </c>
      <c r="O241" s="60">
        <f t="shared" si="180"/>
        <v>2693.3568927265887</v>
      </c>
    </row>
    <row r="242" spans="1:15" x14ac:dyDescent="0.25">
      <c r="A242" s="146" t="s">
        <v>22</v>
      </c>
      <c r="B242" s="168" t="str">
        <f t="shared" si="175"/>
        <v>Q2/2023</v>
      </c>
      <c r="C242" s="42">
        <f t="shared" si="194"/>
        <v>45017</v>
      </c>
      <c r="D242" s="42">
        <f t="shared" si="176"/>
        <v>45107</v>
      </c>
      <c r="E242" s="168">
        <f t="shared" si="177"/>
        <v>91</v>
      </c>
      <c r="F242" s="59">
        <f>VLOOKUP(D242,'FERC Interest Rate'!$A:$B,2,TRUE)</f>
        <v>7.4999999999999997E-2</v>
      </c>
      <c r="G242" s="60">
        <f t="shared" si="195"/>
        <v>2693.3568927265887</v>
      </c>
      <c r="H242" s="60">
        <f t="shared" si="189"/>
        <v>50.36208436399717</v>
      </c>
      <c r="I242" s="81">
        <v>0</v>
      </c>
      <c r="J242" s="47">
        <v>0</v>
      </c>
      <c r="K242" s="45">
        <f t="shared" si="193"/>
        <v>0</v>
      </c>
      <c r="L242" s="47">
        <v>0</v>
      </c>
      <c r="M242" s="169">
        <v>0</v>
      </c>
      <c r="N242" s="45">
        <f t="shared" si="178"/>
        <v>2743.7189770905861</v>
      </c>
      <c r="O242" s="60">
        <f t="shared" si="180"/>
        <v>2743.7189770905861</v>
      </c>
    </row>
    <row r="243" spans="1:15" x14ac:dyDescent="0.25">
      <c r="A243" s="146" t="s">
        <v>22</v>
      </c>
      <c r="B243" s="168" t="str">
        <f t="shared" si="175"/>
        <v>Q3/2023</v>
      </c>
      <c r="C243" s="42">
        <f t="shared" si="194"/>
        <v>45108</v>
      </c>
      <c r="D243" s="42">
        <f t="shared" si="176"/>
        <v>45199</v>
      </c>
      <c r="E243" s="168">
        <f t="shared" si="177"/>
        <v>92</v>
      </c>
      <c r="F243" s="59">
        <f>VLOOKUP(D243,'FERC Interest Rate'!$A:$B,2,TRUE)</f>
        <v>8.0199999999999994E-2</v>
      </c>
      <c r="G243" s="60">
        <f t="shared" si="195"/>
        <v>2743.7189770905861</v>
      </c>
      <c r="H243" s="60">
        <f t="shared" si="189"/>
        <v>55.463715344014197</v>
      </c>
      <c r="I243" s="81">
        <v>0</v>
      </c>
      <c r="J243" s="47">
        <v>0</v>
      </c>
      <c r="K243" s="45">
        <f t="shared" si="193"/>
        <v>0</v>
      </c>
      <c r="L243" s="47">
        <v>0</v>
      </c>
      <c r="M243" s="169">
        <v>0</v>
      </c>
      <c r="N243" s="45">
        <f t="shared" si="178"/>
        <v>2799.1826924346005</v>
      </c>
      <c r="O243" s="60">
        <f t="shared" si="180"/>
        <v>2799.1826924346005</v>
      </c>
    </row>
    <row r="244" spans="1:15" x14ac:dyDescent="0.25">
      <c r="A244" s="146" t="s">
        <v>44</v>
      </c>
      <c r="B244" s="168" t="str">
        <f t="shared" si="175"/>
        <v>Q4/2023</v>
      </c>
      <c r="C244" s="42">
        <f t="shared" si="194"/>
        <v>45200</v>
      </c>
      <c r="D244" s="42">
        <f t="shared" si="176"/>
        <v>45291</v>
      </c>
      <c r="E244" s="168">
        <f t="shared" si="177"/>
        <v>92</v>
      </c>
      <c r="F244" s="59">
        <f>VLOOKUP(D244,'FERC Interest Rate'!$A:$B,2,TRUE)</f>
        <v>8.3500000000000005E-2</v>
      </c>
      <c r="G244" s="60">
        <f t="shared" si="195"/>
        <v>2799.1826924346005</v>
      </c>
      <c r="H244" s="60">
        <f t="shared" si="189"/>
        <v>58.91320943365097</v>
      </c>
      <c r="I244" s="81">
        <f t="shared" ref="I244:I252" si="196">(SUM($H$225:$H$252)/20)</f>
        <v>29.754795093412508</v>
      </c>
      <c r="J244" s="47">
        <f t="shared" ref="J244:J252" si="197">G244*F244*(E244/(DATE(YEAR(D244),12,31)-DATE(YEAR(D244),1,1)+1))</f>
        <v>58.91320943365097</v>
      </c>
      <c r="K244" s="45">
        <f t="shared" ref="K244:K252" si="198">+SUM(I244:J244)</f>
        <v>88.668004527063474</v>
      </c>
      <c r="L244" s="47">
        <f t="shared" ref="L244:L252" si="199">+$G$225/20</f>
        <v>113.15</v>
      </c>
      <c r="M244" s="169">
        <f t="shared" ref="M244:M252" si="200">+SUM(K244:L244)</f>
        <v>201.81800452706347</v>
      </c>
      <c r="N244" s="45">
        <f t="shared" si="178"/>
        <v>2917.0091113019025</v>
      </c>
      <c r="O244" s="60">
        <f t="shared" si="180"/>
        <v>2715.1911067748392</v>
      </c>
    </row>
    <row r="245" spans="1:15" x14ac:dyDescent="0.25">
      <c r="A245" s="146" t="s">
        <v>45</v>
      </c>
      <c r="B245" s="168" t="str">
        <f t="shared" si="175"/>
        <v>Q1/2024</v>
      </c>
      <c r="C245" s="42">
        <f t="shared" si="194"/>
        <v>45292</v>
      </c>
      <c r="D245" s="42">
        <f t="shared" si="176"/>
        <v>45382</v>
      </c>
      <c r="E245" s="168">
        <f t="shared" si="177"/>
        <v>91</v>
      </c>
      <c r="F245" s="59">
        <f>VLOOKUP(D245,'FERC Interest Rate'!$A:$B,2,TRUE)</f>
        <v>8.5000000000000006E-2</v>
      </c>
      <c r="G245" s="60">
        <f t="shared" si="195"/>
        <v>2715.1911067748392</v>
      </c>
      <c r="H245" s="60">
        <v>0</v>
      </c>
      <c r="I245" s="81">
        <f t="shared" si="196"/>
        <v>29.754795093412508</v>
      </c>
      <c r="J245" s="47">
        <f t="shared" si="197"/>
        <v>57.382522434162247</v>
      </c>
      <c r="K245" s="45">
        <f t="shared" si="198"/>
        <v>87.137317527574751</v>
      </c>
      <c r="L245" s="47">
        <f t="shared" si="199"/>
        <v>113.15</v>
      </c>
      <c r="M245" s="169">
        <f t="shared" si="200"/>
        <v>200.28731752757477</v>
      </c>
      <c r="N245" s="45">
        <f t="shared" si="178"/>
        <v>2772.5736292090014</v>
      </c>
      <c r="O245" s="60">
        <f t="shared" si="180"/>
        <v>2572.2863116814265</v>
      </c>
    </row>
    <row r="246" spans="1:15" x14ac:dyDescent="0.25">
      <c r="A246" s="146" t="s">
        <v>46</v>
      </c>
      <c r="B246" s="168" t="str">
        <f t="shared" si="175"/>
        <v>Q2/2024</v>
      </c>
      <c r="C246" s="42">
        <f t="shared" si="194"/>
        <v>45383</v>
      </c>
      <c r="D246" s="42">
        <f t="shared" si="176"/>
        <v>45473</v>
      </c>
      <c r="E246" s="168">
        <f t="shared" si="177"/>
        <v>91</v>
      </c>
      <c r="F246" s="59">
        <f>VLOOKUP(D246,'FERC Interest Rate'!$A:$B,2,TRUE)</f>
        <v>8.5000000000000006E-2</v>
      </c>
      <c r="G246" s="60">
        <f t="shared" si="195"/>
        <v>2572.2863116814265</v>
      </c>
      <c r="H246" s="60">
        <v>0</v>
      </c>
      <c r="I246" s="81">
        <f t="shared" si="196"/>
        <v>29.754795093412508</v>
      </c>
      <c r="J246" s="47">
        <f t="shared" si="197"/>
        <v>54.362389674469497</v>
      </c>
      <c r="K246" s="45">
        <f t="shared" si="198"/>
        <v>84.117184767882009</v>
      </c>
      <c r="L246" s="47">
        <f t="shared" si="199"/>
        <v>113.15</v>
      </c>
      <c r="M246" s="169">
        <f t="shared" si="200"/>
        <v>197.26718476788201</v>
      </c>
      <c r="N246" s="45">
        <f t="shared" si="178"/>
        <v>2626.6487013558958</v>
      </c>
      <c r="O246" s="60">
        <f t="shared" si="180"/>
        <v>2429.3815165880137</v>
      </c>
    </row>
    <row r="247" spans="1:15" x14ac:dyDescent="0.25">
      <c r="A247" s="146" t="s">
        <v>47</v>
      </c>
      <c r="B247" s="168" t="str">
        <f>+IF(MONTH(C247)&lt;4,"Q1",IF(MONTH(C247)&lt;7,"Q2",IF(MONTH(C247)&lt;10,"Q3","Q4")))&amp;"/"&amp;YEAR(C247)</f>
        <v>Q3/2024</v>
      </c>
      <c r="C247" s="42">
        <f t="shared" si="194"/>
        <v>45474</v>
      </c>
      <c r="D247" s="42">
        <f>DATE(YEAR(C247),IF(MONTH(C247)&lt;=3,3,IF(MONTH(C247)&lt;=6,6,IF(MONTH(C247)&lt;=9,9,12))),IF(OR(MONTH(C247)&lt;=3,MONTH(C247)&gt;=10),31,30))</f>
        <v>45565</v>
      </c>
      <c r="E247" s="168">
        <f>D247-C247+1</f>
        <v>92</v>
      </c>
      <c r="F247" s="59">
        <f>VLOOKUP(D247,'FERC Interest Rate'!$A:$B,2,TRUE)</f>
        <v>8.5000000000000006E-2</v>
      </c>
      <c r="G247" s="60">
        <f t="shared" si="195"/>
        <v>2429.3815165880137</v>
      </c>
      <c r="H247" s="60">
        <v>0</v>
      </c>
      <c r="I247" s="81">
        <f t="shared" si="196"/>
        <v>29.754795093412508</v>
      </c>
      <c r="J247" s="47">
        <f t="shared" si="197"/>
        <v>51.90645754021385</v>
      </c>
      <c r="K247" s="45">
        <f t="shared" si="198"/>
        <v>81.661252633626361</v>
      </c>
      <c r="L247" s="47">
        <f t="shared" si="199"/>
        <v>113.15</v>
      </c>
      <c r="M247" s="169">
        <f t="shared" si="200"/>
        <v>194.81125263362637</v>
      </c>
      <c r="N247" s="45">
        <f>+G247+H247+J247</f>
        <v>2481.2879741282277</v>
      </c>
      <c r="O247" s="60">
        <f>+N247-M247</f>
        <v>2286.4767214946014</v>
      </c>
    </row>
    <row r="248" spans="1:15" x14ac:dyDescent="0.25">
      <c r="A248" s="146" t="s">
        <v>48</v>
      </c>
      <c r="B248" s="168" t="str">
        <f t="shared" ref="B248:B252" si="201">+IF(MONTH(C248)&lt;4,"Q1",IF(MONTH(C248)&lt;7,"Q2",IF(MONTH(C248)&lt;10,"Q3","Q4")))&amp;"/"&amp;YEAR(C248)</f>
        <v>Q4/2024</v>
      </c>
      <c r="C248" s="42">
        <f t="shared" ref="C248:C252" si="202">D247+1</f>
        <v>45566</v>
      </c>
      <c r="D248" s="42">
        <f t="shared" ref="D248:D252" si="203">DATE(YEAR(C248),IF(MONTH(C248)&lt;=3,3,IF(MONTH(C248)&lt;=6,6,IF(MONTH(C248)&lt;=9,9,12))),IF(OR(MONTH(C248)&lt;=3,MONTH(C248)&gt;=10),31,30))</f>
        <v>45657</v>
      </c>
      <c r="E248" s="168">
        <f t="shared" ref="E248:E252" si="204">D248-C248+1</f>
        <v>92</v>
      </c>
      <c r="F248" s="59">
        <f>VLOOKUP(D248,'FERC Interest Rate'!$A:$B,2,TRUE)</f>
        <v>8.5000000000000006E-2</v>
      </c>
      <c r="G248" s="60">
        <f t="shared" ref="G248:G252" si="205">O247</f>
        <v>2286.4767214946014</v>
      </c>
      <c r="H248" s="60">
        <v>0</v>
      </c>
      <c r="I248" s="81">
        <f t="shared" si="196"/>
        <v>29.754795093412508</v>
      </c>
      <c r="J248" s="47">
        <f t="shared" si="197"/>
        <v>48.853136508436563</v>
      </c>
      <c r="K248" s="45">
        <f t="shared" si="198"/>
        <v>78.607931601849074</v>
      </c>
      <c r="L248" s="47">
        <f t="shared" si="199"/>
        <v>113.15</v>
      </c>
      <c r="M248" s="169">
        <f t="shared" si="200"/>
        <v>191.75793160184907</v>
      </c>
      <c r="N248" s="45">
        <f t="shared" ref="N248:N252" si="206">+G248+H248+J248</f>
        <v>2335.3298580030378</v>
      </c>
      <c r="O248" s="60">
        <f t="shared" ref="O248:O252" si="207">+N248-M248</f>
        <v>2143.5719264011886</v>
      </c>
    </row>
    <row r="249" spans="1:15" x14ac:dyDescent="0.25">
      <c r="A249" s="146" t="s">
        <v>49</v>
      </c>
      <c r="B249" s="168" t="str">
        <f t="shared" si="201"/>
        <v>Q1/2025</v>
      </c>
      <c r="C249" s="42">
        <f t="shared" si="202"/>
        <v>45658</v>
      </c>
      <c r="D249" s="42">
        <f t="shared" si="203"/>
        <v>45747</v>
      </c>
      <c r="E249" s="168">
        <f t="shared" si="204"/>
        <v>90</v>
      </c>
      <c r="F249" s="59">
        <f>VLOOKUP(D249,'FERC Interest Rate'!$A:$B,2,TRUE)</f>
        <v>8.0399999999999999E-2</v>
      </c>
      <c r="G249" s="60">
        <f t="shared" si="205"/>
        <v>2143.5719264011886</v>
      </c>
      <c r="H249" s="60">
        <v>0</v>
      </c>
      <c r="I249" s="81">
        <f t="shared" si="196"/>
        <v>29.754795093412508</v>
      </c>
      <c r="J249" s="47">
        <f t="shared" si="197"/>
        <v>42.495579340928764</v>
      </c>
      <c r="K249" s="45">
        <f t="shared" si="198"/>
        <v>72.250374434341268</v>
      </c>
      <c r="L249" s="47">
        <f t="shared" si="199"/>
        <v>113.15</v>
      </c>
      <c r="M249" s="169">
        <f t="shared" si="200"/>
        <v>185.40037443434127</v>
      </c>
      <c r="N249" s="45">
        <f t="shared" si="206"/>
        <v>2186.0675057421172</v>
      </c>
      <c r="O249" s="60">
        <f t="shared" si="207"/>
        <v>2000.6671313077759</v>
      </c>
    </row>
    <row r="250" spans="1:15" x14ac:dyDescent="0.25">
      <c r="A250" s="146" t="s">
        <v>50</v>
      </c>
      <c r="B250" s="168" t="str">
        <f t="shared" si="201"/>
        <v>Q2/2025</v>
      </c>
      <c r="C250" s="42">
        <f t="shared" si="202"/>
        <v>45748</v>
      </c>
      <c r="D250" s="42">
        <f t="shared" si="203"/>
        <v>45838</v>
      </c>
      <c r="E250" s="168">
        <f t="shared" si="204"/>
        <v>91</v>
      </c>
      <c r="F250" s="59">
        <f>VLOOKUP(D250,'FERC Interest Rate'!$A:$B,2,TRUE)</f>
        <v>7.5499999999999998E-2</v>
      </c>
      <c r="G250" s="60">
        <f t="shared" si="205"/>
        <v>2000.6671313077759</v>
      </c>
      <c r="H250" s="60">
        <v>0</v>
      </c>
      <c r="I250" s="81">
        <f t="shared" si="196"/>
        <v>29.754795093412508</v>
      </c>
      <c r="J250" s="47">
        <f t="shared" si="197"/>
        <v>37.659132946986503</v>
      </c>
      <c r="K250" s="45">
        <f t="shared" si="198"/>
        <v>67.413928040399014</v>
      </c>
      <c r="L250" s="47">
        <f t="shared" si="199"/>
        <v>113.15</v>
      </c>
      <c r="M250" s="169">
        <f t="shared" si="200"/>
        <v>180.56392804039902</v>
      </c>
      <c r="N250" s="45">
        <f t="shared" si="206"/>
        <v>2038.3262642547625</v>
      </c>
      <c r="O250" s="60">
        <f t="shared" si="207"/>
        <v>1857.7623362143634</v>
      </c>
    </row>
    <row r="251" spans="1:15" x14ac:dyDescent="0.25">
      <c r="A251" s="146" t="s">
        <v>51</v>
      </c>
      <c r="B251" s="168" t="str">
        <f t="shared" si="201"/>
        <v>Q3/2025</v>
      </c>
      <c r="C251" s="42">
        <f t="shared" si="202"/>
        <v>45839</v>
      </c>
      <c r="D251" s="42">
        <f t="shared" si="203"/>
        <v>45930</v>
      </c>
      <c r="E251" s="168">
        <f t="shared" si="204"/>
        <v>92</v>
      </c>
      <c r="F251" s="59">
        <f>VLOOKUP(D251,'FERC Interest Rate'!$A:$B,2,TRUE)</f>
        <v>7.4999999999999997E-2</v>
      </c>
      <c r="G251" s="60">
        <f t="shared" si="205"/>
        <v>1857.7623362143634</v>
      </c>
      <c r="H251" s="60">
        <v>0</v>
      </c>
      <c r="I251" s="81">
        <f t="shared" si="196"/>
        <v>29.754795093412508</v>
      </c>
      <c r="J251" s="47">
        <f t="shared" si="197"/>
        <v>35.119342794189336</v>
      </c>
      <c r="K251" s="45">
        <f t="shared" si="198"/>
        <v>64.874137887601847</v>
      </c>
      <c r="L251" s="47">
        <f t="shared" si="199"/>
        <v>113.15</v>
      </c>
      <c r="M251" s="169">
        <f t="shared" si="200"/>
        <v>178.02413788760185</v>
      </c>
      <c r="N251" s="45">
        <f t="shared" si="206"/>
        <v>1892.8816790085527</v>
      </c>
      <c r="O251" s="60">
        <f t="shared" si="207"/>
        <v>1714.8575411209508</v>
      </c>
    </row>
    <row r="252" spans="1:15" x14ac:dyDescent="0.25">
      <c r="A252" s="146" t="s">
        <v>52</v>
      </c>
      <c r="B252" s="168" t="str">
        <f t="shared" si="201"/>
        <v>Q4/2025</v>
      </c>
      <c r="C252" s="42">
        <f t="shared" si="202"/>
        <v>45931</v>
      </c>
      <c r="D252" s="42">
        <f t="shared" si="203"/>
        <v>46022</v>
      </c>
      <c r="E252" s="168">
        <f t="shared" si="204"/>
        <v>92</v>
      </c>
      <c r="F252" s="59">
        <f>VLOOKUP(D252,'FERC Interest Rate'!$A:$B,2,TRUE)</f>
        <v>7.4999999999999997E-2</v>
      </c>
      <c r="G252" s="60">
        <f t="shared" si="205"/>
        <v>1714.8575411209508</v>
      </c>
      <c r="H252" s="60">
        <v>0</v>
      </c>
      <c r="I252" s="81">
        <f t="shared" si="196"/>
        <v>29.754795093412508</v>
      </c>
      <c r="J252" s="47">
        <f t="shared" si="197"/>
        <v>32.417854886944006</v>
      </c>
      <c r="K252" s="45">
        <f t="shared" si="198"/>
        <v>62.17264998035651</v>
      </c>
      <c r="L252" s="47">
        <f t="shared" si="199"/>
        <v>113.15</v>
      </c>
      <c r="M252" s="169">
        <f t="shared" si="200"/>
        <v>175.32264998035652</v>
      </c>
      <c r="N252" s="45">
        <f t="shared" si="206"/>
        <v>1747.2753960078949</v>
      </c>
      <c r="O252" s="60">
        <f t="shared" si="207"/>
        <v>1571.9527460275383</v>
      </c>
    </row>
    <row r="253" spans="1:15" ht="13.5" thickBot="1" x14ac:dyDescent="0.35">
      <c r="A253" s="148"/>
      <c r="B253" s="170"/>
      <c r="C253" s="171"/>
      <c r="D253" s="171"/>
      <c r="E253" s="170"/>
      <c r="F253" s="170"/>
      <c r="G253" s="172">
        <f t="shared" ref="G253:O253" si="208">+SUM(G225:G252)</f>
        <v>67828.986743581292</v>
      </c>
      <c r="H253" s="172">
        <f t="shared" si="208"/>
        <v>595.09590186825017</v>
      </c>
      <c r="I253" s="172">
        <f t="shared" si="208"/>
        <v>267.79315584071253</v>
      </c>
      <c r="J253" s="172">
        <f t="shared" si="208"/>
        <v>419.10962555998168</v>
      </c>
      <c r="K253" s="172">
        <f t="shared" si="208"/>
        <v>686.90278140069427</v>
      </c>
      <c r="L253" s="172">
        <f t="shared" si="208"/>
        <v>1018.3499999999999</v>
      </c>
      <c r="M253" s="172">
        <f t="shared" si="208"/>
        <v>1705.2527814006946</v>
      </c>
      <c r="N253" s="172">
        <f t="shared" si="208"/>
        <v>68843.192271009539</v>
      </c>
      <c r="O253" s="172">
        <f t="shared" si="208"/>
        <v>67137.939489608834</v>
      </c>
    </row>
    <row r="254" spans="1:15" ht="13" thickTop="1" x14ac:dyDescent="0.25"/>
    <row r="255" spans="1:15" ht="13" x14ac:dyDescent="0.3">
      <c r="I255" s="435" t="s">
        <v>15</v>
      </c>
      <c r="J255" s="436"/>
      <c r="K255" s="415"/>
      <c r="L255" s="416" t="s">
        <v>50</v>
      </c>
      <c r="M255" s="265"/>
    </row>
    <row r="256" spans="1:15" ht="37" x14ac:dyDescent="0.3">
      <c r="A256" s="167" t="s">
        <v>43</v>
      </c>
      <c r="B256" s="167" t="s">
        <v>3</v>
      </c>
      <c r="C256" s="167" t="s">
        <v>4</v>
      </c>
      <c r="D256" s="167" t="s">
        <v>5</v>
      </c>
      <c r="E256" s="167" t="s">
        <v>6</v>
      </c>
      <c r="F256" s="167" t="s">
        <v>7</v>
      </c>
      <c r="G256" s="167" t="s">
        <v>70</v>
      </c>
      <c r="H256" s="167" t="s">
        <v>71</v>
      </c>
      <c r="I256" s="143" t="s">
        <v>72</v>
      </c>
      <c r="J256" s="144" t="s">
        <v>73</v>
      </c>
      <c r="K256" s="144" t="s">
        <v>74</v>
      </c>
      <c r="L256" s="144" t="s">
        <v>75</v>
      </c>
      <c r="M256" s="145" t="s">
        <v>65</v>
      </c>
      <c r="N256" s="167" t="s">
        <v>76</v>
      </c>
      <c r="O256" s="167" t="s">
        <v>77</v>
      </c>
    </row>
    <row r="257" spans="1:15" x14ac:dyDescent="0.25">
      <c r="A257" s="146" t="s">
        <v>22</v>
      </c>
      <c r="B257" s="168" t="str">
        <f t="shared" ref="B257:B278" si="209">+IF(MONTH(C257)&lt;4,"Q1",IF(MONTH(C257)&lt;7,"Q2",IF(MONTH(C257)&lt;10,"Q3","Q4")))&amp;"/"&amp;YEAR(C257)</f>
        <v>Q1/2019</v>
      </c>
      <c r="C257" s="42">
        <f>VLOOKUP(L255,$A$2:$B$28,2,FALSE)</f>
        <v>43531</v>
      </c>
      <c r="D257" s="42">
        <f t="shared" ref="D257:D278" si="210">DATE(YEAR(C257),IF(MONTH(C257)&lt;=3,3,IF(MONTH(C257)&lt;=6,6,IF(MONTH(C257)&lt;=9,9,12))),IF(OR(MONTH(C257)&lt;=3,MONTH(C257)&gt;=10),31,30))</f>
        <v>43555</v>
      </c>
      <c r="E257" s="168">
        <f t="shared" ref="E257:E278" si="211">D257-C257+1</f>
        <v>25</v>
      </c>
      <c r="F257" s="59">
        <f>VLOOKUP(D257,'FERC Interest Rate'!$A:$B,2,TRUE)</f>
        <v>5.1799999999999999E-2</v>
      </c>
      <c r="G257" s="60">
        <f>+VLOOKUP(L255,$A$2:$E$28,4,FALSE)</f>
        <v>2748</v>
      </c>
      <c r="H257" s="60">
        <f>G257*F257*(E257/(DATE(YEAR(D257),12,31)-DATE(YEAR(D257),1,1)+1))</f>
        <v>9.7497534246575324</v>
      </c>
      <c r="I257" s="81">
        <v>0</v>
      </c>
      <c r="J257" s="47">
        <v>0</v>
      </c>
      <c r="K257" s="45">
        <f>+SUM(I257:J257)</f>
        <v>0</v>
      </c>
      <c r="L257" s="47">
        <v>0</v>
      </c>
      <c r="M257" s="169">
        <v>0</v>
      </c>
      <c r="N257" s="45">
        <f t="shared" ref="N257:N278" si="212">+G257+H257+J257</f>
        <v>2757.7497534246577</v>
      </c>
      <c r="O257" s="60">
        <f>+N257-M257</f>
        <v>2757.7497534246577</v>
      </c>
    </row>
    <row r="258" spans="1:15" x14ac:dyDescent="0.25">
      <c r="A258" s="146" t="s">
        <v>22</v>
      </c>
      <c r="B258" s="168" t="str">
        <f t="shared" si="209"/>
        <v>Q2/2019</v>
      </c>
      <c r="C258" s="42">
        <f t="shared" ref="C258:C272" si="213">D257+1</f>
        <v>43556</v>
      </c>
      <c r="D258" s="42">
        <f t="shared" si="210"/>
        <v>43646</v>
      </c>
      <c r="E258" s="168">
        <f t="shared" si="211"/>
        <v>91</v>
      </c>
      <c r="F258" s="59">
        <f>VLOOKUP(D258,'FERC Interest Rate'!$A:$B,2,TRUE)</f>
        <v>5.45E-2</v>
      </c>
      <c r="G258" s="60">
        <f>O257</f>
        <v>2757.7497534246577</v>
      </c>
      <c r="H258" s="60">
        <f>G258*F258*(E258/(DATE(YEAR(D258),12,31)-DATE(YEAR(D258),1,1)+1))</f>
        <v>37.471396992081068</v>
      </c>
      <c r="I258" s="81">
        <v>0</v>
      </c>
      <c r="J258" s="47">
        <v>0</v>
      </c>
      <c r="K258" s="45">
        <f>+SUM(I258:J258)</f>
        <v>0</v>
      </c>
      <c r="L258" s="47">
        <v>0</v>
      </c>
      <c r="M258" s="169">
        <v>0</v>
      </c>
      <c r="N258" s="45">
        <f t="shared" si="212"/>
        <v>2795.221150416739</v>
      </c>
      <c r="O258" s="60">
        <f t="shared" ref="O258:O278" si="214">+N258-M258</f>
        <v>2795.221150416739</v>
      </c>
    </row>
    <row r="259" spans="1:15" x14ac:dyDescent="0.25">
      <c r="A259" s="146" t="s">
        <v>22</v>
      </c>
      <c r="B259" s="168" t="str">
        <f t="shared" si="209"/>
        <v>Q3/2019</v>
      </c>
      <c r="C259" s="42">
        <f t="shared" si="213"/>
        <v>43647</v>
      </c>
      <c r="D259" s="42">
        <f t="shared" si="210"/>
        <v>43738</v>
      </c>
      <c r="E259" s="168">
        <f t="shared" si="211"/>
        <v>92</v>
      </c>
      <c r="F259" s="59">
        <f>VLOOKUP(D259,'FERC Interest Rate'!$A:$B,2,TRUE)</f>
        <v>5.5E-2</v>
      </c>
      <c r="G259" s="60">
        <f>O258</f>
        <v>2795.221150416739</v>
      </c>
      <c r="H259" s="60">
        <f>G259*F259*(E259/(DATE(YEAR(D259),12,31)-DATE(YEAR(D259),1,1)+1))</f>
        <v>38.750189098927947</v>
      </c>
      <c r="I259" s="81">
        <v>0</v>
      </c>
      <c r="J259" s="47">
        <v>0</v>
      </c>
      <c r="K259" s="45">
        <f t="shared" ref="K259:K266" si="215">+SUM(I259:J259)</f>
        <v>0</v>
      </c>
      <c r="L259" s="47">
        <v>0</v>
      </c>
      <c r="M259" s="169">
        <v>0</v>
      </c>
      <c r="N259" s="45">
        <f t="shared" si="212"/>
        <v>2833.9713395156668</v>
      </c>
      <c r="O259" s="60">
        <f t="shared" si="214"/>
        <v>2833.9713395156668</v>
      </c>
    </row>
    <row r="260" spans="1:15" x14ac:dyDescent="0.25">
      <c r="A260" s="146" t="s">
        <v>22</v>
      </c>
      <c r="B260" s="168" t="str">
        <f t="shared" si="209"/>
        <v>Q4/2019</v>
      </c>
      <c r="C260" s="42">
        <f t="shared" si="213"/>
        <v>43739</v>
      </c>
      <c r="D260" s="42">
        <f t="shared" si="210"/>
        <v>43830</v>
      </c>
      <c r="E260" s="168">
        <f t="shared" si="211"/>
        <v>92</v>
      </c>
      <c r="F260" s="59">
        <f>VLOOKUP(D260,'FERC Interest Rate'!$A:$B,2,TRUE)</f>
        <v>5.4199999999999998E-2</v>
      </c>
      <c r="G260" s="60">
        <f>O259</f>
        <v>2833.9713395156668</v>
      </c>
      <c r="H260" s="60">
        <f>G260*F260*(E260/(DATE(YEAR(D260),12,31)-DATE(YEAR(D260),1,1)+1))</f>
        <v>38.715930650303889</v>
      </c>
      <c r="I260" s="81">
        <v>0</v>
      </c>
      <c r="J260" s="47">
        <v>0</v>
      </c>
      <c r="K260" s="45">
        <f t="shared" si="215"/>
        <v>0</v>
      </c>
      <c r="L260" s="47">
        <v>0</v>
      </c>
      <c r="M260" s="169">
        <v>0</v>
      </c>
      <c r="N260" s="45">
        <f t="shared" si="212"/>
        <v>2872.6872701659709</v>
      </c>
      <c r="O260" s="60">
        <f t="shared" si="214"/>
        <v>2872.6872701659709</v>
      </c>
    </row>
    <row r="261" spans="1:15" x14ac:dyDescent="0.25">
      <c r="A261" s="146" t="s">
        <v>22</v>
      </c>
      <c r="B261" s="168" t="str">
        <f t="shared" si="209"/>
        <v>Q1/2020</v>
      </c>
      <c r="C261" s="42">
        <f t="shared" si="213"/>
        <v>43831</v>
      </c>
      <c r="D261" s="42">
        <f t="shared" si="210"/>
        <v>43921</v>
      </c>
      <c r="E261" s="168">
        <f t="shared" si="211"/>
        <v>91</v>
      </c>
      <c r="F261" s="59">
        <f>VLOOKUP(D261,'FERC Interest Rate'!$A:$B,2,TRUE)</f>
        <v>4.9599999999999998E-2</v>
      </c>
      <c r="G261" s="60">
        <f>O260</f>
        <v>2872.6872701659709</v>
      </c>
      <c r="H261" s="60">
        <f t="shared" ref="H261:H276" si="216">G261*F261*(E261/(DATE(YEAR(D261),12,31)-DATE(YEAR(D261),1,1)+1))</f>
        <v>35.426670116451163</v>
      </c>
      <c r="I261" s="81">
        <v>0</v>
      </c>
      <c r="J261" s="47">
        <v>0</v>
      </c>
      <c r="K261" s="45">
        <f t="shared" si="215"/>
        <v>0</v>
      </c>
      <c r="L261" s="47">
        <v>0</v>
      </c>
      <c r="M261" s="169">
        <v>0</v>
      </c>
      <c r="N261" s="45">
        <f t="shared" si="212"/>
        <v>2908.1139402824219</v>
      </c>
      <c r="O261" s="60">
        <f t="shared" si="214"/>
        <v>2908.1139402824219</v>
      </c>
    </row>
    <row r="262" spans="1:15" x14ac:dyDescent="0.25">
      <c r="A262" s="146" t="s">
        <v>22</v>
      </c>
      <c r="B262" s="168" t="str">
        <f t="shared" si="209"/>
        <v>Q2/2020</v>
      </c>
      <c r="C262" s="42">
        <f t="shared" si="213"/>
        <v>43922</v>
      </c>
      <c r="D262" s="42">
        <f t="shared" si="210"/>
        <v>44012</v>
      </c>
      <c r="E262" s="168">
        <f t="shared" si="211"/>
        <v>91</v>
      </c>
      <c r="F262" s="59">
        <f>VLOOKUP(D262,'FERC Interest Rate'!$A:$B,2,TRUE)</f>
        <v>4.7500000000000001E-2</v>
      </c>
      <c r="G262" s="60">
        <f t="shared" ref="G262:G272" si="217">O261</f>
        <v>2908.1139402824219</v>
      </c>
      <c r="H262" s="60">
        <f t="shared" si="216"/>
        <v>34.345143461395544</v>
      </c>
      <c r="I262" s="81">
        <v>0</v>
      </c>
      <c r="J262" s="47">
        <v>0</v>
      </c>
      <c r="K262" s="45">
        <f t="shared" si="215"/>
        <v>0</v>
      </c>
      <c r="L262" s="47">
        <v>0</v>
      </c>
      <c r="M262" s="169">
        <v>0</v>
      </c>
      <c r="N262" s="45">
        <f t="shared" si="212"/>
        <v>2942.4590837438177</v>
      </c>
      <c r="O262" s="60">
        <f t="shared" si="214"/>
        <v>2942.4590837438177</v>
      </c>
    </row>
    <row r="263" spans="1:15" x14ac:dyDescent="0.25">
      <c r="A263" s="146" t="s">
        <v>22</v>
      </c>
      <c r="B263" s="168" t="str">
        <f t="shared" si="209"/>
        <v>Q3/2020</v>
      </c>
      <c r="C263" s="42">
        <f t="shared" si="213"/>
        <v>44013</v>
      </c>
      <c r="D263" s="42">
        <f t="shared" si="210"/>
        <v>44104</v>
      </c>
      <c r="E263" s="168">
        <f t="shared" si="211"/>
        <v>92</v>
      </c>
      <c r="F263" s="59">
        <f>VLOOKUP(D263,'FERC Interest Rate'!$A:$B,2,TRUE)</f>
        <v>3.4299999999999997E-2</v>
      </c>
      <c r="G263" s="60">
        <f t="shared" si="217"/>
        <v>2942.4590837438177</v>
      </c>
      <c r="H263" s="60">
        <f t="shared" si="216"/>
        <v>25.369464165743143</v>
      </c>
      <c r="I263" s="81">
        <v>0</v>
      </c>
      <c r="J263" s="47">
        <v>0</v>
      </c>
      <c r="K263" s="45">
        <f t="shared" si="215"/>
        <v>0</v>
      </c>
      <c r="L263" s="47">
        <v>0</v>
      </c>
      <c r="M263" s="169">
        <v>0</v>
      </c>
      <c r="N263" s="45">
        <f t="shared" si="212"/>
        <v>2967.8285479095607</v>
      </c>
      <c r="O263" s="60">
        <f t="shared" si="214"/>
        <v>2967.8285479095607</v>
      </c>
    </row>
    <row r="264" spans="1:15" x14ac:dyDescent="0.25">
      <c r="A264" s="146" t="s">
        <v>22</v>
      </c>
      <c r="B264" s="168" t="str">
        <f t="shared" si="209"/>
        <v>Q4/2020</v>
      </c>
      <c r="C264" s="42">
        <f t="shared" si="213"/>
        <v>44105</v>
      </c>
      <c r="D264" s="42">
        <f t="shared" si="210"/>
        <v>44196</v>
      </c>
      <c r="E264" s="168">
        <f t="shared" si="211"/>
        <v>92</v>
      </c>
      <c r="F264" s="59">
        <f>VLOOKUP(D264,'FERC Interest Rate'!$A:$B,2,TRUE)</f>
        <v>3.2500000000000001E-2</v>
      </c>
      <c r="G264" s="60">
        <f t="shared" si="217"/>
        <v>2967.8285479095607</v>
      </c>
      <c r="H264" s="60">
        <f t="shared" si="216"/>
        <v>24.2453752957639</v>
      </c>
      <c r="I264" s="81">
        <v>0</v>
      </c>
      <c r="J264" s="47">
        <v>0</v>
      </c>
      <c r="K264" s="45">
        <f t="shared" si="215"/>
        <v>0</v>
      </c>
      <c r="L264" s="47">
        <v>0</v>
      </c>
      <c r="M264" s="169">
        <v>0</v>
      </c>
      <c r="N264" s="45">
        <f t="shared" si="212"/>
        <v>2992.0739232053247</v>
      </c>
      <c r="O264" s="60">
        <f t="shared" si="214"/>
        <v>2992.0739232053247</v>
      </c>
    </row>
    <row r="265" spans="1:15" x14ac:dyDescent="0.25">
      <c r="A265" s="146" t="s">
        <v>22</v>
      </c>
      <c r="B265" s="168" t="str">
        <f t="shared" si="209"/>
        <v>Q1/2021</v>
      </c>
      <c r="C265" s="42">
        <f t="shared" si="213"/>
        <v>44197</v>
      </c>
      <c r="D265" s="42">
        <f t="shared" si="210"/>
        <v>44286</v>
      </c>
      <c r="E265" s="168">
        <f t="shared" si="211"/>
        <v>90</v>
      </c>
      <c r="F265" s="59">
        <f>VLOOKUP(D265,'FERC Interest Rate'!$A:$B,2,TRUE)</f>
        <v>3.2500000000000001E-2</v>
      </c>
      <c r="G265" s="60">
        <f t="shared" si="217"/>
        <v>2992.0739232053247</v>
      </c>
      <c r="H265" s="60">
        <f t="shared" si="216"/>
        <v>23.977578699659109</v>
      </c>
      <c r="I265" s="81">
        <v>0</v>
      </c>
      <c r="J265" s="47">
        <v>0</v>
      </c>
      <c r="K265" s="45">
        <f t="shared" si="215"/>
        <v>0</v>
      </c>
      <c r="L265" s="47">
        <v>0</v>
      </c>
      <c r="M265" s="169">
        <v>0</v>
      </c>
      <c r="N265" s="45">
        <f t="shared" si="212"/>
        <v>3016.051501904984</v>
      </c>
      <c r="O265" s="60">
        <f t="shared" si="214"/>
        <v>3016.051501904984</v>
      </c>
    </row>
    <row r="266" spans="1:15" x14ac:dyDescent="0.25">
      <c r="A266" s="146" t="s">
        <v>22</v>
      </c>
      <c r="B266" s="168" t="str">
        <f t="shared" si="209"/>
        <v>Q2/2021</v>
      </c>
      <c r="C266" s="42">
        <f t="shared" si="213"/>
        <v>44287</v>
      </c>
      <c r="D266" s="42">
        <f t="shared" si="210"/>
        <v>44377</v>
      </c>
      <c r="E266" s="168">
        <f t="shared" si="211"/>
        <v>91</v>
      </c>
      <c r="F266" s="59">
        <f>VLOOKUP(D266,'FERC Interest Rate'!$A:$B,2,TRUE)</f>
        <v>3.2500000000000001E-2</v>
      </c>
      <c r="G266" s="60">
        <f t="shared" si="217"/>
        <v>3016.051501904984</v>
      </c>
      <c r="H266" s="60">
        <f t="shared" si="216"/>
        <v>24.43828032023011</v>
      </c>
      <c r="I266" s="81">
        <v>0</v>
      </c>
      <c r="J266" s="47">
        <v>0</v>
      </c>
      <c r="K266" s="45">
        <f t="shared" si="215"/>
        <v>0</v>
      </c>
      <c r="L266" s="47">
        <v>0</v>
      </c>
      <c r="M266" s="169">
        <v>0</v>
      </c>
      <c r="N266" s="45">
        <f t="shared" si="212"/>
        <v>3040.4897822252142</v>
      </c>
      <c r="O266" s="60">
        <f t="shared" si="214"/>
        <v>3040.4897822252142</v>
      </c>
    </row>
    <row r="267" spans="1:15" x14ac:dyDescent="0.25">
      <c r="A267" s="146" t="s">
        <v>22</v>
      </c>
      <c r="B267" s="168" t="str">
        <f t="shared" si="209"/>
        <v>Q3/2021</v>
      </c>
      <c r="C267" s="42">
        <f t="shared" si="213"/>
        <v>44378</v>
      </c>
      <c r="D267" s="42">
        <f t="shared" si="210"/>
        <v>44469</v>
      </c>
      <c r="E267" s="168">
        <f t="shared" si="211"/>
        <v>92</v>
      </c>
      <c r="F267" s="59">
        <f>VLOOKUP(D267,'FERC Interest Rate'!$A:$B,2,TRUE)</f>
        <v>3.2500000000000001E-2</v>
      </c>
      <c r="G267" s="60">
        <f t="shared" si="217"/>
        <v>3040.4897822252142</v>
      </c>
      <c r="H267" s="60">
        <f t="shared" si="216"/>
        <v>24.907025887269569</v>
      </c>
      <c r="I267" s="81">
        <v>0</v>
      </c>
      <c r="J267" s="47">
        <v>0</v>
      </c>
      <c r="K267" s="45">
        <f t="shared" ref="K267:K271" si="218">+SUM(I267:J267)</f>
        <v>0</v>
      </c>
      <c r="L267" s="47">
        <v>0</v>
      </c>
      <c r="M267" s="169">
        <v>0</v>
      </c>
      <c r="N267" s="45">
        <f t="shared" si="212"/>
        <v>3065.3968081124835</v>
      </c>
      <c r="O267" s="60">
        <f t="shared" si="214"/>
        <v>3065.3968081124835</v>
      </c>
    </row>
    <row r="268" spans="1:15" x14ac:dyDescent="0.25">
      <c r="A268" s="146" t="s">
        <v>22</v>
      </c>
      <c r="B268" s="168" t="str">
        <f t="shared" si="209"/>
        <v>Q4/2021</v>
      </c>
      <c r="C268" s="42">
        <f t="shared" si="213"/>
        <v>44470</v>
      </c>
      <c r="D268" s="42">
        <f t="shared" si="210"/>
        <v>44561</v>
      </c>
      <c r="E268" s="168">
        <f t="shared" si="211"/>
        <v>92</v>
      </c>
      <c r="F268" s="59">
        <f>VLOOKUP(D268,'FERC Interest Rate'!$A:$B,2,TRUE)</f>
        <v>3.2500000000000001E-2</v>
      </c>
      <c r="G268" s="60">
        <f t="shared" si="217"/>
        <v>3065.3968081124835</v>
      </c>
      <c r="H268" s="60">
        <f t="shared" si="216"/>
        <v>25.111058784263907</v>
      </c>
      <c r="I268" s="81">
        <v>0</v>
      </c>
      <c r="J268" s="47">
        <v>0</v>
      </c>
      <c r="K268" s="45">
        <f t="shared" si="218"/>
        <v>0</v>
      </c>
      <c r="L268" s="47">
        <v>0</v>
      </c>
      <c r="M268" s="169">
        <v>0</v>
      </c>
      <c r="N268" s="45">
        <f t="shared" si="212"/>
        <v>3090.5078668967476</v>
      </c>
      <c r="O268" s="60">
        <f t="shared" si="214"/>
        <v>3090.5078668967476</v>
      </c>
    </row>
    <row r="269" spans="1:15" x14ac:dyDescent="0.25">
      <c r="A269" s="146" t="s">
        <v>22</v>
      </c>
      <c r="B269" s="168" t="str">
        <f t="shared" si="209"/>
        <v>Q1/2022</v>
      </c>
      <c r="C269" s="42">
        <f t="shared" si="213"/>
        <v>44562</v>
      </c>
      <c r="D269" s="42">
        <f t="shared" si="210"/>
        <v>44651</v>
      </c>
      <c r="E269" s="168">
        <f t="shared" si="211"/>
        <v>90</v>
      </c>
      <c r="F269" s="59">
        <f>VLOOKUP(D269,'FERC Interest Rate'!$A:$B,2,TRUE)</f>
        <v>3.2500000000000001E-2</v>
      </c>
      <c r="G269" s="60">
        <f t="shared" si="217"/>
        <v>3090.5078668967476</v>
      </c>
      <c r="H269" s="60">
        <f t="shared" si="216"/>
        <v>24.766398659378044</v>
      </c>
      <c r="I269" s="81">
        <v>0</v>
      </c>
      <c r="J269" s="47">
        <v>0</v>
      </c>
      <c r="K269" s="45">
        <f t="shared" si="218"/>
        <v>0</v>
      </c>
      <c r="L269" s="47">
        <v>0</v>
      </c>
      <c r="M269" s="169">
        <v>0</v>
      </c>
      <c r="N269" s="45">
        <f t="shared" si="212"/>
        <v>3115.2742655561256</v>
      </c>
      <c r="O269" s="60">
        <f t="shared" si="214"/>
        <v>3115.2742655561256</v>
      </c>
    </row>
    <row r="270" spans="1:15" x14ac:dyDescent="0.25">
      <c r="A270" s="146" t="s">
        <v>22</v>
      </c>
      <c r="B270" s="168" t="str">
        <f t="shared" si="209"/>
        <v>Q2/2022</v>
      </c>
      <c r="C270" s="42">
        <f t="shared" si="213"/>
        <v>44652</v>
      </c>
      <c r="D270" s="42">
        <f t="shared" si="210"/>
        <v>44742</v>
      </c>
      <c r="E270" s="168">
        <f t="shared" si="211"/>
        <v>91</v>
      </c>
      <c r="F270" s="59">
        <f>VLOOKUP(D270,'FERC Interest Rate'!$A:$B,2,TRUE)</f>
        <v>3.2500000000000001E-2</v>
      </c>
      <c r="G270" s="60">
        <f t="shared" si="217"/>
        <v>3115.2742655561256</v>
      </c>
      <c r="H270" s="60">
        <f t="shared" si="216"/>
        <v>25.242256548992444</v>
      </c>
      <c r="I270" s="81">
        <v>0</v>
      </c>
      <c r="J270" s="47">
        <v>0</v>
      </c>
      <c r="K270" s="45">
        <f t="shared" si="218"/>
        <v>0</v>
      </c>
      <c r="L270" s="47">
        <v>0</v>
      </c>
      <c r="M270" s="169">
        <v>0</v>
      </c>
      <c r="N270" s="45">
        <f t="shared" si="212"/>
        <v>3140.5165221051179</v>
      </c>
      <c r="O270" s="60">
        <f t="shared" si="214"/>
        <v>3140.5165221051179</v>
      </c>
    </row>
    <row r="271" spans="1:15" x14ac:dyDescent="0.25">
      <c r="A271" s="146" t="s">
        <v>22</v>
      </c>
      <c r="B271" s="168" t="str">
        <f t="shared" si="209"/>
        <v>Q3/2022</v>
      </c>
      <c r="C271" s="42">
        <f t="shared" si="213"/>
        <v>44743</v>
      </c>
      <c r="D271" s="42">
        <f t="shared" si="210"/>
        <v>44834</v>
      </c>
      <c r="E271" s="168">
        <f t="shared" si="211"/>
        <v>92</v>
      </c>
      <c r="F271" s="59">
        <f>VLOOKUP(D271,'FERC Interest Rate'!$A:$B,2,TRUE)</f>
        <v>3.5999999999999997E-2</v>
      </c>
      <c r="G271" s="60">
        <f t="shared" si="217"/>
        <v>3140.5165221051179</v>
      </c>
      <c r="H271" s="60">
        <f t="shared" si="216"/>
        <v>28.496960880033289</v>
      </c>
      <c r="I271" s="81">
        <v>0</v>
      </c>
      <c r="J271" s="47">
        <v>0</v>
      </c>
      <c r="K271" s="45">
        <f t="shared" si="218"/>
        <v>0</v>
      </c>
      <c r="L271" s="47">
        <v>0</v>
      </c>
      <c r="M271" s="169">
        <v>0</v>
      </c>
      <c r="N271" s="45">
        <f t="shared" si="212"/>
        <v>3169.0134829851513</v>
      </c>
      <c r="O271" s="60">
        <f t="shared" si="214"/>
        <v>3169.0134829851513</v>
      </c>
    </row>
    <row r="272" spans="1:15" x14ac:dyDescent="0.25">
      <c r="A272" s="146" t="s">
        <v>22</v>
      </c>
      <c r="B272" s="168" t="str">
        <f t="shared" si="209"/>
        <v>Q4/2022</v>
      </c>
      <c r="C272" s="42">
        <f t="shared" si="213"/>
        <v>44835</v>
      </c>
      <c r="D272" s="42">
        <f t="shared" si="210"/>
        <v>44926</v>
      </c>
      <c r="E272" s="168">
        <f t="shared" si="211"/>
        <v>92</v>
      </c>
      <c r="F272" s="59">
        <f>VLOOKUP(D272,'FERC Interest Rate'!$A:$B,2,TRUE)</f>
        <v>4.9099999999999998E-2</v>
      </c>
      <c r="G272" s="60">
        <f t="shared" si="217"/>
        <v>3169.0134829851513</v>
      </c>
      <c r="H272" s="60">
        <f t="shared" si="216"/>
        <v>39.219363576275413</v>
      </c>
      <c r="I272" s="81">
        <v>0</v>
      </c>
      <c r="J272" s="47">
        <v>0</v>
      </c>
      <c r="K272" s="45">
        <f t="shared" ref="K272:K274" si="219">+SUM(I272:J272)</f>
        <v>0</v>
      </c>
      <c r="L272" s="47">
        <v>0</v>
      </c>
      <c r="M272" s="169">
        <v>0</v>
      </c>
      <c r="N272" s="45">
        <f t="shared" si="212"/>
        <v>3208.2328465614269</v>
      </c>
      <c r="O272" s="60">
        <f t="shared" si="214"/>
        <v>3208.2328465614269</v>
      </c>
    </row>
    <row r="273" spans="1:15" x14ac:dyDescent="0.25">
      <c r="A273" s="146" t="s">
        <v>22</v>
      </c>
      <c r="B273" s="168" t="str">
        <f t="shared" si="209"/>
        <v>Q1/2023</v>
      </c>
      <c r="C273" s="42">
        <f t="shared" ref="C273:C279" si="220">D272+1</f>
        <v>44927</v>
      </c>
      <c r="D273" s="42">
        <f t="shared" si="210"/>
        <v>45016</v>
      </c>
      <c r="E273" s="168">
        <f t="shared" si="211"/>
        <v>90</v>
      </c>
      <c r="F273" s="59">
        <f>VLOOKUP(D273,'FERC Interest Rate'!$A:$B,2,TRUE)</f>
        <v>6.3100000000000003E-2</v>
      </c>
      <c r="G273" s="60">
        <f t="shared" ref="G273:G279" si="221">O272</f>
        <v>3208.2328465614269</v>
      </c>
      <c r="H273" s="60">
        <f t="shared" si="216"/>
        <v>49.91658722088313</v>
      </c>
      <c r="I273" s="81">
        <v>0</v>
      </c>
      <c r="J273" s="47">
        <v>0</v>
      </c>
      <c r="K273" s="45">
        <f t="shared" si="219"/>
        <v>0</v>
      </c>
      <c r="L273" s="47">
        <v>0</v>
      </c>
      <c r="M273" s="169">
        <v>0</v>
      </c>
      <c r="N273" s="45">
        <f t="shared" si="212"/>
        <v>3258.1494337823101</v>
      </c>
      <c r="O273" s="60">
        <f t="shared" si="214"/>
        <v>3258.1494337823101</v>
      </c>
    </row>
    <row r="274" spans="1:15" x14ac:dyDescent="0.25">
      <c r="A274" s="146" t="s">
        <v>22</v>
      </c>
      <c r="B274" s="168" t="str">
        <f t="shared" si="209"/>
        <v>Q2/2023</v>
      </c>
      <c r="C274" s="42">
        <f t="shared" si="220"/>
        <v>45017</v>
      </c>
      <c r="D274" s="42">
        <f t="shared" si="210"/>
        <v>45107</v>
      </c>
      <c r="E274" s="168">
        <f t="shared" si="211"/>
        <v>91</v>
      </c>
      <c r="F274" s="59">
        <f>VLOOKUP(D274,'FERC Interest Rate'!$A:$B,2,TRUE)</f>
        <v>7.4999999999999997E-2</v>
      </c>
      <c r="G274" s="60">
        <f t="shared" si="221"/>
        <v>3258.1494337823101</v>
      </c>
      <c r="H274" s="60">
        <f t="shared" si="216"/>
        <v>60.922931193326754</v>
      </c>
      <c r="I274" s="81">
        <v>0</v>
      </c>
      <c r="J274" s="47">
        <v>0</v>
      </c>
      <c r="K274" s="45">
        <f t="shared" si="219"/>
        <v>0</v>
      </c>
      <c r="L274" s="47">
        <v>0</v>
      </c>
      <c r="M274" s="169">
        <v>0</v>
      </c>
      <c r="N274" s="45">
        <f t="shared" si="212"/>
        <v>3319.0723649756369</v>
      </c>
      <c r="O274" s="60">
        <f t="shared" si="214"/>
        <v>3319.0723649756369</v>
      </c>
    </row>
    <row r="275" spans="1:15" x14ac:dyDescent="0.25">
      <c r="A275" s="146" t="s">
        <v>22</v>
      </c>
      <c r="B275" s="168" t="str">
        <f t="shared" si="209"/>
        <v>Q3/2023</v>
      </c>
      <c r="C275" s="42">
        <f t="shared" si="220"/>
        <v>45108</v>
      </c>
      <c r="D275" s="42">
        <f t="shared" si="210"/>
        <v>45199</v>
      </c>
      <c r="E275" s="168">
        <f t="shared" si="211"/>
        <v>92</v>
      </c>
      <c r="F275" s="59">
        <f>VLOOKUP(D275,'FERC Interest Rate'!$A:$B,2,TRUE)</f>
        <v>8.0199999999999994E-2</v>
      </c>
      <c r="G275" s="60">
        <f t="shared" si="221"/>
        <v>3319.0723649756369</v>
      </c>
      <c r="H275" s="60">
        <f t="shared" si="216"/>
        <v>67.094365856811621</v>
      </c>
      <c r="I275" s="81">
        <v>0</v>
      </c>
      <c r="J275" s="47">
        <v>0</v>
      </c>
      <c r="K275" s="45">
        <f t="shared" ref="K275" si="222">+SUM(I275:J275)</f>
        <v>0</v>
      </c>
      <c r="L275" s="47">
        <v>0</v>
      </c>
      <c r="M275" s="169">
        <v>0</v>
      </c>
      <c r="N275" s="45">
        <f t="shared" si="212"/>
        <v>3386.1667308324486</v>
      </c>
      <c r="O275" s="60">
        <f t="shared" si="214"/>
        <v>3386.1667308324486</v>
      </c>
    </row>
    <row r="276" spans="1:15" x14ac:dyDescent="0.25">
      <c r="A276" s="146" t="s">
        <v>44</v>
      </c>
      <c r="B276" s="168" t="str">
        <f t="shared" si="209"/>
        <v>Q4/2023</v>
      </c>
      <c r="C276" s="42">
        <f t="shared" si="220"/>
        <v>45200</v>
      </c>
      <c r="D276" s="42">
        <f t="shared" si="210"/>
        <v>45291</v>
      </c>
      <c r="E276" s="168">
        <f t="shared" si="211"/>
        <v>92</v>
      </c>
      <c r="F276" s="59">
        <f>VLOOKUP(D276,'FERC Interest Rate'!$A:$B,2,TRUE)</f>
        <v>8.3500000000000005E-2</v>
      </c>
      <c r="G276" s="60">
        <f t="shared" si="221"/>
        <v>3386.1667308324486</v>
      </c>
      <c r="H276" s="60">
        <f t="shared" si="216"/>
        <v>71.267213222616093</v>
      </c>
      <c r="I276" s="81">
        <f t="shared" ref="I276:I284" si="223">(SUM($H$257:$H$284)/20)</f>
        <v>35.471697202753184</v>
      </c>
      <c r="J276" s="47">
        <f t="shared" ref="J276:J284" si="224">G276*F276*(E276/(DATE(YEAR(D276),12,31)-DATE(YEAR(D276),1,1)+1))</f>
        <v>71.267213222616093</v>
      </c>
      <c r="K276" s="45">
        <f t="shared" ref="K276:K284" si="225">+SUM(I276:J276)</f>
        <v>106.73891042536928</v>
      </c>
      <c r="L276" s="47">
        <f t="shared" ref="L276:L284" si="226">+$G$257/20</f>
        <v>137.4</v>
      </c>
      <c r="M276" s="169">
        <f t="shared" ref="M276:M284" si="227">+SUM(K276:L276)</f>
        <v>244.13891042536929</v>
      </c>
      <c r="N276" s="45">
        <f t="shared" si="212"/>
        <v>3528.701157277681</v>
      </c>
      <c r="O276" s="60">
        <f t="shared" si="214"/>
        <v>3284.5622468523115</v>
      </c>
    </row>
    <row r="277" spans="1:15" x14ac:dyDescent="0.25">
      <c r="A277" s="146" t="s">
        <v>45</v>
      </c>
      <c r="B277" s="168" t="str">
        <f t="shared" si="209"/>
        <v>Q1/2024</v>
      </c>
      <c r="C277" s="42">
        <f t="shared" si="220"/>
        <v>45292</v>
      </c>
      <c r="D277" s="42">
        <f t="shared" si="210"/>
        <v>45382</v>
      </c>
      <c r="E277" s="168">
        <f t="shared" si="211"/>
        <v>91</v>
      </c>
      <c r="F277" s="59">
        <f>VLOOKUP(D277,'FERC Interest Rate'!$A:$B,2,TRUE)</f>
        <v>8.5000000000000006E-2</v>
      </c>
      <c r="G277" s="60">
        <f t="shared" si="221"/>
        <v>3284.5622468523115</v>
      </c>
      <c r="H277" s="60">
        <v>0</v>
      </c>
      <c r="I277" s="81">
        <f t="shared" si="223"/>
        <v>35.471697202753184</v>
      </c>
      <c r="J277" s="47">
        <f t="shared" si="224"/>
        <v>69.415543659570034</v>
      </c>
      <c r="K277" s="45">
        <f t="shared" si="225"/>
        <v>104.88724086232321</v>
      </c>
      <c r="L277" s="47">
        <f t="shared" si="226"/>
        <v>137.4</v>
      </c>
      <c r="M277" s="169">
        <f t="shared" si="227"/>
        <v>242.28724086232322</v>
      </c>
      <c r="N277" s="45">
        <f t="shared" si="212"/>
        <v>3353.9777905118817</v>
      </c>
      <c r="O277" s="60">
        <f t="shared" si="214"/>
        <v>3111.6905496495583</v>
      </c>
    </row>
    <row r="278" spans="1:15" x14ac:dyDescent="0.25">
      <c r="A278" s="146" t="s">
        <v>46</v>
      </c>
      <c r="B278" s="168" t="str">
        <f t="shared" si="209"/>
        <v>Q2/2024</v>
      </c>
      <c r="C278" s="42">
        <f t="shared" si="220"/>
        <v>45383</v>
      </c>
      <c r="D278" s="42">
        <f t="shared" si="210"/>
        <v>45473</v>
      </c>
      <c r="E278" s="168">
        <f t="shared" si="211"/>
        <v>91</v>
      </c>
      <c r="F278" s="59">
        <f>VLOOKUP(D278,'FERC Interest Rate'!$A:$B,2,TRUE)</f>
        <v>8.5000000000000006E-2</v>
      </c>
      <c r="G278" s="60">
        <f t="shared" si="221"/>
        <v>3111.6905496495583</v>
      </c>
      <c r="H278" s="60">
        <v>0</v>
      </c>
      <c r="I278" s="81">
        <f t="shared" si="223"/>
        <v>35.471697202753184</v>
      </c>
      <c r="J278" s="47">
        <f t="shared" si="224"/>
        <v>65.762093993276878</v>
      </c>
      <c r="K278" s="45">
        <f t="shared" si="225"/>
        <v>101.23379119603007</v>
      </c>
      <c r="L278" s="47">
        <f t="shared" si="226"/>
        <v>137.4</v>
      </c>
      <c r="M278" s="169">
        <f t="shared" si="227"/>
        <v>238.63379119603007</v>
      </c>
      <c r="N278" s="45">
        <f t="shared" si="212"/>
        <v>3177.452643642835</v>
      </c>
      <c r="O278" s="60">
        <f t="shared" si="214"/>
        <v>2938.8188524468051</v>
      </c>
    </row>
    <row r="279" spans="1:15" x14ac:dyDescent="0.25">
      <c r="A279" s="146" t="s">
        <v>47</v>
      </c>
      <c r="B279" s="168" t="str">
        <f>+IF(MONTH(C279)&lt;4,"Q1",IF(MONTH(C279)&lt;7,"Q2",IF(MONTH(C279)&lt;10,"Q3","Q4")))&amp;"/"&amp;YEAR(C279)</f>
        <v>Q3/2024</v>
      </c>
      <c r="C279" s="42">
        <f t="shared" si="220"/>
        <v>45474</v>
      </c>
      <c r="D279" s="42">
        <f>DATE(YEAR(C279),IF(MONTH(C279)&lt;=3,3,IF(MONTH(C279)&lt;=6,6,IF(MONTH(C279)&lt;=9,9,12))),IF(OR(MONTH(C279)&lt;=3,MONTH(C279)&gt;=10),31,30))</f>
        <v>45565</v>
      </c>
      <c r="E279" s="168">
        <f>D279-C279+1</f>
        <v>92</v>
      </c>
      <c r="F279" s="59">
        <f>VLOOKUP(D279,'FERC Interest Rate'!$A:$B,2,TRUE)</f>
        <v>8.5000000000000006E-2</v>
      </c>
      <c r="G279" s="60">
        <f t="shared" si="221"/>
        <v>2938.8188524468051</v>
      </c>
      <c r="H279" s="60">
        <v>0</v>
      </c>
      <c r="I279" s="81">
        <f t="shared" si="223"/>
        <v>35.471697202753184</v>
      </c>
      <c r="J279" s="47">
        <f t="shared" si="224"/>
        <v>62.791156902005511</v>
      </c>
      <c r="K279" s="45">
        <f t="shared" si="225"/>
        <v>98.262854104758702</v>
      </c>
      <c r="L279" s="47">
        <f t="shared" si="226"/>
        <v>137.4</v>
      </c>
      <c r="M279" s="169">
        <f t="shared" si="227"/>
        <v>235.66285410475871</v>
      </c>
      <c r="N279" s="45">
        <f>+G279+H279+J279</f>
        <v>3001.6100093488108</v>
      </c>
      <c r="O279" s="60">
        <f>+N279-M279</f>
        <v>2765.9471552440518</v>
      </c>
    </row>
    <row r="280" spans="1:15" x14ac:dyDescent="0.25">
      <c r="A280" s="146" t="s">
        <v>48</v>
      </c>
      <c r="B280" s="168" t="str">
        <f t="shared" ref="B280:B284" si="228">+IF(MONTH(C280)&lt;4,"Q1",IF(MONTH(C280)&lt;7,"Q2",IF(MONTH(C280)&lt;10,"Q3","Q4")))&amp;"/"&amp;YEAR(C280)</f>
        <v>Q4/2024</v>
      </c>
      <c r="C280" s="42">
        <f t="shared" ref="C280:C284" si="229">D279+1</f>
        <v>45566</v>
      </c>
      <c r="D280" s="42">
        <f t="shared" ref="D280:D284" si="230">DATE(YEAR(C280),IF(MONTH(C280)&lt;=3,3,IF(MONTH(C280)&lt;=6,6,IF(MONTH(C280)&lt;=9,9,12))),IF(OR(MONTH(C280)&lt;=3,MONTH(C280)&gt;=10),31,30))</f>
        <v>45657</v>
      </c>
      <c r="E280" s="168">
        <f t="shared" ref="E280:E284" si="231">D280-C280+1</f>
        <v>92</v>
      </c>
      <c r="F280" s="59">
        <f>VLOOKUP(D280,'FERC Interest Rate'!$A:$B,2,TRUE)</f>
        <v>8.5000000000000006E-2</v>
      </c>
      <c r="G280" s="60">
        <f t="shared" ref="G280:G284" si="232">O279</f>
        <v>2765.9471552440518</v>
      </c>
      <c r="H280" s="60">
        <v>0</v>
      </c>
      <c r="I280" s="81">
        <f t="shared" si="223"/>
        <v>35.471697202753184</v>
      </c>
      <c r="J280" s="47">
        <f t="shared" si="224"/>
        <v>59.097559437181658</v>
      </c>
      <c r="K280" s="45">
        <f t="shared" si="225"/>
        <v>94.569256639934849</v>
      </c>
      <c r="L280" s="47">
        <f t="shared" si="226"/>
        <v>137.4</v>
      </c>
      <c r="M280" s="169">
        <f t="shared" si="227"/>
        <v>231.96925663993486</v>
      </c>
      <c r="N280" s="45">
        <f t="shared" ref="N280:N284" si="233">+G280+H280+J280</f>
        <v>2825.0447146812335</v>
      </c>
      <c r="O280" s="60">
        <f t="shared" ref="O280:O284" si="234">+N280-M280</f>
        <v>2593.0754580412986</v>
      </c>
    </row>
    <row r="281" spans="1:15" x14ac:dyDescent="0.25">
      <c r="A281" s="146" t="s">
        <v>49</v>
      </c>
      <c r="B281" s="168" t="str">
        <f t="shared" si="228"/>
        <v>Q1/2025</v>
      </c>
      <c r="C281" s="42">
        <f t="shared" si="229"/>
        <v>45658</v>
      </c>
      <c r="D281" s="42">
        <f t="shared" si="230"/>
        <v>45747</v>
      </c>
      <c r="E281" s="168">
        <f t="shared" si="231"/>
        <v>90</v>
      </c>
      <c r="F281" s="59">
        <f>VLOOKUP(D281,'FERC Interest Rate'!$A:$B,2,TRUE)</f>
        <v>8.0399999999999999E-2</v>
      </c>
      <c r="G281" s="60">
        <f t="shared" si="232"/>
        <v>2593.0754580412986</v>
      </c>
      <c r="H281" s="60">
        <v>0</v>
      </c>
      <c r="I281" s="81">
        <f t="shared" si="223"/>
        <v>35.471697202753184</v>
      </c>
      <c r="J281" s="47">
        <f t="shared" si="224"/>
        <v>51.406832916128316</v>
      </c>
      <c r="K281" s="45">
        <f t="shared" si="225"/>
        <v>86.8785301188815</v>
      </c>
      <c r="L281" s="47">
        <f t="shared" si="226"/>
        <v>137.4</v>
      </c>
      <c r="M281" s="169">
        <f t="shared" si="227"/>
        <v>224.27853011888152</v>
      </c>
      <c r="N281" s="45">
        <f t="shared" si="233"/>
        <v>2644.4822909574268</v>
      </c>
      <c r="O281" s="60">
        <f t="shared" si="234"/>
        <v>2420.2037608385453</v>
      </c>
    </row>
    <row r="282" spans="1:15" x14ac:dyDescent="0.25">
      <c r="A282" s="146" t="s">
        <v>50</v>
      </c>
      <c r="B282" s="168" t="str">
        <f t="shared" si="228"/>
        <v>Q2/2025</v>
      </c>
      <c r="C282" s="42">
        <f t="shared" si="229"/>
        <v>45748</v>
      </c>
      <c r="D282" s="42">
        <f t="shared" si="230"/>
        <v>45838</v>
      </c>
      <c r="E282" s="168">
        <f t="shared" si="231"/>
        <v>91</v>
      </c>
      <c r="F282" s="59">
        <f>VLOOKUP(D282,'FERC Interest Rate'!$A:$B,2,TRUE)</f>
        <v>7.5499999999999998E-2</v>
      </c>
      <c r="G282" s="60">
        <f t="shared" si="232"/>
        <v>2420.2037608385453</v>
      </c>
      <c r="H282" s="60">
        <v>0</v>
      </c>
      <c r="I282" s="81">
        <f t="shared" si="223"/>
        <v>35.471697202753184</v>
      </c>
      <c r="J282" s="47">
        <f t="shared" si="224"/>
        <v>45.556191613263628</v>
      </c>
      <c r="K282" s="45">
        <f t="shared" si="225"/>
        <v>81.027888816016812</v>
      </c>
      <c r="L282" s="47">
        <f t="shared" si="226"/>
        <v>137.4</v>
      </c>
      <c r="M282" s="169">
        <f t="shared" si="227"/>
        <v>218.42788881601683</v>
      </c>
      <c r="N282" s="45">
        <f t="shared" si="233"/>
        <v>2465.7599524518091</v>
      </c>
      <c r="O282" s="60">
        <f t="shared" si="234"/>
        <v>2247.3320636357921</v>
      </c>
    </row>
    <row r="283" spans="1:15" x14ac:dyDescent="0.25">
      <c r="A283" s="146" t="s">
        <v>51</v>
      </c>
      <c r="B283" s="168" t="str">
        <f t="shared" si="228"/>
        <v>Q3/2025</v>
      </c>
      <c r="C283" s="42">
        <f t="shared" si="229"/>
        <v>45839</v>
      </c>
      <c r="D283" s="42">
        <f t="shared" si="230"/>
        <v>45930</v>
      </c>
      <c r="E283" s="168">
        <f t="shared" si="231"/>
        <v>92</v>
      </c>
      <c r="F283" s="59">
        <f>VLOOKUP(D283,'FERC Interest Rate'!$A:$B,2,TRUE)</f>
        <v>7.4999999999999997E-2</v>
      </c>
      <c r="G283" s="60">
        <f t="shared" si="232"/>
        <v>2247.3320636357921</v>
      </c>
      <c r="H283" s="60">
        <v>0</v>
      </c>
      <c r="I283" s="81">
        <f t="shared" si="223"/>
        <v>35.471697202753184</v>
      </c>
      <c r="J283" s="47">
        <f t="shared" si="224"/>
        <v>42.483811613936894</v>
      </c>
      <c r="K283" s="45">
        <f t="shared" si="225"/>
        <v>77.95550881669007</v>
      </c>
      <c r="L283" s="47">
        <f t="shared" si="226"/>
        <v>137.4</v>
      </c>
      <c r="M283" s="169">
        <f t="shared" si="227"/>
        <v>215.35550881669008</v>
      </c>
      <c r="N283" s="45">
        <f t="shared" si="233"/>
        <v>2289.8158752497288</v>
      </c>
      <c r="O283" s="60">
        <f t="shared" si="234"/>
        <v>2074.4603664330389</v>
      </c>
    </row>
    <row r="284" spans="1:15" x14ac:dyDescent="0.25">
      <c r="A284" s="146" t="s">
        <v>52</v>
      </c>
      <c r="B284" s="168" t="str">
        <f t="shared" si="228"/>
        <v>Q4/2025</v>
      </c>
      <c r="C284" s="42">
        <f t="shared" si="229"/>
        <v>45931</v>
      </c>
      <c r="D284" s="42">
        <f t="shared" si="230"/>
        <v>46022</v>
      </c>
      <c r="E284" s="168">
        <f t="shared" si="231"/>
        <v>92</v>
      </c>
      <c r="F284" s="59">
        <f>VLOOKUP(D284,'FERC Interest Rate'!$A:$B,2,TRUE)</f>
        <v>7.4999999999999997E-2</v>
      </c>
      <c r="G284" s="60">
        <f t="shared" si="232"/>
        <v>2074.4603664330389</v>
      </c>
      <c r="H284" s="60">
        <v>0</v>
      </c>
      <c r="I284" s="81">
        <f t="shared" si="223"/>
        <v>35.471697202753184</v>
      </c>
      <c r="J284" s="47">
        <f t="shared" si="224"/>
        <v>39.215826105172518</v>
      </c>
      <c r="K284" s="45">
        <f t="shared" si="225"/>
        <v>74.687523307925701</v>
      </c>
      <c r="L284" s="47">
        <f t="shared" si="226"/>
        <v>137.4</v>
      </c>
      <c r="M284" s="169">
        <f t="shared" si="227"/>
        <v>212.08752330792572</v>
      </c>
      <c r="N284" s="45">
        <f t="shared" si="233"/>
        <v>2113.6761925382116</v>
      </c>
      <c r="O284" s="60">
        <f t="shared" si="234"/>
        <v>1901.5886692302859</v>
      </c>
    </row>
    <row r="285" spans="1:15" ht="13.5" thickBot="1" x14ac:dyDescent="0.35">
      <c r="A285" s="148"/>
      <c r="B285" s="170"/>
      <c r="C285" s="171"/>
      <c r="D285" s="171"/>
      <c r="E285" s="170"/>
      <c r="F285" s="170"/>
      <c r="G285" s="172">
        <f t="shared" ref="G285:O285" si="235">+SUM(G257:G284)</f>
        <v>82063.067067743206</v>
      </c>
      <c r="H285" s="172">
        <f t="shared" si="235"/>
        <v>709.43394405506365</v>
      </c>
      <c r="I285" s="172">
        <f t="shared" si="235"/>
        <v>319.24527482477868</v>
      </c>
      <c r="J285" s="172">
        <f t="shared" si="235"/>
        <v>506.99622946315162</v>
      </c>
      <c r="K285" s="172">
        <f t="shared" si="235"/>
        <v>826.2415042879303</v>
      </c>
      <c r="L285" s="172">
        <f t="shared" si="235"/>
        <v>1236.6000000000001</v>
      </c>
      <c r="M285" s="172">
        <f t="shared" si="235"/>
        <v>2062.8415042879305</v>
      </c>
      <c r="N285" s="172">
        <f t="shared" si="235"/>
        <v>83279.49724126143</v>
      </c>
      <c r="O285" s="172">
        <f t="shared" si="235"/>
        <v>81216.655736973509</v>
      </c>
    </row>
    <row r="286" spans="1:15" ht="13" thickTop="1" x14ac:dyDescent="0.25"/>
    <row r="287" spans="1:15" ht="13" x14ac:dyDescent="0.3">
      <c r="I287" s="435" t="s">
        <v>15</v>
      </c>
      <c r="J287" s="436"/>
      <c r="K287" s="415"/>
      <c r="L287" s="416" t="s">
        <v>51</v>
      </c>
      <c r="M287" s="265"/>
    </row>
    <row r="288" spans="1:15" ht="37" x14ac:dyDescent="0.3">
      <c r="A288" s="167" t="s">
        <v>43</v>
      </c>
      <c r="B288" s="167" t="s">
        <v>3</v>
      </c>
      <c r="C288" s="167" t="s">
        <v>4</v>
      </c>
      <c r="D288" s="167" t="s">
        <v>5</v>
      </c>
      <c r="E288" s="167" t="s">
        <v>6</v>
      </c>
      <c r="F288" s="167" t="s">
        <v>7</v>
      </c>
      <c r="G288" s="167" t="s">
        <v>70</v>
      </c>
      <c r="H288" s="167" t="s">
        <v>71</v>
      </c>
      <c r="I288" s="143" t="s">
        <v>72</v>
      </c>
      <c r="J288" s="144" t="s">
        <v>73</v>
      </c>
      <c r="K288" s="144" t="s">
        <v>74</v>
      </c>
      <c r="L288" s="144" t="s">
        <v>75</v>
      </c>
      <c r="M288" s="145" t="s">
        <v>65</v>
      </c>
      <c r="N288" s="167" t="s">
        <v>76</v>
      </c>
      <c r="O288" s="167" t="s">
        <v>77</v>
      </c>
    </row>
    <row r="289" spans="1:15" x14ac:dyDescent="0.25">
      <c r="A289" s="146" t="s">
        <v>22</v>
      </c>
      <c r="B289" s="168" t="str">
        <f t="shared" ref="B289:B310" si="236">+IF(MONTH(C289)&lt;4,"Q1",IF(MONTH(C289)&lt;7,"Q2",IF(MONTH(C289)&lt;10,"Q3","Q4")))&amp;"/"&amp;YEAR(C289)</f>
        <v>Q2/2019</v>
      </c>
      <c r="C289" s="42">
        <f>VLOOKUP(L287,$A$2:$B$28,2,FALSE)</f>
        <v>43566</v>
      </c>
      <c r="D289" s="42">
        <f t="shared" ref="D289:D310" si="237">DATE(YEAR(C289),IF(MONTH(C289)&lt;=3,3,IF(MONTH(C289)&lt;=6,6,IF(MONTH(C289)&lt;=9,9,12))),IF(OR(MONTH(C289)&lt;=3,MONTH(C289)&gt;=10),31,30))</f>
        <v>43646</v>
      </c>
      <c r="E289" s="168">
        <f t="shared" ref="E289:E310" si="238">D289-C289+1</f>
        <v>81</v>
      </c>
      <c r="F289" s="59">
        <f>VLOOKUP(D289,'FERC Interest Rate'!$A:$B,2,TRUE)</f>
        <v>5.45E-2</v>
      </c>
      <c r="G289" s="60">
        <f>+VLOOKUP(L287,$A$2:$E$28,4,FALSE)</f>
        <v>3276</v>
      </c>
      <c r="H289" s="60">
        <f>G289*F289*(E289/(DATE(YEAR(D289),12,31)-DATE(YEAR(D289),1,1)+1))</f>
        <v>39.621649315068495</v>
      </c>
      <c r="I289" s="81">
        <v>0</v>
      </c>
      <c r="J289" s="47">
        <v>0</v>
      </c>
      <c r="K289" s="45">
        <f>+SUM(I289:J289)</f>
        <v>0</v>
      </c>
      <c r="L289" s="47">
        <v>0</v>
      </c>
      <c r="M289" s="169">
        <v>0</v>
      </c>
      <c r="N289" s="45">
        <f t="shared" ref="N289:N310" si="239">+G289+H289+J289</f>
        <v>3315.6216493150687</v>
      </c>
      <c r="O289" s="60">
        <f>+N289-M289</f>
        <v>3315.6216493150687</v>
      </c>
    </row>
    <row r="290" spans="1:15" x14ac:dyDescent="0.25">
      <c r="A290" s="146" t="s">
        <v>22</v>
      </c>
      <c r="B290" s="168" t="str">
        <f t="shared" si="236"/>
        <v>Q3/2019</v>
      </c>
      <c r="C290" s="42">
        <f t="shared" ref="C290:C304" si="240">D289+1</f>
        <v>43647</v>
      </c>
      <c r="D290" s="42">
        <f t="shared" si="237"/>
        <v>43738</v>
      </c>
      <c r="E290" s="168">
        <f t="shared" si="238"/>
        <v>92</v>
      </c>
      <c r="F290" s="59">
        <f>VLOOKUP(D290,'FERC Interest Rate'!$A:$B,2,TRUE)</f>
        <v>5.5E-2</v>
      </c>
      <c r="G290" s="60">
        <f>O289</f>
        <v>3315.6216493150687</v>
      </c>
      <c r="H290" s="60">
        <f>G290*F290*(E290/(DATE(YEAR(D290),12,31)-DATE(YEAR(D290),1,1)+1))</f>
        <v>45.964508343929445</v>
      </c>
      <c r="I290" s="81">
        <v>0</v>
      </c>
      <c r="J290" s="47">
        <v>0</v>
      </c>
      <c r="K290" s="45">
        <f>+SUM(I290:J290)</f>
        <v>0</v>
      </c>
      <c r="L290" s="47">
        <v>0</v>
      </c>
      <c r="M290" s="169">
        <v>0</v>
      </c>
      <c r="N290" s="45">
        <f t="shared" si="239"/>
        <v>3361.5861576589982</v>
      </c>
      <c r="O290" s="60">
        <f t="shared" ref="O290:O310" si="241">+N290-M290</f>
        <v>3361.5861576589982</v>
      </c>
    </row>
    <row r="291" spans="1:15" x14ac:dyDescent="0.25">
      <c r="A291" s="146" t="s">
        <v>22</v>
      </c>
      <c r="B291" s="168" t="str">
        <f t="shared" si="236"/>
        <v>Q4/2019</v>
      </c>
      <c r="C291" s="42">
        <f t="shared" si="240"/>
        <v>43739</v>
      </c>
      <c r="D291" s="42">
        <f t="shared" si="237"/>
        <v>43830</v>
      </c>
      <c r="E291" s="168">
        <f t="shared" si="238"/>
        <v>92</v>
      </c>
      <c r="F291" s="59">
        <f>VLOOKUP(D291,'FERC Interest Rate'!$A:$B,2,TRUE)</f>
        <v>5.4199999999999998E-2</v>
      </c>
      <c r="G291" s="60">
        <f>O290</f>
        <v>3361.5861576589982</v>
      </c>
      <c r="H291" s="60">
        <f>G291*F291*(E291/(DATE(YEAR(D291),12,31)-DATE(YEAR(D291),1,1)+1))</f>
        <v>45.923871826166653</v>
      </c>
      <c r="I291" s="81">
        <v>0</v>
      </c>
      <c r="J291" s="47">
        <v>0</v>
      </c>
      <c r="K291" s="45">
        <f t="shared" ref="K291:K295" si="242">+SUM(I291:J291)</f>
        <v>0</v>
      </c>
      <c r="L291" s="47">
        <v>0</v>
      </c>
      <c r="M291" s="169">
        <v>0</v>
      </c>
      <c r="N291" s="45">
        <f t="shared" si="239"/>
        <v>3407.510029485165</v>
      </c>
      <c r="O291" s="60">
        <f t="shared" si="241"/>
        <v>3407.510029485165</v>
      </c>
    </row>
    <row r="292" spans="1:15" x14ac:dyDescent="0.25">
      <c r="A292" s="146" t="s">
        <v>22</v>
      </c>
      <c r="B292" s="168" t="str">
        <f t="shared" si="236"/>
        <v>Q1/2020</v>
      </c>
      <c r="C292" s="42">
        <f t="shared" si="240"/>
        <v>43831</v>
      </c>
      <c r="D292" s="42">
        <f t="shared" si="237"/>
        <v>43921</v>
      </c>
      <c r="E292" s="168">
        <f t="shared" si="238"/>
        <v>91</v>
      </c>
      <c r="F292" s="59">
        <f>VLOOKUP(D292,'FERC Interest Rate'!$A:$B,2,TRUE)</f>
        <v>4.9599999999999998E-2</v>
      </c>
      <c r="G292" s="60">
        <f>O291</f>
        <v>3407.510029485165</v>
      </c>
      <c r="H292" s="60">
        <f>G292*F292*(E292/(DATE(YEAR(D292),12,31)-DATE(YEAR(D292),1,1)+1))</f>
        <v>42.022232975640001</v>
      </c>
      <c r="I292" s="81">
        <v>0</v>
      </c>
      <c r="J292" s="47">
        <v>0</v>
      </c>
      <c r="K292" s="45">
        <f t="shared" si="242"/>
        <v>0</v>
      </c>
      <c r="L292" s="47">
        <v>0</v>
      </c>
      <c r="M292" s="169">
        <v>0</v>
      </c>
      <c r="N292" s="45">
        <f t="shared" si="239"/>
        <v>3449.5322624608048</v>
      </c>
      <c r="O292" s="60">
        <f t="shared" si="241"/>
        <v>3449.5322624608048</v>
      </c>
    </row>
    <row r="293" spans="1:15" x14ac:dyDescent="0.25">
      <c r="A293" s="146" t="s">
        <v>22</v>
      </c>
      <c r="B293" s="168" t="str">
        <f t="shared" si="236"/>
        <v>Q2/2020</v>
      </c>
      <c r="C293" s="42">
        <f t="shared" si="240"/>
        <v>43922</v>
      </c>
      <c r="D293" s="42">
        <f t="shared" si="237"/>
        <v>44012</v>
      </c>
      <c r="E293" s="168">
        <f t="shared" si="238"/>
        <v>91</v>
      </c>
      <c r="F293" s="59">
        <f>VLOOKUP(D293,'FERC Interest Rate'!$A:$B,2,TRUE)</f>
        <v>4.7500000000000001E-2</v>
      </c>
      <c r="G293" s="60">
        <f>O292</f>
        <v>3449.5322624608048</v>
      </c>
      <c r="H293" s="60">
        <f t="shared" ref="H293:H297" si="243">G293*F293*(E293/(DATE(YEAR(D293),12,31)-DATE(YEAR(D293),1,1)+1))</f>
        <v>40.739353017723573</v>
      </c>
      <c r="I293" s="81">
        <v>0</v>
      </c>
      <c r="J293" s="47">
        <v>0</v>
      </c>
      <c r="K293" s="45">
        <f t="shared" si="242"/>
        <v>0</v>
      </c>
      <c r="L293" s="47">
        <v>0</v>
      </c>
      <c r="M293" s="169">
        <v>0</v>
      </c>
      <c r="N293" s="45">
        <f t="shared" si="239"/>
        <v>3490.2716154785285</v>
      </c>
      <c r="O293" s="60">
        <f t="shared" si="241"/>
        <v>3490.2716154785285</v>
      </c>
    </row>
    <row r="294" spans="1:15" x14ac:dyDescent="0.25">
      <c r="A294" s="146" t="s">
        <v>22</v>
      </c>
      <c r="B294" s="168" t="str">
        <f t="shared" si="236"/>
        <v>Q3/2020</v>
      </c>
      <c r="C294" s="42">
        <f t="shared" si="240"/>
        <v>44013</v>
      </c>
      <c r="D294" s="42">
        <f t="shared" si="237"/>
        <v>44104</v>
      </c>
      <c r="E294" s="168">
        <f t="shared" si="238"/>
        <v>92</v>
      </c>
      <c r="F294" s="59">
        <f>VLOOKUP(D294,'FERC Interest Rate'!$A:$B,2,TRUE)</f>
        <v>3.4299999999999997E-2</v>
      </c>
      <c r="G294" s="60">
        <f t="shared" ref="G294:G304" si="244">O293</f>
        <v>3490.2716154785285</v>
      </c>
      <c r="H294" s="60">
        <f t="shared" si="243"/>
        <v>30.092625983071159</v>
      </c>
      <c r="I294" s="81">
        <v>0</v>
      </c>
      <c r="J294" s="47">
        <v>0</v>
      </c>
      <c r="K294" s="45">
        <f t="shared" si="242"/>
        <v>0</v>
      </c>
      <c r="L294" s="47">
        <v>0</v>
      </c>
      <c r="M294" s="169">
        <v>0</v>
      </c>
      <c r="N294" s="45">
        <f t="shared" si="239"/>
        <v>3520.3642414615997</v>
      </c>
      <c r="O294" s="60">
        <f t="shared" si="241"/>
        <v>3520.3642414615997</v>
      </c>
    </row>
    <row r="295" spans="1:15" x14ac:dyDescent="0.25">
      <c r="A295" s="146" t="s">
        <v>22</v>
      </c>
      <c r="B295" s="168" t="str">
        <f t="shared" si="236"/>
        <v>Q4/2020</v>
      </c>
      <c r="C295" s="42">
        <f t="shared" si="240"/>
        <v>44105</v>
      </c>
      <c r="D295" s="42">
        <f t="shared" si="237"/>
        <v>44196</v>
      </c>
      <c r="E295" s="168">
        <f t="shared" si="238"/>
        <v>92</v>
      </c>
      <c r="F295" s="59">
        <f>VLOOKUP(D295,'FERC Interest Rate'!$A:$B,2,TRUE)</f>
        <v>3.2500000000000001E-2</v>
      </c>
      <c r="G295" s="60">
        <f t="shared" si="244"/>
        <v>3520.3642414615997</v>
      </c>
      <c r="H295" s="60">
        <f t="shared" si="243"/>
        <v>28.759259786803781</v>
      </c>
      <c r="I295" s="81">
        <v>0</v>
      </c>
      <c r="J295" s="47">
        <v>0</v>
      </c>
      <c r="K295" s="45">
        <f t="shared" si="242"/>
        <v>0</v>
      </c>
      <c r="L295" s="47">
        <v>0</v>
      </c>
      <c r="M295" s="169">
        <v>0</v>
      </c>
      <c r="N295" s="45">
        <f t="shared" si="239"/>
        <v>3549.1235012484035</v>
      </c>
      <c r="O295" s="60">
        <f t="shared" si="241"/>
        <v>3549.1235012484035</v>
      </c>
    </row>
    <row r="296" spans="1:15" x14ac:dyDescent="0.25">
      <c r="A296" s="146" t="s">
        <v>22</v>
      </c>
      <c r="B296" s="168" t="str">
        <f t="shared" si="236"/>
        <v>Q1/2021</v>
      </c>
      <c r="C296" s="42">
        <f t="shared" si="240"/>
        <v>44197</v>
      </c>
      <c r="D296" s="42">
        <f t="shared" si="237"/>
        <v>44286</v>
      </c>
      <c r="E296" s="168">
        <f t="shared" si="238"/>
        <v>90</v>
      </c>
      <c r="F296" s="59">
        <f>VLOOKUP(D296,'FERC Interest Rate'!$A:$B,2,TRUE)</f>
        <v>3.2500000000000001E-2</v>
      </c>
      <c r="G296" s="60">
        <f t="shared" si="244"/>
        <v>3549.1235012484035</v>
      </c>
      <c r="H296" s="60">
        <f t="shared" si="243"/>
        <v>28.441606140141314</v>
      </c>
      <c r="I296" s="81">
        <v>0</v>
      </c>
      <c r="J296" s="47">
        <v>0</v>
      </c>
      <c r="K296" s="45">
        <f t="shared" ref="K296:K302" si="245">+SUM(I296:J296)</f>
        <v>0</v>
      </c>
      <c r="L296" s="47">
        <v>0</v>
      </c>
      <c r="M296" s="169">
        <v>0</v>
      </c>
      <c r="N296" s="45">
        <f t="shared" si="239"/>
        <v>3577.5651073885447</v>
      </c>
      <c r="O296" s="60">
        <f t="shared" si="241"/>
        <v>3577.5651073885447</v>
      </c>
    </row>
    <row r="297" spans="1:15" x14ac:dyDescent="0.25">
      <c r="A297" s="146" t="s">
        <v>22</v>
      </c>
      <c r="B297" s="168" t="str">
        <f t="shared" si="236"/>
        <v>Q2/2021</v>
      </c>
      <c r="C297" s="42">
        <f t="shared" si="240"/>
        <v>44287</v>
      </c>
      <c r="D297" s="42">
        <f t="shared" si="237"/>
        <v>44377</v>
      </c>
      <c r="E297" s="168">
        <f t="shared" si="238"/>
        <v>91</v>
      </c>
      <c r="F297" s="59">
        <f>VLOOKUP(D297,'FERC Interest Rate'!$A:$B,2,TRUE)</f>
        <v>3.2500000000000001E-2</v>
      </c>
      <c r="G297" s="60">
        <f t="shared" si="244"/>
        <v>3577.5651073885447</v>
      </c>
      <c r="H297" s="60">
        <f t="shared" si="243"/>
        <v>28.988078918086632</v>
      </c>
      <c r="I297" s="81">
        <v>0</v>
      </c>
      <c r="J297" s="47">
        <v>0</v>
      </c>
      <c r="K297" s="45">
        <f t="shared" si="245"/>
        <v>0</v>
      </c>
      <c r="L297" s="47">
        <v>0</v>
      </c>
      <c r="M297" s="169">
        <v>0</v>
      </c>
      <c r="N297" s="45">
        <f t="shared" si="239"/>
        <v>3606.5531863066312</v>
      </c>
      <c r="O297" s="60">
        <f t="shared" si="241"/>
        <v>3606.5531863066312</v>
      </c>
    </row>
    <row r="298" spans="1:15" x14ac:dyDescent="0.25">
      <c r="A298" s="146" t="s">
        <v>22</v>
      </c>
      <c r="B298" s="168" t="str">
        <f t="shared" ref="B298:B302" si="246">+IF(MONTH(C298)&lt;4,"Q1",IF(MONTH(C298)&lt;7,"Q2",IF(MONTH(C298)&lt;10,"Q3","Q4")))&amp;"/"&amp;YEAR(C298)</f>
        <v>Q3/2021</v>
      </c>
      <c r="C298" s="42">
        <f t="shared" ref="C298:C302" si="247">D297+1</f>
        <v>44378</v>
      </c>
      <c r="D298" s="42">
        <f t="shared" ref="D298:D302" si="248">DATE(YEAR(C298),IF(MONTH(C298)&lt;=3,3,IF(MONTH(C298)&lt;=6,6,IF(MONTH(C298)&lt;=9,9,12))),IF(OR(MONTH(C298)&lt;=3,MONTH(C298)&gt;=10),31,30))</f>
        <v>44469</v>
      </c>
      <c r="E298" s="168">
        <f t="shared" ref="E298:E302" si="249">D298-C298+1</f>
        <v>92</v>
      </c>
      <c r="F298" s="59">
        <f>VLOOKUP(D298,'FERC Interest Rate'!$A:$B,2,TRUE)</f>
        <v>3.2500000000000001E-2</v>
      </c>
      <c r="G298" s="60">
        <f t="shared" ref="G298:G302" si="250">O297</f>
        <v>3606.5531863066312</v>
      </c>
      <c r="H298" s="60">
        <f t="shared" ref="H298:H307" si="251">G298*F298*(E298/(DATE(YEAR(D298),12,31)-DATE(YEAR(D298),1,1)+1))</f>
        <v>29.544093224813228</v>
      </c>
      <c r="I298" s="81">
        <v>0</v>
      </c>
      <c r="J298" s="47">
        <v>0</v>
      </c>
      <c r="K298" s="45">
        <f t="shared" si="245"/>
        <v>0</v>
      </c>
      <c r="L298" s="47">
        <v>0</v>
      </c>
      <c r="M298" s="169">
        <v>0</v>
      </c>
      <c r="N298" s="45">
        <f t="shared" ref="N298:N302" si="252">+G298+H298+J298</f>
        <v>3636.0972795314447</v>
      </c>
      <c r="O298" s="60">
        <f t="shared" ref="O298:O302" si="253">+N298-M298</f>
        <v>3636.0972795314447</v>
      </c>
    </row>
    <row r="299" spans="1:15" x14ac:dyDescent="0.25">
      <c r="A299" s="146" t="s">
        <v>22</v>
      </c>
      <c r="B299" s="168" t="str">
        <f t="shared" si="246"/>
        <v>Q4/2021</v>
      </c>
      <c r="C299" s="42">
        <f t="shared" si="247"/>
        <v>44470</v>
      </c>
      <c r="D299" s="42">
        <f t="shared" si="248"/>
        <v>44561</v>
      </c>
      <c r="E299" s="168">
        <f t="shared" si="249"/>
        <v>92</v>
      </c>
      <c r="F299" s="59">
        <f>VLOOKUP(D299,'FERC Interest Rate'!$A:$B,2,TRUE)</f>
        <v>3.2500000000000001E-2</v>
      </c>
      <c r="G299" s="60">
        <f t="shared" si="250"/>
        <v>3636.0972795314447</v>
      </c>
      <c r="H299" s="60">
        <f t="shared" si="251"/>
        <v>29.786111961093209</v>
      </c>
      <c r="I299" s="81">
        <v>0</v>
      </c>
      <c r="J299" s="47">
        <v>0</v>
      </c>
      <c r="K299" s="45">
        <f t="shared" si="245"/>
        <v>0</v>
      </c>
      <c r="L299" s="47">
        <v>0</v>
      </c>
      <c r="M299" s="169">
        <v>0</v>
      </c>
      <c r="N299" s="45">
        <f t="shared" si="252"/>
        <v>3665.8833914925381</v>
      </c>
      <c r="O299" s="60">
        <f t="shared" si="253"/>
        <v>3665.8833914925381</v>
      </c>
    </row>
    <row r="300" spans="1:15" x14ac:dyDescent="0.25">
      <c r="A300" s="146" t="s">
        <v>22</v>
      </c>
      <c r="B300" s="168" t="str">
        <f t="shared" si="246"/>
        <v>Q1/2022</v>
      </c>
      <c r="C300" s="42">
        <f t="shared" si="247"/>
        <v>44562</v>
      </c>
      <c r="D300" s="42">
        <f t="shared" si="248"/>
        <v>44651</v>
      </c>
      <c r="E300" s="168">
        <f t="shared" si="249"/>
        <v>90</v>
      </c>
      <c r="F300" s="59">
        <f>VLOOKUP(D300,'FERC Interest Rate'!$A:$B,2,TRUE)</f>
        <v>3.2500000000000001E-2</v>
      </c>
      <c r="G300" s="60">
        <f t="shared" si="250"/>
        <v>3665.8833914925381</v>
      </c>
      <c r="H300" s="60">
        <f t="shared" si="251"/>
        <v>29.377284712645679</v>
      </c>
      <c r="I300" s="81">
        <v>0</v>
      </c>
      <c r="J300" s="47">
        <v>0</v>
      </c>
      <c r="K300" s="45">
        <f t="shared" si="245"/>
        <v>0</v>
      </c>
      <c r="L300" s="47">
        <v>0</v>
      </c>
      <c r="M300" s="169">
        <v>0</v>
      </c>
      <c r="N300" s="45">
        <f t="shared" si="252"/>
        <v>3695.2606762051837</v>
      </c>
      <c r="O300" s="60">
        <f t="shared" si="253"/>
        <v>3695.2606762051837</v>
      </c>
    </row>
    <row r="301" spans="1:15" x14ac:dyDescent="0.25">
      <c r="A301" s="146" t="s">
        <v>22</v>
      </c>
      <c r="B301" s="168" t="str">
        <f t="shared" si="246"/>
        <v>Q2/2022</v>
      </c>
      <c r="C301" s="42">
        <f t="shared" si="247"/>
        <v>44652</v>
      </c>
      <c r="D301" s="42">
        <f t="shared" si="248"/>
        <v>44742</v>
      </c>
      <c r="E301" s="168">
        <f t="shared" si="249"/>
        <v>91</v>
      </c>
      <c r="F301" s="59">
        <f>VLOOKUP(D301,'FERC Interest Rate'!$A:$B,2,TRUE)</f>
        <v>3.2500000000000001E-2</v>
      </c>
      <c r="G301" s="60">
        <f t="shared" si="250"/>
        <v>3695.2606762051837</v>
      </c>
      <c r="H301" s="60">
        <f t="shared" si="251"/>
        <v>29.941735479114609</v>
      </c>
      <c r="I301" s="81">
        <v>0</v>
      </c>
      <c r="J301" s="47">
        <v>0</v>
      </c>
      <c r="K301" s="45">
        <f t="shared" si="245"/>
        <v>0</v>
      </c>
      <c r="L301" s="47">
        <v>0</v>
      </c>
      <c r="M301" s="169">
        <v>0</v>
      </c>
      <c r="N301" s="45">
        <f t="shared" si="252"/>
        <v>3725.2024116842981</v>
      </c>
      <c r="O301" s="60">
        <f t="shared" si="253"/>
        <v>3725.2024116842981</v>
      </c>
    </row>
    <row r="302" spans="1:15" x14ac:dyDescent="0.25">
      <c r="A302" s="146" t="s">
        <v>22</v>
      </c>
      <c r="B302" s="168" t="str">
        <f t="shared" si="246"/>
        <v>Q3/2022</v>
      </c>
      <c r="C302" s="42">
        <f t="shared" si="247"/>
        <v>44743</v>
      </c>
      <c r="D302" s="42">
        <f t="shared" si="248"/>
        <v>44834</v>
      </c>
      <c r="E302" s="168">
        <f t="shared" si="249"/>
        <v>92</v>
      </c>
      <c r="F302" s="59">
        <f>VLOOKUP(D302,'FERC Interest Rate'!$A:$B,2,TRUE)</f>
        <v>3.5999999999999997E-2</v>
      </c>
      <c r="G302" s="60">
        <f t="shared" si="250"/>
        <v>3725.2024116842981</v>
      </c>
      <c r="H302" s="60">
        <f t="shared" si="251"/>
        <v>33.802384623283274</v>
      </c>
      <c r="I302" s="81">
        <v>0</v>
      </c>
      <c r="J302" s="47">
        <v>0</v>
      </c>
      <c r="K302" s="45">
        <f t="shared" si="245"/>
        <v>0</v>
      </c>
      <c r="L302" s="47">
        <v>0</v>
      </c>
      <c r="M302" s="169">
        <v>0</v>
      </c>
      <c r="N302" s="45">
        <f t="shared" si="252"/>
        <v>3759.0047963075813</v>
      </c>
      <c r="O302" s="60">
        <f t="shared" si="253"/>
        <v>3759.0047963075813</v>
      </c>
    </row>
    <row r="303" spans="1:15" x14ac:dyDescent="0.25">
      <c r="A303" s="146" t="s">
        <v>22</v>
      </c>
      <c r="B303" s="168" t="str">
        <f t="shared" si="236"/>
        <v>Q4/2022</v>
      </c>
      <c r="C303" s="42">
        <f t="shared" si="240"/>
        <v>44835</v>
      </c>
      <c r="D303" s="42">
        <f t="shared" si="237"/>
        <v>44926</v>
      </c>
      <c r="E303" s="168">
        <f t="shared" si="238"/>
        <v>92</v>
      </c>
      <c r="F303" s="59">
        <f>VLOOKUP(D303,'FERC Interest Rate'!$A:$B,2,TRUE)</f>
        <v>4.9099999999999998E-2</v>
      </c>
      <c r="G303" s="60">
        <f t="shared" si="244"/>
        <v>3759.0047963075813</v>
      </c>
      <c r="H303" s="60">
        <f t="shared" si="251"/>
        <v>46.521031413371524</v>
      </c>
      <c r="I303" s="81">
        <v>0</v>
      </c>
      <c r="J303" s="47">
        <v>0</v>
      </c>
      <c r="K303" s="45">
        <f t="shared" ref="K303:K306" si="254">+SUM(I303:J303)</f>
        <v>0</v>
      </c>
      <c r="L303" s="47">
        <v>0</v>
      </c>
      <c r="M303" s="169">
        <v>0</v>
      </c>
      <c r="N303" s="45">
        <f t="shared" si="239"/>
        <v>3805.5258277209527</v>
      </c>
      <c r="O303" s="60">
        <f t="shared" si="241"/>
        <v>3805.5258277209527</v>
      </c>
    </row>
    <row r="304" spans="1:15" x14ac:dyDescent="0.25">
      <c r="A304" s="146" t="s">
        <v>22</v>
      </c>
      <c r="B304" s="168" t="str">
        <f t="shared" si="236"/>
        <v>Q1/2023</v>
      </c>
      <c r="C304" s="42">
        <f t="shared" si="240"/>
        <v>44927</v>
      </c>
      <c r="D304" s="42">
        <f t="shared" si="237"/>
        <v>45016</v>
      </c>
      <c r="E304" s="168">
        <f t="shared" si="238"/>
        <v>90</v>
      </c>
      <c r="F304" s="59">
        <f>VLOOKUP(D304,'FERC Interest Rate'!$A:$B,2,TRUE)</f>
        <v>6.3100000000000003E-2</v>
      </c>
      <c r="G304" s="60">
        <f t="shared" si="244"/>
        <v>3805.5258277209527</v>
      </c>
      <c r="H304" s="60">
        <f t="shared" si="251"/>
        <v>59.209811440074766</v>
      </c>
      <c r="I304" s="81">
        <v>0</v>
      </c>
      <c r="J304" s="47">
        <v>0</v>
      </c>
      <c r="K304" s="45">
        <f t="shared" si="254"/>
        <v>0</v>
      </c>
      <c r="L304" s="47">
        <v>0</v>
      </c>
      <c r="M304" s="169">
        <v>0</v>
      </c>
      <c r="N304" s="45">
        <f t="shared" si="239"/>
        <v>3864.7356391610274</v>
      </c>
      <c r="O304" s="60">
        <f t="shared" si="241"/>
        <v>3864.7356391610274</v>
      </c>
    </row>
    <row r="305" spans="1:15" x14ac:dyDescent="0.25">
      <c r="A305" s="146" t="s">
        <v>22</v>
      </c>
      <c r="B305" s="168" t="str">
        <f t="shared" si="236"/>
        <v>Q2/2023</v>
      </c>
      <c r="C305" s="42">
        <f t="shared" ref="C305:C311" si="255">D304+1</f>
        <v>45017</v>
      </c>
      <c r="D305" s="42">
        <f t="shared" si="237"/>
        <v>45107</v>
      </c>
      <c r="E305" s="168">
        <f t="shared" si="238"/>
        <v>91</v>
      </c>
      <c r="F305" s="59">
        <f>VLOOKUP(D305,'FERC Interest Rate'!$A:$B,2,TRUE)</f>
        <v>7.4999999999999997E-2</v>
      </c>
      <c r="G305" s="60">
        <f t="shared" ref="G305:G315" si="256">O304</f>
        <v>3864.7356391610274</v>
      </c>
      <c r="H305" s="60">
        <f t="shared" si="251"/>
        <v>72.265262293901401</v>
      </c>
      <c r="I305" s="81">
        <v>0</v>
      </c>
      <c r="J305" s="47">
        <v>0</v>
      </c>
      <c r="K305" s="45">
        <f t="shared" si="254"/>
        <v>0</v>
      </c>
      <c r="L305" s="47">
        <v>0</v>
      </c>
      <c r="M305" s="169">
        <v>0</v>
      </c>
      <c r="N305" s="45">
        <f t="shared" si="239"/>
        <v>3937.0009014549287</v>
      </c>
      <c r="O305" s="60">
        <f t="shared" si="241"/>
        <v>3937.0009014549287</v>
      </c>
    </row>
    <row r="306" spans="1:15" x14ac:dyDescent="0.25">
      <c r="A306" s="146" t="s">
        <v>22</v>
      </c>
      <c r="B306" s="168" t="str">
        <f t="shared" si="236"/>
        <v>Q3/2023</v>
      </c>
      <c r="C306" s="42">
        <f t="shared" si="255"/>
        <v>45108</v>
      </c>
      <c r="D306" s="42">
        <f t="shared" si="237"/>
        <v>45199</v>
      </c>
      <c r="E306" s="168">
        <f t="shared" si="238"/>
        <v>92</v>
      </c>
      <c r="F306" s="59">
        <f>VLOOKUP(D306,'FERC Interest Rate'!$A:$B,2,TRUE)</f>
        <v>8.0199999999999994E-2</v>
      </c>
      <c r="G306" s="60">
        <f t="shared" si="256"/>
        <v>3937.0009014549287</v>
      </c>
      <c r="H306" s="60">
        <f t="shared" si="251"/>
        <v>79.585664250123415</v>
      </c>
      <c r="I306" s="81">
        <v>0</v>
      </c>
      <c r="J306" s="47">
        <v>0</v>
      </c>
      <c r="K306" s="45">
        <f t="shared" si="254"/>
        <v>0</v>
      </c>
      <c r="L306" s="47">
        <v>0</v>
      </c>
      <c r="M306" s="169">
        <v>0</v>
      </c>
      <c r="N306" s="45">
        <f t="shared" si="239"/>
        <v>4016.5865657050522</v>
      </c>
      <c r="O306" s="60">
        <f t="shared" si="241"/>
        <v>4016.5865657050522</v>
      </c>
    </row>
    <row r="307" spans="1:15" x14ac:dyDescent="0.25">
      <c r="A307" s="146" t="s">
        <v>44</v>
      </c>
      <c r="B307" s="168" t="str">
        <f t="shared" si="236"/>
        <v>Q4/2023</v>
      </c>
      <c r="C307" s="42">
        <f t="shared" si="255"/>
        <v>45200</v>
      </c>
      <c r="D307" s="42">
        <f t="shared" si="237"/>
        <v>45291</v>
      </c>
      <c r="E307" s="168">
        <f t="shared" si="238"/>
        <v>92</v>
      </c>
      <c r="F307" s="59">
        <f>VLOOKUP(D307,'FERC Interest Rate'!$A:$B,2,TRUE)</f>
        <v>8.3500000000000005E-2</v>
      </c>
      <c r="G307" s="60">
        <f t="shared" si="256"/>
        <v>4016.5865657050522</v>
      </c>
      <c r="H307" s="60">
        <f t="shared" si="251"/>
        <v>84.535391774647167</v>
      </c>
      <c r="I307" s="81">
        <f t="shared" ref="I307:I315" si="257">(SUM($H$289:$H$315)/20)</f>
        <v>41.256097873984956</v>
      </c>
      <c r="J307" s="47">
        <f t="shared" ref="J307:J315" si="258">G307*F307*(E307/(DATE(YEAR(D307),12,31)-DATE(YEAR(D307),1,1)+1))</f>
        <v>84.535391774647167</v>
      </c>
      <c r="K307" s="45">
        <f t="shared" ref="K307:K315" si="259">+SUM(I307:J307)</f>
        <v>125.79148964863212</v>
      </c>
      <c r="L307" s="47">
        <f t="shared" ref="L307:L315" si="260">+$G$289/20</f>
        <v>163.80000000000001</v>
      </c>
      <c r="M307" s="169">
        <f t="shared" ref="M307:M315" si="261">+SUM(K307:L307)</f>
        <v>289.59148964863215</v>
      </c>
      <c r="N307" s="45">
        <f t="shared" si="239"/>
        <v>4185.6573492543466</v>
      </c>
      <c r="O307" s="60">
        <f t="shared" si="241"/>
        <v>3896.0658596057146</v>
      </c>
    </row>
    <row r="308" spans="1:15" x14ac:dyDescent="0.25">
      <c r="A308" s="146" t="s">
        <v>45</v>
      </c>
      <c r="B308" s="168" t="str">
        <f t="shared" si="236"/>
        <v>Q1/2024</v>
      </c>
      <c r="C308" s="42">
        <f t="shared" si="255"/>
        <v>45292</v>
      </c>
      <c r="D308" s="42">
        <f t="shared" si="237"/>
        <v>45382</v>
      </c>
      <c r="E308" s="168">
        <f t="shared" si="238"/>
        <v>91</v>
      </c>
      <c r="F308" s="59">
        <f>VLOOKUP(D308,'FERC Interest Rate'!$A:$B,2,TRUE)</f>
        <v>8.5000000000000006E-2</v>
      </c>
      <c r="G308" s="60">
        <f t="shared" si="256"/>
        <v>3896.0658596057146</v>
      </c>
      <c r="H308" s="60">
        <v>0</v>
      </c>
      <c r="I308" s="81">
        <f t="shared" si="257"/>
        <v>41.256097873984956</v>
      </c>
      <c r="J308" s="47">
        <f t="shared" si="258"/>
        <v>82.338987497404929</v>
      </c>
      <c r="K308" s="45">
        <f t="shared" si="259"/>
        <v>123.59508537138989</v>
      </c>
      <c r="L308" s="47">
        <f t="shared" si="260"/>
        <v>163.80000000000001</v>
      </c>
      <c r="M308" s="169">
        <f t="shared" si="261"/>
        <v>287.39508537138988</v>
      </c>
      <c r="N308" s="45">
        <f t="shared" si="239"/>
        <v>3978.4048471031197</v>
      </c>
      <c r="O308" s="60">
        <f t="shared" si="241"/>
        <v>3691.0097617317297</v>
      </c>
    </row>
    <row r="309" spans="1:15" x14ac:dyDescent="0.25">
      <c r="A309" s="146" t="s">
        <v>46</v>
      </c>
      <c r="B309" s="168" t="str">
        <f t="shared" si="236"/>
        <v>Q2/2024</v>
      </c>
      <c r="C309" s="42">
        <f t="shared" si="255"/>
        <v>45383</v>
      </c>
      <c r="D309" s="42">
        <f t="shared" si="237"/>
        <v>45473</v>
      </c>
      <c r="E309" s="168">
        <f t="shared" si="238"/>
        <v>91</v>
      </c>
      <c r="F309" s="59">
        <f>VLOOKUP(D309,'FERC Interest Rate'!$A:$B,2,TRUE)</f>
        <v>8.5000000000000006E-2</v>
      </c>
      <c r="G309" s="60">
        <f t="shared" si="256"/>
        <v>3691.0097617317297</v>
      </c>
      <c r="H309" s="60">
        <v>0</v>
      </c>
      <c r="I309" s="81">
        <f t="shared" si="257"/>
        <v>41.256097873984956</v>
      </c>
      <c r="J309" s="47">
        <f t="shared" si="258"/>
        <v>78.005356576488879</v>
      </c>
      <c r="K309" s="45">
        <f t="shared" si="259"/>
        <v>119.26145445047383</v>
      </c>
      <c r="L309" s="47">
        <f t="shared" si="260"/>
        <v>163.80000000000001</v>
      </c>
      <c r="M309" s="169">
        <f t="shared" si="261"/>
        <v>283.06145445047383</v>
      </c>
      <c r="N309" s="45">
        <f t="shared" si="239"/>
        <v>3769.0151183082185</v>
      </c>
      <c r="O309" s="60">
        <f t="shared" si="241"/>
        <v>3485.9536638577447</v>
      </c>
    </row>
    <row r="310" spans="1:15" x14ac:dyDescent="0.25">
      <c r="A310" s="146" t="s">
        <v>47</v>
      </c>
      <c r="B310" s="168" t="str">
        <f t="shared" si="236"/>
        <v>Q3/2024</v>
      </c>
      <c r="C310" s="42">
        <f t="shared" si="255"/>
        <v>45474</v>
      </c>
      <c r="D310" s="42">
        <f t="shared" si="237"/>
        <v>45565</v>
      </c>
      <c r="E310" s="168">
        <f t="shared" si="238"/>
        <v>92</v>
      </c>
      <c r="F310" s="59">
        <f>VLOOKUP(D310,'FERC Interest Rate'!$A:$B,2,TRUE)</f>
        <v>8.5000000000000006E-2</v>
      </c>
      <c r="G310" s="60">
        <f t="shared" si="256"/>
        <v>3485.9536638577447</v>
      </c>
      <c r="H310" s="60">
        <v>0</v>
      </c>
      <c r="I310" s="81">
        <f t="shared" si="257"/>
        <v>41.256097873984956</v>
      </c>
      <c r="J310" s="47">
        <f t="shared" si="258"/>
        <v>74.481305058381324</v>
      </c>
      <c r="K310" s="45">
        <f t="shared" si="259"/>
        <v>115.73740293236628</v>
      </c>
      <c r="L310" s="47">
        <f t="shared" si="260"/>
        <v>163.80000000000001</v>
      </c>
      <c r="M310" s="169">
        <f t="shared" si="261"/>
        <v>279.53740293236626</v>
      </c>
      <c r="N310" s="45">
        <f t="shared" si="239"/>
        <v>3560.4349689161259</v>
      </c>
      <c r="O310" s="60">
        <f t="shared" si="241"/>
        <v>3280.8975659837597</v>
      </c>
    </row>
    <row r="311" spans="1:15" x14ac:dyDescent="0.25">
      <c r="A311" s="146" t="s">
        <v>48</v>
      </c>
      <c r="B311" s="168" t="str">
        <f>+IF(MONTH(C311)&lt;4,"Q1",IF(MONTH(C311)&lt;7,"Q2",IF(MONTH(C311)&lt;10,"Q3","Q4")))&amp;"/"&amp;YEAR(C311)</f>
        <v>Q4/2024</v>
      </c>
      <c r="C311" s="42">
        <f t="shared" si="255"/>
        <v>45566</v>
      </c>
      <c r="D311" s="42">
        <f>DATE(YEAR(C311),IF(MONTH(C311)&lt;=3,3,IF(MONTH(C311)&lt;=6,6,IF(MONTH(C311)&lt;=9,9,12))),IF(OR(MONTH(C311)&lt;=3,MONTH(C311)&gt;=10),31,30))</f>
        <v>45657</v>
      </c>
      <c r="E311" s="168">
        <f t="shared" ref="E311:E315" si="262">D311-C311+1</f>
        <v>92</v>
      </c>
      <c r="F311" s="59">
        <f>VLOOKUP(D311,'FERC Interest Rate'!$A:$B,2,TRUE)</f>
        <v>8.5000000000000006E-2</v>
      </c>
      <c r="G311" s="60">
        <f t="shared" si="256"/>
        <v>3280.8975659837597</v>
      </c>
      <c r="H311" s="60">
        <v>0</v>
      </c>
      <c r="I311" s="81">
        <f t="shared" si="257"/>
        <v>41.256097873984956</v>
      </c>
      <c r="J311" s="47">
        <f t="shared" si="258"/>
        <v>70.100051819653018</v>
      </c>
      <c r="K311" s="45">
        <f t="shared" si="259"/>
        <v>111.35614969363797</v>
      </c>
      <c r="L311" s="47">
        <f t="shared" si="260"/>
        <v>163.80000000000001</v>
      </c>
      <c r="M311" s="169">
        <f t="shared" si="261"/>
        <v>275.15614969363799</v>
      </c>
      <c r="N311" s="45">
        <f t="shared" ref="N311:N315" si="263">+G311+H311+J311</f>
        <v>3350.9976178034126</v>
      </c>
      <c r="O311" s="60">
        <f t="shared" ref="O311:O315" si="264">+N311-M311</f>
        <v>3075.8414681097747</v>
      </c>
    </row>
    <row r="312" spans="1:15" x14ac:dyDescent="0.25">
      <c r="A312" s="146" t="s">
        <v>49</v>
      </c>
      <c r="B312" s="168" t="str">
        <f t="shared" ref="B312:B315" si="265">+IF(MONTH(C312)&lt;4,"Q1",IF(MONTH(C312)&lt;7,"Q2",IF(MONTH(C312)&lt;10,"Q3","Q4")))&amp;"/"&amp;YEAR(C312)</f>
        <v>Q1/2025</v>
      </c>
      <c r="C312" s="42">
        <f t="shared" ref="C312:C315" si="266">D311+1</f>
        <v>45658</v>
      </c>
      <c r="D312" s="42">
        <f t="shared" ref="D312:D315" si="267">DATE(YEAR(C312),IF(MONTH(C312)&lt;=3,3,IF(MONTH(C312)&lt;=6,6,IF(MONTH(C312)&lt;=9,9,12))),IF(OR(MONTH(C312)&lt;=3,MONTH(C312)&gt;=10),31,30))</f>
        <v>45747</v>
      </c>
      <c r="E312" s="168">
        <f t="shared" si="262"/>
        <v>90</v>
      </c>
      <c r="F312" s="59">
        <f>VLOOKUP(D312,'FERC Interest Rate'!$A:$B,2,TRUE)</f>
        <v>8.0399999999999999E-2</v>
      </c>
      <c r="G312" s="60">
        <f t="shared" si="256"/>
        <v>3075.8414681097747</v>
      </c>
      <c r="H312" s="60">
        <v>0</v>
      </c>
      <c r="I312" s="81">
        <f t="shared" si="257"/>
        <v>41.256097873984956</v>
      </c>
      <c r="J312" s="47">
        <f t="shared" si="258"/>
        <v>60.977503734910485</v>
      </c>
      <c r="K312" s="45">
        <f t="shared" si="259"/>
        <v>102.23360160889544</v>
      </c>
      <c r="L312" s="47">
        <f t="shared" si="260"/>
        <v>163.80000000000001</v>
      </c>
      <c r="M312" s="169">
        <f t="shared" si="261"/>
        <v>266.03360160889542</v>
      </c>
      <c r="N312" s="45">
        <f t="shared" si="263"/>
        <v>3136.8189718446852</v>
      </c>
      <c r="O312" s="60">
        <f t="shared" si="264"/>
        <v>2870.7853702357897</v>
      </c>
    </row>
    <row r="313" spans="1:15" x14ac:dyDescent="0.25">
      <c r="A313" s="146" t="s">
        <v>50</v>
      </c>
      <c r="B313" s="168" t="str">
        <f t="shared" si="265"/>
        <v>Q2/2025</v>
      </c>
      <c r="C313" s="42">
        <f t="shared" si="266"/>
        <v>45748</v>
      </c>
      <c r="D313" s="42">
        <f t="shared" si="267"/>
        <v>45838</v>
      </c>
      <c r="E313" s="168">
        <f t="shared" si="262"/>
        <v>91</v>
      </c>
      <c r="F313" s="59">
        <f>VLOOKUP(D313,'FERC Interest Rate'!$A:$B,2,TRUE)</f>
        <v>7.5499999999999998E-2</v>
      </c>
      <c r="G313" s="60">
        <f t="shared" si="256"/>
        <v>2870.7853702357897</v>
      </c>
      <c r="H313" s="60">
        <v>0</v>
      </c>
      <c r="I313" s="81">
        <f t="shared" si="257"/>
        <v>41.256097873984956</v>
      </c>
      <c r="J313" s="47">
        <f t="shared" si="258"/>
        <v>54.037618866315043</v>
      </c>
      <c r="K313" s="45">
        <f t="shared" si="259"/>
        <v>95.293716740299999</v>
      </c>
      <c r="L313" s="47">
        <f t="shared" si="260"/>
        <v>163.80000000000001</v>
      </c>
      <c r="M313" s="169">
        <f t="shared" si="261"/>
        <v>259.09371674030001</v>
      </c>
      <c r="N313" s="45">
        <f t="shared" si="263"/>
        <v>2924.8229891021047</v>
      </c>
      <c r="O313" s="60">
        <f t="shared" si="264"/>
        <v>2665.7292723618048</v>
      </c>
    </row>
    <row r="314" spans="1:15" x14ac:dyDescent="0.25">
      <c r="A314" s="146" t="s">
        <v>51</v>
      </c>
      <c r="B314" s="168" t="str">
        <f t="shared" si="265"/>
        <v>Q3/2025</v>
      </c>
      <c r="C314" s="42">
        <f t="shared" si="266"/>
        <v>45839</v>
      </c>
      <c r="D314" s="42">
        <f t="shared" si="267"/>
        <v>45930</v>
      </c>
      <c r="E314" s="168">
        <f t="shared" si="262"/>
        <v>92</v>
      </c>
      <c r="F314" s="59">
        <f>VLOOKUP(D314,'FERC Interest Rate'!$A:$B,2,TRUE)</f>
        <v>7.4999999999999997E-2</v>
      </c>
      <c r="G314" s="60">
        <f t="shared" si="256"/>
        <v>2665.7292723618048</v>
      </c>
      <c r="H314" s="60">
        <v>0</v>
      </c>
      <c r="I314" s="81">
        <f t="shared" si="257"/>
        <v>41.256097873984956</v>
      </c>
      <c r="J314" s="47">
        <f t="shared" si="258"/>
        <v>50.393238299442338</v>
      </c>
      <c r="K314" s="45">
        <f t="shared" si="259"/>
        <v>91.649336173427287</v>
      </c>
      <c r="L314" s="47">
        <f t="shared" si="260"/>
        <v>163.80000000000001</v>
      </c>
      <c r="M314" s="169">
        <f t="shared" si="261"/>
        <v>255.4493361734273</v>
      </c>
      <c r="N314" s="45">
        <f t="shared" si="263"/>
        <v>2716.1225106612469</v>
      </c>
      <c r="O314" s="60">
        <f t="shared" si="264"/>
        <v>2460.6731744878198</v>
      </c>
    </row>
    <row r="315" spans="1:15" x14ac:dyDescent="0.25">
      <c r="A315" s="146" t="s">
        <v>52</v>
      </c>
      <c r="B315" s="168" t="str">
        <f t="shared" si="265"/>
        <v>Q4/2025</v>
      </c>
      <c r="C315" s="42">
        <f t="shared" si="266"/>
        <v>45931</v>
      </c>
      <c r="D315" s="42">
        <f t="shared" si="267"/>
        <v>46022</v>
      </c>
      <c r="E315" s="168">
        <f t="shared" si="262"/>
        <v>92</v>
      </c>
      <c r="F315" s="59">
        <f>VLOOKUP(D315,'FERC Interest Rate'!$A:$B,2,TRUE)</f>
        <v>7.4999999999999997E-2</v>
      </c>
      <c r="G315" s="60">
        <f t="shared" si="256"/>
        <v>2460.6731744878198</v>
      </c>
      <c r="H315" s="60">
        <v>0</v>
      </c>
      <c r="I315" s="81">
        <f t="shared" si="257"/>
        <v>41.256097873984956</v>
      </c>
      <c r="J315" s="47">
        <f t="shared" si="258"/>
        <v>46.516835353331388</v>
      </c>
      <c r="K315" s="45">
        <f t="shared" si="259"/>
        <v>87.772933227316344</v>
      </c>
      <c r="L315" s="47">
        <f t="shared" si="260"/>
        <v>163.80000000000001</v>
      </c>
      <c r="M315" s="169">
        <f t="shared" si="261"/>
        <v>251.57293322731635</v>
      </c>
      <c r="N315" s="45">
        <f t="shared" si="263"/>
        <v>2507.1900098411511</v>
      </c>
      <c r="O315" s="60">
        <f t="shared" si="264"/>
        <v>2255.6170766138348</v>
      </c>
    </row>
    <row r="316" spans="1:15" ht="13.5" thickBot="1" x14ac:dyDescent="0.35">
      <c r="A316" s="148"/>
      <c r="B316" s="170"/>
      <c r="C316" s="171"/>
      <c r="D316" s="171"/>
      <c r="E316" s="170"/>
      <c r="F316" s="170"/>
      <c r="G316" s="172">
        <f t="shared" ref="G316:O316" si="268">+SUM(G289:G315)</f>
        <v>94086.381376440899</v>
      </c>
      <c r="H316" s="172">
        <f t="shared" si="268"/>
        <v>825.12195747969918</v>
      </c>
      <c r="I316" s="172">
        <f t="shared" si="268"/>
        <v>371.30488086586467</v>
      </c>
      <c r="J316" s="172">
        <f t="shared" si="268"/>
        <v>601.38628898057459</v>
      </c>
      <c r="K316" s="172">
        <f t="shared" si="268"/>
        <v>972.69116984643904</v>
      </c>
      <c r="L316" s="172">
        <f t="shared" si="268"/>
        <v>1474.1999999999998</v>
      </c>
      <c r="M316" s="172">
        <f t="shared" si="268"/>
        <v>2446.8911698464385</v>
      </c>
      <c r="N316" s="172">
        <f t="shared" si="268"/>
        <v>95512.889622901159</v>
      </c>
      <c r="O316" s="172">
        <f t="shared" si="268"/>
        <v>93065.998453054737</v>
      </c>
    </row>
    <row r="317" spans="1:15" ht="13" thickTop="1" x14ac:dyDescent="0.25"/>
    <row r="318" spans="1:15" ht="13" x14ac:dyDescent="0.3">
      <c r="I318" s="435" t="s">
        <v>15</v>
      </c>
      <c r="J318" s="436"/>
      <c r="K318" s="415"/>
      <c r="L318" s="416" t="s">
        <v>52</v>
      </c>
      <c r="M318" s="265"/>
    </row>
    <row r="319" spans="1:15" ht="37" x14ac:dyDescent="0.3">
      <c r="A319" s="167" t="s">
        <v>43</v>
      </c>
      <c r="B319" s="167" t="s">
        <v>3</v>
      </c>
      <c r="C319" s="167" t="s">
        <v>4</v>
      </c>
      <c r="D319" s="167" t="s">
        <v>5</v>
      </c>
      <c r="E319" s="167" t="s">
        <v>6</v>
      </c>
      <c r="F319" s="167" t="s">
        <v>7</v>
      </c>
      <c r="G319" s="167" t="s">
        <v>70</v>
      </c>
      <c r="H319" s="167" t="s">
        <v>71</v>
      </c>
      <c r="I319" s="143" t="s">
        <v>72</v>
      </c>
      <c r="J319" s="144" t="s">
        <v>73</v>
      </c>
      <c r="K319" s="144" t="s">
        <v>74</v>
      </c>
      <c r="L319" s="144" t="s">
        <v>75</v>
      </c>
      <c r="M319" s="145" t="s">
        <v>65</v>
      </c>
      <c r="N319" s="167" t="s">
        <v>76</v>
      </c>
      <c r="O319" s="167" t="s">
        <v>77</v>
      </c>
    </row>
    <row r="320" spans="1:15" x14ac:dyDescent="0.25">
      <c r="A320" s="146" t="s">
        <v>22</v>
      </c>
      <c r="B320" s="168" t="str">
        <f t="shared" ref="B320:B341" si="269">+IF(MONTH(C320)&lt;4,"Q1",IF(MONTH(C320)&lt;7,"Q2",IF(MONTH(C320)&lt;10,"Q3","Q4")))&amp;"/"&amp;YEAR(C320)</f>
        <v>Q2/2019</v>
      </c>
      <c r="C320" s="42">
        <f>VLOOKUP(L318,$A$2:$B$28,2,FALSE)</f>
        <v>43591</v>
      </c>
      <c r="D320" s="42">
        <f t="shared" ref="D320:D341" si="270">DATE(YEAR(C320),IF(MONTH(C320)&lt;=3,3,IF(MONTH(C320)&lt;=6,6,IF(MONTH(C320)&lt;=9,9,12))),IF(OR(MONTH(C320)&lt;=3,MONTH(C320)&gt;=10),31,30))</f>
        <v>43646</v>
      </c>
      <c r="E320" s="168">
        <f t="shared" ref="E320:E341" si="271">D320-C320+1</f>
        <v>56</v>
      </c>
      <c r="F320" s="59">
        <f>VLOOKUP(D320,'FERC Interest Rate'!$A:$B,2,TRUE)</f>
        <v>5.45E-2</v>
      </c>
      <c r="G320" s="60">
        <f>+VLOOKUP(L318,$A$2:$E$28,4,FALSE)</f>
        <v>3824</v>
      </c>
      <c r="H320" s="60">
        <f>G320*F320*(E320/(DATE(YEAR(D320),12,31)-DATE(YEAR(D320),1,1)+1))</f>
        <v>31.97492602739726</v>
      </c>
      <c r="I320" s="81">
        <v>0</v>
      </c>
      <c r="J320" s="47">
        <v>0</v>
      </c>
      <c r="K320" s="45">
        <f>+SUM(I320:J320)</f>
        <v>0</v>
      </c>
      <c r="L320" s="47">
        <v>0</v>
      </c>
      <c r="M320" s="169">
        <v>0</v>
      </c>
      <c r="N320" s="45">
        <f t="shared" ref="N320:N341" si="272">+G320+H320+J320</f>
        <v>3855.9749260273975</v>
      </c>
      <c r="O320" s="60">
        <f>+N320-M320</f>
        <v>3855.9749260273975</v>
      </c>
    </row>
    <row r="321" spans="1:15" x14ac:dyDescent="0.25">
      <c r="A321" s="146" t="s">
        <v>22</v>
      </c>
      <c r="B321" s="168" t="str">
        <f t="shared" si="269"/>
        <v>Q3/2019</v>
      </c>
      <c r="C321" s="42">
        <f t="shared" ref="C321:C335" si="273">D320+1</f>
        <v>43647</v>
      </c>
      <c r="D321" s="42">
        <f t="shared" si="270"/>
        <v>43738</v>
      </c>
      <c r="E321" s="168">
        <f t="shared" si="271"/>
        <v>92</v>
      </c>
      <c r="F321" s="59">
        <f>VLOOKUP(D321,'FERC Interest Rate'!$A:$B,2,TRUE)</f>
        <v>5.5E-2</v>
      </c>
      <c r="G321" s="60">
        <f>O320</f>
        <v>3855.9749260273975</v>
      </c>
      <c r="H321" s="60">
        <f>G321*F321*(E321/(DATE(YEAR(D321),12,31)-DATE(YEAR(D321),1,1)+1))</f>
        <v>53.455433221092143</v>
      </c>
      <c r="I321" s="81">
        <v>0</v>
      </c>
      <c r="J321" s="47">
        <v>0</v>
      </c>
      <c r="K321" s="45">
        <f>+SUM(I321:J321)</f>
        <v>0</v>
      </c>
      <c r="L321" s="47">
        <v>0</v>
      </c>
      <c r="M321" s="169">
        <v>0</v>
      </c>
      <c r="N321" s="45">
        <f t="shared" si="272"/>
        <v>3909.4303592484898</v>
      </c>
      <c r="O321" s="60">
        <f t="shared" ref="O321:O341" si="274">+N321-M321</f>
        <v>3909.4303592484898</v>
      </c>
    </row>
    <row r="322" spans="1:15" x14ac:dyDescent="0.25">
      <c r="A322" s="146" t="s">
        <v>22</v>
      </c>
      <c r="B322" s="168" t="str">
        <f t="shared" si="269"/>
        <v>Q4/2019</v>
      </c>
      <c r="C322" s="42">
        <f t="shared" si="273"/>
        <v>43739</v>
      </c>
      <c r="D322" s="42">
        <f t="shared" si="270"/>
        <v>43830</v>
      </c>
      <c r="E322" s="168">
        <f t="shared" si="271"/>
        <v>92</v>
      </c>
      <c r="F322" s="59">
        <f>VLOOKUP(D322,'FERC Interest Rate'!$A:$B,2,TRUE)</f>
        <v>5.4199999999999998E-2</v>
      </c>
      <c r="G322" s="60">
        <f>O321</f>
        <v>3909.4303592484898</v>
      </c>
      <c r="H322" s="60">
        <f>G322*F322*(E322/(DATE(YEAR(D322),12,31)-DATE(YEAR(D322),1,1)+1))</f>
        <v>53.40817409138814</v>
      </c>
      <c r="I322" s="81">
        <v>0</v>
      </c>
      <c r="J322" s="47">
        <v>0</v>
      </c>
      <c r="K322" s="45">
        <f t="shared" ref="K322:K326" si="275">+SUM(I322:J322)</f>
        <v>0</v>
      </c>
      <c r="L322" s="47">
        <v>0</v>
      </c>
      <c r="M322" s="169">
        <v>0</v>
      </c>
      <c r="N322" s="45">
        <f t="shared" si="272"/>
        <v>3962.8385333398778</v>
      </c>
      <c r="O322" s="60">
        <f t="shared" si="274"/>
        <v>3962.8385333398778</v>
      </c>
    </row>
    <row r="323" spans="1:15" x14ac:dyDescent="0.25">
      <c r="A323" s="146" t="s">
        <v>22</v>
      </c>
      <c r="B323" s="168" t="str">
        <f t="shared" si="269"/>
        <v>Q1/2020</v>
      </c>
      <c r="C323" s="42">
        <f t="shared" si="273"/>
        <v>43831</v>
      </c>
      <c r="D323" s="42">
        <f t="shared" si="270"/>
        <v>43921</v>
      </c>
      <c r="E323" s="168">
        <f t="shared" si="271"/>
        <v>91</v>
      </c>
      <c r="F323" s="59">
        <f>VLOOKUP(D323,'FERC Interest Rate'!$A:$B,2,TRUE)</f>
        <v>4.9599999999999998E-2</v>
      </c>
      <c r="G323" s="60">
        <f>O322</f>
        <v>3962.8385333398778</v>
      </c>
      <c r="H323" s="60">
        <f>G323*F323*(E323/(DATE(YEAR(D323),12,31)-DATE(YEAR(D323),1,1)+1))</f>
        <v>48.870677606783801</v>
      </c>
      <c r="I323" s="81">
        <v>0</v>
      </c>
      <c r="J323" s="47">
        <v>0</v>
      </c>
      <c r="K323" s="45">
        <f t="shared" si="275"/>
        <v>0</v>
      </c>
      <c r="L323" s="47">
        <v>0</v>
      </c>
      <c r="M323" s="169">
        <v>0</v>
      </c>
      <c r="N323" s="45">
        <f t="shared" si="272"/>
        <v>4011.7092109466616</v>
      </c>
      <c r="O323" s="60">
        <f t="shared" si="274"/>
        <v>4011.7092109466616</v>
      </c>
    </row>
    <row r="324" spans="1:15" x14ac:dyDescent="0.25">
      <c r="A324" s="146" t="s">
        <v>22</v>
      </c>
      <c r="B324" s="168" t="str">
        <f t="shared" si="269"/>
        <v>Q2/2020</v>
      </c>
      <c r="C324" s="42">
        <f t="shared" si="273"/>
        <v>43922</v>
      </c>
      <c r="D324" s="42">
        <f t="shared" si="270"/>
        <v>44012</v>
      </c>
      <c r="E324" s="168">
        <f t="shared" si="271"/>
        <v>91</v>
      </c>
      <c r="F324" s="59">
        <f>VLOOKUP(D324,'FERC Interest Rate'!$A:$B,2,TRUE)</f>
        <v>4.7500000000000001E-2</v>
      </c>
      <c r="G324" s="60">
        <f>O323</f>
        <v>4011.7092109466616</v>
      </c>
      <c r="H324" s="60">
        <f t="shared" ref="H324:H328" si="276">G324*F324*(E324/(DATE(YEAR(D324),12,31)-DATE(YEAR(D324),1,1)+1))</f>
        <v>47.378724219445211</v>
      </c>
      <c r="I324" s="81">
        <v>0</v>
      </c>
      <c r="J324" s="47">
        <v>0</v>
      </c>
      <c r="K324" s="45">
        <f t="shared" si="275"/>
        <v>0</v>
      </c>
      <c r="L324" s="47">
        <v>0</v>
      </c>
      <c r="M324" s="169">
        <v>0</v>
      </c>
      <c r="N324" s="45">
        <f t="shared" si="272"/>
        <v>4059.0879351661069</v>
      </c>
      <c r="O324" s="60">
        <f t="shared" si="274"/>
        <v>4059.0879351661069</v>
      </c>
    </row>
    <row r="325" spans="1:15" x14ac:dyDescent="0.25">
      <c r="A325" s="146" t="s">
        <v>22</v>
      </c>
      <c r="B325" s="168" t="str">
        <f t="shared" si="269"/>
        <v>Q3/2020</v>
      </c>
      <c r="C325" s="42">
        <f t="shared" si="273"/>
        <v>44013</v>
      </c>
      <c r="D325" s="42">
        <f t="shared" si="270"/>
        <v>44104</v>
      </c>
      <c r="E325" s="168">
        <f t="shared" si="271"/>
        <v>92</v>
      </c>
      <c r="F325" s="59">
        <f>VLOOKUP(D325,'FERC Interest Rate'!$A:$B,2,TRUE)</f>
        <v>3.4299999999999997E-2</v>
      </c>
      <c r="G325" s="60">
        <f t="shared" ref="G325:G335" si="277">O324</f>
        <v>4059.0879351661069</v>
      </c>
      <c r="H325" s="60">
        <f t="shared" si="276"/>
        <v>34.996879475984066</v>
      </c>
      <c r="I325" s="81">
        <v>0</v>
      </c>
      <c r="J325" s="47">
        <v>0</v>
      </c>
      <c r="K325" s="45">
        <f t="shared" si="275"/>
        <v>0</v>
      </c>
      <c r="L325" s="47">
        <v>0</v>
      </c>
      <c r="M325" s="169">
        <v>0</v>
      </c>
      <c r="N325" s="45">
        <f t="shared" si="272"/>
        <v>4094.0848146420908</v>
      </c>
      <c r="O325" s="60">
        <f t="shared" si="274"/>
        <v>4094.0848146420908</v>
      </c>
    </row>
    <row r="326" spans="1:15" x14ac:dyDescent="0.25">
      <c r="A326" s="146" t="s">
        <v>22</v>
      </c>
      <c r="B326" s="168" t="str">
        <f t="shared" si="269"/>
        <v>Q4/2020</v>
      </c>
      <c r="C326" s="42">
        <f t="shared" si="273"/>
        <v>44105</v>
      </c>
      <c r="D326" s="42">
        <f t="shared" si="270"/>
        <v>44196</v>
      </c>
      <c r="E326" s="168">
        <f t="shared" si="271"/>
        <v>92</v>
      </c>
      <c r="F326" s="59">
        <f>VLOOKUP(D326,'FERC Interest Rate'!$A:$B,2,TRUE)</f>
        <v>3.2500000000000001E-2</v>
      </c>
      <c r="G326" s="60">
        <f t="shared" si="277"/>
        <v>4094.0848146420908</v>
      </c>
      <c r="H326" s="60">
        <f t="shared" si="276"/>
        <v>33.446212010327464</v>
      </c>
      <c r="I326" s="81">
        <v>0</v>
      </c>
      <c r="J326" s="47">
        <v>0</v>
      </c>
      <c r="K326" s="45">
        <f t="shared" si="275"/>
        <v>0</v>
      </c>
      <c r="L326" s="47">
        <v>0</v>
      </c>
      <c r="M326" s="169">
        <v>0</v>
      </c>
      <c r="N326" s="45">
        <f t="shared" si="272"/>
        <v>4127.5310266524184</v>
      </c>
      <c r="O326" s="60">
        <f t="shared" si="274"/>
        <v>4127.5310266524184</v>
      </c>
    </row>
    <row r="327" spans="1:15" x14ac:dyDescent="0.25">
      <c r="A327" s="146" t="s">
        <v>22</v>
      </c>
      <c r="B327" s="168" t="str">
        <f t="shared" si="269"/>
        <v>Q1/2021</v>
      </c>
      <c r="C327" s="42">
        <f t="shared" si="273"/>
        <v>44197</v>
      </c>
      <c r="D327" s="42">
        <f t="shared" si="270"/>
        <v>44286</v>
      </c>
      <c r="E327" s="168">
        <f t="shared" si="271"/>
        <v>90</v>
      </c>
      <c r="F327" s="59">
        <f>VLOOKUP(D327,'FERC Interest Rate'!$A:$B,2,TRUE)</f>
        <v>3.2500000000000001E-2</v>
      </c>
      <c r="G327" s="60">
        <f t="shared" si="277"/>
        <v>4127.5310266524184</v>
      </c>
      <c r="H327" s="60">
        <f t="shared" si="276"/>
        <v>33.07678973413239</v>
      </c>
      <c r="I327" s="81">
        <v>0</v>
      </c>
      <c r="J327" s="47">
        <v>0</v>
      </c>
      <c r="K327" s="45">
        <f>+SUM(I327:J327)</f>
        <v>0</v>
      </c>
      <c r="L327" s="47">
        <v>0</v>
      </c>
      <c r="M327" s="169">
        <v>0</v>
      </c>
      <c r="N327" s="45">
        <f t="shared" si="272"/>
        <v>4160.6078163865504</v>
      </c>
      <c r="O327" s="60">
        <f t="shared" si="274"/>
        <v>4160.6078163865504</v>
      </c>
    </row>
    <row r="328" spans="1:15" x14ac:dyDescent="0.25">
      <c r="A328" s="146" t="s">
        <v>22</v>
      </c>
      <c r="B328" s="168" t="str">
        <f t="shared" si="269"/>
        <v>Q2/2021</v>
      </c>
      <c r="C328" s="42">
        <f t="shared" si="273"/>
        <v>44287</v>
      </c>
      <c r="D328" s="42">
        <f t="shared" si="270"/>
        <v>44377</v>
      </c>
      <c r="E328" s="168">
        <f t="shared" si="271"/>
        <v>91</v>
      </c>
      <c r="F328" s="59">
        <f>VLOOKUP(D328,'FERC Interest Rate'!$A:$B,2,TRUE)</f>
        <v>3.2500000000000001E-2</v>
      </c>
      <c r="G328" s="60">
        <f t="shared" si="277"/>
        <v>4160.6078163865504</v>
      </c>
      <c r="H328" s="60">
        <f t="shared" si="276"/>
        <v>33.712322238255403</v>
      </c>
      <c r="I328" s="81">
        <v>0</v>
      </c>
      <c r="J328" s="47">
        <v>0</v>
      </c>
      <c r="K328" s="45">
        <f>+SUM(I328:J328)</f>
        <v>0</v>
      </c>
      <c r="L328" s="47">
        <v>0</v>
      </c>
      <c r="M328" s="169">
        <v>0</v>
      </c>
      <c r="N328" s="45">
        <f t="shared" si="272"/>
        <v>4194.3201386248056</v>
      </c>
      <c r="O328" s="60">
        <f t="shared" si="274"/>
        <v>4194.3201386248056</v>
      </c>
    </row>
    <row r="329" spans="1:15" x14ac:dyDescent="0.25">
      <c r="A329" s="146" t="s">
        <v>22</v>
      </c>
      <c r="B329" s="168" t="str">
        <f t="shared" ref="B329:B333" si="278">+IF(MONTH(C329)&lt;4,"Q1",IF(MONTH(C329)&lt;7,"Q2",IF(MONTH(C329)&lt;10,"Q3","Q4")))&amp;"/"&amp;YEAR(C329)</f>
        <v>Q3/2021</v>
      </c>
      <c r="C329" s="42">
        <f t="shared" ref="C329:C333" si="279">D328+1</f>
        <v>44378</v>
      </c>
      <c r="D329" s="42">
        <f t="shared" ref="D329:D333" si="280">DATE(YEAR(C329),IF(MONTH(C329)&lt;=3,3,IF(MONTH(C329)&lt;=6,6,IF(MONTH(C329)&lt;=9,9,12))),IF(OR(MONTH(C329)&lt;=3,MONTH(C329)&gt;=10),31,30))</f>
        <v>44469</v>
      </c>
      <c r="E329" s="168">
        <f t="shared" ref="E329:E333" si="281">D329-C329+1</f>
        <v>92</v>
      </c>
      <c r="F329" s="59">
        <f>VLOOKUP(D329,'FERC Interest Rate'!$A:$B,2,TRUE)</f>
        <v>3.2500000000000001E-2</v>
      </c>
      <c r="G329" s="60">
        <f t="shared" ref="G329:G333" si="282">O328</f>
        <v>4194.3201386248056</v>
      </c>
      <c r="H329" s="60">
        <f t="shared" ref="H329:H338" si="283">G329*F329*(E329/(DATE(YEAR(D329),12,31)-DATE(YEAR(D329),1,1)+1))</f>
        <v>34.35895127257033</v>
      </c>
      <c r="I329" s="81">
        <v>0</v>
      </c>
      <c r="J329" s="47">
        <v>0</v>
      </c>
      <c r="K329" s="45">
        <f t="shared" ref="K329:K333" si="284">+SUM(I329:J329)</f>
        <v>0</v>
      </c>
      <c r="L329" s="47">
        <v>0</v>
      </c>
      <c r="M329" s="169">
        <v>0</v>
      </c>
      <c r="N329" s="45">
        <f t="shared" ref="N329:N333" si="285">+G329+H329+J329</f>
        <v>4228.6790898973759</v>
      </c>
      <c r="O329" s="60">
        <f t="shared" ref="O329:O333" si="286">+N329-M329</f>
        <v>4228.6790898973759</v>
      </c>
    </row>
    <row r="330" spans="1:15" x14ac:dyDescent="0.25">
      <c r="A330" s="146" t="s">
        <v>22</v>
      </c>
      <c r="B330" s="168" t="str">
        <f t="shared" si="278"/>
        <v>Q4/2021</v>
      </c>
      <c r="C330" s="42">
        <f t="shared" si="279"/>
        <v>44470</v>
      </c>
      <c r="D330" s="42">
        <f t="shared" si="280"/>
        <v>44561</v>
      </c>
      <c r="E330" s="168">
        <f t="shared" si="281"/>
        <v>92</v>
      </c>
      <c r="F330" s="59">
        <f>VLOOKUP(D330,'FERC Interest Rate'!$A:$B,2,TRUE)</f>
        <v>3.2500000000000001E-2</v>
      </c>
      <c r="G330" s="60">
        <f t="shared" si="282"/>
        <v>4228.6790898973759</v>
      </c>
      <c r="H330" s="60">
        <f t="shared" si="283"/>
        <v>34.640412270666175</v>
      </c>
      <c r="I330" s="81">
        <v>0</v>
      </c>
      <c r="J330" s="47">
        <v>0</v>
      </c>
      <c r="K330" s="45">
        <f t="shared" si="284"/>
        <v>0</v>
      </c>
      <c r="L330" s="47">
        <v>0</v>
      </c>
      <c r="M330" s="169">
        <v>0</v>
      </c>
      <c r="N330" s="45">
        <f t="shared" si="285"/>
        <v>4263.3195021680422</v>
      </c>
      <c r="O330" s="60">
        <f t="shared" si="286"/>
        <v>4263.3195021680422</v>
      </c>
    </row>
    <row r="331" spans="1:15" x14ac:dyDescent="0.25">
      <c r="A331" s="146" t="s">
        <v>22</v>
      </c>
      <c r="B331" s="168" t="str">
        <f t="shared" si="278"/>
        <v>Q1/2022</v>
      </c>
      <c r="C331" s="42">
        <f t="shared" si="279"/>
        <v>44562</v>
      </c>
      <c r="D331" s="42">
        <f t="shared" si="280"/>
        <v>44651</v>
      </c>
      <c r="E331" s="168">
        <f t="shared" si="281"/>
        <v>90</v>
      </c>
      <c r="F331" s="59">
        <f>VLOOKUP(D331,'FERC Interest Rate'!$A:$B,2,TRUE)</f>
        <v>3.2500000000000001E-2</v>
      </c>
      <c r="G331" s="60">
        <f t="shared" si="282"/>
        <v>4263.3195021680422</v>
      </c>
      <c r="H331" s="60">
        <f t="shared" si="283"/>
        <v>34.164957654360336</v>
      </c>
      <c r="I331" s="81">
        <v>0</v>
      </c>
      <c r="J331" s="47">
        <v>0</v>
      </c>
      <c r="K331" s="45">
        <f t="shared" si="284"/>
        <v>0</v>
      </c>
      <c r="L331" s="47">
        <v>0</v>
      </c>
      <c r="M331" s="169">
        <v>0</v>
      </c>
      <c r="N331" s="45">
        <f t="shared" si="285"/>
        <v>4297.4844598224026</v>
      </c>
      <c r="O331" s="60">
        <f t="shared" si="286"/>
        <v>4297.4844598224026</v>
      </c>
    </row>
    <row r="332" spans="1:15" x14ac:dyDescent="0.25">
      <c r="A332" s="146" t="s">
        <v>22</v>
      </c>
      <c r="B332" s="168" t="str">
        <f t="shared" si="278"/>
        <v>Q2/2022</v>
      </c>
      <c r="C332" s="42">
        <f t="shared" si="279"/>
        <v>44652</v>
      </c>
      <c r="D332" s="42">
        <f t="shared" si="280"/>
        <v>44742</v>
      </c>
      <c r="E332" s="168">
        <f t="shared" si="281"/>
        <v>91</v>
      </c>
      <c r="F332" s="59">
        <f>VLOOKUP(D332,'FERC Interest Rate'!$A:$B,2,TRUE)</f>
        <v>3.2500000000000001E-2</v>
      </c>
      <c r="G332" s="60">
        <f t="shared" si="282"/>
        <v>4297.4844598224026</v>
      </c>
      <c r="H332" s="60">
        <f t="shared" si="283"/>
        <v>34.821398054588371</v>
      </c>
      <c r="I332" s="81">
        <v>0</v>
      </c>
      <c r="J332" s="47">
        <v>0</v>
      </c>
      <c r="K332" s="45">
        <f t="shared" si="284"/>
        <v>0</v>
      </c>
      <c r="L332" s="47">
        <v>0</v>
      </c>
      <c r="M332" s="169">
        <v>0</v>
      </c>
      <c r="N332" s="45">
        <f t="shared" si="285"/>
        <v>4332.3058578769906</v>
      </c>
      <c r="O332" s="60">
        <f t="shared" si="286"/>
        <v>4332.3058578769906</v>
      </c>
    </row>
    <row r="333" spans="1:15" x14ac:dyDescent="0.25">
      <c r="A333" s="146" t="s">
        <v>22</v>
      </c>
      <c r="B333" s="168" t="str">
        <f t="shared" si="278"/>
        <v>Q3/2022</v>
      </c>
      <c r="C333" s="42">
        <f t="shared" si="279"/>
        <v>44743</v>
      </c>
      <c r="D333" s="42">
        <f t="shared" si="280"/>
        <v>44834</v>
      </c>
      <c r="E333" s="168">
        <f t="shared" si="281"/>
        <v>92</v>
      </c>
      <c r="F333" s="59">
        <f>VLOOKUP(D333,'FERC Interest Rate'!$A:$B,2,TRUE)</f>
        <v>3.5999999999999997E-2</v>
      </c>
      <c r="G333" s="60">
        <f t="shared" si="282"/>
        <v>4332.3058578769906</v>
      </c>
      <c r="H333" s="60">
        <f t="shared" si="283"/>
        <v>39.311224661064642</v>
      </c>
      <c r="I333" s="81">
        <v>0</v>
      </c>
      <c r="J333" s="47">
        <v>0</v>
      </c>
      <c r="K333" s="45">
        <f t="shared" si="284"/>
        <v>0</v>
      </c>
      <c r="L333" s="47">
        <v>0</v>
      </c>
      <c r="M333" s="169">
        <v>0</v>
      </c>
      <c r="N333" s="45">
        <f t="shared" si="285"/>
        <v>4371.617082538055</v>
      </c>
      <c r="O333" s="60">
        <f t="shared" si="286"/>
        <v>4371.617082538055</v>
      </c>
    </row>
    <row r="334" spans="1:15" x14ac:dyDescent="0.25">
      <c r="A334" s="146" t="s">
        <v>22</v>
      </c>
      <c r="B334" s="168" t="str">
        <f t="shared" si="269"/>
        <v>Q4/2022</v>
      </c>
      <c r="C334" s="42">
        <f t="shared" si="273"/>
        <v>44835</v>
      </c>
      <c r="D334" s="42">
        <f t="shared" si="270"/>
        <v>44926</v>
      </c>
      <c r="E334" s="168">
        <f t="shared" si="271"/>
        <v>92</v>
      </c>
      <c r="F334" s="59">
        <f>VLOOKUP(D334,'FERC Interest Rate'!$A:$B,2,TRUE)</f>
        <v>4.9099999999999998E-2</v>
      </c>
      <c r="G334" s="60">
        <f t="shared" si="277"/>
        <v>4371.617082538055</v>
      </c>
      <c r="H334" s="60">
        <f t="shared" si="283"/>
        <v>54.102653932166859</v>
      </c>
      <c r="I334" s="81">
        <v>0</v>
      </c>
      <c r="J334" s="47">
        <v>0</v>
      </c>
      <c r="K334" s="45">
        <f t="shared" ref="K334:K337" si="287">+SUM(I334:J334)</f>
        <v>0</v>
      </c>
      <c r="L334" s="47">
        <v>0</v>
      </c>
      <c r="M334" s="169">
        <v>0</v>
      </c>
      <c r="N334" s="45">
        <f t="shared" si="272"/>
        <v>4425.7197364702215</v>
      </c>
      <c r="O334" s="60">
        <f t="shared" si="274"/>
        <v>4425.7197364702215</v>
      </c>
    </row>
    <row r="335" spans="1:15" x14ac:dyDescent="0.25">
      <c r="A335" s="146" t="s">
        <v>22</v>
      </c>
      <c r="B335" s="168" t="str">
        <f t="shared" si="269"/>
        <v>Q1/2023</v>
      </c>
      <c r="C335" s="42">
        <f t="shared" si="273"/>
        <v>44927</v>
      </c>
      <c r="D335" s="42">
        <f t="shared" si="270"/>
        <v>45016</v>
      </c>
      <c r="E335" s="168">
        <f t="shared" si="271"/>
        <v>90</v>
      </c>
      <c r="F335" s="59">
        <f>VLOOKUP(D335,'FERC Interest Rate'!$A:$B,2,TRUE)</f>
        <v>6.3100000000000003E-2</v>
      </c>
      <c r="G335" s="60">
        <f t="shared" si="277"/>
        <v>4425.7197364702215</v>
      </c>
      <c r="H335" s="60">
        <f t="shared" si="283"/>
        <v>68.859348995655864</v>
      </c>
      <c r="I335" s="81">
        <v>0</v>
      </c>
      <c r="J335" s="47">
        <v>0</v>
      </c>
      <c r="K335" s="45">
        <f t="shared" si="287"/>
        <v>0</v>
      </c>
      <c r="L335" s="47">
        <v>0</v>
      </c>
      <c r="M335" s="169">
        <v>0</v>
      </c>
      <c r="N335" s="45">
        <f t="shared" si="272"/>
        <v>4494.5790854658771</v>
      </c>
      <c r="O335" s="60">
        <f t="shared" si="274"/>
        <v>4494.5790854658771</v>
      </c>
    </row>
    <row r="336" spans="1:15" x14ac:dyDescent="0.25">
      <c r="A336" s="146" t="s">
        <v>22</v>
      </c>
      <c r="B336" s="168" t="str">
        <f t="shared" si="269"/>
        <v>Q2/2023</v>
      </c>
      <c r="C336" s="42">
        <f t="shared" ref="C336:C342" si="288">D335+1</f>
        <v>45017</v>
      </c>
      <c r="D336" s="42">
        <f t="shared" si="270"/>
        <v>45107</v>
      </c>
      <c r="E336" s="168">
        <f t="shared" si="271"/>
        <v>91</v>
      </c>
      <c r="F336" s="59">
        <f>VLOOKUP(D336,'FERC Interest Rate'!$A:$B,2,TRUE)</f>
        <v>7.4999999999999997E-2</v>
      </c>
      <c r="G336" s="60">
        <f t="shared" ref="G336:G342" si="289">O335</f>
        <v>4494.5790854658771</v>
      </c>
      <c r="H336" s="60">
        <f t="shared" si="283"/>
        <v>84.042471940560574</v>
      </c>
      <c r="I336" s="81">
        <v>0</v>
      </c>
      <c r="J336" s="47">
        <v>0</v>
      </c>
      <c r="K336" s="45">
        <f t="shared" si="287"/>
        <v>0</v>
      </c>
      <c r="L336" s="47">
        <v>0</v>
      </c>
      <c r="M336" s="169">
        <v>0</v>
      </c>
      <c r="N336" s="45">
        <f t="shared" si="272"/>
        <v>4578.6215574064381</v>
      </c>
      <c r="O336" s="60">
        <f t="shared" si="274"/>
        <v>4578.6215574064381</v>
      </c>
    </row>
    <row r="337" spans="1:15" x14ac:dyDescent="0.25">
      <c r="A337" s="146" t="s">
        <v>22</v>
      </c>
      <c r="B337" s="168" t="str">
        <f t="shared" si="269"/>
        <v>Q3/2023</v>
      </c>
      <c r="C337" s="42">
        <f t="shared" si="288"/>
        <v>45108</v>
      </c>
      <c r="D337" s="42">
        <f t="shared" si="270"/>
        <v>45199</v>
      </c>
      <c r="E337" s="168">
        <f t="shared" si="271"/>
        <v>92</v>
      </c>
      <c r="F337" s="59">
        <f>VLOOKUP(D337,'FERC Interest Rate'!$A:$B,2,TRUE)</f>
        <v>8.0199999999999994E-2</v>
      </c>
      <c r="G337" s="60">
        <f t="shared" si="289"/>
        <v>4578.6215574064381</v>
      </c>
      <c r="H337" s="60">
        <f t="shared" si="283"/>
        <v>92.555893970322359</v>
      </c>
      <c r="I337" s="81">
        <v>0</v>
      </c>
      <c r="J337" s="47">
        <v>0</v>
      </c>
      <c r="K337" s="45">
        <f t="shared" si="287"/>
        <v>0</v>
      </c>
      <c r="L337" s="47">
        <v>0</v>
      </c>
      <c r="M337" s="169">
        <v>0</v>
      </c>
      <c r="N337" s="45">
        <f t="shared" si="272"/>
        <v>4671.1774513767605</v>
      </c>
      <c r="O337" s="60">
        <f t="shared" si="274"/>
        <v>4671.1774513767605</v>
      </c>
    </row>
    <row r="338" spans="1:15" x14ac:dyDescent="0.25">
      <c r="A338" s="146" t="s">
        <v>44</v>
      </c>
      <c r="B338" s="168" t="str">
        <f t="shared" si="269"/>
        <v>Q4/2023</v>
      </c>
      <c r="C338" s="42">
        <f t="shared" si="288"/>
        <v>45200</v>
      </c>
      <c r="D338" s="42">
        <f t="shared" si="270"/>
        <v>45291</v>
      </c>
      <c r="E338" s="168">
        <f t="shared" si="271"/>
        <v>92</v>
      </c>
      <c r="F338" s="59">
        <f>VLOOKUP(D338,'FERC Interest Rate'!$A:$B,2,TRUE)</f>
        <v>8.3500000000000005E-2</v>
      </c>
      <c r="G338" s="60">
        <f t="shared" si="289"/>
        <v>4671.1774513767605</v>
      </c>
      <c r="H338" s="60">
        <f t="shared" si="283"/>
        <v>98.312288168428154</v>
      </c>
      <c r="I338" s="81">
        <f t="shared" ref="I338:I346" si="290">(SUM($H$320:$H$346)/20)</f>
        <v>47.274486977259478</v>
      </c>
      <c r="J338" s="47">
        <f t="shared" ref="J338:J346" si="291">G338*F338*(E338/(DATE(YEAR(D338),12,31)-DATE(YEAR(D338),1,1)+1))</f>
        <v>98.312288168428154</v>
      </c>
      <c r="K338" s="45">
        <f t="shared" ref="K338:K346" si="292">+SUM(I338:J338)</f>
        <v>145.58677514568762</v>
      </c>
      <c r="L338" s="47">
        <f t="shared" ref="L338:L346" si="293">+$G$320/20</f>
        <v>191.2</v>
      </c>
      <c r="M338" s="169">
        <f t="shared" ref="M338:M346" si="294">+SUM(K338:L338)</f>
        <v>336.78677514568761</v>
      </c>
      <c r="N338" s="45">
        <f t="shared" si="272"/>
        <v>4867.8020277136175</v>
      </c>
      <c r="O338" s="60">
        <f t="shared" si="274"/>
        <v>4531.0152525679296</v>
      </c>
    </row>
    <row r="339" spans="1:15" x14ac:dyDescent="0.25">
      <c r="A339" s="146" t="s">
        <v>45</v>
      </c>
      <c r="B339" s="168" t="str">
        <f t="shared" si="269"/>
        <v>Q1/2024</v>
      </c>
      <c r="C339" s="42">
        <f t="shared" si="288"/>
        <v>45292</v>
      </c>
      <c r="D339" s="42">
        <f t="shared" si="270"/>
        <v>45382</v>
      </c>
      <c r="E339" s="168">
        <f t="shared" si="271"/>
        <v>91</v>
      </c>
      <c r="F339" s="59">
        <f>VLOOKUP(D339,'FERC Interest Rate'!$A:$B,2,TRUE)</f>
        <v>8.5000000000000006E-2</v>
      </c>
      <c r="G339" s="60">
        <f t="shared" si="289"/>
        <v>4531.0152525679296</v>
      </c>
      <c r="H339" s="60">
        <v>0</v>
      </c>
      <c r="I339" s="81">
        <f t="shared" si="290"/>
        <v>47.274486977259478</v>
      </c>
      <c r="J339" s="47">
        <f t="shared" si="291"/>
        <v>95.757931635554471</v>
      </c>
      <c r="K339" s="45">
        <f t="shared" si="292"/>
        <v>143.03241861281396</v>
      </c>
      <c r="L339" s="47">
        <f t="shared" si="293"/>
        <v>191.2</v>
      </c>
      <c r="M339" s="169">
        <f t="shared" si="294"/>
        <v>334.23241861281394</v>
      </c>
      <c r="N339" s="45">
        <f t="shared" si="272"/>
        <v>4626.7731842034837</v>
      </c>
      <c r="O339" s="60">
        <f t="shared" si="274"/>
        <v>4292.5407655906693</v>
      </c>
    </row>
    <row r="340" spans="1:15" x14ac:dyDescent="0.25">
      <c r="A340" s="146" t="s">
        <v>46</v>
      </c>
      <c r="B340" s="168" t="str">
        <f t="shared" si="269"/>
        <v>Q2/2024</v>
      </c>
      <c r="C340" s="42">
        <f t="shared" si="288"/>
        <v>45383</v>
      </c>
      <c r="D340" s="42">
        <f t="shared" si="270"/>
        <v>45473</v>
      </c>
      <c r="E340" s="168">
        <f t="shared" si="271"/>
        <v>91</v>
      </c>
      <c r="F340" s="59">
        <f>VLOOKUP(D340,'FERC Interest Rate'!$A:$B,2,TRUE)</f>
        <v>8.5000000000000006E-2</v>
      </c>
      <c r="G340" s="60">
        <f t="shared" si="289"/>
        <v>4292.5407655906693</v>
      </c>
      <c r="H340" s="60">
        <v>0</v>
      </c>
      <c r="I340" s="81">
        <f t="shared" si="290"/>
        <v>47.274486977259478</v>
      </c>
      <c r="J340" s="47">
        <f t="shared" si="291"/>
        <v>90.71804049684107</v>
      </c>
      <c r="K340" s="45">
        <f t="shared" si="292"/>
        <v>137.99252747410054</v>
      </c>
      <c r="L340" s="47">
        <f t="shared" si="293"/>
        <v>191.2</v>
      </c>
      <c r="M340" s="169">
        <f t="shared" si="294"/>
        <v>329.19252747410053</v>
      </c>
      <c r="N340" s="45">
        <f t="shared" si="272"/>
        <v>4383.2588060875105</v>
      </c>
      <c r="O340" s="60">
        <f t="shared" si="274"/>
        <v>4054.0662786134098</v>
      </c>
    </row>
    <row r="341" spans="1:15" x14ac:dyDescent="0.25">
      <c r="A341" s="146" t="s">
        <v>47</v>
      </c>
      <c r="B341" s="168" t="str">
        <f t="shared" si="269"/>
        <v>Q3/2024</v>
      </c>
      <c r="C341" s="42">
        <f t="shared" si="288"/>
        <v>45474</v>
      </c>
      <c r="D341" s="42">
        <f t="shared" si="270"/>
        <v>45565</v>
      </c>
      <c r="E341" s="168">
        <f t="shared" si="271"/>
        <v>92</v>
      </c>
      <c r="F341" s="59">
        <f>VLOOKUP(D341,'FERC Interest Rate'!$A:$B,2,TRUE)</f>
        <v>8.5000000000000006E-2</v>
      </c>
      <c r="G341" s="60">
        <f t="shared" si="289"/>
        <v>4054.0662786134098</v>
      </c>
      <c r="H341" s="60">
        <v>0</v>
      </c>
      <c r="I341" s="81">
        <f t="shared" si="290"/>
        <v>47.274486977259478</v>
      </c>
      <c r="J341" s="47">
        <f t="shared" si="291"/>
        <v>86.619667482942262</v>
      </c>
      <c r="K341" s="45">
        <f t="shared" si="292"/>
        <v>133.89415446020175</v>
      </c>
      <c r="L341" s="47">
        <f t="shared" si="293"/>
        <v>191.2</v>
      </c>
      <c r="M341" s="169">
        <f t="shared" si="294"/>
        <v>325.09415446020171</v>
      </c>
      <c r="N341" s="45">
        <f t="shared" si="272"/>
        <v>4140.6859460963524</v>
      </c>
      <c r="O341" s="60">
        <f t="shared" si="274"/>
        <v>3815.5917916361504</v>
      </c>
    </row>
    <row r="342" spans="1:15" x14ac:dyDescent="0.25">
      <c r="A342" s="146" t="s">
        <v>48</v>
      </c>
      <c r="B342" s="168" t="str">
        <f>+IF(MONTH(C342)&lt;4,"Q1",IF(MONTH(C342)&lt;7,"Q2",IF(MONTH(C342)&lt;10,"Q3","Q4")))&amp;"/"&amp;YEAR(C342)</f>
        <v>Q4/2024</v>
      </c>
      <c r="C342" s="42">
        <f t="shared" si="288"/>
        <v>45566</v>
      </c>
      <c r="D342" s="42">
        <f>DATE(YEAR(C342),IF(MONTH(C342)&lt;=3,3,IF(MONTH(C342)&lt;=6,6,IF(MONTH(C342)&lt;=9,9,12))),IF(OR(MONTH(C342)&lt;=3,MONTH(C342)&gt;=10),31,30))</f>
        <v>45657</v>
      </c>
      <c r="E342" s="168">
        <f>D342-C342+1</f>
        <v>92</v>
      </c>
      <c r="F342" s="59">
        <f>VLOOKUP(D342,'FERC Interest Rate'!$A:$B,2,TRUE)</f>
        <v>8.5000000000000006E-2</v>
      </c>
      <c r="G342" s="60">
        <f t="shared" si="289"/>
        <v>3815.5917916361504</v>
      </c>
      <c r="H342" s="60">
        <v>0</v>
      </c>
      <c r="I342" s="81">
        <f t="shared" si="290"/>
        <v>47.274486977259478</v>
      </c>
      <c r="J342" s="47">
        <f t="shared" si="291"/>
        <v>81.524392925122129</v>
      </c>
      <c r="K342" s="45">
        <f t="shared" si="292"/>
        <v>128.7988799023816</v>
      </c>
      <c r="L342" s="47">
        <f t="shared" si="293"/>
        <v>191.2</v>
      </c>
      <c r="M342" s="169">
        <f t="shared" si="294"/>
        <v>319.99887990238159</v>
      </c>
      <c r="N342" s="45">
        <f>+G342+H342+J342</f>
        <v>3897.1161845612723</v>
      </c>
      <c r="O342" s="60">
        <f>+N342-M342</f>
        <v>3577.1173046588906</v>
      </c>
    </row>
    <row r="343" spans="1:15" x14ac:dyDescent="0.25">
      <c r="A343" s="146" t="s">
        <v>49</v>
      </c>
      <c r="B343" s="168" t="str">
        <f t="shared" ref="B343:B346" si="295">+IF(MONTH(C343)&lt;4,"Q1",IF(MONTH(C343)&lt;7,"Q2",IF(MONTH(C343)&lt;10,"Q3","Q4")))&amp;"/"&amp;YEAR(C343)</f>
        <v>Q1/2025</v>
      </c>
      <c r="C343" s="42">
        <f t="shared" ref="C343:C346" si="296">D342+1</f>
        <v>45658</v>
      </c>
      <c r="D343" s="42">
        <f t="shared" ref="D343:D346" si="297">DATE(YEAR(C343),IF(MONTH(C343)&lt;=3,3,IF(MONTH(C343)&lt;=6,6,IF(MONTH(C343)&lt;=9,9,12))),IF(OR(MONTH(C343)&lt;=3,MONTH(C343)&gt;=10),31,30))</f>
        <v>45747</v>
      </c>
      <c r="E343" s="168">
        <f t="shared" ref="E343:E346" si="298">D343-C343+1</f>
        <v>90</v>
      </c>
      <c r="F343" s="59">
        <f>VLOOKUP(D343,'FERC Interest Rate'!$A:$B,2,TRUE)</f>
        <v>8.0399999999999999E-2</v>
      </c>
      <c r="G343" s="60">
        <f t="shared" ref="G343:G346" si="299">O342</f>
        <v>3577.1173046588906</v>
      </c>
      <c r="H343" s="60">
        <v>0</v>
      </c>
      <c r="I343" s="81">
        <f t="shared" si="290"/>
        <v>47.274486977259478</v>
      </c>
      <c r="J343" s="47">
        <f t="shared" si="291"/>
        <v>70.915125524689685</v>
      </c>
      <c r="K343" s="45">
        <f t="shared" si="292"/>
        <v>118.18961250194917</v>
      </c>
      <c r="L343" s="47">
        <f t="shared" si="293"/>
        <v>191.2</v>
      </c>
      <c r="M343" s="169">
        <f t="shared" si="294"/>
        <v>309.38961250194916</v>
      </c>
      <c r="N343" s="45">
        <f t="shared" ref="N343:N346" si="300">+G343+H343+J343</f>
        <v>3648.0324301835803</v>
      </c>
      <c r="O343" s="60">
        <f t="shared" ref="O343:O346" si="301">+N343-M343</f>
        <v>3338.6428176816312</v>
      </c>
    </row>
    <row r="344" spans="1:15" x14ac:dyDescent="0.25">
      <c r="A344" s="146" t="s">
        <v>50</v>
      </c>
      <c r="B344" s="168" t="str">
        <f t="shared" si="295"/>
        <v>Q2/2025</v>
      </c>
      <c r="C344" s="42">
        <f t="shared" si="296"/>
        <v>45748</v>
      </c>
      <c r="D344" s="42">
        <f t="shared" si="297"/>
        <v>45838</v>
      </c>
      <c r="E344" s="168">
        <f t="shared" si="298"/>
        <v>91</v>
      </c>
      <c r="F344" s="59">
        <f>VLOOKUP(D344,'FERC Interest Rate'!$A:$B,2,TRUE)</f>
        <v>7.5499999999999998E-2</v>
      </c>
      <c r="G344" s="60">
        <f t="shared" si="299"/>
        <v>3338.6428176816312</v>
      </c>
      <c r="H344" s="60">
        <v>0</v>
      </c>
      <c r="I344" s="81">
        <f t="shared" si="290"/>
        <v>47.274486977259478</v>
      </c>
      <c r="J344" s="47">
        <f t="shared" si="291"/>
        <v>62.84423418871684</v>
      </c>
      <c r="K344" s="45">
        <f t="shared" si="292"/>
        <v>110.11872116597632</v>
      </c>
      <c r="L344" s="47">
        <f t="shared" si="293"/>
        <v>191.2</v>
      </c>
      <c r="M344" s="169">
        <f t="shared" si="294"/>
        <v>301.31872116597629</v>
      </c>
      <c r="N344" s="45">
        <f t="shared" si="300"/>
        <v>3401.4870518703478</v>
      </c>
      <c r="O344" s="60">
        <f t="shared" si="301"/>
        <v>3100.1683307043713</v>
      </c>
    </row>
    <row r="345" spans="1:15" x14ac:dyDescent="0.25">
      <c r="A345" s="146" t="s">
        <v>51</v>
      </c>
      <c r="B345" s="168" t="str">
        <f t="shared" si="295"/>
        <v>Q3/2025</v>
      </c>
      <c r="C345" s="42">
        <f t="shared" si="296"/>
        <v>45839</v>
      </c>
      <c r="D345" s="42">
        <f t="shared" si="297"/>
        <v>45930</v>
      </c>
      <c r="E345" s="168">
        <f t="shared" si="298"/>
        <v>92</v>
      </c>
      <c r="F345" s="59">
        <f>VLOOKUP(D345,'FERC Interest Rate'!$A:$B,2,TRUE)</f>
        <v>7.4999999999999997E-2</v>
      </c>
      <c r="G345" s="60">
        <f t="shared" si="299"/>
        <v>3100.1683307043713</v>
      </c>
      <c r="H345" s="60">
        <v>0</v>
      </c>
      <c r="I345" s="81">
        <f t="shared" si="290"/>
        <v>47.274486977259478</v>
      </c>
      <c r="J345" s="47">
        <f t="shared" si="291"/>
        <v>58.605921868110038</v>
      </c>
      <c r="K345" s="45">
        <f t="shared" si="292"/>
        <v>105.88040884536952</v>
      </c>
      <c r="L345" s="47">
        <f t="shared" si="293"/>
        <v>191.2</v>
      </c>
      <c r="M345" s="169">
        <f t="shared" si="294"/>
        <v>297.0804088453695</v>
      </c>
      <c r="N345" s="45">
        <f t="shared" si="300"/>
        <v>3158.7742525724811</v>
      </c>
      <c r="O345" s="60">
        <f t="shared" si="301"/>
        <v>2861.6938437271115</v>
      </c>
    </row>
    <row r="346" spans="1:15" x14ac:dyDescent="0.25">
      <c r="A346" s="146" t="s">
        <v>52</v>
      </c>
      <c r="B346" s="168" t="str">
        <f t="shared" si="295"/>
        <v>Q4/2025</v>
      </c>
      <c r="C346" s="42">
        <f t="shared" si="296"/>
        <v>45931</v>
      </c>
      <c r="D346" s="42">
        <f t="shared" si="297"/>
        <v>46022</v>
      </c>
      <c r="E346" s="168">
        <f t="shared" si="298"/>
        <v>92</v>
      </c>
      <c r="F346" s="59">
        <f>VLOOKUP(D346,'FERC Interest Rate'!$A:$B,2,TRUE)</f>
        <v>7.4999999999999997E-2</v>
      </c>
      <c r="G346" s="60">
        <f t="shared" si="299"/>
        <v>2861.6938437271115</v>
      </c>
      <c r="H346" s="60">
        <v>0</v>
      </c>
      <c r="I346" s="81">
        <f t="shared" si="290"/>
        <v>47.274486977259478</v>
      </c>
      <c r="J346" s="47">
        <f t="shared" si="291"/>
        <v>54.097774032101562</v>
      </c>
      <c r="K346" s="45">
        <f t="shared" si="292"/>
        <v>101.37226100936104</v>
      </c>
      <c r="L346" s="47">
        <f t="shared" si="293"/>
        <v>191.2</v>
      </c>
      <c r="M346" s="169">
        <f t="shared" si="294"/>
        <v>292.572261009361</v>
      </c>
      <c r="N346" s="45">
        <f t="shared" si="300"/>
        <v>2915.7916177592128</v>
      </c>
      <c r="O346" s="60">
        <f t="shared" si="301"/>
        <v>2623.2193567498516</v>
      </c>
    </row>
    <row r="347" spans="1:15" ht="13.5" thickBot="1" x14ac:dyDescent="0.35">
      <c r="A347" s="148"/>
      <c r="B347" s="170"/>
      <c r="C347" s="171"/>
      <c r="D347" s="171"/>
      <c r="E347" s="170"/>
      <c r="F347" s="170"/>
      <c r="G347" s="172">
        <f t="shared" ref="G347:O347" si="302">+SUM(G320:G346)</f>
        <v>109433.92496923674</v>
      </c>
      <c r="H347" s="172">
        <f t="shared" si="302"/>
        <v>945.48973954518954</v>
      </c>
      <c r="I347" s="173">
        <f t="shared" si="302"/>
        <v>425.4703827953353</v>
      </c>
      <c r="J347" s="173">
        <f t="shared" si="302"/>
        <v>699.39537632250631</v>
      </c>
      <c r="K347" s="173">
        <f t="shared" si="302"/>
        <v>1124.8657591178414</v>
      </c>
      <c r="L347" s="173">
        <f t="shared" si="302"/>
        <v>1720.8000000000002</v>
      </c>
      <c r="M347" s="173">
        <f t="shared" si="302"/>
        <v>2845.6657591178418</v>
      </c>
      <c r="N347" s="172">
        <f t="shared" si="302"/>
        <v>111078.81008510443</v>
      </c>
      <c r="O347" s="172">
        <f t="shared" si="302"/>
        <v>108233.14432598659</v>
      </c>
    </row>
    <row r="348" spans="1:15" ht="13" thickTop="1" x14ac:dyDescent="0.25"/>
    <row r="349" spans="1:15" ht="13" x14ac:dyDescent="0.3">
      <c r="I349" s="435" t="s">
        <v>15</v>
      </c>
      <c r="J349" s="436"/>
      <c r="K349" s="415"/>
      <c r="L349" s="416" t="s">
        <v>53</v>
      </c>
      <c r="M349" s="265"/>
    </row>
    <row r="350" spans="1:15" ht="37" x14ac:dyDescent="0.3">
      <c r="A350" s="167" t="s">
        <v>43</v>
      </c>
      <c r="B350" s="167" t="s">
        <v>3</v>
      </c>
      <c r="C350" s="167" t="s">
        <v>4</v>
      </c>
      <c r="D350" s="167" t="s">
        <v>5</v>
      </c>
      <c r="E350" s="167" t="s">
        <v>6</v>
      </c>
      <c r="F350" s="167" t="s">
        <v>7</v>
      </c>
      <c r="G350" s="167" t="s">
        <v>70</v>
      </c>
      <c r="H350" s="167" t="s">
        <v>71</v>
      </c>
      <c r="I350" s="143" t="s">
        <v>72</v>
      </c>
      <c r="J350" s="144" t="s">
        <v>73</v>
      </c>
      <c r="K350" s="144" t="s">
        <v>74</v>
      </c>
      <c r="L350" s="144" t="s">
        <v>75</v>
      </c>
      <c r="M350" s="145" t="s">
        <v>65</v>
      </c>
      <c r="N350" s="167" t="s">
        <v>76</v>
      </c>
      <c r="O350" s="167" t="s">
        <v>77</v>
      </c>
    </row>
    <row r="351" spans="1:15" x14ac:dyDescent="0.25">
      <c r="A351" s="146" t="s">
        <v>22</v>
      </c>
      <c r="B351" s="168" t="str">
        <f t="shared" ref="B351:B372" si="303">+IF(MONTH(C351)&lt;4,"Q1",IF(MONTH(C351)&lt;7,"Q2",IF(MONTH(C351)&lt;10,"Q3","Q4")))&amp;"/"&amp;YEAR(C351)</f>
        <v>Q2/2019</v>
      </c>
      <c r="C351" s="42">
        <f>VLOOKUP(L349,$A$2:$B$28,2,FALSE)</f>
        <v>43641</v>
      </c>
      <c r="D351" s="42">
        <f t="shared" ref="D351:D372" si="304">DATE(YEAR(C351),IF(MONTH(C351)&lt;=3,3,IF(MONTH(C351)&lt;=6,6,IF(MONTH(C351)&lt;=9,9,12))),IF(OR(MONTH(C351)&lt;=3,MONTH(C351)&gt;=10),31,30))</f>
        <v>43646</v>
      </c>
      <c r="E351" s="168">
        <f t="shared" ref="E351:E372" si="305">D351-C351+1</f>
        <v>6</v>
      </c>
      <c r="F351" s="59">
        <f>VLOOKUP(D351,'FERC Interest Rate'!$A:$B,2,TRUE)</f>
        <v>5.45E-2</v>
      </c>
      <c r="G351" s="60">
        <f>+VLOOKUP(L349,$A$2:$E$28,4,FALSE)</f>
        <v>4350</v>
      </c>
      <c r="H351" s="60">
        <f>G351*F351*(E351/(DATE(YEAR(D351),12,31)-DATE(YEAR(D351),1,1)+1))</f>
        <v>3.8971232876712323</v>
      </c>
      <c r="I351" s="81">
        <v>0</v>
      </c>
      <c r="J351" s="47">
        <v>0</v>
      </c>
      <c r="K351" s="45">
        <f>+SUM(I351:J351)</f>
        <v>0</v>
      </c>
      <c r="L351" s="47">
        <v>0</v>
      </c>
      <c r="M351" s="169">
        <v>0</v>
      </c>
      <c r="N351" s="45">
        <f t="shared" ref="N351:N372" si="306">+G351+H351+J351</f>
        <v>4353.8971232876711</v>
      </c>
      <c r="O351" s="60">
        <f>+N351-M351</f>
        <v>4353.8971232876711</v>
      </c>
    </row>
    <row r="352" spans="1:15" x14ac:dyDescent="0.25">
      <c r="A352" s="146" t="s">
        <v>22</v>
      </c>
      <c r="B352" s="168" t="str">
        <f t="shared" si="303"/>
        <v>Q3/2019</v>
      </c>
      <c r="C352" s="42">
        <f t="shared" ref="C352:C366" si="307">D351+1</f>
        <v>43647</v>
      </c>
      <c r="D352" s="42">
        <f t="shared" si="304"/>
        <v>43738</v>
      </c>
      <c r="E352" s="168">
        <f t="shared" si="305"/>
        <v>92</v>
      </c>
      <c r="F352" s="59">
        <f>VLOOKUP(D352,'FERC Interest Rate'!$A:$B,2,TRUE)</f>
        <v>5.5E-2</v>
      </c>
      <c r="G352" s="60">
        <f>O351</f>
        <v>4353.8971232876711</v>
      </c>
      <c r="H352" s="60">
        <f>G352*F352*(E352/(DATE(YEAR(D352),12,31)-DATE(YEAR(D352),1,1)+1))</f>
        <v>60.358135462563332</v>
      </c>
      <c r="I352" s="81">
        <v>0</v>
      </c>
      <c r="J352" s="47">
        <v>0</v>
      </c>
      <c r="K352" s="45">
        <f>+SUM(I352:J352)</f>
        <v>0</v>
      </c>
      <c r="L352" s="47">
        <v>0</v>
      </c>
      <c r="M352" s="169">
        <v>0</v>
      </c>
      <c r="N352" s="45">
        <f t="shared" si="306"/>
        <v>4414.2552587502341</v>
      </c>
      <c r="O352" s="60">
        <f t="shared" ref="O352:O372" si="308">+N352-M352</f>
        <v>4414.2552587502341</v>
      </c>
    </row>
    <row r="353" spans="1:15" x14ac:dyDescent="0.25">
      <c r="A353" s="146" t="s">
        <v>22</v>
      </c>
      <c r="B353" s="168" t="str">
        <f t="shared" si="303"/>
        <v>Q4/2019</v>
      </c>
      <c r="C353" s="42">
        <f t="shared" si="307"/>
        <v>43739</v>
      </c>
      <c r="D353" s="42">
        <f t="shared" si="304"/>
        <v>43830</v>
      </c>
      <c r="E353" s="168">
        <f t="shared" si="305"/>
        <v>92</v>
      </c>
      <c r="F353" s="59">
        <f>VLOOKUP(D353,'FERC Interest Rate'!$A:$B,2,TRUE)</f>
        <v>5.4199999999999998E-2</v>
      </c>
      <c r="G353" s="60">
        <f>O352</f>
        <v>4414.2552587502341</v>
      </c>
      <c r="H353" s="60">
        <f>G353*F353*(E353/(DATE(YEAR(D353),12,31)-DATE(YEAR(D353),1,1)+1))</f>
        <v>60.304773759540183</v>
      </c>
      <c r="I353" s="81">
        <v>0</v>
      </c>
      <c r="J353" s="47">
        <v>0</v>
      </c>
      <c r="K353" s="45">
        <f t="shared" ref="K353:K358" si="309">+SUM(I353:J353)</f>
        <v>0</v>
      </c>
      <c r="L353" s="47">
        <v>0</v>
      </c>
      <c r="M353" s="169">
        <v>0</v>
      </c>
      <c r="N353" s="45">
        <f t="shared" si="306"/>
        <v>4474.5600325097739</v>
      </c>
      <c r="O353" s="60">
        <f t="shared" si="308"/>
        <v>4474.5600325097739</v>
      </c>
    </row>
    <row r="354" spans="1:15" x14ac:dyDescent="0.25">
      <c r="A354" s="146" t="s">
        <v>22</v>
      </c>
      <c r="B354" s="168" t="str">
        <f t="shared" si="303"/>
        <v>Q1/2020</v>
      </c>
      <c r="C354" s="42">
        <f t="shared" si="307"/>
        <v>43831</v>
      </c>
      <c r="D354" s="42">
        <f t="shared" si="304"/>
        <v>43921</v>
      </c>
      <c r="E354" s="168">
        <f t="shared" si="305"/>
        <v>91</v>
      </c>
      <c r="F354" s="59">
        <f>VLOOKUP(D354,'FERC Interest Rate'!$A:$B,2,TRUE)</f>
        <v>4.9599999999999998E-2</v>
      </c>
      <c r="G354" s="60">
        <f>O353</f>
        <v>4474.5600325097739</v>
      </c>
      <c r="H354" s="60">
        <f>G354*F354*(E354/(DATE(YEAR(D354),12,31)-DATE(YEAR(D354),1,1)+1))</f>
        <v>55.181350171410145</v>
      </c>
      <c r="I354" s="81">
        <v>0</v>
      </c>
      <c r="J354" s="47">
        <v>0</v>
      </c>
      <c r="K354" s="45">
        <f t="shared" si="309"/>
        <v>0</v>
      </c>
      <c r="L354" s="47">
        <v>0</v>
      </c>
      <c r="M354" s="169">
        <v>0</v>
      </c>
      <c r="N354" s="45">
        <f t="shared" si="306"/>
        <v>4529.7413826811844</v>
      </c>
      <c r="O354" s="60">
        <f t="shared" si="308"/>
        <v>4529.7413826811844</v>
      </c>
    </row>
    <row r="355" spans="1:15" x14ac:dyDescent="0.25">
      <c r="A355" s="146" t="s">
        <v>22</v>
      </c>
      <c r="B355" s="168" t="str">
        <f t="shared" si="303"/>
        <v>Q2/2020</v>
      </c>
      <c r="C355" s="42">
        <f t="shared" si="307"/>
        <v>43922</v>
      </c>
      <c r="D355" s="42">
        <f t="shared" si="304"/>
        <v>44012</v>
      </c>
      <c r="E355" s="168">
        <f t="shared" si="305"/>
        <v>91</v>
      </c>
      <c r="F355" s="59">
        <f>VLOOKUP(D355,'FERC Interest Rate'!$A:$B,2,TRUE)</f>
        <v>4.7500000000000001E-2</v>
      </c>
      <c r="G355" s="60">
        <f>O354</f>
        <v>4529.7413826811844</v>
      </c>
      <c r="H355" s="60">
        <f t="shared" ref="H355:H359" si="310">G355*F355*(E355/(DATE(YEAR(D355),12,31)-DATE(YEAR(D355),1,1)+1))</f>
        <v>53.496740783167816</v>
      </c>
      <c r="I355" s="81">
        <v>0</v>
      </c>
      <c r="J355" s="47">
        <v>0</v>
      </c>
      <c r="K355" s="45">
        <f t="shared" si="309"/>
        <v>0</v>
      </c>
      <c r="L355" s="47">
        <v>0</v>
      </c>
      <c r="M355" s="169">
        <v>0</v>
      </c>
      <c r="N355" s="45">
        <f t="shared" si="306"/>
        <v>4583.2381234643526</v>
      </c>
      <c r="O355" s="60">
        <f t="shared" si="308"/>
        <v>4583.2381234643526</v>
      </c>
    </row>
    <row r="356" spans="1:15" x14ac:dyDescent="0.25">
      <c r="A356" s="146" t="s">
        <v>22</v>
      </c>
      <c r="B356" s="168" t="str">
        <f t="shared" si="303"/>
        <v>Q3/2020</v>
      </c>
      <c r="C356" s="42">
        <f t="shared" si="307"/>
        <v>44013</v>
      </c>
      <c r="D356" s="42">
        <f t="shared" si="304"/>
        <v>44104</v>
      </c>
      <c r="E356" s="168">
        <f t="shared" si="305"/>
        <v>92</v>
      </c>
      <c r="F356" s="59">
        <f>VLOOKUP(D356,'FERC Interest Rate'!$A:$B,2,TRUE)</f>
        <v>3.4299999999999997E-2</v>
      </c>
      <c r="G356" s="60">
        <f t="shared" ref="G356:G366" si="311">O355</f>
        <v>4583.2381234643526</v>
      </c>
      <c r="H356" s="60">
        <f t="shared" si="310"/>
        <v>39.516027930065874</v>
      </c>
      <c r="I356" s="81">
        <v>0</v>
      </c>
      <c r="J356" s="47">
        <v>0</v>
      </c>
      <c r="K356" s="45">
        <f t="shared" si="309"/>
        <v>0</v>
      </c>
      <c r="L356" s="47">
        <v>0</v>
      </c>
      <c r="M356" s="169">
        <v>0</v>
      </c>
      <c r="N356" s="45">
        <f t="shared" si="306"/>
        <v>4622.7541513944188</v>
      </c>
      <c r="O356" s="60">
        <f t="shared" si="308"/>
        <v>4622.7541513944188</v>
      </c>
    </row>
    <row r="357" spans="1:15" x14ac:dyDescent="0.25">
      <c r="A357" s="146" t="s">
        <v>22</v>
      </c>
      <c r="B357" s="168" t="str">
        <f t="shared" si="303"/>
        <v>Q4/2020</v>
      </c>
      <c r="C357" s="42">
        <f t="shared" si="307"/>
        <v>44105</v>
      </c>
      <c r="D357" s="42">
        <f t="shared" si="304"/>
        <v>44196</v>
      </c>
      <c r="E357" s="168">
        <f t="shared" si="305"/>
        <v>92</v>
      </c>
      <c r="F357" s="59">
        <f>VLOOKUP(D357,'FERC Interest Rate'!$A:$B,2,TRUE)</f>
        <v>3.2500000000000001E-2</v>
      </c>
      <c r="G357" s="60">
        <f t="shared" si="311"/>
        <v>4622.7541513944188</v>
      </c>
      <c r="H357" s="60">
        <f t="shared" si="310"/>
        <v>37.765122712211237</v>
      </c>
      <c r="I357" s="81">
        <v>0</v>
      </c>
      <c r="J357" s="47">
        <v>0</v>
      </c>
      <c r="K357" s="45">
        <f t="shared" si="309"/>
        <v>0</v>
      </c>
      <c r="L357" s="47">
        <v>0</v>
      </c>
      <c r="M357" s="169">
        <v>0</v>
      </c>
      <c r="N357" s="45">
        <f t="shared" si="306"/>
        <v>4660.5192741066303</v>
      </c>
      <c r="O357" s="60">
        <f t="shared" si="308"/>
        <v>4660.5192741066303</v>
      </c>
    </row>
    <row r="358" spans="1:15" x14ac:dyDescent="0.25">
      <c r="A358" s="146" t="s">
        <v>22</v>
      </c>
      <c r="B358" s="168" t="str">
        <f t="shared" si="303"/>
        <v>Q1/2021</v>
      </c>
      <c r="C358" s="42">
        <f t="shared" si="307"/>
        <v>44197</v>
      </c>
      <c r="D358" s="42">
        <f t="shared" si="304"/>
        <v>44286</v>
      </c>
      <c r="E358" s="168">
        <f t="shared" si="305"/>
        <v>90</v>
      </c>
      <c r="F358" s="59">
        <f>VLOOKUP(D358,'FERC Interest Rate'!$A:$B,2,TRUE)</f>
        <v>3.2500000000000001E-2</v>
      </c>
      <c r="G358" s="60">
        <f t="shared" si="311"/>
        <v>4660.5192741066303</v>
      </c>
      <c r="H358" s="60">
        <f t="shared" si="310"/>
        <v>37.347996922635325</v>
      </c>
      <c r="I358" s="81">
        <v>0</v>
      </c>
      <c r="J358" s="47">
        <v>0</v>
      </c>
      <c r="K358" s="45">
        <f t="shared" si="309"/>
        <v>0</v>
      </c>
      <c r="L358" s="47">
        <v>0</v>
      </c>
      <c r="M358" s="169">
        <v>0</v>
      </c>
      <c r="N358" s="45">
        <f t="shared" si="306"/>
        <v>4697.8672710292658</v>
      </c>
      <c r="O358" s="60">
        <f t="shared" si="308"/>
        <v>4697.8672710292658</v>
      </c>
    </row>
    <row r="359" spans="1:15" x14ac:dyDescent="0.25">
      <c r="A359" s="146" t="s">
        <v>22</v>
      </c>
      <c r="B359" s="168" t="str">
        <f t="shared" si="303"/>
        <v>Q2/2021</v>
      </c>
      <c r="C359" s="42">
        <f t="shared" si="307"/>
        <v>44287</v>
      </c>
      <c r="D359" s="42">
        <f t="shared" si="304"/>
        <v>44377</v>
      </c>
      <c r="E359" s="168">
        <f t="shared" si="305"/>
        <v>91</v>
      </c>
      <c r="F359" s="59">
        <f>VLOOKUP(D359,'FERC Interest Rate'!$A:$B,2,TRUE)</f>
        <v>3.2500000000000001E-2</v>
      </c>
      <c r="G359" s="60">
        <f t="shared" si="311"/>
        <v>4697.8672710292658</v>
      </c>
      <c r="H359" s="60">
        <f t="shared" si="310"/>
        <v>38.065595764572755</v>
      </c>
      <c r="I359" s="81">
        <v>0</v>
      </c>
      <c r="J359" s="47">
        <v>0</v>
      </c>
      <c r="K359" s="45">
        <f t="shared" ref="K359" si="312">+SUM(I359:J359)</f>
        <v>0</v>
      </c>
      <c r="L359" s="47">
        <v>0</v>
      </c>
      <c r="M359" s="169">
        <v>0</v>
      </c>
      <c r="N359" s="45">
        <f t="shared" si="306"/>
        <v>4735.9328667938389</v>
      </c>
      <c r="O359" s="60">
        <f t="shared" si="308"/>
        <v>4735.9328667938389</v>
      </c>
    </row>
    <row r="360" spans="1:15" x14ac:dyDescent="0.25">
      <c r="A360" s="146" t="s">
        <v>22</v>
      </c>
      <c r="B360" s="168" t="str">
        <f t="shared" ref="B360:B364" si="313">+IF(MONTH(C360)&lt;4,"Q1",IF(MONTH(C360)&lt;7,"Q2",IF(MONTH(C360)&lt;10,"Q3","Q4")))&amp;"/"&amp;YEAR(C360)</f>
        <v>Q3/2021</v>
      </c>
      <c r="C360" s="42">
        <f t="shared" ref="C360:C364" si="314">D359+1</f>
        <v>44378</v>
      </c>
      <c r="D360" s="42">
        <f t="shared" ref="D360:D364" si="315">DATE(YEAR(C360),IF(MONTH(C360)&lt;=3,3,IF(MONTH(C360)&lt;=6,6,IF(MONTH(C360)&lt;=9,9,12))),IF(OR(MONTH(C360)&lt;=3,MONTH(C360)&gt;=10),31,30))</f>
        <v>44469</v>
      </c>
      <c r="E360" s="168">
        <f t="shared" ref="E360:E364" si="316">D360-C360+1</f>
        <v>92</v>
      </c>
      <c r="F360" s="59">
        <f>VLOOKUP(D360,'FERC Interest Rate'!$A:$B,2,TRUE)</f>
        <v>3.2500000000000001E-2</v>
      </c>
      <c r="G360" s="60">
        <f>O359</f>
        <v>4735.9328667938389</v>
      </c>
      <c r="H360" s="60">
        <f t="shared" ref="H360:H369" si="317">G360*F360*(E360/(DATE(YEAR(D360),12,31)-DATE(YEAR(D360),1,1)+1))</f>
        <v>38.795724032091996</v>
      </c>
      <c r="I360" s="81">
        <v>0</v>
      </c>
      <c r="J360" s="47">
        <v>0</v>
      </c>
      <c r="K360" s="45">
        <f t="shared" ref="K360:K364" si="318">+SUM(I360:J360)</f>
        <v>0</v>
      </c>
      <c r="L360" s="47">
        <v>0</v>
      </c>
      <c r="M360" s="169">
        <v>0</v>
      </c>
      <c r="N360" s="45">
        <f t="shared" ref="N360:N364" si="319">+G360+H360+J360</f>
        <v>4774.728590825931</v>
      </c>
      <c r="O360" s="60">
        <f t="shared" ref="O360:O364" si="320">+N360-M360</f>
        <v>4774.728590825931</v>
      </c>
    </row>
    <row r="361" spans="1:15" x14ac:dyDescent="0.25">
      <c r="A361" s="146" t="s">
        <v>22</v>
      </c>
      <c r="B361" s="168" t="str">
        <f t="shared" si="313"/>
        <v>Q4/2021</v>
      </c>
      <c r="C361" s="42">
        <f t="shared" si="314"/>
        <v>44470</v>
      </c>
      <c r="D361" s="42">
        <f t="shared" si="315"/>
        <v>44561</v>
      </c>
      <c r="E361" s="168">
        <f t="shared" si="316"/>
        <v>92</v>
      </c>
      <c r="F361" s="59">
        <f>VLOOKUP(D361,'FERC Interest Rate'!$A:$B,2,TRUE)</f>
        <v>3.2500000000000001E-2</v>
      </c>
      <c r="G361" s="60">
        <f t="shared" ref="G361:G364" si="321">O360</f>
        <v>4774.728590825931</v>
      </c>
      <c r="H361" s="60">
        <f t="shared" si="317"/>
        <v>39.113530100190502</v>
      </c>
      <c r="I361" s="81">
        <v>0</v>
      </c>
      <c r="J361" s="47">
        <v>0</v>
      </c>
      <c r="K361" s="45">
        <f t="shared" si="318"/>
        <v>0</v>
      </c>
      <c r="L361" s="47">
        <v>0</v>
      </c>
      <c r="M361" s="169">
        <v>0</v>
      </c>
      <c r="N361" s="45">
        <f t="shared" si="319"/>
        <v>4813.8421209261214</v>
      </c>
      <c r="O361" s="60">
        <f t="shared" si="320"/>
        <v>4813.8421209261214</v>
      </c>
    </row>
    <row r="362" spans="1:15" x14ac:dyDescent="0.25">
      <c r="A362" s="146" t="s">
        <v>22</v>
      </c>
      <c r="B362" s="168" t="str">
        <f t="shared" si="313"/>
        <v>Q1/2022</v>
      </c>
      <c r="C362" s="42">
        <f t="shared" si="314"/>
        <v>44562</v>
      </c>
      <c r="D362" s="42">
        <f t="shared" si="315"/>
        <v>44651</v>
      </c>
      <c r="E362" s="168">
        <f t="shared" si="316"/>
        <v>90</v>
      </c>
      <c r="F362" s="59">
        <f>VLOOKUP(D362,'FERC Interest Rate'!$A:$B,2,TRUE)</f>
        <v>3.2500000000000001E-2</v>
      </c>
      <c r="G362" s="60">
        <f t="shared" si="321"/>
        <v>4813.8421209261214</v>
      </c>
      <c r="H362" s="60">
        <f t="shared" si="317"/>
        <v>38.576680010161382</v>
      </c>
      <c r="I362" s="81">
        <v>0</v>
      </c>
      <c r="J362" s="47">
        <v>0</v>
      </c>
      <c r="K362" s="45">
        <f t="shared" si="318"/>
        <v>0</v>
      </c>
      <c r="L362" s="47">
        <v>0</v>
      </c>
      <c r="M362" s="169">
        <v>0</v>
      </c>
      <c r="N362" s="45">
        <f t="shared" si="319"/>
        <v>4852.4188009362824</v>
      </c>
      <c r="O362" s="60">
        <f t="shared" si="320"/>
        <v>4852.4188009362824</v>
      </c>
    </row>
    <row r="363" spans="1:15" x14ac:dyDescent="0.25">
      <c r="A363" s="146" t="s">
        <v>22</v>
      </c>
      <c r="B363" s="168" t="str">
        <f t="shared" si="313"/>
        <v>Q2/2022</v>
      </c>
      <c r="C363" s="42">
        <f t="shared" si="314"/>
        <v>44652</v>
      </c>
      <c r="D363" s="42">
        <f t="shared" si="315"/>
        <v>44742</v>
      </c>
      <c r="E363" s="168">
        <f t="shared" si="316"/>
        <v>91</v>
      </c>
      <c r="F363" s="59">
        <f>VLOOKUP(D363,'FERC Interest Rate'!$A:$B,2,TRUE)</f>
        <v>3.2500000000000001E-2</v>
      </c>
      <c r="G363" s="60">
        <f t="shared" si="321"/>
        <v>4852.4188009362824</v>
      </c>
      <c r="H363" s="60">
        <f t="shared" si="317"/>
        <v>39.317886585668646</v>
      </c>
      <c r="I363" s="81">
        <v>0</v>
      </c>
      <c r="J363" s="47">
        <v>0</v>
      </c>
      <c r="K363" s="45">
        <f t="shared" si="318"/>
        <v>0</v>
      </c>
      <c r="L363" s="47">
        <v>0</v>
      </c>
      <c r="M363" s="169">
        <v>0</v>
      </c>
      <c r="N363" s="45">
        <f t="shared" si="319"/>
        <v>4891.7366875219514</v>
      </c>
      <c r="O363" s="60">
        <f t="shared" si="320"/>
        <v>4891.7366875219514</v>
      </c>
    </row>
    <row r="364" spans="1:15" x14ac:dyDescent="0.25">
      <c r="A364" s="146" t="s">
        <v>22</v>
      </c>
      <c r="B364" s="168" t="str">
        <f t="shared" si="313"/>
        <v>Q3/2022</v>
      </c>
      <c r="C364" s="42">
        <f t="shared" si="314"/>
        <v>44743</v>
      </c>
      <c r="D364" s="42">
        <f t="shared" si="315"/>
        <v>44834</v>
      </c>
      <c r="E364" s="168">
        <f t="shared" si="316"/>
        <v>92</v>
      </c>
      <c r="F364" s="59">
        <f>VLOOKUP(D364,'FERC Interest Rate'!$A:$B,2,TRUE)</f>
        <v>3.5999999999999997E-2</v>
      </c>
      <c r="G364" s="60">
        <f t="shared" si="321"/>
        <v>4891.7366875219514</v>
      </c>
      <c r="H364" s="60">
        <f t="shared" si="317"/>
        <v>44.387484682390969</v>
      </c>
      <c r="I364" s="81">
        <v>0</v>
      </c>
      <c r="J364" s="47">
        <v>0</v>
      </c>
      <c r="K364" s="45">
        <f t="shared" si="318"/>
        <v>0</v>
      </c>
      <c r="L364" s="47">
        <v>0</v>
      </c>
      <c r="M364" s="169">
        <v>0</v>
      </c>
      <c r="N364" s="45">
        <f t="shared" si="319"/>
        <v>4936.1241722043424</v>
      </c>
      <c r="O364" s="60">
        <f t="shared" si="320"/>
        <v>4936.1241722043424</v>
      </c>
    </row>
    <row r="365" spans="1:15" x14ac:dyDescent="0.25">
      <c r="A365" s="146" t="s">
        <v>22</v>
      </c>
      <c r="B365" s="168" t="str">
        <f t="shared" si="303"/>
        <v>Q4/2022</v>
      </c>
      <c r="C365" s="42">
        <f t="shared" si="307"/>
        <v>44835</v>
      </c>
      <c r="D365" s="42">
        <f t="shared" si="304"/>
        <v>44926</v>
      </c>
      <c r="E365" s="168">
        <f t="shared" si="305"/>
        <v>92</v>
      </c>
      <c r="F365" s="59">
        <f>VLOOKUP(D365,'FERC Interest Rate'!$A:$B,2,TRUE)</f>
        <v>4.9099999999999998E-2</v>
      </c>
      <c r="G365" s="60">
        <f t="shared" si="311"/>
        <v>4936.1241722043424</v>
      </c>
      <c r="H365" s="60">
        <f t="shared" si="317"/>
        <v>61.08893181008618</v>
      </c>
      <c r="I365" s="81">
        <v>0</v>
      </c>
      <c r="J365" s="47">
        <v>0</v>
      </c>
      <c r="K365" s="45">
        <f t="shared" ref="K365" si="322">+SUM(I365:J365)</f>
        <v>0</v>
      </c>
      <c r="L365" s="47">
        <v>0</v>
      </c>
      <c r="M365" s="169">
        <v>0</v>
      </c>
      <c r="N365" s="45">
        <f t="shared" si="306"/>
        <v>4997.2131040144286</v>
      </c>
      <c r="O365" s="60">
        <f t="shared" si="308"/>
        <v>4997.2131040144286</v>
      </c>
    </row>
    <row r="366" spans="1:15" x14ac:dyDescent="0.25">
      <c r="A366" s="146" t="s">
        <v>22</v>
      </c>
      <c r="B366" s="168" t="str">
        <f t="shared" si="303"/>
        <v>Q1/2023</v>
      </c>
      <c r="C366" s="42">
        <f t="shared" si="307"/>
        <v>44927</v>
      </c>
      <c r="D366" s="42">
        <f t="shared" si="304"/>
        <v>45016</v>
      </c>
      <c r="E366" s="168">
        <f t="shared" si="305"/>
        <v>90</v>
      </c>
      <c r="F366" s="59">
        <f>VLOOKUP(D366,'FERC Interest Rate'!$A:$B,2,TRUE)</f>
        <v>6.3100000000000003E-2</v>
      </c>
      <c r="G366" s="60">
        <f t="shared" si="311"/>
        <v>4997.2131040144286</v>
      </c>
      <c r="H366" s="60">
        <f t="shared" si="317"/>
        <v>77.751159500542315</v>
      </c>
      <c r="I366" s="81">
        <v>0</v>
      </c>
      <c r="J366" s="47">
        <v>0</v>
      </c>
      <c r="K366" s="45">
        <f t="shared" ref="K366" si="323">+SUM(I366:J366)</f>
        <v>0</v>
      </c>
      <c r="L366" s="47">
        <v>0</v>
      </c>
      <c r="M366" s="169">
        <v>0</v>
      </c>
      <c r="N366" s="45">
        <f t="shared" si="306"/>
        <v>5074.9642635149712</v>
      </c>
      <c r="O366" s="60">
        <f t="shared" si="308"/>
        <v>5074.9642635149712</v>
      </c>
    </row>
    <row r="367" spans="1:15" x14ac:dyDescent="0.25">
      <c r="A367" s="146" t="s">
        <v>22</v>
      </c>
      <c r="B367" s="168" t="str">
        <f t="shared" si="303"/>
        <v>Q2/2023</v>
      </c>
      <c r="C367" s="42">
        <f t="shared" ref="C367:C373" si="324">D366+1</f>
        <v>45017</v>
      </c>
      <c r="D367" s="42">
        <f t="shared" si="304"/>
        <v>45107</v>
      </c>
      <c r="E367" s="168">
        <f t="shared" si="305"/>
        <v>91</v>
      </c>
      <c r="F367" s="59">
        <f>VLOOKUP(D367,'FERC Interest Rate'!$A:$B,2,TRUE)</f>
        <v>7.4999999999999997E-2</v>
      </c>
      <c r="G367" s="60">
        <f t="shared" ref="G367:G373" si="325">O366</f>
        <v>5074.9642635149712</v>
      </c>
      <c r="H367" s="60">
        <f t="shared" si="317"/>
        <v>94.894879721889538</v>
      </c>
      <c r="I367" s="81">
        <v>0</v>
      </c>
      <c r="J367" s="47">
        <v>0</v>
      </c>
      <c r="K367" s="45">
        <f t="shared" ref="K367:K368" si="326">+SUM(I367:J367)</f>
        <v>0</v>
      </c>
      <c r="L367" s="47">
        <v>0</v>
      </c>
      <c r="M367" s="169">
        <v>0</v>
      </c>
      <c r="N367" s="45">
        <f t="shared" si="306"/>
        <v>5169.8591432368612</v>
      </c>
      <c r="O367" s="60">
        <f t="shared" si="308"/>
        <v>5169.8591432368612</v>
      </c>
    </row>
    <row r="368" spans="1:15" x14ac:dyDescent="0.25">
      <c r="A368" s="146" t="s">
        <v>22</v>
      </c>
      <c r="B368" s="168" t="str">
        <f t="shared" si="303"/>
        <v>Q3/2023</v>
      </c>
      <c r="C368" s="42">
        <f t="shared" si="324"/>
        <v>45108</v>
      </c>
      <c r="D368" s="42">
        <f t="shared" si="304"/>
        <v>45199</v>
      </c>
      <c r="E368" s="168">
        <f t="shared" si="305"/>
        <v>92</v>
      </c>
      <c r="F368" s="59">
        <f>VLOOKUP(D368,'FERC Interest Rate'!$A:$B,2,TRUE)</f>
        <v>8.0199999999999994E-2</v>
      </c>
      <c r="G368" s="60">
        <f t="shared" si="325"/>
        <v>5169.8591432368612</v>
      </c>
      <c r="H368" s="60">
        <f t="shared" si="317"/>
        <v>104.5076402807092</v>
      </c>
      <c r="I368" s="81">
        <v>0</v>
      </c>
      <c r="J368" s="47">
        <v>0</v>
      </c>
      <c r="K368" s="45">
        <f t="shared" si="326"/>
        <v>0</v>
      </c>
      <c r="L368" s="47">
        <v>0</v>
      </c>
      <c r="M368" s="169">
        <v>0</v>
      </c>
      <c r="N368" s="45">
        <f t="shared" si="306"/>
        <v>5274.3667835175702</v>
      </c>
      <c r="O368" s="60">
        <f t="shared" si="308"/>
        <v>5274.3667835175702</v>
      </c>
    </row>
    <row r="369" spans="1:15" x14ac:dyDescent="0.25">
      <c r="A369" s="146" t="s">
        <v>44</v>
      </c>
      <c r="B369" s="168" t="str">
        <f t="shared" si="303"/>
        <v>Q4/2023</v>
      </c>
      <c r="C369" s="42">
        <f t="shared" si="324"/>
        <v>45200</v>
      </c>
      <c r="D369" s="42">
        <f t="shared" si="304"/>
        <v>45291</v>
      </c>
      <c r="E369" s="168">
        <f t="shared" si="305"/>
        <v>92</v>
      </c>
      <c r="F369" s="59">
        <f>VLOOKUP(D369,'FERC Interest Rate'!$A:$B,2,TRUE)</f>
        <v>8.3500000000000005E-2</v>
      </c>
      <c r="G369" s="60">
        <f t="shared" si="325"/>
        <v>5274.3667835175702</v>
      </c>
      <c r="H369" s="60">
        <f t="shared" si="317"/>
        <v>111.00735789310131</v>
      </c>
      <c r="I369" s="81">
        <f t="shared" ref="I369:I377" si="327">(SUM($H$351:$H$377)/20)</f>
        <v>51.768707070533495</v>
      </c>
      <c r="J369" s="47">
        <f t="shared" ref="J369:J377" si="328">G369*F369*(E369/(DATE(YEAR(D369),12,31)-DATE(YEAR(D369),1,1)+1))</f>
        <v>111.00735789310131</v>
      </c>
      <c r="K369" s="45">
        <f t="shared" ref="K369:K377" si="329">+SUM(I369:J369)</f>
        <v>162.77606496363481</v>
      </c>
      <c r="L369" s="47">
        <f t="shared" ref="L369:L377" si="330">+$G$351/20</f>
        <v>217.5</v>
      </c>
      <c r="M369" s="169">
        <f t="shared" ref="M369:M377" si="331">+SUM(K369:L369)</f>
        <v>380.27606496363478</v>
      </c>
      <c r="N369" s="45">
        <f t="shared" si="306"/>
        <v>5496.3814993037731</v>
      </c>
      <c r="O369" s="60">
        <f t="shared" si="308"/>
        <v>5116.1054343401383</v>
      </c>
    </row>
    <row r="370" spans="1:15" x14ac:dyDescent="0.25">
      <c r="A370" s="146" t="s">
        <v>45</v>
      </c>
      <c r="B370" s="168" t="str">
        <f t="shared" si="303"/>
        <v>Q1/2024</v>
      </c>
      <c r="C370" s="42">
        <f t="shared" si="324"/>
        <v>45292</v>
      </c>
      <c r="D370" s="42">
        <f t="shared" si="304"/>
        <v>45382</v>
      </c>
      <c r="E370" s="168">
        <f t="shared" si="305"/>
        <v>91</v>
      </c>
      <c r="F370" s="59">
        <f>VLOOKUP(D370,'FERC Interest Rate'!$A:$B,2,TRUE)</f>
        <v>8.5000000000000006E-2</v>
      </c>
      <c r="G370" s="60">
        <f t="shared" si="325"/>
        <v>5116.1054343401383</v>
      </c>
      <c r="H370" s="60">
        <v>0</v>
      </c>
      <c r="I370" s="81">
        <f t="shared" si="327"/>
        <v>51.768707070533495</v>
      </c>
      <c r="J370" s="47">
        <f t="shared" si="328"/>
        <v>108.12315719841796</v>
      </c>
      <c r="K370" s="45">
        <f t="shared" si="329"/>
        <v>159.89186426895145</v>
      </c>
      <c r="L370" s="47">
        <f t="shared" si="330"/>
        <v>217.5</v>
      </c>
      <c r="M370" s="169">
        <f t="shared" si="331"/>
        <v>377.39186426895145</v>
      </c>
      <c r="N370" s="45">
        <f t="shared" si="306"/>
        <v>5224.2285915385564</v>
      </c>
      <c r="O370" s="60">
        <f t="shared" si="308"/>
        <v>4846.836727269605</v>
      </c>
    </row>
    <row r="371" spans="1:15" x14ac:dyDescent="0.25">
      <c r="A371" s="146" t="s">
        <v>46</v>
      </c>
      <c r="B371" s="168" t="str">
        <f t="shared" si="303"/>
        <v>Q2/2024</v>
      </c>
      <c r="C371" s="42">
        <f t="shared" si="324"/>
        <v>45383</v>
      </c>
      <c r="D371" s="42">
        <f t="shared" si="304"/>
        <v>45473</v>
      </c>
      <c r="E371" s="168">
        <f t="shared" si="305"/>
        <v>91</v>
      </c>
      <c r="F371" s="59">
        <f>VLOOKUP(D371,'FERC Interest Rate'!$A:$B,2,TRUE)</f>
        <v>8.5000000000000006E-2</v>
      </c>
      <c r="G371" s="60">
        <f t="shared" si="325"/>
        <v>4846.836727269605</v>
      </c>
      <c r="H371" s="60">
        <v>0</v>
      </c>
      <c r="I371" s="81">
        <f t="shared" si="327"/>
        <v>51.768707070533495</v>
      </c>
      <c r="J371" s="47">
        <f t="shared" si="328"/>
        <v>102.4324647142907</v>
      </c>
      <c r="K371" s="45">
        <f t="shared" si="329"/>
        <v>154.2011717848242</v>
      </c>
      <c r="L371" s="47">
        <f t="shared" si="330"/>
        <v>217.5</v>
      </c>
      <c r="M371" s="169">
        <f t="shared" si="331"/>
        <v>371.70117178482417</v>
      </c>
      <c r="N371" s="45">
        <f t="shared" si="306"/>
        <v>4949.2691919838953</v>
      </c>
      <c r="O371" s="60">
        <f t="shared" si="308"/>
        <v>4577.5680201990708</v>
      </c>
    </row>
    <row r="372" spans="1:15" x14ac:dyDescent="0.25">
      <c r="A372" s="146" t="s">
        <v>47</v>
      </c>
      <c r="B372" s="168" t="str">
        <f t="shared" si="303"/>
        <v>Q3/2024</v>
      </c>
      <c r="C372" s="42">
        <f t="shared" si="324"/>
        <v>45474</v>
      </c>
      <c r="D372" s="42">
        <f t="shared" si="304"/>
        <v>45565</v>
      </c>
      <c r="E372" s="168">
        <f t="shared" si="305"/>
        <v>92</v>
      </c>
      <c r="F372" s="59">
        <f>VLOOKUP(D372,'FERC Interest Rate'!$A:$B,2,TRUE)</f>
        <v>8.5000000000000006E-2</v>
      </c>
      <c r="G372" s="60">
        <f t="shared" si="325"/>
        <v>4577.5680201990708</v>
      </c>
      <c r="H372" s="60">
        <v>0</v>
      </c>
      <c r="I372" s="81">
        <f t="shared" si="327"/>
        <v>51.768707070533495</v>
      </c>
      <c r="J372" s="47">
        <f t="shared" si="328"/>
        <v>97.8048686282971</v>
      </c>
      <c r="K372" s="45">
        <f t="shared" si="329"/>
        <v>149.57357569883061</v>
      </c>
      <c r="L372" s="47">
        <f t="shared" si="330"/>
        <v>217.5</v>
      </c>
      <c r="M372" s="169">
        <f t="shared" si="331"/>
        <v>367.07357569883061</v>
      </c>
      <c r="N372" s="45">
        <f t="shared" si="306"/>
        <v>4675.3728888273681</v>
      </c>
      <c r="O372" s="60">
        <f t="shared" si="308"/>
        <v>4308.2993131285375</v>
      </c>
    </row>
    <row r="373" spans="1:15" x14ac:dyDescent="0.25">
      <c r="A373" s="146" t="s">
        <v>48</v>
      </c>
      <c r="B373" s="168" t="str">
        <f>+IF(MONTH(C373)&lt;4,"Q1",IF(MONTH(C373)&lt;7,"Q2",IF(MONTH(C373)&lt;10,"Q3","Q4")))&amp;"/"&amp;YEAR(C373)</f>
        <v>Q4/2024</v>
      </c>
      <c r="C373" s="42">
        <f t="shared" si="324"/>
        <v>45566</v>
      </c>
      <c r="D373" s="42">
        <f>DATE(YEAR(C373),IF(MONTH(C373)&lt;=3,3,IF(MONTH(C373)&lt;=6,6,IF(MONTH(C373)&lt;=9,9,12))),IF(OR(MONTH(C373)&lt;=3,MONTH(C373)&gt;=10),31,30))</f>
        <v>45657</v>
      </c>
      <c r="E373" s="168">
        <f>D373-C373+1</f>
        <v>92</v>
      </c>
      <c r="F373" s="59">
        <f>VLOOKUP(D373,'FERC Interest Rate'!$A:$B,2,TRUE)</f>
        <v>8.5000000000000006E-2</v>
      </c>
      <c r="G373" s="60">
        <f t="shared" si="325"/>
        <v>4308.2993131285375</v>
      </c>
      <c r="H373" s="60">
        <v>0</v>
      </c>
      <c r="I373" s="81">
        <f t="shared" si="327"/>
        <v>51.768707070533495</v>
      </c>
      <c r="J373" s="47">
        <f t="shared" si="328"/>
        <v>92.051641061926688</v>
      </c>
      <c r="K373" s="45">
        <f t="shared" si="329"/>
        <v>143.8203481324602</v>
      </c>
      <c r="L373" s="47">
        <f t="shared" si="330"/>
        <v>217.5</v>
      </c>
      <c r="M373" s="169">
        <f t="shared" si="331"/>
        <v>361.3203481324602</v>
      </c>
      <c r="N373" s="45">
        <f>+G373+H373+J373</f>
        <v>4400.3509541904641</v>
      </c>
      <c r="O373" s="60">
        <f>+N373-M373</f>
        <v>4039.0306060580037</v>
      </c>
    </row>
    <row r="374" spans="1:15" x14ac:dyDescent="0.25">
      <c r="A374" s="146" t="s">
        <v>49</v>
      </c>
      <c r="B374" s="168" t="str">
        <f t="shared" ref="B374:B377" si="332">+IF(MONTH(C374)&lt;4,"Q1",IF(MONTH(C374)&lt;7,"Q2",IF(MONTH(C374)&lt;10,"Q3","Q4")))&amp;"/"&amp;YEAR(C374)</f>
        <v>Q1/2025</v>
      </c>
      <c r="C374" s="42">
        <f t="shared" ref="C374:C377" si="333">D373+1</f>
        <v>45658</v>
      </c>
      <c r="D374" s="42">
        <f t="shared" ref="D374:D377" si="334">DATE(YEAR(C374),IF(MONTH(C374)&lt;=3,3,IF(MONTH(C374)&lt;=6,6,IF(MONTH(C374)&lt;=9,9,12))),IF(OR(MONTH(C374)&lt;=3,MONTH(C374)&gt;=10),31,30))</f>
        <v>45747</v>
      </c>
      <c r="E374" s="168">
        <f t="shared" ref="E374:E377" si="335">D374-C374+1</f>
        <v>90</v>
      </c>
      <c r="F374" s="59">
        <f>VLOOKUP(D374,'FERC Interest Rate'!$A:$B,2,TRUE)</f>
        <v>8.0399999999999999E-2</v>
      </c>
      <c r="G374" s="60">
        <f t="shared" ref="G374:G377" si="336">O373</f>
        <v>4039.0306060580037</v>
      </c>
      <c r="H374" s="60">
        <v>0</v>
      </c>
      <c r="I374" s="81">
        <f t="shared" si="327"/>
        <v>51.768707070533495</v>
      </c>
      <c r="J374" s="47">
        <f t="shared" si="328"/>
        <v>80.072398535440314</v>
      </c>
      <c r="K374" s="45">
        <f t="shared" si="329"/>
        <v>131.84110560597381</v>
      </c>
      <c r="L374" s="47">
        <f t="shared" si="330"/>
        <v>217.5</v>
      </c>
      <c r="M374" s="169">
        <f t="shared" si="331"/>
        <v>349.34110560597378</v>
      </c>
      <c r="N374" s="45">
        <f t="shared" ref="N374:N377" si="337">+G374+H374+J374</f>
        <v>4119.103004593444</v>
      </c>
      <c r="O374" s="60">
        <f t="shared" ref="O374:O377" si="338">+N374-M374</f>
        <v>3769.76189898747</v>
      </c>
    </row>
    <row r="375" spans="1:15" x14ac:dyDescent="0.25">
      <c r="A375" s="146" t="s">
        <v>50</v>
      </c>
      <c r="B375" s="168" t="str">
        <f t="shared" si="332"/>
        <v>Q2/2025</v>
      </c>
      <c r="C375" s="42">
        <f t="shared" si="333"/>
        <v>45748</v>
      </c>
      <c r="D375" s="42">
        <f t="shared" si="334"/>
        <v>45838</v>
      </c>
      <c r="E375" s="168">
        <f t="shared" si="335"/>
        <v>91</v>
      </c>
      <c r="F375" s="59">
        <f>VLOOKUP(D375,'FERC Interest Rate'!$A:$B,2,TRUE)</f>
        <v>7.5499999999999998E-2</v>
      </c>
      <c r="G375" s="60">
        <f t="shared" si="336"/>
        <v>3769.76189898747</v>
      </c>
      <c r="H375" s="60">
        <v>0</v>
      </c>
      <c r="I375" s="81">
        <f t="shared" si="327"/>
        <v>51.768707070533495</v>
      </c>
      <c r="J375" s="47">
        <f t="shared" si="328"/>
        <v>70.959312676694282</v>
      </c>
      <c r="K375" s="45">
        <f t="shared" si="329"/>
        <v>122.72801974722778</v>
      </c>
      <c r="L375" s="47">
        <f t="shared" si="330"/>
        <v>217.5</v>
      </c>
      <c r="M375" s="169">
        <f t="shared" si="331"/>
        <v>340.22801974722779</v>
      </c>
      <c r="N375" s="45">
        <f t="shared" si="337"/>
        <v>3840.7212116641645</v>
      </c>
      <c r="O375" s="60">
        <f t="shared" si="338"/>
        <v>3500.4931919169367</v>
      </c>
    </row>
    <row r="376" spans="1:15" x14ac:dyDescent="0.25">
      <c r="A376" s="146" t="s">
        <v>51</v>
      </c>
      <c r="B376" s="168" t="str">
        <f t="shared" si="332"/>
        <v>Q3/2025</v>
      </c>
      <c r="C376" s="42">
        <f t="shared" si="333"/>
        <v>45839</v>
      </c>
      <c r="D376" s="42">
        <f t="shared" si="334"/>
        <v>45930</v>
      </c>
      <c r="E376" s="168">
        <f t="shared" si="335"/>
        <v>92</v>
      </c>
      <c r="F376" s="59">
        <f>VLOOKUP(D376,'FERC Interest Rate'!$A:$B,2,TRUE)</f>
        <v>7.4999999999999997E-2</v>
      </c>
      <c r="G376" s="60">
        <f t="shared" si="336"/>
        <v>3500.4931919169367</v>
      </c>
      <c r="H376" s="60">
        <v>0</v>
      </c>
      <c r="I376" s="81">
        <f t="shared" si="327"/>
        <v>51.768707070533495</v>
      </c>
      <c r="J376" s="47">
        <f t="shared" si="328"/>
        <v>66.173706915690033</v>
      </c>
      <c r="K376" s="45">
        <f t="shared" si="329"/>
        <v>117.94241398622353</v>
      </c>
      <c r="L376" s="47">
        <f t="shared" si="330"/>
        <v>217.5</v>
      </c>
      <c r="M376" s="169">
        <f t="shared" si="331"/>
        <v>335.44241398622353</v>
      </c>
      <c r="N376" s="45">
        <f t="shared" si="337"/>
        <v>3566.6668988326269</v>
      </c>
      <c r="O376" s="60">
        <f t="shared" si="338"/>
        <v>3231.2244848464034</v>
      </c>
    </row>
    <row r="377" spans="1:15" x14ac:dyDescent="0.25">
      <c r="A377" s="146" t="s">
        <v>52</v>
      </c>
      <c r="B377" s="168" t="str">
        <f t="shared" si="332"/>
        <v>Q4/2025</v>
      </c>
      <c r="C377" s="42">
        <f t="shared" si="333"/>
        <v>45931</v>
      </c>
      <c r="D377" s="42">
        <f t="shared" si="334"/>
        <v>46022</v>
      </c>
      <c r="E377" s="168">
        <f t="shared" si="335"/>
        <v>92</v>
      </c>
      <c r="F377" s="59">
        <f>VLOOKUP(D377,'FERC Interest Rate'!$A:$B,2,TRUE)</f>
        <v>7.4999999999999997E-2</v>
      </c>
      <c r="G377" s="60">
        <f t="shared" si="336"/>
        <v>3231.2244848464034</v>
      </c>
      <c r="H377" s="60">
        <v>0</v>
      </c>
      <c r="I377" s="81">
        <f t="shared" si="327"/>
        <v>51.768707070533495</v>
      </c>
      <c r="J377" s="47">
        <f t="shared" si="328"/>
        <v>61.083421768329274</v>
      </c>
      <c r="K377" s="45">
        <f t="shared" si="329"/>
        <v>112.85212883886277</v>
      </c>
      <c r="L377" s="47">
        <f t="shared" si="330"/>
        <v>217.5</v>
      </c>
      <c r="M377" s="169">
        <f t="shared" si="331"/>
        <v>330.35212883886277</v>
      </c>
      <c r="N377" s="45">
        <f t="shared" si="337"/>
        <v>3292.3079066147325</v>
      </c>
      <c r="O377" s="60">
        <f t="shared" si="338"/>
        <v>2961.9557777758696</v>
      </c>
    </row>
    <row r="378" spans="1:15" ht="13.5" thickBot="1" x14ac:dyDescent="0.35">
      <c r="A378" s="148"/>
      <c r="B378" s="170"/>
      <c r="C378" s="171"/>
      <c r="D378" s="171"/>
      <c r="E378" s="170"/>
      <c r="F378" s="170"/>
      <c r="G378" s="172">
        <f t="shared" ref="G378:O378" si="339">+SUM(G351:G377)</f>
        <v>123597.33882746199</v>
      </c>
      <c r="H378" s="172">
        <f t="shared" si="339"/>
        <v>1035.3741414106698</v>
      </c>
      <c r="I378" s="172">
        <f t="shared" si="339"/>
        <v>465.91836363480138</v>
      </c>
      <c r="J378" s="172">
        <f t="shared" si="339"/>
        <v>789.70832939218758</v>
      </c>
      <c r="K378" s="172">
        <f t="shared" si="339"/>
        <v>1255.626693026989</v>
      </c>
      <c r="L378" s="172">
        <f t="shared" si="339"/>
        <v>1957.5</v>
      </c>
      <c r="M378" s="172">
        <f t="shared" si="339"/>
        <v>3213.126693026989</v>
      </c>
      <c r="N378" s="172">
        <f t="shared" si="339"/>
        <v>125422.42129826483</v>
      </c>
      <c r="O378" s="172">
        <f t="shared" si="339"/>
        <v>122209.29460523785</v>
      </c>
    </row>
    <row r="379" spans="1:15" ht="13" thickTop="1" x14ac:dyDescent="0.25"/>
    <row r="380" spans="1:15" ht="13" x14ac:dyDescent="0.3">
      <c r="I380" s="435" t="s">
        <v>15</v>
      </c>
      <c r="J380" s="436"/>
      <c r="K380" s="415"/>
      <c r="L380" s="416" t="s">
        <v>54</v>
      </c>
      <c r="M380" s="265"/>
    </row>
    <row r="381" spans="1:15" ht="37" x14ac:dyDescent="0.3">
      <c r="A381" s="167" t="s">
        <v>43</v>
      </c>
      <c r="B381" s="167" t="s">
        <v>3</v>
      </c>
      <c r="C381" s="167" t="s">
        <v>4</v>
      </c>
      <c r="D381" s="167" t="s">
        <v>5</v>
      </c>
      <c r="E381" s="167" t="s">
        <v>6</v>
      </c>
      <c r="F381" s="167" t="s">
        <v>7</v>
      </c>
      <c r="G381" s="167" t="s">
        <v>70</v>
      </c>
      <c r="H381" s="167" t="s">
        <v>71</v>
      </c>
      <c r="I381" s="143" t="s">
        <v>72</v>
      </c>
      <c r="J381" s="144" t="s">
        <v>73</v>
      </c>
      <c r="K381" s="144" t="s">
        <v>74</v>
      </c>
      <c r="L381" s="144" t="s">
        <v>75</v>
      </c>
      <c r="M381" s="145" t="s">
        <v>65</v>
      </c>
      <c r="N381" s="167" t="s">
        <v>76</v>
      </c>
      <c r="O381" s="167" t="s">
        <v>77</v>
      </c>
    </row>
    <row r="382" spans="1:15" x14ac:dyDescent="0.25">
      <c r="A382" s="146" t="s">
        <v>22</v>
      </c>
      <c r="B382" s="168" t="str">
        <f t="shared" ref="B382:B403" si="340">+IF(MONTH(C382)&lt;4,"Q1",IF(MONTH(C382)&lt;7,"Q2",IF(MONTH(C382)&lt;10,"Q3","Q4")))&amp;"/"&amp;YEAR(C382)</f>
        <v>Q3/2019</v>
      </c>
      <c r="C382" s="42">
        <f>VLOOKUP(L380,$A$2:$B$28,2,FALSE)</f>
        <v>43649</v>
      </c>
      <c r="D382" s="42">
        <f t="shared" ref="D382:D403" si="341">DATE(YEAR(C382),IF(MONTH(C382)&lt;=3,3,IF(MONTH(C382)&lt;=6,6,IF(MONTH(C382)&lt;=9,9,12))),IF(OR(MONTH(C382)&lt;=3,MONTH(C382)&gt;=10),31,30))</f>
        <v>43738</v>
      </c>
      <c r="E382" s="168">
        <f t="shared" ref="E382:E403" si="342">D382-C382+1</f>
        <v>90</v>
      </c>
      <c r="F382" s="59">
        <f>VLOOKUP(D382,'FERC Interest Rate'!$A:$B,2,TRUE)</f>
        <v>5.5E-2</v>
      </c>
      <c r="G382" s="60">
        <f>+VLOOKUP(L380,$A$2:$E$28,4,FALSE)</f>
        <v>4810</v>
      </c>
      <c r="H382" s="60">
        <f t="shared" ref="H382:H389" si="343">G382*F382*(E382/(DATE(YEAR(D382),12,31)-DATE(YEAR(D382),1,1)+1))</f>
        <v>65.231506849315068</v>
      </c>
      <c r="I382" s="81">
        <v>0</v>
      </c>
      <c r="J382" s="47">
        <v>0</v>
      </c>
      <c r="K382" s="45">
        <f>+SUM(I382:J382)</f>
        <v>0</v>
      </c>
      <c r="L382" s="47">
        <v>0</v>
      </c>
      <c r="M382" s="169">
        <v>0</v>
      </c>
      <c r="N382" s="45">
        <f t="shared" ref="N382:N403" si="344">+G382+H382+J382</f>
        <v>4875.2315068493153</v>
      </c>
      <c r="O382" s="60">
        <f>+N382-M382</f>
        <v>4875.2315068493153</v>
      </c>
    </row>
    <row r="383" spans="1:15" x14ac:dyDescent="0.25">
      <c r="A383" s="146" t="s">
        <v>22</v>
      </c>
      <c r="B383" s="168" t="str">
        <f t="shared" si="340"/>
        <v>Q4/2019</v>
      </c>
      <c r="C383" s="42">
        <f t="shared" ref="C383:C397" si="345">D382+1</f>
        <v>43739</v>
      </c>
      <c r="D383" s="42">
        <f t="shared" si="341"/>
        <v>43830</v>
      </c>
      <c r="E383" s="168">
        <f t="shared" si="342"/>
        <v>92</v>
      </c>
      <c r="F383" s="59">
        <f>VLOOKUP(D383,'FERC Interest Rate'!$A:$B,2,TRUE)</f>
        <v>5.4199999999999998E-2</v>
      </c>
      <c r="G383" s="60">
        <f>O382</f>
        <v>4875.2315068493153</v>
      </c>
      <c r="H383" s="60">
        <f t="shared" si="343"/>
        <v>66.602340782886102</v>
      </c>
      <c r="I383" s="81">
        <v>0</v>
      </c>
      <c r="J383" s="47">
        <v>0</v>
      </c>
      <c r="K383" s="45">
        <f>+SUM(I383:J383)</f>
        <v>0</v>
      </c>
      <c r="L383" s="47">
        <v>0</v>
      </c>
      <c r="M383" s="169">
        <v>0</v>
      </c>
      <c r="N383" s="45">
        <f t="shared" si="344"/>
        <v>4941.8338476322015</v>
      </c>
      <c r="O383" s="60">
        <f t="shared" ref="O383:O403" si="346">+N383-M383</f>
        <v>4941.8338476322015</v>
      </c>
    </row>
    <row r="384" spans="1:15" x14ac:dyDescent="0.25">
      <c r="A384" s="146" t="s">
        <v>22</v>
      </c>
      <c r="B384" s="168" t="str">
        <f t="shared" si="340"/>
        <v>Q1/2020</v>
      </c>
      <c r="C384" s="42">
        <f t="shared" si="345"/>
        <v>43831</v>
      </c>
      <c r="D384" s="42">
        <f t="shared" si="341"/>
        <v>43921</v>
      </c>
      <c r="E384" s="168">
        <f t="shared" si="342"/>
        <v>91</v>
      </c>
      <c r="F384" s="59">
        <f>VLOOKUP(D384,'FERC Interest Rate'!$A:$B,2,TRUE)</f>
        <v>4.9599999999999998E-2</v>
      </c>
      <c r="G384" s="60">
        <f>O383</f>
        <v>4941.8338476322015</v>
      </c>
      <c r="H384" s="60">
        <f t="shared" si="343"/>
        <v>60.943883209488256</v>
      </c>
      <c r="I384" s="81">
        <v>0</v>
      </c>
      <c r="J384" s="47">
        <v>0</v>
      </c>
      <c r="K384" s="45">
        <f t="shared" ref="K384:K389" si="347">+SUM(I384:J384)</f>
        <v>0</v>
      </c>
      <c r="L384" s="47">
        <v>0</v>
      </c>
      <c r="M384" s="169">
        <v>0</v>
      </c>
      <c r="N384" s="45">
        <f t="shared" si="344"/>
        <v>5002.7777308416898</v>
      </c>
      <c r="O384" s="60">
        <f t="shared" si="346"/>
        <v>5002.7777308416898</v>
      </c>
    </row>
    <row r="385" spans="1:15" x14ac:dyDescent="0.25">
      <c r="A385" s="146" t="s">
        <v>22</v>
      </c>
      <c r="B385" s="168" t="str">
        <f t="shared" si="340"/>
        <v>Q2/2020</v>
      </c>
      <c r="C385" s="42">
        <f t="shared" si="345"/>
        <v>43922</v>
      </c>
      <c r="D385" s="42">
        <f t="shared" si="341"/>
        <v>44012</v>
      </c>
      <c r="E385" s="168">
        <f t="shared" si="342"/>
        <v>91</v>
      </c>
      <c r="F385" s="59">
        <f>VLOOKUP(D385,'FERC Interest Rate'!$A:$B,2,TRUE)</f>
        <v>4.7500000000000001E-2</v>
      </c>
      <c r="G385" s="60">
        <f>O384</f>
        <v>5002.7777308416898</v>
      </c>
      <c r="H385" s="60">
        <f t="shared" si="343"/>
        <v>59.083351752904925</v>
      </c>
      <c r="I385" s="81">
        <v>0</v>
      </c>
      <c r="J385" s="47">
        <v>0</v>
      </c>
      <c r="K385" s="45">
        <f t="shared" si="347"/>
        <v>0</v>
      </c>
      <c r="L385" s="47">
        <v>0</v>
      </c>
      <c r="M385" s="169">
        <v>0</v>
      </c>
      <c r="N385" s="45">
        <f t="shared" si="344"/>
        <v>5061.8610825945943</v>
      </c>
      <c r="O385" s="60">
        <f t="shared" si="346"/>
        <v>5061.8610825945943</v>
      </c>
    </row>
    <row r="386" spans="1:15" x14ac:dyDescent="0.25">
      <c r="A386" s="146" t="s">
        <v>22</v>
      </c>
      <c r="B386" s="168" t="str">
        <f t="shared" si="340"/>
        <v>Q3/2020</v>
      </c>
      <c r="C386" s="42">
        <f t="shared" si="345"/>
        <v>44013</v>
      </c>
      <c r="D386" s="42">
        <f t="shared" si="341"/>
        <v>44104</v>
      </c>
      <c r="E386" s="168">
        <f t="shared" si="342"/>
        <v>92</v>
      </c>
      <c r="F386" s="59">
        <f>VLOOKUP(D386,'FERC Interest Rate'!$A:$B,2,TRUE)</f>
        <v>3.4299999999999997E-2</v>
      </c>
      <c r="G386" s="60">
        <f>O385</f>
        <v>5061.8610825945943</v>
      </c>
      <c r="H386" s="60">
        <f t="shared" si="343"/>
        <v>43.642647082610658</v>
      </c>
      <c r="I386" s="81">
        <v>0</v>
      </c>
      <c r="J386" s="47">
        <v>0</v>
      </c>
      <c r="K386" s="45">
        <f t="shared" si="347"/>
        <v>0</v>
      </c>
      <c r="L386" s="47">
        <v>0</v>
      </c>
      <c r="M386" s="169">
        <v>0</v>
      </c>
      <c r="N386" s="45">
        <f t="shared" si="344"/>
        <v>5105.5037296772052</v>
      </c>
      <c r="O386" s="60">
        <f t="shared" si="346"/>
        <v>5105.5037296772052</v>
      </c>
    </row>
    <row r="387" spans="1:15" x14ac:dyDescent="0.25">
      <c r="A387" s="146" t="s">
        <v>22</v>
      </c>
      <c r="B387" s="168" t="str">
        <f t="shared" si="340"/>
        <v>Q4/2020</v>
      </c>
      <c r="C387" s="42">
        <f t="shared" si="345"/>
        <v>44105</v>
      </c>
      <c r="D387" s="42">
        <f t="shared" si="341"/>
        <v>44196</v>
      </c>
      <c r="E387" s="168">
        <f t="shared" si="342"/>
        <v>92</v>
      </c>
      <c r="F387" s="59">
        <f>VLOOKUP(D387,'FERC Interest Rate'!$A:$B,2,TRUE)</f>
        <v>3.2500000000000001E-2</v>
      </c>
      <c r="G387" s="60">
        <f t="shared" ref="G387:G397" si="348">O386</f>
        <v>5105.5037296772052</v>
      </c>
      <c r="H387" s="60">
        <f t="shared" si="343"/>
        <v>41.708896589439462</v>
      </c>
      <c r="I387" s="81">
        <v>0</v>
      </c>
      <c r="J387" s="47">
        <v>0</v>
      </c>
      <c r="K387" s="45">
        <f t="shared" si="347"/>
        <v>0</v>
      </c>
      <c r="L387" s="47">
        <v>0</v>
      </c>
      <c r="M387" s="169">
        <v>0</v>
      </c>
      <c r="N387" s="45">
        <f t="shared" si="344"/>
        <v>5147.2126262666443</v>
      </c>
      <c r="O387" s="60">
        <f t="shared" si="346"/>
        <v>5147.2126262666443</v>
      </c>
    </row>
    <row r="388" spans="1:15" x14ac:dyDescent="0.25">
      <c r="A388" s="146" t="s">
        <v>22</v>
      </c>
      <c r="B388" s="168" t="str">
        <f t="shared" si="340"/>
        <v>Q1/2021</v>
      </c>
      <c r="C388" s="42">
        <f t="shared" si="345"/>
        <v>44197</v>
      </c>
      <c r="D388" s="42">
        <f t="shared" si="341"/>
        <v>44286</v>
      </c>
      <c r="E388" s="168">
        <f t="shared" si="342"/>
        <v>90</v>
      </c>
      <c r="F388" s="59">
        <f>VLOOKUP(D388,'FERC Interest Rate'!$A:$B,2,TRUE)</f>
        <v>3.2500000000000001E-2</v>
      </c>
      <c r="G388" s="60">
        <f t="shared" si="348"/>
        <v>5147.2126262666443</v>
      </c>
      <c r="H388" s="60">
        <f t="shared" si="343"/>
        <v>41.248210772136808</v>
      </c>
      <c r="I388" s="81">
        <v>0</v>
      </c>
      <c r="J388" s="47">
        <v>0</v>
      </c>
      <c r="K388" s="45">
        <f t="shared" si="347"/>
        <v>0</v>
      </c>
      <c r="L388" s="47">
        <v>0</v>
      </c>
      <c r="M388" s="169">
        <v>0</v>
      </c>
      <c r="N388" s="45">
        <f t="shared" si="344"/>
        <v>5188.4608370387814</v>
      </c>
      <c r="O388" s="60">
        <f t="shared" si="346"/>
        <v>5188.4608370387814</v>
      </c>
    </row>
    <row r="389" spans="1:15" x14ac:dyDescent="0.25">
      <c r="A389" s="146" t="s">
        <v>22</v>
      </c>
      <c r="B389" s="168" t="str">
        <f t="shared" si="340"/>
        <v>Q2/2021</v>
      </c>
      <c r="C389" s="42">
        <f t="shared" si="345"/>
        <v>44287</v>
      </c>
      <c r="D389" s="42">
        <f t="shared" si="341"/>
        <v>44377</v>
      </c>
      <c r="E389" s="168">
        <f t="shared" si="342"/>
        <v>91</v>
      </c>
      <c r="F389" s="59">
        <f>VLOOKUP(D389,'FERC Interest Rate'!$A:$B,2,TRUE)</f>
        <v>3.2500000000000001E-2</v>
      </c>
      <c r="G389" s="60">
        <f t="shared" si="348"/>
        <v>5188.4608370387814</v>
      </c>
      <c r="H389" s="60">
        <f t="shared" si="343"/>
        <v>42.040747741211497</v>
      </c>
      <c r="I389" s="81">
        <v>0</v>
      </c>
      <c r="J389" s="47">
        <v>0</v>
      </c>
      <c r="K389" s="45">
        <f t="shared" si="347"/>
        <v>0</v>
      </c>
      <c r="L389" s="47">
        <v>0</v>
      </c>
      <c r="M389" s="169">
        <v>0</v>
      </c>
      <c r="N389" s="45">
        <f t="shared" si="344"/>
        <v>5230.5015847799932</v>
      </c>
      <c r="O389" s="60">
        <f t="shared" si="346"/>
        <v>5230.5015847799932</v>
      </c>
    </row>
    <row r="390" spans="1:15" x14ac:dyDescent="0.25">
      <c r="A390" s="146" t="s">
        <v>22</v>
      </c>
      <c r="B390" s="168" t="str">
        <f t="shared" ref="B390:B394" si="349">+IF(MONTH(C390)&lt;4,"Q1",IF(MONTH(C390)&lt;7,"Q2",IF(MONTH(C390)&lt;10,"Q3","Q4")))&amp;"/"&amp;YEAR(C390)</f>
        <v>Q3/2021</v>
      </c>
      <c r="C390" s="42">
        <f t="shared" ref="C390:C394" si="350">D389+1</f>
        <v>44378</v>
      </c>
      <c r="D390" s="42">
        <f t="shared" ref="D390:D394" si="351">DATE(YEAR(C390),IF(MONTH(C390)&lt;=3,3,IF(MONTH(C390)&lt;=6,6,IF(MONTH(C390)&lt;=9,9,12))),IF(OR(MONTH(C390)&lt;=3,MONTH(C390)&gt;=10),31,30))</f>
        <v>44469</v>
      </c>
      <c r="E390" s="168">
        <f t="shared" ref="E390:E394" si="352">D390-C390+1</f>
        <v>92</v>
      </c>
      <c r="F390" s="59">
        <f>VLOOKUP(D390,'FERC Interest Rate'!$A:$B,2,TRUE)</f>
        <v>3.2500000000000001E-2</v>
      </c>
      <c r="G390" s="60">
        <f t="shared" ref="G390:G394" si="353">O389</f>
        <v>5230.5015847799932</v>
      </c>
      <c r="H390" s="60">
        <f t="shared" ref="H390:H399" si="354">G390*F390*(E390/(DATE(YEAR(D390),12,31)-DATE(YEAR(D390),1,1)+1))</f>
        <v>42.847122571211457</v>
      </c>
      <c r="I390" s="81">
        <v>0</v>
      </c>
      <c r="J390" s="47">
        <v>0</v>
      </c>
      <c r="K390" s="45">
        <f t="shared" ref="K390:K394" si="355">+SUM(I390:J390)</f>
        <v>0</v>
      </c>
      <c r="L390" s="47">
        <v>0</v>
      </c>
      <c r="M390" s="169">
        <v>0</v>
      </c>
      <c r="N390" s="45">
        <f t="shared" ref="N390:N394" si="356">+G390+H390+J390</f>
        <v>5273.3487073512042</v>
      </c>
      <c r="O390" s="60">
        <f t="shared" ref="O390:O394" si="357">+N390-M390</f>
        <v>5273.3487073512042</v>
      </c>
    </row>
    <row r="391" spans="1:15" x14ac:dyDescent="0.25">
      <c r="A391" s="146" t="s">
        <v>22</v>
      </c>
      <c r="B391" s="168" t="str">
        <f t="shared" si="349"/>
        <v>Q4/2021</v>
      </c>
      <c r="C391" s="42">
        <f t="shared" si="350"/>
        <v>44470</v>
      </c>
      <c r="D391" s="42">
        <f t="shared" si="351"/>
        <v>44561</v>
      </c>
      <c r="E391" s="168">
        <f t="shared" si="352"/>
        <v>92</v>
      </c>
      <c r="F391" s="59">
        <f>VLOOKUP(D391,'FERC Interest Rate'!$A:$B,2,TRUE)</f>
        <v>3.2500000000000001E-2</v>
      </c>
      <c r="G391" s="60">
        <f t="shared" si="353"/>
        <v>5273.3487073512042</v>
      </c>
      <c r="H391" s="60">
        <f t="shared" si="354"/>
        <v>43.198116808164663</v>
      </c>
      <c r="I391" s="81">
        <v>0</v>
      </c>
      <c r="J391" s="47">
        <v>0</v>
      </c>
      <c r="K391" s="45">
        <f t="shared" si="355"/>
        <v>0</v>
      </c>
      <c r="L391" s="47">
        <v>0</v>
      </c>
      <c r="M391" s="169">
        <v>0</v>
      </c>
      <c r="N391" s="45">
        <f t="shared" si="356"/>
        <v>5316.546824159369</v>
      </c>
      <c r="O391" s="60">
        <f t="shared" si="357"/>
        <v>5316.546824159369</v>
      </c>
    </row>
    <row r="392" spans="1:15" x14ac:dyDescent="0.25">
      <c r="A392" s="146" t="s">
        <v>22</v>
      </c>
      <c r="B392" s="168" t="str">
        <f t="shared" si="349"/>
        <v>Q1/2022</v>
      </c>
      <c r="C392" s="42">
        <f t="shared" si="350"/>
        <v>44562</v>
      </c>
      <c r="D392" s="42">
        <f t="shared" si="351"/>
        <v>44651</v>
      </c>
      <c r="E392" s="168">
        <f t="shared" si="352"/>
        <v>90</v>
      </c>
      <c r="F392" s="59">
        <f>VLOOKUP(D392,'FERC Interest Rate'!$A:$B,2,TRUE)</f>
        <v>3.2500000000000001E-2</v>
      </c>
      <c r="G392" s="60">
        <f t="shared" si="353"/>
        <v>5316.546824159369</v>
      </c>
      <c r="H392" s="60">
        <f t="shared" si="354"/>
        <v>42.605204001825079</v>
      </c>
      <c r="I392" s="81">
        <v>0</v>
      </c>
      <c r="J392" s="47">
        <v>0</v>
      </c>
      <c r="K392" s="45">
        <f t="shared" si="355"/>
        <v>0</v>
      </c>
      <c r="L392" s="47">
        <v>0</v>
      </c>
      <c r="M392" s="169">
        <v>0</v>
      </c>
      <c r="N392" s="45">
        <f t="shared" si="356"/>
        <v>5359.1520281611938</v>
      </c>
      <c r="O392" s="60">
        <f t="shared" si="357"/>
        <v>5359.1520281611938</v>
      </c>
    </row>
    <row r="393" spans="1:15" x14ac:dyDescent="0.25">
      <c r="A393" s="146" t="s">
        <v>22</v>
      </c>
      <c r="B393" s="168" t="str">
        <f t="shared" si="349"/>
        <v>Q2/2022</v>
      </c>
      <c r="C393" s="42">
        <f t="shared" si="350"/>
        <v>44652</v>
      </c>
      <c r="D393" s="42">
        <f t="shared" si="351"/>
        <v>44742</v>
      </c>
      <c r="E393" s="168">
        <f t="shared" si="352"/>
        <v>91</v>
      </c>
      <c r="F393" s="59">
        <f>VLOOKUP(D393,'FERC Interest Rate'!$A:$B,2,TRUE)</f>
        <v>3.2500000000000001E-2</v>
      </c>
      <c r="G393" s="60">
        <f t="shared" si="353"/>
        <v>5359.1520281611938</v>
      </c>
      <c r="H393" s="60">
        <f t="shared" si="354"/>
        <v>43.423814036402007</v>
      </c>
      <c r="I393" s="81">
        <v>0</v>
      </c>
      <c r="J393" s="47">
        <v>0</v>
      </c>
      <c r="K393" s="45">
        <f t="shared" si="355"/>
        <v>0</v>
      </c>
      <c r="L393" s="47">
        <v>0</v>
      </c>
      <c r="M393" s="169">
        <v>0</v>
      </c>
      <c r="N393" s="45">
        <f t="shared" si="356"/>
        <v>5402.5758421975961</v>
      </c>
      <c r="O393" s="60">
        <f t="shared" si="357"/>
        <v>5402.5758421975961</v>
      </c>
    </row>
    <row r="394" spans="1:15" x14ac:dyDescent="0.25">
      <c r="A394" s="146" t="s">
        <v>22</v>
      </c>
      <c r="B394" s="168" t="str">
        <f t="shared" si="349"/>
        <v>Q3/2022</v>
      </c>
      <c r="C394" s="42">
        <f t="shared" si="350"/>
        <v>44743</v>
      </c>
      <c r="D394" s="42">
        <f t="shared" si="351"/>
        <v>44834</v>
      </c>
      <c r="E394" s="168">
        <f t="shared" si="352"/>
        <v>92</v>
      </c>
      <c r="F394" s="59">
        <f>VLOOKUP(D394,'FERC Interest Rate'!$A:$B,2,TRUE)</f>
        <v>3.5999999999999997E-2</v>
      </c>
      <c r="G394" s="60">
        <f t="shared" si="353"/>
        <v>5402.5758421975961</v>
      </c>
      <c r="H394" s="60">
        <f t="shared" si="354"/>
        <v>49.022825176324488</v>
      </c>
      <c r="I394" s="81">
        <v>0</v>
      </c>
      <c r="J394" s="47">
        <v>0</v>
      </c>
      <c r="K394" s="45">
        <f t="shared" si="355"/>
        <v>0</v>
      </c>
      <c r="L394" s="47">
        <v>0</v>
      </c>
      <c r="M394" s="169">
        <v>0</v>
      </c>
      <c r="N394" s="45">
        <f t="shared" si="356"/>
        <v>5451.5986673739208</v>
      </c>
      <c r="O394" s="60">
        <f t="shared" si="357"/>
        <v>5451.5986673739208</v>
      </c>
    </row>
    <row r="395" spans="1:15" x14ac:dyDescent="0.25">
      <c r="A395" s="146" t="s">
        <v>22</v>
      </c>
      <c r="B395" s="168" t="str">
        <f t="shared" si="340"/>
        <v>Q4/2022</v>
      </c>
      <c r="C395" s="42">
        <f t="shared" si="345"/>
        <v>44835</v>
      </c>
      <c r="D395" s="42">
        <f t="shared" si="341"/>
        <v>44926</v>
      </c>
      <c r="E395" s="168">
        <f t="shared" si="342"/>
        <v>92</v>
      </c>
      <c r="F395" s="59">
        <f>VLOOKUP(D395,'FERC Interest Rate'!$A:$B,2,TRUE)</f>
        <v>4.9099999999999998E-2</v>
      </c>
      <c r="G395" s="60">
        <f t="shared" si="348"/>
        <v>5451.5986673739208</v>
      </c>
      <c r="H395" s="60">
        <f t="shared" si="354"/>
        <v>67.468387671949245</v>
      </c>
      <c r="I395" s="81">
        <v>0</v>
      </c>
      <c r="J395" s="47">
        <v>0</v>
      </c>
      <c r="K395" s="45">
        <f t="shared" ref="K395" si="358">+SUM(I395:J395)</f>
        <v>0</v>
      </c>
      <c r="L395" s="47">
        <v>0</v>
      </c>
      <c r="M395" s="169">
        <v>0</v>
      </c>
      <c r="N395" s="45">
        <f t="shared" si="344"/>
        <v>5519.0670550458699</v>
      </c>
      <c r="O395" s="60">
        <f t="shared" si="346"/>
        <v>5519.0670550458699</v>
      </c>
    </row>
    <row r="396" spans="1:15" x14ac:dyDescent="0.25">
      <c r="A396" s="146" t="s">
        <v>22</v>
      </c>
      <c r="B396" s="168" t="str">
        <f t="shared" si="340"/>
        <v>Q1/2023</v>
      </c>
      <c r="C396" s="42">
        <f t="shared" si="345"/>
        <v>44927</v>
      </c>
      <c r="D396" s="42">
        <f t="shared" si="341"/>
        <v>45016</v>
      </c>
      <c r="E396" s="168">
        <f t="shared" si="342"/>
        <v>90</v>
      </c>
      <c r="F396" s="59">
        <f>VLOOKUP(D396,'FERC Interest Rate'!$A:$B,2,TRUE)</f>
        <v>6.3100000000000003E-2</v>
      </c>
      <c r="G396" s="60">
        <f t="shared" si="348"/>
        <v>5519.0670550458699</v>
      </c>
      <c r="H396" s="60">
        <f t="shared" si="354"/>
        <v>85.870635083850672</v>
      </c>
      <c r="I396" s="81">
        <v>0</v>
      </c>
      <c r="J396" s="47">
        <v>0</v>
      </c>
      <c r="K396" s="45">
        <f t="shared" ref="K396:K397" si="359">+SUM(I396:J396)</f>
        <v>0</v>
      </c>
      <c r="L396" s="47">
        <v>0</v>
      </c>
      <c r="M396" s="169">
        <v>0</v>
      </c>
      <c r="N396" s="45">
        <f t="shared" si="344"/>
        <v>5604.937690129721</v>
      </c>
      <c r="O396" s="60">
        <f t="shared" si="346"/>
        <v>5604.937690129721</v>
      </c>
    </row>
    <row r="397" spans="1:15" x14ac:dyDescent="0.25">
      <c r="A397" s="146" t="s">
        <v>22</v>
      </c>
      <c r="B397" s="168" t="str">
        <f t="shared" si="340"/>
        <v>Q2/2023</v>
      </c>
      <c r="C397" s="42">
        <f t="shared" si="345"/>
        <v>45017</v>
      </c>
      <c r="D397" s="42">
        <f t="shared" si="341"/>
        <v>45107</v>
      </c>
      <c r="E397" s="168">
        <f t="shared" si="342"/>
        <v>91</v>
      </c>
      <c r="F397" s="59">
        <f>VLOOKUP(D397,'FERC Interest Rate'!$A:$B,2,TRUE)</f>
        <v>7.4999999999999997E-2</v>
      </c>
      <c r="G397" s="60">
        <f t="shared" si="348"/>
        <v>5604.937690129721</v>
      </c>
      <c r="H397" s="60">
        <f t="shared" si="354"/>
        <v>104.80465680858998</v>
      </c>
      <c r="I397" s="81">
        <v>0</v>
      </c>
      <c r="J397" s="47">
        <v>0</v>
      </c>
      <c r="K397" s="45">
        <f t="shared" si="359"/>
        <v>0</v>
      </c>
      <c r="L397" s="47">
        <v>0</v>
      </c>
      <c r="M397" s="169">
        <v>0</v>
      </c>
      <c r="N397" s="45">
        <f t="shared" si="344"/>
        <v>5709.7423469383111</v>
      </c>
      <c r="O397" s="60">
        <f t="shared" si="346"/>
        <v>5709.7423469383111</v>
      </c>
    </row>
    <row r="398" spans="1:15" x14ac:dyDescent="0.25">
      <c r="A398" s="146" t="s">
        <v>22</v>
      </c>
      <c r="B398" s="168" t="str">
        <f t="shared" si="340"/>
        <v>Q3/2023</v>
      </c>
      <c r="C398" s="42">
        <f t="shared" ref="C398:C407" si="360">D397+1</f>
        <v>45108</v>
      </c>
      <c r="D398" s="42">
        <f t="shared" si="341"/>
        <v>45199</v>
      </c>
      <c r="E398" s="168">
        <f t="shared" si="342"/>
        <v>92</v>
      </c>
      <c r="F398" s="59">
        <f>VLOOKUP(D398,'FERC Interest Rate'!$A:$B,2,TRUE)</f>
        <v>8.0199999999999994E-2</v>
      </c>
      <c r="G398" s="60">
        <f t="shared" ref="G398:G407" si="361">O397</f>
        <v>5709.7423469383111</v>
      </c>
      <c r="H398" s="60">
        <f t="shared" si="354"/>
        <v>115.42126830862912</v>
      </c>
      <c r="I398" s="81">
        <v>0</v>
      </c>
      <c r="J398" s="47">
        <v>0</v>
      </c>
      <c r="K398" s="45">
        <f t="shared" ref="K398" si="362">+SUM(I398:J398)</f>
        <v>0</v>
      </c>
      <c r="L398" s="47">
        <v>0</v>
      </c>
      <c r="M398" s="169">
        <v>0</v>
      </c>
      <c r="N398" s="45">
        <f t="shared" si="344"/>
        <v>5825.16361524694</v>
      </c>
      <c r="O398" s="60">
        <f t="shared" si="346"/>
        <v>5825.16361524694</v>
      </c>
    </row>
    <row r="399" spans="1:15" x14ac:dyDescent="0.25">
      <c r="A399" s="146" t="s">
        <v>44</v>
      </c>
      <c r="B399" s="168" t="str">
        <f t="shared" si="340"/>
        <v>Q4/2023</v>
      </c>
      <c r="C399" s="42">
        <f t="shared" si="360"/>
        <v>45200</v>
      </c>
      <c r="D399" s="42">
        <f t="shared" si="341"/>
        <v>45291</v>
      </c>
      <c r="E399" s="168">
        <f t="shared" si="342"/>
        <v>92</v>
      </c>
      <c r="F399" s="59">
        <f>VLOOKUP(D399,'FERC Interest Rate'!$A:$B,2,TRUE)</f>
        <v>8.3500000000000005E-2</v>
      </c>
      <c r="G399" s="60">
        <f t="shared" si="361"/>
        <v>5825.16361524694</v>
      </c>
      <c r="H399" s="60">
        <f t="shared" si="354"/>
        <v>122.59974491048493</v>
      </c>
      <c r="I399" s="81">
        <f t="shared" ref="I399:I407" si="363">(SUM($H$382:$H$407)/20)</f>
        <v>56.888168007871215</v>
      </c>
      <c r="J399" s="47">
        <f t="shared" ref="J399:J407" si="364">G399*F399*(E399/(DATE(YEAR(D399),12,31)-DATE(YEAR(D399),1,1)+1))</f>
        <v>122.59974491048493</v>
      </c>
      <c r="K399" s="45">
        <f t="shared" ref="K399:K407" si="365">+SUM(I399:J399)</f>
        <v>179.48791291835613</v>
      </c>
      <c r="L399" s="47">
        <f t="shared" ref="L399:L407" si="366">+$G$382/20</f>
        <v>240.5</v>
      </c>
      <c r="M399" s="169">
        <f t="shared" ref="M399:M407" si="367">+SUM(K399:L399)</f>
        <v>419.98791291835613</v>
      </c>
      <c r="N399" s="45">
        <f t="shared" si="344"/>
        <v>6070.3631050679105</v>
      </c>
      <c r="O399" s="60">
        <f t="shared" si="346"/>
        <v>5650.3751921495541</v>
      </c>
    </row>
    <row r="400" spans="1:15" x14ac:dyDescent="0.25">
      <c r="A400" s="146" t="s">
        <v>45</v>
      </c>
      <c r="B400" s="168" t="str">
        <f t="shared" si="340"/>
        <v>Q1/2024</v>
      </c>
      <c r="C400" s="42">
        <f t="shared" si="360"/>
        <v>45292</v>
      </c>
      <c r="D400" s="42">
        <f t="shared" si="341"/>
        <v>45382</v>
      </c>
      <c r="E400" s="168">
        <f t="shared" si="342"/>
        <v>91</v>
      </c>
      <c r="F400" s="59">
        <f>VLOOKUP(D400,'FERC Interest Rate'!$A:$B,2,TRUE)</f>
        <v>8.5000000000000006E-2</v>
      </c>
      <c r="G400" s="60">
        <f t="shared" si="361"/>
        <v>5650.3751921495541</v>
      </c>
      <c r="H400" s="60">
        <v>0</v>
      </c>
      <c r="I400" s="81">
        <f t="shared" si="363"/>
        <v>56.888168007871215</v>
      </c>
      <c r="J400" s="47">
        <f t="shared" si="364"/>
        <v>119.41435003081094</v>
      </c>
      <c r="K400" s="45">
        <f t="shared" si="365"/>
        <v>176.30251803868214</v>
      </c>
      <c r="L400" s="47">
        <f t="shared" si="366"/>
        <v>240.5</v>
      </c>
      <c r="M400" s="169">
        <f t="shared" si="367"/>
        <v>416.80251803868214</v>
      </c>
      <c r="N400" s="45">
        <f t="shared" si="344"/>
        <v>5769.7895421803651</v>
      </c>
      <c r="O400" s="60">
        <f t="shared" si="346"/>
        <v>5352.9870241416829</v>
      </c>
    </row>
    <row r="401" spans="1:15" x14ac:dyDescent="0.25">
      <c r="A401" s="146" t="s">
        <v>46</v>
      </c>
      <c r="B401" s="168" t="str">
        <f t="shared" si="340"/>
        <v>Q2/2024</v>
      </c>
      <c r="C401" s="42">
        <f t="shared" si="360"/>
        <v>45383</v>
      </c>
      <c r="D401" s="42">
        <f t="shared" si="341"/>
        <v>45473</v>
      </c>
      <c r="E401" s="168">
        <f t="shared" si="342"/>
        <v>91</v>
      </c>
      <c r="F401" s="59">
        <f>VLOOKUP(D401,'FERC Interest Rate'!$A:$B,2,TRUE)</f>
        <v>8.5000000000000006E-2</v>
      </c>
      <c r="G401" s="60">
        <f t="shared" si="361"/>
        <v>5352.9870241416829</v>
      </c>
      <c r="H401" s="60">
        <v>0</v>
      </c>
      <c r="I401" s="81">
        <f t="shared" si="363"/>
        <v>56.888168007871215</v>
      </c>
      <c r="J401" s="47">
        <f t="shared" si="364"/>
        <v>113.12938423971563</v>
      </c>
      <c r="K401" s="45">
        <f t="shared" si="365"/>
        <v>170.01755224758685</v>
      </c>
      <c r="L401" s="47">
        <f t="shared" si="366"/>
        <v>240.5</v>
      </c>
      <c r="M401" s="169">
        <f t="shared" si="367"/>
        <v>410.51755224758688</v>
      </c>
      <c r="N401" s="45">
        <f t="shared" si="344"/>
        <v>5466.1164083813983</v>
      </c>
      <c r="O401" s="60">
        <f t="shared" si="346"/>
        <v>5055.5988561338118</v>
      </c>
    </row>
    <row r="402" spans="1:15" x14ac:dyDescent="0.25">
      <c r="A402" s="146" t="s">
        <v>47</v>
      </c>
      <c r="B402" s="168" t="str">
        <f t="shared" si="340"/>
        <v>Q3/2024</v>
      </c>
      <c r="C402" s="42">
        <f t="shared" si="360"/>
        <v>45474</v>
      </c>
      <c r="D402" s="42">
        <f t="shared" si="341"/>
        <v>45565</v>
      </c>
      <c r="E402" s="168">
        <f t="shared" si="342"/>
        <v>92</v>
      </c>
      <c r="F402" s="59">
        <f>VLOOKUP(D402,'FERC Interest Rate'!$A:$B,2,TRUE)</f>
        <v>8.5000000000000006E-2</v>
      </c>
      <c r="G402" s="60">
        <f t="shared" si="361"/>
        <v>5055.5988561338118</v>
      </c>
      <c r="H402" s="60">
        <v>0</v>
      </c>
      <c r="I402" s="81">
        <f t="shared" si="363"/>
        <v>56.888168007871215</v>
      </c>
      <c r="J402" s="47">
        <f t="shared" si="364"/>
        <v>108.01853293706669</v>
      </c>
      <c r="K402" s="45">
        <f t="shared" si="365"/>
        <v>164.90670094493791</v>
      </c>
      <c r="L402" s="47">
        <f t="shared" si="366"/>
        <v>240.5</v>
      </c>
      <c r="M402" s="169">
        <f t="shared" si="367"/>
        <v>405.40670094493794</v>
      </c>
      <c r="N402" s="45">
        <f t="shared" si="344"/>
        <v>5163.6173890708787</v>
      </c>
      <c r="O402" s="60">
        <f t="shared" si="346"/>
        <v>4758.2106881259406</v>
      </c>
    </row>
    <row r="403" spans="1:15" x14ac:dyDescent="0.25">
      <c r="A403" s="146" t="s">
        <v>48</v>
      </c>
      <c r="B403" s="168" t="str">
        <f t="shared" si="340"/>
        <v>Q4/2024</v>
      </c>
      <c r="C403" s="42">
        <f t="shared" si="360"/>
        <v>45566</v>
      </c>
      <c r="D403" s="42">
        <f t="shared" si="341"/>
        <v>45657</v>
      </c>
      <c r="E403" s="168">
        <f t="shared" si="342"/>
        <v>92</v>
      </c>
      <c r="F403" s="59">
        <f>VLOOKUP(D403,'FERC Interest Rate'!$A:$B,2,TRUE)</f>
        <v>8.5000000000000006E-2</v>
      </c>
      <c r="G403" s="60">
        <f t="shared" si="361"/>
        <v>4758.2106881259406</v>
      </c>
      <c r="H403" s="60">
        <v>0</v>
      </c>
      <c r="I403" s="81">
        <f t="shared" si="363"/>
        <v>56.888168007871215</v>
      </c>
      <c r="J403" s="47">
        <f t="shared" si="364"/>
        <v>101.66450158782749</v>
      </c>
      <c r="K403" s="45">
        <f t="shared" si="365"/>
        <v>158.55266959569872</v>
      </c>
      <c r="L403" s="47">
        <f t="shared" si="366"/>
        <v>240.5</v>
      </c>
      <c r="M403" s="169">
        <f t="shared" si="367"/>
        <v>399.05266959569872</v>
      </c>
      <c r="N403" s="45">
        <f t="shared" si="344"/>
        <v>4859.8751897137681</v>
      </c>
      <c r="O403" s="60">
        <f t="shared" si="346"/>
        <v>4460.8225201180694</v>
      </c>
    </row>
    <row r="404" spans="1:15" x14ac:dyDescent="0.25">
      <c r="A404" s="146" t="s">
        <v>49</v>
      </c>
      <c r="B404" s="168" t="str">
        <f t="shared" ref="B404:B407" si="368">+IF(MONTH(C404)&lt;4,"Q1",IF(MONTH(C404)&lt;7,"Q2",IF(MONTH(C404)&lt;10,"Q3","Q4")))&amp;"/"&amp;YEAR(C404)</f>
        <v>Q1/2025</v>
      </c>
      <c r="C404" s="42">
        <f t="shared" si="360"/>
        <v>45658</v>
      </c>
      <c r="D404" s="42">
        <f t="shared" ref="D404:D407" si="369">DATE(YEAR(C404),IF(MONTH(C404)&lt;=3,3,IF(MONTH(C404)&lt;=6,6,IF(MONTH(C404)&lt;=9,9,12))),IF(OR(MONTH(C404)&lt;=3,MONTH(C404)&gt;=10),31,30))</f>
        <v>45747</v>
      </c>
      <c r="E404" s="168">
        <f t="shared" ref="E404:E407" si="370">D404-C404+1</f>
        <v>90</v>
      </c>
      <c r="F404" s="59">
        <f>VLOOKUP(D404,'FERC Interest Rate'!$A:$B,2,TRUE)</f>
        <v>8.0399999999999999E-2</v>
      </c>
      <c r="G404" s="60">
        <f t="shared" si="361"/>
        <v>4460.8225201180694</v>
      </c>
      <c r="H404" s="60">
        <v>0</v>
      </c>
      <c r="I404" s="81">
        <f t="shared" si="363"/>
        <v>56.888168007871215</v>
      </c>
      <c r="J404" s="47">
        <f t="shared" si="364"/>
        <v>88.434278782395481</v>
      </c>
      <c r="K404" s="45">
        <f t="shared" si="365"/>
        <v>145.3224467902667</v>
      </c>
      <c r="L404" s="47">
        <f t="shared" si="366"/>
        <v>240.5</v>
      </c>
      <c r="M404" s="169">
        <f t="shared" si="367"/>
        <v>385.82244679026667</v>
      </c>
      <c r="N404" s="45">
        <f t="shared" ref="N404:N407" si="371">+G404+H404+J404</f>
        <v>4549.2567989004647</v>
      </c>
      <c r="O404" s="60">
        <f t="shared" ref="O404:O407" si="372">+N404-M404</f>
        <v>4163.4343521101982</v>
      </c>
    </row>
    <row r="405" spans="1:15" x14ac:dyDescent="0.25">
      <c r="A405" s="146" t="s">
        <v>50</v>
      </c>
      <c r="B405" s="168" t="str">
        <f t="shared" si="368"/>
        <v>Q2/2025</v>
      </c>
      <c r="C405" s="42">
        <f t="shared" si="360"/>
        <v>45748</v>
      </c>
      <c r="D405" s="42">
        <f t="shared" si="369"/>
        <v>45838</v>
      </c>
      <c r="E405" s="168">
        <f t="shared" si="370"/>
        <v>91</v>
      </c>
      <c r="F405" s="59">
        <f>VLOOKUP(D405,'FERC Interest Rate'!$A:$B,2,TRUE)</f>
        <v>7.5499999999999998E-2</v>
      </c>
      <c r="G405" s="60">
        <f t="shared" si="361"/>
        <v>4163.4343521101982</v>
      </c>
      <c r="H405" s="60">
        <v>0</v>
      </c>
      <c r="I405" s="81">
        <f t="shared" si="363"/>
        <v>56.888168007871215</v>
      </c>
      <c r="J405" s="47">
        <f t="shared" si="364"/>
        <v>78.369522510063319</v>
      </c>
      <c r="K405" s="45">
        <f t="shared" si="365"/>
        <v>135.25769051793452</v>
      </c>
      <c r="L405" s="47">
        <f t="shared" si="366"/>
        <v>240.5</v>
      </c>
      <c r="M405" s="169">
        <f t="shared" si="367"/>
        <v>375.75769051793452</v>
      </c>
      <c r="N405" s="45">
        <f t="shared" si="371"/>
        <v>4241.8038746202619</v>
      </c>
      <c r="O405" s="60">
        <f t="shared" si="372"/>
        <v>3866.0461841023275</v>
      </c>
    </row>
    <row r="406" spans="1:15" x14ac:dyDescent="0.25">
      <c r="A406" s="146" t="s">
        <v>51</v>
      </c>
      <c r="B406" s="168" t="str">
        <f t="shared" si="368"/>
        <v>Q3/2025</v>
      </c>
      <c r="C406" s="42">
        <f t="shared" si="360"/>
        <v>45839</v>
      </c>
      <c r="D406" s="42">
        <f t="shared" si="369"/>
        <v>45930</v>
      </c>
      <c r="E406" s="168">
        <f t="shared" si="370"/>
        <v>92</v>
      </c>
      <c r="F406" s="59">
        <f>VLOOKUP(D406,'FERC Interest Rate'!$A:$B,2,TRUE)</f>
        <v>7.4999999999999997E-2</v>
      </c>
      <c r="G406" s="60">
        <f t="shared" si="361"/>
        <v>3866.0461841023275</v>
      </c>
      <c r="H406" s="60">
        <v>0</v>
      </c>
      <c r="I406" s="81">
        <f t="shared" si="363"/>
        <v>56.888168007871215</v>
      </c>
      <c r="J406" s="47">
        <f t="shared" si="364"/>
        <v>73.084160740564556</v>
      </c>
      <c r="K406" s="45">
        <f t="shared" si="365"/>
        <v>129.97232874843576</v>
      </c>
      <c r="L406" s="47">
        <f t="shared" si="366"/>
        <v>240.5</v>
      </c>
      <c r="M406" s="169">
        <f t="shared" si="367"/>
        <v>370.47232874843576</v>
      </c>
      <c r="N406" s="45">
        <f t="shared" si="371"/>
        <v>3939.1303448428921</v>
      </c>
      <c r="O406" s="60">
        <f t="shared" si="372"/>
        <v>3568.6580160944563</v>
      </c>
    </row>
    <row r="407" spans="1:15" x14ac:dyDescent="0.25">
      <c r="A407" s="146" t="s">
        <v>52</v>
      </c>
      <c r="B407" s="168" t="str">
        <f t="shared" si="368"/>
        <v>Q4/2025</v>
      </c>
      <c r="C407" s="42">
        <f t="shared" si="360"/>
        <v>45931</v>
      </c>
      <c r="D407" s="42">
        <f t="shared" si="369"/>
        <v>46022</v>
      </c>
      <c r="E407" s="168">
        <f t="shared" si="370"/>
        <v>92</v>
      </c>
      <c r="F407" s="59">
        <f>VLOOKUP(D407,'FERC Interest Rate'!$A:$B,2,TRUE)</f>
        <v>7.4999999999999997E-2</v>
      </c>
      <c r="G407" s="60">
        <f t="shared" si="361"/>
        <v>3568.6580160944563</v>
      </c>
      <c r="H407" s="60">
        <v>0</v>
      </c>
      <c r="I407" s="81">
        <f t="shared" si="363"/>
        <v>56.888168007871215</v>
      </c>
      <c r="J407" s="47">
        <f t="shared" si="364"/>
        <v>67.462302222059591</v>
      </c>
      <c r="K407" s="45">
        <f t="shared" si="365"/>
        <v>124.35047022993081</v>
      </c>
      <c r="L407" s="47">
        <f t="shared" si="366"/>
        <v>240.5</v>
      </c>
      <c r="M407" s="169">
        <f t="shared" si="367"/>
        <v>364.85047022993081</v>
      </c>
      <c r="N407" s="45">
        <f t="shared" si="371"/>
        <v>3636.1203183165157</v>
      </c>
      <c r="O407" s="60">
        <f t="shared" si="372"/>
        <v>3271.2698480865847</v>
      </c>
    </row>
    <row r="408" spans="1:15" ht="13.5" thickBot="1" x14ac:dyDescent="0.35">
      <c r="A408" s="148"/>
      <c r="B408" s="170"/>
      <c r="C408" s="171"/>
      <c r="D408" s="171"/>
      <c r="E408" s="170"/>
      <c r="F408" s="170"/>
      <c r="G408" s="172">
        <f t="shared" ref="G408:O408" si="373">+SUM(G382:G407)</f>
        <v>131701.64855526059</v>
      </c>
      <c r="H408" s="172">
        <f t="shared" si="373"/>
        <v>1137.7633601574244</v>
      </c>
      <c r="I408" s="173">
        <f t="shared" si="373"/>
        <v>511.99351207084101</v>
      </c>
      <c r="J408" s="173">
        <f t="shared" si="373"/>
        <v>872.17677796098872</v>
      </c>
      <c r="K408" s="173">
        <f t="shared" si="373"/>
        <v>1384.1702900318294</v>
      </c>
      <c r="L408" s="173">
        <f t="shared" si="373"/>
        <v>2164.5</v>
      </c>
      <c r="M408" s="173">
        <f t="shared" si="373"/>
        <v>3548.6702900318296</v>
      </c>
      <c r="N408" s="172">
        <f t="shared" si="373"/>
        <v>133711.58869337902</v>
      </c>
      <c r="O408" s="172">
        <f t="shared" si="373"/>
        <v>130162.91840334718</v>
      </c>
    </row>
    <row r="409" spans="1:15" ht="13" thickTop="1" x14ac:dyDescent="0.25"/>
    <row r="410" spans="1:15" ht="13" x14ac:dyDescent="0.3">
      <c r="I410" s="435" t="s">
        <v>15</v>
      </c>
      <c r="J410" s="436"/>
      <c r="K410" s="415"/>
      <c r="L410" s="416" t="s">
        <v>55</v>
      </c>
      <c r="M410" s="265"/>
    </row>
    <row r="411" spans="1:15" ht="37" x14ac:dyDescent="0.3">
      <c r="A411" s="167" t="s">
        <v>43</v>
      </c>
      <c r="B411" s="167" t="s">
        <v>3</v>
      </c>
      <c r="C411" s="167" t="s">
        <v>4</v>
      </c>
      <c r="D411" s="167" t="s">
        <v>5</v>
      </c>
      <c r="E411" s="167" t="s">
        <v>6</v>
      </c>
      <c r="F411" s="167" t="s">
        <v>7</v>
      </c>
      <c r="G411" s="167" t="s">
        <v>70</v>
      </c>
      <c r="H411" s="167" t="s">
        <v>71</v>
      </c>
      <c r="I411" s="143" t="s">
        <v>72</v>
      </c>
      <c r="J411" s="144" t="s">
        <v>73</v>
      </c>
      <c r="K411" s="144" t="s">
        <v>74</v>
      </c>
      <c r="L411" s="144" t="s">
        <v>75</v>
      </c>
      <c r="M411" s="145" t="s">
        <v>65</v>
      </c>
      <c r="N411" s="167" t="s">
        <v>76</v>
      </c>
      <c r="O411" s="167" t="s">
        <v>77</v>
      </c>
    </row>
    <row r="412" spans="1:15" x14ac:dyDescent="0.25">
      <c r="A412" s="146" t="s">
        <v>22</v>
      </c>
      <c r="B412" s="168" t="str">
        <f t="shared" ref="B412:B433" si="374">+IF(MONTH(C412)&lt;4,"Q1",IF(MONTH(C412)&lt;7,"Q2",IF(MONTH(C412)&lt;10,"Q3","Q4")))&amp;"/"&amp;YEAR(C412)</f>
        <v>Q3/2019</v>
      </c>
      <c r="C412" s="42">
        <f>VLOOKUP(L410,$A$2:$B$28,2,FALSE)</f>
        <v>43693</v>
      </c>
      <c r="D412" s="42">
        <f t="shared" ref="D412:D433" si="375">DATE(YEAR(C412),IF(MONTH(C412)&lt;=3,3,IF(MONTH(C412)&lt;=6,6,IF(MONTH(C412)&lt;=9,9,12))),IF(OR(MONTH(C412)&lt;=3,MONTH(C412)&gt;=10),31,30))</f>
        <v>43738</v>
      </c>
      <c r="E412" s="168">
        <f t="shared" ref="E412:E433" si="376">D412-C412+1</f>
        <v>46</v>
      </c>
      <c r="F412" s="59">
        <f>VLOOKUP(D412,'FERC Interest Rate'!$A:$B,2,TRUE)</f>
        <v>5.5E-2</v>
      </c>
      <c r="G412" s="60">
        <f>+VLOOKUP(L410,$A$2:$E$28,4,FALSE)</f>
        <v>5153</v>
      </c>
      <c r="H412" s="60">
        <f t="shared" ref="H412:H419" si="377">G412*F412*(E412/(DATE(YEAR(D412),12,31)-DATE(YEAR(D412),1,1)+1))</f>
        <v>35.718054794520555</v>
      </c>
      <c r="I412" s="81">
        <v>0</v>
      </c>
      <c r="J412" s="47">
        <v>0</v>
      </c>
      <c r="K412" s="45">
        <f>+SUM(I412:J412)</f>
        <v>0</v>
      </c>
      <c r="L412" s="47">
        <v>0</v>
      </c>
      <c r="M412" s="169">
        <v>0</v>
      </c>
      <c r="N412" s="45">
        <f t="shared" ref="N412:N433" si="378">+G412+H412+J412</f>
        <v>5188.7180547945209</v>
      </c>
      <c r="O412" s="60">
        <f>+N412-M412</f>
        <v>5188.7180547945209</v>
      </c>
    </row>
    <row r="413" spans="1:15" x14ac:dyDescent="0.25">
      <c r="A413" s="146" t="s">
        <v>22</v>
      </c>
      <c r="B413" s="168" t="str">
        <f t="shared" si="374"/>
        <v>Q4/2019</v>
      </c>
      <c r="C413" s="42">
        <f t="shared" ref="C413:C427" si="379">D412+1</f>
        <v>43739</v>
      </c>
      <c r="D413" s="42">
        <f t="shared" si="375"/>
        <v>43830</v>
      </c>
      <c r="E413" s="168">
        <f t="shared" si="376"/>
        <v>92</v>
      </c>
      <c r="F413" s="59">
        <f>VLOOKUP(D413,'FERC Interest Rate'!$A:$B,2,TRUE)</f>
        <v>5.4199999999999998E-2</v>
      </c>
      <c r="G413" s="60">
        <f>O412</f>
        <v>5188.7180547945209</v>
      </c>
      <c r="H413" s="60">
        <f t="shared" si="377"/>
        <v>70.884996461444928</v>
      </c>
      <c r="I413" s="81">
        <v>0</v>
      </c>
      <c r="J413" s="47">
        <v>0</v>
      </c>
      <c r="K413" s="45">
        <f>+SUM(I413:J413)</f>
        <v>0</v>
      </c>
      <c r="L413" s="47">
        <v>0</v>
      </c>
      <c r="M413" s="169">
        <v>0</v>
      </c>
      <c r="N413" s="45">
        <f t="shared" si="378"/>
        <v>5259.6030512559655</v>
      </c>
      <c r="O413" s="60">
        <f t="shared" ref="O413:O433" si="380">+N413-M413</f>
        <v>5259.6030512559655</v>
      </c>
    </row>
    <row r="414" spans="1:15" x14ac:dyDescent="0.25">
      <c r="A414" s="146" t="s">
        <v>22</v>
      </c>
      <c r="B414" s="168" t="str">
        <f t="shared" si="374"/>
        <v>Q1/2020</v>
      </c>
      <c r="C414" s="42">
        <f t="shared" si="379"/>
        <v>43831</v>
      </c>
      <c r="D414" s="42">
        <f t="shared" si="375"/>
        <v>43921</v>
      </c>
      <c r="E414" s="168">
        <f t="shared" si="376"/>
        <v>91</v>
      </c>
      <c r="F414" s="59">
        <f>VLOOKUP(D414,'FERC Interest Rate'!$A:$B,2,TRUE)</f>
        <v>4.9599999999999998E-2</v>
      </c>
      <c r="G414" s="60">
        <f>O413</f>
        <v>5259.6030512559655</v>
      </c>
      <c r="H414" s="60">
        <f t="shared" si="377"/>
        <v>64.862689432100893</v>
      </c>
      <c r="I414" s="81">
        <v>0</v>
      </c>
      <c r="J414" s="47">
        <v>0</v>
      </c>
      <c r="K414" s="45">
        <f t="shared" ref="K414:K419" si="381">+SUM(I414:J414)</f>
        <v>0</v>
      </c>
      <c r="L414" s="47">
        <v>0</v>
      </c>
      <c r="M414" s="169">
        <v>0</v>
      </c>
      <c r="N414" s="45">
        <f t="shared" si="378"/>
        <v>5324.465740688066</v>
      </c>
      <c r="O414" s="60">
        <f t="shared" si="380"/>
        <v>5324.465740688066</v>
      </c>
    </row>
    <row r="415" spans="1:15" x14ac:dyDescent="0.25">
      <c r="A415" s="146" t="s">
        <v>22</v>
      </c>
      <c r="B415" s="168" t="str">
        <f t="shared" si="374"/>
        <v>Q2/2020</v>
      </c>
      <c r="C415" s="42">
        <f t="shared" si="379"/>
        <v>43922</v>
      </c>
      <c r="D415" s="42">
        <f t="shared" si="375"/>
        <v>44012</v>
      </c>
      <c r="E415" s="168">
        <f t="shared" si="376"/>
        <v>91</v>
      </c>
      <c r="F415" s="59">
        <f>VLOOKUP(D415,'FERC Interest Rate'!$A:$B,2,TRUE)</f>
        <v>4.7500000000000001E-2</v>
      </c>
      <c r="G415" s="60">
        <f>O414</f>
        <v>5324.465740688066</v>
      </c>
      <c r="H415" s="60">
        <f t="shared" si="377"/>
        <v>62.882522306350175</v>
      </c>
      <c r="I415" s="81">
        <v>0</v>
      </c>
      <c r="J415" s="47">
        <v>0</v>
      </c>
      <c r="K415" s="45">
        <f t="shared" si="381"/>
        <v>0</v>
      </c>
      <c r="L415" s="47">
        <v>0</v>
      </c>
      <c r="M415" s="169">
        <v>0</v>
      </c>
      <c r="N415" s="45">
        <f t="shared" si="378"/>
        <v>5387.3482629944165</v>
      </c>
      <c r="O415" s="60">
        <f t="shared" si="380"/>
        <v>5387.3482629944165</v>
      </c>
    </row>
    <row r="416" spans="1:15" x14ac:dyDescent="0.25">
      <c r="A416" s="146" t="s">
        <v>22</v>
      </c>
      <c r="B416" s="168" t="str">
        <f t="shared" si="374"/>
        <v>Q3/2020</v>
      </c>
      <c r="C416" s="42">
        <f t="shared" si="379"/>
        <v>44013</v>
      </c>
      <c r="D416" s="42">
        <f t="shared" si="375"/>
        <v>44104</v>
      </c>
      <c r="E416" s="168">
        <f t="shared" si="376"/>
        <v>92</v>
      </c>
      <c r="F416" s="59">
        <f>VLOOKUP(D416,'FERC Interest Rate'!$A:$B,2,TRUE)</f>
        <v>3.4299999999999997E-2</v>
      </c>
      <c r="G416" s="60">
        <f>O415</f>
        <v>5387.3482629944165</v>
      </c>
      <c r="H416" s="60">
        <f t="shared" si="377"/>
        <v>46.448951307937648</v>
      </c>
      <c r="I416" s="81">
        <v>0</v>
      </c>
      <c r="J416" s="47">
        <v>0</v>
      </c>
      <c r="K416" s="45">
        <f t="shared" si="381"/>
        <v>0</v>
      </c>
      <c r="L416" s="47">
        <v>0</v>
      </c>
      <c r="M416" s="169">
        <v>0</v>
      </c>
      <c r="N416" s="45">
        <f t="shared" si="378"/>
        <v>5433.7972143023544</v>
      </c>
      <c r="O416" s="60">
        <f t="shared" si="380"/>
        <v>5433.7972143023544</v>
      </c>
    </row>
    <row r="417" spans="1:15" x14ac:dyDescent="0.25">
      <c r="A417" s="146" t="s">
        <v>22</v>
      </c>
      <c r="B417" s="168" t="str">
        <f t="shared" si="374"/>
        <v>Q4/2020</v>
      </c>
      <c r="C417" s="42">
        <f t="shared" si="379"/>
        <v>44105</v>
      </c>
      <c r="D417" s="42">
        <f t="shared" si="375"/>
        <v>44196</v>
      </c>
      <c r="E417" s="168">
        <f t="shared" si="376"/>
        <v>92</v>
      </c>
      <c r="F417" s="59">
        <f>VLOOKUP(D417,'FERC Interest Rate'!$A:$B,2,TRUE)</f>
        <v>3.2500000000000001E-2</v>
      </c>
      <c r="G417" s="60">
        <f t="shared" ref="G417:G427" si="382">O416</f>
        <v>5433.7972143023544</v>
      </c>
      <c r="H417" s="60">
        <f t="shared" si="377"/>
        <v>44.390857023945465</v>
      </c>
      <c r="I417" s="81">
        <v>0</v>
      </c>
      <c r="J417" s="47">
        <v>0</v>
      </c>
      <c r="K417" s="45">
        <f t="shared" si="381"/>
        <v>0</v>
      </c>
      <c r="L417" s="47">
        <v>0</v>
      </c>
      <c r="M417" s="169">
        <v>0</v>
      </c>
      <c r="N417" s="45">
        <f t="shared" si="378"/>
        <v>5478.1880713262999</v>
      </c>
      <c r="O417" s="60">
        <f t="shared" si="380"/>
        <v>5478.1880713262999</v>
      </c>
    </row>
    <row r="418" spans="1:15" x14ac:dyDescent="0.25">
      <c r="A418" s="146" t="s">
        <v>22</v>
      </c>
      <c r="B418" s="168" t="str">
        <f t="shared" si="374"/>
        <v>Q1/2021</v>
      </c>
      <c r="C418" s="42">
        <f t="shared" si="379"/>
        <v>44197</v>
      </c>
      <c r="D418" s="42">
        <f t="shared" si="375"/>
        <v>44286</v>
      </c>
      <c r="E418" s="168">
        <f t="shared" si="376"/>
        <v>90</v>
      </c>
      <c r="F418" s="59">
        <f>VLOOKUP(D418,'FERC Interest Rate'!$A:$B,2,TRUE)</f>
        <v>3.2500000000000001E-2</v>
      </c>
      <c r="G418" s="60">
        <f t="shared" si="382"/>
        <v>5478.1880713262999</v>
      </c>
      <c r="H418" s="60">
        <f t="shared" si="377"/>
        <v>43.900548242820349</v>
      </c>
      <c r="I418" s="81">
        <v>0</v>
      </c>
      <c r="J418" s="47">
        <v>0</v>
      </c>
      <c r="K418" s="45">
        <f t="shared" si="381"/>
        <v>0</v>
      </c>
      <c r="L418" s="47">
        <v>0</v>
      </c>
      <c r="M418" s="169">
        <v>0</v>
      </c>
      <c r="N418" s="45">
        <f t="shared" si="378"/>
        <v>5522.0886195691201</v>
      </c>
      <c r="O418" s="60">
        <f t="shared" si="380"/>
        <v>5522.0886195691201</v>
      </c>
    </row>
    <row r="419" spans="1:15" x14ac:dyDescent="0.25">
      <c r="A419" s="146" t="s">
        <v>22</v>
      </c>
      <c r="B419" s="168" t="str">
        <f t="shared" si="374"/>
        <v>Q2/2021</v>
      </c>
      <c r="C419" s="42">
        <f t="shared" si="379"/>
        <v>44287</v>
      </c>
      <c r="D419" s="42">
        <f t="shared" si="375"/>
        <v>44377</v>
      </c>
      <c r="E419" s="168">
        <f t="shared" si="376"/>
        <v>91</v>
      </c>
      <c r="F419" s="59">
        <f>VLOOKUP(D419,'FERC Interest Rate'!$A:$B,2,TRUE)</f>
        <v>3.2500000000000001E-2</v>
      </c>
      <c r="G419" s="60">
        <f t="shared" si="382"/>
        <v>5522.0886195691201</v>
      </c>
      <c r="H419" s="60">
        <f t="shared" si="377"/>
        <v>44.744046828426505</v>
      </c>
      <c r="I419" s="81">
        <v>0</v>
      </c>
      <c r="J419" s="47">
        <v>0</v>
      </c>
      <c r="K419" s="45">
        <f t="shared" si="381"/>
        <v>0</v>
      </c>
      <c r="L419" s="47">
        <v>0</v>
      </c>
      <c r="M419" s="169">
        <v>0</v>
      </c>
      <c r="N419" s="45">
        <f t="shared" si="378"/>
        <v>5566.8326663975467</v>
      </c>
      <c r="O419" s="60">
        <f t="shared" si="380"/>
        <v>5566.8326663975467</v>
      </c>
    </row>
    <row r="420" spans="1:15" x14ac:dyDescent="0.25">
      <c r="A420" s="146" t="s">
        <v>22</v>
      </c>
      <c r="B420" s="168" t="str">
        <f t="shared" ref="B420:B424" si="383">+IF(MONTH(C420)&lt;4,"Q1",IF(MONTH(C420)&lt;7,"Q2",IF(MONTH(C420)&lt;10,"Q3","Q4")))&amp;"/"&amp;YEAR(C420)</f>
        <v>Q3/2021</v>
      </c>
      <c r="C420" s="42">
        <f t="shared" ref="C420:C424" si="384">D419+1</f>
        <v>44378</v>
      </c>
      <c r="D420" s="42">
        <f t="shared" ref="D420:D424" si="385">DATE(YEAR(C420),IF(MONTH(C420)&lt;=3,3,IF(MONTH(C420)&lt;=6,6,IF(MONTH(C420)&lt;=9,9,12))),IF(OR(MONTH(C420)&lt;=3,MONTH(C420)&gt;=10),31,30))</f>
        <v>44469</v>
      </c>
      <c r="E420" s="168">
        <f t="shared" ref="E420:E424" si="386">D420-C420+1</f>
        <v>92</v>
      </c>
      <c r="F420" s="59">
        <f>VLOOKUP(D420,'FERC Interest Rate'!$A:$B,2,TRUE)</f>
        <v>3.2500000000000001E-2</v>
      </c>
      <c r="G420" s="60">
        <f t="shared" ref="G420:G424" si="387">O419</f>
        <v>5566.8326663975467</v>
      </c>
      <c r="H420" s="60">
        <f t="shared" ref="H420:H429" si="388">G420*F420*(E420/(DATE(YEAR(D420),12,31)-DATE(YEAR(D420),1,1)+1))</f>
        <v>45.602273075421003</v>
      </c>
      <c r="I420" s="81">
        <v>0</v>
      </c>
      <c r="J420" s="47">
        <v>0</v>
      </c>
      <c r="K420" s="45">
        <f t="shared" ref="K420:K423" si="389">+SUM(I420:J420)</f>
        <v>0</v>
      </c>
      <c r="L420" s="47">
        <v>0</v>
      </c>
      <c r="M420" s="169">
        <v>0</v>
      </c>
      <c r="N420" s="45">
        <f t="shared" ref="N420:N424" si="390">+G420+H420+J420</f>
        <v>5612.4349394729679</v>
      </c>
      <c r="O420" s="60">
        <f t="shared" ref="O420:O424" si="391">+N420-M420</f>
        <v>5612.4349394729679</v>
      </c>
    </row>
    <row r="421" spans="1:15" x14ac:dyDescent="0.25">
      <c r="A421" s="146" t="s">
        <v>22</v>
      </c>
      <c r="B421" s="168" t="str">
        <f t="shared" si="383"/>
        <v>Q4/2021</v>
      </c>
      <c r="C421" s="42">
        <f t="shared" si="384"/>
        <v>44470</v>
      </c>
      <c r="D421" s="42">
        <f t="shared" si="385"/>
        <v>44561</v>
      </c>
      <c r="E421" s="168">
        <f t="shared" si="386"/>
        <v>92</v>
      </c>
      <c r="F421" s="59">
        <f>VLOOKUP(D421,'FERC Interest Rate'!$A:$B,2,TRUE)</f>
        <v>3.2500000000000001E-2</v>
      </c>
      <c r="G421" s="60">
        <f t="shared" si="387"/>
        <v>5612.4349394729679</v>
      </c>
      <c r="H421" s="60">
        <f t="shared" si="388"/>
        <v>45.975836901436097</v>
      </c>
      <c r="I421" s="81">
        <v>0</v>
      </c>
      <c r="J421" s="47">
        <v>0</v>
      </c>
      <c r="K421" s="45">
        <f t="shared" si="389"/>
        <v>0</v>
      </c>
      <c r="L421" s="47">
        <v>0</v>
      </c>
      <c r="M421" s="169">
        <v>0</v>
      </c>
      <c r="N421" s="45">
        <f t="shared" si="390"/>
        <v>5658.4107763744041</v>
      </c>
      <c r="O421" s="60">
        <f t="shared" si="391"/>
        <v>5658.4107763744041</v>
      </c>
    </row>
    <row r="422" spans="1:15" x14ac:dyDescent="0.25">
      <c r="A422" s="146" t="s">
        <v>22</v>
      </c>
      <c r="B422" s="168" t="str">
        <f t="shared" si="383"/>
        <v>Q1/2022</v>
      </c>
      <c r="C422" s="42">
        <f t="shared" si="384"/>
        <v>44562</v>
      </c>
      <c r="D422" s="42">
        <f t="shared" si="385"/>
        <v>44651</v>
      </c>
      <c r="E422" s="168">
        <f t="shared" si="386"/>
        <v>90</v>
      </c>
      <c r="F422" s="59">
        <f>VLOOKUP(D422,'FERC Interest Rate'!$A:$B,2,TRUE)</f>
        <v>3.2500000000000001E-2</v>
      </c>
      <c r="G422" s="60">
        <f t="shared" si="387"/>
        <v>5658.4107763744041</v>
      </c>
      <c r="H422" s="60">
        <f t="shared" si="388"/>
        <v>45.344798687383921</v>
      </c>
      <c r="I422" s="81">
        <v>0</v>
      </c>
      <c r="J422" s="47">
        <v>0</v>
      </c>
      <c r="K422" s="45">
        <f t="shared" si="389"/>
        <v>0</v>
      </c>
      <c r="L422" s="47">
        <v>0</v>
      </c>
      <c r="M422" s="169">
        <v>0</v>
      </c>
      <c r="N422" s="45">
        <f t="shared" si="390"/>
        <v>5703.7555750617885</v>
      </c>
      <c r="O422" s="60">
        <f t="shared" si="391"/>
        <v>5703.7555750617885</v>
      </c>
    </row>
    <row r="423" spans="1:15" x14ac:dyDescent="0.25">
      <c r="A423" s="146" t="s">
        <v>22</v>
      </c>
      <c r="B423" s="168" t="str">
        <f t="shared" si="383"/>
        <v>Q2/2022</v>
      </c>
      <c r="C423" s="42">
        <f t="shared" si="384"/>
        <v>44652</v>
      </c>
      <c r="D423" s="42">
        <f t="shared" si="385"/>
        <v>44742</v>
      </c>
      <c r="E423" s="168">
        <f t="shared" si="386"/>
        <v>91</v>
      </c>
      <c r="F423" s="59">
        <f>VLOOKUP(D423,'FERC Interest Rate'!$A:$B,2,TRUE)</f>
        <v>3.2500000000000001E-2</v>
      </c>
      <c r="G423" s="60">
        <f t="shared" si="387"/>
        <v>5703.7555750617885</v>
      </c>
      <c r="H423" s="60">
        <f t="shared" si="388"/>
        <v>46.216046885603397</v>
      </c>
      <c r="I423" s="81">
        <v>0</v>
      </c>
      <c r="J423" s="47">
        <v>0</v>
      </c>
      <c r="K423" s="45">
        <f t="shared" si="389"/>
        <v>0</v>
      </c>
      <c r="L423" s="47">
        <v>0</v>
      </c>
      <c r="M423" s="169">
        <v>0</v>
      </c>
      <c r="N423" s="45">
        <f t="shared" si="390"/>
        <v>5749.9716219473921</v>
      </c>
      <c r="O423" s="60">
        <f t="shared" si="391"/>
        <v>5749.9716219473921</v>
      </c>
    </row>
    <row r="424" spans="1:15" x14ac:dyDescent="0.25">
      <c r="A424" s="146" t="s">
        <v>22</v>
      </c>
      <c r="B424" s="168" t="str">
        <f t="shared" si="383"/>
        <v>Q3/2022</v>
      </c>
      <c r="C424" s="42">
        <f t="shared" si="384"/>
        <v>44743</v>
      </c>
      <c r="D424" s="42">
        <f t="shared" si="385"/>
        <v>44834</v>
      </c>
      <c r="E424" s="168">
        <f t="shared" si="386"/>
        <v>92</v>
      </c>
      <c r="F424" s="59">
        <f>VLOOKUP(D424,'FERC Interest Rate'!$A:$B,2,TRUE)</f>
        <v>3.5999999999999997E-2</v>
      </c>
      <c r="G424" s="60">
        <f t="shared" si="387"/>
        <v>5749.9716219473921</v>
      </c>
      <c r="H424" s="60">
        <f t="shared" si="388"/>
        <v>52.175084964081542</v>
      </c>
      <c r="I424" s="81">
        <v>0</v>
      </c>
      <c r="J424" s="47">
        <v>0</v>
      </c>
      <c r="K424" s="45">
        <f t="shared" ref="K424" si="392">+SUM(I424:J424)</f>
        <v>0</v>
      </c>
      <c r="L424" s="47">
        <v>0</v>
      </c>
      <c r="M424" s="169">
        <v>0</v>
      </c>
      <c r="N424" s="45">
        <f t="shared" si="390"/>
        <v>5802.1467069114733</v>
      </c>
      <c r="O424" s="60">
        <f t="shared" si="391"/>
        <v>5802.1467069114733</v>
      </c>
    </row>
    <row r="425" spans="1:15" x14ac:dyDescent="0.25">
      <c r="A425" s="146" t="s">
        <v>22</v>
      </c>
      <c r="B425" s="168" t="str">
        <f t="shared" si="374"/>
        <v>Q4/2022</v>
      </c>
      <c r="C425" s="42">
        <f t="shared" si="379"/>
        <v>44835</v>
      </c>
      <c r="D425" s="42">
        <f t="shared" si="375"/>
        <v>44926</v>
      </c>
      <c r="E425" s="168">
        <f t="shared" si="376"/>
        <v>92</v>
      </c>
      <c r="F425" s="59">
        <f>VLOOKUP(D425,'FERC Interest Rate'!$A:$B,2,TRUE)</f>
        <v>4.9099999999999998E-2</v>
      </c>
      <c r="G425" s="60">
        <f t="shared" si="382"/>
        <v>5802.1467069114733</v>
      </c>
      <c r="H425" s="60">
        <f t="shared" si="388"/>
        <v>71.806731793042488</v>
      </c>
      <c r="I425" s="81">
        <v>0</v>
      </c>
      <c r="J425" s="47">
        <v>0</v>
      </c>
      <c r="K425" s="45">
        <f t="shared" ref="K425:K428" si="393">+SUM(I425:J425)</f>
        <v>0</v>
      </c>
      <c r="L425" s="47">
        <v>0</v>
      </c>
      <c r="M425" s="169">
        <v>0</v>
      </c>
      <c r="N425" s="45">
        <f t="shared" si="378"/>
        <v>5873.953438704516</v>
      </c>
      <c r="O425" s="60">
        <f t="shared" si="380"/>
        <v>5873.953438704516</v>
      </c>
    </row>
    <row r="426" spans="1:15" x14ac:dyDescent="0.25">
      <c r="A426" s="146" t="s">
        <v>22</v>
      </c>
      <c r="B426" s="168" t="str">
        <f t="shared" si="374"/>
        <v>Q1/2023</v>
      </c>
      <c r="C426" s="42">
        <f t="shared" si="379"/>
        <v>44927</v>
      </c>
      <c r="D426" s="42">
        <f t="shared" si="375"/>
        <v>45016</v>
      </c>
      <c r="E426" s="168">
        <f t="shared" si="376"/>
        <v>90</v>
      </c>
      <c r="F426" s="59">
        <f>VLOOKUP(D426,'FERC Interest Rate'!$A:$B,2,TRUE)</f>
        <v>6.3100000000000003E-2</v>
      </c>
      <c r="G426" s="60">
        <f t="shared" si="382"/>
        <v>5873.953438704516</v>
      </c>
      <c r="H426" s="60">
        <f t="shared" si="388"/>
        <v>91.392278296994377</v>
      </c>
      <c r="I426" s="81">
        <v>0</v>
      </c>
      <c r="J426" s="47">
        <v>0</v>
      </c>
      <c r="K426" s="45">
        <f t="shared" si="393"/>
        <v>0</v>
      </c>
      <c r="L426" s="47">
        <v>0</v>
      </c>
      <c r="M426" s="169">
        <v>0</v>
      </c>
      <c r="N426" s="45">
        <f t="shared" si="378"/>
        <v>5965.3457170015099</v>
      </c>
      <c r="O426" s="60">
        <f t="shared" si="380"/>
        <v>5965.3457170015099</v>
      </c>
    </row>
    <row r="427" spans="1:15" x14ac:dyDescent="0.25">
      <c r="A427" s="146" t="s">
        <v>22</v>
      </c>
      <c r="B427" s="168" t="str">
        <f t="shared" si="374"/>
        <v>Q2/2023</v>
      </c>
      <c r="C427" s="42">
        <f t="shared" si="379"/>
        <v>45017</v>
      </c>
      <c r="D427" s="42">
        <f t="shared" si="375"/>
        <v>45107</v>
      </c>
      <c r="E427" s="168">
        <f t="shared" si="376"/>
        <v>91</v>
      </c>
      <c r="F427" s="59">
        <f>VLOOKUP(D427,'FERC Interest Rate'!$A:$B,2,TRUE)</f>
        <v>7.4999999999999997E-2</v>
      </c>
      <c r="G427" s="60">
        <f t="shared" si="382"/>
        <v>5965.3457170015099</v>
      </c>
      <c r="H427" s="60">
        <f t="shared" si="388"/>
        <v>111.54379320146658</v>
      </c>
      <c r="I427" s="81">
        <v>0</v>
      </c>
      <c r="J427" s="47">
        <v>0</v>
      </c>
      <c r="K427" s="45">
        <f t="shared" si="393"/>
        <v>0</v>
      </c>
      <c r="L427" s="47">
        <v>0</v>
      </c>
      <c r="M427" s="169">
        <v>0</v>
      </c>
      <c r="N427" s="45">
        <f t="shared" si="378"/>
        <v>6076.8895102029765</v>
      </c>
      <c r="O427" s="60">
        <f t="shared" si="380"/>
        <v>6076.8895102029765</v>
      </c>
    </row>
    <row r="428" spans="1:15" x14ac:dyDescent="0.25">
      <c r="A428" s="146" t="s">
        <v>22</v>
      </c>
      <c r="B428" s="168" t="str">
        <f t="shared" si="374"/>
        <v>Q3/2023</v>
      </c>
      <c r="C428" s="42">
        <f t="shared" ref="C428:C437" si="394">D427+1</f>
        <v>45108</v>
      </c>
      <c r="D428" s="42">
        <f t="shared" si="375"/>
        <v>45199</v>
      </c>
      <c r="E428" s="168">
        <f t="shared" si="376"/>
        <v>92</v>
      </c>
      <c r="F428" s="59">
        <f>VLOOKUP(D428,'FERC Interest Rate'!$A:$B,2,TRUE)</f>
        <v>8.0199999999999994E-2</v>
      </c>
      <c r="G428" s="60">
        <f t="shared" ref="G428:G437" si="395">O427</f>
        <v>6076.8895102029765</v>
      </c>
      <c r="H428" s="60">
        <f t="shared" si="388"/>
        <v>122.84307277282642</v>
      </c>
      <c r="I428" s="81">
        <v>0</v>
      </c>
      <c r="J428" s="47">
        <v>0</v>
      </c>
      <c r="K428" s="45">
        <f t="shared" si="393"/>
        <v>0</v>
      </c>
      <c r="L428" s="47">
        <v>0</v>
      </c>
      <c r="M428" s="169">
        <v>0</v>
      </c>
      <c r="N428" s="45">
        <f t="shared" si="378"/>
        <v>6199.7325829758029</v>
      </c>
      <c r="O428" s="60">
        <f t="shared" si="380"/>
        <v>6199.7325829758029</v>
      </c>
    </row>
    <row r="429" spans="1:15" x14ac:dyDescent="0.25">
      <c r="A429" s="146" t="s">
        <v>44</v>
      </c>
      <c r="B429" s="168" t="str">
        <f t="shared" si="374"/>
        <v>Q4/2023</v>
      </c>
      <c r="C429" s="42">
        <f t="shared" si="394"/>
        <v>45200</v>
      </c>
      <c r="D429" s="42">
        <f t="shared" si="375"/>
        <v>45291</v>
      </c>
      <c r="E429" s="168">
        <f t="shared" si="376"/>
        <v>92</v>
      </c>
      <c r="F429" s="59">
        <f>VLOOKUP(D429,'FERC Interest Rate'!$A:$B,2,TRUE)</f>
        <v>8.3500000000000005E-2</v>
      </c>
      <c r="G429" s="60">
        <f t="shared" si="395"/>
        <v>6199.7325829758029</v>
      </c>
      <c r="H429" s="60">
        <f t="shared" si="388"/>
        <v>130.48313891074005</v>
      </c>
      <c r="I429" s="81">
        <f t="shared" ref="I429:I437" si="396">(SUM($H$412:$H$437)/20)</f>
        <v>58.860786094327111</v>
      </c>
      <c r="J429" s="47">
        <f t="shared" ref="J429:J437" si="397">G429*F429*(E429/(DATE(YEAR(D429),12,31)-DATE(YEAR(D429),1,1)+1))</f>
        <v>130.48313891074005</v>
      </c>
      <c r="K429" s="45">
        <f t="shared" ref="K429:K437" si="398">+SUM(I429:J429)</f>
        <v>189.34392500506715</v>
      </c>
      <c r="L429" s="47">
        <f t="shared" ref="L429:L437" si="399">+$G$412/20</f>
        <v>257.64999999999998</v>
      </c>
      <c r="M429" s="169">
        <f t="shared" ref="M429:M437" si="400">+SUM(K429:L429)</f>
        <v>446.99392500506713</v>
      </c>
      <c r="N429" s="45">
        <f t="shared" si="378"/>
        <v>6460.6988607972835</v>
      </c>
      <c r="O429" s="60">
        <f t="shared" si="380"/>
        <v>6013.704935792216</v>
      </c>
    </row>
    <row r="430" spans="1:15" x14ac:dyDescent="0.25">
      <c r="A430" s="146" t="s">
        <v>45</v>
      </c>
      <c r="B430" s="168" t="str">
        <f t="shared" si="374"/>
        <v>Q1/2024</v>
      </c>
      <c r="C430" s="42">
        <f t="shared" si="394"/>
        <v>45292</v>
      </c>
      <c r="D430" s="42">
        <f t="shared" si="375"/>
        <v>45382</v>
      </c>
      <c r="E430" s="168">
        <f t="shared" si="376"/>
        <v>91</v>
      </c>
      <c r="F430" s="59">
        <f>VLOOKUP(D430,'FERC Interest Rate'!$A:$B,2,TRUE)</f>
        <v>8.5000000000000006E-2</v>
      </c>
      <c r="G430" s="60">
        <f t="shared" si="395"/>
        <v>6013.704935792216</v>
      </c>
      <c r="H430" s="60">
        <v>0</v>
      </c>
      <c r="I430" s="81">
        <f t="shared" si="396"/>
        <v>58.860786094327111</v>
      </c>
      <c r="J430" s="47">
        <f t="shared" si="397"/>
        <v>127.09291715396938</v>
      </c>
      <c r="K430" s="45">
        <f t="shared" si="398"/>
        <v>185.95370324829651</v>
      </c>
      <c r="L430" s="47">
        <f t="shared" si="399"/>
        <v>257.64999999999998</v>
      </c>
      <c r="M430" s="169">
        <f t="shared" si="400"/>
        <v>443.60370324829648</v>
      </c>
      <c r="N430" s="45">
        <f t="shared" si="378"/>
        <v>6140.7978529461852</v>
      </c>
      <c r="O430" s="60">
        <f t="shared" si="380"/>
        <v>5697.1941496978889</v>
      </c>
    </row>
    <row r="431" spans="1:15" x14ac:dyDescent="0.25">
      <c r="A431" s="146" t="s">
        <v>46</v>
      </c>
      <c r="B431" s="168" t="str">
        <f t="shared" si="374"/>
        <v>Q2/2024</v>
      </c>
      <c r="C431" s="42">
        <f t="shared" si="394"/>
        <v>45383</v>
      </c>
      <c r="D431" s="42">
        <f t="shared" si="375"/>
        <v>45473</v>
      </c>
      <c r="E431" s="168">
        <f t="shared" si="376"/>
        <v>91</v>
      </c>
      <c r="F431" s="59">
        <f>VLOOKUP(D431,'FERC Interest Rate'!$A:$B,2,TRUE)</f>
        <v>8.5000000000000006E-2</v>
      </c>
      <c r="G431" s="60">
        <f t="shared" si="395"/>
        <v>5697.1941496978889</v>
      </c>
      <c r="H431" s="60">
        <v>0</v>
      </c>
      <c r="I431" s="81">
        <f t="shared" si="396"/>
        <v>58.860786094327111</v>
      </c>
      <c r="J431" s="47">
        <f t="shared" si="397"/>
        <v>120.40381625112889</v>
      </c>
      <c r="K431" s="45">
        <f t="shared" si="398"/>
        <v>179.26460234545601</v>
      </c>
      <c r="L431" s="47">
        <f t="shared" si="399"/>
        <v>257.64999999999998</v>
      </c>
      <c r="M431" s="169">
        <f t="shared" si="400"/>
        <v>436.91460234545599</v>
      </c>
      <c r="N431" s="45">
        <f t="shared" si="378"/>
        <v>5817.5979659490176</v>
      </c>
      <c r="O431" s="60">
        <f t="shared" si="380"/>
        <v>5380.6833636035617</v>
      </c>
    </row>
    <row r="432" spans="1:15" x14ac:dyDescent="0.25">
      <c r="A432" s="146" t="s">
        <v>47</v>
      </c>
      <c r="B432" s="168" t="str">
        <f t="shared" si="374"/>
        <v>Q3/2024</v>
      </c>
      <c r="C432" s="42">
        <f t="shared" si="394"/>
        <v>45474</v>
      </c>
      <c r="D432" s="42">
        <f t="shared" si="375"/>
        <v>45565</v>
      </c>
      <c r="E432" s="168">
        <f t="shared" si="376"/>
        <v>92</v>
      </c>
      <c r="F432" s="59">
        <f>VLOOKUP(D432,'FERC Interest Rate'!$A:$B,2,TRUE)</f>
        <v>8.5000000000000006E-2</v>
      </c>
      <c r="G432" s="60">
        <f t="shared" si="395"/>
        <v>5380.6833636035617</v>
      </c>
      <c r="H432" s="60">
        <v>0</v>
      </c>
      <c r="I432" s="81">
        <f t="shared" si="396"/>
        <v>58.860786094327111</v>
      </c>
      <c r="J432" s="47">
        <f t="shared" si="397"/>
        <v>114.964327604863</v>
      </c>
      <c r="K432" s="45">
        <f t="shared" si="398"/>
        <v>173.82511369919013</v>
      </c>
      <c r="L432" s="47">
        <f t="shared" si="399"/>
        <v>257.64999999999998</v>
      </c>
      <c r="M432" s="169">
        <f t="shared" si="400"/>
        <v>431.4751136991901</v>
      </c>
      <c r="N432" s="45">
        <f t="shared" si="378"/>
        <v>5495.6476912084245</v>
      </c>
      <c r="O432" s="60">
        <f t="shared" si="380"/>
        <v>5064.1725775092345</v>
      </c>
    </row>
    <row r="433" spans="1:15" x14ac:dyDescent="0.25">
      <c r="A433" s="146" t="s">
        <v>48</v>
      </c>
      <c r="B433" s="168" t="str">
        <f t="shared" si="374"/>
        <v>Q4/2024</v>
      </c>
      <c r="C433" s="42">
        <f t="shared" si="394"/>
        <v>45566</v>
      </c>
      <c r="D433" s="42">
        <f t="shared" si="375"/>
        <v>45657</v>
      </c>
      <c r="E433" s="168">
        <f t="shared" si="376"/>
        <v>92</v>
      </c>
      <c r="F433" s="59">
        <f>VLOOKUP(D433,'FERC Interest Rate'!$A:$B,2,TRUE)</f>
        <v>8.5000000000000006E-2</v>
      </c>
      <c r="G433" s="60">
        <f t="shared" si="395"/>
        <v>5064.1725775092345</v>
      </c>
      <c r="H433" s="60">
        <v>0</v>
      </c>
      <c r="I433" s="81">
        <f t="shared" si="396"/>
        <v>58.860786094327111</v>
      </c>
      <c r="J433" s="47">
        <f t="shared" si="397"/>
        <v>108.20172009869458</v>
      </c>
      <c r="K433" s="45">
        <f t="shared" si="398"/>
        <v>167.0625061930217</v>
      </c>
      <c r="L433" s="47">
        <f t="shared" si="399"/>
        <v>257.64999999999998</v>
      </c>
      <c r="M433" s="169">
        <f t="shared" si="400"/>
        <v>424.71250619302168</v>
      </c>
      <c r="N433" s="45">
        <f t="shared" si="378"/>
        <v>5172.3742976079293</v>
      </c>
      <c r="O433" s="60">
        <f t="shared" si="380"/>
        <v>4747.6617914149074</v>
      </c>
    </row>
    <row r="434" spans="1:15" x14ac:dyDescent="0.25">
      <c r="A434" s="146" t="s">
        <v>49</v>
      </c>
      <c r="B434" s="168" t="str">
        <f t="shared" ref="B434:B437" si="401">+IF(MONTH(C434)&lt;4,"Q1",IF(MONTH(C434)&lt;7,"Q2",IF(MONTH(C434)&lt;10,"Q3","Q4")))&amp;"/"&amp;YEAR(C434)</f>
        <v>Q1/2025</v>
      </c>
      <c r="C434" s="42">
        <f t="shared" si="394"/>
        <v>45658</v>
      </c>
      <c r="D434" s="42">
        <f t="shared" ref="D434:D437" si="402">DATE(YEAR(C434),IF(MONTH(C434)&lt;=3,3,IF(MONTH(C434)&lt;=6,6,IF(MONTH(C434)&lt;=9,9,12))),IF(OR(MONTH(C434)&lt;=3,MONTH(C434)&gt;=10),31,30))</f>
        <v>45747</v>
      </c>
      <c r="E434" s="168">
        <f t="shared" ref="E434:E437" si="403">D434-C434+1</f>
        <v>90</v>
      </c>
      <c r="F434" s="59">
        <f>VLOOKUP(D434,'FERC Interest Rate'!$A:$B,2,TRUE)</f>
        <v>8.0399999999999999E-2</v>
      </c>
      <c r="G434" s="60">
        <f t="shared" si="395"/>
        <v>4747.6617914149074</v>
      </c>
      <c r="H434" s="60">
        <v>0</v>
      </c>
      <c r="I434" s="81">
        <f t="shared" si="396"/>
        <v>58.860786094327111</v>
      </c>
      <c r="J434" s="47">
        <f t="shared" si="397"/>
        <v>94.120769103228128</v>
      </c>
      <c r="K434" s="45">
        <f t="shared" si="398"/>
        <v>152.98155519755522</v>
      </c>
      <c r="L434" s="47">
        <f t="shared" si="399"/>
        <v>257.64999999999998</v>
      </c>
      <c r="M434" s="169">
        <f t="shared" si="400"/>
        <v>410.6315551975552</v>
      </c>
      <c r="N434" s="45">
        <f t="shared" ref="N434:N437" si="404">+G434+H434+J434</f>
        <v>4841.7825605181351</v>
      </c>
      <c r="O434" s="60">
        <f t="shared" ref="O434:O437" si="405">+N434-M434</f>
        <v>4431.1510053205802</v>
      </c>
    </row>
    <row r="435" spans="1:15" x14ac:dyDescent="0.25">
      <c r="A435" s="146" t="s">
        <v>50</v>
      </c>
      <c r="B435" s="168" t="str">
        <f t="shared" si="401"/>
        <v>Q2/2025</v>
      </c>
      <c r="C435" s="42">
        <f t="shared" si="394"/>
        <v>45748</v>
      </c>
      <c r="D435" s="42">
        <f t="shared" si="402"/>
        <v>45838</v>
      </c>
      <c r="E435" s="168">
        <f t="shared" si="403"/>
        <v>91</v>
      </c>
      <c r="F435" s="59">
        <f>VLOOKUP(D435,'FERC Interest Rate'!$A:$B,2,TRUE)</f>
        <v>7.5499999999999998E-2</v>
      </c>
      <c r="G435" s="60">
        <f t="shared" si="395"/>
        <v>4431.1510053205802</v>
      </c>
      <c r="H435" s="60">
        <v>0</v>
      </c>
      <c r="I435" s="81">
        <f t="shared" si="396"/>
        <v>58.860786094327111</v>
      </c>
      <c r="J435" s="47">
        <f t="shared" si="397"/>
        <v>83.408830087822039</v>
      </c>
      <c r="K435" s="45">
        <f t="shared" si="398"/>
        <v>142.26961618214915</v>
      </c>
      <c r="L435" s="47">
        <f t="shared" si="399"/>
        <v>257.64999999999998</v>
      </c>
      <c r="M435" s="169">
        <f t="shared" si="400"/>
        <v>399.91961618214913</v>
      </c>
      <c r="N435" s="45">
        <f t="shared" si="404"/>
        <v>4514.5598354084023</v>
      </c>
      <c r="O435" s="60">
        <f t="shared" si="405"/>
        <v>4114.6402192262531</v>
      </c>
    </row>
    <row r="436" spans="1:15" x14ac:dyDescent="0.25">
      <c r="A436" s="146" t="s">
        <v>51</v>
      </c>
      <c r="B436" s="168" t="str">
        <f t="shared" si="401"/>
        <v>Q3/2025</v>
      </c>
      <c r="C436" s="42">
        <f t="shared" si="394"/>
        <v>45839</v>
      </c>
      <c r="D436" s="42">
        <f t="shared" si="402"/>
        <v>45930</v>
      </c>
      <c r="E436" s="168">
        <f t="shared" si="403"/>
        <v>92</v>
      </c>
      <c r="F436" s="59">
        <f>VLOOKUP(D436,'FERC Interest Rate'!$A:$B,2,TRUE)</f>
        <v>7.4999999999999997E-2</v>
      </c>
      <c r="G436" s="60">
        <f t="shared" si="395"/>
        <v>4114.6402192262531</v>
      </c>
      <c r="H436" s="60">
        <v>0</v>
      </c>
      <c r="I436" s="81">
        <f t="shared" si="396"/>
        <v>58.860786094327111</v>
      </c>
      <c r="J436" s="47">
        <f t="shared" si="397"/>
        <v>77.783609623729177</v>
      </c>
      <c r="K436" s="45">
        <f t="shared" si="398"/>
        <v>136.64439571805627</v>
      </c>
      <c r="L436" s="47">
        <f t="shared" si="399"/>
        <v>257.64999999999998</v>
      </c>
      <c r="M436" s="169">
        <f t="shared" si="400"/>
        <v>394.29439571805625</v>
      </c>
      <c r="N436" s="45">
        <f t="shared" si="404"/>
        <v>4192.4238288499819</v>
      </c>
      <c r="O436" s="60">
        <f t="shared" si="405"/>
        <v>3798.1294331319255</v>
      </c>
    </row>
    <row r="437" spans="1:15" x14ac:dyDescent="0.25">
      <c r="A437" s="146" t="s">
        <v>52</v>
      </c>
      <c r="B437" s="168" t="str">
        <f t="shared" si="401"/>
        <v>Q4/2025</v>
      </c>
      <c r="C437" s="42">
        <f t="shared" si="394"/>
        <v>45931</v>
      </c>
      <c r="D437" s="42">
        <f t="shared" si="402"/>
        <v>46022</v>
      </c>
      <c r="E437" s="168">
        <f t="shared" si="403"/>
        <v>92</v>
      </c>
      <c r="F437" s="59">
        <f>VLOOKUP(D437,'FERC Interest Rate'!$A:$B,2,TRUE)</f>
        <v>7.4999999999999997E-2</v>
      </c>
      <c r="G437" s="60">
        <f t="shared" si="395"/>
        <v>3798.1294331319255</v>
      </c>
      <c r="H437" s="60">
        <v>0</v>
      </c>
      <c r="I437" s="81">
        <f t="shared" si="396"/>
        <v>58.860786094327111</v>
      </c>
      <c r="J437" s="47">
        <f t="shared" si="397"/>
        <v>71.800255037288451</v>
      </c>
      <c r="K437" s="45">
        <f t="shared" si="398"/>
        <v>130.66104113161555</v>
      </c>
      <c r="L437" s="47">
        <f t="shared" si="399"/>
        <v>257.64999999999998</v>
      </c>
      <c r="M437" s="169">
        <f t="shared" si="400"/>
        <v>388.31104113161553</v>
      </c>
      <c r="N437" s="45">
        <f t="shared" si="404"/>
        <v>3869.9296881692139</v>
      </c>
      <c r="O437" s="60">
        <f t="shared" si="405"/>
        <v>3481.6186470375983</v>
      </c>
    </row>
    <row r="438" spans="1:15" ht="13.5" thickBot="1" x14ac:dyDescent="0.35">
      <c r="A438" s="148"/>
      <c r="B438" s="170"/>
      <c r="C438" s="171"/>
      <c r="D438" s="171"/>
      <c r="E438" s="170"/>
      <c r="F438" s="170"/>
      <c r="G438" s="172">
        <f t="shared" ref="G438:O438" si="406">+SUM(G412:G437)</f>
        <v>140204.02002567769</v>
      </c>
      <c r="H438" s="172">
        <f t="shared" si="406"/>
        <v>1177.2157218865423</v>
      </c>
      <c r="I438" s="173">
        <f t="shared" si="406"/>
        <v>529.74707484894407</v>
      </c>
      <c r="J438" s="173">
        <f t="shared" si="406"/>
        <v>928.25938387146357</v>
      </c>
      <c r="K438" s="173">
        <f t="shared" si="406"/>
        <v>1458.0064587204076</v>
      </c>
      <c r="L438" s="173">
        <f t="shared" si="406"/>
        <v>2318.8500000000004</v>
      </c>
      <c r="M438" s="173">
        <f t="shared" si="406"/>
        <v>3776.8564587204082</v>
      </c>
      <c r="N438" s="172">
        <f t="shared" si="406"/>
        <v>142309.49513143569</v>
      </c>
      <c r="O438" s="172">
        <f t="shared" si="406"/>
        <v>138532.63867271529</v>
      </c>
    </row>
    <row r="439" spans="1:15" ht="13" thickTop="1" x14ac:dyDescent="0.25"/>
    <row r="440" spans="1:15" ht="13" x14ac:dyDescent="0.3">
      <c r="I440" s="435" t="s">
        <v>15</v>
      </c>
      <c r="J440" s="436"/>
      <c r="K440" s="415"/>
      <c r="L440" s="416" t="s">
        <v>56</v>
      </c>
      <c r="M440" s="265"/>
    </row>
    <row r="441" spans="1:15" ht="37" x14ac:dyDescent="0.3">
      <c r="A441" s="167" t="s">
        <v>43</v>
      </c>
      <c r="B441" s="167" t="s">
        <v>3</v>
      </c>
      <c r="C441" s="167" t="s">
        <v>4</v>
      </c>
      <c r="D441" s="167" t="s">
        <v>5</v>
      </c>
      <c r="E441" s="167" t="s">
        <v>6</v>
      </c>
      <c r="F441" s="167" t="s">
        <v>7</v>
      </c>
      <c r="G441" s="167" t="s">
        <v>70</v>
      </c>
      <c r="H441" s="167" t="s">
        <v>71</v>
      </c>
      <c r="I441" s="143" t="s">
        <v>72</v>
      </c>
      <c r="J441" s="144" t="s">
        <v>73</v>
      </c>
      <c r="K441" s="144" t="s">
        <v>74</v>
      </c>
      <c r="L441" s="144" t="s">
        <v>75</v>
      </c>
      <c r="M441" s="145" t="s">
        <v>65</v>
      </c>
      <c r="N441" s="167" t="s">
        <v>76</v>
      </c>
      <c r="O441" s="167" t="s">
        <v>77</v>
      </c>
    </row>
    <row r="442" spans="1:15" x14ac:dyDescent="0.25">
      <c r="A442" s="146" t="s">
        <v>22</v>
      </c>
      <c r="B442" s="168" t="str">
        <f t="shared" ref="B442:B463" si="407">+IF(MONTH(C442)&lt;4,"Q1",IF(MONTH(C442)&lt;7,"Q2",IF(MONTH(C442)&lt;10,"Q3","Q4")))&amp;"/"&amp;YEAR(C442)</f>
        <v>Q3/2019</v>
      </c>
      <c r="C442" s="42">
        <f>VLOOKUP(L440,$A$2:$B$28,2,FALSE)</f>
        <v>43718</v>
      </c>
      <c r="D442" s="42">
        <f t="shared" ref="D442:D463" si="408">DATE(YEAR(C442),IF(MONTH(C442)&lt;=3,3,IF(MONTH(C442)&lt;=6,6,IF(MONTH(C442)&lt;=9,9,12))),IF(OR(MONTH(C442)&lt;=3,MONTH(C442)&gt;=10),31,30))</f>
        <v>43738</v>
      </c>
      <c r="E442" s="168">
        <f t="shared" ref="E442:E463" si="409">D442-C442+1</f>
        <v>21</v>
      </c>
      <c r="F442" s="59">
        <f>VLOOKUP(D442,'FERC Interest Rate'!$A:$B,2,TRUE)</f>
        <v>5.5E-2</v>
      </c>
      <c r="G442" s="60">
        <f>+VLOOKUP(L440,$A$2:$E$28,4,FALSE)</f>
        <v>5337</v>
      </c>
      <c r="H442" s="60">
        <f t="shared" ref="H442:H449" si="410">G442*F442*(E442/(DATE(YEAR(D442),12,31)-DATE(YEAR(D442),1,1)+1))</f>
        <v>16.888315068493153</v>
      </c>
      <c r="I442" s="81">
        <v>0</v>
      </c>
      <c r="J442" s="47">
        <v>0</v>
      </c>
      <c r="K442" s="45">
        <f>+SUM(I442:J442)</f>
        <v>0</v>
      </c>
      <c r="L442" s="47">
        <v>0</v>
      </c>
      <c r="M442" s="169">
        <v>0</v>
      </c>
      <c r="N442" s="45">
        <f t="shared" ref="N442:N463" si="411">+G442+H442+J442</f>
        <v>5353.8883150684933</v>
      </c>
      <c r="O442" s="60">
        <f>+N442-M442</f>
        <v>5353.8883150684933</v>
      </c>
    </row>
    <row r="443" spans="1:15" x14ac:dyDescent="0.25">
      <c r="A443" s="146" t="s">
        <v>22</v>
      </c>
      <c r="B443" s="168" t="str">
        <f t="shared" si="407"/>
        <v>Q4/2019</v>
      </c>
      <c r="C443" s="42">
        <f t="shared" ref="C443:C457" si="412">D442+1</f>
        <v>43739</v>
      </c>
      <c r="D443" s="42">
        <f t="shared" si="408"/>
        <v>43830</v>
      </c>
      <c r="E443" s="168">
        <f t="shared" si="409"/>
        <v>92</v>
      </c>
      <c r="F443" s="59">
        <f>VLOOKUP(D443,'FERC Interest Rate'!$A:$B,2,TRUE)</f>
        <v>5.4199999999999998E-2</v>
      </c>
      <c r="G443" s="60">
        <f>O442</f>
        <v>5353.8883150684933</v>
      </c>
      <c r="H443" s="60">
        <f t="shared" si="410"/>
        <v>73.14144847741791</v>
      </c>
      <c r="I443" s="81">
        <v>0</v>
      </c>
      <c r="J443" s="47">
        <v>0</v>
      </c>
      <c r="K443" s="45">
        <f>+SUM(I443:J443)</f>
        <v>0</v>
      </c>
      <c r="L443" s="47">
        <v>0</v>
      </c>
      <c r="M443" s="169">
        <v>0</v>
      </c>
      <c r="N443" s="45">
        <f t="shared" si="411"/>
        <v>5427.029763545911</v>
      </c>
      <c r="O443" s="60">
        <f t="shared" ref="O443:O463" si="413">+N443-M443</f>
        <v>5427.029763545911</v>
      </c>
    </row>
    <row r="444" spans="1:15" x14ac:dyDescent="0.25">
      <c r="A444" s="146" t="s">
        <v>22</v>
      </c>
      <c r="B444" s="168" t="str">
        <f t="shared" si="407"/>
        <v>Q1/2020</v>
      </c>
      <c r="C444" s="42">
        <f t="shared" si="412"/>
        <v>43831</v>
      </c>
      <c r="D444" s="42">
        <f t="shared" si="408"/>
        <v>43921</v>
      </c>
      <c r="E444" s="168">
        <f t="shared" si="409"/>
        <v>91</v>
      </c>
      <c r="F444" s="59">
        <f>VLOOKUP(D444,'FERC Interest Rate'!$A:$B,2,TRUE)</f>
        <v>4.9599999999999998E-2</v>
      </c>
      <c r="G444" s="60">
        <f>O443</f>
        <v>5427.029763545911</v>
      </c>
      <c r="H444" s="60">
        <f t="shared" si="410"/>
        <v>66.927435903663451</v>
      </c>
      <c r="I444" s="81">
        <v>0</v>
      </c>
      <c r="J444" s="47">
        <v>0</v>
      </c>
      <c r="K444" s="45">
        <f t="shared" ref="K444:K449" si="414">+SUM(I444:J444)</f>
        <v>0</v>
      </c>
      <c r="L444" s="47">
        <v>0</v>
      </c>
      <c r="M444" s="169">
        <v>0</v>
      </c>
      <c r="N444" s="45">
        <f t="shared" si="411"/>
        <v>5493.9571994495745</v>
      </c>
      <c r="O444" s="60">
        <f t="shared" si="413"/>
        <v>5493.9571994495745</v>
      </c>
    </row>
    <row r="445" spans="1:15" x14ac:dyDescent="0.25">
      <c r="A445" s="146" t="s">
        <v>22</v>
      </c>
      <c r="B445" s="168" t="str">
        <f t="shared" si="407"/>
        <v>Q2/2020</v>
      </c>
      <c r="C445" s="42">
        <f t="shared" si="412"/>
        <v>43922</v>
      </c>
      <c r="D445" s="42">
        <f t="shared" si="408"/>
        <v>44012</v>
      </c>
      <c r="E445" s="168">
        <f t="shared" si="409"/>
        <v>91</v>
      </c>
      <c r="F445" s="59">
        <f>VLOOKUP(D445,'FERC Interest Rate'!$A:$B,2,TRUE)</f>
        <v>4.7500000000000001E-2</v>
      </c>
      <c r="G445" s="60">
        <f>O444</f>
        <v>5493.9571994495745</v>
      </c>
      <c r="H445" s="60">
        <f t="shared" si="410"/>
        <v>64.884234957980297</v>
      </c>
      <c r="I445" s="81">
        <v>0</v>
      </c>
      <c r="J445" s="47">
        <v>0</v>
      </c>
      <c r="K445" s="45">
        <f t="shared" si="414"/>
        <v>0</v>
      </c>
      <c r="L445" s="47">
        <v>0</v>
      </c>
      <c r="M445" s="169">
        <v>0</v>
      </c>
      <c r="N445" s="45">
        <f t="shared" si="411"/>
        <v>5558.8414344075545</v>
      </c>
      <c r="O445" s="60">
        <f t="shared" si="413"/>
        <v>5558.8414344075545</v>
      </c>
    </row>
    <row r="446" spans="1:15" x14ac:dyDescent="0.25">
      <c r="A446" s="146" t="s">
        <v>22</v>
      </c>
      <c r="B446" s="168" t="str">
        <f t="shared" si="407"/>
        <v>Q3/2020</v>
      </c>
      <c r="C446" s="42">
        <f t="shared" si="412"/>
        <v>44013</v>
      </c>
      <c r="D446" s="42">
        <f t="shared" si="408"/>
        <v>44104</v>
      </c>
      <c r="E446" s="168">
        <f t="shared" si="409"/>
        <v>92</v>
      </c>
      <c r="F446" s="59">
        <f>VLOOKUP(D446,'FERC Interest Rate'!$A:$B,2,TRUE)</f>
        <v>3.4299999999999997E-2</v>
      </c>
      <c r="G446" s="60">
        <f>O445</f>
        <v>5558.8414344075545</v>
      </c>
      <c r="H446" s="60">
        <f t="shared" si="410"/>
        <v>47.92754106671169</v>
      </c>
      <c r="I446" s="81">
        <v>0</v>
      </c>
      <c r="J446" s="47">
        <v>0</v>
      </c>
      <c r="K446" s="45">
        <f t="shared" si="414"/>
        <v>0</v>
      </c>
      <c r="L446" s="47">
        <v>0</v>
      </c>
      <c r="M446" s="169">
        <v>0</v>
      </c>
      <c r="N446" s="45">
        <f t="shared" si="411"/>
        <v>5606.768975474266</v>
      </c>
      <c r="O446" s="60">
        <f t="shared" si="413"/>
        <v>5606.768975474266</v>
      </c>
    </row>
    <row r="447" spans="1:15" x14ac:dyDescent="0.25">
      <c r="A447" s="146" t="s">
        <v>22</v>
      </c>
      <c r="B447" s="168" t="str">
        <f t="shared" si="407"/>
        <v>Q4/2020</v>
      </c>
      <c r="C447" s="42">
        <f t="shared" si="412"/>
        <v>44105</v>
      </c>
      <c r="D447" s="42">
        <f t="shared" si="408"/>
        <v>44196</v>
      </c>
      <c r="E447" s="168">
        <f t="shared" si="409"/>
        <v>92</v>
      </c>
      <c r="F447" s="59">
        <f>VLOOKUP(D447,'FERC Interest Rate'!$A:$B,2,TRUE)</f>
        <v>3.2500000000000001E-2</v>
      </c>
      <c r="G447" s="60">
        <f t="shared" ref="G447:G457" si="415">O446</f>
        <v>5606.768975474266</v>
      </c>
      <c r="H447" s="60">
        <f t="shared" si="410"/>
        <v>45.803932340623106</v>
      </c>
      <c r="I447" s="81">
        <v>0</v>
      </c>
      <c r="J447" s="47">
        <v>0</v>
      </c>
      <c r="K447" s="45">
        <f t="shared" si="414"/>
        <v>0</v>
      </c>
      <c r="L447" s="47">
        <v>0</v>
      </c>
      <c r="M447" s="169">
        <v>0</v>
      </c>
      <c r="N447" s="45">
        <f t="shared" si="411"/>
        <v>5652.5729078148888</v>
      </c>
      <c r="O447" s="60">
        <f t="shared" si="413"/>
        <v>5652.5729078148888</v>
      </c>
    </row>
    <row r="448" spans="1:15" x14ac:dyDescent="0.25">
      <c r="A448" s="146" t="s">
        <v>22</v>
      </c>
      <c r="B448" s="168" t="str">
        <f t="shared" si="407"/>
        <v>Q1/2021</v>
      </c>
      <c r="C448" s="42">
        <f t="shared" si="412"/>
        <v>44197</v>
      </c>
      <c r="D448" s="42">
        <f t="shared" si="408"/>
        <v>44286</v>
      </c>
      <c r="E448" s="168">
        <f t="shared" si="409"/>
        <v>90</v>
      </c>
      <c r="F448" s="59">
        <f>VLOOKUP(D448,'FERC Interest Rate'!$A:$B,2,TRUE)</f>
        <v>3.2500000000000001E-2</v>
      </c>
      <c r="G448" s="60">
        <f t="shared" si="415"/>
        <v>5652.5729078148888</v>
      </c>
      <c r="H448" s="60">
        <f t="shared" si="410"/>
        <v>45.298015768105614</v>
      </c>
      <c r="I448" s="81">
        <v>0</v>
      </c>
      <c r="J448" s="47">
        <v>0</v>
      </c>
      <c r="K448" s="45">
        <f t="shared" si="414"/>
        <v>0</v>
      </c>
      <c r="L448" s="47">
        <v>0</v>
      </c>
      <c r="M448" s="169">
        <v>0</v>
      </c>
      <c r="N448" s="45">
        <f t="shared" si="411"/>
        <v>5697.8709235829947</v>
      </c>
      <c r="O448" s="60">
        <f t="shared" si="413"/>
        <v>5697.8709235829947</v>
      </c>
    </row>
    <row r="449" spans="1:15" x14ac:dyDescent="0.25">
      <c r="A449" s="146" t="s">
        <v>22</v>
      </c>
      <c r="B449" s="168" t="str">
        <f t="shared" si="407"/>
        <v>Q2/2021</v>
      </c>
      <c r="C449" s="42">
        <f t="shared" si="412"/>
        <v>44287</v>
      </c>
      <c r="D449" s="42">
        <f t="shared" si="408"/>
        <v>44377</v>
      </c>
      <c r="E449" s="168">
        <f t="shared" si="409"/>
        <v>91</v>
      </c>
      <c r="F449" s="59">
        <f>VLOOKUP(D449,'FERC Interest Rate'!$A:$B,2,TRUE)</f>
        <v>3.2500000000000001E-2</v>
      </c>
      <c r="G449" s="60">
        <f t="shared" si="415"/>
        <v>5697.8709235829947</v>
      </c>
      <c r="H449" s="60">
        <f t="shared" si="410"/>
        <v>46.168365086292347</v>
      </c>
      <c r="I449" s="81">
        <v>0</v>
      </c>
      <c r="J449" s="47">
        <v>0</v>
      </c>
      <c r="K449" s="45">
        <f t="shared" si="414"/>
        <v>0</v>
      </c>
      <c r="L449" s="47">
        <v>0</v>
      </c>
      <c r="M449" s="169">
        <v>0</v>
      </c>
      <c r="N449" s="45">
        <f t="shared" si="411"/>
        <v>5744.0392886692871</v>
      </c>
      <c r="O449" s="60">
        <f t="shared" si="413"/>
        <v>5744.0392886692871</v>
      </c>
    </row>
    <row r="450" spans="1:15" x14ac:dyDescent="0.25">
      <c r="A450" s="146" t="s">
        <v>22</v>
      </c>
      <c r="B450" s="168" t="str">
        <f t="shared" ref="B450:B454" si="416">+IF(MONTH(C450)&lt;4,"Q1",IF(MONTH(C450)&lt;7,"Q2",IF(MONTH(C450)&lt;10,"Q3","Q4")))&amp;"/"&amp;YEAR(C450)</f>
        <v>Q3/2021</v>
      </c>
      <c r="C450" s="42">
        <f t="shared" ref="C450:C454" si="417">D449+1</f>
        <v>44378</v>
      </c>
      <c r="D450" s="42">
        <f t="shared" ref="D450:D454" si="418">DATE(YEAR(C450),IF(MONTH(C450)&lt;=3,3,IF(MONTH(C450)&lt;=6,6,IF(MONTH(C450)&lt;=9,9,12))),IF(OR(MONTH(C450)&lt;=3,MONTH(C450)&gt;=10),31,30))</f>
        <v>44469</v>
      </c>
      <c r="E450" s="168">
        <f t="shared" ref="E450:E454" si="419">D450-C450+1</f>
        <v>92</v>
      </c>
      <c r="F450" s="59">
        <f>VLOOKUP(D450,'FERC Interest Rate'!$A:$B,2,TRUE)</f>
        <v>3.2500000000000001E-2</v>
      </c>
      <c r="G450" s="60">
        <f t="shared" ref="G450:G454" si="420">O449</f>
        <v>5744.0392886692871</v>
      </c>
      <c r="H450" s="60">
        <f t="shared" ref="H450:H459" si="421">G450*F450*(E450/(DATE(YEAR(D450),12,31)-DATE(YEAR(D450),1,1)+1))</f>
        <v>47.053910885263484</v>
      </c>
      <c r="I450" s="81">
        <v>0</v>
      </c>
      <c r="J450" s="47">
        <v>0</v>
      </c>
      <c r="K450" s="45">
        <f t="shared" ref="K450:K454" si="422">+SUM(I450:J450)</f>
        <v>0</v>
      </c>
      <c r="L450" s="47">
        <v>0</v>
      </c>
      <c r="M450" s="169">
        <v>0</v>
      </c>
      <c r="N450" s="45">
        <f t="shared" ref="N450:N454" si="423">+G450+H450+J450</f>
        <v>5791.0931995545507</v>
      </c>
      <c r="O450" s="60">
        <f t="shared" ref="O450:O454" si="424">+N450-M450</f>
        <v>5791.0931995545507</v>
      </c>
    </row>
    <row r="451" spans="1:15" x14ac:dyDescent="0.25">
      <c r="A451" s="146" t="s">
        <v>22</v>
      </c>
      <c r="B451" s="168" t="str">
        <f t="shared" si="416"/>
        <v>Q4/2021</v>
      </c>
      <c r="C451" s="42">
        <f t="shared" si="417"/>
        <v>44470</v>
      </c>
      <c r="D451" s="42">
        <f t="shared" si="418"/>
        <v>44561</v>
      </c>
      <c r="E451" s="168">
        <f t="shared" si="419"/>
        <v>92</v>
      </c>
      <c r="F451" s="59">
        <f>VLOOKUP(D451,'FERC Interest Rate'!$A:$B,2,TRUE)</f>
        <v>3.2500000000000001E-2</v>
      </c>
      <c r="G451" s="60">
        <f t="shared" si="420"/>
        <v>5791.0931995545507</v>
      </c>
      <c r="H451" s="60">
        <f t="shared" si="421"/>
        <v>47.439366210049613</v>
      </c>
      <c r="I451" s="81">
        <v>0</v>
      </c>
      <c r="J451" s="47">
        <v>0</v>
      </c>
      <c r="K451" s="45">
        <f t="shared" si="422"/>
        <v>0</v>
      </c>
      <c r="L451" s="47">
        <v>0</v>
      </c>
      <c r="M451" s="169">
        <v>0</v>
      </c>
      <c r="N451" s="45">
        <f t="shared" si="423"/>
        <v>5838.5325657645999</v>
      </c>
      <c r="O451" s="60">
        <f t="shared" si="424"/>
        <v>5838.5325657645999</v>
      </c>
    </row>
    <row r="452" spans="1:15" x14ac:dyDescent="0.25">
      <c r="A452" s="146" t="s">
        <v>22</v>
      </c>
      <c r="B452" s="168" t="str">
        <f t="shared" si="416"/>
        <v>Q1/2022</v>
      </c>
      <c r="C452" s="42">
        <f t="shared" si="417"/>
        <v>44562</v>
      </c>
      <c r="D452" s="42">
        <f t="shared" si="418"/>
        <v>44651</v>
      </c>
      <c r="E452" s="168">
        <f t="shared" si="419"/>
        <v>90</v>
      </c>
      <c r="F452" s="59">
        <f>VLOOKUP(D452,'FERC Interest Rate'!$A:$B,2,TRUE)</f>
        <v>3.2500000000000001E-2</v>
      </c>
      <c r="G452" s="60">
        <f t="shared" si="420"/>
        <v>5838.5325657645999</v>
      </c>
      <c r="H452" s="60">
        <f t="shared" si="421"/>
        <v>46.788240424277959</v>
      </c>
      <c r="I452" s="81">
        <v>0</v>
      </c>
      <c r="J452" s="47">
        <v>0</v>
      </c>
      <c r="K452" s="45">
        <f t="shared" si="422"/>
        <v>0</v>
      </c>
      <c r="L452" s="47">
        <v>0</v>
      </c>
      <c r="M452" s="169">
        <v>0</v>
      </c>
      <c r="N452" s="45">
        <f t="shared" si="423"/>
        <v>5885.3208061888781</v>
      </c>
      <c r="O452" s="60">
        <f t="shared" si="424"/>
        <v>5885.3208061888781</v>
      </c>
    </row>
    <row r="453" spans="1:15" x14ac:dyDescent="0.25">
      <c r="A453" s="146" t="s">
        <v>22</v>
      </c>
      <c r="B453" s="168" t="str">
        <f t="shared" si="416"/>
        <v>Q2/2022</v>
      </c>
      <c r="C453" s="42">
        <f t="shared" si="417"/>
        <v>44652</v>
      </c>
      <c r="D453" s="42">
        <f t="shared" si="418"/>
        <v>44742</v>
      </c>
      <c r="E453" s="168">
        <f t="shared" si="419"/>
        <v>91</v>
      </c>
      <c r="F453" s="59">
        <f>VLOOKUP(D453,'FERC Interest Rate'!$A:$B,2,TRUE)</f>
        <v>3.2500000000000001E-2</v>
      </c>
      <c r="G453" s="60">
        <f t="shared" si="420"/>
        <v>5885.3208061888781</v>
      </c>
      <c r="H453" s="60">
        <f t="shared" si="421"/>
        <v>47.687222696722216</v>
      </c>
      <c r="I453" s="81">
        <v>0</v>
      </c>
      <c r="J453" s="47">
        <v>0</v>
      </c>
      <c r="K453" s="45">
        <f t="shared" si="422"/>
        <v>0</v>
      </c>
      <c r="L453" s="47">
        <v>0</v>
      </c>
      <c r="M453" s="169">
        <v>0</v>
      </c>
      <c r="N453" s="45">
        <f t="shared" si="423"/>
        <v>5933.0080288856007</v>
      </c>
      <c r="O453" s="60">
        <f t="shared" si="424"/>
        <v>5933.0080288856007</v>
      </c>
    </row>
    <row r="454" spans="1:15" x14ac:dyDescent="0.25">
      <c r="A454" s="146" t="s">
        <v>22</v>
      </c>
      <c r="B454" s="168" t="str">
        <f t="shared" si="416"/>
        <v>Q3/2022</v>
      </c>
      <c r="C454" s="42">
        <f t="shared" si="417"/>
        <v>44743</v>
      </c>
      <c r="D454" s="42">
        <f t="shared" si="418"/>
        <v>44834</v>
      </c>
      <c r="E454" s="168">
        <f t="shared" si="419"/>
        <v>92</v>
      </c>
      <c r="F454" s="59">
        <f>VLOOKUP(D454,'FERC Interest Rate'!$A:$B,2,TRUE)</f>
        <v>3.5999999999999997E-2</v>
      </c>
      <c r="G454" s="60">
        <f t="shared" si="420"/>
        <v>5933.0080288856007</v>
      </c>
      <c r="H454" s="60">
        <f t="shared" si="421"/>
        <v>53.835952305942762</v>
      </c>
      <c r="I454" s="81">
        <v>0</v>
      </c>
      <c r="J454" s="47">
        <v>0</v>
      </c>
      <c r="K454" s="45">
        <f t="shared" si="422"/>
        <v>0</v>
      </c>
      <c r="L454" s="47">
        <v>0</v>
      </c>
      <c r="M454" s="169">
        <v>0</v>
      </c>
      <c r="N454" s="45">
        <f t="shared" si="423"/>
        <v>5986.8439811915432</v>
      </c>
      <c r="O454" s="60">
        <f t="shared" si="424"/>
        <v>5986.8439811915432</v>
      </c>
    </row>
    <row r="455" spans="1:15" x14ac:dyDescent="0.25">
      <c r="A455" s="146" t="s">
        <v>22</v>
      </c>
      <c r="B455" s="168" t="str">
        <f t="shared" si="407"/>
        <v>Q4/2022</v>
      </c>
      <c r="C455" s="42">
        <f t="shared" si="412"/>
        <v>44835</v>
      </c>
      <c r="D455" s="42">
        <f t="shared" si="408"/>
        <v>44926</v>
      </c>
      <c r="E455" s="168">
        <f t="shared" si="409"/>
        <v>92</v>
      </c>
      <c r="F455" s="59">
        <f>VLOOKUP(D455,'FERC Interest Rate'!$A:$B,2,TRUE)</f>
        <v>4.9099999999999998E-2</v>
      </c>
      <c r="G455" s="60">
        <f t="shared" si="415"/>
        <v>5986.8439811915432</v>
      </c>
      <c r="H455" s="60">
        <f t="shared" si="421"/>
        <v>74.092525018735458</v>
      </c>
      <c r="I455" s="81">
        <v>0</v>
      </c>
      <c r="J455" s="47">
        <v>0</v>
      </c>
      <c r="K455" s="45">
        <f t="shared" ref="K455" si="425">+SUM(I455:J455)</f>
        <v>0</v>
      </c>
      <c r="L455" s="47">
        <v>0</v>
      </c>
      <c r="M455" s="169">
        <v>0</v>
      </c>
      <c r="N455" s="45">
        <f t="shared" si="411"/>
        <v>6060.9365062102788</v>
      </c>
      <c r="O455" s="60">
        <f t="shared" si="413"/>
        <v>6060.9365062102788</v>
      </c>
    </row>
    <row r="456" spans="1:15" x14ac:dyDescent="0.25">
      <c r="A456" s="146" t="s">
        <v>22</v>
      </c>
      <c r="B456" s="168" t="str">
        <f t="shared" si="407"/>
        <v>Q1/2023</v>
      </c>
      <c r="C456" s="42">
        <f t="shared" si="412"/>
        <v>44927</v>
      </c>
      <c r="D456" s="42">
        <f t="shared" si="408"/>
        <v>45016</v>
      </c>
      <c r="E456" s="168">
        <f t="shared" si="409"/>
        <v>90</v>
      </c>
      <c r="F456" s="59">
        <f>VLOOKUP(D456,'FERC Interest Rate'!$A:$B,2,TRUE)</f>
        <v>6.3100000000000003E-2</v>
      </c>
      <c r="G456" s="60">
        <f t="shared" si="415"/>
        <v>6060.9365062102788</v>
      </c>
      <c r="H456" s="60">
        <f t="shared" si="421"/>
        <v>94.30152991443336</v>
      </c>
      <c r="I456" s="81">
        <v>0</v>
      </c>
      <c r="J456" s="47">
        <v>0</v>
      </c>
      <c r="K456" s="45">
        <f t="shared" ref="K456:K458" si="426">+SUM(I456:J456)</f>
        <v>0</v>
      </c>
      <c r="L456" s="47">
        <v>0</v>
      </c>
      <c r="M456" s="169">
        <v>0</v>
      </c>
      <c r="N456" s="45">
        <f t="shared" si="411"/>
        <v>6155.2380361247124</v>
      </c>
      <c r="O456" s="60">
        <f t="shared" si="413"/>
        <v>6155.2380361247124</v>
      </c>
    </row>
    <row r="457" spans="1:15" x14ac:dyDescent="0.25">
      <c r="A457" s="146" t="s">
        <v>22</v>
      </c>
      <c r="B457" s="168" t="str">
        <f t="shared" si="407"/>
        <v>Q2/2023</v>
      </c>
      <c r="C457" s="42">
        <f t="shared" si="412"/>
        <v>45017</v>
      </c>
      <c r="D457" s="42">
        <f t="shared" si="408"/>
        <v>45107</v>
      </c>
      <c r="E457" s="168">
        <f t="shared" si="409"/>
        <v>91</v>
      </c>
      <c r="F457" s="59">
        <f>VLOOKUP(D457,'FERC Interest Rate'!$A:$B,2,TRUE)</f>
        <v>7.4999999999999997E-2</v>
      </c>
      <c r="G457" s="60">
        <f t="shared" si="415"/>
        <v>6155.2380361247124</v>
      </c>
      <c r="H457" s="60">
        <f t="shared" si="421"/>
        <v>115.09451944260591</v>
      </c>
      <c r="I457" s="81">
        <v>0</v>
      </c>
      <c r="J457" s="47">
        <v>0</v>
      </c>
      <c r="K457" s="45">
        <f t="shared" si="426"/>
        <v>0</v>
      </c>
      <c r="L457" s="47">
        <v>0</v>
      </c>
      <c r="M457" s="169">
        <v>0</v>
      </c>
      <c r="N457" s="45">
        <f t="shared" si="411"/>
        <v>6270.3325555673182</v>
      </c>
      <c r="O457" s="60">
        <f t="shared" si="413"/>
        <v>6270.3325555673182</v>
      </c>
    </row>
    <row r="458" spans="1:15" x14ac:dyDescent="0.25">
      <c r="A458" s="146" t="s">
        <v>22</v>
      </c>
      <c r="B458" s="168" t="str">
        <f t="shared" si="407"/>
        <v>Q3/2023</v>
      </c>
      <c r="C458" s="42">
        <f t="shared" ref="C458:C467" si="427">D457+1</f>
        <v>45108</v>
      </c>
      <c r="D458" s="42">
        <f t="shared" si="408"/>
        <v>45199</v>
      </c>
      <c r="E458" s="168">
        <f t="shared" si="409"/>
        <v>92</v>
      </c>
      <c r="F458" s="59">
        <f>VLOOKUP(D458,'FERC Interest Rate'!$A:$B,2,TRUE)</f>
        <v>8.0199999999999994E-2</v>
      </c>
      <c r="G458" s="60">
        <f t="shared" ref="G458:G467" si="428">O457</f>
        <v>6270.3325555673182</v>
      </c>
      <c r="H458" s="60">
        <f t="shared" si="421"/>
        <v>126.75348418629562</v>
      </c>
      <c r="I458" s="81">
        <v>0</v>
      </c>
      <c r="J458" s="47">
        <v>0</v>
      </c>
      <c r="K458" s="45">
        <f t="shared" si="426"/>
        <v>0</v>
      </c>
      <c r="L458" s="47">
        <v>0</v>
      </c>
      <c r="M458" s="169">
        <v>0</v>
      </c>
      <c r="N458" s="45">
        <f t="shared" si="411"/>
        <v>6397.0860397536135</v>
      </c>
      <c r="O458" s="60">
        <f t="shared" si="413"/>
        <v>6397.0860397536135</v>
      </c>
    </row>
    <row r="459" spans="1:15" x14ac:dyDescent="0.25">
      <c r="A459" s="146" t="s">
        <v>44</v>
      </c>
      <c r="B459" s="168" t="str">
        <f t="shared" si="407"/>
        <v>Q4/2023</v>
      </c>
      <c r="C459" s="42">
        <f t="shared" si="427"/>
        <v>45200</v>
      </c>
      <c r="D459" s="42">
        <f t="shared" si="408"/>
        <v>45291</v>
      </c>
      <c r="E459" s="168">
        <f t="shared" si="409"/>
        <v>92</v>
      </c>
      <c r="F459" s="59">
        <f>VLOOKUP(D459,'FERC Interest Rate'!$A:$B,2,TRUE)</f>
        <v>8.3500000000000005E-2</v>
      </c>
      <c r="G459" s="60">
        <f t="shared" si="428"/>
        <v>6397.0860397536135</v>
      </c>
      <c r="H459" s="60">
        <f t="shared" si="421"/>
        <v>134.63675330791031</v>
      </c>
      <c r="I459" s="81">
        <f t="shared" ref="I459:I467" si="429">(SUM($H$442:$H$467)/20)</f>
        <v>59.736139653076215</v>
      </c>
      <c r="J459" s="47">
        <f t="shared" ref="J459:J467" si="430">G459*F459*(E459/(DATE(YEAR(D459),12,31)-DATE(YEAR(D459),1,1)+1))</f>
        <v>134.63675330791031</v>
      </c>
      <c r="K459" s="45">
        <f t="shared" ref="K459:K467" si="431">+SUM(I459:J459)</f>
        <v>194.37289296098652</v>
      </c>
      <c r="L459" s="47">
        <f t="shared" ref="L459:L467" si="432">+$G$442/20</f>
        <v>266.85000000000002</v>
      </c>
      <c r="M459" s="169">
        <f t="shared" ref="M459:M467" si="433">+SUM(K459:L459)</f>
        <v>461.22289296098654</v>
      </c>
      <c r="N459" s="45">
        <f t="shared" si="411"/>
        <v>6666.3595463694337</v>
      </c>
      <c r="O459" s="60">
        <f t="shared" si="413"/>
        <v>6205.1366534084473</v>
      </c>
    </row>
    <row r="460" spans="1:15" x14ac:dyDescent="0.25">
      <c r="A460" s="146" t="s">
        <v>45</v>
      </c>
      <c r="B460" s="168" t="str">
        <f t="shared" si="407"/>
        <v>Q1/2024</v>
      </c>
      <c r="C460" s="42">
        <f t="shared" si="427"/>
        <v>45292</v>
      </c>
      <c r="D460" s="42">
        <f t="shared" si="408"/>
        <v>45382</v>
      </c>
      <c r="E460" s="168">
        <f t="shared" si="409"/>
        <v>91</v>
      </c>
      <c r="F460" s="59">
        <f>VLOOKUP(D460,'FERC Interest Rate'!$A:$B,2,TRUE)</f>
        <v>8.5000000000000006E-2</v>
      </c>
      <c r="G460" s="60">
        <f t="shared" si="428"/>
        <v>6205.1366534084473</v>
      </c>
      <c r="H460" s="60">
        <v>0</v>
      </c>
      <c r="I460" s="81">
        <f t="shared" si="429"/>
        <v>59.736139653076215</v>
      </c>
      <c r="J460" s="47">
        <f t="shared" si="430"/>
        <v>131.13861206042171</v>
      </c>
      <c r="K460" s="45">
        <f t="shared" si="431"/>
        <v>190.87475171349791</v>
      </c>
      <c r="L460" s="47">
        <f t="shared" si="432"/>
        <v>266.85000000000002</v>
      </c>
      <c r="M460" s="169">
        <f t="shared" si="433"/>
        <v>457.72475171349794</v>
      </c>
      <c r="N460" s="45">
        <f t="shared" si="411"/>
        <v>6336.2752654688693</v>
      </c>
      <c r="O460" s="60">
        <f t="shared" si="413"/>
        <v>5878.550513755371</v>
      </c>
    </row>
    <row r="461" spans="1:15" x14ac:dyDescent="0.25">
      <c r="A461" s="146" t="s">
        <v>46</v>
      </c>
      <c r="B461" s="168" t="str">
        <f t="shared" si="407"/>
        <v>Q2/2024</v>
      </c>
      <c r="C461" s="42">
        <f t="shared" si="427"/>
        <v>45383</v>
      </c>
      <c r="D461" s="42">
        <f t="shared" si="408"/>
        <v>45473</v>
      </c>
      <c r="E461" s="168">
        <f t="shared" si="409"/>
        <v>91</v>
      </c>
      <c r="F461" s="59">
        <f>VLOOKUP(D461,'FERC Interest Rate'!$A:$B,2,TRUE)</f>
        <v>8.5000000000000006E-2</v>
      </c>
      <c r="G461" s="60">
        <f t="shared" si="428"/>
        <v>5878.550513755371</v>
      </c>
      <c r="H461" s="60">
        <v>0</v>
      </c>
      <c r="I461" s="81">
        <f t="shared" si="429"/>
        <v>59.736139653076215</v>
      </c>
      <c r="J461" s="47">
        <f t="shared" si="430"/>
        <v>124.2365798467153</v>
      </c>
      <c r="K461" s="45">
        <f t="shared" si="431"/>
        <v>183.97271949979151</v>
      </c>
      <c r="L461" s="47">
        <f t="shared" si="432"/>
        <v>266.85000000000002</v>
      </c>
      <c r="M461" s="169">
        <f t="shared" si="433"/>
        <v>450.82271949979156</v>
      </c>
      <c r="N461" s="45">
        <f t="shared" si="411"/>
        <v>6002.7870936020863</v>
      </c>
      <c r="O461" s="60">
        <f t="shared" si="413"/>
        <v>5551.9643741022946</v>
      </c>
    </row>
    <row r="462" spans="1:15" x14ac:dyDescent="0.25">
      <c r="A462" s="146" t="s">
        <v>47</v>
      </c>
      <c r="B462" s="168" t="str">
        <f t="shared" si="407"/>
        <v>Q3/2024</v>
      </c>
      <c r="C462" s="42">
        <f t="shared" si="427"/>
        <v>45474</v>
      </c>
      <c r="D462" s="42">
        <f t="shared" si="408"/>
        <v>45565</v>
      </c>
      <c r="E462" s="168">
        <f t="shared" si="409"/>
        <v>92</v>
      </c>
      <c r="F462" s="59">
        <f>VLOOKUP(D462,'FERC Interest Rate'!$A:$B,2,TRUE)</f>
        <v>8.5000000000000006E-2</v>
      </c>
      <c r="G462" s="60">
        <f t="shared" si="428"/>
        <v>5551.9643741022946</v>
      </c>
      <c r="H462" s="60">
        <v>0</v>
      </c>
      <c r="I462" s="81">
        <f t="shared" si="429"/>
        <v>59.736139653076215</v>
      </c>
      <c r="J462" s="47">
        <f t="shared" si="430"/>
        <v>118.62393826633866</v>
      </c>
      <c r="K462" s="45">
        <f t="shared" si="431"/>
        <v>178.36007791941486</v>
      </c>
      <c r="L462" s="47">
        <f t="shared" si="432"/>
        <v>266.85000000000002</v>
      </c>
      <c r="M462" s="169">
        <f t="shared" si="433"/>
        <v>445.21007791941486</v>
      </c>
      <c r="N462" s="45">
        <f t="shared" si="411"/>
        <v>5670.5883123686335</v>
      </c>
      <c r="O462" s="60">
        <f t="shared" si="413"/>
        <v>5225.3782344492183</v>
      </c>
    </row>
    <row r="463" spans="1:15" x14ac:dyDescent="0.25">
      <c r="A463" s="146" t="s">
        <v>48</v>
      </c>
      <c r="B463" s="168" t="str">
        <f t="shared" si="407"/>
        <v>Q4/2024</v>
      </c>
      <c r="C463" s="42">
        <f t="shared" si="427"/>
        <v>45566</v>
      </c>
      <c r="D463" s="42">
        <f t="shared" si="408"/>
        <v>45657</v>
      </c>
      <c r="E463" s="168">
        <f t="shared" si="409"/>
        <v>92</v>
      </c>
      <c r="F463" s="59">
        <f>VLOOKUP(D463,'FERC Interest Rate'!$A:$B,2,TRUE)</f>
        <v>8.5000000000000006E-2</v>
      </c>
      <c r="G463" s="60">
        <f t="shared" si="428"/>
        <v>5225.3782344492183</v>
      </c>
      <c r="H463" s="60">
        <v>0</v>
      </c>
      <c r="I463" s="81">
        <f t="shared" si="429"/>
        <v>59.736139653076215</v>
      </c>
      <c r="J463" s="47">
        <f t="shared" si="430"/>
        <v>111.64605954478931</v>
      </c>
      <c r="K463" s="45">
        <f t="shared" si="431"/>
        <v>171.38219919786553</v>
      </c>
      <c r="L463" s="47">
        <f t="shared" si="432"/>
        <v>266.85000000000002</v>
      </c>
      <c r="M463" s="169">
        <f t="shared" si="433"/>
        <v>438.23219919786555</v>
      </c>
      <c r="N463" s="45">
        <f t="shared" si="411"/>
        <v>5337.0242939940081</v>
      </c>
      <c r="O463" s="60">
        <f t="shared" si="413"/>
        <v>4898.7920947961429</v>
      </c>
    </row>
    <row r="464" spans="1:15" x14ac:dyDescent="0.25">
      <c r="A464" s="146" t="s">
        <v>49</v>
      </c>
      <c r="B464" s="168" t="str">
        <f t="shared" ref="B464:B467" si="434">+IF(MONTH(C464)&lt;4,"Q1",IF(MONTH(C464)&lt;7,"Q2",IF(MONTH(C464)&lt;10,"Q3","Q4")))&amp;"/"&amp;YEAR(C464)</f>
        <v>Q1/2025</v>
      </c>
      <c r="C464" s="42">
        <f t="shared" si="427"/>
        <v>45658</v>
      </c>
      <c r="D464" s="42">
        <f t="shared" ref="D464:D467" si="435">DATE(YEAR(C464),IF(MONTH(C464)&lt;=3,3,IF(MONTH(C464)&lt;=6,6,IF(MONTH(C464)&lt;=9,9,12))),IF(OR(MONTH(C464)&lt;=3,MONTH(C464)&gt;=10),31,30))</f>
        <v>45747</v>
      </c>
      <c r="E464" s="168">
        <f t="shared" ref="E464:E467" si="436">D464-C464+1</f>
        <v>90</v>
      </c>
      <c r="F464" s="59">
        <f>VLOOKUP(D464,'FERC Interest Rate'!$A:$B,2,TRUE)</f>
        <v>8.0399999999999999E-2</v>
      </c>
      <c r="G464" s="60">
        <f t="shared" si="428"/>
        <v>4898.7920947961429</v>
      </c>
      <c r="H464" s="60">
        <v>0</v>
      </c>
      <c r="I464" s="81">
        <f t="shared" si="429"/>
        <v>59.736139653076215</v>
      </c>
      <c r="J464" s="47">
        <f t="shared" si="430"/>
        <v>97.116875610807909</v>
      </c>
      <c r="K464" s="45">
        <f t="shared" si="431"/>
        <v>156.85301526388412</v>
      </c>
      <c r="L464" s="47">
        <f t="shared" si="432"/>
        <v>266.85000000000002</v>
      </c>
      <c r="M464" s="169">
        <f t="shared" si="433"/>
        <v>423.70301526388414</v>
      </c>
      <c r="N464" s="45">
        <f t="shared" ref="N464:N467" si="437">+G464+H464+J464</f>
        <v>4995.9089704069511</v>
      </c>
      <c r="O464" s="60">
        <f t="shared" ref="O464:O467" si="438">+N464-M464</f>
        <v>4572.2059551430666</v>
      </c>
    </row>
    <row r="465" spans="1:15" x14ac:dyDescent="0.25">
      <c r="A465" s="146" t="s">
        <v>50</v>
      </c>
      <c r="B465" s="168" t="str">
        <f t="shared" si="434"/>
        <v>Q2/2025</v>
      </c>
      <c r="C465" s="42">
        <f t="shared" si="427"/>
        <v>45748</v>
      </c>
      <c r="D465" s="42">
        <f t="shared" si="435"/>
        <v>45838</v>
      </c>
      <c r="E465" s="168">
        <f t="shared" si="436"/>
        <v>91</v>
      </c>
      <c r="F465" s="59">
        <f>VLOOKUP(D465,'FERC Interest Rate'!$A:$B,2,TRUE)</f>
        <v>7.5499999999999998E-2</v>
      </c>
      <c r="G465" s="60">
        <f t="shared" si="428"/>
        <v>4572.2059551430666</v>
      </c>
      <c r="H465" s="60">
        <v>0</v>
      </c>
      <c r="I465" s="81">
        <f t="shared" si="429"/>
        <v>59.736139653076215</v>
      </c>
      <c r="J465" s="47">
        <f t="shared" si="430"/>
        <v>86.063947985782022</v>
      </c>
      <c r="K465" s="45">
        <f t="shared" si="431"/>
        <v>145.80008763885823</v>
      </c>
      <c r="L465" s="47">
        <f t="shared" si="432"/>
        <v>266.85000000000002</v>
      </c>
      <c r="M465" s="169">
        <f t="shared" si="433"/>
        <v>412.65008763885828</v>
      </c>
      <c r="N465" s="45">
        <f t="shared" si="437"/>
        <v>4658.2699031288485</v>
      </c>
      <c r="O465" s="60">
        <f t="shared" si="438"/>
        <v>4245.6198154899903</v>
      </c>
    </row>
    <row r="466" spans="1:15" x14ac:dyDescent="0.25">
      <c r="A466" s="146" t="s">
        <v>51</v>
      </c>
      <c r="B466" s="168" t="str">
        <f t="shared" si="434"/>
        <v>Q3/2025</v>
      </c>
      <c r="C466" s="42">
        <f t="shared" si="427"/>
        <v>45839</v>
      </c>
      <c r="D466" s="42">
        <f t="shared" si="435"/>
        <v>45930</v>
      </c>
      <c r="E466" s="168">
        <f t="shared" si="436"/>
        <v>92</v>
      </c>
      <c r="F466" s="59">
        <f>VLOOKUP(D466,'FERC Interest Rate'!$A:$B,2,TRUE)</f>
        <v>7.4999999999999997E-2</v>
      </c>
      <c r="G466" s="60">
        <f t="shared" si="428"/>
        <v>4245.6198154899903</v>
      </c>
      <c r="H466" s="60">
        <v>0</v>
      </c>
      <c r="I466" s="81">
        <f t="shared" si="429"/>
        <v>59.736139653076215</v>
      </c>
      <c r="J466" s="47">
        <f t="shared" si="430"/>
        <v>80.259662265427224</v>
      </c>
      <c r="K466" s="45">
        <f t="shared" si="431"/>
        <v>139.99580191850345</v>
      </c>
      <c r="L466" s="47">
        <f t="shared" si="432"/>
        <v>266.85000000000002</v>
      </c>
      <c r="M466" s="169">
        <f t="shared" si="433"/>
        <v>406.84580191850347</v>
      </c>
      <c r="N466" s="45">
        <f t="shared" si="437"/>
        <v>4325.8794777554176</v>
      </c>
      <c r="O466" s="60">
        <f t="shared" si="438"/>
        <v>3919.033675836914</v>
      </c>
    </row>
    <row r="467" spans="1:15" x14ac:dyDescent="0.25">
      <c r="A467" s="146" t="s">
        <v>52</v>
      </c>
      <c r="B467" s="168" t="str">
        <f t="shared" si="434"/>
        <v>Q4/2025</v>
      </c>
      <c r="C467" s="42">
        <f t="shared" si="427"/>
        <v>45931</v>
      </c>
      <c r="D467" s="42">
        <f t="shared" si="435"/>
        <v>46022</v>
      </c>
      <c r="E467" s="168">
        <f t="shared" si="436"/>
        <v>92</v>
      </c>
      <c r="F467" s="59">
        <f>VLOOKUP(D467,'FERC Interest Rate'!$A:$B,2,TRUE)</f>
        <v>7.4999999999999997E-2</v>
      </c>
      <c r="G467" s="60">
        <f t="shared" si="428"/>
        <v>3919.033675836914</v>
      </c>
      <c r="H467" s="60">
        <v>0</v>
      </c>
      <c r="I467" s="81">
        <f t="shared" si="429"/>
        <v>59.736139653076215</v>
      </c>
      <c r="J467" s="47">
        <f t="shared" si="430"/>
        <v>74.085842091163585</v>
      </c>
      <c r="K467" s="45">
        <f t="shared" si="431"/>
        <v>133.82198174423979</v>
      </c>
      <c r="L467" s="47">
        <f t="shared" si="432"/>
        <v>266.85000000000002</v>
      </c>
      <c r="M467" s="169">
        <f t="shared" si="433"/>
        <v>400.67198174423982</v>
      </c>
      <c r="N467" s="45">
        <f t="shared" si="437"/>
        <v>3993.1195179280776</v>
      </c>
      <c r="O467" s="60">
        <f t="shared" si="438"/>
        <v>3592.4475361838377</v>
      </c>
    </row>
    <row r="468" spans="1:15" ht="13.5" thickBot="1" x14ac:dyDescent="0.35">
      <c r="A468" s="148"/>
      <c r="B468" s="170"/>
      <c r="C468" s="171"/>
      <c r="D468" s="171"/>
      <c r="E468" s="170"/>
      <c r="F468" s="170"/>
      <c r="G468" s="172">
        <f t="shared" ref="G468:O468" si="439">+SUM(G442:G467)</f>
        <v>144687.0418442355</v>
      </c>
      <c r="H468" s="172">
        <f t="shared" si="439"/>
        <v>1194.7227930615243</v>
      </c>
      <c r="I468" s="173">
        <f t="shared" si="439"/>
        <v>537.62525687768596</v>
      </c>
      <c r="J468" s="173">
        <f t="shared" si="439"/>
        <v>957.80827097935605</v>
      </c>
      <c r="K468" s="173">
        <f t="shared" si="439"/>
        <v>1495.433527857042</v>
      </c>
      <c r="L468" s="173">
        <f t="shared" si="439"/>
        <v>2401.6499999999996</v>
      </c>
      <c r="M468" s="173">
        <f t="shared" si="439"/>
        <v>3897.0835278570421</v>
      </c>
      <c r="N468" s="172">
        <f t="shared" si="439"/>
        <v>146839.57290827643</v>
      </c>
      <c r="O468" s="172">
        <f t="shared" si="439"/>
        <v>142942.48938041934</v>
      </c>
    </row>
    <row r="469" spans="1:15" ht="13" thickTop="1" x14ac:dyDescent="0.25"/>
    <row r="470" spans="1:15" ht="13" x14ac:dyDescent="0.3">
      <c r="I470" s="435" t="s">
        <v>15</v>
      </c>
      <c r="J470" s="436"/>
      <c r="K470" s="415"/>
      <c r="L470" s="416" t="s">
        <v>57</v>
      </c>
      <c r="M470" s="265"/>
    </row>
    <row r="471" spans="1:15" ht="37" x14ac:dyDescent="0.3">
      <c r="A471" s="167" t="s">
        <v>43</v>
      </c>
      <c r="B471" s="167" t="s">
        <v>3</v>
      </c>
      <c r="C471" s="167" t="s">
        <v>4</v>
      </c>
      <c r="D471" s="167" t="s">
        <v>5</v>
      </c>
      <c r="E471" s="167" t="s">
        <v>6</v>
      </c>
      <c r="F471" s="167" t="s">
        <v>7</v>
      </c>
      <c r="G471" s="167" t="s">
        <v>70</v>
      </c>
      <c r="H471" s="167" t="s">
        <v>71</v>
      </c>
      <c r="I471" s="143" t="s">
        <v>72</v>
      </c>
      <c r="J471" s="144" t="s">
        <v>73</v>
      </c>
      <c r="K471" s="144" t="s">
        <v>74</v>
      </c>
      <c r="L471" s="144" t="s">
        <v>75</v>
      </c>
      <c r="M471" s="145" t="s">
        <v>65</v>
      </c>
      <c r="N471" s="167" t="s">
        <v>76</v>
      </c>
      <c r="O471" s="167" t="s">
        <v>77</v>
      </c>
    </row>
    <row r="472" spans="1:15" x14ac:dyDescent="0.25">
      <c r="A472" s="146" t="s">
        <v>22</v>
      </c>
      <c r="B472" s="168" t="str">
        <f t="shared" ref="B472:B493" si="440">+IF(MONTH(C472)&lt;4,"Q1",IF(MONTH(C472)&lt;7,"Q2",IF(MONTH(C472)&lt;10,"Q3","Q4")))&amp;"/"&amp;YEAR(C472)</f>
        <v>Q4/2019</v>
      </c>
      <c r="C472" s="42">
        <f>VLOOKUP(L470,$A$2:$B$28,2,FALSE)</f>
        <v>43754</v>
      </c>
      <c r="D472" s="42">
        <f t="shared" ref="D472:D493" si="441">DATE(YEAR(C472),IF(MONTH(C472)&lt;=3,3,IF(MONTH(C472)&lt;=6,6,IF(MONTH(C472)&lt;=9,9,12))),IF(OR(MONTH(C472)&lt;=3,MONTH(C472)&gt;=10),31,30))</f>
        <v>43830</v>
      </c>
      <c r="E472" s="168">
        <f t="shared" ref="E472:E493" si="442">D472-C472+1</f>
        <v>77</v>
      </c>
      <c r="F472" s="59">
        <f>VLOOKUP(D472,'FERC Interest Rate'!$A:$B,2,TRUE)</f>
        <v>5.4199999999999998E-2</v>
      </c>
      <c r="G472" s="60">
        <f>+VLOOKUP(L470,$A$2:$E$28,4,FALSE)</f>
        <v>5337</v>
      </c>
      <c r="H472" s="60">
        <f t="shared" ref="H472:H478" si="443">G472*F472*(E472/(DATE(YEAR(D472),12,31)-DATE(YEAR(D472),1,1)+1))</f>
        <v>61.023111780821914</v>
      </c>
      <c r="I472" s="81">
        <v>0</v>
      </c>
      <c r="J472" s="47">
        <v>0</v>
      </c>
      <c r="K472" s="45">
        <f t="shared" ref="K472:K478" si="444">+SUM(I472:J472)</f>
        <v>0</v>
      </c>
      <c r="L472" s="47">
        <v>0</v>
      </c>
      <c r="M472" s="169">
        <v>0</v>
      </c>
      <c r="N472" s="45">
        <f t="shared" ref="N472:N493" si="445">+G472+H472+J472</f>
        <v>5398.0231117808216</v>
      </c>
      <c r="O472" s="60">
        <f>+N472-M472</f>
        <v>5398.0231117808216</v>
      </c>
    </row>
    <row r="473" spans="1:15" x14ac:dyDescent="0.25">
      <c r="A473" s="146" t="s">
        <v>22</v>
      </c>
      <c r="B473" s="168" t="str">
        <f t="shared" si="440"/>
        <v>Q1/2020</v>
      </c>
      <c r="C473" s="42">
        <f t="shared" ref="C473:C487" si="446">D472+1</f>
        <v>43831</v>
      </c>
      <c r="D473" s="42">
        <f t="shared" si="441"/>
        <v>43921</v>
      </c>
      <c r="E473" s="168">
        <f t="shared" si="442"/>
        <v>91</v>
      </c>
      <c r="F473" s="59">
        <f>VLOOKUP(D473,'FERC Interest Rate'!$A:$B,2,TRUE)</f>
        <v>4.9599999999999998E-2</v>
      </c>
      <c r="G473" s="60">
        <f>O472</f>
        <v>5398.0231117808216</v>
      </c>
      <c r="H473" s="60">
        <f t="shared" si="443"/>
        <v>66.569718899819449</v>
      </c>
      <c r="I473" s="81">
        <v>0</v>
      </c>
      <c r="J473" s="47">
        <v>0</v>
      </c>
      <c r="K473" s="45">
        <f t="shared" si="444"/>
        <v>0</v>
      </c>
      <c r="L473" s="47">
        <v>0</v>
      </c>
      <c r="M473" s="169">
        <v>0</v>
      </c>
      <c r="N473" s="45">
        <f t="shared" si="445"/>
        <v>5464.5928306806409</v>
      </c>
      <c r="O473" s="60">
        <f t="shared" ref="O473:O493" si="447">+N473-M473</f>
        <v>5464.5928306806409</v>
      </c>
    </row>
    <row r="474" spans="1:15" x14ac:dyDescent="0.25">
      <c r="A474" s="146" t="s">
        <v>22</v>
      </c>
      <c r="B474" s="168" t="str">
        <f t="shared" si="440"/>
        <v>Q2/2020</v>
      </c>
      <c r="C474" s="42">
        <f t="shared" si="446"/>
        <v>43922</v>
      </c>
      <c r="D474" s="42">
        <f t="shared" si="441"/>
        <v>44012</v>
      </c>
      <c r="E474" s="168">
        <f t="shared" si="442"/>
        <v>91</v>
      </c>
      <c r="F474" s="59">
        <f>VLOOKUP(D474,'FERC Interest Rate'!$A:$B,2,TRUE)</f>
        <v>4.7500000000000001E-2</v>
      </c>
      <c r="G474" s="60">
        <f>O473</f>
        <v>5464.5928306806409</v>
      </c>
      <c r="H474" s="60">
        <f t="shared" si="443"/>
        <v>64.537438553598562</v>
      </c>
      <c r="I474" s="81">
        <v>0</v>
      </c>
      <c r="J474" s="47">
        <v>0</v>
      </c>
      <c r="K474" s="45">
        <f t="shared" si="444"/>
        <v>0</v>
      </c>
      <c r="L474" s="47">
        <v>0</v>
      </c>
      <c r="M474" s="169">
        <v>0</v>
      </c>
      <c r="N474" s="45">
        <f t="shared" si="445"/>
        <v>5529.1302692342397</v>
      </c>
      <c r="O474" s="60">
        <f t="shared" si="447"/>
        <v>5529.1302692342397</v>
      </c>
    </row>
    <row r="475" spans="1:15" x14ac:dyDescent="0.25">
      <c r="A475" s="146" t="s">
        <v>22</v>
      </c>
      <c r="B475" s="168" t="str">
        <f t="shared" si="440"/>
        <v>Q3/2020</v>
      </c>
      <c r="C475" s="42">
        <f t="shared" si="446"/>
        <v>44013</v>
      </c>
      <c r="D475" s="42">
        <f t="shared" si="441"/>
        <v>44104</v>
      </c>
      <c r="E475" s="168">
        <f t="shared" si="442"/>
        <v>92</v>
      </c>
      <c r="F475" s="59">
        <f>VLOOKUP(D475,'FERC Interest Rate'!$A:$B,2,TRUE)</f>
        <v>3.4299999999999997E-2</v>
      </c>
      <c r="G475" s="60">
        <f>O474</f>
        <v>5529.1302692342397</v>
      </c>
      <c r="H475" s="60">
        <f t="shared" si="443"/>
        <v>47.671375621845812</v>
      </c>
      <c r="I475" s="81">
        <v>0</v>
      </c>
      <c r="J475" s="47">
        <v>0</v>
      </c>
      <c r="K475" s="45">
        <f t="shared" si="444"/>
        <v>0</v>
      </c>
      <c r="L475" s="47">
        <v>0</v>
      </c>
      <c r="M475" s="169">
        <v>0</v>
      </c>
      <c r="N475" s="45">
        <f t="shared" si="445"/>
        <v>5576.8016448560857</v>
      </c>
      <c r="O475" s="60">
        <f t="shared" si="447"/>
        <v>5576.8016448560857</v>
      </c>
    </row>
    <row r="476" spans="1:15" x14ac:dyDescent="0.25">
      <c r="A476" s="146" t="s">
        <v>22</v>
      </c>
      <c r="B476" s="168" t="str">
        <f t="shared" si="440"/>
        <v>Q4/2020</v>
      </c>
      <c r="C476" s="42">
        <f t="shared" si="446"/>
        <v>44105</v>
      </c>
      <c r="D476" s="42">
        <f t="shared" si="441"/>
        <v>44196</v>
      </c>
      <c r="E476" s="168">
        <f t="shared" si="442"/>
        <v>92</v>
      </c>
      <c r="F476" s="59">
        <f>VLOOKUP(D476,'FERC Interest Rate'!$A:$B,2,TRUE)</f>
        <v>3.2500000000000001E-2</v>
      </c>
      <c r="G476" s="60">
        <f>O475</f>
        <v>5576.8016448560857</v>
      </c>
      <c r="H476" s="60">
        <f t="shared" si="443"/>
        <v>45.559117262622124</v>
      </c>
      <c r="I476" s="81">
        <v>0</v>
      </c>
      <c r="J476" s="47">
        <v>0</v>
      </c>
      <c r="K476" s="45">
        <f t="shared" si="444"/>
        <v>0</v>
      </c>
      <c r="L476" s="47">
        <v>0</v>
      </c>
      <c r="M476" s="169">
        <v>0</v>
      </c>
      <c r="N476" s="45">
        <f t="shared" si="445"/>
        <v>5622.3607621187075</v>
      </c>
      <c r="O476" s="60">
        <f t="shared" si="447"/>
        <v>5622.3607621187075</v>
      </c>
    </row>
    <row r="477" spans="1:15" x14ac:dyDescent="0.25">
      <c r="A477" s="146" t="s">
        <v>22</v>
      </c>
      <c r="B477" s="168" t="str">
        <f t="shared" si="440"/>
        <v>Q1/2021</v>
      </c>
      <c r="C477" s="42">
        <f t="shared" si="446"/>
        <v>44197</v>
      </c>
      <c r="D477" s="42">
        <f t="shared" si="441"/>
        <v>44286</v>
      </c>
      <c r="E477" s="168">
        <f t="shared" si="442"/>
        <v>90</v>
      </c>
      <c r="F477" s="59">
        <f>VLOOKUP(D477,'FERC Interest Rate'!$A:$B,2,TRUE)</f>
        <v>3.2500000000000001E-2</v>
      </c>
      <c r="G477" s="60">
        <f t="shared" ref="G477:G487" si="448">O476</f>
        <v>5622.3607621187075</v>
      </c>
      <c r="H477" s="60">
        <f t="shared" si="443"/>
        <v>45.055904737526625</v>
      </c>
      <c r="I477" s="81">
        <v>0</v>
      </c>
      <c r="J477" s="47">
        <v>0</v>
      </c>
      <c r="K477" s="45">
        <f t="shared" si="444"/>
        <v>0</v>
      </c>
      <c r="L477" s="47">
        <v>0</v>
      </c>
      <c r="M477" s="169">
        <v>0</v>
      </c>
      <c r="N477" s="45">
        <f t="shared" si="445"/>
        <v>5667.4166668562339</v>
      </c>
      <c r="O477" s="60">
        <f t="shared" si="447"/>
        <v>5667.4166668562339</v>
      </c>
    </row>
    <row r="478" spans="1:15" x14ac:dyDescent="0.25">
      <c r="A478" s="146" t="s">
        <v>22</v>
      </c>
      <c r="B478" s="168" t="str">
        <f t="shared" si="440"/>
        <v>Q2/2021</v>
      </c>
      <c r="C478" s="42">
        <f t="shared" si="446"/>
        <v>44287</v>
      </c>
      <c r="D478" s="42">
        <f t="shared" si="441"/>
        <v>44377</v>
      </c>
      <c r="E478" s="168">
        <f t="shared" si="442"/>
        <v>91</v>
      </c>
      <c r="F478" s="59">
        <f>VLOOKUP(D478,'FERC Interest Rate'!$A:$B,2,TRUE)</f>
        <v>3.2500000000000001E-2</v>
      </c>
      <c r="G478" s="60">
        <f t="shared" si="448"/>
        <v>5667.4166668562339</v>
      </c>
      <c r="H478" s="60">
        <f t="shared" si="443"/>
        <v>45.921602170485784</v>
      </c>
      <c r="I478" s="81">
        <v>0</v>
      </c>
      <c r="J478" s="47">
        <v>0</v>
      </c>
      <c r="K478" s="45">
        <f t="shared" si="444"/>
        <v>0</v>
      </c>
      <c r="L478" s="47">
        <v>0</v>
      </c>
      <c r="M478" s="169">
        <v>0</v>
      </c>
      <c r="N478" s="45">
        <f t="shared" si="445"/>
        <v>5713.3382690267199</v>
      </c>
      <c r="O478" s="60">
        <f t="shared" si="447"/>
        <v>5713.3382690267199</v>
      </c>
    </row>
    <row r="479" spans="1:15" x14ac:dyDescent="0.25">
      <c r="A479" s="146" t="s">
        <v>22</v>
      </c>
      <c r="B479" s="168" t="str">
        <f t="shared" ref="B479:B483" si="449">+IF(MONTH(C479)&lt;4,"Q1",IF(MONTH(C479)&lt;7,"Q2",IF(MONTH(C479)&lt;10,"Q3","Q4")))&amp;"/"&amp;YEAR(C479)</f>
        <v>Q3/2021</v>
      </c>
      <c r="C479" s="42">
        <f t="shared" ref="C479:C483" si="450">D478+1</f>
        <v>44378</v>
      </c>
      <c r="D479" s="42">
        <f t="shared" ref="D479:D483" si="451">DATE(YEAR(C479),IF(MONTH(C479)&lt;=3,3,IF(MONTH(C479)&lt;=6,6,IF(MONTH(C479)&lt;=9,9,12))),IF(OR(MONTH(C479)&lt;=3,MONTH(C479)&gt;=10),31,30))</f>
        <v>44469</v>
      </c>
      <c r="E479" s="168">
        <f t="shared" ref="E479:E483" si="452">D479-C479+1</f>
        <v>92</v>
      </c>
      <c r="F479" s="59">
        <f>VLOOKUP(D479,'FERC Interest Rate'!$A:$B,2,TRUE)</f>
        <v>3.2500000000000001E-2</v>
      </c>
      <c r="G479" s="60">
        <f t="shared" ref="G479:G483" si="453">O478</f>
        <v>5713.3382690267199</v>
      </c>
      <c r="H479" s="60">
        <f t="shared" ref="H479:H488" si="454">G479*F479*(E479/(DATE(YEAR(D479),12,31)-DATE(YEAR(D479),1,1)+1))</f>
        <v>46.802414861342179</v>
      </c>
      <c r="I479" s="81">
        <v>0</v>
      </c>
      <c r="J479" s="47">
        <v>0</v>
      </c>
      <c r="K479" s="45">
        <f t="shared" ref="K479:K483" si="455">+SUM(I479:J479)</f>
        <v>0</v>
      </c>
      <c r="L479" s="47">
        <v>0</v>
      </c>
      <c r="M479" s="169">
        <v>0</v>
      </c>
      <c r="N479" s="45">
        <f t="shared" ref="N479:N483" si="456">+G479+H479+J479</f>
        <v>5760.1406838880621</v>
      </c>
      <c r="O479" s="60">
        <f t="shared" ref="O479:O483" si="457">+N479-M479</f>
        <v>5760.1406838880621</v>
      </c>
    </row>
    <row r="480" spans="1:15" x14ac:dyDescent="0.25">
      <c r="A480" s="146" t="s">
        <v>22</v>
      </c>
      <c r="B480" s="168" t="str">
        <f t="shared" si="449"/>
        <v>Q4/2021</v>
      </c>
      <c r="C480" s="42">
        <f t="shared" si="450"/>
        <v>44470</v>
      </c>
      <c r="D480" s="42">
        <f t="shared" si="451"/>
        <v>44561</v>
      </c>
      <c r="E480" s="168">
        <f t="shared" si="452"/>
        <v>92</v>
      </c>
      <c r="F480" s="59">
        <f>VLOOKUP(D480,'FERC Interest Rate'!$A:$B,2,TRUE)</f>
        <v>3.2500000000000001E-2</v>
      </c>
      <c r="G480" s="60">
        <f t="shared" si="453"/>
        <v>5760.1406838880621</v>
      </c>
      <c r="H480" s="60">
        <f t="shared" si="454"/>
        <v>47.185809985822758</v>
      </c>
      <c r="I480" s="81">
        <v>0</v>
      </c>
      <c r="J480" s="47">
        <v>0</v>
      </c>
      <c r="K480" s="45">
        <f t="shared" si="455"/>
        <v>0</v>
      </c>
      <c r="L480" s="47">
        <v>0</v>
      </c>
      <c r="M480" s="169">
        <v>0</v>
      </c>
      <c r="N480" s="45">
        <f t="shared" si="456"/>
        <v>5807.3264938738848</v>
      </c>
      <c r="O480" s="60">
        <f t="shared" si="457"/>
        <v>5807.3264938738848</v>
      </c>
    </row>
    <row r="481" spans="1:15" x14ac:dyDescent="0.25">
      <c r="A481" s="146" t="s">
        <v>22</v>
      </c>
      <c r="B481" s="168" t="str">
        <f t="shared" si="449"/>
        <v>Q1/2022</v>
      </c>
      <c r="C481" s="42">
        <f t="shared" si="450"/>
        <v>44562</v>
      </c>
      <c r="D481" s="42">
        <f t="shared" si="451"/>
        <v>44651</v>
      </c>
      <c r="E481" s="168">
        <f t="shared" si="452"/>
        <v>90</v>
      </c>
      <c r="F481" s="59">
        <f>VLOOKUP(D481,'FERC Interest Rate'!$A:$B,2,TRUE)</f>
        <v>3.2500000000000001E-2</v>
      </c>
      <c r="G481" s="60">
        <f t="shared" si="453"/>
        <v>5807.3264938738848</v>
      </c>
      <c r="H481" s="60">
        <f t="shared" si="454"/>
        <v>46.538164368715378</v>
      </c>
      <c r="I481" s="81">
        <v>0</v>
      </c>
      <c r="J481" s="47">
        <v>0</v>
      </c>
      <c r="K481" s="45">
        <f t="shared" si="455"/>
        <v>0</v>
      </c>
      <c r="L481" s="47">
        <v>0</v>
      </c>
      <c r="M481" s="169">
        <v>0</v>
      </c>
      <c r="N481" s="45">
        <f t="shared" si="456"/>
        <v>5853.8646582425999</v>
      </c>
      <c r="O481" s="60">
        <f t="shared" si="457"/>
        <v>5853.8646582425999</v>
      </c>
    </row>
    <row r="482" spans="1:15" x14ac:dyDescent="0.25">
      <c r="A482" s="146" t="s">
        <v>22</v>
      </c>
      <c r="B482" s="168" t="str">
        <f t="shared" si="449"/>
        <v>Q2/2022</v>
      </c>
      <c r="C482" s="42">
        <f t="shared" si="450"/>
        <v>44652</v>
      </c>
      <c r="D482" s="42">
        <f t="shared" si="451"/>
        <v>44742</v>
      </c>
      <c r="E482" s="168">
        <f t="shared" si="452"/>
        <v>91</v>
      </c>
      <c r="F482" s="59">
        <f>VLOOKUP(D482,'FERC Interest Rate'!$A:$B,2,TRUE)</f>
        <v>3.2500000000000001E-2</v>
      </c>
      <c r="G482" s="60">
        <f t="shared" si="453"/>
        <v>5853.8646582425999</v>
      </c>
      <c r="H482" s="60">
        <f t="shared" si="454"/>
        <v>47.432341717130107</v>
      </c>
      <c r="I482" s="81">
        <v>0</v>
      </c>
      <c r="J482" s="47">
        <v>0</v>
      </c>
      <c r="K482" s="45">
        <f t="shared" si="455"/>
        <v>0</v>
      </c>
      <c r="L482" s="47">
        <v>0</v>
      </c>
      <c r="M482" s="169">
        <v>0</v>
      </c>
      <c r="N482" s="45">
        <f t="shared" si="456"/>
        <v>5901.2969999597299</v>
      </c>
      <c r="O482" s="60">
        <f t="shared" si="457"/>
        <v>5901.2969999597299</v>
      </c>
    </row>
    <row r="483" spans="1:15" x14ac:dyDescent="0.25">
      <c r="A483" s="146" t="s">
        <v>22</v>
      </c>
      <c r="B483" s="168" t="str">
        <f t="shared" si="449"/>
        <v>Q3/2022</v>
      </c>
      <c r="C483" s="42">
        <f t="shared" si="450"/>
        <v>44743</v>
      </c>
      <c r="D483" s="42">
        <f t="shared" si="451"/>
        <v>44834</v>
      </c>
      <c r="E483" s="168">
        <f t="shared" si="452"/>
        <v>92</v>
      </c>
      <c r="F483" s="59">
        <f>VLOOKUP(D483,'FERC Interest Rate'!$A:$B,2,TRUE)</f>
        <v>3.5999999999999997E-2</v>
      </c>
      <c r="G483" s="60">
        <f t="shared" si="453"/>
        <v>5901.2969999597299</v>
      </c>
      <c r="H483" s="60">
        <f t="shared" si="454"/>
        <v>53.548207298264728</v>
      </c>
      <c r="I483" s="81">
        <v>0</v>
      </c>
      <c r="J483" s="47">
        <v>0</v>
      </c>
      <c r="K483" s="45">
        <f t="shared" si="455"/>
        <v>0</v>
      </c>
      <c r="L483" s="47">
        <v>0</v>
      </c>
      <c r="M483" s="169">
        <v>0</v>
      </c>
      <c r="N483" s="45">
        <f t="shared" si="456"/>
        <v>5954.8452072579948</v>
      </c>
      <c r="O483" s="60">
        <f t="shared" si="457"/>
        <v>5954.8452072579948</v>
      </c>
    </row>
    <row r="484" spans="1:15" x14ac:dyDescent="0.25">
      <c r="A484" s="146" t="s">
        <v>22</v>
      </c>
      <c r="B484" s="168" t="str">
        <f t="shared" si="440"/>
        <v>Q4/2022</v>
      </c>
      <c r="C484" s="42">
        <f t="shared" si="446"/>
        <v>44835</v>
      </c>
      <c r="D484" s="42">
        <f t="shared" si="441"/>
        <v>44926</v>
      </c>
      <c r="E484" s="168">
        <f t="shared" si="442"/>
        <v>92</v>
      </c>
      <c r="F484" s="59">
        <f>VLOOKUP(D484,'FERC Interest Rate'!$A:$B,2,TRUE)</f>
        <v>4.9099999999999998E-2</v>
      </c>
      <c r="G484" s="60">
        <f t="shared" si="448"/>
        <v>5954.8452072579948</v>
      </c>
      <c r="H484" s="60">
        <f t="shared" si="454"/>
        <v>73.696511699248802</v>
      </c>
      <c r="I484" s="81">
        <v>0</v>
      </c>
      <c r="J484" s="47">
        <v>0</v>
      </c>
      <c r="K484" s="45">
        <f t="shared" ref="K484:K487" si="458">+SUM(I484:J484)</f>
        <v>0</v>
      </c>
      <c r="L484" s="47">
        <v>0</v>
      </c>
      <c r="M484" s="169">
        <v>0</v>
      </c>
      <c r="N484" s="45">
        <f t="shared" si="445"/>
        <v>6028.5417189572436</v>
      </c>
      <c r="O484" s="60">
        <f t="shared" si="447"/>
        <v>6028.5417189572436</v>
      </c>
    </row>
    <row r="485" spans="1:15" x14ac:dyDescent="0.25">
      <c r="A485" s="146" t="s">
        <v>22</v>
      </c>
      <c r="B485" s="168" t="str">
        <f t="shared" si="440"/>
        <v>Q1/2023</v>
      </c>
      <c r="C485" s="42">
        <f t="shared" si="446"/>
        <v>44927</v>
      </c>
      <c r="D485" s="42">
        <f t="shared" si="441"/>
        <v>45016</v>
      </c>
      <c r="E485" s="168">
        <f t="shared" si="442"/>
        <v>90</v>
      </c>
      <c r="F485" s="59">
        <f>VLOOKUP(D485,'FERC Interest Rate'!$A:$B,2,TRUE)</f>
        <v>6.3100000000000003E-2</v>
      </c>
      <c r="G485" s="60">
        <f t="shared" si="448"/>
        <v>6028.5417189572436</v>
      </c>
      <c r="H485" s="60">
        <f t="shared" si="454"/>
        <v>93.797502525912833</v>
      </c>
      <c r="I485" s="81">
        <v>0</v>
      </c>
      <c r="J485" s="47">
        <v>0</v>
      </c>
      <c r="K485" s="45">
        <f t="shared" si="458"/>
        <v>0</v>
      </c>
      <c r="L485" s="47">
        <v>0</v>
      </c>
      <c r="M485" s="169">
        <v>0</v>
      </c>
      <c r="N485" s="45">
        <f t="shared" si="445"/>
        <v>6122.3392214831565</v>
      </c>
      <c r="O485" s="60">
        <f t="shared" si="447"/>
        <v>6122.3392214831565</v>
      </c>
    </row>
    <row r="486" spans="1:15" x14ac:dyDescent="0.25">
      <c r="A486" s="146" t="s">
        <v>22</v>
      </c>
      <c r="B486" s="168" t="str">
        <f t="shared" si="440"/>
        <v>Q2/2023</v>
      </c>
      <c r="C486" s="42">
        <f t="shared" si="446"/>
        <v>45017</v>
      </c>
      <c r="D486" s="42">
        <f t="shared" si="441"/>
        <v>45107</v>
      </c>
      <c r="E486" s="168">
        <f t="shared" si="442"/>
        <v>91</v>
      </c>
      <c r="F486" s="59">
        <f>VLOOKUP(D486,'FERC Interest Rate'!$A:$B,2,TRUE)</f>
        <v>7.4999999999999997E-2</v>
      </c>
      <c r="G486" s="60">
        <f t="shared" si="448"/>
        <v>6122.3392214831565</v>
      </c>
      <c r="H486" s="60">
        <f t="shared" si="454"/>
        <v>114.4793566756782</v>
      </c>
      <c r="I486" s="81">
        <v>0</v>
      </c>
      <c r="J486" s="47">
        <v>0</v>
      </c>
      <c r="K486" s="45">
        <f t="shared" si="458"/>
        <v>0</v>
      </c>
      <c r="L486" s="47">
        <v>0</v>
      </c>
      <c r="M486" s="169">
        <v>0</v>
      </c>
      <c r="N486" s="45">
        <f t="shared" si="445"/>
        <v>6236.8185781588345</v>
      </c>
      <c r="O486" s="60">
        <f t="shared" si="447"/>
        <v>6236.8185781588345</v>
      </c>
    </row>
    <row r="487" spans="1:15" x14ac:dyDescent="0.25">
      <c r="A487" s="146" t="s">
        <v>22</v>
      </c>
      <c r="B487" s="168" t="str">
        <f t="shared" si="440"/>
        <v>Q3/2023</v>
      </c>
      <c r="C487" s="42">
        <f t="shared" si="446"/>
        <v>45108</v>
      </c>
      <c r="D487" s="42">
        <f t="shared" si="441"/>
        <v>45199</v>
      </c>
      <c r="E487" s="168">
        <f t="shared" si="442"/>
        <v>92</v>
      </c>
      <c r="F487" s="59">
        <f>VLOOKUP(D487,'FERC Interest Rate'!$A:$B,2,TRUE)</f>
        <v>8.0199999999999994E-2</v>
      </c>
      <c r="G487" s="60">
        <f t="shared" si="448"/>
        <v>6236.8185781588345</v>
      </c>
      <c r="H487" s="60">
        <f t="shared" si="454"/>
        <v>126.07600601941682</v>
      </c>
      <c r="I487" s="81">
        <v>0</v>
      </c>
      <c r="J487" s="47">
        <v>0</v>
      </c>
      <c r="K487" s="45">
        <f t="shared" si="458"/>
        <v>0</v>
      </c>
      <c r="L487" s="47">
        <v>0</v>
      </c>
      <c r="M487" s="169">
        <v>0</v>
      </c>
      <c r="N487" s="45">
        <f t="shared" si="445"/>
        <v>6362.8945841782515</v>
      </c>
      <c r="O487" s="60">
        <f t="shared" si="447"/>
        <v>6362.8945841782515</v>
      </c>
    </row>
    <row r="488" spans="1:15" x14ac:dyDescent="0.25">
      <c r="A488" s="146" t="s">
        <v>44</v>
      </c>
      <c r="B488" s="168" t="str">
        <f t="shared" si="440"/>
        <v>Q4/2023</v>
      </c>
      <c r="C488" s="42">
        <f t="shared" ref="C488:C496" si="459">D487+1</f>
        <v>45200</v>
      </c>
      <c r="D488" s="42">
        <f t="shared" si="441"/>
        <v>45291</v>
      </c>
      <c r="E488" s="168">
        <f t="shared" si="442"/>
        <v>92</v>
      </c>
      <c r="F488" s="59">
        <f>VLOOKUP(D488,'FERC Interest Rate'!$A:$B,2,TRUE)</f>
        <v>8.3500000000000005E-2</v>
      </c>
      <c r="G488" s="60">
        <f t="shared" ref="G488:G496" si="460">O487</f>
        <v>6362.8945841782515</v>
      </c>
      <c r="H488" s="60">
        <f t="shared" si="454"/>
        <v>133.91714026207487</v>
      </c>
      <c r="I488" s="81">
        <f t="shared" ref="I488:I496" si="461">(SUM($H$472:$H$496)/20)</f>
        <v>57.990586222016347</v>
      </c>
      <c r="J488" s="47">
        <f t="shared" ref="J488:J496" si="462">G488*F488*(E488/(DATE(YEAR(D488),12,31)-DATE(YEAR(D488),1,1)+1))</f>
        <v>133.91714026207487</v>
      </c>
      <c r="K488" s="45">
        <f t="shared" ref="K488:K496" si="463">+SUM(I488:J488)</f>
        <v>191.9077264840912</v>
      </c>
      <c r="L488" s="47">
        <f t="shared" ref="L488:L496" si="464">+$G$472/20</f>
        <v>266.85000000000002</v>
      </c>
      <c r="M488" s="169">
        <f t="shared" ref="M488:M496" si="465">+SUM(K488:L488)</f>
        <v>458.75772648409122</v>
      </c>
      <c r="N488" s="45">
        <f t="shared" si="445"/>
        <v>6630.7288647024016</v>
      </c>
      <c r="O488" s="60">
        <f t="shared" si="447"/>
        <v>6171.9711382183104</v>
      </c>
    </row>
    <row r="489" spans="1:15" x14ac:dyDescent="0.25">
      <c r="A489" s="146" t="s">
        <v>45</v>
      </c>
      <c r="B489" s="168" t="str">
        <f t="shared" si="440"/>
        <v>Q1/2024</v>
      </c>
      <c r="C489" s="42">
        <f t="shared" si="459"/>
        <v>45292</v>
      </c>
      <c r="D489" s="42">
        <f t="shared" si="441"/>
        <v>45382</v>
      </c>
      <c r="E489" s="168">
        <f t="shared" si="442"/>
        <v>91</v>
      </c>
      <c r="F489" s="59">
        <f>VLOOKUP(D489,'FERC Interest Rate'!$A:$B,2,TRUE)</f>
        <v>8.5000000000000006E-2</v>
      </c>
      <c r="G489" s="60">
        <f t="shared" si="460"/>
        <v>6171.9711382183104</v>
      </c>
      <c r="H489" s="60">
        <v>0</v>
      </c>
      <c r="I489" s="81">
        <f t="shared" si="461"/>
        <v>57.990586222016347</v>
      </c>
      <c r="J489" s="47">
        <f t="shared" si="462"/>
        <v>130.43769604950447</v>
      </c>
      <c r="K489" s="45">
        <f t="shared" si="463"/>
        <v>188.4282822715208</v>
      </c>
      <c r="L489" s="47">
        <f t="shared" si="464"/>
        <v>266.85000000000002</v>
      </c>
      <c r="M489" s="169">
        <f t="shared" si="465"/>
        <v>455.27828227152082</v>
      </c>
      <c r="N489" s="45">
        <f t="shared" si="445"/>
        <v>6302.4088342678151</v>
      </c>
      <c r="O489" s="60">
        <f t="shared" si="447"/>
        <v>5847.1305519962943</v>
      </c>
    </row>
    <row r="490" spans="1:15" x14ac:dyDescent="0.25">
      <c r="A490" s="146" t="s">
        <v>46</v>
      </c>
      <c r="B490" s="168" t="str">
        <f t="shared" si="440"/>
        <v>Q2/2024</v>
      </c>
      <c r="C490" s="42">
        <f t="shared" si="459"/>
        <v>45383</v>
      </c>
      <c r="D490" s="42">
        <f t="shared" si="441"/>
        <v>45473</v>
      </c>
      <c r="E490" s="168">
        <f t="shared" si="442"/>
        <v>91</v>
      </c>
      <c r="F490" s="59">
        <f>VLOOKUP(D490,'FERC Interest Rate'!$A:$B,2,TRUE)</f>
        <v>8.5000000000000006E-2</v>
      </c>
      <c r="G490" s="60">
        <f t="shared" si="460"/>
        <v>5847.1305519962943</v>
      </c>
      <c r="H490" s="60">
        <v>0</v>
      </c>
      <c r="I490" s="81">
        <f t="shared" si="461"/>
        <v>57.990586222016347</v>
      </c>
      <c r="J490" s="47">
        <f t="shared" si="462"/>
        <v>123.57255415216213</v>
      </c>
      <c r="K490" s="45">
        <f t="shared" si="463"/>
        <v>181.56314037417849</v>
      </c>
      <c r="L490" s="47">
        <f t="shared" si="464"/>
        <v>266.85000000000002</v>
      </c>
      <c r="M490" s="169">
        <f t="shared" si="465"/>
        <v>448.41314037417851</v>
      </c>
      <c r="N490" s="45">
        <f t="shared" si="445"/>
        <v>5970.7031061484568</v>
      </c>
      <c r="O490" s="60">
        <f t="shared" si="447"/>
        <v>5522.2899657742782</v>
      </c>
    </row>
    <row r="491" spans="1:15" x14ac:dyDescent="0.25">
      <c r="A491" s="146" t="s">
        <v>47</v>
      </c>
      <c r="B491" s="168" t="str">
        <f t="shared" si="440"/>
        <v>Q3/2024</v>
      </c>
      <c r="C491" s="42">
        <f t="shared" si="459"/>
        <v>45474</v>
      </c>
      <c r="D491" s="42">
        <f t="shared" si="441"/>
        <v>45565</v>
      </c>
      <c r="E491" s="168">
        <f t="shared" si="442"/>
        <v>92</v>
      </c>
      <c r="F491" s="59">
        <f>VLOOKUP(D491,'FERC Interest Rate'!$A:$B,2,TRUE)</f>
        <v>8.5000000000000006E-2</v>
      </c>
      <c r="G491" s="60">
        <f t="shared" si="460"/>
        <v>5522.2899657742782</v>
      </c>
      <c r="H491" s="60">
        <v>0</v>
      </c>
      <c r="I491" s="81">
        <f t="shared" si="461"/>
        <v>57.990586222016347</v>
      </c>
      <c r="J491" s="47">
        <f t="shared" si="462"/>
        <v>117.98991129058705</v>
      </c>
      <c r="K491" s="45">
        <f t="shared" si="463"/>
        <v>175.98049751260339</v>
      </c>
      <c r="L491" s="47">
        <f t="shared" si="464"/>
        <v>266.85000000000002</v>
      </c>
      <c r="M491" s="169">
        <f t="shared" si="465"/>
        <v>442.83049751260342</v>
      </c>
      <c r="N491" s="45">
        <f t="shared" si="445"/>
        <v>5640.2798770648651</v>
      </c>
      <c r="O491" s="60">
        <f t="shared" si="447"/>
        <v>5197.4493795522612</v>
      </c>
    </row>
    <row r="492" spans="1:15" x14ac:dyDescent="0.25">
      <c r="A492" s="146" t="s">
        <v>48</v>
      </c>
      <c r="B492" s="168" t="str">
        <f t="shared" si="440"/>
        <v>Q4/2024</v>
      </c>
      <c r="C492" s="42">
        <f t="shared" si="459"/>
        <v>45566</v>
      </c>
      <c r="D492" s="42">
        <f t="shared" si="441"/>
        <v>45657</v>
      </c>
      <c r="E492" s="168">
        <f t="shared" si="442"/>
        <v>92</v>
      </c>
      <c r="F492" s="59">
        <f>VLOOKUP(D492,'FERC Interest Rate'!$A:$B,2,TRUE)</f>
        <v>8.5000000000000006E-2</v>
      </c>
      <c r="G492" s="60">
        <f t="shared" si="460"/>
        <v>5197.4493795522612</v>
      </c>
      <c r="H492" s="60">
        <v>0</v>
      </c>
      <c r="I492" s="81">
        <f t="shared" si="461"/>
        <v>57.990586222016347</v>
      </c>
      <c r="J492" s="47">
        <f t="shared" si="462"/>
        <v>111.04932827349367</v>
      </c>
      <c r="K492" s="45">
        <f t="shared" si="463"/>
        <v>169.03991449551</v>
      </c>
      <c r="L492" s="47">
        <f t="shared" si="464"/>
        <v>266.85000000000002</v>
      </c>
      <c r="M492" s="169">
        <f t="shared" si="465"/>
        <v>435.88991449551003</v>
      </c>
      <c r="N492" s="45">
        <f t="shared" si="445"/>
        <v>5308.4987078257545</v>
      </c>
      <c r="O492" s="60">
        <f t="shared" si="447"/>
        <v>4872.6087933302442</v>
      </c>
    </row>
    <row r="493" spans="1:15" x14ac:dyDescent="0.25">
      <c r="A493" s="146" t="s">
        <v>49</v>
      </c>
      <c r="B493" s="168" t="str">
        <f t="shared" si="440"/>
        <v>Q1/2025</v>
      </c>
      <c r="C493" s="42">
        <f t="shared" si="459"/>
        <v>45658</v>
      </c>
      <c r="D493" s="42">
        <f t="shared" si="441"/>
        <v>45747</v>
      </c>
      <c r="E493" s="168">
        <f t="shared" si="442"/>
        <v>90</v>
      </c>
      <c r="F493" s="59">
        <f>VLOOKUP(D493,'FERC Interest Rate'!$A:$B,2,TRUE)</f>
        <v>8.0399999999999999E-2</v>
      </c>
      <c r="G493" s="60">
        <f t="shared" si="460"/>
        <v>4872.6087933302442</v>
      </c>
      <c r="H493" s="60">
        <v>0</v>
      </c>
      <c r="I493" s="81">
        <f t="shared" si="461"/>
        <v>57.990586222016347</v>
      </c>
      <c r="J493" s="47">
        <f t="shared" si="462"/>
        <v>96.597800626130535</v>
      </c>
      <c r="K493" s="45">
        <f t="shared" si="463"/>
        <v>154.58838684814688</v>
      </c>
      <c r="L493" s="47">
        <f t="shared" si="464"/>
        <v>266.85000000000002</v>
      </c>
      <c r="M493" s="169">
        <f t="shared" si="465"/>
        <v>421.43838684814693</v>
      </c>
      <c r="N493" s="45">
        <f t="shared" si="445"/>
        <v>4969.2065939563745</v>
      </c>
      <c r="O493" s="60">
        <f t="shared" si="447"/>
        <v>4547.7682071082272</v>
      </c>
    </row>
    <row r="494" spans="1:15" x14ac:dyDescent="0.25">
      <c r="A494" s="146" t="s">
        <v>50</v>
      </c>
      <c r="B494" s="168" t="str">
        <f>+IF(MONTH(C494)&lt;4,"Q1",IF(MONTH(C494)&lt;7,"Q2",IF(MONTH(C494)&lt;10,"Q3","Q4")))&amp;"/"&amp;YEAR(C494)</f>
        <v>Q2/2025</v>
      </c>
      <c r="C494" s="42">
        <f t="shared" si="459"/>
        <v>45748</v>
      </c>
      <c r="D494" s="42">
        <f>DATE(YEAR(C494),IF(MONTH(C494)&lt;=3,3,IF(MONTH(C494)&lt;=6,6,IF(MONTH(C494)&lt;=9,9,12))),IF(OR(MONTH(C494)&lt;=3,MONTH(C494)&gt;=10),31,30))</f>
        <v>45838</v>
      </c>
      <c r="E494" s="168">
        <f>D494-C494+1</f>
        <v>91</v>
      </c>
      <c r="F494" s="59">
        <f>VLOOKUP(D494,'FERC Interest Rate'!$A:$B,2,TRUE)</f>
        <v>7.5499999999999998E-2</v>
      </c>
      <c r="G494" s="60">
        <f t="shared" si="460"/>
        <v>4547.7682071082272</v>
      </c>
      <c r="H494" s="60">
        <v>0</v>
      </c>
      <c r="I494" s="81">
        <f t="shared" si="461"/>
        <v>57.990586222016347</v>
      </c>
      <c r="J494" s="47">
        <f t="shared" si="462"/>
        <v>85.603949224485135</v>
      </c>
      <c r="K494" s="45">
        <f t="shared" si="463"/>
        <v>143.59453544650148</v>
      </c>
      <c r="L494" s="47">
        <f t="shared" si="464"/>
        <v>266.85000000000002</v>
      </c>
      <c r="M494" s="169">
        <f t="shared" si="465"/>
        <v>410.4445354465015</v>
      </c>
      <c r="N494" s="45">
        <f>+G494+H494+J494</f>
        <v>4633.3721563327126</v>
      </c>
      <c r="O494" s="60">
        <f>+N494-M494</f>
        <v>4222.9276208862111</v>
      </c>
    </row>
    <row r="495" spans="1:15" x14ac:dyDescent="0.25">
      <c r="A495" s="146" t="s">
        <v>51</v>
      </c>
      <c r="B495" s="168" t="str">
        <f>+IF(MONTH(C495)&lt;4,"Q1",IF(MONTH(C495)&lt;7,"Q2",IF(MONTH(C495)&lt;10,"Q3","Q4")))&amp;"/"&amp;YEAR(C495)</f>
        <v>Q3/2025</v>
      </c>
      <c r="C495" s="42">
        <f t="shared" si="459"/>
        <v>45839</v>
      </c>
      <c r="D495" s="42">
        <f>DATE(YEAR(C495),IF(MONTH(C495)&lt;=3,3,IF(MONTH(C495)&lt;=6,6,IF(MONTH(C495)&lt;=9,9,12))),IF(OR(MONTH(C495)&lt;=3,MONTH(C495)&gt;=10),31,30))</f>
        <v>45930</v>
      </c>
      <c r="E495" s="168">
        <f>D495-C495+1</f>
        <v>92</v>
      </c>
      <c r="F495" s="59">
        <f>VLOOKUP(D495,'FERC Interest Rate'!$A:$B,2,TRUE)</f>
        <v>7.4999999999999997E-2</v>
      </c>
      <c r="G495" s="60">
        <f t="shared" si="460"/>
        <v>4222.9276208862111</v>
      </c>
      <c r="H495" s="60">
        <v>0</v>
      </c>
      <c r="I495" s="81">
        <f t="shared" si="461"/>
        <v>57.990586222016347</v>
      </c>
      <c r="J495" s="47">
        <f t="shared" si="462"/>
        <v>79.830686531821527</v>
      </c>
      <c r="K495" s="45">
        <f t="shared" si="463"/>
        <v>137.82127275383789</v>
      </c>
      <c r="L495" s="47">
        <f t="shared" si="464"/>
        <v>266.85000000000002</v>
      </c>
      <c r="M495" s="169">
        <f t="shared" si="465"/>
        <v>404.67127275383791</v>
      </c>
      <c r="N495" s="45">
        <f>+G495+H495+J495</f>
        <v>4302.7583074180329</v>
      </c>
      <c r="O495" s="60">
        <f>+N495-M495</f>
        <v>3898.087034664195</v>
      </c>
    </row>
    <row r="496" spans="1:15" x14ac:dyDescent="0.25">
      <c r="A496" s="146" t="s">
        <v>52</v>
      </c>
      <c r="B496" s="168" t="str">
        <f>+IF(MONTH(C496)&lt;4,"Q1",IF(MONTH(C496)&lt;7,"Q2",IF(MONTH(C496)&lt;10,"Q3","Q4")))&amp;"/"&amp;YEAR(C496)</f>
        <v>Q4/2025</v>
      </c>
      <c r="C496" s="42">
        <f t="shared" si="459"/>
        <v>45931</v>
      </c>
      <c r="D496" s="42">
        <f>DATE(YEAR(C496),IF(MONTH(C496)&lt;=3,3,IF(MONTH(C496)&lt;=6,6,IF(MONTH(C496)&lt;=9,9,12))),IF(OR(MONTH(C496)&lt;=3,MONTH(C496)&gt;=10),31,30))</f>
        <v>46022</v>
      </c>
      <c r="E496" s="168">
        <f>D496-C496+1</f>
        <v>92</v>
      </c>
      <c r="F496" s="59">
        <f>VLOOKUP(D496,'FERC Interest Rate'!$A:$B,2,TRUE)</f>
        <v>7.4999999999999997E-2</v>
      </c>
      <c r="G496" s="60">
        <f t="shared" si="460"/>
        <v>3898.087034664195</v>
      </c>
      <c r="H496" s="60">
        <v>0</v>
      </c>
      <c r="I496" s="81">
        <f t="shared" si="461"/>
        <v>57.990586222016347</v>
      </c>
      <c r="J496" s="47">
        <f t="shared" si="462"/>
        <v>73.689864490912186</v>
      </c>
      <c r="K496" s="45">
        <f t="shared" si="463"/>
        <v>131.68045071292852</v>
      </c>
      <c r="L496" s="47">
        <f t="shared" si="464"/>
        <v>266.85000000000002</v>
      </c>
      <c r="M496" s="169">
        <f t="shared" si="465"/>
        <v>398.53045071292854</v>
      </c>
      <c r="N496" s="45">
        <f>+G496+H496+J496</f>
        <v>3971.776899155107</v>
      </c>
      <c r="O496" s="60">
        <f>+N496-M496</f>
        <v>3573.2464484421785</v>
      </c>
    </row>
    <row r="497" spans="1:15" ht="13.5" thickBot="1" x14ac:dyDescent="0.35">
      <c r="A497" s="148"/>
      <c r="B497" s="170"/>
      <c r="C497" s="171"/>
      <c r="D497" s="171"/>
      <c r="E497" s="170"/>
      <c r="F497" s="170"/>
      <c r="G497" s="172">
        <f t="shared" ref="G497:O497" si="466">+SUM(G472:G496)</f>
        <v>138616.96439208326</v>
      </c>
      <c r="H497" s="172">
        <f t="shared" si="466"/>
        <v>1159.811724440327</v>
      </c>
      <c r="I497" s="173">
        <f t="shared" si="466"/>
        <v>521.91527599814719</v>
      </c>
      <c r="J497" s="173">
        <f t="shared" si="466"/>
        <v>952.68893090117149</v>
      </c>
      <c r="K497" s="173">
        <f t="shared" si="466"/>
        <v>1474.6042068993188</v>
      </c>
      <c r="L497" s="173">
        <f t="shared" si="466"/>
        <v>2401.6499999999996</v>
      </c>
      <c r="M497" s="173">
        <f t="shared" si="466"/>
        <v>3876.2542068993189</v>
      </c>
      <c r="N497" s="172">
        <f t="shared" si="466"/>
        <v>140729.46504742475</v>
      </c>
      <c r="O497" s="172">
        <f t="shared" si="466"/>
        <v>136853.21084052543</v>
      </c>
    </row>
    <row r="498" spans="1:15" ht="13" thickTop="1" x14ac:dyDescent="0.25"/>
    <row r="499" spans="1:15" ht="13" x14ac:dyDescent="0.3">
      <c r="I499" s="435" t="s">
        <v>15</v>
      </c>
      <c r="J499" s="436"/>
      <c r="K499" s="415"/>
      <c r="L499" s="416" t="s">
        <v>58</v>
      </c>
      <c r="M499" s="265"/>
    </row>
    <row r="500" spans="1:15" ht="37" x14ac:dyDescent="0.3">
      <c r="A500" s="167" t="s">
        <v>43</v>
      </c>
      <c r="B500" s="167" t="s">
        <v>3</v>
      </c>
      <c r="C500" s="167" t="s">
        <v>4</v>
      </c>
      <c r="D500" s="167" t="s">
        <v>5</v>
      </c>
      <c r="E500" s="167" t="s">
        <v>6</v>
      </c>
      <c r="F500" s="167" t="s">
        <v>7</v>
      </c>
      <c r="G500" s="167" t="s">
        <v>70</v>
      </c>
      <c r="H500" s="167" t="s">
        <v>71</v>
      </c>
      <c r="I500" s="143" t="s">
        <v>72</v>
      </c>
      <c r="J500" s="144" t="s">
        <v>73</v>
      </c>
      <c r="K500" s="144" t="s">
        <v>74</v>
      </c>
      <c r="L500" s="144" t="s">
        <v>75</v>
      </c>
      <c r="M500" s="145" t="s">
        <v>65</v>
      </c>
      <c r="N500" s="167" t="s">
        <v>76</v>
      </c>
      <c r="O500" s="167" t="s">
        <v>77</v>
      </c>
    </row>
    <row r="501" spans="1:15" x14ac:dyDescent="0.25">
      <c r="A501" s="146" t="s">
        <v>22</v>
      </c>
      <c r="B501" s="168" t="str">
        <f t="shared" ref="B501:B522" si="467">+IF(MONTH(C501)&lt;4,"Q1",IF(MONTH(C501)&lt;7,"Q2",IF(MONTH(C501)&lt;10,"Q3","Q4")))&amp;"/"&amp;YEAR(C501)</f>
        <v>Q4/2019</v>
      </c>
      <c r="C501" s="42">
        <f>VLOOKUP(L499,$A$2:$B$28,2,FALSE)</f>
        <v>43776</v>
      </c>
      <c r="D501" s="42">
        <f t="shared" ref="D501:D522" si="468">DATE(YEAR(C501),IF(MONTH(C501)&lt;=3,3,IF(MONTH(C501)&lt;=6,6,IF(MONTH(C501)&lt;=9,9,12))),IF(OR(MONTH(C501)&lt;=3,MONTH(C501)&gt;=10),31,30))</f>
        <v>43830</v>
      </c>
      <c r="E501" s="168">
        <f t="shared" ref="E501:E522" si="469">D501-C501+1</f>
        <v>55</v>
      </c>
      <c r="F501" s="59">
        <f>VLOOKUP(D501,'FERC Interest Rate'!$A:$B,2,TRUE)</f>
        <v>5.4199999999999998E-2</v>
      </c>
      <c r="G501" s="60">
        <f>+VLOOKUP(L499,$A$2:$E$28,4,FALSE)</f>
        <v>5153</v>
      </c>
      <c r="H501" s="60">
        <f t="shared" ref="H501:H507" si="470">G501*F501*(E501/(DATE(YEAR(D501),12,31)-DATE(YEAR(D501),1,1)+1))</f>
        <v>42.085186301369859</v>
      </c>
      <c r="I501" s="81">
        <v>0</v>
      </c>
      <c r="J501" s="47">
        <v>0</v>
      </c>
      <c r="K501" s="45">
        <f t="shared" ref="K501:K507" si="471">+SUM(I501:J501)</f>
        <v>0</v>
      </c>
      <c r="L501" s="47">
        <v>0</v>
      </c>
      <c r="M501" s="169">
        <v>0</v>
      </c>
      <c r="N501" s="45">
        <f t="shared" ref="N501:N522" si="472">+G501+H501+J501</f>
        <v>5195.0851863013695</v>
      </c>
      <c r="O501" s="60">
        <f>+N501-M501</f>
        <v>5195.0851863013695</v>
      </c>
    </row>
    <row r="502" spans="1:15" x14ac:dyDescent="0.25">
      <c r="A502" s="146" t="s">
        <v>22</v>
      </c>
      <c r="B502" s="168" t="str">
        <f t="shared" si="467"/>
        <v>Q1/2020</v>
      </c>
      <c r="C502" s="42">
        <f t="shared" ref="C502:C516" si="473">D501+1</f>
        <v>43831</v>
      </c>
      <c r="D502" s="42">
        <f t="shared" si="468"/>
        <v>43921</v>
      </c>
      <c r="E502" s="168">
        <f t="shared" si="469"/>
        <v>91</v>
      </c>
      <c r="F502" s="59">
        <f>VLOOKUP(D502,'FERC Interest Rate'!$A:$B,2,TRUE)</f>
        <v>4.9599999999999998E-2</v>
      </c>
      <c r="G502" s="60">
        <f>O501</f>
        <v>5195.0851863013695</v>
      </c>
      <c r="H502" s="60">
        <f t="shared" si="470"/>
        <v>64.067039608988694</v>
      </c>
      <c r="I502" s="81">
        <v>0</v>
      </c>
      <c r="J502" s="47">
        <v>0</v>
      </c>
      <c r="K502" s="45">
        <f t="shared" si="471"/>
        <v>0</v>
      </c>
      <c r="L502" s="47">
        <v>0</v>
      </c>
      <c r="M502" s="169">
        <v>0</v>
      </c>
      <c r="N502" s="45">
        <f t="shared" si="472"/>
        <v>5259.1522259103585</v>
      </c>
      <c r="O502" s="60">
        <f t="shared" ref="O502:O522" si="474">+N502-M502</f>
        <v>5259.1522259103585</v>
      </c>
    </row>
    <row r="503" spans="1:15" x14ac:dyDescent="0.25">
      <c r="A503" s="146" t="s">
        <v>22</v>
      </c>
      <c r="B503" s="168" t="str">
        <f t="shared" si="467"/>
        <v>Q2/2020</v>
      </c>
      <c r="C503" s="42">
        <f t="shared" si="473"/>
        <v>43922</v>
      </c>
      <c r="D503" s="42">
        <f t="shared" si="468"/>
        <v>44012</v>
      </c>
      <c r="E503" s="168">
        <f t="shared" si="469"/>
        <v>91</v>
      </c>
      <c r="F503" s="59">
        <f>VLOOKUP(D503,'FERC Interest Rate'!$A:$B,2,TRUE)</f>
        <v>4.7500000000000001E-2</v>
      </c>
      <c r="G503" s="60">
        <f>O502</f>
        <v>5259.1522259103585</v>
      </c>
      <c r="H503" s="60">
        <f t="shared" si="470"/>
        <v>62.11116255873641</v>
      </c>
      <c r="I503" s="81">
        <v>0</v>
      </c>
      <c r="J503" s="47">
        <v>0</v>
      </c>
      <c r="K503" s="45">
        <f t="shared" si="471"/>
        <v>0</v>
      </c>
      <c r="L503" s="47">
        <v>0</v>
      </c>
      <c r="M503" s="169">
        <v>0</v>
      </c>
      <c r="N503" s="45">
        <f t="shared" si="472"/>
        <v>5321.2633884690949</v>
      </c>
      <c r="O503" s="60">
        <f t="shared" si="474"/>
        <v>5321.2633884690949</v>
      </c>
    </row>
    <row r="504" spans="1:15" x14ac:dyDescent="0.25">
      <c r="A504" s="146" t="s">
        <v>22</v>
      </c>
      <c r="B504" s="168" t="str">
        <f t="shared" si="467"/>
        <v>Q3/2020</v>
      </c>
      <c r="C504" s="42">
        <f t="shared" si="473"/>
        <v>44013</v>
      </c>
      <c r="D504" s="42">
        <f t="shared" si="468"/>
        <v>44104</v>
      </c>
      <c r="E504" s="168">
        <f t="shared" si="469"/>
        <v>92</v>
      </c>
      <c r="F504" s="59">
        <f>VLOOKUP(D504,'FERC Interest Rate'!$A:$B,2,TRUE)</f>
        <v>3.4299999999999997E-2</v>
      </c>
      <c r="G504" s="60">
        <f>O503</f>
        <v>5321.2633884690949</v>
      </c>
      <c r="H504" s="60">
        <f t="shared" si="470"/>
        <v>45.879176908888184</v>
      </c>
      <c r="I504" s="81">
        <v>0</v>
      </c>
      <c r="J504" s="47">
        <v>0</v>
      </c>
      <c r="K504" s="45">
        <f t="shared" si="471"/>
        <v>0</v>
      </c>
      <c r="L504" s="47">
        <v>0</v>
      </c>
      <c r="M504" s="169">
        <v>0</v>
      </c>
      <c r="N504" s="45">
        <f t="shared" si="472"/>
        <v>5367.1425653779834</v>
      </c>
      <c r="O504" s="60">
        <f t="shared" si="474"/>
        <v>5367.1425653779834</v>
      </c>
    </row>
    <row r="505" spans="1:15" x14ac:dyDescent="0.25">
      <c r="A505" s="146" t="s">
        <v>22</v>
      </c>
      <c r="B505" s="168" t="str">
        <f t="shared" si="467"/>
        <v>Q4/2020</v>
      </c>
      <c r="C505" s="42">
        <f t="shared" si="473"/>
        <v>44105</v>
      </c>
      <c r="D505" s="42">
        <f t="shared" si="468"/>
        <v>44196</v>
      </c>
      <c r="E505" s="168">
        <f t="shared" si="469"/>
        <v>92</v>
      </c>
      <c r="F505" s="59">
        <f>VLOOKUP(D505,'FERC Interest Rate'!$A:$B,2,TRUE)</f>
        <v>3.2500000000000001E-2</v>
      </c>
      <c r="G505" s="60">
        <f>O504</f>
        <v>5367.1425653779834</v>
      </c>
      <c r="H505" s="60">
        <f t="shared" si="470"/>
        <v>43.846328607869317</v>
      </c>
      <c r="I505" s="81">
        <v>0</v>
      </c>
      <c r="J505" s="47">
        <v>0</v>
      </c>
      <c r="K505" s="45">
        <f t="shared" si="471"/>
        <v>0</v>
      </c>
      <c r="L505" s="47">
        <v>0</v>
      </c>
      <c r="M505" s="169">
        <v>0</v>
      </c>
      <c r="N505" s="45">
        <f t="shared" si="472"/>
        <v>5410.9888939858529</v>
      </c>
      <c r="O505" s="60">
        <f t="shared" si="474"/>
        <v>5410.9888939858529</v>
      </c>
    </row>
    <row r="506" spans="1:15" x14ac:dyDescent="0.25">
      <c r="A506" s="146" t="s">
        <v>22</v>
      </c>
      <c r="B506" s="168" t="str">
        <f t="shared" si="467"/>
        <v>Q1/2021</v>
      </c>
      <c r="C506" s="42">
        <f t="shared" si="473"/>
        <v>44197</v>
      </c>
      <c r="D506" s="42">
        <f t="shared" si="468"/>
        <v>44286</v>
      </c>
      <c r="E506" s="168">
        <f t="shared" si="469"/>
        <v>90</v>
      </c>
      <c r="F506" s="59">
        <f>VLOOKUP(D506,'FERC Interest Rate'!$A:$B,2,TRUE)</f>
        <v>3.2500000000000001E-2</v>
      </c>
      <c r="G506" s="60">
        <f t="shared" ref="G506:G516" si="475">O505</f>
        <v>5410.9888939858529</v>
      </c>
      <c r="H506" s="60">
        <f t="shared" si="470"/>
        <v>43.362034287420876</v>
      </c>
      <c r="I506" s="81">
        <v>0</v>
      </c>
      <c r="J506" s="47">
        <v>0</v>
      </c>
      <c r="K506" s="45">
        <f t="shared" si="471"/>
        <v>0</v>
      </c>
      <c r="L506" s="47">
        <v>0</v>
      </c>
      <c r="M506" s="169">
        <v>0</v>
      </c>
      <c r="N506" s="45">
        <f t="shared" si="472"/>
        <v>5454.3509282732739</v>
      </c>
      <c r="O506" s="60">
        <f t="shared" si="474"/>
        <v>5454.3509282732739</v>
      </c>
    </row>
    <row r="507" spans="1:15" x14ac:dyDescent="0.25">
      <c r="A507" s="146" t="s">
        <v>22</v>
      </c>
      <c r="B507" s="168" t="str">
        <f t="shared" si="467"/>
        <v>Q2/2021</v>
      </c>
      <c r="C507" s="42">
        <f t="shared" si="473"/>
        <v>44287</v>
      </c>
      <c r="D507" s="42">
        <f t="shared" si="468"/>
        <v>44377</v>
      </c>
      <c r="E507" s="168">
        <f t="shared" si="469"/>
        <v>91</v>
      </c>
      <c r="F507" s="59">
        <f>VLOOKUP(D507,'FERC Interest Rate'!$A:$B,2,TRUE)</f>
        <v>3.2500000000000001E-2</v>
      </c>
      <c r="G507" s="60">
        <f t="shared" si="475"/>
        <v>5454.3509282732739</v>
      </c>
      <c r="H507" s="60">
        <f t="shared" si="470"/>
        <v>44.195185946214274</v>
      </c>
      <c r="I507" s="81">
        <v>0</v>
      </c>
      <c r="J507" s="47">
        <v>0</v>
      </c>
      <c r="K507" s="45">
        <f t="shared" si="471"/>
        <v>0</v>
      </c>
      <c r="L507" s="47">
        <v>0</v>
      </c>
      <c r="M507" s="169">
        <v>0</v>
      </c>
      <c r="N507" s="45">
        <f t="shared" si="472"/>
        <v>5498.5461142194881</v>
      </c>
      <c r="O507" s="60">
        <f t="shared" si="474"/>
        <v>5498.5461142194881</v>
      </c>
    </row>
    <row r="508" spans="1:15" x14ac:dyDescent="0.25">
      <c r="A508" s="146" t="s">
        <v>22</v>
      </c>
      <c r="B508" s="168" t="str">
        <f t="shared" ref="B508:B512" si="476">+IF(MONTH(C508)&lt;4,"Q1",IF(MONTH(C508)&lt;7,"Q2",IF(MONTH(C508)&lt;10,"Q3","Q4")))&amp;"/"&amp;YEAR(C508)</f>
        <v>Q3/2021</v>
      </c>
      <c r="C508" s="42">
        <f t="shared" ref="C508:C512" si="477">D507+1</f>
        <v>44378</v>
      </c>
      <c r="D508" s="42">
        <f t="shared" ref="D508:D512" si="478">DATE(YEAR(C508),IF(MONTH(C508)&lt;=3,3,IF(MONTH(C508)&lt;=6,6,IF(MONTH(C508)&lt;=9,9,12))),IF(OR(MONTH(C508)&lt;=3,MONTH(C508)&gt;=10),31,30))</f>
        <v>44469</v>
      </c>
      <c r="E508" s="168">
        <f t="shared" ref="E508:E512" si="479">D508-C508+1</f>
        <v>92</v>
      </c>
      <c r="F508" s="59">
        <f>VLOOKUP(D508,'FERC Interest Rate'!$A:$B,2,TRUE)</f>
        <v>3.2500000000000001E-2</v>
      </c>
      <c r="G508" s="60">
        <f t="shared" ref="G508:G512" si="480">O507</f>
        <v>5498.5461142194881</v>
      </c>
      <c r="H508" s="60">
        <f t="shared" ref="H508:H517" si="481">G508*F508*(E508/(DATE(YEAR(D508),12,31)-DATE(YEAR(D508),1,1)+1))</f>
        <v>45.042884606893892</v>
      </c>
      <c r="I508" s="81">
        <v>0</v>
      </c>
      <c r="J508" s="47">
        <v>0</v>
      </c>
      <c r="K508" s="45">
        <f t="shared" ref="K508:K512" si="482">+SUM(I508:J508)</f>
        <v>0</v>
      </c>
      <c r="L508" s="47">
        <v>0</v>
      </c>
      <c r="M508" s="169">
        <v>0</v>
      </c>
      <c r="N508" s="45">
        <f t="shared" ref="N508:N512" si="483">+G508+H508+J508</f>
        <v>5543.5889988263816</v>
      </c>
      <c r="O508" s="60">
        <f t="shared" ref="O508:O512" si="484">+N508-M508</f>
        <v>5543.5889988263816</v>
      </c>
    </row>
    <row r="509" spans="1:15" x14ac:dyDescent="0.25">
      <c r="A509" s="146" t="s">
        <v>22</v>
      </c>
      <c r="B509" s="168" t="str">
        <f t="shared" si="476"/>
        <v>Q4/2021</v>
      </c>
      <c r="C509" s="42">
        <f t="shared" si="477"/>
        <v>44470</v>
      </c>
      <c r="D509" s="42">
        <f t="shared" si="478"/>
        <v>44561</v>
      </c>
      <c r="E509" s="168">
        <f t="shared" si="479"/>
        <v>92</v>
      </c>
      <c r="F509" s="59">
        <f>VLOOKUP(D509,'FERC Interest Rate'!$A:$B,2,TRUE)</f>
        <v>3.2500000000000001E-2</v>
      </c>
      <c r="G509" s="60">
        <f t="shared" si="480"/>
        <v>5543.5889988263816</v>
      </c>
      <c r="H509" s="60">
        <f t="shared" si="481"/>
        <v>45.411866045180503</v>
      </c>
      <c r="I509" s="81">
        <v>0</v>
      </c>
      <c r="J509" s="47">
        <v>0</v>
      </c>
      <c r="K509" s="45">
        <f t="shared" si="482"/>
        <v>0</v>
      </c>
      <c r="L509" s="47">
        <v>0</v>
      </c>
      <c r="M509" s="169">
        <v>0</v>
      </c>
      <c r="N509" s="45">
        <f t="shared" si="483"/>
        <v>5589.000864871562</v>
      </c>
      <c r="O509" s="60">
        <f t="shared" si="484"/>
        <v>5589.000864871562</v>
      </c>
    </row>
    <row r="510" spans="1:15" x14ac:dyDescent="0.25">
      <c r="A510" s="146" t="s">
        <v>22</v>
      </c>
      <c r="B510" s="168" t="str">
        <f t="shared" si="476"/>
        <v>Q1/2022</v>
      </c>
      <c r="C510" s="42">
        <f t="shared" si="477"/>
        <v>44562</v>
      </c>
      <c r="D510" s="42">
        <f t="shared" si="478"/>
        <v>44651</v>
      </c>
      <c r="E510" s="168">
        <f t="shared" si="479"/>
        <v>90</v>
      </c>
      <c r="F510" s="59">
        <f>VLOOKUP(D510,'FERC Interest Rate'!$A:$B,2,TRUE)</f>
        <v>3.2500000000000001E-2</v>
      </c>
      <c r="G510" s="60">
        <f t="shared" si="480"/>
        <v>5589.000864871562</v>
      </c>
      <c r="H510" s="60">
        <f t="shared" si="481"/>
        <v>44.788568574655663</v>
      </c>
      <c r="I510" s="81">
        <v>0</v>
      </c>
      <c r="J510" s="47">
        <v>0</v>
      </c>
      <c r="K510" s="45">
        <f t="shared" si="482"/>
        <v>0</v>
      </c>
      <c r="L510" s="47">
        <v>0</v>
      </c>
      <c r="M510" s="169">
        <v>0</v>
      </c>
      <c r="N510" s="45">
        <f t="shared" si="483"/>
        <v>5633.789433446218</v>
      </c>
      <c r="O510" s="60">
        <f t="shared" si="484"/>
        <v>5633.789433446218</v>
      </c>
    </row>
    <row r="511" spans="1:15" x14ac:dyDescent="0.25">
      <c r="A511" s="146" t="s">
        <v>22</v>
      </c>
      <c r="B511" s="168" t="str">
        <f t="shared" si="476"/>
        <v>Q2/2022</v>
      </c>
      <c r="C511" s="42">
        <f t="shared" si="477"/>
        <v>44652</v>
      </c>
      <c r="D511" s="42">
        <f t="shared" si="478"/>
        <v>44742</v>
      </c>
      <c r="E511" s="168">
        <f t="shared" si="479"/>
        <v>91</v>
      </c>
      <c r="F511" s="59">
        <f>VLOOKUP(D511,'FERC Interest Rate'!$A:$B,2,TRUE)</f>
        <v>3.2500000000000001E-2</v>
      </c>
      <c r="G511" s="60">
        <f t="shared" si="480"/>
        <v>5633.789433446218</v>
      </c>
      <c r="H511" s="60">
        <f t="shared" si="481"/>
        <v>45.649129450458055</v>
      </c>
      <c r="I511" s="81">
        <v>0</v>
      </c>
      <c r="J511" s="47">
        <v>0</v>
      </c>
      <c r="K511" s="45">
        <f t="shared" si="482"/>
        <v>0</v>
      </c>
      <c r="L511" s="47">
        <v>0</v>
      </c>
      <c r="M511" s="169">
        <v>0</v>
      </c>
      <c r="N511" s="45">
        <f t="shared" si="483"/>
        <v>5679.4385628966756</v>
      </c>
      <c r="O511" s="60">
        <f t="shared" si="484"/>
        <v>5679.4385628966756</v>
      </c>
    </row>
    <row r="512" spans="1:15" x14ac:dyDescent="0.25">
      <c r="A512" s="146" t="s">
        <v>22</v>
      </c>
      <c r="B512" s="168" t="str">
        <f t="shared" si="476"/>
        <v>Q3/2022</v>
      </c>
      <c r="C512" s="42">
        <f t="shared" si="477"/>
        <v>44743</v>
      </c>
      <c r="D512" s="42">
        <f t="shared" si="478"/>
        <v>44834</v>
      </c>
      <c r="E512" s="168">
        <f t="shared" si="479"/>
        <v>92</v>
      </c>
      <c r="F512" s="59">
        <f>VLOOKUP(D512,'FERC Interest Rate'!$A:$B,2,TRUE)</f>
        <v>3.5999999999999997E-2</v>
      </c>
      <c r="G512" s="60">
        <f t="shared" si="480"/>
        <v>5679.4385628966756</v>
      </c>
      <c r="H512" s="60">
        <f t="shared" si="481"/>
        <v>51.535069918667922</v>
      </c>
      <c r="I512" s="81">
        <v>0</v>
      </c>
      <c r="J512" s="47">
        <v>0</v>
      </c>
      <c r="K512" s="45">
        <f t="shared" si="482"/>
        <v>0</v>
      </c>
      <c r="L512" s="47">
        <v>0</v>
      </c>
      <c r="M512" s="169">
        <v>0</v>
      </c>
      <c r="N512" s="45">
        <f t="shared" si="483"/>
        <v>5730.973632815344</v>
      </c>
      <c r="O512" s="60">
        <f t="shared" si="484"/>
        <v>5730.973632815344</v>
      </c>
    </row>
    <row r="513" spans="1:15" x14ac:dyDescent="0.25">
      <c r="A513" s="146" t="s">
        <v>22</v>
      </c>
      <c r="B513" s="168" t="str">
        <f t="shared" si="467"/>
        <v>Q4/2022</v>
      </c>
      <c r="C513" s="42">
        <f t="shared" si="473"/>
        <v>44835</v>
      </c>
      <c r="D513" s="42">
        <f t="shared" si="468"/>
        <v>44926</v>
      </c>
      <c r="E513" s="168">
        <f t="shared" si="469"/>
        <v>92</v>
      </c>
      <c r="F513" s="59">
        <f>VLOOKUP(D513,'FERC Interest Rate'!$A:$B,2,TRUE)</f>
        <v>4.9099999999999998E-2</v>
      </c>
      <c r="G513" s="60">
        <f t="shared" si="475"/>
        <v>5730.973632815344</v>
      </c>
      <c r="H513" s="60">
        <f t="shared" si="481"/>
        <v>70.925901627817737</v>
      </c>
      <c r="I513" s="81">
        <v>0</v>
      </c>
      <c r="J513" s="47">
        <v>0</v>
      </c>
      <c r="K513" s="45">
        <f t="shared" ref="K513:K515" si="485">+SUM(I513:J513)</f>
        <v>0</v>
      </c>
      <c r="L513" s="47">
        <v>0</v>
      </c>
      <c r="M513" s="169">
        <v>0</v>
      </c>
      <c r="N513" s="45">
        <f t="shared" si="472"/>
        <v>5801.8995344431614</v>
      </c>
      <c r="O513" s="60">
        <f t="shared" si="474"/>
        <v>5801.8995344431614</v>
      </c>
    </row>
    <row r="514" spans="1:15" x14ac:dyDescent="0.25">
      <c r="A514" s="146" t="s">
        <v>22</v>
      </c>
      <c r="B514" s="168" t="str">
        <f t="shared" si="467"/>
        <v>Q1/2023</v>
      </c>
      <c r="C514" s="42">
        <f t="shared" si="473"/>
        <v>44927</v>
      </c>
      <c r="D514" s="42">
        <f t="shared" si="468"/>
        <v>45016</v>
      </c>
      <c r="E514" s="168">
        <f t="shared" si="469"/>
        <v>90</v>
      </c>
      <c r="F514" s="59">
        <f>VLOOKUP(D514,'FERC Interest Rate'!$A:$B,2,TRUE)</f>
        <v>6.3100000000000003E-2</v>
      </c>
      <c r="G514" s="60">
        <f t="shared" si="475"/>
        <v>5801.8995344431614</v>
      </c>
      <c r="H514" s="60">
        <f t="shared" si="481"/>
        <v>90.271198509870445</v>
      </c>
      <c r="I514" s="81">
        <v>0</v>
      </c>
      <c r="J514" s="47">
        <v>0</v>
      </c>
      <c r="K514" s="45">
        <f t="shared" si="485"/>
        <v>0</v>
      </c>
      <c r="L514" s="47">
        <v>0</v>
      </c>
      <c r="M514" s="169">
        <v>0</v>
      </c>
      <c r="N514" s="45">
        <f t="shared" si="472"/>
        <v>5892.1707329530318</v>
      </c>
      <c r="O514" s="60">
        <f t="shared" si="474"/>
        <v>5892.1707329530318</v>
      </c>
    </row>
    <row r="515" spans="1:15" x14ac:dyDescent="0.25">
      <c r="A515" s="146" t="s">
        <v>22</v>
      </c>
      <c r="B515" s="168" t="str">
        <f t="shared" si="467"/>
        <v>Q2/2023</v>
      </c>
      <c r="C515" s="42">
        <f t="shared" si="473"/>
        <v>45017</v>
      </c>
      <c r="D515" s="42">
        <f t="shared" si="468"/>
        <v>45107</v>
      </c>
      <c r="E515" s="168">
        <f t="shared" si="469"/>
        <v>91</v>
      </c>
      <c r="F515" s="59">
        <f>VLOOKUP(D515,'FERC Interest Rate'!$A:$B,2,TRUE)</f>
        <v>7.4999999999999997E-2</v>
      </c>
      <c r="G515" s="60">
        <f t="shared" si="475"/>
        <v>5892.1707329530318</v>
      </c>
      <c r="H515" s="60">
        <f t="shared" si="481"/>
        <v>110.17552123946423</v>
      </c>
      <c r="I515" s="81">
        <v>0</v>
      </c>
      <c r="J515" s="47">
        <v>0</v>
      </c>
      <c r="K515" s="45">
        <f t="shared" si="485"/>
        <v>0</v>
      </c>
      <c r="L515" s="47">
        <v>0</v>
      </c>
      <c r="M515" s="169">
        <v>0</v>
      </c>
      <c r="N515" s="45">
        <f t="shared" si="472"/>
        <v>6002.3462541924964</v>
      </c>
      <c r="O515" s="60">
        <f t="shared" si="474"/>
        <v>6002.3462541924964</v>
      </c>
    </row>
    <row r="516" spans="1:15" x14ac:dyDescent="0.25">
      <c r="A516" s="146" t="s">
        <v>22</v>
      </c>
      <c r="B516" s="168" t="str">
        <f t="shared" si="467"/>
        <v>Q3/2023</v>
      </c>
      <c r="C516" s="42">
        <f t="shared" si="473"/>
        <v>45108</v>
      </c>
      <c r="D516" s="42">
        <f t="shared" si="468"/>
        <v>45199</v>
      </c>
      <c r="E516" s="168">
        <f t="shared" si="469"/>
        <v>92</v>
      </c>
      <c r="F516" s="59">
        <f>VLOOKUP(D516,'FERC Interest Rate'!$A:$B,2,TRUE)</f>
        <v>8.0199999999999994E-2</v>
      </c>
      <c r="G516" s="60">
        <f t="shared" si="475"/>
        <v>6002.3462541924964</v>
      </c>
      <c r="H516" s="60">
        <f t="shared" si="481"/>
        <v>121.33619616968195</v>
      </c>
      <c r="I516" s="81">
        <v>0</v>
      </c>
      <c r="J516" s="47">
        <v>0</v>
      </c>
      <c r="K516" s="45">
        <f t="shared" ref="K516" si="486">+SUM(I516:J516)</f>
        <v>0</v>
      </c>
      <c r="L516" s="47">
        <v>0</v>
      </c>
      <c r="M516" s="169">
        <v>0</v>
      </c>
      <c r="N516" s="45">
        <f t="shared" si="472"/>
        <v>6123.6824503621783</v>
      </c>
      <c r="O516" s="60">
        <f t="shared" si="474"/>
        <v>6123.6824503621783</v>
      </c>
    </row>
    <row r="517" spans="1:15" x14ac:dyDescent="0.25">
      <c r="A517" s="146" t="s">
        <v>44</v>
      </c>
      <c r="B517" s="168" t="str">
        <f t="shared" si="467"/>
        <v>Q4/2023</v>
      </c>
      <c r="C517" s="42">
        <f t="shared" ref="C517:C525" si="487">D516+1</f>
        <v>45200</v>
      </c>
      <c r="D517" s="42">
        <f t="shared" si="468"/>
        <v>45291</v>
      </c>
      <c r="E517" s="168">
        <f t="shared" si="469"/>
        <v>92</v>
      </c>
      <c r="F517" s="59">
        <f>VLOOKUP(D517,'FERC Interest Rate'!$A:$B,2,TRUE)</f>
        <v>8.3500000000000005E-2</v>
      </c>
      <c r="G517" s="60">
        <f t="shared" ref="G517:G525" si="488">O516</f>
        <v>6123.6824503621783</v>
      </c>
      <c r="H517" s="60">
        <f t="shared" si="481"/>
        <v>128.88254406488289</v>
      </c>
      <c r="I517" s="81">
        <f t="shared" ref="I517:I525" si="489">(SUM($H$501:$H$525)/20)</f>
        <v>54.978249721353052</v>
      </c>
      <c r="J517" s="47">
        <f t="shared" ref="J517:J525" si="490">G517*F517*(E517/(DATE(YEAR(D517),12,31)-DATE(YEAR(D517),1,1)+1))</f>
        <v>128.88254406488289</v>
      </c>
      <c r="K517" s="45">
        <f t="shared" ref="K517:K525" si="491">+SUM(I517:J517)</f>
        <v>183.86079378623594</v>
      </c>
      <c r="L517" s="47">
        <f t="shared" ref="L517:L525" si="492">+$G$501/20</f>
        <v>257.64999999999998</v>
      </c>
      <c r="M517" s="169">
        <f t="shared" ref="M517:M525" si="493">+SUM(K517:L517)</f>
        <v>441.51079378623592</v>
      </c>
      <c r="N517" s="45">
        <f t="shared" si="472"/>
        <v>6381.4475384919433</v>
      </c>
      <c r="O517" s="60">
        <f t="shared" si="474"/>
        <v>5939.9367447057075</v>
      </c>
    </row>
    <row r="518" spans="1:15" x14ac:dyDescent="0.25">
      <c r="A518" s="146" t="s">
        <v>45</v>
      </c>
      <c r="B518" s="168" t="str">
        <f t="shared" si="467"/>
        <v>Q1/2024</v>
      </c>
      <c r="C518" s="42">
        <f t="shared" si="487"/>
        <v>45292</v>
      </c>
      <c r="D518" s="42">
        <f t="shared" si="468"/>
        <v>45382</v>
      </c>
      <c r="E518" s="168">
        <f t="shared" si="469"/>
        <v>91</v>
      </c>
      <c r="F518" s="59">
        <f>VLOOKUP(D518,'FERC Interest Rate'!$A:$B,2,TRUE)</f>
        <v>8.5000000000000006E-2</v>
      </c>
      <c r="G518" s="60">
        <f t="shared" si="488"/>
        <v>5939.9367447057075</v>
      </c>
      <c r="H518" s="60">
        <v>0</v>
      </c>
      <c r="I518" s="81">
        <f t="shared" si="489"/>
        <v>54.978249721353052</v>
      </c>
      <c r="J518" s="47">
        <f t="shared" si="490"/>
        <v>125.53390907185424</v>
      </c>
      <c r="K518" s="45">
        <f t="shared" si="491"/>
        <v>180.51215879320728</v>
      </c>
      <c r="L518" s="47">
        <f t="shared" si="492"/>
        <v>257.64999999999998</v>
      </c>
      <c r="M518" s="169">
        <f t="shared" si="493"/>
        <v>438.16215879320725</v>
      </c>
      <c r="N518" s="45">
        <f t="shared" si="472"/>
        <v>6065.4706537775619</v>
      </c>
      <c r="O518" s="60">
        <f t="shared" si="474"/>
        <v>5627.3084949843542</v>
      </c>
    </row>
    <row r="519" spans="1:15" x14ac:dyDescent="0.25">
      <c r="A519" s="146" t="s">
        <v>46</v>
      </c>
      <c r="B519" s="168" t="str">
        <f t="shared" si="467"/>
        <v>Q2/2024</v>
      </c>
      <c r="C519" s="42">
        <f t="shared" si="487"/>
        <v>45383</v>
      </c>
      <c r="D519" s="42">
        <f t="shared" si="468"/>
        <v>45473</v>
      </c>
      <c r="E519" s="168">
        <f t="shared" si="469"/>
        <v>91</v>
      </c>
      <c r="F519" s="59">
        <f>VLOOKUP(D519,'FERC Interest Rate'!$A:$B,2,TRUE)</f>
        <v>8.5000000000000006E-2</v>
      </c>
      <c r="G519" s="60">
        <f t="shared" si="488"/>
        <v>5627.3084949843542</v>
      </c>
      <c r="H519" s="60">
        <v>0</v>
      </c>
      <c r="I519" s="81">
        <f t="shared" si="489"/>
        <v>54.978249721353052</v>
      </c>
      <c r="J519" s="47">
        <f t="shared" si="490"/>
        <v>118.92686122596716</v>
      </c>
      <c r="K519" s="45">
        <f t="shared" si="491"/>
        <v>173.90511094732022</v>
      </c>
      <c r="L519" s="47">
        <f t="shared" si="492"/>
        <v>257.64999999999998</v>
      </c>
      <c r="M519" s="169">
        <f t="shared" si="493"/>
        <v>431.5551109473202</v>
      </c>
      <c r="N519" s="45">
        <f t="shared" si="472"/>
        <v>5746.2353562103217</v>
      </c>
      <c r="O519" s="60">
        <f t="shared" si="474"/>
        <v>5314.6802452630018</v>
      </c>
    </row>
    <row r="520" spans="1:15" x14ac:dyDescent="0.25">
      <c r="A520" s="146" t="s">
        <v>47</v>
      </c>
      <c r="B520" s="168" t="str">
        <f t="shared" si="467"/>
        <v>Q3/2024</v>
      </c>
      <c r="C520" s="42">
        <f t="shared" si="487"/>
        <v>45474</v>
      </c>
      <c r="D520" s="42">
        <f t="shared" si="468"/>
        <v>45565</v>
      </c>
      <c r="E520" s="168">
        <f t="shared" si="469"/>
        <v>92</v>
      </c>
      <c r="F520" s="59">
        <f>VLOOKUP(D520,'FERC Interest Rate'!$A:$B,2,TRUE)</f>
        <v>8.5000000000000006E-2</v>
      </c>
      <c r="G520" s="60">
        <f t="shared" si="488"/>
        <v>5314.6802452630018</v>
      </c>
      <c r="H520" s="60">
        <v>0</v>
      </c>
      <c r="I520" s="81">
        <f t="shared" si="489"/>
        <v>54.978249721353052</v>
      </c>
      <c r="J520" s="47">
        <f t="shared" si="490"/>
        <v>113.55409704359748</v>
      </c>
      <c r="K520" s="45">
        <f t="shared" si="491"/>
        <v>168.53234676495055</v>
      </c>
      <c r="L520" s="47">
        <f t="shared" si="492"/>
        <v>257.64999999999998</v>
      </c>
      <c r="M520" s="169">
        <f t="shared" si="493"/>
        <v>426.18234676495052</v>
      </c>
      <c r="N520" s="45">
        <f t="shared" si="472"/>
        <v>5428.2343423065995</v>
      </c>
      <c r="O520" s="60">
        <f t="shared" si="474"/>
        <v>5002.0519955416494</v>
      </c>
    </row>
    <row r="521" spans="1:15" x14ac:dyDescent="0.25">
      <c r="A521" s="146" t="s">
        <v>48</v>
      </c>
      <c r="B521" s="168" t="str">
        <f t="shared" si="467"/>
        <v>Q4/2024</v>
      </c>
      <c r="C521" s="42">
        <f t="shared" si="487"/>
        <v>45566</v>
      </c>
      <c r="D521" s="42">
        <f t="shared" si="468"/>
        <v>45657</v>
      </c>
      <c r="E521" s="168">
        <f t="shared" si="469"/>
        <v>92</v>
      </c>
      <c r="F521" s="59">
        <f>VLOOKUP(D521,'FERC Interest Rate'!$A:$B,2,TRUE)</f>
        <v>8.5000000000000006E-2</v>
      </c>
      <c r="G521" s="60">
        <f t="shared" si="488"/>
        <v>5002.0519955416494</v>
      </c>
      <c r="H521" s="60">
        <v>0</v>
      </c>
      <c r="I521" s="81">
        <f t="shared" si="489"/>
        <v>54.978249721353052</v>
      </c>
      <c r="J521" s="47">
        <f t="shared" si="490"/>
        <v>106.87444427632705</v>
      </c>
      <c r="K521" s="45">
        <f t="shared" si="491"/>
        <v>161.85269399768009</v>
      </c>
      <c r="L521" s="47">
        <f t="shared" si="492"/>
        <v>257.64999999999998</v>
      </c>
      <c r="M521" s="169">
        <f t="shared" si="493"/>
        <v>419.50269399768007</v>
      </c>
      <c r="N521" s="45">
        <f t="shared" si="472"/>
        <v>5108.9264398179766</v>
      </c>
      <c r="O521" s="60">
        <f t="shared" si="474"/>
        <v>4689.423745820297</v>
      </c>
    </row>
    <row r="522" spans="1:15" x14ac:dyDescent="0.25">
      <c r="A522" s="146" t="s">
        <v>49</v>
      </c>
      <c r="B522" s="168" t="str">
        <f t="shared" si="467"/>
        <v>Q1/2025</v>
      </c>
      <c r="C522" s="42">
        <f t="shared" si="487"/>
        <v>45658</v>
      </c>
      <c r="D522" s="42">
        <f t="shared" si="468"/>
        <v>45747</v>
      </c>
      <c r="E522" s="168">
        <f t="shared" si="469"/>
        <v>90</v>
      </c>
      <c r="F522" s="59">
        <f>VLOOKUP(D522,'FERC Interest Rate'!$A:$B,2,TRUE)</f>
        <v>8.0399999999999999E-2</v>
      </c>
      <c r="G522" s="60">
        <f t="shared" si="488"/>
        <v>4689.423745820297</v>
      </c>
      <c r="H522" s="60">
        <v>0</v>
      </c>
      <c r="I522" s="81">
        <f t="shared" si="489"/>
        <v>54.978249721353052</v>
      </c>
      <c r="J522" s="47">
        <f t="shared" si="490"/>
        <v>92.966219793851153</v>
      </c>
      <c r="K522" s="45">
        <f t="shared" si="491"/>
        <v>147.94446951520422</v>
      </c>
      <c r="L522" s="47">
        <f t="shared" si="492"/>
        <v>257.64999999999998</v>
      </c>
      <c r="M522" s="169">
        <f t="shared" si="493"/>
        <v>405.5944695152042</v>
      </c>
      <c r="N522" s="45">
        <f t="shared" si="472"/>
        <v>4782.3899656141484</v>
      </c>
      <c r="O522" s="60">
        <f t="shared" si="474"/>
        <v>4376.7954960989446</v>
      </c>
    </row>
    <row r="523" spans="1:15" x14ac:dyDescent="0.25">
      <c r="A523" s="146" t="s">
        <v>50</v>
      </c>
      <c r="B523" s="168" t="str">
        <f>+IF(MONTH(C523)&lt;4,"Q1",IF(MONTH(C523)&lt;7,"Q2",IF(MONTH(C523)&lt;10,"Q3","Q4")))&amp;"/"&amp;YEAR(C523)</f>
        <v>Q2/2025</v>
      </c>
      <c r="C523" s="42">
        <f t="shared" si="487"/>
        <v>45748</v>
      </c>
      <c r="D523" s="42">
        <f>DATE(YEAR(C523),IF(MONTH(C523)&lt;=3,3,IF(MONTH(C523)&lt;=6,6,IF(MONTH(C523)&lt;=9,9,12))),IF(OR(MONTH(C523)&lt;=3,MONTH(C523)&gt;=10),31,30))</f>
        <v>45838</v>
      </c>
      <c r="E523" s="168">
        <f>D523-C523+1</f>
        <v>91</v>
      </c>
      <c r="F523" s="59">
        <f>VLOOKUP(D523,'FERC Interest Rate'!$A:$B,2,TRUE)</f>
        <v>7.5499999999999998E-2</v>
      </c>
      <c r="G523" s="60">
        <f t="shared" si="488"/>
        <v>4376.7954960989446</v>
      </c>
      <c r="H523" s="60">
        <v>0</v>
      </c>
      <c r="I523" s="81">
        <f t="shared" si="489"/>
        <v>54.978249721353052</v>
      </c>
      <c r="J523" s="47">
        <f t="shared" si="490"/>
        <v>82.385680701226846</v>
      </c>
      <c r="K523" s="45">
        <f t="shared" si="491"/>
        <v>137.3639304225799</v>
      </c>
      <c r="L523" s="47">
        <f t="shared" si="492"/>
        <v>257.64999999999998</v>
      </c>
      <c r="M523" s="169">
        <f t="shared" si="493"/>
        <v>395.01393042257985</v>
      </c>
      <c r="N523" s="45">
        <f>+G523+H523+J523</f>
        <v>4459.1811768001717</v>
      </c>
      <c r="O523" s="60">
        <f>+N523-M523</f>
        <v>4064.1672463775917</v>
      </c>
    </row>
    <row r="524" spans="1:15" x14ac:dyDescent="0.25">
      <c r="A524" s="146" t="s">
        <v>51</v>
      </c>
      <c r="B524" s="168" t="str">
        <f>+IF(MONTH(C524)&lt;4,"Q1",IF(MONTH(C524)&lt;7,"Q2",IF(MONTH(C524)&lt;10,"Q3","Q4")))&amp;"/"&amp;YEAR(C524)</f>
        <v>Q3/2025</v>
      </c>
      <c r="C524" s="42">
        <f t="shared" si="487"/>
        <v>45839</v>
      </c>
      <c r="D524" s="42">
        <f>DATE(YEAR(C524),IF(MONTH(C524)&lt;=3,3,IF(MONTH(C524)&lt;=6,6,IF(MONTH(C524)&lt;=9,9,12))),IF(OR(MONTH(C524)&lt;=3,MONTH(C524)&gt;=10),31,30))</f>
        <v>45930</v>
      </c>
      <c r="E524" s="168">
        <f>D524-C524+1</f>
        <v>92</v>
      </c>
      <c r="F524" s="59">
        <f>VLOOKUP(D524,'FERC Interest Rate'!$A:$B,2,TRUE)</f>
        <v>7.4999999999999997E-2</v>
      </c>
      <c r="G524" s="60">
        <f t="shared" si="488"/>
        <v>4064.1672463775917</v>
      </c>
      <c r="H524" s="60">
        <v>0</v>
      </c>
      <c r="I524" s="81">
        <f t="shared" si="489"/>
        <v>54.978249721353052</v>
      </c>
      <c r="J524" s="47">
        <f t="shared" si="490"/>
        <v>76.829463013713379</v>
      </c>
      <c r="K524" s="45">
        <f t="shared" si="491"/>
        <v>131.80771273506645</v>
      </c>
      <c r="L524" s="47">
        <f t="shared" si="492"/>
        <v>257.64999999999998</v>
      </c>
      <c r="M524" s="169">
        <f t="shared" si="493"/>
        <v>389.45771273506642</v>
      </c>
      <c r="N524" s="45">
        <f>+G524+H524+J524</f>
        <v>4140.9967093913046</v>
      </c>
      <c r="O524" s="60">
        <f>+N524-M524</f>
        <v>3751.5389966562384</v>
      </c>
    </row>
    <row r="525" spans="1:15" x14ac:dyDescent="0.25">
      <c r="A525" s="146" t="s">
        <v>52</v>
      </c>
      <c r="B525" s="168" t="str">
        <f>+IF(MONTH(C525)&lt;4,"Q1",IF(MONTH(C525)&lt;7,"Q2",IF(MONTH(C525)&lt;10,"Q3","Q4")))&amp;"/"&amp;YEAR(C525)</f>
        <v>Q4/2025</v>
      </c>
      <c r="C525" s="42">
        <f t="shared" si="487"/>
        <v>45931</v>
      </c>
      <c r="D525" s="42">
        <f>DATE(YEAR(C525),IF(MONTH(C525)&lt;=3,3,IF(MONTH(C525)&lt;=6,6,IF(MONTH(C525)&lt;=9,9,12))),IF(OR(MONTH(C525)&lt;=3,MONTH(C525)&gt;=10),31,30))</f>
        <v>46022</v>
      </c>
      <c r="E525" s="168">
        <f>D525-C525+1</f>
        <v>92</v>
      </c>
      <c r="F525" s="59">
        <f>VLOOKUP(D525,'FERC Interest Rate'!$A:$B,2,TRUE)</f>
        <v>7.4999999999999997E-2</v>
      </c>
      <c r="G525" s="60">
        <f t="shared" si="488"/>
        <v>3751.5389966562384</v>
      </c>
      <c r="H525" s="60">
        <v>0</v>
      </c>
      <c r="I525" s="81">
        <f t="shared" si="489"/>
        <v>54.978249721353052</v>
      </c>
      <c r="J525" s="47">
        <f t="shared" si="490"/>
        <v>70.919504320350811</v>
      </c>
      <c r="K525" s="45">
        <f t="shared" si="491"/>
        <v>125.89775404170386</v>
      </c>
      <c r="L525" s="47">
        <f t="shared" si="492"/>
        <v>257.64999999999998</v>
      </c>
      <c r="M525" s="169">
        <f t="shared" si="493"/>
        <v>383.54775404170385</v>
      </c>
      <c r="N525" s="45">
        <f>+G525+H525+J525</f>
        <v>3822.4585009765892</v>
      </c>
      <c r="O525" s="60">
        <f>+N525-M525</f>
        <v>3438.9107469348855</v>
      </c>
    </row>
    <row r="526" spans="1:15" ht="13.5" thickBot="1" x14ac:dyDescent="0.35">
      <c r="A526" s="148"/>
      <c r="B526" s="170"/>
      <c r="C526" s="171"/>
      <c r="D526" s="171"/>
      <c r="E526" s="170"/>
      <c r="F526" s="170"/>
      <c r="G526" s="172">
        <f t="shared" ref="G526:O526" si="494">+SUM(G501:G525)</f>
        <v>133422.32273279227</v>
      </c>
      <c r="H526" s="172">
        <f t="shared" si="494"/>
        <v>1099.564994427061</v>
      </c>
      <c r="I526" s="173">
        <f t="shared" si="494"/>
        <v>494.80424749217747</v>
      </c>
      <c r="J526" s="173">
        <f t="shared" si="494"/>
        <v>916.87272351177103</v>
      </c>
      <c r="K526" s="173">
        <f t="shared" si="494"/>
        <v>1411.6769710039482</v>
      </c>
      <c r="L526" s="173">
        <f t="shared" si="494"/>
        <v>2318.8500000000004</v>
      </c>
      <c r="M526" s="173">
        <f t="shared" si="494"/>
        <v>3730.5269710039483</v>
      </c>
      <c r="N526" s="172">
        <f t="shared" si="494"/>
        <v>135438.76045073109</v>
      </c>
      <c r="O526" s="172">
        <f t="shared" si="494"/>
        <v>131708.23347972715</v>
      </c>
    </row>
    <row r="527" spans="1:15" ht="13" thickTop="1" x14ac:dyDescent="0.25"/>
    <row r="528" spans="1:15" ht="13" x14ac:dyDescent="0.3">
      <c r="I528" s="435" t="s">
        <v>15</v>
      </c>
      <c r="J528" s="436"/>
      <c r="K528" s="415"/>
      <c r="L528" s="416" t="s">
        <v>59</v>
      </c>
      <c r="M528" s="265"/>
    </row>
    <row r="529" spans="1:15" ht="37" x14ac:dyDescent="0.3">
      <c r="A529" s="167" t="s">
        <v>43</v>
      </c>
      <c r="B529" s="167" t="s">
        <v>3</v>
      </c>
      <c r="C529" s="167" t="s">
        <v>4</v>
      </c>
      <c r="D529" s="167" t="s">
        <v>5</v>
      </c>
      <c r="E529" s="167" t="s">
        <v>6</v>
      </c>
      <c r="F529" s="167" t="s">
        <v>7</v>
      </c>
      <c r="G529" s="167" t="s">
        <v>70</v>
      </c>
      <c r="H529" s="167" t="s">
        <v>71</v>
      </c>
      <c r="I529" s="143" t="s">
        <v>72</v>
      </c>
      <c r="J529" s="144" t="s">
        <v>73</v>
      </c>
      <c r="K529" s="144" t="s">
        <v>74</v>
      </c>
      <c r="L529" s="144" t="s">
        <v>75</v>
      </c>
      <c r="M529" s="145" t="s">
        <v>65</v>
      </c>
      <c r="N529" s="167" t="s">
        <v>76</v>
      </c>
      <c r="O529" s="167" t="s">
        <v>77</v>
      </c>
    </row>
    <row r="530" spans="1:15" x14ac:dyDescent="0.25">
      <c r="A530" s="146" t="s">
        <v>22</v>
      </c>
      <c r="B530" s="168" t="str">
        <f t="shared" ref="B530:B551" si="495">+IF(MONTH(C530)&lt;4,"Q1",IF(MONTH(C530)&lt;7,"Q2",IF(MONTH(C530)&lt;10,"Q3","Q4")))&amp;"/"&amp;YEAR(C530)</f>
        <v>Q4/2019</v>
      </c>
      <c r="C530" s="42">
        <f>VLOOKUP(L528,$A$2:$B$28,2,FALSE)</f>
        <v>43810</v>
      </c>
      <c r="D530" s="42">
        <f t="shared" ref="D530:D551" si="496">DATE(YEAR(C530),IF(MONTH(C530)&lt;=3,3,IF(MONTH(C530)&lt;=6,6,IF(MONTH(C530)&lt;=9,9,12))),IF(OR(MONTH(C530)&lt;=3,MONTH(C530)&gt;=10),31,30))</f>
        <v>43830</v>
      </c>
      <c r="E530" s="168">
        <f t="shared" ref="E530:E551" si="497">D530-C530+1</f>
        <v>21</v>
      </c>
      <c r="F530" s="59">
        <f>VLOOKUP(D530,'FERC Interest Rate'!$A:$B,2,TRUE)</f>
        <v>5.4199999999999998E-2</v>
      </c>
      <c r="G530" s="60">
        <f>+VLOOKUP(L528,$A$2:$E$28,4,FALSE)</f>
        <v>4810</v>
      </c>
      <c r="H530" s="60">
        <f t="shared" ref="H530:H536" si="498">G530*F530*(E530/(DATE(YEAR(D530),12,31)-DATE(YEAR(D530),1,1)+1))</f>
        <v>14.999293150684931</v>
      </c>
      <c r="I530" s="81">
        <v>0</v>
      </c>
      <c r="J530" s="47">
        <v>0</v>
      </c>
      <c r="K530" s="45">
        <f t="shared" ref="K530:K536" si="499">+SUM(I530:J530)</f>
        <v>0</v>
      </c>
      <c r="L530" s="47">
        <v>0</v>
      </c>
      <c r="M530" s="169">
        <v>0</v>
      </c>
      <c r="N530" s="45">
        <f t="shared" ref="N530:N551" si="500">+G530+H530+J530</f>
        <v>4824.9992931506849</v>
      </c>
      <c r="O530" s="60">
        <f>+N530-M530</f>
        <v>4824.9992931506849</v>
      </c>
    </row>
    <row r="531" spans="1:15" x14ac:dyDescent="0.25">
      <c r="A531" s="146" t="s">
        <v>22</v>
      </c>
      <c r="B531" s="168" t="str">
        <f t="shared" si="495"/>
        <v>Q1/2020</v>
      </c>
      <c r="C531" s="42">
        <f t="shared" ref="C531:C545" si="501">D530+1</f>
        <v>43831</v>
      </c>
      <c r="D531" s="42">
        <f t="shared" si="496"/>
        <v>43921</v>
      </c>
      <c r="E531" s="168">
        <f t="shared" si="497"/>
        <v>91</v>
      </c>
      <c r="F531" s="59">
        <f>VLOOKUP(D531,'FERC Interest Rate'!$A:$B,2,TRUE)</f>
        <v>4.9599999999999998E-2</v>
      </c>
      <c r="G531" s="60">
        <f>O530</f>
        <v>4824.9992931506849</v>
      </c>
      <c r="H531" s="60">
        <f t="shared" si="498"/>
        <v>59.503051392253909</v>
      </c>
      <c r="I531" s="81">
        <v>0</v>
      </c>
      <c r="J531" s="47">
        <v>0</v>
      </c>
      <c r="K531" s="45">
        <f t="shared" si="499"/>
        <v>0</v>
      </c>
      <c r="L531" s="47">
        <v>0</v>
      </c>
      <c r="M531" s="169">
        <v>0</v>
      </c>
      <c r="N531" s="45">
        <f t="shared" si="500"/>
        <v>4884.5023445429388</v>
      </c>
      <c r="O531" s="60">
        <f t="shared" ref="O531:O551" si="502">+N531-M531</f>
        <v>4884.5023445429388</v>
      </c>
    </row>
    <row r="532" spans="1:15" x14ac:dyDescent="0.25">
      <c r="A532" s="146" t="s">
        <v>22</v>
      </c>
      <c r="B532" s="168" t="str">
        <f t="shared" si="495"/>
        <v>Q2/2020</v>
      </c>
      <c r="C532" s="42">
        <f t="shared" si="501"/>
        <v>43922</v>
      </c>
      <c r="D532" s="42">
        <f t="shared" si="496"/>
        <v>44012</v>
      </c>
      <c r="E532" s="168">
        <f t="shared" si="497"/>
        <v>91</v>
      </c>
      <c r="F532" s="59">
        <f>VLOOKUP(D532,'FERC Interest Rate'!$A:$B,2,TRUE)</f>
        <v>4.7500000000000001E-2</v>
      </c>
      <c r="G532" s="60">
        <f>O531</f>
        <v>4884.5023445429388</v>
      </c>
      <c r="H532" s="60">
        <f t="shared" si="498"/>
        <v>57.68650651444495</v>
      </c>
      <c r="I532" s="81">
        <v>0</v>
      </c>
      <c r="J532" s="47">
        <v>0</v>
      </c>
      <c r="K532" s="45">
        <f t="shared" si="499"/>
        <v>0</v>
      </c>
      <c r="L532" s="47">
        <v>0</v>
      </c>
      <c r="M532" s="169">
        <v>0</v>
      </c>
      <c r="N532" s="45">
        <f t="shared" si="500"/>
        <v>4942.1888510573835</v>
      </c>
      <c r="O532" s="60">
        <f t="shared" si="502"/>
        <v>4942.1888510573835</v>
      </c>
    </row>
    <row r="533" spans="1:15" x14ac:dyDescent="0.25">
      <c r="A533" s="146" t="s">
        <v>22</v>
      </c>
      <c r="B533" s="168" t="str">
        <f t="shared" si="495"/>
        <v>Q3/2020</v>
      </c>
      <c r="C533" s="42">
        <f t="shared" si="501"/>
        <v>44013</v>
      </c>
      <c r="D533" s="42">
        <f t="shared" si="496"/>
        <v>44104</v>
      </c>
      <c r="E533" s="168">
        <f t="shared" si="497"/>
        <v>92</v>
      </c>
      <c r="F533" s="59">
        <f>VLOOKUP(D533,'FERC Interest Rate'!$A:$B,2,TRUE)</f>
        <v>3.4299999999999997E-2</v>
      </c>
      <c r="G533" s="60">
        <f>O532</f>
        <v>4942.1888510573835</v>
      </c>
      <c r="H533" s="60">
        <f t="shared" si="498"/>
        <v>42.610850104908955</v>
      </c>
      <c r="I533" s="81">
        <v>0</v>
      </c>
      <c r="J533" s="47">
        <v>0</v>
      </c>
      <c r="K533" s="45">
        <f t="shared" si="499"/>
        <v>0</v>
      </c>
      <c r="L533" s="47">
        <v>0</v>
      </c>
      <c r="M533" s="169">
        <v>0</v>
      </c>
      <c r="N533" s="45">
        <f t="shared" si="500"/>
        <v>4984.7997011622929</v>
      </c>
      <c r="O533" s="60">
        <f t="shared" si="502"/>
        <v>4984.7997011622929</v>
      </c>
    </row>
    <row r="534" spans="1:15" x14ac:dyDescent="0.25">
      <c r="A534" s="146" t="s">
        <v>22</v>
      </c>
      <c r="B534" s="168" t="str">
        <f t="shared" si="495"/>
        <v>Q4/2020</v>
      </c>
      <c r="C534" s="42">
        <f t="shared" si="501"/>
        <v>44105</v>
      </c>
      <c r="D534" s="42">
        <f t="shared" si="496"/>
        <v>44196</v>
      </c>
      <c r="E534" s="168">
        <f t="shared" si="497"/>
        <v>92</v>
      </c>
      <c r="F534" s="59">
        <f>VLOOKUP(D534,'FERC Interest Rate'!$A:$B,2,TRUE)</f>
        <v>3.2500000000000001E-2</v>
      </c>
      <c r="G534" s="60">
        <f>O533</f>
        <v>4984.7997011622929</v>
      </c>
      <c r="H534" s="60">
        <f t="shared" si="498"/>
        <v>40.722817230806712</v>
      </c>
      <c r="I534" s="81">
        <v>0</v>
      </c>
      <c r="J534" s="47">
        <v>0</v>
      </c>
      <c r="K534" s="45">
        <f t="shared" si="499"/>
        <v>0</v>
      </c>
      <c r="L534" s="47">
        <v>0</v>
      </c>
      <c r="M534" s="169">
        <v>0</v>
      </c>
      <c r="N534" s="45">
        <f t="shared" si="500"/>
        <v>5025.5225183930997</v>
      </c>
      <c r="O534" s="60">
        <f t="shared" si="502"/>
        <v>5025.5225183930997</v>
      </c>
    </row>
    <row r="535" spans="1:15" x14ac:dyDescent="0.25">
      <c r="A535" s="146" t="s">
        <v>22</v>
      </c>
      <c r="B535" s="168" t="str">
        <f t="shared" si="495"/>
        <v>Q1/2021</v>
      </c>
      <c r="C535" s="42">
        <f t="shared" si="501"/>
        <v>44197</v>
      </c>
      <c r="D535" s="42">
        <f t="shared" si="496"/>
        <v>44286</v>
      </c>
      <c r="E535" s="168">
        <f t="shared" si="497"/>
        <v>90</v>
      </c>
      <c r="F535" s="59">
        <f>VLOOKUP(D535,'FERC Interest Rate'!$A:$B,2,TRUE)</f>
        <v>3.2500000000000001E-2</v>
      </c>
      <c r="G535" s="60">
        <f t="shared" ref="G535:G545" si="503">O534</f>
        <v>5025.5225183930997</v>
      </c>
      <c r="H535" s="60">
        <f t="shared" si="498"/>
        <v>40.27302292136936</v>
      </c>
      <c r="I535" s="81">
        <v>0</v>
      </c>
      <c r="J535" s="47">
        <v>0</v>
      </c>
      <c r="K535" s="45">
        <f t="shared" si="499"/>
        <v>0</v>
      </c>
      <c r="L535" s="47">
        <v>0</v>
      </c>
      <c r="M535" s="169">
        <v>0</v>
      </c>
      <c r="N535" s="45">
        <f t="shared" si="500"/>
        <v>5065.7955413144691</v>
      </c>
      <c r="O535" s="60">
        <f t="shared" si="502"/>
        <v>5065.7955413144691</v>
      </c>
    </row>
    <row r="536" spans="1:15" x14ac:dyDescent="0.25">
      <c r="A536" s="146" t="s">
        <v>22</v>
      </c>
      <c r="B536" s="168" t="str">
        <f t="shared" si="495"/>
        <v>Q2/2021</v>
      </c>
      <c r="C536" s="42">
        <f t="shared" si="501"/>
        <v>44287</v>
      </c>
      <c r="D536" s="42">
        <f t="shared" si="496"/>
        <v>44377</v>
      </c>
      <c r="E536" s="168">
        <f t="shared" si="497"/>
        <v>91</v>
      </c>
      <c r="F536" s="59">
        <f>VLOOKUP(D536,'FERC Interest Rate'!$A:$B,2,TRUE)</f>
        <v>3.2500000000000001E-2</v>
      </c>
      <c r="G536" s="60">
        <f t="shared" si="503"/>
        <v>5065.7955413144691</v>
      </c>
      <c r="H536" s="60">
        <f t="shared" si="498"/>
        <v>41.046822776541212</v>
      </c>
      <c r="I536" s="81">
        <v>0</v>
      </c>
      <c r="J536" s="47">
        <v>0</v>
      </c>
      <c r="K536" s="45">
        <f t="shared" si="499"/>
        <v>0</v>
      </c>
      <c r="L536" s="47">
        <v>0</v>
      </c>
      <c r="M536" s="169">
        <v>0</v>
      </c>
      <c r="N536" s="45">
        <f t="shared" si="500"/>
        <v>5106.8423640910105</v>
      </c>
      <c r="O536" s="60">
        <f t="shared" si="502"/>
        <v>5106.8423640910105</v>
      </c>
    </row>
    <row r="537" spans="1:15" x14ac:dyDescent="0.25">
      <c r="A537" s="146" t="s">
        <v>22</v>
      </c>
      <c r="B537" s="168" t="str">
        <f t="shared" ref="B537:B541" si="504">+IF(MONTH(C537)&lt;4,"Q1",IF(MONTH(C537)&lt;7,"Q2",IF(MONTH(C537)&lt;10,"Q3","Q4")))&amp;"/"&amp;YEAR(C537)</f>
        <v>Q3/2021</v>
      </c>
      <c r="C537" s="42">
        <f t="shared" ref="C537:C541" si="505">D536+1</f>
        <v>44378</v>
      </c>
      <c r="D537" s="42">
        <f t="shared" ref="D537:D541" si="506">DATE(YEAR(C537),IF(MONTH(C537)&lt;=3,3,IF(MONTH(C537)&lt;=6,6,IF(MONTH(C537)&lt;=9,9,12))),IF(OR(MONTH(C537)&lt;=3,MONTH(C537)&gt;=10),31,30))</f>
        <v>44469</v>
      </c>
      <c r="E537" s="168">
        <f t="shared" ref="E537:E541" si="507">D537-C537+1</f>
        <v>92</v>
      </c>
      <c r="F537" s="59">
        <f>VLOOKUP(D537,'FERC Interest Rate'!$A:$B,2,TRUE)</f>
        <v>3.2500000000000001E-2</v>
      </c>
      <c r="G537" s="60">
        <f t="shared" ref="G537:G541" si="508">O536</f>
        <v>5106.8423640910105</v>
      </c>
      <c r="H537" s="60">
        <f t="shared" ref="H537:H546" si="509">G537*F537*(E537/(DATE(YEAR(D537),12,31)-DATE(YEAR(D537),1,1)+1))</f>
        <v>41.834133338718146</v>
      </c>
      <c r="I537" s="81">
        <v>0</v>
      </c>
      <c r="J537" s="47">
        <v>0</v>
      </c>
      <c r="K537" s="45">
        <f t="shared" ref="K537:K541" si="510">+SUM(I537:J537)</f>
        <v>0</v>
      </c>
      <c r="L537" s="47">
        <v>0</v>
      </c>
      <c r="M537" s="169">
        <v>0</v>
      </c>
      <c r="N537" s="45">
        <f t="shared" ref="N537:N541" si="511">+G537+H537+J537</f>
        <v>5148.6764974297284</v>
      </c>
      <c r="O537" s="60">
        <f t="shared" ref="O537:O541" si="512">+N537-M537</f>
        <v>5148.6764974297284</v>
      </c>
    </row>
    <row r="538" spans="1:15" x14ac:dyDescent="0.25">
      <c r="A538" s="146" t="s">
        <v>22</v>
      </c>
      <c r="B538" s="168" t="str">
        <f t="shared" si="504"/>
        <v>Q4/2021</v>
      </c>
      <c r="C538" s="42">
        <f t="shared" si="505"/>
        <v>44470</v>
      </c>
      <c r="D538" s="42">
        <f t="shared" si="506"/>
        <v>44561</v>
      </c>
      <c r="E538" s="168">
        <f t="shared" si="507"/>
        <v>92</v>
      </c>
      <c r="F538" s="59">
        <f>VLOOKUP(D538,'FERC Interest Rate'!$A:$B,2,TRUE)</f>
        <v>3.2500000000000001E-2</v>
      </c>
      <c r="G538" s="60">
        <f t="shared" si="508"/>
        <v>5148.6764974297284</v>
      </c>
      <c r="H538" s="60">
        <f t="shared" si="509"/>
        <v>42.176829389903808</v>
      </c>
      <c r="I538" s="81">
        <v>0</v>
      </c>
      <c r="J538" s="47">
        <v>0</v>
      </c>
      <c r="K538" s="45">
        <f t="shared" si="510"/>
        <v>0</v>
      </c>
      <c r="L538" s="47">
        <v>0</v>
      </c>
      <c r="M538" s="169">
        <v>0</v>
      </c>
      <c r="N538" s="45">
        <f t="shared" si="511"/>
        <v>5190.8533268196325</v>
      </c>
      <c r="O538" s="60">
        <f t="shared" si="512"/>
        <v>5190.8533268196325</v>
      </c>
    </row>
    <row r="539" spans="1:15" x14ac:dyDescent="0.25">
      <c r="A539" s="146" t="s">
        <v>22</v>
      </c>
      <c r="B539" s="168" t="str">
        <f t="shared" si="504"/>
        <v>Q1/2022</v>
      </c>
      <c r="C539" s="42">
        <f t="shared" si="505"/>
        <v>44562</v>
      </c>
      <c r="D539" s="42">
        <f t="shared" si="506"/>
        <v>44651</v>
      </c>
      <c r="E539" s="168">
        <f t="shared" si="507"/>
        <v>90</v>
      </c>
      <c r="F539" s="59">
        <f>VLOOKUP(D539,'FERC Interest Rate'!$A:$B,2,TRUE)</f>
        <v>3.2500000000000001E-2</v>
      </c>
      <c r="G539" s="60">
        <f t="shared" si="508"/>
        <v>5190.8533268196325</v>
      </c>
      <c r="H539" s="60">
        <f t="shared" si="509"/>
        <v>41.597934194376506</v>
      </c>
      <c r="I539" s="81">
        <v>0</v>
      </c>
      <c r="J539" s="47">
        <v>0</v>
      </c>
      <c r="K539" s="45">
        <f t="shared" si="510"/>
        <v>0</v>
      </c>
      <c r="L539" s="47">
        <v>0</v>
      </c>
      <c r="M539" s="169">
        <v>0</v>
      </c>
      <c r="N539" s="45">
        <f t="shared" si="511"/>
        <v>5232.4512610140091</v>
      </c>
      <c r="O539" s="60">
        <f t="shared" si="512"/>
        <v>5232.4512610140091</v>
      </c>
    </row>
    <row r="540" spans="1:15" x14ac:dyDescent="0.25">
      <c r="A540" s="146" t="s">
        <v>22</v>
      </c>
      <c r="B540" s="168" t="str">
        <f t="shared" si="504"/>
        <v>Q2/2022</v>
      </c>
      <c r="C540" s="42">
        <f t="shared" si="505"/>
        <v>44652</v>
      </c>
      <c r="D540" s="42">
        <f t="shared" si="506"/>
        <v>44742</v>
      </c>
      <c r="E540" s="168">
        <f t="shared" si="507"/>
        <v>91</v>
      </c>
      <c r="F540" s="59">
        <f>VLOOKUP(D540,'FERC Interest Rate'!$A:$B,2,TRUE)</f>
        <v>3.2500000000000001E-2</v>
      </c>
      <c r="G540" s="60">
        <f t="shared" si="508"/>
        <v>5232.4512610140091</v>
      </c>
      <c r="H540" s="60">
        <f t="shared" si="509"/>
        <v>42.397190697120365</v>
      </c>
      <c r="I540" s="81">
        <v>0</v>
      </c>
      <c r="J540" s="47">
        <v>0</v>
      </c>
      <c r="K540" s="45">
        <f t="shared" si="510"/>
        <v>0</v>
      </c>
      <c r="L540" s="47">
        <v>0</v>
      </c>
      <c r="M540" s="169">
        <v>0</v>
      </c>
      <c r="N540" s="45">
        <f t="shared" si="511"/>
        <v>5274.8484517111292</v>
      </c>
      <c r="O540" s="60">
        <f t="shared" si="512"/>
        <v>5274.8484517111292</v>
      </c>
    </row>
    <row r="541" spans="1:15" x14ac:dyDescent="0.25">
      <c r="A541" s="146" t="s">
        <v>22</v>
      </c>
      <c r="B541" s="168" t="str">
        <f t="shared" si="504"/>
        <v>Q3/2022</v>
      </c>
      <c r="C541" s="42">
        <f t="shared" si="505"/>
        <v>44743</v>
      </c>
      <c r="D541" s="42">
        <f t="shared" si="506"/>
        <v>44834</v>
      </c>
      <c r="E541" s="168">
        <f t="shared" si="507"/>
        <v>92</v>
      </c>
      <c r="F541" s="59">
        <f>VLOOKUP(D541,'FERC Interest Rate'!$A:$B,2,TRUE)</f>
        <v>3.5999999999999997E-2</v>
      </c>
      <c r="G541" s="60">
        <f t="shared" si="508"/>
        <v>5274.8484517111292</v>
      </c>
      <c r="H541" s="60">
        <f t="shared" si="509"/>
        <v>47.863830334430844</v>
      </c>
      <c r="I541" s="81">
        <v>0</v>
      </c>
      <c r="J541" s="47">
        <v>0</v>
      </c>
      <c r="K541" s="45">
        <f t="shared" si="510"/>
        <v>0</v>
      </c>
      <c r="L541" s="47">
        <v>0</v>
      </c>
      <c r="M541" s="169">
        <v>0</v>
      </c>
      <c r="N541" s="45">
        <f t="shared" si="511"/>
        <v>5322.7122820455597</v>
      </c>
      <c r="O541" s="60">
        <f t="shared" si="512"/>
        <v>5322.7122820455597</v>
      </c>
    </row>
    <row r="542" spans="1:15" x14ac:dyDescent="0.25">
      <c r="A542" s="146" t="s">
        <v>22</v>
      </c>
      <c r="B542" s="168" t="str">
        <f t="shared" si="495"/>
        <v>Q4/2022</v>
      </c>
      <c r="C542" s="42">
        <f t="shared" si="501"/>
        <v>44835</v>
      </c>
      <c r="D542" s="42">
        <f t="shared" si="496"/>
        <v>44926</v>
      </c>
      <c r="E542" s="168">
        <f t="shared" si="497"/>
        <v>92</v>
      </c>
      <c r="F542" s="59">
        <f>VLOOKUP(D542,'FERC Interest Rate'!$A:$B,2,TRUE)</f>
        <v>4.9099999999999998E-2</v>
      </c>
      <c r="G542" s="60">
        <f t="shared" si="503"/>
        <v>5322.7122820455597</v>
      </c>
      <c r="H542" s="60">
        <f t="shared" si="509"/>
        <v>65.873303891660825</v>
      </c>
      <c r="I542" s="81">
        <v>0</v>
      </c>
      <c r="J542" s="47">
        <v>0</v>
      </c>
      <c r="K542" s="45">
        <f t="shared" ref="K542:K545" si="513">+SUM(I542:J542)</f>
        <v>0</v>
      </c>
      <c r="L542" s="47">
        <v>0</v>
      </c>
      <c r="M542" s="169">
        <v>0</v>
      </c>
      <c r="N542" s="45">
        <f t="shared" si="500"/>
        <v>5388.5855859372205</v>
      </c>
      <c r="O542" s="60">
        <f t="shared" si="502"/>
        <v>5388.5855859372205</v>
      </c>
    </row>
    <row r="543" spans="1:15" x14ac:dyDescent="0.25">
      <c r="A543" s="146" t="s">
        <v>22</v>
      </c>
      <c r="B543" s="168" t="str">
        <f t="shared" si="495"/>
        <v>Q1/2023</v>
      </c>
      <c r="C543" s="42">
        <f t="shared" si="501"/>
        <v>44927</v>
      </c>
      <c r="D543" s="42">
        <f t="shared" si="496"/>
        <v>45016</v>
      </c>
      <c r="E543" s="168">
        <f t="shared" si="497"/>
        <v>90</v>
      </c>
      <c r="F543" s="59">
        <f>VLOOKUP(D543,'FERC Interest Rate'!$A:$B,2,TRUE)</f>
        <v>6.3100000000000003E-2</v>
      </c>
      <c r="G543" s="60">
        <f t="shared" si="503"/>
        <v>5388.5855859372205</v>
      </c>
      <c r="H543" s="60">
        <f t="shared" si="509"/>
        <v>83.840486417910896</v>
      </c>
      <c r="I543" s="81">
        <v>0</v>
      </c>
      <c r="J543" s="47">
        <v>0</v>
      </c>
      <c r="K543" s="45">
        <f t="shared" si="513"/>
        <v>0</v>
      </c>
      <c r="L543" s="47">
        <v>0</v>
      </c>
      <c r="M543" s="169">
        <v>0</v>
      </c>
      <c r="N543" s="45">
        <f t="shared" si="500"/>
        <v>5472.4260723551315</v>
      </c>
      <c r="O543" s="60">
        <f t="shared" si="502"/>
        <v>5472.4260723551315</v>
      </c>
    </row>
    <row r="544" spans="1:15" x14ac:dyDescent="0.25">
      <c r="A544" s="146" t="s">
        <v>22</v>
      </c>
      <c r="B544" s="168" t="str">
        <f t="shared" si="495"/>
        <v>Q2/2023</v>
      </c>
      <c r="C544" s="42">
        <f t="shared" si="501"/>
        <v>45017</v>
      </c>
      <c r="D544" s="42">
        <f t="shared" si="496"/>
        <v>45107</v>
      </c>
      <c r="E544" s="168">
        <f t="shared" si="497"/>
        <v>91</v>
      </c>
      <c r="F544" s="59">
        <f>VLOOKUP(D544,'FERC Interest Rate'!$A:$B,2,TRUE)</f>
        <v>7.4999999999999997E-2</v>
      </c>
      <c r="G544" s="60">
        <f t="shared" si="503"/>
        <v>5472.4260723551315</v>
      </c>
      <c r="H544" s="60">
        <f t="shared" si="509"/>
        <v>102.32687107896923</v>
      </c>
      <c r="I544" s="81">
        <v>0</v>
      </c>
      <c r="J544" s="47">
        <v>0</v>
      </c>
      <c r="K544" s="45">
        <f t="shared" si="513"/>
        <v>0</v>
      </c>
      <c r="L544" s="47">
        <v>0</v>
      </c>
      <c r="M544" s="169">
        <v>0</v>
      </c>
      <c r="N544" s="45">
        <f t="shared" si="500"/>
        <v>5574.7529434341004</v>
      </c>
      <c r="O544" s="60">
        <f t="shared" si="502"/>
        <v>5574.7529434341004</v>
      </c>
    </row>
    <row r="545" spans="1:15" x14ac:dyDescent="0.25">
      <c r="A545" s="146" t="s">
        <v>22</v>
      </c>
      <c r="B545" s="168" t="str">
        <f t="shared" si="495"/>
        <v>Q3/2023</v>
      </c>
      <c r="C545" s="42">
        <f t="shared" si="501"/>
        <v>45108</v>
      </c>
      <c r="D545" s="42">
        <f t="shared" si="496"/>
        <v>45199</v>
      </c>
      <c r="E545" s="168">
        <f t="shared" si="497"/>
        <v>92</v>
      </c>
      <c r="F545" s="59">
        <f>VLOOKUP(D545,'FERC Interest Rate'!$A:$B,2,TRUE)</f>
        <v>8.0199999999999994E-2</v>
      </c>
      <c r="G545" s="60">
        <f t="shared" si="503"/>
        <v>5574.7529434341004</v>
      </c>
      <c r="H545" s="60">
        <f t="shared" si="509"/>
        <v>112.69248525434018</v>
      </c>
      <c r="I545" s="81">
        <v>0</v>
      </c>
      <c r="J545" s="47">
        <v>0</v>
      </c>
      <c r="K545" s="45">
        <f t="shared" si="513"/>
        <v>0</v>
      </c>
      <c r="L545" s="47">
        <v>0</v>
      </c>
      <c r="M545" s="169">
        <v>0</v>
      </c>
      <c r="N545" s="45">
        <f t="shared" si="500"/>
        <v>5687.4454286884402</v>
      </c>
      <c r="O545" s="60">
        <f t="shared" si="502"/>
        <v>5687.4454286884402</v>
      </c>
    </row>
    <row r="546" spans="1:15" x14ac:dyDescent="0.25">
      <c r="A546" s="146" t="s">
        <v>44</v>
      </c>
      <c r="B546" s="168" t="str">
        <f t="shared" si="495"/>
        <v>Q4/2023</v>
      </c>
      <c r="C546" s="42">
        <f t="shared" ref="C546:C554" si="514">D545+1</f>
        <v>45200</v>
      </c>
      <c r="D546" s="42">
        <f t="shared" si="496"/>
        <v>45291</v>
      </c>
      <c r="E546" s="168">
        <f t="shared" si="497"/>
        <v>92</v>
      </c>
      <c r="F546" s="59">
        <f>VLOOKUP(D546,'FERC Interest Rate'!$A:$B,2,TRUE)</f>
        <v>8.3500000000000005E-2</v>
      </c>
      <c r="G546" s="60">
        <f t="shared" ref="G546:G554" si="515">O545</f>
        <v>5687.4454286884402</v>
      </c>
      <c r="H546" s="60">
        <f t="shared" si="509"/>
        <v>119.70124872105372</v>
      </c>
      <c r="I546" s="81">
        <f t="shared" ref="I546:I554" si="516">(SUM($H$530:$H$554)/20)</f>
        <v>49.857333870474733</v>
      </c>
      <c r="J546" s="47">
        <f t="shared" ref="J546:J554" si="517">G546*F546*(E546/(DATE(YEAR(D546),12,31)-DATE(YEAR(D546),1,1)+1))</f>
        <v>119.70124872105372</v>
      </c>
      <c r="K546" s="45">
        <f t="shared" ref="K546:K554" si="518">+SUM(I546:J546)</f>
        <v>169.55858259152845</v>
      </c>
      <c r="L546" s="47">
        <f>+$G$530/20</f>
        <v>240.5</v>
      </c>
      <c r="M546" s="169">
        <f t="shared" ref="M546:M554" si="519">+SUM(K546:L546)</f>
        <v>410.05858259152842</v>
      </c>
      <c r="N546" s="45">
        <f t="shared" si="500"/>
        <v>5926.8479261305483</v>
      </c>
      <c r="O546" s="60">
        <f t="shared" si="502"/>
        <v>5516.7893435390197</v>
      </c>
    </row>
    <row r="547" spans="1:15" x14ac:dyDescent="0.25">
      <c r="A547" s="146" t="s">
        <v>45</v>
      </c>
      <c r="B547" s="168" t="str">
        <f t="shared" si="495"/>
        <v>Q1/2024</v>
      </c>
      <c r="C547" s="42">
        <f t="shared" si="514"/>
        <v>45292</v>
      </c>
      <c r="D547" s="42">
        <f t="shared" si="496"/>
        <v>45382</v>
      </c>
      <c r="E547" s="168">
        <f t="shared" si="497"/>
        <v>91</v>
      </c>
      <c r="F547" s="59">
        <f>VLOOKUP(D547,'FERC Interest Rate'!$A:$B,2,TRUE)</f>
        <v>8.5000000000000006E-2</v>
      </c>
      <c r="G547" s="60">
        <f t="shared" si="515"/>
        <v>5516.7893435390197</v>
      </c>
      <c r="H547" s="60">
        <v>0</v>
      </c>
      <c r="I547" s="81">
        <f t="shared" si="516"/>
        <v>49.857333870474733</v>
      </c>
      <c r="J547" s="47">
        <f t="shared" si="517"/>
        <v>116.59116276577683</v>
      </c>
      <c r="K547" s="45">
        <f t="shared" si="518"/>
        <v>166.44849663625155</v>
      </c>
      <c r="L547" s="47">
        <f t="shared" ref="L547:L554" si="520">+$G$530/20</f>
        <v>240.5</v>
      </c>
      <c r="M547" s="169">
        <f t="shared" si="519"/>
        <v>406.94849663625155</v>
      </c>
      <c r="N547" s="45">
        <f t="shared" si="500"/>
        <v>5633.3805063047967</v>
      </c>
      <c r="O547" s="60">
        <f t="shared" si="502"/>
        <v>5226.4320096685451</v>
      </c>
    </row>
    <row r="548" spans="1:15" x14ac:dyDescent="0.25">
      <c r="A548" s="146" t="s">
        <v>46</v>
      </c>
      <c r="B548" s="168" t="str">
        <f t="shared" si="495"/>
        <v>Q2/2024</v>
      </c>
      <c r="C548" s="42">
        <f t="shared" si="514"/>
        <v>45383</v>
      </c>
      <c r="D548" s="42">
        <f t="shared" si="496"/>
        <v>45473</v>
      </c>
      <c r="E548" s="168">
        <f t="shared" si="497"/>
        <v>91</v>
      </c>
      <c r="F548" s="59">
        <f>VLOOKUP(D548,'FERC Interest Rate'!$A:$B,2,TRUE)</f>
        <v>8.5000000000000006E-2</v>
      </c>
      <c r="G548" s="60">
        <f t="shared" si="515"/>
        <v>5226.4320096685451</v>
      </c>
      <c r="H548" s="60">
        <v>0</v>
      </c>
      <c r="I548" s="81">
        <f t="shared" si="516"/>
        <v>49.857333870474733</v>
      </c>
      <c r="J548" s="47">
        <f t="shared" si="517"/>
        <v>110.45478577810438</v>
      </c>
      <c r="K548" s="45">
        <f t="shared" si="518"/>
        <v>160.31211964857911</v>
      </c>
      <c r="L548" s="47">
        <f t="shared" si="520"/>
        <v>240.5</v>
      </c>
      <c r="M548" s="169">
        <f t="shared" si="519"/>
        <v>400.81211964857914</v>
      </c>
      <c r="N548" s="45">
        <f t="shared" si="500"/>
        <v>5336.8867954466496</v>
      </c>
      <c r="O548" s="60">
        <f t="shared" si="502"/>
        <v>4936.0746757980705</v>
      </c>
    </row>
    <row r="549" spans="1:15" x14ac:dyDescent="0.25">
      <c r="A549" s="146" t="s">
        <v>47</v>
      </c>
      <c r="B549" s="168" t="str">
        <f t="shared" si="495"/>
        <v>Q3/2024</v>
      </c>
      <c r="C549" s="42">
        <f t="shared" si="514"/>
        <v>45474</v>
      </c>
      <c r="D549" s="42">
        <f t="shared" si="496"/>
        <v>45565</v>
      </c>
      <c r="E549" s="168">
        <f t="shared" si="497"/>
        <v>92</v>
      </c>
      <c r="F549" s="59">
        <f>VLOOKUP(D549,'FERC Interest Rate'!$A:$B,2,TRUE)</f>
        <v>8.5000000000000006E-2</v>
      </c>
      <c r="G549" s="60">
        <f t="shared" si="515"/>
        <v>4936.0746757980705</v>
      </c>
      <c r="H549" s="60">
        <v>0</v>
      </c>
      <c r="I549" s="81">
        <f t="shared" si="516"/>
        <v>49.857333870474733</v>
      </c>
      <c r="J549" s="47">
        <f t="shared" si="517"/>
        <v>105.46476493098611</v>
      </c>
      <c r="K549" s="45">
        <f t="shared" si="518"/>
        <v>155.32209880146084</v>
      </c>
      <c r="L549" s="47">
        <f t="shared" si="520"/>
        <v>240.5</v>
      </c>
      <c r="M549" s="169">
        <f t="shared" si="519"/>
        <v>395.82209880146081</v>
      </c>
      <c r="N549" s="45">
        <f t="shared" si="500"/>
        <v>5041.5394407290569</v>
      </c>
      <c r="O549" s="60">
        <f t="shared" si="502"/>
        <v>4645.717341927596</v>
      </c>
    </row>
    <row r="550" spans="1:15" x14ac:dyDescent="0.25">
      <c r="A550" s="146" t="s">
        <v>48</v>
      </c>
      <c r="B550" s="168" t="str">
        <f t="shared" si="495"/>
        <v>Q4/2024</v>
      </c>
      <c r="C550" s="42">
        <f t="shared" si="514"/>
        <v>45566</v>
      </c>
      <c r="D550" s="42">
        <f t="shared" si="496"/>
        <v>45657</v>
      </c>
      <c r="E550" s="168">
        <f t="shared" si="497"/>
        <v>92</v>
      </c>
      <c r="F550" s="59">
        <f>VLOOKUP(D550,'FERC Interest Rate'!$A:$B,2,TRUE)</f>
        <v>8.5000000000000006E-2</v>
      </c>
      <c r="G550" s="60">
        <f t="shared" si="515"/>
        <v>4645.717341927596</v>
      </c>
      <c r="H550" s="60">
        <v>0</v>
      </c>
      <c r="I550" s="81">
        <f t="shared" si="516"/>
        <v>49.857333870474733</v>
      </c>
      <c r="J550" s="47">
        <f t="shared" si="517"/>
        <v>99.2609552291634</v>
      </c>
      <c r="K550" s="45">
        <f t="shared" si="518"/>
        <v>149.11828909963813</v>
      </c>
      <c r="L550" s="47">
        <f t="shared" si="520"/>
        <v>240.5</v>
      </c>
      <c r="M550" s="169">
        <f t="shared" si="519"/>
        <v>389.6182890996381</v>
      </c>
      <c r="N550" s="45">
        <f t="shared" si="500"/>
        <v>4744.9782971567593</v>
      </c>
      <c r="O550" s="60">
        <f t="shared" si="502"/>
        <v>4355.3600080571214</v>
      </c>
    </row>
    <row r="551" spans="1:15" x14ac:dyDescent="0.25">
      <c r="A551" s="146" t="s">
        <v>49</v>
      </c>
      <c r="B551" s="168" t="str">
        <f t="shared" si="495"/>
        <v>Q1/2025</v>
      </c>
      <c r="C551" s="42">
        <f t="shared" si="514"/>
        <v>45658</v>
      </c>
      <c r="D551" s="42">
        <f t="shared" si="496"/>
        <v>45747</v>
      </c>
      <c r="E551" s="168">
        <f t="shared" si="497"/>
        <v>90</v>
      </c>
      <c r="F551" s="59">
        <f>VLOOKUP(D551,'FERC Interest Rate'!$A:$B,2,TRUE)</f>
        <v>8.0399999999999999E-2</v>
      </c>
      <c r="G551" s="60">
        <f t="shared" si="515"/>
        <v>4355.3600080571214</v>
      </c>
      <c r="H551" s="60">
        <v>0</v>
      </c>
      <c r="I551" s="81">
        <f t="shared" si="516"/>
        <v>49.857333870474733</v>
      </c>
      <c r="J551" s="47">
        <f t="shared" si="517"/>
        <v>86.343520598085831</v>
      </c>
      <c r="K551" s="45">
        <f t="shared" si="518"/>
        <v>136.20085446856058</v>
      </c>
      <c r="L551" s="47">
        <f t="shared" si="520"/>
        <v>240.5</v>
      </c>
      <c r="M551" s="169">
        <f t="shared" si="519"/>
        <v>376.70085446856058</v>
      </c>
      <c r="N551" s="45">
        <f t="shared" si="500"/>
        <v>4441.7035286552073</v>
      </c>
      <c r="O551" s="60">
        <f t="shared" si="502"/>
        <v>4065.0026741866468</v>
      </c>
    </row>
    <row r="552" spans="1:15" x14ac:dyDescent="0.25">
      <c r="A552" s="146" t="s">
        <v>50</v>
      </c>
      <c r="B552" s="168" t="str">
        <f>+IF(MONTH(C552)&lt;4,"Q1",IF(MONTH(C552)&lt;7,"Q2",IF(MONTH(C552)&lt;10,"Q3","Q4")))&amp;"/"&amp;YEAR(C552)</f>
        <v>Q2/2025</v>
      </c>
      <c r="C552" s="42">
        <f t="shared" si="514"/>
        <v>45748</v>
      </c>
      <c r="D552" s="42">
        <f>DATE(YEAR(C552),IF(MONTH(C552)&lt;=3,3,IF(MONTH(C552)&lt;=6,6,IF(MONTH(C552)&lt;=9,9,12))),IF(OR(MONTH(C552)&lt;=3,MONTH(C552)&gt;=10),31,30))</f>
        <v>45838</v>
      </c>
      <c r="E552" s="168">
        <f>D552-C552+1</f>
        <v>91</v>
      </c>
      <c r="F552" s="59">
        <f>VLOOKUP(D552,'FERC Interest Rate'!$A:$B,2,TRUE)</f>
        <v>7.5499999999999998E-2</v>
      </c>
      <c r="G552" s="60">
        <f t="shared" si="515"/>
        <v>4065.0026741866468</v>
      </c>
      <c r="H552" s="60">
        <v>0</v>
      </c>
      <c r="I552" s="81">
        <f t="shared" si="516"/>
        <v>49.857333870474733</v>
      </c>
      <c r="J552" s="47">
        <f t="shared" si="517"/>
        <v>76.516714720546176</v>
      </c>
      <c r="K552" s="45">
        <f t="shared" si="518"/>
        <v>126.37404859102091</v>
      </c>
      <c r="L552" s="47">
        <f t="shared" si="520"/>
        <v>240.5</v>
      </c>
      <c r="M552" s="169">
        <f t="shared" si="519"/>
        <v>366.87404859102094</v>
      </c>
      <c r="N552" s="45">
        <f>+G552+H552+J552</f>
        <v>4141.5193889071934</v>
      </c>
      <c r="O552" s="60">
        <f>+N552-M552</f>
        <v>3774.6453403161722</v>
      </c>
    </row>
    <row r="553" spans="1:15" x14ac:dyDescent="0.25">
      <c r="A553" s="146" t="s">
        <v>51</v>
      </c>
      <c r="B553" s="168" t="str">
        <f>+IF(MONTH(C553)&lt;4,"Q1",IF(MONTH(C553)&lt;7,"Q2",IF(MONTH(C553)&lt;10,"Q3","Q4")))&amp;"/"&amp;YEAR(C553)</f>
        <v>Q3/2025</v>
      </c>
      <c r="C553" s="42">
        <f t="shared" si="514"/>
        <v>45839</v>
      </c>
      <c r="D553" s="42">
        <f>DATE(YEAR(C553),IF(MONTH(C553)&lt;=3,3,IF(MONTH(C553)&lt;=6,6,IF(MONTH(C553)&lt;=9,9,12))),IF(OR(MONTH(C553)&lt;=3,MONTH(C553)&gt;=10),31,30))</f>
        <v>45930</v>
      </c>
      <c r="E553" s="168">
        <f>D553-C553+1</f>
        <v>92</v>
      </c>
      <c r="F553" s="59">
        <f>VLOOKUP(D553,'FERC Interest Rate'!$A:$B,2,TRUE)</f>
        <v>7.4999999999999997E-2</v>
      </c>
      <c r="G553" s="60">
        <f t="shared" si="515"/>
        <v>3774.6453403161722</v>
      </c>
      <c r="H553" s="60">
        <v>0</v>
      </c>
      <c r="I553" s="81">
        <f t="shared" si="516"/>
        <v>49.857333870474733</v>
      </c>
      <c r="J553" s="47">
        <f t="shared" si="517"/>
        <v>71.356309173100243</v>
      </c>
      <c r="K553" s="45">
        <f t="shared" si="518"/>
        <v>121.21364304357498</v>
      </c>
      <c r="L553" s="47">
        <f t="shared" si="520"/>
        <v>240.5</v>
      </c>
      <c r="M553" s="169">
        <f t="shared" si="519"/>
        <v>361.71364304357496</v>
      </c>
      <c r="N553" s="45">
        <f>+G553+H553+J553</f>
        <v>3846.0016494892725</v>
      </c>
      <c r="O553" s="60">
        <f>+N553-M553</f>
        <v>3484.2880064456976</v>
      </c>
    </row>
    <row r="554" spans="1:15" x14ac:dyDescent="0.25">
      <c r="A554" s="146" t="s">
        <v>52</v>
      </c>
      <c r="B554" s="168" t="str">
        <f>+IF(MONTH(C554)&lt;4,"Q1",IF(MONTH(C554)&lt;7,"Q2",IF(MONTH(C554)&lt;10,"Q3","Q4")))&amp;"/"&amp;YEAR(C554)</f>
        <v>Q4/2025</v>
      </c>
      <c r="C554" s="42">
        <f t="shared" si="514"/>
        <v>45931</v>
      </c>
      <c r="D554" s="42">
        <f>DATE(YEAR(C554),IF(MONTH(C554)&lt;=3,3,IF(MONTH(C554)&lt;=6,6,IF(MONTH(C554)&lt;=9,9,12))),IF(OR(MONTH(C554)&lt;=3,MONTH(C554)&gt;=10),31,30))</f>
        <v>46022</v>
      </c>
      <c r="E554" s="168">
        <f>D554-C554+1</f>
        <v>92</v>
      </c>
      <c r="F554" s="59">
        <f>VLOOKUP(D554,'FERC Interest Rate'!$A:$B,2,TRUE)</f>
        <v>7.4999999999999997E-2</v>
      </c>
      <c r="G554" s="60">
        <f t="shared" si="515"/>
        <v>3484.2880064456976</v>
      </c>
      <c r="H554" s="60">
        <v>0</v>
      </c>
      <c r="I554" s="81">
        <f t="shared" si="516"/>
        <v>49.857333870474733</v>
      </c>
      <c r="J554" s="47">
        <f t="shared" si="517"/>
        <v>65.867362313630991</v>
      </c>
      <c r="K554" s="45">
        <f t="shared" si="518"/>
        <v>115.72469618410572</v>
      </c>
      <c r="L554" s="47">
        <f t="shared" si="520"/>
        <v>240.5</v>
      </c>
      <c r="M554" s="169">
        <f t="shared" si="519"/>
        <v>356.22469618410571</v>
      </c>
      <c r="N554" s="45">
        <f>+G554+H554+J554</f>
        <v>3550.1553687593287</v>
      </c>
      <c r="O554" s="60">
        <f>+N554-M554</f>
        <v>3193.9306725752231</v>
      </c>
    </row>
    <row r="555" spans="1:15" ht="13.5" thickBot="1" x14ac:dyDescent="0.35">
      <c r="A555" s="148"/>
      <c r="B555" s="170"/>
      <c r="C555" s="171"/>
      <c r="D555" s="171"/>
      <c r="E555" s="170"/>
      <c r="F555" s="170"/>
      <c r="G555" s="172">
        <f t="shared" ref="G555:O555" si="521">+SUM(G530:G554)</f>
        <v>123941.71186308569</v>
      </c>
      <c r="H555" s="172">
        <f t="shared" si="521"/>
        <v>997.14667740949471</v>
      </c>
      <c r="I555" s="173">
        <f t="shared" si="521"/>
        <v>448.71600483427267</v>
      </c>
      <c r="J555" s="173">
        <f t="shared" si="521"/>
        <v>851.55682423044777</v>
      </c>
      <c r="K555" s="173">
        <f t="shared" si="521"/>
        <v>1300.2728290647203</v>
      </c>
      <c r="L555" s="173">
        <f t="shared" si="521"/>
        <v>2164.5</v>
      </c>
      <c r="M555" s="173">
        <f t="shared" si="521"/>
        <v>3464.7728290647201</v>
      </c>
      <c r="N555" s="172">
        <f t="shared" si="521"/>
        <v>125790.41536472565</v>
      </c>
      <c r="O555" s="172">
        <f t="shared" si="521"/>
        <v>122325.6425356609</v>
      </c>
    </row>
    <row r="556" spans="1:15" ht="13" thickTop="1" x14ac:dyDescent="0.25"/>
    <row r="557" spans="1:15" ht="13" x14ac:dyDescent="0.3">
      <c r="I557" s="435" t="s">
        <v>15</v>
      </c>
      <c r="J557" s="436"/>
      <c r="K557" s="415"/>
      <c r="L557" s="416" t="s">
        <v>60</v>
      </c>
      <c r="M557" s="265"/>
    </row>
    <row r="558" spans="1:15" ht="37" x14ac:dyDescent="0.3">
      <c r="A558" s="167" t="s">
        <v>43</v>
      </c>
      <c r="B558" s="167" t="s">
        <v>3</v>
      </c>
      <c r="C558" s="167" t="s">
        <v>4</v>
      </c>
      <c r="D558" s="167" t="s">
        <v>5</v>
      </c>
      <c r="E558" s="167" t="s">
        <v>6</v>
      </c>
      <c r="F558" s="167" t="s">
        <v>7</v>
      </c>
      <c r="G558" s="167" t="s">
        <v>70</v>
      </c>
      <c r="H558" s="167" t="s">
        <v>71</v>
      </c>
      <c r="I558" s="143" t="s">
        <v>72</v>
      </c>
      <c r="J558" s="144" t="s">
        <v>73</v>
      </c>
      <c r="K558" s="144" t="s">
        <v>74</v>
      </c>
      <c r="L558" s="144" t="s">
        <v>75</v>
      </c>
      <c r="M558" s="145" t="s">
        <v>65</v>
      </c>
      <c r="N558" s="167" t="s">
        <v>76</v>
      </c>
      <c r="O558" s="167" t="s">
        <v>77</v>
      </c>
    </row>
    <row r="559" spans="1:15" x14ac:dyDescent="0.25">
      <c r="A559" s="146" t="s">
        <v>22</v>
      </c>
      <c r="B559" s="168" t="str">
        <f t="shared" ref="B559:B580" si="522">+IF(MONTH(C559)&lt;4,"Q1",IF(MONTH(C559)&lt;7,"Q2",IF(MONTH(C559)&lt;10,"Q3","Q4")))&amp;"/"&amp;YEAR(C559)</f>
        <v>Q1/2020</v>
      </c>
      <c r="C559" s="42">
        <f>VLOOKUP(L557,$A$2:$B$28,2,FALSE)</f>
        <v>43860</v>
      </c>
      <c r="D559" s="42">
        <f t="shared" ref="D559:D580" si="523">DATE(YEAR(C559),IF(MONTH(C559)&lt;=3,3,IF(MONTH(C559)&lt;=6,6,IF(MONTH(C559)&lt;=9,9,12))),IF(OR(MONTH(C559)&lt;=3,MONTH(C559)&gt;=10),31,30))</f>
        <v>43921</v>
      </c>
      <c r="E559" s="168">
        <f t="shared" ref="E559:E580" si="524">D559-C559+1</f>
        <v>62</v>
      </c>
      <c r="F559" s="59">
        <f>VLOOKUP(D559,'FERC Interest Rate'!$A:$B,2,TRUE)</f>
        <v>4.9599999999999998E-2</v>
      </c>
      <c r="G559" s="60">
        <f>+VLOOKUP(L557,$A$2:$E$28,4,FALSE)</f>
        <v>4464</v>
      </c>
      <c r="H559" s="60">
        <f t="shared" ref="H559:H564" si="525">G559*F559*(E559/(DATE(YEAR(D559),12,31)-DATE(YEAR(D559),1,1)+1))</f>
        <v>37.507357377049182</v>
      </c>
      <c r="I559" s="81">
        <v>0</v>
      </c>
      <c r="J559" s="47">
        <v>0</v>
      </c>
      <c r="K559" s="45">
        <f t="shared" ref="K559:K564" si="526">+SUM(I559:J559)</f>
        <v>0</v>
      </c>
      <c r="L559" s="47">
        <v>0</v>
      </c>
      <c r="M559" s="169">
        <v>0</v>
      </c>
      <c r="N559" s="45">
        <f t="shared" ref="N559:N580" si="527">+G559+H559+J559</f>
        <v>4501.5073573770496</v>
      </c>
      <c r="O559" s="60">
        <f>+N559-M559</f>
        <v>4501.5073573770496</v>
      </c>
    </row>
    <row r="560" spans="1:15" x14ac:dyDescent="0.25">
      <c r="A560" s="146" t="s">
        <v>22</v>
      </c>
      <c r="B560" s="168" t="str">
        <f t="shared" si="522"/>
        <v>Q2/2020</v>
      </c>
      <c r="C560" s="42">
        <f t="shared" ref="C560:C574" si="528">D559+1</f>
        <v>43922</v>
      </c>
      <c r="D560" s="42">
        <f t="shared" si="523"/>
        <v>44012</v>
      </c>
      <c r="E560" s="168">
        <f t="shared" si="524"/>
        <v>91</v>
      </c>
      <c r="F560" s="59">
        <f>VLOOKUP(D560,'FERC Interest Rate'!$A:$B,2,TRUE)</f>
        <v>4.7500000000000001E-2</v>
      </c>
      <c r="G560" s="60">
        <f>O559</f>
        <v>4501.5073573770496</v>
      </c>
      <c r="H560" s="60">
        <f t="shared" si="525"/>
        <v>53.163293858640159</v>
      </c>
      <c r="I560" s="81">
        <v>0</v>
      </c>
      <c r="J560" s="47">
        <v>0</v>
      </c>
      <c r="K560" s="45">
        <f t="shared" si="526"/>
        <v>0</v>
      </c>
      <c r="L560" s="47">
        <v>0</v>
      </c>
      <c r="M560" s="169">
        <v>0</v>
      </c>
      <c r="N560" s="45">
        <f t="shared" si="527"/>
        <v>4554.6706512356895</v>
      </c>
      <c r="O560" s="60">
        <f t="shared" ref="O560:O580" si="529">+N560-M560</f>
        <v>4554.6706512356895</v>
      </c>
    </row>
    <row r="561" spans="1:15" x14ac:dyDescent="0.25">
      <c r="A561" s="146" t="s">
        <v>22</v>
      </c>
      <c r="B561" s="168" t="str">
        <f t="shared" si="522"/>
        <v>Q3/2020</v>
      </c>
      <c r="C561" s="42">
        <f t="shared" si="528"/>
        <v>44013</v>
      </c>
      <c r="D561" s="42">
        <f t="shared" si="523"/>
        <v>44104</v>
      </c>
      <c r="E561" s="168">
        <f t="shared" si="524"/>
        <v>92</v>
      </c>
      <c r="F561" s="59">
        <f>VLOOKUP(D561,'FERC Interest Rate'!$A:$B,2,TRUE)</f>
        <v>3.4299999999999997E-2</v>
      </c>
      <c r="G561" s="60">
        <f>O560</f>
        <v>4554.6706512356895</v>
      </c>
      <c r="H561" s="60">
        <f t="shared" si="525"/>
        <v>39.269723243276886</v>
      </c>
      <c r="I561" s="81">
        <v>0</v>
      </c>
      <c r="J561" s="47">
        <v>0</v>
      </c>
      <c r="K561" s="45">
        <f t="shared" si="526"/>
        <v>0</v>
      </c>
      <c r="L561" s="47">
        <v>0</v>
      </c>
      <c r="M561" s="169">
        <v>0</v>
      </c>
      <c r="N561" s="45">
        <f t="shared" si="527"/>
        <v>4593.9403744789661</v>
      </c>
      <c r="O561" s="60">
        <f t="shared" si="529"/>
        <v>4593.9403744789661</v>
      </c>
    </row>
    <row r="562" spans="1:15" x14ac:dyDescent="0.25">
      <c r="A562" s="146" t="s">
        <v>22</v>
      </c>
      <c r="B562" s="168" t="str">
        <f t="shared" si="522"/>
        <v>Q4/2020</v>
      </c>
      <c r="C562" s="42">
        <f t="shared" si="528"/>
        <v>44105</v>
      </c>
      <c r="D562" s="42">
        <f t="shared" si="523"/>
        <v>44196</v>
      </c>
      <c r="E562" s="168">
        <f t="shared" si="524"/>
        <v>92</v>
      </c>
      <c r="F562" s="59">
        <f>VLOOKUP(D562,'FERC Interest Rate'!$A:$B,2,TRUE)</f>
        <v>3.2500000000000001E-2</v>
      </c>
      <c r="G562" s="60">
        <f>O561</f>
        <v>4593.9403744789661</v>
      </c>
      <c r="H562" s="60">
        <f t="shared" si="525"/>
        <v>37.529731474568599</v>
      </c>
      <c r="I562" s="81">
        <v>0</v>
      </c>
      <c r="J562" s="47">
        <v>0</v>
      </c>
      <c r="K562" s="45">
        <f t="shared" si="526"/>
        <v>0</v>
      </c>
      <c r="L562" s="47">
        <v>0</v>
      </c>
      <c r="M562" s="169">
        <v>0</v>
      </c>
      <c r="N562" s="45">
        <f t="shared" si="527"/>
        <v>4631.4701059535346</v>
      </c>
      <c r="O562" s="60">
        <f t="shared" si="529"/>
        <v>4631.4701059535346</v>
      </c>
    </row>
    <row r="563" spans="1:15" x14ac:dyDescent="0.25">
      <c r="A563" s="146" t="s">
        <v>22</v>
      </c>
      <c r="B563" s="168" t="str">
        <f t="shared" si="522"/>
        <v>Q1/2021</v>
      </c>
      <c r="C563" s="42">
        <f t="shared" si="528"/>
        <v>44197</v>
      </c>
      <c r="D563" s="42">
        <f t="shared" si="523"/>
        <v>44286</v>
      </c>
      <c r="E563" s="168">
        <f t="shared" si="524"/>
        <v>90</v>
      </c>
      <c r="F563" s="59">
        <f>VLOOKUP(D563,'FERC Interest Rate'!$A:$B,2,TRUE)</f>
        <v>3.2500000000000001E-2</v>
      </c>
      <c r="G563" s="60">
        <f>O562</f>
        <v>4631.4701059535346</v>
      </c>
      <c r="H563" s="60">
        <f t="shared" si="525"/>
        <v>37.115205643600241</v>
      </c>
      <c r="I563" s="81">
        <v>0</v>
      </c>
      <c r="J563" s="47">
        <v>0</v>
      </c>
      <c r="K563" s="45">
        <f t="shared" si="526"/>
        <v>0</v>
      </c>
      <c r="L563" s="47">
        <v>0</v>
      </c>
      <c r="M563" s="169">
        <v>0</v>
      </c>
      <c r="N563" s="45">
        <f t="shared" si="527"/>
        <v>4668.5853115971349</v>
      </c>
      <c r="O563" s="60">
        <f t="shared" si="529"/>
        <v>4668.5853115971349</v>
      </c>
    </row>
    <row r="564" spans="1:15" x14ac:dyDescent="0.25">
      <c r="A564" s="146" t="s">
        <v>22</v>
      </c>
      <c r="B564" s="168" t="str">
        <f t="shared" si="522"/>
        <v>Q2/2021</v>
      </c>
      <c r="C564" s="42">
        <f t="shared" si="528"/>
        <v>44287</v>
      </c>
      <c r="D564" s="42">
        <f t="shared" si="523"/>
        <v>44377</v>
      </c>
      <c r="E564" s="168">
        <f t="shared" si="524"/>
        <v>91</v>
      </c>
      <c r="F564" s="59">
        <f>VLOOKUP(D564,'FERC Interest Rate'!$A:$B,2,TRUE)</f>
        <v>3.2500000000000001E-2</v>
      </c>
      <c r="G564" s="60">
        <f t="shared" ref="G564:G574" si="530">O563</f>
        <v>4668.5853115971349</v>
      </c>
      <c r="H564" s="60">
        <f t="shared" si="525"/>
        <v>37.828331668626106</v>
      </c>
      <c r="I564" s="81">
        <v>0</v>
      </c>
      <c r="J564" s="47">
        <v>0</v>
      </c>
      <c r="K564" s="45">
        <f t="shared" si="526"/>
        <v>0</v>
      </c>
      <c r="L564" s="47">
        <v>0</v>
      </c>
      <c r="M564" s="169">
        <v>0</v>
      </c>
      <c r="N564" s="45">
        <f t="shared" si="527"/>
        <v>4706.4136432657615</v>
      </c>
      <c r="O564" s="60">
        <f t="shared" si="529"/>
        <v>4706.4136432657615</v>
      </c>
    </row>
    <row r="565" spans="1:15" x14ac:dyDescent="0.25">
      <c r="A565" s="146" t="s">
        <v>22</v>
      </c>
      <c r="B565" s="168" t="str">
        <f t="shared" ref="B565:B569" si="531">+IF(MONTH(C565)&lt;4,"Q1",IF(MONTH(C565)&lt;7,"Q2",IF(MONTH(C565)&lt;10,"Q3","Q4")))&amp;"/"&amp;YEAR(C565)</f>
        <v>Q3/2021</v>
      </c>
      <c r="C565" s="42">
        <f t="shared" ref="C565:C569" si="532">D564+1</f>
        <v>44378</v>
      </c>
      <c r="D565" s="42">
        <f t="shared" ref="D565:D569" si="533">DATE(YEAR(C565),IF(MONTH(C565)&lt;=3,3,IF(MONTH(C565)&lt;=6,6,IF(MONTH(C565)&lt;=9,9,12))),IF(OR(MONTH(C565)&lt;=3,MONTH(C565)&gt;=10),31,30))</f>
        <v>44469</v>
      </c>
      <c r="E565" s="168">
        <f t="shared" ref="E565:E569" si="534">D565-C565+1</f>
        <v>92</v>
      </c>
      <c r="F565" s="59">
        <f>VLOOKUP(D565,'FERC Interest Rate'!$A:$B,2,TRUE)</f>
        <v>3.2500000000000001E-2</v>
      </c>
      <c r="G565" s="60">
        <f t="shared" ref="G565:G569" si="535">O564</f>
        <v>4706.4136432657615</v>
      </c>
      <c r="H565" s="60">
        <f t="shared" ref="H565:H574" si="536">G565*F565*(E565/(DATE(YEAR(D565),12,31)-DATE(YEAR(D565),1,1)+1))</f>
        <v>38.553909022916791</v>
      </c>
      <c r="I565" s="81">
        <v>0</v>
      </c>
      <c r="J565" s="47">
        <v>0</v>
      </c>
      <c r="K565" s="45">
        <f t="shared" ref="K565:K569" si="537">+SUM(I565:J565)</f>
        <v>0</v>
      </c>
      <c r="L565" s="47">
        <v>0</v>
      </c>
      <c r="M565" s="169">
        <v>0</v>
      </c>
      <c r="N565" s="45">
        <f t="shared" ref="N565:N569" si="538">+G565+H565+J565</f>
        <v>4744.9675522886782</v>
      </c>
      <c r="O565" s="60">
        <f t="shared" ref="O565:O569" si="539">+N565-M565</f>
        <v>4744.9675522886782</v>
      </c>
    </row>
    <row r="566" spans="1:15" x14ac:dyDescent="0.25">
      <c r="A566" s="146" t="s">
        <v>22</v>
      </c>
      <c r="B566" s="168" t="str">
        <f t="shared" si="531"/>
        <v>Q4/2021</v>
      </c>
      <c r="C566" s="42">
        <f t="shared" si="532"/>
        <v>44470</v>
      </c>
      <c r="D566" s="42">
        <f t="shared" si="533"/>
        <v>44561</v>
      </c>
      <c r="E566" s="168">
        <f t="shared" si="534"/>
        <v>92</v>
      </c>
      <c r="F566" s="59">
        <f>VLOOKUP(D566,'FERC Interest Rate'!$A:$B,2,TRUE)</f>
        <v>3.2500000000000001E-2</v>
      </c>
      <c r="G566" s="60">
        <f t="shared" si="535"/>
        <v>4744.9675522886782</v>
      </c>
      <c r="H566" s="60">
        <f t="shared" si="536"/>
        <v>38.86973419546068</v>
      </c>
      <c r="I566" s="81">
        <v>0</v>
      </c>
      <c r="J566" s="47">
        <v>0</v>
      </c>
      <c r="K566" s="45">
        <f t="shared" si="537"/>
        <v>0</v>
      </c>
      <c r="L566" s="47">
        <v>0</v>
      </c>
      <c r="M566" s="169">
        <v>0</v>
      </c>
      <c r="N566" s="45">
        <f t="shared" si="538"/>
        <v>4783.8372864841385</v>
      </c>
      <c r="O566" s="60">
        <f t="shared" si="539"/>
        <v>4783.8372864841385</v>
      </c>
    </row>
    <row r="567" spans="1:15" x14ac:dyDescent="0.25">
      <c r="A567" s="146" t="s">
        <v>22</v>
      </c>
      <c r="B567" s="168" t="str">
        <f t="shared" si="531"/>
        <v>Q1/2022</v>
      </c>
      <c r="C567" s="42">
        <f t="shared" si="532"/>
        <v>44562</v>
      </c>
      <c r="D567" s="42">
        <f t="shared" si="533"/>
        <v>44651</v>
      </c>
      <c r="E567" s="168">
        <f t="shared" si="534"/>
        <v>90</v>
      </c>
      <c r="F567" s="59">
        <f>VLOOKUP(D567,'FERC Interest Rate'!$A:$B,2,TRUE)</f>
        <v>3.2500000000000001E-2</v>
      </c>
      <c r="G567" s="60">
        <f t="shared" si="535"/>
        <v>4783.8372864841385</v>
      </c>
      <c r="H567" s="60">
        <f t="shared" si="536"/>
        <v>38.33623030949618</v>
      </c>
      <c r="I567" s="81">
        <v>0</v>
      </c>
      <c r="J567" s="47">
        <v>0</v>
      </c>
      <c r="K567" s="45">
        <f t="shared" si="537"/>
        <v>0</v>
      </c>
      <c r="L567" s="47">
        <v>0</v>
      </c>
      <c r="M567" s="169">
        <v>0</v>
      </c>
      <c r="N567" s="45">
        <f t="shared" si="538"/>
        <v>4822.1735167936349</v>
      </c>
      <c r="O567" s="60">
        <f t="shared" si="539"/>
        <v>4822.1735167936349</v>
      </c>
    </row>
    <row r="568" spans="1:15" x14ac:dyDescent="0.25">
      <c r="A568" s="146" t="s">
        <v>22</v>
      </c>
      <c r="B568" s="168" t="str">
        <f t="shared" si="531"/>
        <v>Q2/2022</v>
      </c>
      <c r="C568" s="42">
        <f t="shared" si="532"/>
        <v>44652</v>
      </c>
      <c r="D568" s="42">
        <f t="shared" si="533"/>
        <v>44742</v>
      </c>
      <c r="E568" s="168">
        <f t="shared" si="534"/>
        <v>91</v>
      </c>
      <c r="F568" s="59">
        <f>VLOOKUP(D568,'FERC Interest Rate'!$A:$B,2,TRUE)</f>
        <v>3.2500000000000001E-2</v>
      </c>
      <c r="G568" s="60">
        <f t="shared" si="535"/>
        <v>4822.1735167936349</v>
      </c>
      <c r="H568" s="60">
        <f t="shared" si="536"/>
        <v>39.072816920321031</v>
      </c>
      <c r="I568" s="81">
        <v>0</v>
      </c>
      <c r="J568" s="47">
        <v>0</v>
      </c>
      <c r="K568" s="45">
        <f t="shared" si="537"/>
        <v>0</v>
      </c>
      <c r="L568" s="47">
        <v>0</v>
      </c>
      <c r="M568" s="169">
        <v>0</v>
      </c>
      <c r="N568" s="45">
        <f t="shared" si="538"/>
        <v>4861.2463337139561</v>
      </c>
      <c r="O568" s="60">
        <f t="shared" si="539"/>
        <v>4861.2463337139561</v>
      </c>
    </row>
    <row r="569" spans="1:15" x14ac:dyDescent="0.25">
      <c r="A569" s="146" t="s">
        <v>22</v>
      </c>
      <c r="B569" s="168" t="str">
        <f t="shared" si="531"/>
        <v>Q3/2022</v>
      </c>
      <c r="C569" s="42">
        <f t="shared" si="532"/>
        <v>44743</v>
      </c>
      <c r="D569" s="42">
        <f t="shared" si="533"/>
        <v>44834</v>
      </c>
      <c r="E569" s="168">
        <f t="shared" si="534"/>
        <v>92</v>
      </c>
      <c r="F569" s="59">
        <f>VLOOKUP(D569,'FERC Interest Rate'!$A:$B,2,TRUE)</f>
        <v>3.5999999999999997E-2</v>
      </c>
      <c r="G569" s="60">
        <f t="shared" si="535"/>
        <v>4861.2463337139561</v>
      </c>
      <c r="H569" s="60">
        <f t="shared" si="536"/>
        <v>44.110816047289376</v>
      </c>
      <c r="I569" s="81">
        <v>0</v>
      </c>
      <c r="J569" s="47">
        <v>0</v>
      </c>
      <c r="K569" s="45">
        <f t="shared" si="537"/>
        <v>0</v>
      </c>
      <c r="L569" s="47">
        <v>0</v>
      </c>
      <c r="M569" s="169">
        <v>0</v>
      </c>
      <c r="N569" s="45">
        <f t="shared" si="538"/>
        <v>4905.3571497612456</v>
      </c>
      <c r="O569" s="60">
        <f t="shared" si="539"/>
        <v>4905.3571497612456</v>
      </c>
    </row>
    <row r="570" spans="1:15" x14ac:dyDescent="0.25">
      <c r="A570" s="146" t="s">
        <v>22</v>
      </c>
      <c r="B570" s="168" t="str">
        <f t="shared" si="522"/>
        <v>Q4/2022</v>
      </c>
      <c r="C570" s="42">
        <f t="shared" si="528"/>
        <v>44835</v>
      </c>
      <c r="D570" s="42">
        <f t="shared" si="523"/>
        <v>44926</v>
      </c>
      <c r="E570" s="168">
        <f t="shared" si="524"/>
        <v>92</v>
      </c>
      <c r="F570" s="59">
        <f>VLOOKUP(D570,'FERC Interest Rate'!$A:$B,2,TRUE)</f>
        <v>4.9099999999999998E-2</v>
      </c>
      <c r="G570" s="60">
        <f t="shared" si="530"/>
        <v>4905.3571497612456</v>
      </c>
      <c r="H570" s="60">
        <f t="shared" si="536"/>
        <v>60.708162512058905</v>
      </c>
      <c r="I570" s="81">
        <v>0</v>
      </c>
      <c r="J570" s="47">
        <v>0</v>
      </c>
      <c r="K570" s="45">
        <f t="shared" ref="K570:K573" si="540">+SUM(I570:J570)</f>
        <v>0</v>
      </c>
      <c r="L570" s="47">
        <v>0</v>
      </c>
      <c r="M570" s="169">
        <v>0</v>
      </c>
      <c r="N570" s="45">
        <f t="shared" si="527"/>
        <v>4966.0653122733047</v>
      </c>
      <c r="O570" s="60">
        <f t="shared" si="529"/>
        <v>4966.0653122733047</v>
      </c>
    </row>
    <row r="571" spans="1:15" x14ac:dyDescent="0.25">
      <c r="A571" s="146" t="s">
        <v>22</v>
      </c>
      <c r="B571" s="168" t="str">
        <f t="shared" si="522"/>
        <v>Q1/2023</v>
      </c>
      <c r="C571" s="42">
        <f t="shared" si="528"/>
        <v>44927</v>
      </c>
      <c r="D571" s="42">
        <f t="shared" si="523"/>
        <v>45016</v>
      </c>
      <c r="E571" s="168">
        <f t="shared" si="524"/>
        <v>90</v>
      </c>
      <c r="F571" s="59">
        <f>VLOOKUP(D571,'FERC Interest Rate'!$A:$B,2,TRUE)</f>
        <v>6.3100000000000003E-2</v>
      </c>
      <c r="G571" s="60">
        <f t="shared" si="530"/>
        <v>4966.0653122733047</v>
      </c>
      <c r="H571" s="60">
        <f t="shared" si="536"/>
        <v>77.266533995616712</v>
      </c>
      <c r="I571" s="81">
        <v>0</v>
      </c>
      <c r="J571" s="47">
        <v>0</v>
      </c>
      <c r="K571" s="45">
        <f t="shared" si="540"/>
        <v>0</v>
      </c>
      <c r="L571" s="47">
        <v>0</v>
      </c>
      <c r="M571" s="169">
        <v>0</v>
      </c>
      <c r="N571" s="45">
        <f t="shared" si="527"/>
        <v>5043.3318462689213</v>
      </c>
      <c r="O571" s="60">
        <f t="shared" si="529"/>
        <v>5043.3318462689213</v>
      </c>
    </row>
    <row r="572" spans="1:15" x14ac:dyDescent="0.25">
      <c r="A572" s="146" t="s">
        <v>22</v>
      </c>
      <c r="B572" s="168" t="str">
        <f t="shared" si="522"/>
        <v>Q2/2023</v>
      </c>
      <c r="C572" s="42">
        <f t="shared" si="528"/>
        <v>45017</v>
      </c>
      <c r="D572" s="42">
        <f t="shared" si="523"/>
        <v>45107</v>
      </c>
      <c r="E572" s="168">
        <f t="shared" si="524"/>
        <v>91</v>
      </c>
      <c r="F572" s="59">
        <f>VLOOKUP(D572,'FERC Interest Rate'!$A:$B,2,TRUE)</f>
        <v>7.4999999999999997E-2</v>
      </c>
      <c r="G572" s="60">
        <f t="shared" si="530"/>
        <v>5043.3318462689213</v>
      </c>
      <c r="H572" s="60">
        <f t="shared" si="536"/>
        <v>94.303396851466815</v>
      </c>
      <c r="I572" s="81">
        <v>0</v>
      </c>
      <c r="J572" s="47">
        <v>0</v>
      </c>
      <c r="K572" s="45">
        <f t="shared" si="540"/>
        <v>0</v>
      </c>
      <c r="L572" s="47">
        <v>0</v>
      </c>
      <c r="M572" s="169">
        <v>0</v>
      </c>
      <c r="N572" s="45">
        <f t="shared" si="527"/>
        <v>5137.6352431203877</v>
      </c>
      <c r="O572" s="60">
        <f t="shared" si="529"/>
        <v>5137.6352431203877</v>
      </c>
    </row>
    <row r="573" spans="1:15" x14ac:dyDescent="0.25">
      <c r="A573" s="146" t="s">
        <v>22</v>
      </c>
      <c r="B573" s="168" t="str">
        <f t="shared" si="522"/>
        <v>Q3/2023</v>
      </c>
      <c r="C573" s="42">
        <f t="shared" si="528"/>
        <v>45108</v>
      </c>
      <c r="D573" s="42">
        <f t="shared" si="523"/>
        <v>45199</v>
      </c>
      <c r="E573" s="168">
        <f t="shared" si="524"/>
        <v>92</v>
      </c>
      <c r="F573" s="59">
        <f>VLOOKUP(D573,'FERC Interest Rate'!$A:$B,2,TRUE)</f>
        <v>8.0199999999999994E-2</v>
      </c>
      <c r="G573" s="60">
        <f t="shared" si="530"/>
        <v>5137.6352431203877</v>
      </c>
      <c r="H573" s="60">
        <f t="shared" si="536"/>
        <v>103.85624076120402</v>
      </c>
      <c r="I573" s="81">
        <v>0</v>
      </c>
      <c r="J573" s="47">
        <v>0</v>
      </c>
      <c r="K573" s="45">
        <f t="shared" si="540"/>
        <v>0</v>
      </c>
      <c r="L573" s="47">
        <v>0</v>
      </c>
      <c r="M573" s="169">
        <v>0</v>
      </c>
      <c r="N573" s="45">
        <f t="shared" si="527"/>
        <v>5241.4914838815921</v>
      </c>
      <c r="O573" s="60">
        <f t="shared" si="529"/>
        <v>5241.4914838815921</v>
      </c>
    </row>
    <row r="574" spans="1:15" x14ac:dyDescent="0.25">
      <c r="A574" s="146" t="s">
        <v>44</v>
      </c>
      <c r="B574" s="168" t="str">
        <f t="shared" si="522"/>
        <v>Q4/2023</v>
      </c>
      <c r="C574" s="42">
        <f t="shared" si="528"/>
        <v>45200</v>
      </c>
      <c r="D574" s="42">
        <f t="shared" si="523"/>
        <v>45291</v>
      </c>
      <c r="E574" s="168">
        <f t="shared" si="524"/>
        <v>92</v>
      </c>
      <c r="F574" s="59">
        <f>VLOOKUP(D574,'FERC Interest Rate'!$A:$B,2,TRUE)</f>
        <v>8.3500000000000005E-2</v>
      </c>
      <c r="G574" s="60">
        <f t="shared" si="530"/>
        <v>5241.4914838815921</v>
      </c>
      <c r="H574" s="60">
        <f t="shared" si="536"/>
        <v>110.31544542240657</v>
      </c>
      <c r="I574" s="81">
        <f t="shared" ref="I574:I582" si="541">(SUM($H$559:$H$582)/20)</f>
        <v>44.390346465199912</v>
      </c>
      <c r="J574" s="47">
        <f t="shared" ref="J574:J582" si="542">G574*F574*(E574/(DATE(YEAR(D574),12,31)-DATE(YEAR(D574),1,1)+1))</f>
        <v>110.31544542240657</v>
      </c>
      <c r="K574" s="45">
        <f t="shared" ref="K574:K582" si="543">+SUM(I574:J574)</f>
        <v>154.70579188760649</v>
      </c>
      <c r="L574" s="47">
        <f t="shared" ref="L574:L582" si="544">+$G$559/20</f>
        <v>223.2</v>
      </c>
      <c r="M574" s="169">
        <f t="shared" ref="M574:M582" si="545">+SUM(K574:L574)</f>
        <v>377.90579188760648</v>
      </c>
      <c r="N574" s="45">
        <f t="shared" si="527"/>
        <v>5462.1223747264057</v>
      </c>
      <c r="O574" s="60">
        <f t="shared" si="529"/>
        <v>5084.2165828387988</v>
      </c>
    </row>
    <row r="575" spans="1:15" x14ac:dyDescent="0.25">
      <c r="A575" s="146" t="s">
        <v>45</v>
      </c>
      <c r="B575" s="168" t="str">
        <f t="shared" si="522"/>
        <v>Q1/2024</v>
      </c>
      <c r="C575" s="42">
        <f t="shared" ref="C575:C582" si="546">D574+1</f>
        <v>45292</v>
      </c>
      <c r="D575" s="42">
        <f t="shared" si="523"/>
        <v>45382</v>
      </c>
      <c r="E575" s="168">
        <f t="shared" si="524"/>
        <v>91</v>
      </c>
      <c r="F575" s="59">
        <f>VLOOKUP(D575,'FERC Interest Rate'!$A:$B,2,TRUE)</f>
        <v>8.5000000000000006E-2</v>
      </c>
      <c r="G575" s="60">
        <f t="shared" ref="G575:G582" si="547">O574</f>
        <v>5084.2165828387988</v>
      </c>
      <c r="H575" s="60">
        <v>0</v>
      </c>
      <c r="I575" s="81">
        <f t="shared" si="541"/>
        <v>44.390346465199912</v>
      </c>
      <c r="J575" s="47">
        <f t="shared" si="542"/>
        <v>107.44922204442108</v>
      </c>
      <c r="K575" s="45">
        <f t="shared" si="543"/>
        <v>151.83956850962099</v>
      </c>
      <c r="L575" s="47">
        <f t="shared" si="544"/>
        <v>223.2</v>
      </c>
      <c r="M575" s="169">
        <f t="shared" si="545"/>
        <v>375.03956850962095</v>
      </c>
      <c r="N575" s="45">
        <f t="shared" si="527"/>
        <v>5191.6658048832196</v>
      </c>
      <c r="O575" s="60">
        <f t="shared" si="529"/>
        <v>4816.6262363735987</v>
      </c>
    </row>
    <row r="576" spans="1:15" x14ac:dyDescent="0.25">
      <c r="A576" s="146" t="s">
        <v>46</v>
      </c>
      <c r="B576" s="168" t="str">
        <f t="shared" si="522"/>
        <v>Q2/2024</v>
      </c>
      <c r="C576" s="42">
        <f t="shared" si="546"/>
        <v>45383</v>
      </c>
      <c r="D576" s="42">
        <f t="shared" si="523"/>
        <v>45473</v>
      </c>
      <c r="E576" s="168">
        <f t="shared" si="524"/>
        <v>91</v>
      </c>
      <c r="F576" s="59">
        <f>VLOOKUP(D576,'FERC Interest Rate'!$A:$B,2,TRUE)</f>
        <v>8.5000000000000006E-2</v>
      </c>
      <c r="G576" s="60">
        <f t="shared" si="547"/>
        <v>4816.6262363735987</v>
      </c>
      <c r="H576" s="60">
        <v>0</v>
      </c>
      <c r="I576" s="81">
        <f t="shared" si="541"/>
        <v>44.390346465199912</v>
      </c>
      <c r="J576" s="47">
        <f t="shared" si="542"/>
        <v>101.79399983155679</v>
      </c>
      <c r="K576" s="45">
        <f t="shared" si="543"/>
        <v>146.1843462967567</v>
      </c>
      <c r="L576" s="47">
        <f t="shared" si="544"/>
        <v>223.2</v>
      </c>
      <c r="M576" s="169">
        <f t="shared" si="545"/>
        <v>369.38434629675669</v>
      </c>
      <c r="N576" s="45">
        <f t="shared" si="527"/>
        <v>4918.4202362051556</v>
      </c>
      <c r="O576" s="60">
        <f t="shared" si="529"/>
        <v>4549.0358899083985</v>
      </c>
    </row>
    <row r="577" spans="1:15" x14ac:dyDescent="0.25">
      <c r="A577" s="146" t="s">
        <v>47</v>
      </c>
      <c r="B577" s="168" t="str">
        <f t="shared" si="522"/>
        <v>Q3/2024</v>
      </c>
      <c r="C577" s="42">
        <f t="shared" si="546"/>
        <v>45474</v>
      </c>
      <c r="D577" s="42">
        <f t="shared" si="523"/>
        <v>45565</v>
      </c>
      <c r="E577" s="168">
        <f t="shared" si="524"/>
        <v>92</v>
      </c>
      <c r="F577" s="59">
        <f>VLOOKUP(D577,'FERC Interest Rate'!$A:$B,2,TRUE)</f>
        <v>8.5000000000000006E-2</v>
      </c>
      <c r="G577" s="60">
        <f t="shared" si="547"/>
        <v>4549.0358899083985</v>
      </c>
      <c r="H577" s="60">
        <v>0</v>
      </c>
      <c r="I577" s="81">
        <f t="shared" si="541"/>
        <v>44.390346465199912</v>
      </c>
      <c r="J577" s="47">
        <f t="shared" si="542"/>
        <v>97.195247702414434</v>
      </c>
      <c r="K577" s="45">
        <f t="shared" si="543"/>
        <v>141.58559416761435</v>
      </c>
      <c r="L577" s="47">
        <f t="shared" si="544"/>
        <v>223.2</v>
      </c>
      <c r="M577" s="169">
        <f t="shared" si="545"/>
        <v>364.78559416761436</v>
      </c>
      <c r="N577" s="45">
        <f t="shared" si="527"/>
        <v>4646.2311376108128</v>
      </c>
      <c r="O577" s="60">
        <f t="shared" si="529"/>
        <v>4281.4455434431984</v>
      </c>
    </row>
    <row r="578" spans="1:15" x14ac:dyDescent="0.25">
      <c r="A578" s="146" t="s">
        <v>48</v>
      </c>
      <c r="B578" s="168" t="str">
        <f t="shared" si="522"/>
        <v>Q4/2024</v>
      </c>
      <c r="C578" s="42">
        <f t="shared" si="546"/>
        <v>45566</v>
      </c>
      <c r="D578" s="42">
        <f t="shared" si="523"/>
        <v>45657</v>
      </c>
      <c r="E578" s="168">
        <f t="shared" si="524"/>
        <v>92</v>
      </c>
      <c r="F578" s="59">
        <f>VLOOKUP(D578,'FERC Interest Rate'!$A:$B,2,TRUE)</f>
        <v>8.5000000000000006E-2</v>
      </c>
      <c r="G578" s="60">
        <f t="shared" si="547"/>
        <v>4281.4455434431984</v>
      </c>
      <c r="H578" s="60">
        <v>0</v>
      </c>
      <c r="I578" s="81">
        <f t="shared" si="541"/>
        <v>44.390346465199912</v>
      </c>
      <c r="J578" s="47">
        <f t="shared" si="542"/>
        <v>91.47788019050769</v>
      </c>
      <c r="K578" s="45">
        <f t="shared" si="543"/>
        <v>135.86822665570759</v>
      </c>
      <c r="L578" s="47">
        <f t="shared" si="544"/>
        <v>223.2</v>
      </c>
      <c r="M578" s="169">
        <f t="shared" si="545"/>
        <v>359.06822665570758</v>
      </c>
      <c r="N578" s="45">
        <f t="shared" si="527"/>
        <v>4372.9234236337061</v>
      </c>
      <c r="O578" s="60">
        <f t="shared" si="529"/>
        <v>4013.8551969779983</v>
      </c>
    </row>
    <row r="579" spans="1:15" x14ac:dyDescent="0.25">
      <c r="A579" s="146" t="s">
        <v>49</v>
      </c>
      <c r="B579" s="168" t="str">
        <f t="shared" si="522"/>
        <v>Q1/2025</v>
      </c>
      <c r="C579" s="42">
        <f t="shared" si="546"/>
        <v>45658</v>
      </c>
      <c r="D579" s="42">
        <f t="shared" si="523"/>
        <v>45747</v>
      </c>
      <c r="E579" s="168">
        <f t="shared" si="524"/>
        <v>90</v>
      </c>
      <c r="F579" s="59">
        <f>VLOOKUP(D579,'FERC Interest Rate'!$A:$B,2,TRUE)</f>
        <v>8.0399999999999999E-2</v>
      </c>
      <c r="G579" s="60">
        <f t="shared" si="547"/>
        <v>4013.8551969779983</v>
      </c>
      <c r="H579" s="60">
        <v>0</v>
      </c>
      <c r="I579" s="81">
        <f t="shared" si="541"/>
        <v>44.390346465199912</v>
      </c>
      <c r="J579" s="47">
        <f t="shared" si="542"/>
        <v>79.57330467214463</v>
      </c>
      <c r="K579" s="45">
        <f t="shared" si="543"/>
        <v>123.96365113734454</v>
      </c>
      <c r="L579" s="47">
        <f t="shared" si="544"/>
        <v>223.2</v>
      </c>
      <c r="M579" s="169">
        <f t="shared" si="545"/>
        <v>347.16365113734452</v>
      </c>
      <c r="N579" s="45">
        <f t="shared" si="527"/>
        <v>4093.4285016501431</v>
      </c>
      <c r="O579" s="60">
        <f t="shared" si="529"/>
        <v>3746.2648505127986</v>
      </c>
    </row>
    <row r="580" spans="1:15" x14ac:dyDescent="0.25">
      <c r="A580" s="146" t="s">
        <v>50</v>
      </c>
      <c r="B580" s="168" t="str">
        <f t="shared" si="522"/>
        <v>Q2/2025</v>
      </c>
      <c r="C580" s="42">
        <f t="shared" si="546"/>
        <v>45748</v>
      </c>
      <c r="D580" s="42">
        <f t="shared" si="523"/>
        <v>45838</v>
      </c>
      <c r="E580" s="168">
        <f t="shared" si="524"/>
        <v>91</v>
      </c>
      <c r="F580" s="59">
        <f>VLOOKUP(D580,'FERC Interest Rate'!$A:$B,2,TRUE)</f>
        <v>7.5499999999999998E-2</v>
      </c>
      <c r="G580" s="60">
        <f t="shared" si="547"/>
        <v>3746.2648505127986</v>
      </c>
      <c r="H580" s="60">
        <v>0</v>
      </c>
      <c r="I580" s="81">
        <f t="shared" si="541"/>
        <v>44.390346465199912</v>
      </c>
      <c r="J580" s="47">
        <f t="shared" si="542"/>
        <v>70.51702097383064</v>
      </c>
      <c r="K580" s="45">
        <f t="shared" si="543"/>
        <v>114.90736743903055</v>
      </c>
      <c r="L580" s="47">
        <f t="shared" si="544"/>
        <v>223.2</v>
      </c>
      <c r="M580" s="169">
        <f t="shared" si="545"/>
        <v>338.10736743903055</v>
      </c>
      <c r="N580" s="45">
        <f t="shared" si="527"/>
        <v>3816.7818714866294</v>
      </c>
      <c r="O580" s="60">
        <f t="shared" si="529"/>
        <v>3478.6745040475989</v>
      </c>
    </row>
    <row r="581" spans="1:15" x14ac:dyDescent="0.25">
      <c r="A581" s="146" t="s">
        <v>51</v>
      </c>
      <c r="B581" s="168" t="str">
        <f>+IF(MONTH(C581)&lt;4,"Q1",IF(MONTH(C581)&lt;7,"Q2",IF(MONTH(C581)&lt;10,"Q3","Q4")))&amp;"/"&amp;YEAR(C581)</f>
        <v>Q3/2025</v>
      </c>
      <c r="C581" s="42">
        <f t="shared" si="546"/>
        <v>45839</v>
      </c>
      <c r="D581" s="42">
        <f>DATE(YEAR(C581),IF(MONTH(C581)&lt;=3,3,IF(MONTH(C581)&lt;=6,6,IF(MONTH(C581)&lt;=9,9,12))),IF(OR(MONTH(C581)&lt;=3,MONTH(C581)&gt;=10),31,30))</f>
        <v>45930</v>
      </c>
      <c r="E581" s="168">
        <f>D581-C581+1</f>
        <v>92</v>
      </c>
      <c r="F581" s="59">
        <f>VLOOKUP(D581,'FERC Interest Rate'!$A:$B,2,TRUE)</f>
        <v>7.4999999999999997E-2</v>
      </c>
      <c r="G581" s="60">
        <f t="shared" si="547"/>
        <v>3478.6745040475989</v>
      </c>
      <c r="H581" s="60">
        <v>0</v>
      </c>
      <c r="I581" s="81">
        <f t="shared" si="541"/>
        <v>44.390346465199912</v>
      </c>
      <c r="J581" s="47">
        <f t="shared" si="542"/>
        <v>65.761244049119</v>
      </c>
      <c r="K581" s="45">
        <f t="shared" si="543"/>
        <v>110.15159051431891</v>
      </c>
      <c r="L581" s="47">
        <f t="shared" si="544"/>
        <v>223.2</v>
      </c>
      <c r="M581" s="169">
        <f t="shared" si="545"/>
        <v>333.3515905143189</v>
      </c>
      <c r="N581" s="45">
        <f>+G581+H581+J581</f>
        <v>3544.4357480967178</v>
      </c>
      <c r="O581" s="60">
        <f>+N581-M581</f>
        <v>3211.0841575823988</v>
      </c>
    </row>
    <row r="582" spans="1:15" ht="13.5" customHeight="1" x14ac:dyDescent="0.25">
      <c r="A582" s="146" t="s">
        <v>52</v>
      </c>
      <c r="B582" s="168" t="str">
        <f>+IF(MONTH(C582)&lt;4,"Q1",IF(MONTH(C582)&lt;7,"Q2",IF(MONTH(C582)&lt;10,"Q3","Q4")))&amp;"/"&amp;YEAR(C582)</f>
        <v>Q4/2025</v>
      </c>
      <c r="C582" s="42">
        <f t="shared" si="546"/>
        <v>45931</v>
      </c>
      <c r="D582" s="42">
        <f>DATE(YEAR(C582),IF(MONTH(C582)&lt;=3,3,IF(MONTH(C582)&lt;=6,6,IF(MONTH(C582)&lt;=9,9,12))),IF(OR(MONTH(C582)&lt;=3,MONTH(C582)&gt;=10),31,30))</f>
        <v>46022</v>
      </c>
      <c r="E582" s="168">
        <f>D582-C582+1</f>
        <v>92</v>
      </c>
      <c r="F582" s="59">
        <f>VLOOKUP(D582,'FERC Interest Rate'!$A:$B,2,TRUE)</f>
        <v>7.4999999999999997E-2</v>
      </c>
      <c r="G582" s="60">
        <f t="shared" si="547"/>
        <v>3211.0841575823988</v>
      </c>
      <c r="H582" s="60">
        <v>0</v>
      </c>
      <c r="I582" s="81">
        <f t="shared" si="541"/>
        <v>44.390346465199912</v>
      </c>
      <c r="J582" s="47">
        <f t="shared" si="542"/>
        <v>60.702686814571372</v>
      </c>
      <c r="K582" s="45">
        <f t="shared" si="543"/>
        <v>105.09303327977128</v>
      </c>
      <c r="L582" s="47">
        <f t="shared" si="544"/>
        <v>223.2</v>
      </c>
      <c r="M582" s="169">
        <f t="shared" si="545"/>
        <v>328.29303327977129</v>
      </c>
      <c r="N582" s="45">
        <f>+G582+H582+J582</f>
        <v>3271.7868443969701</v>
      </c>
      <c r="O582" s="60">
        <f>+N582-M582</f>
        <v>2943.4938111171987</v>
      </c>
    </row>
    <row r="583" spans="1:15" ht="13.5" thickBot="1" x14ac:dyDescent="0.35">
      <c r="A583" s="148"/>
      <c r="B583" s="170"/>
      <c r="C583" s="171"/>
      <c r="D583" s="171"/>
      <c r="E583" s="170"/>
      <c r="F583" s="170"/>
      <c r="G583" s="172">
        <f t="shared" ref="G583:O583" si="548">+SUM(G559:G582)</f>
        <v>109807.89613017878</v>
      </c>
      <c r="H583" s="172">
        <f t="shared" si="548"/>
        <v>887.80692930399823</v>
      </c>
      <c r="I583" s="173">
        <f t="shared" si="548"/>
        <v>399.5131181867992</v>
      </c>
      <c r="J583" s="173">
        <f t="shared" si="548"/>
        <v>784.78605170097228</v>
      </c>
      <c r="K583" s="173">
        <f t="shared" si="548"/>
        <v>1184.2991698877715</v>
      </c>
      <c r="L583" s="173">
        <f t="shared" si="548"/>
        <v>2008.8000000000002</v>
      </c>
      <c r="M583" s="173">
        <f t="shared" si="548"/>
        <v>3193.0991698877715</v>
      </c>
      <c r="N583" s="172">
        <f t="shared" si="548"/>
        <v>111480.48911118374</v>
      </c>
      <c r="O583" s="172">
        <f t="shared" si="548"/>
        <v>108287.38994129597</v>
      </c>
    </row>
    <row r="584" spans="1:15" ht="13" thickTop="1" x14ac:dyDescent="0.25"/>
    <row r="585" spans="1:15" ht="13" x14ac:dyDescent="0.3">
      <c r="I585" s="435" t="s">
        <v>15</v>
      </c>
      <c r="J585" s="436"/>
      <c r="K585" s="415"/>
      <c r="L585" s="416" t="s">
        <v>61</v>
      </c>
      <c r="M585" s="265"/>
    </row>
    <row r="586" spans="1:15" ht="37" x14ac:dyDescent="0.3">
      <c r="A586" s="167" t="s">
        <v>43</v>
      </c>
      <c r="B586" s="167" t="s">
        <v>3</v>
      </c>
      <c r="C586" s="167" t="s">
        <v>4</v>
      </c>
      <c r="D586" s="167" t="s">
        <v>5</v>
      </c>
      <c r="E586" s="167" t="s">
        <v>6</v>
      </c>
      <c r="F586" s="167" t="s">
        <v>7</v>
      </c>
      <c r="G586" s="167" t="s">
        <v>70</v>
      </c>
      <c r="H586" s="167" t="s">
        <v>71</v>
      </c>
      <c r="I586" s="143" t="s">
        <v>72</v>
      </c>
      <c r="J586" s="144" t="s">
        <v>73</v>
      </c>
      <c r="K586" s="144" t="s">
        <v>74</v>
      </c>
      <c r="L586" s="144" t="s">
        <v>75</v>
      </c>
      <c r="M586" s="145" t="s">
        <v>65</v>
      </c>
      <c r="N586" s="167" t="s">
        <v>76</v>
      </c>
      <c r="O586" s="167" t="s">
        <v>77</v>
      </c>
    </row>
    <row r="587" spans="1:15" x14ac:dyDescent="0.25">
      <c r="A587" s="146" t="s">
        <v>22</v>
      </c>
      <c r="B587" s="168" t="str">
        <f t="shared" ref="B587:B608" si="549">+IF(MONTH(C587)&lt;4,"Q1",IF(MONTH(C587)&lt;7,"Q2",IF(MONTH(C587)&lt;10,"Q3","Q4")))&amp;"/"&amp;YEAR(C587)</f>
        <v>Q1/2020</v>
      </c>
      <c r="C587" s="42">
        <f>VLOOKUP(L585,$A$2:$B$28,2,FALSE)</f>
        <v>43908</v>
      </c>
      <c r="D587" s="42">
        <f t="shared" ref="D587:D608" si="550">DATE(YEAR(C587),IF(MONTH(C587)&lt;=3,3,IF(MONTH(C587)&lt;=6,6,IF(MONTH(C587)&lt;=9,9,12))),IF(OR(MONTH(C587)&lt;=3,MONTH(C587)&gt;=10),31,30))</f>
        <v>43921</v>
      </c>
      <c r="E587" s="168">
        <f t="shared" ref="E587:E608" si="551">D587-C587+1</f>
        <v>14</v>
      </c>
      <c r="F587" s="59">
        <f>VLOOKUP(D587,'FERC Interest Rate'!$A:$B,2,TRUE)</f>
        <v>4.9599999999999998E-2</v>
      </c>
      <c r="G587" s="60">
        <f>+VLOOKUP(L585,$A$2:$E$28,4,FALSE)</f>
        <v>3924</v>
      </c>
      <c r="H587" s="60">
        <f t="shared" ref="H587:H592" si="552">G587*F587*(E587/(DATE(YEAR(D587),12,31)-DATE(YEAR(D587),1,1)+1))</f>
        <v>7.4448786885245894</v>
      </c>
      <c r="I587" s="81">
        <v>0</v>
      </c>
      <c r="J587" s="47">
        <v>0</v>
      </c>
      <c r="K587" s="45">
        <f t="shared" ref="K587:K592" si="553">+SUM(I587:J587)</f>
        <v>0</v>
      </c>
      <c r="L587" s="47">
        <v>0</v>
      </c>
      <c r="M587" s="169">
        <v>0</v>
      </c>
      <c r="N587" s="45">
        <f t="shared" ref="N587:N608" si="554">+G587+H587+J587</f>
        <v>3931.4448786885246</v>
      </c>
      <c r="O587" s="60">
        <f>+N587-M587</f>
        <v>3931.4448786885246</v>
      </c>
    </row>
    <row r="588" spans="1:15" x14ac:dyDescent="0.25">
      <c r="A588" s="146" t="s">
        <v>22</v>
      </c>
      <c r="B588" s="168" t="str">
        <f t="shared" si="549"/>
        <v>Q2/2020</v>
      </c>
      <c r="C588" s="42">
        <f t="shared" ref="C588:C602" si="555">D587+1</f>
        <v>43922</v>
      </c>
      <c r="D588" s="42">
        <f t="shared" si="550"/>
        <v>44012</v>
      </c>
      <c r="E588" s="168">
        <f t="shared" si="551"/>
        <v>91</v>
      </c>
      <c r="F588" s="59">
        <f>VLOOKUP(D588,'FERC Interest Rate'!$A:$B,2,TRUE)</f>
        <v>4.7500000000000001E-2</v>
      </c>
      <c r="G588" s="60">
        <f>O587</f>
        <v>3931.4448786885246</v>
      </c>
      <c r="H588" s="60">
        <f t="shared" si="552"/>
        <v>46.430793683418436</v>
      </c>
      <c r="I588" s="81">
        <v>0</v>
      </c>
      <c r="J588" s="47">
        <v>0</v>
      </c>
      <c r="K588" s="45">
        <f t="shared" si="553"/>
        <v>0</v>
      </c>
      <c r="L588" s="47">
        <v>0</v>
      </c>
      <c r="M588" s="169">
        <v>0</v>
      </c>
      <c r="N588" s="45">
        <f t="shared" si="554"/>
        <v>3977.875672371943</v>
      </c>
      <c r="O588" s="60">
        <f t="shared" ref="O588:O608" si="556">+N588-M588</f>
        <v>3977.875672371943</v>
      </c>
    </row>
    <row r="589" spans="1:15" x14ac:dyDescent="0.25">
      <c r="A589" s="146" t="s">
        <v>22</v>
      </c>
      <c r="B589" s="168" t="str">
        <f t="shared" si="549"/>
        <v>Q3/2020</v>
      </c>
      <c r="C589" s="42">
        <f t="shared" si="555"/>
        <v>44013</v>
      </c>
      <c r="D589" s="42">
        <f t="shared" si="550"/>
        <v>44104</v>
      </c>
      <c r="E589" s="168">
        <f t="shared" si="551"/>
        <v>92</v>
      </c>
      <c r="F589" s="59">
        <f>VLOOKUP(D589,'FERC Interest Rate'!$A:$B,2,TRUE)</f>
        <v>3.4299999999999997E-2</v>
      </c>
      <c r="G589" s="60">
        <f>O588</f>
        <v>3977.875672371943</v>
      </c>
      <c r="H589" s="60">
        <f t="shared" si="552"/>
        <v>34.296678884527054</v>
      </c>
      <c r="I589" s="81">
        <v>0</v>
      </c>
      <c r="J589" s="47">
        <v>0</v>
      </c>
      <c r="K589" s="45">
        <f t="shared" si="553"/>
        <v>0</v>
      </c>
      <c r="L589" s="47">
        <v>0</v>
      </c>
      <c r="M589" s="169">
        <v>0</v>
      </c>
      <c r="N589" s="45">
        <f t="shared" si="554"/>
        <v>4012.1723512564699</v>
      </c>
      <c r="O589" s="60">
        <f t="shared" si="556"/>
        <v>4012.1723512564699</v>
      </c>
    </row>
    <row r="590" spans="1:15" x14ac:dyDescent="0.25">
      <c r="A590" s="146" t="s">
        <v>22</v>
      </c>
      <c r="B590" s="168" t="str">
        <f t="shared" si="549"/>
        <v>Q4/2020</v>
      </c>
      <c r="C590" s="42">
        <f t="shared" si="555"/>
        <v>44105</v>
      </c>
      <c r="D590" s="42">
        <f t="shared" si="550"/>
        <v>44196</v>
      </c>
      <c r="E590" s="168">
        <f t="shared" si="551"/>
        <v>92</v>
      </c>
      <c r="F590" s="59">
        <f>VLOOKUP(D590,'FERC Interest Rate'!$A:$B,2,TRUE)</f>
        <v>3.2500000000000001E-2</v>
      </c>
      <c r="G590" s="60">
        <f>O589</f>
        <v>4012.1723512564699</v>
      </c>
      <c r="H590" s="60">
        <f t="shared" si="552"/>
        <v>32.777036421466789</v>
      </c>
      <c r="I590" s="81">
        <v>0</v>
      </c>
      <c r="J590" s="47">
        <v>0</v>
      </c>
      <c r="K590" s="45">
        <f t="shared" si="553"/>
        <v>0</v>
      </c>
      <c r="L590" s="47">
        <v>0</v>
      </c>
      <c r="M590" s="169">
        <v>0</v>
      </c>
      <c r="N590" s="45">
        <f t="shared" si="554"/>
        <v>4044.9493876779366</v>
      </c>
      <c r="O590" s="60">
        <f t="shared" si="556"/>
        <v>4044.9493876779366</v>
      </c>
    </row>
    <row r="591" spans="1:15" x14ac:dyDescent="0.25">
      <c r="A591" s="146" t="s">
        <v>22</v>
      </c>
      <c r="B591" s="168" t="str">
        <f t="shared" si="549"/>
        <v>Q1/2021</v>
      </c>
      <c r="C591" s="42">
        <f t="shared" si="555"/>
        <v>44197</v>
      </c>
      <c r="D591" s="42">
        <f t="shared" si="550"/>
        <v>44286</v>
      </c>
      <c r="E591" s="168">
        <f t="shared" si="551"/>
        <v>90</v>
      </c>
      <c r="F591" s="59">
        <f>VLOOKUP(D591,'FERC Interest Rate'!$A:$B,2,TRUE)</f>
        <v>3.2500000000000001E-2</v>
      </c>
      <c r="G591" s="60">
        <f>O590</f>
        <v>4044.9493876779366</v>
      </c>
      <c r="H591" s="60">
        <f t="shared" si="552"/>
        <v>32.415005367008121</v>
      </c>
      <c r="I591" s="81">
        <v>0</v>
      </c>
      <c r="J591" s="47">
        <v>0</v>
      </c>
      <c r="K591" s="45">
        <f t="shared" si="553"/>
        <v>0</v>
      </c>
      <c r="L591" s="47">
        <v>0</v>
      </c>
      <c r="M591" s="169">
        <v>0</v>
      </c>
      <c r="N591" s="45">
        <f t="shared" si="554"/>
        <v>4077.3643930449448</v>
      </c>
      <c r="O591" s="60">
        <f t="shared" si="556"/>
        <v>4077.3643930449448</v>
      </c>
    </row>
    <row r="592" spans="1:15" x14ac:dyDescent="0.25">
      <c r="A592" s="146" t="s">
        <v>22</v>
      </c>
      <c r="B592" s="168" t="str">
        <f t="shared" si="549"/>
        <v>Q2/2021</v>
      </c>
      <c r="C592" s="42">
        <f t="shared" si="555"/>
        <v>44287</v>
      </c>
      <c r="D592" s="42">
        <f t="shared" si="550"/>
        <v>44377</v>
      </c>
      <c r="E592" s="168">
        <f t="shared" si="551"/>
        <v>91</v>
      </c>
      <c r="F592" s="59">
        <f>VLOOKUP(D592,'FERC Interest Rate'!$A:$B,2,TRUE)</f>
        <v>3.2500000000000001E-2</v>
      </c>
      <c r="G592" s="60">
        <f t="shared" ref="G592:G602" si="557">O591</f>
        <v>4077.3643930449448</v>
      </c>
      <c r="H592" s="60">
        <f t="shared" si="552"/>
        <v>33.037822445014868</v>
      </c>
      <c r="I592" s="81">
        <v>0</v>
      </c>
      <c r="J592" s="47">
        <v>0</v>
      </c>
      <c r="K592" s="45">
        <f t="shared" si="553"/>
        <v>0</v>
      </c>
      <c r="L592" s="47">
        <v>0</v>
      </c>
      <c r="M592" s="169">
        <v>0</v>
      </c>
      <c r="N592" s="45">
        <f t="shared" si="554"/>
        <v>4110.4022154899594</v>
      </c>
      <c r="O592" s="60">
        <f t="shared" si="556"/>
        <v>4110.4022154899594</v>
      </c>
    </row>
    <row r="593" spans="1:15" x14ac:dyDescent="0.25">
      <c r="A593" s="146" t="s">
        <v>22</v>
      </c>
      <c r="B593" s="168" t="str">
        <f t="shared" ref="B593:B597" si="558">+IF(MONTH(C593)&lt;4,"Q1",IF(MONTH(C593)&lt;7,"Q2",IF(MONTH(C593)&lt;10,"Q3","Q4")))&amp;"/"&amp;YEAR(C593)</f>
        <v>Q3/2021</v>
      </c>
      <c r="C593" s="42">
        <f t="shared" ref="C593:C597" si="559">D592+1</f>
        <v>44378</v>
      </c>
      <c r="D593" s="42">
        <f t="shared" ref="D593:D597" si="560">DATE(YEAR(C593),IF(MONTH(C593)&lt;=3,3,IF(MONTH(C593)&lt;=6,6,IF(MONTH(C593)&lt;=9,9,12))),IF(OR(MONTH(C593)&lt;=3,MONTH(C593)&gt;=10),31,30))</f>
        <v>44469</v>
      </c>
      <c r="E593" s="168">
        <f t="shared" ref="E593:E597" si="561">D593-C593+1</f>
        <v>92</v>
      </c>
      <c r="F593" s="59">
        <f>VLOOKUP(D593,'FERC Interest Rate'!$A:$B,2,TRUE)</f>
        <v>3.2500000000000001E-2</v>
      </c>
      <c r="G593" s="60">
        <f t="shared" ref="G593:G597" si="562">O592</f>
        <v>4110.4022154899594</v>
      </c>
      <c r="H593" s="60">
        <f t="shared" ref="H593:H602" si="563">G593*F593*(E593/(DATE(YEAR(D593),12,31)-DATE(YEAR(D593),1,1)+1))</f>
        <v>33.671514039219126</v>
      </c>
      <c r="I593" s="81">
        <v>0</v>
      </c>
      <c r="J593" s="47">
        <v>0</v>
      </c>
      <c r="K593" s="45">
        <f t="shared" ref="K593:K597" si="564">+SUM(I593:J593)</f>
        <v>0</v>
      </c>
      <c r="L593" s="47">
        <v>0</v>
      </c>
      <c r="M593" s="169">
        <v>0</v>
      </c>
      <c r="N593" s="45">
        <f t="shared" ref="N593:N597" si="565">+G593+H593+J593</f>
        <v>4144.0737295291783</v>
      </c>
      <c r="O593" s="60">
        <f t="shared" ref="O593:O597" si="566">+N593-M593</f>
        <v>4144.0737295291783</v>
      </c>
    </row>
    <row r="594" spans="1:15" x14ac:dyDescent="0.25">
      <c r="A594" s="146" t="s">
        <v>22</v>
      </c>
      <c r="B594" s="168" t="str">
        <f t="shared" si="558"/>
        <v>Q4/2021</v>
      </c>
      <c r="C594" s="42">
        <f t="shared" si="559"/>
        <v>44470</v>
      </c>
      <c r="D594" s="42">
        <f t="shared" si="560"/>
        <v>44561</v>
      </c>
      <c r="E594" s="168">
        <f t="shared" si="561"/>
        <v>92</v>
      </c>
      <c r="F594" s="59">
        <f>VLOOKUP(D594,'FERC Interest Rate'!$A:$B,2,TRUE)</f>
        <v>3.2500000000000001E-2</v>
      </c>
      <c r="G594" s="60">
        <f t="shared" si="562"/>
        <v>4144.0737295291783</v>
      </c>
      <c r="H594" s="60">
        <f t="shared" si="563"/>
        <v>33.947343702170535</v>
      </c>
      <c r="I594" s="81">
        <v>0</v>
      </c>
      <c r="J594" s="47">
        <v>0</v>
      </c>
      <c r="K594" s="45">
        <f t="shared" si="564"/>
        <v>0</v>
      </c>
      <c r="L594" s="47">
        <v>0</v>
      </c>
      <c r="M594" s="169">
        <v>0</v>
      </c>
      <c r="N594" s="45">
        <f t="shared" si="565"/>
        <v>4178.021073231349</v>
      </c>
      <c r="O594" s="60">
        <f t="shared" si="566"/>
        <v>4178.021073231349</v>
      </c>
    </row>
    <row r="595" spans="1:15" x14ac:dyDescent="0.25">
      <c r="A595" s="146" t="s">
        <v>22</v>
      </c>
      <c r="B595" s="168" t="str">
        <f t="shared" si="558"/>
        <v>Q1/2022</v>
      </c>
      <c r="C595" s="42">
        <f t="shared" si="559"/>
        <v>44562</v>
      </c>
      <c r="D595" s="42">
        <f t="shared" si="560"/>
        <v>44651</v>
      </c>
      <c r="E595" s="168">
        <f t="shared" si="561"/>
        <v>90</v>
      </c>
      <c r="F595" s="59">
        <f>VLOOKUP(D595,'FERC Interest Rate'!$A:$B,2,TRUE)</f>
        <v>3.2500000000000001E-2</v>
      </c>
      <c r="G595" s="60">
        <f t="shared" si="562"/>
        <v>4178.021073231349</v>
      </c>
      <c r="H595" s="60">
        <f t="shared" si="563"/>
        <v>33.48140175123752</v>
      </c>
      <c r="I595" s="81">
        <v>0</v>
      </c>
      <c r="J595" s="47">
        <v>0</v>
      </c>
      <c r="K595" s="45">
        <f t="shared" si="564"/>
        <v>0</v>
      </c>
      <c r="L595" s="47">
        <v>0</v>
      </c>
      <c r="M595" s="169">
        <v>0</v>
      </c>
      <c r="N595" s="45">
        <f t="shared" si="565"/>
        <v>4211.5024749825861</v>
      </c>
      <c r="O595" s="60">
        <f t="shared" si="566"/>
        <v>4211.5024749825861</v>
      </c>
    </row>
    <row r="596" spans="1:15" x14ac:dyDescent="0.25">
      <c r="A596" s="146" t="s">
        <v>22</v>
      </c>
      <c r="B596" s="168" t="str">
        <f t="shared" si="558"/>
        <v>Q2/2022</v>
      </c>
      <c r="C596" s="42">
        <f t="shared" si="559"/>
        <v>44652</v>
      </c>
      <c r="D596" s="42">
        <f t="shared" si="560"/>
        <v>44742</v>
      </c>
      <c r="E596" s="168">
        <f t="shared" si="561"/>
        <v>91</v>
      </c>
      <c r="F596" s="59">
        <f>VLOOKUP(D596,'FERC Interest Rate'!$A:$B,2,TRUE)</f>
        <v>3.2500000000000001E-2</v>
      </c>
      <c r="G596" s="60">
        <f t="shared" si="562"/>
        <v>4211.5024749825861</v>
      </c>
      <c r="H596" s="60">
        <f t="shared" si="563"/>
        <v>34.124708410304102</v>
      </c>
      <c r="I596" s="81">
        <v>0</v>
      </c>
      <c r="J596" s="47">
        <v>0</v>
      </c>
      <c r="K596" s="45">
        <f t="shared" si="564"/>
        <v>0</v>
      </c>
      <c r="L596" s="47">
        <v>0</v>
      </c>
      <c r="M596" s="169">
        <v>0</v>
      </c>
      <c r="N596" s="45">
        <f t="shared" si="565"/>
        <v>4245.6271833928904</v>
      </c>
      <c r="O596" s="60">
        <f t="shared" si="566"/>
        <v>4245.6271833928904</v>
      </c>
    </row>
    <row r="597" spans="1:15" x14ac:dyDescent="0.25">
      <c r="A597" s="146" t="s">
        <v>22</v>
      </c>
      <c r="B597" s="168" t="str">
        <f t="shared" si="558"/>
        <v>Q3/2022</v>
      </c>
      <c r="C597" s="42">
        <f t="shared" si="559"/>
        <v>44743</v>
      </c>
      <c r="D597" s="42">
        <f t="shared" si="560"/>
        <v>44834</v>
      </c>
      <c r="E597" s="168">
        <f t="shared" si="561"/>
        <v>92</v>
      </c>
      <c r="F597" s="59">
        <f>VLOOKUP(D597,'FERC Interest Rate'!$A:$B,2,TRUE)</f>
        <v>3.5999999999999997E-2</v>
      </c>
      <c r="G597" s="60">
        <f t="shared" si="562"/>
        <v>4245.6271833928904</v>
      </c>
      <c r="H597" s="60">
        <f t="shared" si="563"/>
        <v>38.524704743554118</v>
      </c>
      <c r="I597" s="81">
        <v>0</v>
      </c>
      <c r="J597" s="47">
        <v>0</v>
      </c>
      <c r="K597" s="45">
        <f t="shared" si="564"/>
        <v>0</v>
      </c>
      <c r="L597" s="47">
        <v>0</v>
      </c>
      <c r="M597" s="169">
        <v>0</v>
      </c>
      <c r="N597" s="45">
        <f t="shared" si="565"/>
        <v>4284.1518881364445</v>
      </c>
      <c r="O597" s="60">
        <f t="shared" si="566"/>
        <v>4284.1518881364445</v>
      </c>
    </row>
    <row r="598" spans="1:15" x14ac:dyDescent="0.25">
      <c r="A598" s="146" t="s">
        <v>22</v>
      </c>
      <c r="B598" s="168" t="str">
        <f t="shared" si="549"/>
        <v>Q4/2022</v>
      </c>
      <c r="C598" s="42">
        <f t="shared" si="555"/>
        <v>44835</v>
      </c>
      <c r="D598" s="42">
        <f t="shared" si="550"/>
        <v>44926</v>
      </c>
      <c r="E598" s="168">
        <f t="shared" si="551"/>
        <v>92</v>
      </c>
      <c r="F598" s="59">
        <f>VLOOKUP(D598,'FERC Interest Rate'!$A:$B,2,TRUE)</f>
        <v>4.9099999999999998E-2</v>
      </c>
      <c r="G598" s="60">
        <f t="shared" si="557"/>
        <v>4284.1518881364445</v>
      </c>
      <c r="H598" s="60">
        <f t="shared" si="563"/>
        <v>53.020194271479312</v>
      </c>
      <c r="I598" s="81">
        <v>0</v>
      </c>
      <c r="J598" s="47">
        <v>0</v>
      </c>
      <c r="K598" s="45">
        <f t="shared" ref="K598:K601" si="567">+SUM(I598:J598)</f>
        <v>0</v>
      </c>
      <c r="L598" s="47">
        <v>0</v>
      </c>
      <c r="M598" s="169">
        <v>0</v>
      </c>
      <c r="N598" s="45">
        <f t="shared" si="554"/>
        <v>4337.1720824079239</v>
      </c>
      <c r="O598" s="60">
        <f t="shared" si="556"/>
        <v>4337.1720824079239</v>
      </c>
    </row>
    <row r="599" spans="1:15" x14ac:dyDescent="0.25">
      <c r="A599" s="146" t="s">
        <v>22</v>
      </c>
      <c r="B599" s="168" t="str">
        <f t="shared" si="549"/>
        <v>Q1/2023</v>
      </c>
      <c r="C599" s="42">
        <f t="shared" si="555"/>
        <v>44927</v>
      </c>
      <c r="D599" s="42">
        <f t="shared" si="550"/>
        <v>45016</v>
      </c>
      <c r="E599" s="168">
        <f t="shared" si="551"/>
        <v>90</v>
      </c>
      <c r="F599" s="59">
        <f>VLOOKUP(D599,'FERC Interest Rate'!$A:$B,2,TRUE)</f>
        <v>6.3100000000000003E-2</v>
      </c>
      <c r="G599" s="60">
        <f t="shared" si="557"/>
        <v>4337.1720824079239</v>
      </c>
      <c r="H599" s="60">
        <f t="shared" si="563"/>
        <v>67.481644536971515</v>
      </c>
      <c r="I599" s="81">
        <v>0</v>
      </c>
      <c r="J599" s="47">
        <v>0</v>
      </c>
      <c r="K599" s="45">
        <f t="shared" si="567"/>
        <v>0</v>
      </c>
      <c r="L599" s="47">
        <v>0</v>
      </c>
      <c r="M599" s="169">
        <v>0</v>
      </c>
      <c r="N599" s="45">
        <f t="shared" si="554"/>
        <v>4404.6537269448954</v>
      </c>
      <c r="O599" s="60">
        <f t="shared" si="556"/>
        <v>4404.6537269448954</v>
      </c>
    </row>
    <row r="600" spans="1:15" x14ac:dyDescent="0.25">
      <c r="A600" s="146" t="s">
        <v>22</v>
      </c>
      <c r="B600" s="168" t="str">
        <f t="shared" si="549"/>
        <v>Q2/2023</v>
      </c>
      <c r="C600" s="42">
        <f t="shared" si="555"/>
        <v>45017</v>
      </c>
      <c r="D600" s="42">
        <f t="shared" si="550"/>
        <v>45107</v>
      </c>
      <c r="E600" s="168">
        <f t="shared" si="551"/>
        <v>91</v>
      </c>
      <c r="F600" s="59">
        <f>VLOOKUP(D600,'FERC Interest Rate'!$A:$B,2,TRUE)</f>
        <v>7.4999999999999997E-2</v>
      </c>
      <c r="G600" s="60">
        <f t="shared" si="557"/>
        <v>4404.6537269448954</v>
      </c>
      <c r="H600" s="60">
        <f t="shared" si="563"/>
        <v>82.360990921640848</v>
      </c>
      <c r="I600" s="81">
        <v>0</v>
      </c>
      <c r="J600" s="47">
        <v>0</v>
      </c>
      <c r="K600" s="45">
        <f t="shared" si="567"/>
        <v>0</v>
      </c>
      <c r="L600" s="47">
        <v>0</v>
      </c>
      <c r="M600" s="169">
        <v>0</v>
      </c>
      <c r="N600" s="45">
        <f t="shared" si="554"/>
        <v>4487.0147178665366</v>
      </c>
      <c r="O600" s="60">
        <f t="shared" si="556"/>
        <v>4487.0147178665366</v>
      </c>
    </row>
    <row r="601" spans="1:15" x14ac:dyDescent="0.25">
      <c r="A601" s="146" t="s">
        <v>22</v>
      </c>
      <c r="B601" s="168" t="str">
        <f t="shared" si="549"/>
        <v>Q3/2023</v>
      </c>
      <c r="C601" s="42">
        <f t="shared" si="555"/>
        <v>45108</v>
      </c>
      <c r="D601" s="42">
        <f t="shared" si="550"/>
        <v>45199</v>
      </c>
      <c r="E601" s="168">
        <f t="shared" si="551"/>
        <v>92</v>
      </c>
      <c r="F601" s="59">
        <f>VLOOKUP(D601,'FERC Interest Rate'!$A:$B,2,TRUE)</f>
        <v>8.0199999999999994E-2</v>
      </c>
      <c r="G601" s="60">
        <f t="shared" si="557"/>
        <v>4487.0147178665366</v>
      </c>
      <c r="H601" s="60">
        <f t="shared" si="563"/>
        <v>90.704080532346453</v>
      </c>
      <c r="I601" s="81">
        <v>0</v>
      </c>
      <c r="J601" s="47">
        <v>0</v>
      </c>
      <c r="K601" s="45">
        <f t="shared" si="567"/>
        <v>0</v>
      </c>
      <c r="L601" s="47">
        <v>0</v>
      </c>
      <c r="M601" s="169">
        <v>0</v>
      </c>
      <c r="N601" s="45">
        <f t="shared" si="554"/>
        <v>4577.7187983988833</v>
      </c>
      <c r="O601" s="60">
        <f t="shared" si="556"/>
        <v>4577.7187983988833</v>
      </c>
    </row>
    <row r="602" spans="1:15" x14ac:dyDescent="0.25">
      <c r="A602" s="146" t="s">
        <v>44</v>
      </c>
      <c r="B602" s="168" t="str">
        <f t="shared" si="549"/>
        <v>Q4/2023</v>
      </c>
      <c r="C602" s="42">
        <f t="shared" si="555"/>
        <v>45200</v>
      </c>
      <c r="D602" s="42">
        <f t="shared" si="550"/>
        <v>45291</v>
      </c>
      <c r="E602" s="168">
        <f t="shared" si="551"/>
        <v>92</v>
      </c>
      <c r="F602" s="59">
        <f>VLOOKUP(D602,'FERC Interest Rate'!$A:$B,2,TRUE)</f>
        <v>8.3500000000000005E-2</v>
      </c>
      <c r="G602" s="60">
        <f t="shared" si="557"/>
        <v>4577.7187983988833</v>
      </c>
      <c r="H602" s="60">
        <f t="shared" si="563"/>
        <v>96.345303587123908</v>
      </c>
      <c r="I602" s="81">
        <f t="shared" ref="I602:I610" si="568">(SUM($H$587:$H$610)/20)</f>
        <v>37.503205099300366</v>
      </c>
      <c r="J602" s="47">
        <f t="shared" ref="J602:J610" si="569">G602*F602*(E602/(DATE(YEAR(D602),12,31)-DATE(YEAR(D602),1,1)+1))</f>
        <v>96.345303587123908</v>
      </c>
      <c r="K602" s="45">
        <f t="shared" ref="K602:K610" si="570">+SUM(I602:J602)</f>
        <v>133.84850868642428</v>
      </c>
      <c r="L602" s="47">
        <f t="shared" ref="L602:L610" si="571">+$G$587/20</f>
        <v>196.2</v>
      </c>
      <c r="M602" s="169">
        <f t="shared" ref="M602:M610" si="572">+SUM(K602:L602)</f>
        <v>330.04850868642427</v>
      </c>
      <c r="N602" s="45">
        <f t="shared" si="554"/>
        <v>4770.4094055731312</v>
      </c>
      <c r="O602" s="60">
        <f t="shared" si="556"/>
        <v>4440.3608968867065</v>
      </c>
    </row>
    <row r="603" spans="1:15" x14ac:dyDescent="0.25">
      <c r="A603" s="146" t="s">
        <v>45</v>
      </c>
      <c r="B603" s="168" t="str">
        <f t="shared" si="549"/>
        <v>Q1/2024</v>
      </c>
      <c r="C603" s="42">
        <f t="shared" ref="C603:C610" si="573">D602+1</f>
        <v>45292</v>
      </c>
      <c r="D603" s="42">
        <f t="shared" si="550"/>
        <v>45382</v>
      </c>
      <c r="E603" s="168">
        <f t="shared" si="551"/>
        <v>91</v>
      </c>
      <c r="F603" s="59">
        <f>VLOOKUP(D603,'FERC Interest Rate'!$A:$B,2,TRUE)</f>
        <v>8.5000000000000006E-2</v>
      </c>
      <c r="G603" s="60">
        <f t="shared" ref="G603:G610" si="574">O602</f>
        <v>4440.3608968867065</v>
      </c>
      <c r="H603" s="60">
        <v>0</v>
      </c>
      <c r="I603" s="81">
        <f t="shared" si="568"/>
        <v>37.503205099300366</v>
      </c>
      <c r="J603" s="47">
        <f t="shared" si="569"/>
        <v>93.84205338092535</v>
      </c>
      <c r="K603" s="45">
        <f t="shared" si="570"/>
        <v>131.34525848022571</v>
      </c>
      <c r="L603" s="47">
        <f t="shared" si="571"/>
        <v>196.2</v>
      </c>
      <c r="M603" s="169">
        <f t="shared" si="572"/>
        <v>327.5452584802257</v>
      </c>
      <c r="N603" s="45">
        <f t="shared" si="554"/>
        <v>4534.2029502676323</v>
      </c>
      <c r="O603" s="60">
        <f t="shared" si="556"/>
        <v>4206.6576917874063</v>
      </c>
    </row>
    <row r="604" spans="1:15" x14ac:dyDescent="0.25">
      <c r="A604" s="146" t="s">
        <v>46</v>
      </c>
      <c r="B604" s="168" t="str">
        <f t="shared" si="549"/>
        <v>Q2/2024</v>
      </c>
      <c r="C604" s="42">
        <f t="shared" si="573"/>
        <v>45383</v>
      </c>
      <c r="D604" s="42">
        <f t="shared" si="550"/>
        <v>45473</v>
      </c>
      <c r="E604" s="168">
        <f t="shared" si="551"/>
        <v>91</v>
      </c>
      <c r="F604" s="59">
        <f>VLOOKUP(D604,'FERC Interest Rate'!$A:$B,2,TRUE)</f>
        <v>8.5000000000000006E-2</v>
      </c>
      <c r="G604" s="60">
        <f t="shared" si="574"/>
        <v>4206.6576917874063</v>
      </c>
      <c r="H604" s="60">
        <v>0</v>
      </c>
      <c r="I604" s="81">
        <f t="shared" si="568"/>
        <v>37.503205099300366</v>
      </c>
      <c r="J604" s="47">
        <f t="shared" si="569"/>
        <v>88.902997939824019</v>
      </c>
      <c r="K604" s="45">
        <f t="shared" si="570"/>
        <v>126.40620303912439</v>
      </c>
      <c r="L604" s="47">
        <f t="shared" si="571"/>
        <v>196.2</v>
      </c>
      <c r="M604" s="169">
        <f t="shared" si="572"/>
        <v>322.60620303912435</v>
      </c>
      <c r="N604" s="45">
        <f t="shared" si="554"/>
        <v>4295.5606897272301</v>
      </c>
      <c r="O604" s="60">
        <f t="shared" si="556"/>
        <v>3972.9544866881056</v>
      </c>
    </row>
    <row r="605" spans="1:15" x14ac:dyDescent="0.25">
      <c r="A605" s="146" t="s">
        <v>47</v>
      </c>
      <c r="B605" s="168" t="str">
        <f t="shared" si="549"/>
        <v>Q3/2024</v>
      </c>
      <c r="C605" s="42">
        <f t="shared" si="573"/>
        <v>45474</v>
      </c>
      <c r="D605" s="42">
        <f t="shared" si="550"/>
        <v>45565</v>
      </c>
      <c r="E605" s="168">
        <f t="shared" si="551"/>
        <v>92</v>
      </c>
      <c r="F605" s="59">
        <f>VLOOKUP(D605,'FERC Interest Rate'!$A:$B,2,TRUE)</f>
        <v>8.5000000000000006E-2</v>
      </c>
      <c r="G605" s="60">
        <f t="shared" si="574"/>
        <v>3972.9544866881056</v>
      </c>
      <c r="H605" s="60">
        <v>0</v>
      </c>
      <c r="I605" s="81">
        <f t="shared" si="568"/>
        <v>37.503205099300366</v>
      </c>
      <c r="J605" s="47">
        <f t="shared" si="569"/>
        <v>84.886623185521813</v>
      </c>
      <c r="K605" s="45">
        <f t="shared" si="570"/>
        <v>122.38982828482219</v>
      </c>
      <c r="L605" s="47">
        <f t="shared" si="571"/>
        <v>196.2</v>
      </c>
      <c r="M605" s="169">
        <f t="shared" si="572"/>
        <v>318.58982828482215</v>
      </c>
      <c r="N605" s="45">
        <f t="shared" si="554"/>
        <v>4057.8411098736274</v>
      </c>
      <c r="O605" s="60">
        <f t="shared" si="556"/>
        <v>3739.2512815888053</v>
      </c>
    </row>
    <row r="606" spans="1:15" x14ac:dyDescent="0.25">
      <c r="A606" s="146" t="s">
        <v>48</v>
      </c>
      <c r="B606" s="168" t="str">
        <f t="shared" si="549"/>
        <v>Q4/2024</v>
      </c>
      <c r="C606" s="42">
        <f t="shared" si="573"/>
        <v>45566</v>
      </c>
      <c r="D606" s="42">
        <f t="shared" si="550"/>
        <v>45657</v>
      </c>
      <c r="E606" s="168">
        <f t="shared" si="551"/>
        <v>92</v>
      </c>
      <c r="F606" s="59">
        <f>VLOOKUP(D606,'FERC Interest Rate'!$A:$B,2,TRUE)</f>
        <v>8.5000000000000006E-2</v>
      </c>
      <c r="G606" s="60">
        <f t="shared" si="574"/>
        <v>3739.2512815888053</v>
      </c>
      <c r="H606" s="60">
        <v>0</v>
      </c>
      <c r="I606" s="81">
        <f t="shared" si="568"/>
        <v>37.503205099300366</v>
      </c>
      <c r="J606" s="47">
        <f t="shared" si="569"/>
        <v>79.893292409902884</v>
      </c>
      <c r="K606" s="45">
        <f t="shared" si="570"/>
        <v>117.39649750920324</v>
      </c>
      <c r="L606" s="47">
        <f t="shared" si="571"/>
        <v>196.2</v>
      </c>
      <c r="M606" s="169">
        <f t="shared" si="572"/>
        <v>313.59649750920323</v>
      </c>
      <c r="N606" s="45">
        <f t="shared" si="554"/>
        <v>3819.1445739987084</v>
      </c>
      <c r="O606" s="60">
        <f t="shared" si="556"/>
        <v>3505.5480764895051</v>
      </c>
    </row>
    <row r="607" spans="1:15" x14ac:dyDescent="0.25">
      <c r="A607" s="146" t="s">
        <v>49</v>
      </c>
      <c r="B607" s="168" t="str">
        <f t="shared" si="549"/>
        <v>Q1/2025</v>
      </c>
      <c r="C607" s="42">
        <f t="shared" si="573"/>
        <v>45658</v>
      </c>
      <c r="D607" s="42">
        <f t="shared" si="550"/>
        <v>45747</v>
      </c>
      <c r="E607" s="168">
        <f t="shared" si="551"/>
        <v>90</v>
      </c>
      <c r="F607" s="59">
        <f>VLOOKUP(D607,'FERC Interest Rate'!$A:$B,2,TRUE)</f>
        <v>8.0399999999999999E-2</v>
      </c>
      <c r="G607" s="60">
        <f t="shared" si="574"/>
        <v>3505.5480764895051</v>
      </c>
      <c r="H607" s="60">
        <v>0</v>
      </c>
      <c r="I607" s="81">
        <f t="shared" si="568"/>
        <v>37.503205099300366</v>
      </c>
      <c r="J607" s="47">
        <f t="shared" si="569"/>
        <v>69.496290086241245</v>
      </c>
      <c r="K607" s="45">
        <f t="shared" si="570"/>
        <v>106.9994951855416</v>
      </c>
      <c r="L607" s="47">
        <f t="shared" si="571"/>
        <v>196.2</v>
      </c>
      <c r="M607" s="169">
        <f t="shared" si="572"/>
        <v>303.19949518554159</v>
      </c>
      <c r="N607" s="45">
        <f t="shared" si="554"/>
        <v>3575.0443665757462</v>
      </c>
      <c r="O607" s="60">
        <f t="shared" si="556"/>
        <v>3271.8448713902044</v>
      </c>
    </row>
    <row r="608" spans="1:15" x14ac:dyDescent="0.25">
      <c r="A608" s="146" t="s">
        <v>50</v>
      </c>
      <c r="B608" s="168" t="str">
        <f t="shared" si="549"/>
        <v>Q2/2025</v>
      </c>
      <c r="C608" s="42">
        <f t="shared" si="573"/>
        <v>45748</v>
      </c>
      <c r="D608" s="42">
        <f t="shared" si="550"/>
        <v>45838</v>
      </c>
      <c r="E608" s="168">
        <f t="shared" si="551"/>
        <v>91</v>
      </c>
      <c r="F608" s="59">
        <f>VLOOKUP(D608,'FERC Interest Rate'!$A:$B,2,TRUE)</f>
        <v>7.5499999999999998E-2</v>
      </c>
      <c r="G608" s="60">
        <f t="shared" si="574"/>
        <v>3271.8448713902044</v>
      </c>
      <c r="H608" s="60">
        <v>0</v>
      </c>
      <c r="I608" s="81">
        <f t="shared" si="568"/>
        <v>37.503205099300366</v>
      </c>
      <c r="J608" s="47">
        <f t="shared" si="569"/>
        <v>61.586877229825753</v>
      </c>
      <c r="K608" s="45">
        <f t="shared" si="570"/>
        <v>99.090082329126119</v>
      </c>
      <c r="L608" s="47">
        <f t="shared" si="571"/>
        <v>196.2</v>
      </c>
      <c r="M608" s="169">
        <f t="shared" si="572"/>
        <v>295.29008232912611</v>
      </c>
      <c r="N608" s="45">
        <f t="shared" si="554"/>
        <v>3333.4317486200302</v>
      </c>
      <c r="O608" s="60">
        <f t="shared" si="556"/>
        <v>3038.1416662909041</v>
      </c>
    </row>
    <row r="609" spans="1:15" x14ac:dyDescent="0.25">
      <c r="A609" s="146" t="s">
        <v>51</v>
      </c>
      <c r="B609" s="168" t="str">
        <f>+IF(MONTH(C609)&lt;4,"Q1",IF(MONTH(C609)&lt;7,"Q2",IF(MONTH(C609)&lt;10,"Q3","Q4")))&amp;"/"&amp;YEAR(C609)</f>
        <v>Q3/2025</v>
      </c>
      <c r="C609" s="42">
        <f t="shared" si="573"/>
        <v>45839</v>
      </c>
      <c r="D609" s="42">
        <f>DATE(YEAR(C609),IF(MONTH(C609)&lt;=3,3,IF(MONTH(C609)&lt;=6,6,IF(MONTH(C609)&lt;=9,9,12))),IF(OR(MONTH(C609)&lt;=3,MONTH(C609)&gt;=10),31,30))</f>
        <v>45930</v>
      </c>
      <c r="E609" s="168">
        <f>D609-C609+1</f>
        <v>92</v>
      </c>
      <c r="F609" s="59">
        <f>VLOOKUP(D609,'FERC Interest Rate'!$A:$B,2,TRUE)</f>
        <v>7.4999999999999997E-2</v>
      </c>
      <c r="G609" s="60">
        <f t="shared" si="574"/>
        <v>3038.1416662909041</v>
      </c>
      <c r="H609" s="60">
        <v>0</v>
      </c>
      <c r="I609" s="81">
        <f t="shared" si="568"/>
        <v>37.503205099300366</v>
      </c>
      <c r="J609" s="47">
        <f t="shared" si="569"/>
        <v>57.433363006595172</v>
      </c>
      <c r="K609" s="45">
        <f t="shared" si="570"/>
        <v>94.936568105895532</v>
      </c>
      <c r="L609" s="47">
        <f t="shared" si="571"/>
        <v>196.2</v>
      </c>
      <c r="M609" s="169">
        <f t="shared" si="572"/>
        <v>291.13656810589555</v>
      </c>
      <c r="N609" s="45">
        <f>+G609+H609+J609</f>
        <v>3095.5750292974994</v>
      </c>
      <c r="O609" s="60">
        <f>+N609-M609</f>
        <v>2804.4384611916039</v>
      </c>
    </row>
    <row r="610" spans="1:15" x14ac:dyDescent="0.25">
      <c r="A610" s="146" t="s">
        <v>52</v>
      </c>
      <c r="B610" s="168" t="str">
        <f>+IF(MONTH(C610)&lt;4,"Q1",IF(MONTH(C610)&lt;7,"Q2",IF(MONTH(C610)&lt;10,"Q3","Q4")))&amp;"/"&amp;YEAR(C610)</f>
        <v>Q4/2025</v>
      </c>
      <c r="C610" s="42">
        <f t="shared" si="573"/>
        <v>45931</v>
      </c>
      <c r="D610" s="42">
        <f>DATE(YEAR(C610),IF(MONTH(C610)&lt;=3,3,IF(MONTH(C610)&lt;=6,6,IF(MONTH(C610)&lt;=9,9,12))),IF(OR(MONTH(C610)&lt;=3,MONTH(C610)&gt;=10),31,30))</f>
        <v>46022</v>
      </c>
      <c r="E610" s="168">
        <f>D610-C610+1</f>
        <v>92</v>
      </c>
      <c r="F610" s="59">
        <f>VLOOKUP(D610,'FERC Interest Rate'!$A:$B,2,TRUE)</f>
        <v>7.4999999999999997E-2</v>
      </c>
      <c r="G610" s="60">
        <f t="shared" si="574"/>
        <v>2804.4384611916039</v>
      </c>
      <c r="H610" s="60">
        <v>0</v>
      </c>
      <c r="I610" s="81">
        <f t="shared" si="568"/>
        <v>37.503205099300366</v>
      </c>
      <c r="J610" s="47">
        <f t="shared" si="569"/>
        <v>53.015412006087857</v>
      </c>
      <c r="K610" s="45">
        <f t="shared" si="570"/>
        <v>90.518617105388216</v>
      </c>
      <c r="L610" s="47">
        <f t="shared" si="571"/>
        <v>196.2</v>
      </c>
      <c r="M610" s="169">
        <f t="shared" si="572"/>
        <v>286.7186171053882</v>
      </c>
      <c r="N610" s="45">
        <f>+G610+H610+J610</f>
        <v>2857.4538731976918</v>
      </c>
      <c r="O610" s="60">
        <f>+N610-M610</f>
        <v>2570.7352560923036</v>
      </c>
    </row>
    <row r="611" spans="1:15" ht="13.5" thickBot="1" x14ac:dyDescent="0.35">
      <c r="A611" s="148"/>
      <c r="B611" s="170"/>
      <c r="C611" s="171"/>
      <c r="D611" s="171"/>
      <c r="E611" s="170"/>
      <c r="F611" s="170"/>
      <c r="G611" s="172">
        <f t="shared" ref="G611:O611" si="575">+SUM(G587:G610)</f>
        <v>95927.342005733692</v>
      </c>
      <c r="H611" s="172">
        <f t="shared" si="575"/>
        <v>750.06410198600736</v>
      </c>
      <c r="I611" s="173">
        <f t="shared" si="575"/>
        <v>337.52884589370331</v>
      </c>
      <c r="J611" s="173">
        <f t="shared" si="575"/>
        <v>685.40221283204801</v>
      </c>
      <c r="K611" s="173">
        <f t="shared" si="575"/>
        <v>1022.9310587257513</v>
      </c>
      <c r="L611" s="173">
        <f t="shared" si="575"/>
        <v>1765.8000000000002</v>
      </c>
      <c r="M611" s="173">
        <f t="shared" si="575"/>
        <v>2788.7310587257512</v>
      </c>
      <c r="N611" s="172">
        <f t="shared" si="575"/>
        <v>97362.808320551761</v>
      </c>
      <c r="O611" s="172">
        <f t="shared" si="575"/>
        <v>94574.077261826009</v>
      </c>
    </row>
    <row r="612" spans="1:15" ht="13" thickTop="1" x14ac:dyDescent="0.25"/>
    <row r="613" spans="1:15" ht="13" x14ac:dyDescent="0.3">
      <c r="I613" s="435" t="s">
        <v>15</v>
      </c>
      <c r="J613" s="436"/>
      <c r="K613" s="415"/>
      <c r="L613" s="416" t="s">
        <v>62</v>
      </c>
      <c r="M613" s="265"/>
    </row>
    <row r="614" spans="1:15" ht="37" x14ac:dyDescent="0.3">
      <c r="A614" s="167" t="s">
        <v>43</v>
      </c>
      <c r="B614" s="167" t="s">
        <v>3</v>
      </c>
      <c r="C614" s="167" t="s">
        <v>4</v>
      </c>
      <c r="D614" s="167" t="s">
        <v>5</v>
      </c>
      <c r="E614" s="167" t="s">
        <v>6</v>
      </c>
      <c r="F614" s="167" t="s">
        <v>7</v>
      </c>
      <c r="G614" s="167" t="s">
        <v>70</v>
      </c>
      <c r="H614" s="167" t="s">
        <v>71</v>
      </c>
      <c r="I614" s="143" t="s">
        <v>72</v>
      </c>
      <c r="J614" s="144" t="s">
        <v>73</v>
      </c>
      <c r="K614" s="144" t="s">
        <v>74</v>
      </c>
      <c r="L614" s="144" t="s">
        <v>75</v>
      </c>
      <c r="M614" s="145" t="s">
        <v>65</v>
      </c>
      <c r="N614" s="167" t="s">
        <v>76</v>
      </c>
      <c r="O614" s="167" t="s">
        <v>77</v>
      </c>
    </row>
    <row r="615" spans="1:15" x14ac:dyDescent="0.25">
      <c r="A615" s="146" t="s">
        <v>22</v>
      </c>
      <c r="B615" s="168" t="str">
        <f t="shared" ref="B615:B636" si="576">+IF(MONTH(C615)&lt;4,"Q1",IF(MONTH(C615)&lt;7,"Q2",IF(MONTH(C615)&lt;10,"Q3","Q4")))&amp;"/"&amp;YEAR(C615)</f>
        <v>Q1/2020</v>
      </c>
      <c r="C615" s="42">
        <f>VLOOKUP(L613,$A$2:$B$28,2,FALSE)</f>
        <v>43908</v>
      </c>
      <c r="D615" s="42">
        <f t="shared" ref="D615:D636" si="577">DATE(YEAR(C615),IF(MONTH(C615)&lt;=3,3,IF(MONTH(C615)&lt;=6,6,IF(MONTH(C615)&lt;=9,9,12))),IF(OR(MONTH(C615)&lt;=3,MONTH(C615)&gt;=10),31,30))</f>
        <v>43921</v>
      </c>
      <c r="E615" s="168">
        <f t="shared" ref="E615:E636" si="578">D615-C615+1</f>
        <v>14</v>
      </c>
      <c r="F615" s="59">
        <f>VLOOKUP(D615,'FERC Interest Rate'!$A:$B,2,TRUE)</f>
        <v>4.9599999999999998E-2</v>
      </c>
      <c r="G615" s="60">
        <f>+VLOOKUP(L613,$A$2:$E$28,4,FALSE)</f>
        <v>3363</v>
      </c>
      <c r="H615" s="60">
        <f t="shared" ref="H615:H620" si="579">G615*F615*(E615/(DATE(YEAR(D615),12,31)-DATE(YEAR(D615),1,1)+1))</f>
        <v>6.3805114754098362</v>
      </c>
      <c r="I615" s="81">
        <v>0</v>
      </c>
      <c r="J615" s="47">
        <v>0</v>
      </c>
      <c r="K615" s="45">
        <f t="shared" ref="K615:K620" si="580">+SUM(I615:J615)</f>
        <v>0</v>
      </c>
      <c r="L615" s="47">
        <v>0</v>
      </c>
      <c r="M615" s="169">
        <v>0</v>
      </c>
      <c r="N615" s="45">
        <f t="shared" ref="N615:N636" si="581">+G615+H615+J615</f>
        <v>3369.38051147541</v>
      </c>
      <c r="O615" s="60">
        <f>+N615-M615</f>
        <v>3369.38051147541</v>
      </c>
    </row>
    <row r="616" spans="1:15" x14ac:dyDescent="0.25">
      <c r="A616" s="146" t="s">
        <v>22</v>
      </c>
      <c r="B616" s="168" t="str">
        <f t="shared" si="576"/>
        <v>Q2/2020</v>
      </c>
      <c r="C616" s="42">
        <f t="shared" ref="C616:C630" si="582">D615+1</f>
        <v>43922</v>
      </c>
      <c r="D616" s="42">
        <f t="shared" si="577"/>
        <v>44012</v>
      </c>
      <c r="E616" s="168">
        <f t="shared" si="578"/>
        <v>91</v>
      </c>
      <c r="F616" s="59">
        <f>VLOOKUP(D616,'FERC Interest Rate'!$A:$B,2,TRUE)</f>
        <v>4.7500000000000001E-2</v>
      </c>
      <c r="G616" s="60">
        <f>O615</f>
        <v>3369.38051147541</v>
      </c>
      <c r="H616" s="60">
        <f t="shared" si="579"/>
        <v>39.79275207883186</v>
      </c>
      <c r="I616" s="81">
        <v>0</v>
      </c>
      <c r="J616" s="47">
        <v>0</v>
      </c>
      <c r="K616" s="45">
        <f t="shared" si="580"/>
        <v>0</v>
      </c>
      <c r="L616" s="47">
        <v>0</v>
      </c>
      <c r="M616" s="169">
        <v>0</v>
      </c>
      <c r="N616" s="45">
        <f t="shared" si="581"/>
        <v>3409.1732635542417</v>
      </c>
      <c r="O616" s="60">
        <f t="shared" ref="O616:O636" si="583">+N616-M616</f>
        <v>3409.1732635542417</v>
      </c>
    </row>
    <row r="617" spans="1:15" x14ac:dyDescent="0.25">
      <c r="A617" s="146" t="s">
        <v>22</v>
      </c>
      <c r="B617" s="168" t="str">
        <f t="shared" si="576"/>
        <v>Q3/2020</v>
      </c>
      <c r="C617" s="42">
        <f t="shared" si="582"/>
        <v>44013</v>
      </c>
      <c r="D617" s="42">
        <f t="shared" si="577"/>
        <v>44104</v>
      </c>
      <c r="E617" s="168">
        <f t="shared" si="578"/>
        <v>92</v>
      </c>
      <c r="F617" s="59">
        <f>VLOOKUP(D617,'FERC Interest Rate'!$A:$B,2,TRUE)</f>
        <v>3.4299999999999997E-2</v>
      </c>
      <c r="G617" s="60">
        <f>O616</f>
        <v>3409.1732635542417</v>
      </c>
      <c r="H617" s="60">
        <f t="shared" si="579"/>
        <v>29.393407514950173</v>
      </c>
      <c r="I617" s="81">
        <v>0</v>
      </c>
      <c r="J617" s="47">
        <v>0</v>
      </c>
      <c r="K617" s="45">
        <f t="shared" si="580"/>
        <v>0</v>
      </c>
      <c r="L617" s="47">
        <v>0</v>
      </c>
      <c r="M617" s="169">
        <v>0</v>
      </c>
      <c r="N617" s="45">
        <f t="shared" si="581"/>
        <v>3438.5666710691917</v>
      </c>
      <c r="O617" s="60">
        <f t="shared" si="583"/>
        <v>3438.5666710691917</v>
      </c>
    </row>
    <row r="618" spans="1:15" x14ac:dyDescent="0.25">
      <c r="A618" s="146" t="s">
        <v>22</v>
      </c>
      <c r="B618" s="168" t="str">
        <f t="shared" si="576"/>
        <v>Q4/2020</v>
      </c>
      <c r="C618" s="42">
        <f t="shared" si="582"/>
        <v>44105</v>
      </c>
      <c r="D618" s="42">
        <f t="shared" si="577"/>
        <v>44196</v>
      </c>
      <c r="E618" s="168">
        <f t="shared" si="578"/>
        <v>92</v>
      </c>
      <c r="F618" s="59">
        <f>VLOOKUP(D618,'FERC Interest Rate'!$A:$B,2,TRUE)</f>
        <v>3.2500000000000001E-2</v>
      </c>
      <c r="G618" s="60">
        <f>O617</f>
        <v>3438.5666710691917</v>
      </c>
      <c r="H618" s="60">
        <f t="shared" si="579"/>
        <v>28.091022804636292</v>
      </c>
      <c r="I618" s="81">
        <v>0</v>
      </c>
      <c r="J618" s="47">
        <v>0</v>
      </c>
      <c r="K618" s="45">
        <f t="shared" si="580"/>
        <v>0</v>
      </c>
      <c r="L618" s="47">
        <v>0</v>
      </c>
      <c r="M618" s="169">
        <v>0</v>
      </c>
      <c r="N618" s="45">
        <f t="shared" si="581"/>
        <v>3466.6576938738281</v>
      </c>
      <c r="O618" s="60">
        <f t="shared" si="583"/>
        <v>3466.6576938738281</v>
      </c>
    </row>
    <row r="619" spans="1:15" x14ac:dyDescent="0.25">
      <c r="A619" s="146" t="s">
        <v>22</v>
      </c>
      <c r="B619" s="168" t="str">
        <f t="shared" si="576"/>
        <v>Q1/2021</v>
      </c>
      <c r="C619" s="42">
        <f t="shared" si="582"/>
        <v>44197</v>
      </c>
      <c r="D619" s="42">
        <f t="shared" si="577"/>
        <v>44286</v>
      </c>
      <c r="E619" s="168">
        <f t="shared" si="578"/>
        <v>90</v>
      </c>
      <c r="F619" s="59">
        <f>VLOOKUP(D619,'FERC Interest Rate'!$A:$B,2,TRUE)</f>
        <v>3.2500000000000001E-2</v>
      </c>
      <c r="G619" s="60">
        <f>O618</f>
        <v>3466.6576938738281</v>
      </c>
      <c r="H619" s="60">
        <f t="shared" si="579"/>
        <v>27.780750012550541</v>
      </c>
      <c r="I619" s="81">
        <v>0</v>
      </c>
      <c r="J619" s="47">
        <v>0</v>
      </c>
      <c r="K619" s="45">
        <f t="shared" si="580"/>
        <v>0</v>
      </c>
      <c r="L619" s="47">
        <v>0</v>
      </c>
      <c r="M619" s="169">
        <v>0</v>
      </c>
      <c r="N619" s="45">
        <f t="shared" si="581"/>
        <v>3494.4384438863785</v>
      </c>
      <c r="O619" s="60">
        <f t="shared" si="583"/>
        <v>3494.4384438863785</v>
      </c>
    </row>
    <row r="620" spans="1:15" x14ac:dyDescent="0.25">
      <c r="A620" s="146" t="s">
        <v>22</v>
      </c>
      <c r="B620" s="168" t="str">
        <f t="shared" si="576"/>
        <v>Q2/2021</v>
      </c>
      <c r="C620" s="42">
        <f t="shared" si="582"/>
        <v>44287</v>
      </c>
      <c r="D620" s="42">
        <f t="shared" si="577"/>
        <v>44377</v>
      </c>
      <c r="E620" s="168">
        <f t="shared" si="578"/>
        <v>91</v>
      </c>
      <c r="F620" s="59">
        <f>VLOOKUP(D620,'FERC Interest Rate'!$A:$B,2,TRUE)</f>
        <v>3.2500000000000001E-2</v>
      </c>
      <c r="G620" s="60">
        <f t="shared" ref="G620:G630" si="584">O619</f>
        <v>3494.4384438863785</v>
      </c>
      <c r="H620" s="60">
        <f t="shared" si="579"/>
        <v>28.314525199435522</v>
      </c>
      <c r="I620" s="81">
        <v>0</v>
      </c>
      <c r="J620" s="47">
        <v>0</v>
      </c>
      <c r="K620" s="45">
        <f t="shared" si="580"/>
        <v>0</v>
      </c>
      <c r="L620" s="47">
        <v>0</v>
      </c>
      <c r="M620" s="169">
        <v>0</v>
      </c>
      <c r="N620" s="45">
        <f t="shared" si="581"/>
        <v>3522.7529690858141</v>
      </c>
      <c r="O620" s="60">
        <f t="shared" si="583"/>
        <v>3522.7529690858141</v>
      </c>
    </row>
    <row r="621" spans="1:15" x14ac:dyDescent="0.25">
      <c r="A621" s="146" t="s">
        <v>22</v>
      </c>
      <c r="B621" s="168" t="str">
        <f t="shared" ref="B621:B625" si="585">+IF(MONTH(C621)&lt;4,"Q1",IF(MONTH(C621)&lt;7,"Q2",IF(MONTH(C621)&lt;10,"Q3","Q4")))&amp;"/"&amp;YEAR(C621)</f>
        <v>Q3/2021</v>
      </c>
      <c r="C621" s="42">
        <f t="shared" ref="C621:C625" si="586">D620+1</f>
        <v>44378</v>
      </c>
      <c r="D621" s="42">
        <f t="shared" ref="D621:D625" si="587">DATE(YEAR(C621),IF(MONTH(C621)&lt;=3,3,IF(MONTH(C621)&lt;=6,6,IF(MONTH(C621)&lt;=9,9,12))),IF(OR(MONTH(C621)&lt;=3,MONTH(C621)&gt;=10),31,30))</f>
        <v>44469</v>
      </c>
      <c r="E621" s="168">
        <f t="shared" ref="E621:E625" si="588">D621-C621+1</f>
        <v>92</v>
      </c>
      <c r="F621" s="59">
        <f>VLOOKUP(D621,'FERC Interest Rate'!$A:$B,2,TRUE)</f>
        <v>3.2500000000000001E-2</v>
      </c>
      <c r="G621" s="60">
        <f t="shared" si="584"/>
        <v>3522.7529690858141</v>
      </c>
      <c r="H621" s="60">
        <f t="shared" ref="H621:H629" si="589">G621*F621*(E621/(DATE(YEAR(D621),12,31)-DATE(YEAR(D621),1,1)+1))</f>
        <v>28.857620212511193</v>
      </c>
      <c r="I621" s="81">
        <v>0</v>
      </c>
      <c r="J621" s="47">
        <v>0</v>
      </c>
      <c r="K621" s="45">
        <f t="shared" ref="K621:K625" si="590">+SUM(I621:J621)</f>
        <v>0</v>
      </c>
      <c r="L621" s="47">
        <v>0</v>
      </c>
      <c r="M621" s="169">
        <v>0</v>
      </c>
      <c r="N621" s="45">
        <f t="shared" ref="N621:N625" si="591">+G621+H621+J621</f>
        <v>3551.6105892983255</v>
      </c>
      <c r="O621" s="60">
        <f t="shared" ref="O621:O625" si="592">+N621-M621</f>
        <v>3551.6105892983255</v>
      </c>
    </row>
    <row r="622" spans="1:15" x14ac:dyDescent="0.25">
      <c r="A622" s="146" t="s">
        <v>22</v>
      </c>
      <c r="B622" s="168" t="str">
        <f t="shared" si="585"/>
        <v>Q4/2021</v>
      </c>
      <c r="C622" s="42">
        <f t="shared" si="586"/>
        <v>44470</v>
      </c>
      <c r="D622" s="42">
        <f t="shared" si="587"/>
        <v>44561</v>
      </c>
      <c r="E622" s="168">
        <f t="shared" si="588"/>
        <v>92</v>
      </c>
      <c r="F622" s="59">
        <f>VLOOKUP(D622,'FERC Interest Rate'!$A:$B,2,TRUE)</f>
        <v>3.2500000000000001E-2</v>
      </c>
      <c r="G622" s="60">
        <f t="shared" ref="G622:G625" si="593">O621</f>
        <v>3551.6105892983255</v>
      </c>
      <c r="H622" s="60">
        <f t="shared" si="589"/>
        <v>29.094015512334231</v>
      </c>
      <c r="I622" s="81">
        <v>0</v>
      </c>
      <c r="J622" s="47">
        <v>0</v>
      </c>
      <c r="K622" s="45">
        <f t="shared" si="590"/>
        <v>0</v>
      </c>
      <c r="L622" s="47">
        <v>0</v>
      </c>
      <c r="M622" s="169">
        <v>0</v>
      </c>
      <c r="N622" s="45">
        <f t="shared" si="591"/>
        <v>3580.7046048106599</v>
      </c>
      <c r="O622" s="60">
        <f t="shared" si="592"/>
        <v>3580.7046048106599</v>
      </c>
    </row>
    <row r="623" spans="1:15" x14ac:dyDescent="0.25">
      <c r="A623" s="146" t="s">
        <v>22</v>
      </c>
      <c r="B623" s="168" t="str">
        <f t="shared" si="585"/>
        <v>Q1/2022</v>
      </c>
      <c r="C623" s="42">
        <f t="shared" si="586"/>
        <v>44562</v>
      </c>
      <c r="D623" s="42">
        <f t="shared" si="587"/>
        <v>44651</v>
      </c>
      <c r="E623" s="168">
        <f t="shared" si="588"/>
        <v>90</v>
      </c>
      <c r="F623" s="59">
        <f>VLOOKUP(D623,'FERC Interest Rate'!$A:$B,2,TRUE)</f>
        <v>3.2500000000000001E-2</v>
      </c>
      <c r="G623" s="60">
        <f t="shared" si="593"/>
        <v>3580.7046048106599</v>
      </c>
      <c r="H623" s="60">
        <f t="shared" si="589"/>
        <v>28.694687586496382</v>
      </c>
      <c r="I623" s="81">
        <v>0</v>
      </c>
      <c r="J623" s="47">
        <v>0</v>
      </c>
      <c r="K623" s="45">
        <f t="shared" si="590"/>
        <v>0</v>
      </c>
      <c r="L623" s="47">
        <v>0</v>
      </c>
      <c r="M623" s="169">
        <v>0</v>
      </c>
      <c r="N623" s="45">
        <f t="shared" si="591"/>
        <v>3609.3992923971564</v>
      </c>
      <c r="O623" s="60">
        <f t="shared" si="592"/>
        <v>3609.3992923971564</v>
      </c>
    </row>
    <row r="624" spans="1:15" x14ac:dyDescent="0.25">
      <c r="A624" s="146" t="s">
        <v>22</v>
      </c>
      <c r="B624" s="168" t="str">
        <f t="shared" si="585"/>
        <v>Q2/2022</v>
      </c>
      <c r="C624" s="42">
        <f t="shared" si="586"/>
        <v>44652</v>
      </c>
      <c r="D624" s="42">
        <f t="shared" si="587"/>
        <v>44742</v>
      </c>
      <c r="E624" s="168">
        <f t="shared" si="588"/>
        <v>91</v>
      </c>
      <c r="F624" s="59">
        <f>VLOOKUP(D624,'FERC Interest Rate'!$A:$B,2,TRUE)</f>
        <v>3.2500000000000001E-2</v>
      </c>
      <c r="G624" s="60">
        <f t="shared" si="593"/>
        <v>3609.3992923971564</v>
      </c>
      <c r="H624" s="60">
        <f t="shared" si="589"/>
        <v>29.246023033601617</v>
      </c>
      <c r="I624" s="81">
        <v>0</v>
      </c>
      <c r="J624" s="47">
        <v>0</v>
      </c>
      <c r="K624" s="45">
        <f t="shared" si="590"/>
        <v>0</v>
      </c>
      <c r="L624" s="47">
        <v>0</v>
      </c>
      <c r="M624" s="169">
        <v>0</v>
      </c>
      <c r="N624" s="45">
        <f t="shared" si="591"/>
        <v>3638.6453154307578</v>
      </c>
      <c r="O624" s="60">
        <f t="shared" si="592"/>
        <v>3638.6453154307578</v>
      </c>
    </row>
    <row r="625" spans="1:15" x14ac:dyDescent="0.25">
      <c r="A625" s="146" t="s">
        <v>22</v>
      </c>
      <c r="B625" s="168" t="str">
        <f t="shared" si="585"/>
        <v>Q3/2022</v>
      </c>
      <c r="C625" s="42">
        <f t="shared" si="586"/>
        <v>44743</v>
      </c>
      <c r="D625" s="42">
        <f t="shared" si="587"/>
        <v>44834</v>
      </c>
      <c r="E625" s="168">
        <f t="shared" si="588"/>
        <v>92</v>
      </c>
      <c r="F625" s="59">
        <f>VLOOKUP(D625,'FERC Interest Rate'!$A:$B,2,TRUE)</f>
        <v>3.5999999999999997E-2</v>
      </c>
      <c r="G625" s="60">
        <f t="shared" si="593"/>
        <v>3638.6453154307578</v>
      </c>
      <c r="H625" s="60">
        <f t="shared" si="589"/>
        <v>33.016967903305947</v>
      </c>
      <c r="I625" s="81">
        <v>0</v>
      </c>
      <c r="J625" s="47">
        <v>0</v>
      </c>
      <c r="K625" s="45">
        <f t="shared" si="590"/>
        <v>0</v>
      </c>
      <c r="L625" s="47">
        <v>0</v>
      </c>
      <c r="M625" s="169">
        <v>0</v>
      </c>
      <c r="N625" s="45">
        <f t="shared" si="591"/>
        <v>3671.6622833340639</v>
      </c>
      <c r="O625" s="60">
        <f t="shared" si="592"/>
        <v>3671.6622833340639</v>
      </c>
    </row>
    <row r="626" spans="1:15" x14ac:dyDescent="0.25">
      <c r="A626" s="146" t="s">
        <v>22</v>
      </c>
      <c r="B626" s="168" t="str">
        <f t="shared" si="576"/>
        <v>Q4/2022</v>
      </c>
      <c r="C626" s="42">
        <f t="shared" si="582"/>
        <v>44835</v>
      </c>
      <c r="D626" s="42">
        <f t="shared" si="577"/>
        <v>44926</v>
      </c>
      <c r="E626" s="168">
        <f t="shared" si="578"/>
        <v>92</v>
      </c>
      <c r="F626" s="59">
        <f>VLOOKUP(D626,'FERC Interest Rate'!$A:$B,2,TRUE)</f>
        <v>4.9099999999999998E-2</v>
      </c>
      <c r="G626" s="60">
        <f t="shared" si="584"/>
        <v>3671.6622833340639</v>
      </c>
      <c r="H626" s="60">
        <f t="shared" si="589"/>
        <v>45.440090044593518</v>
      </c>
      <c r="I626" s="81">
        <v>0</v>
      </c>
      <c r="J626" s="47">
        <v>0</v>
      </c>
      <c r="K626" s="45">
        <f t="shared" ref="K626:K629" si="594">+SUM(I626:J626)</f>
        <v>0</v>
      </c>
      <c r="L626" s="47">
        <v>0</v>
      </c>
      <c r="M626" s="169">
        <v>0</v>
      </c>
      <c r="N626" s="45">
        <f t="shared" si="581"/>
        <v>3717.1023733786574</v>
      </c>
      <c r="O626" s="60">
        <f t="shared" si="583"/>
        <v>3717.1023733786574</v>
      </c>
    </row>
    <row r="627" spans="1:15" x14ac:dyDescent="0.25">
      <c r="A627" s="146" t="s">
        <v>22</v>
      </c>
      <c r="B627" s="168" t="str">
        <f t="shared" si="576"/>
        <v>Q1/2023</v>
      </c>
      <c r="C627" s="42">
        <f t="shared" si="582"/>
        <v>44927</v>
      </c>
      <c r="D627" s="42">
        <f t="shared" si="577"/>
        <v>45016</v>
      </c>
      <c r="E627" s="168">
        <f t="shared" si="578"/>
        <v>90</v>
      </c>
      <c r="F627" s="59">
        <f>VLOOKUP(D627,'FERC Interest Rate'!$A:$B,2,TRUE)</f>
        <v>6.3100000000000003E-2</v>
      </c>
      <c r="G627" s="60">
        <f t="shared" si="584"/>
        <v>3717.1023733786574</v>
      </c>
      <c r="H627" s="60">
        <f t="shared" si="589"/>
        <v>57.834039392924375</v>
      </c>
      <c r="I627" s="81">
        <v>0</v>
      </c>
      <c r="J627" s="47">
        <v>0</v>
      </c>
      <c r="K627" s="45">
        <f t="shared" si="594"/>
        <v>0</v>
      </c>
      <c r="L627" s="47">
        <v>0</v>
      </c>
      <c r="M627" s="169">
        <v>0</v>
      </c>
      <c r="N627" s="45">
        <f t="shared" si="581"/>
        <v>3774.9364127715817</v>
      </c>
      <c r="O627" s="60">
        <f t="shared" si="583"/>
        <v>3774.9364127715817</v>
      </c>
    </row>
    <row r="628" spans="1:15" x14ac:dyDescent="0.25">
      <c r="A628" s="146" t="s">
        <v>22</v>
      </c>
      <c r="B628" s="168" t="str">
        <f t="shared" si="576"/>
        <v>Q2/2023</v>
      </c>
      <c r="C628" s="42">
        <f t="shared" si="582"/>
        <v>45017</v>
      </c>
      <c r="D628" s="42">
        <f t="shared" si="577"/>
        <v>45107</v>
      </c>
      <c r="E628" s="168">
        <f t="shared" si="578"/>
        <v>91</v>
      </c>
      <c r="F628" s="59">
        <f>VLOOKUP(D628,'FERC Interest Rate'!$A:$B,2,TRUE)</f>
        <v>7.4999999999999997E-2</v>
      </c>
      <c r="G628" s="60">
        <f t="shared" si="584"/>
        <v>3774.9364127715817</v>
      </c>
      <c r="H628" s="60">
        <f t="shared" si="589"/>
        <v>70.586139773057653</v>
      </c>
      <c r="I628" s="81">
        <v>0</v>
      </c>
      <c r="J628" s="47">
        <v>0</v>
      </c>
      <c r="K628" s="45">
        <f t="shared" si="594"/>
        <v>0</v>
      </c>
      <c r="L628" s="47">
        <v>0</v>
      </c>
      <c r="M628" s="169">
        <v>0</v>
      </c>
      <c r="N628" s="45">
        <f t="shared" si="581"/>
        <v>3845.5225525446394</v>
      </c>
      <c r="O628" s="60">
        <f t="shared" si="583"/>
        <v>3845.5225525446394</v>
      </c>
    </row>
    <row r="629" spans="1:15" x14ac:dyDescent="0.25">
      <c r="A629" s="146" t="s">
        <v>22</v>
      </c>
      <c r="B629" s="168" t="str">
        <f t="shared" si="576"/>
        <v>Q3/2023</v>
      </c>
      <c r="C629" s="42">
        <f t="shared" si="582"/>
        <v>45108</v>
      </c>
      <c r="D629" s="42">
        <f t="shared" si="577"/>
        <v>45199</v>
      </c>
      <c r="E629" s="168">
        <f t="shared" si="578"/>
        <v>92</v>
      </c>
      <c r="F629" s="59">
        <f>VLOOKUP(D629,'FERC Interest Rate'!$A:$B,2,TRUE)</f>
        <v>8.0199999999999994E-2</v>
      </c>
      <c r="G629" s="60">
        <f t="shared" si="584"/>
        <v>3845.5225525446394</v>
      </c>
      <c r="H629" s="60">
        <f t="shared" si="589"/>
        <v>77.736448223822919</v>
      </c>
      <c r="I629" s="81">
        <v>0</v>
      </c>
      <c r="J629" s="47">
        <v>0</v>
      </c>
      <c r="K629" s="45">
        <f t="shared" si="594"/>
        <v>0</v>
      </c>
      <c r="L629" s="47">
        <v>0</v>
      </c>
      <c r="M629" s="169">
        <v>0</v>
      </c>
      <c r="N629" s="45">
        <f t="shared" si="581"/>
        <v>3923.2590007684626</v>
      </c>
      <c r="O629" s="60">
        <f t="shared" si="583"/>
        <v>3923.2590007684626</v>
      </c>
    </row>
    <row r="630" spans="1:15" x14ac:dyDescent="0.25">
      <c r="A630" s="146" t="s">
        <v>44</v>
      </c>
      <c r="B630" s="168" t="str">
        <f t="shared" si="576"/>
        <v>Q4/2023</v>
      </c>
      <c r="C630" s="42">
        <f t="shared" si="582"/>
        <v>45200</v>
      </c>
      <c r="D630" s="42">
        <f t="shared" si="577"/>
        <v>45291</v>
      </c>
      <c r="E630" s="168">
        <f t="shared" si="578"/>
        <v>92</v>
      </c>
      <c r="F630" s="59">
        <f>VLOOKUP(D630,'FERC Interest Rate'!$A:$B,2,TRUE)</f>
        <v>8.3500000000000005E-2</v>
      </c>
      <c r="G630" s="60">
        <f t="shared" si="584"/>
        <v>3923.2590007684626</v>
      </c>
      <c r="H630" s="60">
        <f>G630*F630*(E630/(DATE(YEAR(D630),12,31)-DATE(YEAR(D630),1,1)+1))</f>
        <v>82.571166147680358</v>
      </c>
      <c r="I630" s="81">
        <f t="shared" ref="I630:I638" si="595">(SUM($H$615:$H$638)/20)</f>
        <v>32.141508345807125</v>
      </c>
      <c r="J630" s="47">
        <f t="shared" ref="J630:J638" si="596">G630*F630*(E630/(DATE(YEAR(D630),12,31)-DATE(YEAR(D630),1,1)+1))</f>
        <v>82.571166147680358</v>
      </c>
      <c r="K630" s="45">
        <f t="shared" ref="K630:K638" si="597">+SUM(I630:J630)</f>
        <v>114.71267449348748</v>
      </c>
      <c r="L630" s="47">
        <f t="shared" ref="L630:L638" si="598">+$G$615/20</f>
        <v>168.15</v>
      </c>
      <c r="M630" s="169">
        <f t="shared" ref="M630:M638" si="599">+SUM(K630:L630)</f>
        <v>282.86267449348748</v>
      </c>
      <c r="N630" s="45">
        <f t="shared" si="581"/>
        <v>4088.4013330638231</v>
      </c>
      <c r="O630" s="60">
        <f t="shared" si="583"/>
        <v>3805.5386585703354</v>
      </c>
    </row>
    <row r="631" spans="1:15" x14ac:dyDescent="0.25">
      <c r="A631" s="146" t="s">
        <v>45</v>
      </c>
      <c r="B631" s="168" t="str">
        <f t="shared" si="576"/>
        <v>Q1/2024</v>
      </c>
      <c r="C631" s="42">
        <f t="shared" ref="C631:C638" si="600">D630+1</f>
        <v>45292</v>
      </c>
      <c r="D631" s="42">
        <f t="shared" si="577"/>
        <v>45382</v>
      </c>
      <c r="E631" s="168">
        <f t="shared" si="578"/>
        <v>91</v>
      </c>
      <c r="F631" s="59">
        <f>VLOOKUP(D631,'FERC Interest Rate'!$A:$B,2,TRUE)</f>
        <v>8.5000000000000006E-2</v>
      </c>
      <c r="G631" s="60">
        <f t="shared" ref="G631:G638" si="601">O630</f>
        <v>3805.5386585703354</v>
      </c>
      <c r="H631" s="60">
        <v>0</v>
      </c>
      <c r="I631" s="81">
        <f t="shared" si="595"/>
        <v>32.141508345807125</v>
      </c>
      <c r="J631" s="47">
        <f t="shared" si="596"/>
        <v>80.425796513774714</v>
      </c>
      <c r="K631" s="45">
        <f t="shared" si="597"/>
        <v>112.56730485958184</v>
      </c>
      <c r="L631" s="47">
        <f t="shared" si="598"/>
        <v>168.15</v>
      </c>
      <c r="M631" s="169">
        <f t="shared" si="599"/>
        <v>280.71730485958187</v>
      </c>
      <c r="N631" s="45">
        <f t="shared" si="581"/>
        <v>3885.9644550841103</v>
      </c>
      <c r="O631" s="60">
        <f t="shared" si="583"/>
        <v>3605.2471502245285</v>
      </c>
    </row>
    <row r="632" spans="1:15" x14ac:dyDescent="0.25">
      <c r="A632" s="146" t="s">
        <v>46</v>
      </c>
      <c r="B632" s="168" t="str">
        <f t="shared" si="576"/>
        <v>Q2/2024</v>
      </c>
      <c r="C632" s="42">
        <f t="shared" si="600"/>
        <v>45383</v>
      </c>
      <c r="D632" s="42">
        <f t="shared" si="577"/>
        <v>45473</v>
      </c>
      <c r="E632" s="168">
        <f t="shared" si="578"/>
        <v>91</v>
      </c>
      <c r="F632" s="59">
        <f>VLOOKUP(D632,'FERC Interest Rate'!$A:$B,2,TRUE)</f>
        <v>8.5000000000000006E-2</v>
      </c>
      <c r="G632" s="60">
        <f t="shared" si="601"/>
        <v>3605.2471502245285</v>
      </c>
      <c r="H632" s="60">
        <v>0</v>
      </c>
      <c r="I632" s="81">
        <f t="shared" si="595"/>
        <v>32.141508345807125</v>
      </c>
      <c r="J632" s="47">
        <f t="shared" si="596"/>
        <v>76.192859855154992</v>
      </c>
      <c r="K632" s="45">
        <f t="shared" si="597"/>
        <v>108.33436820096212</v>
      </c>
      <c r="L632" s="47">
        <f t="shared" si="598"/>
        <v>168.15</v>
      </c>
      <c r="M632" s="169">
        <f t="shared" si="599"/>
        <v>276.48436820096214</v>
      </c>
      <c r="N632" s="45">
        <f t="shared" si="581"/>
        <v>3681.4400100796834</v>
      </c>
      <c r="O632" s="60">
        <f t="shared" si="583"/>
        <v>3404.9556418787211</v>
      </c>
    </row>
    <row r="633" spans="1:15" x14ac:dyDescent="0.25">
      <c r="A633" s="146" t="s">
        <v>47</v>
      </c>
      <c r="B633" s="168" t="str">
        <f t="shared" si="576"/>
        <v>Q3/2024</v>
      </c>
      <c r="C633" s="42">
        <f t="shared" si="600"/>
        <v>45474</v>
      </c>
      <c r="D633" s="42">
        <f t="shared" si="577"/>
        <v>45565</v>
      </c>
      <c r="E633" s="168">
        <f t="shared" si="578"/>
        <v>92</v>
      </c>
      <c r="F633" s="59">
        <f>VLOOKUP(D633,'FERC Interest Rate'!$A:$B,2,TRUE)</f>
        <v>8.5000000000000006E-2</v>
      </c>
      <c r="G633" s="60">
        <f t="shared" si="601"/>
        <v>3404.9556418787211</v>
      </c>
      <c r="H633" s="60">
        <v>0</v>
      </c>
      <c r="I633" s="81">
        <f t="shared" si="595"/>
        <v>32.141508345807125</v>
      </c>
      <c r="J633" s="47">
        <f t="shared" si="596"/>
        <v>72.750691583310385</v>
      </c>
      <c r="K633" s="45">
        <f t="shared" si="597"/>
        <v>104.89219992911751</v>
      </c>
      <c r="L633" s="47">
        <f t="shared" si="598"/>
        <v>168.15</v>
      </c>
      <c r="M633" s="169">
        <f t="shared" si="599"/>
        <v>273.04219992911749</v>
      </c>
      <c r="N633" s="45">
        <f t="shared" si="581"/>
        <v>3477.7063334620316</v>
      </c>
      <c r="O633" s="60">
        <f t="shared" si="583"/>
        <v>3204.6641335329141</v>
      </c>
    </row>
    <row r="634" spans="1:15" x14ac:dyDescent="0.25">
      <c r="A634" s="146" t="s">
        <v>48</v>
      </c>
      <c r="B634" s="168" t="str">
        <f t="shared" si="576"/>
        <v>Q4/2024</v>
      </c>
      <c r="C634" s="42">
        <f t="shared" si="600"/>
        <v>45566</v>
      </c>
      <c r="D634" s="42">
        <f t="shared" si="577"/>
        <v>45657</v>
      </c>
      <c r="E634" s="168">
        <f t="shared" si="578"/>
        <v>92</v>
      </c>
      <c r="F634" s="59">
        <f>VLOOKUP(D634,'FERC Interest Rate'!$A:$B,2,TRUE)</f>
        <v>8.5000000000000006E-2</v>
      </c>
      <c r="G634" s="60">
        <f t="shared" si="601"/>
        <v>3204.6641335329141</v>
      </c>
      <c r="H634" s="60">
        <v>0</v>
      </c>
      <c r="I634" s="81">
        <f t="shared" si="595"/>
        <v>32.141508345807125</v>
      </c>
      <c r="J634" s="47">
        <f t="shared" si="596"/>
        <v>68.471239137233297</v>
      </c>
      <c r="K634" s="45">
        <f t="shared" si="597"/>
        <v>100.61274748304042</v>
      </c>
      <c r="L634" s="47">
        <f t="shared" si="598"/>
        <v>168.15</v>
      </c>
      <c r="M634" s="169">
        <f t="shared" si="599"/>
        <v>268.76274748304041</v>
      </c>
      <c r="N634" s="45">
        <f t="shared" si="581"/>
        <v>3273.1353726701473</v>
      </c>
      <c r="O634" s="60">
        <f t="shared" si="583"/>
        <v>3004.3726251871067</v>
      </c>
    </row>
    <row r="635" spans="1:15" x14ac:dyDescent="0.25">
      <c r="A635" s="146" t="s">
        <v>49</v>
      </c>
      <c r="B635" s="168" t="str">
        <f t="shared" si="576"/>
        <v>Q1/2025</v>
      </c>
      <c r="C635" s="42">
        <f t="shared" si="600"/>
        <v>45658</v>
      </c>
      <c r="D635" s="42">
        <f t="shared" si="577"/>
        <v>45747</v>
      </c>
      <c r="E635" s="168">
        <f t="shared" si="578"/>
        <v>90</v>
      </c>
      <c r="F635" s="59">
        <f>VLOOKUP(D635,'FERC Interest Rate'!$A:$B,2,TRUE)</f>
        <v>8.0399999999999999E-2</v>
      </c>
      <c r="G635" s="60">
        <f t="shared" si="601"/>
        <v>3004.3726251871067</v>
      </c>
      <c r="H635" s="60">
        <v>0</v>
      </c>
      <c r="I635" s="81">
        <f t="shared" si="595"/>
        <v>32.141508345807125</v>
      </c>
      <c r="J635" s="47">
        <f t="shared" si="596"/>
        <v>59.560658399599731</v>
      </c>
      <c r="K635" s="45">
        <f t="shared" si="597"/>
        <v>91.702166745406856</v>
      </c>
      <c r="L635" s="47">
        <f t="shared" si="598"/>
        <v>168.15</v>
      </c>
      <c r="M635" s="169">
        <f t="shared" si="599"/>
        <v>259.85216674540686</v>
      </c>
      <c r="N635" s="45">
        <f t="shared" si="581"/>
        <v>3063.9332835867062</v>
      </c>
      <c r="O635" s="60">
        <f t="shared" si="583"/>
        <v>2804.0811168412993</v>
      </c>
    </row>
    <row r="636" spans="1:15" x14ac:dyDescent="0.25">
      <c r="A636" s="146" t="s">
        <v>50</v>
      </c>
      <c r="B636" s="168" t="str">
        <f t="shared" si="576"/>
        <v>Q2/2025</v>
      </c>
      <c r="C636" s="42">
        <f t="shared" si="600"/>
        <v>45748</v>
      </c>
      <c r="D636" s="42">
        <f t="shared" si="577"/>
        <v>45838</v>
      </c>
      <c r="E636" s="168">
        <f t="shared" si="578"/>
        <v>91</v>
      </c>
      <c r="F636" s="59">
        <f>VLOOKUP(D636,'FERC Interest Rate'!$A:$B,2,TRUE)</f>
        <v>7.5499999999999998E-2</v>
      </c>
      <c r="G636" s="60">
        <f t="shared" si="601"/>
        <v>2804.0811168412993</v>
      </c>
      <c r="H636" s="60">
        <v>0</v>
      </c>
      <c r="I636" s="81">
        <f t="shared" si="595"/>
        <v>32.141508345807125</v>
      </c>
      <c r="J636" s="47">
        <f t="shared" si="596"/>
        <v>52.782025515775743</v>
      </c>
      <c r="K636" s="45">
        <f t="shared" si="597"/>
        <v>84.923533861582868</v>
      </c>
      <c r="L636" s="47">
        <f t="shared" si="598"/>
        <v>168.15</v>
      </c>
      <c r="M636" s="169">
        <f t="shared" si="599"/>
        <v>253.07353386158286</v>
      </c>
      <c r="N636" s="45">
        <f t="shared" si="581"/>
        <v>2856.863142357075</v>
      </c>
      <c r="O636" s="60">
        <f t="shared" si="583"/>
        <v>2603.7896084954923</v>
      </c>
    </row>
    <row r="637" spans="1:15" x14ac:dyDescent="0.25">
      <c r="A637" s="146" t="s">
        <v>51</v>
      </c>
      <c r="B637" s="168" t="str">
        <f>+IF(MONTH(C637)&lt;4,"Q1",IF(MONTH(C637)&lt;7,"Q2",IF(MONTH(C637)&lt;10,"Q3","Q4")))&amp;"/"&amp;YEAR(C637)</f>
        <v>Q3/2025</v>
      </c>
      <c r="C637" s="42">
        <f t="shared" si="600"/>
        <v>45839</v>
      </c>
      <c r="D637" s="42">
        <f>DATE(YEAR(C637),IF(MONTH(C637)&lt;=3,3,IF(MONTH(C637)&lt;=6,6,IF(MONTH(C637)&lt;=9,9,12))),IF(OR(MONTH(C637)&lt;=3,MONTH(C637)&gt;=10),31,30))</f>
        <v>45930</v>
      </c>
      <c r="E637" s="168">
        <f>D637-C637+1</f>
        <v>92</v>
      </c>
      <c r="F637" s="59">
        <f>VLOOKUP(D637,'FERC Interest Rate'!$A:$B,2,TRUE)</f>
        <v>7.4999999999999997E-2</v>
      </c>
      <c r="G637" s="60">
        <f t="shared" si="601"/>
        <v>2603.7896084954923</v>
      </c>
      <c r="H637" s="60">
        <v>0</v>
      </c>
      <c r="I637" s="81">
        <f t="shared" si="595"/>
        <v>32.141508345807125</v>
      </c>
      <c r="J637" s="47">
        <f t="shared" si="596"/>
        <v>49.2223241058052</v>
      </c>
      <c r="K637" s="45">
        <f t="shared" si="597"/>
        <v>81.363832451612325</v>
      </c>
      <c r="L637" s="47">
        <f t="shared" si="598"/>
        <v>168.15</v>
      </c>
      <c r="M637" s="169">
        <f t="shared" si="599"/>
        <v>249.51383245161233</v>
      </c>
      <c r="N637" s="45">
        <f>+G637+H637+J637</f>
        <v>2653.0119326012973</v>
      </c>
      <c r="O637" s="60">
        <f>+N637-M637</f>
        <v>2403.4981001496849</v>
      </c>
    </row>
    <row r="638" spans="1:15" x14ac:dyDescent="0.25">
      <c r="A638" s="146" t="s">
        <v>52</v>
      </c>
      <c r="B638" s="168" t="str">
        <f>+IF(MONTH(C638)&lt;4,"Q1",IF(MONTH(C638)&lt;7,"Q2",IF(MONTH(C638)&lt;10,"Q3","Q4")))&amp;"/"&amp;YEAR(C638)</f>
        <v>Q4/2025</v>
      </c>
      <c r="C638" s="42">
        <f t="shared" si="600"/>
        <v>45931</v>
      </c>
      <c r="D638" s="42">
        <f>DATE(YEAR(C638),IF(MONTH(C638)&lt;=3,3,IF(MONTH(C638)&lt;=6,6,IF(MONTH(C638)&lt;=9,9,12))),IF(OR(MONTH(C638)&lt;=3,MONTH(C638)&gt;=10),31,30))</f>
        <v>46022</v>
      </c>
      <c r="E638" s="168">
        <f>D638-C638+1</f>
        <v>92</v>
      </c>
      <c r="F638" s="59">
        <f>VLOOKUP(D638,'FERC Interest Rate'!$A:$B,2,TRUE)</f>
        <v>7.4999999999999997E-2</v>
      </c>
      <c r="G638" s="60">
        <f t="shared" si="601"/>
        <v>2403.4981001496849</v>
      </c>
      <c r="H638" s="60">
        <v>0</v>
      </c>
      <c r="I638" s="81">
        <f t="shared" si="595"/>
        <v>32.141508345807125</v>
      </c>
      <c r="J638" s="47">
        <f t="shared" si="596"/>
        <v>45.435991482281715</v>
      </c>
      <c r="K638" s="45">
        <f t="shared" si="597"/>
        <v>77.577499828088833</v>
      </c>
      <c r="L638" s="47">
        <f t="shared" si="598"/>
        <v>168.15</v>
      </c>
      <c r="M638" s="169">
        <f t="shared" si="599"/>
        <v>245.72749982808884</v>
      </c>
      <c r="N638" s="45">
        <f>+G638+H638+J638</f>
        <v>2448.9340916319666</v>
      </c>
      <c r="O638" s="60">
        <f>+N638-M638</f>
        <v>2203.2065918038779</v>
      </c>
    </row>
    <row r="639" spans="1:15" ht="13.5" thickBot="1" x14ac:dyDescent="0.35">
      <c r="A639" s="148"/>
      <c r="B639" s="170"/>
      <c r="C639" s="171"/>
      <c r="D639" s="171"/>
      <c r="E639" s="170"/>
      <c r="F639" s="170"/>
      <c r="G639" s="172">
        <f t="shared" ref="G639:O639" si="602">+SUM(G615:G638)</f>
        <v>82212.95901255928</v>
      </c>
      <c r="H639" s="172">
        <f t="shared" si="602"/>
        <v>642.8301669161425</v>
      </c>
      <c r="I639" s="173">
        <f t="shared" si="602"/>
        <v>289.2735751122641</v>
      </c>
      <c r="J639" s="173">
        <f t="shared" si="602"/>
        <v>587.41275274061616</v>
      </c>
      <c r="K639" s="173">
        <f t="shared" si="602"/>
        <v>876.68632785288037</v>
      </c>
      <c r="L639" s="173">
        <f t="shared" si="602"/>
        <v>1513.3500000000001</v>
      </c>
      <c r="M639" s="173">
        <f t="shared" si="602"/>
        <v>2390.0363278528798</v>
      </c>
      <c r="N639" s="172">
        <f t="shared" si="602"/>
        <v>83443.201932216005</v>
      </c>
      <c r="O639" s="172">
        <f t="shared" si="602"/>
        <v>81053.165604363137</v>
      </c>
    </row>
    <row r="640" spans="1:15" ht="13" thickTop="1" x14ac:dyDescent="0.25"/>
    <row r="641" spans="1:15" ht="13" x14ac:dyDescent="0.3">
      <c r="I641" s="435" t="s">
        <v>15</v>
      </c>
      <c r="J641" s="436"/>
      <c r="K641" s="415"/>
      <c r="L641" s="416" t="s">
        <v>63</v>
      </c>
      <c r="M641" s="265"/>
    </row>
    <row r="642" spans="1:15" ht="37" x14ac:dyDescent="0.3">
      <c r="A642" s="167" t="s">
        <v>43</v>
      </c>
      <c r="B642" s="167" t="s">
        <v>3</v>
      </c>
      <c r="C642" s="167" t="s">
        <v>4</v>
      </c>
      <c r="D642" s="167" t="s">
        <v>5</v>
      </c>
      <c r="E642" s="167" t="s">
        <v>6</v>
      </c>
      <c r="F642" s="167" t="s">
        <v>7</v>
      </c>
      <c r="G642" s="167" t="s">
        <v>70</v>
      </c>
      <c r="H642" s="167" t="s">
        <v>71</v>
      </c>
      <c r="I642" s="143" t="s">
        <v>72</v>
      </c>
      <c r="J642" s="144" t="s">
        <v>73</v>
      </c>
      <c r="K642" s="144" t="s">
        <v>74</v>
      </c>
      <c r="L642" s="144" t="s">
        <v>75</v>
      </c>
      <c r="M642" s="145" t="s">
        <v>65</v>
      </c>
      <c r="N642" s="167" t="s">
        <v>76</v>
      </c>
      <c r="O642" s="167" t="s">
        <v>77</v>
      </c>
    </row>
    <row r="643" spans="1:15" x14ac:dyDescent="0.25">
      <c r="A643" s="146" t="s">
        <v>22</v>
      </c>
      <c r="B643" s="168" t="str">
        <f t="shared" ref="B643:B664" si="603">+IF(MONTH(C643)&lt;4,"Q1",IF(MONTH(C643)&lt;7,"Q2",IF(MONTH(C643)&lt;10,"Q3","Q4")))&amp;"/"&amp;YEAR(C643)</f>
        <v>Q3/2020</v>
      </c>
      <c r="C643" s="42">
        <f>VLOOKUP(L641,$A$2:$B$28,2,FALSE)</f>
        <v>44043</v>
      </c>
      <c r="D643" s="42">
        <f t="shared" ref="D643:D664" si="604">DATE(YEAR(C643),IF(MONTH(C643)&lt;=3,3,IF(MONTH(C643)&lt;=6,6,IF(MONTH(C643)&lt;=9,9,12))),IF(OR(MONTH(C643)&lt;=3,MONTH(C643)&gt;=10),31,30))</f>
        <v>44104</v>
      </c>
      <c r="E643" s="168">
        <f t="shared" ref="E643:E664" si="605">D643-C643+1</f>
        <v>62</v>
      </c>
      <c r="F643" s="59">
        <f>VLOOKUP(D643,'FERC Interest Rate'!$A:$B,2,TRUE)</f>
        <v>3.4299999999999997E-2</v>
      </c>
      <c r="G643" s="60">
        <f>+VLOOKUP(L641,$A$2:$E$28,4,FALSE)</f>
        <v>2820</v>
      </c>
      <c r="H643" s="60">
        <f>G643*F643*(E643/(DATE(YEAR(D643),12,31)-DATE(YEAR(D643),1,1)+1))</f>
        <v>16.38527868852459</v>
      </c>
      <c r="I643" s="81">
        <v>0</v>
      </c>
      <c r="J643" s="47">
        <v>0</v>
      </c>
      <c r="K643" s="45">
        <f>+SUM(I643:J643)</f>
        <v>0</v>
      </c>
      <c r="L643" s="47">
        <v>0</v>
      </c>
      <c r="M643" s="169">
        <v>0</v>
      </c>
      <c r="N643" s="45">
        <f t="shared" ref="N643:N664" si="606">+G643+H643+J643</f>
        <v>2836.3852786885245</v>
      </c>
      <c r="O643" s="60">
        <f>+N643-M643</f>
        <v>2836.3852786885245</v>
      </c>
    </row>
    <row r="644" spans="1:15" x14ac:dyDescent="0.25">
      <c r="A644" s="146" t="s">
        <v>22</v>
      </c>
      <c r="B644" s="168" t="str">
        <f t="shared" si="603"/>
        <v>Q4/2020</v>
      </c>
      <c r="C644" s="42">
        <f t="shared" ref="C644:C658" si="607">D643+1</f>
        <v>44105</v>
      </c>
      <c r="D644" s="42">
        <f t="shared" si="604"/>
        <v>44196</v>
      </c>
      <c r="E644" s="168">
        <f t="shared" si="605"/>
        <v>92</v>
      </c>
      <c r="F644" s="59">
        <f>VLOOKUP(D644,'FERC Interest Rate'!$A:$B,2,TRUE)</f>
        <v>3.2500000000000001E-2</v>
      </c>
      <c r="G644" s="60">
        <f>O643</f>
        <v>2836.3852786885245</v>
      </c>
      <c r="H644" s="60">
        <f>G644*F644*(E644/(DATE(YEAR(D644),12,31)-DATE(YEAR(D644),1,1)+1))</f>
        <v>23.17156279584341</v>
      </c>
      <c r="I644" s="81">
        <v>0</v>
      </c>
      <c r="J644" s="47">
        <v>0</v>
      </c>
      <c r="K644" s="45">
        <f>+SUM(I644:J644)</f>
        <v>0</v>
      </c>
      <c r="L644" s="47">
        <v>0</v>
      </c>
      <c r="M644" s="169">
        <v>0</v>
      </c>
      <c r="N644" s="45">
        <f t="shared" si="606"/>
        <v>2859.5568414843679</v>
      </c>
      <c r="O644" s="60">
        <f t="shared" ref="O644:O664" si="608">+N644-M644</f>
        <v>2859.5568414843679</v>
      </c>
    </row>
    <row r="645" spans="1:15" x14ac:dyDescent="0.25">
      <c r="A645" s="146" t="s">
        <v>22</v>
      </c>
      <c r="B645" s="168" t="str">
        <f t="shared" si="603"/>
        <v>Q1/2021</v>
      </c>
      <c r="C645" s="42">
        <f t="shared" si="607"/>
        <v>44197</v>
      </c>
      <c r="D645" s="42">
        <f t="shared" si="604"/>
        <v>44286</v>
      </c>
      <c r="E645" s="168">
        <f t="shared" si="605"/>
        <v>90</v>
      </c>
      <c r="F645" s="59">
        <f>VLOOKUP(D645,'FERC Interest Rate'!$A:$B,2,TRUE)</f>
        <v>3.2500000000000001E-2</v>
      </c>
      <c r="G645" s="60">
        <f>O644</f>
        <v>2859.5568414843679</v>
      </c>
      <c r="H645" s="60">
        <f>G645*F645*(E645/(DATE(YEAR(D645),12,31)-DATE(YEAR(D645),1,1)+1))</f>
        <v>22.915626743402125</v>
      </c>
      <c r="I645" s="81">
        <v>0</v>
      </c>
      <c r="J645" s="47">
        <v>0</v>
      </c>
      <c r="K645" s="45">
        <f>+SUM(I645:J645)</f>
        <v>0</v>
      </c>
      <c r="L645" s="47">
        <v>0</v>
      </c>
      <c r="M645" s="169">
        <v>0</v>
      </c>
      <c r="N645" s="45">
        <f t="shared" si="606"/>
        <v>2882.4724682277702</v>
      </c>
      <c r="O645" s="60">
        <f t="shared" si="608"/>
        <v>2882.4724682277702</v>
      </c>
    </row>
    <row r="646" spans="1:15" x14ac:dyDescent="0.25">
      <c r="A646" s="146" t="s">
        <v>22</v>
      </c>
      <c r="B646" s="168" t="str">
        <f t="shared" si="603"/>
        <v>Q2/2021</v>
      </c>
      <c r="C646" s="42">
        <f t="shared" si="607"/>
        <v>44287</v>
      </c>
      <c r="D646" s="42">
        <f t="shared" si="604"/>
        <v>44377</v>
      </c>
      <c r="E646" s="168">
        <f t="shared" si="605"/>
        <v>91</v>
      </c>
      <c r="F646" s="59">
        <f>VLOOKUP(D646,'FERC Interest Rate'!$A:$B,2,TRUE)</f>
        <v>3.2500000000000001E-2</v>
      </c>
      <c r="G646" s="60">
        <f>O645</f>
        <v>2882.4724682277702</v>
      </c>
      <c r="H646" s="60">
        <f>G646*F646*(E646/(DATE(YEAR(D646),12,31)-DATE(YEAR(D646),1,1)+1))</f>
        <v>23.355924177489399</v>
      </c>
      <c r="I646" s="81">
        <v>0</v>
      </c>
      <c r="J646" s="47">
        <v>0</v>
      </c>
      <c r="K646" s="45">
        <f>+SUM(I646:J646)</f>
        <v>0</v>
      </c>
      <c r="L646" s="47">
        <v>0</v>
      </c>
      <c r="M646" s="169">
        <v>0</v>
      </c>
      <c r="N646" s="45">
        <f t="shared" si="606"/>
        <v>2905.8283924052594</v>
      </c>
      <c r="O646" s="60">
        <f t="shared" si="608"/>
        <v>2905.8283924052594</v>
      </c>
    </row>
    <row r="647" spans="1:15" x14ac:dyDescent="0.25">
      <c r="A647" s="146" t="s">
        <v>22</v>
      </c>
      <c r="B647" s="168" t="str">
        <f t="shared" ref="B647:B651" si="609">+IF(MONTH(C647)&lt;4,"Q1",IF(MONTH(C647)&lt;7,"Q2",IF(MONTH(C647)&lt;10,"Q3","Q4")))&amp;"/"&amp;YEAR(C647)</f>
        <v>Q3/2021</v>
      </c>
      <c r="C647" s="42">
        <f t="shared" ref="C647:C651" si="610">D646+1</f>
        <v>44378</v>
      </c>
      <c r="D647" s="42">
        <f t="shared" ref="D647:D651" si="611">DATE(YEAR(C647),IF(MONTH(C647)&lt;=3,3,IF(MONTH(C647)&lt;=6,6,IF(MONTH(C647)&lt;=9,9,12))),IF(OR(MONTH(C647)&lt;=3,MONTH(C647)&gt;=10),31,30))</f>
        <v>44469</v>
      </c>
      <c r="E647" s="168">
        <f t="shared" ref="E647:E651" si="612">D647-C647+1</f>
        <v>92</v>
      </c>
      <c r="F647" s="59">
        <f>VLOOKUP(D647,'FERC Interest Rate'!$A:$B,2,TRUE)</f>
        <v>3.2500000000000001E-2</v>
      </c>
      <c r="G647" s="60">
        <f t="shared" ref="G647:G651" si="613">O646</f>
        <v>2905.8283924052594</v>
      </c>
      <c r="H647" s="60">
        <f t="shared" ref="H647:H656" si="614">G647*F647*(E647/(DATE(YEAR(D647),12,31)-DATE(YEAR(D647),1,1)+1))</f>
        <v>23.80390929668966</v>
      </c>
      <c r="I647" s="81">
        <v>0</v>
      </c>
      <c r="J647" s="47">
        <v>0</v>
      </c>
      <c r="K647" s="45">
        <f t="shared" ref="K647:K651" si="615">+SUM(I647:J647)</f>
        <v>0</v>
      </c>
      <c r="L647" s="47">
        <v>0</v>
      </c>
      <c r="M647" s="169">
        <v>0</v>
      </c>
      <c r="N647" s="45">
        <f t="shared" ref="N647:N651" si="616">+G647+H647+J647</f>
        <v>2929.632301701949</v>
      </c>
      <c r="O647" s="60">
        <f t="shared" ref="O647:O651" si="617">+N647-M647</f>
        <v>2929.632301701949</v>
      </c>
    </row>
    <row r="648" spans="1:15" x14ac:dyDescent="0.25">
      <c r="A648" s="146" t="s">
        <v>22</v>
      </c>
      <c r="B648" s="168" t="str">
        <f t="shared" si="609"/>
        <v>Q4/2021</v>
      </c>
      <c r="C648" s="42">
        <f t="shared" si="610"/>
        <v>44470</v>
      </c>
      <c r="D648" s="42">
        <f t="shared" si="611"/>
        <v>44561</v>
      </c>
      <c r="E648" s="168">
        <f t="shared" si="612"/>
        <v>92</v>
      </c>
      <c r="F648" s="59">
        <f>VLOOKUP(D648,'FERC Interest Rate'!$A:$B,2,TRUE)</f>
        <v>3.2500000000000001E-2</v>
      </c>
      <c r="G648" s="60">
        <f t="shared" si="613"/>
        <v>2929.632301701949</v>
      </c>
      <c r="H648" s="60">
        <f t="shared" si="614"/>
        <v>23.998905704352953</v>
      </c>
      <c r="I648" s="81">
        <v>0</v>
      </c>
      <c r="J648" s="47">
        <v>0</v>
      </c>
      <c r="K648" s="45">
        <f t="shared" si="615"/>
        <v>0</v>
      </c>
      <c r="L648" s="47">
        <v>0</v>
      </c>
      <c r="M648" s="169">
        <v>0</v>
      </c>
      <c r="N648" s="45">
        <f t="shared" si="616"/>
        <v>2953.6312074063021</v>
      </c>
      <c r="O648" s="60">
        <f t="shared" si="617"/>
        <v>2953.6312074063021</v>
      </c>
    </row>
    <row r="649" spans="1:15" x14ac:dyDescent="0.25">
      <c r="A649" s="146" t="s">
        <v>22</v>
      </c>
      <c r="B649" s="168" t="str">
        <f t="shared" si="609"/>
        <v>Q1/2022</v>
      </c>
      <c r="C649" s="42">
        <f t="shared" si="610"/>
        <v>44562</v>
      </c>
      <c r="D649" s="42">
        <f t="shared" si="611"/>
        <v>44651</v>
      </c>
      <c r="E649" s="168">
        <f t="shared" si="612"/>
        <v>90</v>
      </c>
      <c r="F649" s="59">
        <f>VLOOKUP(D649,'FERC Interest Rate'!$A:$B,2,TRUE)</f>
        <v>3.2500000000000001E-2</v>
      </c>
      <c r="G649" s="60">
        <f t="shared" si="613"/>
        <v>2953.6312074063021</v>
      </c>
      <c r="H649" s="60">
        <f t="shared" si="614"/>
        <v>23.669510360721738</v>
      </c>
      <c r="I649" s="81">
        <v>0</v>
      </c>
      <c r="J649" s="47">
        <v>0</v>
      </c>
      <c r="K649" s="45">
        <f t="shared" si="615"/>
        <v>0</v>
      </c>
      <c r="L649" s="47">
        <v>0</v>
      </c>
      <c r="M649" s="169">
        <v>0</v>
      </c>
      <c r="N649" s="45">
        <f t="shared" si="616"/>
        <v>2977.3007177670238</v>
      </c>
      <c r="O649" s="60">
        <f t="shared" si="617"/>
        <v>2977.3007177670238</v>
      </c>
    </row>
    <row r="650" spans="1:15" x14ac:dyDescent="0.25">
      <c r="A650" s="146" t="s">
        <v>22</v>
      </c>
      <c r="B650" s="168" t="str">
        <f t="shared" si="609"/>
        <v>Q2/2022</v>
      </c>
      <c r="C650" s="42">
        <f t="shared" si="610"/>
        <v>44652</v>
      </c>
      <c r="D650" s="42">
        <f t="shared" si="611"/>
        <v>44742</v>
      </c>
      <c r="E650" s="168">
        <f t="shared" si="612"/>
        <v>91</v>
      </c>
      <c r="F650" s="59">
        <f>VLOOKUP(D650,'FERC Interest Rate'!$A:$B,2,TRUE)</f>
        <v>3.2500000000000001E-2</v>
      </c>
      <c r="G650" s="60">
        <f t="shared" si="613"/>
        <v>2977.3007177670238</v>
      </c>
      <c r="H650" s="60">
        <f t="shared" si="614"/>
        <v>24.124292802180747</v>
      </c>
      <c r="I650" s="81">
        <v>0</v>
      </c>
      <c r="J650" s="47">
        <v>0</v>
      </c>
      <c r="K650" s="45">
        <f t="shared" si="615"/>
        <v>0</v>
      </c>
      <c r="L650" s="47">
        <v>0</v>
      </c>
      <c r="M650" s="169">
        <v>0</v>
      </c>
      <c r="N650" s="45">
        <f t="shared" si="616"/>
        <v>3001.4250105692045</v>
      </c>
      <c r="O650" s="60">
        <f t="shared" si="617"/>
        <v>3001.4250105692045</v>
      </c>
    </row>
    <row r="651" spans="1:15" x14ac:dyDescent="0.25">
      <c r="A651" s="146" t="s">
        <v>22</v>
      </c>
      <c r="B651" s="168" t="str">
        <f t="shared" si="609"/>
        <v>Q3/2022</v>
      </c>
      <c r="C651" s="42">
        <f t="shared" si="610"/>
        <v>44743</v>
      </c>
      <c r="D651" s="42">
        <f t="shared" si="611"/>
        <v>44834</v>
      </c>
      <c r="E651" s="168">
        <f t="shared" si="612"/>
        <v>92</v>
      </c>
      <c r="F651" s="59">
        <f>VLOOKUP(D651,'FERC Interest Rate'!$A:$B,2,TRUE)</f>
        <v>3.5999999999999997E-2</v>
      </c>
      <c r="G651" s="60">
        <f t="shared" si="613"/>
        <v>3001.4250105692045</v>
      </c>
      <c r="H651" s="60">
        <f t="shared" si="614"/>
        <v>27.234848315082754</v>
      </c>
      <c r="I651" s="81">
        <v>0</v>
      </c>
      <c r="J651" s="47">
        <v>0</v>
      </c>
      <c r="K651" s="45">
        <f t="shared" si="615"/>
        <v>0</v>
      </c>
      <c r="L651" s="47">
        <v>0</v>
      </c>
      <c r="M651" s="169">
        <v>0</v>
      </c>
      <c r="N651" s="45">
        <f t="shared" si="616"/>
        <v>3028.6598588842871</v>
      </c>
      <c r="O651" s="60">
        <f t="shared" si="617"/>
        <v>3028.6598588842871</v>
      </c>
    </row>
    <row r="652" spans="1:15" x14ac:dyDescent="0.25">
      <c r="A652" s="146" t="s">
        <v>22</v>
      </c>
      <c r="B652" s="168" t="str">
        <f t="shared" si="603"/>
        <v>Q4/2022</v>
      </c>
      <c r="C652" s="42">
        <f t="shared" si="607"/>
        <v>44835</v>
      </c>
      <c r="D652" s="42">
        <f t="shared" si="604"/>
        <v>44926</v>
      </c>
      <c r="E652" s="168">
        <f t="shared" si="605"/>
        <v>92</v>
      </c>
      <c r="F652" s="59">
        <f>VLOOKUP(D652,'FERC Interest Rate'!$A:$B,2,TRUE)</f>
        <v>4.9099999999999998E-2</v>
      </c>
      <c r="G652" s="60">
        <f t="shared" ref="G652:G658" si="618">O651</f>
        <v>3028.6598588842871</v>
      </c>
      <c r="H652" s="60">
        <f t="shared" si="614"/>
        <v>37.482362505622199</v>
      </c>
      <c r="I652" s="81">
        <v>0</v>
      </c>
      <c r="J652" s="47">
        <v>0</v>
      </c>
      <c r="K652" s="45">
        <f t="shared" ref="K652:K655" si="619">+SUM(I652:J652)</f>
        <v>0</v>
      </c>
      <c r="L652" s="47">
        <v>0</v>
      </c>
      <c r="M652" s="169">
        <v>0</v>
      </c>
      <c r="N652" s="45">
        <f t="shared" si="606"/>
        <v>3066.1422213899095</v>
      </c>
      <c r="O652" s="60">
        <f t="shared" si="608"/>
        <v>3066.1422213899095</v>
      </c>
    </row>
    <row r="653" spans="1:15" x14ac:dyDescent="0.25">
      <c r="A653" s="146" t="s">
        <v>22</v>
      </c>
      <c r="B653" s="168" t="str">
        <f t="shared" si="603"/>
        <v>Q1/2023</v>
      </c>
      <c r="C653" s="42">
        <f t="shared" si="607"/>
        <v>44927</v>
      </c>
      <c r="D653" s="42">
        <f t="shared" si="604"/>
        <v>45016</v>
      </c>
      <c r="E653" s="168">
        <f t="shared" si="605"/>
        <v>90</v>
      </c>
      <c r="F653" s="59">
        <f>VLOOKUP(D653,'FERC Interest Rate'!$A:$B,2,TRUE)</f>
        <v>6.3100000000000003E-2</v>
      </c>
      <c r="G653" s="60">
        <f t="shared" si="618"/>
        <v>3066.1422213899095</v>
      </c>
      <c r="H653" s="60">
        <f t="shared" si="614"/>
        <v>47.705812808967934</v>
      </c>
      <c r="I653" s="81">
        <v>0</v>
      </c>
      <c r="J653" s="47">
        <v>0</v>
      </c>
      <c r="K653" s="45">
        <f t="shared" si="619"/>
        <v>0</v>
      </c>
      <c r="L653" s="47">
        <v>0</v>
      </c>
      <c r="M653" s="169">
        <v>0</v>
      </c>
      <c r="N653" s="45">
        <f t="shared" si="606"/>
        <v>3113.8480341988775</v>
      </c>
      <c r="O653" s="60">
        <f t="shared" si="608"/>
        <v>3113.8480341988775</v>
      </c>
    </row>
    <row r="654" spans="1:15" x14ac:dyDescent="0.25">
      <c r="A654" s="146" t="s">
        <v>22</v>
      </c>
      <c r="B654" s="168" t="str">
        <f t="shared" si="603"/>
        <v>Q2/2023</v>
      </c>
      <c r="C654" s="42">
        <f t="shared" si="607"/>
        <v>45017</v>
      </c>
      <c r="D654" s="42">
        <f t="shared" si="604"/>
        <v>45107</v>
      </c>
      <c r="E654" s="168">
        <f t="shared" si="605"/>
        <v>91</v>
      </c>
      <c r="F654" s="59">
        <f>VLOOKUP(D654,'FERC Interest Rate'!$A:$B,2,TRUE)</f>
        <v>7.4999999999999997E-2</v>
      </c>
      <c r="G654" s="60">
        <f t="shared" si="618"/>
        <v>3113.8480341988775</v>
      </c>
      <c r="H654" s="60">
        <f t="shared" si="614"/>
        <v>58.224692694266679</v>
      </c>
      <c r="I654" s="81">
        <v>0</v>
      </c>
      <c r="J654" s="47">
        <v>0</v>
      </c>
      <c r="K654" s="45">
        <f t="shared" si="619"/>
        <v>0</v>
      </c>
      <c r="L654" s="47">
        <v>0</v>
      </c>
      <c r="M654" s="169">
        <v>0</v>
      </c>
      <c r="N654" s="45">
        <f t="shared" si="606"/>
        <v>3172.0727268931441</v>
      </c>
      <c r="O654" s="60">
        <f t="shared" si="608"/>
        <v>3172.0727268931441</v>
      </c>
    </row>
    <row r="655" spans="1:15" x14ac:dyDescent="0.25">
      <c r="A655" s="146" t="s">
        <v>22</v>
      </c>
      <c r="B655" s="168" t="str">
        <f t="shared" si="603"/>
        <v>Q3/2023</v>
      </c>
      <c r="C655" s="42">
        <f t="shared" si="607"/>
        <v>45108</v>
      </c>
      <c r="D655" s="42">
        <f t="shared" si="604"/>
        <v>45199</v>
      </c>
      <c r="E655" s="168">
        <f t="shared" si="605"/>
        <v>92</v>
      </c>
      <c r="F655" s="59">
        <f>VLOOKUP(D655,'FERC Interest Rate'!$A:$B,2,TRUE)</f>
        <v>8.0199999999999994E-2</v>
      </c>
      <c r="G655" s="60">
        <f t="shared" si="618"/>
        <v>3172.0727268931441</v>
      </c>
      <c r="H655" s="60">
        <f t="shared" si="614"/>
        <v>64.122798378379102</v>
      </c>
      <c r="I655" s="81">
        <v>0</v>
      </c>
      <c r="J655" s="47">
        <v>0</v>
      </c>
      <c r="K655" s="45">
        <f t="shared" si="619"/>
        <v>0</v>
      </c>
      <c r="L655" s="47">
        <v>0</v>
      </c>
      <c r="M655" s="169">
        <v>0</v>
      </c>
      <c r="N655" s="45">
        <f t="shared" si="606"/>
        <v>3236.1955252715234</v>
      </c>
      <c r="O655" s="60">
        <f t="shared" si="608"/>
        <v>3236.1955252715234</v>
      </c>
    </row>
    <row r="656" spans="1:15" x14ac:dyDescent="0.25">
      <c r="A656" s="146" t="s">
        <v>44</v>
      </c>
      <c r="B656" s="168" t="str">
        <f t="shared" si="603"/>
        <v>Q4/2023</v>
      </c>
      <c r="C656" s="42">
        <f t="shared" si="607"/>
        <v>45200</v>
      </c>
      <c r="D656" s="42">
        <f t="shared" si="604"/>
        <v>45291</v>
      </c>
      <c r="E656" s="168">
        <f t="shared" si="605"/>
        <v>92</v>
      </c>
      <c r="F656" s="59">
        <f>VLOOKUP(D656,'FERC Interest Rate'!$A:$B,2,TRUE)</f>
        <v>8.3500000000000005E-2</v>
      </c>
      <c r="G656" s="60">
        <f t="shared" si="618"/>
        <v>3236.1955252715234</v>
      </c>
      <c r="H656" s="60">
        <f t="shared" si="614"/>
        <v>68.110832945577656</v>
      </c>
      <c r="I656" s="81">
        <f t="shared" ref="I656:I664" si="620">(SUM($H$643:$H$664)/20)</f>
        <v>24.215317910855052</v>
      </c>
      <c r="J656" s="47">
        <f t="shared" ref="J656:J664" si="621">G656*F656*(E656/(DATE(YEAR(D656),12,31)-DATE(YEAR(D656),1,1)+1))</f>
        <v>68.110832945577656</v>
      </c>
      <c r="K656" s="45">
        <f t="shared" ref="K656:K664" si="622">+SUM(I656:J656)</f>
        <v>92.326150856432704</v>
      </c>
      <c r="L656" s="47">
        <f t="shared" ref="L656:L664" si="623">+$G$643/20</f>
        <v>141</v>
      </c>
      <c r="M656" s="169">
        <f t="shared" ref="M656:M664" si="624">+SUM(K656:L656)</f>
        <v>233.32615085643272</v>
      </c>
      <c r="N656" s="45">
        <f t="shared" si="606"/>
        <v>3372.417191162679</v>
      </c>
      <c r="O656" s="60">
        <f t="shared" si="608"/>
        <v>3139.0910403062462</v>
      </c>
    </row>
    <row r="657" spans="1:15" x14ac:dyDescent="0.25">
      <c r="A657" s="146" t="s">
        <v>45</v>
      </c>
      <c r="B657" s="168" t="str">
        <f t="shared" si="603"/>
        <v>Q1/2024</v>
      </c>
      <c r="C657" s="42">
        <f t="shared" si="607"/>
        <v>45292</v>
      </c>
      <c r="D657" s="42">
        <f t="shared" si="604"/>
        <v>45382</v>
      </c>
      <c r="E657" s="168">
        <f t="shared" si="605"/>
        <v>91</v>
      </c>
      <c r="F657" s="59">
        <f>VLOOKUP(D657,'FERC Interest Rate'!$A:$B,2,TRUE)</f>
        <v>8.5000000000000006E-2</v>
      </c>
      <c r="G657" s="60">
        <f t="shared" si="618"/>
        <v>3139.0910403062462</v>
      </c>
      <c r="H657" s="60">
        <v>0</v>
      </c>
      <c r="I657" s="81">
        <f t="shared" si="620"/>
        <v>24.215317910855052</v>
      </c>
      <c r="J657" s="47">
        <f t="shared" si="621"/>
        <v>66.341172668767257</v>
      </c>
      <c r="K657" s="45">
        <f t="shared" si="622"/>
        <v>90.556490579622306</v>
      </c>
      <c r="L657" s="47">
        <f t="shared" si="623"/>
        <v>141</v>
      </c>
      <c r="M657" s="169">
        <f t="shared" si="624"/>
        <v>231.55649057962231</v>
      </c>
      <c r="N657" s="45">
        <f t="shared" si="606"/>
        <v>3205.4322129750135</v>
      </c>
      <c r="O657" s="60">
        <f t="shared" si="608"/>
        <v>2973.8757223953912</v>
      </c>
    </row>
    <row r="658" spans="1:15" x14ac:dyDescent="0.25">
      <c r="A658" s="146" t="s">
        <v>46</v>
      </c>
      <c r="B658" s="168" t="str">
        <f t="shared" si="603"/>
        <v>Q2/2024</v>
      </c>
      <c r="C658" s="42">
        <f t="shared" si="607"/>
        <v>45383</v>
      </c>
      <c r="D658" s="42">
        <f t="shared" si="604"/>
        <v>45473</v>
      </c>
      <c r="E658" s="168">
        <f t="shared" si="605"/>
        <v>91</v>
      </c>
      <c r="F658" s="59">
        <f>VLOOKUP(D658,'FERC Interest Rate'!$A:$B,2,TRUE)</f>
        <v>8.5000000000000006E-2</v>
      </c>
      <c r="G658" s="60">
        <f t="shared" si="618"/>
        <v>2973.8757223953912</v>
      </c>
      <c r="H658" s="60">
        <v>0</v>
      </c>
      <c r="I658" s="81">
        <f t="shared" si="620"/>
        <v>24.215317910855052</v>
      </c>
      <c r="J658" s="47">
        <f t="shared" si="621"/>
        <v>62.849532001990028</v>
      </c>
      <c r="K658" s="45">
        <f t="shared" si="622"/>
        <v>87.064849912845077</v>
      </c>
      <c r="L658" s="47">
        <f t="shared" si="623"/>
        <v>141</v>
      </c>
      <c r="M658" s="169">
        <f t="shared" si="624"/>
        <v>228.06484991284509</v>
      </c>
      <c r="N658" s="45">
        <f t="shared" si="606"/>
        <v>3036.7252543973814</v>
      </c>
      <c r="O658" s="60">
        <f t="shared" si="608"/>
        <v>2808.6604044845362</v>
      </c>
    </row>
    <row r="659" spans="1:15" x14ac:dyDescent="0.25">
      <c r="A659" s="146" t="s">
        <v>47</v>
      </c>
      <c r="B659" s="168" t="str">
        <f t="shared" si="603"/>
        <v>Q3/2024</v>
      </c>
      <c r="C659" s="42">
        <f t="shared" ref="C659:C664" si="625">D658+1</f>
        <v>45474</v>
      </c>
      <c r="D659" s="42">
        <f t="shared" si="604"/>
        <v>45565</v>
      </c>
      <c r="E659" s="168">
        <f t="shared" si="605"/>
        <v>92</v>
      </c>
      <c r="F659" s="59">
        <f>VLOOKUP(D659,'FERC Interest Rate'!$A:$B,2,TRUE)</f>
        <v>8.5000000000000006E-2</v>
      </c>
      <c r="G659" s="60">
        <f t="shared" ref="G659:G664" si="626">O658</f>
        <v>2808.6604044845362</v>
      </c>
      <c r="H659" s="60">
        <v>0</v>
      </c>
      <c r="I659" s="81">
        <f t="shared" si="620"/>
        <v>24.215317910855052</v>
      </c>
      <c r="J659" s="47">
        <f t="shared" si="621"/>
        <v>60.010175855379984</v>
      </c>
      <c r="K659" s="45">
        <f t="shared" si="622"/>
        <v>84.225493766235033</v>
      </c>
      <c r="L659" s="47">
        <f t="shared" si="623"/>
        <v>141</v>
      </c>
      <c r="M659" s="169">
        <f t="shared" si="624"/>
        <v>225.22549376623505</v>
      </c>
      <c r="N659" s="45">
        <f t="shared" si="606"/>
        <v>2868.6705803399163</v>
      </c>
      <c r="O659" s="60">
        <f t="shared" si="608"/>
        <v>2643.4450865736812</v>
      </c>
    </row>
    <row r="660" spans="1:15" x14ac:dyDescent="0.25">
      <c r="A660" s="146" t="s">
        <v>48</v>
      </c>
      <c r="B660" s="168" t="str">
        <f t="shared" si="603"/>
        <v>Q4/2024</v>
      </c>
      <c r="C660" s="42">
        <f t="shared" si="625"/>
        <v>45566</v>
      </c>
      <c r="D660" s="42">
        <f t="shared" si="604"/>
        <v>45657</v>
      </c>
      <c r="E660" s="168">
        <f t="shared" si="605"/>
        <v>92</v>
      </c>
      <c r="F660" s="59">
        <f>VLOOKUP(D660,'FERC Interest Rate'!$A:$B,2,TRUE)</f>
        <v>8.5000000000000006E-2</v>
      </c>
      <c r="G660" s="60">
        <f t="shared" si="626"/>
        <v>2643.4450865736812</v>
      </c>
      <c r="H660" s="60">
        <v>0</v>
      </c>
      <c r="I660" s="81">
        <f t="shared" si="620"/>
        <v>24.215317910855052</v>
      </c>
      <c r="J660" s="47">
        <f t="shared" si="621"/>
        <v>56.480165510945874</v>
      </c>
      <c r="K660" s="45">
        <f t="shared" si="622"/>
        <v>80.69548342180093</v>
      </c>
      <c r="L660" s="47">
        <f t="shared" si="623"/>
        <v>141</v>
      </c>
      <c r="M660" s="169">
        <f t="shared" si="624"/>
        <v>221.69548342180093</v>
      </c>
      <c r="N660" s="45">
        <f t="shared" si="606"/>
        <v>2699.9252520846271</v>
      </c>
      <c r="O660" s="60">
        <f t="shared" si="608"/>
        <v>2478.2297686628262</v>
      </c>
    </row>
    <row r="661" spans="1:15" x14ac:dyDescent="0.25">
      <c r="A661" s="146" t="s">
        <v>49</v>
      </c>
      <c r="B661" s="168" t="str">
        <f t="shared" si="603"/>
        <v>Q1/2025</v>
      </c>
      <c r="C661" s="42">
        <f t="shared" si="625"/>
        <v>45658</v>
      </c>
      <c r="D661" s="42">
        <f t="shared" si="604"/>
        <v>45747</v>
      </c>
      <c r="E661" s="168">
        <f t="shared" si="605"/>
        <v>90</v>
      </c>
      <c r="F661" s="59">
        <f>VLOOKUP(D661,'FERC Interest Rate'!$A:$B,2,TRUE)</f>
        <v>8.0399999999999999E-2</v>
      </c>
      <c r="G661" s="60">
        <f t="shared" si="626"/>
        <v>2478.2297686628262</v>
      </c>
      <c r="H661" s="60">
        <v>0</v>
      </c>
      <c r="I661" s="81">
        <f t="shared" si="620"/>
        <v>24.215317910855052</v>
      </c>
      <c r="J661" s="47">
        <f t="shared" si="621"/>
        <v>49.130056454915639</v>
      </c>
      <c r="K661" s="45">
        <f t="shared" si="622"/>
        <v>73.345374365770695</v>
      </c>
      <c r="L661" s="47">
        <f t="shared" si="623"/>
        <v>141</v>
      </c>
      <c r="M661" s="169">
        <f t="shared" si="624"/>
        <v>214.34537436577068</v>
      </c>
      <c r="N661" s="45">
        <f t="shared" si="606"/>
        <v>2527.3598251177418</v>
      </c>
      <c r="O661" s="60">
        <f t="shared" si="608"/>
        <v>2313.0144507519713</v>
      </c>
    </row>
    <row r="662" spans="1:15" x14ac:dyDescent="0.25">
      <c r="A662" s="146" t="s">
        <v>50</v>
      </c>
      <c r="B662" s="168" t="str">
        <f t="shared" si="603"/>
        <v>Q2/2025</v>
      </c>
      <c r="C662" s="42">
        <f t="shared" si="625"/>
        <v>45748</v>
      </c>
      <c r="D662" s="42">
        <f t="shared" si="604"/>
        <v>45838</v>
      </c>
      <c r="E662" s="168">
        <f t="shared" si="605"/>
        <v>91</v>
      </c>
      <c r="F662" s="59">
        <f>VLOOKUP(D662,'FERC Interest Rate'!$A:$B,2,TRUE)</f>
        <v>7.5499999999999998E-2</v>
      </c>
      <c r="G662" s="60">
        <f t="shared" si="626"/>
        <v>2313.0144507519713</v>
      </c>
      <c r="H662" s="60">
        <v>0</v>
      </c>
      <c r="I662" s="81">
        <f t="shared" si="620"/>
        <v>24.215317910855052</v>
      </c>
      <c r="J662" s="47">
        <f t="shared" si="621"/>
        <v>43.538536394223058</v>
      </c>
      <c r="K662" s="45">
        <f t="shared" si="622"/>
        <v>67.753854305078107</v>
      </c>
      <c r="L662" s="47">
        <f t="shared" si="623"/>
        <v>141</v>
      </c>
      <c r="M662" s="169">
        <f t="shared" si="624"/>
        <v>208.75385430507811</v>
      </c>
      <c r="N662" s="45">
        <f t="shared" si="606"/>
        <v>2356.5529871461945</v>
      </c>
      <c r="O662" s="60">
        <f t="shared" si="608"/>
        <v>2147.7991328411163</v>
      </c>
    </row>
    <row r="663" spans="1:15" x14ac:dyDescent="0.25">
      <c r="A663" s="146" t="s">
        <v>51</v>
      </c>
      <c r="B663" s="168" t="str">
        <f t="shared" si="603"/>
        <v>Q3/2025</v>
      </c>
      <c r="C663" s="42">
        <f t="shared" si="625"/>
        <v>45839</v>
      </c>
      <c r="D663" s="42">
        <f t="shared" si="604"/>
        <v>45930</v>
      </c>
      <c r="E663" s="168">
        <f t="shared" si="605"/>
        <v>92</v>
      </c>
      <c r="F663" s="59">
        <f>VLOOKUP(D663,'FERC Interest Rate'!$A:$B,2,TRUE)</f>
        <v>7.4999999999999997E-2</v>
      </c>
      <c r="G663" s="60">
        <f t="shared" si="626"/>
        <v>2147.7991328411163</v>
      </c>
      <c r="H663" s="60">
        <v>0</v>
      </c>
      <c r="I663" s="81">
        <f t="shared" si="620"/>
        <v>24.215317910855052</v>
      </c>
      <c r="J663" s="47">
        <f t="shared" si="621"/>
        <v>40.6022301824759</v>
      </c>
      <c r="K663" s="45">
        <f t="shared" si="622"/>
        <v>64.817548093330956</v>
      </c>
      <c r="L663" s="47">
        <f t="shared" si="623"/>
        <v>141</v>
      </c>
      <c r="M663" s="169">
        <f t="shared" si="624"/>
        <v>205.81754809333097</v>
      </c>
      <c r="N663" s="45">
        <f t="shared" si="606"/>
        <v>2188.4013630235922</v>
      </c>
      <c r="O663" s="60">
        <f t="shared" si="608"/>
        <v>1982.5838149302613</v>
      </c>
    </row>
    <row r="664" spans="1:15" x14ac:dyDescent="0.25">
      <c r="A664" s="146" t="s">
        <v>52</v>
      </c>
      <c r="B664" s="168" t="str">
        <f t="shared" si="603"/>
        <v>Q4/2025</v>
      </c>
      <c r="C664" s="42">
        <f t="shared" si="625"/>
        <v>45931</v>
      </c>
      <c r="D664" s="42">
        <f t="shared" si="604"/>
        <v>46022</v>
      </c>
      <c r="E664" s="168">
        <f t="shared" si="605"/>
        <v>92</v>
      </c>
      <c r="F664" s="59">
        <f>VLOOKUP(D664,'FERC Interest Rate'!$A:$B,2,TRUE)</f>
        <v>7.4999999999999997E-2</v>
      </c>
      <c r="G664" s="60">
        <f t="shared" si="626"/>
        <v>1982.5838149302613</v>
      </c>
      <c r="H664" s="60">
        <v>0</v>
      </c>
      <c r="I664" s="81">
        <f t="shared" si="620"/>
        <v>24.215317910855052</v>
      </c>
      <c r="J664" s="47">
        <f t="shared" si="621"/>
        <v>37.478981706900832</v>
      </c>
      <c r="K664" s="45">
        <f t="shared" si="622"/>
        <v>61.694299617755888</v>
      </c>
      <c r="L664" s="47">
        <f t="shared" si="623"/>
        <v>141</v>
      </c>
      <c r="M664" s="169">
        <f t="shared" si="624"/>
        <v>202.69429961775589</v>
      </c>
      <c r="N664" s="45">
        <f t="shared" si="606"/>
        <v>2020.0627966371621</v>
      </c>
      <c r="O664" s="60">
        <f t="shared" si="608"/>
        <v>1817.3684970194063</v>
      </c>
    </row>
    <row r="665" spans="1:15" ht="13.5" thickBot="1" x14ac:dyDescent="0.35">
      <c r="A665" s="148"/>
      <c r="B665" s="170"/>
      <c r="C665" s="171"/>
      <c r="D665" s="171"/>
      <c r="E665" s="170"/>
      <c r="F665" s="170"/>
      <c r="G665" s="172">
        <f t="shared" ref="G665:O665" si="627">+SUM(G643:G664)</f>
        <v>62269.85000583416</v>
      </c>
      <c r="H665" s="172">
        <f t="shared" si="627"/>
        <v>484.30635821710104</v>
      </c>
      <c r="I665" s="173">
        <f t="shared" si="627"/>
        <v>217.93786119769547</v>
      </c>
      <c r="J665" s="173">
        <f t="shared" si="627"/>
        <v>484.54168372117624</v>
      </c>
      <c r="K665" s="173">
        <f t="shared" si="627"/>
        <v>702.47954491887162</v>
      </c>
      <c r="L665" s="173">
        <f t="shared" si="627"/>
        <v>1269</v>
      </c>
      <c r="M665" s="173">
        <f t="shared" si="627"/>
        <v>1971.4795449188719</v>
      </c>
      <c r="N665" s="172">
        <f t="shared" si="627"/>
        <v>63238.698047772436</v>
      </c>
      <c r="O665" s="172">
        <f t="shared" si="627"/>
        <v>61267.218502853568</v>
      </c>
    </row>
    <row r="666" spans="1:15" ht="13" thickTop="1" x14ac:dyDescent="0.25"/>
    <row r="667" spans="1:15" ht="13" x14ac:dyDescent="0.3">
      <c r="I667" s="435" t="s">
        <v>15</v>
      </c>
      <c r="J667" s="436"/>
      <c r="K667" s="415"/>
      <c r="L667" s="416" t="s">
        <v>66</v>
      </c>
      <c r="M667" s="265"/>
    </row>
    <row r="668" spans="1:15" ht="37" x14ac:dyDescent="0.3">
      <c r="A668" s="167" t="s">
        <v>43</v>
      </c>
      <c r="B668" s="167" t="s">
        <v>3</v>
      </c>
      <c r="C668" s="167" t="s">
        <v>4</v>
      </c>
      <c r="D668" s="167" t="s">
        <v>5</v>
      </c>
      <c r="E668" s="167" t="s">
        <v>6</v>
      </c>
      <c r="F668" s="167" t="s">
        <v>7</v>
      </c>
      <c r="G668" s="167" t="s">
        <v>70</v>
      </c>
      <c r="H668" s="167" t="s">
        <v>71</v>
      </c>
      <c r="I668" s="143" t="s">
        <v>72</v>
      </c>
      <c r="J668" s="144" t="s">
        <v>73</v>
      </c>
      <c r="K668" s="144" t="s">
        <v>74</v>
      </c>
      <c r="L668" s="144" t="s">
        <v>75</v>
      </c>
      <c r="M668" s="145" t="s">
        <v>65</v>
      </c>
      <c r="N668" s="167" t="s">
        <v>76</v>
      </c>
      <c r="O668" s="167" t="s">
        <v>77</v>
      </c>
    </row>
    <row r="669" spans="1:15" x14ac:dyDescent="0.25">
      <c r="A669" s="146" t="s">
        <v>22</v>
      </c>
      <c r="B669" s="168" t="str">
        <f t="shared" ref="B669:B690" si="628">+IF(MONTH(C669)&lt;4,"Q1",IF(MONTH(C669)&lt;7,"Q2",IF(MONTH(C669)&lt;10,"Q3","Q4")))&amp;"/"&amp;YEAR(C669)</f>
        <v>Q2/2020</v>
      </c>
      <c r="C669" s="42">
        <f>VLOOKUP(L667,$A$2:$B$28,2,FALSE)</f>
        <v>43934</v>
      </c>
      <c r="D669" s="42">
        <f t="shared" ref="D669:D690" si="629">DATE(YEAR(C669),IF(MONTH(C669)&lt;=3,3,IF(MONTH(C669)&lt;=6,6,IF(MONTH(C669)&lt;=9,9,12))),IF(OR(MONTH(C669)&lt;=3,MONTH(C669)&gt;=10),31,30))</f>
        <v>44012</v>
      </c>
      <c r="E669" s="168">
        <f t="shared" ref="E669:E690" si="630">D669-C669+1</f>
        <v>79</v>
      </c>
      <c r="F669" s="59">
        <f>VLOOKUP(D669,'FERC Interest Rate'!$A:$B,2,TRUE)</f>
        <v>4.7500000000000001E-2</v>
      </c>
      <c r="G669" s="60">
        <f>+VLOOKUP(L667,$A$2:$E$28,4,FALSE)</f>
        <v>2322</v>
      </c>
      <c r="H669" s="60">
        <f t="shared" ref="H669:H673" si="631">G669*F669*(E669/(DATE(YEAR(D669),12,31)-DATE(YEAR(D669),1,1)+1))</f>
        <v>23.80684426229508</v>
      </c>
      <c r="I669" s="81">
        <v>0</v>
      </c>
      <c r="J669" s="47">
        <v>0</v>
      </c>
      <c r="K669" s="45">
        <f>+SUM(I669:J669)</f>
        <v>0</v>
      </c>
      <c r="L669" s="47">
        <v>0</v>
      </c>
      <c r="M669" s="169">
        <v>0</v>
      </c>
      <c r="N669" s="45">
        <f t="shared" ref="N669:N690" si="632">+G669+H669+J669</f>
        <v>2345.8068442622953</v>
      </c>
      <c r="O669" s="60">
        <f>+N669-M669</f>
        <v>2345.8068442622953</v>
      </c>
    </row>
    <row r="670" spans="1:15" x14ac:dyDescent="0.25">
      <c r="A670" s="146" t="s">
        <v>22</v>
      </c>
      <c r="B670" s="168" t="str">
        <f t="shared" si="628"/>
        <v>Q3/2020</v>
      </c>
      <c r="C670" s="42">
        <f t="shared" ref="C670:C684" si="633">D669+1</f>
        <v>44013</v>
      </c>
      <c r="D670" s="42">
        <f t="shared" si="629"/>
        <v>44104</v>
      </c>
      <c r="E670" s="168">
        <f t="shared" si="630"/>
        <v>92</v>
      </c>
      <c r="F670" s="59">
        <f>VLOOKUP(D670,'FERC Interest Rate'!$A:$B,2,TRUE)</f>
        <v>3.4299999999999997E-2</v>
      </c>
      <c r="G670" s="60">
        <f>O669</f>
        <v>2345.8068442622953</v>
      </c>
      <c r="H670" s="60">
        <f t="shared" si="631"/>
        <v>20.22521332719699</v>
      </c>
      <c r="I670" s="81">
        <v>0</v>
      </c>
      <c r="J670" s="47">
        <v>0</v>
      </c>
      <c r="K670" s="45">
        <f>+SUM(I670:J670)</f>
        <v>0</v>
      </c>
      <c r="L670" s="47">
        <v>0</v>
      </c>
      <c r="M670" s="169">
        <v>0</v>
      </c>
      <c r="N670" s="45">
        <f t="shared" si="632"/>
        <v>2366.0320575894921</v>
      </c>
      <c r="O670" s="60">
        <f t="shared" ref="O670:O690" si="634">+N670-M670</f>
        <v>2366.0320575894921</v>
      </c>
    </row>
    <row r="671" spans="1:15" x14ac:dyDescent="0.25">
      <c r="A671" s="146" t="s">
        <v>22</v>
      </c>
      <c r="B671" s="168" t="str">
        <f t="shared" si="628"/>
        <v>Q4/2020</v>
      </c>
      <c r="C671" s="42">
        <f t="shared" si="633"/>
        <v>44105</v>
      </c>
      <c r="D671" s="42">
        <f t="shared" si="629"/>
        <v>44196</v>
      </c>
      <c r="E671" s="168">
        <f t="shared" si="630"/>
        <v>92</v>
      </c>
      <c r="F671" s="59">
        <f>VLOOKUP(D671,'FERC Interest Rate'!$A:$B,2,TRUE)</f>
        <v>3.2500000000000001E-2</v>
      </c>
      <c r="G671" s="60">
        <f>O670</f>
        <v>2366.0320575894921</v>
      </c>
      <c r="H671" s="60">
        <f t="shared" si="631"/>
        <v>19.329059705444212</v>
      </c>
      <c r="I671" s="81">
        <v>0</v>
      </c>
      <c r="J671" s="47">
        <v>0</v>
      </c>
      <c r="K671" s="45">
        <f>+SUM(I671:J671)</f>
        <v>0</v>
      </c>
      <c r="L671" s="47">
        <v>0</v>
      </c>
      <c r="M671" s="169">
        <v>0</v>
      </c>
      <c r="N671" s="45">
        <f t="shared" si="632"/>
        <v>2385.3611172949363</v>
      </c>
      <c r="O671" s="60">
        <f t="shared" si="634"/>
        <v>2385.3611172949363</v>
      </c>
    </row>
    <row r="672" spans="1:15" x14ac:dyDescent="0.25">
      <c r="A672" s="146" t="s">
        <v>22</v>
      </c>
      <c r="B672" s="168" t="str">
        <f t="shared" si="628"/>
        <v>Q1/2021</v>
      </c>
      <c r="C672" s="42">
        <f t="shared" si="633"/>
        <v>44197</v>
      </c>
      <c r="D672" s="42">
        <f t="shared" si="629"/>
        <v>44286</v>
      </c>
      <c r="E672" s="168">
        <f t="shared" si="630"/>
        <v>90</v>
      </c>
      <c r="F672" s="59">
        <f>VLOOKUP(D672,'FERC Interest Rate'!$A:$B,2,TRUE)</f>
        <v>3.2500000000000001E-2</v>
      </c>
      <c r="G672" s="60">
        <f>O671</f>
        <v>2385.3611172949363</v>
      </c>
      <c r="H672" s="60">
        <f t="shared" si="631"/>
        <v>19.115565118048462</v>
      </c>
      <c r="I672" s="81">
        <v>0</v>
      </c>
      <c r="J672" s="47">
        <v>0</v>
      </c>
      <c r="K672" s="45">
        <f>+SUM(I672:J672)</f>
        <v>0</v>
      </c>
      <c r="L672" s="47">
        <v>0</v>
      </c>
      <c r="M672" s="169">
        <v>0</v>
      </c>
      <c r="N672" s="45">
        <f t="shared" si="632"/>
        <v>2404.4766824129847</v>
      </c>
      <c r="O672" s="60">
        <f t="shared" si="634"/>
        <v>2404.4766824129847</v>
      </c>
    </row>
    <row r="673" spans="1:15" x14ac:dyDescent="0.25">
      <c r="A673" s="146" t="s">
        <v>22</v>
      </c>
      <c r="B673" s="168" t="str">
        <f t="shared" si="628"/>
        <v>Q2/2021</v>
      </c>
      <c r="C673" s="42">
        <f t="shared" si="633"/>
        <v>44287</v>
      </c>
      <c r="D673" s="42">
        <f t="shared" si="629"/>
        <v>44377</v>
      </c>
      <c r="E673" s="168">
        <f t="shared" si="630"/>
        <v>91</v>
      </c>
      <c r="F673" s="59">
        <f>VLOOKUP(D673,'FERC Interest Rate'!$A:$B,2,TRUE)</f>
        <v>3.2500000000000001E-2</v>
      </c>
      <c r="G673" s="60">
        <f>O672</f>
        <v>2404.4766824129847</v>
      </c>
      <c r="H673" s="60">
        <f t="shared" si="631"/>
        <v>19.482848734894255</v>
      </c>
      <c r="I673" s="81">
        <v>0</v>
      </c>
      <c r="J673" s="47">
        <v>0</v>
      </c>
      <c r="K673" s="45">
        <f t="shared" ref="K673:K678" si="635">+SUM(I673:J673)</f>
        <v>0</v>
      </c>
      <c r="L673" s="47">
        <v>0</v>
      </c>
      <c r="M673" s="169">
        <v>0</v>
      </c>
      <c r="N673" s="45">
        <f t="shared" si="632"/>
        <v>2423.9595311478788</v>
      </c>
      <c r="O673" s="60">
        <f t="shared" si="634"/>
        <v>2423.9595311478788</v>
      </c>
    </row>
    <row r="674" spans="1:15" x14ac:dyDescent="0.25">
      <c r="A674" s="146" t="s">
        <v>22</v>
      </c>
      <c r="B674" s="168" t="str">
        <f t="shared" ref="B674:B678" si="636">+IF(MONTH(C674)&lt;4,"Q1",IF(MONTH(C674)&lt;7,"Q2",IF(MONTH(C674)&lt;10,"Q3","Q4")))&amp;"/"&amp;YEAR(C674)</f>
        <v>Q3/2021</v>
      </c>
      <c r="C674" s="42">
        <f t="shared" ref="C674:C678" si="637">D673+1</f>
        <v>44378</v>
      </c>
      <c r="D674" s="42">
        <f t="shared" ref="D674:D678" si="638">DATE(YEAR(C674),IF(MONTH(C674)&lt;=3,3,IF(MONTH(C674)&lt;=6,6,IF(MONTH(C674)&lt;=9,9,12))),IF(OR(MONTH(C674)&lt;=3,MONTH(C674)&gt;=10),31,30))</f>
        <v>44469</v>
      </c>
      <c r="E674" s="168">
        <f t="shared" ref="E674:E678" si="639">D674-C674+1</f>
        <v>92</v>
      </c>
      <c r="F674" s="59">
        <f>VLOOKUP(D674,'FERC Interest Rate'!$A:$B,2,TRUE)</f>
        <v>3.2500000000000001E-2</v>
      </c>
      <c r="G674" s="60">
        <f t="shared" ref="G674:G678" si="640">O673</f>
        <v>2423.9595311478788</v>
      </c>
      <c r="H674" s="60">
        <f t="shared" ref="H674:H683" si="641">G674*F674*(E674/(DATE(YEAR(D674),12,31)-DATE(YEAR(D674),1,1)+1))</f>
        <v>19.856545200362081</v>
      </c>
      <c r="I674" s="81">
        <v>0</v>
      </c>
      <c r="J674" s="47">
        <v>0</v>
      </c>
      <c r="K674" s="45">
        <f t="shared" si="635"/>
        <v>0</v>
      </c>
      <c r="L674" s="47">
        <v>0</v>
      </c>
      <c r="M674" s="169">
        <v>0</v>
      </c>
      <c r="N674" s="45">
        <f t="shared" ref="N674:N678" si="642">+G674+H674+J674</f>
        <v>2443.816076348241</v>
      </c>
      <c r="O674" s="60">
        <f t="shared" ref="O674:O678" si="643">+N674-M674</f>
        <v>2443.816076348241</v>
      </c>
    </row>
    <row r="675" spans="1:15" x14ac:dyDescent="0.25">
      <c r="A675" s="146" t="s">
        <v>22</v>
      </c>
      <c r="B675" s="168" t="str">
        <f t="shared" si="636"/>
        <v>Q4/2021</v>
      </c>
      <c r="C675" s="42">
        <f t="shared" si="637"/>
        <v>44470</v>
      </c>
      <c r="D675" s="42">
        <f t="shared" si="638"/>
        <v>44561</v>
      </c>
      <c r="E675" s="168">
        <f t="shared" si="639"/>
        <v>92</v>
      </c>
      <c r="F675" s="59">
        <f>VLOOKUP(D675,'FERC Interest Rate'!$A:$B,2,TRUE)</f>
        <v>3.2500000000000001E-2</v>
      </c>
      <c r="G675" s="60">
        <f t="shared" si="640"/>
        <v>2443.816076348241</v>
      </c>
      <c r="H675" s="60">
        <f t="shared" si="641"/>
        <v>20.019205666523948</v>
      </c>
      <c r="I675" s="81">
        <v>0</v>
      </c>
      <c r="J675" s="47">
        <v>0</v>
      </c>
      <c r="K675" s="45">
        <f t="shared" si="635"/>
        <v>0</v>
      </c>
      <c r="L675" s="47">
        <v>0</v>
      </c>
      <c r="M675" s="169">
        <v>0</v>
      </c>
      <c r="N675" s="45">
        <f t="shared" si="642"/>
        <v>2463.8352820147652</v>
      </c>
      <c r="O675" s="60">
        <f t="shared" si="643"/>
        <v>2463.8352820147652</v>
      </c>
    </row>
    <row r="676" spans="1:15" x14ac:dyDescent="0.25">
      <c r="A676" s="146" t="s">
        <v>22</v>
      </c>
      <c r="B676" s="168" t="str">
        <f t="shared" si="636"/>
        <v>Q1/2022</v>
      </c>
      <c r="C676" s="42">
        <f t="shared" si="637"/>
        <v>44562</v>
      </c>
      <c r="D676" s="42">
        <f t="shared" si="638"/>
        <v>44651</v>
      </c>
      <c r="E676" s="168">
        <f t="shared" si="639"/>
        <v>90</v>
      </c>
      <c r="F676" s="59">
        <f>VLOOKUP(D676,'FERC Interest Rate'!$A:$B,2,TRUE)</f>
        <v>3.2500000000000001E-2</v>
      </c>
      <c r="G676" s="60">
        <f t="shared" si="640"/>
        <v>2463.8352820147652</v>
      </c>
      <c r="H676" s="60">
        <f t="shared" si="641"/>
        <v>19.7444334243649</v>
      </c>
      <c r="I676" s="81">
        <v>0</v>
      </c>
      <c r="J676" s="47">
        <v>0</v>
      </c>
      <c r="K676" s="45">
        <f t="shared" si="635"/>
        <v>0</v>
      </c>
      <c r="L676" s="47">
        <v>0</v>
      </c>
      <c r="M676" s="169">
        <v>0</v>
      </c>
      <c r="N676" s="45">
        <f t="shared" si="642"/>
        <v>2483.5797154391303</v>
      </c>
      <c r="O676" s="60">
        <f t="shared" si="643"/>
        <v>2483.5797154391303</v>
      </c>
    </row>
    <row r="677" spans="1:15" x14ac:dyDescent="0.25">
      <c r="A677" s="146" t="s">
        <v>22</v>
      </c>
      <c r="B677" s="168" t="str">
        <f t="shared" si="636"/>
        <v>Q2/2022</v>
      </c>
      <c r="C677" s="42">
        <f t="shared" si="637"/>
        <v>44652</v>
      </c>
      <c r="D677" s="42">
        <f t="shared" si="638"/>
        <v>44742</v>
      </c>
      <c r="E677" s="168">
        <f t="shared" si="639"/>
        <v>91</v>
      </c>
      <c r="F677" s="59">
        <f>VLOOKUP(D677,'FERC Interest Rate'!$A:$B,2,TRUE)</f>
        <v>3.2500000000000001E-2</v>
      </c>
      <c r="G677" s="60">
        <f t="shared" si="640"/>
        <v>2483.5797154391303</v>
      </c>
      <c r="H677" s="60">
        <f t="shared" si="641"/>
        <v>20.12380002304446</v>
      </c>
      <c r="I677" s="81">
        <v>0</v>
      </c>
      <c r="J677" s="47">
        <v>0</v>
      </c>
      <c r="K677" s="45">
        <f t="shared" si="635"/>
        <v>0</v>
      </c>
      <c r="L677" s="47">
        <v>0</v>
      </c>
      <c r="M677" s="169">
        <v>0</v>
      </c>
      <c r="N677" s="45">
        <f t="shared" si="642"/>
        <v>2503.7035154621749</v>
      </c>
      <c r="O677" s="60">
        <f t="shared" si="643"/>
        <v>2503.7035154621749</v>
      </c>
    </row>
    <row r="678" spans="1:15" x14ac:dyDescent="0.25">
      <c r="A678" s="146" t="s">
        <v>22</v>
      </c>
      <c r="B678" s="168" t="str">
        <f t="shared" si="636"/>
        <v>Q3/2022</v>
      </c>
      <c r="C678" s="42">
        <f t="shared" si="637"/>
        <v>44743</v>
      </c>
      <c r="D678" s="42">
        <f t="shared" si="638"/>
        <v>44834</v>
      </c>
      <c r="E678" s="168">
        <f t="shared" si="639"/>
        <v>92</v>
      </c>
      <c r="F678" s="59">
        <f>VLOOKUP(D678,'FERC Interest Rate'!$A:$B,2,TRUE)</f>
        <v>3.5999999999999997E-2</v>
      </c>
      <c r="G678" s="60">
        <f t="shared" si="640"/>
        <v>2503.7035154621749</v>
      </c>
      <c r="H678" s="60">
        <f t="shared" si="641"/>
        <v>22.718537104686913</v>
      </c>
      <c r="I678" s="81">
        <v>0</v>
      </c>
      <c r="J678" s="47">
        <v>0</v>
      </c>
      <c r="K678" s="45">
        <f t="shared" si="635"/>
        <v>0</v>
      </c>
      <c r="L678" s="47">
        <v>0</v>
      </c>
      <c r="M678" s="169">
        <v>0</v>
      </c>
      <c r="N678" s="45">
        <f t="shared" si="642"/>
        <v>2526.422052566862</v>
      </c>
      <c r="O678" s="60">
        <f t="shared" si="643"/>
        <v>2526.422052566862</v>
      </c>
    </row>
    <row r="679" spans="1:15" x14ac:dyDescent="0.25">
      <c r="A679" s="146" t="s">
        <v>22</v>
      </c>
      <c r="B679" s="168" t="str">
        <f t="shared" si="628"/>
        <v>Q4/2022</v>
      </c>
      <c r="C679" s="42">
        <f t="shared" si="633"/>
        <v>44835</v>
      </c>
      <c r="D679" s="42">
        <f t="shared" si="629"/>
        <v>44926</v>
      </c>
      <c r="E679" s="168">
        <f t="shared" si="630"/>
        <v>92</v>
      </c>
      <c r="F679" s="59">
        <f>VLOOKUP(D679,'FERC Interest Rate'!$A:$B,2,TRUE)</f>
        <v>4.9099999999999998E-2</v>
      </c>
      <c r="G679" s="60">
        <f t="shared" ref="G679:G684" si="644">O678</f>
        <v>2526.422052566862</v>
      </c>
      <c r="H679" s="60">
        <f t="shared" si="641"/>
        <v>31.266722454397339</v>
      </c>
      <c r="I679" s="81">
        <v>0</v>
      </c>
      <c r="J679" s="47">
        <v>0</v>
      </c>
      <c r="K679" s="45">
        <f t="shared" ref="K679:K682" si="645">+SUM(I679:J679)</f>
        <v>0</v>
      </c>
      <c r="L679" s="47">
        <v>0</v>
      </c>
      <c r="M679" s="169">
        <v>0</v>
      </c>
      <c r="N679" s="45">
        <f t="shared" si="632"/>
        <v>2557.6887750212595</v>
      </c>
      <c r="O679" s="60">
        <f t="shared" si="634"/>
        <v>2557.6887750212595</v>
      </c>
    </row>
    <row r="680" spans="1:15" x14ac:dyDescent="0.25">
      <c r="A680" s="146" t="s">
        <v>22</v>
      </c>
      <c r="B680" s="168" t="str">
        <f t="shared" si="628"/>
        <v>Q1/2023</v>
      </c>
      <c r="C680" s="42">
        <f t="shared" si="633"/>
        <v>44927</v>
      </c>
      <c r="D680" s="42">
        <f t="shared" si="629"/>
        <v>45016</v>
      </c>
      <c r="E680" s="168">
        <f t="shared" si="630"/>
        <v>90</v>
      </c>
      <c r="F680" s="59">
        <f>VLOOKUP(D680,'FERC Interest Rate'!$A:$B,2,TRUE)</f>
        <v>6.3100000000000003E-2</v>
      </c>
      <c r="G680" s="60">
        <f t="shared" si="644"/>
        <v>2557.6887750212595</v>
      </c>
      <c r="H680" s="60">
        <f t="shared" si="641"/>
        <v>39.794834392728035</v>
      </c>
      <c r="I680" s="81">
        <v>0</v>
      </c>
      <c r="J680" s="47">
        <v>0</v>
      </c>
      <c r="K680" s="45">
        <f t="shared" si="645"/>
        <v>0</v>
      </c>
      <c r="L680" s="47">
        <v>0</v>
      </c>
      <c r="M680" s="169">
        <v>0</v>
      </c>
      <c r="N680" s="45">
        <f t="shared" si="632"/>
        <v>2597.4836094139873</v>
      </c>
      <c r="O680" s="60">
        <f t="shared" si="634"/>
        <v>2597.4836094139873</v>
      </c>
    </row>
    <row r="681" spans="1:15" x14ac:dyDescent="0.25">
      <c r="A681" s="146" t="s">
        <v>22</v>
      </c>
      <c r="B681" s="168" t="str">
        <f t="shared" si="628"/>
        <v>Q2/2023</v>
      </c>
      <c r="C681" s="42">
        <f t="shared" si="633"/>
        <v>45017</v>
      </c>
      <c r="D681" s="42">
        <f t="shared" si="629"/>
        <v>45107</v>
      </c>
      <c r="E681" s="168">
        <f t="shared" si="630"/>
        <v>91</v>
      </c>
      <c r="F681" s="59">
        <f>VLOOKUP(D681,'FERC Interest Rate'!$A:$B,2,TRUE)</f>
        <v>7.4999999999999997E-2</v>
      </c>
      <c r="G681" s="60">
        <f t="shared" si="644"/>
        <v>2597.4836094139873</v>
      </c>
      <c r="H681" s="60">
        <f t="shared" si="641"/>
        <v>48.569385299316338</v>
      </c>
      <c r="I681" s="81">
        <v>0</v>
      </c>
      <c r="J681" s="47">
        <v>0</v>
      </c>
      <c r="K681" s="45">
        <f t="shared" si="645"/>
        <v>0</v>
      </c>
      <c r="L681" s="47">
        <v>0</v>
      </c>
      <c r="M681" s="169">
        <v>0</v>
      </c>
      <c r="N681" s="45">
        <f t="shared" si="632"/>
        <v>2646.0529947133036</v>
      </c>
      <c r="O681" s="60">
        <f t="shared" si="634"/>
        <v>2646.0529947133036</v>
      </c>
    </row>
    <row r="682" spans="1:15" x14ac:dyDescent="0.25">
      <c r="A682" s="146" t="s">
        <v>22</v>
      </c>
      <c r="B682" s="168" t="str">
        <f t="shared" si="628"/>
        <v>Q3/2023</v>
      </c>
      <c r="C682" s="42">
        <f t="shared" si="633"/>
        <v>45108</v>
      </c>
      <c r="D682" s="42">
        <f t="shared" si="629"/>
        <v>45199</v>
      </c>
      <c r="E682" s="168">
        <f t="shared" si="630"/>
        <v>92</v>
      </c>
      <c r="F682" s="59">
        <f>VLOOKUP(D682,'FERC Interest Rate'!$A:$B,2,TRUE)</f>
        <v>8.0199999999999994E-2</v>
      </c>
      <c r="G682" s="60">
        <f t="shared" si="644"/>
        <v>2646.0529947133036</v>
      </c>
      <c r="H682" s="60">
        <f t="shared" si="641"/>
        <v>53.489417578609974</v>
      </c>
      <c r="I682" s="81">
        <v>0</v>
      </c>
      <c r="J682" s="47">
        <v>0</v>
      </c>
      <c r="K682" s="45">
        <f t="shared" si="645"/>
        <v>0</v>
      </c>
      <c r="L682" s="47">
        <v>0</v>
      </c>
      <c r="M682" s="169">
        <v>0</v>
      </c>
      <c r="N682" s="45">
        <f t="shared" si="632"/>
        <v>2699.5424122919135</v>
      </c>
      <c r="O682" s="60">
        <f t="shared" si="634"/>
        <v>2699.5424122919135</v>
      </c>
    </row>
    <row r="683" spans="1:15" x14ac:dyDescent="0.25">
      <c r="A683" s="146" t="s">
        <v>44</v>
      </c>
      <c r="B683" s="168" t="str">
        <f t="shared" si="628"/>
        <v>Q4/2023</v>
      </c>
      <c r="C683" s="42">
        <f t="shared" si="633"/>
        <v>45200</v>
      </c>
      <c r="D683" s="42">
        <f t="shared" si="629"/>
        <v>45291</v>
      </c>
      <c r="E683" s="168">
        <f t="shared" si="630"/>
        <v>92</v>
      </c>
      <c r="F683" s="59">
        <f>VLOOKUP(D683,'FERC Interest Rate'!$A:$B,2,TRUE)</f>
        <v>8.3500000000000005E-2</v>
      </c>
      <c r="G683" s="60">
        <f t="shared" si="644"/>
        <v>2699.5424122919135</v>
      </c>
      <c r="H683" s="60">
        <f t="shared" si="641"/>
        <v>56.81612277048351</v>
      </c>
      <c r="I683" s="81">
        <f t="shared" ref="I683:I691" si="646">(SUM($H$669:$H$691)/20)</f>
        <v>21.717926753119819</v>
      </c>
      <c r="J683" s="47">
        <f t="shared" ref="J683:J691" si="647">G683*F683*(E683/(DATE(YEAR(D683),12,31)-DATE(YEAR(D683),1,1)+1))</f>
        <v>56.81612277048351</v>
      </c>
      <c r="K683" s="45">
        <f t="shared" ref="K683:K691" si="648">+SUM(I683:J683)</f>
        <v>78.534049523603329</v>
      </c>
      <c r="L683" s="47">
        <f t="shared" ref="L683:L691" si="649">+$G$669/20</f>
        <v>116.1</v>
      </c>
      <c r="M683" s="169">
        <f t="shared" ref="M683:M691" si="650">+SUM(K683:L683)</f>
        <v>194.63404952360332</v>
      </c>
      <c r="N683" s="45">
        <f t="shared" si="632"/>
        <v>2813.1746578328807</v>
      </c>
      <c r="O683" s="60">
        <f t="shared" si="634"/>
        <v>2618.5406083092776</v>
      </c>
    </row>
    <row r="684" spans="1:15" x14ac:dyDescent="0.25">
      <c r="A684" s="146" t="s">
        <v>45</v>
      </c>
      <c r="B684" s="168" t="str">
        <f t="shared" si="628"/>
        <v>Q1/2024</v>
      </c>
      <c r="C684" s="42">
        <f t="shared" si="633"/>
        <v>45292</v>
      </c>
      <c r="D684" s="42">
        <f t="shared" si="629"/>
        <v>45382</v>
      </c>
      <c r="E684" s="168">
        <f t="shared" si="630"/>
        <v>91</v>
      </c>
      <c r="F684" s="59">
        <f>VLOOKUP(D684,'FERC Interest Rate'!$A:$B,2,TRUE)</f>
        <v>8.5000000000000006E-2</v>
      </c>
      <c r="G684" s="60">
        <f t="shared" si="644"/>
        <v>2618.5406083092776</v>
      </c>
      <c r="H684" s="60">
        <v>0</v>
      </c>
      <c r="I684" s="81">
        <f t="shared" si="646"/>
        <v>21.717926753119819</v>
      </c>
      <c r="J684" s="47">
        <f t="shared" si="647"/>
        <v>55.339922418776673</v>
      </c>
      <c r="K684" s="45">
        <f t="shared" si="648"/>
        <v>77.057849171896493</v>
      </c>
      <c r="L684" s="47">
        <f t="shared" si="649"/>
        <v>116.1</v>
      </c>
      <c r="M684" s="169">
        <f t="shared" si="650"/>
        <v>193.15784917189649</v>
      </c>
      <c r="N684" s="45">
        <f t="shared" si="632"/>
        <v>2673.8805307280541</v>
      </c>
      <c r="O684" s="60">
        <f t="shared" si="634"/>
        <v>2480.7226815561576</v>
      </c>
    </row>
    <row r="685" spans="1:15" x14ac:dyDescent="0.25">
      <c r="A685" s="146" t="s">
        <v>46</v>
      </c>
      <c r="B685" s="168" t="str">
        <f t="shared" si="628"/>
        <v>Q2/2024</v>
      </c>
      <c r="C685" s="42">
        <f t="shared" ref="C685:C691" si="651">D684+1</f>
        <v>45383</v>
      </c>
      <c r="D685" s="42">
        <f t="shared" si="629"/>
        <v>45473</v>
      </c>
      <c r="E685" s="168">
        <f t="shared" si="630"/>
        <v>91</v>
      </c>
      <c r="F685" s="59">
        <f>VLOOKUP(D685,'FERC Interest Rate'!$A:$B,2,TRUE)</f>
        <v>8.5000000000000006E-2</v>
      </c>
      <c r="G685" s="60">
        <f t="shared" ref="G685:G691" si="652">O684</f>
        <v>2480.7226815561576</v>
      </c>
      <c r="H685" s="60">
        <v>0</v>
      </c>
      <c r="I685" s="81">
        <f t="shared" si="646"/>
        <v>21.717926753119819</v>
      </c>
      <c r="J685" s="47">
        <f t="shared" si="647"/>
        <v>52.427294923051583</v>
      </c>
      <c r="K685" s="45">
        <f t="shared" si="648"/>
        <v>74.145221676171403</v>
      </c>
      <c r="L685" s="47">
        <f t="shared" si="649"/>
        <v>116.1</v>
      </c>
      <c r="M685" s="169">
        <f t="shared" si="650"/>
        <v>190.24522167617141</v>
      </c>
      <c r="N685" s="45">
        <f t="shared" si="632"/>
        <v>2533.1499764792093</v>
      </c>
      <c r="O685" s="60">
        <f t="shared" si="634"/>
        <v>2342.904754803038</v>
      </c>
    </row>
    <row r="686" spans="1:15" x14ac:dyDescent="0.25">
      <c r="A686" s="146" t="s">
        <v>47</v>
      </c>
      <c r="B686" s="168" t="str">
        <f t="shared" si="628"/>
        <v>Q3/2024</v>
      </c>
      <c r="C686" s="42">
        <f t="shared" si="651"/>
        <v>45474</v>
      </c>
      <c r="D686" s="42">
        <f t="shared" si="629"/>
        <v>45565</v>
      </c>
      <c r="E686" s="168">
        <f t="shared" si="630"/>
        <v>92</v>
      </c>
      <c r="F686" s="59">
        <f>VLOOKUP(D686,'FERC Interest Rate'!$A:$B,2,TRUE)</f>
        <v>8.5000000000000006E-2</v>
      </c>
      <c r="G686" s="60">
        <f t="shared" si="652"/>
        <v>2342.904754803038</v>
      </c>
      <c r="H686" s="60">
        <v>0</v>
      </c>
      <c r="I686" s="81">
        <f t="shared" si="646"/>
        <v>21.717926753119819</v>
      </c>
      <c r="J686" s="47">
        <f t="shared" si="647"/>
        <v>50.058784651802618</v>
      </c>
      <c r="K686" s="45">
        <f t="shared" si="648"/>
        <v>71.776711404922438</v>
      </c>
      <c r="L686" s="47">
        <f t="shared" si="649"/>
        <v>116.1</v>
      </c>
      <c r="M686" s="169">
        <f t="shared" si="650"/>
        <v>187.87671140492245</v>
      </c>
      <c r="N686" s="45">
        <f t="shared" si="632"/>
        <v>2392.9635394548404</v>
      </c>
      <c r="O686" s="60">
        <f t="shared" si="634"/>
        <v>2205.086828049918</v>
      </c>
    </row>
    <row r="687" spans="1:15" x14ac:dyDescent="0.25">
      <c r="A687" s="146" t="s">
        <v>48</v>
      </c>
      <c r="B687" s="168" t="str">
        <f t="shared" si="628"/>
        <v>Q4/2024</v>
      </c>
      <c r="C687" s="42">
        <f t="shared" si="651"/>
        <v>45566</v>
      </c>
      <c r="D687" s="42">
        <f t="shared" si="629"/>
        <v>45657</v>
      </c>
      <c r="E687" s="168">
        <f t="shared" si="630"/>
        <v>92</v>
      </c>
      <c r="F687" s="59">
        <f>VLOOKUP(D687,'FERC Interest Rate'!$A:$B,2,TRUE)</f>
        <v>8.5000000000000006E-2</v>
      </c>
      <c r="G687" s="60">
        <f t="shared" si="652"/>
        <v>2205.086828049918</v>
      </c>
      <c r="H687" s="60">
        <v>0</v>
      </c>
      <c r="I687" s="81">
        <f t="shared" si="646"/>
        <v>21.717926753119819</v>
      </c>
      <c r="J687" s="47">
        <f t="shared" si="647"/>
        <v>47.114150260520113</v>
      </c>
      <c r="K687" s="45">
        <f t="shared" si="648"/>
        <v>68.832077013639932</v>
      </c>
      <c r="L687" s="47">
        <f t="shared" si="649"/>
        <v>116.1</v>
      </c>
      <c r="M687" s="169">
        <f t="shared" si="650"/>
        <v>184.93207701363991</v>
      </c>
      <c r="N687" s="45">
        <f t="shared" si="632"/>
        <v>2252.2009783104381</v>
      </c>
      <c r="O687" s="60">
        <f t="shared" si="634"/>
        <v>2067.268901296798</v>
      </c>
    </row>
    <row r="688" spans="1:15" x14ac:dyDescent="0.25">
      <c r="A688" s="146" t="s">
        <v>49</v>
      </c>
      <c r="B688" s="168" t="str">
        <f t="shared" si="628"/>
        <v>Q1/2025</v>
      </c>
      <c r="C688" s="42">
        <f t="shared" si="651"/>
        <v>45658</v>
      </c>
      <c r="D688" s="42">
        <f t="shared" si="629"/>
        <v>45747</v>
      </c>
      <c r="E688" s="168">
        <f t="shared" si="630"/>
        <v>90</v>
      </c>
      <c r="F688" s="59">
        <f>VLOOKUP(D688,'FERC Interest Rate'!$A:$B,2,TRUE)</f>
        <v>8.0399999999999999E-2</v>
      </c>
      <c r="G688" s="60">
        <f t="shared" si="652"/>
        <v>2067.268901296798</v>
      </c>
      <c r="H688" s="60">
        <v>0</v>
      </c>
      <c r="I688" s="81">
        <f t="shared" si="646"/>
        <v>21.717926753119819</v>
      </c>
      <c r="J688" s="47">
        <f t="shared" si="647"/>
        <v>40.9828979994072</v>
      </c>
      <c r="K688" s="45">
        <f t="shared" si="648"/>
        <v>62.700824752527019</v>
      </c>
      <c r="L688" s="47">
        <f t="shared" si="649"/>
        <v>116.1</v>
      </c>
      <c r="M688" s="169">
        <f t="shared" si="650"/>
        <v>178.80082475252701</v>
      </c>
      <c r="N688" s="45">
        <f t="shared" si="632"/>
        <v>2108.2517992962053</v>
      </c>
      <c r="O688" s="60">
        <f t="shared" si="634"/>
        <v>1929.4509745436783</v>
      </c>
    </row>
    <row r="689" spans="1:15" x14ac:dyDescent="0.25">
      <c r="A689" s="146" t="s">
        <v>50</v>
      </c>
      <c r="B689" s="168" t="str">
        <f t="shared" si="628"/>
        <v>Q2/2025</v>
      </c>
      <c r="C689" s="42">
        <f t="shared" si="651"/>
        <v>45748</v>
      </c>
      <c r="D689" s="42">
        <f t="shared" si="629"/>
        <v>45838</v>
      </c>
      <c r="E689" s="168">
        <f t="shared" si="630"/>
        <v>91</v>
      </c>
      <c r="F689" s="59">
        <f>VLOOKUP(D689,'FERC Interest Rate'!$A:$B,2,TRUE)</f>
        <v>7.5499999999999998E-2</v>
      </c>
      <c r="G689" s="60">
        <f t="shared" si="652"/>
        <v>1929.4509745436783</v>
      </c>
      <c r="H689" s="60">
        <v>0</v>
      </c>
      <c r="I689" s="81">
        <f t="shared" si="646"/>
        <v>21.717926753119819</v>
      </c>
      <c r="J689" s="47">
        <f t="shared" si="647"/>
        <v>36.318610741376276</v>
      </c>
      <c r="K689" s="45">
        <f t="shared" si="648"/>
        <v>58.036537494496095</v>
      </c>
      <c r="L689" s="47">
        <f t="shared" si="649"/>
        <v>116.1</v>
      </c>
      <c r="M689" s="169">
        <f t="shared" si="650"/>
        <v>174.13653749449608</v>
      </c>
      <c r="N689" s="45">
        <f t="shared" si="632"/>
        <v>1965.7695852850545</v>
      </c>
      <c r="O689" s="60">
        <f t="shared" si="634"/>
        <v>1791.6330477905585</v>
      </c>
    </row>
    <row r="690" spans="1:15" x14ac:dyDescent="0.25">
      <c r="A690" s="146" t="s">
        <v>51</v>
      </c>
      <c r="B690" s="168" t="str">
        <f t="shared" si="628"/>
        <v>Q3/2025</v>
      </c>
      <c r="C690" s="42">
        <f t="shared" si="651"/>
        <v>45839</v>
      </c>
      <c r="D690" s="42">
        <f t="shared" si="629"/>
        <v>45930</v>
      </c>
      <c r="E690" s="168">
        <f t="shared" si="630"/>
        <v>92</v>
      </c>
      <c r="F690" s="59">
        <f>VLOOKUP(D690,'FERC Interest Rate'!$A:$B,2,TRUE)</f>
        <v>7.4999999999999997E-2</v>
      </c>
      <c r="G690" s="60">
        <f t="shared" si="652"/>
        <v>1791.6330477905585</v>
      </c>
      <c r="H690" s="60">
        <v>0</v>
      </c>
      <c r="I690" s="81">
        <f t="shared" si="646"/>
        <v>21.717926753119819</v>
      </c>
      <c r="J690" s="47">
        <f t="shared" si="647"/>
        <v>33.869227478780424</v>
      </c>
      <c r="K690" s="45">
        <f t="shared" si="648"/>
        <v>55.587154231900243</v>
      </c>
      <c r="L690" s="47">
        <f t="shared" si="649"/>
        <v>116.1</v>
      </c>
      <c r="M690" s="169">
        <f t="shared" si="650"/>
        <v>171.68715423190025</v>
      </c>
      <c r="N690" s="45">
        <f t="shared" si="632"/>
        <v>1825.502275269339</v>
      </c>
      <c r="O690" s="60">
        <f t="shared" si="634"/>
        <v>1653.8151210374388</v>
      </c>
    </row>
    <row r="691" spans="1:15" x14ac:dyDescent="0.25">
      <c r="A691" s="146" t="s">
        <v>52</v>
      </c>
      <c r="B691" s="168" t="str">
        <f>+IF(MONTH(C691)&lt;4,"Q1",IF(MONTH(C691)&lt;7,"Q2",IF(MONTH(C691)&lt;10,"Q3","Q4")))&amp;"/"&amp;YEAR(C691)</f>
        <v>Q4/2025</v>
      </c>
      <c r="C691" s="42">
        <f t="shared" si="651"/>
        <v>45931</v>
      </c>
      <c r="D691" s="42">
        <f>DATE(YEAR(C691),IF(MONTH(C691)&lt;=3,3,IF(MONTH(C691)&lt;=6,6,IF(MONTH(C691)&lt;=9,9,12))),IF(OR(MONTH(C691)&lt;=3,MONTH(C691)&gt;=10),31,30))</f>
        <v>46022</v>
      </c>
      <c r="E691" s="168">
        <f>D691-C691+1</f>
        <v>92</v>
      </c>
      <c r="F691" s="59">
        <f>VLOOKUP(D691,'FERC Interest Rate'!$A:$B,2,TRUE)</f>
        <v>7.4999999999999997E-2</v>
      </c>
      <c r="G691" s="60">
        <f t="shared" si="652"/>
        <v>1653.8151210374388</v>
      </c>
      <c r="H691" s="60">
        <v>0</v>
      </c>
      <c r="I691" s="81">
        <f t="shared" si="646"/>
        <v>21.717926753119819</v>
      </c>
      <c r="J691" s="47">
        <f t="shared" si="647"/>
        <v>31.263902288105008</v>
      </c>
      <c r="K691" s="45">
        <f t="shared" si="648"/>
        <v>52.981829041224827</v>
      </c>
      <c r="L691" s="47">
        <f t="shared" si="649"/>
        <v>116.1</v>
      </c>
      <c r="M691" s="169">
        <f t="shared" si="650"/>
        <v>169.08182904122481</v>
      </c>
      <c r="N691" s="45">
        <f>+G691+H691+J691</f>
        <v>1685.0790233255439</v>
      </c>
      <c r="O691" s="60">
        <f>+N691-M691</f>
        <v>1515.997194284319</v>
      </c>
    </row>
    <row r="692" spans="1:15" ht="13.5" thickBot="1" x14ac:dyDescent="0.35">
      <c r="A692" s="148"/>
      <c r="B692" s="170"/>
      <c r="C692" s="171"/>
      <c r="D692" s="171"/>
      <c r="E692" s="170"/>
      <c r="F692" s="170"/>
      <c r="G692" s="172">
        <f t="shared" ref="G692:O692" si="653">+SUM(G669:G691)</f>
        <v>54259.183583366088</v>
      </c>
      <c r="H692" s="172">
        <f t="shared" si="653"/>
        <v>434.35853506239641</v>
      </c>
      <c r="I692" s="173">
        <f t="shared" si="653"/>
        <v>195.46134077807841</v>
      </c>
      <c r="J692" s="173">
        <f t="shared" si="653"/>
        <v>404.1909135323034</v>
      </c>
      <c r="K692" s="173">
        <f t="shared" si="653"/>
        <v>599.65225431038175</v>
      </c>
      <c r="L692" s="173">
        <f t="shared" si="653"/>
        <v>1044.9000000000001</v>
      </c>
      <c r="M692" s="173">
        <f t="shared" si="653"/>
        <v>1644.5522543103816</v>
      </c>
      <c r="N692" s="172">
        <f t="shared" si="653"/>
        <v>55097.733031960779</v>
      </c>
      <c r="O692" s="172">
        <f t="shared" si="653"/>
        <v>53453.180777650399</v>
      </c>
    </row>
    <row r="693" spans="1:15" ht="13" thickTop="1" x14ac:dyDescent="0.25"/>
    <row r="694" spans="1:15" ht="13" x14ac:dyDescent="0.3">
      <c r="I694" s="435" t="s">
        <v>15</v>
      </c>
      <c r="J694" s="436"/>
      <c r="K694" s="415"/>
      <c r="L694" s="416" t="s">
        <v>67</v>
      </c>
      <c r="M694" s="265"/>
    </row>
    <row r="695" spans="1:15" ht="37" x14ac:dyDescent="0.3">
      <c r="A695" s="167" t="s">
        <v>43</v>
      </c>
      <c r="B695" s="167" t="s">
        <v>3</v>
      </c>
      <c r="C695" s="167" t="s">
        <v>4</v>
      </c>
      <c r="D695" s="167" t="s">
        <v>5</v>
      </c>
      <c r="E695" s="167" t="s">
        <v>6</v>
      </c>
      <c r="F695" s="167" t="s">
        <v>7</v>
      </c>
      <c r="G695" s="167" t="s">
        <v>70</v>
      </c>
      <c r="H695" s="167" t="s">
        <v>71</v>
      </c>
      <c r="I695" s="143" t="s">
        <v>72</v>
      </c>
      <c r="J695" s="144" t="s">
        <v>73</v>
      </c>
      <c r="K695" s="144" t="s">
        <v>74</v>
      </c>
      <c r="L695" s="144" t="s">
        <v>75</v>
      </c>
      <c r="M695" s="145" t="s">
        <v>65</v>
      </c>
      <c r="N695" s="167" t="s">
        <v>76</v>
      </c>
      <c r="O695" s="167" t="s">
        <v>77</v>
      </c>
    </row>
    <row r="696" spans="1:15" x14ac:dyDescent="0.25">
      <c r="A696" s="146" t="s">
        <v>22</v>
      </c>
      <c r="B696" s="168" t="str">
        <f t="shared" ref="B696:B717" si="654">+IF(MONTH(C696)&lt;4,"Q1",IF(MONTH(C696)&lt;7,"Q2",IF(MONTH(C696)&lt;10,"Q3","Q4")))&amp;"/"&amp;YEAR(C696)</f>
        <v>Q3/2020</v>
      </c>
      <c r="C696" s="42">
        <f>VLOOKUP(L694,$A$2:$B$28,2,FALSE)</f>
        <v>44043</v>
      </c>
      <c r="D696" s="42">
        <f t="shared" ref="D696:D717" si="655">DATE(YEAR(C696),IF(MONTH(C696)&lt;=3,3,IF(MONTH(C696)&lt;=6,6,IF(MONTH(C696)&lt;=9,9,12))),IF(OR(MONTH(C696)&lt;=3,MONTH(C696)&gt;=10),31,30))</f>
        <v>44104</v>
      </c>
      <c r="E696" s="168">
        <f t="shared" ref="E696:E717" si="656">D696-C696+1</f>
        <v>62</v>
      </c>
      <c r="F696" s="59">
        <f>VLOOKUP(D696,'FERC Interest Rate'!$A:$B,2,TRUE)</f>
        <v>3.4299999999999997E-2</v>
      </c>
      <c r="G696" s="60">
        <f>+VLOOKUP(L694,$A$2:$E$28,4,FALSE)</f>
        <v>1884</v>
      </c>
      <c r="H696" s="60">
        <f>G696*F696*(E696/(DATE(YEAR(D696),12,31)-DATE(YEAR(D696),1,1)+1))</f>
        <v>10.946760655737702</v>
      </c>
      <c r="I696" s="81">
        <v>0</v>
      </c>
      <c r="J696" s="47">
        <v>0</v>
      </c>
      <c r="K696" s="45">
        <f>+SUM(I696:J696)</f>
        <v>0</v>
      </c>
      <c r="L696" s="47">
        <v>0</v>
      </c>
      <c r="M696" s="169">
        <v>0</v>
      </c>
      <c r="N696" s="45">
        <f t="shared" ref="N696:N717" si="657">+G696+H696+J696</f>
        <v>1894.9467606557378</v>
      </c>
      <c r="O696" s="60">
        <f>+N696-M696</f>
        <v>1894.9467606557378</v>
      </c>
    </row>
    <row r="697" spans="1:15" x14ac:dyDescent="0.25">
      <c r="A697" s="146" t="s">
        <v>22</v>
      </c>
      <c r="B697" s="168" t="str">
        <f t="shared" si="654"/>
        <v>Q4/2020</v>
      </c>
      <c r="C697" s="42">
        <f t="shared" ref="C697:C711" si="658">D696+1</f>
        <v>44105</v>
      </c>
      <c r="D697" s="42">
        <f t="shared" si="655"/>
        <v>44196</v>
      </c>
      <c r="E697" s="168">
        <f t="shared" si="656"/>
        <v>92</v>
      </c>
      <c r="F697" s="59">
        <f>VLOOKUP(D697,'FERC Interest Rate'!$A:$B,2,TRUE)</f>
        <v>3.2500000000000001E-2</v>
      </c>
      <c r="G697" s="60">
        <f>O696</f>
        <v>1894.9467606557378</v>
      </c>
      <c r="H697" s="60">
        <f>G697*F697*(E697/(DATE(YEAR(D697),12,31)-DATE(YEAR(D697),1,1)+1))</f>
        <v>15.480575995520919</v>
      </c>
      <c r="I697" s="81">
        <v>0</v>
      </c>
      <c r="J697" s="47">
        <v>0</v>
      </c>
      <c r="K697" s="45">
        <f>+SUM(I697:J697)</f>
        <v>0</v>
      </c>
      <c r="L697" s="47">
        <v>0</v>
      </c>
      <c r="M697" s="169">
        <v>0</v>
      </c>
      <c r="N697" s="45">
        <f t="shared" si="657"/>
        <v>1910.4273366512587</v>
      </c>
      <c r="O697" s="60">
        <f t="shared" ref="O697:O717" si="659">+N697-M697</f>
        <v>1910.4273366512587</v>
      </c>
    </row>
    <row r="698" spans="1:15" x14ac:dyDescent="0.25">
      <c r="A698" s="146" t="s">
        <v>22</v>
      </c>
      <c r="B698" s="168" t="str">
        <f t="shared" si="654"/>
        <v>Q1/2021</v>
      </c>
      <c r="C698" s="42">
        <f t="shared" si="658"/>
        <v>44197</v>
      </c>
      <c r="D698" s="42">
        <f t="shared" si="655"/>
        <v>44286</v>
      </c>
      <c r="E698" s="168">
        <f t="shared" si="656"/>
        <v>90</v>
      </c>
      <c r="F698" s="59">
        <f>VLOOKUP(D698,'FERC Interest Rate'!$A:$B,2,TRUE)</f>
        <v>3.2500000000000001E-2</v>
      </c>
      <c r="G698" s="60">
        <f>O697</f>
        <v>1910.4273366512587</v>
      </c>
      <c r="H698" s="60">
        <f>G698*F698*(E698/(DATE(YEAR(D698),12,31)-DATE(YEAR(D698),1,1)+1))</f>
        <v>15.309588930698443</v>
      </c>
      <c r="I698" s="81">
        <v>0</v>
      </c>
      <c r="J698" s="47">
        <v>0</v>
      </c>
      <c r="K698" s="45">
        <f>+SUM(I698:J698)</f>
        <v>0</v>
      </c>
      <c r="L698" s="47">
        <v>0</v>
      </c>
      <c r="M698" s="169">
        <v>0</v>
      </c>
      <c r="N698" s="45">
        <f t="shared" si="657"/>
        <v>1925.7369255819572</v>
      </c>
      <c r="O698" s="60">
        <f t="shared" si="659"/>
        <v>1925.7369255819572</v>
      </c>
    </row>
    <row r="699" spans="1:15" x14ac:dyDescent="0.25">
      <c r="A699" s="146" t="s">
        <v>22</v>
      </c>
      <c r="B699" s="168" t="str">
        <f t="shared" si="654"/>
        <v>Q2/2021</v>
      </c>
      <c r="C699" s="42">
        <f t="shared" si="658"/>
        <v>44287</v>
      </c>
      <c r="D699" s="42">
        <f t="shared" si="655"/>
        <v>44377</v>
      </c>
      <c r="E699" s="168">
        <f t="shared" si="656"/>
        <v>91</v>
      </c>
      <c r="F699" s="59">
        <f>VLOOKUP(D699,'FERC Interest Rate'!$A:$B,2,TRUE)</f>
        <v>3.2500000000000001E-2</v>
      </c>
      <c r="G699" s="60">
        <f>O698</f>
        <v>1925.7369255819572</v>
      </c>
      <c r="H699" s="60">
        <f>G699*F699*(E699/(DATE(YEAR(D699),12,31)-DATE(YEAR(D699),1,1)+1))</f>
        <v>15.60374508879079</v>
      </c>
      <c r="I699" s="81">
        <v>0</v>
      </c>
      <c r="J699" s="47">
        <v>0</v>
      </c>
      <c r="K699" s="45">
        <f>+SUM(I699:J699)</f>
        <v>0</v>
      </c>
      <c r="L699" s="47">
        <v>0</v>
      </c>
      <c r="M699" s="169">
        <v>0</v>
      </c>
      <c r="N699" s="45">
        <f t="shared" si="657"/>
        <v>1941.3406706707481</v>
      </c>
      <c r="O699" s="60">
        <f t="shared" si="659"/>
        <v>1941.3406706707481</v>
      </c>
    </row>
    <row r="700" spans="1:15" x14ac:dyDescent="0.25">
      <c r="A700" s="146" t="s">
        <v>22</v>
      </c>
      <c r="B700" s="168" t="str">
        <f t="shared" ref="B700:B704" si="660">+IF(MONTH(C700)&lt;4,"Q1",IF(MONTH(C700)&lt;7,"Q2",IF(MONTH(C700)&lt;10,"Q3","Q4")))&amp;"/"&amp;YEAR(C700)</f>
        <v>Q3/2021</v>
      </c>
      <c r="C700" s="42">
        <f t="shared" ref="C700:C704" si="661">D699+1</f>
        <v>44378</v>
      </c>
      <c r="D700" s="42">
        <f t="shared" ref="D700:D704" si="662">DATE(YEAR(C700),IF(MONTH(C700)&lt;=3,3,IF(MONTH(C700)&lt;=6,6,IF(MONTH(C700)&lt;=9,9,12))),IF(OR(MONTH(C700)&lt;=3,MONTH(C700)&gt;=10),31,30))</f>
        <v>44469</v>
      </c>
      <c r="E700" s="168">
        <f t="shared" ref="E700:E704" si="663">D700-C700+1</f>
        <v>92</v>
      </c>
      <c r="F700" s="59">
        <f>VLOOKUP(D700,'FERC Interest Rate'!$A:$B,2,TRUE)</f>
        <v>3.2500000000000001E-2</v>
      </c>
      <c r="G700" s="60">
        <f t="shared" ref="G700:G704" si="664">O699</f>
        <v>1941.3406706707481</v>
      </c>
      <c r="H700" s="60">
        <f t="shared" ref="H700:H709" si="665">G700*F700*(E700/(DATE(YEAR(D700),12,31)-DATE(YEAR(D700),1,1)+1))</f>
        <v>15.903037274809693</v>
      </c>
      <c r="I700" s="81">
        <v>0</v>
      </c>
      <c r="J700" s="47">
        <v>0</v>
      </c>
      <c r="K700" s="45">
        <f t="shared" ref="K700:K704" si="666">+SUM(I700:J700)</f>
        <v>0</v>
      </c>
      <c r="L700" s="47">
        <v>0</v>
      </c>
      <c r="M700" s="169">
        <v>0</v>
      </c>
      <c r="N700" s="45">
        <f t="shared" ref="N700:N704" si="667">+G700+H700+J700</f>
        <v>1957.2437079455578</v>
      </c>
      <c r="O700" s="60">
        <f t="shared" ref="O700:O704" si="668">+N700-M700</f>
        <v>1957.2437079455578</v>
      </c>
    </row>
    <row r="701" spans="1:15" x14ac:dyDescent="0.25">
      <c r="A701" s="146" t="s">
        <v>22</v>
      </c>
      <c r="B701" s="168" t="str">
        <f t="shared" si="660"/>
        <v>Q4/2021</v>
      </c>
      <c r="C701" s="42">
        <f t="shared" si="661"/>
        <v>44470</v>
      </c>
      <c r="D701" s="42">
        <f t="shared" si="662"/>
        <v>44561</v>
      </c>
      <c r="E701" s="168">
        <f t="shared" si="663"/>
        <v>92</v>
      </c>
      <c r="F701" s="59">
        <f>VLOOKUP(D701,'FERC Interest Rate'!$A:$B,2,TRUE)</f>
        <v>3.2500000000000001E-2</v>
      </c>
      <c r="G701" s="60">
        <f t="shared" si="664"/>
        <v>1957.2437079455578</v>
      </c>
      <c r="H701" s="60">
        <f t="shared" si="665"/>
        <v>16.033311470567721</v>
      </c>
      <c r="I701" s="81">
        <v>0</v>
      </c>
      <c r="J701" s="47">
        <v>0</v>
      </c>
      <c r="K701" s="45">
        <f t="shared" si="666"/>
        <v>0</v>
      </c>
      <c r="L701" s="47">
        <v>0</v>
      </c>
      <c r="M701" s="169">
        <v>0</v>
      </c>
      <c r="N701" s="45">
        <f t="shared" si="667"/>
        <v>1973.2770194161255</v>
      </c>
      <c r="O701" s="60">
        <f t="shared" si="668"/>
        <v>1973.2770194161255</v>
      </c>
    </row>
    <row r="702" spans="1:15" x14ac:dyDescent="0.25">
      <c r="A702" s="146" t="s">
        <v>22</v>
      </c>
      <c r="B702" s="168" t="str">
        <f t="shared" si="660"/>
        <v>Q1/2022</v>
      </c>
      <c r="C702" s="42">
        <f t="shared" si="661"/>
        <v>44562</v>
      </c>
      <c r="D702" s="42">
        <f t="shared" si="662"/>
        <v>44651</v>
      </c>
      <c r="E702" s="168">
        <f t="shared" si="663"/>
        <v>90</v>
      </c>
      <c r="F702" s="59">
        <f>VLOOKUP(D702,'FERC Interest Rate'!$A:$B,2,TRUE)</f>
        <v>3.2500000000000001E-2</v>
      </c>
      <c r="G702" s="60">
        <f t="shared" si="664"/>
        <v>1973.2770194161255</v>
      </c>
      <c r="H702" s="60">
        <f t="shared" si="665"/>
        <v>15.813247347375798</v>
      </c>
      <c r="I702" s="81">
        <v>0</v>
      </c>
      <c r="J702" s="47">
        <v>0</v>
      </c>
      <c r="K702" s="45">
        <f t="shared" si="666"/>
        <v>0</v>
      </c>
      <c r="L702" s="47">
        <v>0</v>
      </c>
      <c r="M702" s="169">
        <v>0</v>
      </c>
      <c r="N702" s="45">
        <f t="shared" si="667"/>
        <v>1989.0902667635014</v>
      </c>
      <c r="O702" s="60">
        <f t="shared" si="668"/>
        <v>1989.0902667635014</v>
      </c>
    </row>
    <row r="703" spans="1:15" x14ac:dyDescent="0.25">
      <c r="A703" s="146" t="s">
        <v>22</v>
      </c>
      <c r="B703" s="168" t="str">
        <f t="shared" si="660"/>
        <v>Q2/2022</v>
      </c>
      <c r="C703" s="42">
        <f t="shared" si="661"/>
        <v>44652</v>
      </c>
      <c r="D703" s="42">
        <f t="shared" si="662"/>
        <v>44742</v>
      </c>
      <c r="E703" s="168">
        <f t="shared" si="663"/>
        <v>91</v>
      </c>
      <c r="F703" s="59">
        <f>VLOOKUP(D703,'FERC Interest Rate'!$A:$B,2,TRUE)</f>
        <v>3.2500000000000001E-2</v>
      </c>
      <c r="G703" s="60">
        <f t="shared" si="664"/>
        <v>1989.0902667635014</v>
      </c>
      <c r="H703" s="60">
        <f t="shared" si="665"/>
        <v>16.117080723159056</v>
      </c>
      <c r="I703" s="81">
        <v>0</v>
      </c>
      <c r="J703" s="47">
        <v>0</v>
      </c>
      <c r="K703" s="45">
        <f t="shared" si="666"/>
        <v>0</v>
      </c>
      <c r="L703" s="47">
        <v>0</v>
      </c>
      <c r="M703" s="169">
        <v>0</v>
      </c>
      <c r="N703" s="45">
        <f t="shared" si="667"/>
        <v>2005.2073474866604</v>
      </c>
      <c r="O703" s="60">
        <f t="shared" si="668"/>
        <v>2005.2073474866604</v>
      </c>
    </row>
    <row r="704" spans="1:15" x14ac:dyDescent="0.25">
      <c r="A704" s="146" t="s">
        <v>22</v>
      </c>
      <c r="B704" s="168" t="str">
        <f t="shared" si="660"/>
        <v>Q3/2022</v>
      </c>
      <c r="C704" s="42">
        <f t="shared" si="661"/>
        <v>44743</v>
      </c>
      <c r="D704" s="42">
        <f t="shared" si="662"/>
        <v>44834</v>
      </c>
      <c r="E704" s="168">
        <f t="shared" si="663"/>
        <v>92</v>
      </c>
      <c r="F704" s="59">
        <f>VLOOKUP(D704,'FERC Interest Rate'!$A:$B,2,TRUE)</f>
        <v>3.5999999999999997E-2</v>
      </c>
      <c r="G704" s="60">
        <f t="shared" si="664"/>
        <v>2005.2073474866604</v>
      </c>
      <c r="H704" s="60">
        <f t="shared" si="665"/>
        <v>18.195196533906355</v>
      </c>
      <c r="I704" s="81">
        <v>0</v>
      </c>
      <c r="J704" s="47">
        <v>0</v>
      </c>
      <c r="K704" s="45">
        <f t="shared" si="666"/>
        <v>0</v>
      </c>
      <c r="L704" s="47">
        <v>0</v>
      </c>
      <c r="M704" s="169">
        <v>0</v>
      </c>
      <c r="N704" s="45">
        <f t="shared" si="667"/>
        <v>2023.4025440205667</v>
      </c>
      <c r="O704" s="60">
        <f t="shared" si="668"/>
        <v>2023.4025440205667</v>
      </c>
    </row>
    <row r="705" spans="1:15" x14ac:dyDescent="0.25">
      <c r="A705" s="146" t="s">
        <v>22</v>
      </c>
      <c r="B705" s="168" t="str">
        <f t="shared" si="654"/>
        <v>Q4/2022</v>
      </c>
      <c r="C705" s="42">
        <f t="shared" si="658"/>
        <v>44835</v>
      </c>
      <c r="D705" s="42">
        <f t="shared" si="655"/>
        <v>44926</v>
      </c>
      <c r="E705" s="168">
        <f t="shared" si="656"/>
        <v>92</v>
      </c>
      <c r="F705" s="59">
        <f>VLOOKUP(D705,'FERC Interest Rate'!$A:$B,2,TRUE)</f>
        <v>4.9099999999999998E-2</v>
      </c>
      <c r="G705" s="60">
        <f t="shared" ref="G705:G711" si="669">O704</f>
        <v>2023.4025440205667</v>
      </c>
      <c r="H705" s="60">
        <f t="shared" si="665"/>
        <v>25.041408142053982</v>
      </c>
      <c r="I705" s="81">
        <v>0</v>
      </c>
      <c r="J705" s="47">
        <v>0</v>
      </c>
      <c r="K705" s="45">
        <f t="shared" ref="K705:K708" si="670">+SUM(I705:J705)</f>
        <v>0</v>
      </c>
      <c r="L705" s="47">
        <v>0</v>
      </c>
      <c r="M705" s="169">
        <v>0</v>
      </c>
      <c r="N705" s="45">
        <f t="shared" si="657"/>
        <v>2048.4439521626205</v>
      </c>
      <c r="O705" s="60">
        <f t="shared" si="659"/>
        <v>2048.4439521626205</v>
      </c>
    </row>
    <row r="706" spans="1:15" x14ac:dyDescent="0.25">
      <c r="A706" s="146" t="s">
        <v>22</v>
      </c>
      <c r="B706" s="168" t="str">
        <f t="shared" si="654"/>
        <v>Q1/2023</v>
      </c>
      <c r="C706" s="42">
        <f t="shared" si="658"/>
        <v>44927</v>
      </c>
      <c r="D706" s="42">
        <f t="shared" si="655"/>
        <v>45016</v>
      </c>
      <c r="E706" s="168">
        <f t="shared" si="656"/>
        <v>90</v>
      </c>
      <c r="F706" s="59">
        <f>VLOOKUP(D706,'FERC Interest Rate'!$A:$B,2,TRUE)</f>
        <v>6.3100000000000003E-2</v>
      </c>
      <c r="G706" s="60">
        <f t="shared" si="669"/>
        <v>2048.4439521626205</v>
      </c>
      <c r="H706" s="60">
        <f t="shared" si="665"/>
        <v>31.871543025565817</v>
      </c>
      <c r="I706" s="81">
        <v>0</v>
      </c>
      <c r="J706" s="47">
        <v>0</v>
      </c>
      <c r="K706" s="45">
        <f t="shared" si="670"/>
        <v>0</v>
      </c>
      <c r="L706" s="47">
        <v>0</v>
      </c>
      <c r="M706" s="169">
        <v>0</v>
      </c>
      <c r="N706" s="45">
        <f t="shared" si="657"/>
        <v>2080.3154951881861</v>
      </c>
      <c r="O706" s="60">
        <f t="shared" si="659"/>
        <v>2080.3154951881861</v>
      </c>
    </row>
    <row r="707" spans="1:15" x14ac:dyDescent="0.25">
      <c r="A707" s="146" t="s">
        <v>22</v>
      </c>
      <c r="B707" s="168" t="str">
        <f t="shared" si="654"/>
        <v>Q2/2023</v>
      </c>
      <c r="C707" s="42">
        <f t="shared" si="658"/>
        <v>45017</v>
      </c>
      <c r="D707" s="42">
        <f t="shared" si="655"/>
        <v>45107</v>
      </c>
      <c r="E707" s="168">
        <f t="shared" si="656"/>
        <v>91</v>
      </c>
      <c r="F707" s="59">
        <f>VLOOKUP(D707,'FERC Interest Rate'!$A:$B,2,TRUE)</f>
        <v>7.4999999999999997E-2</v>
      </c>
      <c r="G707" s="60">
        <f t="shared" si="669"/>
        <v>2080.3154951881861</v>
      </c>
      <c r="H707" s="60">
        <f t="shared" si="665"/>
        <v>38.8990500127654</v>
      </c>
      <c r="I707" s="81">
        <v>0</v>
      </c>
      <c r="J707" s="47">
        <v>0</v>
      </c>
      <c r="K707" s="45">
        <f t="shared" si="670"/>
        <v>0</v>
      </c>
      <c r="L707" s="47">
        <v>0</v>
      </c>
      <c r="M707" s="169">
        <v>0</v>
      </c>
      <c r="N707" s="45">
        <f t="shared" si="657"/>
        <v>2119.2145452009513</v>
      </c>
      <c r="O707" s="60">
        <f t="shared" si="659"/>
        <v>2119.2145452009513</v>
      </c>
    </row>
    <row r="708" spans="1:15" x14ac:dyDescent="0.25">
      <c r="A708" s="146" t="s">
        <v>22</v>
      </c>
      <c r="B708" s="168" t="str">
        <f t="shared" si="654"/>
        <v>Q3/2023</v>
      </c>
      <c r="C708" s="42">
        <f t="shared" si="658"/>
        <v>45108</v>
      </c>
      <c r="D708" s="42">
        <f t="shared" si="655"/>
        <v>45199</v>
      </c>
      <c r="E708" s="168">
        <f t="shared" si="656"/>
        <v>92</v>
      </c>
      <c r="F708" s="59">
        <f>VLOOKUP(D708,'FERC Interest Rate'!$A:$B,2,TRUE)</f>
        <v>8.0199999999999994E-2</v>
      </c>
      <c r="G708" s="60">
        <f t="shared" si="669"/>
        <v>2119.2145452009513</v>
      </c>
      <c r="H708" s="60">
        <f t="shared" si="665"/>
        <v>42.8394865761937</v>
      </c>
      <c r="I708" s="81">
        <v>0</v>
      </c>
      <c r="J708" s="47">
        <v>0</v>
      </c>
      <c r="K708" s="45">
        <f t="shared" si="670"/>
        <v>0</v>
      </c>
      <c r="L708" s="47">
        <v>0</v>
      </c>
      <c r="M708" s="169">
        <v>0</v>
      </c>
      <c r="N708" s="45">
        <f t="shared" si="657"/>
        <v>2162.0540317771452</v>
      </c>
      <c r="O708" s="60">
        <f t="shared" si="659"/>
        <v>2162.0540317771452</v>
      </c>
    </row>
    <row r="709" spans="1:15" x14ac:dyDescent="0.25">
      <c r="A709" s="146" t="s">
        <v>44</v>
      </c>
      <c r="B709" s="168" t="str">
        <f t="shared" si="654"/>
        <v>Q4/2023</v>
      </c>
      <c r="C709" s="42">
        <f t="shared" si="658"/>
        <v>45200</v>
      </c>
      <c r="D709" s="42">
        <f t="shared" si="655"/>
        <v>45291</v>
      </c>
      <c r="E709" s="168">
        <f t="shared" si="656"/>
        <v>92</v>
      </c>
      <c r="F709" s="59">
        <f>VLOOKUP(D709,'FERC Interest Rate'!$A:$B,2,TRUE)</f>
        <v>8.3500000000000005E-2</v>
      </c>
      <c r="G709" s="60">
        <f t="shared" si="669"/>
        <v>2162.0540317771452</v>
      </c>
      <c r="H709" s="60">
        <f t="shared" si="665"/>
        <v>45.503833074279534</v>
      </c>
      <c r="I709" s="81">
        <f t="shared" ref="I709:I717" si="671">(SUM($H$696:$H$717)/20)</f>
        <v>16.177893242571248</v>
      </c>
      <c r="J709" s="47">
        <f t="shared" ref="J709:J717" si="672">G709*F709*(E709/(DATE(YEAR(D709),12,31)-DATE(YEAR(D709),1,1)+1))</f>
        <v>45.503833074279534</v>
      </c>
      <c r="K709" s="45">
        <f t="shared" ref="K709:K717" si="673">+SUM(I709:J709)</f>
        <v>61.681726316850785</v>
      </c>
      <c r="L709" s="47">
        <f t="shared" ref="L709:L717" si="674">+$G$696/20</f>
        <v>94.2</v>
      </c>
      <c r="M709" s="169">
        <f t="shared" ref="M709:M717" si="675">+SUM(K709:L709)</f>
        <v>155.8817263168508</v>
      </c>
      <c r="N709" s="45">
        <f t="shared" si="657"/>
        <v>2253.0616979257043</v>
      </c>
      <c r="O709" s="60">
        <f t="shared" si="659"/>
        <v>2097.1799716088535</v>
      </c>
    </row>
    <row r="710" spans="1:15" x14ac:dyDescent="0.25">
      <c r="A710" s="146" t="s">
        <v>45</v>
      </c>
      <c r="B710" s="168" t="str">
        <f t="shared" si="654"/>
        <v>Q1/2024</v>
      </c>
      <c r="C710" s="42">
        <f t="shared" si="658"/>
        <v>45292</v>
      </c>
      <c r="D710" s="42">
        <f t="shared" si="655"/>
        <v>45382</v>
      </c>
      <c r="E710" s="168">
        <f t="shared" si="656"/>
        <v>91</v>
      </c>
      <c r="F710" s="59">
        <f>VLOOKUP(D710,'FERC Interest Rate'!$A:$B,2,TRUE)</f>
        <v>8.5000000000000006E-2</v>
      </c>
      <c r="G710" s="60">
        <f t="shared" si="669"/>
        <v>2097.1799716088535</v>
      </c>
      <c r="H710" s="60">
        <v>0</v>
      </c>
      <c r="I710" s="81">
        <f t="shared" si="671"/>
        <v>16.177893242571248</v>
      </c>
      <c r="J710" s="47">
        <f t="shared" si="672"/>
        <v>44.321549399984924</v>
      </c>
      <c r="K710" s="45">
        <f t="shared" si="673"/>
        <v>60.499442642556176</v>
      </c>
      <c r="L710" s="47">
        <f t="shared" si="674"/>
        <v>94.2</v>
      </c>
      <c r="M710" s="169">
        <f t="shared" si="675"/>
        <v>154.69944264255616</v>
      </c>
      <c r="N710" s="45">
        <f t="shared" si="657"/>
        <v>2141.5015210088386</v>
      </c>
      <c r="O710" s="60">
        <f t="shared" si="659"/>
        <v>1986.8020783662823</v>
      </c>
    </row>
    <row r="711" spans="1:15" x14ac:dyDescent="0.25">
      <c r="A711" s="146" t="s">
        <v>46</v>
      </c>
      <c r="B711" s="168" t="str">
        <f t="shared" si="654"/>
        <v>Q2/2024</v>
      </c>
      <c r="C711" s="42">
        <f t="shared" si="658"/>
        <v>45383</v>
      </c>
      <c r="D711" s="42">
        <f t="shared" si="655"/>
        <v>45473</v>
      </c>
      <c r="E711" s="168">
        <f t="shared" si="656"/>
        <v>91</v>
      </c>
      <c r="F711" s="59">
        <f>VLOOKUP(D711,'FERC Interest Rate'!$A:$B,2,TRUE)</f>
        <v>8.5000000000000006E-2</v>
      </c>
      <c r="G711" s="60">
        <f t="shared" si="669"/>
        <v>1986.8020783662823</v>
      </c>
      <c r="H711" s="60">
        <v>0</v>
      </c>
      <c r="I711" s="81">
        <f t="shared" si="671"/>
        <v>16.177893242571248</v>
      </c>
      <c r="J711" s="47">
        <f t="shared" si="672"/>
        <v>41.988836273669932</v>
      </c>
      <c r="K711" s="45">
        <f t="shared" si="673"/>
        <v>58.166729516241176</v>
      </c>
      <c r="L711" s="47">
        <f t="shared" si="674"/>
        <v>94.2</v>
      </c>
      <c r="M711" s="169">
        <f t="shared" si="675"/>
        <v>152.36672951624118</v>
      </c>
      <c r="N711" s="45">
        <f t="shared" si="657"/>
        <v>2028.7909146399522</v>
      </c>
      <c r="O711" s="60">
        <f t="shared" si="659"/>
        <v>1876.4241851237111</v>
      </c>
    </row>
    <row r="712" spans="1:15" x14ac:dyDescent="0.25">
      <c r="A712" s="146" t="s">
        <v>47</v>
      </c>
      <c r="B712" s="168" t="str">
        <f t="shared" si="654"/>
        <v>Q3/2024</v>
      </c>
      <c r="C712" s="42">
        <f t="shared" ref="C712:C717" si="676">D711+1</f>
        <v>45474</v>
      </c>
      <c r="D712" s="42">
        <f t="shared" si="655"/>
        <v>45565</v>
      </c>
      <c r="E712" s="168">
        <f t="shared" si="656"/>
        <v>92</v>
      </c>
      <c r="F712" s="59">
        <f>VLOOKUP(D712,'FERC Interest Rate'!$A:$B,2,TRUE)</f>
        <v>8.5000000000000006E-2</v>
      </c>
      <c r="G712" s="60">
        <f t="shared" ref="G712:G717" si="677">O711</f>
        <v>1876.4241851237111</v>
      </c>
      <c r="H712" s="60">
        <v>0</v>
      </c>
      <c r="I712" s="81">
        <f t="shared" si="671"/>
        <v>16.177893242571248</v>
      </c>
      <c r="J712" s="47">
        <f t="shared" si="672"/>
        <v>40.091904720402795</v>
      </c>
      <c r="K712" s="45">
        <f t="shared" si="673"/>
        <v>56.269797962974039</v>
      </c>
      <c r="L712" s="47">
        <f t="shared" si="674"/>
        <v>94.2</v>
      </c>
      <c r="M712" s="169">
        <f t="shared" si="675"/>
        <v>150.46979796297404</v>
      </c>
      <c r="N712" s="45">
        <f t="shared" si="657"/>
        <v>1916.516089844114</v>
      </c>
      <c r="O712" s="60">
        <f t="shared" si="659"/>
        <v>1766.04629188114</v>
      </c>
    </row>
    <row r="713" spans="1:15" x14ac:dyDescent="0.25">
      <c r="A713" s="146" t="s">
        <v>48</v>
      </c>
      <c r="B713" s="168" t="str">
        <f t="shared" si="654"/>
        <v>Q4/2024</v>
      </c>
      <c r="C713" s="42">
        <f t="shared" si="676"/>
        <v>45566</v>
      </c>
      <c r="D713" s="42">
        <f t="shared" si="655"/>
        <v>45657</v>
      </c>
      <c r="E713" s="168">
        <f t="shared" si="656"/>
        <v>92</v>
      </c>
      <c r="F713" s="59">
        <f>VLOOKUP(D713,'FERC Interest Rate'!$A:$B,2,TRUE)</f>
        <v>8.5000000000000006E-2</v>
      </c>
      <c r="G713" s="60">
        <f t="shared" si="677"/>
        <v>1766.04629188114</v>
      </c>
      <c r="H713" s="60">
        <v>0</v>
      </c>
      <c r="I713" s="81">
        <f t="shared" si="671"/>
        <v>16.177893242571248</v>
      </c>
      <c r="J713" s="47">
        <f t="shared" si="672"/>
        <v>37.733557383908511</v>
      </c>
      <c r="K713" s="45">
        <f t="shared" si="673"/>
        <v>53.911450626479763</v>
      </c>
      <c r="L713" s="47">
        <f t="shared" si="674"/>
        <v>94.2</v>
      </c>
      <c r="M713" s="169">
        <f t="shared" si="675"/>
        <v>148.11145062647978</v>
      </c>
      <c r="N713" s="45">
        <f t="shared" si="657"/>
        <v>1803.7798492650484</v>
      </c>
      <c r="O713" s="60">
        <f t="shared" si="659"/>
        <v>1655.6683986385685</v>
      </c>
    </row>
    <row r="714" spans="1:15" x14ac:dyDescent="0.25">
      <c r="A714" s="146" t="s">
        <v>49</v>
      </c>
      <c r="B714" s="168" t="str">
        <f t="shared" si="654"/>
        <v>Q1/2025</v>
      </c>
      <c r="C714" s="42">
        <f t="shared" si="676"/>
        <v>45658</v>
      </c>
      <c r="D714" s="42">
        <f t="shared" si="655"/>
        <v>45747</v>
      </c>
      <c r="E714" s="168">
        <f t="shared" si="656"/>
        <v>90</v>
      </c>
      <c r="F714" s="59">
        <f>VLOOKUP(D714,'FERC Interest Rate'!$A:$B,2,TRUE)</f>
        <v>8.0399999999999999E-2</v>
      </c>
      <c r="G714" s="60">
        <f t="shared" si="677"/>
        <v>1655.6683986385685</v>
      </c>
      <c r="H714" s="60">
        <v>0</v>
      </c>
      <c r="I714" s="81">
        <f t="shared" si="671"/>
        <v>16.177893242571248</v>
      </c>
      <c r="J714" s="47">
        <f t="shared" si="672"/>
        <v>32.823058993284057</v>
      </c>
      <c r="K714" s="45">
        <f t="shared" si="673"/>
        <v>49.000952235855308</v>
      </c>
      <c r="L714" s="47">
        <f t="shared" si="674"/>
        <v>94.2</v>
      </c>
      <c r="M714" s="169">
        <f t="shared" si="675"/>
        <v>143.20095223585531</v>
      </c>
      <c r="N714" s="45">
        <f t="shared" si="657"/>
        <v>1688.4914576318527</v>
      </c>
      <c r="O714" s="60">
        <f t="shared" si="659"/>
        <v>1545.2905053959973</v>
      </c>
    </row>
    <row r="715" spans="1:15" x14ac:dyDescent="0.25">
      <c r="A715" s="146" t="s">
        <v>50</v>
      </c>
      <c r="B715" s="168" t="str">
        <f t="shared" si="654"/>
        <v>Q2/2025</v>
      </c>
      <c r="C715" s="42">
        <f t="shared" si="676"/>
        <v>45748</v>
      </c>
      <c r="D715" s="42">
        <f t="shared" si="655"/>
        <v>45838</v>
      </c>
      <c r="E715" s="168">
        <f t="shared" si="656"/>
        <v>91</v>
      </c>
      <c r="F715" s="59">
        <f>VLOOKUP(D715,'FERC Interest Rate'!$A:$B,2,TRUE)</f>
        <v>7.5499999999999998E-2</v>
      </c>
      <c r="G715" s="60">
        <f t="shared" si="677"/>
        <v>1545.2905053959973</v>
      </c>
      <c r="H715" s="60">
        <v>0</v>
      </c>
      <c r="I715" s="81">
        <f t="shared" si="671"/>
        <v>16.177893242571248</v>
      </c>
      <c r="J715" s="47">
        <f t="shared" si="672"/>
        <v>29.087447718693696</v>
      </c>
      <c r="K715" s="45">
        <f t="shared" si="673"/>
        <v>45.26534096126494</v>
      </c>
      <c r="L715" s="47">
        <f t="shared" si="674"/>
        <v>94.2</v>
      </c>
      <c r="M715" s="169">
        <f t="shared" si="675"/>
        <v>139.46534096126493</v>
      </c>
      <c r="N715" s="45">
        <f t="shared" si="657"/>
        <v>1574.3779531146911</v>
      </c>
      <c r="O715" s="60">
        <f t="shared" si="659"/>
        <v>1434.9126121534262</v>
      </c>
    </row>
    <row r="716" spans="1:15" x14ac:dyDescent="0.25">
      <c r="A716" s="146" t="s">
        <v>51</v>
      </c>
      <c r="B716" s="168" t="str">
        <f t="shared" si="654"/>
        <v>Q3/2025</v>
      </c>
      <c r="C716" s="42">
        <f t="shared" si="676"/>
        <v>45839</v>
      </c>
      <c r="D716" s="42">
        <f t="shared" si="655"/>
        <v>45930</v>
      </c>
      <c r="E716" s="168">
        <f t="shared" si="656"/>
        <v>92</v>
      </c>
      <c r="F716" s="59">
        <f>VLOOKUP(D716,'FERC Interest Rate'!$A:$B,2,TRUE)</f>
        <v>7.4999999999999997E-2</v>
      </c>
      <c r="G716" s="60">
        <f t="shared" si="677"/>
        <v>1434.9126121534262</v>
      </c>
      <c r="H716" s="60">
        <v>0</v>
      </c>
      <c r="I716" s="81">
        <f t="shared" si="671"/>
        <v>16.177893242571248</v>
      </c>
      <c r="J716" s="47">
        <f t="shared" si="672"/>
        <v>27.125745270845592</v>
      </c>
      <c r="K716" s="45">
        <f t="shared" si="673"/>
        <v>43.303638513416843</v>
      </c>
      <c r="L716" s="47">
        <f t="shared" si="674"/>
        <v>94.2</v>
      </c>
      <c r="M716" s="169">
        <f t="shared" si="675"/>
        <v>137.50363851341683</v>
      </c>
      <c r="N716" s="45">
        <f t="shared" si="657"/>
        <v>1462.0383574242717</v>
      </c>
      <c r="O716" s="60">
        <f t="shared" si="659"/>
        <v>1324.5347189108547</v>
      </c>
    </row>
    <row r="717" spans="1:15" x14ac:dyDescent="0.25">
      <c r="A717" s="146" t="s">
        <v>52</v>
      </c>
      <c r="B717" s="168" t="str">
        <f t="shared" si="654"/>
        <v>Q4/2025</v>
      </c>
      <c r="C717" s="42">
        <f t="shared" si="676"/>
        <v>45931</v>
      </c>
      <c r="D717" s="42">
        <f t="shared" si="655"/>
        <v>46022</v>
      </c>
      <c r="E717" s="168">
        <f t="shared" si="656"/>
        <v>92</v>
      </c>
      <c r="F717" s="59">
        <f>VLOOKUP(D717,'FERC Interest Rate'!$A:$B,2,TRUE)</f>
        <v>7.4999999999999997E-2</v>
      </c>
      <c r="G717" s="60">
        <f t="shared" si="677"/>
        <v>1324.5347189108547</v>
      </c>
      <c r="H717" s="60">
        <v>0</v>
      </c>
      <c r="I717" s="81">
        <f t="shared" si="671"/>
        <v>16.177893242571248</v>
      </c>
      <c r="J717" s="47">
        <f t="shared" si="672"/>
        <v>25.039149480780541</v>
      </c>
      <c r="K717" s="45">
        <f t="shared" si="673"/>
        <v>41.217042723351788</v>
      </c>
      <c r="L717" s="47">
        <f t="shared" si="674"/>
        <v>94.2</v>
      </c>
      <c r="M717" s="169">
        <f t="shared" si="675"/>
        <v>135.41704272335178</v>
      </c>
      <c r="N717" s="45">
        <f t="shared" si="657"/>
        <v>1349.5738683916352</v>
      </c>
      <c r="O717" s="60">
        <f t="shared" si="659"/>
        <v>1214.1568256682833</v>
      </c>
    </row>
    <row r="718" spans="1:15" ht="13.5" thickBot="1" x14ac:dyDescent="0.35">
      <c r="A718" s="148"/>
      <c r="B718" s="170"/>
      <c r="C718" s="171"/>
      <c r="D718" s="171"/>
      <c r="E718" s="170"/>
      <c r="F718" s="170"/>
      <c r="G718" s="172">
        <f t="shared" ref="G718:O718" si="678">+SUM(G696:G717)</f>
        <v>41601.559365599853</v>
      </c>
      <c r="H718" s="172">
        <f t="shared" si="678"/>
        <v>323.55786485142494</v>
      </c>
      <c r="I718" s="173">
        <f t="shared" si="678"/>
        <v>145.60103918314124</v>
      </c>
      <c r="J718" s="173">
        <f t="shared" si="678"/>
        <v>323.7150823158496</v>
      </c>
      <c r="K718" s="173">
        <f t="shared" si="678"/>
        <v>469.31612149899081</v>
      </c>
      <c r="L718" s="173">
        <f t="shared" si="678"/>
        <v>847.80000000000018</v>
      </c>
      <c r="M718" s="173">
        <f t="shared" si="678"/>
        <v>1317.1161214989909</v>
      </c>
      <c r="N718" s="172">
        <f t="shared" si="678"/>
        <v>42248.832312767125</v>
      </c>
      <c r="O718" s="172">
        <f t="shared" si="678"/>
        <v>40931.716191268133</v>
      </c>
    </row>
    <row r="719" spans="1:15" ht="13" thickTop="1" x14ac:dyDescent="0.25"/>
    <row r="720" spans="1:15" ht="13" x14ac:dyDescent="0.3">
      <c r="I720" s="435" t="s">
        <v>15</v>
      </c>
      <c r="J720" s="436"/>
      <c r="K720" s="415"/>
      <c r="L720" s="416" t="s">
        <v>68</v>
      </c>
      <c r="M720" s="265"/>
    </row>
    <row r="721" spans="1:15" ht="37" x14ac:dyDescent="0.3">
      <c r="A721" s="167" t="s">
        <v>43</v>
      </c>
      <c r="B721" s="167" t="s">
        <v>3</v>
      </c>
      <c r="C721" s="167" t="s">
        <v>4</v>
      </c>
      <c r="D721" s="167" t="s">
        <v>5</v>
      </c>
      <c r="E721" s="167" t="s">
        <v>6</v>
      </c>
      <c r="F721" s="167" t="s">
        <v>7</v>
      </c>
      <c r="G721" s="167" t="s">
        <v>70</v>
      </c>
      <c r="H721" s="167" t="s">
        <v>71</v>
      </c>
      <c r="I721" s="143" t="s">
        <v>72</v>
      </c>
      <c r="J721" s="144" t="s">
        <v>73</v>
      </c>
      <c r="K721" s="144" t="s">
        <v>74</v>
      </c>
      <c r="L721" s="144" t="s">
        <v>75</v>
      </c>
      <c r="M721" s="145" t="s">
        <v>65</v>
      </c>
      <c r="N721" s="167" t="s">
        <v>76</v>
      </c>
      <c r="O721" s="167" t="s">
        <v>77</v>
      </c>
    </row>
    <row r="722" spans="1:15" x14ac:dyDescent="0.25">
      <c r="A722" s="146" t="s">
        <v>22</v>
      </c>
      <c r="B722" s="168" t="str">
        <f t="shared" ref="B722:B743" si="679">+IF(MONTH(C722)&lt;4,"Q1",IF(MONTH(C722)&lt;7,"Q2",IF(MONTH(C722)&lt;10,"Q3","Q4")))&amp;"/"&amp;YEAR(C722)</f>
        <v>Q3/2020</v>
      </c>
      <c r="C722" s="42">
        <f>VLOOKUP(L720,$A$2:$B$28,2,FALSE)</f>
        <v>44043</v>
      </c>
      <c r="D722" s="42">
        <f t="shared" ref="D722:D743" si="680">DATE(YEAR(C722),IF(MONTH(C722)&lt;=3,3,IF(MONTH(C722)&lt;=6,6,IF(MONTH(C722)&lt;=9,9,12))),IF(OR(MONTH(C722)&lt;=3,MONTH(C722)&gt;=10),31,30))</f>
        <v>44104</v>
      </c>
      <c r="E722" s="168">
        <f t="shared" ref="E722:E743" si="681">D722-C722+1</f>
        <v>62</v>
      </c>
      <c r="F722" s="59">
        <f>VLOOKUP(D722,'FERC Interest Rate'!$A:$B,2,TRUE)</f>
        <v>3.4299999999999997E-2</v>
      </c>
      <c r="G722" s="60">
        <f>+VLOOKUP(L720,$A$2:$E$28,4,FALSE)</f>
        <v>1510</v>
      </c>
      <c r="H722" s="60">
        <f>G722*F722*(E722/(DATE(YEAR(D722),12,31)-DATE(YEAR(D722),1,1)+1))</f>
        <v>8.7736775956284134</v>
      </c>
      <c r="I722" s="81">
        <v>0</v>
      </c>
      <c r="J722" s="47">
        <v>0</v>
      </c>
      <c r="K722" s="45">
        <f>+SUM(I722:J722)</f>
        <v>0</v>
      </c>
      <c r="L722" s="47">
        <v>0</v>
      </c>
      <c r="M722" s="169">
        <v>0</v>
      </c>
      <c r="N722" s="45">
        <f t="shared" ref="N722:N743" si="682">+G722+H722+J722</f>
        <v>1518.7736775956284</v>
      </c>
      <c r="O722" s="60">
        <f>+N722-M722</f>
        <v>1518.7736775956284</v>
      </c>
    </row>
    <row r="723" spans="1:15" x14ac:dyDescent="0.25">
      <c r="A723" s="146" t="s">
        <v>22</v>
      </c>
      <c r="B723" s="168" t="str">
        <f t="shared" si="679"/>
        <v>Q4/2020</v>
      </c>
      <c r="C723" s="42">
        <f t="shared" ref="C723:C737" si="683">D722+1</f>
        <v>44105</v>
      </c>
      <c r="D723" s="42">
        <f t="shared" si="680"/>
        <v>44196</v>
      </c>
      <c r="E723" s="168">
        <f t="shared" si="681"/>
        <v>92</v>
      </c>
      <c r="F723" s="59">
        <f>VLOOKUP(D723,'FERC Interest Rate'!$A:$B,2,TRUE)</f>
        <v>3.2500000000000001E-2</v>
      </c>
      <c r="G723" s="60">
        <f>O722</f>
        <v>1518.7736775956284</v>
      </c>
      <c r="H723" s="60">
        <f>G723*F723*(E723/(DATE(YEAR(D723),12,31)-DATE(YEAR(D723),1,1)+1))</f>
        <v>12.407468021887786</v>
      </c>
      <c r="I723" s="81">
        <v>0</v>
      </c>
      <c r="J723" s="47">
        <v>0</v>
      </c>
      <c r="K723" s="45">
        <f>+SUM(I723:J723)</f>
        <v>0</v>
      </c>
      <c r="L723" s="47">
        <v>0</v>
      </c>
      <c r="M723" s="169">
        <v>0</v>
      </c>
      <c r="N723" s="45">
        <f t="shared" si="682"/>
        <v>1531.1811456175162</v>
      </c>
      <c r="O723" s="60">
        <f t="shared" ref="O723:O743" si="684">+N723-M723</f>
        <v>1531.1811456175162</v>
      </c>
    </row>
    <row r="724" spans="1:15" x14ac:dyDescent="0.25">
      <c r="A724" s="146" t="s">
        <v>22</v>
      </c>
      <c r="B724" s="168" t="str">
        <f t="shared" si="679"/>
        <v>Q1/2021</v>
      </c>
      <c r="C724" s="42">
        <f t="shared" si="683"/>
        <v>44197</v>
      </c>
      <c r="D724" s="42">
        <f t="shared" si="680"/>
        <v>44286</v>
      </c>
      <c r="E724" s="168">
        <f t="shared" si="681"/>
        <v>90</v>
      </c>
      <c r="F724" s="59">
        <f>VLOOKUP(D724,'FERC Interest Rate'!$A:$B,2,TRUE)</f>
        <v>3.2500000000000001E-2</v>
      </c>
      <c r="G724" s="60">
        <f>O723</f>
        <v>1531.1811456175162</v>
      </c>
      <c r="H724" s="60">
        <f>G724*F724*(E724/(DATE(YEAR(D724),12,31)-DATE(YEAR(D724),1,1)+1))</f>
        <v>12.270424249126672</v>
      </c>
      <c r="I724" s="81">
        <v>0</v>
      </c>
      <c r="J724" s="47">
        <v>0</v>
      </c>
      <c r="K724" s="45">
        <f>+SUM(I724:J724)</f>
        <v>0</v>
      </c>
      <c r="L724" s="47">
        <v>0</v>
      </c>
      <c r="M724" s="169">
        <v>0</v>
      </c>
      <c r="N724" s="45">
        <f t="shared" si="682"/>
        <v>1543.4515698666428</v>
      </c>
      <c r="O724" s="60">
        <f t="shared" si="684"/>
        <v>1543.4515698666428</v>
      </c>
    </row>
    <row r="725" spans="1:15" x14ac:dyDescent="0.25">
      <c r="A725" s="146" t="s">
        <v>22</v>
      </c>
      <c r="B725" s="168" t="str">
        <f t="shared" si="679"/>
        <v>Q2/2021</v>
      </c>
      <c r="C725" s="42">
        <f t="shared" si="683"/>
        <v>44287</v>
      </c>
      <c r="D725" s="42">
        <f t="shared" si="680"/>
        <v>44377</v>
      </c>
      <c r="E725" s="168">
        <f t="shared" si="681"/>
        <v>91</v>
      </c>
      <c r="F725" s="59">
        <f>VLOOKUP(D725,'FERC Interest Rate'!$A:$B,2,TRUE)</f>
        <v>3.2500000000000001E-2</v>
      </c>
      <c r="G725" s="60">
        <f>O724</f>
        <v>1543.4515698666428</v>
      </c>
      <c r="H725" s="60">
        <f>G725*F725*(E725/(DATE(YEAR(D725),12,31)-DATE(YEAR(D725),1,1)+1))</f>
        <v>12.506186350357797</v>
      </c>
      <c r="I725" s="81">
        <v>0</v>
      </c>
      <c r="J725" s="47">
        <v>0</v>
      </c>
      <c r="K725" s="45">
        <f>+SUM(I725:J725)</f>
        <v>0</v>
      </c>
      <c r="L725" s="47">
        <v>0</v>
      </c>
      <c r="M725" s="169">
        <v>0</v>
      </c>
      <c r="N725" s="45">
        <f t="shared" si="682"/>
        <v>1555.9577562170007</v>
      </c>
      <c r="O725" s="60">
        <f t="shared" si="684"/>
        <v>1555.9577562170007</v>
      </c>
    </row>
    <row r="726" spans="1:15" x14ac:dyDescent="0.25">
      <c r="A726" s="146" t="s">
        <v>22</v>
      </c>
      <c r="B726" s="168" t="str">
        <f t="shared" si="679"/>
        <v>Q3/2021</v>
      </c>
      <c r="C726" s="42">
        <f t="shared" si="683"/>
        <v>44378</v>
      </c>
      <c r="D726" s="42">
        <f t="shared" si="680"/>
        <v>44469</v>
      </c>
      <c r="E726" s="168">
        <f t="shared" si="681"/>
        <v>92</v>
      </c>
      <c r="F726" s="59">
        <f>VLOOKUP(D726,'FERC Interest Rate'!$A:$B,2,TRUE)</f>
        <v>3.2500000000000001E-2</v>
      </c>
      <c r="G726" s="60">
        <f>O725</f>
        <v>1555.9577562170007</v>
      </c>
      <c r="H726" s="60">
        <f>G726*F726*(E726/(DATE(YEAR(D726),12,31)-DATE(YEAR(D726),1,1)+1))</f>
        <v>12.746064907092693</v>
      </c>
      <c r="I726" s="81">
        <v>0</v>
      </c>
      <c r="J726" s="47">
        <v>0</v>
      </c>
      <c r="K726" s="45">
        <f t="shared" ref="K726:K730" si="685">+SUM(I726:J726)</f>
        <v>0</v>
      </c>
      <c r="L726" s="47">
        <v>0</v>
      </c>
      <c r="M726" s="169">
        <v>0</v>
      </c>
      <c r="N726" s="45">
        <f t="shared" si="682"/>
        <v>1568.7038211240933</v>
      </c>
      <c r="O726" s="60">
        <f t="shared" si="684"/>
        <v>1568.7038211240933</v>
      </c>
    </row>
    <row r="727" spans="1:15" x14ac:dyDescent="0.25">
      <c r="A727" s="146" t="s">
        <v>22</v>
      </c>
      <c r="B727" s="168" t="str">
        <f t="shared" si="679"/>
        <v>Q4/2021</v>
      </c>
      <c r="C727" s="42">
        <f t="shared" si="683"/>
        <v>44470</v>
      </c>
      <c r="D727" s="42">
        <f t="shared" si="680"/>
        <v>44561</v>
      </c>
      <c r="E727" s="168">
        <f t="shared" si="681"/>
        <v>92</v>
      </c>
      <c r="F727" s="59">
        <f>VLOOKUP(D727,'FERC Interest Rate'!$A:$B,2,TRUE)</f>
        <v>3.2500000000000001E-2</v>
      </c>
      <c r="G727" s="60">
        <f t="shared" ref="G727:G737" si="686">O726</f>
        <v>1568.7038211240933</v>
      </c>
      <c r="H727" s="60">
        <f t="shared" ref="H727:H735" si="687">G727*F727*(E727/(DATE(YEAR(D727),12,31)-DATE(YEAR(D727),1,1)+1))</f>
        <v>12.850477877153534</v>
      </c>
      <c r="I727" s="81">
        <v>0</v>
      </c>
      <c r="J727" s="47">
        <v>0</v>
      </c>
      <c r="K727" s="45">
        <f t="shared" si="685"/>
        <v>0</v>
      </c>
      <c r="L727" s="47">
        <v>0</v>
      </c>
      <c r="M727" s="169">
        <v>0</v>
      </c>
      <c r="N727" s="45">
        <f t="shared" si="682"/>
        <v>1581.5542990012468</v>
      </c>
      <c r="O727" s="60">
        <f t="shared" si="684"/>
        <v>1581.5542990012468</v>
      </c>
    </row>
    <row r="728" spans="1:15" x14ac:dyDescent="0.25">
      <c r="A728" s="146" t="s">
        <v>22</v>
      </c>
      <c r="B728" s="168" t="str">
        <f t="shared" si="679"/>
        <v>Q1/2022</v>
      </c>
      <c r="C728" s="42">
        <f t="shared" si="683"/>
        <v>44562</v>
      </c>
      <c r="D728" s="42">
        <f t="shared" si="680"/>
        <v>44651</v>
      </c>
      <c r="E728" s="168">
        <f t="shared" si="681"/>
        <v>90</v>
      </c>
      <c r="F728" s="59">
        <f>VLOOKUP(D728,'FERC Interest Rate'!$A:$B,2,TRUE)</f>
        <v>3.2500000000000001E-2</v>
      </c>
      <c r="G728" s="60">
        <f t="shared" si="686"/>
        <v>1581.5542990012468</v>
      </c>
      <c r="H728" s="60">
        <f t="shared" si="687"/>
        <v>12.674099519393554</v>
      </c>
      <c r="I728" s="81">
        <v>0</v>
      </c>
      <c r="J728" s="47">
        <v>0</v>
      </c>
      <c r="K728" s="45">
        <f t="shared" si="685"/>
        <v>0</v>
      </c>
      <c r="L728" s="47">
        <v>0</v>
      </c>
      <c r="M728" s="169">
        <v>0</v>
      </c>
      <c r="N728" s="45">
        <f t="shared" si="682"/>
        <v>1594.2283985206404</v>
      </c>
      <c r="O728" s="60">
        <f t="shared" si="684"/>
        <v>1594.2283985206404</v>
      </c>
    </row>
    <row r="729" spans="1:15" x14ac:dyDescent="0.25">
      <c r="A729" s="146" t="s">
        <v>22</v>
      </c>
      <c r="B729" s="168" t="str">
        <f t="shared" si="679"/>
        <v>Q2/2022</v>
      </c>
      <c r="C729" s="42">
        <f t="shared" si="683"/>
        <v>44652</v>
      </c>
      <c r="D729" s="42">
        <f t="shared" si="680"/>
        <v>44742</v>
      </c>
      <c r="E729" s="168">
        <f t="shared" si="681"/>
        <v>91</v>
      </c>
      <c r="F729" s="59">
        <f>VLOOKUP(D729,'FERC Interest Rate'!$A:$B,2,TRUE)</f>
        <v>3.2500000000000001E-2</v>
      </c>
      <c r="G729" s="60">
        <f t="shared" si="686"/>
        <v>1594.2283985206404</v>
      </c>
      <c r="H729" s="60">
        <f t="shared" si="687"/>
        <v>12.917617777054231</v>
      </c>
      <c r="I729" s="81">
        <v>0</v>
      </c>
      <c r="J729" s="47">
        <v>0</v>
      </c>
      <c r="K729" s="45">
        <f t="shared" si="685"/>
        <v>0</v>
      </c>
      <c r="L729" s="47">
        <v>0</v>
      </c>
      <c r="M729" s="169">
        <v>0</v>
      </c>
      <c r="N729" s="45">
        <f t="shared" si="682"/>
        <v>1607.1460162976946</v>
      </c>
      <c r="O729" s="60">
        <f t="shared" si="684"/>
        <v>1607.1460162976946</v>
      </c>
    </row>
    <row r="730" spans="1:15" x14ac:dyDescent="0.25">
      <c r="A730" s="146" t="s">
        <v>22</v>
      </c>
      <c r="B730" s="168" t="str">
        <f t="shared" si="679"/>
        <v>Q3/2022</v>
      </c>
      <c r="C730" s="42">
        <f t="shared" si="683"/>
        <v>44743</v>
      </c>
      <c r="D730" s="42">
        <f t="shared" si="680"/>
        <v>44834</v>
      </c>
      <c r="E730" s="168">
        <f t="shared" si="681"/>
        <v>92</v>
      </c>
      <c r="F730" s="59">
        <f>VLOOKUP(D730,'FERC Interest Rate'!$A:$B,2,TRUE)</f>
        <v>3.5999999999999997E-2</v>
      </c>
      <c r="G730" s="60">
        <f t="shared" si="686"/>
        <v>1607.1460162976946</v>
      </c>
      <c r="H730" s="60">
        <f t="shared" si="687"/>
        <v>14.583198920487574</v>
      </c>
      <c r="I730" s="81">
        <v>0</v>
      </c>
      <c r="J730" s="47">
        <v>0</v>
      </c>
      <c r="K730" s="45">
        <f t="shared" si="685"/>
        <v>0</v>
      </c>
      <c r="L730" s="47">
        <v>0</v>
      </c>
      <c r="M730" s="169">
        <v>0</v>
      </c>
      <c r="N730" s="45">
        <f t="shared" si="682"/>
        <v>1621.7292152181822</v>
      </c>
      <c r="O730" s="60">
        <f t="shared" si="684"/>
        <v>1621.7292152181822</v>
      </c>
    </row>
    <row r="731" spans="1:15" x14ac:dyDescent="0.25">
      <c r="A731" s="146" t="s">
        <v>22</v>
      </c>
      <c r="B731" s="168" t="str">
        <f t="shared" si="679"/>
        <v>Q4/2022</v>
      </c>
      <c r="C731" s="42">
        <f t="shared" si="683"/>
        <v>44835</v>
      </c>
      <c r="D731" s="42">
        <f t="shared" si="680"/>
        <v>44926</v>
      </c>
      <c r="E731" s="168">
        <f t="shared" si="681"/>
        <v>92</v>
      </c>
      <c r="F731" s="59">
        <f>VLOOKUP(D731,'FERC Interest Rate'!$A:$B,2,TRUE)</f>
        <v>4.9099999999999998E-2</v>
      </c>
      <c r="G731" s="60">
        <f t="shared" si="686"/>
        <v>1621.7292152181822</v>
      </c>
      <c r="H731" s="60">
        <f t="shared" si="687"/>
        <v>20.070343043790611</v>
      </c>
      <c r="I731" s="81">
        <v>0</v>
      </c>
      <c r="J731" s="47">
        <v>0</v>
      </c>
      <c r="K731" s="45">
        <f t="shared" ref="K731:K734" si="688">+SUM(I731:J731)</f>
        <v>0</v>
      </c>
      <c r="L731" s="47">
        <v>0</v>
      </c>
      <c r="M731" s="169">
        <v>0</v>
      </c>
      <c r="N731" s="45">
        <f t="shared" si="682"/>
        <v>1641.7995582619728</v>
      </c>
      <c r="O731" s="60">
        <f t="shared" si="684"/>
        <v>1641.7995582619728</v>
      </c>
    </row>
    <row r="732" spans="1:15" x14ac:dyDescent="0.25">
      <c r="A732" s="146" t="s">
        <v>22</v>
      </c>
      <c r="B732" s="168" t="str">
        <f t="shared" si="679"/>
        <v>Q1/2023</v>
      </c>
      <c r="C732" s="42">
        <f t="shared" si="683"/>
        <v>44927</v>
      </c>
      <c r="D732" s="42">
        <f t="shared" si="680"/>
        <v>45016</v>
      </c>
      <c r="E732" s="168">
        <f t="shared" si="681"/>
        <v>90</v>
      </c>
      <c r="F732" s="59">
        <f>VLOOKUP(D732,'FERC Interest Rate'!$A:$B,2,TRUE)</f>
        <v>6.3100000000000003E-2</v>
      </c>
      <c r="G732" s="60">
        <f t="shared" si="686"/>
        <v>1641.7995582619728</v>
      </c>
      <c r="H732" s="60">
        <f t="shared" si="687"/>
        <v>25.54460189416368</v>
      </c>
      <c r="I732" s="81">
        <v>0</v>
      </c>
      <c r="J732" s="47">
        <v>0</v>
      </c>
      <c r="K732" s="45">
        <f t="shared" si="688"/>
        <v>0</v>
      </c>
      <c r="L732" s="47">
        <v>0</v>
      </c>
      <c r="M732" s="169">
        <v>0</v>
      </c>
      <c r="N732" s="45">
        <f t="shared" si="682"/>
        <v>1667.3441601561365</v>
      </c>
      <c r="O732" s="60">
        <f t="shared" si="684"/>
        <v>1667.3441601561365</v>
      </c>
    </row>
    <row r="733" spans="1:15" x14ac:dyDescent="0.25">
      <c r="A733" s="146" t="s">
        <v>22</v>
      </c>
      <c r="B733" s="168" t="str">
        <f t="shared" si="679"/>
        <v>Q2/2023</v>
      </c>
      <c r="C733" s="42">
        <f t="shared" si="683"/>
        <v>45017</v>
      </c>
      <c r="D733" s="42">
        <f t="shared" si="680"/>
        <v>45107</v>
      </c>
      <c r="E733" s="168">
        <f t="shared" si="681"/>
        <v>91</v>
      </c>
      <c r="F733" s="59">
        <f>VLOOKUP(D733,'FERC Interest Rate'!$A:$B,2,TRUE)</f>
        <v>7.4999999999999997E-2</v>
      </c>
      <c r="G733" s="60">
        <f t="shared" si="686"/>
        <v>1667.3441601561365</v>
      </c>
      <c r="H733" s="60">
        <f t="shared" si="687"/>
        <v>31.177051761823648</v>
      </c>
      <c r="I733" s="81">
        <v>0</v>
      </c>
      <c r="J733" s="47">
        <v>0</v>
      </c>
      <c r="K733" s="45">
        <f t="shared" si="688"/>
        <v>0</v>
      </c>
      <c r="L733" s="47">
        <v>0</v>
      </c>
      <c r="M733" s="169">
        <v>0</v>
      </c>
      <c r="N733" s="45">
        <f t="shared" si="682"/>
        <v>1698.52121191796</v>
      </c>
      <c r="O733" s="60">
        <f t="shared" si="684"/>
        <v>1698.52121191796</v>
      </c>
    </row>
    <row r="734" spans="1:15" x14ac:dyDescent="0.25">
      <c r="A734" s="146" t="s">
        <v>22</v>
      </c>
      <c r="B734" s="168" t="str">
        <f t="shared" si="679"/>
        <v>Q3/2023</v>
      </c>
      <c r="C734" s="42">
        <f t="shared" si="683"/>
        <v>45108</v>
      </c>
      <c r="D734" s="42">
        <f t="shared" si="680"/>
        <v>45199</v>
      </c>
      <c r="E734" s="168">
        <f t="shared" si="681"/>
        <v>92</v>
      </c>
      <c r="F734" s="59">
        <f>VLOOKUP(D734,'FERC Interest Rate'!$A:$B,2,TRUE)</f>
        <v>8.0199999999999994E-2</v>
      </c>
      <c r="G734" s="60">
        <f t="shared" si="686"/>
        <v>1698.52121191796</v>
      </c>
      <c r="H734" s="60">
        <f t="shared" si="687"/>
        <v>34.335257287713638</v>
      </c>
      <c r="I734" s="81">
        <v>0</v>
      </c>
      <c r="J734" s="47">
        <v>0</v>
      </c>
      <c r="K734" s="45">
        <f t="shared" si="688"/>
        <v>0</v>
      </c>
      <c r="L734" s="47">
        <v>0</v>
      </c>
      <c r="M734" s="169">
        <v>0</v>
      </c>
      <c r="N734" s="45">
        <f t="shared" si="682"/>
        <v>1732.8564692056736</v>
      </c>
      <c r="O734" s="60">
        <f t="shared" si="684"/>
        <v>1732.8564692056736</v>
      </c>
    </row>
    <row r="735" spans="1:15" x14ac:dyDescent="0.25">
      <c r="A735" s="146" t="s">
        <v>44</v>
      </c>
      <c r="B735" s="168" t="str">
        <f t="shared" si="679"/>
        <v>Q4/2023</v>
      </c>
      <c r="C735" s="42">
        <f t="shared" si="683"/>
        <v>45200</v>
      </c>
      <c r="D735" s="42">
        <f t="shared" si="680"/>
        <v>45291</v>
      </c>
      <c r="E735" s="168">
        <f t="shared" si="681"/>
        <v>92</v>
      </c>
      <c r="F735" s="59">
        <f>VLOOKUP(D735,'FERC Interest Rate'!$A:$B,2,TRUE)</f>
        <v>8.3500000000000005E-2</v>
      </c>
      <c r="G735" s="60">
        <f t="shared" si="686"/>
        <v>1732.8564692056736</v>
      </c>
      <c r="H735" s="60">
        <f t="shared" si="687"/>
        <v>36.470694236816399</v>
      </c>
      <c r="I735" s="81">
        <f t="shared" ref="I735:I743" si="689">(SUM($H$722:$H$743)/20)</f>
        <v>12.966358172124512</v>
      </c>
      <c r="J735" s="47">
        <f t="shared" ref="J735:J743" si="690">G735*F735*(E735/(DATE(YEAR(D735),12,31)-DATE(YEAR(D735),1,1)+1))</f>
        <v>36.470694236816399</v>
      </c>
      <c r="K735" s="45">
        <f t="shared" ref="K735:K743" si="691">+SUM(I735:J735)</f>
        <v>49.437052408940914</v>
      </c>
      <c r="L735" s="47">
        <f t="shared" ref="L735:L743" si="692">+$G$722/20</f>
        <v>75.5</v>
      </c>
      <c r="M735" s="169">
        <f t="shared" ref="M735:M743" si="693">+SUM(K735:L735)</f>
        <v>124.93705240894091</v>
      </c>
      <c r="N735" s="45">
        <f t="shared" si="682"/>
        <v>1805.7978576793064</v>
      </c>
      <c r="O735" s="60">
        <f t="shared" si="684"/>
        <v>1680.8608052703655</v>
      </c>
    </row>
    <row r="736" spans="1:15" x14ac:dyDescent="0.25">
      <c r="A736" s="146" t="s">
        <v>45</v>
      </c>
      <c r="B736" s="168" t="str">
        <f t="shared" si="679"/>
        <v>Q1/2024</v>
      </c>
      <c r="C736" s="42">
        <f t="shared" si="683"/>
        <v>45292</v>
      </c>
      <c r="D736" s="42">
        <f t="shared" si="680"/>
        <v>45382</v>
      </c>
      <c r="E736" s="168">
        <f t="shared" si="681"/>
        <v>91</v>
      </c>
      <c r="F736" s="59">
        <f>VLOOKUP(D736,'FERC Interest Rate'!$A:$B,2,TRUE)</f>
        <v>8.5000000000000006E-2</v>
      </c>
      <c r="G736" s="60">
        <f t="shared" si="686"/>
        <v>1680.8608052703655</v>
      </c>
      <c r="H736" s="60">
        <v>0</v>
      </c>
      <c r="I736" s="81">
        <f t="shared" si="689"/>
        <v>12.966358172124512</v>
      </c>
      <c r="J736" s="47">
        <f t="shared" si="690"/>
        <v>35.523110187886004</v>
      </c>
      <c r="K736" s="45">
        <f t="shared" si="691"/>
        <v>48.48946836001052</v>
      </c>
      <c r="L736" s="47">
        <f t="shared" si="692"/>
        <v>75.5</v>
      </c>
      <c r="M736" s="169">
        <f t="shared" si="693"/>
        <v>123.98946836001052</v>
      </c>
      <c r="N736" s="45">
        <f t="shared" si="682"/>
        <v>1716.3839154582515</v>
      </c>
      <c r="O736" s="60">
        <f t="shared" si="684"/>
        <v>1592.394447098241</v>
      </c>
    </row>
    <row r="737" spans="1:15" x14ac:dyDescent="0.25">
      <c r="A737" s="146" t="s">
        <v>46</v>
      </c>
      <c r="B737" s="168" t="str">
        <f t="shared" si="679"/>
        <v>Q2/2024</v>
      </c>
      <c r="C737" s="42">
        <f t="shared" si="683"/>
        <v>45383</v>
      </c>
      <c r="D737" s="42">
        <f t="shared" si="680"/>
        <v>45473</v>
      </c>
      <c r="E737" s="168">
        <f t="shared" si="681"/>
        <v>91</v>
      </c>
      <c r="F737" s="59">
        <f>VLOOKUP(D737,'FERC Interest Rate'!$A:$B,2,TRUE)</f>
        <v>8.5000000000000006E-2</v>
      </c>
      <c r="G737" s="60">
        <f t="shared" si="686"/>
        <v>1592.394447098241</v>
      </c>
      <c r="H737" s="60">
        <v>0</v>
      </c>
      <c r="I737" s="81">
        <f t="shared" si="689"/>
        <v>12.966358172124512</v>
      </c>
      <c r="J737" s="47">
        <f t="shared" si="690"/>
        <v>33.653472809576215</v>
      </c>
      <c r="K737" s="45">
        <f t="shared" si="691"/>
        <v>46.61983098170073</v>
      </c>
      <c r="L737" s="47">
        <f t="shared" si="692"/>
        <v>75.5</v>
      </c>
      <c r="M737" s="169">
        <f t="shared" si="693"/>
        <v>122.11983098170073</v>
      </c>
      <c r="N737" s="45">
        <f t="shared" si="682"/>
        <v>1626.0479199078172</v>
      </c>
      <c r="O737" s="60">
        <f t="shared" si="684"/>
        <v>1503.9280889261165</v>
      </c>
    </row>
    <row r="738" spans="1:15" x14ac:dyDescent="0.25">
      <c r="A738" s="146" t="s">
        <v>47</v>
      </c>
      <c r="B738" s="168" t="str">
        <f t="shared" si="679"/>
        <v>Q3/2024</v>
      </c>
      <c r="C738" s="42">
        <f t="shared" ref="C738:C743" si="694">D737+1</f>
        <v>45474</v>
      </c>
      <c r="D738" s="42">
        <f t="shared" si="680"/>
        <v>45565</v>
      </c>
      <c r="E738" s="168">
        <f t="shared" si="681"/>
        <v>92</v>
      </c>
      <c r="F738" s="59">
        <f>VLOOKUP(D738,'FERC Interest Rate'!$A:$B,2,TRUE)</f>
        <v>8.5000000000000006E-2</v>
      </c>
      <c r="G738" s="60">
        <f t="shared" ref="G738:G743" si="695">O737</f>
        <v>1503.9280889261165</v>
      </c>
      <c r="H738" s="60">
        <v>0</v>
      </c>
      <c r="I738" s="81">
        <f t="shared" si="689"/>
        <v>12.966358172124512</v>
      </c>
      <c r="J738" s="47">
        <f t="shared" si="690"/>
        <v>32.133108348093529</v>
      </c>
      <c r="K738" s="45">
        <f t="shared" si="691"/>
        <v>45.099466520218044</v>
      </c>
      <c r="L738" s="47">
        <f t="shared" si="692"/>
        <v>75.5</v>
      </c>
      <c r="M738" s="169">
        <f t="shared" si="693"/>
        <v>120.59946652021804</v>
      </c>
      <c r="N738" s="45">
        <f t="shared" si="682"/>
        <v>1536.0611972742101</v>
      </c>
      <c r="O738" s="60">
        <f t="shared" si="684"/>
        <v>1415.461730753992</v>
      </c>
    </row>
    <row r="739" spans="1:15" x14ac:dyDescent="0.25">
      <c r="A739" s="146" t="s">
        <v>48</v>
      </c>
      <c r="B739" s="168" t="str">
        <f t="shared" si="679"/>
        <v>Q4/2024</v>
      </c>
      <c r="C739" s="42">
        <f t="shared" si="694"/>
        <v>45566</v>
      </c>
      <c r="D739" s="42">
        <f t="shared" si="680"/>
        <v>45657</v>
      </c>
      <c r="E739" s="168">
        <f t="shared" si="681"/>
        <v>92</v>
      </c>
      <c r="F739" s="59">
        <f>VLOOKUP(D739,'FERC Interest Rate'!$A:$B,2,TRUE)</f>
        <v>8.5000000000000006E-2</v>
      </c>
      <c r="G739" s="60">
        <f t="shared" si="695"/>
        <v>1415.461730753992</v>
      </c>
      <c r="H739" s="60">
        <v>0</v>
      </c>
      <c r="I739" s="81">
        <f t="shared" si="689"/>
        <v>12.966358172124512</v>
      </c>
      <c r="J739" s="47">
        <f t="shared" si="690"/>
        <v>30.242925504088028</v>
      </c>
      <c r="K739" s="45">
        <f t="shared" si="691"/>
        <v>43.209283676212536</v>
      </c>
      <c r="L739" s="47">
        <f t="shared" si="692"/>
        <v>75.5</v>
      </c>
      <c r="M739" s="169">
        <f t="shared" si="693"/>
        <v>118.70928367621254</v>
      </c>
      <c r="N739" s="45">
        <f t="shared" si="682"/>
        <v>1445.7046562580801</v>
      </c>
      <c r="O739" s="60">
        <f t="shared" si="684"/>
        <v>1326.9953725818675</v>
      </c>
    </row>
    <row r="740" spans="1:15" x14ac:dyDescent="0.25">
      <c r="A740" s="146" t="s">
        <v>49</v>
      </c>
      <c r="B740" s="168" t="str">
        <f t="shared" si="679"/>
        <v>Q1/2025</v>
      </c>
      <c r="C740" s="42">
        <f t="shared" si="694"/>
        <v>45658</v>
      </c>
      <c r="D740" s="42">
        <f t="shared" si="680"/>
        <v>45747</v>
      </c>
      <c r="E740" s="168">
        <f t="shared" si="681"/>
        <v>90</v>
      </c>
      <c r="F740" s="59">
        <f>VLOOKUP(D740,'FERC Interest Rate'!$A:$B,2,TRUE)</f>
        <v>8.0399999999999999E-2</v>
      </c>
      <c r="G740" s="60">
        <f t="shared" si="695"/>
        <v>1326.9953725818675</v>
      </c>
      <c r="H740" s="60">
        <v>0</v>
      </c>
      <c r="I740" s="81">
        <f t="shared" si="689"/>
        <v>12.966358172124512</v>
      </c>
      <c r="J740" s="47">
        <f t="shared" si="690"/>
        <v>26.307228810965462</v>
      </c>
      <c r="K740" s="45">
        <f t="shared" si="691"/>
        <v>39.27358698308997</v>
      </c>
      <c r="L740" s="47">
        <f t="shared" si="692"/>
        <v>75.5</v>
      </c>
      <c r="M740" s="169">
        <f t="shared" si="693"/>
        <v>114.77358698308997</v>
      </c>
      <c r="N740" s="45">
        <f t="shared" si="682"/>
        <v>1353.3026013928329</v>
      </c>
      <c r="O740" s="60">
        <f t="shared" si="684"/>
        <v>1238.529014409743</v>
      </c>
    </row>
    <row r="741" spans="1:15" x14ac:dyDescent="0.25">
      <c r="A741" s="146" t="s">
        <v>50</v>
      </c>
      <c r="B741" s="168" t="str">
        <f t="shared" si="679"/>
        <v>Q2/2025</v>
      </c>
      <c r="C741" s="42">
        <f t="shared" si="694"/>
        <v>45748</v>
      </c>
      <c r="D741" s="42">
        <f t="shared" si="680"/>
        <v>45838</v>
      </c>
      <c r="E741" s="168">
        <f t="shared" si="681"/>
        <v>91</v>
      </c>
      <c r="F741" s="59">
        <f>VLOOKUP(D741,'FERC Interest Rate'!$A:$B,2,TRUE)</f>
        <v>7.5499999999999998E-2</v>
      </c>
      <c r="G741" s="60">
        <f t="shared" si="695"/>
        <v>1238.529014409743</v>
      </c>
      <c r="H741" s="60">
        <v>0</v>
      </c>
      <c r="I741" s="81">
        <f t="shared" si="689"/>
        <v>12.966358172124512</v>
      </c>
      <c r="J741" s="47">
        <f t="shared" si="690"/>
        <v>23.313187927403121</v>
      </c>
      <c r="K741" s="45">
        <f t="shared" si="691"/>
        <v>36.279546099527636</v>
      </c>
      <c r="L741" s="47">
        <f t="shared" si="692"/>
        <v>75.5</v>
      </c>
      <c r="M741" s="169">
        <f t="shared" si="693"/>
        <v>111.77954609952764</v>
      </c>
      <c r="N741" s="45">
        <f t="shared" si="682"/>
        <v>1261.8422023371461</v>
      </c>
      <c r="O741" s="60">
        <f t="shared" si="684"/>
        <v>1150.0626562376185</v>
      </c>
    </row>
    <row r="742" spans="1:15" x14ac:dyDescent="0.25">
      <c r="A742" s="146" t="s">
        <v>51</v>
      </c>
      <c r="B742" s="168" t="str">
        <f t="shared" si="679"/>
        <v>Q3/2025</v>
      </c>
      <c r="C742" s="42">
        <f t="shared" si="694"/>
        <v>45839</v>
      </c>
      <c r="D742" s="42">
        <f t="shared" si="680"/>
        <v>45930</v>
      </c>
      <c r="E742" s="168">
        <f t="shared" si="681"/>
        <v>92</v>
      </c>
      <c r="F742" s="59">
        <f>VLOOKUP(D742,'FERC Interest Rate'!$A:$B,2,TRUE)</f>
        <v>7.4999999999999997E-2</v>
      </c>
      <c r="G742" s="60">
        <f t="shared" si="695"/>
        <v>1150.0626562376185</v>
      </c>
      <c r="H742" s="60">
        <v>0</v>
      </c>
      <c r="I742" s="81">
        <f t="shared" si="689"/>
        <v>12.966358172124512</v>
      </c>
      <c r="J742" s="47">
        <f t="shared" si="690"/>
        <v>21.740910487779637</v>
      </c>
      <c r="K742" s="45">
        <f t="shared" si="691"/>
        <v>34.707268659904145</v>
      </c>
      <c r="L742" s="47">
        <f t="shared" si="692"/>
        <v>75.5</v>
      </c>
      <c r="M742" s="169">
        <f t="shared" si="693"/>
        <v>110.20726865990414</v>
      </c>
      <c r="N742" s="45">
        <f t="shared" si="682"/>
        <v>1171.8035667253982</v>
      </c>
      <c r="O742" s="60">
        <f t="shared" si="684"/>
        <v>1061.596298065494</v>
      </c>
    </row>
    <row r="743" spans="1:15" x14ac:dyDescent="0.25">
      <c r="A743" s="146" t="s">
        <v>52</v>
      </c>
      <c r="B743" s="168" t="str">
        <f t="shared" si="679"/>
        <v>Q4/2025</v>
      </c>
      <c r="C743" s="42">
        <f t="shared" si="694"/>
        <v>45931</v>
      </c>
      <c r="D743" s="42">
        <f t="shared" si="680"/>
        <v>46022</v>
      </c>
      <c r="E743" s="168">
        <f t="shared" si="681"/>
        <v>92</v>
      </c>
      <c r="F743" s="59">
        <f>VLOOKUP(D743,'FERC Interest Rate'!$A:$B,2,TRUE)</f>
        <v>7.4999999999999997E-2</v>
      </c>
      <c r="G743" s="60">
        <f t="shared" si="695"/>
        <v>1061.596298065494</v>
      </c>
      <c r="H743" s="60">
        <v>0</v>
      </c>
      <c r="I743" s="81">
        <f t="shared" si="689"/>
        <v>12.966358172124512</v>
      </c>
      <c r="J743" s="47">
        <f t="shared" si="690"/>
        <v>20.068532757950432</v>
      </c>
      <c r="K743" s="45">
        <f t="shared" si="691"/>
        <v>33.034890930074944</v>
      </c>
      <c r="L743" s="47">
        <f t="shared" si="692"/>
        <v>75.5</v>
      </c>
      <c r="M743" s="169">
        <f t="shared" si="693"/>
        <v>108.53489093007494</v>
      </c>
      <c r="N743" s="45">
        <f t="shared" si="682"/>
        <v>1081.6648308234444</v>
      </c>
      <c r="O743" s="60">
        <f t="shared" si="684"/>
        <v>973.12993989336951</v>
      </c>
    </row>
    <row r="744" spans="1:15" ht="13.5" thickBot="1" x14ac:dyDescent="0.35">
      <c r="A744" s="148"/>
      <c r="B744" s="170"/>
      <c r="C744" s="171"/>
      <c r="D744" s="171"/>
      <c r="E744" s="170"/>
      <c r="F744" s="170"/>
      <c r="G744" s="172">
        <f t="shared" ref="G744:O744" si="696">+SUM(G722:G743)</f>
        <v>33343.075712343823</v>
      </c>
      <c r="H744" s="172">
        <f t="shared" si="696"/>
        <v>259.32716344249025</v>
      </c>
      <c r="I744" s="173">
        <f t="shared" si="696"/>
        <v>116.69722354912062</v>
      </c>
      <c r="J744" s="173">
        <f t="shared" si="696"/>
        <v>259.45317107055882</v>
      </c>
      <c r="K744" s="173">
        <f t="shared" si="696"/>
        <v>376.15039461967939</v>
      </c>
      <c r="L744" s="173">
        <f t="shared" si="696"/>
        <v>679.5</v>
      </c>
      <c r="M744" s="173">
        <f t="shared" si="696"/>
        <v>1055.6503946196794</v>
      </c>
      <c r="N744" s="172">
        <f t="shared" si="696"/>
        <v>33861.856046856883</v>
      </c>
      <c r="O744" s="172">
        <f t="shared" si="696"/>
        <v>32806.2056522372</v>
      </c>
    </row>
    <row r="745" spans="1:15" ht="13" thickTop="1" x14ac:dyDescent="0.25"/>
    <row r="746" spans="1:15" ht="13" x14ac:dyDescent="0.3">
      <c r="I746" s="435" t="s">
        <v>15</v>
      </c>
      <c r="J746" s="436"/>
      <c r="K746" s="415"/>
      <c r="L746" s="416" t="s">
        <v>69</v>
      </c>
      <c r="M746" s="265"/>
    </row>
    <row r="747" spans="1:15" ht="37" x14ac:dyDescent="0.3">
      <c r="A747" s="167" t="s">
        <v>43</v>
      </c>
      <c r="B747" s="167" t="s">
        <v>3</v>
      </c>
      <c r="C747" s="167" t="s">
        <v>4</v>
      </c>
      <c r="D747" s="167" t="s">
        <v>5</v>
      </c>
      <c r="E747" s="167" t="s">
        <v>6</v>
      </c>
      <c r="F747" s="167" t="s">
        <v>7</v>
      </c>
      <c r="G747" s="167" t="s">
        <v>70</v>
      </c>
      <c r="H747" s="167" t="s">
        <v>71</v>
      </c>
      <c r="I747" s="143" t="s">
        <v>72</v>
      </c>
      <c r="J747" s="144" t="s">
        <v>73</v>
      </c>
      <c r="K747" s="144" t="s">
        <v>74</v>
      </c>
      <c r="L747" s="144" t="s">
        <v>75</v>
      </c>
      <c r="M747" s="145" t="s">
        <v>65</v>
      </c>
      <c r="N747" s="167" t="s">
        <v>76</v>
      </c>
      <c r="O747" s="167" t="s">
        <v>77</v>
      </c>
    </row>
    <row r="748" spans="1:15" x14ac:dyDescent="0.25">
      <c r="A748" s="146" t="s">
        <v>22</v>
      </c>
      <c r="B748" s="168" t="str">
        <f t="shared" ref="B748:B769" si="697">+IF(MONTH(C748)&lt;4,"Q1",IF(MONTH(C748)&lt;7,"Q2",IF(MONTH(C748)&lt;10,"Q3","Q4")))&amp;"/"&amp;YEAR(C748)</f>
        <v>Q3/2020</v>
      </c>
      <c r="C748" s="42">
        <f>VLOOKUP(L746,$A$2:$B$28,2,FALSE)</f>
        <v>44033</v>
      </c>
      <c r="D748" s="42">
        <f t="shared" ref="D748:D769" si="698">DATE(YEAR(C748),IF(MONTH(C748)&lt;=3,3,IF(MONTH(C748)&lt;=6,6,IF(MONTH(C748)&lt;=9,9,12))),IF(OR(MONTH(C748)&lt;=3,MONTH(C748)&gt;=10),31,30))</f>
        <v>44104</v>
      </c>
      <c r="E748" s="168">
        <f t="shared" ref="E748:E769" si="699">D748-C748+1</f>
        <v>72</v>
      </c>
      <c r="F748" s="59">
        <f>VLOOKUP(D748,'FERC Interest Rate'!$A:$B,2,TRUE)</f>
        <v>3.4299999999999997E-2</v>
      </c>
      <c r="G748" s="60">
        <f>+VLOOKUP(L746,$A$2:$E$28,4,FALSE)</f>
        <v>1199</v>
      </c>
      <c r="H748" s="60">
        <f>G748*F748*(E748/(DATE(YEAR(D748),12,31)-DATE(YEAR(D748),1,1)+1))</f>
        <v>8.0903016393442613</v>
      </c>
      <c r="I748" s="81">
        <v>0</v>
      </c>
      <c r="J748" s="47">
        <v>0</v>
      </c>
      <c r="K748" s="45">
        <f>+SUM(I748:J748)</f>
        <v>0</v>
      </c>
      <c r="L748" s="47">
        <v>0</v>
      </c>
      <c r="M748" s="169">
        <v>0</v>
      </c>
      <c r="N748" s="45">
        <f t="shared" ref="N748:N769" si="700">+G748+H748+J748</f>
        <v>1207.0903016393443</v>
      </c>
      <c r="O748" s="60">
        <f>+N748-M748</f>
        <v>1207.0903016393443</v>
      </c>
    </row>
    <row r="749" spans="1:15" x14ac:dyDescent="0.25">
      <c r="A749" s="146" t="s">
        <v>22</v>
      </c>
      <c r="B749" s="168" t="str">
        <f t="shared" si="697"/>
        <v>Q4/2020</v>
      </c>
      <c r="C749" s="42">
        <f t="shared" ref="C749:C763" si="701">D748+1</f>
        <v>44105</v>
      </c>
      <c r="D749" s="42">
        <f t="shared" si="698"/>
        <v>44196</v>
      </c>
      <c r="E749" s="168">
        <f t="shared" si="699"/>
        <v>92</v>
      </c>
      <c r="F749" s="59">
        <f>VLOOKUP(D749,'FERC Interest Rate'!$A:$B,2,TRUE)</f>
        <v>3.2500000000000001E-2</v>
      </c>
      <c r="G749" s="60">
        <f>O748</f>
        <v>1207.0903016393443</v>
      </c>
      <c r="H749" s="60">
        <f>G749*F749*(E749/(DATE(YEAR(D749),12,31)-DATE(YEAR(D749),1,1)+1))</f>
        <v>9.8612021909880863</v>
      </c>
      <c r="I749" s="81">
        <v>0</v>
      </c>
      <c r="J749" s="47">
        <v>0</v>
      </c>
      <c r="K749" s="45">
        <f>+SUM(I749:J749)</f>
        <v>0</v>
      </c>
      <c r="L749" s="47">
        <v>0</v>
      </c>
      <c r="M749" s="169">
        <v>0</v>
      </c>
      <c r="N749" s="45">
        <f t="shared" si="700"/>
        <v>1216.9515038303323</v>
      </c>
      <c r="O749" s="60">
        <f t="shared" ref="O749:O769" si="702">+N749-M749</f>
        <v>1216.9515038303323</v>
      </c>
    </row>
    <row r="750" spans="1:15" x14ac:dyDescent="0.25">
      <c r="A750" s="146" t="s">
        <v>22</v>
      </c>
      <c r="B750" s="168" t="str">
        <f t="shared" si="697"/>
        <v>Q1/2021</v>
      </c>
      <c r="C750" s="42">
        <f t="shared" si="701"/>
        <v>44197</v>
      </c>
      <c r="D750" s="42">
        <f t="shared" si="698"/>
        <v>44286</v>
      </c>
      <c r="E750" s="168">
        <f t="shared" si="699"/>
        <v>90</v>
      </c>
      <c r="F750" s="59">
        <f>VLOOKUP(D750,'FERC Interest Rate'!$A:$B,2,TRUE)</f>
        <v>3.2500000000000001E-2</v>
      </c>
      <c r="G750" s="60">
        <f>O749</f>
        <v>1216.9515038303323</v>
      </c>
      <c r="H750" s="60">
        <f>G750*F750*(E750/(DATE(YEAR(D750),12,31)-DATE(YEAR(D750),1,1)+1))</f>
        <v>9.7522825991882804</v>
      </c>
      <c r="I750" s="81">
        <v>0</v>
      </c>
      <c r="J750" s="47">
        <v>0</v>
      </c>
      <c r="K750" s="45">
        <f>+SUM(I750:J750)</f>
        <v>0</v>
      </c>
      <c r="L750" s="47">
        <v>0</v>
      </c>
      <c r="M750" s="169">
        <v>0</v>
      </c>
      <c r="N750" s="45">
        <f t="shared" si="700"/>
        <v>1226.7037864295205</v>
      </c>
      <c r="O750" s="60">
        <f t="shared" si="702"/>
        <v>1226.7037864295205</v>
      </c>
    </row>
    <row r="751" spans="1:15" x14ac:dyDescent="0.25">
      <c r="A751" s="146" t="s">
        <v>22</v>
      </c>
      <c r="B751" s="168" t="str">
        <f t="shared" si="697"/>
        <v>Q2/2021</v>
      </c>
      <c r="C751" s="42">
        <f t="shared" si="701"/>
        <v>44287</v>
      </c>
      <c r="D751" s="42">
        <f t="shared" si="698"/>
        <v>44377</v>
      </c>
      <c r="E751" s="168">
        <f t="shared" si="699"/>
        <v>91</v>
      </c>
      <c r="F751" s="59">
        <f>VLOOKUP(D751,'FERC Interest Rate'!$A:$B,2,TRUE)</f>
        <v>3.2500000000000001E-2</v>
      </c>
      <c r="G751" s="60">
        <f>O750</f>
        <v>1226.7037864295205</v>
      </c>
      <c r="H751" s="60">
        <f>G751*F751*(E751/(DATE(YEAR(D751),12,31)-DATE(YEAR(D751),1,1)+1))</f>
        <v>9.9396615023707042</v>
      </c>
      <c r="I751" s="81">
        <v>0</v>
      </c>
      <c r="J751" s="47">
        <v>0</v>
      </c>
      <c r="K751" s="45">
        <f>+SUM(I751:J751)</f>
        <v>0</v>
      </c>
      <c r="L751" s="47">
        <v>0</v>
      </c>
      <c r="M751" s="169">
        <v>0</v>
      </c>
      <c r="N751" s="45">
        <f t="shared" si="700"/>
        <v>1236.6434479318912</v>
      </c>
      <c r="O751" s="60">
        <f t="shared" si="702"/>
        <v>1236.6434479318912</v>
      </c>
    </row>
    <row r="752" spans="1:15" x14ac:dyDescent="0.25">
      <c r="A752" s="146" t="s">
        <v>22</v>
      </c>
      <c r="B752" s="168" t="str">
        <f t="shared" ref="B752:B756" si="703">+IF(MONTH(C752)&lt;4,"Q1",IF(MONTH(C752)&lt;7,"Q2",IF(MONTH(C752)&lt;10,"Q3","Q4")))&amp;"/"&amp;YEAR(C752)</f>
        <v>Q3/2021</v>
      </c>
      <c r="C752" s="42">
        <f t="shared" ref="C752:C756" si="704">D751+1</f>
        <v>44378</v>
      </c>
      <c r="D752" s="42">
        <f t="shared" ref="D752:D756" si="705">DATE(YEAR(C752),IF(MONTH(C752)&lt;=3,3,IF(MONTH(C752)&lt;=6,6,IF(MONTH(C752)&lt;=9,9,12))),IF(OR(MONTH(C752)&lt;=3,MONTH(C752)&gt;=10),31,30))</f>
        <v>44469</v>
      </c>
      <c r="E752" s="168">
        <f t="shared" ref="E752:E756" si="706">D752-C752+1</f>
        <v>92</v>
      </c>
      <c r="F752" s="59">
        <f>VLOOKUP(D752,'FERC Interest Rate'!$A:$B,2,TRUE)</f>
        <v>3.2500000000000001E-2</v>
      </c>
      <c r="G752" s="60">
        <f t="shared" ref="G752:G756" si="707">O751</f>
        <v>1236.6434479318912</v>
      </c>
      <c r="H752" s="60">
        <f t="shared" ref="H752:H761" si="708">G752*F752*(E752/(DATE(YEAR(D752),12,31)-DATE(YEAR(D752),1,1)+1))</f>
        <v>10.130312080318781</v>
      </c>
      <c r="I752" s="81">
        <v>0</v>
      </c>
      <c r="J752" s="47">
        <v>0</v>
      </c>
      <c r="K752" s="45">
        <f t="shared" ref="K752:K756" si="709">+SUM(I752:J752)</f>
        <v>0</v>
      </c>
      <c r="L752" s="47">
        <v>0</v>
      </c>
      <c r="M752" s="169">
        <v>0</v>
      </c>
      <c r="N752" s="45">
        <f t="shared" ref="N752:N756" si="710">+G752+H752+J752</f>
        <v>1246.77376001221</v>
      </c>
      <c r="O752" s="60">
        <f t="shared" ref="O752:O756" si="711">+N752-M752</f>
        <v>1246.77376001221</v>
      </c>
    </row>
    <row r="753" spans="1:15" x14ac:dyDescent="0.25">
      <c r="A753" s="146" t="s">
        <v>22</v>
      </c>
      <c r="B753" s="168" t="str">
        <f t="shared" si="703"/>
        <v>Q4/2021</v>
      </c>
      <c r="C753" s="42">
        <f t="shared" si="704"/>
        <v>44470</v>
      </c>
      <c r="D753" s="42">
        <f t="shared" si="705"/>
        <v>44561</v>
      </c>
      <c r="E753" s="168">
        <f t="shared" si="706"/>
        <v>92</v>
      </c>
      <c r="F753" s="59">
        <f>VLOOKUP(D753,'FERC Interest Rate'!$A:$B,2,TRUE)</f>
        <v>3.2500000000000001E-2</v>
      </c>
      <c r="G753" s="60">
        <f t="shared" si="707"/>
        <v>1246.77376001221</v>
      </c>
      <c r="H753" s="60">
        <f t="shared" si="708"/>
        <v>10.21329737653838</v>
      </c>
      <c r="I753" s="81">
        <v>0</v>
      </c>
      <c r="J753" s="47">
        <v>0</v>
      </c>
      <c r="K753" s="45">
        <f t="shared" si="709"/>
        <v>0</v>
      </c>
      <c r="L753" s="47">
        <v>0</v>
      </c>
      <c r="M753" s="169">
        <v>0</v>
      </c>
      <c r="N753" s="45">
        <f t="shared" si="710"/>
        <v>1256.9870573887483</v>
      </c>
      <c r="O753" s="60">
        <f t="shared" si="711"/>
        <v>1256.9870573887483</v>
      </c>
    </row>
    <row r="754" spans="1:15" x14ac:dyDescent="0.25">
      <c r="A754" s="146" t="s">
        <v>22</v>
      </c>
      <c r="B754" s="168" t="str">
        <f t="shared" si="703"/>
        <v>Q1/2022</v>
      </c>
      <c r="C754" s="42">
        <f t="shared" si="704"/>
        <v>44562</v>
      </c>
      <c r="D754" s="42">
        <f t="shared" si="705"/>
        <v>44651</v>
      </c>
      <c r="E754" s="168">
        <f t="shared" si="706"/>
        <v>90</v>
      </c>
      <c r="F754" s="59">
        <f>VLOOKUP(D754,'FERC Interest Rate'!$A:$B,2,TRUE)</f>
        <v>3.2500000000000001E-2</v>
      </c>
      <c r="G754" s="60">
        <f t="shared" si="707"/>
        <v>1256.9870573887483</v>
      </c>
      <c r="H754" s="60">
        <f t="shared" si="708"/>
        <v>10.073115459896133</v>
      </c>
      <c r="I754" s="81">
        <v>0</v>
      </c>
      <c r="J754" s="47">
        <v>0</v>
      </c>
      <c r="K754" s="45">
        <f t="shared" si="709"/>
        <v>0</v>
      </c>
      <c r="L754" s="47">
        <v>0</v>
      </c>
      <c r="M754" s="169">
        <v>0</v>
      </c>
      <c r="N754" s="45">
        <f t="shared" si="710"/>
        <v>1267.0601728486445</v>
      </c>
      <c r="O754" s="60">
        <f t="shared" si="711"/>
        <v>1267.0601728486445</v>
      </c>
    </row>
    <row r="755" spans="1:15" x14ac:dyDescent="0.25">
      <c r="A755" s="146" t="s">
        <v>22</v>
      </c>
      <c r="B755" s="168" t="str">
        <f t="shared" si="703"/>
        <v>Q2/2022</v>
      </c>
      <c r="C755" s="42">
        <f t="shared" si="704"/>
        <v>44652</v>
      </c>
      <c r="D755" s="42">
        <f t="shared" si="705"/>
        <v>44742</v>
      </c>
      <c r="E755" s="168">
        <f t="shared" si="706"/>
        <v>91</v>
      </c>
      <c r="F755" s="59">
        <f>VLOOKUP(D755,'FERC Interest Rate'!$A:$B,2,TRUE)</f>
        <v>3.2500000000000001E-2</v>
      </c>
      <c r="G755" s="60">
        <f t="shared" si="707"/>
        <v>1267.0601728486445</v>
      </c>
      <c r="H755" s="60">
        <f t="shared" si="708"/>
        <v>10.266658797807853</v>
      </c>
      <c r="I755" s="81">
        <v>0</v>
      </c>
      <c r="J755" s="47">
        <v>0</v>
      </c>
      <c r="K755" s="45">
        <f t="shared" si="709"/>
        <v>0</v>
      </c>
      <c r="L755" s="47">
        <v>0</v>
      </c>
      <c r="M755" s="169">
        <v>0</v>
      </c>
      <c r="N755" s="45">
        <f t="shared" si="710"/>
        <v>1277.3268316464523</v>
      </c>
      <c r="O755" s="60">
        <f t="shared" si="711"/>
        <v>1277.3268316464523</v>
      </c>
    </row>
    <row r="756" spans="1:15" x14ac:dyDescent="0.25">
      <c r="A756" s="146" t="s">
        <v>22</v>
      </c>
      <c r="B756" s="168" t="str">
        <f t="shared" si="703"/>
        <v>Q3/2022</v>
      </c>
      <c r="C756" s="42">
        <f t="shared" si="704"/>
        <v>44743</v>
      </c>
      <c r="D756" s="42">
        <f t="shared" si="705"/>
        <v>44834</v>
      </c>
      <c r="E756" s="168">
        <f t="shared" si="706"/>
        <v>92</v>
      </c>
      <c r="F756" s="59">
        <f>VLOOKUP(D756,'FERC Interest Rate'!$A:$B,2,TRUE)</f>
        <v>3.5999999999999997E-2</v>
      </c>
      <c r="G756" s="60">
        <f t="shared" si="707"/>
        <v>1277.3268316464523</v>
      </c>
      <c r="H756" s="60">
        <f t="shared" si="708"/>
        <v>11.590428675104247</v>
      </c>
      <c r="I756" s="81">
        <v>0</v>
      </c>
      <c r="J756" s="47">
        <v>0</v>
      </c>
      <c r="K756" s="45">
        <f t="shared" si="709"/>
        <v>0</v>
      </c>
      <c r="L756" s="47">
        <v>0</v>
      </c>
      <c r="M756" s="169">
        <v>0</v>
      </c>
      <c r="N756" s="45">
        <f t="shared" si="710"/>
        <v>1288.9172603215566</v>
      </c>
      <c r="O756" s="60">
        <f t="shared" si="711"/>
        <v>1288.9172603215566</v>
      </c>
    </row>
    <row r="757" spans="1:15" x14ac:dyDescent="0.25">
      <c r="A757" s="146" t="s">
        <v>22</v>
      </c>
      <c r="B757" s="168" t="str">
        <f t="shared" si="697"/>
        <v>Q4/2022</v>
      </c>
      <c r="C757" s="42">
        <f t="shared" si="701"/>
        <v>44835</v>
      </c>
      <c r="D757" s="42">
        <f t="shared" si="698"/>
        <v>44926</v>
      </c>
      <c r="E757" s="168">
        <f t="shared" si="699"/>
        <v>92</v>
      </c>
      <c r="F757" s="59">
        <f>VLOOKUP(D757,'FERC Interest Rate'!$A:$B,2,TRUE)</f>
        <v>4.9099999999999998E-2</v>
      </c>
      <c r="G757" s="60">
        <f t="shared" ref="G757:G763" si="712">O756</f>
        <v>1288.9172603215566</v>
      </c>
      <c r="H757" s="60">
        <f t="shared" si="708"/>
        <v>15.951498762532974</v>
      </c>
      <c r="I757" s="81">
        <v>0</v>
      </c>
      <c r="J757" s="47">
        <v>0</v>
      </c>
      <c r="K757" s="45">
        <f t="shared" ref="K757:K760" si="713">+SUM(I757:J757)</f>
        <v>0</v>
      </c>
      <c r="L757" s="47">
        <v>0</v>
      </c>
      <c r="M757" s="169">
        <v>0</v>
      </c>
      <c r="N757" s="45">
        <f t="shared" si="700"/>
        <v>1304.8687590840896</v>
      </c>
      <c r="O757" s="60">
        <f t="shared" si="702"/>
        <v>1304.8687590840896</v>
      </c>
    </row>
    <row r="758" spans="1:15" x14ac:dyDescent="0.25">
      <c r="A758" s="146" t="s">
        <v>22</v>
      </c>
      <c r="B758" s="168" t="str">
        <f t="shared" si="697"/>
        <v>Q1/2023</v>
      </c>
      <c r="C758" s="42">
        <f t="shared" si="701"/>
        <v>44927</v>
      </c>
      <c r="D758" s="42">
        <f t="shared" si="698"/>
        <v>45016</v>
      </c>
      <c r="E758" s="168">
        <f t="shared" si="699"/>
        <v>90</v>
      </c>
      <c r="F758" s="59">
        <f>VLOOKUP(D758,'FERC Interest Rate'!$A:$B,2,TRUE)</f>
        <v>6.3100000000000003E-2</v>
      </c>
      <c r="G758" s="60">
        <f t="shared" si="712"/>
        <v>1304.8687590840896</v>
      </c>
      <c r="H758" s="60">
        <f t="shared" si="708"/>
        <v>20.302327898187794</v>
      </c>
      <c r="I758" s="81">
        <v>0</v>
      </c>
      <c r="J758" s="47">
        <v>0</v>
      </c>
      <c r="K758" s="45">
        <f t="shared" si="713"/>
        <v>0</v>
      </c>
      <c r="L758" s="47">
        <v>0</v>
      </c>
      <c r="M758" s="169">
        <v>0</v>
      </c>
      <c r="N758" s="45">
        <f t="shared" si="700"/>
        <v>1325.1710869822773</v>
      </c>
      <c r="O758" s="60">
        <f t="shared" si="702"/>
        <v>1325.1710869822773</v>
      </c>
    </row>
    <row r="759" spans="1:15" x14ac:dyDescent="0.25">
      <c r="A759" s="146" t="s">
        <v>22</v>
      </c>
      <c r="B759" s="168" t="str">
        <f t="shared" si="697"/>
        <v>Q2/2023</v>
      </c>
      <c r="C759" s="42">
        <f t="shared" si="701"/>
        <v>45017</v>
      </c>
      <c r="D759" s="42">
        <f t="shared" si="698"/>
        <v>45107</v>
      </c>
      <c r="E759" s="168">
        <f t="shared" si="699"/>
        <v>91</v>
      </c>
      <c r="F759" s="59">
        <f>VLOOKUP(D759,'FERC Interest Rate'!$A:$B,2,TRUE)</f>
        <v>7.4999999999999997E-2</v>
      </c>
      <c r="G759" s="60">
        <f t="shared" si="712"/>
        <v>1325.1710869822773</v>
      </c>
      <c r="H759" s="60">
        <f t="shared" si="708"/>
        <v>24.778884023709708</v>
      </c>
      <c r="I759" s="81">
        <v>0</v>
      </c>
      <c r="J759" s="47">
        <v>0</v>
      </c>
      <c r="K759" s="45">
        <f t="shared" si="713"/>
        <v>0</v>
      </c>
      <c r="L759" s="47">
        <v>0</v>
      </c>
      <c r="M759" s="169">
        <v>0</v>
      </c>
      <c r="N759" s="45">
        <f t="shared" si="700"/>
        <v>1349.949971005987</v>
      </c>
      <c r="O759" s="60">
        <f t="shared" si="702"/>
        <v>1349.949971005987</v>
      </c>
    </row>
    <row r="760" spans="1:15" x14ac:dyDescent="0.25">
      <c r="A760" s="146" t="s">
        <v>22</v>
      </c>
      <c r="B760" s="168" t="str">
        <f t="shared" si="697"/>
        <v>Q3/2023</v>
      </c>
      <c r="C760" s="42">
        <f t="shared" si="701"/>
        <v>45108</v>
      </c>
      <c r="D760" s="42">
        <f t="shared" si="698"/>
        <v>45199</v>
      </c>
      <c r="E760" s="168">
        <f t="shared" si="699"/>
        <v>92</v>
      </c>
      <c r="F760" s="59">
        <f>VLOOKUP(D760,'FERC Interest Rate'!$A:$B,2,TRUE)</f>
        <v>8.0199999999999994E-2</v>
      </c>
      <c r="G760" s="60">
        <f t="shared" si="712"/>
        <v>1349.949971005987</v>
      </c>
      <c r="H760" s="60">
        <f t="shared" si="708"/>
        <v>27.288961276905685</v>
      </c>
      <c r="I760" s="81">
        <v>0</v>
      </c>
      <c r="J760" s="47">
        <v>0</v>
      </c>
      <c r="K760" s="45">
        <f t="shared" si="713"/>
        <v>0</v>
      </c>
      <c r="L760" s="47">
        <v>0</v>
      </c>
      <c r="M760" s="169">
        <v>0</v>
      </c>
      <c r="N760" s="45">
        <f t="shared" si="700"/>
        <v>1377.2389322828926</v>
      </c>
      <c r="O760" s="60">
        <f t="shared" si="702"/>
        <v>1377.2389322828926</v>
      </c>
    </row>
    <row r="761" spans="1:15" x14ac:dyDescent="0.25">
      <c r="A761" s="146" t="s">
        <v>44</v>
      </c>
      <c r="B761" s="168" t="str">
        <f t="shared" si="697"/>
        <v>Q4/2023</v>
      </c>
      <c r="C761" s="42">
        <f t="shared" si="701"/>
        <v>45200</v>
      </c>
      <c r="D761" s="42">
        <f t="shared" si="698"/>
        <v>45291</v>
      </c>
      <c r="E761" s="168">
        <f t="shared" si="699"/>
        <v>92</v>
      </c>
      <c r="F761" s="59">
        <f>VLOOKUP(D761,'FERC Interest Rate'!$A:$B,2,TRUE)</f>
        <v>8.3500000000000005E-2</v>
      </c>
      <c r="G761" s="60">
        <f t="shared" si="712"/>
        <v>1377.2389322828926</v>
      </c>
      <c r="H761" s="60">
        <f t="shared" si="708"/>
        <v>28.986162952868991</v>
      </c>
      <c r="I761" s="81">
        <f t="shared" ref="I761:I769" si="714">(SUM($H$748:$H$769)/20)</f>
        <v>10.361254761788095</v>
      </c>
      <c r="J761" s="47">
        <f t="shared" ref="J761:J769" si="715">G761*F761*(E761/(DATE(YEAR(D761),12,31)-DATE(YEAR(D761),1,1)+1))</f>
        <v>28.986162952868991</v>
      </c>
      <c r="K761" s="45">
        <f t="shared" ref="K761:K769" si="716">+SUM(I761:J761)</f>
        <v>39.347417714657084</v>
      </c>
      <c r="L761" s="47">
        <f t="shared" ref="L761:L769" si="717">+$G$748/20</f>
        <v>59.95</v>
      </c>
      <c r="M761" s="169">
        <f t="shared" ref="M761:M769" si="718">+SUM(K761:L761)</f>
        <v>99.297417714657087</v>
      </c>
      <c r="N761" s="45">
        <f t="shared" si="700"/>
        <v>1435.2112581886304</v>
      </c>
      <c r="O761" s="60">
        <f t="shared" si="702"/>
        <v>1335.9138404739733</v>
      </c>
    </row>
    <row r="762" spans="1:15" x14ac:dyDescent="0.25">
      <c r="A762" s="146" t="s">
        <v>45</v>
      </c>
      <c r="B762" s="168" t="str">
        <f t="shared" si="697"/>
        <v>Q1/2024</v>
      </c>
      <c r="C762" s="42">
        <f t="shared" si="701"/>
        <v>45292</v>
      </c>
      <c r="D762" s="42">
        <f t="shared" si="698"/>
        <v>45382</v>
      </c>
      <c r="E762" s="168">
        <f t="shared" si="699"/>
        <v>91</v>
      </c>
      <c r="F762" s="59">
        <f>VLOOKUP(D762,'FERC Interest Rate'!$A:$B,2,TRUE)</f>
        <v>8.5000000000000006E-2</v>
      </c>
      <c r="G762" s="60">
        <f t="shared" si="712"/>
        <v>1335.9138404739733</v>
      </c>
      <c r="H762" s="60">
        <v>0</v>
      </c>
      <c r="I762" s="81">
        <f t="shared" si="714"/>
        <v>10.361254761788095</v>
      </c>
      <c r="J762" s="47">
        <f t="shared" si="715"/>
        <v>28.233042502913072</v>
      </c>
      <c r="K762" s="45">
        <f t="shared" si="716"/>
        <v>38.594297264701169</v>
      </c>
      <c r="L762" s="47">
        <f t="shared" si="717"/>
        <v>59.95</v>
      </c>
      <c r="M762" s="169">
        <f t="shared" si="718"/>
        <v>98.544297264701171</v>
      </c>
      <c r="N762" s="45">
        <f t="shared" si="700"/>
        <v>1364.1468829768864</v>
      </c>
      <c r="O762" s="60">
        <f t="shared" si="702"/>
        <v>1265.6025857121854</v>
      </c>
    </row>
    <row r="763" spans="1:15" x14ac:dyDescent="0.25">
      <c r="A763" s="146" t="s">
        <v>46</v>
      </c>
      <c r="B763" s="168" t="str">
        <f t="shared" si="697"/>
        <v>Q2/2024</v>
      </c>
      <c r="C763" s="42">
        <f t="shared" si="701"/>
        <v>45383</v>
      </c>
      <c r="D763" s="42">
        <f t="shared" si="698"/>
        <v>45473</v>
      </c>
      <c r="E763" s="168">
        <f t="shared" si="699"/>
        <v>91</v>
      </c>
      <c r="F763" s="59">
        <f>VLOOKUP(D763,'FERC Interest Rate'!$A:$B,2,TRUE)</f>
        <v>8.5000000000000006E-2</v>
      </c>
      <c r="G763" s="60">
        <f t="shared" si="712"/>
        <v>1265.6025857121854</v>
      </c>
      <c r="H763" s="60">
        <v>0</v>
      </c>
      <c r="I763" s="81">
        <f t="shared" si="714"/>
        <v>10.361254761788095</v>
      </c>
      <c r="J763" s="47">
        <f t="shared" si="715"/>
        <v>26.7470928974966</v>
      </c>
      <c r="K763" s="45">
        <f t="shared" si="716"/>
        <v>37.108347659284696</v>
      </c>
      <c r="L763" s="47">
        <f t="shared" si="717"/>
        <v>59.95</v>
      </c>
      <c r="M763" s="169">
        <f t="shared" si="718"/>
        <v>97.058347659284692</v>
      </c>
      <c r="N763" s="45">
        <f t="shared" si="700"/>
        <v>1292.3496786096821</v>
      </c>
      <c r="O763" s="60">
        <f t="shared" si="702"/>
        <v>1195.2913309503974</v>
      </c>
    </row>
    <row r="764" spans="1:15" x14ac:dyDescent="0.25">
      <c r="A764" s="146" t="s">
        <v>47</v>
      </c>
      <c r="B764" s="168" t="str">
        <f t="shared" si="697"/>
        <v>Q3/2024</v>
      </c>
      <c r="C764" s="42">
        <f t="shared" ref="C764:C769" si="719">D763+1</f>
        <v>45474</v>
      </c>
      <c r="D764" s="42">
        <f t="shared" si="698"/>
        <v>45565</v>
      </c>
      <c r="E764" s="168">
        <f t="shared" si="699"/>
        <v>92</v>
      </c>
      <c r="F764" s="59">
        <f>VLOOKUP(D764,'FERC Interest Rate'!$A:$B,2,TRUE)</f>
        <v>8.5000000000000006E-2</v>
      </c>
      <c r="G764" s="60">
        <f t="shared" ref="G764:G769" si="720">O763</f>
        <v>1195.2913309503974</v>
      </c>
      <c r="H764" s="60">
        <v>0</v>
      </c>
      <c r="I764" s="81">
        <f t="shared" si="714"/>
        <v>10.361254761788095</v>
      </c>
      <c r="J764" s="47">
        <f t="shared" si="715"/>
        <v>25.538738273311772</v>
      </c>
      <c r="K764" s="45">
        <f t="shared" si="716"/>
        <v>35.899993035099868</v>
      </c>
      <c r="L764" s="47">
        <f t="shared" si="717"/>
        <v>59.95</v>
      </c>
      <c r="M764" s="169">
        <f t="shared" si="718"/>
        <v>95.849993035099871</v>
      </c>
      <c r="N764" s="45">
        <f t="shared" si="700"/>
        <v>1220.8300692237092</v>
      </c>
      <c r="O764" s="60">
        <f t="shared" si="702"/>
        <v>1124.9800761886092</v>
      </c>
    </row>
    <row r="765" spans="1:15" x14ac:dyDescent="0.25">
      <c r="A765" s="146" t="s">
        <v>48</v>
      </c>
      <c r="B765" s="168" t="str">
        <f t="shared" si="697"/>
        <v>Q4/2024</v>
      </c>
      <c r="C765" s="42">
        <f t="shared" si="719"/>
        <v>45566</v>
      </c>
      <c r="D765" s="42">
        <f t="shared" si="698"/>
        <v>45657</v>
      </c>
      <c r="E765" s="168">
        <f t="shared" si="699"/>
        <v>92</v>
      </c>
      <c r="F765" s="59">
        <f>VLOOKUP(D765,'FERC Interest Rate'!$A:$B,2,TRUE)</f>
        <v>8.5000000000000006E-2</v>
      </c>
      <c r="G765" s="60">
        <f t="shared" si="720"/>
        <v>1124.9800761886092</v>
      </c>
      <c r="H765" s="60">
        <v>0</v>
      </c>
      <c r="I765" s="81">
        <f t="shared" si="714"/>
        <v>10.361254761788095</v>
      </c>
      <c r="J765" s="47">
        <f t="shared" si="715"/>
        <v>24.036459551352252</v>
      </c>
      <c r="K765" s="45">
        <f t="shared" si="716"/>
        <v>34.397714313140348</v>
      </c>
      <c r="L765" s="47">
        <f t="shared" si="717"/>
        <v>59.95</v>
      </c>
      <c r="M765" s="169">
        <f t="shared" si="718"/>
        <v>94.347714313140358</v>
      </c>
      <c r="N765" s="45">
        <f t="shared" si="700"/>
        <v>1149.0165357399615</v>
      </c>
      <c r="O765" s="60">
        <f t="shared" si="702"/>
        <v>1054.6688214268211</v>
      </c>
    </row>
    <row r="766" spans="1:15" x14ac:dyDescent="0.25">
      <c r="A766" s="146" t="s">
        <v>49</v>
      </c>
      <c r="B766" s="168" t="str">
        <f t="shared" si="697"/>
        <v>Q1/2025</v>
      </c>
      <c r="C766" s="42">
        <f t="shared" si="719"/>
        <v>45658</v>
      </c>
      <c r="D766" s="42">
        <f t="shared" si="698"/>
        <v>45747</v>
      </c>
      <c r="E766" s="168">
        <f t="shared" si="699"/>
        <v>90</v>
      </c>
      <c r="F766" s="59">
        <f>VLOOKUP(D766,'FERC Interest Rate'!$A:$B,2,TRUE)</f>
        <v>8.0399999999999999E-2</v>
      </c>
      <c r="G766" s="60">
        <f t="shared" si="720"/>
        <v>1054.6688214268211</v>
      </c>
      <c r="H766" s="60">
        <v>0</v>
      </c>
      <c r="I766" s="81">
        <f t="shared" si="714"/>
        <v>10.361254761788095</v>
      </c>
      <c r="J766" s="47">
        <f t="shared" si="715"/>
        <v>20.908448196834183</v>
      </c>
      <c r="K766" s="45">
        <f t="shared" si="716"/>
        <v>31.269702958622275</v>
      </c>
      <c r="L766" s="47">
        <f t="shared" si="717"/>
        <v>59.95</v>
      </c>
      <c r="M766" s="169">
        <f t="shared" si="718"/>
        <v>91.219702958622278</v>
      </c>
      <c r="N766" s="45">
        <f t="shared" si="700"/>
        <v>1075.5772696236552</v>
      </c>
      <c r="O766" s="60">
        <f t="shared" si="702"/>
        <v>984.35756666503289</v>
      </c>
    </row>
    <row r="767" spans="1:15" x14ac:dyDescent="0.25">
      <c r="A767" s="146" t="s">
        <v>50</v>
      </c>
      <c r="B767" s="168" t="str">
        <f t="shared" si="697"/>
        <v>Q2/2025</v>
      </c>
      <c r="C767" s="42">
        <f t="shared" si="719"/>
        <v>45748</v>
      </c>
      <c r="D767" s="42">
        <f t="shared" si="698"/>
        <v>45838</v>
      </c>
      <c r="E767" s="168">
        <f t="shared" si="699"/>
        <v>91</v>
      </c>
      <c r="F767" s="59">
        <f>VLOOKUP(D767,'FERC Interest Rate'!$A:$B,2,TRUE)</f>
        <v>7.5499999999999998E-2</v>
      </c>
      <c r="G767" s="60">
        <f t="shared" si="720"/>
        <v>984.35756666503289</v>
      </c>
      <c r="H767" s="60">
        <v>0</v>
      </c>
      <c r="I767" s="81">
        <f t="shared" si="714"/>
        <v>10.361254761788095</v>
      </c>
      <c r="J767" s="47">
        <f t="shared" si="715"/>
        <v>18.528845648690709</v>
      </c>
      <c r="K767" s="45">
        <f t="shared" si="716"/>
        <v>28.890100410478802</v>
      </c>
      <c r="L767" s="47">
        <f t="shared" si="717"/>
        <v>59.95</v>
      </c>
      <c r="M767" s="169">
        <f t="shared" si="718"/>
        <v>88.840100410478811</v>
      </c>
      <c r="N767" s="45">
        <f t="shared" si="700"/>
        <v>1002.8864123137236</v>
      </c>
      <c r="O767" s="60">
        <f t="shared" si="702"/>
        <v>914.04631190324471</v>
      </c>
    </row>
    <row r="768" spans="1:15" x14ac:dyDescent="0.25">
      <c r="A768" s="146" t="s">
        <v>51</v>
      </c>
      <c r="B768" s="168" t="str">
        <f t="shared" si="697"/>
        <v>Q3/2025</v>
      </c>
      <c r="C768" s="42">
        <f t="shared" si="719"/>
        <v>45839</v>
      </c>
      <c r="D768" s="42">
        <f t="shared" si="698"/>
        <v>45930</v>
      </c>
      <c r="E768" s="168">
        <f t="shared" si="699"/>
        <v>92</v>
      </c>
      <c r="F768" s="59">
        <f>VLOOKUP(D768,'FERC Interest Rate'!$A:$B,2,TRUE)</f>
        <v>7.4999999999999997E-2</v>
      </c>
      <c r="G768" s="60">
        <f t="shared" si="720"/>
        <v>914.04631190324471</v>
      </c>
      <c r="H768" s="60">
        <v>0</v>
      </c>
      <c r="I768" s="81">
        <f t="shared" si="714"/>
        <v>10.361254761788095</v>
      </c>
      <c r="J768" s="47">
        <f t="shared" si="715"/>
        <v>17.279231649677779</v>
      </c>
      <c r="K768" s="45">
        <f t="shared" si="716"/>
        <v>27.640486411465872</v>
      </c>
      <c r="L768" s="47">
        <f t="shared" si="717"/>
        <v>59.95</v>
      </c>
      <c r="M768" s="169">
        <f t="shared" si="718"/>
        <v>87.590486411465875</v>
      </c>
      <c r="N768" s="45">
        <f t="shared" si="700"/>
        <v>931.32554355292245</v>
      </c>
      <c r="O768" s="60">
        <f t="shared" si="702"/>
        <v>843.73505714145654</v>
      </c>
    </row>
    <row r="769" spans="1:15" x14ac:dyDescent="0.25">
      <c r="A769" s="146" t="s">
        <v>52</v>
      </c>
      <c r="B769" s="168" t="str">
        <f t="shared" si="697"/>
        <v>Q4/2025</v>
      </c>
      <c r="C769" s="42">
        <f t="shared" si="719"/>
        <v>45931</v>
      </c>
      <c r="D769" s="42">
        <f t="shared" si="698"/>
        <v>46022</v>
      </c>
      <c r="E769" s="168">
        <f t="shared" si="699"/>
        <v>92</v>
      </c>
      <c r="F769" s="59">
        <f>VLOOKUP(D769,'FERC Interest Rate'!$A:$B,2,TRUE)</f>
        <v>7.4999999999999997E-2</v>
      </c>
      <c r="G769" s="60">
        <f t="shared" si="720"/>
        <v>843.73505714145654</v>
      </c>
      <c r="H769" s="60">
        <v>0</v>
      </c>
      <c r="I769" s="81">
        <f t="shared" si="714"/>
        <v>10.361254761788095</v>
      </c>
      <c r="J769" s="47">
        <f t="shared" si="715"/>
        <v>15.950059984317946</v>
      </c>
      <c r="K769" s="45">
        <f t="shared" si="716"/>
        <v>26.311314746106042</v>
      </c>
      <c r="L769" s="47">
        <f t="shared" si="717"/>
        <v>59.95</v>
      </c>
      <c r="M769" s="169">
        <f t="shared" si="718"/>
        <v>86.261314746106052</v>
      </c>
      <c r="N769" s="45">
        <f t="shared" si="700"/>
        <v>859.68511712577447</v>
      </c>
      <c r="O769" s="60">
        <f t="shared" si="702"/>
        <v>773.42380237966836</v>
      </c>
    </row>
    <row r="770" spans="1:15" ht="13.5" thickBot="1" x14ac:dyDescent="0.35">
      <c r="A770" s="148"/>
      <c r="B770" s="170"/>
      <c r="C770" s="171"/>
      <c r="D770" s="171"/>
      <c r="E770" s="170"/>
      <c r="F770" s="170"/>
      <c r="G770" s="172">
        <f t="shared" ref="G770:O770" si="721">+SUM(G748:G769)</f>
        <v>26499.278461865673</v>
      </c>
      <c r="H770" s="172">
        <f t="shared" si="721"/>
        <v>207.2250952357619</v>
      </c>
      <c r="I770" s="173">
        <f t="shared" si="721"/>
        <v>93.251292856092846</v>
      </c>
      <c r="J770" s="173">
        <f t="shared" si="721"/>
        <v>206.20808165746331</v>
      </c>
      <c r="K770" s="173">
        <f t="shared" si="721"/>
        <v>299.45937451355616</v>
      </c>
      <c r="L770" s="173">
        <f t="shared" si="721"/>
        <v>539.54999999999995</v>
      </c>
      <c r="M770" s="173">
        <f t="shared" si="721"/>
        <v>839.00937451355617</v>
      </c>
      <c r="N770" s="172">
        <f t="shared" si="721"/>
        <v>26912.711638758887</v>
      </c>
      <c r="O770" s="172">
        <f t="shared" si="721"/>
        <v>26073.702264245341</v>
      </c>
    </row>
    <row r="771" spans="1:15" ht="13" thickTop="1" x14ac:dyDescent="0.25"/>
    <row r="772" spans="1:15" ht="13" x14ac:dyDescent="0.3">
      <c r="I772" s="435" t="s">
        <v>15</v>
      </c>
      <c r="J772" s="436"/>
      <c r="K772" s="415"/>
      <c r="L772" s="416" t="s">
        <v>79</v>
      </c>
      <c r="M772" s="265"/>
    </row>
    <row r="773" spans="1:15" ht="37" x14ac:dyDescent="0.3">
      <c r="A773" s="167" t="s">
        <v>43</v>
      </c>
      <c r="B773" s="167" t="s">
        <v>3</v>
      </c>
      <c r="C773" s="167" t="s">
        <v>4</v>
      </c>
      <c r="D773" s="167" t="s">
        <v>5</v>
      </c>
      <c r="E773" s="167" t="s">
        <v>6</v>
      </c>
      <c r="F773" s="167" t="s">
        <v>7</v>
      </c>
      <c r="G773" s="167" t="s">
        <v>70</v>
      </c>
      <c r="H773" s="167" t="s">
        <v>71</v>
      </c>
      <c r="I773" s="143" t="s">
        <v>72</v>
      </c>
      <c r="J773" s="144" t="s">
        <v>73</v>
      </c>
      <c r="K773" s="144" t="s">
        <v>74</v>
      </c>
      <c r="L773" s="144" t="s">
        <v>75</v>
      </c>
      <c r="M773" s="145" t="s">
        <v>65</v>
      </c>
      <c r="N773" s="167" t="s">
        <v>76</v>
      </c>
      <c r="O773" s="167" t="s">
        <v>77</v>
      </c>
    </row>
    <row r="774" spans="1:15" x14ac:dyDescent="0.25">
      <c r="A774" s="146" t="s">
        <v>22</v>
      </c>
      <c r="B774" s="168" t="str">
        <f t="shared" ref="B774:B794" si="722">+IF(MONTH(C774)&lt;4,"Q1",IF(MONTH(C774)&lt;7,"Q2",IF(MONTH(C774)&lt;10,"Q3","Q4")))&amp;"/"&amp;YEAR(C774)</f>
        <v>Q4/2020</v>
      </c>
      <c r="C774" s="42">
        <f>VLOOKUP(L772,$A$2:$B$28,2,FALSE)</f>
        <v>44166</v>
      </c>
      <c r="D774" s="42">
        <f t="shared" ref="D774:D794" si="723">DATE(YEAR(C774),IF(MONTH(C774)&lt;=3,3,IF(MONTH(C774)&lt;=6,6,IF(MONTH(C774)&lt;=9,9,12))),IF(OR(MONTH(C774)&lt;=3,MONTH(C774)&gt;=10),31,30))</f>
        <v>44196</v>
      </c>
      <c r="E774" s="168">
        <f t="shared" ref="E774:E794" si="724">D774-C774+1</f>
        <v>31</v>
      </c>
      <c r="F774" s="59">
        <f>VLOOKUP(D774,'FERC Interest Rate'!$A:$B,2,TRUE)</f>
        <v>3.2500000000000001E-2</v>
      </c>
      <c r="G774" s="60">
        <f>+VLOOKUP(L772,$A$2:$E$28,4,FALSE)</f>
        <v>943</v>
      </c>
      <c r="H774" s="60">
        <f>G774*F774*(E774/(DATE(YEAR(D774),12,31)-DATE(YEAR(D774),1,1)+1))</f>
        <v>2.5958265027322405</v>
      </c>
      <c r="I774" s="81">
        <v>0</v>
      </c>
      <c r="J774" s="47">
        <v>0</v>
      </c>
      <c r="K774" s="45">
        <f>+SUM(I774:J774)</f>
        <v>0</v>
      </c>
      <c r="L774" s="47">
        <v>0</v>
      </c>
      <c r="M774" s="169">
        <v>0</v>
      </c>
      <c r="N774" s="45">
        <f t="shared" ref="N774:N794" si="725">+G774+H774+J774</f>
        <v>945.59582650273228</v>
      </c>
      <c r="O774" s="60">
        <f>+N774-M774</f>
        <v>945.59582650273228</v>
      </c>
    </row>
    <row r="775" spans="1:15" x14ac:dyDescent="0.25">
      <c r="A775" s="146" t="s">
        <v>22</v>
      </c>
      <c r="B775" s="168" t="str">
        <f t="shared" si="722"/>
        <v>Q1/2021</v>
      </c>
      <c r="C775" s="42">
        <f t="shared" ref="C775:C789" si="726">D774+1</f>
        <v>44197</v>
      </c>
      <c r="D775" s="42">
        <f t="shared" si="723"/>
        <v>44286</v>
      </c>
      <c r="E775" s="168">
        <f t="shared" si="724"/>
        <v>90</v>
      </c>
      <c r="F775" s="59">
        <f>VLOOKUP(D775,'FERC Interest Rate'!$A:$B,2,TRUE)</f>
        <v>3.2500000000000001E-2</v>
      </c>
      <c r="G775" s="60">
        <f>O774</f>
        <v>945.59582650273228</v>
      </c>
      <c r="H775" s="60">
        <f>G775*F775*(E775/(DATE(YEAR(D775),12,31)-DATE(YEAR(D775),1,1)+1))</f>
        <v>7.5777199795081973</v>
      </c>
      <c r="I775" s="81">
        <v>0</v>
      </c>
      <c r="J775" s="47">
        <v>0</v>
      </c>
      <c r="K775" s="45">
        <f>+SUM(I775:J775)</f>
        <v>0</v>
      </c>
      <c r="L775" s="47">
        <v>0</v>
      </c>
      <c r="M775" s="169">
        <v>0</v>
      </c>
      <c r="N775" s="45">
        <f t="shared" si="725"/>
        <v>953.17354648224045</v>
      </c>
      <c r="O775" s="60">
        <f t="shared" ref="O775:O794" si="727">+N775-M775</f>
        <v>953.17354648224045</v>
      </c>
    </row>
    <row r="776" spans="1:15" x14ac:dyDescent="0.25">
      <c r="A776" s="146" t="s">
        <v>22</v>
      </c>
      <c r="B776" s="168" t="str">
        <f t="shared" si="722"/>
        <v>Q2/2021</v>
      </c>
      <c r="C776" s="42">
        <f t="shared" si="726"/>
        <v>44287</v>
      </c>
      <c r="D776" s="42">
        <f t="shared" si="723"/>
        <v>44377</v>
      </c>
      <c r="E776" s="168">
        <f t="shared" si="724"/>
        <v>91</v>
      </c>
      <c r="F776" s="59">
        <f>VLOOKUP(D776,'FERC Interest Rate'!$A:$B,2,TRUE)</f>
        <v>3.2500000000000001E-2</v>
      </c>
      <c r="G776" s="60">
        <f>O775</f>
        <v>953.17354648224045</v>
      </c>
      <c r="H776" s="60">
        <f>G776*F776*(E776/(DATE(YEAR(D776),12,31)-DATE(YEAR(D776),1,1)+1))</f>
        <v>7.7233171608800717</v>
      </c>
      <c r="I776" s="81">
        <v>0</v>
      </c>
      <c r="J776" s="47">
        <v>0</v>
      </c>
      <c r="K776" s="45">
        <f>+SUM(I776:J776)</f>
        <v>0</v>
      </c>
      <c r="L776" s="47">
        <v>0</v>
      </c>
      <c r="M776" s="169">
        <v>0</v>
      </c>
      <c r="N776" s="45">
        <f t="shared" si="725"/>
        <v>960.89686364312047</v>
      </c>
      <c r="O776" s="60">
        <f t="shared" si="727"/>
        <v>960.89686364312047</v>
      </c>
    </row>
    <row r="777" spans="1:15" x14ac:dyDescent="0.25">
      <c r="A777" s="146" t="s">
        <v>22</v>
      </c>
      <c r="B777" s="168" t="str">
        <f t="shared" si="722"/>
        <v>Q3/2021</v>
      </c>
      <c r="C777" s="42">
        <f t="shared" si="726"/>
        <v>44378</v>
      </c>
      <c r="D777" s="42">
        <f t="shared" si="723"/>
        <v>44469</v>
      </c>
      <c r="E777" s="168">
        <f t="shared" si="724"/>
        <v>92</v>
      </c>
      <c r="F777" s="59">
        <f>VLOOKUP(D777,'FERC Interest Rate'!$A:$B,2,TRUE)</f>
        <v>3.2500000000000001E-2</v>
      </c>
      <c r="G777" s="60">
        <f>O776</f>
        <v>960.89686364312047</v>
      </c>
      <c r="H777" s="60">
        <f>G777*F777*(E777/(DATE(YEAR(D777),12,31)-DATE(YEAR(D777),1,1)+1))</f>
        <v>7.8714564994326857</v>
      </c>
      <c r="I777" s="81">
        <v>0</v>
      </c>
      <c r="J777" s="47">
        <v>0</v>
      </c>
      <c r="K777" s="45">
        <f>+SUM(I777:J777)</f>
        <v>0</v>
      </c>
      <c r="L777" s="47">
        <v>0</v>
      </c>
      <c r="M777" s="169">
        <v>0</v>
      </c>
      <c r="N777" s="45">
        <f t="shared" si="725"/>
        <v>968.76832014255319</v>
      </c>
      <c r="O777" s="60">
        <f t="shared" si="727"/>
        <v>968.76832014255319</v>
      </c>
    </row>
    <row r="778" spans="1:15" x14ac:dyDescent="0.25">
      <c r="A778" s="146" t="s">
        <v>22</v>
      </c>
      <c r="B778" s="168" t="str">
        <f t="shared" ref="B778:B781" si="728">+IF(MONTH(C778)&lt;4,"Q1",IF(MONTH(C778)&lt;7,"Q2",IF(MONTH(C778)&lt;10,"Q3","Q4")))&amp;"/"&amp;YEAR(C778)</f>
        <v>Q4/2021</v>
      </c>
      <c r="C778" s="42">
        <f t="shared" ref="C778:C781" si="729">D777+1</f>
        <v>44470</v>
      </c>
      <c r="D778" s="42">
        <f t="shared" ref="D778:D781" si="730">DATE(YEAR(C778),IF(MONTH(C778)&lt;=3,3,IF(MONTH(C778)&lt;=6,6,IF(MONTH(C778)&lt;=9,9,12))),IF(OR(MONTH(C778)&lt;=3,MONTH(C778)&gt;=10),31,30))</f>
        <v>44561</v>
      </c>
      <c r="E778" s="168">
        <f t="shared" ref="E778:E781" si="731">D778-C778+1</f>
        <v>92</v>
      </c>
      <c r="F778" s="59">
        <f>VLOOKUP(D778,'FERC Interest Rate'!$A:$B,2,TRUE)</f>
        <v>3.2500000000000001E-2</v>
      </c>
      <c r="G778" s="60">
        <f t="shared" ref="G778:G781" si="732">O777</f>
        <v>968.76832014255319</v>
      </c>
      <c r="H778" s="60">
        <f t="shared" ref="H778:H786" si="733">G778*F778*(E778/(DATE(YEAR(D778),12,31)-DATE(YEAR(D778),1,1)+1))</f>
        <v>7.9359377458252993</v>
      </c>
      <c r="I778" s="81">
        <v>0</v>
      </c>
      <c r="J778" s="47">
        <v>0</v>
      </c>
      <c r="K778" s="45">
        <f t="shared" ref="K778:K781" si="734">+SUM(I778:J778)</f>
        <v>0</v>
      </c>
      <c r="L778" s="47">
        <v>0</v>
      </c>
      <c r="M778" s="169">
        <v>0</v>
      </c>
      <c r="N778" s="45">
        <f t="shared" ref="N778:N781" si="735">+G778+H778+J778</f>
        <v>976.70425788837849</v>
      </c>
      <c r="O778" s="60">
        <f t="shared" ref="O778:O781" si="736">+N778-M778</f>
        <v>976.70425788837849</v>
      </c>
    </row>
    <row r="779" spans="1:15" x14ac:dyDescent="0.25">
      <c r="A779" s="146" t="s">
        <v>22</v>
      </c>
      <c r="B779" s="168" t="str">
        <f t="shared" si="728"/>
        <v>Q1/2022</v>
      </c>
      <c r="C779" s="42">
        <f t="shared" si="729"/>
        <v>44562</v>
      </c>
      <c r="D779" s="42">
        <f t="shared" si="730"/>
        <v>44651</v>
      </c>
      <c r="E779" s="168">
        <f t="shared" si="731"/>
        <v>90</v>
      </c>
      <c r="F779" s="59">
        <f>VLOOKUP(D779,'FERC Interest Rate'!$A:$B,2,TRUE)</f>
        <v>3.2500000000000001E-2</v>
      </c>
      <c r="G779" s="60">
        <f t="shared" si="732"/>
        <v>976.70425788837849</v>
      </c>
      <c r="H779" s="60">
        <f t="shared" si="733"/>
        <v>7.8270135734890607</v>
      </c>
      <c r="I779" s="81">
        <v>0</v>
      </c>
      <c r="J779" s="47">
        <v>0</v>
      </c>
      <c r="K779" s="45">
        <f t="shared" si="734"/>
        <v>0</v>
      </c>
      <c r="L779" s="47">
        <v>0</v>
      </c>
      <c r="M779" s="169">
        <v>0</v>
      </c>
      <c r="N779" s="45">
        <f t="shared" si="735"/>
        <v>984.5312714618675</v>
      </c>
      <c r="O779" s="60">
        <f t="shared" si="736"/>
        <v>984.5312714618675</v>
      </c>
    </row>
    <row r="780" spans="1:15" x14ac:dyDescent="0.25">
      <c r="A780" s="146" t="s">
        <v>22</v>
      </c>
      <c r="B780" s="168" t="str">
        <f t="shared" si="728"/>
        <v>Q2/2022</v>
      </c>
      <c r="C780" s="42">
        <f t="shared" si="729"/>
        <v>44652</v>
      </c>
      <c r="D780" s="42">
        <f t="shared" si="730"/>
        <v>44742</v>
      </c>
      <c r="E780" s="168">
        <f t="shared" si="731"/>
        <v>91</v>
      </c>
      <c r="F780" s="59">
        <f>VLOOKUP(D780,'FERC Interest Rate'!$A:$B,2,TRUE)</f>
        <v>3.2500000000000001E-2</v>
      </c>
      <c r="G780" s="60">
        <f t="shared" si="732"/>
        <v>984.5312714618675</v>
      </c>
      <c r="H780" s="60">
        <f t="shared" si="733"/>
        <v>7.9774006447903369</v>
      </c>
      <c r="I780" s="81">
        <v>0</v>
      </c>
      <c r="J780" s="47">
        <v>0</v>
      </c>
      <c r="K780" s="45">
        <f t="shared" si="734"/>
        <v>0</v>
      </c>
      <c r="L780" s="47">
        <v>0</v>
      </c>
      <c r="M780" s="169">
        <v>0</v>
      </c>
      <c r="N780" s="45">
        <f t="shared" si="735"/>
        <v>992.50867210665785</v>
      </c>
      <c r="O780" s="60">
        <f t="shared" si="736"/>
        <v>992.50867210665785</v>
      </c>
    </row>
    <row r="781" spans="1:15" x14ac:dyDescent="0.25">
      <c r="A781" s="146" t="s">
        <v>22</v>
      </c>
      <c r="B781" s="168" t="str">
        <f t="shared" si="728"/>
        <v>Q3/2022</v>
      </c>
      <c r="C781" s="42">
        <f t="shared" si="729"/>
        <v>44743</v>
      </c>
      <c r="D781" s="42">
        <f t="shared" si="730"/>
        <v>44834</v>
      </c>
      <c r="E781" s="168">
        <f t="shared" si="731"/>
        <v>92</v>
      </c>
      <c r="F781" s="59">
        <f>VLOOKUP(D781,'FERC Interest Rate'!$A:$B,2,TRUE)</f>
        <v>3.5999999999999997E-2</v>
      </c>
      <c r="G781" s="60">
        <f t="shared" si="732"/>
        <v>992.50867210665785</v>
      </c>
      <c r="H781" s="60">
        <f t="shared" si="733"/>
        <v>9.0059964986773995</v>
      </c>
      <c r="I781" s="81">
        <v>0</v>
      </c>
      <c r="J781" s="47">
        <v>0</v>
      </c>
      <c r="K781" s="45">
        <f t="shared" si="734"/>
        <v>0</v>
      </c>
      <c r="L781" s="47">
        <v>0</v>
      </c>
      <c r="M781" s="169">
        <v>0</v>
      </c>
      <c r="N781" s="45">
        <f t="shared" si="735"/>
        <v>1001.5146686053353</v>
      </c>
      <c r="O781" s="60">
        <f t="shared" si="736"/>
        <v>1001.5146686053353</v>
      </c>
    </row>
    <row r="782" spans="1:15" x14ac:dyDescent="0.25">
      <c r="A782" s="146" t="s">
        <v>22</v>
      </c>
      <c r="B782" s="168" t="str">
        <f t="shared" si="722"/>
        <v>Q4/2022</v>
      </c>
      <c r="C782" s="42">
        <f t="shared" si="726"/>
        <v>44835</v>
      </c>
      <c r="D782" s="42">
        <f t="shared" si="723"/>
        <v>44926</v>
      </c>
      <c r="E782" s="168">
        <f t="shared" si="724"/>
        <v>92</v>
      </c>
      <c r="F782" s="59">
        <f>VLOOKUP(D782,'FERC Interest Rate'!$A:$B,2,TRUE)</f>
        <v>4.9099999999999998E-2</v>
      </c>
      <c r="G782" s="60">
        <f t="shared" ref="G782:G789" si="737">O781</f>
        <v>1001.5146686053353</v>
      </c>
      <c r="H782" s="60">
        <f t="shared" si="733"/>
        <v>12.394635783627454</v>
      </c>
      <c r="I782" s="81">
        <v>0</v>
      </c>
      <c r="J782" s="47">
        <v>0</v>
      </c>
      <c r="K782" s="45">
        <f t="shared" ref="K782:K785" si="738">+SUM(I782:J782)</f>
        <v>0</v>
      </c>
      <c r="L782" s="47">
        <v>0</v>
      </c>
      <c r="M782" s="169">
        <v>0</v>
      </c>
      <c r="N782" s="45">
        <f t="shared" si="725"/>
        <v>1013.9093043889627</v>
      </c>
      <c r="O782" s="60">
        <f t="shared" si="727"/>
        <v>1013.9093043889627</v>
      </c>
    </row>
    <row r="783" spans="1:15" x14ac:dyDescent="0.25">
      <c r="A783" s="146" t="s">
        <v>22</v>
      </c>
      <c r="B783" s="168" t="str">
        <f t="shared" si="722"/>
        <v>Q1/2023</v>
      </c>
      <c r="C783" s="42">
        <f t="shared" si="726"/>
        <v>44927</v>
      </c>
      <c r="D783" s="42">
        <f t="shared" si="723"/>
        <v>45016</v>
      </c>
      <c r="E783" s="168">
        <f t="shared" si="724"/>
        <v>90</v>
      </c>
      <c r="F783" s="59">
        <f>VLOOKUP(D783,'FERC Interest Rate'!$A:$B,2,TRUE)</f>
        <v>6.3100000000000003E-2</v>
      </c>
      <c r="G783" s="60">
        <f t="shared" si="737"/>
        <v>1013.9093043889627</v>
      </c>
      <c r="H783" s="60">
        <f t="shared" si="733"/>
        <v>15.775317642807998</v>
      </c>
      <c r="I783" s="81">
        <v>0</v>
      </c>
      <c r="J783" s="47">
        <v>0</v>
      </c>
      <c r="K783" s="45">
        <f t="shared" si="738"/>
        <v>0</v>
      </c>
      <c r="L783" s="47">
        <v>0</v>
      </c>
      <c r="M783" s="169">
        <v>0</v>
      </c>
      <c r="N783" s="45">
        <f t="shared" si="725"/>
        <v>1029.6846220317707</v>
      </c>
      <c r="O783" s="60">
        <f t="shared" si="727"/>
        <v>1029.6846220317707</v>
      </c>
    </row>
    <row r="784" spans="1:15" x14ac:dyDescent="0.25">
      <c r="A784" s="146" t="s">
        <v>22</v>
      </c>
      <c r="B784" s="168" t="str">
        <f t="shared" si="722"/>
        <v>Q2/2023</v>
      </c>
      <c r="C784" s="42">
        <f t="shared" si="726"/>
        <v>45017</v>
      </c>
      <c r="D784" s="42">
        <f t="shared" si="723"/>
        <v>45107</v>
      </c>
      <c r="E784" s="168">
        <f t="shared" si="724"/>
        <v>91</v>
      </c>
      <c r="F784" s="59">
        <f>VLOOKUP(D784,'FERC Interest Rate'!$A:$B,2,TRUE)</f>
        <v>7.4999999999999997E-2</v>
      </c>
      <c r="G784" s="60">
        <f t="shared" si="737"/>
        <v>1029.6846220317707</v>
      </c>
      <c r="H784" s="60">
        <f t="shared" si="733"/>
        <v>19.253691905114618</v>
      </c>
      <c r="I784" s="81">
        <v>0</v>
      </c>
      <c r="J784" s="47">
        <v>0</v>
      </c>
      <c r="K784" s="45">
        <f t="shared" si="738"/>
        <v>0</v>
      </c>
      <c r="L784" s="47">
        <v>0</v>
      </c>
      <c r="M784" s="169">
        <v>0</v>
      </c>
      <c r="N784" s="45">
        <f t="shared" si="725"/>
        <v>1048.9383139368854</v>
      </c>
      <c r="O784" s="60">
        <f t="shared" si="727"/>
        <v>1048.9383139368854</v>
      </c>
    </row>
    <row r="785" spans="1:15" x14ac:dyDescent="0.25">
      <c r="A785" s="146" t="s">
        <v>22</v>
      </c>
      <c r="B785" s="168" t="str">
        <f t="shared" si="722"/>
        <v>Q3/2023</v>
      </c>
      <c r="C785" s="42">
        <f t="shared" si="726"/>
        <v>45108</v>
      </c>
      <c r="D785" s="42">
        <f t="shared" si="723"/>
        <v>45199</v>
      </c>
      <c r="E785" s="168">
        <f t="shared" si="724"/>
        <v>92</v>
      </c>
      <c r="F785" s="59">
        <f>VLOOKUP(D785,'FERC Interest Rate'!$A:$B,2,TRUE)</f>
        <v>8.0199999999999994E-2</v>
      </c>
      <c r="G785" s="60">
        <f t="shared" si="737"/>
        <v>1048.9383139368854</v>
      </c>
      <c r="H785" s="60">
        <f t="shared" si="733"/>
        <v>21.20407248096415</v>
      </c>
      <c r="I785" s="81">
        <v>0</v>
      </c>
      <c r="J785" s="47">
        <v>0</v>
      </c>
      <c r="K785" s="45">
        <f t="shared" si="738"/>
        <v>0</v>
      </c>
      <c r="L785" s="47">
        <v>0</v>
      </c>
      <c r="M785" s="169">
        <v>0</v>
      </c>
      <c r="N785" s="45">
        <f t="shared" si="725"/>
        <v>1070.1423864178496</v>
      </c>
      <c r="O785" s="60">
        <f t="shared" si="727"/>
        <v>1070.1423864178496</v>
      </c>
    </row>
    <row r="786" spans="1:15" x14ac:dyDescent="0.25">
      <c r="A786" s="146" t="s">
        <v>44</v>
      </c>
      <c r="B786" s="168" t="str">
        <f t="shared" si="722"/>
        <v>Q4/2023</v>
      </c>
      <c r="C786" s="42">
        <f t="shared" si="726"/>
        <v>45200</v>
      </c>
      <c r="D786" s="42">
        <f t="shared" si="723"/>
        <v>45291</v>
      </c>
      <c r="E786" s="168">
        <f t="shared" si="724"/>
        <v>92</v>
      </c>
      <c r="F786" s="59">
        <f>VLOOKUP(D786,'FERC Interest Rate'!$A:$B,2,TRUE)</f>
        <v>8.3500000000000005E-2</v>
      </c>
      <c r="G786" s="60">
        <f t="shared" si="737"/>
        <v>1070.1423864178496</v>
      </c>
      <c r="H786" s="60">
        <f t="shared" si="733"/>
        <v>22.522832362909373</v>
      </c>
      <c r="I786" s="81">
        <f t="shared" ref="I786:I794" si="739">(SUM($H$774:$H$794)/20)</f>
        <v>7.4832609390379448</v>
      </c>
      <c r="J786" s="47">
        <f t="shared" ref="J786:J794" si="740">G786*F786*(E786/(DATE(YEAR(D786),12,31)-DATE(YEAR(D786),1,1)+1))</f>
        <v>22.522832362909373</v>
      </c>
      <c r="K786" s="45">
        <f t="shared" ref="K786:K794" si="741">+SUM(I786:J786)</f>
        <v>30.006093301947317</v>
      </c>
      <c r="L786" s="47">
        <f t="shared" ref="L786:L794" si="742">+$G$774/20</f>
        <v>47.15</v>
      </c>
      <c r="M786" s="169">
        <f t="shared" ref="M786:M794" si="743">+SUM(K786:L786)</f>
        <v>77.156093301947323</v>
      </c>
      <c r="N786" s="45">
        <f t="shared" si="725"/>
        <v>1115.1880511436684</v>
      </c>
      <c r="O786" s="60">
        <f t="shared" si="727"/>
        <v>1038.0319578417211</v>
      </c>
    </row>
    <row r="787" spans="1:15" x14ac:dyDescent="0.25">
      <c r="A787" s="146" t="s">
        <v>45</v>
      </c>
      <c r="B787" s="168" t="str">
        <f t="shared" si="722"/>
        <v>Q1/2024</v>
      </c>
      <c r="C787" s="42">
        <f t="shared" si="726"/>
        <v>45292</v>
      </c>
      <c r="D787" s="42">
        <f t="shared" si="723"/>
        <v>45382</v>
      </c>
      <c r="E787" s="168">
        <f t="shared" si="724"/>
        <v>91</v>
      </c>
      <c r="F787" s="59">
        <f>VLOOKUP(D787,'FERC Interest Rate'!$A:$B,2,TRUE)</f>
        <v>8.5000000000000006E-2</v>
      </c>
      <c r="G787" s="60">
        <f t="shared" si="737"/>
        <v>1038.0319578417211</v>
      </c>
      <c r="H787" s="60">
        <v>0</v>
      </c>
      <c r="I787" s="81">
        <f t="shared" si="739"/>
        <v>7.4832609390379448</v>
      </c>
      <c r="J787" s="47">
        <f t="shared" si="740"/>
        <v>21.937642606299761</v>
      </c>
      <c r="K787" s="45">
        <f t="shared" si="741"/>
        <v>29.420903545337705</v>
      </c>
      <c r="L787" s="47">
        <f t="shared" si="742"/>
        <v>47.15</v>
      </c>
      <c r="M787" s="169">
        <f t="shared" si="743"/>
        <v>76.5709035453377</v>
      </c>
      <c r="N787" s="45">
        <f t="shared" si="725"/>
        <v>1059.9696004480209</v>
      </c>
      <c r="O787" s="60">
        <f t="shared" si="727"/>
        <v>983.39869690268313</v>
      </c>
    </row>
    <row r="788" spans="1:15" x14ac:dyDescent="0.25">
      <c r="A788" s="146" t="s">
        <v>46</v>
      </c>
      <c r="B788" s="168" t="str">
        <f t="shared" si="722"/>
        <v>Q2/2024</v>
      </c>
      <c r="C788" s="42">
        <f t="shared" si="726"/>
        <v>45383</v>
      </c>
      <c r="D788" s="42">
        <f t="shared" si="723"/>
        <v>45473</v>
      </c>
      <c r="E788" s="168">
        <f t="shared" si="724"/>
        <v>91</v>
      </c>
      <c r="F788" s="59">
        <f>VLOOKUP(D788,'FERC Interest Rate'!$A:$B,2,TRUE)</f>
        <v>8.5000000000000006E-2</v>
      </c>
      <c r="G788" s="60">
        <f t="shared" si="737"/>
        <v>983.39869690268313</v>
      </c>
      <c r="H788" s="60">
        <v>0</v>
      </c>
      <c r="I788" s="81">
        <f t="shared" si="739"/>
        <v>7.4832609390379448</v>
      </c>
      <c r="J788" s="47">
        <f t="shared" si="740"/>
        <v>20.783029837547144</v>
      </c>
      <c r="K788" s="45">
        <f t="shared" si="741"/>
        <v>28.266290776585087</v>
      </c>
      <c r="L788" s="47">
        <f t="shared" si="742"/>
        <v>47.15</v>
      </c>
      <c r="M788" s="169">
        <f t="shared" si="743"/>
        <v>75.416290776585086</v>
      </c>
      <c r="N788" s="45">
        <f t="shared" si="725"/>
        <v>1004.1817267402303</v>
      </c>
      <c r="O788" s="60">
        <f t="shared" si="727"/>
        <v>928.76543596364513</v>
      </c>
    </row>
    <row r="789" spans="1:15" x14ac:dyDescent="0.25">
      <c r="A789" s="146" t="s">
        <v>47</v>
      </c>
      <c r="B789" s="168" t="str">
        <f t="shared" si="722"/>
        <v>Q3/2024</v>
      </c>
      <c r="C789" s="42">
        <f t="shared" si="726"/>
        <v>45474</v>
      </c>
      <c r="D789" s="42">
        <f t="shared" si="723"/>
        <v>45565</v>
      </c>
      <c r="E789" s="168">
        <f t="shared" si="724"/>
        <v>92</v>
      </c>
      <c r="F789" s="59">
        <f>VLOOKUP(D789,'FERC Interest Rate'!$A:$B,2,TRUE)</f>
        <v>8.5000000000000006E-2</v>
      </c>
      <c r="G789" s="60">
        <f t="shared" si="737"/>
        <v>928.76543596364513</v>
      </c>
      <c r="H789" s="60">
        <v>0</v>
      </c>
      <c r="I789" s="81">
        <f t="shared" si="739"/>
        <v>7.4832609390379448</v>
      </c>
      <c r="J789" s="47">
        <f t="shared" si="740"/>
        <v>19.844113959660397</v>
      </c>
      <c r="K789" s="45">
        <f t="shared" si="741"/>
        <v>27.327374898698341</v>
      </c>
      <c r="L789" s="47">
        <f t="shared" si="742"/>
        <v>47.15</v>
      </c>
      <c r="M789" s="169">
        <f t="shared" si="743"/>
        <v>74.477374898698343</v>
      </c>
      <c r="N789" s="45">
        <f t="shared" si="725"/>
        <v>948.60954992330551</v>
      </c>
      <c r="O789" s="60">
        <f t="shared" si="727"/>
        <v>874.13217502460714</v>
      </c>
    </row>
    <row r="790" spans="1:15" x14ac:dyDescent="0.25">
      <c r="A790" s="146" t="s">
        <v>48</v>
      </c>
      <c r="B790" s="168" t="str">
        <f t="shared" si="722"/>
        <v>Q4/2024</v>
      </c>
      <c r="C790" s="42">
        <f t="shared" ref="C790:C794" si="744">D789+1</f>
        <v>45566</v>
      </c>
      <c r="D790" s="42">
        <f t="shared" si="723"/>
        <v>45657</v>
      </c>
      <c r="E790" s="168">
        <f t="shared" si="724"/>
        <v>92</v>
      </c>
      <c r="F790" s="59">
        <f>VLOOKUP(D790,'FERC Interest Rate'!$A:$B,2,TRUE)</f>
        <v>8.5000000000000006E-2</v>
      </c>
      <c r="G790" s="60">
        <f t="shared" ref="G790:G794" si="745">O789</f>
        <v>874.13217502460714</v>
      </c>
      <c r="H790" s="60">
        <v>0</v>
      </c>
      <c r="I790" s="81">
        <f t="shared" si="739"/>
        <v>7.4832609390379448</v>
      </c>
      <c r="J790" s="47">
        <f t="shared" si="740"/>
        <v>18.676813138503903</v>
      </c>
      <c r="K790" s="45">
        <f t="shared" si="741"/>
        <v>26.160074077541847</v>
      </c>
      <c r="L790" s="47">
        <f t="shared" si="742"/>
        <v>47.15</v>
      </c>
      <c r="M790" s="169">
        <f t="shared" si="743"/>
        <v>73.310074077541842</v>
      </c>
      <c r="N790" s="45">
        <f t="shared" si="725"/>
        <v>892.80898816311105</v>
      </c>
      <c r="O790" s="60">
        <f t="shared" si="727"/>
        <v>819.49891408556925</v>
      </c>
    </row>
    <row r="791" spans="1:15" x14ac:dyDescent="0.25">
      <c r="A791" s="146" t="s">
        <v>49</v>
      </c>
      <c r="B791" s="168" t="str">
        <f t="shared" si="722"/>
        <v>Q1/2025</v>
      </c>
      <c r="C791" s="42">
        <f t="shared" si="744"/>
        <v>45658</v>
      </c>
      <c r="D791" s="42">
        <f t="shared" si="723"/>
        <v>45747</v>
      </c>
      <c r="E791" s="168">
        <f t="shared" si="724"/>
        <v>90</v>
      </c>
      <c r="F791" s="59">
        <f>VLOOKUP(D791,'FERC Interest Rate'!$A:$B,2,TRUE)</f>
        <v>8.0399999999999999E-2</v>
      </c>
      <c r="G791" s="60">
        <f t="shared" si="745"/>
        <v>819.49891408556925</v>
      </c>
      <c r="H791" s="60">
        <v>0</v>
      </c>
      <c r="I791" s="81">
        <f t="shared" si="739"/>
        <v>7.4832609390379448</v>
      </c>
      <c r="J791" s="47">
        <f t="shared" si="740"/>
        <v>16.246285321433366</v>
      </c>
      <c r="K791" s="45">
        <f t="shared" si="741"/>
        <v>23.729546260471309</v>
      </c>
      <c r="L791" s="47">
        <f t="shared" si="742"/>
        <v>47.15</v>
      </c>
      <c r="M791" s="169">
        <f t="shared" si="743"/>
        <v>70.879546260471301</v>
      </c>
      <c r="N791" s="45">
        <f t="shared" si="725"/>
        <v>835.74519940700259</v>
      </c>
      <c r="O791" s="60">
        <f t="shared" si="727"/>
        <v>764.86565314653126</v>
      </c>
    </row>
    <row r="792" spans="1:15" x14ac:dyDescent="0.25">
      <c r="A792" s="146" t="s">
        <v>50</v>
      </c>
      <c r="B792" s="168" t="str">
        <f t="shared" si="722"/>
        <v>Q2/2025</v>
      </c>
      <c r="C792" s="42">
        <f t="shared" si="744"/>
        <v>45748</v>
      </c>
      <c r="D792" s="42">
        <f t="shared" si="723"/>
        <v>45838</v>
      </c>
      <c r="E792" s="168">
        <f t="shared" si="724"/>
        <v>91</v>
      </c>
      <c r="F792" s="59">
        <f>VLOOKUP(D792,'FERC Interest Rate'!$A:$B,2,TRUE)</f>
        <v>7.5499999999999998E-2</v>
      </c>
      <c r="G792" s="60">
        <f t="shared" si="745"/>
        <v>764.86565314653126</v>
      </c>
      <c r="H792" s="60">
        <v>0</v>
      </c>
      <c r="I792" s="81">
        <f t="shared" si="739"/>
        <v>7.4832609390379448</v>
      </c>
      <c r="J792" s="47">
        <f t="shared" si="740"/>
        <v>14.397286219022583</v>
      </c>
      <c r="K792" s="45">
        <f t="shared" si="741"/>
        <v>21.880547158060526</v>
      </c>
      <c r="L792" s="47">
        <f t="shared" si="742"/>
        <v>47.15</v>
      </c>
      <c r="M792" s="169">
        <f t="shared" si="743"/>
        <v>69.030547158060529</v>
      </c>
      <c r="N792" s="45">
        <f t="shared" si="725"/>
        <v>779.26293936555385</v>
      </c>
      <c r="O792" s="60">
        <f t="shared" si="727"/>
        <v>710.23239220749338</v>
      </c>
    </row>
    <row r="793" spans="1:15" x14ac:dyDescent="0.25">
      <c r="A793" s="146" t="s">
        <v>51</v>
      </c>
      <c r="B793" s="168" t="str">
        <f t="shared" si="722"/>
        <v>Q3/2025</v>
      </c>
      <c r="C793" s="42">
        <f t="shared" si="744"/>
        <v>45839</v>
      </c>
      <c r="D793" s="42">
        <f t="shared" si="723"/>
        <v>45930</v>
      </c>
      <c r="E793" s="168">
        <f t="shared" si="724"/>
        <v>92</v>
      </c>
      <c r="F793" s="59">
        <f>VLOOKUP(D793,'FERC Interest Rate'!$A:$B,2,TRUE)</f>
        <v>7.4999999999999997E-2</v>
      </c>
      <c r="G793" s="60">
        <f t="shared" si="745"/>
        <v>710.23239220749338</v>
      </c>
      <c r="H793" s="60">
        <v>0</v>
      </c>
      <c r="I793" s="81">
        <f t="shared" si="739"/>
        <v>7.4832609390379448</v>
      </c>
      <c r="J793" s="47">
        <f t="shared" si="740"/>
        <v>13.426310975977271</v>
      </c>
      <c r="K793" s="45">
        <f t="shared" si="741"/>
        <v>20.909571915015217</v>
      </c>
      <c r="L793" s="47">
        <f t="shared" si="742"/>
        <v>47.15</v>
      </c>
      <c r="M793" s="169">
        <f t="shared" si="743"/>
        <v>68.059571915015212</v>
      </c>
      <c r="N793" s="45">
        <f t="shared" si="725"/>
        <v>723.65870318347061</v>
      </c>
      <c r="O793" s="60">
        <f t="shared" si="727"/>
        <v>655.59913126845538</v>
      </c>
    </row>
    <row r="794" spans="1:15" x14ac:dyDescent="0.25">
      <c r="A794" s="146" t="s">
        <v>52</v>
      </c>
      <c r="B794" s="168" t="str">
        <f t="shared" si="722"/>
        <v>Q4/2025</v>
      </c>
      <c r="C794" s="42">
        <f t="shared" si="744"/>
        <v>45931</v>
      </c>
      <c r="D794" s="42">
        <f t="shared" si="723"/>
        <v>46022</v>
      </c>
      <c r="E794" s="168">
        <f t="shared" si="724"/>
        <v>92</v>
      </c>
      <c r="F794" s="59">
        <f>VLOOKUP(D794,'FERC Interest Rate'!$A:$B,2,TRUE)</f>
        <v>7.4999999999999997E-2</v>
      </c>
      <c r="G794" s="60">
        <f t="shared" si="745"/>
        <v>655.59913126845538</v>
      </c>
      <c r="H794" s="60">
        <v>0</v>
      </c>
      <c r="I794" s="81">
        <f t="shared" si="739"/>
        <v>7.4832609390379448</v>
      </c>
      <c r="J794" s="47">
        <f t="shared" si="740"/>
        <v>12.393517823979019</v>
      </c>
      <c r="K794" s="45">
        <f t="shared" si="741"/>
        <v>19.876778763016965</v>
      </c>
      <c r="L794" s="47">
        <f t="shared" si="742"/>
        <v>47.15</v>
      </c>
      <c r="M794" s="169">
        <f t="shared" si="743"/>
        <v>67.026778763016964</v>
      </c>
      <c r="N794" s="45">
        <f t="shared" si="725"/>
        <v>667.99264909243436</v>
      </c>
      <c r="O794" s="60">
        <f t="shared" si="727"/>
        <v>600.96587032941738</v>
      </c>
    </row>
    <row r="795" spans="1:15" ht="13.5" thickBot="1" x14ac:dyDescent="0.35">
      <c r="A795" s="148"/>
      <c r="B795" s="170"/>
      <c r="C795" s="171"/>
      <c r="D795" s="171"/>
      <c r="E795" s="170"/>
      <c r="F795" s="170"/>
      <c r="G795" s="172">
        <f t="shared" ref="G795:O795" si="746">+SUM(G774:G794)</f>
        <v>19663.892410049062</v>
      </c>
      <c r="H795" s="172">
        <f t="shared" si="746"/>
        <v>149.66521878075889</v>
      </c>
      <c r="I795" s="173">
        <f t="shared" si="746"/>
        <v>67.349348451341513</v>
      </c>
      <c r="J795" s="173">
        <f t="shared" si="746"/>
        <v>160.22783224533279</v>
      </c>
      <c r="K795" s="173">
        <f t="shared" si="746"/>
        <v>227.57718069667433</v>
      </c>
      <c r="L795" s="173">
        <f t="shared" si="746"/>
        <v>424.34999999999991</v>
      </c>
      <c r="M795" s="173">
        <f t="shared" si="746"/>
        <v>651.92718069667421</v>
      </c>
      <c r="N795" s="172">
        <f t="shared" si="746"/>
        <v>19973.785461075153</v>
      </c>
      <c r="O795" s="172">
        <f t="shared" si="746"/>
        <v>19321.858280378485</v>
      </c>
    </row>
    <row r="796" spans="1:15" ht="13" thickTop="1" x14ac:dyDescent="0.25"/>
    <row r="797" spans="1:15" ht="13" x14ac:dyDescent="0.3">
      <c r="I797" s="435" t="s">
        <v>15</v>
      </c>
      <c r="J797" s="436"/>
      <c r="K797" s="415"/>
      <c r="L797" s="416" t="s">
        <v>80</v>
      </c>
      <c r="M797" s="265"/>
    </row>
    <row r="798" spans="1:15" ht="37" x14ac:dyDescent="0.3">
      <c r="A798" s="167" t="s">
        <v>43</v>
      </c>
      <c r="B798" s="167" t="s">
        <v>3</v>
      </c>
      <c r="C798" s="167" t="s">
        <v>4</v>
      </c>
      <c r="D798" s="167" t="s">
        <v>5</v>
      </c>
      <c r="E798" s="167" t="s">
        <v>6</v>
      </c>
      <c r="F798" s="167" t="s">
        <v>7</v>
      </c>
      <c r="G798" s="167" t="s">
        <v>70</v>
      </c>
      <c r="H798" s="167" t="s">
        <v>71</v>
      </c>
      <c r="I798" s="143" t="s">
        <v>72</v>
      </c>
      <c r="J798" s="144" t="s">
        <v>73</v>
      </c>
      <c r="K798" s="144" t="s">
        <v>74</v>
      </c>
      <c r="L798" s="144" t="s">
        <v>75</v>
      </c>
      <c r="M798" s="145" t="s">
        <v>65</v>
      </c>
      <c r="N798" s="167" t="s">
        <v>76</v>
      </c>
      <c r="O798" s="167" t="s">
        <v>77</v>
      </c>
    </row>
    <row r="799" spans="1:15" x14ac:dyDescent="0.25">
      <c r="A799" s="146" t="s">
        <v>22</v>
      </c>
      <c r="B799" s="168" t="str">
        <f t="shared" ref="B799:B820" si="747">+IF(MONTH(C799)&lt;4,"Q1",IF(MONTH(C799)&lt;7,"Q2",IF(MONTH(C799)&lt;10,"Q3","Q4")))&amp;"/"&amp;YEAR(C799)</f>
        <v>Q3/2020</v>
      </c>
      <c r="C799" s="42">
        <f>VLOOKUP(L797,$A$2:$B$28,2,FALSE)</f>
        <v>44088</v>
      </c>
      <c r="D799" s="42">
        <f t="shared" ref="D799:D820" si="748">DATE(YEAR(C799),IF(MONTH(C799)&lt;=3,3,IF(MONTH(C799)&lt;=6,6,IF(MONTH(C799)&lt;=9,9,12))),IF(OR(MONTH(C799)&lt;=3,MONTH(C799)&gt;=10),31,30))</f>
        <v>44104</v>
      </c>
      <c r="E799" s="168">
        <f t="shared" ref="E799:E820" si="749">D799-C799+1</f>
        <v>17</v>
      </c>
      <c r="F799" s="59">
        <f>VLOOKUP(D799,'FERC Interest Rate'!$A:$B,2,TRUE)</f>
        <v>3.4299999999999997E-2</v>
      </c>
      <c r="G799" s="60">
        <f>+VLOOKUP(L797,$A$2:$E$28,4,FALSE)</f>
        <v>739</v>
      </c>
      <c r="H799" s="60">
        <f>G799*F799*(E799/(DATE(YEAR(D799),12,31)-DATE(YEAR(D799),1,1)+1))</f>
        <v>1.1773521857923497</v>
      </c>
      <c r="I799" s="81">
        <v>0</v>
      </c>
      <c r="J799" s="47">
        <v>0</v>
      </c>
      <c r="K799" s="45">
        <f>+SUM(I799:J799)</f>
        <v>0</v>
      </c>
      <c r="L799" s="47">
        <v>0</v>
      </c>
      <c r="M799" s="169">
        <v>0</v>
      </c>
      <c r="N799" s="45">
        <f t="shared" ref="N799:N820" si="750">+G799+H799+J799</f>
        <v>740.1773521857923</v>
      </c>
      <c r="O799" s="60">
        <f>+N799-M799</f>
        <v>740.1773521857923</v>
      </c>
    </row>
    <row r="800" spans="1:15" x14ac:dyDescent="0.25">
      <c r="A800" s="146" t="s">
        <v>22</v>
      </c>
      <c r="B800" s="168" t="str">
        <f t="shared" si="747"/>
        <v>Q4/2020</v>
      </c>
      <c r="C800" s="42">
        <f t="shared" ref="C800:C814" si="751">D799+1</f>
        <v>44105</v>
      </c>
      <c r="D800" s="42">
        <f t="shared" si="748"/>
        <v>44196</v>
      </c>
      <c r="E800" s="168">
        <f t="shared" si="749"/>
        <v>92</v>
      </c>
      <c r="F800" s="59">
        <f>VLOOKUP(D800,'FERC Interest Rate'!$A:$B,2,TRUE)</f>
        <v>3.2500000000000001E-2</v>
      </c>
      <c r="G800" s="60">
        <f>O799</f>
        <v>740.1773521857923</v>
      </c>
      <c r="H800" s="60">
        <f>G800*F800*(E800/(DATE(YEAR(D800),12,31)-DATE(YEAR(D800),1,1)+1))</f>
        <v>6.0468040520096151</v>
      </c>
      <c r="I800" s="81">
        <v>0</v>
      </c>
      <c r="J800" s="47">
        <v>0</v>
      </c>
      <c r="K800" s="45">
        <f>+SUM(I800:J800)</f>
        <v>0</v>
      </c>
      <c r="L800" s="47">
        <v>0</v>
      </c>
      <c r="M800" s="169">
        <v>0</v>
      </c>
      <c r="N800" s="45">
        <f t="shared" si="750"/>
        <v>746.22415623780194</v>
      </c>
      <c r="O800" s="60">
        <f t="shared" ref="O800:O820" si="752">+N800-M800</f>
        <v>746.22415623780194</v>
      </c>
    </row>
    <row r="801" spans="1:15" x14ac:dyDescent="0.25">
      <c r="A801" s="146" t="s">
        <v>22</v>
      </c>
      <c r="B801" s="168" t="str">
        <f t="shared" si="747"/>
        <v>Q1/2021</v>
      </c>
      <c r="C801" s="42">
        <f t="shared" si="751"/>
        <v>44197</v>
      </c>
      <c r="D801" s="42">
        <f t="shared" si="748"/>
        <v>44286</v>
      </c>
      <c r="E801" s="168">
        <f t="shared" si="749"/>
        <v>90</v>
      </c>
      <c r="F801" s="59">
        <f>VLOOKUP(D801,'FERC Interest Rate'!$A:$B,2,TRUE)</f>
        <v>3.2500000000000001E-2</v>
      </c>
      <c r="G801" s="60">
        <f>O800</f>
        <v>746.22415623780194</v>
      </c>
      <c r="H801" s="60">
        <f>G801*F801*(E801/(DATE(YEAR(D801),12,31)-DATE(YEAR(D801),1,1)+1))</f>
        <v>5.9800154986180019</v>
      </c>
      <c r="I801" s="81">
        <v>0</v>
      </c>
      <c r="J801" s="47">
        <v>0</v>
      </c>
      <c r="K801" s="45">
        <f>+SUM(I801:J801)</f>
        <v>0</v>
      </c>
      <c r="L801" s="47">
        <v>0</v>
      </c>
      <c r="M801" s="169">
        <v>0</v>
      </c>
      <c r="N801" s="45">
        <f t="shared" si="750"/>
        <v>752.20417173641999</v>
      </c>
      <c r="O801" s="60">
        <f t="shared" si="752"/>
        <v>752.20417173641999</v>
      </c>
    </row>
    <row r="802" spans="1:15" x14ac:dyDescent="0.25">
      <c r="A802" s="146" t="s">
        <v>22</v>
      </c>
      <c r="B802" s="168" t="str">
        <f t="shared" si="747"/>
        <v>Q2/2021</v>
      </c>
      <c r="C802" s="42">
        <f t="shared" si="751"/>
        <v>44287</v>
      </c>
      <c r="D802" s="42">
        <f t="shared" si="748"/>
        <v>44377</v>
      </c>
      <c r="E802" s="168">
        <f t="shared" si="749"/>
        <v>91</v>
      </c>
      <c r="F802" s="59">
        <f>VLOOKUP(D802,'FERC Interest Rate'!$A:$B,2,TRUE)</f>
        <v>3.2500000000000001E-2</v>
      </c>
      <c r="G802" s="60">
        <f>O801</f>
        <v>752.20417173641999</v>
      </c>
      <c r="H802" s="60">
        <f>G802*F802*(E802/(DATE(YEAR(D802),12,31)-DATE(YEAR(D802),1,1)+1))</f>
        <v>6.0949146244122252</v>
      </c>
      <c r="I802" s="81">
        <v>0</v>
      </c>
      <c r="J802" s="47">
        <v>0</v>
      </c>
      <c r="K802" s="45">
        <f>+SUM(I802:J802)</f>
        <v>0</v>
      </c>
      <c r="L802" s="47">
        <v>0</v>
      </c>
      <c r="M802" s="169">
        <v>0</v>
      </c>
      <c r="N802" s="45">
        <f t="shared" si="750"/>
        <v>758.29908636083223</v>
      </c>
      <c r="O802" s="60">
        <f t="shared" si="752"/>
        <v>758.29908636083223</v>
      </c>
    </row>
    <row r="803" spans="1:15" x14ac:dyDescent="0.25">
      <c r="A803" s="146" t="s">
        <v>22</v>
      </c>
      <c r="B803" s="168" t="str">
        <f t="shared" ref="B803:B807" si="753">+IF(MONTH(C803)&lt;4,"Q1",IF(MONTH(C803)&lt;7,"Q2",IF(MONTH(C803)&lt;10,"Q3","Q4")))&amp;"/"&amp;YEAR(C803)</f>
        <v>Q3/2021</v>
      </c>
      <c r="C803" s="42">
        <f t="shared" ref="C803:C807" si="754">D802+1</f>
        <v>44378</v>
      </c>
      <c r="D803" s="42">
        <f t="shared" ref="D803:D807" si="755">DATE(YEAR(C803),IF(MONTH(C803)&lt;=3,3,IF(MONTH(C803)&lt;=6,6,IF(MONTH(C803)&lt;=9,9,12))),IF(OR(MONTH(C803)&lt;=3,MONTH(C803)&gt;=10),31,30))</f>
        <v>44469</v>
      </c>
      <c r="E803" s="168">
        <f t="shared" ref="E803:E807" si="756">D803-C803+1</f>
        <v>92</v>
      </c>
      <c r="F803" s="59">
        <f>VLOOKUP(D803,'FERC Interest Rate'!$A:$B,2,TRUE)</f>
        <v>3.2500000000000001E-2</v>
      </c>
      <c r="G803" s="60">
        <f t="shared" ref="G803:G807" si="757">O802</f>
        <v>758.29908636083223</v>
      </c>
      <c r="H803" s="60">
        <f t="shared" ref="H803:H812" si="758">G803*F803*(E803/(DATE(YEAR(D803),12,31)-DATE(YEAR(D803),1,1)+1))</f>
        <v>6.2118199129284619</v>
      </c>
      <c r="I803" s="81">
        <v>0</v>
      </c>
      <c r="J803" s="47">
        <v>0</v>
      </c>
      <c r="K803" s="45">
        <f t="shared" ref="K803:K807" si="759">+SUM(I803:J803)</f>
        <v>0</v>
      </c>
      <c r="L803" s="47">
        <v>0</v>
      </c>
      <c r="M803" s="169">
        <v>0</v>
      </c>
      <c r="N803" s="45">
        <f t="shared" ref="N803:N807" si="760">+G803+H803+J803</f>
        <v>764.51090627376072</v>
      </c>
      <c r="O803" s="60">
        <f t="shared" ref="O803:O807" si="761">+N803-M803</f>
        <v>764.51090627376072</v>
      </c>
    </row>
    <row r="804" spans="1:15" x14ac:dyDescent="0.25">
      <c r="A804" s="146" t="s">
        <v>22</v>
      </c>
      <c r="B804" s="168" t="str">
        <f t="shared" si="753"/>
        <v>Q4/2021</v>
      </c>
      <c r="C804" s="42">
        <f t="shared" si="754"/>
        <v>44470</v>
      </c>
      <c r="D804" s="42">
        <f t="shared" si="755"/>
        <v>44561</v>
      </c>
      <c r="E804" s="168">
        <f t="shared" si="756"/>
        <v>92</v>
      </c>
      <c r="F804" s="59">
        <f>VLOOKUP(D804,'FERC Interest Rate'!$A:$B,2,TRUE)</f>
        <v>3.2500000000000001E-2</v>
      </c>
      <c r="G804" s="60">
        <f t="shared" si="757"/>
        <v>764.51090627376072</v>
      </c>
      <c r="H804" s="60">
        <f t="shared" si="758"/>
        <v>6.2627057801603971</v>
      </c>
      <c r="I804" s="81">
        <v>0</v>
      </c>
      <c r="J804" s="47">
        <v>0</v>
      </c>
      <c r="K804" s="45">
        <f t="shared" si="759"/>
        <v>0</v>
      </c>
      <c r="L804" s="47">
        <v>0</v>
      </c>
      <c r="M804" s="169">
        <v>0</v>
      </c>
      <c r="N804" s="45">
        <f t="shared" si="760"/>
        <v>770.77361205392117</v>
      </c>
      <c r="O804" s="60">
        <f t="shared" si="761"/>
        <v>770.77361205392117</v>
      </c>
    </row>
    <row r="805" spans="1:15" x14ac:dyDescent="0.25">
      <c r="A805" s="146" t="s">
        <v>22</v>
      </c>
      <c r="B805" s="168" t="str">
        <f t="shared" si="753"/>
        <v>Q1/2022</v>
      </c>
      <c r="C805" s="42">
        <f t="shared" si="754"/>
        <v>44562</v>
      </c>
      <c r="D805" s="42">
        <f t="shared" si="755"/>
        <v>44651</v>
      </c>
      <c r="E805" s="168">
        <f t="shared" si="756"/>
        <v>90</v>
      </c>
      <c r="F805" s="59">
        <f>VLOOKUP(D805,'FERC Interest Rate'!$A:$B,2,TRUE)</f>
        <v>3.2500000000000001E-2</v>
      </c>
      <c r="G805" s="60">
        <f t="shared" si="757"/>
        <v>770.77361205392117</v>
      </c>
      <c r="H805" s="60">
        <f t="shared" si="758"/>
        <v>6.176747439062245</v>
      </c>
      <c r="I805" s="81">
        <v>0</v>
      </c>
      <c r="J805" s="47">
        <v>0</v>
      </c>
      <c r="K805" s="45">
        <f t="shared" si="759"/>
        <v>0</v>
      </c>
      <c r="L805" s="47">
        <v>0</v>
      </c>
      <c r="M805" s="169">
        <v>0</v>
      </c>
      <c r="N805" s="45">
        <f t="shared" si="760"/>
        <v>776.95035949298347</v>
      </c>
      <c r="O805" s="60">
        <f t="shared" si="761"/>
        <v>776.95035949298347</v>
      </c>
    </row>
    <row r="806" spans="1:15" x14ac:dyDescent="0.25">
      <c r="A806" s="146" t="s">
        <v>22</v>
      </c>
      <c r="B806" s="168" t="str">
        <f t="shared" si="753"/>
        <v>Q2/2022</v>
      </c>
      <c r="C806" s="42">
        <f t="shared" si="754"/>
        <v>44652</v>
      </c>
      <c r="D806" s="42">
        <f t="shared" si="755"/>
        <v>44742</v>
      </c>
      <c r="E806" s="168">
        <f t="shared" si="756"/>
        <v>91</v>
      </c>
      <c r="F806" s="59">
        <f>VLOOKUP(D806,'FERC Interest Rate'!$A:$B,2,TRUE)</f>
        <v>3.2500000000000001E-2</v>
      </c>
      <c r="G806" s="60">
        <f t="shared" si="757"/>
        <v>776.95035949298347</v>
      </c>
      <c r="H806" s="60">
        <f t="shared" si="758"/>
        <v>6.2954265430150649</v>
      </c>
      <c r="I806" s="81">
        <v>0</v>
      </c>
      <c r="J806" s="47">
        <v>0</v>
      </c>
      <c r="K806" s="45">
        <f t="shared" si="759"/>
        <v>0</v>
      </c>
      <c r="L806" s="47">
        <v>0</v>
      </c>
      <c r="M806" s="169">
        <v>0</v>
      </c>
      <c r="N806" s="45">
        <f t="shared" si="760"/>
        <v>783.24578603599855</v>
      </c>
      <c r="O806" s="60">
        <f t="shared" si="761"/>
        <v>783.24578603599855</v>
      </c>
    </row>
    <row r="807" spans="1:15" x14ac:dyDescent="0.25">
      <c r="A807" s="146" t="s">
        <v>22</v>
      </c>
      <c r="B807" s="168" t="str">
        <f t="shared" si="753"/>
        <v>Q3/2022</v>
      </c>
      <c r="C807" s="42">
        <f t="shared" si="754"/>
        <v>44743</v>
      </c>
      <c r="D807" s="42">
        <f t="shared" si="755"/>
        <v>44834</v>
      </c>
      <c r="E807" s="168">
        <f t="shared" si="756"/>
        <v>92</v>
      </c>
      <c r="F807" s="59">
        <f>VLOOKUP(D807,'FERC Interest Rate'!$A:$B,2,TRUE)</f>
        <v>3.5999999999999997E-2</v>
      </c>
      <c r="G807" s="60">
        <f t="shared" si="757"/>
        <v>783.24578603599855</v>
      </c>
      <c r="H807" s="60">
        <f t="shared" si="758"/>
        <v>7.1071508037019928</v>
      </c>
      <c r="I807" s="81">
        <v>0</v>
      </c>
      <c r="J807" s="47">
        <v>0</v>
      </c>
      <c r="K807" s="45">
        <f t="shared" si="759"/>
        <v>0</v>
      </c>
      <c r="L807" s="47">
        <v>0</v>
      </c>
      <c r="M807" s="169">
        <v>0</v>
      </c>
      <c r="N807" s="45">
        <f t="shared" si="760"/>
        <v>790.35293683970053</v>
      </c>
      <c r="O807" s="60">
        <f t="shared" si="761"/>
        <v>790.35293683970053</v>
      </c>
    </row>
    <row r="808" spans="1:15" x14ac:dyDescent="0.25">
      <c r="A808" s="146" t="s">
        <v>22</v>
      </c>
      <c r="B808" s="168" t="str">
        <f t="shared" si="747"/>
        <v>Q4/2022</v>
      </c>
      <c r="C808" s="42">
        <f t="shared" si="751"/>
        <v>44835</v>
      </c>
      <c r="D808" s="42">
        <f t="shared" si="748"/>
        <v>44926</v>
      </c>
      <c r="E808" s="168">
        <f t="shared" si="749"/>
        <v>92</v>
      </c>
      <c r="F808" s="59">
        <f>VLOOKUP(D808,'FERC Interest Rate'!$A:$B,2,TRUE)</f>
        <v>4.9099999999999998E-2</v>
      </c>
      <c r="G808" s="60">
        <f t="shared" ref="G808:G814" si="762">O807</f>
        <v>790.35293683970053</v>
      </c>
      <c r="H808" s="60">
        <f t="shared" si="758"/>
        <v>9.7813213323076589</v>
      </c>
      <c r="I808" s="81">
        <v>0</v>
      </c>
      <c r="J808" s="47">
        <v>0</v>
      </c>
      <c r="K808" s="45">
        <f t="shared" ref="K808:K811" si="763">+SUM(I808:J808)</f>
        <v>0</v>
      </c>
      <c r="L808" s="47">
        <v>0</v>
      </c>
      <c r="M808" s="169">
        <v>0</v>
      </c>
      <c r="N808" s="45">
        <f t="shared" si="750"/>
        <v>800.13425817200823</v>
      </c>
      <c r="O808" s="60">
        <f t="shared" si="752"/>
        <v>800.13425817200823</v>
      </c>
    </row>
    <row r="809" spans="1:15" x14ac:dyDescent="0.25">
      <c r="A809" s="146" t="s">
        <v>22</v>
      </c>
      <c r="B809" s="168" t="str">
        <f t="shared" si="747"/>
        <v>Q1/2023</v>
      </c>
      <c r="C809" s="42">
        <f t="shared" si="751"/>
        <v>44927</v>
      </c>
      <c r="D809" s="42">
        <f t="shared" si="748"/>
        <v>45016</v>
      </c>
      <c r="E809" s="168">
        <f t="shared" si="749"/>
        <v>90</v>
      </c>
      <c r="F809" s="59">
        <f>VLOOKUP(D809,'FERC Interest Rate'!$A:$B,2,TRUE)</f>
        <v>6.3100000000000003E-2</v>
      </c>
      <c r="G809" s="60">
        <f t="shared" si="762"/>
        <v>800.13425817200823</v>
      </c>
      <c r="H809" s="60">
        <f t="shared" si="758"/>
        <v>12.449212197695438</v>
      </c>
      <c r="I809" s="81">
        <v>0</v>
      </c>
      <c r="J809" s="47">
        <v>0</v>
      </c>
      <c r="K809" s="45">
        <f t="shared" si="763"/>
        <v>0</v>
      </c>
      <c r="L809" s="47">
        <v>0</v>
      </c>
      <c r="M809" s="169">
        <v>0</v>
      </c>
      <c r="N809" s="45">
        <f t="shared" si="750"/>
        <v>812.58347036970372</v>
      </c>
      <c r="O809" s="60">
        <f t="shared" si="752"/>
        <v>812.58347036970372</v>
      </c>
    </row>
    <row r="810" spans="1:15" x14ac:dyDescent="0.25">
      <c r="A810" s="146" t="s">
        <v>22</v>
      </c>
      <c r="B810" s="168" t="str">
        <f t="shared" si="747"/>
        <v>Q2/2023</v>
      </c>
      <c r="C810" s="42">
        <f t="shared" si="751"/>
        <v>45017</v>
      </c>
      <c r="D810" s="42">
        <f t="shared" si="748"/>
        <v>45107</v>
      </c>
      <c r="E810" s="168">
        <f t="shared" si="749"/>
        <v>91</v>
      </c>
      <c r="F810" s="59">
        <f>VLOOKUP(D810,'FERC Interest Rate'!$A:$B,2,TRUE)</f>
        <v>7.4999999999999997E-2</v>
      </c>
      <c r="G810" s="60">
        <f t="shared" si="762"/>
        <v>812.58347036970372</v>
      </c>
      <c r="H810" s="60">
        <f t="shared" si="758"/>
        <v>15.194197767871856</v>
      </c>
      <c r="I810" s="81">
        <v>0</v>
      </c>
      <c r="J810" s="47">
        <v>0</v>
      </c>
      <c r="K810" s="45">
        <f t="shared" si="763"/>
        <v>0</v>
      </c>
      <c r="L810" s="47">
        <v>0</v>
      </c>
      <c r="M810" s="169">
        <v>0</v>
      </c>
      <c r="N810" s="45">
        <f t="shared" si="750"/>
        <v>827.77766813757557</v>
      </c>
      <c r="O810" s="60">
        <f t="shared" si="752"/>
        <v>827.77766813757557</v>
      </c>
    </row>
    <row r="811" spans="1:15" x14ac:dyDescent="0.25">
      <c r="A811" s="146" t="s">
        <v>22</v>
      </c>
      <c r="B811" s="168" t="str">
        <f t="shared" si="747"/>
        <v>Q3/2023</v>
      </c>
      <c r="C811" s="42">
        <f t="shared" si="751"/>
        <v>45108</v>
      </c>
      <c r="D811" s="42">
        <f t="shared" si="748"/>
        <v>45199</v>
      </c>
      <c r="E811" s="168">
        <f t="shared" si="749"/>
        <v>92</v>
      </c>
      <c r="F811" s="59">
        <f>VLOOKUP(D811,'FERC Interest Rate'!$A:$B,2,TRUE)</f>
        <v>8.0199999999999994E-2</v>
      </c>
      <c r="G811" s="60">
        <f t="shared" si="762"/>
        <v>827.77766813757557</v>
      </c>
      <c r="H811" s="60">
        <f t="shared" si="758"/>
        <v>16.733355470099418</v>
      </c>
      <c r="I811" s="81">
        <v>0</v>
      </c>
      <c r="J811" s="47">
        <v>0</v>
      </c>
      <c r="K811" s="45">
        <f t="shared" si="763"/>
        <v>0</v>
      </c>
      <c r="L811" s="47">
        <v>0</v>
      </c>
      <c r="M811" s="169">
        <v>0</v>
      </c>
      <c r="N811" s="45">
        <f t="shared" si="750"/>
        <v>844.51102360767504</v>
      </c>
      <c r="O811" s="60">
        <f t="shared" si="752"/>
        <v>844.51102360767504</v>
      </c>
    </row>
    <row r="812" spans="1:15" x14ac:dyDescent="0.25">
      <c r="A812" s="146" t="s">
        <v>44</v>
      </c>
      <c r="B812" s="168" t="str">
        <f t="shared" si="747"/>
        <v>Q4/2023</v>
      </c>
      <c r="C812" s="42">
        <f t="shared" si="751"/>
        <v>45200</v>
      </c>
      <c r="D812" s="42">
        <f t="shared" si="748"/>
        <v>45291</v>
      </c>
      <c r="E812" s="168">
        <f t="shared" si="749"/>
        <v>92</v>
      </c>
      <c r="F812" s="59">
        <f>VLOOKUP(D812,'FERC Interest Rate'!$A:$B,2,TRUE)</f>
        <v>8.3500000000000005E-2</v>
      </c>
      <c r="G812" s="60">
        <f t="shared" si="762"/>
        <v>844.51102360767504</v>
      </c>
      <c r="H812" s="60">
        <f t="shared" si="758"/>
        <v>17.774064885901812</v>
      </c>
      <c r="I812" s="81">
        <f t="shared" ref="I812:I820" si="764">(SUM($H$799:$H$820)/20)</f>
        <v>6.1642544246788269</v>
      </c>
      <c r="J812" s="47">
        <f t="shared" ref="J812:J820" si="765">G812*F812*(E812/(DATE(YEAR(D812),12,31)-DATE(YEAR(D812),1,1)+1))</f>
        <v>17.774064885901812</v>
      </c>
      <c r="K812" s="45">
        <f t="shared" ref="K812:K820" si="766">+SUM(I812:J812)</f>
        <v>23.938319310580638</v>
      </c>
      <c r="L812" s="47">
        <f t="shared" ref="L812:L820" si="767">+$G$799/20</f>
        <v>36.950000000000003</v>
      </c>
      <c r="M812" s="169">
        <f t="shared" ref="M812:M820" si="768">+SUM(K812:L812)</f>
        <v>60.888319310580641</v>
      </c>
      <c r="N812" s="45">
        <f t="shared" si="750"/>
        <v>880.05915337947863</v>
      </c>
      <c r="O812" s="60">
        <f t="shared" si="752"/>
        <v>819.17083406889799</v>
      </c>
    </row>
    <row r="813" spans="1:15" x14ac:dyDescent="0.25">
      <c r="A813" s="146" t="s">
        <v>45</v>
      </c>
      <c r="B813" s="168" t="str">
        <f t="shared" si="747"/>
        <v>Q1/2024</v>
      </c>
      <c r="C813" s="42">
        <f t="shared" si="751"/>
        <v>45292</v>
      </c>
      <c r="D813" s="42">
        <f t="shared" si="748"/>
        <v>45382</v>
      </c>
      <c r="E813" s="168">
        <f t="shared" si="749"/>
        <v>91</v>
      </c>
      <c r="F813" s="59">
        <f>VLOOKUP(D813,'FERC Interest Rate'!$A:$B,2,TRUE)</f>
        <v>8.5000000000000006E-2</v>
      </c>
      <c r="G813" s="60">
        <f t="shared" si="762"/>
        <v>819.17083406889799</v>
      </c>
      <c r="H813" s="60">
        <v>0</v>
      </c>
      <c r="I813" s="81">
        <f t="shared" si="764"/>
        <v>6.1642544246788269</v>
      </c>
      <c r="J813" s="47">
        <f t="shared" si="765"/>
        <v>17.312257927658269</v>
      </c>
      <c r="K813" s="45">
        <f t="shared" si="766"/>
        <v>23.476512352337096</v>
      </c>
      <c r="L813" s="47">
        <f t="shared" si="767"/>
        <v>36.950000000000003</v>
      </c>
      <c r="M813" s="169">
        <f t="shared" si="768"/>
        <v>60.426512352337099</v>
      </c>
      <c r="N813" s="45">
        <f t="shared" si="750"/>
        <v>836.48309199655625</v>
      </c>
      <c r="O813" s="60">
        <f t="shared" si="752"/>
        <v>776.05657964421914</v>
      </c>
    </row>
    <row r="814" spans="1:15" x14ac:dyDescent="0.25">
      <c r="A814" s="146" t="s">
        <v>46</v>
      </c>
      <c r="B814" s="168" t="str">
        <f t="shared" si="747"/>
        <v>Q2/2024</v>
      </c>
      <c r="C814" s="42">
        <f t="shared" si="751"/>
        <v>45383</v>
      </c>
      <c r="D814" s="42">
        <f t="shared" si="748"/>
        <v>45473</v>
      </c>
      <c r="E814" s="168">
        <f t="shared" si="749"/>
        <v>91</v>
      </c>
      <c r="F814" s="59">
        <f>VLOOKUP(D814,'FERC Interest Rate'!$A:$B,2,TRUE)</f>
        <v>8.5000000000000006E-2</v>
      </c>
      <c r="G814" s="60">
        <f t="shared" si="762"/>
        <v>776.05657964421914</v>
      </c>
      <c r="H814" s="60">
        <v>0</v>
      </c>
      <c r="I814" s="81">
        <f t="shared" si="764"/>
        <v>6.1642544246788269</v>
      </c>
      <c r="J814" s="47">
        <f t="shared" si="765"/>
        <v>16.401086457781517</v>
      </c>
      <c r="K814" s="45">
        <f t="shared" si="766"/>
        <v>22.565340882460344</v>
      </c>
      <c r="L814" s="47">
        <f t="shared" si="767"/>
        <v>36.950000000000003</v>
      </c>
      <c r="M814" s="169">
        <f t="shared" si="768"/>
        <v>59.51534088246035</v>
      </c>
      <c r="N814" s="45">
        <f t="shared" si="750"/>
        <v>792.45766610200064</v>
      </c>
      <c r="O814" s="60">
        <f t="shared" si="752"/>
        <v>732.94232521954029</v>
      </c>
    </row>
    <row r="815" spans="1:15" x14ac:dyDescent="0.25">
      <c r="A815" s="146" t="s">
        <v>47</v>
      </c>
      <c r="B815" s="168" t="str">
        <f t="shared" si="747"/>
        <v>Q3/2024</v>
      </c>
      <c r="C815" s="42">
        <f t="shared" ref="C815:C820" si="769">D814+1</f>
        <v>45474</v>
      </c>
      <c r="D815" s="42">
        <f t="shared" si="748"/>
        <v>45565</v>
      </c>
      <c r="E815" s="168">
        <f t="shared" si="749"/>
        <v>92</v>
      </c>
      <c r="F815" s="59">
        <f>VLOOKUP(D815,'FERC Interest Rate'!$A:$B,2,TRUE)</f>
        <v>8.5000000000000006E-2</v>
      </c>
      <c r="G815" s="60">
        <f t="shared" ref="G815:G820" si="770">O814</f>
        <v>732.94232521954029</v>
      </c>
      <c r="H815" s="60">
        <v>0</v>
      </c>
      <c r="I815" s="81">
        <f t="shared" si="764"/>
        <v>6.1642544246788269</v>
      </c>
      <c r="J815" s="47">
        <f t="shared" si="765"/>
        <v>15.660133833925697</v>
      </c>
      <c r="K815" s="45">
        <f t="shared" si="766"/>
        <v>21.824388258604522</v>
      </c>
      <c r="L815" s="47">
        <f t="shared" si="767"/>
        <v>36.950000000000003</v>
      </c>
      <c r="M815" s="169">
        <f t="shared" si="768"/>
        <v>58.774388258604525</v>
      </c>
      <c r="N815" s="45">
        <f t="shared" si="750"/>
        <v>748.60245905346596</v>
      </c>
      <c r="O815" s="60">
        <f t="shared" si="752"/>
        <v>689.82807079486145</v>
      </c>
    </row>
    <row r="816" spans="1:15" x14ac:dyDescent="0.25">
      <c r="A816" s="146" t="s">
        <v>48</v>
      </c>
      <c r="B816" s="168" t="str">
        <f t="shared" si="747"/>
        <v>Q4/2024</v>
      </c>
      <c r="C816" s="42">
        <f t="shared" si="769"/>
        <v>45566</v>
      </c>
      <c r="D816" s="42">
        <f t="shared" si="748"/>
        <v>45657</v>
      </c>
      <c r="E816" s="168">
        <f t="shared" si="749"/>
        <v>92</v>
      </c>
      <c r="F816" s="59">
        <f>VLOOKUP(D816,'FERC Interest Rate'!$A:$B,2,TRUE)</f>
        <v>8.5000000000000006E-2</v>
      </c>
      <c r="G816" s="60">
        <f t="shared" si="770"/>
        <v>689.82807079486145</v>
      </c>
      <c r="H816" s="60">
        <v>0</v>
      </c>
      <c r="I816" s="81">
        <f t="shared" si="764"/>
        <v>6.1642544246788269</v>
      </c>
      <c r="J816" s="47">
        <f t="shared" si="765"/>
        <v>14.738949490753598</v>
      </c>
      <c r="K816" s="45">
        <f t="shared" si="766"/>
        <v>20.903203915432425</v>
      </c>
      <c r="L816" s="47">
        <f t="shared" si="767"/>
        <v>36.950000000000003</v>
      </c>
      <c r="M816" s="169">
        <f t="shared" si="768"/>
        <v>57.853203915432431</v>
      </c>
      <c r="N816" s="45">
        <f t="shared" si="750"/>
        <v>704.56702028561506</v>
      </c>
      <c r="O816" s="60">
        <f t="shared" si="752"/>
        <v>646.7138163701826</v>
      </c>
    </row>
    <row r="817" spans="1:15" x14ac:dyDescent="0.25">
      <c r="A817" s="146" t="s">
        <v>49</v>
      </c>
      <c r="B817" s="168" t="str">
        <f t="shared" si="747"/>
        <v>Q1/2025</v>
      </c>
      <c r="C817" s="42">
        <f t="shared" si="769"/>
        <v>45658</v>
      </c>
      <c r="D817" s="42">
        <f t="shared" si="748"/>
        <v>45747</v>
      </c>
      <c r="E817" s="168">
        <f t="shared" si="749"/>
        <v>90</v>
      </c>
      <c r="F817" s="59">
        <f>VLOOKUP(D817,'FERC Interest Rate'!$A:$B,2,TRUE)</f>
        <v>8.0399999999999999E-2</v>
      </c>
      <c r="G817" s="60">
        <f t="shared" si="770"/>
        <v>646.7138163701826</v>
      </c>
      <c r="H817" s="60">
        <v>0</v>
      </c>
      <c r="I817" s="81">
        <f t="shared" si="764"/>
        <v>6.1642544246788269</v>
      </c>
      <c r="J817" s="47">
        <f t="shared" si="765"/>
        <v>12.820879932204496</v>
      </c>
      <c r="K817" s="45">
        <f t="shared" si="766"/>
        <v>18.985134356883322</v>
      </c>
      <c r="L817" s="47">
        <f t="shared" si="767"/>
        <v>36.950000000000003</v>
      </c>
      <c r="M817" s="169">
        <f t="shared" si="768"/>
        <v>55.935134356883324</v>
      </c>
      <c r="N817" s="45">
        <f t="shared" si="750"/>
        <v>659.53469630238715</v>
      </c>
      <c r="O817" s="60">
        <f t="shared" si="752"/>
        <v>603.59956194550386</v>
      </c>
    </row>
    <row r="818" spans="1:15" x14ac:dyDescent="0.25">
      <c r="A818" s="146" t="s">
        <v>50</v>
      </c>
      <c r="B818" s="168" t="str">
        <f t="shared" si="747"/>
        <v>Q2/2025</v>
      </c>
      <c r="C818" s="42">
        <f t="shared" si="769"/>
        <v>45748</v>
      </c>
      <c r="D818" s="42">
        <f t="shared" si="748"/>
        <v>45838</v>
      </c>
      <c r="E818" s="168">
        <f t="shared" si="749"/>
        <v>91</v>
      </c>
      <c r="F818" s="59">
        <f>VLOOKUP(D818,'FERC Interest Rate'!$A:$B,2,TRUE)</f>
        <v>7.5499999999999998E-2</v>
      </c>
      <c r="G818" s="60">
        <f t="shared" si="770"/>
        <v>603.59956194550386</v>
      </c>
      <c r="H818" s="60">
        <v>0</v>
      </c>
      <c r="I818" s="81">
        <f t="shared" si="764"/>
        <v>6.1642544246788269</v>
      </c>
      <c r="J818" s="47">
        <f t="shared" si="765"/>
        <v>11.361728192730366</v>
      </c>
      <c r="K818" s="45">
        <f t="shared" si="766"/>
        <v>17.525982617409191</v>
      </c>
      <c r="L818" s="47">
        <f t="shared" si="767"/>
        <v>36.950000000000003</v>
      </c>
      <c r="M818" s="169">
        <f t="shared" si="768"/>
        <v>54.475982617409194</v>
      </c>
      <c r="N818" s="45">
        <f t="shared" si="750"/>
        <v>614.96129013823418</v>
      </c>
      <c r="O818" s="60">
        <f t="shared" si="752"/>
        <v>560.48530752082502</v>
      </c>
    </row>
    <row r="819" spans="1:15" x14ac:dyDescent="0.25">
      <c r="A819" s="146" t="s">
        <v>51</v>
      </c>
      <c r="B819" s="168" t="str">
        <f t="shared" si="747"/>
        <v>Q3/2025</v>
      </c>
      <c r="C819" s="42">
        <f t="shared" si="769"/>
        <v>45839</v>
      </c>
      <c r="D819" s="42">
        <f t="shared" si="748"/>
        <v>45930</v>
      </c>
      <c r="E819" s="168">
        <f t="shared" si="749"/>
        <v>92</v>
      </c>
      <c r="F819" s="59">
        <f>VLOOKUP(D819,'FERC Interest Rate'!$A:$B,2,TRUE)</f>
        <v>7.4999999999999997E-2</v>
      </c>
      <c r="G819" s="60">
        <f t="shared" si="770"/>
        <v>560.48530752082502</v>
      </c>
      <c r="H819" s="60">
        <v>0</v>
      </c>
      <c r="I819" s="81">
        <f t="shared" si="764"/>
        <v>6.1642544246788269</v>
      </c>
      <c r="J819" s="47">
        <f t="shared" si="765"/>
        <v>10.595475676421076</v>
      </c>
      <c r="K819" s="45">
        <f t="shared" si="766"/>
        <v>16.759730101099905</v>
      </c>
      <c r="L819" s="47">
        <f t="shared" si="767"/>
        <v>36.950000000000003</v>
      </c>
      <c r="M819" s="169">
        <f t="shared" si="768"/>
        <v>53.709730101099908</v>
      </c>
      <c r="N819" s="45">
        <f t="shared" si="750"/>
        <v>571.08078319724609</v>
      </c>
      <c r="O819" s="60">
        <f t="shared" si="752"/>
        <v>517.37105309614617</v>
      </c>
    </row>
    <row r="820" spans="1:15" x14ac:dyDescent="0.25">
      <c r="A820" s="146" t="s">
        <v>52</v>
      </c>
      <c r="B820" s="168" t="str">
        <f t="shared" si="747"/>
        <v>Q4/2025</v>
      </c>
      <c r="C820" s="42">
        <f t="shared" si="769"/>
        <v>45931</v>
      </c>
      <c r="D820" s="42">
        <f t="shared" si="748"/>
        <v>46022</v>
      </c>
      <c r="E820" s="168">
        <f t="shared" si="749"/>
        <v>92</v>
      </c>
      <c r="F820" s="59">
        <f>VLOOKUP(D820,'FERC Interest Rate'!$A:$B,2,TRUE)</f>
        <v>7.4999999999999997E-2</v>
      </c>
      <c r="G820" s="60">
        <f t="shared" si="770"/>
        <v>517.37105309614617</v>
      </c>
      <c r="H820" s="60">
        <v>0</v>
      </c>
      <c r="I820" s="81">
        <f t="shared" si="764"/>
        <v>6.1642544246788269</v>
      </c>
      <c r="J820" s="47">
        <f t="shared" si="765"/>
        <v>9.7804390859271475</v>
      </c>
      <c r="K820" s="45">
        <f t="shared" si="766"/>
        <v>15.944693510605974</v>
      </c>
      <c r="L820" s="47">
        <f t="shared" si="767"/>
        <v>36.950000000000003</v>
      </c>
      <c r="M820" s="169">
        <f t="shared" si="768"/>
        <v>52.894693510605975</v>
      </c>
      <c r="N820" s="45">
        <f t="shared" si="750"/>
        <v>527.1514921820733</v>
      </c>
      <c r="O820" s="60">
        <f t="shared" si="752"/>
        <v>474.25679867146732</v>
      </c>
    </row>
    <row r="821" spans="1:15" ht="13.5" thickBot="1" x14ac:dyDescent="0.35">
      <c r="A821" s="148"/>
      <c r="B821" s="170"/>
      <c r="C821" s="171"/>
      <c r="D821" s="171"/>
      <c r="E821" s="170"/>
      <c r="F821" s="170"/>
      <c r="G821" s="172">
        <f t="shared" ref="G821:O821" si="771">+SUM(G799:G820)</f>
        <v>16252.912336164351</v>
      </c>
      <c r="H821" s="172">
        <f t="shared" si="771"/>
        <v>123.28508849357654</v>
      </c>
      <c r="I821" s="173">
        <f t="shared" si="771"/>
        <v>55.478289822109446</v>
      </c>
      <c r="J821" s="173">
        <f t="shared" si="771"/>
        <v>126.44501548330396</v>
      </c>
      <c r="K821" s="173">
        <f t="shared" si="771"/>
        <v>181.92330530541346</v>
      </c>
      <c r="L821" s="173">
        <f t="shared" si="771"/>
        <v>332.54999999999995</v>
      </c>
      <c r="M821" s="173">
        <f t="shared" si="771"/>
        <v>514.47330530541353</v>
      </c>
      <c r="N821" s="172">
        <f t="shared" si="771"/>
        <v>16502.64244014123</v>
      </c>
      <c r="O821" s="172">
        <f t="shared" si="771"/>
        <v>15988.169134835818</v>
      </c>
    </row>
    <row r="822" spans="1:15" ht="13" thickTop="1" x14ac:dyDescent="0.25"/>
    <row r="823" spans="1:15" ht="13" x14ac:dyDescent="0.3">
      <c r="I823" s="435" t="s">
        <v>15</v>
      </c>
      <c r="J823" s="436"/>
      <c r="K823" s="415"/>
      <c r="L823" s="416" t="s">
        <v>81</v>
      </c>
      <c r="M823" s="265"/>
    </row>
    <row r="824" spans="1:15" ht="37" x14ac:dyDescent="0.3">
      <c r="A824" s="167" t="s">
        <v>43</v>
      </c>
      <c r="B824" s="167" t="s">
        <v>3</v>
      </c>
      <c r="C824" s="167" t="s">
        <v>4</v>
      </c>
      <c r="D824" s="167" t="s">
        <v>5</v>
      </c>
      <c r="E824" s="167" t="s">
        <v>6</v>
      </c>
      <c r="F824" s="167" t="s">
        <v>7</v>
      </c>
      <c r="G824" s="167" t="s">
        <v>70</v>
      </c>
      <c r="H824" s="167" t="s">
        <v>71</v>
      </c>
      <c r="I824" s="143" t="s">
        <v>72</v>
      </c>
      <c r="J824" s="144" t="s">
        <v>73</v>
      </c>
      <c r="K824" s="144" t="s">
        <v>74</v>
      </c>
      <c r="L824" s="144" t="s">
        <v>75</v>
      </c>
      <c r="M824" s="145" t="s">
        <v>65</v>
      </c>
      <c r="N824" s="167" t="s">
        <v>76</v>
      </c>
      <c r="O824" s="167" t="s">
        <v>77</v>
      </c>
    </row>
    <row r="825" spans="1:15" x14ac:dyDescent="0.25">
      <c r="A825" s="146" t="s">
        <v>22</v>
      </c>
      <c r="B825" s="168" t="str">
        <f t="shared" ref="B825:B845" si="772">+IF(MONTH(C825)&lt;4,"Q1",IF(MONTH(C825)&lt;7,"Q2",IF(MONTH(C825)&lt;10,"Q3","Q4")))&amp;"/"&amp;YEAR(C825)</f>
        <v>Q4/2020</v>
      </c>
      <c r="C825" s="42">
        <f>VLOOKUP(L823,$A$2:$B$28,2,FALSE)</f>
        <v>44130</v>
      </c>
      <c r="D825" s="42">
        <f t="shared" ref="D825:D845" si="773">DATE(YEAR(C825),IF(MONTH(C825)&lt;=3,3,IF(MONTH(C825)&lt;=6,6,IF(MONTH(C825)&lt;=9,9,12))),IF(OR(MONTH(C825)&lt;=3,MONTH(C825)&gt;=10),31,30))</f>
        <v>44196</v>
      </c>
      <c r="E825" s="168">
        <f t="shared" ref="E825:E845" si="774">D825-C825+1</f>
        <v>67</v>
      </c>
      <c r="F825" s="59">
        <f>VLOOKUP(D825,'FERC Interest Rate'!$A:$B,2,TRUE)</f>
        <v>3.2500000000000001E-2</v>
      </c>
      <c r="G825" s="60">
        <f>+VLOOKUP(L823,$A$2:$E$28,4,FALSE)</f>
        <v>575</v>
      </c>
      <c r="H825" s="60">
        <f>G825*F825*(E825/(DATE(YEAR(D825),12,31)-DATE(YEAR(D825),1,1)+1))</f>
        <v>3.4209357923497268</v>
      </c>
      <c r="I825" s="81">
        <v>0</v>
      </c>
      <c r="J825" s="47">
        <v>0</v>
      </c>
      <c r="K825" s="45">
        <f>+SUM(I825:J825)</f>
        <v>0</v>
      </c>
      <c r="L825" s="47">
        <v>0</v>
      </c>
      <c r="M825" s="169">
        <v>0</v>
      </c>
      <c r="N825" s="45">
        <f t="shared" ref="N825:N845" si="775">+G825+H825+J825</f>
        <v>578.42093579234972</v>
      </c>
      <c r="O825" s="60">
        <f>+N825-M825</f>
        <v>578.42093579234972</v>
      </c>
    </row>
    <row r="826" spans="1:15" x14ac:dyDescent="0.25">
      <c r="A826" s="146" t="s">
        <v>22</v>
      </c>
      <c r="B826" s="168" t="str">
        <f t="shared" si="772"/>
        <v>Q1/2021</v>
      </c>
      <c r="C826" s="42">
        <f t="shared" ref="C826:C840" si="776">D825+1</f>
        <v>44197</v>
      </c>
      <c r="D826" s="42">
        <f t="shared" si="773"/>
        <v>44286</v>
      </c>
      <c r="E826" s="168">
        <f t="shared" si="774"/>
        <v>90</v>
      </c>
      <c r="F826" s="59">
        <f>VLOOKUP(D826,'FERC Interest Rate'!$A:$B,2,TRUE)</f>
        <v>3.2500000000000001E-2</v>
      </c>
      <c r="G826" s="60">
        <f>O825</f>
        <v>578.42093579234972</v>
      </c>
      <c r="H826" s="60">
        <f>G826*F826*(E826/(DATE(YEAR(D826),12,31)-DATE(YEAR(D826),1,1)+1))</f>
        <v>4.6352910608017073</v>
      </c>
      <c r="I826" s="81">
        <v>0</v>
      </c>
      <c r="J826" s="47">
        <v>0</v>
      </c>
      <c r="K826" s="45">
        <f>+SUM(I826:J826)</f>
        <v>0</v>
      </c>
      <c r="L826" s="47">
        <v>0</v>
      </c>
      <c r="M826" s="169">
        <v>0</v>
      </c>
      <c r="N826" s="45">
        <f t="shared" si="775"/>
        <v>583.05622685315143</v>
      </c>
      <c r="O826" s="60">
        <f t="shared" ref="O826:O845" si="777">+N826-M826</f>
        <v>583.05622685315143</v>
      </c>
    </row>
    <row r="827" spans="1:15" x14ac:dyDescent="0.25">
      <c r="A827" s="146" t="s">
        <v>22</v>
      </c>
      <c r="B827" s="168" t="str">
        <f t="shared" si="772"/>
        <v>Q2/2021</v>
      </c>
      <c r="C827" s="42">
        <f t="shared" si="776"/>
        <v>44287</v>
      </c>
      <c r="D827" s="42">
        <f t="shared" si="773"/>
        <v>44377</v>
      </c>
      <c r="E827" s="168">
        <f t="shared" si="774"/>
        <v>91</v>
      </c>
      <c r="F827" s="59">
        <f>VLOOKUP(D827,'FERC Interest Rate'!$A:$B,2,TRUE)</f>
        <v>3.2500000000000001E-2</v>
      </c>
      <c r="G827" s="60">
        <f>O826</f>
        <v>583.05622685315143</v>
      </c>
      <c r="H827" s="60">
        <f>G827*F827*(E827/(DATE(YEAR(D827),12,31)-DATE(YEAR(D827),1,1)+1))</f>
        <v>4.7243528518306723</v>
      </c>
      <c r="I827" s="81">
        <v>0</v>
      </c>
      <c r="J827" s="47">
        <v>0</v>
      </c>
      <c r="K827" s="45">
        <f>+SUM(I827:J827)</f>
        <v>0</v>
      </c>
      <c r="L827" s="47">
        <v>0</v>
      </c>
      <c r="M827" s="169">
        <v>0</v>
      </c>
      <c r="N827" s="45">
        <f t="shared" si="775"/>
        <v>587.78057970498207</v>
      </c>
      <c r="O827" s="60">
        <f t="shared" si="777"/>
        <v>587.78057970498207</v>
      </c>
    </row>
    <row r="828" spans="1:15" x14ac:dyDescent="0.25">
      <c r="A828" s="146" t="s">
        <v>22</v>
      </c>
      <c r="B828" s="168" t="str">
        <f t="shared" ref="B828:B832" si="778">+IF(MONTH(C828)&lt;4,"Q1",IF(MONTH(C828)&lt;7,"Q2",IF(MONTH(C828)&lt;10,"Q3","Q4")))&amp;"/"&amp;YEAR(C828)</f>
        <v>Q3/2021</v>
      </c>
      <c r="C828" s="42">
        <f t="shared" ref="C828:C832" si="779">D827+1</f>
        <v>44378</v>
      </c>
      <c r="D828" s="42">
        <f t="shared" ref="D828:D832" si="780">DATE(YEAR(C828),IF(MONTH(C828)&lt;=3,3,IF(MONTH(C828)&lt;=6,6,IF(MONTH(C828)&lt;=9,9,12))),IF(OR(MONTH(C828)&lt;=3,MONTH(C828)&gt;=10),31,30))</f>
        <v>44469</v>
      </c>
      <c r="E828" s="168">
        <f t="shared" ref="E828:E832" si="781">D828-C828+1</f>
        <v>92</v>
      </c>
      <c r="F828" s="59">
        <f>VLOOKUP(D828,'FERC Interest Rate'!$A:$B,2,TRUE)</f>
        <v>3.2500000000000001E-2</v>
      </c>
      <c r="G828" s="60">
        <f t="shared" ref="G828:G832" si="782">O827</f>
        <v>587.78057970498207</v>
      </c>
      <c r="H828" s="60">
        <f t="shared" ref="H828:H837" si="783">G828*F828*(E828/(DATE(YEAR(D828),12,31)-DATE(YEAR(D828),1,1)+1))</f>
        <v>4.8149696803230047</v>
      </c>
      <c r="I828" s="81">
        <v>0</v>
      </c>
      <c r="J828" s="47">
        <v>0</v>
      </c>
      <c r="K828" s="45">
        <f t="shared" ref="K828:K832" si="784">+SUM(I828:J828)</f>
        <v>0</v>
      </c>
      <c r="L828" s="47">
        <v>0</v>
      </c>
      <c r="M828" s="169">
        <v>0</v>
      </c>
      <c r="N828" s="45">
        <f t="shared" ref="N828:N832" si="785">+G828+H828+J828</f>
        <v>592.59554938530505</v>
      </c>
      <c r="O828" s="60">
        <f t="shared" ref="O828:O832" si="786">+N828-M828</f>
        <v>592.59554938530505</v>
      </c>
    </row>
    <row r="829" spans="1:15" x14ac:dyDescent="0.25">
      <c r="A829" s="146" t="s">
        <v>22</v>
      </c>
      <c r="B829" s="168" t="str">
        <f t="shared" si="778"/>
        <v>Q4/2021</v>
      </c>
      <c r="C829" s="42">
        <f t="shared" si="779"/>
        <v>44470</v>
      </c>
      <c r="D829" s="42">
        <f t="shared" si="780"/>
        <v>44561</v>
      </c>
      <c r="E829" s="168">
        <f t="shared" si="781"/>
        <v>92</v>
      </c>
      <c r="F829" s="59">
        <f>VLOOKUP(D829,'FERC Interest Rate'!$A:$B,2,TRUE)</f>
        <v>3.2500000000000001E-2</v>
      </c>
      <c r="G829" s="60">
        <f t="shared" si="782"/>
        <v>592.59554938530505</v>
      </c>
      <c r="H829" s="60">
        <f t="shared" si="783"/>
        <v>4.8544128566083895</v>
      </c>
      <c r="I829" s="81">
        <v>0</v>
      </c>
      <c r="J829" s="47">
        <v>0</v>
      </c>
      <c r="K829" s="45">
        <f t="shared" si="784"/>
        <v>0</v>
      </c>
      <c r="L829" s="47">
        <v>0</v>
      </c>
      <c r="M829" s="169">
        <v>0</v>
      </c>
      <c r="N829" s="45">
        <f t="shared" si="785"/>
        <v>597.44996224191345</v>
      </c>
      <c r="O829" s="60">
        <f t="shared" si="786"/>
        <v>597.44996224191345</v>
      </c>
    </row>
    <row r="830" spans="1:15" x14ac:dyDescent="0.25">
      <c r="A830" s="146" t="s">
        <v>22</v>
      </c>
      <c r="B830" s="168" t="str">
        <f t="shared" si="778"/>
        <v>Q1/2022</v>
      </c>
      <c r="C830" s="42">
        <f t="shared" si="779"/>
        <v>44562</v>
      </c>
      <c r="D830" s="42">
        <f t="shared" si="780"/>
        <v>44651</v>
      </c>
      <c r="E830" s="168">
        <f t="shared" si="781"/>
        <v>90</v>
      </c>
      <c r="F830" s="59">
        <f>VLOOKUP(D830,'FERC Interest Rate'!$A:$B,2,TRUE)</f>
        <v>3.2500000000000001E-2</v>
      </c>
      <c r="G830" s="60">
        <f t="shared" si="782"/>
        <v>597.44996224191345</v>
      </c>
      <c r="H830" s="60">
        <f t="shared" si="783"/>
        <v>4.787783943993416</v>
      </c>
      <c r="I830" s="81">
        <v>0</v>
      </c>
      <c r="J830" s="47">
        <v>0</v>
      </c>
      <c r="K830" s="45">
        <f t="shared" si="784"/>
        <v>0</v>
      </c>
      <c r="L830" s="47">
        <v>0</v>
      </c>
      <c r="M830" s="169">
        <v>0</v>
      </c>
      <c r="N830" s="45">
        <f t="shared" si="785"/>
        <v>602.23774618590687</v>
      </c>
      <c r="O830" s="60">
        <f t="shared" si="786"/>
        <v>602.23774618590687</v>
      </c>
    </row>
    <row r="831" spans="1:15" x14ac:dyDescent="0.25">
      <c r="A831" s="146" t="s">
        <v>22</v>
      </c>
      <c r="B831" s="168" t="str">
        <f t="shared" si="778"/>
        <v>Q2/2022</v>
      </c>
      <c r="C831" s="42">
        <f t="shared" si="779"/>
        <v>44652</v>
      </c>
      <c r="D831" s="42">
        <f t="shared" si="780"/>
        <v>44742</v>
      </c>
      <c r="E831" s="168">
        <f t="shared" si="781"/>
        <v>91</v>
      </c>
      <c r="F831" s="59">
        <f>VLOOKUP(D831,'FERC Interest Rate'!$A:$B,2,TRUE)</f>
        <v>3.2500000000000001E-2</v>
      </c>
      <c r="G831" s="60">
        <f t="shared" si="782"/>
        <v>602.23774618590687</v>
      </c>
      <c r="H831" s="60">
        <f t="shared" si="783"/>
        <v>4.8797757105337523</v>
      </c>
      <c r="I831" s="81">
        <v>0</v>
      </c>
      <c r="J831" s="47">
        <v>0</v>
      </c>
      <c r="K831" s="45">
        <f t="shared" si="784"/>
        <v>0</v>
      </c>
      <c r="L831" s="47">
        <v>0</v>
      </c>
      <c r="M831" s="169">
        <v>0</v>
      </c>
      <c r="N831" s="45">
        <f t="shared" si="785"/>
        <v>607.11752189644062</v>
      </c>
      <c r="O831" s="60">
        <f t="shared" si="786"/>
        <v>607.11752189644062</v>
      </c>
    </row>
    <row r="832" spans="1:15" x14ac:dyDescent="0.25">
      <c r="A832" s="146" t="s">
        <v>22</v>
      </c>
      <c r="B832" s="168" t="str">
        <f t="shared" si="778"/>
        <v>Q3/2022</v>
      </c>
      <c r="C832" s="42">
        <f t="shared" si="779"/>
        <v>44743</v>
      </c>
      <c r="D832" s="42">
        <f t="shared" si="780"/>
        <v>44834</v>
      </c>
      <c r="E832" s="168">
        <f t="shared" si="781"/>
        <v>92</v>
      </c>
      <c r="F832" s="59">
        <f>VLOOKUP(D832,'FERC Interest Rate'!$A:$B,2,TRUE)</f>
        <v>3.5999999999999997E-2</v>
      </c>
      <c r="G832" s="60">
        <f t="shared" si="782"/>
        <v>607.11752189644062</v>
      </c>
      <c r="H832" s="60">
        <f t="shared" si="783"/>
        <v>5.5089677603315383</v>
      </c>
      <c r="I832" s="81">
        <v>0</v>
      </c>
      <c r="J832" s="47">
        <v>0</v>
      </c>
      <c r="K832" s="45">
        <f t="shared" si="784"/>
        <v>0</v>
      </c>
      <c r="L832" s="47">
        <v>0</v>
      </c>
      <c r="M832" s="169">
        <v>0</v>
      </c>
      <c r="N832" s="45">
        <f t="shared" si="785"/>
        <v>612.62648965677215</v>
      </c>
      <c r="O832" s="60">
        <f t="shared" si="786"/>
        <v>612.62648965677215</v>
      </c>
    </row>
    <row r="833" spans="1:15" x14ac:dyDescent="0.25">
      <c r="A833" s="146" t="s">
        <v>22</v>
      </c>
      <c r="B833" s="168" t="str">
        <f t="shared" si="772"/>
        <v>Q4/2022</v>
      </c>
      <c r="C833" s="42">
        <f t="shared" si="776"/>
        <v>44835</v>
      </c>
      <c r="D833" s="42">
        <f t="shared" si="773"/>
        <v>44926</v>
      </c>
      <c r="E833" s="168">
        <f t="shared" si="774"/>
        <v>92</v>
      </c>
      <c r="F833" s="59">
        <f>VLOOKUP(D833,'FERC Interest Rate'!$A:$B,2,TRUE)</f>
        <v>4.9099999999999998E-2</v>
      </c>
      <c r="G833" s="60">
        <f t="shared" ref="G833:G840" si="787">O832</f>
        <v>612.62648965677215</v>
      </c>
      <c r="H833" s="60">
        <f t="shared" si="783"/>
        <v>7.5817982988426609</v>
      </c>
      <c r="I833" s="81">
        <v>0</v>
      </c>
      <c r="J833" s="47">
        <v>0</v>
      </c>
      <c r="K833" s="45">
        <f t="shared" ref="K833:K836" si="788">+SUM(I833:J833)</f>
        <v>0</v>
      </c>
      <c r="L833" s="47">
        <v>0</v>
      </c>
      <c r="M833" s="169">
        <v>0</v>
      </c>
      <c r="N833" s="45">
        <f t="shared" si="775"/>
        <v>620.20828795561476</v>
      </c>
      <c r="O833" s="60">
        <f t="shared" si="777"/>
        <v>620.20828795561476</v>
      </c>
    </row>
    <row r="834" spans="1:15" x14ac:dyDescent="0.25">
      <c r="A834" s="146" t="s">
        <v>22</v>
      </c>
      <c r="B834" s="168" t="str">
        <f t="shared" si="772"/>
        <v>Q1/2023</v>
      </c>
      <c r="C834" s="42">
        <f t="shared" si="776"/>
        <v>44927</v>
      </c>
      <c r="D834" s="42">
        <f t="shared" si="773"/>
        <v>45016</v>
      </c>
      <c r="E834" s="168">
        <f t="shared" si="774"/>
        <v>90</v>
      </c>
      <c r="F834" s="59">
        <f>VLOOKUP(D834,'FERC Interest Rate'!$A:$B,2,TRUE)</f>
        <v>6.3100000000000003E-2</v>
      </c>
      <c r="G834" s="60">
        <f t="shared" si="787"/>
        <v>620.20828795561476</v>
      </c>
      <c r="H834" s="60">
        <f t="shared" si="783"/>
        <v>9.6497612802737986</v>
      </c>
      <c r="I834" s="81">
        <v>0</v>
      </c>
      <c r="J834" s="47">
        <v>0</v>
      </c>
      <c r="K834" s="45">
        <f t="shared" si="788"/>
        <v>0</v>
      </c>
      <c r="L834" s="47">
        <v>0</v>
      </c>
      <c r="M834" s="169">
        <v>0</v>
      </c>
      <c r="N834" s="45">
        <f t="shared" si="775"/>
        <v>629.85804923588853</v>
      </c>
      <c r="O834" s="60">
        <f t="shared" si="777"/>
        <v>629.85804923588853</v>
      </c>
    </row>
    <row r="835" spans="1:15" x14ac:dyDescent="0.25">
      <c r="A835" s="146" t="s">
        <v>22</v>
      </c>
      <c r="B835" s="168" t="str">
        <f t="shared" si="772"/>
        <v>Q2/2023</v>
      </c>
      <c r="C835" s="42">
        <f t="shared" si="776"/>
        <v>45017</v>
      </c>
      <c r="D835" s="42">
        <f t="shared" si="773"/>
        <v>45107</v>
      </c>
      <c r="E835" s="168">
        <f t="shared" si="774"/>
        <v>91</v>
      </c>
      <c r="F835" s="59">
        <f>VLOOKUP(D835,'FERC Interest Rate'!$A:$B,2,TRUE)</f>
        <v>7.4999999999999997E-2</v>
      </c>
      <c r="G835" s="60">
        <f t="shared" si="787"/>
        <v>629.85804923588853</v>
      </c>
      <c r="H835" s="60">
        <f t="shared" si="783"/>
        <v>11.777482701465587</v>
      </c>
      <c r="I835" s="81">
        <v>0</v>
      </c>
      <c r="J835" s="47">
        <v>0</v>
      </c>
      <c r="K835" s="45">
        <f t="shared" si="788"/>
        <v>0</v>
      </c>
      <c r="L835" s="47">
        <v>0</v>
      </c>
      <c r="M835" s="169">
        <v>0</v>
      </c>
      <c r="N835" s="45">
        <f t="shared" si="775"/>
        <v>641.63553193735413</v>
      </c>
      <c r="O835" s="60">
        <f t="shared" si="777"/>
        <v>641.63553193735413</v>
      </c>
    </row>
    <row r="836" spans="1:15" x14ac:dyDescent="0.25">
      <c r="A836" s="146" t="s">
        <v>22</v>
      </c>
      <c r="B836" s="168" t="str">
        <f t="shared" si="772"/>
        <v>Q3/2023</v>
      </c>
      <c r="C836" s="42">
        <f t="shared" si="776"/>
        <v>45108</v>
      </c>
      <c r="D836" s="42">
        <f t="shared" si="773"/>
        <v>45199</v>
      </c>
      <c r="E836" s="168">
        <f t="shared" si="774"/>
        <v>92</v>
      </c>
      <c r="F836" s="59">
        <f>VLOOKUP(D836,'FERC Interest Rate'!$A:$B,2,TRUE)</f>
        <v>8.0199999999999994E-2</v>
      </c>
      <c r="G836" s="60">
        <f t="shared" si="787"/>
        <v>641.63553193735413</v>
      </c>
      <c r="H836" s="60">
        <f t="shared" si="783"/>
        <v>12.970530435196093</v>
      </c>
      <c r="I836" s="81">
        <v>0</v>
      </c>
      <c r="J836" s="47">
        <v>0</v>
      </c>
      <c r="K836" s="45">
        <f t="shared" si="788"/>
        <v>0</v>
      </c>
      <c r="L836" s="47">
        <v>0</v>
      </c>
      <c r="M836" s="169">
        <v>0</v>
      </c>
      <c r="N836" s="45">
        <f t="shared" si="775"/>
        <v>654.60606237255024</v>
      </c>
      <c r="O836" s="60">
        <f t="shared" si="777"/>
        <v>654.60606237255024</v>
      </c>
    </row>
    <row r="837" spans="1:15" x14ac:dyDescent="0.25">
      <c r="A837" s="146" t="s">
        <v>44</v>
      </c>
      <c r="B837" s="168" t="str">
        <f t="shared" si="772"/>
        <v>Q4/2023</v>
      </c>
      <c r="C837" s="42">
        <f t="shared" si="776"/>
        <v>45200</v>
      </c>
      <c r="D837" s="42">
        <f t="shared" si="773"/>
        <v>45291</v>
      </c>
      <c r="E837" s="168">
        <f t="shared" si="774"/>
        <v>92</v>
      </c>
      <c r="F837" s="59">
        <f>VLOOKUP(D837,'FERC Interest Rate'!$A:$B,2,TRUE)</f>
        <v>8.3500000000000005E-2</v>
      </c>
      <c r="G837" s="60">
        <f t="shared" si="787"/>
        <v>654.60606237255024</v>
      </c>
      <c r="H837" s="60">
        <f t="shared" si="783"/>
        <v>13.777215811358715</v>
      </c>
      <c r="I837" s="81">
        <f t="shared" ref="I837:I845" si="789">(SUM($H$825:$H$845)/20)</f>
        <v>4.6691639091954533</v>
      </c>
      <c r="J837" s="47">
        <f>G837*F837*(E837/(DATE(YEAR(D837),12,31)-DATE(YEAR(D837),1,1)+1))</f>
        <v>13.777215811358715</v>
      </c>
      <c r="K837" s="45">
        <f t="shared" ref="K837:K845" si="790">+SUM(I837:J837)</f>
        <v>18.44637972055417</v>
      </c>
      <c r="L837" s="47">
        <f t="shared" ref="L837:L845" si="791">+$G$825/20</f>
        <v>28.75</v>
      </c>
      <c r="M837" s="169">
        <f t="shared" ref="M837:M845" si="792">+SUM(K837:L837)</f>
        <v>47.19637972055417</v>
      </c>
      <c r="N837" s="45">
        <f t="shared" si="775"/>
        <v>682.16049399526764</v>
      </c>
      <c r="O837" s="60">
        <f t="shared" si="777"/>
        <v>634.96411427471344</v>
      </c>
    </row>
    <row r="838" spans="1:15" x14ac:dyDescent="0.25">
      <c r="A838" s="146" t="s">
        <v>45</v>
      </c>
      <c r="B838" s="168" t="str">
        <f t="shared" si="772"/>
        <v>Q1/2024</v>
      </c>
      <c r="C838" s="42">
        <f t="shared" si="776"/>
        <v>45292</v>
      </c>
      <c r="D838" s="42">
        <f t="shared" si="773"/>
        <v>45382</v>
      </c>
      <c r="E838" s="168">
        <f t="shared" si="774"/>
        <v>91</v>
      </c>
      <c r="F838" s="59">
        <f>VLOOKUP(D838,'FERC Interest Rate'!$A:$B,2,TRUE)</f>
        <v>8.5000000000000006E-2</v>
      </c>
      <c r="G838" s="60">
        <f t="shared" si="787"/>
        <v>634.96411427471344</v>
      </c>
      <c r="H838" s="60">
        <v>0</v>
      </c>
      <c r="I838" s="81">
        <f t="shared" si="789"/>
        <v>4.6691639091954533</v>
      </c>
      <c r="J838" s="47">
        <f t="shared" ref="J838:J845" si="793">G838*F838*(E838/(DATE(YEAR(D838),12,31)-DATE(YEAR(D838),1,1)+1))</f>
        <v>13.419255256598111</v>
      </c>
      <c r="K838" s="45">
        <f t="shared" si="790"/>
        <v>18.088419165793564</v>
      </c>
      <c r="L838" s="47">
        <f t="shared" si="791"/>
        <v>28.75</v>
      </c>
      <c r="M838" s="169">
        <f t="shared" si="792"/>
        <v>46.838419165793567</v>
      </c>
      <c r="N838" s="45">
        <f t="shared" si="775"/>
        <v>648.38336953131159</v>
      </c>
      <c r="O838" s="60">
        <f t="shared" si="777"/>
        <v>601.54495036551805</v>
      </c>
    </row>
    <row r="839" spans="1:15" x14ac:dyDescent="0.25">
      <c r="A839" s="146" t="s">
        <v>46</v>
      </c>
      <c r="B839" s="168" t="str">
        <f t="shared" si="772"/>
        <v>Q2/2024</v>
      </c>
      <c r="C839" s="42">
        <f t="shared" si="776"/>
        <v>45383</v>
      </c>
      <c r="D839" s="42">
        <f t="shared" si="773"/>
        <v>45473</v>
      </c>
      <c r="E839" s="168">
        <f t="shared" si="774"/>
        <v>91</v>
      </c>
      <c r="F839" s="59">
        <f>VLOOKUP(D839,'FERC Interest Rate'!$A:$B,2,TRUE)</f>
        <v>8.5000000000000006E-2</v>
      </c>
      <c r="G839" s="60">
        <f t="shared" si="787"/>
        <v>601.54495036551805</v>
      </c>
      <c r="H839" s="60">
        <v>0</v>
      </c>
      <c r="I839" s="81">
        <f t="shared" si="789"/>
        <v>4.6691639091954533</v>
      </c>
      <c r="J839" s="47">
        <f t="shared" si="793"/>
        <v>12.712978664145579</v>
      </c>
      <c r="K839" s="45">
        <f t="shared" si="790"/>
        <v>17.382142573341032</v>
      </c>
      <c r="L839" s="47">
        <f t="shared" si="791"/>
        <v>28.75</v>
      </c>
      <c r="M839" s="169">
        <f t="shared" si="792"/>
        <v>46.132142573341028</v>
      </c>
      <c r="N839" s="45">
        <f t="shared" si="775"/>
        <v>614.25792902966361</v>
      </c>
      <c r="O839" s="60">
        <f t="shared" si="777"/>
        <v>568.12578645632254</v>
      </c>
    </row>
    <row r="840" spans="1:15" x14ac:dyDescent="0.25">
      <c r="A840" s="146" t="s">
        <v>47</v>
      </c>
      <c r="B840" s="168" t="str">
        <f t="shared" si="772"/>
        <v>Q3/2024</v>
      </c>
      <c r="C840" s="42">
        <f t="shared" si="776"/>
        <v>45474</v>
      </c>
      <c r="D840" s="42">
        <f t="shared" si="773"/>
        <v>45565</v>
      </c>
      <c r="E840" s="168">
        <f t="shared" si="774"/>
        <v>92</v>
      </c>
      <c r="F840" s="59">
        <f>VLOOKUP(D840,'FERC Interest Rate'!$A:$B,2,TRUE)</f>
        <v>8.5000000000000006E-2</v>
      </c>
      <c r="G840" s="60">
        <f t="shared" si="787"/>
        <v>568.12578645632254</v>
      </c>
      <c r="H840" s="60">
        <v>0</v>
      </c>
      <c r="I840" s="81">
        <f t="shared" si="789"/>
        <v>4.6691639091954533</v>
      </c>
      <c r="J840" s="47">
        <f t="shared" si="793"/>
        <v>12.138643852700662</v>
      </c>
      <c r="K840" s="45">
        <f t="shared" si="790"/>
        <v>16.807807761896115</v>
      </c>
      <c r="L840" s="47">
        <f t="shared" si="791"/>
        <v>28.75</v>
      </c>
      <c r="M840" s="169">
        <f t="shared" si="792"/>
        <v>45.557807761896115</v>
      </c>
      <c r="N840" s="45">
        <f t="shared" si="775"/>
        <v>580.26443030902317</v>
      </c>
      <c r="O840" s="60">
        <f t="shared" si="777"/>
        <v>534.70662254712704</v>
      </c>
    </row>
    <row r="841" spans="1:15" x14ac:dyDescent="0.25">
      <c r="A841" s="146" t="s">
        <v>48</v>
      </c>
      <c r="B841" s="168" t="str">
        <f t="shared" si="772"/>
        <v>Q4/2024</v>
      </c>
      <c r="C841" s="42">
        <f t="shared" ref="C841:C845" si="794">D840+1</f>
        <v>45566</v>
      </c>
      <c r="D841" s="42">
        <f t="shared" si="773"/>
        <v>45657</v>
      </c>
      <c r="E841" s="168">
        <f t="shared" si="774"/>
        <v>92</v>
      </c>
      <c r="F841" s="59">
        <f>VLOOKUP(D841,'FERC Interest Rate'!$A:$B,2,TRUE)</f>
        <v>8.5000000000000006E-2</v>
      </c>
      <c r="G841" s="60">
        <f t="shared" ref="G841:G845" si="795">O840</f>
        <v>534.70662254712704</v>
      </c>
      <c r="H841" s="60">
        <v>0</v>
      </c>
      <c r="I841" s="81">
        <f t="shared" si="789"/>
        <v>4.6691639091954533</v>
      </c>
      <c r="J841" s="47">
        <f t="shared" si="793"/>
        <v>11.424605979012387</v>
      </c>
      <c r="K841" s="45">
        <f t="shared" si="790"/>
        <v>16.093769888207841</v>
      </c>
      <c r="L841" s="47">
        <f t="shared" si="791"/>
        <v>28.75</v>
      </c>
      <c r="M841" s="169">
        <f t="shared" si="792"/>
        <v>44.843769888207845</v>
      </c>
      <c r="N841" s="45">
        <f t="shared" si="775"/>
        <v>546.13122852613947</v>
      </c>
      <c r="O841" s="60">
        <f t="shared" si="777"/>
        <v>501.28745863793165</v>
      </c>
    </row>
    <row r="842" spans="1:15" x14ac:dyDescent="0.25">
      <c r="A842" s="146" t="s">
        <v>49</v>
      </c>
      <c r="B842" s="168" t="str">
        <f t="shared" si="772"/>
        <v>Q1/2025</v>
      </c>
      <c r="C842" s="42">
        <f t="shared" si="794"/>
        <v>45658</v>
      </c>
      <c r="D842" s="42">
        <f t="shared" si="773"/>
        <v>45747</v>
      </c>
      <c r="E842" s="168">
        <f t="shared" si="774"/>
        <v>90</v>
      </c>
      <c r="F842" s="59">
        <f>VLOOKUP(D842,'FERC Interest Rate'!$A:$B,2,TRUE)</f>
        <v>8.0399999999999999E-2</v>
      </c>
      <c r="G842" s="60">
        <f t="shared" si="795"/>
        <v>501.28745863793165</v>
      </c>
      <c r="H842" s="60">
        <v>0</v>
      </c>
      <c r="I842" s="81">
        <f t="shared" si="789"/>
        <v>4.6691639091954533</v>
      </c>
      <c r="J842" s="47">
        <f t="shared" si="793"/>
        <v>9.937852193709789</v>
      </c>
      <c r="K842" s="45">
        <f t="shared" si="790"/>
        <v>14.607016102905241</v>
      </c>
      <c r="L842" s="47">
        <f t="shared" si="791"/>
        <v>28.75</v>
      </c>
      <c r="M842" s="169">
        <f t="shared" si="792"/>
        <v>43.357016102905241</v>
      </c>
      <c r="N842" s="45">
        <f t="shared" si="775"/>
        <v>511.22531083164142</v>
      </c>
      <c r="O842" s="60">
        <f t="shared" si="777"/>
        <v>467.8682947287362</v>
      </c>
    </row>
    <row r="843" spans="1:15" x14ac:dyDescent="0.25">
      <c r="A843" s="146" t="s">
        <v>50</v>
      </c>
      <c r="B843" s="168" t="str">
        <f t="shared" si="772"/>
        <v>Q2/2025</v>
      </c>
      <c r="C843" s="42">
        <f t="shared" si="794"/>
        <v>45748</v>
      </c>
      <c r="D843" s="42">
        <f t="shared" si="773"/>
        <v>45838</v>
      </c>
      <c r="E843" s="168">
        <f t="shared" si="774"/>
        <v>91</v>
      </c>
      <c r="F843" s="59">
        <f>VLOOKUP(D843,'FERC Interest Rate'!$A:$B,2,TRUE)</f>
        <v>7.5499999999999998E-2</v>
      </c>
      <c r="G843" s="60">
        <f t="shared" si="795"/>
        <v>467.8682947287362</v>
      </c>
      <c r="H843" s="60">
        <v>0</v>
      </c>
      <c r="I843" s="81">
        <f t="shared" si="789"/>
        <v>4.6691639091954533</v>
      </c>
      <c r="J843" s="47">
        <f t="shared" si="793"/>
        <v>8.8068195039281694</v>
      </c>
      <c r="K843" s="45">
        <f t="shared" si="790"/>
        <v>13.475983413123622</v>
      </c>
      <c r="L843" s="47">
        <f t="shared" si="791"/>
        <v>28.75</v>
      </c>
      <c r="M843" s="169">
        <f t="shared" si="792"/>
        <v>42.225983413123622</v>
      </c>
      <c r="N843" s="45">
        <f t="shared" si="775"/>
        <v>476.67511423266438</v>
      </c>
      <c r="O843" s="60">
        <f t="shared" si="777"/>
        <v>434.44913081954076</v>
      </c>
    </row>
    <row r="844" spans="1:15" x14ac:dyDescent="0.25">
      <c r="A844" s="146" t="s">
        <v>51</v>
      </c>
      <c r="B844" s="168" t="str">
        <f t="shared" si="772"/>
        <v>Q3/2025</v>
      </c>
      <c r="C844" s="42">
        <f t="shared" si="794"/>
        <v>45839</v>
      </c>
      <c r="D844" s="42">
        <f t="shared" si="773"/>
        <v>45930</v>
      </c>
      <c r="E844" s="168">
        <f t="shared" si="774"/>
        <v>92</v>
      </c>
      <c r="F844" s="59">
        <f>VLOOKUP(D844,'FERC Interest Rate'!$A:$B,2,TRUE)</f>
        <v>7.4999999999999997E-2</v>
      </c>
      <c r="G844" s="60">
        <f t="shared" si="795"/>
        <v>434.44913081954076</v>
      </c>
      <c r="H844" s="60">
        <v>0</v>
      </c>
      <c r="I844" s="81">
        <f t="shared" si="789"/>
        <v>4.6691639091954533</v>
      </c>
      <c r="J844" s="47">
        <f t="shared" si="793"/>
        <v>8.2128739798762496</v>
      </c>
      <c r="K844" s="45">
        <f t="shared" si="790"/>
        <v>12.882037889071704</v>
      </c>
      <c r="L844" s="47">
        <f t="shared" si="791"/>
        <v>28.75</v>
      </c>
      <c r="M844" s="169">
        <f t="shared" si="792"/>
        <v>41.632037889071704</v>
      </c>
      <c r="N844" s="45">
        <f t="shared" si="775"/>
        <v>442.66200479941699</v>
      </c>
      <c r="O844" s="60">
        <f t="shared" si="777"/>
        <v>401.02996691034531</v>
      </c>
    </row>
    <row r="845" spans="1:15" x14ac:dyDescent="0.25">
      <c r="A845" s="146" t="s">
        <v>52</v>
      </c>
      <c r="B845" s="168" t="str">
        <f t="shared" si="772"/>
        <v>Q4/2025</v>
      </c>
      <c r="C845" s="42">
        <f t="shared" si="794"/>
        <v>45931</v>
      </c>
      <c r="D845" s="42">
        <f t="shared" si="773"/>
        <v>46022</v>
      </c>
      <c r="E845" s="168">
        <f t="shared" si="774"/>
        <v>92</v>
      </c>
      <c r="F845" s="59">
        <f>VLOOKUP(D845,'FERC Interest Rate'!$A:$B,2,TRUE)</f>
        <v>7.4999999999999997E-2</v>
      </c>
      <c r="G845" s="60">
        <f t="shared" si="795"/>
        <v>401.02996691034531</v>
      </c>
      <c r="H845" s="60">
        <v>0</v>
      </c>
      <c r="I845" s="81">
        <f t="shared" si="789"/>
        <v>4.6691639091954533</v>
      </c>
      <c r="J845" s="47">
        <f t="shared" si="793"/>
        <v>7.5811144429626927</v>
      </c>
      <c r="K845" s="45">
        <f t="shared" si="790"/>
        <v>12.250278352158146</v>
      </c>
      <c r="L845" s="47">
        <f t="shared" si="791"/>
        <v>28.75</v>
      </c>
      <c r="M845" s="169">
        <f t="shared" si="792"/>
        <v>41.000278352158148</v>
      </c>
      <c r="N845" s="45">
        <f t="shared" si="775"/>
        <v>408.61108135330801</v>
      </c>
      <c r="O845" s="60">
        <f t="shared" si="777"/>
        <v>367.61080300114986</v>
      </c>
    </row>
    <row r="846" spans="1:15" ht="13.5" thickBot="1" x14ac:dyDescent="0.35">
      <c r="A846" s="148"/>
      <c r="B846" s="170"/>
      <c r="C846" s="171"/>
      <c r="D846" s="171"/>
      <c r="E846" s="170"/>
      <c r="F846" s="170"/>
      <c r="G846" s="172">
        <f t="shared" ref="G846:O846" si="796">+SUM(G825:G845)</f>
        <v>12026.569267958464</v>
      </c>
      <c r="H846" s="172">
        <f t="shared" si="796"/>
        <v>93.38327818390907</v>
      </c>
      <c r="I846" s="173">
        <f t="shared" si="796"/>
        <v>42.022475182759081</v>
      </c>
      <c r="J846" s="173">
        <f t="shared" si="796"/>
        <v>98.011359684292344</v>
      </c>
      <c r="K846" s="173">
        <f t="shared" si="796"/>
        <v>140.03383486705144</v>
      </c>
      <c r="L846" s="173">
        <f t="shared" si="796"/>
        <v>258.75</v>
      </c>
      <c r="M846" s="173">
        <f t="shared" si="796"/>
        <v>398.78383486705144</v>
      </c>
      <c r="N846" s="172">
        <f t="shared" si="796"/>
        <v>12217.963905826668</v>
      </c>
      <c r="O846" s="172">
        <f t="shared" si="796"/>
        <v>11819.180070959614</v>
      </c>
    </row>
    <row r="847" spans="1:15" ht="13" thickTop="1" x14ac:dyDescent="0.25"/>
  </sheetData>
  <mergeCells count="28">
    <mergeCell ref="J34:K34"/>
    <mergeCell ref="I54:J54"/>
    <mergeCell ref="I89:J89"/>
    <mergeCell ref="I124:J124"/>
    <mergeCell ref="I157:J157"/>
    <mergeCell ref="I190:J190"/>
    <mergeCell ref="I223:J223"/>
    <mergeCell ref="I255:J255"/>
    <mergeCell ref="I287:J287"/>
    <mergeCell ref="I318:J318"/>
    <mergeCell ref="I349:J349"/>
    <mergeCell ref="I380:J380"/>
    <mergeCell ref="I410:J410"/>
    <mergeCell ref="I440:J440"/>
    <mergeCell ref="I470:J470"/>
    <mergeCell ref="I499:J499"/>
    <mergeCell ref="I528:J528"/>
    <mergeCell ref="I557:J557"/>
    <mergeCell ref="I585:J585"/>
    <mergeCell ref="I613:J613"/>
    <mergeCell ref="I772:J772"/>
    <mergeCell ref="I797:J797"/>
    <mergeCell ref="I823:J823"/>
    <mergeCell ref="I641:J641"/>
    <mergeCell ref="I667:J667"/>
    <mergeCell ref="I694:J694"/>
    <mergeCell ref="I720:J720"/>
    <mergeCell ref="I746:J746"/>
  </mergeCells>
  <phoneticPr fontId="20" type="noConversion"/>
  <printOptions horizontalCentered="1"/>
  <pageMargins left="0.25" right="0.25" top="0.75" bottom="0.75" header="0.3" footer="0.3"/>
  <pageSetup paperSize="3" scale="33" fitToHeight="0" orientation="portrait" r:id="rId1"/>
  <headerFooter>
    <oddHeader>&amp;RTO2027 Draft Annual Update
Attachment 4
WP- Schedule 22 NUCs
Page &amp;P of &amp;N</oddHeader>
    <oddFooter>&amp;R&amp;A</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7EED5-C93B-4919-A736-B8C409DA520B}">
  <sheetPr>
    <pageSetUpPr fitToPage="1"/>
  </sheetPr>
  <dimension ref="A1:P52"/>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4.54296875" style="40" bestFit="1" customWidth="1"/>
    <col min="6" max="6" width="15.453125" style="40" bestFit="1" customWidth="1"/>
    <col min="7" max="7" width="17.36328125" style="40" customWidth="1"/>
    <col min="8" max="9" width="16.08984375" style="40" customWidth="1"/>
    <col min="10" max="10" width="17.36328125" style="40" bestFit="1" customWidth="1"/>
    <col min="11" max="11" width="16.08984375" style="40" customWidth="1"/>
    <col min="12" max="12" width="17.90625" style="40" customWidth="1"/>
    <col min="13" max="13" width="16.08984375" style="40" customWidth="1"/>
    <col min="14" max="14" width="17" style="40" customWidth="1"/>
    <col min="15" max="15" width="17.36328125" style="40" customWidth="1"/>
    <col min="16" max="16" width="16.08984375" style="40" customWidth="1"/>
    <col min="17" max="16384" width="9.08984375" style="40"/>
  </cols>
  <sheetData>
    <row r="1" spans="1:12" ht="26" x14ac:dyDescent="0.3">
      <c r="A1" s="141" t="s">
        <v>9</v>
      </c>
      <c r="B1" s="142" t="s">
        <v>78</v>
      </c>
      <c r="C1" s="141" t="s">
        <v>2</v>
      </c>
      <c r="D1" s="142" t="s">
        <v>64</v>
      </c>
      <c r="E1" s="142" t="s">
        <v>41</v>
      </c>
      <c r="F1"/>
      <c r="G1"/>
      <c r="H1"/>
      <c r="I1"/>
      <c r="J1"/>
      <c r="K1"/>
      <c r="L1"/>
    </row>
    <row r="2" spans="1:12" ht="12.75" customHeight="1" outlineLevel="1" x14ac:dyDescent="0.25">
      <c r="A2" s="146" t="s">
        <v>44</v>
      </c>
      <c r="B2" s="42">
        <v>43343</v>
      </c>
      <c r="C2" s="37">
        <v>33305</v>
      </c>
      <c r="D2" s="37">
        <v>701</v>
      </c>
      <c r="E2" s="4">
        <f t="shared" ref="E2:E28" si="0">SUM(C2:D2)</f>
        <v>34006</v>
      </c>
      <c r="F2"/>
      <c r="G2"/>
      <c r="H2"/>
      <c r="I2"/>
      <c r="J2"/>
      <c r="K2"/>
      <c r="L2"/>
    </row>
    <row r="3" spans="1:12" ht="12.75" customHeight="1" outlineLevel="1" x14ac:dyDescent="0.25">
      <c r="A3" s="146" t="s">
        <v>45</v>
      </c>
      <c r="B3" s="42">
        <v>43368</v>
      </c>
      <c r="C3" s="37">
        <v>42553</v>
      </c>
      <c r="D3" s="37">
        <v>896</v>
      </c>
      <c r="E3" s="4">
        <f t="shared" si="0"/>
        <v>43449</v>
      </c>
      <c r="F3"/>
      <c r="G3"/>
      <c r="H3"/>
      <c r="I3"/>
      <c r="J3"/>
      <c r="K3"/>
      <c r="L3"/>
    </row>
    <row r="4" spans="1:12" outlineLevel="1" collapsed="1" x14ac:dyDescent="0.25">
      <c r="A4" s="146" t="s">
        <v>46</v>
      </c>
      <c r="B4" s="42">
        <v>43397</v>
      </c>
      <c r="C4" s="37">
        <v>54035</v>
      </c>
      <c r="D4" s="37">
        <v>1138</v>
      </c>
      <c r="E4" s="4">
        <f t="shared" si="0"/>
        <v>55173</v>
      </c>
      <c r="F4"/>
      <c r="G4"/>
      <c r="H4"/>
      <c r="I4"/>
      <c r="J4"/>
      <c r="K4"/>
      <c r="L4"/>
    </row>
    <row r="5" spans="1:12" outlineLevel="1" x14ac:dyDescent="0.25">
      <c r="A5" s="146" t="s">
        <v>47</v>
      </c>
      <c r="B5" s="42">
        <v>43432</v>
      </c>
      <c r="C5" s="37">
        <v>68084</v>
      </c>
      <c r="D5" s="37">
        <v>1434</v>
      </c>
      <c r="E5" s="4">
        <f t="shared" si="0"/>
        <v>69518</v>
      </c>
      <c r="F5"/>
      <c r="G5"/>
      <c r="H5"/>
      <c r="I5"/>
      <c r="J5"/>
      <c r="K5"/>
      <c r="L5"/>
    </row>
    <row r="6" spans="1:12" ht="12.75" customHeight="1" outlineLevel="1" x14ac:dyDescent="0.25">
      <c r="A6" s="146" t="s">
        <v>48</v>
      </c>
      <c r="B6" s="42">
        <v>43465</v>
      </c>
      <c r="C6" s="37">
        <v>87190</v>
      </c>
      <c r="D6" s="37">
        <v>1836</v>
      </c>
      <c r="E6" s="4">
        <f t="shared" si="0"/>
        <v>89026</v>
      </c>
      <c r="F6"/>
      <c r="G6"/>
      <c r="H6"/>
      <c r="I6"/>
      <c r="J6"/>
      <c r="K6"/>
      <c r="L6"/>
    </row>
    <row r="7" spans="1:12" outlineLevel="1" x14ac:dyDescent="0.25">
      <c r="A7" s="146" t="s">
        <v>49</v>
      </c>
      <c r="B7" s="42">
        <v>43504</v>
      </c>
      <c r="C7" s="37">
        <v>107472</v>
      </c>
      <c r="D7" s="37">
        <v>2263</v>
      </c>
      <c r="E7" s="4">
        <f t="shared" si="0"/>
        <v>109735</v>
      </c>
      <c r="F7"/>
      <c r="G7"/>
      <c r="H7"/>
      <c r="I7"/>
      <c r="J7"/>
      <c r="K7"/>
      <c r="L7"/>
    </row>
    <row r="8" spans="1:12" outlineLevel="1" x14ac:dyDescent="0.25">
      <c r="A8" s="146" t="s">
        <v>50</v>
      </c>
      <c r="B8" s="42">
        <v>43531</v>
      </c>
      <c r="C8" s="37">
        <v>130503</v>
      </c>
      <c r="D8" s="37">
        <v>2748</v>
      </c>
      <c r="E8" s="4">
        <f t="shared" si="0"/>
        <v>133251</v>
      </c>
      <c r="F8"/>
      <c r="G8"/>
      <c r="H8"/>
      <c r="I8"/>
      <c r="J8"/>
      <c r="K8"/>
      <c r="L8"/>
    </row>
    <row r="9" spans="1:12" outlineLevel="1" x14ac:dyDescent="0.25">
      <c r="A9" s="146" t="s">
        <v>51</v>
      </c>
      <c r="B9" s="42">
        <v>43566</v>
      </c>
      <c r="C9" s="37">
        <v>155611</v>
      </c>
      <c r="D9" s="37">
        <v>3276</v>
      </c>
      <c r="E9" s="4">
        <f t="shared" si="0"/>
        <v>158887</v>
      </c>
      <c r="F9"/>
      <c r="G9"/>
      <c r="H9"/>
      <c r="I9"/>
      <c r="J9"/>
      <c r="K9"/>
      <c r="L9"/>
    </row>
    <row r="10" spans="1:12" outlineLevel="1" x14ac:dyDescent="0.25">
      <c r="A10" s="146" t="s">
        <v>52</v>
      </c>
      <c r="B10" s="42">
        <v>43591</v>
      </c>
      <c r="C10" s="37">
        <v>181579</v>
      </c>
      <c r="D10" s="37">
        <v>3824</v>
      </c>
      <c r="E10" s="4">
        <f t="shared" si="0"/>
        <v>185403</v>
      </c>
      <c r="F10"/>
      <c r="G10"/>
      <c r="H10"/>
      <c r="I10"/>
      <c r="J10"/>
      <c r="K10"/>
      <c r="L10"/>
    </row>
    <row r="11" spans="1:12" outlineLevel="1" x14ac:dyDescent="0.25">
      <c r="A11" s="146" t="s">
        <v>53</v>
      </c>
      <c r="B11" s="42">
        <v>43641</v>
      </c>
      <c r="C11" s="37">
        <v>206601</v>
      </c>
      <c r="D11" s="37">
        <v>4350</v>
      </c>
      <c r="E11" s="4">
        <f t="shared" si="0"/>
        <v>210951</v>
      </c>
      <c r="F11"/>
      <c r="G11"/>
      <c r="H11"/>
      <c r="I11"/>
      <c r="J11"/>
      <c r="K11"/>
      <c r="L11"/>
    </row>
    <row r="12" spans="1:12" outlineLevel="1" collapsed="1" x14ac:dyDescent="0.25">
      <c r="A12" s="146" t="s">
        <v>54</v>
      </c>
      <c r="B12" s="42">
        <v>43649</v>
      </c>
      <c r="C12" s="37">
        <v>228438</v>
      </c>
      <c r="D12" s="37">
        <v>4810</v>
      </c>
      <c r="E12" s="4">
        <f t="shared" si="0"/>
        <v>233248</v>
      </c>
      <c r="F12"/>
      <c r="G12"/>
      <c r="H12"/>
      <c r="I12"/>
      <c r="J12"/>
      <c r="K12"/>
      <c r="L12"/>
    </row>
    <row r="13" spans="1:12" outlineLevel="1" x14ac:dyDescent="0.25">
      <c r="A13" s="146" t="s">
        <v>55</v>
      </c>
      <c r="B13" s="42">
        <v>43693</v>
      </c>
      <c r="C13" s="37">
        <v>244720</v>
      </c>
      <c r="D13" s="37">
        <v>5153</v>
      </c>
      <c r="E13" s="4">
        <f t="shared" si="0"/>
        <v>249873</v>
      </c>
      <c r="F13"/>
      <c r="G13"/>
      <c r="H13"/>
      <c r="I13"/>
      <c r="J13"/>
      <c r="K13"/>
      <c r="L13"/>
    </row>
    <row r="14" spans="1:12" outlineLevel="1" x14ac:dyDescent="0.25">
      <c r="A14" s="146" t="s">
        <v>56</v>
      </c>
      <c r="B14" s="42">
        <v>43718</v>
      </c>
      <c r="C14" s="37">
        <v>253442</v>
      </c>
      <c r="D14" s="37">
        <v>5337</v>
      </c>
      <c r="E14" s="4">
        <f t="shared" si="0"/>
        <v>258779</v>
      </c>
      <c r="F14"/>
      <c r="G14"/>
      <c r="H14"/>
      <c r="I14"/>
      <c r="J14"/>
      <c r="K14"/>
      <c r="L14"/>
    </row>
    <row r="15" spans="1:12" outlineLevel="1" x14ac:dyDescent="0.25">
      <c r="A15" s="146" t="s">
        <v>57</v>
      </c>
      <c r="B15" s="42">
        <v>43754</v>
      </c>
      <c r="C15" s="37">
        <v>253442</v>
      </c>
      <c r="D15" s="37">
        <v>5337</v>
      </c>
      <c r="E15" s="4">
        <f t="shared" si="0"/>
        <v>258779</v>
      </c>
      <c r="F15"/>
      <c r="G15"/>
      <c r="H15"/>
      <c r="I15"/>
      <c r="J15"/>
      <c r="K15"/>
      <c r="L15"/>
    </row>
    <row r="16" spans="1:12" outlineLevel="1" x14ac:dyDescent="0.25">
      <c r="A16" s="146" t="s">
        <v>58</v>
      </c>
      <c r="B16" s="42">
        <v>43776</v>
      </c>
      <c r="C16" s="37">
        <v>244720</v>
      </c>
      <c r="D16" s="37">
        <v>5153</v>
      </c>
      <c r="E16" s="4">
        <f t="shared" si="0"/>
        <v>249873</v>
      </c>
      <c r="F16"/>
      <c r="G16"/>
      <c r="H16"/>
      <c r="I16"/>
      <c r="J16"/>
      <c r="K16"/>
      <c r="L16"/>
    </row>
    <row r="17" spans="1:16" outlineLevel="1" x14ac:dyDescent="0.25">
      <c r="A17" s="146" t="s">
        <v>59</v>
      </c>
      <c r="B17" s="42">
        <v>43810</v>
      </c>
      <c r="C17" s="37">
        <v>228438</v>
      </c>
      <c r="D17" s="37">
        <v>4810</v>
      </c>
      <c r="E17" s="4">
        <f t="shared" si="0"/>
        <v>233248</v>
      </c>
      <c r="F17"/>
      <c r="G17"/>
      <c r="H17"/>
      <c r="I17"/>
      <c r="J17"/>
      <c r="K17"/>
      <c r="L17"/>
    </row>
    <row r="18" spans="1:16" outlineLevel="1" x14ac:dyDescent="0.25">
      <c r="A18" s="146" t="s">
        <v>60</v>
      </c>
      <c r="B18" s="42">
        <v>43860</v>
      </c>
      <c r="C18" s="37">
        <v>212017</v>
      </c>
      <c r="D18" s="37">
        <v>4464</v>
      </c>
      <c r="E18" s="4">
        <f t="shared" si="0"/>
        <v>216481</v>
      </c>
      <c r="F18"/>
      <c r="G18"/>
      <c r="H18"/>
      <c r="I18"/>
      <c r="J18"/>
      <c r="K18"/>
      <c r="L18"/>
    </row>
    <row r="19" spans="1:16" outlineLevel="1" x14ac:dyDescent="0.25">
      <c r="A19" s="146" t="s">
        <v>61</v>
      </c>
      <c r="B19" s="42">
        <v>43908</v>
      </c>
      <c r="C19" s="37">
        <v>186336</v>
      </c>
      <c r="D19" s="37">
        <v>3924</v>
      </c>
      <c r="E19" s="4">
        <f t="shared" si="0"/>
        <v>190260</v>
      </c>
      <c r="F19"/>
      <c r="G19"/>
      <c r="H19"/>
      <c r="I19"/>
      <c r="J19"/>
      <c r="K19"/>
      <c r="L19"/>
    </row>
    <row r="20" spans="1:16" outlineLevel="1" x14ac:dyDescent="0.25">
      <c r="A20" s="146" t="s">
        <v>62</v>
      </c>
      <c r="B20" s="42">
        <v>43908</v>
      </c>
      <c r="C20" s="37">
        <v>159690</v>
      </c>
      <c r="D20" s="37">
        <v>3363</v>
      </c>
      <c r="E20" s="4">
        <f t="shared" si="0"/>
        <v>163053</v>
      </c>
      <c r="F20"/>
      <c r="G20"/>
      <c r="H20"/>
      <c r="I20"/>
      <c r="J20"/>
      <c r="K20"/>
      <c r="L20"/>
    </row>
    <row r="21" spans="1:16" outlineLevel="1" x14ac:dyDescent="0.25">
      <c r="A21" s="146" t="s">
        <v>63</v>
      </c>
      <c r="B21" s="42">
        <v>44043</v>
      </c>
      <c r="C21" s="37">
        <v>133923</v>
      </c>
      <c r="D21" s="37">
        <v>2820</v>
      </c>
      <c r="E21" s="4">
        <f t="shared" si="0"/>
        <v>136743</v>
      </c>
      <c r="F21"/>
      <c r="G21"/>
      <c r="H21"/>
      <c r="I21"/>
      <c r="J21"/>
      <c r="K21"/>
      <c r="L21"/>
    </row>
    <row r="22" spans="1:16" outlineLevel="1" x14ac:dyDescent="0.25">
      <c r="A22" s="146" t="s">
        <v>66</v>
      </c>
      <c r="B22" s="42">
        <v>43934</v>
      </c>
      <c r="C22" s="37">
        <v>110290</v>
      </c>
      <c r="D22" s="37">
        <v>2322</v>
      </c>
      <c r="E22" s="4">
        <f t="shared" si="0"/>
        <v>112612</v>
      </c>
      <c r="F22"/>
      <c r="G22"/>
      <c r="H22"/>
      <c r="I22"/>
      <c r="J22"/>
      <c r="K22"/>
      <c r="L22"/>
    </row>
    <row r="23" spans="1:16" outlineLevel="1" x14ac:dyDescent="0.25">
      <c r="A23" s="146" t="s">
        <v>67</v>
      </c>
      <c r="B23" s="42">
        <v>44043</v>
      </c>
      <c r="C23" s="37">
        <v>89474</v>
      </c>
      <c r="D23" s="37">
        <v>1884</v>
      </c>
      <c r="E23" s="4">
        <f t="shared" si="0"/>
        <v>91358</v>
      </c>
      <c r="F23"/>
      <c r="G23"/>
      <c r="H23"/>
      <c r="I23"/>
      <c r="J23"/>
      <c r="K23"/>
      <c r="L23"/>
    </row>
    <row r="24" spans="1:16" outlineLevel="1" x14ac:dyDescent="0.25">
      <c r="A24" s="146" t="s">
        <v>68</v>
      </c>
      <c r="B24" s="42">
        <v>44043</v>
      </c>
      <c r="C24" s="37">
        <v>71709</v>
      </c>
      <c r="D24" s="37">
        <v>1510</v>
      </c>
      <c r="E24" s="4">
        <f t="shared" si="0"/>
        <v>73219</v>
      </c>
      <c r="F24"/>
      <c r="G24"/>
      <c r="H24"/>
      <c r="I24"/>
      <c r="J24"/>
      <c r="K24"/>
      <c r="L24"/>
    </row>
    <row r="25" spans="1:16" outlineLevel="1" x14ac:dyDescent="0.25">
      <c r="A25" s="146" t="s">
        <v>69</v>
      </c>
      <c r="B25" s="42">
        <v>44033</v>
      </c>
      <c r="C25" s="37">
        <v>56912</v>
      </c>
      <c r="D25" s="37">
        <v>1199</v>
      </c>
      <c r="E25" s="4">
        <f t="shared" si="0"/>
        <v>58111</v>
      </c>
      <c r="F25"/>
      <c r="G25"/>
      <c r="H25"/>
      <c r="I25"/>
      <c r="J25"/>
      <c r="K25"/>
      <c r="L25"/>
    </row>
    <row r="26" spans="1:16" outlineLevel="1" x14ac:dyDescent="0.25">
      <c r="A26" s="146" t="s">
        <v>79</v>
      </c>
      <c r="B26" s="42">
        <v>44166</v>
      </c>
      <c r="C26" s="37">
        <v>44818</v>
      </c>
      <c r="D26" s="37">
        <v>943</v>
      </c>
      <c r="E26" s="4">
        <f t="shared" si="0"/>
        <v>45761</v>
      </c>
      <c r="F26" s="3"/>
      <c r="G26"/>
      <c r="H26"/>
      <c r="I26"/>
      <c r="J26"/>
      <c r="K26"/>
      <c r="L26"/>
    </row>
    <row r="27" spans="1:16" outlineLevel="1" x14ac:dyDescent="0.25">
      <c r="A27" s="146" t="s">
        <v>80</v>
      </c>
      <c r="B27" s="42">
        <v>44088</v>
      </c>
      <c r="C27" s="37">
        <v>35079</v>
      </c>
      <c r="D27" s="37">
        <v>739</v>
      </c>
      <c r="E27" s="4">
        <f t="shared" si="0"/>
        <v>35818</v>
      </c>
      <c r="F27" s="3"/>
      <c r="G27"/>
      <c r="H27"/>
      <c r="I27"/>
      <c r="J27"/>
      <c r="K27"/>
      <c r="L27"/>
    </row>
    <row r="28" spans="1:16" outlineLevel="1" x14ac:dyDescent="0.25">
      <c r="A28" s="146" t="s">
        <v>81</v>
      </c>
      <c r="B28" s="42">
        <v>44130</v>
      </c>
      <c r="C28" s="37">
        <v>27325</v>
      </c>
      <c r="D28" s="37">
        <v>575</v>
      </c>
      <c r="E28" s="4">
        <f t="shared" si="0"/>
        <v>27900</v>
      </c>
      <c r="F28" s="3"/>
      <c r="G28"/>
      <c r="H28"/>
      <c r="I28"/>
      <c r="J28"/>
      <c r="K28"/>
      <c r="L28"/>
    </row>
    <row r="29" spans="1:16" ht="13.5" thickBot="1" x14ac:dyDescent="0.35">
      <c r="B29" s="39" t="s">
        <v>0</v>
      </c>
      <c r="C29" s="147">
        <f>SUM(C2:C28)</f>
        <v>3647706</v>
      </c>
      <c r="D29" s="147">
        <f t="shared" ref="D29:E29" si="1">SUM(D2:D28)</f>
        <v>76809</v>
      </c>
      <c r="E29" s="147">
        <f t="shared" si="1"/>
        <v>3724515</v>
      </c>
      <c r="F29"/>
      <c r="G29"/>
      <c r="H29"/>
      <c r="I29"/>
      <c r="J29"/>
      <c r="K29"/>
      <c r="L29"/>
    </row>
    <row r="30" spans="1:16" ht="13.5" thickTop="1" x14ac:dyDescent="0.3">
      <c r="A30" s="41" t="s">
        <v>19</v>
      </c>
      <c r="B30" s="43" t="s">
        <v>22</v>
      </c>
      <c r="C30" s="45">
        <v>3589211.16</v>
      </c>
      <c r="D30" s="45">
        <v>0</v>
      </c>
      <c r="E30" s="45">
        <f>SUM(C30:D30)</f>
        <v>3589211.16</v>
      </c>
      <c r="G30" s="149"/>
      <c r="H30" s="150" t="s">
        <v>14</v>
      </c>
      <c r="I30" s="150" t="s">
        <v>13</v>
      </c>
      <c r="J30" s="151" t="s">
        <v>21</v>
      </c>
      <c r="K30" s="152"/>
      <c r="L30" s="153"/>
      <c r="P30" s="154"/>
    </row>
    <row r="31" spans="1:16" ht="13" x14ac:dyDescent="0.3">
      <c r="A31" s="41" t="s">
        <v>20</v>
      </c>
      <c r="B31" s="43" t="s">
        <v>22</v>
      </c>
      <c r="C31" s="45">
        <v>0</v>
      </c>
      <c r="D31" s="45">
        <v>0</v>
      </c>
      <c r="E31" s="45">
        <f>SUM(C31:D31)</f>
        <v>0</v>
      </c>
      <c r="G31" s="155" t="s">
        <v>10</v>
      </c>
      <c r="H31" s="156"/>
      <c r="I31" s="157">
        <v>44735</v>
      </c>
      <c r="J31" s="158"/>
      <c r="K31" s="159"/>
      <c r="L31" s="160"/>
    </row>
    <row r="32" spans="1:16" ht="13.5" thickBot="1" x14ac:dyDescent="0.35">
      <c r="B32" s="39" t="s">
        <v>42</v>
      </c>
      <c r="C32" s="147">
        <f>+SUM(C29:C31)</f>
        <v>7236917.1600000001</v>
      </c>
      <c r="D32" s="147">
        <f>+SUM(D29:D31)</f>
        <v>76809</v>
      </c>
      <c r="E32" s="147">
        <f>+SUM(E29:E31)</f>
        <v>7313726.1600000001</v>
      </c>
      <c r="G32" s="161" t="s">
        <v>17</v>
      </c>
      <c r="H32" s="162"/>
      <c r="I32" s="163" t="s">
        <v>164</v>
      </c>
      <c r="J32" s="164"/>
      <c r="K32" s="165"/>
      <c r="L32" s="166"/>
    </row>
    <row r="33" spans="1:16" ht="14" thickTop="1" thickBot="1" x14ac:dyDescent="0.35">
      <c r="B33" s="39"/>
      <c r="C33" s="44"/>
      <c r="D33" s="44"/>
      <c r="E33" s="44"/>
      <c r="F33" s="44"/>
      <c r="I33" s="45"/>
      <c r="J33" s="45"/>
      <c r="K33" s="45"/>
      <c r="L33" s="45"/>
      <c r="M33" s="45"/>
      <c r="N33" s="45"/>
      <c r="O33" s="45"/>
      <c r="P33" s="45"/>
    </row>
    <row r="34" spans="1:16" ht="13" x14ac:dyDescent="0.3">
      <c r="B34" s="180"/>
      <c r="C34" s="46"/>
      <c r="D34" s="41"/>
      <c r="I34" s="407"/>
      <c r="J34" s="430" t="s">
        <v>2</v>
      </c>
      <c r="K34" s="431"/>
      <c r="L34" s="408" t="s">
        <v>44</v>
      </c>
      <c r="M34" s="409"/>
    </row>
    <row r="35" spans="1:16" ht="37" x14ac:dyDescent="0.3">
      <c r="A35" s="167" t="s">
        <v>43</v>
      </c>
      <c r="B35" s="167" t="s">
        <v>3</v>
      </c>
      <c r="C35" s="167" t="s">
        <v>4</v>
      </c>
      <c r="D35" s="167" t="s">
        <v>5</v>
      </c>
      <c r="E35" s="167" t="s">
        <v>6</v>
      </c>
      <c r="F35" s="167" t="s">
        <v>7</v>
      </c>
      <c r="G35" s="167" t="s">
        <v>70</v>
      </c>
      <c r="H35" s="167" t="s">
        <v>71</v>
      </c>
      <c r="I35" s="143" t="s">
        <v>72</v>
      </c>
      <c r="J35" s="144" t="s">
        <v>73</v>
      </c>
      <c r="K35" s="144" t="s">
        <v>74</v>
      </c>
      <c r="L35" s="144" t="s">
        <v>75</v>
      </c>
      <c r="M35" s="145" t="s">
        <v>65</v>
      </c>
      <c r="N35" s="167" t="s">
        <v>76</v>
      </c>
      <c r="O35" s="167" t="s">
        <v>77</v>
      </c>
    </row>
    <row r="36" spans="1:16" x14ac:dyDescent="0.25">
      <c r="A36" s="146" t="s">
        <v>22</v>
      </c>
      <c r="B36" s="168" t="str">
        <f t="shared" ref="B36:B50" si="2">+IF(MONTH(C36)&lt;4,"Q1",IF(MONTH(C36)&lt;7,"Q2",IF(MONTH(C36)&lt;10,"Q3","Q4")))&amp;"/"&amp;YEAR(C36)</f>
        <v>Q2/2022</v>
      </c>
      <c r="C36" s="42">
        <f>+I31</f>
        <v>44735</v>
      </c>
      <c r="D36" s="42">
        <f t="shared" ref="D36:D50" si="3">DATE(YEAR(C36),IF(MONTH(C36)&lt;=3,3,IF(MONTH(C36)&lt;=6,6,IF(MONTH(C36)&lt;=9,9,12))),IF(OR(MONTH(C36)&lt;=3,MONTH(C36)&gt;=10),31,30))</f>
        <v>44742</v>
      </c>
      <c r="E36" s="168">
        <f t="shared" ref="E36:E50" si="4">D36-C36+1</f>
        <v>8</v>
      </c>
      <c r="F36" s="59">
        <f>VLOOKUP(D36,'FERC Interest Rate'!$A:$B,2,TRUE)</f>
        <v>3.2500000000000001E-2</v>
      </c>
      <c r="G36" s="60">
        <f>+$C$30</f>
        <v>3589211.16</v>
      </c>
      <c r="H36" s="60">
        <f>G36*F36*(E36/(DATE(YEAR(D36),12,31)-DATE(YEAR(D36),1,1)+1))</f>
        <v>2556.6983605479454</v>
      </c>
      <c r="I36" s="81">
        <v>0</v>
      </c>
      <c r="J36" s="47">
        <v>0</v>
      </c>
      <c r="K36" s="45">
        <f>+SUM(I36:J36)</f>
        <v>0</v>
      </c>
      <c r="L36" s="47">
        <v>0</v>
      </c>
      <c r="M36" s="169">
        <v>0</v>
      </c>
      <c r="N36" s="45">
        <f t="shared" ref="N36:N50" si="5">+G36+H36+J36</f>
        <v>3591767.858360548</v>
      </c>
      <c r="O36" s="60">
        <f>+N36-M36</f>
        <v>3591767.858360548</v>
      </c>
    </row>
    <row r="37" spans="1:16" x14ac:dyDescent="0.25">
      <c r="A37" s="146" t="s">
        <v>22</v>
      </c>
      <c r="B37" s="168" t="str">
        <f t="shared" si="2"/>
        <v>Q3/2022</v>
      </c>
      <c r="C37" s="42">
        <f t="shared" ref="C37:C50" si="6">D36+1</f>
        <v>44743</v>
      </c>
      <c r="D37" s="42">
        <f t="shared" si="3"/>
        <v>44834</v>
      </c>
      <c r="E37" s="168">
        <f t="shared" si="4"/>
        <v>92</v>
      </c>
      <c r="F37" s="59">
        <f>VLOOKUP(D37,'FERC Interest Rate'!$A:$B,2,TRUE)</f>
        <v>3.5999999999999997E-2</v>
      </c>
      <c r="G37" s="60">
        <f>O36</f>
        <v>3591767.858360548</v>
      </c>
      <c r="H37" s="60">
        <f>G37*F37*(E37/(DATE(YEAR(D37),12,31)-DATE(YEAR(D37),1,1)+1))</f>
        <v>32591.603142164753</v>
      </c>
      <c r="I37" s="81">
        <v>0</v>
      </c>
      <c r="J37" s="47">
        <v>0</v>
      </c>
      <c r="K37" s="45">
        <f>+SUM(I37:J37)</f>
        <v>0</v>
      </c>
      <c r="L37" s="47">
        <v>0</v>
      </c>
      <c r="M37" s="169">
        <v>0</v>
      </c>
      <c r="N37" s="45">
        <f t="shared" si="5"/>
        <v>3624359.4615027127</v>
      </c>
      <c r="O37" s="60">
        <f t="shared" ref="O37:O50" si="7">+N37-M37</f>
        <v>3624359.4615027127</v>
      </c>
    </row>
    <row r="38" spans="1:16" x14ac:dyDescent="0.25">
      <c r="A38" s="146" t="s">
        <v>22</v>
      </c>
      <c r="B38" s="168" t="str">
        <f t="shared" si="2"/>
        <v>Q4/2022</v>
      </c>
      <c r="C38" s="42">
        <f t="shared" si="6"/>
        <v>44835</v>
      </c>
      <c r="D38" s="42">
        <f t="shared" si="3"/>
        <v>44926</v>
      </c>
      <c r="E38" s="168">
        <f t="shared" si="4"/>
        <v>92</v>
      </c>
      <c r="F38" s="59">
        <f>VLOOKUP(D38,'FERC Interest Rate'!$A:$B,2,TRUE)</f>
        <v>4.9099999999999998E-2</v>
      </c>
      <c r="G38" s="60">
        <f>O37</f>
        <v>3624359.4615027127</v>
      </c>
      <c r="H38" s="60">
        <f>G38*F38*(E38/(DATE(YEAR(D38),12,31)-DATE(YEAR(D38),1,1)+1))</f>
        <v>44854.675505479601</v>
      </c>
      <c r="I38" s="81">
        <v>0</v>
      </c>
      <c r="J38" s="47">
        <v>0</v>
      </c>
      <c r="K38" s="45">
        <f t="shared" ref="K38:K39" si="8">+SUM(I38:J38)</f>
        <v>0</v>
      </c>
      <c r="L38" s="47">
        <v>0</v>
      </c>
      <c r="M38" s="169">
        <v>0</v>
      </c>
      <c r="N38" s="45">
        <f t="shared" si="5"/>
        <v>3669214.1370081925</v>
      </c>
      <c r="O38" s="60">
        <f t="shared" si="7"/>
        <v>3669214.1370081925</v>
      </c>
    </row>
    <row r="39" spans="1:16" x14ac:dyDescent="0.25">
      <c r="A39" s="146" t="s">
        <v>22</v>
      </c>
      <c r="B39" s="168" t="str">
        <f t="shared" si="2"/>
        <v>Q1/2023</v>
      </c>
      <c r="C39" s="42">
        <f t="shared" si="6"/>
        <v>44927</v>
      </c>
      <c r="D39" s="42">
        <f t="shared" si="3"/>
        <v>45016</v>
      </c>
      <c r="E39" s="168">
        <f t="shared" si="4"/>
        <v>90</v>
      </c>
      <c r="F39" s="59">
        <f>VLOOKUP(D39,'FERC Interest Rate'!$A:$B,2,TRUE)</f>
        <v>6.3100000000000003E-2</v>
      </c>
      <c r="G39" s="60">
        <f>O38</f>
        <v>3669214.1370081925</v>
      </c>
      <c r="H39" s="60">
        <f>G39*F39*(E39/(DATE(YEAR(D39),12,31)-DATE(YEAR(D39),1,1)+1))</f>
        <v>57088.950915258967</v>
      </c>
      <c r="I39" s="81">
        <v>0</v>
      </c>
      <c r="J39" s="47">
        <v>0</v>
      </c>
      <c r="K39" s="45">
        <f t="shared" si="8"/>
        <v>0</v>
      </c>
      <c r="L39" s="47">
        <v>0</v>
      </c>
      <c r="M39" s="169">
        <v>0</v>
      </c>
      <c r="N39" s="45">
        <f t="shared" si="5"/>
        <v>3726303.0879234513</v>
      </c>
      <c r="O39" s="60">
        <f t="shared" si="7"/>
        <v>3726303.0879234513</v>
      </c>
    </row>
    <row r="40" spans="1:16" x14ac:dyDescent="0.25">
      <c r="A40" s="146" t="s">
        <v>22</v>
      </c>
      <c r="B40" s="168" t="str">
        <f t="shared" si="2"/>
        <v>Q2/2023</v>
      </c>
      <c r="C40" s="42">
        <f t="shared" si="6"/>
        <v>45017</v>
      </c>
      <c r="D40" s="42">
        <f t="shared" si="3"/>
        <v>45107</v>
      </c>
      <c r="E40" s="168">
        <f t="shared" si="4"/>
        <v>91</v>
      </c>
      <c r="F40" s="59">
        <f>VLOOKUP(D40,'FERC Interest Rate'!$A:$B,2,TRUE)</f>
        <v>7.4999999999999997E-2</v>
      </c>
      <c r="G40" s="60">
        <f>O39</f>
        <v>3726303.0879234513</v>
      </c>
      <c r="H40" s="60">
        <f t="shared" ref="H40:H42" si="9">G40*F40*(E40/(DATE(YEAR(D40),12,31)-DATE(YEAR(D40),1,1)+1))</f>
        <v>69676.763219390559</v>
      </c>
      <c r="I40" s="81">
        <v>0</v>
      </c>
      <c r="J40" s="47">
        <v>0</v>
      </c>
      <c r="K40" s="45">
        <f>+SUM(I40:J40)</f>
        <v>0</v>
      </c>
      <c r="L40" s="47">
        <v>0</v>
      </c>
      <c r="M40" s="169">
        <v>0</v>
      </c>
      <c r="N40" s="45">
        <f t="shared" si="5"/>
        <v>3795979.8511428419</v>
      </c>
      <c r="O40" s="60">
        <f t="shared" si="7"/>
        <v>3795979.8511428419</v>
      </c>
    </row>
    <row r="41" spans="1:16" x14ac:dyDescent="0.25">
      <c r="A41" s="146" t="s">
        <v>22</v>
      </c>
      <c r="B41" s="168" t="str">
        <f t="shared" si="2"/>
        <v>Q3/2023</v>
      </c>
      <c r="C41" s="42">
        <f t="shared" si="6"/>
        <v>45108</v>
      </c>
      <c r="D41" s="42">
        <f t="shared" si="3"/>
        <v>45199</v>
      </c>
      <c r="E41" s="168">
        <f t="shared" si="4"/>
        <v>92</v>
      </c>
      <c r="F41" s="59">
        <f>VLOOKUP(D41,'FERC Interest Rate'!$A:$B,2,TRUE)</f>
        <v>8.0199999999999994E-2</v>
      </c>
      <c r="G41" s="60">
        <f t="shared" ref="G41:G50" si="10">O40</f>
        <v>3795979.8511428419</v>
      </c>
      <c r="H41" s="60">
        <f t="shared" si="9"/>
        <v>76734.952694992724</v>
      </c>
      <c r="I41" s="81">
        <v>0</v>
      </c>
      <c r="J41" s="47">
        <v>0</v>
      </c>
      <c r="K41" s="45">
        <f>+SUM(I41:J41)</f>
        <v>0</v>
      </c>
      <c r="L41" s="47">
        <v>0</v>
      </c>
      <c r="M41" s="169">
        <v>0</v>
      </c>
      <c r="N41" s="45">
        <f t="shared" si="5"/>
        <v>3872714.8038378344</v>
      </c>
      <c r="O41" s="60">
        <f t="shared" si="7"/>
        <v>3872714.8038378344</v>
      </c>
    </row>
    <row r="42" spans="1:16" x14ac:dyDescent="0.25">
      <c r="A42" s="146" t="s">
        <v>44</v>
      </c>
      <c r="B42" s="168" t="str">
        <f t="shared" si="2"/>
        <v>Q4/2023</v>
      </c>
      <c r="C42" s="42">
        <f t="shared" si="6"/>
        <v>45200</v>
      </c>
      <c r="D42" s="42">
        <f t="shared" si="3"/>
        <v>45291</v>
      </c>
      <c r="E42" s="168">
        <f t="shared" si="4"/>
        <v>92</v>
      </c>
      <c r="F42" s="59">
        <f>VLOOKUP(D42,'FERC Interest Rate'!$A:$B,2,TRUE)</f>
        <v>8.3500000000000005E-2</v>
      </c>
      <c r="G42" s="60">
        <f t="shared" si="10"/>
        <v>3872714.8038378344</v>
      </c>
      <c r="H42" s="60">
        <f t="shared" si="9"/>
        <v>81507.383898855463</v>
      </c>
      <c r="I42" s="81">
        <f t="shared" ref="I42:I50" si="11">(SUM($H$36:$H$50)/20)</f>
        <v>18250.551386834501</v>
      </c>
      <c r="J42" s="47">
        <f t="shared" ref="J42:J50" si="12">G42*F42*(E42/(DATE(YEAR(D42),12,31)-DATE(YEAR(D42),1,1)+1))</f>
        <v>81507.383898855463</v>
      </c>
      <c r="K42" s="45">
        <f t="shared" ref="K42:K50" si="13">+SUM(I42:J42)</f>
        <v>99757.935285689964</v>
      </c>
      <c r="L42" s="47">
        <f>+$C$30/20</f>
        <v>179460.55800000002</v>
      </c>
      <c r="M42" s="169">
        <f t="shared" ref="M42:M50" si="14">+SUM(K42:L42)</f>
        <v>279218.49328568997</v>
      </c>
      <c r="N42" s="45">
        <f t="shared" si="5"/>
        <v>4035729.5716355457</v>
      </c>
      <c r="O42" s="60">
        <f t="shared" si="7"/>
        <v>3756511.0783498557</v>
      </c>
    </row>
    <row r="43" spans="1:16" s="182" customFormat="1" ht="13" x14ac:dyDescent="0.3">
      <c r="A43" s="146" t="s">
        <v>45</v>
      </c>
      <c r="B43" s="168" t="str">
        <f t="shared" si="2"/>
        <v>Q1/2024</v>
      </c>
      <c r="C43" s="42">
        <f t="shared" si="6"/>
        <v>45292</v>
      </c>
      <c r="D43" s="42">
        <f t="shared" si="3"/>
        <v>45382</v>
      </c>
      <c r="E43" s="168">
        <f t="shared" si="4"/>
        <v>91</v>
      </c>
      <c r="F43" s="59">
        <f>VLOOKUP(D43,'FERC Interest Rate'!$A:$B,2,TRUE)</f>
        <v>8.5000000000000006E-2</v>
      </c>
      <c r="G43" s="60">
        <f t="shared" si="10"/>
        <v>3756511.0783498557</v>
      </c>
      <c r="H43" s="60">
        <v>0</v>
      </c>
      <c r="I43" s="81">
        <f t="shared" si="11"/>
        <v>18250.551386834501</v>
      </c>
      <c r="J43" s="47">
        <f t="shared" si="12"/>
        <v>79389.653527421149</v>
      </c>
      <c r="K43" s="45">
        <f t="shared" si="13"/>
        <v>97640.20491425565</v>
      </c>
      <c r="L43" s="47">
        <f t="shared" ref="L43:L50" si="15">+$G$36/20</f>
        <v>179460.55800000002</v>
      </c>
      <c r="M43" s="169">
        <f t="shared" si="14"/>
        <v>277100.76291425567</v>
      </c>
      <c r="N43" s="45">
        <f t="shared" si="5"/>
        <v>3835900.7318772767</v>
      </c>
      <c r="O43" s="60">
        <f t="shared" si="7"/>
        <v>3558799.9689630209</v>
      </c>
    </row>
    <row r="44" spans="1:16" x14ac:dyDescent="0.25">
      <c r="A44" s="146" t="s">
        <v>46</v>
      </c>
      <c r="B44" s="168" t="str">
        <f t="shared" si="2"/>
        <v>Q2/2024</v>
      </c>
      <c r="C44" s="42">
        <f t="shared" si="6"/>
        <v>45383</v>
      </c>
      <c r="D44" s="42">
        <f t="shared" si="3"/>
        <v>45473</v>
      </c>
      <c r="E44" s="168">
        <f t="shared" si="4"/>
        <v>91</v>
      </c>
      <c r="F44" s="59">
        <f>VLOOKUP(D44,'FERC Interest Rate'!$A:$B,2,TRUE)</f>
        <v>8.5000000000000006E-2</v>
      </c>
      <c r="G44" s="60">
        <f t="shared" si="10"/>
        <v>3558799.9689630209</v>
      </c>
      <c r="H44" s="60">
        <v>0</v>
      </c>
      <c r="I44" s="81">
        <f t="shared" si="11"/>
        <v>18250.551386834501</v>
      </c>
      <c r="J44" s="47">
        <f t="shared" si="12"/>
        <v>75211.25071018844</v>
      </c>
      <c r="K44" s="45">
        <f t="shared" si="13"/>
        <v>93461.802097022941</v>
      </c>
      <c r="L44" s="47">
        <f t="shared" si="15"/>
        <v>179460.55800000002</v>
      </c>
      <c r="M44" s="169">
        <f t="shared" si="14"/>
        <v>272922.36009702296</v>
      </c>
      <c r="N44" s="45">
        <f t="shared" si="5"/>
        <v>3634011.2196732094</v>
      </c>
      <c r="O44" s="60">
        <f t="shared" si="7"/>
        <v>3361088.8595761862</v>
      </c>
    </row>
    <row r="45" spans="1:16" x14ac:dyDescent="0.25">
      <c r="A45" s="146" t="s">
        <v>47</v>
      </c>
      <c r="B45" s="168" t="str">
        <f t="shared" si="2"/>
        <v>Q3/2024</v>
      </c>
      <c r="C45" s="42">
        <f t="shared" si="6"/>
        <v>45474</v>
      </c>
      <c r="D45" s="42">
        <f t="shared" si="3"/>
        <v>45565</v>
      </c>
      <c r="E45" s="168">
        <f t="shared" si="4"/>
        <v>92</v>
      </c>
      <c r="F45" s="59">
        <f>VLOOKUP(D45,'FERC Interest Rate'!$A:$B,2,TRUE)</f>
        <v>8.5000000000000006E-2</v>
      </c>
      <c r="G45" s="60">
        <f t="shared" si="10"/>
        <v>3361088.8595761862</v>
      </c>
      <c r="H45" s="60">
        <v>0</v>
      </c>
      <c r="I45" s="81">
        <f t="shared" si="11"/>
        <v>18250.551386834501</v>
      </c>
      <c r="J45" s="47">
        <f t="shared" si="12"/>
        <v>71813.428639032179</v>
      </c>
      <c r="K45" s="45">
        <f t="shared" si="13"/>
        <v>90063.98002586668</v>
      </c>
      <c r="L45" s="47">
        <f t="shared" si="15"/>
        <v>179460.55800000002</v>
      </c>
      <c r="M45" s="169">
        <f t="shared" si="14"/>
        <v>269524.53802586673</v>
      </c>
      <c r="N45" s="45">
        <f t="shared" si="5"/>
        <v>3432902.2882152181</v>
      </c>
      <c r="O45" s="60">
        <f t="shared" si="7"/>
        <v>3163377.7501893514</v>
      </c>
    </row>
    <row r="46" spans="1:16" x14ac:dyDescent="0.25">
      <c r="A46" s="146" t="s">
        <v>48</v>
      </c>
      <c r="B46" s="168" t="str">
        <f t="shared" si="2"/>
        <v>Q4/2024</v>
      </c>
      <c r="C46" s="42">
        <f t="shared" si="6"/>
        <v>45566</v>
      </c>
      <c r="D46" s="42">
        <f t="shared" si="3"/>
        <v>45657</v>
      </c>
      <c r="E46" s="168">
        <f t="shared" si="4"/>
        <v>92</v>
      </c>
      <c r="F46" s="59">
        <f>VLOOKUP(D46,'FERC Interest Rate'!$A:$B,2,TRUE)</f>
        <v>8.5000000000000006E-2</v>
      </c>
      <c r="G46" s="60">
        <f t="shared" si="10"/>
        <v>3163377.7501893514</v>
      </c>
      <c r="H46" s="60">
        <v>0</v>
      </c>
      <c r="I46" s="81">
        <f t="shared" si="11"/>
        <v>18250.551386834501</v>
      </c>
      <c r="J46" s="47">
        <f t="shared" si="12"/>
        <v>67589.109307324397</v>
      </c>
      <c r="K46" s="45">
        <f t="shared" si="13"/>
        <v>85839.660694158898</v>
      </c>
      <c r="L46" s="47">
        <f t="shared" si="15"/>
        <v>179460.55800000002</v>
      </c>
      <c r="M46" s="169">
        <f t="shared" si="14"/>
        <v>265300.21869415895</v>
      </c>
      <c r="N46" s="45">
        <f t="shared" si="5"/>
        <v>3230966.8594966759</v>
      </c>
      <c r="O46" s="60">
        <f t="shared" si="7"/>
        <v>2965666.6408025171</v>
      </c>
    </row>
    <row r="47" spans="1:16" x14ac:dyDescent="0.25">
      <c r="A47" s="146" t="s">
        <v>49</v>
      </c>
      <c r="B47" s="168" t="str">
        <f t="shared" si="2"/>
        <v>Q1/2025</v>
      </c>
      <c r="C47" s="42">
        <f t="shared" si="6"/>
        <v>45658</v>
      </c>
      <c r="D47" s="42">
        <f t="shared" si="3"/>
        <v>45747</v>
      </c>
      <c r="E47" s="168">
        <f t="shared" si="4"/>
        <v>90</v>
      </c>
      <c r="F47" s="59">
        <f>VLOOKUP(D47,'FERC Interest Rate'!$A:$B,2,TRUE)</f>
        <v>8.0399999999999999E-2</v>
      </c>
      <c r="G47" s="60">
        <f t="shared" si="10"/>
        <v>2965666.6408025171</v>
      </c>
      <c r="H47" s="60">
        <v>0</v>
      </c>
      <c r="I47" s="81">
        <f t="shared" si="11"/>
        <v>18250.551386834501</v>
      </c>
      <c r="J47" s="47">
        <f t="shared" si="12"/>
        <v>58793.325514649347</v>
      </c>
      <c r="K47" s="45">
        <f t="shared" si="13"/>
        <v>77043.876901483847</v>
      </c>
      <c r="L47" s="47">
        <f t="shared" si="15"/>
        <v>179460.55800000002</v>
      </c>
      <c r="M47" s="169">
        <f t="shared" si="14"/>
        <v>256504.43490148388</v>
      </c>
      <c r="N47" s="45">
        <f t="shared" si="5"/>
        <v>3024459.9663171666</v>
      </c>
      <c r="O47" s="60">
        <f t="shared" si="7"/>
        <v>2767955.5314156828</v>
      </c>
    </row>
    <row r="48" spans="1:16" x14ac:dyDescent="0.25">
      <c r="A48" s="146" t="s">
        <v>50</v>
      </c>
      <c r="B48" s="168" t="str">
        <f t="shared" si="2"/>
        <v>Q2/2025</v>
      </c>
      <c r="C48" s="42">
        <f t="shared" si="6"/>
        <v>45748</v>
      </c>
      <c r="D48" s="42">
        <f t="shared" si="3"/>
        <v>45838</v>
      </c>
      <c r="E48" s="168">
        <f t="shared" si="4"/>
        <v>91</v>
      </c>
      <c r="F48" s="59">
        <f>VLOOKUP(D48,'FERC Interest Rate'!$A:$B,2,TRUE)</f>
        <v>7.5499999999999998E-2</v>
      </c>
      <c r="G48" s="60">
        <f t="shared" si="10"/>
        <v>2767955.5314156828</v>
      </c>
      <c r="H48" s="60">
        <v>0</v>
      </c>
      <c r="I48" s="81">
        <f t="shared" si="11"/>
        <v>18250.551386834501</v>
      </c>
      <c r="J48" s="47">
        <f t="shared" si="12"/>
        <v>52102.023229017665</v>
      </c>
      <c r="K48" s="45">
        <f t="shared" si="13"/>
        <v>70352.574615852165</v>
      </c>
      <c r="L48" s="47">
        <f t="shared" si="15"/>
        <v>179460.55800000002</v>
      </c>
      <c r="M48" s="169">
        <f t="shared" si="14"/>
        <v>249813.13261585217</v>
      </c>
      <c r="N48" s="45">
        <f t="shared" si="5"/>
        <v>2820057.5546447006</v>
      </c>
      <c r="O48" s="60">
        <f t="shared" si="7"/>
        <v>2570244.4220288484</v>
      </c>
    </row>
    <row r="49" spans="1:15" x14ac:dyDescent="0.25">
      <c r="A49" s="146" t="s">
        <v>51</v>
      </c>
      <c r="B49" s="168" t="str">
        <f t="shared" si="2"/>
        <v>Q3/2025</v>
      </c>
      <c r="C49" s="42">
        <f t="shared" si="6"/>
        <v>45839</v>
      </c>
      <c r="D49" s="42">
        <f t="shared" si="3"/>
        <v>45930</v>
      </c>
      <c r="E49" s="168">
        <f t="shared" si="4"/>
        <v>92</v>
      </c>
      <c r="F49" s="59">
        <f>VLOOKUP(D49,'FERC Interest Rate'!$A:$B,2,TRUE)</f>
        <v>7.4999999999999997E-2</v>
      </c>
      <c r="G49" s="60">
        <f t="shared" si="10"/>
        <v>2570244.4220288484</v>
      </c>
      <c r="H49" s="60">
        <v>0</v>
      </c>
      <c r="I49" s="81">
        <f t="shared" si="11"/>
        <v>18250.551386834501</v>
      </c>
      <c r="J49" s="47">
        <f t="shared" si="12"/>
        <v>48588.182224654942</v>
      </c>
      <c r="K49" s="45">
        <f t="shared" si="13"/>
        <v>66838.733611489442</v>
      </c>
      <c r="L49" s="47">
        <f t="shared" si="15"/>
        <v>179460.55800000002</v>
      </c>
      <c r="M49" s="169">
        <f t="shared" si="14"/>
        <v>246299.29161148946</v>
      </c>
      <c r="N49" s="45">
        <f t="shared" si="5"/>
        <v>2618832.6042535035</v>
      </c>
      <c r="O49" s="60">
        <f t="shared" si="7"/>
        <v>2372533.3126420141</v>
      </c>
    </row>
    <row r="50" spans="1:15" x14ac:dyDescent="0.25">
      <c r="A50" s="146" t="s">
        <v>52</v>
      </c>
      <c r="B50" s="168" t="str">
        <f t="shared" si="2"/>
        <v>Q4/2025</v>
      </c>
      <c r="C50" s="42">
        <f t="shared" si="6"/>
        <v>45931</v>
      </c>
      <c r="D50" s="42">
        <f t="shared" si="3"/>
        <v>46022</v>
      </c>
      <c r="E50" s="168">
        <f t="shared" si="4"/>
        <v>92</v>
      </c>
      <c r="F50" s="59">
        <f>VLOOKUP(D50,'FERC Interest Rate'!$A:$B,2,TRUE)</f>
        <v>7.4999999999999997E-2</v>
      </c>
      <c r="G50" s="60">
        <f t="shared" si="10"/>
        <v>2372533.3126420141</v>
      </c>
      <c r="H50" s="60">
        <v>0</v>
      </c>
      <c r="I50" s="81">
        <f t="shared" si="11"/>
        <v>18250.551386834501</v>
      </c>
      <c r="J50" s="47">
        <f t="shared" si="12"/>
        <v>44850.629745835337</v>
      </c>
      <c r="K50" s="45">
        <f t="shared" si="13"/>
        <v>63101.181132669837</v>
      </c>
      <c r="L50" s="47">
        <f t="shared" si="15"/>
        <v>179460.55800000002</v>
      </c>
      <c r="M50" s="169">
        <f t="shared" si="14"/>
        <v>242561.73913266987</v>
      </c>
      <c r="N50" s="45">
        <f t="shared" si="5"/>
        <v>2417383.9423878496</v>
      </c>
      <c r="O50" s="60">
        <f t="shared" si="7"/>
        <v>2174822.2032551798</v>
      </c>
    </row>
    <row r="51" spans="1:15" ht="13.5" thickBot="1" x14ac:dyDescent="0.35">
      <c r="A51" s="148"/>
      <c r="B51" s="170"/>
      <c r="C51" s="171"/>
      <c r="D51" s="171"/>
      <c r="E51" s="170"/>
      <c r="F51" s="170"/>
      <c r="G51" s="172">
        <f t="shared" ref="G51:O51" si="16">+SUM(G36:G50)</f>
        <v>50385727.923743054</v>
      </c>
      <c r="H51" s="172">
        <f t="shared" si="16"/>
        <v>365011.02773669001</v>
      </c>
      <c r="I51" s="172">
        <f t="shared" si="16"/>
        <v>164254.96248151051</v>
      </c>
      <c r="J51" s="172">
        <f t="shared" si="16"/>
        <v>579844.98679697886</v>
      </c>
      <c r="K51" s="172">
        <f t="shared" si="16"/>
        <v>744099.94927848934</v>
      </c>
      <c r="L51" s="172">
        <f t="shared" si="16"/>
        <v>1615145.0219999999</v>
      </c>
      <c r="M51" s="172">
        <f t="shared" si="16"/>
        <v>2359244.9712784896</v>
      </c>
      <c r="N51" s="172">
        <f t="shared" si="16"/>
        <v>51330583.93827673</v>
      </c>
      <c r="O51" s="172">
        <f t="shared" si="16"/>
        <v>48971338.966998234</v>
      </c>
    </row>
    <row r="52" spans="1:15" ht="13.5" thickTop="1" thickBot="1" x14ac:dyDescent="0.3">
      <c r="H52" s="45"/>
      <c r="I52" s="175"/>
      <c r="J52" s="176"/>
      <c r="K52" s="176"/>
      <c r="L52" s="176"/>
      <c r="M52" s="177"/>
    </row>
  </sheetData>
  <mergeCells count="1">
    <mergeCell ref="J34:K34"/>
  </mergeCells>
  <printOptions horizontalCentered="1"/>
  <pageMargins left="0.25" right="0.25" top="0.75" bottom="0.75" header="0.3" footer="0.3"/>
  <pageSetup paperSize="3" scale="43" fitToHeight="0" orientation="portrait" r:id="rId1"/>
  <headerFooter>
    <oddHeader>&amp;RTO2027 Draft Annual Update
Attachment 4
WP- Schedule 22 NUCs
Page &amp;P of &amp;N</oddHeader>
    <oddFooter>&amp;R&amp;A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18B134-137B-4E52-984F-9D5BBDFC1E50}">
  <sheetPr>
    <pageSetUpPr fitToPage="1"/>
  </sheetPr>
  <dimension ref="A1:AB859"/>
  <sheetViews>
    <sheetView zoomScaleNormal="100" workbookViewId="0"/>
  </sheetViews>
  <sheetFormatPr defaultColWidth="9.08984375" defaultRowHeight="12.5" outlineLevelRow="1" x14ac:dyDescent="0.25"/>
  <cols>
    <col min="1" max="1" width="10.36328125" style="3" bestFit="1" customWidth="1"/>
    <col min="2" max="2" width="13.54296875" style="3" customWidth="1"/>
    <col min="3" max="3" width="15.08984375" style="3" bestFit="1" customWidth="1"/>
    <col min="4" max="4" width="13.453125" style="3" customWidth="1"/>
    <col min="5" max="5" width="14" style="3" bestFit="1" customWidth="1"/>
    <col min="6" max="6" width="14.6328125" style="3" customWidth="1"/>
    <col min="7" max="9" width="16.36328125" style="3" customWidth="1"/>
    <col min="10" max="10" width="17.6328125" style="3" customWidth="1"/>
    <col min="11" max="15" width="16.36328125" style="3" customWidth="1"/>
    <col min="16" max="16" width="2.6328125" style="3" customWidth="1"/>
    <col min="17" max="17" width="10" style="3" bestFit="1" customWidth="1"/>
    <col min="18" max="18" width="10.08984375" style="3" bestFit="1" customWidth="1"/>
    <col min="19" max="19" width="15.36328125" style="3" customWidth="1"/>
    <col min="20" max="20" width="11.36328125" style="3" bestFit="1" customWidth="1"/>
    <col min="21" max="21" width="10.36328125" style="3" bestFit="1" customWidth="1"/>
    <col min="22" max="22" width="15.36328125" style="3" customWidth="1"/>
    <col min="23" max="16384" width="9.08984375" style="3"/>
  </cols>
  <sheetData>
    <row r="1" spans="1:7" ht="26" x14ac:dyDescent="0.3">
      <c r="A1" s="64" t="s">
        <v>9</v>
      </c>
      <c r="B1" s="65" t="s">
        <v>78</v>
      </c>
      <c r="C1" s="64" t="s">
        <v>2</v>
      </c>
      <c r="D1" s="65" t="s">
        <v>64</v>
      </c>
      <c r="E1" s="65" t="s">
        <v>41</v>
      </c>
    </row>
    <row r="2" spans="1:7" outlineLevel="1" x14ac:dyDescent="0.25">
      <c r="A2" s="63" t="s">
        <v>44</v>
      </c>
      <c r="B2" s="54">
        <v>42495</v>
      </c>
      <c r="C2" s="257">
        <v>11840</v>
      </c>
      <c r="D2" s="257">
        <v>0</v>
      </c>
      <c r="E2" s="4">
        <f t="shared" ref="E2:E47" si="0">SUM(C2:D2)</f>
        <v>11840</v>
      </c>
      <c r="F2" s="37"/>
    </row>
    <row r="3" spans="1:7" outlineLevel="1" x14ac:dyDescent="0.25">
      <c r="A3" s="63" t="s">
        <v>45</v>
      </c>
      <c r="B3" s="54">
        <v>42495</v>
      </c>
      <c r="C3" s="257">
        <v>16970</v>
      </c>
      <c r="D3" s="257">
        <v>0</v>
      </c>
      <c r="E3" s="4">
        <f t="shared" si="0"/>
        <v>16970</v>
      </c>
      <c r="F3" s="37"/>
    </row>
    <row r="4" spans="1:7" outlineLevel="1" x14ac:dyDescent="0.25">
      <c r="A4" s="63" t="s">
        <v>46</v>
      </c>
      <c r="B4" s="54">
        <v>42495</v>
      </c>
      <c r="C4" s="257">
        <v>35650</v>
      </c>
      <c r="D4" s="257">
        <v>0</v>
      </c>
      <c r="E4" s="4">
        <f t="shared" si="0"/>
        <v>35650</v>
      </c>
      <c r="F4" s="37"/>
    </row>
    <row r="5" spans="1:7" outlineLevel="1" x14ac:dyDescent="0.25">
      <c r="A5" s="63" t="s">
        <v>47</v>
      </c>
      <c r="B5" s="54">
        <v>42495</v>
      </c>
      <c r="C5" s="257">
        <v>45490</v>
      </c>
      <c r="D5" s="257">
        <v>0</v>
      </c>
      <c r="E5" s="4">
        <f t="shared" si="0"/>
        <v>45490</v>
      </c>
      <c r="F5" s="37"/>
    </row>
    <row r="6" spans="1:7" outlineLevel="1" x14ac:dyDescent="0.25">
      <c r="A6" s="63" t="s">
        <v>48</v>
      </c>
      <c r="B6" s="54">
        <v>42495</v>
      </c>
      <c r="C6" s="257">
        <v>57750</v>
      </c>
      <c r="D6" s="257">
        <v>0</v>
      </c>
      <c r="E6" s="4">
        <f t="shared" si="0"/>
        <v>57750</v>
      </c>
      <c r="F6" s="37"/>
    </row>
    <row r="7" spans="1:7" outlineLevel="1" x14ac:dyDescent="0.25">
      <c r="A7" s="63" t="s">
        <v>49</v>
      </c>
      <c r="B7" s="54">
        <v>42495</v>
      </c>
      <c r="C7" s="257">
        <v>73140</v>
      </c>
      <c r="D7" s="257">
        <v>0</v>
      </c>
      <c r="E7" s="4">
        <f t="shared" si="0"/>
        <v>73140</v>
      </c>
      <c r="F7" s="37"/>
    </row>
    <row r="8" spans="1:7" outlineLevel="1" x14ac:dyDescent="0.25">
      <c r="A8" s="63" t="s">
        <v>50</v>
      </c>
      <c r="B8" s="54">
        <v>42439</v>
      </c>
      <c r="C8" s="257">
        <v>84690</v>
      </c>
      <c r="D8" s="257">
        <v>0</v>
      </c>
      <c r="E8" s="4">
        <f t="shared" si="0"/>
        <v>84690</v>
      </c>
      <c r="F8" s="37"/>
    </row>
    <row r="9" spans="1:7" outlineLevel="1" x14ac:dyDescent="0.25">
      <c r="A9" s="63" t="s">
        <v>51</v>
      </c>
      <c r="B9" s="54">
        <v>42613</v>
      </c>
      <c r="C9" s="257">
        <v>97950</v>
      </c>
      <c r="D9" s="257">
        <v>0</v>
      </c>
      <c r="E9" s="4">
        <f t="shared" si="0"/>
        <v>97950</v>
      </c>
      <c r="F9" s="37"/>
    </row>
    <row r="10" spans="1:7" outlineLevel="1" x14ac:dyDescent="0.25">
      <c r="A10" s="63" t="s">
        <v>52</v>
      </c>
      <c r="B10" s="54">
        <v>42613</v>
      </c>
      <c r="C10" s="257">
        <v>111920</v>
      </c>
      <c r="D10" s="257">
        <v>0</v>
      </c>
      <c r="E10" s="4">
        <f t="shared" si="0"/>
        <v>111920</v>
      </c>
      <c r="F10" s="117"/>
      <c r="G10" s="37"/>
    </row>
    <row r="11" spans="1:7" outlineLevel="1" x14ac:dyDescent="0.25">
      <c r="A11" s="63" t="s">
        <v>53</v>
      </c>
      <c r="B11" s="54">
        <v>42613</v>
      </c>
      <c r="C11" s="257">
        <v>134440</v>
      </c>
      <c r="D11" s="257">
        <v>0</v>
      </c>
      <c r="E11" s="4">
        <f t="shared" si="0"/>
        <v>134440</v>
      </c>
      <c r="F11" s="117"/>
      <c r="G11" s="37"/>
    </row>
    <row r="12" spans="1:7" outlineLevel="1" x14ac:dyDescent="0.25">
      <c r="A12" s="63" t="s">
        <v>54</v>
      </c>
      <c r="B12" s="54">
        <v>42613</v>
      </c>
      <c r="C12" s="257">
        <v>180160</v>
      </c>
      <c r="D12" s="257">
        <v>0</v>
      </c>
      <c r="E12" s="4">
        <f t="shared" si="0"/>
        <v>180160</v>
      </c>
      <c r="F12" s="37"/>
      <c r="G12" s="37"/>
    </row>
    <row r="13" spans="1:7" outlineLevel="1" x14ac:dyDescent="0.25">
      <c r="A13" s="63" t="s">
        <v>55</v>
      </c>
      <c r="B13" s="54">
        <v>42613</v>
      </c>
      <c r="C13" s="257">
        <v>360610</v>
      </c>
      <c r="D13" s="257">
        <v>0</v>
      </c>
      <c r="E13" s="4">
        <f t="shared" si="0"/>
        <v>360610</v>
      </c>
      <c r="F13" s="37"/>
      <c r="G13" s="37"/>
    </row>
    <row r="14" spans="1:7" ht="13" outlineLevel="1" x14ac:dyDescent="0.3">
      <c r="A14" s="63" t="s">
        <v>56</v>
      </c>
      <c r="B14" s="54">
        <v>43651</v>
      </c>
      <c r="C14" s="257">
        <v>27649.67</v>
      </c>
      <c r="D14" s="257">
        <v>596</v>
      </c>
      <c r="E14" s="4">
        <f t="shared" si="0"/>
        <v>28245.67</v>
      </c>
      <c r="F14" s="192"/>
      <c r="G14" s="37"/>
    </row>
    <row r="15" spans="1:7" ht="13" outlineLevel="1" x14ac:dyDescent="0.3">
      <c r="A15" s="63" t="s">
        <v>57</v>
      </c>
      <c r="B15" s="54">
        <v>43651</v>
      </c>
      <c r="C15" s="257">
        <v>35848.089999999997</v>
      </c>
      <c r="D15" s="257">
        <v>772</v>
      </c>
      <c r="E15" s="4">
        <f t="shared" si="0"/>
        <v>36620.089999999997</v>
      </c>
      <c r="F15" s="192"/>
      <c r="G15" s="37"/>
    </row>
    <row r="16" spans="1:7" ht="13" outlineLevel="1" x14ac:dyDescent="0.3">
      <c r="A16" s="63" t="s">
        <v>58</v>
      </c>
      <c r="B16" s="54">
        <v>43682</v>
      </c>
      <c r="C16" s="257">
        <v>46130.63</v>
      </c>
      <c r="D16" s="257">
        <v>994</v>
      </c>
      <c r="E16" s="4">
        <f t="shared" si="0"/>
        <v>47124.63</v>
      </c>
      <c r="F16" s="192"/>
    </row>
    <row r="17" spans="1:7" ht="13" outlineLevel="1" x14ac:dyDescent="0.3">
      <c r="A17" s="63" t="s">
        <v>59</v>
      </c>
      <c r="B17" s="54">
        <v>43713</v>
      </c>
      <c r="C17" s="257">
        <v>58793.63</v>
      </c>
      <c r="D17" s="257">
        <v>1266</v>
      </c>
      <c r="E17" s="4">
        <f t="shared" si="0"/>
        <v>60059.63</v>
      </c>
      <c r="F17" s="192"/>
    </row>
    <row r="18" spans="1:7" ht="13" outlineLevel="1" x14ac:dyDescent="0.3">
      <c r="A18" s="63" t="s">
        <v>60</v>
      </c>
      <c r="B18" s="54">
        <v>43754</v>
      </c>
      <c r="C18" s="257">
        <v>74017</v>
      </c>
      <c r="D18" s="257">
        <v>1594</v>
      </c>
      <c r="E18" s="4">
        <f t="shared" si="0"/>
        <v>75611</v>
      </c>
      <c r="F18" s="192"/>
    </row>
    <row r="19" spans="1:7" ht="13" outlineLevel="1" x14ac:dyDescent="0.3">
      <c r="A19" s="63" t="s">
        <v>61</v>
      </c>
      <c r="B19" s="54">
        <v>43773</v>
      </c>
      <c r="C19" s="257">
        <v>91758.24</v>
      </c>
      <c r="D19" s="257">
        <v>1978</v>
      </c>
      <c r="E19" s="4">
        <f t="shared" si="0"/>
        <v>93736.24</v>
      </c>
      <c r="F19" s="192"/>
    </row>
    <row r="20" spans="1:7" ht="13" outlineLevel="1" x14ac:dyDescent="0.3">
      <c r="A20" s="63" t="s">
        <v>62</v>
      </c>
      <c r="B20" s="54">
        <v>43810</v>
      </c>
      <c r="C20" s="257">
        <v>111599.67</v>
      </c>
      <c r="D20" s="257">
        <v>2404</v>
      </c>
      <c r="E20" s="4">
        <f t="shared" si="0"/>
        <v>114003.67</v>
      </c>
      <c r="F20" s="192"/>
    </row>
    <row r="21" spans="1:7" ht="13" outlineLevel="1" x14ac:dyDescent="0.3">
      <c r="A21" s="63" t="s">
        <v>63</v>
      </c>
      <c r="B21" s="54">
        <v>43845</v>
      </c>
      <c r="C21" s="257">
        <v>135701.88</v>
      </c>
      <c r="D21" s="257">
        <v>2924</v>
      </c>
      <c r="E21" s="4">
        <f t="shared" si="0"/>
        <v>138625.88</v>
      </c>
      <c r="F21" s="192"/>
    </row>
    <row r="22" spans="1:7" ht="13" outlineLevel="1" x14ac:dyDescent="0.3">
      <c r="A22" s="63" t="s">
        <v>66</v>
      </c>
      <c r="B22" s="54">
        <v>43875</v>
      </c>
      <c r="C22" s="257">
        <v>156898.68</v>
      </c>
      <c r="D22" s="257">
        <v>3380</v>
      </c>
      <c r="E22" s="4">
        <f t="shared" si="0"/>
        <v>160278.68</v>
      </c>
      <c r="F22" s="192"/>
    </row>
    <row r="23" spans="1:7" ht="13" outlineLevel="1" x14ac:dyDescent="0.3">
      <c r="A23" s="63" t="s">
        <v>67</v>
      </c>
      <c r="B23" s="54">
        <v>43896</v>
      </c>
      <c r="C23" s="257">
        <v>175747.89</v>
      </c>
      <c r="D23" s="257">
        <v>3786</v>
      </c>
      <c r="E23" s="4">
        <f t="shared" si="0"/>
        <v>179533.89</v>
      </c>
      <c r="F23" s="192"/>
    </row>
    <row r="24" spans="1:7" ht="13" outlineLevel="1" x14ac:dyDescent="0.3">
      <c r="A24" s="63" t="s">
        <v>68</v>
      </c>
      <c r="B24" s="54">
        <v>43927</v>
      </c>
      <c r="C24" s="257">
        <v>190010</v>
      </c>
      <c r="D24" s="257">
        <v>4094</v>
      </c>
      <c r="E24" s="4">
        <f t="shared" si="0"/>
        <v>194104</v>
      </c>
      <c r="F24" s="192"/>
    </row>
    <row r="25" spans="1:7" ht="13" outlineLevel="1" x14ac:dyDescent="0.3">
      <c r="A25" s="63" t="s">
        <v>69</v>
      </c>
      <c r="B25" s="54">
        <v>43956</v>
      </c>
      <c r="C25" s="257">
        <v>197717.93</v>
      </c>
      <c r="D25" s="257">
        <v>4260</v>
      </c>
      <c r="E25" s="4">
        <f t="shared" si="0"/>
        <v>201977.93</v>
      </c>
      <c r="F25" s="192"/>
    </row>
    <row r="26" spans="1:7" ht="13" x14ac:dyDescent="0.3">
      <c r="A26" s="63" t="s">
        <v>79</v>
      </c>
      <c r="B26" s="54">
        <v>44124</v>
      </c>
      <c r="C26" s="257">
        <v>25666.99</v>
      </c>
      <c r="D26" s="257">
        <v>542.05999999999995</v>
      </c>
      <c r="E26" s="4">
        <f t="shared" si="0"/>
        <v>26209.050000000003</v>
      </c>
      <c r="F26" s="192"/>
      <c r="G26" s="192"/>
    </row>
    <row r="27" spans="1:7" ht="13" x14ac:dyDescent="0.3">
      <c r="A27" s="63" t="s">
        <v>80</v>
      </c>
      <c r="B27" s="54">
        <v>44155</v>
      </c>
      <c r="C27" s="257">
        <v>35708.94</v>
      </c>
      <c r="D27" s="257">
        <v>754.54</v>
      </c>
      <c r="E27" s="4">
        <f t="shared" si="0"/>
        <v>36463.480000000003</v>
      </c>
      <c r="F27" s="192"/>
      <c r="G27" s="117"/>
    </row>
    <row r="28" spans="1:7" ht="13" x14ac:dyDescent="0.3">
      <c r="A28" s="63" t="s">
        <v>81</v>
      </c>
      <c r="B28" s="54">
        <v>44138</v>
      </c>
      <c r="C28" s="257">
        <v>48790.94</v>
      </c>
      <c r="D28" s="257">
        <v>1031.27</v>
      </c>
      <c r="E28" s="4">
        <f t="shared" si="0"/>
        <v>49822.21</v>
      </c>
      <c r="F28" s="192"/>
      <c r="G28" s="117"/>
    </row>
    <row r="29" spans="1:7" ht="13" x14ac:dyDescent="0.3">
      <c r="A29" s="63" t="s">
        <v>82</v>
      </c>
      <c r="B29" s="54">
        <v>44259</v>
      </c>
      <c r="C29" s="257">
        <v>56661.55</v>
      </c>
      <c r="D29" s="257">
        <v>1012.97</v>
      </c>
      <c r="E29" s="4">
        <f t="shared" si="0"/>
        <v>57674.520000000004</v>
      </c>
      <c r="F29" s="192"/>
      <c r="G29" s="117"/>
    </row>
    <row r="30" spans="1:7" ht="13" x14ac:dyDescent="0.3">
      <c r="A30" s="63" t="s">
        <v>92</v>
      </c>
      <c r="B30" s="54">
        <v>44259</v>
      </c>
      <c r="C30" s="257">
        <v>44155.51</v>
      </c>
      <c r="D30" s="257">
        <v>789.36</v>
      </c>
      <c r="E30" s="4">
        <f t="shared" si="0"/>
        <v>44944.87</v>
      </c>
      <c r="F30" s="192"/>
      <c r="G30" s="117"/>
    </row>
    <row r="31" spans="1:7" ht="13" x14ac:dyDescent="0.3">
      <c r="A31" s="63" t="s">
        <v>93</v>
      </c>
      <c r="B31" s="54">
        <v>44259</v>
      </c>
      <c r="C31" s="257">
        <v>58100.54</v>
      </c>
      <c r="D31" s="257">
        <v>1038.03</v>
      </c>
      <c r="E31" s="4">
        <f t="shared" si="0"/>
        <v>59138.57</v>
      </c>
      <c r="F31" s="192"/>
      <c r="G31" s="117"/>
    </row>
    <row r="32" spans="1:7" ht="13" x14ac:dyDescent="0.3">
      <c r="A32" s="63" t="s">
        <v>107</v>
      </c>
      <c r="B32" s="54">
        <v>44300</v>
      </c>
      <c r="C32" s="257">
        <v>74650.7</v>
      </c>
      <c r="D32" s="257">
        <v>1333.92</v>
      </c>
      <c r="E32" s="4">
        <f t="shared" si="0"/>
        <v>75984.62</v>
      </c>
      <c r="F32" s="192"/>
      <c r="G32" s="117"/>
    </row>
    <row r="33" spans="1:12" ht="13" x14ac:dyDescent="0.3">
      <c r="A33" s="63" t="s">
        <v>113</v>
      </c>
      <c r="B33" s="54">
        <v>44330</v>
      </c>
      <c r="C33" s="257">
        <v>93032.08</v>
      </c>
      <c r="D33" s="257">
        <v>1662.57</v>
      </c>
      <c r="E33" s="4">
        <f t="shared" si="0"/>
        <v>94694.650000000009</v>
      </c>
      <c r="F33" s="192"/>
      <c r="G33" s="117"/>
    </row>
    <row r="34" spans="1:12" ht="13" x14ac:dyDescent="0.3">
      <c r="A34" s="63" t="s">
        <v>114</v>
      </c>
      <c r="B34" s="54">
        <v>44386</v>
      </c>
      <c r="C34" s="257">
        <v>111629.74</v>
      </c>
      <c r="D34" s="257">
        <v>1995.09</v>
      </c>
      <c r="E34" s="4">
        <f t="shared" si="0"/>
        <v>113624.83</v>
      </c>
      <c r="F34" s="192"/>
      <c r="G34" s="117"/>
    </row>
    <row r="35" spans="1:12" ht="13" x14ac:dyDescent="0.3">
      <c r="A35" s="63" t="s">
        <v>115</v>
      </c>
      <c r="B35" s="54">
        <v>44406</v>
      </c>
      <c r="C35" s="257">
        <v>128012.57</v>
      </c>
      <c r="D35" s="257">
        <v>2287.12</v>
      </c>
      <c r="E35" s="4">
        <f t="shared" si="0"/>
        <v>130299.69</v>
      </c>
      <c r="F35" s="192"/>
      <c r="G35" s="117"/>
    </row>
    <row r="36" spans="1:12" ht="13" x14ac:dyDescent="0.3">
      <c r="A36" s="63" t="s">
        <v>116</v>
      </c>
      <c r="B36" s="54">
        <v>44406</v>
      </c>
      <c r="C36" s="257">
        <v>139392.47</v>
      </c>
      <c r="D36" s="257">
        <v>2490.4899999999998</v>
      </c>
      <c r="E36" s="4">
        <f t="shared" si="0"/>
        <v>141882.96</v>
      </c>
      <c r="F36" s="192"/>
      <c r="G36" s="117"/>
    </row>
    <row r="37" spans="1:12" ht="13" x14ac:dyDescent="0.3">
      <c r="A37" s="63" t="s">
        <v>117</v>
      </c>
      <c r="B37" s="54">
        <v>44439</v>
      </c>
      <c r="C37" s="257">
        <v>143483.95000000001</v>
      </c>
      <c r="D37" s="257">
        <v>2563.7399999999998</v>
      </c>
      <c r="E37" s="4">
        <f t="shared" si="0"/>
        <v>146047.69</v>
      </c>
      <c r="F37" s="192"/>
      <c r="G37" s="117"/>
    </row>
    <row r="38" spans="1:12" ht="13" x14ac:dyDescent="0.3">
      <c r="A38" s="63" t="s">
        <v>118</v>
      </c>
      <c r="B38" s="54">
        <v>44481</v>
      </c>
      <c r="C38" s="257">
        <v>139392.47</v>
      </c>
      <c r="D38" s="257">
        <v>2490.4899999999998</v>
      </c>
      <c r="E38" s="4">
        <f t="shared" si="0"/>
        <v>141882.96</v>
      </c>
      <c r="F38" s="192"/>
      <c r="G38" s="117"/>
    </row>
    <row r="39" spans="1:12" ht="13" x14ac:dyDescent="0.3">
      <c r="A39" s="63" t="s">
        <v>119</v>
      </c>
      <c r="B39" s="54">
        <v>44504</v>
      </c>
      <c r="C39" s="257">
        <v>128012.57</v>
      </c>
      <c r="D39" s="257">
        <v>2287.12</v>
      </c>
      <c r="E39" s="4">
        <f t="shared" si="0"/>
        <v>130299.69</v>
      </c>
      <c r="F39" s="192"/>
      <c r="G39" s="117"/>
    </row>
    <row r="40" spans="1:12" ht="13" x14ac:dyDescent="0.3">
      <c r="A40" s="63" t="s">
        <v>120</v>
      </c>
      <c r="B40" s="54">
        <v>44530</v>
      </c>
      <c r="C40" s="257">
        <v>111629.74</v>
      </c>
      <c r="D40" s="257">
        <v>1995.09</v>
      </c>
      <c r="E40" s="4">
        <f t="shared" si="0"/>
        <v>113624.83</v>
      </c>
      <c r="F40" s="192"/>
      <c r="G40" s="117"/>
    </row>
    <row r="41" spans="1:12" ht="13" x14ac:dyDescent="0.3">
      <c r="A41" s="63" t="s">
        <v>121</v>
      </c>
      <c r="B41" s="54">
        <v>44561</v>
      </c>
      <c r="C41" s="257">
        <v>95243.37</v>
      </c>
      <c r="D41" s="257">
        <v>1702.09</v>
      </c>
      <c r="E41" s="4">
        <f t="shared" si="0"/>
        <v>96945.459999999992</v>
      </c>
      <c r="F41" s="192"/>
      <c r="G41" s="117"/>
    </row>
    <row r="42" spans="1:12" ht="13" x14ac:dyDescent="0.3">
      <c r="A42" s="63" t="s">
        <v>122</v>
      </c>
      <c r="B42" s="54">
        <v>44592</v>
      </c>
      <c r="C42" s="257">
        <v>76424.98</v>
      </c>
      <c r="D42" s="257">
        <v>1365.72</v>
      </c>
      <c r="E42" s="4">
        <f t="shared" si="0"/>
        <v>77790.7</v>
      </c>
      <c r="F42" s="192"/>
      <c r="G42" s="117"/>
    </row>
    <row r="43" spans="1:12" ht="13" x14ac:dyDescent="0.3">
      <c r="A43" s="63" t="s">
        <v>123</v>
      </c>
      <c r="B43" s="54">
        <v>44651</v>
      </c>
      <c r="C43" s="257">
        <v>59481.96</v>
      </c>
      <c r="D43" s="257">
        <v>1063.08</v>
      </c>
      <c r="E43" s="4">
        <f t="shared" si="0"/>
        <v>60545.04</v>
      </c>
      <c r="F43" s="192"/>
      <c r="G43" s="117"/>
    </row>
    <row r="44" spans="1:12" ht="13" x14ac:dyDescent="0.3">
      <c r="A44" s="63" t="s">
        <v>124</v>
      </c>
      <c r="B44" s="54">
        <v>44651</v>
      </c>
      <c r="C44" s="257">
        <v>45204.85</v>
      </c>
      <c r="D44" s="257">
        <v>807.67</v>
      </c>
      <c r="E44" s="4">
        <f t="shared" si="0"/>
        <v>46012.52</v>
      </c>
      <c r="F44" s="192"/>
      <c r="G44" s="117"/>
    </row>
    <row r="45" spans="1:12" ht="13" x14ac:dyDescent="0.3">
      <c r="A45" s="63" t="s">
        <v>150</v>
      </c>
      <c r="B45" s="54">
        <v>44681</v>
      </c>
      <c r="C45" s="257">
        <v>33735.67</v>
      </c>
      <c r="D45" s="257">
        <v>602.38</v>
      </c>
      <c r="E45" s="4">
        <f t="shared" si="0"/>
        <v>34338.049999999996</v>
      </c>
      <c r="F45" s="192"/>
      <c r="G45" s="117"/>
    </row>
    <row r="46" spans="1:12" ht="13" x14ac:dyDescent="0.3">
      <c r="A46" s="63" t="s">
        <v>151</v>
      </c>
      <c r="B46" s="54">
        <v>44909</v>
      </c>
      <c r="C46" s="257">
        <v>24837.71</v>
      </c>
      <c r="D46" s="257">
        <v>443.35</v>
      </c>
      <c r="E46" s="4">
        <f t="shared" si="0"/>
        <v>25281.059999999998</v>
      </c>
      <c r="F46" s="192"/>
      <c r="G46" s="117"/>
    </row>
    <row r="47" spans="1:12" ht="13.5" thickBot="1" x14ac:dyDescent="0.35">
      <c r="A47" s="63" t="s">
        <v>152</v>
      </c>
      <c r="B47" s="54">
        <v>44909</v>
      </c>
      <c r="C47" s="257">
        <v>18103.37</v>
      </c>
      <c r="D47" s="257">
        <v>323.83999999999997</v>
      </c>
      <c r="E47" s="4">
        <f t="shared" si="0"/>
        <v>18427.21</v>
      </c>
      <c r="F47" s="192"/>
      <c r="G47" s="117"/>
    </row>
    <row r="48" spans="1:12" ht="13" x14ac:dyDescent="0.3">
      <c r="B48" s="28" t="s">
        <v>0</v>
      </c>
      <c r="C48" s="258">
        <f>SUM(C2:C47)</f>
        <v>4203835.9800000004</v>
      </c>
      <c r="D48" s="258">
        <f t="shared" ref="D48:E48" si="1">SUM(D2:D47)</f>
        <v>58629.989999999983</v>
      </c>
      <c r="E48" s="258">
        <f t="shared" si="1"/>
        <v>4262465.9699999988</v>
      </c>
      <c r="F48" s="178"/>
      <c r="G48" s="111"/>
      <c r="H48" s="107" t="s">
        <v>14</v>
      </c>
      <c r="I48" s="107" t="s">
        <v>13</v>
      </c>
      <c r="J48" s="108" t="s">
        <v>21</v>
      </c>
      <c r="K48" s="109"/>
      <c r="L48" s="110"/>
    </row>
    <row r="49" spans="1:22" ht="13" x14ac:dyDescent="0.3">
      <c r="A49" s="6" t="s">
        <v>19</v>
      </c>
      <c r="B49" s="9" t="s">
        <v>22</v>
      </c>
      <c r="C49" s="5">
        <v>0</v>
      </c>
      <c r="D49" s="5">
        <v>0</v>
      </c>
      <c r="E49" s="5">
        <f>SUM(C49:D49)</f>
        <v>0</v>
      </c>
      <c r="G49" s="105" t="s">
        <v>10</v>
      </c>
      <c r="H49" s="67"/>
      <c r="I49" s="68">
        <v>44774</v>
      </c>
      <c r="J49" s="69"/>
      <c r="K49" s="70"/>
      <c r="L49" s="71"/>
    </row>
    <row r="50" spans="1:22" ht="13" x14ac:dyDescent="0.3">
      <c r="A50" s="6" t="s">
        <v>20</v>
      </c>
      <c r="B50" s="9" t="s">
        <v>22</v>
      </c>
      <c r="C50" s="5">
        <v>0</v>
      </c>
      <c r="D50" s="5">
        <v>0</v>
      </c>
      <c r="E50" s="5">
        <f>SUM(C50:D50)</f>
        <v>0</v>
      </c>
      <c r="G50" s="105" t="s">
        <v>17</v>
      </c>
      <c r="H50" s="120"/>
      <c r="I50" s="120">
        <v>44916</v>
      </c>
      <c r="J50" s="114"/>
      <c r="K50" s="115"/>
      <c r="L50" s="116"/>
    </row>
    <row r="51" spans="1:22" ht="13.5" thickBot="1" x14ac:dyDescent="0.35">
      <c r="B51" s="28" t="s">
        <v>42</v>
      </c>
      <c r="C51" s="57">
        <f>+SUM(C48:C50)</f>
        <v>4203835.9800000004</v>
      </c>
      <c r="D51" s="57">
        <f>+SUM(D48:D50)</f>
        <v>58629.989999999983</v>
      </c>
      <c r="E51" s="57">
        <f>+SUM(E48:E50)</f>
        <v>4262465.9699999988</v>
      </c>
      <c r="G51" s="112"/>
      <c r="H51" s="72"/>
      <c r="I51" s="73"/>
      <c r="J51" s="74"/>
      <c r="K51" s="75"/>
      <c r="L51" s="76"/>
    </row>
    <row r="52" spans="1:22" ht="13.5" thickTop="1" thickBot="1" x14ac:dyDescent="0.3">
      <c r="A52" s="6"/>
      <c r="B52" s="54"/>
      <c r="C52" s="37"/>
      <c r="D52" s="37"/>
      <c r="E52" s="37"/>
      <c r="F52" s="4"/>
    </row>
    <row r="53" spans="1:22" x14ac:dyDescent="0.25">
      <c r="A53" s="3" t="s">
        <v>154</v>
      </c>
      <c r="I53" s="98"/>
      <c r="J53" s="89"/>
      <c r="K53" s="89"/>
      <c r="L53" s="89"/>
      <c r="M53" s="80"/>
    </row>
    <row r="54" spans="1:22" ht="39" x14ac:dyDescent="0.3">
      <c r="A54" s="62" t="s">
        <v>43</v>
      </c>
      <c r="B54" s="62" t="s">
        <v>3</v>
      </c>
      <c r="C54" s="62" t="s">
        <v>4</v>
      </c>
      <c r="D54" s="62" t="s">
        <v>5</v>
      </c>
      <c r="E54" s="62" t="s">
        <v>6</v>
      </c>
      <c r="F54" s="62" t="s">
        <v>7</v>
      </c>
      <c r="G54" s="62" t="s">
        <v>70</v>
      </c>
      <c r="H54" s="62" t="s">
        <v>71</v>
      </c>
      <c r="I54" s="77" t="s">
        <v>72</v>
      </c>
      <c r="J54" s="78" t="s">
        <v>73</v>
      </c>
      <c r="K54" s="78" t="s">
        <v>74</v>
      </c>
      <c r="L54" s="78" t="s">
        <v>75</v>
      </c>
      <c r="M54" s="79" t="s">
        <v>65</v>
      </c>
      <c r="N54" s="62" t="s">
        <v>76</v>
      </c>
      <c r="O54" s="62" t="s">
        <v>77</v>
      </c>
      <c r="Q54" s="119" t="s">
        <v>4</v>
      </c>
      <c r="R54" s="119" t="s">
        <v>5</v>
      </c>
      <c r="S54" s="119" t="s">
        <v>106</v>
      </c>
      <c r="T54" s="119" t="s">
        <v>8</v>
      </c>
      <c r="U54" s="119" t="s">
        <v>12</v>
      </c>
      <c r="V54" s="119" t="s">
        <v>38</v>
      </c>
    </row>
    <row r="55" spans="1:22" x14ac:dyDescent="0.25">
      <c r="A55" s="63" t="s">
        <v>22</v>
      </c>
      <c r="B55" s="58" t="str">
        <f t="shared" ref="B55:B68" si="2">+IF(MONTH(C55)&lt;4,"Q1",IF(MONTH(C55)&lt;7,"Q2",IF(MONTH(C55)&lt;10,"Q3","Q4")))&amp;"/"&amp;YEAR(C55)</f>
        <v>Q3/2022</v>
      </c>
      <c r="C55" s="54">
        <f>$I$49</f>
        <v>44774</v>
      </c>
      <c r="D55" s="54">
        <f>DATE(YEAR(C55),IF(MONTH(C55)&lt;=3,3,IF(MONTH(C55)&lt;=6,6,IF(MONTH(C55)&lt;=9,9,12))),IF(OR(MONTH(C55)&lt;=3,MONTH(C55)&gt;=10),31,30))</f>
        <v>44834</v>
      </c>
      <c r="E55" s="58">
        <f>D55-C55+1</f>
        <v>61</v>
      </c>
      <c r="F55" s="59">
        <f>VLOOKUP(D55,'FERC Interest Rate'!$A:$B,2,TRUE)</f>
        <v>3.5999999999999997E-2</v>
      </c>
      <c r="G55" s="60">
        <f>$C$48</f>
        <v>4203835.9800000004</v>
      </c>
      <c r="H55" s="60">
        <f>G55*F55*(E55/(DATE(YEAR(D55),12,31)-DATE(YEAR(D55),1,1)+1))</f>
        <v>25292.120033095893</v>
      </c>
      <c r="I55" s="122">
        <v>0</v>
      </c>
      <c r="J55" s="61">
        <v>0</v>
      </c>
      <c r="K55" s="5">
        <f t="shared" ref="K55" si="3">+SUM(I55:J55)</f>
        <v>0</v>
      </c>
      <c r="L55" s="61">
        <v>0</v>
      </c>
      <c r="M55" s="90">
        <f t="shared" ref="M55" si="4">+SUM(K55:L55)</f>
        <v>0</v>
      </c>
      <c r="N55" s="5">
        <f>+G55+H55+J55</f>
        <v>4229128.100033096</v>
      </c>
      <c r="O55" s="60">
        <f t="shared" ref="O55:O68" si="5">G55+H55-L55-I55</f>
        <v>4229128.100033096</v>
      </c>
      <c r="Q55" s="9">
        <v>44927</v>
      </c>
      <c r="R55" s="9">
        <v>45016</v>
      </c>
      <c r="S55" s="260">
        <v>985.86809223325156</v>
      </c>
      <c r="T55" s="260">
        <v>2931.4994999999999</v>
      </c>
      <c r="U55" s="260">
        <v>285.9736340106486</v>
      </c>
      <c r="V55" s="260">
        <v>1271.8417262439002</v>
      </c>
    </row>
    <row r="56" spans="1:22" x14ac:dyDescent="0.25">
      <c r="A56" s="63" t="s">
        <v>22</v>
      </c>
      <c r="B56" s="58" t="str">
        <f t="shared" si="2"/>
        <v>Q4/2022</v>
      </c>
      <c r="C56" s="54">
        <f>D55+1</f>
        <v>44835</v>
      </c>
      <c r="D56" s="54">
        <f>EOMONTH(D55,3)</f>
        <v>44926</v>
      </c>
      <c r="E56" s="58">
        <f t="shared" ref="E56:E68" si="6">D56-C56+1</f>
        <v>92</v>
      </c>
      <c r="F56" s="59">
        <f>VLOOKUP(D56,'FERC Interest Rate'!$A:$B,2,TRUE)</f>
        <v>4.9099999999999998E-2</v>
      </c>
      <c r="G56" s="60">
        <f>O55</f>
        <v>4229128.100033096</v>
      </c>
      <c r="H56" s="60">
        <f t="shared" ref="H56:H57" si="7">G56*F56*(E56/(DATE(YEAR(D56),12,31)-DATE(YEAR(D56),1,1)+1))</f>
        <v>52339.225899916448</v>
      </c>
      <c r="I56" s="122">
        <v>0</v>
      </c>
      <c r="J56" s="61">
        <v>0</v>
      </c>
      <c r="K56" s="5">
        <f t="shared" ref="K56" si="8">+SUM(I56:J56)</f>
        <v>0</v>
      </c>
      <c r="L56" s="61">
        <v>0</v>
      </c>
      <c r="M56" s="90">
        <f t="shared" ref="M56" si="9">+SUM(K56:L56)</f>
        <v>0</v>
      </c>
      <c r="N56" s="5">
        <f t="shared" ref="N56:N68" si="10">+G56+H56+J56</f>
        <v>4281467.3259330122</v>
      </c>
      <c r="O56" s="60">
        <f t="shared" si="5"/>
        <v>4281467.3259330122</v>
      </c>
      <c r="Q56" s="100">
        <v>45017</v>
      </c>
      <c r="R56" s="9">
        <v>45107</v>
      </c>
      <c r="S56" s="260">
        <v>1143.0844620625503</v>
      </c>
      <c r="T56" s="260">
        <v>2931.4994999999999</v>
      </c>
      <c r="U56" s="260">
        <v>285.9736340106486</v>
      </c>
      <c r="V56" s="260">
        <v>1429.0580960731988</v>
      </c>
    </row>
    <row r="57" spans="1:22" x14ac:dyDescent="0.25">
      <c r="A57" s="63" t="s">
        <v>44</v>
      </c>
      <c r="B57" s="58" t="str">
        <f t="shared" si="2"/>
        <v>Q1/2023</v>
      </c>
      <c r="C57" s="100">
        <f t="shared" ref="C57" si="11">D56+1</f>
        <v>44927</v>
      </c>
      <c r="D57" s="100">
        <f t="shared" ref="D57:D68" si="12">EOMONTH(D56,3)</f>
        <v>45016</v>
      </c>
      <c r="E57" s="58">
        <f t="shared" si="6"/>
        <v>90</v>
      </c>
      <c r="F57" s="59">
        <f>VLOOKUP(D57,'FERC Interest Rate'!$A:$B,2,TRUE)</f>
        <v>6.3100000000000003E-2</v>
      </c>
      <c r="G57" s="60">
        <f t="shared" ref="G57" si="13">O56</f>
        <v>4281467.3259330122</v>
      </c>
      <c r="H57" s="60">
        <f t="shared" si="7"/>
        <v>66614.939572530348</v>
      </c>
      <c r="I57" s="81">
        <f t="shared" ref="I57:I68" si="14">(SUM($H$55:$H$68)/20)</f>
        <v>7212.3142752771355</v>
      </c>
      <c r="J57" s="61">
        <f t="shared" ref="J57:J68" si="15">G57*F57*(E57/(DATE(YEAR(D57),12,31)-DATE(YEAR(D57),1,1)+1))</f>
        <v>66614.939572530348</v>
      </c>
      <c r="K57" s="5">
        <f t="shared" ref="K57:K68" si="16">+SUM(I57:J57)</f>
        <v>73827.253847807486</v>
      </c>
      <c r="L57" s="61">
        <f t="shared" ref="L57:L68" si="17">($C$48/20)</f>
        <v>210191.79900000003</v>
      </c>
      <c r="M57" s="90">
        <f t="shared" ref="M57:M68" si="18">+SUM(K57:L57)</f>
        <v>284019.05284780753</v>
      </c>
      <c r="N57" s="5">
        <f t="shared" si="10"/>
        <v>4414697.2050780738</v>
      </c>
      <c r="O57" s="60">
        <f t="shared" si="5"/>
        <v>4130678.1522302656</v>
      </c>
      <c r="Q57" s="100">
        <v>45108</v>
      </c>
      <c r="R57" s="9">
        <v>45199</v>
      </c>
      <c r="S57" s="260">
        <v>1170.7300490293567</v>
      </c>
      <c r="T57" s="260">
        <v>2931.4994999999999</v>
      </c>
      <c r="U57" s="260">
        <v>285.9736340106486</v>
      </c>
      <c r="V57" s="260">
        <v>1456.7036830400052</v>
      </c>
    </row>
    <row r="58" spans="1:22" x14ac:dyDescent="0.25">
      <c r="A58" s="63" t="s">
        <v>45</v>
      </c>
      <c r="B58" s="58" t="str">
        <f t="shared" si="2"/>
        <v>Q2/2023</v>
      </c>
      <c r="C58" s="100">
        <f>D57+1</f>
        <v>45017</v>
      </c>
      <c r="D58" s="100">
        <f>EOMONTH(D57,3)</f>
        <v>45107</v>
      </c>
      <c r="E58" s="58">
        <f t="shared" si="6"/>
        <v>91</v>
      </c>
      <c r="F58" s="59">
        <f>VLOOKUP(D58,'FERC Interest Rate'!$A:$B,2,TRUE)</f>
        <v>7.4999999999999997E-2</v>
      </c>
      <c r="G58" s="60">
        <f>O57</f>
        <v>4130678.1522302656</v>
      </c>
      <c r="H58" s="60">
        <v>0</v>
      </c>
      <c r="I58" s="81">
        <f t="shared" si="14"/>
        <v>7212.3142752771355</v>
      </c>
      <c r="J58" s="61">
        <f t="shared" si="15"/>
        <v>77238.022983483737</v>
      </c>
      <c r="K58" s="5">
        <f t="shared" si="16"/>
        <v>84450.337258760876</v>
      </c>
      <c r="L58" s="61">
        <f t="shared" si="17"/>
        <v>210191.79900000003</v>
      </c>
      <c r="M58" s="90">
        <f t="shared" si="18"/>
        <v>294642.13625876093</v>
      </c>
      <c r="N58" s="5">
        <f t="shared" si="10"/>
        <v>4207916.1752137495</v>
      </c>
      <c r="O58" s="60">
        <f t="shared" si="5"/>
        <v>3913274.0389549881</v>
      </c>
      <c r="Q58" s="100">
        <v>45200</v>
      </c>
      <c r="R58" s="9">
        <v>45291</v>
      </c>
      <c r="S58" s="260">
        <v>1151.1854423643467</v>
      </c>
      <c r="T58" s="260">
        <v>2931.4994999999999</v>
      </c>
      <c r="U58" s="260">
        <v>285.9736340106486</v>
      </c>
      <c r="V58" s="260">
        <v>1437.1590763749953</v>
      </c>
    </row>
    <row r="59" spans="1:22" x14ac:dyDescent="0.25">
      <c r="A59" s="63" t="s">
        <v>46</v>
      </c>
      <c r="B59" s="58" t="str">
        <f t="shared" si="2"/>
        <v>Q3/2023</v>
      </c>
      <c r="C59" s="100">
        <f t="shared" ref="C59:C68" si="19">D58+1</f>
        <v>45108</v>
      </c>
      <c r="D59" s="100">
        <f t="shared" si="12"/>
        <v>45199</v>
      </c>
      <c r="E59" s="58">
        <f t="shared" si="6"/>
        <v>92</v>
      </c>
      <c r="F59" s="59">
        <f>VLOOKUP(D59,'FERC Interest Rate'!$A:$B,2,TRUE)</f>
        <v>8.0199999999999994E-2</v>
      </c>
      <c r="G59" s="60">
        <f t="shared" ref="G59:G68" si="20">O58</f>
        <v>3913274.0389549881</v>
      </c>
      <c r="H59" s="60">
        <v>0</v>
      </c>
      <c r="I59" s="81">
        <f t="shared" si="14"/>
        <v>7212.3142752771355</v>
      </c>
      <c r="J59" s="61">
        <f t="shared" si="15"/>
        <v>79106.030600069818</v>
      </c>
      <c r="K59" s="5">
        <f t="shared" si="16"/>
        <v>86318.344875346957</v>
      </c>
      <c r="L59" s="61">
        <f t="shared" si="17"/>
        <v>210191.79900000003</v>
      </c>
      <c r="M59" s="90">
        <f t="shared" si="18"/>
        <v>296510.14387534698</v>
      </c>
      <c r="N59" s="5">
        <f t="shared" si="10"/>
        <v>3992380.0695550581</v>
      </c>
      <c r="O59" s="60">
        <f t="shared" si="5"/>
        <v>3695869.9256797107</v>
      </c>
      <c r="Q59" s="100">
        <v>45292</v>
      </c>
      <c r="R59" s="9">
        <v>45382</v>
      </c>
      <c r="S59" s="260">
        <v>1087.9630466261144</v>
      </c>
      <c r="T59" s="260">
        <v>2931.4994999999999</v>
      </c>
      <c r="U59" s="260">
        <v>285.9736340106486</v>
      </c>
      <c r="V59" s="260">
        <v>1373.936680636763</v>
      </c>
    </row>
    <row r="60" spans="1:22" x14ac:dyDescent="0.25">
      <c r="A60" s="63" t="s">
        <v>47</v>
      </c>
      <c r="B60" s="58" t="str">
        <f t="shared" si="2"/>
        <v>Q4/2023</v>
      </c>
      <c r="C60" s="100">
        <f t="shared" si="19"/>
        <v>45200</v>
      </c>
      <c r="D60" s="100">
        <f t="shared" si="12"/>
        <v>45291</v>
      </c>
      <c r="E60" s="58">
        <f t="shared" si="6"/>
        <v>92</v>
      </c>
      <c r="F60" s="59">
        <f>VLOOKUP(D60,'FERC Interest Rate'!$A:$B,2,TRUE)</f>
        <v>8.3500000000000005E-2</v>
      </c>
      <c r="G60" s="60">
        <f t="shared" si="20"/>
        <v>3695869.9256797107</v>
      </c>
      <c r="H60" s="60">
        <v>0</v>
      </c>
      <c r="I60" s="81">
        <f t="shared" si="14"/>
        <v>7212.3142752771355</v>
      </c>
      <c r="J60" s="61">
        <f t="shared" si="15"/>
        <v>77785.404846771344</v>
      </c>
      <c r="K60" s="5">
        <f t="shared" si="16"/>
        <v>84997.719122048482</v>
      </c>
      <c r="L60" s="61">
        <f t="shared" si="17"/>
        <v>210191.79900000003</v>
      </c>
      <c r="M60" s="90">
        <f t="shared" si="18"/>
        <v>295189.51812204852</v>
      </c>
      <c r="N60" s="5">
        <f t="shared" si="10"/>
        <v>3773655.3305264818</v>
      </c>
      <c r="O60" s="60">
        <f t="shared" si="5"/>
        <v>3478465.8124044333</v>
      </c>
      <c r="Q60" s="100">
        <v>45383</v>
      </c>
      <c r="R60" s="9">
        <v>45473</v>
      </c>
      <c r="S60" s="260">
        <v>1019.9653562119822</v>
      </c>
      <c r="T60" s="260">
        <v>2931.4994999999999</v>
      </c>
      <c r="U60" s="260">
        <v>285.9736340106486</v>
      </c>
      <c r="V60" s="260">
        <v>1305.9389902226308</v>
      </c>
    </row>
    <row r="61" spans="1:22" x14ac:dyDescent="0.25">
      <c r="A61" s="63" t="s">
        <v>48</v>
      </c>
      <c r="B61" s="58" t="str">
        <f t="shared" si="2"/>
        <v>Q1/2024</v>
      </c>
      <c r="C61" s="100">
        <f t="shared" si="19"/>
        <v>45292</v>
      </c>
      <c r="D61" s="100">
        <f t="shared" si="12"/>
        <v>45382</v>
      </c>
      <c r="E61" s="58">
        <f t="shared" si="6"/>
        <v>91</v>
      </c>
      <c r="F61" s="59">
        <f>VLOOKUP(D61,'FERC Interest Rate'!$A:$B,2,TRUE)</f>
        <v>8.5000000000000006E-2</v>
      </c>
      <c r="G61" s="60">
        <f t="shared" si="20"/>
        <v>3478465.8124044333</v>
      </c>
      <c r="H61" s="60">
        <v>0</v>
      </c>
      <c r="I61" s="81">
        <f t="shared" si="14"/>
        <v>7212.3142752771355</v>
      </c>
      <c r="J61" s="61">
        <f t="shared" si="15"/>
        <v>73513.47830313741</v>
      </c>
      <c r="K61" s="5">
        <f t="shared" si="16"/>
        <v>80725.792578414548</v>
      </c>
      <c r="L61" s="61">
        <f t="shared" si="17"/>
        <v>210191.79900000003</v>
      </c>
      <c r="M61" s="90">
        <f t="shared" si="18"/>
        <v>290917.59157841455</v>
      </c>
      <c r="N61" s="81">
        <f t="shared" si="10"/>
        <v>3551979.2907075705</v>
      </c>
      <c r="O61" s="61">
        <f t="shared" si="5"/>
        <v>3261061.6991291558</v>
      </c>
      <c r="Q61" s="100">
        <v>45474</v>
      </c>
      <c r="R61" s="9">
        <v>45565</v>
      </c>
      <c r="S61" s="260">
        <v>962.42884893848611</v>
      </c>
      <c r="T61" s="260">
        <v>2931.4994999999999</v>
      </c>
      <c r="U61" s="260">
        <v>285.9736340106486</v>
      </c>
      <c r="V61" s="260">
        <v>1248.4024829491348</v>
      </c>
    </row>
    <row r="62" spans="1:22" x14ac:dyDescent="0.25">
      <c r="A62" s="63" t="s">
        <v>49</v>
      </c>
      <c r="B62" s="58" t="str">
        <f t="shared" si="2"/>
        <v>Q2/2024</v>
      </c>
      <c r="C62" s="100">
        <f t="shared" si="19"/>
        <v>45383</v>
      </c>
      <c r="D62" s="100">
        <f t="shared" si="12"/>
        <v>45473</v>
      </c>
      <c r="E62" s="58">
        <f t="shared" si="6"/>
        <v>91</v>
      </c>
      <c r="F62" s="59">
        <f>VLOOKUP(D62,'FERC Interest Rate'!$A:$B,2,TRUE)</f>
        <v>8.5000000000000006E-2</v>
      </c>
      <c r="G62" s="60">
        <f t="shared" si="20"/>
        <v>3261061.6991291558</v>
      </c>
      <c r="H62" s="60">
        <v>0</v>
      </c>
      <c r="I62" s="81">
        <f t="shared" si="14"/>
        <v>7212.3142752771355</v>
      </c>
      <c r="J62" s="61">
        <f t="shared" si="15"/>
        <v>68918.885909191318</v>
      </c>
      <c r="K62" s="5">
        <f t="shared" si="16"/>
        <v>76131.200184468456</v>
      </c>
      <c r="L62" s="61">
        <f t="shared" si="17"/>
        <v>210191.79900000003</v>
      </c>
      <c r="M62" s="90">
        <f t="shared" si="18"/>
        <v>286322.99918446847</v>
      </c>
      <c r="N62" s="5">
        <f t="shared" si="10"/>
        <v>3329980.5850383472</v>
      </c>
      <c r="O62" s="60">
        <f t="shared" si="5"/>
        <v>3043657.5858538784</v>
      </c>
      <c r="Q62" s="100">
        <v>45566</v>
      </c>
      <c r="R62" s="9">
        <v>45657</v>
      </c>
      <c r="S62" s="260">
        <v>893.68393115716538</v>
      </c>
      <c r="T62" s="260">
        <v>2931.4994999999999</v>
      </c>
      <c r="U62" s="260">
        <v>285.9736340106486</v>
      </c>
      <c r="V62" s="260">
        <v>1179.657565167814</v>
      </c>
    </row>
    <row r="63" spans="1:22" x14ac:dyDescent="0.25">
      <c r="A63" s="63" t="s">
        <v>50</v>
      </c>
      <c r="B63" s="58" t="str">
        <f t="shared" si="2"/>
        <v>Q3/2024</v>
      </c>
      <c r="C63" s="100">
        <f t="shared" si="19"/>
        <v>45474</v>
      </c>
      <c r="D63" s="100">
        <f t="shared" si="12"/>
        <v>45565</v>
      </c>
      <c r="E63" s="58">
        <f t="shared" si="6"/>
        <v>92</v>
      </c>
      <c r="F63" s="59">
        <f>VLOOKUP(D63,'FERC Interest Rate'!$A:$B,2,TRUE)</f>
        <v>8.5000000000000006E-2</v>
      </c>
      <c r="G63" s="60">
        <f t="shared" si="20"/>
        <v>3043657.5858538784</v>
      </c>
      <c r="H63" s="60">
        <v>0</v>
      </c>
      <c r="I63" s="81">
        <f t="shared" si="14"/>
        <v>7212.3142752771355</v>
      </c>
      <c r="J63" s="61">
        <f t="shared" si="15"/>
        <v>65031.153883544619</v>
      </c>
      <c r="K63" s="5">
        <f t="shared" si="16"/>
        <v>72243.46815882175</v>
      </c>
      <c r="L63" s="61">
        <f t="shared" si="17"/>
        <v>210191.79900000003</v>
      </c>
      <c r="M63" s="90">
        <f t="shared" si="18"/>
        <v>282435.26715882181</v>
      </c>
      <c r="N63" s="5">
        <f t="shared" si="10"/>
        <v>3108688.7397374231</v>
      </c>
      <c r="O63" s="60">
        <f t="shared" si="5"/>
        <v>2826253.472578601</v>
      </c>
      <c r="Q63" s="100">
        <v>45658</v>
      </c>
      <c r="R63" s="9">
        <v>45747</v>
      </c>
      <c r="S63" s="260">
        <v>765.4236360888018</v>
      </c>
      <c r="T63" s="260">
        <v>2931.4994999999999</v>
      </c>
      <c r="U63" s="260">
        <v>285.9736340106486</v>
      </c>
      <c r="V63" s="260">
        <v>1051.3972700994505</v>
      </c>
    </row>
    <row r="64" spans="1:22" x14ac:dyDescent="0.25">
      <c r="A64" s="63" t="s">
        <v>51</v>
      </c>
      <c r="B64" s="58" t="str">
        <f t="shared" si="2"/>
        <v>Q4/2024</v>
      </c>
      <c r="C64" s="100">
        <f t="shared" si="19"/>
        <v>45566</v>
      </c>
      <c r="D64" s="100">
        <f t="shared" si="12"/>
        <v>45657</v>
      </c>
      <c r="E64" s="58">
        <f t="shared" si="6"/>
        <v>92</v>
      </c>
      <c r="F64" s="59">
        <f>VLOOKUP(D64,'FERC Interest Rate'!$A:$B,2,TRUE)</f>
        <v>8.5000000000000006E-2</v>
      </c>
      <c r="G64" s="60">
        <f t="shared" si="20"/>
        <v>2826253.472578601</v>
      </c>
      <c r="H64" s="60">
        <v>0</v>
      </c>
      <c r="I64" s="81">
        <f t="shared" si="14"/>
        <v>7212.3142752771355</v>
      </c>
      <c r="J64" s="61">
        <f t="shared" si="15"/>
        <v>60386.071463291424</v>
      </c>
      <c r="K64" s="5">
        <f t="shared" si="16"/>
        <v>67598.385738568555</v>
      </c>
      <c r="L64" s="61">
        <f t="shared" si="17"/>
        <v>210191.79900000003</v>
      </c>
      <c r="M64" s="90">
        <f t="shared" si="18"/>
        <v>277790.18473856861</v>
      </c>
      <c r="N64" s="5">
        <f t="shared" si="10"/>
        <v>2886639.5440418925</v>
      </c>
      <c r="O64" s="60">
        <f t="shared" si="5"/>
        <v>2608849.3593033236</v>
      </c>
      <c r="Q64" s="100">
        <v>45748</v>
      </c>
      <c r="R64" s="9">
        <v>45838</v>
      </c>
      <c r="S64" s="260">
        <v>666.19764613540224</v>
      </c>
      <c r="T64" s="260">
        <v>2931.4994999999999</v>
      </c>
      <c r="U64" s="260">
        <v>285.9736340106486</v>
      </c>
      <c r="V64" s="260">
        <v>952.17128014605078</v>
      </c>
    </row>
    <row r="65" spans="1:28" x14ac:dyDescent="0.25">
      <c r="A65" s="63" t="s">
        <v>52</v>
      </c>
      <c r="B65" s="58" t="str">
        <f t="shared" si="2"/>
        <v>Q1/2025</v>
      </c>
      <c r="C65" s="100">
        <f t="shared" si="19"/>
        <v>45658</v>
      </c>
      <c r="D65" s="100">
        <f t="shared" si="12"/>
        <v>45747</v>
      </c>
      <c r="E65" s="58">
        <f t="shared" si="6"/>
        <v>90</v>
      </c>
      <c r="F65" s="59">
        <f>VLOOKUP(D65,'FERC Interest Rate'!$A:$B,2,TRUE)</f>
        <v>8.0399999999999999E-2</v>
      </c>
      <c r="G65" s="60">
        <f t="shared" si="20"/>
        <v>2608849.3593033236</v>
      </c>
      <c r="H65" s="60">
        <v>0</v>
      </c>
      <c r="I65" s="81">
        <f t="shared" si="14"/>
        <v>7212.3142752771355</v>
      </c>
      <c r="J65" s="61">
        <f t="shared" si="15"/>
        <v>51719.545106626982</v>
      </c>
      <c r="K65" s="5">
        <f t="shared" si="16"/>
        <v>58931.85938190412</v>
      </c>
      <c r="L65" s="61">
        <f t="shared" si="17"/>
        <v>210191.79900000003</v>
      </c>
      <c r="M65" s="90">
        <f t="shared" si="18"/>
        <v>269123.65838190413</v>
      </c>
      <c r="N65" s="5">
        <f t="shared" si="10"/>
        <v>2660568.9044099506</v>
      </c>
      <c r="O65" s="60">
        <f t="shared" si="5"/>
        <v>2391445.2460280461</v>
      </c>
      <c r="Q65" s="100">
        <v>45839</v>
      </c>
      <c r="R65" s="9">
        <v>45930</v>
      </c>
      <c r="S65" s="260">
        <v>608.23464725132828</v>
      </c>
      <c r="T65" s="260">
        <v>2931.4994999999999</v>
      </c>
      <c r="U65" s="260">
        <v>285.9736340106486</v>
      </c>
      <c r="V65" s="260">
        <v>894.20828126197694</v>
      </c>
    </row>
    <row r="66" spans="1:28" x14ac:dyDescent="0.25">
      <c r="A66" s="63" t="s">
        <v>53</v>
      </c>
      <c r="B66" s="58" t="str">
        <f t="shared" si="2"/>
        <v>Q2/2025</v>
      </c>
      <c r="C66" s="100">
        <f t="shared" si="19"/>
        <v>45748</v>
      </c>
      <c r="D66" s="100">
        <f t="shared" si="12"/>
        <v>45838</v>
      </c>
      <c r="E66" s="58">
        <f t="shared" si="6"/>
        <v>91</v>
      </c>
      <c r="F66" s="59">
        <f>VLOOKUP(D66,'FERC Interest Rate'!$A:$B,2,TRUE)</f>
        <v>7.5499999999999998E-2</v>
      </c>
      <c r="G66" s="60">
        <f t="shared" si="20"/>
        <v>2391445.2460280461</v>
      </c>
      <c r="H66" s="60">
        <v>0</v>
      </c>
      <c r="I66" s="81">
        <f t="shared" si="14"/>
        <v>7212.3142752771355</v>
      </c>
      <c r="J66" s="61">
        <f t="shared" si="15"/>
        <v>45014.861815988195</v>
      </c>
      <c r="K66" s="5">
        <f t="shared" si="16"/>
        <v>52227.176091265334</v>
      </c>
      <c r="L66" s="61">
        <f t="shared" si="17"/>
        <v>210191.79900000003</v>
      </c>
      <c r="M66" s="90">
        <f t="shared" si="18"/>
        <v>262418.97509126534</v>
      </c>
      <c r="N66" s="5">
        <f t="shared" si="10"/>
        <v>2436460.1078440342</v>
      </c>
      <c r="O66" s="60">
        <f t="shared" si="5"/>
        <v>2174041.1327527687</v>
      </c>
      <c r="Q66" s="100">
        <v>45931</v>
      </c>
      <c r="R66" s="9">
        <v>46022</v>
      </c>
      <c r="S66" s="260">
        <v>547.41118252619526</v>
      </c>
      <c r="T66" s="260">
        <v>2931.4994999999999</v>
      </c>
      <c r="U66" s="260">
        <v>285.9736340106486</v>
      </c>
      <c r="V66" s="260">
        <v>833.3848165368438</v>
      </c>
    </row>
    <row r="67" spans="1:28" x14ac:dyDescent="0.25">
      <c r="A67" s="63" t="s">
        <v>54</v>
      </c>
      <c r="B67" s="58" t="str">
        <f t="shared" si="2"/>
        <v>Q3/2025</v>
      </c>
      <c r="C67" s="100">
        <f t="shared" si="19"/>
        <v>45839</v>
      </c>
      <c r="D67" s="100">
        <f t="shared" si="12"/>
        <v>45930</v>
      </c>
      <c r="E67" s="58">
        <f t="shared" si="6"/>
        <v>92</v>
      </c>
      <c r="F67" s="59">
        <f>VLOOKUP(D67,'FERC Interest Rate'!$A:$B,2,TRUE)</f>
        <v>7.4999999999999997E-2</v>
      </c>
      <c r="G67" s="60">
        <f t="shared" si="20"/>
        <v>2174041.1327527687</v>
      </c>
      <c r="H67" s="60">
        <v>0</v>
      </c>
      <c r="I67" s="81">
        <f t="shared" si="14"/>
        <v>7212.3142752771355</v>
      </c>
      <c r="J67" s="61">
        <f t="shared" si="15"/>
        <v>41098.31182464138</v>
      </c>
      <c r="K67" s="5">
        <f t="shared" si="16"/>
        <v>48310.626099918518</v>
      </c>
      <c r="L67" s="61">
        <f t="shared" si="17"/>
        <v>210191.79900000003</v>
      </c>
      <c r="M67" s="90">
        <f t="shared" si="18"/>
        <v>258502.42509991856</v>
      </c>
      <c r="N67" s="5">
        <f t="shared" si="10"/>
        <v>2215139.4445774099</v>
      </c>
      <c r="O67" s="60">
        <f t="shared" si="5"/>
        <v>1956637.0194774915</v>
      </c>
      <c r="Q67" s="100"/>
      <c r="R67" s="9"/>
      <c r="S67" s="260">
        <v>11002.176340624983</v>
      </c>
      <c r="T67" s="260">
        <v>35177.993999999992</v>
      </c>
      <c r="U67" s="260">
        <v>3431.6836081277838</v>
      </c>
      <c r="V67" s="260">
        <v>14433.859948752766</v>
      </c>
    </row>
    <row r="68" spans="1:28" x14ac:dyDescent="0.25">
      <c r="A68" s="63" t="s">
        <v>55</v>
      </c>
      <c r="B68" s="58" t="str">
        <f t="shared" si="2"/>
        <v>Q4/2025</v>
      </c>
      <c r="C68" s="100">
        <f t="shared" si="19"/>
        <v>45931</v>
      </c>
      <c r="D68" s="100">
        <f t="shared" si="12"/>
        <v>46022</v>
      </c>
      <c r="E68" s="58">
        <f t="shared" si="6"/>
        <v>92</v>
      </c>
      <c r="F68" s="59">
        <f>VLOOKUP(D68,'FERC Interest Rate'!$A:$B,2,TRUE)</f>
        <v>7.4999999999999997E-2</v>
      </c>
      <c r="G68" s="60">
        <f t="shared" si="20"/>
        <v>1956637.0194774915</v>
      </c>
      <c r="H68" s="60">
        <v>0</v>
      </c>
      <c r="I68" s="81">
        <f t="shared" si="14"/>
        <v>7212.3142752771355</v>
      </c>
      <c r="J68" s="61">
        <f t="shared" si="15"/>
        <v>36988.480642177237</v>
      </c>
      <c r="K68" s="5">
        <f t="shared" si="16"/>
        <v>44200.794917454376</v>
      </c>
      <c r="L68" s="61">
        <f t="shared" si="17"/>
        <v>210191.79900000003</v>
      </c>
      <c r="M68" s="90">
        <f t="shared" si="18"/>
        <v>254392.59391745442</v>
      </c>
      <c r="N68" s="5">
        <f t="shared" si="10"/>
        <v>1993625.5001196687</v>
      </c>
      <c r="O68" s="60">
        <f t="shared" si="5"/>
        <v>1739232.9062022143</v>
      </c>
      <c r="Q68" s="100"/>
      <c r="R68" s="9"/>
      <c r="S68" s="260"/>
      <c r="T68" s="260"/>
      <c r="U68" s="260"/>
      <c r="V68" s="260"/>
    </row>
    <row r="69" spans="1:28" ht="13.5" thickBot="1" x14ac:dyDescent="0.35">
      <c r="A69" s="101"/>
      <c r="B69" s="102"/>
      <c r="C69" s="104"/>
      <c r="D69" s="104"/>
      <c r="E69" s="102"/>
      <c r="F69" s="102"/>
      <c r="G69" s="95">
        <f t="shared" ref="G69:O69" si="21">+SUM(G55:G68)</f>
        <v>46194664.850358777</v>
      </c>
      <c r="H69" s="95">
        <f t="shared" si="21"/>
        <v>144246.28550554271</v>
      </c>
      <c r="I69" s="95">
        <f t="shared" si="21"/>
        <v>86547.771303325644</v>
      </c>
      <c r="J69" s="95">
        <f t="shared" si="21"/>
        <v>743415.18695145391</v>
      </c>
      <c r="K69" s="95">
        <f t="shared" si="21"/>
        <v>829962.95825477946</v>
      </c>
      <c r="L69" s="95">
        <f t="shared" si="21"/>
        <v>2522301.5880000009</v>
      </c>
      <c r="M69" s="95">
        <f t="shared" si="21"/>
        <v>3352264.5462547801</v>
      </c>
      <c r="N69" s="95">
        <f t="shared" si="21"/>
        <v>47082326.322815776</v>
      </c>
      <c r="O69" s="95">
        <f t="shared" si="21"/>
        <v>43730061.776560977</v>
      </c>
      <c r="Q69" s="100"/>
      <c r="R69" s="9"/>
      <c r="S69" s="129"/>
      <c r="T69" s="129"/>
      <c r="U69" s="129"/>
      <c r="V69" s="129"/>
    </row>
    <row r="70" spans="1:28" ht="13" thickTop="1" x14ac:dyDescent="0.25">
      <c r="A70" s="6" t="s">
        <v>155</v>
      </c>
      <c r="B70" s="6"/>
      <c r="C70" s="9"/>
      <c r="D70" s="9"/>
      <c r="E70" s="6"/>
      <c r="F70" s="6"/>
      <c r="G70" s="61"/>
      <c r="H70" s="48"/>
      <c r="I70" s="83"/>
      <c r="J70" s="61"/>
      <c r="L70" s="48"/>
      <c r="M70" s="91"/>
      <c r="Q70" s="100"/>
      <c r="R70" s="9"/>
      <c r="S70" s="61"/>
      <c r="T70" s="61"/>
      <c r="U70" s="61"/>
      <c r="V70" s="60"/>
    </row>
    <row r="71" spans="1:28" ht="37" x14ac:dyDescent="0.3">
      <c r="A71" s="62" t="s">
        <v>43</v>
      </c>
      <c r="B71" s="62" t="s">
        <v>3</v>
      </c>
      <c r="C71" s="62" t="s">
        <v>4</v>
      </c>
      <c r="D71" s="62" t="s">
        <v>5</v>
      </c>
      <c r="E71" s="62" t="s">
        <v>6</v>
      </c>
      <c r="F71" s="62" t="s">
        <v>7</v>
      </c>
      <c r="G71" s="62" t="s">
        <v>70</v>
      </c>
      <c r="H71" s="62" t="s">
        <v>71</v>
      </c>
      <c r="I71" s="77" t="s">
        <v>72</v>
      </c>
      <c r="J71" s="78" t="s">
        <v>73</v>
      </c>
      <c r="K71" s="78" t="s">
        <v>74</v>
      </c>
      <c r="L71" s="78" t="s">
        <v>75</v>
      </c>
      <c r="M71" s="79" t="s">
        <v>65</v>
      </c>
      <c r="N71" s="62" t="s">
        <v>76</v>
      </c>
      <c r="O71" s="62" t="s">
        <v>77</v>
      </c>
      <c r="Q71" s="100"/>
      <c r="R71" s="9"/>
      <c r="S71" s="61"/>
      <c r="T71" s="61"/>
      <c r="U71" s="61"/>
      <c r="V71" s="60"/>
    </row>
    <row r="72" spans="1:28" ht="13" x14ac:dyDescent="0.3">
      <c r="A72" s="123" t="s">
        <v>37</v>
      </c>
      <c r="B72" s="198" t="s">
        <v>56</v>
      </c>
      <c r="C72" s="54">
        <f>VLOOKUP(B72,A$1:F$52,2,FALSE)</f>
        <v>43651</v>
      </c>
      <c r="D72" s="54">
        <f>DATE(YEAR(C72),IF(MONTH(C72)&lt;=3,3,IF(MONTH(C72)&lt;=6,6,IF(MONTH(C72)&lt;=9,9,12))),IF(OR(MONTH(C72)&lt;=3,MONTH(C72)&gt;=10),31,30))</f>
        <v>43738</v>
      </c>
      <c r="E72" s="58">
        <f>D72-C72+1</f>
        <v>88</v>
      </c>
      <c r="F72" s="59">
        <f>VLOOKUP(D72,'FERC Interest Rate'!$A:$B,2,TRUE)</f>
        <v>5.5E-2</v>
      </c>
      <c r="G72" s="60">
        <f>VLOOKUP(B72,$A$1:$F$52,4,FALSE)</f>
        <v>596</v>
      </c>
      <c r="H72" s="60">
        <f t="shared" ref="H72:H86" si="22">G72*F72*(E72/(DATE(YEAR(D72),12,31)-DATE(YEAR(D72),1,1)+1))</f>
        <v>7.9031232876712334</v>
      </c>
      <c r="I72" s="122">
        <v>0</v>
      </c>
      <c r="J72" s="61">
        <v>0</v>
      </c>
      <c r="K72" s="5">
        <f t="shared" ref="K72:K77" si="23">+SUM(I72:J72)</f>
        <v>0</v>
      </c>
      <c r="L72" s="61">
        <v>0</v>
      </c>
      <c r="M72" s="90">
        <f t="shared" ref="M72:M79" si="24">+SUM(K72:L72)</f>
        <v>0</v>
      </c>
      <c r="N72" s="5">
        <f t="shared" ref="N72:N95" si="25">+G72+H72+J72</f>
        <v>603.90312328767118</v>
      </c>
      <c r="O72" s="60">
        <f t="shared" ref="O72:O95" si="26">G72+H72-L72-I72</f>
        <v>603.90312328767118</v>
      </c>
    </row>
    <row r="73" spans="1:28" x14ac:dyDescent="0.25">
      <c r="A73" s="63" t="s">
        <v>22</v>
      </c>
      <c r="B73" s="58" t="str">
        <f t="shared" ref="B73:B97" si="27">+IF(MONTH(C73)&lt;4,"Q1",IF(MONTH(C73)&lt;7,"Q2",IF(MONTH(C73)&lt;10,"Q3","Q4")))&amp;"/"&amp;YEAR(C73)</f>
        <v>Q4/2019</v>
      </c>
      <c r="C73" s="54">
        <f>D72+1</f>
        <v>43739</v>
      </c>
      <c r="D73" s="54">
        <f>EOMONTH(D72,3)</f>
        <v>43830</v>
      </c>
      <c r="E73" s="58">
        <f t="shared" ref="E73:E95" si="28">D73-C73+1</f>
        <v>92</v>
      </c>
      <c r="F73" s="59">
        <f>VLOOKUP(D73,'FERC Interest Rate'!$A:$B,2,TRUE)</f>
        <v>5.4199999999999998E-2</v>
      </c>
      <c r="G73" s="60">
        <f t="shared" ref="G73:G93" si="29">O72</f>
        <v>603.90312328767118</v>
      </c>
      <c r="H73" s="60">
        <f t="shared" si="22"/>
        <v>8.2501439286620375</v>
      </c>
      <c r="I73" s="122">
        <v>0</v>
      </c>
      <c r="J73" s="61">
        <v>0</v>
      </c>
      <c r="K73" s="5">
        <f t="shared" si="23"/>
        <v>0</v>
      </c>
      <c r="L73" s="61">
        <v>0</v>
      </c>
      <c r="M73" s="90">
        <f t="shared" si="24"/>
        <v>0</v>
      </c>
      <c r="N73" s="5">
        <f t="shared" si="25"/>
        <v>612.15326721633323</v>
      </c>
      <c r="O73" s="60">
        <f t="shared" si="26"/>
        <v>612.15326721633323</v>
      </c>
      <c r="Q73" s="9"/>
      <c r="R73" s="9"/>
    </row>
    <row r="74" spans="1:28" x14ac:dyDescent="0.25">
      <c r="A74" s="63" t="s">
        <v>22</v>
      </c>
      <c r="B74" s="58" t="str">
        <f t="shared" si="27"/>
        <v>Q1/2020</v>
      </c>
      <c r="C74" s="54">
        <f t="shared" ref="C74:C93" si="30">D73+1</f>
        <v>43831</v>
      </c>
      <c r="D74" s="54">
        <f t="shared" ref="D74:D97" si="31">EOMONTH(D73,3)</f>
        <v>43921</v>
      </c>
      <c r="E74" s="58">
        <f t="shared" si="28"/>
        <v>91</v>
      </c>
      <c r="F74" s="59">
        <f>VLOOKUP(D74,'FERC Interest Rate'!$A:$B,2,TRUE)</f>
        <v>4.9599999999999998E-2</v>
      </c>
      <c r="G74" s="60">
        <f t="shared" si="29"/>
        <v>612.15326721633323</v>
      </c>
      <c r="H74" s="60">
        <f t="shared" si="22"/>
        <v>7.549221275703939</v>
      </c>
      <c r="I74" s="122">
        <v>0</v>
      </c>
      <c r="J74" s="61">
        <v>0</v>
      </c>
      <c r="K74" s="5">
        <f t="shared" si="23"/>
        <v>0</v>
      </c>
      <c r="L74" s="61">
        <v>0</v>
      </c>
      <c r="M74" s="90">
        <f t="shared" si="24"/>
        <v>0</v>
      </c>
      <c r="N74" s="5">
        <f t="shared" si="25"/>
        <v>619.70248849203722</v>
      </c>
      <c r="O74" s="60">
        <f t="shared" si="26"/>
        <v>619.70248849203722</v>
      </c>
    </row>
    <row r="75" spans="1:28" x14ac:dyDescent="0.25">
      <c r="A75" s="63" t="s">
        <v>22</v>
      </c>
      <c r="B75" s="58" t="str">
        <f t="shared" si="27"/>
        <v>Q2/2020</v>
      </c>
      <c r="C75" s="54">
        <f t="shared" si="30"/>
        <v>43922</v>
      </c>
      <c r="D75" s="54">
        <f t="shared" si="31"/>
        <v>44012</v>
      </c>
      <c r="E75" s="58">
        <f t="shared" si="28"/>
        <v>91</v>
      </c>
      <c r="F75" s="59">
        <f>VLOOKUP(D75,'FERC Interest Rate'!$A:$B,2,TRUE)</f>
        <v>4.7500000000000001E-2</v>
      </c>
      <c r="G75" s="60">
        <f t="shared" si="29"/>
        <v>619.70248849203722</v>
      </c>
      <c r="H75" s="60">
        <f t="shared" si="22"/>
        <v>7.3187541161388827</v>
      </c>
      <c r="I75" s="122">
        <v>0</v>
      </c>
      <c r="J75" s="61">
        <v>0</v>
      </c>
      <c r="K75" s="5">
        <f t="shared" si="23"/>
        <v>0</v>
      </c>
      <c r="L75" s="61">
        <v>0</v>
      </c>
      <c r="M75" s="90">
        <f t="shared" si="24"/>
        <v>0</v>
      </c>
      <c r="N75" s="5">
        <f t="shared" si="25"/>
        <v>627.02124260817607</v>
      </c>
      <c r="O75" s="60">
        <f t="shared" si="26"/>
        <v>627.02124260817607</v>
      </c>
      <c r="W75" s="100"/>
      <c r="X75" s="223"/>
      <c r="Y75" s="61"/>
      <c r="Z75" s="61"/>
      <c r="AA75" s="61"/>
      <c r="AB75" s="60"/>
    </row>
    <row r="76" spans="1:28" x14ac:dyDescent="0.25">
      <c r="A76" s="63" t="s">
        <v>22</v>
      </c>
      <c r="B76" s="58" t="str">
        <f t="shared" si="27"/>
        <v>Q3/2020</v>
      </c>
      <c r="C76" s="54">
        <f t="shared" si="30"/>
        <v>44013</v>
      </c>
      <c r="D76" s="54">
        <f t="shared" si="31"/>
        <v>44104</v>
      </c>
      <c r="E76" s="58">
        <f t="shared" si="28"/>
        <v>92</v>
      </c>
      <c r="F76" s="59">
        <f>VLOOKUP(D76,'FERC Interest Rate'!$A:$B,2,TRUE)</f>
        <v>3.4299999999999997E-2</v>
      </c>
      <c r="G76" s="60">
        <f t="shared" si="29"/>
        <v>627.02124260817607</v>
      </c>
      <c r="H76" s="60">
        <f t="shared" si="22"/>
        <v>5.4060880687824042</v>
      </c>
      <c r="I76" s="81">
        <v>0</v>
      </c>
      <c r="J76" s="61">
        <v>0</v>
      </c>
      <c r="K76" s="5">
        <f t="shared" si="23"/>
        <v>0</v>
      </c>
      <c r="L76" s="61">
        <v>0</v>
      </c>
      <c r="M76" s="90">
        <f t="shared" si="24"/>
        <v>0</v>
      </c>
      <c r="N76" s="5">
        <f t="shared" si="25"/>
        <v>632.42733067695849</v>
      </c>
      <c r="O76" s="60">
        <f t="shared" si="26"/>
        <v>632.42733067695849</v>
      </c>
    </row>
    <row r="77" spans="1:28" x14ac:dyDescent="0.25">
      <c r="A77" s="63" t="s">
        <v>22</v>
      </c>
      <c r="B77" s="58" t="str">
        <f t="shared" si="27"/>
        <v>Q4/2020</v>
      </c>
      <c r="C77" s="54">
        <f t="shared" si="30"/>
        <v>44105</v>
      </c>
      <c r="D77" s="54">
        <f t="shared" si="31"/>
        <v>44196</v>
      </c>
      <c r="E77" s="58">
        <f t="shared" si="28"/>
        <v>92</v>
      </c>
      <c r="F77" s="59">
        <f>VLOOKUP(D77,'FERC Interest Rate'!$A:$B,2,TRUE)</f>
        <v>3.2500000000000001E-2</v>
      </c>
      <c r="G77" s="60">
        <f t="shared" si="29"/>
        <v>632.42733067695849</v>
      </c>
      <c r="H77" s="60">
        <f t="shared" si="22"/>
        <v>5.1665511440549343</v>
      </c>
      <c r="I77" s="81">
        <v>0</v>
      </c>
      <c r="J77" s="61">
        <v>0</v>
      </c>
      <c r="K77" s="5">
        <f t="shared" si="23"/>
        <v>0</v>
      </c>
      <c r="L77" s="61">
        <v>0</v>
      </c>
      <c r="M77" s="90">
        <f t="shared" si="24"/>
        <v>0</v>
      </c>
      <c r="N77" s="5">
        <f t="shared" si="25"/>
        <v>637.59388182101338</v>
      </c>
      <c r="O77" s="60">
        <f t="shared" si="26"/>
        <v>637.59388182101338</v>
      </c>
    </row>
    <row r="78" spans="1:28" x14ac:dyDescent="0.25">
      <c r="A78" s="63" t="s">
        <v>22</v>
      </c>
      <c r="B78" s="58" t="str">
        <f t="shared" si="27"/>
        <v>Q1/2021</v>
      </c>
      <c r="C78" s="54">
        <f t="shared" si="30"/>
        <v>44197</v>
      </c>
      <c r="D78" s="54">
        <f t="shared" si="31"/>
        <v>44286</v>
      </c>
      <c r="E78" s="58">
        <f t="shared" si="28"/>
        <v>90</v>
      </c>
      <c r="F78" s="59">
        <f>VLOOKUP(D78,'FERC Interest Rate'!$A:$B,2,TRUE)</f>
        <v>3.2500000000000001E-2</v>
      </c>
      <c r="G78" s="60">
        <f t="shared" si="29"/>
        <v>637.59388182101338</v>
      </c>
      <c r="H78" s="60">
        <f t="shared" si="22"/>
        <v>5.1094852173327778</v>
      </c>
      <c r="I78" s="122">
        <v>0</v>
      </c>
      <c r="J78" s="61">
        <v>0</v>
      </c>
      <c r="K78" s="5">
        <f>+SUM(I78:J78)</f>
        <v>0</v>
      </c>
      <c r="L78" s="61">
        <v>0</v>
      </c>
      <c r="M78" s="90">
        <f t="shared" si="24"/>
        <v>0</v>
      </c>
      <c r="N78" s="5">
        <f t="shared" si="25"/>
        <v>642.70336703834619</v>
      </c>
      <c r="O78" s="60">
        <f t="shared" si="26"/>
        <v>642.70336703834619</v>
      </c>
    </row>
    <row r="79" spans="1:28" x14ac:dyDescent="0.25">
      <c r="A79" s="63" t="s">
        <v>22</v>
      </c>
      <c r="B79" s="58" t="str">
        <f t="shared" si="27"/>
        <v>Q2/2021</v>
      </c>
      <c r="C79" s="54">
        <f t="shared" si="30"/>
        <v>44287</v>
      </c>
      <c r="D79" s="54">
        <f t="shared" si="31"/>
        <v>44377</v>
      </c>
      <c r="E79" s="58">
        <f t="shared" si="28"/>
        <v>91</v>
      </c>
      <c r="F79" s="59">
        <f>VLOOKUP(D79,'FERC Interest Rate'!$A:$B,2,TRUE)</f>
        <v>3.2500000000000001E-2</v>
      </c>
      <c r="G79" s="60">
        <f t="shared" si="29"/>
        <v>642.70336703834619</v>
      </c>
      <c r="H79" s="60">
        <f t="shared" si="22"/>
        <v>5.2076581041531753</v>
      </c>
      <c r="I79" s="122">
        <v>0</v>
      </c>
      <c r="J79" s="61">
        <v>0</v>
      </c>
      <c r="K79" s="5">
        <f>+SUM(I79:J79)</f>
        <v>0</v>
      </c>
      <c r="L79" s="61">
        <v>0</v>
      </c>
      <c r="M79" s="90">
        <f t="shared" si="24"/>
        <v>0</v>
      </c>
      <c r="N79" s="5">
        <f t="shared" si="25"/>
        <v>647.9110251424994</v>
      </c>
      <c r="O79" s="60">
        <f t="shared" si="26"/>
        <v>647.9110251424994</v>
      </c>
    </row>
    <row r="80" spans="1:28" x14ac:dyDescent="0.25">
      <c r="A80" s="63" t="s">
        <v>22</v>
      </c>
      <c r="B80" s="58" t="str">
        <f t="shared" si="27"/>
        <v>Q3/2021</v>
      </c>
      <c r="C80" s="54">
        <f t="shared" si="30"/>
        <v>44378</v>
      </c>
      <c r="D80" s="54">
        <f t="shared" si="31"/>
        <v>44469</v>
      </c>
      <c r="E80" s="58">
        <f t="shared" si="28"/>
        <v>92</v>
      </c>
      <c r="F80" s="59">
        <f>VLOOKUP(D80,'FERC Interest Rate'!$A:$B,2,TRUE)</f>
        <v>3.2500000000000001E-2</v>
      </c>
      <c r="G80" s="60">
        <f t="shared" si="29"/>
        <v>647.9110251424994</v>
      </c>
      <c r="H80" s="60">
        <f t="shared" si="22"/>
        <v>5.3075451100714339</v>
      </c>
      <c r="I80" s="122">
        <v>0</v>
      </c>
      <c r="J80" s="61">
        <v>0</v>
      </c>
      <c r="K80" s="5">
        <f t="shared" ref="K80:K85" si="32">+SUM(I80:J80)</f>
        <v>0</v>
      </c>
      <c r="L80" s="61">
        <v>0</v>
      </c>
      <c r="M80" s="90">
        <f t="shared" ref="M80:M85" si="33">+SUM(K80:L80)</f>
        <v>0</v>
      </c>
      <c r="N80" s="5">
        <f t="shared" si="25"/>
        <v>653.21857025257088</v>
      </c>
      <c r="O80" s="60">
        <f t="shared" si="26"/>
        <v>653.21857025257088</v>
      </c>
    </row>
    <row r="81" spans="1:15" x14ac:dyDescent="0.25">
      <c r="A81" s="63" t="s">
        <v>22</v>
      </c>
      <c r="B81" s="58" t="str">
        <f t="shared" si="27"/>
        <v>Q4/2021</v>
      </c>
      <c r="C81" s="54">
        <f t="shared" si="30"/>
        <v>44470</v>
      </c>
      <c r="D81" s="54">
        <f t="shared" si="31"/>
        <v>44561</v>
      </c>
      <c r="E81" s="58">
        <f t="shared" si="28"/>
        <v>92</v>
      </c>
      <c r="F81" s="59">
        <f>VLOOKUP(D81,'FERC Interest Rate'!$A:$B,2,TRUE)</f>
        <v>3.2500000000000001E-2</v>
      </c>
      <c r="G81" s="60">
        <f t="shared" si="29"/>
        <v>653.21857025257088</v>
      </c>
      <c r="H81" s="60">
        <f t="shared" si="22"/>
        <v>5.3510233563155811</v>
      </c>
      <c r="I81" s="122">
        <v>0</v>
      </c>
      <c r="J81" s="61">
        <v>0</v>
      </c>
      <c r="K81" s="5">
        <f t="shared" si="32"/>
        <v>0</v>
      </c>
      <c r="L81" s="61">
        <v>0</v>
      </c>
      <c r="M81" s="90">
        <f t="shared" si="33"/>
        <v>0</v>
      </c>
      <c r="N81" s="5">
        <f t="shared" si="25"/>
        <v>658.56959360888652</v>
      </c>
      <c r="O81" s="60">
        <f t="shared" si="26"/>
        <v>658.56959360888652</v>
      </c>
    </row>
    <row r="82" spans="1:15" x14ac:dyDescent="0.25">
      <c r="A82" s="63" t="s">
        <v>22</v>
      </c>
      <c r="B82" s="58" t="str">
        <f t="shared" si="27"/>
        <v>Q1/2022</v>
      </c>
      <c r="C82" s="54">
        <f t="shared" si="30"/>
        <v>44562</v>
      </c>
      <c r="D82" s="54">
        <f t="shared" si="31"/>
        <v>44651</v>
      </c>
      <c r="E82" s="58">
        <f t="shared" si="28"/>
        <v>90</v>
      </c>
      <c r="F82" s="59">
        <f>VLOOKUP(D82,'FERC Interest Rate'!$A:$B,2,TRUE)</f>
        <v>3.2500000000000001E-2</v>
      </c>
      <c r="G82" s="60">
        <f t="shared" si="29"/>
        <v>658.56959360888652</v>
      </c>
      <c r="H82" s="60">
        <f t="shared" si="22"/>
        <v>5.2775782501534056</v>
      </c>
      <c r="I82" s="122">
        <v>0</v>
      </c>
      <c r="J82" s="61">
        <v>0</v>
      </c>
      <c r="K82" s="5">
        <f t="shared" si="32"/>
        <v>0</v>
      </c>
      <c r="L82" s="61">
        <v>0</v>
      </c>
      <c r="M82" s="90">
        <f t="shared" si="33"/>
        <v>0</v>
      </c>
      <c r="N82" s="5">
        <f t="shared" si="25"/>
        <v>663.84717185903992</v>
      </c>
      <c r="O82" s="60">
        <f t="shared" si="26"/>
        <v>663.84717185903992</v>
      </c>
    </row>
    <row r="83" spans="1:15" x14ac:dyDescent="0.25">
      <c r="A83" s="63" t="s">
        <v>22</v>
      </c>
      <c r="B83" s="58" t="str">
        <f t="shared" si="27"/>
        <v>Q2/2022</v>
      </c>
      <c r="C83" s="54">
        <f t="shared" si="30"/>
        <v>44652</v>
      </c>
      <c r="D83" s="54">
        <f t="shared" si="31"/>
        <v>44742</v>
      </c>
      <c r="E83" s="58">
        <f t="shared" si="28"/>
        <v>91</v>
      </c>
      <c r="F83" s="59">
        <f>VLOOKUP(D83,'FERC Interest Rate'!$A:$B,2,TRUE)</f>
        <v>3.2500000000000001E-2</v>
      </c>
      <c r="G83" s="60">
        <f t="shared" si="29"/>
        <v>663.84717185903992</v>
      </c>
      <c r="H83" s="60">
        <f t="shared" si="22"/>
        <v>5.3789808514331803</v>
      </c>
      <c r="I83" s="122">
        <v>0</v>
      </c>
      <c r="J83" s="61">
        <v>0</v>
      </c>
      <c r="K83" s="5">
        <f t="shared" si="32"/>
        <v>0</v>
      </c>
      <c r="L83" s="61">
        <v>0</v>
      </c>
      <c r="M83" s="90">
        <f t="shared" si="33"/>
        <v>0</v>
      </c>
      <c r="N83" s="5">
        <f t="shared" si="25"/>
        <v>669.22615271047312</v>
      </c>
      <c r="O83" s="60">
        <f t="shared" si="26"/>
        <v>669.22615271047312</v>
      </c>
    </row>
    <row r="84" spans="1:15" x14ac:dyDescent="0.25">
      <c r="A84" s="63" t="s">
        <v>22</v>
      </c>
      <c r="B84" s="58" t="str">
        <f t="shared" si="27"/>
        <v>Q3/2022</v>
      </c>
      <c r="C84" s="54">
        <f t="shared" si="30"/>
        <v>44743</v>
      </c>
      <c r="D84" s="54">
        <f t="shared" si="31"/>
        <v>44834</v>
      </c>
      <c r="E84" s="58">
        <f t="shared" si="28"/>
        <v>92</v>
      </c>
      <c r="F84" s="59">
        <f>VLOOKUP(D84,'FERC Interest Rate'!$A:$B,2,TRUE)</f>
        <v>3.5999999999999997E-2</v>
      </c>
      <c r="G84" s="60">
        <f t="shared" si="29"/>
        <v>669.22615271047312</v>
      </c>
      <c r="H84" s="60">
        <f t="shared" si="22"/>
        <v>6.0725397747317453</v>
      </c>
      <c r="I84" s="122">
        <v>0</v>
      </c>
      <c r="J84" s="61">
        <v>0</v>
      </c>
      <c r="K84" s="5">
        <f t="shared" si="32"/>
        <v>0</v>
      </c>
      <c r="L84" s="61">
        <v>0</v>
      </c>
      <c r="M84" s="90">
        <f t="shared" si="33"/>
        <v>0</v>
      </c>
      <c r="N84" s="5">
        <f t="shared" si="25"/>
        <v>675.29869248520481</v>
      </c>
      <c r="O84" s="60">
        <f t="shared" si="26"/>
        <v>675.29869248520481</v>
      </c>
    </row>
    <row r="85" spans="1:15" x14ac:dyDescent="0.25">
      <c r="A85" s="63" t="s">
        <v>22</v>
      </c>
      <c r="B85" s="58" t="str">
        <f t="shared" si="27"/>
        <v>Q4/2022</v>
      </c>
      <c r="C85" s="54">
        <f t="shared" si="30"/>
        <v>44835</v>
      </c>
      <c r="D85" s="54">
        <f t="shared" si="31"/>
        <v>44926</v>
      </c>
      <c r="E85" s="58">
        <f t="shared" si="28"/>
        <v>92</v>
      </c>
      <c r="F85" s="59">
        <f>VLOOKUP(D85,'FERC Interest Rate'!$A:$B,2,TRUE)</f>
        <v>4.9099999999999998E-2</v>
      </c>
      <c r="G85" s="60">
        <f t="shared" si="29"/>
        <v>675.29869248520481</v>
      </c>
      <c r="H85" s="60">
        <f t="shared" si="22"/>
        <v>8.3574226128607325</v>
      </c>
      <c r="I85" s="122">
        <v>0</v>
      </c>
      <c r="J85" s="61">
        <v>0</v>
      </c>
      <c r="K85" s="5">
        <f t="shared" si="32"/>
        <v>0</v>
      </c>
      <c r="L85" s="61">
        <v>0</v>
      </c>
      <c r="M85" s="90">
        <f t="shared" si="33"/>
        <v>0</v>
      </c>
      <c r="N85" s="5">
        <f t="shared" si="25"/>
        <v>683.65611509806558</v>
      </c>
      <c r="O85" s="60">
        <f t="shared" si="26"/>
        <v>683.65611509806558</v>
      </c>
    </row>
    <row r="86" spans="1:15" x14ac:dyDescent="0.25">
      <c r="A86" s="63" t="s">
        <v>44</v>
      </c>
      <c r="B86" s="58" t="str">
        <f t="shared" si="27"/>
        <v>Q1/2023</v>
      </c>
      <c r="C86" s="54">
        <f t="shared" si="30"/>
        <v>44927</v>
      </c>
      <c r="D86" s="54">
        <f t="shared" si="31"/>
        <v>45016</v>
      </c>
      <c r="E86" s="58">
        <f t="shared" si="28"/>
        <v>90</v>
      </c>
      <c r="F86" s="59">
        <f>VLOOKUP(D86,'FERC Interest Rate'!$A:$B,2,TRUE)</f>
        <v>6.3100000000000003E-2</v>
      </c>
      <c r="G86" s="60">
        <f t="shared" si="29"/>
        <v>683.65611509806558</v>
      </c>
      <c r="H86" s="60">
        <f t="shared" si="22"/>
        <v>10.636939938744971</v>
      </c>
      <c r="I86" s="122">
        <f t="shared" ref="I86:I97" si="34">(SUM($H$72:$H$97)/20)</f>
        <v>4.9146527518405225</v>
      </c>
      <c r="J86" s="61">
        <f t="shared" ref="J86" si="35">G86*F86*(E86/(DATE(YEAR(D86),12,31)-DATE(YEAR(D86),1,1)+1))</f>
        <v>10.636939938744971</v>
      </c>
      <c r="K86" s="5">
        <f t="shared" ref="K86" si="36">+SUM(I86:J86)</f>
        <v>15.551592690585494</v>
      </c>
      <c r="L86" s="61">
        <f t="shared" ref="L86:L97" si="37">($G$72/20)</f>
        <v>29.8</v>
      </c>
      <c r="M86" s="90">
        <f t="shared" ref="M86" si="38">+SUM(K86:L86)</f>
        <v>45.351592690585491</v>
      </c>
      <c r="N86" s="5">
        <f t="shared" si="25"/>
        <v>704.92999497555547</v>
      </c>
      <c r="O86" s="60">
        <f t="shared" si="26"/>
        <v>659.57840228497002</v>
      </c>
    </row>
    <row r="87" spans="1:15" x14ac:dyDescent="0.25">
      <c r="A87" s="63" t="s">
        <v>45</v>
      </c>
      <c r="B87" s="58" t="str">
        <f t="shared" si="27"/>
        <v>Q2/2023</v>
      </c>
      <c r="C87" s="54">
        <f t="shared" si="30"/>
        <v>45017</v>
      </c>
      <c r="D87" s="54">
        <f t="shared" si="31"/>
        <v>45107</v>
      </c>
      <c r="E87" s="58">
        <f t="shared" si="28"/>
        <v>91</v>
      </c>
      <c r="F87" s="59">
        <f>VLOOKUP(D87,'FERC Interest Rate'!$A:$B,2,TRUE)</f>
        <v>7.4999999999999997E-2</v>
      </c>
      <c r="G87" s="60">
        <f t="shared" si="29"/>
        <v>659.57840228497002</v>
      </c>
      <c r="H87" s="60"/>
      <c r="I87" s="122">
        <f t="shared" si="34"/>
        <v>4.9146527518405225</v>
      </c>
      <c r="J87" s="61">
        <f t="shared" ref="J87:J97" si="39">G87*F87*(E87/(DATE(YEAR(D87),12,31)-DATE(YEAR(D87),1,1)+1))</f>
        <v>12.333212590671014</v>
      </c>
      <c r="K87" s="5">
        <f t="shared" ref="K87:K97" si="40">+SUM(I87:J87)</f>
        <v>17.247865342511538</v>
      </c>
      <c r="L87" s="61">
        <f t="shared" si="37"/>
        <v>29.8</v>
      </c>
      <c r="M87" s="90">
        <f t="shared" ref="M87:M97" si="41">+SUM(K87:L87)</f>
        <v>47.047865342511543</v>
      </c>
      <c r="N87" s="5">
        <f t="shared" si="25"/>
        <v>671.91161487564102</v>
      </c>
      <c r="O87" s="60">
        <f t="shared" si="26"/>
        <v>624.86374953312952</v>
      </c>
    </row>
    <row r="88" spans="1:15" x14ac:dyDescent="0.25">
      <c r="A88" s="63" t="s">
        <v>46</v>
      </c>
      <c r="B88" s="58" t="str">
        <f t="shared" si="27"/>
        <v>Q3/2023</v>
      </c>
      <c r="C88" s="54">
        <f t="shared" si="30"/>
        <v>45108</v>
      </c>
      <c r="D88" s="54">
        <f t="shared" si="31"/>
        <v>45199</v>
      </c>
      <c r="E88" s="58">
        <f t="shared" si="28"/>
        <v>92</v>
      </c>
      <c r="F88" s="59">
        <f>VLOOKUP(D88,'FERC Interest Rate'!$A:$B,2,TRUE)</f>
        <v>8.0199999999999994E-2</v>
      </c>
      <c r="G88" s="60">
        <f t="shared" si="29"/>
        <v>624.86374953312952</v>
      </c>
      <c r="H88" s="60"/>
      <c r="I88" s="122">
        <f t="shared" si="34"/>
        <v>4.9146527518405225</v>
      </c>
      <c r="J88" s="61">
        <f t="shared" si="39"/>
        <v>12.631492300151351</v>
      </c>
      <c r="K88" s="5">
        <f t="shared" si="40"/>
        <v>17.546145051991871</v>
      </c>
      <c r="L88" s="61">
        <f t="shared" si="37"/>
        <v>29.8</v>
      </c>
      <c r="M88" s="90">
        <f t="shared" si="41"/>
        <v>47.346145051991869</v>
      </c>
      <c r="N88" s="5">
        <f t="shared" si="25"/>
        <v>637.49524183328083</v>
      </c>
      <c r="O88" s="60">
        <f t="shared" si="26"/>
        <v>590.14909678128902</v>
      </c>
    </row>
    <row r="89" spans="1:15" x14ac:dyDescent="0.25">
      <c r="A89" s="63" t="s">
        <v>47</v>
      </c>
      <c r="B89" s="58" t="str">
        <f t="shared" si="27"/>
        <v>Q4/2023</v>
      </c>
      <c r="C89" s="54">
        <f t="shared" si="30"/>
        <v>45200</v>
      </c>
      <c r="D89" s="54">
        <f t="shared" si="31"/>
        <v>45291</v>
      </c>
      <c r="E89" s="58">
        <f t="shared" si="28"/>
        <v>92</v>
      </c>
      <c r="F89" s="59">
        <f>VLOOKUP(D89,'FERC Interest Rate'!$A:$B,2,TRUE)</f>
        <v>8.3500000000000005E-2</v>
      </c>
      <c r="G89" s="60">
        <f t="shared" si="29"/>
        <v>590.14909678128902</v>
      </c>
      <c r="H89" s="60"/>
      <c r="I89" s="122">
        <f t="shared" si="34"/>
        <v>4.9146527518405225</v>
      </c>
      <c r="J89" s="61">
        <f t="shared" si="39"/>
        <v>12.420617428695515</v>
      </c>
      <c r="K89" s="5">
        <f t="shared" si="40"/>
        <v>17.335270180536035</v>
      </c>
      <c r="L89" s="61">
        <f t="shared" si="37"/>
        <v>29.8</v>
      </c>
      <c r="M89" s="90">
        <f t="shared" si="41"/>
        <v>47.13527018053604</v>
      </c>
      <c r="N89" s="5">
        <f t="shared" si="25"/>
        <v>602.56971420998457</v>
      </c>
      <c r="O89" s="60">
        <f t="shared" si="26"/>
        <v>555.43444402944851</v>
      </c>
    </row>
    <row r="90" spans="1:15" x14ac:dyDescent="0.25">
      <c r="A90" s="63" t="s">
        <v>48</v>
      </c>
      <c r="B90" s="58" t="str">
        <f t="shared" si="27"/>
        <v>Q1/2024</v>
      </c>
      <c r="C90" s="54">
        <f t="shared" si="30"/>
        <v>45292</v>
      </c>
      <c r="D90" s="54">
        <f t="shared" si="31"/>
        <v>45382</v>
      </c>
      <c r="E90" s="58">
        <f t="shared" si="28"/>
        <v>91</v>
      </c>
      <c r="F90" s="59">
        <f>VLOOKUP(D90,'FERC Interest Rate'!$A:$B,2,TRUE)</f>
        <v>8.5000000000000006E-2</v>
      </c>
      <c r="G90" s="60">
        <f t="shared" si="29"/>
        <v>555.43444402944851</v>
      </c>
      <c r="H90" s="60"/>
      <c r="I90" s="122">
        <f t="shared" si="34"/>
        <v>4.9146527518405225</v>
      </c>
      <c r="J90" s="61">
        <f t="shared" si="39"/>
        <v>11.738484766578647</v>
      </c>
      <c r="K90" s="5">
        <f t="shared" si="40"/>
        <v>16.653137518419172</v>
      </c>
      <c r="L90" s="61">
        <f t="shared" si="37"/>
        <v>29.8</v>
      </c>
      <c r="M90" s="90">
        <f t="shared" si="41"/>
        <v>46.453137518419169</v>
      </c>
      <c r="N90" s="5">
        <f t="shared" si="25"/>
        <v>567.17292879602712</v>
      </c>
      <c r="O90" s="60">
        <f t="shared" si="26"/>
        <v>520.71979127760801</v>
      </c>
    </row>
    <row r="91" spans="1:15" x14ac:dyDescent="0.25">
      <c r="A91" s="63" t="s">
        <v>49</v>
      </c>
      <c r="B91" s="58" t="str">
        <f t="shared" si="27"/>
        <v>Q2/2024</v>
      </c>
      <c r="C91" s="54">
        <f t="shared" si="30"/>
        <v>45383</v>
      </c>
      <c r="D91" s="54">
        <f t="shared" si="31"/>
        <v>45473</v>
      </c>
      <c r="E91" s="58">
        <f t="shared" si="28"/>
        <v>91</v>
      </c>
      <c r="F91" s="59">
        <f>VLOOKUP(D91,'FERC Interest Rate'!$A:$B,2,TRUE)</f>
        <v>8.5000000000000006E-2</v>
      </c>
      <c r="G91" s="60">
        <f t="shared" si="29"/>
        <v>520.71979127760801</v>
      </c>
      <c r="H91" s="60"/>
      <c r="I91" s="122">
        <f t="shared" si="34"/>
        <v>4.9146527518405225</v>
      </c>
      <c r="J91" s="61">
        <f t="shared" si="39"/>
        <v>11.004829468667481</v>
      </c>
      <c r="K91" s="5">
        <f t="shared" si="40"/>
        <v>15.919482220508003</v>
      </c>
      <c r="L91" s="61">
        <f t="shared" si="37"/>
        <v>29.8</v>
      </c>
      <c r="M91" s="90">
        <f t="shared" si="41"/>
        <v>45.719482220508006</v>
      </c>
      <c r="N91" s="5">
        <f t="shared" si="25"/>
        <v>531.72462074627549</v>
      </c>
      <c r="O91" s="60">
        <f t="shared" si="26"/>
        <v>486.00513852576745</v>
      </c>
    </row>
    <row r="92" spans="1:15" x14ac:dyDescent="0.25">
      <c r="A92" s="63" t="s">
        <v>50</v>
      </c>
      <c r="B92" s="58" t="str">
        <f t="shared" si="27"/>
        <v>Q3/2024</v>
      </c>
      <c r="C92" s="54">
        <f t="shared" si="30"/>
        <v>45474</v>
      </c>
      <c r="D92" s="54">
        <f t="shared" si="31"/>
        <v>45565</v>
      </c>
      <c r="E92" s="58">
        <f t="shared" si="28"/>
        <v>92</v>
      </c>
      <c r="F92" s="59">
        <f>VLOOKUP(D92,'FERC Interest Rate'!$A:$B,2,TRUE)</f>
        <v>8.5000000000000006E-2</v>
      </c>
      <c r="G92" s="60">
        <f t="shared" si="29"/>
        <v>486.00513852576745</v>
      </c>
      <c r="H92" s="60"/>
      <c r="I92" s="122">
        <f t="shared" si="34"/>
        <v>4.9146527518405225</v>
      </c>
      <c r="J92" s="61">
        <f t="shared" si="39"/>
        <v>10.384044216588803</v>
      </c>
      <c r="K92" s="5">
        <f t="shared" si="40"/>
        <v>15.298696968429326</v>
      </c>
      <c r="L92" s="61">
        <f t="shared" si="37"/>
        <v>29.8</v>
      </c>
      <c r="M92" s="90">
        <f t="shared" si="41"/>
        <v>45.098696968429323</v>
      </c>
      <c r="N92" s="5">
        <f t="shared" si="25"/>
        <v>496.38918274235624</v>
      </c>
      <c r="O92" s="60">
        <f t="shared" si="26"/>
        <v>451.29048577392689</v>
      </c>
    </row>
    <row r="93" spans="1:15" x14ac:dyDescent="0.25">
      <c r="A93" s="63" t="s">
        <v>51</v>
      </c>
      <c r="B93" s="58" t="str">
        <f t="shared" si="27"/>
        <v>Q4/2024</v>
      </c>
      <c r="C93" s="54">
        <f t="shared" si="30"/>
        <v>45566</v>
      </c>
      <c r="D93" s="54">
        <f t="shared" si="31"/>
        <v>45657</v>
      </c>
      <c r="E93" s="58">
        <f t="shared" si="28"/>
        <v>92</v>
      </c>
      <c r="F93" s="59">
        <f>VLOOKUP(D93,'FERC Interest Rate'!$A:$B,2,TRUE)</f>
        <v>8.5000000000000006E-2</v>
      </c>
      <c r="G93" s="60">
        <f t="shared" si="29"/>
        <v>451.29048577392689</v>
      </c>
      <c r="H93" s="60"/>
      <c r="I93" s="122">
        <f t="shared" si="34"/>
        <v>4.9146527518405225</v>
      </c>
      <c r="J93" s="61">
        <f t="shared" si="39"/>
        <v>9.6423267725467436</v>
      </c>
      <c r="K93" s="5">
        <f t="shared" si="40"/>
        <v>14.556979524387266</v>
      </c>
      <c r="L93" s="61">
        <f t="shared" si="37"/>
        <v>29.8</v>
      </c>
      <c r="M93" s="90">
        <f t="shared" si="41"/>
        <v>44.35697952438727</v>
      </c>
      <c r="N93" s="5">
        <f t="shared" si="25"/>
        <v>460.93281254647366</v>
      </c>
      <c r="O93" s="60">
        <f t="shared" si="26"/>
        <v>416.57583302208633</v>
      </c>
    </row>
    <row r="94" spans="1:15" x14ac:dyDescent="0.25">
      <c r="A94" s="63" t="s">
        <v>52</v>
      </c>
      <c r="B94" s="58" t="str">
        <f t="shared" si="27"/>
        <v>Q1/2025</v>
      </c>
      <c r="C94" s="54">
        <f t="shared" ref="C94:C97" si="42">D93+1</f>
        <v>45658</v>
      </c>
      <c r="D94" s="54">
        <f>EOMONTH(D93,3)</f>
        <v>45747</v>
      </c>
      <c r="E94" s="58">
        <f t="shared" si="28"/>
        <v>90</v>
      </c>
      <c r="F94" s="59">
        <f>VLOOKUP(D94,'FERC Interest Rate'!$A:$B,2,TRUE)</f>
        <v>8.0399999999999999E-2</v>
      </c>
      <c r="G94" s="60">
        <f t="shared" ref="G94:G97" si="43">O93</f>
        <v>416.57583302208633</v>
      </c>
      <c r="H94" s="60"/>
      <c r="I94" s="122">
        <f t="shared" si="34"/>
        <v>4.9146527518405225</v>
      </c>
      <c r="J94" s="61">
        <f t="shared" si="39"/>
        <v>8.2584732267063465</v>
      </c>
      <c r="K94" s="5">
        <f t="shared" si="40"/>
        <v>13.173125978546869</v>
      </c>
      <c r="L94" s="61">
        <f t="shared" si="37"/>
        <v>29.8</v>
      </c>
      <c r="M94" s="90">
        <f t="shared" si="41"/>
        <v>42.973125978546868</v>
      </c>
      <c r="N94" s="5">
        <f t="shared" si="25"/>
        <v>424.8343062487927</v>
      </c>
      <c r="O94" s="60">
        <f t="shared" si="26"/>
        <v>381.86118027024577</v>
      </c>
    </row>
    <row r="95" spans="1:15" x14ac:dyDescent="0.25">
      <c r="A95" s="63" t="s">
        <v>53</v>
      </c>
      <c r="B95" s="58" t="str">
        <f t="shared" si="27"/>
        <v>Q2/2025</v>
      </c>
      <c r="C95" s="54">
        <f t="shared" si="42"/>
        <v>45748</v>
      </c>
      <c r="D95" s="54">
        <f>EOMONTH(D94,3)</f>
        <v>45838</v>
      </c>
      <c r="E95" s="58">
        <f t="shared" si="28"/>
        <v>91</v>
      </c>
      <c r="F95" s="59">
        <f>VLOOKUP(D95,'FERC Interest Rate'!$A:$B,2,TRUE)</f>
        <v>7.5499999999999998E-2</v>
      </c>
      <c r="G95" s="60">
        <f t="shared" si="43"/>
        <v>381.86118027024577</v>
      </c>
      <c r="H95" s="60"/>
      <c r="I95" s="122">
        <f t="shared" si="34"/>
        <v>4.9146527518405225</v>
      </c>
      <c r="J95" s="61">
        <f t="shared" si="39"/>
        <v>7.187882846703352</v>
      </c>
      <c r="K95" s="5">
        <f t="shared" si="40"/>
        <v>12.102535598543874</v>
      </c>
      <c r="L95" s="61">
        <f t="shared" si="37"/>
        <v>29.8</v>
      </c>
      <c r="M95" s="90">
        <f t="shared" si="41"/>
        <v>41.902535598543878</v>
      </c>
      <c r="N95" s="5">
        <f t="shared" si="25"/>
        <v>389.04906311694913</v>
      </c>
      <c r="O95" s="60">
        <f t="shared" si="26"/>
        <v>347.14652751840521</v>
      </c>
    </row>
    <row r="96" spans="1:15" x14ac:dyDescent="0.25">
      <c r="A96" s="63" t="s">
        <v>54</v>
      </c>
      <c r="B96" s="58" t="str">
        <f t="shared" si="27"/>
        <v>Q3/2025</v>
      </c>
      <c r="C96" s="54">
        <f t="shared" si="42"/>
        <v>45839</v>
      </c>
      <c r="D96" s="54">
        <f t="shared" si="31"/>
        <v>45930</v>
      </c>
      <c r="E96" s="58">
        <f>D96-C96+1</f>
        <v>92</v>
      </c>
      <c r="F96" s="59">
        <f>VLOOKUP(D96,'FERC Interest Rate'!$A:$B,2,TRUE)</f>
        <v>7.4999999999999997E-2</v>
      </c>
      <c r="G96" s="60">
        <f t="shared" si="43"/>
        <v>347.14652751840521</v>
      </c>
      <c r="H96" s="60"/>
      <c r="I96" s="122">
        <f t="shared" si="34"/>
        <v>4.9146527518405225</v>
      </c>
      <c r="J96" s="61">
        <f t="shared" si="39"/>
        <v>6.5624959996630023</v>
      </c>
      <c r="K96" s="5">
        <f t="shared" si="40"/>
        <v>11.477148751503524</v>
      </c>
      <c r="L96" s="61">
        <f t="shared" si="37"/>
        <v>29.8</v>
      </c>
      <c r="M96" s="90">
        <f t="shared" si="41"/>
        <v>41.277148751503525</v>
      </c>
      <c r="N96" s="5">
        <f>+G96+H96+J96</f>
        <v>353.70902351806819</v>
      </c>
      <c r="O96" s="60">
        <f>G96+H96-L96-I96</f>
        <v>312.43187476656465</v>
      </c>
    </row>
    <row r="97" spans="1:18" x14ac:dyDescent="0.25">
      <c r="A97" s="63" t="s">
        <v>55</v>
      </c>
      <c r="B97" s="58" t="str">
        <f t="shared" si="27"/>
        <v>Q4/2025</v>
      </c>
      <c r="C97" s="54">
        <f t="shared" si="42"/>
        <v>45931</v>
      </c>
      <c r="D97" s="54">
        <f t="shared" si="31"/>
        <v>46022</v>
      </c>
      <c r="E97" s="58">
        <f>D97-C97+1</f>
        <v>92</v>
      </c>
      <c r="F97" s="59">
        <f>VLOOKUP(D97,'FERC Interest Rate'!$A:$B,2,TRUE)</f>
        <v>7.4999999999999997E-2</v>
      </c>
      <c r="G97" s="60">
        <f t="shared" si="43"/>
        <v>312.43187476656465</v>
      </c>
      <c r="H97" s="60"/>
      <c r="I97" s="122">
        <f t="shared" si="34"/>
        <v>4.9146527518405225</v>
      </c>
      <c r="J97" s="61">
        <f t="shared" si="39"/>
        <v>5.9062463996967018</v>
      </c>
      <c r="K97" s="5">
        <f t="shared" si="40"/>
        <v>10.820899151537224</v>
      </c>
      <c r="L97" s="61">
        <f t="shared" si="37"/>
        <v>29.8</v>
      </c>
      <c r="M97" s="90">
        <f t="shared" si="41"/>
        <v>40.620899151537223</v>
      </c>
      <c r="N97" s="5">
        <f>+G97+H97+J97</f>
        <v>318.33812116626137</v>
      </c>
      <c r="O97" s="60">
        <f>G97+H97-L97-I97</f>
        <v>277.71722201472409</v>
      </c>
      <c r="Q97" s="5"/>
      <c r="R97" s="5"/>
    </row>
    <row r="98" spans="1:18" ht="14.15" customHeight="1" thickBot="1" x14ac:dyDescent="0.35">
      <c r="A98" s="101"/>
      <c r="B98" s="102"/>
      <c r="C98" s="103"/>
      <c r="D98" s="103"/>
      <c r="E98" s="102"/>
      <c r="F98" s="102"/>
      <c r="G98" s="92">
        <f t="shared" ref="G98:O98" si="44">SUM(G72:G97)</f>
        <v>14969.288546080716</v>
      </c>
      <c r="H98" s="92">
        <f t="shared" si="44"/>
        <v>98.293055036810443</v>
      </c>
      <c r="I98" s="92">
        <f t="shared" si="44"/>
        <v>58.975833022086256</v>
      </c>
      <c r="J98" s="92">
        <f t="shared" si="44"/>
        <v>118.7070459554139</v>
      </c>
      <c r="K98" s="92">
        <f t="shared" si="44"/>
        <v>177.6828789775002</v>
      </c>
      <c r="L98" s="92">
        <f t="shared" si="44"/>
        <v>357.60000000000008</v>
      </c>
      <c r="M98" s="92">
        <f t="shared" si="44"/>
        <v>535.28287897750022</v>
      </c>
      <c r="N98" s="92">
        <f t="shared" si="44"/>
        <v>15186.288647072943</v>
      </c>
      <c r="O98" s="92">
        <f t="shared" si="44"/>
        <v>14651.00576809544</v>
      </c>
    </row>
    <row r="99" spans="1:18" ht="13" thickTop="1" x14ac:dyDescent="0.25">
      <c r="B99" s="6"/>
      <c r="C99" s="9"/>
      <c r="D99" s="9"/>
      <c r="E99" s="6"/>
      <c r="F99" s="6"/>
      <c r="G99" s="61"/>
      <c r="H99" s="48"/>
      <c r="I99" s="83"/>
      <c r="J99" s="61"/>
      <c r="L99" s="48"/>
      <c r="M99" s="91"/>
    </row>
    <row r="100" spans="1:18" ht="37" x14ac:dyDescent="0.3">
      <c r="A100" s="62" t="s">
        <v>43</v>
      </c>
      <c r="B100" s="62" t="s">
        <v>3</v>
      </c>
      <c r="C100" s="62" t="s">
        <v>4</v>
      </c>
      <c r="D100" s="62" t="s">
        <v>5</v>
      </c>
      <c r="E100" s="62" t="s">
        <v>6</v>
      </c>
      <c r="F100" s="62" t="s">
        <v>7</v>
      </c>
      <c r="G100" s="62" t="s">
        <v>70</v>
      </c>
      <c r="H100" s="62" t="s">
        <v>71</v>
      </c>
      <c r="I100" s="77" t="s">
        <v>72</v>
      </c>
      <c r="J100" s="78" t="s">
        <v>73</v>
      </c>
      <c r="K100" s="78" t="s">
        <v>74</v>
      </c>
      <c r="L100" s="78" t="s">
        <v>75</v>
      </c>
      <c r="M100" s="79" t="s">
        <v>65</v>
      </c>
      <c r="N100" s="62" t="s">
        <v>76</v>
      </c>
      <c r="O100" s="62" t="s">
        <v>77</v>
      </c>
    </row>
    <row r="101" spans="1:18" ht="13" x14ac:dyDescent="0.3">
      <c r="A101" s="123" t="s">
        <v>37</v>
      </c>
      <c r="B101" s="198" t="s">
        <v>57</v>
      </c>
      <c r="C101" s="54">
        <f>VLOOKUP(B101,A$1:F$52,2,FALSE)</f>
        <v>43651</v>
      </c>
      <c r="D101" s="54">
        <f>DATE(YEAR(C101),IF(MONTH(C101)&lt;=3,3,IF(MONTH(C101)&lt;=6,6,IF(MONTH(C101)&lt;=9,9,12))),IF(OR(MONTH(C101)&lt;=3,MONTH(C101)&gt;=10),31,30))</f>
        <v>43738</v>
      </c>
      <c r="E101" s="58">
        <f>D101-C101+1</f>
        <v>88</v>
      </c>
      <c r="F101" s="59">
        <f>VLOOKUP(D101,'FERC Interest Rate'!$A:$B,2,TRUE)</f>
        <v>5.5E-2</v>
      </c>
      <c r="G101" s="60">
        <f>VLOOKUP(B101,$A$1:$F$52,4,FALSE)</f>
        <v>772</v>
      </c>
      <c r="H101" s="60">
        <f t="shared" ref="H101:H115" si="45">G101*F101*(E101/(DATE(YEAR(D101),12,31)-DATE(YEAR(D101),1,1)+1))</f>
        <v>10.236931506849317</v>
      </c>
      <c r="I101" s="122">
        <v>0</v>
      </c>
      <c r="J101" s="61">
        <v>0</v>
      </c>
      <c r="K101" s="5">
        <f t="shared" ref="K101:K108" si="46">+SUM(I101:J101)</f>
        <v>0</v>
      </c>
      <c r="L101" s="61">
        <v>0</v>
      </c>
      <c r="M101" s="90">
        <f t="shared" ref="M101:M108" si="47">+SUM(K101:L101)</f>
        <v>0</v>
      </c>
      <c r="N101" s="5">
        <f t="shared" ref="N101:N124" si="48">+G101+H101+J101</f>
        <v>782.23693150684926</v>
      </c>
      <c r="O101" s="60">
        <f t="shared" ref="O101:O124" si="49">G101+H101-L101-I101</f>
        <v>782.23693150684926</v>
      </c>
    </row>
    <row r="102" spans="1:18" x14ac:dyDescent="0.25">
      <c r="A102" s="63" t="s">
        <v>22</v>
      </c>
      <c r="B102" s="58" t="str">
        <f t="shared" ref="B102:B126" si="50">+IF(MONTH(C102)&lt;4,"Q1",IF(MONTH(C102)&lt;7,"Q2",IF(MONTH(C102)&lt;10,"Q3","Q4")))&amp;"/"&amp;YEAR(C102)</f>
        <v>Q4/2019</v>
      </c>
      <c r="C102" s="54">
        <f>D101+1</f>
        <v>43739</v>
      </c>
      <c r="D102" s="54">
        <f>EOMONTH(D101,3)</f>
        <v>43830</v>
      </c>
      <c r="E102" s="58">
        <f t="shared" ref="E102:E124" si="51">D102-C102+1</f>
        <v>92</v>
      </c>
      <c r="F102" s="59">
        <f>VLOOKUP(D102,'FERC Interest Rate'!$A:$B,2,TRUE)</f>
        <v>5.4199999999999998E-2</v>
      </c>
      <c r="G102" s="60">
        <f t="shared" ref="G102:G122" si="52">O101</f>
        <v>782.23693150684926</v>
      </c>
      <c r="H102" s="60">
        <f t="shared" si="45"/>
        <v>10.686428041823982</v>
      </c>
      <c r="I102" s="122">
        <v>0</v>
      </c>
      <c r="J102" s="61">
        <v>0</v>
      </c>
      <c r="K102" s="5">
        <f t="shared" si="46"/>
        <v>0</v>
      </c>
      <c r="L102" s="61">
        <v>0</v>
      </c>
      <c r="M102" s="90">
        <f t="shared" si="47"/>
        <v>0</v>
      </c>
      <c r="N102" s="5">
        <f t="shared" si="48"/>
        <v>792.92335954867326</v>
      </c>
      <c r="O102" s="60">
        <f t="shared" si="49"/>
        <v>792.92335954867326</v>
      </c>
    </row>
    <row r="103" spans="1:18" x14ac:dyDescent="0.25">
      <c r="A103" s="63" t="s">
        <v>22</v>
      </c>
      <c r="B103" s="58" t="str">
        <f t="shared" si="50"/>
        <v>Q1/2020</v>
      </c>
      <c r="C103" s="54">
        <f t="shared" ref="C103:C122" si="53">D102+1</f>
        <v>43831</v>
      </c>
      <c r="D103" s="54">
        <f t="shared" ref="D103:D126" si="54">EOMONTH(D102,3)</f>
        <v>43921</v>
      </c>
      <c r="E103" s="58">
        <f t="shared" si="51"/>
        <v>91</v>
      </c>
      <c r="F103" s="59">
        <f>VLOOKUP(D103,'FERC Interest Rate'!$A:$B,2,TRUE)</f>
        <v>4.9599999999999998E-2</v>
      </c>
      <c r="G103" s="60">
        <f t="shared" si="52"/>
        <v>792.92335954867326</v>
      </c>
      <c r="H103" s="60">
        <f t="shared" si="45"/>
        <v>9.778521518193692</v>
      </c>
      <c r="I103" s="122">
        <v>0</v>
      </c>
      <c r="J103" s="61">
        <v>0</v>
      </c>
      <c r="K103" s="5">
        <f t="shared" si="46"/>
        <v>0</v>
      </c>
      <c r="L103" s="61">
        <v>0</v>
      </c>
      <c r="M103" s="90">
        <f t="shared" si="47"/>
        <v>0</v>
      </c>
      <c r="N103" s="5">
        <f t="shared" si="48"/>
        <v>802.70188106686692</v>
      </c>
      <c r="O103" s="60">
        <f t="shared" si="49"/>
        <v>802.70188106686692</v>
      </c>
    </row>
    <row r="104" spans="1:18" x14ac:dyDescent="0.25">
      <c r="A104" s="63" t="s">
        <v>22</v>
      </c>
      <c r="B104" s="58" t="str">
        <f t="shared" si="50"/>
        <v>Q2/2020</v>
      </c>
      <c r="C104" s="54">
        <f t="shared" si="53"/>
        <v>43922</v>
      </c>
      <c r="D104" s="54">
        <f t="shared" si="54"/>
        <v>44012</v>
      </c>
      <c r="E104" s="58">
        <f t="shared" si="51"/>
        <v>91</v>
      </c>
      <c r="F104" s="59">
        <f>VLOOKUP(D104,'FERC Interest Rate'!$A:$B,2,TRUE)</f>
        <v>4.7500000000000001E-2</v>
      </c>
      <c r="G104" s="60">
        <f t="shared" si="52"/>
        <v>802.70188106686692</v>
      </c>
      <c r="H104" s="60">
        <f t="shared" si="45"/>
        <v>9.479996942381236</v>
      </c>
      <c r="I104" s="122">
        <v>0</v>
      </c>
      <c r="J104" s="61">
        <v>0</v>
      </c>
      <c r="K104" s="5">
        <f t="shared" si="46"/>
        <v>0</v>
      </c>
      <c r="L104" s="61">
        <v>0</v>
      </c>
      <c r="M104" s="90">
        <f t="shared" si="47"/>
        <v>0</v>
      </c>
      <c r="N104" s="5">
        <f t="shared" si="48"/>
        <v>812.18187800924818</v>
      </c>
      <c r="O104" s="60">
        <f t="shared" si="49"/>
        <v>812.18187800924818</v>
      </c>
    </row>
    <row r="105" spans="1:18" x14ac:dyDescent="0.25">
      <c r="A105" s="63" t="s">
        <v>22</v>
      </c>
      <c r="B105" s="58" t="str">
        <f t="shared" si="50"/>
        <v>Q3/2020</v>
      </c>
      <c r="C105" s="54">
        <f t="shared" si="53"/>
        <v>44013</v>
      </c>
      <c r="D105" s="54">
        <f t="shared" si="54"/>
        <v>44104</v>
      </c>
      <c r="E105" s="58">
        <f t="shared" si="51"/>
        <v>92</v>
      </c>
      <c r="F105" s="59">
        <f>VLOOKUP(D105,'FERC Interest Rate'!$A:$B,2,TRUE)</f>
        <v>3.4299999999999997E-2</v>
      </c>
      <c r="G105" s="60">
        <f t="shared" si="52"/>
        <v>812.18187800924818</v>
      </c>
      <c r="H105" s="60">
        <f t="shared" si="45"/>
        <v>7.0025167602349274</v>
      </c>
      <c r="I105" s="81">
        <v>0</v>
      </c>
      <c r="J105" s="61">
        <v>0</v>
      </c>
      <c r="K105" s="5">
        <f t="shared" si="46"/>
        <v>0</v>
      </c>
      <c r="L105" s="61">
        <v>0</v>
      </c>
      <c r="M105" s="90">
        <f t="shared" si="47"/>
        <v>0</v>
      </c>
      <c r="N105" s="5">
        <f t="shared" si="48"/>
        <v>819.18439476948311</v>
      </c>
      <c r="O105" s="60">
        <f t="shared" si="49"/>
        <v>819.18439476948311</v>
      </c>
    </row>
    <row r="106" spans="1:18" x14ac:dyDescent="0.25">
      <c r="A106" s="63" t="s">
        <v>22</v>
      </c>
      <c r="B106" s="58" t="str">
        <f t="shared" si="50"/>
        <v>Q4/2020</v>
      </c>
      <c r="C106" s="54">
        <f t="shared" si="53"/>
        <v>44105</v>
      </c>
      <c r="D106" s="54">
        <f t="shared" si="54"/>
        <v>44196</v>
      </c>
      <c r="E106" s="58">
        <f t="shared" si="51"/>
        <v>92</v>
      </c>
      <c r="F106" s="59">
        <f>VLOOKUP(D106,'FERC Interest Rate'!$A:$B,2,TRUE)</f>
        <v>3.2500000000000001E-2</v>
      </c>
      <c r="G106" s="60">
        <f t="shared" si="52"/>
        <v>819.18439476948311</v>
      </c>
      <c r="H106" s="60">
        <f t="shared" si="45"/>
        <v>6.6922440993463246</v>
      </c>
      <c r="I106" s="81">
        <v>0</v>
      </c>
      <c r="J106" s="61">
        <v>0</v>
      </c>
      <c r="K106" s="5">
        <f t="shared" si="46"/>
        <v>0</v>
      </c>
      <c r="L106" s="61">
        <v>0</v>
      </c>
      <c r="M106" s="90">
        <f t="shared" si="47"/>
        <v>0</v>
      </c>
      <c r="N106" s="5">
        <f t="shared" si="48"/>
        <v>825.87663886882945</v>
      </c>
      <c r="O106" s="60">
        <f t="shared" si="49"/>
        <v>825.87663886882945</v>
      </c>
    </row>
    <row r="107" spans="1:18" x14ac:dyDescent="0.25">
      <c r="A107" s="63" t="s">
        <v>22</v>
      </c>
      <c r="B107" s="58" t="str">
        <f t="shared" si="50"/>
        <v>Q1/2021</v>
      </c>
      <c r="C107" s="54">
        <f t="shared" si="53"/>
        <v>44197</v>
      </c>
      <c r="D107" s="54">
        <f t="shared" si="54"/>
        <v>44286</v>
      </c>
      <c r="E107" s="58">
        <f t="shared" si="51"/>
        <v>90</v>
      </c>
      <c r="F107" s="59">
        <f>VLOOKUP(D107,'FERC Interest Rate'!$A:$B,2,TRUE)</f>
        <v>3.2500000000000001E-2</v>
      </c>
      <c r="G107" s="60">
        <f t="shared" si="52"/>
        <v>825.87663886882945</v>
      </c>
      <c r="H107" s="60">
        <f t="shared" si="45"/>
        <v>6.6183264895652769</v>
      </c>
      <c r="I107" s="122">
        <v>0</v>
      </c>
      <c r="J107" s="61">
        <v>0</v>
      </c>
      <c r="K107" s="5">
        <f t="shared" si="46"/>
        <v>0</v>
      </c>
      <c r="L107" s="61">
        <v>0</v>
      </c>
      <c r="M107" s="90">
        <f t="shared" si="47"/>
        <v>0</v>
      </c>
      <c r="N107" s="5">
        <f t="shared" si="48"/>
        <v>832.49496535839467</v>
      </c>
      <c r="O107" s="60">
        <f t="shared" si="49"/>
        <v>832.49496535839467</v>
      </c>
    </row>
    <row r="108" spans="1:18" x14ac:dyDescent="0.25">
      <c r="A108" s="63" t="s">
        <v>22</v>
      </c>
      <c r="B108" s="58" t="str">
        <f t="shared" si="50"/>
        <v>Q2/2021</v>
      </c>
      <c r="C108" s="54">
        <f t="shared" si="53"/>
        <v>44287</v>
      </c>
      <c r="D108" s="54">
        <f t="shared" si="54"/>
        <v>44377</v>
      </c>
      <c r="E108" s="58">
        <f t="shared" si="51"/>
        <v>91</v>
      </c>
      <c r="F108" s="59">
        <f>VLOOKUP(D108,'FERC Interest Rate'!$A:$B,2,TRUE)</f>
        <v>3.2500000000000001E-2</v>
      </c>
      <c r="G108" s="60">
        <f t="shared" si="52"/>
        <v>832.49496535839467</v>
      </c>
      <c r="H108" s="60">
        <f t="shared" si="45"/>
        <v>6.7454900275272669</v>
      </c>
      <c r="I108" s="122">
        <v>0</v>
      </c>
      <c r="J108" s="61">
        <v>0</v>
      </c>
      <c r="K108" s="5">
        <f t="shared" si="46"/>
        <v>0</v>
      </c>
      <c r="L108" s="61">
        <v>0</v>
      </c>
      <c r="M108" s="90">
        <f t="shared" si="47"/>
        <v>0</v>
      </c>
      <c r="N108" s="5">
        <f t="shared" si="48"/>
        <v>839.2404553859219</v>
      </c>
      <c r="O108" s="60">
        <f t="shared" si="49"/>
        <v>839.2404553859219</v>
      </c>
    </row>
    <row r="109" spans="1:18" x14ac:dyDescent="0.25">
      <c r="A109" s="63" t="s">
        <v>22</v>
      </c>
      <c r="B109" s="58" t="str">
        <f t="shared" si="50"/>
        <v>Q3/2021</v>
      </c>
      <c r="C109" s="54">
        <f t="shared" si="53"/>
        <v>44378</v>
      </c>
      <c r="D109" s="54">
        <f t="shared" si="54"/>
        <v>44469</v>
      </c>
      <c r="E109" s="58">
        <f t="shared" si="51"/>
        <v>92</v>
      </c>
      <c r="F109" s="59">
        <f>VLOOKUP(D109,'FERC Interest Rate'!$A:$B,2,TRUE)</f>
        <v>3.2500000000000001E-2</v>
      </c>
      <c r="G109" s="60">
        <f t="shared" si="52"/>
        <v>839.2404553859219</v>
      </c>
      <c r="H109" s="60">
        <f t="shared" si="45"/>
        <v>6.8748738674079632</v>
      </c>
      <c r="I109" s="122">
        <v>0</v>
      </c>
      <c r="J109" s="61">
        <v>0</v>
      </c>
      <c r="K109" s="5">
        <f t="shared" ref="K109:K114" si="55">+SUM(I109:J109)</f>
        <v>0</v>
      </c>
      <c r="L109" s="61">
        <v>0</v>
      </c>
      <c r="M109" s="90">
        <f t="shared" ref="M109:M114" si="56">+SUM(K109:L109)</f>
        <v>0</v>
      </c>
      <c r="N109" s="5">
        <f t="shared" si="48"/>
        <v>846.11532925332983</v>
      </c>
      <c r="O109" s="60">
        <f t="shared" si="49"/>
        <v>846.11532925332983</v>
      </c>
    </row>
    <row r="110" spans="1:18" x14ac:dyDescent="0.25">
      <c r="A110" s="63" t="s">
        <v>22</v>
      </c>
      <c r="B110" s="58" t="str">
        <f t="shared" si="50"/>
        <v>Q4/2021</v>
      </c>
      <c r="C110" s="54">
        <f t="shared" si="53"/>
        <v>44470</v>
      </c>
      <c r="D110" s="54">
        <f t="shared" si="54"/>
        <v>44561</v>
      </c>
      <c r="E110" s="58">
        <f t="shared" si="51"/>
        <v>92</v>
      </c>
      <c r="F110" s="59">
        <f>VLOOKUP(D110,'FERC Interest Rate'!$A:$B,2,TRUE)</f>
        <v>3.2500000000000001E-2</v>
      </c>
      <c r="G110" s="60">
        <f t="shared" si="52"/>
        <v>846.11532925332983</v>
      </c>
      <c r="H110" s="60">
        <f t="shared" si="45"/>
        <v>6.9311913273080998</v>
      </c>
      <c r="I110" s="122">
        <v>0</v>
      </c>
      <c r="J110" s="61">
        <v>0</v>
      </c>
      <c r="K110" s="5">
        <f t="shared" si="55"/>
        <v>0</v>
      </c>
      <c r="L110" s="61">
        <v>0</v>
      </c>
      <c r="M110" s="90">
        <f t="shared" si="56"/>
        <v>0</v>
      </c>
      <c r="N110" s="5">
        <f t="shared" si="48"/>
        <v>853.04652058063789</v>
      </c>
      <c r="O110" s="60">
        <f t="shared" si="49"/>
        <v>853.04652058063789</v>
      </c>
    </row>
    <row r="111" spans="1:18" x14ac:dyDescent="0.25">
      <c r="A111" s="63" t="s">
        <v>22</v>
      </c>
      <c r="B111" s="58" t="str">
        <f t="shared" si="50"/>
        <v>Q1/2022</v>
      </c>
      <c r="C111" s="54">
        <f t="shared" si="53"/>
        <v>44562</v>
      </c>
      <c r="D111" s="54">
        <f t="shared" si="54"/>
        <v>44651</v>
      </c>
      <c r="E111" s="58">
        <f t="shared" si="51"/>
        <v>90</v>
      </c>
      <c r="F111" s="59">
        <f>VLOOKUP(D111,'FERC Interest Rate'!$A:$B,2,TRUE)</f>
        <v>3.2500000000000001E-2</v>
      </c>
      <c r="G111" s="60">
        <f t="shared" si="52"/>
        <v>853.04652058063789</v>
      </c>
      <c r="H111" s="60">
        <f t="shared" si="45"/>
        <v>6.8360577334201809</v>
      </c>
      <c r="I111" s="122">
        <v>0</v>
      </c>
      <c r="J111" s="61">
        <v>0</v>
      </c>
      <c r="K111" s="5">
        <f t="shared" si="55"/>
        <v>0</v>
      </c>
      <c r="L111" s="61">
        <v>0</v>
      </c>
      <c r="M111" s="90">
        <f t="shared" si="56"/>
        <v>0</v>
      </c>
      <c r="N111" s="5">
        <f t="shared" si="48"/>
        <v>859.88257831405804</v>
      </c>
      <c r="O111" s="60">
        <f t="shared" si="49"/>
        <v>859.88257831405804</v>
      </c>
    </row>
    <row r="112" spans="1:18" x14ac:dyDescent="0.25">
      <c r="A112" s="63" t="s">
        <v>22</v>
      </c>
      <c r="B112" s="58" t="str">
        <f t="shared" si="50"/>
        <v>Q2/2022</v>
      </c>
      <c r="C112" s="54">
        <f t="shared" si="53"/>
        <v>44652</v>
      </c>
      <c r="D112" s="54">
        <f t="shared" si="54"/>
        <v>44742</v>
      </c>
      <c r="E112" s="58">
        <f t="shared" si="51"/>
        <v>91</v>
      </c>
      <c r="F112" s="59">
        <f>VLOOKUP(D112,'FERC Interest Rate'!$A:$B,2,TRUE)</f>
        <v>3.2500000000000001E-2</v>
      </c>
      <c r="G112" s="60">
        <f t="shared" si="52"/>
        <v>859.88257831405804</v>
      </c>
      <c r="H112" s="60">
        <f t="shared" si="45"/>
        <v>6.9674047270241832</v>
      </c>
      <c r="I112" s="122">
        <v>0</v>
      </c>
      <c r="J112" s="61">
        <v>0</v>
      </c>
      <c r="K112" s="5">
        <f t="shared" si="55"/>
        <v>0</v>
      </c>
      <c r="L112" s="61">
        <v>0</v>
      </c>
      <c r="M112" s="90">
        <f t="shared" si="56"/>
        <v>0</v>
      </c>
      <c r="N112" s="5">
        <f t="shared" si="48"/>
        <v>866.84998304108217</v>
      </c>
      <c r="O112" s="60">
        <f t="shared" si="49"/>
        <v>866.84998304108217</v>
      </c>
    </row>
    <row r="113" spans="1:15" x14ac:dyDescent="0.25">
      <c r="A113" s="63" t="s">
        <v>22</v>
      </c>
      <c r="B113" s="58" t="str">
        <f t="shared" si="50"/>
        <v>Q3/2022</v>
      </c>
      <c r="C113" s="54">
        <f t="shared" si="53"/>
        <v>44743</v>
      </c>
      <c r="D113" s="54">
        <f t="shared" si="54"/>
        <v>44834</v>
      </c>
      <c r="E113" s="58">
        <f t="shared" si="51"/>
        <v>92</v>
      </c>
      <c r="F113" s="59">
        <f>VLOOKUP(D113,'FERC Interest Rate'!$A:$B,2,TRUE)</f>
        <v>3.5999999999999997E-2</v>
      </c>
      <c r="G113" s="60">
        <f t="shared" si="52"/>
        <v>866.84998304108217</v>
      </c>
      <c r="H113" s="60">
        <f t="shared" si="45"/>
        <v>7.8657729968001755</v>
      </c>
      <c r="I113" s="122">
        <v>0</v>
      </c>
      <c r="J113" s="61">
        <v>0</v>
      </c>
      <c r="K113" s="5">
        <f t="shared" si="55"/>
        <v>0</v>
      </c>
      <c r="L113" s="61">
        <v>0</v>
      </c>
      <c r="M113" s="90">
        <f t="shared" si="56"/>
        <v>0</v>
      </c>
      <c r="N113" s="5">
        <f t="shared" si="48"/>
        <v>874.71575603788233</v>
      </c>
      <c r="O113" s="60">
        <f t="shared" si="49"/>
        <v>874.71575603788233</v>
      </c>
    </row>
    <row r="114" spans="1:15" x14ac:dyDescent="0.25">
      <c r="A114" s="63" t="s">
        <v>22</v>
      </c>
      <c r="B114" s="58" t="str">
        <f t="shared" si="50"/>
        <v>Q4/2022</v>
      </c>
      <c r="C114" s="54">
        <f t="shared" si="53"/>
        <v>44835</v>
      </c>
      <c r="D114" s="54">
        <f t="shared" si="54"/>
        <v>44926</v>
      </c>
      <c r="E114" s="58">
        <f t="shared" si="51"/>
        <v>92</v>
      </c>
      <c r="F114" s="59">
        <f>VLOOKUP(D114,'FERC Interest Rate'!$A:$B,2,TRUE)</f>
        <v>4.9099999999999998E-2</v>
      </c>
      <c r="G114" s="60">
        <f t="shared" si="52"/>
        <v>874.71575603788233</v>
      </c>
      <c r="H114" s="60">
        <f t="shared" si="45"/>
        <v>10.825386337463897</v>
      </c>
      <c r="I114" s="122">
        <v>0</v>
      </c>
      <c r="J114" s="61">
        <v>0</v>
      </c>
      <c r="K114" s="5">
        <f t="shared" si="55"/>
        <v>0</v>
      </c>
      <c r="L114" s="61">
        <v>0</v>
      </c>
      <c r="M114" s="90">
        <f t="shared" si="56"/>
        <v>0</v>
      </c>
      <c r="N114" s="5">
        <f t="shared" si="48"/>
        <v>885.54114237534623</v>
      </c>
      <c r="O114" s="60">
        <f t="shared" si="49"/>
        <v>885.54114237534623</v>
      </c>
    </row>
    <row r="115" spans="1:15" x14ac:dyDescent="0.25">
      <c r="A115" s="63" t="s">
        <v>44</v>
      </c>
      <c r="B115" s="58" t="str">
        <f t="shared" si="50"/>
        <v>Q1/2023</v>
      </c>
      <c r="C115" s="54">
        <f t="shared" si="53"/>
        <v>44927</v>
      </c>
      <c r="D115" s="54">
        <f t="shared" si="54"/>
        <v>45016</v>
      </c>
      <c r="E115" s="58">
        <f t="shared" si="51"/>
        <v>90</v>
      </c>
      <c r="F115" s="59">
        <f>VLOOKUP(D115,'FERC Interest Rate'!$A:$B,2,TRUE)</f>
        <v>6.3100000000000003E-2</v>
      </c>
      <c r="G115" s="60">
        <f t="shared" si="52"/>
        <v>885.54114237534623</v>
      </c>
      <c r="H115" s="60">
        <f t="shared" si="45"/>
        <v>13.778049719313948</v>
      </c>
      <c r="I115" s="122">
        <f t="shared" ref="I115:I126" si="57">(SUM($H$101:$H$126)/20)</f>
        <v>6.3659596047330229</v>
      </c>
      <c r="J115" s="61">
        <f t="shared" ref="J115:J126" si="58">G115*F115*(E115/(DATE(YEAR(D115),12,31)-DATE(YEAR(D115),1,1)+1))</f>
        <v>13.778049719313948</v>
      </c>
      <c r="K115" s="5">
        <f t="shared" ref="K115:K126" si="59">+SUM(I115:J115)</f>
        <v>20.144009324046969</v>
      </c>
      <c r="L115" s="61">
        <f t="shared" ref="L115:L126" si="60">($G$101/20)</f>
        <v>38.6</v>
      </c>
      <c r="M115" s="90">
        <f t="shared" ref="M115:M126" si="61">+SUM(K115:L115)</f>
        <v>58.744009324046971</v>
      </c>
      <c r="N115" s="5">
        <f t="shared" si="48"/>
        <v>913.09724181397405</v>
      </c>
      <c r="O115" s="60">
        <f t="shared" si="49"/>
        <v>854.35323248992711</v>
      </c>
    </row>
    <row r="116" spans="1:15" x14ac:dyDescent="0.25">
      <c r="A116" s="63" t="s">
        <v>45</v>
      </c>
      <c r="B116" s="58" t="str">
        <f t="shared" si="50"/>
        <v>Q2/2023</v>
      </c>
      <c r="C116" s="54">
        <f t="shared" si="53"/>
        <v>45017</v>
      </c>
      <c r="D116" s="54">
        <f t="shared" si="54"/>
        <v>45107</v>
      </c>
      <c r="E116" s="58">
        <f t="shared" si="51"/>
        <v>91</v>
      </c>
      <c r="F116" s="59">
        <f>VLOOKUP(D116,'FERC Interest Rate'!$A:$B,2,TRUE)</f>
        <v>7.4999999999999997E-2</v>
      </c>
      <c r="G116" s="60">
        <f t="shared" si="52"/>
        <v>854.35323248992711</v>
      </c>
      <c r="H116" s="60">
        <v>0</v>
      </c>
      <c r="I116" s="122">
        <f t="shared" si="57"/>
        <v>6.3659596047330229</v>
      </c>
      <c r="J116" s="61">
        <f t="shared" si="58"/>
        <v>15.975235100667815</v>
      </c>
      <c r="K116" s="5">
        <f t="shared" si="59"/>
        <v>22.341194705400838</v>
      </c>
      <c r="L116" s="61">
        <f t="shared" si="60"/>
        <v>38.6</v>
      </c>
      <c r="M116" s="90">
        <f t="shared" si="61"/>
        <v>60.941194705400839</v>
      </c>
      <c r="N116" s="5">
        <f t="shared" si="48"/>
        <v>870.32846759059487</v>
      </c>
      <c r="O116" s="60">
        <f t="shared" si="49"/>
        <v>809.38727288519408</v>
      </c>
    </row>
    <row r="117" spans="1:15" x14ac:dyDescent="0.25">
      <c r="A117" s="63" t="s">
        <v>46</v>
      </c>
      <c r="B117" s="58" t="str">
        <f t="shared" si="50"/>
        <v>Q3/2023</v>
      </c>
      <c r="C117" s="54">
        <f t="shared" si="53"/>
        <v>45108</v>
      </c>
      <c r="D117" s="54">
        <f t="shared" si="54"/>
        <v>45199</v>
      </c>
      <c r="E117" s="58">
        <f t="shared" si="51"/>
        <v>92</v>
      </c>
      <c r="F117" s="59">
        <f>VLOOKUP(D117,'FERC Interest Rate'!$A:$B,2,TRUE)</f>
        <v>8.0199999999999994E-2</v>
      </c>
      <c r="G117" s="60">
        <f t="shared" si="52"/>
        <v>809.38727288519408</v>
      </c>
      <c r="H117" s="60">
        <v>0</v>
      </c>
      <c r="I117" s="122">
        <f t="shared" si="57"/>
        <v>6.3659596047330229</v>
      </c>
      <c r="J117" s="61">
        <f t="shared" si="58"/>
        <v>16.361597408920865</v>
      </c>
      <c r="K117" s="5">
        <f t="shared" si="59"/>
        <v>22.727557013653886</v>
      </c>
      <c r="L117" s="61">
        <f t="shared" si="60"/>
        <v>38.6</v>
      </c>
      <c r="M117" s="90">
        <f t="shared" si="61"/>
        <v>61.327557013653887</v>
      </c>
      <c r="N117" s="5">
        <f t="shared" si="48"/>
        <v>825.74887029411491</v>
      </c>
      <c r="O117" s="60">
        <f t="shared" si="49"/>
        <v>764.42131328046105</v>
      </c>
    </row>
    <row r="118" spans="1:15" x14ac:dyDescent="0.25">
      <c r="A118" s="63" t="s">
        <v>47</v>
      </c>
      <c r="B118" s="58" t="str">
        <f t="shared" si="50"/>
        <v>Q4/2023</v>
      </c>
      <c r="C118" s="54">
        <f t="shared" si="53"/>
        <v>45200</v>
      </c>
      <c r="D118" s="54">
        <f t="shared" si="54"/>
        <v>45291</v>
      </c>
      <c r="E118" s="58">
        <f t="shared" si="51"/>
        <v>92</v>
      </c>
      <c r="F118" s="59">
        <f>VLOOKUP(D118,'FERC Interest Rate'!$A:$B,2,TRUE)</f>
        <v>8.3500000000000005E-2</v>
      </c>
      <c r="G118" s="60">
        <f t="shared" si="52"/>
        <v>764.42131328046105</v>
      </c>
      <c r="H118" s="60">
        <v>0</v>
      </c>
      <c r="I118" s="122">
        <f t="shared" si="57"/>
        <v>6.3659596047330229</v>
      </c>
      <c r="J118" s="61">
        <f t="shared" si="58"/>
        <v>16.088450763343843</v>
      </c>
      <c r="K118" s="5">
        <f t="shared" si="59"/>
        <v>22.454410368076864</v>
      </c>
      <c r="L118" s="61">
        <f t="shared" si="60"/>
        <v>38.6</v>
      </c>
      <c r="M118" s="90">
        <f t="shared" si="61"/>
        <v>61.054410368076866</v>
      </c>
      <c r="N118" s="5">
        <f t="shared" si="48"/>
        <v>780.50976404380492</v>
      </c>
      <c r="O118" s="60">
        <f t="shared" si="49"/>
        <v>719.45535367572802</v>
      </c>
    </row>
    <row r="119" spans="1:15" x14ac:dyDescent="0.25">
      <c r="A119" s="63" t="s">
        <v>48</v>
      </c>
      <c r="B119" s="58" t="str">
        <f t="shared" si="50"/>
        <v>Q1/2024</v>
      </c>
      <c r="C119" s="54">
        <f t="shared" si="53"/>
        <v>45292</v>
      </c>
      <c r="D119" s="54">
        <f t="shared" si="54"/>
        <v>45382</v>
      </c>
      <c r="E119" s="58">
        <f t="shared" si="51"/>
        <v>91</v>
      </c>
      <c r="F119" s="59">
        <f>VLOOKUP(D119,'FERC Interest Rate'!$A:$B,2,TRUE)</f>
        <v>8.5000000000000006E-2</v>
      </c>
      <c r="G119" s="60">
        <f t="shared" si="52"/>
        <v>719.45535367572802</v>
      </c>
      <c r="H119" s="60">
        <v>0</v>
      </c>
      <c r="I119" s="122">
        <f t="shared" si="57"/>
        <v>6.3659596047330229</v>
      </c>
      <c r="J119" s="61">
        <f t="shared" si="58"/>
        <v>15.204882952682395</v>
      </c>
      <c r="K119" s="5">
        <f t="shared" si="59"/>
        <v>21.570842557415418</v>
      </c>
      <c r="L119" s="61">
        <f t="shared" si="60"/>
        <v>38.6</v>
      </c>
      <c r="M119" s="90">
        <f t="shared" si="61"/>
        <v>60.170842557415419</v>
      </c>
      <c r="N119" s="5">
        <f t="shared" si="48"/>
        <v>734.66023662841042</v>
      </c>
      <c r="O119" s="60">
        <f t="shared" si="49"/>
        <v>674.48939407099499</v>
      </c>
    </row>
    <row r="120" spans="1:15" x14ac:dyDescent="0.25">
      <c r="A120" s="63" t="s">
        <v>49</v>
      </c>
      <c r="B120" s="58" t="str">
        <f t="shared" si="50"/>
        <v>Q2/2024</v>
      </c>
      <c r="C120" s="54">
        <f t="shared" si="53"/>
        <v>45383</v>
      </c>
      <c r="D120" s="54">
        <f t="shared" si="54"/>
        <v>45473</v>
      </c>
      <c r="E120" s="58">
        <f t="shared" si="51"/>
        <v>91</v>
      </c>
      <c r="F120" s="59">
        <f>VLOOKUP(D120,'FERC Interest Rate'!$A:$B,2,TRUE)</f>
        <v>8.5000000000000006E-2</v>
      </c>
      <c r="G120" s="60">
        <f t="shared" si="52"/>
        <v>674.48939407099499</v>
      </c>
      <c r="H120" s="60">
        <v>0</v>
      </c>
      <c r="I120" s="122">
        <f t="shared" si="57"/>
        <v>6.3659596047330229</v>
      </c>
      <c r="J120" s="61">
        <f t="shared" si="58"/>
        <v>14.254577768139745</v>
      </c>
      <c r="K120" s="5">
        <f t="shared" si="59"/>
        <v>20.620537372872768</v>
      </c>
      <c r="L120" s="61">
        <f t="shared" si="60"/>
        <v>38.6</v>
      </c>
      <c r="M120" s="90">
        <f t="shared" si="61"/>
        <v>59.220537372872769</v>
      </c>
      <c r="N120" s="5">
        <f t="shared" si="48"/>
        <v>688.7439718391347</v>
      </c>
      <c r="O120" s="60">
        <f t="shared" si="49"/>
        <v>629.52343446626196</v>
      </c>
    </row>
    <row r="121" spans="1:15" x14ac:dyDescent="0.25">
      <c r="A121" s="63" t="s">
        <v>50</v>
      </c>
      <c r="B121" s="58" t="str">
        <f t="shared" si="50"/>
        <v>Q3/2024</v>
      </c>
      <c r="C121" s="54">
        <f t="shared" si="53"/>
        <v>45474</v>
      </c>
      <c r="D121" s="54">
        <f t="shared" si="54"/>
        <v>45565</v>
      </c>
      <c r="E121" s="58">
        <f t="shared" si="51"/>
        <v>92</v>
      </c>
      <c r="F121" s="59">
        <f>VLOOKUP(D121,'FERC Interest Rate'!$A:$B,2,TRUE)</f>
        <v>8.5000000000000006E-2</v>
      </c>
      <c r="G121" s="60">
        <f t="shared" si="52"/>
        <v>629.52343446626196</v>
      </c>
      <c r="H121" s="60">
        <v>0</v>
      </c>
      <c r="I121" s="122">
        <f t="shared" si="57"/>
        <v>6.3659596047330229</v>
      </c>
      <c r="J121" s="61">
        <f t="shared" si="58"/>
        <v>13.450473381219041</v>
      </c>
      <c r="K121" s="5">
        <f t="shared" si="59"/>
        <v>19.816432985952062</v>
      </c>
      <c r="L121" s="61">
        <f t="shared" si="60"/>
        <v>38.6</v>
      </c>
      <c r="M121" s="90">
        <f t="shared" si="61"/>
        <v>58.416432985952063</v>
      </c>
      <c r="N121" s="5">
        <f t="shared" si="48"/>
        <v>642.97390784748097</v>
      </c>
      <c r="O121" s="60">
        <f t="shared" si="49"/>
        <v>584.55747486152893</v>
      </c>
    </row>
    <row r="122" spans="1:15" x14ac:dyDescent="0.25">
      <c r="A122" s="63" t="s">
        <v>51</v>
      </c>
      <c r="B122" s="58" t="str">
        <f t="shared" si="50"/>
        <v>Q4/2024</v>
      </c>
      <c r="C122" s="54">
        <f t="shared" si="53"/>
        <v>45566</v>
      </c>
      <c r="D122" s="54">
        <f t="shared" si="54"/>
        <v>45657</v>
      </c>
      <c r="E122" s="58">
        <f t="shared" si="51"/>
        <v>92</v>
      </c>
      <c r="F122" s="59">
        <f>VLOOKUP(D122,'FERC Interest Rate'!$A:$B,2,TRUE)</f>
        <v>8.5000000000000006E-2</v>
      </c>
      <c r="G122" s="60">
        <f t="shared" si="52"/>
        <v>584.55747486152893</v>
      </c>
      <c r="H122" s="60">
        <v>0</v>
      </c>
      <c r="I122" s="122">
        <f t="shared" si="57"/>
        <v>6.3659596047330229</v>
      </c>
      <c r="J122" s="61">
        <f t="shared" si="58"/>
        <v>12.489725282560537</v>
      </c>
      <c r="K122" s="5">
        <f t="shared" si="59"/>
        <v>18.85568488729356</v>
      </c>
      <c r="L122" s="61">
        <f t="shared" si="60"/>
        <v>38.6</v>
      </c>
      <c r="M122" s="90">
        <f t="shared" si="61"/>
        <v>57.455684887293557</v>
      </c>
      <c r="N122" s="5">
        <f t="shared" si="48"/>
        <v>597.04720014408952</v>
      </c>
      <c r="O122" s="60">
        <f t="shared" si="49"/>
        <v>539.5915152567959</v>
      </c>
    </row>
    <row r="123" spans="1:15" x14ac:dyDescent="0.25">
      <c r="A123" s="63" t="s">
        <v>52</v>
      </c>
      <c r="B123" s="58" t="str">
        <f t="shared" si="50"/>
        <v>Q1/2025</v>
      </c>
      <c r="C123" s="54">
        <f t="shared" ref="C123:C126" si="62">D122+1</f>
        <v>45658</v>
      </c>
      <c r="D123" s="54">
        <f>EOMONTH(D122,3)</f>
        <v>45747</v>
      </c>
      <c r="E123" s="58">
        <f t="shared" si="51"/>
        <v>90</v>
      </c>
      <c r="F123" s="59">
        <f>VLOOKUP(D123,'FERC Interest Rate'!$A:$B,2,TRUE)</f>
        <v>8.0399999999999999E-2</v>
      </c>
      <c r="G123" s="60">
        <f t="shared" ref="G123:G126" si="63">O122</f>
        <v>539.5915152567959</v>
      </c>
      <c r="H123" s="60">
        <v>0</v>
      </c>
      <c r="I123" s="122">
        <f t="shared" si="57"/>
        <v>6.3659596047330229</v>
      </c>
      <c r="J123" s="61">
        <f t="shared" si="58"/>
        <v>10.697216998351164</v>
      </c>
      <c r="K123" s="5">
        <f t="shared" si="59"/>
        <v>17.063176603084187</v>
      </c>
      <c r="L123" s="61">
        <f t="shared" si="60"/>
        <v>38.6</v>
      </c>
      <c r="M123" s="90">
        <f t="shared" si="61"/>
        <v>55.663176603084189</v>
      </c>
      <c r="N123" s="5">
        <f t="shared" si="48"/>
        <v>550.28873225514701</v>
      </c>
      <c r="O123" s="60">
        <f t="shared" si="49"/>
        <v>494.62555565206287</v>
      </c>
    </row>
    <row r="124" spans="1:15" x14ac:dyDescent="0.25">
      <c r="A124" s="63" t="s">
        <v>53</v>
      </c>
      <c r="B124" s="58" t="str">
        <f t="shared" si="50"/>
        <v>Q2/2025</v>
      </c>
      <c r="C124" s="54">
        <f t="shared" si="62"/>
        <v>45748</v>
      </c>
      <c r="D124" s="54">
        <f>EOMONTH(D123,3)</f>
        <v>45838</v>
      </c>
      <c r="E124" s="58">
        <f t="shared" si="51"/>
        <v>91</v>
      </c>
      <c r="F124" s="59">
        <f>VLOOKUP(D124,'FERC Interest Rate'!$A:$B,2,TRUE)</f>
        <v>7.5499999999999998E-2</v>
      </c>
      <c r="G124" s="60">
        <f t="shared" si="63"/>
        <v>494.62555565206287</v>
      </c>
      <c r="H124" s="60">
        <v>0</v>
      </c>
      <c r="I124" s="122">
        <f t="shared" si="57"/>
        <v>6.3659596047330229</v>
      </c>
      <c r="J124" s="61">
        <f t="shared" si="58"/>
        <v>9.3104791235821871</v>
      </c>
      <c r="K124" s="5">
        <f t="shared" si="59"/>
        <v>15.67643872831521</v>
      </c>
      <c r="L124" s="61">
        <f t="shared" si="60"/>
        <v>38.6</v>
      </c>
      <c r="M124" s="90">
        <f t="shared" si="61"/>
        <v>54.276438728315213</v>
      </c>
      <c r="N124" s="5">
        <f t="shared" si="48"/>
        <v>503.93603477564506</v>
      </c>
      <c r="O124" s="60">
        <f t="shared" si="49"/>
        <v>449.65959604732984</v>
      </c>
    </row>
    <row r="125" spans="1:15" x14ac:dyDescent="0.25">
      <c r="A125" s="63" t="s">
        <v>54</v>
      </c>
      <c r="B125" s="58" t="str">
        <f t="shared" si="50"/>
        <v>Q3/2025</v>
      </c>
      <c r="C125" s="54">
        <f t="shared" si="62"/>
        <v>45839</v>
      </c>
      <c r="D125" s="54">
        <f t="shared" si="54"/>
        <v>45930</v>
      </c>
      <c r="E125" s="58">
        <f>D125-C125+1</f>
        <v>92</v>
      </c>
      <c r="F125" s="59">
        <f>VLOOKUP(D125,'FERC Interest Rate'!$A:$B,2,TRUE)</f>
        <v>7.4999999999999997E-2</v>
      </c>
      <c r="G125" s="60">
        <f t="shared" si="63"/>
        <v>449.65959604732984</v>
      </c>
      <c r="H125" s="60">
        <v>0</v>
      </c>
      <c r="I125" s="122">
        <f t="shared" si="57"/>
        <v>6.3659596047330229</v>
      </c>
      <c r="J125" s="61">
        <f t="shared" si="58"/>
        <v>8.5004142814426746</v>
      </c>
      <c r="K125" s="5">
        <f t="shared" si="59"/>
        <v>14.866373886175698</v>
      </c>
      <c r="L125" s="61">
        <f t="shared" si="60"/>
        <v>38.6</v>
      </c>
      <c r="M125" s="90">
        <f t="shared" si="61"/>
        <v>53.466373886175703</v>
      </c>
      <c r="N125" s="5">
        <f>+G125+H125+J125</f>
        <v>458.1600103287725</v>
      </c>
      <c r="O125" s="60">
        <f>G125+H125-L125-I125</f>
        <v>404.69363644259681</v>
      </c>
    </row>
    <row r="126" spans="1:15" x14ac:dyDescent="0.25">
      <c r="A126" s="63" t="s">
        <v>55</v>
      </c>
      <c r="B126" s="58" t="str">
        <f t="shared" si="50"/>
        <v>Q4/2025</v>
      </c>
      <c r="C126" s="54">
        <f t="shared" si="62"/>
        <v>45931</v>
      </c>
      <c r="D126" s="54">
        <f t="shared" si="54"/>
        <v>46022</v>
      </c>
      <c r="E126" s="58">
        <f>D126-C126+1</f>
        <v>92</v>
      </c>
      <c r="F126" s="59">
        <f>VLOOKUP(D126,'FERC Interest Rate'!$A:$B,2,TRUE)</f>
        <v>7.4999999999999997E-2</v>
      </c>
      <c r="G126" s="60">
        <f t="shared" si="63"/>
        <v>404.69363644259681</v>
      </c>
      <c r="H126" s="60">
        <v>0</v>
      </c>
      <c r="I126" s="122">
        <f t="shared" si="57"/>
        <v>6.3659596047330229</v>
      </c>
      <c r="J126" s="61">
        <f t="shared" si="58"/>
        <v>7.6503728532984052</v>
      </c>
      <c r="K126" s="5">
        <f t="shared" si="59"/>
        <v>14.016332458031428</v>
      </c>
      <c r="L126" s="61">
        <f t="shared" si="60"/>
        <v>38.6</v>
      </c>
      <c r="M126" s="90">
        <f t="shared" si="61"/>
        <v>52.61633245803143</v>
      </c>
      <c r="N126" s="5">
        <f>+G126+H126+J126</f>
        <v>412.34400929589521</v>
      </c>
      <c r="O126" s="60">
        <f>G126+H126-L126-I126</f>
        <v>359.72767683786378</v>
      </c>
    </row>
    <row r="127" spans="1:15" ht="13.5" thickBot="1" x14ac:dyDescent="0.35">
      <c r="A127" s="101"/>
      <c r="B127" s="102"/>
      <c r="C127" s="103"/>
      <c r="D127" s="103"/>
      <c r="E127" s="102"/>
      <c r="F127" s="102"/>
      <c r="G127" s="92">
        <f t="shared" ref="G127:O127" si="64">SUM(G101:G126)</f>
        <v>19389.749593245491</v>
      </c>
      <c r="H127" s="92">
        <f t="shared" si="64"/>
        <v>127.31919209466045</v>
      </c>
      <c r="I127" s="92">
        <f t="shared" si="64"/>
        <v>76.391515256796268</v>
      </c>
      <c r="J127" s="92">
        <f t="shared" si="64"/>
        <v>153.76147563352262</v>
      </c>
      <c r="K127" s="92">
        <f t="shared" si="64"/>
        <v>230.15299089031893</v>
      </c>
      <c r="L127" s="92">
        <f t="shared" si="64"/>
        <v>463.2000000000001</v>
      </c>
      <c r="M127" s="92">
        <f t="shared" si="64"/>
        <v>693.35299089031889</v>
      </c>
      <c r="N127" s="92">
        <f t="shared" si="64"/>
        <v>19670.830260973667</v>
      </c>
      <c r="O127" s="92">
        <f t="shared" si="64"/>
        <v>18977.477270083356</v>
      </c>
    </row>
    <row r="128" spans="1:15" ht="13" thickTop="1" x14ac:dyDescent="0.25"/>
    <row r="129" spans="1:15" ht="37" x14ac:dyDescent="0.3">
      <c r="A129" s="62" t="s">
        <v>43</v>
      </c>
      <c r="B129" s="62" t="s">
        <v>3</v>
      </c>
      <c r="C129" s="62" t="s">
        <v>4</v>
      </c>
      <c r="D129" s="62" t="s">
        <v>5</v>
      </c>
      <c r="E129" s="62" t="s">
        <v>6</v>
      </c>
      <c r="F129" s="62" t="s">
        <v>7</v>
      </c>
      <c r="G129" s="62" t="s">
        <v>70</v>
      </c>
      <c r="H129" s="62" t="s">
        <v>71</v>
      </c>
      <c r="I129" s="77" t="s">
        <v>72</v>
      </c>
      <c r="J129" s="78" t="s">
        <v>73</v>
      </c>
      <c r="K129" s="78" t="s">
        <v>74</v>
      </c>
      <c r="L129" s="78" t="s">
        <v>75</v>
      </c>
      <c r="M129" s="79" t="s">
        <v>65</v>
      </c>
      <c r="N129" s="62" t="s">
        <v>76</v>
      </c>
      <c r="O129" s="62" t="s">
        <v>77</v>
      </c>
    </row>
    <row r="130" spans="1:15" ht="13" x14ac:dyDescent="0.3">
      <c r="A130" s="123" t="s">
        <v>37</v>
      </c>
      <c r="B130" s="198" t="s">
        <v>58</v>
      </c>
      <c r="C130" s="54">
        <f>VLOOKUP(B130,A$1:F$52,2,FALSE)</f>
        <v>43682</v>
      </c>
      <c r="D130" s="54">
        <f>DATE(YEAR(C130),IF(MONTH(C130)&lt;=3,3,IF(MONTH(C130)&lt;=6,6,IF(MONTH(C130)&lt;=9,9,12))),IF(OR(MONTH(C130)&lt;=3,MONTH(C130)&gt;=10),31,30))</f>
        <v>43738</v>
      </c>
      <c r="E130" s="58">
        <f>D130-C130+1</f>
        <v>57</v>
      </c>
      <c r="F130" s="59">
        <f>VLOOKUP(D130,'FERC Interest Rate'!$A:$B,2,TRUE)</f>
        <v>5.5E-2</v>
      </c>
      <c r="G130" s="60">
        <f>VLOOKUP(B130,$A$1:$F$52,4,FALSE)</f>
        <v>994</v>
      </c>
      <c r="H130" s="60">
        <f t="shared" ref="H130:H144" si="65">G130*F130*(E130/(DATE(YEAR(D130),12,31)-DATE(YEAR(D130),1,1)+1))</f>
        <v>8.5375068493150685</v>
      </c>
      <c r="I130" s="122">
        <v>0</v>
      </c>
      <c r="J130" s="61">
        <v>0</v>
      </c>
      <c r="K130" s="5">
        <f t="shared" ref="K130:K137" si="66">+SUM(I130:J130)</f>
        <v>0</v>
      </c>
      <c r="L130" s="61">
        <v>0</v>
      </c>
      <c r="M130" s="90">
        <f t="shared" ref="M130:M137" si="67">+SUM(K130:L130)</f>
        <v>0</v>
      </c>
      <c r="N130" s="5">
        <f t="shared" ref="N130:N153" si="68">+G130+H130+J130</f>
        <v>1002.537506849315</v>
      </c>
      <c r="O130" s="60">
        <f t="shared" ref="O130:O153" si="69">G130+H130-L130-I130</f>
        <v>1002.537506849315</v>
      </c>
    </row>
    <row r="131" spans="1:15" x14ac:dyDescent="0.25">
      <c r="A131" s="63" t="s">
        <v>22</v>
      </c>
      <c r="B131" s="58" t="str">
        <f t="shared" ref="B131:B155" si="70">+IF(MONTH(C131)&lt;4,"Q1",IF(MONTH(C131)&lt;7,"Q2",IF(MONTH(C131)&lt;10,"Q3","Q4")))&amp;"/"&amp;YEAR(C131)</f>
        <v>Q4/2019</v>
      </c>
      <c r="C131" s="54">
        <f>D130+1</f>
        <v>43739</v>
      </c>
      <c r="D131" s="54">
        <f>EOMONTH(D130,3)</f>
        <v>43830</v>
      </c>
      <c r="E131" s="58">
        <f t="shared" ref="E131:E153" si="71">D131-C131+1</f>
        <v>92</v>
      </c>
      <c r="F131" s="59">
        <f>VLOOKUP(D131,'FERC Interest Rate'!$A:$B,2,TRUE)</f>
        <v>5.4199999999999998E-2</v>
      </c>
      <c r="G131" s="60">
        <f t="shared" ref="G131:G151" si="72">O130</f>
        <v>1002.537506849315</v>
      </c>
      <c r="H131" s="60">
        <f t="shared" si="65"/>
        <v>13.696035682612123</v>
      </c>
      <c r="I131" s="122">
        <v>0</v>
      </c>
      <c r="J131" s="61">
        <v>0</v>
      </c>
      <c r="K131" s="5">
        <f t="shared" si="66"/>
        <v>0</v>
      </c>
      <c r="L131" s="61">
        <v>0</v>
      </c>
      <c r="M131" s="90">
        <f t="shared" si="67"/>
        <v>0</v>
      </c>
      <c r="N131" s="5">
        <f t="shared" si="68"/>
        <v>1016.2335425319271</v>
      </c>
      <c r="O131" s="60">
        <f t="shared" si="69"/>
        <v>1016.2335425319271</v>
      </c>
    </row>
    <row r="132" spans="1:15" x14ac:dyDescent="0.25">
      <c r="A132" s="63" t="s">
        <v>22</v>
      </c>
      <c r="B132" s="58" t="str">
        <f t="shared" si="70"/>
        <v>Q1/2020</v>
      </c>
      <c r="C132" s="54">
        <f t="shared" ref="C132:C151" si="73">D131+1</f>
        <v>43831</v>
      </c>
      <c r="D132" s="54">
        <f t="shared" ref="D132:D155" si="74">EOMONTH(D131,3)</f>
        <v>43921</v>
      </c>
      <c r="E132" s="58">
        <f t="shared" si="71"/>
        <v>91</v>
      </c>
      <c r="F132" s="59">
        <f>VLOOKUP(D132,'FERC Interest Rate'!$A:$B,2,TRUE)</f>
        <v>4.9599999999999998E-2</v>
      </c>
      <c r="G132" s="60">
        <f t="shared" si="72"/>
        <v>1016.2335425319271</v>
      </c>
      <c r="H132" s="60">
        <f t="shared" si="65"/>
        <v>12.532436386809033</v>
      </c>
      <c r="I132" s="122">
        <v>0</v>
      </c>
      <c r="J132" s="61">
        <v>0</v>
      </c>
      <c r="K132" s="5">
        <f t="shared" si="66"/>
        <v>0</v>
      </c>
      <c r="L132" s="61">
        <v>0</v>
      </c>
      <c r="M132" s="90">
        <f t="shared" si="67"/>
        <v>0</v>
      </c>
      <c r="N132" s="5">
        <f t="shared" si="68"/>
        <v>1028.7659789187362</v>
      </c>
      <c r="O132" s="60">
        <f t="shared" si="69"/>
        <v>1028.7659789187362</v>
      </c>
    </row>
    <row r="133" spans="1:15" x14ac:dyDescent="0.25">
      <c r="A133" s="63" t="s">
        <v>22</v>
      </c>
      <c r="B133" s="58" t="str">
        <f t="shared" si="70"/>
        <v>Q2/2020</v>
      </c>
      <c r="C133" s="54">
        <f t="shared" si="73"/>
        <v>43922</v>
      </c>
      <c r="D133" s="54">
        <f t="shared" si="74"/>
        <v>44012</v>
      </c>
      <c r="E133" s="58">
        <f t="shared" si="71"/>
        <v>91</v>
      </c>
      <c r="F133" s="59">
        <f>VLOOKUP(D133,'FERC Interest Rate'!$A:$B,2,TRUE)</f>
        <v>4.7500000000000001E-2</v>
      </c>
      <c r="G133" s="60">
        <f t="shared" si="72"/>
        <v>1028.7659789187362</v>
      </c>
      <c r="H133" s="60">
        <f t="shared" si="65"/>
        <v>12.149838644470593</v>
      </c>
      <c r="I133" s="122">
        <v>0</v>
      </c>
      <c r="J133" s="61">
        <v>0</v>
      </c>
      <c r="K133" s="5">
        <f t="shared" si="66"/>
        <v>0</v>
      </c>
      <c r="L133" s="61">
        <v>0</v>
      </c>
      <c r="M133" s="90">
        <f t="shared" si="67"/>
        <v>0</v>
      </c>
      <c r="N133" s="5">
        <f t="shared" si="68"/>
        <v>1040.9158175632067</v>
      </c>
      <c r="O133" s="60">
        <f t="shared" si="69"/>
        <v>1040.9158175632067</v>
      </c>
    </row>
    <row r="134" spans="1:15" x14ac:dyDescent="0.25">
      <c r="A134" s="63" t="s">
        <v>22</v>
      </c>
      <c r="B134" s="58" t="str">
        <f t="shared" si="70"/>
        <v>Q3/2020</v>
      </c>
      <c r="C134" s="54">
        <f t="shared" si="73"/>
        <v>44013</v>
      </c>
      <c r="D134" s="54">
        <f t="shared" si="74"/>
        <v>44104</v>
      </c>
      <c r="E134" s="58">
        <f t="shared" si="71"/>
        <v>92</v>
      </c>
      <c r="F134" s="59">
        <f>VLOOKUP(D134,'FERC Interest Rate'!$A:$B,2,TRUE)</f>
        <v>3.4299999999999997E-2</v>
      </c>
      <c r="G134" s="60">
        <f t="shared" si="72"/>
        <v>1040.9158175632067</v>
      </c>
      <c r="H134" s="60">
        <f t="shared" si="65"/>
        <v>8.974628289350969</v>
      </c>
      <c r="I134" s="81">
        <v>0</v>
      </c>
      <c r="J134" s="61">
        <v>0</v>
      </c>
      <c r="K134" s="5">
        <f t="shared" si="66"/>
        <v>0</v>
      </c>
      <c r="L134" s="61">
        <v>0</v>
      </c>
      <c r="M134" s="90">
        <f t="shared" si="67"/>
        <v>0</v>
      </c>
      <c r="N134" s="5">
        <f t="shared" si="68"/>
        <v>1049.8904458525576</v>
      </c>
      <c r="O134" s="60">
        <f t="shared" si="69"/>
        <v>1049.8904458525576</v>
      </c>
    </row>
    <row r="135" spans="1:15" x14ac:dyDescent="0.25">
      <c r="A135" s="63" t="s">
        <v>22</v>
      </c>
      <c r="B135" s="58" t="str">
        <f t="shared" si="70"/>
        <v>Q4/2020</v>
      </c>
      <c r="C135" s="54">
        <f t="shared" si="73"/>
        <v>44105</v>
      </c>
      <c r="D135" s="54">
        <f t="shared" si="74"/>
        <v>44196</v>
      </c>
      <c r="E135" s="58">
        <f t="shared" si="71"/>
        <v>92</v>
      </c>
      <c r="F135" s="59">
        <f>VLOOKUP(D135,'FERC Interest Rate'!$A:$B,2,TRUE)</f>
        <v>3.2500000000000001E-2</v>
      </c>
      <c r="G135" s="60">
        <f t="shared" si="72"/>
        <v>1049.8904458525576</v>
      </c>
      <c r="H135" s="60">
        <f t="shared" si="65"/>
        <v>8.5769738609266319</v>
      </c>
      <c r="I135" s="81">
        <v>0</v>
      </c>
      <c r="J135" s="61">
        <v>0</v>
      </c>
      <c r="K135" s="5">
        <f t="shared" si="66"/>
        <v>0</v>
      </c>
      <c r="L135" s="61">
        <v>0</v>
      </c>
      <c r="M135" s="90">
        <f t="shared" si="67"/>
        <v>0</v>
      </c>
      <c r="N135" s="5">
        <f t="shared" si="68"/>
        <v>1058.4674197134843</v>
      </c>
      <c r="O135" s="60">
        <f t="shared" si="69"/>
        <v>1058.4674197134843</v>
      </c>
    </row>
    <row r="136" spans="1:15" x14ac:dyDescent="0.25">
      <c r="A136" s="63" t="s">
        <v>22</v>
      </c>
      <c r="B136" s="58" t="str">
        <f t="shared" si="70"/>
        <v>Q1/2021</v>
      </c>
      <c r="C136" s="54">
        <f t="shared" si="73"/>
        <v>44197</v>
      </c>
      <c r="D136" s="54">
        <f t="shared" si="74"/>
        <v>44286</v>
      </c>
      <c r="E136" s="58">
        <f t="shared" si="71"/>
        <v>90</v>
      </c>
      <c r="F136" s="59">
        <f>VLOOKUP(D136,'FERC Interest Rate'!$A:$B,2,TRUE)</f>
        <v>3.2500000000000001E-2</v>
      </c>
      <c r="G136" s="60">
        <f t="shared" si="72"/>
        <v>1058.4674197134843</v>
      </c>
      <c r="H136" s="60">
        <f t="shared" si="65"/>
        <v>8.4822389114025807</v>
      </c>
      <c r="I136" s="122">
        <v>0</v>
      </c>
      <c r="J136" s="61">
        <v>0</v>
      </c>
      <c r="K136" s="5">
        <f t="shared" si="66"/>
        <v>0</v>
      </c>
      <c r="L136" s="61">
        <v>0</v>
      </c>
      <c r="M136" s="90">
        <f t="shared" si="67"/>
        <v>0</v>
      </c>
      <c r="N136" s="5">
        <f t="shared" si="68"/>
        <v>1066.949658624887</v>
      </c>
      <c r="O136" s="60">
        <f t="shared" si="69"/>
        <v>1066.949658624887</v>
      </c>
    </row>
    <row r="137" spans="1:15" x14ac:dyDescent="0.25">
      <c r="A137" s="63" t="s">
        <v>22</v>
      </c>
      <c r="B137" s="58" t="str">
        <f t="shared" si="70"/>
        <v>Q2/2021</v>
      </c>
      <c r="C137" s="54">
        <f t="shared" si="73"/>
        <v>44287</v>
      </c>
      <c r="D137" s="54">
        <f t="shared" si="74"/>
        <v>44377</v>
      </c>
      <c r="E137" s="58">
        <f t="shared" si="71"/>
        <v>91</v>
      </c>
      <c r="F137" s="59">
        <f>VLOOKUP(D137,'FERC Interest Rate'!$A:$B,2,TRUE)</f>
        <v>3.2500000000000001E-2</v>
      </c>
      <c r="G137" s="60">
        <f t="shared" si="72"/>
        <v>1066.949658624887</v>
      </c>
      <c r="H137" s="60">
        <f t="shared" si="65"/>
        <v>8.6452153846112427</v>
      </c>
      <c r="I137" s="122">
        <v>0</v>
      </c>
      <c r="J137" s="61">
        <v>0</v>
      </c>
      <c r="K137" s="5">
        <f t="shared" si="66"/>
        <v>0</v>
      </c>
      <c r="L137" s="61">
        <v>0</v>
      </c>
      <c r="M137" s="90">
        <f t="shared" si="67"/>
        <v>0</v>
      </c>
      <c r="N137" s="5">
        <f t="shared" si="68"/>
        <v>1075.5948740094982</v>
      </c>
      <c r="O137" s="60">
        <f t="shared" si="69"/>
        <v>1075.5948740094982</v>
      </c>
    </row>
    <row r="138" spans="1:15" x14ac:dyDescent="0.25">
      <c r="A138" s="63" t="s">
        <v>22</v>
      </c>
      <c r="B138" s="58" t="str">
        <f t="shared" si="70"/>
        <v>Q3/2021</v>
      </c>
      <c r="C138" s="54">
        <f t="shared" si="73"/>
        <v>44378</v>
      </c>
      <c r="D138" s="54">
        <f t="shared" si="74"/>
        <v>44469</v>
      </c>
      <c r="E138" s="58">
        <f t="shared" si="71"/>
        <v>92</v>
      </c>
      <c r="F138" s="59">
        <f>VLOOKUP(D138,'FERC Interest Rate'!$A:$B,2,TRUE)</f>
        <v>3.2500000000000001E-2</v>
      </c>
      <c r="G138" s="60">
        <f t="shared" si="72"/>
        <v>1075.5948740094982</v>
      </c>
      <c r="H138" s="60">
        <f t="shared" si="65"/>
        <v>8.8110374610641102</v>
      </c>
      <c r="I138" s="122">
        <v>0</v>
      </c>
      <c r="J138" s="61">
        <v>0</v>
      </c>
      <c r="K138" s="5">
        <f t="shared" ref="K138:K143" si="75">+SUM(I138:J138)</f>
        <v>0</v>
      </c>
      <c r="L138" s="61">
        <v>0</v>
      </c>
      <c r="M138" s="90">
        <f t="shared" ref="M138:M143" si="76">+SUM(K138:L138)</f>
        <v>0</v>
      </c>
      <c r="N138" s="5">
        <f t="shared" si="68"/>
        <v>1084.4059114705624</v>
      </c>
      <c r="O138" s="60">
        <f t="shared" si="69"/>
        <v>1084.4059114705624</v>
      </c>
    </row>
    <row r="139" spans="1:15" x14ac:dyDescent="0.25">
      <c r="A139" s="63" t="s">
        <v>22</v>
      </c>
      <c r="B139" s="58" t="str">
        <f t="shared" si="70"/>
        <v>Q4/2021</v>
      </c>
      <c r="C139" s="54">
        <f t="shared" si="73"/>
        <v>44470</v>
      </c>
      <c r="D139" s="54">
        <f t="shared" si="74"/>
        <v>44561</v>
      </c>
      <c r="E139" s="58">
        <f t="shared" si="71"/>
        <v>92</v>
      </c>
      <c r="F139" s="59">
        <f>VLOOKUP(D139,'FERC Interest Rate'!$A:$B,2,TRUE)</f>
        <v>3.2500000000000001E-2</v>
      </c>
      <c r="G139" s="60">
        <f t="shared" si="72"/>
        <v>1084.4059114705624</v>
      </c>
      <c r="H139" s="60">
        <f t="shared" si="65"/>
        <v>8.8832155487588551</v>
      </c>
      <c r="I139" s="122">
        <v>0</v>
      </c>
      <c r="J139" s="61">
        <v>0</v>
      </c>
      <c r="K139" s="5">
        <f t="shared" si="75"/>
        <v>0</v>
      </c>
      <c r="L139" s="61">
        <v>0</v>
      </c>
      <c r="M139" s="90">
        <f t="shared" si="76"/>
        <v>0</v>
      </c>
      <c r="N139" s="5">
        <f t="shared" si="68"/>
        <v>1093.2891270193213</v>
      </c>
      <c r="O139" s="60">
        <f t="shared" si="69"/>
        <v>1093.2891270193213</v>
      </c>
    </row>
    <row r="140" spans="1:15" x14ac:dyDescent="0.25">
      <c r="A140" s="63" t="s">
        <v>22</v>
      </c>
      <c r="B140" s="58" t="str">
        <f t="shared" si="70"/>
        <v>Q1/2022</v>
      </c>
      <c r="C140" s="54">
        <f t="shared" si="73"/>
        <v>44562</v>
      </c>
      <c r="D140" s="54">
        <f t="shared" si="74"/>
        <v>44651</v>
      </c>
      <c r="E140" s="58">
        <f t="shared" si="71"/>
        <v>90</v>
      </c>
      <c r="F140" s="59">
        <f>VLOOKUP(D140,'FERC Interest Rate'!$A:$B,2,TRUE)</f>
        <v>3.2500000000000001E-2</v>
      </c>
      <c r="G140" s="60">
        <f t="shared" si="72"/>
        <v>1093.2891270193213</v>
      </c>
      <c r="H140" s="60">
        <f t="shared" si="65"/>
        <v>8.7612895795383974</v>
      </c>
      <c r="I140" s="122">
        <v>0</v>
      </c>
      <c r="J140" s="61">
        <v>0</v>
      </c>
      <c r="K140" s="5">
        <f t="shared" si="75"/>
        <v>0</v>
      </c>
      <c r="L140" s="61">
        <v>0</v>
      </c>
      <c r="M140" s="90">
        <f t="shared" si="76"/>
        <v>0</v>
      </c>
      <c r="N140" s="5">
        <f t="shared" si="68"/>
        <v>1102.0504165988598</v>
      </c>
      <c r="O140" s="60">
        <f t="shared" si="69"/>
        <v>1102.0504165988598</v>
      </c>
    </row>
    <row r="141" spans="1:15" x14ac:dyDescent="0.25">
      <c r="A141" s="63" t="s">
        <v>22</v>
      </c>
      <c r="B141" s="58" t="str">
        <f t="shared" si="70"/>
        <v>Q2/2022</v>
      </c>
      <c r="C141" s="54">
        <f t="shared" si="73"/>
        <v>44652</v>
      </c>
      <c r="D141" s="54">
        <f t="shared" si="74"/>
        <v>44742</v>
      </c>
      <c r="E141" s="58">
        <f t="shared" si="71"/>
        <v>91</v>
      </c>
      <c r="F141" s="59">
        <f>VLOOKUP(D141,'FERC Interest Rate'!$A:$B,2,TRUE)</f>
        <v>3.2500000000000001E-2</v>
      </c>
      <c r="G141" s="60">
        <f t="shared" si="72"/>
        <v>1102.0504165988598</v>
      </c>
      <c r="H141" s="60">
        <f t="shared" si="65"/>
        <v>8.9296276906606238</v>
      </c>
      <c r="I141" s="122">
        <v>0</v>
      </c>
      <c r="J141" s="61">
        <v>0</v>
      </c>
      <c r="K141" s="5">
        <f t="shared" si="75"/>
        <v>0</v>
      </c>
      <c r="L141" s="61">
        <v>0</v>
      </c>
      <c r="M141" s="90">
        <f t="shared" si="76"/>
        <v>0</v>
      </c>
      <c r="N141" s="5">
        <f t="shared" si="68"/>
        <v>1110.9800442895205</v>
      </c>
      <c r="O141" s="60">
        <f t="shared" si="69"/>
        <v>1110.9800442895205</v>
      </c>
    </row>
    <row r="142" spans="1:15" x14ac:dyDescent="0.25">
      <c r="A142" s="63" t="s">
        <v>22</v>
      </c>
      <c r="B142" s="58" t="str">
        <f t="shared" si="70"/>
        <v>Q3/2022</v>
      </c>
      <c r="C142" s="54">
        <f t="shared" si="73"/>
        <v>44743</v>
      </c>
      <c r="D142" s="54">
        <f t="shared" si="74"/>
        <v>44834</v>
      </c>
      <c r="E142" s="58">
        <f t="shared" si="71"/>
        <v>92</v>
      </c>
      <c r="F142" s="59">
        <f>VLOOKUP(D142,'FERC Interest Rate'!$A:$B,2,TRUE)</f>
        <v>3.5999999999999997E-2</v>
      </c>
      <c r="G142" s="60">
        <f t="shared" si="72"/>
        <v>1110.9800442895205</v>
      </c>
      <c r="H142" s="60">
        <f t="shared" si="65"/>
        <v>10.081002484073677</v>
      </c>
      <c r="I142" s="122">
        <v>0</v>
      </c>
      <c r="J142" s="61">
        <v>0</v>
      </c>
      <c r="K142" s="5">
        <f t="shared" si="75"/>
        <v>0</v>
      </c>
      <c r="L142" s="61">
        <v>0</v>
      </c>
      <c r="M142" s="90">
        <f t="shared" si="76"/>
        <v>0</v>
      </c>
      <c r="N142" s="5">
        <f t="shared" si="68"/>
        <v>1121.0610467735942</v>
      </c>
      <c r="O142" s="60">
        <f t="shared" si="69"/>
        <v>1121.0610467735942</v>
      </c>
    </row>
    <row r="143" spans="1:15" x14ac:dyDescent="0.25">
      <c r="A143" s="63" t="s">
        <v>22</v>
      </c>
      <c r="B143" s="58" t="str">
        <f t="shared" si="70"/>
        <v>Q4/2022</v>
      </c>
      <c r="C143" s="54">
        <f t="shared" si="73"/>
        <v>44835</v>
      </c>
      <c r="D143" s="54">
        <f t="shared" si="74"/>
        <v>44926</v>
      </c>
      <c r="E143" s="58">
        <f t="shared" si="71"/>
        <v>92</v>
      </c>
      <c r="F143" s="59">
        <f>VLOOKUP(D143,'FERC Interest Rate'!$A:$B,2,TRUE)</f>
        <v>4.9099999999999998E-2</v>
      </c>
      <c r="G143" s="60">
        <f t="shared" si="72"/>
        <v>1121.0610467735942</v>
      </c>
      <c r="H143" s="60">
        <f t="shared" si="65"/>
        <v>13.874128658864876</v>
      </c>
      <c r="I143" s="122">
        <v>0</v>
      </c>
      <c r="J143" s="61">
        <v>0</v>
      </c>
      <c r="K143" s="5">
        <f t="shared" si="75"/>
        <v>0</v>
      </c>
      <c r="L143" s="61">
        <v>0</v>
      </c>
      <c r="M143" s="90">
        <f t="shared" si="76"/>
        <v>0</v>
      </c>
      <c r="N143" s="5">
        <f t="shared" si="68"/>
        <v>1134.9351754324591</v>
      </c>
      <c r="O143" s="60">
        <f t="shared" si="69"/>
        <v>1134.9351754324591</v>
      </c>
    </row>
    <row r="144" spans="1:15" x14ac:dyDescent="0.25">
      <c r="A144" s="63" t="s">
        <v>44</v>
      </c>
      <c r="B144" s="58" t="str">
        <f t="shared" si="70"/>
        <v>Q1/2023</v>
      </c>
      <c r="C144" s="54">
        <f t="shared" si="73"/>
        <v>44927</v>
      </c>
      <c r="D144" s="54">
        <f t="shared" si="74"/>
        <v>45016</v>
      </c>
      <c r="E144" s="58">
        <f t="shared" si="71"/>
        <v>90</v>
      </c>
      <c r="F144" s="59">
        <f>VLOOKUP(D144,'FERC Interest Rate'!$A:$B,2,TRUE)</f>
        <v>6.3100000000000003E-2</v>
      </c>
      <c r="G144" s="60">
        <f t="shared" si="72"/>
        <v>1134.9351754324591</v>
      </c>
      <c r="H144" s="60">
        <f t="shared" si="65"/>
        <v>17.65834756515325</v>
      </c>
      <c r="I144" s="122">
        <f t="shared" ref="I144:I155" si="77">(SUM($H$130:$H$155)/20)</f>
        <v>7.929676149880601</v>
      </c>
      <c r="J144" s="61">
        <f t="shared" ref="J144:J155" si="78">G144*F144*(E144/(DATE(YEAR(D144),12,31)-DATE(YEAR(D144),1,1)+1))</f>
        <v>17.65834756515325</v>
      </c>
      <c r="K144" s="5">
        <f t="shared" ref="K144:K155" si="79">+SUM(I144:J144)</f>
        <v>25.588023715033849</v>
      </c>
      <c r="L144" s="61">
        <f t="shared" ref="L144:L155" si="80">($G$130/20)</f>
        <v>49.7</v>
      </c>
      <c r="M144" s="90">
        <f t="shared" ref="M144:M155" si="81">+SUM(K144:L144)</f>
        <v>75.288023715033859</v>
      </c>
      <c r="N144" s="5">
        <f t="shared" si="68"/>
        <v>1170.2518705627656</v>
      </c>
      <c r="O144" s="60">
        <f t="shared" si="69"/>
        <v>1094.9638468477317</v>
      </c>
    </row>
    <row r="145" spans="1:15" x14ac:dyDescent="0.25">
      <c r="A145" s="63" t="s">
        <v>45</v>
      </c>
      <c r="B145" s="58" t="str">
        <f t="shared" si="70"/>
        <v>Q2/2023</v>
      </c>
      <c r="C145" s="54">
        <f t="shared" si="73"/>
        <v>45017</v>
      </c>
      <c r="D145" s="54">
        <f t="shared" si="74"/>
        <v>45107</v>
      </c>
      <c r="E145" s="58">
        <f t="shared" si="71"/>
        <v>91</v>
      </c>
      <c r="F145" s="59">
        <f>VLOOKUP(D145,'FERC Interest Rate'!$A:$B,2,TRUE)</f>
        <v>7.4999999999999997E-2</v>
      </c>
      <c r="G145" s="60">
        <f t="shared" si="72"/>
        <v>1094.9638468477317</v>
      </c>
      <c r="H145" s="60">
        <v>0</v>
      </c>
      <c r="I145" s="122">
        <f t="shared" si="77"/>
        <v>7.929676149880601</v>
      </c>
      <c r="J145" s="61">
        <f t="shared" si="78"/>
        <v>20.474323985577449</v>
      </c>
      <c r="K145" s="5">
        <f t="shared" si="79"/>
        <v>28.404000135458048</v>
      </c>
      <c r="L145" s="61">
        <f t="shared" si="80"/>
        <v>49.7</v>
      </c>
      <c r="M145" s="90">
        <f t="shared" si="81"/>
        <v>78.104000135458051</v>
      </c>
      <c r="N145" s="5">
        <f t="shared" si="68"/>
        <v>1115.4381708333092</v>
      </c>
      <c r="O145" s="60">
        <f t="shared" si="69"/>
        <v>1037.3341706978511</v>
      </c>
    </row>
    <row r="146" spans="1:15" x14ac:dyDescent="0.25">
      <c r="A146" s="63" t="s">
        <v>46</v>
      </c>
      <c r="B146" s="58" t="str">
        <f t="shared" si="70"/>
        <v>Q3/2023</v>
      </c>
      <c r="C146" s="54">
        <f t="shared" si="73"/>
        <v>45108</v>
      </c>
      <c r="D146" s="54">
        <f t="shared" si="74"/>
        <v>45199</v>
      </c>
      <c r="E146" s="58">
        <f t="shared" si="71"/>
        <v>92</v>
      </c>
      <c r="F146" s="59">
        <f>VLOOKUP(D146,'FERC Interest Rate'!$A:$B,2,TRUE)</f>
        <v>8.0199999999999994E-2</v>
      </c>
      <c r="G146" s="60">
        <f t="shared" si="72"/>
        <v>1037.3341706978511</v>
      </c>
      <c r="H146" s="60">
        <v>0</v>
      </c>
      <c r="I146" s="122">
        <f t="shared" si="77"/>
        <v>7.929676149880601</v>
      </c>
      <c r="J146" s="61">
        <f t="shared" si="78"/>
        <v>20.969497109800066</v>
      </c>
      <c r="K146" s="5">
        <f t="shared" si="79"/>
        <v>28.899173259680666</v>
      </c>
      <c r="L146" s="61">
        <f t="shared" si="80"/>
        <v>49.7</v>
      </c>
      <c r="M146" s="90">
        <f t="shared" si="81"/>
        <v>78.599173259680668</v>
      </c>
      <c r="N146" s="5">
        <f t="shared" si="68"/>
        <v>1058.3036678076512</v>
      </c>
      <c r="O146" s="60">
        <f t="shared" si="69"/>
        <v>979.7044945479704</v>
      </c>
    </row>
    <row r="147" spans="1:15" x14ac:dyDescent="0.25">
      <c r="A147" s="63" t="s">
        <v>47</v>
      </c>
      <c r="B147" s="58" t="str">
        <f t="shared" si="70"/>
        <v>Q4/2023</v>
      </c>
      <c r="C147" s="54">
        <f t="shared" si="73"/>
        <v>45200</v>
      </c>
      <c r="D147" s="54">
        <f t="shared" si="74"/>
        <v>45291</v>
      </c>
      <c r="E147" s="58">
        <f t="shared" si="71"/>
        <v>92</v>
      </c>
      <c r="F147" s="59">
        <f>VLOOKUP(D147,'FERC Interest Rate'!$A:$B,2,TRUE)</f>
        <v>8.3500000000000005E-2</v>
      </c>
      <c r="G147" s="60">
        <f t="shared" si="72"/>
        <v>979.7044945479704</v>
      </c>
      <c r="H147" s="60">
        <v>0</v>
      </c>
      <c r="I147" s="122">
        <f t="shared" si="77"/>
        <v>7.929676149880601</v>
      </c>
      <c r="J147" s="61">
        <f t="shared" si="78"/>
        <v>20.619424457856191</v>
      </c>
      <c r="K147" s="5">
        <f t="shared" si="79"/>
        <v>28.54910060773679</v>
      </c>
      <c r="L147" s="61">
        <f t="shared" si="80"/>
        <v>49.7</v>
      </c>
      <c r="M147" s="90">
        <f t="shared" si="81"/>
        <v>78.249100607736793</v>
      </c>
      <c r="N147" s="5">
        <f t="shared" si="68"/>
        <v>1000.3239190058266</v>
      </c>
      <c r="O147" s="60">
        <f t="shared" si="69"/>
        <v>922.07481839808975</v>
      </c>
    </row>
    <row r="148" spans="1:15" x14ac:dyDescent="0.25">
      <c r="A148" s="63" t="s">
        <v>48</v>
      </c>
      <c r="B148" s="58" t="str">
        <f t="shared" si="70"/>
        <v>Q1/2024</v>
      </c>
      <c r="C148" s="54">
        <f t="shared" si="73"/>
        <v>45292</v>
      </c>
      <c r="D148" s="54">
        <f t="shared" si="74"/>
        <v>45382</v>
      </c>
      <c r="E148" s="58">
        <f t="shared" si="71"/>
        <v>91</v>
      </c>
      <c r="F148" s="59">
        <f>VLOOKUP(D148,'FERC Interest Rate'!$A:$B,2,TRUE)</f>
        <v>8.5000000000000006E-2</v>
      </c>
      <c r="G148" s="60">
        <f t="shared" si="72"/>
        <v>922.07481839808975</v>
      </c>
      <c r="H148" s="60">
        <v>0</v>
      </c>
      <c r="I148" s="122">
        <f t="shared" si="77"/>
        <v>7.929676149880601</v>
      </c>
      <c r="J148" s="61">
        <f t="shared" si="78"/>
        <v>19.487018361500613</v>
      </c>
      <c r="K148" s="5">
        <f t="shared" si="79"/>
        <v>27.416694511381216</v>
      </c>
      <c r="L148" s="61">
        <f t="shared" si="80"/>
        <v>49.7</v>
      </c>
      <c r="M148" s="90">
        <f t="shared" si="81"/>
        <v>77.116694511381212</v>
      </c>
      <c r="N148" s="5">
        <f t="shared" si="68"/>
        <v>941.56183675959039</v>
      </c>
      <c r="O148" s="60">
        <f t="shared" si="69"/>
        <v>864.44514224820909</v>
      </c>
    </row>
    <row r="149" spans="1:15" x14ac:dyDescent="0.25">
      <c r="A149" s="63" t="s">
        <v>49</v>
      </c>
      <c r="B149" s="58" t="str">
        <f t="shared" si="70"/>
        <v>Q2/2024</v>
      </c>
      <c r="C149" s="54">
        <f t="shared" si="73"/>
        <v>45383</v>
      </c>
      <c r="D149" s="54">
        <f t="shared" si="74"/>
        <v>45473</v>
      </c>
      <c r="E149" s="58">
        <f t="shared" si="71"/>
        <v>91</v>
      </c>
      <c r="F149" s="59">
        <f>VLOOKUP(D149,'FERC Interest Rate'!$A:$B,2,TRUE)</f>
        <v>8.5000000000000006E-2</v>
      </c>
      <c r="G149" s="60">
        <f t="shared" si="72"/>
        <v>864.44514224820909</v>
      </c>
      <c r="H149" s="60">
        <v>0</v>
      </c>
      <c r="I149" s="122">
        <f t="shared" si="77"/>
        <v>7.929676149880601</v>
      </c>
      <c r="J149" s="61">
        <f t="shared" si="78"/>
        <v>18.269079713906827</v>
      </c>
      <c r="K149" s="5">
        <f t="shared" si="79"/>
        <v>26.198755863787426</v>
      </c>
      <c r="L149" s="61">
        <f t="shared" si="80"/>
        <v>49.7</v>
      </c>
      <c r="M149" s="90">
        <f t="shared" si="81"/>
        <v>75.898755863787429</v>
      </c>
      <c r="N149" s="5">
        <f t="shared" si="68"/>
        <v>882.71422196211597</v>
      </c>
      <c r="O149" s="60">
        <f t="shared" si="69"/>
        <v>806.81546609832844</v>
      </c>
    </row>
    <row r="150" spans="1:15" x14ac:dyDescent="0.25">
      <c r="A150" s="63" t="s">
        <v>50</v>
      </c>
      <c r="B150" s="58" t="str">
        <f t="shared" si="70"/>
        <v>Q3/2024</v>
      </c>
      <c r="C150" s="54">
        <f t="shared" si="73"/>
        <v>45474</v>
      </c>
      <c r="D150" s="54">
        <f t="shared" si="74"/>
        <v>45565</v>
      </c>
      <c r="E150" s="58">
        <f t="shared" si="71"/>
        <v>92</v>
      </c>
      <c r="F150" s="59">
        <f>VLOOKUP(D150,'FERC Interest Rate'!$A:$B,2,TRUE)</f>
        <v>8.5000000000000006E-2</v>
      </c>
      <c r="G150" s="60">
        <f t="shared" si="72"/>
        <v>806.81546609832844</v>
      </c>
      <c r="H150" s="60">
        <v>0</v>
      </c>
      <c r="I150" s="122">
        <f t="shared" si="77"/>
        <v>7.929676149880601</v>
      </c>
      <c r="J150" s="61">
        <f t="shared" si="78"/>
        <v>17.238516242865927</v>
      </c>
      <c r="K150" s="5">
        <f t="shared" si="79"/>
        <v>25.168192392746526</v>
      </c>
      <c r="L150" s="61">
        <f t="shared" si="80"/>
        <v>49.7</v>
      </c>
      <c r="M150" s="90">
        <f t="shared" si="81"/>
        <v>74.868192392746522</v>
      </c>
      <c r="N150" s="5">
        <f t="shared" si="68"/>
        <v>824.05398234119434</v>
      </c>
      <c r="O150" s="60">
        <f t="shared" si="69"/>
        <v>749.18578994844779</v>
      </c>
    </row>
    <row r="151" spans="1:15" x14ac:dyDescent="0.25">
      <c r="A151" s="63" t="s">
        <v>51</v>
      </c>
      <c r="B151" s="58" t="str">
        <f t="shared" si="70"/>
        <v>Q4/2024</v>
      </c>
      <c r="C151" s="54">
        <f t="shared" si="73"/>
        <v>45566</v>
      </c>
      <c r="D151" s="54">
        <f t="shared" si="74"/>
        <v>45657</v>
      </c>
      <c r="E151" s="58">
        <f t="shared" si="71"/>
        <v>92</v>
      </c>
      <c r="F151" s="59">
        <f>VLOOKUP(D151,'FERC Interest Rate'!$A:$B,2,TRUE)</f>
        <v>8.5000000000000006E-2</v>
      </c>
      <c r="G151" s="60">
        <f t="shared" si="72"/>
        <v>749.18578994844779</v>
      </c>
      <c r="H151" s="60">
        <v>0</v>
      </c>
      <c r="I151" s="122">
        <f t="shared" si="77"/>
        <v>7.929676149880601</v>
      </c>
      <c r="J151" s="61">
        <f t="shared" si="78"/>
        <v>16.007193654089786</v>
      </c>
      <c r="K151" s="5">
        <f t="shared" si="79"/>
        <v>23.936869803970389</v>
      </c>
      <c r="L151" s="61">
        <f t="shared" si="80"/>
        <v>49.7</v>
      </c>
      <c r="M151" s="90">
        <f t="shared" si="81"/>
        <v>73.636869803970399</v>
      </c>
      <c r="N151" s="5">
        <f t="shared" si="68"/>
        <v>765.19298360253754</v>
      </c>
      <c r="O151" s="60">
        <f t="shared" si="69"/>
        <v>691.55611379856714</v>
      </c>
    </row>
    <row r="152" spans="1:15" x14ac:dyDescent="0.25">
      <c r="A152" s="63" t="s">
        <v>52</v>
      </c>
      <c r="B152" s="58" t="str">
        <f t="shared" si="70"/>
        <v>Q1/2025</v>
      </c>
      <c r="C152" s="54">
        <f t="shared" ref="C152:C155" si="82">D151+1</f>
        <v>45658</v>
      </c>
      <c r="D152" s="54">
        <f>EOMONTH(D151,3)</f>
        <v>45747</v>
      </c>
      <c r="E152" s="58">
        <f t="shared" si="71"/>
        <v>90</v>
      </c>
      <c r="F152" s="59">
        <f>VLOOKUP(D152,'FERC Interest Rate'!$A:$B,2,TRUE)</f>
        <v>8.0399999999999999E-2</v>
      </c>
      <c r="G152" s="60">
        <f t="shared" ref="G152:G155" si="83">O151</f>
        <v>691.55611379856714</v>
      </c>
      <c r="H152" s="60">
        <v>0</v>
      </c>
      <c r="I152" s="122">
        <f t="shared" si="77"/>
        <v>7.929676149880601</v>
      </c>
      <c r="J152" s="61">
        <f t="shared" si="78"/>
        <v>13.709863121771045</v>
      </c>
      <c r="K152" s="5">
        <f t="shared" si="79"/>
        <v>21.639539271651646</v>
      </c>
      <c r="L152" s="61">
        <f t="shared" si="80"/>
        <v>49.7</v>
      </c>
      <c r="M152" s="90">
        <f t="shared" si="81"/>
        <v>71.339539271651645</v>
      </c>
      <c r="N152" s="5">
        <f t="shared" si="68"/>
        <v>705.26597692033818</v>
      </c>
      <c r="O152" s="60">
        <f t="shared" si="69"/>
        <v>633.92643764868649</v>
      </c>
    </row>
    <row r="153" spans="1:15" x14ac:dyDescent="0.25">
      <c r="A153" s="63" t="s">
        <v>53</v>
      </c>
      <c r="B153" s="58" t="str">
        <f t="shared" si="70"/>
        <v>Q2/2025</v>
      </c>
      <c r="C153" s="54">
        <f t="shared" si="82"/>
        <v>45748</v>
      </c>
      <c r="D153" s="54">
        <f>EOMONTH(D152,3)</f>
        <v>45838</v>
      </c>
      <c r="E153" s="58">
        <f t="shared" si="71"/>
        <v>91</v>
      </c>
      <c r="F153" s="59">
        <f>VLOOKUP(D153,'FERC Interest Rate'!$A:$B,2,TRUE)</f>
        <v>7.5499999999999998E-2</v>
      </c>
      <c r="G153" s="60">
        <f t="shared" si="83"/>
        <v>633.92643764868649</v>
      </c>
      <c r="H153" s="60">
        <v>0</v>
      </c>
      <c r="I153" s="122">
        <f t="shared" si="77"/>
        <v>7.929676149880601</v>
      </c>
      <c r="J153" s="61">
        <f t="shared" si="78"/>
        <v>11.932579698261097</v>
      </c>
      <c r="K153" s="5">
        <f t="shared" si="79"/>
        <v>19.8622558481417</v>
      </c>
      <c r="L153" s="61">
        <f t="shared" si="80"/>
        <v>49.7</v>
      </c>
      <c r="M153" s="90">
        <f t="shared" si="81"/>
        <v>69.562255848141703</v>
      </c>
      <c r="N153" s="5">
        <f t="shared" si="68"/>
        <v>645.85901734694755</v>
      </c>
      <c r="O153" s="60">
        <f t="shared" si="69"/>
        <v>576.29676149880584</v>
      </c>
    </row>
    <row r="154" spans="1:15" x14ac:dyDescent="0.25">
      <c r="A154" s="63" t="s">
        <v>54</v>
      </c>
      <c r="B154" s="58" t="str">
        <f t="shared" si="70"/>
        <v>Q3/2025</v>
      </c>
      <c r="C154" s="54">
        <f t="shared" si="82"/>
        <v>45839</v>
      </c>
      <c r="D154" s="54">
        <f t="shared" si="74"/>
        <v>45930</v>
      </c>
      <c r="E154" s="58">
        <f>D154-C154+1</f>
        <v>92</v>
      </c>
      <c r="F154" s="59">
        <f>VLOOKUP(D154,'FERC Interest Rate'!$A:$B,2,TRUE)</f>
        <v>7.4999999999999997E-2</v>
      </c>
      <c r="G154" s="60">
        <f t="shared" si="83"/>
        <v>576.29676149880584</v>
      </c>
      <c r="H154" s="60">
        <v>0</v>
      </c>
      <c r="I154" s="122">
        <f t="shared" si="77"/>
        <v>7.929676149880601</v>
      </c>
      <c r="J154" s="61">
        <f t="shared" si="78"/>
        <v>10.894377135182905</v>
      </c>
      <c r="K154" s="5">
        <f t="shared" si="79"/>
        <v>18.824053285063506</v>
      </c>
      <c r="L154" s="61">
        <f t="shared" si="80"/>
        <v>49.7</v>
      </c>
      <c r="M154" s="90">
        <f t="shared" si="81"/>
        <v>68.524053285063502</v>
      </c>
      <c r="N154" s="5">
        <f>+G154+H154+J154</f>
        <v>587.19113863398877</v>
      </c>
      <c r="O154" s="60">
        <f>G154+H154-L154-I154</f>
        <v>518.66708534892518</v>
      </c>
    </row>
    <row r="155" spans="1:15" x14ac:dyDescent="0.25">
      <c r="A155" s="63" t="s">
        <v>55</v>
      </c>
      <c r="B155" s="58" t="str">
        <f t="shared" si="70"/>
        <v>Q4/2025</v>
      </c>
      <c r="C155" s="54">
        <f t="shared" si="82"/>
        <v>45931</v>
      </c>
      <c r="D155" s="54">
        <f t="shared" si="74"/>
        <v>46022</v>
      </c>
      <c r="E155" s="58">
        <f>D155-C155+1</f>
        <v>92</v>
      </c>
      <c r="F155" s="59">
        <f>VLOOKUP(D155,'FERC Interest Rate'!$A:$B,2,TRUE)</f>
        <v>7.4999999999999997E-2</v>
      </c>
      <c r="G155" s="60">
        <f t="shared" si="83"/>
        <v>518.66708534892518</v>
      </c>
      <c r="H155" s="60">
        <v>0</v>
      </c>
      <c r="I155" s="122">
        <f t="shared" si="77"/>
        <v>7.929676149880601</v>
      </c>
      <c r="J155" s="61">
        <f t="shared" si="78"/>
        <v>9.8049394216646135</v>
      </c>
      <c r="K155" s="5">
        <f t="shared" si="79"/>
        <v>17.734615571545213</v>
      </c>
      <c r="L155" s="61">
        <f t="shared" si="80"/>
        <v>49.7</v>
      </c>
      <c r="M155" s="90">
        <f t="shared" si="81"/>
        <v>67.434615571545208</v>
      </c>
      <c r="N155" s="5">
        <f>+G155+H155+J155</f>
        <v>528.47202477058977</v>
      </c>
      <c r="O155" s="60">
        <f>G155+H155-L155-I155</f>
        <v>461.03740919904459</v>
      </c>
    </row>
    <row r="156" spans="1:15" ht="13.5" thickBot="1" x14ac:dyDescent="0.35">
      <c r="A156" s="101"/>
      <c r="B156" s="102"/>
      <c r="C156" s="103"/>
      <c r="D156" s="103"/>
      <c r="E156" s="102"/>
      <c r="F156" s="102"/>
      <c r="G156" s="92">
        <f t="shared" ref="G156:O156" si="84">SUM(G130:G155)</f>
        <v>24855.047092729546</v>
      </c>
      <c r="H156" s="92">
        <f t="shared" si="84"/>
        <v>158.59352299761201</v>
      </c>
      <c r="I156" s="92">
        <f t="shared" si="84"/>
        <v>95.156113798567219</v>
      </c>
      <c r="J156" s="92">
        <f t="shared" si="84"/>
        <v>197.06516046762974</v>
      </c>
      <c r="K156" s="92">
        <f t="shared" si="84"/>
        <v>292.22127426619693</v>
      </c>
      <c r="L156" s="92">
        <f t="shared" si="84"/>
        <v>596.4</v>
      </c>
      <c r="M156" s="92">
        <f t="shared" si="84"/>
        <v>888.62127426619702</v>
      </c>
      <c r="N156" s="92">
        <f t="shared" si="84"/>
        <v>25210.705776194784</v>
      </c>
      <c r="O156" s="92">
        <f t="shared" si="84"/>
        <v>24322.084501928592</v>
      </c>
    </row>
    <row r="157" spans="1:15" ht="13" thickTop="1" x14ac:dyDescent="0.25"/>
    <row r="158" spans="1:15" ht="37" x14ac:dyDescent="0.3">
      <c r="A158" s="62" t="s">
        <v>43</v>
      </c>
      <c r="B158" s="62" t="s">
        <v>3</v>
      </c>
      <c r="C158" s="62" t="s">
        <v>4</v>
      </c>
      <c r="D158" s="62" t="s">
        <v>5</v>
      </c>
      <c r="E158" s="62" t="s">
        <v>6</v>
      </c>
      <c r="F158" s="62" t="s">
        <v>7</v>
      </c>
      <c r="G158" s="62" t="s">
        <v>70</v>
      </c>
      <c r="H158" s="62" t="s">
        <v>71</v>
      </c>
      <c r="I158" s="77" t="s">
        <v>72</v>
      </c>
      <c r="J158" s="78" t="s">
        <v>73</v>
      </c>
      <c r="K158" s="78" t="s">
        <v>74</v>
      </c>
      <c r="L158" s="78" t="s">
        <v>75</v>
      </c>
      <c r="M158" s="79" t="s">
        <v>65</v>
      </c>
      <c r="N158" s="62" t="s">
        <v>76</v>
      </c>
      <c r="O158" s="62" t="s">
        <v>77</v>
      </c>
    </row>
    <row r="159" spans="1:15" ht="13" x14ac:dyDescent="0.3">
      <c r="A159" s="123" t="s">
        <v>37</v>
      </c>
      <c r="B159" s="198" t="s">
        <v>59</v>
      </c>
      <c r="C159" s="54">
        <f>VLOOKUP(B159,A$1:F$52,2,FALSE)</f>
        <v>43713</v>
      </c>
      <c r="D159" s="54">
        <f>DATE(YEAR(C159),IF(MONTH(C159)&lt;=3,3,IF(MONTH(C159)&lt;=6,6,IF(MONTH(C159)&lt;=9,9,12))),IF(OR(MONTH(C159)&lt;=3,MONTH(C159)&gt;=10),31,30))</f>
        <v>43738</v>
      </c>
      <c r="E159" s="58">
        <f>D159-C159+1</f>
        <v>26</v>
      </c>
      <c r="F159" s="59">
        <f>VLOOKUP(D159,'FERC Interest Rate'!$A:$B,2,TRUE)</f>
        <v>5.5E-2</v>
      </c>
      <c r="G159" s="60">
        <f>VLOOKUP(B159,$A$1:$F$52,4,FALSE)</f>
        <v>1266</v>
      </c>
      <c r="H159" s="60">
        <f t="shared" ref="H159:H173" si="85">G159*F159*(E159/(DATE(YEAR(D159),12,31)-DATE(YEAR(D159),1,1)+1))</f>
        <v>4.9599452054794515</v>
      </c>
      <c r="I159" s="122">
        <v>0</v>
      </c>
      <c r="J159" s="61">
        <v>0</v>
      </c>
      <c r="K159" s="5">
        <f t="shared" ref="K159:K166" si="86">+SUM(I159:J159)</f>
        <v>0</v>
      </c>
      <c r="L159" s="61">
        <v>0</v>
      </c>
      <c r="M159" s="90">
        <f t="shared" ref="M159:M166" si="87">+SUM(K159:L159)</f>
        <v>0</v>
      </c>
      <c r="N159" s="5">
        <f t="shared" ref="N159:N182" si="88">+G159+H159+J159</f>
        <v>1270.9599452054795</v>
      </c>
      <c r="O159" s="60">
        <f t="shared" ref="O159:O182" si="89">G159+H159-L159-I159</f>
        <v>1270.9599452054795</v>
      </c>
    </row>
    <row r="160" spans="1:15" x14ac:dyDescent="0.25">
      <c r="A160" s="63" t="s">
        <v>22</v>
      </c>
      <c r="B160" s="58" t="str">
        <f t="shared" ref="B160:B184" si="90">+IF(MONTH(C160)&lt;4,"Q1",IF(MONTH(C160)&lt;7,"Q2",IF(MONTH(C160)&lt;10,"Q3","Q4")))&amp;"/"&amp;YEAR(C160)</f>
        <v>Q4/2019</v>
      </c>
      <c r="C160" s="54">
        <f>D159+1</f>
        <v>43739</v>
      </c>
      <c r="D160" s="54">
        <f>EOMONTH(D159,3)</f>
        <v>43830</v>
      </c>
      <c r="E160" s="58">
        <f t="shared" ref="E160:E182" si="91">D160-C160+1</f>
        <v>92</v>
      </c>
      <c r="F160" s="59">
        <f>VLOOKUP(D160,'FERC Interest Rate'!$A:$B,2,TRUE)</f>
        <v>5.4199999999999998E-2</v>
      </c>
      <c r="G160" s="60">
        <f t="shared" ref="G160:G180" si="92">O159</f>
        <v>1270.9599452054795</v>
      </c>
      <c r="H160" s="60">
        <f t="shared" si="85"/>
        <v>17.363053892527677</v>
      </c>
      <c r="I160" s="122">
        <v>0</v>
      </c>
      <c r="J160" s="61">
        <v>0</v>
      </c>
      <c r="K160" s="5">
        <f t="shared" si="86"/>
        <v>0</v>
      </c>
      <c r="L160" s="61">
        <v>0</v>
      </c>
      <c r="M160" s="90">
        <f t="shared" si="87"/>
        <v>0</v>
      </c>
      <c r="N160" s="5">
        <f t="shared" si="88"/>
        <v>1288.3229990980071</v>
      </c>
      <c r="O160" s="60">
        <f t="shared" si="89"/>
        <v>1288.3229990980071</v>
      </c>
    </row>
    <row r="161" spans="1:15" x14ac:dyDescent="0.25">
      <c r="A161" s="63" t="s">
        <v>22</v>
      </c>
      <c r="B161" s="58" t="str">
        <f t="shared" si="90"/>
        <v>Q1/2020</v>
      </c>
      <c r="C161" s="54">
        <f t="shared" ref="C161:C180" si="93">D160+1</f>
        <v>43831</v>
      </c>
      <c r="D161" s="54">
        <f t="shared" ref="D161:D184" si="94">EOMONTH(D160,3)</f>
        <v>43921</v>
      </c>
      <c r="E161" s="58">
        <f t="shared" si="91"/>
        <v>91</v>
      </c>
      <c r="F161" s="59">
        <f>VLOOKUP(D161,'FERC Interest Rate'!$A:$B,2,TRUE)</f>
        <v>4.9599999999999998E-2</v>
      </c>
      <c r="G161" s="60">
        <f t="shared" si="92"/>
        <v>1288.3229990980071</v>
      </c>
      <c r="H161" s="60">
        <f t="shared" si="85"/>
        <v>15.887908985597718</v>
      </c>
      <c r="I161" s="122">
        <v>0</v>
      </c>
      <c r="J161" s="61">
        <v>0</v>
      </c>
      <c r="K161" s="5">
        <f t="shared" si="86"/>
        <v>0</v>
      </c>
      <c r="L161" s="61">
        <v>0</v>
      </c>
      <c r="M161" s="90">
        <f t="shared" si="87"/>
        <v>0</v>
      </c>
      <c r="N161" s="5">
        <f t="shared" si="88"/>
        <v>1304.2109080836049</v>
      </c>
      <c r="O161" s="60">
        <f t="shared" si="89"/>
        <v>1304.2109080836049</v>
      </c>
    </row>
    <row r="162" spans="1:15" x14ac:dyDescent="0.25">
      <c r="A162" s="63" t="s">
        <v>22</v>
      </c>
      <c r="B162" s="58" t="str">
        <f t="shared" si="90"/>
        <v>Q2/2020</v>
      </c>
      <c r="C162" s="54">
        <f t="shared" si="93"/>
        <v>43922</v>
      </c>
      <c r="D162" s="54">
        <f t="shared" si="94"/>
        <v>44012</v>
      </c>
      <c r="E162" s="58">
        <f t="shared" si="91"/>
        <v>91</v>
      </c>
      <c r="F162" s="59">
        <f>VLOOKUP(D162,'FERC Interest Rate'!$A:$B,2,TRUE)</f>
        <v>4.7500000000000001E-2</v>
      </c>
      <c r="G162" s="60">
        <f t="shared" si="92"/>
        <v>1304.2109080836049</v>
      </c>
      <c r="H162" s="60">
        <f t="shared" si="85"/>
        <v>15.40287336117864</v>
      </c>
      <c r="I162" s="122">
        <v>0</v>
      </c>
      <c r="J162" s="61">
        <v>0</v>
      </c>
      <c r="K162" s="5">
        <f t="shared" si="86"/>
        <v>0</v>
      </c>
      <c r="L162" s="61">
        <v>0</v>
      </c>
      <c r="M162" s="90">
        <f t="shared" si="87"/>
        <v>0</v>
      </c>
      <c r="N162" s="5">
        <f t="shared" si="88"/>
        <v>1319.6137814447834</v>
      </c>
      <c r="O162" s="60">
        <f t="shared" si="89"/>
        <v>1319.6137814447834</v>
      </c>
    </row>
    <row r="163" spans="1:15" x14ac:dyDescent="0.25">
      <c r="A163" s="63" t="s">
        <v>22</v>
      </c>
      <c r="B163" s="58" t="str">
        <f t="shared" si="90"/>
        <v>Q3/2020</v>
      </c>
      <c r="C163" s="54">
        <f t="shared" si="93"/>
        <v>44013</v>
      </c>
      <c r="D163" s="54">
        <f t="shared" si="94"/>
        <v>44104</v>
      </c>
      <c r="E163" s="58">
        <f t="shared" si="91"/>
        <v>92</v>
      </c>
      <c r="F163" s="59">
        <f>VLOOKUP(D163,'FERC Interest Rate'!$A:$B,2,TRUE)</f>
        <v>3.4299999999999997E-2</v>
      </c>
      <c r="G163" s="60">
        <f t="shared" si="92"/>
        <v>1319.6137814447834</v>
      </c>
      <c r="H163" s="60">
        <f t="shared" si="85"/>
        <v>11.377522537505897</v>
      </c>
      <c r="I163" s="81">
        <v>0</v>
      </c>
      <c r="J163" s="61">
        <v>0</v>
      </c>
      <c r="K163" s="5">
        <f t="shared" si="86"/>
        <v>0</v>
      </c>
      <c r="L163" s="61">
        <v>0</v>
      </c>
      <c r="M163" s="90">
        <f t="shared" si="87"/>
        <v>0</v>
      </c>
      <c r="N163" s="5">
        <f t="shared" si="88"/>
        <v>1330.9913039822893</v>
      </c>
      <c r="O163" s="60">
        <f t="shared" si="89"/>
        <v>1330.9913039822893</v>
      </c>
    </row>
    <row r="164" spans="1:15" x14ac:dyDescent="0.25">
      <c r="A164" s="63" t="s">
        <v>22</v>
      </c>
      <c r="B164" s="58" t="str">
        <f t="shared" si="90"/>
        <v>Q4/2020</v>
      </c>
      <c r="C164" s="54">
        <f t="shared" si="93"/>
        <v>44105</v>
      </c>
      <c r="D164" s="54">
        <f t="shared" si="94"/>
        <v>44196</v>
      </c>
      <c r="E164" s="58">
        <f t="shared" si="91"/>
        <v>92</v>
      </c>
      <c r="F164" s="59">
        <f>VLOOKUP(D164,'FERC Interest Rate'!$A:$B,2,TRUE)</f>
        <v>3.2500000000000001E-2</v>
      </c>
      <c r="G164" s="60">
        <f t="shared" si="92"/>
        <v>1330.9913039822893</v>
      </c>
      <c r="H164" s="60">
        <f t="shared" si="85"/>
        <v>10.873398904117609</v>
      </c>
      <c r="I164" s="81">
        <v>0</v>
      </c>
      <c r="J164" s="61">
        <v>0</v>
      </c>
      <c r="K164" s="5">
        <f t="shared" si="86"/>
        <v>0</v>
      </c>
      <c r="L164" s="61">
        <v>0</v>
      </c>
      <c r="M164" s="90">
        <f t="shared" si="87"/>
        <v>0</v>
      </c>
      <c r="N164" s="5">
        <f t="shared" si="88"/>
        <v>1341.864702886407</v>
      </c>
      <c r="O164" s="60">
        <f t="shared" si="89"/>
        <v>1341.864702886407</v>
      </c>
    </row>
    <row r="165" spans="1:15" x14ac:dyDescent="0.25">
      <c r="A165" s="63" t="s">
        <v>22</v>
      </c>
      <c r="B165" s="58" t="str">
        <f t="shared" si="90"/>
        <v>Q1/2021</v>
      </c>
      <c r="C165" s="54">
        <f t="shared" si="93"/>
        <v>44197</v>
      </c>
      <c r="D165" s="54">
        <f t="shared" si="94"/>
        <v>44286</v>
      </c>
      <c r="E165" s="58">
        <f t="shared" si="91"/>
        <v>90</v>
      </c>
      <c r="F165" s="59">
        <f>VLOOKUP(D165,'FERC Interest Rate'!$A:$B,2,TRUE)</f>
        <v>3.2500000000000001E-2</v>
      </c>
      <c r="G165" s="60">
        <f t="shared" si="92"/>
        <v>1341.864702886407</v>
      </c>
      <c r="H165" s="60">
        <f t="shared" si="85"/>
        <v>10.753299331349973</v>
      </c>
      <c r="I165" s="122">
        <v>0</v>
      </c>
      <c r="J165" s="61">
        <v>0</v>
      </c>
      <c r="K165" s="5">
        <f t="shared" si="86"/>
        <v>0</v>
      </c>
      <c r="L165" s="61">
        <v>0</v>
      </c>
      <c r="M165" s="90">
        <f t="shared" si="87"/>
        <v>0</v>
      </c>
      <c r="N165" s="5">
        <f t="shared" si="88"/>
        <v>1352.6180022177571</v>
      </c>
      <c r="O165" s="60">
        <f t="shared" si="89"/>
        <v>1352.6180022177571</v>
      </c>
    </row>
    <row r="166" spans="1:15" x14ac:dyDescent="0.25">
      <c r="A166" s="63" t="s">
        <v>22</v>
      </c>
      <c r="B166" s="58" t="str">
        <f t="shared" si="90"/>
        <v>Q2/2021</v>
      </c>
      <c r="C166" s="54">
        <f t="shared" si="93"/>
        <v>44287</v>
      </c>
      <c r="D166" s="54">
        <f t="shared" si="94"/>
        <v>44377</v>
      </c>
      <c r="E166" s="58">
        <f t="shared" si="91"/>
        <v>91</v>
      </c>
      <c r="F166" s="59">
        <f>VLOOKUP(D166,'FERC Interest Rate'!$A:$B,2,TRUE)</f>
        <v>3.2500000000000001E-2</v>
      </c>
      <c r="G166" s="60">
        <f t="shared" si="92"/>
        <v>1352.6180022177571</v>
      </c>
      <c r="H166" s="60">
        <f t="shared" si="85"/>
        <v>10.959911620709635</v>
      </c>
      <c r="I166" s="122">
        <v>0</v>
      </c>
      <c r="J166" s="61">
        <v>0</v>
      </c>
      <c r="K166" s="5">
        <f t="shared" si="86"/>
        <v>0</v>
      </c>
      <c r="L166" s="61">
        <v>0</v>
      </c>
      <c r="M166" s="90">
        <f t="shared" si="87"/>
        <v>0</v>
      </c>
      <c r="N166" s="5">
        <f t="shared" si="88"/>
        <v>1363.5779138384667</v>
      </c>
      <c r="O166" s="60">
        <f t="shared" si="89"/>
        <v>1363.5779138384667</v>
      </c>
    </row>
    <row r="167" spans="1:15" x14ac:dyDescent="0.25">
      <c r="A167" s="63" t="s">
        <v>22</v>
      </c>
      <c r="B167" s="58" t="str">
        <f t="shared" si="90"/>
        <v>Q3/2021</v>
      </c>
      <c r="C167" s="54">
        <f t="shared" si="93"/>
        <v>44378</v>
      </c>
      <c r="D167" s="54">
        <f t="shared" si="94"/>
        <v>44469</v>
      </c>
      <c r="E167" s="58">
        <f t="shared" si="91"/>
        <v>92</v>
      </c>
      <c r="F167" s="59">
        <f>VLOOKUP(D167,'FERC Interest Rate'!$A:$B,2,TRUE)</f>
        <v>3.2500000000000001E-2</v>
      </c>
      <c r="G167" s="60">
        <f t="shared" si="92"/>
        <v>1363.5779138384667</v>
      </c>
      <c r="H167" s="60">
        <f t="shared" si="85"/>
        <v>11.170131403772647</v>
      </c>
      <c r="I167" s="122">
        <v>0</v>
      </c>
      <c r="J167" s="61">
        <v>0</v>
      </c>
      <c r="K167" s="5">
        <f t="shared" ref="K167:K172" si="95">+SUM(I167:J167)</f>
        <v>0</v>
      </c>
      <c r="L167" s="61">
        <v>0</v>
      </c>
      <c r="M167" s="90">
        <f t="shared" ref="M167:M172" si="96">+SUM(K167:L167)</f>
        <v>0</v>
      </c>
      <c r="N167" s="5">
        <f t="shared" si="88"/>
        <v>1374.7480452422394</v>
      </c>
      <c r="O167" s="60">
        <f t="shared" si="89"/>
        <v>1374.7480452422394</v>
      </c>
    </row>
    <row r="168" spans="1:15" x14ac:dyDescent="0.25">
      <c r="A168" s="63" t="s">
        <v>22</v>
      </c>
      <c r="B168" s="58" t="str">
        <f t="shared" si="90"/>
        <v>Q4/2021</v>
      </c>
      <c r="C168" s="54">
        <f t="shared" si="93"/>
        <v>44470</v>
      </c>
      <c r="D168" s="54">
        <f t="shared" si="94"/>
        <v>44561</v>
      </c>
      <c r="E168" s="58">
        <f t="shared" si="91"/>
        <v>92</v>
      </c>
      <c r="F168" s="59">
        <f>VLOOKUP(D168,'FERC Interest Rate'!$A:$B,2,TRUE)</f>
        <v>3.2500000000000001E-2</v>
      </c>
      <c r="G168" s="60">
        <f t="shared" si="92"/>
        <v>1374.7480452422394</v>
      </c>
      <c r="H168" s="60">
        <f t="shared" si="85"/>
        <v>11.261634671984373</v>
      </c>
      <c r="I168" s="122">
        <v>0</v>
      </c>
      <c r="J168" s="61">
        <v>0</v>
      </c>
      <c r="K168" s="5">
        <f t="shared" si="95"/>
        <v>0</v>
      </c>
      <c r="L168" s="61">
        <v>0</v>
      </c>
      <c r="M168" s="90">
        <f t="shared" si="96"/>
        <v>0</v>
      </c>
      <c r="N168" s="5">
        <f t="shared" si="88"/>
        <v>1386.0096799142239</v>
      </c>
      <c r="O168" s="60">
        <f t="shared" si="89"/>
        <v>1386.0096799142239</v>
      </c>
    </row>
    <row r="169" spans="1:15" x14ac:dyDescent="0.25">
      <c r="A169" s="63" t="s">
        <v>22</v>
      </c>
      <c r="B169" s="58" t="str">
        <f t="shared" si="90"/>
        <v>Q1/2022</v>
      </c>
      <c r="C169" s="54">
        <f t="shared" si="93"/>
        <v>44562</v>
      </c>
      <c r="D169" s="54">
        <f t="shared" si="94"/>
        <v>44651</v>
      </c>
      <c r="E169" s="58">
        <f t="shared" si="91"/>
        <v>90</v>
      </c>
      <c r="F169" s="59">
        <f>VLOOKUP(D169,'FERC Interest Rate'!$A:$B,2,TRUE)</f>
        <v>3.2500000000000001E-2</v>
      </c>
      <c r="G169" s="60">
        <f t="shared" si="92"/>
        <v>1386.0096799142239</v>
      </c>
      <c r="H169" s="60">
        <f t="shared" si="85"/>
        <v>11.107063873285218</v>
      </c>
      <c r="I169" s="122">
        <v>0</v>
      </c>
      <c r="J169" s="61">
        <v>0</v>
      </c>
      <c r="K169" s="5">
        <f t="shared" si="95"/>
        <v>0</v>
      </c>
      <c r="L169" s="61">
        <v>0</v>
      </c>
      <c r="M169" s="90">
        <f t="shared" si="96"/>
        <v>0</v>
      </c>
      <c r="N169" s="5">
        <f t="shared" si="88"/>
        <v>1397.116743787509</v>
      </c>
      <c r="O169" s="60">
        <f t="shared" si="89"/>
        <v>1397.116743787509</v>
      </c>
    </row>
    <row r="170" spans="1:15" x14ac:dyDescent="0.25">
      <c r="A170" s="63" t="s">
        <v>22</v>
      </c>
      <c r="B170" s="58" t="str">
        <f t="shared" si="90"/>
        <v>Q2/2022</v>
      </c>
      <c r="C170" s="54">
        <f t="shared" si="93"/>
        <v>44652</v>
      </c>
      <c r="D170" s="54">
        <f t="shared" si="94"/>
        <v>44742</v>
      </c>
      <c r="E170" s="58">
        <f t="shared" si="91"/>
        <v>91</v>
      </c>
      <c r="F170" s="59">
        <f>VLOOKUP(D170,'FERC Interest Rate'!$A:$B,2,TRUE)</f>
        <v>3.2500000000000001E-2</v>
      </c>
      <c r="G170" s="60">
        <f t="shared" si="92"/>
        <v>1397.116743787509</v>
      </c>
      <c r="H170" s="60">
        <f t="shared" si="85"/>
        <v>11.320473341785091</v>
      </c>
      <c r="I170" s="122">
        <v>0</v>
      </c>
      <c r="J170" s="61">
        <v>0</v>
      </c>
      <c r="K170" s="5">
        <f t="shared" si="95"/>
        <v>0</v>
      </c>
      <c r="L170" s="61">
        <v>0</v>
      </c>
      <c r="M170" s="90">
        <f t="shared" si="96"/>
        <v>0</v>
      </c>
      <c r="N170" s="5">
        <f t="shared" si="88"/>
        <v>1408.4372171292941</v>
      </c>
      <c r="O170" s="60">
        <f t="shared" si="89"/>
        <v>1408.4372171292941</v>
      </c>
    </row>
    <row r="171" spans="1:15" x14ac:dyDescent="0.25">
      <c r="A171" s="63" t="s">
        <v>22</v>
      </c>
      <c r="B171" s="58" t="str">
        <f t="shared" si="90"/>
        <v>Q3/2022</v>
      </c>
      <c r="C171" s="54">
        <f t="shared" si="93"/>
        <v>44743</v>
      </c>
      <c r="D171" s="54">
        <f t="shared" si="94"/>
        <v>44834</v>
      </c>
      <c r="E171" s="58">
        <f t="shared" si="91"/>
        <v>92</v>
      </c>
      <c r="F171" s="59">
        <f>VLOOKUP(D171,'FERC Interest Rate'!$A:$B,2,TRUE)</f>
        <v>3.5999999999999997E-2</v>
      </c>
      <c r="G171" s="60">
        <f t="shared" si="92"/>
        <v>1408.4372171292941</v>
      </c>
      <c r="H171" s="60">
        <f t="shared" si="85"/>
        <v>12.780120720910197</v>
      </c>
      <c r="I171" s="122">
        <v>0</v>
      </c>
      <c r="J171" s="61">
        <v>0</v>
      </c>
      <c r="K171" s="5">
        <f t="shared" si="95"/>
        <v>0</v>
      </c>
      <c r="L171" s="61">
        <v>0</v>
      </c>
      <c r="M171" s="90">
        <f t="shared" si="96"/>
        <v>0</v>
      </c>
      <c r="N171" s="5">
        <f t="shared" si="88"/>
        <v>1421.2173378502043</v>
      </c>
      <c r="O171" s="60">
        <f t="shared" si="89"/>
        <v>1421.2173378502043</v>
      </c>
    </row>
    <row r="172" spans="1:15" x14ac:dyDescent="0.25">
      <c r="A172" s="63" t="s">
        <v>22</v>
      </c>
      <c r="B172" s="58" t="str">
        <f t="shared" si="90"/>
        <v>Q4/2022</v>
      </c>
      <c r="C172" s="54">
        <f t="shared" si="93"/>
        <v>44835</v>
      </c>
      <c r="D172" s="54">
        <f t="shared" si="94"/>
        <v>44926</v>
      </c>
      <c r="E172" s="58">
        <f t="shared" si="91"/>
        <v>92</v>
      </c>
      <c r="F172" s="59">
        <f>VLOOKUP(D172,'FERC Interest Rate'!$A:$B,2,TRUE)</f>
        <v>4.9099999999999998E-2</v>
      </c>
      <c r="G172" s="60">
        <f t="shared" si="92"/>
        <v>1421.2173378502043</v>
      </c>
      <c r="H172" s="60">
        <f t="shared" si="85"/>
        <v>17.588830023388887</v>
      </c>
      <c r="I172" s="122">
        <v>0</v>
      </c>
      <c r="J172" s="61">
        <v>0</v>
      </c>
      <c r="K172" s="5">
        <f t="shared" si="95"/>
        <v>0</v>
      </c>
      <c r="L172" s="61">
        <v>0</v>
      </c>
      <c r="M172" s="90">
        <f t="shared" si="96"/>
        <v>0</v>
      </c>
      <c r="N172" s="5">
        <f t="shared" si="88"/>
        <v>1438.8061678735933</v>
      </c>
      <c r="O172" s="60">
        <f t="shared" si="89"/>
        <v>1438.8061678735933</v>
      </c>
    </row>
    <row r="173" spans="1:15" x14ac:dyDescent="0.25">
      <c r="A173" s="63" t="s">
        <v>44</v>
      </c>
      <c r="B173" s="58" t="str">
        <f t="shared" si="90"/>
        <v>Q1/2023</v>
      </c>
      <c r="C173" s="54">
        <f t="shared" si="93"/>
        <v>44927</v>
      </c>
      <c r="D173" s="54">
        <f t="shared" si="94"/>
        <v>45016</v>
      </c>
      <c r="E173" s="58">
        <f t="shared" si="91"/>
        <v>90</v>
      </c>
      <c r="F173" s="59">
        <f>VLOOKUP(D173,'FERC Interest Rate'!$A:$B,2,TRUE)</f>
        <v>6.3100000000000003E-2</v>
      </c>
      <c r="G173" s="60">
        <f t="shared" si="92"/>
        <v>1438.8061678735933</v>
      </c>
      <c r="H173" s="60">
        <f t="shared" si="85"/>
        <v>22.38624719823051</v>
      </c>
      <c r="I173" s="122">
        <f t="shared" ref="I173:I184" si="97">(SUM($H$159:$H$182)/20)</f>
        <v>9.7596207535911752</v>
      </c>
      <c r="J173" s="61">
        <f t="shared" ref="J173:J184" si="98">G173*F173*(E173/(DATE(YEAR(D173),12,31)-DATE(YEAR(D173),1,1)+1))</f>
        <v>22.38624719823051</v>
      </c>
      <c r="K173" s="5">
        <f t="shared" ref="K173:K184" si="99">+SUM(I173:J173)</f>
        <v>32.145867951821685</v>
      </c>
      <c r="L173" s="61">
        <f>($G$159/20)</f>
        <v>63.3</v>
      </c>
      <c r="M173" s="90">
        <f t="shared" ref="M173:M184" si="100">+SUM(K173:L173)</f>
        <v>95.445867951821683</v>
      </c>
      <c r="N173" s="5">
        <f t="shared" si="88"/>
        <v>1483.5786622700541</v>
      </c>
      <c r="O173" s="60">
        <f t="shared" si="89"/>
        <v>1388.1327943182325</v>
      </c>
    </row>
    <row r="174" spans="1:15" x14ac:dyDescent="0.25">
      <c r="A174" s="63" t="s">
        <v>45</v>
      </c>
      <c r="B174" s="58" t="str">
        <f t="shared" si="90"/>
        <v>Q2/2023</v>
      </c>
      <c r="C174" s="54">
        <f t="shared" si="93"/>
        <v>45017</v>
      </c>
      <c r="D174" s="54">
        <f t="shared" si="94"/>
        <v>45107</v>
      </c>
      <c r="E174" s="58">
        <f t="shared" si="91"/>
        <v>91</v>
      </c>
      <c r="F174" s="59">
        <f>VLOOKUP(D174,'FERC Interest Rate'!$A:$B,2,TRUE)</f>
        <v>7.4999999999999997E-2</v>
      </c>
      <c r="G174" s="60">
        <f t="shared" si="92"/>
        <v>1388.1327943182325</v>
      </c>
      <c r="H174" s="60">
        <v>0</v>
      </c>
      <c r="I174" s="122">
        <f t="shared" si="97"/>
        <v>9.7596207535911752</v>
      </c>
      <c r="J174" s="61">
        <f t="shared" si="98"/>
        <v>25.956181701977911</v>
      </c>
      <c r="K174" s="5">
        <f t="shared" si="99"/>
        <v>35.71580245556909</v>
      </c>
      <c r="L174" s="61">
        <f t="shared" ref="L174:L184" si="101">($G$159/20)</f>
        <v>63.3</v>
      </c>
      <c r="M174" s="90">
        <f t="shared" si="100"/>
        <v>99.015802455569087</v>
      </c>
      <c r="N174" s="5">
        <f t="shared" si="88"/>
        <v>1414.0889760202103</v>
      </c>
      <c r="O174" s="60">
        <f t="shared" si="89"/>
        <v>1315.0731735646414</v>
      </c>
    </row>
    <row r="175" spans="1:15" x14ac:dyDescent="0.25">
      <c r="A175" s="63" t="s">
        <v>46</v>
      </c>
      <c r="B175" s="58" t="str">
        <f t="shared" si="90"/>
        <v>Q3/2023</v>
      </c>
      <c r="C175" s="54">
        <f t="shared" si="93"/>
        <v>45108</v>
      </c>
      <c r="D175" s="54">
        <f t="shared" si="94"/>
        <v>45199</v>
      </c>
      <c r="E175" s="58">
        <f t="shared" si="91"/>
        <v>92</v>
      </c>
      <c r="F175" s="59">
        <f>VLOOKUP(D175,'FERC Interest Rate'!$A:$B,2,TRUE)</f>
        <v>8.0199999999999994E-2</v>
      </c>
      <c r="G175" s="60">
        <f t="shared" si="92"/>
        <v>1315.0731735646414</v>
      </c>
      <c r="H175" s="60">
        <v>0</v>
      </c>
      <c r="I175" s="122">
        <f t="shared" si="97"/>
        <v>9.7596207535911752</v>
      </c>
      <c r="J175" s="61">
        <f t="shared" si="98"/>
        <v>26.583933983094109</v>
      </c>
      <c r="K175" s="5">
        <f t="shared" si="99"/>
        <v>36.343554736685284</v>
      </c>
      <c r="L175" s="61">
        <f t="shared" si="101"/>
        <v>63.3</v>
      </c>
      <c r="M175" s="90">
        <f t="shared" si="100"/>
        <v>99.643554736685275</v>
      </c>
      <c r="N175" s="5">
        <f t="shared" si="88"/>
        <v>1341.6571075477354</v>
      </c>
      <c r="O175" s="60">
        <f t="shared" si="89"/>
        <v>1242.0135528110502</v>
      </c>
    </row>
    <row r="176" spans="1:15" x14ac:dyDescent="0.25">
      <c r="A176" s="63" t="s">
        <v>47</v>
      </c>
      <c r="B176" s="58" t="str">
        <f t="shared" si="90"/>
        <v>Q4/2023</v>
      </c>
      <c r="C176" s="54">
        <f t="shared" si="93"/>
        <v>45200</v>
      </c>
      <c r="D176" s="54">
        <f t="shared" si="94"/>
        <v>45291</v>
      </c>
      <c r="E176" s="58">
        <f t="shared" si="91"/>
        <v>92</v>
      </c>
      <c r="F176" s="59">
        <f>VLOOKUP(D176,'FERC Interest Rate'!$A:$B,2,TRUE)</f>
        <v>8.3500000000000005E-2</v>
      </c>
      <c r="G176" s="60">
        <f t="shared" si="92"/>
        <v>1242.0135528110502</v>
      </c>
      <c r="H176" s="60">
        <v>0</v>
      </c>
      <c r="I176" s="122">
        <f t="shared" si="97"/>
        <v>9.7596207535911752</v>
      </c>
      <c r="J176" s="61">
        <f t="shared" si="98"/>
        <v>26.14013181560134</v>
      </c>
      <c r="K176" s="5">
        <f t="shared" si="99"/>
        <v>35.899752569192515</v>
      </c>
      <c r="L176" s="61">
        <f t="shared" si="101"/>
        <v>63.3</v>
      </c>
      <c r="M176" s="90">
        <f t="shared" si="100"/>
        <v>99.199752569192512</v>
      </c>
      <c r="N176" s="5">
        <f t="shared" si="88"/>
        <v>1268.1536846266515</v>
      </c>
      <c r="O176" s="60">
        <f t="shared" si="89"/>
        <v>1168.953932057459</v>
      </c>
    </row>
    <row r="177" spans="1:15" x14ac:dyDescent="0.25">
      <c r="A177" s="63" t="s">
        <v>48</v>
      </c>
      <c r="B177" s="58" t="str">
        <f t="shared" si="90"/>
        <v>Q1/2024</v>
      </c>
      <c r="C177" s="54">
        <f t="shared" si="93"/>
        <v>45292</v>
      </c>
      <c r="D177" s="54">
        <f t="shared" si="94"/>
        <v>45382</v>
      </c>
      <c r="E177" s="58">
        <f t="shared" si="91"/>
        <v>91</v>
      </c>
      <c r="F177" s="59">
        <f>VLOOKUP(D177,'FERC Interest Rate'!$A:$B,2,TRUE)</f>
        <v>8.5000000000000006E-2</v>
      </c>
      <c r="G177" s="60">
        <f t="shared" si="92"/>
        <v>1168.953932057459</v>
      </c>
      <c r="H177" s="60">
        <v>0</v>
      </c>
      <c r="I177" s="122">
        <f t="shared" si="97"/>
        <v>9.7596207535911752</v>
      </c>
      <c r="J177" s="61">
        <f t="shared" si="98"/>
        <v>24.704531870121439</v>
      </c>
      <c r="K177" s="5">
        <f t="shared" si="99"/>
        <v>34.464152623712614</v>
      </c>
      <c r="L177" s="61">
        <f t="shared" si="101"/>
        <v>63.3</v>
      </c>
      <c r="M177" s="90">
        <f t="shared" si="100"/>
        <v>97.764152623712619</v>
      </c>
      <c r="N177" s="5">
        <f t="shared" si="88"/>
        <v>1193.6584639275804</v>
      </c>
      <c r="O177" s="60">
        <f t="shared" si="89"/>
        <v>1095.8943113038679</v>
      </c>
    </row>
    <row r="178" spans="1:15" x14ac:dyDescent="0.25">
      <c r="A178" s="63" t="s">
        <v>49</v>
      </c>
      <c r="B178" s="58" t="str">
        <f t="shared" si="90"/>
        <v>Q2/2024</v>
      </c>
      <c r="C178" s="54">
        <f t="shared" si="93"/>
        <v>45383</v>
      </c>
      <c r="D178" s="54">
        <f t="shared" si="94"/>
        <v>45473</v>
      </c>
      <c r="E178" s="58">
        <f t="shared" si="91"/>
        <v>91</v>
      </c>
      <c r="F178" s="59">
        <f>VLOOKUP(D178,'FERC Interest Rate'!$A:$B,2,TRUE)</f>
        <v>8.5000000000000006E-2</v>
      </c>
      <c r="G178" s="60">
        <f t="shared" si="92"/>
        <v>1095.8943113038679</v>
      </c>
      <c r="H178" s="60">
        <v>0</v>
      </c>
      <c r="I178" s="122">
        <f t="shared" si="97"/>
        <v>9.7596207535911752</v>
      </c>
      <c r="J178" s="61">
        <f t="shared" si="98"/>
        <v>23.160498628238848</v>
      </c>
      <c r="K178" s="5">
        <f t="shared" si="99"/>
        <v>32.92011938183002</v>
      </c>
      <c r="L178" s="61">
        <f t="shared" si="101"/>
        <v>63.3</v>
      </c>
      <c r="M178" s="90">
        <f t="shared" si="100"/>
        <v>96.220119381830017</v>
      </c>
      <c r="N178" s="5">
        <f t="shared" si="88"/>
        <v>1119.0548099321068</v>
      </c>
      <c r="O178" s="60">
        <f t="shared" si="89"/>
        <v>1022.8346905502767</v>
      </c>
    </row>
    <row r="179" spans="1:15" x14ac:dyDescent="0.25">
      <c r="A179" s="63" t="s">
        <v>50</v>
      </c>
      <c r="B179" s="58" t="str">
        <f t="shared" si="90"/>
        <v>Q3/2024</v>
      </c>
      <c r="C179" s="54">
        <f t="shared" si="93"/>
        <v>45474</v>
      </c>
      <c r="D179" s="54">
        <f t="shared" si="94"/>
        <v>45565</v>
      </c>
      <c r="E179" s="58">
        <f t="shared" si="91"/>
        <v>92</v>
      </c>
      <c r="F179" s="59">
        <f>VLOOKUP(D179,'FERC Interest Rate'!$A:$B,2,TRUE)</f>
        <v>8.5000000000000006E-2</v>
      </c>
      <c r="G179" s="60">
        <f t="shared" si="92"/>
        <v>1022.8346905502767</v>
      </c>
      <c r="H179" s="60">
        <v>0</v>
      </c>
      <c r="I179" s="122">
        <f t="shared" si="97"/>
        <v>9.7596207535911752</v>
      </c>
      <c r="J179" s="61">
        <f t="shared" si="98"/>
        <v>21.854008962030505</v>
      </c>
      <c r="K179" s="5">
        <f t="shared" si="99"/>
        <v>31.613629715621681</v>
      </c>
      <c r="L179" s="61">
        <f t="shared" si="101"/>
        <v>63.3</v>
      </c>
      <c r="M179" s="90">
        <f t="shared" si="100"/>
        <v>94.913629715621681</v>
      </c>
      <c r="N179" s="5">
        <f t="shared" si="88"/>
        <v>1044.6886995123073</v>
      </c>
      <c r="O179" s="60">
        <f t="shared" si="89"/>
        <v>949.77506979668556</v>
      </c>
    </row>
    <row r="180" spans="1:15" x14ac:dyDescent="0.25">
      <c r="A180" s="63" t="s">
        <v>51</v>
      </c>
      <c r="B180" s="58" t="str">
        <f t="shared" si="90"/>
        <v>Q4/2024</v>
      </c>
      <c r="C180" s="54">
        <f t="shared" si="93"/>
        <v>45566</v>
      </c>
      <c r="D180" s="54">
        <f t="shared" si="94"/>
        <v>45657</v>
      </c>
      <c r="E180" s="58">
        <f t="shared" si="91"/>
        <v>92</v>
      </c>
      <c r="F180" s="59">
        <f>VLOOKUP(D180,'FERC Interest Rate'!$A:$B,2,TRUE)</f>
        <v>8.5000000000000006E-2</v>
      </c>
      <c r="G180" s="60">
        <f t="shared" si="92"/>
        <v>949.77506979668556</v>
      </c>
      <c r="H180" s="60">
        <v>0</v>
      </c>
      <c r="I180" s="122">
        <f t="shared" si="97"/>
        <v>9.7596207535911752</v>
      </c>
      <c r="J180" s="61">
        <f t="shared" si="98"/>
        <v>20.29300832188547</v>
      </c>
      <c r="K180" s="5">
        <f t="shared" si="99"/>
        <v>30.052629075476645</v>
      </c>
      <c r="L180" s="61">
        <f t="shared" si="101"/>
        <v>63.3</v>
      </c>
      <c r="M180" s="90">
        <f t="shared" si="100"/>
        <v>93.352629075476642</v>
      </c>
      <c r="N180" s="5">
        <f t="shared" si="88"/>
        <v>970.06807811857107</v>
      </c>
      <c r="O180" s="60">
        <f t="shared" si="89"/>
        <v>876.7154490430944</v>
      </c>
    </row>
    <row r="181" spans="1:15" x14ac:dyDescent="0.25">
      <c r="A181" s="63" t="s">
        <v>52</v>
      </c>
      <c r="B181" s="58" t="str">
        <f t="shared" si="90"/>
        <v>Q1/2025</v>
      </c>
      <c r="C181" s="54">
        <f t="shared" ref="C181:C184" si="102">D180+1</f>
        <v>45658</v>
      </c>
      <c r="D181" s="54">
        <f>EOMONTH(D180,3)</f>
        <v>45747</v>
      </c>
      <c r="E181" s="58">
        <f t="shared" si="91"/>
        <v>90</v>
      </c>
      <c r="F181" s="59">
        <f>VLOOKUP(D181,'FERC Interest Rate'!$A:$B,2,TRUE)</f>
        <v>8.0399999999999999E-2</v>
      </c>
      <c r="G181" s="60">
        <f t="shared" ref="G181:G184" si="103">O180</f>
        <v>876.7154490430944</v>
      </c>
      <c r="H181" s="60">
        <v>0</v>
      </c>
      <c r="I181" s="122">
        <f t="shared" si="97"/>
        <v>9.7596207535911752</v>
      </c>
      <c r="J181" s="61">
        <f t="shared" si="98"/>
        <v>17.380583532262548</v>
      </c>
      <c r="K181" s="5">
        <f t="shared" si="99"/>
        <v>27.140204285853724</v>
      </c>
      <c r="L181" s="61">
        <f t="shared" si="101"/>
        <v>63.3</v>
      </c>
      <c r="M181" s="90">
        <f t="shared" si="100"/>
        <v>90.440204285853724</v>
      </c>
      <c r="N181" s="5">
        <f t="shared" si="88"/>
        <v>894.09603257535696</v>
      </c>
      <c r="O181" s="60">
        <f t="shared" si="89"/>
        <v>803.65582828950323</v>
      </c>
    </row>
    <row r="182" spans="1:15" x14ac:dyDescent="0.25">
      <c r="A182" s="63" t="s">
        <v>53</v>
      </c>
      <c r="B182" s="58" t="str">
        <f t="shared" si="90"/>
        <v>Q2/2025</v>
      </c>
      <c r="C182" s="54">
        <f t="shared" si="102"/>
        <v>45748</v>
      </c>
      <c r="D182" s="54">
        <f>EOMONTH(D181,3)</f>
        <v>45838</v>
      </c>
      <c r="E182" s="58">
        <f t="shared" si="91"/>
        <v>91</v>
      </c>
      <c r="F182" s="59">
        <f>VLOOKUP(D182,'FERC Interest Rate'!$A:$B,2,TRUE)</f>
        <v>7.5499999999999998E-2</v>
      </c>
      <c r="G182" s="60">
        <f t="shared" si="103"/>
        <v>803.65582828950323</v>
      </c>
      <c r="H182" s="60">
        <v>0</v>
      </c>
      <c r="I182" s="122">
        <f t="shared" si="97"/>
        <v>9.7596207535911752</v>
      </c>
      <c r="J182" s="61">
        <f t="shared" si="98"/>
        <v>15.127444844556251</v>
      </c>
      <c r="K182" s="5">
        <f t="shared" si="99"/>
        <v>24.887065598147426</v>
      </c>
      <c r="L182" s="61">
        <f t="shared" si="101"/>
        <v>63.3</v>
      </c>
      <c r="M182" s="90">
        <f t="shared" si="100"/>
        <v>88.187065598147427</v>
      </c>
      <c r="N182" s="5">
        <f t="shared" si="88"/>
        <v>818.78327313405953</v>
      </c>
      <c r="O182" s="60">
        <f t="shared" si="89"/>
        <v>730.59620753591207</v>
      </c>
    </row>
    <row r="183" spans="1:15" x14ac:dyDescent="0.25">
      <c r="A183" s="63" t="s">
        <v>54</v>
      </c>
      <c r="B183" s="58" t="str">
        <f t="shared" si="90"/>
        <v>Q3/2025</v>
      </c>
      <c r="C183" s="54">
        <f t="shared" si="102"/>
        <v>45839</v>
      </c>
      <c r="D183" s="54">
        <f t="shared" si="94"/>
        <v>45930</v>
      </c>
      <c r="E183" s="58">
        <f>D183-C183+1</f>
        <v>92</v>
      </c>
      <c r="F183" s="59">
        <f>VLOOKUP(D183,'FERC Interest Rate'!$A:$B,2,TRUE)</f>
        <v>7.4999999999999997E-2</v>
      </c>
      <c r="G183" s="60">
        <f t="shared" si="103"/>
        <v>730.59620753591207</v>
      </c>
      <c r="H183" s="60">
        <v>0</v>
      </c>
      <c r="I183" s="122">
        <f t="shared" si="97"/>
        <v>9.7596207535911752</v>
      </c>
      <c r="J183" s="61">
        <f t="shared" si="98"/>
        <v>13.811270772596695</v>
      </c>
      <c r="K183" s="5">
        <f t="shared" si="99"/>
        <v>23.570891526187872</v>
      </c>
      <c r="L183" s="61">
        <f t="shared" si="101"/>
        <v>63.3</v>
      </c>
      <c r="M183" s="90">
        <f t="shared" si="100"/>
        <v>86.870891526187876</v>
      </c>
      <c r="N183" s="5">
        <f>+G183+H183+J183</f>
        <v>744.40747830850876</v>
      </c>
      <c r="O183" s="60">
        <f>G183+H183-L183-I183</f>
        <v>657.53658678232091</v>
      </c>
    </row>
    <row r="184" spans="1:15" x14ac:dyDescent="0.25">
      <c r="A184" s="63" t="s">
        <v>55</v>
      </c>
      <c r="B184" s="58" t="str">
        <f t="shared" si="90"/>
        <v>Q4/2025</v>
      </c>
      <c r="C184" s="54">
        <f t="shared" si="102"/>
        <v>45931</v>
      </c>
      <c r="D184" s="54">
        <f t="shared" si="94"/>
        <v>46022</v>
      </c>
      <c r="E184" s="58">
        <f>D184-C184+1</f>
        <v>92</v>
      </c>
      <c r="F184" s="59">
        <f>VLOOKUP(D184,'FERC Interest Rate'!$A:$B,2,TRUE)</f>
        <v>7.4999999999999997E-2</v>
      </c>
      <c r="G184" s="60">
        <f t="shared" si="103"/>
        <v>657.53658678232091</v>
      </c>
      <c r="H184" s="60">
        <v>0</v>
      </c>
      <c r="I184" s="122">
        <f t="shared" si="97"/>
        <v>9.7596207535911752</v>
      </c>
      <c r="J184" s="61">
        <f t="shared" si="98"/>
        <v>12.430143695337025</v>
      </c>
      <c r="K184" s="5">
        <f t="shared" si="99"/>
        <v>22.189764448928202</v>
      </c>
      <c r="L184" s="61">
        <f t="shared" si="101"/>
        <v>63.3</v>
      </c>
      <c r="M184" s="90">
        <f t="shared" si="100"/>
        <v>85.489764448928199</v>
      </c>
      <c r="N184" s="5">
        <f>+G184+H184+J184</f>
        <v>669.96673047765796</v>
      </c>
      <c r="O184" s="60">
        <f>G184+H184-L184-I184</f>
        <v>584.47696602872975</v>
      </c>
    </row>
    <row r="185" spans="1:15" ht="13.5" thickBot="1" x14ac:dyDescent="0.35">
      <c r="A185" s="101"/>
      <c r="B185" s="102"/>
      <c r="C185" s="103"/>
      <c r="D185" s="103"/>
      <c r="E185" s="102"/>
      <c r="F185" s="102"/>
      <c r="G185" s="92">
        <f t="shared" ref="G185:O185" si="104">SUM(G159:G184)</f>
        <v>31515.676344606902</v>
      </c>
      <c r="H185" s="92">
        <f t="shared" si="104"/>
        <v>195.19241507182352</v>
      </c>
      <c r="I185" s="92">
        <f t="shared" si="104"/>
        <v>117.11544904309413</v>
      </c>
      <c r="J185" s="92">
        <f t="shared" si="104"/>
        <v>249.82798532593264</v>
      </c>
      <c r="K185" s="92">
        <f t="shared" si="104"/>
        <v>366.94343436902676</v>
      </c>
      <c r="L185" s="92">
        <f t="shared" si="104"/>
        <v>759.59999999999991</v>
      </c>
      <c r="M185" s="92">
        <f t="shared" si="104"/>
        <v>1126.5434343690267</v>
      </c>
      <c r="N185" s="92">
        <f t="shared" si="104"/>
        <v>31960.696745004661</v>
      </c>
      <c r="O185" s="92">
        <f t="shared" si="104"/>
        <v>30834.153310635633</v>
      </c>
    </row>
    <row r="186" spans="1:15" ht="13" thickTop="1" x14ac:dyDescent="0.25"/>
    <row r="187" spans="1:15" ht="37" x14ac:dyDescent="0.3">
      <c r="A187" s="62" t="s">
        <v>43</v>
      </c>
      <c r="B187" s="62" t="s">
        <v>3</v>
      </c>
      <c r="C187" s="62" t="s">
        <v>4</v>
      </c>
      <c r="D187" s="62" t="s">
        <v>5</v>
      </c>
      <c r="E187" s="62" t="s">
        <v>6</v>
      </c>
      <c r="F187" s="62" t="s">
        <v>7</v>
      </c>
      <c r="G187" s="62" t="s">
        <v>70</v>
      </c>
      <c r="H187" s="62" t="s">
        <v>71</v>
      </c>
      <c r="I187" s="77" t="s">
        <v>72</v>
      </c>
      <c r="J187" s="78" t="s">
        <v>73</v>
      </c>
      <c r="K187" s="78" t="s">
        <v>74</v>
      </c>
      <c r="L187" s="78" t="s">
        <v>75</v>
      </c>
      <c r="M187" s="79" t="s">
        <v>65</v>
      </c>
      <c r="N187" s="62" t="s">
        <v>76</v>
      </c>
      <c r="O187" s="62" t="s">
        <v>77</v>
      </c>
    </row>
    <row r="188" spans="1:15" ht="13" x14ac:dyDescent="0.3">
      <c r="A188" s="123" t="s">
        <v>37</v>
      </c>
      <c r="B188" s="198" t="s">
        <v>60</v>
      </c>
      <c r="C188" s="54">
        <f>VLOOKUP(B188,A$1:F$52,2,FALSE)</f>
        <v>43754</v>
      </c>
      <c r="D188" s="54">
        <f>DATE(YEAR(C188),IF(MONTH(C188)&lt;=3,3,IF(MONTH(C188)&lt;=6,6,IF(MONTH(C188)&lt;=9,9,12))),IF(OR(MONTH(C188)&lt;=3,MONTH(C188)&gt;=10),31,30))</f>
        <v>43830</v>
      </c>
      <c r="E188" s="58">
        <f>D188-C188+1</f>
        <v>77</v>
      </c>
      <c r="F188" s="59">
        <f>VLOOKUP(D188,'FERC Interest Rate'!$A:$B,2,TRUE)</f>
        <v>5.4199999999999998E-2</v>
      </c>
      <c r="G188" s="60">
        <f>VLOOKUP(B188,$A$1:$F$52,4,FALSE)</f>
        <v>1594</v>
      </c>
      <c r="H188" s="60">
        <f t="shared" ref="H188:H201" si="105">G188*F188*(E188/(DATE(YEAR(D188),12,31)-DATE(YEAR(D188),1,1)+1))</f>
        <v>18.225752328767122</v>
      </c>
      <c r="I188" s="122">
        <v>0</v>
      </c>
      <c r="J188" s="61">
        <v>0</v>
      </c>
      <c r="K188" s="5">
        <f t="shared" ref="K188:K194" si="106">+SUM(I188:J188)</f>
        <v>0</v>
      </c>
      <c r="L188" s="61">
        <v>0</v>
      </c>
      <c r="M188" s="90">
        <f t="shared" ref="M188:M194" si="107">+SUM(K188:L188)</f>
        <v>0</v>
      </c>
      <c r="N188" s="5">
        <f t="shared" ref="N188:N211" si="108">+G188+H188+J188</f>
        <v>1612.2257523287672</v>
      </c>
      <c r="O188" s="60">
        <f t="shared" ref="O188:O211" si="109">G188+H188-L188-I188</f>
        <v>1612.2257523287672</v>
      </c>
    </row>
    <row r="189" spans="1:15" x14ac:dyDescent="0.25">
      <c r="A189" s="63" t="s">
        <v>22</v>
      </c>
      <c r="B189" s="58" t="str">
        <f t="shared" ref="B189:B212" si="110">+IF(MONTH(C189)&lt;4,"Q1",IF(MONTH(C189)&lt;7,"Q2",IF(MONTH(C189)&lt;10,"Q3","Q4")))&amp;"/"&amp;YEAR(C189)</f>
        <v>Q1/2020</v>
      </c>
      <c r="C189" s="54">
        <f>D188+1</f>
        <v>43831</v>
      </c>
      <c r="D189" s="54">
        <f>EOMONTH(D188,3)</f>
        <v>43921</v>
      </c>
      <c r="E189" s="58">
        <f t="shared" ref="E189:E211" si="111">D189-C189+1</f>
        <v>91</v>
      </c>
      <c r="F189" s="59">
        <f>VLOOKUP(D189,'FERC Interest Rate'!$A:$B,2,TRUE)</f>
        <v>4.9599999999999998E-2</v>
      </c>
      <c r="G189" s="60">
        <f t="shared" ref="G189:G209" si="112">O188</f>
        <v>1612.2257523287672</v>
      </c>
      <c r="H189" s="60">
        <f t="shared" si="105"/>
        <v>19.882355616697058</v>
      </c>
      <c r="I189" s="122">
        <v>0</v>
      </c>
      <c r="J189" s="61">
        <v>0</v>
      </c>
      <c r="K189" s="5">
        <f t="shared" si="106"/>
        <v>0</v>
      </c>
      <c r="L189" s="61">
        <v>0</v>
      </c>
      <c r="M189" s="90">
        <f t="shared" si="107"/>
        <v>0</v>
      </c>
      <c r="N189" s="5">
        <f t="shared" si="108"/>
        <v>1632.1081079454643</v>
      </c>
      <c r="O189" s="60">
        <f t="shared" si="109"/>
        <v>1632.1081079454643</v>
      </c>
    </row>
    <row r="190" spans="1:15" x14ac:dyDescent="0.25">
      <c r="A190" s="63" t="s">
        <v>22</v>
      </c>
      <c r="B190" s="58" t="str">
        <f t="shared" si="110"/>
        <v>Q2/2020</v>
      </c>
      <c r="C190" s="54">
        <f t="shared" ref="C190:C209" si="113">D189+1</f>
        <v>43922</v>
      </c>
      <c r="D190" s="54">
        <f t="shared" ref="D190:D212" si="114">EOMONTH(D189,3)</f>
        <v>44012</v>
      </c>
      <c r="E190" s="58">
        <f t="shared" si="111"/>
        <v>91</v>
      </c>
      <c r="F190" s="59">
        <f>VLOOKUP(D190,'FERC Interest Rate'!$A:$B,2,TRUE)</f>
        <v>4.7500000000000001E-2</v>
      </c>
      <c r="G190" s="60">
        <f t="shared" si="112"/>
        <v>1632.1081079454643</v>
      </c>
      <c r="H190" s="60">
        <f t="shared" si="105"/>
        <v>19.275375127306749</v>
      </c>
      <c r="I190" s="122">
        <v>0</v>
      </c>
      <c r="J190" s="61">
        <v>0</v>
      </c>
      <c r="K190" s="5">
        <f t="shared" si="106"/>
        <v>0</v>
      </c>
      <c r="L190" s="61">
        <v>0</v>
      </c>
      <c r="M190" s="90">
        <f t="shared" si="107"/>
        <v>0</v>
      </c>
      <c r="N190" s="5">
        <f t="shared" si="108"/>
        <v>1651.383483072771</v>
      </c>
      <c r="O190" s="60">
        <f t="shared" si="109"/>
        <v>1651.383483072771</v>
      </c>
    </row>
    <row r="191" spans="1:15" x14ac:dyDescent="0.25">
      <c r="A191" s="63" t="s">
        <v>22</v>
      </c>
      <c r="B191" s="58" t="str">
        <f t="shared" si="110"/>
        <v>Q3/2020</v>
      </c>
      <c r="C191" s="54">
        <f t="shared" si="113"/>
        <v>44013</v>
      </c>
      <c r="D191" s="54">
        <f t="shared" si="114"/>
        <v>44104</v>
      </c>
      <c r="E191" s="58">
        <f t="shared" si="111"/>
        <v>92</v>
      </c>
      <c r="F191" s="59">
        <f>VLOOKUP(D191,'FERC Interest Rate'!$A:$B,2,TRUE)</f>
        <v>3.4299999999999997E-2</v>
      </c>
      <c r="G191" s="60">
        <f t="shared" si="112"/>
        <v>1651.383483072771</v>
      </c>
      <c r="H191" s="60">
        <f t="shared" si="105"/>
        <v>14.237993768263484</v>
      </c>
      <c r="I191" s="122">
        <v>0</v>
      </c>
      <c r="J191" s="61">
        <v>0</v>
      </c>
      <c r="K191" s="5">
        <f t="shared" si="106"/>
        <v>0</v>
      </c>
      <c r="L191" s="61">
        <v>0</v>
      </c>
      <c r="M191" s="90">
        <f t="shared" si="107"/>
        <v>0</v>
      </c>
      <c r="N191" s="5">
        <f t="shared" si="108"/>
        <v>1665.6214768410346</v>
      </c>
      <c r="O191" s="60">
        <f t="shared" si="109"/>
        <v>1665.6214768410346</v>
      </c>
    </row>
    <row r="192" spans="1:15" x14ac:dyDescent="0.25">
      <c r="A192" s="63" t="s">
        <v>22</v>
      </c>
      <c r="B192" s="58" t="str">
        <f t="shared" si="110"/>
        <v>Q4/2020</v>
      </c>
      <c r="C192" s="54">
        <f t="shared" si="113"/>
        <v>44105</v>
      </c>
      <c r="D192" s="54">
        <f t="shared" si="114"/>
        <v>44196</v>
      </c>
      <c r="E192" s="58">
        <f t="shared" si="111"/>
        <v>92</v>
      </c>
      <c r="F192" s="59">
        <f>VLOOKUP(D192,'FERC Interest Rate'!$A:$B,2,TRUE)</f>
        <v>3.2500000000000001E-2</v>
      </c>
      <c r="G192" s="60">
        <f t="shared" si="112"/>
        <v>1665.6214768410346</v>
      </c>
      <c r="H192" s="60">
        <f t="shared" si="105"/>
        <v>13.607126272553806</v>
      </c>
      <c r="I192" s="81">
        <v>0</v>
      </c>
      <c r="J192" s="61">
        <v>0</v>
      </c>
      <c r="K192" s="5">
        <f t="shared" si="106"/>
        <v>0</v>
      </c>
      <c r="L192" s="61">
        <v>0</v>
      </c>
      <c r="M192" s="90">
        <f t="shared" si="107"/>
        <v>0</v>
      </c>
      <c r="N192" s="5">
        <f t="shared" si="108"/>
        <v>1679.2286031135884</v>
      </c>
      <c r="O192" s="60">
        <f t="shared" si="109"/>
        <v>1679.2286031135884</v>
      </c>
    </row>
    <row r="193" spans="1:15" x14ac:dyDescent="0.25">
      <c r="A193" s="63" t="s">
        <v>22</v>
      </c>
      <c r="B193" s="58" t="str">
        <f t="shared" si="110"/>
        <v>Q1/2021</v>
      </c>
      <c r="C193" s="54">
        <f t="shared" si="113"/>
        <v>44197</v>
      </c>
      <c r="D193" s="54">
        <f t="shared" si="114"/>
        <v>44286</v>
      </c>
      <c r="E193" s="58">
        <f t="shared" si="111"/>
        <v>90</v>
      </c>
      <c r="F193" s="59">
        <f>VLOOKUP(D193,'FERC Interest Rate'!$A:$B,2,TRUE)</f>
        <v>3.2500000000000001E-2</v>
      </c>
      <c r="G193" s="60">
        <f t="shared" si="112"/>
        <v>1679.2286031135884</v>
      </c>
      <c r="H193" s="60">
        <f t="shared" si="105"/>
        <v>13.456831956458208</v>
      </c>
      <c r="I193" s="81">
        <v>0</v>
      </c>
      <c r="J193" s="61">
        <v>0</v>
      </c>
      <c r="K193" s="5">
        <f t="shared" si="106"/>
        <v>0</v>
      </c>
      <c r="L193" s="61">
        <v>0</v>
      </c>
      <c r="M193" s="90">
        <f t="shared" si="107"/>
        <v>0</v>
      </c>
      <c r="N193" s="5">
        <f t="shared" si="108"/>
        <v>1692.6854350700467</v>
      </c>
      <c r="O193" s="60">
        <f t="shared" si="109"/>
        <v>1692.6854350700467</v>
      </c>
    </row>
    <row r="194" spans="1:15" x14ac:dyDescent="0.25">
      <c r="A194" s="63" t="s">
        <v>22</v>
      </c>
      <c r="B194" s="58" t="str">
        <f t="shared" si="110"/>
        <v>Q2/2021</v>
      </c>
      <c r="C194" s="54">
        <f t="shared" si="113"/>
        <v>44287</v>
      </c>
      <c r="D194" s="54">
        <f t="shared" si="114"/>
        <v>44377</v>
      </c>
      <c r="E194" s="58">
        <f t="shared" si="111"/>
        <v>91</v>
      </c>
      <c r="F194" s="59">
        <f>VLOOKUP(D194,'FERC Interest Rate'!$A:$B,2,TRUE)</f>
        <v>3.2500000000000001E-2</v>
      </c>
      <c r="G194" s="60">
        <f t="shared" si="112"/>
        <v>1692.6854350700467</v>
      </c>
      <c r="H194" s="60">
        <f t="shared" si="105"/>
        <v>13.715389518410035</v>
      </c>
      <c r="I194" s="122">
        <v>0</v>
      </c>
      <c r="J194" s="61">
        <v>0</v>
      </c>
      <c r="K194" s="5">
        <f t="shared" si="106"/>
        <v>0</v>
      </c>
      <c r="L194" s="61">
        <v>0</v>
      </c>
      <c r="M194" s="90">
        <f t="shared" si="107"/>
        <v>0</v>
      </c>
      <c r="N194" s="5">
        <f t="shared" si="108"/>
        <v>1706.4008245884568</v>
      </c>
      <c r="O194" s="60">
        <f t="shared" si="109"/>
        <v>1706.4008245884568</v>
      </c>
    </row>
    <row r="195" spans="1:15" x14ac:dyDescent="0.25">
      <c r="A195" s="63" t="s">
        <v>22</v>
      </c>
      <c r="B195" s="58" t="str">
        <f t="shared" si="110"/>
        <v>Q3/2021</v>
      </c>
      <c r="C195" s="54">
        <f t="shared" si="113"/>
        <v>44378</v>
      </c>
      <c r="D195" s="54">
        <f t="shared" si="114"/>
        <v>44469</v>
      </c>
      <c r="E195" s="58">
        <f t="shared" si="111"/>
        <v>92</v>
      </c>
      <c r="F195" s="59">
        <f>VLOOKUP(D195,'FERC Interest Rate'!$A:$B,2,TRUE)</f>
        <v>3.2500000000000001E-2</v>
      </c>
      <c r="G195" s="60">
        <f t="shared" si="112"/>
        <v>1706.4008245884568</v>
      </c>
      <c r="H195" s="60">
        <f t="shared" si="105"/>
        <v>13.978461549368456</v>
      </c>
      <c r="I195" s="122">
        <v>0</v>
      </c>
      <c r="J195" s="61">
        <v>0</v>
      </c>
      <c r="K195" s="5">
        <f t="shared" ref="K195:K200" si="115">+SUM(I195:J195)</f>
        <v>0</v>
      </c>
      <c r="L195" s="61">
        <v>0</v>
      </c>
      <c r="M195" s="90">
        <f t="shared" ref="M195:M200" si="116">+SUM(K195:L195)</f>
        <v>0</v>
      </c>
      <c r="N195" s="5">
        <f t="shared" si="108"/>
        <v>1720.3792861378251</v>
      </c>
      <c r="O195" s="60">
        <f t="shared" si="109"/>
        <v>1720.3792861378251</v>
      </c>
    </row>
    <row r="196" spans="1:15" x14ac:dyDescent="0.25">
      <c r="A196" s="63" t="s">
        <v>22</v>
      </c>
      <c r="B196" s="58" t="str">
        <f t="shared" si="110"/>
        <v>Q4/2021</v>
      </c>
      <c r="C196" s="54">
        <f t="shared" si="113"/>
        <v>44470</v>
      </c>
      <c r="D196" s="54">
        <f t="shared" si="114"/>
        <v>44561</v>
      </c>
      <c r="E196" s="58">
        <f t="shared" si="111"/>
        <v>92</v>
      </c>
      <c r="F196" s="59">
        <f>VLOOKUP(D196,'FERC Interest Rate'!$A:$B,2,TRUE)</f>
        <v>3.2500000000000001E-2</v>
      </c>
      <c r="G196" s="60">
        <f t="shared" si="112"/>
        <v>1720.3792861378251</v>
      </c>
      <c r="H196" s="60">
        <f t="shared" si="105"/>
        <v>14.092970042608487</v>
      </c>
      <c r="I196" s="122">
        <v>0</v>
      </c>
      <c r="J196" s="61">
        <v>0</v>
      </c>
      <c r="K196" s="5">
        <f t="shared" si="115"/>
        <v>0</v>
      </c>
      <c r="L196" s="61">
        <v>0</v>
      </c>
      <c r="M196" s="90">
        <f t="shared" si="116"/>
        <v>0</v>
      </c>
      <c r="N196" s="5">
        <f t="shared" si="108"/>
        <v>1734.4722561804335</v>
      </c>
      <c r="O196" s="60">
        <f t="shared" si="109"/>
        <v>1734.4722561804335</v>
      </c>
    </row>
    <row r="197" spans="1:15" x14ac:dyDescent="0.25">
      <c r="A197" s="63" t="s">
        <v>22</v>
      </c>
      <c r="B197" s="58" t="str">
        <f t="shared" si="110"/>
        <v>Q1/2022</v>
      </c>
      <c r="C197" s="54">
        <f t="shared" si="113"/>
        <v>44562</v>
      </c>
      <c r="D197" s="54">
        <f t="shared" si="114"/>
        <v>44651</v>
      </c>
      <c r="E197" s="58">
        <f t="shared" si="111"/>
        <v>90</v>
      </c>
      <c r="F197" s="59">
        <f>VLOOKUP(D197,'FERC Interest Rate'!$A:$B,2,TRUE)</f>
        <v>3.2500000000000001E-2</v>
      </c>
      <c r="G197" s="60">
        <f t="shared" si="112"/>
        <v>1734.4722561804335</v>
      </c>
      <c r="H197" s="60">
        <f t="shared" si="105"/>
        <v>13.899537943363748</v>
      </c>
      <c r="I197" s="122">
        <v>0</v>
      </c>
      <c r="J197" s="61">
        <v>0</v>
      </c>
      <c r="K197" s="5">
        <f t="shared" si="115"/>
        <v>0</v>
      </c>
      <c r="L197" s="61">
        <v>0</v>
      </c>
      <c r="M197" s="90">
        <f t="shared" si="116"/>
        <v>0</v>
      </c>
      <c r="N197" s="5">
        <f t="shared" si="108"/>
        <v>1748.3717941237974</v>
      </c>
      <c r="O197" s="60">
        <f t="shared" si="109"/>
        <v>1748.3717941237974</v>
      </c>
    </row>
    <row r="198" spans="1:15" x14ac:dyDescent="0.25">
      <c r="A198" s="63" t="s">
        <v>22</v>
      </c>
      <c r="B198" s="58" t="str">
        <f t="shared" si="110"/>
        <v>Q2/2022</v>
      </c>
      <c r="C198" s="54">
        <f t="shared" si="113"/>
        <v>44652</v>
      </c>
      <c r="D198" s="54">
        <f t="shared" si="114"/>
        <v>44742</v>
      </c>
      <c r="E198" s="58">
        <f t="shared" si="111"/>
        <v>91</v>
      </c>
      <c r="F198" s="59">
        <f>VLOOKUP(D198,'FERC Interest Rate'!$A:$B,2,TRUE)</f>
        <v>3.2500000000000001E-2</v>
      </c>
      <c r="G198" s="60">
        <f t="shared" si="112"/>
        <v>1748.3717941237974</v>
      </c>
      <c r="H198" s="60">
        <f t="shared" si="105"/>
        <v>14.166601592112688</v>
      </c>
      <c r="I198" s="122">
        <v>0</v>
      </c>
      <c r="J198" s="61">
        <v>0</v>
      </c>
      <c r="K198" s="5">
        <f t="shared" si="115"/>
        <v>0</v>
      </c>
      <c r="L198" s="61">
        <v>0</v>
      </c>
      <c r="M198" s="90">
        <f t="shared" si="116"/>
        <v>0</v>
      </c>
      <c r="N198" s="5">
        <f t="shared" si="108"/>
        <v>1762.5383957159102</v>
      </c>
      <c r="O198" s="60">
        <f t="shared" si="109"/>
        <v>1762.5383957159102</v>
      </c>
    </row>
    <row r="199" spans="1:15" x14ac:dyDescent="0.25">
      <c r="A199" s="63" t="s">
        <v>22</v>
      </c>
      <c r="B199" s="58" t="str">
        <f t="shared" si="110"/>
        <v>Q3/2022</v>
      </c>
      <c r="C199" s="54">
        <f t="shared" si="113"/>
        <v>44743</v>
      </c>
      <c r="D199" s="54">
        <f t="shared" si="114"/>
        <v>44834</v>
      </c>
      <c r="E199" s="58">
        <f t="shared" si="111"/>
        <v>92</v>
      </c>
      <c r="F199" s="59">
        <f>VLOOKUP(D199,'FERC Interest Rate'!$A:$B,2,TRUE)</f>
        <v>3.5999999999999997E-2</v>
      </c>
      <c r="G199" s="60">
        <f t="shared" si="112"/>
        <v>1762.5383957159102</v>
      </c>
      <c r="H199" s="60">
        <f t="shared" si="105"/>
        <v>15.993225114003</v>
      </c>
      <c r="I199" s="122">
        <v>0</v>
      </c>
      <c r="J199" s="61">
        <v>0</v>
      </c>
      <c r="K199" s="5">
        <f t="shared" si="115"/>
        <v>0</v>
      </c>
      <c r="L199" s="61">
        <v>0</v>
      </c>
      <c r="M199" s="90">
        <f t="shared" si="116"/>
        <v>0</v>
      </c>
      <c r="N199" s="5">
        <f t="shared" si="108"/>
        <v>1778.5316208299132</v>
      </c>
      <c r="O199" s="60">
        <f t="shared" si="109"/>
        <v>1778.5316208299132</v>
      </c>
    </row>
    <row r="200" spans="1:15" x14ac:dyDescent="0.25">
      <c r="A200" s="63" t="s">
        <v>22</v>
      </c>
      <c r="B200" s="58" t="str">
        <f t="shared" si="110"/>
        <v>Q4/2022</v>
      </c>
      <c r="C200" s="54">
        <f t="shared" si="113"/>
        <v>44835</v>
      </c>
      <c r="D200" s="54">
        <f t="shared" si="114"/>
        <v>44926</v>
      </c>
      <c r="E200" s="58">
        <f t="shared" si="111"/>
        <v>92</v>
      </c>
      <c r="F200" s="59">
        <f>VLOOKUP(D200,'FERC Interest Rate'!$A:$B,2,TRUE)</f>
        <v>4.9099999999999998E-2</v>
      </c>
      <c r="G200" s="60">
        <f t="shared" si="112"/>
        <v>1778.5316208299132</v>
      </c>
      <c r="H200" s="60">
        <f t="shared" si="105"/>
        <v>22.010912431816124</v>
      </c>
      <c r="I200" s="122">
        <v>0</v>
      </c>
      <c r="J200" s="61">
        <v>0</v>
      </c>
      <c r="K200" s="5">
        <f t="shared" si="115"/>
        <v>0</v>
      </c>
      <c r="L200" s="61">
        <v>0</v>
      </c>
      <c r="M200" s="90">
        <f t="shared" si="116"/>
        <v>0</v>
      </c>
      <c r="N200" s="5">
        <f t="shared" si="108"/>
        <v>1800.5425332617294</v>
      </c>
      <c r="O200" s="60">
        <f t="shared" si="109"/>
        <v>1800.5425332617294</v>
      </c>
    </row>
    <row r="201" spans="1:15" x14ac:dyDescent="0.25">
      <c r="A201" s="63" t="s">
        <v>44</v>
      </c>
      <c r="B201" s="58" t="str">
        <f t="shared" si="110"/>
        <v>Q1/2023</v>
      </c>
      <c r="C201" s="54">
        <f t="shared" si="113"/>
        <v>44927</v>
      </c>
      <c r="D201" s="54">
        <f t="shared" si="114"/>
        <v>45016</v>
      </c>
      <c r="E201" s="58">
        <f t="shared" si="111"/>
        <v>90</v>
      </c>
      <c r="F201" s="59">
        <f>VLOOKUP(D201,'FERC Interest Rate'!$A:$B,2,TRUE)</f>
        <v>6.3100000000000003E-2</v>
      </c>
      <c r="G201" s="60">
        <f t="shared" si="112"/>
        <v>1800.5425332617294</v>
      </c>
      <c r="H201" s="60">
        <f t="shared" si="105"/>
        <v>28.014468620255784</v>
      </c>
      <c r="I201" s="122">
        <f t="shared" ref="I201:I212" si="117">(SUM($H$188:$H$211)/20)</f>
        <v>11.727850094099239</v>
      </c>
      <c r="J201" s="61">
        <f t="shared" ref="J201:J212" si="118">G201*F201*(E201/(DATE(YEAR(D201),12,31)-DATE(YEAR(D201),1,1)+1))</f>
        <v>28.014468620255784</v>
      </c>
      <c r="K201" s="5">
        <f t="shared" ref="K201:K212" si="119">+SUM(I201:J201)</f>
        <v>39.742318714355022</v>
      </c>
      <c r="L201" s="61">
        <f t="shared" ref="L201:L212" si="120">($G$188/20)</f>
        <v>79.7</v>
      </c>
      <c r="M201" s="90">
        <f t="shared" ref="M201:M212" si="121">+SUM(K201:L201)</f>
        <v>119.44231871435503</v>
      </c>
      <c r="N201" s="5">
        <f t="shared" si="108"/>
        <v>1856.5714705022408</v>
      </c>
      <c r="O201" s="60">
        <f t="shared" si="109"/>
        <v>1737.1291517878858</v>
      </c>
    </row>
    <row r="202" spans="1:15" x14ac:dyDescent="0.25">
      <c r="A202" s="63" t="s">
        <v>45</v>
      </c>
      <c r="B202" s="58" t="str">
        <f t="shared" si="110"/>
        <v>Q2/2023</v>
      </c>
      <c r="C202" s="54">
        <f t="shared" si="113"/>
        <v>45017</v>
      </c>
      <c r="D202" s="54">
        <f t="shared" si="114"/>
        <v>45107</v>
      </c>
      <c r="E202" s="58">
        <f t="shared" si="111"/>
        <v>91</v>
      </c>
      <c r="F202" s="59">
        <f>VLOOKUP(D202,'FERC Interest Rate'!$A:$B,2,TRUE)</f>
        <v>7.4999999999999997E-2</v>
      </c>
      <c r="G202" s="60">
        <f t="shared" si="112"/>
        <v>1737.1291517878858</v>
      </c>
      <c r="H202" s="60">
        <v>0</v>
      </c>
      <c r="I202" s="122">
        <f t="shared" si="117"/>
        <v>11.727850094099239</v>
      </c>
      <c r="J202" s="61">
        <f t="shared" si="118"/>
        <v>32.48193550945841</v>
      </c>
      <c r="K202" s="5">
        <f t="shared" si="119"/>
        <v>44.209785603557648</v>
      </c>
      <c r="L202" s="61">
        <f t="shared" si="120"/>
        <v>79.7</v>
      </c>
      <c r="M202" s="90">
        <f t="shared" si="121"/>
        <v>123.90978560355765</v>
      </c>
      <c r="N202" s="5">
        <f t="shared" si="108"/>
        <v>1769.6110872973443</v>
      </c>
      <c r="O202" s="60">
        <f t="shared" si="109"/>
        <v>1645.7013016937865</v>
      </c>
    </row>
    <row r="203" spans="1:15" x14ac:dyDescent="0.25">
      <c r="A203" s="63" t="s">
        <v>46</v>
      </c>
      <c r="B203" s="58" t="str">
        <f t="shared" si="110"/>
        <v>Q3/2023</v>
      </c>
      <c r="C203" s="54">
        <f t="shared" si="113"/>
        <v>45108</v>
      </c>
      <c r="D203" s="54">
        <f t="shared" si="114"/>
        <v>45199</v>
      </c>
      <c r="E203" s="58">
        <f t="shared" si="111"/>
        <v>92</v>
      </c>
      <c r="F203" s="59">
        <f>VLOOKUP(D203,'FERC Interest Rate'!$A:$B,2,TRUE)</f>
        <v>8.0199999999999994E-2</v>
      </c>
      <c r="G203" s="60">
        <f t="shared" si="112"/>
        <v>1645.7013016937865</v>
      </c>
      <c r="H203" s="60">
        <v>0</v>
      </c>
      <c r="I203" s="122">
        <f t="shared" si="117"/>
        <v>11.727850094099239</v>
      </c>
      <c r="J203" s="61">
        <f t="shared" si="118"/>
        <v>33.267513655938181</v>
      </c>
      <c r="K203" s="5">
        <f t="shared" si="119"/>
        <v>44.99536375003742</v>
      </c>
      <c r="L203" s="61">
        <f t="shared" si="120"/>
        <v>79.7</v>
      </c>
      <c r="M203" s="90">
        <f t="shared" si="121"/>
        <v>124.69536375003742</v>
      </c>
      <c r="N203" s="5">
        <f t="shared" si="108"/>
        <v>1678.9688153497248</v>
      </c>
      <c r="O203" s="60">
        <f t="shared" si="109"/>
        <v>1554.2734515996872</v>
      </c>
    </row>
    <row r="204" spans="1:15" x14ac:dyDescent="0.25">
      <c r="A204" s="63" t="s">
        <v>47</v>
      </c>
      <c r="B204" s="58" t="str">
        <f t="shared" si="110"/>
        <v>Q4/2023</v>
      </c>
      <c r="C204" s="54">
        <f t="shared" si="113"/>
        <v>45200</v>
      </c>
      <c r="D204" s="54">
        <f t="shared" si="114"/>
        <v>45291</v>
      </c>
      <c r="E204" s="58">
        <f t="shared" si="111"/>
        <v>92</v>
      </c>
      <c r="F204" s="59">
        <f>VLOOKUP(D204,'FERC Interest Rate'!$A:$B,2,TRUE)</f>
        <v>8.3500000000000005E-2</v>
      </c>
      <c r="G204" s="60">
        <f t="shared" si="112"/>
        <v>1554.2734515996872</v>
      </c>
      <c r="H204" s="60">
        <v>0</v>
      </c>
      <c r="I204" s="122">
        <f t="shared" si="117"/>
        <v>11.727850094099239</v>
      </c>
      <c r="J204" s="61">
        <f t="shared" si="118"/>
        <v>32.712133301887121</v>
      </c>
      <c r="K204" s="5">
        <f t="shared" si="119"/>
        <v>44.43998339598636</v>
      </c>
      <c r="L204" s="61">
        <f t="shared" si="120"/>
        <v>79.7</v>
      </c>
      <c r="M204" s="90">
        <f t="shared" si="121"/>
        <v>124.13998339598636</v>
      </c>
      <c r="N204" s="5">
        <f t="shared" si="108"/>
        <v>1586.9855849015744</v>
      </c>
      <c r="O204" s="60">
        <f t="shared" si="109"/>
        <v>1462.8456015055879</v>
      </c>
    </row>
    <row r="205" spans="1:15" x14ac:dyDescent="0.25">
      <c r="A205" s="63" t="s">
        <v>48</v>
      </c>
      <c r="B205" s="58" t="str">
        <f t="shared" si="110"/>
        <v>Q1/2024</v>
      </c>
      <c r="C205" s="54">
        <f t="shared" si="113"/>
        <v>45292</v>
      </c>
      <c r="D205" s="54">
        <f t="shared" si="114"/>
        <v>45382</v>
      </c>
      <c r="E205" s="58">
        <f t="shared" si="111"/>
        <v>91</v>
      </c>
      <c r="F205" s="59">
        <f>VLOOKUP(D205,'FERC Interest Rate'!$A:$B,2,TRUE)</f>
        <v>8.5000000000000006E-2</v>
      </c>
      <c r="G205" s="60">
        <f t="shared" si="112"/>
        <v>1462.8456015055879</v>
      </c>
      <c r="H205" s="60">
        <v>0</v>
      </c>
      <c r="I205" s="122">
        <f t="shared" si="117"/>
        <v>11.727850094099239</v>
      </c>
      <c r="J205" s="61">
        <f t="shared" si="118"/>
        <v>30.915603080999244</v>
      </c>
      <c r="K205" s="5">
        <f t="shared" si="119"/>
        <v>42.643453175098486</v>
      </c>
      <c r="L205" s="61">
        <f t="shared" si="120"/>
        <v>79.7</v>
      </c>
      <c r="M205" s="90">
        <f t="shared" si="121"/>
        <v>122.34345317509849</v>
      </c>
      <c r="N205" s="5">
        <f t="shared" si="108"/>
        <v>1493.7612045865872</v>
      </c>
      <c r="O205" s="60">
        <f t="shared" si="109"/>
        <v>1371.4177514114886</v>
      </c>
    </row>
    <row r="206" spans="1:15" x14ac:dyDescent="0.25">
      <c r="A206" s="63" t="s">
        <v>49</v>
      </c>
      <c r="B206" s="58" t="str">
        <f t="shared" si="110"/>
        <v>Q2/2024</v>
      </c>
      <c r="C206" s="54">
        <f t="shared" si="113"/>
        <v>45383</v>
      </c>
      <c r="D206" s="54">
        <f t="shared" si="114"/>
        <v>45473</v>
      </c>
      <c r="E206" s="58">
        <f t="shared" si="111"/>
        <v>91</v>
      </c>
      <c r="F206" s="59">
        <f>VLOOKUP(D206,'FERC Interest Rate'!$A:$B,2,TRUE)</f>
        <v>8.5000000000000006E-2</v>
      </c>
      <c r="G206" s="60">
        <f t="shared" si="112"/>
        <v>1371.4177514114886</v>
      </c>
      <c r="H206" s="60">
        <v>0</v>
      </c>
      <c r="I206" s="122">
        <f t="shared" si="117"/>
        <v>11.727850094099239</v>
      </c>
      <c r="J206" s="61">
        <f t="shared" si="118"/>
        <v>28.983377888436788</v>
      </c>
      <c r="K206" s="5">
        <f t="shared" si="119"/>
        <v>40.71122798253603</v>
      </c>
      <c r="L206" s="61">
        <f t="shared" si="120"/>
        <v>79.7</v>
      </c>
      <c r="M206" s="90">
        <f t="shared" si="121"/>
        <v>120.41122798253603</v>
      </c>
      <c r="N206" s="5">
        <f t="shared" si="108"/>
        <v>1400.4011292999253</v>
      </c>
      <c r="O206" s="60">
        <f t="shared" si="109"/>
        <v>1279.9899013173892</v>
      </c>
    </row>
    <row r="207" spans="1:15" x14ac:dyDescent="0.25">
      <c r="A207" s="63" t="s">
        <v>50</v>
      </c>
      <c r="B207" s="58" t="str">
        <f t="shared" si="110"/>
        <v>Q3/2024</v>
      </c>
      <c r="C207" s="54">
        <f t="shared" si="113"/>
        <v>45474</v>
      </c>
      <c r="D207" s="54">
        <f t="shared" si="114"/>
        <v>45565</v>
      </c>
      <c r="E207" s="58">
        <f t="shared" si="111"/>
        <v>92</v>
      </c>
      <c r="F207" s="59">
        <f>VLOOKUP(D207,'FERC Interest Rate'!$A:$B,2,TRUE)</f>
        <v>8.5000000000000006E-2</v>
      </c>
      <c r="G207" s="60">
        <f t="shared" si="112"/>
        <v>1279.9899013173892</v>
      </c>
      <c r="H207" s="60">
        <v>0</v>
      </c>
      <c r="I207" s="122">
        <f t="shared" si="117"/>
        <v>11.727850094099239</v>
      </c>
      <c r="J207" s="61">
        <f t="shared" si="118"/>
        <v>27.348418110114711</v>
      </c>
      <c r="K207" s="5">
        <f t="shared" si="119"/>
        <v>39.076268204213946</v>
      </c>
      <c r="L207" s="61">
        <f t="shared" si="120"/>
        <v>79.7</v>
      </c>
      <c r="M207" s="90">
        <f t="shared" si="121"/>
        <v>118.77626820421395</v>
      </c>
      <c r="N207" s="5">
        <f t="shared" si="108"/>
        <v>1307.3383194275038</v>
      </c>
      <c r="O207" s="60">
        <f t="shared" si="109"/>
        <v>1188.5620512232899</v>
      </c>
    </row>
    <row r="208" spans="1:15" x14ac:dyDescent="0.25">
      <c r="A208" s="63" t="s">
        <v>51</v>
      </c>
      <c r="B208" s="58" t="str">
        <f t="shared" si="110"/>
        <v>Q4/2024</v>
      </c>
      <c r="C208" s="54">
        <f t="shared" si="113"/>
        <v>45566</v>
      </c>
      <c r="D208" s="54">
        <f t="shared" si="114"/>
        <v>45657</v>
      </c>
      <c r="E208" s="58">
        <f t="shared" si="111"/>
        <v>92</v>
      </c>
      <c r="F208" s="59">
        <f>VLOOKUP(D208,'FERC Interest Rate'!$A:$B,2,TRUE)</f>
        <v>8.5000000000000006E-2</v>
      </c>
      <c r="G208" s="60">
        <f t="shared" si="112"/>
        <v>1188.5620512232899</v>
      </c>
      <c r="H208" s="60">
        <v>0</v>
      </c>
      <c r="I208" s="122">
        <f t="shared" si="117"/>
        <v>11.727850094099239</v>
      </c>
      <c r="J208" s="61">
        <f t="shared" si="118"/>
        <v>25.394959673677945</v>
      </c>
      <c r="K208" s="5">
        <f t="shared" si="119"/>
        <v>37.122809767777184</v>
      </c>
      <c r="L208" s="61">
        <f t="shared" si="120"/>
        <v>79.7</v>
      </c>
      <c r="M208" s="90">
        <f t="shared" si="121"/>
        <v>116.82280976777719</v>
      </c>
      <c r="N208" s="5">
        <f t="shared" si="108"/>
        <v>1213.9570108969679</v>
      </c>
      <c r="O208" s="60">
        <f t="shared" si="109"/>
        <v>1097.1342011291906</v>
      </c>
    </row>
    <row r="209" spans="1:15" x14ac:dyDescent="0.25">
      <c r="A209" s="63" t="s">
        <v>52</v>
      </c>
      <c r="B209" s="58" t="str">
        <f t="shared" si="110"/>
        <v>Q1/2025</v>
      </c>
      <c r="C209" s="54">
        <f t="shared" si="113"/>
        <v>45658</v>
      </c>
      <c r="D209" s="54">
        <f t="shared" si="114"/>
        <v>45747</v>
      </c>
      <c r="E209" s="58">
        <f t="shared" si="111"/>
        <v>90</v>
      </c>
      <c r="F209" s="59">
        <f>VLOOKUP(D209,'FERC Interest Rate'!$A:$B,2,TRUE)</f>
        <v>8.0399999999999999E-2</v>
      </c>
      <c r="G209" s="60">
        <f t="shared" si="112"/>
        <v>1097.1342011291906</v>
      </c>
      <c r="H209" s="60">
        <v>0</v>
      </c>
      <c r="I209" s="122">
        <f t="shared" si="117"/>
        <v>11.727850094099239</v>
      </c>
      <c r="J209" s="61">
        <f t="shared" si="118"/>
        <v>21.750309806495405</v>
      </c>
      <c r="K209" s="5">
        <f t="shared" si="119"/>
        <v>33.478159900594648</v>
      </c>
      <c r="L209" s="61">
        <f t="shared" si="120"/>
        <v>79.7</v>
      </c>
      <c r="M209" s="90">
        <f t="shared" si="121"/>
        <v>113.17815990059465</v>
      </c>
      <c r="N209" s="5">
        <f t="shared" si="108"/>
        <v>1118.884510935686</v>
      </c>
      <c r="O209" s="60">
        <f t="shared" si="109"/>
        <v>1005.7063510350913</v>
      </c>
    </row>
    <row r="210" spans="1:15" x14ac:dyDescent="0.25">
      <c r="A210" s="63" t="s">
        <v>53</v>
      </c>
      <c r="B210" s="58" t="str">
        <f t="shared" si="110"/>
        <v>Q2/2025</v>
      </c>
      <c r="C210" s="54">
        <f>D209+1</f>
        <v>45748</v>
      </c>
      <c r="D210" s="54">
        <f>EOMONTH(D209,3)</f>
        <v>45838</v>
      </c>
      <c r="E210" s="58">
        <f t="shared" si="111"/>
        <v>91</v>
      </c>
      <c r="F210" s="59">
        <f>VLOOKUP(D210,'FERC Interest Rate'!$A:$B,2,TRUE)</f>
        <v>7.5499999999999998E-2</v>
      </c>
      <c r="G210" s="60">
        <f>O209</f>
        <v>1005.7063510350913</v>
      </c>
      <c r="H210" s="60">
        <v>0</v>
      </c>
      <c r="I210" s="122">
        <f t="shared" si="117"/>
        <v>11.727850094099239</v>
      </c>
      <c r="J210" s="61">
        <f t="shared" si="118"/>
        <v>18.93069995831944</v>
      </c>
      <c r="K210" s="5">
        <f t="shared" si="119"/>
        <v>30.658550052418679</v>
      </c>
      <c r="L210" s="61">
        <f t="shared" si="120"/>
        <v>79.7</v>
      </c>
      <c r="M210" s="90">
        <f t="shared" si="121"/>
        <v>110.35855005241868</v>
      </c>
      <c r="N210" s="5">
        <f t="shared" si="108"/>
        <v>1024.6370509934106</v>
      </c>
      <c r="O210" s="60">
        <f t="shared" si="109"/>
        <v>914.27850094099199</v>
      </c>
    </row>
    <row r="211" spans="1:15" x14ac:dyDescent="0.25">
      <c r="A211" s="63" t="s">
        <v>54</v>
      </c>
      <c r="B211" s="58" t="str">
        <f t="shared" si="110"/>
        <v>Q3/2025</v>
      </c>
      <c r="C211" s="54">
        <f>D210+1</f>
        <v>45839</v>
      </c>
      <c r="D211" s="54">
        <f>EOMONTH(D210,3)</f>
        <v>45930</v>
      </c>
      <c r="E211" s="58">
        <f t="shared" si="111"/>
        <v>92</v>
      </c>
      <c r="F211" s="59">
        <f>VLOOKUP(D211,'FERC Interest Rate'!$A:$B,2,TRUE)</f>
        <v>7.4999999999999997E-2</v>
      </c>
      <c r="G211" s="60">
        <f>O210</f>
        <v>914.27850094099199</v>
      </c>
      <c r="H211" s="60">
        <v>0</v>
      </c>
      <c r="I211" s="122">
        <f t="shared" si="117"/>
        <v>11.727850094099239</v>
      </c>
      <c r="J211" s="61">
        <f t="shared" si="118"/>
        <v>17.283620976692728</v>
      </c>
      <c r="K211" s="5">
        <f t="shared" si="119"/>
        <v>29.011471070791966</v>
      </c>
      <c r="L211" s="61">
        <f t="shared" si="120"/>
        <v>79.7</v>
      </c>
      <c r="M211" s="90">
        <f t="shared" si="121"/>
        <v>108.71147107079197</v>
      </c>
      <c r="N211" s="5">
        <f t="shared" si="108"/>
        <v>931.56212191768475</v>
      </c>
      <c r="O211" s="60">
        <f t="shared" si="109"/>
        <v>822.85065084689268</v>
      </c>
    </row>
    <row r="212" spans="1:15" x14ac:dyDescent="0.25">
      <c r="A212" s="63" t="s">
        <v>55</v>
      </c>
      <c r="B212" s="58" t="str">
        <f t="shared" si="110"/>
        <v>Q4/2025</v>
      </c>
      <c r="C212" s="54">
        <f>D211+1</f>
        <v>45931</v>
      </c>
      <c r="D212" s="54">
        <f t="shared" si="114"/>
        <v>46022</v>
      </c>
      <c r="E212" s="58">
        <f>D212-C212+1</f>
        <v>92</v>
      </c>
      <c r="F212" s="59">
        <f>VLOOKUP(D212,'FERC Interest Rate'!$A:$B,2,TRUE)</f>
        <v>7.4999999999999997E-2</v>
      </c>
      <c r="G212" s="60">
        <f>O211</f>
        <v>822.85065084689268</v>
      </c>
      <c r="H212" s="60">
        <v>0</v>
      </c>
      <c r="I212" s="122">
        <f t="shared" si="117"/>
        <v>11.727850094099239</v>
      </c>
      <c r="J212" s="61">
        <f t="shared" si="118"/>
        <v>15.55525887902345</v>
      </c>
      <c r="K212" s="5">
        <f t="shared" si="119"/>
        <v>27.283108973122687</v>
      </c>
      <c r="L212" s="61">
        <f t="shared" si="120"/>
        <v>79.7</v>
      </c>
      <c r="M212" s="90">
        <f t="shared" si="121"/>
        <v>106.98310897312268</v>
      </c>
      <c r="N212" s="5">
        <f>+G212+H212+J212</f>
        <v>838.4059097259161</v>
      </c>
      <c r="O212" s="60">
        <f>G212+H212-L212-I212</f>
        <v>731.42280075279336</v>
      </c>
    </row>
    <row r="213" spans="1:15" ht="13.5" thickBot="1" x14ac:dyDescent="0.35">
      <c r="A213" s="101"/>
      <c r="B213" s="102"/>
      <c r="C213" s="103"/>
      <c r="D213" s="103"/>
      <c r="E213" s="102"/>
      <c r="F213" s="102"/>
      <c r="G213" s="92">
        <f t="shared" ref="G213:O213" si="122">SUM(G188:G212)</f>
        <v>37858.378483701032</v>
      </c>
      <c r="H213" s="92">
        <f t="shared" si="122"/>
        <v>234.55700188198477</v>
      </c>
      <c r="I213" s="92">
        <f t="shared" si="122"/>
        <v>140.73420112919086</v>
      </c>
      <c r="J213" s="92">
        <f t="shared" si="122"/>
        <v>312.6382994612992</v>
      </c>
      <c r="K213" s="92">
        <f t="shared" si="122"/>
        <v>453.37250059049006</v>
      </c>
      <c r="L213" s="92">
        <f t="shared" si="122"/>
        <v>956.4000000000002</v>
      </c>
      <c r="M213" s="92">
        <f t="shared" si="122"/>
        <v>1409.7725005904899</v>
      </c>
      <c r="N213" s="92">
        <f t="shared" si="122"/>
        <v>38405.573785044304</v>
      </c>
      <c r="O213" s="92">
        <f t="shared" si="122"/>
        <v>36995.801284453817</v>
      </c>
    </row>
    <row r="214" spans="1:15" ht="13" thickTop="1" x14ac:dyDescent="0.25"/>
    <row r="215" spans="1:15" ht="37" x14ac:dyDescent="0.3">
      <c r="A215" s="62" t="s">
        <v>43</v>
      </c>
      <c r="B215" s="62" t="s">
        <v>3</v>
      </c>
      <c r="C215" s="62" t="s">
        <v>4</v>
      </c>
      <c r="D215" s="62" t="s">
        <v>5</v>
      </c>
      <c r="E215" s="62" t="s">
        <v>6</v>
      </c>
      <c r="F215" s="62" t="s">
        <v>7</v>
      </c>
      <c r="G215" s="62" t="s">
        <v>70</v>
      </c>
      <c r="H215" s="62" t="s">
        <v>71</v>
      </c>
      <c r="I215" s="77" t="s">
        <v>72</v>
      </c>
      <c r="J215" s="78" t="s">
        <v>73</v>
      </c>
      <c r="K215" s="78" t="s">
        <v>74</v>
      </c>
      <c r="L215" s="78" t="s">
        <v>75</v>
      </c>
      <c r="M215" s="79" t="s">
        <v>65</v>
      </c>
      <c r="N215" s="62" t="s">
        <v>76</v>
      </c>
      <c r="O215" s="62" t="s">
        <v>77</v>
      </c>
    </row>
    <row r="216" spans="1:15" ht="13" x14ac:dyDescent="0.3">
      <c r="A216" s="123" t="s">
        <v>37</v>
      </c>
      <c r="B216" s="198" t="s">
        <v>61</v>
      </c>
      <c r="C216" s="54">
        <f>VLOOKUP(B216,A$1:F$52,2,FALSE)</f>
        <v>43773</v>
      </c>
      <c r="D216" s="54">
        <f>DATE(YEAR(C216),IF(MONTH(C216)&lt;=3,3,IF(MONTH(C216)&lt;=6,6,IF(MONTH(C216)&lt;=9,9,12))),IF(OR(MONTH(C216)&lt;=3,MONTH(C216)&gt;=10),31,30))</f>
        <v>43830</v>
      </c>
      <c r="E216" s="58">
        <f>D216-C216+1</f>
        <v>58</v>
      </c>
      <c r="F216" s="59">
        <f>VLOOKUP(D216,'FERC Interest Rate'!$A:$B,2,TRUE)</f>
        <v>5.4199999999999998E-2</v>
      </c>
      <c r="G216" s="60">
        <f>VLOOKUP(B216,$A$1:$F$52,4,FALSE)</f>
        <v>1978</v>
      </c>
      <c r="H216" s="60">
        <f>G216*F216*(E216/(DATE(YEAR(D216),12,31)-DATE(YEAR(D216),1,1)+1))</f>
        <v>17.035728219178083</v>
      </c>
      <c r="I216" s="122">
        <v>0</v>
      </c>
      <c r="J216" s="61">
        <v>0</v>
      </c>
      <c r="K216" s="5">
        <f t="shared" ref="K216:K222" si="123">+SUM(I216:J216)</f>
        <v>0</v>
      </c>
      <c r="L216" s="61">
        <v>0</v>
      </c>
      <c r="M216" s="90">
        <f t="shared" ref="M216:M222" si="124">+SUM(K216:L216)</f>
        <v>0</v>
      </c>
      <c r="N216" s="5">
        <f t="shared" ref="N216:N239" si="125">+G216+H216+J216</f>
        <v>1995.0357282191781</v>
      </c>
      <c r="O216" s="60">
        <f t="shared" ref="O216:O239" si="126">G216+H216-L216-I216</f>
        <v>1995.0357282191781</v>
      </c>
    </row>
    <row r="217" spans="1:15" x14ac:dyDescent="0.25">
      <c r="A217" s="63" t="s">
        <v>22</v>
      </c>
      <c r="B217" s="58" t="str">
        <f t="shared" ref="B217:B240" si="127">+IF(MONTH(C217)&lt;4,"Q1",IF(MONTH(C217)&lt;7,"Q2",IF(MONTH(C217)&lt;10,"Q3","Q4")))&amp;"/"&amp;YEAR(C217)</f>
        <v>Q1/2020</v>
      </c>
      <c r="C217" s="54">
        <f>D216+1</f>
        <v>43831</v>
      </c>
      <c r="D217" s="54">
        <f>EOMONTH(D216,3)</f>
        <v>43921</v>
      </c>
      <c r="E217" s="58">
        <f t="shared" ref="E217:E239" si="128">D217-C217+1</f>
        <v>91</v>
      </c>
      <c r="F217" s="59">
        <f>VLOOKUP(D217,'FERC Interest Rate'!$A:$B,2,TRUE)</f>
        <v>4.9599999999999998E-2</v>
      </c>
      <c r="G217" s="60">
        <f t="shared" ref="G217:G237" si="129">O216</f>
        <v>1995.0357282191781</v>
      </c>
      <c r="H217" s="60">
        <f t="shared" ref="H217:H229" si="130">G217*F217*(E217/(DATE(YEAR(D217),12,31)-DATE(YEAR(D217),1,1)+1))</f>
        <v>24.603260281120441</v>
      </c>
      <c r="I217" s="122">
        <v>0</v>
      </c>
      <c r="J217" s="61">
        <v>0</v>
      </c>
      <c r="K217" s="5">
        <f t="shared" si="123"/>
        <v>0</v>
      </c>
      <c r="L217" s="61">
        <v>0</v>
      </c>
      <c r="M217" s="90">
        <f t="shared" si="124"/>
        <v>0</v>
      </c>
      <c r="N217" s="5">
        <f t="shared" si="125"/>
        <v>2019.6389885002984</v>
      </c>
      <c r="O217" s="60">
        <f t="shared" si="126"/>
        <v>2019.6389885002984</v>
      </c>
    </row>
    <row r="218" spans="1:15" x14ac:dyDescent="0.25">
      <c r="A218" s="63" t="s">
        <v>22</v>
      </c>
      <c r="B218" s="58" t="str">
        <f t="shared" si="127"/>
        <v>Q2/2020</v>
      </c>
      <c r="C218" s="54">
        <f t="shared" ref="C218:C237" si="131">D217+1</f>
        <v>43922</v>
      </c>
      <c r="D218" s="54">
        <f t="shared" ref="D218:D240" si="132">EOMONTH(D217,3)</f>
        <v>44012</v>
      </c>
      <c r="E218" s="58">
        <f t="shared" si="128"/>
        <v>91</v>
      </c>
      <c r="F218" s="59">
        <f>VLOOKUP(D218,'FERC Interest Rate'!$A:$B,2,TRUE)</f>
        <v>4.7500000000000001E-2</v>
      </c>
      <c r="G218" s="60">
        <f t="shared" si="129"/>
        <v>2019.6389885002984</v>
      </c>
      <c r="H218" s="60">
        <f t="shared" si="130"/>
        <v>23.852157179761036</v>
      </c>
      <c r="I218" s="122">
        <v>0</v>
      </c>
      <c r="J218" s="61">
        <v>0</v>
      </c>
      <c r="K218" s="5">
        <f t="shared" si="123"/>
        <v>0</v>
      </c>
      <c r="L218" s="61">
        <v>0</v>
      </c>
      <c r="M218" s="90">
        <f t="shared" si="124"/>
        <v>0</v>
      </c>
      <c r="N218" s="5">
        <f t="shared" si="125"/>
        <v>2043.4911456800594</v>
      </c>
      <c r="O218" s="60">
        <f t="shared" si="126"/>
        <v>2043.4911456800594</v>
      </c>
    </row>
    <row r="219" spans="1:15" x14ac:dyDescent="0.25">
      <c r="A219" s="63" t="s">
        <v>22</v>
      </c>
      <c r="B219" s="58" t="str">
        <f t="shared" si="127"/>
        <v>Q3/2020</v>
      </c>
      <c r="C219" s="54">
        <f t="shared" si="131"/>
        <v>44013</v>
      </c>
      <c r="D219" s="54">
        <f t="shared" si="132"/>
        <v>44104</v>
      </c>
      <c r="E219" s="58">
        <f t="shared" si="128"/>
        <v>92</v>
      </c>
      <c r="F219" s="59">
        <f>VLOOKUP(D219,'FERC Interest Rate'!$A:$B,2,TRUE)</f>
        <v>3.4299999999999997E-2</v>
      </c>
      <c r="G219" s="60">
        <f t="shared" si="129"/>
        <v>2043.4911456800594</v>
      </c>
      <c r="H219" s="60">
        <f t="shared" si="130"/>
        <v>17.618690325978129</v>
      </c>
      <c r="I219" s="122">
        <v>0</v>
      </c>
      <c r="J219" s="61">
        <v>0</v>
      </c>
      <c r="K219" s="5">
        <f t="shared" si="123"/>
        <v>0</v>
      </c>
      <c r="L219" s="61">
        <v>0</v>
      </c>
      <c r="M219" s="90">
        <f t="shared" si="124"/>
        <v>0</v>
      </c>
      <c r="N219" s="5">
        <f t="shared" si="125"/>
        <v>2061.1098360060373</v>
      </c>
      <c r="O219" s="60">
        <f t="shared" si="126"/>
        <v>2061.1098360060373</v>
      </c>
    </row>
    <row r="220" spans="1:15" x14ac:dyDescent="0.25">
      <c r="A220" s="63" t="s">
        <v>22</v>
      </c>
      <c r="B220" s="58" t="str">
        <f t="shared" si="127"/>
        <v>Q4/2020</v>
      </c>
      <c r="C220" s="54">
        <f t="shared" si="131"/>
        <v>44105</v>
      </c>
      <c r="D220" s="54">
        <f t="shared" si="132"/>
        <v>44196</v>
      </c>
      <c r="E220" s="58">
        <f t="shared" si="128"/>
        <v>92</v>
      </c>
      <c r="F220" s="59">
        <f>VLOOKUP(D220,'FERC Interest Rate'!$A:$B,2,TRUE)</f>
        <v>3.2500000000000001E-2</v>
      </c>
      <c r="G220" s="60">
        <f t="shared" si="129"/>
        <v>2061.1098360060373</v>
      </c>
      <c r="H220" s="60">
        <f t="shared" si="130"/>
        <v>16.838028441688667</v>
      </c>
      <c r="I220" s="81">
        <v>0</v>
      </c>
      <c r="J220" s="61">
        <v>0</v>
      </c>
      <c r="K220" s="5">
        <f t="shared" si="123"/>
        <v>0</v>
      </c>
      <c r="L220" s="61">
        <v>0</v>
      </c>
      <c r="M220" s="90">
        <f t="shared" si="124"/>
        <v>0</v>
      </c>
      <c r="N220" s="5">
        <f t="shared" si="125"/>
        <v>2077.9478644477258</v>
      </c>
      <c r="O220" s="60">
        <f t="shared" si="126"/>
        <v>2077.9478644477258</v>
      </c>
    </row>
    <row r="221" spans="1:15" x14ac:dyDescent="0.25">
      <c r="A221" s="63" t="s">
        <v>22</v>
      </c>
      <c r="B221" s="58" t="str">
        <f t="shared" si="127"/>
        <v>Q1/2021</v>
      </c>
      <c r="C221" s="54">
        <f t="shared" si="131"/>
        <v>44197</v>
      </c>
      <c r="D221" s="54">
        <f t="shared" si="132"/>
        <v>44286</v>
      </c>
      <c r="E221" s="58">
        <f t="shared" si="128"/>
        <v>90</v>
      </c>
      <c r="F221" s="59">
        <f>VLOOKUP(D221,'FERC Interest Rate'!$A:$B,2,TRUE)</f>
        <v>3.2500000000000001E-2</v>
      </c>
      <c r="G221" s="60">
        <f t="shared" si="129"/>
        <v>2077.9478644477258</v>
      </c>
      <c r="H221" s="60">
        <f t="shared" si="130"/>
        <v>16.652047954820816</v>
      </c>
      <c r="I221" s="81">
        <v>0</v>
      </c>
      <c r="J221" s="61">
        <v>0</v>
      </c>
      <c r="K221" s="5">
        <f t="shared" si="123"/>
        <v>0</v>
      </c>
      <c r="L221" s="61">
        <v>0</v>
      </c>
      <c r="M221" s="90">
        <f t="shared" si="124"/>
        <v>0</v>
      </c>
      <c r="N221" s="5">
        <f t="shared" si="125"/>
        <v>2094.5999124025466</v>
      </c>
      <c r="O221" s="60">
        <f t="shared" si="126"/>
        <v>2094.5999124025466</v>
      </c>
    </row>
    <row r="222" spans="1:15" x14ac:dyDescent="0.25">
      <c r="A222" s="63" t="s">
        <v>22</v>
      </c>
      <c r="B222" s="58" t="str">
        <f t="shared" si="127"/>
        <v>Q2/2021</v>
      </c>
      <c r="C222" s="54">
        <f t="shared" si="131"/>
        <v>44287</v>
      </c>
      <c r="D222" s="54">
        <f t="shared" si="132"/>
        <v>44377</v>
      </c>
      <c r="E222" s="58">
        <f t="shared" si="128"/>
        <v>91</v>
      </c>
      <c r="F222" s="59">
        <f>VLOOKUP(D222,'FERC Interest Rate'!$A:$B,2,TRUE)</f>
        <v>3.2500000000000001E-2</v>
      </c>
      <c r="G222" s="60">
        <f t="shared" si="129"/>
        <v>2094.5999124025466</v>
      </c>
      <c r="H222" s="60">
        <f t="shared" si="130"/>
        <v>16.971997920357619</v>
      </c>
      <c r="I222" s="122">
        <v>0</v>
      </c>
      <c r="J222" s="61">
        <v>0</v>
      </c>
      <c r="K222" s="5">
        <f t="shared" si="123"/>
        <v>0</v>
      </c>
      <c r="L222" s="61">
        <v>0</v>
      </c>
      <c r="M222" s="90">
        <f t="shared" si="124"/>
        <v>0</v>
      </c>
      <c r="N222" s="5">
        <f t="shared" si="125"/>
        <v>2111.5719103229044</v>
      </c>
      <c r="O222" s="60">
        <f t="shared" si="126"/>
        <v>2111.5719103229044</v>
      </c>
    </row>
    <row r="223" spans="1:15" x14ac:dyDescent="0.25">
      <c r="A223" s="63" t="s">
        <v>22</v>
      </c>
      <c r="B223" s="58" t="str">
        <f t="shared" si="127"/>
        <v>Q3/2021</v>
      </c>
      <c r="C223" s="54">
        <f t="shared" si="131"/>
        <v>44378</v>
      </c>
      <c r="D223" s="54">
        <f t="shared" si="132"/>
        <v>44469</v>
      </c>
      <c r="E223" s="58">
        <f t="shared" si="128"/>
        <v>92</v>
      </c>
      <c r="F223" s="59">
        <f>VLOOKUP(D223,'FERC Interest Rate'!$A:$B,2,TRUE)</f>
        <v>3.2500000000000001E-2</v>
      </c>
      <c r="G223" s="60">
        <f t="shared" si="129"/>
        <v>2111.5719103229044</v>
      </c>
      <c r="H223" s="60">
        <f t="shared" si="130"/>
        <v>17.297534279083518</v>
      </c>
      <c r="I223" s="122">
        <v>0</v>
      </c>
      <c r="J223" s="61">
        <v>0</v>
      </c>
      <c r="K223" s="5">
        <f t="shared" ref="K223:K228" si="133">+SUM(I223:J223)</f>
        <v>0</v>
      </c>
      <c r="L223" s="61">
        <v>0</v>
      </c>
      <c r="M223" s="90">
        <f t="shared" ref="M223:M228" si="134">+SUM(K223:L223)</f>
        <v>0</v>
      </c>
      <c r="N223" s="5">
        <f t="shared" si="125"/>
        <v>2128.8694446019881</v>
      </c>
      <c r="O223" s="60">
        <f t="shared" si="126"/>
        <v>2128.8694446019881</v>
      </c>
    </row>
    <row r="224" spans="1:15" x14ac:dyDescent="0.25">
      <c r="A224" s="63" t="s">
        <v>22</v>
      </c>
      <c r="B224" s="58" t="str">
        <f t="shared" si="127"/>
        <v>Q4/2021</v>
      </c>
      <c r="C224" s="54">
        <f t="shared" si="131"/>
        <v>44470</v>
      </c>
      <c r="D224" s="54">
        <f t="shared" si="132"/>
        <v>44561</v>
      </c>
      <c r="E224" s="58">
        <f t="shared" si="128"/>
        <v>92</v>
      </c>
      <c r="F224" s="59">
        <f>VLOOKUP(D224,'FERC Interest Rate'!$A:$B,2,TRUE)</f>
        <v>3.2500000000000001E-2</v>
      </c>
      <c r="G224" s="60">
        <f t="shared" si="129"/>
        <v>2128.8694446019881</v>
      </c>
      <c r="H224" s="60">
        <f t="shared" si="130"/>
        <v>17.439231888657385</v>
      </c>
      <c r="I224" s="122">
        <v>0</v>
      </c>
      <c r="J224" s="61">
        <v>0</v>
      </c>
      <c r="K224" s="5">
        <f t="shared" si="133"/>
        <v>0</v>
      </c>
      <c r="L224" s="61">
        <v>0</v>
      </c>
      <c r="M224" s="90">
        <f t="shared" si="134"/>
        <v>0</v>
      </c>
      <c r="N224" s="5">
        <f t="shared" si="125"/>
        <v>2146.3086764906457</v>
      </c>
      <c r="O224" s="60">
        <f t="shared" si="126"/>
        <v>2146.3086764906457</v>
      </c>
    </row>
    <row r="225" spans="1:15" x14ac:dyDescent="0.25">
      <c r="A225" s="63" t="s">
        <v>22</v>
      </c>
      <c r="B225" s="58" t="str">
        <f t="shared" si="127"/>
        <v>Q1/2022</v>
      </c>
      <c r="C225" s="54">
        <f t="shared" si="131"/>
        <v>44562</v>
      </c>
      <c r="D225" s="54">
        <f t="shared" si="132"/>
        <v>44651</v>
      </c>
      <c r="E225" s="58">
        <f t="shared" si="128"/>
        <v>90</v>
      </c>
      <c r="F225" s="59">
        <f>VLOOKUP(D225,'FERC Interest Rate'!$A:$B,2,TRUE)</f>
        <v>3.2500000000000001E-2</v>
      </c>
      <c r="G225" s="60">
        <f t="shared" si="129"/>
        <v>2146.3086764906457</v>
      </c>
      <c r="H225" s="60">
        <f t="shared" si="130"/>
        <v>17.199870900644214</v>
      </c>
      <c r="I225" s="122">
        <v>0</v>
      </c>
      <c r="J225" s="61">
        <v>0</v>
      </c>
      <c r="K225" s="5">
        <f t="shared" si="133"/>
        <v>0</v>
      </c>
      <c r="L225" s="61">
        <v>0</v>
      </c>
      <c r="M225" s="90">
        <f t="shared" si="134"/>
        <v>0</v>
      </c>
      <c r="N225" s="5">
        <f t="shared" si="125"/>
        <v>2163.50854739129</v>
      </c>
      <c r="O225" s="60">
        <f t="shared" si="126"/>
        <v>2163.50854739129</v>
      </c>
    </row>
    <row r="226" spans="1:15" x14ac:dyDescent="0.25">
      <c r="A226" s="63" t="s">
        <v>22</v>
      </c>
      <c r="B226" s="58" t="str">
        <f t="shared" si="127"/>
        <v>Q2/2022</v>
      </c>
      <c r="C226" s="54">
        <f t="shared" si="131"/>
        <v>44652</v>
      </c>
      <c r="D226" s="54">
        <f t="shared" si="132"/>
        <v>44742</v>
      </c>
      <c r="E226" s="58">
        <f t="shared" si="128"/>
        <v>91</v>
      </c>
      <c r="F226" s="59">
        <f>VLOOKUP(D226,'FERC Interest Rate'!$A:$B,2,TRUE)</f>
        <v>3.2500000000000001E-2</v>
      </c>
      <c r="G226" s="60">
        <f t="shared" si="129"/>
        <v>2163.50854739129</v>
      </c>
      <c r="H226" s="60">
        <f t="shared" si="130"/>
        <v>17.530346654547234</v>
      </c>
      <c r="I226" s="122">
        <v>0</v>
      </c>
      <c r="J226" s="61">
        <v>0</v>
      </c>
      <c r="K226" s="5">
        <f t="shared" si="133"/>
        <v>0</v>
      </c>
      <c r="L226" s="61">
        <v>0</v>
      </c>
      <c r="M226" s="90">
        <f t="shared" si="134"/>
        <v>0</v>
      </c>
      <c r="N226" s="5">
        <f t="shared" si="125"/>
        <v>2181.0388940458374</v>
      </c>
      <c r="O226" s="60">
        <f t="shared" si="126"/>
        <v>2181.0388940458374</v>
      </c>
    </row>
    <row r="227" spans="1:15" x14ac:dyDescent="0.25">
      <c r="A227" s="63" t="s">
        <v>22</v>
      </c>
      <c r="B227" s="58" t="str">
        <f t="shared" si="127"/>
        <v>Q3/2022</v>
      </c>
      <c r="C227" s="54">
        <f t="shared" si="131"/>
        <v>44743</v>
      </c>
      <c r="D227" s="54">
        <f t="shared" si="132"/>
        <v>44834</v>
      </c>
      <c r="E227" s="58">
        <f t="shared" si="128"/>
        <v>92</v>
      </c>
      <c r="F227" s="59">
        <f>VLOOKUP(D227,'FERC Interest Rate'!$A:$B,2,TRUE)</f>
        <v>3.5999999999999997E-2</v>
      </c>
      <c r="G227" s="60">
        <f t="shared" si="129"/>
        <v>2181.0388940458374</v>
      </c>
      <c r="H227" s="60">
        <f t="shared" si="130"/>
        <v>19.790687170081682</v>
      </c>
      <c r="I227" s="122">
        <v>0</v>
      </c>
      <c r="J227" s="61">
        <v>0</v>
      </c>
      <c r="K227" s="5">
        <f t="shared" si="133"/>
        <v>0</v>
      </c>
      <c r="L227" s="61">
        <v>0</v>
      </c>
      <c r="M227" s="90">
        <f t="shared" si="134"/>
        <v>0</v>
      </c>
      <c r="N227" s="5">
        <f t="shared" si="125"/>
        <v>2200.829581215919</v>
      </c>
      <c r="O227" s="60">
        <f t="shared" si="126"/>
        <v>2200.829581215919</v>
      </c>
    </row>
    <row r="228" spans="1:15" x14ac:dyDescent="0.25">
      <c r="A228" s="63" t="s">
        <v>22</v>
      </c>
      <c r="B228" s="58" t="str">
        <f t="shared" si="127"/>
        <v>Q4/2022</v>
      </c>
      <c r="C228" s="54">
        <f t="shared" si="131"/>
        <v>44835</v>
      </c>
      <c r="D228" s="54">
        <f t="shared" si="132"/>
        <v>44926</v>
      </c>
      <c r="E228" s="58">
        <f t="shared" si="128"/>
        <v>92</v>
      </c>
      <c r="F228" s="59">
        <f>VLOOKUP(D228,'FERC Interest Rate'!$A:$B,2,TRUE)</f>
        <v>4.9099999999999998E-2</v>
      </c>
      <c r="G228" s="60">
        <f t="shared" si="129"/>
        <v>2200.829581215919</v>
      </c>
      <c r="H228" s="60">
        <f t="shared" si="130"/>
        <v>27.237225710324793</v>
      </c>
      <c r="I228" s="122">
        <v>0</v>
      </c>
      <c r="J228" s="61">
        <v>0</v>
      </c>
      <c r="K228" s="5">
        <f t="shared" si="133"/>
        <v>0</v>
      </c>
      <c r="L228" s="61">
        <v>0</v>
      </c>
      <c r="M228" s="90">
        <f t="shared" si="134"/>
        <v>0</v>
      </c>
      <c r="N228" s="5">
        <f t="shared" si="125"/>
        <v>2228.0668069262438</v>
      </c>
      <c r="O228" s="60">
        <f t="shared" si="126"/>
        <v>2228.0668069262438</v>
      </c>
    </row>
    <row r="229" spans="1:15" x14ac:dyDescent="0.25">
      <c r="A229" s="63" t="s">
        <v>44</v>
      </c>
      <c r="B229" s="58" t="str">
        <f t="shared" si="127"/>
        <v>Q1/2023</v>
      </c>
      <c r="C229" s="54">
        <f t="shared" si="131"/>
        <v>44927</v>
      </c>
      <c r="D229" s="54">
        <f t="shared" si="132"/>
        <v>45016</v>
      </c>
      <c r="E229" s="58">
        <f t="shared" si="128"/>
        <v>90</v>
      </c>
      <c r="F229" s="59">
        <f>VLOOKUP(D229,'FERC Interest Rate'!$A:$B,2,TRUE)</f>
        <v>6.3100000000000003E-2</v>
      </c>
      <c r="G229" s="60">
        <f t="shared" si="129"/>
        <v>2228.0668069262438</v>
      </c>
      <c r="H229" s="60">
        <f t="shared" si="130"/>
        <v>34.666277798723669</v>
      </c>
      <c r="I229" s="122">
        <f>(SUM($H$216:$H$238)/20)</f>
        <v>14.236654236248365</v>
      </c>
      <c r="J229" s="61">
        <f>G229*F229*(E229/(DATE(YEAR(D229),12,31)-DATE(YEAR(D229),1,1)+1))</f>
        <v>34.666277798723669</v>
      </c>
      <c r="K229" s="5">
        <f t="shared" ref="K229:K240" si="135">+SUM(I229:J229)</f>
        <v>48.902932034972032</v>
      </c>
      <c r="L229" s="61">
        <f>($G$216/20)</f>
        <v>98.9</v>
      </c>
      <c r="M229" s="90">
        <f>+SUM(K229:L229)</f>
        <v>147.80293203497203</v>
      </c>
      <c r="N229" s="5">
        <f t="shared" si="125"/>
        <v>2297.3993625236908</v>
      </c>
      <c r="O229" s="60">
        <f t="shared" si="126"/>
        <v>2149.5964304887189</v>
      </c>
    </row>
    <row r="230" spans="1:15" x14ac:dyDescent="0.25">
      <c r="A230" s="63" t="s">
        <v>45</v>
      </c>
      <c r="B230" s="58" t="str">
        <f t="shared" si="127"/>
        <v>Q2/2023</v>
      </c>
      <c r="C230" s="54">
        <f t="shared" si="131"/>
        <v>45017</v>
      </c>
      <c r="D230" s="54">
        <f t="shared" si="132"/>
        <v>45107</v>
      </c>
      <c r="E230" s="58">
        <f t="shared" si="128"/>
        <v>91</v>
      </c>
      <c r="F230" s="59">
        <f>VLOOKUP(D230,'FERC Interest Rate'!$A:$B,2,TRUE)</f>
        <v>7.4999999999999997E-2</v>
      </c>
      <c r="G230" s="60">
        <f t="shared" si="129"/>
        <v>2149.5964304887189</v>
      </c>
      <c r="H230" s="60">
        <v>0</v>
      </c>
      <c r="I230" s="122">
        <f t="shared" ref="I230:I240" si="136">(SUM($H$216:$H$238)/20)</f>
        <v>14.236654236248365</v>
      </c>
      <c r="J230" s="61">
        <f t="shared" ref="J230:J240" si="137">G230*F230*(E230/(DATE(YEAR(D230),12,31)-DATE(YEAR(D230),1,1)+1))</f>
        <v>40.19450859749454</v>
      </c>
      <c r="K230" s="5">
        <f t="shared" si="135"/>
        <v>54.431162833742903</v>
      </c>
      <c r="L230" s="61">
        <f t="shared" ref="L230:L240" si="138">($G$216/20)</f>
        <v>98.9</v>
      </c>
      <c r="M230" s="90">
        <f t="shared" ref="M230:M240" si="139">+SUM(K230:L230)</f>
        <v>153.33116283374289</v>
      </c>
      <c r="N230" s="5">
        <f t="shared" si="125"/>
        <v>2189.7909390862133</v>
      </c>
      <c r="O230" s="60">
        <f t="shared" si="126"/>
        <v>2036.4597762524704</v>
      </c>
    </row>
    <row r="231" spans="1:15" x14ac:dyDescent="0.25">
      <c r="A231" s="63" t="s">
        <v>46</v>
      </c>
      <c r="B231" s="58" t="str">
        <f t="shared" si="127"/>
        <v>Q3/2023</v>
      </c>
      <c r="C231" s="54">
        <f t="shared" si="131"/>
        <v>45108</v>
      </c>
      <c r="D231" s="54">
        <f t="shared" si="132"/>
        <v>45199</v>
      </c>
      <c r="E231" s="58">
        <f t="shared" si="128"/>
        <v>92</v>
      </c>
      <c r="F231" s="59">
        <f>VLOOKUP(D231,'FERC Interest Rate'!$A:$B,2,TRUE)</f>
        <v>8.0199999999999994E-2</v>
      </c>
      <c r="G231" s="60">
        <f t="shared" si="129"/>
        <v>2036.4597762524704</v>
      </c>
      <c r="H231" s="60">
        <v>0</v>
      </c>
      <c r="I231" s="122">
        <f t="shared" si="136"/>
        <v>14.236654236248365</v>
      </c>
      <c r="J231" s="61">
        <f t="shared" si="137"/>
        <v>41.166615926304729</v>
      </c>
      <c r="K231" s="5">
        <f t="shared" si="135"/>
        <v>55.403270162553092</v>
      </c>
      <c r="L231" s="61">
        <f t="shared" si="138"/>
        <v>98.9</v>
      </c>
      <c r="M231" s="90">
        <f t="shared" si="139"/>
        <v>154.3032701625531</v>
      </c>
      <c r="N231" s="5">
        <f t="shared" si="125"/>
        <v>2077.6263921787749</v>
      </c>
      <c r="O231" s="60">
        <f t="shared" si="126"/>
        <v>1923.323122016222</v>
      </c>
    </row>
    <row r="232" spans="1:15" x14ac:dyDescent="0.25">
      <c r="A232" s="63" t="s">
        <v>47</v>
      </c>
      <c r="B232" s="58" t="str">
        <f t="shared" si="127"/>
        <v>Q4/2023</v>
      </c>
      <c r="C232" s="54">
        <f t="shared" si="131"/>
        <v>45200</v>
      </c>
      <c r="D232" s="54">
        <f t="shared" si="132"/>
        <v>45291</v>
      </c>
      <c r="E232" s="58">
        <f t="shared" si="128"/>
        <v>92</v>
      </c>
      <c r="F232" s="59">
        <f>VLOOKUP(D232,'FERC Interest Rate'!$A:$B,2,TRUE)</f>
        <v>8.3500000000000005E-2</v>
      </c>
      <c r="G232" s="60">
        <f t="shared" si="129"/>
        <v>1923.323122016222</v>
      </c>
      <c r="H232" s="60">
        <v>0</v>
      </c>
      <c r="I232" s="122">
        <f t="shared" si="136"/>
        <v>14.236654236248365</v>
      </c>
      <c r="J232" s="61">
        <f t="shared" si="137"/>
        <v>40.479364995420873</v>
      </c>
      <c r="K232" s="5">
        <f t="shared" si="135"/>
        <v>54.716019231669236</v>
      </c>
      <c r="L232" s="61">
        <f t="shared" si="138"/>
        <v>98.9</v>
      </c>
      <c r="M232" s="90">
        <f t="shared" si="139"/>
        <v>153.61601923166924</v>
      </c>
      <c r="N232" s="5">
        <f t="shared" si="125"/>
        <v>1963.8024870116428</v>
      </c>
      <c r="O232" s="60">
        <f t="shared" si="126"/>
        <v>1810.1864677799736</v>
      </c>
    </row>
    <row r="233" spans="1:15" x14ac:dyDescent="0.25">
      <c r="A233" s="63" t="s">
        <v>48</v>
      </c>
      <c r="B233" s="58" t="str">
        <f t="shared" si="127"/>
        <v>Q1/2024</v>
      </c>
      <c r="C233" s="54">
        <f t="shared" si="131"/>
        <v>45292</v>
      </c>
      <c r="D233" s="54">
        <f t="shared" si="132"/>
        <v>45382</v>
      </c>
      <c r="E233" s="58">
        <f t="shared" si="128"/>
        <v>91</v>
      </c>
      <c r="F233" s="59">
        <f>VLOOKUP(D233,'FERC Interest Rate'!$A:$B,2,TRUE)</f>
        <v>8.5000000000000006E-2</v>
      </c>
      <c r="G233" s="60">
        <f t="shared" si="129"/>
        <v>1810.1864677799736</v>
      </c>
      <c r="H233" s="60">
        <v>0</v>
      </c>
      <c r="I233" s="122">
        <f t="shared" si="136"/>
        <v>14.236654236248365</v>
      </c>
      <c r="J233" s="61">
        <f t="shared" si="137"/>
        <v>38.256263192016661</v>
      </c>
      <c r="K233" s="5">
        <f t="shared" si="135"/>
        <v>52.492917428265024</v>
      </c>
      <c r="L233" s="61">
        <f t="shared" si="138"/>
        <v>98.9</v>
      </c>
      <c r="M233" s="90">
        <f t="shared" si="139"/>
        <v>151.39291742826504</v>
      </c>
      <c r="N233" s="5">
        <f t="shared" si="125"/>
        <v>1848.4427309719902</v>
      </c>
      <c r="O233" s="60">
        <f t="shared" si="126"/>
        <v>1697.0498135437251</v>
      </c>
    </row>
    <row r="234" spans="1:15" x14ac:dyDescent="0.25">
      <c r="A234" s="63" t="s">
        <v>49</v>
      </c>
      <c r="B234" s="58" t="str">
        <f t="shared" si="127"/>
        <v>Q2/2024</v>
      </c>
      <c r="C234" s="54">
        <f t="shared" si="131"/>
        <v>45383</v>
      </c>
      <c r="D234" s="54">
        <f t="shared" si="132"/>
        <v>45473</v>
      </c>
      <c r="E234" s="58">
        <f t="shared" si="128"/>
        <v>91</v>
      </c>
      <c r="F234" s="59">
        <f>VLOOKUP(D234,'FERC Interest Rate'!$A:$B,2,TRUE)</f>
        <v>8.5000000000000006E-2</v>
      </c>
      <c r="G234" s="60">
        <f t="shared" si="129"/>
        <v>1697.0498135437251</v>
      </c>
      <c r="H234" s="60">
        <v>0</v>
      </c>
      <c r="I234" s="122">
        <f t="shared" si="136"/>
        <v>14.236654236248365</v>
      </c>
      <c r="J234" s="61">
        <f t="shared" si="137"/>
        <v>35.865246742515616</v>
      </c>
      <c r="K234" s="5">
        <f t="shared" si="135"/>
        <v>50.101900978763979</v>
      </c>
      <c r="L234" s="61">
        <f t="shared" si="138"/>
        <v>98.9</v>
      </c>
      <c r="M234" s="90">
        <f t="shared" si="139"/>
        <v>149.00190097876398</v>
      </c>
      <c r="N234" s="5">
        <f t="shared" si="125"/>
        <v>1732.9150602862408</v>
      </c>
      <c r="O234" s="60">
        <f t="shared" si="126"/>
        <v>1583.9131593074767</v>
      </c>
    </row>
    <row r="235" spans="1:15" x14ac:dyDescent="0.25">
      <c r="A235" s="63" t="s">
        <v>50</v>
      </c>
      <c r="B235" s="58" t="str">
        <f t="shared" si="127"/>
        <v>Q3/2024</v>
      </c>
      <c r="C235" s="54">
        <f t="shared" si="131"/>
        <v>45474</v>
      </c>
      <c r="D235" s="54">
        <f t="shared" si="132"/>
        <v>45565</v>
      </c>
      <c r="E235" s="58">
        <f t="shared" si="128"/>
        <v>92</v>
      </c>
      <c r="F235" s="59">
        <f>VLOOKUP(D235,'FERC Interest Rate'!$A:$B,2,TRUE)</f>
        <v>8.5000000000000006E-2</v>
      </c>
      <c r="G235" s="60">
        <f t="shared" si="129"/>
        <v>1583.9131593074767</v>
      </c>
      <c r="H235" s="60">
        <v>0</v>
      </c>
      <c r="I235" s="122">
        <f t="shared" si="136"/>
        <v>14.236654236248365</v>
      </c>
      <c r="J235" s="61">
        <f t="shared" si="137"/>
        <v>33.8420789775532</v>
      </c>
      <c r="K235" s="5">
        <f t="shared" si="135"/>
        <v>48.078733213801563</v>
      </c>
      <c r="L235" s="61">
        <f t="shared" si="138"/>
        <v>98.9</v>
      </c>
      <c r="M235" s="90">
        <f t="shared" si="139"/>
        <v>146.97873321380158</v>
      </c>
      <c r="N235" s="5">
        <f t="shared" si="125"/>
        <v>1617.7552382850299</v>
      </c>
      <c r="O235" s="60">
        <f t="shared" si="126"/>
        <v>1470.7765050712283</v>
      </c>
    </row>
    <row r="236" spans="1:15" x14ac:dyDescent="0.25">
      <c r="A236" s="63" t="s">
        <v>51</v>
      </c>
      <c r="B236" s="58" t="str">
        <f t="shared" si="127"/>
        <v>Q4/2024</v>
      </c>
      <c r="C236" s="54">
        <f t="shared" si="131"/>
        <v>45566</v>
      </c>
      <c r="D236" s="54">
        <f t="shared" si="132"/>
        <v>45657</v>
      </c>
      <c r="E236" s="58">
        <f t="shared" si="128"/>
        <v>92</v>
      </c>
      <c r="F236" s="59">
        <f>VLOOKUP(D236,'FERC Interest Rate'!$A:$B,2,TRUE)</f>
        <v>8.5000000000000006E-2</v>
      </c>
      <c r="G236" s="60">
        <f t="shared" si="129"/>
        <v>1470.7765050712283</v>
      </c>
      <c r="H236" s="60">
        <v>0</v>
      </c>
      <c r="I236" s="122">
        <f t="shared" si="136"/>
        <v>14.236654236248365</v>
      </c>
      <c r="J236" s="61">
        <f t="shared" si="137"/>
        <v>31.424787622013678</v>
      </c>
      <c r="K236" s="5">
        <f t="shared" si="135"/>
        <v>45.661441858262044</v>
      </c>
      <c r="L236" s="61">
        <f t="shared" si="138"/>
        <v>98.9</v>
      </c>
      <c r="M236" s="90">
        <f t="shared" si="139"/>
        <v>144.56144185826204</v>
      </c>
      <c r="N236" s="5">
        <f t="shared" si="125"/>
        <v>1502.2012926932418</v>
      </c>
      <c r="O236" s="60">
        <f t="shared" si="126"/>
        <v>1357.6398508349798</v>
      </c>
    </row>
    <row r="237" spans="1:15" x14ac:dyDescent="0.25">
      <c r="A237" s="63" t="s">
        <v>52</v>
      </c>
      <c r="B237" s="58" t="str">
        <f t="shared" si="127"/>
        <v>Q1/2025</v>
      </c>
      <c r="C237" s="54">
        <f t="shared" si="131"/>
        <v>45658</v>
      </c>
      <c r="D237" s="54">
        <f t="shared" si="132"/>
        <v>45747</v>
      </c>
      <c r="E237" s="58">
        <f t="shared" si="128"/>
        <v>90</v>
      </c>
      <c r="F237" s="59">
        <f>VLOOKUP(D237,'FERC Interest Rate'!$A:$B,2,TRUE)</f>
        <v>8.0399999999999999E-2</v>
      </c>
      <c r="G237" s="60">
        <f t="shared" si="129"/>
        <v>1357.6398508349798</v>
      </c>
      <c r="H237" s="60">
        <v>0</v>
      </c>
      <c r="I237" s="122">
        <f t="shared" si="136"/>
        <v>14.236654236248365</v>
      </c>
      <c r="J237" s="61">
        <f t="shared" si="137"/>
        <v>26.914745097649078</v>
      </c>
      <c r="K237" s="5">
        <f t="shared" si="135"/>
        <v>41.151399333897444</v>
      </c>
      <c r="L237" s="61">
        <f t="shared" si="138"/>
        <v>98.9</v>
      </c>
      <c r="M237" s="90">
        <f t="shared" si="139"/>
        <v>140.05139933389745</v>
      </c>
      <c r="N237" s="5">
        <f t="shared" si="125"/>
        <v>1384.5545959326289</v>
      </c>
      <c r="O237" s="60">
        <f t="shared" si="126"/>
        <v>1244.5031965987314</v>
      </c>
    </row>
    <row r="238" spans="1:15" x14ac:dyDescent="0.25">
      <c r="A238" s="63" t="s">
        <v>53</v>
      </c>
      <c r="B238" s="58" t="str">
        <f t="shared" si="127"/>
        <v>Q2/2025</v>
      </c>
      <c r="C238" s="54">
        <f>D237+1</f>
        <v>45748</v>
      </c>
      <c r="D238" s="54">
        <f>EOMONTH(D237,3)</f>
        <v>45838</v>
      </c>
      <c r="E238" s="58">
        <f t="shared" si="128"/>
        <v>91</v>
      </c>
      <c r="F238" s="59">
        <f>VLOOKUP(D238,'FERC Interest Rate'!$A:$B,2,TRUE)</f>
        <v>7.5499999999999998E-2</v>
      </c>
      <c r="G238" s="60">
        <f>O237</f>
        <v>1244.5031965987314</v>
      </c>
      <c r="H238" s="60">
        <v>0</v>
      </c>
      <c r="I238" s="122">
        <f t="shared" si="136"/>
        <v>14.236654236248365</v>
      </c>
      <c r="J238" s="61">
        <f t="shared" si="137"/>
        <v>23.425641677346807</v>
      </c>
      <c r="K238" s="5">
        <f t="shared" si="135"/>
        <v>37.662295913595173</v>
      </c>
      <c r="L238" s="61">
        <f t="shared" si="138"/>
        <v>98.9</v>
      </c>
      <c r="M238" s="90">
        <f t="shared" si="139"/>
        <v>136.56229591359516</v>
      </c>
      <c r="N238" s="5">
        <f t="shared" si="125"/>
        <v>1267.9288382760783</v>
      </c>
      <c r="O238" s="60">
        <f t="shared" si="126"/>
        <v>1131.366542362483</v>
      </c>
    </row>
    <row r="239" spans="1:15" x14ac:dyDescent="0.25">
      <c r="A239" s="63" t="s">
        <v>54</v>
      </c>
      <c r="B239" s="58" t="str">
        <f t="shared" si="127"/>
        <v>Q3/2025</v>
      </c>
      <c r="C239" s="54">
        <f>D238+1</f>
        <v>45839</v>
      </c>
      <c r="D239" s="54">
        <f>EOMONTH(D238,3)</f>
        <v>45930</v>
      </c>
      <c r="E239" s="58">
        <f t="shared" si="128"/>
        <v>92</v>
      </c>
      <c r="F239" s="59">
        <f>VLOOKUP(D239,'FERC Interest Rate'!$A:$B,2,TRUE)</f>
        <v>7.4999999999999997E-2</v>
      </c>
      <c r="G239" s="60">
        <f>O238</f>
        <v>1131.366542362483</v>
      </c>
      <c r="H239" s="60">
        <v>0</v>
      </c>
      <c r="I239" s="122">
        <f t="shared" si="136"/>
        <v>14.236654236248365</v>
      </c>
      <c r="J239" s="61">
        <f t="shared" si="137"/>
        <v>21.387477102194886</v>
      </c>
      <c r="K239" s="5">
        <f t="shared" si="135"/>
        <v>35.624131338443249</v>
      </c>
      <c r="L239" s="61">
        <f t="shared" si="138"/>
        <v>98.9</v>
      </c>
      <c r="M239" s="90">
        <f t="shared" si="139"/>
        <v>134.52413133844325</v>
      </c>
      <c r="N239" s="5">
        <f t="shared" si="125"/>
        <v>1152.7540194646779</v>
      </c>
      <c r="O239" s="60">
        <f t="shared" si="126"/>
        <v>1018.2298881262345</v>
      </c>
    </row>
    <row r="240" spans="1:15" x14ac:dyDescent="0.25">
      <c r="A240" s="63" t="s">
        <v>55</v>
      </c>
      <c r="B240" s="58" t="str">
        <f t="shared" si="127"/>
        <v>Q4/2025</v>
      </c>
      <c r="C240" s="54">
        <f>D239+1</f>
        <v>45931</v>
      </c>
      <c r="D240" s="54">
        <f t="shared" si="132"/>
        <v>46022</v>
      </c>
      <c r="E240" s="58">
        <f>D240-C240+1</f>
        <v>92</v>
      </c>
      <c r="F240" s="59">
        <f>VLOOKUP(D240,'FERC Interest Rate'!$A:$B,2,TRUE)</f>
        <v>7.4999999999999997E-2</v>
      </c>
      <c r="G240" s="60">
        <f>O239</f>
        <v>1018.2298881262345</v>
      </c>
      <c r="H240" s="60">
        <v>0</v>
      </c>
      <c r="I240" s="122">
        <f t="shared" si="136"/>
        <v>14.236654236248365</v>
      </c>
      <c r="J240" s="61">
        <f t="shared" si="137"/>
        <v>19.248729391975392</v>
      </c>
      <c r="K240" s="5">
        <f t="shared" si="135"/>
        <v>33.485383628223758</v>
      </c>
      <c r="L240" s="61">
        <f t="shared" si="138"/>
        <v>98.9</v>
      </c>
      <c r="M240" s="90">
        <f t="shared" si="139"/>
        <v>132.38538362822376</v>
      </c>
      <c r="N240" s="5">
        <f>+G240+H240+J240</f>
        <v>1037.4786175182098</v>
      </c>
      <c r="O240" s="60">
        <f>G240+H240-L240-I240</f>
        <v>905.09323388998621</v>
      </c>
    </row>
    <row r="241" spans="1:15" ht="13.5" thickBot="1" x14ac:dyDescent="0.35">
      <c r="A241" s="101"/>
      <c r="B241" s="102"/>
      <c r="C241" s="103"/>
      <c r="D241" s="103"/>
      <c r="E241" s="102"/>
      <c r="F241" s="102"/>
      <c r="G241" s="92">
        <f t="shared" ref="G241:O241" si="140">SUM(G216:G240)</f>
        <v>46853.062088632912</v>
      </c>
      <c r="H241" s="92">
        <f t="shared" si="140"/>
        <v>284.73308472496728</v>
      </c>
      <c r="I241" s="92">
        <f t="shared" si="140"/>
        <v>170.83985083498041</v>
      </c>
      <c r="J241" s="92">
        <f t="shared" si="140"/>
        <v>386.87173712120915</v>
      </c>
      <c r="K241" s="92">
        <f t="shared" si="140"/>
        <v>557.71158795618942</v>
      </c>
      <c r="L241" s="92">
        <f t="shared" si="140"/>
        <v>1186.8</v>
      </c>
      <c r="M241" s="92">
        <f t="shared" si="140"/>
        <v>1744.5115879561895</v>
      </c>
      <c r="N241" s="92">
        <f t="shared" si="140"/>
        <v>47524.6669104791</v>
      </c>
      <c r="O241" s="92">
        <f t="shared" si="140"/>
        <v>45780.1553225229</v>
      </c>
    </row>
    <row r="242" spans="1:15" ht="13" thickTop="1" x14ac:dyDescent="0.25"/>
    <row r="243" spans="1:15" ht="37" x14ac:dyDescent="0.3">
      <c r="A243" s="62" t="s">
        <v>43</v>
      </c>
      <c r="B243" s="62" t="s">
        <v>3</v>
      </c>
      <c r="C243" s="62" t="s">
        <v>4</v>
      </c>
      <c r="D243" s="62" t="s">
        <v>5</v>
      </c>
      <c r="E243" s="62" t="s">
        <v>6</v>
      </c>
      <c r="F243" s="62" t="s">
        <v>7</v>
      </c>
      <c r="G243" s="62" t="s">
        <v>70</v>
      </c>
      <c r="H243" s="62" t="s">
        <v>71</v>
      </c>
      <c r="I243" s="77" t="s">
        <v>72</v>
      </c>
      <c r="J243" s="78" t="s">
        <v>73</v>
      </c>
      <c r="K243" s="78" t="s">
        <v>74</v>
      </c>
      <c r="L243" s="78" t="s">
        <v>75</v>
      </c>
      <c r="M243" s="79" t="s">
        <v>65</v>
      </c>
      <c r="N243" s="62" t="s">
        <v>76</v>
      </c>
      <c r="O243" s="62" t="s">
        <v>77</v>
      </c>
    </row>
    <row r="244" spans="1:15" ht="13" x14ac:dyDescent="0.3">
      <c r="A244" s="123" t="s">
        <v>37</v>
      </c>
      <c r="B244" s="198" t="s">
        <v>62</v>
      </c>
      <c r="C244" s="54">
        <f>VLOOKUP(B244,A$1:F$52,2,FALSE)</f>
        <v>43810</v>
      </c>
      <c r="D244" s="54">
        <f>DATE(YEAR(C244),IF(MONTH(C244)&lt;=3,3,IF(MONTH(C244)&lt;=6,6,IF(MONTH(C244)&lt;=9,9,12))),IF(OR(MONTH(C244)&lt;=3,MONTH(C244)&gt;=10),31,30))</f>
        <v>43830</v>
      </c>
      <c r="E244" s="58">
        <f>D244-C244+1</f>
        <v>21</v>
      </c>
      <c r="F244" s="59">
        <f>VLOOKUP(D244,'FERC Interest Rate'!$A:$B,2,TRUE)</f>
        <v>5.4199999999999998E-2</v>
      </c>
      <c r="G244" s="60">
        <f>VLOOKUP(B244,$A$1:$F$52,4,FALSE)</f>
        <v>2404</v>
      </c>
      <c r="H244" s="60">
        <f t="shared" ref="H244:H257" si="141">G244*F244*(E244/(DATE(YEAR(D244),12,31)-DATE(YEAR(D244),1,1)+1))</f>
        <v>7.4965282191780815</v>
      </c>
      <c r="I244" s="122">
        <v>0</v>
      </c>
      <c r="J244" s="61">
        <v>0</v>
      </c>
      <c r="K244" s="5">
        <f t="shared" ref="K244:K250" si="142">+SUM(I244:J244)</f>
        <v>0</v>
      </c>
      <c r="L244" s="61">
        <v>0</v>
      </c>
      <c r="M244" s="90">
        <f t="shared" ref="M244:M250" si="143">+SUM(K244:L244)</f>
        <v>0</v>
      </c>
      <c r="N244" s="5">
        <f t="shared" ref="N244:N267" si="144">+G244+H244+J244</f>
        <v>2411.4965282191779</v>
      </c>
      <c r="O244" s="60">
        <f t="shared" ref="O244:O267" si="145">G244+H244-L244-I244</f>
        <v>2411.4965282191779</v>
      </c>
    </row>
    <row r="245" spans="1:15" x14ac:dyDescent="0.25">
      <c r="A245" s="63" t="s">
        <v>22</v>
      </c>
      <c r="B245" s="58" t="str">
        <f t="shared" ref="B245:B268" si="146">+IF(MONTH(C245)&lt;4,"Q1",IF(MONTH(C245)&lt;7,"Q2",IF(MONTH(C245)&lt;10,"Q3","Q4")))&amp;"/"&amp;YEAR(C245)</f>
        <v>Q1/2020</v>
      </c>
      <c r="C245" s="54">
        <f>D244+1</f>
        <v>43831</v>
      </c>
      <c r="D245" s="54">
        <f>EOMONTH(D244,3)</f>
        <v>43921</v>
      </c>
      <c r="E245" s="58">
        <f t="shared" ref="E245:E267" si="147">D245-C245+1</f>
        <v>91</v>
      </c>
      <c r="F245" s="59">
        <f>VLOOKUP(D245,'FERC Interest Rate'!$A:$B,2,TRUE)</f>
        <v>4.9599999999999998E-2</v>
      </c>
      <c r="G245" s="60">
        <f t="shared" ref="G245:G265" si="148">O244</f>
        <v>2411.4965282191779</v>
      </c>
      <c r="H245" s="60">
        <f t="shared" si="141"/>
        <v>29.739154999371806</v>
      </c>
      <c r="I245" s="122">
        <v>0</v>
      </c>
      <c r="J245" s="61">
        <v>0</v>
      </c>
      <c r="K245" s="5">
        <f t="shared" si="142"/>
        <v>0</v>
      </c>
      <c r="L245" s="61">
        <v>0</v>
      </c>
      <c r="M245" s="90">
        <f t="shared" si="143"/>
        <v>0</v>
      </c>
      <c r="N245" s="5">
        <f t="shared" si="144"/>
        <v>2441.2356832185496</v>
      </c>
      <c r="O245" s="60">
        <f t="shared" si="145"/>
        <v>2441.2356832185496</v>
      </c>
    </row>
    <row r="246" spans="1:15" x14ac:dyDescent="0.25">
      <c r="A246" s="63" t="s">
        <v>22</v>
      </c>
      <c r="B246" s="58" t="str">
        <f t="shared" si="146"/>
        <v>Q2/2020</v>
      </c>
      <c r="C246" s="54">
        <f t="shared" ref="C246:C265" si="149">D245+1</f>
        <v>43922</v>
      </c>
      <c r="D246" s="54">
        <f t="shared" ref="D246:D268" si="150">EOMONTH(D245,3)</f>
        <v>44012</v>
      </c>
      <c r="E246" s="58">
        <f t="shared" si="147"/>
        <v>91</v>
      </c>
      <c r="F246" s="59">
        <f>VLOOKUP(D246,'FERC Interest Rate'!$A:$B,2,TRUE)</f>
        <v>4.7500000000000001E-2</v>
      </c>
      <c r="G246" s="60">
        <f t="shared" si="148"/>
        <v>2441.2356832185496</v>
      </c>
      <c r="H246" s="60">
        <f t="shared" si="141"/>
        <v>28.831260220525081</v>
      </c>
      <c r="I246" s="122">
        <v>0</v>
      </c>
      <c r="J246" s="61">
        <v>0</v>
      </c>
      <c r="K246" s="5">
        <f t="shared" si="142"/>
        <v>0</v>
      </c>
      <c r="L246" s="61">
        <v>0</v>
      </c>
      <c r="M246" s="90">
        <f t="shared" si="143"/>
        <v>0</v>
      </c>
      <c r="N246" s="5">
        <f t="shared" si="144"/>
        <v>2470.0669434390747</v>
      </c>
      <c r="O246" s="60">
        <f t="shared" si="145"/>
        <v>2470.0669434390747</v>
      </c>
    </row>
    <row r="247" spans="1:15" x14ac:dyDescent="0.25">
      <c r="A247" s="63" t="s">
        <v>22</v>
      </c>
      <c r="B247" s="58" t="str">
        <f t="shared" si="146"/>
        <v>Q3/2020</v>
      </c>
      <c r="C247" s="54">
        <f t="shared" si="149"/>
        <v>44013</v>
      </c>
      <c r="D247" s="54">
        <f t="shared" si="150"/>
        <v>44104</v>
      </c>
      <c r="E247" s="58">
        <f t="shared" si="147"/>
        <v>92</v>
      </c>
      <c r="F247" s="59">
        <f>VLOOKUP(D247,'FERC Interest Rate'!$A:$B,2,TRUE)</f>
        <v>3.4299999999999997E-2</v>
      </c>
      <c r="G247" s="60">
        <f t="shared" si="148"/>
        <v>2470.0669434390747</v>
      </c>
      <c r="H247" s="60">
        <f t="shared" si="141"/>
        <v>21.296566247858863</v>
      </c>
      <c r="I247" s="122">
        <v>0</v>
      </c>
      <c r="J247" s="61">
        <v>0</v>
      </c>
      <c r="K247" s="5">
        <f t="shared" si="142"/>
        <v>0</v>
      </c>
      <c r="L247" s="61">
        <v>0</v>
      </c>
      <c r="M247" s="90">
        <f t="shared" si="143"/>
        <v>0</v>
      </c>
      <c r="N247" s="5">
        <f t="shared" si="144"/>
        <v>2491.3635096869334</v>
      </c>
      <c r="O247" s="60">
        <f t="shared" si="145"/>
        <v>2491.3635096869334</v>
      </c>
    </row>
    <row r="248" spans="1:15" x14ac:dyDescent="0.25">
      <c r="A248" s="63" t="s">
        <v>22</v>
      </c>
      <c r="B248" s="58" t="str">
        <f t="shared" si="146"/>
        <v>Q4/2020</v>
      </c>
      <c r="C248" s="54">
        <f t="shared" si="149"/>
        <v>44105</v>
      </c>
      <c r="D248" s="54">
        <f t="shared" si="150"/>
        <v>44196</v>
      </c>
      <c r="E248" s="58">
        <f t="shared" si="147"/>
        <v>92</v>
      </c>
      <c r="F248" s="59">
        <f>VLOOKUP(D248,'FERC Interest Rate'!$A:$B,2,TRUE)</f>
        <v>3.2500000000000001E-2</v>
      </c>
      <c r="G248" s="60">
        <f t="shared" si="148"/>
        <v>2491.3635096869334</v>
      </c>
      <c r="H248" s="60">
        <f t="shared" si="141"/>
        <v>20.352942333234786</v>
      </c>
      <c r="I248" s="81">
        <v>0</v>
      </c>
      <c r="J248" s="61">
        <v>0</v>
      </c>
      <c r="K248" s="5">
        <f t="shared" si="142"/>
        <v>0</v>
      </c>
      <c r="L248" s="61">
        <v>0</v>
      </c>
      <c r="M248" s="90">
        <f t="shared" si="143"/>
        <v>0</v>
      </c>
      <c r="N248" s="5">
        <f t="shared" si="144"/>
        <v>2511.7164520201682</v>
      </c>
      <c r="O248" s="60">
        <f t="shared" si="145"/>
        <v>2511.7164520201682</v>
      </c>
    </row>
    <row r="249" spans="1:15" x14ac:dyDescent="0.25">
      <c r="A249" s="63" t="s">
        <v>22</v>
      </c>
      <c r="B249" s="58" t="str">
        <f t="shared" si="146"/>
        <v>Q1/2021</v>
      </c>
      <c r="C249" s="54">
        <f t="shared" si="149"/>
        <v>44197</v>
      </c>
      <c r="D249" s="54">
        <f t="shared" si="150"/>
        <v>44286</v>
      </c>
      <c r="E249" s="58">
        <f t="shared" si="147"/>
        <v>90</v>
      </c>
      <c r="F249" s="59">
        <f>VLOOKUP(D249,'FERC Interest Rate'!$A:$B,2,TRUE)</f>
        <v>3.2500000000000001E-2</v>
      </c>
      <c r="G249" s="60">
        <f t="shared" si="148"/>
        <v>2511.7164520201682</v>
      </c>
      <c r="H249" s="60">
        <f t="shared" si="141"/>
        <v>20.128138690846555</v>
      </c>
      <c r="I249" s="81">
        <v>0</v>
      </c>
      <c r="J249" s="61">
        <v>0</v>
      </c>
      <c r="K249" s="5">
        <f t="shared" si="142"/>
        <v>0</v>
      </c>
      <c r="L249" s="61">
        <v>0</v>
      </c>
      <c r="M249" s="90">
        <f t="shared" si="143"/>
        <v>0</v>
      </c>
      <c r="N249" s="5">
        <f t="shared" si="144"/>
        <v>2531.8445907110149</v>
      </c>
      <c r="O249" s="60">
        <f t="shared" si="145"/>
        <v>2531.8445907110149</v>
      </c>
    </row>
    <row r="250" spans="1:15" x14ac:dyDescent="0.25">
      <c r="A250" s="63" t="s">
        <v>22</v>
      </c>
      <c r="B250" s="58" t="str">
        <f t="shared" si="146"/>
        <v>Q2/2021</v>
      </c>
      <c r="C250" s="54">
        <f t="shared" si="149"/>
        <v>44287</v>
      </c>
      <c r="D250" s="54">
        <f t="shared" si="150"/>
        <v>44377</v>
      </c>
      <c r="E250" s="58">
        <f t="shared" si="147"/>
        <v>91</v>
      </c>
      <c r="F250" s="59">
        <f>VLOOKUP(D250,'FERC Interest Rate'!$A:$B,2,TRUE)</f>
        <v>3.2500000000000001E-2</v>
      </c>
      <c r="G250" s="60">
        <f t="shared" si="148"/>
        <v>2531.8445907110149</v>
      </c>
      <c r="H250" s="60">
        <f t="shared" si="141"/>
        <v>20.514877745281716</v>
      </c>
      <c r="I250" s="122">
        <v>0</v>
      </c>
      <c r="J250" s="61">
        <v>0</v>
      </c>
      <c r="K250" s="5">
        <f t="shared" si="142"/>
        <v>0</v>
      </c>
      <c r="L250" s="61">
        <v>0</v>
      </c>
      <c r="M250" s="90">
        <f t="shared" si="143"/>
        <v>0</v>
      </c>
      <c r="N250" s="5">
        <f t="shared" si="144"/>
        <v>2552.3594684562968</v>
      </c>
      <c r="O250" s="60">
        <f t="shared" si="145"/>
        <v>2552.3594684562968</v>
      </c>
    </row>
    <row r="251" spans="1:15" x14ac:dyDescent="0.25">
      <c r="A251" s="63" t="s">
        <v>22</v>
      </c>
      <c r="B251" s="58" t="str">
        <f t="shared" si="146"/>
        <v>Q3/2021</v>
      </c>
      <c r="C251" s="54">
        <f t="shared" si="149"/>
        <v>44378</v>
      </c>
      <c r="D251" s="54">
        <f t="shared" si="150"/>
        <v>44469</v>
      </c>
      <c r="E251" s="58">
        <f t="shared" si="147"/>
        <v>92</v>
      </c>
      <c r="F251" s="59">
        <f>VLOOKUP(D251,'FERC Interest Rate'!$A:$B,2,TRUE)</f>
        <v>3.2500000000000001E-2</v>
      </c>
      <c r="G251" s="60">
        <f t="shared" si="148"/>
        <v>2552.3594684562968</v>
      </c>
      <c r="H251" s="60">
        <f t="shared" si="141"/>
        <v>20.908369344340628</v>
      </c>
      <c r="I251" s="122">
        <v>0</v>
      </c>
      <c r="J251" s="61">
        <v>0</v>
      </c>
      <c r="K251" s="5">
        <f t="shared" ref="K251:K256" si="151">+SUM(I251:J251)</f>
        <v>0</v>
      </c>
      <c r="L251" s="61">
        <v>0</v>
      </c>
      <c r="M251" s="90">
        <f t="shared" ref="M251:M256" si="152">+SUM(K251:L251)</f>
        <v>0</v>
      </c>
      <c r="N251" s="5">
        <f t="shared" si="144"/>
        <v>2573.2678378006376</v>
      </c>
      <c r="O251" s="60">
        <f t="shared" si="145"/>
        <v>2573.2678378006376</v>
      </c>
    </row>
    <row r="252" spans="1:15" x14ac:dyDescent="0.25">
      <c r="A252" s="63" t="s">
        <v>22</v>
      </c>
      <c r="B252" s="58" t="str">
        <f t="shared" si="146"/>
        <v>Q4/2021</v>
      </c>
      <c r="C252" s="54">
        <f t="shared" si="149"/>
        <v>44470</v>
      </c>
      <c r="D252" s="54">
        <f t="shared" si="150"/>
        <v>44561</v>
      </c>
      <c r="E252" s="58">
        <f t="shared" si="147"/>
        <v>92</v>
      </c>
      <c r="F252" s="59">
        <f>VLOOKUP(D252,'FERC Interest Rate'!$A:$B,2,TRUE)</f>
        <v>3.2500000000000001E-2</v>
      </c>
      <c r="G252" s="60">
        <f t="shared" si="148"/>
        <v>2573.2678378006376</v>
      </c>
      <c r="H252" s="60">
        <f t="shared" si="141"/>
        <v>21.079646123353172</v>
      </c>
      <c r="I252" s="122">
        <v>0</v>
      </c>
      <c r="J252" s="61">
        <v>0</v>
      </c>
      <c r="K252" s="5">
        <f t="shared" si="151"/>
        <v>0</v>
      </c>
      <c r="L252" s="61">
        <v>0</v>
      </c>
      <c r="M252" s="90">
        <f t="shared" si="152"/>
        <v>0</v>
      </c>
      <c r="N252" s="5">
        <f t="shared" si="144"/>
        <v>2594.3474839239907</v>
      </c>
      <c r="O252" s="60">
        <f t="shared" si="145"/>
        <v>2594.3474839239907</v>
      </c>
    </row>
    <row r="253" spans="1:15" x14ac:dyDescent="0.25">
      <c r="A253" s="63" t="s">
        <v>22</v>
      </c>
      <c r="B253" s="58" t="str">
        <f t="shared" si="146"/>
        <v>Q1/2022</v>
      </c>
      <c r="C253" s="54">
        <f t="shared" si="149"/>
        <v>44562</v>
      </c>
      <c r="D253" s="54">
        <f t="shared" si="150"/>
        <v>44651</v>
      </c>
      <c r="E253" s="58">
        <f t="shared" si="147"/>
        <v>90</v>
      </c>
      <c r="F253" s="59">
        <f>VLOOKUP(D253,'FERC Interest Rate'!$A:$B,2,TRUE)</f>
        <v>3.2500000000000001E-2</v>
      </c>
      <c r="G253" s="60">
        <f t="shared" si="148"/>
        <v>2594.3474839239907</v>
      </c>
      <c r="H253" s="60">
        <f t="shared" si="141"/>
        <v>20.790318878021019</v>
      </c>
      <c r="I253" s="122">
        <v>0</v>
      </c>
      <c r="J253" s="61">
        <v>0</v>
      </c>
      <c r="K253" s="5">
        <f t="shared" si="151"/>
        <v>0</v>
      </c>
      <c r="L253" s="61">
        <v>0</v>
      </c>
      <c r="M253" s="90">
        <f t="shared" si="152"/>
        <v>0</v>
      </c>
      <c r="N253" s="5">
        <f t="shared" si="144"/>
        <v>2615.1378028020117</v>
      </c>
      <c r="O253" s="60">
        <f t="shared" si="145"/>
        <v>2615.1378028020117</v>
      </c>
    </row>
    <row r="254" spans="1:15" x14ac:dyDescent="0.25">
      <c r="A254" s="63" t="s">
        <v>22</v>
      </c>
      <c r="B254" s="58" t="str">
        <f t="shared" si="146"/>
        <v>Q2/2022</v>
      </c>
      <c r="C254" s="54">
        <f t="shared" si="149"/>
        <v>44652</v>
      </c>
      <c r="D254" s="54">
        <f t="shared" si="150"/>
        <v>44742</v>
      </c>
      <c r="E254" s="58">
        <f t="shared" si="147"/>
        <v>91</v>
      </c>
      <c r="F254" s="59">
        <f>VLOOKUP(D254,'FERC Interest Rate'!$A:$B,2,TRUE)</f>
        <v>3.2500000000000001E-2</v>
      </c>
      <c r="G254" s="60">
        <f t="shared" si="148"/>
        <v>2615.1378028020117</v>
      </c>
      <c r="H254" s="60">
        <f t="shared" si="141"/>
        <v>21.189780963799866</v>
      </c>
      <c r="I254" s="122">
        <v>0</v>
      </c>
      <c r="J254" s="61">
        <v>0</v>
      </c>
      <c r="K254" s="5">
        <f t="shared" si="151"/>
        <v>0</v>
      </c>
      <c r="L254" s="61">
        <v>0</v>
      </c>
      <c r="M254" s="90">
        <f t="shared" si="152"/>
        <v>0</v>
      </c>
      <c r="N254" s="5">
        <f t="shared" si="144"/>
        <v>2636.3275837658116</v>
      </c>
      <c r="O254" s="60">
        <f t="shared" si="145"/>
        <v>2636.3275837658116</v>
      </c>
    </row>
    <row r="255" spans="1:15" x14ac:dyDescent="0.25">
      <c r="A255" s="63" t="s">
        <v>22</v>
      </c>
      <c r="B255" s="58" t="str">
        <f t="shared" si="146"/>
        <v>Q3/2022</v>
      </c>
      <c r="C255" s="54">
        <f t="shared" si="149"/>
        <v>44743</v>
      </c>
      <c r="D255" s="54">
        <f t="shared" si="150"/>
        <v>44834</v>
      </c>
      <c r="E255" s="58">
        <f t="shared" si="147"/>
        <v>92</v>
      </c>
      <c r="F255" s="59">
        <f>VLOOKUP(D255,'FERC Interest Rate'!$A:$B,2,TRUE)</f>
        <v>3.5999999999999997E-2</v>
      </c>
      <c r="G255" s="60">
        <f t="shared" si="148"/>
        <v>2636.3275837658116</v>
      </c>
      <c r="H255" s="60">
        <f t="shared" si="141"/>
        <v>23.921964266937994</v>
      </c>
      <c r="I255" s="122">
        <v>0</v>
      </c>
      <c r="J255" s="61">
        <v>0</v>
      </c>
      <c r="K255" s="5">
        <f t="shared" si="151"/>
        <v>0</v>
      </c>
      <c r="L255" s="61">
        <v>0</v>
      </c>
      <c r="M255" s="90">
        <f t="shared" si="152"/>
        <v>0</v>
      </c>
      <c r="N255" s="5">
        <f t="shared" si="144"/>
        <v>2660.2495480327498</v>
      </c>
      <c r="O255" s="60">
        <f t="shared" si="145"/>
        <v>2660.2495480327498</v>
      </c>
    </row>
    <row r="256" spans="1:15" x14ac:dyDescent="0.25">
      <c r="A256" s="63" t="s">
        <v>22</v>
      </c>
      <c r="B256" s="58" t="str">
        <f t="shared" si="146"/>
        <v>Q4/2022</v>
      </c>
      <c r="C256" s="54">
        <f t="shared" si="149"/>
        <v>44835</v>
      </c>
      <c r="D256" s="54">
        <f t="shared" si="150"/>
        <v>44926</v>
      </c>
      <c r="E256" s="58">
        <f t="shared" si="147"/>
        <v>92</v>
      </c>
      <c r="F256" s="59">
        <f>VLOOKUP(D256,'FERC Interest Rate'!$A:$B,2,TRUE)</f>
        <v>4.9099999999999998E-2</v>
      </c>
      <c r="G256" s="60">
        <f t="shared" si="148"/>
        <v>2660.2495480327498</v>
      </c>
      <c r="H256" s="60">
        <f t="shared" si="141"/>
        <v>32.922956872256272</v>
      </c>
      <c r="I256" s="122">
        <v>0</v>
      </c>
      <c r="J256" s="61">
        <v>0</v>
      </c>
      <c r="K256" s="5">
        <f t="shared" si="151"/>
        <v>0</v>
      </c>
      <c r="L256" s="61">
        <v>0</v>
      </c>
      <c r="M256" s="90">
        <f t="shared" si="152"/>
        <v>0</v>
      </c>
      <c r="N256" s="5">
        <f t="shared" si="144"/>
        <v>2693.172504905006</v>
      </c>
      <c r="O256" s="60">
        <f t="shared" si="145"/>
        <v>2693.172504905006</v>
      </c>
    </row>
    <row r="257" spans="1:15" x14ac:dyDescent="0.25">
      <c r="A257" s="63" t="s">
        <v>44</v>
      </c>
      <c r="B257" s="58" t="str">
        <f t="shared" si="146"/>
        <v>Q1/2023</v>
      </c>
      <c r="C257" s="54">
        <f t="shared" si="149"/>
        <v>44927</v>
      </c>
      <c r="D257" s="54">
        <f t="shared" si="150"/>
        <v>45016</v>
      </c>
      <c r="E257" s="58">
        <f t="shared" si="147"/>
        <v>90</v>
      </c>
      <c r="F257" s="59">
        <f>VLOOKUP(D257,'FERC Interest Rate'!$A:$B,2,TRUE)</f>
        <v>6.3100000000000003E-2</v>
      </c>
      <c r="G257" s="60">
        <f t="shared" si="148"/>
        <v>2693.172504905006</v>
      </c>
      <c r="H257" s="60">
        <f t="shared" si="141"/>
        <v>41.90281275439871</v>
      </c>
      <c r="I257" s="122">
        <f t="shared" ref="I257:I268" si="153">(SUM($H$244:$H$266)/20)</f>
        <v>16.553765882970232</v>
      </c>
      <c r="J257" s="61">
        <f t="shared" ref="J257:J268" si="154">G257*F257*(E257/(DATE(YEAR(D257),12,31)-DATE(YEAR(D257),1,1)+1))</f>
        <v>41.90281275439871</v>
      </c>
      <c r="K257" s="5">
        <f t="shared" ref="K257:K268" si="155">+SUM(I257:J257)</f>
        <v>58.456578637368942</v>
      </c>
      <c r="L257" s="61">
        <f t="shared" ref="L257:L268" si="156">($G$244/20)</f>
        <v>120.2</v>
      </c>
      <c r="M257" s="90">
        <f t="shared" ref="M257:M268" si="157">+SUM(K257:L257)</f>
        <v>178.65657863736894</v>
      </c>
      <c r="N257" s="5">
        <f t="shared" si="144"/>
        <v>2776.9781304138037</v>
      </c>
      <c r="O257" s="60">
        <f t="shared" si="145"/>
        <v>2598.3215517764347</v>
      </c>
    </row>
    <row r="258" spans="1:15" x14ac:dyDescent="0.25">
      <c r="A258" s="63" t="s">
        <v>45</v>
      </c>
      <c r="B258" s="58" t="str">
        <f t="shared" si="146"/>
        <v>Q2/2023</v>
      </c>
      <c r="C258" s="54">
        <f t="shared" si="149"/>
        <v>45017</v>
      </c>
      <c r="D258" s="54">
        <f t="shared" si="150"/>
        <v>45107</v>
      </c>
      <c r="E258" s="58">
        <f t="shared" si="147"/>
        <v>91</v>
      </c>
      <c r="F258" s="59">
        <f>VLOOKUP(D258,'FERC Interest Rate'!$A:$B,2,TRUE)</f>
        <v>7.4999999999999997E-2</v>
      </c>
      <c r="G258" s="60">
        <f t="shared" si="148"/>
        <v>2598.3215517764347</v>
      </c>
      <c r="H258" s="60">
        <v>0</v>
      </c>
      <c r="I258" s="122">
        <f t="shared" si="153"/>
        <v>16.553765882970232</v>
      </c>
      <c r="J258" s="61">
        <f t="shared" si="154"/>
        <v>48.585053673627854</v>
      </c>
      <c r="K258" s="5">
        <f t="shared" si="155"/>
        <v>65.138819556598094</v>
      </c>
      <c r="L258" s="61">
        <f t="shared" si="156"/>
        <v>120.2</v>
      </c>
      <c r="M258" s="90">
        <f t="shared" si="157"/>
        <v>185.33881955659808</v>
      </c>
      <c r="N258" s="5">
        <f t="shared" si="144"/>
        <v>2646.9066054500627</v>
      </c>
      <c r="O258" s="60">
        <f t="shared" si="145"/>
        <v>2461.5677858934646</v>
      </c>
    </row>
    <row r="259" spans="1:15" x14ac:dyDescent="0.25">
      <c r="A259" s="63" t="s">
        <v>46</v>
      </c>
      <c r="B259" s="58" t="str">
        <f t="shared" si="146"/>
        <v>Q3/2023</v>
      </c>
      <c r="C259" s="54">
        <f t="shared" si="149"/>
        <v>45108</v>
      </c>
      <c r="D259" s="54">
        <f t="shared" si="150"/>
        <v>45199</v>
      </c>
      <c r="E259" s="58">
        <f t="shared" si="147"/>
        <v>92</v>
      </c>
      <c r="F259" s="59">
        <f>VLOOKUP(D259,'FERC Interest Rate'!$A:$B,2,TRUE)</f>
        <v>8.0199999999999994E-2</v>
      </c>
      <c r="G259" s="60">
        <f t="shared" si="148"/>
        <v>2461.5677858934646</v>
      </c>
      <c r="H259" s="60">
        <v>0</v>
      </c>
      <c r="I259" s="122">
        <f t="shared" si="153"/>
        <v>16.553765882970232</v>
      </c>
      <c r="J259" s="61">
        <f t="shared" si="154"/>
        <v>49.760086990236545</v>
      </c>
      <c r="K259" s="5">
        <f t="shared" si="155"/>
        <v>66.31385287320677</v>
      </c>
      <c r="L259" s="61">
        <f t="shared" si="156"/>
        <v>120.2</v>
      </c>
      <c r="M259" s="90">
        <f t="shared" si="157"/>
        <v>186.51385287320676</v>
      </c>
      <c r="N259" s="5">
        <f t="shared" si="144"/>
        <v>2511.3278728837013</v>
      </c>
      <c r="O259" s="60">
        <f t="shared" si="145"/>
        <v>2324.8140200104945</v>
      </c>
    </row>
    <row r="260" spans="1:15" x14ac:dyDescent="0.25">
      <c r="A260" s="63" t="s">
        <v>47</v>
      </c>
      <c r="B260" s="58" t="str">
        <f t="shared" si="146"/>
        <v>Q4/2023</v>
      </c>
      <c r="C260" s="54">
        <f t="shared" si="149"/>
        <v>45200</v>
      </c>
      <c r="D260" s="54">
        <f t="shared" si="150"/>
        <v>45291</v>
      </c>
      <c r="E260" s="58">
        <f t="shared" si="147"/>
        <v>92</v>
      </c>
      <c r="F260" s="59">
        <f>VLOOKUP(D260,'FERC Interest Rate'!$A:$B,2,TRUE)</f>
        <v>8.3500000000000005E-2</v>
      </c>
      <c r="G260" s="60">
        <f t="shared" si="148"/>
        <v>2324.8140200104945</v>
      </c>
      <c r="H260" s="60">
        <v>0</v>
      </c>
      <c r="I260" s="122">
        <f t="shared" si="153"/>
        <v>16.553765882970232</v>
      </c>
      <c r="J260" s="61">
        <f t="shared" si="154"/>
        <v>48.929373429371566</v>
      </c>
      <c r="K260" s="5">
        <f t="shared" si="155"/>
        <v>65.483139312341791</v>
      </c>
      <c r="L260" s="61">
        <f t="shared" si="156"/>
        <v>120.2</v>
      </c>
      <c r="M260" s="90">
        <f t="shared" si="157"/>
        <v>185.68313931234178</v>
      </c>
      <c r="N260" s="5">
        <f t="shared" si="144"/>
        <v>2373.7433934398659</v>
      </c>
      <c r="O260" s="60">
        <f t="shared" si="145"/>
        <v>2188.0602541275243</v>
      </c>
    </row>
    <row r="261" spans="1:15" x14ac:dyDescent="0.25">
      <c r="A261" s="63" t="s">
        <v>48</v>
      </c>
      <c r="B261" s="58" t="str">
        <f t="shared" si="146"/>
        <v>Q1/2024</v>
      </c>
      <c r="C261" s="54">
        <f t="shared" si="149"/>
        <v>45292</v>
      </c>
      <c r="D261" s="54">
        <f t="shared" si="150"/>
        <v>45382</v>
      </c>
      <c r="E261" s="58">
        <f t="shared" si="147"/>
        <v>91</v>
      </c>
      <c r="F261" s="59">
        <f>VLOOKUP(D261,'FERC Interest Rate'!$A:$B,2,TRUE)</f>
        <v>8.5000000000000006E-2</v>
      </c>
      <c r="G261" s="60">
        <f t="shared" si="148"/>
        <v>2188.0602541275243</v>
      </c>
      <c r="H261" s="60">
        <v>0</v>
      </c>
      <c r="I261" s="122">
        <f t="shared" si="153"/>
        <v>16.553765882970232</v>
      </c>
      <c r="J261" s="61">
        <f t="shared" si="154"/>
        <v>46.242202365236075</v>
      </c>
      <c r="K261" s="5">
        <f t="shared" si="155"/>
        <v>62.795968248206307</v>
      </c>
      <c r="L261" s="61">
        <f t="shared" si="156"/>
        <v>120.2</v>
      </c>
      <c r="M261" s="90">
        <f t="shared" si="157"/>
        <v>182.99596824820631</v>
      </c>
      <c r="N261" s="5">
        <f t="shared" si="144"/>
        <v>2234.3024564927605</v>
      </c>
      <c r="O261" s="60">
        <f t="shared" si="145"/>
        <v>2051.3064882445542</v>
      </c>
    </row>
    <row r="262" spans="1:15" x14ac:dyDescent="0.25">
      <c r="A262" s="63" t="s">
        <v>49</v>
      </c>
      <c r="B262" s="58" t="str">
        <f t="shared" si="146"/>
        <v>Q2/2024</v>
      </c>
      <c r="C262" s="54">
        <f t="shared" si="149"/>
        <v>45383</v>
      </c>
      <c r="D262" s="54">
        <f t="shared" si="150"/>
        <v>45473</v>
      </c>
      <c r="E262" s="58">
        <f t="shared" si="147"/>
        <v>91</v>
      </c>
      <c r="F262" s="59">
        <f>VLOOKUP(D262,'FERC Interest Rate'!$A:$B,2,TRUE)</f>
        <v>8.5000000000000006E-2</v>
      </c>
      <c r="G262" s="60">
        <f t="shared" si="148"/>
        <v>2051.3064882445542</v>
      </c>
      <c r="H262" s="60">
        <v>0</v>
      </c>
      <c r="I262" s="122">
        <f t="shared" si="153"/>
        <v>16.553765882970232</v>
      </c>
      <c r="J262" s="61">
        <f t="shared" si="154"/>
        <v>43.352064717408815</v>
      </c>
      <c r="K262" s="5">
        <f t="shared" si="155"/>
        <v>59.905830600379048</v>
      </c>
      <c r="L262" s="61">
        <f t="shared" si="156"/>
        <v>120.2</v>
      </c>
      <c r="M262" s="90">
        <f t="shared" si="157"/>
        <v>180.10583060037905</v>
      </c>
      <c r="N262" s="5">
        <f t="shared" si="144"/>
        <v>2094.6585529619629</v>
      </c>
      <c r="O262" s="60">
        <f t="shared" si="145"/>
        <v>1914.5527223615838</v>
      </c>
    </row>
    <row r="263" spans="1:15" x14ac:dyDescent="0.25">
      <c r="A263" s="63" t="s">
        <v>50</v>
      </c>
      <c r="B263" s="58" t="str">
        <f t="shared" si="146"/>
        <v>Q3/2024</v>
      </c>
      <c r="C263" s="54">
        <f t="shared" si="149"/>
        <v>45474</v>
      </c>
      <c r="D263" s="54">
        <f t="shared" si="150"/>
        <v>45565</v>
      </c>
      <c r="E263" s="58">
        <f t="shared" si="147"/>
        <v>92</v>
      </c>
      <c r="F263" s="59">
        <f>VLOOKUP(D263,'FERC Interest Rate'!$A:$B,2,TRUE)</f>
        <v>8.5000000000000006E-2</v>
      </c>
      <c r="G263" s="60">
        <f t="shared" si="148"/>
        <v>1914.5527223615838</v>
      </c>
      <c r="H263" s="60">
        <v>0</v>
      </c>
      <c r="I263" s="122">
        <f t="shared" si="153"/>
        <v>16.553765882970232</v>
      </c>
      <c r="J263" s="61">
        <f t="shared" si="154"/>
        <v>40.906563630785755</v>
      </c>
      <c r="K263" s="5">
        <f t="shared" si="155"/>
        <v>57.460329513755987</v>
      </c>
      <c r="L263" s="61">
        <f t="shared" si="156"/>
        <v>120.2</v>
      </c>
      <c r="M263" s="90">
        <f t="shared" si="157"/>
        <v>177.66032951375598</v>
      </c>
      <c r="N263" s="5">
        <f t="shared" si="144"/>
        <v>1955.4592859923696</v>
      </c>
      <c r="O263" s="60">
        <f t="shared" si="145"/>
        <v>1777.7989564786135</v>
      </c>
    </row>
    <row r="264" spans="1:15" x14ac:dyDescent="0.25">
      <c r="A264" s="63" t="s">
        <v>51</v>
      </c>
      <c r="B264" s="58" t="str">
        <f t="shared" si="146"/>
        <v>Q4/2024</v>
      </c>
      <c r="C264" s="54">
        <f t="shared" si="149"/>
        <v>45566</v>
      </c>
      <c r="D264" s="54">
        <f t="shared" si="150"/>
        <v>45657</v>
      </c>
      <c r="E264" s="58">
        <f t="shared" si="147"/>
        <v>92</v>
      </c>
      <c r="F264" s="59">
        <f>VLOOKUP(D264,'FERC Interest Rate'!$A:$B,2,TRUE)</f>
        <v>8.5000000000000006E-2</v>
      </c>
      <c r="G264" s="60">
        <f t="shared" si="148"/>
        <v>1777.7989564786135</v>
      </c>
      <c r="H264" s="60">
        <v>0</v>
      </c>
      <c r="I264" s="122">
        <f t="shared" si="153"/>
        <v>16.553765882970232</v>
      </c>
      <c r="J264" s="61">
        <f t="shared" si="154"/>
        <v>37.984666228586775</v>
      </c>
      <c r="K264" s="5">
        <f t="shared" si="155"/>
        <v>54.538432111557007</v>
      </c>
      <c r="L264" s="61">
        <f t="shared" si="156"/>
        <v>120.2</v>
      </c>
      <c r="M264" s="90">
        <f t="shared" si="157"/>
        <v>174.73843211155702</v>
      </c>
      <c r="N264" s="5">
        <f t="shared" si="144"/>
        <v>1815.7836227072003</v>
      </c>
      <c r="O264" s="60">
        <f t="shared" si="145"/>
        <v>1641.0451905956431</v>
      </c>
    </row>
    <row r="265" spans="1:15" x14ac:dyDescent="0.25">
      <c r="A265" s="63" t="s">
        <v>52</v>
      </c>
      <c r="B265" s="58" t="str">
        <f t="shared" si="146"/>
        <v>Q1/2025</v>
      </c>
      <c r="C265" s="54">
        <f t="shared" si="149"/>
        <v>45658</v>
      </c>
      <c r="D265" s="54">
        <f t="shared" si="150"/>
        <v>45747</v>
      </c>
      <c r="E265" s="58">
        <f t="shared" si="147"/>
        <v>90</v>
      </c>
      <c r="F265" s="59">
        <f>VLOOKUP(D265,'FERC Interest Rate'!$A:$B,2,TRUE)</f>
        <v>8.0399999999999999E-2</v>
      </c>
      <c r="G265" s="60">
        <f t="shared" si="148"/>
        <v>1641.0451905956431</v>
      </c>
      <c r="H265" s="60">
        <v>0</v>
      </c>
      <c r="I265" s="122">
        <f t="shared" si="153"/>
        <v>16.553765882970232</v>
      </c>
      <c r="J265" s="61">
        <f t="shared" si="154"/>
        <v>32.533158901781022</v>
      </c>
      <c r="K265" s="5">
        <f t="shared" si="155"/>
        <v>49.086924784751254</v>
      </c>
      <c r="L265" s="61">
        <f t="shared" si="156"/>
        <v>120.2</v>
      </c>
      <c r="M265" s="90">
        <f t="shared" si="157"/>
        <v>169.28692478475125</v>
      </c>
      <c r="N265" s="5">
        <f t="shared" si="144"/>
        <v>1673.5783494974241</v>
      </c>
      <c r="O265" s="60">
        <f t="shared" si="145"/>
        <v>1504.2914247126728</v>
      </c>
    </row>
    <row r="266" spans="1:15" x14ac:dyDescent="0.25">
      <c r="A266" s="63" t="s">
        <v>53</v>
      </c>
      <c r="B266" s="58" t="str">
        <f t="shared" si="146"/>
        <v>Q2/2025</v>
      </c>
      <c r="C266" s="54">
        <f>D265+1</f>
        <v>45748</v>
      </c>
      <c r="D266" s="54">
        <f>EOMONTH(D265,3)</f>
        <v>45838</v>
      </c>
      <c r="E266" s="58">
        <f t="shared" si="147"/>
        <v>91</v>
      </c>
      <c r="F266" s="59">
        <f>VLOOKUP(D266,'FERC Interest Rate'!$A:$B,2,TRUE)</f>
        <v>7.5499999999999998E-2</v>
      </c>
      <c r="G266" s="60">
        <f>O265</f>
        <v>1504.2914247126728</v>
      </c>
      <c r="H266" s="60">
        <v>0</v>
      </c>
      <c r="I266" s="122">
        <f t="shared" si="153"/>
        <v>16.553765882970232</v>
      </c>
      <c r="J266" s="61">
        <f t="shared" si="154"/>
        <v>28.315710228735394</v>
      </c>
      <c r="K266" s="5">
        <f t="shared" si="155"/>
        <v>44.869476111705623</v>
      </c>
      <c r="L266" s="61">
        <f t="shared" si="156"/>
        <v>120.2</v>
      </c>
      <c r="M266" s="90">
        <f t="shared" si="157"/>
        <v>165.06947611170563</v>
      </c>
      <c r="N266" s="5">
        <f t="shared" si="144"/>
        <v>1532.6071349414083</v>
      </c>
      <c r="O266" s="60">
        <f t="shared" si="145"/>
        <v>1367.5376588297024</v>
      </c>
    </row>
    <row r="267" spans="1:15" x14ac:dyDescent="0.25">
      <c r="A267" s="63" t="s">
        <v>54</v>
      </c>
      <c r="B267" s="58" t="str">
        <f t="shared" si="146"/>
        <v>Q3/2025</v>
      </c>
      <c r="C267" s="54">
        <f>D266+1</f>
        <v>45839</v>
      </c>
      <c r="D267" s="54">
        <f>EOMONTH(D266,3)</f>
        <v>45930</v>
      </c>
      <c r="E267" s="58">
        <f t="shared" si="147"/>
        <v>92</v>
      </c>
      <c r="F267" s="59">
        <f>VLOOKUP(D267,'FERC Interest Rate'!$A:$B,2,TRUE)</f>
        <v>7.4999999999999997E-2</v>
      </c>
      <c r="G267" s="60">
        <f>O266</f>
        <v>1367.5376588297024</v>
      </c>
      <c r="H267" s="60">
        <v>0</v>
      </c>
      <c r="I267" s="122">
        <f t="shared" si="153"/>
        <v>16.553765882970232</v>
      </c>
      <c r="J267" s="61">
        <f t="shared" si="154"/>
        <v>25.852081769657389</v>
      </c>
      <c r="K267" s="5">
        <f t="shared" si="155"/>
        <v>42.405847652627621</v>
      </c>
      <c r="L267" s="61">
        <f t="shared" si="156"/>
        <v>120.2</v>
      </c>
      <c r="M267" s="90">
        <f t="shared" si="157"/>
        <v>162.60584765262763</v>
      </c>
      <c r="N267" s="5">
        <f t="shared" si="144"/>
        <v>1393.3897405993598</v>
      </c>
      <c r="O267" s="60">
        <f t="shared" si="145"/>
        <v>1230.7838929467321</v>
      </c>
    </row>
    <row r="268" spans="1:15" x14ac:dyDescent="0.25">
      <c r="A268" s="63" t="s">
        <v>55</v>
      </c>
      <c r="B268" s="58" t="str">
        <f t="shared" si="146"/>
        <v>Q4/2025</v>
      </c>
      <c r="C268" s="54">
        <f>D267+1</f>
        <v>45931</v>
      </c>
      <c r="D268" s="54">
        <f t="shared" si="150"/>
        <v>46022</v>
      </c>
      <c r="E268" s="58">
        <f>D268-C268+1</f>
        <v>92</v>
      </c>
      <c r="F268" s="59">
        <f>VLOOKUP(D268,'FERC Interest Rate'!$A:$B,2,TRUE)</f>
        <v>7.4999999999999997E-2</v>
      </c>
      <c r="G268" s="60">
        <f>O267</f>
        <v>1230.7838929467321</v>
      </c>
      <c r="H268" s="60">
        <v>0</v>
      </c>
      <c r="I268" s="122">
        <f t="shared" si="153"/>
        <v>16.553765882970232</v>
      </c>
      <c r="J268" s="61">
        <f t="shared" si="154"/>
        <v>23.266873592691649</v>
      </c>
      <c r="K268" s="5">
        <f t="shared" si="155"/>
        <v>39.820639475661878</v>
      </c>
      <c r="L268" s="61">
        <f t="shared" si="156"/>
        <v>120.2</v>
      </c>
      <c r="M268" s="90">
        <f t="shared" si="157"/>
        <v>160.02063947566188</v>
      </c>
      <c r="N268" s="5">
        <f>+G268+H268+J268</f>
        <v>1254.0507665394236</v>
      </c>
      <c r="O268" s="60">
        <f>G268+H268-L268-I268</f>
        <v>1094.0301270637617</v>
      </c>
    </row>
    <row r="269" spans="1:15" ht="13.5" thickBot="1" x14ac:dyDescent="0.35">
      <c r="A269" s="101"/>
      <c r="B269" s="102"/>
      <c r="C269" s="103"/>
      <c r="D269" s="103"/>
      <c r="E269" s="102"/>
      <c r="F269" s="102"/>
      <c r="G269" s="92">
        <f t="shared" ref="G269:O269" si="158">SUM(G244:G268)</f>
        <v>56646.665882958841</v>
      </c>
      <c r="H269" s="92">
        <f t="shared" si="158"/>
        <v>331.07531765940462</v>
      </c>
      <c r="I269" s="92">
        <f t="shared" si="158"/>
        <v>198.64519059564273</v>
      </c>
      <c r="J269" s="92">
        <f t="shared" si="158"/>
        <v>467.63064828251748</v>
      </c>
      <c r="K269" s="92">
        <f t="shared" si="158"/>
        <v>666.27583887816024</v>
      </c>
      <c r="L269" s="92">
        <f t="shared" si="158"/>
        <v>1442.4000000000003</v>
      </c>
      <c r="M269" s="92">
        <f t="shared" si="158"/>
        <v>2108.6758388781604</v>
      </c>
      <c r="N269" s="92">
        <f t="shared" si="158"/>
        <v>57445.371848900773</v>
      </c>
      <c r="O269" s="92">
        <f t="shared" si="158"/>
        <v>55336.696010022606</v>
      </c>
    </row>
    <row r="270" spans="1:15" ht="13" thickTop="1" x14ac:dyDescent="0.25"/>
    <row r="271" spans="1:15" ht="37" x14ac:dyDescent="0.3">
      <c r="A271" s="62" t="s">
        <v>43</v>
      </c>
      <c r="B271" s="62" t="s">
        <v>3</v>
      </c>
      <c r="C271" s="62" t="s">
        <v>4</v>
      </c>
      <c r="D271" s="62" t="s">
        <v>5</v>
      </c>
      <c r="E271" s="62" t="s">
        <v>6</v>
      </c>
      <c r="F271" s="62" t="s">
        <v>7</v>
      </c>
      <c r="G271" s="62" t="s">
        <v>70</v>
      </c>
      <c r="H271" s="62" t="s">
        <v>71</v>
      </c>
      <c r="I271" s="77" t="s">
        <v>72</v>
      </c>
      <c r="J271" s="78" t="s">
        <v>73</v>
      </c>
      <c r="K271" s="78" t="s">
        <v>74</v>
      </c>
      <c r="L271" s="78" t="s">
        <v>75</v>
      </c>
      <c r="M271" s="79" t="s">
        <v>65</v>
      </c>
      <c r="N271" s="62" t="s">
        <v>76</v>
      </c>
      <c r="O271" s="62" t="s">
        <v>77</v>
      </c>
    </row>
    <row r="272" spans="1:15" ht="13" x14ac:dyDescent="0.3">
      <c r="A272" s="123" t="s">
        <v>37</v>
      </c>
      <c r="B272" s="198" t="s">
        <v>63</v>
      </c>
      <c r="C272" s="54">
        <f>VLOOKUP(B272,A$1:F$52,2,FALSE)</f>
        <v>43845</v>
      </c>
      <c r="D272" s="54">
        <f>DATE(YEAR(C272),IF(MONTH(C272)&lt;=3,3,IF(MONTH(C272)&lt;=6,6,IF(MONTH(C272)&lt;=9,9,12))),IF(OR(MONTH(C272)&lt;=3,MONTH(C272)&gt;=10),31,30))</f>
        <v>43921</v>
      </c>
      <c r="E272" s="58">
        <f>D272-C272+1</f>
        <v>77</v>
      </c>
      <c r="F272" s="59">
        <f>VLOOKUP(D272,'FERC Interest Rate'!$A:$B,2,TRUE)</f>
        <v>4.9599999999999998E-2</v>
      </c>
      <c r="G272" s="60">
        <f>VLOOKUP(B272,$A$1:$F$52,4,FALSE)</f>
        <v>2924</v>
      </c>
      <c r="H272" s="60">
        <f t="shared" ref="H272:H284" si="159">G272*F272*(E272/(DATE(YEAR(D272),12,31)-DATE(YEAR(D272),1,1)+1))</f>
        <v>30.511860109289618</v>
      </c>
      <c r="I272" s="122">
        <v>0</v>
      </c>
      <c r="J272" s="61">
        <v>0</v>
      </c>
      <c r="K272" s="5">
        <f t="shared" ref="K272:K277" si="160">+SUM(I272:J272)</f>
        <v>0</v>
      </c>
      <c r="L272" s="61">
        <v>0</v>
      </c>
      <c r="M272" s="90">
        <f t="shared" ref="M272:M277" si="161">+SUM(K272:L272)</f>
        <v>0</v>
      </c>
      <c r="N272" s="5">
        <f t="shared" ref="N272:N295" si="162">+G272+H272+J272</f>
        <v>2954.5118601092895</v>
      </c>
      <c r="O272" s="60">
        <f t="shared" ref="O272:O295" si="163">G272+H272-L272-I272</f>
        <v>2954.5118601092895</v>
      </c>
    </row>
    <row r="273" spans="1:15" x14ac:dyDescent="0.25">
      <c r="A273" s="63" t="s">
        <v>22</v>
      </c>
      <c r="B273" s="58" t="str">
        <f t="shared" ref="B273:B295" si="164">+IF(MONTH(C273)&lt;4,"Q1",IF(MONTH(C273)&lt;7,"Q2",IF(MONTH(C273)&lt;10,"Q3","Q4")))&amp;"/"&amp;YEAR(C273)</f>
        <v>Q2/2020</v>
      </c>
      <c r="C273" s="54">
        <f>D272+1</f>
        <v>43922</v>
      </c>
      <c r="D273" s="54">
        <f>EOMONTH(D272,3)</f>
        <v>44012</v>
      </c>
      <c r="E273" s="58">
        <f t="shared" ref="E273:E295" si="165">D273-C273+1</f>
        <v>91</v>
      </c>
      <c r="F273" s="59">
        <f>VLOOKUP(D273,'FERC Interest Rate'!$A:$B,2,TRUE)</f>
        <v>4.7500000000000001E-2</v>
      </c>
      <c r="G273" s="60">
        <f t="shared" ref="G273:G293" si="166">O272</f>
        <v>2954.5118601092895</v>
      </c>
      <c r="H273" s="60">
        <f t="shared" si="159"/>
        <v>34.893107965361757</v>
      </c>
      <c r="I273" s="122">
        <v>0</v>
      </c>
      <c r="J273" s="61">
        <v>0</v>
      </c>
      <c r="K273" s="5">
        <f t="shared" si="160"/>
        <v>0</v>
      </c>
      <c r="L273" s="61">
        <v>0</v>
      </c>
      <c r="M273" s="90">
        <f t="shared" si="161"/>
        <v>0</v>
      </c>
      <c r="N273" s="5">
        <f t="shared" si="162"/>
        <v>2989.4049680746512</v>
      </c>
      <c r="O273" s="60">
        <f t="shared" si="163"/>
        <v>2989.4049680746512</v>
      </c>
    </row>
    <row r="274" spans="1:15" x14ac:dyDescent="0.25">
      <c r="A274" s="63" t="s">
        <v>22</v>
      </c>
      <c r="B274" s="58" t="str">
        <f t="shared" si="164"/>
        <v>Q3/2020</v>
      </c>
      <c r="C274" s="54">
        <f t="shared" ref="C274:C293" si="167">D273+1</f>
        <v>44013</v>
      </c>
      <c r="D274" s="54">
        <f t="shared" ref="D274:D293" si="168">EOMONTH(D273,3)</f>
        <v>44104</v>
      </c>
      <c r="E274" s="58">
        <f t="shared" si="165"/>
        <v>92</v>
      </c>
      <c r="F274" s="59">
        <f>VLOOKUP(D274,'FERC Interest Rate'!$A:$B,2,TRUE)</f>
        <v>3.4299999999999997E-2</v>
      </c>
      <c r="G274" s="60">
        <f t="shared" si="166"/>
        <v>2989.4049680746512</v>
      </c>
      <c r="H274" s="60">
        <f t="shared" si="159"/>
        <v>25.774224910536525</v>
      </c>
      <c r="I274" s="122">
        <v>0</v>
      </c>
      <c r="J274" s="61">
        <v>0</v>
      </c>
      <c r="K274" s="5">
        <f t="shared" si="160"/>
        <v>0</v>
      </c>
      <c r="L274" s="61">
        <v>0</v>
      </c>
      <c r="M274" s="90">
        <f t="shared" si="161"/>
        <v>0</v>
      </c>
      <c r="N274" s="5">
        <f t="shared" si="162"/>
        <v>3015.1791929851875</v>
      </c>
      <c r="O274" s="60">
        <f t="shared" si="163"/>
        <v>3015.1791929851875</v>
      </c>
    </row>
    <row r="275" spans="1:15" x14ac:dyDescent="0.25">
      <c r="A275" s="63" t="s">
        <v>22</v>
      </c>
      <c r="B275" s="58" t="str">
        <f t="shared" si="164"/>
        <v>Q4/2020</v>
      </c>
      <c r="C275" s="54">
        <f t="shared" si="167"/>
        <v>44105</v>
      </c>
      <c r="D275" s="54">
        <f t="shared" si="168"/>
        <v>44196</v>
      </c>
      <c r="E275" s="58">
        <f t="shared" si="165"/>
        <v>92</v>
      </c>
      <c r="F275" s="59">
        <f>VLOOKUP(D275,'FERC Interest Rate'!$A:$B,2,TRUE)</f>
        <v>3.2500000000000001E-2</v>
      </c>
      <c r="G275" s="60">
        <f t="shared" si="166"/>
        <v>3015.1791929851875</v>
      </c>
      <c r="H275" s="60">
        <f t="shared" si="159"/>
        <v>24.632201603895385</v>
      </c>
      <c r="I275" s="122">
        <v>0</v>
      </c>
      <c r="J275" s="61">
        <v>0</v>
      </c>
      <c r="K275" s="5">
        <f t="shared" si="160"/>
        <v>0</v>
      </c>
      <c r="L275" s="61">
        <v>0</v>
      </c>
      <c r="M275" s="90">
        <f t="shared" si="161"/>
        <v>0</v>
      </c>
      <c r="N275" s="5">
        <f t="shared" si="162"/>
        <v>3039.8113945890827</v>
      </c>
      <c r="O275" s="60">
        <f t="shared" si="163"/>
        <v>3039.8113945890827</v>
      </c>
    </row>
    <row r="276" spans="1:15" x14ac:dyDescent="0.25">
      <c r="A276" s="63" t="s">
        <v>22</v>
      </c>
      <c r="B276" s="58" t="str">
        <f t="shared" si="164"/>
        <v>Q1/2021</v>
      </c>
      <c r="C276" s="54">
        <f t="shared" si="167"/>
        <v>44197</v>
      </c>
      <c r="D276" s="54">
        <f t="shared" si="168"/>
        <v>44286</v>
      </c>
      <c r="E276" s="58">
        <f t="shared" si="165"/>
        <v>90</v>
      </c>
      <c r="F276" s="59">
        <f>VLOOKUP(D276,'FERC Interest Rate'!$A:$B,2,TRUE)</f>
        <v>3.2500000000000001E-2</v>
      </c>
      <c r="G276" s="60">
        <f t="shared" si="166"/>
        <v>3039.8113945890827</v>
      </c>
      <c r="H276" s="60">
        <f t="shared" si="159"/>
        <v>24.360132408693332</v>
      </c>
      <c r="I276" s="81">
        <v>0</v>
      </c>
      <c r="J276" s="61">
        <v>0</v>
      </c>
      <c r="K276" s="5">
        <f t="shared" si="160"/>
        <v>0</v>
      </c>
      <c r="L276" s="61">
        <v>0</v>
      </c>
      <c r="M276" s="90">
        <f t="shared" si="161"/>
        <v>0</v>
      </c>
      <c r="N276" s="5">
        <f t="shared" si="162"/>
        <v>3064.1715269977763</v>
      </c>
      <c r="O276" s="60">
        <f t="shared" si="163"/>
        <v>3064.1715269977763</v>
      </c>
    </row>
    <row r="277" spans="1:15" x14ac:dyDescent="0.25">
      <c r="A277" s="63" t="s">
        <v>22</v>
      </c>
      <c r="B277" s="58" t="str">
        <f t="shared" si="164"/>
        <v>Q2/2021</v>
      </c>
      <c r="C277" s="54">
        <f t="shared" si="167"/>
        <v>44287</v>
      </c>
      <c r="D277" s="54">
        <f t="shared" si="168"/>
        <v>44377</v>
      </c>
      <c r="E277" s="58">
        <f t="shared" si="165"/>
        <v>91</v>
      </c>
      <c r="F277" s="59">
        <f>VLOOKUP(D277,'FERC Interest Rate'!$A:$B,2,TRUE)</f>
        <v>3.2500000000000001E-2</v>
      </c>
      <c r="G277" s="60">
        <f t="shared" si="166"/>
        <v>3064.1715269977763</v>
      </c>
      <c r="H277" s="60">
        <f t="shared" si="159"/>
        <v>24.828184359166915</v>
      </c>
      <c r="I277" s="81">
        <v>0</v>
      </c>
      <c r="J277" s="61">
        <v>0</v>
      </c>
      <c r="K277" s="5">
        <f t="shared" si="160"/>
        <v>0</v>
      </c>
      <c r="L277" s="61">
        <v>0</v>
      </c>
      <c r="M277" s="90">
        <f t="shared" si="161"/>
        <v>0</v>
      </c>
      <c r="N277" s="5">
        <f t="shared" si="162"/>
        <v>3088.999711356943</v>
      </c>
      <c r="O277" s="60">
        <f t="shared" si="163"/>
        <v>3088.999711356943</v>
      </c>
    </row>
    <row r="278" spans="1:15" x14ac:dyDescent="0.25">
      <c r="A278" s="63" t="s">
        <v>22</v>
      </c>
      <c r="B278" s="58" t="str">
        <f t="shared" si="164"/>
        <v>Q3/2021</v>
      </c>
      <c r="C278" s="54">
        <f t="shared" si="167"/>
        <v>44378</v>
      </c>
      <c r="D278" s="54">
        <f t="shared" si="168"/>
        <v>44469</v>
      </c>
      <c r="E278" s="58">
        <f t="shared" si="165"/>
        <v>92</v>
      </c>
      <c r="F278" s="59">
        <f>VLOOKUP(D278,'FERC Interest Rate'!$A:$B,2,TRUE)</f>
        <v>3.2500000000000001E-2</v>
      </c>
      <c r="G278" s="60">
        <f t="shared" si="166"/>
        <v>3088.999711356943</v>
      </c>
      <c r="H278" s="60">
        <f t="shared" si="159"/>
        <v>25.304408594403455</v>
      </c>
      <c r="I278" s="81">
        <v>0</v>
      </c>
      <c r="J278" s="61">
        <v>0</v>
      </c>
      <c r="K278" s="5">
        <f t="shared" ref="K278:K283" si="169">+SUM(I278:J278)</f>
        <v>0</v>
      </c>
      <c r="L278" s="61">
        <v>0</v>
      </c>
      <c r="M278" s="90">
        <f t="shared" ref="M278:M283" si="170">+SUM(K278:L278)</f>
        <v>0</v>
      </c>
      <c r="N278" s="5">
        <f t="shared" si="162"/>
        <v>3114.3041199513464</v>
      </c>
      <c r="O278" s="60">
        <f t="shared" si="163"/>
        <v>3114.3041199513464</v>
      </c>
    </row>
    <row r="279" spans="1:15" x14ac:dyDescent="0.25">
      <c r="A279" s="63" t="s">
        <v>22</v>
      </c>
      <c r="B279" s="58" t="str">
        <f t="shared" si="164"/>
        <v>Q4/2021</v>
      </c>
      <c r="C279" s="54">
        <f t="shared" si="167"/>
        <v>44470</v>
      </c>
      <c r="D279" s="54">
        <f t="shared" si="168"/>
        <v>44561</v>
      </c>
      <c r="E279" s="58">
        <f t="shared" si="165"/>
        <v>92</v>
      </c>
      <c r="F279" s="59">
        <f>VLOOKUP(D279,'FERC Interest Rate'!$A:$B,2,TRUE)</f>
        <v>3.2500000000000001E-2</v>
      </c>
      <c r="G279" s="60">
        <f t="shared" si="166"/>
        <v>3114.3041199513464</v>
      </c>
      <c r="H279" s="60">
        <f t="shared" si="159"/>
        <v>25.511696763437058</v>
      </c>
      <c r="I279" s="81">
        <v>0</v>
      </c>
      <c r="J279" s="61">
        <v>0</v>
      </c>
      <c r="K279" s="5">
        <f t="shared" si="169"/>
        <v>0</v>
      </c>
      <c r="L279" s="61">
        <v>0</v>
      </c>
      <c r="M279" s="90">
        <f t="shared" si="170"/>
        <v>0</v>
      </c>
      <c r="N279" s="5">
        <f t="shared" si="162"/>
        <v>3139.8158167147835</v>
      </c>
      <c r="O279" s="60">
        <f t="shared" si="163"/>
        <v>3139.8158167147835</v>
      </c>
    </row>
    <row r="280" spans="1:15" x14ac:dyDescent="0.25">
      <c r="A280" s="63" t="s">
        <v>22</v>
      </c>
      <c r="B280" s="58" t="str">
        <f t="shared" si="164"/>
        <v>Q1/2022</v>
      </c>
      <c r="C280" s="54">
        <f t="shared" si="167"/>
        <v>44562</v>
      </c>
      <c r="D280" s="54">
        <f t="shared" si="168"/>
        <v>44651</v>
      </c>
      <c r="E280" s="58">
        <f t="shared" si="165"/>
        <v>90</v>
      </c>
      <c r="F280" s="59">
        <f>VLOOKUP(D280,'FERC Interest Rate'!$A:$B,2,TRUE)</f>
        <v>3.2500000000000001E-2</v>
      </c>
      <c r="G280" s="60">
        <f t="shared" si="166"/>
        <v>3139.8158167147835</v>
      </c>
      <c r="H280" s="60">
        <f t="shared" si="159"/>
        <v>25.1615377092897</v>
      </c>
      <c r="I280" s="81">
        <v>0</v>
      </c>
      <c r="J280" s="61">
        <v>0</v>
      </c>
      <c r="K280" s="5">
        <f t="shared" si="169"/>
        <v>0</v>
      </c>
      <c r="L280" s="61">
        <v>0</v>
      </c>
      <c r="M280" s="90">
        <f t="shared" si="170"/>
        <v>0</v>
      </c>
      <c r="N280" s="5">
        <f t="shared" si="162"/>
        <v>3164.9773544240734</v>
      </c>
      <c r="O280" s="60">
        <f t="shared" si="163"/>
        <v>3164.9773544240734</v>
      </c>
    </row>
    <row r="281" spans="1:15" x14ac:dyDescent="0.25">
      <c r="A281" s="63" t="s">
        <v>22</v>
      </c>
      <c r="B281" s="58" t="str">
        <f t="shared" si="164"/>
        <v>Q2/2022</v>
      </c>
      <c r="C281" s="54">
        <f t="shared" si="167"/>
        <v>44652</v>
      </c>
      <c r="D281" s="54">
        <f t="shared" si="168"/>
        <v>44742</v>
      </c>
      <c r="E281" s="58">
        <f t="shared" si="165"/>
        <v>91</v>
      </c>
      <c r="F281" s="59">
        <f>VLOOKUP(D281,'FERC Interest Rate'!$A:$B,2,TRUE)</f>
        <v>3.2500000000000001E-2</v>
      </c>
      <c r="G281" s="60">
        <f t="shared" si="166"/>
        <v>3164.9773544240734</v>
      </c>
      <c r="H281" s="60">
        <f t="shared" si="159"/>
        <v>25.644987741669034</v>
      </c>
      <c r="I281" s="81">
        <v>0</v>
      </c>
      <c r="J281" s="61">
        <v>0</v>
      </c>
      <c r="K281" s="5">
        <f t="shared" si="169"/>
        <v>0</v>
      </c>
      <c r="L281" s="61">
        <v>0</v>
      </c>
      <c r="M281" s="90">
        <f t="shared" si="170"/>
        <v>0</v>
      </c>
      <c r="N281" s="5">
        <f t="shared" si="162"/>
        <v>3190.6223421657423</v>
      </c>
      <c r="O281" s="60">
        <f t="shared" si="163"/>
        <v>3190.6223421657423</v>
      </c>
    </row>
    <row r="282" spans="1:15" x14ac:dyDescent="0.25">
      <c r="A282" s="63" t="s">
        <v>22</v>
      </c>
      <c r="B282" s="58" t="str">
        <f t="shared" si="164"/>
        <v>Q3/2022</v>
      </c>
      <c r="C282" s="54">
        <f t="shared" si="167"/>
        <v>44743</v>
      </c>
      <c r="D282" s="54">
        <f t="shared" si="168"/>
        <v>44834</v>
      </c>
      <c r="E282" s="58">
        <f t="shared" si="165"/>
        <v>92</v>
      </c>
      <c r="F282" s="59">
        <f>VLOOKUP(D282,'FERC Interest Rate'!$A:$B,2,TRUE)</f>
        <v>3.5999999999999997E-2</v>
      </c>
      <c r="G282" s="60">
        <f t="shared" si="166"/>
        <v>3190.6223421657423</v>
      </c>
      <c r="H282" s="60">
        <f t="shared" si="159"/>
        <v>28.951619718501203</v>
      </c>
      <c r="I282" s="81">
        <v>0</v>
      </c>
      <c r="J282" s="61">
        <v>0</v>
      </c>
      <c r="K282" s="5">
        <f t="shared" si="169"/>
        <v>0</v>
      </c>
      <c r="L282" s="61">
        <v>0</v>
      </c>
      <c r="M282" s="90">
        <f t="shared" si="170"/>
        <v>0</v>
      </c>
      <c r="N282" s="5">
        <f t="shared" si="162"/>
        <v>3219.5739618842435</v>
      </c>
      <c r="O282" s="60">
        <f t="shared" si="163"/>
        <v>3219.5739618842435</v>
      </c>
    </row>
    <row r="283" spans="1:15" x14ac:dyDescent="0.25">
      <c r="A283" s="63" t="s">
        <v>22</v>
      </c>
      <c r="B283" s="58" t="str">
        <f t="shared" si="164"/>
        <v>Q4/2022</v>
      </c>
      <c r="C283" s="54">
        <f t="shared" si="167"/>
        <v>44835</v>
      </c>
      <c r="D283" s="54">
        <f t="shared" si="168"/>
        <v>44926</v>
      </c>
      <c r="E283" s="58">
        <f t="shared" si="165"/>
        <v>92</v>
      </c>
      <c r="F283" s="59">
        <f>VLOOKUP(D283,'FERC Interest Rate'!$A:$B,2,TRUE)</f>
        <v>4.9099999999999998E-2</v>
      </c>
      <c r="G283" s="60">
        <f t="shared" si="166"/>
        <v>3219.5739618842435</v>
      </c>
      <c r="H283" s="60">
        <f t="shared" si="159"/>
        <v>39.845094522256183</v>
      </c>
      <c r="I283" s="81">
        <v>0</v>
      </c>
      <c r="J283" s="61">
        <v>0</v>
      </c>
      <c r="K283" s="5">
        <f t="shared" si="169"/>
        <v>0</v>
      </c>
      <c r="L283" s="61">
        <v>0</v>
      </c>
      <c r="M283" s="90">
        <f t="shared" si="170"/>
        <v>0</v>
      </c>
      <c r="N283" s="5">
        <f t="shared" si="162"/>
        <v>3259.4190564064997</v>
      </c>
      <c r="O283" s="60">
        <f t="shared" si="163"/>
        <v>3259.4190564064997</v>
      </c>
    </row>
    <row r="284" spans="1:15" x14ac:dyDescent="0.25">
      <c r="A284" s="63" t="s">
        <v>44</v>
      </c>
      <c r="B284" s="58" t="str">
        <f t="shared" si="164"/>
        <v>Q1/2023</v>
      </c>
      <c r="C284" s="54">
        <f t="shared" si="167"/>
        <v>44927</v>
      </c>
      <c r="D284" s="54">
        <f t="shared" si="168"/>
        <v>45016</v>
      </c>
      <c r="E284" s="58">
        <f t="shared" si="165"/>
        <v>90</v>
      </c>
      <c r="F284" s="59">
        <f>VLOOKUP(D284,'FERC Interest Rate'!$A:$B,2,TRUE)</f>
        <v>6.3100000000000003E-2</v>
      </c>
      <c r="G284" s="60">
        <f t="shared" si="166"/>
        <v>3259.4190564064997</v>
      </c>
      <c r="H284" s="60">
        <f t="shared" si="159"/>
        <v>50.71298855159592</v>
      </c>
      <c r="I284" s="122">
        <f t="shared" ref="I284:I295" si="171">(SUM($H$272:$H$294)/20)</f>
        <v>19.306602247904802</v>
      </c>
      <c r="J284" s="61">
        <f t="shared" ref="J284:J295" si="172">G284*F284*(E284/(DATE(YEAR(D284),12,31)-DATE(YEAR(D284),1,1)+1))</f>
        <v>50.71298855159592</v>
      </c>
      <c r="K284" s="5">
        <f t="shared" ref="K284:K295" si="173">+SUM(I284:J284)</f>
        <v>70.019590799500719</v>
      </c>
      <c r="L284" s="61">
        <f t="shared" ref="L284:L295" si="174">($G$272/20)</f>
        <v>146.19999999999999</v>
      </c>
      <c r="M284" s="90">
        <f t="shared" ref="M284:M295" si="175">+SUM(K284:L284)</f>
        <v>216.21959079950071</v>
      </c>
      <c r="N284" s="5">
        <f t="shared" si="162"/>
        <v>3360.8450335096918</v>
      </c>
      <c r="O284" s="60">
        <f t="shared" si="163"/>
        <v>3144.6254427101912</v>
      </c>
    </row>
    <row r="285" spans="1:15" x14ac:dyDescent="0.25">
      <c r="A285" s="63" t="s">
        <v>45</v>
      </c>
      <c r="B285" s="58" t="str">
        <f t="shared" si="164"/>
        <v>Q2/2023</v>
      </c>
      <c r="C285" s="54">
        <f t="shared" si="167"/>
        <v>45017</v>
      </c>
      <c r="D285" s="54">
        <f t="shared" si="168"/>
        <v>45107</v>
      </c>
      <c r="E285" s="58">
        <f t="shared" si="165"/>
        <v>91</v>
      </c>
      <c r="F285" s="59">
        <f>VLOOKUP(D285,'FERC Interest Rate'!$A:$B,2,TRUE)</f>
        <v>7.4999999999999997E-2</v>
      </c>
      <c r="G285" s="60">
        <f t="shared" si="166"/>
        <v>3144.6254427101912</v>
      </c>
      <c r="H285" s="60">
        <v>0</v>
      </c>
      <c r="I285" s="122">
        <f t="shared" si="171"/>
        <v>19.306602247904802</v>
      </c>
      <c r="J285" s="61">
        <f t="shared" si="172"/>
        <v>58.800188072594665</v>
      </c>
      <c r="K285" s="5">
        <f t="shared" si="173"/>
        <v>78.106790320499471</v>
      </c>
      <c r="L285" s="61">
        <f t="shared" si="174"/>
        <v>146.19999999999999</v>
      </c>
      <c r="M285" s="90">
        <f t="shared" si="175"/>
        <v>224.30679032049946</v>
      </c>
      <c r="N285" s="5">
        <f t="shared" si="162"/>
        <v>3203.4256307827859</v>
      </c>
      <c r="O285" s="60">
        <f t="shared" si="163"/>
        <v>2979.1188404622867</v>
      </c>
    </row>
    <row r="286" spans="1:15" x14ac:dyDescent="0.25">
      <c r="A286" s="63" t="s">
        <v>46</v>
      </c>
      <c r="B286" s="58" t="str">
        <f t="shared" si="164"/>
        <v>Q3/2023</v>
      </c>
      <c r="C286" s="54">
        <f t="shared" si="167"/>
        <v>45108</v>
      </c>
      <c r="D286" s="54">
        <f t="shared" si="168"/>
        <v>45199</v>
      </c>
      <c r="E286" s="58">
        <f t="shared" si="165"/>
        <v>92</v>
      </c>
      <c r="F286" s="59">
        <f>VLOOKUP(D286,'FERC Interest Rate'!$A:$B,2,TRUE)</f>
        <v>8.0199999999999994E-2</v>
      </c>
      <c r="G286" s="60">
        <f t="shared" si="166"/>
        <v>2979.1188404622867</v>
      </c>
      <c r="H286" s="60">
        <v>0</v>
      </c>
      <c r="I286" s="122">
        <f t="shared" si="171"/>
        <v>19.306602247904802</v>
      </c>
      <c r="J286" s="61">
        <f t="shared" si="172"/>
        <v>60.222275212238181</v>
      </c>
      <c r="K286" s="5">
        <f t="shared" si="173"/>
        <v>79.528877460142979</v>
      </c>
      <c r="L286" s="61">
        <f t="shared" si="174"/>
        <v>146.19999999999999</v>
      </c>
      <c r="M286" s="90">
        <f t="shared" si="175"/>
        <v>225.72887746014297</v>
      </c>
      <c r="N286" s="5">
        <f t="shared" si="162"/>
        <v>3039.3411156745251</v>
      </c>
      <c r="O286" s="60">
        <f t="shared" si="163"/>
        <v>2813.6122382143822</v>
      </c>
    </row>
    <row r="287" spans="1:15" x14ac:dyDescent="0.25">
      <c r="A287" s="63" t="s">
        <v>47</v>
      </c>
      <c r="B287" s="58" t="str">
        <f t="shared" si="164"/>
        <v>Q4/2023</v>
      </c>
      <c r="C287" s="54">
        <f t="shared" si="167"/>
        <v>45200</v>
      </c>
      <c r="D287" s="54">
        <f t="shared" si="168"/>
        <v>45291</v>
      </c>
      <c r="E287" s="58">
        <f t="shared" si="165"/>
        <v>92</v>
      </c>
      <c r="F287" s="59">
        <f>VLOOKUP(D287,'FERC Interest Rate'!$A:$B,2,TRUE)</f>
        <v>8.3500000000000005E-2</v>
      </c>
      <c r="G287" s="60">
        <f t="shared" si="166"/>
        <v>2813.6122382143822</v>
      </c>
      <c r="H287" s="60">
        <v>0</v>
      </c>
      <c r="I287" s="122">
        <f t="shared" si="171"/>
        <v>19.306602247904802</v>
      </c>
      <c r="J287" s="61">
        <f t="shared" si="172"/>
        <v>59.216901956062706</v>
      </c>
      <c r="K287" s="5">
        <f t="shared" si="173"/>
        <v>78.523504203967505</v>
      </c>
      <c r="L287" s="61">
        <f t="shared" si="174"/>
        <v>146.19999999999999</v>
      </c>
      <c r="M287" s="90">
        <f t="shared" si="175"/>
        <v>224.72350420396748</v>
      </c>
      <c r="N287" s="5">
        <f t="shared" si="162"/>
        <v>2872.829140170445</v>
      </c>
      <c r="O287" s="60">
        <f t="shared" si="163"/>
        <v>2648.1056359664776</v>
      </c>
    </row>
    <row r="288" spans="1:15" x14ac:dyDescent="0.25">
      <c r="A288" s="63" t="s">
        <v>48</v>
      </c>
      <c r="B288" s="58" t="str">
        <f t="shared" si="164"/>
        <v>Q1/2024</v>
      </c>
      <c r="C288" s="54">
        <f t="shared" si="167"/>
        <v>45292</v>
      </c>
      <c r="D288" s="54">
        <f t="shared" si="168"/>
        <v>45382</v>
      </c>
      <c r="E288" s="58">
        <f t="shared" si="165"/>
        <v>91</v>
      </c>
      <c r="F288" s="59">
        <f>VLOOKUP(D288,'FERC Interest Rate'!$A:$B,2,TRUE)</f>
        <v>8.5000000000000006E-2</v>
      </c>
      <c r="G288" s="60">
        <f t="shared" si="166"/>
        <v>2648.1056359664776</v>
      </c>
      <c r="H288" s="60">
        <v>0</v>
      </c>
      <c r="I288" s="122">
        <f t="shared" si="171"/>
        <v>19.306602247904802</v>
      </c>
      <c r="J288" s="61">
        <f t="shared" si="172"/>
        <v>55.964746159018325</v>
      </c>
      <c r="K288" s="5">
        <f t="shared" si="173"/>
        <v>75.271348406923124</v>
      </c>
      <c r="L288" s="61">
        <f t="shared" si="174"/>
        <v>146.19999999999999</v>
      </c>
      <c r="M288" s="90">
        <f t="shared" si="175"/>
        <v>221.47134840692311</v>
      </c>
      <c r="N288" s="5">
        <f t="shared" si="162"/>
        <v>2704.0703821254961</v>
      </c>
      <c r="O288" s="60">
        <f t="shared" si="163"/>
        <v>2482.5990337185731</v>
      </c>
    </row>
    <row r="289" spans="1:15" x14ac:dyDescent="0.25">
      <c r="A289" s="63" t="s">
        <v>49</v>
      </c>
      <c r="B289" s="58" t="str">
        <f t="shared" si="164"/>
        <v>Q2/2024</v>
      </c>
      <c r="C289" s="54">
        <f t="shared" si="167"/>
        <v>45383</v>
      </c>
      <c r="D289" s="54">
        <f t="shared" si="168"/>
        <v>45473</v>
      </c>
      <c r="E289" s="58">
        <f t="shared" si="165"/>
        <v>91</v>
      </c>
      <c r="F289" s="59">
        <f>VLOOKUP(D289,'FERC Interest Rate'!$A:$B,2,TRUE)</f>
        <v>8.5000000000000006E-2</v>
      </c>
      <c r="G289" s="60">
        <f t="shared" si="166"/>
        <v>2482.5990337185731</v>
      </c>
      <c r="H289" s="60">
        <v>0</v>
      </c>
      <c r="I289" s="122">
        <f t="shared" si="171"/>
        <v>19.306602247904802</v>
      </c>
      <c r="J289" s="61">
        <f t="shared" si="172"/>
        <v>52.466949524079681</v>
      </c>
      <c r="K289" s="5">
        <f t="shared" si="173"/>
        <v>71.773551771984486</v>
      </c>
      <c r="L289" s="61">
        <f t="shared" si="174"/>
        <v>146.19999999999999</v>
      </c>
      <c r="M289" s="90">
        <f t="shared" si="175"/>
        <v>217.97355177198449</v>
      </c>
      <c r="N289" s="5">
        <f t="shared" si="162"/>
        <v>2535.0659832426527</v>
      </c>
      <c r="O289" s="60">
        <f t="shared" si="163"/>
        <v>2317.0924314706685</v>
      </c>
    </row>
    <row r="290" spans="1:15" x14ac:dyDescent="0.25">
      <c r="A290" s="63" t="s">
        <v>50</v>
      </c>
      <c r="B290" s="58" t="str">
        <f t="shared" si="164"/>
        <v>Q3/2024</v>
      </c>
      <c r="C290" s="54">
        <f t="shared" si="167"/>
        <v>45474</v>
      </c>
      <c r="D290" s="54">
        <f t="shared" si="168"/>
        <v>45565</v>
      </c>
      <c r="E290" s="58">
        <f t="shared" si="165"/>
        <v>92</v>
      </c>
      <c r="F290" s="59">
        <f>VLOOKUP(D290,'FERC Interest Rate'!$A:$B,2,TRUE)</f>
        <v>8.5000000000000006E-2</v>
      </c>
      <c r="G290" s="60">
        <f t="shared" si="166"/>
        <v>2317.0924314706685</v>
      </c>
      <c r="H290" s="60">
        <v>0</v>
      </c>
      <c r="I290" s="122">
        <f t="shared" si="171"/>
        <v>19.306602247904802</v>
      </c>
      <c r="J290" s="61">
        <f t="shared" si="172"/>
        <v>49.507275448362378</v>
      </c>
      <c r="K290" s="5">
        <f t="shared" si="173"/>
        <v>68.813877696267184</v>
      </c>
      <c r="L290" s="61">
        <f t="shared" si="174"/>
        <v>146.19999999999999</v>
      </c>
      <c r="M290" s="90">
        <f t="shared" si="175"/>
        <v>215.01387769626717</v>
      </c>
      <c r="N290" s="5">
        <f t="shared" si="162"/>
        <v>2366.5997069190307</v>
      </c>
      <c r="O290" s="60">
        <f t="shared" si="163"/>
        <v>2151.585829222764</v>
      </c>
    </row>
    <row r="291" spans="1:15" x14ac:dyDescent="0.25">
      <c r="A291" s="63" t="s">
        <v>51</v>
      </c>
      <c r="B291" s="58" t="str">
        <f t="shared" si="164"/>
        <v>Q4/2024</v>
      </c>
      <c r="C291" s="54">
        <f t="shared" si="167"/>
        <v>45566</v>
      </c>
      <c r="D291" s="54">
        <f t="shared" si="168"/>
        <v>45657</v>
      </c>
      <c r="E291" s="58">
        <f t="shared" si="165"/>
        <v>92</v>
      </c>
      <c r="F291" s="59">
        <f>VLOOKUP(D291,'FERC Interest Rate'!$A:$B,2,TRUE)</f>
        <v>8.5000000000000006E-2</v>
      </c>
      <c r="G291" s="60">
        <f t="shared" si="166"/>
        <v>2151.585829222764</v>
      </c>
      <c r="H291" s="60">
        <v>0</v>
      </c>
      <c r="I291" s="122">
        <f t="shared" si="171"/>
        <v>19.306602247904802</v>
      </c>
      <c r="J291" s="61">
        <f t="shared" si="172"/>
        <v>45.971041487765071</v>
      </c>
      <c r="K291" s="5">
        <f t="shared" si="173"/>
        <v>65.277643735669869</v>
      </c>
      <c r="L291" s="61">
        <f t="shared" si="174"/>
        <v>146.19999999999999</v>
      </c>
      <c r="M291" s="90">
        <f t="shared" si="175"/>
        <v>211.47764373566986</v>
      </c>
      <c r="N291" s="5">
        <f t="shared" si="162"/>
        <v>2197.556870710529</v>
      </c>
      <c r="O291" s="60">
        <f t="shared" si="163"/>
        <v>1986.0792269748592</v>
      </c>
    </row>
    <row r="292" spans="1:15" x14ac:dyDescent="0.25">
      <c r="A292" s="63" t="s">
        <v>52</v>
      </c>
      <c r="B292" s="58" t="str">
        <f t="shared" si="164"/>
        <v>Q1/2025</v>
      </c>
      <c r="C292" s="54">
        <f t="shared" si="167"/>
        <v>45658</v>
      </c>
      <c r="D292" s="54">
        <f t="shared" si="168"/>
        <v>45747</v>
      </c>
      <c r="E292" s="58">
        <f t="shared" si="165"/>
        <v>90</v>
      </c>
      <c r="F292" s="59">
        <f>VLOOKUP(D292,'FERC Interest Rate'!$A:$B,2,TRUE)</f>
        <v>8.0399999999999999E-2</v>
      </c>
      <c r="G292" s="60">
        <f t="shared" si="166"/>
        <v>1986.0792269748592</v>
      </c>
      <c r="H292" s="60">
        <v>0</v>
      </c>
      <c r="I292" s="122">
        <f t="shared" si="171"/>
        <v>19.306602247904802</v>
      </c>
      <c r="J292" s="61">
        <f t="shared" si="172"/>
        <v>39.373340510657755</v>
      </c>
      <c r="K292" s="5">
        <f t="shared" si="173"/>
        <v>58.679942758562561</v>
      </c>
      <c r="L292" s="61">
        <f t="shared" si="174"/>
        <v>146.19999999999999</v>
      </c>
      <c r="M292" s="90">
        <f t="shared" si="175"/>
        <v>204.87994275856255</v>
      </c>
      <c r="N292" s="5">
        <f t="shared" si="162"/>
        <v>2025.452567485517</v>
      </c>
      <c r="O292" s="60">
        <f t="shared" si="163"/>
        <v>1820.5726247269545</v>
      </c>
    </row>
    <row r="293" spans="1:15" x14ac:dyDescent="0.25">
      <c r="A293" s="63" t="s">
        <v>53</v>
      </c>
      <c r="B293" s="58" t="str">
        <f t="shared" si="164"/>
        <v>Q2/2025</v>
      </c>
      <c r="C293" s="54">
        <f t="shared" si="167"/>
        <v>45748</v>
      </c>
      <c r="D293" s="54">
        <f t="shared" si="168"/>
        <v>45838</v>
      </c>
      <c r="E293" s="58">
        <f t="shared" si="165"/>
        <v>91</v>
      </c>
      <c r="F293" s="59">
        <f>VLOOKUP(D293,'FERC Interest Rate'!$A:$B,2,TRUE)</f>
        <v>7.5499999999999998E-2</v>
      </c>
      <c r="G293" s="60">
        <f t="shared" si="166"/>
        <v>1820.5726247269545</v>
      </c>
      <c r="H293" s="60">
        <v>0</v>
      </c>
      <c r="I293" s="122">
        <f t="shared" si="171"/>
        <v>19.306602247904802</v>
      </c>
      <c r="J293" s="61">
        <f t="shared" si="172"/>
        <v>34.269162241606963</v>
      </c>
      <c r="K293" s="5">
        <f t="shared" si="173"/>
        <v>53.575764489511769</v>
      </c>
      <c r="L293" s="61">
        <f t="shared" si="174"/>
        <v>146.19999999999999</v>
      </c>
      <c r="M293" s="90">
        <f t="shared" si="175"/>
        <v>199.77576448951174</v>
      </c>
      <c r="N293" s="5">
        <f t="shared" si="162"/>
        <v>1854.8417869685613</v>
      </c>
      <c r="O293" s="60">
        <f t="shared" si="163"/>
        <v>1655.0660224790497</v>
      </c>
    </row>
    <row r="294" spans="1:15" x14ac:dyDescent="0.25">
      <c r="A294" s="63" t="s">
        <v>54</v>
      </c>
      <c r="B294" s="58" t="str">
        <f t="shared" si="164"/>
        <v>Q3/2025</v>
      </c>
      <c r="C294" s="54">
        <f>D293+1</f>
        <v>45839</v>
      </c>
      <c r="D294" s="54">
        <f>EOMONTH(D293,3)</f>
        <v>45930</v>
      </c>
      <c r="E294" s="58">
        <f t="shared" si="165"/>
        <v>92</v>
      </c>
      <c r="F294" s="59">
        <f>VLOOKUP(D294,'FERC Interest Rate'!$A:$B,2,TRUE)</f>
        <v>7.4999999999999997E-2</v>
      </c>
      <c r="G294" s="60">
        <f>O293</f>
        <v>1655.0660224790497</v>
      </c>
      <c r="H294" s="60">
        <v>0</v>
      </c>
      <c r="I294" s="122">
        <f t="shared" si="171"/>
        <v>19.306602247904802</v>
      </c>
      <c r="J294" s="61">
        <f t="shared" si="172"/>
        <v>31.287549466042311</v>
      </c>
      <c r="K294" s="5">
        <f t="shared" si="173"/>
        <v>50.594151713947113</v>
      </c>
      <c r="L294" s="61">
        <f t="shared" si="174"/>
        <v>146.19999999999999</v>
      </c>
      <c r="M294" s="90">
        <f t="shared" si="175"/>
        <v>196.79415171394709</v>
      </c>
      <c r="N294" s="5">
        <f t="shared" si="162"/>
        <v>1686.353571945092</v>
      </c>
      <c r="O294" s="60">
        <f t="shared" si="163"/>
        <v>1489.5594202311449</v>
      </c>
    </row>
    <row r="295" spans="1:15" x14ac:dyDescent="0.25">
      <c r="A295" s="63" t="s">
        <v>55</v>
      </c>
      <c r="B295" s="58" t="str">
        <f t="shared" si="164"/>
        <v>Q4/2025</v>
      </c>
      <c r="C295" s="54">
        <f>D294+1</f>
        <v>45931</v>
      </c>
      <c r="D295" s="54">
        <f>EOMONTH(D294,3)</f>
        <v>46022</v>
      </c>
      <c r="E295" s="58">
        <f t="shared" si="165"/>
        <v>92</v>
      </c>
      <c r="F295" s="59">
        <f>VLOOKUP(D295,'FERC Interest Rate'!$A:$B,2,TRUE)</f>
        <v>7.4999999999999997E-2</v>
      </c>
      <c r="G295" s="60">
        <f>O294</f>
        <v>1489.5594202311449</v>
      </c>
      <c r="H295" s="60">
        <v>0</v>
      </c>
      <c r="I295" s="122">
        <f t="shared" si="171"/>
        <v>19.306602247904802</v>
      </c>
      <c r="J295" s="61">
        <f t="shared" si="172"/>
        <v>28.158794519438086</v>
      </c>
      <c r="K295" s="5">
        <f t="shared" si="173"/>
        <v>47.465396767342888</v>
      </c>
      <c r="L295" s="61">
        <f t="shared" si="174"/>
        <v>146.19999999999999</v>
      </c>
      <c r="M295" s="90">
        <f t="shared" si="175"/>
        <v>193.66539676734288</v>
      </c>
      <c r="N295" s="5">
        <f t="shared" si="162"/>
        <v>1517.718214750583</v>
      </c>
      <c r="O295" s="60">
        <f t="shared" si="163"/>
        <v>1324.0528179832402</v>
      </c>
    </row>
    <row r="296" spans="1:15" ht="13.5" thickBot="1" x14ac:dyDescent="0.35">
      <c r="A296" s="101"/>
      <c r="B296" s="102"/>
      <c r="C296" s="103"/>
      <c r="D296" s="103"/>
      <c r="E296" s="102"/>
      <c r="F296" s="102"/>
      <c r="G296" s="92">
        <f t="shared" ref="G296:O296" si="176">SUM(G272:G295)</f>
        <v>65652.808051836968</v>
      </c>
      <c r="H296" s="92">
        <f t="shared" si="176"/>
        <v>386.13204495809606</v>
      </c>
      <c r="I296" s="92">
        <f t="shared" si="176"/>
        <v>231.67922697485764</v>
      </c>
      <c r="J296" s="92">
        <f t="shared" si="176"/>
        <v>565.95121314946198</v>
      </c>
      <c r="K296" s="92">
        <f t="shared" si="176"/>
        <v>797.63044012431976</v>
      </c>
      <c r="L296" s="92">
        <f t="shared" si="176"/>
        <v>1754.4000000000003</v>
      </c>
      <c r="M296" s="92">
        <f t="shared" si="176"/>
        <v>2552.0304401243193</v>
      </c>
      <c r="N296" s="92">
        <f t="shared" si="176"/>
        <v>66604.891309944534</v>
      </c>
      <c r="O296" s="92">
        <f t="shared" si="176"/>
        <v>64052.860869820215</v>
      </c>
    </row>
    <row r="297" spans="1:15" ht="13" thickTop="1" x14ac:dyDescent="0.25"/>
    <row r="298" spans="1:15" ht="37" x14ac:dyDescent="0.3">
      <c r="A298" s="62" t="s">
        <v>43</v>
      </c>
      <c r="B298" s="62" t="s">
        <v>3</v>
      </c>
      <c r="C298" s="62" t="s">
        <v>4</v>
      </c>
      <c r="D298" s="62" t="s">
        <v>5</v>
      </c>
      <c r="E298" s="62" t="s">
        <v>6</v>
      </c>
      <c r="F298" s="62" t="s">
        <v>7</v>
      </c>
      <c r="G298" s="62" t="s">
        <v>70</v>
      </c>
      <c r="H298" s="62" t="s">
        <v>71</v>
      </c>
      <c r="I298" s="77" t="s">
        <v>72</v>
      </c>
      <c r="J298" s="78" t="s">
        <v>73</v>
      </c>
      <c r="K298" s="78" t="s">
        <v>74</v>
      </c>
      <c r="L298" s="78" t="s">
        <v>75</v>
      </c>
      <c r="M298" s="79" t="s">
        <v>65</v>
      </c>
      <c r="N298" s="62" t="s">
        <v>76</v>
      </c>
      <c r="O298" s="62" t="s">
        <v>77</v>
      </c>
    </row>
    <row r="299" spans="1:15" ht="13" x14ac:dyDescent="0.3">
      <c r="A299" s="123" t="s">
        <v>37</v>
      </c>
      <c r="B299" s="198" t="s">
        <v>66</v>
      </c>
      <c r="C299" s="54">
        <f>VLOOKUP(B299,A$1:F$52,2,FALSE)</f>
        <v>43875</v>
      </c>
      <c r="D299" s="54">
        <f>DATE(YEAR(C299),IF(MONTH(C299)&lt;=3,3,IF(MONTH(C299)&lt;=6,6,IF(MONTH(C299)&lt;=9,9,12))),IF(OR(MONTH(C299)&lt;=3,MONTH(C299)&gt;=10),31,30))</f>
        <v>43921</v>
      </c>
      <c r="E299" s="58">
        <f>D299-C299+1</f>
        <v>47</v>
      </c>
      <c r="F299" s="59">
        <f>VLOOKUP(D299,'FERC Interest Rate'!$A:$B,2,TRUE)</f>
        <v>4.9599999999999998E-2</v>
      </c>
      <c r="G299" s="60">
        <f>VLOOKUP(B299,$A$1:$F$52,4,FALSE)</f>
        <v>3380</v>
      </c>
      <c r="H299" s="60">
        <f t="shared" ref="H299:H311" si="177">G299*F299*(E299/(DATE(YEAR(D299),12,31)-DATE(YEAR(D299),1,1)+1))</f>
        <v>21.528568306010929</v>
      </c>
      <c r="I299" s="122">
        <v>0</v>
      </c>
      <c r="J299" s="61">
        <v>0</v>
      </c>
      <c r="K299" s="5">
        <f t="shared" ref="K299:K304" si="178">+SUM(I299:J299)</f>
        <v>0</v>
      </c>
      <c r="L299" s="61">
        <v>0</v>
      </c>
      <c r="M299" s="90">
        <f t="shared" ref="M299:M304" si="179">+SUM(K299:L299)</f>
        <v>0</v>
      </c>
      <c r="N299" s="5">
        <f t="shared" ref="N299:N322" si="180">+G299+H299+J299</f>
        <v>3401.528568306011</v>
      </c>
      <c r="O299" s="60">
        <f t="shared" ref="O299:O322" si="181">G299+H299-L299-I299</f>
        <v>3401.528568306011</v>
      </c>
    </row>
    <row r="300" spans="1:15" x14ac:dyDescent="0.25">
      <c r="A300" s="63" t="s">
        <v>22</v>
      </c>
      <c r="B300" s="58" t="str">
        <f t="shared" ref="B300:B322" si="182">+IF(MONTH(C300)&lt;4,"Q1",IF(MONTH(C300)&lt;7,"Q2",IF(MONTH(C300)&lt;10,"Q3","Q4")))&amp;"/"&amp;YEAR(C300)</f>
        <v>Q2/2020</v>
      </c>
      <c r="C300" s="54">
        <f>D299+1</f>
        <v>43922</v>
      </c>
      <c r="D300" s="54">
        <f>EOMONTH(D299,3)</f>
        <v>44012</v>
      </c>
      <c r="E300" s="58">
        <f t="shared" ref="E300:E322" si="183">D300-C300+1</f>
        <v>91</v>
      </c>
      <c r="F300" s="59">
        <f>VLOOKUP(D300,'FERC Interest Rate'!$A:$B,2,TRUE)</f>
        <v>4.7500000000000001E-2</v>
      </c>
      <c r="G300" s="60">
        <f t="shared" ref="G300:G320" si="184">O299</f>
        <v>3401.528568306011</v>
      </c>
      <c r="H300" s="60">
        <f t="shared" si="177"/>
        <v>40.172424143450094</v>
      </c>
      <c r="I300" s="122">
        <v>0</v>
      </c>
      <c r="J300" s="61">
        <v>0</v>
      </c>
      <c r="K300" s="5">
        <f t="shared" si="178"/>
        <v>0</v>
      </c>
      <c r="L300" s="61">
        <v>0</v>
      </c>
      <c r="M300" s="90">
        <f t="shared" si="179"/>
        <v>0</v>
      </c>
      <c r="N300" s="5">
        <f t="shared" si="180"/>
        <v>3441.700992449461</v>
      </c>
      <c r="O300" s="60">
        <f t="shared" si="181"/>
        <v>3441.700992449461</v>
      </c>
    </row>
    <row r="301" spans="1:15" x14ac:dyDescent="0.25">
      <c r="A301" s="63" t="s">
        <v>22</v>
      </c>
      <c r="B301" s="58" t="str">
        <f t="shared" si="182"/>
        <v>Q3/2020</v>
      </c>
      <c r="C301" s="54">
        <f t="shared" ref="C301:C320" si="185">D300+1</f>
        <v>44013</v>
      </c>
      <c r="D301" s="54">
        <f t="shared" ref="D301:D320" si="186">EOMONTH(D300,3)</f>
        <v>44104</v>
      </c>
      <c r="E301" s="58">
        <f t="shared" si="183"/>
        <v>92</v>
      </c>
      <c r="F301" s="59">
        <f>VLOOKUP(D301,'FERC Interest Rate'!$A:$B,2,TRUE)</f>
        <v>3.4299999999999997E-2</v>
      </c>
      <c r="G301" s="60">
        <f t="shared" si="184"/>
        <v>3441.700992449461</v>
      </c>
      <c r="H301" s="60">
        <f t="shared" si="177"/>
        <v>29.673856972058793</v>
      </c>
      <c r="I301" s="122">
        <v>0</v>
      </c>
      <c r="J301" s="61">
        <v>0</v>
      </c>
      <c r="K301" s="5">
        <f t="shared" si="178"/>
        <v>0</v>
      </c>
      <c r="L301" s="61">
        <v>0</v>
      </c>
      <c r="M301" s="90">
        <f t="shared" si="179"/>
        <v>0</v>
      </c>
      <c r="N301" s="5">
        <f t="shared" si="180"/>
        <v>3471.3748494215197</v>
      </c>
      <c r="O301" s="60">
        <f t="shared" si="181"/>
        <v>3471.3748494215197</v>
      </c>
    </row>
    <row r="302" spans="1:15" x14ac:dyDescent="0.25">
      <c r="A302" s="63" t="s">
        <v>22</v>
      </c>
      <c r="B302" s="58" t="str">
        <f t="shared" si="182"/>
        <v>Q4/2020</v>
      </c>
      <c r="C302" s="54">
        <f t="shared" si="185"/>
        <v>44105</v>
      </c>
      <c r="D302" s="54">
        <f t="shared" si="186"/>
        <v>44196</v>
      </c>
      <c r="E302" s="58">
        <f t="shared" si="183"/>
        <v>92</v>
      </c>
      <c r="F302" s="59">
        <f>VLOOKUP(D302,'FERC Interest Rate'!$A:$B,2,TRUE)</f>
        <v>3.2500000000000001E-2</v>
      </c>
      <c r="G302" s="60">
        <f t="shared" si="184"/>
        <v>3471.3748494215197</v>
      </c>
      <c r="H302" s="60">
        <f t="shared" si="177"/>
        <v>28.359045901011868</v>
      </c>
      <c r="I302" s="122">
        <v>0</v>
      </c>
      <c r="J302" s="61">
        <v>0</v>
      </c>
      <c r="K302" s="5">
        <f t="shared" si="178"/>
        <v>0</v>
      </c>
      <c r="L302" s="61">
        <v>0</v>
      </c>
      <c r="M302" s="90">
        <f t="shared" si="179"/>
        <v>0</v>
      </c>
      <c r="N302" s="5">
        <f t="shared" si="180"/>
        <v>3499.7338953225317</v>
      </c>
      <c r="O302" s="60">
        <f t="shared" si="181"/>
        <v>3499.7338953225317</v>
      </c>
    </row>
    <row r="303" spans="1:15" x14ac:dyDescent="0.25">
      <c r="A303" s="63" t="s">
        <v>22</v>
      </c>
      <c r="B303" s="58" t="str">
        <f t="shared" si="182"/>
        <v>Q1/2021</v>
      </c>
      <c r="C303" s="54">
        <f t="shared" si="185"/>
        <v>44197</v>
      </c>
      <c r="D303" s="54">
        <f t="shared" si="186"/>
        <v>44286</v>
      </c>
      <c r="E303" s="58">
        <f t="shared" si="183"/>
        <v>90</v>
      </c>
      <c r="F303" s="59">
        <f>VLOOKUP(D303,'FERC Interest Rate'!$A:$B,2,TRUE)</f>
        <v>3.2500000000000001E-2</v>
      </c>
      <c r="G303" s="60">
        <f t="shared" si="184"/>
        <v>3499.7338953225317</v>
      </c>
      <c r="H303" s="60">
        <f t="shared" si="177"/>
        <v>28.045812722790153</v>
      </c>
      <c r="I303" s="81">
        <v>0</v>
      </c>
      <c r="J303" s="61">
        <v>0</v>
      </c>
      <c r="K303" s="5">
        <f t="shared" si="178"/>
        <v>0</v>
      </c>
      <c r="L303" s="61">
        <v>0</v>
      </c>
      <c r="M303" s="90">
        <f t="shared" si="179"/>
        <v>0</v>
      </c>
      <c r="N303" s="5">
        <f t="shared" si="180"/>
        <v>3527.779708045322</v>
      </c>
      <c r="O303" s="60">
        <f t="shared" si="181"/>
        <v>3527.779708045322</v>
      </c>
    </row>
    <row r="304" spans="1:15" x14ac:dyDescent="0.25">
      <c r="A304" s="63" t="s">
        <v>22</v>
      </c>
      <c r="B304" s="58" t="str">
        <f t="shared" si="182"/>
        <v>Q2/2021</v>
      </c>
      <c r="C304" s="54">
        <f t="shared" si="185"/>
        <v>44287</v>
      </c>
      <c r="D304" s="54">
        <f t="shared" si="186"/>
        <v>44377</v>
      </c>
      <c r="E304" s="58">
        <f t="shared" si="183"/>
        <v>91</v>
      </c>
      <c r="F304" s="59">
        <f>VLOOKUP(D304,'FERC Interest Rate'!$A:$B,2,TRUE)</f>
        <v>3.2500000000000001E-2</v>
      </c>
      <c r="G304" s="60">
        <f t="shared" si="184"/>
        <v>3527.779708045322</v>
      </c>
      <c r="H304" s="60">
        <f t="shared" si="177"/>
        <v>28.584680785052168</v>
      </c>
      <c r="I304" s="81">
        <v>0</v>
      </c>
      <c r="J304" s="61">
        <v>0</v>
      </c>
      <c r="K304" s="5">
        <f t="shared" si="178"/>
        <v>0</v>
      </c>
      <c r="L304" s="61">
        <v>0</v>
      </c>
      <c r="M304" s="90">
        <f t="shared" si="179"/>
        <v>0</v>
      </c>
      <c r="N304" s="5">
        <f t="shared" si="180"/>
        <v>3556.3643888303741</v>
      </c>
      <c r="O304" s="60">
        <f t="shared" si="181"/>
        <v>3556.3643888303741</v>
      </c>
    </row>
    <row r="305" spans="1:15" x14ac:dyDescent="0.25">
      <c r="A305" s="63" t="s">
        <v>22</v>
      </c>
      <c r="B305" s="58" t="str">
        <f t="shared" si="182"/>
        <v>Q3/2021</v>
      </c>
      <c r="C305" s="54">
        <f t="shared" si="185"/>
        <v>44378</v>
      </c>
      <c r="D305" s="54">
        <f t="shared" si="186"/>
        <v>44469</v>
      </c>
      <c r="E305" s="58">
        <f t="shared" si="183"/>
        <v>92</v>
      </c>
      <c r="F305" s="59">
        <f>VLOOKUP(D305,'FERC Interest Rate'!$A:$B,2,TRUE)</f>
        <v>3.2500000000000001E-2</v>
      </c>
      <c r="G305" s="60">
        <f t="shared" si="184"/>
        <v>3556.3643888303741</v>
      </c>
      <c r="H305" s="60">
        <f t="shared" si="177"/>
        <v>29.132957596172108</v>
      </c>
      <c r="I305" s="81">
        <v>0</v>
      </c>
      <c r="J305" s="61">
        <v>0</v>
      </c>
      <c r="K305" s="5">
        <f t="shared" ref="K305:K310" si="187">+SUM(I305:J305)</f>
        <v>0</v>
      </c>
      <c r="L305" s="61">
        <v>0</v>
      </c>
      <c r="M305" s="90">
        <f t="shared" ref="M305:M310" si="188">+SUM(K305:L305)</f>
        <v>0</v>
      </c>
      <c r="N305" s="5">
        <f t="shared" si="180"/>
        <v>3585.4973464265463</v>
      </c>
      <c r="O305" s="60">
        <f t="shared" si="181"/>
        <v>3585.4973464265463</v>
      </c>
    </row>
    <row r="306" spans="1:15" x14ac:dyDescent="0.25">
      <c r="A306" s="63" t="s">
        <v>22</v>
      </c>
      <c r="B306" s="58" t="str">
        <f t="shared" si="182"/>
        <v>Q4/2021</v>
      </c>
      <c r="C306" s="54">
        <f t="shared" si="185"/>
        <v>44470</v>
      </c>
      <c r="D306" s="54">
        <f t="shared" si="186"/>
        <v>44561</v>
      </c>
      <c r="E306" s="58">
        <f t="shared" si="183"/>
        <v>92</v>
      </c>
      <c r="F306" s="59">
        <f>VLOOKUP(D306,'FERC Interest Rate'!$A:$B,2,TRUE)</f>
        <v>3.2500000000000001E-2</v>
      </c>
      <c r="G306" s="60">
        <f t="shared" si="184"/>
        <v>3585.4973464265463</v>
      </c>
      <c r="H306" s="60">
        <f t="shared" si="177"/>
        <v>29.371608399494178</v>
      </c>
      <c r="I306" s="81">
        <v>0</v>
      </c>
      <c r="J306" s="61">
        <v>0</v>
      </c>
      <c r="K306" s="5">
        <f t="shared" si="187"/>
        <v>0</v>
      </c>
      <c r="L306" s="61">
        <v>0</v>
      </c>
      <c r="M306" s="90">
        <f t="shared" si="188"/>
        <v>0</v>
      </c>
      <c r="N306" s="5">
        <f t="shared" si="180"/>
        <v>3614.8689548260404</v>
      </c>
      <c r="O306" s="60">
        <f t="shared" si="181"/>
        <v>3614.8689548260404</v>
      </c>
    </row>
    <row r="307" spans="1:15" x14ac:dyDescent="0.25">
      <c r="A307" s="63" t="s">
        <v>22</v>
      </c>
      <c r="B307" s="58" t="str">
        <f t="shared" si="182"/>
        <v>Q1/2022</v>
      </c>
      <c r="C307" s="54">
        <f t="shared" si="185"/>
        <v>44562</v>
      </c>
      <c r="D307" s="54">
        <f t="shared" si="186"/>
        <v>44651</v>
      </c>
      <c r="E307" s="58">
        <f t="shared" si="183"/>
        <v>90</v>
      </c>
      <c r="F307" s="59">
        <f>VLOOKUP(D307,'FERC Interest Rate'!$A:$B,2,TRUE)</f>
        <v>3.2500000000000001E-2</v>
      </c>
      <c r="G307" s="60">
        <f t="shared" si="184"/>
        <v>3614.8689548260404</v>
      </c>
      <c r="H307" s="60">
        <f t="shared" si="177"/>
        <v>28.968470391414158</v>
      </c>
      <c r="I307" s="81">
        <v>0</v>
      </c>
      <c r="J307" s="61">
        <v>0</v>
      </c>
      <c r="K307" s="5">
        <f t="shared" si="187"/>
        <v>0</v>
      </c>
      <c r="L307" s="61">
        <v>0</v>
      </c>
      <c r="M307" s="90">
        <f t="shared" si="188"/>
        <v>0</v>
      </c>
      <c r="N307" s="5">
        <f t="shared" si="180"/>
        <v>3643.8374252174544</v>
      </c>
      <c r="O307" s="60">
        <f t="shared" si="181"/>
        <v>3643.8374252174544</v>
      </c>
    </row>
    <row r="308" spans="1:15" x14ac:dyDescent="0.25">
      <c r="A308" s="63" t="s">
        <v>22</v>
      </c>
      <c r="B308" s="58" t="str">
        <f t="shared" si="182"/>
        <v>Q2/2022</v>
      </c>
      <c r="C308" s="54">
        <f t="shared" si="185"/>
        <v>44652</v>
      </c>
      <c r="D308" s="54">
        <f t="shared" si="186"/>
        <v>44742</v>
      </c>
      <c r="E308" s="58">
        <f t="shared" si="183"/>
        <v>91</v>
      </c>
      <c r="F308" s="59">
        <f>VLOOKUP(D308,'FERC Interest Rate'!$A:$B,2,TRUE)</f>
        <v>3.2500000000000001E-2</v>
      </c>
      <c r="G308" s="60">
        <f t="shared" si="184"/>
        <v>3643.8374252174544</v>
      </c>
      <c r="H308" s="60">
        <f t="shared" si="177"/>
        <v>29.525066260494853</v>
      </c>
      <c r="I308" s="81">
        <v>0</v>
      </c>
      <c r="J308" s="61">
        <v>0</v>
      </c>
      <c r="K308" s="5">
        <f t="shared" si="187"/>
        <v>0</v>
      </c>
      <c r="L308" s="61">
        <v>0</v>
      </c>
      <c r="M308" s="90">
        <f t="shared" si="188"/>
        <v>0</v>
      </c>
      <c r="N308" s="5">
        <f t="shared" si="180"/>
        <v>3673.3624914779493</v>
      </c>
      <c r="O308" s="60">
        <f t="shared" si="181"/>
        <v>3673.3624914779493</v>
      </c>
    </row>
    <row r="309" spans="1:15" x14ac:dyDescent="0.25">
      <c r="A309" s="63" t="s">
        <v>22</v>
      </c>
      <c r="B309" s="58" t="str">
        <f t="shared" si="182"/>
        <v>Q3/2022</v>
      </c>
      <c r="C309" s="54">
        <f t="shared" si="185"/>
        <v>44743</v>
      </c>
      <c r="D309" s="54">
        <f t="shared" si="186"/>
        <v>44834</v>
      </c>
      <c r="E309" s="58">
        <f t="shared" si="183"/>
        <v>92</v>
      </c>
      <c r="F309" s="59">
        <f>VLOOKUP(D309,'FERC Interest Rate'!$A:$B,2,TRUE)</f>
        <v>3.5999999999999997E-2</v>
      </c>
      <c r="G309" s="60">
        <f t="shared" si="184"/>
        <v>3673.3624914779493</v>
      </c>
      <c r="H309" s="60">
        <f t="shared" si="177"/>
        <v>33.331990607602656</v>
      </c>
      <c r="I309" s="81">
        <v>0</v>
      </c>
      <c r="J309" s="61">
        <v>0</v>
      </c>
      <c r="K309" s="5">
        <f t="shared" si="187"/>
        <v>0</v>
      </c>
      <c r="L309" s="61">
        <v>0</v>
      </c>
      <c r="M309" s="90">
        <f t="shared" si="188"/>
        <v>0</v>
      </c>
      <c r="N309" s="5">
        <f t="shared" si="180"/>
        <v>3706.694482085552</v>
      </c>
      <c r="O309" s="60">
        <f t="shared" si="181"/>
        <v>3706.694482085552</v>
      </c>
    </row>
    <row r="310" spans="1:15" x14ac:dyDescent="0.25">
      <c r="A310" s="63" t="s">
        <v>22</v>
      </c>
      <c r="B310" s="58" t="str">
        <f t="shared" si="182"/>
        <v>Q4/2022</v>
      </c>
      <c r="C310" s="54">
        <f t="shared" si="185"/>
        <v>44835</v>
      </c>
      <c r="D310" s="54">
        <f t="shared" si="186"/>
        <v>44926</v>
      </c>
      <c r="E310" s="58">
        <f t="shared" si="183"/>
        <v>92</v>
      </c>
      <c r="F310" s="59">
        <f>VLOOKUP(D310,'FERC Interest Rate'!$A:$B,2,TRUE)</f>
        <v>4.9099999999999998E-2</v>
      </c>
      <c r="G310" s="60">
        <f t="shared" si="184"/>
        <v>3706.694482085552</v>
      </c>
      <c r="H310" s="60">
        <f t="shared" si="177"/>
        <v>45.873644697196866</v>
      </c>
      <c r="I310" s="81">
        <v>0</v>
      </c>
      <c r="J310" s="61">
        <v>0</v>
      </c>
      <c r="K310" s="5">
        <f t="shared" si="187"/>
        <v>0</v>
      </c>
      <c r="L310" s="61">
        <v>0</v>
      </c>
      <c r="M310" s="90">
        <f t="shared" si="188"/>
        <v>0</v>
      </c>
      <c r="N310" s="5">
        <f t="shared" si="180"/>
        <v>3752.568126782749</v>
      </c>
      <c r="O310" s="60">
        <f t="shared" si="181"/>
        <v>3752.568126782749</v>
      </c>
    </row>
    <row r="311" spans="1:15" x14ac:dyDescent="0.25">
      <c r="A311" s="63" t="s">
        <v>44</v>
      </c>
      <c r="B311" s="58" t="str">
        <f t="shared" si="182"/>
        <v>Q1/2023</v>
      </c>
      <c r="C311" s="54">
        <f t="shared" si="185"/>
        <v>44927</v>
      </c>
      <c r="D311" s="54">
        <f t="shared" si="186"/>
        <v>45016</v>
      </c>
      <c r="E311" s="58">
        <f t="shared" si="183"/>
        <v>90</v>
      </c>
      <c r="F311" s="59">
        <f>VLOOKUP(D311,'FERC Interest Rate'!$A:$B,2,TRUE)</f>
        <v>6.3100000000000003E-2</v>
      </c>
      <c r="G311" s="60">
        <f t="shared" si="184"/>
        <v>3752.568126782749</v>
      </c>
      <c r="H311" s="60">
        <f t="shared" si="177"/>
        <v>58.385847649312964</v>
      </c>
      <c r="I311" s="122">
        <f t="shared" ref="I311:I322" si="189">(SUM($H$299:$H$319)/20)</f>
        <v>21.547698721603091</v>
      </c>
      <c r="J311" s="61">
        <f t="shared" ref="J311:J322" si="190">G311*F311*(E311/(DATE(YEAR(D311),12,31)-DATE(YEAR(D311),1,1)+1))</f>
        <v>58.385847649312964</v>
      </c>
      <c r="K311" s="5">
        <f t="shared" ref="K311:K322" si="191">+SUM(I311:J311)</f>
        <v>79.933546370916048</v>
      </c>
      <c r="L311" s="61">
        <f t="shared" ref="L311:L322" si="192">($G$299/20)</f>
        <v>169</v>
      </c>
      <c r="M311" s="90">
        <f t="shared" ref="M311:M322" si="193">+SUM(K311:L311)</f>
        <v>248.93354637091605</v>
      </c>
      <c r="N311" s="5">
        <f t="shared" si="180"/>
        <v>3869.3398220813747</v>
      </c>
      <c r="O311" s="60">
        <f t="shared" si="181"/>
        <v>3620.4062757104589</v>
      </c>
    </row>
    <row r="312" spans="1:15" x14ac:dyDescent="0.25">
      <c r="A312" s="63" t="s">
        <v>45</v>
      </c>
      <c r="B312" s="58" t="str">
        <f t="shared" si="182"/>
        <v>Q2/2023</v>
      </c>
      <c r="C312" s="54">
        <f t="shared" si="185"/>
        <v>45017</v>
      </c>
      <c r="D312" s="54">
        <f t="shared" si="186"/>
        <v>45107</v>
      </c>
      <c r="E312" s="58">
        <f t="shared" si="183"/>
        <v>91</v>
      </c>
      <c r="F312" s="59">
        <f>VLOOKUP(D312,'FERC Interest Rate'!$A:$B,2,TRUE)</f>
        <v>7.4999999999999997E-2</v>
      </c>
      <c r="G312" s="60">
        <f t="shared" si="184"/>
        <v>3620.4062757104589</v>
      </c>
      <c r="H312" s="60">
        <v>0</v>
      </c>
      <c r="I312" s="122">
        <f t="shared" si="189"/>
        <v>21.547698721603091</v>
      </c>
      <c r="J312" s="61">
        <f t="shared" si="190"/>
        <v>67.696637895133918</v>
      </c>
      <c r="K312" s="5">
        <f t="shared" si="191"/>
        <v>89.244336616737002</v>
      </c>
      <c r="L312" s="61">
        <f t="shared" si="192"/>
        <v>169</v>
      </c>
      <c r="M312" s="90">
        <f t="shared" si="193"/>
        <v>258.24433661673697</v>
      </c>
      <c r="N312" s="5">
        <f t="shared" si="180"/>
        <v>3688.1029136055927</v>
      </c>
      <c r="O312" s="60">
        <f t="shared" si="181"/>
        <v>3429.8585769888559</v>
      </c>
    </row>
    <row r="313" spans="1:15" x14ac:dyDescent="0.25">
      <c r="A313" s="63" t="s">
        <v>46</v>
      </c>
      <c r="B313" s="58" t="str">
        <f t="shared" si="182"/>
        <v>Q3/2023</v>
      </c>
      <c r="C313" s="54">
        <f t="shared" si="185"/>
        <v>45108</v>
      </c>
      <c r="D313" s="54">
        <f t="shared" si="186"/>
        <v>45199</v>
      </c>
      <c r="E313" s="58">
        <f t="shared" si="183"/>
        <v>92</v>
      </c>
      <c r="F313" s="59">
        <f>VLOOKUP(D313,'FERC Interest Rate'!$A:$B,2,TRUE)</f>
        <v>8.0199999999999994E-2</v>
      </c>
      <c r="G313" s="60">
        <f t="shared" si="184"/>
        <v>3429.8585769888559</v>
      </c>
      <c r="H313" s="60">
        <v>0</v>
      </c>
      <c r="I313" s="122">
        <f t="shared" si="189"/>
        <v>21.547698721603091</v>
      </c>
      <c r="J313" s="61">
        <f t="shared" si="190"/>
        <v>69.333886368368695</v>
      </c>
      <c r="K313" s="5">
        <f t="shared" si="191"/>
        <v>90.881585089971793</v>
      </c>
      <c r="L313" s="61">
        <f t="shared" si="192"/>
        <v>169</v>
      </c>
      <c r="M313" s="90">
        <f t="shared" si="193"/>
        <v>259.88158508997179</v>
      </c>
      <c r="N313" s="5">
        <f t="shared" si="180"/>
        <v>3499.1924633572248</v>
      </c>
      <c r="O313" s="60">
        <f t="shared" si="181"/>
        <v>3239.310878267253</v>
      </c>
    </row>
    <row r="314" spans="1:15" x14ac:dyDescent="0.25">
      <c r="A314" s="63" t="s">
        <v>47</v>
      </c>
      <c r="B314" s="58" t="str">
        <f t="shared" si="182"/>
        <v>Q4/2023</v>
      </c>
      <c r="C314" s="54">
        <f t="shared" si="185"/>
        <v>45200</v>
      </c>
      <c r="D314" s="54">
        <f t="shared" si="186"/>
        <v>45291</v>
      </c>
      <c r="E314" s="58">
        <f t="shared" si="183"/>
        <v>92</v>
      </c>
      <c r="F314" s="59">
        <f>VLOOKUP(D314,'FERC Interest Rate'!$A:$B,2,TRUE)</f>
        <v>8.3500000000000005E-2</v>
      </c>
      <c r="G314" s="60">
        <f t="shared" si="184"/>
        <v>3239.310878267253</v>
      </c>
      <c r="H314" s="60">
        <v>0</v>
      </c>
      <c r="I314" s="122">
        <f t="shared" si="189"/>
        <v>21.547698721603091</v>
      </c>
      <c r="J314" s="61">
        <f t="shared" si="190"/>
        <v>68.176400457120664</v>
      </c>
      <c r="K314" s="5">
        <f t="shared" si="191"/>
        <v>89.724099178723748</v>
      </c>
      <c r="L314" s="61">
        <f t="shared" si="192"/>
        <v>169</v>
      </c>
      <c r="M314" s="90">
        <f t="shared" si="193"/>
        <v>258.72409917872375</v>
      </c>
      <c r="N314" s="5">
        <f t="shared" si="180"/>
        <v>3307.4872787243735</v>
      </c>
      <c r="O314" s="60">
        <f t="shared" si="181"/>
        <v>3048.76317954565</v>
      </c>
    </row>
    <row r="315" spans="1:15" x14ac:dyDescent="0.25">
      <c r="A315" s="63" t="s">
        <v>48</v>
      </c>
      <c r="B315" s="58" t="str">
        <f t="shared" si="182"/>
        <v>Q1/2024</v>
      </c>
      <c r="C315" s="54">
        <f t="shared" si="185"/>
        <v>45292</v>
      </c>
      <c r="D315" s="54">
        <f t="shared" si="186"/>
        <v>45382</v>
      </c>
      <c r="E315" s="58">
        <f t="shared" si="183"/>
        <v>91</v>
      </c>
      <c r="F315" s="59">
        <f>VLOOKUP(D315,'FERC Interest Rate'!$A:$B,2,TRUE)</f>
        <v>8.5000000000000006E-2</v>
      </c>
      <c r="G315" s="60">
        <f t="shared" si="184"/>
        <v>3048.76317954565</v>
      </c>
      <c r="H315" s="60">
        <v>0</v>
      </c>
      <c r="I315" s="122">
        <f t="shared" si="189"/>
        <v>21.547698721603091</v>
      </c>
      <c r="J315" s="61">
        <f t="shared" si="190"/>
        <v>64.432194518539902</v>
      </c>
      <c r="K315" s="5">
        <f t="shared" si="191"/>
        <v>85.979893240142985</v>
      </c>
      <c r="L315" s="61">
        <f t="shared" si="192"/>
        <v>169</v>
      </c>
      <c r="M315" s="90">
        <f t="shared" si="193"/>
        <v>254.97989324014299</v>
      </c>
      <c r="N315" s="5">
        <f t="shared" si="180"/>
        <v>3113.1953740641898</v>
      </c>
      <c r="O315" s="60">
        <f t="shared" si="181"/>
        <v>2858.2154808240471</v>
      </c>
    </row>
    <row r="316" spans="1:15" x14ac:dyDescent="0.25">
      <c r="A316" s="63" t="s">
        <v>49</v>
      </c>
      <c r="B316" s="58" t="str">
        <f t="shared" si="182"/>
        <v>Q2/2024</v>
      </c>
      <c r="C316" s="54">
        <f t="shared" si="185"/>
        <v>45383</v>
      </c>
      <c r="D316" s="54">
        <f t="shared" si="186"/>
        <v>45473</v>
      </c>
      <c r="E316" s="58">
        <f t="shared" si="183"/>
        <v>91</v>
      </c>
      <c r="F316" s="59">
        <f>VLOOKUP(D316,'FERC Interest Rate'!$A:$B,2,TRUE)</f>
        <v>8.5000000000000006E-2</v>
      </c>
      <c r="G316" s="60">
        <f t="shared" si="184"/>
        <v>2858.2154808240471</v>
      </c>
      <c r="H316" s="60">
        <v>0</v>
      </c>
      <c r="I316" s="122">
        <f t="shared" si="189"/>
        <v>21.547698721603091</v>
      </c>
      <c r="J316" s="61">
        <f t="shared" si="190"/>
        <v>60.40518236113116</v>
      </c>
      <c r="K316" s="5">
        <f t="shared" si="191"/>
        <v>81.952881082734251</v>
      </c>
      <c r="L316" s="61">
        <f t="shared" si="192"/>
        <v>169</v>
      </c>
      <c r="M316" s="90">
        <f t="shared" si="193"/>
        <v>250.95288108273425</v>
      </c>
      <c r="N316" s="5">
        <f t="shared" si="180"/>
        <v>2918.6206631851783</v>
      </c>
      <c r="O316" s="60">
        <f t="shared" si="181"/>
        <v>2667.6677821024441</v>
      </c>
    </row>
    <row r="317" spans="1:15" x14ac:dyDescent="0.25">
      <c r="A317" s="63" t="s">
        <v>50</v>
      </c>
      <c r="B317" s="58" t="str">
        <f t="shared" si="182"/>
        <v>Q3/2024</v>
      </c>
      <c r="C317" s="54">
        <f t="shared" si="185"/>
        <v>45474</v>
      </c>
      <c r="D317" s="54">
        <f t="shared" si="186"/>
        <v>45565</v>
      </c>
      <c r="E317" s="58">
        <f t="shared" si="183"/>
        <v>92</v>
      </c>
      <c r="F317" s="59">
        <f>VLOOKUP(D317,'FERC Interest Rate'!$A:$B,2,TRUE)</f>
        <v>8.5000000000000006E-2</v>
      </c>
      <c r="G317" s="60">
        <f t="shared" si="184"/>
        <v>2667.6677821024441</v>
      </c>
      <c r="H317" s="60">
        <v>0</v>
      </c>
      <c r="I317" s="122">
        <f t="shared" si="189"/>
        <v>21.547698721603091</v>
      </c>
      <c r="J317" s="61">
        <f t="shared" si="190"/>
        <v>56.997710535631462</v>
      </c>
      <c r="K317" s="5">
        <f t="shared" si="191"/>
        <v>78.545409257234553</v>
      </c>
      <c r="L317" s="61">
        <f t="shared" si="192"/>
        <v>169</v>
      </c>
      <c r="M317" s="90">
        <f t="shared" si="193"/>
        <v>247.54540925723455</v>
      </c>
      <c r="N317" s="5">
        <f t="shared" si="180"/>
        <v>2724.6654926380756</v>
      </c>
      <c r="O317" s="60">
        <f t="shared" si="181"/>
        <v>2477.1200833808412</v>
      </c>
    </row>
    <row r="318" spans="1:15" x14ac:dyDescent="0.25">
      <c r="A318" s="63" t="s">
        <v>51</v>
      </c>
      <c r="B318" s="58" t="str">
        <f t="shared" si="182"/>
        <v>Q4/2024</v>
      </c>
      <c r="C318" s="54">
        <f t="shared" si="185"/>
        <v>45566</v>
      </c>
      <c r="D318" s="54">
        <f t="shared" si="186"/>
        <v>45657</v>
      </c>
      <c r="E318" s="58">
        <f t="shared" si="183"/>
        <v>92</v>
      </c>
      <c r="F318" s="59">
        <f>VLOOKUP(D318,'FERC Interest Rate'!$A:$B,2,TRUE)</f>
        <v>8.5000000000000006E-2</v>
      </c>
      <c r="G318" s="60">
        <f t="shared" si="184"/>
        <v>2477.1200833808412</v>
      </c>
      <c r="H318" s="60">
        <v>0</v>
      </c>
      <c r="I318" s="122">
        <f t="shared" si="189"/>
        <v>21.547698721603091</v>
      </c>
      <c r="J318" s="61">
        <f t="shared" si="190"/>
        <v>52.926445497372072</v>
      </c>
      <c r="K318" s="5">
        <f t="shared" si="191"/>
        <v>74.474144218975169</v>
      </c>
      <c r="L318" s="61">
        <f t="shared" si="192"/>
        <v>169</v>
      </c>
      <c r="M318" s="90">
        <f t="shared" si="193"/>
        <v>243.47414421897517</v>
      </c>
      <c r="N318" s="5">
        <f t="shared" si="180"/>
        <v>2530.0465288782134</v>
      </c>
      <c r="O318" s="60">
        <f t="shared" si="181"/>
        <v>2286.5723846592382</v>
      </c>
    </row>
    <row r="319" spans="1:15" x14ac:dyDescent="0.25">
      <c r="A319" s="63" t="s">
        <v>52</v>
      </c>
      <c r="B319" s="58" t="str">
        <f t="shared" si="182"/>
        <v>Q1/2025</v>
      </c>
      <c r="C319" s="54">
        <f t="shared" si="185"/>
        <v>45658</v>
      </c>
      <c r="D319" s="54">
        <f t="shared" si="186"/>
        <v>45747</v>
      </c>
      <c r="E319" s="58">
        <f t="shared" si="183"/>
        <v>90</v>
      </c>
      <c r="F319" s="59">
        <f>VLOOKUP(D319,'FERC Interest Rate'!$A:$B,2,TRUE)</f>
        <v>8.0399999999999999E-2</v>
      </c>
      <c r="G319" s="60">
        <f t="shared" si="184"/>
        <v>2286.5723846592382</v>
      </c>
      <c r="H319" s="60">
        <v>0</v>
      </c>
      <c r="I319" s="122">
        <f t="shared" si="189"/>
        <v>21.547698721603091</v>
      </c>
      <c r="J319" s="61">
        <f t="shared" si="190"/>
        <v>45.330514453134924</v>
      </c>
      <c r="K319" s="5">
        <f t="shared" si="191"/>
        <v>66.878213174738022</v>
      </c>
      <c r="L319" s="61">
        <f t="shared" si="192"/>
        <v>169</v>
      </c>
      <c r="M319" s="90">
        <f t="shared" si="193"/>
        <v>235.87821317473802</v>
      </c>
      <c r="N319" s="5">
        <f t="shared" si="180"/>
        <v>2331.9028991123732</v>
      </c>
      <c r="O319" s="60">
        <f t="shared" si="181"/>
        <v>2096.0246859376352</v>
      </c>
    </row>
    <row r="320" spans="1:15" x14ac:dyDescent="0.25">
      <c r="A320" s="63" t="s">
        <v>53</v>
      </c>
      <c r="B320" s="58" t="str">
        <f t="shared" si="182"/>
        <v>Q2/2025</v>
      </c>
      <c r="C320" s="54">
        <f t="shared" si="185"/>
        <v>45748</v>
      </c>
      <c r="D320" s="54">
        <f t="shared" si="186"/>
        <v>45838</v>
      </c>
      <c r="E320" s="58">
        <f t="shared" si="183"/>
        <v>91</v>
      </c>
      <c r="F320" s="59">
        <f>VLOOKUP(D320,'FERC Interest Rate'!$A:$B,2,TRUE)</f>
        <v>7.5499999999999998E-2</v>
      </c>
      <c r="G320" s="60">
        <f t="shared" si="184"/>
        <v>2096.0246859376352</v>
      </c>
      <c r="H320" s="60">
        <v>0</v>
      </c>
      <c r="I320" s="122">
        <f t="shared" si="189"/>
        <v>21.547698721603091</v>
      </c>
      <c r="J320" s="61">
        <f t="shared" si="190"/>
        <v>39.454075629409651</v>
      </c>
      <c r="K320" s="5">
        <f t="shared" si="191"/>
        <v>61.001774351012742</v>
      </c>
      <c r="L320" s="61">
        <f t="shared" si="192"/>
        <v>169</v>
      </c>
      <c r="M320" s="90">
        <f t="shared" si="193"/>
        <v>230.00177435101273</v>
      </c>
      <c r="N320" s="5">
        <f t="shared" si="180"/>
        <v>2135.4787615670448</v>
      </c>
      <c r="O320" s="60">
        <f t="shared" si="181"/>
        <v>1905.4769872160321</v>
      </c>
    </row>
    <row r="321" spans="1:15" x14ac:dyDescent="0.25">
      <c r="A321" s="63" t="s">
        <v>54</v>
      </c>
      <c r="B321" s="58" t="str">
        <f t="shared" si="182"/>
        <v>Q3/2025</v>
      </c>
      <c r="C321" s="54">
        <f>D320+1</f>
        <v>45839</v>
      </c>
      <c r="D321" s="54">
        <f>EOMONTH(D320,3)</f>
        <v>45930</v>
      </c>
      <c r="E321" s="58">
        <f t="shared" si="183"/>
        <v>92</v>
      </c>
      <c r="F321" s="59">
        <f>VLOOKUP(D321,'FERC Interest Rate'!$A:$B,2,TRUE)</f>
        <v>7.4999999999999997E-2</v>
      </c>
      <c r="G321" s="60">
        <f>O320</f>
        <v>1905.4769872160321</v>
      </c>
      <c r="H321" s="60">
        <v>0</v>
      </c>
      <c r="I321" s="122">
        <f t="shared" si="189"/>
        <v>21.547698721603091</v>
      </c>
      <c r="J321" s="61">
        <f t="shared" si="190"/>
        <v>36.021345785727725</v>
      </c>
      <c r="K321" s="5">
        <f t="shared" si="191"/>
        <v>57.569044507330815</v>
      </c>
      <c r="L321" s="61">
        <f t="shared" si="192"/>
        <v>169</v>
      </c>
      <c r="M321" s="90">
        <f t="shared" si="193"/>
        <v>226.56904450733083</v>
      </c>
      <c r="N321" s="5">
        <f t="shared" si="180"/>
        <v>1941.4983330017599</v>
      </c>
      <c r="O321" s="60">
        <f t="shared" si="181"/>
        <v>1714.9292884944289</v>
      </c>
    </row>
    <row r="322" spans="1:15" x14ac:dyDescent="0.25">
      <c r="A322" s="63" t="s">
        <v>55</v>
      </c>
      <c r="B322" s="58" t="str">
        <f t="shared" si="182"/>
        <v>Q4/2025</v>
      </c>
      <c r="C322" s="54">
        <f>D321+1</f>
        <v>45931</v>
      </c>
      <c r="D322" s="54">
        <f>EOMONTH(D321,3)</f>
        <v>46022</v>
      </c>
      <c r="E322" s="58">
        <f t="shared" si="183"/>
        <v>92</v>
      </c>
      <c r="F322" s="59">
        <f>VLOOKUP(D322,'FERC Interest Rate'!$A:$B,2,TRUE)</f>
        <v>7.4999999999999997E-2</v>
      </c>
      <c r="G322" s="60">
        <f>O321</f>
        <v>1714.9292884944289</v>
      </c>
      <c r="H322" s="60">
        <v>0</v>
      </c>
      <c r="I322" s="122">
        <f t="shared" si="189"/>
        <v>21.547698721603091</v>
      </c>
      <c r="J322" s="61">
        <f t="shared" si="190"/>
        <v>32.419211207154959</v>
      </c>
      <c r="K322" s="5">
        <f t="shared" si="191"/>
        <v>53.966909928758049</v>
      </c>
      <c r="L322" s="61">
        <f t="shared" si="192"/>
        <v>169</v>
      </c>
      <c r="M322" s="90">
        <f t="shared" si="193"/>
        <v>222.96690992875804</v>
      </c>
      <c r="N322" s="5">
        <f t="shared" si="180"/>
        <v>1747.3484997015839</v>
      </c>
      <c r="O322" s="60">
        <f t="shared" si="181"/>
        <v>1524.3815897728257</v>
      </c>
    </row>
    <row r="323" spans="1:15" ht="13.5" thickBot="1" x14ac:dyDescent="0.35">
      <c r="A323" s="101"/>
      <c r="B323" s="102"/>
      <c r="C323" s="103"/>
      <c r="D323" s="103"/>
      <c r="E323" s="102"/>
      <c r="F323" s="102"/>
      <c r="G323" s="92">
        <f t="shared" ref="G323:O323" si="194">SUM(G299:G322)</f>
        <v>75599.656832318389</v>
      </c>
      <c r="H323" s="92">
        <f t="shared" si="194"/>
        <v>430.95397443206178</v>
      </c>
      <c r="I323" s="92">
        <f t="shared" si="194"/>
        <v>258.57238465923712</v>
      </c>
      <c r="J323" s="92">
        <f t="shared" si="194"/>
        <v>651.57945235803811</v>
      </c>
      <c r="K323" s="92">
        <f t="shared" si="194"/>
        <v>910.15183701727506</v>
      </c>
      <c r="L323" s="92">
        <f t="shared" si="194"/>
        <v>2028</v>
      </c>
      <c r="M323" s="92">
        <f t="shared" si="194"/>
        <v>2938.1518370172753</v>
      </c>
      <c r="N323" s="92">
        <f t="shared" si="194"/>
        <v>76682.190259108495</v>
      </c>
      <c r="O323" s="92">
        <f t="shared" si="194"/>
        <v>73744.038422091195</v>
      </c>
    </row>
    <row r="324" spans="1:15" ht="13" thickTop="1" x14ac:dyDescent="0.25"/>
    <row r="325" spans="1:15" ht="37" x14ac:dyDescent="0.3">
      <c r="A325" s="62" t="s">
        <v>43</v>
      </c>
      <c r="B325" s="62" t="s">
        <v>3</v>
      </c>
      <c r="C325" s="62" t="s">
        <v>4</v>
      </c>
      <c r="D325" s="62" t="s">
        <v>5</v>
      </c>
      <c r="E325" s="62" t="s">
        <v>6</v>
      </c>
      <c r="F325" s="62" t="s">
        <v>7</v>
      </c>
      <c r="G325" s="62" t="s">
        <v>70</v>
      </c>
      <c r="H325" s="62" t="s">
        <v>71</v>
      </c>
      <c r="I325" s="77" t="s">
        <v>72</v>
      </c>
      <c r="J325" s="78" t="s">
        <v>73</v>
      </c>
      <c r="K325" s="78" t="s">
        <v>74</v>
      </c>
      <c r="L325" s="78" t="s">
        <v>75</v>
      </c>
      <c r="M325" s="79" t="s">
        <v>65</v>
      </c>
      <c r="N325" s="62" t="s">
        <v>76</v>
      </c>
      <c r="O325" s="62" t="s">
        <v>77</v>
      </c>
    </row>
    <row r="326" spans="1:15" ht="13" x14ac:dyDescent="0.3">
      <c r="A326" s="123" t="s">
        <v>37</v>
      </c>
      <c r="B326" s="198" t="s">
        <v>67</v>
      </c>
      <c r="C326" s="54">
        <f>VLOOKUP(B326,A$1:F$52,2,FALSE)</f>
        <v>43896</v>
      </c>
      <c r="D326" s="54">
        <f>DATE(YEAR(C326),IF(MONTH(C326)&lt;=3,3,IF(MONTH(C326)&lt;=6,6,IF(MONTH(C326)&lt;=9,9,12))),IF(OR(MONTH(C326)&lt;=3,MONTH(C326)&gt;=10),31,30))</f>
        <v>43921</v>
      </c>
      <c r="E326" s="58">
        <f>D326-C326+1</f>
        <v>26</v>
      </c>
      <c r="F326" s="59">
        <f>VLOOKUP(D326,'FERC Interest Rate'!$A:$B,2,TRUE)</f>
        <v>4.9599999999999998E-2</v>
      </c>
      <c r="G326" s="60">
        <f>VLOOKUP(B326,$A$1:$F$52,4,FALSE)</f>
        <v>3786</v>
      </c>
      <c r="H326" s="60">
        <f t="shared" ref="H326:H338" si="195">G326*F326*(E326/(DATE(YEAR(D326),12,31)-DATE(YEAR(D326),1,1)+1))</f>
        <v>13.339960655737704</v>
      </c>
      <c r="I326" s="122">
        <v>0</v>
      </c>
      <c r="J326" s="61">
        <v>0</v>
      </c>
      <c r="K326" s="5">
        <f t="shared" ref="K326:K331" si="196">+SUM(I326:J326)</f>
        <v>0</v>
      </c>
      <c r="L326" s="61">
        <v>0</v>
      </c>
      <c r="M326" s="90">
        <f t="shared" ref="M326:M331" si="197">+SUM(K326:L326)</f>
        <v>0</v>
      </c>
      <c r="N326" s="5">
        <f t="shared" ref="N326:N349" si="198">+G326+H326+J326</f>
        <v>3799.3399606557377</v>
      </c>
      <c r="O326" s="60">
        <f t="shared" ref="O326:O349" si="199">G326+H326-L326-I326</f>
        <v>3799.3399606557377</v>
      </c>
    </row>
    <row r="327" spans="1:15" x14ac:dyDescent="0.25">
      <c r="A327" s="63" t="s">
        <v>22</v>
      </c>
      <c r="B327" s="58" t="str">
        <f t="shared" ref="B327:B349" si="200">+IF(MONTH(C327)&lt;4,"Q1",IF(MONTH(C327)&lt;7,"Q2",IF(MONTH(C327)&lt;10,"Q3","Q4")))&amp;"/"&amp;YEAR(C327)</f>
        <v>Q2/2020</v>
      </c>
      <c r="C327" s="54">
        <f>D326+1</f>
        <v>43922</v>
      </c>
      <c r="D327" s="54">
        <f>EOMONTH(D326,3)</f>
        <v>44012</v>
      </c>
      <c r="E327" s="58">
        <f t="shared" ref="E327:E349" si="201">D327-C327+1</f>
        <v>91</v>
      </c>
      <c r="F327" s="59">
        <f>VLOOKUP(D327,'FERC Interest Rate'!$A:$B,2,TRUE)</f>
        <v>4.7500000000000001E-2</v>
      </c>
      <c r="G327" s="60">
        <f t="shared" ref="G327:G347" si="202">O326</f>
        <v>3799.3399606557377</v>
      </c>
      <c r="H327" s="60">
        <f t="shared" si="195"/>
        <v>44.870620163755262</v>
      </c>
      <c r="I327" s="122">
        <v>0</v>
      </c>
      <c r="J327" s="61">
        <v>0</v>
      </c>
      <c r="K327" s="5">
        <f t="shared" si="196"/>
        <v>0</v>
      </c>
      <c r="L327" s="61">
        <v>0</v>
      </c>
      <c r="M327" s="90">
        <f t="shared" si="197"/>
        <v>0</v>
      </c>
      <c r="N327" s="5">
        <f t="shared" si="198"/>
        <v>3844.2105808194929</v>
      </c>
      <c r="O327" s="60">
        <f t="shared" si="199"/>
        <v>3844.2105808194929</v>
      </c>
    </row>
    <row r="328" spans="1:15" x14ac:dyDescent="0.25">
      <c r="A328" s="63" t="s">
        <v>22</v>
      </c>
      <c r="B328" s="58" t="str">
        <f t="shared" si="200"/>
        <v>Q3/2020</v>
      </c>
      <c r="C328" s="54">
        <f t="shared" ref="C328:C347" si="203">D327+1</f>
        <v>44013</v>
      </c>
      <c r="D328" s="54">
        <f t="shared" ref="D328:D347" si="204">EOMONTH(D327,3)</f>
        <v>44104</v>
      </c>
      <c r="E328" s="58">
        <f t="shared" si="201"/>
        <v>92</v>
      </c>
      <c r="F328" s="59">
        <f>VLOOKUP(D328,'FERC Interest Rate'!$A:$B,2,TRUE)</f>
        <v>3.4299999999999997E-2</v>
      </c>
      <c r="G328" s="60">
        <f t="shared" si="202"/>
        <v>3844.2105808194929</v>
      </c>
      <c r="H328" s="60">
        <f t="shared" si="195"/>
        <v>33.144237455830577</v>
      </c>
      <c r="I328" s="122">
        <v>0</v>
      </c>
      <c r="J328" s="61">
        <v>0</v>
      </c>
      <c r="K328" s="5">
        <f t="shared" si="196"/>
        <v>0</v>
      </c>
      <c r="L328" s="61">
        <v>0</v>
      </c>
      <c r="M328" s="90">
        <f t="shared" si="197"/>
        <v>0</v>
      </c>
      <c r="N328" s="5">
        <f t="shared" si="198"/>
        <v>3877.3548182753234</v>
      </c>
      <c r="O328" s="60">
        <f t="shared" si="199"/>
        <v>3877.3548182753234</v>
      </c>
    </row>
    <row r="329" spans="1:15" x14ac:dyDescent="0.25">
      <c r="A329" s="63" t="s">
        <v>22</v>
      </c>
      <c r="B329" s="58" t="str">
        <f t="shared" si="200"/>
        <v>Q4/2020</v>
      </c>
      <c r="C329" s="54">
        <f t="shared" si="203"/>
        <v>44105</v>
      </c>
      <c r="D329" s="54">
        <f t="shared" si="204"/>
        <v>44196</v>
      </c>
      <c r="E329" s="58">
        <f t="shared" si="201"/>
        <v>92</v>
      </c>
      <c r="F329" s="59">
        <f>VLOOKUP(D329,'FERC Interest Rate'!$A:$B,2,TRUE)</f>
        <v>3.2500000000000001E-2</v>
      </c>
      <c r="G329" s="60">
        <f t="shared" si="202"/>
        <v>3877.3548182753234</v>
      </c>
      <c r="H329" s="60">
        <f t="shared" si="195"/>
        <v>31.675658214872179</v>
      </c>
      <c r="I329" s="122">
        <v>0</v>
      </c>
      <c r="J329" s="61">
        <v>0</v>
      </c>
      <c r="K329" s="5">
        <f t="shared" si="196"/>
        <v>0</v>
      </c>
      <c r="L329" s="61">
        <v>0</v>
      </c>
      <c r="M329" s="90">
        <f t="shared" si="197"/>
        <v>0</v>
      </c>
      <c r="N329" s="5">
        <f t="shared" si="198"/>
        <v>3909.0304764901957</v>
      </c>
      <c r="O329" s="60">
        <f t="shared" si="199"/>
        <v>3909.0304764901957</v>
      </c>
    </row>
    <row r="330" spans="1:15" x14ac:dyDescent="0.25">
      <c r="A330" s="63" t="s">
        <v>22</v>
      </c>
      <c r="B330" s="58" t="str">
        <f t="shared" si="200"/>
        <v>Q1/2021</v>
      </c>
      <c r="C330" s="54">
        <f t="shared" si="203"/>
        <v>44197</v>
      </c>
      <c r="D330" s="54">
        <f t="shared" si="204"/>
        <v>44286</v>
      </c>
      <c r="E330" s="58">
        <f t="shared" si="201"/>
        <v>90</v>
      </c>
      <c r="F330" s="59">
        <f>VLOOKUP(D330,'FERC Interest Rate'!$A:$B,2,TRUE)</f>
        <v>3.2500000000000001E-2</v>
      </c>
      <c r="G330" s="60">
        <f t="shared" si="202"/>
        <v>3909.0304764901957</v>
      </c>
      <c r="H330" s="60">
        <f t="shared" si="195"/>
        <v>31.325792174613213</v>
      </c>
      <c r="I330" s="81">
        <v>0</v>
      </c>
      <c r="J330" s="61">
        <v>0</v>
      </c>
      <c r="K330" s="5">
        <f t="shared" si="196"/>
        <v>0</v>
      </c>
      <c r="L330" s="61">
        <v>0</v>
      </c>
      <c r="M330" s="90">
        <f t="shared" si="197"/>
        <v>0</v>
      </c>
      <c r="N330" s="5">
        <f t="shared" si="198"/>
        <v>3940.3562686648088</v>
      </c>
      <c r="O330" s="60">
        <f t="shared" si="199"/>
        <v>3940.3562686648088</v>
      </c>
    </row>
    <row r="331" spans="1:15" x14ac:dyDescent="0.25">
      <c r="A331" s="63" t="s">
        <v>22</v>
      </c>
      <c r="B331" s="58" t="str">
        <f t="shared" si="200"/>
        <v>Q2/2021</v>
      </c>
      <c r="C331" s="54">
        <f t="shared" si="203"/>
        <v>44287</v>
      </c>
      <c r="D331" s="54">
        <f t="shared" si="204"/>
        <v>44377</v>
      </c>
      <c r="E331" s="58">
        <f t="shared" si="201"/>
        <v>91</v>
      </c>
      <c r="F331" s="59">
        <f>VLOOKUP(D331,'FERC Interest Rate'!$A:$B,2,TRUE)</f>
        <v>3.2500000000000001E-2</v>
      </c>
      <c r="G331" s="60">
        <f t="shared" si="202"/>
        <v>3940.3562686648088</v>
      </c>
      <c r="H331" s="60">
        <f t="shared" si="195"/>
        <v>31.92768127281143</v>
      </c>
      <c r="I331" s="81">
        <v>0</v>
      </c>
      <c r="J331" s="61">
        <v>0</v>
      </c>
      <c r="K331" s="5">
        <f t="shared" si="196"/>
        <v>0</v>
      </c>
      <c r="L331" s="61">
        <v>0</v>
      </c>
      <c r="M331" s="90">
        <f t="shared" si="197"/>
        <v>0</v>
      </c>
      <c r="N331" s="5">
        <f t="shared" si="198"/>
        <v>3972.28394993762</v>
      </c>
      <c r="O331" s="60">
        <f t="shared" si="199"/>
        <v>3972.28394993762</v>
      </c>
    </row>
    <row r="332" spans="1:15" x14ac:dyDescent="0.25">
      <c r="A332" s="63" t="s">
        <v>22</v>
      </c>
      <c r="B332" s="58" t="str">
        <f t="shared" si="200"/>
        <v>Q3/2021</v>
      </c>
      <c r="C332" s="54">
        <f t="shared" si="203"/>
        <v>44378</v>
      </c>
      <c r="D332" s="54">
        <f t="shared" si="204"/>
        <v>44469</v>
      </c>
      <c r="E332" s="58">
        <f t="shared" si="201"/>
        <v>92</v>
      </c>
      <c r="F332" s="59">
        <f>VLOOKUP(D332,'FERC Interest Rate'!$A:$B,2,TRUE)</f>
        <v>3.2500000000000001E-2</v>
      </c>
      <c r="G332" s="60">
        <f t="shared" si="202"/>
        <v>3972.28394993762</v>
      </c>
      <c r="H332" s="60">
        <f t="shared" si="195"/>
        <v>32.540079480310915</v>
      </c>
      <c r="I332" s="81">
        <v>0</v>
      </c>
      <c r="J332" s="61">
        <v>0</v>
      </c>
      <c r="K332" s="5">
        <f t="shared" ref="K332:K337" si="205">+SUM(I332:J332)</f>
        <v>0</v>
      </c>
      <c r="L332" s="61">
        <v>0</v>
      </c>
      <c r="M332" s="90">
        <f t="shared" ref="M332:M337" si="206">+SUM(K332:L332)</f>
        <v>0</v>
      </c>
      <c r="N332" s="5">
        <f t="shared" si="198"/>
        <v>4004.8240294179309</v>
      </c>
      <c r="O332" s="60">
        <f t="shared" si="199"/>
        <v>4004.8240294179309</v>
      </c>
    </row>
    <row r="333" spans="1:15" x14ac:dyDescent="0.25">
      <c r="A333" s="63" t="s">
        <v>22</v>
      </c>
      <c r="B333" s="58" t="str">
        <f t="shared" si="200"/>
        <v>Q4/2021</v>
      </c>
      <c r="C333" s="54">
        <f t="shared" si="203"/>
        <v>44470</v>
      </c>
      <c r="D333" s="54">
        <f t="shared" si="204"/>
        <v>44561</v>
      </c>
      <c r="E333" s="58">
        <f t="shared" si="201"/>
        <v>92</v>
      </c>
      <c r="F333" s="59">
        <f>VLOOKUP(D333,'FERC Interest Rate'!$A:$B,2,TRUE)</f>
        <v>3.2500000000000001E-2</v>
      </c>
      <c r="G333" s="60">
        <f t="shared" si="202"/>
        <v>4004.8240294179309</v>
      </c>
      <c r="H333" s="60">
        <f t="shared" si="195"/>
        <v>32.806640679341413</v>
      </c>
      <c r="I333" s="81">
        <v>0</v>
      </c>
      <c r="J333" s="61">
        <v>0</v>
      </c>
      <c r="K333" s="5">
        <f t="shared" si="205"/>
        <v>0</v>
      </c>
      <c r="L333" s="61">
        <v>0</v>
      </c>
      <c r="M333" s="90">
        <f t="shared" si="206"/>
        <v>0</v>
      </c>
      <c r="N333" s="5">
        <f t="shared" si="198"/>
        <v>4037.6306700972723</v>
      </c>
      <c r="O333" s="60">
        <f t="shared" si="199"/>
        <v>4037.6306700972723</v>
      </c>
    </row>
    <row r="334" spans="1:15" x14ac:dyDescent="0.25">
      <c r="A334" s="63" t="s">
        <v>22</v>
      </c>
      <c r="B334" s="58" t="str">
        <f t="shared" si="200"/>
        <v>Q1/2022</v>
      </c>
      <c r="C334" s="54">
        <f t="shared" si="203"/>
        <v>44562</v>
      </c>
      <c r="D334" s="54">
        <f t="shared" si="204"/>
        <v>44651</v>
      </c>
      <c r="E334" s="58">
        <f t="shared" si="201"/>
        <v>90</v>
      </c>
      <c r="F334" s="59">
        <f>VLOOKUP(D334,'FERC Interest Rate'!$A:$B,2,TRUE)</f>
        <v>3.2500000000000001E-2</v>
      </c>
      <c r="G334" s="60">
        <f t="shared" si="202"/>
        <v>4037.6306700972723</v>
      </c>
      <c r="H334" s="60">
        <f t="shared" si="195"/>
        <v>32.356355369957591</v>
      </c>
      <c r="I334" s="81">
        <v>0</v>
      </c>
      <c r="J334" s="61">
        <v>0</v>
      </c>
      <c r="K334" s="5">
        <f t="shared" si="205"/>
        <v>0</v>
      </c>
      <c r="L334" s="61">
        <v>0</v>
      </c>
      <c r="M334" s="90">
        <f t="shared" si="206"/>
        <v>0</v>
      </c>
      <c r="N334" s="5">
        <f t="shared" si="198"/>
        <v>4069.9870254672301</v>
      </c>
      <c r="O334" s="60">
        <f t="shared" si="199"/>
        <v>4069.9870254672301</v>
      </c>
    </row>
    <row r="335" spans="1:15" x14ac:dyDescent="0.25">
      <c r="A335" s="63" t="s">
        <v>22</v>
      </c>
      <c r="B335" s="58" t="str">
        <f t="shared" si="200"/>
        <v>Q2/2022</v>
      </c>
      <c r="C335" s="54">
        <f t="shared" si="203"/>
        <v>44652</v>
      </c>
      <c r="D335" s="54">
        <f t="shared" si="204"/>
        <v>44742</v>
      </c>
      <c r="E335" s="58">
        <f t="shared" si="201"/>
        <v>91</v>
      </c>
      <c r="F335" s="59">
        <f>VLOOKUP(D335,'FERC Interest Rate'!$A:$B,2,TRUE)</f>
        <v>3.2500000000000001E-2</v>
      </c>
      <c r="G335" s="60">
        <f t="shared" si="202"/>
        <v>4069.9870254672301</v>
      </c>
      <c r="H335" s="60">
        <f t="shared" si="195"/>
        <v>32.978045555669411</v>
      </c>
      <c r="I335" s="81">
        <v>0</v>
      </c>
      <c r="J335" s="61">
        <v>0</v>
      </c>
      <c r="K335" s="5">
        <f t="shared" si="205"/>
        <v>0</v>
      </c>
      <c r="L335" s="61">
        <v>0</v>
      </c>
      <c r="M335" s="90">
        <f t="shared" si="206"/>
        <v>0</v>
      </c>
      <c r="N335" s="5">
        <f t="shared" si="198"/>
        <v>4102.9650710228998</v>
      </c>
      <c r="O335" s="60">
        <f t="shared" si="199"/>
        <v>4102.9650710228998</v>
      </c>
    </row>
    <row r="336" spans="1:15" x14ac:dyDescent="0.25">
      <c r="A336" s="63" t="s">
        <v>22</v>
      </c>
      <c r="B336" s="58" t="str">
        <f t="shared" si="200"/>
        <v>Q3/2022</v>
      </c>
      <c r="C336" s="54">
        <f t="shared" si="203"/>
        <v>44743</v>
      </c>
      <c r="D336" s="54">
        <f t="shared" si="204"/>
        <v>44834</v>
      </c>
      <c r="E336" s="58">
        <f t="shared" si="201"/>
        <v>92</v>
      </c>
      <c r="F336" s="59">
        <f>VLOOKUP(D336,'FERC Interest Rate'!$A:$B,2,TRUE)</f>
        <v>3.5999999999999997E-2</v>
      </c>
      <c r="G336" s="60">
        <f t="shared" si="202"/>
        <v>4102.9650710228998</v>
      </c>
      <c r="H336" s="60">
        <f t="shared" si="195"/>
        <v>37.230192644459848</v>
      </c>
      <c r="I336" s="81">
        <v>0</v>
      </c>
      <c r="J336" s="61">
        <v>0</v>
      </c>
      <c r="K336" s="5">
        <f t="shared" si="205"/>
        <v>0</v>
      </c>
      <c r="L336" s="61">
        <v>0</v>
      </c>
      <c r="M336" s="90">
        <f t="shared" si="206"/>
        <v>0</v>
      </c>
      <c r="N336" s="5">
        <f t="shared" si="198"/>
        <v>4140.1952636673595</v>
      </c>
      <c r="O336" s="60">
        <f t="shared" si="199"/>
        <v>4140.1952636673595</v>
      </c>
    </row>
    <row r="337" spans="1:15" x14ac:dyDescent="0.25">
      <c r="A337" s="63" t="s">
        <v>22</v>
      </c>
      <c r="B337" s="58" t="str">
        <f t="shared" si="200"/>
        <v>Q4/2022</v>
      </c>
      <c r="C337" s="54">
        <f t="shared" si="203"/>
        <v>44835</v>
      </c>
      <c r="D337" s="54">
        <f t="shared" si="204"/>
        <v>44926</v>
      </c>
      <c r="E337" s="58">
        <f t="shared" si="201"/>
        <v>92</v>
      </c>
      <c r="F337" s="59">
        <f>VLOOKUP(D337,'FERC Interest Rate'!$A:$B,2,TRUE)</f>
        <v>4.9099999999999998E-2</v>
      </c>
      <c r="G337" s="60">
        <f t="shared" si="202"/>
        <v>4140.1952636673595</v>
      </c>
      <c r="H337" s="60">
        <f t="shared" si="195"/>
        <v>51.238602863118345</v>
      </c>
      <c r="I337" s="81">
        <v>0</v>
      </c>
      <c r="J337" s="61">
        <v>0</v>
      </c>
      <c r="K337" s="5">
        <f t="shared" si="205"/>
        <v>0</v>
      </c>
      <c r="L337" s="61">
        <v>0</v>
      </c>
      <c r="M337" s="90">
        <f t="shared" si="206"/>
        <v>0</v>
      </c>
      <c r="N337" s="5">
        <f t="shared" si="198"/>
        <v>4191.4338665304776</v>
      </c>
      <c r="O337" s="60">
        <f t="shared" si="199"/>
        <v>4191.4338665304776</v>
      </c>
    </row>
    <row r="338" spans="1:15" x14ac:dyDescent="0.25">
      <c r="A338" s="63" t="s">
        <v>44</v>
      </c>
      <c r="B338" s="58" t="str">
        <f t="shared" si="200"/>
        <v>Q1/2023</v>
      </c>
      <c r="C338" s="54">
        <f t="shared" si="203"/>
        <v>44927</v>
      </c>
      <c r="D338" s="54">
        <f t="shared" si="204"/>
        <v>45016</v>
      </c>
      <c r="E338" s="58">
        <f t="shared" si="201"/>
        <v>90</v>
      </c>
      <c r="F338" s="59">
        <f>VLOOKUP(D338,'FERC Interest Rate'!$A:$B,2,TRUE)</f>
        <v>6.3100000000000003E-2</v>
      </c>
      <c r="G338" s="60">
        <f t="shared" si="202"/>
        <v>4191.4338665304776</v>
      </c>
      <c r="H338" s="60">
        <f t="shared" si="195"/>
        <v>65.214117611031725</v>
      </c>
      <c r="I338" s="122">
        <f t="shared" ref="I338:I349" si="207">(SUM($H$326:$H$346)/20)</f>
        <v>23.532399207075478</v>
      </c>
      <c r="J338" s="61">
        <f t="shared" ref="J338:J349" si="208">G338*F338*(E338/(DATE(YEAR(D338),12,31)-DATE(YEAR(D338),1,1)+1))</f>
        <v>65.214117611031725</v>
      </c>
      <c r="K338" s="5">
        <f t="shared" ref="K338:K349" si="209">+SUM(I338:J338)</f>
        <v>88.74651681810721</v>
      </c>
      <c r="L338" s="61">
        <f t="shared" ref="L338:L349" si="210">($G$326/20)</f>
        <v>189.3</v>
      </c>
      <c r="M338" s="90">
        <f t="shared" ref="M338:M349" si="211">+SUM(K338:L338)</f>
        <v>278.04651681810719</v>
      </c>
      <c r="N338" s="5">
        <f t="shared" si="198"/>
        <v>4321.8621017525411</v>
      </c>
      <c r="O338" s="60">
        <f t="shared" si="199"/>
        <v>4043.8155849344339</v>
      </c>
    </row>
    <row r="339" spans="1:15" x14ac:dyDescent="0.25">
      <c r="A339" s="63" t="s">
        <v>45</v>
      </c>
      <c r="B339" s="58" t="str">
        <f t="shared" si="200"/>
        <v>Q2/2023</v>
      </c>
      <c r="C339" s="54">
        <f t="shared" si="203"/>
        <v>45017</v>
      </c>
      <c r="D339" s="54">
        <f t="shared" si="204"/>
        <v>45107</v>
      </c>
      <c r="E339" s="58">
        <f t="shared" si="201"/>
        <v>91</v>
      </c>
      <c r="F339" s="59">
        <f>VLOOKUP(D339,'FERC Interest Rate'!$A:$B,2,TRUE)</f>
        <v>7.4999999999999997E-2</v>
      </c>
      <c r="G339" s="60">
        <f t="shared" si="202"/>
        <v>4043.8155849344339</v>
      </c>
      <c r="H339" s="60">
        <v>0</v>
      </c>
      <c r="I339" s="122">
        <f t="shared" si="207"/>
        <v>23.532399207075478</v>
      </c>
      <c r="J339" s="61">
        <f t="shared" si="208"/>
        <v>75.613811964869896</v>
      </c>
      <c r="K339" s="5">
        <f t="shared" si="209"/>
        <v>99.146211171945367</v>
      </c>
      <c r="L339" s="61">
        <f t="shared" si="210"/>
        <v>189.3</v>
      </c>
      <c r="M339" s="90">
        <f t="shared" si="211"/>
        <v>288.44621117194538</v>
      </c>
      <c r="N339" s="5">
        <f t="shared" si="198"/>
        <v>4119.4293968993034</v>
      </c>
      <c r="O339" s="60">
        <f t="shared" si="199"/>
        <v>3830.9831857273584</v>
      </c>
    </row>
    <row r="340" spans="1:15" x14ac:dyDescent="0.25">
      <c r="A340" s="63" t="s">
        <v>46</v>
      </c>
      <c r="B340" s="58" t="str">
        <f t="shared" si="200"/>
        <v>Q3/2023</v>
      </c>
      <c r="C340" s="54">
        <f t="shared" si="203"/>
        <v>45108</v>
      </c>
      <c r="D340" s="54">
        <f t="shared" si="204"/>
        <v>45199</v>
      </c>
      <c r="E340" s="58">
        <f t="shared" si="201"/>
        <v>92</v>
      </c>
      <c r="F340" s="59">
        <f>VLOOKUP(D340,'FERC Interest Rate'!$A:$B,2,TRUE)</f>
        <v>8.0199999999999994E-2</v>
      </c>
      <c r="G340" s="60">
        <f t="shared" si="202"/>
        <v>3830.9831857273584</v>
      </c>
      <c r="H340" s="60">
        <v>0</v>
      </c>
      <c r="I340" s="122">
        <f t="shared" si="207"/>
        <v>23.532399207075478</v>
      </c>
      <c r="J340" s="61">
        <f t="shared" si="208"/>
        <v>77.442537911152712</v>
      </c>
      <c r="K340" s="5">
        <f t="shared" si="209"/>
        <v>100.97493711822818</v>
      </c>
      <c r="L340" s="61">
        <f t="shared" si="210"/>
        <v>189.3</v>
      </c>
      <c r="M340" s="90">
        <f t="shared" si="211"/>
        <v>290.27493711822819</v>
      </c>
      <c r="N340" s="5">
        <f t="shared" si="198"/>
        <v>3908.425723638511</v>
      </c>
      <c r="O340" s="60">
        <f t="shared" si="199"/>
        <v>3618.150786520283</v>
      </c>
    </row>
    <row r="341" spans="1:15" x14ac:dyDescent="0.25">
      <c r="A341" s="63" t="s">
        <v>47</v>
      </c>
      <c r="B341" s="58" t="str">
        <f t="shared" si="200"/>
        <v>Q4/2023</v>
      </c>
      <c r="C341" s="54">
        <f t="shared" si="203"/>
        <v>45200</v>
      </c>
      <c r="D341" s="54">
        <f t="shared" si="204"/>
        <v>45291</v>
      </c>
      <c r="E341" s="58">
        <f t="shared" si="201"/>
        <v>92</v>
      </c>
      <c r="F341" s="59">
        <f>VLOOKUP(D341,'FERC Interest Rate'!$A:$B,2,TRUE)</f>
        <v>8.3500000000000005E-2</v>
      </c>
      <c r="G341" s="60">
        <f t="shared" si="202"/>
        <v>3618.150786520283</v>
      </c>
      <c r="H341" s="60">
        <v>0</v>
      </c>
      <c r="I341" s="122">
        <f t="shared" si="207"/>
        <v>23.532399207075478</v>
      </c>
      <c r="J341" s="61">
        <f t="shared" si="208"/>
        <v>76.149683128900861</v>
      </c>
      <c r="K341" s="5">
        <f t="shared" si="209"/>
        <v>99.682082335976332</v>
      </c>
      <c r="L341" s="61">
        <f t="shared" si="210"/>
        <v>189.3</v>
      </c>
      <c r="M341" s="90">
        <f t="shared" si="211"/>
        <v>288.98208233597632</v>
      </c>
      <c r="N341" s="5">
        <f t="shared" si="198"/>
        <v>3694.3004696491839</v>
      </c>
      <c r="O341" s="60">
        <f t="shared" si="199"/>
        <v>3405.3183873132075</v>
      </c>
    </row>
    <row r="342" spans="1:15" x14ac:dyDescent="0.25">
      <c r="A342" s="63" t="s">
        <v>48</v>
      </c>
      <c r="B342" s="58" t="str">
        <f t="shared" si="200"/>
        <v>Q1/2024</v>
      </c>
      <c r="C342" s="54">
        <f t="shared" si="203"/>
        <v>45292</v>
      </c>
      <c r="D342" s="54">
        <f t="shared" si="204"/>
        <v>45382</v>
      </c>
      <c r="E342" s="58">
        <f t="shared" si="201"/>
        <v>91</v>
      </c>
      <c r="F342" s="59">
        <f>VLOOKUP(D342,'FERC Interest Rate'!$A:$B,2,TRUE)</f>
        <v>8.5000000000000006E-2</v>
      </c>
      <c r="G342" s="60">
        <f t="shared" si="202"/>
        <v>3405.3183873132075</v>
      </c>
      <c r="H342" s="60">
        <v>0</v>
      </c>
      <c r="I342" s="122">
        <f t="shared" si="207"/>
        <v>23.532399207075478</v>
      </c>
      <c r="J342" s="61">
        <f t="shared" si="208"/>
        <v>71.967589414938971</v>
      </c>
      <c r="K342" s="5">
        <f t="shared" si="209"/>
        <v>95.499988622014456</v>
      </c>
      <c r="L342" s="61">
        <f t="shared" si="210"/>
        <v>189.3</v>
      </c>
      <c r="M342" s="90">
        <f t="shared" si="211"/>
        <v>284.79998862201444</v>
      </c>
      <c r="N342" s="5">
        <f t="shared" si="198"/>
        <v>3477.2859767281466</v>
      </c>
      <c r="O342" s="60">
        <f t="shared" si="199"/>
        <v>3192.485988106132</v>
      </c>
    </row>
    <row r="343" spans="1:15" x14ac:dyDescent="0.25">
      <c r="A343" s="63" t="s">
        <v>49</v>
      </c>
      <c r="B343" s="58" t="str">
        <f t="shared" si="200"/>
        <v>Q2/2024</v>
      </c>
      <c r="C343" s="54">
        <f t="shared" si="203"/>
        <v>45383</v>
      </c>
      <c r="D343" s="54">
        <f t="shared" si="204"/>
        <v>45473</v>
      </c>
      <c r="E343" s="58">
        <f t="shared" si="201"/>
        <v>91</v>
      </c>
      <c r="F343" s="59">
        <f>VLOOKUP(D343,'FERC Interest Rate'!$A:$B,2,TRUE)</f>
        <v>8.5000000000000006E-2</v>
      </c>
      <c r="G343" s="60">
        <f t="shared" si="202"/>
        <v>3192.485988106132</v>
      </c>
      <c r="H343" s="60">
        <v>0</v>
      </c>
      <c r="I343" s="122">
        <f t="shared" si="207"/>
        <v>23.532399207075478</v>
      </c>
      <c r="J343" s="61">
        <f t="shared" si="208"/>
        <v>67.469615076505292</v>
      </c>
      <c r="K343" s="5">
        <f t="shared" si="209"/>
        <v>91.002014283580763</v>
      </c>
      <c r="L343" s="61">
        <f t="shared" si="210"/>
        <v>189.3</v>
      </c>
      <c r="M343" s="90">
        <f t="shared" si="211"/>
        <v>280.30201428358077</v>
      </c>
      <c r="N343" s="5">
        <f t="shared" si="198"/>
        <v>3259.9556031826373</v>
      </c>
      <c r="O343" s="60">
        <f t="shared" si="199"/>
        <v>2979.6535888990566</v>
      </c>
    </row>
    <row r="344" spans="1:15" x14ac:dyDescent="0.25">
      <c r="A344" s="63" t="s">
        <v>50</v>
      </c>
      <c r="B344" s="58" t="str">
        <f t="shared" si="200"/>
        <v>Q3/2024</v>
      </c>
      <c r="C344" s="54">
        <f t="shared" si="203"/>
        <v>45474</v>
      </c>
      <c r="D344" s="54">
        <f t="shared" si="204"/>
        <v>45565</v>
      </c>
      <c r="E344" s="58">
        <f t="shared" si="201"/>
        <v>92</v>
      </c>
      <c r="F344" s="59">
        <f>VLOOKUP(D344,'FERC Interest Rate'!$A:$B,2,TRUE)</f>
        <v>8.5000000000000006E-2</v>
      </c>
      <c r="G344" s="60">
        <f t="shared" si="202"/>
        <v>2979.6535888990566</v>
      </c>
      <c r="H344" s="60">
        <v>0</v>
      </c>
      <c r="I344" s="122">
        <f t="shared" si="207"/>
        <v>23.532399207075478</v>
      </c>
      <c r="J344" s="61">
        <f t="shared" si="208"/>
        <v>63.66363679013832</v>
      </c>
      <c r="K344" s="5">
        <f t="shared" si="209"/>
        <v>87.196035997213798</v>
      </c>
      <c r="L344" s="61">
        <f t="shared" si="210"/>
        <v>189.3</v>
      </c>
      <c r="M344" s="90">
        <f t="shared" si="211"/>
        <v>276.49603599721382</v>
      </c>
      <c r="N344" s="5">
        <f t="shared" si="198"/>
        <v>3043.3172256891949</v>
      </c>
      <c r="O344" s="60">
        <f t="shared" si="199"/>
        <v>2766.8211896919811</v>
      </c>
    </row>
    <row r="345" spans="1:15" x14ac:dyDescent="0.25">
      <c r="A345" s="63" t="s">
        <v>51</v>
      </c>
      <c r="B345" s="58" t="str">
        <f t="shared" si="200"/>
        <v>Q4/2024</v>
      </c>
      <c r="C345" s="54">
        <f t="shared" si="203"/>
        <v>45566</v>
      </c>
      <c r="D345" s="54">
        <f t="shared" si="204"/>
        <v>45657</v>
      </c>
      <c r="E345" s="58">
        <f t="shared" si="201"/>
        <v>92</v>
      </c>
      <c r="F345" s="59">
        <f>VLOOKUP(D345,'FERC Interest Rate'!$A:$B,2,TRUE)</f>
        <v>8.5000000000000006E-2</v>
      </c>
      <c r="G345" s="60">
        <f t="shared" si="202"/>
        <v>2766.8211896919811</v>
      </c>
      <c r="H345" s="60">
        <v>0</v>
      </c>
      <c r="I345" s="122">
        <f t="shared" si="207"/>
        <v>23.532399207075478</v>
      </c>
      <c r="J345" s="61">
        <f t="shared" si="208"/>
        <v>59.116234162271297</v>
      </c>
      <c r="K345" s="5">
        <f t="shared" si="209"/>
        <v>82.648633369346783</v>
      </c>
      <c r="L345" s="61">
        <f t="shared" si="210"/>
        <v>189.3</v>
      </c>
      <c r="M345" s="90">
        <f t="shared" si="211"/>
        <v>271.94863336934679</v>
      </c>
      <c r="N345" s="5">
        <f t="shared" si="198"/>
        <v>2825.9374238542523</v>
      </c>
      <c r="O345" s="60">
        <f t="shared" si="199"/>
        <v>2553.9887904849056</v>
      </c>
    </row>
    <row r="346" spans="1:15" x14ac:dyDescent="0.25">
      <c r="A346" s="63" t="s">
        <v>52</v>
      </c>
      <c r="B346" s="58" t="str">
        <f t="shared" si="200"/>
        <v>Q1/2025</v>
      </c>
      <c r="C346" s="54">
        <f t="shared" si="203"/>
        <v>45658</v>
      </c>
      <c r="D346" s="54">
        <f t="shared" si="204"/>
        <v>45747</v>
      </c>
      <c r="E346" s="58">
        <f t="shared" si="201"/>
        <v>90</v>
      </c>
      <c r="F346" s="59">
        <f>VLOOKUP(D346,'FERC Interest Rate'!$A:$B,2,TRUE)</f>
        <v>8.0399999999999999E-2</v>
      </c>
      <c r="G346" s="60">
        <f t="shared" si="202"/>
        <v>2553.9887904849056</v>
      </c>
      <c r="H346" s="60">
        <v>0</v>
      </c>
      <c r="I346" s="122">
        <f t="shared" si="207"/>
        <v>23.532399207075478</v>
      </c>
      <c r="J346" s="61">
        <f t="shared" si="208"/>
        <v>50.631953117667884</v>
      </c>
      <c r="K346" s="5">
        <f t="shared" si="209"/>
        <v>74.164352324743362</v>
      </c>
      <c r="L346" s="61">
        <f t="shared" si="210"/>
        <v>189.3</v>
      </c>
      <c r="M346" s="90">
        <f t="shared" si="211"/>
        <v>263.46435232474334</v>
      </c>
      <c r="N346" s="5">
        <f t="shared" si="198"/>
        <v>2604.6207436025734</v>
      </c>
      <c r="O346" s="60">
        <f t="shared" si="199"/>
        <v>2341.1563912778302</v>
      </c>
    </row>
    <row r="347" spans="1:15" x14ac:dyDescent="0.25">
      <c r="A347" s="63" t="s">
        <v>53</v>
      </c>
      <c r="B347" s="58" t="str">
        <f t="shared" si="200"/>
        <v>Q2/2025</v>
      </c>
      <c r="C347" s="54">
        <f t="shared" si="203"/>
        <v>45748</v>
      </c>
      <c r="D347" s="54">
        <f t="shared" si="204"/>
        <v>45838</v>
      </c>
      <c r="E347" s="58">
        <f t="shared" si="201"/>
        <v>91</v>
      </c>
      <c r="F347" s="59">
        <f>VLOOKUP(D347,'FERC Interest Rate'!$A:$B,2,TRUE)</f>
        <v>7.5499999999999998E-2</v>
      </c>
      <c r="G347" s="60">
        <f t="shared" si="202"/>
        <v>2341.1563912778302</v>
      </c>
      <c r="H347" s="60">
        <v>0</v>
      </c>
      <c r="I347" s="122">
        <f t="shared" si="207"/>
        <v>23.532399207075478</v>
      </c>
      <c r="J347" s="61">
        <f t="shared" si="208"/>
        <v>44.068260236368033</v>
      </c>
      <c r="K347" s="5">
        <f t="shared" si="209"/>
        <v>67.600659443443504</v>
      </c>
      <c r="L347" s="61">
        <f t="shared" si="210"/>
        <v>189.3</v>
      </c>
      <c r="M347" s="90">
        <f t="shared" si="211"/>
        <v>256.90065944344349</v>
      </c>
      <c r="N347" s="5">
        <f t="shared" si="198"/>
        <v>2385.2246515141983</v>
      </c>
      <c r="O347" s="60">
        <f t="shared" si="199"/>
        <v>2128.3239920707547</v>
      </c>
    </row>
    <row r="348" spans="1:15" x14ac:dyDescent="0.25">
      <c r="A348" s="63" t="s">
        <v>54</v>
      </c>
      <c r="B348" s="58" t="str">
        <f t="shared" si="200"/>
        <v>Q3/2025</v>
      </c>
      <c r="C348" s="54">
        <f>D347+1</f>
        <v>45839</v>
      </c>
      <c r="D348" s="54">
        <f>EOMONTH(D347,3)</f>
        <v>45930</v>
      </c>
      <c r="E348" s="58">
        <f t="shared" si="201"/>
        <v>92</v>
      </c>
      <c r="F348" s="59">
        <f>VLOOKUP(D348,'FERC Interest Rate'!$A:$B,2,TRUE)</f>
        <v>7.4999999999999997E-2</v>
      </c>
      <c r="G348" s="60">
        <f>O347</f>
        <v>2128.3239920707547</v>
      </c>
      <c r="H348" s="60">
        <v>0</v>
      </c>
      <c r="I348" s="122">
        <f t="shared" si="207"/>
        <v>23.532399207075478</v>
      </c>
      <c r="J348" s="61">
        <f t="shared" si="208"/>
        <v>40.234069987090983</v>
      </c>
      <c r="K348" s="5">
        <f t="shared" si="209"/>
        <v>63.766469194166461</v>
      </c>
      <c r="L348" s="61">
        <f t="shared" si="210"/>
        <v>189.3</v>
      </c>
      <c r="M348" s="90">
        <f t="shared" si="211"/>
        <v>253.06646919416647</v>
      </c>
      <c r="N348" s="5">
        <f t="shared" si="198"/>
        <v>2168.5580620578457</v>
      </c>
      <c r="O348" s="60">
        <f t="shared" si="199"/>
        <v>1915.4915928636792</v>
      </c>
    </row>
    <row r="349" spans="1:15" x14ac:dyDescent="0.25">
      <c r="A349" s="63" t="s">
        <v>55</v>
      </c>
      <c r="B349" s="58" t="str">
        <f t="shared" si="200"/>
        <v>Q4/2025</v>
      </c>
      <c r="C349" s="54">
        <f>D348+1</f>
        <v>45931</v>
      </c>
      <c r="D349" s="54">
        <f>EOMONTH(D348,3)</f>
        <v>46022</v>
      </c>
      <c r="E349" s="58">
        <f t="shared" si="201"/>
        <v>92</v>
      </c>
      <c r="F349" s="59">
        <f>VLOOKUP(D349,'FERC Interest Rate'!$A:$B,2,TRUE)</f>
        <v>7.4999999999999997E-2</v>
      </c>
      <c r="G349" s="60">
        <f>O348</f>
        <v>1915.4915928636792</v>
      </c>
      <c r="H349" s="60">
        <v>0</v>
      </c>
      <c r="I349" s="122">
        <f t="shared" si="207"/>
        <v>23.532399207075478</v>
      </c>
      <c r="J349" s="61">
        <f t="shared" si="208"/>
        <v>36.210662988381884</v>
      </c>
      <c r="K349" s="5">
        <f t="shared" si="209"/>
        <v>59.743062195457362</v>
      </c>
      <c r="L349" s="61">
        <f t="shared" si="210"/>
        <v>189.3</v>
      </c>
      <c r="M349" s="90">
        <f t="shared" si="211"/>
        <v>249.04306219545737</v>
      </c>
      <c r="N349" s="5">
        <f t="shared" si="198"/>
        <v>1951.7022558520612</v>
      </c>
      <c r="O349" s="60">
        <f t="shared" si="199"/>
        <v>1702.6591936566037</v>
      </c>
    </row>
    <row r="350" spans="1:15" ht="13.5" thickBot="1" x14ac:dyDescent="0.35">
      <c r="A350" s="101"/>
      <c r="B350" s="102"/>
      <c r="C350" s="103"/>
      <c r="D350" s="103"/>
      <c r="E350" s="102"/>
      <c r="F350" s="102"/>
      <c r="G350" s="92">
        <f t="shared" ref="G350:O350" si="212">SUM(G326:G349)</f>
        <v>84451.801458935966</v>
      </c>
      <c r="H350" s="92">
        <f t="shared" si="212"/>
        <v>470.6479841415096</v>
      </c>
      <c r="I350" s="93">
        <f t="shared" si="212"/>
        <v>282.38879048490577</v>
      </c>
      <c r="J350" s="93">
        <f t="shared" si="212"/>
        <v>727.78217238931779</v>
      </c>
      <c r="K350" s="93">
        <f t="shared" si="212"/>
        <v>1010.1709628742237</v>
      </c>
      <c r="L350" s="93">
        <f t="shared" si="212"/>
        <v>2271.6</v>
      </c>
      <c r="M350" s="93">
        <f t="shared" si="212"/>
        <v>3281.7709628742236</v>
      </c>
      <c r="N350" s="93">
        <f t="shared" si="212"/>
        <v>85650.231615466779</v>
      </c>
      <c r="O350" s="93">
        <f t="shared" si="212"/>
        <v>82368.460652592563</v>
      </c>
    </row>
    <row r="351" spans="1:15" ht="13" thickTop="1" x14ac:dyDescent="0.25"/>
    <row r="352" spans="1:15" ht="37" x14ac:dyDescent="0.3">
      <c r="A352" s="62" t="s">
        <v>43</v>
      </c>
      <c r="B352" s="62" t="s">
        <v>3</v>
      </c>
      <c r="C352" s="62" t="s">
        <v>4</v>
      </c>
      <c r="D352" s="62" t="s">
        <v>5</v>
      </c>
      <c r="E352" s="62" t="s">
        <v>6</v>
      </c>
      <c r="F352" s="62" t="s">
        <v>7</v>
      </c>
      <c r="G352" s="62" t="s">
        <v>70</v>
      </c>
      <c r="H352" s="62" t="s">
        <v>71</v>
      </c>
      <c r="I352" s="77" t="s">
        <v>72</v>
      </c>
      <c r="J352" s="78" t="s">
        <v>73</v>
      </c>
      <c r="K352" s="78" t="s">
        <v>74</v>
      </c>
      <c r="L352" s="78" t="s">
        <v>75</v>
      </c>
      <c r="M352" s="79" t="s">
        <v>65</v>
      </c>
      <c r="N352" s="62" t="s">
        <v>76</v>
      </c>
      <c r="O352" s="62" t="s">
        <v>77</v>
      </c>
    </row>
    <row r="353" spans="1:15" ht="13" x14ac:dyDescent="0.3">
      <c r="A353" s="123" t="s">
        <v>37</v>
      </c>
      <c r="B353" s="198" t="s">
        <v>68</v>
      </c>
      <c r="C353" s="54">
        <f>VLOOKUP(B353,A$1:F$52,2,FALSE)</f>
        <v>43927</v>
      </c>
      <c r="D353" s="54">
        <f>DATE(YEAR(C353),IF(MONTH(C353)&lt;=3,3,IF(MONTH(C353)&lt;=6,6,IF(MONTH(C353)&lt;=9,9,12))),IF(OR(MONTH(C353)&lt;=3,MONTH(C353)&gt;=10),31,30))</f>
        <v>44012</v>
      </c>
      <c r="E353" s="58">
        <f>D353-C353+1</f>
        <v>86</v>
      </c>
      <c r="F353" s="59">
        <f>VLOOKUP(D353,'FERC Interest Rate'!$A:$B,2,TRUE)</f>
        <v>4.7500000000000001E-2</v>
      </c>
      <c r="G353" s="60">
        <f>VLOOKUP(B353,$A$1:$F$52,4,FALSE)</f>
        <v>4094</v>
      </c>
      <c r="H353" s="60">
        <f t="shared" ref="H353:H364" si="213">G353*F353*(E353/(DATE(YEAR(D353),12,31)-DATE(YEAR(D353),1,1)+1))</f>
        <v>45.693961748633882</v>
      </c>
      <c r="I353" s="122">
        <v>0</v>
      </c>
      <c r="J353" s="61">
        <v>0</v>
      </c>
      <c r="K353" s="5">
        <f t="shared" ref="K353:K357" si="214">+SUM(I353:J353)</f>
        <v>0</v>
      </c>
      <c r="L353" s="61">
        <v>0</v>
      </c>
      <c r="M353" s="90">
        <f t="shared" ref="M353:M357" si="215">+SUM(K353:L353)</f>
        <v>0</v>
      </c>
      <c r="N353" s="5">
        <f t="shared" ref="N353:N375" si="216">+G353+H353+J353</f>
        <v>4139.6939617486341</v>
      </c>
      <c r="O353" s="60">
        <f t="shared" ref="O353:O375" si="217">G353+H353-L353-I353</f>
        <v>4139.6939617486341</v>
      </c>
    </row>
    <row r="354" spans="1:15" x14ac:dyDescent="0.25">
      <c r="A354" s="63" t="s">
        <v>22</v>
      </c>
      <c r="B354" s="58" t="str">
        <f t="shared" ref="B354:B375" si="218">+IF(MONTH(C354)&lt;4,"Q1",IF(MONTH(C354)&lt;7,"Q2",IF(MONTH(C354)&lt;10,"Q3","Q4")))&amp;"/"&amp;YEAR(C354)</f>
        <v>Q3/2020</v>
      </c>
      <c r="C354" s="54">
        <f>D353+1</f>
        <v>44013</v>
      </c>
      <c r="D354" s="54">
        <f>EOMONTH(D353,3)</f>
        <v>44104</v>
      </c>
      <c r="E354" s="58">
        <f t="shared" ref="E354:E375" si="219">D354-C354+1</f>
        <v>92</v>
      </c>
      <c r="F354" s="59">
        <f>VLOOKUP(D354,'FERC Interest Rate'!$A:$B,2,TRUE)</f>
        <v>3.4299999999999997E-2</v>
      </c>
      <c r="G354" s="60">
        <f t="shared" ref="G354:G374" si="220">O353</f>
        <v>4139.6939617486341</v>
      </c>
      <c r="H354" s="60">
        <f t="shared" si="213"/>
        <v>35.691853184956251</v>
      </c>
      <c r="I354" s="122">
        <v>0</v>
      </c>
      <c r="J354" s="61">
        <v>0</v>
      </c>
      <c r="K354" s="5">
        <f t="shared" si="214"/>
        <v>0</v>
      </c>
      <c r="L354" s="61">
        <v>0</v>
      </c>
      <c r="M354" s="90">
        <f t="shared" si="215"/>
        <v>0</v>
      </c>
      <c r="N354" s="5">
        <f t="shared" si="216"/>
        <v>4175.3858149335902</v>
      </c>
      <c r="O354" s="60">
        <f t="shared" si="217"/>
        <v>4175.3858149335902</v>
      </c>
    </row>
    <row r="355" spans="1:15" x14ac:dyDescent="0.25">
      <c r="A355" s="63" t="s">
        <v>22</v>
      </c>
      <c r="B355" s="58" t="str">
        <f t="shared" si="218"/>
        <v>Q4/2020</v>
      </c>
      <c r="C355" s="54">
        <f t="shared" ref="C355:C374" si="221">D354+1</f>
        <v>44105</v>
      </c>
      <c r="D355" s="54">
        <f t="shared" ref="D355:D374" si="222">EOMONTH(D354,3)</f>
        <v>44196</v>
      </c>
      <c r="E355" s="58">
        <f t="shared" si="219"/>
        <v>92</v>
      </c>
      <c r="F355" s="59">
        <f>VLOOKUP(D355,'FERC Interest Rate'!$A:$B,2,TRUE)</f>
        <v>3.2500000000000001E-2</v>
      </c>
      <c r="G355" s="60">
        <f t="shared" si="220"/>
        <v>4175.3858149335902</v>
      </c>
      <c r="H355" s="60">
        <f t="shared" si="213"/>
        <v>34.110392313255282</v>
      </c>
      <c r="I355" s="122">
        <v>0</v>
      </c>
      <c r="J355" s="61">
        <v>0</v>
      </c>
      <c r="K355" s="5">
        <f t="shared" si="214"/>
        <v>0</v>
      </c>
      <c r="L355" s="61">
        <v>0</v>
      </c>
      <c r="M355" s="90">
        <f t="shared" si="215"/>
        <v>0</v>
      </c>
      <c r="N355" s="5">
        <f t="shared" si="216"/>
        <v>4209.4962072468452</v>
      </c>
      <c r="O355" s="60">
        <f t="shared" si="217"/>
        <v>4209.4962072468452</v>
      </c>
    </row>
    <row r="356" spans="1:15" x14ac:dyDescent="0.25">
      <c r="A356" s="63" t="s">
        <v>22</v>
      </c>
      <c r="B356" s="58" t="str">
        <f t="shared" si="218"/>
        <v>Q1/2021</v>
      </c>
      <c r="C356" s="54">
        <f t="shared" si="221"/>
        <v>44197</v>
      </c>
      <c r="D356" s="54">
        <f t="shared" si="222"/>
        <v>44286</v>
      </c>
      <c r="E356" s="58">
        <f t="shared" si="219"/>
        <v>90</v>
      </c>
      <c r="F356" s="59">
        <f>VLOOKUP(D356,'FERC Interest Rate'!$A:$B,2,TRUE)</f>
        <v>3.2500000000000001E-2</v>
      </c>
      <c r="G356" s="60">
        <f t="shared" si="220"/>
        <v>4209.4962072468452</v>
      </c>
      <c r="H356" s="60">
        <f t="shared" si="213"/>
        <v>33.733633989580881</v>
      </c>
      <c r="I356" s="122">
        <v>0</v>
      </c>
      <c r="J356" s="61">
        <v>0</v>
      </c>
      <c r="K356" s="5">
        <f t="shared" si="214"/>
        <v>0</v>
      </c>
      <c r="L356" s="61">
        <v>0</v>
      </c>
      <c r="M356" s="90">
        <f t="shared" si="215"/>
        <v>0</v>
      </c>
      <c r="N356" s="5">
        <f t="shared" si="216"/>
        <v>4243.2298412364262</v>
      </c>
      <c r="O356" s="60">
        <f t="shared" si="217"/>
        <v>4243.2298412364262</v>
      </c>
    </row>
    <row r="357" spans="1:15" x14ac:dyDescent="0.25">
      <c r="A357" s="63" t="s">
        <v>22</v>
      </c>
      <c r="B357" s="58" t="str">
        <f t="shared" si="218"/>
        <v>Q2/2021</v>
      </c>
      <c r="C357" s="54">
        <f t="shared" si="221"/>
        <v>44287</v>
      </c>
      <c r="D357" s="54">
        <f t="shared" si="222"/>
        <v>44377</v>
      </c>
      <c r="E357" s="58">
        <f t="shared" si="219"/>
        <v>91</v>
      </c>
      <c r="F357" s="59">
        <f>VLOOKUP(D357,'FERC Interest Rate'!$A:$B,2,TRUE)</f>
        <v>3.2500000000000001E-2</v>
      </c>
      <c r="G357" s="60">
        <f t="shared" si="220"/>
        <v>4243.2298412364262</v>
      </c>
      <c r="H357" s="60">
        <f t="shared" si="213"/>
        <v>34.381787001251318</v>
      </c>
      <c r="I357" s="81">
        <v>0</v>
      </c>
      <c r="J357" s="61">
        <v>0</v>
      </c>
      <c r="K357" s="5">
        <f t="shared" si="214"/>
        <v>0</v>
      </c>
      <c r="L357" s="61">
        <v>0</v>
      </c>
      <c r="M357" s="90">
        <f t="shared" si="215"/>
        <v>0</v>
      </c>
      <c r="N357" s="5">
        <f t="shared" si="216"/>
        <v>4277.6116282376779</v>
      </c>
      <c r="O357" s="60">
        <f t="shared" si="217"/>
        <v>4277.6116282376779</v>
      </c>
    </row>
    <row r="358" spans="1:15" x14ac:dyDescent="0.25">
      <c r="A358" s="63" t="s">
        <v>22</v>
      </c>
      <c r="B358" s="58" t="str">
        <f t="shared" si="218"/>
        <v>Q3/2021</v>
      </c>
      <c r="C358" s="54">
        <f t="shared" si="221"/>
        <v>44378</v>
      </c>
      <c r="D358" s="54">
        <f t="shared" si="222"/>
        <v>44469</v>
      </c>
      <c r="E358" s="58">
        <f t="shared" si="219"/>
        <v>92</v>
      </c>
      <c r="F358" s="59">
        <f>VLOOKUP(D358,'FERC Interest Rate'!$A:$B,2,TRUE)</f>
        <v>3.2500000000000001E-2</v>
      </c>
      <c r="G358" s="60">
        <f t="shared" si="220"/>
        <v>4277.6116282376779</v>
      </c>
      <c r="H358" s="60">
        <f t="shared" si="213"/>
        <v>35.041256899810023</v>
      </c>
      <c r="I358" s="81">
        <v>0</v>
      </c>
      <c r="J358" s="61">
        <v>0</v>
      </c>
      <c r="K358" s="5">
        <f t="shared" ref="K358:K363" si="223">+SUM(I358:J358)</f>
        <v>0</v>
      </c>
      <c r="L358" s="61">
        <v>0</v>
      </c>
      <c r="M358" s="90">
        <f t="shared" ref="M358:M363" si="224">+SUM(K358:L358)</f>
        <v>0</v>
      </c>
      <c r="N358" s="5">
        <f t="shared" si="216"/>
        <v>4312.6528851374878</v>
      </c>
      <c r="O358" s="60">
        <f t="shared" si="217"/>
        <v>4312.6528851374878</v>
      </c>
    </row>
    <row r="359" spans="1:15" x14ac:dyDescent="0.25">
      <c r="A359" s="63" t="s">
        <v>22</v>
      </c>
      <c r="B359" s="58" t="str">
        <f t="shared" si="218"/>
        <v>Q4/2021</v>
      </c>
      <c r="C359" s="54">
        <f t="shared" si="221"/>
        <v>44470</v>
      </c>
      <c r="D359" s="54">
        <f t="shared" si="222"/>
        <v>44561</v>
      </c>
      <c r="E359" s="58">
        <f t="shared" si="219"/>
        <v>92</v>
      </c>
      <c r="F359" s="59">
        <f>VLOOKUP(D359,'FERC Interest Rate'!$A:$B,2,TRUE)</f>
        <v>3.2500000000000001E-2</v>
      </c>
      <c r="G359" s="60">
        <f t="shared" si="220"/>
        <v>4312.6528851374878</v>
      </c>
      <c r="H359" s="60">
        <f t="shared" si="213"/>
        <v>35.328307196057779</v>
      </c>
      <c r="I359" s="81">
        <v>0</v>
      </c>
      <c r="J359" s="61">
        <v>0</v>
      </c>
      <c r="K359" s="5">
        <f t="shared" si="223"/>
        <v>0</v>
      </c>
      <c r="L359" s="61">
        <v>0</v>
      </c>
      <c r="M359" s="90">
        <f t="shared" si="224"/>
        <v>0</v>
      </c>
      <c r="N359" s="5">
        <f t="shared" si="216"/>
        <v>4347.9811923335456</v>
      </c>
      <c r="O359" s="60">
        <f t="shared" si="217"/>
        <v>4347.9811923335456</v>
      </c>
    </row>
    <row r="360" spans="1:15" x14ac:dyDescent="0.25">
      <c r="A360" s="63" t="s">
        <v>22</v>
      </c>
      <c r="B360" s="58" t="str">
        <f t="shared" si="218"/>
        <v>Q1/2022</v>
      </c>
      <c r="C360" s="54">
        <f t="shared" si="221"/>
        <v>44562</v>
      </c>
      <c r="D360" s="54">
        <f t="shared" si="222"/>
        <v>44651</v>
      </c>
      <c r="E360" s="58">
        <f t="shared" si="219"/>
        <v>90</v>
      </c>
      <c r="F360" s="59">
        <f>VLOOKUP(D360,'FERC Interest Rate'!$A:$B,2,TRUE)</f>
        <v>3.2500000000000001E-2</v>
      </c>
      <c r="G360" s="60">
        <f t="shared" si="220"/>
        <v>4347.9811923335456</v>
      </c>
      <c r="H360" s="60">
        <f t="shared" si="213"/>
        <v>34.843410924864713</v>
      </c>
      <c r="I360" s="81">
        <v>0</v>
      </c>
      <c r="J360" s="61">
        <v>0</v>
      </c>
      <c r="K360" s="5">
        <f t="shared" si="223"/>
        <v>0</v>
      </c>
      <c r="L360" s="61">
        <v>0</v>
      </c>
      <c r="M360" s="90">
        <f t="shared" si="224"/>
        <v>0</v>
      </c>
      <c r="N360" s="5">
        <f t="shared" si="216"/>
        <v>4382.8246032584102</v>
      </c>
      <c r="O360" s="60">
        <f t="shared" si="217"/>
        <v>4382.8246032584102</v>
      </c>
    </row>
    <row r="361" spans="1:15" x14ac:dyDescent="0.25">
      <c r="A361" s="63" t="s">
        <v>22</v>
      </c>
      <c r="B361" s="58" t="str">
        <f t="shared" si="218"/>
        <v>Q2/2022</v>
      </c>
      <c r="C361" s="54">
        <f t="shared" si="221"/>
        <v>44652</v>
      </c>
      <c r="D361" s="54">
        <f t="shared" si="222"/>
        <v>44742</v>
      </c>
      <c r="E361" s="58">
        <f t="shared" si="219"/>
        <v>91</v>
      </c>
      <c r="F361" s="59">
        <f>VLOOKUP(D361,'FERC Interest Rate'!$A:$B,2,TRUE)</f>
        <v>3.2500000000000001E-2</v>
      </c>
      <c r="G361" s="60">
        <f t="shared" si="220"/>
        <v>4382.8246032584102</v>
      </c>
      <c r="H361" s="60">
        <f t="shared" si="213"/>
        <v>35.512887025032185</v>
      </c>
      <c r="I361" s="81">
        <v>0</v>
      </c>
      <c r="J361" s="61">
        <v>0</v>
      </c>
      <c r="K361" s="5">
        <f t="shared" si="223"/>
        <v>0</v>
      </c>
      <c r="L361" s="61">
        <v>0</v>
      </c>
      <c r="M361" s="90">
        <f t="shared" si="224"/>
        <v>0</v>
      </c>
      <c r="N361" s="5">
        <f t="shared" si="216"/>
        <v>4418.3374902834421</v>
      </c>
      <c r="O361" s="60">
        <f t="shared" si="217"/>
        <v>4418.3374902834421</v>
      </c>
    </row>
    <row r="362" spans="1:15" x14ac:dyDescent="0.25">
      <c r="A362" s="63" t="s">
        <v>22</v>
      </c>
      <c r="B362" s="58" t="str">
        <f t="shared" si="218"/>
        <v>Q3/2022</v>
      </c>
      <c r="C362" s="54">
        <f t="shared" si="221"/>
        <v>44743</v>
      </c>
      <c r="D362" s="54">
        <f t="shared" si="222"/>
        <v>44834</v>
      </c>
      <c r="E362" s="58">
        <f t="shared" si="219"/>
        <v>92</v>
      </c>
      <c r="F362" s="59">
        <f>VLOOKUP(D362,'FERC Interest Rate'!$A:$B,2,TRUE)</f>
        <v>3.5999999999999997E-2</v>
      </c>
      <c r="G362" s="60">
        <f t="shared" si="220"/>
        <v>4418.3374902834421</v>
      </c>
      <c r="H362" s="60">
        <f t="shared" si="213"/>
        <v>40.091873336489755</v>
      </c>
      <c r="I362" s="81">
        <v>0</v>
      </c>
      <c r="J362" s="61">
        <v>0</v>
      </c>
      <c r="K362" s="5">
        <f t="shared" si="223"/>
        <v>0</v>
      </c>
      <c r="L362" s="61">
        <v>0</v>
      </c>
      <c r="M362" s="90">
        <f t="shared" si="224"/>
        <v>0</v>
      </c>
      <c r="N362" s="5">
        <f t="shared" si="216"/>
        <v>4458.4293636199318</v>
      </c>
      <c r="O362" s="60">
        <f t="shared" si="217"/>
        <v>4458.4293636199318</v>
      </c>
    </row>
    <row r="363" spans="1:15" x14ac:dyDescent="0.25">
      <c r="A363" s="63" t="s">
        <v>22</v>
      </c>
      <c r="B363" s="58" t="str">
        <f t="shared" si="218"/>
        <v>Q4/2022</v>
      </c>
      <c r="C363" s="54">
        <f t="shared" si="221"/>
        <v>44835</v>
      </c>
      <c r="D363" s="54">
        <f t="shared" si="222"/>
        <v>44926</v>
      </c>
      <c r="E363" s="58">
        <f t="shared" si="219"/>
        <v>92</v>
      </c>
      <c r="F363" s="59">
        <f>VLOOKUP(D363,'FERC Interest Rate'!$A:$B,2,TRUE)</f>
        <v>4.9099999999999998E-2</v>
      </c>
      <c r="G363" s="60">
        <f t="shared" si="220"/>
        <v>4458.4293636199318</v>
      </c>
      <c r="H363" s="60">
        <f t="shared" si="213"/>
        <v>55.177033209161529</v>
      </c>
      <c r="I363" s="81">
        <v>0</v>
      </c>
      <c r="J363" s="61">
        <v>0</v>
      </c>
      <c r="K363" s="5">
        <f t="shared" si="223"/>
        <v>0</v>
      </c>
      <c r="L363" s="61">
        <v>0</v>
      </c>
      <c r="M363" s="90">
        <f t="shared" si="224"/>
        <v>0</v>
      </c>
      <c r="N363" s="5">
        <f t="shared" si="216"/>
        <v>4513.6063968290937</v>
      </c>
      <c r="O363" s="60">
        <f t="shared" si="217"/>
        <v>4513.6063968290937</v>
      </c>
    </row>
    <row r="364" spans="1:15" x14ac:dyDescent="0.25">
      <c r="A364" s="63" t="s">
        <v>44</v>
      </c>
      <c r="B364" s="58" t="str">
        <f t="shared" si="218"/>
        <v>Q1/2023</v>
      </c>
      <c r="C364" s="54">
        <f t="shared" si="221"/>
        <v>44927</v>
      </c>
      <c r="D364" s="54">
        <f t="shared" si="222"/>
        <v>45016</v>
      </c>
      <c r="E364" s="58">
        <f t="shared" si="219"/>
        <v>90</v>
      </c>
      <c r="F364" s="59">
        <f>VLOOKUP(D364,'FERC Interest Rate'!$A:$B,2,TRUE)</f>
        <v>6.3100000000000003E-2</v>
      </c>
      <c r="G364" s="60">
        <f t="shared" si="220"/>
        <v>4513.6063968290937</v>
      </c>
      <c r="H364" s="60">
        <f t="shared" si="213"/>
        <v>70.226769116691571</v>
      </c>
      <c r="I364" s="81">
        <f t="shared" ref="I364:I375" si="225">(SUM($H$353:$H$373)/20)</f>
        <v>24.491658297289259</v>
      </c>
      <c r="J364" s="61">
        <f t="shared" ref="J364:J375" si="226">G364*F364*(E364/(DATE(YEAR(D364),12,31)-DATE(YEAR(D364),1,1)+1))</f>
        <v>70.226769116691571</v>
      </c>
      <c r="K364" s="5">
        <f t="shared" ref="K364:K375" si="227">+SUM(I364:J364)</f>
        <v>94.718427413980834</v>
      </c>
      <c r="L364" s="61">
        <f t="shared" ref="L364:L375" si="228">($G$353/20)</f>
        <v>204.7</v>
      </c>
      <c r="M364" s="90">
        <f t="shared" ref="M364:M375" si="229">+SUM(K364:L364)</f>
        <v>299.41842741398079</v>
      </c>
      <c r="N364" s="5">
        <f t="shared" si="216"/>
        <v>4654.0599350624771</v>
      </c>
      <c r="O364" s="60">
        <f t="shared" si="217"/>
        <v>4354.6415076484964</v>
      </c>
    </row>
    <row r="365" spans="1:15" x14ac:dyDescent="0.25">
      <c r="A365" s="63" t="s">
        <v>45</v>
      </c>
      <c r="B365" s="58" t="str">
        <f t="shared" si="218"/>
        <v>Q2/2023</v>
      </c>
      <c r="C365" s="54">
        <f t="shared" si="221"/>
        <v>45017</v>
      </c>
      <c r="D365" s="54">
        <f t="shared" si="222"/>
        <v>45107</v>
      </c>
      <c r="E365" s="58">
        <f t="shared" si="219"/>
        <v>91</v>
      </c>
      <c r="F365" s="59">
        <f>VLOOKUP(D365,'FERC Interest Rate'!$A:$B,2,TRUE)</f>
        <v>7.4999999999999997E-2</v>
      </c>
      <c r="G365" s="60">
        <f t="shared" si="220"/>
        <v>4354.6415076484964</v>
      </c>
      <c r="H365" s="60">
        <v>0</v>
      </c>
      <c r="I365" s="81">
        <f t="shared" si="225"/>
        <v>24.491658297289259</v>
      </c>
      <c r="J365" s="61">
        <f t="shared" si="226"/>
        <v>81.425830930687624</v>
      </c>
      <c r="K365" s="5">
        <f t="shared" si="227"/>
        <v>105.91748922797689</v>
      </c>
      <c r="L365" s="61">
        <f t="shared" si="228"/>
        <v>204.7</v>
      </c>
      <c r="M365" s="90">
        <f t="shared" si="229"/>
        <v>310.61748922797688</v>
      </c>
      <c r="N365" s="5">
        <f t="shared" si="216"/>
        <v>4436.0673385791843</v>
      </c>
      <c r="O365" s="60">
        <f t="shared" si="217"/>
        <v>4125.4498493512074</v>
      </c>
    </row>
    <row r="366" spans="1:15" x14ac:dyDescent="0.25">
      <c r="A366" s="63" t="s">
        <v>46</v>
      </c>
      <c r="B366" s="58" t="str">
        <f t="shared" si="218"/>
        <v>Q3/2023</v>
      </c>
      <c r="C366" s="54">
        <f t="shared" si="221"/>
        <v>45108</v>
      </c>
      <c r="D366" s="54">
        <f t="shared" si="222"/>
        <v>45199</v>
      </c>
      <c r="E366" s="58">
        <f t="shared" si="219"/>
        <v>92</v>
      </c>
      <c r="F366" s="59">
        <f>VLOOKUP(D366,'FERC Interest Rate'!$A:$B,2,TRUE)</f>
        <v>8.0199999999999994E-2</v>
      </c>
      <c r="G366" s="60">
        <f t="shared" si="220"/>
        <v>4125.4498493512074</v>
      </c>
      <c r="H366" s="60">
        <v>0</v>
      </c>
      <c r="I366" s="81">
        <f t="shared" si="225"/>
        <v>24.491658297289259</v>
      </c>
      <c r="J366" s="61">
        <f t="shared" si="226"/>
        <v>83.395121009460127</v>
      </c>
      <c r="K366" s="5">
        <f t="shared" si="227"/>
        <v>107.88677930674939</v>
      </c>
      <c r="L366" s="61">
        <f t="shared" si="228"/>
        <v>204.7</v>
      </c>
      <c r="M366" s="90">
        <f t="shared" si="229"/>
        <v>312.58677930674935</v>
      </c>
      <c r="N366" s="5">
        <f t="shared" si="216"/>
        <v>4208.8449703606675</v>
      </c>
      <c r="O366" s="60">
        <f t="shared" si="217"/>
        <v>3896.2581910539184</v>
      </c>
    </row>
    <row r="367" spans="1:15" x14ac:dyDescent="0.25">
      <c r="A367" s="63" t="s">
        <v>47</v>
      </c>
      <c r="B367" s="58" t="str">
        <f t="shared" si="218"/>
        <v>Q4/2023</v>
      </c>
      <c r="C367" s="54">
        <f t="shared" si="221"/>
        <v>45200</v>
      </c>
      <c r="D367" s="54">
        <f t="shared" si="222"/>
        <v>45291</v>
      </c>
      <c r="E367" s="58">
        <f t="shared" si="219"/>
        <v>92</v>
      </c>
      <c r="F367" s="59">
        <f>VLOOKUP(D367,'FERC Interest Rate'!$A:$B,2,TRUE)</f>
        <v>8.3500000000000005E-2</v>
      </c>
      <c r="G367" s="60">
        <f t="shared" si="220"/>
        <v>3896.2581910539184</v>
      </c>
      <c r="H367" s="60">
        <v>0</v>
      </c>
      <c r="I367" s="81">
        <f t="shared" si="225"/>
        <v>24.491658297289259</v>
      </c>
      <c r="J367" s="61">
        <f t="shared" si="226"/>
        <v>82.002891571715637</v>
      </c>
      <c r="K367" s="5">
        <f t="shared" si="227"/>
        <v>106.4945498690049</v>
      </c>
      <c r="L367" s="61">
        <f t="shared" si="228"/>
        <v>204.7</v>
      </c>
      <c r="M367" s="90">
        <f t="shared" si="229"/>
        <v>311.1945498690049</v>
      </c>
      <c r="N367" s="5">
        <f t="shared" si="216"/>
        <v>3978.2610826256341</v>
      </c>
      <c r="O367" s="60">
        <f t="shared" si="217"/>
        <v>3667.0665327566294</v>
      </c>
    </row>
    <row r="368" spans="1:15" x14ac:dyDescent="0.25">
      <c r="A368" s="63" t="s">
        <v>48</v>
      </c>
      <c r="B368" s="58" t="str">
        <f t="shared" si="218"/>
        <v>Q1/2024</v>
      </c>
      <c r="C368" s="54">
        <f t="shared" si="221"/>
        <v>45292</v>
      </c>
      <c r="D368" s="54">
        <f t="shared" si="222"/>
        <v>45382</v>
      </c>
      <c r="E368" s="58">
        <f t="shared" si="219"/>
        <v>91</v>
      </c>
      <c r="F368" s="59">
        <f>VLOOKUP(D368,'FERC Interest Rate'!$A:$B,2,TRUE)</f>
        <v>8.5000000000000006E-2</v>
      </c>
      <c r="G368" s="60">
        <f t="shared" si="220"/>
        <v>3667.0665327566294</v>
      </c>
      <c r="H368" s="60">
        <v>0</v>
      </c>
      <c r="I368" s="81">
        <f t="shared" si="225"/>
        <v>24.491658297289259</v>
      </c>
      <c r="J368" s="61">
        <f t="shared" si="226"/>
        <v>77.499343253750084</v>
      </c>
      <c r="K368" s="5">
        <f t="shared" si="227"/>
        <v>101.99100155103935</v>
      </c>
      <c r="L368" s="61">
        <f t="shared" si="228"/>
        <v>204.7</v>
      </c>
      <c r="M368" s="90">
        <f t="shared" si="229"/>
        <v>306.69100155103934</v>
      </c>
      <c r="N368" s="5">
        <f t="shared" si="216"/>
        <v>3744.5658760103793</v>
      </c>
      <c r="O368" s="60">
        <f t="shared" si="217"/>
        <v>3437.8748744593404</v>
      </c>
    </row>
    <row r="369" spans="1:15" x14ac:dyDescent="0.25">
      <c r="A369" s="63" t="s">
        <v>49</v>
      </c>
      <c r="B369" s="58" t="str">
        <f t="shared" si="218"/>
        <v>Q2/2024</v>
      </c>
      <c r="C369" s="54">
        <f t="shared" si="221"/>
        <v>45383</v>
      </c>
      <c r="D369" s="54">
        <f t="shared" si="222"/>
        <v>45473</v>
      </c>
      <c r="E369" s="58">
        <f t="shared" si="219"/>
        <v>91</v>
      </c>
      <c r="F369" s="59">
        <f>VLOOKUP(D369,'FERC Interest Rate'!$A:$B,2,TRUE)</f>
        <v>8.5000000000000006E-2</v>
      </c>
      <c r="G369" s="60">
        <f t="shared" si="220"/>
        <v>3437.8748744593404</v>
      </c>
      <c r="H369" s="60">
        <v>0</v>
      </c>
      <c r="I369" s="81">
        <f t="shared" si="225"/>
        <v>24.491658297289259</v>
      </c>
      <c r="J369" s="61">
        <f t="shared" si="226"/>
        <v>72.655634300390716</v>
      </c>
      <c r="K369" s="5">
        <f t="shared" si="227"/>
        <v>97.147292597679979</v>
      </c>
      <c r="L369" s="61">
        <f t="shared" si="228"/>
        <v>204.7</v>
      </c>
      <c r="M369" s="90">
        <f t="shared" si="229"/>
        <v>301.84729259767994</v>
      </c>
      <c r="N369" s="5">
        <f t="shared" si="216"/>
        <v>3510.5305087597312</v>
      </c>
      <c r="O369" s="60">
        <f t="shared" si="217"/>
        <v>3208.6832161620514</v>
      </c>
    </row>
    <row r="370" spans="1:15" x14ac:dyDescent="0.25">
      <c r="A370" s="63" t="s">
        <v>50</v>
      </c>
      <c r="B370" s="58" t="str">
        <f t="shared" si="218"/>
        <v>Q3/2024</v>
      </c>
      <c r="C370" s="54">
        <f t="shared" si="221"/>
        <v>45474</v>
      </c>
      <c r="D370" s="54">
        <f t="shared" si="222"/>
        <v>45565</v>
      </c>
      <c r="E370" s="58">
        <f t="shared" si="219"/>
        <v>92</v>
      </c>
      <c r="F370" s="59">
        <f>VLOOKUP(D370,'FERC Interest Rate'!$A:$B,2,TRUE)</f>
        <v>8.5000000000000006E-2</v>
      </c>
      <c r="G370" s="60">
        <f t="shared" si="220"/>
        <v>3208.6832161620514</v>
      </c>
      <c r="H370" s="60">
        <v>0</v>
      </c>
      <c r="I370" s="81">
        <f t="shared" si="225"/>
        <v>24.491658297289259</v>
      </c>
      <c r="J370" s="61">
        <f t="shared" si="226"/>
        <v>68.557111339855865</v>
      </c>
      <c r="K370" s="5">
        <f t="shared" si="227"/>
        <v>93.048769637145128</v>
      </c>
      <c r="L370" s="61">
        <f t="shared" si="228"/>
        <v>204.7</v>
      </c>
      <c r="M370" s="90">
        <f t="shared" si="229"/>
        <v>297.74876963714513</v>
      </c>
      <c r="N370" s="5">
        <f t="shared" si="216"/>
        <v>3277.2403275019074</v>
      </c>
      <c r="O370" s="60">
        <f t="shared" si="217"/>
        <v>2979.4915578647624</v>
      </c>
    </row>
    <row r="371" spans="1:15" x14ac:dyDescent="0.25">
      <c r="A371" s="63" t="s">
        <v>51</v>
      </c>
      <c r="B371" s="58" t="str">
        <f t="shared" si="218"/>
        <v>Q4/2024</v>
      </c>
      <c r="C371" s="54">
        <f t="shared" si="221"/>
        <v>45566</v>
      </c>
      <c r="D371" s="54">
        <f t="shared" si="222"/>
        <v>45657</v>
      </c>
      <c r="E371" s="58">
        <f t="shared" si="219"/>
        <v>92</v>
      </c>
      <c r="F371" s="59">
        <f>VLOOKUP(D371,'FERC Interest Rate'!$A:$B,2,TRUE)</f>
        <v>8.5000000000000006E-2</v>
      </c>
      <c r="G371" s="60">
        <f t="shared" si="220"/>
        <v>2979.4915578647624</v>
      </c>
      <c r="H371" s="60">
        <v>0</v>
      </c>
      <c r="I371" s="81">
        <f t="shared" si="225"/>
        <v>24.491658297289259</v>
      </c>
      <c r="J371" s="61">
        <f t="shared" si="226"/>
        <v>63.660174815580447</v>
      </c>
      <c r="K371" s="5">
        <f t="shared" si="227"/>
        <v>88.15183311286971</v>
      </c>
      <c r="L371" s="61">
        <f t="shared" si="228"/>
        <v>204.7</v>
      </c>
      <c r="M371" s="90">
        <f t="shared" si="229"/>
        <v>292.85183311286971</v>
      </c>
      <c r="N371" s="5">
        <f t="shared" si="216"/>
        <v>3043.1517326803428</v>
      </c>
      <c r="O371" s="60">
        <f t="shared" si="217"/>
        <v>2750.2998995674734</v>
      </c>
    </row>
    <row r="372" spans="1:15" x14ac:dyDescent="0.25">
      <c r="A372" s="63" t="s">
        <v>52</v>
      </c>
      <c r="B372" s="58" t="str">
        <f t="shared" si="218"/>
        <v>Q1/2025</v>
      </c>
      <c r="C372" s="54">
        <f t="shared" si="221"/>
        <v>45658</v>
      </c>
      <c r="D372" s="54">
        <f t="shared" si="222"/>
        <v>45747</v>
      </c>
      <c r="E372" s="58">
        <f t="shared" si="219"/>
        <v>90</v>
      </c>
      <c r="F372" s="59">
        <f>VLOOKUP(D372,'FERC Interest Rate'!$A:$B,2,TRUE)</f>
        <v>8.0399999999999999E-2</v>
      </c>
      <c r="G372" s="60">
        <f t="shared" si="220"/>
        <v>2750.2998995674734</v>
      </c>
      <c r="H372" s="60">
        <v>0</v>
      </c>
      <c r="I372" s="81">
        <f t="shared" si="225"/>
        <v>24.491658297289259</v>
      </c>
      <c r="J372" s="61">
        <f t="shared" si="226"/>
        <v>54.523753625397909</v>
      </c>
      <c r="K372" s="5">
        <f t="shared" si="227"/>
        <v>79.015411922687164</v>
      </c>
      <c r="L372" s="61">
        <f t="shared" si="228"/>
        <v>204.7</v>
      </c>
      <c r="M372" s="90">
        <f t="shared" si="229"/>
        <v>283.71541192268717</v>
      </c>
      <c r="N372" s="5">
        <f t="shared" si="216"/>
        <v>2804.8236531928715</v>
      </c>
      <c r="O372" s="60">
        <f t="shared" si="217"/>
        <v>2521.1082412701844</v>
      </c>
    </row>
    <row r="373" spans="1:15" x14ac:dyDescent="0.25">
      <c r="A373" s="63" t="s">
        <v>53</v>
      </c>
      <c r="B373" s="58" t="str">
        <f t="shared" si="218"/>
        <v>Q2/2025</v>
      </c>
      <c r="C373" s="54">
        <f t="shared" si="221"/>
        <v>45748</v>
      </c>
      <c r="D373" s="54">
        <f t="shared" si="222"/>
        <v>45838</v>
      </c>
      <c r="E373" s="58">
        <f t="shared" si="219"/>
        <v>91</v>
      </c>
      <c r="F373" s="59">
        <f>VLOOKUP(D373,'FERC Interest Rate'!$A:$B,2,TRUE)</f>
        <v>7.5499999999999998E-2</v>
      </c>
      <c r="G373" s="60">
        <f t="shared" si="220"/>
        <v>2521.1082412701844</v>
      </c>
      <c r="H373" s="60">
        <v>0</v>
      </c>
      <c r="I373" s="81">
        <f t="shared" si="225"/>
        <v>24.491658297289259</v>
      </c>
      <c r="J373" s="61">
        <f t="shared" si="226"/>
        <v>47.455545675744659</v>
      </c>
      <c r="K373" s="5">
        <f t="shared" si="227"/>
        <v>71.947203973033922</v>
      </c>
      <c r="L373" s="61">
        <f t="shared" si="228"/>
        <v>204.7</v>
      </c>
      <c r="M373" s="90">
        <f t="shared" si="229"/>
        <v>276.64720397303392</v>
      </c>
      <c r="N373" s="5">
        <f t="shared" si="216"/>
        <v>2568.5637869459292</v>
      </c>
      <c r="O373" s="60">
        <f t="shared" si="217"/>
        <v>2291.9165829728954</v>
      </c>
    </row>
    <row r="374" spans="1:15" x14ac:dyDescent="0.25">
      <c r="A374" s="63" t="s">
        <v>54</v>
      </c>
      <c r="B374" s="58" t="str">
        <f t="shared" si="218"/>
        <v>Q3/2025</v>
      </c>
      <c r="C374" s="54">
        <f t="shared" si="221"/>
        <v>45839</v>
      </c>
      <c r="D374" s="54">
        <f t="shared" si="222"/>
        <v>45930</v>
      </c>
      <c r="E374" s="58">
        <f t="shared" si="219"/>
        <v>92</v>
      </c>
      <c r="F374" s="59">
        <f>VLOOKUP(D374,'FERC Interest Rate'!$A:$B,2,TRUE)</f>
        <v>7.4999999999999997E-2</v>
      </c>
      <c r="G374" s="60">
        <f t="shared" si="220"/>
        <v>2291.9165829728954</v>
      </c>
      <c r="H374" s="60">
        <v>0</v>
      </c>
      <c r="I374" s="81">
        <f t="shared" si="225"/>
        <v>24.491658297289259</v>
      </c>
      <c r="J374" s="61">
        <f t="shared" si="226"/>
        <v>43.326642253460214</v>
      </c>
      <c r="K374" s="5">
        <f t="shared" si="227"/>
        <v>67.81830055074947</v>
      </c>
      <c r="L374" s="61">
        <f t="shared" si="228"/>
        <v>204.7</v>
      </c>
      <c r="M374" s="90">
        <f t="shared" si="229"/>
        <v>272.51830055074947</v>
      </c>
      <c r="N374" s="5">
        <f t="shared" si="216"/>
        <v>2335.2432252263557</v>
      </c>
      <c r="O374" s="60">
        <f t="shared" si="217"/>
        <v>2062.7249246756064</v>
      </c>
    </row>
    <row r="375" spans="1:15" x14ac:dyDescent="0.25">
      <c r="A375" s="63" t="s">
        <v>55</v>
      </c>
      <c r="B375" s="58" t="str">
        <f t="shared" si="218"/>
        <v>Q4/2025</v>
      </c>
      <c r="C375" s="54">
        <f>D374+1</f>
        <v>45931</v>
      </c>
      <c r="D375" s="54">
        <f>EOMONTH(D374,3)</f>
        <v>46022</v>
      </c>
      <c r="E375" s="58">
        <f t="shared" si="219"/>
        <v>92</v>
      </c>
      <c r="F375" s="59">
        <f>VLOOKUP(D375,'FERC Interest Rate'!$A:$B,2,TRUE)</f>
        <v>7.4999999999999997E-2</v>
      </c>
      <c r="G375" s="60">
        <f>O374</f>
        <v>2062.7249246756064</v>
      </c>
      <c r="H375" s="60">
        <v>0</v>
      </c>
      <c r="I375" s="81">
        <f t="shared" si="225"/>
        <v>24.491658297289259</v>
      </c>
      <c r="J375" s="61">
        <f t="shared" si="226"/>
        <v>38.993978028114206</v>
      </c>
      <c r="K375" s="5">
        <f t="shared" si="227"/>
        <v>63.485636325403462</v>
      </c>
      <c r="L375" s="61">
        <f t="shared" si="228"/>
        <v>204.7</v>
      </c>
      <c r="M375" s="90">
        <f t="shared" si="229"/>
        <v>268.18563632540344</v>
      </c>
      <c r="N375" s="5">
        <f t="shared" si="216"/>
        <v>2101.7189027037207</v>
      </c>
      <c r="O375" s="60">
        <f t="shared" si="217"/>
        <v>1833.5332663783172</v>
      </c>
    </row>
    <row r="376" spans="1:15" ht="13.5" thickBot="1" x14ac:dyDescent="0.35">
      <c r="A376" s="101"/>
      <c r="B376" s="102"/>
      <c r="C376" s="103"/>
      <c r="D376" s="103"/>
      <c r="E376" s="102"/>
      <c r="F376" s="102"/>
      <c r="G376" s="92">
        <f t="shared" ref="G376:O376" si="230">SUM(G353:G375)</f>
        <v>86868.764762647639</v>
      </c>
      <c r="H376" s="92">
        <f t="shared" si="230"/>
        <v>489.8331659457852</v>
      </c>
      <c r="I376" s="92">
        <f t="shared" si="230"/>
        <v>293.8998995674711</v>
      </c>
      <c r="J376" s="92">
        <f t="shared" si="230"/>
        <v>783.72279592084919</v>
      </c>
      <c r="K376" s="92">
        <f t="shared" si="230"/>
        <v>1077.6226954883202</v>
      </c>
      <c r="L376" s="92">
        <f t="shared" si="230"/>
        <v>2456.4</v>
      </c>
      <c r="M376" s="92">
        <f t="shared" si="230"/>
        <v>3534.0226954883196</v>
      </c>
      <c r="N376" s="92">
        <f t="shared" si="230"/>
        <v>88142.320724514284</v>
      </c>
      <c r="O376" s="92">
        <f t="shared" si="230"/>
        <v>84608.298029025958</v>
      </c>
    </row>
    <row r="377" spans="1:15" ht="13" thickTop="1" x14ac:dyDescent="0.25"/>
    <row r="378" spans="1:15" ht="37" x14ac:dyDescent="0.3">
      <c r="A378" s="62" t="s">
        <v>43</v>
      </c>
      <c r="B378" s="62" t="s">
        <v>3</v>
      </c>
      <c r="C378" s="62" t="s">
        <v>4</v>
      </c>
      <c r="D378" s="62" t="s">
        <v>5</v>
      </c>
      <c r="E378" s="62" t="s">
        <v>6</v>
      </c>
      <c r="F378" s="62" t="s">
        <v>7</v>
      </c>
      <c r="G378" s="62" t="s">
        <v>70</v>
      </c>
      <c r="H378" s="62" t="s">
        <v>71</v>
      </c>
      <c r="I378" s="77" t="s">
        <v>72</v>
      </c>
      <c r="J378" s="78" t="s">
        <v>73</v>
      </c>
      <c r="K378" s="78" t="s">
        <v>74</v>
      </c>
      <c r="L378" s="78" t="s">
        <v>75</v>
      </c>
      <c r="M378" s="79" t="s">
        <v>65</v>
      </c>
      <c r="N378" s="62" t="s">
        <v>76</v>
      </c>
      <c r="O378" s="62" t="s">
        <v>77</v>
      </c>
    </row>
    <row r="379" spans="1:15" ht="13" x14ac:dyDescent="0.3">
      <c r="A379" s="123" t="s">
        <v>37</v>
      </c>
      <c r="B379" s="198" t="s">
        <v>69</v>
      </c>
      <c r="C379" s="54">
        <f>VLOOKUP(B379,A$1:F$52,2,FALSE)</f>
        <v>43956</v>
      </c>
      <c r="D379" s="54">
        <f>DATE(YEAR(C379),IF(MONTH(C379)&lt;=3,3,IF(MONTH(C379)&lt;=6,6,IF(MONTH(C379)&lt;=9,9,12))),IF(OR(MONTH(C379)&lt;=3,MONTH(C379)&gt;=10),31,30))</f>
        <v>44012</v>
      </c>
      <c r="E379" s="58">
        <f>D379-C379+1</f>
        <v>57</v>
      </c>
      <c r="F379" s="59">
        <f>VLOOKUP(D379,'FERC Interest Rate'!$A:$B,2,TRUE)</f>
        <v>4.7500000000000001E-2</v>
      </c>
      <c r="G379" s="60">
        <f>VLOOKUP(B379,$A$1:$F$52,4,FALSE)</f>
        <v>4260</v>
      </c>
      <c r="H379" s="60">
        <f t="shared" ref="H379:H390" si="231">G379*F379*(E379/(DATE(YEAR(D379),12,31)-DATE(YEAR(D379),1,1)+1))</f>
        <v>31.513524590163936</v>
      </c>
      <c r="I379" s="122">
        <v>0</v>
      </c>
      <c r="J379" s="61">
        <v>0</v>
      </c>
      <c r="K379" s="5">
        <f t="shared" ref="K379:K383" si="232">+SUM(I379:J379)</f>
        <v>0</v>
      </c>
      <c r="L379" s="61">
        <v>0</v>
      </c>
      <c r="M379" s="90">
        <f t="shared" ref="M379:M383" si="233">+SUM(K379:L379)</f>
        <v>0</v>
      </c>
      <c r="N379" s="5">
        <f t="shared" ref="N379:N401" si="234">+G379+H379+J379</f>
        <v>4291.5135245901638</v>
      </c>
      <c r="O379" s="60">
        <f t="shared" ref="O379:O401" si="235">G379+H379-L379-I379</f>
        <v>4291.5135245901638</v>
      </c>
    </row>
    <row r="380" spans="1:15" x14ac:dyDescent="0.25">
      <c r="A380" s="63" t="s">
        <v>22</v>
      </c>
      <c r="B380" s="58" t="str">
        <f t="shared" ref="B380:B401" si="236">+IF(MONTH(C380)&lt;4,"Q1",IF(MONTH(C380)&lt;7,"Q2",IF(MONTH(C380)&lt;10,"Q3","Q4")))&amp;"/"&amp;YEAR(C380)</f>
        <v>Q3/2020</v>
      </c>
      <c r="C380" s="54">
        <f>D379+1</f>
        <v>44013</v>
      </c>
      <c r="D380" s="54">
        <f>EOMONTH(D379,3)</f>
        <v>44104</v>
      </c>
      <c r="E380" s="58">
        <f t="shared" ref="E380:E401" si="237">D380-C380+1</f>
        <v>92</v>
      </c>
      <c r="F380" s="59">
        <f>VLOOKUP(D380,'FERC Interest Rate'!$A:$B,2,TRUE)</f>
        <v>3.4299999999999997E-2</v>
      </c>
      <c r="G380" s="60">
        <f t="shared" ref="G380:G400" si="238">O379</f>
        <v>4291.5135245901638</v>
      </c>
      <c r="H380" s="60">
        <f t="shared" si="231"/>
        <v>37.000819885783386</v>
      </c>
      <c r="I380" s="122">
        <v>0</v>
      </c>
      <c r="J380" s="61">
        <v>0</v>
      </c>
      <c r="K380" s="5">
        <f t="shared" si="232"/>
        <v>0</v>
      </c>
      <c r="L380" s="61">
        <v>0</v>
      </c>
      <c r="M380" s="90">
        <f t="shared" si="233"/>
        <v>0</v>
      </c>
      <c r="N380" s="5">
        <f t="shared" si="234"/>
        <v>4328.5143444759469</v>
      </c>
      <c r="O380" s="60">
        <f t="shared" si="235"/>
        <v>4328.5143444759469</v>
      </c>
    </row>
    <row r="381" spans="1:15" x14ac:dyDescent="0.25">
      <c r="A381" s="63" t="s">
        <v>22</v>
      </c>
      <c r="B381" s="58" t="str">
        <f t="shared" si="236"/>
        <v>Q4/2020</v>
      </c>
      <c r="C381" s="54">
        <f t="shared" ref="C381:C400" si="239">D380+1</f>
        <v>44105</v>
      </c>
      <c r="D381" s="54">
        <f t="shared" ref="D381:D400" si="240">EOMONTH(D380,3)</f>
        <v>44196</v>
      </c>
      <c r="E381" s="58">
        <f t="shared" si="237"/>
        <v>92</v>
      </c>
      <c r="F381" s="59">
        <f>VLOOKUP(D381,'FERC Interest Rate'!$A:$B,2,TRUE)</f>
        <v>3.2500000000000001E-2</v>
      </c>
      <c r="G381" s="60">
        <f t="shared" si="238"/>
        <v>4328.5143444759469</v>
      </c>
      <c r="H381" s="60">
        <f t="shared" si="231"/>
        <v>35.361360355145031</v>
      </c>
      <c r="I381" s="122">
        <v>0</v>
      </c>
      <c r="J381" s="61">
        <v>0</v>
      </c>
      <c r="K381" s="5">
        <f t="shared" si="232"/>
        <v>0</v>
      </c>
      <c r="L381" s="61">
        <v>0</v>
      </c>
      <c r="M381" s="90">
        <f t="shared" si="233"/>
        <v>0</v>
      </c>
      <c r="N381" s="5">
        <f t="shared" si="234"/>
        <v>4363.8757048310918</v>
      </c>
      <c r="O381" s="60">
        <f t="shared" si="235"/>
        <v>4363.8757048310918</v>
      </c>
    </row>
    <row r="382" spans="1:15" x14ac:dyDescent="0.25">
      <c r="A382" s="63" t="s">
        <v>22</v>
      </c>
      <c r="B382" s="58" t="str">
        <f t="shared" si="236"/>
        <v>Q1/2021</v>
      </c>
      <c r="C382" s="54">
        <f t="shared" si="239"/>
        <v>44197</v>
      </c>
      <c r="D382" s="54">
        <f t="shared" si="240"/>
        <v>44286</v>
      </c>
      <c r="E382" s="58">
        <f t="shared" si="237"/>
        <v>90</v>
      </c>
      <c r="F382" s="59">
        <f>VLOOKUP(D382,'FERC Interest Rate'!$A:$B,2,TRUE)</f>
        <v>3.2500000000000001E-2</v>
      </c>
      <c r="G382" s="60">
        <f t="shared" si="238"/>
        <v>4363.8757048310918</v>
      </c>
      <c r="H382" s="60">
        <f t="shared" si="231"/>
        <v>34.970784757892993</v>
      </c>
      <c r="I382" s="122">
        <v>0</v>
      </c>
      <c r="J382" s="61">
        <v>0</v>
      </c>
      <c r="K382" s="5">
        <f t="shared" si="232"/>
        <v>0</v>
      </c>
      <c r="L382" s="61">
        <v>0</v>
      </c>
      <c r="M382" s="90">
        <f t="shared" si="233"/>
        <v>0</v>
      </c>
      <c r="N382" s="5">
        <f t="shared" si="234"/>
        <v>4398.8464895889847</v>
      </c>
      <c r="O382" s="60">
        <f t="shared" si="235"/>
        <v>4398.8464895889847</v>
      </c>
    </row>
    <row r="383" spans="1:15" x14ac:dyDescent="0.25">
      <c r="A383" s="63" t="s">
        <v>22</v>
      </c>
      <c r="B383" s="58" t="str">
        <f t="shared" si="236"/>
        <v>Q2/2021</v>
      </c>
      <c r="C383" s="54">
        <f t="shared" si="239"/>
        <v>44287</v>
      </c>
      <c r="D383" s="54">
        <f t="shared" si="240"/>
        <v>44377</v>
      </c>
      <c r="E383" s="58">
        <f t="shared" si="237"/>
        <v>91</v>
      </c>
      <c r="F383" s="59">
        <f>VLOOKUP(D383,'FERC Interest Rate'!$A:$B,2,TRUE)</f>
        <v>3.2500000000000001E-2</v>
      </c>
      <c r="G383" s="60">
        <f t="shared" si="238"/>
        <v>4398.8464895889847</v>
      </c>
      <c r="H383" s="60">
        <f t="shared" si="231"/>
        <v>35.64270819988883</v>
      </c>
      <c r="I383" s="81">
        <v>0</v>
      </c>
      <c r="J383" s="61">
        <v>0</v>
      </c>
      <c r="K383" s="5">
        <f t="shared" si="232"/>
        <v>0</v>
      </c>
      <c r="L383" s="61">
        <v>0</v>
      </c>
      <c r="M383" s="90">
        <f t="shared" si="233"/>
        <v>0</v>
      </c>
      <c r="N383" s="5">
        <f t="shared" si="234"/>
        <v>4434.4891977888738</v>
      </c>
      <c r="O383" s="60">
        <f t="shared" si="235"/>
        <v>4434.4891977888738</v>
      </c>
    </row>
    <row r="384" spans="1:15" x14ac:dyDescent="0.25">
      <c r="A384" s="63" t="s">
        <v>22</v>
      </c>
      <c r="B384" s="58" t="str">
        <f t="shared" si="236"/>
        <v>Q3/2021</v>
      </c>
      <c r="C384" s="54">
        <f t="shared" si="239"/>
        <v>44378</v>
      </c>
      <c r="D384" s="54">
        <f t="shared" si="240"/>
        <v>44469</v>
      </c>
      <c r="E384" s="58">
        <f t="shared" si="237"/>
        <v>92</v>
      </c>
      <c r="F384" s="59">
        <f>VLOOKUP(D384,'FERC Interest Rate'!$A:$B,2,TRUE)</f>
        <v>3.2500000000000001E-2</v>
      </c>
      <c r="G384" s="60">
        <f t="shared" si="238"/>
        <v>4434.4891977888738</v>
      </c>
      <c r="H384" s="60">
        <f t="shared" si="231"/>
        <v>36.326363565448581</v>
      </c>
      <c r="I384" s="81">
        <v>0</v>
      </c>
      <c r="J384" s="61">
        <v>0</v>
      </c>
      <c r="K384" s="5">
        <f t="shared" ref="K384:K389" si="241">+SUM(I384:J384)</f>
        <v>0</v>
      </c>
      <c r="L384" s="61">
        <v>0</v>
      </c>
      <c r="M384" s="90">
        <f t="shared" ref="M384:M389" si="242">+SUM(K384:L384)</f>
        <v>0</v>
      </c>
      <c r="N384" s="5">
        <f t="shared" si="234"/>
        <v>4470.8155613543222</v>
      </c>
      <c r="O384" s="60">
        <f t="shared" si="235"/>
        <v>4470.8155613543222</v>
      </c>
    </row>
    <row r="385" spans="1:15" x14ac:dyDescent="0.25">
      <c r="A385" s="63" t="s">
        <v>22</v>
      </c>
      <c r="B385" s="58" t="str">
        <f t="shared" si="236"/>
        <v>Q4/2021</v>
      </c>
      <c r="C385" s="54">
        <f t="shared" si="239"/>
        <v>44470</v>
      </c>
      <c r="D385" s="54">
        <f t="shared" si="240"/>
        <v>44561</v>
      </c>
      <c r="E385" s="58">
        <f t="shared" si="237"/>
        <v>92</v>
      </c>
      <c r="F385" s="59">
        <f>VLOOKUP(D385,'FERC Interest Rate'!$A:$B,2,TRUE)</f>
        <v>3.2500000000000001E-2</v>
      </c>
      <c r="G385" s="60">
        <f t="shared" si="238"/>
        <v>4470.8155613543222</v>
      </c>
      <c r="H385" s="60">
        <f t="shared" si="231"/>
        <v>36.623941173834041</v>
      </c>
      <c r="I385" s="81">
        <v>0</v>
      </c>
      <c r="J385" s="61">
        <v>0</v>
      </c>
      <c r="K385" s="5">
        <f t="shared" si="241"/>
        <v>0</v>
      </c>
      <c r="L385" s="61">
        <v>0</v>
      </c>
      <c r="M385" s="90">
        <f t="shared" si="242"/>
        <v>0</v>
      </c>
      <c r="N385" s="5">
        <f t="shared" si="234"/>
        <v>4507.4395025281565</v>
      </c>
      <c r="O385" s="60">
        <f t="shared" si="235"/>
        <v>4507.4395025281565</v>
      </c>
    </row>
    <row r="386" spans="1:15" x14ac:dyDescent="0.25">
      <c r="A386" s="63" t="s">
        <v>22</v>
      </c>
      <c r="B386" s="58" t="str">
        <f t="shared" si="236"/>
        <v>Q1/2022</v>
      </c>
      <c r="C386" s="54">
        <f t="shared" si="239"/>
        <v>44562</v>
      </c>
      <c r="D386" s="54">
        <f t="shared" si="240"/>
        <v>44651</v>
      </c>
      <c r="E386" s="58">
        <f t="shared" si="237"/>
        <v>90</v>
      </c>
      <c r="F386" s="59">
        <f>VLOOKUP(D386,'FERC Interest Rate'!$A:$B,2,TRUE)</f>
        <v>3.2500000000000001E-2</v>
      </c>
      <c r="G386" s="60">
        <f t="shared" si="238"/>
        <v>4507.4395025281565</v>
      </c>
      <c r="H386" s="60">
        <f t="shared" si="231"/>
        <v>36.121261766835225</v>
      </c>
      <c r="I386" s="81">
        <v>0</v>
      </c>
      <c r="J386" s="61">
        <v>0</v>
      </c>
      <c r="K386" s="5">
        <f t="shared" si="241"/>
        <v>0</v>
      </c>
      <c r="L386" s="61">
        <v>0</v>
      </c>
      <c r="M386" s="90">
        <f t="shared" si="242"/>
        <v>0</v>
      </c>
      <c r="N386" s="5">
        <f t="shared" si="234"/>
        <v>4543.5607642949917</v>
      </c>
      <c r="O386" s="60">
        <f t="shared" si="235"/>
        <v>4543.5607642949917</v>
      </c>
    </row>
    <row r="387" spans="1:15" x14ac:dyDescent="0.25">
      <c r="A387" s="63" t="s">
        <v>22</v>
      </c>
      <c r="B387" s="58" t="str">
        <f t="shared" si="236"/>
        <v>Q2/2022</v>
      </c>
      <c r="C387" s="54">
        <f t="shared" si="239"/>
        <v>44652</v>
      </c>
      <c r="D387" s="54">
        <f t="shared" si="240"/>
        <v>44742</v>
      </c>
      <c r="E387" s="58">
        <f t="shared" si="237"/>
        <v>91</v>
      </c>
      <c r="F387" s="59">
        <f>VLOOKUP(D387,'FERC Interest Rate'!$A:$B,2,TRUE)</f>
        <v>3.2500000000000001E-2</v>
      </c>
      <c r="G387" s="60">
        <f t="shared" si="238"/>
        <v>4543.5607642949917</v>
      </c>
      <c r="H387" s="60">
        <f t="shared" si="231"/>
        <v>36.815290302472434</v>
      </c>
      <c r="I387" s="81">
        <v>0</v>
      </c>
      <c r="J387" s="61">
        <v>0</v>
      </c>
      <c r="K387" s="5">
        <f t="shared" si="241"/>
        <v>0</v>
      </c>
      <c r="L387" s="61">
        <v>0</v>
      </c>
      <c r="M387" s="90">
        <f t="shared" si="242"/>
        <v>0</v>
      </c>
      <c r="N387" s="5">
        <f t="shared" si="234"/>
        <v>4580.3760545974637</v>
      </c>
      <c r="O387" s="60">
        <f t="shared" si="235"/>
        <v>4580.3760545974637</v>
      </c>
    </row>
    <row r="388" spans="1:15" x14ac:dyDescent="0.25">
      <c r="A388" s="63" t="s">
        <v>22</v>
      </c>
      <c r="B388" s="58" t="str">
        <f t="shared" si="236"/>
        <v>Q3/2022</v>
      </c>
      <c r="C388" s="54">
        <f t="shared" si="239"/>
        <v>44743</v>
      </c>
      <c r="D388" s="54">
        <f t="shared" si="240"/>
        <v>44834</v>
      </c>
      <c r="E388" s="58">
        <f t="shared" si="237"/>
        <v>92</v>
      </c>
      <c r="F388" s="59">
        <f>VLOOKUP(D388,'FERC Interest Rate'!$A:$B,2,TRUE)</f>
        <v>3.5999999999999997E-2</v>
      </c>
      <c r="G388" s="60">
        <f t="shared" si="238"/>
        <v>4580.3760545974637</v>
      </c>
      <c r="H388" s="60">
        <f t="shared" si="231"/>
        <v>41.562206829662465</v>
      </c>
      <c r="I388" s="81">
        <v>0</v>
      </c>
      <c r="J388" s="61">
        <v>0</v>
      </c>
      <c r="K388" s="5">
        <f t="shared" si="241"/>
        <v>0</v>
      </c>
      <c r="L388" s="61">
        <v>0</v>
      </c>
      <c r="M388" s="90">
        <f t="shared" si="242"/>
        <v>0</v>
      </c>
      <c r="N388" s="5">
        <f t="shared" si="234"/>
        <v>4621.9382614271262</v>
      </c>
      <c r="O388" s="60">
        <f t="shared" si="235"/>
        <v>4621.9382614271262</v>
      </c>
    </row>
    <row r="389" spans="1:15" x14ac:dyDescent="0.25">
      <c r="A389" s="63" t="s">
        <v>22</v>
      </c>
      <c r="B389" s="58" t="str">
        <f t="shared" si="236"/>
        <v>Q4/2022</v>
      </c>
      <c r="C389" s="54">
        <f t="shared" si="239"/>
        <v>44835</v>
      </c>
      <c r="D389" s="54">
        <f t="shared" si="240"/>
        <v>44926</v>
      </c>
      <c r="E389" s="58">
        <f t="shared" si="237"/>
        <v>92</v>
      </c>
      <c r="F389" s="59">
        <f>VLOOKUP(D389,'FERC Interest Rate'!$A:$B,2,TRUE)</f>
        <v>4.9099999999999998E-2</v>
      </c>
      <c r="G389" s="60">
        <f t="shared" si="238"/>
        <v>4621.9382614271262</v>
      </c>
      <c r="H389" s="60">
        <f t="shared" si="231"/>
        <v>57.200601409640036</v>
      </c>
      <c r="I389" s="81">
        <v>0</v>
      </c>
      <c r="J389" s="61">
        <v>0</v>
      </c>
      <c r="K389" s="5">
        <f t="shared" si="241"/>
        <v>0</v>
      </c>
      <c r="L389" s="61">
        <v>0</v>
      </c>
      <c r="M389" s="90">
        <f t="shared" si="242"/>
        <v>0</v>
      </c>
      <c r="N389" s="5">
        <f t="shared" si="234"/>
        <v>4679.1388628367658</v>
      </c>
      <c r="O389" s="60">
        <f t="shared" si="235"/>
        <v>4679.1388628367658</v>
      </c>
    </row>
    <row r="390" spans="1:15" x14ac:dyDescent="0.25">
      <c r="A390" s="63" t="s">
        <v>44</v>
      </c>
      <c r="B390" s="58" t="str">
        <f t="shared" si="236"/>
        <v>Q1/2023</v>
      </c>
      <c r="C390" s="54">
        <f t="shared" si="239"/>
        <v>44927</v>
      </c>
      <c r="D390" s="54">
        <f t="shared" si="240"/>
        <v>45016</v>
      </c>
      <c r="E390" s="58">
        <f t="shared" si="237"/>
        <v>90</v>
      </c>
      <c r="F390" s="59">
        <f>VLOOKUP(D390,'FERC Interest Rate'!$A:$B,2,TRUE)</f>
        <v>6.3100000000000003E-2</v>
      </c>
      <c r="G390" s="60">
        <f t="shared" si="238"/>
        <v>4679.1388628367658</v>
      </c>
      <c r="H390" s="60">
        <f t="shared" si="231"/>
        <v>72.802272882328751</v>
      </c>
      <c r="I390" s="81">
        <f t="shared" ref="I390:I401" si="243">(SUM($H$379:$H$399)/20)</f>
        <v>24.597056785954784</v>
      </c>
      <c r="J390" s="61">
        <f t="shared" ref="J390:J401" si="244">G390*F390*(E390/(DATE(YEAR(D390),12,31)-DATE(YEAR(D390),1,1)+1))</f>
        <v>72.802272882328751</v>
      </c>
      <c r="K390" s="5">
        <f t="shared" ref="K390:K401" si="245">+SUM(I390:J390)</f>
        <v>97.399329668283542</v>
      </c>
      <c r="L390" s="61">
        <f t="shared" ref="L390:L401" si="246">($G$379/20)</f>
        <v>213</v>
      </c>
      <c r="M390" s="90">
        <f t="shared" ref="M390:M401" si="247">+SUM(K390:L390)</f>
        <v>310.39932966828354</v>
      </c>
      <c r="N390" s="5">
        <f t="shared" si="234"/>
        <v>4824.7434086014237</v>
      </c>
      <c r="O390" s="60">
        <f t="shared" si="235"/>
        <v>4514.3440789331398</v>
      </c>
    </row>
    <row r="391" spans="1:15" x14ac:dyDescent="0.25">
      <c r="A391" s="63" t="s">
        <v>45</v>
      </c>
      <c r="B391" s="58" t="str">
        <f t="shared" si="236"/>
        <v>Q2/2023</v>
      </c>
      <c r="C391" s="54">
        <f t="shared" si="239"/>
        <v>45017</v>
      </c>
      <c r="D391" s="54">
        <f t="shared" si="240"/>
        <v>45107</v>
      </c>
      <c r="E391" s="58">
        <f t="shared" si="237"/>
        <v>91</v>
      </c>
      <c r="F391" s="59">
        <f>VLOOKUP(D391,'FERC Interest Rate'!$A:$B,2,TRUE)</f>
        <v>7.4999999999999997E-2</v>
      </c>
      <c r="G391" s="60">
        <f t="shared" si="238"/>
        <v>4514.3440789331398</v>
      </c>
      <c r="H391" s="60">
        <v>0</v>
      </c>
      <c r="I391" s="81">
        <f t="shared" si="243"/>
        <v>24.597056785954784</v>
      </c>
      <c r="J391" s="61">
        <f t="shared" si="244"/>
        <v>84.412050243064883</v>
      </c>
      <c r="K391" s="5">
        <f t="shared" si="245"/>
        <v>109.00910702901967</v>
      </c>
      <c r="L391" s="61">
        <f t="shared" si="246"/>
        <v>213</v>
      </c>
      <c r="M391" s="90">
        <f t="shared" si="247"/>
        <v>322.00910702901967</v>
      </c>
      <c r="N391" s="5">
        <f t="shared" si="234"/>
        <v>4598.7561291762049</v>
      </c>
      <c r="O391" s="60">
        <f t="shared" si="235"/>
        <v>4276.7470221471849</v>
      </c>
    </row>
    <row r="392" spans="1:15" x14ac:dyDescent="0.25">
      <c r="A392" s="63" t="s">
        <v>46</v>
      </c>
      <c r="B392" s="58" t="str">
        <f t="shared" si="236"/>
        <v>Q3/2023</v>
      </c>
      <c r="C392" s="54">
        <f t="shared" si="239"/>
        <v>45108</v>
      </c>
      <c r="D392" s="54">
        <f t="shared" si="240"/>
        <v>45199</v>
      </c>
      <c r="E392" s="58">
        <f t="shared" si="237"/>
        <v>92</v>
      </c>
      <c r="F392" s="59">
        <f>VLOOKUP(D392,'FERC Interest Rate'!$A:$B,2,TRUE)</f>
        <v>8.0199999999999994E-2</v>
      </c>
      <c r="G392" s="60">
        <f t="shared" si="238"/>
        <v>4276.7470221471849</v>
      </c>
      <c r="H392" s="60">
        <v>0</v>
      </c>
      <c r="I392" s="81">
        <f t="shared" si="243"/>
        <v>24.597056785954784</v>
      </c>
      <c r="J392" s="61">
        <f t="shared" si="244"/>
        <v>86.453562269070659</v>
      </c>
      <c r="K392" s="5">
        <f t="shared" si="245"/>
        <v>111.05061905502544</v>
      </c>
      <c r="L392" s="61">
        <f t="shared" si="246"/>
        <v>213</v>
      </c>
      <c r="M392" s="90">
        <f t="shared" si="247"/>
        <v>324.05061905502544</v>
      </c>
      <c r="N392" s="5">
        <f t="shared" si="234"/>
        <v>4363.2005844162559</v>
      </c>
      <c r="O392" s="60">
        <f t="shared" si="235"/>
        <v>4039.14996536123</v>
      </c>
    </row>
    <row r="393" spans="1:15" x14ac:dyDescent="0.25">
      <c r="A393" s="63" t="s">
        <v>47</v>
      </c>
      <c r="B393" s="58" t="str">
        <f t="shared" si="236"/>
        <v>Q4/2023</v>
      </c>
      <c r="C393" s="54">
        <f t="shared" si="239"/>
        <v>45200</v>
      </c>
      <c r="D393" s="54">
        <f t="shared" si="240"/>
        <v>45291</v>
      </c>
      <c r="E393" s="58">
        <f t="shared" si="237"/>
        <v>92</v>
      </c>
      <c r="F393" s="59">
        <f>VLOOKUP(D393,'FERC Interest Rate'!$A:$B,2,TRUE)</f>
        <v>8.3500000000000005E-2</v>
      </c>
      <c r="G393" s="60">
        <f t="shared" si="238"/>
        <v>4039.14996536123</v>
      </c>
      <c r="H393" s="60">
        <v>0</v>
      </c>
      <c r="I393" s="81">
        <f t="shared" si="243"/>
        <v>24.597056785954784</v>
      </c>
      <c r="J393" s="61">
        <f t="shared" si="244"/>
        <v>85.010274065493078</v>
      </c>
      <c r="K393" s="5">
        <f t="shared" si="245"/>
        <v>109.60733085144787</v>
      </c>
      <c r="L393" s="61">
        <f t="shared" si="246"/>
        <v>213</v>
      </c>
      <c r="M393" s="90">
        <f t="shared" si="247"/>
        <v>322.60733085144784</v>
      </c>
      <c r="N393" s="5">
        <f t="shared" si="234"/>
        <v>4124.1602394267229</v>
      </c>
      <c r="O393" s="60">
        <f t="shared" si="235"/>
        <v>3801.5529085752751</v>
      </c>
    </row>
    <row r="394" spans="1:15" x14ac:dyDescent="0.25">
      <c r="A394" s="63" t="s">
        <v>48</v>
      </c>
      <c r="B394" s="58" t="str">
        <f t="shared" si="236"/>
        <v>Q1/2024</v>
      </c>
      <c r="C394" s="54">
        <f t="shared" si="239"/>
        <v>45292</v>
      </c>
      <c r="D394" s="54">
        <f t="shared" si="240"/>
        <v>45382</v>
      </c>
      <c r="E394" s="58">
        <f t="shared" si="237"/>
        <v>91</v>
      </c>
      <c r="F394" s="59">
        <f>VLOOKUP(D394,'FERC Interest Rate'!$A:$B,2,TRUE)</f>
        <v>8.5000000000000006E-2</v>
      </c>
      <c r="G394" s="60">
        <f t="shared" si="238"/>
        <v>3801.5529085752751</v>
      </c>
      <c r="H394" s="60">
        <v>0</v>
      </c>
      <c r="I394" s="81">
        <f t="shared" si="243"/>
        <v>24.597056785954784</v>
      </c>
      <c r="J394" s="61">
        <f t="shared" si="244"/>
        <v>80.341562152540305</v>
      </c>
      <c r="K394" s="5">
        <f t="shared" si="245"/>
        <v>104.9386189384951</v>
      </c>
      <c r="L394" s="61">
        <f t="shared" si="246"/>
        <v>213</v>
      </c>
      <c r="M394" s="90">
        <f t="shared" si="247"/>
        <v>317.9386189384951</v>
      </c>
      <c r="N394" s="5">
        <f t="shared" si="234"/>
        <v>3881.8944707278156</v>
      </c>
      <c r="O394" s="60">
        <f t="shared" si="235"/>
        <v>3563.9558517893201</v>
      </c>
    </row>
    <row r="395" spans="1:15" x14ac:dyDescent="0.25">
      <c r="A395" s="63" t="s">
        <v>49</v>
      </c>
      <c r="B395" s="58" t="str">
        <f t="shared" si="236"/>
        <v>Q2/2024</v>
      </c>
      <c r="C395" s="54">
        <f t="shared" si="239"/>
        <v>45383</v>
      </c>
      <c r="D395" s="54">
        <f t="shared" si="240"/>
        <v>45473</v>
      </c>
      <c r="E395" s="58">
        <f t="shared" si="237"/>
        <v>91</v>
      </c>
      <c r="F395" s="59">
        <f>VLOOKUP(D395,'FERC Interest Rate'!$A:$B,2,TRUE)</f>
        <v>8.5000000000000006E-2</v>
      </c>
      <c r="G395" s="60">
        <f t="shared" si="238"/>
        <v>3563.9558517893201</v>
      </c>
      <c r="H395" s="60">
        <v>0</v>
      </c>
      <c r="I395" s="81">
        <f t="shared" si="243"/>
        <v>24.597056785954784</v>
      </c>
      <c r="J395" s="61">
        <f t="shared" si="244"/>
        <v>75.320214518006537</v>
      </c>
      <c r="K395" s="5">
        <f t="shared" si="245"/>
        <v>99.917271303961314</v>
      </c>
      <c r="L395" s="61">
        <f t="shared" si="246"/>
        <v>213</v>
      </c>
      <c r="M395" s="90">
        <f t="shared" si="247"/>
        <v>312.91727130396134</v>
      </c>
      <c r="N395" s="5">
        <f t="shared" si="234"/>
        <v>3639.2760663073268</v>
      </c>
      <c r="O395" s="60">
        <f t="shared" si="235"/>
        <v>3326.3587950033652</v>
      </c>
    </row>
    <row r="396" spans="1:15" x14ac:dyDescent="0.25">
      <c r="A396" s="63" t="s">
        <v>50</v>
      </c>
      <c r="B396" s="58" t="str">
        <f t="shared" si="236"/>
        <v>Q3/2024</v>
      </c>
      <c r="C396" s="54">
        <f t="shared" si="239"/>
        <v>45474</v>
      </c>
      <c r="D396" s="54">
        <f t="shared" si="240"/>
        <v>45565</v>
      </c>
      <c r="E396" s="58">
        <f t="shared" si="237"/>
        <v>92</v>
      </c>
      <c r="F396" s="59">
        <f>VLOOKUP(D396,'FERC Interest Rate'!$A:$B,2,TRUE)</f>
        <v>8.5000000000000006E-2</v>
      </c>
      <c r="G396" s="60">
        <f t="shared" si="238"/>
        <v>3326.3587950033652</v>
      </c>
      <c r="H396" s="60">
        <v>0</v>
      </c>
      <c r="I396" s="81">
        <f t="shared" si="243"/>
        <v>24.597056785954784</v>
      </c>
      <c r="J396" s="61">
        <f t="shared" si="244"/>
        <v>71.071381904170266</v>
      </c>
      <c r="K396" s="5">
        <f t="shared" si="245"/>
        <v>95.668438690125043</v>
      </c>
      <c r="L396" s="61">
        <f t="shared" si="246"/>
        <v>213</v>
      </c>
      <c r="M396" s="90">
        <f t="shared" si="247"/>
        <v>308.66843869012507</v>
      </c>
      <c r="N396" s="5">
        <f t="shared" si="234"/>
        <v>3397.4301769075355</v>
      </c>
      <c r="O396" s="60">
        <f t="shared" si="235"/>
        <v>3088.7617382174103</v>
      </c>
    </row>
    <row r="397" spans="1:15" x14ac:dyDescent="0.25">
      <c r="A397" s="63" t="s">
        <v>51</v>
      </c>
      <c r="B397" s="58" t="str">
        <f t="shared" si="236"/>
        <v>Q4/2024</v>
      </c>
      <c r="C397" s="54">
        <f t="shared" si="239"/>
        <v>45566</v>
      </c>
      <c r="D397" s="54">
        <f t="shared" si="240"/>
        <v>45657</v>
      </c>
      <c r="E397" s="58">
        <f t="shared" si="237"/>
        <v>92</v>
      </c>
      <c r="F397" s="59">
        <f>VLOOKUP(D397,'FERC Interest Rate'!$A:$B,2,TRUE)</f>
        <v>8.5000000000000006E-2</v>
      </c>
      <c r="G397" s="60">
        <f t="shared" si="238"/>
        <v>3088.7617382174103</v>
      </c>
      <c r="H397" s="60">
        <v>0</v>
      </c>
      <c r="I397" s="81">
        <f t="shared" si="243"/>
        <v>24.597056785954784</v>
      </c>
      <c r="J397" s="61">
        <f t="shared" si="244"/>
        <v>65.99485462530096</v>
      </c>
      <c r="K397" s="5">
        <f t="shared" si="245"/>
        <v>90.591911411255751</v>
      </c>
      <c r="L397" s="61">
        <f t="shared" si="246"/>
        <v>213</v>
      </c>
      <c r="M397" s="90">
        <f t="shared" si="247"/>
        <v>303.59191141125575</v>
      </c>
      <c r="N397" s="5">
        <f t="shared" si="234"/>
        <v>3154.7565928427111</v>
      </c>
      <c r="O397" s="60">
        <f t="shared" si="235"/>
        <v>2851.1646814314554</v>
      </c>
    </row>
    <row r="398" spans="1:15" x14ac:dyDescent="0.25">
      <c r="A398" s="63" t="s">
        <v>52</v>
      </c>
      <c r="B398" s="58" t="str">
        <f t="shared" si="236"/>
        <v>Q1/2025</v>
      </c>
      <c r="C398" s="54">
        <f t="shared" si="239"/>
        <v>45658</v>
      </c>
      <c r="D398" s="54">
        <f t="shared" si="240"/>
        <v>45747</v>
      </c>
      <c r="E398" s="58">
        <f t="shared" si="237"/>
        <v>90</v>
      </c>
      <c r="F398" s="59">
        <f>VLOOKUP(D398,'FERC Interest Rate'!$A:$B,2,TRUE)</f>
        <v>8.0399999999999999E-2</v>
      </c>
      <c r="G398" s="60">
        <f t="shared" si="238"/>
        <v>2851.1646814314554</v>
      </c>
      <c r="H398" s="60">
        <v>0</v>
      </c>
      <c r="I398" s="81">
        <f t="shared" si="243"/>
        <v>24.597056785954784</v>
      </c>
      <c r="J398" s="61">
        <f t="shared" si="244"/>
        <v>56.523363383117839</v>
      </c>
      <c r="K398" s="5">
        <f t="shared" si="245"/>
        <v>81.120420169072617</v>
      </c>
      <c r="L398" s="61">
        <f t="shared" si="246"/>
        <v>213</v>
      </c>
      <c r="M398" s="90">
        <f t="shared" si="247"/>
        <v>294.12042016907264</v>
      </c>
      <c r="N398" s="5">
        <f t="shared" si="234"/>
        <v>2907.688044814573</v>
      </c>
      <c r="O398" s="60">
        <f t="shared" si="235"/>
        <v>2613.5676246455005</v>
      </c>
    </row>
    <row r="399" spans="1:15" x14ac:dyDescent="0.25">
      <c r="A399" s="63" t="s">
        <v>53</v>
      </c>
      <c r="B399" s="58" t="str">
        <f t="shared" si="236"/>
        <v>Q2/2025</v>
      </c>
      <c r="C399" s="54">
        <f t="shared" si="239"/>
        <v>45748</v>
      </c>
      <c r="D399" s="54">
        <f t="shared" si="240"/>
        <v>45838</v>
      </c>
      <c r="E399" s="58">
        <f t="shared" si="237"/>
        <v>91</v>
      </c>
      <c r="F399" s="59">
        <f>VLOOKUP(D399,'FERC Interest Rate'!$A:$B,2,TRUE)</f>
        <v>7.5499999999999998E-2</v>
      </c>
      <c r="G399" s="60">
        <f t="shared" si="238"/>
        <v>2613.5676246455005</v>
      </c>
      <c r="H399" s="60">
        <v>0</v>
      </c>
      <c r="I399" s="81">
        <f t="shared" si="243"/>
        <v>24.597056785954784</v>
      </c>
      <c r="J399" s="61">
        <f t="shared" si="244"/>
        <v>49.195935246923042</v>
      </c>
      <c r="K399" s="5">
        <f t="shared" si="245"/>
        <v>73.792992032877834</v>
      </c>
      <c r="L399" s="61">
        <f t="shared" si="246"/>
        <v>213</v>
      </c>
      <c r="M399" s="90">
        <f t="shared" si="247"/>
        <v>286.79299203287781</v>
      </c>
      <c r="N399" s="5">
        <f t="shared" si="234"/>
        <v>2662.7635598924235</v>
      </c>
      <c r="O399" s="60">
        <f t="shared" si="235"/>
        <v>2375.9705678595456</v>
      </c>
    </row>
    <row r="400" spans="1:15" x14ac:dyDescent="0.25">
      <c r="A400" s="63" t="s">
        <v>54</v>
      </c>
      <c r="B400" s="58" t="str">
        <f t="shared" si="236"/>
        <v>Q3/2025</v>
      </c>
      <c r="C400" s="54">
        <f t="shared" si="239"/>
        <v>45839</v>
      </c>
      <c r="D400" s="54">
        <f t="shared" si="240"/>
        <v>45930</v>
      </c>
      <c r="E400" s="58">
        <f t="shared" si="237"/>
        <v>92</v>
      </c>
      <c r="F400" s="59">
        <f>VLOOKUP(D400,'FERC Interest Rate'!$A:$B,2,TRUE)</f>
        <v>7.4999999999999997E-2</v>
      </c>
      <c r="G400" s="60">
        <f t="shared" si="238"/>
        <v>2375.9705678595456</v>
      </c>
      <c r="H400" s="60">
        <v>0</v>
      </c>
      <c r="I400" s="81">
        <f t="shared" si="243"/>
        <v>24.597056785954784</v>
      </c>
      <c r="J400" s="61">
        <f t="shared" si="244"/>
        <v>44.915607995153053</v>
      </c>
      <c r="K400" s="5">
        <f t="shared" si="245"/>
        <v>69.512664781107844</v>
      </c>
      <c r="L400" s="61">
        <f t="shared" si="246"/>
        <v>213</v>
      </c>
      <c r="M400" s="90">
        <f t="shared" si="247"/>
        <v>282.51266478110784</v>
      </c>
      <c r="N400" s="5">
        <f t="shared" si="234"/>
        <v>2420.8861758546986</v>
      </c>
      <c r="O400" s="60">
        <f t="shared" si="235"/>
        <v>2138.3735110735906</v>
      </c>
    </row>
    <row r="401" spans="1:15" x14ac:dyDescent="0.25">
      <c r="A401" s="63" t="s">
        <v>55</v>
      </c>
      <c r="B401" s="58" t="str">
        <f t="shared" si="236"/>
        <v>Q4/2025</v>
      </c>
      <c r="C401" s="54">
        <f>D400+1</f>
        <v>45931</v>
      </c>
      <c r="D401" s="54">
        <f>EOMONTH(D400,3)</f>
        <v>46022</v>
      </c>
      <c r="E401" s="58">
        <f t="shared" si="237"/>
        <v>92</v>
      </c>
      <c r="F401" s="59">
        <f>VLOOKUP(D401,'FERC Interest Rate'!$A:$B,2,TRUE)</f>
        <v>7.4999999999999997E-2</v>
      </c>
      <c r="G401" s="60">
        <f>O400</f>
        <v>2138.3735110735906</v>
      </c>
      <c r="H401" s="60">
        <v>0</v>
      </c>
      <c r="I401" s="81">
        <f t="shared" si="243"/>
        <v>24.597056785954784</v>
      </c>
      <c r="J401" s="61">
        <f t="shared" si="244"/>
        <v>40.424047195637741</v>
      </c>
      <c r="K401" s="5">
        <f t="shared" si="245"/>
        <v>65.021103981592518</v>
      </c>
      <c r="L401" s="61">
        <f t="shared" si="246"/>
        <v>213</v>
      </c>
      <c r="M401" s="90">
        <f t="shared" si="247"/>
        <v>278.02110398159255</v>
      </c>
      <c r="N401" s="5">
        <f t="shared" si="234"/>
        <v>2178.7975582692284</v>
      </c>
      <c r="O401" s="60">
        <f t="shared" si="235"/>
        <v>1900.7764542876359</v>
      </c>
    </row>
    <row r="402" spans="1:15" ht="13.5" thickBot="1" x14ac:dyDescent="0.35">
      <c r="A402" s="101"/>
      <c r="B402" s="102"/>
      <c r="C402" s="103"/>
      <c r="D402" s="103"/>
      <c r="E402" s="102"/>
      <c r="F402" s="102"/>
      <c r="G402" s="92">
        <f t="shared" ref="G402:O402" si="248">SUM(G379:G401)</f>
        <v>90070.455013350904</v>
      </c>
      <c r="H402" s="92">
        <f t="shared" si="248"/>
        <v>491.94113571909571</v>
      </c>
      <c r="I402" s="92">
        <f t="shared" si="248"/>
        <v>295.16468143145738</v>
      </c>
      <c r="J402" s="92">
        <f t="shared" si="248"/>
        <v>812.46512648080704</v>
      </c>
      <c r="K402" s="92">
        <f t="shared" si="248"/>
        <v>1107.6298079122646</v>
      </c>
      <c r="L402" s="92">
        <f t="shared" si="248"/>
        <v>2556</v>
      </c>
      <c r="M402" s="92">
        <f t="shared" si="248"/>
        <v>3663.6298079122648</v>
      </c>
      <c r="N402" s="92">
        <f t="shared" si="248"/>
        <v>91374.861275550793</v>
      </c>
      <c r="O402" s="92">
        <f t="shared" si="248"/>
        <v>87711.231467638543</v>
      </c>
    </row>
    <row r="403" spans="1:15" ht="13" thickTop="1" x14ac:dyDescent="0.25"/>
    <row r="404" spans="1:15" ht="37" x14ac:dyDescent="0.3">
      <c r="A404" s="62" t="s">
        <v>43</v>
      </c>
      <c r="B404" s="62" t="s">
        <v>3</v>
      </c>
      <c r="C404" s="62" t="s">
        <v>4</v>
      </c>
      <c r="D404" s="62" t="s">
        <v>5</v>
      </c>
      <c r="E404" s="62" t="s">
        <v>6</v>
      </c>
      <c r="F404" s="62" t="s">
        <v>7</v>
      </c>
      <c r="G404" s="62" t="s">
        <v>70</v>
      </c>
      <c r="H404" s="62" t="s">
        <v>71</v>
      </c>
      <c r="I404" s="77" t="s">
        <v>72</v>
      </c>
      <c r="J404" s="78" t="s">
        <v>73</v>
      </c>
      <c r="K404" s="78" t="s">
        <v>74</v>
      </c>
      <c r="L404" s="78" t="s">
        <v>75</v>
      </c>
      <c r="M404" s="79" t="s">
        <v>65</v>
      </c>
      <c r="N404" s="62" t="s">
        <v>76</v>
      </c>
      <c r="O404" s="62" t="s">
        <v>77</v>
      </c>
    </row>
    <row r="405" spans="1:15" ht="13" x14ac:dyDescent="0.3">
      <c r="A405" s="123" t="s">
        <v>37</v>
      </c>
      <c r="B405" s="198" t="s">
        <v>79</v>
      </c>
      <c r="C405" s="54">
        <f>VLOOKUP(B405,A$1:F$52,2,FALSE)</f>
        <v>44124</v>
      </c>
      <c r="D405" s="54">
        <f>DATE(YEAR(C405),IF(MONTH(C405)&lt;=3,3,IF(MONTH(C405)&lt;=6,6,IF(MONTH(C405)&lt;=9,9,12))),IF(OR(MONTH(C405)&lt;=3,MONTH(C405)&gt;=10),31,30))</f>
        <v>44196</v>
      </c>
      <c r="E405" s="58">
        <f>D405-C405+1</f>
        <v>73</v>
      </c>
      <c r="F405" s="59">
        <f>VLOOKUP(D405,'FERC Interest Rate'!$A:$B,2,TRUE)</f>
        <v>3.2500000000000001E-2</v>
      </c>
      <c r="G405" s="60">
        <f>VLOOKUP(B405,$A$1:$F$52,4,FALSE)</f>
        <v>542.05999999999995</v>
      </c>
      <c r="H405" s="60">
        <f>G405*F405*(E405/(DATE(YEAR(D405),12,31)-DATE(YEAR(D405),1,1)+1))</f>
        <v>3.5137632513661199</v>
      </c>
      <c r="I405" s="122">
        <v>0</v>
      </c>
      <c r="J405" s="61">
        <v>0</v>
      </c>
      <c r="K405" s="5">
        <f>+SUM(I405:J405)</f>
        <v>0</v>
      </c>
      <c r="L405" s="61">
        <v>0</v>
      </c>
      <c r="M405" s="90">
        <f>+SUM(K405:L405)</f>
        <v>0</v>
      </c>
      <c r="N405" s="5">
        <f t="shared" ref="N405:N425" si="249">+G405+H405+J405</f>
        <v>545.57376325136602</v>
      </c>
      <c r="O405" s="60">
        <f t="shared" ref="O405:O425" si="250">G405+H405-L405-I405</f>
        <v>545.57376325136602</v>
      </c>
    </row>
    <row r="406" spans="1:15" x14ac:dyDescent="0.25">
      <c r="A406" s="63" t="s">
        <v>22</v>
      </c>
      <c r="B406" s="58" t="str">
        <f t="shared" ref="B406:B425" si="251">+IF(MONTH(C406)&lt;4,"Q1",IF(MONTH(C406)&lt;7,"Q2",IF(MONTH(C406)&lt;10,"Q3","Q4")))&amp;"/"&amp;YEAR(C406)</f>
        <v>Q1/2021</v>
      </c>
      <c r="C406" s="54">
        <f>D405+1</f>
        <v>44197</v>
      </c>
      <c r="D406" s="54">
        <f>EOMONTH(D405,3)</f>
        <v>44286</v>
      </c>
      <c r="E406" s="58">
        <f t="shared" ref="E406:E425" si="252">D406-C406+1</f>
        <v>90</v>
      </c>
      <c r="F406" s="59">
        <f>VLOOKUP(D406,'FERC Interest Rate'!$A:$B,2,TRUE)</f>
        <v>3.2500000000000001E-2</v>
      </c>
      <c r="G406" s="60">
        <f t="shared" ref="G406:G425" si="253">O405</f>
        <v>545.57376325136602</v>
      </c>
      <c r="H406" s="60">
        <f>G406*F406*(E406/(DATE(YEAR(D406),12,31)-DATE(YEAR(D406),1,1)+1))</f>
        <v>4.3720637192061522</v>
      </c>
      <c r="I406" s="122">
        <v>0</v>
      </c>
      <c r="J406" s="61">
        <v>0</v>
      </c>
      <c r="K406" s="5">
        <f>+SUM(I406:J406)</f>
        <v>0</v>
      </c>
      <c r="L406" s="61">
        <v>0</v>
      </c>
      <c r="M406" s="90">
        <f>+SUM(K406:L406)</f>
        <v>0</v>
      </c>
      <c r="N406" s="5">
        <f t="shared" si="249"/>
        <v>549.94582697057217</v>
      </c>
      <c r="O406" s="60">
        <f t="shared" si="250"/>
        <v>549.94582697057217</v>
      </c>
    </row>
    <row r="407" spans="1:15" x14ac:dyDescent="0.25">
      <c r="A407" s="63" t="s">
        <v>22</v>
      </c>
      <c r="B407" s="58" t="str">
        <f t="shared" si="251"/>
        <v>Q2/2021</v>
      </c>
      <c r="C407" s="54">
        <f t="shared" ref="C407:C425" si="254">D406+1</f>
        <v>44287</v>
      </c>
      <c r="D407" s="54">
        <f t="shared" ref="D407:D425" si="255">EOMONTH(D406,3)</f>
        <v>44377</v>
      </c>
      <c r="E407" s="58">
        <f t="shared" si="252"/>
        <v>91</v>
      </c>
      <c r="F407" s="59">
        <f>VLOOKUP(D407,'FERC Interest Rate'!$A:$B,2,TRUE)</f>
        <v>3.2500000000000001E-2</v>
      </c>
      <c r="G407" s="60">
        <f t="shared" si="253"/>
        <v>549.94582697057217</v>
      </c>
      <c r="H407" s="60">
        <f>G407*F407*(E407/(DATE(YEAR(D407),12,31)-DATE(YEAR(D407),1,1)+1))</f>
        <v>4.4560678993574445</v>
      </c>
      <c r="I407" s="122">
        <v>0</v>
      </c>
      <c r="J407" s="61">
        <v>0</v>
      </c>
      <c r="K407" s="5">
        <f>+SUM(I407:J407)</f>
        <v>0</v>
      </c>
      <c r="L407" s="61">
        <v>0</v>
      </c>
      <c r="M407" s="90">
        <f>+SUM(K407:L407)</f>
        <v>0</v>
      </c>
      <c r="N407" s="5">
        <f t="shared" si="249"/>
        <v>554.40189486992961</v>
      </c>
      <c r="O407" s="60">
        <f t="shared" si="250"/>
        <v>554.40189486992961</v>
      </c>
    </row>
    <row r="408" spans="1:15" x14ac:dyDescent="0.25">
      <c r="A408" s="63" t="s">
        <v>22</v>
      </c>
      <c r="B408" s="58" t="str">
        <f t="shared" si="251"/>
        <v>Q3/2021</v>
      </c>
      <c r="C408" s="54">
        <f t="shared" si="254"/>
        <v>44378</v>
      </c>
      <c r="D408" s="54">
        <f t="shared" si="255"/>
        <v>44469</v>
      </c>
      <c r="E408" s="58">
        <f t="shared" si="252"/>
        <v>92</v>
      </c>
      <c r="F408" s="59">
        <f>VLOOKUP(D408,'FERC Interest Rate'!$A:$B,2,TRUE)</f>
        <v>3.2500000000000001E-2</v>
      </c>
      <c r="G408" s="60">
        <f t="shared" si="253"/>
        <v>554.40189486992961</v>
      </c>
      <c r="H408" s="60">
        <f>G408*F408*(E408/(DATE(YEAR(D408),12,31)-DATE(YEAR(D408),1,1)+1))</f>
        <v>4.5415388100303824</v>
      </c>
      <c r="I408" s="122">
        <v>0</v>
      </c>
      <c r="J408" s="61">
        <v>0</v>
      </c>
      <c r="K408" s="5">
        <f>+SUM(I408:J408)</f>
        <v>0</v>
      </c>
      <c r="L408" s="61">
        <v>0</v>
      </c>
      <c r="M408" s="90">
        <f>+SUM(K408:L408)</f>
        <v>0</v>
      </c>
      <c r="N408" s="5">
        <f t="shared" si="249"/>
        <v>558.94343367995998</v>
      </c>
      <c r="O408" s="60">
        <f t="shared" si="250"/>
        <v>558.94343367995998</v>
      </c>
    </row>
    <row r="409" spans="1:15" x14ac:dyDescent="0.25">
      <c r="A409" s="63" t="s">
        <v>22</v>
      </c>
      <c r="B409" s="58" t="str">
        <f t="shared" si="251"/>
        <v>Q4/2021</v>
      </c>
      <c r="C409" s="54">
        <f t="shared" si="254"/>
        <v>44470</v>
      </c>
      <c r="D409" s="54">
        <f t="shared" si="255"/>
        <v>44561</v>
      </c>
      <c r="E409" s="58">
        <f t="shared" si="252"/>
        <v>92</v>
      </c>
      <c r="F409" s="59">
        <f>VLOOKUP(D409,'FERC Interest Rate'!$A:$B,2,TRUE)</f>
        <v>3.2500000000000001E-2</v>
      </c>
      <c r="G409" s="60">
        <f t="shared" si="253"/>
        <v>558.94343367995998</v>
      </c>
      <c r="H409" s="60">
        <f>G409*F409*(E409/(DATE(YEAR(D409),12,31)-DATE(YEAR(D409),1,1)+1))</f>
        <v>4.5787421005563846</v>
      </c>
      <c r="I409" s="122">
        <v>0</v>
      </c>
      <c r="J409" s="61">
        <v>0</v>
      </c>
      <c r="K409" s="5">
        <f t="shared" ref="K409:K413" si="256">+SUM(I409:J409)</f>
        <v>0</v>
      </c>
      <c r="L409" s="61">
        <v>0</v>
      </c>
      <c r="M409" s="90">
        <f t="shared" ref="M409:M413" si="257">+SUM(K409:L409)</f>
        <v>0</v>
      </c>
      <c r="N409" s="5">
        <f t="shared" si="249"/>
        <v>563.52217578051636</v>
      </c>
      <c r="O409" s="60">
        <f t="shared" si="250"/>
        <v>563.52217578051636</v>
      </c>
    </row>
    <row r="410" spans="1:15" x14ac:dyDescent="0.25">
      <c r="A410" s="63" t="s">
        <v>22</v>
      </c>
      <c r="B410" s="58" t="str">
        <f t="shared" si="251"/>
        <v>Q1/2022</v>
      </c>
      <c r="C410" s="54">
        <f t="shared" si="254"/>
        <v>44562</v>
      </c>
      <c r="D410" s="54">
        <f t="shared" si="255"/>
        <v>44651</v>
      </c>
      <c r="E410" s="58">
        <f t="shared" si="252"/>
        <v>90</v>
      </c>
      <c r="F410" s="59">
        <f>VLOOKUP(D410,'FERC Interest Rate'!$A:$B,2,TRUE)</f>
        <v>3.2500000000000001E-2</v>
      </c>
      <c r="G410" s="60">
        <f t="shared" si="253"/>
        <v>563.52217578051636</v>
      </c>
      <c r="H410" s="60">
        <f t="shared" ref="H410:H414" si="258">G410*F410*(E410/(DATE(YEAR(D410),12,31)-DATE(YEAR(D410),1,1)+1))</f>
        <v>4.5158968881041375</v>
      </c>
      <c r="I410" s="122">
        <v>0</v>
      </c>
      <c r="J410" s="61">
        <v>0</v>
      </c>
      <c r="K410" s="5">
        <f t="shared" si="256"/>
        <v>0</v>
      </c>
      <c r="L410" s="61">
        <v>0</v>
      </c>
      <c r="M410" s="90">
        <f t="shared" si="257"/>
        <v>0</v>
      </c>
      <c r="N410" s="5">
        <f t="shared" si="249"/>
        <v>568.03807266862054</v>
      </c>
      <c r="O410" s="60">
        <f t="shared" si="250"/>
        <v>568.03807266862054</v>
      </c>
    </row>
    <row r="411" spans="1:15" x14ac:dyDescent="0.25">
      <c r="A411" s="63" t="s">
        <v>22</v>
      </c>
      <c r="B411" s="58" t="str">
        <f t="shared" si="251"/>
        <v>Q2/2022</v>
      </c>
      <c r="C411" s="54">
        <f t="shared" si="254"/>
        <v>44652</v>
      </c>
      <c r="D411" s="54">
        <f t="shared" si="255"/>
        <v>44742</v>
      </c>
      <c r="E411" s="58">
        <f t="shared" si="252"/>
        <v>91</v>
      </c>
      <c r="F411" s="59">
        <f>VLOOKUP(D411,'FERC Interest Rate'!$A:$B,2,TRUE)</f>
        <v>3.2500000000000001E-2</v>
      </c>
      <c r="G411" s="60">
        <f t="shared" si="253"/>
        <v>568.03807266862054</v>
      </c>
      <c r="H411" s="60">
        <f t="shared" si="258"/>
        <v>4.6026646573080701</v>
      </c>
      <c r="I411" s="122">
        <v>0</v>
      </c>
      <c r="J411" s="61">
        <v>0</v>
      </c>
      <c r="K411" s="5">
        <f t="shared" si="256"/>
        <v>0</v>
      </c>
      <c r="L411" s="61">
        <v>0</v>
      </c>
      <c r="M411" s="90">
        <f t="shared" si="257"/>
        <v>0</v>
      </c>
      <c r="N411" s="5">
        <f t="shared" si="249"/>
        <v>572.64073732592863</v>
      </c>
      <c r="O411" s="60">
        <f t="shared" si="250"/>
        <v>572.64073732592863</v>
      </c>
    </row>
    <row r="412" spans="1:15" x14ac:dyDescent="0.25">
      <c r="A412" s="63" t="s">
        <v>22</v>
      </c>
      <c r="B412" s="58" t="str">
        <f t="shared" si="251"/>
        <v>Q3/2022</v>
      </c>
      <c r="C412" s="54">
        <f t="shared" si="254"/>
        <v>44743</v>
      </c>
      <c r="D412" s="54">
        <f t="shared" si="255"/>
        <v>44834</v>
      </c>
      <c r="E412" s="58">
        <f t="shared" si="252"/>
        <v>92</v>
      </c>
      <c r="F412" s="59">
        <f>VLOOKUP(D412,'FERC Interest Rate'!$A:$B,2,TRUE)</f>
        <v>3.5999999999999997E-2</v>
      </c>
      <c r="G412" s="60">
        <f t="shared" si="253"/>
        <v>572.64073732592863</v>
      </c>
      <c r="H412" s="60">
        <f t="shared" si="258"/>
        <v>5.1961263617081528</v>
      </c>
      <c r="I412" s="122">
        <v>0</v>
      </c>
      <c r="J412" s="61">
        <v>0</v>
      </c>
      <c r="K412" s="5">
        <f t="shared" si="256"/>
        <v>0</v>
      </c>
      <c r="L412" s="61">
        <v>0</v>
      </c>
      <c r="M412" s="90">
        <f t="shared" si="257"/>
        <v>0</v>
      </c>
      <c r="N412" s="5">
        <f t="shared" si="249"/>
        <v>577.83686368763676</v>
      </c>
      <c r="O412" s="60">
        <f t="shared" si="250"/>
        <v>577.83686368763676</v>
      </c>
    </row>
    <row r="413" spans="1:15" x14ac:dyDescent="0.25">
      <c r="A413" s="63" t="s">
        <v>22</v>
      </c>
      <c r="B413" s="58" t="str">
        <f t="shared" si="251"/>
        <v>Q4/2022</v>
      </c>
      <c r="C413" s="54">
        <f t="shared" si="254"/>
        <v>44835</v>
      </c>
      <c r="D413" s="54">
        <f t="shared" si="255"/>
        <v>44926</v>
      </c>
      <c r="E413" s="58">
        <f t="shared" si="252"/>
        <v>92</v>
      </c>
      <c r="F413" s="59">
        <f>VLOOKUP(D413,'FERC Interest Rate'!$A:$B,2,TRUE)</f>
        <v>4.9099999999999998E-2</v>
      </c>
      <c r="G413" s="60">
        <f t="shared" si="253"/>
        <v>577.83686368763676</v>
      </c>
      <c r="H413" s="60">
        <f t="shared" si="258"/>
        <v>7.1512457004103913</v>
      </c>
      <c r="I413" s="122">
        <v>0</v>
      </c>
      <c r="J413" s="61">
        <v>0</v>
      </c>
      <c r="K413" s="5">
        <f t="shared" si="256"/>
        <v>0</v>
      </c>
      <c r="L413" s="61">
        <v>0</v>
      </c>
      <c r="M413" s="90">
        <f t="shared" si="257"/>
        <v>0</v>
      </c>
      <c r="N413" s="5">
        <f t="shared" si="249"/>
        <v>584.98810938804718</v>
      </c>
      <c r="O413" s="60">
        <f t="shared" si="250"/>
        <v>584.98810938804718</v>
      </c>
    </row>
    <row r="414" spans="1:15" x14ac:dyDescent="0.25">
      <c r="A414" s="63" t="s">
        <v>44</v>
      </c>
      <c r="B414" s="58" t="str">
        <f t="shared" si="251"/>
        <v>Q1/2023</v>
      </c>
      <c r="C414" s="54">
        <f t="shared" si="254"/>
        <v>44927</v>
      </c>
      <c r="D414" s="54">
        <f t="shared" si="255"/>
        <v>45016</v>
      </c>
      <c r="E414" s="58">
        <f t="shared" si="252"/>
        <v>90</v>
      </c>
      <c r="F414" s="59">
        <f>VLOOKUP(D414,'FERC Interest Rate'!$A:$B,2,TRUE)</f>
        <v>6.3100000000000003E-2</v>
      </c>
      <c r="G414" s="60">
        <f t="shared" si="253"/>
        <v>584.98810938804718</v>
      </c>
      <c r="H414" s="60">
        <f t="shared" si="258"/>
        <v>9.1017738992184114</v>
      </c>
      <c r="I414" s="81">
        <f>(SUM($H$405:$H$425)/20)</f>
        <v>2.6014941643632823</v>
      </c>
      <c r="J414" s="61">
        <f t="shared" ref="J414:J424" si="259">G414*F414*(E414/(DATE(YEAR(D414),12,31)-DATE(YEAR(D414),1,1)+1))</f>
        <v>9.1017738992184114</v>
      </c>
      <c r="K414" s="5">
        <f t="shared" ref="K414:K424" si="260">+SUM(I414:J414)</f>
        <v>11.703268063581694</v>
      </c>
      <c r="L414" s="61">
        <f>($G$405/20)</f>
        <v>27.102999999999998</v>
      </c>
      <c r="M414" s="90">
        <f t="shared" ref="M414:M424" si="261">+SUM(K414:L414)</f>
        <v>38.80626806358169</v>
      </c>
      <c r="N414" s="5">
        <f t="shared" si="249"/>
        <v>603.19165718648401</v>
      </c>
      <c r="O414" s="60">
        <f t="shared" si="250"/>
        <v>564.38538912290232</v>
      </c>
    </row>
    <row r="415" spans="1:15" x14ac:dyDescent="0.25">
      <c r="A415" s="63" t="s">
        <v>45</v>
      </c>
      <c r="B415" s="58" t="str">
        <f t="shared" si="251"/>
        <v>Q2/2023</v>
      </c>
      <c r="C415" s="54">
        <f t="shared" si="254"/>
        <v>45017</v>
      </c>
      <c r="D415" s="54">
        <f t="shared" si="255"/>
        <v>45107</v>
      </c>
      <c r="E415" s="58">
        <f t="shared" si="252"/>
        <v>91</v>
      </c>
      <c r="F415" s="59">
        <f>VLOOKUP(D415,'FERC Interest Rate'!$A:$B,2,TRUE)</f>
        <v>7.4999999999999997E-2</v>
      </c>
      <c r="G415" s="60">
        <f t="shared" si="253"/>
        <v>564.38538912290232</v>
      </c>
      <c r="H415" s="60">
        <v>0</v>
      </c>
      <c r="I415" s="81">
        <f t="shared" ref="I415:I424" si="262">(SUM($H$405:$H$425)/20)</f>
        <v>2.6014941643632823</v>
      </c>
      <c r="J415" s="61">
        <f t="shared" si="259"/>
        <v>10.553233645928241</v>
      </c>
      <c r="K415" s="5">
        <f t="shared" si="260"/>
        <v>13.154727810291524</v>
      </c>
      <c r="L415" s="61">
        <f t="shared" ref="L415:L424" si="263">($G$405/20)</f>
        <v>27.102999999999998</v>
      </c>
      <c r="M415" s="90">
        <f t="shared" si="261"/>
        <v>40.25772781029152</v>
      </c>
      <c r="N415" s="5">
        <f t="shared" si="249"/>
        <v>574.93862276883056</v>
      </c>
      <c r="O415" s="60">
        <f t="shared" si="250"/>
        <v>534.68089495853906</v>
      </c>
    </row>
    <row r="416" spans="1:15" x14ac:dyDescent="0.25">
      <c r="A416" s="63" t="s">
        <v>46</v>
      </c>
      <c r="B416" s="58" t="str">
        <f t="shared" si="251"/>
        <v>Q3/2023</v>
      </c>
      <c r="C416" s="54">
        <f t="shared" si="254"/>
        <v>45108</v>
      </c>
      <c r="D416" s="54">
        <f t="shared" si="255"/>
        <v>45199</v>
      </c>
      <c r="E416" s="58">
        <f t="shared" si="252"/>
        <v>92</v>
      </c>
      <c r="F416" s="59">
        <f>VLOOKUP(D416,'FERC Interest Rate'!$A:$B,2,TRUE)</f>
        <v>8.0199999999999994E-2</v>
      </c>
      <c r="G416" s="60">
        <f t="shared" si="253"/>
        <v>534.68089495853906</v>
      </c>
      <c r="H416" s="60">
        <v>0</v>
      </c>
      <c r="I416" s="122">
        <f t="shared" si="262"/>
        <v>2.6014941643632823</v>
      </c>
      <c r="J416" s="61">
        <f t="shared" si="259"/>
        <v>10.808464425649547</v>
      </c>
      <c r="K416" s="5">
        <f t="shared" si="260"/>
        <v>13.409958590012829</v>
      </c>
      <c r="L416" s="61">
        <f t="shared" si="263"/>
        <v>27.102999999999998</v>
      </c>
      <c r="M416" s="90">
        <f t="shared" si="261"/>
        <v>40.512958590012829</v>
      </c>
      <c r="N416" s="5">
        <f t="shared" si="249"/>
        <v>545.48935938418856</v>
      </c>
      <c r="O416" s="60">
        <f t="shared" si="250"/>
        <v>504.97640079417579</v>
      </c>
    </row>
    <row r="417" spans="1:16" x14ac:dyDescent="0.25">
      <c r="A417" s="63" t="s">
        <v>47</v>
      </c>
      <c r="B417" s="58" t="str">
        <f t="shared" si="251"/>
        <v>Q4/2023</v>
      </c>
      <c r="C417" s="54">
        <f t="shared" si="254"/>
        <v>45200</v>
      </c>
      <c r="D417" s="54">
        <f t="shared" si="255"/>
        <v>45291</v>
      </c>
      <c r="E417" s="58">
        <f t="shared" si="252"/>
        <v>92</v>
      </c>
      <c r="F417" s="59">
        <f>VLOOKUP(D417,'FERC Interest Rate'!$A:$B,2,TRUE)</f>
        <v>8.3500000000000005E-2</v>
      </c>
      <c r="G417" s="60">
        <f t="shared" si="253"/>
        <v>504.97640079417579</v>
      </c>
      <c r="H417" s="60">
        <v>0</v>
      </c>
      <c r="I417" s="122">
        <f t="shared" si="262"/>
        <v>2.6014941643632823</v>
      </c>
      <c r="J417" s="61">
        <f t="shared" si="259"/>
        <v>10.628023865481804</v>
      </c>
      <c r="K417" s="5">
        <f t="shared" si="260"/>
        <v>13.229518029845087</v>
      </c>
      <c r="L417" s="61">
        <f t="shared" si="263"/>
        <v>27.102999999999998</v>
      </c>
      <c r="M417" s="90">
        <f t="shared" si="261"/>
        <v>40.332518029845083</v>
      </c>
      <c r="N417" s="5">
        <f t="shared" si="249"/>
        <v>515.60442465965764</v>
      </c>
      <c r="O417" s="60">
        <f t="shared" si="250"/>
        <v>475.27190662981252</v>
      </c>
    </row>
    <row r="418" spans="1:16" x14ac:dyDescent="0.25">
      <c r="A418" s="63" t="s">
        <v>48</v>
      </c>
      <c r="B418" s="58" t="str">
        <f t="shared" si="251"/>
        <v>Q1/2024</v>
      </c>
      <c r="C418" s="54">
        <f t="shared" si="254"/>
        <v>45292</v>
      </c>
      <c r="D418" s="54">
        <f t="shared" si="255"/>
        <v>45382</v>
      </c>
      <c r="E418" s="58">
        <f t="shared" si="252"/>
        <v>91</v>
      </c>
      <c r="F418" s="59">
        <f>VLOOKUP(D418,'FERC Interest Rate'!$A:$B,2,TRUE)</f>
        <v>8.5000000000000006E-2</v>
      </c>
      <c r="G418" s="60">
        <f t="shared" si="253"/>
        <v>475.27190662981252</v>
      </c>
      <c r="H418" s="60">
        <v>0</v>
      </c>
      <c r="I418" s="122">
        <f t="shared" si="262"/>
        <v>2.6014941643632823</v>
      </c>
      <c r="J418" s="61">
        <f t="shared" si="259"/>
        <v>10.044339338201093</v>
      </c>
      <c r="K418" s="5">
        <f t="shared" si="260"/>
        <v>12.645833502564376</v>
      </c>
      <c r="L418" s="61">
        <f t="shared" si="263"/>
        <v>27.102999999999998</v>
      </c>
      <c r="M418" s="90">
        <f t="shared" si="261"/>
        <v>39.748833502564374</v>
      </c>
      <c r="N418" s="5">
        <f t="shared" si="249"/>
        <v>485.31624596801362</v>
      </c>
      <c r="O418" s="60">
        <f t="shared" si="250"/>
        <v>445.56741246544925</v>
      </c>
    </row>
    <row r="419" spans="1:16" x14ac:dyDescent="0.25">
      <c r="A419" s="63" t="s">
        <v>49</v>
      </c>
      <c r="B419" s="58" t="str">
        <f t="shared" si="251"/>
        <v>Q2/2024</v>
      </c>
      <c r="C419" s="54">
        <f t="shared" si="254"/>
        <v>45383</v>
      </c>
      <c r="D419" s="54">
        <f t="shared" si="255"/>
        <v>45473</v>
      </c>
      <c r="E419" s="58">
        <f t="shared" si="252"/>
        <v>91</v>
      </c>
      <c r="F419" s="59">
        <f>VLOOKUP(D419,'FERC Interest Rate'!$A:$B,2,TRUE)</f>
        <v>8.5000000000000006E-2</v>
      </c>
      <c r="G419" s="60">
        <f t="shared" si="253"/>
        <v>445.56741246544925</v>
      </c>
      <c r="H419" s="60">
        <v>0</v>
      </c>
      <c r="I419" s="81">
        <f t="shared" si="262"/>
        <v>2.6014941643632823</v>
      </c>
      <c r="J419" s="61">
        <f t="shared" si="259"/>
        <v>9.416568129563526</v>
      </c>
      <c r="K419" s="5">
        <f t="shared" si="260"/>
        <v>12.018062293926809</v>
      </c>
      <c r="L419" s="61">
        <f t="shared" si="263"/>
        <v>27.102999999999998</v>
      </c>
      <c r="M419" s="90">
        <f t="shared" si="261"/>
        <v>39.121062293926805</v>
      </c>
      <c r="N419" s="5">
        <f t="shared" si="249"/>
        <v>454.98398059501278</v>
      </c>
      <c r="O419" s="60">
        <f t="shared" si="250"/>
        <v>415.86291830108598</v>
      </c>
    </row>
    <row r="420" spans="1:16" x14ac:dyDescent="0.25">
      <c r="A420" s="63" t="s">
        <v>50</v>
      </c>
      <c r="B420" s="58" t="str">
        <f t="shared" si="251"/>
        <v>Q3/2024</v>
      </c>
      <c r="C420" s="54">
        <f t="shared" si="254"/>
        <v>45474</v>
      </c>
      <c r="D420" s="54">
        <f t="shared" si="255"/>
        <v>45565</v>
      </c>
      <c r="E420" s="58">
        <f t="shared" si="252"/>
        <v>92</v>
      </c>
      <c r="F420" s="59">
        <f>VLOOKUP(D420,'FERC Interest Rate'!$A:$B,2,TRUE)</f>
        <v>8.5000000000000006E-2</v>
      </c>
      <c r="G420" s="60">
        <f t="shared" si="253"/>
        <v>415.86291830108598</v>
      </c>
      <c r="H420" s="60">
        <v>0</v>
      </c>
      <c r="I420" s="81">
        <f t="shared" si="262"/>
        <v>2.6014941643632823</v>
      </c>
      <c r="J420" s="61">
        <f t="shared" si="259"/>
        <v>8.8853771068701981</v>
      </c>
      <c r="K420" s="5">
        <f t="shared" si="260"/>
        <v>11.486871271233481</v>
      </c>
      <c r="L420" s="61">
        <f t="shared" si="263"/>
        <v>27.102999999999998</v>
      </c>
      <c r="M420" s="90">
        <f t="shared" si="261"/>
        <v>38.589871271233477</v>
      </c>
      <c r="N420" s="5">
        <f t="shared" si="249"/>
        <v>424.74829540795616</v>
      </c>
      <c r="O420" s="60">
        <f t="shared" si="250"/>
        <v>386.15842413672272</v>
      </c>
    </row>
    <row r="421" spans="1:16" x14ac:dyDescent="0.25">
      <c r="A421" s="63" t="s">
        <v>51</v>
      </c>
      <c r="B421" s="58" t="str">
        <f t="shared" si="251"/>
        <v>Q4/2024</v>
      </c>
      <c r="C421" s="54">
        <f t="shared" si="254"/>
        <v>45566</v>
      </c>
      <c r="D421" s="54">
        <f t="shared" si="255"/>
        <v>45657</v>
      </c>
      <c r="E421" s="58">
        <f t="shared" si="252"/>
        <v>92</v>
      </c>
      <c r="F421" s="59">
        <f>VLOOKUP(D421,'FERC Interest Rate'!$A:$B,2,TRUE)</f>
        <v>8.5000000000000006E-2</v>
      </c>
      <c r="G421" s="60">
        <f t="shared" si="253"/>
        <v>386.15842413672272</v>
      </c>
      <c r="H421" s="60">
        <v>0</v>
      </c>
      <c r="I421" s="122">
        <f t="shared" si="262"/>
        <v>2.6014941643632823</v>
      </c>
      <c r="J421" s="61">
        <f t="shared" si="259"/>
        <v>8.2507073135223266</v>
      </c>
      <c r="K421" s="5">
        <f t="shared" si="260"/>
        <v>10.852201477885609</v>
      </c>
      <c r="L421" s="61">
        <f t="shared" si="263"/>
        <v>27.102999999999998</v>
      </c>
      <c r="M421" s="90">
        <f t="shared" si="261"/>
        <v>37.955201477885609</v>
      </c>
      <c r="N421" s="5">
        <f t="shared" si="249"/>
        <v>394.40913145024501</v>
      </c>
      <c r="O421" s="60">
        <f t="shared" si="250"/>
        <v>356.45392997235945</v>
      </c>
    </row>
    <row r="422" spans="1:16" x14ac:dyDescent="0.25">
      <c r="A422" s="63" t="s">
        <v>52</v>
      </c>
      <c r="B422" s="58" t="str">
        <f t="shared" si="251"/>
        <v>Q1/2025</v>
      </c>
      <c r="C422" s="54">
        <f t="shared" si="254"/>
        <v>45658</v>
      </c>
      <c r="D422" s="54">
        <f t="shared" si="255"/>
        <v>45747</v>
      </c>
      <c r="E422" s="58">
        <f t="shared" si="252"/>
        <v>90</v>
      </c>
      <c r="F422" s="59">
        <f>VLOOKUP(D422,'FERC Interest Rate'!$A:$B,2,TRUE)</f>
        <v>8.0399999999999999E-2</v>
      </c>
      <c r="G422" s="60">
        <f t="shared" si="253"/>
        <v>356.45392997235945</v>
      </c>
      <c r="H422" s="60">
        <v>0</v>
      </c>
      <c r="I422" s="122">
        <f t="shared" si="262"/>
        <v>2.6014941643632823</v>
      </c>
      <c r="J422" s="61">
        <f t="shared" si="259"/>
        <v>7.0665770884383363</v>
      </c>
      <c r="K422" s="5">
        <f t="shared" si="260"/>
        <v>9.6680712528016191</v>
      </c>
      <c r="L422" s="61">
        <f t="shared" si="263"/>
        <v>27.102999999999998</v>
      </c>
      <c r="M422" s="90">
        <f t="shared" si="261"/>
        <v>36.771071252801619</v>
      </c>
      <c r="N422" s="5">
        <f t="shared" si="249"/>
        <v>363.5205070607978</v>
      </c>
      <c r="O422" s="60">
        <f t="shared" si="250"/>
        <v>326.74943580799618</v>
      </c>
    </row>
    <row r="423" spans="1:16" x14ac:dyDescent="0.25">
      <c r="A423" s="63" t="s">
        <v>53</v>
      </c>
      <c r="B423" s="58" t="str">
        <f t="shared" si="251"/>
        <v>Q2/2025</v>
      </c>
      <c r="C423" s="54">
        <f t="shared" si="254"/>
        <v>45748</v>
      </c>
      <c r="D423" s="54">
        <f t="shared" si="255"/>
        <v>45838</v>
      </c>
      <c r="E423" s="58">
        <f t="shared" si="252"/>
        <v>91</v>
      </c>
      <c r="F423" s="59">
        <f>VLOOKUP(D423,'FERC Interest Rate'!$A:$B,2,TRUE)</f>
        <v>7.5499999999999998E-2</v>
      </c>
      <c r="G423" s="60">
        <f t="shared" si="253"/>
        <v>326.74943580799618</v>
      </c>
      <c r="H423" s="60">
        <v>0</v>
      </c>
      <c r="I423" s="81">
        <f t="shared" si="262"/>
        <v>2.6014941643632823</v>
      </c>
      <c r="J423" s="61">
        <f t="shared" si="259"/>
        <v>6.1504986266269528</v>
      </c>
      <c r="K423" s="5">
        <f t="shared" si="260"/>
        <v>8.7519927909902346</v>
      </c>
      <c r="L423" s="61">
        <f t="shared" si="263"/>
        <v>27.102999999999998</v>
      </c>
      <c r="M423" s="90">
        <f t="shared" si="261"/>
        <v>35.854992790990231</v>
      </c>
      <c r="N423" s="5">
        <f t="shared" si="249"/>
        <v>332.89993443462311</v>
      </c>
      <c r="O423" s="60">
        <f t="shared" si="250"/>
        <v>297.04494164363291</v>
      </c>
    </row>
    <row r="424" spans="1:16" x14ac:dyDescent="0.25">
      <c r="A424" s="63" t="s">
        <v>54</v>
      </c>
      <c r="B424" s="58" t="str">
        <f t="shared" si="251"/>
        <v>Q3/2025</v>
      </c>
      <c r="C424" s="54">
        <f t="shared" si="254"/>
        <v>45839</v>
      </c>
      <c r="D424" s="54">
        <f t="shared" si="255"/>
        <v>45930</v>
      </c>
      <c r="E424" s="58">
        <f t="shared" si="252"/>
        <v>92</v>
      </c>
      <c r="F424" s="59">
        <f>VLOOKUP(D424,'FERC Interest Rate'!$A:$B,2,TRUE)</f>
        <v>7.4999999999999997E-2</v>
      </c>
      <c r="G424" s="60">
        <f t="shared" si="253"/>
        <v>297.04494164363291</v>
      </c>
      <c r="H424" s="60">
        <v>0</v>
      </c>
      <c r="I424" s="122">
        <f t="shared" si="262"/>
        <v>2.6014941643632823</v>
      </c>
      <c r="J424" s="61">
        <f t="shared" si="259"/>
        <v>5.6153701297015539</v>
      </c>
      <c r="K424" s="5">
        <f t="shared" si="260"/>
        <v>8.2168642940648358</v>
      </c>
      <c r="L424" s="61">
        <f t="shared" si="263"/>
        <v>27.102999999999998</v>
      </c>
      <c r="M424" s="90">
        <f t="shared" si="261"/>
        <v>35.319864294064836</v>
      </c>
      <c r="N424" s="5">
        <f t="shared" si="249"/>
        <v>302.66031177333446</v>
      </c>
      <c r="O424" s="60">
        <f t="shared" si="250"/>
        <v>267.34044747926964</v>
      </c>
    </row>
    <row r="425" spans="1:16" x14ac:dyDescent="0.25">
      <c r="A425" s="63" t="s">
        <v>55</v>
      </c>
      <c r="B425" s="58" t="str">
        <f t="shared" si="251"/>
        <v>Q4/2025</v>
      </c>
      <c r="C425" s="54">
        <f t="shared" si="254"/>
        <v>45931</v>
      </c>
      <c r="D425" s="54">
        <f t="shared" si="255"/>
        <v>46022</v>
      </c>
      <c r="E425" s="58">
        <f t="shared" si="252"/>
        <v>92</v>
      </c>
      <c r="F425" s="59">
        <f>VLOOKUP(D425,'FERC Interest Rate'!$A:$B,2,TRUE)</f>
        <v>7.4999999999999997E-2</v>
      </c>
      <c r="G425" s="60">
        <f t="shared" si="253"/>
        <v>267.34044747926964</v>
      </c>
      <c r="H425" s="60">
        <v>0</v>
      </c>
      <c r="I425" s="122">
        <f>(SUM($H$405:$H$425)/20)</f>
        <v>2.6014941643632823</v>
      </c>
      <c r="J425" s="61">
        <f>G425*F425*(E425/(DATE(YEAR(D425),12,31)-DATE(YEAR(D425),1,1)+1))</f>
        <v>5.0538331167313988</v>
      </c>
      <c r="K425" s="5">
        <f>+SUM(I425:J425)</f>
        <v>7.6553272810946815</v>
      </c>
      <c r="L425" s="61">
        <f>($G$405/20)</f>
        <v>27.102999999999998</v>
      </c>
      <c r="M425" s="90">
        <f>+SUM(K425:L425)</f>
        <v>34.75832728109468</v>
      </c>
      <c r="N425" s="5">
        <f t="shared" si="249"/>
        <v>272.39428059600107</v>
      </c>
      <c r="O425" s="60">
        <f t="shared" si="250"/>
        <v>237.63595331490635</v>
      </c>
    </row>
    <row r="426" spans="1:16" ht="13.5" thickBot="1" x14ac:dyDescent="0.35">
      <c r="A426" s="101"/>
      <c r="B426" s="102"/>
      <c r="C426" s="103"/>
      <c r="D426" s="103"/>
      <c r="E426" s="102"/>
      <c r="F426" s="102"/>
      <c r="G426" s="92">
        <f t="shared" ref="G426:O426" si="264">SUM(G405:G425)</f>
        <v>10192.442978934523</v>
      </c>
      <c r="H426" s="92">
        <f t="shared" si="264"/>
        <v>52.029883287265648</v>
      </c>
      <c r="I426" s="92">
        <f t="shared" si="264"/>
        <v>31.217929972359382</v>
      </c>
      <c r="J426" s="92">
        <f t="shared" si="264"/>
        <v>101.57476668593338</v>
      </c>
      <c r="K426" s="92">
        <f t="shared" si="264"/>
        <v>132.79269665829278</v>
      </c>
      <c r="L426" s="92">
        <f t="shared" si="264"/>
        <v>325.23600000000005</v>
      </c>
      <c r="M426" s="92">
        <f t="shared" si="264"/>
        <v>458.02869665829274</v>
      </c>
      <c r="N426" s="92">
        <f t="shared" si="264"/>
        <v>10346.047628907723</v>
      </c>
      <c r="O426" s="92">
        <f t="shared" si="264"/>
        <v>9888.0189322494316</v>
      </c>
      <c r="P426" s="193"/>
    </row>
    <row r="427" spans="1:16" ht="13" thickTop="1" x14ac:dyDescent="0.25"/>
    <row r="428" spans="1:16" ht="37" x14ac:dyDescent="0.3">
      <c r="A428" s="62" t="s">
        <v>43</v>
      </c>
      <c r="B428" s="62" t="s">
        <v>3</v>
      </c>
      <c r="C428" s="62" t="s">
        <v>4</v>
      </c>
      <c r="D428" s="62" t="s">
        <v>5</v>
      </c>
      <c r="E428" s="62" t="s">
        <v>6</v>
      </c>
      <c r="F428" s="62" t="s">
        <v>7</v>
      </c>
      <c r="G428" s="62" t="s">
        <v>70</v>
      </c>
      <c r="H428" s="62" t="s">
        <v>71</v>
      </c>
      <c r="I428" s="77" t="s">
        <v>72</v>
      </c>
      <c r="J428" s="78" t="s">
        <v>73</v>
      </c>
      <c r="K428" s="78" t="s">
        <v>74</v>
      </c>
      <c r="L428" s="78" t="s">
        <v>75</v>
      </c>
      <c r="M428" s="79" t="s">
        <v>65</v>
      </c>
      <c r="N428" s="62" t="s">
        <v>76</v>
      </c>
      <c r="O428" s="62" t="s">
        <v>77</v>
      </c>
    </row>
    <row r="429" spans="1:16" ht="13" x14ac:dyDescent="0.3">
      <c r="A429" s="123" t="s">
        <v>37</v>
      </c>
      <c r="B429" s="198" t="s">
        <v>80</v>
      </c>
      <c r="C429" s="54">
        <f>VLOOKUP(B429,A$1:F$52,2,FALSE)</f>
        <v>44155</v>
      </c>
      <c r="D429" s="54">
        <f>DATE(YEAR(C429),IF(MONTH(C429)&lt;=3,3,IF(MONTH(C429)&lt;=6,6,IF(MONTH(C429)&lt;=9,9,12))),IF(OR(MONTH(C429)&lt;=3,MONTH(C429)&gt;=10),31,30))</f>
        <v>44196</v>
      </c>
      <c r="E429" s="58">
        <f>D429-C429+1</f>
        <v>42</v>
      </c>
      <c r="F429" s="59">
        <f>VLOOKUP(D429,'FERC Interest Rate'!$A:$B,2,TRUE)</f>
        <v>3.2500000000000001E-2</v>
      </c>
      <c r="G429" s="60">
        <f>VLOOKUP(B429,$A$1:$F$52,4,FALSE)</f>
        <v>754.54</v>
      </c>
      <c r="H429" s="60">
        <f t="shared" ref="H429:H438" si="265">G429*F429*(E429/(DATE(YEAR(D429),12,31)-DATE(YEAR(D429),1,1)+1))</f>
        <v>2.8140631147540982</v>
      </c>
      <c r="I429" s="122">
        <v>0</v>
      </c>
      <c r="J429" s="61">
        <v>0</v>
      </c>
      <c r="K429" s="5">
        <f t="shared" ref="K429:K437" si="266">+SUM(I429:J429)</f>
        <v>0</v>
      </c>
      <c r="L429" s="61">
        <v>0</v>
      </c>
      <c r="M429" s="90">
        <f t="shared" ref="M429:M437" si="267">+SUM(K429:L429)</f>
        <v>0</v>
      </c>
      <c r="N429" s="5">
        <f t="shared" ref="N429:N449" si="268">+G429+H429+J429</f>
        <v>757.35406311475401</v>
      </c>
      <c r="O429" s="60">
        <f t="shared" ref="O429:O449" si="269">G429+H429-L429-I429</f>
        <v>757.35406311475401</v>
      </c>
    </row>
    <row r="430" spans="1:16" x14ac:dyDescent="0.25">
      <c r="A430" s="63" t="s">
        <v>22</v>
      </c>
      <c r="B430" s="58" t="str">
        <f t="shared" ref="B430:B449" si="270">+IF(MONTH(C430)&lt;4,"Q1",IF(MONTH(C430)&lt;7,"Q2",IF(MONTH(C430)&lt;10,"Q3","Q4")))&amp;"/"&amp;YEAR(C430)</f>
        <v>Q1/2021</v>
      </c>
      <c r="C430" s="54">
        <f>D429+1</f>
        <v>44197</v>
      </c>
      <c r="D430" s="54">
        <f>EOMONTH(D429,3)</f>
        <v>44286</v>
      </c>
      <c r="E430" s="58">
        <f t="shared" ref="E430:E449" si="271">D430-C430+1</f>
        <v>90</v>
      </c>
      <c r="F430" s="59">
        <f>VLOOKUP(D430,'FERC Interest Rate'!$A:$B,2,TRUE)</f>
        <v>3.2500000000000001E-2</v>
      </c>
      <c r="G430" s="60">
        <f t="shared" ref="G430:G449" si="272">O429</f>
        <v>757.35406311475401</v>
      </c>
      <c r="H430" s="60">
        <f t="shared" si="265"/>
        <v>6.0692072181113845</v>
      </c>
      <c r="I430" s="122">
        <v>0</v>
      </c>
      <c r="J430" s="61">
        <v>0</v>
      </c>
      <c r="K430" s="5">
        <f t="shared" si="266"/>
        <v>0</v>
      </c>
      <c r="L430" s="61">
        <v>0</v>
      </c>
      <c r="M430" s="90">
        <f t="shared" si="267"/>
        <v>0</v>
      </c>
      <c r="N430" s="5">
        <f t="shared" si="268"/>
        <v>763.4232703328654</v>
      </c>
      <c r="O430" s="60">
        <f t="shared" si="269"/>
        <v>763.4232703328654</v>
      </c>
    </row>
    <row r="431" spans="1:16" x14ac:dyDescent="0.25">
      <c r="A431" s="63" t="s">
        <v>22</v>
      </c>
      <c r="B431" s="58" t="str">
        <f t="shared" si="270"/>
        <v>Q2/2021</v>
      </c>
      <c r="C431" s="54">
        <f t="shared" ref="C431:C449" si="273">D430+1</f>
        <v>44287</v>
      </c>
      <c r="D431" s="54">
        <f t="shared" ref="D431:D449" si="274">EOMONTH(D430,3)</f>
        <v>44377</v>
      </c>
      <c r="E431" s="58">
        <f t="shared" si="271"/>
        <v>91</v>
      </c>
      <c r="F431" s="59">
        <f>VLOOKUP(D431,'FERC Interest Rate'!$A:$B,2,TRUE)</f>
        <v>3.2500000000000001E-2</v>
      </c>
      <c r="G431" s="60">
        <f t="shared" si="272"/>
        <v>763.4232703328654</v>
      </c>
      <c r="H431" s="60">
        <f t="shared" si="265"/>
        <v>6.1858200602998616</v>
      </c>
      <c r="I431" s="122">
        <v>0</v>
      </c>
      <c r="J431" s="61">
        <v>0</v>
      </c>
      <c r="K431" s="5">
        <f t="shared" si="266"/>
        <v>0</v>
      </c>
      <c r="L431" s="61">
        <v>0</v>
      </c>
      <c r="M431" s="90">
        <f t="shared" si="267"/>
        <v>0</v>
      </c>
      <c r="N431" s="5">
        <f t="shared" si="268"/>
        <v>769.60909039316527</v>
      </c>
      <c r="O431" s="60">
        <f t="shared" si="269"/>
        <v>769.60909039316527</v>
      </c>
    </row>
    <row r="432" spans="1:16" x14ac:dyDescent="0.25">
      <c r="A432" s="63" t="s">
        <v>22</v>
      </c>
      <c r="B432" s="58" t="str">
        <f t="shared" si="270"/>
        <v>Q3/2021</v>
      </c>
      <c r="C432" s="54">
        <f t="shared" si="273"/>
        <v>44378</v>
      </c>
      <c r="D432" s="54">
        <f t="shared" si="274"/>
        <v>44469</v>
      </c>
      <c r="E432" s="58">
        <f t="shared" si="271"/>
        <v>92</v>
      </c>
      <c r="F432" s="59">
        <f>VLOOKUP(D432,'FERC Interest Rate'!$A:$B,2,TRUE)</f>
        <v>3.2500000000000001E-2</v>
      </c>
      <c r="G432" s="60">
        <f t="shared" si="272"/>
        <v>769.60909039316527</v>
      </c>
      <c r="H432" s="60">
        <f t="shared" si="265"/>
        <v>6.3044689870563406</v>
      </c>
      <c r="I432" s="122">
        <v>0</v>
      </c>
      <c r="J432" s="61">
        <v>0</v>
      </c>
      <c r="K432" s="5">
        <f t="shared" si="266"/>
        <v>0</v>
      </c>
      <c r="L432" s="61">
        <v>0</v>
      </c>
      <c r="M432" s="90">
        <f t="shared" si="267"/>
        <v>0</v>
      </c>
      <c r="N432" s="5">
        <f t="shared" si="268"/>
        <v>775.91355938022161</v>
      </c>
      <c r="O432" s="60">
        <f t="shared" si="269"/>
        <v>775.91355938022161</v>
      </c>
    </row>
    <row r="433" spans="1:15" x14ac:dyDescent="0.25">
      <c r="A433" s="63" t="s">
        <v>22</v>
      </c>
      <c r="B433" s="58" t="str">
        <f t="shared" si="270"/>
        <v>Q4/2021</v>
      </c>
      <c r="C433" s="54">
        <f t="shared" si="273"/>
        <v>44470</v>
      </c>
      <c r="D433" s="54">
        <f t="shared" si="274"/>
        <v>44561</v>
      </c>
      <c r="E433" s="58">
        <f t="shared" si="271"/>
        <v>92</v>
      </c>
      <c r="F433" s="59">
        <f>VLOOKUP(D433,'FERC Interest Rate'!$A:$B,2,TRUE)</f>
        <v>3.2500000000000001E-2</v>
      </c>
      <c r="G433" s="60">
        <f t="shared" si="272"/>
        <v>775.91355938022161</v>
      </c>
      <c r="H433" s="60">
        <f t="shared" si="265"/>
        <v>6.3561138151968848</v>
      </c>
      <c r="I433" s="81">
        <v>0</v>
      </c>
      <c r="J433" s="61">
        <v>0</v>
      </c>
      <c r="K433" s="5">
        <f t="shared" si="266"/>
        <v>0</v>
      </c>
      <c r="L433" s="61">
        <v>0</v>
      </c>
      <c r="M433" s="90">
        <f t="shared" si="267"/>
        <v>0</v>
      </c>
      <c r="N433" s="5">
        <f t="shared" si="268"/>
        <v>782.26967319541848</v>
      </c>
      <c r="O433" s="60">
        <f t="shared" si="269"/>
        <v>782.26967319541848</v>
      </c>
    </row>
    <row r="434" spans="1:15" x14ac:dyDescent="0.25">
      <c r="A434" s="63" t="s">
        <v>22</v>
      </c>
      <c r="B434" s="58" t="str">
        <f t="shared" si="270"/>
        <v>Q1/2022</v>
      </c>
      <c r="C434" s="54">
        <f t="shared" si="273"/>
        <v>44562</v>
      </c>
      <c r="D434" s="54">
        <f t="shared" si="274"/>
        <v>44651</v>
      </c>
      <c r="E434" s="58">
        <f t="shared" si="271"/>
        <v>90</v>
      </c>
      <c r="F434" s="59">
        <f>VLOOKUP(D434,'FERC Interest Rate'!$A:$B,2,TRUE)</f>
        <v>3.2500000000000001E-2</v>
      </c>
      <c r="G434" s="60">
        <f t="shared" si="272"/>
        <v>782.26967319541848</v>
      </c>
      <c r="H434" s="60">
        <f t="shared" si="265"/>
        <v>6.2688734084838327</v>
      </c>
      <c r="I434" s="81">
        <v>0</v>
      </c>
      <c r="J434" s="61">
        <v>0</v>
      </c>
      <c r="K434" s="5">
        <f t="shared" si="266"/>
        <v>0</v>
      </c>
      <c r="L434" s="61">
        <v>0</v>
      </c>
      <c r="M434" s="90">
        <f t="shared" si="267"/>
        <v>0</v>
      </c>
      <c r="N434" s="5">
        <f t="shared" si="268"/>
        <v>788.53854660390232</v>
      </c>
      <c r="O434" s="60">
        <f t="shared" si="269"/>
        <v>788.53854660390232</v>
      </c>
    </row>
    <row r="435" spans="1:15" x14ac:dyDescent="0.25">
      <c r="A435" s="63" t="s">
        <v>22</v>
      </c>
      <c r="B435" s="58" t="str">
        <f t="shared" si="270"/>
        <v>Q2/2022</v>
      </c>
      <c r="C435" s="54">
        <f t="shared" si="273"/>
        <v>44652</v>
      </c>
      <c r="D435" s="54">
        <f t="shared" si="274"/>
        <v>44742</v>
      </c>
      <c r="E435" s="58">
        <f t="shared" si="271"/>
        <v>91</v>
      </c>
      <c r="F435" s="59">
        <f>VLOOKUP(D435,'FERC Interest Rate'!$A:$B,2,TRUE)</f>
        <v>3.2500000000000001E-2</v>
      </c>
      <c r="G435" s="60">
        <f t="shared" si="272"/>
        <v>788.53854660390232</v>
      </c>
      <c r="H435" s="60">
        <f t="shared" si="265"/>
        <v>6.389322607071346</v>
      </c>
      <c r="I435" s="122">
        <v>0</v>
      </c>
      <c r="J435" s="61">
        <v>0</v>
      </c>
      <c r="K435" s="5">
        <f t="shared" si="266"/>
        <v>0</v>
      </c>
      <c r="L435" s="61">
        <v>0</v>
      </c>
      <c r="M435" s="90">
        <f t="shared" si="267"/>
        <v>0</v>
      </c>
      <c r="N435" s="5">
        <f t="shared" si="268"/>
        <v>794.92786921097365</v>
      </c>
      <c r="O435" s="60">
        <f t="shared" si="269"/>
        <v>794.92786921097365</v>
      </c>
    </row>
    <row r="436" spans="1:15" x14ac:dyDescent="0.25">
      <c r="A436" s="63" t="s">
        <v>22</v>
      </c>
      <c r="B436" s="58" t="str">
        <f t="shared" si="270"/>
        <v>Q3/2022</v>
      </c>
      <c r="C436" s="54">
        <f t="shared" si="273"/>
        <v>44743</v>
      </c>
      <c r="D436" s="54">
        <f t="shared" si="274"/>
        <v>44834</v>
      </c>
      <c r="E436" s="58">
        <f t="shared" si="271"/>
        <v>92</v>
      </c>
      <c r="F436" s="59">
        <f>VLOOKUP(D436,'FERC Interest Rate'!$A:$B,2,TRUE)</f>
        <v>3.5999999999999997E-2</v>
      </c>
      <c r="G436" s="60">
        <f t="shared" si="272"/>
        <v>794.92786921097365</v>
      </c>
      <c r="H436" s="60">
        <f t="shared" si="265"/>
        <v>7.2131537063746434</v>
      </c>
      <c r="I436" s="122">
        <v>0</v>
      </c>
      <c r="J436" s="61">
        <v>0</v>
      </c>
      <c r="K436" s="5">
        <f t="shared" si="266"/>
        <v>0</v>
      </c>
      <c r="L436" s="61">
        <v>0</v>
      </c>
      <c r="M436" s="90">
        <f t="shared" si="267"/>
        <v>0</v>
      </c>
      <c r="N436" s="5">
        <f t="shared" si="268"/>
        <v>802.14102291734832</v>
      </c>
      <c r="O436" s="60">
        <f t="shared" si="269"/>
        <v>802.14102291734832</v>
      </c>
    </row>
    <row r="437" spans="1:15" x14ac:dyDescent="0.25">
      <c r="A437" s="63" t="s">
        <v>22</v>
      </c>
      <c r="B437" s="58" t="str">
        <f t="shared" si="270"/>
        <v>Q4/2022</v>
      </c>
      <c r="C437" s="54">
        <f t="shared" si="273"/>
        <v>44835</v>
      </c>
      <c r="D437" s="54">
        <f t="shared" si="274"/>
        <v>44926</v>
      </c>
      <c r="E437" s="58">
        <f t="shared" si="271"/>
        <v>92</v>
      </c>
      <c r="F437" s="59">
        <f>VLOOKUP(D437,'FERC Interest Rate'!$A:$B,2,TRUE)</f>
        <v>4.9099999999999998E-2</v>
      </c>
      <c r="G437" s="60">
        <f t="shared" si="272"/>
        <v>802.14102291734832</v>
      </c>
      <c r="H437" s="60">
        <f t="shared" si="265"/>
        <v>9.9272093937595791</v>
      </c>
      <c r="I437" s="122">
        <v>0</v>
      </c>
      <c r="J437" s="61">
        <v>0</v>
      </c>
      <c r="K437" s="5">
        <f t="shared" si="266"/>
        <v>0</v>
      </c>
      <c r="L437" s="61">
        <v>0</v>
      </c>
      <c r="M437" s="90">
        <f t="shared" si="267"/>
        <v>0</v>
      </c>
      <c r="N437" s="5">
        <f t="shared" si="268"/>
        <v>812.06823231110786</v>
      </c>
      <c r="O437" s="60">
        <f t="shared" si="269"/>
        <v>812.06823231110786</v>
      </c>
    </row>
    <row r="438" spans="1:15" x14ac:dyDescent="0.25">
      <c r="A438" s="63" t="s">
        <v>44</v>
      </c>
      <c r="B438" s="58" t="str">
        <f t="shared" si="270"/>
        <v>Q1/2023</v>
      </c>
      <c r="C438" s="54">
        <f t="shared" si="273"/>
        <v>44927</v>
      </c>
      <c r="D438" s="54">
        <f t="shared" si="274"/>
        <v>45016</v>
      </c>
      <c r="E438" s="58">
        <f t="shared" si="271"/>
        <v>90</v>
      </c>
      <c r="F438" s="59">
        <f>VLOOKUP(D438,'FERC Interest Rate'!$A:$B,2,TRUE)</f>
        <v>6.3100000000000003E-2</v>
      </c>
      <c r="G438" s="60">
        <f t="shared" si="272"/>
        <v>812.06823231110786</v>
      </c>
      <c r="H438" s="60">
        <f t="shared" si="265"/>
        <v>12.634891756972005</v>
      </c>
      <c r="I438" s="81">
        <f>(SUM($H$429:$H$449)/20)</f>
        <v>3.508156203403999</v>
      </c>
      <c r="J438" s="61">
        <f t="shared" ref="J438" si="275">G438*F438*(E438/(DATE(YEAR(D438),12,31)-DATE(YEAR(D438),1,1)+1))</f>
        <v>12.634891756972005</v>
      </c>
      <c r="K438" s="5">
        <f t="shared" ref="K438" si="276">+SUM(I438:J438)</f>
        <v>16.143047960376002</v>
      </c>
      <c r="L438" s="61">
        <f>($G$429/20)</f>
        <v>37.726999999999997</v>
      </c>
      <c r="M438" s="90">
        <f t="shared" ref="M438" si="277">+SUM(K438:L438)</f>
        <v>53.870047960375999</v>
      </c>
      <c r="N438" s="5">
        <f t="shared" si="268"/>
        <v>837.33801582505191</v>
      </c>
      <c r="O438" s="60">
        <f t="shared" si="269"/>
        <v>783.46796786467587</v>
      </c>
    </row>
    <row r="439" spans="1:15" x14ac:dyDescent="0.25">
      <c r="A439" s="63" t="s">
        <v>45</v>
      </c>
      <c r="B439" s="58" t="str">
        <f t="shared" si="270"/>
        <v>Q2/2023</v>
      </c>
      <c r="C439" s="54">
        <f t="shared" si="273"/>
        <v>45017</v>
      </c>
      <c r="D439" s="54">
        <f t="shared" si="274"/>
        <v>45107</v>
      </c>
      <c r="E439" s="58">
        <f t="shared" si="271"/>
        <v>91</v>
      </c>
      <c r="F439" s="59">
        <f>VLOOKUP(D439,'FERC Interest Rate'!$A:$B,2,TRUE)</f>
        <v>7.4999999999999997E-2</v>
      </c>
      <c r="G439" s="60">
        <f t="shared" si="272"/>
        <v>783.46796786467587</v>
      </c>
      <c r="H439" s="60">
        <v>0</v>
      </c>
      <c r="I439" s="81">
        <f t="shared" ref="I439:I449" si="278">(SUM($H$429:$H$449)/20)</f>
        <v>3.508156203403999</v>
      </c>
      <c r="J439" s="61">
        <f t="shared" ref="J439:J449" si="279">G439*F439*(E439/(DATE(YEAR(D439),12,31)-DATE(YEAR(D439),1,1)+1))</f>
        <v>14.649777755277842</v>
      </c>
      <c r="K439" s="5">
        <f t="shared" ref="K439:K449" si="280">+SUM(I439:J439)</f>
        <v>18.157933958681841</v>
      </c>
      <c r="L439" s="61">
        <f t="shared" ref="L439:L449" si="281">($G$429/20)</f>
        <v>37.726999999999997</v>
      </c>
      <c r="M439" s="90">
        <f t="shared" ref="M439:M449" si="282">+SUM(K439:L439)</f>
        <v>55.884933958681842</v>
      </c>
      <c r="N439" s="5">
        <f t="shared" si="268"/>
        <v>798.11774561995367</v>
      </c>
      <c r="O439" s="60">
        <f t="shared" si="269"/>
        <v>742.23281166127185</v>
      </c>
    </row>
    <row r="440" spans="1:15" x14ac:dyDescent="0.25">
      <c r="A440" s="63" t="s">
        <v>46</v>
      </c>
      <c r="B440" s="58" t="str">
        <f t="shared" si="270"/>
        <v>Q3/2023</v>
      </c>
      <c r="C440" s="54">
        <f t="shared" si="273"/>
        <v>45108</v>
      </c>
      <c r="D440" s="54">
        <f t="shared" si="274"/>
        <v>45199</v>
      </c>
      <c r="E440" s="58">
        <f t="shared" si="271"/>
        <v>92</v>
      </c>
      <c r="F440" s="59">
        <f>VLOOKUP(D440,'FERC Interest Rate'!$A:$B,2,TRUE)</f>
        <v>8.0199999999999994E-2</v>
      </c>
      <c r="G440" s="60">
        <f t="shared" si="272"/>
        <v>742.23281166127185</v>
      </c>
      <c r="H440" s="60">
        <v>0</v>
      </c>
      <c r="I440" s="81">
        <f t="shared" si="278"/>
        <v>3.508156203403999</v>
      </c>
      <c r="J440" s="61">
        <f t="shared" si="279"/>
        <v>15.004083774141174</v>
      </c>
      <c r="K440" s="5">
        <f t="shared" si="280"/>
        <v>18.512239977545171</v>
      </c>
      <c r="L440" s="61">
        <f t="shared" si="281"/>
        <v>37.726999999999997</v>
      </c>
      <c r="M440" s="90">
        <f t="shared" si="282"/>
        <v>56.239239977545168</v>
      </c>
      <c r="N440" s="5">
        <f t="shared" si="268"/>
        <v>757.23689543541298</v>
      </c>
      <c r="O440" s="60">
        <f t="shared" si="269"/>
        <v>700.99765545786784</v>
      </c>
    </row>
    <row r="441" spans="1:15" x14ac:dyDescent="0.25">
      <c r="A441" s="63" t="s">
        <v>47</v>
      </c>
      <c r="B441" s="58" t="str">
        <f t="shared" si="270"/>
        <v>Q4/2023</v>
      </c>
      <c r="C441" s="54">
        <f t="shared" si="273"/>
        <v>45200</v>
      </c>
      <c r="D441" s="54">
        <f t="shared" si="274"/>
        <v>45291</v>
      </c>
      <c r="E441" s="58">
        <f t="shared" si="271"/>
        <v>92</v>
      </c>
      <c r="F441" s="59">
        <f>VLOOKUP(D441,'FERC Interest Rate'!$A:$B,2,TRUE)</f>
        <v>8.3500000000000005E-2</v>
      </c>
      <c r="G441" s="60">
        <f t="shared" si="272"/>
        <v>700.99765545786784</v>
      </c>
      <c r="H441" s="60">
        <v>0</v>
      </c>
      <c r="I441" s="81">
        <f t="shared" si="278"/>
        <v>3.508156203403999</v>
      </c>
      <c r="J441" s="61">
        <f t="shared" si="279"/>
        <v>14.753599970485865</v>
      </c>
      <c r="K441" s="5">
        <f t="shared" si="280"/>
        <v>18.261756173889864</v>
      </c>
      <c r="L441" s="61">
        <f t="shared" si="281"/>
        <v>37.726999999999997</v>
      </c>
      <c r="M441" s="90">
        <f t="shared" si="282"/>
        <v>55.988756173889861</v>
      </c>
      <c r="N441" s="5">
        <f t="shared" si="268"/>
        <v>715.75125542835372</v>
      </c>
      <c r="O441" s="60">
        <f t="shared" si="269"/>
        <v>659.76249925446382</v>
      </c>
    </row>
    <row r="442" spans="1:15" x14ac:dyDescent="0.25">
      <c r="A442" s="63" t="s">
        <v>48</v>
      </c>
      <c r="B442" s="58" t="str">
        <f t="shared" si="270"/>
        <v>Q1/2024</v>
      </c>
      <c r="C442" s="54">
        <f t="shared" si="273"/>
        <v>45292</v>
      </c>
      <c r="D442" s="54">
        <f t="shared" si="274"/>
        <v>45382</v>
      </c>
      <c r="E442" s="58">
        <f t="shared" si="271"/>
        <v>91</v>
      </c>
      <c r="F442" s="59">
        <f>VLOOKUP(D442,'FERC Interest Rate'!$A:$B,2,TRUE)</f>
        <v>8.5000000000000006E-2</v>
      </c>
      <c r="G442" s="60">
        <f t="shared" si="272"/>
        <v>659.76249925446382</v>
      </c>
      <c r="H442" s="60">
        <v>0</v>
      </c>
      <c r="I442" s="81">
        <f t="shared" si="278"/>
        <v>3.508156203403999</v>
      </c>
      <c r="J442" s="61">
        <f t="shared" si="279"/>
        <v>13.943341343533547</v>
      </c>
      <c r="K442" s="5">
        <f t="shared" si="280"/>
        <v>17.451497546937546</v>
      </c>
      <c r="L442" s="61">
        <f t="shared" si="281"/>
        <v>37.726999999999997</v>
      </c>
      <c r="M442" s="90">
        <f t="shared" si="282"/>
        <v>55.178497546937542</v>
      </c>
      <c r="N442" s="5">
        <f t="shared" si="268"/>
        <v>673.70584059799739</v>
      </c>
      <c r="O442" s="60">
        <f t="shared" si="269"/>
        <v>618.5273430510598</v>
      </c>
    </row>
    <row r="443" spans="1:15" x14ac:dyDescent="0.25">
      <c r="A443" s="63" t="s">
        <v>49</v>
      </c>
      <c r="B443" s="58" t="str">
        <f t="shared" si="270"/>
        <v>Q2/2024</v>
      </c>
      <c r="C443" s="54">
        <f t="shared" si="273"/>
        <v>45383</v>
      </c>
      <c r="D443" s="54">
        <f t="shared" si="274"/>
        <v>45473</v>
      </c>
      <c r="E443" s="58">
        <f t="shared" si="271"/>
        <v>91</v>
      </c>
      <c r="F443" s="59">
        <f>VLOOKUP(D443,'FERC Interest Rate'!$A:$B,2,TRUE)</f>
        <v>8.5000000000000006E-2</v>
      </c>
      <c r="G443" s="60">
        <f t="shared" si="272"/>
        <v>618.5273430510598</v>
      </c>
      <c r="H443" s="60">
        <v>0</v>
      </c>
      <c r="I443" s="81">
        <f t="shared" si="278"/>
        <v>3.508156203403999</v>
      </c>
      <c r="J443" s="61">
        <f t="shared" si="279"/>
        <v>13.0718825095627</v>
      </c>
      <c r="K443" s="5">
        <f t="shared" si="280"/>
        <v>16.580038712966697</v>
      </c>
      <c r="L443" s="61">
        <f t="shared" si="281"/>
        <v>37.726999999999997</v>
      </c>
      <c r="M443" s="90">
        <f t="shared" si="282"/>
        <v>54.307038712966694</v>
      </c>
      <c r="N443" s="5">
        <f t="shared" si="268"/>
        <v>631.59922556062247</v>
      </c>
      <c r="O443" s="60">
        <f t="shared" si="269"/>
        <v>577.29218684765578</v>
      </c>
    </row>
    <row r="444" spans="1:15" x14ac:dyDescent="0.25">
      <c r="A444" s="63" t="s">
        <v>50</v>
      </c>
      <c r="B444" s="58" t="str">
        <f t="shared" si="270"/>
        <v>Q3/2024</v>
      </c>
      <c r="C444" s="54">
        <f t="shared" si="273"/>
        <v>45474</v>
      </c>
      <c r="D444" s="54">
        <f t="shared" si="274"/>
        <v>45565</v>
      </c>
      <c r="E444" s="58">
        <f t="shared" si="271"/>
        <v>92</v>
      </c>
      <c r="F444" s="59">
        <f>VLOOKUP(D444,'FERC Interest Rate'!$A:$B,2,TRUE)</f>
        <v>8.5000000000000006E-2</v>
      </c>
      <c r="G444" s="60">
        <f t="shared" si="272"/>
        <v>577.29218684765578</v>
      </c>
      <c r="H444" s="60">
        <v>0</v>
      </c>
      <c r="I444" s="81">
        <f t="shared" si="278"/>
        <v>3.508156203403999</v>
      </c>
      <c r="J444" s="61">
        <f t="shared" si="279"/>
        <v>12.334494265433522</v>
      </c>
      <c r="K444" s="5">
        <f t="shared" si="280"/>
        <v>15.842650468837521</v>
      </c>
      <c r="L444" s="61">
        <f t="shared" si="281"/>
        <v>37.726999999999997</v>
      </c>
      <c r="M444" s="90">
        <f t="shared" si="282"/>
        <v>53.569650468837516</v>
      </c>
      <c r="N444" s="5">
        <f t="shared" si="268"/>
        <v>589.62668111308926</v>
      </c>
      <c r="O444" s="60">
        <f t="shared" si="269"/>
        <v>536.05703064425177</v>
      </c>
    </row>
    <row r="445" spans="1:15" x14ac:dyDescent="0.25">
      <c r="A445" s="63" t="s">
        <v>51</v>
      </c>
      <c r="B445" s="58" t="str">
        <f t="shared" si="270"/>
        <v>Q4/2024</v>
      </c>
      <c r="C445" s="54">
        <f t="shared" si="273"/>
        <v>45566</v>
      </c>
      <c r="D445" s="54">
        <f t="shared" si="274"/>
        <v>45657</v>
      </c>
      <c r="E445" s="58">
        <f t="shared" si="271"/>
        <v>92</v>
      </c>
      <c r="F445" s="59">
        <f>VLOOKUP(D445,'FERC Interest Rate'!$A:$B,2,TRUE)</f>
        <v>8.5000000000000006E-2</v>
      </c>
      <c r="G445" s="60">
        <f t="shared" si="272"/>
        <v>536.05703064425177</v>
      </c>
      <c r="H445" s="60">
        <v>0</v>
      </c>
      <c r="I445" s="81">
        <f t="shared" si="278"/>
        <v>3.508156203403999</v>
      </c>
      <c r="J445" s="61">
        <f t="shared" si="279"/>
        <v>11.453458960759697</v>
      </c>
      <c r="K445" s="5">
        <f t="shared" si="280"/>
        <v>14.961615164163696</v>
      </c>
      <c r="L445" s="61">
        <f t="shared" si="281"/>
        <v>37.726999999999997</v>
      </c>
      <c r="M445" s="90">
        <f t="shared" si="282"/>
        <v>52.688615164163693</v>
      </c>
      <c r="N445" s="5">
        <f t="shared" si="268"/>
        <v>547.51048960501146</v>
      </c>
      <c r="O445" s="60">
        <f t="shared" si="269"/>
        <v>494.82187444084781</v>
      </c>
    </row>
    <row r="446" spans="1:15" x14ac:dyDescent="0.25">
      <c r="A446" s="63" t="s">
        <v>52</v>
      </c>
      <c r="B446" s="58" t="str">
        <f t="shared" si="270"/>
        <v>Q1/2025</v>
      </c>
      <c r="C446" s="54">
        <f t="shared" si="273"/>
        <v>45658</v>
      </c>
      <c r="D446" s="54">
        <f t="shared" si="274"/>
        <v>45747</v>
      </c>
      <c r="E446" s="58">
        <f t="shared" si="271"/>
        <v>90</v>
      </c>
      <c r="F446" s="59">
        <f>VLOOKUP(D446,'FERC Interest Rate'!$A:$B,2,TRUE)</f>
        <v>8.0399999999999999E-2</v>
      </c>
      <c r="G446" s="60">
        <f t="shared" si="272"/>
        <v>494.82187444084781</v>
      </c>
      <c r="H446" s="60">
        <v>0</v>
      </c>
      <c r="I446" s="81">
        <f t="shared" si="278"/>
        <v>3.508156203403999</v>
      </c>
      <c r="J446" s="61">
        <f t="shared" si="279"/>
        <v>9.8096742012437641</v>
      </c>
      <c r="K446" s="5">
        <f t="shared" si="280"/>
        <v>13.317830404647763</v>
      </c>
      <c r="L446" s="61">
        <f t="shared" si="281"/>
        <v>37.726999999999997</v>
      </c>
      <c r="M446" s="90">
        <f t="shared" si="282"/>
        <v>51.044830404647762</v>
      </c>
      <c r="N446" s="5">
        <f t="shared" si="268"/>
        <v>504.63154864209156</v>
      </c>
      <c r="O446" s="60">
        <f t="shared" si="269"/>
        <v>453.58671823744385</v>
      </c>
    </row>
    <row r="447" spans="1:15" x14ac:dyDescent="0.25">
      <c r="A447" s="63" t="s">
        <v>53</v>
      </c>
      <c r="B447" s="58" t="str">
        <f t="shared" si="270"/>
        <v>Q2/2025</v>
      </c>
      <c r="C447" s="54">
        <f t="shared" si="273"/>
        <v>45748</v>
      </c>
      <c r="D447" s="54">
        <f t="shared" si="274"/>
        <v>45838</v>
      </c>
      <c r="E447" s="58">
        <f t="shared" si="271"/>
        <v>91</v>
      </c>
      <c r="F447" s="59">
        <f>VLOOKUP(D447,'FERC Interest Rate'!$A:$B,2,TRUE)</f>
        <v>7.5499999999999998E-2</v>
      </c>
      <c r="G447" s="60">
        <f t="shared" si="272"/>
        <v>453.58671823744385</v>
      </c>
      <c r="H447" s="60">
        <v>0</v>
      </c>
      <c r="I447" s="81">
        <f t="shared" si="278"/>
        <v>3.508156203403999</v>
      </c>
      <c r="J447" s="61">
        <f t="shared" si="279"/>
        <v>8.5379932812338577</v>
      </c>
      <c r="K447" s="5">
        <f t="shared" si="280"/>
        <v>12.046149484637857</v>
      </c>
      <c r="L447" s="61">
        <f t="shared" si="281"/>
        <v>37.726999999999997</v>
      </c>
      <c r="M447" s="90">
        <f t="shared" si="282"/>
        <v>49.773149484637855</v>
      </c>
      <c r="N447" s="5">
        <f t="shared" si="268"/>
        <v>462.12471151867771</v>
      </c>
      <c r="O447" s="60">
        <f t="shared" si="269"/>
        <v>412.35156203403989</v>
      </c>
    </row>
    <row r="448" spans="1:15" x14ac:dyDescent="0.25">
      <c r="A448" s="63" t="s">
        <v>54</v>
      </c>
      <c r="B448" s="58" t="str">
        <f t="shared" si="270"/>
        <v>Q3/2025</v>
      </c>
      <c r="C448" s="54">
        <f t="shared" si="273"/>
        <v>45839</v>
      </c>
      <c r="D448" s="54">
        <f t="shared" si="274"/>
        <v>45930</v>
      </c>
      <c r="E448" s="58">
        <f t="shared" si="271"/>
        <v>92</v>
      </c>
      <c r="F448" s="59">
        <f>VLOOKUP(D448,'FERC Interest Rate'!$A:$B,2,TRUE)</f>
        <v>7.4999999999999997E-2</v>
      </c>
      <c r="G448" s="60">
        <f t="shared" si="272"/>
        <v>412.35156203403989</v>
      </c>
      <c r="H448" s="60">
        <v>0</v>
      </c>
      <c r="I448" s="81">
        <f t="shared" si="278"/>
        <v>3.508156203403999</v>
      </c>
      <c r="J448" s="61">
        <f t="shared" si="279"/>
        <v>7.7951391179037683</v>
      </c>
      <c r="K448" s="5">
        <f t="shared" si="280"/>
        <v>11.303295321307768</v>
      </c>
      <c r="L448" s="61">
        <f t="shared" si="281"/>
        <v>37.726999999999997</v>
      </c>
      <c r="M448" s="90">
        <f t="shared" si="282"/>
        <v>49.030295321307761</v>
      </c>
      <c r="N448" s="5">
        <f t="shared" si="268"/>
        <v>420.14670115194366</v>
      </c>
      <c r="O448" s="60">
        <f t="shared" si="269"/>
        <v>371.11640583063593</v>
      </c>
    </row>
    <row r="449" spans="1:15" x14ac:dyDescent="0.25">
      <c r="A449" s="63" t="s">
        <v>55</v>
      </c>
      <c r="B449" s="58" t="str">
        <f t="shared" si="270"/>
        <v>Q4/2025</v>
      </c>
      <c r="C449" s="54">
        <f t="shared" si="273"/>
        <v>45931</v>
      </c>
      <c r="D449" s="54">
        <f t="shared" si="274"/>
        <v>46022</v>
      </c>
      <c r="E449" s="58">
        <f t="shared" si="271"/>
        <v>92</v>
      </c>
      <c r="F449" s="59">
        <f>VLOOKUP(D449,'FERC Interest Rate'!$A:$B,2,TRUE)</f>
        <v>7.4999999999999997E-2</v>
      </c>
      <c r="G449" s="60">
        <f t="shared" si="272"/>
        <v>371.11640583063593</v>
      </c>
      <c r="H449" s="60">
        <v>0</v>
      </c>
      <c r="I449" s="81">
        <f t="shared" si="278"/>
        <v>3.508156203403999</v>
      </c>
      <c r="J449" s="61">
        <f t="shared" si="279"/>
        <v>7.0156252061133912</v>
      </c>
      <c r="K449" s="5">
        <f t="shared" si="280"/>
        <v>10.52378140951739</v>
      </c>
      <c r="L449" s="61">
        <f t="shared" si="281"/>
        <v>37.726999999999997</v>
      </c>
      <c r="M449" s="90">
        <f t="shared" si="282"/>
        <v>48.250781409517387</v>
      </c>
      <c r="N449" s="5">
        <f t="shared" si="268"/>
        <v>378.13203103674931</v>
      </c>
      <c r="O449" s="60">
        <f t="shared" si="269"/>
        <v>329.88124962723197</v>
      </c>
    </row>
    <row r="450" spans="1:15" ht="13.5" thickBot="1" x14ac:dyDescent="0.35">
      <c r="A450" s="101"/>
      <c r="B450" s="102"/>
      <c r="C450" s="103"/>
      <c r="D450" s="103"/>
      <c r="E450" s="102"/>
      <c r="F450" s="102"/>
      <c r="G450" s="92">
        <f t="shared" ref="G450:O450" si="283">SUM(G429:G449)</f>
        <v>14150.999382783972</v>
      </c>
      <c r="H450" s="92">
        <f t="shared" si="283"/>
        <v>70.163124068079981</v>
      </c>
      <c r="I450" s="92">
        <f t="shared" si="283"/>
        <v>42.097874440847988</v>
      </c>
      <c r="J450" s="92">
        <f t="shared" si="283"/>
        <v>141.00396214266112</v>
      </c>
      <c r="K450" s="92">
        <f t="shared" si="283"/>
        <v>183.10183658350911</v>
      </c>
      <c r="L450" s="92">
        <f t="shared" si="283"/>
        <v>452.72399999999988</v>
      </c>
      <c r="M450" s="92">
        <f t="shared" si="283"/>
        <v>635.82583658350904</v>
      </c>
      <c r="N450" s="92">
        <f t="shared" si="283"/>
        <v>14362.16646899471</v>
      </c>
      <c r="O450" s="92">
        <f t="shared" si="283"/>
        <v>13726.340632411204</v>
      </c>
    </row>
    <row r="451" spans="1:15" ht="13" thickTop="1" x14ac:dyDescent="0.25"/>
    <row r="452" spans="1:15" ht="37" x14ac:dyDescent="0.3">
      <c r="A452" s="62" t="s">
        <v>43</v>
      </c>
      <c r="B452" s="62" t="s">
        <v>3</v>
      </c>
      <c r="C452" s="62" t="s">
        <v>4</v>
      </c>
      <c r="D452" s="62" t="s">
        <v>5</v>
      </c>
      <c r="E452" s="62" t="s">
        <v>6</v>
      </c>
      <c r="F452" s="62" t="s">
        <v>7</v>
      </c>
      <c r="G452" s="62" t="s">
        <v>70</v>
      </c>
      <c r="H452" s="62" t="s">
        <v>71</v>
      </c>
      <c r="I452" s="77" t="s">
        <v>72</v>
      </c>
      <c r="J452" s="78" t="s">
        <v>73</v>
      </c>
      <c r="K452" s="78" t="s">
        <v>74</v>
      </c>
      <c r="L452" s="78" t="s">
        <v>75</v>
      </c>
      <c r="M452" s="79" t="s">
        <v>65</v>
      </c>
      <c r="N452" s="62" t="s">
        <v>76</v>
      </c>
      <c r="O452" s="62" t="s">
        <v>77</v>
      </c>
    </row>
    <row r="453" spans="1:15" ht="13" x14ac:dyDescent="0.3">
      <c r="A453" s="123" t="s">
        <v>37</v>
      </c>
      <c r="B453" s="198" t="s">
        <v>81</v>
      </c>
      <c r="C453" s="54">
        <f>VLOOKUP(B453,A$1:F$52,2,FALSE)</f>
        <v>44138</v>
      </c>
      <c r="D453" s="54">
        <f>DATE(YEAR(C453),IF(MONTH(C453)&lt;=3,3,IF(MONTH(C453)&lt;=6,6,IF(MONTH(C453)&lt;=9,9,12))),IF(OR(MONTH(C453)&lt;=3,MONTH(C453)&gt;=10),31,30))</f>
        <v>44196</v>
      </c>
      <c r="E453" s="58">
        <f>D453-C453+1</f>
        <v>59</v>
      </c>
      <c r="F453" s="59">
        <f>VLOOKUP(D453,'FERC Interest Rate'!$A:$B,2,TRUE)</f>
        <v>3.2500000000000001E-2</v>
      </c>
      <c r="G453" s="60">
        <f>VLOOKUP(B453,$A$1:$F$52,4,FALSE)</f>
        <v>1031.27</v>
      </c>
      <c r="H453" s="60">
        <f t="shared" ref="H453:H462" si="284">G453*F453*(E453/(DATE(YEAR(D453),12,31)-DATE(YEAR(D453),1,1)+1))</f>
        <v>5.4028967896174871</v>
      </c>
      <c r="I453" s="122">
        <v>0</v>
      </c>
      <c r="J453" s="61">
        <v>0</v>
      </c>
      <c r="K453" s="5">
        <f t="shared" ref="K453:K461" si="285">+SUM(I453:J453)</f>
        <v>0</v>
      </c>
      <c r="L453" s="61">
        <v>0</v>
      </c>
      <c r="M453" s="90">
        <f t="shared" ref="M453:M461" si="286">+SUM(K453:L453)</f>
        <v>0</v>
      </c>
      <c r="N453" s="5">
        <f t="shared" ref="N453:N473" si="287">+G453+H453+J453</f>
        <v>1036.6728967896174</v>
      </c>
      <c r="O453" s="60">
        <f t="shared" ref="O453:O473" si="288">G453+H453-L453-I453</f>
        <v>1036.6728967896174</v>
      </c>
    </row>
    <row r="454" spans="1:15" x14ac:dyDescent="0.25">
      <c r="A454" s="63" t="s">
        <v>22</v>
      </c>
      <c r="B454" s="58" t="str">
        <f t="shared" ref="B454:B473" si="289">+IF(MONTH(C454)&lt;4,"Q1",IF(MONTH(C454)&lt;7,"Q2",IF(MONTH(C454)&lt;10,"Q3","Q4")))&amp;"/"&amp;YEAR(C454)</f>
        <v>Q1/2021</v>
      </c>
      <c r="C454" s="54">
        <f>D453+1</f>
        <v>44197</v>
      </c>
      <c r="D454" s="54">
        <f>EOMONTH(D453,3)</f>
        <v>44286</v>
      </c>
      <c r="E454" s="58">
        <f t="shared" ref="E454:E473" si="290">D454-C454+1</f>
        <v>90</v>
      </c>
      <c r="F454" s="59">
        <f>VLOOKUP(D454,'FERC Interest Rate'!$A:$B,2,TRUE)</f>
        <v>3.2500000000000001E-2</v>
      </c>
      <c r="G454" s="60">
        <f t="shared" ref="G454:G473" si="291">O453</f>
        <v>1036.6728967896174</v>
      </c>
      <c r="H454" s="60">
        <f t="shared" si="284"/>
        <v>8.3075841729030984</v>
      </c>
      <c r="I454" s="122">
        <v>0</v>
      </c>
      <c r="J454" s="61">
        <v>0</v>
      </c>
      <c r="K454" s="5">
        <f t="shared" si="285"/>
        <v>0</v>
      </c>
      <c r="L454" s="61">
        <v>0</v>
      </c>
      <c r="M454" s="90">
        <f t="shared" si="286"/>
        <v>0</v>
      </c>
      <c r="N454" s="5">
        <f t="shared" si="287"/>
        <v>1044.9804809625205</v>
      </c>
      <c r="O454" s="60">
        <f t="shared" si="288"/>
        <v>1044.9804809625205</v>
      </c>
    </row>
    <row r="455" spans="1:15" x14ac:dyDescent="0.25">
      <c r="A455" s="63" t="s">
        <v>22</v>
      </c>
      <c r="B455" s="58" t="str">
        <f t="shared" si="289"/>
        <v>Q2/2021</v>
      </c>
      <c r="C455" s="54">
        <f t="shared" ref="C455:C473" si="292">D454+1</f>
        <v>44287</v>
      </c>
      <c r="D455" s="54">
        <f t="shared" ref="D455:D473" si="293">EOMONTH(D454,3)</f>
        <v>44377</v>
      </c>
      <c r="E455" s="58">
        <f t="shared" si="290"/>
        <v>91</v>
      </c>
      <c r="F455" s="59">
        <f>VLOOKUP(D455,'FERC Interest Rate'!$A:$B,2,TRUE)</f>
        <v>3.2500000000000001E-2</v>
      </c>
      <c r="G455" s="60">
        <f t="shared" si="291"/>
        <v>1044.9804809625205</v>
      </c>
      <c r="H455" s="60">
        <f t="shared" si="284"/>
        <v>8.4672048560182311</v>
      </c>
      <c r="I455" s="122">
        <v>0</v>
      </c>
      <c r="J455" s="61">
        <v>0</v>
      </c>
      <c r="K455" s="5">
        <f t="shared" si="285"/>
        <v>0</v>
      </c>
      <c r="L455" s="61">
        <v>0</v>
      </c>
      <c r="M455" s="90">
        <f t="shared" si="286"/>
        <v>0</v>
      </c>
      <c r="N455" s="5">
        <f t="shared" si="287"/>
        <v>1053.4476858185387</v>
      </c>
      <c r="O455" s="60">
        <f t="shared" si="288"/>
        <v>1053.4476858185387</v>
      </c>
    </row>
    <row r="456" spans="1:15" x14ac:dyDescent="0.25">
      <c r="A456" s="63" t="s">
        <v>22</v>
      </c>
      <c r="B456" s="58" t="str">
        <f t="shared" si="289"/>
        <v>Q3/2021</v>
      </c>
      <c r="C456" s="54">
        <f t="shared" si="292"/>
        <v>44378</v>
      </c>
      <c r="D456" s="54">
        <f t="shared" si="293"/>
        <v>44469</v>
      </c>
      <c r="E456" s="58">
        <f t="shared" si="290"/>
        <v>92</v>
      </c>
      <c r="F456" s="59">
        <f>VLOOKUP(D456,'FERC Interest Rate'!$A:$B,2,TRUE)</f>
        <v>3.2500000000000001E-2</v>
      </c>
      <c r="G456" s="60">
        <f t="shared" si="291"/>
        <v>1053.4476858185387</v>
      </c>
      <c r="H456" s="60">
        <f t="shared" si="284"/>
        <v>8.6296125495820029</v>
      </c>
      <c r="I456" s="122">
        <v>0</v>
      </c>
      <c r="J456" s="61">
        <v>0</v>
      </c>
      <c r="K456" s="5">
        <f t="shared" si="285"/>
        <v>0</v>
      </c>
      <c r="L456" s="61">
        <v>0</v>
      </c>
      <c r="M456" s="90">
        <f t="shared" si="286"/>
        <v>0</v>
      </c>
      <c r="N456" s="5">
        <f t="shared" si="287"/>
        <v>1062.0772983681206</v>
      </c>
      <c r="O456" s="60">
        <f t="shared" si="288"/>
        <v>1062.0772983681206</v>
      </c>
    </row>
    <row r="457" spans="1:15" x14ac:dyDescent="0.25">
      <c r="A457" s="63" t="s">
        <v>22</v>
      </c>
      <c r="B457" s="58" t="str">
        <f t="shared" si="289"/>
        <v>Q4/2021</v>
      </c>
      <c r="C457" s="54">
        <f t="shared" si="292"/>
        <v>44470</v>
      </c>
      <c r="D457" s="54">
        <f t="shared" si="293"/>
        <v>44561</v>
      </c>
      <c r="E457" s="58">
        <f t="shared" si="290"/>
        <v>92</v>
      </c>
      <c r="F457" s="59">
        <f>VLOOKUP(D457,'FERC Interest Rate'!$A:$B,2,TRUE)</f>
        <v>3.2500000000000001E-2</v>
      </c>
      <c r="G457" s="60">
        <f t="shared" si="291"/>
        <v>1062.0772983681206</v>
      </c>
      <c r="H457" s="60">
        <f t="shared" si="284"/>
        <v>8.7003044441662496</v>
      </c>
      <c r="I457" s="81">
        <v>0</v>
      </c>
      <c r="J457" s="61">
        <v>0</v>
      </c>
      <c r="K457" s="5">
        <f t="shared" si="285"/>
        <v>0</v>
      </c>
      <c r="L457" s="61">
        <v>0</v>
      </c>
      <c r="M457" s="90">
        <f t="shared" si="286"/>
        <v>0</v>
      </c>
      <c r="N457" s="5">
        <f t="shared" si="287"/>
        <v>1070.7776028122869</v>
      </c>
      <c r="O457" s="60">
        <f t="shared" si="288"/>
        <v>1070.7776028122869</v>
      </c>
    </row>
    <row r="458" spans="1:15" x14ac:dyDescent="0.25">
      <c r="A458" s="63" t="s">
        <v>22</v>
      </c>
      <c r="B458" s="58" t="str">
        <f t="shared" si="289"/>
        <v>Q1/2022</v>
      </c>
      <c r="C458" s="54">
        <f t="shared" si="292"/>
        <v>44562</v>
      </c>
      <c r="D458" s="54">
        <f t="shared" si="293"/>
        <v>44651</v>
      </c>
      <c r="E458" s="58">
        <f t="shared" si="290"/>
        <v>90</v>
      </c>
      <c r="F458" s="59">
        <f>VLOOKUP(D458,'FERC Interest Rate'!$A:$B,2,TRUE)</f>
        <v>3.2500000000000001E-2</v>
      </c>
      <c r="G458" s="60">
        <f t="shared" si="291"/>
        <v>1070.7776028122869</v>
      </c>
      <c r="H458" s="60">
        <f t="shared" si="284"/>
        <v>8.5808890088381879</v>
      </c>
      <c r="I458" s="81">
        <v>0</v>
      </c>
      <c r="J458" s="61">
        <v>0</v>
      </c>
      <c r="K458" s="5">
        <f t="shared" si="285"/>
        <v>0</v>
      </c>
      <c r="L458" s="61">
        <v>0</v>
      </c>
      <c r="M458" s="90">
        <f t="shared" si="286"/>
        <v>0</v>
      </c>
      <c r="N458" s="5">
        <f t="shared" si="287"/>
        <v>1079.358491821125</v>
      </c>
      <c r="O458" s="60">
        <f t="shared" si="288"/>
        <v>1079.358491821125</v>
      </c>
    </row>
    <row r="459" spans="1:15" x14ac:dyDescent="0.25">
      <c r="A459" s="63" t="s">
        <v>22</v>
      </c>
      <c r="B459" s="58" t="str">
        <f t="shared" si="289"/>
        <v>Q2/2022</v>
      </c>
      <c r="C459" s="54">
        <f t="shared" si="292"/>
        <v>44652</v>
      </c>
      <c r="D459" s="54">
        <f t="shared" si="293"/>
        <v>44742</v>
      </c>
      <c r="E459" s="58">
        <f t="shared" si="290"/>
        <v>91</v>
      </c>
      <c r="F459" s="59">
        <f>VLOOKUP(D459,'FERC Interest Rate'!$A:$B,2,TRUE)</f>
        <v>3.2500000000000001E-2</v>
      </c>
      <c r="G459" s="60">
        <f t="shared" si="291"/>
        <v>1079.358491821125</v>
      </c>
      <c r="H459" s="60">
        <f t="shared" si="284"/>
        <v>8.7457609303040478</v>
      </c>
      <c r="I459" s="122">
        <v>0</v>
      </c>
      <c r="J459" s="61">
        <v>0</v>
      </c>
      <c r="K459" s="5">
        <f t="shared" si="285"/>
        <v>0</v>
      </c>
      <c r="L459" s="61">
        <v>0</v>
      </c>
      <c r="M459" s="90">
        <f t="shared" si="286"/>
        <v>0</v>
      </c>
      <c r="N459" s="5">
        <f t="shared" si="287"/>
        <v>1088.1042527514289</v>
      </c>
      <c r="O459" s="60">
        <f t="shared" si="288"/>
        <v>1088.1042527514289</v>
      </c>
    </row>
    <row r="460" spans="1:15" x14ac:dyDescent="0.25">
      <c r="A460" s="63" t="s">
        <v>22</v>
      </c>
      <c r="B460" s="58" t="str">
        <f t="shared" si="289"/>
        <v>Q3/2022</v>
      </c>
      <c r="C460" s="54">
        <f t="shared" si="292"/>
        <v>44743</v>
      </c>
      <c r="D460" s="54">
        <f t="shared" si="293"/>
        <v>44834</v>
      </c>
      <c r="E460" s="58">
        <f t="shared" si="290"/>
        <v>92</v>
      </c>
      <c r="F460" s="59">
        <f>VLOOKUP(D460,'FERC Interest Rate'!$A:$B,2,TRUE)</f>
        <v>3.5999999999999997E-2</v>
      </c>
      <c r="G460" s="60">
        <f t="shared" si="291"/>
        <v>1088.1042527514289</v>
      </c>
      <c r="H460" s="60">
        <f t="shared" si="284"/>
        <v>9.8734281783910482</v>
      </c>
      <c r="I460" s="122">
        <v>0</v>
      </c>
      <c r="J460" s="61">
        <v>0</v>
      </c>
      <c r="K460" s="5">
        <f t="shared" si="285"/>
        <v>0</v>
      </c>
      <c r="L460" s="61">
        <v>0</v>
      </c>
      <c r="M460" s="90">
        <f t="shared" si="286"/>
        <v>0</v>
      </c>
      <c r="N460" s="5">
        <f t="shared" si="287"/>
        <v>1097.9776809298201</v>
      </c>
      <c r="O460" s="60">
        <f t="shared" si="288"/>
        <v>1097.9776809298201</v>
      </c>
    </row>
    <row r="461" spans="1:15" x14ac:dyDescent="0.25">
      <c r="A461" s="63" t="s">
        <v>22</v>
      </c>
      <c r="B461" s="58" t="str">
        <f t="shared" si="289"/>
        <v>Q4/2022</v>
      </c>
      <c r="C461" s="54">
        <f t="shared" si="292"/>
        <v>44835</v>
      </c>
      <c r="D461" s="54">
        <f t="shared" si="293"/>
        <v>44926</v>
      </c>
      <c r="E461" s="58">
        <f t="shared" si="290"/>
        <v>92</v>
      </c>
      <c r="F461" s="59">
        <f>VLOOKUP(D461,'FERC Interest Rate'!$A:$B,2,TRUE)</f>
        <v>4.9099999999999998E-2</v>
      </c>
      <c r="G461" s="60">
        <f t="shared" si="291"/>
        <v>1097.9776809298201</v>
      </c>
      <c r="H461" s="60">
        <f t="shared" si="284"/>
        <v>13.588451452866256</v>
      </c>
      <c r="I461" s="122">
        <v>0</v>
      </c>
      <c r="J461" s="61">
        <v>0</v>
      </c>
      <c r="K461" s="5">
        <f t="shared" si="285"/>
        <v>0</v>
      </c>
      <c r="L461" s="61">
        <v>0</v>
      </c>
      <c r="M461" s="90">
        <f t="shared" si="286"/>
        <v>0</v>
      </c>
      <c r="N461" s="5">
        <f t="shared" si="287"/>
        <v>1111.5661323826864</v>
      </c>
      <c r="O461" s="60">
        <f t="shared" si="288"/>
        <v>1111.5661323826864</v>
      </c>
    </row>
    <row r="462" spans="1:15" x14ac:dyDescent="0.25">
      <c r="A462" s="63" t="s">
        <v>44</v>
      </c>
      <c r="B462" s="58" t="str">
        <f t="shared" si="289"/>
        <v>Q1/2023</v>
      </c>
      <c r="C462" s="54">
        <f t="shared" si="292"/>
        <v>44927</v>
      </c>
      <c r="D462" s="54">
        <f t="shared" si="293"/>
        <v>45016</v>
      </c>
      <c r="E462" s="58">
        <f t="shared" si="290"/>
        <v>90</v>
      </c>
      <c r="F462" s="59">
        <f>VLOOKUP(D462,'FERC Interest Rate'!$A:$B,2,TRUE)</f>
        <v>6.3100000000000003E-2</v>
      </c>
      <c r="G462" s="60">
        <f t="shared" si="291"/>
        <v>1111.5661323826864</v>
      </c>
      <c r="H462" s="60">
        <f t="shared" si="284"/>
        <v>17.294750865208975</v>
      </c>
      <c r="I462" s="81">
        <f>(SUM($H$453:$H$472)/20)</f>
        <v>4.8795441623947795</v>
      </c>
      <c r="J462" s="61">
        <f t="shared" ref="J462" si="294">G462*F462*(E462/(DATE(YEAR(D462),12,31)-DATE(YEAR(D462),1,1)+1))</f>
        <v>17.294750865208975</v>
      </c>
      <c r="K462" s="5">
        <f>+SUM(I462:J462)</f>
        <v>22.174295027603755</v>
      </c>
      <c r="L462" s="61">
        <f>($G$453/20)</f>
        <v>51.563499999999998</v>
      </c>
      <c r="M462" s="90">
        <f t="shared" ref="M462" si="295">+SUM(K462:L462)</f>
        <v>73.737795027603752</v>
      </c>
      <c r="N462" s="5">
        <f t="shared" si="287"/>
        <v>1146.1556341131043</v>
      </c>
      <c r="O462" s="60">
        <f t="shared" si="288"/>
        <v>1072.4178390855006</v>
      </c>
    </row>
    <row r="463" spans="1:15" x14ac:dyDescent="0.25">
      <c r="A463" s="63" t="s">
        <v>45</v>
      </c>
      <c r="B463" s="58" t="str">
        <f t="shared" si="289"/>
        <v>Q2/2023</v>
      </c>
      <c r="C463" s="54">
        <f t="shared" si="292"/>
        <v>45017</v>
      </c>
      <c r="D463" s="54">
        <f t="shared" si="293"/>
        <v>45107</v>
      </c>
      <c r="E463" s="58">
        <f t="shared" si="290"/>
        <v>91</v>
      </c>
      <c r="F463" s="59">
        <f>VLOOKUP(D463,'FERC Interest Rate'!$A:$B,2,TRUE)</f>
        <v>7.4999999999999997E-2</v>
      </c>
      <c r="G463" s="60">
        <f t="shared" si="291"/>
        <v>1072.4178390855006</v>
      </c>
      <c r="H463" s="60">
        <v>0</v>
      </c>
      <c r="I463" s="81">
        <f t="shared" ref="I463:I473" si="296">(SUM($H$453:$H$472)/20)</f>
        <v>4.8795441623947795</v>
      </c>
      <c r="J463" s="61">
        <f t="shared" ref="J463:J473" si="297">G463*F463*(E463/(DATE(YEAR(D463),12,31)-DATE(YEAR(D463),1,1)+1))</f>
        <v>20.052744525365867</v>
      </c>
      <c r="K463" s="5">
        <f t="shared" ref="K463:K473" si="298">+SUM(I463:J463)</f>
        <v>24.932288687760646</v>
      </c>
      <c r="L463" s="61">
        <f t="shared" ref="L463:L473" si="299">($G$453/20)</f>
        <v>51.563499999999998</v>
      </c>
      <c r="M463" s="90">
        <f t="shared" ref="M463:M473" si="300">+SUM(K463:L463)</f>
        <v>76.495788687760637</v>
      </c>
      <c r="N463" s="5">
        <f t="shared" si="287"/>
        <v>1092.4705836108665</v>
      </c>
      <c r="O463" s="60">
        <f t="shared" si="288"/>
        <v>1015.9747949231059</v>
      </c>
    </row>
    <row r="464" spans="1:15" x14ac:dyDescent="0.25">
      <c r="A464" s="63" t="s">
        <v>46</v>
      </c>
      <c r="B464" s="58" t="str">
        <f t="shared" si="289"/>
        <v>Q3/2023</v>
      </c>
      <c r="C464" s="54">
        <f t="shared" si="292"/>
        <v>45108</v>
      </c>
      <c r="D464" s="54">
        <f t="shared" si="293"/>
        <v>45199</v>
      </c>
      <c r="E464" s="58">
        <f t="shared" si="290"/>
        <v>92</v>
      </c>
      <c r="F464" s="59">
        <f>VLOOKUP(D464,'FERC Interest Rate'!$A:$B,2,TRUE)</f>
        <v>8.0199999999999994E-2</v>
      </c>
      <c r="G464" s="60">
        <f t="shared" si="291"/>
        <v>1015.9747949231059</v>
      </c>
      <c r="H464" s="60">
        <v>0</v>
      </c>
      <c r="I464" s="81">
        <f t="shared" si="296"/>
        <v>4.8795441623947795</v>
      </c>
      <c r="J464" s="61">
        <f t="shared" si="297"/>
        <v>20.537721717426422</v>
      </c>
      <c r="K464" s="5">
        <f t="shared" si="298"/>
        <v>25.417265879821201</v>
      </c>
      <c r="L464" s="61">
        <f t="shared" si="299"/>
        <v>51.563499999999998</v>
      </c>
      <c r="M464" s="90">
        <f t="shared" si="300"/>
        <v>76.980765879821206</v>
      </c>
      <c r="N464" s="5">
        <f t="shared" si="287"/>
        <v>1036.5125166405323</v>
      </c>
      <c r="O464" s="60">
        <f t="shared" si="288"/>
        <v>959.53175076071125</v>
      </c>
    </row>
    <row r="465" spans="1:15" x14ac:dyDescent="0.25">
      <c r="A465" s="63" t="s">
        <v>47</v>
      </c>
      <c r="B465" s="58" t="str">
        <f t="shared" si="289"/>
        <v>Q4/2023</v>
      </c>
      <c r="C465" s="54">
        <f t="shared" si="292"/>
        <v>45200</v>
      </c>
      <c r="D465" s="54">
        <f t="shared" si="293"/>
        <v>45291</v>
      </c>
      <c r="E465" s="58">
        <f t="shared" si="290"/>
        <v>92</v>
      </c>
      <c r="F465" s="59">
        <f>VLOOKUP(D465,'FERC Interest Rate'!$A:$B,2,TRUE)</f>
        <v>8.3500000000000005E-2</v>
      </c>
      <c r="G465" s="60">
        <f t="shared" si="291"/>
        <v>959.53175076071125</v>
      </c>
      <c r="H465" s="60">
        <v>0</v>
      </c>
      <c r="I465" s="81">
        <f t="shared" si="296"/>
        <v>4.8795441623947795</v>
      </c>
      <c r="J465" s="61">
        <f t="shared" si="297"/>
        <v>20.194857285873383</v>
      </c>
      <c r="K465" s="5">
        <f t="shared" si="298"/>
        <v>25.074401448268162</v>
      </c>
      <c r="L465" s="61">
        <f t="shared" si="299"/>
        <v>51.563499999999998</v>
      </c>
      <c r="M465" s="90">
        <f t="shared" si="300"/>
        <v>76.637901448268167</v>
      </c>
      <c r="N465" s="5">
        <f t="shared" si="287"/>
        <v>979.7266080465846</v>
      </c>
      <c r="O465" s="60">
        <f t="shared" si="288"/>
        <v>903.08870659831655</v>
      </c>
    </row>
    <row r="466" spans="1:15" x14ac:dyDescent="0.25">
      <c r="A466" s="63" t="s">
        <v>48</v>
      </c>
      <c r="B466" s="58" t="str">
        <f t="shared" si="289"/>
        <v>Q1/2024</v>
      </c>
      <c r="C466" s="54">
        <f t="shared" si="292"/>
        <v>45292</v>
      </c>
      <c r="D466" s="54">
        <f t="shared" si="293"/>
        <v>45382</v>
      </c>
      <c r="E466" s="58">
        <f t="shared" si="290"/>
        <v>91</v>
      </c>
      <c r="F466" s="59">
        <f>VLOOKUP(D466,'FERC Interest Rate'!$A:$B,2,TRUE)</f>
        <v>8.5000000000000006E-2</v>
      </c>
      <c r="G466" s="60">
        <f t="shared" si="291"/>
        <v>903.08870659831655</v>
      </c>
      <c r="H466" s="60">
        <v>0</v>
      </c>
      <c r="I466" s="81">
        <f t="shared" si="296"/>
        <v>4.8795441623947795</v>
      </c>
      <c r="J466" s="61">
        <f t="shared" si="297"/>
        <v>19.085768157207593</v>
      </c>
      <c r="K466" s="5">
        <f t="shared" si="298"/>
        <v>23.965312319602372</v>
      </c>
      <c r="L466" s="61">
        <f t="shared" si="299"/>
        <v>51.563499999999998</v>
      </c>
      <c r="M466" s="90">
        <f t="shared" si="300"/>
        <v>75.528812319602366</v>
      </c>
      <c r="N466" s="5">
        <f t="shared" si="287"/>
        <v>922.1744747555241</v>
      </c>
      <c r="O466" s="60">
        <f t="shared" si="288"/>
        <v>846.64566243592185</v>
      </c>
    </row>
    <row r="467" spans="1:15" x14ac:dyDescent="0.25">
      <c r="A467" s="63" t="s">
        <v>49</v>
      </c>
      <c r="B467" s="58" t="str">
        <f t="shared" si="289"/>
        <v>Q2/2024</v>
      </c>
      <c r="C467" s="54">
        <f t="shared" si="292"/>
        <v>45383</v>
      </c>
      <c r="D467" s="54">
        <f t="shared" si="293"/>
        <v>45473</v>
      </c>
      <c r="E467" s="58">
        <f t="shared" si="290"/>
        <v>91</v>
      </c>
      <c r="F467" s="59">
        <f>VLOOKUP(D467,'FERC Interest Rate'!$A:$B,2,TRUE)</f>
        <v>8.5000000000000006E-2</v>
      </c>
      <c r="G467" s="60">
        <f t="shared" si="291"/>
        <v>846.64566243592185</v>
      </c>
      <c r="H467" s="60">
        <v>0</v>
      </c>
      <c r="I467" s="81">
        <f t="shared" si="296"/>
        <v>4.8795441623947795</v>
      </c>
      <c r="J467" s="61">
        <f t="shared" si="297"/>
        <v>17.89290764738212</v>
      </c>
      <c r="K467" s="5">
        <f t="shared" si="298"/>
        <v>22.7724518097769</v>
      </c>
      <c r="L467" s="61">
        <f t="shared" si="299"/>
        <v>51.563499999999998</v>
      </c>
      <c r="M467" s="90">
        <f t="shared" si="300"/>
        <v>74.335951809776901</v>
      </c>
      <c r="N467" s="5">
        <f t="shared" si="287"/>
        <v>864.53857008330397</v>
      </c>
      <c r="O467" s="60">
        <f t="shared" si="288"/>
        <v>790.20261827352715</v>
      </c>
    </row>
    <row r="468" spans="1:15" x14ac:dyDescent="0.25">
      <c r="A468" s="63" t="s">
        <v>50</v>
      </c>
      <c r="B468" s="58" t="str">
        <f t="shared" si="289"/>
        <v>Q3/2024</v>
      </c>
      <c r="C468" s="54">
        <f t="shared" si="292"/>
        <v>45474</v>
      </c>
      <c r="D468" s="54">
        <f t="shared" si="293"/>
        <v>45565</v>
      </c>
      <c r="E468" s="58">
        <f t="shared" si="290"/>
        <v>92</v>
      </c>
      <c r="F468" s="59">
        <f>VLOOKUP(D468,'FERC Interest Rate'!$A:$B,2,TRUE)</f>
        <v>8.5000000000000006E-2</v>
      </c>
      <c r="G468" s="60">
        <f t="shared" si="291"/>
        <v>790.20261827352715</v>
      </c>
      <c r="H468" s="60">
        <v>0</v>
      </c>
      <c r="I468" s="81">
        <f t="shared" si="296"/>
        <v>4.8795441623947795</v>
      </c>
      <c r="J468" s="61">
        <f t="shared" si="297"/>
        <v>16.883564139068259</v>
      </c>
      <c r="K468" s="5">
        <f t="shared" si="298"/>
        <v>21.763108301463038</v>
      </c>
      <c r="L468" s="61">
        <f t="shared" si="299"/>
        <v>51.563499999999998</v>
      </c>
      <c r="M468" s="90">
        <f t="shared" si="300"/>
        <v>73.32660830146304</v>
      </c>
      <c r="N468" s="5">
        <f t="shared" si="287"/>
        <v>807.08618241259546</v>
      </c>
      <c r="O468" s="60">
        <f t="shared" si="288"/>
        <v>733.75957411113245</v>
      </c>
    </row>
    <row r="469" spans="1:15" x14ac:dyDescent="0.25">
      <c r="A469" s="63" t="s">
        <v>51</v>
      </c>
      <c r="B469" s="58" t="str">
        <f t="shared" si="289"/>
        <v>Q4/2024</v>
      </c>
      <c r="C469" s="54">
        <f t="shared" si="292"/>
        <v>45566</v>
      </c>
      <c r="D469" s="54">
        <f t="shared" si="293"/>
        <v>45657</v>
      </c>
      <c r="E469" s="58">
        <f t="shared" si="290"/>
        <v>92</v>
      </c>
      <c r="F469" s="59">
        <f>VLOOKUP(D469,'FERC Interest Rate'!$A:$B,2,TRUE)</f>
        <v>8.5000000000000006E-2</v>
      </c>
      <c r="G469" s="60">
        <f t="shared" si="291"/>
        <v>733.75957411113245</v>
      </c>
      <c r="H469" s="60">
        <v>0</v>
      </c>
      <c r="I469" s="81">
        <f t="shared" si="296"/>
        <v>4.8795441623947795</v>
      </c>
      <c r="J469" s="61">
        <f t="shared" si="297"/>
        <v>15.677595271991956</v>
      </c>
      <c r="K469" s="5">
        <f t="shared" si="298"/>
        <v>20.557139434386734</v>
      </c>
      <c r="L469" s="61">
        <f t="shared" si="299"/>
        <v>51.563499999999998</v>
      </c>
      <c r="M469" s="90">
        <f t="shared" si="300"/>
        <v>72.120639434386732</v>
      </c>
      <c r="N469" s="5">
        <f t="shared" si="287"/>
        <v>749.43716938312446</v>
      </c>
      <c r="O469" s="60">
        <f t="shared" si="288"/>
        <v>677.31652994873775</v>
      </c>
    </row>
    <row r="470" spans="1:15" x14ac:dyDescent="0.25">
      <c r="A470" s="63" t="s">
        <v>52</v>
      </c>
      <c r="B470" s="58" t="str">
        <f t="shared" si="289"/>
        <v>Q1/2025</v>
      </c>
      <c r="C470" s="54">
        <f t="shared" si="292"/>
        <v>45658</v>
      </c>
      <c r="D470" s="54">
        <f t="shared" si="293"/>
        <v>45747</v>
      </c>
      <c r="E470" s="58">
        <f t="shared" si="290"/>
        <v>90</v>
      </c>
      <c r="F470" s="59">
        <f>VLOOKUP(D470,'FERC Interest Rate'!$A:$B,2,TRUE)</f>
        <v>8.0399999999999999E-2</v>
      </c>
      <c r="G470" s="60">
        <f t="shared" si="291"/>
        <v>677.31652994873775</v>
      </c>
      <c r="H470" s="60">
        <v>0</v>
      </c>
      <c r="I470" s="81">
        <f t="shared" si="296"/>
        <v>4.8795441623947795</v>
      </c>
      <c r="J470" s="61">
        <f t="shared" si="297"/>
        <v>13.427568248517989</v>
      </c>
      <c r="K470" s="5">
        <f t="shared" si="298"/>
        <v>18.307112410912769</v>
      </c>
      <c r="L470" s="61">
        <f t="shared" si="299"/>
        <v>51.563499999999998</v>
      </c>
      <c r="M470" s="90">
        <f t="shared" si="300"/>
        <v>69.87061241091277</v>
      </c>
      <c r="N470" s="5">
        <f t="shared" si="287"/>
        <v>690.74409819725577</v>
      </c>
      <c r="O470" s="60">
        <f t="shared" si="288"/>
        <v>620.87348578634305</v>
      </c>
    </row>
    <row r="471" spans="1:15" x14ac:dyDescent="0.25">
      <c r="A471" s="63" t="s">
        <v>53</v>
      </c>
      <c r="B471" s="58" t="str">
        <f t="shared" si="289"/>
        <v>Q2/2025</v>
      </c>
      <c r="C471" s="54">
        <f t="shared" si="292"/>
        <v>45748</v>
      </c>
      <c r="D471" s="54">
        <f t="shared" si="293"/>
        <v>45838</v>
      </c>
      <c r="E471" s="58">
        <f t="shared" si="290"/>
        <v>91</v>
      </c>
      <c r="F471" s="59">
        <f>VLOOKUP(D471,'FERC Interest Rate'!$A:$B,2,TRUE)</f>
        <v>7.5499999999999998E-2</v>
      </c>
      <c r="G471" s="60">
        <f t="shared" si="291"/>
        <v>620.87348578634305</v>
      </c>
      <c r="H471" s="60">
        <v>0</v>
      </c>
      <c r="I471" s="81">
        <f t="shared" si="296"/>
        <v>4.8795441623947795</v>
      </c>
      <c r="J471" s="61">
        <f t="shared" si="297"/>
        <v>11.686880230397451</v>
      </c>
      <c r="K471" s="5">
        <f t="shared" si="298"/>
        <v>16.566424392792229</v>
      </c>
      <c r="L471" s="61">
        <f t="shared" si="299"/>
        <v>51.563499999999998</v>
      </c>
      <c r="M471" s="90">
        <f t="shared" si="300"/>
        <v>68.129924392792219</v>
      </c>
      <c r="N471" s="5">
        <f t="shared" si="287"/>
        <v>632.56036601674055</v>
      </c>
      <c r="O471" s="60">
        <f t="shared" si="288"/>
        <v>564.43044162394835</v>
      </c>
    </row>
    <row r="472" spans="1:15" x14ac:dyDescent="0.25">
      <c r="A472" s="63" t="s">
        <v>54</v>
      </c>
      <c r="B472" s="58" t="str">
        <f t="shared" si="289"/>
        <v>Q3/2025</v>
      </c>
      <c r="C472" s="54">
        <f t="shared" si="292"/>
        <v>45839</v>
      </c>
      <c r="D472" s="54">
        <f t="shared" si="293"/>
        <v>45930</v>
      </c>
      <c r="E472" s="58">
        <f t="shared" si="290"/>
        <v>92</v>
      </c>
      <c r="F472" s="59">
        <f>VLOOKUP(D472,'FERC Interest Rate'!$A:$B,2,TRUE)</f>
        <v>7.4999999999999997E-2</v>
      </c>
      <c r="G472" s="60">
        <f t="shared" si="291"/>
        <v>564.43044162394835</v>
      </c>
      <c r="H472" s="60">
        <v>0</v>
      </c>
      <c r="I472" s="81">
        <f t="shared" si="296"/>
        <v>4.8795441623947795</v>
      </c>
      <c r="J472" s="61">
        <f t="shared" si="297"/>
        <v>10.670054923849984</v>
      </c>
      <c r="K472" s="5">
        <f t="shared" si="298"/>
        <v>15.549599086244763</v>
      </c>
      <c r="L472" s="61">
        <f t="shared" si="299"/>
        <v>51.563499999999998</v>
      </c>
      <c r="M472" s="90">
        <f t="shared" si="300"/>
        <v>67.113099086244759</v>
      </c>
      <c r="N472" s="5">
        <f t="shared" si="287"/>
        <v>575.10049654779834</v>
      </c>
      <c r="O472" s="60">
        <f t="shared" si="288"/>
        <v>507.9873974615536</v>
      </c>
    </row>
    <row r="473" spans="1:15" x14ac:dyDescent="0.25">
      <c r="A473" s="63" t="s">
        <v>55</v>
      </c>
      <c r="B473" s="58" t="str">
        <f t="shared" si="289"/>
        <v>Q4/2025</v>
      </c>
      <c r="C473" s="54">
        <f t="shared" si="292"/>
        <v>45931</v>
      </c>
      <c r="D473" s="54">
        <f t="shared" si="293"/>
        <v>46022</v>
      </c>
      <c r="E473" s="58">
        <f t="shared" si="290"/>
        <v>92</v>
      </c>
      <c r="F473" s="59">
        <f>VLOOKUP(D473,'FERC Interest Rate'!$A:$B,2,TRUE)</f>
        <v>7.4999999999999997E-2</v>
      </c>
      <c r="G473" s="60">
        <f t="shared" si="291"/>
        <v>507.9873974615536</v>
      </c>
      <c r="H473" s="60">
        <v>0</v>
      </c>
      <c r="I473" s="81">
        <f t="shared" si="296"/>
        <v>4.8795441623947795</v>
      </c>
      <c r="J473" s="61">
        <f t="shared" si="297"/>
        <v>9.6030494314649868</v>
      </c>
      <c r="K473" s="5">
        <f t="shared" si="298"/>
        <v>14.482593593859766</v>
      </c>
      <c r="L473" s="61">
        <f t="shared" si="299"/>
        <v>51.563499999999998</v>
      </c>
      <c r="M473" s="90">
        <f t="shared" si="300"/>
        <v>66.046093593859766</v>
      </c>
      <c r="N473" s="5">
        <f t="shared" si="287"/>
        <v>517.59044689301857</v>
      </c>
      <c r="O473" s="60">
        <f t="shared" si="288"/>
        <v>451.54435329915884</v>
      </c>
    </row>
    <row r="474" spans="1:15" ht="13.5" thickBot="1" x14ac:dyDescent="0.35">
      <c r="A474" s="101"/>
      <c r="B474" s="102"/>
      <c r="C474" s="103"/>
      <c r="D474" s="103"/>
      <c r="E474" s="102"/>
      <c r="F474" s="102"/>
      <c r="G474" s="92">
        <f t="shared" ref="G474:O474" si="301">SUM(G453:G473)</f>
        <v>19368.461323644944</v>
      </c>
      <c r="H474" s="92">
        <f t="shared" si="301"/>
        <v>97.59088324789559</v>
      </c>
      <c r="I474" s="92">
        <f t="shared" si="301"/>
        <v>58.554529948737354</v>
      </c>
      <c r="J474" s="92">
        <f t="shared" si="301"/>
        <v>193.007462443755</v>
      </c>
      <c r="K474" s="92">
        <f t="shared" si="301"/>
        <v>251.56199239249233</v>
      </c>
      <c r="L474" s="92">
        <f t="shared" si="301"/>
        <v>618.76199999999983</v>
      </c>
      <c r="M474" s="92">
        <f t="shared" si="301"/>
        <v>870.3239923924923</v>
      </c>
      <c r="N474" s="92">
        <f t="shared" si="301"/>
        <v>19659.059669336595</v>
      </c>
      <c r="O474" s="92">
        <f t="shared" si="301"/>
        <v>18788.735676944107</v>
      </c>
    </row>
    <row r="475" spans="1:15" ht="13" thickTop="1" x14ac:dyDescent="0.25"/>
    <row r="476" spans="1:15" ht="37" x14ac:dyDescent="0.3">
      <c r="A476" s="62" t="s">
        <v>43</v>
      </c>
      <c r="B476" s="62" t="s">
        <v>3</v>
      </c>
      <c r="C476" s="62" t="s">
        <v>4</v>
      </c>
      <c r="D476" s="62" t="s">
        <v>5</v>
      </c>
      <c r="E476" s="62" t="s">
        <v>6</v>
      </c>
      <c r="F476" s="62" t="s">
        <v>7</v>
      </c>
      <c r="G476" s="62" t="s">
        <v>70</v>
      </c>
      <c r="H476" s="62" t="s">
        <v>71</v>
      </c>
      <c r="I476" s="77" t="s">
        <v>72</v>
      </c>
      <c r="J476" s="78" t="s">
        <v>73</v>
      </c>
      <c r="K476" s="78" t="s">
        <v>74</v>
      </c>
      <c r="L476" s="78" t="s">
        <v>75</v>
      </c>
      <c r="M476" s="79" t="s">
        <v>65</v>
      </c>
      <c r="N476" s="62" t="s">
        <v>76</v>
      </c>
      <c r="O476" s="62" t="s">
        <v>77</v>
      </c>
    </row>
    <row r="477" spans="1:15" ht="13" x14ac:dyDescent="0.3">
      <c r="A477" s="123" t="s">
        <v>37</v>
      </c>
      <c r="B477" s="198" t="s">
        <v>82</v>
      </c>
      <c r="C477" s="54">
        <f>VLOOKUP(B477,A$1:F$52,2,FALSE)</f>
        <v>44259</v>
      </c>
      <c r="D477" s="54">
        <f>DATE(YEAR(C477),IF(MONTH(C477)&lt;=3,3,IF(MONTH(C477)&lt;=6,6,IF(MONTH(C477)&lt;=9,9,12))),IF(OR(MONTH(C477)&lt;=3,MONTH(C477)&gt;=10),31,30))</f>
        <v>44286</v>
      </c>
      <c r="E477" s="58">
        <f>D477-C477+1</f>
        <v>28</v>
      </c>
      <c r="F477" s="59">
        <f>VLOOKUP(D477,'FERC Interest Rate'!$A:$B,2,TRUE)</f>
        <v>3.2500000000000001E-2</v>
      </c>
      <c r="G477" s="60">
        <f>VLOOKUP(B477,$A$1:$F$52,4,FALSE)</f>
        <v>1012.97</v>
      </c>
      <c r="H477" s="60">
        <f t="shared" ref="H477:H485" si="302">G477*F477*(E477/(DATE(YEAR(D477),12,31)-DATE(YEAR(D477),1,1)+1))</f>
        <v>2.5254868493150688</v>
      </c>
      <c r="I477" s="122">
        <v>0</v>
      </c>
      <c r="J477" s="61">
        <v>0</v>
      </c>
      <c r="K477" s="5">
        <f t="shared" ref="K477:K484" si="303">+SUM(I477:J477)</f>
        <v>0</v>
      </c>
      <c r="L477" s="61">
        <v>0</v>
      </c>
      <c r="M477" s="90">
        <f t="shared" ref="M477:M484" si="304">+SUM(K477:L477)</f>
        <v>0</v>
      </c>
      <c r="N477" s="5">
        <f t="shared" ref="N477:N496" si="305">+G477+H477+J477</f>
        <v>1015.4954868493151</v>
      </c>
      <c r="O477" s="60">
        <f t="shared" ref="O477:O496" si="306">G477+H477-L477-I477</f>
        <v>1015.4954868493151</v>
      </c>
    </row>
    <row r="478" spans="1:15" x14ac:dyDescent="0.25">
      <c r="A478" s="63" t="s">
        <v>22</v>
      </c>
      <c r="B478" s="58" t="str">
        <f t="shared" ref="B478:B496" si="307">+IF(MONTH(C478)&lt;4,"Q1",IF(MONTH(C478)&lt;7,"Q2",IF(MONTH(C478)&lt;10,"Q3","Q4")))&amp;"/"&amp;YEAR(C478)</f>
        <v>Q2/2021</v>
      </c>
      <c r="C478" s="54">
        <f>D477+1</f>
        <v>44287</v>
      </c>
      <c r="D478" s="54">
        <f>EOMONTH(D477,3)</f>
        <v>44377</v>
      </c>
      <c r="E478" s="58">
        <f t="shared" ref="E478:E496" si="308">D478-C478+1</f>
        <v>91</v>
      </c>
      <c r="F478" s="59">
        <f>VLOOKUP(D478,'FERC Interest Rate'!$A:$B,2,TRUE)</f>
        <v>3.2500000000000001E-2</v>
      </c>
      <c r="G478" s="60">
        <f t="shared" ref="G478:G496" si="309">O477</f>
        <v>1015.4954868493151</v>
      </c>
      <c r="H478" s="60">
        <f t="shared" si="302"/>
        <v>8.2282956228954784</v>
      </c>
      <c r="I478" s="122">
        <v>0</v>
      </c>
      <c r="J478" s="61">
        <v>0</v>
      </c>
      <c r="K478" s="5">
        <f t="shared" si="303"/>
        <v>0</v>
      </c>
      <c r="L478" s="61">
        <v>0</v>
      </c>
      <c r="M478" s="90">
        <f t="shared" si="304"/>
        <v>0</v>
      </c>
      <c r="N478" s="5">
        <f t="shared" si="305"/>
        <v>1023.7237824722106</v>
      </c>
      <c r="O478" s="60">
        <f t="shared" si="306"/>
        <v>1023.7237824722106</v>
      </c>
    </row>
    <row r="479" spans="1:15" x14ac:dyDescent="0.25">
      <c r="A479" s="63" t="s">
        <v>22</v>
      </c>
      <c r="B479" s="58" t="str">
        <f t="shared" si="307"/>
        <v>Q3/2021</v>
      </c>
      <c r="C479" s="54">
        <f t="shared" ref="C479:C496" si="310">D478+1</f>
        <v>44378</v>
      </c>
      <c r="D479" s="54">
        <f t="shared" ref="D479:D496" si="311">EOMONTH(D478,3)</f>
        <v>44469</v>
      </c>
      <c r="E479" s="58">
        <f t="shared" si="308"/>
        <v>92</v>
      </c>
      <c r="F479" s="59">
        <f>VLOOKUP(D479,'FERC Interest Rate'!$A:$B,2,TRUE)</f>
        <v>3.2500000000000001E-2</v>
      </c>
      <c r="G479" s="60">
        <f t="shared" si="309"/>
        <v>1023.7237824722106</v>
      </c>
      <c r="H479" s="60">
        <f t="shared" si="302"/>
        <v>8.3861208481970131</v>
      </c>
      <c r="I479" s="122">
        <v>0</v>
      </c>
      <c r="J479" s="61">
        <v>0</v>
      </c>
      <c r="K479" s="5">
        <f t="shared" si="303"/>
        <v>0</v>
      </c>
      <c r="L479" s="61">
        <v>0</v>
      </c>
      <c r="M479" s="90">
        <f t="shared" si="304"/>
        <v>0</v>
      </c>
      <c r="N479" s="5">
        <f t="shared" si="305"/>
        <v>1032.1099033204075</v>
      </c>
      <c r="O479" s="60">
        <f t="shared" si="306"/>
        <v>1032.1099033204075</v>
      </c>
    </row>
    <row r="480" spans="1:15" x14ac:dyDescent="0.25">
      <c r="A480" s="63" t="s">
        <v>22</v>
      </c>
      <c r="B480" s="58" t="str">
        <f t="shared" si="307"/>
        <v>Q4/2021</v>
      </c>
      <c r="C480" s="54">
        <f t="shared" si="310"/>
        <v>44470</v>
      </c>
      <c r="D480" s="54">
        <f t="shared" si="311"/>
        <v>44561</v>
      </c>
      <c r="E480" s="58">
        <f t="shared" si="308"/>
        <v>92</v>
      </c>
      <c r="F480" s="59">
        <f>VLOOKUP(D480,'FERC Interest Rate'!$A:$B,2,TRUE)</f>
        <v>3.2500000000000001E-2</v>
      </c>
      <c r="G480" s="60">
        <f t="shared" si="309"/>
        <v>1032.1099033204075</v>
      </c>
      <c r="H480" s="60">
        <f t="shared" si="302"/>
        <v>8.4548181121315569</v>
      </c>
      <c r="I480" s="122">
        <v>0</v>
      </c>
      <c r="J480" s="61">
        <v>0</v>
      </c>
      <c r="K480" s="5">
        <f t="shared" si="303"/>
        <v>0</v>
      </c>
      <c r="L480" s="61">
        <v>0</v>
      </c>
      <c r="M480" s="90">
        <f t="shared" si="304"/>
        <v>0</v>
      </c>
      <c r="N480" s="5">
        <f t="shared" si="305"/>
        <v>1040.564721432539</v>
      </c>
      <c r="O480" s="60">
        <f t="shared" si="306"/>
        <v>1040.564721432539</v>
      </c>
    </row>
    <row r="481" spans="1:15" x14ac:dyDescent="0.25">
      <c r="A481" s="63" t="s">
        <v>22</v>
      </c>
      <c r="B481" s="58" t="str">
        <f t="shared" si="307"/>
        <v>Q1/2022</v>
      </c>
      <c r="C481" s="54">
        <f t="shared" si="310"/>
        <v>44562</v>
      </c>
      <c r="D481" s="54">
        <f t="shared" si="311"/>
        <v>44651</v>
      </c>
      <c r="E481" s="58">
        <f t="shared" si="308"/>
        <v>90</v>
      </c>
      <c r="F481" s="59">
        <f>VLOOKUP(D481,'FERC Interest Rate'!$A:$B,2,TRUE)</f>
        <v>3.2500000000000001E-2</v>
      </c>
      <c r="G481" s="60">
        <f t="shared" si="309"/>
        <v>1040.564721432539</v>
      </c>
      <c r="H481" s="60">
        <f t="shared" si="302"/>
        <v>8.3387720827128131</v>
      </c>
      <c r="I481" s="81">
        <v>0</v>
      </c>
      <c r="J481" s="61">
        <v>0</v>
      </c>
      <c r="K481" s="5">
        <f t="shared" si="303"/>
        <v>0</v>
      </c>
      <c r="L481" s="61">
        <v>0</v>
      </c>
      <c r="M481" s="90">
        <f t="shared" si="304"/>
        <v>0</v>
      </c>
      <c r="N481" s="5">
        <f t="shared" si="305"/>
        <v>1048.903493515252</v>
      </c>
      <c r="O481" s="60">
        <f t="shared" si="306"/>
        <v>1048.903493515252</v>
      </c>
    </row>
    <row r="482" spans="1:15" x14ac:dyDescent="0.25">
      <c r="A482" s="63" t="s">
        <v>22</v>
      </c>
      <c r="B482" s="58" t="str">
        <f t="shared" si="307"/>
        <v>Q2/2022</v>
      </c>
      <c r="C482" s="54">
        <f t="shared" si="310"/>
        <v>44652</v>
      </c>
      <c r="D482" s="54">
        <f t="shared" si="311"/>
        <v>44742</v>
      </c>
      <c r="E482" s="58">
        <f t="shared" si="308"/>
        <v>91</v>
      </c>
      <c r="F482" s="59">
        <f>VLOOKUP(D482,'FERC Interest Rate'!$A:$B,2,TRUE)</f>
        <v>3.2500000000000001E-2</v>
      </c>
      <c r="G482" s="60">
        <f t="shared" si="309"/>
        <v>1048.903493515252</v>
      </c>
      <c r="H482" s="60">
        <f t="shared" si="302"/>
        <v>8.4989920056749533</v>
      </c>
      <c r="I482" s="81">
        <v>0</v>
      </c>
      <c r="J482" s="61">
        <v>0</v>
      </c>
      <c r="K482" s="5">
        <f t="shared" si="303"/>
        <v>0</v>
      </c>
      <c r="L482" s="61">
        <v>0</v>
      </c>
      <c r="M482" s="90">
        <f t="shared" si="304"/>
        <v>0</v>
      </c>
      <c r="N482" s="5">
        <f t="shared" si="305"/>
        <v>1057.402485520927</v>
      </c>
      <c r="O482" s="60">
        <f t="shared" si="306"/>
        <v>1057.402485520927</v>
      </c>
    </row>
    <row r="483" spans="1:15" x14ac:dyDescent="0.25">
      <c r="A483" s="63" t="s">
        <v>22</v>
      </c>
      <c r="B483" s="58" t="str">
        <f t="shared" si="307"/>
        <v>Q3/2022</v>
      </c>
      <c r="C483" s="54">
        <f t="shared" si="310"/>
        <v>44743</v>
      </c>
      <c r="D483" s="54">
        <f t="shared" si="311"/>
        <v>44834</v>
      </c>
      <c r="E483" s="58">
        <f t="shared" si="308"/>
        <v>92</v>
      </c>
      <c r="F483" s="59">
        <f>VLOOKUP(D483,'FERC Interest Rate'!$A:$B,2,TRUE)</f>
        <v>3.5999999999999997E-2</v>
      </c>
      <c r="G483" s="60">
        <f t="shared" si="309"/>
        <v>1057.402485520927</v>
      </c>
      <c r="H483" s="60">
        <f t="shared" si="302"/>
        <v>9.5948411836857819</v>
      </c>
      <c r="I483" s="122">
        <v>0</v>
      </c>
      <c r="J483" s="61">
        <v>0</v>
      </c>
      <c r="K483" s="5">
        <f t="shared" si="303"/>
        <v>0</v>
      </c>
      <c r="L483" s="61">
        <v>0</v>
      </c>
      <c r="M483" s="90">
        <f t="shared" si="304"/>
        <v>0</v>
      </c>
      <c r="N483" s="5">
        <f t="shared" si="305"/>
        <v>1066.9973267046128</v>
      </c>
      <c r="O483" s="60">
        <f t="shared" si="306"/>
        <v>1066.9973267046128</v>
      </c>
    </row>
    <row r="484" spans="1:15" x14ac:dyDescent="0.25">
      <c r="A484" s="63" t="s">
        <v>22</v>
      </c>
      <c r="B484" s="58" t="str">
        <f t="shared" si="307"/>
        <v>Q4/2022</v>
      </c>
      <c r="C484" s="54">
        <f t="shared" si="310"/>
        <v>44835</v>
      </c>
      <c r="D484" s="54">
        <f t="shared" si="311"/>
        <v>44926</v>
      </c>
      <c r="E484" s="58">
        <f t="shared" si="308"/>
        <v>92</v>
      </c>
      <c r="F484" s="59">
        <f>VLOOKUP(D484,'FERC Interest Rate'!$A:$B,2,TRUE)</f>
        <v>4.9099999999999998E-2</v>
      </c>
      <c r="G484" s="60">
        <f t="shared" si="309"/>
        <v>1066.9973267046128</v>
      </c>
      <c r="H484" s="60">
        <f t="shared" si="302"/>
        <v>13.205041984082403</v>
      </c>
      <c r="I484" s="122">
        <v>0</v>
      </c>
      <c r="J484" s="61">
        <v>0</v>
      </c>
      <c r="K484" s="5">
        <f t="shared" si="303"/>
        <v>0</v>
      </c>
      <c r="L484" s="61">
        <v>0</v>
      </c>
      <c r="M484" s="90">
        <f t="shared" si="304"/>
        <v>0</v>
      </c>
      <c r="N484" s="5">
        <f t="shared" si="305"/>
        <v>1080.2023686886951</v>
      </c>
      <c r="O484" s="60">
        <f t="shared" si="306"/>
        <v>1080.2023686886951</v>
      </c>
    </row>
    <row r="485" spans="1:15" x14ac:dyDescent="0.25">
      <c r="A485" s="63" t="s">
        <v>44</v>
      </c>
      <c r="B485" s="58" t="str">
        <f t="shared" si="307"/>
        <v>Q1/2023</v>
      </c>
      <c r="C485" s="54">
        <f t="shared" si="310"/>
        <v>44927</v>
      </c>
      <c r="D485" s="54">
        <f t="shared" si="311"/>
        <v>45016</v>
      </c>
      <c r="E485" s="58">
        <f t="shared" si="308"/>
        <v>90</v>
      </c>
      <c r="F485" s="59">
        <f>VLOOKUP(D485,'FERC Interest Rate'!$A:$B,2,TRUE)</f>
        <v>6.3100000000000003E-2</v>
      </c>
      <c r="G485" s="60">
        <f t="shared" si="309"/>
        <v>1080.2023686886951</v>
      </c>
      <c r="H485" s="60">
        <f t="shared" si="302"/>
        <v>16.806765073378354</v>
      </c>
      <c r="I485" s="122">
        <f>(SUM($H$477:$H$496)/20)</f>
        <v>4.2019566881036718</v>
      </c>
      <c r="J485" s="61">
        <f t="shared" ref="J485" si="312">G485*F485*(E485/(DATE(YEAR(D485),12,31)-DATE(YEAR(D485),1,1)+1))</f>
        <v>16.806765073378354</v>
      </c>
      <c r="K485" s="5">
        <f t="shared" ref="K485" si="313">+SUM(I485:J485)</f>
        <v>21.008721761482025</v>
      </c>
      <c r="L485" s="61">
        <f>($G$477/20)</f>
        <v>50.648499999999999</v>
      </c>
      <c r="M485" s="90">
        <f t="shared" ref="M485" si="314">+SUM(K485:L485)</f>
        <v>71.65722176148202</v>
      </c>
      <c r="N485" s="5">
        <f t="shared" si="305"/>
        <v>1113.8158988354517</v>
      </c>
      <c r="O485" s="60">
        <f t="shared" si="306"/>
        <v>1042.1586770739698</v>
      </c>
    </row>
    <row r="486" spans="1:15" x14ac:dyDescent="0.25">
      <c r="A486" s="63" t="s">
        <v>45</v>
      </c>
      <c r="B486" s="58" t="str">
        <f t="shared" si="307"/>
        <v>Q2/2023</v>
      </c>
      <c r="C486" s="54">
        <f t="shared" si="310"/>
        <v>45017</v>
      </c>
      <c r="D486" s="54">
        <f t="shared" si="311"/>
        <v>45107</v>
      </c>
      <c r="E486" s="58">
        <f t="shared" si="308"/>
        <v>91</v>
      </c>
      <c r="F486" s="59">
        <f>VLOOKUP(D486,'FERC Interest Rate'!$A:$B,2,TRUE)</f>
        <v>7.4999999999999997E-2</v>
      </c>
      <c r="G486" s="60">
        <f t="shared" si="309"/>
        <v>1042.1586770739698</v>
      </c>
      <c r="H486" s="60">
        <v>0</v>
      </c>
      <c r="I486" s="122">
        <f t="shared" ref="I486:I496" si="315">(SUM($H$477:$H$496)/20)</f>
        <v>4.2019566881036718</v>
      </c>
      <c r="J486" s="61">
        <f t="shared" ref="J486:J496" si="316">G486*F486*(E486/(DATE(YEAR(D486),12,31)-DATE(YEAR(D486),1,1)+1))</f>
        <v>19.486939646657106</v>
      </c>
      <c r="K486" s="5">
        <f t="shared" ref="K486:K496" si="317">+SUM(I486:J486)</f>
        <v>23.688896334760777</v>
      </c>
      <c r="L486" s="61">
        <f t="shared" ref="L486:L496" si="318">($G$477/20)</f>
        <v>50.648499999999999</v>
      </c>
      <c r="M486" s="90">
        <f t="shared" ref="M486:M496" si="319">+SUM(K486:L486)</f>
        <v>74.337396334760768</v>
      </c>
      <c r="N486" s="5">
        <f t="shared" si="305"/>
        <v>1061.645616720627</v>
      </c>
      <c r="O486" s="60">
        <f t="shared" si="306"/>
        <v>987.30822038586609</v>
      </c>
    </row>
    <row r="487" spans="1:15" x14ac:dyDescent="0.25">
      <c r="A487" s="63" t="s">
        <v>46</v>
      </c>
      <c r="B487" s="58" t="str">
        <f t="shared" si="307"/>
        <v>Q3/2023</v>
      </c>
      <c r="C487" s="54">
        <f t="shared" si="310"/>
        <v>45108</v>
      </c>
      <c r="D487" s="54">
        <f t="shared" si="311"/>
        <v>45199</v>
      </c>
      <c r="E487" s="58">
        <f t="shared" si="308"/>
        <v>92</v>
      </c>
      <c r="F487" s="59">
        <f>VLOOKUP(D487,'FERC Interest Rate'!$A:$B,2,TRUE)</f>
        <v>8.0199999999999994E-2</v>
      </c>
      <c r="G487" s="60">
        <f t="shared" si="309"/>
        <v>987.30822038586609</v>
      </c>
      <c r="H487" s="60">
        <v>0</v>
      </c>
      <c r="I487" s="122">
        <f t="shared" si="315"/>
        <v>4.2019566881036718</v>
      </c>
      <c r="J487" s="61">
        <f t="shared" si="316"/>
        <v>19.95823280354815</v>
      </c>
      <c r="K487" s="5">
        <f t="shared" si="317"/>
        <v>24.160189491651821</v>
      </c>
      <c r="L487" s="61">
        <f t="shared" si="318"/>
        <v>50.648499999999999</v>
      </c>
      <c r="M487" s="90">
        <f t="shared" si="319"/>
        <v>74.808689491651819</v>
      </c>
      <c r="N487" s="5">
        <f t="shared" si="305"/>
        <v>1007.2664531894143</v>
      </c>
      <c r="O487" s="60">
        <f t="shared" si="306"/>
        <v>932.4577636977624</v>
      </c>
    </row>
    <row r="488" spans="1:15" x14ac:dyDescent="0.25">
      <c r="A488" s="63" t="s">
        <v>47</v>
      </c>
      <c r="B488" s="58" t="str">
        <f t="shared" si="307"/>
        <v>Q4/2023</v>
      </c>
      <c r="C488" s="54">
        <f t="shared" si="310"/>
        <v>45200</v>
      </c>
      <c r="D488" s="54">
        <f t="shared" si="311"/>
        <v>45291</v>
      </c>
      <c r="E488" s="58">
        <f t="shared" si="308"/>
        <v>92</v>
      </c>
      <c r="F488" s="59">
        <f>VLOOKUP(D488,'FERC Interest Rate'!$A:$B,2,TRUE)</f>
        <v>8.3500000000000005E-2</v>
      </c>
      <c r="G488" s="60">
        <f t="shared" si="309"/>
        <v>932.4577636977624</v>
      </c>
      <c r="H488" s="60">
        <v>0</v>
      </c>
      <c r="I488" s="122">
        <f t="shared" si="315"/>
        <v>4.2019566881036718</v>
      </c>
      <c r="J488" s="61">
        <f t="shared" si="316"/>
        <v>19.625042577332088</v>
      </c>
      <c r="K488" s="5">
        <f t="shared" si="317"/>
        <v>23.826999265435759</v>
      </c>
      <c r="L488" s="61">
        <f t="shared" si="318"/>
        <v>50.648499999999999</v>
      </c>
      <c r="M488" s="90">
        <f t="shared" si="319"/>
        <v>74.475499265435758</v>
      </c>
      <c r="N488" s="5">
        <f t="shared" si="305"/>
        <v>952.08280627509453</v>
      </c>
      <c r="O488" s="60">
        <f t="shared" si="306"/>
        <v>877.60730700965871</v>
      </c>
    </row>
    <row r="489" spans="1:15" x14ac:dyDescent="0.25">
      <c r="A489" s="63" t="s">
        <v>48</v>
      </c>
      <c r="B489" s="58" t="str">
        <f t="shared" si="307"/>
        <v>Q1/2024</v>
      </c>
      <c r="C489" s="54">
        <f t="shared" si="310"/>
        <v>45292</v>
      </c>
      <c r="D489" s="54">
        <f t="shared" si="311"/>
        <v>45382</v>
      </c>
      <c r="E489" s="58">
        <f t="shared" si="308"/>
        <v>91</v>
      </c>
      <c r="F489" s="59">
        <f>VLOOKUP(D489,'FERC Interest Rate'!$A:$B,2,TRUE)</f>
        <v>8.5000000000000006E-2</v>
      </c>
      <c r="G489" s="60">
        <f t="shared" si="309"/>
        <v>877.60730700965871</v>
      </c>
      <c r="H489" s="60">
        <v>0</v>
      </c>
      <c r="I489" s="122">
        <f t="shared" si="315"/>
        <v>4.2019566881036718</v>
      </c>
      <c r="J489" s="61">
        <f t="shared" si="316"/>
        <v>18.547247321638554</v>
      </c>
      <c r="K489" s="5">
        <f t="shared" si="317"/>
        <v>22.749204009742225</v>
      </c>
      <c r="L489" s="61">
        <f t="shared" si="318"/>
        <v>50.648499999999999</v>
      </c>
      <c r="M489" s="90">
        <f t="shared" si="319"/>
        <v>73.397704009742228</v>
      </c>
      <c r="N489" s="5">
        <f t="shared" si="305"/>
        <v>896.15455433129728</v>
      </c>
      <c r="O489" s="60">
        <f t="shared" si="306"/>
        <v>822.75685032155502</v>
      </c>
    </row>
    <row r="490" spans="1:15" x14ac:dyDescent="0.25">
      <c r="A490" s="63" t="s">
        <v>49</v>
      </c>
      <c r="B490" s="58" t="str">
        <f t="shared" si="307"/>
        <v>Q2/2024</v>
      </c>
      <c r="C490" s="54">
        <f t="shared" si="310"/>
        <v>45383</v>
      </c>
      <c r="D490" s="54">
        <f t="shared" si="311"/>
        <v>45473</v>
      </c>
      <c r="E490" s="58">
        <f t="shared" si="308"/>
        <v>91</v>
      </c>
      <c r="F490" s="59">
        <f>VLOOKUP(D490,'FERC Interest Rate'!$A:$B,2,TRUE)</f>
        <v>8.5000000000000006E-2</v>
      </c>
      <c r="G490" s="60">
        <f t="shared" si="309"/>
        <v>822.75685032155502</v>
      </c>
      <c r="H490" s="60">
        <v>0</v>
      </c>
      <c r="I490" s="122">
        <f t="shared" si="315"/>
        <v>4.2019566881036718</v>
      </c>
      <c r="J490" s="61">
        <f t="shared" si="316"/>
        <v>17.388044364036144</v>
      </c>
      <c r="K490" s="5">
        <f t="shared" si="317"/>
        <v>21.590001052139815</v>
      </c>
      <c r="L490" s="61">
        <f t="shared" si="318"/>
        <v>50.648499999999999</v>
      </c>
      <c r="M490" s="90">
        <f t="shared" si="319"/>
        <v>72.23850105213981</v>
      </c>
      <c r="N490" s="5">
        <f t="shared" si="305"/>
        <v>840.14489468559111</v>
      </c>
      <c r="O490" s="60">
        <f t="shared" si="306"/>
        <v>767.90639363345133</v>
      </c>
    </row>
    <row r="491" spans="1:15" x14ac:dyDescent="0.25">
      <c r="A491" s="63" t="s">
        <v>50</v>
      </c>
      <c r="B491" s="58" t="str">
        <f t="shared" si="307"/>
        <v>Q3/2024</v>
      </c>
      <c r="C491" s="54">
        <f t="shared" si="310"/>
        <v>45474</v>
      </c>
      <c r="D491" s="54">
        <f t="shared" si="311"/>
        <v>45565</v>
      </c>
      <c r="E491" s="58">
        <f t="shared" si="308"/>
        <v>92</v>
      </c>
      <c r="F491" s="59">
        <f>VLOOKUP(D491,'FERC Interest Rate'!$A:$B,2,TRUE)</f>
        <v>8.5000000000000006E-2</v>
      </c>
      <c r="G491" s="60">
        <f t="shared" si="309"/>
        <v>767.90639363345133</v>
      </c>
      <c r="H491" s="60">
        <v>0</v>
      </c>
      <c r="I491" s="122">
        <f t="shared" si="315"/>
        <v>4.2019566881036718</v>
      </c>
      <c r="J491" s="61">
        <f t="shared" si="316"/>
        <v>16.407180322987951</v>
      </c>
      <c r="K491" s="5">
        <f t="shared" si="317"/>
        <v>20.609137011091622</v>
      </c>
      <c r="L491" s="61">
        <f t="shared" si="318"/>
        <v>50.648499999999999</v>
      </c>
      <c r="M491" s="90">
        <f t="shared" si="319"/>
        <v>71.257637011091617</v>
      </c>
      <c r="N491" s="5">
        <f t="shared" si="305"/>
        <v>784.31357395643931</v>
      </c>
      <c r="O491" s="60">
        <f t="shared" si="306"/>
        <v>713.05593694534764</v>
      </c>
    </row>
    <row r="492" spans="1:15" x14ac:dyDescent="0.25">
      <c r="A492" s="63" t="s">
        <v>51</v>
      </c>
      <c r="B492" s="58" t="str">
        <f t="shared" si="307"/>
        <v>Q4/2024</v>
      </c>
      <c r="C492" s="54">
        <f t="shared" si="310"/>
        <v>45566</v>
      </c>
      <c r="D492" s="54">
        <f t="shared" si="311"/>
        <v>45657</v>
      </c>
      <c r="E492" s="58">
        <f t="shared" si="308"/>
        <v>92</v>
      </c>
      <c r="F492" s="59">
        <f>VLOOKUP(D492,'FERC Interest Rate'!$A:$B,2,TRUE)</f>
        <v>8.5000000000000006E-2</v>
      </c>
      <c r="G492" s="60">
        <f t="shared" si="309"/>
        <v>713.05593694534764</v>
      </c>
      <c r="H492" s="60">
        <v>0</v>
      </c>
      <c r="I492" s="122">
        <f t="shared" si="315"/>
        <v>4.2019566881036718</v>
      </c>
      <c r="J492" s="61">
        <f t="shared" si="316"/>
        <v>15.235238871345953</v>
      </c>
      <c r="K492" s="5">
        <f t="shared" si="317"/>
        <v>19.437195559449624</v>
      </c>
      <c r="L492" s="61">
        <f t="shared" si="318"/>
        <v>50.648499999999999</v>
      </c>
      <c r="M492" s="90">
        <f t="shared" si="319"/>
        <v>70.085695559449618</v>
      </c>
      <c r="N492" s="5">
        <f t="shared" si="305"/>
        <v>728.29117581669357</v>
      </c>
      <c r="O492" s="60">
        <f t="shared" si="306"/>
        <v>658.20548025724395</v>
      </c>
    </row>
    <row r="493" spans="1:15" x14ac:dyDescent="0.25">
      <c r="A493" s="63" t="s">
        <v>52</v>
      </c>
      <c r="B493" s="58" t="str">
        <f t="shared" si="307"/>
        <v>Q1/2025</v>
      </c>
      <c r="C493" s="54">
        <f t="shared" si="310"/>
        <v>45658</v>
      </c>
      <c r="D493" s="54">
        <f t="shared" si="311"/>
        <v>45747</v>
      </c>
      <c r="E493" s="58">
        <f t="shared" si="308"/>
        <v>90</v>
      </c>
      <c r="F493" s="59">
        <f>VLOOKUP(D493,'FERC Interest Rate'!$A:$B,2,TRUE)</f>
        <v>8.0399999999999999E-2</v>
      </c>
      <c r="G493" s="60">
        <f t="shared" si="309"/>
        <v>658.20548025724395</v>
      </c>
      <c r="H493" s="60">
        <v>0</v>
      </c>
      <c r="I493" s="122">
        <f t="shared" si="315"/>
        <v>4.2019566881036718</v>
      </c>
      <c r="J493" s="61">
        <f t="shared" si="316"/>
        <v>13.048698233264156</v>
      </c>
      <c r="K493" s="5">
        <f t="shared" si="317"/>
        <v>17.250654921367829</v>
      </c>
      <c r="L493" s="61">
        <f t="shared" si="318"/>
        <v>50.648499999999999</v>
      </c>
      <c r="M493" s="90">
        <f t="shared" si="319"/>
        <v>67.899154921367824</v>
      </c>
      <c r="N493" s="5">
        <f t="shared" si="305"/>
        <v>671.25417849050814</v>
      </c>
      <c r="O493" s="60">
        <f t="shared" si="306"/>
        <v>603.35502356914026</v>
      </c>
    </row>
    <row r="494" spans="1:15" x14ac:dyDescent="0.25">
      <c r="A494" s="63" t="s">
        <v>53</v>
      </c>
      <c r="B494" s="58" t="str">
        <f t="shared" si="307"/>
        <v>Q2/2025</v>
      </c>
      <c r="C494" s="54">
        <f t="shared" si="310"/>
        <v>45748</v>
      </c>
      <c r="D494" s="54">
        <f t="shared" si="311"/>
        <v>45838</v>
      </c>
      <c r="E494" s="58">
        <f t="shared" si="308"/>
        <v>91</v>
      </c>
      <c r="F494" s="59">
        <f>VLOOKUP(D494,'FERC Interest Rate'!$A:$B,2,TRUE)</f>
        <v>7.5499999999999998E-2</v>
      </c>
      <c r="G494" s="60">
        <f t="shared" si="309"/>
        <v>603.35502356914026</v>
      </c>
      <c r="H494" s="60">
        <v>0</v>
      </c>
      <c r="I494" s="122">
        <f t="shared" si="315"/>
        <v>4.2019566881036718</v>
      </c>
      <c r="J494" s="61">
        <f t="shared" si="316"/>
        <v>11.35712517652542</v>
      </c>
      <c r="K494" s="5">
        <f t="shared" si="317"/>
        <v>15.559081864629093</v>
      </c>
      <c r="L494" s="61">
        <f t="shared" si="318"/>
        <v>50.648499999999999</v>
      </c>
      <c r="M494" s="90">
        <f t="shared" si="319"/>
        <v>66.207581864629091</v>
      </c>
      <c r="N494" s="5">
        <f t="shared" si="305"/>
        <v>614.71214874566567</v>
      </c>
      <c r="O494" s="60">
        <f t="shared" si="306"/>
        <v>548.50456688103657</v>
      </c>
    </row>
    <row r="495" spans="1:15" x14ac:dyDescent="0.25">
      <c r="A495" s="63" t="s">
        <v>54</v>
      </c>
      <c r="B495" s="58" t="str">
        <f t="shared" si="307"/>
        <v>Q3/2025</v>
      </c>
      <c r="C495" s="54">
        <f t="shared" si="310"/>
        <v>45839</v>
      </c>
      <c r="D495" s="54">
        <f t="shared" si="311"/>
        <v>45930</v>
      </c>
      <c r="E495" s="58">
        <f t="shared" si="308"/>
        <v>92</v>
      </c>
      <c r="F495" s="59">
        <f>VLOOKUP(D495,'FERC Interest Rate'!$A:$B,2,TRUE)</f>
        <v>7.4999999999999997E-2</v>
      </c>
      <c r="G495" s="60">
        <f t="shared" si="309"/>
        <v>548.50456688103657</v>
      </c>
      <c r="H495" s="60">
        <v>0</v>
      </c>
      <c r="I495" s="122">
        <f t="shared" si="315"/>
        <v>4.2019566881036718</v>
      </c>
      <c r="J495" s="61">
        <f t="shared" si="316"/>
        <v>10.368990442408636</v>
      </c>
      <c r="K495" s="5">
        <f t="shared" si="317"/>
        <v>14.570947130512309</v>
      </c>
      <c r="L495" s="61">
        <f t="shared" si="318"/>
        <v>50.648499999999999</v>
      </c>
      <c r="M495" s="90">
        <f t="shared" si="319"/>
        <v>65.219447130512307</v>
      </c>
      <c r="N495" s="5">
        <f t="shared" si="305"/>
        <v>558.8735573234452</v>
      </c>
      <c r="O495" s="60">
        <f t="shared" si="306"/>
        <v>493.65411019293288</v>
      </c>
    </row>
    <row r="496" spans="1:15" x14ac:dyDescent="0.25">
      <c r="A496" s="63" t="s">
        <v>55</v>
      </c>
      <c r="B496" s="58" t="str">
        <f t="shared" si="307"/>
        <v>Q4/2025</v>
      </c>
      <c r="C496" s="54">
        <f t="shared" si="310"/>
        <v>45931</v>
      </c>
      <c r="D496" s="54">
        <f t="shared" si="311"/>
        <v>46022</v>
      </c>
      <c r="E496" s="58">
        <f t="shared" si="308"/>
        <v>92</v>
      </c>
      <c r="F496" s="59">
        <f>VLOOKUP(D496,'FERC Interest Rate'!$A:$B,2,TRUE)</f>
        <v>7.4999999999999997E-2</v>
      </c>
      <c r="G496" s="60">
        <f t="shared" si="309"/>
        <v>493.65411019293288</v>
      </c>
      <c r="H496" s="60">
        <v>0</v>
      </c>
      <c r="I496" s="122">
        <f t="shared" si="315"/>
        <v>4.2019566881036718</v>
      </c>
      <c r="J496" s="61">
        <f t="shared" si="316"/>
        <v>9.3320913981677727</v>
      </c>
      <c r="K496" s="5">
        <f t="shared" si="317"/>
        <v>13.534048086271444</v>
      </c>
      <c r="L496" s="61">
        <f t="shared" si="318"/>
        <v>50.648499999999999</v>
      </c>
      <c r="M496" s="90">
        <f t="shared" si="319"/>
        <v>64.182548086271439</v>
      </c>
      <c r="N496" s="5">
        <f t="shared" si="305"/>
        <v>502.98620159110067</v>
      </c>
      <c r="O496" s="60">
        <f t="shared" si="306"/>
        <v>438.80365350482919</v>
      </c>
    </row>
    <row r="497" spans="1:15" ht="13.5" thickBot="1" x14ac:dyDescent="0.35">
      <c r="A497" s="101"/>
      <c r="B497" s="102"/>
      <c r="C497" s="103"/>
      <c r="D497" s="103"/>
      <c r="E497" s="102"/>
      <c r="F497" s="102"/>
      <c r="G497" s="92">
        <f t="shared" ref="G497:O497" si="320">SUM(G477:G496)</f>
        <v>17825.339898471928</v>
      </c>
      <c r="H497" s="92">
        <f t="shared" si="320"/>
        <v>84.039133762073433</v>
      </c>
      <c r="I497" s="92">
        <f t="shared" si="320"/>
        <v>50.423480257244059</v>
      </c>
      <c r="J497" s="92">
        <f t="shared" si="320"/>
        <v>187.56159623129028</v>
      </c>
      <c r="K497" s="92">
        <f t="shared" si="320"/>
        <v>237.98507648853439</v>
      </c>
      <c r="L497" s="92">
        <f t="shared" si="320"/>
        <v>607.78200000000004</v>
      </c>
      <c r="M497" s="92">
        <f t="shared" si="320"/>
        <v>845.76707648853426</v>
      </c>
      <c r="N497" s="92">
        <f t="shared" si="320"/>
        <v>18096.940628465287</v>
      </c>
      <c r="O497" s="92">
        <f t="shared" si="320"/>
        <v>17251.173551976757</v>
      </c>
    </row>
    <row r="498" spans="1:15" ht="13" thickTop="1" x14ac:dyDescent="0.25"/>
    <row r="499" spans="1:15" ht="37" x14ac:dyDescent="0.3">
      <c r="A499" s="62" t="s">
        <v>43</v>
      </c>
      <c r="B499" s="62" t="s">
        <v>3</v>
      </c>
      <c r="C499" s="62" t="s">
        <v>4</v>
      </c>
      <c r="D499" s="62" t="s">
        <v>5</v>
      </c>
      <c r="E499" s="62" t="s">
        <v>6</v>
      </c>
      <c r="F499" s="62" t="s">
        <v>7</v>
      </c>
      <c r="G499" s="62" t="s">
        <v>70</v>
      </c>
      <c r="H499" s="62" t="s">
        <v>71</v>
      </c>
      <c r="I499" s="77" t="s">
        <v>72</v>
      </c>
      <c r="J499" s="78" t="s">
        <v>73</v>
      </c>
      <c r="K499" s="78" t="s">
        <v>74</v>
      </c>
      <c r="L499" s="78" t="s">
        <v>75</v>
      </c>
      <c r="M499" s="79" t="s">
        <v>65</v>
      </c>
      <c r="N499" s="62" t="s">
        <v>76</v>
      </c>
      <c r="O499" s="62" t="s">
        <v>77</v>
      </c>
    </row>
    <row r="500" spans="1:15" ht="13" x14ac:dyDescent="0.3">
      <c r="A500" s="123" t="s">
        <v>37</v>
      </c>
      <c r="B500" s="198" t="s">
        <v>92</v>
      </c>
      <c r="C500" s="54">
        <f>VLOOKUP(B500,A$1:F$52,2,FALSE)</f>
        <v>44259</v>
      </c>
      <c r="D500" s="54">
        <f>DATE(YEAR(C500),IF(MONTH(C500)&lt;=3,3,IF(MONTH(C500)&lt;=6,6,IF(MONTH(C500)&lt;=9,9,12))),IF(OR(MONTH(C500)&lt;=3,MONTH(C500)&gt;=10),31,30))</f>
        <v>44286</v>
      </c>
      <c r="E500" s="58">
        <f>D500-C500+1</f>
        <v>28</v>
      </c>
      <c r="F500" s="59">
        <f>VLOOKUP(D500,'FERC Interest Rate'!$A:$B,2,TRUE)</f>
        <v>3.2500000000000001E-2</v>
      </c>
      <c r="G500" s="60">
        <f>VLOOKUP(B500,$A$1:$F$52,4,FALSE)</f>
        <v>789.36</v>
      </c>
      <c r="H500" s="60">
        <f t="shared" ref="H500:H508" si="321">G500*F500*(E500/(DATE(YEAR(D500),12,31)-DATE(YEAR(D500),1,1)+1))</f>
        <v>1.9679934246575346</v>
      </c>
      <c r="I500" s="122">
        <v>0</v>
      </c>
      <c r="J500" s="61">
        <v>0</v>
      </c>
      <c r="K500" s="5">
        <f t="shared" ref="K500:K507" si="322">+SUM(I500:J500)</f>
        <v>0</v>
      </c>
      <c r="L500" s="61">
        <v>0</v>
      </c>
      <c r="M500" s="90">
        <f t="shared" ref="M500:M507" si="323">+SUM(K500:L500)</f>
        <v>0</v>
      </c>
      <c r="N500" s="5">
        <f t="shared" ref="N500:N519" si="324">+G500+H500+J500</f>
        <v>791.32799342465751</v>
      </c>
      <c r="O500" s="60">
        <f t="shared" ref="O500:O519" si="325">G500+H500-L500-I500</f>
        <v>791.32799342465751</v>
      </c>
    </row>
    <row r="501" spans="1:15" x14ac:dyDescent="0.25">
      <c r="A501" s="63" t="s">
        <v>22</v>
      </c>
      <c r="B501" s="58" t="str">
        <f t="shared" ref="B501:B519" si="326">+IF(MONTH(C501)&lt;4,"Q1",IF(MONTH(C501)&lt;7,"Q2",IF(MONTH(C501)&lt;10,"Q3","Q4")))&amp;"/"&amp;YEAR(C501)</f>
        <v>Q2/2021</v>
      </c>
      <c r="C501" s="54">
        <f>D500+1</f>
        <v>44287</v>
      </c>
      <c r="D501" s="54">
        <f>EOMONTH(D500,3)</f>
        <v>44377</v>
      </c>
      <c r="E501" s="58">
        <f t="shared" ref="E501:E519" si="327">D501-C501+1</f>
        <v>91</v>
      </c>
      <c r="F501" s="59">
        <f>VLOOKUP(D501,'FERC Interest Rate'!$A:$B,2,TRUE)</f>
        <v>3.2500000000000001E-2</v>
      </c>
      <c r="G501" s="60">
        <f t="shared" ref="G501:G519" si="328">O500</f>
        <v>791.32799342465751</v>
      </c>
      <c r="H501" s="60">
        <f t="shared" si="321"/>
        <v>6.41192476863952</v>
      </c>
      <c r="I501" s="122">
        <v>0</v>
      </c>
      <c r="J501" s="61">
        <v>0</v>
      </c>
      <c r="K501" s="5">
        <f t="shared" si="322"/>
        <v>0</v>
      </c>
      <c r="L501" s="61">
        <v>0</v>
      </c>
      <c r="M501" s="90">
        <f t="shared" si="323"/>
        <v>0</v>
      </c>
      <c r="N501" s="5">
        <f t="shared" si="324"/>
        <v>797.73991819329706</v>
      </c>
      <c r="O501" s="60">
        <f t="shared" si="325"/>
        <v>797.73991819329706</v>
      </c>
    </row>
    <row r="502" spans="1:15" x14ac:dyDescent="0.25">
      <c r="A502" s="63" t="s">
        <v>22</v>
      </c>
      <c r="B502" s="58" t="str">
        <f t="shared" si="326"/>
        <v>Q3/2021</v>
      </c>
      <c r="C502" s="54">
        <f t="shared" ref="C502:C519" si="329">D501+1</f>
        <v>44378</v>
      </c>
      <c r="D502" s="54">
        <f t="shared" ref="D502:D519" si="330">EOMONTH(D501,3)</f>
        <v>44469</v>
      </c>
      <c r="E502" s="58">
        <f t="shared" si="327"/>
        <v>92</v>
      </c>
      <c r="F502" s="59">
        <f>VLOOKUP(D502,'FERC Interest Rate'!$A:$B,2,TRUE)</f>
        <v>3.2500000000000001E-2</v>
      </c>
      <c r="G502" s="60">
        <f t="shared" si="328"/>
        <v>797.73991819329706</v>
      </c>
      <c r="H502" s="60">
        <f t="shared" si="321"/>
        <v>6.5349105627341331</v>
      </c>
      <c r="I502" s="122">
        <v>0</v>
      </c>
      <c r="J502" s="61">
        <v>0</v>
      </c>
      <c r="K502" s="5">
        <f t="shared" si="322"/>
        <v>0</v>
      </c>
      <c r="L502" s="61">
        <v>0</v>
      </c>
      <c r="M502" s="90">
        <f t="shared" si="323"/>
        <v>0</v>
      </c>
      <c r="N502" s="5">
        <f t="shared" si="324"/>
        <v>804.27482875603118</v>
      </c>
      <c r="O502" s="60">
        <f t="shared" si="325"/>
        <v>804.27482875603118</v>
      </c>
    </row>
    <row r="503" spans="1:15" x14ac:dyDescent="0.25">
      <c r="A503" s="63" t="s">
        <v>22</v>
      </c>
      <c r="B503" s="58" t="str">
        <f t="shared" si="326"/>
        <v>Q4/2021</v>
      </c>
      <c r="C503" s="54">
        <f t="shared" si="329"/>
        <v>44470</v>
      </c>
      <c r="D503" s="54">
        <f t="shared" si="330"/>
        <v>44561</v>
      </c>
      <c r="E503" s="58">
        <f t="shared" si="327"/>
        <v>92</v>
      </c>
      <c r="F503" s="59">
        <f>VLOOKUP(D503,'FERC Interest Rate'!$A:$B,2,TRUE)</f>
        <v>3.2500000000000001E-2</v>
      </c>
      <c r="G503" s="60">
        <f t="shared" si="328"/>
        <v>804.27482875603118</v>
      </c>
      <c r="H503" s="60">
        <f t="shared" si="321"/>
        <v>6.5884431177548866</v>
      </c>
      <c r="I503" s="122">
        <v>0</v>
      </c>
      <c r="J503" s="61">
        <v>0</v>
      </c>
      <c r="K503" s="5">
        <f t="shared" si="322"/>
        <v>0</v>
      </c>
      <c r="L503" s="61">
        <v>0</v>
      </c>
      <c r="M503" s="90">
        <f t="shared" si="323"/>
        <v>0</v>
      </c>
      <c r="N503" s="5">
        <f t="shared" si="324"/>
        <v>810.86327187378606</v>
      </c>
      <c r="O503" s="60">
        <f t="shared" si="325"/>
        <v>810.86327187378606</v>
      </c>
    </row>
    <row r="504" spans="1:15" x14ac:dyDescent="0.25">
      <c r="A504" s="63" t="s">
        <v>22</v>
      </c>
      <c r="B504" s="58" t="str">
        <f t="shared" si="326"/>
        <v>Q1/2022</v>
      </c>
      <c r="C504" s="54">
        <f t="shared" si="329"/>
        <v>44562</v>
      </c>
      <c r="D504" s="54">
        <f t="shared" si="330"/>
        <v>44651</v>
      </c>
      <c r="E504" s="58">
        <f t="shared" si="327"/>
        <v>90</v>
      </c>
      <c r="F504" s="59">
        <f>VLOOKUP(D504,'FERC Interest Rate'!$A:$B,2,TRUE)</f>
        <v>3.2500000000000001E-2</v>
      </c>
      <c r="G504" s="60">
        <f t="shared" si="328"/>
        <v>810.86327187378606</v>
      </c>
      <c r="H504" s="60">
        <f t="shared" si="321"/>
        <v>6.498013891043354</v>
      </c>
      <c r="I504" s="81">
        <v>0</v>
      </c>
      <c r="J504" s="61">
        <v>0</v>
      </c>
      <c r="K504" s="5">
        <f t="shared" si="322"/>
        <v>0</v>
      </c>
      <c r="L504" s="61">
        <v>0</v>
      </c>
      <c r="M504" s="90">
        <f t="shared" si="323"/>
        <v>0</v>
      </c>
      <c r="N504" s="5">
        <f t="shared" si="324"/>
        <v>817.3612857648294</v>
      </c>
      <c r="O504" s="60">
        <f t="shared" si="325"/>
        <v>817.3612857648294</v>
      </c>
    </row>
    <row r="505" spans="1:15" x14ac:dyDescent="0.25">
      <c r="A505" s="63" t="s">
        <v>22</v>
      </c>
      <c r="B505" s="58" t="str">
        <f t="shared" si="326"/>
        <v>Q2/2022</v>
      </c>
      <c r="C505" s="54">
        <f t="shared" si="329"/>
        <v>44652</v>
      </c>
      <c r="D505" s="54">
        <f t="shared" si="330"/>
        <v>44742</v>
      </c>
      <c r="E505" s="58">
        <f t="shared" si="327"/>
        <v>91</v>
      </c>
      <c r="F505" s="59">
        <f>VLOOKUP(D505,'FERC Interest Rate'!$A:$B,2,TRUE)</f>
        <v>3.2500000000000001E-2</v>
      </c>
      <c r="G505" s="60">
        <f t="shared" si="328"/>
        <v>817.3612857648294</v>
      </c>
      <c r="H505" s="60">
        <f t="shared" si="321"/>
        <v>6.6228657606835153</v>
      </c>
      <c r="I505" s="81">
        <v>0</v>
      </c>
      <c r="J505" s="61">
        <v>0</v>
      </c>
      <c r="K505" s="5">
        <f t="shared" si="322"/>
        <v>0</v>
      </c>
      <c r="L505" s="61">
        <v>0</v>
      </c>
      <c r="M505" s="90">
        <f t="shared" si="323"/>
        <v>0</v>
      </c>
      <c r="N505" s="5">
        <f t="shared" si="324"/>
        <v>823.98415152551297</v>
      </c>
      <c r="O505" s="60">
        <f t="shared" si="325"/>
        <v>823.98415152551297</v>
      </c>
    </row>
    <row r="506" spans="1:15" x14ac:dyDescent="0.25">
      <c r="A506" s="63" t="s">
        <v>22</v>
      </c>
      <c r="B506" s="58" t="str">
        <f t="shared" si="326"/>
        <v>Q3/2022</v>
      </c>
      <c r="C506" s="54">
        <f t="shared" si="329"/>
        <v>44743</v>
      </c>
      <c r="D506" s="54">
        <f t="shared" si="330"/>
        <v>44834</v>
      </c>
      <c r="E506" s="58">
        <f t="shared" si="327"/>
        <v>92</v>
      </c>
      <c r="F506" s="59">
        <f>VLOOKUP(D506,'FERC Interest Rate'!$A:$B,2,TRUE)</f>
        <v>3.5999999999999997E-2</v>
      </c>
      <c r="G506" s="60">
        <f t="shared" si="328"/>
        <v>823.98415152551297</v>
      </c>
      <c r="H506" s="60">
        <f t="shared" si="321"/>
        <v>7.4768096160342434</v>
      </c>
      <c r="I506" s="122">
        <v>0</v>
      </c>
      <c r="J506" s="61">
        <v>0</v>
      </c>
      <c r="K506" s="5">
        <f t="shared" si="322"/>
        <v>0</v>
      </c>
      <c r="L506" s="61">
        <v>0</v>
      </c>
      <c r="M506" s="90">
        <f t="shared" si="323"/>
        <v>0</v>
      </c>
      <c r="N506" s="5">
        <f t="shared" si="324"/>
        <v>831.46096114154716</v>
      </c>
      <c r="O506" s="60">
        <f t="shared" si="325"/>
        <v>831.46096114154716</v>
      </c>
    </row>
    <row r="507" spans="1:15" x14ac:dyDescent="0.25">
      <c r="A507" s="63" t="s">
        <v>22</v>
      </c>
      <c r="B507" s="58" t="str">
        <f t="shared" si="326"/>
        <v>Q4/2022</v>
      </c>
      <c r="C507" s="54">
        <f t="shared" si="329"/>
        <v>44835</v>
      </c>
      <c r="D507" s="54">
        <f t="shared" si="330"/>
        <v>44926</v>
      </c>
      <c r="E507" s="58">
        <f t="shared" si="327"/>
        <v>92</v>
      </c>
      <c r="F507" s="59">
        <f>VLOOKUP(D507,'FERC Interest Rate'!$A:$B,2,TRUE)</f>
        <v>4.9099999999999998E-2</v>
      </c>
      <c r="G507" s="60">
        <f t="shared" si="328"/>
        <v>831.46096114154716</v>
      </c>
      <c r="H507" s="60">
        <f t="shared" si="321"/>
        <v>10.290069736078348</v>
      </c>
      <c r="I507" s="122">
        <v>0</v>
      </c>
      <c r="J507" s="61">
        <v>0</v>
      </c>
      <c r="K507" s="5">
        <f t="shared" si="322"/>
        <v>0</v>
      </c>
      <c r="L507" s="61">
        <v>0</v>
      </c>
      <c r="M507" s="90">
        <f t="shared" si="323"/>
        <v>0</v>
      </c>
      <c r="N507" s="5">
        <f t="shared" si="324"/>
        <v>841.75103087762545</v>
      </c>
      <c r="O507" s="60">
        <f t="shared" si="325"/>
        <v>841.75103087762545</v>
      </c>
    </row>
    <row r="508" spans="1:15" x14ac:dyDescent="0.25">
      <c r="A508" s="63" t="s">
        <v>44</v>
      </c>
      <c r="B508" s="58" t="str">
        <f t="shared" si="326"/>
        <v>Q1/2023</v>
      </c>
      <c r="C508" s="54">
        <f t="shared" si="329"/>
        <v>44927</v>
      </c>
      <c r="D508" s="54">
        <f t="shared" si="330"/>
        <v>45016</v>
      </c>
      <c r="E508" s="58">
        <f t="shared" si="327"/>
        <v>90</v>
      </c>
      <c r="F508" s="59">
        <f>VLOOKUP(D508,'FERC Interest Rate'!$A:$B,2,TRUE)</f>
        <v>6.3100000000000003E-2</v>
      </c>
      <c r="G508" s="60">
        <f t="shared" si="328"/>
        <v>841.75103087762545</v>
      </c>
      <c r="H508" s="60">
        <f t="shared" si="321"/>
        <v>13.096723573572698</v>
      </c>
      <c r="I508" s="122">
        <f>(SUM($H$500:$H$519)/20)</f>
        <v>3.2743877225599123</v>
      </c>
      <c r="J508" s="61">
        <f t="shared" ref="J508" si="331">G508*F508*(E508/(DATE(YEAR(D508),12,31)-DATE(YEAR(D508),1,1)+1))</f>
        <v>13.096723573572698</v>
      </c>
      <c r="K508" s="5">
        <f t="shared" ref="K508" si="332">+SUM(I508:J508)</f>
        <v>16.371111296132611</v>
      </c>
      <c r="L508" s="61">
        <f>($G$500/20)</f>
        <v>39.468000000000004</v>
      </c>
      <c r="M508" s="90">
        <f t="shared" ref="M508" si="333">+SUM(K508:L508)</f>
        <v>55.839111296132614</v>
      </c>
      <c r="N508" s="5">
        <f t="shared" si="324"/>
        <v>867.94447802477089</v>
      </c>
      <c r="O508" s="60">
        <f t="shared" si="325"/>
        <v>812.10536672863827</v>
      </c>
    </row>
    <row r="509" spans="1:15" x14ac:dyDescent="0.25">
      <c r="A509" s="63" t="s">
        <v>45</v>
      </c>
      <c r="B509" s="58" t="str">
        <f t="shared" si="326"/>
        <v>Q2/2023</v>
      </c>
      <c r="C509" s="54">
        <f t="shared" si="329"/>
        <v>45017</v>
      </c>
      <c r="D509" s="54">
        <f t="shared" si="330"/>
        <v>45107</v>
      </c>
      <c r="E509" s="58">
        <f t="shared" si="327"/>
        <v>91</v>
      </c>
      <c r="F509" s="59">
        <f>VLOOKUP(D509,'FERC Interest Rate'!$A:$B,2,TRUE)</f>
        <v>7.4999999999999997E-2</v>
      </c>
      <c r="G509" s="60">
        <f t="shared" si="328"/>
        <v>812.10536672863827</v>
      </c>
      <c r="H509" s="60">
        <v>0</v>
      </c>
      <c r="I509" s="122">
        <f t="shared" ref="I509:I519" si="334">(SUM($H$500:$H$519)/20)</f>
        <v>3.2743877225599123</v>
      </c>
      <c r="J509" s="61">
        <f t="shared" ref="J509:J519" si="335">G509*F509*(E509/(DATE(YEAR(D509),12,31)-DATE(YEAR(D509),1,1)+1))</f>
        <v>15.185257884720427</v>
      </c>
      <c r="K509" s="5">
        <f t="shared" ref="K509:K519" si="336">+SUM(I509:J509)</f>
        <v>18.45964560728034</v>
      </c>
      <c r="L509" s="61">
        <f t="shared" ref="L509:L519" si="337">($G$500/20)</f>
        <v>39.468000000000004</v>
      </c>
      <c r="M509" s="90">
        <f t="shared" ref="M509:M519" si="338">+SUM(K509:L509)</f>
        <v>57.92764560728034</v>
      </c>
      <c r="N509" s="5">
        <f t="shared" si="324"/>
        <v>827.29062461335866</v>
      </c>
      <c r="O509" s="60">
        <f t="shared" si="325"/>
        <v>769.36297900607838</v>
      </c>
    </row>
    <row r="510" spans="1:15" x14ac:dyDescent="0.25">
      <c r="A510" s="63" t="s">
        <v>46</v>
      </c>
      <c r="B510" s="58" t="str">
        <f t="shared" si="326"/>
        <v>Q3/2023</v>
      </c>
      <c r="C510" s="54">
        <f t="shared" si="329"/>
        <v>45108</v>
      </c>
      <c r="D510" s="54">
        <f t="shared" si="330"/>
        <v>45199</v>
      </c>
      <c r="E510" s="58">
        <f t="shared" si="327"/>
        <v>92</v>
      </c>
      <c r="F510" s="59">
        <f>VLOOKUP(D510,'FERC Interest Rate'!$A:$B,2,TRUE)</f>
        <v>8.0199999999999994E-2</v>
      </c>
      <c r="G510" s="60">
        <f t="shared" si="328"/>
        <v>769.36297900607838</v>
      </c>
      <c r="H510" s="60">
        <v>0</v>
      </c>
      <c r="I510" s="122">
        <f t="shared" si="334"/>
        <v>3.2743877225599123</v>
      </c>
      <c r="J510" s="61">
        <f t="shared" si="335"/>
        <v>15.552514532324517</v>
      </c>
      <c r="K510" s="5">
        <f t="shared" si="336"/>
        <v>18.82690225488443</v>
      </c>
      <c r="L510" s="61">
        <f t="shared" si="337"/>
        <v>39.468000000000004</v>
      </c>
      <c r="M510" s="90">
        <f t="shared" si="338"/>
        <v>58.294902254884434</v>
      </c>
      <c r="N510" s="5">
        <f t="shared" si="324"/>
        <v>784.91549353840287</v>
      </c>
      <c r="O510" s="60">
        <f t="shared" si="325"/>
        <v>726.62059128351848</v>
      </c>
    </row>
    <row r="511" spans="1:15" x14ac:dyDescent="0.25">
      <c r="A511" s="63" t="s">
        <v>47</v>
      </c>
      <c r="B511" s="58" t="str">
        <f t="shared" si="326"/>
        <v>Q4/2023</v>
      </c>
      <c r="C511" s="54">
        <f t="shared" si="329"/>
        <v>45200</v>
      </c>
      <c r="D511" s="54">
        <f t="shared" si="330"/>
        <v>45291</v>
      </c>
      <c r="E511" s="58">
        <f t="shared" si="327"/>
        <v>92</v>
      </c>
      <c r="F511" s="59">
        <f>VLOOKUP(D511,'FERC Interest Rate'!$A:$B,2,TRUE)</f>
        <v>8.3500000000000005E-2</v>
      </c>
      <c r="G511" s="60">
        <f t="shared" si="328"/>
        <v>726.62059128351848</v>
      </c>
      <c r="H511" s="60">
        <v>0</v>
      </c>
      <c r="I511" s="122">
        <f t="shared" si="334"/>
        <v>3.2743877225599123</v>
      </c>
      <c r="J511" s="61">
        <f t="shared" si="335"/>
        <v>15.292875019835588</v>
      </c>
      <c r="K511" s="5">
        <f t="shared" si="336"/>
        <v>18.567262742395499</v>
      </c>
      <c r="L511" s="61">
        <f t="shared" si="337"/>
        <v>39.468000000000004</v>
      </c>
      <c r="M511" s="90">
        <f t="shared" si="338"/>
        <v>58.035262742395503</v>
      </c>
      <c r="N511" s="5">
        <f t="shared" si="324"/>
        <v>741.91346630335408</v>
      </c>
      <c r="O511" s="60">
        <f t="shared" si="325"/>
        <v>683.87820356095858</v>
      </c>
    </row>
    <row r="512" spans="1:15" x14ac:dyDescent="0.25">
      <c r="A512" s="63" t="s">
        <v>48</v>
      </c>
      <c r="B512" s="58" t="str">
        <f t="shared" si="326"/>
        <v>Q1/2024</v>
      </c>
      <c r="C512" s="54">
        <f t="shared" si="329"/>
        <v>45292</v>
      </c>
      <c r="D512" s="54">
        <f t="shared" si="330"/>
        <v>45382</v>
      </c>
      <c r="E512" s="58">
        <f t="shared" si="327"/>
        <v>91</v>
      </c>
      <c r="F512" s="59">
        <f>VLOOKUP(D512,'FERC Interest Rate'!$A:$B,2,TRUE)</f>
        <v>8.5000000000000006E-2</v>
      </c>
      <c r="G512" s="60">
        <f t="shared" si="328"/>
        <v>683.87820356095858</v>
      </c>
      <c r="H512" s="60">
        <v>0</v>
      </c>
      <c r="I512" s="122">
        <f t="shared" si="334"/>
        <v>3.2743877225599123</v>
      </c>
      <c r="J512" s="61">
        <f t="shared" si="335"/>
        <v>14.452999739191299</v>
      </c>
      <c r="K512" s="5">
        <f t="shared" si="336"/>
        <v>17.72738746175121</v>
      </c>
      <c r="L512" s="61">
        <f t="shared" si="337"/>
        <v>39.468000000000004</v>
      </c>
      <c r="M512" s="90">
        <f t="shared" si="338"/>
        <v>57.19538746175121</v>
      </c>
      <c r="N512" s="5">
        <f t="shared" si="324"/>
        <v>698.33120330014992</v>
      </c>
      <c r="O512" s="60">
        <f t="shared" si="325"/>
        <v>641.13581583839868</v>
      </c>
    </row>
    <row r="513" spans="1:15" x14ac:dyDescent="0.25">
      <c r="A513" s="63" t="s">
        <v>49</v>
      </c>
      <c r="B513" s="58" t="str">
        <f t="shared" si="326"/>
        <v>Q2/2024</v>
      </c>
      <c r="C513" s="54">
        <f t="shared" si="329"/>
        <v>45383</v>
      </c>
      <c r="D513" s="54">
        <f t="shared" si="330"/>
        <v>45473</v>
      </c>
      <c r="E513" s="58">
        <f t="shared" si="327"/>
        <v>91</v>
      </c>
      <c r="F513" s="59">
        <f>VLOOKUP(D513,'FERC Interest Rate'!$A:$B,2,TRUE)</f>
        <v>8.5000000000000006E-2</v>
      </c>
      <c r="G513" s="60">
        <f t="shared" si="328"/>
        <v>641.13581583839868</v>
      </c>
      <c r="H513" s="60">
        <v>0</v>
      </c>
      <c r="I513" s="122">
        <f t="shared" si="334"/>
        <v>3.2743877225599123</v>
      </c>
      <c r="J513" s="61">
        <f t="shared" si="335"/>
        <v>13.549687255491841</v>
      </c>
      <c r="K513" s="5">
        <f t="shared" si="336"/>
        <v>16.824074978051755</v>
      </c>
      <c r="L513" s="61">
        <f t="shared" si="337"/>
        <v>39.468000000000004</v>
      </c>
      <c r="M513" s="90">
        <f t="shared" si="338"/>
        <v>56.292074978051758</v>
      </c>
      <c r="N513" s="5">
        <f t="shared" si="324"/>
        <v>654.68550309389047</v>
      </c>
      <c r="O513" s="60">
        <f t="shared" si="325"/>
        <v>598.39342811583879</v>
      </c>
    </row>
    <row r="514" spans="1:15" x14ac:dyDescent="0.25">
      <c r="A514" s="63" t="s">
        <v>50</v>
      </c>
      <c r="B514" s="58" t="str">
        <f t="shared" si="326"/>
        <v>Q3/2024</v>
      </c>
      <c r="C514" s="54">
        <f t="shared" si="329"/>
        <v>45474</v>
      </c>
      <c r="D514" s="54">
        <f t="shared" si="330"/>
        <v>45565</v>
      </c>
      <c r="E514" s="58">
        <f t="shared" si="327"/>
        <v>92</v>
      </c>
      <c r="F514" s="59">
        <f>VLOOKUP(D514,'FERC Interest Rate'!$A:$B,2,TRUE)</f>
        <v>8.5000000000000006E-2</v>
      </c>
      <c r="G514" s="60">
        <f t="shared" si="328"/>
        <v>598.39342811583879</v>
      </c>
      <c r="H514" s="60">
        <v>0</v>
      </c>
      <c r="I514" s="122">
        <f t="shared" si="334"/>
        <v>3.2743877225599123</v>
      </c>
      <c r="J514" s="61">
        <f t="shared" si="335"/>
        <v>12.785345923130764</v>
      </c>
      <c r="K514" s="5">
        <f t="shared" si="336"/>
        <v>16.059733645690677</v>
      </c>
      <c r="L514" s="61">
        <f t="shared" si="337"/>
        <v>39.468000000000004</v>
      </c>
      <c r="M514" s="90">
        <f t="shared" si="338"/>
        <v>55.527733645690681</v>
      </c>
      <c r="N514" s="5">
        <f t="shared" si="324"/>
        <v>611.17877403896955</v>
      </c>
      <c r="O514" s="60">
        <f t="shared" si="325"/>
        <v>555.65104039327889</v>
      </c>
    </row>
    <row r="515" spans="1:15" x14ac:dyDescent="0.25">
      <c r="A515" s="63" t="s">
        <v>51</v>
      </c>
      <c r="B515" s="58" t="str">
        <f t="shared" si="326"/>
        <v>Q4/2024</v>
      </c>
      <c r="C515" s="54">
        <f t="shared" si="329"/>
        <v>45566</v>
      </c>
      <c r="D515" s="54">
        <f t="shared" si="330"/>
        <v>45657</v>
      </c>
      <c r="E515" s="58">
        <f t="shared" si="327"/>
        <v>92</v>
      </c>
      <c r="F515" s="59">
        <f>VLOOKUP(D515,'FERC Interest Rate'!$A:$B,2,TRUE)</f>
        <v>8.5000000000000006E-2</v>
      </c>
      <c r="G515" s="60">
        <f t="shared" si="328"/>
        <v>555.65104039327889</v>
      </c>
      <c r="H515" s="60">
        <v>0</v>
      </c>
      <c r="I515" s="122">
        <f t="shared" si="334"/>
        <v>3.2743877225599123</v>
      </c>
      <c r="J515" s="61">
        <f t="shared" si="335"/>
        <v>11.872106928621424</v>
      </c>
      <c r="K515" s="5">
        <f t="shared" si="336"/>
        <v>15.146494651181335</v>
      </c>
      <c r="L515" s="61">
        <f t="shared" si="337"/>
        <v>39.468000000000004</v>
      </c>
      <c r="M515" s="90">
        <f t="shared" si="338"/>
        <v>54.614494651181339</v>
      </c>
      <c r="N515" s="5">
        <f t="shared" si="324"/>
        <v>567.5231473219003</v>
      </c>
      <c r="O515" s="60">
        <f t="shared" si="325"/>
        <v>512.90865267071899</v>
      </c>
    </row>
    <row r="516" spans="1:15" x14ac:dyDescent="0.25">
      <c r="A516" s="63" t="s">
        <v>52</v>
      </c>
      <c r="B516" s="58" t="str">
        <f t="shared" si="326"/>
        <v>Q1/2025</v>
      </c>
      <c r="C516" s="54">
        <f t="shared" si="329"/>
        <v>45658</v>
      </c>
      <c r="D516" s="54">
        <f t="shared" si="330"/>
        <v>45747</v>
      </c>
      <c r="E516" s="58">
        <f t="shared" si="327"/>
        <v>90</v>
      </c>
      <c r="F516" s="59">
        <f>VLOOKUP(D516,'FERC Interest Rate'!$A:$B,2,TRUE)</f>
        <v>8.0399999999999999E-2</v>
      </c>
      <c r="G516" s="60">
        <f t="shared" si="328"/>
        <v>512.90865267071899</v>
      </c>
      <c r="H516" s="60">
        <v>0</v>
      </c>
      <c r="I516" s="122">
        <f t="shared" si="334"/>
        <v>3.2743877225599123</v>
      </c>
      <c r="J516" s="61">
        <f t="shared" si="335"/>
        <v>10.168238385548829</v>
      </c>
      <c r="K516" s="5">
        <f t="shared" si="336"/>
        <v>13.44262610810874</v>
      </c>
      <c r="L516" s="61">
        <f t="shared" si="337"/>
        <v>39.468000000000004</v>
      </c>
      <c r="M516" s="90">
        <f t="shared" si="338"/>
        <v>52.910626108108744</v>
      </c>
      <c r="N516" s="5">
        <f t="shared" si="324"/>
        <v>523.07689105626787</v>
      </c>
      <c r="O516" s="60">
        <f t="shared" si="325"/>
        <v>470.16626494815904</v>
      </c>
    </row>
    <row r="517" spans="1:15" x14ac:dyDescent="0.25">
      <c r="A517" s="63" t="s">
        <v>53</v>
      </c>
      <c r="B517" s="58" t="str">
        <f t="shared" si="326"/>
        <v>Q2/2025</v>
      </c>
      <c r="C517" s="54">
        <f t="shared" si="329"/>
        <v>45748</v>
      </c>
      <c r="D517" s="54">
        <f t="shared" si="330"/>
        <v>45838</v>
      </c>
      <c r="E517" s="58">
        <f t="shared" si="327"/>
        <v>91</v>
      </c>
      <c r="F517" s="59">
        <f>VLOOKUP(D517,'FERC Interest Rate'!$A:$B,2,TRUE)</f>
        <v>7.5499999999999998E-2</v>
      </c>
      <c r="G517" s="60">
        <f t="shared" si="328"/>
        <v>470.16626494815904</v>
      </c>
      <c r="H517" s="60">
        <v>0</v>
      </c>
      <c r="I517" s="122">
        <f t="shared" si="334"/>
        <v>3.2743877225599123</v>
      </c>
      <c r="J517" s="61">
        <f t="shared" si="335"/>
        <v>8.8500748584282913</v>
      </c>
      <c r="K517" s="5">
        <f t="shared" si="336"/>
        <v>12.124462580988205</v>
      </c>
      <c r="L517" s="61">
        <f t="shared" si="337"/>
        <v>39.468000000000004</v>
      </c>
      <c r="M517" s="90">
        <f t="shared" si="338"/>
        <v>51.592462580988212</v>
      </c>
      <c r="N517" s="5">
        <f t="shared" si="324"/>
        <v>479.01633980658733</v>
      </c>
      <c r="O517" s="60">
        <f t="shared" si="325"/>
        <v>427.42387722559909</v>
      </c>
    </row>
    <row r="518" spans="1:15" x14ac:dyDescent="0.25">
      <c r="A518" s="63" t="s">
        <v>54</v>
      </c>
      <c r="B518" s="58" t="str">
        <f t="shared" si="326"/>
        <v>Q3/2025</v>
      </c>
      <c r="C518" s="54">
        <f t="shared" si="329"/>
        <v>45839</v>
      </c>
      <c r="D518" s="54">
        <f t="shared" si="330"/>
        <v>45930</v>
      </c>
      <c r="E518" s="58">
        <f t="shared" si="327"/>
        <v>92</v>
      </c>
      <c r="F518" s="59">
        <f>VLOOKUP(D518,'FERC Interest Rate'!$A:$B,2,TRUE)</f>
        <v>7.4999999999999997E-2</v>
      </c>
      <c r="G518" s="60">
        <f t="shared" si="328"/>
        <v>427.42387722559909</v>
      </c>
      <c r="H518" s="60">
        <v>0</v>
      </c>
      <c r="I518" s="122">
        <f t="shared" si="334"/>
        <v>3.2743877225599123</v>
      </c>
      <c r="J518" s="61">
        <f t="shared" si="335"/>
        <v>8.0800678160455721</v>
      </c>
      <c r="K518" s="5">
        <f t="shared" si="336"/>
        <v>11.354455538605485</v>
      </c>
      <c r="L518" s="61">
        <f t="shared" si="337"/>
        <v>39.468000000000004</v>
      </c>
      <c r="M518" s="90">
        <f t="shared" si="338"/>
        <v>50.822455538605489</v>
      </c>
      <c r="N518" s="5">
        <f t="shared" si="324"/>
        <v>435.50394504164467</v>
      </c>
      <c r="O518" s="60">
        <f t="shared" si="325"/>
        <v>384.68148950303913</v>
      </c>
    </row>
    <row r="519" spans="1:15" x14ac:dyDescent="0.25">
      <c r="A519" s="63" t="s">
        <v>55</v>
      </c>
      <c r="B519" s="58" t="str">
        <f t="shared" si="326"/>
        <v>Q4/2025</v>
      </c>
      <c r="C519" s="54">
        <f t="shared" si="329"/>
        <v>45931</v>
      </c>
      <c r="D519" s="54">
        <f t="shared" si="330"/>
        <v>46022</v>
      </c>
      <c r="E519" s="58">
        <f t="shared" si="327"/>
        <v>92</v>
      </c>
      <c r="F519" s="59">
        <f>VLOOKUP(D519,'FERC Interest Rate'!$A:$B,2,TRUE)</f>
        <v>7.4999999999999997E-2</v>
      </c>
      <c r="G519" s="60">
        <f t="shared" si="328"/>
        <v>384.68148950303913</v>
      </c>
      <c r="H519" s="60">
        <v>0</v>
      </c>
      <c r="I519" s="122">
        <f t="shared" si="334"/>
        <v>3.2743877225599123</v>
      </c>
      <c r="J519" s="61">
        <f t="shared" si="335"/>
        <v>7.2720610344410144</v>
      </c>
      <c r="K519" s="5">
        <f t="shared" si="336"/>
        <v>10.546448757000928</v>
      </c>
      <c r="L519" s="61">
        <f t="shared" si="337"/>
        <v>39.468000000000004</v>
      </c>
      <c r="M519" s="90">
        <f t="shared" si="338"/>
        <v>50.014448757000935</v>
      </c>
      <c r="N519" s="5">
        <f t="shared" si="324"/>
        <v>391.95355053748017</v>
      </c>
      <c r="O519" s="60">
        <f t="shared" si="325"/>
        <v>341.93910178047918</v>
      </c>
    </row>
    <row r="520" spans="1:15" ht="13.5" thickBot="1" x14ac:dyDescent="0.35">
      <c r="A520" s="101"/>
      <c r="B520" s="102"/>
      <c r="C520" s="103"/>
      <c r="D520" s="103"/>
      <c r="E520" s="102"/>
      <c r="F520" s="102"/>
      <c r="G520" s="92">
        <f t="shared" ref="G520:O520" si="339">SUM(G500:G519)</f>
        <v>13890.451150831512</v>
      </c>
      <c r="H520" s="92">
        <f t="shared" si="339"/>
        <v>65.487754451198242</v>
      </c>
      <c r="I520" s="92">
        <f t="shared" si="339"/>
        <v>39.292652670718951</v>
      </c>
      <c r="J520" s="92">
        <f t="shared" si="339"/>
        <v>146.15795295135229</v>
      </c>
      <c r="K520" s="92">
        <f t="shared" si="339"/>
        <v>185.45060562207118</v>
      </c>
      <c r="L520" s="92">
        <f t="shared" si="339"/>
        <v>473.61600000000016</v>
      </c>
      <c r="M520" s="92">
        <f t="shared" si="339"/>
        <v>659.06660562207139</v>
      </c>
      <c r="N520" s="92">
        <f t="shared" si="339"/>
        <v>14102.096858234063</v>
      </c>
      <c r="O520" s="92">
        <f t="shared" si="339"/>
        <v>13443.03025261199</v>
      </c>
    </row>
    <row r="521" spans="1:15" ht="13" thickTop="1" x14ac:dyDescent="0.25"/>
    <row r="522" spans="1:15" ht="37" x14ac:dyDescent="0.3">
      <c r="A522" s="62" t="s">
        <v>43</v>
      </c>
      <c r="B522" s="62" t="s">
        <v>3</v>
      </c>
      <c r="C522" s="62" t="s">
        <v>4</v>
      </c>
      <c r="D522" s="62" t="s">
        <v>5</v>
      </c>
      <c r="E522" s="62" t="s">
        <v>6</v>
      </c>
      <c r="F522" s="62" t="s">
        <v>7</v>
      </c>
      <c r="G522" s="62" t="s">
        <v>70</v>
      </c>
      <c r="H522" s="62" t="s">
        <v>71</v>
      </c>
      <c r="I522" s="77" t="s">
        <v>72</v>
      </c>
      <c r="J522" s="78" t="s">
        <v>73</v>
      </c>
      <c r="K522" s="78" t="s">
        <v>74</v>
      </c>
      <c r="L522" s="78" t="s">
        <v>75</v>
      </c>
      <c r="M522" s="79" t="s">
        <v>65</v>
      </c>
      <c r="N522" s="62" t="s">
        <v>76</v>
      </c>
      <c r="O522" s="62" t="s">
        <v>77</v>
      </c>
    </row>
    <row r="523" spans="1:15" ht="13" x14ac:dyDescent="0.3">
      <c r="A523" s="123" t="s">
        <v>37</v>
      </c>
      <c r="B523" s="198" t="s">
        <v>93</v>
      </c>
      <c r="C523" s="54">
        <f>VLOOKUP(B523,A$1:F$52,2,FALSE)</f>
        <v>44259</v>
      </c>
      <c r="D523" s="54">
        <f>DATE(YEAR(C523),IF(MONTH(C523)&lt;=3,3,IF(MONTH(C523)&lt;=6,6,IF(MONTH(C523)&lt;=9,9,12))),IF(OR(MONTH(C523)&lt;=3,MONTH(C523)&gt;=10),31,30))</f>
        <v>44286</v>
      </c>
      <c r="E523" s="58">
        <f>D523-C523+1</f>
        <v>28</v>
      </c>
      <c r="F523" s="59">
        <f>VLOOKUP(D523,'FERC Interest Rate'!$A:$B,2,TRUE)</f>
        <v>3.2500000000000001E-2</v>
      </c>
      <c r="G523" s="60">
        <f>VLOOKUP(B523,$A$1:$F$52,4,FALSE)</f>
        <v>1038.03</v>
      </c>
      <c r="H523" s="60">
        <f t="shared" ref="H523:H531" si="340">G523*F523*(E523/(DATE(YEAR(D523),12,31)-DATE(YEAR(D523),1,1)+1))</f>
        <v>2.5879652054794526</v>
      </c>
      <c r="I523" s="122">
        <v>0</v>
      </c>
      <c r="J523" s="61">
        <v>0</v>
      </c>
      <c r="K523" s="5">
        <f t="shared" ref="K523:K530" si="341">+SUM(I523:J523)</f>
        <v>0</v>
      </c>
      <c r="L523" s="61">
        <v>0</v>
      </c>
      <c r="M523" s="90">
        <f t="shared" ref="M523:M530" si="342">+SUM(K523:L523)</f>
        <v>0</v>
      </c>
      <c r="N523" s="5">
        <f t="shared" ref="N523:N542" si="343">+G523+H523+J523</f>
        <v>1040.6179652054793</v>
      </c>
      <c r="O523" s="60">
        <f t="shared" ref="O523:O542" si="344">G523+H523-L523-I523</f>
        <v>1040.6179652054793</v>
      </c>
    </row>
    <row r="524" spans="1:15" x14ac:dyDescent="0.25">
      <c r="A524" s="63" t="s">
        <v>22</v>
      </c>
      <c r="B524" s="58" t="str">
        <f t="shared" ref="B524:B542" si="345">+IF(MONTH(C524)&lt;4,"Q1",IF(MONTH(C524)&lt;7,"Q2",IF(MONTH(C524)&lt;10,"Q3","Q4")))&amp;"/"&amp;YEAR(C524)</f>
        <v>Q2/2021</v>
      </c>
      <c r="C524" s="54">
        <f>D523+1</f>
        <v>44287</v>
      </c>
      <c r="D524" s="54">
        <f>EOMONTH(D523,3)</f>
        <v>44377</v>
      </c>
      <c r="E524" s="58">
        <f t="shared" ref="E524:E542" si="346">D524-C524+1</f>
        <v>91</v>
      </c>
      <c r="F524" s="59">
        <f>VLOOKUP(D524,'FERC Interest Rate'!$A:$B,2,TRUE)</f>
        <v>3.2500000000000001E-2</v>
      </c>
      <c r="G524" s="60">
        <f t="shared" ref="G524:G542" si="347">O523</f>
        <v>1040.6179652054793</v>
      </c>
      <c r="H524" s="60">
        <f t="shared" si="340"/>
        <v>8.4318565262882323</v>
      </c>
      <c r="I524" s="122">
        <v>0</v>
      </c>
      <c r="J524" s="61">
        <v>0</v>
      </c>
      <c r="K524" s="5">
        <f t="shared" si="341"/>
        <v>0</v>
      </c>
      <c r="L524" s="61">
        <v>0</v>
      </c>
      <c r="M524" s="90">
        <f t="shared" si="342"/>
        <v>0</v>
      </c>
      <c r="N524" s="5">
        <f t="shared" si="343"/>
        <v>1049.0498217317675</v>
      </c>
      <c r="O524" s="60">
        <f t="shared" si="344"/>
        <v>1049.0498217317675</v>
      </c>
    </row>
    <row r="525" spans="1:15" x14ac:dyDescent="0.25">
      <c r="A525" s="63" t="s">
        <v>22</v>
      </c>
      <c r="B525" s="58" t="str">
        <f t="shared" si="345"/>
        <v>Q3/2021</v>
      </c>
      <c r="C525" s="54">
        <f t="shared" ref="C525:C542" si="348">D524+1</f>
        <v>44378</v>
      </c>
      <c r="D525" s="54">
        <f t="shared" ref="D525:D542" si="349">EOMONTH(D524,3)</f>
        <v>44469</v>
      </c>
      <c r="E525" s="58">
        <f t="shared" si="346"/>
        <v>92</v>
      </c>
      <c r="F525" s="59">
        <f>VLOOKUP(D525,'FERC Interest Rate'!$A:$B,2,TRUE)</f>
        <v>3.2500000000000001E-2</v>
      </c>
      <c r="G525" s="60">
        <f t="shared" si="347"/>
        <v>1049.0498217317675</v>
      </c>
      <c r="H525" s="60">
        <f t="shared" si="340"/>
        <v>8.5935862108985894</v>
      </c>
      <c r="I525" s="122">
        <v>0</v>
      </c>
      <c r="J525" s="61">
        <v>0</v>
      </c>
      <c r="K525" s="5">
        <f t="shared" si="341"/>
        <v>0</v>
      </c>
      <c r="L525" s="61">
        <v>0</v>
      </c>
      <c r="M525" s="90">
        <f t="shared" si="342"/>
        <v>0</v>
      </c>
      <c r="N525" s="5">
        <f t="shared" si="343"/>
        <v>1057.643407942666</v>
      </c>
      <c r="O525" s="60">
        <f t="shared" si="344"/>
        <v>1057.643407942666</v>
      </c>
    </row>
    <row r="526" spans="1:15" x14ac:dyDescent="0.25">
      <c r="A526" s="63" t="s">
        <v>22</v>
      </c>
      <c r="B526" s="58" t="str">
        <f t="shared" si="345"/>
        <v>Q4/2021</v>
      </c>
      <c r="C526" s="54">
        <f t="shared" si="348"/>
        <v>44470</v>
      </c>
      <c r="D526" s="54">
        <f t="shared" si="349"/>
        <v>44561</v>
      </c>
      <c r="E526" s="58">
        <f t="shared" si="346"/>
        <v>92</v>
      </c>
      <c r="F526" s="59">
        <f>VLOOKUP(D526,'FERC Interest Rate'!$A:$B,2,TRUE)</f>
        <v>3.2500000000000001E-2</v>
      </c>
      <c r="G526" s="60">
        <f t="shared" si="347"/>
        <v>1057.643407942666</v>
      </c>
      <c r="H526" s="60">
        <f t="shared" si="340"/>
        <v>8.6639829856125257</v>
      </c>
      <c r="I526" s="122">
        <v>0</v>
      </c>
      <c r="J526" s="61">
        <v>0</v>
      </c>
      <c r="K526" s="5">
        <f t="shared" si="341"/>
        <v>0</v>
      </c>
      <c r="L526" s="61">
        <v>0</v>
      </c>
      <c r="M526" s="90">
        <f t="shared" si="342"/>
        <v>0</v>
      </c>
      <c r="N526" s="5">
        <f t="shared" si="343"/>
        <v>1066.3073909282787</v>
      </c>
      <c r="O526" s="60">
        <f t="shared" si="344"/>
        <v>1066.3073909282787</v>
      </c>
    </row>
    <row r="527" spans="1:15" x14ac:dyDescent="0.25">
      <c r="A527" s="63" t="s">
        <v>22</v>
      </c>
      <c r="B527" s="58" t="str">
        <f t="shared" si="345"/>
        <v>Q1/2022</v>
      </c>
      <c r="C527" s="54">
        <f t="shared" si="348"/>
        <v>44562</v>
      </c>
      <c r="D527" s="54">
        <f t="shared" si="349"/>
        <v>44651</v>
      </c>
      <c r="E527" s="58">
        <f t="shared" si="346"/>
        <v>90</v>
      </c>
      <c r="F527" s="59">
        <f>VLOOKUP(D527,'FERC Interest Rate'!$A:$B,2,TRUE)</f>
        <v>3.2500000000000001E-2</v>
      </c>
      <c r="G527" s="60">
        <f t="shared" si="347"/>
        <v>1066.3073909282787</v>
      </c>
      <c r="H527" s="60">
        <f t="shared" si="340"/>
        <v>8.5450660779868901</v>
      </c>
      <c r="I527" s="81">
        <v>0</v>
      </c>
      <c r="J527" s="61">
        <v>0</v>
      </c>
      <c r="K527" s="5">
        <f t="shared" si="341"/>
        <v>0</v>
      </c>
      <c r="L527" s="61">
        <v>0</v>
      </c>
      <c r="M527" s="90">
        <f t="shared" si="342"/>
        <v>0</v>
      </c>
      <c r="N527" s="5">
        <f t="shared" si="343"/>
        <v>1074.8524570062655</v>
      </c>
      <c r="O527" s="60">
        <f t="shared" si="344"/>
        <v>1074.8524570062655</v>
      </c>
    </row>
    <row r="528" spans="1:15" x14ac:dyDescent="0.25">
      <c r="A528" s="63" t="s">
        <v>22</v>
      </c>
      <c r="B528" s="58" t="str">
        <f t="shared" si="345"/>
        <v>Q2/2022</v>
      </c>
      <c r="C528" s="54">
        <f t="shared" si="348"/>
        <v>44652</v>
      </c>
      <c r="D528" s="54">
        <f t="shared" si="349"/>
        <v>44742</v>
      </c>
      <c r="E528" s="58">
        <f t="shared" si="346"/>
        <v>91</v>
      </c>
      <c r="F528" s="59">
        <f>VLOOKUP(D528,'FERC Interest Rate'!$A:$B,2,TRUE)</f>
        <v>3.2500000000000001E-2</v>
      </c>
      <c r="G528" s="60">
        <f t="shared" si="347"/>
        <v>1074.8524570062655</v>
      </c>
      <c r="H528" s="60">
        <f t="shared" si="340"/>
        <v>8.709249703002822</v>
      </c>
      <c r="I528" s="81">
        <v>0</v>
      </c>
      <c r="J528" s="61">
        <v>0</v>
      </c>
      <c r="K528" s="5">
        <f t="shared" si="341"/>
        <v>0</v>
      </c>
      <c r="L528" s="61">
        <v>0</v>
      </c>
      <c r="M528" s="90">
        <f t="shared" si="342"/>
        <v>0</v>
      </c>
      <c r="N528" s="5">
        <f t="shared" si="343"/>
        <v>1083.5617067092683</v>
      </c>
      <c r="O528" s="60">
        <f t="shared" si="344"/>
        <v>1083.5617067092683</v>
      </c>
    </row>
    <row r="529" spans="1:15" x14ac:dyDescent="0.25">
      <c r="A529" s="63" t="s">
        <v>22</v>
      </c>
      <c r="B529" s="58" t="str">
        <f t="shared" si="345"/>
        <v>Q3/2022</v>
      </c>
      <c r="C529" s="54">
        <f t="shared" si="348"/>
        <v>44743</v>
      </c>
      <c r="D529" s="54">
        <f t="shared" si="349"/>
        <v>44834</v>
      </c>
      <c r="E529" s="58">
        <f t="shared" si="346"/>
        <v>92</v>
      </c>
      <c r="F529" s="59">
        <f>VLOOKUP(D529,'FERC Interest Rate'!$A:$B,2,TRUE)</f>
        <v>3.5999999999999997E-2</v>
      </c>
      <c r="G529" s="60">
        <f t="shared" si="347"/>
        <v>1083.5617067092683</v>
      </c>
      <c r="H529" s="60">
        <f t="shared" si="340"/>
        <v>9.8322092400577983</v>
      </c>
      <c r="I529" s="122">
        <v>0</v>
      </c>
      <c r="J529" s="61">
        <v>0</v>
      </c>
      <c r="K529" s="5">
        <f t="shared" si="341"/>
        <v>0</v>
      </c>
      <c r="L529" s="61">
        <v>0</v>
      </c>
      <c r="M529" s="90">
        <f t="shared" si="342"/>
        <v>0</v>
      </c>
      <c r="N529" s="5">
        <f t="shared" si="343"/>
        <v>1093.3939159493261</v>
      </c>
      <c r="O529" s="60">
        <f t="shared" si="344"/>
        <v>1093.3939159493261</v>
      </c>
    </row>
    <row r="530" spans="1:15" x14ac:dyDescent="0.25">
      <c r="A530" s="63" t="s">
        <v>22</v>
      </c>
      <c r="B530" s="58" t="str">
        <f t="shared" si="345"/>
        <v>Q4/2022</v>
      </c>
      <c r="C530" s="54">
        <f t="shared" si="348"/>
        <v>44835</v>
      </c>
      <c r="D530" s="54">
        <f t="shared" si="349"/>
        <v>44926</v>
      </c>
      <c r="E530" s="58">
        <f t="shared" si="346"/>
        <v>92</v>
      </c>
      <c r="F530" s="59">
        <f>VLOOKUP(D530,'FERC Interest Rate'!$A:$B,2,TRUE)</f>
        <v>4.9099999999999998E-2</v>
      </c>
      <c r="G530" s="60">
        <f t="shared" si="347"/>
        <v>1093.3939159493261</v>
      </c>
      <c r="H530" s="60">
        <f t="shared" si="340"/>
        <v>13.531723279798072</v>
      </c>
      <c r="I530" s="122">
        <v>0</v>
      </c>
      <c r="J530" s="61">
        <v>0</v>
      </c>
      <c r="K530" s="5">
        <f t="shared" si="341"/>
        <v>0</v>
      </c>
      <c r="L530" s="61">
        <v>0</v>
      </c>
      <c r="M530" s="90">
        <f t="shared" si="342"/>
        <v>0</v>
      </c>
      <c r="N530" s="5">
        <f t="shared" si="343"/>
        <v>1106.9256392291243</v>
      </c>
      <c r="O530" s="60">
        <f t="shared" si="344"/>
        <v>1106.9256392291243</v>
      </c>
    </row>
    <row r="531" spans="1:15" x14ac:dyDescent="0.25">
      <c r="A531" s="63" t="s">
        <v>44</v>
      </c>
      <c r="B531" s="58" t="str">
        <f t="shared" si="345"/>
        <v>Q1/2023</v>
      </c>
      <c r="C531" s="54">
        <f t="shared" si="348"/>
        <v>44927</v>
      </c>
      <c r="D531" s="54">
        <f t="shared" si="349"/>
        <v>45016</v>
      </c>
      <c r="E531" s="58">
        <f t="shared" si="346"/>
        <v>90</v>
      </c>
      <c r="F531" s="59">
        <f>VLOOKUP(D531,'FERC Interest Rate'!$A:$B,2,TRUE)</f>
        <v>6.3100000000000003E-2</v>
      </c>
      <c r="G531" s="60">
        <f t="shared" si="347"/>
        <v>1106.9256392291243</v>
      </c>
      <c r="H531" s="60">
        <f t="shared" si="340"/>
        <v>17.222549877211499</v>
      </c>
      <c r="I531" s="122">
        <f t="shared" ref="I531:I542" si="350">(SUM($H$523:$H$542)/20)</f>
        <v>4.3059094553167938</v>
      </c>
      <c r="J531" s="61">
        <f t="shared" ref="J531" si="351">G531*F531*(E531/(DATE(YEAR(D531),12,31)-DATE(YEAR(D531),1,1)+1))</f>
        <v>17.222549877211499</v>
      </c>
      <c r="K531" s="5">
        <f t="shared" ref="K531" si="352">+SUM(I531:J531)</f>
        <v>21.528459332528293</v>
      </c>
      <c r="L531" s="61">
        <f>($G$523/20)</f>
        <v>51.901499999999999</v>
      </c>
      <c r="M531" s="90">
        <f t="shared" ref="M531" si="353">+SUM(K531:L531)</f>
        <v>73.429959332528284</v>
      </c>
      <c r="N531" s="5">
        <f t="shared" si="343"/>
        <v>1141.3707389835474</v>
      </c>
      <c r="O531" s="60">
        <f t="shared" si="344"/>
        <v>1067.9407796510191</v>
      </c>
    </row>
    <row r="532" spans="1:15" x14ac:dyDescent="0.25">
      <c r="A532" s="63" t="s">
        <v>45</v>
      </c>
      <c r="B532" s="58" t="str">
        <f t="shared" si="345"/>
        <v>Q2/2023</v>
      </c>
      <c r="C532" s="54">
        <f t="shared" si="348"/>
        <v>45017</v>
      </c>
      <c r="D532" s="54">
        <f t="shared" si="349"/>
        <v>45107</v>
      </c>
      <c r="E532" s="58">
        <f t="shared" si="346"/>
        <v>91</v>
      </c>
      <c r="F532" s="59">
        <f>VLOOKUP(D532,'FERC Interest Rate'!$A:$B,2,TRUE)</f>
        <v>7.4999999999999997E-2</v>
      </c>
      <c r="G532" s="60">
        <f t="shared" si="347"/>
        <v>1067.9407796510191</v>
      </c>
      <c r="H532" s="60">
        <v>0</v>
      </c>
      <c r="I532" s="122">
        <f t="shared" si="350"/>
        <v>4.3059094553167938</v>
      </c>
      <c r="J532" s="61">
        <f t="shared" ref="J532:J542" si="354">G532*F532*(E532/(DATE(YEAR(D532),12,31)-DATE(YEAR(D532),1,1)+1))</f>
        <v>19.969029646899191</v>
      </c>
      <c r="K532" s="5">
        <f t="shared" ref="K532:K542" si="355">+SUM(I532:J532)</f>
        <v>24.274939102215985</v>
      </c>
      <c r="L532" s="61">
        <f t="shared" ref="L532:L542" si="356">($G$523/20)</f>
        <v>51.901499999999999</v>
      </c>
      <c r="M532" s="90">
        <f t="shared" ref="M532:M542" si="357">+SUM(K532:L532)</f>
        <v>76.17643910221598</v>
      </c>
      <c r="N532" s="5">
        <f t="shared" si="343"/>
        <v>1087.9098092979182</v>
      </c>
      <c r="O532" s="60">
        <f t="shared" si="344"/>
        <v>1011.7333701957023</v>
      </c>
    </row>
    <row r="533" spans="1:15" x14ac:dyDescent="0.25">
      <c r="A533" s="63" t="s">
        <v>46</v>
      </c>
      <c r="B533" s="58" t="str">
        <f t="shared" si="345"/>
        <v>Q3/2023</v>
      </c>
      <c r="C533" s="54">
        <f t="shared" si="348"/>
        <v>45108</v>
      </c>
      <c r="D533" s="54">
        <f t="shared" si="349"/>
        <v>45199</v>
      </c>
      <c r="E533" s="58">
        <f t="shared" si="346"/>
        <v>92</v>
      </c>
      <c r="F533" s="59">
        <f>VLOOKUP(D533,'FERC Interest Rate'!$A:$B,2,TRUE)</f>
        <v>8.0199999999999994E-2</v>
      </c>
      <c r="G533" s="60">
        <f t="shared" si="347"/>
        <v>1011.7333701957023</v>
      </c>
      <c r="H533" s="60">
        <v>0</v>
      </c>
      <c r="I533" s="122">
        <f t="shared" si="350"/>
        <v>4.3059094553167938</v>
      </c>
      <c r="J533" s="61">
        <f t="shared" si="354"/>
        <v>20.451982188087587</v>
      </c>
      <c r="K533" s="5">
        <f t="shared" si="355"/>
        <v>24.757891643404381</v>
      </c>
      <c r="L533" s="61">
        <f t="shared" si="356"/>
        <v>51.901499999999999</v>
      </c>
      <c r="M533" s="90">
        <f t="shared" si="357"/>
        <v>76.659391643404376</v>
      </c>
      <c r="N533" s="5">
        <f t="shared" si="343"/>
        <v>1032.1853523837899</v>
      </c>
      <c r="O533" s="60">
        <f t="shared" si="344"/>
        <v>955.52596074038547</v>
      </c>
    </row>
    <row r="534" spans="1:15" x14ac:dyDescent="0.25">
      <c r="A534" s="63" t="s">
        <v>47</v>
      </c>
      <c r="B534" s="58" t="str">
        <f t="shared" si="345"/>
        <v>Q4/2023</v>
      </c>
      <c r="C534" s="54">
        <f t="shared" si="348"/>
        <v>45200</v>
      </c>
      <c r="D534" s="54">
        <f t="shared" si="349"/>
        <v>45291</v>
      </c>
      <c r="E534" s="58">
        <f t="shared" si="346"/>
        <v>92</v>
      </c>
      <c r="F534" s="59">
        <f>VLOOKUP(D534,'FERC Interest Rate'!$A:$B,2,TRUE)</f>
        <v>8.3500000000000005E-2</v>
      </c>
      <c r="G534" s="60">
        <f t="shared" si="347"/>
        <v>955.52596074038547</v>
      </c>
      <c r="H534" s="60">
        <v>0</v>
      </c>
      <c r="I534" s="122">
        <f t="shared" si="350"/>
        <v>4.3059094553167938</v>
      </c>
      <c r="J534" s="61">
        <f t="shared" si="354"/>
        <v>20.1105491244045</v>
      </c>
      <c r="K534" s="5">
        <f t="shared" si="355"/>
        <v>24.416458579721294</v>
      </c>
      <c r="L534" s="61">
        <f t="shared" si="356"/>
        <v>51.901499999999999</v>
      </c>
      <c r="M534" s="90">
        <f t="shared" si="357"/>
        <v>76.317958579721292</v>
      </c>
      <c r="N534" s="5">
        <f t="shared" si="343"/>
        <v>975.63650986479001</v>
      </c>
      <c r="O534" s="60">
        <f t="shared" si="344"/>
        <v>899.31855128506868</v>
      </c>
    </row>
    <row r="535" spans="1:15" x14ac:dyDescent="0.25">
      <c r="A535" s="63" t="s">
        <v>48</v>
      </c>
      <c r="B535" s="58" t="str">
        <f t="shared" si="345"/>
        <v>Q1/2024</v>
      </c>
      <c r="C535" s="54">
        <f t="shared" si="348"/>
        <v>45292</v>
      </c>
      <c r="D535" s="54">
        <f t="shared" si="349"/>
        <v>45382</v>
      </c>
      <c r="E535" s="58">
        <f t="shared" si="346"/>
        <v>91</v>
      </c>
      <c r="F535" s="59">
        <f>VLOOKUP(D535,'FERC Interest Rate'!$A:$B,2,TRUE)</f>
        <v>8.5000000000000006E-2</v>
      </c>
      <c r="G535" s="60">
        <f t="shared" si="347"/>
        <v>899.31855128506868</v>
      </c>
      <c r="H535" s="60">
        <v>0</v>
      </c>
      <c r="I535" s="122">
        <f t="shared" si="350"/>
        <v>4.3059094553167938</v>
      </c>
      <c r="J535" s="61">
        <f t="shared" si="354"/>
        <v>19.006090148060125</v>
      </c>
      <c r="K535" s="5">
        <f t="shared" si="355"/>
        <v>23.311999603376918</v>
      </c>
      <c r="L535" s="61">
        <f t="shared" si="356"/>
        <v>51.901499999999999</v>
      </c>
      <c r="M535" s="90">
        <f t="shared" si="357"/>
        <v>75.213499603376917</v>
      </c>
      <c r="N535" s="5">
        <f t="shared" si="343"/>
        <v>918.32464143312882</v>
      </c>
      <c r="O535" s="60">
        <f t="shared" si="344"/>
        <v>843.11114182975189</v>
      </c>
    </row>
    <row r="536" spans="1:15" x14ac:dyDescent="0.25">
      <c r="A536" s="63" t="s">
        <v>49</v>
      </c>
      <c r="B536" s="58" t="str">
        <f t="shared" si="345"/>
        <v>Q2/2024</v>
      </c>
      <c r="C536" s="54">
        <f t="shared" si="348"/>
        <v>45383</v>
      </c>
      <c r="D536" s="54">
        <f t="shared" si="349"/>
        <v>45473</v>
      </c>
      <c r="E536" s="58">
        <f t="shared" si="346"/>
        <v>91</v>
      </c>
      <c r="F536" s="59">
        <f>VLOOKUP(D536,'FERC Interest Rate'!$A:$B,2,TRUE)</f>
        <v>8.5000000000000006E-2</v>
      </c>
      <c r="G536" s="60">
        <f t="shared" si="347"/>
        <v>843.11114182975189</v>
      </c>
      <c r="H536" s="60">
        <v>0</v>
      </c>
      <c r="I536" s="122">
        <f t="shared" si="350"/>
        <v>4.3059094553167938</v>
      </c>
      <c r="J536" s="61">
        <f t="shared" si="354"/>
        <v>17.818209513806369</v>
      </c>
      <c r="K536" s="5">
        <f t="shared" si="355"/>
        <v>22.124118969123163</v>
      </c>
      <c r="L536" s="61">
        <f t="shared" si="356"/>
        <v>51.901499999999999</v>
      </c>
      <c r="M536" s="90">
        <f t="shared" si="357"/>
        <v>74.025618969123158</v>
      </c>
      <c r="N536" s="5">
        <f t="shared" si="343"/>
        <v>860.92935134355821</v>
      </c>
      <c r="O536" s="60">
        <f t="shared" si="344"/>
        <v>786.90373237443509</v>
      </c>
    </row>
    <row r="537" spans="1:15" x14ac:dyDescent="0.25">
      <c r="A537" s="63" t="s">
        <v>50</v>
      </c>
      <c r="B537" s="58" t="str">
        <f t="shared" si="345"/>
        <v>Q3/2024</v>
      </c>
      <c r="C537" s="54">
        <f t="shared" si="348"/>
        <v>45474</v>
      </c>
      <c r="D537" s="54">
        <f t="shared" si="349"/>
        <v>45565</v>
      </c>
      <c r="E537" s="58">
        <f t="shared" si="346"/>
        <v>92</v>
      </c>
      <c r="F537" s="59">
        <f>VLOOKUP(D537,'FERC Interest Rate'!$A:$B,2,TRUE)</f>
        <v>8.5000000000000006E-2</v>
      </c>
      <c r="G537" s="60">
        <f t="shared" si="347"/>
        <v>786.90373237443509</v>
      </c>
      <c r="H537" s="60">
        <v>0</v>
      </c>
      <c r="I537" s="122">
        <f t="shared" si="350"/>
        <v>4.3059094553167938</v>
      </c>
      <c r="J537" s="61">
        <f t="shared" si="354"/>
        <v>16.813079746360881</v>
      </c>
      <c r="K537" s="5">
        <f t="shared" si="355"/>
        <v>21.118989201677675</v>
      </c>
      <c r="L537" s="61">
        <f t="shared" si="356"/>
        <v>51.901499999999999</v>
      </c>
      <c r="M537" s="90">
        <f t="shared" si="357"/>
        <v>73.020489201677677</v>
      </c>
      <c r="N537" s="5">
        <f t="shared" si="343"/>
        <v>803.71681212079602</v>
      </c>
      <c r="O537" s="60">
        <f t="shared" si="344"/>
        <v>730.6963229191183</v>
      </c>
    </row>
    <row r="538" spans="1:15" x14ac:dyDescent="0.25">
      <c r="A538" s="63" t="s">
        <v>51</v>
      </c>
      <c r="B538" s="58" t="str">
        <f t="shared" si="345"/>
        <v>Q4/2024</v>
      </c>
      <c r="C538" s="54">
        <f t="shared" si="348"/>
        <v>45566</v>
      </c>
      <c r="D538" s="54">
        <f t="shared" si="349"/>
        <v>45657</v>
      </c>
      <c r="E538" s="58">
        <f t="shared" si="346"/>
        <v>92</v>
      </c>
      <c r="F538" s="59">
        <f>VLOOKUP(D538,'FERC Interest Rate'!$A:$B,2,TRUE)</f>
        <v>8.5000000000000006E-2</v>
      </c>
      <c r="G538" s="60">
        <f t="shared" si="347"/>
        <v>730.6963229191183</v>
      </c>
      <c r="H538" s="60">
        <v>0</v>
      </c>
      <c r="I538" s="122">
        <f t="shared" si="350"/>
        <v>4.3059094553167938</v>
      </c>
      <c r="J538" s="61">
        <f t="shared" si="354"/>
        <v>15.612145478763678</v>
      </c>
      <c r="K538" s="5">
        <f t="shared" si="355"/>
        <v>19.918054934080473</v>
      </c>
      <c r="L538" s="61">
        <f t="shared" si="356"/>
        <v>51.901499999999999</v>
      </c>
      <c r="M538" s="90">
        <f t="shared" si="357"/>
        <v>71.819554934080472</v>
      </c>
      <c r="N538" s="5">
        <f t="shared" si="343"/>
        <v>746.30846839788194</v>
      </c>
      <c r="O538" s="60">
        <f t="shared" si="344"/>
        <v>674.48891346380151</v>
      </c>
    </row>
    <row r="539" spans="1:15" x14ac:dyDescent="0.25">
      <c r="A539" s="63" t="s">
        <v>52</v>
      </c>
      <c r="B539" s="58" t="str">
        <f t="shared" si="345"/>
        <v>Q1/2025</v>
      </c>
      <c r="C539" s="54">
        <f t="shared" si="348"/>
        <v>45658</v>
      </c>
      <c r="D539" s="54">
        <f t="shared" si="349"/>
        <v>45747</v>
      </c>
      <c r="E539" s="58">
        <f t="shared" si="346"/>
        <v>90</v>
      </c>
      <c r="F539" s="59">
        <f>VLOOKUP(D539,'FERC Interest Rate'!$A:$B,2,TRUE)</f>
        <v>8.0399999999999999E-2</v>
      </c>
      <c r="G539" s="60">
        <f t="shared" si="347"/>
        <v>674.48891346380151</v>
      </c>
      <c r="H539" s="60">
        <v>0</v>
      </c>
      <c r="I539" s="122">
        <f t="shared" si="350"/>
        <v>4.3059094553167938</v>
      </c>
      <c r="J539" s="61">
        <f t="shared" si="354"/>
        <v>13.371511720065939</v>
      </c>
      <c r="K539" s="5">
        <f t="shared" si="355"/>
        <v>17.677421175382733</v>
      </c>
      <c r="L539" s="61">
        <f t="shared" si="356"/>
        <v>51.901499999999999</v>
      </c>
      <c r="M539" s="90">
        <f t="shared" si="357"/>
        <v>69.578921175382732</v>
      </c>
      <c r="N539" s="5">
        <f t="shared" si="343"/>
        <v>687.86042518386739</v>
      </c>
      <c r="O539" s="60">
        <f t="shared" si="344"/>
        <v>618.28150400848472</v>
      </c>
    </row>
    <row r="540" spans="1:15" x14ac:dyDescent="0.25">
      <c r="A540" s="63" t="s">
        <v>53</v>
      </c>
      <c r="B540" s="58" t="str">
        <f t="shared" si="345"/>
        <v>Q2/2025</v>
      </c>
      <c r="C540" s="54">
        <f t="shared" si="348"/>
        <v>45748</v>
      </c>
      <c r="D540" s="54">
        <f t="shared" si="349"/>
        <v>45838</v>
      </c>
      <c r="E540" s="58">
        <f t="shared" si="346"/>
        <v>91</v>
      </c>
      <c r="F540" s="59">
        <f>VLOOKUP(D540,'FERC Interest Rate'!$A:$B,2,TRUE)</f>
        <v>7.5499999999999998E-2</v>
      </c>
      <c r="G540" s="60">
        <f t="shared" si="347"/>
        <v>618.28150400848472</v>
      </c>
      <c r="H540" s="60">
        <v>0</v>
      </c>
      <c r="I540" s="122">
        <f t="shared" si="350"/>
        <v>4.3059094553167938</v>
      </c>
      <c r="J540" s="61">
        <f t="shared" si="354"/>
        <v>11.63809061175423</v>
      </c>
      <c r="K540" s="5">
        <f t="shared" si="355"/>
        <v>15.944000067071023</v>
      </c>
      <c r="L540" s="61">
        <f t="shared" si="356"/>
        <v>51.901499999999999</v>
      </c>
      <c r="M540" s="90">
        <f t="shared" si="357"/>
        <v>67.845500067071015</v>
      </c>
      <c r="N540" s="5">
        <f t="shared" si="343"/>
        <v>629.91959462023897</v>
      </c>
      <c r="O540" s="60">
        <f t="shared" si="344"/>
        <v>562.07409455316792</v>
      </c>
    </row>
    <row r="541" spans="1:15" x14ac:dyDescent="0.25">
      <c r="A541" s="63" t="s">
        <v>54</v>
      </c>
      <c r="B541" s="58" t="str">
        <f t="shared" si="345"/>
        <v>Q3/2025</v>
      </c>
      <c r="C541" s="54">
        <f t="shared" si="348"/>
        <v>45839</v>
      </c>
      <c r="D541" s="54">
        <f t="shared" si="349"/>
        <v>45930</v>
      </c>
      <c r="E541" s="58">
        <f t="shared" si="346"/>
        <v>92</v>
      </c>
      <c r="F541" s="59">
        <f>VLOOKUP(D541,'FERC Interest Rate'!$A:$B,2,TRUE)</f>
        <v>7.4999999999999997E-2</v>
      </c>
      <c r="G541" s="60">
        <f t="shared" si="347"/>
        <v>562.07409455316792</v>
      </c>
      <c r="H541" s="60">
        <v>0</v>
      </c>
      <c r="I541" s="122">
        <f t="shared" si="350"/>
        <v>4.3059094553167938</v>
      </c>
      <c r="J541" s="61">
        <f t="shared" si="354"/>
        <v>10.625510280594135</v>
      </c>
      <c r="K541" s="5">
        <f t="shared" si="355"/>
        <v>14.931419735910929</v>
      </c>
      <c r="L541" s="61">
        <f t="shared" si="356"/>
        <v>51.901499999999999</v>
      </c>
      <c r="M541" s="90">
        <f t="shared" si="357"/>
        <v>66.832919735910934</v>
      </c>
      <c r="N541" s="5">
        <f t="shared" si="343"/>
        <v>572.69960483376201</v>
      </c>
      <c r="O541" s="60">
        <f t="shared" si="344"/>
        <v>505.86668509785113</v>
      </c>
    </row>
    <row r="542" spans="1:15" x14ac:dyDescent="0.25">
      <c r="A542" s="63" t="s">
        <v>55</v>
      </c>
      <c r="B542" s="58" t="str">
        <f t="shared" si="345"/>
        <v>Q4/2025</v>
      </c>
      <c r="C542" s="54">
        <f t="shared" si="348"/>
        <v>45931</v>
      </c>
      <c r="D542" s="54">
        <f t="shared" si="349"/>
        <v>46022</v>
      </c>
      <c r="E542" s="58">
        <f t="shared" si="346"/>
        <v>92</v>
      </c>
      <c r="F542" s="59">
        <f>VLOOKUP(D542,'FERC Interest Rate'!$A:$B,2,TRUE)</f>
        <v>7.4999999999999997E-2</v>
      </c>
      <c r="G542" s="60">
        <f t="shared" si="347"/>
        <v>505.86668509785113</v>
      </c>
      <c r="H542" s="60">
        <v>0</v>
      </c>
      <c r="I542" s="122">
        <f t="shared" si="350"/>
        <v>4.3059094553167938</v>
      </c>
      <c r="J542" s="61">
        <f t="shared" si="354"/>
        <v>9.5629592525347213</v>
      </c>
      <c r="K542" s="5">
        <f t="shared" si="355"/>
        <v>13.868868707851515</v>
      </c>
      <c r="L542" s="61">
        <f t="shared" si="356"/>
        <v>51.901499999999999</v>
      </c>
      <c r="M542" s="90">
        <f t="shared" si="357"/>
        <v>65.770368707851517</v>
      </c>
      <c r="N542" s="5">
        <f t="shared" si="343"/>
        <v>515.42964435038584</v>
      </c>
      <c r="O542" s="60">
        <f t="shared" si="344"/>
        <v>449.65927564253434</v>
      </c>
    </row>
    <row r="543" spans="1:15" ht="13.5" thickBot="1" x14ac:dyDescent="0.35">
      <c r="A543" s="101"/>
      <c r="B543" s="102"/>
      <c r="C543" s="103"/>
      <c r="D543" s="103"/>
      <c r="E543" s="102"/>
      <c r="F543" s="102"/>
      <c r="G543" s="92">
        <f t="shared" ref="G543:O543" si="358">SUM(G523:G542)</f>
        <v>18266.323360820963</v>
      </c>
      <c r="H543" s="92">
        <f t="shared" si="358"/>
        <v>86.118189106335876</v>
      </c>
      <c r="I543" s="92">
        <f t="shared" si="358"/>
        <v>51.670913463801526</v>
      </c>
      <c r="J543" s="92">
        <f t="shared" si="358"/>
        <v>192.20170758854283</v>
      </c>
      <c r="K543" s="92">
        <f t="shared" si="358"/>
        <v>243.87262105234439</v>
      </c>
      <c r="L543" s="92">
        <f t="shared" si="358"/>
        <v>622.81799999999998</v>
      </c>
      <c r="M543" s="92">
        <f t="shared" si="358"/>
        <v>866.69062105234434</v>
      </c>
      <c r="N543" s="92">
        <f t="shared" si="358"/>
        <v>18544.643257515836</v>
      </c>
      <c r="O543" s="92">
        <f t="shared" si="358"/>
        <v>17677.952636463495</v>
      </c>
    </row>
    <row r="544" spans="1:15" ht="13" thickTop="1" x14ac:dyDescent="0.25"/>
    <row r="545" spans="1:15" ht="37" x14ac:dyDescent="0.3">
      <c r="A545" s="62" t="s">
        <v>43</v>
      </c>
      <c r="B545" s="62" t="s">
        <v>3</v>
      </c>
      <c r="C545" s="62" t="s">
        <v>4</v>
      </c>
      <c r="D545" s="62" t="s">
        <v>5</v>
      </c>
      <c r="E545" s="62" t="s">
        <v>6</v>
      </c>
      <c r="F545" s="62" t="s">
        <v>7</v>
      </c>
      <c r="G545" s="62" t="s">
        <v>70</v>
      </c>
      <c r="H545" s="62" t="s">
        <v>71</v>
      </c>
      <c r="I545" s="77" t="s">
        <v>72</v>
      </c>
      <c r="J545" s="78" t="s">
        <v>73</v>
      </c>
      <c r="K545" s="78" t="s">
        <v>74</v>
      </c>
      <c r="L545" s="78" t="s">
        <v>75</v>
      </c>
      <c r="M545" s="79" t="s">
        <v>65</v>
      </c>
      <c r="N545" s="62" t="s">
        <v>76</v>
      </c>
      <c r="O545" s="62" t="s">
        <v>77</v>
      </c>
    </row>
    <row r="546" spans="1:15" ht="13" x14ac:dyDescent="0.3">
      <c r="A546" s="123" t="s">
        <v>37</v>
      </c>
      <c r="B546" s="198" t="s">
        <v>107</v>
      </c>
      <c r="C546" s="54">
        <f>VLOOKUP(B546,A$1:F$52,2,FALSE)</f>
        <v>44300</v>
      </c>
      <c r="D546" s="54">
        <f>DATE(YEAR(C546),IF(MONTH(C546)&lt;=3,3,IF(MONTH(C546)&lt;=6,6,IF(MONTH(C546)&lt;=9,9,12))),IF(OR(MONTH(C546)&lt;=3,MONTH(C546)&gt;=10),31,30))</f>
        <v>44377</v>
      </c>
      <c r="E546" s="58">
        <f>D546-C546+1</f>
        <v>78</v>
      </c>
      <c r="F546" s="59">
        <f>VLOOKUP(D546,'FERC Interest Rate'!$A:$B,2,TRUE)</f>
        <v>3.2500000000000001E-2</v>
      </c>
      <c r="G546" s="60">
        <f>VLOOKUP(B546,$A$1:$F$52,4,FALSE)</f>
        <v>1333.92</v>
      </c>
      <c r="H546" s="60">
        <f t="shared" ref="H546:H553" si="359">G546*F546*(E546/(DATE(YEAR(D546),12,31)-DATE(YEAR(D546),1,1)+1))</f>
        <v>9.2643484931506865</v>
      </c>
      <c r="I546" s="122">
        <v>0</v>
      </c>
      <c r="J546" s="61">
        <v>0</v>
      </c>
      <c r="K546" s="5">
        <f t="shared" ref="K546:K552" si="360">+SUM(I546:J546)</f>
        <v>0</v>
      </c>
      <c r="L546" s="61">
        <v>0</v>
      </c>
      <c r="M546" s="90">
        <f t="shared" ref="M546:M552" si="361">+SUM(K546:L546)</f>
        <v>0</v>
      </c>
      <c r="N546" s="5">
        <f t="shared" ref="N546:N564" si="362">+G546+H546+J546</f>
        <v>1343.1843484931508</v>
      </c>
      <c r="O546" s="60">
        <f t="shared" ref="O546:O564" si="363">G546+H546-L546-I546</f>
        <v>1343.1843484931508</v>
      </c>
    </row>
    <row r="547" spans="1:15" x14ac:dyDescent="0.25">
      <c r="A547" s="63" t="s">
        <v>22</v>
      </c>
      <c r="B547" s="58" t="str">
        <f t="shared" ref="B547:B564" si="364">+IF(MONTH(C547)&lt;4,"Q1",IF(MONTH(C547)&lt;7,"Q2",IF(MONTH(C547)&lt;10,"Q3","Q4")))&amp;"/"&amp;YEAR(C547)</f>
        <v>Q3/2021</v>
      </c>
      <c r="C547" s="54">
        <f>D546+1</f>
        <v>44378</v>
      </c>
      <c r="D547" s="54">
        <f>EOMONTH(D546,3)</f>
        <v>44469</v>
      </c>
      <c r="E547" s="58">
        <f t="shared" ref="E547:E564" si="365">D547-C547+1</f>
        <v>92</v>
      </c>
      <c r="F547" s="59">
        <f>VLOOKUP(D547,'FERC Interest Rate'!$A:$B,2,TRUE)</f>
        <v>3.2500000000000001E-2</v>
      </c>
      <c r="G547" s="60">
        <f t="shared" ref="G547:G564" si="366">O546</f>
        <v>1343.1843484931508</v>
      </c>
      <c r="H547" s="60">
        <f t="shared" si="359"/>
        <v>11.003071786286359</v>
      </c>
      <c r="I547" s="122">
        <v>0</v>
      </c>
      <c r="J547" s="61">
        <v>0</v>
      </c>
      <c r="K547" s="5">
        <f t="shared" si="360"/>
        <v>0</v>
      </c>
      <c r="L547" s="61">
        <v>0</v>
      </c>
      <c r="M547" s="90">
        <f t="shared" si="361"/>
        <v>0</v>
      </c>
      <c r="N547" s="5">
        <f t="shared" si="362"/>
        <v>1354.1874202794372</v>
      </c>
      <c r="O547" s="60">
        <f t="shared" si="363"/>
        <v>1354.1874202794372</v>
      </c>
    </row>
    <row r="548" spans="1:15" x14ac:dyDescent="0.25">
      <c r="A548" s="63" t="s">
        <v>22</v>
      </c>
      <c r="B548" s="58" t="str">
        <f t="shared" si="364"/>
        <v>Q4/2021</v>
      </c>
      <c r="C548" s="54">
        <f t="shared" ref="C548:C564" si="367">D547+1</f>
        <v>44470</v>
      </c>
      <c r="D548" s="54">
        <f t="shared" ref="D548:D564" si="368">EOMONTH(D547,3)</f>
        <v>44561</v>
      </c>
      <c r="E548" s="58">
        <f t="shared" si="365"/>
        <v>92</v>
      </c>
      <c r="F548" s="59">
        <f>VLOOKUP(D548,'FERC Interest Rate'!$A:$B,2,TRUE)</f>
        <v>3.2500000000000001E-2</v>
      </c>
      <c r="G548" s="60">
        <f t="shared" si="366"/>
        <v>1354.1874202794372</v>
      </c>
      <c r="H548" s="60">
        <f t="shared" si="359"/>
        <v>11.093206538727445</v>
      </c>
      <c r="I548" s="122">
        <v>0</v>
      </c>
      <c r="J548" s="61">
        <v>0</v>
      </c>
      <c r="K548" s="5">
        <f t="shared" si="360"/>
        <v>0</v>
      </c>
      <c r="L548" s="61">
        <v>0</v>
      </c>
      <c r="M548" s="90">
        <f t="shared" si="361"/>
        <v>0</v>
      </c>
      <c r="N548" s="5">
        <f t="shared" si="362"/>
        <v>1365.2806268181646</v>
      </c>
      <c r="O548" s="60">
        <f t="shared" si="363"/>
        <v>1365.2806268181646</v>
      </c>
    </row>
    <row r="549" spans="1:15" x14ac:dyDescent="0.25">
      <c r="A549" s="63" t="s">
        <v>22</v>
      </c>
      <c r="B549" s="58" t="str">
        <f t="shared" si="364"/>
        <v>Q1/2022</v>
      </c>
      <c r="C549" s="54">
        <f t="shared" si="367"/>
        <v>44562</v>
      </c>
      <c r="D549" s="54">
        <f t="shared" si="368"/>
        <v>44651</v>
      </c>
      <c r="E549" s="58">
        <f t="shared" si="365"/>
        <v>90</v>
      </c>
      <c r="F549" s="59">
        <f>VLOOKUP(D549,'FERC Interest Rate'!$A:$B,2,TRUE)</f>
        <v>3.2500000000000001E-2</v>
      </c>
      <c r="G549" s="60">
        <f t="shared" si="366"/>
        <v>1365.2806268181646</v>
      </c>
      <c r="H549" s="60">
        <f t="shared" si="359"/>
        <v>10.940947488885293</v>
      </c>
      <c r="I549" s="122">
        <v>0</v>
      </c>
      <c r="J549" s="61">
        <v>0</v>
      </c>
      <c r="K549" s="5">
        <f t="shared" si="360"/>
        <v>0</v>
      </c>
      <c r="L549" s="61">
        <v>0</v>
      </c>
      <c r="M549" s="90">
        <f t="shared" si="361"/>
        <v>0</v>
      </c>
      <c r="N549" s="5">
        <f t="shared" si="362"/>
        <v>1376.2215743070499</v>
      </c>
      <c r="O549" s="60">
        <f t="shared" si="363"/>
        <v>1376.2215743070499</v>
      </c>
    </row>
    <row r="550" spans="1:15" x14ac:dyDescent="0.25">
      <c r="A550" s="63" t="s">
        <v>22</v>
      </c>
      <c r="B550" s="58" t="str">
        <f t="shared" si="364"/>
        <v>Q2/2022</v>
      </c>
      <c r="C550" s="54">
        <f t="shared" si="367"/>
        <v>44652</v>
      </c>
      <c r="D550" s="54">
        <f t="shared" si="368"/>
        <v>44742</v>
      </c>
      <c r="E550" s="58">
        <f t="shared" si="365"/>
        <v>91</v>
      </c>
      <c r="F550" s="59">
        <f>VLOOKUP(D550,'FERC Interest Rate'!$A:$B,2,TRUE)</f>
        <v>3.2500000000000001E-2</v>
      </c>
      <c r="G550" s="60">
        <f t="shared" si="366"/>
        <v>1376.2215743070499</v>
      </c>
      <c r="H550" s="60">
        <f t="shared" si="359"/>
        <v>11.151165221953699</v>
      </c>
      <c r="I550" s="81">
        <v>0</v>
      </c>
      <c r="J550" s="61">
        <v>0</v>
      </c>
      <c r="K550" s="5">
        <f t="shared" si="360"/>
        <v>0</v>
      </c>
      <c r="L550" s="61">
        <v>0</v>
      </c>
      <c r="M550" s="90">
        <f t="shared" si="361"/>
        <v>0</v>
      </c>
      <c r="N550" s="5">
        <f t="shared" si="362"/>
        <v>1387.3727395290036</v>
      </c>
      <c r="O550" s="60">
        <f t="shared" si="363"/>
        <v>1387.3727395290036</v>
      </c>
    </row>
    <row r="551" spans="1:15" x14ac:dyDescent="0.25">
      <c r="A551" s="63" t="s">
        <v>22</v>
      </c>
      <c r="B551" s="58" t="str">
        <f t="shared" si="364"/>
        <v>Q3/2022</v>
      </c>
      <c r="C551" s="54">
        <f t="shared" si="367"/>
        <v>44743</v>
      </c>
      <c r="D551" s="54">
        <f t="shared" si="368"/>
        <v>44834</v>
      </c>
      <c r="E551" s="58">
        <f t="shared" si="365"/>
        <v>92</v>
      </c>
      <c r="F551" s="59">
        <f>VLOOKUP(D551,'FERC Interest Rate'!$A:$B,2,TRUE)</f>
        <v>3.5999999999999997E-2</v>
      </c>
      <c r="G551" s="60">
        <f t="shared" si="366"/>
        <v>1387.3727395290036</v>
      </c>
      <c r="H551" s="60">
        <f t="shared" si="359"/>
        <v>12.588982228274137</v>
      </c>
      <c r="I551" s="81">
        <v>0</v>
      </c>
      <c r="J551" s="61">
        <v>0</v>
      </c>
      <c r="K551" s="5">
        <f t="shared" si="360"/>
        <v>0</v>
      </c>
      <c r="L551" s="61">
        <v>0</v>
      </c>
      <c r="M551" s="90">
        <f t="shared" si="361"/>
        <v>0</v>
      </c>
      <c r="N551" s="5">
        <f t="shared" si="362"/>
        <v>1399.9617217572777</v>
      </c>
      <c r="O551" s="60">
        <f t="shared" si="363"/>
        <v>1399.9617217572777</v>
      </c>
    </row>
    <row r="552" spans="1:15" x14ac:dyDescent="0.25">
      <c r="A552" s="63" t="s">
        <v>22</v>
      </c>
      <c r="B552" s="58" t="str">
        <f t="shared" si="364"/>
        <v>Q4/2022</v>
      </c>
      <c r="C552" s="54">
        <f t="shared" si="367"/>
        <v>44835</v>
      </c>
      <c r="D552" s="54">
        <f t="shared" si="368"/>
        <v>44926</v>
      </c>
      <c r="E552" s="58">
        <f t="shared" si="365"/>
        <v>92</v>
      </c>
      <c r="F552" s="59">
        <f>VLOOKUP(D552,'FERC Interest Rate'!$A:$B,2,TRUE)</f>
        <v>4.9099999999999998E-2</v>
      </c>
      <c r="G552" s="60">
        <f t="shared" si="366"/>
        <v>1399.9617217572777</v>
      </c>
      <c r="H552" s="60">
        <f t="shared" si="359"/>
        <v>17.325772848005411</v>
      </c>
      <c r="I552" s="122">
        <v>0</v>
      </c>
      <c r="J552" s="61">
        <v>0</v>
      </c>
      <c r="K552" s="5">
        <f t="shared" si="360"/>
        <v>0</v>
      </c>
      <c r="L552" s="61">
        <v>0</v>
      </c>
      <c r="M552" s="90">
        <f t="shared" si="361"/>
        <v>0</v>
      </c>
      <c r="N552" s="5">
        <f t="shared" si="362"/>
        <v>1417.2874946052832</v>
      </c>
      <c r="O552" s="60">
        <f t="shared" si="363"/>
        <v>1417.2874946052832</v>
      </c>
    </row>
    <row r="553" spans="1:15" x14ac:dyDescent="0.25">
      <c r="A553" s="63" t="s">
        <v>44</v>
      </c>
      <c r="B553" s="58" t="str">
        <f t="shared" si="364"/>
        <v>Q1/2023</v>
      </c>
      <c r="C553" s="54">
        <f t="shared" si="367"/>
        <v>44927</v>
      </c>
      <c r="D553" s="54">
        <f t="shared" si="368"/>
        <v>45016</v>
      </c>
      <c r="E553" s="58">
        <f t="shared" si="365"/>
        <v>90</v>
      </c>
      <c r="F553" s="59">
        <f>VLOOKUP(D553,'FERC Interest Rate'!$A:$B,2,TRUE)</f>
        <v>6.3100000000000003E-2</v>
      </c>
      <c r="G553" s="60">
        <f t="shared" si="366"/>
        <v>1417.2874946052832</v>
      </c>
      <c r="H553" s="60">
        <f t="shared" si="359"/>
        <v>22.051440224283297</v>
      </c>
      <c r="I553" s="122">
        <f>(SUM($H$546:$H$564)/20)</f>
        <v>5.2709467414783164</v>
      </c>
      <c r="J553" s="61">
        <f t="shared" ref="J553" si="369">G553*F553*(E553/(DATE(YEAR(D553),12,31)-DATE(YEAR(D553),1,1)+1))</f>
        <v>22.051440224283297</v>
      </c>
      <c r="K553" s="5">
        <f t="shared" ref="K553" si="370">+SUM(I553:J553)</f>
        <v>27.322386965761613</v>
      </c>
      <c r="L553" s="61">
        <f>($G$546/20)</f>
        <v>66.695999999999998</v>
      </c>
      <c r="M553" s="90">
        <f t="shared" ref="M553" si="371">+SUM(K553:L553)</f>
        <v>94.018386965761607</v>
      </c>
      <c r="N553" s="5">
        <f t="shared" si="362"/>
        <v>1461.39037505385</v>
      </c>
      <c r="O553" s="60">
        <f t="shared" si="363"/>
        <v>1367.3719880880883</v>
      </c>
    </row>
    <row r="554" spans="1:15" x14ac:dyDescent="0.25">
      <c r="A554" s="63" t="s">
        <v>45</v>
      </c>
      <c r="B554" s="58" t="str">
        <f t="shared" si="364"/>
        <v>Q2/2023</v>
      </c>
      <c r="C554" s="54">
        <f t="shared" si="367"/>
        <v>45017</v>
      </c>
      <c r="D554" s="54">
        <f t="shared" si="368"/>
        <v>45107</v>
      </c>
      <c r="E554" s="58">
        <f t="shared" si="365"/>
        <v>91</v>
      </c>
      <c r="F554" s="59">
        <f>VLOOKUP(D554,'FERC Interest Rate'!$A:$B,2,TRUE)</f>
        <v>7.4999999999999997E-2</v>
      </c>
      <c r="G554" s="60">
        <f t="shared" si="366"/>
        <v>1367.3719880880883</v>
      </c>
      <c r="H554" s="60">
        <v>0</v>
      </c>
      <c r="I554" s="122">
        <f t="shared" ref="I554:I564" si="372">(SUM($H$546:$H$564)/20)</f>
        <v>5.2709467414783164</v>
      </c>
      <c r="J554" s="61">
        <f t="shared" ref="J554:J564" si="373">G554*F554*(E554/(DATE(YEAR(D554),12,31)-DATE(YEAR(D554),1,1)+1))</f>
        <v>25.567983064934801</v>
      </c>
      <c r="K554" s="5">
        <f t="shared" ref="K554:K564" si="374">+SUM(I554:J554)</f>
        <v>30.838929806413116</v>
      </c>
      <c r="L554" s="61">
        <f t="shared" ref="L554:L564" si="375">($G$546/20)</f>
        <v>66.695999999999998</v>
      </c>
      <c r="M554" s="90">
        <f t="shared" ref="M554:M564" si="376">+SUM(K554:L554)</f>
        <v>97.534929806413118</v>
      </c>
      <c r="N554" s="5">
        <f t="shared" si="362"/>
        <v>1392.9399711530232</v>
      </c>
      <c r="O554" s="60">
        <f t="shared" si="363"/>
        <v>1295.40504134661</v>
      </c>
    </row>
    <row r="555" spans="1:15" x14ac:dyDescent="0.25">
      <c r="A555" s="63" t="s">
        <v>46</v>
      </c>
      <c r="B555" s="58" t="str">
        <f t="shared" si="364"/>
        <v>Q3/2023</v>
      </c>
      <c r="C555" s="54">
        <f t="shared" si="367"/>
        <v>45108</v>
      </c>
      <c r="D555" s="54">
        <f t="shared" si="368"/>
        <v>45199</v>
      </c>
      <c r="E555" s="58">
        <f t="shared" si="365"/>
        <v>92</v>
      </c>
      <c r="F555" s="59">
        <f>VLOOKUP(D555,'FERC Interest Rate'!$A:$B,2,TRUE)</f>
        <v>8.0199999999999994E-2</v>
      </c>
      <c r="G555" s="60">
        <f t="shared" si="366"/>
        <v>1295.40504134661</v>
      </c>
      <c r="H555" s="60">
        <v>0</v>
      </c>
      <c r="I555" s="122">
        <f t="shared" si="372"/>
        <v>5.2709467414783164</v>
      </c>
      <c r="J555" s="61">
        <f t="shared" si="373"/>
        <v>26.186346731703637</v>
      </c>
      <c r="K555" s="5">
        <f t="shared" si="374"/>
        <v>31.457293473181952</v>
      </c>
      <c r="L555" s="61">
        <f t="shared" si="375"/>
        <v>66.695999999999998</v>
      </c>
      <c r="M555" s="90">
        <f t="shared" si="376"/>
        <v>98.153293473181947</v>
      </c>
      <c r="N555" s="5">
        <f t="shared" si="362"/>
        <v>1321.5913880783137</v>
      </c>
      <c r="O555" s="60">
        <f t="shared" si="363"/>
        <v>1223.4380946051317</v>
      </c>
    </row>
    <row r="556" spans="1:15" x14ac:dyDescent="0.25">
      <c r="A556" s="63" t="s">
        <v>47</v>
      </c>
      <c r="B556" s="58" t="str">
        <f t="shared" si="364"/>
        <v>Q4/2023</v>
      </c>
      <c r="C556" s="54">
        <f t="shared" si="367"/>
        <v>45200</v>
      </c>
      <c r="D556" s="54">
        <f t="shared" si="368"/>
        <v>45291</v>
      </c>
      <c r="E556" s="58">
        <f t="shared" si="365"/>
        <v>92</v>
      </c>
      <c r="F556" s="59">
        <f>VLOOKUP(D556,'FERC Interest Rate'!$A:$B,2,TRUE)</f>
        <v>8.3500000000000005E-2</v>
      </c>
      <c r="G556" s="60">
        <f t="shared" si="366"/>
        <v>1223.4380946051317</v>
      </c>
      <c r="H556" s="60">
        <v>0</v>
      </c>
      <c r="I556" s="122">
        <f t="shared" si="372"/>
        <v>5.2709467414783164</v>
      </c>
      <c r="J556" s="61">
        <f t="shared" si="373"/>
        <v>25.749182034949655</v>
      </c>
      <c r="K556" s="5">
        <f t="shared" si="374"/>
        <v>31.020128776427971</v>
      </c>
      <c r="L556" s="61">
        <f t="shared" si="375"/>
        <v>66.695999999999998</v>
      </c>
      <c r="M556" s="90">
        <f t="shared" si="376"/>
        <v>97.716128776427965</v>
      </c>
      <c r="N556" s="5">
        <f t="shared" si="362"/>
        <v>1249.1872766400813</v>
      </c>
      <c r="O556" s="60">
        <f t="shared" si="363"/>
        <v>1151.4711478636534</v>
      </c>
    </row>
    <row r="557" spans="1:15" x14ac:dyDescent="0.25">
      <c r="A557" s="63" t="s">
        <v>48</v>
      </c>
      <c r="B557" s="58" t="str">
        <f t="shared" si="364"/>
        <v>Q1/2024</v>
      </c>
      <c r="C557" s="54">
        <f t="shared" si="367"/>
        <v>45292</v>
      </c>
      <c r="D557" s="54">
        <f t="shared" si="368"/>
        <v>45382</v>
      </c>
      <c r="E557" s="58">
        <f t="shared" si="365"/>
        <v>91</v>
      </c>
      <c r="F557" s="59">
        <f>VLOOKUP(D557,'FERC Interest Rate'!$A:$B,2,TRUE)</f>
        <v>8.5000000000000006E-2</v>
      </c>
      <c r="G557" s="60">
        <f t="shared" si="366"/>
        <v>1151.4711478636534</v>
      </c>
      <c r="H557" s="60">
        <v>0</v>
      </c>
      <c r="I557" s="122">
        <f t="shared" si="372"/>
        <v>5.2709467414783164</v>
      </c>
      <c r="J557" s="61">
        <f t="shared" si="373"/>
        <v>24.335052810725028</v>
      </c>
      <c r="K557" s="5">
        <f t="shared" si="374"/>
        <v>29.605999552203343</v>
      </c>
      <c r="L557" s="61">
        <f t="shared" si="375"/>
        <v>66.695999999999998</v>
      </c>
      <c r="M557" s="90">
        <f t="shared" si="376"/>
        <v>96.301999552203341</v>
      </c>
      <c r="N557" s="5">
        <f t="shared" si="362"/>
        <v>1175.8062006743785</v>
      </c>
      <c r="O557" s="60">
        <f t="shared" si="363"/>
        <v>1079.5042011221751</v>
      </c>
    </row>
    <row r="558" spans="1:15" x14ac:dyDescent="0.25">
      <c r="A558" s="63" t="s">
        <v>49</v>
      </c>
      <c r="B558" s="58" t="str">
        <f t="shared" si="364"/>
        <v>Q2/2024</v>
      </c>
      <c r="C558" s="54">
        <f t="shared" si="367"/>
        <v>45383</v>
      </c>
      <c r="D558" s="54">
        <f t="shared" si="368"/>
        <v>45473</v>
      </c>
      <c r="E558" s="58">
        <f t="shared" si="365"/>
        <v>91</v>
      </c>
      <c r="F558" s="59">
        <f>VLOOKUP(D558,'FERC Interest Rate'!$A:$B,2,TRUE)</f>
        <v>8.5000000000000006E-2</v>
      </c>
      <c r="G558" s="60">
        <f t="shared" si="366"/>
        <v>1079.5042011221751</v>
      </c>
      <c r="H558" s="60">
        <v>0</v>
      </c>
      <c r="I558" s="122">
        <f t="shared" si="372"/>
        <v>5.2709467414783164</v>
      </c>
      <c r="J558" s="61">
        <f t="shared" si="373"/>
        <v>22.814112010054714</v>
      </c>
      <c r="K558" s="5">
        <f t="shared" si="374"/>
        <v>28.08505875153303</v>
      </c>
      <c r="L558" s="61">
        <f t="shared" si="375"/>
        <v>66.695999999999998</v>
      </c>
      <c r="M558" s="90">
        <f t="shared" si="376"/>
        <v>94.781058751533024</v>
      </c>
      <c r="N558" s="5">
        <f t="shared" si="362"/>
        <v>1102.3183131322298</v>
      </c>
      <c r="O558" s="60">
        <f t="shared" si="363"/>
        <v>1007.5372543806968</v>
      </c>
    </row>
    <row r="559" spans="1:15" x14ac:dyDescent="0.25">
      <c r="A559" s="63" t="s">
        <v>50</v>
      </c>
      <c r="B559" s="58" t="str">
        <f t="shared" si="364"/>
        <v>Q3/2024</v>
      </c>
      <c r="C559" s="54">
        <f t="shared" si="367"/>
        <v>45474</v>
      </c>
      <c r="D559" s="54">
        <f t="shared" si="368"/>
        <v>45565</v>
      </c>
      <c r="E559" s="58">
        <f t="shared" si="365"/>
        <v>92</v>
      </c>
      <c r="F559" s="59">
        <f>VLOOKUP(D559,'FERC Interest Rate'!$A:$B,2,TRUE)</f>
        <v>8.5000000000000006E-2</v>
      </c>
      <c r="G559" s="60">
        <f t="shared" si="366"/>
        <v>1007.5372543806968</v>
      </c>
      <c r="H559" s="60">
        <v>0</v>
      </c>
      <c r="I559" s="122">
        <f t="shared" si="372"/>
        <v>5.2709467414783164</v>
      </c>
      <c r="J559" s="61">
        <f t="shared" si="373"/>
        <v>21.527162101795216</v>
      </c>
      <c r="K559" s="5">
        <f t="shared" si="374"/>
        <v>26.798108843273532</v>
      </c>
      <c r="L559" s="61">
        <f t="shared" si="375"/>
        <v>66.695999999999998</v>
      </c>
      <c r="M559" s="90">
        <f t="shared" si="376"/>
        <v>93.494108843273523</v>
      </c>
      <c r="N559" s="5">
        <f t="shared" si="362"/>
        <v>1029.0644164824921</v>
      </c>
      <c r="O559" s="60">
        <f t="shared" si="363"/>
        <v>935.57030763921853</v>
      </c>
    </row>
    <row r="560" spans="1:15" x14ac:dyDescent="0.25">
      <c r="A560" s="63" t="s">
        <v>51</v>
      </c>
      <c r="B560" s="58" t="str">
        <f t="shared" si="364"/>
        <v>Q4/2024</v>
      </c>
      <c r="C560" s="54">
        <f t="shared" si="367"/>
        <v>45566</v>
      </c>
      <c r="D560" s="54">
        <f t="shared" si="368"/>
        <v>45657</v>
      </c>
      <c r="E560" s="58">
        <f t="shared" si="365"/>
        <v>92</v>
      </c>
      <c r="F560" s="59">
        <f>VLOOKUP(D560,'FERC Interest Rate'!$A:$B,2,TRUE)</f>
        <v>8.5000000000000006E-2</v>
      </c>
      <c r="G560" s="60">
        <f t="shared" si="366"/>
        <v>935.57030763921853</v>
      </c>
      <c r="H560" s="60">
        <v>0</v>
      </c>
      <c r="I560" s="122">
        <f t="shared" si="372"/>
        <v>5.2709467414783164</v>
      </c>
      <c r="J560" s="61">
        <f t="shared" si="373"/>
        <v>19.989507665952701</v>
      </c>
      <c r="K560" s="5">
        <f t="shared" si="374"/>
        <v>25.260454407431016</v>
      </c>
      <c r="L560" s="61">
        <f t="shared" si="375"/>
        <v>66.695999999999998</v>
      </c>
      <c r="M560" s="90">
        <f t="shared" si="376"/>
        <v>91.956454407431011</v>
      </c>
      <c r="N560" s="5">
        <f t="shared" si="362"/>
        <v>955.55981530517124</v>
      </c>
      <c r="O560" s="60">
        <f t="shared" si="363"/>
        <v>863.60336089774023</v>
      </c>
    </row>
    <row r="561" spans="1:15" x14ac:dyDescent="0.25">
      <c r="A561" s="63" t="s">
        <v>52</v>
      </c>
      <c r="B561" s="58" t="str">
        <f t="shared" si="364"/>
        <v>Q1/2025</v>
      </c>
      <c r="C561" s="54">
        <f t="shared" si="367"/>
        <v>45658</v>
      </c>
      <c r="D561" s="54">
        <f t="shared" si="368"/>
        <v>45747</v>
      </c>
      <c r="E561" s="58">
        <f t="shared" si="365"/>
        <v>90</v>
      </c>
      <c r="F561" s="59">
        <f>VLOOKUP(D561,'FERC Interest Rate'!$A:$B,2,TRUE)</f>
        <v>8.0399999999999999E-2</v>
      </c>
      <c r="G561" s="60">
        <f t="shared" si="366"/>
        <v>863.60336089774023</v>
      </c>
      <c r="H561" s="60">
        <v>0</v>
      </c>
      <c r="I561" s="122">
        <f t="shared" si="372"/>
        <v>5.2709467414783164</v>
      </c>
      <c r="J561" s="61">
        <f t="shared" si="373"/>
        <v>17.120640875222048</v>
      </c>
      <c r="K561" s="5">
        <f t="shared" si="374"/>
        <v>22.391587616700363</v>
      </c>
      <c r="L561" s="61">
        <f t="shared" si="375"/>
        <v>66.695999999999998</v>
      </c>
      <c r="M561" s="90">
        <f t="shared" si="376"/>
        <v>89.087587616700361</v>
      </c>
      <c r="N561" s="5">
        <f t="shared" si="362"/>
        <v>880.72400177296231</v>
      </c>
      <c r="O561" s="60">
        <f t="shared" si="363"/>
        <v>791.63641415626194</v>
      </c>
    </row>
    <row r="562" spans="1:15" x14ac:dyDescent="0.25">
      <c r="A562" s="63" t="s">
        <v>53</v>
      </c>
      <c r="B562" s="58" t="str">
        <f t="shared" si="364"/>
        <v>Q2/2025</v>
      </c>
      <c r="C562" s="54">
        <f t="shared" si="367"/>
        <v>45748</v>
      </c>
      <c r="D562" s="54">
        <f t="shared" si="368"/>
        <v>45838</v>
      </c>
      <c r="E562" s="58">
        <f t="shared" si="365"/>
        <v>91</v>
      </c>
      <c r="F562" s="59">
        <f>VLOOKUP(D562,'FERC Interest Rate'!$A:$B,2,TRUE)</f>
        <v>7.5499999999999998E-2</v>
      </c>
      <c r="G562" s="60">
        <f t="shared" si="366"/>
        <v>791.63641415626194</v>
      </c>
      <c r="H562" s="60">
        <v>0</v>
      </c>
      <c r="I562" s="122">
        <f t="shared" si="372"/>
        <v>5.2709467414783164</v>
      </c>
      <c r="J562" s="61">
        <f t="shared" si="373"/>
        <v>14.90119995468657</v>
      </c>
      <c r="K562" s="5">
        <f t="shared" si="374"/>
        <v>20.172146696164887</v>
      </c>
      <c r="L562" s="61">
        <f t="shared" si="375"/>
        <v>66.695999999999998</v>
      </c>
      <c r="M562" s="90">
        <f t="shared" si="376"/>
        <v>86.868146696164885</v>
      </c>
      <c r="N562" s="5">
        <f t="shared" si="362"/>
        <v>806.53761411094854</v>
      </c>
      <c r="O562" s="60">
        <f t="shared" si="363"/>
        <v>719.66946741478364</v>
      </c>
    </row>
    <row r="563" spans="1:15" x14ac:dyDescent="0.25">
      <c r="A563" s="63" t="s">
        <v>54</v>
      </c>
      <c r="B563" s="58" t="str">
        <f t="shared" si="364"/>
        <v>Q3/2025</v>
      </c>
      <c r="C563" s="54">
        <f t="shared" si="367"/>
        <v>45839</v>
      </c>
      <c r="D563" s="54">
        <f t="shared" si="368"/>
        <v>45930</v>
      </c>
      <c r="E563" s="58">
        <f t="shared" si="365"/>
        <v>92</v>
      </c>
      <c r="F563" s="59">
        <f>VLOOKUP(D563,'FERC Interest Rate'!$A:$B,2,TRUE)</f>
        <v>7.4999999999999997E-2</v>
      </c>
      <c r="G563" s="60">
        <f t="shared" si="366"/>
        <v>719.66946741478364</v>
      </c>
      <c r="H563" s="60">
        <v>0</v>
      </c>
      <c r="I563" s="122">
        <f t="shared" si="372"/>
        <v>5.2709467414783164</v>
      </c>
      <c r="J563" s="61">
        <f t="shared" si="373"/>
        <v>13.60471047989591</v>
      </c>
      <c r="K563" s="5">
        <f t="shared" si="374"/>
        <v>18.875657221374226</v>
      </c>
      <c r="L563" s="61">
        <f t="shared" si="375"/>
        <v>66.695999999999998</v>
      </c>
      <c r="M563" s="90">
        <f t="shared" si="376"/>
        <v>85.571657221374224</v>
      </c>
      <c r="N563" s="5">
        <f t="shared" si="362"/>
        <v>733.2741778946795</v>
      </c>
      <c r="O563" s="60">
        <f t="shared" si="363"/>
        <v>647.70252067330534</v>
      </c>
    </row>
    <row r="564" spans="1:15" x14ac:dyDescent="0.25">
      <c r="A564" s="63" t="s">
        <v>55</v>
      </c>
      <c r="B564" s="58" t="str">
        <f t="shared" si="364"/>
        <v>Q4/2025</v>
      </c>
      <c r="C564" s="54">
        <f t="shared" si="367"/>
        <v>45931</v>
      </c>
      <c r="D564" s="54">
        <f t="shared" si="368"/>
        <v>46022</v>
      </c>
      <c r="E564" s="58">
        <f t="shared" si="365"/>
        <v>92</v>
      </c>
      <c r="F564" s="59">
        <f>VLOOKUP(D564,'FERC Interest Rate'!$A:$B,2,TRUE)</f>
        <v>7.4999999999999997E-2</v>
      </c>
      <c r="G564" s="60">
        <f t="shared" si="366"/>
        <v>647.70252067330534</v>
      </c>
      <c r="H564" s="60">
        <v>0</v>
      </c>
      <c r="I564" s="122">
        <f t="shared" si="372"/>
        <v>5.2709467414783164</v>
      </c>
      <c r="J564" s="61">
        <f t="shared" si="373"/>
        <v>12.244239431906321</v>
      </c>
      <c r="K564" s="5">
        <f t="shared" si="374"/>
        <v>17.515186173384638</v>
      </c>
      <c r="L564" s="61">
        <f t="shared" si="375"/>
        <v>66.695999999999998</v>
      </c>
      <c r="M564" s="90">
        <f t="shared" si="376"/>
        <v>84.211186173384633</v>
      </c>
      <c r="N564" s="5">
        <f t="shared" si="362"/>
        <v>659.94676010521164</v>
      </c>
      <c r="O564" s="60">
        <f t="shared" si="363"/>
        <v>575.73557393182705</v>
      </c>
    </row>
    <row r="565" spans="1:15" ht="13.5" thickBot="1" x14ac:dyDescent="0.35">
      <c r="A565" s="101"/>
      <c r="B565" s="102"/>
      <c r="C565" s="103"/>
      <c r="D565" s="103"/>
      <c r="E565" s="102"/>
      <c r="F565" s="102"/>
      <c r="G565" s="92">
        <f t="shared" ref="G565:O565" si="377">SUM(G546:G564)</f>
        <v>22060.325723977032</v>
      </c>
      <c r="H565" s="92">
        <f t="shared" si="377"/>
        <v>105.41893482956633</v>
      </c>
      <c r="I565" s="92">
        <f t="shared" si="377"/>
        <v>63.251360897739808</v>
      </c>
      <c r="J565" s="92">
        <f t="shared" si="377"/>
        <v>246.09157738610995</v>
      </c>
      <c r="K565" s="92">
        <f t="shared" si="377"/>
        <v>309.34293828384966</v>
      </c>
      <c r="L565" s="92">
        <f t="shared" si="377"/>
        <v>800.3520000000002</v>
      </c>
      <c r="M565" s="92">
        <f t="shared" si="377"/>
        <v>1109.6949382838498</v>
      </c>
      <c r="N565" s="92">
        <f t="shared" si="377"/>
        <v>22411.836236192714</v>
      </c>
      <c r="O565" s="92">
        <f t="shared" si="377"/>
        <v>21302.141297908864</v>
      </c>
    </row>
    <row r="566" spans="1:15" ht="13" thickTop="1" x14ac:dyDescent="0.25"/>
    <row r="567" spans="1:15" ht="37" x14ac:dyDescent="0.3">
      <c r="A567" s="62" t="s">
        <v>43</v>
      </c>
      <c r="B567" s="62" t="s">
        <v>3</v>
      </c>
      <c r="C567" s="62" t="s">
        <v>4</v>
      </c>
      <c r="D567" s="62" t="s">
        <v>5</v>
      </c>
      <c r="E567" s="62" t="s">
        <v>6</v>
      </c>
      <c r="F567" s="62" t="s">
        <v>7</v>
      </c>
      <c r="G567" s="62" t="s">
        <v>70</v>
      </c>
      <c r="H567" s="62" t="s">
        <v>71</v>
      </c>
      <c r="I567" s="77" t="s">
        <v>72</v>
      </c>
      <c r="J567" s="78" t="s">
        <v>73</v>
      </c>
      <c r="K567" s="78" t="s">
        <v>74</v>
      </c>
      <c r="L567" s="78" t="s">
        <v>75</v>
      </c>
      <c r="M567" s="79" t="s">
        <v>65</v>
      </c>
      <c r="N567" s="62" t="s">
        <v>76</v>
      </c>
      <c r="O567" s="62" t="s">
        <v>77</v>
      </c>
    </row>
    <row r="568" spans="1:15" ht="13" x14ac:dyDescent="0.3">
      <c r="A568" s="123" t="s">
        <v>37</v>
      </c>
      <c r="B568" s="198" t="s">
        <v>113</v>
      </c>
      <c r="C568" s="54">
        <f>VLOOKUP(B568,A$1:F$52,2,FALSE)</f>
        <v>44330</v>
      </c>
      <c r="D568" s="54">
        <f>DATE(YEAR(C568),IF(MONTH(C568)&lt;=3,3,IF(MONTH(C568)&lt;=6,6,IF(MONTH(C568)&lt;=9,9,12))),IF(OR(MONTH(C568)&lt;=3,MONTH(C568)&gt;=10),31,30))</f>
        <v>44377</v>
      </c>
      <c r="E568" s="58">
        <f>D568-C568+1</f>
        <v>48</v>
      </c>
      <c r="F568" s="59">
        <f>VLOOKUP(D568,'FERC Interest Rate'!$A:$B,2,TRUE)</f>
        <v>3.2500000000000001E-2</v>
      </c>
      <c r="G568" s="60">
        <f>VLOOKUP(B568,$A$1:$F$52,4,FALSE)</f>
        <v>1662.57</v>
      </c>
      <c r="H568" s="60">
        <f t="shared" ref="H568:H575" si="378">G568*F568*(E568/(DATE(YEAR(D568),12,31)-DATE(YEAR(D568),1,1)+1))</f>
        <v>7.1057786301369852</v>
      </c>
      <c r="I568" s="122">
        <v>0</v>
      </c>
      <c r="J568" s="61">
        <v>0</v>
      </c>
      <c r="K568" s="5">
        <f t="shared" ref="K568:K574" si="379">+SUM(I568:J568)</f>
        <v>0</v>
      </c>
      <c r="L568" s="61">
        <v>0</v>
      </c>
      <c r="M568" s="90">
        <f t="shared" ref="M568:M574" si="380">+SUM(K568:L568)</f>
        <v>0</v>
      </c>
      <c r="N568" s="5">
        <f t="shared" ref="N568:N586" si="381">+G568+H568+J568</f>
        <v>1669.6757786301368</v>
      </c>
      <c r="O568" s="60">
        <f t="shared" ref="O568:O586" si="382">G568+H568-L568-I568</f>
        <v>1669.6757786301368</v>
      </c>
    </row>
    <row r="569" spans="1:15" x14ac:dyDescent="0.25">
      <c r="A569" s="63" t="s">
        <v>22</v>
      </c>
      <c r="B569" s="58" t="str">
        <f t="shared" ref="B569:B586" si="383">+IF(MONTH(C569)&lt;4,"Q1",IF(MONTH(C569)&lt;7,"Q2",IF(MONTH(C569)&lt;10,"Q3","Q4")))&amp;"/"&amp;YEAR(C569)</f>
        <v>Q3/2021</v>
      </c>
      <c r="C569" s="54">
        <f>D568+1</f>
        <v>44378</v>
      </c>
      <c r="D569" s="54">
        <f>EOMONTH(D568,3)</f>
        <v>44469</v>
      </c>
      <c r="E569" s="58">
        <f t="shared" ref="E569:E586" si="384">D569-C569+1</f>
        <v>92</v>
      </c>
      <c r="F569" s="59">
        <f>VLOOKUP(D569,'FERC Interest Rate'!$A:$B,2,TRUE)</f>
        <v>3.2500000000000001E-2</v>
      </c>
      <c r="G569" s="60">
        <f t="shared" ref="G569:G586" si="385">O568</f>
        <v>1669.6757786301368</v>
      </c>
      <c r="H569" s="60">
        <f t="shared" si="378"/>
        <v>13.67761802220304</v>
      </c>
      <c r="I569" s="122">
        <v>0</v>
      </c>
      <c r="J569" s="61">
        <v>0</v>
      </c>
      <c r="K569" s="5">
        <f t="shared" si="379"/>
        <v>0</v>
      </c>
      <c r="L569" s="61">
        <v>0</v>
      </c>
      <c r="M569" s="90">
        <f t="shared" si="380"/>
        <v>0</v>
      </c>
      <c r="N569" s="5">
        <f t="shared" si="381"/>
        <v>1683.3533966523398</v>
      </c>
      <c r="O569" s="60">
        <f t="shared" si="382"/>
        <v>1683.3533966523398</v>
      </c>
    </row>
    <row r="570" spans="1:15" x14ac:dyDescent="0.25">
      <c r="A570" s="63" t="s">
        <v>22</v>
      </c>
      <c r="B570" s="58" t="str">
        <f t="shared" si="383"/>
        <v>Q4/2021</v>
      </c>
      <c r="C570" s="54">
        <f t="shared" ref="C570:C586" si="386">D569+1</f>
        <v>44470</v>
      </c>
      <c r="D570" s="54">
        <f t="shared" ref="D570:D586" si="387">EOMONTH(D569,3)</f>
        <v>44561</v>
      </c>
      <c r="E570" s="58">
        <f t="shared" si="384"/>
        <v>92</v>
      </c>
      <c r="F570" s="59">
        <f>VLOOKUP(D570,'FERC Interest Rate'!$A:$B,2,TRUE)</f>
        <v>3.2500000000000001E-2</v>
      </c>
      <c r="G570" s="60">
        <f t="shared" si="385"/>
        <v>1683.3533966523398</v>
      </c>
      <c r="H570" s="60">
        <f t="shared" si="378"/>
        <v>13.789662071206839</v>
      </c>
      <c r="I570" s="122">
        <v>0</v>
      </c>
      <c r="J570" s="61">
        <v>0</v>
      </c>
      <c r="K570" s="5">
        <f t="shared" si="379"/>
        <v>0</v>
      </c>
      <c r="L570" s="61">
        <v>0</v>
      </c>
      <c r="M570" s="90">
        <f t="shared" si="380"/>
        <v>0</v>
      </c>
      <c r="N570" s="5">
        <f t="shared" si="381"/>
        <v>1697.1430587235466</v>
      </c>
      <c r="O570" s="60">
        <f t="shared" si="382"/>
        <v>1697.1430587235466</v>
      </c>
    </row>
    <row r="571" spans="1:15" x14ac:dyDescent="0.25">
      <c r="A571" s="63" t="s">
        <v>22</v>
      </c>
      <c r="B571" s="58" t="str">
        <f t="shared" si="383"/>
        <v>Q1/2022</v>
      </c>
      <c r="C571" s="54">
        <f t="shared" si="386"/>
        <v>44562</v>
      </c>
      <c r="D571" s="54">
        <f t="shared" si="387"/>
        <v>44651</v>
      </c>
      <c r="E571" s="58">
        <f t="shared" si="384"/>
        <v>90</v>
      </c>
      <c r="F571" s="59">
        <f>VLOOKUP(D571,'FERC Interest Rate'!$A:$B,2,TRUE)</f>
        <v>3.2500000000000001E-2</v>
      </c>
      <c r="G571" s="60">
        <f t="shared" si="385"/>
        <v>1697.1430587235466</v>
      </c>
      <c r="H571" s="60">
        <f t="shared" si="378"/>
        <v>13.600393004839381</v>
      </c>
      <c r="I571" s="122">
        <v>0</v>
      </c>
      <c r="J571" s="61">
        <v>0</v>
      </c>
      <c r="K571" s="5">
        <f t="shared" si="379"/>
        <v>0</v>
      </c>
      <c r="L571" s="61">
        <v>0</v>
      </c>
      <c r="M571" s="90">
        <f t="shared" si="380"/>
        <v>0</v>
      </c>
      <c r="N571" s="5">
        <f t="shared" si="381"/>
        <v>1710.7434517283859</v>
      </c>
      <c r="O571" s="60">
        <f t="shared" si="382"/>
        <v>1710.7434517283859</v>
      </c>
    </row>
    <row r="572" spans="1:15" x14ac:dyDescent="0.25">
      <c r="A572" s="63" t="s">
        <v>22</v>
      </c>
      <c r="B572" s="58" t="str">
        <f t="shared" si="383"/>
        <v>Q2/2022</v>
      </c>
      <c r="C572" s="54">
        <f t="shared" si="386"/>
        <v>44652</v>
      </c>
      <c r="D572" s="54">
        <f t="shared" si="387"/>
        <v>44742</v>
      </c>
      <c r="E572" s="58">
        <f t="shared" si="384"/>
        <v>91</v>
      </c>
      <c r="F572" s="59">
        <f>VLOOKUP(D572,'FERC Interest Rate'!$A:$B,2,TRUE)</f>
        <v>3.2500000000000001E-2</v>
      </c>
      <c r="G572" s="60">
        <f t="shared" si="385"/>
        <v>1710.7434517283859</v>
      </c>
      <c r="H572" s="60">
        <f t="shared" si="378"/>
        <v>13.861708927360826</v>
      </c>
      <c r="I572" s="81">
        <v>0</v>
      </c>
      <c r="J572" s="61">
        <v>0</v>
      </c>
      <c r="K572" s="5">
        <f t="shared" si="379"/>
        <v>0</v>
      </c>
      <c r="L572" s="61">
        <v>0</v>
      </c>
      <c r="M572" s="90">
        <f t="shared" si="380"/>
        <v>0</v>
      </c>
      <c r="N572" s="5">
        <f t="shared" si="381"/>
        <v>1724.6051606557467</v>
      </c>
      <c r="O572" s="60">
        <f t="shared" si="382"/>
        <v>1724.6051606557467</v>
      </c>
    </row>
    <row r="573" spans="1:15" x14ac:dyDescent="0.25">
      <c r="A573" s="63" t="s">
        <v>22</v>
      </c>
      <c r="B573" s="58" t="str">
        <f t="shared" si="383"/>
        <v>Q3/2022</v>
      </c>
      <c r="C573" s="54">
        <f t="shared" si="386"/>
        <v>44743</v>
      </c>
      <c r="D573" s="54">
        <f t="shared" si="387"/>
        <v>44834</v>
      </c>
      <c r="E573" s="58">
        <f t="shared" si="384"/>
        <v>92</v>
      </c>
      <c r="F573" s="59">
        <f>VLOOKUP(D573,'FERC Interest Rate'!$A:$B,2,TRUE)</f>
        <v>3.5999999999999997E-2</v>
      </c>
      <c r="G573" s="60">
        <f t="shared" si="385"/>
        <v>1724.6051606557467</v>
      </c>
      <c r="H573" s="60">
        <f t="shared" si="378"/>
        <v>15.649019978333788</v>
      </c>
      <c r="I573" s="81">
        <v>0</v>
      </c>
      <c r="J573" s="61">
        <v>0</v>
      </c>
      <c r="K573" s="5">
        <f t="shared" si="379"/>
        <v>0</v>
      </c>
      <c r="L573" s="61">
        <v>0</v>
      </c>
      <c r="M573" s="90">
        <f t="shared" si="380"/>
        <v>0</v>
      </c>
      <c r="N573" s="5">
        <f t="shared" si="381"/>
        <v>1740.2541806340805</v>
      </c>
      <c r="O573" s="60">
        <f t="shared" si="382"/>
        <v>1740.2541806340805</v>
      </c>
    </row>
    <row r="574" spans="1:15" x14ac:dyDescent="0.25">
      <c r="A574" s="63" t="s">
        <v>22</v>
      </c>
      <c r="B574" s="58" t="str">
        <f t="shared" si="383"/>
        <v>Q4/2022</v>
      </c>
      <c r="C574" s="54">
        <f t="shared" si="386"/>
        <v>44835</v>
      </c>
      <c r="D574" s="54">
        <f t="shared" si="387"/>
        <v>44926</v>
      </c>
      <c r="E574" s="58">
        <f t="shared" si="384"/>
        <v>92</v>
      </c>
      <c r="F574" s="59">
        <f>VLOOKUP(D574,'FERC Interest Rate'!$A:$B,2,TRUE)</f>
        <v>4.9099999999999998E-2</v>
      </c>
      <c r="G574" s="60">
        <f t="shared" si="385"/>
        <v>1740.2541806340805</v>
      </c>
      <c r="H574" s="60">
        <f t="shared" si="378"/>
        <v>21.537195026740463</v>
      </c>
      <c r="I574" s="122">
        <v>0</v>
      </c>
      <c r="J574" s="61">
        <v>0</v>
      </c>
      <c r="K574" s="5">
        <f t="shared" si="379"/>
        <v>0</v>
      </c>
      <c r="L574" s="61">
        <v>0</v>
      </c>
      <c r="M574" s="90">
        <f t="shared" si="380"/>
        <v>0</v>
      </c>
      <c r="N574" s="5">
        <f t="shared" si="381"/>
        <v>1761.7913756608209</v>
      </c>
      <c r="O574" s="60">
        <f t="shared" si="382"/>
        <v>1761.7913756608209</v>
      </c>
    </row>
    <row r="575" spans="1:15" x14ac:dyDescent="0.25">
      <c r="A575" s="63" t="s">
        <v>44</v>
      </c>
      <c r="B575" s="58" t="str">
        <f t="shared" si="383"/>
        <v>Q1/2023</v>
      </c>
      <c r="C575" s="54">
        <f t="shared" si="386"/>
        <v>44927</v>
      </c>
      <c r="D575" s="54">
        <f t="shared" si="387"/>
        <v>45016</v>
      </c>
      <c r="E575" s="58">
        <f t="shared" si="384"/>
        <v>90</v>
      </c>
      <c r="F575" s="59">
        <f>VLOOKUP(D575,'FERC Interest Rate'!$A:$B,2,TRUE)</f>
        <v>6.3100000000000003E-2</v>
      </c>
      <c r="G575" s="60">
        <f t="shared" si="385"/>
        <v>1761.7913756608209</v>
      </c>
      <c r="H575" s="60">
        <f t="shared" si="378"/>
        <v>27.411543075007675</v>
      </c>
      <c r="I575" s="122">
        <f>(SUM($H$568:$H$586)/20)</f>
        <v>6.3316459367914497</v>
      </c>
      <c r="J575" s="61">
        <f t="shared" ref="J575" si="388">G575*F575*(E575/(DATE(YEAR(D575),12,31)-DATE(YEAR(D575),1,1)+1))</f>
        <v>27.411543075007675</v>
      </c>
      <c r="K575" s="5">
        <f t="shared" ref="K575" si="389">+SUM(I575:J575)</f>
        <v>33.743189011799124</v>
      </c>
      <c r="L575" s="61">
        <f>($G$568/20)</f>
        <v>83.128500000000003</v>
      </c>
      <c r="M575" s="90">
        <f t="shared" ref="M575" si="390">+SUM(K575:L575)</f>
        <v>116.87168901179913</v>
      </c>
      <c r="N575" s="5">
        <f t="shared" si="381"/>
        <v>1816.6144618108365</v>
      </c>
      <c r="O575" s="60">
        <f t="shared" si="382"/>
        <v>1699.7427727990373</v>
      </c>
    </row>
    <row r="576" spans="1:15" x14ac:dyDescent="0.25">
      <c r="A576" s="63" t="s">
        <v>45</v>
      </c>
      <c r="B576" s="58" t="str">
        <f t="shared" si="383"/>
        <v>Q2/2023</v>
      </c>
      <c r="C576" s="54">
        <f t="shared" si="386"/>
        <v>45017</v>
      </c>
      <c r="D576" s="54">
        <f t="shared" si="387"/>
        <v>45107</v>
      </c>
      <c r="E576" s="58">
        <f t="shared" si="384"/>
        <v>91</v>
      </c>
      <c r="F576" s="59">
        <f>VLOOKUP(D576,'FERC Interest Rate'!$A:$B,2,TRUE)</f>
        <v>7.4999999999999997E-2</v>
      </c>
      <c r="G576" s="60">
        <f t="shared" si="385"/>
        <v>1699.7427727990373</v>
      </c>
      <c r="H576" s="60">
        <v>0</v>
      </c>
      <c r="I576" s="122">
        <f t="shared" ref="I576:I586" si="391">(SUM($H$568:$H$586)/20)</f>
        <v>6.3316459367914497</v>
      </c>
      <c r="J576" s="61">
        <f t="shared" ref="J576:J586" si="392">G576*F576*(E576/(DATE(YEAR(D576),12,31)-DATE(YEAR(D576),1,1)+1))</f>
        <v>31.782861436584739</v>
      </c>
      <c r="K576" s="5">
        <f t="shared" ref="K576:K586" si="393">+SUM(I576:J576)</f>
        <v>38.114507373376185</v>
      </c>
      <c r="L576" s="61">
        <f t="shared" ref="L576:L586" si="394">($G$568/20)</f>
        <v>83.128500000000003</v>
      </c>
      <c r="M576" s="90">
        <f t="shared" ref="M576:M586" si="395">+SUM(K576:L576)</f>
        <v>121.24300737337619</v>
      </c>
      <c r="N576" s="5">
        <f t="shared" si="381"/>
        <v>1731.525634235622</v>
      </c>
      <c r="O576" s="60">
        <f t="shared" si="382"/>
        <v>1610.2826268622459</v>
      </c>
    </row>
    <row r="577" spans="1:15" x14ac:dyDescent="0.25">
      <c r="A577" s="63" t="s">
        <v>46</v>
      </c>
      <c r="B577" s="58" t="str">
        <f t="shared" si="383"/>
        <v>Q3/2023</v>
      </c>
      <c r="C577" s="54">
        <f t="shared" si="386"/>
        <v>45108</v>
      </c>
      <c r="D577" s="54">
        <f t="shared" si="387"/>
        <v>45199</v>
      </c>
      <c r="E577" s="58">
        <f t="shared" si="384"/>
        <v>92</v>
      </c>
      <c r="F577" s="59">
        <f>VLOOKUP(D577,'FERC Interest Rate'!$A:$B,2,TRUE)</f>
        <v>8.0199999999999994E-2</v>
      </c>
      <c r="G577" s="60">
        <f t="shared" si="385"/>
        <v>1610.2826268622459</v>
      </c>
      <c r="H577" s="60">
        <v>0</v>
      </c>
      <c r="I577" s="122">
        <f t="shared" si="391"/>
        <v>6.3316459367914497</v>
      </c>
      <c r="J577" s="61">
        <f t="shared" si="392"/>
        <v>32.55153242202848</v>
      </c>
      <c r="K577" s="5">
        <f t="shared" si="393"/>
        <v>38.883178358819933</v>
      </c>
      <c r="L577" s="61">
        <f t="shared" si="394"/>
        <v>83.128500000000003</v>
      </c>
      <c r="M577" s="90">
        <f t="shared" si="395"/>
        <v>122.01167835881994</v>
      </c>
      <c r="N577" s="5">
        <f t="shared" si="381"/>
        <v>1642.8341592842744</v>
      </c>
      <c r="O577" s="60">
        <f t="shared" si="382"/>
        <v>1520.8224809254546</v>
      </c>
    </row>
    <row r="578" spans="1:15" x14ac:dyDescent="0.25">
      <c r="A578" s="63" t="s">
        <v>47</v>
      </c>
      <c r="B578" s="58" t="str">
        <f t="shared" si="383"/>
        <v>Q4/2023</v>
      </c>
      <c r="C578" s="54">
        <f t="shared" si="386"/>
        <v>45200</v>
      </c>
      <c r="D578" s="54">
        <f t="shared" si="387"/>
        <v>45291</v>
      </c>
      <c r="E578" s="58">
        <f t="shared" si="384"/>
        <v>92</v>
      </c>
      <c r="F578" s="59">
        <f>VLOOKUP(D578,'FERC Interest Rate'!$A:$B,2,TRUE)</f>
        <v>8.3500000000000005E-2</v>
      </c>
      <c r="G578" s="60">
        <f t="shared" si="385"/>
        <v>1520.8224809254546</v>
      </c>
      <c r="H578" s="60">
        <v>0</v>
      </c>
      <c r="I578" s="122">
        <f t="shared" si="391"/>
        <v>6.3316459367914497</v>
      </c>
      <c r="J578" s="61">
        <f t="shared" si="392"/>
        <v>32.008104927313269</v>
      </c>
      <c r="K578" s="5">
        <f t="shared" si="393"/>
        <v>38.339750864104715</v>
      </c>
      <c r="L578" s="61">
        <f t="shared" si="394"/>
        <v>83.128500000000003</v>
      </c>
      <c r="M578" s="90">
        <f t="shared" si="395"/>
        <v>121.46825086410472</v>
      </c>
      <c r="N578" s="5">
        <f t="shared" si="381"/>
        <v>1552.8305858527679</v>
      </c>
      <c r="O578" s="60">
        <f t="shared" si="382"/>
        <v>1431.3623349886632</v>
      </c>
    </row>
    <row r="579" spans="1:15" x14ac:dyDescent="0.25">
      <c r="A579" s="63" t="s">
        <v>48</v>
      </c>
      <c r="B579" s="58" t="str">
        <f t="shared" si="383"/>
        <v>Q1/2024</v>
      </c>
      <c r="C579" s="54">
        <f t="shared" si="386"/>
        <v>45292</v>
      </c>
      <c r="D579" s="54">
        <f t="shared" si="387"/>
        <v>45382</v>
      </c>
      <c r="E579" s="58">
        <f t="shared" si="384"/>
        <v>91</v>
      </c>
      <c r="F579" s="59">
        <f>VLOOKUP(D579,'FERC Interest Rate'!$A:$B,2,TRUE)</f>
        <v>8.5000000000000006E-2</v>
      </c>
      <c r="G579" s="60">
        <f t="shared" si="385"/>
        <v>1431.3623349886632</v>
      </c>
      <c r="H579" s="60">
        <v>0</v>
      </c>
      <c r="I579" s="122">
        <f t="shared" si="391"/>
        <v>6.3316459367914497</v>
      </c>
      <c r="J579" s="61">
        <f t="shared" si="392"/>
        <v>30.250239511304127</v>
      </c>
      <c r="K579" s="5">
        <f t="shared" si="393"/>
        <v>36.581885448095576</v>
      </c>
      <c r="L579" s="61">
        <f t="shared" si="394"/>
        <v>83.128500000000003</v>
      </c>
      <c r="M579" s="90">
        <f t="shared" si="395"/>
        <v>119.71038544809558</v>
      </c>
      <c r="N579" s="5">
        <f t="shared" si="381"/>
        <v>1461.6125744999672</v>
      </c>
      <c r="O579" s="60">
        <f t="shared" si="382"/>
        <v>1341.9021890518718</v>
      </c>
    </row>
    <row r="580" spans="1:15" x14ac:dyDescent="0.25">
      <c r="A580" s="63" t="s">
        <v>49</v>
      </c>
      <c r="B580" s="58" t="str">
        <f t="shared" si="383"/>
        <v>Q2/2024</v>
      </c>
      <c r="C580" s="54">
        <f t="shared" si="386"/>
        <v>45383</v>
      </c>
      <c r="D580" s="54">
        <f t="shared" si="387"/>
        <v>45473</v>
      </c>
      <c r="E580" s="58">
        <f t="shared" si="384"/>
        <v>91</v>
      </c>
      <c r="F580" s="59">
        <f>VLOOKUP(D580,'FERC Interest Rate'!$A:$B,2,TRUE)</f>
        <v>8.5000000000000006E-2</v>
      </c>
      <c r="G580" s="60">
        <f t="shared" si="385"/>
        <v>1341.9021890518718</v>
      </c>
      <c r="H580" s="60">
        <v>0</v>
      </c>
      <c r="I580" s="122">
        <f t="shared" si="391"/>
        <v>6.3316459367914497</v>
      </c>
      <c r="J580" s="61">
        <f t="shared" si="392"/>
        <v>28.359599541847619</v>
      </c>
      <c r="K580" s="5">
        <f t="shared" si="393"/>
        <v>34.691245478639068</v>
      </c>
      <c r="L580" s="61">
        <f t="shared" si="394"/>
        <v>83.128500000000003</v>
      </c>
      <c r="M580" s="90">
        <f t="shared" si="395"/>
        <v>117.81974547863908</v>
      </c>
      <c r="N580" s="5">
        <f t="shared" si="381"/>
        <v>1370.2617885937195</v>
      </c>
      <c r="O580" s="60">
        <f t="shared" si="382"/>
        <v>1252.4420431150804</v>
      </c>
    </row>
    <row r="581" spans="1:15" x14ac:dyDescent="0.25">
      <c r="A581" s="63" t="s">
        <v>50</v>
      </c>
      <c r="B581" s="58" t="str">
        <f t="shared" si="383"/>
        <v>Q3/2024</v>
      </c>
      <c r="C581" s="54">
        <f t="shared" si="386"/>
        <v>45474</v>
      </c>
      <c r="D581" s="54">
        <f t="shared" si="387"/>
        <v>45565</v>
      </c>
      <c r="E581" s="58">
        <f t="shared" si="384"/>
        <v>92</v>
      </c>
      <c r="F581" s="59">
        <f>VLOOKUP(D581,'FERC Interest Rate'!$A:$B,2,TRUE)</f>
        <v>8.5000000000000006E-2</v>
      </c>
      <c r="G581" s="60">
        <f t="shared" si="385"/>
        <v>1252.4420431150804</v>
      </c>
      <c r="H581" s="60">
        <v>0</v>
      </c>
      <c r="I581" s="122">
        <f t="shared" si="391"/>
        <v>6.3316459367914497</v>
      </c>
      <c r="J581" s="61">
        <f t="shared" si="392"/>
        <v>26.75982725999981</v>
      </c>
      <c r="K581" s="5">
        <f t="shared" si="393"/>
        <v>33.091473196791256</v>
      </c>
      <c r="L581" s="61">
        <f t="shared" si="394"/>
        <v>83.128500000000003</v>
      </c>
      <c r="M581" s="90">
        <f t="shared" si="395"/>
        <v>116.21997319679126</v>
      </c>
      <c r="N581" s="5">
        <f t="shared" si="381"/>
        <v>1279.2018703750803</v>
      </c>
      <c r="O581" s="60">
        <f t="shared" si="382"/>
        <v>1162.981897178289</v>
      </c>
    </row>
    <row r="582" spans="1:15" x14ac:dyDescent="0.25">
      <c r="A582" s="63" t="s">
        <v>51</v>
      </c>
      <c r="B582" s="58" t="str">
        <f t="shared" si="383"/>
        <v>Q4/2024</v>
      </c>
      <c r="C582" s="54">
        <f t="shared" si="386"/>
        <v>45566</v>
      </c>
      <c r="D582" s="54">
        <f t="shared" si="387"/>
        <v>45657</v>
      </c>
      <c r="E582" s="58">
        <f t="shared" si="384"/>
        <v>92</v>
      </c>
      <c r="F582" s="59">
        <f>VLOOKUP(D582,'FERC Interest Rate'!$A:$B,2,TRUE)</f>
        <v>8.5000000000000006E-2</v>
      </c>
      <c r="G582" s="60">
        <f t="shared" si="385"/>
        <v>1162.981897178289</v>
      </c>
      <c r="H582" s="60">
        <v>0</v>
      </c>
      <c r="I582" s="122">
        <f t="shared" si="391"/>
        <v>6.3316459367914497</v>
      </c>
      <c r="J582" s="61">
        <f t="shared" si="392"/>
        <v>24.848411027142681</v>
      </c>
      <c r="K582" s="5">
        <f t="shared" si="393"/>
        <v>31.180056963934131</v>
      </c>
      <c r="L582" s="61">
        <f t="shared" si="394"/>
        <v>83.128500000000003</v>
      </c>
      <c r="M582" s="90">
        <f t="shared" si="395"/>
        <v>114.30855696393414</v>
      </c>
      <c r="N582" s="5">
        <f t="shared" si="381"/>
        <v>1187.8303082054317</v>
      </c>
      <c r="O582" s="60">
        <f t="shared" si="382"/>
        <v>1073.5217512414977</v>
      </c>
    </row>
    <row r="583" spans="1:15" x14ac:dyDescent="0.25">
      <c r="A583" s="63" t="s">
        <v>52</v>
      </c>
      <c r="B583" s="58" t="str">
        <f t="shared" si="383"/>
        <v>Q1/2025</v>
      </c>
      <c r="C583" s="54">
        <f t="shared" si="386"/>
        <v>45658</v>
      </c>
      <c r="D583" s="54">
        <f t="shared" si="387"/>
        <v>45747</v>
      </c>
      <c r="E583" s="58">
        <f t="shared" si="384"/>
        <v>90</v>
      </c>
      <c r="F583" s="59">
        <f>VLOOKUP(D583,'FERC Interest Rate'!$A:$B,2,TRUE)</f>
        <v>8.0399999999999999E-2</v>
      </c>
      <c r="G583" s="60">
        <f t="shared" si="385"/>
        <v>1073.5217512414977</v>
      </c>
      <c r="H583" s="60">
        <v>0</v>
      </c>
      <c r="I583" s="122">
        <f t="shared" si="391"/>
        <v>6.3316459367914497</v>
      </c>
      <c r="J583" s="61">
        <f t="shared" si="392"/>
        <v>21.282201073927332</v>
      </c>
      <c r="K583" s="5">
        <f t="shared" si="393"/>
        <v>27.613847010718782</v>
      </c>
      <c r="L583" s="61">
        <f t="shared" si="394"/>
        <v>83.128500000000003</v>
      </c>
      <c r="M583" s="90">
        <f t="shared" si="395"/>
        <v>110.74234701071879</v>
      </c>
      <c r="N583" s="5">
        <f t="shared" si="381"/>
        <v>1094.803952315425</v>
      </c>
      <c r="O583" s="60">
        <f t="shared" si="382"/>
        <v>984.06160530470618</v>
      </c>
    </row>
    <row r="584" spans="1:15" x14ac:dyDescent="0.25">
      <c r="A584" s="63" t="s">
        <v>53</v>
      </c>
      <c r="B584" s="58" t="str">
        <f t="shared" si="383"/>
        <v>Q2/2025</v>
      </c>
      <c r="C584" s="54">
        <f t="shared" si="386"/>
        <v>45748</v>
      </c>
      <c r="D584" s="54">
        <f t="shared" si="387"/>
        <v>45838</v>
      </c>
      <c r="E584" s="58">
        <f t="shared" si="384"/>
        <v>91</v>
      </c>
      <c r="F584" s="59">
        <f>VLOOKUP(D584,'FERC Interest Rate'!$A:$B,2,TRUE)</f>
        <v>7.5499999999999998E-2</v>
      </c>
      <c r="G584" s="60">
        <f t="shared" si="385"/>
        <v>984.06160530470618</v>
      </c>
      <c r="H584" s="60">
        <v>0</v>
      </c>
      <c r="I584" s="122">
        <f t="shared" si="391"/>
        <v>6.3316459367914497</v>
      </c>
      <c r="J584" s="61">
        <f t="shared" si="392"/>
        <v>18.523274682865708</v>
      </c>
      <c r="K584" s="5">
        <f t="shared" si="393"/>
        <v>24.854920619657157</v>
      </c>
      <c r="L584" s="61">
        <f t="shared" si="394"/>
        <v>83.128500000000003</v>
      </c>
      <c r="M584" s="90">
        <f t="shared" si="395"/>
        <v>107.98342061965715</v>
      </c>
      <c r="N584" s="5">
        <f t="shared" si="381"/>
        <v>1002.5848799875719</v>
      </c>
      <c r="O584" s="60">
        <f t="shared" si="382"/>
        <v>894.60145936791469</v>
      </c>
    </row>
    <row r="585" spans="1:15" x14ac:dyDescent="0.25">
      <c r="A585" s="63" t="s">
        <v>54</v>
      </c>
      <c r="B585" s="58" t="str">
        <f t="shared" si="383"/>
        <v>Q3/2025</v>
      </c>
      <c r="C585" s="54">
        <f t="shared" si="386"/>
        <v>45839</v>
      </c>
      <c r="D585" s="54">
        <f t="shared" si="387"/>
        <v>45930</v>
      </c>
      <c r="E585" s="58">
        <f t="shared" si="384"/>
        <v>92</v>
      </c>
      <c r="F585" s="59">
        <f>VLOOKUP(D585,'FERC Interest Rate'!$A:$B,2,TRUE)</f>
        <v>7.4999999999999997E-2</v>
      </c>
      <c r="G585" s="60">
        <f t="shared" si="385"/>
        <v>894.60145936791469</v>
      </c>
      <c r="H585" s="60">
        <v>0</v>
      </c>
      <c r="I585" s="122">
        <f t="shared" si="391"/>
        <v>6.3316459367914497</v>
      </c>
      <c r="J585" s="61">
        <f t="shared" si="392"/>
        <v>16.911644026407156</v>
      </c>
      <c r="K585" s="5">
        <f t="shared" si="393"/>
        <v>23.243289963198606</v>
      </c>
      <c r="L585" s="61">
        <f t="shared" si="394"/>
        <v>83.128500000000003</v>
      </c>
      <c r="M585" s="90">
        <f t="shared" si="395"/>
        <v>106.37178996319861</v>
      </c>
      <c r="N585" s="5">
        <f t="shared" si="381"/>
        <v>911.51310339432189</v>
      </c>
      <c r="O585" s="60">
        <f t="shared" si="382"/>
        <v>805.14131343112319</v>
      </c>
    </row>
    <row r="586" spans="1:15" x14ac:dyDescent="0.25">
      <c r="A586" s="63" t="s">
        <v>55</v>
      </c>
      <c r="B586" s="58" t="str">
        <f t="shared" si="383"/>
        <v>Q4/2025</v>
      </c>
      <c r="C586" s="54">
        <f t="shared" si="386"/>
        <v>45931</v>
      </c>
      <c r="D586" s="54">
        <f t="shared" si="387"/>
        <v>46022</v>
      </c>
      <c r="E586" s="58">
        <f t="shared" si="384"/>
        <v>92</v>
      </c>
      <c r="F586" s="59">
        <f>VLOOKUP(D586,'FERC Interest Rate'!$A:$B,2,TRUE)</f>
        <v>7.4999999999999997E-2</v>
      </c>
      <c r="G586" s="60">
        <f t="shared" si="385"/>
        <v>805.14131343112319</v>
      </c>
      <c r="H586" s="60">
        <v>0</v>
      </c>
      <c r="I586" s="122">
        <f t="shared" si="391"/>
        <v>6.3316459367914497</v>
      </c>
      <c r="J586" s="61">
        <f t="shared" si="392"/>
        <v>15.220479623766439</v>
      </c>
      <c r="K586" s="5">
        <f t="shared" si="393"/>
        <v>21.55212556055789</v>
      </c>
      <c r="L586" s="61">
        <f t="shared" si="394"/>
        <v>83.128500000000003</v>
      </c>
      <c r="M586" s="90">
        <f t="shared" si="395"/>
        <v>104.6806255605579</v>
      </c>
      <c r="N586" s="5">
        <f t="shared" si="381"/>
        <v>820.36179305488963</v>
      </c>
      <c r="O586" s="60">
        <f t="shared" si="382"/>
        <v>715.6811674943317</v>
      </c>
    </row>
    <row r="587" spans="1:15" ht="13.5" thickBot="1" x14ac:dyDescent="0.35">
      <c r="A587" s="101"/>
      <c r="B587" s="102"/>
      <c r="C587" s="103"/>
      <c r="D587" s="103"/>
      <c r="E587" s="102"/>
      <c r="F587" s="102"/>
      <c r="G587" s="92">
        <f t="shared" ref="G587:O587" si="396">SUM(G568:G586)</f>
        <v>27426.998876950933</v>
      </c>
      <c r="H587" s="92">
        <f t="shared" si="396"/>
        <v>126.63291873582899</v>
      </c>
      <c r="I587" s="92">
        <f t="shared" si="396"/>
        <v>75.979751241497382</v>
      </c>
      <c r="J587" s="92">
        <f t="shared" si="396"/>
        <v>305.90971860819502</v>
      </c>
      <c r="K587" s="92">
        <f t="shared" si="396"/>
        <v>381.88946984969238</v>
      </c>
      <c r="L587" s="92">
        <f t="shared" si="396"/>
        <v>997.54200000000026</v>
      </c>
      <c r="M587" s="92">
        <f t="shared" si="396"/>
        <v>1379.4314698496926</v>
      </c>
      <c r="N587" s="92">
        <f t="shared" si="396"/>
        <v>27859.541514294964</v>
      </c>
      <c r="O587" s="92">
        <f t="shared" si="396"/>
        <v>26480.110044445264</v>
      </c>
    </row>
    <row r="588" spans="1:15" ht="13" thickTop="1" x14ac:dyDescent="0.25"/>
    <row r="589" spans="1:15" ht="37" x14ac:dyDescent="0.3">
      <c r="A589" s="62" t="s">
        <v>43</v>
      </c>
      <c r="B589" s="62" t="s">
        <v>3</v>
      </c>
      <c r="C589" s="62" t="s">
        <v>4</v>
      </c>
      <c r="D589" s="62" t="s">
        <v>5</v>
      </c>
      <c r="E589" s="62" t="s">
        <v>6</v>
      </c>
      <c r="F589" s="62" t="s">
        <v>7</v>
      </c>
      <c r="G589" s="62" t="s">
        <v>70</v>
      </c>
      <c r="H589" s="62" t="s">
        <v>71</v>
      </c>
      <c r="I589" s="77" t="s">
        <v>72</v>
      </c>
      <c r="J589" s="78" t="s">
        <v>73</v>
      </c>
      <c r="K589" s="78" t="s">
        <v>74</v>
      </c>
      <c r="L589" s="78" t="s">
        <v>75</v>
      </c>
      <c r="M589" s="79" t="s">
        <v>65</v>
      </c>
      <c r="N589" s="62" t="s">
        <v>76</v>
      </c>
      <c r="O589" s="62" t="s">
        <v>77</v>
      </c>
    </row>
    <row r="590" spans="1:15" ht="13" x14ac:dyDescent="0.3">
      <c r="A590" s="123" t="s">
        <v>37</v>
      </c>
      <c r="B590" s="198" t="s">
        <v>114</v>
      </c>
      <c r="C590" s="54">
        <f>VLOOKUP(B590,A$1:F$52,2,FALSE)</f>
        <v>44386</v>
      </c>
      <c r="D590" s="54">
        <f>DATE(YEAR(C590),IF(MONTH(C590)&lt;=3,3,IF(MONTH(C590)&lt;=6,6,IF(MONTH(C590)&lt;=9,9,12))),IF(OR(MONTH(C590)&lt;=3,MONTH(C590)&gt;=10),31,30))</f>
        <v>44469</v>
      </c>
      <c r="E590" s="58">
        <f>D590-C590+1</f>
        <v>84</v>
      </c>
      <c r="F590" s="59">
        <f>VLOOKUP(D590,'FERC Interest Rate'!$A:$B,2,TRUE)</f>
        <v>3.2500000000000001E-2</v>
      </c>
      <c r="G590" s="60">
        <f>VLOOKUP(B590,$A$1:$F$52,4,FALSE)</f>
        <v>1995.09</v>
      </c>
      <c r="H590" s="60">
        <f t="shared" ref="H590:H596" si="397">G590*F590*(E590/(DATE(YEAR(D590),12,31)-DATE(YEAR(D590),1,1)+1))</f>
        <v>14.922179999999999</v>
      </c>
      <c r="I590" s="122">
        <v>0</v>
      </c>
      <c r="J590" s="61">
        <v>0</v>
      </c>
      <c r="K590" s="5">
        <f t="shared" ref="K590:K595" si="398">+SUM(I590:J590)</f>
        <v>0</v>
      </c>
      <c r="L590" s="61">
        <v>0</v>
      </c>
      <c r="M590" s="90">
        <f t="shared" ref="M590:M595" si="399">+SUM(K590:L590)</f>
        <v>0</v>
      </c>
      <c r="N590" s="5">
        <f t="shared" ref="N590:N607" si="400">+G590+H590+J590</f>
        <v>2010.0121799999999</v>
      </c>
      <c r="O590" s="60">
        <f t="shared" ref="O590:O607" si="401">G590+H590-L590-I590</f>
        <v>2010.0121799999999</v>
      </c>
    </row>
    <row r="591" spans="1:15" x14ac:dyDescent="0.25">
      <c r="A591" s="63" t="s">
        <v>22</v>
      </c>
      <c r="B591" s="58" t="str">
        <f t="shared" ref="B591:B607" si="402">+IF(MONTH(C591)&lt;4,"Q1",IF(MONTH(C591)&lt;7,"Q2",IF(MONTH(C591)&lt;10,"Q3","Q4")))&amp;"/"&amp;YEAR(C591)</f>
        <v>Q4/2021</v>
      </c>
      <c r="C591" s="54">
        <f>D590+1</f>
        <v>44470</v>
      </c>
      <c r="D591" s="54">
        <f>EOMONTH(D590,3)</f>
        <v>44561</v>
      </c>
      <c r="E591" s="58">
        <f t="shared" ref="E591:E607" si="403">D591-C591+1</f>
        <v>92</v>
      </c>
      <c r="F591" s="59">
        <f>VLOOKUP(D591,'FERC Interest Rate'!$A:$B,2,TRUE)</f>
        <v>3.2500000000000001E-2</v>
      </c>
      <c r="G591" s="60">
        <f t="shared" ref="G591:G607" si="404">O590</f>
        <v>2010.0121799999999</v>
      </c>
      <c r="H591" s="60">
        <f t="shared" si="397"/>
        <v>16.465579227945209</v>
      </c>
      <c r="I591" s="122">
        <v>0</v>
      </c>
      <c r="J591" s="61">
        <v>0</v>
      </c>
      <c r="K591" s="5">
        <f t="shared" si="398"/>
        <v>0</v>
      </c>
      <c r="L591" s="61">
        <v>0</v>
      </c>
      <c r="M591" s="90">
        <f t="shared" si="399"/>
        <v>0</v>
      </c>
      <c r="N591" s="5">
        <f t="shared" si="400"/>
        <v>2026.4777592279452</v>
      </c>
      <c r="O591" s="60">
        <f t="shared" si="401"/>
        <v>2026.4777592279452</v>
      </c>
    </row>
    <row r="592" spans="1:15" x14ac:dyDescent="0.25">
      <c r="A592" s="63" t="s">
        <v>22</v>
      </c>
      <c r="B592" s="58" t="str">
        <f t="shared" si="402"/>
        <v>Q1/2022</v>
      </c>
      <c r="C592" s="54">
        <f t="shared" ref="C592:C607" si="405">D591+1</f>
        <v>44562</v>
      </c>
      <c r="D592" s="54">
        <f t="shared" ref="D592:D607" si="406">EOMONTH(D591,3)</f>
        <v>44651</v>
      </c>
      <c r="E592" s="58">
        <f t="shared" si="403"/>
        <v>90</v>
      </c>
      <c r="F592" s="59">
        <f>VLOOKUP(D592,'FERC Interest Rate'!$A:$B,2,TRUE)</f>
        <v>3.2500000000000001E-2</v>
      </c>
      <c r="G592" s="60">
        <f t="shared" si="404"/>
        <v>2026.4777592279452</v>
      </c>
      <c r="H592" s="60">
        <f t="shared" si="397"/>
        <v>16.239582043128053</v>
      </c>
      <c r="I592" s="122">
        <v>0</v>
      </c>
      <c r="J592" s="61">
        <v>0</v>
      </c>
      <c r="K592" s="5">
        <f t="shared" si="398"/>
        <v>0</v>
      </c>
      <c r="L592" s="61">
        <v>0</v>
      </c>
      <c r="M592" s="90">
        <f t="shared" si="399"/>
        <v>0</v>
      </c>
      <c r="N592" s="5">
        <f t="shared" si="400"/>
        <v>2042.7173412710731</v>
      </c>
      <c r="O592" s="60">
        <f t="shared" si="401"/>
        <v>2042.7173412710731</v>
      </c>
    </row>
    <row r="593" spans="1:15" x14ac:dyDescent="0.25">
      <c r="A593" s="63" t="s">
        <v>22</v>
      </c>
      <c r="B593" s="58" t="str">
        <f t="shared" si="402"/>
        <v>Q2/2022</v>
      </c>
      <c r="C593" s="54">
        <f t="shared" si="405"/>
        <v>44652</v>
      </c>
      <c r="D593" s="54">
        <f t="shared" si="406"/>
        <v>44742</v>
      </c>
      <c r="E593" s="58">
        <f t="shared" si="403"/>
        <v>91</v>
      </c>
      <c r="F593" s="59">
        <f>VLOOKUP(D593,'FERC Interest Rate'!$A:$B,2,TRUE)</f>
        <v>3.2500000000000001E-2</v>
      </c>
      <c r="G593" s="60">
        <f t="shared" si="404"/>
        <v>2042.7173412710731</v>
      </c>
      <c r="H593" s="60">
        <f t="shared" si="397"/>
        <v>16.551606950162189</v>
      </c>
      <c r="I593" s="122">
        <v>0</v>
      </c>
      <c r="J593" s="61">
        <v>0</v>
      </c>
      <c r="K593" s="5">
        <f t="shared" si="398"/>
        <v>0</v>
      </c>
      <c r="L593" s="61">
        <v>0</v>
      </c>
      <c r="M593" s="90">
        <f t="shared" si="399"/>
        <v>0</v>
      </c>
      <c r="N593" s="5">
        <f t="shared" si="400"/>
        <v>2059.2689482212354</v>
      </c>
      <c r="O593" s="60">
        <f t="shared" si="401"/>
        <v>2059.2689482212354</v>
      </c>
    </row>
    <row r="594" spans="1:15" ht="13.5" customHeight="1" x14ac:dyDescent="0.25">
      <c r="A594" s="63" t="s">
        <v>22</v>
      </c>
      <c r="B594" s="58" t="str">
        <f t="shared" si="402"/>
        <v>Q3/2022</v>
      </c>
      <c r="C594" s="54">
        <f t="shared" si="405"/>
        <v>44743</v>
      </c>
      <c r="D594" s="54">
        <f t="shared" si="406"/>
        <v>44834</v>
      </c>
      <c r="E594" s="58">
        <f t="shared" si="403"/>
        <v>92</v>
      </c>
      <c r="F594" s="59">
        <f>VLOOKUP(D594,'FERC Interest Rate'!$A:$B,2,TRUE)</f>
        <v>3.5999999999999997E-2</v>
      </c>
      <c r="G594" s="60">
        <f t="shared" si="404"/>
        <v>2059.2689482212354</v>
      </c>
      <c r="H594" s="60">
        <f t="shared" si="397"/>
        <v>18.685750017832142</v>
      </c>
      <c r="I594" s="81">
        <v>0</v>
      </c>
      <c r="J594" s="61">
        <v>0</v>
      </c>
      <c r="K594" s="5">
        <f t="shared" si="398"/>
        <v>0</v>
      </c>
      <c r="L594" s="61">
        <v>0</v>
      </c>
      <c r="M594" s="90">
        <f t="shared" si="399"/>
        <v>0</v>
      </c>
      <c r="N594" s="5">
        <f t="shared" si="400"/>
        <v>2077.9546982390675</v>
      </c>
      <c r="O594" s="60">
        <f t="shared" si="401"/>
        <v>2077.9546982390675</v>
      </c>
    </row>
    <row r="595" spans="1:15" x14ac:dyDescent="0.25">
      <c r="A595" s="63" t="s">
        <v>22</v>
      </c>
      <c r="B595" s="58" t="str">
        <f t="shared" si="402"/>
        <v>Q4/2022</v>
      </c>
      <c r="C595" s="54">
        <f t="shared" si="405"/>
        <v>44835</v>
      </c>
      <c r="D595" s="54">
        <f t="shared" si="406"/>
        <v>44926</v>
      </c>
      <c r="E595" s="58">
        <f t="shared" si="403"/>
        <v>92</v>
      </c>
      <c r="F595" s="59">
        <f>VLOOKUP(D595,'FERC Interest Rate'!$A:$B,2,TRUE)</f>
        <v>4.9099999999999998E-2</v>
      </c>
      <c r="G595" s="60">
        <f t="shared" si="404"/>
        <v>2077.9546982390675</v>
      </c>
      <c r="H595" s="60">
        <f t="shared" si="397"/>
        <v>25.716539624343881</v>
      </c>
      <c r="I595" s="81">
        <v>0</v>
      </c>
      <c r="J595" s="61">
        <v>0</v>
      </c>
      <c r="K595" s="5">
        <f t="shared" si="398"/>
        <v>0</v>
      </c>
      <c r="L595" s="61">
        <v>0</v>
      </c>
      <c r="M595" s="90">
        <f t="shared" si="399"/>
        <v>0</v>
      </c>
      <c r="N595" s="5">
        <f t="shared" si="400"/>
        <v>2103.6712378634115</v>
      </c>
      <c r="O595" s="60">
        <f t="shared" si="401"/>
        <v>2103.6712378634115</v>
      </c>
    </row>
    <row r="596" spans="1:15" x14ac:dyDescent="0.25">
      <c r="A596" s="63" t="s">
        <v>44</v>
      </c>
      <c r="B596" s="58" t="str">
        <f t="shared" si="402"/>
        <v>Q1/2023</v>
      </c>
      <c r="C596" s="54">
        <f t="shared" si="405"/>
        <v>44927</v>
      </c>
      <c r="D596" s="54">
        <f t="shared" si="406"/>
        <v>45016</v>
      </c>
      <c r="E596" s="58">
        <f t="shared" si="403"/>
        <v>90</v>
      </c>
      <c r="F596" s="59">
        <f>VLOOKUP(D596,'FERC Interest Rate'!$A:$B,2,TRUE)</f>
        <v>6.3100000000000003E-2</v>
      </c>
      <c r="G596" s="60">
        <f t="shared" si="404"/>
        <v>2103.6712378634115</v>
      </c>
      <c r="H596" s="60">
        <f t="shared" si="397"/>
        <v>32.730819068017297</v>
      </c>
      <c r="I596" s="122">
        <f>(SUM($H$590:$H$607)/20)</f>
        <v>7.0656028465714389</v>
      </c>
      <c r="J596" s="61">
        <f t="shared" ref="J596" si="407">G596*F596*(E596/(DATE(YEAR(D596),12,31)-DATE(YEAR(D596),1,1)+1))</f>
        <v>32.730819068017297</v>
      </c>
      <c r="K596" s="5">
        <f t="shared" ref="K596" si="408">+SUM(I596:J596)</f>
        <v>39.796421914588734</v>
      </c>
      <c r="L596" s="61">
        <f>($G$590/20)</f>
        <v>99.754499999999993</v>
      </c>
      <c r="M596" s="90">
        <f t="shared" ref="M596" si="409">+SUM(K596:L596)</f>
        <v>139.55092191458874</v>
      </c>
      <c r="N596" s="5">
        <f t="shared" si="400"/>
        <v>2169.1328759994462</v>
      </c>
      <c r="O596" s="60">
        <f t="shared" si="401"/>
        <v>2029.5819540848574</v>
      </c>
    </row>
    <row r="597" spans="1:15" x14ac:dyDescent="0.25">
      <c r="A597" s="63" t="s">
        <v>45</v>
      </c>
      <c r="B597" s="58" t="str">
        <f t="shared" si="402"/>
        <v>Q2/2023</v>
      </c>
      <c r="C597" s="54">
        <f t="shared" si="405"/>
        <v>45017</v>
      </c>
      <c r="D597" s="54">
        <f t="shared" si="406"/>
        <v>45107</v>
      </c>
      <c r="E597" s="58">
        <f t="shared" si="403"/>
        <v>91</v>
      </c>
      <c r="F597" s="59">
        <f>VLOOKUP(D597,'FERC Interest Rate'!$A:$B,2,TRUE)</f>
        <v>7.4999999999999997E-2</v>
      </c>
      <c r="G597" s="60">
        <f t="shared" si="404"/>
        <v>2029.5819540848574</v>
      </c>
      <c r="H597" s="60">
        <v>0</v>
      </c>
      <c r="I597" s="122">
        <f t="shared" ref="I597:I607" si="410">(SUM($H$590:$H$607)/20)</f>
        <v>7.0656028465714389</v>
      </c>
      <c r="J597" s="61">
        <f t="shared" ref="J597:J607" si="411">G597*F597*(E597/(DATE(YEAR(D597),12,31)-DATE(YEAR(D597),1,1)+1))</f>
        <v>37.950402292134662</v>
      </c>
      <c r="K597" s="5">
        <f t="shared" ref="K597:K607" si="412">+SUM(I597:J597)</f>
        <v>45.016005138706099</v>
      </c>
      <c r="L597" s="61">
        <f t="shared" ref="L597:L607" si="413">($G$590/20)</f>
        <v>99.754499999999993</v>
      </c>
      <c r="M597" s="90">
        <f t="shared" ref="M597:M607" si="414">+SUM(K597:L597)</f>
        <v>144.77050513870608</v>
      </c>
      <c r="N597" s="5">
        <f t="shared" si="400"/>
        <v>2067.5323563769921</v>
      </c>
      <c r="O597" s="60">
        <f t="shared" si="401"/>
        <v>1922.761851238286</v>
      </c>
    </row>
    <row r="598" spans="1:15" x14ac:dyDescent="0.25">
      <c r="A598" s="63" t="s">
        <v>46</v>
      </c>
      <c r="B598" s="58" t="str">
        <f t="shared" si="402"/>
        <v>Q3/2023</v>
      </c>
      <c r="C598" s="54">
        <f t="shared" si="405"/>
        <v>45108</v>
      </c>
      <c r="D598" s="54">
        <f t="shared" si="406"/>
        <v>45199</v>
      </c>
      <c r="E598" s="58">
        <f t="shared" si="403"/>
        <v>92</v>
      </c>
      <c r="F598" s="59">
        <f>VLOOKUP(D598,'FERC Interest Rate'!$A:$B,2,TRUE)</f>
        <v>8.0199999999999994E-2</v>
      </c>
      <c r="G598" s="60">
        <f t="shared" si="404"/>
        <v>1922.761851238286</v>
      </c>
      <c r="H598" s="60">
        <v>0</v>
      </c>
      <c r="I598" s="122">
        <f t="shared" si="410"/>
        <v>7.0656028465714389</v>
      </c>
      <c r="J598" s="61">
        <f t="shared" si="411"/>
        <v>38.868235734730327</v>
      </c>
      <c r="K598" s="5">
        <f t="shared" si="412"/>
        <v>45.933838581301764</v>
      </c>
      <c r="L598" s="61">
        <f t="shared" si="413"/>
        <v>99.754499999999993</v>
      </c>
      <c r="M598" s="90">
        <f t="shared" si="414"/>
        <v>145.68833858130176</v>
      </c>
      <c r="N598" s="5">
        <f t="shared" si="400"/>
        <v>1961.6300869730164</v>
      </c>
      <c r="O598" s="60">
        <f t="shared" si="401"/>
        <v>1815.9417483917146</v>
      </c>
    </row>
    <row r="599" spans="1:15" x14ac:dyDescent="0.25">
      <c r="A599" s="63" t="s">
        <v>47</v>
      </c>
      <c r="B599" s="58" t="str">
        <f t="shared" si="402"/>
        <v>Q4/2023</v>
      </c>
      <c r="C599" s="54">
        <f t="shared" si="405"/>
        <v>45200</v>
      </c>
      <c r="D599" s="54">
        <f t="shared" si="406"/>
        <v>45291</v>
      </c>
      <c r="E599" s="58">
        <f t="shared" si="403"/>
        <v>92</v>
      </c>
      <c r="F599" s="59">
        <f>VLOOKUP(D599,'FERC Interest Rate'!$A:$B,2,TRUE)</f>
        <v>8.3500000000000005E-2</v>
      </c>
      <c r="G599" s="60">
        <f t="shared" si="404"/>
        <v>1815.9417483917146</v>
      </c>
      <c r="H599" s="60">
        <v>0</v>
      </c>
      <c r="I599" s="122">
        <f t="shared" si="410"/>
        <v>7.0656028465714389</v>
      </c>
      <c r="J599" s="61">
        <f t="shared" si="411"/>
        <v>38.219354825055213</v>
      </c>
      <c r="K599" s="5">
        <f t="shared" si="412"/>
        <v>45.28495767162665</v>
      </c>
      <c r="L599" s="61">
        <f t="shared" si="413"/>
        <v>99.754499999999993</v>
      </c>
      <c r="M599" s="90">
        <f t="shared" si="414"/>
        <v>145.03945767162665</v>
      </c>
      <c r="N599" s="5">
        <f t="shared" si="400"/>
        <v>1854.1611032167698</v>
      </c>
      <c r="O599" s="60">
        <f t="shared" si="401"/>
        <v>1709.1216455451431</v>
      </c>
    </row>
    <row r="600" spans="1:15" x14ac:dyDescent="0.25">
      <c r="A600" s="63" t="s">
        <v>48</v>
      </c>
      <c r="B600" s="58" t="str">
        <f t="shared" si="402"/>
        <v>Q1/2024</v>
      </c>
      <c r="C600" s="54">
        <f t="shared" si="405"/>
        <v>45292</v>
      </c>
      <c r="D600" s="54">
        <f t="shared" si="406"/>
        <v>45382</v>
      </c>
      <c r="E600" s="58">
        <f t="shared" si="403"/>
        <v>91</v>
      </c>
      <c r="F600" s="59">
        <f>VLOOKUP(D600,'FERC Interest Rate'!$A:$B,2,TRUE)</f>
        <v>8.5000000000000006E-2</v>
      </c>
      <c r="G600" s="60">
        <f t="shared" si="404"/>
        <v>1709.1216455451431</v>
      </c>
      <c r="H600" s="60">
        <v>0</v>
      </c>
      <c r="I600" s="122">
        <f t="shared" si="410"/>
        <v>7.0656028465714389</v>
      </c>
      <c r="J600" s="61">
        <f t="shared" si="411"/>
        <v>36.120371388775091</v>
      </c>
      <c r="K600" s="5">
        <f t="shared" si="412"/>
        <v>43.185974235346528</v>
      </c>
      <c r="L600" s="61">
        <f t="shared" si="413"/>
        <v>99.754499999999993</v>
      </c>
      <c r="M600" s="90">
        <f t="shared" si="414"/>
        <v>142.94047423534653</v>
      </c>
      <c r="N600" s="5">
        <f t="shared" si="400"/>
        <v>1745.2420169339182</v>
      </c>
      <c r="O600" s="60">
        <f t="shared" si="401"/>
        <v>1602.3015426985717</v>
      </c>
    </row>
    <row r="601" spans="1:15" x14ac:dyDescent="0.25">
      <c r="A601" s="63" t="s">
        <v>49</v>
      </c>
      <c r="B601" s="58" t="str">
        <f t="shared" si="402"/>
        <v>Q2/2024</v>
      </c>
      <c r="C601" s="54">
        <f t="shared" si="405"/>
        <v>45383</v>
      </c>
      <c r="D601" s="54">
        <f t="shared" si="406"/>
        <v>45473</v>
      </c>
      <c r="E601" s="58">
        <f t="shared" si="403"/>
        <v>91</v>
      </c>
      <c r="F601" s="59">
        <f>VLOOKUP(D601,'FERC Interest Rate'!$A:$B,2,TRUE)</f>
        <v>8.5000000000000006E-2</v>
      </c>
      <c r="G601" s="60">
        <f t="shared" si="404"/>
        <v>1602.3015426985717</v>
      </c>
      <c r="H601" s="60">
        <v>0</v>
      </c>
      <c r="I601" s="122">
        <f t="shared" si="410"/>
        <v>7.0656028465714389</v>
      </c>
      <c r="J601" s="61">
        <f t="shared" si="411"/>
        <v>33.862848176976648</v>
      </c>
      <c r="K601" s="5">
        <f t="shared" si="412"/>
        <v>40.928451023548085</v>
      </c>
      <c r="L601" s="61">
        <f t="shared" si="413"/>
        <v>99.754499999999993</v>
      </c>
      <c r="M601" s="90">
        <f t="shared" si="414"/>
        <v>140.68295102354807</v>
      </c>
      <c r="N601" s="5">
        <f t="shared" si="400"/>
        <v>1636.1643908755484</v>
      </c>
      <c r="O601" s="60">
        <f t="shared" si="401"/>
        <v>1495.4814398520002</v>
      </c>
    </row>
    <row r="602" spans="1:15" x14ac:dyDescent="0.25">
      <c r="A602" s="63" t="s">
        <v>50</v>
      </c>
      <c r="B602" s="58" t="str">
        <f t="shared" si="402"/>
        <v>Q3/2024</v>
      </c>
      <c r="C602" s="54">
        <f t="shared" si="405"/>
        <v>45474</v>
      </c>
      <c r="D602" s="54">
        <f t="shared" si="406"/>
        <v>45565</v>
      </c>
      <c r="E602" s="58">
        <f t="shared" si="403"/>
        <v>92</v>
      </c>
      <c r="F602" s="59">
        <f>VLOOKUP(D602,'FERC Interest Rate'!$A:$B,2,TRUE)</f>
        <v>8.5000000000000006E-2</v>
      </c>
      <c r="G602" s="60">
        <f t="shared" si="404"/>
        <v>1495.4814398520002</v>
      </c>
      <c r="H602" s="60">
        <v>0</v>
      </c>
      <c r="I602" s="122">
        <f t="shared" si="410"/>
        <v>7.0656028465714389</v>
      </c>
      <c r="J602" s="61">
        <f t="shared" si="411"/>
        <v>31.952636228531812</v>
      </c>
      <c r="K602" s="5">
        <f t="shared" si="412"/>
        <v>39.018239075103253</v>
      </c>
      <c r="L602" s="61">
        <f t="shared" si="413"/>
        <v>99.754499999999993</v>
      </c>
      <c r="M602" s="90">
        <f t="shared" si="414"/>
        <v>138.77273907510323</v>
      </c>
      <c r="N602" s="5">
        <f t="shared" si="400"/>
        <v>1527.4340760805321</v>
      </c>
      <c r="O602" s="60">
        <f t="shared" si="401"/>
        <v>1388.6613370054288</v>
      </c>
    </row>
    <row r="603" spans="1:15" x14ac:dyDescent="0.25">
      <c r="A603" s="63" t="s">
        <v>51</v>
      </c>
      <c r="B603" s="58" t="str">
        <f t="shared" si="402"/>
        <v>Q4/2024</v>
      </c>
      <c r="C603" s="54">
        <f t="shared" si="405"/>
        <v>45566</v>
      </c>
      <c r="D603" s="54">
        <f t="shared" si="406"/>
        <v>45657</v>
      </c>
      <c r="E603" s="58">
        <f t="shared" si="403"/>
        <v>92</v>
      </c>
      <c r="F603" s="59">
        <f>VLOOKUP(D603,'FERC Interest Rate'!$A:$B,2,TRUE)</f>
        <v>8.5000000000000006E-2</v>
      </c>
      <c r="G603" s="60">
        <f t="shared" si="404"/>
        <v>1388.6613370054288</v>
      </c>
      <c r="H603" s="60">
        <v>0</v>
      </c>
      <c r="I603" s="122">
        <f t="shared" si="410"/>
        <v>7.0656028465714389</v>
      </c>
      <c r="J603" s="61">
        <f t="shared" si="411"/>
        <v>29.670305069350967</v>
      </c>
      <c r="K603" s="5">
        <f t="shared" si="412"/>
        <v>36.735907915922404</v>
      </c>
      <c r="L603" s="61">
        <f t="shared" si="413"/>
        <v>99.754499999999993</v>
      </c>
      <c r="M603" s="90">
        <f t="shared" si="414"/>
        <v>136.49040791592239</v>
      </c>
      <c r="N603" s="5">
        <f t="shared" si="400"/>
        <v>1418.3316420747797</v>
      </c>
      <c r="O603" s="60">
        <f t="shared" si="401"/>
        <v>1281.8412341588573</v>
      </c>
    </row>
    <row r="604" spans="1:15" x14ac:dyDescent="0.25">
      <c r="A604" s="63" t="s">
        <v>52</v>
      </c>
      <c r="B604" s="58" t="str">
        <f t="shared" si="402"/>
        <v>Q1/2025</v>
      </c>
      <c r="C604" s="54">
        <f t="shared" si="405"/>
        <v>45658</v>
      </c>
      <c r="D604" s="54">
        <f t="shared" si="406"/>
        <v>45747</v>
      </c>
      <c r="E604" s="58">
        <f t="shared" si="403"/>
        <v>90</v>
      </c>
      <c r="F604" s="59">
        <f>VLOOKUP(D604,'FERC Interest Rate'!$A:$B,2,TRUE)</f>
        <v>8.0399999999999999E-2</v>
      </c>
      <c r="G604" s="60">
        <f t="shared" si="404"/>
        <v>1281.8412341588573</v>
      </c>
      <c r="H604" s="60">
        <v>0</v>
      </c>
      <c r="I604" s="122">
        <f t="shared" si="410"/>
        <v>7.0656028465714389</v>
      </c>
      <c r="J604" s="61">
        <f t="shared" si="411"/>
        <v>25.412063480475318</v>
      </c>
      <c r="K604" s="5">
        <f t="shared" si="412"/>
        <v>32.477666327046755</v>
      </c>
      <c r="L604" s="61">
        <f t="shared" si="413"/>
        <v>99.754499999999993</v>
      </c>
      <c r="M604" s="90">
        <f t="shared" si="414"/>
        <v>132.23216632704674</v>
      </c>
      <c r="N604" s="5">
        <f t="shared" si="400"/>
        <v>1307.2532976393327</v>
      </c>
      <c r="O604" s="60">
        <f t="shared" si="401"/>
        <v>1175.0211313122859</v>
      </c>
    </row>
    <row r="605" spans="1:15" x14ac:dyDescent="0.25">
      <c r="A605" s="63" t="s">
        <v>53</v>
      </c>
      <c r="B605" s="58" t="str">
        <f t="shared" si="402"/>
        <v>Q2/2025</v>
      </c>
      <c r="C605" s="54">
        <f t="shared" si="405"/>
        <v>45748</v>
      </c>
      <c r="D605" s="54">
        <f t="shared" si="406"/>
        <v>45838</v>
      </c>
      <c r="E605" s="58">
        <f t="shared" si="403"/>
        <v>91</v>
      </c>
      <c r="F605" s="59">
        <f>VLOOKUP(D605,'FERC Interest Rate'!$A:$B,2,TRUE)</f>
        <v>7.5499999999999998E-2</v>
      </c>
      <c r="G605" s="60">
        <f t="shared" si="404"/>
        <v>1175.0211313122859</v>
      </c>
      <c r="H605" s="60">
        <v>0</v>
      </c>
      <c r="I605" s="122">
        <f t="shared" si="410"/>
        <v>7.0656028465714389</v>
      </c>
      <c r="J605" s="61">
        <f t="shared" si="411"/>
        <v>22.117760774468657</v>
      </c>
      <c r="K605" s="5">
        <f t="shared" si="412"/>
        <v>29.183363621040094</v>
      </c>
      <c r="L605" s="61">
        <f t="shared" si="413"/>
        <v>99.754499999999993</v>
      </c>
      <c r="M605" s="90">
        <f t="shared" si="414"/>
        <v>128.93786362104009</v>
      </c>
      <c r="N605" s="5">
        <f t="shared" si="400"/>
        <v>1197.1388920867546</v>
      </c>
      <c r="O605" s="60">
        <f t="shared" si="401"/>
        <v>1068.2010284657144</v>
      </c>
    </row>
    <row r="606" spans="1:15" x14ac:dyDescent="0.25">
      <c r="A606" s="63" t="s">
        <v>54</v>
      </c>
      <c r="B606" s="58" t="str">
        <f t="shared" si="402"/>
        <v>Q3/2025</v>
      </c>
      <c r="C606" s="54">
        <f t="shared" si="405"/>
        <v>45839</v>
      </c>
      <c r="D606" s="54">
        <f t="shared" si="406"/>
        <v>45930</v>
      </c>
      <c r="E606" s="58">
        <f t="shared" si="403"/>
        <v>92</v>
      </c>
      <c r="F606" s="59">
        <f>VLOOKUP(D606,'FERC Interest Rate'!$A:$B,2,TRUE)</f>
        <v>7.4999999999999997E-2</v>
      </c>
      <c r="G606" s="60">
        <f t="shared" si="404"/>
        <v>1068.2010284657144</v>
      </c>
      <c r="H606" s="60">
        <v>0</v>
      </c>
      <c r="I606" s="122">
        <f t="shared" si="410"/>
        <v>7.0656028465714389</v>
      </c>
      <c r="J606" s="61">
        <f t="shared" si="411"/>
        <v>20.193389305242274</v>
      </c>
      <c r="K606" s="5">
        <f t="shared" si="412"/>
        <v>27.258992151813715</v>
      </c>
      <c r="L606" s="61">
        <f t="shared" si="413"/>
        <v>99.754499999999993</v>
      </c>
      <c r="M606" s="90">
        <f t="shared" si="414"/>
        <v>127.01349215181371</v>
      </c>
      <c r="N606" s="5">
        <f t="shared" si="400"/>
        <v>1088.3944177709568</v>
      </c>
      <c r="O606" s="60">
        <f t="shared" si="401"/>
        <v>961.380925619143</v>
      </c>
    </row>
    <row r="607" spans="1:15" x14ac:dyDescent="0.25">
      <c r="A607" s="63" t="s">
        <v>55</v>
      </c>
      <c r="B607" s="58" t="str">
        <f t="shared" si="402"/>
        <v>Q4/2025</v>
      </c>
      <c r="C607" s="54">
        <f t="shared" si="405"/>
        <v>45931</v>
      </c>
      <c r="D607" s="54">
        <f t="shared" si="406"/>
        <v>46022</v>
      </c>
      <c r="E607" s="58">
        <f t="shared" si="403"/>
        <v>92</v>
      </c>
      <c r="F607" s="59">
        <f>VLOOKUP(D607,'FERC Interest Rate'!$A:$B,2,TRUE)</f>
        <v>7.4999999999999997E-2</v>
      </c>
      <c r="G607" s="60">
        <f t="shared" si="404"/>
        <v>961.380925619143</v>
      </c>
      <c r="H607" s="60">
        <v>0</v>
      </c>
      <c r="I607" s="122">
        <f t="shared" si="410"/>
        <v>7.0656028465714389</v>
      </c>
      <c r="J607" s="61">
        <f t="shared" si="411"/>
        <v>18.174050374718046</v>
      </c>
      <c r="K607" s="5">
        <f t="shared" si="412"/>
        <v>25.239653221289487</v>
      </c>
      <c r="L607" s="61">
        <f t="shared" si="413"/>
        <v>99.754499999999993</v>
      </c>
      <c r="M607" s="90">
        <f t="shared" si="414"/>
        <v>124.99415322128948</v>
      </c>
      <c r="N607" s="5">
        <f t="shared" si="400"/>
        <v>979.55497599386104</v>
      </c>
      <c r="O607" s="60">
        <f t="shared" si="401"/>
        <v>854.56082277257156</v>
      </c>
    </row>
    <row r="608" spans="1:15" ht="13.5" thickBot="1" x14ac:dyDescent="0.35">
      <c r="A608" s="101"/>
      <c r="B608" s="102"/>
      <c r="C608" s="103"/>
      <c r="D608" s="103"/>
      <c r="E608" s="102"/>
      <c r="F608" s="102"/>
      <c r="G608" s="92">
        <f t="shared" ref="G608:O608" si="415">SUM(G590:G607)</f>
        <v>30765.488003194736</v>
      </c>
      <c r="H608" s="92">
        <f t="shared" si="415"/>
        <v>141.31205693142877</v>
      </c>
      <c r="I608" s="92">
        <f t="shared" si="415"/>
        <v>84.78723415885726</v>
      </c>
      <c r="J608" s="92">
        <f t="shared" si="415"/>
        <v>365.27223671847622</v>
      </c>
      <c r="K608" s="92">
        <f t="shared" si="415"/>
        <v>450.05947087733352</v>
      </c>
      <c r="L608" s="92">
        <f t="shared" si="415"/>
        <v>1197.0539999999999</v>
      </c>
      <c r="M608" s="92">
        <f t="shared" si="415"/>
        <v>1647.1134708773336</v>
      </c>
      <c r="N608" s="92">
        <f t="shared" si="415"/>
        <v>31272.072296844639</v>
      </c>
      <c r="O608" s="92">
        <f t="shared" si="415"/>
        <v>29624.958825967304</v>
      </c>
    </row>
    <row r="609" spans="1:15" ht="13" thickTop="1" x14ac:dyDescent="0.25"/>
    <row r="610" spans="1:15" ht="37" x14ac:dyDescent="0.3">
      <c r="A610" s="62" t="s">
        <v>43</v>
      </c>
      <c r="B610" s="62" t="s">
        <v>3</v>
      </c>
      <c r="C610" s="62" t="s">
        <v>4</v>
      </c>
      <c r="D610" s="62" t="s">
        <v>5</v>
      </c>
      <c r="E610" s="62" t="s">
        <v>6</v>
      </c>
      <c r="F610" s="62" t="s">
        <v>7</v>
      </c>
      <c r="G610" s="62" t="s">
        <v>70</v>
      </c>
      <c r="H610" s="62" t="s">
        <v>71</v>
      </c>
      <c r="I610" s="77" t="s">
        <v>72</v>
      </c>
      <c r="J610" s="78" t="s">
        <v>73</v>
      </c>
      <c r="K610" s="78" t="s">
        <v>74</v>
      </c>
      <c r="L610" s="78" t="s">
        <v>75</v>
      </c>
      <c r="M610" s="79" t="s">
        <v>65</v>
      </c>
      <c r="N610" s="62" t="s">
        <v>76</v>
      </c>
      <c r="O610" s="62" t="s">
        <v>77</v>
      </c>
    </row>
    <row r="611" spans="1:15" ht="13" x14ac:dyDescent="0.3">
      <c r="A611" s="123" t="s">
        <v>37</v>
      </c>
      <c r="B611" s="198" t="s">
        <v>115</v>
      </c>
      <c r="C611" s="54">
        <f>VLOOKUP(B611,A$1:F$52,2,FALSE)</f>
        <v>44406</v>
      </c>
      <c r="D611" s="54">
        <f>DATE(YEAR(C611),IF(MONTH(C611)&lt;=3,3,IF(MONTH(C611)&lt;=6,6,IF(MONTH(C611)&lt;=9,9,12))),IF(OR(MONTH(C611)&lt;=3,MONTH(C611)&gt;=10),31,30))</f>
        <v>44469</v>
      </c>
      <c r="E611" s="58">
        <f>D611-C611+1</f>
        <v>64</v>
      </c>
      <c r="F611" s="59">
        <f>VLOOKUP(D611,'FERC Interest Rate'!$A:$B,2,TRUE)</f>
        <v>3.2500000000000001E-2</v>
      </c>
      <c r="G611" s="60">
        <f>VLOOKUP(B611,$A$1:$F$52,4,FALSE)</f>
        <v>2287.12</v>
      </c>
      <c r="H611" s="60">
        <f t="shared" ref="H611:H617" si="416">G611*F611*(E611/(DATE(YEAR(D611),12,31)-DATE(YEAR(D611),1,1)+1))</f>
        <v>13.03345095890411</v>
      </c>
      <c r="I611" s="122">
        <v>0</v>
      </c>
      <c r="J611" s="61">
        <v>0</v>
      </c>
      <c r="K611" s="5">
        <f t="shared" ref="K611:K616" si="417">+SUM(I611:J611)</f>
        <v>0</v>
      </c>
      <c r="L611" s="61">
        <v>0</v>
      </c>
      <c r="M611" s="90">
        <f t="shared" ref="M611:M616" si="418">+SUM(K611:L611)</f>
        <v>0</v>
      </c>
      <c r="N611" s="5">
        <f t="shared" ref="N611:N628" si="419">+G611+H611+J611</f>
        <v>2300.1534509589042</v>
      </c>
      <c r="O611" s="60">
        <f t="shared" ref="O611:O628" si="420">G611+H611-L611-I611</f>
        <v>2300.1534509589042</v>
      </c>
    </row>
    <row r="612" spans="1:15" x14ac:dyDescent="0.25">
      <c r="A612" s="63" t="s">
        <v>22</v>
      </c>
      <c r="B612" s="58" t="str">
        <f t="shared" ref="B612:B628" si="421">+IF(MONTH(C612)&lt;4,"Q1",IF(MONTH(C612)&lt;7,"Q2",IF(MONTH(C612)&lt;10,"Q3","Q4")))&amp;"/"&amp;YEAR(C612)</f>
        <v>Q4/2021</v>
      </c>
      <c r="C612" s="54">
        <f>D611+1</f>
        <v>44470</v>
      </c>
      <c r="D612" s="54">
        <f>EOMONTH(D611,3)</f>
        <v>44561</v>
      </c>
      <c r="E612" s="58">
        <f t="shared" ref="E612:E628" si="422">D612-C612+1</f>
        <v>92</v>
      </c>
      <c r="F612" s="59">
        <f>VLOOKUP(D612,'FERC Interest Rate'!$A:$B,2,TRUE)</f>
        <v>3.2500000000000001E-2</v>
      </c>
      <c r="G612" s="60">
        <f t="shared" ref="G612:G628" si="423">O611</f>
        <v>2300.1534509589042</v>
      </c>
      <c r="H612" s="60">
        <f t="shared" si="416"/>
        <v>18.842352927033218</v>
      </c>
      <c r="I612" s="122">
        <v>0</v>
      </c>
      <c r="J612" s="61">
        <v>0</v>
      </c>
      <c r="K612" s="5">
        <f t="shared" si="417"/>
        <v>0</v>
      </c>
      <c r="L612" s="61">
        <v>0</v>
      </c>
      <c r="M612" s="90">
        <f t="shared" si="418"/>
        <v>0</v>
      </c>
      <c r="N612" s="5">
        <f t="shared" si="419"/>
        <v>2318.9958038859372</v>
      </c>
      <c r="O612" s="60">
        <f t="shared" si="420"/>
        <v>2318.9958038859372</v>
      </c>
    </row>
    <row r="613" spans="1:15" x14ac:dyDescent="0.25">
      <c r="A613" s="63" t="s">
        <v>22</v>
      </c>
      <c r="B613" s="58" t="str">
        <f t="shared" si="421"/>
        <v>Q1/2022</v>
      </c>
      <c r="C613" s="54">
        <f t="shared" ref="C613:C628" si="424">D612+1</f>
        <v>44562</v>
      </c>
      <c r="D613" s="54">
        <f t="shared" ref="D613:D628" si="425">EOMONTH(D612,3)</f>
        <v>44651</v>
      </c>
      <c r="E613" s="58">
        <f t="shared" si="422"/>
        <v>90</v>
      </c>
      <c r="F613" s="59">
        <f>VLOOKUP(D613,'FERC Interest Rate'!$A:$B,2,TRUE)</f>
        <v>3.2500000000000001E-2</v>
      </c>
      <c r="G613" s="60">
        <f t="shared" si="423"/>
        <v>2318.9958038859372</v>
      </c>
      <c r="H613" s="60">
        <f t="shared" si="416"/>
        <v>18.583733496894151</v>
      </c>
      <c r="I613" s="122">
        <v>0</v>
      </c>
      <c r="J613" s="61">
        <v>0</v>
      </c>
      <c r="K613" s="5">
        <f t="shared" si="417"/>
        <v>0</v>
      </c>
      <c r="L613" s="61">
        <v>0</v>
      </c>
      <c r="M613" s="90">
        <f t="shared" si="418"/>
        <v>0</v>
      </c>
      <c r="N613" s="5">
        <f t="shared" si="419"/>
        <v>2337.5795373828314</v>
      </c>
      <c r="O613" s="60">
        <f t="shared" si="420"/>
        <v>2337.5795373828314</v>
      </c>
    </row>
    <row r="614" spans="1:15" x14ac:dyDescent="0.25">
      <c r="A614" s="63" t="s">
        <v>22</v>
      </c>
      <c r="B614" s="58" t="str">
        <f t="shared" si="421"/>
        <v>Q2/2022</v>
      </c>
      <c r="C614" s="54">
        <f t="shared" si="424"/>
        <v>44652</v>
      </c>
      <c r="D614" s="54">
        <f t="shared" si="425"/>
        <v>44742</v>
      </c>
      <c r="E614" s="58">
        <f t="shared" si="422"/>
        <v>91</v>
      </c>
      <c r="F614" s="59">
        <f>VLOOKUP(D614,'FERC Interest Rate'!$A:$B,2,TRUE)</f>
        <v>3.2500000000000001E-2</v>
      </c>
      <c r="G614" s="60">
        <f t="shared" si="423"/>
        <v>2337.5795373828314</v>
      </c>
      <c r="H614" s="60">
        <f t="shared" si="416"/>
        <v>18.940798580300612</v>
      </c>
      <c r="I614" s="122">
        <v>0</v>
      </c>
      <c r="J614" s="61">
        <v>0</v>
      </c>
      <c r="K614" s="5">
        <f t="shared" si="417"/>
        <v>0</v>
      </c>
      <c r="L614" s="61">
        <v>0</v>
      </c>
      <c r="M614" s="90">
        <f t="shared" si="418"/>
        <v>0</v>
      </c>
      <c r="N614" s="5">
        <f t="shared" si="419"/>
        <v>2356.5203359631319</v>
      </c>
      <c r="O614" s="60">
        <f t="shared" si="420"/>
        <v>2356.5203359631319</v>
      </c>
    </row>
    <row r="615" spans="1:15" x14ac:dyDescent="0.25">
      <c r="A615" s="63" t="s">
        <v>22</v>
      </c>
      <c r="B615" s="58" t="str">
        <f t="shared" si="421"/>
        <v>Q3/2022</v>
      </c>
      <c r="C615" s="54">
        <f t="shared" si="424"/>
        <v>44743</v>
      </c>
      <c r="D615" s="54">
        <f t="shared" si="425"/>
        <v>44834</v>
      </c>
      <c r="E615" s="58">
        <f t="shared" si="422"/>
        <v>92</v>
      </c>
      <c r="F615" s="59">
        <f>VLOOKUP(D615,'FERC Interest Rate'!$A:$B,2,TRUE)</f>
        <v>3.5999999999999997E-2</v>
      </c>
      <c r="G615" s="60">
        <f t="shared" si="423"/>
        <v>2356.5203359631319</v>
      </c>
      <c r="H615" s="60">
        <f t="shared" si="416"/>
        <v>21.383000966328474</v>
      </c>
      <c r="I615" s="81">
        <v>0</v>
      </c>
      <c r="J615" s="61">
        <v>0</v>
      </c>
      <c r="K615" s="5">
        <f t="shared" si="417"/>
        <v>0</v>
      </c>
      <c r="L615" s="61">
        <v>0</v>
      </c>
      <c r="M615" s="90">
        <f t="shared" si="418"/>
        <v>0</v>
      </c>
      <c r="N615" s="5">
        <f t="shared" si="419"/>
        <v>2377.9033369294602</v>
      </c>
      <c r="O615" s="60">
        <f t="shared" si="420"/>
        <v>2377.9033369294602</v>
      </c>
    </row>
    <row r="616" spans="1:15" x14ac:dyDescent="0.25">
      <c r="A616" s="63" t="s">
        <v>22</v>
      </c>
      <c r="B616" s="58" t="str">
        <f t="shared" si="421"/>
        <v>Q4/2022</v>
      </c>
      <c r="C616" s="54">
        <f t="shared" si="424"/>
        <v>44835</v>
      </c>
      <c r="D616" s="54">
        <f t="shared" si="425"/>
        <v>44926</v>
      </c>
      <c r="E616" s="58">
        <f t="shared" si="422"/>
        <v>92</v>
      </c>
      <c r="F616" s="59">
        <f>VLOOKUP(D616,'FERC Interest Rate'!$A:$B,2,TRUE)</f>
        <v>4.9099999999999998E-2</v>
      </c>
      <c r="G616" s="60">
        <f t="shared" si="423"/>
        <v>2377.9033369294602</v>
      </c>
      <c r="H616" s="60">
        <f t="shared" si="416"/>
        <v>29.428671105692487</v>
      </c>
      <c r="I616" s="81">
        <v>0</v>
      </c>
      <c r="J616" s="61">
        <v>0</v>
      </c>
      <c r="K616" s="5">
        <f t="shared" si="417"/>
        <v>0</v>
      </c>
      <c r="L616" s="61">
        <v>0</v>
      </c>
      <c r="M616" s="90">
        <f t="shared" si="418"/>
        <v>0</v>
      </c>
      <c r="N616" s="5">
        <f t="shared" si="419"/>
        <v>2407.3320080351527</v>
      </c>
      <c r="O616" s="60">
        <f t="shared" si="420"/>
        <v>2407.3320080351527</v>
      </c>
    </row>
    <row r="617" spans="1:15" x14ac:dyDescent="0.25">
      <c r="A617" s="63" t="s">
        <v>44</v>
      </c>
      <c r="B617" s="58" t="str">
        <f t="shared" si="421"/>
        <v>Q1/2023</v>
      </c>
      <c r="C617" s="54">
        <f t="shared" si="424"/>
        <v>44927</v>
      </c>
      <c r="D617" s="54">
        <f t="shared" si="425"/>
        <v>45016</v>
      </c>
      <c r="E617" s="58">
        <f t="shared" si="422"/>
        <v>90</v>
      </c>
      <c r="F617" s="59">
        <f>VLOOKUP(D617,'FERC Interest Rate'!$A:$B,2,TRUE)</f>
        <v>6.3100000000000003E-2</v>
      </c>
      <c r="G617" s="60">
        <f t="shared" si="423"/>
        <v>2407.3320080351527</v>
      </c>
      <c r="H617" s="60">
        <f t="shared" si="416"/>
        <v>37.455447872963376</v>
      </c>
      <c r="I617" s="122">
        <f>(SUM($H$611:$H$627)/20)</f>
        <v>7.8833727954058217</v>
      </c>
      <c r="J617" s="61">
        <f t="shared" ref="J617" si="426">G617*F617*(E617/(DATE(YEAR(D617),12,31)-DATE(YEAR(D617),1,1)+1))</f>
        <v>37.455447872963376</v>
      </c>
      <c r="K617" s="5">
        <f>+SUM(I617:J617)</f>
        <v>45.338820668369195</v>
      </c>
      <c r="L617" s="61">
        <f>($G$611/20)</f>
        <v>114.35599999999999</v>
      </c>
      <c r="M617" s="90">
        <f t="shared" ref="M617" si="427">+SUM(K617:L617)</f>
        <v>159.69482066836918</v>
      </c>
      <c r="N617" s="5">
        <f t="shared" si="419"/>
        <v>2482.2429037810793</v>
      </c>
      <c r="O617" s="60">
        <f t="shared" si="420"/>
        <v>2322.5480831127102</v>
      </c>
    </row>
    <row r="618" spans="1:15" x14ac:dyDescent="0.25">
      <c r="A618" s="63" t="s">
        <v>45</v>
      </c>
      <c r="B618" s="58" t="str">
        <f t="shared" si="421"/>
        <v>Q2/2023</v>
      </c>
      <c r="C618" s="54">
        <f t="shared" si="424"/>
        <v>45017</v>
      </c>
      <c r="D618" s="54">
        <f t="shared" si="425"/>
        <v>45107</v>
      </c>
      <c r="E618" s="58">
        <f t="shared" si="422"/>
        <v>91</v>
      </c>
      <c r="F618" s="59">
        <f>VLOOKUP(D618,'FERC Interest Rate'!$A:$B,2,TRUE)</f>
        <v>7.4999999999999997E-2</v>
      </c>
      <c r="G618" s="60">
        <f t="shared" si="423"/>
        <v>2322.5480831127102</v>
      </c>
      <c r="H618" s="60">
        <v>0</v>
      </c>
      <c r="I618" s="122">
        <f t="shared" ref="I618:I628" si="428">(SUM($H$611:$H$627)/20)</f>
        <v>7.8833727954058217</v>
      </c>
      <c r="J618" s="61">
        <f t="shared" ref="J618:J628" si="429">G618*F618*(E618/(DATE(YEAR(D618),12,31)-DATE(YEAR(D618),1,1)+1))</f>
        <v>43.428467581491091</v>
      </c>
      <c r="K618" s="5">
        <f t="shared" ref="K618:K628" si="430">+SUM(I618:J618)</f>
        <v>51.31184037689691</v>
      </c>
      <c r="L618" s="61">
        <f t="shared" ref="L618:L628" si="431">($G$611/20)</f>
        <v>114.35599999999999</v>
      </c>
      <c r="M618" s="90">
        <f t="shared" ref="M618:M628" si="432">+SUM(K618:L618)</f>
        <v>165.66784037689689</v>
      </c>
      <c r="N618" s="5">
        <f t="shared" si="419"/>
        <v>2365.9765506942013</v>
      </c>
      <c r="O618" s="60">
        <f t="shared" si="420"/>
        <v>2200.3087103173043</v>
      </c>
    </row>
    <row r="619" spans="1:15" x14ac:dyDescent="0.25">
      <c r="A619" s="63" t="s">
        <v>46</v>
      </c>
      <c r="B619" s="58" t="str">
        <f t="shared" si="421"/>
        <v>Q3/2023</v>
      </c>
      <c r="C619" s="54">
        <f t="shared" si="424"/>
        <v>45108</v>
      </c>
      <c r="D619" s="54">
        <f t="shared" si="425"/>
        <v>45199</v>
      </c>
      <c r="E619" s="58">
        <f t="shared" si="422"/>
        <v>92</v>
      </c>
      <c r="F619" s="59">
        <f>VLOOKUP(D619,'FERC Interest Rate'!$A:$B,2,TRUE)</f>
        <v>8.0199999999999994E-2</v>
      </c>
      <c r="G619" s="60">
        <f t="shared" si="423"/>
        <v>2200.3087103173043</v>
      </c>
      <c r="H619" s="60">
        <v>0</v>
      </c>
      <c r="I619" s="122">
        <f t="shared" si="428"/>
        <v>7.8833727954058217</v>
      </c>
      <c r="J619" s="61">
        <f t="shared" si="429"/>
        <v>44.478788460836164</v>
      </c>
      <c r="K619" s="5">
        <f t="shared" si="430"/>
        <v>52.362161256241983</v>
      </c>
      <c r="L619" s="61">
        <f t="shared" si="431"/>
        <v>114.35599999999999</v>
      </c>
      <c r="M619" s="90">
        <f t="shared" si="432"/>
        <v>166.71816125624198</v>
      </c>
      <c r="N619" s="5">
        <f t="shared" si="419"/>
        <v>2244.7874987781406</v>
      </c>
      <c r="O619" s="60">
        <f t="shared" si="420"/>
        <v>2078.0693375218984</v>
      </c>
    </row>
    <row r="620" spans="1:15" x14ac:dyDescent="0.25">
      <c r="A620" s="63" t="s">
        <v>47</v>
      </c>
      <c r="B620" s="58" t="str">
        <f t="shared" si="421"/>
        <v>Q4/2023</v>
      </c>
      <c r="C620" s="54">
        <f t="shared" si="424"/>
        <v>45200</v>
      </c>
      <c r="D620" s="54">
        <f t="shared" si="425"/>
        <v>45291</v>
      </c>
      <c r="E620" s="58">
        <f t="shared" si="422"/>
        <v>92</v>
      </c>
      <c r="F620" s="59">
        <f>VLOOKUP(D620,'FERC Interest Rate'!$A:$B,2,TRUE)</f>
        <v>8.3500000000000005E-2</v>
      </c>
      <c r="G620" s="60">
        <f t="shared" si="423"/>
        <v>2078.0693375218984</v>
      </c>
      <c r="H620" s="60">
        <v>0</v>
      </c>
      <c r="I620" s="122">
        <f t="shared" si="428"/>
        <v>7.8833727954058217</v>
      </c>
      <c r="J620" s="61">
        <f t="shared" si="429"/>
        <v>43.736242879022534</v>
      </c>
      <c r="K620" s="5">
        <f t="shared" si="430"/>
        <v>51.619615674428353</v>
      </c>
      <c r="L620" s="61">
        <f t="shared" si="431"/>
        <v>114.35599999999999</v>
      </c>
      <c r="M620" s="90">
        <f t="shared" si="432"/>
        <v>165.97561567442835</v>
      </c>
      <c r="N620" s="5">
        <f t="shared" si="419"/>
        <v>2121.8055804009209</v>
      </c>
      <c r="O620" s="60">
        <f t="shared" si="420"/>
        <v>1955.8299647264926</v>
      </c>
    </row>
    <row r="621" spans="1:15" x14ac:dyDescent="0.25">
      <c r="A621" s="63" t="s">
        <v>48</v>
      </c>
      <c r="B621" s="58" t="str">
        <f t="shared" si="421"/>
        <v>Q1/2024</v>
      </c>
      <c r="C621" s="54">
        <f t="shared" si="424"/>
        <v>45292</v>
      </c>
      <c r="D621" s="54">
        <f t="shared" si="425"/>
        <v>45382</v>
      </c>
      <c r="E621" s="58">
        <f t="shared" si="422"/>
        <v>91</v>
      </c>
      <c r="F621" s="59">
        <f>VLOOKUP(D621,'FERC Interest Rate'!$A:$B,2,TRUE)</f>
        <v>8.5000000000000006E-2</v>
      </c>
      <c r="G621" s="60">
        <f t="shared" si="423"/>
        <v>1955.8299647264926</v>
      </c>
      <c r="H621" s="60">
        <v>0</v>
      </c>
      <c r="I621" s="122">
        <f t="shared" si="428"/>
        <v>7.8833727954058217</v>
      </c>
      <c r="J621" s="61">
        <f t="shared" si="429"/>
        <v>41.334275347430108</v>
      </c>
      <c r="K621" s="5">
        <f t="shared" si="430"/>
        <v>49.217648142835927</v>
      </c>
      <c r="L621" s="61">
        <f t="shared" si="431"/>
        <v>114.35599999999999</v>
      </c>
      <c r="M621" s="90">
        <f t="shared" si="432"/>
        <v>163.57364814283591</v>
      </c>
      <c r="N621" s="5">
        <f t="shared" si="419"/>
        <v>1997.1642400739227</v>
      </c>
      <c r="O621" s="60">
        <f t="shared" si="420"/>
        <v>1833.5905919310867</v>
      </c>
    </row>
    <row r="622" spans="1:15" x14ac:dyDescent="0.25">
      <c r="A622" s="63" t="s">
        <v>49</v>
      </c>
      <c r="B622" s="58" t="str">
        <f t="shared" si="421"/>
        <v>Q2/2024</v>
      </c>
      <c r="C622" s="54">
        <f t="shared" si="424"/>
        <v>45383</v>
      </c>
      <c r="D622" s="54">
        <f t="shared" si="425"/>
        <v>45473</v>
      </c>
      <c r="E622" s="58">
        <f t="shared" si="422"/>
        <v>91</v>
      </c>
      <c r="F622" s="59">
        <f>VLOOKUP(D622,'FERC Interest Rate'!$A:$B,2,TRUE)</f>
        <v>8.5000000000000006E-2</v>
      </c>
      <c r="G622" s="60">
        <f t="shared" si="423"/>
        <v>1833.5905919310867</v>
      </c>
      <c r="H622" s="60">
        <v>0</v>
      </c>
      <c r="I622" s="122">
        <f t="shared" si="428"/>
        <v>7.8833727954058217</v>
      </c>
      <c r="J622" s="61">
        <f t="shared" si="429"/>
        <v>38.750883138215734</v>
      </c>
      <c r="K622" s="5">
        <f t="shared" si="430"/>
        <v>46.634255933621553</v>
      </c>
      <c r="L622" s="61">
        <f t="shared" si="431"/>
        <v>114.35599999999999</v>
      </c>
      <c r="M622" s="90">
        <f t="shared" si="432"/>
        <v>160.99025593362154</v>
      </c>
      <c r="N622" s="5">
        <f t="shared" si="419"/>
        <v>1872.3414750693025</v>
      </c>
      <c r="O622" s="60">
        <f t="shared" si="420"/>
        <v>1711.3512191356808</v>
      </c>
    </row>
    <row r="623" spans="1:15" x14ac:dyDescent="0.25">
      <c r="A623" s="63" t="s">
        <v>50</v>
      </c>
      <c r="B623" s="58" t="str">
        <f t="shared" si="421"/>
        <v>Q3/2024</v>
      </c>
      <c r="C623" s="54">
        <f t="shared" si="424"/>
        <v>45474</v>
      </c>
      <c r="D623" s="54">
        <f t="shared" si="425"/>
        <v>45565</v>
      </c>
      <c r="E623" s="58">
        <f t="shared" si="422"/>
        <v>92</v>
      </c>
      <c r="F623" s="59">
        <f>VLOOKUP(D623,'FERC Interest Rate'!$A:$B,2,TRUE)</f>
        <v>8.5000000000000006E-2</v>
      </c>
      <c r="G623" s="60">
        <f t="shared" si="423"/>
        <v>1711.3512191356808</v>
      </c>
      <c r="H623" s="60">
        <v>0</v>
      </c>
      <c r="I623" s="122">
        <f t="shared" si="428"/>
        <v>7.8833727954058217</v>
      </c>
      <c r="J623" s="61">
        <f t="shared" si="429"/>
        <v>36.564935884265097</v>
      </c>
      <c r="K623" s="5">
        <f t="shared" si="430"/>
        <v>44.448308679670916</v>
      </c>
      <c r="L623" s="61">
        <f t="shared" si="431"/>
        <v>114.35599999999999</v>
      </c>
      <c r="M623" s="90">
        <f t="shared" si="432"/>
        <v>158.8043086796709</v>
      </c>
      <c r="N623" s="5">
        <f t="shared" si="419"/>
        <v>1747.916155019946</v>
      </c>
      <c r="O623" s="60">
        <f t="shared" si="420"/>
        <v>1589.111846340275</v>
      </c>
    </row>
    <row r="624" spans="1:15" x14ac:dyDescent="0.25">
      <c r="A624" s="63" t="s">
        <v>51</v>
      </c>
      <c r="B624" s="58" t="str">
        <f t="shared" si="421"/>
        <v>Q4/2024</v>
      </c>
      <c r="C624" s="54">
        <f t="shared" si="424"/>
        <v>45566</v>
      </c>
      <c r="D624" s="54">
        <f t="shared" si="425"/>
        <v>45657</v>
      </c>
      <c r="E624" s="58">
        <f t="shared" si="422"/>
        <v>92</v>
      </c>
      <c r="F624" s="59">
        <f>VLOOKUP(D624,'FERC Interest Rate'!$A:$B,2,TRUE)</f>
        <v>8.5000000000000006E-2</v>
      </c>
      <c r="G624" s="60">
        <f t="shared" si="423"/>
        <v>1589.111846340275</v>
      </c>
      <c r="H624" s="60">
        <v>0</v>
      </c>
      <c r="I624" s="122">
        <f t="shared" si="428"/>
        <v>7.8833727954058217</v>
      </c>
      <c r="J624" s="61">
        <f t="shared" si="429"/>
        <v>33.953154749674731</v>
      </c>
      <c r="K624" s="5">
        <f t="shared" si="430"/>
        <v>41.83652754508055</v>
      </c>
      <c r="L624" s="61">
        <f t="shared" si="431"/>
        <v>114.35599999999999</v>
      </c>
      <c r="M624" s="90">
        <f t="shared" si="432"/>
        <v>156.19252754508054</v>
      </c>
      <c r="N624" s="5">
        <f t="shared" si="419"/>
        <v>1623.0650010899496</v>
      </c>
      <c r="O624" s="60">
        <f t="shared" si="420"/>
        <v>1466.8724735448691</v>
      </c>
    </row>
    <row r="625" spans="1:15" x14ac:dyDescent="0.25">
      <c r="A625" s="63" t="s">
        <v>52</v>
      </c>
      <c r="B625" s="58" t="str">
        <f t="shared" si="421"/>
        <v>Q1/2025</v>
      </c>
      <c r="C625" s="54">
        <f t="shared" si="424"/>
        <v>45658</v>
      </c>
      <c r="D625" s="54">
        <f t="shared" si="425"/>
        <v>45747</v>
      </c>
      <c r="E625" s="58">
        <f t="shared" si="422"/>
        <v>90</v>
      </c>
      <c r="F625" s="59">
        <f>VLOOKUP(D625,'FERC Interest Rate'!$A:$B,2,TRUE)</f>
        <v>8.0399999999999999E-2</v>
      </c>
      <c r="G625" s="60">
        <f t="shared" si="423"/>
        <v>1466.8724735448691</v>
      </c>
      <c r="H625" s="60">
        <v>0</v>
      </c>
      <c r="I625" s="122">
        <f t="shared" si="428"/>
        <v>7.8833727954058217</v>
      </c>
      <c r="J625" s="61">
        <f t="shared" si="429"/>
        <v>29.080244434440196</v>
      </c>
      <c r="K625" s="5">
        <f t="shared" si="430"/>
        <v>36.963617229846015</v>
      </c>
      <c r="L625" s="61">
        <f t="shared" si="431"/>
        <v>114.35599999999999</v>
      </c>
      <c r="M625" s="90">
        <f t="shared" si="432"/>
        <v>151.31961722984602</v>
      </c>
      <c r="N625" s="5">
        <f t="shared" si="419"/>
        <v>1495.9527179793092</v>
      </c>
      <c r="O625" s="60">
        <f t="shared" si="420"/>
        <v>1344.6331007494632</v>
      </c>
    </row>
    <row r="626" spans="1:15" x14ac:dyDescent="0.25">
      <c r="A626" s="63" t="s">
        <v>53</v>
      </c>
      <c r="B626" s="58" t="str">
        <f t="shared" si="421"/>
        <v>Q2/2025</v>
      </c>
      <c r="C626" s="54">
        <f t="shared" si="424"/>
        <v>45748</v>
      </c>
      <c r="D626" s="54">
        <f t="shared" si="425"/>
        <v>45838</v>
      </c>
      <c r="E626" s="58">
        <f t="shared" si="422"/>
        <v>91</v>
      </c>
      <c r="F626" s="59">
        <f>VLOOKUP(D626,'FERC Interest Rate'!$A:$B,2,TRUE)</f>
        <v>7.5499999999999998E-2</v>
      </c>
      <c r="G626" s="60">
        <f t="shared" si="423"/>
        <v>1344.6331007494632</v>
      </c>
      <c r="H626" s="60">
        <v>0</v>
      </c>
      <c r="I626" s="122">
        <f t="shared" si="428"/>
        <v>7.8833727954058217</v>
      </c>
      <c r="J626" s="61">
        <f t="shared" si="429"/>
        <v>25.310415667669005</v>
      </c>
      <c r="K626" s="5">
        <f t="shared" si="430"/>
        <v>33.193788463074824</v>
      </c>
      <c r="L626" s="61">
        <f t="shared" si="431"/>
        <v>114.35599999999999</v>
      </c>
      <c r="M626" s="90">
        <f t="shared" si="432"/>
        <v>147.54978846307483</v>
      </c>
      <c r="N626" s="5">
        <f t="shared" si="419"/>
        <v>1369.9435164171323</v>
      </c>
      <c r="O626" s="60">
        <f t="shared" si="420"/>
        <v>1222.3937279540573</v>
      </c>
    </row>
    <row r="627" spans="1:15" x14ac:dyDescent="0.25">
      <c r="A627" s="63" t="s">
        <v>54</v>
      </c>
      <c r="B627" s="58" t="str">
        <f t="shared" si="421"/>
        <v>Q3/2025</v>
      </c>
      <c r="C627" s="54">
        <f t="shared" si="424"/>
        <v>45839</v>
      </c>
      <c r="D627" s="54">
        <f t="shared" si="425"/>
        <v>45930</v>
      </c>
      <c r="E627" s="58">
        <f t="shared" si="422"/>
        <v>92</v>
      </c>
      <c r="F627" s="59">
        <f>VLOOKUP(D627,'FERC Interest Rate'!$A:$B,2,TRUE)</f>
        <v>7.4999999999999997E-2</v>
      </c>
      <c r="G627" s="60">
        <f t="shared" si="423"/>
        <v>1222.3937279540573</v>
      </c>
      <c r="H627" s="60">
        <v>0</v>
      </c>
      <c r="I627" s="122">
        <f t="shared" si="428"/>
        <v>7.8833727954058217</v>
      </c>
      <c r="J627" s="61">
        <f t="shared" si="429"/>
        <v>23.108264994199992</v>
      </c>
      <c r="K627" s="5">
        <f t="shared" si="430"/>
        <v>30.991637789605814</v>
      </c>
      <c r="L627" s="61">
        <f t="shared" si="431"/>
        <v>114.35599999999999</v>
      </c>
      <c r="M627" s="90">
        <f t="shared" si="432"/>
        <v>145.34763778960581</v>
      </c>
      <c r="N627" s="5">
        <f t="shared" si="419"/>
        <v>1245.5019929482573</v>
      </c>
      <c r="O627" s="60">
        <f t="shared" si="420"/>
        <v>1100.1543551586515</v>
      </c>
    </row>
    <row r="628" spans="1:15" x14ac:dyDescent="0.25">
      <c r="A628" s="63" t="s">
        <v>55</v>
      </c>
      <c r="B628" s="58" t="str">
        <f t="shared" si="421"/>
        <v>Q4/2025</v>
      </c>
      <c r="C628" s="54">
        <f t="shared" si="424"/>
        <v>45931</v>
      </c>
      <c r="D628" s="54">
        <f t="shared" si="425"/>
        <v>46022</v>
      </c>
      <c r="E628" s="58">
        <f t="shared" si="422"/>
        <v>92</v>
      </c>
      <c r="F628" s="59">
        <f>VLOOKUP(D628,'FERC Interest Rate'!$A:$B,2,TRUE)</f>
        <v>7.4999999999999997E-2</v>
      </c>
      <c r="G628" s="60">
        <f t="shared" si="423"/>
        <v>1100.1543551586515</v>
      </c>
      <c r="H628" s="60">
        <v>0</v>
      </c>
      <c r="I628" s="122">
        <f t="shared" si="428"/>
        <v>7.8833727954058217</v>
      </c>
      <c r="J628" s="61">
        <f t="shared" si="429"/>
        <v>20.797438494779986</v>
      </c>
      <c r="K628" s="5">
        <f t="shared" si="430"/>
        <v>28.680811290185808</v>
      </c>
      <c r="L628" s="61">
        <f t="shared" si="431"/>
        <v>114.35599999999999</v>
      </c>
      <c r="M628" s="90">
        <f t="shared" si="432"/>
        <v>143.0368112901858</v>
      </c>
      <c r="N628" s="5">
        <f t="shared" si="419"/>
        <v>1120.9517936534314</v>
      </c>
      <c r="O628" s="60">
        <f t="shared" si="420"/>
        <v>977.9149823632456</v>
      </c>
    </row>
    <row r="629" spans="1:15" ht="13.5" thickBot="1" x14ac:dyDescent="0.35">
      <c r="A629" s="101"/>
      <c r="B629" s="102"/>
      <c r="C629" s="103"/>
      <c r="D629" s="103"/>
      <c r="E629" s="102"/>
      <c r="F629" s="102"/>
      <c r="G629" s="92">
        <f t="shared" ref="G629:O629" si="433">SUM(G611:G628)</f>
        <v>35210.467883647907</v>
      </c>
      <c r="H629" s="92">
        <f t="shared" si="433"/>
        <v>157.66745590811644</v>
      </c>
      <c r="I629" s="92">
        <f t="shared" si="433"/>
        <v>94.600473544869843</v>
      </c>
      <c r="J629" s="92">
        <f t="shared" si="433"/>
        <v>417.99855950498807</v>
      </c>
      <c r="K629" s="92">
        <f t="shared" si="433"/>
        <v>512.59903304985789</v>
      </c>
      <c r="L629" s="92">
        <f t="shared" si="433"/>
        <v>1372.2719999999999</v>
      </c>
      <c r="M629" s="92">
        <f t="shared" si="433"/>
        <v>1884.8710330498577</v>
      </c>
      <c r="N629" s="92">
        <f t="shared" si="433"/>
        <v>35786.133899061002</v>
      </c>
      <c r="O629" s="92">
        <f t="shared" si="433"/>
        <v>33901.262866011159</v>
      </c>
    </row>
    <row r="630" spans="1:15" ht="13" thickTop="1" x14ac:dyDescent="0.25"/>
    <row r="631" spans="1:15" ht="37" x14ac:dyDescent="0.3">
      <c r="A631" s="62" t="s">
        <v>43</v>
      </c>
      <c r="B631" s="62" t="s">
        <v>3</v>
      </c>
      <c r="C631" s="62" t="s">
        <v>4</v>
      </c>
      <c r="D631" s="62" t="s">
        <v>5</v>
      </c>
      <c r="E631" s="62" t="s">
        <v>6</v>
      </c>
      <c r="F631" s="62" t="s">
        <v>7</v>
      </c>
      <c r="G631" s="62" t="s">
        <v>70</v>
      </c>
      <c r="H631" s="62" t="s">
        <v>71</v>
      </c>
      <c r="I631" s="77" t="s">
        <v>72</v>
      </c>
      <c r="J631" s="78" t="s">
        <v>73</v>
      </c>
      <c r="K631" s="78" t="s">
        <v>74</v>
      </c>
      <c r="L631" s="78" t="s">
        <v>75</v>
      </c>
      <c r="M631" s="79" t="s">
        <v>65</v>
      </c>
      <c r="N631" s="62" t="s">
        <v>76</v>
      </c>
      <c r="O631" s="62" t="s">
        <v>77</v>
      </c>
    </row>
    <row r="632" spans="1:15" ht="13" x14ac:dyDescent="0.3">
      <c r="A632" s="123" t="s">
        <v>37</v>
      </c>
      <c r="B632" s="198" t="s">
        <v>116</v>
      </c>
      <c r="C632" s="54">
        <f>VLOOKUP(B632,A$1:F$52,2,FALSE)</f>
        <v>44406</v>
      </c>
      <c r="D632" s="54">
        <f>DATE(YEAR(C632),IF(MONTH(C632)&lt;=3,3,IF(MONTH(C632)&lt;=6,6,IF(MONTH(C632)&lt;=9,9,12))),IF(OR(MONTH(C632)&lt;=3,MONTH(C632)&gt;=10),31,30))</f>
        <v>44469</v>
      </c>
      <c r="E632" s="58">
        <f>D632-C632+1</f>
        <v>64</v>
      </c>
      <c r="F632" s="59">
        <f>VLOOKUP(D632,'FERC Interest Rate'!$A:$B,2,TRUE)</f>
        <v>3.2500000000000001E-2</v>
      </c>
      <c r="G632" s="60">
        <f>VLOOKUP(B632,$A$1:$F$52,4,FALSE)</f>
        <v>2490.4899999999998</v>
      </c>
      <c r="H632" s="60">
        <f t="shared" ref="H632:H638" si="434">G632*F632*(E632/(DATE(YEAR(D632),12,31)-DATE(YEAR(D632),1,1)+1))</f>
        <v>14.192381369863012</v>
      </c>
      <c r="I632" s="122">
        <v>0</v>
      </c>
      <c r="J632" s="61">
        <v>0</v>
      </c>
      <c r="K632" s="5">
        <f t="shared" ref="K632:K637" si="435">+SUM(I632:J632)</f>
        <v>0</v>
      </c>
      <c r="L632" s="61">
        <v>0</v>
      </c>
      <c r="M632" s="90">
        <f t="shared" ref="M632:M637" si="436">+SUM(K632:L632)</f>
        <v>0</v>
      </c>
      <c r="N632" s="5">
        <f t="shared" ref="N632:N649" si="437">+G632+H632+J632</f>
        <v>2504.6823813698629</v>
      </c>
      <c r="O632" s="60">
        <f t="shared" ref="O632:O649" si="438">G632+H632-L632-I632</f>
        <v>2504.6823813698629</v>
      </c>
    </row>
    <row r="633" spans="1:15" x14ac:dyDescent="0.25">
      <c r="A633" s="63" t="s">
        <v>22</v>
      </c>
      <c r="B633" s="58" t="str">
        <f t="shared" ref="B633:B649" si="439">+IF(MONTH(C633)&lt;4,"Q1",IF(MONTH(C633)&lt;7,"Q2",IF(MONTH(C633)&lt;10,"Q3","Q4")))&amp;"/"&amp;YEAR(C633)</f>
        <v>Q4/2021</v>
      </c>
      <c r="C633" s="54">
        <f>D632+1</f>
        <v>44470</v>
      </c>
      <c r="D633" s="54">
        <f>EOMONTH(D632,3)</f>
        <v>44561</v>
      </c>
      <c r="E633" s="58">
        <f t="shared" ref="E633:E649" si="440">D633-C633+1</f>
        <v>92</v>
      </c>
      <c r="F633" s="59">
        <f>VLOOKUP(D633,'FERC Interest Rate'!$A:$B,2,TRUE)</f>
        <v>3.2500000000000001E-2</v>
      </c>
      <c r="G633" s="60">
        <f t="shared" ref="G633:G649" si="441">O632</f>
        <v>2504.6823813698629</v>
      </c>
      <c r="H633" s="60">
        <f t="shared" si="434"/>
        <v>20.517809096701072</v>
      </c>
      <c r="I633" s="122">
        <v>0</v>
      </c>
      <c r="J633" s="61">
        <v>0</v>
      </c>
      <c r="K633" s="5">
        <f t="shared" si="435"/>
        <v>0</v>
      </c>
      <c r="L633" s="61">
        <v>0</v>
      </c>
      <c r="M633" s="90">
        <f t="shared" si="436"/>
        <v>0</v>
      </c>
      <c r="N633" s="5">
        <f t="shared" si="437"/>
        <v>2525.200190466564</v>
      </c>
      <c r="O633" s="60">
        <f t="shared" si="438"/>
        <v>2525.200190466564</v>
      </c>
    </row>
    <row r="634" spans="1:15" x14ac:dyDescent="0.25">
      <c r="A634" s="63" t="s">
        <v>22</v>
      </c>
      <c r="B634" s="58" t="str">
        <f t="shared" si="439"/>
        <v>Q1/2022</v>
      </c>
      <c r="C634" s="54">
        <f t="shared" ref="C634:C649" si="442">D633+1</f>
        <v>44562</v>
      </c>
      <c r="D634" s="54">
        <f t="shared" ref="D634:D649" si="443">EOMONTH(D633,3)</f>
        <v>44651</v>
      </c>
      <c r="E634" s="58">
        <f t="shared" si="440"/>
        <v>90</v>
      </c>
      <c r="F634" s="59">
        <f>VLOOKUP(D634,'FERC Interest Rate'!$A:$B,2,TRUE)</f>
        <v>3.2500000000000001E-2</v>
      </c>
      <c r="G634" s="60">
        <f t="shared" si="441"/>
        <v>2525.200190466564</v>
      </c>
      <c r="H634" s="60">
        <f t="shared" si="434"/>
        <v>20.23619330716356</v>
      </c>
      <c r="I634" s="122">
        <v>0</v>
      </c>
      <c r="J634" s="61">
        <v>0</v>
      </c>
      <c r="K634" s="5">
        <f t="shared" si="435"/>
        <v>0</v>
      </c>
      <c r="L634" s="61">
        <v>0</v>
      </c>
      <c r="M634" s="90">
        <f t="shared" si="436"/>
        <v>0</v>
      </c>
      <c r="N634" s="5">
        <f t="shared" si="437"/>
        <v>2545.4363837737274</v>
      </c>
      <c r="O634" s="60">
        <f t="shared" si="438"/>
        <v>2545.4363837737274</v>
      </c>
    </row>
    <row r="635" spans="1:15" x14ac:dyDescent="0.25">
      <c r="A635" s="63" t="s">
        <v>22</v>
      </c>
      <c r="B635" s="58" t="str">
        <f t="shared" si="439"/>
        <v>Q2/2022</v>
      </c>
      <c r="C635" s="54">
        <f t="shared" si="442"/>
        <v>44652</v>
      </c>
      <c r="D635" s="54">
        <f t="shared" si="443"/>
        <v>44742</v>
      </c>
      <c r="E635" s="58">
        <f t="shared" si="440"/>
        <v>91</v>
      </c>
      <c r="F635" s="59">
        <f>VLOOKUP(D635,'FERC Interest Rate'!$A:$B,2,TRUE)</f>
        <v>3.2500000000000001E-2</v>
      </c>
      <c r="G635" s="60">
        <f t="shared" si="441"/>
        <v>2545.4363837737274</v>
      </c>
      <c r="H635" s="60">
        <f t="shared" si="434"/>
        <v>20.625008506878903</v>
      </c>
      <c r="I635" s="122">
        <v>0</v>
      </c>
      <c r="J635" s="61">
        <v>0</v>
      </c>
      <c r="K635" s="5">
        <f t="shared" si="435"/>
        <v>0</v>
      </c>
      <c r="L635" s="61">
        <v>0</v>
      </c>
      <c r="M635" s="90">
        <f t="shared" si="436"/>
        <v>0</v>
      </c>
      <c r="N635" s="5">
        <f t="shared" si="437"/>
        <v>2566.0613922806065</v>
      </c>
      <c r="O635" s="60">
        <f t="shared" si="438"/>
        <v>2566.0613922806065</v>
      </c>
    </row>
    <row r="636" spans="1:15" x14ac:dyDescent="0.25">
      <c r="A636" s="63" t="s">
        <v>22</v>
      </c>
      <c r="B636" s="58" t="str">
        <f t="shared" si="439"/>
        <v>Q3/2022</v>
      </c>
      <c r="C636" s="54">
        <f t="shared" si="442"/>
        <v>44743</v>
      </c>
      <c r="D636" s="54">
        <f t="shared" si="443"/>
        <v>44834</v>
      </c>
      <c r="E636" s="58">
        <f t="shared" si="440"/>
        <v>92</v>
      </c>
      <c r="F636" s="59">
        <f>VLOOKUP(D636,'FERC Interest Rate'!$A:$B,2,TRUE)</f>
        <v>3.5999999999999997E-2</v>
      </c>
      <c r="G636" s="60">
        <f t="shared" si="441"/>
        <v>2566.0613922806065</v>
      </c>
      <c r="H636" s="60">
        <f t="shared" si="434"/>
        <v>23.284370770502377</v>
      </c>
      <c r="I636" s="81">
        <v>0</v>
      </c>
      <c r="J636" s="61">
        <v>0</v>
      </c>
      <c r="K636" s="5">
        <f t="shared" si="435"/>
        <v>0</v>
      </c>
      <c r="L636" s="61">
        <v>0</v>
      </c>
      <c r="M636" s="90">
        <f t="shared" si="436"/>
        <v>0</v>
      </c>
      <c r="N636" s="5">
        <f t="shared" si="437"/>
        <v>2589.3457630511089</v>
      </c>
      <c r="O636" s="60">
        <f t="shared" si="438"/>
        <v>2589.3457630511089</v>
      </c>
    </row>
    <row r="637" spans="1:15" x14ac:dyDescent="0.25">
      <c r="A637" s="63" t="s">
        <v>22</v>
      </c>
      <c r="B637" s="58" t="str">
        <f t="shared" si="439"/>
        <v>Q4/2022</v>
      </c>
      <c r="C637" s="54">
        <f t="shared" si="442"/>
        <v>44835</v>
      </c>
      <c r="D637" s="54">
        <f t="shared" si="443"/>
        <v>44926</v>
      </c>
      <c r="E637" s="58">
        <f t="shared" si="440"/>
        <v>92</v>
      </c>
      <c r="F637" s="59">
        <f>VLOOKUP(D637,'FERC Interest Rate'!$A:$B,2,TRUE)</f>
        <v>4.9099999999999998E-2</v>
      </c>
      <c r="G637" s="60">
        <f t="shared" si="441"/>
        <v>2589.3457630511089</v>
      </c>
      <c r="H637" s="60">
        <f t="shared" si="434"/>
        <v>32.045459399601285</v>
      </c>
      <c r="I637" s="81">
        <v>0</v>
      </c>
      <c r="J637" s="61">
        <v>0</v>
      </c>
      <c r="K637" s="5">
        <f t="shared" si="435"/>
        <v>0</v>
      </c>
      <c r="L637" s="61">
        <v>0</v>
      </c>
      <c r="M637" s="90">
        <f t="shared" si="436"/>
        <v>0</v>
      </c>
      <c r="N637" s="5">
        <f t="shared" si="437"/>
        <v>2621.3912224507103</v>
      </c>
      <c r="O637" s="60">
        <f t="shared" si="438"/>
        <v>2621.3912224507103</v>
      </c>
    </row>
    <row r="638" spans="1:15" x14ac:dyDescent="0.25">
      <c r="A638" s="63" t="s">
        <v>44</v>
      </c>
      <c r="B638" s="58" t="str">
        <f t="shared" si="439"/>
        <v>Q1/2023</v>
      </c>
      <c r="C638" s="54">
        <f t="shared" si="442"/>
        <v>44927</v>
      </c>
      <c r="D638" s="54">
        <f t="shared" si="443"/>
        <v>45016</v>
      </c>
      <c r="E638" s="58">
        <f t="shared" si="440"/>
        <v>90</v>
      </c>
      <c r="F638" s="59">
        <f>VLOOKUP(D638,'FERC Interest Rate'!$A:$B,2,TRUE)</f>
        <v>6.3100000000000003E-2</v>
      </c>
      <c r="G638" s="60">
        <f t="shared" si="441"/>
        <v>2621.3912224507103</v>
      </c>
      <c r="H638" s="60">
        <f t="shared" si="434"/>
        <v>40.785974663829002</v>
      </c>
      <c r="I638" s="122">
        <f>(SUM($H$632:$H$649)/20)</f>
        <v>8.5843598557269605</v>
      </c>
      <c r="J638" s="61">
        <f t="shared" ref="J638" si="444">G638*F638*(E638/(DATE(YEAR(D638),12,31)-DATE(YEAR(D638),1,1)+1))</f>
        <v>40.785974663829002</v>
      </c>
      <c r="K638" s="5">
        <f t="shared" ref="K638" si="445">+SUM(I638:J638)</f>
        <v>49.370334519555961</v>
      </c>
      <c r="L638" s="61">
        <f>($G$632/20)</f>
        <v>124.52449999999999</v>
      </c>
      <c r="M638" s="90">
        <f t="shared" ref="M638" si="446">+SUM(K638:L638)</f>
        <v>173.89483451955596</v>
      </c>
      <c r="N638" s="5">
        <f t="shared" si="437"/>
        <v>2702.9631717783686</v>
      </c>
      <c r="O638" s="60">
        <f t="shared" si="438"/>
        <v>2529.0683372588123</v>
      </c>
    </row>
    <row r="639" spans="1:15" x14ac:dyDescent="0.25">
      <c r="A639" s="63" t="s">
        <v>45</v>
      </c>
      <c r="B639" s="58" t="str">
        <f t="shared" si="439"/>
        <v>Q2/2023</v>
      </c>
      <c r="C639" s="54">
        <f t="shared" si="442"/>
        <v>45017</v>
      </c>
      <c r="D639" s="54">
        <f t="shared" si="443"/>
        <v>45107</v>
      </c>
      <c r="E639" s="58">
        <f t="shared" si="440"/>
        <v>91</v>
      </c>
      <c r="F639" s="59">
        <f>VLOOKUP(D639,'FERC Interest Rate'!$A:$B,2,TRUE)</f>
        <v>7.4999999999999997E-2</v>
      </c>
      <c r="G639" s="60">
        <f t="shared" si="441"/>
        <v>2529.0683372588123</v>
      </c>
      <c r="H639" s="60">
        <v>0</v>
      </c>
      <c r="I639" s="122">
        <f t="shared" ref="I639:I649" si="447">(SUM($H$632:$H$649)/20)</f>
        <v>8.5843598557269605</v>
      </c>
      <c r="J639" s="61">
        <f t="shared" ref="J639:J649" si="448">G639*F639*(E639/(DATE(YEAR(D639),12,31)-DATE(YEAR(D639),1,1)+1))</f>
        <v>47.290113429565459</v>
      </c>
      <c r="K639" s="5">
        <f t="shared" ref="K639:K649" si="449">+SUM(I639:J639)</f>
        <v>55.874473285292417</v>
      </c>
      <c r="L639" s="61">
        <f t="shared" ref="L639:L649" si="450">($G$632/20)</f>
        <v>124.52449999999999</v>
      </c>
      <c r="M639" s="90">
        <f t="shared" ref="M639:M649" si="451">+SUM(K639:L639)</f>
        <v>180.39897328529241</v>
      </c>
      <c r="N639" s="5">
        <f t="shared" si="437"/>
        <v>2576.3584506883776</v>
      </c>
      <c r="O639" s="60">
        <f t="shared" si="438"/>
        <v>2395.9594774030852</v>
      </c>
    </row>
    <row r="640" spans="1:15" x14ac:dyDescent="0.25">
      <c r="A640" s="63" t="s">
        <v>46</v>
      </c>
      <c r="B640" s="58" t="str">
        <f t="shared" si="439"/>
        <v>Q3/2023</v>
      </c>
      <c r="C640" s="54">
        <f t="shared" si="442"/>
        <v>45108</v>
      </c>
      <c r="D640" s="54">
        <f t="shared" si="443"/>
        <v>45199</v>
      </c>
      <c r="E640" s="58">
        <f t="shared" si="440"/>
        <v>92</v>
      </c>
      <c r="F640" s="59">
        <f>VLOOKUP(D640,'FERC Interest Rate'!$A:$B,2,TRUE)</f>
        <v>8.0199999999999994E-2</v>
      </c>
      <c r="G640" s="60">
        <f t="shared" si="441"/>
        <v>2395.9594774030852</v>
      </c>
      <c r="H640" s="60">
        <v>0</v>
      </c>
      <c r="I640" s="122">
        <f t="shared" si="447"/>
        <v>8.5843598557269605</v>
      </c>
      <c r="J640" s="61">
        <f t="shared" si="448"/>
        <v>48.433828515262803</v>
      </c>
      <c r="K640" s="5">
        <f t="shared" si="449"/>
        <v>57.018188370989762</v>
      </c>
      <c r="L640" s="61">
        <f t="shared" si="450"/>
        <v>124.52449999999999</v>
      </c>
      <c r="M640" s="90">
        <f t="shared" si="451"/>
        <v>181.54268837098977</v>
      </c>
      <c r="N640" s="5">
        <f t="shared" si="437"/>
        <v>2444.3933059183482</v>
      </c>
      <c r="O640" s="60">
        <f t="shared" si="438"/>
        <v>2262.8506175473581</v>
      </c>
    </row>
    <row r="641" spans="1:15" x14ac:dyDescent="0.25">
      <c r="A641" s="63" t="s">
        <v>47</v>
      </c>
      <c r="B641" s="58" t="str">
        <f t="shared" si="439"/>
        <v>Q4/2023</v>
      </c>
      <c r="C641" s="54">
        <f t="shared" si="442"/>
        <v>45200</v>
      </c>
      <c r="D641" s="54">
        <f t="shared" si="443"/>
        <v>45291</v>
      </c>
      <c r="E641" s="58">
        <f t="shared" si="440"/>
        <v>92</v>
      </c>
      <c r="F641" s="59">
        <f>VLOOKUP(D641,'FERC Interest Rate'!$A:$B,2,TRUE)</f>
        <v>8.3500000000000005E-2</v>
      </c>
      <c r="G641" s="60">
        <f t="shared" si="441"/>
        <v>2262.8506175473581</v>
      </c>
      <c r="H641" s="60">
        <v>0</v>
      </c>
      <c r="I641" s="122">
        <f t="shared" si="447"/>
        <v>8.5843598557269605</v>
      </c>
      <c r="J641" s="61">
        <f t="shared" si="448"/>
        <v>47.625256010955631</v>
      </c>
      <c r="K641" s="5">
        <f t="shared" si="449"/>
        <v>56.20961586668259</v>
      </c>
      <c r="L641" s="61">
        <f t="shared" si="450"/>
        <v>124.52449999999999</v>
      </c>
      <c r="M641" s="90">
        <f t="shared" si="451"/>
        <v>180.73411586668257</v>
      </c>
      <c r="N641" s="5">
        <f t="shared" si="437"/>
        <v>2310.4758735583137</v>
      </c>
      <c r="O641" s="60">
        <f t="shared" si="438"/>
        <v>2129.7417576916309</v>
      </c>
    </row>
    <row r="642" spans="1:15" x14ac:dyDescent="0.25">
      <c r="A642" s="63" t="s">
        <v>48</v>
      </c>
      <c r="B642" s="58" t="str">
        <f t="shared" si="439"/>
        <v>Q1/2024</v>
      </c>
      <c r="C642" s="54">
        <f t="shared" si="442"/>
        <v>45292</v>
      </c>
      <c r="D642" s="54">
        <f t="shared" si="443"/>
        <v>45382</v>
      </c>
      <c r="E642" s="58">
        <f t="shared" si="440"/>
        <v>91</v>
      </c>
      <c r="F642" s="59">
        <f>VLOOKUP(D642,'FERC Interest Rate'!$A:$B,2,TRUE)</f>
        <v>8.5000000000000006E-2</v>
      </c>
      <c r="G642" s="60">
        <f t="shared" si="441"/>
        <v>2129.7417576916309</v>
      </c>
      <c r="H642" s="60">
        <v>0</v>
      </c>
      <c r="I642" s="122">
        <f t="shared" si="447"/>
        <v>8.5843598557269605</v>
      </c>
      <c r="J642" s="61">
        <f t="shared" si="448"/>
        <v>45.009706272526678</v>
      </c>
      <c r="K642" s="5">
        <f t="shared" si="449"/>
        <v>53.594066128253637</v>
      </c>
      <c r="L642" s="61">
        <f t="shared" si="450"/>
        <v>124.52449999999999</v>
      </c>
      <c r="M642" s="90">
        <f t="shared" si="451"/>
        <v>178.11856612825363</v>
      </c>
      <c r="N642" s="5">
        <f t="shared" si="437"/>
        <v>2174.7514639641577</v>
      </c>
      <c r="O642" s="60">
        <f t="shared" si="438"/>
        <v>1996.632897835904</v>
      </c>
    </row>
    <row r="643" spans="1:15" x14ac:dyDescent="0.25">
      <c r="A643" s="63" t="s">
        <v>49</v>
      </c>
      <c r="B643" s="58" t="str">
        <f t="shared" si="439"/>
        <v>Q2/2024</v>
      </c>
      <c r="C643" s="54">
        <f t="shared" si="442"/>
        <v>45383</v>
      </c>
      <c r="D643" s="54">
        <f t="shared" si="443"/>
        <v>45473</v>
      </c>
      <c r="E643" s="58">
        <f t="shared" si="440"/>
        <v>91</v>
      </c>
      <c r="F643" s="59">
        <f>VLOOKUP(D643,'FERC Interest Rate'!$A:$B,2,TRUE)</f>
        <v>8.5000000000000006E-2</v>
      </c>
      <c r="G643" s="60">
        <f t="shared" si="441"/>
        <v>1996.632897835904</v>
      </c>
      <c r="H643" s="60">
        <v>0</v>
      </c>
      <c r="I643" s="122">
        <f t="shared" si="447"/>
        <v>8.5843598557269605</v>
      </c>
      <c r="J643" s="61">
        <f t="shared" si="448"/>
        <v>42.196599630493765</v>
      </c>
      <c r="K643" s="5">
        <f t="shared" si="449"/>
        <v>50.780959486220723</v>
      </c>
      <c r="L643" s="61">
        <f t="shared" si="450"/>
        <v>124.52449999999999</v>
      </c>
      <c r="M643" s="90">
        <f t="shared" si="451"/>
        <v>175.30545948622071</v>
      </c>
      <c r="N643" s="5">
        <f t="shared" si="437"/>
        <v>2038.8294974663977</v>
      </c>
      <c r="O643" s="60">
        <f t="shared" si="438"/>
        <v>1863.5240379801771</v>
      </c>
    </row>
    <row r="644" spans="1:15" x14ac:dyDescent="0.25">
      <c r="A644" s="63" t="s">
        <v>50</v>
      </c>
      <c r="B644" s="58" t="str">
        <f t="shared" si="439"/>
        <v>Q3/2024</v>
      </c>
      <c r="C644" s="54">
        <f t="shared" si="442"/>
        <v>45474</v>
      </c>
      <c r="D644" s="54">
        <f t="shared" si="443"/>
        <v>45565</v>
      </c>
      <c r="E644" s="58">
        <f t="shared" si="440"/>
        <v>92</v>
      </c>
      <c r="F644" s="59">
        <f>VLOOKUP(D644,'FERC Interest Rate'!$A:$B,2,TRUE)</f>
        <v>8.5000000000000006E-2</v>
      </c>
      <c r="G644" s="60">
        <f t="shared" si="441"/>
        <v>1863.5240379801771</v>
      </c>
      <c r="H644" s="60">
        <v>0</v>
      </c>
      <c r="I644" s="122">
        <f t="shared" si="447"/>
        <v>8.5843598557269605</v>
      </c>
      <c r="J644" s="61">
        <f t="shared" si="448"/>
        <v>39.816278625696683</v>
      </c>
      <c r="K644" s="5">
        <f t="shared" si="449"/>
        <v>48.400638481423641</v>
      </c>
      <c r="L644" s="61">
        <f t="shared" si="450"/>
        <v>124.52449999999999</v>
      </c>
      <c r="M644" s="90">
        <f t="shared" si="451"/>
        <v>172.92513848142363</v>
      </c>
      <c r="N644" s="5">
        <f t="shared" si="437"/>
        <v>1903.3403166058738</v>
      </c>
      <c r="O644" s="60">
        <f t="shared" si="438"/>
        <v>1730.4151781244502</v>
      </c>
    </row>
    <row r="645" spans="1:15" x14ac:dyDescent="0.25">
      <c r="A645" s="63" t="s">
        <v>51</v>
      </c>
      <c r="B645" s="58" t="str">
        <f t="shared" si="439"/>
        <v>Q4/2024</v>
      </c>
      <c r="C645" s="54">
        <f t="shared" si="442"/>
        <v>45566</v>
      </c>
      <c r="D645" s="54">
        <f t="shared" si="443"/>
        <v>45657</v>
      </c>
      <c r="E645" s="58">
        <f t="shared" si="440"/>
        <v>92</v>
      </c>
      <c r="F645" s="59">
        <f>VLOOKUP(D645,'FERC Interest Rate'!$A:$B,2,TRUE)</f>
        <v>8.5000000000000006E-2</v>
      </c>
      <c r="G645" s="60">
        <f t="shared" si="441"/>
        <v>1730.4151781244502</v>
      </c>
      <c r="H645" s="60">
        <v>0</v>
      </c>
      <c r="I645" s="122">
        <f t="shared" si="447"/>
        <v>8.5843598557269605</v>
      </c>
      <c r="J645" s="61">
        <f t="shared" si="448"/>
        <v>36.972258723861209</v>
      </c>
      <c r="K645" s="5">
        <f t="shared" si="449"/>
        <v>45.556618579588168</v>
      </c>
      <c r="L645" s="61">
        <f t="shared" si="450"/>
        <v>124.52449999999999</v>
      </c>
      <c r="M645" s="90">
        <f t="shared" si="451"/>
        <v>170.08111857958815</v>
      </c>
      <c r="N645" s="5">
        <f t="shared" si="437"/>
        <v>1767.3874368483114</v>
      </c>
      <c r="O645" s="60">
        <f t="shared" si="438"/>
        <v>1597.3063182687233</v>
      </c>
    </row>
    <row r="646" spans="1:15" x14ac:dyDescent="0.25">
      <c r="A646" s="63" t="s">
        <v>52</v>
      </c>
      <c r="B646" s="58" t="str">
        <f t="shared" si="439"/>
        <v>Q1/2025</v>
      </c>
      <c r="C646" s="54">
        <f t="shared" si="442"/>
        <v>45658</v>
      </c>
      <c r="D646" s="54">
        <f t="shared" si="443"/>
        <v>45747</v>
      </c>
      <c r="E646" s="58">
        <f t="shared" si="440"/>
        <v>90</v>
      </c>
      <c r="F646" s="59">
        <f>VLOOKUP(D646,'FERC Interest Rate'!$A:$B,2,TRUE)</f>
        <v>8.0399999999999999E-2</v>
      </c>
      <c r="G646" s="60">
        <f t="shared" si="441"/>
        <v>1597.3063182687233</v>
      </c>
      <c r="H646" s="60">
        <v>0</v>
      </c>
      <c r="I646" s="122">
        <f t="shared" si="447"/>
        <v>8.5843598557269605</v>
      </c>
      <c r="J646" s="61">
        <f t="shared" si="448"/>
        <v>31.666050736965701</v>
      </c>
      <c r="K646" s="5">
        <f t="shared" si="449"/>
        <v>40.25041059269266</v>
      </c>
      <c r="L646" s="61">
        <f t="shared" si="450"/>
        <v>124.52449999999999</v>
      </c>
      <c r="M646" s="90">
        <f t="shared" si="451"/>
        <v>164.77491059269266</v>
      </c>
      <c r="N646" s="5">
        <f t="shared" si="437"/>
        <v>1628.972369005689</v>
      </c>
      <c r="O646" s="60">
        <f t="shared" si="438"/>
        <v>1464.1974584129964</v>
      </c>
    </row>
    <row r="647" spans="1:15" x14ac:dyDescent="0.25">
      <c r="A647" s="63" t="s">
        <v>53</v>
      </c>
      <c r="B647" s="58" t="str">
        <f t="shared" si="439"/>
        <v>Q2/2025</v>
      </c>
      <c r="C647" s="54">
        <f t="shared" si="442"/>
        <v>45748</v>
      </c>
      <c r="D647" s="54">
        <f t="shared" si="443"/>
        <v>45838</v>
      </c>
      <c r="E647" s="58">
        <f t="shared" si="440"/>
        <v>91</v>
      </c>
      <c r="F647" s="59">
        <f>VLOOKUP(D647,'FERC Interest Rate'!$A:$B,2,TRUE)</f>
        <v>7.5499999999999998E-2</v>
      </c>
      <c r="G647" s="60">
        <f t="shared" si="441"/>
        <v>1464.1974584129964</v>
      </c>
      <c r="H647" s="60">
        <v>0</v>
      </c>
      <c r="I647" s="122">
        <f t="shared" si="447"/>
        <v>8.5843598557269605</v>
      </c>
      <c r="J647" s="61">
        <f t="shared" si="448"/>
        <v>27.561009967195865</v>
      </c>
      <c r="K647" s="5">
        <f t="shared" si="449"/>
        <v>36.145369822922824</v>
      </c>
      <c r="L647" s="61">
        <f t="shared" si="450"/>
        <v>124.52449999999999</v>
      </c>
      <c r="M647" s="90">
        <f t="shared" si="451"/>
        <v>160.66986982292281</v>
      </c>
      <c r="N647" s="5">
        <f t="shared" si="437"/>
        <v>1491.7584683801922</v>
      </c>
      <c r="O647" s="60">
        <f t="shared" si="438"/>
        <v>1331.0885985572695</v>
      </c>
    </row>
    <row r="648" spans="1:15" x14ac:dyDescent="0.25">
      <c r="A648" s="63" t="s">
        <v>54</v>
      </c>
      <c r="B648" s="58" t="str">
        <f t="shared" si="439"/>
        <v>Q3/2025</v>
      </c>
      <c r="C648" s="54">
        <f t="shared" si="442"/>
        <v>45839</v>
      </c>
      <c r="D648" s="54">
        <f t="shared" si="443"/>
        <v>45930</v>
      </c>
      <c r="E648" s="58">
        <f t="shared" si="440"/>
        <v>92</v>
      </c>
      <c r="F648" s="59">
        <f>VLOOKUP(D648,'FERC Interest Rate'!$A:$B,2,TRUE)</f>
        <v>7.4999999999999997E-2</v>
      </c>
      <c r="G648" s="60">
        <f t="shared" si="441"/>
        <v>1331.0885985572695</v>
      </c>
      <c r="H648" s="60">
        <v>0</v>
      </c>
      <c r="I648" s="122">
        <f t="shared" si="447"/>
        <v>8.5843598557269605</v>
      </c>
      <c r="J648" s="61">
        <f t="shared" si="448"/>
        <v>25.163044739849752</v>
      </c>
      <c r="K648" s="5">
        <f t="shared" si="449"/>
        <v>33.747404595576711</v>
      </c>
      <c r="L648" s="61">
        <f t="shared" si="450"/>
        <v>124.52449999999999</v>
      </c>
      <c r="M648" s="90">
        <f t="shared" si="451"/>
        <v>158.2719045955767</v>
      </c>
      <c r="N648" s="5">
        <f t="shared" si="437"/>
        <v>1356.2516432971192</v>
      </c>
      <c r="O648" s="60">
        <f t="shared" si="438"/>
        <v>1197.9797387015426</v>
      </c>
    </row>
    <row r="649" spans="1:15" x14ac:dyDescent="0.25">
      <c r="A649" s="63" t="s">
        <v>55</v>
      </c>
      <c r="B649" s="58" t="str">
        <f t="shared" si="439"/>
        <v>Q4/2025</v>
      </c>
      <c r="C649" s="54">
        <f t="shared" si="442"/>
        <v>45931</v>
      </c>
      <c r="D649" s="54">
        <f t="shared" si="443"/>
        <v>46022</v>
      </c>
      <c r="E649" s="58">
        <f t="shared" si="440"/>
        <v>92</v>
      </c>
      <c r="F649" s="59">
        <f>VLOOKUP(D649,'FERC Interest Rate'!$A:$B,2,TRUE)</f>
        <v>7.4999999999999997E-2</v>
      </c>
      <c r="G649" s="60">
        <f t="shared" si="441"/>
        <v>1197.9797387015426</v>
      </c>
      <c r="H649" s="60">
        <v>0</v>
      </c>
      <c r="I649" s="122">
        <f t="shared" si="447"/>
        <v>8.5843598557269605</v>
      </c>
      <c r="J649" s="61">
        <f t="shared" si="448"/>
        <v>22.646740265864779</v>
      </c>
      <c r="K649" s="5">
        <f t="shared" si="449"/>
        <v>31.231100121591737</v>
      </c>
      <c r="L649" s="61">
        <f t="shared" si="450"/>
        <v>124.52449999999999</v>
      </c>
      <c r="M649" s="90">
        <f t="shared" si="451"/>
        <v>155.75560012159173</v>
      </c>
      <c r="N649" s="5">
        <f t="shared" si="437"/>
        <v>1220.6264789674074</v>
      </c>
      <c r="O649" s="60">
        <f t="shared" si="438"/>
        <v>1064.8708788458157</v>
      </c>
    </row>
    <row r="650" spans="1:15" ht="13.5" thickBot="1" x14ac:dyDescent="0.35">
      <c r="A650" s="101"/>
      <c r="B650" s="102"/>
      <c r="C650" s="103"/>
      <c r="D650" s="103"/>
      <c r="E650" s="102"/>
      <c r="F650" s="102"/>
      <c r="G650" s="92">
        <f t="shared" ref="G650:O650" si="452">SUM(G632:G649)</f>
        <v>38341.371751174527</v>
      </c>
      <c r="H650" s="92">
        <f t="shared" si="452"/>
        <v>171.6871971145392</v>
      </c>
      <c r="I650" s="92">
        <f t="shared" si="452"/>
        <v>103.01231826872352</v>
      </c>
      <c r="J650" s="92">
        <f t="shared" si="452"/>
        <v>455.16686158206727</v>
      </c>
      <c r="K650" s="92">
        <f t="shared" si="452"/>
        <v>558.17917985079089</v>
      </c>
      <c r="L650" s="92">
        <f t="shared" si="452"/>
        <v>1494.2939999999999</v>
      </c>
      <c r="M650" s="92">
        <f t="shared" si="452"/>
        <v>2052.473179850791</v>
      </c>
      <c r="N650" s="92">
        <f t="shared" si="452"/>
        <v>38968.225809871132</v>
      </c>
      <c r="O650" s="92">
        <f t="shared" si="452"/>
        <v>36915.752630020346</v>
      </c>
    </row>
    <row r="651" spans="1:15" ht="13" thickTop="1" x14ac:dyDescent="0.25"/>
    <row r="652" spans="1:15" ht="37" x14ac:dyDescent="0.3">
      <c r="A652" s="62" t="s">
        <v>43</v>
      </c>
      <c r="B652" s="62" t="s">
        <v>3</v>
      </c>
      <c r="C652" s="62" t="s">
        <v>4</v>
      </c>
      <c r="D652" s="62" t="s">
        <v>5</v>
      </c>
      <c r="E652" s="62" t="s">
        <v>6</v>
      </c>
      <c r="F652" s="62" t="s">
        <v>7</v>
      </c>
      <c r="G652" s="62" t="s">
        <v>70</v>
      </c>
      <c r="H652" s="62" t="s">
        <v>71</v>
      </c>
      <c r="I652" s="77" t="s">
        <v>72</v>
      </c>
      <c r="J652" s="78" t="s">
        <v>73</v>
      </c>
      <c r="K652" s="78" t="s">
        <v>74</v>
      </c>
      <c r="L652" s="78" t="s">
        <v>75</v>
      </c>
      <c r="M652" s="79" t="s">
        <v>65</v>
      </c>
      <c r="N652" s="62" t="s">
        <v>76</v>
      </c>
      <c r="O652" s="62" t="s">
        <v>77</v>
      </c>
    </row>
    <row r="653" spans="1:15" ht="13" x14ac:dyDescent="0.3">
      <c r="A653" s="123" t="s">
        <v>37</v>
      </c>
      <c r="B653" s="198" t="s">
        <v>117</v>
      </c>
      <c r="C653" s="54">
        <f>VLOOKUP(B653,A$1:F$52,2,FALSE)</f>
        <v>44439</v>
      </c>
      <c r="D653" s="54">
        <f>DATE(YEAR(C653),IF(MONTH(C653)&lt;=3,3,IF(MONTH(C653)&lt;=6,6,IF(MONTH(C653)&lt;=9,9,12))),IF(OR(MONTH(C653)&lt;=3,MONTH(C653)&gt;=10),31,30))</f>
        <v>44469</v>
      </c>
      <c r="E653" s="58">
        <f>D653-C653+1</f>
        <v>31</v>
      </c>
      <c r="F653" s="59">
        <f>VLOOKUP(D653,'FERC Interest Rate'!$A:$B,2,TRUE)</f>
        <v>3.2500000000000001E-2</v>
      </c>
      <c r="G653" s="60">
        <f>VLOOKUP(B653,$A$1:$F$52,4,FALSE)</f>
        <v>2563.7399999999998</v>
      </c>
      <c r="H653" s="60">
        <f t="shared" ref="H653:H659" si="453">G653*F653*(E653/(DATE(YEAR(D653),12,31)-DATE(YEAR(D653),1,1)+1))</f>
        <v>7.0766247945205478</v>
      </c>
      <c r="I653" s="122">
        <v>0</v>
      </c>
      <c r="J653" s="61">
        <v>0</v>
      </c>
      <c r="K653" s="5">
        <f t="shared" ref="K653:K658" si="454">+SUM(I653:J653)</f>
        <v>0</v>
      </c>
      <c r="L653" s="61">
        <v>0</v>
      </c>
      <c r="M653" s="90">
        <f t="shared" ref="M653:M658" si="455">+SUM(K653:L653)</f>
        <v>0</v>
      </c>
      <c r="N653" s="5">
        <f t="shared" ref="N653:N670" si="456">+G653+H653+J653</f>
        <v>2570.8166247945205</v>
      </c>
      <c r="O653" s="60">
        <f t="shared" ref="O653:O670" si="457">G653+H653-L653-I653</f>
        <v>2570.8166247945205</v>
      </c>
    </row>
    <row r="654" spans="1:15" x14ac:dyDescent="0.25">
      <c r="A654" s="63" t="s">
        <v>22</v>
      </c>
      <c r="B654" s="58" t="str">
        <f t="shared" ref="B654:B670" si="458">+IF(MONTH(C654)&lt;4,"Q1",IF(MONTH(C654)&lt;7,"Q2",IF(MONTH(C654)&lt;10,"Q3","Q4")))&amp;"/"&amp;YEAR(C654)</f>
        <v>Q4/2021</v>
      </c>
      <c r="C654" s="54">
        <f>D653+1</f>
        <v>44470</v>
      </c>
      <c r="D654" s="54">
        <f>EOMONTH(D653,3)</f>
        <v>44561</v>
      </c>
      <c r="E654" s="58">
        <f t="shared" ref="E654:E670" si="459">D654-C654+1</f>
        <v>92</v>
      </c>
      <c r="F654" s="59">
        <f>VLOOKUP(D654,'FERC Interest Rate'!$A:$B,2,TRUE)</f>
        <v>3.2500000000000001E-2</v>
      </c>
      <c r="G654" s="60">
        <f t="shared" ref="G654:G670" si="460">O653</f>
        <v>2570.8166247945205</v>
      </c>
      <c r="H654" s="60">
        <f t="shared" si="453"/>
        <v>21.059566323659226</v>
      </c>
      <c r="I654" s="122">
        <v>0</v>
      </c>
      <c r="J654" s="61">
        <v>0</v>
      </c>
      <c r="K654" s="5">
        <f t="shared" si="454"/>
        <v>0</v>
      </c>
      <c r="L654" s="61">
        <v>0</v>
      </c>
      <c r="M654" s="90">
        <f t="shared" si="455"/>
        <v>0</v>
      </c>
      <c r="N654" s="5">
        <f t="shared" si="456"/>
        <v>2591.8761911181796</v>
      </c>
      <c r="O654" s="60">
        <f t="shared" si="457"/>
        <v>2591.8761911181796</v>
      </c>
    </row>
    <row r="655" spans="1:15" x14ac:dyDescent="0.25">
      <c r="A655" s="63" t="s">
        <v>22</v>
      </c>
      <c r="B655" s="58" t="str">
        <f t="shared" si="458"/>
        <v>Q1/2022</v>
      </c>
      <c r="C655" s="54">
        <f t="shared" ref="C655:C670" si="461">D654+1</f>
        <v>44562</v>
      </c>
      <c r="D655" s="54">
        <f t="shared" ref="D655:D670" si="462">EOMONTH(D654,3)</f>
        <v>44651</v>
      </c>
      <c r="E655" s="58">
        <f t="shared" si="459"/>
        <v>90</v>
      </c>
      <c r="F655" s="59">
        <f>VLOOKUP(D655,'FERC Interest Rate'!$A:$B,2,TRUE)</f>
        <v>3.2500000000000001E-2</v>
      </c>
      <c r="G655" s="60">
        <f t="shared" si="460"/>
        <v>2591.8761911181796</v>
      </c>
      <c r="H655" s="60">
        <f t="shared" si="453"/>
        <v>20.770514682248425</v>
      </c>
      <c r="I655" s="122">
        <v>0</v>
      </c>
      <c r="J655" s="61">
        <v>0</v>
      </c>
      <c r="K655" s="5">
        <f t="shared" si="454"/>
        <v>0</v>
      </c>
      <c r="L655" s="61">
        <v>0</v>
      </c>
      <c r="M655" s="90">
        <f t="shared" si="455"/>
        <v>0</v>
      </c>
      <c r="N655" s="5">
        <f t="shared" si="456"/>
        <v>2612.6467058004282</v>
      </c>
      <c r="O655" s="60">
        <f t="shared" si="457"/>
        <v>2612.6467058004282</v>
      </c>
    </row>
    <row r="656" spans="1:15" x14ac:dyDescent="0.25">
      <c r="A656" s="63" t="s">
        <v>22</v>
      </c>
      <c r="B656" s="58" t="str">
        <f t="shared" si="458"/>
        <v>Q2/2022</v>
      </c>
      <c r="C656" s="54">
        <f t="shared" si="461"/>
        <v>44652</v>
      </c>
      <c r="D656" s="54">
        <f t="shared" si="462"/>
        <v>44742</v>
      </c>
      <c r="E656" s="58">
        <f t="shared" si="459"/>
        <v>91</v>
      </c>
      <c r="F656" s="59">
        <f>VLOOKUP(D656,'FERC Interest Rate'!$A:$B,2,TRUE)</f>
        <v>3.2500000000000001E-2</v>
      </c>
      <c r="G656" s="60">
        <f t="shared" si="460"/>
        <v>2612.6467058004282</v>
      </c>
      <c r="H656" s="60">
        <f t="shared" si="453"/>
        <v>21.169596253163746</v>
      </c>
      <c r="I656" s="122">
        <v>0</v>
      </c>
      <c r="J656" s="61">
        <v>0</v>
      </c>
      <c r="K656" s="5">
        <f t="shared" si="454"/>
        <v>0</v>
      </c>
      <c r="L656" s="61">
        <v>0</v>
      </c>
      <c r="M656" s="90">
        <f t="shared" si="455"/>
        <v>0</v>
      </c>
      <c r="N656" s="5">
        <f t="shared" si="456"/>
        <v>2633.8163020535922</v>
      </c>
      <c r="O656" s="60">
        <f t="shared" si="457"/>
        <v>2633.8163020535922</v>
      </c>
    </row>
    <row r="657" spans="1:15" x14ac:dyDescent="0.25">
      <c r="A657" s="63" t="s">
        <v>22</v>
      </c>
      <c r="B657" s="58" t="str">
        <f t="shared" si="458"/>
        <v>Q3/2022</v>
      </c>
      <c r="C657" s="54">
        <f t="shared" si="461"/>
        <v>44743</v>
      </c>
      <c r="D657" s="54">
        <f t="shared" si="462"/>
        <v>44834</v>
      </c>
      <c r="E657" s="58">
        <f t="shared" si="459"/>
        <v>92</v>
      </c>
      <c r="F657" s="59">
        <f>VLOOKUP(D657,'FERC Interest Rate'!$A:$B,2,TRUE)</f>
        <v>3.5999999999999997E-2</v>
      </c>
      <c r="G657" s="60">
        <f t="shared" si="460"/>
        <v>2633.8163020535922</v>
      </c>
      <c r="H657" s="60">
        <f t="shared" si="453"/>
        <v>23.899176965483555</v>
      </c>
      <c r="I657" s="81">
        <v>0</v>
      </c>
      <c r="J657" s="61">
        <v>0</v>
      </c>
      <c r="K657" s="5">
        <f t="shared" si="454"/>
        <v>0</v>
      </c>
      <c r="L657" s="61">
        <v>0</v>
      </c>
      <c r="M657" s="90">
        <f t="shared" si="455"/>
        <v>0</v>
      </c>
      <c r="N657" s="5">
        <f t="shared" si="456"/>
        <v>2657.7154790190757</v>
      </c>
      <c r="O657" s="60">
        <f t="shared" si="457"/>
        <v>2657.7154790190757</v>
      </c>
    </row>
    <row r="658" spans="1:15" x14ac:dyDescent="0.25">
      <c r="A658" s="63" t="s">
        <v>22</v>
      </c>
      <c r="B658" s="58" t="str">
        <f t="shared" si="458"/>
        <v>Q4/2022</v>
      </c>
      <c r="C658" s="54">
        <f t="shared" si="461"/>
        <v>44835</v>
      </c>
      <c r="D658" s="54">
        <f t="shared" si="462"/>
        <v>44926</v>
      </c>
      <c r="E658" s="58">
        <f t="shared" si="459"/>
        <v>92</v>
      </c>
      <c r="F658" s="59">
        <f>VLOOKUP(D658,'FERC Interest Rate'!$A:$B,2,TRUE)</f>
        <v>4.9099999999999998E-2</v>
      </c>
      <c r="G658" s="60">
        <f t="shared" si="460"/>
        <v>2657.7154790190757</v>
      </c>
      <c r="H658" s="60">
        <f t="shared" si="453"/>
        <v>32.891595511849232</v>
      </c>
      <c r="I658" s="81">
        <v>0</v>
      </c>
      <c r="J658" s="61">
        <v>0</v>
      </c>
      <c r="K658" s="5">
        <f t="shared" si="454"/>
        <v>0</v>
      </c>
      <c r="L658" s="61">
        <v>0</v>
      </c>
      <c r="M658" s="90">
        <f t="shared" si="455"/>
        <v>0</v>
      </c>
      <c r="N658" s="5">
        <f t="shared" si="456"/>
        <v>2690.6070745309248</v>
      </c>
      <c r="O658" s="60">
        <f t="shared" si="457"/>
        <v>2690.6070745309248</v>
      </c>
    </row>
    <row r="659" spans="1:15" x14ac:dyDescent="0.25">
      <c r="A659" s="63" t="s">
        <v>44</v>
      </c>
      <c r="B659" s="58" t="str">
        <f t="shared" si="458"/>
        <v>Q1/2023</v>
      </c>
      <c r="C659" s="54">
        <f t="shared" si="461"/>
        <v>44927</v>
      </c>
      <c r="D659" s="54">
        <f t="shared" si="462"/>
        <v>45016</v>
      </c>
      <c r="E659" s="58">
        <f t="shared" si="459"/>
        <v>90</v>
      </c>
      <c r="F659" s="59">
        <f>VLOOKUP(D659,'FERC Interest Rate'!$A:$B,2,TRUE)</f>
        <v>6.3100000000000003E-2</v>
      </c>
      <c r="G659" s="60">
        <f t="shared" si="460"/>
        <v>2690.6070745309248</v>
      </c>
      <c r="H659" s="60">
        <f t="shared" si="453"/>
        <v>41.862897469208555</v>
      </c>
      <c r="I659" s="122">
        <f>(SUM($H$653:$H$669)/20)</f>
        <v>8.4364986000066633</v>
      </c>
      <c r="J659" s="61">
        <f t="shared" ref="J659" si="463">G659*F659*(E659/(DATE(YEAR(D659),12,31)-DATE(YEAR(D659),1,1)+1))</f>
        <v>41.862897469208555</v>
      </c>
      <c r="K659" s="5">
        <f t="shared" ref="K659" si="464">+SUM(I659:J659)</f>
        <v>50.29939606921522</v>
      </c>
      <c r="L659" s="61">
        <f>($G$653/20)</f>
        <v>128.18699999999998</v>
      </c>
      <c r="M659" s="90">
        <f t="shared" ref="M659" si="465">+SUM(K659:L659)</f>
        <v>178.4863960692152</v>
      </c>
      <c r="N659" s="5">
        <f t="shared" si="456"/>
        <v>2774.3328694693423</v>
      </c>
      <c r="O659" s="60">
        <f t="shared" si="457"/>
        <v>2595.8464734001268</v>
      </c>
    </row>
    <row r="660" spans="1:15" x14ac:dyDescent="0.25">
      <c r="A660" s="63" t="s">
        <v>45</v>
      </c>
      <c r="B660" s="58" t="str">
        <f t="shared" si="458"/>
        <v>Q2/2023</v>
      </c>
      <c r="C660" s="54">
        <f t="shared" si="461"/>
        <v>45017</v>
      </c>
      <c r="D660" s="54">
        <f t="shared" si="462"/>
        <v>45107</v>
      </c>
      <c r="E660" s="58">
        <f t="shared" si="459"/>
        <v>91</v>
      </c>
      <c r="F660" s="59">
        <f>VLOOKUP(D660,'FERC Interest Rate'!$A:$B,2,TRUE)</f>
        <v>7.4999999999999997E-2</v>
      </c>
      <c r="G660" s="60">
        <f t="shared" si="460"/>
        <v>2595.8464734001268</v>
      </c>
      <c r="H660" s="60">
        <v>0</v>
      </c>
      <c r="I660" s="122">
        <f t="shared" ref="I660:I670" si="466">(SUM($H$653:$H$669)/20)</f>
        <v>8.4364986000066633</v>
      </c>
      <c r="J660" s="61">
        <f t="shared" ref="J660:J670" si="467">G660*F660*(E660/(DATE(YEAR(D660),12,31)-DATE(YEAR(D660),1,1)+1))</f>
        <v>48.538773098509218</v>
      </c>
      <c r="K660" s="5">
        <f t="shared" ref="K660:K670" si="468">+SUM(I660:J660)</f>
        <v>56.975271698515883</v>
      </c>
      <c r="L660" s="61">
        <f t="shared" ref="L660:L670" si="469">($G$653/20)</f>
        <v>128.18699999999998</v>
      </c>
      <c r="M660" s="90">
        <f t="shared" ref="M660:M670" si="470">+SUM(K660:L660)</f>
        <v>185.16227169851587</v>
      </c>
      <c r="N660" s="5">
        <f t="shared" si="456"/>
        <v>2644.3852464986362</v>
      </c>
      <c r="O660" s="60">
        <f t="shared" si="457"/>
        <v>2459.22297480012</v>
      </c>
    </row>
    <row r="661" spans="1:15" x14ac:dyDescent="0.25">
      <c r="A661" s="63" t="s">
        <v>46</v>
      </c>
      <c r="B661" s="58" t="str">
        <f t="shared" si="458"/>
        <v>Q3/2023</v>
      </c>
      <c r="C661" s="54">
        <f t="shared" si="461"/>
        <v>45108</v>
      </c>
      <c r="D661" s="54">
        <f t="shared" si="462"/>
        <v>45199</v>
      </c>
      <c r="E661" s="58">
        <f t="shared" si="459"/>
        <v>92</v>
      </c>
      <c r="F661" s="59">
        <f>VLOOKUP(D661,'FERC Interest Rate'!$A:$B,2,TRUE)</f>
        <v>8.0199999999999994E-2</v>
      </c>
      <c r="G661" s="60">
        <f t="shared" si="460"/>
        <v>2459.22297480012</v>
      </c>
      <c r="H661" s="60">
        <v>0</v>
      </c>
      <c r="I661" s="122">
        <f t="shared" si="466"/>
        <v>8.4364986000066633</v>
      </c>
      <c r="J661" s="61">
        <f t="shared" si="467"/>
        <v>49.712687115795084</v>
      </c>
      <c r="K661" s="5">
        <f t="shared" si="468"/>
        <v>58.14918571580175</v>
      </c>
      <c r="L661" s="61">
        <f t="shared" si="469"/>
        <v>128.18699999999998</v>
      </c>
      <c r="M661" s="90">
        <f t="shared" si="470"/>
        <v>186.33618571580172</v>
      </c>
      <c r="N661" s="5">
        <f t="shared" si="456"/>
        <v>2508.9356619159153</v>
      </c>
      <c r="O661" s="60">
        <f t="shared" si="457"/>
        <v>2322.5994762001133</v>
      </c>
    </row>
    <row r="662" spans="1:15" x14ac:dyDescent="0.25">
      <c r="A662" s="63" t="s">
        <v>47</v>
      </c>
      <c r="B662" s="58" t="str">
        <f t="shared" si="458"/>
        <v>Q4/2023</v>
      </c>
      <c r="C662" s="54">
        <f t="shared" si="461"/>
        <v>45200</v>
      </c>
      <c r="D662" s="54">
        <f t="shared" si="462"/>
        <v>45291</v>
      </c>
      <c r="E662" s="58">
        <f t="shared" si="459"/>
        <v>92</v>
      </c>
      <c r="F662" s="59">
        <f>VLOOKUP(D662,'FERC Interest Rate'!$A:$B,2,TRUE)</f>
        <v>8.3500000000000005E-2</v>
      </c>
      <c r="G662" s="60">
        <f t="shared" si="460"/>
        <v>2322.5994762001133</v>
      </c>
      <c r="H662" s="60">
        <v>0</v>
      </c>
      <c r="I662" s="122">
        <f t="shared" si="466"/>
        <v>8.4364986000066633</v>
      </c>
      <c r="J662" s="61">
        <f t="shared" si="467"/>
        <v>48.88276486621718</v>
      </c>
      <c r="K662" s="5">
        <f t="shared" si="468"/>
        <v>57.319263466223845</v>
      </c>
      <c r="L662" s="61">
        <f t="shared" si="469"/>
        <v>128.18699999999998</v>
      </c>
      <c r="M662" s="90">
        <f t="shared" si="470"/>
        <v>185.50626346622383</v>
      </c>
      <c r="N662" s="5">
        <f t="shared" si="456"/>
        <v>2371.4822410663305</v>
      </c>
      <c r="O662" s="60">
        <f t="shared" si="457"/>
        <v>2185.9759776001065</v>
      </c>
    </row>
    <row r="663" spans="1:15" x14ac:dyDescent="0.25">
      <c r="A663" s="63" t="s">
        <v>48</v>
      </c>
      <c r="B663" s="58" t="str">
        <f t="shared" si="458"/>
        <v>Q1/2024</v>
      </c>
      <c r="C663" s="54">
        <f t="shared" si="461"/>
        <v>45292</v>
      </c>
      <c r="D663" s="54">
        <f t="shared" si="462"/>
        <v>45382</v>
      </c>
      <c r="E663" s="58">
        <f t="shared" si="459"/>
        <v>91</v>
      </c>
      <c r="F663" s="59">
        <f>VLOOKUP(D663,'FERC Interest Rate'!$A:$B,2,TRUE)</f>
        <v>8.5000000000000006E-2</v>
      </c>
      <c r="G663" s="60">
        <f t="shared" si="460"/>
        <v>2185.9759776001065</v>
      </c>
      <c r="H663" s="60">
        <v>0</v>
      </c>
      <c r="I663" s="122">
        <f t="shared" si="466"/>
        <v>8.4364986000066633</v>
      </c>
      <c r="J663" s="61">
        <f t="shared" si="467"/>
        <v>46.198153515674385</v>
      </c>
      <c r="K663" s="5">
        <f t="shared" si="468"/>
        <v>54.63465211568105</v>
      </c>
      <c r="L663" s="61">
        <f t="shared" si="469"/>
        <v>128.18699999999998</v>
      </c>
      <c r="M663" s="90">
        <f t="shared" si="470"/>
        <v>182.82165211568105</v>
      </c>
      <c r="N663" s="5">
        <f t="shared" si="456"/>
        <v>2232.1741311157807</v>
      </c>
      <c r="O663" s="60">
        <f t="shared" si="457"/>
        <v>2049.3524790000997</v>
      </c>
    </row>
    <row r="664" spans="1:15" x14ac:dyDescent="0.25">
      <c r="A664" s="63" t="s">
        <v>49</v>
      </c>
      <c r="B664" s="58" t="str">
        <f t="shared" si="458"/>
        <v>Q2/2024</v>
      </c>
      <c r="C664" s="54">
        <f t="shared" si="461"/>
        <v>45383</v>
      </c>
      <c r="D664" s="54">
        <f t="shared" si="462"/>
        <v>45473</v>
      </c>
      <c r="E664" s="58">
        <f t="shared" si="459"/>
        <v>91</v>
      </c>
      <c r="F664" s="59">
        <f>VLOOKUP(D664,'FERC Interest Rate'!$A:$B,2,TRUE)</f>
        <v>8.5000000000000006E-2</v>
      </c>
      <c r="G664" s="60">
        <f t="shared" si="460"/>
        <v>2049.3524790000997</v>
      </c>
      <c r="H664" s="60">
        <v>0</v>
      </c>
      <c r="I664" s="122">
        <f t="shared" si="466"/>
        <v>8.4364986000066633</v>
      </c>
      <c r="J664" s="61">
        <f t="shared" si="467"/>
        <v>43.310768920944732</v>
      </c>
      <c r="K664" s="5">
        <f t="shared" si="468"/>
        <v>51.747267520951397</v>
      </c>
      <c r="L664" s="61">
        <f t="shared" si="469"/>
        <v>128.18699999999998</v>
      </c>
      <c r="M664" s="90">
        <f t="shared" si="470"/>
        <v>179.93426752095138</v>
      </c>
      <c r="N664" s="5">
        <f t="shared" si="456"/>
        <v>2092.6632479210443</v>
      </c>
      <c r="O664" s="60">
        <f t="shared" si="457"/>
        <v>1912.7289804000932</v>
      </c>
    </row>
    <row r="665" spans="1:15" x14ac:dyDescent="0.25">
      <c r="A665" s="63" t="s">
        <v>50</v>
      </c>
      <c r="B665" s="58" t="str">
        <f t="shared" si="458"/>
        <v>Q3/2024</v>
      </c>
      <c r="C665" s="54">
        <f t="shared" si="461"/>
        <v>45474</v>
      </c>
      <c r="D665" s="54">
        <f t="shared" si="462"/>
        <v>45565</v>
      </c>
      <c r="E665" s="58">
        <f t="shared" si="459"/>
        <v>92</v>
      </c>
      <c r="F665" s="59">
        <f>VLOOKUP(D665,'FERC Interest Rate'!$A:$B,2,TRUE)</f>
        <v>8.5000000000000006E-2</v>
      </c>
      <c r="G665" s="60">
        <f t="shared" si="460"/>
        <v>1912.7289804000932</v>
      </c>
      <c r="H665" s="60">
        <v>0</v>
      </c>
      <c r="I665" s="122">
        <f t="shared" si="466"/>
        <v>8.4364986000066633</v>
      </c>
      <c r="J665" s="61">
        <f t="shared" si="467"/>
        <v>40.867597340788876</v>
      </c>
      <c r="K665" s="5">
        <f t="shared" si="468"/>
        <v>49.304095940795541</v>
      </c>
      <c r="L665" s="61">
        <f t="shared" si="469"/>
        <v>128.18699999999998</v>
      </c>
      <c r="M665" s="90">
        <f t="shared" si="470"/>
        <v>177.49109594079553</v>
      </c>
      <c r="N665" s="5">
        <f t="shared" si="456"/>
        <v>1953.5965777408821</v>
      </c>
      <c r="O665" s="60">
        <f t="shared" si="457"/>
        <v>1776.1054818000866</v>
      </c>
    </row>
    <row r="666" spans="1:15" x14ac:dyDescent="0.25">
      <c r="A666" s="63" t="s">
        <v>51</v>
      </c>
      <c r="B666" s="58" t="str">
        <f t="shared" si="458"/>
        <v>Q4/2024</v>
      </c>
      <c r="C666" s="54">
        <f t="shared" si="461"/>
        <v>45566</v>
      </c>
      <c r="D666" s="54">
        <f t="shared" si="462"/>
        <v>45657</v>
      </c>
      <c r="E666" s="58">
        <f t="shared" si="459"/>
        <v>92</v>
      </c>
      <c r="F666" s="59">
        <f>VLOOKUP(D666,'FERC Interest Rate'!$A:$B,2,TRUE)</f>
        <v>8.5000000000000006E-2</v>
      </c>
      <c r="G666" s="60">
        <f t="shared" si="460"/>
        <v>1776.1054818000866</v>
      </c>
      <c r="H666" s="60">
        <v>0</v>
      </c>
      <c r="I666" s="122">
        <f t="shared" si="466"/>
        <v>8.4364986000066633</v>
      </c>
      <c r="J666" s="61">
        <f t="shared" si="467"/>
        <v>37.948483245018245</v>
      </c>
      <c r="K666" s="5">
        <f t="shared" si="468"/>
        <v>46.38498184502491</v>
      </c>
      <c r="L666" s="61">
        <f t="shared" si="469"/>
        <v>128.18699999999998</v>
      </c>
      <c r="M666" s="90">
        <f t="shared" si="470"/>
        <v>174.57198184502488</v>
      </c>
      <c r="N666" s="5">
        <f t="shared" si="456"/>
        <v>1814.0539650451049</v>
      </c>
      <c r="O666" s="60">
        <f t="shared" si="457"/>
        <v>1639.4819832000801</v>
      </c>
    </row>
    <row r="667" spans="1:15" x14ac:dyDescent="0.25">
      <c r="A667" s="63" t="s">
        <v>52</v>
      </c>
      <c r="B667" s="58" t="str">
        <f t="shared" si="458"/>
        <v>Q1/2025</v>
      </c>
      <c r="C667" s="54">
        <f t="shared" si="461"/>
        <v>45658</v>
      </c>
      <c r="D667" s="54">
        <f t="shared" si="462"/>
        <v>45747</v>
      </c>
      <c r="E667" s="58">
        <f t="shared" si="459"/>
        <v>90</v>
      </c>
      <c r="F667" s="59">
        <f>VLOOKUP(D667,'FERC Interest Rate'!$A:$B,2,TRUE)</f>
        <v>8.0399999999999999E-2</v>
      </c>
      <c r="G667" s="60">
        <f t="shared" si="460"/>
        <v>1639.4819832000801</v>
      </c>
      <c r="H667" s="60">
        <v>0</v>
      </c>
      <c r="I667" s="122">
        <f t="shared" si="466"/>
        <v>8.4364986000066633</v>
      </c>
      <c r="J667" s="61">
        <f t="shared" si="467"/>
        <v>32.502168850508987</v>
      </c>
      <c r="K667" s="5">
        <f t="shared" si="468"/>
        <v>40.938667450515652</v>
      </c>
      <c r="L667" s="61">
        <f t="shared" si="469"/>
        <v>128.18699999999998</v>
      </c>
      <c r="M667" s="90">
        <f t="shared" si="470"/>
        <v>169.12566745051564</v>
      </c>
      <c r="N667" s="5">
        <f t="shared" si="456"/>
        <v>1671.984152050589</v>
      </c>
      <c r="O667" s="60">
        <f t="shared" si="457"/>
        <v>1502.8584846000736</v>
      </c>
    </row>
    <row r="668" spans="1:15" x14ac:dyDescent="0.25">
      <c r="A668" s="63" t="s">
        <v>53</v>
      </c>
      <c r="B668" s="58" t="str">
        <f t="shared" si="458"/>
        <v>Q2/2025</v>
      </c>
      <c r="C668" s="54">
        <f t="shared" si="461"/>
        <v>45748</v>
      </c>
      <c r="D668" s="54">
        <f t="shared" si="462"/>
        <v>45838</v>
      </c>
      <c r="E668" s="58">
        <f t="shared" si="459"/>
        <v>91</v>
      </c>
      <c r="F668" s="59">
        <f>VLOOKUP(D668,'FERC Interest Rate'!$A:$B,2,TRUE)</f>
        <v>7.5499999999999998E-2</v>
      </c>
      <c r="G668" s="60">
        <f t="shared" si="460"/>
        <v>1502.8584846000736</v>
      </c>
      <c r="H668" s="60">
        <v>0</v>
      </c>
      <c r="I668" s="122">
        <f t="shared" si="466"/>
        <v>8.4364986000066633</v>
      </c>
      <c r="J668" s="61">
        <f t="shared" si="467"/>
        <v>28.288737584780289</v>
      </c>
      <c r="K668" s="5">
        <f t="shared" si="468"/>
        <v>36.725236184786951</v>
      </c>
      <c r="L668" s="61">
        <f t="shared" si="469"/>
        <v>128.18699999999998</v>
      </c>
      <c r="M668" s="90">
        <f t="shared" si="470"/>
        <v>164.91223618478693</v>
      </c>
      <c r="N668" s="5">
        <f t="shared" si="456"/>
        <v>1531.1472221848539</v>
      </c>
      <c r="O668" s="60">
        <f t="shared" si="457"/>
        <v>1366.234986000067</v>
      </c>
    </row>
    <row r="669" spans="1:15" x14ac:dyDescent="0.25">
      <c r="A669" s="63" t="s">
        <v>54</v>
      </c>
      <c r="B669" s="58" t="str">
        <f t="shared" si="458"/>
        <v>Q3/2025</v>
      </c>
      <c r="C669" s="54">
        <f t="shared" si="461"/>
        <v>45839</v>
      </c>
      <c r="D669" s="54">
        <f t="shared" si="462"/>
        <v>45930</v>
      </c>
      <c r="E669" s="58">
        <f t="shared" si="459"/>
        <v>92</v>
      </c>
      <c r="F669" s="59">
        <f>VLOOKUP(D669,'FERC Interest Rate'!$A:$B,2,TRUE)</f>
        <v>7.4999999999999997E-2</v>
      </c>
      <c r="G669" s="60">
        <f t="shared" si="460"/>
        <v>1366.234986000067</v>
      </c>
      <c r="H669" s="60">
        <v>0</v>
      </c>
      <c r="I669" s="122">
        <f t="shared" si="466"/>
        <v>8.4364986000066633</v>
      </c>
      <c r="J669" s="61">
        <f t="shared" si="467"/>
        <v>25.827455899727294</v>
      </c>
      <c r="K669" s="5">
        <f t="shared" si="468"/>
        <v>34.263954499733956</v>
      </c>
      <c r="L669" s="61">
        <f t="shared" si="469"/>
        <v>128.18699999999998</v>
      </c>
      <c r="M669" s="90">
        <f t="shared" si="470"/>
        <v>162.45095449973394</v>
      </c>
      <c r="N669" s="5">
        <f t="shared" si="456"/>
        <v>1392.0624418997943</v>
      </c>
      <c r="O669" s="60">
        <f t="shared" si="457"/>
        <v>1229.6114874000605</v>
      </c>
    </row>
    <row r="670" spans="1:15" x14ac:dyDescent="0.25">
      <c r="A670" s="63" t="s">
        <v>55</v>
      </c>
      <c r="B670" s="58" t="str">
        <f t="shared" si="458"/>
        <v>Q4/2025</v>
      </c>
      <c r="C670" s="54">
        <f t="shared" si="461"/>
        <v>45931</v>
      </c>
      <c r="D670" s="54">
        <f t="shared" si="462"/>
        <v>46022</v>
      </c>
      <c r="E670" s="58">
        <f t="shared" si="459"/>
        <v>92</v>
      </c>
      <c r="F670" s="59">
        <f>VLOOKUP(D670,'FERC Interest Rate'!$A:$B,2,TRUE)</f>
        <v>7.4999999999999997E-2</v>
      </c>
      <c r="G670" s="60">
        <f t="shared" si="460"/>
        <v>1229.6114874000605</v>
      </c>
      <c r="H670" s="60">
        <v>0</v>
      </c>
      <c r="I670" s="122">
        <f t="shared" si="466"/>
        <v>8.4364986000066633</v>
      </c>
      <c r="J670" s="61">
        <f t="shared" si="467"/>
        <v>23.24471030975457</v>
      </c>
      <c r="K670" s="5">
        <f t="shared" si="468"/>
        <v>31.681208909761231</v>
      </c>
      <c r="L670" s="61">
        <f t="shared" si="469"/>
        <v>128.18699999999998</v>
      </c>
      <c r="M670" s="90">
        <f t="shared" si="470"/>
        <v>159.86820890976122</v>
      </c>
      <c r="N670" s="5">
        <f t="shared" si="456"/>
        <v>1252.856197709815</v>
      </c>
      <c r="O670" s="60">
        <f t="shared" si="457"/>
        <v>1092.9879888000539</v>
      </c>
    </row>
    <row r="671" spans="1:15" ht="13.5" thickBot="1" x14ac:dyDescent="0.35">
      <c r="A671" s="101"/>
      <c r="B671" s="102"/>
      <c r="C671" s="103"/>
      <c r="D671" s="103"/>
      <c r="E671" s="102"/>
      <c r="F671" s="102"/>
      <c r="G671" s="92">
        <f t="shared" ref="G671:O671" si="471">SUM(G653:G670)</f>
        <v>39361.237161717749</v>
      </c>
      <c r="H671" s="92">
        <f t="shared" si="471"/>
        <v>168.72997200013327</v>
      </c>
      <c r="I671" s="93">
        <f t="shared" si="471"/>
        <v>101.23798320007994</v>
      </c>
      <c r="J671" s="93">
        <f t="shared" si="471"/>
        <v>467.18519821692735</v>
      </c>
      <c r="K671" s="93">
        <f t="shared" si="471"/>
        <v>568.42318141700741</v>
      </c>
      <c r="L671" s="93">
        <f t="shared" si="471"/>
        <v>1538.2439999999995</v>
      </c>
      <c r="M671" s="93">
        <f t="shared" si="471"/>
        <v>2106.6671814170068</v>
      </c>
      <c r="N671" s="93">
        <f t="shared" si="471"/>
        <v>39997.152331934813</v>
      </c>
      <c r="O671" s="93">
        <f t="shared" si="471"/>
        <v>37890.485150517801</v>
      </c>
    </row>
    <row r="672" spans="1:15" ht="13" thickTop="1" x14ac:dyDescent="0.25"/>
    <row r="673" spans="1:15" ht="37" x14ac:dyDescent="0.3">
      <c r="A673" s="62" t="s">
        <v>43</v>
      </c>
      <c r="B673" s="62" t="s">
        <v>3</v>
      </c>
      <c r="C673" s="62" t="s">
        <v>4</v>
      </c>
      <c r="D673" s="62" t="s">
        <v>5</v>
      </c>
      <c r="E673" s="62" t="s">
        <v>6</v>
      </c>
      <c r="F673" s="62" t="s">
        <v>7</v>
      </c>
      <c r="G673" s="62" t="s">
        <v>70</v>
      </c>
      <c r="H673" s="62" t="s">
        <v>71</v>
      </c>
      <c r="I673" s="77" t="s">
        <v>72</v>
      </c>
      <c r="J673" s="78" t="s">
        <v>73</v>
      </c>
      <c r="K673" s="78" t="s">
        <v>74</v>
      </c>
      <c r="L673" s="78" t="s">
        <v>75</v>
      </c>
      <c r="M673" s="79" t="s">
        <v>65</v>
      </c>
      <c r="N673" s="62" t="s">
        <v>76</v>
      </c>
      <c r="O673" s="62" t="s">
        <v>77</v>
      </c>
    </row>
    <row r="674" spans="1:15" ht="13" x14ac:dyDescent="0.3">
      <c r="A674" s="123" t="s">
        <v>37</v>
      </c>
      <c r="B674" s="198" t="s">
        <v>118</v>
      </c>
      <c r="C674" s="54">
        <f>VLOOKUP(B674,A$1:F$52,2,FALSE)</f>
        <v>44481</v>
      </c>
      <c r="D674" s="54">
        <f>DATE(YEAR(C674),IF(MONTH(C674)&lt;=3,3,IF(MONTH(C674)&lt;=6,6,IF(MONTH(C674)&lt;=9,9,12))),IF(OR(MONTH(C674)&lt;=3,MONTH(C674)&gt;=10),31,30))</f>
        <v>44561</v>
      </c>
      <c r="E674" s="58">
        <f>D674-C674+1</f>
        <v>81</v>
      </c>
      <c r="F674" s="59">
        <f>VLOOKUP(D674,'FERC Interest Rate'!$A:$B,2,TRUE)</f>
        <v>3.2500000000000001E-2</v>
      </c>
      <c r="G674" s="60">
        <f>VLOOKUP(B674,$A$1:$F$52,4,FALSE)</f>
        <v>2490.4899999999998</v>
      </c>
      <c r="H674" s="60">
        <f t="shared" ref="H674:H679" si="472">G674*F674*(E674/(DATE(YEAR(D674),12,31)-DATE(YEAR(D674),1,1)+1))</f>
        <v>17.962232671232876</v>
      </c>
      <c r="I674" s="122">
        <v>0</v>
      </c>
      <c r="J674" s="61">
        <v>0</v>
      </c>
      <c r="K674" s="5">
        <f t="shared" ref="K674:K678" si="473">+SUM(I674:J674)</f>
        <v>0</v>
      </c>
      <c r="L674" s="61">
        <v>0</v>
      </c>
      <c r="M674" s="90">
        <f t="shared" ref="M674:M678" si="474">+SUM(K674:L674)</f>
        <v>0</v>
      </c>
      <c r="N674" s="5">
        <f t="shared" ref="N674:N690" si="475">+G674+H674+J674</f>
        <v>2508.4522326712327</v>
      </c>
      <c r="O674" s="60">
        <f t="shared" ref="O674:O690" si="476">G674+H674-L674-I674</f>
        <v>2508.4522326712327</v>
      </c>
    </row>
    <row r="675" spans="1:15" x14ac:dyDescent="0.25">
      <c r="A675" s="63" t="s">
        <v>22</v>
      </c>
      <c r="B675" s="58" t="str">
        <f t="shared" ref="B675:B690" si="477">+IF(MONTH(C675)&lt;4,"Q1",IF(MONTH(C675)&lt;7,"Q2",IF(MONTH(C675)&lt;10,"Q3","Q4")))&amp;"/"&amp;YEAR(C675)</f>
        <v>Q1/2022</v>
      </c>
      <c r="C675" s="54">
        <f>D674+1</f>
        <v>44562</v>
      </c>
      <c r="D675" s="54">
        <f>EOMONTH(D674,3)</f>
        <v>44651</v>
      </c>
      <c r="E675" s="58">
        <f t="shared" ref="E675:E690" si="478">D675-C675+1</f>
        <v>90</v>
      </c>
      <c r="F675" s="59">
        <f>VLOOKUP(D675,'FERC Interest Rate'!$A:$B,2,TRUE)</f>
        <v>3.2500000000000001E-2</v>
      </c>
      <c r="G675" s="60">
        <f t="shared" ref="G675:G690" si="479">O674</f>
        <v>2508.4522326712327</v>
      </c>
      <c r="H675" s="60">
        <f t="shared" si="472"/>
        <v>20.101980220721522</v>
      </c>
      <c r="I675" s="122">
        <v>0</v>
      </c>
      <c r="J675" s="61">
        <v>0</v>
      </c>
      <c r="K675" s="5">
        <f t="shared" si="473"/>
        <v>0</v>
      </c>
      <c r="L675" s="61">
        <v>0</v>
      </c>
      <c r="M675" s="90">
        <f t="shared" si="474"/>
        <v>0</v>
      </c>
      <c r="N675" s="5">
        <f t="shared" si="475"/>
        <v>2528.5542128919542</v>
      </c>
      <c r="O675" s="60">
        <f t="shared" si="476"/>
        <v>2528.5542128919542</v>
      </c>
    </row>
    <row r="676" spans="1:15" x14ac:dyDescent="0.25">
      <c r="A676" s="63" t="s">
        <v>22</v>
      </c>
      <c r="B676" s="58" t="str">
        <f t="shared" si="477"/>
        <v>Q2/2022</v>
      </c>
      <c r="C676" s="54">
        <f t="shared" ref="C676:C690" si="480">D675+1</f>
        <v>44652</v>
      </c>
      <c r="D676" s="54">
        <f t="shared" ref="D676:D690" si="481">EOMONTH(D675,3)</f>
        <v>44742</v>
      </c>
      <c r="E676" s="58">
        <f t="shared" si="478"/>
        <v>91</v>
      </c>
      <c r="F676" s="59">
        <f>VLOOKUP(D676,'FERC Interest Rate'!$A:$B,2,TRUE)</f>
        <v>3.2500000000000001E-2</v>
      </c>
      <c r="G676" s="60">
        <f t="shared" si="479"/>
        <v>2528.5542128919542</v>
      </c>
      <c r="H676" s="60">
        <f t="shared" si="472"/>
        <v>20.488216670213575</v>
      </c>
      <c r="I676" s="122">
        <v>0</v>
      </c>
      <c r="J676" s="61">
        <v>0</v>
      </c>
      <c r="K676" s="5">
        <f t="shared" si="473"/>
        <v>0</v>
      </c>
      <c r="L676" s="61">
        <v>0</v>
      </c>
      <c r="M676" s="90">
        <f t="shared" si="474"/>
        <v>0</v>
      </c>
      <c r="N676" s="5">
        <f t="shared" si="475"/>
        <v>2549.0424295621679</v>
      </c>
      <c r="O676" s="60">
        <f t="shared" si="476"/>
        <v>2549.0424295621679</v>
      </c>
    </row>
    <row r="677" spans="1:15" x14ac:dyDescent="0.25">
      <c r="A677" s="63" t="s">
        <v>22</v>
      </c>
      <c r="B677" s="58" t="str">
        <f t="shared" si="477"/>
        <v>Q3/2022</v>
      </c>
      <c r="C677" s="54">
        <f t="shared" si="480"/>
        <v>44743</v>
      </c>
      <c r="D677" s="54">
        <f t="shared" si="481"/>
        <v>44834</v>
      </c>
      <c r="E677" s="58">
        <f t="shared" si="478"/>
        <v>92</v>
      </c>
      <c r="F677" s="59">
        <f>VLOOKUP(D677,'FERC Interest Rate'!$A:$B,2,TRUE)</f>
        <v>3.5999999999999997E-2</v>
      </c>
      <c r="G677" s="60">
        <f t="shared" si="479"/>
        <v>2549.0424295621679</v>
      </c>
      <c r="H677" s="60">
        <f t="shared" si="472"/>
        <v>23.129941169068218</v>
      </c>
      <c r="I677" s="122">
        <v>0</v>
      </c>
      <c r="J677" s="61">
        <v>0</v>
      </c>
      <c r="K677" s="5">
        <f t="shared" si="473"/>
        <v>0</v>
      </c>
      <c r="L677" s="61">
        <v>0</v>
      </c>
      <c r="M677" s="90">
        <f t="shared" si="474"/>
        <v>0</v>
      </c>
      <c r="N677" s="5">
        <f t="shared" si="475"/>
        <v>2572.1723707312362</v>
      </c>
      <c r="O677" s="60">
        <f t="shared" si="476"/>
        <v>2572.1723707312362</v>
      </c>
    </row>
    <row r="678" spans="1:15" ht="13.5" customHeight="1" x14ac:dyDescent="0.25">
      <c r="A678" s="63" t="s">
        <v>22</v>
      </c>
      <c r="B678" s="58" t="str">
        <f t="shared" si="477"/>
        <v>Q4/2022</v>
      </c>
      <c r="C678" s="54">
        <f t="shared" si="480"/>
        <v>44835</v>
      </c>
      <c r="D678" s="54">
        <f t="shared" si="481"/>
        <v>44926</v>
      </c>
      <c r="E678" s="58">
        <f t="shared" si="478"/>
        <v>92</v>
      </c>
      <c r="F678" s="59">
        <f>VLOOKUP(D678,'FERC Interest Rate'!$A:$B,2,TRUE)</f>
        <v>4.9099999999999998E-2</v>
      </c>
      <c r="G678" s="60">
        <f t="shared" si="479"/>
        <v>2572.1723707312362</v>
      </c>
      <c r="H678" s="60">
        <f t="shared" si="472"/>
        <v>31.832923378266138</v>
      </c>
      <c r="I678" s="81">
        <v>0</v>
      </c>
      <c r="J678" s="61">
        <v>0</v>
      </c>
      <c r="K678" s="5">
        <f t="shared" si="473"/>
        <v>0</v>
      </c>
      <c r="L678" s="61">
        <v>0</v>
      </c>
      <c r="M678" s="90">
        <f t="shared" si="474"/>
        <v>0</v>
      </c>
      <c r="N678" s="5">
        <f t="shared" si="475"/>
        <v>2604.0052941095023</v>
      </c>
      <c r="O678" s="60">
        <f t="shared" si="476"/>
        <v>2604.0052941095023</v>
      </c>
    </row>
    <row r="679" spans="1:15" x14ac:dyDescent="0.25">
      <c r="A679" s="63" t="s">
        <v>44</v>
      </c>
      <c r="B679" s="58" t="str">
        <f t="shared" si="477"/>
        <v>Q1/2023</v>
      </c>
      <c r="C679" s="54">
        <f t="shared" si="480"/>
        <v>44927</v>
      </c>
      <c r="D679" s="54">
        <f t="shared" si="481"/>
        <v>45016</v>
      </c>
      <c r="E679" s="58">
        <f t="shared" si="478"/>
        <v>90</v>
      </c>
      <c r="F679" s="59">
        <f>VLOOKUP(D679,'FERC Interest Rate'!$A:$B,2,TRUE)</f>
        <v>6.3100000000000003E-2</v>
      </c>
      <c r="G679" s="60">
        <f t="shared" si="479"/>
        <v>2604.0052941095023</v>
      </c>
      <c r="H679" s="60">
        <f t="shared" si="472"/>
        <v>40.515468671911961</v>
      </c>
      <c r="I679" s="81">
        <f>(SUM($H$674:$H$689)/20)</f>
        <v>7.7015381390707152</v>
      </c>
      <c r="J679" s="61">
        <f>G679*F679*(E679/(DATE(YEAR(D679),12,31)-DATE(YEAR(D679),1,1)+1))</f>
        <v>40.515468671911961</v>
      </c>
      <c r="K679" s="5">
        <f>+SUM(I679:J679)</f>
        <v>48.217006810982674</v>
      </c>
      <c r="L679" s="61">
        <f>($G$674/20)</f>
        <v>124.52449999999999</v>
      </c>
      <c r="M679" s="90">
        <f>+SUM(K679:L679)</f>
        <v>172.74150681098266</v>
      </c>
      <c r="N679" s="5">
        <f t="shared" si="475"/>
        <v>2685.0362314533263</v>
      </c>
      <c r="O679" s="60">
        <f t="shared" si="476"/>
        <v>2512.2947246423437</v>
      </c>
    </row>
    <row r="680" spans="1:15" x14ac:dyDescent="0.25">
      <c r="A680" s="63" t="s">
        <v>45</v>
      </c>
      <c r="B680" s="58" t="str">
        <f t="shared" si="477"/>
        <v>Q2/2023</v>
      </c>
      <c r="C680" s="54">
        <f t="shared" si="480"/>
        <v>45017</v>
      </c>
      <c r="D680" s="54">
        <f t="shared" si="481"/>
        <v>45107</v>
      </c>
      <c r="E680" s="58">
        <f t="shared" si="478"/>
        <v>91</v>
      </c>
      <c r="F680" s="59">
        <f>VLOOKUP(D680,'FERC Interest Rate'!$A:$B,2,TRUE)</f>
        <v>7.4999999999999997E-2</v>
      </c>
      <c r="G680" s="60">
        <f t="shared" si="479"/>
        <v>2512.2947246423437</v>
      </c>
      <c r="H680" s="60">
        <v>0</v>
      </c>
      <c r="I680" s="81">
        <f t="shared" ref="I680:I690" si="482">(SUM($H$674:$H$689)/20)</f>
        <v>7.7015381390707152</v>
      </c>
      <c r="J680" s="61">
        <f t="shared" ref="J680:J690" si="483">G680*F680*(E680/(DATE(YEAR(D680),12,31)-DATE(YEAR(D680),1,1)+1))</f>
        <v>46.97646985118903</v>
      </c>
      <c r="K680" s="5">
        <f t="shared" ref="K680:K690" si="484">+SUM(I680:J680)</f>
        <v>54.678007990259744</v>
      </c>
      <c r="L680" s="61">
        <f t="shared" ref="L680:L690" si="485">($G$674/20)</f>
        <v>124.52449999999999</v>
      </c>
      <c r="M680" s="90">
        <f t="shared" ref="M680:M690" si="486">+SUM(K680:L680)</f>
        <v>179.20250799025973</v>
      </c>
      <c r="N680" s="5">
        <f t="shared" si="475"/>
        <v>2559.2711944935327</v>
      </c>
      <c r="O680" s="60">
        <f t="shared" si="476"/>
        <v>2380.0686865032731</v>
      </c>
    </row>
    <row r="681" spans="1:15" x14ac:dyDescent="0.25">
      <c r="A681" s="63" t="s">
        <v>46</v>
      </c>
      <c r="B681" s="58" t="str">
        <f t="shared" si="477"/>
        <v>Q3/2023</v>
      </c>
      <c r="C681" s="54">
        <f t="shared" si="480"/>
        <v>45108</v>
      </c>
      <c r="D681" s="54">
        <f t="shared" si="481"/>
        <v>45199</v>
      </c>
      <c r="E681" s="58">
        <f t="shared" si="478"/>
        <v>92</v>
      </c>
      <c r="F681" s="59">
        <f>VLOOKUP(D681,'FERC Interest Rate'!$A:$B,2,TRUE)</f>
        <v>8.0199999999999994E-2</v>
      </c>
      <c r="G681" s="60">
        <f t="shared" si="479"/>
        <v>2380.0686865032731</v>
      </c>
      <c r="H681" s="60">
        <v>0</v>
      </c>
      <c r="I681" s="81">
        <f t="shared" si="482"/>
        <v>7.7015381390707152</v>
      </c>
      <c r="J681" s="61">
        <f t="shared" si="483"/>
        <v>48.112599442454105</v>
      </c>
      <c r="K681" s="5">
        <f t="shared" si="484"/>
        <v>55.814137581524818</v>
      </c>
      <c r="L681" s="61">
        <f t="shared" si="485"/>
        <v>124.52449999999999</v>
      </c>
      <c r="M681" s="90">
        <f t="shared" si="486"/>
        <v>180.33863758152481</v>
      </c>
      <c r="N681" s="5">
        <f t="shared" si="475"/>
        <v>2428.1812859457273</v>
      </c>
      <c r="O681" s="60">
        <f t="shared" si="476"/>
        <v>2247.8426483642024</v>
      </c>
    </row>
    <row r="682" spans="1:15" x14ac:dyDescent="0.25">
      <c r="A682" s="63" t="s">
        <v>47</v>
      </c>
      <c r="B682" s="58" t="str">
        <f t="shared" si="477"/>
        <v>Q4/2023</v>
      </c>
      <c r="C682" s="54">
        <f t="shared" si="480"/>
        <v>45200</v>
      </c>
      <c r="D682" s="54">
        <f t="shared" si="481"/>
        <v>45291</v>
      </c>
      <c r="E682" s="58">
        <f t="shared" si="478"/>
        <v>92</v>
      </c>
      <c r="F682" s="59">
        <f>VLOOKUP(D682,'FERC Interest Rate'!$A:$B,2,TRUE)</f>
        <v>8.3500000000000005E-2</v>
      </c>
      <c r="G682" s="60">
        <f t="shared" si="479"/>
        <v>2247.8426483642024</v>
      </c>
      <c r="H682" s="60">
        <v>0</v>
      </c>
      <c r="I682" s="81">
        <f t="shared" si="482"/>
        <v>7.7015381390707152</v>
      </c>
      <c r="J682" s="61">
        <f t="shared" si="483"/>
        <v>47.309389656804946</v>
      </c>
      <c r="K682" s="5">
        <f t="shared" si="484"/>
        <v>55.010927795875659</v>
      </c>
      <c r="L682" s="61">
        <f t="shared" si="485"/>
        <v>124.52449999999999</v>
      </c>
      <c r="M682" s="90">
        <f t="shared" si="486"/>
        <v>179.53542779587565</v>
      </c>
      <c r="N682" s="5">
        <f t="shared" si="475"/>
        <v>2295.1520380210072</v>
      </c>
      <c r="O682" s="60">
        <f t="shared" si="476"/>
        <v>2115.6166102251318</v>
      </c>
    </row>
    <row r="683" spans="1:15" x14ac:dyDescent="0.25">
      <c r="A683" s="63" t="s">
        <v>48</v>
      </c>
      <c r="B683" s="58" t="str">
        <f t="shared" si="477"/>
        <v>Q1/2024</v>
      </c>
      <c r="C683" s="54">
        <f t="shared" si="480"/>
        <v>45292</v>
      </c>
      <c r="D683" s="54">
        <f t="shared" si="481"/>
        <v>45382</v>
      </c>
      <c r="E683" s="58">
        <f t="shared" si="478"/>
        <v>91</v>
      </c>
      <c r="F683" s="59">
        <f>VLOOKUP(D683,'FERC Interest Rate'!$A:$B,2,TRUE)</f>
        <v>8.5000000000000006E-2</v>
      </c>
      <c r="G683" s="60">
        <f t="shared" si="479"/>
        <v>2115.6166102251318</v>
      </c>
      <c r="H683" s="60">
        <v>0</v>
      </c>
      <c r="I683" s="81">
        <f t="shared" si="482"/>
        <v>7.7015381390707152</v>
      </c>
      <c r="J683" s="61">
        <f t="shared" si="483"/>
        <v>44.711187104074853</v>
      </c>
      <c r="K683" s="5">
        <f t="shared" si="484"/>
        <v>52.412725243145566</v>
      </c>
      <c r="L683" s="61">
        <f t="shared" si="485"/>
        <v>124.52449999999999</v>
      </c>
      <c r="M683" s="90">
        <f t="shared" si="486"/>
        <v>176.93722524314555</v>
      </c>
      <c r="N683" s="5">
        <f t="shared" si="475"/>
        <v>2160.3277973292065</v>
      </c>
      <c r="O683" s="60">
        <f t="shared" si="476"/>
        <v>1983.3905720860612</v>
      </c>
    </row>
    <row r="684" spans="1:15" x14ac:dyDescent="0.25">
      <c r="A684" s="63" t="s">
        <v>49</v>
      </c>
      <c r="B684" s="58" t="str">
        <f t="shared" si="477"/>
        <v>Q2/2024</v>
      </c>
      <c r="C684" s="54">
        <f t="shared" si="480"/>
        <v>45383</v>
      </c>
      <c r="D684" s="54">
        <f t="shared" si="481"/>
        <v>45473</v>
      </c>
      <c r="E684" s="58">
        <f t="shared" si="478"/>
        <v>91</v>
      </c>
      <c r="F684" s="59">
        <f>VLOOKUP(D684,'FERC Interest Rate'!$A:$B,2,TRUE)</f>
        <v>8.5000000000000006E-2</v>
      </c>
      <c r="G684" s="60">
        <f t="shared" si="479"/>
        <v>1983.3905720860612</v>
      </c>
      <c r="H684" s="60">
        <v>0</v>
      </c>
      <c r="I684" s="81">
        <f t="shared" si="482"/>
        <v>7.7015381390707152</v>
      </c>
      <c r="J684" s="61">
        <f t="shared" si="483"/>
        <v>41.916737910070175</v>
      </c>
      <c r="K684" s="5">
        <f t="shared" si="484"/>
        <v>49.618276049140889</v>
      </c>
      <c r="L684" s="61">
        <f t="shared" si="485"/>
        <v>124.52449999999999</v>
      </c>
      <c r="M684" s="90">
        <f t="shared" si="486"/>
        <v>174.14277604914088</v>
      </c>
      <c r="N684" s="5">
        <f t="shared" si="475"/>
        <v>2025.3073099961314</v>
      </c>
      <c r="O684" s="60">
        <f t="shared" si="476"/>
        <v>1851.1645339469906</v>
      </c>
    </row>
    <row r="685" spans="1:15" x14ac:dyDescent="0.25">
      <c r="A685" s="63" t="s">
        <v>50</v>
      </c>
      <c r="B685" s="58" t="str">
        <f t="shared" si="477"/>
        <v>Q3/2024</v>
      </c>
      <c r="C685" s="54">
        <f t="shared" si="480"/>
        <v>45474</v>
      </c>
      <c r="D685" s="54">
        <f t="shared" si="481"/>
        <v>45565</v>
      </c>
      <c r="E685" s="58">
        <f t="shared" si="478"/>
        <v>92</v>
      </c>
      <c r="F685" s="59">
        <f>VLOOKUP(D685,'FERC Interest Rate'!$A:$B,2,TRUE)</f>
        <v>8.5000000000000006E-2</v>
      </c>
      <c r="G685" s="60">
        <f t="shared" si="479"/>
        <v>1851.1645339469906</v>
      </c>
      <c r="H685" s="60">
        <v>0</v>
      </c>
      <c r="I685" s="81">
        <f t="shared" si="482"/>
        <v>7.7015381390707152</v>
      </c>
      <c r="J685" s="61">
        <f t="shared" si="483"/>
        <v>39.552203976681604</v>
      </c>
      <c r="K685" s="5">
        <f t="shared" si="484"/>
        <v>47.253742115752317</v>
      </c>
      <c r="L685" s="61">
        <f t="shared" si="485"/>
        <v>124.52449999999999</v>
      </c>
      <c r="M685" s="90">
        <f t="shared" si="486"/>
        <v>171.77824211575231</v>
      </c>
      <c r="N685" s="5">
        <f t="shared" si="475"/>
        <v>1890.7167379236721</v>
      </c>
      <c r="O685" s="60">
        <f t="shared" si="476"/>
        <v>1718.9384958079199</v>
      </c>
    </row>
    <row r="686" spans="1:15" x14ac:dyDescent="0.25">
      <c r="A686" s="63" t="s">
        <v>51</v>
      </c>
      <c r="B686" s="58" t="str">
        <f t="shared" si="477"/>
        <v>Q4/2024</v>
      </c>
      <c r="C686" s="54">
        <f t="shared" si="480"/>
        <v>45566</v>
      </c>
      <c r="D686" s="54">
        <f t="shared" si="481"/>
        <v>45657</v>
      </c>
      <c r="E686" s="58">
        <f t="shared" si="478"/>
        <v>92</v>
      </c>
      <c r="F686" s="59">
        <f>VLOOKUP(D686,'FERC Interest Rate'!$A:$B,2,TRUE)</f>
        <v>8.5000000000000006E-2</v>
      </c>
      <c r="G686" s="60">
        <f t="shared" si="479"/>
        <v>1718.9384958079199</v>
      </c>
      <c r="H686" s="60">
        <v>0</v>
      </c>
      <c r="I686" s="81">
        <f t="shared" si="482"/>
        <v>7.7015381390707152</v>
      </c>
      <c r="J686" s="61">
        <f t="shared" si="483"/>
        <v>36.727046549775778</v>
      </c>
      <c r="K686" s="5">
        <f t="shared" si="484"/>
        <v>44.428584688846492</v>
      </c>
      <c r="L686" s="61">
        <f t="shared" si="485"/>
        <v>124.52449999999999</v>
      </c>
      <c r="M686" s="90">
        <f t="shared" si="486"/>
        <v>168.95308468884647</v>
      </c>
      <c r="N686" s="5">
        <f t="shared" si="475"/>
        <v>1755.6655423576958</v>
      </c>
      <c r="O686" s="60">
        <f t="shared" si="476"/>
        <v>1586.7124576688493</v>
      </c>
    </row>
    <row r="687" spans="1:15" x14ac:dyDescent="0.25">
      <c r="A687" s="63" t="s">
        <v>52</v>
      </c>
      <c r="B687" s="58" t="str">
        <f t="shared" si="477"/>
        <v>Q1/2025</v>
      </c>
      <c r="C687" s="54">
        <f t="shared" si="480"/>
        <v>45658</v>
      </c>
      <c r="D687" s="54">
        <f t="shared" si="481"/>
        <v>45747</v>
      </c>
      <c r="E687" s="58">
        <f t="shared" si="478"/>
        <v>90</v>
      </c>
      <c r="F687" s="59">
        <f>VLOOKUP(D687,'FERC Interest Rate'!$A:$B,2,TRUE)</f>
        <v>8.0399999999999999E-2</v>
      </c>
      <c r="G687" s="60">
        <f t="shared" si="479"/>
        <v>1586.7124576688493</v>
      </c>
      <c r="H687" s="60">
        <v>0</v>
      </c>
      <c r="I687" s="81">
        <f t="shared" si="482"/>
        <v>7.7015381390707152</v>
      </c>
      <c r="J687" s="61">
        <f t="shared" si="483"/>
        <v>31.456031078607651</v>
      </c>
      <c r="K687" s="5">
        <f t="shared" si="484"/>
        <v>39.157569217678365</v>
      </c>
      <c r="L687" s="61">
        <f t="shared" si="485"/>
        <v>124.52449999999999</v>
      </c>
      <c r="M687" s="90">
        <f t="shared" si="486"/>
        <v>163.68206921767836</v>
      </c>
      <c r="N687" s="5">
        <f t="shared" si="475"/>
        <v>1618.1684887474569</v>
      </c>
      <c r="O687" s="60">
        <f t="shared" si="476"/>
        <v>1454.4864195297787</v>
      </c>
    </row>
    <row r="688" spans="1:15" x14ac:dyDescent="0.25">
      <c r="A688" s="63" t="s">
        <v>53</v>
      </c>
      <c r="B688" s="58" t="str">
        <f t="shared" si="477"/>
        <v>Q2/2025</v>
      </c>
      <c r="C688" s="54">
        <f t="shared" si="480"/>
        <v>45748</v>
      </c>
      <c r="D688" s="54">
        <f t="shared" si="481"/>
        <v>45838</v>
      </c>
      <c r="E688" s="58">
        <f t="shared" si="478"/>
        <v>91</v>
      </c>
      <c r="F688" s="59">
        <f>VLOOKUP(D688,'FERC Interest Rate'!$A:$B,2,TRUE)</f>
        <v>7.5499999999999998E-2</v>
      </c>
      <c r="G688" s="60">
        <f t="shared" si="479"/>
        <v>1454.4864195297787</v>
      </c>
      <c r="H688" s="60">
        <v>0</v>
      </c>
      <c r="I688" s="81">
        <f t="shared" si="482"/>
        <v>7.7015381390707152</v>
      </c>
      <c r="J688" s="61">
        <f t="shared" si="483"/>
        <v>27.378216288710533</v>
      </c>
      <c r="K688" s="5">
        <f t="shared" si="484"/>
        <v>35.079754427781246</v>
      </c>
      <c r="L688" s="61">
        <f t="shared" si="485"/>
        <v>124.52449999999999</v>
      </c>
      <c r="M688" s="90">
        <f t="shared" si="486"/>
        <v>159.60425442778123</v>
      </c>
      <c r="N688" s="5">
        <f t="shared" si="475"/>
        <v>1481.8646358184892</v>
      </c>
      <c r="O688" s="60">
        <f t="shared" si="476"/>
        <v>1322.2603813907081</v>
      </c>
    </row>
    <row r="689" spans="1:15" x14ac:dyDescent="0.25">
      <c r="A689" s="63" t="s">
        <v>54</v>
      </c>
      <c r="B689" s="58" t="str">
        <f t="shared" si="477"/>
        <v>Q3/2025</v>
      </c>
      <c r="C689" s="54">
        <f t="shared" si="480"/>
        <v>45839</v>
      </c>
      <c r="D689" s="54">
        <f t="shared" si="481"/>
        <v>45930</v>
      </c>
      <c r="E689" s="58">
        <f t="shared" si="478"/>
        <v>92</v>
      </c>
      <c r="F689" s="59">
        <f>VLOOKUP(D689,'FERC Interest Rate'!$A:$B,2,TRUE)</f>
        <v>7.4999999999999997E-2</v>
      </c>
      <c r="G689" s="60">
        <f t="shared" si="479"/>
        <v>1322.2603813907081</v>
      </c>
      <c r="H689" s="60">
        <v>0</v>
      </c>
      <c r="I689" s="81">
        <f t="shared" si="482"/>
        <v>7.7015381390707152</v>
      </c>
      <c r="J689" s="61">
        <f t="shared" si="483"/>
        <v>24.99615515505722</v>
      </c>
      <c r="K689" s="5">
        <f t="shared" si="484"/>
        <v>32.697693294127937</v>
      </c>
      <c r="L689" s="61">
        <f t="shared" si="485"/>
        <v>124.52449999999999</v>
      </c>
      <c r="M689" s="90">
        <f t="shared" si="486"/>
        <v>157.22219329412792</v>
      </c>
      <c r="N689" s="5">
        <f t="shared" si="475"/>
        <v>1347.2565365457654</v>
      </c>
      <c r="O689" s="60">
        <f t="shared" si="476"/>
        <v>1190.0343432516374</v>
      </c>
    </row>
    <row r="690" spans="1:15" x14ac:dyDescent="0.25">
      <c r="A690" s="63" t="s">
        <v>55</v>
      </c>
      <c r="B690" s="58" t="str">
        <f t="shared" si="477"/>
        <v>Q4/2025</v>
      </c>
      <c r="C690" s="54">
        <f t="shared" si="480"/>
        <v>45931</v>
      </c>
      <c r="D690" s="54">
        <f t="shared" si="481"/>
        <v>46022</v>
      </c>
      <c r="E690" s="58">
        <f t="shared" si="478"/>
        <v>92</v>
      </c>
      <c r="F690" s="59">
        <f>VLOOKUP(D690,'FERC Interest Rate'!$A:$B,2,TRUE)</f>
        <v>7.4999999999999997E-2</v>
      </c>
      <c r="G690" s="60">
        <f t="shared" si="479"/>
        <v>1190.0343432516374</v>
      </c>
      <c r="H690" s="60">
        <v>0</v>
      </c>
      <c r="I690" s="81">
        <f t="shared" si="482"/>
        <v>7.7015381390707152</v>
      </c>
      <c r="J690" s="61">
        <f t="shared" si="483"/>
        <v>22.496539639551504</v>
      </c>
      <c r="K690" s="5">
        <f t="shared" si="484"/>
        <v>30.198077778622221</v>
      </c>
      <c r="L690" s="61">
        <f t="shared" si="485"/>
        <v>124.52449999999999</v>
      </c>
      <c r="M690" s="90">
        <f t="shared" si="486"/>
        <v>154.72257777862222</v>
      </c>
      <c r="N690" s="5">
        <f t="shared" si="475"/>
        <v>1212.5308828911889</v>
      </c>
      <c r="O690" s="60">
        <f t="shared" si="476"/>
        <v>1057.8083051125668</v>
      </c>
    </row>
    <row r="691" spans="1:15" ht="13.5" thickBot="1" x14ac:dyDescent="0.35">
      <c r="A691" s="101"/>
      <c r="B691" s="102"/>
      <c r="C691" s="103"/>
      <c r="D691" s="103"/>
      <c r="E691" s="102"/>
      <c r="F691" s="102"/>
      <c r="G691" s="92">
        <f t="shared" ref="G691:O691" si="487">SUM(G674:G690)</f>
        <v>35615.526413382991</v>
      </c>
      <c r="H691" s="92">
        <f t="shared" si="487"/>
        <v>154.0307627814143</v>
      </c>
      <c r="I691" s="93">
        <f t="shared" si="487"/>
        <v>92.418457668848589</v>
      </c>
      <c r="J691" s="93">
        <f t="shared" si="487"/>
        <v>452.14804532488938</v>
      </c>
      <c r="K691" s="93">
        <f t="shared" si="487"/>
        <v>544.56650299373803</v>
      </c>
      <c r="L691" s="93">
        <f t="shared" si="487"/>
        <v>1494.2939999999999</v>
      </c>
      <c r="M691" s="93">
        <f t="shared" si="487"/>
        <v>2038.860502993738</v>
      </c>
      <c r="N691" s="93">
        <f t="shared" si="487"/>
        <v>36221.70522148929</v>
      </c>
      <c r="O691" s="93">
        <f t="shared" si="487"/>
        <v>34182.844718495551</v>
      </c>
    </row>
    <row r="692" spans="1:15" ht="13" thickTop="1" x14ac:dyDescent="0.25"/>
    <row r="693" spans="1:15" ht="37" x14ac:dyDescent="0.3">
      <c r="A693" s="62" t="s">
        <v>43</v>
      </c>
      <c r="B693" s="62" t="s">
        <v>3</v>
      </c>
      <c r="C693" s="62" t="s">
        <v>4</v>
      </c>
      <c r="D693" s="62" t="s">
        <v>5</v>
      </c>
      <c r="E693" s="62" t="s">
        <v>6</v>
      </c>
      <c r="F693" s="62" t="s">
        <v>7</v>
      </c>
      <c r="G693" s="62" t="s">
        <v>70</v>
      </c>
      <c r="H693" s="62" t="s">
        <v>71</v>
      </c>
      <c r="I693" s="77" t="s">
        <v>72</v>
      </c>
      <c r="J693" s="78" t="s">
        <v>73</v>
      </c>
      <c r="K693" s="78" t="s">
        <v>74</v>
      </c>
      <c r="L693" s="78" t="s">
        <v>75</v>
      </c>
      <c r="M693" s="79" t="s">
        <v>65</v>
      </c>
      <c r="N693" s="62" t="s">
        <v>76</v>
      </c>
      <c r="O693" s="62" t="s">
        <v>77</v>
      </c>
    </row>
    <row r="694" spans="1:15" ht="13" x14ac:dyDescent="0.3">
      <c r="A694" s="123" t="s">
        <v>37</v>
      </c>
      <c r="B694" s="198" t="s">
        <v>119</v>
      </c>
      <c r="C694" s="54">
        <f>VLOOKUP(B694,A$1:F$52,2,FALSE)</f>
        <v>44504</v>
      </c>
      <c r="D694" s="54">
        <f>DATE(YEAR(C694),IF(MONTH(C694)&lt;=3,3,IF(MONTH(C694)&lt;=6,6,IF(MONTH(C694)&lt;=9,9,12))),IF(OR(MONTH(C694)&lt;=3,MONTH(C694)&gt;=10),31,30))</f>
        <v>44561</v>
      </c>
      <c r="E694" s="58">
        <f>D694-C694+1</f>
        <v>58</v>
      </c>
      <c r="F694" s="59">
        <f>VLOOKUP(D694,'FERC Interest Rate'!$A:$B,2,TRUE)</f>
        <v>3.2500000000000001E-2</v>
      </c>
      <c r="G694" s="60">
        <f>VLOOKUP(B694,$A$1:$F$52,4,FALSE)</f>
        <v>2287.12</v>
      </c>
      <c r="H694" s="60">
        <f>G694*F694*(E694/(DATE(YEAR(D694),12,31)-DATE(YEAR(D694),1,1)+1))</f>
        <v>11.811564931506851</v>
      </c>
      <c r="I694" s="122">
        <v>0</v>
      </c>
      <c r="J694" s="61">
        <v>0</v>
      </c>
      <c r="K694" s="5">
        <f>+SUM(I694:J694)</f>
        <v>0</v>
      </c>
      <c r="L694" s="61">
        <v>0</v>
      </c>
      <c r="M694" s="90">
        <f>+SUM(K694:L694)</f>
        <v>0</v>
      </c>
      <c r="N694" s="5">
        <f t="shared" ref="N694:N710" si="488">+G694+H694+J694</f>
        <v>2298.9315649315067</v>
      </c>
      <c r="O694" s="60">
        <f t="shared" ref="O694:O710" si="489">G694+H694-L694-I694</f>
        <v>2298.9315649315067</v>
      </c>
    </row>
    <row r="695" spans="1:15" x14ac:dyDescent="0.25">
      <c r="A695" s="63" t="s">
        <v>22</v>
      </c>
      <c r="B695" s="58" t="str">
        <f t="shared" ref="B695:B710" si="490">+IF(MONTH(C695)&lt;4,"Q1",IF(MONTH(C695)&lt;7,"Q2",IF(MONTH(C695)&lt;10,"Q3","Q4")))&amp;"/"&amp;YEAR(C695)</f>
        <v>Q1/2022</v>
      </c>
      <c r="C695" s="54">
        <f>D694+1</f>
        <v>44562</v>
      </c>
      <c r="D695" s="54">
        <f>EOMONTH(D694,3)</f>
        <v>44651</v>
      </c>
      <c r="E695" s="58">
        <f t="shared" ref="E695:E710" si="491">D695-C695+1</f>
        <v>90</v>
      </c>
      <c r="F695" s="59">
        <f>VLOOKUP(D695,'FERC Interest Rate'!$A:$B,2,TRUE)</f>
        <v>3.2500000000000001E-2</v>
      </c>
      <c r="G695" s="60">
        <f t="shared" ref="G695:G710" si="492">O694</f>
        <v>2298.9315649315067</v>
      </c>
      <c r="H695" s="60">
        <f>G695*F695*(E695/(DATE(YEAR(D695),12,31)-DATE(YEAR(D695),1,1)+1))</f>
        <v>18.422944732670295</v>
      </c>
      <c r="I695" s="122">
        <v>0</v>
      </c>
      <c r="J695" s="61">
        <v>0</v>
      </c>
      <c r="K695" s="5">
        <f>+SUM(I695:J695)</f>
        <v>0</v>
      </c>
      <c r="L695" s="61">
        <v>0</v>
      </c>
      <c r="M695" s="90">
        <f>+SUM(K695:L695)</f>
        <v>0</v>
      </c>
      <c r="N695" s="5">
        <f t="shared" si="488"/>
        <v>2317.3545096641769</v>
      </c>
      <c r="O695" s="60">
        <f t="shared" si="489"/>
        <v>2317.3545096641769</v>
      </c>
    </row>
    <row r="696" spans="1:15" x14ac:dyDescent="0.25">
      <c r="A696" s="63" t="s">
        <v>22</v>
      </c>
      <c r="B696" s="58" t="str">
        <f t="shared" si="490"/>
        <v>Q2/2022</v>
      </c>
      <c r="C696" s="54">
        <f t="shared" ref="C696:C710" si="493">D695+1</f>
        <v>44652</v>
      </c>
      <c r="D696" s="54">
        <f t="shared" ref="D696:D710" si="494">EOMONTH(D695,3)</f>
        <v>44742</v>
      </c>
      <c r="E696" s="58">
        <f t="shared" si="491"/>
        <v>91</v>
      </c>
      <c r="F696" s="59">
        <f>VLOOKUP(D696,'FERC Interest Rate'!$A:$B,2,TRUE)</f>
        <v>3.2500000000000001E-2</v>
      </c>
      <c r="G696" s="60">
        <f t="shared" si="492"/>
        <v>2317.3545096641769</v>
      </c>
      <c r="H696" s="60">
        <f>G696*F696*(E696/(DATE(YEAR(D696),12,31)-DATE(YEAR(D696),1,1)+1))</f>
        <v>18.776920444744665</v>
      </c>
      <c r="I696" s="122">
        <v>0</v>
      </c>
      <c r="J696" s="61">
        <v>0</v>
      </c>
      <c r="K696" s="5">
        <f>+SUM(I696:J696)</f>
        <v>0</v>
      </c>
      <c r="L696" s="61">
        <v>0</v>
      </c>
      <c r="M696" s="90">
        <f>+SUM(K696:L696)</f>
        <v>0</v>
      </c>
      <c r="N696" s="5">
        <f t="shared" si="488"/>
        <v>2336.1314301089214</v>
      </c>
      <c r="O696" s="60">
        <f t="shared" si="489"/>
        <v>2336.1314301089214</v>
      </c>
    </row>
    <row r="697" spans="1:15" x14ac:dyDescent="0.25">
      <c r="A697" s="63" t="s">
        <v>22</v>
      </c>
      <c r="B697" s="58" t="str">
        <f t="shared" si="490"/>
        <v>Q3/2022</v>
      </c>
      <c r="C697" s="54">
        <f t="shared" si="493"/>
        <v>44743</v>
      </c>
      <c r="D697" s="54">
        <f t="shared" si="494"/>
        <v>44834</v>
      </c>
      <c r="E697" s="58">
        <f t="shared" si="491"/>
        <v>92</v>
      </c>
      <c r="F697" s="59">
        <f>VLOOKUP(D697,'FERC Interest Rate'!$A:$B,2,TRUE)</f>
        <v>3.5999999999999997E-2</v>
      </c>
      <c r="G697" s="60">
        <f t="shared" si="492"/>
        <v>2336.1314301089214</v>
      </c>
      <c r="H697" s="60">
        <f>G697*F697*(E697/(DATE(YEAR(D697),12,31)-DATE(YEAR(D697),1,1)+1))</f>
        <v>21.197992593207527</v>
      </c>
      <c r="I697" s="122">
        <v>0</v>
      </c>
      <c r="J697" s="61">
        <v>0</v>
      </c>
      <c r="K697" s="5">
        <f>+SUM(I697:J697)</f>
        <v>0</v>
      </c>
      <c r="L697" s="61">
        <v>0</v>
      </c>
      <c r="M697" s="90">
        <f>+SUM(K697:L697)</f>
        <v>0</v>
      </c>
      <c r="N697" s="5">
        <f t="shared" si="488"/>
        <v>2357.3294227021288</v>
      </c>
      <c r="O697" s="60">
        <f t="shared" si="489"/>
        <v>2357.3294227021288</v>
      </c>
    </row>
    <row r="698" spans="1:15" x14ac:dyDescent="0.25">
      <c r="A698" s="63" t="s">
        <v>22</v>
      </c>
      <c r="B698" s="58" t="str">
        <f t="shared" si="490"/>
        <v>Q4/2022</v>
      </c>
      <c r="C698" s="54">
        <f t="shared" si="493"/>
        <v>44835</v>
      </c>
      <c r="D698" s="54">
        <f t="shared" si="494"/>
        <v>44926</v>
      </c>
      <c r="E698" s="58">
        <f t="shared" si="491"/>
        <v>92</v>
      </c>
      <c r="F698" s="59">
        <f>VLOOKUP(D698,'FERC Interest Rate'!$A:$B,2,TRUE)</f>
        <v>4.9099999999999998E-2</v>
      </c>
      <c r="G698" s="60">
        <f t="shared" si="492"/>
        <v>2357.3294227021288</v>
      </c>
      <c r="H698" s="60">
        <f t="shared" ref="H698:H699" si="495">G698*F698*(E698/(DATE(YEAR(D698),12,31)-DATE(YEAR(D698),1,1)+1))</f>
        <v>29.174050597890567</v>
      </c>
      <c r="I698" s="122">
        <v>0</v>
      </c>
      <c r="J698" s="61">
        <v>0</v>
      </c>
      <c r="K698" s="5">
        <f>+SUM(I698:J698)</f>
        <v>0</v>
      </c>
      <c r="L698" s="61">
        <v>0</v>
      </c>
      <c r="M698" s="90">
        <f>+SUM(K698:L698)</f>
        <v>0</v>
      </c>
      <c r="N698" s="5">
        <f t="shared" si="488"/>
        <v>2386.5034733000193</v>
      </c>
      <c r="O698" s="60">
        <f t="shared" si="489"/>
        <v>2386.5034733000193</v>
      </c>
    </row>
    <row r="699" spans="1:15" x14ac:dyDescent="0.25">
      <c r="A699" s="63" t="s">
        <v>44</v>
      </c>
      <c r="B699" s="58" t="str">
        <f t="shared" si="490"/>
        <v>Q1/2023</v>
      </c>
      <c r="C699" s="54">
        <f t="shared" si="493"/>
        <v>44927</v>
      </c>
      <c r="D699" s="54">
        <f t="shared" si="494"/>
        <v>45016</v>
      </c>
      <c r="E699" s="58">
        <f t="shared" si="491"/>
        <v>90</v>
      </c>
      <c r="F699" s="59">
        <f>VLOOKUP(D699,'FERC Interest Rate'!$A:$B,2,TRUE)</f>
        <v>6.3100000000000003E-2</v>
      </c>
      <c r="G699" s="60">
        <f t="shared" si="492"/>
        <v>2386.5034733000193</v>
      </c>
      <c r="H699" s="60">
        <f t="shared" si="495"/>
        <v>37.131378698276194</v>
      </c>
      <c r="I699" s="122">
        <f t="shared" ref="I699:I710" si="496">(SUM($H$694:$H$710)/20)</f>
        <v>6.8257425999148058</v>
      </c>
      <c r="J699" s="61">
        <f t="shared" ref="J699:J709" si="497">G699*F699*(E699/(DATE(YEAR(D699),12,31)-DATE(YEAR(D699),1,1)+1))</f>
        <v>37.131378698276194</v>
      </c>
      <c r="K699" s="5">
        <f t="shared" ref="K699:K709" si="498">+SUM(I699:J699)</f>
        <v>43.957121298190998</v>
      </c>
      <c r="L699" s="61">
        <f t="shared" ref="L699:L710" si="499">($G$694/20)</f>
        <v>114.35599999999999</v>
      </c>
      <c r="M699" s="90">
        <f t="shared" ref="M699:M709" si="500">+SUM(K699:L699)</f>
        <v>158.31312129819099</v>
      </c>
      <c r="N699" s="5">
        <f t="shared" si="488"/>
        <v>2460.7662306965722</v>
      </c>
      <c r="O699" s="60">
        <f t="shared" si="489"/>
        <v>2302.453109398381</v>
      </c>
    </row>
    <row r="700" spans="1:15" x14ac:dyDescent="0.25">
      <c r="A700" s="63" t="s">
        <v>45</v>
      </c>
      <c r="B700" s="58" t="str">
        <f t="shared" si="490"/>
        <v>Q2/2023</v>
      </c>
      <c r="C700" s="54">
        <f t="shared" si="493"/>
        <v>45017</v>
      </c>
      <c r="D700" s="54">
        <f t="shared" si="494"/>
        <v>45107</v>
      </c>
      <c r="E700" s="58">
        <f t="shared" si="491"/>
        <v>91</v>
      </c>
      <c r="F700" s="59">
        <f>VLOOKUP(D700,'FERC Interest Rate'!$A:$B,2,TRUE)</f>
        <v>7.4999999999999997E-2</v>
      </c>
      <c r="G700" s="60">
        <f t="shared" si="492"/>
        <v>2302.453109398381</v>
      </c>
      <c r="H700" s="60">
        <v>0</v>
      </c>
      <c r="I700" s="122">
        <f t="shared" si="496"/>
        <v>6.8257425999148058</v>
      </c>
      <c r="J700" s="61">
        <f t="shared" si="497"/>
        <v>43.052719100394384</v>
      </c>
      <c r="K700" s="5">
        <f t="shared" si="498"/>
        <v>49.878461700309188</v>
      </c>
      <c r="L700" s="61">
        <f t="shared" si="499"/>
        <v>114.35599999999999</v>
      </c>
      <c r="M700" s="90">
        <f t="shared" si="500"/>
        <v>164.23446170030917</v>
      </c>
      <c r="N700" s="5">
        <f t="shared" si="488"/>
        <v>2345.5058284987754</v>
      </c>
      <c r="O700" s="60">
        <f t="shared" si="489"/>
        <v>2181.2713667984658</v>
      </c>
    </row>
    <row r="701" spans="1:15" x14ac:dyDescent="0.25">
      <c r="A701" s="63" t="s">
        <v>46</v>
      </c>
      <c r="B701" s="58" t="str">
        <f t="shared" si="490"/>
        <v>Q3/2023</v>
      </c>
      <c r="C701" s="54">
        <f t="shared" si="493"/>
        <v>45108</v>
      </c>
      <c r="D701" s="54">
        <f t="shared" si="494"/>
        <v>45199</v>
      </c>
      <c r="E701" s="58">
        <f t="shared" si="491"/>
        <v>92</v>
      </c>
      <c r="F701" s="59">
        <f>VLOOKUP(D701,'FERC Interest Rate'!$A:$B,2,TRUE)</f>
        <v>8.0199999999999994E-2</v>
      </c>
      <c r="G701" s="60">
        <f t="shared" si="492"/>
        <v>2181.2713667984658</v>
      </c>
      <c r="H701" s="60">
        <v>0</v>
      </c>
      <c r="I701" s="122">
        <f t="shared" si="496"/>
        <v>6.8257425999148058</v>
      </c>
      <c r="J701" s="61">
        <f t="shared" si="497"/>
        <v>44.093952473385748</v>
      </c>
      <c r="K701" s="5">
        <f t="shared" si="498"/>
        <v>50.919695073300552</v>
      </c>
      <c r="L701" s="61">
        <f t="shared" si="499"/>
        <v>114.35599999999999</v>
      </c>
      <c r="M701" s="90">
        <f t="shared" si="500"/>
        <v>165.27569507330054</v>
      </c>
      <c r="N701" s="5">
        <f t="shared" si="488"/>
        <v>2225.3653192718516</v>
      </c>
      <c r="O701" s="60">
        <f t="shared" si="489"/>
        <v>2060.0896241985506</v>
      </c>
    </row>
    <row r="702" spans="1:15" x14ac:dyDescent="0.25">
      <c r="A702" s="63" t="s">
        <v>47</v>
      </c>
      <c r="B702" s="58" t="str">
        <f t="shared" si="490"/>
        <v>Q4/2023</v>
      </c>
      <c r="C702" s="54">
        <f t="shared" si="493"/>
        <v>45200</v>
      </c>
      <c r="D702" s="54">
        <f t="shared" si="494"/>
        <v>45291</v>
      </c>
      <c r="E702" s="58">
        <f t="shared" si="491"/>
        <v>92</v>
      </c>
      <c r="F702" s="59">
        <f>VLOOKUP(D702,'FERC Interest Rate'!$A:$B,2,TRUE)</f>
        <v>8.3500000000000005E-2</v>
      </c>
      <c r="G702" s="60">
        <f t="shared" si="492"/>
        <v>2060.0896241985506</v>
      </c>
      <c r="H702" s="60">
        <v>0</v>
      </c>
      <c r="I702" s="122">
        <f t="shared" si="496"/>
        <v>6.8257425999148058</v>
      </c>
      <c r="J702" s="61">
        <f t="shared" si="497"/>
        <v>43.357831487926759</v>
      </c>
      <c r="K702" s="5">
        <f t="shared" si="498"/>
        <v>50.183574087841563</v>
      </c>
      <c r="L702" s="61">
        <f t="shared" si="499"/>
        <v>114.35599999999999</v>
      </c>
      <c r="M702" s="90">
        <f t="shared" si="500"/>
        <v>164.53957408784157</v>
      </c>
      <c r="N702" s="5">
        <f t="shared" si="488"/>
        <v>2103.4474556864775</v>
      </c>
      <c r="O702" s="60">
        <f t="shared" si="489"/>
        <v>1938.9078815986359</v>
      </c>
    </row>
    <row r="703" spans="1:15" x14ac:dyDescent="0.25">
      <c r="A703" s="63" t="s">
        <v>48</v>
      </c>
      <c r="B703" s="58" t="str">
        <f t="shared" si="490"/>
        <v>Q1/2024</v>
      </c>
      <c r="C703" s="54">
        <f t="shared" si="493"/>
        <v>45292</v>
      </c>
      <c r="D703" s="54">
        <f t="shared" si="494"/>
        <v>45382</v>
      </c>
      <c r="E703" s="58">
        <f t="shared" si="491"/>
        <v>91</v>
      </c>
      <c r="F703" s="59">
        <f>VLOOKUP(D703,'FERC Interest Rate'!$A:$B,2,TRUE)</f>
        <v>8.5000000000000006E-2</v>
      </c>
      <c r="G703" s="60">
        <f t="shared" si="492"/>
        <v>1938.9078815986359</v>
      </c>
      <c r="H703" s="60">
        <v>0</v>
      </c>
      <c r="I703" s="122">
        <f t="shared" si="496"/>
        <v>6.8257425999148058</v>
      </c>
      <c r="J703" s="61">
        <f t="shared" si="497"/>
        <v>40.976646076954779</v>
      </c>
      <c r="K703" s="5">
        <f t="shared" si="498"/>
        <v>47.802388676869583</v>
      </c>
      <c r="L703" s="61">
        <f t="shared" si="499"/>
        <v>114.35599999999999</v>
      </c>
      <c r="M703" s="90">
        <f t="shared" si="500"/>
        <v>162.15838867686958</v>
      </c>
      <c r="N703" s="5">
        <f t="shared" si="488"/>
        <v>1979.8845276755906</v>
      </c>
      <c r="O703" s="60">
        <f t="shared" si="489"/>
        <v>1817.7261389987211</v>
      </c>
    </row>
    <row r="704" spans="1:15" x14ac:dyDescent="0.25">
      <c r="A704" s="63" t="s">
        <v>49</v>
      </c>
      <c r="B704" s="58" t="str">
        <f t="shared" si="490"/>
        <v>Q2/2024</v>
      </c>
      <c r="C704" s="54">
        <f t="shared" si="493"/>
        <v>45383</v>
      </c>
      <c r="D704" s="54">
        <f t="shared" si="494"/>
        <v>45473</v>
      </c>
      <c r="E704" s="58">
        <f t="shared" si="491"/>
        <v>91</v>
      </c>
      <c r="F704" s="59">
        <f>VLOOKUP(D704,'FERC Interest Rate'!$A:$B,2,TRUE)</f>
        <v>8.5000000000000006E-2</v>
      </c>
      <c r="G704" s="60">
        <f t="shared" si="492"/>
        <v>1817.7261389987211</v>
      </c>
      <c r="H704" s="60">
        <v>0</v>
      </c>
      <c r="I704" s="122">
        <f t="shared" si="496"/>
        <v>6.8257425999148058</v>
      </c>
      <c r="J704" s="61">
        <f t="shared" si="497"/>
        <v>38.415605697145104</v>
      </c>
      <c r="K704" s="5">
        <f t="shared" si="498"/>
        <v>45.241348297059908</v>
      </c>
      <c r="L704" s="61">
        <f t="shared" si="499"/>
        <v>114.35599999999999</v>
      </c>
      <c r="M704" s="90">
        <f t="shared" si="500"/>
        <v>159.59734829705991</v>
      </c>
      <c r="N704" s="5">
        <f t="shared" si="488"/>
        <v>1856.1417446958662</v>
      </c>
      <c r="O704" s="60">
        <f t="shared" si="489"/>
        <v>1696.5443963988064</v>
      </c>
    </row>
    <row r="705" spans="1:15" x14ac:dyDescent="0.25">
      <c r="A705" s="63" t="s">
        <v>50</v>
      </c>
      <c r="B705" s="58" t="str">
        <f t="shared" si="490"/>
        <v>Q3/2024</v>
      </c>
      <c r="C705" s="54">
        <f t="shared" si="493"/>
        <v>45474</v>
      </c>
      <c r="D705" s="54">
        <f t="shared" si="494"/>
        <v>45565</v>
      </c>
      <c r="E705" s="58">
        <f t="shared" si="491"/>
        <v>92</v>
      </c>
      <c r="F705" s="59">
        <f>VLOOKUP(D705,'FERC Interest Rate'!$A:$B,2,TRUE)</f>
        <v>8.5000000000000006E-2</v>
      </c>
      <c r="G705" s="60">
        <f t="shared" si="492"/>
        <v>1696.5443963988064</v>
      </c>
      <c r="H705" s="60">
        <v>0</v>
      </c>
      <c r="I705" s="122">
        <f t="shared" si="496"/>
        <v>6.8257425999148058</v>
      </c>
      <c r="J705" s="61">
        <f t="shared" si="497"/>
        <v>36.248571529613848</v>
      </c>
      <c r="K705" s="5">
        <f t="shared" si="498"/>
        <v>43.074314129528652</v>
      </c>
      <c r="L705" s="61">
        <f t="shared" si="499"/>
        <v>114.35599999999999</v>
      </c>
      <c r="M705" s="90">
        <f t="shared" si="500"/>
        <v>157.43031412952865</v>
      </c>
      <c r="N705" s="5">
        <f t="shared" si="488"/>
        <v>1732.7929679284202</v>
      </c>
      <c r="O705" s="60">
        <f t="shared" si="489"/>
        <v>1575.3626537988916</v>
      </c>
    </row>
    <row r="706" spans="1:15" x14ac:dyDescent="0.25">
      <c r="A706" s="63" t="s">
        <v>51</v>
      </c>
      <c r="B706" s="58" t="str">
        <f t="shared" si="490"/>
        <v>Q4/2024</v>
      </c>
      <c r="C706" s="54">
        <f t="shared" si="493"/>
        <v>45566</v>
      </c>
      <c r="D706" s="54">
        <f t="shared" si="494"/>
        <v>45657</v>
      </c>
      <c r="E706" s="58">
        <f t="shared" si="491"/>
        <v>92</v>
      </c>
      <c r="F706" s="59">
        <f>VLOOKUP(D706,'FERC Interest Rate'!$A:$B,2,TRUE)</f>
        <v>8.5000000000000006E-2</v>
      </c>
      <c r="G706" s="60">
        <f t="shared" si="492"/>
        <v>1575.3626537988916</v>
      </c>
      <c r="H706" s="60">
        <v>0</v>
      </c>
      <c r="I706" s="122">
        <f t="shared" si="496"/>
        <v>6.8257425999148058</v>
      </c>
      <c r="J706" s="61">
        <f t="shared" si="497"/>
        <v>33.659387848927139</v>
      </c>
      <c r="K706" s="5">
        <f t="shared" si="498"/>
        <v>40.485130448841943</v>
      </c>
      <c r="L706" s="61">
        <f t="shared" si="499"/>
        <v>114.35599999999999</v>
      </c>
      <c r="M706" s="90">
        <f t="shared" si="500"/>
        <v>154.84113044884194</v>
      </c>
      <c r="N706" s="5">
        <f t="shared" si="488"/>
        <v>1609.0220416478187</v>
      </c>
      <c r="O706" s="60">
        <f t="shared" si="489"/>
        <v>1454.1809111989769</v>
      </c>
    </row>
    <row r="707" spans="1:15" x14ac:dyDescent="0.25">
      <c r="A707" s="63" t="s">
        <v>52</v>
      </c>
      <c r="B707" s="58" t="str">
        <f t="shared" si="490"/>
        <v>Q1/2025</v>
      </c>
      <c r="C707" s="54">
        <f t="shared" si="493"/>
        <v>45658</v>
      </c>
      <c r="D707" s="54">
        <f t="shared" si="494"/>
        <v>45747</v>
      </c>
      <c r="E707" s="58">
        <f t="shared" si="491"/>
        <v>90</v>
      </c>
      <c r="F707" s="59">
        <f>VLOOKUP(D707,'FERC Interest Rate'!$A:$B,2,TRUE)</f>
        <v>8.0399999999999999E-2</v>
      </c>
      <c r="G707" s="60">
        <f t="shared" si="492"/>
        <v>1454.1809111989769</v>
      </c>
      <c r="H707" s="60">
        <v>0</v>
      </c>
      <c r="I707" s="122">
        <f t="shared" si="496"/>
        <v>6.8257425999148058</v>
      </c>
      <c r="J707" s="61">
        <f t="shared" si="497"/>
        <v>28.828638557358346</v>
      </c>
      <c r="K707" s="5">
        <f t="shared" si="498"/>
        <v>35.65438115727315</v>
      </c>
      <c r="L707" s="61">
        <f t="shared" si="499"/>
        <v>114.35599999999999</v>
      </c>
      <c r="M707" s="90">
        <f t="shared" si="500"/>
        <v>150.01038115727314</v>
      </c>
      <c r="N707" s="5">
        <f t="shared" si="488"/>
        <v>1483.0095497563352</v>
      </c>
      <c r="O707" s="60">
        <f t="shared" si="489"/>
        <v>1332.9991685990622</v>
      </c>
    </row>
    <row r="708" spans="1:15" x14ac:dyDescent="0.25">
      <c r="A708" s="63" t="s">
        <v>53</v>
      </c>
      <c r="B708" s="58" t="str">
        <f t="shared" si="490"/>
        <v>Q2/2025</v>
      </c>
      <c r="C708" s="54">
        <f t="shared" si="493"/>
        <v>45748</v>
      </c>
      <c r="D708" s="54">
        <f t="shared" si="494"/>
        <v>45838</v>
      </c>
      <c r="E708" s="58">
        <f t="shared" si="491"/>
        <v>91</v>
      </c>
      <c r="F708" s="59">
        <f>VLOOKUP(D708,'FERC Interest Rate'!$A:$B,2,TRUE)</f>
        <v>7.5499999999999998E-2</v>
      </c>
      <c r="G708" s="60">
        <f t="shared" si="492"/>
        <v>1332.9991685990622</v>
      </c>
      <c r="H708" s="60">
        <v>0</v>
      </c>
      <c r="I708" s="122">
        <f t="shared" si="496"/>
        <v>6.8257425999148058</v>
      </c>
      <c r="J708" s="61">
        <f t="shared" si="497"/>
        <v>25.091426816054398</v>
      </c>
      <c r="K708" s="5">
        <f t="shared" si="498"/>
        <v>31.917169415969205</v>
      </c>
      <c r="L708" s="61">
        <f t="shared" si="499"/>
        <v>114.35599999999999</v>
      </c>
      <c r="M708" s="90">
        <f t="shared" si="500"/>
        <v>146.27316941596919</v>
      </c>
      <c r="N708" s="5">
        <f t="shared" si="488"/>
        <v>1358.0905954151165</v>
      </c>
      <c r="O708" s="60">
        <f t="shared" si="489"/>
        <v>1211.8174259991474</v>
      </c>
    </row>
    <row r="709" spans="1:15" x14ac:dyDescent="0.25">
      <c r="A709" s="63" t="s">
        <v>54</v>
      </c>
      <c r="B709" s="58" t="str">
        <f t="shared" si="490"/>
        <v>Q3/2025</v>
      </c>
      <c r="C709" s="54">
        <f t="shared" si="493"/>
        <v>45839</v>
      </c>
      <c r="D709" s="54">
        <f t="shared" si="494"/>
        <v>45930</v>
      </c>
      <c r="E709" s="58">
        <f t="shared" si="491"/>
        <v>92</v>
      </c>
      <c r="F709" s="59">
        <f>VLOOKUP(D709,'FERC Interest Rate'!$A:$B,2,TRUE)</f>
        <v>7.4999999999999997E-2</v>
      </c>
      <c r="G709" s="60">
        <f t="shared" si="492"/>
        <v>1211.8174259991474</v>
      </c>
      <c r="H709" s="60">
        <v>0</v>
      </c>
      <c r="I709" s="122">
        <f t="shared" si="496"/>
        <v>6.8257425999148058</v>
      </c>
      <c r="J709" s="61">
        <f t="shared" si="497"/>
        <v>22.908329422997582</v>
      </c>
      <c r="K709" s="5">
        <f t="shared" si="498"/>
        <v>29.734072022912386</v>
      </c>
      <c r="L709" s="61">
        <f t="shared" si="499"/>
        <v>114.35599999999999</v>
      </c>
      <c r="M709" s="90">
        <f t="shared" si="500"/>
        <v>144.09007202291238</v>
      </c>
      <c r="N709" s="5">
        <f t="shared" si="488"/>
        <v>1234.7257554221451</v>
      </c>
      <c r="O709" s="60">
        <f t="shared" si="489"/>
        <v>1090.6356833992327</v>
      </c>
    </row>
    <row r="710" spans="1:15" x14ac:dyDescent="0.25">
      <c r="A710" s="63" t="s">
        <v>55</v>
      </c>
      <c r="B710" s="58" t="str">
        <f t="shared" si="490"/>
        <v>Q4/2025</v>
      </c>
      <c r="C710" s="54">
        <f t="shared" si="493"/>
        <v>45931</v>
      </c>
      <c r="D710" s="54">
        <f t="shared" si="494"/>
        <v>46022</v>
      </c>
      <c r="E710" s="58">
        <f t="shared" si="491"/>
        <v>92</v>
      </c>
      <c r="F710" s="59">
        <f>VLOOKUP(D710,'FERC Interest Rate'!$A:$B,2,TRUE)</f>
        <v>7.4999999999999997E-2</v>
      </c>
      <c r="G710" s="60">
        <f t="shared" si="492"/>
        <v>1090.6356833992327</v>
      </c>
      <c r="H710" s="60">
        <v>0</v>
      </c>
      <c r="I710" s="122">
        <f t="shared" si="496"/>
        <v>6.8257425999148058</v>
      </c>
      <c r="J710" s="61">
        <f t="shared" ref="J710" si="501">G710*F710*(E710/(DATE(YEAR(D710),12,31)-DATE(YEAR(D710),1,1)+1))</f>
        <v>20.617496480697824</v>
      </c>
      <c r="K710" s="5">
        <f t="shared" ref="K710" si="502">+SUM(I710:J710)</f>
        <v>27.443239080612628</v>
      </c>
      <c r="L710" s="61">
        <f t="shared" si="499"/>
        <v>114.35599999999999</v>
      </c>
      <c r="M710" s="90">
        <f t="shared" ref="M710" si="503">+SUM(K710:L710)</f>
        <v>141.79923908061261</v>
      </c>
      <c r="N710" s="5">
        <f t="shared" si="488"/>
        <v>1111.2531798799305</v>
      </c>
      <c r="O710" s="60">
        <f t="shared" si="489"/>
        <v>969.45394079931782</v>
      </c>
    </row>
    <row r="711" spans="1:15" ht="13.5" thickBot="1" x14ac:dyDescent="0.35">
      <c r="A711" s="101"/>
      <c r="B711" s="102"/>
      <c r="C711" s="103"/>
      <c r="D711" s="103"/>
      <c r="E711" s="102"/>
      <c r="F711" s="102"/>
      <c r="G711" s="92">
        <f t="shared" ref="G711:O711" si="504">SUM(G694:G710)</f>
        <v>32645.358761093619</v>
      </c>
      <c r="H711" s="92">
        <f t="shared" si="504"/>
        <v>136.51485199829611</v>
      </c>
      <c r="I711" s="92">
        <f t="shared" si="504"/>
        <v>81.908911198977663</v>
      </c>
      <c r="J711" s="92">
        <f t="shared" si="504"/>
        <v>414.38198418973207</v>
      </c>
      <c r="K711" s="92">
        <f t="shared" si="504"/>
        <v>496.29089538870977</v>
      </c>
      <c r="L711" s="92">
        <f t="shared" si="504"/>
        <v>1372.2719999999999</v>
      </c>
      <c r="M711" s="92">
        <f t="shared" si="504"/>
        <v>1868.5628953887096</v>
      </c>
      <c r="N711" s="92">
        <f t="shared" si="504"/>
        <v>33196.255597281655</v>
      </c>
      <c r="O711" s="92">
        <f t="shared" si="504"/>
        <v>31327.692701892942</v>
      </c>
    </row>
    <row r="712" spans="1:15" ht="13" thickTop="1" x14ac:dyDescent="0.25"/>
    <row r="713" spans="1:15" ht="37" x14ac:dyDescent="0.3">
      <c r="A713" s="62" t="s">
        <v>43</v>
      </c>
      <c r="B713" s="62" t="s">
        <v>3</v>
      </c>
      <c r="C713" s="62" t="s">
        <v>4</v>
      </c>
      <c r="D713" s="62" t="s">
        <v>5</v>
      </c>
      <c r="E713" s="62" t="s">
        <v>6</v>
      </c>
      <c r="F713" s="62" t="s">
        <v>7</v>
      </c>
      <c r="G713" s="62" t="s">
        <v>70</v>
      </c>
      <c r="H713" s="62" t="s">
        <v>71</v>
      </c>
      <c r="I713" s="77" t="s">
        <v>72</v>
      </c>
      <c r="J713" s="78" t="s">
        <v>73</v>
      </c>
      <c r="K713" s="78" t="s">
        <v>74</v>
      </c>
      <c r="L713" s="78" t="s">
        <v>75</v>
      </c>
      <c r="M713" s="79" t="s">
        <v>65</v>
      </c>
      <c r="N713" s="62" t="s">
        <v>76</v>
      </c>
      <c r="O713" s="62" t="s">
        <v>77</v>
      </c>
    </row>
    <row r="714" spans="1:15" ht="13" x14ac:dyDescent="0.3">
      <c r="A714" s="123" t="s">
        <v>37</v>
      </c>
      <c r="B714" s="198" t="s">
        <v>120</v>
      </c>
      <c r="C714" s="54">
        <f>VLOOKUP(B714,A$1:F$52,2,FALSE)</f>
        <v>44530</v>
      </c>
      <c r="D714" s="54">
        <f>DATE(YEAR(C714),IF(MONTH(C714)&lt;=3,3,IF(MONTH(C714)&lt;=6,6,IF(MONTH(C714)&lt;=9,9,12))),IF(OR(MONTH(C714)&lt;=3,MONTH(C714)&gt;=10),31,30))</f>
        <v>44561</v>
      </c>
      <c r="E714" s="58">
        <f>D714-C714+1</f>
        <v>32</v>
      </c>
      <c r="F714" s="59">
        <f>VLOOKUP(D714,'FERC Interest Rate'!$A:$B,2,TRUE)</f>
        <v>3.2500000000000001E-2</v>
      </c>
      <c r="G714" s="60">
        <f>VLOOKUP(B714,$A$1:$F$52,4,FALSE)</f>
        <v>1995.09</v>
      </c>
      <c r="H714" s="60">
        <f>G714*F714*(E714/(DATE(YEAR(D714),12,31)-DATE(YEAR(D714),1,1)+1))</f>
        <v>5.6846399999999999</v>
      </c>
      <c r="I714" s="122">
        <v>0</v>
      </c>
      <c r="J714" s="61">
        <v>0</v>
      </c>
      <c r="K714" s="5">
        <f>+SUM(I714:J714)</f>
        <v>0</v>
      </c>
      <c r="L714" s="61">
        <v>0</v>
      </c>
      <c r="M714" s="90">
        <f>+SUM(K714:L714)</f>
        <v>0</v>
      </c>
      <c r="N714" s="5">
        <f t="shared" ref="N714:N730" si="505">+G714+H714+J714</f>
        <v>2000.7746399999999</v>
      </c>
      <c r="O714" s="60">
        <f t="shared" ref="O714:O730" si="506">G714+H714-L714-I714</f>
        <v>2000.7746399999999</v>
      </c>
    </row>
    <row r="715" spans="1:15" x14ac:dyDescent="0.25">
      <c r="A715" s="63" t="s">
        <v>22</v>
      </c>
      <c r="B715" s="58" t="str">
        <f t="shared" ref="B715:B730" si="507">+IF(MONTH(C715)&lt;4,"Q1",IF(MONTH(C715)&lt;7,"Q2",IF(MONTH(C715)&lt;10,"Q3","Q4")))&amp;"/"&amp;YEAR(C715)</f>
        <v>Q1/2022</v>
      </c>
      <c r="C715" s="54">
        <f>D714+1</f>
        <v>44562</v>
      </c>
      <c r="D715" s="54">
        <f>EOMONTH(D714,3)</f>
        <v>44651</v>
      </c>
      <c r="E715" s="58">
        <f t="shared" ref="E715:E730" si="508">D715-C715+1</f>
        <v>90</v>
      </c>
      <c r="F715" s="59">
        <f>VLOOKUP(D715,'FERC Interest Rate'!$A:$B,2,TRUE)</f>
        <v>3.2500000000000001E-2</v>
      </c>
      <c r="G715" s="60">
        <f t="shared" ref="G715:G730" si="509">O714</f>
        <v>2000.7746399999999</v>
      </c>
      <c r="H715" s="60">
        <f>G715*F715*(E715/(DATE(YEAR(D715),12,31)-DATE(YEAR(D715),1,1)+1))</f>
        <v>16.03360499178082</v>
      </c>
      <c r="I715" s="122">
        <v>0</v>
      </c>
      <c r="J715" s="61">
        <v>0</v>
      </c>
      <c r="K715" s="5">
        <f>+SUM(I715:J715)</f>
        <v>0</v>
      </c>
      <c r="L715" s="61">
        <v>0</v>
      </c>
      <c r="M715" s="90">
        <f>+SUM(K715:L715)</f>
        <v>0</v>
      </c>
      <c r="N715" s="5">
        <f t="shared" si="505"/>
        <v>2016.8082449917806</v>
      </c>
      <c r="O715" s="60">
        <f t="shared" si="506"/>
        <v>2016.8082449917806</v>
      </c>
    </row>
    <row r="716" spans="1:15" x14ac:dyDescent="0.25">
      <c r="A716" s="63" t="s">
        <v>22</v>
      </c>
      <c r="B716" s="58" t="str">
        <f t="shared" si="507"/>
        <v>Q2/2022</v>
      </c>
      <c r="C716" s="54">
        <f t="shared" ref="C716:C730" si="510">D715+1</f>
        <v>44652</v>
      </c>
      <c r="D716" s="54">
        <f t="shared" ref="D716:D730" si="511">EOMONTH(D715,3)</f>
        <v>44742</v>
      </c>
      <c r="E716" s="58">
        <f t="shared" si="508"/>
        <v>91</v>
      </c>
      <c r="F716" s="59">
        <f>VLOOKUP(D716,'FERC Interest Rate'!$A:$B,2,TRUE)</f>
        <v>3.2500000000000001E-2</v>
      </c>
      <c r="G716" s="60">
        <f t="shared" si="509"/>
        <v>2016.8082449917806</v>
      </c>
      <c r="H716" s="60">
        <f>G716*F716*(E716/(DATE(YEAR(D716),12,31)-DATE(YEAR(D716),1,1)+1))</f>
        <v>16.341672286474498</v>
      </c>
      <c r="I716" s="122">
        <v>0</v>
      </c>
      <c r="J716" s="61">
        <v>0</v>
      </c>
      <c r="K716" s="5">
        <f>+SUM(I716:J716)</f>
        <v>0</v>
      </c>
      <c r="L716" s="61">
        <v>0</v>
      </c>
      <c r="M716" s="90">
        <f>+SUM(K716:L716)</f>
        <v>0</v>
      </c>
      <c r="N716" s="5">
        <f t="shared" si="505"/>
        <v>2033.1499172782551</v>
      </c>
      <c r="O716" s="60">
        <f t="shared" si="506"/>
        <v>2033.1499172782551</v>
      </c>
    </row>
    <row r="717" spans="1:15" x14ac:dyDescent="0.25">
      <c r="A717" s="63" t="s">
        <v>22</v>
      </c>
      <c r="B717" s="58" t="str">
        <f t="shared" si="507"/>
        <v>Q3/2022</v>
      </c>
      <c r="C717" s="54">
        <f t="shared" si="510"/>
        <v>44743</v>
      </c>
      <c r="D717" s="54">
        <f t="shared" si="511"/>
        <v>44834</v>
      </c>
      <c r="E717" s="58">
        <f t="shared" si="508"/>
        <v>92</v>
      </c>
      <c r="F717" s="59">
        <f>VLOOKUP(D717,'FERC Interest Rate'!$A:$B,2,TRUE)</f>
        <v>3.5999999999999997E-2</v>
      </c>
      <c r="G717" s="60">
        <f t="shared" si="509"/>
        <v>2033.1499172782551</v>
      </c>
      <c r="H717" s="60">
        <f>G717*F717*(E717/(DATE(YEAR(D717),12,31)-DATE(YEAR(D717),1,1)+1))</f>
        <v>18.448746646645429</v>
      </c>
      <c r="I717" s="122">
        <v>0</v>
      </c>
      <c r="J717" s="61">
        <v>0</v>
      </c>
      <c r="K717" s="5">
        <f>+SUM(I717:J717)</f>
        <v>0</v>
      </c>
      <c r="L717" s="61">
        <v>0</v>
      </c>
      <c r="M717" s="90">
        <f>+SUM(K717:L717)</f>
        <v>0</v>
      </c>
      <c r="N717" s="5">
        <f t="shared" si="505"/>
        <v>2051.5986639249004</v>
      </c>
      <c r="O717" s="60">
        <f t="shared" si="506"/>
        <v>2051.5986639249004</v>
      </c>
    </row>
    <row r="718" spans="1:15" x14ac:dyDescent="0.25">
      <c r="A718" s="63" t="s">
        <v>22</v>
      </c>
      <c r="B718" s="58" t="str">
        <f t="shared" si="507"/>
        <v>Q4/2022</v>
      </c>
      <c r="C718" s="54">
        <f t="shared" si="510"/>
        <v>44835</v>
      </c>
      <c r="D718" s="54">
        <f t="shared" si="511"/>
        <v>44926</v>
      </c>
      <c r="E718" s="58">
        <f t="shared" si="508"/>
        <v>92</v>
      </c>
      <c r="F718" s="59">
        <f>VLOOKUP(D718,'FERC Interest Rate'!$A:$B,2,TRUE)</f>
        <v>4.9099999999999998E-2</v>
      </c>
      <c r="G718" s="60">
        <f t="shared" si="509"/>
        <v>2051.5986639249004</v>
      </c>
      <c r="H718" s="60">
        <f t="shared" ref="H718:H719" si="512">G718*F718*(E718/(DATE(YEAR(D718),12,31)-DATE(YEAR(D718),1,1)+1))</f>
        <v>25.390360232004276</v>
      </c>
      <c r="I718" s="122">
        <v>0</v>
      </c>
      <c r="J718" s="61">
        <v>0</v>
      </c>
      <c r="K718" s="5">
        <f>+SUM(I718:J718)</f>
        <v>0</v>
      </c>
      <c r="L718" s="61">
        <v>0</v>
      </c>
      <c r="M718" s="90">
        <f>+SUM(K718:L718)</f>
        <v>0</v>
      </c>
      <c r="N718" s="5">
        <f t="shared" si="505"/>
        <v>2076.9890241569046</v>
      </c>
      <c r="O718" s="60">
        <f t="shared" si="506"/>
        <v>2076.9890241569046</v>
      </c>
    </row>
    <row r="719" spans="1:15" x14ac:dyDescent="0.25">
      <c r="A719" s="63" t="s">
        <v>44</v>
      </c>
      <c r="B719" s="58" t="str">
        <f t="shared" si="507"/>
        <v>Q1/2023</v>
      </c>
      <c r="C719" s="54">
        <f t="shared" si="510"/>
        <v>44927</v>
      </c>
      <c r="D719" s="54">
        <f t="shared" si="511"/>
        <v>45016</v>
      </c>
      <c r="E719" s="58">
        <f t="shared" si="508"/>
        <v>90</v>
      </c>
      <c r="F719" s="59">
        <f>VLOOKUP(D719,'FERC Interest Rate'!$A:$B,2,TRUE)</f>
        <v>6.3100000000000003E-2</v>
      </c>
      <c r="G719" s="60">
        <f t="shared" si="509"/>
        <v>2076.9890241569046</v>
      </c>
      <c r="H719" s="60">
        <f t="shared" si="512"/>
        <v>32.315673063526191</v>
      </c>
      <c r="I719" s="122">
        <f t="shared" ref="I719:I730" si="513">(SUM($H$714:$H$730)/20)</f>
        <v>5.7107348610215611</v>
      </c>
      <c r="J719" s="61">
        <f t="shared" ref="J719:J729" si="514">G719*F719*(E719/(DATE(YEAR(D719),12,31)-DATE(YEAR(D719),1,1)+1))</f>
        <v>32.315673063526191</v>
      </c>
      <c r="K719" s="5">
        <f t="shared" ref="K719:K729" si="515">+SUM(I719:J719)</f>
        <v>38.026407924547755</v>
      </c>
      <c r="L719" s="61">
        <f t="shared" ref="L719:L730" si="516">($G$714/20)</f>
        <v>99.754499999999993</v>
      </c>
      <c r="M719" s="90">
        <f t="shared" ref="M719:M729" si="517">+SUM(K719:L719)</f>
        <v>137.78090792454776</v>
      </c>
      <c r="N719" s="5">
        <f t="shared" si="505"/>
        <v>2141.6203702839566</v>
      </c>
      <c r="O719" s="60">
        <f t="shared" si="506"/>
        <v>2003.839462359409</v>
      </c>
    </row>
    <row r="720" spans="1:15" x14ac:dyDescent="0.25">
      <c r="A720" s="63" t="s">
        <v>45</v>
      </c>
      <c r="B720" s="58" t="str">
        <f t="shared" si="507"/>
        <v>Q2/2023</v>
      </c>
      <c r="C720" s="54">
        <f t="shared" si="510"/>
        <v>45017</v>
      </c>
      <c r="D720" s="54">
        <f t="shared" si="511"/>
        <v>45107</v>
      </c>
      <c r="E720" s="58">
        <f t="shared" si="508"/>
        <v>91</v>
      </c>
      <c r="F720" s="59">
        <f>VLOOKUP(D720,'FERC Interest Rate'!$A:$B,2,TRUE)</f>
        <v>7.4999999999999997E-2</v>
      </c>
      <c r="G720" s="60">
        <f t="shared" si="509"/>
        <v>2003.839462359409</v>
      </c>
      <c r="H720" s="60">
        <v>0</v>
      </c>
      <c r="I720" s="122">
        <f t="shared" si="513"/>
        <v>5.7107348610215611</v>
      </c>
      <c r="J720" s="61">
        <f t="shared" si="514"/>
        <v>37.46905296055607</v>
      </c>
      <c r="K720" s="5">
        <f t="shared" si="515"/>
        <v>43.179787821577634</v>
      </c>
      <c r="L720" s="61">
        <f t="shared" si="516"/>
        <v>99.754499999999993</v>
      </c>
      <c r="M720" s="90">
        <f t="shared" si="517"/>
        <v>142.93428782157764</v>
      </c>
      <c r="N720" s="5">
        <f t="shared" si="505"/>
        <v>2041.3085153199652</v>
      </c>
      <c r="O720" s="60">
        <f t="shared" si="506"/>
        <v>1898.3742274983874</v>
      </c>
    </row>
    <row r="721" spans="1:15" x14ac:dyDescent="0.25">
      <c r="A721" s="63" t="s">
        <v>46</v>
      </c>
      <c r="B721" s="58" t="str">
        <f t="shared" si="507"/>
        <v>Q3/2023</v>
      </c>
      <c r="C721" s="54">
        <f t="shared" si="510"/>
        <v>45108</v>
      </c>
      <c r="D721" s="54">
        <f t="shared" si="511"/>
        <v>45199</v>
      </c>
      <c r="E721" s="58">
        <f t="shared" si="508"/>
        <v>92</v>
      </c>
      <c r="F721" s="59">
        <f>VLOOKUP(D721,'FERC Interest Rate'!$A:$B,2,TRUE)</f>
        <v>8.0199999999999994E-2</v>
      </c>
      <c r="G721" s="60">
        <f t="shared" si="509"/>
        <v>1898.3742274983874</v>
      </c>
      <c r="H721" s="60">
        <v>0</v>
      </c>
      <c r="I721" s="122">
        <f t="shared" si="513"/>
        <v>5.7107348610215611</v>
      </c>
      <c r="J721" s="61">
        <f t="shared" si="514"/>
        <v>38.375244931983843</v>
      </c>
      <c r="K721" s="5">
        <f t="shared" si="515"/>
        <v>44.085979793005407</v>
      </c>
      <c r="L721" s="61">
        <f t="shared" si="516"/>
        <v>99.754499999999993</v>
      </c>
      <c r="M721" s="90">
        <f t="shared" si="517"/>
        <v>143.84047979300539</v>
      </c>
      <c r="N721" s="5">
        <f t="shared" si="505"/>
        <v>1936.7494724303713</v>
      </c>
      <c r="O721" s="60">
        <f t="shared" si="506"/>
        <v>1792.9089926373658</v>
      </c>
    </row>
    <row r="722" spans="1:15" x14ac:dyDescent="0.25">
      <c r="A722" s="63" t="s">
        <v>47</v>
      </c>
      <c r="B722" s="58" t="str">
        <f t="shared" si="507"/>
        <v>Q4/2023</v>
      </c>
      <c r="C722" s="54">
        <f t="shared" si="510"/>
        <v>45200</v>
      </c>
      <c r="D722" s="54">
        <f t="shared" si="511"/>
        <v>45291</v>
      </c>
      <c r="E722" s="58">
        <f t="shared" si="508"/>
        <v>92</v>
      </c>
      <c r="F722" s="59">
        <f>VLOOKUP(D722,'FERC Interest Rate'!$A:$B,2,TRUE)</f>
        <v>8.3500000000000005E-2</v>
      </c>
      <c r="G722" s="60">
        <f t="shared" si="509"/>
        <v>1792.9089926373658</v>
      </c>
      <c r="H722" s="60">
        <v>0</v>
      </c>
      <c r="I722" s="122">
        <f t="shared" si="513"/>
        <v>5.7107348610215611</v>
      </c>
      <c r="J722" s="61">
        <f t="shared" si="514"/>
        <v>37.7345941957267</v>
      </c>
      <c r="K722" s="5">
        <f t="shared" si="515"/>
        <v>43.445329056748264</v>
      </c>
      <c r="L722" s="61">
        <f t="shared" si="516"/>
        <v>99.754499999999993</v>
      </c>
      <c r="M722" s="90">
        <f t="shared" si="517"/>
        <v>143.19982905674826</v>
      </c>
      <c r="N722" s="5">
        <f t="shared" si="505"/>
        <v>1830.6435868330925</v>
      </c>
      <c r="O722" s="60">
        <f t="shared" si="506"/>
        <v>1687.4437577763442</v>
      </c>
    </row>
    <row r="723" spans="1:15" x14ac:dyDescent="0.25">
      <c r="A723" s="63" t="s">
        <v>48</v>
      </c>
      <c r="B723" s="58" t="str">
        <f t="shared" si="507"/>
        <v>Q1/2024</v>
      </c>
      <c r="C723" s="54">
        <f t="shared" si="510"/>
        <v>45292</v>
      </c>
      <c r="D723" s="54">
        <f t="shared" si="511"/>
        <v>45382</v>
      </c>
      <c r="E723" s="58">
        <f t="shared" si="508"/>
        <v>91</v>
      </c>
      <c r="F723" s="59">
        <f>VLOOKUP(D723,'FERC Interest Rate'!$A:$B,2,TRUE)</f>
        <v>8.5000000000000006E-2</v>
      </c>
      <c r="G723" s="60">
        <f t="shared" si="509"/>
        <v>1687.4437577763442</v>
      </c>
      <c r="H723" s="60">
        <v>0</v>
      </c>
      <c r="I723" s="122">
        <f t="shared" si="513"/>
        <v>5.7107348610215611</v>
      </c>
      <c r="J723" s="61">
        <f t="shared" si="514"/>
        <v>35.662233514754163</v>
      </c>
      <c r="K723" s="5">
        <f t="shared" si="515"/>
        <v>41.372968375775727</v>
      </c>
      <c r="L723" s="61">
        <f t="shared" si="516"/>
        <v>99.754499999999993</v>
      </c>
      <c r="M723" s="90">
        <f t="shared" si="517"/>
        <v>141.12746837577572</v>
      </c>
      <c r="N723" s="5">
        <f t="shared" si="505"/>
        <v>1723.1059912910985</v>
      </c>
      <c r="O723" s="60">
        <f t="shared" si="506"/>
        <v>1581.9785229153226</v>
      </c>
    </row>
    <row r="724" spans="1:15" x14ac:dyDescent="0.25">
      <c r="A724" s="63" t="s">
        <v>49</v>
      </c>
      <c r="B724" s="58" t="str">
        <f t="shared" si="507"/>
        <v>Q2/2024</v>
      </c>
      <c r="C724" s="54">
        <f t="shared" si="510"/>
        <v>45383</v>
      </c>
      <c r="D724" s="54">
        <f t="shared" si="511"/>
        <v>45473</v>
      </c>
      <c r="E724" s="58">
        <f t="shared" si="508"/>
        <v>91</v>
      </c>
      <c r="F724" s="59">
        <f>VLOOKUP(D724,'FERC Interest Rate'!$A:$B,2,TRUE)</f>
        <v>8.5000000000000006E-2</v>
      </c>
      <c r="G724" s="60">
        <f t="shared" si="509"/>
        <v>1581.9785229153226</v>
      </c>
      <c r="H724" s="60">
        <v>0</v>
      </c>
      <c r="I724" s="122">
        <f t="shared" si="513"/>
        <v>5.7107348610215611</v>
      </c>
      <c r="J724" s="61">
        <f t="shared" si="514"/>
        <v>33.433343920082024</v>
      </c>
      <c r="K724" s="5">
        <f t="shared" si="515"/>
        <v>39.144078781103588</v>
      </c>
      <c r="L724" s="61">
        <f t="shared" si="516"/>
        <v>99.754499999999993</v>
      </c>
      <c r="M724" s="90">
        <f t="shared" si="517"/>
        <v>138.89857878110359</v>
      </c>
      <c r="N724" s="5">
        <f t="shared" si="505"/>
        <v>1615.4118668354047</v>
      </c>
      <c r="O724" s="60">
        <f t="shared" si="506"/>
        <v>1476.513288054301</v>
      </c>
    </row>
    <row r="725" spans="1:15" x14ac:dyDescent="0.25">
      <c r="A725" s="63" t="s">
        <v>50</v>
      </c>
      <c r="B725" s="58" t="str">
        <f t="shared" si="507"/>
        <v>Q3/2024</v>
      </c>
      <c r="C725" s="54">
        <f t="shared" si="510"/>
        <v>45474</v>
      </c>
      <c r="D725" s="54">
        <f t="shared" si="511"/>
        <v>45565</v>
      </c>
      <c r="E725" s="58">
        <f t="shared" si="508"/>
        <v>92</v>
      </c>
      <c r="F725" s="59">
        <f>VLOOKUP(D725,'FERC Interest Rate'!$A:$B,2,TRUE)</f>
        <v>8.5000000000000006E-2</v>
      </c>
      <c r="G725" s="60">
        <f t="shared" si="509"/>
        <v>1476.513288054301</v>
      </c>
      <c r="H725" s="60">
        <v>0</v>
      </c>
      <c r="I725" s="122">
        <f t="shared" si="513"/>
        <v>5.7107348610215611</v>
      </c>
      <c r="J725" s="61">
        <f t="shared" si="514"/>
        <v>31.547360416897909</v>
      </c>
      <c r="K725" s="5">
        <f t="shared" si="515"/>
        <v>37.258095277919473</v>
      </c>
      <c r="L725" s="61">
        <f t="shared" si="516"/>
        <v>99.754499999999993</v>
      </c>
      <c r="M725" s="90">
        <f t="shared" si="517"/>
        <v>137.01259527791947</v>
      </c>
      <c r="N725" s="5">
        <f t="shared" si="505"/>
        <v>1508.0606484711989</v>
      </c>
      <c r="O725" s="60">
        <f t="shared" si="506"/>
        <v>1371.0480531932794</v>
      </c>
    </row>
    <row r="726" spans="1:15" x14ac:dyDescent="0.25">
      <c r="A726" s="63" t="s">
        <v>51</v>
      </c>
      <c r="B726" s="58" t="str">
        <f t="shared" si="507"/>
        <v>Q4/2024</v>
      </c>
      <c r="C726" s="54">
        <f t="shared" si="510"/>
        <v>45566</v>
      </c>
      <c r="D726" s="54">
        <f t="shared" si="511"/>
        <v>45657</v>
      </c>
      <c r="E726" s="58">
        <f t="shared" si="508"/>
        <v>92</v>
      </c>
      <c r="F726" s="59">
        <f>VLOOKUP(D726,'FERC Interest Rate'!$A:$B,2,TRUE)</f>
        <v>8.5000000000000006E-2</v>
      </c>
      <c r="G726" s="60">
        <f t="shared" si="509"/>
        <v>1371.0480531932794</v>
      </c>
      <c r="H726" s="60">
        <v>0</v>
      </c>
      <c r="I726" s="122">
        <f t="shared" si="513"/>
        <v>5.7107348610215611</v>
      </c>
      <c r="J726" s="61">
        <f t="shared" si="514"/>
        <v>29.29397752997663</v>
      </c>
      <c r="K726" s="5">
        <f t="shared" si="515"/>
        <v>35.004712390998193</v>
      </c>
      <c r="L726" s="61">
        <f t="shared" si="516"/>
        <v>99.754499999999993</v>
      </c>
      <c r="M726" s="90">
        <f t="shared" si="517"/>
        <v>134.75921239099819</v>
      </c>
      <c r="N726" s="5">
        <f t="shared" si="505"/>
        <v>1400.3420307232561</v>
      </c>
      <c r="O726" s="60">
        <f t="shared" si="506"/>
        <v>1265.5828183322578</v>
      </c>
    </row>
    <row r="727" spans="1:15" x14ac:dyDescent="0.25">
      <c r="A727" s="63" t="s">
        <v>52</v>
      </c>
      <c r="B727" s="58" t="str">
        <f t="shared" si="507"/>
        <v>Q1/2025</v>
      </c>
      <c r="C727" s="54">
        <f t="shared" si="510"/>
        <v>45658</v>
      </c>
      <c r="D727" s="54">
        <f t="shared" si="511"/>
        <v>45747</v>
      </c>
      <c r="E727" s="58">
        <f t="shared" si="508"/>
        <v>90</v>
      </c>
      <c r="F727" s="59">
        <f>VLOOKUP(D727,'FERC Interest Rate'!$A:$B,2,TRUE)</f>
        <v>8.0399999999999999E-2</v>
      </c>
      <c r="G727" s="60">
        <f t="shared" si="509"/>
        <v>1265.5828183322578</v>
      </c>
      <c r="H727" s="60">
        <v>0</v>
      </c>
      <c r="I727" s="122">
        <f t="shared" si="513"/>
        <v>5.7107348610215611</v>
      </c>
      <c r="J727" s="61">
        <f t="shared" si="514"/>
        <v>25.089745954663609</v>
      </c>
      <c r="K727" s="5">
        <f t="shared" si="515"/>
        <v>30.800480815685169</v>
      </c>
      <c r="L727" s="61">
        <f t="shared" si="516"/>
        <v>99.754499999999993</v>
      </c>
      <c r="M727" s="90">
        <f t="shared" si="517"/>
        <v>130.55498081568516</v>
      </c>
      <c r="N727" s="5">
        <f t="shared" si="505"/>
        <v>1290.6725642869214</v>
      </c>
      <c r="O727" s="60">
        <f t="shared" si="506"/>
        <v>1160.1175834712362</v>
      </c>
    </row>
    <row r="728" spans="1:15" x14ac:dyDescent="0.25">
      <c r="A728" s="63" t="s">
        <v>53</v>
      </c>
      <c r="B728" s="58" t="str">
        <f t="shared" si="507"/>
        <v>Q2/2025</v>
      </c>
      <c r="C728" s="54">
        <f t="shared" si="510"/>
        <v>45748</v>
      </c>
      <c r="D728" s="54">
        <f t="shared" si="511"/>
        <v>45838</v>
      </c>
      <c r="E728" s="58">
        <f t="shared" si="508"/>
        <v>91</v>
      </c>
      <c r="F728" s="59">
        <f>VLOOKUP(D728,'FERC Interest Rate'!$A:$B,2,TRUE)</f>
        <v>7.5499999999999998E-2</v>
      </c>
      <c r="G728" s="60">
        <f t="shared" si="509"/>
        <v>1160.1175834712362</v>
      </c>
      <c r="H728" s="60">
        <v>0</v>
      </c>
      <c r="I728" s="122">
        <f t="shared" si="513"/>
        <v>5.7107348610215611</v>
      </c>
      <c r="J728" s="61">
        <f t="shared" si="514"/>
        <v>21.837227006134597</v>
      </c>
      <c r="K728" s="5">
        <f t="shared" si="515"/>
        <v>27.547961867156157</v>
      </c>
      <c r="L728" s="61">
        <f t="shared" si="516"/>
        <v>99.754499999999993</v>
      </c>
      <c r="M728" s="90">
        <f t="shared" si="517"/>
        <v>127.30246186715615</v>
      </c>
      <c r="N728" s="5">
        <f t="shared" si="505"/>
        <v>1181.9548104773708</v>
      </c>
      <c r="O728" s="60">
        <f t="shared" si="506"/>
        <v>1054.6523486102146</v>
      </c>
    </row>
    <row r="729" spans="1:15" x14ac:dyDescent="0.25">
      <c r="A729" s="63" t="s">
        <v>54</v>
      </c>
      <c r="B729" s="58" t="str">
        <f t="shared" si="507"/>
        <v>Q3/2025</v>
      </c>
      <c r="C729" s="54">
        <f t="shared" si="510"/>
        <v>45839</v>
      </c>
      <c r="D729" s="54">
        <f t="shared" si="511"/>
        <v>45930</v>
      </c>
      <c r="E729" s="58">
        <f t="shared" si="508"/>
        <v>92</v>
      </c>
      <c r="F729" s="59">
        <f>VLOOKUP(D729,'FERC Interest Rate'!$A:$B,2,TRUE)</f>
        <v>7.4999999999999997E-2</v>
      </c>
      <c r="G729" s="60">
        <f t="shared" si="509"/>
        <v>1054.6523486102146</v>
      </c>
      <c r="H729" s="60">
        <v>0</v>
      </c>
      <c r="I729" s="122">
        <f t="shared" si="513"/>
        <v>5.7107348610215611</v>
      </c>
      <c r="J729" s="61">
        <f t="shared" si="514"/>
        <v>19.937263576467075</v>
      </c>
      <c r="K729" s="5">
        <f t="shared" si="515"/>
        <v>25.647998437488635</v>
      </c>
      <c r="L729" s="61">
        <f t="shared" si="516"/>
        <v>99.754499999999993</v>
      </c>
      <c r="M729" s="90">
        <f t="shared" si="517"/>
        <v>125.40249843748863</v>
      </c>
      <c r="N729" s="5">
        <f t="shared" si="505"/>
        <v>1074.5896121866817</v>
      </c>
      <c r="O729" s="60">
        <f t="shared" si="506"/>
        <v>949.18711374919303</v>
      </c>
    </row>
    <row r="730" spans="1:15" x14ac:dyDescent="0.25">
      <c r="A730" s="63" t="s">
        <v>55</v>
      </c>
      <c r="B730" s="58" t="str">
        <f t="shared" si="507"/>
        <v>Q4/2025</v>
      </c>
      <c r="C730" s="54">
        <f t="shared" si="510"/>
        <v>45931</v>
      </c>
      <c r="D730" s="54">
        <f t="shared" si="511"/>
        <v>46022</v>
      </c>
      <c r="E730" s="58">
        <f t="shared" si="508"/>
        <v>92</v>
      </c>
      <c r="F730" s="59">
        <f>VLOOKUP(D730,'FERC Interest Rate'!$A:$B,2,TRUE)</f>
        <v>7.4999999999999997E-2</v>
      </c>
      <c r="G730" s="60">
        <f t="shared" si="509"/>
        <v>949.18711374919303</v>
      </c>
      <c r="H730" s="60">
        <v>0</v>
      </c>
      <c r="I730" s="122">
        <f t="shared" si="513"/>
        <v>5.7107348610215611</v>
      </c>
      <c r="J730" s="61">
        <f t="shared" ref="J730" si="518">G730*F730*(E730/(DATE(YEAR(D730),12,31)-DATE(YEAR(D730),1,1)+1))</f>
        <v>17.943537218820364</v>
      </c>
      <c r="K730" s="5">
        <f t="shared" ref="K730" si="519">+SUM(I730:J730)</f>
        <v>23.654272079841924</v>
      </c>
      <c r="L730" s="61">
        <f t="shared" si="516"/>
        <v>99.754499999999993</v>
      </c>
      <c r="M730" s="90">
        <f t="shared" ref="M730" si="520">+SUM(K730:L730)</f>
        <v>123.40877207984192</v>
      </c>
      <c r="N730" s="5">
        <f t="shared" si="505"/>
        <v>967.13065096801336</v>
      </c>
      <c r="O730" s="60">
        <f t="shared" si="506"/>
        <v>843.72187888817143</v>
      </c>
    </row>
    <row r="731" spans="1:15" ht="13.5" thickBot="1" x14ac:dyDescent="0.35">
      <c r="A731" s="101"/>
      <c r="B731" s="102"/>
      <c r="C731" s="103"/>
      <c r="D731" s="103"/>
      <c r="E731" s="102"/>
      <c r="F731" s="102"/>
      <c r="G731" s="92">
        <f t="shared" ref="G731:O731" si="521">SUM(G714:G730)</f>
        <v>28416.056658949161</v>
      </c>
      <c r="H731" s="92">
        <f t="shared" si="521"/>
        <v>114.21469722043122</v>
      </c>
      <c r="I731" s="92">
        <f t="shared" si="521"/>
        <v>68.528818332258751</v>
      </c>
      <c r="J731" s="92">
        <f t="shared" si="521"/>
        <v>360.63925428958913</v>
      </c>
      <c r="K731" s="92">
        <f t="shared" si="521"/>
        <v>429.1680726218479</v>
      </c>
      <c r="L731" s="92">
        <f t="shared" si="521"/>
        <v>1197.0539999999999</v>
      </c>
      <c r="M731" s="92">
        <f t="shared" si="521"/>
        <v>1626.2220726218479</v>
      </c>
      <c r="N731" s="92">
        <f t="shared" si="521"/>
        <v>28890.910610459174</v>
      </c>
      <c r="O731" s="92">
        <f t="shared" si="521"/>
        <v>27264.688537837334</v>
      </c>
    </row>
    <row r="732" spans="1:15" ht="13" thickTop="1" x14ac:dyDescent="0.25"/>
    <row r="733" spans="1:15" ht="37" x14ac:dyDescent="0.3">
      <c r="A733" s="62" t="s">
        <v>43</v>
      </c>
      <c r="B733" s="62" t="s">
        <v>3</v>
      </c>
      <c r="C733" s="62" t="s">
        <v>4</v>
      </c>
      <c r="D733" s="62" t="s">
        <v>5</v>
      </c>
      <c r="E733" s="62" t="s">
        <v>6</v>
      </c>
      <c r="F733" s="62" t="s">
        <v>7</v>
      </c>
      <c r="G733" s="62" t="s">
        <v>70</v>
      </c>
      <c r="H733" s="62" t="s">
        <v>71</v>
      </c>
      <c r="I733" s="77" t="s">
        <v>72</v>
      </c>
      <c r="J733" s="78" t="s">
        <v>73</v>
      </c>
      <c r="K733" s="78" t="s">
        <v>74</v>
      </c>
      <c r="L733" s="78" t="s">
        <v>75</v>
      </c>
      <c r="M733" s="79" t="s">
        <v>65</v>
      </c>
      <c r="N733" s="62" t="s">
        <v>76</v>
      </c>
      <c r="O733" s="62" t="s">
        <v>77</v>
      </c>
    </row>
    <row r="734" spans="1:15" ht="13" x14ac:dyDescent="0.3">
      <c r="A734" s="123" t="s">
        <v>37</v>
      </c>
      <c r="B734" s="198" t="s">
        <v>121</v>
      </c>
      <c r="C734" s="54">
        <f>VLOOKUP(B734,A$1:F$52,2,FALSE)</f>
        <v>44561</v>
      </c>
      <c r="D734" s="54">
        <f>DATE(YEAR(C734),IF(MONTH(C734)&lt;=3,3,IF(MONTH(C734)&lt;=6,6,IF(MONTH(C734)&lt;=9,9,12))),IF(OR(MONTH(C734)&lt;=3,MONTH(C734)&gt;=10),31,30))</f>
        <v>44561</v>
      </c>
      <c r="E734" s="58">
        <f>D734-C734+1</f>
        <v>1</v>
      </c>
      <c r="F734" s="59">
        <f>VLOOKUP(D734,'FERC Interest Rate'!$A:$B,2,TRUE)</f>
        <v>3.2500000000000001E-2</v>
      </c>
      <c r="G734" s="60">
        <f>VLOOKUP(B734,$A$1:$F$52,4,FALSE)</f>
        <v>1702.09</v>
      </c>
      <c r="H734" s="60">
        <f t="shared" ref="H734:H739" si="522">G734*F734*(E734/(DATE(YEAR(D734),12,31)-DATE(YEAR(D734),1,1)+1))</f>
        <v>0.15155595890410958</v>
      </c>
      <c r="I734" s="122">
        <v>0</v>
      </c>
      <c r="J734" s="61">
        <v>0</v>
      </c>
      <c r="K734" s="5">
        <f t="shared" ref="K734:K738" si="523">+SUM(I734:J734)</f>
        <v>0</v>
      </c>
      <c r="L734" s="61">
        <v>0</v>
      </c>
      <c r="M734" s="90">
        <f t="shared" ref="M734:M738" si="524">+SUM(K734:L734)</f>
        <v>0</v>
      </c>
      <c r="N734" s="5">
        <f t="shared" ref="N734:N750" si="525">+G734+H734+J734</f>
        <v>1702.241555958904</v>
      </c>
      <c r="O734" s="60">
        <f t="shared" ref="O734:O750" si="526">G734+H734-L734-I734</f>
        <v>1702.241555958904</v>
      </c>
    </row>
    <row r="735" spans="1:15" x14ac:dyDescent="0.25">
      <c r="A735" s="63" t="s">
        <v>22</v>
      </c>
      <c r="B735" s="58" t="str">
        <f t="shared" ref="B735:B750" si="527">+IF(MONTH(C735)&lt;4,"Q1",IF(MONTH(C735)&lt;7,"Q2",IF(MONTH(C735)&lt;10,"Q3","Q4")))&amp;"/"&amp;YEAR(C735)</f>
        <v>Q1/2022</v>
      </c>
      <c r="C735" s="54">
        <f>D734+1</f>
        <v>44562</v>
      </c>
      <c r="D735" s="54">
        <f>EOMONTH(D734,3)</f>
        <v>44651</v>
      </c>
      <c r="E735" s="58">
        <f t="shared" ref="E735:E750" si="528">D735-C735+1</f>
        <v>90</v>
      </c>
      <c r="F735" s="59">
        <f>VLOOKUP(D735,'FERC Interest Rate'!$A:$B,2,TRUE)</f>
        <v>3.2500000000000001E-2</v>
      </c>
      <c r="G735" s="60">
        <f t="shared" ref="G735:G750" si="529">O734</f>
        <v>1702.241555958904</v>
      </c>
      <c r="H735" s="60">
        <f t="shared" si="522"/>
        <v>13.64125082515012</v>
      </c>
      <c r="I735" s="122">
        <v>0</v>
      </c>
      <c r="J735" s="61">
        <v>0</v>
      </c>
      <c r="K735" s="5">
        <f t="shared" si="523"/>
        <v>0</v>
      </c>
      <c r="L735" s="61">
        <v>0</v>
      </c>
      <c r="M735" s="90">
        <f t="shared" si="524"/>
        <v>0</v>
      </c>
      <c r="N735" s="5">
        <f t="shared" si="525"/>
        <v>1715.8828067840541</v>
      </c>
      <c r="O735" s="60">
        <f t="shared" si="526"/>
        <v>1715.8828067840541</v>
      </c>
    </row>
    <row r="736" spans="1:15" x14ac:dyDescent="0.25">
      <c r="A736" s="63" t="s">
        <v>22</v>
      </c>
      <c r="B736" s="58" t="str">
        <f t="shared" si="527"/>
        <v>Q2/2022</v>
      </c>
      <c r="C736" s="54">
        <f t="shared" ref="C736:C750" si="530">D735+1</f>
        <v>44652</v>
      </c>
      <c r="D736" s="54">
        <f t="shared" ref="D736:D750" si="531">EOMONTH(D735,3)</f>
        <v>44742</v>
      </c>
      <c r="E736" s="58">
        <f t="shared" si="528"/>
        <v>91</v>
      </c>
      <c r="F736" s="59">
        <f>VLOOKUP(D736,'FERC Interest Rate'!$A:$B,2,TRUE)</f>
        <v>3.2500000000000001E-2</v>
      </c>
      <c r="G736" s="60">
        <f t="shared" si="529"/>
        <v>1715.8828067840541</v>
      </c>
      <c r="H736" s="60">
        <f t="shared" si="522"/>
        <v>13.903351783736548</v>
      </c>
      <c r="I736" s="122">
        <v>0</v>
      </c>
      <c r="J736" s="61">
        <v>0</v>
      </c>
      <c r="K736" s="5">
        <f t="shared" si="523"/>
        <v>0</v>
      </c>
      <c r="L736" s="61">
        <v>0</v>
      </c>
      <c r="M736" s="90">
        <f t="shared" si="524"/>
        <v>0</v>
      </c>
      <c r="N736" s="5">
        <f t="shared" si="525"/>
        <v>1729.7861585677906</v>
      </c>
      <c r="O736" s="60">
        <f t="shared" si="526"/>
        <v>1729.7861585677906</v>
      </c>
    </row>
    <row r="737" spans="1:15" x14ac:dyDescent="0.25">
      <c r="A737" s="63" t="s">
        <v>22</v>
      </c>
      <c r="B737" s="58" t="str">
        <f t="shared" si="527"/>
        <v>Q3/2022</v>
      </c>
      <c r="C737" s="54">
        <f t="shared" si="530"/>
        <v>44743</v>
      </c>
      <c r="D737" s="54">
        <f t="shared" si="531"/>
        <v>44834</v>
      </c>
      <c r="E737" s="58">
        <f t="shared" si="528"/>
        <v>92</v>
      </c>
      <c r="F737" s="59">
        <f>VLOOKUP(D737,'FERC Interest Rate'!$A:$B,2,TRUE)</f>
        <v>3.5999999999999997E-2</v>
      </c>
      <c r="G737" s="60">
        <f t="shared" si="529"/>
        <v>1729.7861585677906</v>
      </c>
      <c r="H737" s="60">
        <f t="shared" si="522"/>
        <v>15.696032211442528</v>
      </c>
      <c r="I737" s="122">
        <v>0</v>
      </c>
      <c r="J737" s="61">
        <v>0</v>
      </c>
      <c r="K737" s="5">
        <f t="shared" si="523"/>
        <v>0</v>
      </c>
      <c r="L737" s="61">
        <v>0</v>
      </c>
      <c r="M737" s="90">
        <f t="shared" si="524"/>
        <v>0</v>
      </c>
      <c r="N737" s="5">
        <f t="shared" si="525"/>
        <v>1745.4821907792332</v>
      </c>
      <c r="O737" s="60">
        <f t="shared" si="526"/>
        <v>1745.4821907792332</v>
      </c>
    </row>
    <row r="738" spans="1:15" x14ac:dyDescent="0.25">
      <c r="A738" s="63" t="s">
        <v>22</v>
      </c>
      <c r="B738" s="58" t="str">
        <f t="shared" si="527"/>
        <v>Q4/2022</v>
      </c>
      <c r="C738" s="54">
        <f t="shared" si="530"/>
        <v>44835</v>
      </c>
      <c r="D738" s="54">
        <f t="shared" si="531"/>
        <v>44926</v>
      </c>
      <c r="E738" s="58">
        <f t="shared" si="528"/>
        <v>92</v>
      </c>
      <c r="F738" s="59">
        <f>VLOOKUP(D738,'FERC Interest Rate'!$A:$B,2,TRUE)</f>
        <v>4.9099999999999998E-2</v>
      </c>
      <c r="G738" s="60">
        <f t="shared" si="529"/>
        <v>1745.4821907792332</v>
      </c>
      <c r="H738" s="60">
        <f t="shared" si="522"/>
        <v>21.601896307364253</v>
      </c>
      <c r="I738" s="81">
        <v>0</v>
      </c>
      <c r="J738" s="61">
        <v>0</v>
      </c>
      <c r="K738" s="5">
        <f t="shared" si="523"/>
        <v>0</v>
      </c>
      <c r="L738" s="61">
        <v>0</v>
      </c>
      <c r="M738" s="90">
        <f t="shared" si="524"/>
        <v>0</v>
      </c>
      <c r="N738" s="5">
        <f t="shared" si="525"/>
        <v>1767.0840870865975</v>
      </c>
      <c r="O738" s="60">
        <f t="shared" si="526"/>
        <v>1767.0840870865975</v>
      </c>
    </row>
    <row r="739" spans="1:15" x14ac:dyDescent="0.25">
      <c r="A739" s="63" t="s">
        <v>44</v>
      </c>
      <c r="B739" s="58" t="str">
        <f t="shared" si="527"/>
        <v>Q1/2023</v>
      </c>
      <c r="C739" s="54">
        <f t="shared" si="530"/>
        <v>44927</v>
      </c>
      <c r="D739" s="54">
        <f t="shared" si="531"/>
        <v>45016</v>
      </c>
      <c r="E739" s="58">
        <f t="shared" si="528"/>
        <v>90</v>
      </c>
      <c r="F739" s="59">
        <f>VLOOKUP(D739,'FERC Interest Rate'!$A:$B,2,TRUE)</f>
        <v>6.3100000000000003E-2</v>
      </c>
      <c r="G739" s="60">
        <f t="shared" si="529"/>
        <v>1767.0840870865975</v>
      </c>
      <c r="H739" s="60">
        <f t="shared" si="522"/>
        <v>27.493891864561061</v>
      </c>
      <c r="I739" s="81">
        <f t="shared" ref="I739:I750" si="532">(SUM($H$734:$H$750)/20)</f>
        <v>4.624398947557931</v>
      </c>
      <c r="J739" s="61">
        <f t="shared" ref="J739" si="533">G739*F739*(E739/(DATE(YEAR(D739),12,31)-DATE(YEAR(D739),1,1)+1))</f>
        <v>27.493891864561061</v>
      </c>
      <c r="K739" s="5">
        <f t="shared" ref="K739" si="534">+SUM(I739:J739)</f>
        <v>32.118290812118993</v>
      </c>
      <c r="L739" s="61">
        <f>($G$734/20)</f>
        <v>85.104500000000002</v>
      </c>
      <c r="M739" s="90">
        <f t="shared" ref="M739" si="535">+SUM(K739:L739)</f>
        <v>117.222790812119</v>
      </c>
      <c r="N739" s="5">
        <f t="shared" si="525"/>
        <v>1822.0718708157194</v>
      </c>
      <c r="O739" s="60">
        <f t="shared" si="526"/>
        <v>1704.8490800036006</v>
      </c>
    </row>
    <row r="740" spans="1:15" x14ac:dyDescent="0.25">
      <c r="A740" s="63" t="s">
        <v>45</v>
      </c>
      <c r="B740" s="58" t="str">
        <f t="shared" si="527"/>
        <v>Q2/2023</v>
      </c>
      <c r="C740" s="54">
        <f t="shared" si="530"/>
        <v>45017</v>
      </c>
      <c r="D740" s="54">
        <f t="shared" si="531"/>
        <v>45107</v>
      </c>
      <c r="E740" s="58">
        <f t="shared" si="528"/>
        <v>91</v>
      </c>
      <c r="F740" s="59">
        <f>VLOOKUP(D740,'FERC Interest Rate'!$A:$B,2,TRUE)</f>
        <v>7.4999999999999997E-2</v>
      </c>
      <c r="G740" s="60">
        <f t="shared" si="529"/>
        <v>1704.8490800036006</v>
      </c>
      <c r="H740" s="60">
        <v>0</v>
      </c>
      <c r="I740" s="81">
        <f t="shared" si="532"/>
        <v>4.624398947557931</v>
      </c>
      <c r="J740" s="61">
        <f t="shared" ref="J740:J750" si="536">G740*F740*(E740/(DATE(YEAR(D740),12,31)-DATE(YEAR(D740),1,1)+1))</f>
        <v>31.878342386368697</v>
      </c>
      <c r="K740" s="5">
        <f t="shared" ref="K740:K750" si="537">+SUM(I740:J740)</f>
        <v>36.502741333926629</v>
      </c>
      <c r="L740" s="61">
        <f t="shared" ref="L740:L750" si="538">($G$734/20)</f>
        <v>85.104500000000002</v>
      </c>
      <c r="M740" s="90">
        <f t="shared" ref="M740:M750" si="539">+SUM(K740:L740)</f>
        <v>121.60724133392662</v>
      </c>
      <c r="N740" s="5">
        <f t="shared" si="525"/>
        <v>1736.7274223899694</v>
      </c>
      <c r="O740" s="60">
        <f t="shared" si="526"/>
        <v>1615.1201810560428</v>
      </c>
    </row>
    <row r="741" spans="1:15" x14ac:dyDescent="0.25">
      <c r="A741" s="63" t="s">
        <v>46</v>
      </c>
      <c r="B741" s="58" t="str">
        <f t="shared" si="527"/>
        <v>Q3/2023</v>
      </c>
      <c r="C741" s="54">
        <f t="shared" si="530"/>
        <v>45108</v>
      </c>
      <c r="D741" s="54">
        <f t="shared" si="531"/>
        <v>45199</v>
      </c>
      <c r="E741" s="58">
        <f t="shared" si="528"/>
        <v>92</v>
      </c>
      <c r="F741" s="59">
        <f>VLOOKUP(D741,'FERC Interest Rate'!$A:$B,2,TRUE)</f>
        <v>8.0199999999999994E-2</v>
      </c>
      <c r="G741" s="60">
        <f t="shared" si="529"/>
        <v>1615.1201810560428</v>
      </c>
      <c r="H741" s="60">
        <v>0</v>
      </c>
      <c r="I741" s="81">
        <f t="shared" si="532"/>
        <v>4.624398947557931</v>
      </c>
      <c r="J741" s="61">
        <f t="shared" si="536"/>
        <v>32.649322586038103</v>
      </c>
      <c r="K741" s="5">
        <f t="shared" si="537"/>
        <v>37.273721533596031</v>
      </c>
      <c r="L741" s="61">
        <f t="shared" si="538"/>
        <v>85.104500000000002</v>
      </c>
      <c r="M741" s="90">
        <f t="shared" si="539"/>
        <v>122.37822153359603</v>
      </c>
      <c r="N741" s="5">
        <f t="shared" si="525"/>
        <v>1647.769503642081</v>
      </c>
      <c r="O741" s="60">
        <f t="shared" si="526"/>
        <v>1525.391282108485</v>
      </c>
    </row>
    <row r="742" spans="1:15" x14ac:dyDescent="0.25">
      <c r="A742" s="63" t="s">
        <v>47</v>
      </c>
      <c r="B742" s="58" t="str">
        <f t="shared" si="527"/>
        <v>Q4/2023</v>
      </c>
      <c r="C742" s="54">
        <f t="shared" si="530"/>
        <v>45200</v>
      </c>
      <c r="D742" s="54">
        <f t="shared" si="531"/>
        <v>45291</v>
      </c>
      <c r="E742" s="58">
        <f t="shared" si="528"/>
        <v>92</v>
      </c>
      <c r="F742" s="59">
        <f>VLOOKUP(D742,'FERC Interest Rate'!$A:$B,2,TRUE)</f>
        <v>8.3500000000000005E-2</v>
      </c>
      <c r="G742" s="60">
        <f t="shared" si="529"/>
        <v>1525.391282108485</v>
      </c>
      <c r="H742" s="60">
        <v>0</v>
      </c>
      <c r="I742" s="81">
        <f t="shared" si="532"/>
        <v>4.624398947557931</v>
      </c>
      <c r="J742" s="61">
        <f t="shared" si="536"/>
        <v>32.104262545636665</v>
      </c>
      <c r="K742" s="5">
        <f t="shared" si="537"/>
        <v>36.728661493194593</v>
      </c>
      <c r="L742" s="61">
        <f t="shared" si="538"/>
        <v>85.104500000000002</v>
      </c>
      <c r="M742" s="90">
        <f t="shared" si="539"/>
        <v>121.83316149319459</v>
      </c>
      <c r="N742" s="5">
        <f t="shared" si="525"/>
        <v>1557.4955446541217</v>
      </c>
      <c r="O742" s="60">
        <f t="shared" si="526"/>
        <v>1435.6623831609272</v>
      </c>
    </row>
    <row r="743" spans="1:15" x14ac:dyDescent="0.25">
      <c r="A743" s="63" t="s">
        <v>48</v>
      </c>
      <c r="B743" s="58" t="str">
        <f t="shared" si="527"/>
        <v>Q1/2024</v>
      </c>
      <c r="C743" s="54">
        <f t="shared" si="530"/>
        <v>45292</v>
      </c>
      <c r="D743" s="54">
        <f t="shared" si="531"/>
        <v>45382</v>
      </c>
      <c r="E743" s="58">
        <f t="shared" si="528"/>
        <v>91</v>
      </c>
      <c r="F743" s="59">
        <f>VLOOKUP(D743,'FERC Interest Rate'!$A:$B,2,TRUE)</f>
        <v>8.5000000000000006E-2</v>
      </c>
      <c r="G743" s="60">
        <f t="shared" si="529"/>
        <v>1435.6623831609272</v>
      </c>
      <c r="H743" s="60">
        <v>0</v>
      </c>
      <c r="I743" s="81">
        <f t="shared" si="532"/>
        <v>4.624398947557931</v>
      </c>
      <c r="J743" s="61">
        <f t="shared" si="536"/>
        <v>30.341116212431075</v>
      </c>
      <c r="K743" s="5">
        <f t="shared" si="537"/>
        <v>34.965515159989003</v>
      </c>
      <c r="L743" s="61">
        <f t="shared" si="538"/>
        <v>85.104500000000002</v>
      </c>
      <c r="M743" s="90">
        <f t="shared" si="539"/>
        <v>120.070015159989</v>
      </c>
      <c r="N743" s="5">
        <f t="shared" si="525"/>
        <v>1466.0034993733584</v>
      </c>
      <c r="O743" s="60">
        <f t="shared" si="526"/>
        <v>1345.9334842133694</v>
      </c>
    </row>
    <row r="744" spans="1:15" x14ac:dyDescent="0.25">
      <c r="A744" s="63" t="s">
        <v>49</v>
      </c>
      <c r="B744" s="58" t="str">
        <f t="shared" si="527"/>
        <v>Q2/2024</v>
      </c>
      <c r="C744" s="54">
        <f t="shared" si="530"/>
        <v>45383</v>
      </c>
      <c r="D744" s="54">
        <f t="shared" si="531"/>
        <v>45473</v>
      </c>
      <c r="E744" s="58">
        <f t="shared" si="528"/>
        <v>91</v>
      </c>
      <c r="F744" s="59">
        <f>VLOOKUP(D744,'FERC Interest Rate'!$A:$B,2,TRUE)</f>
        <v>8.5000000000000006E-2</v>
      </c>
      <c r="G744" s="60">
        <f t="shared" si="529"/>
        <v>1345.9334842133694</v>
      </c>
      <c r="H744" s="60">
        <v>0</v>
      </c>
      <c r="I744" s="81">
        <f t="shared" si="532"/>
        <v>4.624398947557931</v>
      </c>
      <c r="J744" s="61">
        <f t="shared" si="536"/>
        <v>28.444796449154133</v>
      </c>
      <c r="K744" s="5">
        <f t="shared" si="537"/>
        <v>33.069195396712061</v>
      </c>
      <c r="L744" s="61">
        <f t="shared" si="538"/>
        <v>85.104500000000002</v>
      </c>
      <c r="M744" s="90">
        <f t="shared" si="539"/>
        <v>118.17369539671206</v>
      </c>
      <c r="N744" s="5">
        <f t="shared" si="525"/>
        <v>1374.3782806625236</v>
      </c>
      <c r="O744" s="60">
        <f t="shared" si="526"/>
        <v>1256.2045852658116</v>
      </c>
    </row>
    <row r="745" spans="1:15" x14ac:dyDescent="0.25">
      <c r="A745" s="63" t="s">
        <v>50</v>
      </c>
      <c r="B745" s="58" t="str">
        <f t="shared" si="527"/>
        <v>Q3/2024</v>
      </c>
      <c r="C745" s="54">
        <f t="shared" si="530"/>
        <v>45474</v>
      </c>
      <c r="D745" s="54">
        <f t="shared" si="531"/>
        <v>45565</v>
      </c>
      <c r="E745" s="58">
        <f t="shared" si="528"/>
        <v>92</v>
      </c>
      <c r="F745" s="59">
        <f>VLOOKUP(D745,'FERC Interest Rate'!$A:$B,2,TRUE)</f>
        <v>8.5000000000000006E-2</v>
      </c>
      <c r="G745" s="60">
        <f t="shared" si="529"/>
        <v>1256.2045852658116</v>
      </c>
      <c r="H745" s="60">
        <v>0</v>
      </c>
      <c r="I745" s="81">
        <f t="shared" si="532"/>
        <v>4.624398947557931</v>
      </c>
      <c r="J745" s="61">
        <f t="shared" si="536"/>
        <v>26.840218187919803</v>
      </c>
      <c r="K745" s="5">
        <f t="shared" si="537"/>
        <v>31.464617135477734</v>
      </c>
      <c r="L745" s="61">
        <f t="shared" si="538"/>
        <v>85.104500000000002</v>
      </c>
      <c r="M745" s="90">
        <f t="shared" si="539"/>
        <v>116.56911713547774</v>
      </c>
      <c r="N745" s="5">
        <f t="shared" si="525"/>
        <v>1283.0448034537314</v>
      </c>
      <c r="O745" s="60">
        <f t="shared" si="526"/>
        <v>1166.4756863182538</v>
      </c>
    </row>
    <row r="746" spans="1:15" x14ac:dyDescent="0.25">
      <c r="A746" s="63" t="s">
        <v>51</v>
      </c>
      <c r="B746" s="58" t="str">
        <f t="shared" si="527"/>
        <v>Q4/2024</v>
      </c>
      <c r="C746" s="54">
        <f t="shared" si="530"/>
        <v>45566</v>
      </c>
      <c r="D746" s="54">
        <f t="shared" si="531"/>
        <v>45657</v>
      </c>
      <c r="E746" s="58">
        <f t="shared" si="528"/>
        <v>92</v>
      </c>
      <c r="F746" s="59">
        <f>VLOOKUP(D746,'FERC Interest Rate'!$A:$B,2,TRUE)</f>
        <v>8.5000000000000006E-2</v>
      </c>
      <c r="G746" s="60">
        <f t="shared" si="529"/>
        <v>1166.4756863182538</v>
      </c>
      <c r="H746" s="60">
        <v>0</v>
      </c>
      <c r="I746" s="81">
        <f t="shared" si="532"/>
        <v>4.624398947557931</v>
      </c>
      <c r="J746" s="61">
        <f t="shared" si="536"/>
        <v>24.923059745925535</v>
      </c>
      <c r="K746" s="5">
        <f t="shared" si="537"/>
        <v>29.547458693483467</v>
      </c>
      <c r="L746" s="61">
        <f t="shared" si="538"/>
        <v>85.104500000000002</v>
      </c>
      <c r="M746" s="90">
        <f t="shared" si="539"/>
        <v>114.65195869348346</v>
      </c>
      <c r="N746" s="5">
        <f t="shared" si="525"/>
        <v>1191.3987460641792</v>
      </c>
      <c r="O746" s="60">
        <f t="shared" si="526"/>
        <v>1076.746787370696</v>
      </c>
    </row>
    <row r="747" spans="1:15" x14ac:dyDescent="0.25">
      <c r="A747" s="63" t="s">
        <v>52</v>
      </c>
      <c r="B747" s="58" t="str">
        <f t="shared" si="527"/>
        <v>Q1/2025</v>
      </c>
      <c r="C747" s="54">
        <f t="shared" si="530"/>
        <v>45658</v>
      </c>
      <c r="D747" s="54">
        <f t="shared" si="531"/>
        <v>45747</v>
      </c>
      <c r="E747" s="58">
        <f t="shared" si="528"/>
        <v>90</v>
      </c>
      <c r="F747" s="59">
        <f>VLOOKUP(D747,'FERC Interest Rate'!$A:$B,2,TRUE)</f>
        <v>8.0399999999999999E-2</v>
      </c>
      <c r="G747" s="60">
        <f t="shared" si="529"/>
        <v>1076.746787370696</v>
      </c>
      <c r="H747" s="60">
        <v>0</v>
      </c>
      <c r="I747" s="81">
        <f t="shared" si="532"/>
        <v>4.624398947557931</v>
      </c>
      <c r="J747" s="61">
        <f t="shared" si="536"/>
        <v>21.346136310724262</v>
      </c>
      <c r="K747" s="5">
        <f t="shared" si="537"/>
        <v>25.970535258282194</v>
      </c>
      <c r="L747" s="61">
        <f t="shared" si="538"/>
        <v>85.104500000000002</v>
      </c>
      <c r="M747" s="90">
        <f t="shared" si="539"/>
        <v>111.0750352582822</v>
      </c>
      <c r="N747" s="5">
        <f t="shared" si="525"/>
        <v>1098.0929236814202</v>
      </c>
      <c r="O747" s="60">
        <f t="shared" si="526"/>
        <v>987.01788842313806</v>
      </c>
    </row>
    <row r="748" spans="1:15" x14ac:dyDescent="0.25">
      <c r="A748" s="63" t="s">
        <v>53</v>
      </c>
      <c r="B748" s="58" t="str">
        <f t="shared" si="527"/>
        <v>Q2/2025</v>
      </c>
      <c r="C748" s="54">
        <f t="shared" si="530"/>
        <v>45748</v>
      </c>
      <c r="D748" s="54">
        <f t="shared" si="531"/>
        <v>45838</v>
      </c>
      <c r="E748" s="58">
        <f t="shared" si="528"/>
        <v>91</v>
      </c>
      <c r="F748" s="59">
        <f>VLOOKUP(D748,'FERC Interest Rate'!$A:$B,2,TRUE)</f>
        <v>7.5499999999999998E-2</v>
      </c>
      <c r="G748" s="60">
        <f t="shared" si="529"/>
        <v>987.01788842313806</v>
      </c>
      <c r="H748" s="60">
        <v>0</v>
      </c>
      <c r="I748" s="81">
        <f t="shared" si="532"/>
        <v>4.624398947557931</v>
      </c>
      <c r="J748" s="61">
        <f t="shared" si="536"/>
        <v>18.578921650441561</v>
      </c>
      <c r="K748" s="5">
        <f t="shared" si="537"/>
        <v>23.203320597999493</v>
      </c>
      <c r="L748" s="61">
        <f t="shared" si="538"/>
        <v>85.104500000000002</v>
      </c>
      <c r="M748" s="90">
        <f t="shared" si="539"/>
        <v>108.30782059799949</v>
      </c>
      <c r="N748" s="5">
        <f t="shared" si="525"/>
        <v>1005.5968100735796</v>
      </c>
      <c r="O748" s="60">
        <f t="shared" si="526"/>
        <v>897.28898947558014</v>
      </c>
    </row>
    <row r="749" spans="1:15" x14ac:dyDescent="0.25">
      <c r="A749" s="63" t="s">
        <v>54</v>
      </c>
      <c r="B749" s="58" t="str">
        <f t="shared" si="527"/>
        <v>Q3/2025</v>
      </c>
      <c r="C749" s="54">
        <f t="shared" si="530"/>
        <v>45839</v>
      </c>
      <c r="D749" s="54">
        <f t="shared" si="531"/>
        <v>45930</v>
      </c>
      <c r="E749" s="58">
        <f t="shared" si="528"/>
        <v>92</v>
      </c>
      <c r="F749" s="59">
        <f>VLOOKUP(D749,'FERC Interest Rate'!$A:$B,2,TRUE)</f>
        <v>7.4999999999999997E-2</v>
      </c>
      <c r="G749" s="60">
        <f t="shared" si="529"/>
        <v>897.28898947558014</v>
      </c>
      <c r="H749" s="60">
        <v>0</v>
      </c>
      <c r="I749" s="81">
        <f t="shared" si="532"/>
        <v>4.624398947557931</v>
      </c>
      <c r="J749" s="61">
        <f t="shared" si="536"/>
        <v>16.962449390086313</v>
      </c>
      <c r="K749" s="5">
        <f t="shared" si="537"/>
        <v>21.586848337644245</v>
      </c>
      <c r="L749" s="61">
        <f t="shared" si="538"/>
        <v>85.104500000000002</v>
      </c>
      <c r="M749" s="90">
        <f t="shared" si="539"/>
        <v>106.69134833764424</v>
      </c>
      <c r="N749" s="5">
        <f t="shared" si="525"/>
        <v>914.2514388656665</v>
      </c>
      <c r="O749" s="60">
        <f t="shared" si="526"/>
        <v>807.56009052802222</v>
      </c>
    </row>
    <row r="750" spans="1:15" x14ac:dyDescent="0.25">
      <c r="A750" s="63" t="s">
        <v>55</v>
      </c>
      <c r="B750" s="58" t="str">
        <f t="shared" si="527"/>
        <v>Q4/2025</v>
      </c>
      <c r="C750" s="54">
        <f t="shared" si="530"/>
        <v>45931</v>
      </c>
      <c r="D750" s="54">
        <f t="shared" si="531"/>
        <v>46022</v>
      </c>
      <c r="E750" s="58">
        <f t="shared" si="528"/>
        <v>92</v>
      </c>
      <c r="F750" s="59">
        <f>VLOOKUP(D750,'FERC Interest Rate'!$A:$B,2,TRUE)</f>
        <v>7.4999999999999997E-2</v>
      </c>
      <c r="G750" s="60">
        <f t="shared" si="529"/>
        <v>807.56009052802222</v>
      </c>
      <c r="H750" s="60">
        <v>0</v>
      </c>
      <c r="I750" s="81">
        <f t="shared" si="532"/>
        <v>4.624398947557931</v>
      </c>
      <c r="J750" s="61">
        <f t="shared" si="536"/>
        <v>15.26620445107768</v>
      </c>
      <c r="K750" s="5">
        <f t="shared" si="537"/>
        <v>19.890603398635612</v>
      </c>
      <c r="L750" s="61">
        <f t="shared" si="538"/>
        <v>85.104500000000002</v>
      </c>
      <c r="M750" s="90">
        <f t="shared" si="539"/>
        <v>104.99510339863562</v>
      </c>
      <c r="N750" s="5">
        <f t="shared" si="525"/>
        <v>822.82629497909988</v>
      </c>
      <c r="O750" s="60">
        <f t="shared" si="526"/>
        <v>717.83119158046429</v>
      </c>
    </row>
    <row r="751" spans="1:15" ht="13.5" thickBot="1" x14ac:dyDescent="0.35">
      <c r="A751" s="101"/>
      <c r="B751" s="102"/>
      <c r="C751" s="103"/>
      <c r="D751" s="103"/>
      <c r="E751" s="102"/>
      <c r="F751" s="102"/>
      <c r="G751" s="92">
        <f t="shared" ref="G751:O751" si="540">SUM(G734:G750)</f>
        <v>24180.817237100506</v>
      </c>
      <c r="H751" s="92">
        <f t="shared" si="540"/>
        <v>92.487978951158624</v>
      </c>
      <c r="I751" s="92">
        <f t="shared" si="540"/>
        <v>55.492787370695162</v>
      </c>
      <c r="J751" s="92">
        <f t="shared" si="540"/>
        <v>306.8287217803649</v>
      </c>
      <c r="K751" s="92">
        <f t="shared" si="540"/>
        <v>362.32150915106007</v>
      </c>
      <c r="L751" s="92">
        <f t="shared" si="540"/>
        <v>1021.2540000000002</v>
      </c>
      <c r="M751" s="92">
        <f t="shared" si="540"/>
        <v>1383.5755091510603</v>
      </c>
      <c r="N751" s="92">
        <f t="shared" si="540"/>
        <v>24580.13393783203</v>
      </c>
      <c r="O751" s="92">
        <f t="shared" si="540"/>
        <v>23196.558428680968</v>
      </c>
    </row>
    <row r="752" spans="1:15" ht="13" thickTop="1" x14ac:dyDescent="0.25"/>
    <row r="753" spans="1:15" ht="37" x14ac:dyDescent="0.3">
      <c r="A753" s="62" t="s">
        <v>43</v>
      </c>
      <c r="B753" s="62" t="s">
        <v>3</v>
      </c>
      <c r="C753" s="62" t="s">
        <v>4</v>
      </c>
      <c r="D753" s="62" t="s">
        <v>5</v>
      </c>
      <c r="E753" s="62" t="s">
        <v>6</v>
      </c>
      <c r="F753" s="62" t="s">
        <v>7</v>
      </c>
      <c r="G753" s="62" t="s">
        <v>70</v>
      </c>
      <c r="H753" s="62" t="s">
        <v>71</v>
      </c>
      <c r="I753" s="77" t="s">
        <v>72</v>
      </c>
      <c r="J753" s="78" t="s">
        <v>73</v>
      </c>
      <c r="K753" s="78" t="s">
        <v>74</v>
      </c>
      <c r="L753" s="78" t="s">
        <v>75</v>
      </c>
      <c r="M753" s="79" t="s">
        <v>65</v>
      </c>
      <c r="N753" s="62" t="s">
        <v>76</v>
      </c>
      <c r="O753" s="62" t="s">
        <v>77</v>
      </c>
    </row>
    <row r="754" spans="1:15" ht="13" x14ac:dyDescent="0.3">
      <c r="A754" s="123" t="s">
        <v>37</v>
      </c>
      <c r="B754" s="198" t="s">
        <v>122</v>
      </c>
      <c r="C754" s="54">
        <f>VLOOKUP(B754,A$1:F$52,2,FALSE)</f>
        <v>44592</v>
      </c>
      <c r="D754" s="54">
        <f>DATE(YEAR(C754),IF(MONTH(C754)&lt;=3,3,IF(MONTH(C754)&lt;=6,6,IF(MONTH(C754)&lt;=9,9,12))),IF(OR(MONTH(C754)&lt;=3,MONTH(C754)&gt;=10),31,30))</f>
        <v>44651</v>
      </c>
      <c r="E754" s="58">
        <f>D754-C754+1</f>
        <v>60</v>
      </c>
      <c r="F754" s="59">
        <f>VLOOKUP(D754,'FERC Interest Rate'!$A:$B,2,TRUE)</f>
        <v>3.2500000000000001E-2</v>
      </c>
      <c r="G754" s="60">
        <f>VLOOKUP(B754,$A$1:$F$52,4,FALSE)</f>
        <v>1365.72</v>
      </c>
      <c r="H754" s="60">
        <f t="shared" ref="H754:H758" si="541">G754*F754*(E754/(DATE(YEAR(D754),12,31)-DATE(YEAR(D754),1,1)+1))</f>
        <v>7.2963123287671232</v>
      </c>
      <c r="I754" s="122">
        <v>0</v>
      </c>
      <c r="J754" s="61">
        <v>0</v>
      </c>
      <c r="K754" s="5">
        <f t="shared" ref="K754:K757" si="542">+SUM(I754:J754)</f>
        <v>0</v>
      </c>
      <c r="L754" s="61">
        <v>0</v>
      </c>
      <c r="M754" s="90">
        <f t="shared" ref="M754:M757" si="543">+SUM(K754:L754)</f>
        <v>0</v>
      </c>
      <c r="N754" s="5">
        <f t="shared" ref="N754:N769" si="544">+G754+H754+J754</f>
        <v>1373.0163123287671</v>
      </c>
      <c r="O754" s="60">
        <f t="shared" ref="O754:O769" si="545">G754+H754-L754-I754</f>
        <v>1373.0163123287671</v>
      </c>
    </row>
    <row r="755" spans="1:15" x14ac:dyDescent="0.25">
      <c r="A755" s="63" t="s">
        <v>22</v>
      </c>
      <c r="B755" s="58" t="str">
        <f t="shared" ref="B755:B769" si="546">+IF(MONTH(C755)&lt;4,"Q1",IF(MONTH(C755)&lt;7,"Q2",IF(MONTH(C755)&lt;10,"Q3","Q4")))&amp;"/"&amp;YEAR(C755)</f>
        <v>Q2/2022</v>
      </c>
      <c r="C755" s="54">
        <f>D754+1</f>
        <v>44652</v>
      </c>
      <c r="D755" s="54">
        <f>EOMONTH(D754,3)</f>
        <v>44742</v>
      </c>
      <c r="E755" s="58">
        <f t="shared" ref="E755:E769" si="547">D755-C755+1</f>
        <v>91</v>
      </c>
      <c r="F755" s="59">
        <f>VLOOKUP(D755,'FERC Interest Rate'!$A:$B,2,TRUE)</f>
        <v>3.2500000000000001E-2</v>
      </c>
      <c r="G755" s="60">
        <f t="shared" ref="G755:G769" si="548">O754</f>
        <v>1373.0163123287671</v>
      </c>
      <c r="H755" s="60">
        <f t="shared" si="541"/>
        <v>11.125193818389942</v>
      </c>
      <c r="I755" s="122">
        <v>0</v>
      </c>
      <c r="J755" s="61">
        <v>0</v>
      </c>
      <c r="K755" s="5">
        <f t="shared" si="542"/>
        <v>0</v>
      </c>
      <c r="L755" s="61">
        <v>0</v>
      </c>
      <c r="M755" s="90">
        <f t="shared" si="543"/>
        <v>0</v>
      </c>
      <c r="N755" s="5">
        <f t="shared" si="544"/>
        <v>1384.1415061471571</v>
      </c>
      <c r="O755" s="60">
        <f t="shared" si="545"/>
        <v>1384.1415061471571</v>
      </c>
    </row>
    <row r="756" spans="1:15" x14ac:dyDescent="0.25">
      <c r="A756" s="63" t="s">
        <v>22</v>
      </c>
      <c r="B756" s="58" t="str">
        <f t="shared" si="546"/>
        <v>Q3/2022</v>
      </c>
      <c r="C756" s="54">
        <f t="shared" ref="C756:C769" si="549">D755+1</f>
        <v>44743</v>
      </c>
      <c r="D756" s="54">
        <f t="shared" ref="D756:D769" si="550">EOMONTH(D755,3)</f>
        <v>44834</v>
      </c>
      <c r="E756" s="58">
        <f t="shared" si="547"/>
        <v>92</v>
      </c>
      <c r="F756" s="59">
        <f>VLOOKUP(D756,'FERC Interest Rate'!$A:$B,2,TRUE)</f>
        <v>3.5999999999999997E-2</v>
      </c>
      <c r="G756" s="60">
        <f t="shared" si="548"/>
        <v>1384.1415061471571</v>
      </c>
      <c r="H756" s="60">
        <f t="shared" si="541"/>
        <v>12.559662105094203</v>
      </c>
      <c r="I756" s="122">
        <v>0</v>
      </c>
      <c r="J756" s="61">
        <v>0</v>
      </c>
      <c r="K756" s="5">
        <f t="shared" si="542"/>
        <v>0</v>
      </c>
      <c r="L756" s="61">
        <v>0</v>
      </c>
      <c r="M756" s="90">
        <f t="shared" si="543"/>
        <v>0</v>
      </c>
      <c r="N756" s="5">
        <f t="shared" si="544"/>
        <v>1396.7011682522514</v>
      </c>
      <c r="O756" s="60">
        <f t="shared" si="545"/>
        <v>1396.7011682522514</v>
      </c>
    </row>
    <row r="757" spans="1:15" x14ac:dyDescent="0.25">
      <c r="A757" s="63" t="s">
        <v>22</v>
      </c>
      <c r="B757" s="58" t="str">
        <f t="shared" si="546"/>
        <v>Q4/2022</v>
      </c>
      <c r="C757" s="54">
        <f t="shared" si="549"/>
        <v>44835</v>
      </c>
      <c r="D757" s="54">
        <f t="shared" si="550"/>
        <v>44926</v>
      </c>
      <c r="E757" s="58">
        <f t="shared" si="547"/>
        <v>92</v>
      </c>
      <c r="F757" s="59">
        <f>VLOOKUP(D757,'FERC Interest Rate'!$A:$B,2,TRUE)</f>
        <v>4.9099999999999998E-2</v>
      </c>
      <c r="G757" s="60">
        <f t="shared" si="548"/>
        <v>1396.7011682522514</v>
      </c>
      <c r="H757" s="60">
        <f t="shared" si="541"/>
        <v>17.285420595148135</v>
      </c>
      <c r="I757" s="122">
        <v>0</v>
      </c>
      <c r="J757" s="61">
        <v>0</v>
      </c>
      <c r="K757" s="5">
        <f t="shared" si="542"/>
        <v>0</v>
      </c>
      <c r="L757" s="61">
        <v>0</v>
      </c>
      <c r="M757" s="90">
        <f t="shared" si="543"/>
        <v>0</v>
      </c>
      <c r="N757" s="5">
        <f t="shared" si="544"/>
        <v>1413.9865888473994</v>
      </c>
      <c r="O757" s="60">
        <f t="shared" si="545"/>
        <v>1413.9865888473994</v>
      </c>
    </row>
    <row r="758" spans="1:15" x14ac:dyDescent="0.25">
      <c r="A758" s="63" t="s">
        <v>44</v>
      </c>
      <c r="B758" s="58" t="str">
        <f t="shared" si="546"/>
        <v>Q1/2023</v>
      </c>
      <c r="C758" s="54">
        <f t="shared" si="549"/>
        <v>44927</v>
      </c>
      <c r="D758" s="54">
        <f t="shared" si="550"/>
        <v>45016</v>
      </c>
      <c r="E758" s="58">
        <f t="shared" si="547"/>
        <v>90</v>
      </c>
      <c r="F758" s="59">
        <f>VLOOKUP(D758,'FERC Interest Rate'!$A:$B,2,TRUE)</f>
        <v>6.3100000000000003E-2</v>
      </c>
      <c r="G758" s="60">
        <f t="shared" si="548"/>
        <v>1413.9865888473994</v>
      </c>
      <c r="H758" s="60">
        <f t="shared" si="541"/>
        <v>22.000081748121595</v>
      </c>
      <c r="I758" s="81">
        <f t="shared" ref="I758:I769" si="551">(SUM($H$754:$H$769)/20)</f>
        <v>3.5133335297760495</v>
      </c>
      <c r="J758" s="61">
        <f t="shared" ref="J758" si="552">G758*F758*(E758/(DATE(YEAR(D758),12,31)-DATE(YEAR(D758),1,1)+1))</f>
        <v>22.000081748121595</v>
      </c>
      <c r="K758" s="5">
        <f t="shared" ref="K758" si="553">+SUM(I758:J758)</f>
        <v>25.513415277897643</v>
      </c>
      <c r="L758" s="61">
        <f>($G$754/20)</f>
        <v>68.286000000000001</v>
      </c>
      <c r="M758" s="90">
        <f t="shared" ref="M758" si="554">+SUM(K758:L758)</f>
        <v>93.799415277897651</v>
      </c>
      <c r="N758" s="5">
        <f t="shared" si="544"/>
        <v>1457.9867523436426</v>
      </c>
      <c r="O758" s="60">
        <f t="shared" si="545"/>
        <v>1364.1873370657449</v>
      </c>
    </row>
    <row r="759" spans="1:15" x14ac:dyDescent="0.25">
      <c r="A759" s="63" t="s">
        <v>45</v>
      </c>
      <c r="B759" s="58" t="str">
        <f t="shared" si="546"/>
        <v>Q2/2023</v>
      </c>
      <c r="C759" s="54">
        <f t="shared" si="549"/>
        <v>45017</v>
      </c>
      <c r="D759" s="54">
        <f t="shared" si="550"/>
        <v>45107</v>
      </c>
      <c r="E759" s="58">
        <f t="shared" si="547"/>
        <v>91</v>
      </c>
      <c r="F759" s="59">
        <f>VLOOKUP(D759,'FERC Interest Rate'!$A:$B,2,TRUE)</f>
        <v>7.4999999999999997E-2</v>
      </c>
      <c r="G759" s="60">
        <f t="shared" si="548"/>
        <v>1364.1873370657449</v>
      </c>
      <c r="H759" s="60">
        <v>0</v>
      </c>
      <c r="I759" s="81">
        <f t="shared" si="551"/>
        <v>3.5133335297760495</v>
      </c>
      <c r="J759" s="61">
        <f t="shared" ref="J759:J769" si="555">G759*F759*(E759/(DATE(YEAR(D759),12,31)-DATE(YEAR(D759),1,1)+1))</f>
        <v>25.508434453352628</v>
      </c>
      <c r="K759" s="5">
        <f t="shared" ref="K759:K769" si="556">+SUM(I759:J759)</f>
        <v>29.021767983128676</v>
      </c>
      <c r="L759" s="61">
        <f t="shared" ref="L759:L769" si="557">($G$754/20)</f>
        <v>68.286000000000001</v>
      </c>
      <c r="M759" s="90">
        <f t="shared" ref="M759:M769" si="558">+SUM(K759:L759)</f>
        <v>97.307767983128684</v>
      </c>
      <c r="N759" s="5">
        <f t="shared" si="544"/>
        <v>1389.6957715190977</v>
      </c>
      <c r="O759" s="60">
        <f t="shared" si="545"/>
        <v>1292.3880035359689</v>
      </c>
    </row>
    <row r="760" spans="1:15" x14ac:dyDescent="0.25">
      <c r="A760" s="63" t="s">
        <v>46</v>
      </c>
      <c r="B760" s="58" t="str">
        <f t="shared" si="546"/>
        <v>Q3/2023</v>
      </c>
      <c r="C760" s="54">
        <f t="shared" si="549"/>
        <v>45108</v>
      </c>
      <c r="D760" s="54">
        <f t="shared" si="550"/>
        <v>45199</v>
      </c>
      <c r="E760" s="58">
        <f t="shared" si="547"/>
        <v>92</v>
      </c>
      <c r="F760" s="59">
        <f>VLOOKUP(D760,'FERC Interest Rate'!$A:$B,2,TRUE)</f>
        <v>8.0199999999999994E-2</v>
      </c>
      <c r="G760" s="60">
        <f t="shared" si="548"/>
        <v>1292.3880035359689</v>
      </c>
      <c r="H760" s="60">
        <v>0</v>
      </c>
      <c r="I760" s="81">
        <f t="shared" si="551"/>
        <v>3.5133335297760495</v>
      </c>
      <c r="J760" s="61">
        <f t="shared" si="555"/>
        <v>26.125357932300801</v>
      </c>
      <c r="K760" s="5">
        <f t="shared" si="556"/>
        <v>29.638691462076849</v>
      </c>
      <c r="L760" s="61">
        <f t="shared" si="557"/>
        <v>68.286000000000001</v>
      </c>
      <c r="M760" s="90">
        <f t="shared" si="558"/>
        <v>97.924691462076851</v>
      </c>
      <c r="N760" s="5">
        <f t="shared" si="544"/>
        <v>1318.5133614682697</v>
      </c>
      <c r="O760" s="60">
        <f t="shared" si="545"/>
        <v>1220.5886700061928</v>
      </c>
    </row>
    <row r="761" spans="1:15" x14ac:dyDescent="0.25">
      <c r="A761" s="63" t="s">
        <v>47</v>
      </c>
      <c r="B761" s="58" t="str">
        <f t="shared" si="546"/>
        <v>Q4/2023</v>
      </c>
      <c r="C761" s="54">
        <f t="shared" si="549"/>
        <v>45200</v>
      </c>
      <c r="D761" s="54">
        <f t="shared" si="550"/>
        <v>45291</v>
      </c>
      <c r="E761" s="58">
        <f t="shared" si="547"/>
        <v>92</v>
      </c>
      <c r="F761" s="59">
        <f>VLOOKUP(D761,'FERC Interest Rate'!$A:$B,2,TRUE)</f>
        <v>8.3500000000000005E-2</v>
      </c>
      <c r="G761" s="60">
        <f t="shared" si="548"/>
        <v>1220.5886700061928</v>
      </c>
      <c r="H761" s="60">
        <v>0</v>
      </c>
      <c r="I761" s="81">
        <f t="shared" si="551"/>
        <v>3.5133335297760495</v>
      </c>
      <c r="J761" s="61">
        <f t="shared" si="555"/>
        <v>25.689211405445409</v>
      </c>
      <c r="K761" s="5">
        <f t="shared" si="556"/>
        <v>29.202544935221457</v>
      </c>
      <c r="L761" s="61">
        <f t="shared" si="557"/>
        <v>68.286000000000001</v>
      </c>
      <c r="M761" s="90">
        <f t="shared" si="558"/>
        <v>97.488544935221455</v>
      </c>
      <c r="N761" s="5">
        <f t="shared" si="544"/>
        <v>1246.2778814116382</v>
      </c>
      <c r="O761" s="60">
        <f t="shared" si="545"/>
        <v>1148.7893364764168</v>
      </c>
    </row>
    <row r="762" spans="1:15" x14ac:dyDescent="0.25">
      <c r="A762" s="63" t="s">
        <v>48</v>
      </c>
      <c r="B762" s="58" t="str">
        <f t="shared" si="546"/>
        <v>Q1/2024</v>
      </c>
      <c r="C762" s="54">
        <f t="shared" si="549"/>
        <v>45292</v>
      </c>
      <c r="D762" s="54">
        <f t="shared" si="550"/>
        <v>45382</v>
      </c>
      <c r="E762" s="58">
        <f t="shared" si="547"/>
        <v>91</v>
      </c>
      <c r="F762" s="59">
        <f>VLOOKUP(D762,'FERC Interest Rate'!$A:$B,2,TRUE)</f>
        <v>8.5000000000000006E-2</v>
      </c>
      <c r="G762" s="60">
        <f t="shared" si="548"/>
        <v>1148.7893364764168</v>
      </c>
      <c r="H762" s="60">
        <v>0</v>
      </c>
      <c r="I762" s="81">
        <f t="shared" si="551"/>
        <v>3.5133335297760495</v>
      </c>
      <c r="J762" s="61">
        <f t="shared" si="555"/>
        <v>24.278375731270724</v>
      </c>
      <c r="K762" s="5">
        <f t="shared" si="556"/>
        <v>27.791709261046773</v>
      </c>
      <c r="L762" s="61">
        <f t="shared" si="557"/>
        <v>68.286000000000001</v>
      </c>
      <c r="M762" s="90">
        <f t="shared" si="558"/>
        <v>96.077709261046778</v>
      </c>
      <c r="N762" s="5">
        <f t="shared" si="544"/>
        <v>1173.0677122076875</v>
      </c>
      <c r="O762" s="60">
        <f t="shared" si="545"/>
        <v>1076.9900029466407</v>
      </c>
    </row>
    <row r="763" spans="1:15" x14ac:dyDescent="0.25">
      <c r="A763" s="63" t="s">
        <v>49</v>
      </c>
      <c r="B763" s="58" t="str">
        <f t="shared" si="546"/>
        <v>Q2/2024</v>
      </c>
      <c r="C763" s="54">
        <f t="shared" si="549"/>
        <v>45383</v>
      </c>
      <c r="D763" s="54">
        <f t="shared" si="550"/>
        <v>45473</v>
      </c>
      <c r="E763" s="58">
        <f t="shared" si="547"/>
        <v>91</v>
      </c>
      <c r="F763" s="59">
        <f>VLOOKUP(D763,'FERC Interest Rate'!$A:$B,2,TRUE)</f>
        <v>8.5000000000000006E-2</v>
      </c>
      <c r="G763" s="60">
        <f t="shared" si="548"/>
        <v>1076.9900029466407</v>
      </c>
      <c r="H763" s="60">
        <v>0</v>
      </c>
      <c r="I763" s="81">
        <f t="shared" si="551"/>
        <v>3.5133335297760495</v>
      </c>
      <c r="J763" s="61">
        <f t="shared" si="555"/>
        <v>22.760977248066304</v>
      </c>
      <c r="K763" s="5">
        <f t="shared" si="556"/>
        <v>26.274310777842352</v>
      </c>
      <c r="L763" s="61">
        <f t="shared" si="557"/>
        <v>68.286000000000001</v>
      </c>
      <c r="M763" s="90">
        <f t="shared" si="558"/>
        <v>94.560310777842346</v>
      </c>
      <c r="N763" s="5">
        <f t="shared" si="544"/>
        <v>1099.7509801947072</v>
      </c>
      <c r="O763" s="60">
        <f t="shared" si="545"/>
        <v>1005.1906694168646</v>
      </c>
    </row>
    <row r="764" spans="1:15" x14ac:dyDescent="0.25">
      <c r="A764" s="63" t="s">
        <v>50</v>
      </c>
      <c r="B764" s="58" t="str">
        <f t="shared" si="546"/>
        <v>Q3/2024</v>
      </c>
      <c r="C764" s="54">
        <f t="shared" si="549"/>
        <v>45474</v>
      </c>
      <c r="D764" s="54">
        <f t="shared" si="550"/>
        <v>45565</v>
      </c>
      <c r="E764" s="58">
        <f t="shared" si="547"/>
        <v>92</v>
      </c>
      <c r="F764" s="59">
        <f>VLOOKUP(D764,'FERC Interest Rate'!$A:$B,2,TRUE)</f>
        <v>8.5000000000000006E-2</v>
      </c>
      <c r="G764" s="60">
        <f t="shared" si="548"/>
        <v>1005.1906694168646</v>
      </c>
      <c r="H764" s="60">
        <v>0</v>
      </c>
      <c r="I764" s="81">
        <f t="shared" si="551"/>
        <v>3.5133335297760495</v>
      </c>
      <c r="J764" s="61">
        <f t="shared" si="555"/>
        <v>21.47702468535487</v>
      </c>
      <c r="K764" s="5">
        <f t="shared" si="556"/>
        <v>24.990358215130918</v>
      </c>
      <c r="L764" s="61">
        <f t="shared" si="557"/>
        <v>68.286000000000001</v>
      </c>
      <c r="M764" s="90">
        <f t="shared" si="558"/>
        <v>93.276358215130927</v>
      </c>
      <c r="N764" s="5">
        <f t="shared" si="544"/>
        <v>1026.6676941022195</v>
      </c>
      <c r="O764" s="60">
        <f t="shared" si="545"/>
        <v>933.39133588708853</v>
      </c>
    </row>
    <row r="765" spans="1:15" x14ac:dyDescent="0.25">
      <c r="A765" s="63" t="s">
        <v>51</v>
      </c>
      <c r="B765" s="58" t="str">
        <f t="shared" si="546"/>
        <v>Q4/2024</v>
      </c>
      <c r="C765" s="54">
        <f t="shared" si="549"/>
        <v>45566</v>
      </c>
      <c r="D765" s="54">
        <f t="shared" si="550"/>
        <v>45657</v>
      </c>
      <c r="E765" s="58">
        <f t="shared" si="547"/>
        <v>92</v>
      </c>
      <c r="F765" s="59">
        <f>VLOOKUP(D765,'FERC Interest Rate'!$A:$B,2,TRUE)</f>
        <v>8.5000000000000006E-2</v>
      </c>
      <c r="G765" s="60">
        <f t="shared" si="548"/>
        <v>933.39133588708853</v>
      </c>
      <c r="H765" s="60">
        <v>0</v>
      </c>
      <c r="I765" s="81">
        <f t="shared" si="551"/>
        <v>3.5133335297760495</v>
      </c>
      <c r="J765" s="61">
        <f t="shared" si="555"/>
        <v>19.942951493543806</v>
      </c>
      <c r="K765" s="5">
        <f t="shared" si="556"/>
        <v>23.456285023319854</v>
      </c>
      <c r="L765" s="61">
        <f t="shared" si="557"/>
        <v>68.286000000000001</v>
      </c>
      <c r="M765" s="90">
        <f t="shared" si="558"/>
        <v>91.742285023319852</v>
      </c>
      <c r="N765" s="5">
        <f t="shared" si="544"/>
        <v>953.3342873806323</v>
      </c>
      <c r="O765" s="60">
        <f t="shared" si="545"/>
        <v>861.59200235731248</v>
      </c>
    </row>
    <row r="766" spans="1:15" x14ac:dyDescent="0.25">
      <c r="A766" s="63" t="s">
        <v>52</v>
      </c>
      <c r="B766" s="58" t="str">
        <f t="shared" si="546"/>
        <v>Q1/2025</v>
      </c>
      <c r="C766" s="54">
        <f t="shared" si="549"/>
        <v>45658</v>
      </c>
      <c r="D766" s="54">
        <f t="shared" si="550"/>
        <v>45747</v>
      </c>
      <c r="E766" s="58">
        <f t="shared" si="547"/>
        <v>90</v>
      </c>
      <c r="F766" s="59">
        <f>VLOOKUP(D766,'FERC Interest Rate'!$A:$B,2,TRUE)</f>
        <v>8.0399999999999999E-2</v>
      </c>
      <c r="G766" s="60">
        <f t="shared" si="548"/>
        <v>861.59200235731248</v>
      </c>
      <c r="H766" s="60">
        <v>0</v>
      </c>
      <c r="I766" s="81">
        <f t="shared" si="551"/>
        <v>3.5133335297760495</v>
      </c>
      <c r="J766" s="61">
        <f t="shared" si="555"/>
        <v>17.080766380979487</v>
      </c>
      <c r="K766" s="5">
        <f t="shared" si="556"/>
        <v>20.594099910755535</v>
      </c>
      <c r="L766" s="61">
        <f t="shared" si="557"/>
        <v>68.286000000000001</v>
      </c>
      <c r="M766" s="90">
        <f t="shared" si="558"/>
        <v>88.880099910755533</v>
      </c>
      <c r="N766" s="5">
        <f t="shared" si="544"/>
        <v>878.67276873829201</v>
      </c>
      <c r="O766" s="60">
        <f t="shared" si="545"/>
        <v>789.79266882753643</v>
      </c>
    </row>
    <row r="767" spans="1:15" x14ac:dyDescent="0.25">
      <c r="A767" s="63" t="s">
        <v>53</v>
      </c>
      <c r="B767" s="58" t="str">
        <f t="shared" si="546"/>
        <v>Q2/2025</v>
      </c>
      <c r="C767" s="54">
        <f t="shared" si="549"/>
        <v>45748</v>
      </c>
      <c r="D767" s="54">
        <f t="shared" si="550"/>
        <v>45838</v>
      </c>
      <c r="E767" s="58">
        <f t="shared" si="547"/>
        <v>91</v>
      </c>
      <c r="F767" s="59">
        <f>VLOOKUP(D767,'FERC Interest Rate'!$A:$B,2,TRUE)</f>
        <v>7.5499999999999998E-2</v>
      </c>
      <c r="G767" s="60">
        <f t="shared" si="548"/>
        <v>789.79266882753643</v>
      </c>
      <c r="H767" s="60">
        <v>0</v>
      </c>
      <c r="I767" s="81">
        <f t="shared" si="551"/>
        <v>3.5133335297760495</v>
      </c>
      <c r="J767" s="61">
        <f t="shared" si="555"/>
        <v>14.866494605971477</v>
      </c>
      <c r="K767" s="5">
        <f t="shared" si="556"/>
        <v>18.379828135747527</v>
      </c>
      <c r="L767" s="61">
        <f t="shared" si="557"/>
        <v>68.286000000000001</v>
      </c>
      <c r="M767" s="90">
        <f t="shared" si="558"/>
        <v>86.665828135747532</v>
      </c>
      <c r="N767" s="5">
        <f t="shared" si="544"/>
        <v>804.65916343350796</v>
      </c>
      <c r="O767" s="60">
        <f t="shared" si="545"/>
        <v>717.99333529776038</v>
      </c>
    </row>
    <row r="768" spans="1:15" x14ac:dyDescent="0.25">
      <c r="A768" s="63" t="s">
        <v>54</v>
      </c>
      <c r="B768" s="58" t="str">
        <f t="shared" si="546"/>
        <v>Q3/2025</v>
      </c>
      <c r="C768" s="54">
        <f t="shared" si="549"/>
        <v>45839</v>
      </c>
      <c r="D768" s="54">
        <f t="shared" si="550"/>
        <v>45930</v>
      </c>
      <c r="E768" s="58">
        <f t="shared" si="547"/>
        <v>92</v>
      </c>
      <c r="F768" s="59">
        <f>VLOOKUP(D768,'FERC Interest Rate'!$A:$B,2,TRUE)</f>
        <v>7.4999999999999997E-2</v>
      </c>
      <c r="G768" s="60">
        <f t="shared" si="548"/>
        <v>717.99333529776038</v>
      </c>
      <c r="H768" s="60">
        <v>0</v>
      </c>
      <c r="I768" s="81">
        <f t="shared" si="551"/>
        <v>3.5133335297760495</v>
      </c>
      <c r="J768" s="61">
        <f t="shared" si="555"/>
        <v>13.573024694669993</v>
      </c>
      <c r="K768" s="5">
        <f t="shared" si="556"/>
        <v>17.086358224446041</v>
      </c>
      <c r="L768" s="61">
        <f t="shared" si="557"/>
        <v>68.286000000000001</v>
      </c>
      <c r="M768" s="90">
        <f t="shared" si="558"/>
        <v>85.372358224446046</v>
      </c>
      <c r="N768" s="5">
        <f t="shared" si="544"/>
        <v>731.56635999243042</v>
      </c>
      <c r="O768" s="60">
        <f t="shared" si="545"/>
        <v>646.19400176798433</v>
      </c>
    </row>
    <row r="769" spans="1:15" x14ac:dyDescent="0.25">
      <c r="A769" s="63" t="s">
        <v>55</v>
      </c>
      <c r="B769" s="58" t="str">
        <f t="shared" si="546"/>
        <v>Q4/2025</v>
      </c>
      <c r="C769" s="54">
        <f t="shared" si="549"/>
        <v>45931</v>
      </c>
      <c r="D769" s="54">
        <f t="shared" si="550"/>
        <v>46022</v>
      </c>
      <c r="E769" s="58">
        <f t="shared" si="547"/>
        <v>92</v>
      </c>
      <c r="F769" s="59">
        <f>VLOOKUP(D769,'FERC Interest Rate'!$A:$B,2,TRUE)</f>
        <v>7.4999999999999997E-2</v>
      </c>
      <c r="G769" s="60">
        <f t="shared" si="548"/>
        <v>646.19400176798433</v>
      </c>
      <c r="H769" s="60">
        <v>0</v>
      </c>
      <c r="I769" s="81">
        <f t="shared" si="551"/>
        <v>3.5133335297760495</v>
      </c>
      <c r="J769" s="61">
        <f t="shared" si="555"/>
        <v>12.215722225202992</v>
      </c>
      <c r="K769" s="5">
        <f t="shared" si="556"/>
        <v>15.729055754979042</v>
      </c>
      <c r="L769" s="61">
        <f t="shared" si="557"/>
        <v>68.286000000000001</v>
      </c>
      <c r="M769" s="90">
        <f t="shared" si="558"/>
        <v>84.015055754979045</v>
      </c>
      <c r="N769" s="5">
        <f t="shared" si="544"/>
        <v>658.4097239931873</v>
      </c>
      <c r="O769" s="60">
        <f t="shared" si="545"/>
        <v>574.39466823820828</v>
      </c>
    </row>
    <row r="770" spans="1:15" ht="13.5" thickBot="1" x14ac:dyDescent="0.35">
      <c r="A770" s="101"/>
      <c r="B770" s="102"/>
      <c r="C770" s="103"/>
      <c r="D770" s="103"/>
      <c r="E770" s="102"/>
      <c r="F770" s="102"/>
      <c r="G770" s="92">
        <f t="shared" ref="G770:O770" si="559">SUM(G754:G769)</f>
        <v>17990.662939161088</v>
      </c>
      <c r="H770" s="92">
        <f t="shared" si="559"/>
        <v>70.266670595520992</v>
      </c>
      <c r="I770" s="93">
        <f t="shared" si="559"/>
        <v>42.160002357312585</v>
      </c>
      <c r="J770" s="93">
        <f t="shared" si="559"/>
        <v>245.51842260428009</v>
      </c>
      <c r="K770" s="93">
        <f t="shared" si="559"/>
        <v>287.67842496159261</v>
      </c>
      <c r="L770" s="93">
        <f t="shared" si="559"/>
        <v>819.43200000000024</v>
      </c>
      <c r="M770" s="93">
        <f t="shared" si="559"/>
        <v>1107.1104249615928</v>
      </c>
      <c r="N770" s="93">
        <f t="shared" si="559"/>
        <v>18306.448032360888</v>
      </c>
      <c r="O770" s="93">
        <f t="shared" si="559"/>
        <v>17199.337607399295</v>
      </c>
    </row>
    <row r="771" spans="1:15" ht="13" thickTop="1" x14ac:dyDescent="0.25"/>
    <row r="772" spans="1:15" ht="37" x14ac:dyDescent="0.3">
      <c r="A772" s="62" t="s">
        <v>43</v>
      </c>
      <c r="B772" s="62" t="s">
        <v>3</v>
      </c>
      <c r="C772" s="62" t="s">
        <v>4</v>
      </c>
      <c r="D772" s="62" t="s">
        <v>5</v>
      </c>
      <c r="E772" s="62" t="s">
        <v>6</v>
      </c>
      <c r="F772" s="62" t="s">
        <v>7</v>
      </c>
      <c r="G772" s="62" t="s">
        <v>70</v>
      </c>
      <c r="H772" s="62" t="s">
        <v>71</v>
      </c>
      <c r="I772" s="77" t="s">
        <v>72</v>
      </c>
      <c r="J772" s="78" t="s">
        <v>73</v>
      </c>
      <c r="K772" s="78" t="s">
        <v>74</v>
      </c>
      <c r="L772" s="78" t="s">
        <v>75</v>
      </c>
      <c r="M772" s="79" t="s">
        <v>65</v>
      </c>
      <c r="N772" s="62" t="s">
        <v>76</v>
      </c>
      <c r="O772" s="62" t="s">
        <v>77</v>
      </c>
    </row>
    <row r="773" spans="1:15" ht="13" x14ac:dyDescent="0.3">
      <c r="A773" s="123" t="s">
        <v>37</v>
      </c>
      <c r="B773" s="198" t="s">
        <v>123</v>
      </c>
      <c r="C773" s="54">
        <f>VLOOKUP(B773,A$1:F$52,2,FALSE)</f>
        <v>44651</v>
      </c>
      <c r="D773" s="54">
        <f>DATE(YEAR(C773),IF(MONTH(C773)&lt;=3,3,IF(MONTH(C773)&lt;=6,6,IF(MONTH(C773)&lt;=9,9,12))),IF(OR(MONTH(C773)&lt;=3,MONTH(C773)&gt;=10),31,30))</f>
        <v>44651</v>
      </c>
      <c r="E773" s="58">
        <f>D773-C773+1</f>
        <v>1</v>
      </c>
      <c r="F773" s="59">
        <f>VLOOKUP(D773,'FERC Interest Rate'!$A:$B,2,TRUE)</f>
        <v>3.2500000000000001E-2</v>
      </c>
      <c r="G773" s="60">
        <f>VLOOKUP(B773,$A$1:$F$52,4,FALSE)</f>
        <v>1063.08</v>
      </c>
      <c r="H773" s="60">
        <f t="shared" ref="H773:H777" si="560">G773*F773*(E773/(DATE(YEAR(D773),12,31)-DATE(YEAR(D773),1,1)+1))</f>
        <v>9.4657808219178088E-2</v>
      </c>
      <c r="I773" s="122">
        <v>0</v>
      </c>
      <c r="J773" s="61">
        <v>0</v>
      </c>
      <c r="K773" s="5">
        <f t="shared" ref="K773:K776" si="561">+SUM(I773:J773)</f>
        <v>0</v>
      </c>
      <c r="L773" s="61">
        <v>0</v>
      </c>
      <c r="M773" s="90">
        <f t="shared" ref="M773:M776" si="562">+SUM(K773:L773)</f>
        <v>0</v>
      </c>
      <c r="N773" s="5">
        <f t="shared" ref="N773:N788" si="563">+G773+H773+J773</f>
        <v>1063.1746578082191</v>
      </c>
      <c r="O773" s="60">
        <f t="shared" ref="O773:O788" si="564">G773+H773-L773-I773</f>
        <v>1063.1746578082191</v>
      </c>
    </row>
    <row r="774" spans="1:15" x14ac:dyDescent="0.25">
      <c r="A774" s="63" t="s">
        <v>22</v>
      </c>
      <c r="B774" s="58" t="str">
        <f t="shared" ref="B774:B788" si="565">+IF(MONTH(C774)&lt;4,"Q1",IF(MONTH(C774)&lt;7,"Q2",IF(MONTH(C774)&lt;10,"Q3","Q4")))&amp;"/"&amp;YEAR(C774)</f>
        <v>Q2/2022</v>
      </c>
      <c r="C774" s="54">
        <f>D773+1</f>
        <v>44652</v>
      </c>
      <c r="D774" s="54">
        <f>EOMONTH(D773,3)</f>
        <v>44742</v>
      </c>
      <c r="E774" s="58">
        <f t="shared" ref="E774:E788" si="566">D774-C774+1</f>
        <v>91</v>
      </c>
      <c r="F774" s="59">
        <f>VLOOKUP(D774,'FERC Interest Rate'!$A:$B,2,TRUE)</f>
        <v>3.2500000000000001E-2</v>
      </c>
      <c r="G774" s="60">
        <f t="shared" ref="G774:G788" si="567">O773</f>
        <v>1063.1746578082191</v>
      </c>
      <c r="H774" s="60">
        <f t="shared" si="560"/>
        <v>8.6146275355282409</v>
      </c>
      <c r="I774" s="122">
        <v>0</v>
      </c>
      <c r="J774" s="61">
        <v>0</v>
      </c>
      <c r="K774" s="5">
        <f t="shared" si="561"/>
        <v>0</v>
      </c>
      <c r="L774" s="61">
        <v>0</v>
      </c>
      <c r="M774" s="90">
        <f t="shared" si="562"/>
        <v>0</v>
      </c>
      <c r="N774" s="5">
        <f t="shared" si="563"/>
        <v>1071.7892853437472</v>
      </c>
      <c r="O774" s="60">
        <f t="shared" si="564"/>
        <v>1071.7892853437472</v>
      </c>
    </row>
    <row r="775" spans="1:15" x14ac:dyDescent="0.25">
      <c r="A775" s="63" t="s">
        <v>22</v>
      </c>
      <c r="B775" s="58" t="str">
        <f t="shared" si="565"/>
        <v>Q3/2022</v>
      </c>
      <c r="C775" s="54">
        <f t="shared" ref="C775:C788" si="568">D774+1</f>
        <v>44743</v>
      </c>
      <c r="D775" s="54">
        <f t="shared" ref="D775:D788" si="569">EOMONTH(D774,3)</f>
        <v>44834</v>
      </c>
      <c r="E775" s="58">
        <f t="shared" si="566"/>
        <v>92</v>
      </c>
      <c r="F775" s="59">
        <f>VLOOKUP(D775,'FERC Interest Rate'!$A:$B,2,TRUE)</f>
        <v>3.5999999999999997E-2</v>
      </c>
      <c r="G775" s="60">
        <f t="shared" si="567"/>
        <v>1071.7892853437472</v>
      </c>
      <c r="H775" s="60">
        <f t="shared" si="560"/>
        <v>9.7253866111191538</v>
      </c>
      <c r="I775" s="122">
        <v>0</v>
      </c>
      <c r="J775" s="61">
        <v>0</v>
      </c>
      <c r="K775" s="5">
        <f t="shared" si="561"/>
        <v>0</v>
      </c>
      <c r="L775" s="61">
        <v>0</v>
      </c>
      <c r="M775" s="90">
        <f t="shared" si="562"/>
        <v>0</v>
      </c>
      <c r="N775" s="5">
        <f t="shared" si="563"/>
        <v>1081.5146719548663</v>
      </c>
      <c r="O775" s="60">
        <f t="shared" si="564"/>
        <v>1081.5146719548663</v>
      </c>
    </row>
    <row r="776" spans="1:15" x14ac:dyDescent="0.25">
      <c r="A776" s="63" t="s">
        <v>22</v>
      </c>
      <c r="B776" s="58" t="str">
        <f t="shared" si="565"/>
        <v>Q4/2022</v>
      </c>
      <c r="C776" s="54">
        <f t="shared" si="568"/>
        <v>44835</v>
      </c>
      <c r="D776" s="54">
        <f t="shared" si="569"/>
        <v>44926</v>
      </c>
      <c r="E776" s="58">
        <f t="shared" si="566"/>
        <v>92</v>
      </c>
      <c r="F776" s="59">
        <f>VLOOKUP(D776,'FERC Interest Rate'!$A:$B,2,TRUE)</f>
        <v>4.9099999999999998E-2</v>
      </c>
      <c r="G776" s="60">
        <f t="shared" si="567"/>
        <v>1081.5146719548663</v>
      </c>
      <c r="H776" s="60">
        <f t="shared" si="560"/>
        <v>13.384707057957597</v>
      </c>
      <c r="I776" s="122">
        <v>0</v>
      </c>
      <c r="J776" s="61">
        <v>0</v>
      </c>
      <c r="K776" s="5">
        <f t="shared" si="561"/>
        <v>0</v>
      </c>
      <c r="L776" s="61">
        <v>0</v>
      </c>
      <c r="M776" s="90">
        <f t="shared" si="562"/>
        <v>0</v>
      </c>
      <c r="N776" s="5">
        <f t="shared" si="563"/>
        <v>1094.8993790128238</v>
      </c>
      <c r="O776" s="60">
        <f t="shared" si="564"/>
        <v>1094.8993790128238</v>
      </c>
    </row>
    <row r="777" spans="1:15" x14ac:dyDescent="0.25">
      <c r="A777" s="63" t="s">
        <v>44</v>
      </c>
      <c r="B777" s="58" t="str">
        <f t="shared" si="565"/>
        <v>Q1/2023</v>
      </c>
      <c r="C777" s="54">
        <f t="shared" si="568"/>
        <v>44927</v>
      </c>
      <c r="D777" s="54">
        <f t="shared" si="569"/>
        <v>45016</v>
      </c>
      <c r="E777" s="58">
        <f t="shared" si="566"/>
        <v>90</v>
      </c>
      <c r="F777" s="59">
        <f>VLOOKUP(D777,'FERC Interest Rate'!$A:$B,2,TRUE)</f>
        <v>6.3100000000000003E-2</v>
      </c>
      <c r="G777" s="60">
        <f t="shared" si="567"/>
        <v>1094.8993790128238</v>
      </c>
      <c r="H777" s="60">
        <f t="shared" si="560"/>
        <v>17.035434447709115</v>
      </c>
      <c r="I777" s="81">
        <f t="shared" ref="I777:I788" si="570">(SUM($H$773:$H$788)/20)</f>
        <v>2.4427406730266643</v>
      </c>
      <c r="J777" s="61">
        <f t="shared" ref="J777" si="571">G777*F777*(E777/(DATE(YEAR(D777),12,31)-DATE(YEAR(D777),1,1)+1))</f>
        <v>17.035434447709115</v>
      </c>
      <c r="K777" s="5">
        <f t="shared" ref="K777" si="572">+SUM(I777:J777)</f>
        <v>19.478175120735777</v>
      </c>
      <c r="L777" s="61">
        <f>($G$773/20)</f>
        <v>53.153999999999996</v>
      </c>
      <c r="M777" s="90">
        <f t="shared" ref="M777" si="573">+SUM(K777:L777)</f>
        <v>72.632175120735781</v>
      </c>
      <c r="N777" s="5">
        <f t="shared" si="563"/>
        <v>1128.9702479082421</v>
      </c>
      <c r="O777" s="60">
        <f t="shared" si="564"/>
        <v>1056.3380727875062</v>
      </c>
    </row>
    <row r="778" spans="1:15" x14ac:dyDescent="0.25">
      <c r="A778" s="63" t="s">
        <v>45</v>
      </c>
      <c r="B778" s="58" t="str">
        <f t="shared" si="565"/>
        <v>Q2/2023</v>
      </c>
      <c r="C778" s="54">
        <f t="shared" si="568"/>
        <v>45017</v>
      </c>
      <c r="D778" s="54">
        <f t="shared" si="569"/>
        <v>45107</v>
      </c>
      <c r="E778" s="58">
        <f t="shared" si="566"/>
        <v>91</v>
      </c>
      <c r="F778" s="59">
        <f>VLOOKUP(D778,'FERC Interest Rate'!$A:$B,2,TRUE)</f>
        <v>7.4999999999999997E-2</v>
      </c>
      <c r="G778" s="60">
        <f t="shared" si="567"/>
        <v>1056.3380727875062</v>
      </c>
      <c r="H778" s="60">
        <v>0</v>
      </c>
      <c r="I778" s="81">
        <f t="shared" si="570"/>
        <v>2.4427406730266643</v>
      </c>
      <c r="J778" s="61">
        <f t="shared" ref="J778:J788" si="574">G778*F778*(E778/(DATE(YEAR(D778),12,31)-DATE(YEAR(D778),1,1)+1))</f>
        <v>19.752074922670495</v>
      </c>
      <c r="K778" s="5">
        <f t="shared" ref="K778:K788" si="575">+SUM(I778:J778)</f>
        <v>22.194815595697158</v>
      </c>
      <c r="L778" s="61">
        <f t="shared" ref="L778:L788" si="576">($G$773/20)</f>
        <v>53.153999999999996</v>
      </c>
      <c r="M778" s="90">
        <f t="shared" ref="M778:M788" si="577">+SUM(K778:L778)</f>
        <v>75.348815595697147</v>
      </c>
      <c r="N778" s="5">
        <f t="shared" si="563"/>
        <v>1076.0901477101768</v>
      </c>
      <c r="O778" s="60">
        <f t="shared" si="564"/>
        <v>1000.7413321144795</v>
      </c>
    </row>
    <row r="779" spans="1:15" x14ac:dyDescent="0.25">
      <c r="A779" s="63" t="s">
        <v>46</v>
      </c>
      <c r="B779" s="58" t="str">
        <f t="shared" si="565"/>
        <v>Q3/2023</v>
      </c>
      <c r="C779" s="54">
        <f t="shared" si="568"/>
        <v>45108</v>
      </c>
      <c r="D779" s="54">
        <f t="shared" si="569"/>
        <v>45199</v>
      </c>
      <c r="E779" s="58">
        <f t="shared" si="566"/>
        <v>92</v>
      </c>
      <c r="F779" s="59">
        <f>VLOOKUP(D779,'FERC Interest Rate'!$A:$B,2,TRUE)</f>
        <v>8.0199999999999994E-2</v>
      </c>
      <c r="G779" s="60">
        <f t="shared" si="567"/>
        <v>1000.7413321144795</v>
      </c>
      <c r="H779" s="60">
        <v>0</v>
      </c>
      <c r="I779" s="81">
        <f t="shared" si="570"/>
        <v>2.4427406730266643</v>
      </c>
      <c r="J779" s="61">
        <f t="shared" si="574"/>
        <v>20.229780396913633</v>
      </c>
      <c r="K779" s="5">
        <f t="shared" si="575"/>
        <v>22.672521069940295</v>
      </c>
      <c r="L779" s="61">
        <f t="shared" si="576"/>
        <v>53.153999999999996</v>
      </c>
      <c r="M779" s="90">
        <f t="shared" si="577"/>
        <v>75.826521069940299</v>
      </c>
      <c r="N779" s="5">
        <f t="shared" si="563"/>
        <v>1020.9711125113931</v>
      </c>
      <c r="O779" s="60">
        <f t="shared" si="564"/>
        <v>945.1445914414528</v>
      </c>
    </row>
    <row r="780" spans="1:15" x14ac:dyDescent="0.25">
      <c r="A780" s="63" t="s">
        <v>47</v>
      </c>
      <c r="B780" s="58" t="str">
        <f t="shared" si="565"/>
        <v>Q4/2023</v>
      </c>
      <c r="C780" s="54">
        <f t="shared" si="568"/>
        <v>45200</v>
      </c>
      <c r="D780" s="54">
        <f t="shared" si="569"/>
        <v>45291</v>
      </c>
      <c r="E780" s="58">
        <f t="shared" si="566"/>
        <v>92</v>
      </c>
      <c r="F780" s="59">
        <f>VLOOKUP(D780,'FERC Interest Rate'!$A:$B,2,TRUE)</f>
        <v>8.3500000000000005E-2</v>
      </c>
      <c r="G780" s="60">
        <f t="shared" si="567"/>
        <v>945.1445914414528</v>
      </c>
      <c r="H780" s="60">
        <v>0</v>
      </c>
      <c r="I780" s="81">
        <f t="shared" si="570"/>
        <v>2.4427406730266643</v>
      </c>
      <c r="J780" s="61">
        <f t="shared" si="574"/>
        <v>19.892056853296552</v>
      </c>
      <c r="K780" s="5">
        <f t="shared" si="575"/>
        <v>22.334797526323214</v>
      </c>
      <c r="L780" s="61">
        <f t="shared" si="576"/>
        <v>53.153999999999996</v>
      </c>
      <c r="M780" s="90">
        <f t="shared" si="577"/>
        <v>75.488797526323211</v>
      </c>
      <c r="N780" s="5">
        <f t="shared" si="563"/>
        <v>965.0366482947494</v>
      </c>
      <c r="O780" s="60">
        <f t="shared" si="564"/>
        <v>889.54785076842609</v>
      </c>
    </row>
    <row r="781" spans="1:15" x14ac:dyDescent="0.25">
      <c r="A781" s="63" t="s">
        <v>48</v>
      </c>
      <c r="B781" s="58" t="str">
        <f t="shared" si="565"/>
        <v>Q1/2024</v>
      </c>
      <c r="C781" s="54">
        <f t="shared" si="568"/>
        <v>45292</v>
      </c>
      <c r="D781" s="54">
        <f t="shared" si="569"/>
        <v>45382</v>
      </c>
      <c r="E781" s="58">
        <f t="shared" si="566"/>
        <v>91</v>
      </c>
      <c r="F781" s="59">
        <f>VLOOKUP(D781,'FERC Interest Rate'!$A:$B,2,TRUE)</f>
        <v>8.5000000000000006E-2</v>
      </c>
      <c r="G781" s="60">
        <f t="shared" si="567"/>
        <v>889.54785076842609</v>
      </c>
      <c r="H781" s="60">
        <v>0</v>
      </c>
      <c r="I781" s="81">
        <f t="shared" si="570"/>
        <v>2.4427406730266643</v>
      </c>
      <c r="J781" s="61">
        <f t="shared" si="574"/>
        <v>18.799597337961139</v>
      </c>
      <c r="K781" s="5">
        <f t="shared" si="575"/>
        <v>21.242338010987801</v>
      </c>
      <c r="L781" s="61">
        <f t="shared" si="576"/>
        <v>53.153999999999996</v>
      </c>
      <c r="M781" s="90">
        <f t="shared" si="577"/>
        <v>74.39633801098779</v>
      </c>
      <c r="N781" s="5">
        <f t="shared" si="563"/>
        <v>908.34744810638722</v>
      </c>
      <c r="O781" s="60">
        <f t="shared" si="564"/>
        <v>833.95111009539937</v>
      </c>
    </row>
    <row r="782" spans="1:15" x14ac:dyDescent="0.25">
      <c r="A782" s="63" t="s">
        <v>49</v>
      </c>
      <c r="B782" s="58" t="str">
        <f t="shared" si="565"/>
        <v>Q2/2024</v>
      </c>
      <c r="C782" s="54">
        <f t="shared" si="568"/>
        <v>45383</v>
      </c>
      <c r="D782" s="54">
        <f t="shared" si="569"/>
        <v>45473</v>
      </c>
      <c r="E782" s="58">
        <f t="shared" si="566"/>
        <v>91</v>
      </c>
      <c r="F782" s="59">
        <f>VLOOKUP(D782,'FERC Interest Rate'!$A:$B,2,TRUE)</f>
        <v>8.5000000000000006E-2</v>
      </c>
      <c r="G782" s="60">
        <f t="shared" si="567"/>
        <v>833.95111009539937</v>
      </c>
      <c r="H782" s="60">
        <v>0</v>
      </c>
      <c r="I782" s="81">
        <f t="shared" si="570"/>
        <v>2.4427406730266643</v>
      </c>
      <c r="J782" s="61">
        <f t="shared" si="574"/>
        <v>17.624622504338564</v>
      </c>
      <c r="K782" s="5">
        <f t="shared" si="575"/>
        <v>20.06736317736523</v>
      </c>
      <c r="L782" s="61">
        <f t="shared" si="576"/>
        <v>53.153999999999996</v>
      </c>
      <c r="M782" s="90">
        <f t="shared" si="577"/>
        <v>73.22136317736522</v>
      </c>
      <c r="N782" s="5">
        <f t="shared" si="563"/>
        <v>851.57573259973799</v>
      </c>
      <c r="O782" s="60">
        <f t="shared" si="564"/>
        <v>778.35436942237266</v>
      </c>
    </row>
    <row r="783" spans="1:15" x14ac:dyDescent="0.25">
      <c r="A783" s="63" t="s">
        <v>50</v>
      </c>
      <c r="B783" s="58" t="str">
        <f t="shared" si="565"/>
        <v>Q3/2024</v>
      </c>
      <c r="C783" s="54">
        <f t="shared" si="568"/>
        <v>45474</v>
      </c>
      <c r="D783" s="54">
        <f t="shared" si="569"/>
        <v>45565</v>
      </c>
      <c r="E783" s="58">
        <f t="shared" si="566"/>
        <v>92</v>
      </c>
      <c r="F783" s="59">
        <f>VLOOKUP(D783,'FERC Interest Rate'!$A:$B,2,TRUE)</f>
        <v>8.5000000000000006E-2</v>
      </c>
      <c r="G783" s="60">
        <f t="shared" si="567"/>
        <v>778.35436942237266</v>
      </c>
      <c r="H783" s="60">
        <v>0</v>
      </c>
      <c r="I783" s="81">
        <f t="shared" si="570"/>
        <v>2.4427406730266643</v>
      </c>
      <c r="J783" s="61">
        <f t="shared" si="574"/>
        <v>16.63041302973485</v>
      </c>
      <c r="K783" s="5">
        <f t="shared" si="575"/>
        <v>19.073153702761516</v>
      </c>
      <c r="L783" s="61">
        <f t="shared" si="576"/>
        <v>53.153999999999996</v>
      </c>
      <c r="M783" s="90">
        <f t="shared" si="577"/>
        <v>72.227153702761512</v>
      </c>
      <c r="N783" s="5">
        <f t="shared" si="563"/>
        <v>794.98478245210754</v>
      </c>
      <c r="O783" s="60">
        <f t="shared" si="564"/>
        <v>722.75762874934594</v>
      </c>
    </row>
    <row r="784" spans="1:15" x14ac:dyDescent="0.25">
      <c r="A784" s="63" t="s">
        <v>51</v>
      </c>
      <c r="B784" s="58" t="str">
        <f t="shared" si="565"/>
        <v>Q4/2024</v>
      </c>
      <c r="C784" s="54">
        <f t="shared" si="568"/>
        <v>45566</v>
      </c>
      <c r="D784" s="54">
        <f t="shared" si="569"/>
        <v>45657</v>
      </c>
      <c r="E784" s="58">
        <f t="shared" si="566"/>
        <v>92</v>
      </c>
      <c r="F784" s="59">
        <f>VLOOKUP(D784,'FERC Interest Rate'!$A:$B,2,TRUE)</f>
        <v>8.5000000000000006E-2</v>
      </c>
      <c r="G784" s="60">
        <f t="shared" si="567"/>
        <v>722.75762874934594</v>
      </c>
      <c r="H784" s="60">
        <v>0</v>
      </c>
      <c r="I784" s="81">
        <f t="shared" si="570"/>
        <v>2.4427406730266643</v>
      </c>
      <c r="J784" s="61">
        <f t="shared" si="574"/>
        <v>15.442526384753787</v>
      </c>
      <c r="K784" s="5">
        <f t="shared" si="575"/>
        <v>17.885267057780453</v>
      </c>
      <c r="L784" s="61">
        <f t="shared" si="576"/>
        <v>53.153999999999996</v>
      </c>
      <c r="M784" s="90">
        <f t="shared" si="577"/>
        <v>71.039267057780449</v>
      </c>
      <c r="N784" s="5">
        <f t="shared" si="563"/>
        <v>738.20015513409976</v>
      </c>
      <c r="O784" s="60">
        <f t="shared" si="564"/>
        <v>667.16088807631922</v>
      </c>
    </row>
    <row r="785" spans="1:15" x14ac:dyDescent="0.25">
      <c r="A785" s="63" t="s">
        <v>52</v>
      </c>
      <c r="B785" s="58" t="str">
        <f t="shared" si="565"/>
        <v>Q1/2025</v>
      </c>
      <c r="C785" s="54">
        <f t="shared" si="568"/>
        <v>45658</v>
      </c>
      <c r="D785" s="54">
        <f t="shared" si="569"/>
        <v>45747</v>
      </c>
      <c r="E785" s="58">
        <f t="shared" si="566"/>
        <v>90</v>
      </c>
      <c r="F785" s="59">
        <f>VLOOKUP(D785,'FERC Interest Rate'!$A:$B,2,TRUE)</f>
        <v>8.0399999999999999E-2</v>
      </c>
      <c r="G785" s="60">
        <f t="shared" si="567"/>
        <v>667.16088807631922</v>
      </c>
      <c r="H785" s="60">
        <v>0</v>
      </c>
      <c r="I785" s="81">
        <f t="shared" si="570"/>
        <v>2.4427406730266643</v>
      </c>
      <c r="J785" s="61">
        <f t="shared" si="574"/>
        <v>13.226236126356838</v>
      </c>
      <c r="K785" s="5">
        <f t="shared" si="575"/>
        <v>15.668976799383502</v>
      </c>
      <c r="L785" s="61">
        <f t="shared" si="576"/>
        <v>53.153999999999996</v>
      </c>
      <c r="M785" s="90">
        <f t="shared" si="577"/>
        <v>68.822976799383497</v>
      </c>
      <c r="N785" s="5">
        <f t="shared" si="563"/>
        <v>680.38712420267609</v>
      </c>
      <c r="O785" s="60">
        <f t="shared" si="564"/>
        <v>611.56414740329251</v>
      </c>
    </row>
    <row r="786" spans="1:15" x14ac:dyDescent="0.25">
      <c r="A786" s="63" t="s">
        <v>53</v>
      </c>
      <c r="B786" s="58" t="str">
        <f t="shared" si="565"/>
        <v>Q2/2025</v>
      </c>
      <c r="C786" s="54">
        <f t="shared" si="568"/>
        <v>45748</v>
      </c>
      <c r="D786" s="54">
        <f t="shared" si="569"/>
        <v>45838</v>
      </c>
      <c r="E786" s="58">
        <f t="shared" si="566"/>
        <v>91</v>
      </c>
      <c r="F786" s="59">
        <f>VLOOKUP(D786,'FERC Interest Rate'!$A:$B,2,TRUE)</f>
        <v>7.5499999999999998E-2</v>
      </c>
      <c r="G786" s="60">
        <f t="shared" si="567"/>
        <v>611.56414740329251</v>
      </c>
      <c r="H786" s="60">
        <v>0</v>
      </c>
      <c r="I786" s="81">
        <f t="shared" si="570"/>
        <v>2.4427406730266643</v>
      </c>
      <c r="J786" s="61">
        <f t="shared" si="574"/>
        <v>11.511647875984441</v>
      </c>
      <c r="K786" s="5">
        <f t="shared" si="575"/>
        <v>13.954388549011105</v>
      </c>
      <c r="L786" s="61">
        <f t="shared" si="576"/>
        <v>53.153999999999996</v>
      </c>
      <c r="M786" s="90">
        <f t="shared" si="577"/>
        <v>67.108388549011096</v>
      </c>
      <c r="N786" s="5">
        <f t="shared" si="563"/>
        <v>623.07579527927692</v>
      </c>
      <c r="O786" s="60">
        <f t="shared" si="564"/>
        <v>555.96740673026579</v>
      </c>
    </row>
    <row r="787" spans="1:15" x14ac:dyDescent="0.25">
      <c r="A787" s="63" t="s">
        <v>54</v>
      </c>
      <c r="B787" s="58" t="str">
        <f t="shared" si="565"/>
        <v>Q3/2025</v>
      </c>
      <c r="C787" s="54">
        <f t="shared" si="568"/>
        <v>45839</v>
      </c>
      <c r="D787" s="54">
        <f t="shared" si="569"/>
        <v>45930</v>
      </c>
      <c r="E787" s="58">
        <f t="shared" si="566"/>
        <v>92</v>
      </c>
      <c r="F787" s="59">
        <f>VLOOKUP(D787,'FERC Interest Rate'!$A:$B,2,TRUE)</f>
        <v>7.4999999999999997E-2</v>
      </c>
      <c r="G787" s="60">
        <f t="shared" si="567"/>
        <v>555.96740673026579</v>
      </c>
      <c r="H787" s="60">
        <v>0</v>
      </c>
      <c r="I787" s="81">
        <f t="shared" si="570"/>
        <v>2.4427406730266643</v>
      </c>
      <c r="J787" s="61">
        <f t="shared" si="574"/>
        <v>10.510068784763929</v>
      </c>
      <c r="K787" s="5">
        <f t="shared" si="575"/>
        <v>12.952809457790593</v>
      </c>
      <c r="L787" s="61">
        <f t="shared" si="576"/>
        <v>53.153999999999996</v>
      </c>
      <c r="M787" s="90">
        <f t="shared" si="577"/>
        <v>66.10680945779059</v>
      </c>
      <c r="N787" s="5">
        <f t="shared" si="563"/>
        <v>566.47747551502971</v>
      </c>
      <c r="O787" s="60">
        <f t="shared" si="564"/>
        <v>500.37066605723913</v>
      </c>
    </row>
    <row r="788" spans="1:15" x14ac:dyDescent="0.25">
      <c r="A788" s="63" t="s">
        <v>55</v>
      </c>
      <c r="B788" s="58" t="str">
        <f t="shared" si="565"/>
        <v>Q4/2025</v>
      </c>
      <c r="C788" s="54">
        <f t="shared" si="568"/>
        <v>45931</v>
      </c>
      <c r="D788" s="54">
        <f t="shared" si="569"/>
        <v>46022</v>
      </c>
      <c r="E788" s="58">
        <f t="shared" si="566"/>
        <v>92</v>
      </c>
      <c r="F788" s="59">
        <f>VLOOKUP(D788,'FERC Interest Rate'!$A:$B,2,TRUE)</f>
        <v>7.4999999999999997E-2</v>
      </c>
      <c r="G788" s="60">
        <f t="shared" si="567"/>
        <v>500.37066605723913</v>
      </c>
      <c r="H788" s="60">
        <v>0</v>
      </c>
      <c r="I788" s="81">
        <f t="shared" si="570"/>
        <v>2.4427406730266643</v>
      </c>
      <c r="J788" s="61">
        <f t="shared" si="574"/>
        <v>9.4590619062875341</v>
      </c>
      <c r="K788" s="5">
        <f t="shared" si="575"/>
        <v>11.901802579314198</v>
      </c>
      <c r="L788" s="61">
        <f t="shared" si="576"/>
        <v>53.153999999999996</v>
      </c>
      <c r="M788" s="90">
        <f t="shared" si="577"/>
        <v>65.055802579314189</v>
      </c>
      <c r="N788" s="5">
        <f t="shared" si="563"/>
        <v>509.82972796352669</v>
      </c>
      <c r="O788" s="60">
        <f t="shared" si="564"/>
        <v>444.77392538421248</v>
      </c>
    </row>
    <row r="789" spans="1:15" ht="13.5" thickBot="1" x14ac:dyDescent="0.35">
      <c r="A789" s="101"/>
      <c r="B789" s="102"/>
      <c r="C789" s="103"/>
      <c r="D789" s="103"/>
      <c r="E789" s="102"/>
      <c r="F789" s="102"/>
      <c r="G789" s="92">
        <f t="shared" ref="G789:O789" si="578">SUM(G773:G788)</f>
        <v>13936.356057765755</v>
      </c>
      <c r="H789" s="92">
        <f t="shared" si="578"/>
        <v>48.854813460533286</v>
      </c>
      <c r="I789" s="93">
        <f t="shared" si="578"/>
        <v>29.312888076319965</v>
      </c>
      <c r="J789" s="93">
        <f t="shared" si="578"/>
        <v>190.11352057077085</v>
      </c>
      <c r="K789" s="93">
        <f t="shared" si="578"/>
        <v>219.42640864709082</v>
      </c>
      <c r="L789" s="93">
        <f t="shared" si="578"/>
        <v>637.84799999999996</v>
      </c>
      <c r="M789" s="93">
        <f t="shared" si="578"/>
        <v>857.27440864709081</v>
      </c>
      <c r="N789" s="93">
        <f t="shared" si="578"/>
        <v>14175.324391797063</v>
      </c>
      <c r="O789" s="93">
        <f t="shared" si="578"/>
        <v>13318.049983149969</v>
      </c>
    </row>
    <row r="790" spans="1:15" ht="13" thickTop="1" x14ac:dyDescent="0.25"/>
    <row r="791" spans="1:15" ht="37" x14ac:dyDescent="0.3">
      <c r="A791" s="62" t="s">
        <v>43</v>
      </c>
      <c r="B791" s="62" t="s">
        <v>3</v>
      </c>
      <c r="C791" s="62" t="s">
        <v>4</v>
      </c>
      <c r="D791" s="62" t="s">
        <v>5</v>
      </c>
      <c r="E791" s="62" t="s">
        <v>6</v>
      </c>
      <c r="F791" s="62" t="s">
        <v>7</v>
      </c>
      <c r="G791" s="62" t="s">
        <v>70</v>
      </c>
      <c r="H791" s="62" t="s">
        <v>71</v>
      </c>
      <c r="I791" s="77" t="s">
        <v>72</v>
      </c>
      <c r="J791" s="78" t="s">
        <v>73</v>
      </c>
      <c r="K791" s="78" t="s">
        <v>74</v>
      </c>
      <c r="L791" s="78" t="s">
        <v>75</v>
      </c>
      <c r="M791" s="79" t="s">
        <v>65</v>
      </c>
      <c r="N791" s="62" t="s">
        <v>76</v>
      </c>
      <c r="O791" s="62" t="s">
        <v>77</v>
      </c>
    </row>
    <row r="792" spans="1:15" ht="13" x14ac:dyDescent="0.3">
      <c r="A792" s="123" t="s">
        <v>37</v>
      </c>
      <c r="B792" s="198" t="s">
        <v>124</v>
      </c>
      <c r="C792" s="54">
        <f>VLOOKUP(B792,A$1:F$52,2,FALSE)</f>
        <v>44651</v>
      </c>
      <c r="D792" s="54">
        <f>DATE(YEAR(C792),IF(MONTH(C792)&lt;=3,3,IF(MONTH(C792)&lt;=6,6,IF(MONTH(C792)&lt;=9,9,12))),IF(OR(MONTH(C792)&lt;=3,MONTH(C792)&gt;=10),31,30))</f>
        <v>44651</v>
      </c>
      <c r="E792" s="58">
        <f>D792-C792+1</f>
        <v>1</v>
      </c>
      <c r="F792" s="59">
        <f>VLOOKUP(D792,'FERC Interest Rate'!$A:$B,2,TRUE)</f>
        <v>3.2500000000000001E-2</v>
      </c>
      <c r="G792" s="60">
        <f>VLOOKUP(B792,$A$1:$F$52,4,FALSE)</f>
        <v>807.67</v>
      </c>
      <c r="H792" s="60">
        <f t="shared" ref="H792:H796" si="579">G792*F792*(E792/(DATE(YEAR(D792),12,31)-DATE(YEAR(D792),1,1)+1))</f>
        <v>7.1915821917808223E-2</v>
      </c>
      <c r="I792" s="122">
        <v>0</v>
      </c>
      <c r="J792" s="61">
        <v>0</v>
      </c>
      <c r="K792" s="5">
        <f t="shared" ref="K792:K795" si="580">+SUM(I792:J792)</f>
        <v>0</v>
      </c>
      <c r="L792" s="61">
        <v>0</v>
      </c>
      <c r="M792" s="90">
        <f t="shared" ref="M792:M795" si="581">+SUM(K792:L792)</f>
        <v>0</v>
      </c>
      <c r="N792" s="5">
        <f t="shared" ref="N792:N807" si="582">+G792+H792+J792</f>
        <v>807.74191582191781</v>
      </c>
      <c r="O792" s="60">
        <f t="shared" ref="O792:O807" si="583">G792+H792-L792-I792</f>
        <v>807.74191582191781</v>
      </c>
    </row>
    <row r="793" spans="1:15" x14ac:dyDescent="0.25">
      <c r="A793" s="63" t="s">
        <v>22</v>
      </c>
      <c r="B793" s="58" t="str">
        <f t="shared" ref="B793:B807" si="584">+IF(MONTH(C793)&lt;4,"Q1",IF(MONTH(C793)&lt;7,"Q2",IF(MONTH(C793)&lt;10,"Q3","Q4")))&amp;"/"&amp;YEAR(C793)</f>
        <v>Q2/2022</v>
      </c>
      <c r="C793" s="54">
        <f>D792+1</f>
        <v>44652</v>
      </c>
      <c r="D793" s="54">
        <f>EOMONTH(D792,3)</f>
        <v>44742</v>
      </c>
      <c r="E793" s="58">
        <f t="shared" ref="E793:E807" si="585">D793-C793+1</f>
        <v>91</v>
      </c>
      <c r="F793" s="59">
        <f>VLOOKUP(D793,'FERC Interest Rate'!$A:$B,2,TRUE)</f>
        <v>3.2500000000000001E-2</v>
      </c>
      <c r="G793" s="60">
        <f t="shared" ref="G793:G807" si="586">O792</f>
        <v>807.74191582191781</v>
      </c>
      <c r="H793" s="60">
        <f t="shared" si="579"/>
        <v>6.5449225097077317</v>
      </c>
      <c r="I793" s="122">
        <v>0</v>
      </c>
      <c r="J793" s="61">
        <v>0</v>
      </c>
      <c r="K793" s="5">
        <f t="shared" si="580"/>
        <v>0</v>
      </c>
      <c r="L793" s="61">
        <v>0</v>
      </c>
      <c r="M793" s="90">
        <f t="shared" si="581"/>
        <v>0</v>
      </c>
      <c r="N793" s="5">
        <f t="shared" si="582"/>
        <v>814.28683833162552</v>
      </c>
      <c r="O793" s="60">
        <f t="shared" si="583"/>
        <v>814.28683833162552</v>
      </c>
    </row>
    <row r="794" spans="1:15" x14ac:dyDescent="0.25">
      <c r="A794" s="63" t="s">
        <v>22</v>
      </c>
      <c r="B794" s="58" t="str">
        <f t="shared" si="584"/>
        <v>Q3/2022</v>
      </c>
      <c r="C794" s="54">
        <f t="shared" ref="C794:C807" si="587">D793+1</f>
        <v>44743</v>
      </c>
      <c r="D794" s="54">
        <f t="shared" ref="D794:D807" si="588">EOMONTH(D793,3)</f>
        <v>44834</v>
      </c>
      <c r="E794" s="58">
        <f t="shared" si="585"/>
        <v>92</v>
      </c>
      <c r="F794" s="59">
        <f>VLOOKUP(D794,'FERC Interest Rate'!$A:$B,2,TRUE)</f>
        <v>3.5999999999999997E-2</v>
      </c>
      <c r="G794" s="60">
        <f t="shared" si="586"/>
        <v>814.28683833162552</v>
      </c>
      <c r="H794" s="60">
        <f t="shared" si="579"/>
        <v>7.3888164617927226</v>
      </c>
      <c r="I794" s="122">
        <v>0</v>
      </c>
      <c r="J794" s="61">
        <v>0</v>
      </c>
      <c r="K794" s="5">
        <f t="shared" si="580"/>
        <v>0</v>
      </c>
      <c r="L794" s="61">
        <v>0</v>
      </c>
      <c r="M794" s="90">
        <f t="shared" si="581"/>
        <v>0</v>
      </c>
      <c r="N794" s="5">
        <f t="shared" si="582"/>
        <v>821.67565479341829</v>
      </c>
      <c r="O794" s="60">
        <f t="shared" si="583"/>
        <v>821.67565479341829</v>
      </c>
    </row>
    <row r="795" spans="1:15" x14ac:dyDescent="0.25">
      <c r="A795" s="63" t="s">
        <v>22</v>
      </c>
      <c r="B795" s="58" t="str">
        <f t="shared" si="584"/>
        <v>Q4/2022</v>
      </c>
      <c r="C795" s="54">
        <f t="shared" si="587"/>
        <v>44835</v>
      </c>
      <c r="D795" s="54">
        <f t="shared" si="588"/>
        <v>44926</v>
      </c>
      <c r="E795" s="58">
        <f t="shared" si="585"/>
        <v>92</v>
      </c>
      <c r="F795" s="59">
        <f>VLOOKUP(D795,'FERC Interest Rate'!$A:$B,2,TRUE)</f>
        <v>4.9099999999999998E-2</v>
      </c>
      <c r="G795" s="60">
        <f t="shared" si="586"/>
        <v>821.67565479341829</v>
      </c>
      <c r="H795" s="60">
        <f t="shared" si="579"/>
        <v>10.168967857076245</v>
      </c>
      <c r="I795" s="122">
        <v>0</v>
      </c>
      <c r="J795" s="61">
        <v>0</v>
      </c>
      <c r="K795" s="5">
        <f t="shared" si="580"/>
        <v>0</v>
      </c>
      <c r="L795" s="61">
        <v>0</v>
      </c>
      <c r="M795" s="90">
        <f t="shared" si="581"/>
        <v>0</v>
      </c>
      <c r="N795" s="5">
        <f t="shared" si="582"/>
        <v>831.84462265049456</v>
      </c>
      <c r="O795" s="60">
        <f t="shared" si="583"/>
        <v>831.84462265049456</v>
      </c>
    </row>
    <row r="796" spans="1:15" x14ac:dyDescent="0.25">
      <c r="A796" s="63" t="s">
        <v>44</v>
      </c>
      <c r="B796" s="58" t="str">
        <f t="shared" si="584"/>
        <v>Q1/2023</v>
      </c>
      <c r="C796" s="54">
        <f t="shared" si="587"/>
        <v>44927</v>
      </c>
      <c r="D796" s="54">
        <f t="shared" si="588"/>
        <v>45016</v>
      </c>
      <c r="E796" s="58">
        <f t="shared" si="585"/>
        <v>90</v>
      </c>
      <c r="F796" s="59">
        <f>VLOOKUP(D796,'FERC Interest Rate'!$A:$B,2,TRUE)</f>
        <v>6.3100000000000003E-2</v>
      </c>
      <c r="G796" s="60">
        <f t="shared" si="586"/>
        <v>831.84462265049456</v>
      </c>
      <c r="H796" s="60">
        <f t="shared" si="579"/>
        <v>12.942590717896325</v>
      </c>
      <c r="I796" s="81">
        <f t="shared" ref="I796:I807" si="589">(SUM($H$792:$H$807)/20)</f>
        <v>1.8558606684195413</v>
      </c>
      <c r="J796" s="61">
        <f t="shared" ref="J796" si="590">G796*F796*(E796/(DATE(YEAR(D796),12,31)-DATE(YEAR(D796),1,1)+1))</f>
        <v>12.942590717896325</v>
      </c>
      <c r="K796" s="5">
        <f t="shared" ref="K796" si="591">+SUM(I796:J796)</f>
        <v>14.798451386315866</v>
      </c>
      <c r="L796" s="61">
        <f>($G$792/20)</f>
        <v>40.383499999999998</v>
      </c>
      <c r="M796" s="90">
        <f t="shared" ref="M796" si="592">+SUM(K796:L796)</f>
        <v>55.181951386315866</v>
      </c>
      <c r="N796" s="5">
        <f t="shared" si="582"/>
        <v>857.72980408628723</v>
      </c>
      <c r="O796" s="60">
        <f t="shared" si="583"/>
        <v>802.54785269997137</v>
      </c>
    </row>
    <row r="797" spans="1:15" x14ac:dyDescent="0.25">
      <c r="A797" s="63" t="s">
        <v>45</v>
      </c>
      <c r="B797" s="58" t="str">
        <f t="shared" si="584"/>
        <v>Q2/2023</v>
      </c>
      <c r="C797" s="54">
        <f t="shared" si="587"/>
        <v>45017</v>
      </c>
      <c r="D797" s="54">
        <f t="shared" si="588"/>
        <v>45107</v>
      </c>
      <c r="E797" s="58">
        <f t="shared" si="585"/>
        <v>91</v>
      </c>
      <c r="F797" s="59">
        <f>VLOOKUP(D797,'FERC Interest Rate'!$A:$B,2,TRUE)</f>
        <v>7.4999999999999997E-2</v>
      </c>
      <c r="G797" s="60">
        <f t="shared" si="586"/>
        <v>802.54785269997137</v>
      </c>
      <c r="H797" s="60">
        <v>0</v>
      </c>
      <c r="I797" s="81">
        <f t="shared" si="589"/>
        <v>1.8558606684195413</v>
      </c>
      <c r="J797" s="61">
        <f t="shared" ref="J797:J807" si="593">G797*F797*(E797/(DATE(YEAR(D797),12,31)-DATE(YEAR(D797),1,1)+1))</f>
        <v>15.006545464869328</v>
      </c>
      <c r="K797" s="5">
        <f t="shared" ref="K797:K807" si="594">+SUM(I797:J797)</f>
        <v>16.862406133288868</v>
      </c>
      <c r="L797" s="61">
        <f t="shared" ref="L797:L807" si="595">($G$792/20)</f>
        <v>40.383499999999998</v>
      </c>
      <c r="M797" s="90">
        <f t="shared" ref="M797:M807" si="596">+SUM(K797:L797)</f>
        <v>57.245906133288869</v>
      </c>
      <c r="N797" s="5">
        <f t="shared" si="582"/>
        <v>817.55439816484068</v>
      </c>
      <c r="O797" s="60">
        <f t="shared" si="583"/>
        <v>760.30849203155185</v>
      </c>
    </row>
    <row r="798" spans="1:15" x14ac:dyDescent="0.25">
      <c r="A798" s="63" t="s">
        <v>46</v>
      </c>
      <c r="B798" s="58" t="str">
        <f t="shared" si="584"/>
        <v>Q3/2023</v>
      </c>
      <c r="C798" s="54">
        <f t="shared" si="587"/>
        <v>45108</v>
      </c>
      <c r="D798" s="54">
        <f t="shared" si="588"/>
        <v>45199</v>
      </c>
      <c r="E798" s="58">
        <f t="shared" si="585"/>
        <v>92</v>
      </c>
      <c r="F798" s="59">
        <f>VLOOKUP(D798,'FERC Interest Rate'!$A:$B,2,TRUE)</f>
        <v>8.0199999999999994E-2</v>
      </c>
      <c r="G798" s="60">
        <f t="shared" si="586"/>
        <v>760.30849203155185</v>
      </c>
      <c r="H798" s="60">
        <v>0</v>
      </c>
      <c r="I798" s="81">
        <f t="shared" si="589"/>
        <v>1.8558606684195413</v>
      </c>
      <c r="J798" s="61">
        <f t="shared" si="593"/>
        <v>15.369479938645485</v>
      </c>
      <c r="K798" s="5">
        <f t="shared" si="594"/>
        <v>17.225340607065025</v>
      </c>
      <c r="L798" s="61">
        <f t="shared" si="595"/>
        <v>40.383499999999998</v>
      </c>
      <c r="M798" s="90">
        <f t="shared" si="596"/>
        <v>57.608840607065019</v>
      </c>
      <c r="N798" s="5">
        <f t="shared" si="582"/>
        <v>775.67797197019729</v>
      </c>
      <c r="O798" s="60">
        <f t="shared" si="583"/>
        <v>718.06913136313233</v>
      </c>
    </row>
    <row r="799" spans="1:15" x14ac:dyDescent="0.25">
      <c r="A799" s="63" t="s">
        <v>47</v>
      </c>
      <c r="B799" s="58" t="str">
        <f t="shared" si="584"/>
        <v>Q4/2023</v>
      </c>
      <c r="C799" s="54">
        <f t="shared" si="587"/>
        <v>45200</v>
      </c>
      <c r="D799" s="54">
        <f t="shared" si="588"/>
        <v>45291</v>
      </c>
      <c r="E799" s="58">
        <f t="shared" si="585"/>
        <v>92</v>
      </c>
      <c r="F799" s="59">
        <f>VLOOKUP(D799,'FERC Interest Rate'!$A:$B,2,TRUE)</f>
        <v>8.3500000000000005E-2</v>
      </c>
      <c r="G799" s="60">
        <f t="shared" si="586"/>
        <v>718.06913136313233</v>
      </c>
      <c r="H799" s="60">
        <v>0</v>
      </c>
      <c r="I799" s="81">
        <f t="shared" si="589"/>
        <v>1.8558606684195413</v>
      </c>
      <c r="J799" s="61">
        <f t="shared" si="593"/>
        <v>15.112896074333104</v>
      </c>
      <c r="K799" s="5">
        <f t="shared" si="594"/>
        <v>16.968756742752646</v>
      </c>
      <c r="L799" s="61">
        <f t="shared" si="595"/>
        <v>40.383499999999998</v>
      </c>
      <c r="M799" s="90">
        <f t="shared" si="596"/>
        <v>57.352256742752644</v>
      </c>
      <c r="N799" s="5">
        <f t="shared" si="582"/>
        <v>733.18202743746542</v>
      </c>
      <c r="O799" s="60">
        <f t="shared" si="583"/>
        <v>675.82977069471281</v>
      </c>
    </row>
    <row r="800" spans="1:15" x14ac:dyDescent="0.25">
      <c r="A800" s="63" t="s">
        <v>48</v>
      </c>
      <c r="B800" s="58" t="str">
        <f t="shared" si="584"/>
        <v>Q1/2024</v>
      </c>
      <c r="C800" s="54">
        <f t="shared" si="587"/>
        <v>45292</v>
      </c>
      <c r="D800" s="54">
        <f t="shared" si="588"/>
        <v>45382</v>
      </c>
      <c r="E800" s="58">
        <f t="shared" si="585"/>
        <v>91</v>
      </c>
      <c r="F800" s="59">
        <f>VLOOKUP(D800,'FERC Interest Rate'!$A:$B,2,TRUE)</f>
        <v>8.5000000000000006E-2</v>
      </c>
      <c r="G800" s="60">
        <f t="shared" si="586"/>
        <v>675.82977069471281</v>
      </c>
      <c r="H800" s="60">
        <v>0</v>
      </c>
      <c r="I800" s="81">
        <f t="shared" si="589"/>
        <v>1.8558606684195413</v>
      </c>
      <c r="J800" s="61">
        <f t="shared" si="593"/>
        <v>14.282905126567224</v>
      </c>
      <c r="K800" s="5">
        <f t="shared" si="594"/>
        <v>16.138765794986764</v>
      </c>
      <c r="L800" s="61">
        <f t="shared" si="595"/>
        <v>40.383499999999998</v>
      </c>
      <c r="M800" s="90">
        <f t="shared" si="596"/>
        <v>56.522265794986765</v>
      </c>
      <c r="N800" s="5">
        <f t="shared" si="582"/>
        <v>690.11267582128005</v>
      </c>
      <c r="O800" s="60">
        <f t="shared" si="583"/>
        <v>633.59041002629328</v>
      </c>
    </row>
    <row r="801" spans="1:15" x14ac:dyDescent="0.25">
      <c r="A801" s="63" t="s">
        <v>49</v>
      </c>
      <c r="B801" s="58" t="str">
        <f t="shared" si="584"/>
        <v>Q2/2024</v>
      </c>
      <c r="C801" s="54">
        <f t="shared" si="587"/>
        <v>45383</v>
      </c>
      <c r="D801" s="54">
        <f t="shared" si="588"/>
        <v>45473</v>
      </c>
      <c r="E801" s="58">
        <f t="shared" si="585"/>
        <v>91</v>
      </c>
      <c r="F801" s="59">
        <f>VLOOKUP(D801,'FERC Interest Rate'!$A:$B,2,TRUE)</f>
        <v>8.5000000000000006E-2</v>
      </c>
      <c r="G801" s="60">
        <f t="shared" si="586"/>
        <v>633.59041002629328</v>
      </c>
      <c r="H801" s="60">
        <v>0</v>
      </c>
      <c r="I801" s="81">
        <f t="shared" si="589"/>
        <v>1.8558606684195413</v>
      </c>
      <c r="J801" s="61">
        <f t="shared" si="593"/>
        <v>13.390223556156773</v>
      </c>
      <c r="K801" s="5">
        <f t="shared" si="594"/>
        <v>15.246084224576315</v>
      </c>
      <c r="L801" s="61">
        <f t="shared" si="595"/>
        <v>40.383499999999998</v>
      </c>
      <c r="M801" s="90">
        <f t="shared" si="596"/>
        <v>55.629584224576313</v>
      </c>
      <c r="N801" s="5">
        <f t="shared" si="582"/>
        <v>646.98063358245008</v>
      </c>
      <c r="O801" s="60">
        <f t="shared" si="583"/>
        <v>591.35104935787376</v>
      </c>
    </row>
    <row r="802" spans="1:15" x14ac:dyDescent="0.25">
      <c r="A802" s="63" t="s">
        <v>50</v>
      </c>
      <c r="B802" s="58" t="str">
        <f t="shared" si="584"/>
        <v>Q3/2024</v>
      </c>
      <c r="C802" s="54">
        <f t="shared" si="587"/>
        <v>45474</v>
      </c>
      <c r="D802" s="54">
        <f t="shared" si="588"/>
        <v>45565</v>
      </c>
      <c r="E802" s="58">
        <f t="shared" si="585"/>
        <v>92</v>
      </c>
      <c r="F802" s="59">
        <f>VLOOKUP(D802,'FERC Interest Rate'!$A:$B,2,TRUE)</f>
        <v>8.5000000000000006E-2</v>
      </c>
      <c r="G802" s="60">
        <f t="shared" si="586"/>
        <v>591.35104935787376</v>
      </c>
      <c r="H802" s="60">
        <v>0</v>
      </c>
      <c r="I802" s="81">
        <f t="shared" si="589"/>
        <v>1.8558606684195413</v>
      </c>
      <c r="J802" s="61">
        <f t="shared" si="593"/>
        <v>12.634877611963313</v>
      </c>
      <c r="K802" s="5">
        <f t="shared" si="594"/>
        <v>14.490738280382855</v>
      </c>
      <c r="L802" s="61">
        <f t="shared" si="595"/>
        <v>40.383499999999998</v>
      </c>
      <c r="M802" s="90">
        <f t="shared" si="596"/>
        <v>54.874238280382855</v>
      </c>
      <c r="N802" s="5">
        <f t="shared" si="582"/>
        <v>603.98592696983712</v>
      </c>
      <c r="O802" s="60">
        <f t="shared" si="583"/>
        <v>549.11168868945424</v>
      </c>
    </row>
    <row r="803" spans="1:15" x14ac:dyDescent="0.25">
      <c r="A803" s="63" t="s">
        <v>51</v>
      </c>
      <c r="B803" s="58" t="str">
        <f t="shared" si="584"/>
        <v>Q4/2024</v>
      </c>
      <c r="C803" s="54">
        <f t="shared" si="587"/>
        <v>45566</v>
      </c>
      <c r="D803" s="54">
        <f t="shared" si="588"/>
        <v>45657</v>
      </c>
      <c r="E803" s="58">
        <f t="shared" si="585"/>
        <v>92</v>
      </c>
      <c r="F803" s="59">
        <f>VLOOKUP(D803,'FERC Interest Rate'!$A:$B,2,TRUE)</f>
        <v>8.5000000000000006E-2</v>
      </c>
      <c r="G803" s="60">
        <f t="shared" si="586"/>
        <v>549.11168868945424</v>
      </c>
      <c r="H803" s="60">
        <v>0</v>
      </c>
      <c r="I803" s="81">
        <f t="shared" si="589"/>
        <v>1.8558606684195413</v>
      </c>
      <c r="J803" s="61">
        <f t="shared" si="593"/>
        <v>11.732386353965936</v>
      </c>
      <c r="K803" s="5">
        <f t="shared" si="594"/>
        <v>13.588247022385477</v>
      </c>
      <c r="L803" s="61">
        <f t="shared" si="595"/>
        <v>40.383499999999998</v>
      </c>
      <c r="M803" s="90">
        <f t="shared" si="596"/>
        <v>53.971747022385472</v>
      </c>
      <c r="N803" s="5">
        <f t="shared" si="582"/>
        <v>560.84407504342016</v>
      </c>
      <c r="O803" s="60">
        <f t="shared" si="583"/>
        <v>506.87232802103466</v>
      </c>
    </row>
    <row r="804" spans="1:15" x14ac:dyDescent="0.25">
      <c r="A804" s="63" t="s">
        <v>52</v>
      </c>
      <c r="B804" s="58" t="str">
        <f t="shared" si="584"/>
        <v>Q1/2025</v>
      </c>
      <c r="C804" s="54">
        <f t="shared" si="587"/>
        <v>45658</v>
      </c>
      <c r="D804" s="54">
        <f t="shared" si="588"/>
        <v>45747</v>
      </c>
      <c r="E804" s="58">
        <f t="shared" si="585"/>
        <v>90</v>
      </c>
      <c r="F804" s="59">
        <f>VLOOKUP(D804,'FERC Interest Rate'!$A:$B,2,TRUE)</f>
        <v>8.0399999999999999E-2</v>
      </c>
      <c r="G804" s="60">
        <f t="shared" si="586"/>
        <v>506.87232802103466</v>
      </c>
      <c r="H804" s="60">
        <v>0</v>
      </c>
      <c r="I804" s="81">
        <f t="shared" si="589"/>
        <v>1.8558606684195413</v>
      </c>
      <c r="J804" s="61">
        <f t="shared" si="593"/>
        <v>10.048570316603305</v>
      </c>
      <c r="K804" s="5">
        <f t="shared" si="594"/>
        <v>11.904430985022847</v>
      </c>
      <c r="L804" s="61">
        <f t="shared" si="595"/>
        <v>40.383499999999998</v>
      </c>
      <c r="M804" s="90">
        <f t="shared" si="596"/>
        <v>52.287930985022847</v>
      </c>
      <c r="N804" s="5">
        <f t="shared" si="582"/>
        <v>516.92089833763794</v>
      </c>
      <c r="O804" s="60">
        <f t="shared" si="583"/>
        <v>464.63296735261514</v>
      </c>
    </row>
    <row r="805" spans="1:15" x14ac:dyDescent="0.25">
      <c r="A805" s="63" t="s">
        <v>53</v>
      </c>
      <c r="B805" s="58" t="str">
        <f t="shared" si="584"/>
        <v>Q2/2025</v>
      </c>
      <c r="C805" s="54">
        <f t="shared" si="587"/>
        <v>45748</v>
      </c>
      <c r="D805" s="54">
        <f t="shared" si="588"/>
        <v>45838</v>
      </c>
      <c r="E805" s="58">
        <f t="shared" si="585"/>
        <v>91</v>
      </c>
      <c r="F805" s="59">
        <f>VLOOKUP(D805,'FERC Interest Rate'!$A:$B,2,TRUE)</f>
        <v>7.5499999999999998E-2</v>
      </c>
      <c r="G805" s="60">
        <f t="shared" si="586"/>
        <v>464.63296735261514</v>
      </c>
      <c r="H805" s="60">
        <v>0</v>
      </c>
      <c r="I805" s="81">
        <f t="shared" si="589"/>
        <v>1.8558606684195413</v>
      </c>
      <c r="J805" s="61">
        <f t="shared" si="593"/>
        <v>8.7459200060168296</v>
      </c>
      <c r="K805" s="5">
        <f t="shared" si="594"/>
        <v>10.601780674436371</v>
      </c>
      <c r="L805" s="61">
        <f t="shared" si="595"/>
        <v>40.383499999999998</v>
      </c>
      <c r="M805" s="90">
        <f t="shared" si="596"/>
        <v>50.985280674436368</v>
      </c>
      <c r="N805" s="5">
        <f t="shared" si="582"/>
        <v>473.37888735863197</v>
      </c>
      <c r="O805" s="60">
        <f t="shared" si="583"/>
        <v>422.39360668419562</v>
      </c>
    </row>
    <row r="806" spans="1:15" x14ac:dyDescent="0.25">
      <c r="A806" s="63" t="s">
        <v>54</v>
      </c>
      <c r="B806" s="58" t="str">
        <f t="shared" si="584"/>
        <v>Q3/2025</v>
      </c>
      <c r="C806" s="54">
        <f t="shared" si="587"/>
        <v>45839</v>
      </c>
      <c r="D806" s="54">
        <f t="shared" si="588"/>
        <v>45930</v>
      </c>
      <c r="E806" s="58">
        <f t="shared" si="585"/>
        <v>92</v>
      </c>
      <c r="F806" s="59">
        <f>VLOOKUP(D806,'FERC Interest Rate'!$A:$B,2,TRUE)</f>
        <v>7.4999999999999997E-2</v>
      </c>
      <c r="G806" s="60">
        <f t="shared" si="586"/>
        <v>422.39360668419562</v>
      </c>
      <c r="H806" s="60">
        <v>0</v>
      </c>
      <c r="I806" s="81">
        <f t="shared" si="589"/>
        <v>1.8558606684195413</v>
      </c>
      <c r="J806" s="61">
        <f t="shared" si="593"/>
        <v>7.9849750304683553</v>
      </c>
      <c r="K806" s="5">
        <f t="shared" si="594"/>
        <v>9.8408356988878971</v>
      </c>
      <c r="L806" s="61">
        <f t="shared" si="595"/>
        <v>40.383499999999998</v>
      </c>
      <c r="M806" s="90">
        <f t="shared" si="596"/>
        <v>50.224335698887899</v>
      </c>
      <c r="N806" s="5">
        <f t="shared" si="582"/>
        <v>430.37858171466399</v>
      </c>
      <c r="O806" s="60">
        <f t="shared" si="583"/>
        <v>380.1542460157761</v>
      </c>
    </row>
    <row r="807" spans="1:15" x14ac:dyDescent="0.25">
      <c r="A807" s="63" t="s">
        <v>55</v>
      </c>
      <c r="B807" s="58" t="str">
        <f t="shared" si="584"/>
        <v>Q4/2025</v>
      </c>
      <c r="C807" s="54">
        <f t="shared" si="587"/>
        <v>45931</v>
      </c>
      <c r="D807" s="54">
        <f t="shared" si="588"/>
        <v>46022</v>
      </c>
      <c r="E807" s="58">
        <f t="shared" si="585"/>
        <v>92</v>
      </c>
      <c r="F807" s="59">
        <f>VLOOKUP(D807,'FERC Interest Rate'!$A:$B,2,TRUE)</f>
        <v>7.4999999999999997E-2</v>
      </c>
      <c r="G807" s="60">
        <f t="shared" si="586"/>
        <v>380.1542460157761</v>
      </c>
      <c r="H807" s="60">
        <v>0</v>
      </c>
      <c r="I807" s="81">
        <f t="shared" si="589"/>
        <v>1.8558606684195413</v>
      </c>
      <c r="J807" s="61">
        <f t="shared" si="593"/>
        <v>7.1864775274215207</v>
      </c>
      <c r="K807" s="5">
        <f t="shared" si="594"/>
        <v>9.0423381958410616</v>
      </c>
      <c r="L807" s="61">
        <f t="shared" si="595"/>
        <v>40.383499999999998</v>
      </c>
      <c r="M807" s="90">
        <f t="shared" si="596"/>
        <v>49.42583819584106</v>
      </c>
      <c r="N807" s="5">
        <f t="shared" si="582"/>
        <v>387.34072354319761</v>
      </c>
      <c r="O807" s="60">
        <f t="shared" si="583"/>
        <v>337.91488534735657</v>
      </c>
    </row>
    <row r="808" spans="1:15" ht="13.5" thickBot="1" x14ac:dyDescent="0.35">
      <c r="A808" s="101"/>
      <c r="B808" s="102"/>
      <c r="C808" s="103"/>
      <c r="D808" s="103"/>
      <c r="E808" s="102"/>
      <c r="F808" s="102"/>
      <c r="G808" s="92">
        <f t="shared" ref="G808:O808" si="597">SUM(G792:G807)</f>
        <v>10588.080574534066</v>
      </c>
      <c r="H808" s="92">
        <f t="shared" si="597"/>
        <v>37.117213368390829</v>
      </c>
      <c r="I808" s="93">
        <f t="shared" si="597"/>
        <v>22.270328021034498</v>
      </c>
      <c r="J808" s="93">
        <f t="shared" si="597"/>
        <v>144.4378477249075</v>
      </c>
      <c r="K808" s="93">
        <f t="shared" si="597"/>
        <v>166.70817574594201</v>
      </c>
      <c r="L808" s="93">
        <f t="shared" si="597"/>
        <v>484.60200000000009</v>
      </c>
      <c r="M808" s="93">
        <f t="shared" si="597"/>
        <v>651.31017574594193</v>
      </c>
      <c r="N808" s="93">
        <f t="shared" si="597"/>
        <v>10769.635635627365</v>
      </c>
      <c r="O808" s="93">
        <f t="shared" si="597"/>
        <v>10118.325459881422</v>
      </c>
    </row>
    <row r="809" spans="1:15" ht="13" thickTop="1" x14ac:dyDescent="0.25"/>
    <row r="810" spans="1:15" ht="37" x14ac:dyDescent="0.3">
      <c r="A810" s="62" t="s">
        <v>43</v>
      </c>
      <c r="B810" s="62" t="s">
        <v>3</v>
      </c>
      <c r="C810" s="62" t="s">
        <v>4</v>
      </c>
      <c r="D810" s="62" t="s">
        <v>5</v>
      </c>
      <c r="E810" s="62" t="s">
        <v>6</v>
      </c>
      <c r="F810" s="62" t="s">
        <v>7</v>
      </c>
      <c r="G810" s="62" t="s">
        <v>70</v>
      </c>
      <c r="H810" s="62" t="s">
        <v>71</v>
      </c>
      <c r="I810" s="77" t="s">
        <v>72</v>
      </c>
      <c r="J810" s="78" t="s">
        <v>73</v>
      </c>
      <c r="K810" s="78" t="s">
        <v>74</v>
      </c>
      <c r="L810" s="78" t="s">
        <v>75</v>
      </c>
      <c r="M810" s="79" t="s">
        <v>65</v>
      </c>
      <c r="N810" s="62" t="s">
        <v>76</v>
      </c>
      <c r="O810" s="62" t="s">
        <v>77</v>
      </c>
    </row>
    <row r="811" spans="1:15" ht="13" x14ac:dyDescent="0.3">
      <c r="A811" s="123" t="s">
        <v>37</v>
      </c>
      <c r="B811" s="198" t="s">
        <v>150</v>
      </c>
      <c r="C811" s="54">
        <f>VLOOKUP(B811,A$1:F$52,2,FALSE)</f>
        <v>44681</v>
      </c>
      <c r="D811" s="54">
        <f>DATE(YEAR(C811),IF(MONTH(C811)&lt;=3,3,IF(MONTH(C811)&lt;=6,6,IF(MONTH(C811)&lt;=9,9,12))),IF(OR(MONTH(C811)&lt;=3,MONTH(C811)&gt;=10),31,30))</f>
        <v>44742</v>
      </c>
      <c r="E811" s="58">
        <f>D811-C811+1</f>
        <v>62</v>
      </c>
      <c r="F811" s="59">
        <f>VLOOKUP(D811,'FERC Interest Rate'!$A:$B,2,TRUE)</f>
        <v>3.2500000000000001E-2</v>
      </c>
      <c r="G811" s="60">
        <f>VLOOKUP(B811,$A$1:$F$52,4,FALSE)</f>
        <v>602.38</v>
      </c>
      <c r="H811" s="60">
        <f t="shared" ref="H811:H814" si="598">G811*F811*(E811/(DATE(YEAR(D811),12,31)-DATE(YEAR(D811),1,1)+1))</f>
        <v>3.3254676712328766</v>
      </c>
      <c r="I811" s="122">
        <v>0</v>
      </c>
      <c r="J811" s="61">
        <v>0</v>
      </c>
      <c r="K811" s="5">
        <f t="shared" ref="K811:K813" si="599">+SUM(I811:J811)</f>
        <v>0</v>
      </c>
      <c r="L811" s="61">
        <v>0</v>
      </c>
      <c r="M811" s="90">
        <f t="shared" ref="M811:M813" si="600">+SUM(K811:L811)</f>
        <v>0</v>
      </c>
      <c r="N811" s="5">
        <f t="shared" ref="N811:N825" si="601">+G811+H811+J811</f>
        <v>605.7054676712329</v>
      </c>
      <c r="O811" s="60">
        <f t="shared" ref="O811:O825" si="602">G811+H811-L811-I811</f>
        <v>605.7054676712329</v>
      </c>
    </row>
    <row r="812" spans="1:15" x14ac:dyDescent="0.25">
      <c r="A812" s="63" t="s">
        <v>22</v>
      </c>
      <c r="B812" s="58" t="str">
        <f t="shared" ref="B812:B825" si="603">+IF(MONTH(C812)&lt;4,"Q1",IF(MONTH(C812)&lt;7,"Q2",IF(MONTH(C812)&lt;10,"Q3","Q4")))&amp;"/"&amp;YEAR(C812)</f>
        <v>Q3/2022</v>
      </c>
      <c r="C812" s="54">
        <f>D811+1</f>
        <v>44743</v>
      </c>
      <c r="D812" s="54">
        <f>EOMONTH(D811,3)</f>
        <v>44834</v>
      </c>
      <c r="E812" s="58">
        <f t="shared" ref="E812:E825" si="604">D812-C812+1</f>
        <v>92</v>
      </c>
      <c r="F812" s="59">
        <f>VLOOKUP(D812,'FERC Interest Rate'!$A:$B,2,TRUE)</f>
        <v>3.5999999999999997E-2</v>
      </c>
      <c r="G812" s="60">
        <f t="shared" ref="G812:G825" si="605">O811</f>
        <v>605.7054676712329</v>
      </c>
      <c r="H812" s="60">
        <f t="shared" si="598"/>
        <v>5.4961548189784208</v>
      </c>
      <c r="I812" s="122">
        <v>0</v>
      </c>
      <c r="J812" s="61">
        <v>0</v>
      </c>
      <c r="K812" s="5">
        <f t="shared" si="599"/>
        <v>0</v>
      </c>
      <c r="L812" s="61">
        <v>0</v>
      </c>
      <c r="M812" s="90">
        <f t="shared" si="600"/>
        <v>0</v>
      </c>
      <c r="N812" s="5">
        <f t="shared" si="601"/>
        <v>611.20162249021132</v>
      </c>
      <c r="O812" s="60">
        <f t="shared" si="602"/>
        <v>611.20162249021132</v>
      </c>
    </row>
    <row r="813" spans="1:15" x14ac:dyDescent="0.25">
      <c r="A813" s="63" t="s">
        <v>22</v>
      </c>
      <c r="B813" s="58" t="str">
        <f t="shared" si="603"/>
        <v>Q4/2022</v>
      </c>
      <c r="C813" s="54">
        <f t="shared" ref="C813:C825" si="606">D812+1</f>
        <v>44835</v>
      </c>
      <c r="D813" s="54">
        <f t="shared" ref="D813:D825" si="607">EOMONTH(D812,3)</f>
        <v>44926</v>
      </c>
      <c r="E813" s="58">
        <f t="shared" si="604"/>
        <v>92</v>
      </c>
      <c r="F813" s="59">
        <f>VLOOKUP(D813,'FERC Interest Rate'!$A:$B,2,TRUE)</f>
        <v>4.9099999999999998E-2</v>
      </c>
      <c r="G813" s="60">
        <f t="shared" si="605"/>
        <v>611.20162249021132</v>
      </c>
      <c r="H813" s="60">
        <f t="shared" si="598"/>
        <v>7.5641642989391311</v>
      </c>
      <c r="I813" s="122">
        <v>0</v>
      </c>
      <c r="J813" s="61">
        <v>0</v>
      </c>
      <c r="K813" s="5">
        <f t="shared" si="599"/>
        <v>0</v>
      </c>
      <c r="L813" s="61">
        <v>0</v>
      </c>
      <c r="M813" s="90">
        <f t="shared" si="600"/>
        <v>0</v>
      </c>
      <c r="N813" s="5">
        <f t="shared" si="601"/>
        <v>618.76578678915041</v>
      </c>
      <c r="O813" s="60">
        <f t="shared" si="602"/>
        <v>618.76578678915041</v>
      </c>
    </row>
    <row r="814" spans="1:15" x14ac:dyDescent="0.25">
      <c r="A814" s="63" t="s">
        <v>44</v>
      </c>
      <c r="B814" s="58" t="str">
        <f t="shared" si="603"/>
        <v>Q1/2023</v>
      </c>
      <c r="C814" s="54">
        <f t="shared" si="606"/>
        <v>44927</v>
      </c>
      <c r="D814" s="54">
        <f t="shared" si="607"/>
        <v>45016</v>
      </c>
      <c r="E814" s="58">
        <f t="shared" si="604"/>
        <v>90</v>
      </c>
      <c r="F814" s="59">
        <f>VLOOKUP(D814,'FERC Interest Rate'!$A:$B,2,TRUE)</f>
        <v>6.3100000000000003E-2</v>
      </c>
      <c r="G814" s="60">
        <f t="shared" si="605"/>
        <v>618.76578678915041</v>
      </c>
      <c r="H814" s="60">
        <f t="shared" si="598"/>
        <v>9.627317542946809</v>
      </c>
      <c r="I814" s="122">
        <f t="shared" ref="I814:I825" si="608">(SUM($H$811:$H$825)/20)</f>
        <v>1.3006552166048619</v>
      </c>
      <c r="J814" s="61">
        <f t="shared" ref="J814" si="609">G814*F814*(E814/(DATE(YEAR(D814),12,31)-DATE(YEAR(D814),1,1)+1))</f>
        <v>9.627317542946809</v>
      </c>
      <c r="K814" s="5">
        <f t="shared" ref="K814" si="610">+SUM(I814:J814)</f>
        <v>10.927972759551672</v>
      </c>
      <c r="L814" s="61">
        <f>($G$811/20)</f>
        <v>30.119</v>
      </c>
      <c r="M814" s="90">
        <f t="shared" ref="M814" si="611">+SUM(K814:L814)</f>
        <v>41.046972759551672</v>
      </c>
      <c r="N814" s="5">
        <f t="shared" si="601"/>
        <v>638.02042187504401</v>
      </c>
      <c r="O814" s="60">
        <f t="shared" si="602"/>
        <v>596.97344911549237</v>
      </c>
    </row>
    <row r="815" spans="1:15" x14ac:dyDescent="0.25">
      <c r="A815" s="63" t="s">
        <v>45</v>
      </c>
      <c r="B815" s="58" t="str">
        <f t="shared" si="603"/>
        <v>Q2/2023</v>
      </c>
      <c r="C815" s="54">
        <f t="shared" si="606"/>
        <v>45017</v>
      </c>
      <c r="D815" s="54">
        <f t="shared" si="607"/>
        <v>45107</v>
      </c>
      <c r="E815" s="58">
        <f t="shared" si="604"/>
        <v>91</v>
      </c>
      <c r="F815" s="59">
        <f>VLOOKUP(D815,'FERC Interest Rate'!$A:$B,2,TRUE)</f>
        <v>7.4999999999999997E-2</v>
      </c>
      <c r="G815" s="60">
        <f t="shared" si="605"/>
        <v>596.97344911549237</v>
      </c>
      <c r="H815" s="60">
        <v>0</v>
      </c>
      <c r="I815" s="122">
        <f t="shared" si="608"/>
        <v>1.3006552166048619</v>
      </c>
      <c r="J815" s="61">
        <f t="shared" ref="J815:J825" si="612">G815*F815*(E815/(DATE(YEAR(D815),12,31)-DATE(YEAR(D815),1,1)+1))</f>
        <v>11.162585726611605</v>
      </c>
      <c r="K815" s="5">
        <f t="shared" ref="K815:K825" si="613">+SUM(I815:J815)</f>
        <v>12.463240943216466</v>
      </c>
      <c r="L815" s="61">
        <f t="shared" ref="L815:L825" si="614">($G$811/20)</f>
        <v>30.119</v>
      </c>
      <c r="M815" s="90">
        <f t="shared" ref="M815:M825" si="615">+SUM(K815:L815)</f>
        <v>42.582240943216462</v>
      </c>
      <c r="N815" s="5">
        <f t="shared" si="601"/>
        <v>608.13603484210398</v>
      </c>
      <c r="O815" s="60">
        <f t="shared" si="602"/>
        <v>565.55379389888753</v>
      </c>
    </row>
    <row r="816" spans="1:15" x14ac:dyDescent="0.25">
      <c r="A816" s="63" t="s">
        <v>46</v>
      </c>
      <c r="B816" s="58" t="str">
        <f t="shared" si="603"/>
        <v>Q3/2023</v>
      </c>
      <c r="C816" s="54">
        <f t="shared" si="606"/>
        <v>45108</v>
      </c>
      <c r="D816" s="54">
        <f t="shared" si="607"/>
        <v>45199</v>
      </c>
      <c r="E816" s="58">
        <f t="shared" si="604"/>
        <v>92</v>
      </c>
      <c r="F816" s="59">
        <f>VLOOKUP(D816,'FERC Interest Rate'!$A:$B,2,TRUE)</f>
        <v>8.0199999999999994E-2</v>
      </c>
      <c r="G816" s="60">
        <f t="shared" si="605"/>
        <v>565.55379389888753</v>
      </c>
      <c r="H816" s="60">
        <v>0</v>
      </c>
      <c r="I816" s="122">
        <f t="shared" si="608"/>
        <v>1.3006552166048619</v>
      </c>
      <c r="J816" s="61">
        <f t="shared" si="612"/>
        <v>11.432553733982333</v>
      </c>
      <c r="K816" s="5">
        <f t="shared" si="613"/>
        <v>12.733208950587194</v>
      </c>
      <c r="L816" s="61">
        <f t="shared" si="614"/>
        <v>30.119</v>
      </c>
      <c r="M816" s="90">
        <f t="shared" si="615"/>
        <v>42.852208950587197</v>
      </c>
      <c r="N816" s="5">
        <f t="shared" si="601"/>
        <v>576.98634763286987</v>
      </c>
      <c r="O816" s="60">
        <f t="shared" si="602"/>
        <v>534.1341386822827</v>
      </c>
    </row>
    <row r="817" spans="1:15" x14ac:dyDescent="0.25">
      <c r="A817" s="63" t="s">
        <v>47</v>
      </c>
      <c r="B817" s="58" t="str">
        <f t="shared" si="603"/>
        <v>Q4/2023</v>
      </c>
      <c r="C817" s="54">
        <f t="shared" si="606"/>
        <v>45200</v>
      </c>
      <c r="D817" s="54">
        <f t="shared" si="607"/>
        <v>45291</v>
      </c>
      <c r="E817" s="58">
        <f t="shared" si="604"/>
        <v>92</v>
      </c>
      <c r="F817" s="59">
        <f>VLOOKUP(D817,'FERC Interest Rate'!$A:$B,2,TRUE)</f>
        <v>8.3500000000000005E-2</v>
      </c>
      <c r="G817" s="60">
        <f t="shared" si="605"/>
        <v>534.1341386822827</v>
      </c>
      <c r="H817" s="60">
        <v>0</v>
      </c>
      <c r="I817" s="122">
        <f t="shared" si="608"/>
        <v>1.3006552166048619</v>
      </c>
      <c r="J817" s="61">
        <f t="shared" si="612"/>
        <v>11.241694392759717</v>
      </c>
      <c r="K817" s="5">
        <f t="shared" si="613"/>
        <v>12.542349609364578</v>
      </c>
      <c r="L817" s="61">
        <f t="shared" si="614"/>
        <v>30.119</v>
      </c>
      <c r="M817" s="90">
        <f t="shared" si="615"/>
        <v>42.661349609364578</v>
      </c>
      <c r="N817" s="5">
        <f t="shared" si="601"/>
        <v>545.37583307504246</v>
      </c>
      <c r="O817" s="60">
        <f t="shared" si="602"/>
        <v>502.7144834656778</v>
      </c>
    </row>
    <row r="818" spans="1:15" x14ac:dyDescent="0.25">
      <c r="A818" s="63" t="s">
        <v>48</v>
      </c>
      <c r="B818" s="58" t="str">
        <f t="shared" si="603"/>
        <v>Q1/2024</v>
      </c>
      <c r="C818" s="54">
        <f t="shared" si="606"/>
        <v>45292</v>
      </c>
      <c r="D818" s="54">
        <f t="shared" si="607"/>
        <v>45382</v>
      </c>
      <c r="E818" s="58">
        <f t="shared" si="604"/>
        <v>91</v>
      </c>
      <c r="F818" s="59">
        <f>VLOOKUP(D818,'FERC Interest Rate'!$A:$B,2,TRUE)</f>
        <v>8.5000000000000006E-2</v>
      </c>
      <c r="G818" s="60">
        <f t="shared" si="605"/>
        <v>502.7144834656778</v>
      </c>
      <c r="H818" s="60">
        <v>0</v>
      </c>
      <c r="I818" s="122">
        <f t="shared" si="608"/>
        <v>1.3006552166048619</v>
      </c>
      <c r="J818" s="61">
        <f t="shared" si="612"/>
        <v>10.624307457942672</v>
      </c>
      <c r="K818" s="5">
        <f t="shared" si="613"/>
        <v>11.924962674547533</v>
      </c>
      <c r="L818" s="61">
        <f t="shared" si="614"/>
        <v>30.119</v>
      </c>
      <c r="M818" s="90">
        <f t="shared" si="615"/>
        <v>42.043962674547529</v>
      </c>
      <c r="N818" s="5">
        <f t="shared" si="601"/>
        <v>513.33879092362042</v>
      </c>
      <c r="O818" s="60">
        <f t="shared" si="602"/>
        <v>471.29482824907296</v>
      </c>
    </row>
    <row r="819" spans="1:15" x14ac:dyDescent="0.25">
      <c r="A819" s="63" t="s">
        <v>49</v>
      </c>
      <c r="B819" s="58" t="str">
        <f t="shared" si="603"/>
        <v>Q2/2024</v>
      </c>
      <c r="C819" s="54">
        <f t="shared" si="606"/>
        <v>45383</v>
      </c>
      <c r="D819" s="54">
        <f t="shared" si="607"/>
        <v>45473</v>
      </c>
      <c r="E819" s="58">
        <f t="shared" si="604"/>
        <v>91</v>
      </c>
      <c r="F819" s="59">
        <f>VLOOKUP(D819,'FERC Interest Rate'!$A:$B,2,TRUE)</f>
        <v>8.5000000000000006E-2</v>
      </c>
      <c r="G819" s="60">
        <f t="shared" si="605"/>
        <v>471.29482824907296</v>
      </c>
      <c r="H819" s="60">
        <v>0</v>
      </c>
      <c r="I819" s="122">
        <f t="shared" si="608"/>
        <v>1.3006552166048619</v>
      </c>
      <c r="J819" s="61">
        <f t="shared" si="612"/>
        <v>9.9602882418212566</v>
      </c>
      <c r="K819" s="5">
        <f t="shared" si="613"/>
        <v>11.260943458426119</v>
      </c>
      <c r="L819" s="61">
        <f t="shared" si="614"/>
        <v>30.119</v>
      </c>
      <c r="M819" s="90">
        <f t="shared" si="615"/>
        <v>41.379943458426119</v>
      </c>
      <c r="N819" s="5">
        <f t="shared" si="601"/>
        <v>481.25511649089424</v>
      </c>
      <c r="O819" s="60">
        <f t="shared" si="602"/>
        <v>439.87517303246813</v>
      </c>
    </row>
    <row r="820" spans="1:15" x14ac:dyDescent="0.25">
      <c r="A820" s="63" t="s">
        <v>50</v>
      </c>
      <c r="B820" s="58" t="str">
        <f t="shared" si="603"/>
        <v>Q3/2024</v>
      </c>
      <c r="C820" s="54">
        <f t="shared" si="606"/>
        <v>45474</v>
      </c>
      <c r="D820" s="54">
        <f t="shared" si="607"/>
        <v>45565</v>
      </c>
      <c r="E820" s="58">
        <f t="shared" si="604"/>
        <v>92</v>
      </c>
      <c r="F820" s="59">
        <f>VLOOKUP(D820,'FERC Interest Rate'!$A:$B,2,TRUE)</f>
        <v>8.5000000000000006E-2</v>
      </c>
      <c r="G820" s="60">
        <f t="shared" si="605"/>
        <v>439.87517303246813</v>
      </c>
      <c r="H820" s="60">
        <v>0</v>
      </c>
      <c r="I820" s="122">
        <f t="shared" si="608"/>
        <v>1.3006552166048619</v>
      </c>
      <c r="J820" s="61">
        <f t="shared" si="612"/>
        <v>9.3984258281800557</v>
      </c>
      <c r="K820" s="5">
        <f t="shared" si="613"/>
        <v>10.699081044784919</v>
      </c>
      <c r="L820" s="61">
        <f t="shared" si="614"/>
        <v>30.119</v>
      </c>
      <c r="M820" s="90">
        <f t="shared" si="615"/>
        <v>40.818081044784918</v>
      </c>
      <c r="N820" s="5">
        <f t="shared" si="601"/>
        <v>449.27359886064818</v>
      </c>
      <c r="O820" s="60">
        <f t="shared" si="602"/>
        <v>408.45551781586329</v>
      </c>
    </row>
    <row r="821" spans="1:15" x14ac:dyDescent="0.25">
      <c r="A821" s="63" t="s">
        <v>51</v>
      </c>
      <c r="B821" s="58" t="str">
        <f t="shared" si="603"/>
        <v>Q4/2024</v>
      </c>
      <c r="C821" s="54">
        <f t="shared" si="606"/>
        <v>45566</v>
      </c>
      <c r="D821" s="54">
        <f t="shared" si="607"/>
        <v>45657</v>
      </c>
      <c r="E821" s="58">
        <f t="shared" si="604"/>
        <v>92</v>
      </c>
      <c r="F821" s="59">
        <f>VLOOKUP(D821,'FERC Interest Rate'!$A:$B,2,TRUE)</f>
        <v>8.5000000000000006E-2</v>
      </c>
      <c r="G821" s="60">
        <f t="shared" si="605"/>
        <v>408.45551781586329</v>
      </c>
      <c r="H821" s="60">
        <v>0</v>
      </c>
      <c r="I821" s="122">
        <f t="shared" si="608"/>
        <v>1.3006552166048619</v>
      </c>
      <c r="J821" s="61">
        <f t="shared" si="612"/>
        <v>8.7271096975957683</v>
      </c>
      <c r="K821" s="5">
        <f t="shared" si="613"/>
        <v>10.027764914200631</v>
      </c>
      <c r="L821" s="61">
        <f t="shared" si="614"/>
        <v>30.119</v>
      </c>
      <c r="M821" s="90">
        <f t="shared" si="615"/>
        <v>40.146764914200631</v>
      </c>
      <c r="N821" s="5">
        <f t="shared" si="601"/>
        <v>417.18262751345907</v>
      </c>
      <c r="O821" s="60">
        <f t="shared" si="602"/>
        <v>377.03586259925845</v>
      </c>
    </row>
    <row r="822" spans="1:15" x14ac:dyDescent="0.25">
      <c r="A822" s="63" t="s">
        <v>52</v>
      </c>
      <c r="B822" s="58" t="str">
        <f t="shared" si="603"/>
        <v>Q1/2025</v>
      </c>
      <c r="C822" s="54">
        <f t="shared" si="606"/>
        <v>45658</v>
      </c>
      <c r="D822" s="54">
        <f t="shared" si="607"/>
        <v>45747</v>
      </c>
      <c r="E822" s="58">
        <f t="shared" si="604"/>
        <v>90</v>
      </c>
      <c r="F822" s="59">
        <f>VLOOKUP(D822,'FERC Interest Rate'!$A:$B,2,TRUE)</f>
        <v>8.0399999999999999E-2</v>
      </c>
      <c r="G822" s="60">
        <f t="shared" si="605"/>
        <v>377.03586259925845</v>
      </c>
      <c r="H822" s="60">
        <v>0</v>
      </c>
      <c r="I822" s="122">
        <f t="shared" si="608"/>
        <v>1.3006552166048619</v>
      </c>
      <c r="J822" s="61">
        <f t="shared" si="612"/>
        <v>7.4746068541595454</v>
      </c>
      <c r="K822" s="5">
        <f t="shared" si="613"/>
        <v>8.7752620707644073</v>
      </c>
      <c r="L822" s="61">
        <f t="shared" si="614"/>
        <v>30.119</v>
      </c>
      <c r="M822" s="90">
        <f t="shared" si="615"/>
        <v>38.894262070764405</v>
      </c>
      <c r="N822" s="5">
        <f t="shared" si="601"/>
        <v>384.51046945341801</v>
      </c>
      <c r="O822" s="60">
        <f t="shared" si="602"/>
        <v>345.61620738265361</v>
      </c>
    </row>
    <row r="823" spans="1:15" x14ac:dyDescent="0.25">
      <c r="A823" s="63" t="s">
        <v>53</v>
      </c>
      <c r="B823" s="58" t="str">
        <f t="shared" si="603"/>
        <v>Q2/2025</v>
      </c>
      <c r="C823" s="54">
        <f t="shared" si="606"/>
        <v>45748</v>
      </c>
      <c r="D823" s="54">
        <f t="shared" si="607"/>
        <v>45838</v>
      </c>
      <c r="E823" s="58">
        <f t="shared" si="604"/>
        <v>91</v>
      </c>
      <c r="F823" s="59">
        <f>VLOOKUP(D823,'FERC Interest Rate'!$A:$B,2,TRUE)</f>
        <v>7.5499999999999998E-2</v>
      </c>
      <c r="G823" s="60">
        <f t="shared" si="605"/>
        <v>345.61620738265361</v>
      </c>
      <c r="H823" s="60">
        <v>0</v>
      </c>
      <c r="I823" s="122">
        <f t="shared" si="608"/>
        <v>1.3006552166048619</v>
      </c>
      <c r="J823" s="61">
        <f t="shared" si="612"/>
        <v>6.5056332954041691</v>
      </c>
      <c r="K823" s="5">
        <f t="shared" si="613"/>
        <v>7.8062885120090311</v>
      </c>
      <c r="L823" s="61">
        <f t="shared" si="614"/>
        <v>30.119</v>
      </c>
      <c r="M823" s="90">
        <f t="shared" si="615"/>
        <v>37.925288512009033</v>
      </c>
      <c r="N823" s="5">
        <f t="shared" si="601"/>
        <v>352.12184067805777</v>
      </c>
      <c r="O823" s="60">
        <f t="shared" si="602"/>
        <v>314.19655216604878</v>
      </c>
    </row>
    <row r="824" spans="1:15" x14ac:dyDescent="0.25">
      <c r="A824" s="63" t="s">
        <v>54</v>
      </c>
      <c r="B824" s="58" t="str">
        <f t="shared" si="603"/>
        <v>Q3/2025</v>
      </c>
      <c r="C824" s="54">
        <f t="shared" si="606"/>
        <v>45839</v>
      </c>
      <c r="D824" s="54">
        <f t="shared" si="607"/>
        <v>45930</v>
      </c>
      <c r="E824" s="58">
        <f t="shared" si="604"/>
        <v>92</v>
      </c>
      <c r="F824" s="59">
        <f>VLOOKUP(D824,'FERC Interest Rate'!$A:$B,2,TRUE)</f>
        <v>7.4999999999999997E-2</v>
      </c>
      <c r="G824" s="60">
        <f t="shared" si="605"/>
        <v>314.19655216604878</v>
      </c>
      <c r="H824" s="60">
        <v>0</v>
      </c>
      <c r="I824" s="122">
        <f t="shared" si="608"/>
        <v>1.3006552166048619</v>
      </c>
      <c r="J824" s="61">
        <f t="shared" si="612"/>
        <v>5.9396060546458536</v>
      </c>
      <c r="K824" s="5">
        <f t="shared" si="613"/>
        <v>7.2402612712507155</v>
      </c>
      <c r="L824" s="61">
        <f t="shared" si="614"/>
        <v>30.119</v>
      </c>
      <c r="M824" s="90">
        <f t="shared" si="615"/>
        <v>37.359261271250716</v>
      </c>
      <c r="N824" s="5">
        <f t="shared" si="601"/>
        <v>320.13615822069465</v>
      </c>
      <c r="O824" s="60">
        <f t="shared" si="602"/>
        <v>282.77689694944394</v>
      </c>
    </row>
    <row r="825" spans="1:15" x14ac:dyDescent="0.25">
      <c r="A825" s="63" t="s">
        <v>55</v>
      </c>
      <c r="B825" s="58" t="str">
        <f t="shared" si="603"/>
        <v>Q4/2025</v>
      </c>
      <c r="C825" s="54">
        <f t="shared" si="606"/>
        <v>45931</v>
      </c>
      <c r="D825" s="54">
        <f t="shared" si="607"/>
        <v>46022</v>
      </c>
      <c r="E825" s="58">
        <f t="shared" si="604"/>
        <v>92</v>
      </c>
      <c r="F825" s="59">
        <f>VLOOKUP(D825,'FERC Interest Rate'!$A:$B,2,TRUE)</f>
        <v>7.4999999999999997E-2</v>
      </c>
      <c r="G825" s="60">
        <f t="shared" si="605"/>
        <v>282.77689694944394</v>
      </c>
      <c r="H825" s="60">
        <v>0</v>
      </c>
      <c r="I825" s="122">
        <f t="shared" si="608"/>
        <v>1.3006552166048619</v>
      </c>
      <c r="J825" s="61">
        <f t="shared" si="612"/>
        <v>5.3456454491812693</v>
      </c>
      <c r="K825" s="5">
        <f t="shared" si="613"/>
        <v>6.6463006657861312</v>
      </c>
      <c r="L825" s="61">
        <f t="shared" si="614"/>
        <v>30.119</v>
      </c>
      <c r="M825" s="90">
        <f t="shared" si="615"/>
        <v>36.765300665786128</v>
      </c>
      <c r="N825" s="5">
        <f t="shared" si="601"/>
        <v>288.12254239862523</v>
      </c>
      <c r="O825" s="60">
        <f t="shared" si="602"/>
        <v>251.35724173283907</v>
      </c>
    </row>
    <row r="826" spans="1:15" ht="13.5" thickBot="1" x14ac:dyDescent="0.35">
      <c r="A826" s="101"/>
      <c r="B826" s="102"/>
      <c r="C826" s="103"/>
      <c r="D826" s="103"/>
      <c r="E826" s="102"/>
      <c r="F826" s="102"/>
      <c r="G826" s="92">
        <f t="shared" ref="G826:O826" si="616">SUM(G811:G825)</f>
        <v>7276.6797803077434</v>
      </c>
      <c r="H826" s="92">
        <f t="shared" si="616"/>
        <v>26.013104332097239</v>
      </c>
      <c r="I826" s="93">
        <f t="shared" si="616"/>
        <v>15.607862599258347</v>
      </c>
      <c r="J826" s="93">
        <f t="shared" si="616"/>
        <v>107.43977427523103</v>
      </c>
      <c r="K826" s="93">
        <f t="shared" si="616"/>
        <v>123.04763687448941</v>
      </c>
      <c r="L826" s="93">
        <f t="shared" si="616"/>
        <v>361.42800000000011</v>
      </c>
      <c r="M826" s="93">
        <f t="shared" si="616"/>
        <v>484.47563687448934</v>
      </c>
      <c r="N826" s="93">
        <f t="shared" si="616"/>
        <v>7410.132658915074</v>
      </c>
      <c r="O826" s="93">
        <f t="shared" si="616"/>
        <v>6925.6570220405829</v>
      </c>
    </row>
    <row r="827" spans="1:15" ht="13" thickTop="1" x14ac:dyDescent="0.25"/>
    <row r="828" spans="1:15" ht="37" x14ac:dyDescent="0.3">
      <c r="A828" s="62" t="s">
        <v>43</v>
      </c>
      <c r="B828" s="62" t="s">
        <v>3</v>
      </c>
      <c r="C828" s="62" t="s">
        <v>4</v>
      </c>
      <c r="D828" s="62" t="s">
        <v>5</v>
      </c>
      <c r="E828" s="62" t="s">
        <v>6</v>
      </c>
      <c r="F828" s="62" t="s">
        <v>7</v>
      </c>
      <c r="G828" s="62" t="s">
        <v>70</v>
      </c>
      <c r="H828" s="62" t="s">
        <v>71</v>
      </c>
      <c r="I828" s="77" t="s">
        <v>72</v>
      </c>
      <c r="J828" s="78" t="s">
        <v>73</v>
      </c>
      <c r="K828" s="78" t="s">
        <v>74</v>
      </c>
      <c r="L828" s="78" t="s">
        <v>75</v>
      </c>
      <c r="M828" s="79" t="s">
        <v>65</v>
      </c>
      <c r="N828" s="62" t="s">
        <v>76</v>
      </c>
      <c r="O828" s="62" t="s">
        <v>77</v>
      </c>
    </row>
    <row r="829" spans="1:15" ht="13" x14ac:dyDescent="0.3">
      <c r="A829" s="123" t="s">
        <v>37</v>
      </c>
      <c r="B829" s="198" t="s">
        <v>151</v>
      </c>
      <c r="C829" s="54">
        <f>VLOOKUP(B829,A$1:F$52,2,FALSE)</f>
        <v>44909</v>
      </c>
      <c r="D829" s="54">
        <f>DATE(YEAR(C829),IF(MONTH(C829)&lt;=3,3,IF(MONTH(C829)&lt;=6,6,IF(MONTH(C829)&lt;=9,9,12))),IF(OR(MONTH(C829)&lt;=3,MONTH(C829)&gt;=10),31,30))</f>
        <v>44926</v>
      </c>
      <c r="E829" s="58">
        <f>D829-C829+1</f>
        <v>18</v>
      </c>
      <c r="F829" s="59">
        <f>VLOOKUP(D829,'FERC Interest Rate'!$A:$B,2,TRUE)</f>
        <v>4.9099999999999998E-2</v>
      </c>
      <c r="G829" s="60">
        <f>VLOOKUP(B829,$A$1:$F$52,4,FALSE)</f>
        <v>443.35</v>
      </c>
      <c r="H829" s="60">
        <f t="shared" ref="H829:H830" si="617">G829*F829*(E829/(DATE(YEAR(D829),12,31)-DATE(YEAR(D829),1,1)+1))</f>
        <v>1.0735143287671234</v>
      </c>
      <c r="I829" s="122">
        <v>0</v>
      </c>
      <c r="J829" s="61">
        <v>0</v>
      </c>
      <c r="K829" s="5">
        <f t="shared" ref="K829" si="618">+SUM(I829:J829)</f>
        <v>0</v>
      </c>
      <c r="L829" s="61">
        <v>0</v>
      </c>
      <c r="M829" s="90">
        <f t="shared" ref="M829" si="619">+SUM(K829:L829)</f>
        <v>0</v>
      </c>
      <c r="N829" s="5">
        <f t="shared" ref="N829:N841" si="620">+G829+H829+J829</f>
        <v>444.42351432876717</v>
      </c>
      <c r="O829" s="60">
        <f t="shared" ref="O829:O841" si="621">G829+H829-L829-I829</f>
        <v>444.42351432876717</v>
      </c>
    </row>
    <row r="830" spans="1:15" x14ac:dyDescent="0.25">
      <c r="A830" s="63" t="s">
        <v>44</v>
      </c>
      <c r="B830" s="58" t="str">
        <f t="shared" ref="B830:B841" si="622">+IF(MONTH(C830)&lt;4,"Q1",IF(MONTH(C830)&lt;7,"Q2",IF(MONTH(C830)&lt;10,"Q3","Q4")))&amp;"/"&amp;YEAR(C830)</f>
        <v>Q1/2023</v>
      </c>
      <c r="C830" s="54">
        <f>D829+1</f>
        <v>44927</v>
      </c>
      <c r="D830" s="54">
        <f>EOMONTH(D829,3)</f>
        <v>45016</v>
      </c>
      <c r="E830" s="58">
        <f t="shared" ref="E830:E841" si="623">D830-C830+1</f>
        <v>90</v>
      </c>
      <c r="F830" s="59">
        <f>VLOOKUP(D830,'FERC Interest Rate'!$A:$B,2,TRUE)</f>
        <v>6.3100000000000003E-2</v>
      </c>
      <c r="G830" s="60">
        <f t="shared" ref="G830:G841" si="624">O829</f>
        <v>444.42351432876717</v>
      </c>
      <c r="H830" s="60">
        <f t="shared" si="617"/>
        <v>6.9147428434878595</v>
      </c>
      <c r="I830" s="122">
        <f t="shared" ref="I830:I841" si="625">(SUM($H$829:$H$841)/20)</f>
        <v>0.39941285861274911</v>
      </c>
      <c r="J830" s="61">
        <f t="shared" ref="J830" si="626">G830*F830*(E830/(DATE(YEAR(D830),12,31)-DATE(YEAR(D830),1,1)+1))</f>
        <v>6.9147428434878595</v>
      </c>
      <c r="K830" s="5">
        <f t="shared" ref="K830" si="627">+SUM(I830:J830)</f>
        <v>7.3141557021006083</v>
      </c>
      <c r="L830" s="61">
        <f>($G$829/20)</f>
        <v>22.1675</v>
      </c>
      <c r="M830" s="90">
        <f t="shared" ref="M830" si="628">+SUM(K830:L830)</f>
        <v>29.48165570210061</v>
      </c>
      <c r="N830" s="5">
        <f t="shared" si="620"/>
        <v>458.25300001574294</v>
      </c>
      <c r="O830" s="60">
        <f t="shared" si="621"/>
        <v>428.77134431364226</v>
      </c>
    </row>
    <row r="831" spans="1:15" x14ac:dyDescent="0.25">
      <c r="A831" s="63" t="s">
        <v>45</v>
      </c>
      <c r="B831" s="58" t="str">
        <f t="shared" si="622"/>
        <v>Q2/2023</v>
      </c>
      <c r="C831" s="54">
        <f t="shared" ref="C831:C841" si="629">D830+1</f>
        <v>45017</v>
      </c>
      <c r="D831" s="54">
        <f t="shared" ref="D831:D841" si="630">EOMONTH(D830,3)</f>
        <v>45107</v>
      </c>
      <c r="E831" s="58">
        <f t="shared" si="623"/>
        <v>91</v>
      </c>
      <c r="F831" s="59">
        <f>VLOOKUP(D831,'FERC Interest Rate'!$A:$B,2,TRUE)</f>
        <v>7.4999999999999997E-2</v>
      </c>
      <c r="G831" s="60">
        <f t="shared" si="624"/>
        <v>428.77134431364226</v>
      </c>
      <c r="H831" s="60">
        <v>0</v>
      </c>
      <c r="I831" s="122">
        <f t="shared" si="625"/>
        <v>0.39941285861274911</v>
      </c>
      <c r="J831" s="61">
        <f t="shared" ref="J831:J841" si="631">G831*F831*(E831/(DATE(YEAR(D831),12,31)-DATE(YEAR(D831),1,1)+1))</f>
        <v>8.0174367806592013</v>
      </c>
      <c r="K831" s="5">
        <f t="shared" ref="K831:K841" si="632">+SUM(I831:J831)</f>
        <v>8.4168496392719501</v>
      </c>
      <c r="L831" s="61">
        <f t="shared" ref="L831:L841" si="633">($G$829/20)</f>
        <v>22.1675</v>
      </c>
      <c r="M831" s="90">
        <f t="shared" ref="M831:M841" si="634">+SUM(K831:L831)</f>
        <v>30.584349639271949</v>
      </c>
      <c r="N831" s="5">
        <f t="shared" si="620"/>
        <v>436.78878109430144</v>
      </c>
      <c r="O831" s="60">
        <f t="shared" si="621"/>
        <v>406.20443145502946</v>
      </c>
    </row>
    <row r="832" spans="1:15" x14ac:dyDescent="0.25">
      <c r="A832" s="63" t="s">
        <v>46</v>
      </c>
      <c r="B832" s="58" t="str">
        <f t="shared" si="622"/>
        <v>Q3/2023</v>
      </c>
      <c r="C832" s="54">
        <f t="shared" si="629"/>
        <v>45108</v>
      </c>
      <c r="D832" s="54">
        <f t="shared" si="630"/>
        <v>45199</v>
      </c>
      <c r="E832" s="58">
        <f t="shared" si="623"/>
        <v>92</v>
      </c>
      <c r="F832" s="59">
        <f>VLOOKUP(D832,'FERC Interest Rate'!$A:$B,2,TRUE)</f>
        <v>8.0199999999999994E-2</v>
      </c>
      <c r="G832" s="60">
        <f t="shared" si="624"/>
        <v>406.20443145502946</v>
      </c>
      <c r="H832" s="60">
        <v>0</v>
      </c>
      <c r="I832" s="122">
        <f t="shared" si="625"/>
        <v>0.39941285861274911</v>
      </c>
      <c r="J832" s="61">
        <f t="shared" si="631"/>
        <v>8.2113391151994239</v>
      </c>
      <c r="K832" s="5">
        <f t="shared" si="632"/>
        <v>8.6107519738121727</v>
      </c>
      <c r="L832" s="61">
        <f t="shared" si="633"/>
        <v>22.1675</v>
      </c>
      <c r="M832" s="90">
        <f t="shared" si="634"/>
        <v>30.778251973812175</v>
      </c>
      <c r="N832" s="5">
        <f t="shared" si="620"/>
        <v>414.41577057022891</v>
      </c>
      <c r="O832" s="60">
        <f t="shared" si="621"/>
        <v>383.63751859641667</v>
      </c>
    </row>
    <row r="833" spans="1:15" x14ac:dyDescent="0.25">
      <c r="A833" s="63" t="s">
        <v>47</v>
      </c>
      <c r="B833" s="58" t="str">
        <f t="shared" si="622"/>
        <v>Q4/2023</v>
      </c>
      <c r="C833" s="54">
        <f t="shared" si="629"/>
        <v>45200</v>
      </c>
      <c r="D833" s="54">
        <f t="shared" si="630"/>
        <v>45291</v>
      </c>
      <c r="E833" s="58">
        <f t="shared" si="623"/>
        <v>92</v>
      </c>
      <c r="F833" s="59">
        <f>VLOOKUP(D833,'FERC Interest Rate'!$A:$B,2,TRUE)</f>
        <v>8.3500000000000005E-2</v>
      </c>
      <c r="G833" s="60">
        <f t="shared" si="624"/>
        <v>383.63751859641667</v>
      </c>
      <c r="H833" s="60">
        <v>0</v>
      </c>
      <c r="I833" s="122">
        <f t="shared" si="625"/>
        <v>0.39941285861274911</v>
      </c>
      <c r="J833" s="61">
        <f t="shared" si="631"/>
        <v>8.0742559393360906</v>
      </c>
      <c r="K833" s="5">
        <f t="shared" si="632"/>
        <v>8.4736687979488394</v>
      </c>
      <c r="L833" s="61">
        <f t="shared" si="633"/>
        <v>22.1675</v>
      </c>
      <c r="M833" s="90">
        <f t="shared" si="634"/>
        <v>30.64116879794884</v>
      </c>
      <c r="N833" s="5">
        <f t="shared" si="620"/>
        <v>391.71177453575274</v>
      </c>
      <c r="O833" s="60">
        <f t="shared" si="621"/>
        <v>361.07060573780387</v>
      </c>
    </row>
    <row r="834" spans="1:15" x14ac:dyDescent="0.25">
      <c r="A834" s="63" t="s">
        <v>48</v>
      </c>
      <c r="B834" s="58" t="str">
        <f t="shared" si="622"/>
        <v>Q1/2024</v>
      </c>
      <c r="C834" s="54">
        <f t="shared" si="629"/>
        <v>45292</v>
      </c>
      <c r="D834" s="54">
        <f t="shared" si="630"/>
        <v>45382</v>
      </c>
      <c r="E834" s="58">
        <f t="shared" si="623"/>
        <v>91</v>
      </c>
      <c r="F834" s="59">
        <f>VLOOKUP(D834,'FERC Interest Rate'!$A:$B,2,TRUE)</f>
        <v>8.5000000000000006E-2</v>
      </c>
      <c r="G834" s="60">
        <f t="shared" si="624"/>
        <v>361.07060573780387</v>
      </c>
      <c r="H834" s="60">
        <v>0</v>
      </c>
      <c r="I834" s="122">
        <f t="shared" si="625"/>
        <v>0.39941285861274911</v>
      </c>
      <c r="J834" s="61">
        <f t="shared" si="631"/>
        <v>7.6308227742675223</v>
      </c>
      <c r="K834" s="5">
        <f t="shared" si="632"/>
        <v>8.030235632880272</v>
      </c>
      <c r="L834" s="61">
        <f t="shared" si="633"/>
        <v>22.1675</v>
      </c>
      <c r="M834" s="90">
        <f t="shared" si="634"/>
        <v>30.197735632880274</v>
      </c>
      <c r="N834" s="5">
        <f t="shared" si="620"/>
        <v>368.7014285120714</v>
      </c>
      <c r="O834" s="60">
        <f t="shared" si="621"/>
        <v>338.50369287919108</v>
      </c>
    </row>
    <row r="835" spans="1:15" x14ac:dyDescent="0.25">
      <c r="A835" s="63" t="s">
        <v>49</v>
      </c>
      <c r="B835" s="58" t="str">
        <f t="shared" si="622"/>
        <v>Q2/2024</v>
      </c>
      <c r="C835" s="54">
        <f t="shared" si="629"/>
        <v>45383</v>
      </c>
      <c r="D835" s="54">
        <f t="shared" si="630"/>
        <v>45473</v>
      </c>
      <c r="E835" s="58">
        <f t="shared" si="623"/>
        <v>91</v>
      </c>
      <c r="F835" s="59">
        <f>VLOOKUP(D835,'FERC Interest Rate'!$A:$B,2,TRUE)</f>
        <v>8.5000000000000006E-2</v>
      </c>
      <c r="G835" s="60">
        <f t="shared" si="624"/>
        <v>338.50369287919108</v>
      </c>
      <c r="H835" s="60">
        <v>0</v>
      </c>
      <c r="I835" s="122">
        <f t="shared" si="625"/>
        <v>0.39941285861274911</v>
      </c>
      <c r="J835" s="61">
        <f t="shared" si="631"/>
        <v>7.1538963508758009</v>
      </c>
      <c r="K835" s="5">
        <f t="shared" si="632"/>
        <v>7.5533092094885497</v>
      </c>
      <c r="L835" s="61">
        <f t="shared" si="633"/>
        <v>22.1675</v>
      </c>
      <c r="M835" s="90">
        <f t="shared" si="634"/>
        <v>29.72080920948855</v>
      </c>
      <c r="N835" s="5">
        <f t="shared" si="620"/>
        <v>345.65758923006689</v>
      </c>
      <c r="O835" s="60">
        <f t="shared" si="621"/>
        <v>315.93678002057828</v>
      </c>
    </row>
    <row r="836" spans="1:15" x14ac:dyDescent="0.25">
      <c r="A836" s="63" t="s">
        <v>50</v>
      </c>
      <c r="B836" s="58" t="str">
        <f t="shared" si="622"/>
        <v>Q3/2024</v>
      </c>
      <c r="C836" s="54">
        <f t="shared" si="629"/>
        <v>45474</v>
      </c>
      <c r="D836" s="54">
        <f t="shared" si="630"/>
        <v>45565</v>
      </c>
      <c r="E836" s="58">
        <f t="shared" si="623"/>
        <v>92</v>
      </c>
      <c r="F836" s="59">
        <f>VLOOKUP(D836,'FERC Interest Rate'!$A:$B,2,TRUE)</f>
        <v>8.5000000000000006E-2</v>
      </c>
      <c r="G836" s="60">
        <f t="shared" si="624"/>
        <v>315.93678002057828</v>
      </c>
      <c r="H836" s="60">
        <v>0</v>
      </c>
      <c r="I836" s="122">
        <f t="shared" si="625"/>
        <v>0.39941285861274911</v>
      </c>
      <c r="J836" s="61">
        <f t="shared" si="631"/>
        <v>6.7503432233904981</v>
      </c>
      <c r="K836" s="5">
        <f t="shared" si="632"/>
        <v>7.1497560820032469</v>
      </c>
      <c r="L836" s="61">
        <f t="shared" si="633"/>
        <v>22.1675</v>
      </c>
      <c r="M836" s="90">
        <f t="shared" si="634"/>
        <v>29.317256082003247</v>
      </c>
      <c r="N836" s="5">
        <f t="shared" si="620"/>
        <v>322.68712324396876</v>
      </c>
      <c r="O836" s="60">
        <f t="shared" si="621"/>
        <v>293.36986716196549</v>
      </c>
    </row>
    <row r="837" spans="1:15" x14ac:dyDescent="0.25">
      <c r="A837" s="63" t="s">
        <v>51</v>
      </c>
      <c r="B837" s="58" t="str">
        <f t="shared" si="622"/>
        <v>Q4/2024</v>
      </c>
      <c r="C837" s="54">
        <f t="shared" si="629"/>
        <v>45566</v>
      </c>
      <c r="D837" s="54">
        <f t="shared" si="630"/>
        <v>45657</v>
      </c>
      <c r="E837" s="58">
        <f t="shared" si="623"/>
        <v>92</v>
      </c>
      <c r="F837" s="59">
        <f>VLOOKUP(D837,'FERC Interest Rate'!$A:$B,2,TRUE)</f>
        <v>8.5000000000000006E-2</v>
      </c>
      <c r="G837" s="60">
        <f t="shared" si="624"/>
        <v>293.36986716196549</v>
      </c>
      <c r="H837" s="60">
        <v>0</v>
      </c>
      <c r="I837" s="122">
        <f t="shared" si="625"/>
        <v>0.39941285861274911</v>
      </c>
      <c r="J837" s="61">
        <f t="shared" si="631"/>
        <v>6.2681758502911755</v>
      </c>
      <c r="K837" s="5">
        <f t="shared" si="632"/>
        <v>6.6675887089039243</v>
      </c>
      <c r="L837" s="61">
        <f t="shared" si="633"/>
        <v>22.1675</v>
      </c>
      <c r="M837" s="90">
        <f t="shared" si="634"/>
        <v>28.835088708903925</v>
      </c>
      <c r="N837" s="5">
        <f t="shared" si="620"/>
        <v>299.63804301225667</v>
      </c>
      <c r="O837" s="60">
        <f t="shared" si="621"/>
        <v>270.80295430335269</v>
      </c>
    </row>
    <row r="838" spans="1:15" x14ac:dyDescent="0.25">
      <c r="A838" s="63" t="s">
        <v>52</v>
      </c>
      <c r="B838" s="58" t="str">
        <f t="shared" si="622"/>
        <v>Q1/2025</v>
      </c>
      <c r="C838" s="54">
        <f t="shared" si="629"/>
        <v>45658</v>
      </c>
      <c r="D838" s="54">
        <f t="shared" si="630"/>
        <v>45747</v>
      </c>
      <c r="E838" s="58">
        <f t="shared" si="623"/>
        <v>90</v>
      </c>
      <c r="F838" s="59">
        <f>VLOOKUP(D838,'FERC Interest Rate'!$A:$B,2,TRUE)</f>
        <v>8.0399999999999999E-2</v>
      </c>
      <c r="G838" s="60">
        <f t="shared" si="624"/>
        <v>270.80295430335269</v>
      </c>
      <c r="H838" s="60">
        <v>0</v>
      </c>
      <c r="I838" s="122">
        <f t="shared" si="625"/>
        <v>0.39941285861274911</v>
      </c>
      <c r="J838" s="61">
        <f t="shared" si="631"/>
        <v>5.3685758283261915</v>
      </c>
      <c r="K838" s="5">
        <f t="shared" si="632"/>
        <v>5.7679886869389403</v>
      </c>
      <c r="L838" s="61">
        <f t="shared" si="633"/>
        <v>22.1675</v>
      </c>
      <c r="M838" s="90">
        <f t="shared" si="634"/>
        <v>27.935488686938939</v>
      </c>
      <c r="N838" s="5">
        <f t="shared" si="620"/>
        <v>276.17153013167888</v>
      </c>
      <c r="O838" s="60">
        <f t="shared" si="621"/>
        <v>248.23604144473995</v>
      </c>
    </row>
    <row r="839" spans="1:15" x14ac:dyDescent="0.25">
      <c r="A839" s="63" t="s">
        <v>53</v>
      </c>
      <c r="B839" s="58" t="str">
        <f t="shared" si="622"/>
        <v>Q2/2025</v>
      </c>
      <c r="C839" s="54">
        <f t="shared" si="629"/>
        <v>45748</v>
      </c>
      <c r="D839" s="54">
        <f t="shared" si="630"/>
        <v>45838</v>
      </c>
      <c r="E839" s="58">
        <f t="shared" si="623"/>
        <v>91</v>
      </c>
      <c r="F839" s="59">
        <f>VLOOKUP(D839,'FERC Interest Rate'!$A:$B,2,TRUE)</f>
        <v>7.5499999999999998E-2</v>
      </c>
      <c r="G839" s="60">
        <f t="shared" si="624"/>
        <v>248.23604144473995</v>
      </c>
      <c r="H839" s="60">
        <v>0</v>
      </c>
      <c r="I839" s="122">
        <f t="shared" si="625"/>
        <v>0.39941285861274911</v>
      </c>
      <c r="J839" s="61">
        <f t="shared" si="631"/>
        <v>4.6726184184824273</v>
      </c>
      <c r="K839" s="5">
        <f t="shared" si="632"/>
        <v>5.0720312770951761</v>
      </c>
      <c r="L839" s="61">
        <f t="shared" si="633"/>
        <v>22.1675</v>
      </c>
      <c r="M839" s="90">
        <f t="shared" si="634"/>
        <v>27.239531277095175</v>
      </c>
      <c r="N839" s="5">
        <f t="shared" si="620"/>
        <v>252.90865986322237</v>
      </c>
      <c r="O839" s="60">
        <f t="shared" si="621"/>
        <v>225.66912858612721</v>
      </c>
    </row>
    <row r="840" spans="1:15" x14ac:dyDescent="0.25">
      <c r="A840" s="63" t="s">
        <v>54</v>
      </c>
      <c r="B840" s="58" t="str">
        <f t="shared" si="622"/>
        <v>Q3/2025</v>
      </c>
      <c r="C840" s="54">
        <f t="shared" si="629"/>
        <v>45839</v>
      </c>
      <c r="D840" s="54">
        <f t="shared" si="630"/>
        <v>45930</v>
      </c>
      <c r="E840" s="58">
        <f t="shared" si="623"/>
        <v>92</v>
      </c>
      <c r="F840" s="59">
        <f>VLOOKUP(D840,'FERC Interest Rate'!$A:$B,2,TRUE)</f>
        <v>7.4999999999999997E-2</v>
      </c>
      <c r="G840" s="60">
        <f t="shared" si="624"/>
        <v>225.66912858612721</v>
      </c>
      <c r="H840" s="60">
        <v>0</v>
      </c>
      <c r="I840" s="122">
        <f t="shared" si="625"/>
        <v>0.39941285861274911</v>
      </c>
      <c r="J840" s="61">
        <f t="shared" si="631"/>
        <v>4.2660739376555554</v>
      </c>
      <c r="K840" s="5">
        <f t="shared" si="632"/>
        <v>4.6654867962683042</v>
      </c>
      <c r="L840" s="61">
        <f t="shared" si="633"/>
        <v>22.1675</v>
      </c>
      <c r="M840" s="90">
        <f t="shared" si="634"/>
        <v>26.832986796268305</v>
      </c>
      <c r="N840" s="5">
        <f t="shared" si="620"/>
        <v>229.93520252378278</v>
      </c>
      <c r="O840" s="60">
        <f t="shared" si="621"/>
        <v>203.10221572751448</v>
      </c>
    </row>
    <row r="841" spans="1:15" x14ac:dyDescent="0.25">
      <c r="A841" s="63" t="s">
        <v>55</v>
      </c>
      <c r="B841" s="58" t="str">
        <f t="shared" si="622"/>
        <v>Q4/2025</v>
      </c>
      <c r="C841" s="54">
        <f t="shared" si="629"/>
        <v>45931</v>
      </c>
      <c r="D841" s="54">
        <f t="shared" si="630"/>
        <v>46022</v>
      </c>
      <c r="E841" s="58">
        <f t="shared" si="623"/>
        <v>92</v>
      </c>
      <c r="F841" s="59">
        <f>VLOOKUP(D841,'FERC Interest Rate'!$A:$B,2,TRUE)</f>
        <v>7.4999999999999997E-2</v>
      </c>
      <c r="G841" s="60">
        <f t="shared" si="624"/>
        <v>203.10221572751448</v>
      </c>
      <c r="H841" s="60">
        <v>0</v>
      </c>
      <c r="I841" s="122">
        <f t="shared" si="625"/>
        <v>0.39941285861274911</v>
      </c>
      <c r="J841" s="61">
        <f t="shared" si="631"/>
        <v>3.83946654389</v>
      </c>
      <c r="K841" s="5">
        <f t="shared" si="632"/>
        <v>4.2388794025027492</v>
      </c>
      <c r="L841" s="61">
        <f t="shared" si="633"/>
        <v>22.1675</v>
      </c>
      <c r="M841" s="90">
        <f t="shared" si="634"/>
        <v>26.406379402502751</v>
      </c>
      <c r="N841" s="5">
        <f t="shared" si="620"/>
        <v>206.94168227140449</v>
      </c>
      <c r="O841" s="60">
        <f t="shared" si="621"/>
        <v>180.53530286890174</v>
      </c>
    </row>
    <row r="842" spans="1:15" ht="13.5" thickBot="1" x14ac:dyDescent="0.35">
      <c r="A842" s="101"/>
      <c r="B842" s="102"/>
      <c r="C842" s="103"/>
      <c r="D842" s="103"/>
      <c r="E842" s="102"/>
      <c r="F842" s="102"/>
      <c r="G842" s="92">
        <f t="shared" ref="G842:O842" si="635">SUM(G829:G841)</f>
        <v>4363.0780945551287</v>
      </c>
      <c r="H842" s="92">
        <f t="shared" si="635"/>
        <v>7.9882571722549827</v>
      </c>
      <c r="I842" s="93">
        <f t="shared" si="635"/>
        <v>4.7929543033529898</v>
      </c>
      <c r="J842" s="93">
        <f t="shared" si="635"/>
        <v>77.167747605861749</v>
      </c>
      <c r="K842" s="93">
        <f t="shared" si="635"/>
        <v>81.960701909214734</v>
      </c>
      <c r="L842" s="93">
        <f t="shared" si="635"/>
        <v>266.00999999999993</v>
      </c>
      <c r="M842" s="93">
        <f t="shared" si="635"/>
        <v>347.97070190921471</v>
      </c>
      <c r="N842" s="93">
        <f t="shared" si="635"/>
        <v>4448.2340993332464</v>
      </c>
      <c r="O842" s="93">
        <f t="shared" si="635"/>
        <v>4100.2633974240298</v>
      </c>
    </row>
    <row r="843" spans="1:15" ht="13" thickTop="1" x14ac:dyDescent="0.25"/>
    <row r="844" spans="1:15" ht="37" x14ac:dyDescent="0.3">
      <c r="A844" s="62" t="s">
        <v>43</v>
      </c>
      <c r="B844" s="62" t="s">
        <v>3</v>
      </c>
      <c r="C844" s="62" t="s">
        <v>4</v>
      </c>
      <c r="D844" s="62" t="s">
        <v>5</v>
      </c>
      <c r="E844" s="62" t="s">
        <v>6</v>
      </c>
      <c r="F844" s="62" t="s">
        <v>7</v>
      </c>
      <c r="G844" s="62" t="s">
        <v>70</v>
      </c>
      <c r="H844" s="62" t="s">
        <v>71</v>
      </c>
      <c r="I844" s="77" t="s">
        <v>72</v>
      </c>
      <c r="J844" s="78" t="s">
        <v>73</v>
      </c>
      <c r="K844" s="78" t="s">
        <v>74</v>
      </c>
      <c r="L844" s="78" t="s">
        <v>75</v>
      </c>
      <c r="M844" s="79" t="s">
        <v>65</v>
      </c>
      <c r="N844" s="62" t="s">
        <v>76</v>
      </c>
      <c r="O844" s="62" t="s">
        <v>77</v>
      </c>
    </row>
    <row r="845" spans="1:15" ht="13" x14ac:dyDescent="0.3">
      <c r="A845" s="123" t="s">
        <v>37</v>
      </c>
      <c r="B845" s="198" t="s">
        <v>152</v>
      </c>
      <c r="C845" s="54">
        <f>VLOOKUP(B845,A$1:F$52,2,FALSE)</f>
        <v>44909</v>
      </c>
      <c r="D845" s="54">
        <f>DATE(YEAR(C845),IF(MONTH(C845)&lt;=3,3,IF(MONTH(C845)&lt;=6,6,IF(MONTH(C845)&lt;=9,9,12))),IF(OR(MONTH(C845)&lt;=3,MONTH(C845)&gt;=10),31,30))</f>
        <v>44926</v>
      </c>
      <c r="E845" s="58">
        <f>D845-C845+1</f>
        <v>18</v>
      </c>
      <c r="F845" s="59">
        <f>VLOOKUP(D845,'FERC Interest Rate'!$A:$B,2,TRUE)</f>
        <v>4.9099999999999998E-2</v>
      </c>
      <c r="G845" s="60">
        <f>VLOOKUP(B845,$A$1:$F$52,4,FALSE)</f>
        <v>323.83999999999997</v>
      </c>
      <c r="H845" s="60">
        <f t="shared" ref="H845:H846" si="636">G845*F845*(E845/(DATE(YEAR(D845),12,31)-DATE(YEAR(D845),1,1)+1))</f>
        <v>0.78413641643835608</v>
      </c>
      <c r="I845" s="122">
        <v>0</v>
      </c>
      <c r="J845" s="61">
        <v>0</v>
      </c>
      <c r="K845" s="5">
        <f t="shared" ref="K845" si="637">+SUM(I845:J845)</f>
        <v>0</v>
      </c>
      <c r="L845" s="61">
        <v>0</v>
      </c>
      <c r="M845" s="90">
        <f t="shared" ref="M845" si="638">+SUM(K845:L845)</f>
        <v>0</v>
      </c>
      <c r="N845" s="5">
        <f t="shared" ref="N845:N857" si="639">+G845+H845+J845</f>
        <v>324.62413641643832</v>
      </c>
      <c r="O845" s="60">
        <f t="shared" ref="O845:O857" si="640">G845+H845-L845-I845</f>
        <v>324.62413641643832</v>
      </c>
    </row>
    <row r="846" spans="1:15" x14ac:dyDescent="0.25">
      <c r="A846" s="63" t="s">
        <v>44</v>
      </c>
      <c r="B846" s="58" t="str">
        <f t="shared" ref="B846:B857" si="641">+IF(MONTH(C846)&lt;4,"Q1",IF(MONTH(C846)&lt;7,"Q2",IF(MONTH(C846)&lt;10,"Q3","Q4")))&amp;"/"&amp;YEAR(C846)</f>
        <v>Q1/2023</v>
      </c>
      <c r="C846" s="54">
        <f>D845+1</f>
        <v>44927</v>
      </c>
      <c r="D846" s="54">
        <f>EOMONTH(D845,3)</f>
        <v>45016</v>
      </c>
      <c r="E846" s="58">
        <f t="shared" ref="E846:E857" si="642">D846-C846+1</f>
        <v>90</v>
      </c>
      <c r="F846" s="59">
        <f>VLOOKUP(D846,'FERC Interest Rate'!$A:$B,2,TRUE)</f>
        <v>6.3100000000000003E-2</v>
      </c>
      <c r="G846" s="60">
        <f t="shared" ref="G846:G857" si="643">O845</f>
        <v>324.62413641643832</v>
      </c>
      <c r="H846" s="60">
        <f t="shared" si="636"/>
        <v>5.0507958101615156</v>
      </c>
      <c r="I846" s="122">
        <f t="shared" ref="I846:I857" si="644">(SUM($H$845:$H$857)/20)</f>
        <v>0.29174661132999358</v>
      </c>
      <c r="J846" s="61">
        <f t="shared" ref="J846" si="645">G846*F846*(E846/(DATE(YEAR(D846),12,31)-DATE(YEAR(D846),1,1)+1))</f>
        <v>5.0507958101615156</v>
      </c>
      <c r="K846" s="5">
        <f t="shared" ref="K846" si="646">+SUM(I846:J846)</f>
        <v>5.3425424214915092</v>
      </c>
      <c r="L846" s="61">
        <f>($G$845/20)</f>
        <v>16.192</v>
      </c>
      <c r="M846" s="90">
        <f t="shared" ref="M846" si="647">+SUM(K846:L846)</f>
        <v>21.534542421491508</v>
      </c>
      <c r="N846" s="5">
        <f t="shared" si="639"/>
        <v>334.72572803676132</v>
      </c>
      <c r="O846" s="60">
        <f t="shared" si="640"/>
        <v>313.19118561526983</v>
      </c>
    </row>
    <row r="847" spans="1:15" x14ac:dyDescent="0.25">
      <c r="A847" s="63" t="s">
        <v>45</v>
      </c>
      <c r="B847" s="58" t="str">
        <f t="shared" si="641"/>
        <v>Q2/2023</v>
      </c>
      <c r="C847" s="54">
        <f t="shared" ref="C847:C857" si="648">D846+1</f>
        <v>45017</v>
      </c>
      <c r="D847" s="54">
        <f t="shared" ref="D847:D857" si="649">EOMONTH(D846,3)</f>
        <v>45107</v>
      </c>
      <c r="E847" s="58">
        <f t="shared" si="642"/>
        <v>91</v>
      </c>
      <c r="F847" s="59">
        <f>VLOOKUP(D847,'FERC Interest Rate'!$A:$B,2,TRUE)</f>
        <v>7.4999999999999997E-2</v>
      </c>
      <c r="G847" s="60">
        <f t="shared" si="643"/>
        <v>313.19118561526983</v>
      </c>
      <c r="H847" s="60">
        <v>0</v>
      </c>
      <c r="I847" s="122">
        <f t="shared" si="644"/>
        <v>0.29174661132999358</v>
      </c>
      <c r="J847" s="61">
        <f t="shared" ref="J847:J857" si="650">G847*F847*(E847/(DATE(YEAR(D847),12,31)-DATE(YEAR(D847),1,1)+1))</f>
        <v>5.8562461419841547</v>
      </c>
      <c r="K847" s="5">
        <f t="shared" ref="K847:K857" si="651">+SUM(I847:J847)</f>
        <v>6.1479927533141483</v>
      </c>
      <c r="L847" s="61">
        <f t="shared" ref="L847:L857" si="652">($G$845/20)</f>
        <v>16.192</v>
      </c>
      <c r="M847" s="90">
        <f t="shared" ref="M847:M857" si="653">+SUM(K847:L847)</f>
        <v>22.339992753314149</v>
      </c>
      <c r="N847" s="5">
        <f t="shared" si="639"/>
        <v>319.047431757254</v>
      </c>
      <c r="O847" s="60">
        <f t="shared" si="640"/>
        <v>296.70743900393984</v>
      </c>
    </row>
    <row r="848" spans="1:15" x14ac:dyDescent="0.25">
      <c r="A848" s="63" t="s">
        <v>46</v>
      </c>
      <c r="B848" s="58" t="str">
        <f t="shared" si="641"/>
        <v>Q3/2023</v>
      </c>
      <c r="C848" s="54">
        <f t="shared" si="648"/>
        <v>45108</v>
      </c>
      <c r="D848" s="54">
        <f t="shared" si="649"/>
        <v>45199</v>
      </c>
      <c r="E848" s="58">
        <f t="shared" si="642"/>
        <v>92</v>
      </c>
      <c r="F848" s="59">
        <f>VLOOKUP(D848,'FERC Interest Rate'!$A:$B,2,TRUE)</f>
        <v>8.0199999999999994E-2</v>
      </c>
      <c r="G848" s="60">
        <f t="shared" si="643"/>
        <v>296.70743900393984</v>
      </c>
      <c r="H848" s="60">
        <v>0</v>
      </c>
      <c r="I848" s="122">
        <f t="shared" si="644"/>
        <v>0.29174661132999358</v>
      </c>
      <c r="J848" s="61">
        <f t="shared" si="650"/>
        <v>5.9978799121826567</v>
      </c>
      <c r="K848" s="5">
        <f t="shared" si="651"/>
        <v>6.2896265235126503</v>
      </c>
      <c r="L848" s="61">
        <f t="shared" si="652"/>
        <v>16.192</v>
      </c>
      <c r="M848" s="90">
        <f t="shared" si="653"/>
        <v>22.481626523512652</v>
      </c>
      <c r="N848" s="5">
        <f t="shared" si="639"/>
        <v>302.70531891612251</v>
      </c>
      <c r="O848" s="60">
        <f t="shared" si="640"/>
        <v>280.22369239260985</v>
      </c>
    </row>
    <row r="849" spans="1:15" x14ac:dyDescent="0.25">
      <c r="A849" s="63" t="s">
        <v>47</v>
      </c>
      <c r="B849" s="58" t="str">
        <f t="shared" si="641"/>
        <v>Q4/2023</v>
      </c>
      <c r="C849" s="54">
        <f t="shared" si="648"/>
        <v>45200</v>
      </c>
      <c r="D849" s="54">
        <f t="shared" si="649"/>
        <v>45291</v>
      </c>
      <c r="E849" s="58">
        <f t="shared" si="642"/>
        <v>92</v>
      </c>
      <c r="F849" s="59">
        <f>VLOOKUP(D849,'FERC Interest Rate'!$A:$B,2,TRUE)</f>
        <v>8.3500000000000005E-2</v>
      </c>
      <c r="G849" s="60">
        <f t="shared" si="643"/>
        <v>280.22369239260985</v>
      </c>
      <c r="H849" s="60">
        <v>0</v>
      </c>
      <c r="I849" s="122">
        <f t="shared" si="644"/>
        <v>0.29174661132999358</v>
      </c>
      <c r="J849" s="61">
        <f t="shared" si="650"/>
        <v>5.8977490546850113</v>
      </c>
      <c r="K849" s="5">
        <f t="shared" si="651"/>
        <v>6.1894956660150049</v>
      </c>
      <c r="L849" s="61">
        <f t="shared" si="652"/>
        <v>16.192</v>
      </c>
      <c r="M849" s="90">
        <f t="shared" si="653"/>
        <v>22.381495666015006</v>
      </c>
      <c r="N849" s="5">
        <f t="shared" si="639"/>
        <v>286.12144144729484</v>
      </c>
      <c r="O849" s="60">
        <f t="shared" si="640"/>
        <v>263.73994578127986</v>
      </c>
    </row>
    <row r="850" spans="1:15" x14ac:dyDescent="0.25">
      <c r="A850" s="63" t="s">
        <v>48</v>
      </c>
      <c r="B850" s="58" t="str">
        <f t="shared" si="641"/>
        <v>Q1/2024</v>
      </c>
      <c r="C850" s="54">
        <f t="shared" si="648"/>
        <v>45292</v>
      </c>
      <c r="D850" s="54">
        <f t="shared" si="649"/>
        <v>45382</v>
      </c>
      <c r="E850" s="58">
        <f t="shared" si="642"/>
        <v>91</v>
      </c>
      <c r="F850" s="59">
        <f>VLOOKUP(D850,'FERC Interest Rate'!$A:$B,2,TRUE)</f>
        <v>8.5000000000000006E-2</v>
      </c>
      <c r="G850" s="60">
        <f t="shared" si="643"/>
        <v>263.73994578127986</v>
      </c>
      <c r="H850" s="60">
        <v>0</v>
      </c>
      <c r="I850" s="122">
        <f t="shared" si="644"/>
        <v>0.29174661132999358</v>
      </c>
      <c r="J850" s="61">
        <f t="shared" si="650"/>
        <v>5.5738483076999987</v>
      </c>
      <c r="K850" s="5">
        <f t="shared" si="651"/>
        <v>5.8655949190299923</v>
      </c>
      <c r="L850" s="61">
        <f t="shared" si="652"/>
        <v>16.192</v>
      </c>
      <c r="M850" s="90">
        <f t="shared" si="653"/>
        <v>22.057594919029992</v>
      </c>
      <c r="N850" s="5">
        <f t="shared" si="639"/>
        <v>269.31379408897988</v>
      </c>
      <c r="O850" s="60">
        <f t="shared" si="640"/>
        <v>247.25619916994987</v>
      </c>
    </row>
    <row r="851" spans="1:15" x14ac:dyDescent="0.25">
      <c r="A851" s="63" t="s">
        <v>49</v>
      </c>
      <c r="B851" s="58" t="str">
        <f t="shared" si="641"/>
        <v>Q2/2024</v>
      </c>
      <c r="C851" s="54">
        <f t="shared" si="648"/>
        <v>45383</v>
      </c>
      <c r="D851" s="54">
        <f t="shared" si="649"/>
        <v>45473</v>
      </c>
      <c r="E851" s="58">
        <f t="shared" si="642"/>
        <v>91</v>
      </c>
      <c r="F851" s="59">
        <f>VLOOKUP(D851,'FERC Interest Rate'!$A:$B,2,TRUE)</f>
        <v>8.5000000000000006E-2</v>
      </c>
      <c r="G851" s="60">
        <f t="shared" si="643"/>
        <v>247.25619916994987</v>
      </c>
      <c r="H851" s="60">
        <v>0</v>
      </c>
      <c r="I851" s="122">
        <f t="shared" si="644"/>
        <v>0.29174661132999358</v>
      </c>
      <c r="J851" s="61">
        <f t="shared" si="650"/>
        <v>5.2254827884687494</v>
      </c>
      <c r="K851" s="5">
        <f t="shared" si="651"/>
        <v>5.5172293997987429</v>
      </c>
      <c r="L851" s="61">
        <f t="shared" si="652"/>
        <v>16.192</v>
      </c>
      <c r="M851" s="90">
        <f t="shared" si="653"/>
        <v>21.709229399798744</v>
      </c>
      <c r="N851" s="5">
        <f t="shared" si="639"/>
        <v>252.48168195841862</v>
      </c>
      <c r="O851" s="60">
        <f t="shared" si="640"/>
        <v>230.77245255861988</v>
      </c>
    </row>
    <row r="852" spans="1:15" x14ac:dyDescent="0.25">
      <c r="A852" s="63" t="s">
        <v>50</v>
      </c>
      <c r="B852" s="58" t="str">
        <f t="shared" si="641"/>
        <v>Q3/2024</v>
      </c>
      <c r="C852" s="54">
        <f t="shared" si="648"/>
        <v>45474</v>
      </c>
      <c r="D852" s="54">
        <f t="shared" si="649"/>
        <v>45565</v>
      </c>
      <c r="E852" s="58">
        <f t="shared" si="642"/>
        <v>92</v>
      </c>
      <c r="F852" s="59">
        <f>VLOOKUP(D852,'FERC Interest Rate'!$A:$B,2,TRUE)</f>
        <v>8.5000000000000006E-2</v>
      </c>
      <c r="G852" s="60">
        <f t="shared" si="643"/>
        <v>230.77245255861988</v>
      </c>
      <c r="H852" s="60">
        <v>0</v>
      </c>
      <c r="I852" s="122">
        <f t="shared" si="644"/>
        <v>0.29174661132999358</v>
      </c>
      <c r="J852" s="61">
        <f t="shared" si="650"/>
        <v>4.9307119645038462</v>
      </c>
      <c r="K852" s="5">
        <f t="shared" si="651"/>
        <v>5.2224585758338398</v>
      </c>
      <c r="L852" s="61">
        <f t="shared" si="652"/>
        <v>16.192</v>
      </c>
      <c r="M852" s="90">
        <f t="shared" si="653"/>
        <v>21.414458575833841</v>
      </c>
      <c r="N852" s="5">
        <f t="shared" si="639"/>
        <v>235.70316452312372</v>
      </c>
      <c r="O852" s="60">
        <f t="shared" si="640"/>
        <v>214.28870594728988</v>
      </c>
    </row>
    <row r="853" spans="1:15" x14ac:dyDescent="0.25">
      <c r="A853" s="63" t="s">
        <v>51</v>
      </c>
      <c r="B853" s="58" t="str">
        <f t="shared" si="641"/>
        <v>Q4/2024</v>
      </c>
      <c r="C853" s="54">
        <f t="shared" si="648"/>
        <v>45566</v>
      </c>
      <c r="D853" s="54">
        <f t="shared" si="649"/>
        <v>45657</v>
      </c>
      <c r="E853" s="58">
        <f t="shared" si="642"/>
        <v>92</v>
      </c>
      <c r="F853" s="59">
        <f>VLOOKUP(D853,'FERC Interest Rate'!$A:$B,2,TRUE)</f>
        <v>8.5000000000000006E-2</v>
      </c>
      <c r="G853" s="60">
        <f t="shared" si="643"/>
        <v>214.28870594728988</v>
      </c>
      <c r="H853" s="60">
        <v>0</v>
      </c>
      <c r="I853" s="122">
        <f t="shared" si="644"/>
        <v>0.29174661132999358</v>
      </c>
      <c r="J853" s="61">
        <f t="shared" si="650"/>
        <v>4.5785182527535708</v>
      </c>
      <c r="K853" s="5">
        <f t="shared" si="651"/>
        <v>4.8702648640835644</v>
      </c>
      <c r="L853" s="61">
        <f t="shared" si="652"/>
        <v>16.192</v>
      </c>
      <c r="M853" s="90">
        <f t="shared" si="653"/>
        <v>21.062264864083566</v>
      </c>
      <c r="N853" s="5">
        <f t="shared" si="639"/>
        <v>218.86722420004347</v>
      </c>
      <c r="O853" s="60">
        <f t="shared" si="640"/>
        <v>197.80495933595989</v>
      </c>
    </row>
    <row r="854" spans="1:15" x14ac:dyDescent="0.25">
      <c r="A854" s="63" t="s">
        <v>52</v>
      </c>
      <c r="B854" s="58" t="str">
        <f t="shared" si="641"/>
        <v>Q1/2025</v>
      </c>
      <c r="C854" s="54">
        <f t="shared" si="648"/>
        <v>45658</v>
      </c>
      <c r="D854" s="54">
        <f t="shared" si="649"/>
        <v>45747</v>
      </c>
      <c r="E854" s="58">
        <f t="shared" si="642"/>
        <v>90</v>
      </c>
      <c r="F854" s="59">
        <f>VLOOKUP(D854,'FERC Interest Rate'!$A:$B,2,TRUE)</f>
        <v>8.0399999999999999E-2</v>
      </c>
      <c r="G854" s="60">
        <f t="shared" si="643"/>
        <v>197.80495933595989</v>
      </c>
      <c r="H854" s="60">
        <v>0</v>
      </c>
      <c r="I854" s="122">
        <f t="shared" si="644"/>
        <v>0.29174661132999358</v>
      </c>
      <c r="J854" s="61">
        <f t="shared" si="650"/>
        <v>3.9214155774109747</v>
      </c>
      <c r="K854" s="5">
        <f t="shared" si="651"/>
        <v>4.2131621887409683</v>
      </c>
      <c r="L854" s="61">
        <f t="shared" si="652"/>
        <v>16.192</v>
      </c>
      <c r="M854" s="90">
        <f t="shared" si="653"/>
        <v>20.405162188740967</v>
      </c>
      <c r="N854" s="5">
        <f t="shared" si="639"/>
        <v>201.72637491337088</v>
      </c>
      <c r="O854" s="60">
        <f t="shared" si="640"/>
        <v>181.3212127246299</v>
      </c>
    </row>
    <row r="855" spans="1:15" x14ac:dyDescent="0.25">
      <c r="A855" s="63" t="s">
        <v>53</v>
      </c>
      <c r="B855" s="58" t="str">
        <f t="shared" si="641"/>
        <v>Q2/2025</v>
      </c>
      <c r="C855" s="54">
        <f t="shared" si="648"/>
        <v>45748</v>
      </c>
      <c r="D855" s="54">
        <f t="shared" si="649"/>
        <v>45838</v>
      </c>
      <c r="E855" s="58">
        <f t="shared" si="642"/>
        <v>91</v>
      </c>
      <c r="F855" s="59">
        <f>VLOOKUP(D855,'FERC Interest Rate'!$A:$B,2,TRUE)</f>
        <v>7.5499999999999998E-2</v>
      </c>
      <c r="G855" s="60">
        <f t="shared" si="643"/>
        <v>181.3212127246299</v>
      </c>
      <c r="H855" s="60">
        <v>0</v>
      </c>
      <c r="I855" s="122">
        <f t="shared" si="644"/>
        <v>0.29174661132999358</v>
      </c>
      <c r="J855" s="61">
        <f t="shared" si="650"/>
        <v>3.4130613480125196</v>
      </c>
      <c r="K855" s="5">
        <f t="shared" si="651"/>
        <v>3.7048079593425132</v>
      </c>
      <c r="L855" s="61">
        <f t="shared" si="652"/>
        <v>16.192</v>
      </c>
      <c r="M855" s="90">
        <f t="shared" si="653"/>
        <v>19.896807959342514</v>
      </c>
      <c r="N855" s="5">
        <f t="shared" si="639"/>
        <v>184.73427407264242</v>
      </c>
      <c r="O855" s="60">
        <f t="shared" si="640"/>
        <v>164.83746611329991</v>
      </c>
    </row>
    <row r="856" spans="1:15" x14ac:dyDescent="0.25">
      <c r="A856" s="63" t="s">
        <v>54</v>
      </c>
      <c r="B856" s="58" t="str">
        <f t="shared" si="641"/>
        <v>Q3/2025</v>
      </c>
      <c r="C856" s="54">
        <f t="shared" si="648"/>
        <v>45839</v>
      </c>
      <c r="D856" s="54">
        <f t="shared" si="649"/>
        <v>45930</v>
      </c>
      <c r="E856" s="58">
        <f t="shared" si="642"/>
        <v>92</v>
      </c>
      <c r="F856" s="59">
        <f>VLOOKUP(D856,'FERC Interest Rate'!$A:$B,2,TRUE)</f>
        <v>7.4999999999999997E-2</v>
      </c>
      <c r="G856" s="60">
        <f t="shared" si="643"/>
        <v>164.83746611329991</v>
      </c>
      <c r="H856" s="60">
        <v>0</v>
      </c>
      <c r="I856" s="122">
        <f t="shared" si="644"/>
        <v>0.29174661132999358</v>
      </c>
      <c r="J856" s="61">
        <f t="shared" si="650"/>
        <v>3.1161055237856696</v>
      </c>
      <c r="K856" s="5">
        <f t="shared" si="651"/>
        <v>3.4078521351156632</v>
      </c>
      <c r="L856" s="61">
        <f t="shared" si="652"/>
        <v>16.192</v>
      </c>
      <c r="M856" s="90">
        <f t="shared" si="653"/>
        <v>19.599852135115665</v>
      </c>
      <c r="N856" s="5">
        <f t="shared" si="639"/>
        <v>167.95357163708559</v>
      </c>
      <c r="O856" s="60">
        <f t="shared" si="640"/>
        <v>148.35371950196992</v>
      </c>
    </row>
    <row r="857" spans="1:15" x14ac:dyDescent="0.25">
      <c r="A857" s="63" t="s">
        <v>55</v>
      </c>
      <c r="B857" s="58" t="str">
        <f t="shared" si="641"/>
        <v>Q4/2025</v>
      </c>
      <c r="C857" s="54">
        <f t="shared" si="648"/>
        <v>45931</v>
      </c>
      <c r="D857" s="54">
        <f t="shared" si="649"/>
        <v>46022</v>
      </c>
      <c r="E857" s="58">
        <f t="shared" si="642"/>
        <v>92</v>
      </c>
      <c r="F857" s="59">
        <f>VLOOKUP(D857,'FERC Interest Rate'!$A:$B,2,TRUE)</f>
        <v>7.4999999999999997E-2</v>
      </c>
      <c r="G857" s="60">
        <f t="shared" si="643"/>
        <v>148.35371950196992</v>
      </c>
      <c r="H857" s="60">
        <v>0</v>
      </c>
      <c r="I857" s="122">
        <f t="shared" si="644"/>
        <v>0.29174661132999358</v>
      </c>
      <c r="J857" s="61">
        <f t="shared" si="650"/>
        <v>2.8044949714071028</v>
      </c>
      <c r="K857" s="5">
        <f t="shared" si="651"/>
        <v>3.0962415827370964</v>
      </c>
      <c r="L857" s="61">
        <f t="shared" si="652"/>
        <v>16.192</v>
      </c>
      <c r="M857" s="90">
        <f t="shared" si="653"/>
        <v>19.288241582737097</v>
      </c>
      <c r="N857" s="5">
        <f t="shared" si="639"/>
        <v>151.15821447337703</v>
      </c>
      <c r="O857" s="60">
        <f t="shared" si="640"/>
        <v>131.86997289063993</v>
      </c>
    </row>
    <row r="858" spans="1:15" ht="13.5" thickBot="1" x14ac:dyDescent="0.35">
      <c r="A858" s="101"/>
      <c r="B858" s="102"/>
      <c r="C858" s="103"/>
      <c r="D858" s="103"/>
      <c r="E858" s="102"/>
      <c r="F858" s="102"/>
      <c r="G858" s="92">
        <f t="shared" ref="G858:O858" si="654">SUM(G845:G857)</f>
        <v>3186.9611145612566</v>
      </c>
      <c r="H858" s="92">
        <f t="shared" si="654"/>
        <v>5.8349322265998715</v>
      </c>
      <c r="I858" s="93">
        <f t="shared" si="654"/>
        <v>3.5009593359599229</v>
      </c>
      <c r="J858" s="93">
        <f t="shared" si="654"/>
        <v>56.366309653055758</v>
      </c>
      <c r="K858" s="93">
        <f t="shared" si="654"/>
        <v>59.867268989015685</v>
      </c>
      <c r="L858" s="93">
        <f t="shared" si="654"/>
        <v>194.30400000000006</v>
      </c>
      <c r="M858" s="93">
        <f t="shared" si="654"/>
        <v>254.17126898901572</v>
      </c>
      <c r="N858" s="93">
        <f t="shared" si="654"/>
        <v>3249.1623564409128</v>
      </c>
      <c r="O858" s="93">
        <f t="shared" si="654"/>
        <v>2994.9910874518964</v>
      </c>
    </row>
    <row r="859" spans="1:15" ht="13" thickTop="1" x14ac:dyDescent="0.25"/>
  </sheetData>
  <phoneticPr fontId="22" type="noConversion"/>
  <printOptions horizontalCentered="1"/>
  <pageMargins left="0.25" right="0.25" top="0.75" bottom="0.75" header="0.3" footer="0.3"/>
  <pageSetup paperSize="3" scale="33" fitToHeight="0" orientation="portrait" r:id="rId1"/>
  <headerFooter>
    <oddHeader>&amp;RTO2027 Draft Annual Update
Attachment 4
WP- Schedule 22 NUCs
Page &amp;P of &amp;N</oddHeader>
    <oddFooter>&amp;R&amp;A</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R79"/>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9" width="16.08984375" style="40" customWidth="1"/>
    <col min="10" max="10" width="17.36328125" style="40" bestFit="1" customWidth="1"/>
    <col min="11" max="11" width="16.08984375" style="40" customWidth="1"/>
    <col min="12" max="12" width="17.90625" style="40" customWidth="1"/>
    <col min="13" max="14" width="16.08984375" style="40" customWidth="1"/>
    <col min="15" max="15" width="17.36328125" style="40" customWidth="1"/>
    <col min="16" max="18" width="16.08984375" style="40" customWidth="1"/>
    <col min="19" max="19" width="16" style="40" customWidth="1"/>
    <col min="20" max="16384" width="9.08984375" style="40"/>
  </cols>
  <sheetData>
    <row r="1" spans="1:18" ht="26" x14ac:dyDescent="0.3">
      <c r="A1" s="141" t="s">
        <v>9</v>
      </c>
      <c r="B1" s="142" t="s">
        <v>78</v>
      </c>
      <c r="C1" s="141" t="s">
        <v>2</v>
      </c>
      <c r="D1" s="141" t="s">
        <v>1</v>
      </c>
      <c r="E1" s="142" t="s">
        <v>64</v>
      </c>
      <c r="F1" s="142" t="s">
        <v>41</v>
      </c>
      <c r="G1" s="39"/>
      <c r="H1" s="39"/>
      <c r="I1" s="236"/>
      <c r="J1" s="236"/>
      <c r="K1" s="236"/>
      <c r="L1" s="236"/>
      <c r="M1" s="236"/>
    </row>
    <row r="2" spans="1:18" ht="12.75" customHeight="1" outlineLevel="1" x14ac:dyDescent="0.25">
      <c r="A2" s="146" t="s">
        <v>44</v>
      </c>
      <c r="B2" s="42">
        <v>43257</v>
      </c>
      <c r="C2" s="37">
        <v>853000</v>
      </c>
      <c r="D2" s="37">
        <v>0</v>
      </c>
      <c r="E2" s="37">
        <v>30000</v>
      </c>
      <c r="F2" s="4">
        <f>SUM(C2:E2)</f>
        <v>883000</v>
      </c>
      <c r="G2" s="146"/>
      <c r="H2" s="42"/>
      <c r="I2" s="181"/>
      <c r="J2" s="181"/>
      <c r="K2" s="181"/>
      <c r="L2" s="181"/>
      <c r="M2" s="181"/>
    </row>
    <row r="3" spans="1:18" ht="12.75" customHeight="1" outlineLevel="1" x14ac:dyDescent="0.25">
      <c r="A3" s="146" t="s">
        <v>45</v>
      </c>
      <c r="B3" s="43">
        <v>43648</v>
      </c>
      <c r="C3" s="37">
        <v>-350000</v>
      </c>
      <c r="D3" s="37">
        <v>0</v>
      </c>
      <c r="E3" s="37">
        <v>0</v>
      </c>
      <c r="F3" s="4">
        <f>SUM(C3:E3)</f>
        <v>-350000</v>
      </c>
      <c r="G3" s="146"/>
      <c r="H3" s="42"/>
      <c r="I3" s="181"/>
      <c r="J3" s="181"/>
      <c r="K3" s="181"/>
      <c r="L3" s="181"/>
      <c r="M3" s="181"/>
    </row>
    <row r="4" spans="1:18" ht="13.5" thickBot="1" x14ac:dyDescent="0.35">
      <c r="B4" s="39" t="s">
        <v>0</v>
      </c>
      <c r="C4" s="147">
        <f>SUM(C2:C3)</f>
        <v>503000</v>
      </c>
      <c r="D4" s="147">
        <f>SUM(D2:D3)</f>
        <v>0</v>
      </c>
      <c r="E4" s="147">
        <f>SUM(E2:E3)</f>
        <v>30000</v>
      </c>
      <c r="F4" s="147">
        <f>SUM(F2:F3)</f>
        <v>533000</v>
      </c>
      <c r="G4" s="182"/>
      <c r="H4" s="182"/>
      <c r="I4" s="124"/>
      <c r="J4" s="124"/>
      <c r="K4" s="124"/>
      <c r="L4" s="124"/>
      <c r="M4" s="124"/>
    </row>
    <row r="5" spans="1:18" ht="14" thickTop="1" thickBot="1" x14ac:dyDescent="0.35">
      <c r="B5" s="39"/>
      <c r="C5" s="44"/>
      <c r="D5" s="44"/>
      <c r="E5" s="44"/>
      <c r="F5" s="44"/>
      <c r="G5" s="182"/>
      <c r="H5" s="182"/>
      <c r="I5" s="124"/>
      <c r="J5" s="124"/>
      <c r="K5" s="124"/>
      <c r="L5" s="124"/>
      <c r="M5" s="124"/>
      <c r="Q5" s="45"/>
    </row>
    <row r="6" spans="1:18" ht="13" outlineLevel="1" x14ac:dyDescent="0.3">
      <c r="A6" s="41" t="s">
        <v>19</v>
      </c>
      <c r="B6" s="43" t="s">
        <v>22</v>
      </c>
      <c r="C6" s="45">
        <v>0</v>
      </c>
      <c r="D6" s="45">
        <v>0</v>
      </c>
      <c r="E6" s="45">
        <v>0</v>
      </c>
      <c r="F6" s="45">
        <f>SUM(C6:E6)</f>
        <v>0</v>
      </c>
      <c r="H6" s="149"/>
      <c r="I6" s="150" t="s">
        <v>14</v>
      </c>
      <c r="J6" s="150" t="s">
        <v>13</v>
      </c>
      <c r="K6" s="151" t="s">
        <v>21</v>
      </c>
      <c r="L6" s="152"/>
      <c r="M6" s="153"/>
      <c r="O6" s="183"/>
      <c r="Q6" s="117"/>
    </row>
    <row r="7" spans="1:18" ht="13" outlineLevel="1" x14ac:dyDescent="0.3">
      <c r="A7" s="41" t="s">
        <v>20</v>
      </c>
      <c r="B7" s="43" t="s">
        <v>22</v>
      </c>
      <c r="C7" s="45">
        <v>0</v>
      </c>
      <c r="D7" s="45">
        <v>0</v>
      </c>
      <c r="E7" s="45">
        <v>0</v>
      </c>
      <c r="F7" s="45">
        <f>SUM(C7:E7)</f>
        <v>0</v>
      </c>
      <c r="H7" s="155" t="s">
        <v>10</v>
      </c>
      <c r="I7" s="156">
        <v>43413</v>
      </c>
      <c r="J7" s="157">
        <v>43413</v>
      </c>
      <c r="K7" s="158"/>
      <c r="L7" s="159"/>
      <c r="M7" s="160"/>
      <c r="O7" s="183"/>
      <c r="Q7" s="117"/>
    </row>
    <row r="8" spans="1:18" ht="13.5" outlineLevel="1" thickBot="1" x14ac:dyDescent="0.35">
      <c r="B8" s="39" t="s">
        <v>42</v>
      </c>
      <c r="C8" s="147">
        <f>+SUM(C4:C7)</f>
        <v>503000</v>
      </c>
      <c r="D8" s="147">
        <f>+SUM(D4:D7)</f>
        <v>0</v>
      </c>
      <c r="E8" s="147">
        <f>+SUM(E4:E7)</f>
        <v>30000</v>
      </c>
      <c r="F8" s="147">
        <f>+SUM(F4:F7)</f>
        <v>533000</v>
      </c>
      <c r="H8" s="161" t="s">
        <v>17</v>
      </c>
      <c r="I8" s="162">
        <v>44888</v>
      </c>
      <c r="J8" s="163"/>
      <c r="K8" s="164"/>
      <c r="L8" s="165"/>
      <c r="M8" s="166"/>
      <c r="O8" s="184"/>
      <c r="Q8" s="117"/>
    </row>
    <row r="9" spans="1:18" ht="14" thickTop="1" thickBot="1" x14ac:dyDescent="0.35">
      <c r="B9" s="39"/>
      <c r="C9" s="44"/>
      <c r="D9" s="44"/>
      <c r="E9" s="44"/>
      <c r="F9" s="44"/>
      <c r="I9" s="45"/>
      <c r="J9" s="45"/>
      <c r="K9" s="45"/>
      <c r="L9" s="45"/>
      <c r="M9" s="45"/>
      <c r="N9" s="45"/>
      <c r="O9" s="185"/>
      <c r="Q9" s="45"/>
      <c r="R9" s="45"/>
    </row>
    <row r="10" spans="1:18" ht="13" x14ac:dyDescent="0.3">
      <c r="B10" s="180"/>
      <c r="C10" s="46"/>
      <c r="D10" s="41"/>
      <c r="I10" s="407"/>
      <c r="J10" s="430" t="s">
        <v>2</v>
      </c>
      <c r="K10" s="431"/>
      <c r="L10" s="408" t="s">
        <v>44</v>
      </c>
      <c r="M10" s="409"/>
    </row>
    <row r="11" spans="1:18" ht="37" x14ac:dyDescent="0.3">
      <c r="A11" s="167" t="s">
        <v>43</v>
      </c>
      <c r="B11" s="167" t="s">
        <v>3</v>
      </c>
      <c r="C11" s="167" t="s">
        <v>4</v>
      </c>
      <c r="D11" s="167" t="s">
        <v>5</v>
      </c>
      <c r="E11" s="167" t="s">
        <v>6</v>
      </c>
      <c r="F11" s="167" t="s">
        <v>7</v>
      </c>
      <c r="G11" s="167" t="s">
        <v>70</v>
      </c>
      <c r="H11" s="167" t="s">
        <v>71</v>
      </c>
      <c r="I11" s="143" t="s">
        <v>72</v>
      </c>
      <c r="J11" s="144" t="s">
        <v>73</v>
      </c>
      <c r="K11" s="144" t="s">
        <v>74</v>
      </c>
      <c r="L11" s="144" t="s">
        <v>75</v>
      </c>
      <c r="M11" s="145" t="s">
        <v>65</v>
      </c>
      <c r="N11" s="167" t="s">
        <v>76</v>
      </c>
      <c r="O11" s="167" t="s">
        <v>77</v>
      </c>
    </row>
    <row r="12" spans="1:18" x14ac:dyDescent="0.25">
      <c r="A12" s="146" t="s">
        <v>22</v>
      </c>
      <c r="B12" s="168" t="str">
        <f t="shared" ref="B12:B36" si="0">+IF(MONTH(C12)&lt;4,"Q1",IF(MONTH(C12)&lt;7,"Q2",IF(MONTH(C12)&lt;10,"Q3","Q4")))&amp;"/"&amp;YEAR(C12)</f>
        <v>Q4/2018</v>
      </c>
      <c r="C12" s="42">
        <f>$I$7</f>
        <v>43413</v>
      </c>
      <c r="D12" s="42">
        <f t="shared" ref="D12:D36" si="1">DATE(YEAR(C12),IF(MONTH(C12)&lt;=3,3,IF(MONTH(C12)&lt;=6,6,IF(MONTH(C12)&lt;=9,9,12))),IF(OR(MONTH(C12)&lt;=3,MONTH(C12)&gt;=10),31,30))</f>
        <v>43465</v>
      </c>
      <c r="E12" s="168">
        <f t="shared" ref="E12:E36" si="2">D12-C12+1</f>
        <v>53</v>
      </c>
      <c r="F12" s="59">
        <f>VLOOKUP(D12,'FERC Interest Rate'!$A:$B,2,TRUE)</f>
        <v>4.9599999999999998E-2</v>
      </c>
      <c r="G12" s="60">
        <f>$C$2</f>
        <v>853000</v>
      </c>
      <c r="H12" s="60">
        <f t="shared" ref="H12:H17" si="3">G12*F12*(E12/(DATE(YEAR(D12),12,31)-DATE(YEAR(D12),1,1)+1))</f>
        <v>6143.4695890410949</v>
      </c>
      <c r="I12" s="81">
        <v>0</v>
      </c>
      <c r="J12" s="47">
        <v>0</v>
      </c>
      <c r="K12" s="45">
        <f>+SUM(I12:J12)</f>
        <v>0</v>
      </c>
      <c r="L12" s="47">
        <v>0</v>
      </c>
      <c r="M12" s="169">
        <v>0</v>
      </c>
      <c r="N12" s="45">
        <f t="shared" ref="N12:N32" si="4">+G12+H12+J12</f>
        <v>859143.46958904108</v>
      </c>
      <c r="O12" s="60">
        <f>+N12-M12</f>
        <v>859143.46958904108</v>
      </c>
    </row>
    <row r="13" spans="1:18" x14ac:dyDescent="0.25">
      <c r="A13" s="146" t="s">
        <v>22</v>
      </c>
      <c r="B13" s="168" t="str">
        <f t="shared" si="0"/>
        <v>Q1/2019</v>
      </c>
      <c r="C13" s="42">
        <f t="shared" ref="C13:C36" si="5">D12+1</f>
        <v>43466</v>
      </c>
      <c r="D13" s="42">
        <f t="shared" si="1"/>
        <v>43555</v>
      </c>
      <c r="E13" s="168">
        <f t="shared" si="2"/>
        <v>90</v>
      </c>
      <c r="F13" s="59">
        <f>VLOOKUP(D13,'FERC Interest Rate'!$A:$B,2,TRUE)</f>
        <v>5.1799999999999999E-2</v>
      </c>
      <c r="G13" s="60">
        <f t="shared" ref="G13:G36" si="6">O12</f>
        <v>859143.46958904108</v>
      </c>
      <c r="H13" s="60">
        <f t="shared" si="3"/>
        <v>10973.498233490711</v>
      </c>
      <c r="I13" s="81">
        <v>0</v>
      </c>
      <c r="J13" s="47">
        <v>0</v>
      </c>
      <c r="K13" s="45">
        <f t="shared" ref="K13:K32" si="7">+SUM(I13:J13)</f>
        <v>0</v>
      </c>
      <c r="L13" s="47">
        <v>0</v>
      </c>
      <c r="M13" s="169">
        <f t="shared" ref="M13:M32" si="8">+SUM(K13:L13)</f>
        <v>0</v>
      </c>
      <c r="N13" s="45">
        <f t="shared" si="4"/>
        <v>870116.96782253182</v>
      </c>
      <c r="O13" s="60">
        <f t="shared" ref="O13:O32" si="9">+N13-M13</f>
        <v>870116.96782253182</v>
      </c>
    </row>
    <row r="14" spans="1:18" x14ac:dyDescent="0.25">
      <c r="A14" s="146" t="s">
        <v>22</v>
      </c>
      <c r="B14" s="168" t="str">
        <f t="shared" si="0"/>
        <v>Q2/2019</v>
      </c>
      <c r="C14" s="42">
        <f t="shared" si="5"/>
        <v>43556</v>
      </c>
      <c r="D14" s="42">
        <f t="shared" si="1"/>
        <v>43646</v>
      </c>
      <c r="E14" s="168">
        <f t="shared" si="2"/>
        <v>91</v>
      </c>
      <c r="F14" s="59">
        <f>VLOOKUP(D14,'FERC Interest Rate'!$A:$B,2,TRUE)</f>
        <v>5.45E-2</v>
      </c>
      <c r="G14" s="60">
        <f t="shared" si="6"/>
        <v>870116.96782253182</v>
      </c>
      <c r="H14" s="60">
        <f t="shared" si="3"/>
        <v>11822.863292920129</v>
      </c>
      <c r="I14" s="81">
        <v>0</v>
      </c>
      <c r="J14" s="47">
        <v>0</v>
      </c>
      <c r="K14" s="45">
        <f t="shared" si="7"/>
        <v>0</v>
      </c>
      <c r="L14" s="47">
        <f>-C3</f>
        <v>350000</v>
      </c>
      <c r="M14" s="169">
        <f>+SUM(K14:L14)</f>
        <v>350000</v>
      </c>
      <c r="N14" s="45">
        <f t="shared" si="4"/>
        <v>881939.83111545199</v>
      </c>
      <c r="O14" s="60">
        <f t="shared" si="9"/>
        <v>531939.83111545199</v>
      </c>
      <c r="P14" s="45"/>
    </row>
    <row r="15" spans="1:18" x14ac:dyDescent="0.25">
      <c r="A15" s="146" t="s">
        <v>22</v>
      </c>
      <c r="B15" s="168" t="str">
        <f t="shared" si="0"/>
        <v>Q3/2019</v>
      </c>
      <c r="C15" s="42">
        <f t="shared" si="5"/>
        <v>43647</v>
      </c>
      <c r="D15" s="42">
        <f t="shared" si="1"/>
        <v>43738</v>
      </c>
      <c r="E15" s="168">
        <f t="shared" si="2"/>
        <v>92</v>
      </c>
      <c r="F15" s="59">
        <f>VLOOKUP(D15,'FERC Interest Rate'!$A:$B,2,TRUE)</f>
        <v>5.5E-2</v>
      </c>
      <c r="G15" s="60">
        <f t="shared" si="6"/>
        <v>531939.83111545199</v>
      </c>
      <c r="H15" s="60">
        <f t="shared" si="3"/>
        <v>7374.2891656005131</v>
      </c>
      <c r="I15" s="81">
        <v>0</v>
      </c>
      <c r="J15" s="47">
        <v>0</v>
      </c>
      <c r="K15" s="45">
        <f t="shared" si="7"/>
        <v>0</v>
      </c>
      <c r="L15" s="47">
        <v>0</v>
      </c>
      <c r="M15" s="169">
        <f t="shared" si="8"/>
        <v>0</v>
      </c>
      <c r="N15" s="45">
        <f t="shared" si="4"/>
        <v>539314.12028105254</v>
      </c>
      <c r="O15" s="60">
        <f t="shared" si="9"/>
        <v>539314.12028105254</v>
      </c>
    </row>
    <row r="16" spans="1:18" x14ac:dyDescent="0.25">
      <c r="A16" s="146" t="s">
        <v>22</v>
      </c>
      <c r="B16" s="168" t="str">
        <f t="shared" si="0"/>
        <v>Q4/2019</v>
      </c>
      <c r="C16" s="42">
        <f t="shared" si="5"/>
        <v>43739</v>
      </c>
      <c r="D16" s="42">
        <f t="shared" si="1"/>
        <v>43830</v>
      </c>
      <c r="E16" s="168">
        <f t="shared" si="2"/>
        <v>92</v>
      </c>
      <c r="F16" s="59">
        <f>VLOOKUP(D16,'FERC Interest Rate'!$A:$B,2,TRUE)</f>
        <v>5.4199999999999998E-2</v>
      </c>
      <c r="G16" s="60">
        <f t="shared" si="6"/>
        <v>539314.12028105254</v>
      </c>
      <c r="H16" s="60">
        <f t="shared" si="3"/>
        <v>7367.7696695053173</v>
      </c>
      <c r="I16" s="81">
        <v>0</v>
      </c>
      <c r="J16" s="47">
        <v>0</v>
      </c>
      <c r="K16" s="45">
        <f t="shared" si="7"/>
        <v>0</v>
      </c>
      <c r="L16" s="47">
        <v>0</v>
      </c>
      <c r="M16" s="169">
        <f t="shared" si="8"/>
        <v>0</v>
      </c>
      <c r="N16" s="45">
        <f t="shared" si="4"/>
        <v>546681.88995055784</v>
      </c>
      <c r="O16" s="60">
        <f t="shared" si="9"/>
        <v>546681.88995055784</v>
      </c>
    </row>
    <row r="17" spans="1:17" x14ac:dyDescent="0.25">
      <c r="A17" s="146" t="s">
        <v>22</v>
      </c>
      <c r="B17" s="168" t="str">
        <f t="shared" si="0"/>
        <v>Q1/2020</v>
      </c>
      <c r="C17" s="42">
        <f t="shared" si="5"/>
        <v>43831</v>
      </c>
      <c r="D17" s="42">
        <f t="shared" si="1"/>
        <v>43921</v>
      </c>
      <c r="E17" s="168">
        <f t="shared" si="2"/>
        <v>91</v>
      </c>
      <c r="F17" s="59">
        <f>VLOOKUP(D17,'FERC Interest Rate'!$A:$B,2,TRUE)</f>
        <v>4.9599999999999998E-2</v>
      </c>
      <c r="G17" s="60">
        <f t="shared" si="6"/>
        <v>546681.88995055784</v>
      </c>
      <c r="H17" s="60">
        <f t="shared" si="3"/>
        <v>6741.8125095104851</v>
      </c>
      <c r="I17" s="81">
        <v>0</v>
      </c>
      <c r="J17" s="47">
        <v>0</v>
      </c>
      <c r="K17" s="45">
        <f t="shared" ref="K17:K23" si="10">+SUM(I17:J17)</f>
        <v>0</v>
      </c>
      <c r="L17" s="47">
        <v>0</v>
      </c>
      <c r="M17" s="169">
        <f t="shared" ref="M17:M23" si="11">+SUM(K17:L17)</f>
        <v>0</v>
      </c>
      <c r="N17" s="45">
        <f t="shared" si="4"/>
        <v>553423.70246006828</v>
      </c>
      <c r="O17" s="60">
        <f t="shared" si="9"/>
        <v>553423.70246006828</v>
      </c>
      <c r="P17" s="45"/>
      <c r="Q17" s="45"/>
    </row>
    <row r="18" spans="1:17" x14ac:dyDescent="0.25">
      <c r="A18" s="146" t="s">
        <v>22</v>
      </c>
      <c r="B18" s="168" t="str">
        <f t="shared" si="0"/>
        <v>Q2/2020</v>
      </c>
      <c r="C18" s="42">
        <f t="shared" si="5"/>
        <v>43922</v>
      </c>
      <c r="D18" s="42">
        <f t="shared" si="1"/>
        <v>44012</v>
      </c>
      <c r="E18" s="168">
        <f t="shared" si="2"/>
        <v>91</v>
      </c>
      <c r="F18" s="59">
        <f>VLOOKUP(D18,'FERC Interest Rate'!$A:$B,2,TRUE)</f>
        <v>4.7500000000000001E-2</v>
      </c>
      <c r="G18" s="60">
        <f t="shared" si="6"/>
        <v>553423.70246006828</v>
      </c>
      <c r="H18" s="60">
        <f t="shared" ref="H18:H29" si="12">G18*F18*(E18/(DATE(YEAR(D18),12,31)-DATE(YEAR(D18),1,1)+1))</f>
        <v>6535.9944095181563</v>
      </c>
      <c r="I18" s="81">
        <v>0</v>
      </c>
      <c r="J18" s="47">
        <v>0</v>
      </c>
      <c r="K18" s="45">
        <f t="shared" si="10"/>
        <v>0</v>
      </c>
      <c r="L18" s="47">
        <v>0</v>
      </c>
      <c r="M18" s="169">
        <f t="shared" si="11"/>
        <v>0</v>
      </c>
      <c r="N18" s="45">
        <f t="shared" si="4"/>
        <v>559959.69686958648</v>
      </c>
      <c r="O18" s="60">
        <f t="shared" si="9"/>
        <v>559959.69686958648</v>
      </c>
    </row>
    <row r="19" spans="1:17" x14ac:dyDescent="0.25">
      <c r="A19" s="146" t="s">
        <v>22</v>
      </c>
      <c r="B19" s="168" t="str">
        <f t="shared" si="0"/>
        <v>Q3/2020</v>
      </c>
      <c r="C19" s="42">
        <f t="shared" si="5"/>
        <v>44013</v>
      </c>
      <c r="D19" s="42">
        <f t="shared" si="1"/>
        <v>44104</v>
      </c>
      <c r="E19" s="168">
        <f t="shared" si="2"/>
        <v>92</v>
      </c>
      <c r="F19" s="59">
        <f>VLOOKUP(D19,'FERC Interest Rate'!$A:$B,2,TRUE)</f>
        <v>3.4299999999999997E-2</v>
      </c>
      <c r="G19" s="60">
        <f t="shared" si="6"/>
        <v>559959.69686958648</v>
      </c>
      <c r="H19" s="60">
        <f t="shared" si="12"/>
        <v>4827.8929492941725</v>
      </c>
      <c r="I19" s="81">
        <v>0</v>
      </c>
      <c r="J19" s="47">
        <v>0</v>
      </c>
      <c r="K19" s="45">
        <f t="shared" si="10"/>
        <v>0</v>
      </c>
      <c r="L19" s="47">
        <v>0</v>
      </c>
      <c r="M19" s="169">
        <f t="shared" si="11"/>
        <v>0</v>
      </c>
      <c r="N19" s="45">
        <f t="shared" si="4"/>
        <v>564787.58981888066</v>
      </c>
      <c r="O19" s="60">
        <f t="shared" si="9"/>
        <v>564787.58981888066</v>
      </c>
      <c r="P19" s="45"/>
      <c r="Q19" s="45"/>
    </row>
    <row r="20" spans="1:17" x14ac:dyDescent="0.25">
      <c r="A20" s="146" t="s">
        <v>22</v>
      </c>
      <c r="B20" s="168" t="str">
        <f t="shared" si="0"/>
        <v>Q4/2020</v>
      </c>
      <c r="C20" s="42">
        <f t="shared" si="5"/>
        <v>44105</v>
      </c>
      <c r="D20" s="42">
        <f t="shared" si="1"/>
        <v>44196</v>
      </c>
      <c r="E20" s="168">
        <f t="shared" si="2"/>
        <v>92</v>
      </c>
      <c r="F20" s="59">
        <f>VLOOKUP(D20,'FERC Interest Rate'!$A:$B,2,TRUE)</f>
        <v>3.2500000000000001E-2</v>
      </c>
      <c r="G20" s="60">
        <f t="shared" si="6"/>
        <v>564787.58981888066</v>
      </c>
      <c r="H20" s="60">
        <f t="shared" si="12"/>
        <v>4613.9751190121679</v>
      </c>
      <c r="I20" s="81">
        <v>0</v>
      </c>
      <c r="J20" s="47">
        <v>0</v>
      </c>
      <c r="K20" s="45">
        <f t="shared" si="10"/>
        <v>0</v>
      </c>
      <c r="L20" s="47">
        <v>0</v>
      </c>
      <c r="M20" s="169">
        <f t="shared" si="11"/>
        <v>0</v>
      </c>
      <c r="N20" s="45">
        <f t="shared" si="4"/>
        <v>569401.56493789284</v>
      </c>
      <c r="O20" s="60">
        <f t="shared" si="9"/>
        <v>569401.56493789284</v>
      </c>
    </row>
    <row r="21" spans="1:17" x14ac:dyDescent="0.25">
      <c r="A21" s="146" t="s">
        <v>22</v>
      </c>
      <c r="B21" s="168" t="str">
        <f>+IF(MONTH(C21)&lt;4,"Q1",IF(MONTH(C21)&lt;7,"Q2",IF(MONTH(C21)&lt;10,"Q3","Q4")))&amp;"/"&amp;YEAR(C21)</f>
        <v>Q1/2021</v>
      </c>
      <c r="C21" s="42">
        <f>D20+1</f>
        <v>44197</v>
      </c>
      <c r="D21" s="42">
        <f>DATE(YEAR(C21),IF(MONTH(C21)&lt;=3,3,IF(MONTH(C21)&lt;=6,6,IF(MONTH(C21)&lt;=9,9,12))),IF(OR(MONTH(C21)&lt;=3,MONTH(C21)&gt;=10),31,30))</f>
        <v>44286</v>
      </c>
      <c r="E21" s="168">
        <f>D21-C21+1</f>
        <v>90</v>
      </c>
      <c r="F21" s="59">
        <f>VLOOKUP(D21,'FERC Interest Rate'!$A:$B,2,TRUE)</f>
        <v>3.2500000000000001E-2</v>
      </c>
      <c r="G21" s="60">
        <f>O20</f>
        <v>569401.56493789284</v>
      </c>
      <c r="H21" s="60">
        <f t="shared" si="12"/>
        <v>4563.0125409406483</v>
      </c>
      <c r="I21" s="81">
        <v>0</v>
      </c>
      <c r="J21" s="47">
        <v>0</v>
      </c>
      <c r="K21" s="45">
        <f t="shared" si="10"/>
        <v>0</v>
      </c>
      <c r="L21" s="47">
        <v>0</v>
      </c>
      <c r="M21" s="169">
        <f t="shared" si="11"/>
        <v>0</v>
      </c>
      <c r="N21" s="45">
        <f>+G21+H21+J21</f>
        <v>573964.5774788335</v>
      </c>
      <c r="O21" s="60">
        <f>+N21-M21</f>
        <v>573964.5774788335</v>
      </c>
    </row>
    <row r="22" spans="1:17" x14ac:dyDescent="0.25">
      <c r="A22" s="146" t="s">
        <v>22</v>
      </c>
      <c r="B22" s="168" t="str">
        <f>+IF(MONTH(C22)&lt;4,"Q1",IF(MONTH(C22)&lt;7,"Q2",IF(MONTH(C22)&lt;10,"Q3","Q4")))&amp;"/"&amp;YEAR(C22)</f>
        <v>Q2/2021</v>
      </c>
      <c r="C22" s="42">
        <f>D21+1</f>
        <v>44287</v>
      </c>
      <c r="D22" s="42">
        <f>DATE(YEAR(C22),IF(MONTH(C22)&lt;=3,3,IF(MONTH(C22)&lt;=6,6,IF(MONTH(C22)&lt;=9,9,12))),IF(OR(MONTH(C22)&lt;=3,MONTH(C22)&gt;=10),31,30))</f>
        <v>44377</v>
      </c>
      <c r="E22" s="168">
        <f>D22-C22+1</f>
        <v>91</v>
      </c>
      <c r="F22" s="59">
        <f>VLOOKUP(D22,'FERC Interest Rate'!$A:$B,2,TRUE)</f>
        <v>3.2500000000000001E-2</v>
      </c>
      <c r="G22" s="60">
        <f>O21</f>
        <v>573964.5774788335</v>
      </c>
      <c r="H22" s="60">
        <f t="shared" si="12"/>
        <v>4650.685583270274</v>
      </c>
      <c r="I22" s="81">
        <v>0</v>
      </c>
      <c r="J22" s="47">
        <v>0</v>
      </c>
      <c r="K22" s="45">
        <f t="shared" si="10"/>
        <v>0</v>
      </c>
      <c r="L22" s="47">
        <v>0</v>
      </c>
      <c r="M22" s="169">
        <f t="shared" si="11"/>
        <v>0</v>
      </c>
      <c r="N22" s="45">
        <f>+G22+H22+J22</f>
        <v>578615.26306210377</v>
      </c>
      <c r="O22" s="60">
        <f>+N22-M22</f>
        <v>578615.26306210377</v>
      </c>
    </row>
    <row r="23" spans="1:17" x14ac:dyDescent="0.25">
      <c r="A23" s="146" t="s">
        <v>22</v>
      </c>
      <c r="B23" s="168" t="str">
        <f>+IF(MONTH(C23)&lt;4,"Q1",IF(MONTH(C23)&lt;7,"Q2",IF(MONTH(C23)&lt;10,"Q3","Q4")))&amp;"/"&amp;YEAR(C23)</f>
        <v>Q3/2021</v>
      </c>
      <c r="C23" s="42">
        <f>D22+1</f>
        <v>44378</v>
      </c>
      <c r="D23" s="42">
        <f>DATE(YEAR(C23),IF(MONTH(C23)&lt;=3,3,IF(MONTH(C23)&lt;=6,6,IF(MONTH(C23)&lt;=9,9,12))),IF(OR(MONTH(C23)&lt;=3,MONTH(C23)&gt;=10),31,30))</f>
        <v>44469</v>
      </c>
      <c r="E23" s="168">
        <f>D23-C23+1</f>
        <v>92</v>
      </c>
      <c r="F23" s="59">
        <f>VLOOKUP(D23,'FERC Interest Rate'!$A:$B,2,TRUE)</f>
        <v>3.2500000000000001E-2</v>
      </c>
      <c r="G23" s="60">
        <f>O22</f>
        <v>578615.26306210377</v>
      </c>
      <c r="H23" s="60">
        <f t="shared" si="12"/>
        <v>4739.8894152210696</v>
      </c>
      <c r="I23" s="81">
        <v>0</v>
      </c>
      <c r="J23" s="47">
        <v>0</v>
      </c>
      <c r="K23" s="45">
        <f t="shared" si="10"/>
        <v>0</v>
      </c>
      <c r="L23" s="47">
        <v>0</v>
      </c>
      <c r="M23" s="169">
        <f t="shared" si="11"/>
        <v>0</v>
      </c>
      <c r="N23" s="45">
        <f>+G23+H23+J23</f>
        <v>583355.15247732482</v>
      </c>
      <c r="O23" s="60">
        <f>+N23-M23</f>
        <v>583355.15247732482</v>
      </c>
    </row>
    <row r="24" spans="1:17" x14ac:dyDescent="0.25">
      <c r="A24" s="146" t="s">
        <v>22</v>
      </c>
      <c r="B24" s="168" t="str">
        <f t="shared" si="0"/>
        <v>Q4/2021</v>
      </c>
      <c r="C24" s="42">
        <f t="shared" si="5"/>
        <v>44470</v>
      </c>
      <c r="D24" s="42">
        <f t="shared" si="1"/>
        <v>44561</v>
      </c>
      <c r="E24" s="168">
        <f t="shared" si="2"/>
        <v>92</v>
      </c>
      <c r="F24" s="59">
        <f>VLOOKUP(D24,'FERC Interest Rate'!$A:$B,2,TRUE)</f>
        <v>3.2500000000000001E-2</v>
      </c>
      <c r="G24" s="60">
        <f t="shared" si="6"/>
        <v>583355.15247732482</v>
      </c>
      <c r="H24" s="60">
        <f t="shared" si="12"/>
        <v>4778.7175504306888</v>
      </c>
      <c r="I24" s="81">
        <v>0</v>
      </c>
      <c r="J24" s="47">
        <v>0</v>
      </c>
      <c r="K24" s="45">
        <f t="shared" ref="K24:K27" si="13">+SUM(I24:J24)</f>
        <v>0</v>
      </c>
      <c r="L24" s="47">
        <v>0</v>
      </c>
      <c r="M24" s="169">
        <f t="shared" ref="M24:M27" si="14">+SUM(K24:L24)</f>
        <v>0</v>
      </c>
      <c r="N24" s="45">
        <f t="shared" si="4"/>
        <v>588133.8700277555</v>
      </c>
      <c r="O24" s="60">
        <f t="shared" si="9"/>
        <v>588133.8700277555</v>
      </c>
    </row>
    <row r="25" spans="1:17" x14ac:dyDescent="0.25">
      <c r="A25" s="146" t="s">
        <v>22</v>
      </c>
      <c r="B25" s="168" t="str">
        <f t="shared" si="0"/>
        <v>Q1/2022</v>
      </c>
      <c r="C25" s="42">
        <f t="shared" si="5"/>
        <v>44562</v>
      </c>
      <c r="D25" s="42">
        <f t="shared" si="1"/>
        <v>44651</v>
      </c>
      <c r="E25" s="168">
        <f t="shared" si="2"/>
        <v>90</v>
      </c>
      <c r="F25" s="59">
        <f>VLOOKUP(D25,'FERC Interest Rate'!$A:$B,2,TRUE)</f>
        <v>3.2500000000000001E-2</v>
      </c>
      <c r="G25" s="60">
        <f t="shared" si="6"/>
        <v>588133.8700277555</v>
      </c>
      <c r="H25" s="60">
        <f t="shared" si="12"/>
        <v>4713.1275885785881</v>
      </c>
      <c r="I25" s="81">
        <v>0</v>
      </c>
      <c r="J25" s="47">
        <v>0</v>
      </c>
      <c r="K25" s="45">
        <f t="shared" si="13"/>
        <v>0</v>
      </c>
      <c r="L25" s="47">
        <v>0</v>
      </c>
      <c r="M25" s="169">
        <f t="shared" si="14"/>
        <v>0</v>
      </c>
      <c r="N25" s="45">
        <f t="shared" si="4"/>
        <v>592846.99761633412</v>
      </c>
      <c r="O25" s="60">
        <f t="shared" si="9"/>
        <v>592846.99761633412</v>
      </c>
    </row>
    <row r="26" spans="1:17" x14ac:dyDescent="0.25">
      <c r="A26" s="146" t="s">
        <v>22</v>
      </c>
      <c r="B26" s="168" t="str">
        <f t="shared" si="0"/>
        <v>Q2/2022</v>
      </c>
      <c r="C26" s="42">
        <f t="shared" si="5"/>
        <v>44652</v>
      </c>
      <c r="D26" s="42">
        <f t="shared" si="1"/>
        <v>44742</v>
      </c>
      <c r="E26" s="168">
        <f t="shared" si="2"/>
        <v>91</v>
      </c>
      <c r="F26" s="59">
        <f>VLOOKUP(D26,'FERC Interest Rate'!$A:$B,2,TRUE)</f>
        <v>3.2500000000000001E-2</v>
      </c>
      <c r="G26" s="60">
        <f t="shared" si="6"/>
        <v>592846.99761633412</v>
      </c>
      <c r="H26" s="60">
        <f t="shared" si="12"/>
        <v>4803.6849190419407</v>
      </c>
      <c r="I26" s="81">
        <v>0</v>
      </c>
      <c r="J26" s="47">
        <v>0</v>
      </c>
      <c r="K26" s="45">
        <f t="shared" si="13"/>
        <v>0</v>
      </c>
      <c r="L26" s="47">
        <v>0</v>
      </c>
      <c r="M26" s="169">
        <f t="shared" si="14"/>
        <v>0</v>
      </c>
      <c r="N26" s="45">
        <f t="shared" si="4"/>
        <v>597650.68253537605</v>
      </c>
      <c r="O26" s="60">
        <f t="shared" si="9"/>
        <v>597650.68253537605</v>
      </c>
    </row>
    <row r="27" spans="1:17" x14ac:dyDescent="0.25">
      <c r="A27" s="146" t="s">
        <v>22</v>
      </c>
      <c r="B27" s="168" t="str">
        <f t="shared" si="0"/>
        <v>Q3/2022</v>
      </c>
      <c r="C27" s="42">
        <f t="shared" si="5"/>
        <v>44743</v>
      </c>
      <c r="D27" s="42">
        <f t="shared" si="1"/>
        <v>44834</v>
      </c>
      <c r="E27" s="168">
        <f t="shared" si="2"/>
        <v>92</v>
      </c>
      <c r="F27" s="59">
        <f>VLOOKUP(D27,'FERC Interest Rate'!$A:$B,2,TRUE)</f>
        <v>3.5999999999999997E-2</v>
      </c>
      <c r="G27" s="60">
        <f t="shared" si="6"/>
        <v>597650.68253537605</v>
      </c>
      <c r="H27" s="60">
        <f t="shared" si="12"/>
        <v>5423.0659193347001</v>
      </c>
      <c r="I27" s="81">
        <v>0</v>
      </c>
      <c r="J27" s="47">
        <v>0</v>
      </c>
      <c r="K27" s="45">
        <f t="shared" si="13"/>
        <v>0</v>
      </c>
      <c r="L27" s="47">
        <v>0</v>
      </c>
      <c r="M27" s="169">
        <f t="shared" si="14"/>
        <v>0</v>
      </c>
      <c r="N27" s="45">
        <f t="shared" si="4"/>
        <v>603073.7484547107</v>
      </c>
      <c r="O27" s="60">
        <f t="shared" si="9"/>
        <v>603073.7484547107</v>
      </c>
    </row>
    <row r="28" spans="1:17" x14ac:dyDescent="0.25">
      <c r="A28" s="146" t="s">
        <v>22</v>
      </c>
      <c r="B28" s="168" t="str">
        <f t="shared" si="0"/>
        <v>Q4/2022</v>
      </c>
      <c r="C28" s="42">
        <f t="shared" si="5"/>
        <v>44835</v>
      </c>
      <c r="D28" s="42">
        <f t="shared" si="1"/>
        <v>44926</v>
      </c>
      <c r="E28" s="168">
        <f t="shared" si="2"/>
        <v>92</v>
      </c>
      <c r="F28" s="59">
        <f>VLOOKUP(D28,'FERC Interest Rate'!$A:$B,2,TRUE)</f>
        <v>4.9099999999999998E-2</v>
      </c>
      <c r="G28" s="60">
        <f t="shared" si="6"/>
        <v>603073.7484547107</v>
      </c>
      <c r="H28" s="60">
        <f t="shared" si="12"/>
        <v>7463.5746206016966</v>
      </c>
      <c r="I28" s="81">
        <v>0</v>
      </c>
      <c r="J28" s="47">
        <v>0</v>
      </c>
      <c r="K28" s="45">
        <f t="shared" ref="K28" si="15">+SUM(I28:J28)</f>
        <v>0</v>
      </c>
      <c r="L28" s="47">
        <v>0</v>
      </c>
      <c r="M28" s="169">
        <f t="shared" ref="M28" si="16">+SUM(K28:L28)</f>
        <v>0</v>
      </c>
      <c r="N28" s="45">
        <f t="shared" si="4"/>
        <v>610537.32307531242</v>
      </c>
      <c r="O28" s="60">
        <f t="shared" si="9"/>
        <v>610537.32307531242</v>
      </c>
    </row>
    <row r="29" spans="1:17" x14ac:dyDescent="0.25">
      <c r="A29" s="41" t="s">
        <v>44</v>
      </c>
      <c r="B29" s="168" t="str">
        <f t="shared" si="0"/>
        <v>Q1/2023</v>
      </c>
      <c r="C29" s="42">
        <f t="shared" si="5"/>
        <v>44927</v>
      </c>
      <c r="D29" s="42">
        <f t="shared" si="1"/>
        <v>45016</v>
      </c>
      <c r="E29" s="168">
        <f t="shared" si="2"/>
        <v>90</v>
      </c>
      <c r="F29" s="59">
        <f>VLOOKUP(D29,'FERC Interest Rate'!$A:$B,2,TRUE)</f>
        <v>6.3100000000000003E-2</v>
      </c>
      <c r="G29" s="60">
        <f t="shared" si="6"/>
        <v>610537.32307531242</v>
      </c>
      <c r="H29" s="60">
        <f t="shared" si="12"/>
        <v>9499.2916650539719</v>
      </c>
      <c r="I29" s="81">
        <f t="shared" ref="I29:I40" si="17">(SUM($H$12:$H$40)/20)</f>
        <v>5851.8307370183156</v>
      </c>
      <c r="J29" s="47">
        <f t="shared" ref="J29:J32" si="18">G29*F29*(E29/(DATE(YEAR(D29),12,31)-DATE(YEAR(D29),1,1)+1))</f>
        <v>9499.2916650539719</v>
      </c>
      <c r="K29" s="45">
        <f t="shared" si="7"/>
        <v>15351.122402072288</v>
      </c>
      <c r="L29" s="47">
        <f>+$C$4/20</f>
        <v>25150</v>
      </c>
      <c r="M29" s="169">
        <f t="shared" si="8"/>
        <v>40501.122402072288</v>
      </c>
      <c r="N29" s="45">
        <f t="shared" si="4"/>
        <v>629535.90640542028</v>
      </c>
      <c r="O29" s="60">
        <f t="shared" si="9"/>
        <v>589034.78400334797</v>
      </c>
    </row>
    <row r="30" spans="1:17" x14ac:dyDescent="0.25">
      <c r="A30" s="41" t="s">
        <v>45</v>
      </c>
      <c r="B30" s="168" t="str">
        <f t="shared" si="0"/>
        <v>Q2/2023</v>
      </c>
      <c r="C30" s="42">
        <f t="shared" si="5"/>
        <v>45017</v>
      </c>
      <c r="D30" s="42">
        <f t="shared" si="1"/>
        <v>45107</v>
      </c>
      <c r="E30" s="168">
        <f t="shared" si="2"/>
        <v>91</v>
      </c>
      <c r="F30" s="59">
        <f>VLOOKUP(D30,'FERC Interest Rate'!$A:$B,2,TRUE)</f>
        <v>7.4999999999999997E-2</v>
      </c>
      <c r="G30" s="60">
        <f t="shared" si="6"/>
        <v>589034.78400334797</v>
      </c>
      <c r="H30" s="60">
        <v>0</v>
      </c>
      <c r="I30" s="81">
        <f t="shared" si="17"/>
        <v>5851.8307370183156</v>
      </c>
      <c r="J30" s="47">
        <f t="shared" si="18"/>
        <v>11014.143563898218</v>
      </c>
      <c r="K30" s="45">
        <f t="shared" si="7"/>
        <v>16865.974300916532</v>
      </c>
      <c r="L30" s="47">
        <f t="shared" ref="L30:L40" si="19">+$C$4/20</f>
        <v>25150</v>
      </c>
      <c r="M30" s="169">
        <f t="shared" si="8"/>
        <v>42015.974300916532</v>
      </c>
      <c r="N30" s="45">
        <f t="shared" si="4"/>
        <v>600048.92756724614</v>
      </c>
      <c r="O30" s="60">
        <f t="shared" si="9"/>
        <v>558032.9532663296</v>
      </c>
    </row>
    <row r="31" spans="1:17" x14ac:dyDescent="0.25">
      <c r="A31" s="41" t="s">
        <v>46</v>
      </c>
      <c r="B31" s="168" t="str">
        <f t="shared" si="0"/>
        <v>Q3/2023</v>
      </c>
      <c r="C31" s="42">
        <f t="shared" si="5"/>
        <v>45108</v>
      </c>
      <c r="D31" s="42">
        <f t="shared" si="1"/>
        <v>45199</v>
      </c>
      <c r="E31" s="168">
        <f t="shared" si="2"/>
        <v>92</v>
      </c>
      <c r="F31" s="59">
        <f>VLOOKUP(D31,'FERC Interest Rate'!$A:$B,2,TRUE)</f>
        <v>8.0199999999999994E-2</v>
      </c>
      <c r="G31" s="60">
        <f t="shared" si="6"/>
        <v>558032.9532663296</v>
      </c>
      <c r="H31" s="60">
        <v>0</v>
      </c>
      <c r="I31" s="81">
        <f t="shared" si="17"/>
        <v>5851.8307370183156</v>
      </c>
      <c r="J31" s="47">
        <f t="shared" si="18"/>
        <v>11280.521485973386</v>
      </c>
      <c r="K31" s="45">
        <f t="shared" si="7"/>
        <v>17132.3522229917</v>
      </c>
      <c r="L31" s="47">
        <f t="shared" si="19"/>
        <v>25150</v>
      </c>
      <c r="M31" s="169">
        <f t="shared" si="8"/>
        <v>42282.3522229917</v>
      </c>
      <c r="N31" s="45">
        <f t="shared" si="4"/>
        <v>569313.47475230298</v>
      </c>
      <c r="O31" s="60">
        <f t="shared" si="9"/>
        <v>527031.12252931134</v>
      </c>
    </row>
    <row r="32" spans="1:17" x14ac:dyDescent="0.25">
      <c r="A32" s="41" t="s">
        <v>47</v>
      </c>
      <c r="B32" s="168" t="str">
        <f t="shared" si="0"/>
        <v>Q4/2023</v>
      </c>
      <c r="C32" s="42">
        <f t="shared" si="5"/>
        <v>45200</v>
      </c>
      <c r="D32" s="42">
        <f t="shared" si="1"/>
        <v>45291</v>
      </c>
      <c r="E32" s="168">
        <f t="shared" si="2"/>
        <v>92</v>
      </c>
      <c r="F32" s="59">
        <f>VLOOKUP(D32,'FERC Interest Rate'!$A:$B,2,TRUE)</f>
        <v>8.3500000000000005E-2</v>
      </c>
      <c r="G32" s="60">
        <f t="shared" si="6"/>
        <v>527031.12252931134</v>
      </c>
      <c r="H32" s="60">
        <v>0</v>
      </c>
      <c r="I32" s="81">
        <f t="shared" si="17"/>
        <v>5851.8307370183156</v>
      </c>
      <c r="J32" s="47">
        <f t="shared" si="18"/>
        <v>11092.200228137452</v>
      </c>
      <c r="K32" s="45">
        <f t="shared" si="7"/>
        <v>16944.030965155769</v>
      </c>
      <c r="L32" s="47">
        <f t="shared" si="19"/>
        <v>25150</v>
      </c>
      <c r="M32" s="169">
        <f t="shared" si="8"/>
        <v>42094.030965155769</v>
      </c>
      <c r="N32" s="45">
        <f t="shared" si="4"/>
        <v>538123.32275744877</v>
      </c>
      <c r="O32" s="60">
        <f t="shared" si="9"/>
        <v>496029.29179229302</v>
      </c>
    </row>
    <row r="33" spans="1:15" x14ac:dyDescent="0.25">
      <c r="A33" s="41" t="s">
        <v>48</v>
      </c>
      <c r="B33" s="168" t="str">
        <f t="shared" si="0"/>
        <v>Q1/2024</v>
      </c>
      <c r="C33" s="42">
        <f t="shared" si="5"/>
        <v>45292</v>
      </c>
      <c r="D33" s="42">
        <f t="shared" si="1"/>
        <v>45382</v>
      </c>
      <c r="E33" s="168">
        <f t="shared" si="2"/>
        <v>91</v>
      </c>
      <c r="F33" s="59">
        <f>VLOOKUP(D33,'FERC Interest Rate'!$A:$B,2,TRUE)</f>
        <v>8.5000000000000006E-2</v>
      </c>
      <c r="G33" s="60">
        <f t="shared" si="6"/>
        <v>496029.29179229302</v>
      </c>
      <c r="H33" s="60">
        <v>0</v>
      </c>
      <c r="I33" s="81">
        <f t="shared" si="17"/>
        <v>5851.8307370183156</v>
      </c>
      <c r="J33" s="47">
        <f t="shared" ref="J33:J38" si="20">G33*F33*(E33/(DATE(YEAR(D33),12,31)-DATE(YEAR(D33),1,1)+1))</f>
        <v>10483.023420801605</v>
      </c>
      <c r="K33" s="45">
        <f t="shared" ref="K33:K38" si="21">+SUM(I33:J33)</f>
        <v>16334.85415781992</v>
      </c>
      <c r="L33" s="47">
        <f t="shared" si="19"/>
        <v>25150</v>
      </c>
      <c r="M33" s="169">
        <f t="shared" ref="M33:M38" si="22">+SUM(K33:L33)</f>
        <v>41484.854157819922</v>
      </c>
      <c r="N33" s="45">
        <f t="shared" ref="N33:N38" si="23">+G33+H33+J33</f>
        <v>506512.31521309464</v>
      </c>
      <c r="O33" s="60">
        <f t="shared" ref="O33:O38" si="24">+N33-M33</f>
        <v>465027.4610552747</v>
      </c>
    </row>
    <row r="34" spans="1:15" x14ac:dyDescent="0.25">
      <c r="A34" s="41" t="s">
        <v>49</v>
      </c>
      <c r="B34" s="168" t="str">
        <f t="shared" si="0"/>
        <v>Q2/2024</v>
      </c>
      <c r="C34" s="42">
        <f t="shared" si="5"/>
        <v>45383</v>
      </c>
      <c r="D34" s="42">
        <f t="shared" si="1"/>
        <v>45473</v>
      </c>
      <c r="E34" s="168">
        <f t="shared" si="2"/>
        <v>91</v>
      </c>
      <c r="F34" s="59">
        <f>VLOOKUP(D34,'FERC Interest Rate'!$A:$B,2,TRUE)</f>
        <v>8.5000000000000006E-2</v>
      </c>
      <c r="G34" s="60">
        <f t="shared" si="6"/>
        <v>465027.4610552747</v>
      </c>
      <c r="H34" s="60">
        <v>0</v>
      </c>
      <c r="I34" s="81">
        <f t="shared" si="17"/>
        <v>5851.8307370183156</v>
      </c>
      <c r="J34" s="47">
        <f t="shared" si="20"/>
        <v>9827.8344570015033</v>
      </c>
      <c r="K34" s="45">
        <f t="shared" si="21"/>
        <v>15679.665194019819</v>
      </c>
      <c r="L34" s="47">
        <f t="shared" si="19"/>
        <v>25150</v>
      </c>
      <c r="M34" s="169">
        <f t="shared" si="22"/>
        <v>40829.665194019821</v>
      </c>
      <c r="N34" s="45">
        <f t="shared" si="23"/>
        <v>474855.29551227624</v>
      </c>
      <c r="O34" s="60">
        <f t="shared" si="24"/>
        <v>434025.63031825644</v>
      </c>
    </row>
    <row r="35" spans="1:15" x14ac:dyDescent="0.25">
      <c r="A35" s="41" t="s">
        <v>50</v>
      </c>
      <c r="B35" s="168" t="str">
        <f t="shared" si="0"/>
        <v>Q3/2024</v>
      </c>
      <c r="C35" s="42">
        <f t="shared" si="5"/>
        <v>45474</v>
      </c>
      <c r="D35" s="42">
        <f t="shared" si="1"/>
        <v>45565</v>
      </c>
      <c r="E35" s="168">
        <f t="shared" si="2"/>
        <v>92</v>
      </c>
      <c r="F35" s="59">
        <f>VLOOKUP(D35,'FERC Interest Rate'!$A:$B,2,TRUE)</f>
        <v>8.5000000000000006E-2</v>
      </c>
      <c r="G35" s="60">
        <f t="shared" si="6"/>
        <v>434025.63031825644</v>
      </c>
      <c r="H35" s="60">
        <v>0</v>
      </c>
      <c r="I35" s="81">
        <f t="shared" si="17"/>
        <v>5851.8307370183156</v>
      </c>
      <c r="J35" s="47">
        <f t="shared" si="20"/>
        <v>9273.4437953244978</v>
      </c>
      <c r="K35" s="45">
        <f t="shared" si="21"/>
        <v>15125.274532342813</v>
      </c>
      <c r="L35" s="47">
        <f t="shared" si="19"/>
        <v>25150</v>
      </c>
      <c r="M35" s="169">
        <f t="shared" si="22"/>
        <v>40275.27453234281</v>
      </c>
      <c r="N35" s="45">
        <f t="shared" si="23"/>
        <v>443299.07411358092</v>
      </c>
      <c r="O35" s="60">
        <f t="shared" si="24"/>
        <v>403023.79958123813</v>
      </c>
    </row>
    <row r="36" spans="1:15" x14ac:dyDescent="0.25">
      <c r="A36" s="41" t="s">
        <v>51</v>
      </c>
      <c r="B36" s="168" t="str">
        <f t="shared" si="0"/>
        <v>Q4/2024</v>
      </c>
      <c r="C36" s="42">
        <f t="shared" si="5"/>
        <v>45566</v>
      </c>
      <c r="D36" s="42">
        <f t="shared" si="1"/>
        <v>45657</v>
      </c>
      <c r="E36" s="168">
        <f t="shared" si="2"/>
        <v>92</v>
      </c>
      <c r="F36" s="59">
        <f>VLOOKUP(D36,'FERC Interest Rate'!$A:$B,2,TRUE)</f>
        <v>8.5000000000000006E-2</v>
      </c>
      <c r="G36" s="60">
        <f t="shared" si="6"/>
        <v>403023.79958123813</v>
      </c>
      <c r="H36" s="60">
        <v>0</v>
      </c>
      <c r="I36" s="81">
        <f t="shared" si="17"/>
        <v>5851.8307370183156</v>
      </c>
      <c r="J36" s="47">
        <f t="shared" si="20"/>
        <v>8611.054952801318</v>
      </c>
      <c r="K36" s="45">
        <f t="shared" si="21"/>
        <v>14462.885689819634</v>
      </c>
      <c r="L36" s="47">
        <f t="shared" si="19"/>
        <v>25150</v>
      </c>
      <c r="M36" s="169">
        <f t="shared" si="22"/>
        <v>39612.885689819632</v>
      </c>
      <c r="N36" s="45">
        <f t="shared" si="23"/>
        <v>411634.85453403945</v>
      </c>
      <c r="O36" s="60">
        <f t="shared" si="24"/>
        <v>372021.96884421981</v>
      </c>
    </row>
    <row r="37" spans="1:15" x14ac:dyDescent="0.25">
      <c r="A37" s="41" t="s">
        <v>52</v>
      </c>
      <c r="B37" s="168" t="str">
        <f t="shared" ref="B37:B40" si="25">+IF(MONTH(C37)&lt;4,"Q1",IF(MONTH(C37)&lt;7,"Q2",IF(MONTH(C37)&lt;10,"Q3","Q4")))&amp;"/"&amp;YEAR(C37)</f>
        <v>Q1/2025</v>
      </c>
      <c r="C37" s="42">
        <f t="shared" ref="C37:C40" si="26">D36+1</f>
        <v>45658</v>
      </c>
      <c r="D37" s="42">
        <f t="shared" ref="D37:D40" si="27">DATE(YEAR(C37),IF(MONTH(C37)&lt;=3,3,IF(MONTH(C37)&lt;=6,6,IF(MONTH(C37)&lt;=9,9,12))),IF(OR(MONTH(C37)&lt;=3,MONTH(C37)&gt;=10),31,30))</f>
        <v>45747</v>
      </c>
      <c r="E37" s="168">
        <f t="shared" ref="E37:E40" si="28">D37-C37+1</f>
        <v>90</v>
      </c>
      <c r="F37" s="59">
        <f>VLOOKUP(D37,'FERC Interest Rate'!$A:$B,2,TRUE)</f>
        <v>8.0399999999999999E-2</v>
      </c>
      <c r="G37" s="60">
        <f t="shared" ref="G37:G40" si="29">O36</f>
        <v>372021.96884421981</v>
      </c>
      <c r="H37" s="60">
        <v>0</v>
      </c>
      <c r="I37" s="81">
        <f t="shared" si="17"/>
        <v>5851.8307370183156</v>
      </c>
      <c r="J37" s="47">
        <f t="shared" si="20"/>
        <v>7375.2081275528071</v>
      </c>
      <c r="K37" s="45">
        <f t="shared" si="21"/>
        <v>13227.038864571123</v>
      </c>
      <c r="L37" s="47">
        <f t="shared" si="19"/>
        <v>25150</v>
      </c>
      <c r="M37" s="169">
        <f t="shared" si="22"/>
        <v>38377.038864571121</v>
      </c>
      <c r="N37" s="45">
        <f t="shared" si="23"/>
        <v>379397.17697177263</v>
      </c>
      <c r="O37" s="60">
        <f t="shared" si="24"/>
        <v>341020.13810720149</v>
      </c>
    </row>
    <row r="38" spans="1:15" x14ac:dyDescent="0.25">
      <c r="A38" s="41" t="s">
        <v>53</v>
      </c>
      <c r="B38" s="168" t="str">
        <f t="shared" si="25"/>
        <v>Q2/2025</v>
      </c>
      <c r="C38" s="42">
        <f t="shared" si="26"/>
        <v>45748</v>
      </c>
      <c r="D38" s="42">
        <f t="shared" si="27"/>
        <v>45838</v>
      </c>
      <c r="E38" s="168">
        <f t="shared" si="28"/>
        <v>91</v>
      </c>
      <c r="F38" s="59">
        <f>VLOOKUP(D38,'FERC Interest Rate'!$A:$B,2,TRUE)</f>
        <v>7.5499999999999998E-2</v>
      </c>
      <c r="G38" s="60">
        <f t="shared" si="29"/>
        <v>341020.13810720149</v>
      </c>
      <c r="H38" s="60">
        <v>0</v>
      </c>
      <c r="I38" s="81">
        <f t="shared" si="17"/>
        <v>5851.8307370183156</v>
      </c>
      <c r="J38" s="47">
        <f t="shared" si="20"/>
        <v>6419.1201612754185</v>
      </c>
      <c r="K38" s="45">
        <f t="shared" si="21"/>
        <v>12270.950898293733</v>
      </c>
      <c r="L38" s="47">
        <f t="shared" si="19"/>
        <v>25150</v>
      </c>
      <c r="M38" s="169">
        <f t="shared" si="22"/>
        <v>37420.950898293733</v>
      </c>
      <c r="N38" s="45">
        <f t="shared" si="23"/>
        <v>347439.25826847693</v>
      </c>
      <c r="O38" s="60">
        <f t="shared" si="24"/>
        <v>310018.30737018317</v>
      </c>
    </row>
    <row r="39" spans="1:15" x14ac:dyDescent="0.25">
      <c r="A39" s="41" t="s">
        <v>54</v>
      </c>
      <c r="B39" s="168" t="str">
        <f t="shared" si="25"/>
        <v>Q3/2025</v>
      </c>
      <c r="C39" s="42">
        <f t="shared" si="26"/>
        <v>45839</v>
      </c>
      <c r="D39" s="42">
        <f t="shared" si="27"/>
        <v>45930</v>
      </c>
      <c r="E39" s="168">
        <f t="shared" si="28"/>
        <v>92</v>
      </c>
      <c r="F39" s="59">
        <f>VLOOKUP(D39,'FERC Interest Rate'!$A:$B,2,TRUE)</f>
        <v>7.4999999999999997E-2</v>
      </c>
      <c r="G39" s="60">
        <f t="shared" si="29"/>
        <v>310018.30737018317</v>
      </c>
      <c r="H39" s="60">
        <v>0</v>
      </c>
      <c r="I39" s="81">
        <f t="shared" si="17"/>
        <v>5851.8307370183156</v>
      </c>
      <c r="J39" s="47">
        <f>G39*F39*(E39/(DATE(YEAR(D39),12,31)-DATE(YEAR(D39),1,1)+1))</f>
        <v>5860.62005713497</v>
      </c>
      <c r="K39" s="45">
        <f>+SUM(I39:J39)</f>
        <v>11712.450794153287</v>
      </c>
      <c r="L39" s="47">
        <f t="shared" si="19"/>
        <v>25150</v>
      </c>
      <c r="M39" s="169">
        <f>+SUM(K39:L39)</f>
        <v>36862.450794153287</v>
      </c>
      <c r="N39" s="45">
        <f>+G39+H39+J39</f>
        <v>315878.92742731812</v>
      </c>
      <c r="O39" s="60">
        <f>+N39-M39</f>
        <v>279016.47663316486</v>
      </c>
    </row>
    <row r="40" spans="1:15" x14ac:dyDescent="0.25">
      <c r="A40" s="41" t="s">
        <v>55</v>
      </c>
      <c r="B40" s="168" t="str">
        <f t="shared" si="25"/>
        <v>Q4/2025</v>
      </c>
      <c r="C40" s="42">
        <f t="shared" si="26"/>
        <v>45931</v>
      </c>
      <c r="D40" s="42">
        <f t="shared" si="27"/>
        <v>46022</v>
      </c>
      <c r="E40" s="168">
        <f t="shared" si="28"/>
        <v>92</v>
      </c>
      <c r="F40" s="59">
        <f>VLOOKUP(D40,'FERC Interest Rate'!$A:$B,2,TRUE)</f>
        <v>7.4999999999999997E-2</v>
      </c>
      <c r="G40" s="60">
        <f t="shared" si="29"/>
        <v>279016.47663316486</v>
      </c>
      <c r="H40" s="60">
        <v>0</v>
      </c>
      <c r="I40" s="81">
        <f t="shared" si="17"/>
        <v>5851.8307370183156</v>
      </c>
      <c r="J40" s="47">
        <f>G40*F40*(E40/(DATE(YEAR(D40),12,31)-DATE(YEAR(D40),1,1)+1))</f>
        <v>5274.5580514214735</v>
      </c>
      <c r="K40" s="45">
        <f>+SUM(I40:J40)</f>
        <v>11126.388788439788</v>
      </c>
      <c r="L40" s="47">
        <f t="shared" si="19"/>
        <v>25150</v>
      </c>
      <c r="M40" s="169">
        <f>+SUM(K40:L40)</f>
        <v>36276.388788439785</v>
      </c>
      <c r="N40" s="45">
        <f>+G40+H40+J40</f>
        <v>284291.03468458634</v>
      </c>
      <c r="O40" s="60">
        <f>+N40-M40</f>
        <v>248014.64589614654</v>
      </c>
    </row>
    <row r="41" spans="1:15" ht="13.5" thickBot="1" x14ac:dyDescent="0.35">
      <c r="A41" s="148"/>
      <c r="B41" s="148"/>
      <c r="C41" s="148"/>
      <c r="D41" s="148"/>
      <c r="E41" s="148"/>
      <c r="F41" s="148"/>
      <c r="G41" s="148"/>
      <c r="H41" s="147">
        <f>SUM(H12:H38)</f>
        <v>117036.61474036632</v>
      </c>
      <c r="I41" s="147">
        <f>SUM(I12:I40)</f>
        <v>70221.968844219795</v>
      </c>
      <c r="J41" s="147">
        <f>SUM(J12:J40)</f>
        <v>106011.01996637663</v>
      </c>
      <c r="K41" s="147">
        <f>SUM(K12:K40)</f>
        <v>176232.98881059643</v>
      </c>
      <c r="L41" s="147">
        <f>SUM(L12:L40)</f>
        <v>651800</v>
      </c>
      <c r="M41" s="147">
        <f>SUM(M29:M40)</f>
        <v>478032.98881059646</v>
      </c>
      <c r="N41" s="147">
        <f>SUM(N12:N40)</f>
        <v>16173276.015780382</v>
      </c>
      <c r="O41" s="147">
        <f>SUM(O12:O40)</f>
        <v>15345243.026969783</v>
      </c>
    </row>
    <row r="42" spans="1:15" ht="13" thickTop="1" x14ac:dyDescent="0.25">
      <c r="H42" s="45"/>
    </row>
    <row r="43" spans="1:15" x14ac:dyDescent="0.25">
      <c r="H43" s="45"/>
    </row>
    <row r="44" spans="1:15" x14ac:dyDescent="0.25">
      <c r="H44" s="45"/>
    </row>
    <row r="45" spans="1:15" ht="13" x14ac:dyDescent="0.3">
      <c r="I45" s="435" t="s">
        <v>15</v>
      </c>
      <c r="J45" s="436"/>
      <c r="K45" s="415"/>
      <c r="L45" s="416" t="s">
        <v>44</v>
      </c>
      <c r="M45" s="265"/>
    </row>
    <row r="46" spans="1:15" ht="39" x14ac:dyDescent="0.3">
      <c r="A46" s="62" t="s">
        <v>43</v>
      </c>
      <c r="B46" s="62" t="s">
        <v>3</v>
      </c>
      <c r="C46" s="62" t="s">
        <v>4</v>
      </c>
      <c r="D46" s="62" t="s">
        <v>5</v>
      </c>
      <c r="E46" s="62" t="s">
        <v>6</v>
      </c>
      <c r="F46" s="62" t="s">
        <v>7</v>
      </c>
      <c r="G46" s="62" t="s">
        <v>83</v>
      </c>
      <c r="H46" s="62" t="s">
        <v>84</v>
      </c>
      <c r="I46" s="77" t="s">
        <v>85</v>
      </c>
      <c r="J46" s="78" t="s">
        <v>86</v>
      </c>
      <c r="K46" s="78" t="s">
        <v>87</v>
      </c>
      <c r="L46" s="78" t="s">
        <v>88</v>
      </c>
      <c r="M46" s="79" t="s">
        <v>89</v>
      </c>
      <c r="N46" s="62" t="s">
        <v>90</v>
      </c>
      <c r="O46" s="62" t="s">
        <v>91</v>
      </c>
    </row>
    <row r="47" spans="1:15" ht="13" x14ac:dyDescent="0.3">
      <c r="A47" s="41" t="s">
        <v>22</v>
      </c>
      <c r="B47" s="168" t="str">
        <f t="shared" ref="B47:B56" si="30">+IF(MONTH(C47)&lt;4,"Q1",IF(MONTH(C47)&lt;7,"Q2",IF(MONTH(C47)&lt;10,"Q3","Q4")))&amp;"/"&amp;YEAR(C47)</f>
        <v>Q2/2018</v>
      </c>
      <c r="C47" s="383">
        <f>VLOOKUP(L45,A1:$F$4,2,FALSE)</f>
        <v>43257</v>
      </c>
      <c r="D47" s="383">
        <f>DATE(YEAR(C47),IF(MONTH(C47)&lt;=3,3,IF(MONTH(C47)&lt;=6,6,IF(MONTH(C47)&lt;=9,9,12))),IF(OR(MONTH(C47)&lt;=3,MONTH(C47)&gt;=10),31,30))</f>
        <v>43281</v>
      </c>
      <c r="E47" s="384">
        <f>D47-C47+1</f>
        <v>25</v>
      </c>
      <c r="F47" s="259">
        <f>VLOOKUP(D47,'FERC Interest Rate'!$A:$B,2,TRUE)</f>
        <v>4.4699999999999997E-2</v>
      </c>
      <c r="G47" s="118">
        <f>VLOOKUP(L45,A1:$F$8,5,FALSE)</f>
        <v>30000</v>
      </c>
      <c r="H47" s="118">
        <f t="shared" ref="H47:H66" si="31">G47*F47*(E47/(DATE(YEAR(D47),12,31)-DATE(YEAR(D47),1,1)+1))</f>
        <v>91.849315068493141</v>
      </c>
      <c r="I47" s="385">
        <v>0</v>
      </c>
      <c r="J47" s="187">
        <v>0</v>
      </c>
      <c r="K47" s="187">
        <f t="shared" ref="K47:K73" si="32">+SUM(I47:J47)</f>
        <v>0</v>
      </c>
      <c r="L47" s="187">
        <v>0</v>
      </c>
      <c r="M47" s="386">
        <f t="shared" ref="M47:M73" si="33">+SUM(K47:L47)</f>
        <v>0</v>
      </c>
      <c r="N47" s="187">
        <f t="shared" ref="N47:N73" si="34">+G47+H47+J47</f>
        <v>30091.849315068492</v>
      </c>
      <c r="O47" s="118">
        <f t="shared" ref="O47:O73" si="35">G47+H47-L47-I47</f>
        <v>30091.849315068492</v>
      </c>
    </row>
    <row r="48" spans="1:15" ht="13" x14ac:dyDescent="0.3">
      <c r="A48" s="41" t="s">
        <v>22</v>
      </c>
      <c r="B48" s="168" t="str">
        <f t="shared" si="30"/>
        <v>Q3/2018</v>
      </c>
      <c r="C48" s="383">
        <f>D47+1</f>
        <v>43282</v>
      </c>
      <c r="D48" s="383">
        <f>EOMONTH(D47,3)</f>
        <v>43373</v>
      </c>
      <c r="E48" s="384">
        <f t="shared" ref="E48:E73" si="36">D48-C48+1</f>
        <v>92</v>
      </c>
      <c r="F48" s="259">
        <f>VLOOKUP(D48,'FERC Interest Rate'!$A:$B,2,TRUE)</f>
        <v>4.6899999999999997E-2</v>
      </c>
      <c r="G48" s="118">
        <f t="shared" ref="G48:G73" si="37">O47</f>
        <v>30091.849315068492</v>
      </c>
      <c r="H48" s="118">
        <f t="shared" si="31"/>
        <v>355.72688061550008</v>
      </c>
      <c r="I48" s="385">
        <v>0</v>
      </c>
      <c r="J48" s="187">
        <v>0</v>
      </c>
      <c r="K48" s="187">
        <f t="shared" si="32"/>
        <v>0</v>
      </c>
      <c r="L48" s="187">
        <v>0</v>
      </c>
      <c r="M48" s="386">
        <f t="shared" si="33"/>
        <v>0</v>
      </c>
      <c r="N48" s="187">
        <f t="shared" si="34"/>
        <v>30447.576195683992</v>
      </c>
      <c r="O48" s="118">
        <f t="shared" si="35"/>
        <v>30447.576195683992</v>
      </c>
    </row>
    <row r="49" spans="1:16" ht="13" x14ac:dyDescent="0.3">
      <c r="A49" s="41" t="s">
        <v>22</v>
      </c>
      <c r="B49" s="168" t="str">
        <f t="shared" si="30"/>
        <v>Q4/2018</v>
      </c>
      <c r="C49" s="383">
        <f t="shared" ref="C49:C73" si="38">D48+1</f>
        <v>43374</v>
      </c>
      <c r="D49" s="383">
        <f t="shared" ref="D49:D76" si="39">EOMONTH(D48,3)</f>
        <v>43465</v>
      </c>
      <c r="E49" s="384">
        <f t="shared" si="36"/>
        <v>92</v>
      </c>
      <c r="F49" s="259">
        <f>VLOOKUP(D49,'FERC Interest Rate'!$A:$B,2,TRUE)</f>
        <v>4.9599999999999998E-2</v>
      </c>
      <c r="G49" s="118">
        <f t="shared" si="37"/>
        <v>30447.576195683992</v>
      </c>
      <c r="H49" s="118">
        <f t="shared" si="31"/>
        <v>380.65309505793203</v>
      </c>
      <c r="I49" s="385">
        <v>0</v>
      </c>
      <c r="J49" s="187">
        <v>0</v>
      </c>
      <c r="K49" s="187">
        <f t="shared" si="32"/>
        <v>0</v>
      </c>
      <c r="L49" s="187">
        <v>0</v>
      </c>
      <c r="M49" s="386">
        <f t="shared" si="33"/>
        <v>0</v>
      </c>
      <c r="N49" s="187">
        <f t="shared" si="34"/>
        <v>30828.229290741925</v>
      </c>
      <c r="O49" s="118">
        <f t="shared" si="35"/>
        <v>30828.229290741925</v>
      </c>
    </row>
    <row r="50" spans="1:16" ht="13" x14ac:dyDescent="0.3">
      <c r="A50" s="41" t="s">
        <v>22</v>
      </c>
      <c r="B50" s="168" t="str">
        <f t="shared" si="30"/>
        <v>Q1/2019</v>
      </c>
      <c r="C50" s="383">
        <f t="shared" si="38"/>
        <v>43466</v>
      </c>
      <c r="D50" s="383">
        <f t="shared" si="39"/>
        <v>43555</v>
      </c>
      <c r="E50" s="384">
        <f t="shared" si="36"/>
        <v>90</v>
      </c>
      <c r="F50" s="259">
        <f>VLOOKUP(D50,'FERC Interest Rate'!$A:$B,2,TRUE)</f>
        <v>5.1799999999999999E-2</v>
      </c>
      <c r="G50" s="118">
        <f t="shared" si="37"/>
        <v>30828.229290741925</v>
      </c>
      <c r="H50" s="118">
        <f t="shared" si="31"/>
        <v>393.75672589983242</v>
      </c>
      <c r="I50" s="385">
        <v>0</v>
      </c>
      <c r="J50" s="187">
        <v>0</v>
      </c>
      <c r="K50" s="187">
        <f t="shared" si="32"/>
        <v>0</v>
      </c>
      <c r="L50" s="187">
        <v>0</v>
      </c>
      <c r="M50" s="386">
        <f t="shared" si="33"/>
        <v>0</v>
      </c>
      <c r="N50" s="187">
        <f t="shared" si="34"/>
        <v>31221.986016641757</v>
      </c>
      <c r="O50" s="118">
        <f t="shared" si="35"/>
        <v>31221.986016641757</v>
      </c>
    </row>
    <row r="51" spans="1:16" ht="13" x14ac:dyDescent="0.3">
      <c r="A51" s="41" t="s">
        <v>22</v>
      </c>
      <c r="B51" s="168" t="str">
        <f t="shared" si="30"/>
        <v>Q2/2019</v>
      </c>
      <c r="C51" s="383">
        <f t="shared" si="38"/>
        <v>43556</v>
      </c>
      <c r="D51" s="383">
        <f t="shared" si="39"/>
        <v>43646</v>
      </c>
      <c r="E51" s="384">
        <f t="shared" si="36"/>
        <v>91</v>
      </c>
      <c r="F51" s="259">
        <f>VLOOKUP(D51,'FERC Interest Rate'!$A:$B,2,TRUE)</f>
        <v>5.45E-2</v>
      </c>
      <c r="G51" s="118">
        <f t="shared" si="37"/>
        <v>31221.986016641757</v>
      </c>
      <c r="H51" s="118">
        <f t="shared" si="31"/>
        <v>424.2340812316022</v>
      </c>
      <c r="I51" s="385">
        <v>0</v>
      </c>
      <c r="J51" s="187">
        <v>0</v>
      </c>
      <c r="K51" s="187">
        <f t="shared" si="32"/>
        <v>0</v>
      </c>
      <c r="L51" s="187">
        <v>0</v>
      </c>
      <c r="M51" s="386">
        <f t="shared" si="33"/>
        <v>0</v>
      </c>
      <c r="N51" s="187">
        <f t="shared" si="34"/>
        <v>31646.22009787336</v>
      </c>
      <c r="O51" s="118">
        <f t="shared" si="35"/>
        <v>31646.22009787336</v>
      </c>
    </row>
    <row r="52" spans="1:16" ht="13" x14ac:dyDescent="0.3">
      <c r="A52" s="41" t="s">
        <v>22</v>
      </c>
      <c r="B52" s="168" t="str">
        <f t="shared" si="30"/>
        <v>Q3/2019</v>
      </c>
      <c r="C52" s="383">
        <f t="shared" si="38"/>
        <v>43647</v>
      </c>
      <c r="D52" s="383">
        <f t="shared" si="39"/>
        <v>43738</v>
      </c>
      <c r="E52" s="384">
        <f t="shared" si="36"/>
        <v>92</v>
      </c>
      <c r="F52" s="259">
        <f>VLOOKUP(D52,'FERC Interest Rate'!$A:$B,2,TRUE)</f>
        <v>5.5E-2</v>
      </c>
      <c r="G52" s="118">
        <f t="shared" si="37"/>
        <v>31646.22009787336</v>
      </c>
      <c r="H52" s="118">
        <f t="shared" si="31"/>
        <v>438.71198272668278</v>
      </c>
      <c r="I52" s="385">
        <v>0</v>
      </c>
      <c r="J52" s="187">
        <v>0</v>
      </c>
      <c r="K52" s="187">
        <f t="shared" si="32"/>
        <v>0</v>
      </c>
      <c r="L52" s="187">
        <v>0</v>
      </c>
      <c r="M52" s="386">
        <f t="shared" si="33"/>
        <v>0</v>
      </c>
      <c r="N52" s="187">
        <f t="shared" si="34"/>
        <v>32084.932080600043</v>
      </c>
      <c r="O52" s="118">
        <f t="shared" si="35"/>
        <v>32084.932080600043</v>
      </c>
    </row>
    <row r="53" spans="1:16" ht="13" x14ac:dyDescent="0.3">
      <c r="A53" s="41" t="s">
        <v>22</v>
      </c>
      <c r="B53" s="168" t="str">
        <f t="shared" si="30"/>
        <v>Q4/2019</v>
      </c>
      <c r="C53" s="383">
        <f t="shared" si="38"/>
        <v>43739</v>
      </c>
      <c r="D53" s="383">
        <f t="shared" si="39"/>
        <v>43830</v>
      </c>
      <c r="E53" s="384">
        <f t="shared" si="36"/>
        <v>92</v>
      </c>
      <c r="F53" s="259">
        <f>VLOOKUP(D53,'FERC Interest Rate'!$A:$B,2,TRUE)</f>
        <v>5.4199999999999998E-2</v>
      </c>
      <c r="G53" s="118">
        <f t="shared" si="37"/>
        <v>32084.932080600043</v>
      </c>
      <c r="H53" s="118">
        <f t="shared" si="31"/>
        <v>438.32412418275089</v>
      </c>
      <c r="I53" s="385">
        <v>0</v>
      </c>
      <c r="J53" s="187">
        <v>0</v>
      </c>
      <c r="K53" s="187">
        <f t="shared" si="32"/>
        <v>0</v>
      </c>
      <c r="L53" s="187">
        <v>0</v>
      </c>
      <c r="M53" s="386">
        <f t="shared" si="33"/>
        <v>0</v>
      </c>
      <c r="N53" s="187">
        <f t="shared" si="34"/>
        <v>32523.256204782796</v>
      </c>
      <c r="O53" s="118">
        <f t="shared" si="35"/>
        <v>32523.256204782796</v>
      </c>
    </row>
    <row r="54" spans="1:16" ht="13" x14ac:dyDescent="0.3">
      <c r="A54" s="41" t="s">
        <v>22</v>
      </c>
      <c r="B54" s="168" t="str">
        <f t="shared" si="30"/>
        <v>Q1/2020</v>
      </c>
      <c r="C54" s="54">
        <f t="shared" si="38"/>
        <v>43831</v>
      </c>
      <c r="D54" s="54">
        <f t="shared" si="39"/>
        <v>43921</v>
      </c>
      <c r="E54" s="58">
        <f t="shared" si="36"/>
        <v>91</v>
      </c>
      <c r="F54" s="259">
        <f>VLOOKUP(D54,'FERC Interest Rate'!$A:$B,2,TRUE)</f>
        <v>4.9599999999999998E-2</v>
      </c>
      <c r="G54" s="60">
        <f t="shared" si="37"/>
        <v>32523.256204782796</v>
      </c>
      <c r="H54" s="118">
        <f t="shared" si="31"/>
        <v>401.08461531668752</v>
      </c>
      <c r="I54" s="385">
        <v>0</v>
      </c>
      <c r="J54" s="187">
        <v>0</v>
      </c>
      <c r="K54" s="187">
        <f t="shared" ref="K54:K60" si="40">+SUM(I54:J54)</f>
        <v>0</v>
      </c>
      <c r="L54" s="187">
        <v>0</v>
      </c>
      <c r="M54" s="386">
        <f t="shared" ref="M54:M63" si="41">+SUM(K54:L54)</f>
        <v>0</v>
      </c>
      <c r="N54" s="61">
        <f t="shared" si="34"/>
        <v>32924.340820099482</v>
      </c>
      <c r="O54" s="60">
        <f t="shared" si="35"/>
        <v>32924.340820099482</v>
      </c>
      <c r="P54" s="45"/>
    </row>
    <row r="55" spans="1:16" ht="13" x14ac:dyDescent="0.3">
      <c r="A55" s="41" t="s">
        <v>22</v>
      </c>
      <c r="B55" s="168" t="str">
        <f t="shared" si="30"/>
        <v>Q2/2020</v>
      </c>
      <c r="C55" s="54">
        <f t="shared" si="38"/>
        <v>43922</v>
      </c>
      <c r="D55" s="54">
        <f t="shared" si="39"/>
        <v>44012</v>
      </c>
      <c r="E55" s="58">
        <f t="shared" si="36"/>
        <v>91</v>
      </c>
      <c r="F55" s="259">
        <f>VLOOKUP(D55,'FERC Interest Rate'!$A:$B,2,TRUE)</f>
        <v>4.7500000000000001E-2</v>
      </c>
      <c r="G55" s="60">
        <f t="shared" si="37"/>
        <v>32924.340820099482</v>
      </c>
      <c r="H55" s="118">
        <f t="shared" si="31"/>
        <v>388.8400633739891</v>
      </c>
      <c r="I55" s="385">
        <v>0</v>
      </c>
      <c r="J55" s="187">
        <v>0</v>
      </c>
      <c r="K55" s="187">
        <f t="shared" si="40"/>
        <v>0</v>
      </c>
      <c r="L55" s="187">
        <v>0</v>
      </c>
      <c r="M55" s="386">
        <f t="shared" si="41"/>
        <v>0</v>
      </c>
      <c r="N55" s="61">
        <f t="shared" si="34"/>
        <v>33313.180883473469</v>
      </c>
      <c r="O55" s="60">
        <f t="shared" si="35"/>
        <v>33313.180883473469</v>
      </c>
    </row>
    <row r="56" spans="1:16" ht="13" x14ac:dyDescent="0.3">
      <c r="A56" s="41" t="s">
        <v>22</v>
      </c>
      <c r="B56" s="168" t="str">
        <f t="shared" si="30"/>
        <v>Q3/2020</v>
      </c>
      <c r="C56" s="54">
        <f t="shared" si="38"/>
        <v>44013</v>
      </c>
      <c r="D56" s="54">
        <f t="shared" si="39"/>
        <v>44104</v>
      </c>
      <c r="E56" s="58">
        <f t="shared" si="36"/>
        <v>92</v>
      </c>
      <c r="F56" s="259">
        <f>VLOOKUP(D56,'FERC Interest Rate'!$A:$B,2,TRUE)</f>
        <v>3.4299999999999997E-2</v>
      </c>
      <c r="G56" s="60">
        <f t="shared" si="37"/>
        <v>33313.180883473469</v>
      </c>
      <c r="H56" s="118">
        <f t="shared" si="31"/>
        <v>287.22151255707342</v>
      </c>
      <c r="I56" s="385">
        <v>0</v>
      </c>
      <c r="J56" s="187">
        <v>0</v>
      </c>
      <c r="K56" s="187">
        <f t="shared" si="40"/>
        <v>0</v>
      </c>
      <c r="L56" s="187">
        <v>0</v>
      </c>
      <c r="M56" s="386">
        <f t="shared" si="41"/>
        <v>0</v>
      </c>
      <c r="N56" s="61">
        <f t="shared" si="34"/>
        <v>33600.402396030542</v>
      </c>
      <c r="O56" s="60">
        <f t="shared" si="35"/>
        <v>33600.402396030542</v>
      </c>
    </row>
    <row r="57" spans="1:16" ht="13" x14ac:dyDescent="0.3">
      <c r="A57" s="41" t="s">
        <v>22</v>
      </c>
      <c r="B57" s="168" t="str">
        <f t="shared" ref="B57:B70" si="42">+IF(MONTH(C57)&lt;4,"Q1",IF(MONTH(C57)&lt;7,"Q2",IF(MONTH(C57)&lt;10,"Q3","Q4")))&amp;"/"&amp;YEAR(C57)</f>
        <v>Q4/2020</v>
      </c>
      <c r="C57" s="54">
        <f t="shared" si="38"/>
        <v>44105</v>
      </c>
      <c r="D57" s="54">
        <f t="shared" si="39"/>
        <v>44196</v>
      </c>
      <c r="E57" s="58">
        <f t="shared" si="36"/>
        <v>92</v>
      </c>
      <c r="F57" s="259">
        <f>VLOOKUP(D57,'FERC Interest Rate'!$A:$B,2,TRUE)</f>
        <v>3.2500000000000001E-2</v>
      </c>
      <c r="G57" s="60">
        <f t="shared" si="37"/>
        <v>33600.402396030542</v>
      </c>
      <c r="H57" s="118">
        <f t="shared" si="31"/>
        <v>274.49509061238069</v>
      </c>
      <c r="I57" s="385">
        <v>0</v>
      </c>
      <c r="J57" s="187">
        <v>0</v>
      </c>
      <c r="K57" s="187">
        <f t="shared" si="40"/>
        <v>0</v>
      </c>
      <c r="L57" s="187">
        <v>0</v>
      </c>
      <c r="M57" s="386">
        <f t="shared" si="41"/>
        <v>0</v>
      </c>
      <c r="N57" s="61">
        <f t="shared" si="34"/>
        <v>33874.89748664292</v>
      </c>
      <c r="O57" s="60">
        <f t="shared" si="35"/>
        <v>33874.89748664292</v>
      </c>
    </row>
    <row r="58" spans="1:16" ht="13" x14ac:dyDescent="0.3">
      <c r="A58" s="41" t="s">
        <v>22</v>
      </c>
      <c r="B58" s="168" t="str">
        <f t="shared" si="42"/>
        <v>Q1/2021</v>
      </c>
      <c r="C58" s="54">
        <f>D57+1</f>
        <v>44197</v>
      </c>
      <c r="D58" s="54">
        <f t="shared" si="39"/>
        <v>44286</v>
      </c>
      <c r="E58" s="58">
        <f>D58-C58+1</f>
        <v>90</v>
      </c>
      <c r="F58" s="259">
        <f>VLOOKUP(D58,'FERC Interest Rate'!$A:$B,2,TRUE)</f>
        <v>3.2500000000000001E-2</v>
      </c>
      <c r="G58" s="60">
        <f>O57</f>
        <v>33874.89748664292</v>
      </c>
      <c r="H58" s="118">
        <f t="shared" si="31"/>
        <v>271.46321958474124</v>
      </c>
      <c r="I58" s="385">
        <v>0</v>
      </c>
      <c r="J58" s="187">
        <v>0</v>
      </c>
      <c r="K58" s="187">
        <f t="shared" si="40"/>
        <v>0</v>
      </c>
      <c r="L58" s="187">
        <v>0</v>
      </c>
      <c r="M58" s="386">
        <f t="shared" si="41"/>
        <v>0</v>
      </c>
      <c r="N58" s="61">
        <f>+G58+H58+J58</f>
        <v>34146.360706227664</v>
      </c>
      <c r="O58" s="60">
        <f>G58+H58-L58-I58</f>
        <v>34146.360706227664</v>
      </c>
    </row>
    <row r="59" spans="1:16" ht="13" x14ac:dyDescent="0.3">
      <c r="A59" s="41" t="s">
        <v>22</v>
      </c>
      <c r="B59" s="168" t="str">
        <f>+IF(MONTH(C59)&lt;4,"Q1",IF(MONTH(C59)&lt;7,"Q2",IF(MONTH(C59)&lt;10,"Q3","Q4")))&amp;"/"&amp;YEAR(C59)</f>
        <v>Q2/2021</v>
      </c>
      <c r="C59" s="54">
        <f>D58+1</f>
        <v>44287</v>
      </c>
      <c r="D59" s="54">
        <f t="shared" si="39"/>
        <v>44377</v>
      </c>
      <c r="E59" s="58">
        <f>D59-C59+1</f>
        <v>91</v>
      </c>
      <c r="F59" s="259">
        <f>VLOOKUP(D59,'FERC Interest Rate'!$A:$B,2,TRUE)</f>
        <v>3.2500000000000001E-2</v>
      </c>
      <c r="G59" s="60">
        <f>O58</f>
        <v>34146.360706227664</v>
      </c>
      <c r="H59" s="118">
        <f t="shared" si="31"/>
        <v>276.67907339361182</v>
      </c>
      <c r="I59" s="385">
        <v>0</v>
      </c>
      <c r="J59" s="187">
        <v>0</v>
      </c>
      <c r="K59" s="187">
        <f t="shared" si="40"/>
        <v>0</v>
      </c>
      <c r="L59" s="187">
        <v>0</v>
      </c>
      <c r="M59" s="386">
        <f t="shared" si="41"/>
        <v>0</v>
      </c>
      <c r="N59" s="61">
        <f>+G59+H59+J59</f>
        <v>34423.039779621278</v>
      </c>
      <c r="O59" s="60">
        <f>G59+H59-L59-I59</f>
        <v>34423.039779621278</v>
      </c>
    </row>
    <row r="60" spans="1:16" ht="13" x14ac:dyDescent="0.3">
      <c r="A60" s="41" t="s">
        <v>22</v>
      </c>
      <c r="B60" s="168" t="str">
        <f>+IF(MONTH(C60)&lt;4,"Q1",IF(MONTH(C60)&lt;7,"Q2",IF(MONTH(C60)&lt;10,"Q3","Q4")))&amp;"/"&amp;YEAR(C60)</f>
        <v>Q3/2021</v>
      </c>
      <c r="C60" s="54">
        <f>D59+1</f>
        <v>44378</v>
      </c>
      <c r="D60" s="54">
        <f t="shared" si="39"/>
        <v>44469</v>
      </c>
      <c r="E60" s="58">
        <f>D60-C60+1</f>
        <v>92</v>
      </c>
      <c r="F60" s="259">
        <f>VLOOKUP(D60,'FERC Interest Rate'!$A:$B,2,TRUE)</f>
        <v>3.2500000000000001E-2</v>
      </c>
      <c r="G60" s="60">
        <f>O59</f>
        <v>34423.039779621278</v>
      </c>
      <c r="H60" s="118">
        <f t="shared" si="31"/>
        <v>281.9859970988154</v>
      </c>
      <c r="I60" s="385">
        <v>0</v>
      </c>
      <c r="J60" s="187">
        <v>0</v>
      </c>
      <c r="K60" s="187">
        <f t="shared" si="40"/>
        <v>0</v>
      </c>
      <c r="L60" s="187">
        <v>0</v>
      </c>
      <c r="M60" s="386">
        <f t="shared" si="41"/>
        <v>0</v>
      </c>
      <c r="N60" s="61">
        <f>+G60+H60+J60</f>
        <v>34705.025776720096</v>
      </c>
      <c r="O60" s="60">
        <f>G60+H60-L60-I60</f>
        <v>34705.025776720096</v>
      </c>
    </row>
    <row r="61" spans="1:16" ht="13" x14ac:dyDescent="0.3">
      <c r="A61" s="41" t="s">
        <v>22</v>
      </c>
      <c r="B61" s="168" t="str">
        <f t="shared" si="42"/>
        <v>Q4/2021</v>
      </c>
      <c r="C61" s="54">
        <f t="shared" si="38"/>
        <v>44470</v>
      </c>
      <c r="D61" s="54">
        <f t="shared" si="39"/>
        <v>44561</v>
      </c>
      <c r="E61" s="58">
        <f t="shared" si="36"/>
        <v>92</v>
      </c>
      <c r="F61" s="259">
        <f>VLOOKUP(D61,'FERC Interest Rate'!$A:$B,2,TRUE)</f>
        <v>3.2500000000000001E-2</v>
      </c>
      <c r="G61" s="60">
        <f t="shared" si="37"/>
        <v>34705.025776720096</v>
      </c>
      <c r="H61" s="118">
        <f t="shared" si="31"/>
        <v>284.29596458189889</v>
      </c>
      <c r="I61" s="385">
        <v>0</v>
      </c>
      <c r="J61" s="187">
        <v>0</v>
      </c>
      <c r="K61" s="187">
        <f t="shared" ref="K61:K63" si="43">+SUM(I61:J61)</f>
        <v>0</v>
      </c>
      <c r="L61" s="187">
        <v>0</v>
      </c>
      <c r="M61" s="386">
        <f t="shared" si="41"/>
        <v>0</v>
      </c>
      <c r="N61" s="61">
        <f t="shared" si="34"/>
        <v>34989.321741301996</v>
      </c>
      <c r="O61" s="60">
        <f t="shared" si="35"/>
        <v>34989.321741301996</v>
      </c>
    </row>
    <row r="62" spans="1:16" ht="13" x14ac:dyDescent="0.3">
      <c r="A62" s="41" t="s">
        <v>22</v>
      </c>
      <c r="B62" s="168" t="str">
        <f t="shared" si="42"/>
        <v>Q1/2022</v>
      </c>
      <c r="C62" s="54">
        <f t="shared" si="38"/>
        <v>44562</v>
      </c>
      <c r="D62" s="54">
        <f t="shared" si="39"/>
        <v>44651</v>
      </c>
      <c r="E62" s="58">
        <f t="shared" si="36"/>
        <v>90</v>
      </c>
      <c r="F62" s="259">
        <f>VLOOKUP(D62,'FERC Interest Rate'!$A:$B,2,TRUE)</f>
        <v>3.2500000000000001E-2</v>
      </c>
      <c r="G62" s="60">
        <f t="shared" si="37"/>
        <v>34989.321741301996</v>
      </c>
      <c r="H62" s="118">
        <f t="shared" si="31"/>
        <v>280.39387970769405</v>
      </c>
      <c r="I62" s="385">
        <v>0</v>
      </c>
      <c r="J62" s="187">
        <v>0</v>
      </c>
      <c r="K62" s="187">
        <f t="shared" si="43"/>
        <v>0</v>
      </c>
      <c r="L62" s="187">
        <v>0</v>
      </c>
      <c r="M62" s="386">
        <f t="shared" si="41"/>
        <v>0</v>
      </c>
      <c r="N62" s="61">
        <f t="shared" si="34"/>
        <v>35269.715621009687</v>
      </c>
      <c r="O62" s="60">
        <f t="shared" si="35"/>
        <v>35269.715621009687</v>
      </c>
    </row>
    <row r="63" spans="1:16" ht="13" x14ac:dyDescent="0.3">
      <c r="A63" s="41" t="s">
        <v>22</v>
      </c>
      <c r="B63" s="168" t="str">
        <f t="shared" si="42"/>
        <v>Q2/2022</v>
      </c>
      <c r="C63" s="54">
        <f t="shared" si="38"/>
        <v>44652</v>
      </c>
      <c r="D63" s="54">
        <f t="shared" si="39"/>
        <v>44742</v>
      </c>
      <c r="E63" s="58">
        <f t="shared" si="36"/>
        <v>91</v>
      </c>
      <c r="F63" s="259">
        <f>VLOOKUP(D63,'FERC Interest Rate'!$A:$B,2,TRUE)</f>
        <v>3.2500000000000001E-2</v>
      </c>
      <c r="G63" s="60">
        <f t="shared" si="37"/>
        <v>35269.715621009687</v>
      </c>
      <c r="H63" s="118">
        <f t="shared" si="31"/>
        <v>285.78132588804425</v>
      </c>
      <c r="I63" s="385">
        <v>0</v>
      </c>
      <c r="J63" s="187">
        <v>0</v>
      </c>
      <c r="K63" s="187">
        <f t="shared" si="43"/>
        <v>0</v>
      </c>
      <c r="L63" s="187">
        <v>0</v>
      </c>
      <c r="M63" s="386">
        <f t="shared" si="41"/>
        <v>0</v>
      </c>
      <c r="N63" s="61">
        <f t="shared" si="34"/>
        <v>35555.496946897729</v>
      </c>
      <c r="O63" s="60">
        <f t="shared" si="35"/>
        <v>35555.496946897729</v>
      </c>
    </row>
    <row r="64" spans="1:16" ht="13" x14ac:dyDescent="0.3">
      <c r="A64" s="41" t="s">
        <v>22</v>
      </c>
      <c r="B64" s="168" t="str">
        <f t="shared" si="42"/>
        <v>Q3/2022</v>
      </c>
      <c r="C64" s="54">
        <f t="shared" si="38"/>
        <v>44743</v>
      </c>
      <c r="D64" s="54">
        <f t="shared" si="39"/>
        <v>44834</v>
      </c>
      <c r="E64" s="58">
        <f t="shared" si="36"/>
        <v>92</v>
      </c>
      <c r="F64" s="259">
        <f>VLOOKUP(D64,'FERC Interest Rate'!$A:$B,2,TRUE)</f>
        <v>3.5999999999999997E-2</v>
      </c>
      <c r="G64" s="60">
        <f t="shared" si="37"/>
        <v>35555.496946897729</v>
      </c>
      <c r="H64" s="118">
        <f t="shared" si="31"/>
        <v>322.62960517294596</v>
      </c>
      <c r="I64" s="385">
        <v>0</v>
      </c>
      <c r="J64" s="187">
        <v>0</v>
      </c>
      <c r="K64" s="187">
        <f t="shared" ref="K64" si="44">+SUM(I64:J64)</f>
        <v>0</v>
      </c>
      <c r="L64" s="187">
        <v>0</v>
      </c>
      <c r="M64" s="386">
        <f t="shared" ref="M64" si="45">+SUM(K64:L64)</f>
        <v>0</v>
      </c>
      <c r="N64" s="61">
        <f t="shared" si="34"/>
        <v>35878.126552070673</v>
      </c>
      <c r="O64" s="60">
        <f t="shared" si="35"/>
        <v>35878.126552070673</v>
      </c>
    </row>
    <row r="65" spans="1:15" ht="13" x14ac:dyDescent="0.3">
      <c r="A65" s="41" t="s">
        <v>22</v>
      </c>
      <c r="B65" s="168" t="str">
        <f t="shared" si="42"/>
        <v>Q4/2022</v>
      </c>
      <c r="C65" s="54">
        <f t="shared" si="38"/>
        <v>44835</v>
      </c>
      <c r="D65" s="54">
        <f t="shared" si="39"/>
        <v>44926</v>
      </c>
      <c r="E65" s="58">
        <f t="shared" si="36"/>
        <v>92</v>
      </c>
      <c r="F65" s="259">
        <f>VLOOKUP(D65,'FERC Interest Rate'!$A:$B,2,TRUE)</f>
        <v>4.9099999999999998E-2</v>
      </c>
      <c r="G65" s="60">
        <f t="shared" si="37"/>
        <v>35878.126552070673</v>
      </c>
      <c r="H65" s="118">
        <f t="shared" si="31"/>
        <v>444.0237623589415</v>
      </c>
      <c r="I65" s="385">
        <v>0</v>
      </c>
      <c r="J65" s="187">
        <v>0</v>
      </c>
      <c r="K65" s="187">
        <f t="shared" ref="K65" si="46">+SUM(I65:J65)</f>
        <v>0</v>
      </c>
      <c r="L65" s="187">
        <v>0</v>
      </c>
      <c r="M65" s="386">
        <f t="shared" ref="M65" si="47">+SUM(K65:L65)</f>
        <v>0</v>
      </c>
      <c r="N65" s="61">
        <f t="shared" si="34"/>
        <v>36322.150314429615</v>
      </c>
      <c r="O65" s="60">
        <f t="shared" si="35"/>
        <v>36322.150314429615</v>
      </c>
    </row>
    <row r="66" spans="1:15" ht="13" x14ac:dyDescent="0.3">
      <c r="A66" s="41" t="s">
        <v>44</v>
      </c>
      <c r="B66" s="58" t="str">
        <f t="shared" si="42"/>
        <v>Q1/2023</v>
      </c>
      <c r="C66" s="54">
        <f t="shared" si="38"/>
        <v>44927</v>
      </c>
      <c r="D66" s="54">
        <f t="shared" si="39"/>
        <v>45016</v>
      </c>
      <c r="E66" s="58">
        <f t="shared" si="36"/>
        <v>90</v>
      </c>
      <c r="F66" s="259">
        <f>VLOOKUP(D66,'FERC Interest Rate'!$A:$B,2,TRUE)</f>
        <v>6.3100000000000003E-2</v>
      </c>
      <c r="G66" s="60">
        <f t="shared" si="37"/>
        <v>36322.150314429615</v>
      </c>
      <c r="H66" s="118">
        <f t="shared" si="31"/>
        <v>565.13285379628985</v>
      </c>
      <c r="I66" s="122">
        <f t="shared" ref="I66:I77" si="48">(SUM($H$47:$H$73)/20)</f>
        <v>344.36415841129548</v>
      </c>
      <c r="J66" s="187">
        <f t="shared" ref="J66:J73" si="49">G66*F66*(E66/(DATE(YEAR(D66),12,31)-DATE(YEAR(D66),1,1)+1))</f>
        <v>565.13285379628985</v>
      </c>
      <c r="K66" s="5">
        <f t="shared" si="32"/>
        <v>909.49701220758539</v>
      </c>
      <c r="L66" s="61">
        <f t="shared" ref="L66:L77" si="50">VLOOKUP($L$45,$A$1:$F$8,5,FALSE)/20</f>
        <v>1500</v>
      </c>
      <c r="M66" s="90">
        <f t="shared" si="33"/>
        <v>2409.4970122075856</v>
      </c>
      <c r="N66" s="5">
        <f t="shared" si="34"/>
        <v>37452.416022022197</v>
      </c>
      <c r="O66" s="60">
        <f t="shared" si="35"/>
        <v>35042.919009814614</v>
      </c>
    </row>
    <row r="67" spans="1:15" ht="13" x14ac:dyDescent="0.3">
      <c r="A67" s="41" t="s">
        <v>45</v>
      </c>
      <c r="B67" s="58" t="str">
        <f t="shared" si="42"/>
        <v>Q2/2023</v>
      </c>
      <c r="C67" s="54">
        <f t="shared" si="38"/>
        <v>45017</v>
      </c>
      <c r="D67" s="54">
        <f t="shared" si="39"/>
        <v>45107</v>
      </c>
      <c r="E67" s="58">
        <f t="shared" si="36"/>
        <v>91</v>
      </c>
      <c r="F67" s="259">
        <f>VLOOKUP(D67,'FERC Interest Rate'!$A:$B,2,TRUE)</f>
        <v>7.4999999999999997E-2</v>
      </c>
      <c r="G67" s="60">
        <f t="shared" si="37"/>
        <v>35042.919009814614</v>
      </c>
      <c r="H67" s="60">
        <v>0</v>
      </c>
      <c r="I67" s="122">
        <f t="shared" si="48"/>
        <v>344.36415841129548</v>
      </c>
      <c r="J67" s="187">
        <f t="shared" si="49"/>
        <v>655.25458148488974</v>
      </c>
      <c r="K67" s="5">
        <f t="shared" si="32"/>
        <v>999.61873989618516</v>
      </c>
      <c r="L67" s="61">
        <f t="shared" si="50"/>
        <v>1500</v>
      </c>
      <c r="M67" s="90">
        <f t="shared" si="33"/>
        <v>2499.6187398961852</v>
      </c>
      <c r="N67" s="5">
        <f t="shared" si="34"/>
        <v>35698.173591299506</v>
      </c>
      <c r="O67" s="60">
        <f t="shared" si="35"/>
        <v>33198.554851403322</v>
      </c>
    </row>
    <row r="68" spans="1:15" ht="13" x14ac:dyDescent="0.3">
      <c r="A68" s="41" t="s">
        <v>46</v>
      </c>
      <c r="B68" s="58" t="str">
        <f t="shared" si="42"/>
        <v>Q3/2023</v>
      </c>
      <c r="C68" s="54">
        <f t="shared" si="38"/>
        <v>45108</v>
      </c>
      <c r="D68" s="54">
        <f t="shared" si="39"/>
        <v>45199</v>
      </c>
      <c r="E68" s="58">
        <f t="shared" si="36"/>
        <v>92</v>
      </c>
      <c r="F68" s="259">
        <f>VLOOKUP(D68,'FERC Interest Rate'!$A:$B,2,TRUE)</f>
        <v>8.0199999999999994E-2</v>
      </c>
      <c r="G68" s="60">
        <f t="shared" si="37"/>
        <v>33198.554851403322</v>
      </c>
      <c r="H68" s="60">
        <v>0</v>
      </c>
      <c r="I68" s="122">
        <f t="shared" si="48"/>
        <v>344.36415841129548</v>
      </c>
      <c r="J68" s="187">
        <f t="shared" si="49"/>
        <v>671.10196470025835</v>
      </c>
      <c r="K68" s="5">
        <f t="shared" si="32"/>
        <v>1015.4661231115538</v>
      </c>
      <c r="L68" s="61">
        <f t="shared" si="50"/>
        <v>1500</v>
      </c>
      <c r="M68" s="90">
        <f t="shared" si="33"/>
        <v>2515.4661231115538</v>
      </c>
      <c r="N68" s="5">
        <f t="shared" si="34"/>
        <v>33869.656816103583</v>
      </c>
      <c r="O68" s="60">
        <f t="shared" si="35"/>
        <v>31354.190692992026</v>
      </c>
    </row>
    <row r="69" spans="1:15" ht="13" x14ac:dyDescent="0.3">
      <c r="A69" s="41" t="s">
        <v>47</v>
      </c>
      <c r="B69" s="58" t="str">
        <f t="shared" si="42"/>
        <v>Q4/2023</v>
      </c>
      <c r="C69" s="54">
        <f t="shared" si="38"/>
        <v>45200</v>
      </c>
      <c r="D69" s="54">
        <f t="shared" si="39"/>
        <v>45291</v>
      </c>
      <c r="E69" s="58">
        <f t="shared" si="36"/>
        <v>92</v>
      </c>
      <c r="F69" s="259">
        <f>VLOOKUP(D69,'FERC Interest Rate'!$A:$B,2,TRUE)</f>
        <v>8.3500000000000005E-2</v>
      </c>
      <c r="G69" s="60">
        <f t="shared" si="37"/>
        <v>31354.190692992026</v>
      </c>
      <c r="H69" s="60">
        <v>0</v>
      </c>
      <c r="I69" s="122">
        <f t="shared" si="48"/>
        <v>344.36415841129548</v>
      </c>
      <c r="J69" s="187">
        <f t="shared" si="49"/>
        <v>659.89833672209522</v>
      </c>
      <c r="K69" s="5">
        <f t="shared" si="32"/>
        <v>1004.2624951333908</v>
      </c>
      <c r="L69" s="61">
        <f t="shared" si="50"/>
        <v>1500</v>
      </c>
      <c r="M69" s="90">
        <f t="shared" si="33"/>
        <v>2504.262495133391</v>
      </c>
      <c r="N69" s="5">
        <f t="shared" si="34"/>
        <v>32014.08902971412</v>
      </c>
      <c r="O69" s="60">
        <f t="shared" si="35"/>
        <v>29509.82653458073</v>
      </c>
    </row>
    <row r="70" spans="1:15" ht="13" x14ac:dyDescent="0.3">
      <c r="A70" s="41" t="s">
        <v>48</v>
      </c>
      <c r="B70" s="58" t="str">
        <f t="shared" si="42"/>
        <v>Q1/2024</v>
      </c>
      <c r="C70" s="54">
        <f t="shared" si="38"/>
        <v>45292</v>
      </c>
      <c r="D70" s="54">
        <f t="shared" si="39"/>
        <v>45382</v>
      </c>
      <c r="E70" s="58">
        <f t="shared" si="36"/>
        <v>91</v>
      </c>
      <c r="F70" s="259">
        <f>VLOOKUP(D70,'FERC Interest Rate'!$A:$B,2,TRUE)</f>
        <v>8.5000000000000006E-2</v>
      </c>
      <c r="G70" s="60">
        <f t="shared" si="37"/>
        <v>29509.82653458073</v>
      </c>
      <c r="H70" s="60">
        <v>0</v>
      </c>
      <c r="I70" s="122">
        <f t="shared" si="48"/>
        <v>344.36415841129548</v>
      </c>
      <c r="J70" s="187">
        <f t="shared" si="49"/>
        <v>623.6571263524097</v>
      </c>
      <c r="K70" s="5">
        <f t="shared" si="32"/>
        <v>968.02128476370513</v>
      </c>
      <c r="L70" s="61">
        <f t="shared" si="50"/>
        <v>1500</v>
      </c>
      <c r="M70" s="90">
        <f t="shared" si="33"/>
        <v>2468.0212847637049</v>
      </c>
      <c r="N70" s="5">
        <f t="shared" si="34"/>
        <v>30133.48366093314</v>
      </c>
      <c r="O70" s="60">
        <f t="shared" si="35"/>
        <v>27665.462376169435</v>
      </c>
    </row>
    <row r="71" spans="1:15" ht="13" x14ac:dyDescent="0.3">
      <c r="A71" s="41" t="s">
        <v>49</v>
      </c>
      <c r="B71" s="58" t="str">
        <f t="shared" ref="B71:B77" si="51">+IF(MONTH(C71)&lt;4,"Q1",IF(MONTH(C71)&lt;7,"Q2",IF(MONTH(C71)&lt;10,"Q3","Q4")))&amp;"/"&amp;YEAR(C71)</f>
        <v>Q2/2024</v>
      </c>
      <c r="C71" s="54">
        <f t="shared" si="38"/>
        <v>45383</v>
      </c>
      <c r="D71" s="54">
        <f t="shared" si="39"/>
        <v>45473</v>
      </c>
      <c r="E71" s="58">
        <f t="shared" si="36"/>
        <v>91</v>
      </c>
      <c r="F71" s="259">
        <f>VLOOKUP(D71,'FERC Interest Rate'!$A:$B,2,TRUE)</f>
        <v>8.5000000000000006E-2</v>
      </c>
      <c r="G71" s="60">
        <f t="shared" si="37"/>
        <v>27665.462376169435</v>
      </c>
      <c r="H71" s="60">
        <v>0</v>
      </c>
      <c r="I71" s="122">
        <f t="shared" si="48"/>
        <v>344.36415841129548</v>
      </c>
      <c r="J71" s="187">
        <f t="shared" si="49"/>
        <v>584.67855595538413</v>
      </c>
      <c r="K71" s="5">
        <f t="shared" si="32"/>
        <v>929.04271436667955</v>
      </c>
      <c r="L71" s="61">
        <f t="shared" si="50"/>
        <v>1500</v>
      </c>
      <c r="M71" s="90">
        <f t="shared" si="33"/>
        <v>2429.0427143666793</v>
      </c>
      <c r="N71" s="5">
        <f t="shared" si="34"/>
        <v>28250.140932124817</v>
      </c>
      <c r="O71" s="60">
        <f t="shared" si="35"/>
        <v>25821.098217758139</v>
      </c>
    </row>
    <row r="72" spans="1:15" ht="13" x14ac:dyDescent="0.3">
      <c r="A72" s="41" t="s">
        <v>50</v>
      </c>
      <c r="B72" s="58" t="str">
        <f t="shared" si="51"/>
        <v>Q3/2024</v>
      </c>
      <c r="C72" s="54">
        <f t="shared" si="38"/>
        <v>45474</v>
      </c>
      <c r="D72" s="54">
        <f t="shared" si="39"/>
        <v>45565</v>
      </c>
      <c r="E72" s="58">
        <f t="shared" si="36"/>
        <v>92</v>
      </c>
      <c r="F72" s="259">
        <f>VLOOKUP(D72,'FERC Interest Rate'!$A:$B,2,TRUE)</f>
        <v>8.5000000000000006E-2</v>
      </c>
      <c r="G72" s="60">
        <f t="shared" si="37"/>
        <v>25821.098217758139</v>
      </c>
      <c r="H72" s="60">
        <v>0</v>
      </c>
      <c r="I72" s="122">
        <f t="shared" si="48"/>
        <v>344.36415841129548</v>
      </c>
      <c r="J72" s="187">
        <f t="shared" si="49"/>
        <v>551.69668869636246</v>
      </c>
      <c r="K72" s="5">
        <f t="shared" si="32"/>
        <v>896.06084710765799</v>
      </c>
      <c r="L72" s="61">
        <f t="shared" si="50"/>
        <v>1500</v>
      </c>
      <c r="M72" s="90">
        <f t="shared" si="33"/>
        <v>2396.060847107658</v>
      </c>
      <c r="N72" s="5">
        <f t="shared" si="34"/>
        <v>26372.794906454503</v>
      </c>
      <c r="O72" s="60">
        <f t="shared" si="35"/>
        <v>23976.734059346843</v>
      </c>
    </row>
    <row r="73" spans="1:15" ht="13" x14ac:dyDescent="0.3">
      <c r="A73" s="41" t="s">
        <v>51</v>
      </c>
      <c r="B73" s="58" t="str">
        <f t="shared" si="51"/>
        <v>Q4/2024</v>
      </c>
      <c r="C73" s="54">
        <f t="shared" si="38"/>
        <v>45566</v>
      </c>
      <c r="D73" s="54">
        <f t="shared" si="39"/>
        <v>45657</v>
      </c>
      <c r="E73" s="58">
        <f t="shared" si="36"/>
        <v>92</v>
      </c>
      <c r="F73" s="259">
        <f>VLOOKUP(D73,'FERC Interest Rate'!$A:$B,2,TRUE)</f>
        <v>8.5000000000000006E-2</v>
      </c>
      <c r="G73" s="60">
        <f t="shared" si="37"/>
        <v>23976.734059346843</v>
      </c>
      <c r="H73" s="60">
        <v>0</v>
      </c>
      <c r="I73" s="122">
        <f t="shared" si="48"/>
        <v>344.36415841129548</v>
      </c>
      <c r="J73" s="187">
        <f t="shared" si="49"/>
        <v>512.28978236090802</v>
      </c>
      <c r="K73" s="5">
        <f t="shared" si="32"/>
        <v>856.65394077220344</v>
      </c>
      <c r="L73" s="61">
        <f t="shared" si="50"/>
        <v>1500</v>
      </c>
      <c r="M73" s="90">
        <f t="shared" si="33"/>
        <v>2356.6539407722034</v>
      </c>
      <c r="N73" s="5">
        <f t="shared" si="34"/>
        <v>24489.023841707753</v>
      </c>
      <c r="O73" s="60">
        <f t="shared" si="35"/>
        <v>22132.369900935548</v>
      </c>
    </row>
    <row r="74" spans="1:15" ht="13" x14ac:dyDescent="0.3">
      <c r="A74" s="41" t="s">
        <v>52</v>
      </c>
      <c r="B74" s="58" t="str">
        <f t="shared" si="51"/>
        <v>Q1/2025</v>
      </c>
      <c r="C74" s="54">
        <f t="shared" ref="C74:C77" si="52">D73+1</f>
        <v>45658</v>
      </c>
      <c r="D74" s="54">
        <f t="shared" si="39"/>
        <v>45747</v>
      </c>
      <c r="E74" s="58">
        <f t="shared" ref="E74:E77" si="53">D74-C74+1</f>
        <v>90</v>
      </c>
      <c r="F74" s="259">
        <f>VLOOKUP(D74,'FERC Interest Rate'!$A:$B,2,TRUE)</f>
        <v>8.0399999999999999E-2</v>
      </c>
      <c r="G74" s="60">
        <f t="shared" ref="G74:G77" si="54">O73</f>
        <v>22132.369900935548</v>
      </c>
      <c r="H74" s="60">
        <v>0</v>
      </c>
      <c r="I74" s="122">
        <f t="shared" si="48"/>
        <v>344.36415841129548</v>
      </c>
      <c r="J74" s="187">
        <f t="shared" ref="J74:J77" si="55">G74*F74*(E74/(DATE(YEAR(D74),12,31)-DATE(YEAR(D74),1,1)+1))</f>
        <v>438.76665370731399</v>
      </c>
      <c r="K74" s="5">
        <f t="shared" ref="K74:K77" si="56">+SUM(I74:J74)</f>
        <v>783.13081211860947</v>
      </c>
      <c r="L74" s="61">
        <f t="shared" si="50"/>
        <v>1500</v>
      </c>
      <c r="M74" s="90">
        <f t="shared" ref="M74:M77" si="57">+SUM(K74:L74)</f>
        <v>2283.1308121186094</v>
      </c>
      <c r="N74" s="5">
        <f t="shared" ref="N74:N77" si="58">+G74+H74+J74</f>
        <v>22571.136554642861</v>
      </c>
      <c r="O74" s="60">
        <f t="shared" ref="O74:O77" si="59">G74+H74-L74-I74</f>
        <v>20288.005742524252</v>
      </c>
    </row>
    <row r="75" spans="1:15" ht="13.5" customHeight="1" x14ac:dyDescent="0.3">
      <c r="A75" s="41" t="s">
        <v>53</v>
      </c>
      <c r="B75" s="58" t="str">
        <f t="shared" si="51"/>
        <v>Q2/2025</v>
      </c>
      <c r="C75" s="54">
        <f t="shared" si="52"/>
        <v>45748</v>
      </c>
      <c r="D75" s="54">
        <f t="shared" si="39"/>
        <v>45838</v>
      </c>
      <c r="E75" s="58">
        <f t="shared" si="53"/>
        <v>91</v>
      </c>
      <c r="F75" s="259">
        <f>VLOOKUP(D75,'FERC Interest Rate'!$A:$B,2,TRUE)</f>
        <v>7.5499999999999998E-2</v>
      </c>
      <c r="G75" s="60">
        <f t="shared" si="54"/>
        <v>20288.005742524252</v>
      </c>
      <c r="H75" s="60">
        <v>0</v>
      </c>
      <c r="I75" s="122">
        <f t="shared" si="48"/>
        <v>344.36415841129548</v>
      </c>
      <c r="J75" s="187">
        <f t="shared" si="55"/>
        <v>381.88696836715854</v>
      </c>
      <c r="K75" s="5">
        <f t="shared" si="56"/>
        <v>726.25112677845402</v>
      </c>
      <c r="L75" s="61">
        <f t="shared" si="50"/>
        <v>1500</v>
      </c>
      <c r="M75" s="90">
        <f t="shared" si="57"/>
        <v>2226.2511267784539</v>
      </c>
      <c r="N75" s="5">
        <f t="shared" si="58"/>
        <v>20669.89271089141</v>
      </c>
      <c r="O75" s="60">
        <f t="shared" si="59"/>
        <v>18443.641584112956</v>
      </c>
    </row>
    <row r="76" spans="1:15" ht="13.5" customHeight="1" x14ac:dyDescent="0.3">
      <c r="A76" s="41" t="s">
        <v>54</v>
      </c>
      <c r="B76" s="58" t="str">
        <f t="shared" si="51"/>
        <v>Q3/2025</v>
      </c>
      <c r="C76" s="54">
        <f t="shared" si="52"/>
        <v>45839</v>
      </c>
      <c r="D76" s="54">
        <f t="shared" si="39"/>
        <v>45930</v>
      </c>
      <c r="E76" s="58">
        <f t="shared" si="53"/>
        <v>92</v>
      </c>
      <c r="F76" s="259">
        <f>VLOOKUP(D76,'FERC Interest Rate'!$A:$B,2,TRUE)</f>
        <v>7.4999999999999997E-2</v>
      </c>
      <c r="G76" s="60">
        <f t="shared" si="54"/>
        <v>18443.641584112956</v>
      </c>
      <c r="H76" s="60">
        <v>0</v>
      </c>
      <c r="I76" s="122">
        <f t="shared" si="48"/>
        <v>344.36415841129548</v>
      </c>
      <c r="J76" s="187">
        <f t="shared" si="55"/>
        <v>348.66062172706688</v>
      </c>
      <c r="K76" s="5">
        <f t="shared" si="56"/>
        <v>693.0247801383623</v>
      </c>
      <c r="L76" s="61">
        <f t="shared" si="50"/>
        <v>1500</v>
      </c>
      <c r="M76" s="90">
        <f t="shared" si="57"/>
        <v>2193.0247801383621</v>
      </c>
      <c r="N76" s="5">
        <f t="shared" si="58"/>
        <v>18792.302205840024</v>
      </c>
      <c r="O76" s="60">
        <f t="shared" si="59"/>
        <v>16599.277425701661</v>
      </c>
    </row>
    <row r="77" spans="1:15" ht="13.5" customHeight="1" x14ac:dyDescent="0.3">
      <c r="A77" s="41" t="s">
        <v>55</v>
      </c>
      <c r="B77" s="58" t="str">
        <f t="shared" si="51"/>
        <v>Q4/2025</v>
      </c>
      <c r="C77" s="54">
        <f t="shared" si="52"/>
        <v>45931</v>
      </c>
      <c r="D77" s="54">
        <f>EOMONTH(D76,3)</f>
        <v>46022</v>
      </c>
      <c r="E77" s="58">
        <f t="shared" si="53"/>
        <v>92</v>
      </c>
      <c r="F77" s="259">
        <f>VLOOKUP(D77,'FERC Interest Rate'!$A:$B,2,TRUE)</f>
        <v>7.4999999999999997E-2</v>
      </c>
      <c r="G77" s="60">
        <f t="shared" si="54"/>
        <v>16599.277425701661</v>
      </c>
      <c r="H77" s="60">
        <v>0</v>
      </c>
      <c r="I77" s="122">
        <f t="shared" si="48"/>
        <v>344.36415841129548</v>
      </c>
      <c r="J77" s="187">
        <f t="shared" si="55"/>
        <v>313.79455955436015</v>
      </c>
      <c r="K77" s="5">
        <f t="shared" si="56"/>
        <v>658.15871796565557</v>
      </c>
      <c r="L77" s="61">
        <f t="shared" si="50"/>
        <v>1500</v>
      </c>
      <c r="M77" s="90">
        <f t="shared" si="57"/>
        <v>2158.1587179656553</v>
      </c>
      <c r="N77" s="5">
        <f t="shared" si="58"/>
        <v>16913.071985256021</v>
      </c>
      <c r="O77" s="60">
        <f t="shared" si="59"/>
        <v>14754.913267290365</v>
      </c>
    </row>
    <row r="78" spans="1:15" ht="13.5" thickBot="1" x14ac:dyDescent="0.35">
      <c r="A78" s="148"/>
      <c r="B78" s="148"/>
      <c r="C78" s="148"/>
      <c r="D78" s="148"/>
      <c r="E78" s="148"/>
      <c r="F78" s="148"/>
      <c r="G78" s="148"/>
      <c r="H78" s="147">
        <f>SUM(H47:H75)</f>
        <v>6887.2831682259093</v>
      </c>
      <c r="I78" s="147">
        <f t="shared" ref="I78:O78" si="60">SUM(I47:I77)</f>
        <v>4132.3699009355469</v>
      </c>
      <c r="J78" s="147">
        <f t="shared" si="60"/>
        <v>6306.8186934244968</v>
      </c>
      <c r="K78" s="147">
        <f t="shared" si="60"/>
        <v>10439.188594360045</v>
      </c>
      <c r="L78" s="147">
        <f t="shared" si="60"/>
        <v>18000</v>
      </c>
      <c r="M78" s="147">
        <f t="shared" si="60"/>
        <v>28439.188594360046</v>
      </c>
      <c r="N78" s="147">
        <f t="shared" si="60"/>
        <v>961072.29048290732</v>
      </c>
      <c r="O78" s="147">
        <f t="shared" si="60"/>
        <v>932633.10188854742</v>
      </c>
    </row>
    <row r="79" spans="1:15" ht="13" thickTop="1" x14ac:dyDescent="0.25"/>
  </sheetData>
  <mergeCells count="2">
    <mergeCell ref="J10:K10"/>
    <mergeCell ref="I45:J45"/>
  </mergeCells>
  <printOptions horizontalCentered="1"/>
  <pageMargins left="0.25" right="0.25" top="0.75" bottom="0.75" header="0.3" footer="0.3"/>
  <pageSetup paperSize="3" scale="44" fitToHeight="0" orientation="portrait" r:id="rId1"/>
  <headerFooter>
    <oddHeader>&amp;RTO2027 Draft Annual Update
Attachment 4
WP- Schedule 22 NUCs
Page &amp;P of &amp;N</oddHeader>
    <oddFooter>&amp;R&amp;A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32B96-B22B-4EE8-910D-5494271B40DF}">
  <sheetPr>
    <pageSetUpPr fitToPage="1"/>
  </sheetPr>
  <dimension ref="A1:R74"/>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9" width="16.08984375" style="40" customWidth="1"/>
    <col min="10" max="10" width="17.36328125" style="40" bestFit="1" customWidth="1"/>
    <col min="11" max="11" width="16.08984375" style="40" customWidth="1"/>
    <col min="12" max="12" width="17.90625" style="40" customWidth="1"/>
    <col min="13" max="14" width="16.08984375" style="40" customWidth="1"/>
    <col min="15" max="15" width="17.36328125" style="40" customWidth="1"/>
    <col min="16" max="18" width="16.08984375" style="40" customWidth="1"/>
    <col min="19" max="19" width="16" style="40" customWidth="1"/>
    <col min="20" max="16384" width="9.08984375" style="40"/>
  </cols>
  <sheetData>
    <row r="1" spans="1:14" ht="26" x14ac:dyDescent="0.3">
      <c r="A1" s="141" t="s">
        <v>9</v>
      </c>
      <c r="B1" s="142" t="s">
        <v>78</v>
      </c>
      <c r="C1" s="141" t="s">
        <v>2</v>
      </c>
      <c r="D1" s="141" t="s">
        <v>1</v>
      </c>
      <c r="E1" s="142" t="s">
        <v>64</v>
      </c>
      <c r="F1" s="142" t="s">
        <v>41</v>
      </c>
      <c r="G1" s="39"/>
      <c r="H1" s="39"/>
      <c r="I1" s="236"/>
      <c r="J1" s="236"/>
      <c r="K1" s="236"/>
      <c r="L1" s="236"/>
      <c r="M1" s="236"/>
    </row>
    <row r="2" spans="1:14" ht="12.75" hidden="1" customHeight="1" outlineLevel="1" x14ac:dyDescent="0.25">
      <c r="A2" s="146" t="s">
        <v>44</v>
      </c>
      <c r="B2" s="42">
        <v>41102</v>
      </c>
      <c r="C2" s="37">
        <v>1340206.1855670102</v>
      </c>
      <c r="D2" s="37">
        <v>0</v>
      </c>
      <c r="E2" s="37">
        <v>0</v>
      </c>
      <c r="F2" s="4">
        <f>SUM(C2:E2)</f>
        <v>1340206.1855670102</v>
      </c>
      <c r="G2" s="146"/>
      <c r="H2" s="42"/>
      <c r="I2" s="181"/>
      <c r="J2" s="181"/>
      <c r="K2" s="181"/>
      <c r="L2" s="181"/>
      <c r="M2" s="181"/>
    </row>
    <row r="3" spans="1:14" ht="12.75" hidden="1" customHeight="1" outlineLevel="1" x14ac:dyDescent="0.25">
      <c r="A3" s="146" t="s">
        <v>45</v>
      </c>
      <c r="B3" s="43" t="s">
        <v>22</v>
      </c>
      <c r="C3" s="37">
        <v>0</v>
      </c>
      <c r="D3" s="37">
        <v>0</v>
      </c>
      <c r="E3" s="37">
        <v>0</v>
      </c>
      <c r="F3" s="4">
        <f t="shared" ref="F3:F21" si="0">SUM(C3:E3)</f>
        <v>0</v>
      </c>
      <c r="G3" s="146"/>
      <c r="H3" s="42"/>
      <c r="I3" s="181"/>
      <c r="J3" s="181"/>
      <c r="K3" s="181"/>
      <c r="L3" s="181"/>
      <c r="M3" s="181"/>
    </row>
    <row r="4" spans="1:14" hidden="1" outlineLevel="1" collapsed="1" x14ac:dyDescent="0.25">
      <c r="A4" s="146" t="s">
        <v>46</v>
      </c>
      <c r="B4" s="43" t="s">
        <v>22</v>
      </c>
      <c r="C4" s="37">
        <v>0</v>
      </c>
      <c r="D4" s="37">
        <v>0</v>
      </c>
      <c r="E4" s="37">
        <v>0</v>
      </c>
      <c r="F4" s="4">
        <f t="shared" si="0"/>
        <v>0</v>
      </c>
      <c r="G4" s="146"/>
      <c r="H4" s="42"/>
      <c r="I4" s="181"/>
      <c r="J4" s="181"/>
      <c r="K4" s="181"/>
      <c r="L4" s="181"/>
      <c r="M4" s="181"/>
    </row>
    <row r="5" spans="1:14" hidden="1" outlineLevel="1" x14ac:dyDescent="0.25">
      <c r="A5" s="146" t="s">
        <v>47</v>
      </c>
      <c r="B5" s="43" t="s">
        <v>22</v>
      </c>
      <c r="C5" s="37">
        <v>0</v>
      </c>
      <c r="D5" s="37">
        <v>0</v>
      </c>
      <c r="E5" s="37">
        <v>0</v>
      </c>
      <c r="F5" s="4">
        <f t="shared" si="0"/>
        <v>0</v>
      </c>
      <c r="G5" s="146"/>
      <c r="H5" s="42"/>
      <c r="I5" s="181"/>
      <c r="J5" s="181"/>
      <c r="K5" s="181"/>
      <c r="L5" s="181"/>
      <c r="M5" s="181"/>
    </row>
    <row r="6" spans="1:14" ht="12.75" hidden="1" customHeight="1" outlineLevel="1" x14ac:dyDescent="0.25">
      <c r="A6" s="146" t="s">
        <v>48</v>
      </c>
      <c r="B6" s="43" t="s">
        <v>22</v>
      </c>
      <c r="C6" s="37">
        <v>0</v>
      </c>
      <c r="D6" s="37">
        <v>0</v>
      </c>
      <c r="E6" s="37">
        <v>0</v>
      </c>
      <c r="F6" s="4">
        <f t="shared" si="0"/>
        <v>0</v>
      </c>
      <c r="G6" s="146"/>
      <c r="H6" s="42"/>
      <c r="I6" s="181"/>
      <c r="J6" s="181"/>
      <c r="K6" s="181"/>
      <c r="L6" s="181"/>
      <c r="M6" s="181"/>
    </row>
    <row r="7" spans="1:14" hidden="1" outlineLevel="1" x14ac:dyDescent="0.25">
      <c r="A7" s="146" t="s">
        <v>49</v>
      </c>
      <c r="B7" s="43" t="s">
        <v>22</v>
      </c>
      <c r="C7" s="37">
        <v>0</v>
      </c>
      <c r="D7" s="37">
        <v>0</v>
      </c>
      <c r="E7" s="37">
        <v>0</v>
      </c>
      <c r="F7" s="4">
        <f t="shared" si="0"/>
        <v>0</v>
      </c>
      <c r="G7" s="146"/>
      <c r="H7" s="42"/>
      <c r="I7" s="181"/>
      <c r="J7" s="181"/>
      <c r="K7" s="181"/>
      <c r="L7" s="181"/>
      <c r="M7" s="181"/>
    </row>
    <row r="8" spans="1:14" hidden="1" outlineLevel="1" x14ac:dyDescent="0.25">
      <c r="A8" s="146" t="s">
        <v>50</v>
      </c>
      <c r="B8" s="43" t="s">
        <v>22</v>
      </c>
      <c r="C8" s="37">
        <v>0</v>
      </c>
      <c r="D8" s="37">
        <v>0</v>
      </c>
      <c r="E8" s="37">
        <v>0</v>
      </c>
      <c r="F8" s="4">
        <f t="shared" si="0"/>
        <v>0</v>
      </c>
      <c r="G8" s="146"/>
      <c r="H8" s="42"/>
      <c r="I8" s="181"/>
      <c r="J8" s="181"/>
      <c r="K8" s="181"/>
      <c r="L8" s="181"/>
      <c r="M8" s="181"/>
      <c r="N8" s="45"/>
    </row>
    <row r="9" spans="1:14" hidden="1" outlineLevel="1" x14ac:dyDescent="0.25">
      <c r="A9" s="146" t="s">
        <v>51</v>
      </c>
      <c r="B9" s="43" t="s">
        <v>22</v>
      </c>
      <c r="C9" s="37">
        <v>0</v>
      </c>
      <c r="D9" s="37">
        <v>0</v>
      </c>
      <c r="E9" s="37">
        <v>0</v>
      </c>
      <c r="F9" s="4">
        <f t="shared" si="0"/>
        <v>0</v>
      </c>
      <c r="G9" s="146"/>
      <c r="H9" s="42"/>
      <c r="I9" s="181"/>
      <c r="J9" s="181"/>
      <c r="K9" s="181"/>
      <c r="L9" s="181"/>
      <c r="M9" s="181"/>
    </row>
    <row r="10" spans="1:14" hidden="1" outlineLevel="1" x14ac:dyDescent="0.25">
      <c r="A10" s="146" t="s">
        <v>52</v>
      </c>
      <c r="B10" s="43" t="s">
        <v>22</v>
      </c>
      <c r="C10" s="37">
        <v>0</v>
      </c>
      <c r="D10" s="37">
        <v>0</v>
      </c>
      <c r="E10" s="37">
        <v>0</v>
      </c>
      <c r="F10" s="4">
        <f t="shared" si="0"/>
        <v>0</v>
      </c>
      <c r="G10" s="146"/>
      <c r="H10" s="42"/>
      <c r="I10" s="181"/>
      <c r="J10" s="181"/>
      <c r="K10" s="181"/>
      <c r="L10" s="181"/>
      <c r="M10" s="181"/>
    </row>
    <row r="11" spans="1:14" hidden="1" outlineLevel="1" x14ac:dyDescent="0.25">
      <c r="A11" s="146" t="s">
        <v>53</v>
      </c>
      <c r="B11" s="43" t="s">
        <v>22</v>
      </c>
      <c r="C11" s="37">
        <v>0</v>
      </c>
      <c r="D11" s="37">
        <v>0</v>
      </c>
      <c r="E11" s="37">
        <v>0</v>
      </c>
      <c r="F11" s="4">
        <f t="shared" si="0"/>
        <v>0</v>
      </c>
      <c r="G11" s="146"/>
      <c r="H11" s="43"/>
      <c r="I11" s="181"/>
      <c r="J11" s="181"/>
      <c r="K11" s="181"/>
      <c r="L11" s="181"/>
      <c r="M11" s="181"/>
    </row>
    <row r="12" spans="1:14" hidden="1" outlineLevel="1" collapsed="1" x14ac:dyDescent="0.25">
      <c r="A12" s="146" t="s">
        <v>54</v>
      </c>
      <c r="B12" s="43" t="s">
        <v>22</v>
      </c>
      <c r="C12" s="37">
        <v>0</v>
      </c>
      <c r="D12" s="37">
        <v>0</v>
      </c>
      <c r="E12" s="37">
        <v>0</v>
      </c>
      <c r="F12" s="4">
        <f t="shared" si="0"/>
        <v>0</v>
      </c>
      <c r="G12" s="146"/>
      <c r="H12" s="43"/>
      <c r="I12" s="181"/>
      <c r="J12" s="181"/>
      <c r="K12" s="181"/>
      <c r="L12" s="181"/>
      <c r="M12" s="181"/>
    </row>
    <row r="13" spans="1:14" hidden="1" outlineLevel="1" x14ac:dyDescent="0.25">
      <c r="A13" s="146" t="s">
        <v>55</v>
      </c>
      <c r="B13" s="43" t="s">
        <v>22</v>
      </c>
      <c r="C13" s="37">
        <v>0</v>
      </c>
      <c r="D13" s="37">
        <v>0</v>
      </c>
      <c r="E13" s="37">
        <v>0</v>
      </c>
      <c r="F13" s="4">
        <f t="shared" si="0"/>
        <v>0</v>
      </c>
      <c r="G13" s="146"/>
      <c r="H13" s="43"/>
      <c r="I13" s="181"/>
      <c r="J13" s="181"/>
      <c r="K13" s="181"/>
      <c r="L13" s="181"/>
      <c r="M13" s="181"/>
    </row>
    <row r="14" spans="1:14" hidden="1" outlineLevel="1" x14ac:dyDescent="0.25">
      <c r="A14" s="146" t="s">
        <v>56</v>
      </c>
      <c r="B14" s="43" t="s">
        <v>22</v>
      </c>
      <c r="C14" s="37">
        <v>0</v>
      </c>
      <c r="D14" s="37">
        <v>0</v>
      </c>
      <c r="E14" s="37">
        <v>0</v>
      </c>
      <c r="F14" s="4">
        <f t="shared" si="0"/>
        <v>0</v>
      </c>
      <c r="G14" s="146"/>
      <c r="H14" s="43"/>
      <c r="I14" s="181"/>
      <c r="J14" s="181"/>
      <c r="K14" s="181"/>
      <c r="L14" s="181"/>
      <c r="M14" s="181"/>
    </row>
    <row r="15" spans="1:14" hidden="1" outlineLevel="1" x14ac:dyDescent="0.25">
      <c r="A15" s="146" t="s">
        <v>57</v>
      </c>
      <c r="B15" s="43" t="s">
        <v>22</v>
      </c>
      <c r="C15" s="37">
        <v>0</v>
      </c>
      <c r="D15" s="37">
        <v>0</v>
      </c>
      <c r="E15" s="37">
        <v>0</v>
      </c>
      <c r="F15" s="4">
        <f t="shared" si="0"/>
        <v>0</v>
      </c>
      <c r="G15" s="146"/>
      <c r="H15" s="43"/>
      <c r="I15" s="181"/>
      <c r="J15" s="181"/>
      <c r="K15" s="181"/>
      <c r="L15" s="181"/>
      <c r="M15" s="181"/>
    </row>
    <row r="16" spans="1:14" hidden="1" outlineLevel="1" x14ac:dyDescent="0.25">
      <c r="A16" s="146" t="s">
        <v>58</v>
      </c>
      <c r="B16" s="43" t="s">
        <v>22</v>
      </c>
      <c r="C16" s="37">
        <v>0</v>
      </c>
      <c r="D16" s="37">
        <v>0</v>
      </c>
      <c r="E16" s="37">
        <v>0</v>
      </c>
      <c r="F16" s="4">
        <f t="shared" si="0"/>
        <v>0</v>
      </c>
      <c r="G16" s="146"/>
      <c r="H16" s="41"/>
      <c r="I16" s="181"/>
      <c r="J16" s="181"/>
      <c r="K16" s="181"/>
      <c r="L16" s="181"/>
      <c r="M16" s="181"/>
    </row>
    <row r="17" spans="1:18" hidden="1" outlineLevel="1" x14ac:dyDescent="0.25">
      <c r="A17" s="146" t="s">
        <v>59</v>
      </c>
      <c r="B17" s="43" t="s">
        <v>22</v>
      </c>
      <c r="C17" s="37">
        <v>0</v>
      </c>
      <c r="D17" s="37">
        <v>0</v>
      </c>
      <c r="E17" s="37">
        <v>0</v>
      </c>
      <c r="F17" s="4">
        <f t="shared" si="0"/>
        <v>0</v>
      </c>
      <c r="G17" s="146"/>
      <c r="H17" s="41"/>
      <c r="I17" s="181"/>
      <c r="J17" s="181"/>
      <c r="K17" s="181"/>
      <c r="L17" s="181"/>
      <c r="M17" s="181"/>
    </row>
    <row r="18" spans="1:18" hidden="1" outlineLevel="1" x14ac:dyDescent="0.25">
      <c r="A18" s="146" t="s">
        <v>60</v>
      </c>
      <c r="B18" s="43" t="s">
        <v>22</v>
      </c>
      <c r="C18" s="37">
        <v>0</v>
      </c>
      <c r="D18" s="37">
        <v>0</v>
      </c>
      <c r="E18" s="37">
        <v>0</v>
      </c>
      <c r="F18" s="4">
        <f t="shared" si="0"/>
        <v>0</v>
      </c>
      <c r="G18" s="146"/>
      <c r="H18" s="41"/>
      <c r="I18" s="181"/>
      <c r="J18" s="181"/>
      <c r="K18" s="181"/>
      <c r="L18" s="181"/>
      <c r="M18" s="181"/>
    </row>
    <row r="19" spans="1:18" hidden="1" outlineLevel="1" x14ac:dyDescent="0.25">
      <c r="A19" s="146" t="s">
        <v>61</v>
      </c>
      <c r="B19" s="43" t="s">
        <v>22</v>
      </c>
      <c r="C19" s="37">
        <v>0</v>
      </c>
      <c r="D19" s="37">
        <v>0</v>
      </c>
      <c r="E19" s="37">
        <v>0</v>
      </c>
      <c r="F19" s="4">
        <f t="shared" si="0"/>
        <v>0</v>
      </c>
      <c r="G19" s="146"/>
      <c r="H19" s="41"/>
      <c r="I19" s="181"/>
      <c r="J19" s="181"/>
      <c r="K19" s="181"/>
      <c r="L19" s="181"/>
      <c r="M19" s="181"/>
    </row>
    <row r="20" spans="1:18" hidden="1" outlineLevel="1" x14ac:dyDescent="0.25">
      <c r="A20" s="146" t="s">
        <v>62</v>
      </c>
      <c r="B20" s="43" t="s">
        <v>22</v>
      </c>
      <c r="C20" s="37">
        <v>0</v>
      </c>
      <c r="D20" s="37">
        <v>0</v>
      </c>
      <c r="E20" s="37">
        <v>0</v>
      </c>
      <c r="F20" s="4">
        <f t="shared" si="0"/>
        <v>0</v>
      </c>
      <c r="G20" s="146"/>
      <c r="H20" s="41"/>
      <c r="I20" s="181"/>
      <c r="J20" s="181"/>
      <c r="K20" s="181"/>
      <c r="L20" s="181"/>
      <c r="M20" s="181"/>
    </row>
    <row r="21" spans="1:18" hidden="1" outlineLevel="1" x14ac:dyDescent="0.25">
      <c r="A21" s="146" t="s">
        <v>63</v>
      </c>
      <c r="B21" s="43" t="s">
        <v>22</v>
      </c>
      <c r="C21" s="37">
        <v>0</v>
      </c>
      <c r="D21" s="37">
        <v>0</v>
      </c>
      <c r="E21" s="37">
        <v>0</v>
      </c>
      <c r="F21" s="4">
        <f t="shared" si="0"/>
        <v>0</v>
      </c>
      <c r="G21" s="146"/>
      <c r="H21" s="41"/>
      <c r="I21" s="181"/>
      <c r="J21" s="181"/>
      <c r="K21" s="181"/>
      <c r="L21" s="181"/>
      <c r="M21" s="181"/>
    </row>
    <row r="22" spans="1:18" ht="13.5" collapsed="1" thickBot="1" x14ac:dyDescent="0.35">
      <c r="B22" s="39" t="s">
        <v>0</v>
      </c>
      <c r="C22" s="147">
        <f>SUM(C2:C21)</f>
        <v>1340206.1855670102</v>
      </c>
      <c r="D22" s="147">
        <f>SUM(D2:D21)</f>
        <v>0</v>
      </c>
      <c r="E22" s="147">
        <f>SUM(E2:E21)</f>
        <v>0</v>
      </c>
      <c r="F22" s="147">
        <f>SUM(F2:F21)</f>
        <v>1340206.1855670102</v>
      </c>
      <c r="G22" s="182"/>
      <c r="H22" s="182"/>
      <c r="I22" s="124"/>
      <c r="J22" s="124"/>
      <c r="K22" s="124"/>
      <c r="L22" s="124"/>
      <c r="M22" s="124"/>
    </row>
    <row r="23" spans="1:18" ht="14" thickTop="1" thickBot="1" x14ac:dyDescent="0.35">
      <c r="B23" s="39"/>
      <c r="C23" s="44"/>
      <c r="D23" s="44"/>
      <c r="E23" s="44"/>
      <c r="F23" s="44"/>
      <c r="G23" s="182"/>
      <c r="H23" s="182"/>
      <c r="I23" s="124"/>
      <c r="J23" s="124"/>
      <c r="K23" s="124"/>
      <c r="L23" s="124"/>
      <c r="M23" s="124"/>
      <c r="Q23" s="45"/>
    </row>
    <row r="24" spans="1:18" ht="13" outlineLevel="1" x14ac:dyDescent="0.3">
      <c r="A24" s="41" t="s">
        <v>19</v>
      </c>
      <c r="B24" s="43" t="s">
        <v>22</v>
      </c>
      <c r="C24" s="45">
        <v>0</v>
      </c>
      <c r="D24" s="45">
        <v>0</v>
      </c>
      <c r="E24" s="45">
        <v>0</v>
      </c>
      <c r="F24" s="45">
        <f>SUM(C24:E24)</f>
        <v>0</v>
      </c>
      <c r="H24" s="149"/>
      <c r="I24" s="150" t="s">
        <v>14</v>
      </c>
      <c r="J24" s="150" t="s">
        <v>13</v>
      </c>
      <c r="K24" s="151" t="s">
        <v>21</v>
      </c>
      <c r="L24" s="152"/>
      <c r="M24" s="153"/>
      <c r="O24" s="183"/>
      <c r="Q24" s="117"/>
    </row>
    <row r="25" spans="1:18" ht="13" outlineLevel="1" x14ac:dyDescent="0.3">
      <c r="A25" s="41" t="s">
        <v>20</v>
      </c>
      <c r="B25" s="43" t="s">
        <v>22</v>
      </c>
      <c r="C25" s="45">
        <v>0</v>
      </c>
      <c r="D25" s="45">
        <v>0</v>
      </c>
      <c r="E25" s="45">
        <v>0</v>
      </c>
      <c r="F25" s="45">
        <f>SUM(C25:E25)</f>
        <v>0</v>
      </c>
      <c r="H25" s="155" t="s">
        <v>10</v>
      </c>
      <c r="I25" s="156"/>
      <c r="J25" s="156">
        <v>42339</v>
      </c>
      <c r="K25" s="158"/>
      <c r="L25" s="159"/>
      <c r="M25" s="160"/>
      <c r="O25" s="183"/>
      <c r="Q25" s="117"/>
    </row>
    <row r="26" spans="1:18" ht="13.5" outlineLevel="1" thickBot="1" x14ac:dyDescent="0.35">
      <c r="B26" s="39" t="s">
        <v>42</v>
      </c>
      <c r="C26" s="147">
        <f>+SUM(C22:C25)</f>
        <v>1340206.1855670102</v>
      </c>
      <c r="D26" s="147">
        <f>+SUM(D22:D25)</f>
        <v>0</v>
      </c>
      <c r="E26" s="147">
        <f>+SUM(E22:E25)</f>
        <v>0</v>
      </c>
      <c r="F26" s="147">
        <f>+SUM(F22:F25)</f>
        <v>1340206.1855670102</v>
      </c>
      <c r="H26" s="161" t="s">
        <v>17</v>
      </c>
      <c r="I26" s="162"/>
      <c r="J26" s="163">
        <v>44155</v>
      </c>
      <c r="K26" s="164" t="s">
        <v>108</v>
      </c>
      <c r="L26" s="165"/>
      <c r="M26" s="166"/>
      <c r="O26" s="184"/>
      <c r="Q26" s="117"/>
    </row>
    <row r="27" spans="1:18" ht="13.5" outlineLevel="1" thickTop="1" x14ac:dyDescent="0.3">
      <c r="B27" s="39"/>
      <c r="C27" s="44"/>
      <c r="D27" s="44"/>
      <c r="E27" s="44"/>
      <c r="F27" s="44"/>
      <c r="H27" s="180"/>
      <c r="I27" s="203"/>
      <c r="J27" s="203"/>
      <c r="K27" s="204"/>
      <c r="M27" s="180"/>
      <c r="O27" s="184"/>
      <c r="Q27" s="117"/>
    </row>
    <row r="28" spans="1:18" ht="13" outlineLevel="1" x14ac:dyDescent="0.3">
      <c r="B28" s="39"/>
      <c r="C28" s="44"/>
      <c r="D28" s="44"/>
      <c r="E28" s="44"/>
      <c r="F28" s="44"/>
      <c r="H28" s="180"/>
      <c r="I28" s="203"/>
      <c r="J28" s="203"/>
      <c r="K28" s="204"/>
      <c r="M28" s="180"/>
      <c r="O28" s="184"/>
      <c r="Q28" s="117"/>
    </row>
    <row r="29" spans="1:18" ht="13.5" thickBot="1" x14ac:dyDescent="0.35">
      <c r="B29" s="39"/>
      <c r="C29" s="44"/>
      <c r="D29" s="44"/>
      <c r="E29" s="44"/>
      <c r="F29" s="44"/>
      <c r="I29" s="45"/>
      <c r="J29" s="45"/>
      <c r="K29" s="45"/>
      <c r="L29" s="45"/>
      <c r="M29" s="45"/>
      <c r="N29" s="45"/>
      <c r="O29" s="185"/>
      <c r="Q29" s="45"/>
      <c r="R29" s="45"/>
    </row>
    <row r="30" spans="1:18" ht="13" x14ac:dyDescent="0.3">
      <c r="B30" s="180"/>
      <c r="C30" s="46"/>
      <c r="D30" s="41"/>
      <c r="I30" s="407"/>
      <c r="J30" s="430" t="s">
        <v>2</v>
      </c>
      <c r="K30" s="431"/>
      <c r="L30" s="408" t="s">
        <v>44</v>
      </c>
      <c r="M30" s="409"/>
    </row>
    <row r="31" spans="1:18" ht="37" x14ac:dyDescent="0.3">
      <c r="A31" s="167" t="s">
        <v>43</v>
      </c>
      <c r="B31" s="167" t="s">
        <v>3</v>
      </c>
      <c r="C31" s="167" t="s">
        <v>4</v>
      </c>
      <c r="D31" s="167" t="s">
        <v>5</v>
      </c>
      <c r="E31" s="167" t="s">
        <v>6</v>
      </c>
      <c r="F31" s="167" t="s">
        <v>7</v>
      </c>
      <c r="G31" s="167" t="s">
        <v>70</v>
      </c>
      <c r="H31" s="167" t="s">
        <v>71</v>
      </c>
      <c r="I31" s="143" t="s">
        <v>72</v>
      </c>
      <c r="J31" s="144" t="s">
        <v>73</v>
      </c>
      <c r="K31" s="144" t="s">
        <v>74</v>
      </c>
      <c r="L31" s="144" t="s">
        <v>75</v>
      </c>
      <c r="M31" s="145" t="s">
        <v>65</v>
      </c>
      <c r="N31" s="167" t="s">
        <v>76</v>
      </c>
      <c r="O31" s="167" t="s">
        <v>77</v>
      </c>
    </row>
    <row r="32" spans="1:18" x14ac:dyDescent="0.25">
      <c r="A32" s="146" t="s">
        <v>22</v>
      </c>
      <c r="B32" s="168" t="str">
        <f t="shared" ref="B32:B68" si="1">+IF(MONTH(C32)&lt;4,"Q1",IF(MONTH(C32)&lt;7,"Q2",IF(MONTH(C32)&lt;10,"Q3","Q4")))&amp;"/"&amp;YEAR(C32)</f>
        <v>Q4/2015</v>
      </c>
      <c r="C32" s="42">
        <f>+J25</f>
        <v>42339</v>
      </c>
      <c r="D32" s="42">
        <f t="shared" ref="D32:D68" si="2">DATE(YEAR(C32),IF(MONTH(C32)&lt;=3,3,IF(MONTH(C32)&lt;=6,6,IF(MONTH(C32)&lt;=9,9,12))),IF(OR(MONTH(C32)&lt;=3,MONTH(C32)&gt;=10),31,30))</f>
        <v>42369</v>
      </c>
      <c r="E32" s="168">
        <f t="shared" ref="E32:E68" si="3">D32-C32+1</f>
        <v>31</v>
      </c>
      <c r="F32" s="59">
        <f>VLOOKUP(D32,'FERC Interest Rate'!$A:$B,2,TRUE)</f>
        <v>3.2500000000000001E-2</v>
      </c>
      <c r="G32" s="60">
        <f>+VLOOKUP(L30,$A$1:$F$21,3,FALSE)</f>
        <v>1340206.1855670102</v>
      </c>
      <c r="H32" s="60">
        <f>G32*F32*(E32/(DATE(YEAR(D32),12,31)-DATE(YEAR(D32),1,1)+1))</f>
        <v>3699.336251941816</v>
      </c>
      <c r="I32" s="81">
        <v>0</v>
      </c>
      <c r="J32" s="47">
        <v>0</v>
      </c>
      <c r="K32" s="45">
        <f t="shared" ref="K32:K46" si="4">+SUM(I32:J32)</f>
        <v>0</v>
      </c>
      <c r="L32" s="47">
        <v>0</v>
      </c>
      <c r="M32" s="169">
        <v>0</v>
      </c>
      <c r="N32" s="45">
        <f t="shared" ref="N32:N68" si="5">+G32+H32+J32</f>
        <v>1343905.5218189519</v>
      </c>
      <c r="O32" s="60">
        <f>+N32-M32</f>
        <v>1343905.5218189519</v>
      </c>
      <c r="P32" s="45"/>
    </row>
    <row r="33" spans="1:16" x14ac:dyDescent="0.25">
      <c r="A33" s="146" t="s">
        <v>22</v>
      </c>
      <c r="B33" s="168" t="str">
        <f t="shared" si="1"/>
        <v>Q1/2016</v>
      </c>
      <c r="C33" s="42">
        <f t="shared" ref="C33:C68" si="6">D32+1</f>
        <v>42370</v>
      </c>
      <c r="D33" s="42">
        <f t="shared" si="2"/>
        <v>42460</v>
      </c>
      <c r="E33" s="168">
        <f t="shared" si="3"/>
        <v>91</v>
      </c>
      <c r="F33" s="59">
        <f>VLOOKUP(D33,'FERC Interest Rate'!$A:$B,2,TRUE)</f>
        <v>3.2500000000000001E-2</v>
      </c>
      <c r="G33" s="60">
        <f>O32</f>
        <v>1343905.5218189519</v>
      </c>
      <c r="H33" s="60">
        <f t="shared" ref="H33:H58" si="7">G33*F33*(E33/(DATE(YEAR(D33),12,31)-DATE(YEAR(D33),1,1)+1))</f>
        <v>10859.564428359428</v>
      </c>
      <c r="I33" s="81">
        <v>0</v>
      </c>
      <c r="J33" s="47">
        <v>0</v>
      </c>
      <c r="K33" s="45">
        <f t="shared" si="4"/>
        <v>0</v>
      </c>
      <c r="L33" s="47">
        <v>0</v>
      </c>
      <c r="M33" s="169">
        <v>0</v>
      </c>
      <c r="N33" s="45">
        <f t="shared" si="5"/>
        <v>1354765.0862473114</v>
      </c>
      <c r="O33" s="60">
        <f t="shared" ref="O33:O68" si="8">+N33-M33</f>
        <v>1354765.0862473114</v>
      </c>
      <c r="P33" s="45"/>
    </row>
    <row r="34" spans="1:16" x14ac:dyDescent="0.25">
      <c r="A34" s="146" t="s">
        <v>22</v>
      </c>
      <c r="B34" s="168" t="str">
        <f t="shared" si="1"/>
        <v>Q2/2016</v>
      </c>
      <c r="C34" s="42">
        <f t="shared" si="6"/>
        <v>42461</v>
      </c>
      <c r="D34" s="42">
        <f t="shared" si="2"/>
        <v>42551</v>
      </c>
      <c r="E34" s="168">
        <f t="shared" si="3"/>
        <v>91</v>
      </c>
      <c r="F34" s="59">
        <f>VLOOKUP(D34,'FERC Interest Rate'!$A:$B,2,TRUE)</f>
        <v>3.4599999999999999E-2</v>
      </c>
      <c r="G34" s="60">
        <f>O33</f>
        <v>1354765.0862473114</v>
      </c>
      <c r="H34" s="60">
        <f t="shared" si="7"/>
        <v>11654.681285678374</v>
      </c>
      <c r="I34" s="81">
        <v>0</v>
      </c>
      <c r="J34" s="47">
        <v>0</v>
      </c>
      <c r="K34" s="45">
        <f t="shared" si="4"/>
        <v>0</v>
      </c>
      <c r="L34" s="47">
        <v>0</v>
      </c>
      <c r="M34" s="169">
        <v>0</v>
      </c>
      <c r="N34" s="45">
        <f t="shared" si="5"/>
        <v>1366419.7675329898</v>
      </c>
      <c r="O34" s="60">
        <f t="shared" si="8"/>
        <v>1366419.7675329898</v>
      </c>
      <c r="P34" s="45"/>
    </row>
    <row r="35" spans="1:16" x14ac:dyDescent="0.25">
      <c r="A35" s="146" t="s">
        <v>22</v>
      </c>
      <c r="B35" s="168" t="str">
        <f t="shared" si="1"/>
        <v>Q3/2016</v>
      </c>
      <c r="C35" s="42">
        <f t="shared" si="6"/>
        <v>42552</v>
      </c>
      <c r="D35" s="42">
        <f t="shared" si="2"/>
        <v>42643</v>
      </c>
      <c r="E35" s="168">
        <f t="shared" si="3"/>
        <v>92</v>
      </c>
      <c r="F35" s="59">
        <f>VLOOKUP(D35,'FERC Interest Rate'!$A:$B,2,TRUE)</f>
        <v>3.5000000000000003E-2</v>
      </c>
      <c r="G35" s="60">
        <f>O34</f>
        <v>1366419.7675329898</v>
      </c>
      <c r="H35" s="60">
        <f t="shared" si="7"/>
        <v>12021.507244415921</v>
      </c>
      <c r="I35" s="81">
        <v>0</v>
      </c>
      <c r="J35" s="47">
        <v>0</v>
      </c>
      <c r="K35" s="45">
        <f t="shared" si="4"/>
        <v>0</v>
      </c>
      <c r="L35" s="47">
        <v>0</v>
      </c>
      <c r="M35" s="169">
        <v>0</v>
      </c>
      <c r="N35" s="45">
        <f t="shared" si="5"/>
        <v>1378441.2747774057</v>
      </c>
      <c r="O35" s="60">
        <f t="shared" si="8"/>
        <v>1378441.2747774057</v>
      </c>
      <c r="P35" s="45"/>
    </row>
    <row r="36" spans="1:16" x14ac:dyDescent="0.25">
      <c r="A36" s="146" t="s">
        <v>22</v>
      </c>
      <c r="B36" s="168" t="str">
        <f t="shared" si="1"/>
        <v>Q4/2016</v>
      </c>
      <c r="C36" s="42">
        <f t="shared" si="6"/>
        <v>42644</v>
      </c>
      <c r="D36" s="42">
        <f t="shared" si="2"/>
        <v>42735</v>
      </c>
      <c r="E36" s="168">
        <f t="shared" si="3"/>
        <v>92</v>
      </c>
      <c r="F36" s="59">
        <f>VLOOKUP(D36,'FERC Interest Rate'!$A:$B,2,TRUE)</f>
        <v>3.5000000000000003E-2</v>
      </c>
      <c r="G36" s="60">
        <f>O35</f>
        <v>1378441.2747774057</v>
      </c>
      <c r="H36" s="60">
        <f t="shared" si="7"/>
        <v>12127.270231648214</v>
      </c>
      <c r="I36" s="81">
        <v>0</v>
      </c>
      <c r="J36" s="47">
        <v>0</v>
      </c>
      <c r="K36" s="45">
        <f t="shared" si="4"/>
        <v>0</v>
      </c>
      <c r="L36" s="47">
        <v>0</v>
      </c>
      <c r="M36" s="169">
        <v>0</v>
      </c>
      <c r="N36" s="45">
        <f t="shared" si="5"/>
        <v>1390568.5450090538</v>
      </c>
      <c r="O36" s="60">
        <f t="shared" si="8"/>
        <v>1390568.5450090538</v>
      </c>
      <c r="P36" s="45"/>
    </row>
    <row r="37" spans="1:16" x14ac:dyDescent="0.25">
      <c r="A37" s="146" t="s">
        <v>22</v>
      </c>
      <c r="B37" s="168" t="str">
        <f t="shared" si="1"/>
        <v>Q1/2017</v>
      </c>
      <c r="C37" s="42">
        <f t="shared" si="6"/>
        <v>42736</v>
      </c>
      <c r="D37" s="42">
        <f t="shared" si="2"/>
        <v>42825</v>
      </c>
      <c r="E37" s="168">
        <f t="shared" si="3"/>
        <v>90</v>
      </c>
      <c r="F37" s="59">
        <f>VLOOKUP(D37,'FERC Interest Rate'!$A:$B,2,TRUE)</f>
        <v>3.5000000000000003E-2</v>
      </c>
      <c r="G37" s="60">
        <f t="shared" ref="G37:G68" si="9">O36</f>
        <v>1390568.5450090538</v>
      </c>
      <c r="H37" s="60">
        <f t="shared" si="7"/>
        <v>12000.797032269917</v>
      </c>
      <c r="I37" s="81">
        <v>0</v>
      </c>
      <c r="J37" s="47">
        <v>0</v>
      </c>
      <c r="K37" s="45">
        <f t="shared" si="4"/>
        <v>0</v>
      </c>
      <c r="L37" s="47">
        <v>0</v>
      </c>
      <c r="M37" s="169">
        <v>0</v>
      </c>
      <c r="N37" s="45">
        <f t="shared" si="5"/>
        <v>1402569.3420413237</v>
      </c>
      <c r="O37" s="60">
        <f t="shared" si="8"/>
        <v>1402569.3420413237</v>
      </c>
      <c r="P37" s="45"/>
    </row>
    <row r="38" spans="1:16" x14ac:dyDescent="0.25">
      <c r="A38" s="146" t="s">
        <v>22</v>
      </c>
      <c r="B38" s="168" t="str">
        <f t="shared" si="1"/>
        <v>Q2/2017</v>
      </c>
      <c r="C38" s="42">
        <f t="shared" si="6"/>
        <v>42826</v>
      </c>
      <c r="D38" s="42">
        <f t="shared" si="2"/>
        <v>42916</v>
      </c>
      <c r="E38" s="168">
        <f t="shared" si="3"/>
        <v>91</v>
      </c>
      <c r="F38" s="59">
        <f>VLOOKUP(D38,'FERC Interest Rate'!$A:$B,2,TRUE)</f>
        <v>3.7100000000000001E-2</v>
      </c>
      <c r="G38" s="60">
        <f t="shared" si="9"/>
        <v>1402569.3420413237</v>
      </c>
      <c r="H38" s="60">
        <f t="shared" si="7"/>
        <v>12973.190015522501</v>
      </c>
      <c r="I38" s="81">
        <v>0</v>
      </c>
      <c r="J38" s="47">
        <v>0</v>
      </c>
      <c r="K38" s="45">
        <f t="shared" si="4"/>
        <v>0</v>
      </c>
      <c r="L38" s="47">
        <v>0</v>
      </c>
      <c r="M38" s="169">
        <f t="shared" ref="M38:M46" si="10">+SUM(K38:L38)</f>
        <v>0</v>
      </c>
      <c r="N38" s="45">
        <f t="shared" si="5"/>
        <v>1415542.5320568462</v>
      </c>
      <c r="O38" s="60">
        <f t="shared" si="8"/>
        <v>1415542.5320568462</v>
      </c>
      <c r="P38" s="45"/>
    </row>
    <row r="39" spans="1:16" x14ac:dyDescent="0.25">
      <c r="A39" s="146" t="s">
        <v>22</v>
      </c>
      <c r="B39" s="168" t="str">
        <f t="shared" si="1"/>
        <v>Q3/2017</v>
      </c>
      <c r="C39" s="42">
        <f t="shared" si="6"/>
        <v>42917</v>
      </c>
      <c r="D39" s="42">
        <f t="shared" si="2"/>
        <v>43008</v>
      </c>
      <c r="E39" s="168">
        <f t="shared" si="3"/>
        <v>92</v>
      </c>
      <c r="F39" s="59">
        <f>VLOOKUP(D39,'FERC Interest Rate'!$A:$B,2,TRUE)</f>
        <v>3.9600000000000003E-2</v>
      </c>
      <c r="G39" s="60">
        <f t="shared" si="9"/>
        <v>1415542.5320568462</v>
      </c>
      <c r="H39" s="60">
        <f t="shared" si="7"/>
        <v>14129.05356928631</v>
      </c>
      <c r="I39" s="81">
        <v>0</v>
      </c>
      <c r="J39" s="47">
        <v>0</v>
      </c>
      <c r="K39" s="45">
        <f t="shared" si="4"/>
        <v>0</v>
      </c>
      <c r="L39" s="47">
        <v>0</v>
      </c>
      <c r="M39" s="169">
        <f t="shared" si="10"/>
        <v>0</v>
      </c>
      <c r="N39" s="45">
        <f t="shared" si="5"/>
        <v>1429671.5856261326</v>
      </c>
      <c r="O39" s="60">
        <f t="shared" si="8"/>
        <v>1429671.5856261326</v>
      </c>
      <c r="P39" s="45"/>
    </row>
    <row r="40" spans="1:16" x14ac:dyDescent="0.25">
      <c r="A40" s="146" t="s">
        <v>22</v>
      </c>
      <c r="B40" s="168" t="str">
        <f t="shared" si="1"/>
        <v>Q4/2017</v>
      </c>
      <c r="C40" s="42">
        <f t="shared" si="6"/>
        <v>43009</v>
      </c>
      <c r="D40" s="42">
        <f t="shared" si="2"/>
        <v>43100</v>
      </c>
      <c r="E40" s="168">
        <f t="shared" si="3"/>
        <v>92</v>
      </c>
      <c r="F40" s="59">
        <f>VLOOKUP(D40,'FERC Interest Rate'!$A:$B,2,TRUE)</f>
        <v>4.2099999999999999E-2</v>
      </c>
      <c r="G40" s="60">
        <f t="shared" si="9"/>
        <v>1429671.5856261326</v>
      </c>
      <c r="H40" s="60">
        <f t="shared" si="7"/>
        <v>15170.969823142841</v>
      </c>
      <c r="I40" s="81">
        <v>0</v>
      </c>
      <c r="J40" s="47">
        <v>0</v>
      </c>
      <c r="K40" s="45">
        <f t="shared" si="4"/>
        <v>0</v>
      </c>
      <c r="L40" s="47">
        <v>0</v>
      </c>
      <c r="M40" s="169">
        <f t="shared" si="10"/>
        <v>0</v>
      </c>
      <c r="N40" s="45">
        <f t="shared" si="5"/>
        <v>1444842.5554492753</v>
      </c>
      <c r="O40" s="60">
        <f t="shared" si="8"/>
        <v>1444842.5554492753</v>
      </c>
      <c r="P40" s="45"/>
    </row>
    <row r="41" spans="1:16" x14ac:dyDescent="0.25">
      <c r="A41" s="146" t="s">
        <v>22</v>
      </c>
      <c r="B41" s="168" t="str">
        <f t="shared" si="1"/>
        <v>Q1/2018</v>
      </c>
      <c r="C41" s="42">
        <f t="shared" si="6"/>
        <v>43101</v>
      </c>
      <c r="D41" s="42">
        <f t="shared" si="2"/>
        <v>43190</v>
      </c>
      <c r="E41" s="168">
        <f t="shared" si="3"/>
        <v>90</v>
      </c>
      <c r="F41" s="59">
        <f>VLOOKUP(D41,'FERC Interest Rate'!$A:$B,2,TRUE)</f>
        <v>4.2500000000000003E-2</v>
      </c>
      <c r="G41" s="60">
        <f t="shared" si="9"/>
        <v>1444842.5554492753</v>
      </c>
      <c r="H41" s="60">
        <f t="shared" si="7"/>
        <v>15141.158286557475</v>
      </c>
      <c r="I41" s="81">
        <v>0</v>
      </c>
      <c r="J41" s="47">
        <v>0</v>
      </c>
      <c r="K41" s="45">
        <f t="shared" si="4"/>
        <v>0</v>
      </c>
      <c r="L41" s="47">
        <v>0</v>
      </c>
      <c r="M41" s="169">
        <f t="shared" si="10"/>
        <v>0</v>
      </c>
      <c r="N41" s="45">
        <f t="shared" si="5"/>
        <v>1459983.7137358328</v>
      </c>
      <c r="O41" s="60">
        <f t="shared" si="8"/>
        <v>1459983.7137358328</v>
      </c>
      <c r="P41" s="45"/>
    </row>
    <row r="42" spans="1:16" x14ac:dyDescent="0.25">
      <c r="A42" s="146" t="s">
        <v>22</v>
      </c>
      <c r="B42" s="168" t="str">
        <f t="shared" si="1"/>
        <v>Q2/2018</v>
      </c>
      <c r="C42" s="42">
        <f t="shared" si="6"/>
        <v>43191</v>
      </c>
      <c r="D42" s="42">
        <f t="shared" si="2"/>
        <v>43281</v>
      </c>
      <c r="E42" s="168">
        <f t="shared" si="3"/>
        <v>91</v>
      </c>
      <c r="F42" s="59">
        <f>VLOOKUP(D42,'FERC Interest Rate'!$A:$B,2,TRUE)</f>
        <v>4.4699999999999997E-2</v>
      </c>
      <c r="G42" s="60">
        <f t="shared" si="9"/>
        <v>1459983.7137358328</v>
      </c>
      <c r="H42" s="60">
        <f t="shared" si="7"/>
        <v>16270.618499625334</v>
      </c>
      <c r="I42" s="81">
        <v>0</v>
      </c>
      <c r="J42" s="47">
        <v>0</v>
      </c>
      <c r="K42" s="45">
        <f t="shared" si="4"/>
        <v>0</v>
      </c>
      <c r="L42" s="47">
        <v>0</v>
      </c>
      <c r="M42" s="169">
        <f t="shared" si="10"/>
        <v>0</v>
      </c>
      <c r="N42" s="45">
        <f t="shared" si="5"/>
        <v>1476254.3322354581</v>
      </c>
      <c r="O42" s="60">
        <f t="shared" si="8"/>
        <v>1476254.3322354581</v>
      </c>
      <c r="P42" s="45"/>
    </row>
    <row r="43" spans="1:16" x14ac:dyDescent="0.25">
      <c r="A43" s="146" t="s">
        <v>22</v>
      </c>
      <c r="B43" s="168" t="str">
        <f t="shared" si="1"/>
        <v>Q3/2018</v>
      </c>
      <c r="C43" s="42">
        <f t="shared" si="6"/>
        <v>43282</v>
      </c>
      <c r="D43" s="42">
        <f t="shared" si="2"/>
        <v>43373</v>
      </c>
      <c r="E43" s="168">
        <f t="shared" si="3"/>
        <v>92</v>
      </c>
      <c r="F43" s="59">
        <f>VLOOKUP(D43,'FERC Interest Rate'!$A:$B,2,TRUE)</f>
        <v>4.6899999999999997E-2</v>
      </c>
      <c r="G43" s="60">
        <f t="shared" si="9"/>
        <v>1476254.3322354581</v>
      </c>
      <c r="H43" s="60">
        <f t="shared" si="7"/>
        <v>17451.348473231657</v>
      </c>
      <c r="I43" s="81">
        <v>0</v>
      </c>
      <c r="J43" s="47">
        <v>0</v>
      </c>
      <c r="K43" s="45">
        <f t="shared" si="4"/>
        <v>0</v>
      </c>
      <c r="L43" s="47">
        <v>0</v>
      </c>
      <c r="M43" s="169">
        <f t="shared" si="10"/>
        <v>0</v>
      </c>
      <c r="N43" s="45">
        <f t="shared" si="5"/>
        <v>1493705.6807086896</v>
      </c>
      <c r="O43" s="60">
        <f t="shared" si="8"/>
        <v>1493705.6807086896</v>
      </c>
      <c r="P43" s="45"/>
    </row>
    <row r="44" spans="1:16" x14ac:dyDescent="0.25">
      <c r="A44" s="146" t="s">
        <v>22</v>
      </c>
      <c r="B44" s="168" t="str">
        <f t="shared" si="1"/>
        <v>Q4/2018</v>
      </c>
      <c r="C44" s="42">
        <f t="shared" si="6"/>
        <v>43374</v>
      </c>
      <c r="D44" s="42">
        <f t="shared" si="2"/>
        <v>43465</v>
      </c>
      <c r="E44" s="168">
        <f t="shared" si="3"/>
        <v>92</v>
      </c>
      <c r="F44" s="59">
        <f>VLOOKUP(D44,'FERC Interest Rate'!$A:$B,2,TRUE)</f>
        <v>4.9599999999999998E-2</v>
      </c>
      <c r="G44" s="60">
        <f t="shared" si="9"/>
        <v>1493705.6807086896</v>
      </c>
      <c r="H44" s="60">
        <f t="shared" si="7"/>
        <v>18674.185649890118</v>
      </c>
      <c r="I44" s="81">
        <v>0</v>
      </c>
      <c r="J44" s="47">
        <v>0</v>
      </c>
      <c r="K44" s="45">
        <f t="shared" si="4"/>
        <v>0</v>
      </c>
      <c r="L44" s="47">
        <v>0</v>
      </c>
      <c r="M44" s="169">
        <f t="shared" si="10"/>
        <v>0</v>
      </c>
      <c r="N44" s="45">
        <f t="shared" si="5"/>
        <v>1512379.8663585798</v>
      </c>
      <c r="O44" s="60">
        <f t="shared" si="8"/>
        <v>1512379.8663585798</v>
      </c>
      <c r="P44" s="45"/>
    </row>
    <row r="45" spans="1:16" x14ac:dyDescent="0.25">
      <c r="A45" s="146" t="s">
        <v>22</v>
      </c>
      <c r="B45" s="168" t="str">
        <f t="shared" si="1"/>
        <v>Q1/2019</v>
      </c>
      <c r="C45" s="42">
        <f t="shared" si="6"/>
        <v>43466</v>
      </c>
      <c r="D45" s="42">
        <f t="shared" si="2"/>
        <v>43555</v>
      </c>
      <c r="E45" s="168">
        <f t="shared" si="3"/>
        <v>90</v>
      </c>
      <c r="F45" s="59">
        <f>VLOOKUP(D45,'FERC Interest Rate'!$A:$B,2,TRUE)</f>
        <v>5.1799999999999999E-2</v>
      </c>
      <c r="G45" s="60">
        <f t="shared" si="9"/>
        <v>1512379.8663585798</v>
      </c>
      <c r="H45" s="60">
        <f t="shared" si="7"/>
        <v>19317.027224558078</v>
      </c>
      <c r="I45" s="81">
        <v>0</v>
      </c>
      <c r="J45" s="47">
        <v>0</v>
      </c>
      <c r="K45" s="45">
        <f t="shared" si="4"/>
        <v>0</v>
      </c>
      <c r="L45" s="47">
        <v>0</v>
      </c>
      <c r="M45" s="169">
        <f t="shared" si="10"/>
        <v>0</v>
      </c>
      <c r="N45" s="45">
        <f t="shared" si="5"/>
        <v>1531696.893583138</v>
      </c>
      <c r="O45" s="60">
        <f t="shared" si="8"/>
        <v>1531696.893583138</v>
      </c>
      <c r="P45" s="45"/>
    </row>
    <row r="46" spans="1:16" x14ac:dyDescent="0.25">
      <c r="A46" s="146" t="s">
        <v>22</v>
      </c>
      <c r="B46" s="168" t="str">
        <f t="shared" si="1"/>
        <v>Q2/2019</v>
      </c>
      <c r="C46" s="42">
        <f t="shared" si="6"/>
        <v>43556</v>
      </c>
      <c r="D46" s="42">
        <f t="shared" si="2"/>
        <v>43646</v>
      </c>
      <c r="E46" s="168">
        <f t="shared" si="3"/>
        <v>91</v>
      </c>
      <c r="F46" s="59">
        <f>VLOOKUP(D46,'FERC Interest Rate'!$A:$B,2,TRUE)</f>
        <v>5.45E-2</v>
      </c>
      <c r="G46" s="60">
        <f t="shared" si="9"/>
        <v>1531696.893583138</v>
      </c>
      <c r="H46" s="60">
        <f t="shared" si="7"/>
        <v>20812.193818426229</v>
      </c>
      <c r="I46" s="81">
        <v>0</v>
      </c>
      <c r="J46" s="47">
        <v>0</v>
      </c>
      <c r="K46" s="45">
        <f t="shared" si="4"/>
        <v>0</v>
      </c>
      <c r="L46" s="47">
        <v>0</v>
      </c>
      <c r="M46" s="169">
        <f t="shared" si="10"/>
        <v>0</v>
      </c>
      <c r="N46" s="45">
        <f t="shared" si="5"/>
        <v>1552509.0874015642</v>
      </c>
      <c r="O46" s="60">
        <f t="shared" si="8"/>
        <v>1552509.0874015642</v>
      </c>
      <c r="P46" s="45"/>
    </row>
    <row r="47" spans="1:16" x14ac:dyDescent="0.25">
      <c r="A47" s="146" t="s">
        <v>22</v>
      </c>
      <c r="B47" s="168" t="str">
        <f t="shared" si="1"/>
        <v>Q3/2019</v>
      </c>
      <c r="C47" s="42">
        <f t="shared" si="6"/>
        <v>43647</v>
      </c>
      <c r="D47" s="42">
        <f t="shared" si="2"/>
        <v>43738</v>
      </c>
      <c r="E47" s="168">
        <f t="shared" si="3"/>
        <v>92</v>
      </c>
      <c r="F47" s="59">
        <f>VLOOKUP(D47,'FERC Interest Rate'!$A:$B,2,TRUE)</f>
        <v>5.5E-2</v>
      </c>
      <c r="G47" s="60">
        <f t="shared" si="9"/>
        <v>1552509.0874015642</v>
      </c>
      <c r="H47" s="60">
        <f t="shared" si="7"/>
        <v>21522.454745895659</v>
      </c>
      <c r="I47" s="81">
        <v>0</v>
      </c>
      <c r="J47" s="47">
        <v>0</v>
      </c>
      <c r="K47" s="45">
        <f>+SUM(I47:J47)</f>
        <v>0</v>
      </c>
      <c r="L47" s="47">
        <v>0</v>
      </c>
      <c r="M47" s="169">
        <f t="shared" ref="M47:M57" si="11">+SUM(K47:L47)</f>
        <v>0</v>
      </c>
      <c r="N47" s="45">
        <f t="shared" si="5"/>
        <v>1574031.5421474599</v>
      </c>
      <c r="O47" s="60">
        <f t="shared" si="8"/>
        <v>1574031.5421474599</v>
      </c>
      <c r="P47" s="45"/>
    </row>
    <row r="48" spans="1:16" x14ac:dyDescent="0.25">
      <c r="A48" s="146" t="s">
        <v>22</v>
      </c>
      <c r="B48" s="168" t="str">
        <f t="shared" si="1"/>
        <v>Q4/2019</v>
      </c>
      <c r="C48" s="42">
        <f t="shared" si="6"/>
        <v>43739</v>
      </c>
      <c r="D48" s="42">
        <f t="shared" si="2"/>
        <v>43830</v>
      </c>
      <c r="E48" s="168">
        <f t="shared" si="3"/>
        <v>92</v>
      </c>
      <c r="F48" s="59">
        <f>VLOOKUP(D48,'FERC Interest Rate'!$A:$B,2,TRUE)</f>
        <v>5.4199999999999998E-2</v>
      </c>
      <c r="G48" s="60">
        <f t="shared" si="9"/>
        <v>1574031.5421474599</v>
      </c>
      <c r="H48" s="60">
        <f t="shared" si="7"/>
        <v>21503.427073326286</v>
      </c>
      <c r="I48" s="81">
        <v>0</v>
      </c>
      <c r="J48" s="47">
        <v>0</v>
      </c>
      <c r="K48" s="45">
        <f>+SUM(I48:J48)</f>
        <v>0</v>
      </c>
      <c r="L48" s="47">
        <v>0</v>
      </c>
      <c r="M48" s="169">
        <f t="shared" si="11"/>
        <v>0</v>
      </c>
      <c r="N48" s="45">
        <f t="shared" si="5"/>
        <v>1595534.9692207861</v>
      </c>
      <c r="O48" s="60">
        <f t="shared" si="8"/>
        <v>1595534.9692207861</v>
      </c>
      <c r="P48" s="45"/>
    </row>
    <row r="49" spans="1:16" x14ac:dyDescent="0.25">
      <c r="A49" s="146" t="s">
        <v>22</v>
      </c>
      <c r="B49" s="168" t="str">
        <f t="shared" si="1"/>
        <v>Q1/2020</v>
      </c>
      <c r="C49" s="42">
        <f t="shared" si="6"/>
        <v>43831</v>
      </c>
      <c r="D49" s="42">
        <f t="shared" si="2"/>
        <v>43921</v>
      </c>
      <c r="E49" s="168">
        <f t="shared" si="3"/>
        <v>91</v>
      </c>
      <c r="F49" s="59">
        <f>VLOOKUP(D49,'FERC Interest Rate'!$A:$B,2,TRUE)</f>
        <v>4.9599999999999998E-2</v>
      </c>
      <c r="G49" s="60">
        <f t="shared" si="9"/>
        <v>1595534.9692207861</v>
      </c>
      <c r="H49" s="60">
        <f t="shared" si="7"/>
        <v>19676.520866324972</v>
      </c>
      <c r="I49" s="81">
        <v>0</v>
      </c>
      <c r="J49" s="47">
        <v>0</v>
      </c>
      <c r="K49" s="45">
        <f t="shared" ref="K49:K57" si="12">+SUM(I49:J49)</f>
        <v>0</v>
      </c>
      <c r="L49" s="47">
        <v>0</v>
      </c>
      <c r="M49" s="169">
        <f t="shared" si="11"/>
        <v>0</v>
      </c>
      <c r="N49" s="45">
        <f t="shared" si="5"/>
        <v>1615211.490087111</v>
      </c>
      <c r="O49" s="60">
        <f t="shared" si="8"/>
        <v>1615211.490087111</v>
      </c>
      <c r="P49" s="45"/>
    </row>
    <row r="50" spans="1:16" x14ac:dyDescent="0.25">
      <c r="A50" s="146" t="s">
        <v>22</v>
      </c>
      <c r="B50" s="168" t="str">
        <f t="shared" si="1"/>
        <v>Q2/2020</v>
      </c>
      <c r="C50" s="42">
        <f t="shared" si="6"/>
        <v>43922</v>
      </c>
      <c r="D50" s="42">
        <f t="shared" si="2"/>
        <v>44012</v>
      </c>
      <c r="E50" s="168">
        <f t="shared" si="3"/>
        <v>91</v>
      </c>
      <c r="F50" s="59">
        <f>VLOOKUP(D50,'FERC Interest Rate'!$A:$B,2,TRUE)</f>
        <v>4.7500000000000001E-2</v>
      </c>
      <c r="G50" s="60">
        <f t="shared" si="9"/>
        <v>1615211.490087111</v>
      </c>
      <c r="H50" s="60">
        <f t="shared" si="7"/>
        <v>19075.824223774693</v>
      </c>
      <c r="I50" s="81">
        <v>0</v>
      </c>
      <c r="J50" s="47">
        <v>0</v>
      </c>
      <c r="K50" s="45">
        <f t="shared" si="12"/>
        <v>0</v>
      </c>
      <c r="L50" s="47">
        <v>0</v>
      </c>
      <c r="M50" s="169">
        <f t="shared" si="11"/>
        <v>0</v>
      </c>
      <c r="N50" s="45">
        <f t="shared" si="5"/>
        <v>1634287.3143108857</v>
      </c>
      <c r="O50" s="60">
        <f t="shared" si="8"/>
        <v>1634287.3143108857</v>
      </c>
      <c r="P50" s="45"/>
    </row>
    <row r="51" spans="1:16" x14ac:dyDescent="0.25">
      <c r="A51" s="146" t="s">
        <v>22</v>
      </c>
      <c r="B51" s="168" t="str">
        <f t="shared" si="1"/>
        <v>Q3/2020</v>
      </c>
      <c r="C51" s="42">
        <f t="shared" si="6"/>
        <v>44013</v>
      </c>
      <c r="D51" s="42">
        <f t="shared" si="2"/>
        <v>44104</v>
      </c>
      <c r="E51" s="168">
        <f t="shared" si="3"/>
        <v>92</v>
      </c>
      <c r="F51" s="59">
        <f>VLOOKUP(D51,'FERC Interest Rate'!$A:$B,2,TRUE)</f>
        <v>3.4299999999999997E-2</v>
      </c>
      <c r="G51" s="60">
        <f t="shared" si="9"/>
        <v>1634287.3143108857</v>
      </c>
      <c r="H51" s="60">
        <f t="shared" si="7"/>
        <v>14090.593030162379</v>
      </c>
      <c r="I51" s="81">
        <v>0</v>
      </c>
      <c r="J51" s="47">
        <v>0</v>
      </c>
      <c r="K51" s="45">
        <f t="shared" si="12"/>
        <v>0</v>
      </c>
      <c r="L51" s="47">
        <v>0</v>
      </c>
      <c r="M51" s="169">
        <f t="shared" si="11"/>
        <v>0</v>
      </c>
      <c r="N51" s="45">
        <f t="shared" si="5"/>
        <v>1648377.9073410481</v>
      </c>
      <c r="O51" s="60">
        <f t="shared" si="8"/>
        <v>1648377.9073410481</v>
      </c>
      <c r="P51" s="45"/>
    </row>
    <row r="52" spans="1:16" x14ac:dyDescent="0.25">
      <c r="A52" s="146" t="s">
        <v>22</v>
      </c>
      <c r="B52" s="168" t="str">
        <f t="shared" si="1"/>
        <v>Q4/2020</v>
      </c>
      <c r="C52" s="42">
        <f t="shared" si="6"/>
        <v>44105</v>
      </c>
      <c r="D52" s="42">
        <f t="shared" si="2"/>
        <v>44196</v>
      </c>
      <c r="E52" s="168">
        <f t="shared" si="3"/>
        <v>92</v>
      </c>
      <c r="F52" s="59">
        <f>VLOOKUP(D52,'FERC Interest Rate'!$A:$B,2,TRUE)</f>
        <v>3.2500000000000001E-2</v>
      </c>
      <c r="G52" s="60">
        <f t="shared" si="9"/>
        <v>1648377.9073410481</v>
      </c>
      <c r="H52" s="60">
        <f t="shared" si="7"/>
        <v>13466.25667472605</v>
      </c>
      <c r="I52" s="81">
        <v>0</v>
      </c>
      <c r="J52" s="47">
        <v>0</v>
      </c>
      <c r="K52" s="45">
        <f t="shared" si="12"/>
        <v>0</v>
      </c>
      <c r="L52" s="47">
        <v>0</v>
      </c>
      <c r="M52" s="169">
        <f t="shared" si="11"/>
        <v>0</v>
      </c>
      <c r="N52" s="45">
        <f t="shared" si="5"/>
        <v>1661844.1640157741</v>
      </c>
      <c r="O52" s="60">
        <f t="shared" si="8"/>
        <v>1661844.1640157741</v>
      </c>
      <c r="P52" s="45"/>
    </row>
    <row r="53" spans="1:16" x14ac:dyDescent="0.25">
      <c r="A53" s="146" t="s">
        <v>22</v>
      </c>
      <c r="B53" s="168" t="str">
        <f t="shared" si="1"/>
        <v>Q1/2021</v>
      </c>
      <c r="C53" s="42">
        <f t="shared" si="6"/>
        <v>44197</v>
      </c>
      <c r="D53" s="42">
        <f t="shared" si="2"/>
        <v>44286</v>
      </c>
      <c r="E53" s="168">
        <f t="shared" si="3"/>
        <v>90</v>
      </c>
      <c r="F53" s="59">
        <f>VLOOKUP(D53,'FERC Interest Rate'!$A:$B,2,TRUE)</f>
        <v>3.2500000000000001E-2</v>
      </c>
      <c r="G53" s="60">
        <f t="shared" si="9"/>
        <v>1661844.1640157741</v>
      </c>
      <c r="H53" s="60">
        <f t="shared" si="7"/>
        <v>13317.518300674355</v>
      </c>
      <c r="I53" s="81">
        <v>0</v>
      </c>
      <c r="J53" s="47">
        <v>0</v>
      </c>
      <c r="K53" s="45">
        <f t="shared" si="12"/>
        <v>0</v>
      </c>
      <c r="L53" s="47">
        <v>0</v>
      </c>
      <c r="M53" s="169">
        <f t="shared" si="11"/>
        <v>0</v>
      </c>
      <c r="N53" s="45">
        <f t="shared" si="5"/>
        <v>1675161.6823164485</v>
      </c>
      <c r="O53" s="60">
        <f t="shared" si="8"/>
        <v>1675161.6823164485</v>
      </c>
      <c r="P53" s="45"/>
    </row>
    <row r="54" spans="1:16" x14ac:dyDescent="0.25">
      <c r="A54" s="146" t="s">
        <v>22</v>
      </c>
      <c r="B54" s="168" t="str">
        <f t="shared" si="1"/>
        <v>Q2/2021</v>
      </c>
      <c r="C54" s="42">
        <f t="shared" si="6"/>
        <v>44287</v>
      </c>
      <c r="D54" s="42">
        <f t="shared" si="2"/>
        <v>44377</v>
      </c>
      <c r="E54" s="168">
        <f t="shared" si="3"/>
        <v>91</v>
      </c>
      <c r="F54" s="59">
        <f>VLOOKUP(D54,'FERC Interest Rate'!$A:$B,2,TRUE)</f>
        <v>3.2500000000000001E-2</v>
      </c>
      <c r="G54" s="60">
        <f t="shared" si="9"/>
        <v>1675161.6823164485</v>
      </c>
      <c r="H54" s="60">
        <f t="shared" si="7"/>
        <v>13573.399110824375</v>
      </c>
      <c r="I54" s="81">
        <v>0</v>
      </c>
      <c r="J54" s="47">
        <v>0</v>
      </c>
      <c r="K54" s="45">
        <f t="shared" si="12"/>
        <v>0</v>
      </c>
      <c r="L54" s="47">
        <v>0</v>
      </c>
      <c r="M54" s="169">
        <f t="shared" si="11"/>
        <v>0</v>
      </c>
      <c r="N54" s="45">
        <f t="shared" si="5"/>
        <v>1688735.0814272729</v>
      </c>
      <c r="O54" s="60">
        <f t="shared" si="8"/>
        <v>1688735.0814272729</v>
      </c>
      <c r="P54" s="45"/>
    </row>
    <row r="55" spans="1:16" x14ac:dyDescent="0.25">
      <c r="A55" s="146" t="s">
        <v>22</v>
      </c>
      <c r="B55" s="168" t="str">
        <f t="shared" si="1"/>
        <v>Q3/2021</v>
      </c>
      <c r="C55" s="42">
        <f t="shared" si="6"/>
        <v>44378</v>
      </c>
      <c r="D55" s="42">
        <f t="shared" si="2"/>
        <v>44469</v>
      </c>
      <c r="E55" s="168">
        <f t="shared" si="3"/>
        <v>92</v>
      </c>
      <c r="F55" s="59">
        <f>VLOOKUP(D55,'FERC Interest Rate'!$A:$B,2,TRUE)</f>
        <v>3.2500000000000001E-2</v>
      </c>
      <c r="G55" s="60">
        <f t="shared" si="9"/>
        <v>1688735.0814272729</v>
      </c>
      <c r="H55" s="60">
        <f t="shared" si="7"/>
        <v>13833.747653335744</v>
      </c>
      <c r="I55" s="81">
        <v>0</v>
      </c>
      <c r="J55" s="47">
        <v>0</v>
      </c>
      <c r="K55" s="45">
        <f t="shared" si="12"/>
        <v>0</v>
      </c>
      <c r="L55" s="47">
        <v>0</v>
      </c>
      <c r="M55" s="169">
        <f t="shared" si="11"/>
        <v>0</v>
      </c>
      <c r="N55" s="45">
        <f t="shared" si="5"/>
        <v>1702568.8290806087</v>
      </c>
      <c r="O55" s="60">
        <f t="shared" si="8"/>
        <v>1702568.8290806087</v>
      </c>
      <c r="P55" s="45"/>
    </row>
    <row r="56" spans="1:16" x14ac:dyDescent="0.25">
      <c r="A56" s="146" t="s">
        <v>22</v>
      </c>
      <c r="B56" s="168" t="str">
        <f t="shared" si="1"/>
        <v>Q4/2021</v>
      </c>
      <c r="C56" s="42">
        <f t="shared" si="6"/>
        <v>44470</v>
      </c>
      <c r="D56" s="42">
        <f t="shared" si="2"/>
        <v>44561</v>
      </c>
      <c r="E56" s="168">
        <f t="shared" si="3"/>
        <v>92</v>
      </c>
      <c r="F56" s="59">
        <f>VLOOKUP(D56,'FERC Interest Rate'!$A:$B,2,TRUE)</f>
        <v>3.2500000000000001E-2</v>
      </c>
      <c r="G56" s="60">
        <f t="shared" si="9"/>
        <v>1702568.8290806087</v>
      </c>
      <c r="H56" s="60">
        <f t="shared" si="7"/>
        <v>13947.070682057591</v>
      </c>
      <c r="I56" s="81">
        <v>0</v>
      </c>
      <c r="J56" s="47">
        <v>0</v>
      </c>
      <c r="K56" s="45">
        <f t="shared" si="12"/>
        <v>0</v>
      </c>
      <c r="L56" s="47">
        <v>0</v>
      </c>
      <c r="M56" s="169">
        <f t="shared" si="11"/>
        <v>0</v>
      </c>
      <c r="N56" s="45">
        <f t="shared" si="5"/>
        <v>1716515.8997626663</v>
      </c>
      <c r="O56" s="60">
        <f t="shared" si="8"/>
        <v>1716515.8997626663</v>
      </c>
      <c r="P56" s="45"/>
    </row>
    <row r="57" spans="1:16" x14ac:dyDescent="0.25">
      <c r="A57" s="146" t="s">
        <v>22</v>
      </c>
      <c r="B57" s="168" t="str">
        <f t="shared" si="1"/>
        <v>Q1/2022</v>
      </c>
      <c r="C57" s="42">
        <f t="shared" si="6"/>
        <v>44562</v>
      </c>
      <c r="D57" s="42">
        <f t="shared" si="2"/>
        <v>44651</v>
      </c>
      <c r="E57" s="168">
        <f t="shared" si="3"/>
        <v>90</v>
      </c>
      <c r="F57" s="59">
        <f>VLOOKUP(D57,'FERC Interest Rate'!$A:$B,2,TRUE)</f>
        <v>3.2500000000000001E-2</v>
      </c>
      <c r="G57" s="60">
        <f t="shared" si="9"/>
        <v>1716515.8997626663</v>
      </c>
      <c r="H57" s="60">
        <f t="shared" si="7"/>
        <v>13755.641114536435</v>
      </c>
      <c r="I57" s="81">
        <v>0</v>
      </c>
      <c r="J57" s="47">
        <v>0</v>
      </c>
      <c r="K57" s="45">
        <f t="shared" si="12"/>
        <v>0</v>
      </c>
      <c r="L57" s="47">
        <v>0</v>
      </c>
      <c r="M57" s="169">
        <f t="shared" si="11"/>
        <v>0</v>
      </c>
      <c r="N57" s="45">
        <f t="shared" si="5"/>
        <v>1730271.5408772028</v>
      </c>
      <c r="O57" s="60">
        <f t="shared" si="8"/>
        <v>1730271.5408772028</v>
      </c>
      <c r="P57" s="45"/>
    </row>
    <row r="58" spans="1:16" x14ac:dyDescent="0.25">
      <c r="A58" s="41" t="s">
        <v>44</v>
      </c>
      <c r="B58" s="168" t="str">
        <f t="shared" si="1"/>
        <v>Q2/2022</v>
      </c>
      <c r="C58" s="42">
        <f t="shared" si="6"/>
        <v>44652</v>
      </c>
      <c r="D58" s="42">
        <f t="shared" si="2"/>
        <v>44742</v>
      </c>
      <c r="E58" s="168">
        <f t="shared" si="3"/>
        <v>91</v>
      </c>
      <c r="F58" s="59">
        <f>VLOOKUP(D58,'FERC Interest Rate'!$A:$B,2,TRUE)</f>
        <v>3.2500000000000001E-2</v>
      </c>
      <c r="G58" s="60">
        <f t="shared" si="9"/>
        <v>1730271.5408772028</v>
      </c>
      <c r="H58" s="60">
        <f t="shared" si="7"/>
        <v>14019.939951080349</v>
      </c>
      <c r="I58" s="81">
        <f t="shared" ref="I58:I72" si="13">(SUM($H$32:$H$72)/20)</f>
        <v>20204.264763063657</v>
      </c>
      <c r="J58" s="47">
        <f t="shared" ref="J58" si="14">G58*F58*(E58/(DATE(YEAR(D58),12,31)-DATE(YEAR(D58),1,1)+1))</f>
        <v>14019.939951080349</v>
      </c>
      <c r="K58" s="45">
        <f t="shared" ref="K58" si="15">+SUM(I58:J58)</f>
        <v>34224.204714144005</v>
      </c>
      <c r="L58" s="47">
        <f>+VLOOKUP($L$30,$A$1:$F$21,3,FALSE)/20</f>
        <v>67010.309278350513</v>
      </c>
      <c r="M58" s="169">
        <f t="shared" ref="M58" si="16">+SUM(K58:L58)</f>
        <v>101234.51399249453</v>
      </c>
      <c r="N58" s="45">
        <f t="shared" si="5"/>
        <v>1758311.4207793635</v>
      </c>
      <c r="O58" s="60">
        <f t="shared" si="8"/>
        <v>1657076.906786869</v>
      </c>
      <c r="P58" s="45"/>
    </row>
    <row r="59" spans="1:16" x14ac:dyDescent="0.25">
      <c r="A59" s="41" t="s">
        <v>45</v>
      </c>
      <c r="B59" s="168" t="str">
        <f t="shared" si="1"/>
        <v>Q3/2022</v>
      </c>
      <c r="C59" s="42">
        <f t="shared" si="6"/>
        <v>44743</v>
      </c>
      <c r="D59" s="42">
        <f t="shared" si="2"/>
        <v>44834</v>
      </c>
      <c r="E59" s="168">
        <f t="shared" si="3"/>
        <v>92</v>
      </c>
      <c r="F59" s="59">
        <f>VLOOKUP(D59,'FERC Interest Rate'!$A:$B,2,TRUE)</f>
        <v>3.5999999999999997E-2</v>
      </c>
      <c r="G59" s="60">
        <f t="shared" si="9"/>
        <v>1657076.906786869</v>
      </c>
      <c r="H59" s="60"/>
      <c r="I59" s="81">
        <f t="shared" si="13"/>
        <v>20204.264763063657</v>
      </c>
      <c r="J59" s="47">
        <f t="shared" ref="J59:J72" si="17">G59*F59*(E59/(DATE(YEAR(D59),12,31)-DATE(YEAR(D59),1,1)+1))</f>
        <v>15036.270452816741</v>
      </c>
      <c r="K59" s="45">
        <f t="shared" ref="K59:K72" si="18">+SUM(I59:J59)</f>
        <v>35240.535215880402</v>
      </c>
      <c r="L59" s="47">
        <f t="shared" ref="L59:L72" si="19">+VLOOKUP($L$30,$A$1:$F$21,3,FALSE)/20</f>
        <v>67010.309278350513</v>
      </c>
      <c r="M59" s="169">
        <f t="shared" ref="M59:M72" si="20">+SUM(K59:L59)</f>
        <v>102250.84449423091</v>
      </c>
      <c r="N59" s="45">
        <f t="shared" si="5"/>
        <v>1672113.1772396858</v>
      </c>
      <c r="O59" s="60">
        <f t="shared" si="8"/>
        <v>1569862.332745455</v>
      </c>
      <c r="P59" s="45"/>
    </row>
    <row r="60" spans="1:16" x14ac:dyDescent="0.25">
      <c r="A60" s="41" t="s">
        <v>46</v>
      </c>
      <c r="B60" s="168" t="str">
        <f t="shared" si="1"/>
        <v>Q4/2022</v>
      </c>
      <c r="C60" s="42">
        <f t="shared" si="6"/>
        <v>44835</v>
      </c>
      <c r="D60" s="42">
        <f t="shared" si="2"/>
        <v>44926</v>
      </c>
      <c r="E60" s="168">
        <f t="shared" si="3"/>
        <v>92</v>
      </c>
      <c r="F60" s="59">
        <f>VLOOKUP(D60,'FERC Interest Rate'!$A:$B,2,TRUE)</f>
        <v>4.9099999999999998E-2</v>
      </c>
      <c r="G60" s="60">
        <f t="shared" si="9"/>
        <v>1569862.332745455</v>
      </c>
      <c r="H60" s="60"/>
      <c r="I60" s="81">
        <f t="shared" si="13"/>
        <v>20204.264763063657</v>
      </c>
      <c r="J60" s="47">
        <f t="shared" si="17"/>
        <v>19428.444190350052</v>
      </c>
      <c r="K60" s="45">
        <f t="shared" si="18"/>
        <v>39632.708953413705</v>
      </c>
      <c r="L60" s="47">
        <f t="shared" si="19"/>
        <v>67010.309278350513</v>
      </c>
      <c r="M60" s="169">
        <f t="shared" si="20"/>
        <v>106643.01823176422</v>
      </c>
      <c r="N60" s="45">
        <f t="shared" si="5"/>
        <v>1589290.7769358051</v>
      </c>
      <c r="O60" s="60">
        <f t="shared" si="8"/>
        <v>1482647.7587040409</v>
      </c>
      <c r="P60" s="45"/>
    </row>
    <row r="61" spans="1:16" x14ac:dyDescent="0.25">
      <c r="A61" s="41" t="s">
        <v>47</v>
      </c>
      <c r="B61" s="168" t="str">
        <f t="shared" si="1"/>
        <v>Q1/2023</v>
      </c>
      <c r="C61" s="42">
        <f t="shared" si="6"/>
        <v>44927</v>
      </c>
      <c r="D61" s="42">
        <f t="shared" si="2"/>
        <v>45016</v>
      </c>
      <c r="E61" s="168">
        <f t="shared" si="3"/>
        <v>90</v>
      </c>
      <c r="F61" s="59">
        <f>VLOOKUP(D61,'FERC Interest Rate'!$A:$B,2,TRUE)</f>
        <v>6.3100000000000003E-2</v>
      </c>
      <c r="G61" s="60">
        <f t="shared" si="9"/>
        <v>1482647.7587040409</v>
      </c>
      <c r="H61" s="60"/>
      <c r="I61" s="81">
        <f t="shared" si="13"/>
        <v>20204.264763063657</v>
      </c>
      <c r="J61" s="47">
        <f t="shared" si="17"/>
        <v>23068.374305973281</v>
      </c>
      <c r="K61" s="45">
        <f t="shared" si="18"/>
        <v>43272.639069036937</v>
      </c>
      <c r="L61" s="47">
        <f t="shared" si="19"/>
        <v>67010.309278350513</v>
      </c>
      <c r="M61" s="169">
        <f t="shared" si="20"/>
        <v>110282.94834738746</v>
      </c>
      <c r="N61" s="45">
        <f t="shared" si="5"/>
        <v>1505716.1330100142</v>
      </c>
      <c r="O61" s="60">
        <f t="shared" si="8"/>
        <v>1395433.1846626268</v>
      </c>
      <c r="P61" s="45"/>
    </row>
    <row r="62" spans="1:16" x14ac:dyDescent="0.25">
      <c r="A62" s="41" t="s">
        <v>48</v>
      </c>
      <c r="B62" s="168" t="str">
        <f t="shared" si="1"/>
        <v>Q2/2023</v>
      </c>
      <c r="C62" s="42">
        <f t="shared" si="6"/>
        <v>45017</v>
      </c>
      <c r="D62" s="42">
        <f t="shared" si="2"/>
        <v>45107</v>
      </c>
      <c r="E62" s="168">
        <f t="shared" si="3"/>
        <v>91</v>
      </c>
      <c r="F62" s="59">
        <f>VLOOKUP(D62,'FERC Interest Rate'!$A:$B,2,TRUE)</f>
        <v>7.4999999999999997E-2</v>
      </c>
      <c r="G62" s="60">
        <f t="shared" si="9"/>
        <v>1395433.1846626268</v>
      </c>
      <c r="H62" s="60"/>
      <c r="I62" s="81">
        <f t="shared" si="13"/>
        <v>20204.264763063657</v>
      </c>
      <c r="J62" s="47">
        <f t="shared" si="17"/>
        <v>26092.689000883365</v>
      </c>
      <c r="K62" s="45">
        <f t="shared" si="18"/>
        <v>46296.953763947022</v>
      </c>
      <c r="L62" s="47">
        <f t="shared" si="19"/>
        <v>67010.309278350513</v>
      </c>
      <c r="M62" s="169">
        <f t="shared" si="20"/>
        <v>113307.26304229753</v>
      </c>
      <c r="N62" s="45">
        <f t="shared" si="5"/>
        <v>1421525.8736635102</v>
      </c>
      <c r="O62" s="60">
        <f t="shared" si="8"/>
        <v>1308218.6106212127</v>
      </c>
      <c r="P62" s="45"/>
    </row>
    <row r="63" spans="1:16" x14ac:dyDescent="0.25">
      <c r="A63" s="41" t="s">
        <v>49</v>
      </c>
      <c r="B63" s="168" t="str">
        <f t="shared" si="1"/>
        <v>Q3/2023</v>
      </c>
      <c r="C63" s="42">
        <f t="shared" si="6"/>
        <v>45108</v>
      </c>
      <c r="D63" s="42">
        <f t="shared" si="2"/>
        <v>45199</v>
      </c>
      <c r="E63" s="168">
        <f t="shared" si="3"/>
        <v>92</v>
      </c>
      <c r="F63" s="59">
        <f>VLOOKUP(D63,'FERC Interest Rate'!$A:$B,2,TRUE)</f>
        <v>8.0199999999999994E-2</v>
      </c>
      <c r="G63" s="60">
        <f t="shared" si="9"/>
        <v>1308218.6106212127</v>
      </c>
      <c r="H63" s="60"/>
      <c r="I63" s="81">
        <f t="shared" si="13"/>
        <v>20204.264763063657</v>
      </c>
      <c r="J63" s="47">
        <f t="shared" si="17"/>
        <v>26445.370401664539</v>
      </c>
      <c r="K63" s="45">
        <f t="shared" si="18"/>
        <v>46649.635164728199</v>
      </c>
      <c r="L63" s="47">
        <f t="shared" si="19"/>
        <v>67010.309278350513</v>
      </c>
      <c r="M63" s="169">
        <f t="shared" si="20"/>
        <v>113659.94444307871</v>
      </c>
      <c r="N63" s="45">
        <f t="shared" si="5"/>
        <v>1334663.9810228774</v>
      </c>
      <c r="O63" s="60">
        <f t="shared" si="8"/>
        <v>1221004.0365797987</v>
      </c>
      <c r="P63" s="45"/>
    </row>
    <row r="64" spans="1:16" x14ac:dyDescent="0.25">
      <c r="A64" s="41" t="s">
        <v>50</v>
      </c>
      <c r="B64" s="168" t="str">
        <f t="shared" si="1"/>
        <v>Q4/2023</v>
      </c>
      <c r="C64" s="42">
        <f t="shared" si="6"/>
        <v>45200</v>
      </c>
      <c r="D64" s="42">
        <f t="shared" si="2"/>
        <v>45291</v>
      </c>
      <c r="E64" s="168">
        <f t="shared" si="3"/>
        <v>92</v>
      </c>
      <c r="F64" s="59">
        <f>VLOOKUP(D64,'FERC Interest Rate'!$A:$B,2,TRUE)</f>
        <v>8.3500000000000005E-2</v>
      </c>
      <c r="G64" s="60">
        <f t="shared" si="9"/>
        <v>1221004.0365797987</v>
      </c>
      <c r="H64" s="60"/>
      <c r="I64" s="81">
        <f t="shared" si="13"/>
        <v>20204.264763063657</v>
      </c>
      <c r="J64" s="47">
        <f t="shared" si="17"/>
        <v>25697.953449331544</v>
      </c>
      <c r="K64" s="45">
        <f t="shared" si="18"/>
        <v>45902.218212395201</v>
      </c>
      <c r="L64" s="47">
        <f t="shared" si="19"/>
        <v>67010.309278350513</v>
      </c>
      <c r="M64" s="169">
        <f t="shared" si="20"/>
        <v>112912.52749074571</v>
      </c>
      <c r="N64" s="45">
        <f t="shared" si="5"/>
        <v>1246701.9900291301</v>
      </c>
      <c r="O64" s="60">
        <f t="shared" si="8"/>
        <v>1133789.4625383844</v>
      </c>
      <c r="P64" s="45"/>
    </row>
    <row r="65" spans="1:16" x14ac:dyDescent="0.25">
      <c r="A65" s="41" t="s">
        <v>51</v>
      </c>
      <c r="B65" s="168" t="str">
        <f t="shared" si="1"/>
        <v>Q1/2024</v>
      </c>
      <c r="C65" s="42">
        <f t="shared" si="6"/>
        <v>45292</v>
      </c>
      <c r="D65" s="42">
        <f t="shared" si="2"/>
        <v>45382</v>
      </c>
      <c r="E65" s="168">
        <f t="shared" si="3"/>
        <v>91</v>
      </c>
      <c r="F65" s="59">
        <f>VLOOKUP(D65,'FERC Interest Rate'!$A:$B,2,TRUE)</f>
        <v>8.5000000000000006E-2</v>
      </c>
      <c r="G65" s="60">
        <f t="shared" si="9"/>
        <v>1133789.4625383844</v>
      </c>
      <c r="H65" s="60"/>
      <c r="I65" s="81">
        <f t="shared" si="13"/>
        <v>20204.264763063657</v>
      </c>
      <c r="J65" s="47">
        <f t="shared" si="17"/>
        <v>23961.37019872788</v>
      </c>
      <c r="K65" s="45">
        <f t="shared" si="18"/>
        <v>44165.63496179154</v>
      </c>
      <c r="L65" s="47">
        <f t="shared" si="19"/>
        <v>67010.309278350513</v>
      </c>
      <c r="M65" s="169">
        <f t="shared" si="20"/>
        <v>111175.94424014205</v>
      </c>
      <c r="N65" s="45">
        <f t="shared" si="5"/>
        <v>1157750.8327371122</v>
      </c>
      <c r="O65" s="60">
        <f t="shared" si="8"/>
        <v>1046574.8884969702</v>
      </c>
      <c r="P65" s="45"/>
    </row>
    <row r="66" spans="1:16" x14ac:dyDescent="0.25">
      <c r="A66" s="41" t="s">
        <v>52</v>
      </c>
      <c r="B66" s="168" t="str">
        <f t="shared" si="1"/>
        <v>Q2/2024</v>
      </c>
      <c r="C66" s="42">
        <f t="shared" si="6"/>
        <v>45383</v>
      </c>
      <c r="D66" s="42">
        <f t="shared" si="2"/>
        <v>45473</v>
      </c>
      <c r="E66" s="168">
        <f t="shared" si="3"/>
        <v>91</v>
      </c>
      <c r="F66" s="59">
        <f>VLOOKUP(D66,'FERC Interest Rate'!$A:$B,2,TRUE)</f>
        <v>8.5000000000000006E-2</v>
      </c>
      <c r="G66" s="60">
        <f t="shared" si="9"/>
        <v>1046574.8884969702</v>
      </c>
      <c r="H66" s="60"/>
      <c r="I66" s="81">
        <f t="shared" si="13"/>
        <v>20204.264763063657</v>
      </c>
      <c r="J66" s="47">
        <f t="shared" si="17"/>
        <v>22118.187875748812</v>
      </c>
      <c r="K66" s="45">
        <f t="shared" si="18"/>
        <v>42322.452638812465</v>
      </c>
      <c r="L66" s="47">
        <f t="shared" si="19"/>
        <v>67010.309278350513</v>
      </c>
      <c r="M66" s="169">
        <f t="shared" si="20"/>
        <v>109332.76191716298</v>
      </c>
      <c r="N66" s="45">
        <f t="shared" si="5"/>
        <v>1068693.0763727189</v>
      </c>
      <c r="O66" s="60">
        <f t="shared" si="8"/>
        <v>959360.31445555598</v>
      </c>
      <c r="P66" s="45"/>
    </row>
    <row r="67" spans="1:16" x14ac:dyDescent="0.25">
      <c r="A67" s="41" t="s">
        <v>53</v>
      </c>
      <c r="B67" s="168" t="str">
        <f t="shared" si="1"/>
        <v>Q3/2024</v>
      </c>
      <c r="C67" s="42">
        <f t="shared" si="6"/>
        <v>45474</v>
      </c>
      <c r="D67" s="42">
        <f t="shared" si="2"/>
        <v>45565</v>
      </c>
      <c r="E67" s="168">
        <f t="shared" si="3"/>
        <v>92</v>
      </c>
      <c r="F67" s="59">
        <f>VLOOKUP(D67,'FERC Interest Rate'!$A:$B,2,TRUE)</f>
        <v>8.5000000000000006E-2</v>
      </c>
      <c r="G67" s="60">
        <f t="shared" si="9"/>
        <v>959360.31445555598</v>
      </c>
      <c r="H67" s="60"/>
      <c r="I67" s="81">
        <f t="shared" si="13"/>
        <v>20204.264763063657</v>
      </c>
      <c r="J67" s="47">
        <f t="shared" si="17"/>
        <v>20497.807811591389</v>
      </c>
      <c r="K67" s="45">
        <f t="shared" si="18"/>
        <v>40702.072574655045</v>
      </c>
      <c r="L67" s="47">
        <f t="shared" si="19"/>
        <v>67010.309278350513</v>
      </c>
      <c r="M67" s="169">
        <f t="shared" si="20"/>
        <v>107712.38185300556</v>
      </c>
      <c r="N67" s="45">
        <f t="shared" si="5"/>
        <v>979858.12226714741</v>
      </c>
      <c r="O67" s="60">
        <f t="shared" si="8"/>
        <v>872145.74041414191</v>
      </c>
      <c r="P67" s="45"/>
    </row>
    <row r="68" spans="1:16" x14ac:dyDescent="0.25">
      <c r="A68" s="41" t="s">
        <v>54</v>
      </c>
      <c r="B68" s="168" t="str">
        <f t="shared" si="1"/>
        <v>Q4/2024</v>
      </c>
      <c r="C68" s="42">
        <f t="shared" si="6"/>
        <v>45566</v>
      </c>
      <c r="D68" s="42">
        <f t="shared" si="2"/>
        <v>45657</v>
      </c>
      <c r="E68" s="168">
        <f t="shared" si="3"/>
        <v>92</v>
      </c>
      <c r="F68" s="59">
        <f>VLOOKUP(D68,'FERC Interest Rate'!$A:$B,2,TRUE)</f>
        <v>8.5000000000000006E-2</v>
      </c>
      <c r="G68" s="60">
        <f t="shared" si="9"/>
        <v>872145.74041414191</v>
      </c>
      <c r="H68" s="60"/>
      <c r="I68" s="81">
        <f t="shared" si="13"/>
        <v>20204.264763063657</v>
      </c>
      <c r="J68" s="47">
        <f t="shared" si="17"/>
        <v>18634.370737810357</v>
      </c>
      <c r="K68" s="45">
        <f t="shared" si="18"/>
        <v>38838.635500874014</v>
      </c>
      <c r="L68" s="47">
        <f t="shared" si="19"/>
        <v>67010.309278350513</v>
      </c>
      <c r="M68" s="169">
        <f t="shared" si="20"/>
        <v>105848.94477922452</v>
      </c>
      <c r="N68" s="45">
        <f t="shared" si="5"/>
        <v>890780.1111519523</v>
      </c>
      <c r="O68" s="60">
        <f t="shared" si="8"/>
        <v>784931.16637272784</v>
      </c>
      <c r="P68" s="45"/>
    </row>
    <row r="69" spans="1:16" x14ac:dyDescent="0.25">
      <c r="A69" s="41" t="s">
        <v>55</v>
      </c>
      <c r="B69" s="168" t="str">
        <f t="shared" ref="B69:B72" si="21">+IF(MONTH(C69)&lt;4,"Q1",IF(MONTH(C69)&lt;7,"Q2",IF(MONTH(C69)&lt;10,"Q3","Q4")))&amp;"/"&amp;YEAR(C69)</f>
        <v>Q1/2025</v>
      </c>
      <c r="C69" s="42">
        <f t="shared" ref="C69:C72" si="22">D68+1</f>
        <v>45658</v>
      </c>
      <c r="D69" s="42">
        <f t="shared" ref="D69:D72" si="23">DATE(YEAR(C69),IF(MONTH(C69)&lt;=3,3,IF(MONTH(C69)&lt;=6,6,IF(MONTH(C69)&lt;=9,9,12))),IF(OR(MONTH(C69)&lt;=3,MONTH(C69)&gt;=10),31,30))</f>
        <v>45747</v>
      </c>
      <c r="E69" s="168">
        <f t="shared" ref="E69:E72" si="24">D69-C69+1</f>
        <v>90</v>
      </c>
      <c r="F69" s="59">
        <f>VLOOKUP(D69,'FERC Interest Rate'!$A:$B,2,TRUE)</f>
        <v>8.0399999999999999E-2</v>
      </c>
      <c r="G69" s="60">
        <f t="shared" ref="G69:G72" si="25">O68</f>
        <v>784931.16637272784</v>
      </c>
      <c r="H69" s="60"/>
      <c r="I69" s="81">
        <f t="shared" si="13"/>
        <v>20204.264763063657</v>
      </c>
      <c r="J69" s="47">
        <f t="shared" si="17"/>
        <v>15560.99156129605</v>
      </c>
      <c r="K69" s="45">
        <f t="shared" si="18"/>
        <v>35765.256324359711</v>
      </c>
      <c r="L69" s="47">
        <f t="shared" si="19"/>
        <v>67010.309278350513</v>
      </c>
      <c r="M69" s="169">
        <f t="shared" si="20"/>
        <v>102775.56560271022</v>
      </c>
      <c r="N69" s="45">
        <f t="shared" ref="N69:N72" si="26">+G69+H69+J69</f>
        <v>800492.15793402388</v>
      </c>
      <c r="O69" s="60">
        <f t="shared" ref="O69:O72" si="27">+N69-M69</f>
        <v>697716.59233131364</v>
      </c>
      <c r="P69" s="45"/>
    </row>
    <row r="70" spans="1:16" x14ac:dyDescent="0.25">
      <c r="A70" s="41" t="s">
        <v>56</v>
      </c>
      <c r="B70" s="168" t="str">
        <f t="shared" si="21"/>
        <v>Q2/2025</v>
      </c>
      <c r="C70" s="42">
        <f t="shared" si="22"/>
        <v>45748</v>
      </c>
      <c r="D70" s="42">
        <f t="shared" si="23"/>
        <v>45838</v>
      </c>
      <c r="E70" s="168">
        <f t="shared" si="24"/>
        <v>91</v>
      </c>
      <c r="F70" s="59">
        <f>VLOOKUP(D70,'FERC Interest Rate'!$A:$B,2,TRUE)</f>
        <v>7.5499999999999998E-2</v>
      </c>
      <c r="G70" s="60">
        <f t="shared" si="25"/>
        <v>697716.59233131364</v>
      </c>
      <c r="H70" s="60"/>
      <c r="I70" s="81">
        <f t="shared" si="13"/>
        <v>20204.264763063657</v>
      </c>
      <c r="J70" s="47">
        <f t="shared" si="17"/>
        <v>13133.32013044463</v>
      </c>
      <c r="K70" s="45">
        <f t="shared" si="18"/>
        <v>33337.58489350829</v>
      </c>
      <c r="L70" s="47">
        <f t="shared" si="19"/>
        <v>67010.309278350513</v>
      </c>
      <c r="M70" s="169">
        <f t="shared" si="20"/>
        <v>100347.8941718588</v>
      </c>
      <c r="N70" s="45">
        <f>+G70+H70+J70</f>
        <v>710849.91246175824</v>
      </c>
      <c r="O70" s="60">
        <f t="shared" si="27"/>
        <v>610502.01828989945</v>
      </c>
      <c r="P70" s="45"/>
    </row>
    <row r="71" spans="1:16" x14ac:dyDescent="0.25">
      <c r="A71" s="41" t="s">
        <v>57</v>
      </c>
      <c r="B71" s="168" t="str">
        <f t="shared" si="21"/>
        <v>Q3/2025</v>
      </c>
      <c r="C71" s="42">
        <f t="shared" si="22"/>
        <v>45839</v>
      </c>
      <c r="D71" s="42">
        <f t="shared" si="23"/>
        <v>45930</v>
      </c>
      <c r="E71" s="168">
        <f t="shared" si="24"/>
        <v>92</v>
      </c>
      <c r="F71" s="59">
        <f>VLOOKUP(D71,'FERC Interest Rate'!$A:$B,2,TRUE)</f>
        <v>7.4999999999999997E-2</v>
      </c>
      <c r="G71" s="60">
        <f t="shared" si="25"/>
        <v>610502.01828989945</v>
      </c>
      <c r="H71" s="60"/>
      <c r="I71" s="81">
        <f t="shared" si="13"/>
        <v>20204.264763063657</v>
      </c>
      <c r="J71" s="47">
        <f t="shared" si="17"/>
        <v>11540.997058083032</v>
      </c>
      <c r="K71" s="45">
        <f t="shared" si="18"/>
        <v>31745.261821146691</v>
      </c>
      <c r="L71" s="47">
        <f t="shared" si="19"/>
        <v>67010.309278350513</v>
      </c>
      <c r="M71" s="169">
        <f t="shared" si="20"/>
        <v>98755.571099497203</v>
      </c>
      <c r="N71" s="45">
        <f>+G71+H71+J71</f>
        <v>622043.01534798252</v>
      </c>
      <c r="O71" s="60">
        <f t="shared" si="27"/>
        <v>523287.44424848532</v>
      </c>
    </row>
    <row r="72" spans="1:16" x14ac:dyDescent="0.25">
      <c r="A72" s="41" t="s">
        <v>58</v>
      </c>
      <c r="B72" s="168" t="str">
        <f t="shared" si="21"/>
        <v>Q4/2025</v>
      </c>
      <c r="C72" s="42">
        <f t="shared" si="22"/>
        <v>45931</v>
      </c>
      <c r="D72" s="42">
        <f t="shared" si="23"/>
        <v>46022</v>
      </c>
      <c r="E72" s="168">
        <f t="shared" si="24"/>
        <v>92</v>
      </c>
      <c r="F72" s="59">
        <f>VLOOKUP(D72,'FERC Interest Rate'!$A:$B,2,TRUE)</f>
        <v>7.4999999999999997E-2</v>
      </c>
      <c r="G72" s="60">
        <f t="shared" si="25"/>
        <v>523287.44424848532</v>
      </c>
      <c r="H72" s="60"/>
      <c r="I72" s="81">
        <f t="shared" si="13"/>
        <v>20204.264763063657</v>
      </c>
      <c r="J72" s="47">
        <f t="shared" si="17"/>
        <v>9892.2831926425988</v>
      </c>
      <c r="K72" s="45">
        <f t="shared" si="18"/>
        <v>30096.547955706257</v>
      </c>
      <c r="L72" s="47">
        <f t="shared" si="19"/>
        <v>67010.309278350513</v>
      </c>
      <c r="M72" s="169">
        <f t="shared" si="20"/>
        <v>97106.857234056777</v>
      </c>
      <c r="N72" s="45">
        <f t="shared" si="26"/>
        <v>533179.72744112788</v>
      </c>
      <c r="O72" s="60">
        <f t="shared" si="27"/>
        <v>436072.87020707107</v>
      </c>
    </row>
    <row r="73" spans="1:16" ht="13.5" thickBot="1" x14ac:dyDescent="0.35">
      <c r="A73" s="148"/>
      <c r="B73" s="170"/>
      <c r="C73" s="171"/>
      <c r="D73" s="171"/>
      <c r="E73" s="170"/>
      <c r="F73" s="170"/>
      <c r="G73" s="172">
        <f t="shared" ref="G73:O73" si="28">+SUM(G32:G72)</f>
        <v>56398552.847984314</v>
      </c>
      <c r="H73" s="172">
        <f t="shared" si="28"/>
        <v>404085.2952612731</v>
      </c>
      <c r="I73" s="173">
        <f t="shared" si="28"/>
        <v>303063.97144595487</v>
      </c>
      <c r="J73" s="173">
        <f t="shared" si="28"/>
        <v>285128.37031844462</v>
      </c>
      <c r="K73" s="173">
        <f t="shared" si="28"/>
        <v>588192.34176439943</v>
      </c>
      <c r="L73" s="173">
        <f t="shared" si="28"/>
        <v>1005154.639175258</v>
      </c>
      <c r="M73" s="173">
        <f t="shared" si="28"/>
        <v>1593346.9809396572</v>
      </c>
      <c r="N73" s="172">
        <f t="shared" si="28"/>
        <v>57087766.513564035</v>
      </c>
      <c r="O73" s="172">
        <f t="shared" si="28"/>
        <v>55494419.532624371</v>
      </c>
    </row>
    <row r="74" spans="1:16" ht="13.5" thickTop="1" thickBot="1" x14ac:dyDescent="0.3">
      <c r="H74" s="45"/>
      <c r="I74" s="175"/>
      <c r="J74" s="176"/>
      <c r="K74" s="176"/>
      <c r="L74" s="176"/>
      <c r="M74" s="177"/>
    </row>
  </sheetData>
  <mergeCells count="1">
    <mergeCell ref="J30:K30"/>
  </mergeCells>
  <printOptions horizontalCentered="1"/>
  <pageMargins left="0.25" right="0.25" top="0.75" bottom="0.75" header="0.3" footer="0.3"/>
  <pageSetup paperSize="3" scale="44" fitToHeight="0" orientation="portrait" r:id="rId1"/>
  <headerFooter>
    <oddHeader>&amp;RTO2027 Draft Annual Update
Attachment 4
WP- Schedule 22 NUCs
Page &amp;P of &amp;N</oddHeader>
    <oddFooter>&amp;R&amp;A</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32A08-76A9-40E6-94A0-E789A53E2127}">
  <sheetPr>
    <pageSetUpPr fitToPage="1"/>
  </sheetPr>
  <dimension ref="A1:Q56"/>
  <sheetViews>
    <sheetView zoomScaleNormal="100" workbookViewId="0"/>
  </sheetViews>
  <sheetFormatPr defaultColWidth="9.08984375" defaultRowHeight="12.5" outlineLevelRow="1" x14ac:dyDescent="0.25"/>
  <cols>
    <col min="1" max="1" width="10.36328125" style="3" customWidth="1"/>
    <col min="2" max="2" width="13.54296875" style="3" customWidth="1"/>
    <col min="3" max="3" width="14.6328125" style="3" customWidth="1"/>
    <col min="4" max="4" width="13.54296875" style="3" customWidth="1"/>
    <col min="5" max="5" width="11.6328125" style="3" bestFit="1" customWidth="1"/>
    <col min="6" max="6" width="15.08984375" style="3" bestFit="1" customWidth="1"/>
    <col min="7" max="9" width="16.08984375" style="3" customWidth="1"/>
    <col min="10" max="10" width="17.36328125" style="3" bestFit="1" customWidth="1"/>
    <col min="11" max="15" width="16.08984375" style="3" customWidth="1"/>
    <col min="16" max="16" width="14.36328125" style="3" bestFit="1" customWidth="1"/>
    <col min="17" max="16384" width="9.08984375" style="3"/>
  </cols>
  <sheetData>
    <row r="1" spans="1:15" ht="26" x14ac:dyDescent="0.3">
      <c r="A1" s="64" t="s">
        <v>9</v>
      </c>
      <c r="B1" s="65" t="s">
        <v>78</v>
      </c>
      <c r="C1" s="64" t="s">
        <v>2</v>
      </c>
      <c r="D1" s="64" t="s">
        <v>1</v>
      </c>
      <c r="E1" s="65" t="s">
        <v>64</v>
      </c>
      <c r="F1" s="65" t="s">
        <v>41</v>
      </c>
      <c r="H1"/>
      <c r="I1"/>
      <c r="J1"/>
      <c r="K1"/>
      <c r="L1"/>
      <c r="M1"/>
      <c r="N1"/>
      <c r="O1"/>
    </row>
    <row r="2" spans="1:15" ht="12.75" customHeight="1" thickBot="1" x14ac:dyDescent="0.3">
      <c r="A2" s="63" t="s">
        <v>44</v>
      </c>
      <c r="B2" s="404"/>
      <c r="C2" s="1">
        <v>2717000</v>
      </c>
      <c r="D2" s="1">
        <v>0</v>
      </c>
      <c r="E2" s="1">
        <v>0</v>
      </c>
      <c r="F2" s="4">
        <f>SUM(C2:E2)</f>
        <v>2717000</v>
      </c>
      <c r="H2"/>
      <c r="I2"/>
      <c r="J2"/>
      <c r="K2"/>
      <c r="L2"/>
      <c r="M2"/>
      <c r="N2"/>
      <c r="O2"/>
    </row>
    <row r="3" spans="1:15" ht="12.75" hidden="1" customHeight="1" outlineLevel="1" x14ac:dyDescent="0.25">
      <c r="A3" s="63" t="s">
        <v>45</v>
      </c>
      <c r="B3" s="9"/>
      <c r="C3" s="1">
        <v>0</v>
      </c>
      <c r="D3" s="1">
        <v>0</v>
      </c>
      <c r="E3" s="1">
        <v>0</v>
      </c>
      <c r="F3" s="4">
        <f t="shared" ref="F3:F25" si="0">SUM(C3:E3)</f>
        <v>0</v>
      </c>
      <c r="H3"/>
      <c r="I3"/>
      <c r="J3"/>
      <c r="K3"/>
      <c r="L3"/>
      <c r="M3"/>
      <c r="N3"/>
      <c r="O3"/>
    </row>
    <row r="4" spans="1:15" hidden="1" outlineLevel="1" x14ac:dyDescent="0.25">
      <c r="A4" s="63" t="s">
        <v>46</v>
      </c>
      <c r="B4" s="9"/>
      <c r="C4" s="1">
        <v>0</v>
      </c>
      <c r="D4" s="1">
        <v>0</v>
      </c>
      <c r="E4" s="1">
        <v>0</v>
      </c>
      <c r="F4" s="4">
        <f t="shared" si="0"/>
        <v>0</v>
      </c>
      <c r="H4"/>
      <c r="I4"/>
      <c r="J4"/>
      <c r="K4"/>
      <c r="L4"/>
      <c r="M4"/>
      <c r="N4"/>
      <c r="O4"/>
    </row>
    <row r="5" spans="1:15" hidden="1" outlineLevel="1" x14ac:dyDescent="0.25">
      <c r="A5" s="63" t="s">
        <v>47</v>
      </c>
      <c r="B5" s="9"/>
      <c r="C5" s="1">
        <v>0</v>
      </c>
      <c r="D5" s="1">
        <v>0</v>
      </c>
      <c r="E5" s="1">
        <v>0</v>
      </c>
      <c r="F5" s="4">
        <f t="shared" si="0"/>
        <v>0</v>
      </c>
      <c r="H5"/>
      <c r="I5"/>
      <c r="J5"/>
      <c r="K5"/>
      <c r="L5"/>
      <c r="M5"/>
      <c r="N5"/>
      <c r="O5"/>
    </row>
    <row r="6" spans="1:15" ht="12.75" hidden="1" customHeight="1" outlineLevel="1" x14ac:dyDescent="0.25">
      <c r="A6" s="63" t="s">
        <v>48</v>
      </c>
      <c r="B6" s="9"/>
      <c r="C6" s="1">
        <v>0</v>
      </c>
      <c r="D6" s="1">
        <v>0</v>
      </c>
      <c r="E6" s="1">
        <v>0</v>
      </c>
      <c r="F6" s="4">
        <f t="shared" si="0"/>
        <v>0</v>
      </c>
      <c r="H6"/>
      <c r="I6"/>
      <c r="J6"/>
      <c r="K6"/>
      <c r="L6"/>
      <c r="M6"/>
      <c r="N6"/>
      <c r="O6"/>
    </row>
    <row r="7" spans="1:15" hidden="1" outlineLevel="1" x14ac:dyDescent="0.25">
      <c r="A7" s="63" t="s">
        <v>49</v>
      </c>
      <c r="B7" s="9"/>
      <c r="C7" s="1">
        <v>0</v>
      </c>
      <c r="D7" s="1">
        <v>0</v>
      </c>
      <c r="E7" s="1">
        <v>0</v>
      </c>
      <c r="F7" s="4">
        <f t="shared" si="0"/>
        <v>0</v>
      </c>
      <c r="H7"/>
      <c r="I7"/>
      <c r="J7"/>
      <c r="K7"/>
      <c r="L7"/>
      <c r="M7"/>
      <c r="N7"/>
      <c r="O7"/>
    </row>
    <row r="8" spans="1:15" hidden="1" outlineLevel="1" x14ac:dyDescent="0.25">
      <c r="A8" s="63" t="s">
        <v>50</v>
      </c>
      <c r="B8" s="9"/>
      <c r="C8" s="1">
        <v>0</v>
      </c>
      <c r="D8" s="1">
        <v>0</v>
      </c>
      <c r="E8" s="1">
        <v>0</v>
      </c>
      <c r="F8" s="4">
        <f t="shared" si="0"/>
        <v>0</v>
      </c>
      <c r="H8"/>
      <c r="I8"/>
      <c r="J8"/>
      <c r="K8"/>
      <c r="L8"/>
      <c r="M8"/>
      <c r="N8"/>
      <c r="O8"/>
    </row>
    <row r="9" spans="1:15" hidden="1" outlineLevel="1" x14ac:dyDescent="0.25">
      <c r="A9" s="63" t="s">
        <v>51</v>
      </c>
      <c r="B9" s="9"/>
      <c r="C9" s="1">
        <v>0</v>
      </c>
      <c r="D9" s="1">
        <v>0</v>
      </c>
      <c r="E9" s="1">
        <v>0</v>
      </c>
      <c r="F9" s="4">
        <f t="shared" si="0"/>
        <v>0</v>
      </c>
      <c r="H9"/>
      <c r="I9"/>
      <c r="J9"/>
      <c r="K9"/>
      <c r="L9"/>
      <c r="M9"/>
      <c r="N9"/>
      <c r="O9"/>
    </row>
    <row r="10" spans="1:15" hidden="1" outlineLevel="1" x14ac:dyDescent="0.25">
      <c r="A10" s="63" t="s">
        <v>52</v>
      </c>
      <c r="B10" s="9"/>
      <c r="C10" s="1">
        <v>0</v>
      </c>
      <c r="D10" s="1">
        <v>0</v>
      </c>
      <c r="E10" s="1">
        <v>0</v>
      </c>
      <c r="F10" s="4">
        <f t="shared" si="0"/>
        <v>0</v>
      </c>
      <c r="H10"/>
      <c r="I10"/>
      <c r="J10"/>
      <c r="K10"/>
      <c r="L10"/>
      <c r="M10"/>
      <c r="N10"/>
      <c r="O10"/>
    </row>
    <row r="11" spans="1:15" hidden="1" outlineLevel="1" x14ac:dyDescent="0.25">
      <c r="A11" s="63" t="s">
        <v>53</v>
      </c>
      <c r="B11" s="9"/>
      <c r="C11" s="1">
        <v>0</v>
      </c>
      <c r="D11" s="1">
        <v>0</v>
      </c>
      <c r="E11" s="1">
        <v>0</v>
      </c>
      <c r="F11" s="4">
        <f t="shared" si="0"/>
        <v>0</v>
      </c>
      <c r="H11"/>
      <c r="I11"/>
      <c r="J11"/>
      <c r="K11"/>
      <c r="L11"/>
      <c r="M11"/>
      <c r="N11"/>
      <c r="O11"/>
    </row>
    <row r="12" spans="1:15" hidden="1" outlineLevel="1" x14ac:dyDescent="0.25">
      <c r="A12" s="63" t="s">
        <v>54</v>
      </c>
      <c r="B12" s="9"/>
      <c r="C12" s="1">
        <v>0</v>
      </c>
      <c r="D12" s="1">
        <v>0</v>
      </c>
      <c r="E12" s="1">
        <v>0</v>
      </c>
      <c r="F12" s="4">
        <f t="shared" si="0"/>
        <v>0</v>
      </c>
      <c r="H12"/>
      <c r="I12"/>
      <c r="J12"/>
      <c r="K12"/>
      <c r="L12"/>
      <c r="M12"/>
      <c r="N12"/>
      <c r="O12"/>
    </row>
    <row r="13" spans="1:15" hidden="1" outlineLevel="1" x14ac:dyDescent="0.25">
      <c r="A13" s="63" t="s">
        <v>55</v>
      </c>
      <c r="B13" s="9"/>
      <c r="C13" s="1">
        <v>0</v>
      </c>
      <c r="D13" s="1">
        <v>0</v>
      </c>
      <c r="E13" s="1">
        <v>0</v>
      </c>
      <c r="F13" s="4">
        <f t="shared" si="0"/>
        <v>0</v>
      </c>
      <c r="H13"/>
      <c r="I13"/>
      <c r="J13"/>
      <c r="K13"/>
      <c r="L13"/>
      <c r="M13"/>
      <c r="N13"/>
      <c r="O13"/>
    </row>
    <row r="14" spans="1:15" hidden="1" outlineLevel="1" x14ac:dyDescent="0.25">
      <c r="A14" s="63" t="s">
        <v>56</v>
      </c>
      <c r="B14" s="9"/>
      <c r="C14" s="1">
        <v>0</v>
      </c>
      <c r="D14" s="1">
        <v>0</v>
      </c>
      <c r="E14" s="1">
        <v>0</v>
      </c>
      <c r="F14" s="4">
        <f t="shared" si="0"/>
        <v>0</v>
      </c>
      <c r="H14"/>
      <c r="I14"/>
      <c r="J14"/>
      <c r="K14"/>
      <c r="L14"/>
      <c r="M14"/>
      <c r="N14"/>
      <c r="O14"/>
    </row>
    <row r="15" spans="1:15" hidden="1" outlineLevel="1" x14ac:dyDescent="0.25">
      <c r="A15" s="63" t="s">
        <v>57</v>
      </c>
      <c r="B15" s="9"/>
      <c r="C15" s="1">
        <v>0</v>
      </c>
      <c r="D15" s="1">
        <v>0</v>
      </c>
      <c r="E15" s="1">
        <v>0</v>
      </c>
      <c r="F15" s="4">
        <f t="shared" si="0"/>
        <v>0</v>
      </c>
      <c r="H15"/>
      <c r="I15"/>
      <c r="J15"/>
      <c r="K15"/>
      <c r="L15"/>
      <c r="M15"/>
      <c r="N15"/>
      <c r="O15"/>
    </row>
    <row r="16" spans="1:15" hidden="1" outlineLevel="1" x14ac:dyDescent="0.25">
      <c r="A16" s="63" t="s">
        <v>58</v>
      </c>
      <c r="B16" s="9"/>
      <c r="C16" s="1">
        <v>0</v>
      </c>
      <c r="D16" s="1">
        <v>0</v>
      </c>
      <c r="E16" s="1">
        <v>0</v>
      </c>
      <c r="F16" s="4">
        <f t="shared" si="0"/>
        <v>0</v>
      </c>
      <c r="H16"/>
      <c r="I16"/>
      <c r="J16"/>
      <c r="K16"/>
      <c r="L16"/>
      <c r="M16"/>
      <c r="N16"/>
      <c r="O16"/>
    </row>
    <row r="17" spans="1:15" hidden="1" outlineLevel="1" x14ac:dyDescent="0.25">
      <c r="A17" s="63" t="s">
        <v>59</v>
      </c>
      <c r="B17" s="9"/>
      <c r="C17" s="1">
        <v>0</v>
      </c>
      <c r="D17" s="1">
        <v>0</v>
      </c>
      <c r="E17" s="1">
        <v>0</v>
      </c>
      <c r="F17" s="4">
        <f t="shared" si="0"/>
        <v>0</v>
      </c>
      <c r="H17" s="8"/>
    </row>
    <row r="18" spans="1:15" hidden="1" outlineLevel="1" x14ac:dyDescent="0.25">
      <c r="A18" s="63" t="s">
        <v>60</v>
      </c>
      <c r="B18" s="9"/>
      <c r="C18" s="1">
        <v>0</v>
      </c>
      <c r="D18" s="1">
        <v>0</v>
      </c>
      <c r="E18" s="1">
        <v>0</v>
      </c>
      <c r="F18" s="4">
        <f t="shared" si="0"/>
        <v>0</v>
      </c>
      <c r="H18" s="8"/>
    </row>
    <row r="19" spans="1:15" hidden="1" outlineLevel="1" x14ac:dyDescent="0.25">
      <c r="A19" s="63" t="s">
        <v>61</v>
      </c>
      <c r="B19" s="9"/>
      <c r="C19" s="1">
        <v>0</v>
      </c>
      <c r="D19" s="1">
        <v>0</v>
      </c>
      <c r="E19" s="1">
        <v>0</v>
      </c>
      <c r="F19" s="4">
        <f t="shared" si="0"/>
        <v>0</v>
      </c>
    </row>
    <row r="20" spans="1:15" hidden="1" outlineLevel="1" x14ac:dyDescent="0.25">
      <c r="A20" s="63" t="s">
        <v>62</v>
      </c>
      <c r="B20" s="9"/>
      <c r="C20" s="1">
        <v>0</v>
      </c>
      <c r="D20" s="1">
        <v>0</v>
      </c>
      <c r="E20" s="1">
        <v>0</v>
      </c>
      <c r="F20" s="4">
        <f t="shared" si="0"/>
        <v>0</v>
      </c>
    </row>
    <row r="21" spans="1:15" hidden="1" outlineLevel="1" x14ac:dyDescent="0.25">
      <c r="A21" s="63" t="s">
        <v>63</v>
      </c>
      <c r="B21" s="9"/>
      <c r="C21" s="1">
        <v>0</v>
      </c>
      <c r="D21" s="1">
        <v>0</v>
      </c>
      <c r="E21" s="1">
        <v>0</v>
      </c>
      <c r="F21" s="4">
        <f t="shared" si="0"/>
        <v>0</v>
      </c>
    </row>
    <row r="22" spans="1:15" hidden="1" outlineLevel="1" x14ac:dyDescent="0.25">
      <c r="A22" s="66" t="s">
        <v>66</v>
      </c>
      <c r="B22" s="9"/>
      <c r="C22" s="1">
        <v>0</v>
      </c>
      <c r="D22" s="1">
        <v>0</v>
      </c>
      <c r="E22" s="1">
        <v>0</v>
      </c>
      <c r="F22" s="4">
        <f t="shared" si="0"/>
        <v>0</v>
      </c>
    </row>
    <row r="23" spans="1:15" hidden="1" outlineLevel="1" x14ac:dyDescent="0.25">
      <c r="A23" s="66" t="s">
        <v>67</v>
      </c>
      <c r="B23" s="9"/>
      <c r="C23" s="1">
        <v>0</v>
      </c>
      <c r="D23" s="1">
        <v>0</v>
      </c>
      <c r="E23" s="1">
        <v>0</v>
      </c>
      <c r="F23" s="4">
        <f t="shared" si="0"/>
        <v>0</v>
      </c>
    </row>
    <row r="24" spans="1:15" hidden="1" outlineLevel="1" x14ac:dyDescent="0.25">
      <c r="A24" s="66" t="s">
        <v>68</v>
      </c>
      <c r="B24" s="9"/>
      <c r="C24" s="1">
        <v>0</v>
      </c>
      <c r="D24" s="1">
        <v>0</v>
      </c>
      <c r="E24" s="1">
        <v>0</v>
      </c>
      <c r="F24" s="4">
        <f t="shared" si="0"/>
        <v>0</v>
      </c>
    </row>
    <row r="25" spans="1:15" ht="13" hidden="1" outlineLevel="1" thickBot="1" x14ac:dyDescent="0.3">
      <c r="A25" s="66" t="s">
        <v>69</v>
      </c>
      <c r="B25" s="9"/>
      <c r="C25" s="1">
        <v>0</v>
      </c>
      <c r="D25" s="1">
        <v>0</v>
      </c>
      <c r="E25" s="1">
        <v>0</v>
      </c>
      <c r="F25" s="4">
        <f t="shared" si="0"/>
        <v>0</v>
      </c>
    </row>
    <row r="26" spans="1:15" ht="13" collapsed="1" x14ac:dyDescent="0.3">
      <c r="B26" s="28" t="s">
        <v>0</v>
      </c>
      <c r="C26" s="88">
        <f>SUM(C2:C25)</f>
        <v>2717000</v>
      </c>
      <c r="D26" s="88">
        <f>SUM(D2:D25)</f>
        <v>0</v>
      </c>
      <c r="E26" s="88">
        <f>SUM(E2:E25)</f>
        <v>0</v>
      </c>
      <c r="F26" s="88">
        <f>SUM(F2:F25)</f>
        <v>2717000</v>
      </c>
      <c r="H26" s="111"/>
      <c r="I26" s="107" t="s">
        <v>14</v>
      </c>
      <c r="J26" s="107" t="s">
        <v>13</v>
      </c>
      <c r="K26" s="108" t="s">
        <v>21</v>
      </c>
      <c r="L26" s="109"/>
      <c r="M26" s="110"/>
    </row>
    <row r="27" spans="1:15" ht="13" x14ac:dyDescent="0.3">
      <c r="A27" s="6" t="s">
        <v>19</v>
      </c>
      <c r="B27" s="9" t="s">
        <v>22</v>
      </c>
      <c r="C27" s="5">
        <v>0</v>
      </c>
      <c r="D27" s="5">
        <v>0</v>
      </c>
      <c r="E27" s="5">
        <v>0</v>
      </c>
      <c r="F27" s="5">
        <f>SUM(C27:E27)</f>
        <v>0</v>
      </c>
      <c r="H27" s="105" t="s">
        <v>10</v>
      </c>
      <c r="I27" s="67">
        <v>44531</v>
      </c>
      <c r="J27" s="68">
        <v>44088</v>
      </c>
      <c r="K27" s="69"/>
      <c r="L27" s="70"/>
      <c r="M27" s="71"/>
    </row>
    <row r="28" spans="1:15" ht="13.5" thickBot="1" x14ac:dyDescent="0.35">
      <c r="A28" s="6" t="s">
        <v>20</v>
      </c>
      <c r="B28" s="9" t="s">
        <v>22</v>
      </c>
      <c r="C28" s="5">
        <v>0</v>
      </c>
      <c r="D28" s="5">
        <v>0</v>
      </c>
      <c r="E28" s="5">
        <v>0</v>
      </c>
      <c r="F28" s="5">
        <f>SUM(C28:E28)</f>
        <v>0</v>
      </c>
      <c r="H28" s="106" t="s">
        <v>17</v>
      </c>
      <c r="I28" s="72">
        <v>44196</v>
      </c>
      <c r="J28" s="73"/>
      <c r="K28" s="382"/>
      <c r="L28" s="75"/>
      <c r="M28" s="76"/>
    </row>
    <row r="29" spans="1:15" ht="13.5" thickBot="1" x14ac:dyDescent="0.35">
      <c r="B29" s="28" t="s">
        <v>42</v>
      </c>
      <c r="C29" s="57">
        <f>+SUM(C26:C28)</f>
        <v>2717000</v>
      </c>
      <c r="D29" s="57">
        <f>+SUM(D26:D28)</f>
        <v>0</v>
      </c>
      <c r="E29" s="57">
        <f>+SUM(E26:E28)</f>
        <v>0</v>
      </c>
      <c r="F29" s="57">
        <f>+SUM(F26:F28)</f>
        <v>2717000</v>
      </c>
    </row>
    <row r="30" spans="1:15" ht="14" thickTop="1" thickBot="1" x14ac:dyDescent="0.35">
      <c r="B30" s="28"/>
      <c r="C30" s="7"/>
      <c r="D30" s="7"/>
      <c r="E30" s="7"/>
      <c r="F30" s="7"/>
    </row>
    <row r="31" spans="1:15" ht="13" x14ac:dyDescent="0.3">
      <c r="B31" s="27"/>
      <c r="C31" s="2"/>
      <c r="D31" s="6"/>
      <c r="I31" s="98"/>
      <c r="J31" s="89"/>
      <c r="K31" s="89"/>
      <c r="L31" s="89"/>
      <c r="M31" s="80"/>
    </row>
    <row r="32" spans="1:15" ht="37" x14ac:dyDescent="0.3">
      <c r="A32" s="62" t="s">
        <v>43</v>
      </c>
      <c r="B32" s="62" t="s">
        <v>3</v>
      </c>
      <c r="C32" s="62" t="s">
        <v>4</v>
      </c>
      <c r="D32" s="62" t="s">
        <v>5</v>
      </c>
      <c r="E32" s="62" t="s">
        <v>6</v>
      </c>
      <c r="F32" s="62" t="s">
        <v>7</v>
      </c>
      <c r="G32" s="62" t="s">
        <v>70</v>
      </c>
      <c r="H32" s="62" t="s">
        <v>71</v>
      </c>
      <c r="I32" s="77" t="s">
        <v>72</v>
      </c>
      <c r="J32" s="78" t="s">
        <v>73</v>
      </c>
      <c r="K32" s="78" t="s">
        <v>74</v>
      </c>
      <c r="L32" s="78" t="s">
        <v>75</v>
      </c>
      <c r="M32" s="79" t="s">
        <v>65</v>
      </c>
      <c r="N32" s="62" t="s">
        <v>76</v>
      </c>
      <c r="O32" s="62" t="s">
        <v>77</v>
      </c>
    </row>
    <row r="33" spans="1:17" ht="13" x14ac:dyDescent="0.3">
      <c r="A33" s="41" t="s">
        <v>22</v>
      </c>
      <c r="B33" s="58" t="str">
        <f t="shared" ref="B33:B36" si="1">+IF(MONTH(C33)&lt;4,"Q1",IF(MONTH(C33)&lt;7,"Q2",IF(MONTH(C33)&lt;10,"Q3","Q4")))&amp;"/"&amp;YEAR(C33)</f>
        <v>Q3/2020</v>
      </c>
      <c r="C33" s="383">
        <f>J27</f>
        <v>44088</v>
      </c>
      <c r="D33" s="383">
        <f t="shared" ref="D33:D38" si="2">DATE(YEAR(C33),IF(MONTH(C33)&lt;=3,3,IF(MONTH(C33)&lt;=6,6,IF(MONTH(C33)&lt;=9,9,12))),IF(OR(MONTH(C33)&lt;=3,MONTH(C33)&gt;=10),31,30))</f>
        <v>44104</v>
      </c>
      <c r="E33" s="384">
        <f t="shared" ref="E33:E38" si="3">D33-C33+1</f>
        <v>17</v>
      </c>
      <c r="F33" s="259">
        <f>VLOOKUP(D33,'FERC Interest Rate'!$A:$B,2,TRUE)</f>
        <v>3.4299999999999997E-2</v>
      </c>
      <c r="G33" s="118">
        <f>$C$26</f>
        <v>2717000</v>
      </c>
      <c r="H33" s="118">
        <f>G33*F33*(E33/(DATE(YEAR(D33),12,31)-DATE(YEAR(D33),1,1)+1))</f>
        <v>4328.6412568306014</v>
      </c>
      <c r="I33" s="387">
        <v>0</v>
      </c>
      <c r="J33" s="187">
        <v>0</v>
      </c>
      <c r="K33" s="388">
        <f>+SUM(I33:J33)</f>
        <v>0</v>
      </c>
      <c r="L33" s="187">
        <v>0</v>
      </c>
      <c r="M33" s="389">
        <f>+SUM(K33:L33)</f>
        <v>0</v>
      </c>
      <c r="N33" s="388">
        <f t="shared" ref="N33:N38" si="4">+G33+H33+J33</f>
        <v>2721328.6412568307</v>
      </c>
      <c r="O33" s="118">
        <f t="shared" ref="O33:O38" si="5">G33+H33-L33-I33</f>
        <v>2721328.6412568307</v>
      </c>
      <c r="P33" s="5"/>
      <c r="Q33" s="5"/>
    </row>
    <row r="34" spans="1:17" ht="13" x14ac:dyDescent="0.3">
      <c r="A34" s="41" t="s">
        <v>22</v>
      </c>
      <c r="B34" s="58" t="str">
        <f t="shared" si="1"/>
        <v>Q4/2020</v>
      </c>
      <c r="C34" s="383">
        <f>D33+1</f>
        <v>44105</v>
      </c>
      <c r="D34" s="383">
        <f t="shared" si="2"/>
        <v>44196</v>
      </c>
      <c r="E34" s="384">
        <f t="shared" si="3"/>
        <v>92</v>
      </c>
      <c r="F34" s="259">
        <f>VLOOKUP(D34,'FERC Interest Rate'!$A:$B,2,TRUE)</f>
        <v>3.2500000000000001E-2</v>
      </c>
      <c r="G34" s="118">
        <f t="shared" ref="G34:G39" si="6">O33</f>
        <v>2721328.6412568307</v>
      </c>
      <c r="H34" s="118">
        <f>G34*F34*(E34/(DATE(YEAR(D34),12,31)-DATE(YEAR(D34),1,1)+1))</f>
        <v>22231.61922775389</v>
      </c>
      <c r="I34" s="387">
        <v>0</v>
      </c>
      <c r="J34" s="187">
        <v>0</v>
      </c>
      <c r="K34" s="388">
        <f>+SUM(I34:J34)</f>
        <v>0</v>
      </c>
      <c r="L34" s="187">
        <v>0</v>
      </c>
      <c r="M34" s="389">
        <f>+SUM(K34:L34)</f>
        <v>0</v>
      </c>
      <c r="N34" s="388">
        <f t="shared" si="4"/>
        <v>2743560.2604845846</v>
      </c>
      <c r="O34" s="118">
        <f t="shared" si="5"/>
        <v>2743560.2604845846</v>
      </c>
      <c r="P34" s="5"/>
      <c r="Q34" s="5"/>
    </row>
    <row r="35" spans="1:17" ht="13" x14ac:dyDescent="0.3">
      <c r="A35" s="41" t="s">
        <v>22</v>
      </c>
      <c r="B35" s="58" t="str">
        <f t="shared" si="1"/>
        <v>Q1/2021</v>
      </c>
      <c r="C35" s="383">
        <f>D34+1</f>
        <v>44197</v>
      </c>
      <c r="D35" s="383">
        <f>DATE(YEAR(C35),IF(MONTH(C35)&lt;=3,3,IF(MONTH(C35)&lt;=6,6,IF(MONTH(C35)&lt;=9,9,12))),IF(OR(MONTH(C35)&lt;=3,MONTH(C35)&gt;=10),31,30))</f>
        <v>44286</v>
      </c>
      <c r="E35" s="384">
        <f t="shared" si="3"/>
        <v>90</v>
      </c>
      <c r="F35" s="259">
        <f>VLOOKUP(D35,'FERC Interest Rate'!$A:$B,2,TRUE)</f>
        <v>3.2500000000000001E-2</v>
      </c>
      <c r="G35" s="118">
        <f t="shared" si="6"/>
        <v>2743560.2604845846</v>
      </c>
      <c r="H35" s="118">
        <f>G35*F35*(E35/(DATE(YEAR(D35),12,31)-DATE(YEAR(D35),1,1)+1))</f>
        <v>21986.065101143588</v>
      </c>
      <c r="I35" s="387">
        <v>0</v>
      </c>
      <c r="J35" s="187">
        <v>0</v>
      </c>
      <c r="K35" s="388">
        <f>+SUM(I35:J35)</f>
        <v>0</v>
      </c>
      <c r="L35" s="187">
        <v>0</v>
      </c>
      <c r="M35" s="389">
        <f>+SUM(K35:L35)</f>
        <v>0</v>
      </c>
      <c r="N35" s="388">
        <f t="shared" si="4"/>
        <v>2765546.325585728</v>
      </c>
      <c r="O35" s="118">
        <f t="shared" si="5"/>
        <v>2765546.325585728</v>
      </c>
      <c r="P35" s="5"/>
      <c r="Q35" s="5"/>
    </row>
    <row r="36" spans="1:17" ht="13" x14ac:dyDescent="0.3">
      <c r="A36" s="41" t="s">
        <v>22</v>
      </c>
      <c r="B36" s="58" t="str">
        <f t="shared" si="1"/>
        <v>Q2/2021</v>
      </c>
      <c r="C36" s="383">
        <f>D35+1</f>
        <v>44287</v>
      </c>
      <c r="D36" s="383">
        <f>DATE(YEAR(C36),IF(MONTH(C36)&lt;=3,3,IF(MONTH(C36)&lt;=6,6,IF(MONTH(C36)&lt;=9,9,12))),IF(OR(MONTH(C36)&lt;=3,MONTH(C36)&gt;=10),31,30))</f>
        <v>44377</v>
      </c>
      <c r="E36" s="384">
        <f>D36-C36+1</f>
        <v>91</v>
      </c>
      <c r="F36" s="259">
        <f>VLOOKUP(D36,'FERC Interest Rate'!$A:$B,2,TRUE)</f>
        <v>3.2500000000000001E-2</v>
      </c>
      <c r="G36" s="118">
        <f t="shared" si="6"/>
        <v>2765546.325585728</v>
      </c>
      <c r="H36" s="118">
        <f>G36*F36*(E36/(DATE(YEAR(D36),12,31)-DATE(YEAR(D36),1,1)+1))</f>
        <v>22408.502076492579</v>
      </c>
      <c r="I36" s="387">
        <v>0</v>
      </c>
      <c r="J36" s="187">
        <v>0</v>
      </c>
      <c r="K36" s="388">
        <f>+SUM(I36:J36)</f>
        <v>0</v>
      </c>
      <c r="L36" s="187">
        <v>0</v>
      </c>
      <c r="M36" s="389">
        <f>+SUM(K36:L36)</f>
        <v>0</v>
      </c>
      <c r="N36" s="388">
        <f>+G36+H36+J36</f>
        <v>2787954.8276622207</v>
      </c>
      <c r="O36" s="118">
        <f>G36+H36-L36-I36</f>
        <v>2787954.8276622207</v>
      </c>
      <c r="P36" s="5"/>
      <c r="Q36" s="5"/>
    </row>
    <row r="37" spans="1:17" ht="13" x14ac:dyDescent="0.3">
      <c r="A37" s="217" t="s">
        <v>44</v>
      </c>
      <c r="B37" s="58" t="str">
        <f t="shared" ref="B37:B54" si="7">+IF(MONTH(C37)&lt;4,"Q1",IF(MONTH(C37)&lt;7,"Q2",IF(MONTH(C37)&lt;10,"Q3","Q4")))&amp;"/"&amp;YEAR(C37)</f>
        <v>Q3/2021</v>
      </c>
      <c r="C37" s="54">
        <f>D36+1</f>
        <v>44378</v>
      </c>
      <c r="D37" s="54">
        <f>DATE(YEAR(C37),IF(MONTH(C37)&lt;=3,3,IF(MONTH(C37)&lt;=6,6,IF(MONTH(C37)&lt;=9,9,12))),IF(OR(MONTH(C37)&lt;=3,MONTH(C37)&gt;=10),31,30))</f>
        <v>44469</v>
      </c>
      <c r="E37" s="58">
        <f t="shared" si="3"/>
        <v>92</v>
      </c>
      <c r="F37" s="59">
        <f>VLOOKUP(D37,'FERC Interest Rate'!$A:$B,2,TRUE)</f>
        <v>3.2500000000000001E-2</v>
      </c>
      <c r="G37" s="60">
        <f t="shared" si="6"/>
        <v>2787954.8276622207</v>
      </c>
      <c r="H37" s="118">
        <f>G37*F37*(E37/(DATE(YEAR(D37),12,31)-DATE(YEAR(D37),1,1)+1))</f>
        <v>22838.314889616548</v>
      </c>
      <c r="I37" s="81">
        <f t="shared" ref="I37:I54" si="8">(SUM($H$33:$H$54)/20)</f>
        <v>4689.6571275918604</v>
      </c>
      <c r="J37" s="187">
        <f>G37*F37*(E37/(DATE(YEAR(D37),12,31)-DATE(YEAR(D37),1,1)+1))</f>
        <v>22838.314889616548</v>
      </c>
      <c r="K37" s="5">
        <f>+SUM(I37:J37)</f>
        <v>27527.972017208409</v>
      </c>
      <c r="L37" s="61">
        <f>$C$26/20</f>
        <v>135850</v>
      </c>
      <c r="M37" s="90">
        <f>+SUM(K37:L37)</f>
        <v>163377.97201720841</v>
      </c>
      <c r="N37" s="5">
        <f t="shared" si="4"/>
        <v>2833631.4574414534</v>
      </c>
      <c r="O37" s="60">
        <f t="shared" si="5"/>
        <v>2670253.4854242452</v>
      </c>
      <c r="P37" s="5"/>
      <c r="Q37" s="5"/>
    </row>
    <row r="38" spans="1:17" ht="13" x14ac:dyDescent="0.3">
      <c r="A38" s="63" t="s">
        <v>45</v>
      </c>
      <c r="B38" s="58" t="str">
        <f t="shared" si="7"/>
        <v>Q4/2021</v>
      </c>
      <c r="C38" s="54">
        <f>D37+1</f>
        <v>44470</v>
      </c>
      <c r="D38" s="54">
        <f t="shared" si="2"/>
        <v>44561</v>
      </c>
      <c r="E38" s="58">
        <f t="shared" si="3"/>
        <v>92</v>
      </c>
      <c r="F38" s="59">
        <f>VLOOKUP(D38,'FERC Interest Rate'!$A:$B,2,TRUE)</f>
        <v>3.2500000000000001E-2</v>
      </c>
      <c r="G38" s="60">
        <f t="shared" si="6"/>
        <v>2670253.4854242452</v>
      </c>
      <c r="H38" s="60">
        <v>0</v>
      </c>
      <c r="I38" s="81">
        <f t="shared" si="8"/>
        <v>4689.6571275918604</v>
      </c>
      <c r="J38" s="187">
        <f t="shared" ref="J38:J54" si="9">G38*F38*(E38/(DATE(YEAR(D38),12,31)-DATE(YEAR(D38),1,1)+1))</f>
        <v>21874.131291557518</v>
      </c>
      <c r="K38" s="5">
        <f t="shared" ref="K38:K54" si="10">+SUM(I38:J38)</f>
        <v>26563.788419149379</v>
      </c>
      <c r="L38" s="61">
        <f t="shared" ref="L38:L54" si="11">$C$26/20</f>
        <v>135850</v>
      </c>
      <c r="M38" s="90">
        <f t="shared" ref="M38:M54" si="12">+SUM(K38:L38)</f>
        <v>162413.78841914938</v>
      </c>
      <c r="N38" s="5">
        <f t="shared" si="4"/>
        <v>2692127.6167158028</v>
      </c>
      <c r="O38" s="60">
        <f t="shared" si="5"/>
        <v>2529713.8282966535</v>
      </c>
      <c r="P38" s="5"/>
      <c r="Q38" s="5"/>
    </row>
    <row r="39" spans="1:17" ht="13" x14ac:dyDescent="0.3">
      <c r="A39" s="6" t="s">
        <v>46</v>
      </c>
      <c r="B39" s="58" t="str">
        <f t="shared" si="7"/>
        <v>Q1/2022</v>
      </c>
      <c r="C39" s="54">
        <f t="shared" ref="C39:C54" si="13">D38+1</f>
        <v>44562</v>
      </c>
      <c r="D39" s="54">
        <f t="shared" ref="D39:D54" si="14">DATE(YEAR(C39),IF(MONTH(C39)&lt;=3,3,IF(MONTH(C39)&lt;=6,6,IF(MONTH(C39)&lt;=9,9,12))),IF(OR(MONTH(C39)&lt;=3,MONTH(C39)&gt;=10),31,30))</f>
        <v>44651</v>
      </c>
      <c r="E39" s="58">
        <f t="shared" ref="E39:E54" si="15">D39-C39+1</f>
        <v>90</v>
      </c>
      <c r="F39" s="59">
        <f>VLOOKUP(D39,'FERC Interest Rate'!$A:$B,2,TRUE)</f>
        <v>3.2500000000000001E-2</v>
      </c>
      <c r="G39" s="60">
        <f t="shared" si="6"/>
        <v>2529713.8282966535</v>
      </c>
      <c r="H39" s="60">
        <v>0</v>
      </c>
      <c r="I39" s="81">
        <f t="shared" si="8"/>
        <v>4689.6571275918604</v>
      </c>
      <c r="J39" s="187">
        <f t="shared" si="9"/>
        <v>20272.364240459483</v>
      </c>
      <c r="K39" s="5">
        <f t="shared" si="10"/>
        <v>24962.021368051344</v>
      </c>
      <c r="L39" s="61">
        <f t="shared" si="11"/>
        <v>135850</v>
      </c>
      <c r="M39" s="90">
        <f t="shared" si="12"/>
        <v>160812.02136805136</v>
      </c>
      <c r="N39" s="5">
        <f t="shared" ref="N39:N54" si="16">+G39+H39+J39</f>
        <v>2549986.1925371131</v>
      </c>
      <c r="O39" s="60">
        <f t="shared" ref="O39:O54" si="17">G39+H39-L39-I39</f>
        <v>2389174.1711690617</v>
      </c>
      <c r="P39" s="5"/>
      <c r="Q39" s="5"/>
    </row>
    <row r="40" spans="1:17" ht="13" x14ac:dyDescent="0.3">
      <c r="A40" s="6" t="s">
        <v>47</v>
      </c>
      <c r="B40" s="58" t="str">
        <f t="shared" si="7"/>
        <v>Q2/2022</v>
      </c>
      <c r="C40" s="54">
        <f t="shared" si="13"/>
        <v>44652</v>
      </c>
      <c r="D40" s="54">
        <f t="shared" si="14"/>
        <v>44742</v>
      </c>
      <c r="E40" s="58">
        <f t="shared" si="15"/>
        <v>91</v>
      </c>
      <c r="F40" s="59">
        <f>VLOOKUP(D40,'FERC Interest Rate'!$A:$B,2,TRUE)</f>
        <v>3.2500000000000001E-2</v>
      </c>
      <c r="G40" s="60">
        <f t="shared" ref="G40:G54" si="18">O39</f>
        <v>2389174.1711690617</v>
      </c>
      <c r="H40" s="60">
        <v>0</v>
      </c>
      <c r="I40" s="81">
        <f t="shared" si="8"/>
        <v>4689.6571275918604</v>
      </c>
      <c r="J40" s="187">
        <f t="shared" si="9"/>
        <v>19358.85646913014</v>
      </c>
      <c r="K40" s="5">
        <f t="shared" si="10"/>
        <v>24048.513596722001</v>
      </c>
      <c r="L40" s="61">
        <f t="shared" si="11"/>
        <v>135850</v>
      </c>
      <c r="M40" s="90">
        <f t="shared" si="12"/>
        <v>159898.51359672201</v>
      </c>
      <c r="N40" s="5">
        <f t="shared" si="16"/>
        <v>2408533.0276381918</v>
      </c>
      <c r="O40" s="60">
        <f t="shared" si="17"/>
        <v>2248634.5140414699</v>
      </c>
      <c r="P40" s="5"/>
      <c r="Q40" s="5"/>
    </row>
    <row r="41" spans="1:17" ht="13" x14ac:dyDescent="0.3">
      <c r="A41" s="6" t="s">
        <v>48</v>
      </c>
      <c r="B41" s="58" t="str">
        <f t="shared" si="7"/>
        <v>Q3/2022</v>
      </c>
      <c r="C41" s="54">
        <f t="shared" si="13"/>
        <v>44743</v>
      </c>
      <c r="D41" s="54">
        <f t="shared" si="14"/>
        <v>44834</v>
      </c>
      <c r="E41" s="58">
        <f t="shared" si="15"/>
        <v>92</v>
      </c>
      <c r="F41" s="59">
        <f>VLOOKUP(D41,'FERC Interest Rate'!$A:$B,2,TRUE)</f>
        <v>3.5999999999999997E-2</v>
      </c>
      <c r="G41" s="60">
        <f t="shared" si="18"/>
        <v>2248634.5140414699</v>
      </c>
      <c r="H41" s="60">
        <v>0</v>
      </c>
      <c r="I41" s="81">
        <f t="shared" si="8"/>
        <v>4689.6571275918604</v>
      </c>
      <c r="J41" s="187">
        <f t="shared" si="9"/>
        <v>20404.047973987257</v>
      </c>
      <c r="K41" s="5">
        <f t="shared" si="10"/>
        <v>25093.705101579118</v>
      </c>
      <c r="L41" s="61">
        <f t="shared" si="11"/>
        <v>135850</v>
      </c>
      <c r="M41" s="90">
        <f t="shared" si="12"/>
        <v>160943.70510157911</v>
      </c>
      <c r="N41" s="5">
        <f t="shared" si="16"/>
        <v>2269038.5620154571</v>
      </c>
      <c r="O41" s="60">
        <f t="shared" si="17"/>
        <v>2108094.8569138781</v>
      </c>
      <c r="P41" s="5"/>
      <c r="Q41" s="5"/>
    </row>
    <row r="42" spans="1:17" ht="13" x14ac:dyDescent="0.3">
      <c r="A42" s="6" t="s">
        <v>49</v>
      </c>
      <c r="B42" s="58" t="str">
        <f t="shared" si="7"/>
        <v>Q4/2022</v>
      </c>
      <c r="C42" s="54">
        <f t="shared" si="13"/>
        <v>44835</v>
      </c>
      <c r="D42" s="54">
        <f t="shared" si="14"/>
        <v>44926</v>
      </c>
      <c r="E42" s="58">
        <f t="shared" si="15"/>
        <v>92</v>
      </c>
      <c r="F42" s="59">
        <f>VLOOKUP(D42,'FERC Interest Rate'!$A:$B,2,TRUE)</f>
        <v>4.9099999999999998E-2</v>
      </c>
      <c r="G42" s="60">
        <f t="shared" si="18"/>
        <v>2108094.8569138781</v>
      </c>
      <c r="H42" s="60">
        <v>0</v>
      </c>
      <c r="I42" s="81">
        <f t="shared" si="8"/>
        <v>4689.6571275918604</v>
      </c>
      <c r="J42" s="187">
        <f t="shared" si="9"/>
        <v>26089.550925072246</v>
      </c>
      <c r="K42" s="5">
        <f t="shared" si="10"/>
        <v>30779.208052664108</v>
      </c>
      <c r="L42" s="61">
        <f t="shared" si="11"/>
        <v>135850</v>
      </c>
      <c r="M42" s="90">
        <f t="shared" si="12"/>
        <v>166629.20805266412</v>
      </c>
      <c r="N42" s="5">
        <f t="shared" si="16"/>
        <v>2134184.4078389504</v>
      </c>
      <c r="O42" s="60">
        <f t="shared" si="17"/>
        <v>1967555.1997862863</v>
      </c>
      <c r="P42" s="5"/>
      <c r="Q42" s="5"/>
    </row>
    <row r="43" spans="1:17" ht="13" x14ac:dyDescent="0.3">
      <c r="A43" s="6" t="s">
        <v>50</v>
      </c>
      <c r="B43" s="58" t="str">
        <f t="shared" si="7"/>
        <v>Q1/2023</v>
      </c>
      <c r="C43" s="54">
        <f t="shared" si="13"/>
        <v>44927</v>
      </c>
      <c r="D43" s="54">
        <f t="shared" si="14"/>
        <v>45016</v>
      </c>
      <c r="E43" s="58">
        <f t="shared" si="15"/>
        <v>90</v>
      </c>
      <c r="F43" s="59">
        <f>VLOOKUP(D43,'FERC Interest Rate'!$A:$B,2,TRUE)</f>
        <v>6.3100000000000003E-2</v>
      </c>
      <c r="G43" s="60">
        <f t="shared" si="18"/>
        <v>1967555.1997862863</v>
      </c>
      <c r="H43" s="60">
        <v>0</v>
      </c>
      <c r="I43" s="81">
        <f t="shared" si="8"/>
        <v>4689.6571275918604</v>
      </c>
      <c r="J43" s="187">
        <f t="shared" si="9"/>
        <v>30613.002683798135</v>
      </c>
      <c r="K43" s="5">
        <f t="shared" si="10"/>
        <v>35302.659811389996</v>
      </c>
      <c r="L43" s="61">
        <f t="shared" si="11"/>
        <v>135850</v>
      </c>
      <c r="M43" s="90">
        <f t="shared" si="12"/>
        <v>171152.65981138998</v>
      </c>
      <c r="N43" s="5">
        <f t="shared" si="16"/>
        <v>1998168.2024700844</v>
      </c>
      <c r="O43" s="60">
        <f t="shared" si="17"/>
        <v>1827015.5426586946</v>
      </c>
      <c r="P43" s="5"/>
      <c r="Q43" s="5"/>
    </row>
    <row r="44" spans="1:17" ht="13" x14ac:dyDescent="0.3">
      <c r="A44" s="6" t="s">
        <v>51</v>
      </c>
      <c r="B44" s="58" t="str">
        <f t="shared" si="7"/>
        <v>Q2/2023</v>
      </c>
      <c r="C44" s="54">
        <f t="shared" si="13"/>
        <v>45017</v>
      </c>
      <c r="D44" s="54">
        <f t="shared" si="14"/>
        <v>45107</v>
      </c>
      <c r="E44" s="58">
        <f t="shared" si="15"/>
        <v>91</v>
      </c>
      <c r="F44" s="59">
        <f>VLOOKUP(D44,'FERC Interest Rate'!$A:$B,2,TRUE)</f>
        <v>7.4999999999999997E-2</v>
      </c>
      <c r="G44" s="60">
        <f t="shared" si="18"/>
        <v>1827015.5426586946</v>
      </c>
      <c r="H44" s="60">
        <v>0</v>
      </c>
      <c r="I44" s="81">
        <f t="shared" si="8"/>
        <v>4689.6571275918604</v>
      </c>
      <c r="J44" s="187">
        <f t="shared" si="9"/>
        <v>34162.687886700245</v>
      </c>
      <c r="K44" s="5">
        <f t="shared" si="10"/>
        <v>38852.345014292106</v>
      </c>
      <c r="L44" s="61">
        <f t="shared" si="11"/>
        <v>135850</v>
      </c>
      <c r="M44" s="90">
        <f t="shared" si="12"/>
        <v>174702.34501429211</v>
      </c>
      <c r="N44" s="5">
        <f t="shared" si="16"/>
        <v>1861178.2305453948</v>
      </c>
      <c r="O44" s="60">
        <f t="shared" si="17"/>
        <v>1686475.8855311028</v>
      </c>
      <c r="P44" s="5"/>
      <c r="Q44" s="5"/>
    </row>
    <row r="45" spans="1:17" ht="13" x14ac:dyDescent="0.3">
      <c r="A45" s="6" t="s">
        <v>52</v>
      </c>
      <c r="B45" s="58" t="str">
        <f t="shared" si="7"/>
        <v>Q3/2023</v>
      </c>
      <c r="C45" s="54">
        <f t="shared" si="13"/>
        <v>45108</v>
      </c>
      <c r="D45" s="54">
        <f t="shared" si="14"/>
        <v>45199</v>
      </c>
      <c r="E45" s="58">
        <f t="shared" si="15"/>
        <v>92</v>
      </c>
      <c r="F45" s="59">
        <f>VLOOKUP(D45,'FERC Interest Rate'!$A:$B,2,TRUE)</f>
        <v>8.0199999999999994E-2</v>
      </c>
      <c r="G45" s="60">
        <f t="shared" si="18"/>
        <v>1686475.8855311028</v>
      </c>
      <c r="H45" s="60">
        <v>0</v>
      </c>
      <c r="I45" s="81">
        <f t="shared" si="8"/>
        <v>4689.6571275918604</v>
      </c>
      <c r="J45" s="187">
        <f t="shared" si="9"/>
        <v>34091.763489870376</v>
      </c>
      <c r="K45" s="5">
        <f t="shared" si="10"/>
        <v>38781.420617462238</v>
      </c>
      <c r="L45" s="61">
        <f t="shared" si="11"/>
        <v>135850</v>
      </c>
      <c r="M45" s="90">
        <f t="shared" si="12"/>
        <v>174631.42061746225</v>
      </c>
      <c r="N45" s="5">
        <f t="shared" si="16"/>
        <v>1720567.6490209731</v>
      </c>
      <c r="O45" s="60">
        <f t="shared" si="17"/>
        <v>1545936.228403511</v>
      </c>
      <c r="P45" s="5"/>
      <c r="Q45" s="5"/>
    </row>
    <row r="46" spans="1:17" ht="13" x14ac:dyDescent="0.3">
      <c r="A46" s="6" t="s">
        <v>53</v>
      </c>
      <c r="B46" s="58" t="str">
        <f t="shared" si="7"/>
        <v>Q4/2023</v>
      </c>
      <c r="C46" s="54">
        <f t="shared" si="13"/>
        <v>45200</v>
      </c>
      <c r="D46" s="54">
        <f t="shared" si="14"/>
        <v>45291</v>
      </c>
      <c r="E46" s="58">
        <f t="shared" si="15"/>
        <v>92</v>
      </c>
      <c r="F46" s="59">
        <f>VLOOKUP(D46,'FERC Interest Rate'!$A:$B,2,TRUE)</f>
        <v>8.3500000000000005E-2</v>
      </c>
      <c r="G46" s="60">
        <f t="shared" si="18"/>
        <v>1545936.228403511</v>
      </c>
      <c r="H46" s="60">
        <v>0</v>
      </c>
      <c r="I46" s="81">
        <f t="shared" si="8"/>
        <v>4689.6571275918604</v>
      </c>
      <c r="J46" s="187">
        <f t="shared" si="9"/>
        <v>32536.663305741844</v>
      </c>
      <c r="K46" s="5">
        <f t="shared" si="10"/>
        <v>37226.320433333705</v>
      </c>
      <c r="L46" s="61">
        <f t="shared" si="11"/>
        <v>135850</v>
      </c>
      <c r="M46" s="90">
        <f t="shared" si="12"/>
        <v>173076.32043333369</v>
      </c>
      <c r="N46" s="5">
        <f t="shared" si="16"/>
        <v>1578472.8917092527</v>
      </c>
      <c r="O46" s="60">
        <f t="shared" si="17"/>
        <v>1405396.5712759192</v>
      </c>
      <c r="P46" s="5"/>
      <c r="Q46" s="5"/>
    </row>
    <row r="47" spans="1:17" ht="13" x14ac:dyDescent="0.3">
      <c r="A47" s="6" t="s">
        <v>54</v>
      </c>
      <c r="B47" s="58" t="str">
        <f t="shared" si="7"/>
        <v>Q1/2024</v>
      </c>
      <c r="C47" s="54">
        <f t="shared" si="13"/>
        <v>45292</v>
      </c>
      <c r="D47" s="54">
        <f t="shared" si="14"/>
        <v>45382</v>
      </c>
      <c r="E47" s="58">
        <f t="shared" si="15"/>
        <v>91</v>
      </c>
      <c r="F47" s="59">
        <f>VLOOKUP(D47,'FERC Interest Rate'!$A:$B,2,TRUE)</f>
        <v>8.5000000000000006E-2</v>
      </c>
      <c r="G47" s="60">
        <f t="shared" si="18"/>
        <v>1405396.5712759192</v>
      </c>
      <c r="H47" s="60">
        <v>0</v>
      </c>
      <c r="I47" s="81">
        <f t="shared" si="8"/>
        <v>4689.6571275918604</v>
      </c>
      <c r="J47" s="187">
        <f t="shared" si="9"/>
        <v>29701.482182566218</v>
      </c>
      <c r="K47" s="5">
        <f t="shared" si="10"/>
        <v>34391.139310158076</v>
      </c>
      <c r="L47" s="61">
        <f t="shared" si="11"/>
        <v>135850</v>
      </c>
      <c r="M47" s="90">
        <f t="shared" si="12"/>
        <v>170241.13931015809</v>
      </c>
      <c r="N47" s="5">
        <f t="shared" si="16"/>
        <v>1435098.0534584855</v>
      </c>
      <c r="O47" s="60">
        <f t="shared" si="17"/>
        <v>1264856.9141483274</v>
      </c>
      <c r="P47" s="5"/>
      <c r="Q47" s="5"/>
    </row>
    <row r="48" spans="1:17" ht="13" x14ac:dyDescent="0.3">
      <c r="A48" s="6" t="s">
        <v>55</v>
      </c>
      <c r="B48" s="58" t="str">
        <f t="shared" si="7"/>
        <v>Q2/2024</v>
      </c>
      <c r="C48" s="54">
        <f t="shared" si="13"/>
        <v>45383</v>
      </c>
      <c r="D48" s="54">
        <f t="shared" si="14"/>
        <v>45473</v>
      </c>
      <c r="E48" s="58">
        <f t="shared" si="15"/>
        <v>91</v>
      </c>
      <c r="F48" s="59">
        <f>VLOOKUP(D48,'FERC Interest Rate'!$A:$B,2,TRUE)</f>
        <v>8.5000000000000006E-2</v>
      </c>
      <c r="G48" s="60">
        <f t="shared" si="18"/>
        <v>1264856.9141483274</v>
      </c>
      <c r="H48" s="60">
        <v>0</v>
      </c>
      <c r="I48" s="81">
        <f t="shared" si="8"/>
        <v>4689.6571275918604</v>
      </c>
      <c r="J48" s="187">
        <f t="shared" si="9"/>
        <v>26731.333964309601</v>
      </c>
      <c r="K48" s="5">
        <f t="shared" si="10"/>
        <v>31420.991091901462</v>
      </c>
      <c r="L48" s="61">
        <f t="shared" si="11"/>
        <v>135850</v>
      </c>
      <c r="M48" s="90">
        <f t="shared" si="12"/>
        <v>167270.99109190147</v>
      </c>
      <c r="N48" s="5">
        <f t="shared" si="16"/>
        <v>1291588.2481126371</v>
      </c>
      <c r="O48" s="60">
        <f t="shared" si="17"/>
        <v>1124317.2570207356</v>
      </c>
      <c r="P48" s="5"/>
      <c r="Q48" s="5"/>
    </row>
    <row r="49" spans="1:17" ht="13" x14ac:dyDescent="0.3">
      <c r="A49" s="6" t="s">
        <v>56</v>
      </c>
      <c r="B49" s="58" t="str">
        <f t="shared" si="7"/>
        <v>Q3/2024</v>
      </c>
      <c r="C49" s="54">
        <f t="shared" si="13"/>
        <v>45474</v>
      </c>
      <c r="D49" s="54">
        <f t="shared" si="14"/>
        <v>45565</v>
      </c>
      <c r="E49" s="58">
        <f t="shared" si="15"/>
        <v>92</v>
      </c>
      <c r="F49" s="59">
        <f>VLOOKUP(D49,'FERC Interest Rate'!$A:$B,2,TRUE)</f>
        <v>8.5000000000000006E-2</v>
      </c>
      <c r="G49" s="60">
        <f t="shared" si="18"/>
        <v>1124317.2570207356</v>
      </c>
      <c r="H49" s="60">
        <v>0</v>
      </c>
      <c r="I49" s="81">
        <f t="shared" si="8"/>
        <v>4689.6571275918604</v>
      </c>
      <c r="J49" s="187">
        <f t="shared" si="9"/>
        <v>24022.297677328286</v>
      </c>
      <c r="K49" s="5">
        <f t="shared" si="10"/>
        <v>28711.954804920148</v>
      </c>
      <c r="L49" s="61">
        <f t="shared" si="11"/>
        <v>135850</v>
      </c>
      <c r="M49" s="90">
        <f t="shared" si="12"/>
        <v>164561.95480492015</v>
      </c>
      <c r="N49" s="5">
        <f t="shared" si="16"/>
        <v>1148339.554698064</v>
      </c>
      <c r="O49" s="60">
        <f t="shared" si="17"/>
        <v>983777.59989314375</v>
      </c>
      <c r="P49" s="5"/>
      <c r="Q49" s="5"/>
    </row>
    <row r="50" spans="1:17" ht="13" x14ac:dyDescent="0.3">
      <c r="A50" s="6" t="s">
        <v>57</v>
      </c>
      <c r="B50" s="58" t="str">
        <f t="shared" si="7"/>
        <v>Q4/2024</v>
      </c>
      <c r="C50" s="54">
        <f t="shared" si="13"/>
        <v>45566</v>
      </c>
      <c r="D50" s="54">
        <f t="shared" si="14"/>
        <v>45657</v>
      </c>
      <c r="E50" s="58">
        <f t="shared" si="15"/>
        <v>92</v>
      </c>
      <c r="F50" s="59">
        <f>VLOOKUP(D50,'FERC Interest Rate'!$A:$B,2,TRUE)</f>
        <v>8.5000000000000006E-2</v>
      </c>
      <c r="G50" s="60">
        <f t="shared" si="18"/>
        <v>983777.59989314375</v>
      </c>
      <c r="H50" s="60">
        <v>0</v>
      </c>
      <c r="I50" s="81">
        <f t="shared" si="8"/>
        <v>4689.6571275918604</v>
      </c>
      <c r="J50" s="187">
        <f t="shared" si="9"/>
        <v>21019.510467662254</v>
      </c>
      <c r="K50" s="5">
        <f t="shared" si="10"/>
        <v>25709.167595254115</v>
      </c>
      <c r="L50" s="61">
        <f t="shared" si="11"/>
        <v>135850</v>
      </c>
      <c r="M50" s="90">
        <f t="shared" si="12"/>
        <v>161559.16759525411</v>
      </c>
      <c r="N50" s="5">
        <f t="shared" si="16"/>
        <v>1004797.110360806</v>
      </c>
      <c r="O50" s="60">
        <f t="shared" si="17"/>
        <v>843237.94276555185</v>
      </c>
      <c r="P50" s="5"/>
      <c r="Q50" s="5"/>
    </row>
    <row r="51" spans="1:17" ht="13" x14ac:dyDescent="0.3">
      <c r="A51" s="6" t="s">
        <v>58</v>
      </c>
      <c r="B51" s="58" t="str">
        <f t="shared" si="7"/>
        <v>Q1/2025</v>
      </c>
      <c r="C51" s="54">
        <f t="shared" si="13"/>
        <v>45658</v>
      </c>
      <c r="D51" s="54">
        <f t="shared" si="14"/>
        <v>45747</v>
      </c>
      <c r="E51" s="58">
        <f t="shared" si="15"/>
        <v>90</v>
      </c>
      <c r="F51" s="59">
        <f>VLOOKUP(D51,'FERC Interest Rate'!$A:$B,2,TRUE)</f>
        <v>8.0399999999999999E-2</v>
      </c>
      <c r="G51" s="60">
        <f t="shared" si="18"/>
        <v>843237.94276555185</v>
      </c>
      <c r="H51" s="60">
        <v>0</v>
      </c>
      <c r="I51" s="81">
        <f t="shared" si="8"/>
        <v>4689.6571275918604</v>
      </c>
      <c r="J51" s="187">
        <f t="shared" si="9"/>
        <v>16716.903435209679</v>
      </c>
      <c r="K51" s="5">
        <f t="shared" si="10"/>
        <v>21406.56056280154</v>
      </c>
      <c r="L51" s="61">
        <f t="shared" si="11"/>
        <v>135850</v>
      </c>
      <c r="M51" s="90">
        <f t="shared" si="12"/>
        <v>157256.56056280155</v>
      </c>
      <c r="N51" s="5">
        <f t="shared" si="16"/>
        <v>859954.8462007615</v>
      </c>
      <c r="O51" s="60">
        <f t="shared" si="17"/>
        <v>702698.28563795995</v>
      </c>
      <c r="P51" s="5"/>
      <c r="Q51" s="5"/>
    </row>
    <row r="52" spans="1:17" ht="13" x14ac:dyDescent="0.3">
      <c r="A52" s="6" t="s">
        <v>59</v>
      </c>
      <c r="B52" s="58" t="str">
        <f t="shared" si="7"/>
        <v>Q2/2025</v>
      </c>
      <c r="C52" s="54">
        <f t="shared" si="13"/>
        <v>45748</v>
      </c>
      <c r="D52" s="54">
        <f t="shared" si="14"/>
        <v>45838</v>
      </c>
      <c r="E52" s="58">
        <f t="shared" si="15"/>
        <v>91</v>
      </c>
      <c r="F52" s="59">
        <f>VLOOKUP(D52,'FERC Interest Rate'!$A:$B,2,TRUE)</f>
        <v>7.5499999999999998E-2</v>
      </c>
      <c r="G52" s="60">
        <f t="shared" si="18"/>
        <v>702698.28563795995</v>
      </c>
      <c r="H52" s="60">
        <v>0</v>
      </c>
      <c r="I52" s="81">
        <f t="shared" si="8"/>
        <v>4689.6571275918604</v>
      </c>
      <c r="J52" s="187">
        <f t="shared" si="9"/>
        <v>13227.091976645488</v>
      </c>
      <c r="K52" s="5">
        <f t="shared" si="10"/>
        <v>17916.749104237348</v>
      </c>
      <c r="L52" s="61">
        <f t="shared" si="11"/>
        <v>135850</v>
      </c>
      <c r="M52" s="90">
        <f t="shared" si="12"/>
        <v>153766.74910423736</v>
      </c>
      <c r="N52" s="5">
        <f t="shared" si="16"/>
        <v>715925.37761460547</v>
      </c>
      <c r="O52" s="60">
        <f t="shared" si="17"/>
        <v>562158.62851036806</v>
      </c>
      <c r="P52" s="5"/>
      <c r="Q52" s="5"/>
    </row>
    <row r="53" spans="1:17" ht="13" x14ac:dyDescent="0.3">
      <c r="A53" s="6" t="s">
        <v>60</v>
      </c>
      <c r="B53" s="58" t="str">
        <f t="shared" si="7"/>
        <v>Q3/2025</v>
      </c>
      <c r="C53" s="54">
        <f t="shared" si="13"/>
        <v>45839</v>
      </c>
      <c r="D53" s="54">
        <f t="shared" si="14"/>
        <v>45930</v>
      </c>
      <c r="E53" s="58">
        <f t="shared" si="15"/>
        <v>92</v>
      </c>
      <c r="F53" s="59">
        <f>VLOOKUP(D53,'FERC Interest Rate'!$A:$B,2,TRUE)</f>
        <v>7.4999999999999997E-2</v>
      </c>
      <c r="G53" s="60">
        <f t="shared" si="18"/>
        <v>562158.62851036806</v>
      </c>
      <c r="H53" s="60">
        <v>0</v>
      </c>
      <c r="I53" s="81">
        <f t="shared" si="8"/>
        <v>4689.6571275918604</v>
      </c>
      <c r="J53" s="187">
        <f t="shared" si="9"/>
        <v>10627.10831978504</v>
      </c>
      <c r="K53" s="5">
        <f t="shared" si="10"/>
        <v>15316.7654473769</v>
      </c>
      <c r="L53" s="61">
        <f t="shared" si="11"/>
        <v>135850</v>
      </c>
      <c r="M53" s="90">
        <f t="shared" si="12"/>
        <v>151166.76544737691</v>
      </c>
      <c r="N53" s="5">
        <f t="shared" si="16"/>
        <v>572785.73683015315</v>
      </c>
      <c r="O53" s="60">
        <f t="shared" si="17"/>
        <v>421618.97138277622</v>
      </c>
      <c r="P53" s="5"/>
      <c r="Q53" s="5"/>
    </row>
    <row r="54" spans="1:17" ht="13" x14ac:dyDescent="0.3">
      <c r="A54" s="6" t="s">
        <v>61</v>
      </c>
      <c r="B54" s="58" t="str">
        <f t="shared" si="7"/>
        <v>Q4/2025</v>
      </c>
      <c r="C54" s="54">
        <f t="shared" si="13"/>
        <v>45931</v>
      </c>
      <c r="D54" s="54">
        <f t="shared" si="14"/>
        <v>46022</v>
      </c>
      <c r="E54" s="58">
        <f t="shared" si="15"/>
        <v>92</v>
      </c>
      <c r="F54" s="59">
        <f>VLOOKUP(D54,'FERC Interest Rate'!$A:$B,2,TRUE)</f>
        <v>7.4999999999999997E-2</v>
      </c>
      <c r="G54" s="60">
        <f t="shared" si="18"/>
        <v>421618.97138277622</v>
      </c>
      <c r="H54" s="60">
        <v>0</v>
      </c>
      <c r="I54" s="81">
        <f t="shared" si="8"/>
        <v>4689.6571275918604</v>
      </c>
      <c r="J54" s="187">
        <f t="shared" si="9"/>
        <v>7970.3312398387843</v>
      </c>
      <c r="K54" s="5">
        <f t="shared" si="10"/>
        <v>12659.988367430644</v>
      </c>
      <c r="L54" s="61">
        <f t="shared" si="11"/>
        <v>135850</v>
      </c>
      <c r="M54" s="90">
        <f t="shared" si="12"/>
        <v>148509.98836743063</v>
      </c>
      <c r="N54" s="5">
        <f t="shared" si="16"/>
        <v>429589.30262261501</v>
      </c>
      <c r="O54" s="60">
        <f t="shared" si="17"/>
        <v>281079.31425518438</v>
      </c>
      <c r="P54" s="5"/>
      <c r="Q54" s="5"/>
    </row>
    <row r="55" spans="1:17" ht="13.5" thickBot="1" x14ac:dyDescent="0.35">
      <c r="A55" s="101"/>
      <c r="B55" s="102"/>
      <c r="C55" s="104"/>
      <c r="D55" s="104"/>
      <c r="E55" s="102"/>
      <c r="F55" s="102"/>
      <c r="G55" s="95">
        <f t="shared" ref="G55:O55" si="19">+SUM(G33:G54)</f>
        <v>40016305.937849045</v>
      </c>
      <c r="H55" s="95">
        <f t="shared" si="19"/>
        <v>93793.142551837213</v>
      </c>
      <c r="I55" s="96">
        <f t="shared" si="19"/>
        <v>84413.828296653461</v>
      </c>
      <c r="J55" s="96">
        <f t="shared" si="19"/>
        <v>412257.44241927908</v>
      </c>
      <c r="K55" s="96">
        <f t="shared" si="19"/>
        <v>496671.27071593259</v>
      </c>
      <c r="L55" s="96">
        <f t="shared" si="19"/>
        <v>2445300</v>
      </c>
      <c r="M55" s="96">
        <f t="shared" si="19"/>
        <v>2941971.2707159324</v>
      </c>
      <c r="N55" s="95">
        <f t="shared" si="19"/>
        <v>40522356.522820167</v>
      </c>
      <c r="O55" s="95">
        <f t="shared" si="19"/>
        <v>37580385.252104238</v>
      </c>
    </row>
    <row r="56" spans="1:17" ht="13" thickTop="1" x14ac:dyDescent="0.25">
      <c r="I56" s="84"/>
      <c r="M56" s="91"/>
    </row>
  </sheetData>
  <printOptions horizontalCentered="1"/>
  <pageMargins left="0.25" right="0.25" top="0.75" bottom="0.75" header="0.3" footer="0.3"/>
  <pageSetup paperSize="3" scale="45" fitToHeight="0" orientation="portrait" r:id="rId1"/>
  <headerFooter>
    <oddHeader>&amp;RTO2027 Draft Annual Update
Attachment 4
WP- Schedule 22 NUCs
Page &amp;P of &amp;N</oddHeader>
    <oddFooter>&amp;R&amp;A</odd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DE46B-4BF6-42AC-AA36-79111146540B}">
  <sheetPr>
    <pageSetUpPr fitToPage="1"/>
  </sheetPr>
  <dimension ref="A1:R44"/>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9" width="16.08984375" style="40" customWidth="1"/>
    <col min="10" max="10" width="17.36328125" style="40" bestFit="1" customWidth="1"/>
    <col min="11" max="11" width="16.08984375" style="40" customWidth="1"/>
    <col min="12" max="12" width="17.90625" style="40" customWidth="1"/>
    <col min="13" max="14" width="16.08984375" style="40" customWidth="1"/>
    <col min="15" max="15" width="17.36328125" style="40" customWidth="1"/>
    <col min="16" max="18" width="16.08984375" style="40" customWidth="1"/>
    <col min="19" max="19" width="16" style="40" customWidth="1"/>
    <col min="20" max="16384" width="9.08984375" style="40"/>
  </cols>
  <sheetData>
    <row r="1" spans="1:17" ht="26" x14ac:dyDescent="0.3">
      <c r="A1" s="141" t="s">
        <v>9</v>
      </c>
      <c r="B1" s="142" t="s">
        <v>78</v>
      </c>
      <c r="C1" s="141" t="s">
        <v>2</v>
      </c>
      <c r="D1" s="141" t="s">
        <v>1</v>
      </c>
      <c r="E1" s="142" t="s">
        <v>64</v>
      </c>
      <c r="F1" s="142" t="s">
        <v>41</v>
      </c>
      <c r="G1"/>
      <c r="H1"/>
      <c r="I1"/>
      <c r="J1"/>
      <c r="K1"/>
      <c r="L1"/>
      <c r="M1"/>
    </row>
    <row r="2" spans="1:17" ht="12.75" customHeight="1" outlineLevel="1" x14ac:dyDescent="0.25">
      <c r="A2" s="146" t="s">
        <v>44</v>
      </c>
      <c r="B2" s="9">
        <v>42352</v>
      </c>
      <c r="C2" s="231">
        <v>90344.82</v>
      </c>
      <c r="D2" s="37">
        <v>0</v>
      </c>
      <c r="E2" s="37">
        <v>0</v>
      </c>
      <c r="F2" s="4">
        <f>SUM(C2:E2)</f>
        <v>90344.82</v>
      </c>
      <c r="G2"/>
      <c r="H2"/>
      <c r="I2"/>
      <c r="J2"/>
      <c r="K2"/>
      <c r="L2"/>
      <c r="M2"/>
    </row>
    <row r="3" spans="1:17" ht="12.75" customHeight="1" outlineLevel="1" x14ac:dyDescent="0.25">
      <c r="A3" s="146" t="s">
        <v>45</v>
      </c>
      <c r="B3" s="100">
        <v>42352</v>
      </c>
      <c r="C3" s="231">
        <v>437577</v>
      </c>
      <c r="D3" s="37">
        <v>0</v>
      </c>
      <c r="E3" s="37">
        <v>0</v>
      </c>
      <c r="F3" s="4">
        <f t="shared" ref="F3:F13" si="0">SUM(C3:E3)</f>
        <v>437577</v>
      </c>
      <c r="G3"/>
      <c r="H3"/>
      <c r="I3"/>
      <c r="J3"/>
      <c r="K3"/>
      <c r="L3"/>
      <c r="M3"/>
    </row>
    <row r="4" spans="1:17" outlineLevel="1" collapsed="1" x14ac:dyDescent="0.25">
      <c r="A4" s="146" t="s">
        <v>46</v>
      </c>
      <c r="B4" s="100">
        <v>42391</v>
      </c>
      <c r="C4" s="231">
        <v>194652</v>
      </c>
      <c r="D4" s="37">
        <v>0</v>
      </c>
      <c r="E4" s="37">
        <v>0</v>
      </c>
      <c r="F4" s="4">
        <f t="shared" si="0"/>
        <v>194652</v>
      </c>
      <c r="G4"/>
      <c r="H4"/>
      <c r="I4"/>
      <c r="J4"/>
      <c r="K4"/>
      <c r="L4"/>
      <c r="M4"/>
    </row>
    <row r="5" spans="1:17" outlineLevel="1" x14ac:dyDescent="0.25">
      <c r="A5" s="146" t="s">
        <v>47</v>
      </c>
      <c r="B5" s="100">
        <v>42419</v>
      </c>
      <c r="C5" s="231">
        <v>202263</v>
      </c>
      <c r="D5" s="37">
        <v>0</v>
      </c>
      <c r="E5" s="37">
        <v>0</v>
      </c>
      <c r="F5" s="4">
        <f t="shared" si="0"/>
        <v>202263</v>
      </c>
      <c r="G5"/>
      <c r="H5"/>
      <c r="I5"/>
      <c r="J5"/>
      <c r="K5"/>
      <c r="L5"/>
      <c r="M5"/>
    </row>
    <row r="6" spans="1:17" ht="12.75" customHeight="1" outlineLevel="1" x14ac:dyDescent="0.25">
      <c r="A6" s="146" t="s">
        <v>48</v>
      </c>
      <c r="B6" s="100">
        <v>42447</v>
      </c>
      <c r="C6" s="231">
        <v>240996</v>
      </c>
      <c r="D6" s="37">
        <v>0</v>
      </c>
      <c r="E6" s="37">
        <v>0</v>
      </c>
      <c r="F6" s="4">
        <f t="shared" si="0"/>
        <v>240996</v>
      </c>
      <c r="G6"/>
      <c r="H6"/>
      <c r="I6"/>
      <c r="J6"/>
      <c r="K6"/>
      <c r="L6"/>
      <c r="M6"/>
    </row>
    <row r="7" spans="1:17" outlineLevel="1" x14ac:dyDescent="0.25">
      <c r="A7" s="146" t="s">
        <v>49</v>
      </c>
      <c r="B7" s="100">
        <v>42482</v>
      </c>
      <c r="C7" s="231">
        <v>329776</v>
      </c>
      <c r="D7" s="37">
        <v>0</v>
      </c>
      <c r="E7" s="37">
        <v>0</v>
      </c>
      <c r="F7" s="4">
        <f t="shared" si="0"/>
        <v>329776</v>
      </c>
      <c r="G7"/>
      <c r="H7"/>
      <c r="I7"/>
      <c r="J7"/>
      <c r="K7"/>
      <c r="L7"/>
      <c r="M7"/>
    </row>
    <row r="8" spans="1:17" outlineLevel="1" x14ac:dyDescent="0.25">
      <c r="A8" s="146" t="s">
        <v>50</v>
      </c>
      <c r="B8" s="100">
        <v>42510</v>
      </c>
      <c r="C8" s="231">
        <v>315282</v>
      </c>
      <c r="D8" s="37">
        <v>0</v>
      </c>
      <c r="E8" s="37">
        <v>0</v>
      </c>
      <c r="F8" s="4">
        <f t="shared" si="0"/>
        <v>315282</v>
      </c>
      <c r="G8"/>
      <c r="H8"/>
      <c r="I8"/>
      <c r="J8"/>
      <c r="K8"/>
      <c r="L8"/>
      <c r="M8"/>
    </row>
    <row r="9" spans="1:17" outlineLevel="1" x14ac:dyDescent="0.25">
      <c r="A9" s="146" t="s">
        <v>51</v>
      </c>
      <c r="B9" s="100">
        <v>42538</v>
      </c>
      <c r="C9" s="231">
        <v>284055</v>
      </c>
      <c r="D9" s="37">
        <v>0</v>
      </c>
      <c r="E9" s="37">
        <v>0</v>
      </c>
      <c r="F9" s="4">
        <f t="shared" si="0"/>
        <v>284055</v>
      </c>
      <c r="G9"/>
      <c r="H9"/>
      <c r="I9"/>
      <c r="J9"/>
      <c r="K9"/>
      <c r="L9"/>
      <c r="M9"/>
    </row>
    <row r="10" spans="1:17" outlineLevel="1" x14ac:dyDescent="0.25">
      <c r="A10" s="146" t="s">
        <v>52</v>
      </c>
      <c r="B10" s="100">
        <v>42573</v>
      </c>
      <c r="C10" s="231">
        <v>243757</v>
      </c>
      <c r="D10" s="37">
        <v>0</v>
      </c>
      <c r="E10" s="37">
        <v>0</v>
      </c>
      <c r="F10" s="4">
        <f t="shared" si="0"/>
        <v>243757</v>
      </c>
      <c r="G10"/>
      <c r="H10"/>
      <c r="I10"/>
      <c r="J10"/>
      <c r="K10"/>
      <c r="L10"/>
      <c r="M10"/>
    </row>
    <row r="11" spans="1:17" outlineLevel="1" x14ac:dyDescent="0.25">
      <c r="A11" s="146" t="s">
        <v>53</v>
      </c>
      <c r="B11" s="9">
        <v>42608</v>
      </c>
      <c r="C11" s="231">
        <v>130887</v>
      </c>
      <c r="D11" s="37">
        <v>0</v>
      </c>
      <c r="E11" s="37">
        <v>0</v>
      </c>
      <c r="F11" s="4">
        <f t="shared" si="0"/>
        <v>130887</v>
      </c>
      <c r="G11"/>
      <c r="H11"/>
      <c r="I11"/>
      <c r="J11"/>
      <c r="K11"/>
      <c r="L11"/>
      <c r="M11"/>
    </row>
    <row r="12" spans="1:17" outlineLevel="1" collapsed="1" x14ac:dyDescent="0.25">
      <c r="A12" s="146" t="s">
        <v>54</v>
      </c>
      <c r="B12" s="9">
        <v>42654</v>
      </c>
      <c r="C12" s="37">
        <v>17522</v>
      </c>
      <c r="D12" s="37">
        <v>0</v>
      </c>
      <c r="E12" s="37">
        <v>0</v>
      </c>
      <c r="F12" s="4">
        <f t="shared" si="0"/>
        <v>17522</v>
      </c>
      <c r="G12"/>
      <c r="H12"/>
      <c r="I12"/>
      <c r="J12"/>
      <c r="K12"/>
      <c r="L12"/>
      <c r="M12"/>
    </row>
    <row r="13" spans="1:17" outlineLevel="1" x14ac:dyDescent="0.25">
      <c r="A13" s="146" t="s">
        <v>55</v>
      </c>
      <c r="B13" s="9">
        <v>42800</v>
      </c>
      <c r="C13" s="37">
        <v>591274</v>
      </c>
      <c r="D13" s="37">
        <v>0</v>
      </c>
      <c r="E13" s="37">
        <v>0</v>
      </c>
      <c r="F13" s="4">
        <f t="shared" si="0"/>
        <v>591274</v>
      </c>
      <c r="G13"/>
      <c r="H13"/>
      <c r="I13"/>
      <c r="J13"/>
      <c r="K13"/>
      <c r="L13"/>
      <c r="M13"/>
    </row>
    <row r="14" spans="1:17" ht="13.5" thickBot="1" x14ac:dyDescent="0.35">
      <c r="B14" s="39" t="s">
        <v>0</v>
      </c>
      <c r="C14" s="147">
        <f>SUM(C2:C13)</f>
        <v>3078385.8200000003</v>
      </c>
      <c r="D14" s="147">
        <f>SUM(D2:D13)</f>
        <v>0</v>
      </c>
      <c r="E14" s="147">
        <f>SUM(E2:E13)</f>
        <v>0</v>
      </c>
      <c r="F14" s="147">
        <f>SUM(F2:F13)</f>
        <v>3078385.8200000003</v>
      </c>
      <c r="G14"/>
      <c r="H14"/>
      <c r="I14"/>
      <c r="J14"/>
      <c r="K14"/>
      <c r="L14"/>
      <c r="M14"/>
    </row>
    <row r="15" spans="1:17" ht="13.5" thickTop="1" x14ac:dyDescent="0.3">
      <c r="A15" s="41" t="s">
        <v>19</v>
      </c>
      <c r="B15" s="43" t="s">
        <v>22</v>
      </c>
      <c r="C15" s="45">
        <v>0</v>
      </c>
      <c r="D15" s="45">
        <v>0</v>
      </c>
      <c r="E15" s="45">
        <v>0</v>
      </c>
      <c r="F15" s="45">
        <f>SUM(C15:E15)</f>
        <v>0</v>
      </c>
      <c r="H15" s="149"/>
      <c r="I15" s="150" t="s">
        <v>14</v>
      </c>
      <c r="J15" s="150" t="s">
        <v>13</v>
      </c>
      <c r="K15" s="151" t="s">
        <v>21</v>
      </c>
      <c r="L15" s="152"/>
      <c r="M15" s="153"/>
      <c r="Q15" s="154"/>
    </row>
    <row r="16" spans="1:17" ht="13" x14ac:dyDescent="0.3">
      <c r="A16" s="41" t="s">
        <v>20</v>
      </c>
      <c r="B16" s="43" t="s">
        <v>22</v>
      </c>
      <c r="C16" s="45">
        <v>0</v>
      </c>
      <c r="D16" s="45">
        <v>0</v>
      </c>
      <c r="E16" s="45">
        <v>0</v>
      </c>
      <c r="F16" s="45">
        <f>SUM(C16:E16)</f>
        <v>0</v>
      </c>
      <c r="H16" s="155" t="s">
        <v>10</v>
      </c>
      <c r="I16" s="156"/>
      <c r="J16" s="157">
        <v>44075</v>
      </c>
      <c r="K16" s="158"/>
      <c r="L16" s="159"/>
      <c r="M16" s="160"/>
    </row>
    <row r="17" spans="1:18" ht="13.5" thickBot="1" x14ac:dyDescent="0.35">
      <c r="B17" s="39" t="s">
        <v>42</v>
      </c>
      <c r="C17" s="147">
        <f>+SUM(C14:C16)</f>
        <v>3078385.8200000003</v>
      </c>
      <c r="D17" s="147">
        <f>+SUM(D14:D16)</f>
        <v>0</v>
      </c>
      <c r="E17" s="147">
        <f>+SUM(E14:E16)</f>
        <v>0</v>
      </c>
      <c r="F17" s="147">
        <f>+SUM(F14:F16)</f>
        <v>3078385.8200000003</v>
      </c>
      <c r="H17" s="161" t="s">
        <v>17</v>
      </c>
      <c r="I17" s="162"/>
      <c r="J17" s="163">
        <v>44186</v>
      </c>
      <c r="K17" s="164"/>
      <c r="L17" s="165"/>
      <c r="M17" s="166"/>
    </row>
    <row r="18" spans="1:18" ht="14" thickTop="1" thickBot="1" x14ac:dyDescent="0.35">
      <c r="B18" s="39"/>
      <c r="C18" s="44"/>
      <c r="D18" s="44"/>
      <c r="E18" s="44"/>
      <c r="F18" s="44"/>
      <c r="I18" s="45"/>
      <c r="J18" s="45"/>
      <c r="K18" s="45"/>
      <c r="L18" s="45"/>
      <c r="M18" s="45"/>
      <c r="N18" s="45"/>
      <c r="O18" s="45"/>
      <c r="P18" s="45"/>
      <c r="Q18" s="45"/>
      <c r="R18" s="45"/>
    </row>
    <row r="19" spans="1:18" ht="13" x14ac:dyDescent="0.3">
      <c r="B19" s="180"/>
      <c r="C19" s="46"/>
      <c r="D19" s="41"/>
      <c r="I19" s="407"/>
      <c r="J19" s="430" t="s">
        <v>2</v>
      </c>
      <c r="K19" s="431"/>
      <c r="L19" s="408" t="s">
        <v>44</v>
      </c>
      <c r="M19" s="409"/>
    </row>
    <row r="20" spans="1:18" ht="37" x14ac:dyDescent="0.3">
      <c r="A20" s="167" t="s">
        <v>43</v>
      </c>
      <c r="B20" s="167" t="s">
        <v>3</v>
      </c>
      <c r="C20" s="167" t="s">
        <v>4</v>
      </c>
      <c r="D20" s="167" t="s">
        <v>5</v>
      </c>
      <c r="E20" s="167" t="s">
        <v>6</v>
      </c>
      <c r="F20" s="167" t="s">
        <v>7</v>
      </c>
      <c r="G20" s="167" t="s">
        <v>70</v>
      </c>
      <c r="H20" s="167" t="s">
        <v>71</v>
      </c>
      <c r="I20" s="143" t="s">
        <v>72</v>
      </c>
      <c r="J20" s="144" t="s">
        <v>73</v>
      </c>
      <c r="K20" s="144" t="s">
        <v>74</v>
      </c>
      <c r="L20" s="144" t="s">
        <v>75</v>
      </c>
      <c r="M20" s="145" t="s">
        <v>65</v>
      </c>
      <c r="N20" s="167" t="s">
        <v>76</v>
      </c>
      <c r="O20" s="167" t="s">
        <v>77</v>
      </c>
    </row>
    <row r="21" spans="1:18" x14ac:dyDescent="0.25">
      <c r="A21" s="41" t="s">
        <v>22</v>
      </c>
      <c r="B21" s="168" t="str">
        <f t="shared" ref="B21:B40" si="1">+IF(MONTH(C21)&lt;4,"Q1",IF(MONTH(C21)&lt;7,"Q2",IF(MONTH(C21)&lt;10,"Q3","Q4")))&amp;"/"&amp;YEAR(C21)</f>
        <v>Q3/2020</v>
      </c>
      <c r="C21" s="42">
        <f>+J16</f>
        <v>44075</v>
      </c>
      <c r="D21" s="42">
        <f t="shared" ref="D21:D40" si="2">DATE(YEAR(C21),IF(MONTH(C21)&lt;=3,3,IF(MONTH(C21)&lt;=6,6,IF(MONTH(C21)&lt;=9,9,12))),IF(OR(MONTH(C21)&lt;=3,MONTH(C21)&gt;=10),31,30))</f>
        <v>44104</v>
      </c>
      <c r="E21" s="168">
        <f t="shared" ref="E21:E40" si="3">D21-C21+1</f>
        <v>30</v>
      </c>
      <c r="F21" s="59">
        <f>VLOOKUP(D21,'FERC Interest Rate'!$A:$B,2,TRUE)</f>
        <v>3.4299999999999997E-2</v>
      </c>
      <c r="G21" s="60">
        <f>+$C$17</f>
        <v>3078385.8200000003</v>
      </c>
      <c r="H21" s="60">
        <f>G21*F21*(E21/(DATE(YEAR(D21),12,31)-DATE(YEAR(D21),1,1)+1))</f>
        <v>8654.8060349180323</v>
      </c>
      <c r="I21" s="81">
        <v>0</v>
      </c>
      <c r="J21" s="47">
        <v>0</v>
      </c>
      <c r="K21" s="45">
        <f t="shared" ref="K21:K40" si="4">+SUM(I21:J21)</f>
        <v>0</v>
      </c>
      <c r="L21" s="47">
        <v>0</v>
      </c>
      <c r="M21" s="169">
        <f>+SUM(K21:L21)</f>
        <v>0</v>
      </c>
      <c r="N21" s="45">
        <f t="shared" ref="N21:N40" si="5">+G21+H21+J21</f>
        <v>3087040.6260349182</v>
      </c>
      <c r="O21" s="60">
        <f>+N21-M21</f>
        <v>3087040.6260349182</v>
      </c>
    </row>
    <row r="22" spans="1:18" x14ac:dyDescent="0.25">
      <c r="A22" s="41" t="s">
        <v>22</v>
      </c>
      <c r="B22" s="168" t="str">
        <f t="shared" si="1"/>
        <v>Q4/2020</v>
      </c>
      <c r="C22" s="42">
        <f t="shared" ref="C22:C40" si="6">D21+1</f>
        <v>44105</v>
      </c>
      <c r="D22" s="42">
        <f t="shared" si="2"/>
        <v>44196</v>
      </c>
      <c r="E22" s="168">
        <f t="shared" si="3"/>
        <v>92</v>
      </c>
      <c r="F22" s="59">
        <f>VLOOKUP(D22,'FERC Interest Rate'!$A:$B,2,TRUE)</f>
        <v>3.2500000000000001E-2</v>
      </c>
      <c r="G22" s="60">
        <f>O21</f>
        <v>3087040.6260349182</v>
      </c>
      <c r="H22" s="60">
        <f t="shared" ref="H22:H27" si="7">G22*F22*(E22/(DATE(YEAR(D22),12,31)-DATE(YEAR(D22),1,1)+1))</f>
        <v>25219.266316514771</v>
      </c>
      <c r="I22" s="81">
        <v>0</v>
      </c>
      <c r="J22" s="47">
        <v>0</v>
      </c>
      <c r="K22" s="45">
        <f t="shared" ref="K22:K27" si="8">+SUM(I22:J22)</f>
        <v>0</v>
      </c>
      <c r="L22" s="47">
        <v>0</v>
      </c>
      <c r="M22" s="169">
        <f t="shared" ref="M22:M27" si="9">+SUM(K22:L22)</f>
        <v>0</v>
      </c>
      <c r="N22" s="45">
        <f t="shared" si="5"/>
        <v>3112259.8923514332</v>
      </c>
      <c r="O22" s="60">
        <f t="shared" ref="O22:O40" si="10">+N22-M22</f>
        <v>3112259.8923514332</v>
      </c>
    </row>
    <row r="23" spans="1:18" x14ac:dyDescent="0.25">
      <c r="A23" s="41" t="s">
        <v>22</v>
      </c>
      <c r="B23" s="168" t="str">
        <f t="shared" si="1"/>
        <v>Q1/2021</v>
      </c>
      <c r="C23" s="42">
        <f t="shared" si="6"/>
        <v>44197</v>
      </c>
      <c r="D23" s="42">
        <f t="shared" si="2"/>
        <v>44286</v>
      </c>
      <c r="E23" s="168">
        <f t="shared" si="3"/>
        <v>90</v>
      </c>
      <c r="F23" s="59">
        <f>VLOOKUP(D23,'FERC Interest Rate'!$A:$B,2,TRUE)</f>
        <v>3.2500000000000001E-2</v>
      </c>
      <c r="G23" s="60">
        <f>O22</f>
        <v>3112259.8923514332</v>
      </c>
      <c r="H23" s="60">
        <f t="shared" si="7"/>
        <v>24940.712835966962</v>
      </c>
      <c r="I23" s="81">
        <v>0</v>
      </c>
      <c r="J23" s="47">
        <v>0</v>
      </c>
      <c r="K23" s="45">
        <f t="shared" si="8"/>
        <v>0</v>
      </c>
      <c r="L23" s="47">
        <v>0</v>
      </c>
      <c r="M23" s="169">
        <f t="shared" si="9"/>
        <v>0</v>
      </c>
      <c r="N23" s="45">
        <f t="shared" si="5"/>
        <v>3137200.6051874002</v>
      </c>
      <c r="O23" s="60">
        <f t="shared" si="10"/>
        <v>3137200.6051874002</v>
      </c>
    </row>
    <row r="24" spans="1:18" x14ac:dyDescent="0.25">
      <c r="A24" s="41" t="s">
        <v>22</v>
      </c>
      <c r="B24" s="168" t="str">
        <f t="shared" si="1"/>
        <v>Q2/2021</v>
      </c>
      <c r="C24" s="42">
        <f t="shared" si="6"/>
        <v>44287</v>
      </c>
      <c r="D24" s="42">
        <f t="shared" si="2"/>
        <v>44377</v>
      </c>
      <c r="E24" s="168">
        <f t="shared" si="3"/>
        <v>91</v>
      </c>
      <c r="F24" s="59">
        <f>VLOOKUP(D24,'FERC Interest Rate'!$A:$B,2,TRUE)</f>
        <v>3.2500000000000001E-2</v>
      </c>
      <c r="G24" s="60">
        <f>O23</f>
        <v>3137200.6051874002</v>
      </c>
      <c r="H24" s="60">
        <f t="shared" si="7"/>
        <v>25419.91997216914</v>
      </c>
      <c r="I24" s="81">
        <v>0</v>
      </c>
      <c r="J24" s="47">
        <v>0</v>
      </c>
      <c r="K24" s="45">
        <f t="shared" si="8"/>
        <v>0</v>
      </c>
      <c r="L24" s="47">
        <v>0</v>
      </c>
      <c r="M24" s="169">
        <f t="shared" si="9"/>
        <v>0</v>
      </c>
      <c r="N24" s="45">
        <f t="shared" si="5"/>
        <v>3162620.5251595695</v>
      </c>
      <c r="O24" s="60">
        <f t="shared" si="10"/>
        <v>3162620.5251595695</v>
      </c>
    </row>
    <row r="25" spans="1:18" x14ac:dyDescent="0.25">
      <c r="A25" s="41" t="s">
        <v>22</v>
      </c>
      <c r="B25" s="168" t="str">
        <f t="shared" si="1"/>
        <v>Q3/2021</v>
      </c>
      <c r="C25" s="42">
        <f t="shared" si="6"/>
        <v>44378</v>
      </c>
      <c r="D25" s="42">
        <f t="shared" si="2"/>
        <v>44469</v>
      </c>
      <c r="E25" s="168">
        <f t="shared" si="3"/>
        <v>92</v>
      </c>
      <c r="F25" s="59">
        <f>VLOOKUP(D25,'FERC Interest Rate'!$A:$B,2,TRUE)</f>
        <v>3.2500000000000001E-2</v>
      </c>
      <c r="G25" s="60">
        <f>O24</f>
        <v>3162620.5251595695</v>
      </c>
      <c r="H25" s="60">
        <f t="shared" si="7"/>
        <v>25907.494165005792</v>
      </c>
      <c r="I25" s="81">
        <v>0</v>
      </c>
      <c r="J25" s="47">
        <v>0</v>
      </c>
      <c r="K25" s="45">
        <f t="shared" si="8"/>
        <v>0</v>
      </c>
      <c r="L25" s="47">
        <v>0</v>
      </c>
      <c r="M25" s="169">
        <f t="shared" si="9"/>
        <v>0</v>
      </c>
      <c r="N25" s="45">
        <f t="shared" si="5"/>
        <v>3188528.0193245751</v>
      </c>
      <c r="O25" s="60">
        <f t="shared" si="10"/>
        <v>3188528.0193245751</v>
      </c>
    </row>
    <row r="26" spans="1:18" x14ac:dyDescent="0.25">
      <c r="A26" s="41" t="s">
        <v>22</v>
      </c>
      <c r="B26" s="168" t="str">
        <f t="shared" si="1"/>
        <v>Q4/2021</v>
      </c>
      <c r="C26" s="42">
        <f t="shared" si="6"/>
        <v>44470</v>
      </c>
      <c r="D26" s="42">
        <f t="shared" si="2"/>
        <v>44561</v>
      </c>
      <c r="E26" s="168">
        <f t="shared" si="3"/>
        <v>92</v>
      </c>
      <c r="F26" s="59">
        <f>VLOOKUP(D26,'FERC Interest Rate'!$A:$B,2,TRUE)</f>
        <v>3.2500000000000001E-2</v>
      </c>
      <c r="G26" s="60">
        <f t="shared" ref="G26:G40" si="11">O25</f>
        <v>3188528.0193245751</v>
      </c>
      <c r="H26" s="60">
        <f t="shared" si="7"/>
        <v>26119.72267885063</v>
      </c>
      <c r="I26" s="81">
        <v>0</v>
      </c>
      <c r="J26" s="47">
        <v>0</v>
      </c>
      <c r="K26" s="45">
        <f t="shared" si="8"/>
        <v>0</v>
      </c>
      <c r="L26" s="47">
        <v>0</v>
      </c>
      <c r="M26" s="169">
        <f t="shared" si="9"/>
        <v>0</v>
      </c>
      <c r="N26" s="45">
        <f t="shared" si="5"/>
        <v>3214647.7420034255</v>
      </c>
      <c r="O26" s="60">
        <f t="shared" si="10"/>
        <v>3214647.7420034255</v>
      </c>
    </row>
    <row r="27" spans="1:18" x14ac:dyDescent="0.25">
      <c r="A27" s="41" t="s">
        <v>22</v>
      </c>
      <c r="B27" s="168" t="str">
        <f t="shared" si="1"/>
        <v>Q1/2022</v>
      </c>
      <c r="C27" s="42">
        <f t="shared" si="6"/>
        <v>44562</v>
      </c>
      <c r="D27" s="42">
        <f t="shared" si="2"/>
        <v>44651</v>
      </c>
      <c r="E27" s="168">
        <f t="shared" si="3"/>
        <v>90</v>
      </c>
      <c r="F27" s="59">
        <f>VLOOKUP(D27,'FERC Interest Rate'!$A:$B,2,TRUE)</f>
        <v>3.2500000000000001E-2</v>
      </c>
      <c r="G27" s="60">
        <f t="shared" si="11"/>
        <v>3214647.7420034255</v>
      </c>
      <c r="H27" s="60">
        <f t="shared" si="7"/>
        <v>25761.218206465805</v>
      </c>
      <c r="I27" s="81">
        <v>0</v>
      </c>
      <c r="J27" s="47">
        <v>0</v>
      </c>
      <c r="K27" s="45">
        <f t="shared" si="8"/>
        <v>0</v>
      </c>
      <c r="L27" s="47">
        <v>0</v>
      </c>
      <c r="M27" s="169">
        <f t="shared" si="9"/>
        <v>0</v>
      </c>
      <c r="N27" s="45">
        <f t="shared" si="5"/>
        <v>3240408.9602098912</v>
      </c>
      <c r="O27" s="60">
        <f t="shared" si="10"/>
        <v>3240408.9602098912</v>
      </c>
    </row>
    <row r="28" spans="1:18" x14ac:dyDescent="0.25">
      <c r="A28" s="405" t="s">
        <v>44</v>
      </c>
      <c r="B28" s="168" t="str">
        <f t="shared" si="1"/>
        <v>Q2/2022</v>
      </c>
      <c r="C28" s="42">
        <f t="shared" si="6"/>
        <v>44652</v>
      </c>
      <c r="D28" s="42">
        <f t="shared" si="2"/>
        <v>44742</v>
      </c>
      <c r="E28" s="168">
        <f t="shared" si="3"/>
        <v>91</v>
      </c>
      <c r="F28" s="59">
        <f>VLOOKUP(D28,'FERC Interest Rate'!$A:$B,2,TRUE)</f>
        <v>3.2500000000000001E-2</v>
      </c>
      <c r="G28" s="60">
        <f t="shared" si="11"/>
        <v>3240408.9602098912</v>
      </c>
      <c r="H28" s="60">
        <v>0</v>
      </c>
      <c r="I28" s="81">
        <f t="shared" ref="I28:I42" si="12">(SUM($H$21:$H$42)/20)</f>
        <v>8101.1570104945567</v>
      </c>
      <c r="J28" s="47">
        <f>G28*F28*(E28/(DATE(YEAR(D28),12,31)-DATE(YEAR(D28),1,1)+1))</f>
        <v>26256.190410467818</v>
      </c>
      <c r="K28" s="45">
        <f t="shared" si="4"/>
        <v>34357.347420962375</v>
      </c>
      <c r="L28" s="47">
        <f t="shared" ref="L28:L42" si="13">+$G$21/20</f>
        <v>153919.29100000003</v>
      </c>
      <c r="M28" s="169">
        <f t="shared" ref="M28:M40" si="14">+SUM(K28:L28)</f>
        <v>188276.63842096241</v>
      </c>
      <c r="N28" s="45">
        <f t="shared" si="5"/>
        <v>3266665.150620359</v>
      </c>
      <c r="O28" s="60">
        <f t="shared" si="10"/>
        <v>3078388.5121993967</v>
      </c>
    </row>
    <row r="29" spans="1:18" x14ac:dyDescent="0.25">
      <c r="A29" s="146" t="s">
        <v>45</v>
      </c>
      <c r="B29" s="168" t="str">
        <f t="shared" si="1"/>
        <v>Q3/2022</v>
      </c>
      <c r="C29" s="42">
        <f t="shared" si="6"/>
        <v>44743</v>
      </c>
      <c r="D29" s="42">
        <f t="shared" si="2"/>
        <v>44834</v>
      </c>
      <c r="E29" s="168">
        <f t="shared" si="3"/>
        <v>92</v>
      </c>
      <c r="F29" s="59">
        <f>VLOOKUP(D29,'FERC Interest Rate'!$A:$B,2,TRUE)</f>
        <v>3.5999999999999997E-2</v>
      </c>
      <c r="G29" s="60">
        <f t="shared" si="11"/>
        <v>3078388.5121993967</v>
      </c>
      <c r="H29" s="60">
        <v>0</v>
      </c>
      <c r="I29" s="81">
        <f t="shared" si="12"/>
        <v>8101.1570104945567</v>
      </c>
      <c r="J29" s="47">
        <f t="shared" ref="J29:J40" si="15">G29*F29*(E29/(DATE(YEAR(D29),12,31)-DATE(YEAR(D29),1,1)+1))</f>
        <v>27933.213020286032</v>
      </c>
      <c r="K29" s="45">
        <f t="shared" si="4"/>
        <v>36034.370030780585</v>
      </c>
      <c r="L29" s="47">
        <f t="shared" si="13"/>
        <v>153919.29100000003</v>
      </c>
      <c r="M29" s="169">
        <f t="shared" si="14"/>
        <v>189953.66103078061</v>
      </c>
      <c r="N29" s="45">
        <f t="shared" si="5"/>
        <v>3106321.7252196828</v>
      </c>
      <c r="O29" s="60">
        <f t="shared" si="10"/>
        <v>2916368.0641889023</v>
      </c>
    </row>
    <row r="30" spans="1:18" x14ac:dyDescent="0.25">
      <c r="A30" s="41" t="s">
        <v>46</v>
      </c>
      <c r="B30" s="168" t="str">
        <f t="shared" si="1"/>
        <v>Q4/2022</v>
      </c>
      <c r="C30" s="42">
        <f t="shared" si="6"/>
        <v>44835</v>
      </c>
      <c r="D30" s="42">
        <f t="shared" si="2"/>
        <v>44926</v>
      </c>
      <c r="E30" s="168">
        <f t="shared" si="3"/>
        <v>92</v>
      </c>
      <c r="F30" s="59">
        <f>VLOOKUP(D30,'FERC Interest Rate'!$A:$B,2,TRUE)</f>
        <v>4.9099999999999998E-2</v>
      </c>
      <c r="G30" s="60">
        <f t="shared" si="11"/>
        <v>2916368.0641889023</v>
      </c>
      <c r="H30" s="60">
        <v>0</v>
      </c>
      <c r="I30" s="81">
        <f t="shared" si="12"/>
        <v>8101.1570104945567</v>
      </c>
      <c r="J30" s="47">
        <f t="shared" si="15"/>
        <v>36092.651560422215</v>
      </c>
      <c r="K30" s="45">
        <f t="shared" si="4"/>
        <v>44193.808570916772</v>
      </c>
      <c r="L30" s="47">
        <f t="shared" si="13"/>
        <v>153919.29100000003</v>
      </c>
      <c r="M30" s="169">
        <f t="shared" si="14"/>
        <v>198113.09957091679</v>
      </c>
      <c r="N30" s="45">
        <f t="shared" si="5"/>
        <v>2952460.7157493243</v>
      </c>
      <c r="O30" s="60">
        <f t="shared" si="10"/>
        <v>2754347.6161784073</v>
      </c>
    </row>
    <row r="31" spans="1:18" x14ac:dyDescent="0.25">
      <c r="A31" s="41" t="s">
        <v>47</v>
      </c>
      <c r="B31" s="168" t="str">
        <f t="shared" si="1"/>
        <v>Q1/2023</v>
      </c>
      <c r="C31" s="42">
        <f t="shared" si="6"/>
        <v>44927</v>
      </c>
      <c r="D31" s="42">
        <f t="shared" si="2"/>
        <v>45016</v>
      </c>
      <c r="E31" s="168">
        <f t="shared" si="3"/>
        <v>90</v>
      </c>
      <c r="F31" s="59">
        <f>VLOOKUP(D31,'FERC Interest Rate'!$A:$B,2,TRUE)</f>
        <v>6.3100000000000003E-2</v>
      </c>
      <c r="G31" s="60">
        <f t="shared" si="11"/>
        <v>2754347.6161784073</v>
      </c>
      <c r="H31" s="60">
        <v>0</v>
      </c>
      <c r="I31" s="81">
        <f t="shared" si="12"/>
        <v>8101.1570104945567</v>
      </c>
      <c r="J31" s="47">
        <f t="shared" si="15"/>
        <v>42854.630444595001</v>
      </c>
      <c r="K31" s="45">
        <f t="shared" si="4"/>
        <v>50955.787455089558</v>
      </c>
      <c r="L31" s="47">
        <f t="shared" si="13"/>
        <v>153919.29100000003</v>
      </c>
      <c r="M31" s="169">
        <f t="shared" si="14"/>
        <v>204875.07845508959</v>
      </c>
      <c r="N31" s="45">
        <f t="shared" si="5"/>
        <v>2797202.2466230025</v>
      </c>
      <c r="O31" s="60">
        <f t="shared" si="10"/>
        <v>2592327.1681679129</v>
      </c>
    </row>
    <row r="32" spans="1:18" x14ac:dyDescent="0.25">
      <c r="A32" s="41" t="s">
        <v>48</v>
      </c>
      <c r="B32" s="168" t="str">
        <f t="shared" si="1"/>
        <v>Q2/2023</v>
      </c>
      <c r="C32" s="42">
        <f t="shared" si="6"/>
        <v>45017</v>
      </c>
      <c r="D32" s="42">
        <f t="shared" si="2"/>
        <v>45107</v>
      </c>
      <c r="E32" s="168">
        <f t="shared" si="3"/>
        <v>91</v>
      </c>
      <c r="F32" s="59">
        <f>VLOOKUP(D32,'FERC Interest Rate'!$A:$B,2,TRUE)</f>
        <v>7.4999999999999997E-2</v>
      </c>
      <c r="G32" s="60">
        <f t="shared" si="11"/>
        <v>2592327.1681679129</v>
      </c>
      <c r="H32" s="60">
        <v>0</v>
      </c>
      <c r="I32" s="81">
        <f t="shared" si="12"/>
        <v>8101.1570104945567</v>
      </c>
      <c r="J32" s="47">
        <f t="shared" si="15"/>
        <v>48472.966911632895</v>
      </c>
      <c r="K32" s="45">
        <f t="shared" si="4"/>
        <v>56574.123922127452</v>
      </c>
      <c r="L32" s="47">
        <f t="shared" si="13"/>
        <v>153919.29100000003</v>
      </c>
      <c r="M32" s="169">
        <f t="shared" si="14"/>
        <v>210493.41492212747</v>
      </c>
      <c r="N32" s="45">
        <f t="shared" si="5"/>
        <v>2640800.1350795459</v>
      </c>
      <c r="O32" s="60">
        <f t="shared" si="10"/>
        <v>2430306.7201574184</v>
      </c>
    </row>
    <row r="33" spans="1:15" x14ac:dyDescent="0.25">
      <c r="A33" s="41" t="s">
        <v>49</v>
      </c>
      <c r="B33" s="168" t="str">
        <f t="shared" si="1"/>
        <v>Q3/2023</v>
      </c>
      <c r="C33" s="42">
        <f t="shared" si="6"/>
        <v>45108</v>
      </c>
      <c r="D33" s="42">
        <f t="shared" si="2"/>
        <v>45199</v>
      </c>
      <c r="E33" s="168">
        <f t="shared" si="3"/>
        <v>92</v>
      </c>
      <c r="F33" s="59">
        <f>VLOOKUP(D33,'FERC Interest Rate'!$A:$B,2,TRUE)</f>
        <v>8.0199999999999994E-2</v>
      </c>
      <c r="G33" s="60">
        <f t="shared" si="11"/>
        <v>2430306.7201574184</v>
      </c>
      <c r="H33" s="60">
        <v>0</v>
      </c>
      <c r="I33" s="81">
        <f t="shared" si="12"/>
        <v>8101.1570104945567</v>
      </c>
      <c r="J33" s="47">
        <f t="shared" si="15"/>
        <v>49128.15096988903</v>
      </c>
      <c r="K33" s="45">
        <f t="shared" si="4"/>
        <v>57229.307980383586</v>
      </c>
      <c r="L33" s="47">
        <f t="shared" si="13"/>
        <v>153919.29100000003</v>
      </c>
      <c r="M33" s="169">
        <f t="shared" si="14"/>
        <v>211148.5989803836</v>
      </c>
      <c r="N33" s="45">
        <f t="shared" si="5"/>
        <v>2479434.8711273074</v>
      </c>
      <c r="O33" s="60">
        <f t="shared" si="10"/>
        <v>2268286.2721469239</v>
      </c>
    </row>
    <row r="34" spans="1:15" x14ac:dyDescent="0.25">
      <c r="A34" s="41" t="s">
        <v>50</v>
      </c>
      <c r="B34" s="168" t="str">
        <f t="shared" si="1"/>
        <v>Q4/2023</v>
      </c>
      <c r="C34" s="42">
        <f t="shared" si="6"/>
        <v>45200</v>
      </c>
      <c r="D34" s="42">
        <f t="shared" si="2"/>
        <v>45291</v>
      </c>
      <c r="E34" s="168">
        <f t="shared" si="3"/>
        <v>92</v>
      </c>
      <c r="F34" s="59">
        <f>VLOOKUP(D34,'FERC Interest Rate'!$A:$B,2,TRUE)</f>
        <v>8.3500000000000005E-2</v>
      </c>
      <c r="G34" s="60">
        <f t="shared" si="11"/>
        <v>2268286.2721469239</v>
      </c>
      <c r="H34" s="60">
        <v>0</v>
      </c>
      <c r="I34" s="81">
        <f t="shared" si="12"/>
        <v>8101.1570104945567</v>
      </c>
      <c r="J34" s="47">
        <f t="shared" si="15"/>
        <v>47739.65792502102</v>
      </c>
      <c r="K34" s="45">
        <f t="shared" si="4"/>
        <v>55840.814935515577</v>
      </c>
      <c r="L34" s="47">
        <f t="shared" si="13"/>
        <v>153919.29100000003</v>
      </c>
      <c r="M34" s="169">
        <f t="shared" si="14"/>
        <v>209760.1059355156</v>
      </c>
      <c r="N34" s="45">
        <f t="shared" si="5"/>
        <v>2316025.9300719448</v>
      </c>
      <c r="O34" s="60">
        <f t="shared" si="10"/>
        <v>2106265.8241364295</v>
      </c>
    </row>
    <row r="35" spans="1:15" x14ac:dyDescent="0.25">
      <c r="A35" s="41" t="s">
        <v>51</v>
      </c>
      <c r="B35" s="168" t="str">
        <f t="shared" si="1"/>
        <v>Q1/2024</v>
      </c>
      <c r="C35" s="42">
        <f t="shared" si="6"/>
        <v>45292</v>
      </c>
      <c r="D35" s="42">
        <f t="shared" si="2"/>
        <v>45382</v>
      </c>
      <c r="E35" s="168">
        <f t="shared" si="3"/>
        <v>91</v>
      </c>
      <c r="F35" s="59">
        <f>VLOOKUP(D35,'FERC Interest Rate'!$A:$B,2,TRUE)</f>
        <v>8.5000000000000006E-2</v>
      </c>
      <c r="G35" s="60">
        <f t="shared" si="11"/>
        <v>2106265.8241364295</v>
      </c>
      <c r="H35" s="60">
        <v>0</v>
      </c>
      <c r="I35" s="81">
        <f t="shared" si="12"/>
        <v>8101.1570104945567</v>
      </c>
      <c r="J35" s="47">
        <f t="shared" si="15"/>
        <v>44513.568715014437</v>
      </c>
      <c r="K35" s="45">
        <f t="shared" si="4"/>
        <v>52614.725725508993</v>
      </c>
      <c r="L35" s="47">
        <f t="shared" si="13"/>
        <v>153919.29100000003</v>
      </c>
      <c r="M35" s="169">
        <f t="shared" si="14"/>
        <v>206534.01672550902</v>
      </c>
      <c r="N35" s="45">
        <f t="shared" si="5"/>
        <v>2150779.392851444</v>
      </c>
      <c r="O35" s="60">
        <f t="shared" si="10"/>
        <v>1944245.376125935</v>
      </c>
    </row>
    <row r="36" spans="1:15" x14ac:dyDescent="0.25">
      <c r="A36" s="41" t="s">
        <v>52</v>
      </c>
      <c r="B36" s="168" t="str">
        <f t="shared" si="1"/>
        <v>Q2/2024</v>
      </c>
      <c r="C36" s="42">
        <f t="shared" si="6"/>
        <v>45383</v>
      </c>
      <c r="D36" s="42">
        <f t="shared" si="2"/>
        <v>45473</v>
      </c>
      <c r="E36" s="168">
        <f t="shared" si="3"/>
        <v>91</v>
      </c>
      <c r="F36" s="59">
        <f>VLOOKUP(D36,'FERC Interest Rate'!$A:$B,2,TRUE)</f>
        <v>8.5000000000000006E-2</v>
      </c>
      <c r="G36" s="60">
        <f t="shared" si="11"/>
        <v>1944245.376125935</v>
      </c>
      <c r="H36" s="60">
        <v>0</v>
      </c>
      <c r="I36" s="81">
        <f t="shared" si="12"/>
        <v>8101.1570104945567</v>
      </c>
      <c r="J36" s="47">
        <f t="shared" si="15"/>
        <v>41089.448044628713</v>
      </c>
      <c r="K36" s="45">
        <f t="shared" si="4"/>
        <v>49190.605055123269</v>
      </c>
      <c r="L36" s="47">
        <f t="shared" si="13"/>
        <v>153919.29100000003</v>
      </c>
      <c r="M36" s="169">
        <f t="shared" si="14"/>
        <v>203109.8960551233</v>
      </c>
      <c r="N36" s="45">
        <f t="shared" si="5"/>
        <v>1985334.8241705636</v>
      </c>
      <c r="O36" s="60">
        <f t="shared" si="10"/>
        <v>1782224.9281154403</v>
      </c>
    </row>
    <row r="37" spans="1:15" x14ac:dyDescent="0.25">
      <c r="A37" s="41" t="s">
        <v>53</v>
      </c>
      <c r="B37" s="168" t="str">
        <f t="shared" si="1"/>
        <v>Q3/2024</v>
      </c>
      <c r="C37" s="42">
        <f>D36+1</f>
        <v>45474</v>
      </c>
      <c r="D37" s="42">
        <f t="shared" si="2"/>
        <v>45565</v>
      </c>
      <c r="E37" s="168">
        <f t="shared" si="3"/>
        <v>92</v>
      </c>
      <c r="F37" s="59">
        <f>VLOOKUP(D37,'FERC Interest Rate'!$A:$B,2,TRUE)</f>
        <v>8.5000000000000006E-2</v>
      </c>
      <c r="G37" s="60">
        <f>O36</f>
        <v>1782224.9281154403</v>
      </c>
      <c r="H37" s="60">
        <v>0</v>
      </c>
      <c r="I37" s="81">
        <f t="shared" si="12"/>
        <v>8101.1570104945567</v>
      </c>
      <c r="J37" s="47">
        <f t="shared" si="15"/>
        <v>38079.232070663238</v>
      </c>
      <c r="K37" s="45">
        <f t="shared" si="4"/>
        <v>46180.389081157795</v>
      </c>
      <c r="L37" s="47">
        <f t="shared" si="13"/>
        <v>153919.29100000003</v>
      </c>
      <c r="M37" s="169">
        <f t="shared" si="14"/>
        <v>200099.68008115783</v>
      </c>
      <c r="N37" s="45">
        <f t="shared" si="5"/>
        <v>1820304.1601861035</v>
      </c>
      <c r="O37" s="60">
        <f t="shared" si="10"/>
        <v>1620204.4801049456</v>
      </c>
    </row>
    <row r="38" spans="1:15" x14ac:dyDescent="0.25">
      <c r="A38" s="41" t="s">
        <v>54</v>
      </c>
      <c r="B38" s="168" t="str">
        <f t="shared" si="1"/>
        <v>Q4/2024</v>
      </c>
      <c r="C38" s="42">
        <f t="shared" si="6"/>
        <v>45566</v>
      </c>
      <c r="D38" s="42">
        <f t="shared" si="2"/>
        <v>45657</v>
      </c>
      <c r="E38" s="168">
        <f t="shared" si="3"/>
        <v>92</v>
      </c>
      <c r="F38" s="59">
        <f>VLOOKUP(D38,'FERC Interest Rate'!$A:$B,2,TRUE)</f>
        <v>8.5000000000000006E-2</v>
      </c>
      <c r="G38" s="60">
        <f t="shared" si="11"/>
        <v>1620204.4801049456</v>
      </c>
      <c r="H38" s="60">
        <v>0</v>
      </c>
      <c r="I38" s="81">
        <f t="shared" si="12"/>
        <v>8101.1570104945567</v>
      </c>
      <c r="J38" s="47">
        <f t="shared" si="15"/>
        <v>34617.483700602941</v>
      </c>
      <c r="K38" s="45">
        <f t="shared" si="4"/>
        <v>42718.640711097498</v>
      </c>
      <c r="L38" s="47">
        <f t="shared" si="13"/>
        <v>153919.29100000003</v>
      </c>
      <c r="M38" s="169">
        <f t="shared" si="14"/>
        <v>196637.93171109754</v>
      </c>
      <c r="N38" s="45">
        <f t="shared" si="5"/>
        <v>1654821.9638055486</v>
      </c>
      <c r="O38" s="60">
        <f t="shared" si="10"/>
        <v>1458184.0320944511</v>
      </c>
    </row>
    <row r="39" spans="1:15" x14ac:dyDescent="0.25">
      <c r="A39" s="41" t="s">
        <v>55</v>
      </c>
      <c r="B39" s="168" t="str">
        <f t="shared" si="1"/>
        <v>Q1/2025</v>
      </c>
      <c r="C39" s="42">
        <f t="shared" si="6"/>
        <v>45658</v>
      </c>
      <c r="D39" s="42">
        <f t="shared" si="2"/>
        <v>45747</v>
      </c>
      <c r="E39" s="168">
        <f t="shared" si="3"/>
        <v>90</v>
      </c>
      <c r="F39" s="59">
        <f>VLOOKUP(D39,'FERC Interest Rate'!$A:$B,2,TRUE)</f>
        <v>8.0399999999999999E-2</v>
      </c>
      <c r="G39" s="60">
        <f t="shared" si="11"/>
        <v>1458184.0320944511</v>
      </c>
      <c r="H39" s="60">
        <v>0</v>
      </c>
      <c r="I39" s="81">
        <f t="shared" si="12"/>
        <v>8101.1570104945567</v>
      </c>
      <c r="J39" s="47">
        <f t="shared" si="15"/>
        <v>28907.999058179306</v>
      </c>
      <c r="K39" s="45">
        <f t="shared" si="4"/>
        <v>37009.156068673867</v>
      </c>
      <c r="L39" s="47">
        <f t="shared" si="13"/>
        <v>153919.29100000003</v>
      </c>
      <c r="M39" s="169">
        <f t="shared" si="14"/>
        <v>190928.44706867391</v>
      </c>
      <c r="N39" s="45">
        <f t="shared" si="5"/>
        <v>1487092.0311526305</v>
      </c>
      <c r="O39" s="60">
        <f t="shared" si="10"/>
        <v>1296163.5840839567</v>
      </c>
    </row>
    <row r="40" spans="1:15" x14ac:dyDescent="0.25">
      <c r="A40" s="41" t="s">
        <v>56</v>
      </c>
      <c r="B40" s="168" t="str">
        <f t="shared" si="1"/>
        <v>Q2/2025</v>
      </c>
      <c r="C40" s="42">
        <f t="shared" si="6"/>
        <v>45748</v>
      </c>
      <c r="D40" s="42">
        <f t="shared" si="2"/>
        <v>45838</v>
      </c>
      <c r="E40" s="168">
        <f t="shared" si="3"/>
        <v>91</v>
      </c>
      <c r="F40" s="59">
        <f>VLOOKUP(D40,'FERC Interest Rate'!$A:$B,2,TRUE)</f>
        <v>7.5499999999999998E-2</v>
      </c>
      <c r="G40" s="60">
        <f t="shared" si="11"/>
        <v>1296163.5840839567</v>
      </c>
      <c r="H40" s="60">
        <v>0</v>
      </c>
      <c r="I40" s="81">
        <f t="shared" si="12"/>
        <v>8101.1570104945567</v>
      </c>
      <c r="J40" s="47">
        <f t="shared" si="15"/>
        <v>24398.060012188562</v>
      </c>
      <c r="K40" s="45">
        <f t="shared" si="4"/>
        <v>32499.217022683119</v>
      </c>
      <c r="L40" s="47">
        <f t="shared" si="13"/>
        <v>153919.29100000003</v>
      </c>
      <c r="M40" s="169">
        <f t="shared" si="14"/>
        <v>186418.50802268315</v>
      </c>
      <c r="N40" s="45">
        <f t="shared" si="5"/>
        <v>1320561.6440961452</v>
      </c>
      <c r="O40" s="60">
        <f t="shared" si="10"/>
        <v>1134143.136073462</v>
      </c>
    </row>
    <row r="41" spans="1:15" x14ac:dyDescent="0.25">
      <c r="A41" s="41" t="s">
        <v>57</v>
      </c>
      <c r="B41" s="168" t="str">
        <f t="shared" ref="B41:B42" si="16">+IF(MONTH(C41)&lt;4,"Q1",IF(MONTH(C41)&lt;7,"Q2",IF(MONTH(C41)&lt;10,"Q3","Q4")))&amp;"/"&amp;YEAR(C41)</f>
        <v>Q3/2025</v>
      </c>
      <c r="C41" s="42">
        <f t="shared" ref="C41:C42" si="17">D40+1</f>
        <v>45839</v>
      </c>
      <c r="D41" s="42">
        <f t="shared" ref="D41:D42" si="18">DATE(YEAR(C41),IF(MONTH(C41)&lt;=3,3,IF(MONTH(C41)&lt;=6,6,IF(MONTH(C41)&lt;=9,9,12))),IF(OR(MONTH(C41)&lt;=3,MONTH(C41)&gt;=10),31,30))</f>
        <v>45930</v>
      </c>
      <c r="E41" s="168">
        <f t="shared" ref="E41:E42" si="19">D41-C41+1</f>
        <v>92</v>
      </c>
      <c r="F41" s="59">
        <f>VLOOKUP(D41,'FERC Interest Rate'!$A:$B,2,TRUE)</f>
        <v>7.4999999999999997E-2</v>
      </c>
      <c r="G41" s="60">
        <f t="shared" ref="G41:G42" si="20">O40</f>
        <v>1134143.136073462</v>
      </c>
      <c r="H41" s="60">
        <v>0</v>
      </c>
      <c r="I41" s="81">
        <f t="shared" si="12"/>
        <v>8101.1570104945567</v>
      </c>
      <c r="J41" s="47">
        <f t="shared" ref="J41:J42" si="21">G41*F41*(E41/(DATE(YEAR(D41),12,31)-DATE(YEAR(D41),1,1)+1))</f>
        <v>21439.966133991475</v>
      </c>
      <c r="K41" s="45">
        <f t="shared" ref="K41:K42" si="22">+SUM(I41:J41)</f>
        <v>29541.123144486031</v>
      </c>
      <c r="L41" s="47">
        <f t="shared" si="13"/>
        <v>153919.29100000003</v>
      </c>
      <c r="M41" s="169">
        <f t="shared" ref="M41:M42" si="23">+SUM(K41:L41)</f>
        <v>183460.41414448607</v>
      </c>
      <c r="N41" s="45">
        <f t="shared" ref="N41:N42" si="24">+G41+H41+J41</f>
        <v>1155583.1022074535</v>
      </c>
      <c r="O41" s="60">
        <f t="shared" ref="O41:O42" si="25">+N41-M41</f>
        <v>972122.68806296738</v>
      </c>
    </row>
    <row r="42" spans="1:15" x14ac:dyDescent="0.25">
      <c r="A42" s="41" t="s">
        <v>58</v>
      </c>
      <c r="B42" s="168" t="str">
        <f t="shared" si="16"/>
        <v>Q4/2025</v>
      </c>
      <c r="C42" s="42">
        <f t="shared" si="17"/>
        <v>45931</v>
      </c>
      <c r="D42" s="42">
        <f t="shared" si="18"/>
        <v>46022</v>
      </c>
      <c r="E42" s="168">
        <f t="shared" si="19"/>
        <v>92</v>
      </c>
      <c r="F42" s="59">
        <f>VLOOKUP(D42,'FERC Interest Rate'!$A:$B,2,TRUE)</f>
        <v>7.4999999999999997E-2</v>
      </c>
      <c r="G42" s="60">
        <f t="shared" si="20"/>
        <v>972122.68806296738</v>
      </c>
      <c r="H42" s="60">
        <v>0</v>
      </c>
      <c r="I42" s="81">
        <f t="shared" si="12"/>
        <v>8101.1570104945567</v>
      </c>
      <c r="J42" s="47">
        <f t="shared" si="21"/>
        <v>18377.113829135549</v>
      </c>
      <c r="K42" s="45">
        <f t="shared" si="22"/>
        <v>26478.270839630106</v>
      </c>
      <c r="L42" s="47">
        <f t="shared" si="13"/>
        <v>153919.29100000003</v>
      </c>
      <c r="M42" s="169">
        <f t="shared" si="23"/>
        <v>180397.56183963013</v>
      </c>
      <c r="N42" s="45">
        <f t="shared" si="24"/>
        <v>990499.80189210293</v>
      </c>
      <c r="O42" s="60">
        <f t="shared" si="25"/>
        <v>810102.2400524728</v>
      </c>
    </row>
    <row r="43" spans="1:15" ht="13.5" thickBot="1" x14ac:dyDescent="0.35">
      <c r="A43" s="148"/>
      <c r="B43" s="170"/>
      <c r="C43" s="171"/>
      <c r="D43" s="171"/>
      <c r="E43" s="170"/>
      <c r="F43" s="170"/>
      <c r="G43" s="172">
        <f t="shared" ref="G43:O43" si="26">+SUM(G21:G42)</f>
        <v>53574670.592107765</v>
      </c>
      <c r="H43" s="172">
        <f t="shared" si="26"/>
        <v>162023.14020989113</v>
      </c>
      <c r="I43" s="173">
        <f t="shared" si="26"/>
        <v>121517.35515741835</v>
      </c>
      <c r="J43" s="172">
        <f t="shared" si="26"/>
        <v>529900.3328067183</v>
      </c>
      <c r="K43" s="172">
        <f t="shared" si="26"/>
        <v>651417.6879641366</v>
      </c>
      <c r="L43" s="172">
        <f t="shared" si="26"/>
        <v>2308789.3650000002</v>
      </c>
      <c r="M43" s="174">
        <f t="shared" si="26"/>
        <v>2960207.0529641369</v>
      </c>
      <c r="N43" s="172">
        <f t="shared" si="26"/>
        <v>54266594.065124363</v>
      </c>
      <c r="O43" s="172">
        <f t="shared" si="26"/>
        <v>51306387.012160227</v>
      </c>
    </row>
    <row r="44" spans="1:15" ht="13.5" thickTop="1" thickBot="1" x14ac:dyDescent="0.3">
      <c r="H44" s="45"/>
      <c r="I44" s="175"/>
      <c r="J44" s="176"/>
      <c r="K44" s="176"/>
      <c r="L44" s="176"/>
      <c r="M44" s="177"/>
    </row>
  </sheetData>
  <mergeCells count="1">
    <mergeCell ref="J19:K19"/>
  </mergeCells>
  <printOptions horizontalCentered="1"/>
  <pageMargins left="0.25" right="0.25" top="0.75" bottom="0.75" header="0.3" footer="0.3"/>
  <pageSetup paperSize="3" scale="44" fitToHeight="0" orientation="portrait" r:id="rId1"/>
  <headerFooter>
    <oddHeader>&amp;RTO2027 Draft Annual Update
Attachment 4
WP- Schedule 22 NUCs
Page &amp;P of &amp;N</oddHeader>
    <oddFooter>&amp;R&amp;A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F361C-DB47-4495-8EA7-1C60F2A9E49F}">
  <sheetPr>
    <pageSetUpPr fitToPage="1"/>
  </sheetPr>
  <dimension ref="A1:V141"/>
  <sheetViews>
    <sheetView zoomScaleNormal="100" workbookViewId="0"/>
  </sheetViews>
  <sheetFormatPr defaultColWidth="9.08984375" defaultRowHeight="12.5" outlineLevelRow="1" x14ac:dyDescent="0.25"/>
  <cols>
    <col min="1" max="1" width="10.36328125" style="3" bestFit="1" customWidth="1"/>
    <col min="2" max="2" width="13.54296875" style="3" customWidth="1"/>
    <col min="3" max="3" width="15.08984375" style="3" bestFit="1" customWidth="1"/>
    <col min="4" max="5" width="15" style="3" bestFit="1" customWidth="1"/>
    <col min="6" max="6" width="14.6328125" style="3" customWidth="1"/>
    <col min="7" max="9" width="16.36328125" style="3" customWidth="1"/>
    <col min="10" max="10" width="17.6328125" style="3" customWidth="1"/>
    <col min="11" max="15" width="16.36328125" style="3" customWidth="1"/>
    <col min="16" max="16" width="2.6328125" style="3" customWidth="1"/>
    <col min="17" max="17" width="9.08984375" style="3"/>
    <col min="18" max="18" width="10.08984375" style="3" bestFit="1" customWidth="1"/>
    <col min="19" max="19" width="12.36328125" style="3" bestFit="1" customWidth="1"/>
    <col min="20" max="20" width="14" style="3" bestFit="1" customWidth="1"/>
    <col min="21" max="21" width="11.36328125" style="3" bestFit="1" customWidth="1"/>
    <col min="22" max="22" width="12.36328125" style="3" bestFit="1" customWidth="1"/>
    <col min="23" max="16384" width="9.08984375" style="3"/>
  </cols>
  <sheetData>
    <row r="1" spans="1:12" ht="26" x14ac:dyDescent="0.3">
      <c r="A1" s="64" t="s">
        <v>9</v>
      </c>
      <c r="B1" s="65" t="s">
        <v>78</v>
      </c>
      <c r="C1" s="64" t="s">
        <v>137</v>
      </c>
      <c r="D1" s="64" t="s">
        <v>136</v>
      </c>
      <c r="E1" s="64" t="s">
        <v>139</v>
      </c>
      <c r="F1" s="65" t="s">
        <v>41</v>
      </c>
    </row>
    <row r="2" spans="1:12" outlineLevel="1" x14ac:dyDescent="0.25">
      <c r="A2" s="63" t="s">
        <v>44</v>
      </c>
      <c r="B2" s="54">
        <v>43284</v>
      </c>
      <c r="C2" s="37">
        <v>52797</v>
      </c>
      <c r="D2" s="5">
        <v>0</v>
      </c>
      <c r="E2" s="5"/>
      <c r="F2" s="4">
        <f>SUM(C2:E2)</f>
        <v>52797</v>
      </c>
      <c r="L2" s="117"/>
    </row>
    <row r="3" spans="1:12" outlineLevel="1" x14ac:dyDescent="0.25">
      <c r="A3" s="63" t="s">
        <v>45</v>
      </c>
      <c r="B3" s="54">
        <v>43255</v>
      </c>
      <c r="C3" s="37">
        <f>41323-29515</f>
        <v>11808</v>
      </c>
      <c r="D3" s="5">
        <v>0</v>
      </c>
      <c r="E3" s="5">
        <v>29515</v>
      </c>
      <c r="F3" s="4">
        <f t="shared" ref="F3:F41" si="0">SUM(C3:E3)</f>
        <v>41323</v>
      </c>
      <c r="L3" s="117"/>
    </row>
    <row r="4" spans="1:12" outlineLevel="1" x14ac:dyDescent="0.25">
      <c r="A4" s="63" t="s">
        <v>46</v>
      </c>
      <c r="B4" s="54">
        <v>43314</v>
      </c>
      <c r="C4" s="37">
        <v>67042</v>
      </c>
      <c r="D4" s="5">
        <v>0</v>
      </c>
      <c r="E4" s="5"/>
      <c r="F4" s="4">
        <f t="shared" si="0"/>
        <v>67042</v>
      </c>
      <c r="L4" s="117"/>
    </row>
    <row r="5" spans="1:12" outlineLevel="1" x14ac:dyDescent="0.25">
      <c r="A5" s="63" t="s">
        <v>47</v>
      </c>
      <c r="B5" s="54">
        <v>43326</v>
      </c>
      <c r="C5" s="37">
        <v>84474</v>
      </c>
      <c r="D5" s="5">
        <f>152496-29976</f>
        <v>122520</v>
      </c>
      <c r="E5" s="5">
        <v>29976</v>
      </c>
      <c r="F5" s="4">
        <f t="shared" si="0"/>
        <v>236970</v>
      </c>
      <c r="L5" s="117"/>
    </row>
    <row r="6" spans="1:12" outlineLevel="1" x14ac:dyDescent="0.25">
      <c r="A6" s="63" t="s">
        <v>48</v>
      </c>
      <c r="B6" s="54">
        <v>43364</v>
      </c>
      <c r="C6" s="37">
        <v>105401</v>
      </c>
      <c r="D6" s="5">
        <v>185571</v>
      </c>
      <c r="E6" s="5"/>
      <c r="F6" s="4">
        <f t="shared" si="0"/>
        <v>290972</v>
      </c>
      <c r="L6" s="117"/>
    </row>
    <row r="7" spans="1:12" outlineLevel="1" x14ac:dyDescent="0.25">
      <c r="A7" s="63" t="s">
        <v>49</v>
      </c>
      <c r="B7" s="54">
        <v>43403</v>
      </c>
      <c r="C7" s="37">
        <v>129924</v>
      </c>
      <c r="D7" s="5">
        <v>225168</v>
      </c>
      <c r="E7" s="5"/>
      <c r="F7" s="4">
        <f t="shared" si="0"/>
        <v>355092</v>
      </c>
      <c r="L7" s="117"/>
    </row>
    <row r="8" spans="1:12" outlineLevel="1" x14ac:dyDescent="0.25">
      <c r="A8" s="63" t="s">
        <v>50</v>
      </c>
      <c r="B8" s="54">
        <v>43438</v>
      </c>
      <c r="C8" s="37">
        <v>157763</v>
      </c>
      <c r="D8" s="5">
        <v>272254</v>
      </c>
      <c r="E8" s="5"/>
      <c r="F8" s="4">
        <f t="shared" si="0"/>
        <v>430017</v>
      </c>
      <c r="L8" s="117"/>
    </row>
    <row r="9" spans="1:12" outlineLevel="1" x14ac:dyDescent="0.25">
      <c r="A9" s="63" t="s">
        <v>51</v>
      </c>
      <c r="B9" s="54">
        <v>43455</v>
      </c>
      <c r="C9" s="37">
        <v>192951</v>
      </c>
      <c r="D9" s="5">
        <v>336220</v>
      </c>
      <c r="E9" s="5"/>
      <c r="F9" s="4">
        <f t="shared" si="0"/>
        <v>529171</v>
      </c>
      <c r="L9" s="117"/>
    </row>
    <row r="10" spans="1:12" outlineLevel="1" x14ac:dyDescent="0.25">
      <c r="A10" s="63" t="s">
        <v>52</v>
      </c>
      <c r="B10" s="54">
        <v>43488</v>
      </c>
      <c r="C10" s="37">
        <v>225148</v>
      </c>
      <c r="D10" s="5">
        <v>402745</v>
      </c>
      <c r="E10" s="5"/>
      <c r="F10" s="4">
        <f t="shared" si="0"/>
        <v>627893</v>
      </c>
      <c r="L10" s="117"/>
    </row>
    <row r="11" spans="1:12" outlineLevel="1" x14ac:dyDescent="0.25">
      <c r="A11" s="63" t="s">
        <v>53</v>
      </c>
      <c r="B11" s="54">
        <v>43516</v>
      </c>
      <c r="C11" s="37">
        <v>256177</v>
      </c>
      <c r="D11" s="5">
        <v>479495</v>
      </c>
      <c r="E11" s="5"/>
      <c r="F11" s="4">
        <f t="shared" si="0"/>
        <v>735672</v>
      </c>
      <c r="L11" s="117"/>
    </row>
    <row r="12" spans="1:12" outlineLevel="1" x14ac:dyDescent="0.25">
      <c r="A12" s="63" t="s">
        <v>54</v>
      </c>
      <c r="B12" s="54">
        <v>43550</v>
      </c>
      <c r="C12" s="37">
        <v>283253</v>
      </c>
      <c r="D12" s="5">
        <v>566731</v>
      </c>
      <c r="E12" s="5"/>
      <c r="F12" s="4">
        <f t="shared" si="0"/>
        <v>849984</v>
      </c>
      <c r="L12" s="117"/>
    </row>
    <row r="13" spans="1:12" outlineLevel="1" x14ac:dyDescent="0.25">
      <c r="A13" s="63" t="s">
        <v>55</v>
      </c>
      <c r="B13" s="54">
        <v>43571</v>
      </c>
      <c r="C13" s="37">
        <v>303443</v>
      </c>
      <c r="D13" s="5">
        <v>664108</v>
      </c>
      <c r="E13" s="5"/>
      <c r="F13" s="4">
        <f t="shared" si="0"/>
        <v>967551</v>
      </c>
      <c r="L13" s="117"/>
    </row>
    <row r="14" spans="1:12" outlineLevel="1" x14ac:dyDescent="0.25">
      <c r="A14" s="63" t="s">
        <v>56</v>
      </c>
      <c r="B14" s="54">
        <v>43601</v>
      </c>
      <c r="C14" s="37">
        <v>314257</v>
      </c>
      <c r="D14" s="5">
        <v>770424</v>
      </c>
      <c r="E14" s="5"/>
      <c r="F14" s="4">
        <f t="shared" si="0"/>
        <v>1084681</v>
      </c>
      <c r="L14" s="117"/>
    </row>
    <row r="15" spans="1:12" outlineLevel="1" x14ac:dyDescent="0.25">
      <c r="A15" s="63" t="s">
        <v>57</v>
      </c>
      <c r="B15" s="54">
        <v>43637</v>
      </c>
      <c r="C15" s="37">
        <v>314257</v>
      </c>
      <c r="D15" s="5">
        <v>883397</v>
      </c>
      <c r="E15" s="5"/>
      <c r="F15" s="4">
        <f t="shared" si="0"/>
        <v>1197654</v>
      </c>
      <c r="L15" s="117"/>
    </row>
    <row r="16" spans="1:12" outlineLevel="1" x14ac:dyDescent="0.25">
      <c r="A16" s="63" t="s">
        <v>58</v>
      </c>
      <c r="B16" s="54">
        <v>44031</v>
      </c>
      <c r="C16" s="37">
        <v>303443</v>
      </c>
      <c r="D16" s="5">
        <v>999489</v>
      </c>
      <c r="E16" s="5"/>
      <c r="F16" s="4">
        <f t="shared" si="0"/>
        <v>1302932</v>
      </c>
      <c r="L16" s="117"/>
    </row>
    <row r="17" spans="1:13" outlineLevel="1" x14ac:dyDescent="0.25">
      <c r="A17" s="63" t="s">
        <v>59</v>
      </c>
      <c r="B17" s="54">
        <v>43690</v>
      </c>
      <c r="C17" s="37">
        <v>283253</v>
      </c>
      <c r="D17" s="5">
        <v>1113885</v>
      </c>
      <c r="E17" s="5"/>
      <c r="F17" s="4">
        <f t="shared" si="0"/>
        <v>1397138</v>
      </c>
      <c r="L17" s="117"/>
      <c r="M17" s="117"/>
    </row>
    <row r="18" spans="1:13" outlineLevel="1" x14ac:dyDescent="0.25">
      <c r="A18" s="63" t="s">
        <v>60</v>
      </c>
      <c r="B18" s="54">
        <v>43728</v>
      </c>
      <c r="C18" s="37">
        <v>256177</v>
      </c>
      <c r="D18" s="5">
        <v>1220668</v>
      </c>
      <c r="E18" s="5"/>
      <c r="F18" s="4">
        <f t="shared" si="0"/>
        <v>1476845</v>
      </c>
      <c r="L18" s="117"/>
      <c r="M18" s="117"/>
    </row>
    <row r="19" spans="1:13" outlineLevel="1" x14ac:dyDescent="0.25">
      <c r="A19" s="63" t="s">
        <v>61</v>
      </c>
      <c r="B19" s="54">
        <v>43773</v>
      </c>
      <c r="C19" s="37">
        <v>225148</v>
      </c>
      <c r="D19" s="5">
        <v>1313277</v>
      </c>
      <c r="E19" s="5"/>
      <c r="F19" s="4">
        <f t="shared" si="0"/>
        <v>1538425</v>
      </c>
      <c r="L19" s="117"/>
      <c r="M19" s="117"/>
    </row>
    <row r="20" spans="1:13" outlineLevel="1" x14ac:dyDescent="0.25">
      <c r="A20" s="63" t="s">
        <v>62</v>
      </c>
      <c r="B20" s="54">
        <v>43796</v>
      </c>
      <c r="C20" s="37">
        <v>192951</v>
      </c>
      <c r="D20" s="5">
        <v>1385208</v>
      </c>
      <c r="E20" s="5"/>
      <c r="F20" s="4">
        <f t="shared" si="0"/>
        <v>1578159</v>
      </c>
      <c r="L20" s="117"/>
      <c r="M20" s="117"/>
    </row>
    <row r="21" spans="1:13" outlineLevel="1" x14ac:dyDescent="0.25">
      <c r="A21" s="63" t="s">
        <v>63</v>
      </c>
      <c r="B21" s="54">
        <v>43817</v>
      </c>
      <c r="C21" s="37">
        <v>165814</v>
      </c>
      <c r="D21" s="5">
        <v>1466240</v>
      </c>
      <c r="E21" s="5"/>
      <c r="F21" s="4">
        <f t="shared" si="0"/>
        <v>1632054</v>
      </c>
      <c r="L21" s="117"/>
      <c r="M21" s="117"/>
    </row>
    <row r="22" spans="1:13" outlineLevel="1" x14ac:dyDescent="0.25">
      <c r="A22" s="63" t="s">
        <v>66</v>
      </c>
      <c r="B22" s="54">
        <v>43860</v>
      </c>
      <c r="C22" s="37">
        <v>136553</v>
      </c>
      <c r="D22" s="5">
        <v>1482302</v>
      </c>
      <c r="E22" s="5"/>
      <c r="F22" s="4">
        <f t="shared" si="0"/>
        <v>1618855</v>
      </c>
      <c r="L22" s="117"/>
      <c r="M22" s="117"/>
    </row>
    <row r="23" spans="1:13" outlineLevel="1" x14ac:dyDescent="0.25">
      <c r="A23" s="63" t="s">
        <v>67</v>
      </c>
      <c r="B23" s="54">
        <v>43907</v>
      </c>
      <c r="C23" s="37">
        <v>110782</v>
      </c>
      <c r="D23" s="5">
        <v>1466240</v>
      </c>
      <c r="E23" s="5"/>
      <c r="F23" s="4">
        <f t="shared" si="0"/>
        <v>1577022</v>
      </c>
      <c r="L23" s="117"/>
      <c r="M23" s="117"/>
    </row>
    <row r="24" spans="1:13" outlineLevel="1" x14ac:dyDescent="0.25">
      <c r="A24" s="63" t="s">
        <v>68</v>
      </c>
      <c r="B24" s="54">
        <v>43907</v>
      </c>
      <c r="C24" s="37">
        <v>88786</v>
      </c>
      <c r="D24" s="5">
        <v>1419423</v>
      </c>
      <c r="E24" s="5"/>
      <c r="F24" s="4">
        <f t="shared" si="0"/>
        <v>1508209</v>
      </c>
      <c r="L24" s="117"/>
      <c r="M24" s="117"/>
    </row>
    <row r="25" spans="1:13" outlineLevel="1" x14ac:dyDescent="0.25">
      <c r="A25" s="63" t="s">
        <v>69</v>
      </c>
      <c r="B25" s="54">
        <v>43977</v>
      </c>
      <c r="C25" s="37">
        <v>70464</v>
      </c>
      <c r="D25" s="5">
        <v>1345714</v>
      </c>
      <c r="E25" s="5"/>
      <c r="F25" s="4">
        <f t="shared" si="0"/>
        <v>1416178</v>
      </c>
      <c r="L25" s="117"/>
      <c r="M25" s="117"/>
    </row>
    <row r="26" spans="1:13" x14ac:dyDescent="0.25">
      <c r="A26" s="63" t="s">
        <v>79</v>
      </c>
      <c r="B26" s="54">
        <v>43977</v>
      </c>
      <c r="C26" s="37">
        <v>55491</v>
      </c>
      <c r="D26" s="5">
        <v>1250819</v>
      </c>
      <c r="E26" s="5"/>
      <c r="F26" s="4">
        <f t="shared" si="0"/>
        <v>1306310</v>
      </c>
      <c r="L26" s="117"/>
      <c r="M26" s="117"/>
    </row>
    <row r="27" spans="1:13" x14ac:dyDescent="0.25">
      <c r="A27" s="63" t="s">
        <v>80</v>
      </c>
      <c r="B27" s="54">
        <v>44006</v>
      </c>
      <c r="C27" s="37">
        <v>43433</v>
      </c>
      <c r="D27" s="5">
        <v>1141398</v>
      </c>
      <c r="E27" s="5"/>
      <c r="F27" s="4">
        <f t="shared" si="0"/>
        <v>1184831</v>
      </c>
      <c r="L27" s="117"/>
      <c r="M27" s="117"/>
    </row>
    <row r="28" spans="1:13" x14ac:dyDescent="0.25">
      <c r="A28" s="63" t="s">
        <v>81</v>
      </c>
      <c r="B28" s="54">
        <v>44057</v>
      </c>
      <c r="C28" s="37">
        <v>33832</v>
      </c>
      <c r="D28" s="5">
        <v>1024177</v>
      </c>
      <c r="E28" s="5"/>
      <c r="F28" s="4">
        <f t="shared" si="0"/>
        <v>1058009</v>
      </c>
      <c r="L28" s="117"/>
      <c r="M28" s="117"/>
    </row>
    <row r="29" spans="1:13" x14ac:dyDescent="0.25">
      <c r="A29" s="63" t="s">
        <v>82</v>
      </c>
      <c r="B29" s="54">
        <v>44057</v>
      </c>
      <c r="C29" s="37"/>
      <c r="D29" s="5">
        <v>905216</v>
      </c>
      <c r="E29" s="5"/>
      <c r="F29" s="4">
        <f t="shared" si="0"/>
        <v>905216</v>
      </c>
      <c r="L29" s="117"/>
      <c r="M29" s="117"/>
    </row>
    <row r="30" spans="1:13" x14ac:dyDescent="0.25">
      <c r="A30" s="63" t="s">
        <v>92</v>
      </c>
      <c r="B30" s="54">
        <v>44097</v>
      </c>
      <c r="C30" s="37"/>
      <c r="D30" s="5">
        <v>789453</v>
      </c>
      <c r="E30" s="5"/>
      <c r="F30" s="4">
        <f t="shared" si="0"/>
        <v>789453</v>
      </c>
      <c r="L30" s="117"/>
      <c r="M30" s="117"/>
    </row>
    <row r="31" spans="1:13" x14ac:dyDescent="0.25">
      <c r="A31" s="63" t="s">
        <v>93</v>
      </c>
      <c r="B31" s="54">
        <v>44138</v>
      </c>
      <c r="C31" s="37"/>
      <c r="D31" s="5">
        <v>680511</v>
      </c>
      <c r="E31" s="5"/>
      <c r="F31" s="4">
        <f t="shared" si="0"/>
        <v>680511</v>
      </c>
      <c r="L31" s="117"/>
      <c r="M31" s="117"/>
    </row>
    <row r="32" spans="1:13" x14ac:dyDescent="0.25">
      <c r="A32" s="63" t="s">
        <v>107</v>
      </c>
      <c r="B32" s="54">
        <v>44169</v>
      </c>
      <c r="C32" s="37"/>
      <c r="D32" s="5">
        <v>580730</v>
      </c>
      <c r="E32" s="5"/>
      <c r="F32" s="4">
        <f t="shared" si="0"/>
        <v>580730</v>
      </c>
      <c r="L32" s="117"/>
      <c r="M32" s="117"/>
    </row>
    <row r="33" spans="1:13" x14ac:dyDescent="0.25">
      <c r="A33" s="63" t="s">
        <v>113</v>
      </c>
      <c r="B33" s="54">
        <v>44204</v>
      </c>
      <c r="C33" s="37"/>
      <c r="D33" s="5">
        <v>503572</v>
      </c>
      <c r="E33" s="5"/>
      <c r="F33" s="4">
        <f t="shared" si="0"/>
        <v>503572</v>
      </c>
      <c r="L33" s="117"/>
      <c r="M33" s="117"/>
    </row>
    <row r="34" spans="1:13" x14ac:dyDescent="0.25">
      <c r="A34" s="63" t="s">
        <v>114</v>
      </c>
      <c r="B34" s="54">
        <v>44253</v>
      </c>
      <c r="C34" s="37"/>
      <c r="D34" s="5">
        <v>422969</v>
      </c>
      <c r="E34" s="5"/>
      <c r="F34" s="4">
        <f t="shared" si="0"/>
        <v>422969</v>
      </c>
      <c r="L34" s="117"/>
      <c r="M34" s="117"/>
    </row>
    <row r="35" spans="1:13" x14ac:dyDescent="0.25">
      <c r="A35" s="63" t="s">
        <v>115</v>
      </c>
      <c r="B35" s="54">
        <v>44253</v>
      </c>
      <c r="C35" s="37"/>
      <c r="D35" s="5">
        <v>353101</v>
      </c>
      <c r="E35" s="5"/>
      <c r="F35" s="4">
        <f t="shared" si="0"/>
        <v>353101</v>
      </c>
      <c r="L35" s="117"/>
      <c r="M35" s="117"/>
    </row>
    <row r="36" spans="1:13" x14ac:dyDescent="0.25">
      <c r="A36" s="63" t="s">
        <v>116</v>
      </c>
      <c r="B36" s="54">
        <v>44276</v>
      </c>
      <c r="C36" s="37"/>
      <c r="D36" s="5">
        <v>293275</v>
      </c>
      <c r="E36" s="5"/>
      <c r="F36" s="4">
        <f t="shared" si="0"/>
        <v>293275</v>
      </c>
      <c r="L36" s="117"/>
      <c r="M36" s="117"/>
    </row>
    <row r="37" spans="1:13" x14ac:dyDescent="0.25">
      <c r="A37" s="63" t="s">
        <v>117</v>
      </c>
      <c r="B37" s="54">
        <v>44337</v>
      </c>
      <c r="C37" s="37"/>
      <c r="D37" s="5">
        <v>242552</v>
      </c>
      <c r="E37" s="5"/>
      <c r="F37" s="4">
        <f t="shared" si="0"/>
        <v>242552</v>
      </c>
      <c r="L37" s="117"/>
      <c r="M37" s="117"/>
    </row>
    <row r="38" spans="1:13" x14ac:dyDescent="0.25">
      <c r="A38" s="63" t="s">
        <v>118</v>
      </c>
      <c r="B38" s="54">
        <v>44337</v>
      </c>
      <c r="C38" s="37"/>
      <c r="D38" s="5">
        <v>199898</v>
      </c>
      <c r="E38" s="5"/>
      <c r="F38" s="4">
        <f t="shared" si="0"/>
        <v>199898</v>
      </c>
      <c r="L38" s="117"/>
      <c r="M38" s="117"/>
    </row>
    <row r="39" spans="1:13" x14ac:dyDescent="0.25">
      <c r="A39" s="63" t="s">
        <v>119</v>
      </c>
      <c r="B39" s="54">
        <v>44365</v>
      </c>
      <c r="C39" s="37"/>
      <c r="D39" s="5">
        <v>164270</v>
      </c>
      <c r="E39" s="5"/>
      <c r="F39" s="4">
        <f t="shared" si="0"/>
        <v>164270</v>
      </c>
      <c r="L39" s="117"/>
      <c r="M39" s="117"/>
    </row>
    <row r="40" spans="1:13" x14ac:dyDescent="0.25">
      <c r="A40" s="63" t="s">
        <v>120</v>
      </c>
      <c r="B40" s="54">
        <v>44407</v>
      </c>
      <c r="C40" s="37"/>
      <c r="D40" s="5">
        <v>134671</v>
      </c>
      <c r="E40" s="5"/>
      <c r="F40" s="4">
        <f t="shared" si="0"/>
        <v>134671</v>
      </c>
      <c r="L40" s="117"/>
      <c r="M40" s="117"/>
    </row>
    <row r="41" spans="1:13" x14ac:dyDescent="0.25">
      <c r="B41" s="6" t="s">
        <v>0</v>
      </c>
      <c r="C41" s="419">
        <f>SUM(C2:C28)</f>
        <v>4464822</v>
      </c>
      <c r="D41" s="419">
        <f>SUM(D2:D40)</f>
        <v>26807691</v>
      </c>
      <c r="E41" s="419">
        <f>SUM(E2:E40)</f>
        <v>59491</v>
      </c>
      <c r="F41" s="420">
        <f t="shared" si="0"/>
        <v>31332004</v>
      </c>
      <c r="M41" s="117"/>
    </row>
    <row r="42" spans="1:13" ht="13.5" thickBot="1" x14ac:dyDescent="0.35">
      <c r="A42" s="6" t="s">
        <v>128</v>
      </c>
      <c r="B42" s="28" t="s">
        <v>131</v>
      </c>
      <c r="C42" s="7"/>
      <c r="F42" s="7"/>
      <c r="G42" s="28"/>
      <c r="H42" s="28"/>
      <c r="I42" s="211"/>
      <c r="M42" s="117"/>
    </row>
    <row r="43" spans="1:13" ht="13" x14ac:dyDescent="0.3">
      <c r="A43" s="6" t="s">
        <v>129</v>
      </c>
      <c r="B43" s="28" t="s">
        <v>130</v>
      </c>
      <c r="C43" s="7"/>
      <c r="D43" s="5"/>
      <c r="F43" s="7"/>
      <c r="G43" s="111"/>
      <c r="H43" s="107" t="s">
        <v>14</v>
      </c>
      <c r="I43" s="107" t="s">
        <v>13</v>
      </c>
      <c r="J43" s="108" t="s">
        <v>21</v>
      </c>
      <c r="K43" s="109"/>
      <c r="L43" s="110"/>
      <c r="M43" s="117"/>
    </row>
    <row r="44" spans="1:13" ht="13" x14ac:dyDescent="0.3">
      <c r="A44" s="6" t="s">
        <v>19</v>
      </c>
      <c r="B44" s="9" t="s">
        <v>22</v>
      </c>
      <c r="C44" s="5">
        <v>0</v>
      </c>
      <c r="F44" s="5">
        <f>SUM(C44:C44)</f>
        <v>0</v>
      </c>
      <c r="G44" s="105" t="s">
        <v>10</v>
      </c>
      <c r="H44" s="67">
        <v>43983</v>
      </c>
      <c r="I44" s="68">
        <v>44075</v>
      </c>
      <c r="J44" s="69"/>
      <c r="K44" s="70"/>
      <c r="L44" s="71"/>
    </row>
    <row r="45" spans="1:13" ht="13" x14ac:dyDescent="0.3">
      <c r="A45" s="6" t="s">
        <v>20</v>
      </c>
      <c r="B45" s="9" t="s">
        <v>22</v>
      </c>
      <c r="C45" s="5">
        <v>0</v>
      </c>
      <c r="F45" s="5">
        <f>SUM(C45:C45)</f>
        <v>0</v>
      </c>
      <c r="G45" s="105" t="s">
        <v>17</v>
      </c>
      <c r="H45" s="113">
        <v>44176</v>
      </c>
      <c r="I45" s="120">
        <f>H45</f>
        <v>44176</v>
      </c>
      <c r="J45" s="114">
        <v>10167613</v>
      </c>
      <c r="K45" s="115"/>
      <c r="L45" s="116"/>
    </row>
    <row r="46" spans="1:13" ht="13.5" thickBot="1" x14ac:dyDescent="0.35">
      <c r="B46" s="28" t="s">
        <v>42</v>
      </c>
      <c r="C46" s="57">
        <f>+SUM(C41:C45)</f>
        <v>4464822</v>
      </c>
      <c r="F46" s="57">
        <f>+SUM(F41:F45)</f>
        <v>31332004</v>
      </c>
      <c r="G46" s="112"/>
      <c r="H46" s="72"/>
      <c r="I46" s="73"/>
      <c r="J46" s="74"/>
      <c r="K46" s="75"/>
      <c r="L46" s="76"/>
    </row>
    <row r="47" spans="1:13" ht="13.5" thickTop="1" thickBot="1" x14ac:dyDescent="0.3">
      <c r="A47" s="6"/>
      <c r="B47" s="54"/>
      <c r="C47" s="37"/>
      <c r="D47" s="37"/>
      <c r="E47" s="37"/>
      <c r="F47" s="4"/>
    </row>
    <row r="48" spans="1:13" x14ac:dyDescent="0.25">
      <c r="I48" s="98"/>
      <c r="J48" s="89"/>
      <c r="K48" s="89"/>
      <c r="L48" s="89"/>
      <c r="M48" s="80"/>
    </row>
    <row r="49" spans="1:22" ht="39" x14ac:dyDescent="0.3">
      <c r="A49" s="62" t="s">
        <v>43</v>
      </c>
      <c r="B49" s="62" t="s">
        <v>3</v>
      </c>
      <c r="C49" s="62" t="s">
        <v>4</v>
      </c>
      <c r="D49" s="62" t="s">
        <v>5</v>
      </c>
      <c r="E49" s="62" t="s">
        <v>6</v>
      </c>
      <c r="F49" s="62" t="s">
        <v>7</v>
      </c>
      <c r="G49" s="62" t="s">
        <v>70</v>
      </c>
      <c r="H49" s="62" t="s">
        <v>71</v>
      </c>
      <c r="I49" s="77" t="s">
        <v>72</v>
      </c>
      <c r="J49" s="78" t="s">
        <v>73</v>
      </c>
      <c r="K49" s="78" t="s">
        <v>74</v>
      </c>
      <c r="L49" s="78" t="s">
        <v>75</v>
      </c>
      <c r="M49" s="79" t="s">
        <v>65</v>
      </c>
      <c r="N49" s="62" t="s">
        <v>76</v>
      </c>
      <c r="O49" s="62" t="s">
        <v>77</v>
      </c>
      <c r="Q49" s="119" t="s">
        <v>4</v>
      </c>
      <c r="R49" s="119" t="s">
        <v>5</v>
      </c>
      <c r="S49" s="119" t="s">
        <v>106</v>
      </c>
      <c r="T49" s="119" t="s">
        <v>8</v>
      </c>
      <c r="U49" s="119" t="s">
        <v>12</v>
      </c>
      <c r="V49" s="119" t="s">
        <v>38</v>
      </c>
    </row>
    <row r="50" spans="1:22" x14ac:dyDescent="0.25">
      <c r="A50" s="6" t="s">
        <v>22</v>
      </c>
      <c r="B50" s="58" t="str">
        <f t="shared" ref="B50:B69" si="1">+IF(MONTH(C50)&lt;4,"Q1",IF(MONTH(C50)&lt;7,"Q2",IF(MONTH(C50)&lt;10,"Q3","Q4")))&amp;"/"&amp;YEAR(C50)</f>
        <v>Q3/2020</v>
      </c>
      <c r="C50" s="100">
        <f>$I$44</f>
        <v>44075</v>
      </c>
      <c r="D50" s="100">
        <f>DATE(YEAR(C50),IF(MONTH(C50)&lt;=3,3,IF(MONTH(C50)&lt;=6,6,IF(MONTH(C50)&lt;=9,9,12))),IF(OR(MONTH(C50)&lt;=3,MONTH(C50)&gt;=10),31,30))</f>
        <v>44104</v>
      </c>
      <c r="E50" s="58">
        <f>D50-C50+1</f>
        <v>30</v>
      </c>
      <c r="F50" s="59">
        <f>VLOOKUP(D50,'FERC Interest Rate'!$A:$C,2,TRUE)</f>
        <v>3.4299999999999997E-2</v>
      </c>
      <c r="G50" s="60">
        <f>C41+D41</f>
        <v>31272513</v>
      </c>
      <c r="H50" s="60">
        <f>G50*F50*(E50/(DATE(YEAR(D50),12,31)-DATE(YEAR(D50),1,1)+1))</f>
        <v>87921.901303278675</v>
      </c>
      <c r="I50" s="81"/>
      <c r="J50" s="61"/>
      <c r="K50" s="5"/>
      <c r="L50" s="61"/>
      <c r="M50" s="60"/>
      <c r="N50" s="5">
        <f>+G50+H50+J50</f>
        <v>31360434.90130328</v>
      </c>
      <c r="O50" s="60">
        <f t="shared" ref="O50:O69" si="2">G50+H50-L50-I50</f>
        <v>31360434.90130328</v>
      </c>
      <c r="Q50" s="100">
        <v>44378</v>
      </c>
      <c r="R50" s="100">
        <v>44469</v>
      </c>
      <c r="S50" s="61">
        <f t="shared" ref="S50:S67" si="3">SUMIF($C$75:$C$140,Q50,$J$75:$J$140)</f>
        <v>556.82578642020292</v>
      </c>
      <c r="T50" s="61">
        <f t="shared" ref="T50:T67" si="4">SUMIF($C$75:$C$140,Q50,$L$75:$L$140)</f>
        <v>2974.55</v>
      </c>
      <c r="U50" s="61">
        <f t="shared" ref="U50:U67" si="5">SUMIF($C$75:$C$140,Q50,$I$75:$I$140)</f>
        <v>451.97710944432174</v>
      </c>
      <c r="V50" s="60">
        <f t="shared" ref="V50:V67" si="6">+S50+U50</f>
        <v>1008.8028958645247</v>
      </c>
    </row>
    <row r="51" spans="1:22" x14ac:dyDescent="0.25">
      <c r="A51" s="6" t="s">
        <v>22</v>
      </c>
      <c r="B51" s="58" t="str">
        <f t="shared" si="1"/>
        <v>Q4/2020</v>
      </c>
      <c r="C51" s="100">
        <f>D50+1</f>
        <v>44105</v>
      </c>
      <c r="D51" s="100">
        <f t="shared" ref="D51:D71" si="7">EOMONTH(D50,3)</f>
        <v>44196</v>
      </c>
      <c r="E51" s="58">
        <f t="shared" ref="E51:E69" si="8">D51-C51+1</f>
        <v>92</v>
      </c>
      <c r="F51" s="59">
        <f>VLOOKUP(D51,'FERC Interest Rate'!$A:$C,2,TRUE)</f>
        <v>3.2500000000000001E-2</v>
      </c>
      <c r="G51" s="60">
        <f t="shared" ref="G51:G69" si="9">O50</f>
        <v>31360434.90130328</v>
      </c>
      <c r="H51" s="60">
        <f>G51*F51*(E51/(DATE(YEAR(D51),12,31)-DATE(YEAR(D51),1,1)+1))</f>
        <v>256195.90260900769</v>
      </c>
      <c r="I51" s="81"/>
      <c r="J51" s="61"/>
      <c r="K51" s="5"/>
      <c r="L51" s="61"/>
      <c r="M51" s="60"/>
      <c r="N51" s="5">
        <f t="shared" ref="N51:N69" si="10">+G51+H51+J51</f>
        <v>31616630.803912289</v>
      </c>
      <c r="O51" s="60">
        <f t="shared" si="2"/>
        <v>31616630.803912289</v>
      </c>
      <c r="Q51" s="100">
        <v>44470</v>
      </c>
      <c r="R51" s="100">
        <v>44561</v>
      </c>
      <c r="S51" s="61">
        <f t="shared" si="3"/>
        <v>533.31782215762178</v>
      </c>
      <c r="T51" s="61">
        <f t="shared" si="4"/>
        <v>2974.55</v>
      </c>
      <c r="U51" s="61">
        <f t="shared" si="5"/>
        <v>451.97710944432174</v>
      </c>
      <c r="V51" s="60">
        <f t="shared" si="6"/>
        <v>985.29493160194352</v>
      </c>
    </row>
    <row r="52" spans="1:22" x14ac:dyDescent="0.25">
      <c r="A52" s="6" t="s">
        <v>22</v>
      </c>
      <c r="B52" s="58" t="str">
        <f t="shared" si="1"/>
        <v>Q1/2021</v>
      </c>
      <c r="C52" s="100">
        <f t="shared" ref="C52:C69" si="11">D51+1</f>
        <v>44197</v>
      </c>
      <c r="D52" s="100">
        <f t="shared" si="7"/>
        <v>44286</v>
      </c>
      <c r="E52" s="58">
        <f t="shared" si="8"/>
        <v>90</v>
      </c>
      <c r="F52" s="59">
        <f>VLOOKUP(D52,'FERC Interest Rate'!$A:$C,2,TRUE)</f>
        <v>3.2500000000000001E-2</v>
      </c>
      <c r="G52" s="60">
        <f t="shared" si="9"/>
        <v>31616630.803912289</v>
      </c>
      <c r="H52" s="60">
        <f>G52*F52*(E52/(DATE(YEAR(D52),12,31)-DATE(YEAR(D52),1,1)+1))</f>
        <v>253366.15096285875</v>
      </c>
      <c r="I52" s="81"/>
      <c r="J52" s="61"/>
      <c r="K52" s="5"/>
      <c r="L52" s="61"/>
      <c r="M52" s="60"/>
      <c r="N52" s="5">
        <f t="shared" si="10"/>
        <v>31869996.954875149</v>
      </c>
      <c r="O52" s="60">
        <f t="shared" si="2"/>
        <v>31869996.954875149</v>
      </c>
      <c r="Q52" s="100">
        <v>44562</v>
      </c>
      <c r="R52" s="100">
        <v>44651</v>
      </c>
      <c r="S52" s="61">
        <f t="shared" si="3"/>
        <v>494.26480085546171</v>
      </c>
      <c r="T52" s="61">
        <f t="shared" si="4"/>
        <v>2974.55</v>
      </c>
      <c r="U52" s="61">
        <f t="shared" si="5"/>
        <v>451.97710944432174</v>
      </c>
      <c r="V52" s="60">
        <f t="shared" si="6"/>
        <v>946.24191029978351</v>
      </c>
    </row>
    <row r="53" spans="1:22" x14ac:dyDescent="0.25">
      <c r="A53" s="6" t="s">
        <v>22</v>
      </c>
      <c r="B53" s="58" t="str">
        <f t="shared" si="1"/>
        <v>Q2/2021</v>
      </c>
      <c r="C53" s="100">
        <f>D52+1</f>
        <v>44287</v>
      </c>
      <c r="D53" s="100">
        <f>EOMONTH(D52,3)</f>
        <v>44377</v>
      </c>
      <c r="E53" s="58">
        <f t="shared" si="8"/>
        <v>91</v>
      </c>
      <c r="F53" s="59">
        <f>VLOOKUP(D53,'FERC Interest Rate'!$A:$C,2,TRUE)</f>
        <v>3.2500000000000001E-2</v>
      </c>
      <c r="G53" s="60">
        <f>O52</f>
        <v>31869996.954875149</v>
      </c>
      <c r="H53" s="60">
        <f>G53*F53*(E53/(DATE(YEAR(D53),12,31)-DATE(YEAR(D53),1,1)+1))</f>
        <v>258234.29039463904</v>
      </c>
      <c r="I53" s="81"/>
      <c r="J53" s="61"/>
      <c r="K53" s="5"/>
      <c r="L53" s="61"/>
      <c r="M53" s="90"/>
      <c r="N53" s="5">
        <f t="shared" si="10"/>
        <v>32128231.245269787</v>
      </c>
      <c r="O53" s="60">
        <f t="shared" si="2"/>
        <v>32128231.245269787</v>
      </c>
      <c r="Q53" s="100">
        <v>44652</v>
      </c>
      <c r="R53" s="100">
        <v>44742</v>
      </c>
      <c r="S53" s="61">
        <f t="shared" si="3"/>
        <v>471.99237464407361</v>
      </c>
      <c r="T53" s="61">
        <f t="shared" si="4"/>
        <v>2974.55</v>
      </c>
      <c r="U53" s="61">
        <f t="shared" si="5"/>
        <v>451.97710944432174</v>
      </c>
      <c r="V53" s="60">
        <f t="shared" si="6"/>
        <v>923.96948408839535</v>
      </c>
    </row>
    <row r="54" spans="1:22" x14ac:dyDescent="0.25">
      <c r="A54" s="63" t="s">
        <v>44</v>
      </c>
      <c r="B54" s="58" t="str">
        <f t="shared" si="1"/>
        <v>Q3/2021</v>
      </c>
      <c r="C54" s="100">
        <f t="shared" si="11"/>
        <v>44378</v>
      </c>
      <c r="D54" s="100">
        <f t="shared" si="7"/>
        <v>44469</v>
      </c>
      <c r="E54" s="58">
        <f t="shared" si="8"/>
        <v>92</v>
      </c>
      <c r="F54" s="59">
        <f>VLOOKUP(D54,'FERC Interest Rate'!$A:$C,2,TRUE)</f>
        <v>3.2500000000000001E-2</v>
      </c>
      <c r="G54" s="60">
        <f t="shared" si="9"/>
        <v>32128231.245269787</v>
      </c>
      <c r="H54" s="60">
        <f>G54*F54*(E54/(DATE(YEAR(D54),12,31)-DATE(YEAR(D54),1,1)+1))</f>
        <v>263187.42855714157</v>
      </c>
      <c r="I54" s="81">
        <f>(SUM($H$50:$H$69)/20)</f>
        <v>55945.283691346282</v>
      </c>
      <c r="J54" s="61">
        <f t="shared" ref="J54:J69" si="12">G54*F54*(E54/(DATE(YEAR(D54),12,31)-DATE(YEAR(D54),1,1)+1))</f>
        <v>263187.42855714157</v>
      </c>
      <c r="K54" s="5">
        <f t="shared" ref="K54:K69" si="13">+SUM(I54:J54)</f>
        <v>319132.71224848786</v>
      </c>
      <c r="L54" s="61">
        <f>SUM($C$41:$D$41)/20</f>
        <v>1563625.65</v>
      </c>
      <c r="M54" s="90">
        <f t="shared" ref="M54:M69" si="14">+SUM(K54:L54)</f>
        <v>1882758.3622484878</v>
      </c>
      <c r="N54" s="5">
        <f t="shared" si="10"/>
        <v>32654606.102384072</v>
      </c>
      <c r="O54" s="60">
        <f t="shared" si="2"/>
        <v>30771847.740135584</v>
      </c>
      <c r="Q54" s="100">
        <v>44743</v>
      </c>
      <c r="R54" s="100">
        <v>44834</v>
      </c>
      <c r="S54" s="61">
        <f t="shared" si="3"/>
        <v>497.47540981828348</v>
      </c>
      <c r="T54" s="61">
        <f t="shared" si="4"/>
        <v>2974.55</v>
      </c>
      <c r="U54" s="61">
        <f t="shared" si="5"/>
        <v>451.97710944432174</v>
      </c>
      <c r="V54" s="60">
        <f t="shared" si="6"/>
        <v>949.45251926260516</v>
      </c>
    </row>
    <row r="55" spans="1:22" x14ac:dyDescent="0.25">
      <c r="A55" s="63" t="s">
        <v>45</v>
      </c>
      <c r="B55" s="58" t="str">
        <f t="shared" si="1"/>
        <v>Q4/2021</v>
      </c>
      <c r="C55" s="100">
        <f t="shared" si="11"/>
        <v>44470</v>
      </c>
      <c r="D55" s="100">
        <f t="shared" si="7"/>
        <v>44561</v>
      </c>
      <c r="E55" s="58">
        <f t="shared" si="8"/>
        <v>92</v>
      </c>
      <c r="F55" s="59">
        <f>VLOOKUP(D55,'FERC Interest Rate'!$A:$C,2,TRUE)</f>
        <v>3.2500000000000001E-2</v>
      </c>
      <c r="G55" s="60">
        <f t="shared" si="9"/>
        <v>30771847.740135584</v>
      </c>
      <c r="H55" s="60">
        <v>0</v>
      </c>
      <c r="I55" s="81">
        <f t="shared" ref="I55:I71" si="15">(SUM($H$50:$H$69)/20)</f>
        <v>55945.283691346282</v>
      </c>
      <c r="J55" s="61">
        <f t="shared" si="12"/>
        <v>252076.23217261754</v>
      </c>
      <c r="K55" s="5">
        <f t="shared" si="13"/>
        <v>308021.51586396381</v>
      </c>
      <c r="L55" s="61">
        <f t="shared" ref="L55:L71" si="16">SUM($C$41:$D$41)/20</f>
        <v>1563625.65</v>
      </c>
      <c r="M55" s="90">
        <f t="shared" si="14"/>
        <v>1871647.1658639638</v>
      </c>
      <c r="N55" s="5">
        <f t="shared" si="10"/>
        <v>31023923.9723082</v>
      </c>
      <c r="O55" s="60">
        <f t="shared" si="2"/>
        <v>29152276.806444239</v>
      </c>
      <c r="Q55" s="100">
        <v>44835</v>
      </c>
      <c r="R55" s="100">
        <v>44926</v>
      </c>
      <c r="S55" s="61">
        <f t="shared" si="3"/>
        <v>636.09485994994066</v>
      </c>
      <c r="T55" s="61">
        <f t="shared" si="4"/>
        <v>2974.55</v>
      </c>
      <c r="U55" s="61">
        <f t="shared" si="5"/>
        <v>451.97710944432174</v>
      </c>
      <c r="V55" s="60">
        <f t="shared" si="6"/>
        <v>1088.0719693942624</v>
      </c>
    </row>
    <row r="56" spans="1:22" x14ac:dyDescent="0.25">
      <c r="A56" s="63" t="s">
        <v>46</v>
      </c>
      <c r="B56" s="58" t="str">
        <f t="shared" si="1"/>
        <v>Q1/2022</v>
      </c>
      <c r="C56" s="100">
        <f t="shared" si="11"/>
        <v>44562</v>
      </c>
      <c r="D56" s="100">
        <f t="shared" si="7"/>
        <v>44651</v>
      </c>
      <c r="E56" s="58">
        <f t="shared" si="8"/>
        <v>90</v>
      </c>
      <c r="F56" s="59">
        <f>VLOOKUP(D56,'FERC Interest Rate'!$A:$C,2,TRUE)</f>
        <v>3.2500000000000001E-2</v>
      </c>
      <c r="G56" s="60">
        <f t="shared" si="9"/>
        <v>29152276.806444239</v>
      </c>
      <c r="H56" s="60">
        <v>0</v>
      </c>
      <c r="I56" s="81">
        <f t="shared" si="15"/>
        <v>55945.283691346282</v>
      </c>
      <c r="J56" s="61">
        <f t="shared" si="12"/>
        <v>233617.56070917644</v>
      </c>
      <c r="K56" s="5">
        <f>+SUM(I56:J56)</f>
        <v>289562.84440052271</v>
      </c>
      <c r="L56" s="61">
        <f t="shared" si="16"/>
        <v>1563625.65</v>
      </c>
      <c r="M56" s="90">
        <f t="shared" si="14"/>
        <v>1853188.4944005227</v>
      </c>
      <c r="N56" s="81">
        <f t="shared" si="10"/>
        <v>29385894.367153414</v>
      </c>
      <c r="O56" s="61">
        <f t="shared" si="2"/>
        <v>27532705.872752894</v>
      </c>
      <c r="Q56" s="100">
        <v>44927</v>
      </c>
      <c r="R56" s="100">
        <v>45016</v>
      </c>
      <c r="S56" s="61">
        <f t="shared" si="3"/>
        <v>746.38209414652101</v>
      </c>
      <c r="T56" s="61">
        <f t="shared" si="4"/>
        <v>2974.55</v>
      </c>
      <c r="U56" s="61">
        <f t="shared" si="5"/>
        <v>451.97710944432174</v>
      </c>
      <c r="V56" s="60">
        <f t="shared" si="6"/>
        <v>1198.3592035908428</v>
      </c>
    </row>
    <row r="57" spans="1:22" x14ac:dyDescent="0.25">
      <c r="A57" s="63" t="s">
        <v>47</v>
      </c>
      <c r="B57" s="58" t="str">
        <f t="shared" si="1"/>
        <v>Q2/2022</v>
      </c>
      <c r="C57" s="100">
        <f t="shared" si="11"/>
        <v>44652</v>
      </c>
      <c r="D57" s="100">
        <f t="shared" si="7"/>
        <v>44742</v>
      </c>
      <c r="E57" s="58">
        <f t="shared" si="8"/>
        <v>91</v>
      </c>
      <c r="F57" s="59">
        <f>VLOOKUP(D57,'FERC Interest Rate'!$A:$C,2,TRUE)</f>
        <v>3.2500000000000001E-2</v>
      </c>
      <c r="G57" s="60">
        <f t="shared" si="9"/>
        <v>27532705.872752894</v>
      </c>
      <c r="H57" s="60">
        <v>0</v>
      </c>
      <c r="I57" s="81">
        <f t="shared" si="15"/>
        <v>55945.283691346282</v>
      </c>
      <c r="J57" s="61">
        <f t="shared" si="12"/>
        <v>223090.34964018269</v>
      </c>
      <c r="K57" s="5">
        <f t="shared" si="13"/>
        <v>279035.63333152898</v>
      </c>
      <c r="L57" s="61">
        <f t="shared" si="16"/>
        <v>1563625.65</v>
      </c>
      <c r="M57" s="90">
        <f t="shared" si="14"/>
        <v>1842661.2833315288</v>
      </c>
      <c r="N57" s="5">
        <f t="shared" si="10"/>
        <v>27755796.222393077</v>
      </c>
      <c r="O57" s="60">
        <f t="shared" si="2"/>
        <v>25913134.939061549</v>
      </c>
      <c r="Q57" s="100">
        <v>45017</v>
      </c>
      <c r="R57" s="100">
        <v>45107</v>
      </c>
      <c r="S57" s="61">
        <f t="shared" si="3"/>
        <v>832.92771996012971</v>
      </c>
      <c r="T57" s="61">
        <f t="shared" si="4"/>
        <v>2974.55</v>
      </c>
      <c r="U57" s="61">
        <f t="shared" si="5"/>
        <v>451.97710944432174</v>
      </c>
      <c r="V57" s="60">
        <f t="shared" si="6"/>
        <v>1284.9048294044514</v>
      </c>
    </row>
    <row r="58" spans="1:22" x14ac:dyDescent="0.25">
      <c r="A58" s="63" t="s">
        <v>48</v>
      </c>
      <c r="B58" s="58" t="str">
        <f t="shared" si="1"/>
        <v>Q3/2022</v>
      </c>
      <c r="C58" s="100">
        <f t="shared" si="11"/>
        <v>44743</v>
      </c>
      <c r="D58" s="100">
        <f t="shared" si="7"/>
        <v>44834</v>
      </c>
      <c r="E58" s="58">
        <f t="shared" si="8"/>
        <v>92</v>
      </c>
      <c r="F58" s="59">
        <f>VLOOKUP(D58,'FERC Interest Rate'!$A:$C,2,TRUE)</f>
        <v>3.5999999999999997E-2</v>
      </c>
      <c r="G58" s="60">
        <f t="shared" si="9"/>
        <v>25913134.939061549</v>
      </c>
      <c r="H58" s="60">
        <v>0</v>
      </c>
      <c r="I58" s="81">
        <f t="shared" si="15"/>
        <v>55945.283691346282</v>
      </c>
      <c r="J58" s="61">
        <f t="shared" si="12"/>
        <v>235135.07648814205</v>
      </c>
      <c r="K58" s="5">
        <f t="shared" si="13"/>
        <v>291080.36017948831</v>
      </c>
      <c r="L58" s="61">
        <f t="shared" si="16"/>
        <v>1563625.65</v>
      </c>
      <c r="M58" s="90">
        <f t="shared" si="14"/>
        <v>1854706.0101794882</v>
      </c>
      <c r="N58" s="5">
        <f t="shared" si="10"/>
        <v>26148270.01554969</v>
      </c>
      <c r="O58" s="60">
        <f t="shared" si="2"/>
        <v>24293564.005370203</v>
      </c>
      <c r="Q58" s="100">
        <v>45108</v>
      </c>
      <c r="R58" s="100">
        <v>45199</v>
      </c>
      <c r="S58" s="61">
        <f t="shared" si="3"/>
        <v>831.1984972380485</v>
      </c>
      <c r="T58" s="61">
        <f t="shared" si="4"/>
        <v>2974.55</v>
      </c>
      <c r="U58" s="61">
        <f t="shared" si="5"/>
        <v>451.97710944432174</v>
      </c>
      <c r="V58" s="60">
        <f t="shared" si="6"/>
        <v>1283.1756066823702</v>
      </c>
    </row>
    <row r="59" spans="1:22" x14ac:dyDescent="0.25">
      <c r="A59" s="63" t="s">
        <v>49</v>
      </c>
      <c r="B59" s="58" t="str">
        <f t="shared" si="1"/>
        <v>Q4/2022</v>
      </c>
      <c r="C59" s="100">
        <f t="shared" si="11"/>
        <v>44835</v>
      </c>
      <c r="D59" s="100">
        <f t="shared" si="7"/>
        <v>44926</v>
      </c>
      <c r="E59" s="58">
        <f t="shared" si="8"/>
        <v>92</v>
      </c>
      <c r="F59" s="59">
        <f>VLOOKUP(D59,'FERC Interest Rate'!$A:$C,2,TRUE)</f>
        <v>4.9099999999999998E-2</v>
      </c>
      <c r="G59" s="60">
        <f t="shared" si="9"/>
        <v>24293564.005370203</v>
      </c>
      <c r="H59" s="60">
        <v>0</v>
      </c>
      <c r="I59" s="81">
        <f t="shared" si="15"/>
        <v>55945.283691346282</v>
      </c>
      <c r="J59" s="61">
        <f t="shared" si="12"/>
        <v>300654.48582207749</v>
      </c>
      <c r="K59" s="5">
        <f t="shared" si="13"/>
        <v>356599.76951342379</v>
      </c>
      <c r="L59" s="61">
        <f t="shared" si="16"/>
        <v>1563625.65</v>
      </c>
      <c r="M59" s="90">
        <f t="shared" si="14"/>
        <v>1920225.4195134237</v>
      </c>
      <c r="N59" s="5">
        <f t="shared" si="10"/>
        <v>24594218.491192281</v>
      </c>
      <c r="O59" s="60">
        <f t="shared" si="2"/>
        <v>22673993.071678858</v>
      </c>
      <c r="Q59" s="100">
        <v>45200</v>
      </c>
      <c r="R59" s="100">
        <v>45291</v>
      </c>
      <c r="S59" s="61">
        <f t="shared" si="3"/>
        <v>793.28327069113425</v>
      </c>
      <c r="T59" s="61">
        <f t="shared" si="4"/>
        <v>2974.55</v>
      </c>
      <c r="U59" s="61">
        <f t="shared" si="5"/>
        <v>451.97710944432174</v>
      </c>
      <c r="V59" s="60">
        <f t="shared" si="6"/>
        <v>1245.260380135456</v>
      </c>
    </row>
    <row r="60" spans="1:22" x14ac:dyDescent="0.25">
      <c r="A60" s="63" t="s">
        <v>50</v>
      </c>
      <c r="B60" s="58" t="str">
        <f t="shared" si="1"/>
        <v>Q1/2023</v>
      </c>
      <c r="C60" s="100">
        <f t="shared" si="11"/>
        <v>44927</v>
      </c>
      <c r="D60" s="100">
        <f t="shared" si="7"/>
        <v>45016</v>
      </c>
      <c r="E60" s="58">
        <f t="shared" si="8"/>
        <v>90</v>
      </c>
      <c r="F60" s="59">
        <f>VLOOKUP(D60,'FERC Interest Rate'!$A:$C,2,TRUE)</f>
        <v>6.3100000000000003E-2</v>
      </c>
      <c r="G60" s="60">
        <f t="shared" si="9"/>
        <v>22673993.071678858</v>
      </c>
      <c r="H60" s="60">
        <v>0</v>
      </c>
      <c r="I60" s="81">
        <f t="shared" si="15"/>
        <v>55945.283691346282</v>
      </c>
      <c r="J60" s="61">
        <f t="shared" si="12"/>
        <v>352782.48398373765</v>
      </c>
      <c r="K60" s="5">
        <f t="shared" si="13"/>
        <v>408727.76767508395</v>
      </c>
      <c r="L60" s="61">
        <f t="shared" si="16"/>
        <v>1563625.65</v>
      </c>
      <c r="M60" s="90">
        <f t="shared" si="14"/>
        <v>1972353.417675084</v>
      </c>
      <c r="N60" s="5">
        <f t="shared" si="10"/>
        <v>23026775.555662595</v>
      </c>
      <c r="O60" s="60">
        <f t="shared" si="2"/>
        <v>21054422.137987513</v>
      </c>
      <c r="Q60" s="100">
        <v>45292</v>
      </c>
      <c r="R60" s="100">
        <v>45382</v>
      </c>
      <c r="S60" s="61">
        <f t="shared" si="3"/>
        <v>724.15811998775462</v>
      </c>
      <c r="T60" s="61">
        <f t="shared" si="4"/>
        <v>2974.55</v>
      </c>
      <c r="U60" s="61">
        <f t="shared" si="5"/>
        <v>451.97710944432174</v>
      </c>
      <c r="V60" s="60">
        <f t="shared" si="6"/>
        <v>1176.1352294320764</v>
      </c>
    </row>
    <row r="61" spans="1:22" x14ac:dyDescent="0.25">
      <c r="A61" s="63" t="s">
        <v>51</v>
      </c>
      <c r="B61" s="58" t="str">
        <f t="shared" si="1"/>
        <v>Q2/2023</v>
      </c>
      <c r="C61" s="100">
        <f t="shared" si="11"/>
        <v>45017</v>
      </c>
      <c r="D61" s="100">
        <f t="shared" si="7"/>
        <v>45107</v>
      </c>
      <c r="E61" s="58">
        <f t="shared" si="8"/>
        <v>91</v>
      </c>
      <c r="F61" s="59">
        <f>VLOOKUP(D61,'FERC Interest Rate'!$A:$C,2,TRUE)</f>
        <v>7.4999999999999997E-2</v>
      </c>
      <c r="G61" s="60">
        <f t="shared" si="9"/>
        <v>21054422.137987513</v>
      </c>
      <c r="H61" s="60">
        <v>0</v>
      </c>
      <c r="I61" s="81">
        <f t="shared" si="15"/>
        <v>55945.283691346282</v>
      </c>
      <c r="J61" s="61">
        <f t="shared" si="12"/>
        <v>393688.85230620485</v>
      </c>
      <c r="K61" s="5">
        <f t="shared" si="13"/>
        <v>449634.13599755114</v>
      </c>
      <c r="L61" s="61">
        <f t="shared" si="16"/>
        <v>1563625.65</v>
      </c>
      <c r="M61" s="90">
        <f t="shared" si="14"/>
        <v>2013259.7859975509</v>
      </c>
      <c r="N61" s="5">
        <f t="shared" si="10"/>
        <v>21448110.990293719</v>
      </c>
      <c r="O61" s="60">
        <f t="shared" si="2"/>
        <v>19434851.204296168</v>
      </c>
      <c r="Q61" s="100">
        <v>45383</v>
      </c>
      <c r="R61" s="100">
        <v>45473</v>
      </c>
      <c r="S61" s="61">
        <f t="shared" si="3"/>
        <v>651.74230798897906</v>
      </c>
      <c r="T61" s="61">
        <f t="shared" si="4"/>
        <v>2974.55</v>
      </c>
      <c r="U61" s="61">
        <f t="shared" si="5"/>
        <v>451.97710944432174</v>
      </c>
      <c r="V61" s="60">
        <f t="shared" si="6"/>
        <v>1103.7194174333008</v>
      </c>
    </row>
    <row r="62" spans="1:22" x14ac:dyDescent="0.25">
      <c r="A62" s="63" t="s">
        <v>52</v>
      </c>
      <c r="B62" s="58" t="str">
        <f t="shared" si="1"/>
        <v>Q3/2023</v>
      </c>
      <c r="C62" s="100">
        <f t="shared" si="11"/>
        <v>45108</v>
      </c>
      <c r="D62" s="100">
        <f t="shared" si="7"/>
        <v>45199</v>
      </c>
      <c r="E62" s="58">
        <f t="shared" si="8"/>
        <v>92</v>
      </c>
      <c r="F62" s="59">
        <f>VLOOKUP(D62,'FERC Interest Rate'!$A:$C,2,TRUE)</f>
        <v>8.0199999999999994E-2</v>
      </c>
      <c r="G62" s="60">
        <f t="shared" si="9"/>
        <v>19434851.204296168</v>
      </c>
      <c r="H62" s="60">
        <v>0</v>
      </c>
      <c r="I62" s="81">
        <f t="shared" si="15"/>
        <v>55945.283691346282</v>
      </c>
      <c r="J62" s="61">
        <f t="shared" si="12"/>
        <v>392871.52363227081</v>
      </c>
      <c r="K62" s="5">
        <f t="shared" si="13"/>
        <v>448816.8073236171</v>
      </c>
      <c r="L62" s="61">
        <f t="shared" si="16"/>
        <v>1563625.65</v>
      </c>
      <c r="M62" s="90">
        <f t="shared" si="14"/>
        <v>2012442.4573236171</v>
      </c>
      <c r="N62" s="5">
        <f t="shared" si="10"/>
        <v>19827722.727928437</v>
      </c>
      <c r="O62" s="60">
        <f t="shared" si="2"/>
        <v>17815280.270604823</v>
      </c>
      <c r="Q62" s="100">
        <v>45474</v>
      </c>
      <c r="R62" s="100">
        <v>45565</v>
      </c>
      <c r="S62" s="61">
        <f t="shared" si="3"/>
        <v>585.69272122086522</v>
      </c>
      <c r="T62" s="61">
        <f t="shared" si="4"/>
        <v>2974.55</v>
      </c>
      <c r="U62" s="61">
        <f t="shared" si="5"/>
        <v>451.97710944432174</v>
      </c>
      <c r="V62" s="60">
        <f t="shared" si="6"/>
        <v>1037.669830665187</v>
      </c>
    </row>
    <row r="63" spans="1:22" x14ac:dyDescent="0.25">
      <c r="A63" s="63" t="s">
        <v>53</v>
      </c>
      <c r="B63" s="58" t="str">
        <f t="shared" si="1"/>
        <v>Q4/2023</v>
      </c>
      <c r="C63" s="100">
        <f t="shared" si="11"/>
        <v>45200</v>
      </c>
      <c r="D63" s="100">
        <f t="shared" si="7"/>
        <v>45291</v>
      </c>
      <c r="E63" s="58">
        <f t="shared" si="8"/>
        <v>92</v>
      </c>
      <c r="F63" s="59">
        <f>VLOOKUP(D63,'FERC Interest Rate'!$A:$C,2,TRUE)</f>
        <v>8.3500000000000005E-2</v>
      </c>
      <c r="G63" s="60">
        <f t="shared" si="9"/>
        <v>17815280.270604823</v>
      </c>
      <c r="H63" s="60">
        <v>0</v>
      </c>
      <c r="I63" s="81">
        <f t="shared" si="15"/>
        <v>55945.283691346282</v>
      </c>
      <c r="J63" s="61">
        <f t="shared" si="12"/>
        <v>374950.63846242812</v>
      </c>
      <c r="K63" s="5">
        <f t="shared" si="13"/>
        <v>430895.92215377442</v>
      </c>
      <c r="L63" s="61">
        <f t="shared" si="16"/>
        <v>1563625.65</v>
      </c>
      <c r="M63" s="90">
        <f t="shared" si="14"/>
        <v>1994521.5721537743</v>
      </c>
      <c r="N63" s="5">
        <f t="shared" si="10"/>
        <v>18190230.909067251</v>
      </c>
      <c r="O63" s="60">
        <f t="shared" si="2"/>
        <v>16195709.336913476</v>
      </c>
      <c r="Q63" s="100">
        <v>45566</v>
      </c>
      <c r="R63" s="100">
        <v>45657</v>
      </c>
      <c r="S63" s="61">
        <f t="shared" si="3"/>
        <v>512.48113106825701</v>
      </c>
      <c r="T63" s="61">
        <f t="shared" si="4"/>
        <v>2974.55</v>
      </c>
      <c r="U63" s="61">
        <f t="shared" si="5"/>
        <v>451.97710944432174</v>
      </c>
      <c r="V63" s="60">
        <f t="shared" si="6"/>
        <v>964.45824051257875</v>
      </c>
    </row>
    <row r="64" spans="1:22" x14ac:dyDescent="0.25">
      <c r="A64" s="63" t="s">
        <v>54</v>
      </c>
      <c r="B64" s="58" t="str">
        <f t="shared" si="1"/>
        <v>Q1/2024</v>
      </c>
      <c r="C64" s="100">
        <f t="shared" si="11"/>
        <v>45292</v>
      </c>
      <c r="D64" s="100">
        <f t="shared" si="7"/>
        <v>45382</v>
      </c>
      <c r="E64" s="58">
        <f t="shared" si="8"/>
        <v>91</v>
      </c>
      <c r="F64" s="59">
        <f>VLOOKUP(D64,'FERC Interest Rate'!$A:$C,2,TRUE)</f>
        <v>8.5000000000000006E-2</v>
      </c>
      <c r="G64" s="60">
        <f t="shared" si="9"/>
        <v>16195709.336913476</v>
      </c>
      <c r="H64" s="60">
        <v>0</v>
      </c>
      <c r="I64" s="81">
        <f t="shared" si="15"/>
        <v>55945.283691346282</v>
      </c>
      <c r="J64" s="61">
        <f t="shared" si="12"/>
        <v>342278.17410116323</v>
      </c>
      <c r="K64" s="5">
        <f t="shared" si="13"/>
        <v>398223.45779250952</v>
      </c>
      <c r="L64" s="61">
        <f t="shared" si="16"/>
        <v>1563625.65</v>
      </c>
      <c r="M64" s="90">
        <f t="shared" si="14"/>
        <v>1961849.1077925095</v>
      </c>
      <c r="N64" s="5">
        <f t="shared" si="10"/>
        <v>16537987.511014638</v>
      </c>
      <c r="O64" s="60">
        <f t="shared" si="2"/>
        <v>14576138.403222129</v>
      </c>
      <c r="Q64" s="100">
        <v>45658</v>
      </c>
      <c r="R64" s="100">
        <v>45747</v>
      </c>
      <c r="S64" s="61">
        <f t="shared" si="3"/>
        <v>407.57835885927273</v>
      </c>
      <c r="T64" s="61">
        <f t="shared" si="4"/>
        <v>2974.55</v>
      </c>
      <c r="U64" s="61">
        <f t="shared" si="5"/>
        <v>451.97710944432174</v>
      </c>
      <c r="V64" s="60">
        <f t="shared" si="6"/>
        <v>859.55546830359447</v>
      </c>
    </row>
    <row r="65" spans="1:22" x14ac:dyDescent="0.25">
      <c r="A65" s="63" t="s">
        <v>55</v>
      </c>
      <c r="B65" s="58" t="str">
        <f t="shared" si="1"/>
        <v>Q2/2024</v>
      </c>
      <c r="C65" s="100">
        <f t="shared" si="11"/>
        <v>45383</v>
      </c>
      <c r="D65" s="100">
        <f t="shared" si="7"/>
        <v>45473</v>
      </c>
      <c r="E65" s="58">
        <f t="shared" si="8"/>
        <v>91</v>
      </c>
      <c r="F65" s="59">
        <f>VLOOKUP(D65,'FERC Interest Rate'!$A:$C,2,TRUE)</f>
        <v>8.5000000000000006E-2</v>
      </c>
      <c r="G65" s="60">
        <f t="shared" si="9"/>
        <v>14576138.403222129</v>
      </c>
      <c r="H65" s="60">
        <v>0</v>
      </c>
      <c r="I65" s="81">
        <f t="shared" si="15"/>
        <v>55945.283691346282</v>
      </c>
      <c r="J65" s="61">
        <f t="shared" si="12"/>
        <v>308050.35669104691</v>
      </c>
      <c r="K65" s="5">
        <f t="shared" si="13"/>
        <v>363995.64038239321</v>
      </c>
      <c r="L65" s="61">
        <f t="shared" si="16"/>
        <v>1563625.65</v>
      </c>
      <c r="M65" s="90">
        <f t="shared" si="14"/>
        <v>1927621.2903823932</v>
      </c>
      <c r="N65" s="5">
        <f t="shared" si="10"/>
        <v>14884188.759913176</v>
      </c>
      <c r="O65" s="60">
        <f t="shared" si="2"/>
        <v>12956567.469530782</v>
      </c>
      <c r="Q65" s="100">
        <v>45748</v>
      </c>
      <c r="R65" s="100">
        <v>45838</v>
      </c>
      <c r="S65" s="61">
        <f t="shared" si="3"/>
        <v>322.49252747174239</v>
      </c>
      <c r="T65" s="61">
        <f t="shared" si="4"/>
        <v>2974.55</v>
      </c>
      <c r="U65" s="61">
        <f t="shared" si="5"/>
        <v>451.97710944432174</v>
      </c>
      <c r="V65" s="60">
        <f t="shared" si="6"/>
        <v>774.46963691606413</v>
      </c>
    </row>
    <row r="66" spans="1:22" x14ac:dyDescent="0.25">
      <c r="A66" s="63" t="s">
        <v>56</v>
      </c>
      <c r="B66" s="58" t="str">
        <f t="shared" si="1"/>
        <v>Q3/2024</v>
      </c>
      <c r="C66" s="100">
        <f t="shared" si="11"/>
        <v>45474</v>
      </c>
      <c r="D66" s="100">
        <f t="shared" si="7"/>
        <v>45565</v>
      </c>
      <c r="E66" s="58">
        <f t="shared" si="8"/>
        <v>92</v>
      </c>
      <c r="F66" s="59">
        <f>VLOOKUP(D66,'FERC Interest Rate'!$A:$C,2,TRUE)</f>
        <v>8.5000000000000006E-2</v>
      </c>
      <c r="G66" s="60">
        <f t="shared" si="9"/>
        <v>12956567.469530782</v>
      </c>
      <c r="H66" s="60">
        <v>0</v>
      </c>
      <c r="I66" s="81">
        <f t="shared" si="15"/>
        <v>55945.283691346282</v>
      </c>
      <c r="J66" s="61">
        <f t="shared" si="12"/>
        <v>276831.57817412767</v>
      </c>
      <c r="K66" s="5">
        <f t="shared" si="13"/>
        <v>332776.86186547397</v>
      </c>
      <c r="L66" s="61">
        <f t="shared" si="16"/>
        <v>1563625.65</v>
      </c>
      <c r="M66" s="90">
        <f t="shared" si="14"/>
        <v>1896402.5118654738</v>
      </c>
      <c r="N66" s="5">
        <f t="shared" si="10"/>
        <v>13233399.047704909</v>
      </c>
      <c r="O66" s="60">
        <f t="shared" si="2"/>
        <v>11336996.535839435</v>
      </c>
      <c r="Q66" s="100">
        <v>45839</v>
      </c>
      <c r="R66" s="100">
        <v>45930</v>
      </c>
      <c r="S66" s="61">
        <f t="shared" si="3"/>
        <v>259.10177594702236</v>
      </c>
      <c r="T66" s="61">
        <f t="shared" si="4"/>
        <v>2974.55</v>
      </c>
      <c r="U66" s="61">
        <f t="shared" si="5"/>
        <v>451.97710944432174</v>
      </c>
      <c r="V66" s="60">
        <f t="shared" si="6"/>
        <v>711.0788853913441</v>
      </c>
    </row>
    <row r="67" spans="1:22" x14ac:dyDescent="0.25">
      <c r="A67" s="63" t="s">
        <v>57</v>
      </c>
      <c r="B67" s="58" t="str">
        <f t="shared" si="1"/>
        <v>Q4/2024</v>
      </c>
      <c r="C67" s="100">
        <f t="shared" si="11"/>
        <v>45566</v>
      </c>
      <c r="D67" s="100">
        <f t="shared" si="7"/>
        <v>45657</v>
      </c>
      <c r="E67" s="58">
        <f t="shared" si="8"/>
        <v>92</v>
      </c>
      <c r="F67" s="59">
        <f>VLOOKUP(D67,'FERC Interest Rate'!$A:$C,2,TRUE)</f>
        <v>8.5000000000000006E-2</v>
      </c>
      <c r="G67" s="60">
        <f t="shared" si="9"/>
        <v>11336996.535839435</v>
      </c>
      <c r="H67" s="60">
        <v>0</v>
      </c>
      <c r="I67" s="81">
        <f t="shared" si="15"/>
        <v>55945.283691346282</v>
      </c>
      <c r="J67" s="61">
        <f t="shared" si="12"/>
        <v>242227.63090236171</v>
      </c>
      <c r="K67" s="5">
        <f t="shared" si="13"/>
        <v>298172.914593708</v>
      </c>
      <c r="L67" s="61">
        <f t="shared" si="16"/>
        <v>1563625.65</v>
      </c>
      <c r="M67" s="90">
        <f t="shared" si="14"/>
        <v>1861798.5645937079</v>
      </c>
      <c r="N67" s="5">
        <f t="shared" si="10"/>
        <v>11579224.166741796</v>
      </c>
      <c r="O67" s="60">
        <f t="shared" si="2"/>
        <v>9717425.6021480877</v>
      </c>
      <c r="Q67" s="100">
        <v>45931</v>
      </c>
      <c r="R67" s="100">
        <v>46022</v>
      </c>
      <c r="S67" s="61">
        <f t="shared" si="3"/>
        <v>194.32633196026671</v>
      </c>
      <c r="T67" s="61">
        <f t="shared" si="4"/>
        <v>2974.55</v>
      </c>
      <c r="U67" s="61">
        <f t="shared" si="5"/>
        <v>451.97710944432174</v>
      </c>
      <c r="V67" s="60">
        <f t="shared" si="6"/>
        <v>646.30344140458851</v>
      </c>
    </row>
    <row r="68" spans="1:22" x14ac:dyDescent="0.25">
      <c r="A68" s="63" t="s">
        <v>58</v>
      </c>
      <c r="B68" s="58" t="str">
        <f t="shared" si="1"/>
        <v>Q1/2025</v>
      </c>
      <c r="C68" s="100">
        <f t="shared" si="11"/>
        <v>45658</v>
      </c>
      <c r="D68" s="100">
        <f t="shared" si="7"/>
        <v>45747</v>
      </c>
      <c r="E68" s="58">
        <f t="shared" si="8"/>
        <v>90</v>
      </c>
      <c r="F68" s="59">
        <f>VLOOKUP(D68,'FERC Interest Rate'!$A:$C,2,TRUE)</f>
        <v>8.0399999999999999E-2</v>
      </c>
      <c r="G68" s="60">
        <f t="shared" si="9"/>
        <v>9717425.6021480877</v>
      </c>
      <c r="H68" s="60">
        <v>0</v>
      </c>
      <c r="I68" s="81">
        <f t="shared" si="15"/>
        <v>55945.283691346282</v>
      </c>
      <c r="J68" s="61">
        <f t="shared" si="12"/>
        <v>192644.63467710564</v>
      </c>
      <c r="K68" s="5">
        <f t="shared" si="13"/>
        <v>248589.91836845194</v>
      </c>
      <c r="L68" s="61">
        <f t="shared" si="16"/>
        <v>1563625.65</v>
      </c>
      <c r="M68" s="90">
        <f t="shared" si="14"/>
        <v>1812215.5683684519</v>
      </c>
      <c r="N68" s="5">
        <f t="shared" si="10"/>
        <v>9910070.2368251942</v>
      </c>
      <c r="O68" s="60">
        <f t="shared" si="2"/>
        <v>8097854.6684567407</v>
      </c>
    </row>
    <row r="69" spans="1:22" x14ac:dyDescent="0.25">
      <c r="A69" s="63" t="s">
        <v>59</v>
      </c>
      <c r="B69" s="58" t="str">
        <f t="shared" si="1"/>
        <v>Q2/2025</v>
      </c>
      <c r="C69" s="100">
        <f t="shared" si="11"/>
        <v>45748</v>
      </c>
      <c r="D69" s="100">
        <f t="shared" si="7"/>
        <v>45838</v>
      </c>
      <c r="E69" s="58">
        <f t="shared" si="8"/>
        <v>91</v>
      </c>
      <c r="F69" s="59">
        <f>VLOOKUP(D69,'FERC Interest Rate'!$A:$C,2,TRUE)</f>
        <v>7.5499999999999998E-2</v>
      </c>
      <c r="G69" s="60">
        <f t="shared" si="9"/>
        <v>8097854.6684567407</v>
      </c>
      <c r="H69" s="60">
        <v>0</v>
      </c>
      <c r="I69" s="81">
        <f t="shared" si="15"/>
        <v>55945.283691346282</v>
      </c>
      <c r="J69" s="61">
        <f t="shared" si="12"/>
        <v>152428.24794419736</v>
      </c>
      <c r="K69" s="5">
        <f t="shared" si="13"/>
        <v>208373.53163554362</v>
      </c>
      <c r="L69" s="61">
        <f t="shared" si="16"/>
        <v>1563625.65</v>
      </c>
      <c r="M69" s="90">
        <f t="shared" si="14"/>
        <v>1771999.1816355435</v>
      </c>
      <c r="N69" s="5">
        <f t="shared" si="10"/>
        <v>8250282.9164009383</v>
      </c>
      <c r="O69" s="60">
        <f t="shared" si="2"/>
        <v>6478283.7347653937</v>
      </c>
    </row>
    <row r="70" spans="1:22" x14ac:dyDescent="0.25">
      <c r="A70" s="63" t="s">
        <v>60</v>
      </c>
      <c r="B70" s="58" t="str">
        <f>+IF(MONTH(C70)&lt;4,"Q1",IF(MONTH(C70)&lt;7,"Q2",IF(MONTH(C70)&lt;10,"Q3","Q4")))&amp;"/"&amp;YEAR(C70)</f>
        <v>Q3/2025</v>
      </c>
      <c r="C70" s="100">
        <f>D69+1</f>
        <v>45839</v>
      </c>
      <c r="D70" s="100">
        <f t="shared" si="7"/>
        <v>45930</v>
      </c>
      <c r="E70" s="58">
        <f>D70-C70+1</f>
        <v>92</v>
      </c>
      <c r="F70" s="59">
        <f>VLOOKUP(D70,'FERC Interest Rate'!$A:$C,2,TRUE)</f>
        <v>7.4999999999999997E-2</v>
      </c>
      <c r="G70" s="60">
        <f>O69</f>
        <v>6478283.7347653937</v>
      </c>
      <c r="H70" s="60">
        <v>0</v>
      </c>
      <c r="I70" s="81">
        <f t="shared" si="15"/>
        <v>55945.283691346282</v>
      </c>
      <c r="J70" s="61">
        <f>G70*F70*(E70/(DATE(YEAR(D70),12,31)-DATE(YEAR(D70),1,1)+1))</f>
        <v>122466.18567090745</v>
      </c>
      <c r="K70" s="5">
        <f>+SUM(I70:J70)</f>
        <v>178411.46936225373</v>
      </c>
      <c r="L70" s="61">
        <f t="shared" si="16"/>
        <v>1563625.65</v>
      </c>
      <c r="M70" s="90">
        <f>+SUM(K70:L70)</f>
        <v>1742037.1193622537</v>
      </c>
      <c r="N70" s="5">
        <f>+G70+H70+J70</f>
        <v>6600749.9204363013</v>
      </c>
      <c r="O70" s="60">
        <f>G70+H70-L70-I70</f>
        <v>4858712.8010740466</v>
      </c>
    </row>
    <row r="71" spans="1:22" x14ac:dyDescent="0.25">
      <c r="A71" s="63" t="s">
        <v>61</v>
      </c>
      <c r="B71" s="58" t="str">
        <f>+IF(MONTH(C71)&lt;4,"Q1",IF(MONTH(C71)&lt;7,"Q2",IF(MONTH(C71)&lt;10,"Q3","Q4")))&amp;"/"&amp;YEAR(C71)</f>
        <v>Q4/2025</v>
      </c>
      <c r="C71" s="100">
        <f>D70+1</f>
        <v>45931</v>
      </c>
      <c r="D71" s="100">
        <f t="shared" si="7"/>
        <v>46022</v>
      </c>
      <c r="E71" s="58">
        <f>D71-C71+1</f>
        <v>92</v>
      </c>
      <c r="F71" s="59">
        <f>VLOOKUP(D71,'FERC Interest Rate'!$A:$C,2,TRUE)</f>
        <v>7.4999999999999997E-2</v>
      </c>
      <c r="G71" s="60">
        <f>O70</f>
        <v>4858712.8010740466</v>
      </c>
      <c r="H71" s="60">
        <v>0</v>
      </c>
      <c r="I71" s="81">
        <f t="shared" si="15"/>
        <v>55945.283691346282</v>
      </c>
      <c r="J71" s="61">
        <f>G71*F71*(E71/(DATE(YEAR(D71),12,31)-DATE(YEAR(D71),1,1)+1))</f>
        <v>91849.639253180605</v>
      </c>
      <c r="K71" s="5">
        <f>+SUM(I71:J71)</f>
        <v>147794.92294452689</v>
      </c>
      <c r="L71" s="61">
        <f t="shared" si="16"/>
        <v>1563625.65</v>
      </c>
      <c r="M71" s="90">
        <f>+SUM(K71:L71)</f>
        <v>1711420.5729445268</v>
      </c>
      <c r="N71" s="5">
        <f>+G71+H71+J71</f>
        <v>4950562.4403272271</v>
      </c>
      <c r="O71" s="60">
        <f>G71+H71-L71-I71</f>
        <v>3239141.8673827006</v>
      </c>
    </row>
    <row r="72" spans="1:22" ht="13.5" thickBot="1" x14ac:dyDescent="0.35">
      <c r="A72" s="101"/>
      <c r="B72" s="102"/>
      <c r="C72" s="104"/>
      <c r="D72" s="104"/>
      <c r="E72" s="102"/>
      <c r="F72" s="102"/>
      <c r="G72" s="95">
        <f t="shared" ref="G72:O72" si="17">+SUM(G50:G71)</f>
        <v>461107571.50564241</v>
      </c>
      <c r="H72" s="95">
        <f t="shared" si="17"/>
        <v>1118905.6738269257</v>
      </c>
      <c r="I72" s="96">
        <f t="shared" si="17"/>
        <v>1007015.1064442332</v>
      </c>
      <c r="J72" s="96">
        <f t="shared" si="17"/>
        <v>4750831.0791880703</v>
      </c>
      <c r="K72" s="96">
        <f t="shared" si="17"/>
        <v>5757846.1856323024</v>
      </c>
      <c r="L72" s="96">
        <f t="shared" si="17"/>
        <v>28145261.699999992</v>
      </c>
      <c r="M72" s="96">
        <f t="shared" si="17"/>
        <v>33903107.885632299</v>
      </c>
      <c r="N72" s="96">
        <f t="shared" si="17"/>
        <v>466977308.25865746</v>
      </c>
      <c r="O72" s="96">
        <f t="shared" si="17"/>
        <v>433074200.37302518</v>
      </c>
      <c r="Q72" s="100"/>
      <c r="R72" s="100"/>
      <c r="S72" s="61"/>
      <c r="T72" s="61"/>
      <c r="U72" s="61"/>
      <c r="V72" s="60"/>
    </row>
    <row r="73" spans="1:22" ht="13" thickTop="1" x14ac:dyDescent="0.25">
      <c r="B73" s="6"/>
      <c r="C73" s="9"/>
      <c r="D73" s="9"/>
      <c r="E73" s="6"/>
      <c r="F73" s="6"/>
      <c r="G73" s="61"/>
      <c r="H73" s="48"/>
      <c r="I73" s="83"/>
      <c r="J73" s="61"/>
      <c r="L73" s="48"/>
      <c r="M73" s="91"/>
      <c r="Q73" s="100"/>
      <c r="R73" s="100"/>
      <c r="S73" s="61"/>
      <c r="T73" s="61"/>
      <c r="U73" s="61"/>
      <c r="V73" s="60"/>
    </row>
    <row r="75" spans="1:22" ht="37" x14ac:dyDescent="0.3">
      <c r="A75" s="62" t="s">
        <v>43</v>
      </c>
      <c r="B75" s="62" t="s">
        <v>3</v>
      </c>
      <c r="C75" s="62" t="s">
        <v>4</v>
      </c>
      <c r="D75" s="62" t="s">
        <v>5</v>
      </c>
      <c r="E75" s="62" t="s">
        <v>6</v>
      </c>
      <c r="F75" s="62" t="s">
        <v>7</v>
      </c>
      <c r="G75" s="62" t="s">
        <v>70</v>
      </c>
      <c r="H75" s="62" t="s">
        <v>71</v>
      </c>
      <c r="I75" s="77" t="s">
        <v>72</v>
      </c>
      <c r="J75" s="78" t="s">
        <v>73</v>
      </c>
      <c r="K75" s="78" t="s">
        <v>74</v>
      </c>
      <c r="L75" s="78" t="s">
        <v>75</v>
      </c>
      <c r="M75" s="79" t="s">
        <v>65</v>
      </c>
      <c r="N75" s="62" t="s">
        <v>76</v>
      </c>
      <c r="O75" s="62" t="s">
        <v>77</v>
      </c>
    </row>
    <row r="76" spans="1:22" ht="13" x14ac:dyDescent="0.3">
      <c r="A76" s="123" t="s">
        <v>37</v>
      </c>
      <c r="B76" s="198" t="s">
        <v>45</v>
      </c>
      <c r="C76" s="54">
        <f>VLOOKUP(B76,A$1:F$41,2,FALSE)</f>
        <v>43255</v>
      </c>
      <c r="D76" s="54">
        <f>DATE(YEAR(C76),IF(MONTH(C76)&lt;=3,3,IF(MONTH(C76)&lt;=6,6,IF(MONTH(C76)&lt;=9,9,12))),IF(OR(MONTH(C76)&lt;=3,MONTH(C76)&gt;=10),31,30))</f>
        <v>43281</v>
      </c>
      <c r="E76" s="58">
        <f>D76-C76+1</f>
        <v>27</v>
      </c>
      <c r="F76" s="59">
        <f>VLOOKUP(D76,'FERC Interest Rate'!$A:$B,2,TRUE)</f>
        <v>4.4699999999999997E-2</v>
      </c>
      <c r="G76" s="60">
        <f>VLOOKUP(B76,$A$1:$F$41,5,FALSE)</f>
        <v>29515</v>
      </c>
      <c r="H76" s="60">
        <f t="shared" ref="H76:H89" si="18">G76*F76*(E76/(DATE(YEAR(D76),12,31)-DATE(YEAR(D76),1,1)+1))</f>
        <v>97.593571232876698</v>
      </c>
      <c r="I76" s="122">
        <v>0</v>
      </c>
      <c r="J76" s="61">
        <v>0</v>
      </c>
      <c r="K76" s="5">
        <f t="shared" ref="K76:K82" si="19">+SUM(I76:J76)</f>
        <v>0</v>
      </c>
      <c r="L76" s="61">
        <v>0</v>
      </c>
      <c r="M76" s="90">
        <f t="shared" ref="M76:M88" si="20">+SUM(K76:L76)</f>
        <v>0</v>
      </c>
      <c r="N76" s="5">
        <f t="shared" ref="N76:N99" si="21">+G76+H76+J76</f>
        <v>29612.593571232876</v>
      </c>
      <c r="O76" s="60">
        <f t="shared" ref="O76:O99" si="22">G76+H76-L76-I76</f>
        <v>29612.593571232876</v>
      </c>
    </row>
    <row r="77" spans="1:22" x14ac:dyDescent="0.25">
      <c r="A77" s="63" t="s">
        <v>22</v>
      </c>
      <c r="B77" s="58" t="str">
        <f t="shared" ref="B77:B106" si="23">+IF(MONTH(C77)&lt;4,"Q1",IF(MONTH(C77)&lt;7,"Q2",IF(MONTH(C77)&lt;10,"Q3","Q4")))&amp;"/"&amp;YEAR(C77)</f>
        <v>Q3/2018</v>
      </c>
      <c r="C77" s="54">
        <f>D76+1</f>
        <v>43282</v>
      </c>
      <c r="D77" s="54">
        <f>EOMONTH(D76,3)</f>
        <v>43373</v>
      </c>
      <c r="E77" s="58">
        <f t="shared" ref="E77:E99" si="24">D77-C77+1</f>
        <v>92</v>
      </c>
      <c r="F77" s="59">
        <f>VLOOKUP(D77,'FERC Interest Rate'!$A:$B,2,TRUE)</f>
        <v>4.6899999999999997E-2</v>
      </c>
      <c r="G77" s="60">
        <f t="shared" ref="G77:G99" si="25">O76</f>
        <v>29612.593571232876</v>
      </c>
      <c r="H77" s="60">
        <f t="shared" si="18"/>
        <v>350.06142120864547</v>
      </c>
      <c r="I77" s="122">
        <v>0</v>
      </c>
      <c r="J77" s="61">
        <v>0</v>
      </c>
      <c r="K77" s="5">
        <f t="shared" si="19"/>
        <v>0</v>
      </c>
      <c r="L77" s="61">
        <v>0</v>
      </c>
      <c r="M77" s="90">
        <f t="shared" si="20"/>
        <v>0</v>
      </c>
      <c r="N77" s="5">
        <f t="shared" si="21"/>
        <v>29962.654992441519</v>
      </c>
      <c r="O77" s="60">
        <f t="shared" si="22"/>
        <v>29962.654992441519</v>
      </c>
    </row>
    <row r="78" spans="1:22" x14ac:dyDescent="0.25">
      <c r="A78" s="63" t="s">
        <v>22</v>
      </c>
      <c r="B78" s="58" t="str">
        <f t="shared" si="23"/>
        <v>Q4/2018</v>
      </c>
      <c r="C78" s="54">
        <f t="shared" ref="C78:C99" si="26">D77+1</f>
        <v>43374</v>
      </c>
      <c r="D78" s="54">
        <f t="shared" ref="D78:D106" si="27">EOMONTH(D77,3)</f>
        <v>43465</v>
      </c>
      <c r="E78" s="58">
        <f t="shared" si="24"/>
        <v>92</v>
      </c>
      <c r="F78" s="59">
        <f>VLOOKUP(D78,'FERC Interest Rate'!$A:$B,2,TRUE)</f>
        <v>4.9599999999999998E-2</v>
      </c>
      <c r="G78" s="60">
        <f t="shared" si="25"/>
        <v>29962.654992441519</v>
      </c>
      <c r="H78" s="60">
        <f t="shared" si="18"/>
        <v>374.59065003153188</v>
      </c>
      <c r="I78" s="122">
        <v>0</v>
      </c>
      <c r="J78" s="61">
        <v>0</v>
      </c>
      <c r="K78" s="5">
        <f t="shared" si="19"/>
        <v>0</v>
      </c>
      <c r="L78" s="61">
        <v>0</v>
      </c>
      <c r="M78" s="90">
        <f t="shared" si="20"/>
        <v>0</v>
      </c>
      <c r="N78" s="5">
        <f t="shared" si="21"/>
        <v>30337.245642473052</v>
      </c>
      <c r="O78" s="60">
        <f t="shared" si="22"/>
        <v>30337.245642473052</v>
      </c>
    </row>
    <row r="79" spans="1:22" x14ac:dyDescent="0.25">
      <c r="A79" s="63" t="s">
        <v>22</v>
      </c>
      <c r="B79" s="58" t="str">
        <f t="shared" si="23"/>
        <v>Q1/2019</v>
      </c>
      <c r="C79" s="54">
        <f t="shared" si="26"/>
        <v>43466</v>
      </c>
      <c r="D79" s="54">
        <f t="shared" si="27"/>
        <v>43555</v>
      </c>
      <c r="E79" s="58">
        <f t="shared" si="24"/>
        <v>90</v>
      </c>
      <c r="F79" s="59">
        <f>VLOOKUP(D79,'FERC Interest Rate'!$A:$B,2,TRUE)</f>
        <v>5.1799999999999999E-2</v>
      </c>
      <c r="G79" s="60">
        <f t="shared" si="25"/>
        <v>30337.245642473052</v>
      </c>
      <c r="H79" s="60">
        <f t="shared" si="18"/>
        <v>387.48558680879273</v>
      </c>
      <c r="I79" s="122">
        <v>0</v>
      </c>
      <c r="J79" s="61">
        <v>0</v>
      </c>
      <c r="K79" s="5">
        <f t="shared" si="19"/>
        <v>0</v>
      </c>
      <c r="L79" s="61">
        <v>0</v>
      </c>
      <c r="M79" s="90">
        <f t="shared" si="20"/>
        <v>0</v>
      </c>
      <c r="N79" s="5">
        <f t="shared" si="21"/>
        <v>30724.731229281846</v>
      </c>
      <c r="O79" s="60">
        <f t="shared" si="22"/>
        <v>30724.731229281846</v>
      </c>
    </row>
    <row r="80" spans="1:22" x14ac:dyDescent="0.25">
      <c r="A80" s="63" t="s">
        <v>22</v>
      </c>
      <c r="B80" s="58" t="str">
        <f t="shared" si="23"/>
        <v>Q2/2019</v>
      </c>
      <c r="C80" s="54">
        <f t="shared" si="26"/>
        <v>43556</v>
      </c>
      <c r="D80" s="54">
        <f t="shared" si="27"/>
        <v>43646</v>
      </c>
      <c r="E80" s="58">
        <f t="shared" si="24"/>
        <v>91</v>
      </c>
      <c r="F80" s="59">
        <f>VLOOKUP(D80,'FERC Interest Rate'!$A:$B,2,TRUE)</f>
        <v>5.45E-2</v>
      </c>
      <c r="G80" s="60">
        <f t="shared" si="25"/>
        <v>30724.731229281846</v>
      </c>
      <c r="H80" s="60">
        <f t="shared" si="18"/>
        <v>417.47754666198171</v>
      </c>
      <c r="I80" s="81">
        <v>0</v>
      </c>
      <c r="J80" s="61">
        <v>0</v>
      </c>
      <c r="K80" s="5">
        <f t="shared" si="19"/>
        <v>0</v>
      </c>
      <c r="L80" s="61">
        <v>0</v>
      </c>
      <c r="M80" s="90">
        <f t="shared" si="20"/>
        <v>0</v>
      </c>
      <c r="N80" s="5">
        <f t="shared" si="21"/>
        <v>31142.208775943829</v>
      </c>
      <c r="O80" s="60">
        <f t="shared" si="22"/>
        <v>31142.208775943829</v>
      </c>
    </row>
    <row r="81" spans="1:15" x14ac:dyDescent="0.25">
      <c r="A81" s="63" t="s">
        <v>22</v>
      </c>
      <c r="B81" s="58" t="str">
        <f t="shared" si="23"/>
        <v>Q3/2019</v>
      </c>
      <c r="C81" s="54">
        <f t="shared" si="26"/>
        <v>43647</v>
      </c>
      <c r="D81" s="54">
        <f t="shared" si="27"/>
        <v>43738</v>
      </c>
      <c r="E81" s="58">
        <f t="shared" si="24"/>
        <v>92</v>
      </c>
      <c r="F81" s="59">
        <f>VLOOKUP(D81,'FERC Interest Rate'!$A:$B,2,TRUE)</f>
        <v>5.5E-2</v>
      </c>
      <c r="G81" s="60">
        <f t="shared" si="25"/>
        <v>31142.208775943829</v>
      </c>
      <c r="H81" s="60">
        <f t="shared" si="18"/>
        <v>431.72486686650899</v>
      </c>
      <c r="I81" s="81">
        <v>0</v>
      </c>
      <c r="J81" s="61">
        <v>0</v>
      </c>
      <c r="K81" s="5">
        <f t="shared" si="19"/>
        <v>0</v>
      </c>
      <c r="L81" s="61">
        <v>0</v>
      </c>
      <c r="M81" s="90">
        <f t="shared" si="20"/>
        <v>0</v>
      </c>
      <c r="N81" s="5">
        <f t="shared" si="21"/>
        <v>31573.933642810338</v>
      </c>
      <c r="O81" s="60">
        <f t="shared" si="22"/>
        <v>31573.933642810338</v>
      </c>
    </row>
    <row r="82" spans="1:15" x14ac:dyDescent="0.25">
      <c r="A82" s="63" t="s">
        <v>22</v>
      </c>
      <c r="B82" s="58" t="str">
        <f t="shared" si="23"/>
        <v>Q4/2019</v>
      </c>
      <c r="C82" s="54">
        <f t="shared" si="26"/>
        <v>43739</v>
      </c>
      <c r="D82" s="54">
        <f t="shared" si="27"/>
        <v>43830</v>
      </c>
      <c r="E82" s="58">
        <f t="shared" si="24"/>
        <v>92</v>
      </c>
      <c r="F82" s="59">
        <f>VLOOKUP(D82,'FERC Interest Rate'!$A:$B,2,TRUE)</f>
        <v>5.4199999999999998E-2</v>
      </c>
      <c r="G82" s="60">
        <f t="shared" si="25"/>
        <v>31573.933642810338</v>
      </c>
      <c r="H82" s="60">
        <f t="shared" si="18"/>
        <v>431.34318552468352</v>
      </c>
      <c r="I82" s="81">
        <v>0</v>
      </c>
      <c r="J82" s="61">
        <v>0</v>
      </c>
      <c r="K82" s="5">
        <f t="shared" si="19"/>
        <v>0</v>
      </c>
      <c r="L82" s="61">
        <v>0</v>
      </c>
      <c r="M82" s="90">
        <f t="shared" si="20"/>
        <v>0</v>
      </c>
      <c r="N82" s="5">
        <f t="shared" si="21"/>
        <v>32005.27682833502</v>
      </c>
      <c r="O82" s="60">
        <f t="shared" si="22"/>
        <v>32005.27682833502</v>
      </c>
    </row>
    <row r="83" spans="1:15" x14ac:dyDescent="0.25">
      <c r="A83" s="63" t="s">
        <v>22</v>
      </c>
      <c r="B83" s="58" t="str">
        <f t="shared" si="23"/>
        <v>Q1/2020</v>
      </c>
      <c r="C83" s="54">
        <f>D82+1</f>
        <v>43831</v>
      </c>
      <c r="D83" s="54">
        <f>EOMONTH(D82,3)</f>
        <v>43921</v>
      </c>
      <c r="E83" s="58">
        <f t="shared" si="24"/>
        <v>91</v>
      </c>
      <c r="F83" s="59">
        <f>VLOOKUP(D83,'FERC Interest Rate'!$A:$B,2,TRUE)</f>
        <v>4.9599999999999998E-2</v>
      </c>
      <c r="G83" s="60">
        <f>O82</f>
        <v>32005.27682833502</v>
      </c>
      <c r="H83" s="60">
        <f t="shared" si="18"/>
        <v>394.69676910484412</v>
      </c>
      <c r="I83" s="122">
        <v>0</v>
      </c>
      <c r="J83" s="61">
        <v>0</v>
      </c>
      <c r="K83" s="5">
        <f t="shared" ref="K83:K88" si="28">+SUM(I83:J83)</f>
        <v>0</v>
      </c>
      <c r="L83" s="61">
        <v>0</v>
      </c>
      <c r="M83" s="90">
        <f t="shared" si="20"/>
        <v>0</v>
      </c>
      <c r="N83" s="5">
        <f t="shared" si="21"/>
        <v>32399.973597439865</v>
      </c>
      <c r="O83" s="60">
        <f t="shared" si="22"/>
        <v>32399.973597439865</v>
      </c>
    </row>
    <row r="84" spans="1:15" x14ac:dyDescent="0.25">
      <c r="A84" s="63" t="s">
        <v>22</v>
      </c>
      <c r="B84" s="58" t="str">
        <f t="shared" si="23"/>
        <v>Q2/2020</v>
      </c>
      <c r="C84" s="54">
        <f t="shared" si="26"/>
        <v>43922</v>
      </c>
      <c r="D84" s="54">
        <f t="shared" si="27"/>
        <v>44012</v>
      </c>
      <c r="E84" s="58">
        <f t="shared" si="24"/>
        <v>91</v>
      </c>
      <c r="F84" s="59">
        <f>VLOOKUP(D84,'FERC Interest Rate'!$A:$B,2,TRUE)</f>
        <v>4.7500000000000001E-2</v>
      </c>
      <c r="G84" s="60">
        <f t="shared" si="25"/>
        <v>32399.973597439865</v>
      </c>
      <c r="H84" s="60">
        <f t="shared" si="18"/>
        <v>382.64722916648583</v>
      </c>
      <c r="I84" s="122">
        <v>0</v>
      </c>
      <c r="J84" s="61">
        <v>0</v>
      </c>
      <c r="K84" s="5">
        <f t="shared" si="28"/>
        <v>0</v>
      </c>
      <c r="L84" s="61">
        <v>0</v>
      </c>
      <c r="M84" s="90">
        <f t="shared" si="20"/>
        <v>0</v>
      </c>
      <c r="N84" s="5">
        <f t="shared" si="21"/>
        <v>32782.620826606348</v>
      </c>
      <c r="O84" s="60">
        <f t="shared" si="22"/>
        <v>32782.620826606348</v>
      </c>
    </row>
    <row r="85" spans="1:15" x14ac:dyDescent="0.25">
      <c r="A85" s="63" t="s">
        <v>22</v>
      </c>
      <c r="B85" s="58" t="str">
        <f t="shared" si="23"/>
        <v>Q3/2020</v>
      </c>
      <c r="C85" s="54">
        <f t="shared" si="26"/>
        <v>44013</v>
      </c>
      <c r="D85" s="54">
        <f t="shared" si="27"/>
        <v>44104</v>
      </c>
      <c r="E85" s="58">
        <f t="shared" si="24"/>
        <v>92</v>
      </c>
      <c r="F85" s="59">
        <f>VLOOKUP(D85,'FERC Interest Rate'!$A:$B,2,TRUE)</f>
        <v>3.4299999999999997E-2</v>
      </c>
      <c r="G85" s="60">
        <f t="shared" si="25"/>
        <v>32782.620826606348</v>
      </c>
      <c r="H85" s="60">
        <f t="shared" si="18"/>
        <v>282.64709912688249</v>
      </c>
      <c r="I85" s="81">
        <v>0</v>
      </c>
      <c r="J85" s="61">
        <v>0</v>
      </c>
      <c r="K85" s="5">
        <f t="shared" si="28"/>
        <v>0</v>
      </c>
      <c r="L85" s="61">
        <v>0</v>
      </c>
      <c r="M85" s="90">
        <f t="shared" si="20"/>
        <v>0</v>
      </c>
      <c r="N85" s="5">
        <f t="shared" si="21"/>
        <v>33065.267925733227</v>
      </c>
      <c r="O85" s="60">
        <f t="shared" si="22"/>
        <v>33065.267925733227</v>
      </c>
    </row>
    <row r="86" spans="1:15" x14ac:dyDescent="0.25">
      <c r="A86" s="63" t="s">
        <v>22</v>
      </c>
      <c r="B86" s="58" t="str">
        <f t="shared" si="23"/>
        <v>Q4/2020</v>
      </c>
      <c r="C86" s="54">
        <f t="shared" si="26"/>
        <v>44105</v>
      </c>
      <c r="D86" s="54">
        <f t="shared" si="27"/>
        <v>44196</v>
      </c>
      <c r="E86" s="58">
        <f t="shared" si="24"/>
        <v>92</v>
      </c>
      <c r="F86" s="59">
        <f>VLOOKUP(D86,'FERC Interest Rate'!$A:$B,2,TRUE)</f>
        <v>3.2500000000000001E-2</v>
      </c>
      <c r="G86" s="60">
        <f t="shared" si="25"/>
        <v>33065.267925733227</v>
      </c>
      <c r="H86" s="60">
        <f t="shared" si="18"/>
        <v>270.12336365558019</v>
      </c>
      <c r="I86" s="81">
        <v>0</v>
      </c>
      <c r="J86" s="61">
        <v>0</v>
      </c>
      <c r="K86" s="5">
        <f t="shared" si="28"/>
        <v>0</v>
      </c>
      <c r="L86" s="61">
        <v>0</v>
      </c>
      <c r="M86" s="90">
        <f t="shared" si="20"/>
        <v>0</v>
      </c>
      <c r="N86" s="5">
        <f t="shared" si="21"/>
        <v>33335.391289388805</v>
      </c>
      <c r="O86" s="60">
        <f t="shared" si="22"/>
        <v>33335.391289388805</v>
      </c>
    </row>
    <row r="87" spans="1:15" x14ac:dyDescent="0.25">
      <c r="A87" s="63" t="s">
        <v>22</v>
      </c>
      <c r="B87" s="58" t="str">
        <f t="shared" si="23"/>
        <v>Q1/2021</v>
      </c>
      <c r="C87" s="54">
        <f t="shared" si="26"/>
        <v>44197</v>
      </c>
      <c r="D87" s="54">
        <f t="shared" si="27"/>
        <v>44286</v>
      </c>
      <c r="E87" s="58">
        <f t="shared" si="24"/>
        <v>90</v>
      </c>
      <c r="F87" s="59">
        <f>VLOOKUP(D87,'FERC Interest Rate'!$A:$B,2,TRUE)</f>
        <v>3.2500000000000001E-2</v>
      </c>
      <c r="G87" s="60">
        <f t="shared" si="25"/>
        <v>33335.391289388805</v>
      </c>
      <c r="H87" s="60">
        <f t="shared" si="18"/>
        <v>267.13977951085548</v>
      </c>
      <c r="I87" s="81">
        <v>0</v>
      </c>
      <c r="J87" s="61">
        <v>0</v>
      </c>
      <c r="K87" s="5">
        <f t="shared" si="28"/>
        <v>0</v>
      </c>
      <c r="L87" s="61">
        <v>0</v>
      </c>
      <c r="M87" s="90">
        <f t="shared" si="20"/>
        <v>0</v>
      </c>
      <c r="N87" s="5">
        <f t="shared" si="21"/>
        <v>33602.531068899661</v>
      </c>
      <c r="O87" s="60">
        <f t="shared" si="22"/>
        <v>33602.531068899661</v>
      </c>
    </row>
    <row r="88" spans="1:15" x14ac:dyDescent="0.25">
      <c r="A88" s="63" t="s">
        <v>22</v>
      </c>
      <c r="B88" s="58" t="str">
        <f t="shared" si="23"/>
        <v>Q2/2021</v>
      </c>
      <c r="C88" s="54">
        <f t="shared" si="26"/>
        <v>44287</v>
      </c>
      <c r="D88" s="54">
        <f t="shared" si="27"/>
        <v>44377</v>
      </c>
      <c r="E88" s="58">
        <f t="shared" si="24"/>
        <v>91</v>
      </c>
      <c r="F88" s="59">
        <f>VLOOKUP(D88,'FERC Interest Rate'!$A:$B,2,TRUE)</f>
        <v>3.2500000000000001E-2</v>
      </c>
      <c r="G88" s="60">
        <f t="shared" si="25"/>
        <v>33602.531068899661</v>
      </c>
      <c r="H88" s="60">
        <f t="shared" si="18"/>
        <v>272.27256338704319</v>
      </c>
      <c r="I88" s="122">
        <v>0</v>
      </c>
      <c r="J88" s="61">
        <v>0</v>
      </c>
      <c r="K88" s="5">
        <f t="shared" si="28"/>
        <v>0</v>
      </c>
      <c r="L88" s="61">
        <v>0</v>
      </c>
      <c r="M88" s="90">
        <f t="shared" si="20"/>
        <v>0</v>
      </c>
      <c r="N88" s="5">
        <f t="shared" si="21"/>
        <v>33874.803632286705</v>
      </c>
      <c r="O88" s="60">
        <f t="shared" si="22"/>
        <v>33874.803632286705</v>
      </c>
    </row>
    <row r="89" spans="1:15" x14ac:dyDescent="0.25">
      <c r="A89" s="63" t="s">
        <v>44</v>
      </c>
      <c r="B89" s="58" t="str">
        <f t="shared" si="23"/>
        <v>Q3/2021</v>
      </c>
      <c r="C89" s="54">
        <f t="shared" si="26"/>
        <v>44378</v>
      </c>
      <c r="D89" s="54">
        <f t="shared" si="27"/>
        <v>44469</v>
      </c>
      <c r="E89" s="58">
        <f t="shared" si="24"/>
        <v>92</v>
      </c>
      <c r="F89" s="59">
        <f>VLOOKUP(D89,'FERC Interest Rate'!$A:$B,2,TRUE)</f>
        <v>3.2500000000000001E-2</v>
      </c>
      <c r="G89" s="60">
        <f t="shared" si="25"/>
        <v>33874.803632286705</v>
      </c>
      <c r="H89" s="60">
        <f t="shared" si="18"/>
        <v>277.49496674119797</v>
      </c>
      <c r="I89" s="122">
        <f>(SUM($H$76:$H$89)/20)</f>
        <v>231.86492995139551</v>
      </c>
      <c r="J89" s="61">
        <f>G89*F89*(E89/(DATE(YEAR(D89),12,31)-DATE(YEAR(D89),1,1)+1))</f>
        <v>277.49496674119797</v>
      </c>
      <c r="K89" s="5">
        <f>+SUM(I89:J89)</f>
        <v>509.35989669259345</v>
      </c>
      <c r="L89" s="61">
        <f>$E$3/20</f>
        <v>1475.75</v>
      </c>
      <c r="M89" s="90">
        <f>+SUM(K89:L89)</f>
        <v>1985.1098966925933</v>
      </c>
      <c r="N89" s="5">
        <f t="shared" si="21"/>
        <v>34429.793565769105</v>
      </c>
      <c r="O89" s="60">
        <f t="shared" si="22"/>
        <v>32444.683669076509</v>
      </c>
    </row>
    <row r="90" spans="1:15" x14ac:dyDescent="0.25">
      <c r="A90" s="63" t="s">
        <v>45</v>
      </c>
      <c r="B90" s="58" t="str">
        <f t="shared" si="23"/>
        <v>Q4/2021</v>
      </c>
      <c r="C90" s="54">
        <f t="shared" si="26"/>
        <v>44470</v>
      </c>
      <c r="D90" s="54">
        <f t="shared" si="27"/>
        <v>44561</v>
      </c>
      <c r="E90" s="58">
        <f t="shared" si="24"/>
        <v>92</v>
      </c>
      <c r="F90" s="59">
        <f>VLOOKUP(D90,'FERC Interest Rate'!$A:$B,2,TRUE)</f>
        <v>3.2500000000000001E-2</v>
      </c>
      <c r="G90" s="60">
        <f t="shared" si="25"/>
        <v>32444.683669076509</v>
      </c>
      <c r="H90" s="60">
        <v>0</v>
      </c>
      <c r="I90" s="122">
        <f t="shared" ref="I90:I106" si="29">(SUM($H$76:$H$89)/20)</f>
        <v>231.86492995139551</v>
      </c>
      <c r="J90" s="61">
        <f t="shared" ref="J90:J106" si="30">G90*F90*(E90/(DATE(YEAR(D90),12,31)-DATE(YEAR(D90),1,1)+1))</f>
        <v>265.77973745353086</v>
      </c>
      <c r="K90" s="5">
        <f t="shared" ref="K90:K106" si="31">+SUM(I90:J90)</f>
        <v>497.64466740492639</v>
      </c>
      <c r="L90" s="61">
        <f t="shared" ref="L90:L106" si="32">$E$3/20</f>
        <v>1475.75</v>
      </c>
      <c r="M90" s="90">
        <f t="shared" ref="M90:M106" si="33">+SUM(K90:L90)</f>
        <v>1973.3946674049264</v>
      </c>
      <c r="N90" s="5">
        <f t="shared" si="21"/>
        <v>32710.463406530038</v>
      </c>
      <c r="O90" s="60">
        <f t="shared" si="22"/>
        <v>30737.068739125112</v>
      </c>
    </row>
    <row r="91" spans="1:15" x14ac:dyDescent="0.25">
      <c r="A91" s="63" t="s">
        <v>46</v>
      </c>
      <c r="B91" s="58" t="str">
        <f t="shared" si="23"/>
        <v>Q1/2022</v>
      </c>
      <c r="C91" s="54">
        <f t="shared" si="26"/>
        <v>44562</v>
      </c>
      <c r="D91" s="54">
        <f t="shared" si="27"/>
        <v>44651</v>
      </c>
      <c r="E91" s="58">
        <f t="shared" si="24"/>
        <v>90</v>
      </c>
      <c r="F91" s="59">
        <f>VLOOKUP(D91,'FERC Interest Rate'!$A:$B,2,TRUE)</f>
        <v>3.2500000000000001E-2</v>
      </c>
      <c r="G91" s="60">
        <f t="shared" si="25"/>
        <v>30737.068739125112</v>
      </c>
      <c r="H91" s="60">
        <v>0</v>
      </c>
      <c r="I91" s="122">
        <f t="shared" si="29"/>
        <v>231.86492995139551</v>
      </c>
      <c r="J91" s="61">
        <f t="shared" si="30"/>
        <v>246.31760564915331</v>
      </c>
      <c r="K91" s="5">
        <f t="shared" si="31"/>
        <v>478.18253560054882</v>
      </c>
      <c r="L91" s="61">
        <f t="shared" si="32"/>
        <v>1475.75</v>
      </c>
      <c r="M91" s="90">
        <f t="shared" si="33"/>
        <v>1953.9325356005488</v>
      </c>
      <c r="N91" s="5">
        <f t="shared" si="21"/>
        <v>30983.386344774266</v>
      </c>
      <c r="O91" s="60">
        <f t="shared" si="22"/>
        <v>29029.453809173716</v>
      </c>
    </row>
    <row r="92" spans="1:15" x14ac:dyDescent="0.25">
      <c r="A92" s="63" t="s">
        <v>47</v>
      </c>
      <c r="B92" s="58" t="str">
        <f t="shared" si="23"/>
        <v>Q2/2022</v>
      </c>
      <c r="C92" s="54">
        <f t="shared" si="26"/>
        <v>44652</v>
      </c>
      <c r="D92" s="54">
        <f t="shared" si="27"/>
        <v>44742</v>
      </c>
      <c r="E92" s="58">
        <f t="shared" si="24"/>
        <v>91</v>
      </c>
      <c r="F92" s="59">
        <f>VLOOKUP(D92,'FERC Interest Rate'!$A:$B,2,TRUE)</f>
        <v>3.2500000000000001E-2</v>
      </c>
      <c r="G92" s="60">
        <f t="shared" si="25"/>
        <v>29029.453809173716</v>
      </c>
      <c r="H92" s="60">
        <v>0</v>
      </c>
      <c r="I92" s="122">
        <f t="shared" si="29"/>
        <v>231.86492995139551</v>
      </c>
      <c r="J92" s="61">
        <f t="shared" si="30"/>
        <v>235.21810860446922</v>
      </c>
      <c r="K92" s="5">
        <f t="shared" si="31"/>
        <v>467.08303855586473</v>
      </c>
      <c r="L92" s="61">
        <f t="shared" si="32"/>
        <v>1475.75</v>
      </c>
      <c r="M92" s="90">
        <f t="shared" si="33"/>
        <v>1942.8330385558647</v>
      </c>
      <c r="N92" s="5">
        <f t="shared" si="21"/>
        <v>29264.671917778185</v>
      </c>
      <c r="O92" s="60">
        <f t="shared" si="22"/>
        <v>27321.83887922232</v>
      </c>
    </row>
    <row r="93" spans="1:15" x14ac:dyDescent="0.25">
      <c r="A93" s="63" t="s">
        <v>48</v>
      </c>
      <c r="B93" s="58" t="str">
        <f t="shared" si="23"/>
        <v>Q3/2022</v>
      </c>
      <c r="C93" s="54">
        <f t="shared" si="26"/>
        <v>44743</v>
      </c>
      <c r="D93" s="54">
        <f t="shared" si="27"/>
        <v>44834</v>
      </c>
      <c r="E93" s="58">
        <f t="shared" si="24"/>
        <v>92</v>
      </c>
      <c r="F93" s="59">
        <f>VLOOKUP(D93,'FERC Interest Rate'!$A:$B,2,TRUE)</f>
        <v>3.5999999999999997E-2</v>
      </c>
      <c r="G93" s="60">
        <f t="shared" si="25"/>
        <v>27321.83887922232</v>
      </c>
      <c r="H93" s="60">
        <v>0</v>
      </c>
      <c r="I93" s="122">
        <f t="shared" si="29"/>
        <v>231.86492995139551</v>
      </c>
      <c r="J93" s="61">
        <f t="shared" si="30"/>
        <v>247.91761744653238</v>
      </c>
      <c r="K93" s="5">
        <f t="shared" si="31"/>
        <v>479.78254739792789</v>
      </c>
      <c r="L93" s="61">
        <f t="shared" si="32"/>
        <v>1475.75</v>
      </c>
      <c r="M93" s="90">
        <f t="shared" si="33"/>
        <v>1955.5325473979278</v>
      </c>
      <c r="N93" s="5">
        <f t="shared" si="21"/>
        <v>27569.756496668851</v>
      </c>
      <c r="O93" s="60">
        <f t="shared" si="22"/>
        <v>25614.223949270923</v>
      </c>
    </row>
    <row r="94" spans="1:15" x14ac:dyDescent="0.25">
      <c r="A94" s="63" t="s">
        <v>49</v>
      </c>
      <c r="B94" s="58" t="str">
        <f t="shared" si="23"/>
        <v>Q4/2022</v>
      </c>
      <c r="C94" s="54">
        <f t="shared" si="26"/>
        <v>44835</v>
      </c>
      <c r="D94" s="54">
        <f t="shared" si="27"/>
        <v>44926</v>
      </c>
      <c r="E94" s="58">
        <f t="shared" si="24"/>
        <v>92</v>
      </c>
      <c r="F94" s="59">
        <f>VLOOKUP(D94,'FERC Interest Rate'!$A:$B,2,TRUE)</f>
        <v>4.9099999999999998E-2</v>
      </c>
      <c r="G94" s="60">
        <f t="shared" si="25"/>
        <v>25614.223949270923</v>
      </c>
      <c r="H94" s="60">
        <v>0</v>
      </c>
      <c r="I94" s="122">
        <f t="shared" si="29"/>
        <v>231.86492995139551</v>
      </c>
      <c r="J94" s="61">
        <f t="shared" si="30"/>
        <v>316.99882855793595</v>
      </c>
      <c r="K94" s="5">
        <f t="shared" si="31"/>
        <v>548.86375850933143</v>
      </c>
      <c r="L94" s="61">
        <f t="shared" si="32"/>
        <v>1475.75</v>
      </c>
      <c r="M94" s="90">
        <f t="shared" si="33"/>
        <v>2024.6137585093315</v>
      </c>
      <c r="N94" s="5">
        <f t="shared" si="21"/>
        <v>25931.222777828858</v>
      </c>
      <c r="O94" s="60">
        <f t="shared" si="22"/>
        <v>23906.609019319527</v>
      </c>
    </row>
    <row r="95" spans="1:15" x14ac:dyDescent="0.25">
      <c r="A95" s="63" t="s">
        <v>50</v>
      </c>
      <c r="B95" s="58" t="str">
        <f t="shared" si="23"/>
        <v>Q1/2023</v>
      </c>
      <c r="C95" s="54">
        <f t="shared" si="26"/>
        <v>44927</v>
      </c>
      <c r="D95" s="54">
        <f t="shared" si="27"/>
        <v>45016</v>
      </c>
      <c r="E95" s="58">
        <f t="shared" si="24"/>
        <v>90</v>
      </c>
      <c r="F95" s="59">
        <f>VLOOKUP(D95,'FERC Interest Rate'!$A:$B,2,TRUE)</f>
        <v>6.3100000000000003E-2</v>
      </c>
      <c r="G95" s="60">
        <f t="shared" si="25"/>
        <v>23906.609019319527</v>
      </c>
      <c r="H95" s="60">
        <v>0</v>
      </c>
      <c r="I95" s="122">
        <f t="shared" si="29"/>
        <v>231.86492995139551</v>
      </c>
      <c r="J95" s="61">
        <f t="shared" si="30"/>
        <v>371.96063731702901</v>
      </c>
      <c r="K95" s="5">
        <f t="shared" si="31"/>
        <v>603.82556726842449</v>
      </c>
      <c r="L95" s="61">
        <f t="shared" si="32"/>
        <v>1475.75</v>
      </c>
      <c r="M95" s="90">
        <f t="shared" si="33"/>
        <v>2079.5755672684245</v>
      </c>
      <c r="N95" s="5">
        <f t="shared" si="21"/>
        <v>24278.569656636555</v>
      </c>
      <c r="O95" s="60">
        <f t="shared" si="22"/>
        <v>22198.994089368131</v>
      </c>
    </row>
    <row r="96" spans="1:15" x14ac:dyDescent="0.25">
      <c r="A96" s="63" t="s">
        <v>51</v>
      </c>
      <c r="B96" s="58" t="str">
        <f t="shared" si="23"/>
        <v>Q2/2023</v>
      </c>
      <c r="C96" s="54">
        <f t="shared" si="26"/>
        <v>45017</v>
      </c>
      <c r="D96" s="54">
        <f t="shared" si="27"/>
        <v>45107</v>
      </c>
      <c r="E96" s="58">
        <f t="shared" si="24"/>
        <v>91</v>
      </c>
      <c r="F96" s="59">
        <f>VLOOKUP(D96,'FERC Interest Rate'!$A:$B,2,TRUE)</f>
        <v>7.4999999999999997E-2</v>
      </c>
      <c r="G96" s="60">
        <f t="shared" si="25"/>
        <v>22198.994089368131</v>
      </c>
      <c r="H96" s="60">
        <v>0</v>
      </c>
      <c r="I96" s="122">
        <f t="shared" si="29"/>
        <v>231.86492995139551</v>
      </c>
      <c r="J96" s="61">
        <f t="shared" si="30"/>
        <v>415.09077989023973</v>
      </c>
      <c r="K96" s="5">
        <f t="shared" si="31"/>
        <v>646.95570984163521</v>
      </c>
      <c r="L96" s="61">
        <f t="shared" si="32"/>
        <v>1475.75</v>
      </c>
      <c r="M96" s="90">
        <f t="shared" si="33"/>
        <v>2122.7057098416353</v>
      </c>
      <c r="N96" s="5">
        <f t="shared" si="21"/>
        <v>22614.084869258371</v>
      </c>
      <c r="O96" s="60">
        <f t="shared" si="22"/>
        <v>20491.379159416734</v>
      </c>
    </row>
    <row r="97" spans="1:15" x14ac:dyDescent="0.25">
      <c r="A97" s="63" t="s">
        <v>52</v>
      </c>
      <c r="B97" s="58" t="str">
        <f t="shared" si="23"/>
        <v>Q3/2023</v>
      </c>
      <c r="C97" s="54">
        <f t="shared" si="26"/>
        <v>45108</v>
      </c>
      <c r="D97" s="54">
        <f t="shared" si="27"/>
        <v>45199</v>
      </c>
      <c r="E97" s="58">
        <f t="shared" si="24"/>
        <v>92</v>
      </c>
      <c r="F97" s="59">
        <f>VLOOKUP(D97,'FERC Interest Rate'!$A:$B,2,TRUE)</f>
        <v>8.0199999999999994E-2</v>
      </c>
      <c r="G97" s="60">
        <f t="shared" si="25"/>
        <v>20491.379159416734</v>
      </c>
      <c r="H97" s="60">
        <v>0</v>
      </c>
      <c r="I97" s="122">
        <f t="shared" si="29"/>
        <v>231.86492995139551</v>
      </c>
      <c r="J97" s="61">
        <f t="shared" si="30"/>
        <v>414.22901915024778</v>
      </c>
      <c r="K97" s="5">
        <f t="shared" si="31"/>
        <v>646.09394910164326</v>
      </c>
      <c r="L97" s="61">
        <f t="shared" si="32"/>
        <v>1475.75</v>
      </c>
      <c r="M97" s="90">
        <f t="shared" si="33"/>
        <v>2121.8439491016434</v>
      </c>
      <c r="N97" s="5">
        <f t="shared" si="21"/>
        <v>20905.608178566981</v>
      </c>
      <c r="O97" s="60">
        <f t="shared" si="22"/>
        <v>18783.764229465338</v>
      </c>
    </row>
    <row r="98" spans="1:15" x14ac:dyDescent="0.25">
      <c r="A98" s="63" t="s">
        <v>53</v>
      </c>
      <c r="B98" s="58" t="str">
        <f t="shared" si="23"/>
        <v>Q4/2023</v>
      </c>
      <c r="C98" s="54">
        <f t="shared" si="26"/>
        <v>45200</v>
      </c>
      <c r="D98" s="54">
        <f t="shared" si="27"/>
        <v>45291</v>
      </c>
      <c r="E98" s="58">
        <f t="shared" si="24"/>
        <v>92</v>
      </c>
      <c r="F98" s="59">
        <f>VLOOKUP(D98,'FERC Interest Rate'!$A:$B,2,TRUE)</f>
        <v>8.3500000000000005E-2</v>
      </c>
      <c r="G98" s="60">
        <f t="shared" si="25"/>
        <v>18783.764229465338</v>
      </c>
      <c r="H98" s="60">
        <v>0</v>
      </c>
      <c r="I98" s="122">
        <f t="shared" si="29"/>
        <v>231.86492995139551</v>
      </c>
      <c r="J98" s="61">
        <f t="shared" si="30"/>
        <v>395.33390907055542</v>
      </c>
      <c r="K98" s="5">
        <f t="shared" si="31"/>
        <v>627.1988390219509</v>
      </c>
      <c r="L98" s="61">
        <f t="shared" si="32"/>
        <v>1475.75</v>
      </c>
      <c r="M98" s="90">
        <f t="shared" si="33"/>
        <v>2102.9488390219508</v>
      </c>
      <c r="N98" s="5">
        <f t="shared" si="21"/>
        <v>19179.098138535894</v>
      </c>
      <c r="O98" s="60">
        <f t="shared" si="22"/>
        <v>17076.149299513942</v>
      </c>
    </row>
    <row r="99" spans="1:15" x14ac:dyDescent="0.25">
      <c r="A99" s="63" t="s">
        <v>54</v>
      </c>
      <c r="B99" s="58" t="str">
        <f t="shared" si="23"/>
        <v>Q1/2024</v>
      </c>
      <c r="C99" s="54">
        <f t="shared" si="26"/>
        <v>45292</v>
      </c>
      <c r="D99" s="54">
        <f t="shared" si="27"/>
        <v>45382</v>
      </c>
      <c r="E99" s="58">
        <f t="shared" si="24"/>
        <v>91</v>
      </c>
      <c r="F99" s="59">
        <f>VLOOKUP(D99,'FERC Interest Rate'!$A:$B,2,TRUE)</f>
        <v>8.5000000000000006E-2</v>
      </c>
      <c r="G99" s="60">
        <f t="shared" si="25"/>
        <v>17076.149299513942</v>
      </c>
      <c r="H99" s="60">
        <v>0</v>
      </c>
      <c r="I99" s="122">
        <f t="shared" si="29"/>
        <v>231.86492995139551</v>
      </c>
      <c r="J99" s="61">
        <f t="shared" si="30"/>
        <v>360.88528642552006</v>
      </c>
      <c r="K99" s="5">
        <f t="shared" si="31"/>
        <v>592.75021637691555</v>
      </c>
      <c r="L99" s="61">
        <f t="shared" si="32"/>
        <v>1475.75</v>
      </c>
      <c r="M99" s="90">
        <f t="shared" si="33"/>
        <v>2068.5002163769154</v>
      </c>
      <c r="N99" s="5">
        <f t="shared" si="21"/>
        <v>17437.034585939462</v>
      </c>
      <c r="O99" s="60">
        <f t="shared" si="22"/>
        <v>15368.534369562545</v>
      </c>
    </row>
    <row r="100" spans="1:15" x14ac:dyDescent="0.25">
      <c r="A100" s="63" t="s">
        <v>55</v>
      </c>
      <c r="B100" s="58" t="str">
        <f t="shared" si="23"/>
        <v>Q2/2024</v>
      </c>
      <c r="C100" s="54">
        <f>D99+1</f>
        <v>45383</v>
      </c>
      <c r="D100" s="54">
        <f t="shared" si="27"/>
        <v>45473</v>
      </c>
      <c r="E100" s="58">
        <f>D100-C100+1</f>
        <v>91</v>
      </c>
      <c r="F100" s="59">
        <f>VLOOKUP(D100,'FERC Interest Rate'!$A:$B,2,TRUE)</f>
        <v>8.5000000000000006E-2</v>
      </c>
      <c r="G100" s="60">
        <f>O99</f>
        <v>15368.534369562545</v>
      </c>
      <c r="H100" s="60">
        <v>0</v>
      </c>
      <c r="I100" s="122">
        <f t="shared" si="29"/>
        <v>231.86492995139551</v>
      </c>
      <c r="J100" s="61">
        <f t="shared" si="30"/>
        <v>324.79675778296803</v>
      </c>
      <c r="K100" s="5">
        <f t="shared" si="31"/>
        <v>556.66168773436357</v>
      </c>
      <c r="L100" s="61">
        <f t="shared" si="32"/>
        <v>1475.75</v>
      </c>
      <c r="M100" s="90">
        <f t="shared" si="33"/>
        <v>2032.4116877343636</v>
      </c>
      <c r="N100" s="5">
        <f>+G100+H100+J100</f>
        <v>15693.331127345513</v>
      </c>
      <c r="O100" s="60">
        <f>G100+H100-L100-I100</f>
        <v>13660.919439611149</v>
      </c>
    </row>
    <row r="101" spans="1:15" x14ac:dyDescent="0.25">
      <c r="A101" s="63" t="s">
        <v>56</v>
      </c>
      <c r="B101" s="58" t="str">
        <f t="shared" si="23"/>
        <v>Q3/2024</v>
      </c>
      <c r="C101" s="54">
        <f>D100+1</f>
        <v>45474</v>
      </c>
      <c r="D101" s="54">
        <f t="shared" si="27"/>
        <v>45565</v>
      </c>
      <c r="E101" s="58">
        <f>D101-C101+1</f>
        <v>92</v>
      </c>
      <c r="F101" s="59">
        <f>VLOOKUP(D101,'FERC Interest Rate'!$A:$B,2,TRUE)</f>
        <v>8.5000000000000006E-2</v>
      </c>
      <c r="G101" s="60">
        <f>O100</f>
        <v>13660.919439611149</v>
      </c>
      <c r="H101" s="60">
        <v>0</v>
      </c>
      <c r="I101" s="122">
        <f t="shared" si="29"/>
        <v>231.86492995139551</v>
      </c>
      <c r="J101" s="61">
        <f t="shared" si="30"/>
        <v>291.88084704305788</v>
      </c>
      <c r="K101" s="5">
        <f t="shared" si="31"/>
        <v>523.74577699445342</v>
      </c>
      <c r="L101" s="61">
        <f t="shared" si="32"/>
        <v>1475.75</v>
      </c>
      <c r="M101" s="90">
        <f t="shared" si="33"/>
        <v>1999.4957769944535</v>
      </c>
      <c r="N101" s="5">
        <f>+G101+H101+J101</f>
        <v>13952.800286654207</v>
      </c>
      <c r="O101" s="60">
        <f>G101+H101-L101-I101</f>
        <v>11953.304509659753</v>
      </c>
    </row>
    <row r="102" spans="1:15" x14ac:dyDescent="0.25">
      <c r="A102" s="63" t="s">
        <v>57</v>
      </c>
      <c r="B102" s="58" t="str">
        <f t="shared" si="23"/>
        <v>Q4/2024</v>
      </c>
      <c r="C102" s="54">
        <f>D101+1</f>
        <v>45566</v>
      </c>
      <c r="D102" s="54">
        <f t="shared" si="27"/>
        <v>45657</v>
      </c>
      <c r="E102" s="58">
        <f>D102-C102+1</f>
        <v>92</v>
      </c>
      <c r="F102" s="59">
        <f>VLOOKUP(D102,'FERC Interest Rate'!$A:$B,2,TRUE)</f>
        <v>8.5000000000000006E-2</v>
      </c>
      <c r="G102" s="60">
        <f>O101</f>
        <v>11953.304509659753</v>
      </c>
      <c r="H102" s="60">
        <v>0</v>
      </c>
      <c r="I102" s="122">
        <f t="shared" si="29"/>
        <v>231.86492995139551</v>
      </c>
      <c r="J102" s="61">
        <f t="shared" si="30"/>
        <v>255.39574116267562</v>
      </c>
      <c r="K102" s="5">
        <f t="shared" si="31"/>
        <v>487.2606711140711</v>
      </c>
      <c r="L102" s="61">
        <f t="shared" si="32"/>
        <v>1475.75</v>
      </c>
      <c r="M102" s="90">
        <f t="shared" si="33"/>
        <v>1963.0106711140711</v>
      </c>
      <c r="N102" s="5">
        <f>+G102+H102+J102</f>
        <v>12208.700250822429</v>
      </c>
      <c r="O102" s="60">
        <f>G102+H102-L102-I102</f>
        <v>10245.689579708356</v>
      </c>
    </row>
    <row r="103" spans="1:15" x14ac:dyDescent="0.25">
      <c r="A103" s="63" t="s">
        <v>58</v>
      </c>
      <c r="B103" s="58" t="str">
        <f t="shared" si="23"/>
        <v>Q1/2025</v>
      </c>
      <c r="C103" s="54">
        <f t="shared" ref="C103:C106" si="34">D102+1</f>
        <v>45658</v>
      </c>
      <c r="D103" s="54">
        <f t="shared" si="27"/>
        <v>45747</v>
      </c>
      <c r="E103" s="58">
        <f t="shared" ref="E103:E106" si="35">D103-C103+1</f>
        <v>90</v>
      </c>
      <c r="F103" s="59">
        <f>VLOOKUP(D103,'FERC Interest Rate'!$A:$B,2,TRUE)</f>
        <v>8.0399999999999999E-2</v>
      </c>
      <c r="G103" s="60">
        <f t="shared" ref="G103:G106" si="36">O102</f>
        <v>10245.689579708356</v>
      </c>
      <c r="H103" s="60">
        <v>0</v>
      </c>
      <c r="I103" s="122">
        <f t="shared" si="29"/>
        <v>231.86492995139551</v>
      </c>
      <c r="J103" s="61">
        <f t="shared" si="30"/>
        <v>203.11728711991688</v>
      </c>
      <c r="K103" s="5">
        <f t="shared" si="31"/>
        <v>434.98221707131239</v>
      </c>
      <c r="L103" s="61">
        <f t="shared" si="32"/>
        <v>1475.75</v>
      </c>
      <c r="M103" s="90">
        <f t="shared" si="33"/>
        <v>1910.7322170713123</v>
      </c>
      <c r="N103" s="5">
        <f t="shared" ref="N103:N106" si="37">+G103+H103+J103</f>
        <v>10448.806866828272</v>
      </c>
      <c r="O103" s="60">
        <f t="shared" ref="O103:O106" si="38">G103+H103-L103-I103</f>
        <v>8538.0746497569598</v>
      </c>
    </row>
    <row r="104" spans="1:15" x14ac:dyDescent="0.25">
      <c r="A104" s="63" t="s">
        <v>59</v>
      </c>
      <c r="B104" s="58" t="str">
        <f t="shared" si="23"/>
        <v>Q2/2025</v>
      </c>
      <c r="C104" s="54">
        <f t="shared" si="34"/>
        <v>45748</v>
      </c>
      <c r="D104" s="54">
        <f t="shared" si="27"/>
        <v>45838</v>
      </c>
      <c r="E104" s="58">
        <f t="shared" si="35"/>
        <v>91</v>
      </c>
      <c r="F104" s="59">
        <f>VLOOKUP(D104,'FERC Interest Rate'!$A:$B,2,TRUE)</f>
        <v>7.5499999999999998E-2</v>
      </c>
      <c r="G104" s="60">
        <f t="shared" si="36"/>
        <v>8538.0746497569598</v>
      </c>
      <c r="H104" s="60">
        <v>0</v>
      </c>
      <c r="I104" s="122">
        <f t="shared" si="29"/>
        <v>231.86492995139551</v>
      </c>
      <c r="J104" s="61">
        <f t="shared" si="30"/>
        <v>160.71463529083616</v>
      </c>
      <c r="K104" s="5">
        <f t="shared" si="31"/>
        <v>392.57956524223164</v>
      </c>
      <c r="L104" s="61">
        <f t="shared" si="32"/>
        <v>1475.75</v>
      </c>
      <c r="M104" s="90">
        <f t="shared" si="33"/>
        <v>1868.3295652422316</v>
      </c>
      <c r="N104" s="5">
        <f t="shared" si="37"/>
        <v>8698.7892850477965</v>
      </c>
      <c r="O104" s="60">
        <f t="shared" si="38"/>
        <v>6830.4597198055644</v>
      </c>
    </row>
    <row r="105" spans="1:15" x14ac:dyDescent="0.25">
      <c r="A105" s="63" t="s">
        <v>60</v>
      </c>
      <c r="B105" s="58" t="str">
        <f t="shared" si="23"/>
        <v>Q3/2025</v>
      </c>
      <c r="C105" s="54">
        <f t="shared" si="34"/>
        <v>45839</v>
      </c>
      <c r="D105" s="54">
        <f t="shared" si="27"/>
        <v>45930</v>
      </c>
      <c r="E105" s="58">
        <f t="shared" si="35"/>
        <v>92</v>
      </c>
      <c r="F105" s="59">
        <f>VLOOKUP(D105,'FERC Interest Rate'!$A:$B,2,TRUE)</f>
        <v>7.4999999999999997E-2</v>
      </c>
      <c r="G105" s="60">
        <f t="shared" si="36"/>
        <v>6830.4597198055644</v>
      </c>
      <c r="H105" s="60">
        <v>0</v>
      </c>
      <c r="I105" s="122">
        <f t="shared" si="29"/>
        <v>231.86492995139551</v>
      </c>
      <c r="J105" s="61">
        <f t="shared" si="30"/>
        <v>129.12375908673533</v>
      </c>
      <c r="K105" s="5">
        <f t="shared" si="31"/>
        <v>360.98868903813081</v>
      </c>
      <c r="L105" s="61">
        <f t="shared" si="32"/>
        <v>1475.75</v>
      </c>
      <c r="M105" s="90">
        <f t="shared" si="33"/>
        <v>1836.7386890381308</v>
      </c>
      <c r="N105" s="5">
        <f t="shared" si="37"/>
        <v>6959.5834788922994</v>
      </c>
      <c r="O105" s="60">
        <f t="shared" si="38"/>
        <v>5122.844789854169</v>
      </c>
    </row>
    <row r="106" spans="1:15" x14ac:dyDescent="0.25">
      <c r="A106" s="63" t="s">
        <v>61</v>
      </c>
      <c r="B106" s="58" t="str">
        <f t="shared" si="23"/>
        <v>Q4/2025</v>
      </c>
      <c r="C106" s="54">
        <f t="shared" si="34"/>
        <v>45931</v>
      </c>
      <c r="D106" s="54">
        <f t="shared" si="27"/>
        <v>46022</v>
      </c>
      <c r="E106" s="58">
        <f t="shared" si="35"/>
        <v>92</v>
      </c>
      <c r="F106" s="59">
        <f>VLOOKUP(D106,'FERC Interest Rate'!$A:$B,2,TRUE)</f>
        <v>7.4999999999999997E-2</v>
      </c>
      <c r="G106" s="60">
        <f t="shared" si="36"/>
        <v>5122.844789854169</v>
      </c>
      <c r="H106" s="60">
        <v>0</v>
      </c>
      <c r="I106" s="122">
        <f t="shared" si="29"/>
        <v>231.86492995139551</v>
      </c>
      <c r="J106" s="61">
        <f t="shared" si="30"/>
        <v>96.842819315051415</v>
      </c>
      <c r="K106" s="5">
        <f t="shared" si="31"/>
        <v>328.70774926644691</v>
      </c>
      <c r="L106" s="61">
        <f t="shared" si="32"/>
        <v>1475.75</v>
      </c>
      <c r="M106" s="90">
        <f t="shared" si="33"/>
        <v>1804.4577492664469</v>
      </c>
      <c r="N106" s="5">
        <f t="shared" si="37"/>
        <v>5219.6876091692202</v>
      </c>
      <c r="O106" s="60">
        <f t="shared" si="38"/>
        <v>3415.2298599027736</v>
      </c>
    </row>
    <row r="107" spans="1:15" ht="13.5" thickBot="1" x14ac:dyDescent="0.35">
      <c r="A107" s="101"/>
      <c r="B107" s="102"/>
      <c r="C107" s="103"/>
      <c r="D107" s="103"/>
      <c r="E107" s="102"/>
      <c r="F107" s="102"/>
      <c r="G107" s="92">
        <f t="shared" ref="G107:O107" si="39">SUM(G76:G106)</f>
        <v>763258.2249237838</v>
      </c>
      <c r="H107" s="92">
        <f t="shared" si="39"/>
        <v>4637.2985990279103</v>
      </c>
      <c r="I107" s="93">
        <f t="shared" si="39"/>
        <v>4173.5687391251186</v>
      </c>
      <c r="J107" s="92">
        <f t="shared" si="39"/>
        <v>5009.098343107652</v>
      </c>
      <c r="K107" s="92">
        <f t="shared" si="39"/>
        <v>9182.6670822327724</v>
      </c>
      <c r="L107" s="92">
        <f t="shared" si="39"/>
        <v>26563.5</v>
      </c>
      <c r="M107" s="94">
        <f t="shared" si="39"/>
        <v>35746.167082232772</v>
      </c>
      <c r="N107" s="92">
        <f t="shared" si="39"/>
        <v>772904.62186591944</v>
      </c>
      <c r="O107" s="92">
        <f t="shared" si="39"/>
        <v>737158.45478368667</v>
      </c>
    </row>
    <row r="108" spans="1:15" ht="13" thickTop="1" x14ac:dyDescent="0.25"/>
    <row r="109" spans="1:15" ht="37" x14ac:dyDescent="0.3">
      <c r="A109" s="62" t="s">
        <v>43</v>
      </c>
      <c r="B109" s="62" t="s">
        <v>3</v>
      </c>
      <c r="C109" s="62" t="s">
        <v>4</v>
      </c>
      <c r="D109" s="62" t="s">
        <v>5</v>
      </c>
      <c r="E109" s="62" t="s">
        <v>6</v>
      </c>
      <c r="F109" s="62" t="s">
        <v>7</v>
      </c>
      <c r="G109" s="62" t="s">
        <v>70</v>
      </c>
      <c r="H109" s="62" t="s">
        <v>71</v>
      </c>
      <c r="I109" s="77" t="s">
        <v>72</v>
      </c>
      <c r="J109" s="78" t="s">
        <v>73</v>
      </c>
      <c r="K109" s="78" t="s">
        <v>74</v>
      </c>
      <c r="L109" s="78" t="s">
        <v>75</v>
      </c>
      <c r="M109" s="79" t="s">
        <v>65</v>
      </c>
      <c r="N109" s="62" t="s">
        <v>76</v>
      </c>
      <c r="O109" s="62" t="s">
        <v>77</v>
      </c>
    </row>
    <row r="110" spans="1:15" ht="13" x14ac:dyDescent="0.3">
      <c r="A110" s="123" t="s">
        <v>37</v>
      </c>
      <c r="B110" s="198" t="s">
        <v>47</v>
      </c>
      <c r="C110" s="54">
        <f>VLOOKUP(B110,A$1:F$41,2,FALSE)</f>
        <v>43326</v>
      </c>
      <c r="D110" s="54">
        <f>DATE(YEAR(C110),IF(MONTH(C110)&lt;=3,3,IF(MONTH(C110)&lt;=6,6,IF(MONTH(C110)&lt;=9,9,12))),IF(OR(MONTH(C110)&lt;=3,MONTH(C110)&gt;=10),31,30))</f>
        <v>43373</v>
      </c>
      <c r="E110" s="58">
        <f>D110-C110+1</f>
        <v>48</v>
      </c>
      <c r="F110" s="59">
        <f>VLOOKUP(D110,'FERC Interest Rate'!$A:$B,2,TRUE)</f>
        <v>4.6899999999999997E-2</v>
      </c>
      <c r="G110" s="60">
        <f>VLOOKUP(B110,$A$1:$F$41,5,FALSE)</f>
        <v>29976</v>
      </c>
      <c r="H110" s="60">
        <f t="shared" ref="H110:H122" si="40">G110*F110*(E110/(DATE(YEAR(D110),12,31)-DATE(YEAR(D110),1,1)+1))</f>
        <v>184.88211287671231</v>
      </c>
      <c r="I110" s="122">
        <v>0</v>
      </c>
      <c r="J110" s="61">
        <v>0</v>
      </c>
      <c r="K110" s="5">
        <f t="shared" ref="K110:K116" si="41">+SUM(I110:J110)</f>
        <v>0</v>
      </c>
      <c r="L110" s="61">
        <v>0</v>
      </c>
      <c r="M110" s="90">
        <f t="shared" ref="M110:M139" si="42">+SUM(K110:L110)</f>
        <v>0</v>
      </c>
      <c r="N110" s="5">
        <f t="shared" ref="N110:N133" si="43">+G110+H110+J110</f>
        <v>30160.882112876712</v>
      </c>
      <c r="O110" s="60">
        <f t="shared" ref="O110:O133" si="44">G110+H110-L110-I110</f>
        <v>30160.882112876712</v>
      </c>
    </row>
    <row r="111" spans="1:15" x14ac:dyDescent="0.25">
      <c r="A111" s="63" t="s">
        <v>22</v>
      </c>
      <c r="B111" s="58" t="str">
        <f t="shared" ref="B111:B139" si="45">+IF(MONTH(C111)&lt;4,"Q1",IF(MONTH(C111)&lt;7,"Q2",IF(MONTH(C111)&lt;10,"Q3","Q4")))&amp;"/"&amp;YEAR(C111)</f>
        <v>Q4/2018</v>
      </c>
      <c r="C111" s="54">
        <f t="shared" ref="C111:C117" si="46">D110+1</f>
        <v>43374</v>
      </c>
      <c r="D111" s="54">
        <f>EOMONTH(D110,3)</f>
        <v>43465</v>
      </c>
      <c r="E111" s="58">
        <f t="shared" ref="E111:E133" si="47">D111-C111+1</f>
        <v>92</v>
      </c>
      <c r="F111" s="59">
        <f>VLOOKUP(D111,'FERC Interest Rate'!$A:$B,2,TRUE)</f>
        <v>4.9599999999999998E-2</v>
      </c>
      <c r="G111" s="60">
        <f t="shared" ref="G111:G116" si="48">O110</f>
        <v>30160.882112876712</v>
      </c>
      <c r="H111" s="60">
        <f t="shared" si="40"/>
        <v>377.06886919857266</v>
      </c>
      <c r="I111" s="122">
        <v>0</v>
      </c>
      <c r="J111" s="61">
        <v>0</v>
      </c>
      <c r="K111" s="5">
        <f t="shared" si="41"/>
        <v>0</v>
      </c>
      <c r="L111" s="61">
        <v>0</v>
      </c>
      <c r="M111" s="90">
        <f t="shared" si="42"/>
        <v>0</v>
      </c>
      <c r="N111" s="5">
        <f t="shared" si="43"/>
        <v>30537.950982075286</v>
      </c>
      <c r="O111" s="60">
        <f t="shared" si="44"/>
        <v>30537.950982075286</v>
      </c>
    </row>
    <row r="112" spans="1:15" x14ac:dyDescent="0.25">
      <c r="A112" s="63" t="s">
        <v>22</v>
      </c>
      <c r="B112" s="58" t="str">
        <f t="shared" si="45"/>
        <v>Q1/2019</v>
      </c>
      <c r="C112" s="54">
        <f t="shared" si="46"/>
        <v>43466</v>
      </c>
      <c r="D112" s="54">
        <f t="shared" ref="D112:D139" si="49">EOMONTH(D111,3)</f>
        <v>43555</v>
      </c>
      <c r="E112" s="58">
        <f t="shared" si="47"/>
        <v>90</v>
      </c>
      <c r="F112" s="59">
        <f>VLOOKUP(D112,'FERC Interest Rate'!$A:$B,2,TRUE)</f>
        <v>5.1799999999999999E-2</v>
      </c>
      <c r="G112" s="60">
        <f t="shared" si="48"/>
        <v>30537.950982075286</v>
      </c>
      <c r="H112" s="60">
        <f t="shared" si="40"/>
        <v>390.04911637927387</v>
      </c>
      <c r="I112" s="122">
        <v>0</v>
      </c>
      <c r="J112" s="61">
        <v>0</v>
      </c>
      <c r="K112" s="5">
        <f t="shared" si="41"/>
        <v>0</v>
      </c>
      <c r="L112" s="61">
        <v>0</v>
      </c>
      <c r="M112" s="90">
        <f t="shared" si="42"/>
        <v>0</v>
      </c>
      <c r="N112" s="5">
        <f t="shared" si="43"/>
        <v>30928.000098454559</v>
      </c>
      <c r="O112" s="60">
        <f t="shared" si="44"/>
        <v>30928.000098454559</v>
      </c>
    </row>
    <row r="113" spans="1:15" x14ac:dyDescent="0.25">
      <c r="A113" s="63" t="s">
        <v>22</v>
      </c>
      <c r="B113" s="58" t="str">
        <f t="shared" si="45"/>
        <v>Q2/2019</v>
      </c>
      <c r="C113" s="54">
        <f t="shared" si="46"/>
        <v>43556</v>
      </c>
      <c r="D113" s="54">
        <f t="shared" si="49"/>
        <v>43646</v>
      </c>
      <c r="E113" s="58">
        <f t="shared" si="47"/>
        <v>91</v>
      </c>
      <c r="F113" s="59">
        <f>VLOOKUP(D113,'FERC Interest Rate'!$A:$B,2,TRUE)</f>
        <v>5.45E-2</v>
      </c>
      <c r="G113" s="60">
        <f t="shared" si="48"/>
        <v>30928.000098454559</v>
      </c>
      <c r="H113" s="60">
        <f t="shared" si="40"/>
        <v>420.23949722817912</v>
      </c>
      <c r="I113" s="122">
        <v>0</v>
      </c>
      <c r="J113" s="61">
        <v>0</v>
      </c>
      <c r="K113" s="5">
        <f t="shared" si="41"/>
        <v>0</v>
      </c>
      <c r="L113" s="61">
        <v>0</v>
      </c>
      <c r="M113" s="90">
        <f t="shared" si="42"/>
        <v>0</v>
      </c>
      <c r="N113" s="5">
        <f t="shared" si="43"/>
        <v>31348.239595682739</v>
      </c>
      <c r="O113" s="60">
        <f t="shared" si="44"/>
        <v>31348.239595682739</v>
      </c>
    </row>
    <row r="114" spans="1:15" x14ac:dyDescent="0.25">
      <c r="A114" s="63" t="s">
        <v>22</v>
      </c>
      <c r="B114" s="58" t="str">
        <f t="shared" si="45"/>
        <v>Q3/2019</v>
      </c>
      <c r="C114" s="54">
        <f t="shared" si="46"/>
        <v>43647</v>
      </c>
      <c r="D114" s="54">
        <f t="shared" si="49"/>
        <v>43738</v>
      </c>
      <c r="E114" s="58">
        <f t="shared" si="47"/>
        <v>92</v>
      </c>
      <c r="F114" s="59">
        <f>VLOOKUP(D114,'FERC Interest Rate'!$A:$B,2,TRUE)</f>
        <v>5.5E-2</v>
      </c>
      <c r="G114" s="60">
        <f t="shared" si="48"/>
        <v>31348.239595682739</v>
      </c>
      <c r="H114" s="60">
        <f t="shared" si="40"/>
        <v>434.58107494288953</v>
      </c>
      <c r="I114" s="81">
        <v>0</v>
      </c>
      <c r="J114" s="61">
        <v>0</v>
      </c>
      <c r="K114" s="5">
        <f t="shared" si="41"/>
        <v>0</v>
      </c>
      <c r="L114" s="61">
        <v>0</v>
      </c>
      <c r="M114" s="90">
        <f t="shared" si="42"/>
        <v>0</v>
      </c>
      <c r="N114" s="5">
        <f t="shared" si="43"/>
        <v>31782.820670625628</v>
      </c>
      <c r="O114" s="60">
        <f t="shared" si="44"/>
        <v>31782.820670625628</v>
      </c>
    </row>
    <row r="115" spans="1:15" x14ac:dyDescent="0.25">
      <c r="A115" s="63" t="s">
        <v>22</v>
      </c>
      <c r="B115" s="58" t="str">
        <f t="shared" si="45"/>
        <v>Q4/2019</v>
      </c>
      <c r="C115" s="54">
        <f t="shared" si="46"/>
        <v>43739</v>
      </c>
      <c r="D115" s="54">
        <f t="shared" si="49"/>
        <v>43830</v>
      </c>
      <c r="E115" s="58">
        <f t="shared" si="47"/>
        <v>92</v>
      </c>
      <c r="F115" s="59">
        <f>VLOOKUP(D115,'FERC Interest Rate'!$A:$B,2,TRUE)</f>
        <v>5.4199999999999998E-2</v>
      </c>
      <c r="G115" s="60">
        <f t="shared" si="48"/>
        <v>31782.820670625628</v>
      </c>
      <c r="H115" s="60">
        <f t="shared" si="40"/>
        <v>434.19686847125382</v>
      </c>
      <c r="I115" s="81">
        <v>0</v>
      </c>
      <c r="J115" s="61">
        <v>0</v>
      </c>
      <c r="K115" s="5">
        <f t="shared" si="41"/>
        <v>0</v>
      </c>
      <c r="L115" s="61">
        <v>0</v>
      </c>
      <c r="M115" s="90">
        <f t="shared" si="42"/>
        <v>0</v>
      </c>
      <c r="N115" s="5">
        <f t="shared" si="43"/>
        <v>32217.017539096883</v>
      </c>
      <c r="O115" s="60">
        <f t="shared" si="44"/>
        <v>32217.017539096883</v>
      </c>
    </row>
    <row r="116" spans="1:15" x14ac:dyDescent="0.25">
      <c r="A116" s="63" t="s">
        <v>22</v>
      </c>
      <c r="B116" s="58" t="str">
        <f t="shared" si="45"/>
        <v>Q1/2020</v>
      </c>
      <c r="C116" s="54">
        <f t="shared" si="46"/>
        <v>43831</v>
      </c>
      <c r="D116" s="54">
        <f t="shared" si="49"/>
        <v>43921</v>
      </c>
      <c r="E116" s="58">
        <f t="shared" si="47"/>
        <v>91</v>
      </c>
      <c r="F116" s="59">
        <f>VLOOKUP(D116,'FERC Interest Rate'!$A:$B,2,TRUE)</f>
        <v>4.9599999999999998E-2</v>
      </c>
      <c r="G116" s="60">
        <f t="shared" si="48"/>
        <v>32217.017539096883</v>
      </c>
      <c r="H116" s="60">
        <f t="shared" si="40"/>
        <v>397.30800646029422</v>
      </c>
      <c r="I116" s="81">
        <v>0</v>
      </c>
      <c r="J116" s="61">
        <v>0</v>
      </c>
      <c r="K116" s="5">
        <f t="shared" si="41"/>
        <v>0</v>
      </c>
      <c r="L116" s="61">
        <v>0</v>
      </c>
      <c r="M116" s="90">
        <f t="shared" si="42"/>
        <v>0</v>
      </c>
      <c r="N116" s="5">
        <f t="shared" si="43"/>
        <v>32614.325545557178</v>
      </c>
      <c r="O116" s="60">
        <f t="shared" si="44"/>
        <v>32614.325545557178</v>
      </c>
    </row>
    <row r="117" spans="1:15" x14ac:dyDescent="0.25">
      <c r="A117" s="63" t="s">
        <v>22</v>
      </c>
      <c r="B117" s="58" t="str">
        <f t="shared" si="45"/>
        <v>Q2/2020</v>
      </c>
      <c r="C117" s="54">
        <f t="shared" si="46"/>
        <v>43922</v>
      </c>
      <c r="D117" s="54">
        <f>EOMONTH(D116,3)</f>
        <v>44012</v>
      </c>
      <c r="E117" s="58">
        <f t="shared" si="47"/>
        <v>91</v>
      </c>
      <c r="F117" s="59">
        <f>VLOOKUP(D117,'FERC Interest Rate'!$A:$B,2,TRUE)</f>
        <v>4.7500000000000001E-2</v>
      </c>
      <c r="G117" s="60">
        <f>O116</f>
        <v>32614.325545557178</v>
      </c>
      <c r="H117" s="60">
        <f t="shared" si="40"/>
        <v>385.17874910019373</v>
      </c>
      <c r="I117" s="122">
        <v>0</v>
      </c>
      <c r="J117" s="61">
        <v>0</v>
      </c>
      <c r="K117" s="5">
        <f t="shared" ref="K117:K122" si="50">+SUM(I117:J117)</f>
        <v>0</v>
      </c>
      <c r="L117" s="61">
        <v>0</v>
      </c>
      <c r="M117" s="90">
        <f t="shared" si="42"/>
        <v>0</v>
      </c>
      <c r="N117" s="5">
        <f t="shared" si="43"/>
        <v>32999.504294657374</v>
      </c>
      <c r="O117" s="60">
        <f t="shared" si="44"/>
        <v>32999.504294657374</v>
      </c>
    </row>
    <row r="118" spans="1:15" x14ac:dyDescent="0.25">
      <c r="A118" s="63" t="s">
        <v>22</v>
      </c>
      <c r="B118" s="58" t="str">
        <f t="shared" si="45"/>
        <v>Q3/2020</v>
      </c>
      <c r="C118" s="54">
        <f t="shared" ref="C118:C133" si="51">D117+1</f>
        <v>44013</v>
      </c>
      <c r="D118" s="54">
        <f t="shared" si="49"/>
        <v>44104</v>
      </c>
      <c r="E118" s="58">
        <f t="shared" si="47"/>
        <v>92</v>
      </c>
      <c r="F118" s="59">
        <f>VLOOKUP(D118,'FERC Interest Rate'!$A:$B,2,TRUE)</f>
        <v>3.4299999999999997E-2</v>
      </c>
      <c r="G118" s="60">
        <f t="shared" ref="G118:G133" si="52">O117</f>
        <v>32999.504294657374</v>
      </c>
      <c r="H118" s="60">
        <f t="shared" si="40"/>
        <v>284.51703757437377</v>
      </c>
      <c r="I118" s="122">
        <v>0</v>
      </c>
      <c r="J118" s="61">
        <v>0</v>
      </c>
      <c r="K118" s="5">
        <f t="shared" si="50"/>
        <v>0</v>
      </c>
      <c r="L118" s="61">
        <v>0</v>
      </c>
      <c r="M118" s="90">
        <f t="shared" si="42"/>
        <v>0</v>
      </c>
      <c r="N118" s="5">
        <f t="shared" si="43"/>
        <v>33284.02133223175</v>
      </c>
      <c r="O118" s="60">
        <f t="shared" si="44"/>
        <v>33284.02133223175</v>
      </c>
    </row>
    <row r="119" spans="1:15" x14ac:dyDescent="0.25">
      <c r="A119" s="63" t="s">
        <v>22</v>
      </c>
      <c r="B119" s="58" t="str">
        <f t="shared" si="45"/>
        <v>Q4/2020</v>
      </c>
      <c r="C119" s="54">
        <f t="shared" si="51"/>
        <v>44105</v>
      </c>
      <c r="D119" s="54">
        <f t="shared" si="49"/>
        <v>44196</v>
      </c>
      <c r="E119" s="58">
        <f t="shared" si="47"/>
        <v>92</v>
      </c>
      <c r="F119" s="59">
        <f>VLOOKUP(D119,'FERC Interest Rate'!$A:$B,2,TRUE)</f>
        <v>3.2500000000000001E-2</v>
      </c>
      <c r="G119" s="60">
        <f t="shared" si="52"/>
        <v>33284.02133223175</v>
      </c>
      <c r="H119" s="60">
        <f t="shared" si="40"/>
        <v>271.91044749555448</v>
      </c>
      <c r="I119" s="81">
        <v>0</v>
      </c>
      <c r="J119" s="61">
        <v>0</v>
      </c>
      <c r="K119" s="5">
        <f t="shared" si="50"/>
        <v>0</v>
      </c>
      <c r="L119" s="61">
        <v>0</v>
      </c>
      <c r="M119" s="90">
        <f t="shared" si="42"/>
        <v>0</v>
      </c>
      <c r="N119" s="5">
        <f t="shared" si="43"/>
        <v>33555.931779727303</v>
      </c>
      <c r="O119" s="60">
        <f t="shared" si="44"/>
        <v>33555.931779727303</v>
      </c>
    </row>
    <row r="120" spans="1:15" x14ac:dyDescent="0.25">
      <c r="A120" s="63" t="s">
        <v>22</v>
      </c>
      <c r="B120" s="58" t="str">
        <f t="shared" si="45"/>
        <v>Q1/2021</v>
      </c>
      <c r="C120" s="54">
        <f t="shared" si="51"/>
        <v>44197</v>
      </c>
      <c r="D120" s="54">
        <f t="shared" si="49"/>
        <v>44286</v>
      </c>
      <c r="E120" s="58">
        <f t="shared" si="47"/>
        <v>90</v>
      </c>
      <c r="F120" s="59">
        <f>VLOOKUP(D120,'FERC Interest Rate'!$A:$B,2,TRUE)</f>
        <v>3.2500000000000001E-2</v>
      </c>
      <c r="G120" s="60">
        <f t="shared" si="52"/>
        <v>33555.931779727303</v>
      </c>
      <c r="H120" s="60">
        <f t="shared" si="40"/>
        <v>268.90712453617084</v>
      </c>
      <c r="I120" s="81">
        <v>0</v>
      </c>
      <c r="J120" s="61">
        <v>0</v>
      </c>
      <c r="K120" s="5">
        <f t="shared" si="50"/>
        <v>0</v>
      </c>
      <c r="L120" s="61">
        <v>0</v>
      </c>
      <c r="M120" s="90">
        <f t="shared" si="42"/>
        <v>0</v>
      </c>
      <c r="N120" s="5">
        <f t="shared" si="43"/>
        <v>33824.838904263474</v>
      </c>
      <c r="O120" s="60">
        <f t="shared" si="44"/>
        <v>33824.838904263474</v>
      </c>
    </row>
    <row r="121" spans="1:15" x14ac:dyDescent="0.25">
      <c r="A121" s="63" t="s">
        <v>22</v>
      </c>
      <c r="B121" s="58" t="str">
        <f t="shared" si="45"/>
        <v>Q2/2021</v>
      </c>
      <c r="C121" s="54">
        <f t="shared" si="51"/>
        <v>44287</v>
      </c>
      <c r="D121" s="54">
        <f t="shared" si="49"/>
        <v>44377</v>
      </c>
      <c r="E121" s="58">
        <f t="shared" si="47"/>
        <v>91</v>
      </c>
      <c r="F121" s="59">
        <f>VLOOKUP(D121,'FERC Interest Rate'!$A:$B,2,TRUE)</f>
        <v>3.2500000000000001E-2</v>
      </c>
      <c r="G121" s="60">
        <f t="shared" si="52"/>
        <v>33824.838904263474</v>
      </c>
      <c r="H121" s="60">
        <f t="shared" si="40"/>
        <v>274.07386591605268</v>
      </c>
      <c r="I121" s="81">
        <v>0</v>
      </c>
      <c r="J121" s="61">
        <v>0</v>
      </c>
      <c r="K121" s="5">
        <f t="shared" si="50"/>
        <v>0</v>
      </c>
      <c r="L121" s="61">
        <v>0</v>
      </c>
      <c r="M121" s="90">
        <f t="shared" si="42"/>
        <v>0</v>
      </c>
      <c r="N121" s="5">
        <f t="shared" si="43"/>
        <v>34098.91277017953</v>
      </c>
      <c r="O121" s="60">
        <f t="shared" si="44"/>
        <v>34098.91277017953</v>
      </c>
    </row>
    <row r="122" spans="1:15" x14ac:dyDescent="0.25">
      <c r="A122" s="63" t="s">
        <v>44</v>
      </c>
      <c r="B122" s="58" t="str">
        <f t="shared" si="45"/>
        <v>Q3/2021</v>
      </c>
      <c r="C122" s="54">
        <f t="shared" si="51"/>
        <v>44378</v>
      </c>
      <c r="D122" s="54">
        <f t="shared" si="49"/>
        <v>44469</v>
      </c>
      <c r="E122" s="58">
        <f t="shared" si="47"/>
        <v>92</v>
      </c>
      <c r="F122" s="59">
        <f>VLOOKUP(D122,'FERC Interest Rate'!$A:$B,2,TRUE)</f>
        <v>3.2500000000000001E-2</v>
      </c>
      <c r="G122" s="60">
        <f t="shared" si="52"/>
        <v>34098.91277017953</v>
      </c>
      <c r="H122" s="60">
        <f t="shared" si="40"/>
        <v>279.33081967900495</v>
      </c>
      <c r="I122" s="122">
        <f>(SUM($H$110:$H$122)/20)</f>
        <v>220.11217949292626</v>
      </c>
      <c r="J122" s="61">
        <f>G122*F122*(E122/(DATE(YEAR(D122),12,31)-DATE(YEAR(D122),1,1)+1))</f>
        <v>279.33081967900495</v>
      </c>
      <c r="K122" s="5">
        <f t="shared" si="50"/>
        <v>499.44299917193121</v>
      </c>
      <c r="L122" s="61">
        <f>$E$5/20</f>
        <v>1498.8</v>
      </c>
      <c r="M122" s="90">
        <f>+SUM(K122:L122)</f>
        <v>1998.2429991719312</v>
      </c>
      <c r="N122" s="5">
        <f t="shared" si="43"/>
        <v>34657.574409537534</v>
      </c>
      <c r="O122" s="60">
        <f t="shared" si="44"/>
        <v>32659.331410365601</v>
      </c>
    </row>
    <row r="123" spans="1:15" x14ac:dyDescent="0.25">
      <c r="A123" s="63" t="s">
        <v>45</v>
      </c>
      <c r="B123" s="58" t="str">
        <f t="shared" si="45"/>
        <v>Q4/2021</v>
      </c>
      <c r="C123" s="54">
        <f t="shared" si="51"/>
        <v>44470</v>
      </c>
      <c r="D123" s="54">
        <f t="shared" si="49"/>
        <v>44561</v>
      </c>
      <c r="E123" s="58">
        <f t="shared" si="47"/>
        <v>92</v>
      </c>
      <c r="F123" s="59">
        <f>VLOOKUP(D123,'FERC Interest Rate'!$A:$B,2,TRUE)</f>
        <v>3.2500000000000001E-2</v>
      </c>
      <c r="G123" s="60">
        <f t="shared" si="52"/>
        <v>32659.331410365601</v>
      </c>
      <c r="H123" s="60">
        <v>0</v>
      </c>
      <c r="I123" s="122">
        <f t="shared" ref="I123:I139" si="53">(SUM($H$110:$H$122)/20)</f>
        <v>220.11217949292626</v>
      </c>
      <c r="J123" s="61">
        <f t="shared" ref="J123:J139" si="54">G123*F123*(E123/(DATE(YEAR(D123),12,31)-DATE(YEAR(D123),1,1)+1))</f>
        <v>267.53808470409086</v>
      </c>
      <c r="K123" s="5">
        <f t="shared" ref="K123:K139" si="55">+SUM(I123:J123)</f>
        <v>487.65026419701712</v>
      </c>
      <c r="L123" s="61">
        <f t="shared" ref="L123:L139" si="56">$E$5/20</f>
        <v>1498.8</v>
      </c>
      <c r="M123" s="90">
        <f t="shared" si="42"/>
        <v>1986.4502641970171</v>
      </c>
      <c r="N123" s="5">
        <f t="shared" si="43"/>
        <v>32926.869495069695</v>
      </c>
      <c r="O123" s="60">
        <f t="shared" si="44"/>
        <v>30940.419230872674</v>
      </c>
    </row>
    <row r="124" spans="1:15" x14ac:dyDescent="0.25">
      <c r="A124" s="63" t="s">
        <v>46</v>
      </c>
      <c r="B124" s="58" t="str">
        <f t="shared" si="45"/>
        <v>Q1/2022</v>
      </c>
      <c r="C124" s="54">
        <f t="shared" si="51"/>
        <v>44562</v>
      </c>
      <c r="D124" s="54">
        <f t="shared" si="49"/>
        <v>44651</v>
      </c>
      <c r="E124" s="58">
        <f t="shared" si="47"/>
        <v>90</v>
      </c>
      <c r="F124" s="59">
        <f>VLOOKUP(D124,'FERC Interest Rate'!$A:$B,2,TRUE)</f>
        <v>3.2500000000000001E-2</v>
      </c>
      <c r="G124" s="60">
        <f t="shared" si="52"/>
        <v>30940.419230872674</v>
      </c>
      <c r="H124" s="60">
        <v>0</v>
      </c>
      <c r="I124" s="122">
        <f t="shared" si="53"/>
        <v>220.11217949292626</v>
      </c>
      <c r="J124" s="61">
        <f t="shared" si="54"/>
        <v>247.94719520630841</v>
      </c>
      <c r="K124" s="5">
        <f t="shared" si="55"/>
        <v>468.0593746992347</v>
      </c>
      <c r="L124" s="61">
        <f t="shared" si="56"/>
        <v>1498.8</v>
      </c>
      <c r="M124" s="90">
        <f t="shared" si="42"/>
        <v>1966.8593746992346</v>
      </c>
      <c r="N124" s="5">
        <f t="shared" si="43"/>
        <v>31188.366426078981</v>
      </c>
      <c r="O124" s="60">
        <f t="shared" si="44"/>
        <v>29221.507051379747</v>
      </c>
    </row>
    <row r="125" spans="1:15" x14ac:dyDescent="0.25">
      <c r="A125" s="63" t="s">
        <v>47</v>
      </c>
      <c r="B125" s="58" t="str">
        <f t="shared" si="45"/>
        <v>Q2/2022</v>
      </c>
      <c r="C125" s="54">
        <f t="shared" si="51"/>
        <v>44652</v>
      </c>
      <c r="D125" s="54">
        <f t="shared" si="49"/>
        <v>44742</v>
      </c>
      <c r="E125" s="58">
        <f t="shared" si="47"/>
        <v>91</v>
      </c>
      <c r="F125" s="59">
        <f>VLOOKUP(D125,'FERC Interest Rate'!$A:$B,2,TRUE)</f>
        <v>3.2500000000000001E-2</v>
      </c>
      <c r="G125" s="60">
        <f t="shared" si="52"/>
        <v>29221.507051379747</v>
      </c>
      <c r="H125" s="60">
        <v>0</v>
      </c>
      <c r="I125" s="122">
        <f t="shared" si="53"/>
        <v>220.11217949292626</v>
      </c>
      <c r="J125" s="61">
        <f t="shared" si="54"/>
        <v>236.77426603960438</v>
      </c>
      <c r="K125" s="5">
        <f t="shared" si="55"/>
        <v>456.88644553253062</v>
      </c>
      <c r="L125" s="61">
        <f t="shared" si="56"/>
        <v>1498.8</v>
      </c>
      <c r="M125" s="90">
        <f t="shared" si="42"/>
        <v>1955.6864455325306</v>
      </c>
      <c r="N125" s="5">
        <f t="shared" si="43"/>
        <v>29458.281317419351</v>
      </c>
      <c r="O125" s="60">
        <f t="shared" si="44"/>
        <v>27502.59487188682</v>
      </c>
    </row>
    <row r="126" spans="1:15" x14ac:dyDescent="0.25">
      <c r="A126" s="63" t="s">
        <v>48</v>
      </c>
      <c r="B126" s="58" t="str">
        <f t="shared" si="45"/>
        <v>Q3/2022</v>
      </c>
      <c r="C126" s="54">
        <f t="shared" si="51"/>
        <v>44743</v>
      </c>
      <c r="D126" s="54">
        <f t="shared" si="49"/>
        <v>44834</v>
      </c>
      <c r="E126" s="58">
        <f t="shared" si="47"/>
        <v>92</v>
      </c>
      <c r="F126" s="59">
        <f>VLOOKUP(D126,'FERC Interest Rate'!$A:$B,2,TRUE)</f>
        <v>3.5999999999999997E-2</v>
      </c>
      <c r="G126" s="60">
        <f t="shared" si="52"/>
        <v>27502.59487188682</v>
      </c>
      <c r="H126" s="60">
        <v>0</v>
      </c>
      <c r="I126" s="122">
        <f t="shared" si="53"/>
        <v>220.11217949292626</v>
      </c>
      <c r="J126" s="61">
        <f t="shared" si="54"/>
        <v>249.55779237175111</v>
      </c>
      <c r="K126" s="5">
        <f t="shared" si="55"/>
        <v>469.66997186467734</v>
      </c>
      <c r="L126" s="61">
        <f t="shared" si="56"/>
        <v>1498.8</v>
      </c>
      <c r="M126" s="90">
        <f t="shared" si="42"/>
        <v>1968.4699718646773</v>
      </c>
      <c r="N126" s="5">
        <f t="shared" si="43"/>
        <v>27752.15266425857</v>
      </c>
      <c r="O126" s="60">
        <f t="shared" si="44"/>
        <v>25783.682692393893</v>
      </c>
    </row>
    <row r="127" spans="1:15" x14ac:dyDescent="0.25">
      <c r="A127" s="63" t="s">
        <v>49</v>
      </c>
      <c r="B127" s="58" t="str">
        <f t="shared" si="45"/>
        <v>Q4/2022</v>
      </c>
      <c r="C127" s="54">
        <f t="shared" si="51"/>
        <v>44835</v>
      </c>
      <c r="D127" s="54">
        <f t="shared" si="49"/>
        <v>44926</v>
      </c>
      <c r="E127" s="58">
        <f t="shared" si="47"/>
        <v>92</v>
      </c>
      <c r="F127" s="59">
        <f>VLOOKUP(D127,'FERC Interest Rate'!$A:$B,2,TRUE)</f>
        <v>4.9099999999999998E-2</v>
      </c>
      <c r="G127" s="60">
        <f t="shared" si="52"/>
        <v>25783.682692393893</v>
      </c>
      <c r="H127" s="60">
        <v>0</v>
      </c>
      <c r="I127" s="122">
        <f t="shared" si="53"/>
        <v>220.11217949292626</v>
      </c>
      <c r="J127" s="61">
        <f t="shared" si="54"/>
        <v>319.09603139200465</v>
      </c>
      <c r="K127" s="5">
        <f t="shared" si="55"/>
        <v>539.20821088493085</v>
      </c>
      <c r="L127" s="61">
        <f t="shared" si="56"/>
        <v>1498.8</v>
      </c>
      <c r="M127" s="90">
        <f t="shared" si="42"/>
        <v>2038.0082108849308</v>
      </c>
      <c r="N127" s="5">
        <f t="shared" si="43"/>
        <v>26102.778723785897</v>
      </c>
      <c r="O127" s="60">
        <f t="shared" si="44"/>
        <v>24064.770512900966</v>
      </c>
    </row>
    <row r="128" spans="1:15" x14ac:dyDescent="0.25">
      <c r="A128" s="63" t="s">
        <v>50</v>
      </c>
      <c r="B128" s="58" t="str">
        <f t="shared" si="45"/>
        <v>Q1/2023</v>
      </c>
      <c r="C128" s="54">
        <f t="shared" si="51"/>
        <v>44927</v>
      </c>
      <c r="D128" s="54">
        <f t="shared" si="49"/>
        <v>45016</v>
      </c>
      <c r="E128" s="58">
        <f t="shared" si="47"/>
        <v>90</v>
      </c>
      <c r="F128" s="59">
        <f>VLOOKUP(D128,'FERC Interest Rate'!$A:$B,2,TRUE)</f>
        <v>6.3100000000000003E-2</v>
      </c>
      <c r="G128" s="60">
        <f t="shared" si="52"/>
        <v>24064.770512900966</v>
      </c>
      <c r="H128" s="60">
        <v>0</v>
      </c>
      <c r="I128" s="122">
        <f t="shared" si="53"/>
        <v>220.11217949292626</v>
      </c>
      <c r="J128" s="61">
        <f t="shared" si="54"/>
        <v>374.421456829492</v>
      </c>
      <c r="K128" s="5">
        <f t="shared" si="55"/>
        <v>594.53363632241826</v>
      </c>
      <c r="L128" s="61">
        <f t="shared" si="56"/>
        <v>1498.8</v>
      </c>
      <c r="M128" s="90">
        <f t="shared" si="42"/>
        <v>2093.333636322418</v>
      </c>
      <c r="N128" s="5">
        <f t="shared" si="43"/>
        <v>24439.191969730458</v>
      </c>
      <c r="O128" s="60">
        <f t="shared" si="44"/>
        <v>22345.858333408039</v>
      </c>
    </row>
    <row r="129" spans="1:15" x14ac:dyDescent="0.25">
      <c r="A129" s="63" t="s">
        <v>51</v>
      </c>
      <c r="B129" s="58" t="str">
        <f t="shared" si="45"/>
        <v>Q2/2023</v>
      </c>
      <c r="C129" s="54">
        <f t="shared" si="51"/>
        <v>45017</v>
      </c>
      <c r="D129" s="54">
        <f t="shared" si="49"/>
        <v>45107</v>
      </c>
      <c r="E129" s="58">
        <f t="shared" si="47"/>
        <v>91</v>
      </c>
      <c r="F129" s="59">
        <f>VLOOKUP(D129,'FERC Interest Rate'!$A:$B,2,TRUE)</f>
        <v>7.4999999999999997E-2</v>
      </c>
      <c r="G129" s="60">
        <f t="shared" si="52"/>
        <v>22345.858333408039</v>
      </c>
      <c r="H129" s="60">
        <v>0</v>
      </c>
      <c r="I129" s="122">
        <f t="shared" si="53"/>
        <v>220.11217949292626</v>
      </c>
      <c r="J129" s="61">
        <f t="shared" si="54"/>
        <v>417.83694006989003</v>
      </c>
      <c r="K129" s="5">
        <f t="shared" si="55"/>
        <v>637.94911956281635</v>
      </c>
      <c r="L129" s="61">
        <f t="shared" si="56"/>
        <v>1498.8</v>
      </c>
      <c r="M129" s="90">
        <f t="shared" si="42"/>
        <v>2136.7491195628163</v>
      </c>
      <c r="N129" s="5">
        <f t="shared" si="43"/>
        <v>22763.69527347793</v>
      </c>
      <c r="O129" s="60">
        <f t="shared" si="44"/>
        <v>20626.946153915113</v>
      </c>
    </row>
    <row r="130" spans="1:15" x14ac:dyDescent="0.25">
      <c r="A130" s="63" t="s">
        <v>52</v>
      </c>
      <c r="B130" s="58" t="str">
        <f t="shared" si="45"/>
        <v>Q3/2023</v>
      </c>
      <c r="C130" s="54">
        <f t="shared" si="51"/>
        <v>45108</v>
      </c>
      <c r="D130" s="54">
        <f t="shared" si="49"/>
        <v>45199</v>
      </c>
      <c r="E130" s="58">
        <f t="shared" si="47"/>
        <v>92</v>
      </c>
      <c r="F130" s="59">
        <f>VLOOKUP(D130,'FERC Interest Rate'!$A:$B,2,TRUE)</f>
        <v>8.0199999999999994E-2</v>
      </c>
      <c r="G130" s="60">
        <f t="shared" si="52"/>
        <v>20626.946153915113</v>
      </c>
      <c r="H130" s="60">
        <v>0</v>
      </c>
      <c r="I130" s="122">
        <f t="shared" si="53"/>
        <v>220.11217949292626</v>
      </c>
      <c r="J130" s="61">
        <f t="shared" si="54"/>
        <v>416.96947808780072</v>
      </c>
      <c r="K130" s="5">
        <f t="shared" si="55"/>
        <v>637.08165758072698</v>
      </c>
      <c r="L130" s="61">
        <f t="shared" si="56"/>
        <v>1498.8</v>
      </c>
      <c r="M130" s="90">
        <f t="shared" si="42"/>
        <v>2135.8816575807268</v>
      </c>
      <c r="N130" s="5">
        <f t="shared" si="43"/>
        <v>21043.915632002914</v>
      </c>
      <c r="O130" s="60">
        <f t="shared" si="44"/>
        <v>18908.033974422186</v>
      </c>
    </row>
    <row r="131" spans="1:15" x14ac:dyDescent="0.25">
      <c r="A131" s="63" t="s">
        <v>53</v>
      </c>
      <c r="B131" s="58" t="str">
        <f t="shared" si="45"/>
        <v>Q4/2023</v>
      </c>
      <c r="C131" s="54">
        <f t="shared" si="51"/>
        <v>45200</v>
      </c>
      <c r="D131" s="54">
        <f t="shared" si="49"/>
        <v>45291</v>
      </c>
      <c r="E131" s="58">
        <f t="shared" si="47"/>
        <v>92</v>
      </c>
      <c r="F131" s="59">
        <f>VLOOKUP(D131,'FERC Interest Rate'!$A:$B,2,TRUE)</f>
        <v>8.3500000000000005E-2</v>
      </c>
      <c r="G131" s="60">
        <f t="shared" si="52"/>
        <v>18908.033974422186</v>
      </c>
      <c r="H131" s="60">
        <v>0</v>
      </c>
      <c r="I131" s="122">
        <f t="shared" si="53"/>
        <v>220.11217949292626</v>
      </c>
      <c r="J131" s="61">
        <f t="shared" si="54"/>
        <v>397.94936162057877</v>
      </c>
      <c r="K131" s="5">
        <f t="shared" si="55"/>
        <v>618.06154111350497</v>
      </c>
      <c r="L131" s="61">
        <f t="shared" si="56"/>
        <v>1498.8</v>
      </c>
      <c r="M131" s="90">
        <f t="shared" si="42"/>
        <v>2116.8615411135052</v>
      </c>
      <c r="N131" s="5">
        <f t="shared" si="43"/>
        <v>19305.983336042766</v>
      </c>
      <c r="O131" s="60">
        <f t="shared" si="44"/>
        <v>17189.121794929259</v>
      </c>
    </row>
    <row r="132" spans="1:15" x14ac:dyDescent="0.25">
      <c r="A132" s="63" t="s">
        <v>54</v>
      </c>
      <c r="B132" s="58" t="str">
        <f t="shared" si="45"/>
        <v>Q1/2024</v>
      </c>
      <c r="C132" s="54">
        <f t="shared" si="51"/>
        <v>45292</v>
      </c>
      <c r="D132" s="54">
        <f t="shared" si="49"/>
        <v>45382</v>
      </c>
      <c r="E132" s="58">
        <f t="shared" si="47"/>
        <v>91</v>
      </c>
      <c r="F132" s="59">
        <f>VLOOKUP(D132,'FERC Interest Rate'!$A:$B,2,TRUE)</f>
        <v>8.5000000000000006E-2</v>
      </c>
      <c r="G132" s="60">
        <f t="shared" si="52"/>
        <v>17189.121794929259</v>
      </c>
      <c r="H132" s="60">
        <v>0</v>
      </c>
      <c r="I132" s="122">
        <f t="shared" si="53"/>
        <v>220.11217949292626</v>
      </c>
      <c r="J132" s="61">
        <f t="shared" si="54"/>
        <v>363.2728335622345</v>
      </c>
      <c r="K132" s="5">
        <f t="shared" si="55"/>
        <v>583.3850130551607</v>
      </c>
      <c r="L132" s="61">
        <f t="shared" si="56"/>
        <v>1498.8</v>
      </c>
      <c r="M132" s="90">
        <f t="shared" si="42"/>
        <v>2082.1850130551607</v>
      </c>
      <c r="N132" s="5">
        <f t="shared" si="43"/>
        <v>17552.394628491493</v>
      </c>
      <c r="O132" s="60">
        <f t="shared" si="44"/>
        <v>15470.209615436333</v>
      </c>
    </row>
    <row r="133" spans="1:15" x14ac:dyDescent="0.25">
      <c r="A133" s="63" t="s">
        <v>55</v>
      </c>
      <c r="B133" s="58" t="str">
        <f t="shared" si="45"/>
        <v>Q2/2024</v>
      </c>
      <c r="C133" s="54">
        <f t="shared" si="51"/>
        <v>45383</v>
      </c>
      <c r="D133" s="54">
        <f t="shared" si="49"/>
        <v>45473</v>
      </c>
      <c r="E133" s="58">
        <f t="shared" si="47"/>
        <v>91</v>
      </c>
      <c r="F133" s="59">
        <f>VLOOKUP(D133,'FERC Interest Rate'!$A:$B,2,TRUE)</f>
        <v>8.5000000000000006E-2</v>
      </c>
      <c r="G133" s="60">
        <f t="shared" si="52"/>
        <v>15470.209615436333</v>
      </c>
      <c r="H133" s="60">
        <v>0</v>
      </c>
      <c r="I133" s="122">
        <f t="shared" si="53"/>
        <v>220.11217949292626</v>
      </c>
      <c r="J133" s="61">
        <f t="shared" si="54"/>
        <v>326.94555020601109</v>
      </c>
      <c r="K133" s="5">
        <f t="shared" si="55"/>
        <v>547.05772969893735</v>
      </c>
      <c r="L133" s="61">
        <f t="shared" si="56"/>
        <v>1498.8</v>
      </c>
      <c r="M133" s="90">
        <f t="shared" si="42"/>
        <v>2045.8577296989374</v>
      </c>
      <c r="N133" s="5">
        <f t="shared" si="43"/>
        <v>15797.155165642345</v>
      </c>
      <c r="O133" s="60">
        <f t="shared" si="44"/>
        <v>13751.297435943408</v>
      </c>
    </row>
    <row r="134" spans="1:15" x14ac:dyDescent="0.25">
      <c r="A134" s="63" t="s">
        <v>56</v>
      </c>
      <c r="B134" s="58" t="str">
        <f t="shared" si="45"/>
        <v>Q3/2024</v>
      </c>
      <c r="C134" s="54">
        <f t="shared" ref="C134:C139" si="57">D133+1</f>
        <v>45474</v>
      </c>
      <c r="D134" s="54">
        <f t="shared" si="49"/>
        <v>45565</v>
      </c>
      <c r="E134" s="58">
        <f t="shared" ref="E134:E139" si="58">D134-C134+1</f>
        <v>92</v>
      </c>
      <c r="F134" s="59">
        <f>VLOOKUP(D134,'FERC Interest Rate'!$A:$B,2,TRUE)</f>
        <v>8.5000000000000006E-2</v>
      </c>
      <c r="G134" s="60">
        <f t="shared" ref="G134:G139" si="59">O133</f>
        <v>13751.297435943408</v>
      </c>
      <c r="H134" s="60">
        <v>0</v>
      </c>
      <c r="I134" s="122">
        <f t="shared" si="53"/>
        <v>220.11217949292626</v>
      </c>
      <c r="J134" s="61">
        <f t="shared" si="54"/>
        <v>293.81187417780728</v>
      </c>
      <c r="K134" s="5">
        <f t="shared" si="55"/>
        <v>513.92405367073354</v>
      </c>
      <c r="L134" s="61">
        <f t="shared" si="56"/>
        <v>1498.8</v>
      </c>
      <c r="M134" s="90">
        <f t="shared" si="42"/>
        <v>2012.7240536707336</v>
      </c>
      <c r="N134" s="5">
        <f t="shared" ref="N134:N139" si="60">+G134+H134+J134</f>
        <v>14045.109310121215</v>
      </c>
      <c r="O134" s="60">
        <f t="shared" ref="O134:O139" si="61">G134+H134-L134-I134</f>
        <v>12032.385256450483</v>
      </c>
    </row>
    <row r="135" spans="1:15" x14ac:dyDescent="0.25">
      <c r="A135" s="63" t="s">
        <v>57</v>
      </c>
      <c r="B135" s="58" t="str">
        <f t="shared" si="45"/>
        <v>Q4/2024</v>
      </c>
      <c r="C135" s="54">
        <f t="shared" si="57"/>
        <v>45566</v>
      </c>
      <c r="D135" s="54">
        <f t="shared" si="49"/>
        <v>45657</v>
      </c>
      <c r="E135" s="58">
        <f t="shared" si="58"/>
        <v>92</v>
      </c>
      <c r="F135" s="59">
        <f>VLOOKUP(D135,'FERC Interest Rate'!$A:$B,2,TRUE)</f>
        <v>8.5000000000000006E-2</v>
      </c>
      <c r="G135" s="60">
        <f t="shared" si="59"/>
        <v>12032.385256450483</v>
      </c>
      <c r="H135" s="60">
        <v>0</v>
      </c>
      <c r="I135" s="122">
        <f t="shared" si="53"/>
        <v>220.11217949292626</v>
      </c>
      <c r="J135" s="61">
        <f t="shared" si="54"/>
        <v>257.08538990558139</v>
      </c>
      <c r="K135" s="5">
        <f t="shared" si="55"/>
        <v>477.19756939850765</v>
      </c>
      <c r="L135" s="61">
        <f t="shared" si="56"/>
        <v>1498.8</v>
      </c>
      <c r="M135" s="90">
        <f t="shared" si="42"/>
        <v>1975.9975693985075</v>
      </c>
      <c r="N135" s="5">
        <f t="shared" si="60"/>
        <v>12289.470646356065</v>
      </c>
      <c r="O135" s="60">
        <f t="shared" si="61"/>
        <v>10313.473076957558</v>
      </c>
    </row>
    <row r="136" spans="1:15" x14ac:dyDescent="0.25">
      <c r="A136" s="63" t="s">
        <v>58</v>
      </c>
      <c r="B136" s="58" t="str">
        <f t="shared" si="45"/>
        <v>Q1/2025</v>
      </c>
      <c r="C136" s="54">
        <f t="shared" si="57"/>
        <v>45658</v>
      </c>
      <c r="D136" s="54">
        <f t="shared" si="49"/>
        <v>45747</v>
      </c>
      <c r="E136" s="58">
        <f t="shared" si="58"/>
        <v>90</v>
      </c>
      <c r="F136" s="59">
        <f>VLOOKUP(D136,'FERC Interest Rate'!$A:$B,2,TRUE)</f>
        <v>8.0399999999999999E-2</v>
      </c>
      <c r="G136" s="60">
        <f t="shared" si="59"/>
        <v>10313.473076957558</v>
      </c>
      <c r="H136" s="60">
        <v>0</v>
      </c>
      <c r="I136" s="122">
        <f t="shared" si="53"/>
        <v>220.11217949292626</v>
      </c>
      <c r="J136" s="61">
        <f t="shared" si="54"/>
        <v>204.46107173935584</v>
      </c>
      <c r="K136" s="5">
        <f t="shared" si="55"/>
        <v>424.57325123228213</v>
      </c>
      <c r="L136" s="61">
        <f t="shared" si="56"/>
        <v>1498.8</v>
      </c>
      <c r="M136" s="90">
        <f t="shared" si="42"/>
        <v>1923.3732512322822</v>
      </c>
      <c r="N136" s="5">
        <f t="shared" si="60"/>
        <v>10517.934148696913</v>
      </c>
      <c r="O136" s="60">
        <f t="shared" si="61"/>
        <v>8594.5608974646329</v>
      </c>
    </row>
    <row r="137" spans="1:15" x14ac:dyDescent="0.25">
      <c r="A137" s="63" t="s">
        <v>59</v>
      </c>
      <c r="B137" s="58" t="str">
        <f t="shared" si="45"/>
        <v>Q2/2025</v>
      </c>
      <c r="C137" s="54">
        <f t="shared" si="57"/>
        <v>45748</v>
      </c>
      <c r="D137" s="54">
        <f t="shared" si="49"/>
        <v>45838</v>
      </c>
      <c r="E137" s="58">
        <f t="shared" si="58"/>
        <v>91</v>
      </c>
      <c r="F137" s="59">
        <f>VLOOKUP(D137,'FERC Interest Rate'!$A:$B,2,TRUE)</f>
        <v>7.5499999999999998E-2</v>
      </c>
      <c r="G137" s="60">
        <f t="shared" si="59"/>
        <v>8594.5608974646329</v>
      </c>
      <c r="H137" s="60">
        <v>0</v>
      </c>
      <c r="I137" s="122">
        <f t="shared" si="53"/>
        <v>220.11217949292626</v>
      </c>
      <c r="J137" s="61">
        <f t="shared" si="54"/>
        <v>161.77789218090621</v>
      </c>
      <c r="K137" s="5">
        <f t="shared" si="55"/>
        <v>381.89007167383249</v>
      </c>
      <c r="L137" s="61">
        <f t="shared" si="56"/>
        <v>1498.8</v>
      </c>
      <c r="M137" s="90">
        <f t="shared" si="42"/>
        <v>1880.6900716738323</v>
      </c>
      <c r="N137" s="5">
        <f t="shared" si="60"/>
        <v>8756.3387896455388</v>
      </c>
      <c r="O137" s="60">
        <f t="shared" si="61"/>
        <v>6875.6487179717069</v>
      </c>
    </row>
    <row r="138" spans="1:15" x14ac:dyDescent="0.25">
      <c r="A138" s="63" t="s">
        <v>60</v>
      </c>
      <c r="B138" s="58" t="str">
        <f t="shared" si="45"/>
        <v>Q3/2025</v>
      </c>
      <c r="C138" s="54">
        <f t="shared" si="57"/>
        <v>45839</v>
      </c>
      <c r="D138" s="54">
        <f t="shared" si="49"/>
        <v>45930</v>
      </c>
      <c r="E138" s="58">
        <f t="shared" si="58"/>
        <v>92</v>
      </c>
      <c r="F138" s="59">
        <f>VLOOKUP(D138,'FERC Interest Rate'!$A:$B,2,TRUE)</f>
        <v>7.4999999999999997E-2</v>
      </c>
      <c r="G138" s="60">
        <f t="shared" si="59"/>
        <v>6875.6487179717069</v>
      </c>
      <c r="H138" s="60">
        <v>0</v>
      </c>
      <c r="I138" s="122">
        <f t="shared" si="53"/>
        <v>220.11217949292626</v>
      </c>
      <c r="J138" s="61">
        <f t="shared" si="54"/>
        <v>129.97801686028706</v>
      </c>
      <c r="K138" s="5">
        <f t="shared" si="55"/>
        <v>350.09019635321329</v>
      </c>
      <c r="L138" s="61">
        <f t="shared" si="56"/>
        <v>1498.8</v>
      </c>
      <c r="M138" s="90">
        <f t="shared" si="42"/>
        <v>1848.8901963532132</v>
      </c>
      <c r="N138" s="5">
        <f t="shared" si="60"/>
        <v>7005.6267348319943</v>
      </c>
      <c r="O138" s="60">
        <f t="shared" si="61"/>
        <v>5156.7365384787809</v>
      </c>
    </row>
    <row r="139" spans="1:15" x14ac:dyDescent="0.25">
      <c r="A139" s="63" t="s">
        <v>61</v>
      </c>
      <c r="B139" s="58" t="str">
        <f t="shared" si="45"/>
        <v>Q4/2025</v>
      </c>
      <c r="C139" s="54">
        <f t="shared" si="57"/>
        <v>45931</v>
      </c>
      <c r="D139" s="54">
        <f t="shared" si="49"/>
        <v>46022</v>
      </c>
      <c r="E139" s="58">
        <f t="shared" si="58"/>
        <v>92</v>
      </c>
      <c r="F139" s="59">
        <f>VLOOKUP(D139,'FERC Interest Rate'!$A:$B,2,TRUE)</f>
        <v>7.4999999999999997E-2</v>
      </c>
      <c r="G139" s="60">
        <f t="shared" si="59"/>
        <v>5156.7365384787809</v>
      </c>
      <c r="H139" s="60">
        <v>0</v>
      </c>
      <c r="I139" s="122">
        <f t="shared" si="53"/>
        <v>220.11217949292626</v>
      </c>
      <c r="J139" s="61">
        <f t="shared" si="54"/>
        <v>97.483512645215313</v>
      </c>
      <c r="K139" s="5">
        <f t="shared" si="55"/>
        <v>317.59569213814154</v>
      </c>
      <c r="L139" s="61">
        <f t="shared" si="56"/>
        <v>1498.8</v>
      </c>
      <c r="M139" s="90">
        <f t="shared" si="42"/>
        <v>1816.3956921381414</v>
      </c>
      <c r="N139" s="5">
        <f t="shared" si="60"/>
        <v>5254.2200511239962</v>
      </c>
      <c r="O139" s="60">
        <f t="shared" si="61"/>
        <v>3437.8243589858544</v>
      </c>
    </row>
    <row r="140" spans="1:15" ht="13.5" thickBot="1" x14ac:dyDescent="0.35">
      <c r="A140" s="101"/>
      <c r="B140" s="102"/>
      <c r="C140" s="103"/>
      <c r="D140" s="103"/>
      <c r="E140" s="102"/>
      <c r="F140" s="102"/>
      <c r="G140" s="92">
        <f t="shared" ref="G140:O140" si="62">SUM(G110:G139)</f>
        <v>738765.02319060557</v>
      </c>
      <c r="H140" s="92">
        <f t="shared" si="62"/>
        <v>4402.2435898585254</v>
      </c>
      <c r="I140" s="93">
        <f t="shared" si="62"/>
        <v>3962.0192308726732</v>
      </c>
      <c r="J140" s="92">
        <f t="shared" si="62"/>
        <v>5042.2375672779244</v>
      </c>
      <c r="K140" s="92">
        <f t="shared" si="62"/>
        <v>9004.2567981505981</v>
      </c>
      <c r="L140" s="92">
        <f t="shared" si="62"/>
        <v>26978.399999999991</v>
      </c>
      <c r="M140" s="94">
        <f t="shared" si="62"/>
        <v>35982.656798150594</v>
      </c>
      <c r="N140" s="92">
        <f t="shared" si="62"/>
        <v>748209.50434774195</v>
      </c>
      <c r="O140" s="92">
        <f t="shared" si="62"/>
        <v>712226.84754959145</v>
      </c>
    </row>
    <row r="141" spans="1:15" ht="13" thickTop="1" x14ac:dyDescent="0.25"/>
  </sheetData>
  <phoneticPr fontId="23" type="noConversion"/>
  <printOptions horizontalCentered="1"/>
  <pageMargins left="0.25" right="0.25" top="0.75" bottom="0.75" header="0.3" footer="0.3"/>
  <pageSetup paperSize="3" scale="33" fitToHeight="0" orientation="portrait" r:id="rId1"/>
  <headerFooter>
    <oddHeader>&amp;RTO2027 Draft Annual Update
Attachment 4
WP- Schedule 22 NUCs
Page &amp;P of &amp;N</oddHeader>
    <oddFooter>&amp;R&amp;A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F2E78-3FE5-4B3B-8D61-3EB0F0214711}">
  <sheetPr>
    <pageSetUpPr fitToPage="1"/>
  </sheetPr>
  <dimension ref="A1:X667"/>
  <sheetViews>
    <sheetView zoomScaleNormal="100" workbookViewId="0"/>
  </sheetViews>
  <sheetFormatPr defaultColWidth="9.08984375" defaultRowHeight="12.5" outlineLevelRow="1" x14ac:dyDescent="0.25"/>
  <cols>
    <col min="1" max="1" width="10.36328125" style="3" bestFit="1" customWidth="1"/>
    <col min="2" max="2" width="13.54296875" style="3" customWidth="1"/>
    <col min="3" max="3" width="15.90625" style="3" bestFit="1" customWidth="1"/>
    <col min="4" max="4" width="13.453125" style="3" customWidth="1"/>
    <col min="5" max="5" width="12.6328125" style="3" bestFit="1" customWidth="1"/>
    <col min="6" max="6" width="15.90625" style="3" bestFit="1" customWidth="1"/>
    <col min="7" max="7" width="16.36328125" style="3" customWidth="1"/>
    <col min="8" max="8" width="21.90625" style="3" bestFit="1" customWidth="1"/>
    <col min="9" max="9" width="16.36328125" style="3" customWidth="1"/>
    <col min="10" max="10" width="17.6328125" style="3" customWidth="1"/>
    <col min="11" max="13" width="16.36328125" style="3" customWidth="1"/>
    <col min="14" max="14" width="19.90625" style="3" bestFit="1" customWidth="1"/>
    <col min="15" max="15" width="16.36328125" style="3" customWidth="1"/>
    <col min="16" max="16" width="2.6328125" style="3" customWidth="1"/>
    <col min="17" max="17" width="10" style="3" bestFit="1" customWidth="1"/>
    <col min="18" max="18" width="10.08984375" style="3" bestFit="1" customWidth="1"/>
    <col min="19" max="19" width="10.6328125" style="3" bestFit="1" customWidth="1"/>
    <col min="20" max="20" width="11.36328125" style="3" bestFit="1" customWidth="1"/>
    <col min="21" max="21" width="12.453125" style="3" bestFit="1" customWidth="1"/>
    <col min="22" max="22" width="12.90625" style="3" bestFit="1" customWidth="1"/>
    <col min="23" max="23" width="10.36328125" style="3" bestFit="1" customWidth="1"/>
    <col min="24" max="16384" width="9.08984375" style="3"/>
  </cols>
  <sheetData>
    <row r="1" spans="1:15" ht="26" x14ac:dyDescent="0.3">
      <c r="A1" s="64" t="s">
        <v>9</v>
      </c>
      <c r="B1" s="65" t="s">
        <v>78</v>
      </c>
      <c r="C1" s="64" t="s">
        <v>2</v>
      </c>
      <c r="D1" s="64" t="s">
        <v>1</v>
      </c>
      <c r="E1" s="65" t="s">
        <v>64</v>
      </c>
      <c r="F1" s="65" t="s">
        <v>41</v>
      </c>
      <c r="N1" s="40"/>
      <c r="O1" s="45"/>
    </row>
    <row r="2" spans="1:15" ht="13" outlineLevel="1" x14ac:dyDescent="0.3">
      <c r="A2" s="63" t="s">
        <v>44</v>
      </c>
      <c r="B2" s="54">
        <v>42333</v>
      </c>
      <c r="C2" s="37">
        <v>63999</v>
      </c>
      <c r="D2" s="37">
        <v>0</v>
      </c>
      <c r="E2" s="37">
        <v>295</v>
      </c>
      <c r="F2" s="4">
        <f>SUM(C2:E2)</f>
        <v>64294</v>
      </c>
      <c r="G2" s="37"/>
      <c r="H2" s="191"/>
      <c r="I2" s="117"/>
      <c r="J2" s="5"/>
      <c r="N2" s="40"/>
      <c r="O2" s="45"/>
    </row>
    <row r="3" spans="1:15" outlineLevel="1" x14ac:dyDescent="0.25">
      <c r="A3" s="63" t="s">
        <v>45</v>
      </c>
      <c r="B3" s="54">
        <v>42333</v>
      </c>
      <c r="C3" s="37">
        <v>90249</v>
      </c>
      <c r="D3" s="37">
        <v>0</v>
      </c>
      <c r="E3" s="37">
        <v>416</v>
      </c>
      <c r="F3" s="4">
        <f>SUM(C3:E3)</f>
        <v>90665</v>
      </c>
      <c r="G3" s="37"/>
      <c r="H3" s="200"/>
      <c r="I3" s="117"/>
      <c r="J3" s="5"/>
      <c r="O3" s="5"/>
    </row>
    <row r="4" spans="1:15" outlineLevel="1" x14ac:dyDescent="0.25">
      <c r="A4" s="63" t="s">
        <v>46</v>
      </c>
      <c r="B4" s="54">
        <v>42333</v>
      </c>
      <c r="C4" s="37">
        <v>124611</v>
      </c>
      <c r="D4" s="37">
        <v>0</v>
      </c>
      <c r="E4" s="37">
        <v>574</v>
      </c>
      <c r="F4" s="4">
        <f>SUM(C4:E4)</f>
        <v>125185</v>
      </c>
      <c r="G4" s="37"/>
      <c r="H4" s="201"/>
      <c r="I4" s="117"/>
      <c r="J4" s="5"/>
      <c r="N4" s="40"/>
      <c r="O4" s="45"/>
    </row>
    <row r="5" spans="1:15" outlineLevel="1" x14ac:dyDescent="0.25">
      <c r="A5" s="63" t="s">
        <v>47</v>
      </c>
      <c r="B5" s="54">
        <v>42333</v>
      </c>
      <c r="C5" s="37">
        <v>167144</v>
      </c>
      <c r="D5" s="37">
        <v>0</v>
      </c>
      <c r="E5" s="37">
        <v>770</v>
      </c>
      <c r="F5" s="4">
        <f>SUM(C5:E5)</f>
        <v>167914</v>
      </c>
      <c r="G5" s="37"/>
      <c r="H5" s="201"/>
      <c r="I5" s="117"/>
      <c r="J5" s="5"/>
      <c r="N5" s="121"/>
      <c r="O5" s="45"/>
    </row>
    <row r="6" spans="1:15" outlineLevel="1" x14ac:dyDescent="0.25">
      <c r="A6" s="63" t="s">
        <v>48</v>
      </c>
      <c r="B6" s="54">
        <v>42346</v>
      </c>
      <c r="C6" s="37">
        <v>215686</v>
      </c>
      <c r="D6" s="37">
        <v>0</v>
      </c>
      <c r="E6" s="37">
        <v>994</v>
      </c>
      <c r="F6" s="4">
        <f t="shared" ref="F6:F19" si="0">SUM(C6:E6)</f>
        <v>216680</v>
      </c>
      <c r="G6" s="37"/>
      <c r="H6" s="37"/>
      <c r="I6" s="190"/>
      <c r="J6" s="5"/>
      <c r="N6" s="40"/>
      <c r="O6" s="45"/>
    </row>
    <row r="7" spans="1:15" outlineLevel="1" x14ac:dyDescent="0.25">
      <c r="A7" s="63" t="s">
        <v>49</v>
      </c>
      <c r="B7" s="54">
        <v>42382</v>
      </c>
      <c r="C7" s="37">
        <v>272051</v>
      </c>
      <c r="D7" s="37">
        <v>0</v>
      </c>
      <c r="E7" s="37">
        <v>1254</v>
      </c>
      <c r="F7" s="4">
        <f t="shared" si="0"/>
        <v>273305</v>
      </c>
      <c r="G7" s="37"/>
      <c r="H7" s="37"/>
      <c r="I7" s="190"/>
      <c r="J7" s="5"/>
      <c r="N7" s="40"/>
      <c r="O7" s="45"/>
    </row>
    <row r="8" spans="1:15" outlineLevel="1" x14ac:dyDescent="0.25">
      <c r="A8" s="63" t="s">
        <v>50</v>
      </c>
      <c r="B8" s="54">
        <v>42452</v>
      </c>
      <c r="C8" s="37">
        <v>338884</v>
      </c>
      <c r="D8" s="37">
        <v>0</v>
      </c>
      <c r="E8" s="37">
        <v>1562</v>
      </c>
      <c r="F8" s="4">
        <f>SUM(C8:E8)</f>
        <v>340446</v>
      </c>
      <c r="G8" s="37"/>
      <c r="H8" s="201"/>
      <c r="I8" s="190"/>
      <c r="J8" s="5"/>
    </row>
    <row r="9" spans="1:15" outlineLevel="1" x14ac:dyDescent="0.25">
      <c r="A9" s="63" t="s">
        <v>51</v>
      </c>
      <c r="B9" s="54">
        <v>42452</v>
      </c>
      <c r="C9" s="37">
        <v>314406</v>
      </c>
      <c r="D9" s="37">
        <v>0</v>
      </c>
      <c r="E9" s="37">
        <v>1449</v>
      </c>
      <c r="F9" s="4">
        <f>SUM(C9:E9)</f>
        <v>315855</v>
      </c>
      <c r="G9" s="37"/>
      <c r="H9" s="201"/>
      <c r="I9" s="190"/>
      <c r="J9" s="5"/>
    </row>
    <row r="10" spans="1:15" outlineLevel="1" x14ac:dyDescent="0.25">
      <c r="A10" s="63" t="s">
        <v>52</v>
      </c>
      <c r="B10" s="54">
        <v>42467</v>
      </c>
      <c r="C10" s="37">
        <v>338884</v>
      </c>
      <c r="D10" s="37">
        <v>0</v>
      </c>
      <c r="E10" s="37">
        <v>1562</v>
      </c>
      <c r="F10" s="4">
        <f>SUM(C10:E10)</f>
        <v>340446</v>
      </c>
      <c r="G10" s="37"/>
      <c r="H10" s="202"/>
      <c r="I10" s="190"/>
      <c r="J10" s="5"/>
    </row>
    <row r="11" spans="1:15" outlineLevel="1" x14ac:dyDescent="0.25">
      <c r="A11" s="63" t="s">
        <v>53</v>
      </c>
      <c r="B11" s="54">
        <v>42500</v>
      </c>
      <c r="C11" s="37">
        <v>314406</v>
      </c>
      <c r="D11" s="37">
        <v>0</v>
      </c>
      <c r="E11" s="37">
        <v>1449</v>
      </c>
      <c r="F11" s="4">
        <f t="shared" si="0"/>
        <v>315855</v>
      </c>
      <c r="G11" s="37"/>
      <c r="H11" s="37"/>
      <c r="I11" s="190"/>
      <c r="J11" s="5"/>
    </row>
    <row r="12" spans="1:15" outlineLevel="1" x14ac:dyDescent="0.25">
      <c r="A12" s="63" t="s">
        <v>54</v>
      </c>
      <c r="B12" s="54">
        <v>42528</v>
      </c>
      <c r="C12" s="37">
        <v>272051</v>
      </c>
      <c r="D12" s="37">
        <v>0</v>
      </c>
      <c r="E12" s="37">
        <v>1254</v>
      </c>
      <c r="F12" s="4">
        <f t="shared" si="0"/>
        <v>273305</v>
      </c>
      <c r="G12" s="37"/>
      <c r="H12" s="5"/>
      <c r="I12" s="190"/>
    </row>
    <row r="13" spans="1:15" outlineLevel="1" x14ac:dyDescent="0.25">
      <c r="A13" s="63" t="s">
        <v>55</v>
      </c>
      <c r="B13" s="54">
        <v>42559</v>
      </c>
      <c r="C13" s="37">
        <v>221553</v>
      </c>
      <c r="D13" s="37">
        <v>0</v>
      </c>
      <c r="E13" s="37">
        <v>1021</v>
      </c>
      <c r="F13" s="4">
        <f t="shared" si="0"/>
        <v>222574</v>
      </c>
      <c r="G13" s="37"/>
      <c r="H13" s="5"/>
      <c r="I13" s="190"/>
    </row>
    <row r="14" spans="1:15" outlineLevel="1" x14ac:dyDescent="0.25">
      <c r="A14" s="63" t="s">
        <v>56</v>
      </c>
      <c r="B14" s="54">
        <v>42577</v>
      </c>
      <c r="C14" s="37">
        <v>171691</v>
      </c>
      <c r="D14" s="37">
        <v>0</v>
      </c>
      <c r="E14" s="37">
        <v>791</v>
      </c>
      <c r="F14" s="4">
        <f t="shared" si="0"/>
        <v>172482</v>
      </c>
      <c r="G14" s="37"/>
      <c r="H14" s="5"/>
      <c r="I14" s="190"/>
    </row>
    <row r="15" spans="1:15" outlineLevel="1" x14ac:dyDescent="0.25">
      <c r="A15" s="63" t="s">
        <v>57</v>
      </c>
      <c r="B15" s="54">
        <v>42626</v>
      </c>
      <c r="C15" s="37">
        <v>128001</v>
      </c>
      <c r="D15" s="37">
        <v>0</v>
      </c>
      <c r="E15" s="37">
        <v>590</v>
      </c>
      <c r="F15" s="4">
        <f t="shared" si="0"/>
        <v>128591</v>
      </c>
      <c r="G15" s="37"/>
      <c r="H15" s="5"/>
      <c r="I15" s="190"/>
    </row>
    <row r="16" spans="1:15" outlineLevel="1" x14ac:dyDescent="0.25">
      <c r="A16" s="63" t="s">
        <v>58</v>
      </c>
      <c r="B16" s="54">
        <v>42647</v>
      </c>
      <c r="C16" s="37">
        <v>92704</v>
      </c>
      <c r="D16" s="37">
        <v>0</v>
      </c>
      <c r="E16" s="37">
        <v>427</v>
      </c>
      <c r="F16" s="4">
        <f t="shared" si="0"/>
        <v>93131</v>
      </c>
      <c r="G16" s="37"/>
    </row>
    <row r="17" spans="1:24" outlineLevel="1" x14ac:dyDescent="0.25">
      <c r="A17" s="63" t="s">
        <v>59</v>
      </c>
      <c r="B17" s="54">
        <v>42683</v>
      </c>
      <c r="C17" s="37">
        <v>65740</v>
      </c>
      <c r="D17" s="37">
        <v>0</v>
      </c>
      <c r="E17" s="37">
        <v>115</v>
      </c>
      <c r="F17" s="4">
        <f t="shared" si="0"/>
        <v>65855</v>
      </c>
      <c r="G17" s="37"/>
    </row>
    <row r="18" spans="1:24" outlineLevel="1" x14ac:dyDescent="0.25">
      <c r="A18" s="63" t="s">
        <v>60</v>
      </c>
      <c r="B18" s="54">
        <v>42705</v>
      </c>
      <c r="C18" s="37">
        <v>-1300685</v>
      </c>
      <c r="D18" s="37">
        <v>0</v>
      </c>
      <c r="E18" s="37"/>
      <c r="F18" s="4">
        <f t="shared" si="0"/>
        <v>-1300685</v>
      </c>
      <c r="G18" s="37"/>
    </row>
    <row r="19" spans="1:24" ht="13" outlineLevel="1" thickBot="1" x14ac:dyDescent="0.3">
      <c r="A19" s="63" t="s">
        <v>61</v>
      </c>
      <c r="B19" s="9">
        <v>43740</v>
      </c>
      <c r="C19" s="37">
        <v>1050102</v>
      </c>
      <c r="D19" s="37">
        <v>0</v>
      </c>
      <c r="E19" s="37"/>
      <c r="F19" s="4">
        <f t="shared" si="0"/>
        <v>1050102</v>
      </c>
      <c r="G19" s="37"/>
    </row>
    <row r="20" spans="1:24" ht="13" x14ac:dyDescent="0.3">
      <c r="B20" s="28" t="s">
        <v>0</v>
      </c>
      <c r="C20" s="88">
        <f>SUM(C2:C19)</f>
        <v>2941477</v>
      </c>
      <c r="D20" s="88">
        <f>SUM(D2:D19)</f>
        <v>0</v>
      </c>
      <c r="E20" s="88">
        <f>SUM(E2:E19)</f>
        <v>14523</v>
      </c>
      <c r="F20" s="88">
        <f>SUM(F2:F19)</f>
        <v>2956000</v>
      </c>
      <c r="G20" s="178"/>
      <c r="H20" s="111"/>
      <c r="I20" s="107" t="s">
        <v>14</v>
      </c>
      <c r="J20" s="107" t="s">
        <v>13</v>
      </c>
      <c r="K20" s="108" t="s">
        <v>21</v>
      </c>
      <c r="L20" s="109" t="s">
        <v>141</v>
      </c>
      <c r="M20" s="110" t="s">
        <v>142</v>
      </c>
    </row>
    <row r="21" spans="1:24" ht="13" x14ac:dyDescent="0.3">
      <c r="A21" s="6" t="s">
        <v>19</v>
      </c>
      <c r="B21" s="9" t="s">
        <v>22</v>
      </c>
      <c r="C21" s="5">
        <v>138380.82</v>
      </c>
      <c r="D21" s="5">
        <v>0</v>
      </c>
      <c r="E21" s="5">
        <v>0</v>
      </c>
      <c r="F21" s="5">
        <f>SUM(C21:E21)</f>
        <v>138380.82</v>
      </c>
      <c r="G21" s="5"/>
      <c r="H21" s="105" t="s">
        <v>10</v>
      </c>
      <c r="I21" s="67">
        <v>43282</v>
      </c>
      <c r="J21" s="68">
        <v>43413</v>
      </c>
      <c r="K21" s="69" t="s">
        <v>112</v>
      </c>
      <c r="L21" s="70"/>
      <c r="M21" s="71"/>
    </row>
    <row r="22" spans="1:24" ht="13" x14ac:dyDescent="0.3">
      <c r="A22" s="6" t="s">
        <v>20</v>
      </c>
      <c r="B22" s="9" t="s">
        <v>22</v>
      </c>
      <c r="C22" s="5">
        <v>0</v>
      </c>
      <c r="D22" s="5">
        <v>0</v>
      </c>
      <c r="E22" s="5">
        <v>0</v>
      </c>
      <c r="F22" s="5">
        <f>SUM(C22:E22)</f>
        <v>0</v>
      </c>
      <c r="H22" s="105" t="s">
        <v>17</v>
      </c>
      <c r="I22" s="113">
        <v>43465</v>
      </c>
      <c r="J22" s="120">
        <v>43494</v>
      </c>
      <c r="K22" s="114"/>
      <c r="L22" s="115"/>
      <c r="M22" s="116"/>
    </row>
    <row r="23" spans="1:24" ht="13.5" thickBot="1" x14ac:dyDescent="0.35">
      <c r="B23" s="28" t="s">
        <v>42</v>
      </c>
      <c r="C23" s="57">
        <f>+SUM(C20:C22)</f>
        <v>3079857.82</v>
      </c>
      <c r="D23" s="57">
        <f>+SUM(D20:D22)</f>
        <v>0</v>
      </c>
      <c r="E23" s="57">
        <f>+SUM(E20:E22)</f>
        <v>14523</v>
      </c>
      <c r="F23" s="57">
        <f>+SUM(F20:F22)</f>
        <v>3094380.82</v>
      </c>
      <c r="H23" s="112" t="s">
        <v>140</v>
      </c>
      <c r="I23" s="218"/>
      <c r="J23" s="219"/>
      <c r="K23" s="74"/>
      <c r="L23" s="221">
        <v>138380.82</v>
      </c>
      <c r="M23" s="220">
        <v>19982.76597895375</v>
      </c>
    </row>
    <row r="24" spans="1:24" ht="13.5" thickTop="1" thickBot="1" x14ac:dyDescent="0.3">
      <c r="A24" s="6"/>
      <c r="B24" s="54"/>
      <c r="C24" s="37"/>
      <c r="D24" s="37"/>
      <c r="E24" s="37"/>
      <c r="F24" s="4"/>
    </row>
    <row r="25" spans="1:24" x14ac:dyDescent="0.25">
      <c r="I25" s="98"/>
      <c r="J25" s="89"/>
      <c r="K25" s="89"/>
      <c r="L25" s="89"/>
      <c r="M25" s="80"/>
    </row>
    <row r="26" spans="1:24" ht="39" x14ac:dyDescent="0.3">
      <c r="A26" s="62" t="s">
        <v>43</v>
      </c>
      <c r="B26" s="62" t="s">
        <v>3</v>
      </c>
      <c r="C26" s="62" t="s">
        <v>4</v>
      </c>
      <c r="D26" s="62" t="s">
        <v>5</v>
      </c>
      <c r="E26" s="62" t="s">
        <v>6</v>
      </c>
      <c r="F26" s="62" t="s">
        <v>7</v>
      </c>
      <c r="G26" s="62" t="s">
        <v>70</v>
      </c>
      <c r="H26" s="62" t="s">
        <v>71</v>
      </c>
      <c r="I26" s="77" t="s">
        <v>72</v>
      </c>
      <c r="J26" s="78" t="s">
        <v>73</v>
      </c>
      <c r="K26" s="78" t="s">
        <v>74</v>
      </c>
      <c r="L26" s="78" t="s">
        <v>75</v>
      </c>
      <c r="M26" s="79" t="s">
        <v>65</v>
      </c>
      <c r="N26" s="62" t="s">
        <v>76</v>
      </c>
      <c r="O26" s="62" t="s">
        <v>77</v>
      </c>
      <c r="Q26" s="119" t="s">
        <v>4</v>
      </c>
      <c r="R26" s="119" t="s">
        <v>5</v>
      </c>
      <c r="S26" s="119" t="s">
        <v>106</v>
      </c>
      <c r="T26" s="119" t="s">
        <v>8</v>
      </c>
      <c r="U26" s="119" t="s">
        <v>12</v>
      </c>
      <c r="V26" s="119" t="s">
        <v>38</v>
      </c>
    </row>
    <row r="27" spans="1:24" x14ac:dyDescent="0.25">
      <c r="A27" s="63" t="s">
        <v>22</v>
      </c>
      <c r="B27" s="58" t="str">
        <f t="shared" ref="B27:B46" si="1">+IF(MONTH(C27)&lt;4,"Q1",IF(MONTH(C27)&lt;7,"Q2",IF(MONTH(C27)&lt;10,"Q3","Q4")))&amp;"/"&amp;YEAR(C27)</f>
        <v>Q4/2018</v>
      </c>
      <c r="C27" s="100">
        <f>$J$21</f>
        <v>43413</v>
      </c>
      <c r="D27" s="100">
        <f>DATE(YEAR(C27),IF(MONTH(C27)&lt;=3,3,IF(MONTH(C27)&lt;=6,6,IF(MONTH(C27)&lt;=9,9,12))),IF(OR(MONTH(C27)&lt;=3,MONTH(C27)&gt;=10),31,30))</f>
        <v>43465</v>
      </c>
      <c r="E27" s="58">
        <f>D27-C27+1</f>
        <v>53</v>
      </c>
      <c r="F27" s="59">
        <f>VLOOKUP(D27,'FERC Interest Rate'!$A:$C,2,TRUE)</f>
        <v>4.9599999999999998E-2</v>
      </c>
      <c r="G27" s="60">
        <f>F21</f>
        <v>138380.82</v>
      </c>
      <c r="H27" s="194">
        <v>21185.081472876711</v>
      </c>
      <c r="I27" s="195">
        <v>0</v>
      </c>
      <c r="J27" s="196">
        <v>0</v>
      </c>
      <c r="K27" s="5">
        <f t="shared" ref="K27:K32" si="2">+SUM(I27:J27)</f>
        <v>0</v>
      </c>
      <c r="L27" s="196">
        <v>0</v>
      </c>
      <c r="M27" s="90">
        <f t="shared" ref="M27:M32" si="3">+SUM(K27:L27)</f>
        <v>0</v>
      </c>
      <c r="N27" s="5">
        <f t="shared" ref="N27:N51" si="4">+G27+H27+J27</f>
        <v>159565.90147287672</v>
      </c>
      <c r="O27" s="194">
        <f t="shared" ref="O27:O51" si="5">G27+H27-L27-I27</f>
        <v>159565.90147287672</v>
      </c>
      <c r="Q27" s="100">
        <v>43831</v>
      </c>
      <c r="R27" s="100">
        <v>43921</v>
      </c>
      <c r="S27" s="61">
        <v>210.84091231348557</v>
      </c>
      <c r="T27" s="61">
        <v>726.15</v>
      </c>
      <c r="U27" s="61">
        <v>139.22825071510383</v>
      </c>
      <c r="V27" s="60">
        <v>350.0691630285894</v>
      </c>
    </row>
    <row r="28" spans="1:24" x14ac:dyDescent="0.25">
      <c r="A28" s="63" t="s">
        <v>22</v>
      </c>
      <c r="B28" s="58" t="str">
        <f t="shared" si="1"/>
        <v>Q1/2019</v>
      </c>
      <c r="C28" s="100">
        <f>D27+1</f>
        <v>43466</v>
      </c>
      <c r="D28" s="100">
        <f t="shared" ref="D28:D51" si="6">EOMONTH(D27,3)</f>
        <v>43555</v>
      </c>
      <c r="E28" s="58">
        <f t="shared" ref="E28:E46" si="7">D28-C28+1</f>
        <v>90</v>
      </c>
      <c r="F28" s="59">
        <f>VLOOKUP(D28,'FERC Interest Rate'!$A:$C,2,TRUE)</f>
        <v>5.1799999999999999E-2</v>
      </c>
      <c r="G28" s="60">
        <f t="shared" ref="G28:G51" si="8">O27</f>
        <v>159565.90147287672</v>
      </c>
      <c r="H28" s="194">
        <v>37840.905818702879</v>
      </c>
      <c r="I28" s="195">
        <v>0</v>
      </c>
      <c r="J28" s="196">
        <v>0</v>
      </c>
      <c r="K28" s="5">
        <f t="shared" si="2"/>
        <v>0</v>
      </c>
      <c r="L28" s="196">
        <v>0</v>
      </c>
      <c r="M28" s="90">
        <f t="shared" si="3"/>
        <v>0</v>
      </c>
      <c r="N28" s="5">
        <f t="shared" si="4"/>
        <v>197406.80729157961</v>
      </c>
      <c r="O28" s="194">
        <f t="shared" si="5"/>
        <v>197406.80729157961</v>
      </c>
      <c r="Q28" s="100">
        <v>43922</v>
      </c>
      <c r="R28" s="100">
        <v>44012</v>
      </c>
      <c r="S28" s="61">
        <v>194.18402263826414</v>
      </c>
      <c r="T28" s="61">
        <v>726.15</v>
      </c>
      <c r="U28" s="61">
        <v>139.22825071510383</v>
      </c>
      <c r="V28" s="60">
        <v>333.41227335336794</v>
      </c>
      <c r="W28" s="61"/>
      <c r="X28" s="5"/>
    </row>
    <row r="29" spans="1:24" x14ac:dyDescent="0.25">
      <c r="A29" s="63" t="s">
        <v>22</v>
      </c>
      <c r="B29" s="58" t="str">
        <f t="shared" si="1"/>
        <v>Q2/2019</v>
      </c>
      <c r="C29" s="100">
        <f t="shared" ref="C29:C46" si="9">D28+1</f>
        <v>43556</v>
      </c>
      <c r="D29" s="100">
        <f t="shared" si="6"/>
        <v>43646</v>
      </c>
      <c r="E29" s="58">
        <f t="shared" si="7"/>
        <v>91</v>
      </c>
      <c r="F29" s="59">
        <f>VLOOKUP(D29,'FERC Interest Rate'!$A:$C,2,TRUE)</f>
        <v>5.45E-2</v>
      </c>
      <c r="G29" s="60">
        <f t="shared" si="8"/>
        <v>197406.80729157961</v>
      </c>
      <c r="H29" s="194">
        <v>40769.84812458243</v>
      </c>
      <c r="I29" s="195">
        <v>0</v>
      </c>
      <c r="J29" s="196">
        <v>0</v>
      </c>
      <c r="K29" s="5">
        <f t="shared" si="2"/>
        <v>0</v>
      </c>
      <c r="L29" s="196">
        <v>0</v>
      </c>
      <c r="M29" s="90">
        <f t="shared" si="3"/>
        <v>0</v>
      </c>
      <c r="N29" s="5">
        <f t="shared" si="4"/>
        <v>238176.65541616204</v>
      </c>
      <c r="O29" s="194">
        <f t="shared" si="5"/>
        <v>238176.65541616204</v>
      </c>
      <c r="Q29" s="100">
        <v>44013</v>
      </c>
      <c r="R29" s="100">
        <v>44104</v>
      </c>
      <c r="S29" s="61">
        <v>134.30102989950402</v>
      </c>
      <c r="T29" s="61">
        <v>726.15</v>
      </c>
      <c r="U29" s="61">
        <v>139.22825071510383</v>
      </c>
      <c r="V29" s="60">
        <v>273.52928061460784</v>
      </c>
      <c r="W29" s="61"/>
      <c r="X29" s="5"/>
    </row>
    <row r="30" spans="1:24" x14ac:dyDescent="0.25">
      <c r="A30" s="390" t="s">
        <v>22</v>
      </c>
      <c r="B30" s="58" t="str">
        <f t="shared" si="1"/>
        <v>Q3/2019</v>
      </c>
      <c r="C30" s="100">
        <f t="shared" si="9"/>
        <v>43647</v>
      </c>
      <c r="D30" s="100">
        <f t="shared" si="6"/>
        <v>43738</v>
      </c>
      <c r="E30" s="58">
        <f t="shared" si="7"/>
        <v>92</v>
      </c>
      <c r="F30" s="59">
        <f>VLOOKUP(D30,'FERC Interest Rate'!$A:$C,2,TRUE)</f>
        <v>5.5E-2</v>
      </c>
      <c r="G30" s="60">
        <f t="shared" si="8"/>
        <v>238176.65541616204</v>
      </c>
      <c r="H30" s="194">
        <v>42161.206978645969</v>
      </c>
      <c r="I30" s="195">
        <v>0</v>
      </c>
      <c r="J30" s="196">
        <v>0</v>
      </c>
      <c r="K30" s="5">
        <f t="shared" si="2"/>
        <v>0</v>
      </c>
      <c r="L30" s="196">
        <v>0</v>
      </c>
      <c r="M30" s="90">
        <f t="shared" si="3"/>
        <v>0</v>
      </c>
      <c r="N30" s="5">
        <f t="shared" si="4"/>
        <v>280337.86239480803</v>
      </c>
      <c r="O30" s="194">
        <f t="shared" si="5"/>
        <v>280337.86239480803</v>
      </c>
      <c r="Q30" s="100">
        <v>44105</v>
      </c>
      <c r="R30" s="100">
        <v>44196</v>
      </c>
      <c r="S30" s="61">
        <v>120.18354230559764</v>
      </c>
      <c r="T30" s="61">
        <v>726.15</v>
      </c>
      <c r="U30" s="61">
        <v>139.22825071510383</v>
      </c>
      <c r="V30" s="60">
        <v>259.41179302070145</v>
      </c>
      <c r="W30" s="61"/>
      <c r="X30" s="5"/>
    </row>
    <row r="31" spans="1:24" x14ac:dyDescent="0.25">
      <c r="A31" s="6" t="s">
        <v>22</v>
      </c>
      <c r="B31" s="58" t="str">
        <f t="shared" si="1"/>
        <v>Q4/2019</v>
      </c>
      <c r="C31" s="100">
        <f t="shared" si="9"/>
        <v>43739</v>
      </c>
      <c r="D31" s="100">
        <f t="shared" si="6"/>
        <v>43830</v>
      </c>
      <c r="E31" s="58">
        <f t="shared" si="7"/>
        <v>92</v>
      </c>
      <c r="F31" s="59">
        <f>VLOOKUP(D31,'FERC Interest Rate'!$A:$C,2,TRUE)</f>
        <v>5.4199999999999998E-2</v>
      </c>
      <c r="G31" s="60">
        <f t="shared" si="8"/>
        <v>280337.86239480803</v>
      </c>
      <c r="H31" s="194">
        <v>42123.932901362925</v>
      </c>
      <c r="I31" s="195">
        <v>0</v>
      </c>
      <c r="J31" s="196">
        <v>0</v>
      </c>
      <c r="K31" s="5">
        <f t="shared" si="2"/>
        <v>0</v>
      </c>
      <c r="L31" s="196">
        <v>0</v>
      </c>
      <c r="M31" s="90">
        <f t="shared" si="3"/>
        <v>0</v>
      </c>
      <c r="N31" s="5">
        <f t="shared" si="4"/>
        <v>322461.79529617098</v>
      </c>
      <c r="O31" s="194">
        <f t="shared" si="5"/>
        <v>322461.79529617098</v>
      </c>
      <c r="Q31" s="100">
        <v>44197</v>
      </c>
      <c r="R31" s="100">
        <v>44286</v>
      </c>
      <c r="S31" s="61">
        <v>110.95808803689553</v>
      </c>
      <c r="T31" s="61">
        <v>726.15</v>
      </c>
      <c r="U31" s="61">
        <v>139.22825071510383</v>
      </c>
      <c r="V31" s="60">
        <v>250.18633875199936</v>
      </c>
      <c r="W31" s="61"/>
      <c r="X31" s="5"/>
    </row>
    <row r="32" spans="1:24" x14ac:dyDescent="0.25">
      <c r="A32" s="63" t="s">
        <v>44</v>
      </c>
      <c r="B32" s="58" t="str">
        <f t="shared" si="1"/>
        <v>Q1/2020</v>
      </c>
      <c r="C32" s="100">
        <f t="shared" si="9"/>
        <v>43831</v>
      </c>
      <c r="D32" s="100">
        <f t="shared" si="6"/>
        <v>43921</v>
      </c>
      <c r="E32" s="58">
        <f t="shared" si="7"/>
        <v>91</v>
      </c>
      <c r="F32" s="59">
        <f>VLOOKUP(D32,'FERC Interest Rate'!$A:$C,2,TRUE)</f>
        <v>4.9599999999999998E-2</v>
      </c>
      <c r="G32" s="60">
        <f t="shared" si="8"/>
        <v>322461.79529617098</v>
      </c>
      <c r="H32" s="194">
        <v>38545.132451630583</v>
      </c>
      <c r="I32" s="195">
        <f>(SUM($H$27:$H$51)/20)</f>
        <v>11131.305387390074</v>
      </c>
      <c r="J32" s="196">
        <f>G32*F32*(E32/(DATE(YEAR(D32),12,31)-DATE(YEAR(D32),1,1)+1))</f>
        <v>3976.6763913901564</v>
      </c>
      <c r="K32" s="5">
        <f t="shared" si="2"/>
        <v>15107.981778780229</v>
      </c>
      <c r="L32" s="196">
        <f>($C$21/20)</f>
        <v>6919.0410000000002</v>
      </c>
      <c r="M32" s="90">
        <f t="shared" si="3"/>
        <v>22027.022778780229</v>
      </c>
      <c r="N32" s="5">
        <f t="shared" si="4"/>
        <v>364983.60413919174</v>
      </c>
      <c r="O32" s="194">
        <f t="shared" si="5"/>
        <v>342956.58136041148</v>
      </c>
      <c r="Q32" s="100">
        <v>44287</v>
      </c>
      <c r="R32" s="100">
        <v>44377</v>
      </c>
      <c r="S32" s="61">
        <v>105.17902095164052</v>
      </c>
      <c r="T32" s="5">
        <v>726.15</v>
      </c>
      <c r="U32" s="61">
        <v>139.22825071510383</v>
      </c>
      <c r="V32" s="60">
        <v>244.40727166674435</v>
      </c>
      <c r="X32" s="5"/>
    </row>
    <row r="33" spans="1:24" x14ac:dyDescent="0.25">
      <c r="A33" s="63" t="s">
        <v>45</v>
      </c>
      <c r="B33" s="58" t="str">
        <f t="shared" si="1"/>
        <v>Q2/2020</v>
      </c>
      <c r="C33" s="100">
        <f t="shared" si="9"/>
        <v>43922</v>
      </c>
      <c r="D33" s="100">
        <f t="shared" si="6"/>
        <v>44012</v>
      </c>
      <c r="E33" s="58">
        <f t="shared" si="7"/>
        <v>91</v>
      </c>
      <c r="F33" s="59">
        <f>VLOOKUP(D33,'FERC Interest Rate'!$A:$C,2,TRUE)</f>
        <v>4.7500000000000001E-2</v>
      </c>
      <c r="G33" s="60">
        <f>O32</f>
        <v>342956.58136041148</v>
      </c>
      <c r="H33" s="194">
        <v>0</v>
      </c>
      <c r="I33" s="195">
        <f t="shared" ref="I33:I51" si="10">(SUM($H$27:$H$51)/20)</f>
        <v>11131.305387390074</v>
      </c>
      <c r="J33" s="196">
        <f t="shared" ref="J33:J51" si="11">G33*F33*(E33/(DATE(YEAR(D33),12,31)-DATE(YEAR(D33),1,1)+1))</f>
        <v>4050.354707460051</v>
      </c>
      <c r="K33" s="5">
        <f t="shared" ref="K33:K51" si="12">+SUM(I33:J33)</f>
        <v>15181.660094850125</v>
      </c>
      <c r="L33" s="196">
        <f t="shared" ref="L33:L51" si="13">($C$21/20)</f>
        <v>6919.0410000000002</v>
      </c>
      <c r="M33" s="90">
        <f t="shared" ref="M33:M51" si="14">+SUM(K33:L33)</f>
        <v>22100.701094850127</v>
      </c>
      <c r="N33" s="5">
        <f t="shared" si="4"/>
        <v>347006.93606787152</v>
      </c>
      <c r="O33" s="194">
        <f t="shared" si="5"/>
        <v>324906.23497302138</v>
      </c>
      <c r="Q33" s="100">
        <v>44378</v>
      </c>
      <c r="R33" s="100">
        <v>44469</v>
      </c>
      <c r="S33" s="61">
        <v>99.24584541077877</v>
      </c>
      <c r="T33" s="5">
        <v>726.15</v>
      </c>
      <c r="U33" s="61">
        <v>139.22825071510383</v>
      </c>
      <c r="V33" s="60">
        <v>238.4740961258826</v>
      </c>
      <c r="X33" s="5"/>
    </row>
    <row r="34" spans="1:24" x14ac:dyDescent="0.25">
      <c r="A34" s="63" t="s">
        <v>46</v>
      </c>
      <c r="B34" s="58" t="str">
        <f t="shared" si="1"/>
        <v>Q3/2020</v>
      </c>
      <c r="C34" s="100">
        <f t="shared" si="9"/>
        <v>44013</v>
      </c>
      <c r="D34" s="100">
        <f t="shared" si="6"/>
        <v>44104</v>
      </c>
      <c r="E34" s="58">
        <f t="shared" si="7"/>
        <v>92</v>
      </c>
      <c r="F34" s="59">
        <f>VLOOKUP(D34,'FERC Interest Rate'!$A:$C,2,TRUE)</f>
        <v>3.4299999999999997E-2</v>
      </c>
      <c r="G34" s="60">
        <f t="shared" si="8"/>
        <v>324906.23497302138</v>
      </c>
      <c r="H34" s="194">
        <v>0</v>
      </c>
      <c r="I34" s="195">
        <f t="shared" si="10"/>
        <v>11131.305387390074</v>
      </c>
      <c r="J34" s="196">
        <f t="shared" si="11"/>
        <v>2801.2953963958093</v>
      </c>
      <c r="K34" s="5">
        <f t="shared" si="12"/>
        <v>13932.600783785883</v>
      </c>
      <c r="L34" s="196">
        <f t="shared" si="13"/>
        <v>6919.0410000000002</v>
      </c>
      <c r="M34" s="90">
        <f t="shared" si="14"/>
        <v>20851.641783785883</v>
      </c>
      <c r="N34" s="5">
        <f t="shared" si="4"/>
        <v>327707.53036941716</v>
      </c>
      <c r="O34" s="194">
        <f t="shared" si="5"/>
        <v>306855.88858563127</v>
      </c>
      <c r="Q34" s="100">
        <v>44470</v>
      </c>
      <c r="R34" s="100">
        <v>44561</v>
      </c>
      <c r="S34" s="61">
        <v>92.156856452865981</v>
      </c>
      <c r="T34" s="5">
        <v>726.15</v>
      </c>
      <c r="U34" s="61">
        <v>139.22825071510383</v>
      </c>
      <c r="V34" s="60">
        <v>231.38510716796981</v>
      </c>
      <c r="X34" s="5"/>
    </row>
    <row r="35" spans="1:24" x14ac:dyDescent="0.25">
      <c r="A35" s="63" t="s">
        <v>47</v>
      </c>
      <c r="B35" s="58" t="str">
        <f t="shared" si="1"/>
        <v>Q4/2020</v>
      </c>
      <c r="C35" s="100">
        <f t="shared" si="9"/>
        <v>44105</v>
      </c>
      <c r="D35" s="100">
        <f t="shared" si="6"/>
        <v>44196</v>
      </c>
      <c r="E35" s="58">
        <f t="shared" si="7"/>
        <v>92</v>
      </c>
      <c r="F35" s="59">
        <f>VLOOKUP(D35,'FERC Interest Rate'!$A:$C,2,TRUE)</f>
        <v>3.2500000000000001E-2</v>
      </c>
      <c r="G35" s="60">
        <f t="shared" si="8"/>
        <v>306855.88858563127</v>
      </c>
      <c r="H35" s="194">
        <v>0</v>
      </c>
      <c r="I35" s="195">
        <f t="shared" si="10"/>
        <v>11131.305387390074</v>
      </c>
      <c r="J35" s="196">
        <f t="shared" si="11"/>
        <v>2506.8281608498291</v>
      </c>
      <c r="K35" s="5">
        <f t="shared" si="12"/>
        <v>13638.133548239903</v>
      </c>
      <c r="L35" s="196">
        <f t="shared" si="13"/>
        <v>6919.0410000000002</v>
      </c>
      <c r="M35" s="90">
        <f t="shared" si="14"/>
        <v>20557.174548239902</v>
      </c>
      <c r="N35" s="5">
        <f t="shared" si="4"/>
        <v>309362.71674648108</v>
      </c>
      <c r="O35" s="194">
        <f t="shared" si="5"/>
        <v>288805.54219824116</v>
      </c>
      <c r="Q35" s="100">
        <v>44562</v>
      </c>
      <c r="R35" s="100">
        <v>44651</v>
      </c>
      <c r="S35" s="61">
        <v>83.218566027671628</v>
      </c>
      <c r="T35" s="5">
        <v>726.15</v>
      </c>
      <c r="U35" s="61">
        <v>139.22825071510383</v>
      </c>
      <c r="V35" s="60">
        <v>222.44681674277547</v>
      </c>
      <c r="X35" s="5"/>
    </row>
    <row r="36" spans="1:24" x14ac:dyDescent="0.25">
      <c r="A36" s="63" t="s">
        <v>48</v>
      </c>
      <c r="B36" s="58" t="str">
        <f t="shared" si="1"/>
        <v>Q1/2021</v>
      </c>
      <c r="C36" s="100">
        <f t="shared" si="9"/>
        <v>44197</v>
      </c>
      <c r="D36" s="100">
        <f t="shared" si="6"/>
        <v>44286</v>
      </c>
      <c r="E36" s="58">
        <f t="shared" si="7"/>
        <v>90</v>
      </c>
      <c r="F36" s="59">
        <f>VLOOKUP(D36,'FERC Interest Rate'!$A:$C,2,TRUE)</f>
        <v>3.2500000000000001E-2</v>
      </c>
      <c r="G36" s="60">
        <f t="shared" si="8"/>
        <v>288805.54219824116</v>
      </c>
      <c r="H36" s="194">
        <v>0</v>
      </c>
      <c r="I36" s="195">
        <f t="shared" si="10"/>
        <v>11131.305387390074</v>
      </c>
      <c r="J36" s="196">
        <f t="shared" si="11"/>
        <v>2314.4005778900146</v>
      </c>
      <c r="K36" s="5">
        <f t="shared" si="12"/>
        <v>13445.705965280089</v>
      </c>
      <c r="L36" s="196">
        <f t="shared" si="13"/>
        <v>6919.0410000000002</v>
      </c>
      <c r="M36" s="90">
        <f t="shared" si="14"/>
        <v>20364.74696528009</v>
      </c>
      <c r="N36" s="5">
        <f t="shared" si="4"/>
        <v>291119.94277613115</v>
      </c>
      <c r="O36" s="194">
        <f t="shared" si="5"/>
        <v>270755.19581085106</v>
      </c>
      <c r="Q36" s="100">
        <v>44652</v>
      </c>
      <c r="R36" s="100">
        <v>44742</v>
      </c>
      <c r="S36" s="61">
        <v>77.131282031203057</v>
      </c>
      <c r="T36" s="5">
        <v>726.15</v>
      </c>
      <c r="U36" s="61">
        <v>139.22825071510383</v>
      </c>
      <c r="V36" s="60">
        <v>216.35953274630688</v>
      </c>
      <c r="X36" s="60"/>
    </row>
    <row r="37" spans="1:24" x14ac:dyDescent="0.25">
      <c r="A37" s="63" t="s">
        <v>49</v>
      </c>
      <c r="B37" s="58" t="str">
        <f t="shared" si="1"/>
        <v>Q2/2021</v>
      </c>
      <c r="C37" s="100">
        <f t="shared" si="9"/>
        <v>44287</v>
      </c>
      <c r="D37" s="100">
        <f t="shared" si="6"/>
        <v>44377</v>
      </c>
      <c r="E37" s="58">
        <f t="shared" si="7"/>
        <v>91</v>
      </c>
      <c r="F37" s="59">
        <f>VLOOKUP(D37,'FERC Interest Rate'!$A:$C,2,TRUE)</f>
        <v>3.2500000000000001E-2</v>
      </c>
      <c r="G37" s="60">
        <f t="shared" si="8"/>
        <v>270755.19581085106</v>
      </c>
      <c r="H37" s="194">
        <v>0</v>
      </c>
      <c r="I37" s="195">
        <f t="shared" si="10"/>
        <v>11131.305387390074</v>
      </c>
      <c r="J37" s="196">
        <f t="shared" si="11"/>
        <v>2193.8588811249097</v>
      </c>
      <c r="K37" s="5">
        <f t="shared" si="12"/>
        <v>13325.164268514984</v>
      </c>
      <c r="L37" s="196">
        <f t="shared" si="13"/>
        <v>6919.0410000000002</v>
      </c>
      <c r="M37" s="90">
        <f t="shared" si="14"/>
        <v>20244.205268514983</v>
      </c>
      <c r="N37" s="5">
        <f t="shared" si="4"/>
        <v>272949.05469197599</v>
      </c>
      <c r="O37" s="194">
        <f t="shared" si="5"/>
        <v>252704.84942346095</v>
      </c>
      <c r="Q37" s="100">
        <v>44743</v>
      </c>
      <c r="R37" s="100">
        <v>44834</v>
      </c>
      <c r="S37" s="61">
        <v>78.524185379956833</v>
      </c>
      <c r="T37" s="5">
        <v>726.15</v>
      </c>
      <c r="U37" s="61">
        <v>139.22825071510383</v>
      </c>
      <c r="V37" s="60">
        <v>217.75243609506066</v>
      </c>
      <c r="X37" s="5"/>
    </row>
    <row r="38" spans="1:24" x14ac:dyDescent="0.25">
      <c r="A38" s="63" t="s">
        <v>50</v>
      </c>
      <c r="B38" s="58" t="str">
        <f t="shared" si="1"/>
        <v>Q3/2021</v>
      </c>
      <c r="C38" s="100">
        <f>D37+1</f>
        <v>44378</v>
      </c>
      <c r="D38" s="100">
        <f>EOMONTH(D37,3)</f>
        <v>44469</v>
      </c>
      <c r="E38" s="58">
        <f t="shared" si="7"/>
        <v>92</v>
      </c>
      <c r="F38" s="59">
        <f>VLOOKUP(D38,'FERC Interest Rate'!$A:$C,2,TRUE)</f>
        <v>3.2500000000000001E-2</v>
      </c>
      <c r="G38" s="60">
        <f t="shared" si="8"/>
        <v>252704.84942346095</v>
      </c>
      <c r="H38" s="194">
        <v>0</v>
      </c>
      <c r="I38" s="195">
        <f t="shared" si="10"/>
        <v>11131.305387390074</v>
      </c>
      <c r="J38" s="196">
        <f t="shared" si="11"/>
        <v>2070.102739112735</v>
      </c>
      <c r="K38" s="5">
        <f t="shared" si="12"/>
        <v>13201.408126502809</v>
      </c>
      <c r="L38" s="196">
        <f t="shared" si="13"/>
        <v>6919.0410000000002</v>
      </c>
      <c r="M38" s="90">
        <f t="shared" si="14"/>
        <v>20120.449126502808</v>
      </c>
      <c r="N38" s="5">
        <f t="shared" si="4"/>
        <v>254774.9521625737</v>
      </c>
      <c r="O38" s="194">
        <f t="shared" si="5"/>
        <v>234654.50303607088</v>
      </c>
      <c r="Q38" s="100">
        <v>44835</v>
      </c>
      <c r="R38" s="100">
        <v>44926</v>
      </c>
      <c r="S38" s="61">
        <v>96.388437553897006</v>
      </c>
      <c r="T38" s="5">
        <v>726.15</v>
      </c>
      <c r="U38" s="61">
        <v>139.22825071510383</v>
      </c>
      <c r="V38" s="60">
        <v>235.61668826900083</v>
      </c>
      <c r="X38" s="5"/>
    </row>
    <row r="39" spans="1:24" x14ac:dyDescent="0.25">
      <c r="A39" s="63" t="s">
        <v>51</v>
      </c>
      <c r="B39" s="58" t="str">
        <f t="shared" si="1"/>
        <v>Q4/2021</v>
      </c>
      <c r="C39" s="100">
        <f t="shared" si="9"/>
        <v>44470</v>
      </c>
      <c r="D39" s="100">
        <f t="shared" si="6"/>
        <v>44561</v>
      </c>
      <c r="E39" s="58">
        <f t="shared" si="7"/>
        <v>92</v>
      </c>
      <c r="F39" s="59">
        <f>VLOOKUP(D39,'FERC Interest Rate'!$A:$C,2,TRUE)</f>
        <v>3.2500000000000001E-2</v>
      </c>
      <c r="G39" s="60">
        <f t="shared" si="8"/>
        <v>234654.50303607088</v>
      </c>
      <c r="H39" s="194">
        <v>0</v>
      </c>
      <c r="I39" s="195">
        <f t="shared" si="10"/>
        <v>11131.305387390074</v>
      </c>
      <c r="J39" s="196">
        <f t="shared" si="11"/>
        <v>1922.2382577475398</v>
      </c>
      <c r="K39" s="5">
        <f t="shared" si="12"/>
        <v>13053.543645137614</v>
      </c>
      <c r="L39" s="196">
        <f t="shared" si="13"/>
        <v>6919.0410000000002</v>
      </c>
      <c r="M39" s="90">
        <f t="shared" si="14"/>
        <v>19972.584645137613</v>
      </c>
      <c r="N39" s="5">
        <f t="shared" si="4"/>
        <v>236576.74129381843</v>
      </c>
      <c r="O39" s="194">
        <f t="shared" si="5"/>
        <v>216604.1566486808</v>
      </c>
      <c r="Q39" s="100">
        <v>44927</v>
      </c>
      <c r="R39" s="100">
        <v>45016</v>
      </c>
      <c r="S39" s="61">
        <v>107.71469777120164</v>
      </c>
      <c r="T39" s="5">
        <v>726.15</v>
      </c>
      <c r="U39" s="61">
        <v>139.22825071510383</v>
      </c>
      <c r="V39" s="60">
        <v>246.94294848630545</v>
      </c>
      <c r="X39" s="5"/>
    </row>
    <row r="40" spans="1:24" x14ac:dyDescent="0.25">
      <c r="A40" s="63" t="s">
        <v>52</v>
      </c>
      <c r="B40" s="58" t="str">
        <f t="shared" si="1"/>
        <v>Q1/2022</v>
      </c>
      <c r="C40" s="100">
        <f t="shared" si="9"/>
        <v>44562</v>
      </c>
      <c r="D40" s="100">
        <f t="shared" si="6"/>
        <v>44651</v>
      </c>
      <c r="E40" s="58">
        <f t="shared" si="7"/>
        <v>90</v>
      </c>
      <c r="F40" s="59">
        <f>VLOOKUP(D40,'FERC Interest Rate'!$A:$C,2,TRUE)</f>
        <v>3.2500000000000001E-2</v>
      </c>
      <c r="G40" s="60">
        <f t="shared" si="8"/>
        <v>216604.1566486808</v>
      </c>
      <c r="H40" s="194">
        <v>0</v>
      </c>
      <c r="I40" s="195">
        <f t="shared" si="10"/>
        <v>11131.305387390074</v>
      </c>
      <c r="J40" s="196">
        <f t="shared" si="11"/>
        <v>1735.8004334175105</v>
      </c>
      <c r="K40" s="5">
        <f t="shared" si="12"/>
        <v>12867.105820807585</v>
      </c>
      <c r="L40" s="196">
        <f t="shared" si="13"/>
        <v>6919.0410000000002</v>
      </c>
      <c r="M40" s="90">
        <f t="shared" si="14"/>
        <v>19786.146820807586</v>
      </c>
      <c r="N40" s="5">
        <f t="shared" si="4"/>
        <v>218339.95708209832</v>
      </c>
      <c r="O40" s="194">
        <f t="shared" si="5"/>
        <v>198553.81026129072</v>
      </c>
      <c r="Q40" s="100">
        <v>45017</v>
      </c>
      <c r="R40" s="100">
        <v>45107</v>
      </c>
      <c r="S40" s="61">
        <v>113.26971487099749</v>
      </c>
      <c r="T40" s="5">
        <v>726.15</v>
      </c>
      <c r="U40" s="61">
        <v>139.22825071510383</v>
      </c>
      <c r="V40" s="60">
        <v>252.49796558610132</v>
      </c>
      <c r="X40" s="5"/>
    </row>
    <row r="41" spans="1:24" x14ac:dyDescent="0.25">
      <c r="A41" s="63" t="s">
        <v>53</v>
      </c>
      <c r="B41" s="58" t="str">
        <f t="shared" si="1"/>
        <v>Q2/2022</v>
      </c>
      <c r="C41" s="100">
        <f t="shared" si="9"/>
        <v>44652</v>
      </c>
      <c r="D41" s="100">
        <f t="shared" si="6"/>
        <v>44742</v>
      </c>
      <c r="E41" s="58">
        <f t="shared" si="7"/>
        <v>91</v>
      </c>
      <c r="F41" s="59">
        <f>VLOOKUP(D41,'FERC Interest Rate'!$A:$C,2,TRUE)</f>
        <v>3.2500000000000001E-2</v>
      </c>
      <c r="G41" s="60">
        <f t="shared" si="8"/>
        <v>198553.81026129072</v>
      </c>
      <c r="H41" s="194">
        <v>0</v>
      </c>
      <c r="I41" s="195">
        <f t="shared" si="10"/>
        <v>11131.305387390074</v>
      </c>
      <c r="J41" s="196">
        <f t="shared" si="11"/>
        <v>1608.8298461582667</v>
      </c>
      <c r="K41" s="5">
        <f t="shared" si="12"/>
        <v>12740.135233548341</v>
      </c>
      <c r="L41" s="196">
        <f t="shared" si="13"/>
        <v>6919.0410000000002</v>
      </c>
      <c r="M41" s="90">
        <f t="shared" si="14"/>
        <v>19659.17623354834</v>
      </c>
      <c r="N41" s="5">
        <f t="shared" si="4"/>
        <v>200162.640107449</v>
      </c>
      <c r="O41" s="194">
        <f t="shared" si="5"/>
        <v>180503.46387390065</v>
      </c>
      <c r="Q41" s="100">
        <v>45108</v>
      </c>
      <c r="R41" s="100">
        <v>45199</v>
      </c>
      <c r="S41" s="61">
        <v>104.96066112454226</v>
      </c>
      <c r="T41" s="5">
        <v>726.15</v>
      </c>
      <c r="U41" s="61">
        <v>139.22825071510383</v>
      </c>
      <c r="V41" s="60">
        <v>244.1889118396461</v>
      </c>
      <c r="X41" s="5"/>
    </row>
    <row r="42" spans="1:24" x14ac:dyDescent="0.25">
      <c r="A42" s="63" t="s">
        <v>54</v>
      </c>
      <c r="B42" s="58" t="str">
        <f t="shared" si="1"/>
        <v>Q3/2022</v>
      </c>
      <c r="C42" s="100">
        <f t="shared" si="9"/>
        <v>44743</v>
      </c>
      <c r="D42" s="100">
        <f t="shared" si="6"/>
        <v>44834</v>
      </c>
      <c r="E42" s="58">
        <f t="shared" si="7"/>
        <v>92</v>
      </c>
      <c r="F42" s="59">
        <f>VLOOKUP(D42,'FERC Interest Rate'!$A:$C,2,TRUE)</f>
        <v>3.5999999999999997E-2</v>
      </c>
      <c r="G42" s="60">
        <f t="shared" si="8"/>
        <v>180503.46387390065</v>
      </c>
      <c r="H42" s="194">
        <v>0</v>
      </c>
      <c r="I42" s="195">
        <f t="shared" si="10"/>
        <v>11131.305387390074</v>
      </c>
      <c r="J42" s="196">
        <f t="shared" si="11"/>
        <v>1637.8834858913942</v>
      </c>
      <c r="K42" s="5">
        <f t="shared" si="12"/>
        <v>12769.188873281468</v>
      </c>
      <c r="L42" s="196">
        <f t="shared" si="13"/>
        <v>6919.0410000000002</v>
      </c>
      <c r="M42" s="90">
        <f t="shared" si="14"/>
        <v>19688.229873281467</v>
      </c>
      <c r="N42" s="5">
        <f t="shared" si="4"/>
        <v>182141.34735979204</v>
      </c>
      <c r="O42" s="194">
        <f t="shared" si="5"/>
        <v>162453.11748651057</v>
      </c>
      <c r="Q42" s="100">
        <v>45200</v>
      </c>
      <c r="R42" s="100">
        <v>45291</v>
      </c>
      <c r="S42" s="61">
        <v>91.066242767033273</v>
      </c>
      <c r="T42" s="5">
        <v>726.15</v>
      </c>
      <c r="U42" s="61">
        <v>139.22825071510383</v>
      </c>
      <c r="V42" s="60">
        <v>230.29449348213711</v>
      </c>
      <c r="X42" s="5"/>
    </row>
    <row r="43" spans="1:24" x14ac:dyDescent="0.25">
      <c r="A43" s="63" t="s">
        <v>55</v>
      </c>
      <c r="B43" s="58" t="str">
        <f t="shared" si="1"/>
        <v>Q4/2022</v>
      </c>
      <c r="C43" s="100">
        <f t="shared" si="9"/>
        <v>44835</v>
      </c>
      <c r="D43" s="100">
        <f t="shared" si="6"/>
        <v>44926</v>
      </c>
      <c r="E43" s="58">
        <f t="shared" si="7"/>
        <v>92</v>
      </c>
      <c r="F43" s="59">
        <f>VLOOKUP(D43,'FERC Interest Rate'!$A:$C,2,TRUE)</f>
        <v>4.9099999999999998E-2</v>
      </c>
      <c r="G43" s="60">
        <f t="shared" si="8"/>
        <v>162453.11748651057</v>
      </c>
      <c r="H43" s="194">
        <v>0</v>
      </c>
      <c r="I43" s="195">
        <f t="shared" si="10"/>
        <v>11131.305387390074</v>
      </c>
      <c r="J43" s="196">
        <f t="shared" si="11"/>
        <v>2010.5019789316866</v>
      </c>
      <c r="K43" s="5">
        <f t="shared" si="12"/>
        <v>13141.80736632176</v>
      </c>
      <c r="L43" s="196">
        <f t="shared" si="13"/>
        <v>6919.0410000000002</v>
      </c>
      <c r="M43" s="90">
        <f t="shared" si="14"/>
        <v>20060.848366321759</v>
      </c>
      <c r="N43" s="5">
        <f t="shared" si="4"/>
        <v>164463.61946544226</v>
      </c>
      <c r="O43" s="194">
        <f t="shared" si="5"/>
        <v>144402.77109912049</v>
      </c>
      <c r="Q43" s="100">
        <v>45292</v>
      </c>
      <c r="R43" s="100">
        <v>45382</v>
      </c>
      <c r="S43" s="61">
        <v>73.155199664276822</v>
      </c>
      <c r="T43" s="5">
        <v>726.15</v>
      </c>
      <c r="U43" s="61">
        <v>139.22825071510383</v>
      </c>
      <c r="V43" s="60">
        <v>212.38345037938063</v>
      </c>
      <c r="X43" s="5"/>
    </row>
    <row r="44" spans="1:24" x14ac:dyDescent="0.25">
      <c r="A44" s="63" t="s">
        <v>56</v>
      </c>
      <c r="B44" s="58" t="str">
        <f t="shared" si="1"/>
        <v>Q1/2023</v>
      </c>
      <c r="C44" s="100">
        <f t="shared" si="9"/>
        <v>44927</v>
      </c>
      <c r="D44" s="100">
        <f t="shared" si="6"/>
        <v>45016</v>
      </c>
      <c r="E44" s="58">
        <f t="shared" si="7"/>
        <v>90</v>
      </c>
      <c r="F44" s="59">
        <f>VLOOKUP(D44,'FERC Interest Rate'!$A:$C,2,TRUE)</f>
        <v>6.3100000000000003E-2</v>
      </c>
      <c r="G44" s="60">
        <f t="shared" si="8"/>
        <v>144402.77109912049</v>
      </c>
      <c r="H44" s="194">
        <v>0</v>
      </c>
      <c r="I44" s="195">
        <f t="shared" si="10"/>
        <v>11131.305387390074</v>
      </c>
      <c r="J44" s="196">
        <f t="shared" si="11"/>
        <v>2246.7488686901515</v>
      </c>
      <c r="K44" s="5">
        <f t="shared" si="12"/>
        <v>13378.054256080224</v>
      </c>
      <c r="L44" s="196">
        <f t="shared" si="13"/>
        <v>6919.0410000000002</v>
      </c>
      <c r="M44" s="90">
        <f t="shared" si="14"/>
        <v>20297.095256080225</v>
      </c>
      <c r="N44" s="5">
        <f t="shared" si="4"/>
        <v>146649.51996781066</v>
      </c>
      <c r="O44" s="194">
        <f t="shared" si="5"/>
        <v>126352.42471173042</v>
      </c>
      <c r="Q44" s="100">
        <v>45383</v>
      </c>
      <c r="R44" s="100">
        <v>45473</v>
      </c>
      <c r="S44" s="61">
        <v>54.866399748207613</v>
      </c>
      <c r="T44" s="5">
        <v>726.15</v>
      </c>
      <c r="U44" s="61">
        <v>139.22825071510383</v>
      </c>
      <c r="V44" s="60">
        <v>194.09465046331144</v>
      </c>
      <c r="X44" s="5"/>
    </row>
    <row r="45" spans="1:24" x14ac:dyDescent="0.25">
      <c r="A45" s="63" t="s">
        <v>57</v>
      </c>
      <c r="B45" s="58" t="str">
        <f t="shared" si="1"/>
        <v>Q2/2023</v>
      </c>
      <c r="C45" s="100">
        <f t="shared" si="9"/>
        <v>45017</v>
      </c>
      <c r="D45" s="100">
        <f t="shared" si="6"/>
        <v>45107</v>
      </c>
      <c r="E45" s="58">
        <f t="shared" si="7"/>
        <v>91</v>
      </c>
      <c r="F45" s="59">
        <f>VLOOKUP(D45,'FERC Interest Rate'!$A:$C,2,TRUE)</f>
        <v>7.4999999999999997E-2</v>
      </c>
      <c r="G45" s="60">
        <f t="shared" si="8"/>
        <v>126352.42471173042</v>
      </c>
      <c r="H45" s="194">
        <v>0</v>
      </c>
      <c r="I45" s="195">
        <f t="shared" si="10"/>
        <v>11131.305387390074</v>
      </c>
      <c r="J45" s="196">
        <f t="shared" si="11"/>
        <v>2362.6172565960551</v>
      </c>
      <c r="K45" s="5">
        <f t="shared" si="12"/>
        <v>13493.922643986129</v>
      </c>
      <c r="L45" s="196">
        <f t="shared" si="13"/>
        <v>6919.0410000000002</v>
      </c>
      <c r="M45" s="90">
        <f t="shared" si="14"/>
        <v>20412.963643986128</v>
      </c>
      <c r="N45" s="5">
        <f t="shared" si="4"/>
        <v>128715.04196832648</v>
      </c>
      <c r="O45" s="194">
        <f t="shared" si="5"/>
        <v>108302.07832434034</v>
      </c>
      <c r="Q45" s="100">
        <v>45474</v>
      </c>
      <c r="R45" s="100">
        <v>45565</v>
      </c>
      <c r="S45" s="61">
        <v>36.979551478645412</v>
      </c>
      <c r="T45" s="5">
        <v>726.15</v>
      </c>
      <c r="U45" s="61">
        <v>139.22825071510383</v>
      </c>
      <c r="V45" s="60">
        <v>176.20780219374925</v>
      </c>
      <c r="X45" s="5"/>
    </row>
    <row r="46" spans="1:24" x14ac:dyDescent="0.25">
      <c r="A46" s="63" t="s">
        <v>58</v>
      </c>
      <c r="B46" s="58" t="str">
        <f t="shared" si="1"/>
        <v>Q3/2023</v>
      </c>
      <c r="C46" s="100">
        <f t="shared" si="9"/>
        <v>45108</v>
      </c>
      <c r="D46" s="100">
        <f t="shared" si="6"/>
        <v>45199</v>
      </c>
      <c r="E46" s="58">
        <f t="shared" si="7"/>
        <v>92</v>
      </c>
      <c r="F46" s="59">
        <f>VLOOKUP(D46,'FERC Interest Rate'!$A:$C,2,TRUE)</f>
        <v>8.0199999999999994E-2</v>
      </c>
      <c r="G46" s="60">
        <f t="shared" si="8"/>
        <v>108302.07832434034</v>
      </c>
      <c r="H46" s="194">
        <v>0</v>
      </c>
      <c r="I46" s="195">
        <f t="shared" si="10"/>
        <v>11131.305387390074</v>
      </c>
      <c r="J46" s="196">
        <f t="shared" si="11"/>
        <v>2189.3042594748295</v>
      </c>
      <c r="K46" s="5">
        <f t="shared" si="12"/>
        <v>13320.609646864903</v>
      </c>
      <c r="L46" s="196">
        <f t="shared" si="13"/>
        <v>6919.0410000000002</v>
      </c>
      <c r="M46" s="90">
        <f t="shared" si="14"/>
        <v>20239.650646864902</v>
      </c>
      <c r="N46" s="5">
        <f t="shared" si="4"/>
        <v>110491.38258381517</v>
      </c>
      <c r="O46" s="194">
        <f t="shared" si="5"/>
        <v>90251.731936950266</v>
      </c>
      <c r="Q46" s="100">
        <v>45566</v>
      </c>
      <c r="R46" s="100">
        <v>45657</v>
      </c>
      <c r="S46" s="61">
        <v>18.489775739322713</v>
      </c>
      <c r="T46" s="5">
        <v>726.15</v>
      </c>
      <c r="U46" s="61">
        <v>139.22825071510383</v>
      </c>
      <c r="V46" s="60">
        <v>157.71802645442654</v>
      </c>
      <c r="X46" s="5"/>
    </row>
    <row r="47" spans="1:24" x14ac:dyDescent="0.25">
      <c r="A47" s="63" t="s">
        <v>59</v>
      </c>
      <c r="B47" s="58" t="str">
        <f>+IF(MONTH(C47)&lt;4,"Q1",IF(MONTH(C47)&lt;7,"Q2",IF(MONTH(C47)&lt;10,"Q3","Q4")))&amp;"/"&amp;YEAR(C47)</f>
        <v>Q4/2023</v>
      </c>
      <c r="C47" s="100">
        <f>D46+1</f>
        <v>45200</v>
      </c>
      <c r="D47" s="100">
        <f t="shared" si="6"/>
        <v>45291</v>
      </c>
      <c r="E47" s="58">
        <f>D47-C47+1</f>
        <v>92</v>
      </c>
      <c r="F47" s="59">
        <f>VLOOKUP(D47,'FERC Interest Rate'!$A:$C,2,TRUE)</f>
        <v>8.3500000000000005E-2</v>
      </c>
      <c r="G47" s="60">
        <f t="shared" si="8"/>
        <v>90251.731936950266</v>
      </c>
      <c r="H47" s="194">
        <v>0</v>
      </c>
      <c r="I47" s="195">
        <f t="shared" si="10"/>
        <v>11131.305387390074</v>
      </c>
      <c r="J47" s="196">
        <f t="shared" si="11"/>
        <v>1899.4898759990467</v>
      </c>
      <c r="K47" s="5">
        <f t="shared" si="12"/>
        <v>13030.79526338912</v>
      </c>
      <c r="L47" s="196">
        <f t="shared" si="13"/>
        <v>6919.0410000000002</v>
      </c>
      <c r="M47" s="90">
        <f t="shared" si="14"/>
        <v>19949.836263389119</v>
      </c>
      <c r="N47" s="5">
        <f t="shared" si="4"/>
        <v>92151.221812949312</v>
      </c>
      <c r="O47" s="194">
        <f t="shared" si="5"/>
        <v>72201.385549560189</v>
      </c>
      <c r="Q47" s="100"/>
      <c r="R47" s="100"/>
      <c r="S47" s="61">
        <v>2002.8140321659901</v>
      </c>
      <c r="T47" s="5">
        <v>14522.999999999995</v>
      </c>
      <c r="U47" s="61">
        <v>2784.5650143020766</v>
      </c>
      <c r="V47" s="60">
        <v>4787.3790464680642</v>
      </c>
      <c r="X47" s="5"/>
    </row>
    <row r="48" spans="1:24" x14ac:dyDescent="0.25">
      <c r="A48" s="63" t="s">
        <v>60</v>
      </c>
      <c r="B48" s="58" t="str">
        <f>+IF(MONTH(C48)&lt;4,"Q1",IF(MONTH(C48)&lt;7,"Q2",IF(MONTH(C48)&lt;10,"Q3","Q4")))&amp;"/"&amp;YEAR(C48)</f>
        <v>Q1/2024</v>
      </c>
      <c r="C48" s="100">
        <f>D47+1</f>
        <v>45292</v>
      </c>
      <c r="D48" s="100">
        <f t="shared" si="6"/>
        <v>45382</v>
      </c>
      <c r="E48" s="58">
        <f>D48-C48+1</f>
        <v>91</v>
      </c>
      <c r="F48" s="59">
        <f>VLOOKUP(D48,'FERC Interest Rate'!$A:$C,2,TRUE)</f>
        <v>8.5000000000000006E-2</v>
      </c>
      <c r="G48" s="60">
        <f t="shared" si="8"/>
        <v>72201.385549560189</v>
      </c>
      <c r="H48" s="194">
        <v>0</v>
      </c>
      <c r="I48" s="195">
        <f t="shared" si="10"/>
        <v>11131.305387390074</v>
      </c>
      <c r="J48" s="196">
        <f t="shared" si="11"/>
        <v>1525.8954022564155</v>
      </c>
      <c r="K48" s="5">
        <f t="shared" si="12"/>
        <v>12657.200789646489</v>
      </c>
      <c r="L48" s="196">
        <f t="shared" si="13"/>
        <v>6919.0410000000002</v>
      </c>
      <c r="M48" s="90">
        <f t="shared" si="14"/>
        <v>19576.24178964649</v>
      </c>
      <c r="N48" s="5">
        <f t="shared" si="4"/>
        <v>73727.280951816603</v>
      </c>
      <c r="O48" s="194">
        <f t="shared" si="5"/>
        <v>54151.03916217012</v>
      </c>
      <c r="Q48" s="100"/>
      <c r="R48" s="100"/>
      <c r="S48" s="61"/>
      <c r="T48" s="5"/>
      <c r="U48" s="61"/>
      <c r="V48" s="60"/>
      <c r="X48" s="5"/>
    </row>
    <row r="49" spans="1:24" x14ac:dyDescent="0.25">
      <c r="A49" s="63" t="s">
        <v>61</v>
      </c>
      <c r="B49" s="58" t="str">
        <f>+IF(MONTH(C49)&lt;4,"Q1",IF(MONTH(C49)&lt;7,"Q2",IF(MONTH(C49)&lt;10,"Q3","Q4")))&amp;"/"&amp;YEAR(C49)</f>
        <v>Q2/2024</v>
      </c>
      <c r="C49" s="100">
        <f>D48+1</f>
        <v>45383</v>
      </c>
      <c r="D49" s="100">
        <f t="shared" si="6"/>
        <v>45473</v>
      </c>
      <c r="E49" s="58">
        <f>D49-C49+1</f>
        <v>91</v>
      </c>
      <c r="F49" s="59">
        <f>VLOOKUP(D49,'FERC Interest Rate'!$A:$C,2,TRUE)</f>
        <v>8.5000000000000006E-2</v>
      </c>
      <c r="G49" s="60">
        <f t="shared" si="8"/>
        <v>54151.03916217012</v>
      </c>
      <c r="H49" s="194">
        <v>0</v>
      </c>
      <c r="I49" s="195">
        <f t="shared" si="10"/>
        <v>11131.305387390074</v>
      </c>
      <c r="J49" s="196">
        <f t="shared" si="11"/>
        <v>1144.4215516923114</v>
      </c>
      <c r="K49" s="5">
        <f t="shared" si="12"/>
        <v>12275.726939082386</v>
      </c>
      <c r="L49" s="196">
        <f t="shared" si="13"/>
        <v>6919.0410000000002</v>
      </c>
      <c r="M49" s="90">
        <f t="shared" si="14"/>
        <v>19194.767939082387</v>
      </c>
      <c r="N49" s="5">
        <f t="shared" si="4"/>
        <v>55295.460713862434</v>
      </c>
      <c r="O49" s="194">
        <f t="shared" si="5"/>
        <v>36100.692774780051</v>
      </c>
      <c r="Q49" s="100"/>
      <c r="R49" s="100"/>
      <c r="S49" s="61"/>
      <c r="T49" s="5"/>
      <c r="U49" s="61"/>
      <c r="V49" s="60"/>
      <c r="X49" s="5"/>
    </row>
    <row r="50" spans="1:24" x14ac:dyDescent="0.25">
      <c r="A50" s="63" t="s">
        <v>62</v>
      </c>
      <c r="B50" s="58" t="str">
        <f>+IF(MONTH(C50)&lt;4,"Q1",IF(MONTH(C50)&lt;7,"Q2",IF(MONTH(C50)&lt;10,"Q3","Q4")))&amp;"/"&amp;YEAR(C50)</f>
        <v>Q3/2024</v>
      </c>
      <c r="C50" s="100">
        <f>D49+1</f>
        <v>45474</v>
      </c>
      <c r="D50" s="100">
        <f t="shared" si="6"/>
        <v>45565</v>
      </c>
      <c r="E50" s="58">
        <f>D50-C50+1</f>
        <v>92</v>
      </c>
      <c r="F50" s="59">
        <f>VLOOKUP(D50,'FERC Interest Rate'!$A:$C,2,TRUE)</f>
        <v>8.5000000000000006E-2</v>
      </c>
      <c r="G50" s="60">
        <f t="shared" si="8"/>
        <v>36100.692774780051</v>
      </c>
      <c r="H50" s="194">
        <v>0</v>
      </c>
      <c r="I50" s="195">
        <f t="shared" si="10"/>
        <v>11131.305387390074</v>
      </c>
      <c r="J50" s="196">
        <f t="shared" si="11"/>
        <v>771.33174179994546</v>
      </c>
      <c r="K50" s="5">
        <f t="shared" si="12"/>
        <v>11902.63712919002</v>
      </c>
      <c r="L50" s="196">
        <f t="shared" si="13"/>
        <v>6919.0410000000002</v>
      </c>
      <c r="M50" s="90">
        <f t="shared" si="14"/>
        <v>18821.678129190019</v>
      </c>
      <c r="N50" s="5">
        <f t="shared" si="4"/>
        <v>36872.024516579993</v>
      </c>
      <c r="O50" s="194">
        <f t="shared" si="5"/>
        <v>18050.346387389975</v>
      </c>
      <c r="Q50" s="100"/>
      <c r="R50" s="100"/>
      <c r="S50" s="61"/>
      <c r="T50" s="5"/>
      <c r="U50" s="61"/>
      <c r="V50" s="60"/>
      <c r="W50" s="61"/>
      <c r="X50" s="5"/>
    </row>
    <row r="51" spans="1:24" x14ac:dyDescent="0.25">
      <c r="A51" s="63" t="s">
        <v>63</v>
      </c>
      <c r="B51" s="58" t="str">
        <f>+IF(MONTH(C51)&lt;4,"Q1",IF(MONTH(C51)&lt;7,"Q2",IF(MONTH(C51)&lt;10,"Q3","Q4")))&amp;"/"&amp;YEAR(C51)</f>
        <v>Q4/2024</v>
      </c>
      <c r="C51" s="100">
        <f>D50+1</f>
        <v>45566</v>
      </c>
      <c r="D51" s="100">
        <f t="shared" si="6"/>
        <v>45657</v>
      </c>
      <c r="E51" s="58">
        <f>D51-C51+1</f>
        <v>92</v>
      </c>
      <c r="F51" s="59">
        <f>VLOOKUP(D51,'FERC Interest Rate'!$A:$C,2,TRUE)</f>
        <v>8.5000000000000006E-2</v>
      </c>
      <c r="G51" s="60">
        <f t="shared" si="8"/>
        <v>18050.346387389975</v>
      </c>
      <c r="H51" s="194">
        <v>0</v>
      </c>
      <c r="I51" s="195">
        <f t="shared" si="10"/>
        <v>11131.305387390074</v>
      </c>
      <c r="J51" s="196">
        <f t="shared" si="11"/>
        <v>385.66587089997165</v>
      </c>
      <c r="K51" s="5">
        <f t="shared" si="12"/>
        <v>11516.971258290045</v>
      </c>
      <c r="L51" s="196">
        <f t="shared" si="13"/>
        <v>6919.0410000000002</v>
      </c>
      <c r="M51" s="90">
        <f t="shared" si="14"/>
        <v>18436.012258290044</v>
      </c>
      <c r="N51" s="5">
        <f t="shared" si="4"/>
        <v>18436.012258289946</v>
      </c>
      <c r="O51" s="194">
        <f t="shared" si="5"/>
        <v>-1.0004441719502211E-10</v>
      </c>
      <c r="Q51" s="100"/>
      <c r="R51" s="100"/>
      <c r="S51" s="61"/>
      <c r="T51" s="5"/>
      <c r="U51" s="61"/>
      <c r="V51" s="60"/>
      <c r="W51" s="61"/>
      <c r="X51" s="5"/>
    </row>
    <row r="52" spans="1:24" ht="13.5" thickBot="1" x14ac:dyDescent="0.35">
      <c r="A52" s="101"/>
      <c r="B52" s="102"/>
      <c r="C52" s="104"/>
      <c r="D52" s="104"/>
      <c r="E52" s="102"/>
      <c r="F52" s="102"/>
      <c r="G52" s="95">
        <f t="shared" ref="G52:O52" si="15">+SUM(G27:G51)</f>
        <v>4765895.6554757096</v>
      </c>
      <c r="H52" s="95">
        <f>+SUM(H27:H51)</f>
        <v>222626.10774780146</v>
      </c>
      <c r="I52" s="96">
        <f t="shared" si="15"/>
        <v>222626.10774780155</v>
      </c>
      <c r="J52" s="95">
        <f t="shared" si="15"/>
        <v>41354.245683778638</v>
      </c>
      <c r="K52" s="95">
        <f t="shared" si="15"/>
        <v>263980.35343158006</v>
      </c>
      <c r="L52" s="95">
        <f t="shared" si="15"/>
        <v>138380.81999999998</v>
      </c>
      <c r="M52" s="97">
        <f t="shared" si="15"/>
        <v>402361.17343158013</v>
      </c>
      <c r="N52" s="95">
        <f t="shared" si="15"/>
        <v>5029876.0089072902</v>
      </c>
      <c r="O52" s="95">
        <f t="shared" si="15"/>
        <v>4627514.8354757102</v>
      </c>
      <c r="Q52" s="9"/>
      <c r="R52" s="9"/>
      <c r="S52" s="129"/>
      <c r="T52" s="129"/>
      <c r="U52" s="129"/>
      <c r="V52" s="129"/>
    </row>
    <row r="53" spans="1:24" ht="13" thickTop="1" x14ac:dyDescent="0.25">
      <c r="B53" s="6"/>
      <c r="C53" s="9"/>
      <c r="D53" s="9"/>
      <c r="E53" s="6"/>
      <c r="F53" s="6"/>
      <c r="G53" s="61"/>
      <c r="H53" s="48"/>
      <c r="I53" s="83"/>
      <c r="J53" s="61"/>
      <c r="L53" s="48"/>
      <c r="M53" s="91"/>
    </row>
    <row r="54" spans="1:24" ht="37" x14ac:dyDescent="0.3">
      <c r="A54" s="62" t="s">
        <v>43</v>
      </c>
      <c r="B54" s="62" t="s">
        <v>3</v>
      </c>
      <c r="C54" s="62" t="s">
        <v>4</v>
      </c>
      <c r="D54" s="62" t="s">
        <v>5</v>
      </c>
      <c r="E54" s="62" t="s">
        <v>6</v>
      </c>
      <c r="F54" s="62" t="s">
        <v>7</v>
      </c>
      <c r="G54" s="62" t="s">
        <v>70</v>
      </c>
      <c r="H54" s="62" t="s">
        <v>71</v>
      </c>
      <c r="I54" s="77" t="s">
        <v>72</v>
      </c>
      <c r="J54" s="78" t="s">
        <v>73</v>
      </c>
      <c r="K54" s="78" t="s">
        <v>74</v>
      </c>
      <c r="L54" s="78" t="s">
        <v>75</v>
      </c>
      <c r="M54" s="79" t="s">
        <v>65</v>
      </c>
      <c r="N54" s="62" t="s">
        <v>76</v>
      </c>
      <c r="O54" s="62" t="s">
        <v>77</v>
      </c>
      <c r="T54" s="5"/>
    </row>
    <row r="55" spans="1:24" ht="13" x14ac:dyDescent="0.3">
      <c r="A55" s="123" t="s">
        <v>37</v>
      </c>
      <c r="B55" s="198" t="s">
        <v>44</v>
      </c>
      <c r="C55" s="54">
        <f>VLOOKUP(B55,A$1:F$24,2,FALSE)</f>
        <v>42333</v>
      </c>
      <c r="D55" s="54">
        <f>DATE(YEAR(C55),IF(MONTH(C55)&lt;=3,3,IF(MONTH(C55)&lt;=6,6,IF(MONTH(C55)&lt;=9,9,12))),IF(OR(MONTH(C55)&lt;=3,MONTH(C55)&gt;=10),31,30))</f>
        <v>42369</v>
      </c>
      <c r="E55" s="58">
        <f>D55-C55+1</f>
        <v>37</v>
      </c>
      <c r="F55" s="59">
        <f>VLOOKUP(D55,'FERC Interest Rate'!$A:$B,2,TRUE)</f>
        <v>3.2500000000000001E-2</v>
      </c>
      <c r="G55" s="60">
        <f>VLOOKUP(B55,$A$1:$F$24,5,FALSE)</f>
        <v>295</v>
      </c>
      <c r="H55" s="60">
        <f t="shared" ref="H55:H72" si="16">G55*F55*(E55/(DATE(YEAR(D55),12,31)-DATE(YEAR(D55),1,1)+1))</f>
        <v>0.9718835616438356</v>
      </c>
      <c r="I55" s="122">
        <v>0</v>
      </c>
      <c r="J55" s="61">
        <v>0</v>
      </c>
      <c r="K55" s="5">
        <f t="shared" ref="K55:K78" si="17">+SUM(I55:J55)</f>
        <v>0</v>
      </c>
      <c r="L55" s="61">
        <v>0</v>
      </c>
      <c r="M55" s="90">
        <f t="shared" ref="M55:M78" si="18">+SUM(K55:L55)</f>
        <v>0</v>
      </c>
      <c r="N55" s="5">
        <f t="shared" ref="N55:N91" si="19">+G55+H55+J55</f>
        <v>295.97188356164384</v>
      </c>
      <c r="O55" s="60">
        <f t="shared" ref="O55:O91" si="20">G55+H55-L55-I55</f>
        <v>295.97188356164384</v>
      </c>
    </row>
    <row r="56" spans="1:24" x14ac:dyDescent="0.25">
      <c r="A56" s="63" t="s">
        <v>22</v>
      </c>
      <c r="B56" s="58" t="str">
        <f t="shared" ref="B56:B91" si="21">+IF(MONTH(C56)&lt;4,"Q1",IF(MONTH(C56)&lt;7,"Q2",IF(MONTH(C56)&lt;10,"Q3","Q4")))&amp;"/"&amp;YEAR(C56)</f>
        <v>Q1/2016</v>
      </c>
      <c r="C56" s="54">
        <f>D55+1</f>
        <v>42370</v>
      </c>
      <c r="D56" s="54">
        <f>EOMONTH(D55,3)</f>
        <v>42460</v>
      </c>
      <c r="E56" s="58">
        <f t="shared" ref="E56:E78" si="22">D56-C56+1</f>
        <v>91</v>
      </c>
      <c r="F56" s="59">
        <f>VLOOKUP(D56,'FERC Interest Rate'!$A:$B,2,TRUE)</f>
        <v>3.2500000000000001E-2</v>
      </c>
      <c r="G56" s="60">
        <f t="shared" ref="G56:G78" si="23">O55</f>
        <v>295.97188356164384</v>
      </c>
      <c r="H56" s="60">
        <f t="shared" si="16"/>
        <v>2.3916307257747587</v>
      </c>
      <c r="I56" s="122">
        <v>0</v>
      </c>
      <c r="J56" s="61">
        <v>0</v>
      </c>
      <c r="K56" s="5">
        <f t="shared" si="17"/>
        <v>0</v>
      </c>
      <c r="L56" s="61">
        <v>0</v>
      </c>
      <c r="M56" s="90">
        <f t="shared" si="18"/>
        <v>0</v>
      </c>
      <c r="N56" s="5">
        <f t="shared" si="19"/>
        <v>298.36351428741858</v>
      </c>
      <c r="O56" s="60">
        <f t="shared" si="20"/>
        <v>298.36351428741858</v>
      </c>
    </row>
    <row r="57" spans="1:24" x14ac:dyDescent="0.25">
      <c r="A57" s="63" t="s">
        <v>22</v>
      </c>
      <c r="B57" s="58" t="str">
        <f t="shared" si="21"/>
        <v>Q2/2016</v>
      </c>
      <c r="C57" s="54">
        <f t="shared" ref="C57:C78" si="24">D56+1</f>
        <v>42461</v>
      </c>
      <c r="D57" s="54">
        <f t="shared" ref="D57:D91" si="25">EOMONTH(D56,3)</f>
        <v>42551</v>
      </c>
      <c r="E57" s="58">
        <f t="shared" si="22"/>
        <v>91</v>
      </c>
      <c r="F57" s="59">
        <f>VLOOKUP(D57,'FERC Interest Rate'!$A:$B,2,TRUE)</f>
        <v>3.4599999999999999E-2</v>
      </c>
      <c r="G57" s="60">
        <f t="shared" si="23"/>
        <v>298.36351428741858</v>
      </c>
      <c r="H57" s="60">
        <f t="shared" si="16"/>
        <v>2.5667414237305084</v>
      </c>
      <c r="I57" s="122">
        <v>0</v>
      </c>
      <c r="J57" s="61">
        <v>0</v>
      </c>
      <c r="K57" s="5">
        <f t="shared" si="17"/>
        <v>0</v>
      </c>
      <c r="L57" s="61">
        <v>0</v>
      </c>
      <c r="M57" s="90">
        <f t="shared" si="18"/>
        <v>0</v>
      </c>
      <c r="N57" s="5">
        <f t="shared" si="19"/>
        <v>300.93025571114907</v>
      </c>
      <c r="O57" s="60">
        <f t="shared" si="20"/>
        <v>300.93025571114907</v>
      </c>
    </row>
    <row r="58" spans="1:24" x14ac:dyDescent="0.25">
      <c r="A58" s="63" t="s">
        <v>22</v>
      </c>
      <c r="B58" s="58" t="str">
        <f t="shared" si="21"/>
        <v>Q3/2016</v>
      </c>
      <c r="C58" s="54">
        <f t="shared" si="24"/>
        <v>42552</v>
      </c>
      <c r="D58" s="54">
        <f t="shared" si="25"/>
        <v>42643</v>
      </c>
      <c r="E58" s="58">
        <f t="shared" si="22"/>
        <v>92</v>
      </c>
      <c r="F58" s="59">
        <f>VLOOKUP(D58,'FERC Interest Rate'!$A:$B,2,TRUE)</f>
        <v>3.5000000000000003E-2</v>
      </c>
      <c r="G58" s="60">
        <f t="shared" si="23"/>
        <v>300.93025571114907</v>
      </c>
      <c r="H58" s="60">
        <f t="shared" si="16"/>
        <v>2.6475284792073772</v>
      </c>
      <c r="I58" s="122">
        <v>0</v>
      </c>
      <c r="J58" s="61">
        <v>0</v>
      </c>
      <c r="K58" s="5">
        <f t="shared" si="17"/>
        <v>0</v>
      </c>
      <c r="L58" s="61">
        <v>0</v>
      </c>
      <c r="M58" s="90">
        <f t="shared" si="18"/>
        <v>0</v>
      </c>
      <c r="N58" s="5">
        <f t="shared" si="19"/>
        <v>303.57778419035645</v>
      </c>
      <c r="O58" s="60">
        <f t="shared" si="20"/>
        <v>303.57778419035645</v>
      </c>
    </row>
    <row r="59" spans="1:24" x14ac:dyDescent="0.25">
      <c r="A59" s="63" t="s">
        <v>22</v>
      </c>
      <c r="B59" s="58" t="str">
        <f t="shared" si="21"/>
        <v>Q4/2016</v>
      </c>
      <c r="C59" s="54">
        <f t="shared" si="24"/>
        <v>42644</v>
      </c>
      <c r="D59" s="54">
        <f t="shared" si="25"/>
        <v>42735</v>
      </c>
      <c r="E59" s="58">
        <f t="shared" si="22"/>
        <v>92</v>
      </c>
      <c r="F59" s="59">
        <f>VLOOKUP(D59,'FERC Interest Rate'!$A:$B,2,TRUE)</f>
        <v>3.5000000000000003E-2</v>
      </c>
      <c r="G59" s="60">
        <f t="shared" si="23"/>
        <v>303.57778419035645</v>
      </c>
      <c r="H59" s="60">
        <f t="shared" si="16"/>
        <v>2.6708209428769067</v>
      </c>
      <c r="I59" s="81">
        <v>0</v>
      </c>
      <c r="J59" s="61">
        <v>0</v>
      </c>
      <c r="K59" s="5">
        <f t="shared" si="17"/>
        <v>0</v>
      </c>
      <c r="L59" s="61">
        <v>0</v>
      </c>
      <c r="M59" s="90">
        <f t="shared" si="18"/>
        <v>0</v>
      </c>
      <c r="N59" s="5">
        <f t="shared" si="19"/>
        <v>306.24860513323335</v>
      </c>
      <c r="O59" s="60">
        <f t="shared" si="20"/>
        <v>306.24860513323335</v>
      </c>
    </row>
    <row r="60" spans="1:24" x14ac:dyDescent="0.25">
      <c r="A60" s="63" t="s">
        <v>22</v>
      </c>
      <c r="B60" s="58" t="str">
        <f t="shared" si="21"/>
        <v>Q1/2017</v>
      </c>
      <c r="C60" s="54">
        <f t="shared" si="24"/>
        <v>42736</v>
      </c>
      <c r="D60" s="54">
        <f t="shared" si="25"/>
        <v>42825</v>
      </c>
      <c r="E60" s="58">
        <f t="shared" si="22"/>
        <v>90</v>
      </c>
      <c r="F60" s="59">
        <f>VLOOKUP(D60,'FERC Interest Rate'!$A:$B,2,TRUE)</f>
        <v>3.5000000000000003E-2</v>
      </c>
      <c r="G60" s="60">
        <f t="shared" si="23"/>
        <v>306.24860513323335</v>
      </c>
      <c r="H60" s="60">
        <f t="shared" si="16"/>
        <v>2.6429674141635209</v>
      </c>
      <c r="I60" s="81">
        <v>0</v>
      </c>
      <c r="J60" s="61">
        <v>0</v>
      </c>
      <c r="K60" s="5">
        <f t="shared" si="17"/>
        <v>0</v>
      </c>
      <c r="L60" s="61">
        <v>0</v>
      </c>
      <c r="M60" s="90">
        <f t="shared" si="18"/>
        <v>0</v>
      </c>
      <c r="N60" s="5">
        <f t="shared" si="19"/>
        <v>308.89157254739689</v>
      </c>
      <c r="O60" s="60">
        <f t="shared" si="20"/>
        <v>308.89157254739689</v>
      </c>
    </row>
    <row r="61" spans="1:24" x14ac:dyDescent="0.25">
      <c r="A61" s="63" t="s">
        <v>22</v>
      </c>
      <c r="B61" s="58" t="str">
        <f t="shared" si="21"/>
        <v>Q2/2017</v>
      </c>
      <c r="C61" s="54">
        <f t="shared" si="24"/>
        <v>42826</v>
      </c>
      <c r="D61" s="54">
        <f t="shared" si="25"/>
        <v>42916</v>
      </c>
      <c r="E61" s="58">
        <f t="shared" si="22"/>
        <v>91</v>
      </c>
      <c r="F61" s="59">
        <f>VLOOKUP(D61,'FERC Interest Rate'!$A:$B,2,TRUE)</f>
        <v>3.7100000000000001E-2</v>
      </c>
      <c r="G61" s="60">
        <f t="shared" si="23"/>
        <v>308.89157254739689</v>
      </c>
      <c r="H61" s="60">
        <f t="shared" si="16"/>
        <v>2.8571201043212788</v>
      </c>
      <c r="I61" s="81">
        <v>0</v>
      </c>
      <c r="J61" s="61">
        <v>0</v>
      </c>
      <c r="K61" s="5">
        <f t="shared" si="17"/>
        <v>0</v>
      </c>
      <c r="L61" s="61">
        <v>0</v>
      </c>
      <c r="M61" s="90">
        <f t="shared" si="18"/>
        <v>0</v>
      </c>
      <c r="N61" s="5">
        <f t="shared" si="19"/>
        <v>311.74869265171816</v>
      </c>
      <c r="O61" s="60">
        <f t="shared" si="20"/>
        <v>311.74869265171816</v>
      </c>
    </row>
    <row r="62" spans="1:24" x14ac:dyDescent="0.25">
      <c r="A62" s="63" t="s">
        <v>22</v>
      </c>
      <c r="B62" s="58" t="str">
        <f t="shared" si="21"/>
        <v>Q3/2017</v>
      </c>
      <c r="C62" s="54">
        <f>D61+1</f>
        <v>42917</v>
      </c>
      <c r="D62" s="54">
        <f>EOMONTH(D61,3)</f>
        <v>43008</v>
      </c>
      <c r="E62" s="58">
        <f t="shared" si="22"/>
        <v>92</v>
      </c>
      <c r="F62" s="59">
        <f>VLOOKUP(D62,'FERC Interest Rate'!$A:$B,2,TRUE)</f>
        <v>3.9600000000000003E-2</v>
      </c>
      <c r="G62" s="60">
        <f>O61</f>
        <v>311.74869265171816</v>
      </c>
      <c r="H62" s="60">
        <f t="shared" si="16"/>
        <v>3.1116790056677806</v>
      </c>
      <c r="I62" s="122">
        <v>0</v>
      </c>
      <c r="J62" s="61">
        <v>0</v>
      </c>
      <c r="K62" s="5">
        <f t="shared" ref="K62:K71" si="26">+SUM(I62:J62)</f>
        <v>0</v>
      </c>
      <c r="L62" s="61">
        <v>0</v>
      </c>
      <c r="M62" s="90">
        <f t="shared" si="18"/>
        <v>0</v>
      </c>
      <c r="N62" s="5">
        <f t="shared" si="19"/>
        <v>314.86037165738594</v>
      </c>
      <c r="O62" s="60">
        <f t="shared" si="20"/>
        <v>314.86037165738594</v>
      </c>
    </row>
    <row r="63" spans="1:24" x14ac:dyDescent="0.25">
      <c r="A63" s="63" t="s">
        <v>22</v>
      </c>
      <c r="B63" s="58" t="str">
        <f t="shared" si="21"/>
        <v>Q4/2017</v>
      </c>
      <c r="C63" s="54">
        <f t="shared" si="24"/>
        <v>43009</v>
      </c>
      <c r="D63" s="54">
        <f t="shared" si="25"/>
        <v>43100</v>
      </c>
      <c r="E63" s="58">
        <f t="shared" si="22"/>
        <v>92</v>
      </c>
      <c r="F63" s="59">
        <f>VLOOKUP(D63,'FERC Interest Rate'!$A:$B,2,TRUE)</f>
        <v>4.2099999999999999E-2</v>
      </c>
      <c r="G63" s="60">
        <f t="shared" si="23"/>
        <v>314.86037165738594</v>
      </c>
      <c r="H63" s="60">
        <f t="shared" si="16"/>
        <v>3.3411429904202392</v>
      </c>
      <c r="I63" s="122">
        <v>0</v>
      </c>
      <c r="J63" s="61">
        <v>0</v>
      </c>
      <c r="K63" s="5">
        <f t="shared" si="26"/>
        <v>0</v>
      </c>
      <c r="L63" s="61">
        <v>0</v>
      </c>
      <c r="M63" s="90">
        <f t="shared" si="18"/>
        <v>0</v>
      </c>
      <c r="N63" s="5">
        <f t="shared" si="19"/>
        <v>318.20151464780616</v>
      </c>
      <c r="O63" s="60">
        <f t="shared" si="20"/>
        <v>318.20151464780616</v>
      </c>
    </row>
    <row r="64" spans="1:24" x14ac:dyDescent="0.25">
      <c r="A64" s="63" t="s">
        <v>22</v>
      </c>
      <c r="B64" s="58" t="str">
        <f t="shared" si="21"/>
        <v>Q1/2018</v>
      </c>
      <c r="C64" s="54">
        <f t="shared" si="24"/>
        <v>43101</v>
      </c>
      <c r="D64" s="54">
        <f t="shared" si="25"/>
        <v>43190</v>
      </c>
      <c r="E64" s="58">
        <f t="shared" si="22"/>
        <v>90</v>
      </c>
      <c r="F64" s="59">
        <f>VLOOKUP(D64,'FERC Interest Rate'!$A:$B,2,TRUE)</f>
        <v>4.2500000000000003E-2</v>
      </c>
      <c r="G64" s="60">
        <f t="shared" si="23"/>
        <v>318.20151464780616</v>
      </c>
      <c r="H64" s="60">
        <f t="shared" si="16"/>
        <v>3.3345775165146807</v>
      </c>
      <c r="I64" s="81">
        <v>0</v>
      </c>
      <c r="J64" s="61">
        <v>0</v>
      </c>
      <c r="K64" s="5">
        <f t="shared" si="26"/>
        <v>0</v>
      </c>
      <c r="L64" s="61">
        <v>0</v>
      </c>
      <c r="M64" s="90">
        <f t="shared" si="18"/>
        <v>0</v>
      </c>
      <c r="N64" s="5">
        <f t="shared" si="19"/>
        <v>321.53609216432085</v>
      </c>
      <c r="O64" s="60">
        <f t="shared" si="20"/>
        <v>321.53609216432085</v>
      </c>
    </row>
    <row r="65" spans="1:15" x14ac:dyDescent="0.25">
      <c r="A65" s="63" t="s">
        <v>22</v>
      </c>
      <c r="B65" s="58" t="str">
        <f t="shared" si="21"/>
        <v>Q2/2018</v>
      </c>
      <c r="C65" s="54">
        <f t="shared" si="24"/>
        <v>43191</v>
      </c>
      <c r="D65" s="54">
        <f t="shared" si="25"/>
        <v>43281</v>
      </c>
      <c r="E65" s="58">
        <f t="shared" si="22"/>
        <v>91</v>
      </c>
      <c r="F65" s="59">
        <f>VLOOKUP(D65,'FERC Interest Rate'!$A:$B,2,TRUE)</f>
        <v>4.4699999999999997E-2</v>
      </c>
      <c r="G65" s="60">
        <f t="shared" si="23"/>
        <v>321.53609216432085</v>
      </c>
      <c r="H65" s="60">
        <f t="shared" si="16"/>
        <v>3.5833215399912546</v>
      </c>
      <c r="I65" s="81">
        <v>0</v>
      </c>
      <c r="J65" s="61">
        <v>0</v>
      </c>
      <c r="K65" s="5">
        <f t="shared" si="26"/>
        <v>0</v>
      </c>
      <c r="L65" s="61">
        <v>0</v>
      </c>
      <c r="M65" s="90">
        <f t="shared" si="18"/>
        <v>0</v>
      </c>
      <c r="N65" s="5">
        <f t="shared" si="19"/>
        <v>325.11941370431208</v>
      </c>
      <c r="O65" s="60">
        <f t="shared" si="20"/>
        <v>325.11941370431208</v>
      </c>
    </row>
    <row r="66" spans="1:15" x14ac:dyDescent="0.25">
      <c r="A66" s="63" t="s">
        <v>22</v>
      </c>
      <c r="B66" s="58" t="str">
        <f t="shared" si="21"/>
        <v>Q3/2018</v>
      </c>
      <c r="C66" s="54">
        <f t="shared" si="24"/>
        <v>43282</v>
      </c>
      <c r="D66" s="54">
        <f t="shared" si="25"/>
        <v>43373</v>
      </c>
      <c r="E66" s="58">
        <f t="shared" si="22"/>
        <v>92</v>
      </c>
      <c r="F66" s="59">
        <f>VLOOKUP(D66,'FERC Interest Rate'!$A:$B,2,TRUE)</f>
        <v>4.6899999999999997E-2</v>
      </c>
      <c r="G66" s="60">
        <f t="shared" si="23"/>
        <v>325.11941370431208</v>
      </c>
      <c r="H66" s="60">
        <f t="shared" si="16"/>
        <v>3.8433568390448376</v>
      </c>
      <c r="I66" s="81">
        <v>0</v>
      </c>
      <c r="J66" s="61">
        <v>0</v>
      </c>
      <c r="K66" s="5">
        <f t="shared" si="26"/>
        <v>0</v>
      </c>
      <c r="L66" s="61">
        <v>0</v>
      </c>
      <c r="M66" s="90">
        <f t="shared" si="18"/>
        <v>0</v>
      </c>
      <c r="N66" s="5">
        <f t="shared" si="19"/>
        <v>328.9627705433569</v>
      </c>
      <c r="O66" s="60">
        <f t="shared" si="20"/>
        <v>328.9627705433569</v>
      </c>
    </row>
    <row r="67" spans="1:15" x14ac:dyDescent="0.25">
      <c r="A67" s="63" t="s">
        <v>22</v>
      </c>
      <c r="B67" s="58" t="str">
        <f t="shared" si="21"/>
        <v>Q4/2018</v>
      </c>
      <c r="C67" s="54">
        <f t="shared" si="24"/>
        <v>43374</v>
      </c>
      <c r="D67" s="54">
        <f t="shared" si="25"/>
        <v>43465</v>
      </c>
      <c r="E67" s="58">
        <f t="shared" si="22"/>
        <v>92</v>
      </c>
      <c r="F67" s="59">
        <f>VLOOKUP(D67,'FERC Interest Rate'!$A:$B,2,TRUE)</f>
        <v>4.9599999999999998E-2</v>
      </c>
      <c r="G67" s="60">
        <f t="shared" si="23"/>
        <v>328.9627705433569</v>
      </c>
      <c r="H67" s="60">
        <f t="shared" si="16"/>
        <v>4.1126655192971127</v>
      </c>
      <c r="I67" s="122">
        <v>0</v>
      </c>
      <c r="J67" s="61">
        <v>0</v>
      </c>
      <c r="K67" s="5">
        <f t="shared" si="26"/>
        <v>0</v>
      </c>
      <c r="L67" s="61">
        <v>0</v>
      </c>
      <c r="M67" s="90">
        <f t="shared" si="18"/>
        <v>0</v>
      </c>
      <c r="N67" s="5">
        <f t="shared" si="19"/>
        <v>333.07543606265403</v>
      </c>
      <c r="O67" s="60">
        <f t="shared" si="20"/>
        <v>333.07543606265403</v>
      </c>
    </row>
    <row r="68" spans="1:15" x14ac:dyDescent="0.25">
      <c r="A68" s="63" t="s">
        <v>22</v>
      </c>
      <c r="B68" s="58" t="str">
        <f t="shared" si="21"/>
        <v>Q1/2019</v>
      </c>
      <c r="C68" s="54">
        <f t="shared" si="24"/>
        <v>43466</v>
      </c>
      <c r="D68" s="54">
        <f t="shared" si="25"/>
        <v>43555</v>
      </c>
      <c r="E68" s="58">
        <f t="shared" si="22"/>
        <v>90</v>
      </c>
      <c r="F68" s="59">
        <f>VLOOKUP(D68,'FERC Interest Rate'!$A:$B,2,TRUE)</f>
        <v>5.1799999999999999E-2</v>
      </c>
      <c r="G68" s="60">
        <f t="shared" si="23"/>
        <v>333.07543606265403</v>
      </c>
      <c r="H68" s="60">
        <f t="shared" si="16"/>
        <v>4.2542402271892961</v>
      </c>
      <c r="I68" s="122">
        <v>0</v>
      </c>
      <c r="J68" s="61">
        <v>0</v>
      </c>
      <c r="K68" s="5">
        <f t="shared" si="26"/>
        <v>0</v>
      </c>
      <c r="L68" s="61">
        <v>0</v>
      </c>
      <c r="M68" s="90">
        <f t="shared" si="18"/>
        <v>0</v>
      </c>
      <c r="N68" s="5">
        <f t="shared" si="19"/>
        <v>337.32967628984335</v>
      </c>
      <c r="O68" s="60">
        <f t="shared" si="20"/>
        <v>337.32967628984335</v>
      </c>
    </row>
    <row r="69" spans="1:15" x14ac:dyDescent="0.25">
      <c r="A69" s="63" t="s">
        <v>22</v>
      </c>
      <c r="B69" s="58" t="str">
        <f t="shared" si="21"/>
        <v>Q2/2019</v>
      </c>
      <c r="C69" s="54">
        <f t="shared" si="24"/>
        <v>43556</v>
      </c>
      <c r="D69" s="54">
        <f t="shared" si="25"/>
        <v>43646</v>
      </c>
      <c r="E69" s="58">
        <f t="shared" si="22"/>
        <v>91</v>
      </c>
      <c r="F69" s="59">
        <f>VLOOKUP(D69,'FERC Interest Rate'!$A:$B,2,TRUE)</f>
        <v>5.45E-2</v>
      </c>
      <c r="G69" s="60">
        <f t="shared" si="23"/>
        <v>337.32967628984335</v>
      </c>
      <c r="H69" s="60">
        <f t="shared" si="16"/>
        <v>4.5835247385191185</v>
      </c>
      <c r="I69" s="81">
        <v>0</v>
      </c>
      <c r="J69" s="61">
        <v>0</v>
      </c>
      <c r="K69" s="5">
        <f t="shared" si="26"/>
        <v>0</v>
      </c>
      <c r="L69" s="61">
        <v>0</v>
      </c>
      <c r="M69" s="90">
        <f t="shared" si="18"/>
        <v>0</v>
      </c>
      <c r="N69" s="5">
        <f t="shared" si="19"/>
        <v>341.91320102836249</v>
      </c>
      <c r="O69" s="60">
        <f t="shared" si="20"/>
        <v>341.91320102836249</v>
      </c>
    </row>
    <row r="70" spans="1:15" x14ac:dyDescent="0.25">
      <c r="A70" s="63" t="s">
        <v>22</v>
      </c>
      <c r="B70" s="58" t="str">
        <f t="shared" si="21"/>
        <v>Q3/2019</v>
      </c>
      <c r="C70" s="54">
        <f t="shared" si="24"/>
        <v>43647</v>
      </c>
      <c r="D70" s="54">
        <f t="shared" si="25"/>
        <v>43738</v>
      </c>
      <c r="E70" s="58">
        <f t="shared" si="22"/>
        <v>92</v>
      </c>
      <c r="F70" s="59">
        <f>VLOOKUP(D70,'FERC Interest Rate'!$A:$B,2,TRUE)</f>
        <v>5.5E-2</v>
      </c>
      <c r="G70" s="60">
        <f t="shared" si="23"/>
        <v>341.91320102836249</v>
      </c>
      <c r="H70" s="60">
        <f t="shared" si="16"/>
        <v>4.7399473895986697</v>
      </c>
      <c r="I70" s="81">
        <v>0</v>
      </c>
      <c r="J70" s="61">
        <v>0</v>
      </c>
      <c r="K70" s="5">
        <f t="shared" si="26"/>
        <v>0</v>
      </c>
      <c r="L70" s="61">
        <v>0</v>
      </c>
      <c r="M70" s="90">
        <f t="shared" si="18"/>
        <v>0</v>
      </c>
      <c r="N70" s="5">
        <f t="shared" si="19"/>
        <v>346.65314841796118</v>
      </c>
      <c r="O70" s="60">
        <f t="shared" si="20"/>
        <v>346.65314841796118</v>
      </c>
    </row>
    <row r="71" spans="1:15" x14ac:dyDescent="0.25">
      <c r="A71" s="63" t="s">
        <v>22</v>
      </c>
      <c r="B71" s="58" t="str">
        <f t="shared" si="21"/>
        <v>Q4/2019</v>
      </c>
      <c r="C71" s="54">
        <f t="shared" si="24"/>
        <v>43739</v>
      </c>
      <c r="D71" s="54">
        <f t="shared" si="25"/>
        <v>43830</v>
      </c>
      <c r="E71" s="58">
        <f t="shared" si="22"/>
        <v>92</v>
      </c>
      <c r="F71" s="59">
        <f>VLOOKUP(D71,'FERC Interest Rate'!$A:$B,2,TRUE)</f>
        <v>5.4199999999999998E-2</v>
      </c>
      <c r="G71" s="60">
        <f t="shared" si="23"/>
        <v>346.65314841796118</v>
      </c>
      <c r="H71" s="60">
        <f t="shared" si="16"/>
        <v>4.7357568747159497</v>
      </c>
      <c r="I71" s="81">
        <v>0</v>
      </c>
      <c r="J71" s="61">
        <v>0</v>
      </c>
      <c r="K71" s="5">
        <f t="shared" si="26"/>
        <v>0</v>
      </c>
      <c r="L71" s="61">
        <v>0</v>
      </c>
      <c r="M71" s="90">
        <f t="shared" si="18"/>
        <v>0</v>
      </c>
      <c r="N71" s="5">
        <f t="shared" si="19"/>
        <v>351.38890529267712</v>
      </c>
      <c r="O71" s="60">
        <f t="shared" si="20"/>
        <v>351.38890529267712</v>
      </c>
    </row>
    <row r="72" spans="1:15" x14ac:dyDescent="0.25">
      <c r="A72" s="63" t="s">
        <v>44</v>
      </c>
      <c r="B72" s="58" t="str">
        <f t="shared" si="21"/>
        <v>Q1/2020</v>
      </c>
      <c r="C72" s="54">
        <f t="shared" si="24"/>
        <v>43831</v>
      </c>
      <c r="D72" s="54">
        <f t="shared" si="25"/>
        <v>43921</v>
      </c>
      <c r="E72" s="58">
        <f t="shared" si="22"/>
        <v>91</v>
      </c>
      <c r="F72" s="59">
        <f>VLOOKUP(D72,'FERC Interest Rate'!$A:$B,2,TRUE)</f>
        <v>4.9599999999999998E-2</v>
      </c>
      <c r="G72" s="60">
        <f t="shared" si="23"/>
        <v>351.38890529267712</v>
      </c>
      <c r="H72" s="60">
        <f t="shared" si="16"/>
        <v>4.3334124670192002</v>
      </c>
      <c r="I72" s="81">
        <f>(SUM($H$55:$H$91)/20)</f>
        <v>3.036115887984816</v>
      </c>
      <c r="J72" s="61">
        <f t="shared" ref="J72:J91" si="27">G72*F72*(E72/(DATE(YEAR(D72),12,31)-DATE(YEAR(D72),1,1)+1))</f>
        <v>4.3334124670192002</v>
      </c>
      <c r="K72" s="5">
        <f t="shared" si="17"/>
        <v>7.3695283550040163</v>
      </c>
      <c r="L72" s="61">
        <f t="shared" ref="L72:L91" si="28">($G$55/20)</f>
        <v>14.75</v>
      </c>
      <c r="M72" s="90">
        <f t="shared" si="18"/>
        <v>22.119528355004014</v>
      </c>
      <c r="N72" s="5">
        <f t="shared" si="19"/>
        <v>360.05573022671547</v>
      </c>
      <c r="O72" s="60">
        <f t="shared" si="20"/>
        <v>337.93620187171149</v>
      </c>
    </row>
    <row r="73" spans="1:15" x14ac:dyDescent="0.25">
      <c r="A73" s="63" t="s">
        <v>45</v>
      </c>
      <c r="B73" s="58" t="str">
        <f t="shared" si="21"/>
        <v>Q2/2020</v>
      </c>
      <c r="C73" s="54">
        <f t="shared" si="24"/>
        <v>43922</v>
      </c>
      <c r="D73" s="54">
        <f t="shared" si="25"/>
        <v>44012</v>
      </c>
      <c r="E73" s="58">
        <f t="shared" si="22"/>
        <v>91</v>
      </c>
      <c r="F73" s="59">
        <f>VLOOKUP(D73,'FERC Interest Rate'!$A:$B,2,TRUE)</f>
        <v>4.7500000000000001E-2</v>
      </c>
      <c r="G73" s="60">
        <f t="shared" si="23"/>
        <v>337.93620187171149</v>
      </c>
      <c r="H73" s="60">
        <v>0</v>
      </c>
      <c r="I73" s="81">
        <f t="shared" ref="I73:I91" si="29">(SUM($H$55:$H$91)/20)</f>
        <v>3.036115887984816</v>
      </c>
      <c r="J73" s="61">
        <f t="shared" si="27"/>
        <v>3.9910634770231499</v>
      </c>
      <c r="K73" s="5">
        <f t="shared" si="17"/>
        <v>7.0271793650079655</v>
      </c>
      <c r="L73" s="61">
        <f t="shared" si="28"/>
        <v>14.75</v>
      </c>
      <c r="M73" s="90">
        <f t="shared" si="18"/>
        <v>21.777179365007967</v>
      </c>
      <c r="N73" s="5">
        <f t="shared" si="19"/>
        <v>341.92726534873464</v>
      </c>
      <c r="O73" s="60">
        <f t="shared" si="20"/>
        <v>320.15008598372668</v>
      </c>
    </row>
    <row r="74" spans="1:15" x14ac:dyDescent="0.25">
      <c r="A74" s="63" t="s">
        <v>46</v>
      </c>
      <c r="B74" s="58" t="str">
        <f t="shared" si="21"/>
        <v>Q3/2020</v>
      </c>
      <c r="C74" s="54">
        <f t="shared" si="24"/>
        <v>44013</v>
      </c>
      <c r="D74" s="54">
        <f t="shared" si="25"/>
        <v>44104</v>
      </c>
      <c r="E74" s="58">
        <f t="shared" si="22"/>
        <v>92</v>
      </c>
      <c r="F74" s="59">
        <f>VLOOKUP(D74,'FERC Interest Rate'!$A:$B,2,TRUE)</f>
        <v>3.4299999999999997E-2</v>
      </c>
      <c r="G74" s="60">
        <f t="shared" si="23"/>
        <v>320.15008598372668</v>
      </c>
      <c r="H74" s="60">
        <v>0</v>
      </c>
      <c r="I74" s="81">
        <f t="shared" si="29"/>
        <v>3.036115887984816</v>
      </c>
      <c r="J74" s="61">
        <f t="shared" si="27"/>
        <v>2.7602885555471253</v>
      </c>
      <c r="K74" s="5">
        <f t="shared" si="17"/>
        <v>5.7964044435319408</v>
      </c>
      <c r="L74" s="61">
        <f t="shared" si="28"/>
        <v>14.75</v>
      </c>
      <c r="M74" s="90">
        <f t="shared" si="18"/>
        <v>20.546404443531941</v>
      </c>
      <c r="N74" s="5">
        <f t="shared" si="19"/>
        <v>322.91037453927379</v>
      </c>
      <c r="O74" s="60">
        <f t="shared" si="20"/>
        <v>302.36397009574188</v>
      </c>
    </row>
    <row r="75" spans="1:15" x14ac:dyDescent="0.25">
      <c r="A75" s="63" t="s">
        <v>47</v>
      </c>
      <c r="B75" s="58" t="str">
        <f t="shared" si="21"/>
        <v>Q4/2020</v>
      </c>
      <c r="C75" s="54">
        <f t="shared" si="24"/>
        <v>44105</v>
      </c>
      <c r="D75" s="54">
        <f t="shared" si="25"/>
        <v>44196</v>
      </c>
      <c r="E75" s="58">
        <f t="shared" si="22"/>
        <v>92</v>
      </c>
      <c r="F75" s="59">
        <f>VLOOKUP(D75,'FERC Interest Rate'!$A:$B,2,TRUE)</f>
        <v>3.2500000000000001E-2</v>
      </c>
      <c r="G75" s="60">
        <f t="shared" si="23"/>
        <v>302.36397009574188</v>
      </c>
      <c r="H75" s="60">
        <v>0</v>
      </c>
      <c r="I75" s="81">
        <f t="shared" si="29"/>
        <v>3.036115887984816</v>
      </c>
      <c r="J75" s="61">
        <f t="shared" si="27"/>
        <v>2.4701318868477276</v>
      </c>
      <c r="K75" s="5">
        <f t="shared" si="17"/>
        <v>5.5062477748325431</v>
      </c>
      <c r="L75" s="61">
        <f t="shared" si="28"/>
        <v>14.75</v>
      </c>
      <c r="M75" s="90">
        <f t="shared" si="18"/>
        <v>20.256247774832545</v>
      </c>
      <c r="N75" s="5">
        <f t="shared" si="19"/>
        <v>304.83410198258963</v>
      </c>
      <c r="O75" s="60">
        <f t="shared" si="20"/>
        <v>284.57785420775707</v>
      </c>
    </row>
    <row r="76" spans="1:15" x14ac:dyDescent="0.25">
      <c r="A76" s="63" t="s">
        <v>48</v>
      </c>
      <c r="B76" s="58" t="str">
        <f t="shared" si="21"/>
        <v>Q1/2021</v>
      </c>
      <c r="C76" s="54">
        <f t="shared" si="24"/>
        <v>44197</v>
      </c>
      <c r="D76" s="54">
        <f t="shared" si="25"/>
        <v>44286</v>
      </c>
      <c r="E76" s="58">
        <f t="shared" si="22"/>
        <v>90</v>
      </c>
      <c r="F76" s="59">
        <f>VLOOKUP(D76,'FERC Interest Rate'!$A:$B,2,TRUE)</f>
        <v>3.2500000000000001E-2</v>
      </c>
      <c r="G76" s="60">
        <f t="shared" si="23"/>
        <v>284.57785420775707</v>
      </c>
      <c r="H76" s="60">
        <v>0</v>
      </c>
      <c r="I76" s="81">
        <f t="shared" si="29"/>
        <v>3.036115887984816</v>
      </c>
      <c r="J76" s="61">
        <f t="shared" si="27"/>
        <v>2.2805211604320257</v>
      </c>
      <c r="K76" s="5">
        <f t="shared" si="17"/>
        <v>5.3166370484168421</v>
      </c>
      <c r="L76" s="61">
        <f t="shared" si="28"/>
        <v>14.75</v>
      </c>
      <c r="M76" s="90">
        <f t="shared" si="18"/>
        <v>20.066637048416844</v>
      </c>
      <c r="N76" s="5">
        <f t="shared" si="19"/>
        <v>286.85837536818912</v>
      </c>
      <c r="O76" s="60">
        <f t="shared" si="20"/>
        <v>266.79173831977226</v>
      </c>
    </row>
    <row r="77" spans="1:15" x14ac:dyDescent="0.25">
      <c r="A77" s="63" t="s">
        <v>49</v>
      </c>
      <c r="B77" s="58" t="str">
        <f t="shared" si="21"/>
        <v>Q2/2021</v>
      </c>
      <c r="C77" s="54">
        <f t="shared" si="24"/>
        <v>44287</v>
      </c>
      <c r="D77" s="54">
        <f t="shared" si="25"/>
        <v>44377</v>
      </c>
      <c r="E77" s="58">
        <f t="shared" si="22"/>
        <v>91</v>
      </c>
      <c r="F77" s="59">
        <f>VLOOKUP(D77,'FERC Interest Rate'!$A:$B,2,TRUE)</f>
        <v>3.2500000000000001E-2</v>
      </c>
      <c r="G77" s="60">
        <f t="shared" si="23"/>
        <v>266.79173831977226</v>
      </c>
      <c r="H77" s="60">
        <v>0</v>
      </c>
      <c r="I77" s="81">
        <f t="shared" si="29"/>
        <v>3.036115887984816</v>
      </c>
      <c r="J77" s="61">
        <f t="shared" si="27"/>
        <v>2.1617440166595245</v>
      </c>
      <c r="K77" s="5">
        <f t="shared" si="17"/>
        <v>5.197859904644341</v>
      </c>
      <c r="L77" s="61">
        <f t="shared" si="28"/>
        <v>14.75</v>
      </c>
      <c r="M77" s="90">
        <f t="shared" si="18"/>
        <v>19.947859904644339</v>
      </c>
      <c r="N77" s="5">
        <f t="shared" si="19"/>
        <v>268.95348233643176</v>
      </c>
      <c r="O77" s="60">
        <f t="shared" si="20"/>
        <v>249.00562243178746</v>
      </c>
    </row>
    <row r="78" spans="1:15" x14ac:dyDescent="0.25">
      <c r="A78" s="63" t="s">
        <v>50</v>
      </c>
      <c r="B78" s="58" t="str">
        <f t="shared" si="21"/>
        <v>Q3/2021</v>
      </c>
      <c r="C78" s="54">
        <f t="shared" si="24"/>
        <v>44378</v>
      </c>
      <c r="D78" s="54">
        <f t="shared" si="25"/>
        <v>44469</v>
      </c>
      <c r="E78" s="58">
        <f t="shared" si="22"/>
        <v>92</v>
      </c>
      <c r="F78" s="59">
        <f>VLOOKUP(D78,'FERC Interest Rate'!$A:$B,2,TRUE)</f>
        <v>3.2500000000000001E-2</v>
      </c>
      <c r="G78" s="60">
        <f t="shared" si="23"/>
        <v>249.00562243178746</v>
      </c>
      <c r="H78" s="60">
        <v>0</v>
      </c>
      <c r="I78" s="81">
        <f t="shared" si="29"/>
        <v>3.036115887984816</v>
      </c>
      <c r="J78" s="61">
        <f t="shared" si="27"/>
        <v>2.0397994823864236</v>
      </c>
      <c r="K78" s="5">
        <f t="shared" si="17"/>
        <v>5.0759153703712396</v>
      </c>
      <c r="L78" s="61">
        <f t="shared" si="28"/>
        <v>14.75</v>
      </c>
      <c r="M78" s="90">
        <f t="shared" si="18"/>
        <v>19.825915370371241</v>
      </c>
      <c r="N78" s="5">
        <f t="shared" si="19"/>
        <v>251.04542191417389</v>
      </c>
      <c r="O78" s="60">
        <f t="shared" si="20"/>
        <v>231.21950654380265</v>
      </c>
    </row>
    <row r="79" spans="1:15" x14ac:dyDescent="0.25">
      <c r="A79" s="63" t="s">
        <v>51</v>
      </c>
      <c r="B79" s="58" t="str">
        <f t="shared" si="21"/>
        <v>Q4/2021</v>
      </c>
      <c r="C79" s="54">
        <f>D78+1</f>
        <v>44470</v>
      </c>
      <c r="D79" s="54">
        <f t="shared" si="25"/>
        <v>44561</v>
      </c>
      <c r="E79" s="58">
        <f>D79-C79+1</f>
        <v>92</v>
      </c>
      <c r="F79" s="59">
        <f>VLOOKUP(D79,'FERC Interest Rate'!$A:$B,2,TRUE)</f>
        <v>3.2500000000000001E-2</v>
      </c>
      <c r="G79" s="60">
        <f>O78</f>
        <v>231.21950654380265</v>
      </c>
      <c r="H79" s="60">
        <v>0</v>
      </c>
      <c r="I79" s="81">
        <f t="shared" si="29"/>
        <v>3.036115887984816</v>
      </c>
      <c r="J79" s="61">
        <f t="shared" si="27"/>
        <v>1.8940995193588219</v>
      </c>
      <c r="K79" s="5">
        <f>+SUM(I79:J79)</f>
        <v>4.9302154073436384</v>
      </c>
      <c r="L79" s="61">
        <f t="shared" si="28"/>
        <v>14.75</v>
      </c>
      <c r="M79" s="90">
        <f>+SUM(K79:L79)</f>
        <v>19.680215407343638</v>
      </c>
      <c r="N79" s="5">
        <f t="shared" si="19"/>
        <v>233.11360606316148</v>
      </c>
      <c r="O79" s="60">
        <f t="shared" si="20"/>
        <v>213.43339065581785</v>
      </c>
    </row>
    <row r="80" spans="1:15" x14ac:dyDescent="0.25">
      <c r="A80" s="63" t="s">
        <v>52</v>
      </c>
      <c r="B80" s="58" t="str">
        <f t="shared" si="21"/>
        <v>Q1/2022</v>
      </c>
      <c r="C80" s="54">
        <f>D79+1</f>
        <v>44562</v>
      </c>
      <c r="D80" s="54">
        <f t="shared" si="25"/>
        <v>44651</v>
      </c>
      <c r="E80" s="58">
        <f>D80-C80+1</f>
        <v>90</v>
      </c>
      <c r="F80" s="59">
        <f>VLOOKUP(D80,'FERC Interest Rate'!$A:$B,2,TRUE)</f>
        <v>3.2500000000000001E-2</v>
      </c>
      <c r="G80" s="60">
        <f>O79</f>
        <v>213.43339065581785</v>
      </c>
      <c r="H80" s="60">
        <v>0</v>
      </c>
      <c r="I80" s="81">
        <f t="shared" si="29"/>
        <v>3.036115887984816</v>
      </c>
      <c r="J80" s="61">
        <f t="shared" si="27"/>
        <v>1.7103908703240198</v>
      </c>
      <c r="K80" s="5">
        <f>+SUM(I80:J80)</f>
        <v>4.7465067583088363</v>
      </c>
      <c r="L80" s="61">
        <f t="shared" si="28"/>
        <v>14.75</v>
      </c>
      <c r="M80" s="90">
        <f>+SUM(K80:L80)</f>
        <v>19.496506758308836</v>
      </c>
      <c r="N80" s="5">
        <f t="shared" si="19"/>
        <v>215.14378152614188</v>
      </c>
      <c r="O80" s="60">
        <f t="shared" si="20"/>
        <v>195.64727476783304</v>
      </c>
    </row>
    <row r="81" spans="1:15" x14ac:dyDescent="0.25">
      <c r="A81" s="63" t="s">
        <v>53</v>
      </c>
      <c r="B81" s="58" t="str">
        <f t="shared" si="21"/>
        <v>Q2/2022</v>
      </c>
      <c r="C81" s="54">
        <f>D80+1</f>
        <v>44652</v>
      </c>
      <c r="D81" s="54">
        <f t="shared" si="25"/>
        <v>44742</v>
      </c>
      <c r="E81" s="58">
        <f>D81-C81+1</f>
        <v>91</v>
      </c>
      <c r="F81" s="59">
        <f>VLOOKUP(D81,'FERC Interest Rate'!$A:$B,2,TRUE)</f>
        <v>3.2500000000000001E-2</v>
      </c>
      <c r="G81" s="60">
        <f>O80</f>
        <v>195.64727476783304</v>
      </c>
      <c r="H81" s="60">
        <v>0</v>
      </c>
      <c r="I81" s="81">
        <f t="shared" si="29"/>
        <v>3.036115887984816</v>
      </c>
      <c r="J81" s="61">
        <f t="shared" si="27"/>
        <v>1.5852789455503185</v>
      </c>
      <c r="K81" s="5">
        <f>+SUM(I81:J81)</f>
        <v>4.6213948335351347</v>
      </c>
      <c r="L81" s="61">
        <f t="shared" si="28"/>
        <v>14.75</v>
      </c>
      <c r="M81" s="90">
        <f>+SUM(K81:L81)</f>
        <v>19.371394833535135</v>
      </c>
      <c r="N81" s="5">
        <f t="shared" si="19"/>
        <v>197.23255371338337</v>
      </c>
      <c r="O81" s="60">
        <f t="shared" si="20"/>
        <v>177.86115887984823</v>
      </c>
    </row>
    <row r="82" spans="1:15" x14ac:dyDescent="0.25">
      <c r="A82" s="63" t="s">
        <v>54</v>
      </c>
      <c r="B82" s="58" t="str">
        <f t="shared" si="21"/>
        <v>Q3/2022</v>
      </c>
      <c r="C82" s="54">
        <f t="shared" ref="C82:C91" si="30">D81+1</f>
        <v>44743</v>
      </c>
      <c r="D82" s="54">
        <f t="shared" si="25"/>
        <v>44834</v>
      </c>
      <c r="E82" s="58">
        <f t="shared" ref="E82:E91" si="31">D82-C82+1</f>
        <v>92</v>
      </c>
      <c r="F82" s="59">
        <f>VLOOKUP(D82,'FERC Interest Rate'!$A:$B,2,TRUE)</f>
        <v>3.5999999999999997E-2</v>
      </c>
      <c r="G82" s="60">
        <f t="shared" ref="G82:G91" si="32">O81</f>
        <v>177.86115887984823</v>
      </c>
      <c r="H82" s="60">
        <v>0</v>
      </c>
      <c r="I82" s="81">
        <f t="shared" si="29"/>
        <v>3.036115887984816</v>
      </c>
      <c r="J82" s="61">
        <f t="shared" si="27"/>
        <v>1.6139072827672805</v>
      </c>
      <c r="K82" s="5">
        <f t="shared" ref="K82:K91" si="33">+SUM(I82:J82)</f>
        <v>4.650023170752096</v>
      </c>
      <c r="L82" s="61">
        <f t="shared" si="28"/>
        <v>14.75</v>
      </c>
      <c r="M82" s="90">
        <f t="shared" ref="M82:M91" si="34">+SUM(K82:L82)</f>
        <v>19.400023170752096</v>
      </c>
      <c r="N82" s="5">
        <f t="shared" si="19"/>
        <v>179.47506616261552</v>
      </c>
      <c r="O82" s="60">
        <f t="shared" si="20"/>
        <v>160.07504299186343</v>
      </c>
    </row>
    <row r="83" spans="1:15" x14ac:dyDescent="0.25">
      <c r="A83" s="63" t="s">
        <v>55</v>
      </c>
      <c r="B83" s="58" t="str">
        <f t="shared" si="21"/>
        <v>Q4/2022</v>
      </c>
      <c r="C83" s="54">
        <f t="shared" si="30"/>
        <v>44835</v>
      </c>
      <c r="D83" s="54">
        <f t="shared" si="25"/>
        <v>44926</v>
      </c>
      <c r="E83" s="58">
        <f t="shared" si="31"/>
        <v>92</v>
      </c>
      <c r="F83" s="59">
        <f>VLOOKUP(D83,'FERC Interest Rate'!$A:$B,2,TRUE)</f>
        <v>4.9099999999999998E-2</v>
      </c>
      <c r="G83" s="60">
        <f t="shared" si="32"/>
        <v>160.07504299186343</v>
      </c>
      <c r="H83" s="60">
        <v>0</v>
      </c>
      <c r="I83" s="81">
        <f t="shared" si="29"/>
        <v>3.036115887984816</v>
      </c>
      <c r="J83" s="61">
        <f t="shared" si="27"/>
        <v>1.9810711895968371</v>
      </c>
      <c r="K83" s="5">
        <f t="shared" si="33"/>
        <v>5.0171870775816529</v>
      </c>
      <c r="L83" s="61">
        <f t="shared" si="28"/>
        <v>14.75</v>
      </c>
      <c r="M83" s="90">
        <f t="shared" si="34"/>
        <v>19.767187077581653</v>
      </c>
      <c r="N83" s="5">
        <f t="shared" si="19"/>
        <v>162.05611418146026</v>
      </c>
      <c r="O83" s="60">
        <f t="shared" si="20"/>
        <v>142.28892710387862</v>
      </c>
    </row>
    <row r="84" spans="1:15" x14ac:dyDescent="0.25">
      <c r="A84" s="63" t="s">
        <v>56</v>
      </c>
      <c r="B84" s="58" t="str">
        <f t="shared" si="21"/>
        <v>Q1/2023</v>
      </c>
      <c r="C84" s="54">
        <f t="shared" si="30"/>
        <v>44927</v>
      </c>
      <c r="D84" s="54">
        <f t="shared" si="25"/>
        <v>45016</v>
      </c>
      <c r="E84" s="58">
        <f t="shared" si="31"/>
        <v>90</v>
      </c>
      <c r="F84" s="59">
        <f>VLOOKUP(D84,'FERC Interest Rate'!$A:$B,2,TRUE)</f>
        <v>6.3100000000000003E-2</v>
      </c>
      <c r="G84" s="60">
        <f t="shared" si="32"/>
        <v>142.28892710387862</v>
      </c>
      <c r="H84" s="60">
        <v>0</v>
      </c>
      <c r="I84" s="81">
        <f t="shared" si="29"/>
        <v>3.036115887984816</v>
      </c>
      <c r="J84" s="61">
        <f t="shared" si="27"/>
        <v>2.2138597726655522</v>
      </c>
      <c r="K84" s="5">
        <f t="shared" si="33"/>
        <v>5.2499756606503682</v>
      </c>
      <c r="L84" s="61">
        <f t="shared" si="28"/>
        <v>14.75</v>
      </c>
      <c r="M84" s="90">
        <f t="shared" si="34"/>
        <v>19.999975660650367</v>
      </c>
      <c r="N84" s="5">
        <f t="shared" si="19"/>
        <v>144.50278687654418</v>
      </c>
      <c r="O84" s="60">
        <f t="shared" si="20"/>
        <v>124.5028112158938</v>
      </c>
    </row>
    <row r="85" spans="1:15" x14ac:dyDescent="0.25">
      <c r="A85" s="63" t="s">
        <v>57</v>
      </c>
      <c r="B85" s="58" t="str">
        <f t="shared" si="21"/>
        <v>Q2/2023</v>
      </c>
      <c r="C85" s="54">
        <f t="shared" si="30"/>
        <v>45017</v>
      </c>
      <c r="D85" s="54">
        <f t="shared" si="25"/>
        <v>45107</v>
      </c>
      <c r="E85" s="58">
        <f t="shared" si="31"/>
        <v>91</v>
      </c>
      <c r="F85" s="59">
        <f>VLOOKUP(D85,'FERC Interest Rate'!$A:$B,2,TRUE)</f>
        <v>7.4999999999999997E-2</v>
      </c>
      <c r="G85" s="60">
        <f t="shared" si="32"/>
        <v>124.5028112158938</v>
      </c>
      <c r="H85" s="60">
        <v>0</v>
      </c>
      <c r="I85" s="81">
        <f t="shared" si="29"/>
        <v>3.036115887984816</v>
      </c>
      <c r="J85" s="61">
        <f t="shared" si="27"/>
        <v>2.3280320179410277</v>
      </c>
      <c r="K85" s="5">
        <f t="shared" si="33"/>
        <v>5.3641479059258437</v>
      </c>
      <c r="L85" s="61">
        <f t="shared" si="28"/>
        <v>14.75</v>
      </c>
      <c r="M85" s="90">
        <f t="shared" si="34"/>
        <v>20.114147905925844</v>
      </c>
      <c r="N85" s="5">
        <f t="shared" si="19"/>
        <v>126.83084323383483</v>
      </c>
      <c r="O85" s="60">
        <f t="shared" si="20"/>
        <v>106.71669532790898</v>
      </c>
    </row>
    <row r="86" spans="1:15" x14ac:dyDescent="0.25">
      <c r="A86" s="63" t="s">
        <v>58</v>
      </c>
      <c r="B86" s="58" t="str">
        <f t="shared" si="21"/>
        <v>Q3/2023</v>
      </c>
      <c r="C86" s="54">
        <f t="shared" si="30"/>
        <v>45108</v>
      </c>
      <c r="D86" s="54">
        <f t="shared" si="25"/>
        <v>45199</v>
      </c>
      <c r="E86" s="58">
        <f t="shared" si="31"/>
        <v>92</v>
      </c>
      <c r="F86" s="59">
        <f>VLOOKUP(D86,'FERC Interest Rate'!$A:$B,2,TRUE)</f>
        <v>8.0199999999999994E-2</v>
      </c>
      <c r="G86" s="60">
        <f t="shared" si="32"/>
        <v>106.71669532790898</v>
      </c>
      <c r="H86" s="60">
        <v>0</v>
      </c>
      <c r="I86" s="81">
        <f t="shared" si="29"/>
        <v>3.036115887984816</v>
      </c>
      <c r="J86" s="61">
        <f t="shared" si="27"/>
        <v>2.1572560679655988</v>
      </c>
      <c r="K86" s="5">
        <f t="shared" si="33"/>
        <v>5.1933719559504148</v>
      </c>
      <c r="L86" s="61">
        <f t="shared" si="28"/>
        <v>14.75</v>
      </c>
      <c r="M86" s="90">
        <f t="shared" si="34"/>
        <v>19.943371955950415</v>
      </c>
      <c r="N86" s="5">
        <f t="shared" si="19"/>
        <v>108.87395139587458</v>
      </c>
      <c r="O86" s="60">
        <f t="shared" si="20"/>
        <v>88.930579439924159</v>
      </c>
    </row>
    <row r="87" spans="1:15" x14ac:dyDescent="0.25">
      <c r="A87" s="63" t="s">
        <v>59</v>
      </c>
      <c r="B87" s="58" t="str">
        <f t="shared" si="21"/>
        <v>Q4/2023</v>
      </c>
      <c r="C87" s="54">
        <f t="shared" si="30"/>
        <v>45200</v>
      </c>
      <c r="D87" s="54">
        <f t="shared" si="25"/>
        <v>45291</v>
      </c>
      <c r="E87" s="58">
        <f t="shared" si="31"/>
        <v>92</v>
      </c>
      <c r="F87" s="59">
        <f>VLOOKUP(D87,'FERC Interest Rate'!$A:$B,2,TRUE)</f>
        <v>8.3500000000000005E-2</v>
      </c>
      <c r="G87" s="60">
        <f t="shared" si="32"/>
        <v>88.930579439924159</v>
      </c>
      <c r="H87" s="60">
        <v>0</v>
      </c>
      <c r="I87" s="81">
        <f t="shared" si="29"/>
        <v>3.036115887984816</v>
      </c>
      <c r="J87" s="61">
        <f t="shared" si="27"/>
        <v>1.8716841404314999</v>
      </c>
      <c r="K87" s="5">
        <f t="shared" si="33"/>
        <v>4.9078000284163164</v>
      </c>
      <c r="L87" s="61">
        <f t="shared" si="28"/>
        <v>14.75</v>
      </c>
      <c r="M87" s="90">
        <f t="shared" si="34"/>
        <v>19.657800028416318</v>
      </c>
      <c r="N87" s="5">
        <f t="shared" si="19"/>
        <v>90.802263580355657</v>
      </c>
      <c r="O87" s="60">
        <f t="shared" si="20"/>
        <v>71.144463551939339</v>
      </c>
    </row>
    <row r="88" spans="1:15" x14ac:dyDescent="0.25">
      <c r="A88" s="63" t="s">
        <v>60</v>
      </c>
      <c r="B88" s="58" t="str">
        <f t="shared" si="21"/>
        <v>Q1/2024</v>
      </c>
      <c r="C88" s="54">
        <f t="shared" si="30"/>
        <v>45292</v>
      </c>
      <c r="D88" s="54">
        <f t="shared" si="25"/>
        <v>45382</v>
      </c>
      <c r="E88" s="58">
        <f t="shared" si="31"/>
        <v>91</v>
      </c>
      <c r="F88" s="59">
        <f>VLOOKUP(D88,'FERC Interest Rate'!$A:$B,2,TRUE)</f>
        <v>8.5000000000000006E-2</v>
      </c>
      <c r="G88" s="60">
        <f t="shared" si="32"/>
        <v>71.144463551939339</v>
      </c>
      <c r="H88" s="60">
        <v>0</v>
      </c>
      <c r="I88" s="81">
        <f t="shared" si="29"/>
        <v>3.036115887984816</v>
      </c>
      <c r="J88" s="61">
        <f t="shared" si="27"/>
        <v>1.5035585398203575</v>
      </c>
      <c r="K88" s="5">
        <f t="shared" si="33"/>
        <v>4.5396744278051733</v>
      </c>
      <c r="L88" s="61">
        <f t="shared" si="28"/>
        <v>14.75</v>
      </c>
      <c r="M88" s="90">
        <f t="shared" si="34"/>
        <v>19.289674427805174</v>
      </c>
      <c r="N88" s="5">
        <f t="shared" si="19"/>
        <v>72.648022091759699</v>
      </c>
      <c r="O88" s="60">
        <f t="shared" si="20"/>
        <v>53.358347663954525</v>
      </c>
    </row>
    <row r="89" spans="1:15" x14ac:dyDescent="0.25">
      <c r="A89" s="63" t="s">
        <v>61</v>
      </c>
      <c r="B89" s="58" t="str">
        <f t="shared" si="21"/>
        <v>Q2/2024</v>
      </c>
      <c r="C89" s="54">
        <f t="shared" si="30"/>
        <v>45383</v>
      </c>
      <c r="D89" s="54">
        <f t="shared" si="25"/>
        <v>45473</v>
      </c>
      <c r="E89" s="58">
        <f t="shared" si="31"/>
        <v>91</v>
      </c>
      <c r="F89" s="59">
        <f>VLOOKUP(D89,'FERC Interest Rate'!$A:$B,2,TRUE)</f>
        <v>8.5000000000000006E-2</v>
      </c>
      <c r="G89" s="60">
        <f t="shared" si="32"/>
        <v>53.358347663954525</v>
      </c>
      <c r="H89" s="60">
        <v>0</v>
      </c>
      <c r="I89" s="81">
        <f t="shared" si="29"/>
        <v>3.036115887984816</v>
      </c>
      <c r="J89" s="61">
        <f t="shared" si="27"/>
        <v>1.1276689048652686</v>
      </c>
      <c r="K89" s="5">
        <f t="shared" si="33"/>
        <v>4.1637847928500848</v>
      </c>
      <c r="L89" s="61">
        <f t="shared" si="28"/>
        <v>14.75</v>
      </c>
      <c r="M89" s="90">
        <f t="shared" si="34"/>
        <v>18.913784792850084</v>
      </c>
      <c r="N89" s="5">
        <f t="shared" si="19"/>
        <v>54.486016568819792</v>
      </c>
      <c r="O89" s="60">
        <f t="shared" si="20"/>
        <v>35.572231775969712</v>
      </c>
    </row>
    <row r="90" spans="1:15" x14ac:dyDescent="0.25">
      <c r="A90" s="63" t="s">
        <v>62</v>
      </c>
      <c r="B90" s="58" t="str">
        <f t="shared" si="21"/>
        <v>Q3/2024</v>
      </c>
      <c r="C90" s="54">
        <f t="shared" si="30"/>
        <v>45474</v>
      </c>
      <c r="D90" s="54">
        <f t="shared" si="25"/>
        <v>45565</v>
      </c>
      <c r="E90" s="58">
        <f t="shared" si="31"/>
        <v>92</v>
      </c>
      <c r="F90" s="59">
        <f>VLOOKUP(D90,'FERC Interest Rate'!$A:$B,2,TRUE)</f>
        <v>8.5000000000000006E-2</v>
      </c>
      <c r="G90" s="60">
        <f t="shared" si="32"/>
        <v>35.572231775969712</v>
      </c>
      <c r="H90" s="60">
        <v>0</v>
      </c>
      <c r="I90" s="81">
        <f t="shared" si="29"/>
        <v>3.036115887984816</v>
      </c>
      <c r="J90" s="61">
        <f t="shared" si="27"/>
        <v>0.76004058056853319</v>
      </c>
      <c r="K90" s="5">
        <f t="shared" si="33"/>
        <v>3.7961564685533493</v>
      </c>
      <c r="L90" s="61">
        <f t="shared" si="28"/>
        <v>14.75</v>
      </c>
      <c r="M90" s="90">
        <f t="shared" si="34"/>
        <v>18.546156468553349</v>
      </c>
      <c r="N90" s="5">
        <f t="shared" si="19"/>
        <v>36.332272356538247</v>
      </c>
      <c r="O90" s="60">
        <f t="shared" si="20"/>
        <v>17.786115887984895</v>
      </c>
    </row>
    <row r="91" spans="1:15" x14ac:dyDescent="0.25">
      <c r="A91" s="63" t="s">
        <v>63</v>
      </c>
      <c r="B91" s="58" t="str">
        <f t="shared" si="21"/>
        <v>Q4/2024</v>
      </c>
      <c r="C91" s="54">
        <f t="shared" si="30"/>
        <v>45566</v>
      </c>
      <c r="D91" s="54">
        <f t="shared" si="25"/>
        <v>45657</v>
      </c>
      <c r="E91" s="58">
        <f t="shared" si="31"/>
        <v>92</v>
      </c>
      <c r="F91" s="59">
        <f>VLOOKUP(D91,'FERC Interest Rate'!$A:$B,2,TRUE)</f>
        <v>8.5000000000000006E-2</v>
      </c>
      <c r="G91" s="60">
        <f t="shared" si="32"/>
        <v>17.786115887984895</v>
      </c>
      <c r="H91" s="60">
        <v>0</v>
      </c>
      <c r="I91" s="81">
        <f t="shared" si="29"/>
        <v>3.036115887984816</v>
      </c>
      <c r="J91" s="61">
        <f t="shared" si="27"/>
        <v>0.38002029028426743</v>
      </c>
      <c r="K91" s="5">
        <f t="shared" si="33"/>
        <v>3.4161361782690833</v>
      </c>
      <c r="L91" s="61">
        <f t="shared" si="28"/>
        <v>14.75</v>
      </c>
      <c r="M91" s="90">
        <f t="shared" si="34"/>
        <v>18.166136178269085</v>
      </c>
      <c r="N91" s="5">
        <f t="shared" si="19"/>
        <v>18.166136178269163</v>
      </c>
      <c r="O91" s="60">
        <f t="shared" si="20"/>
        <v>7.9047879353311146E-14</v>
      </c>
    </row>
    <row r="92" spans="1:15" ht="13.5" thickBot="1" x14ac:dyDescent="0.35">
      <c r="A92" s="101"/>
      <c r="B92" s="102"/>
      <c r="C92" s="103"/>
      <c r="D92" s="103"/>
      <c r="E92" s="102"/>
      <c r="F92" s="102"/>
      <c r="G92" s="92">
        <f t="shared" ref="G92:O92" si="35">SUM(G55:G91)</f>
        <v>9119.1348566087108</v>
      </c>
      <c r="H92" s="92">
        <f t="shared" si="35"/>
        <v>60.722317759696324</v>
      </c>
      <c r="I92" s="93">
        <f t="shared" si="35"/>
        <v>60.722317759696303</v>
      </c>
      <c r="J92" s="92">
        <f t="shared" si="35"/>
        <v>41.163829168054555</v>
      </c>
      <c r="K92" s="92">
        <f t="shared" si="35"/>
        <v>101.88614692775087</v>
      </c>
      <c r="L92" s="92">
        <f t="shared" si="35"/>
        <v>295</v>
      </c>
      <c r="M92" s="94">
        <f t="shared" si="35"/>
        <v>396.88614692775087</v>
      </c>
      <c r="N92" s="92">
        <f t="shared" si="35"/>
        <v>9221.0210035364635</v>
      </c>
      <c r="O92" s="92">
        <f t="shared" si="35"/>
        <v>8824.1348566087127</v>
      </c>
    </row>
    <row r="93" spans="1:15" ht="13" thickTop="1" x14ac:dyDescent="0.25">
      <c r="B93" s="6"/>
      <c r="C93" s="9"/>
      <c r="D93" s="9"/>
      <c r="E93" s="6"/>
      <c r="F93" s="6"/>
      <c r="G93" s="61"/>
      <c r="H93" s="48"/>
      <c r="I93" s="83"/>
      <c r="J93" s="61"/>
      <c r="L93" s="48"/>
      <c r="M93" s="91"/>
    </row>
    <row r="94" spans="1:15" ht="37" x14ac:dyDescent="0.3">
      <c r="A94" s="62" t="s">
        <v>43</v>
      </c>
      <c r="B94" s="62" t="s">
        <v>3</v>
      </c>
      <c r="C94" s="62" t="s">
        <v>4</v>
      </c>
      <c r="D94" s="62" t="s">
        <v>5</v>
      </c>
      <c r="E94" s="62" t="s">
        <v>6</v>
      </c>
      <c r="F94" s="62" t="s">
        <v>7</v>
      </c>
      <c r="G94" s="62" t="s">
        <v>70</v>
      </c>
      <c r="H94" s="62" t="s">
        <v>71</v>
      </c>
      <c r="I94" s="77" t="s">
        <v>72</v>
      </c>
      <c r="J94" s="78" t="s">
        <v>73</v>
      </c>
      <c r="K94" s="78" t="s">
        <v>74</v>
      </c>
      <c r="L94" s="78" t="s">
        <v>75</v>
      </c>
      <c r="M94" s="79" t="s">
        <v>65</v>
      </c>
      <c r="N94" s="62" t="s">
        <v>76</v>
      </c>
      <c r="O94" s="62" t="s">
        <v>77</v>
      </c>
    </row>
    <row r="95" spans="1:15" ht="13" x14ac:dyDescent="0.3">
      <c r="A95" s="123" t="s">
        <v>37</v>
      </c>
      <c r="B95" s="198" t="s">
        <v>45</v>
      </c>
      <c r="C95" s="54">
        <f>VLOOKUP(B95,A$1:F$24,2,FALSE)</f>
        <v>42333</v>
      </c>
      <c r="D95" s="54">
        <f>DATE(YEAR(C95),IF(MONTH(C95)&lt;=3,3,IF(MONTH(C95)&lt;=6,6,IF(MONTH(C95)&lt;=9,9,12))),IF(OR(MONTH(C95)&lt;=3,MONTH(C95)&gt;=10),31,30))</f>
        <v>42369</v>
      </c>
      <c r="E95" s="58">
        <f>D95-C95+1</f>
        <v>37</v>
      </c>
      <c r="F95" s="59">
        <f>VLOOKUP(D95,'FERC Interest Rate'!$A:$B,2,TRUE)</f>
        <v>3.2500000000000001E-2</v>
      </c>
      <c r="G95" s="60">
        <f>VLOOKUP(B95,$A$1:$F$24,5,FALSE)</f>
        <v>416</v>
      </c>
      <c r="H95" s="60">
        <f t="shared" ref="H95:H112" si="36">G95*F95*(E95/(DATE(YEAR(D95),12,31)-DATE(YEAR(D95),1,1)+1))</f>
        <v>1.3705205479452054</v>
      </c>
      <c r="I95" s="122">
        <v>0</v>
      </c>
      <c r="J95" s="61">
        <v>0</v>
      </c>
      <c r="K95" s="5">
        <f t="shared" ref="K95:K118" si="37">+SUM(I95:J95)</f>
        <v>0</v>
      </c>
      <c r="L95" s="61">
        <v>0</v>
      </c>
      <c r="M95" s="90">
        <f t="shared" ref="M95:M118" si="38">+SUM(K95:L95)</f>
        <v>0</v>
      </c>
      <c r="N95" s="5">
        <f t="shared" ref="N95:N131" si="39">+G95+H95+J95</f>
        <v>417.3705205479452</v>
      </c>
      <c r="O95" s="60">
        <f t="shared" ref="O95:O131" si="40">G95+H95-L95-I95</f>
        <v>417.3705205479452</v>
      </c>
    </row>
    <row r="96" spans="1:15" x14ac:dyDescent="0.25">
      <c r="A96" s="63" t="s">
        <v>22</v>
      </c>
      <c r="B96" s="58" t="str">
        <f t="shared" ref="B96:B131" si="41">+IF(MONTH(C96)&lt;4,"Q1",IF(MONTH(C96)&lt;7,"Q2",IF(MONTH(C96)&lt;10,"Q3","Q4")))&amp;"/"&amp;YEAR(C96)</f>
        <v>Q1/2016</v>
      </c>
      <c r="C96" s="54">
        <f>D95+1</f>
        <v>42370</v>
      </c>
      <c r="D96" s="54">
        <f>EOMONTH(D95,3)</f>
        <v>42460</v>
      </c>
      <c r="E96" s="58">
        <f t="shared" ref="E96:E118" si="42">D96-C96+1</f>
        <v>91</v>
      </c>
      <c r="F96" s="59">
        <f>VLOOKUP(D96,'FERC Interest Rate'!$A:$B,2,TRUE)</f>
        <v>3.2500000000000001E-2</v>
      </c>
      <c r="G96" s="60">
        <f t="shared" ref="G96:G118" si="43">O95</f>
        <v>417.3705205479452</v>
      </c>
      <c r="H96" s="60">
        <f t="shared" si="36"/>
        <v>3.3726046844823712</v>
      </c>
      <c r="I96" s="122">
        <v>0</v>
      </c>
      <c r="J96" s="61">
        <v>0</v>
      </c>
      <c r="K96" s="5">
        <f t="shared" si="37"/>
        <v>0</v>
      </c>
      <c r="L96" s="61">
        <v>0</v>
      </c>
      <c r="M96" s="90">
        <f t="shared" si="38"/>
        <v>0</v>
      </c>
      <c r="N96" s="5">
        <f t="shared" si="39"/>
        <v>420.74312523242759</v>
      </c>
      <c r="O96" s="60">
        <f t="shared" si="40"/>
        <v>420.74312523242759</v>
      </c>
    </row>
    <row r="97" spans="1:15" x14ac:dyDescent="0.25">
      <c r="A97" s="63" t="s">
        <v>22</v>
      </c>
      <c r="B97" s="58" t="str">
        <f t="shared" si="41"/>
        <v>Q2/2016</v>
      </c>
      <c r="C97" s="54">
        <f t="shared" ref="C97:C118" si="44">D96+1</f>
        <v>42461</v>
      </c>
      <c r="D97" s="54">
        <f t="shared" ref="D97:D131" si="45">EOMONTH(D96,3)</f>
        <v>42551</v>
      </c>
      <c r="E97" s="58">
        <f t="shared" si="42"/>
        <v>91</v>
      </c>
      <c r="F97" s="59">
        <f>VLOOKUP(D97,'FERC Interest Rate'!$A:$B,2,TRUE)</f>
        <v>3.4599999999999999E-2</v>
      </c>
      <c r="G97" s="60">
        <f t="shared" si="43"/>
        <v>420.74312523242759</v>
      </c>
      <c r="H97" s="60">
        <f t="shared" si="36"/>
        <v>3.6195404483792935</v>
      </c>
      <c r="I97" s="122">
        <v>0</v>
      </c>
      <c r="J97" s="61">
        <v>0</v>
      </c>
      <c r="K97" s="5">
        <f t="shared" si="37"/>
        <v>0</v>
      </c>
      <c r="L97" s="61">
        <v>0</v>
      </c>
      <c r="M97" s="90">
        <f t="shared" si="38"/>
        <v>0</v>
      </c>
      <c r="N97" s="5">
        <f t="shared" si="39"/>
        <v>424.36266568080686</v>
      </c>
      <c r="O97" s="60">
        <f t="shared" si="40"/>
        <v>424.36266568080686</v>
      </c>
    </row>
    <row r="98" spans="1:15" x14ac:dyDescent="0.25">
      <c r="A98" s="63" t="s">
        <v>22</v>
      </c>
      <c r="B98" s="58" t="str">
        <f t="shared" si="41"/>
        <v>Q3/2016</v>
      </c>
      <c r="C98" s="54">
        <f t="shared" si="44"/>
        <v>42552</v>
      </c>
      <c r="D98" s="54">
        <f t="shared" si="45"/>
        <v>42643</v>
      </c>
      <c r="E98" s="58">
        <f t="shared" si="42"/>
        <v>92</v>
      </c>
      <c r="F98" s="59">
        <f>VLOOKUP(D98,'FERC Interest Rate'!$A:$B,2,TRUE)</f>
        <v>3.5000000000000003E-2</v>
      </c>
      <c r="G98" s="60">
        <f t="shared" si="43"/>
        <v>424.36266568080686</v>
      </c>
      <c r="H98" s="60">
        <f t="shared" si="36"/>
        <v>3.7334638893229459</v>
      </c>
      <c r="I98" s="122">
        <v>0</v>
      </c>
      <c r="J98" s="61">
        <v>0</v>
      </c>
      <c r="K98" s="5">
        <f t="shared" si="37"/>
        <v>0</v>
      </c>
      <c r="L98" s="61">
        <v>0</v>
      </c>
      <c r="M98" s="90">
        <f t="shared" si="38"/>
        <v>0</v>
      </c>
      <c r="N98" s="5">
        <f t="shared" si="39"/>
        <v>428.09612957012979</v>
      </c>
      <c r="O98" s="60">
        <f t="shared" si="40"/>
        <v>428.09612957012979</v>
      </c>
    </row>
    <row r="99" spans="1:15" x14ac:dyDescent="0.25">
      <c r="A99" s="63" t="s">
        <v>22</v>
      </c>
      <c r="B99" s="58" t="str">
        <f t="shared" si="41"/>
        <v>Q4/2016</v>
      </c>
      <c r="C99" s="54">
        <f t="shared" si="44"/>
        <v>42644</v>
      </c>
      <c r="D99" s="54">
        <f t="shared" si="45"/>
        <v>42735</v>
      </c>
      <c r="E99" s="58">
        <f t="shared" si="42"/>
        <v>92</v>
      </c>
      <c r="F99" s="59">
        <f>VLOOKUP(D99,'FERC Interest Rate'!$A:$B,2,TRUE)</f>
        <v>3.5000000000000003E-2</v>
      </c>
      <c r="G99" s="60">
        <f t="shared" si="43"/>
        <v>428.09612957012979</v>
      </c>
      <c r="H99" s="60">
        <f t="shared" si="36"/>
        <v>3.7663102109721804</v>
      </c>
      <c r="I99" s="81">
        <v>0</v>
      </c>
      <c r="J99" s="61">
        <v>0</v>
      </c>
      <c r="K99" s="5">
        <f t="shared" si="37"/>
        <v>0</v>
      </c>
      <c r="L99" s="61">
        <v>0</v>
      </c>
      <c r="M99" s="90">
        <f t="shared" si="38"/>
        <v>0</v>
      </c>
      <c r="N99" s="5">
        <f t="shared" si="39"/>
        <v>431.86243978110195</v>
      </c>
      <c r="O99" s="60">
        <f t="shared" si="40"/>
        <v>431.86243978110195</v>
      </c>
    </row>
    <row r="100" spans="1:15" x14ac:dyDescent="0.25">
      <c r="A100" s="63" t="s">
        <v>22</v>
      </c>
      <c r="B100" s="58" t="str">
        <f t="shared" si="41"/>
        <v>Q1/2017</v>
      </c>
      <c r="C100" s="54">
        <f t="shared" si="44"/>
        <v>42736</v>
      </c>
      <c r="D100" s="54">
        <f t="shared" si="45"/>
        <v>42825</v>
      </c>
      <c r="E100" s="58">
        <f t="shared" si="42"/>
        <v>90</v>
      </c>
      <c r="F100" s="59">
        <f>VLOOKUP(D100,'FERC Interest Rate'!$A:$B,2,TRUE)</f>
        <v>3.5000000000000003E-2</v>
      </c>
      <c r="G100" s="60">
        <f t="shared" si="43"/>
        <v>431.86243978110195</v>
      </c>
      <c r="H100" s="60">
        <f t="shared" si="36"/>
        <v>3.7270320145492359</v>
      </c>
      <c r="I100" s="81">
        <v>0</v>
      </c>
      <c r="J100" s="61">
        <v>0</v>
      </c>
      <c r="K100" s="5">
        <f t="shared" si="37"/>
        <v>0</v>
      </c>
      <c r="L100" s="61">
        <v>0</v>
      </c>
      <c r="M100" s="90">
        <f t="shared" si="38"/>
        <v>0</v>
      </c>
      <c r="N100" s="5">
        <f t="shared" si="39"/>
        <v>435.58947179565121</v>
      </c>
      <c r="O100" s="60">
        <f t="shared" si="40"/>
        <v>435.58947179565121</v>
      </c>
    </row>
    <row r="101" spans="1:15" x14ac:dyDescent="0.25">
      <c r="A101" s="63" t="s">
        <v>22</v>
      </c>
      <c r="B101" s="58" t="str">
        <f t="shared" si="41"/>
        <v>Q2/2017</v>
      </c>
      <c r="C101" s="54">
        <f t="shared" si="44"/>
        <v>42826</v>
      </c>
      <c r="D101" s="54">
        <f t="shared" si="45"/>
        <v>42916</v>
      </c>
      <c r="E101" s="58">
        <f t="shared" si="42"/>
        <v>91</v>
      </c>
      <c r="F101" s="59">
        <f>VLOOKUP(D101,'FERC Interest Rate'!$A:$B,2,TRUE)</f>
        <v>3.7100000000000001E-2</v>
      </c>
      <c r="G101" s="60">
        <f t="shared" si="43"/>
        <v>435.58947179565121</v>
      </c>
      <c r="H101" s="60">
        <f t="shared" si="36"/>
        <v>4.0290236047378025</v>
      </c>
      <c r="I101" s="81">
        <v>0</v>
      </c>
      <c r="J101" s="61">
        <v>0</v>
      </c>
      <c r="K101" s="5">
        <f t="shared" si="37"/>
        <v>0</v>
      </c>
      <c r="L101" s="61">
        <v>0</v>
      </c>
      <c r="M101" s="90">
        <f t="shared" si="38"/>
        <v>0</v>
      </c>
      <c r="N101" s="5">
        <f t="shared" si="39"/>
        <v>439.61849540038901</v>
      </c>
      <c r="O101" s="60">
        <f t="shared" si="40"/>
        <v>439.61849540038901</v>
      </c>
    </row>
    <row r="102" spans="1:15" x14ac:dyDescent="0.25">
      <c r="A102" s="63" t="s">
        <v>22</v>
      </c>
      <c r="B102" s="58" t="str">
        <f t="shared" si="41"/>
        <v>Q3/2017</v>
      </c>
      <c r="C102" s="54">
        <f t="shared" si="44"/>
        <v>42917</v>
      </c>
      <c r="D102" s="54">
        <f t="shared" si="45"/>
        <v>43008</v>
      </c>
      <c r="E102" s="58">
        <f t="shared" si="42"/>
        <v>92</v>
      </c>
      <c r="F102" s="59">
        <f>VLOOKUP(D102,'FERC Interest Rate'!$A:$B,2,TRUE)</f>
        <v>3.9600000000000003E-2</v>
      </c>
      <c r="G102" s="60">
        <f t="shared" si="43"/>
        <v>439.61849540038901</v>
      </c>
      <c r="H102" s="60">
        <f t="shared" si="36"/>
        <v>4.3879948012128693</v>
      </c>
      <c r="I102" s="122">
        <v>0</v>
      </c>
      <c r="J102" s="61">
        <v>0</v>
      </c>
      <c r="K102" s="5">
        <f t="shared" ref="K102:K111" si="46">+SUM(I102:J102)</f>
        <v>0</v>
      </c>
      <c r="L102" s="61">
        <v>0</v>
      </c>
      <c r="M102" s="90">
        <f t="shared" si="38"/>
        <v>0</v>
      </c>
      <c r="N102" s="5">
        <f t="shared" si="39"/>
        <v>444.00649020160188</v>
      </c>
      <c r="O102" s="60">
        <f t="shared" si="40"/>
        <v>444.00649020160188</v>
      </c>
    </row>
    <row r="103" spans="1:15" x14ac:dyDescent="0.25">
      <c r="A103" s="63" t="s">
        <v>22</v>
      </c>
      <c r="B103" s="58" t="str">
        <f t="shared" si="41"/>
        <v>Q4/2017</v>
      </c>
      <c r="C103" s="54">
        <f t="shared" si="44"/>
        <v>43009</v>
      </c>
      <c r="D103" s="54">
        <f t="shared" si="45"/>
        <v>43100</v>
      </c>
      <c r="E103" s="58">
        <f t="shared" si="42"/>
        <v>92</v>
      </c>
      <c r="F103" s="59">
        <f>VLOOKUP(D103,'FERC Interest Rate'!$A:$B,2,TRUE)</f>
        <v>4.2099999999999999E-2</v>
      </c>
      <c r="G103" s="60">
        <f t="shared" si="43"/>
        <v>444.00649020160188</v>
      </c>
      <c r="H103" s="60">
        <f t="shared" si="36"/>
        <v>4.7115779119146417</v>
      </c>
      <c r="I103" s="81">
        <v>0</v>
      </c>
      <c r="J103" s="61">
        <v>0</v>
      </c>
      <c r="K103" s="5">
        <f t="shared" si="46"/>
        <v>0</v>
      </c>
      <c r="L103" s="61">
        <v>0</v>
      </c>
      <c r="M103" s="90">
        <f t="shared" si="38"/>
        <v>0</v>
      </c>
      <c r="N103" s="5">
        <f t="shared" si="39"/>
        <v>448.71806811351649</v>
      </c>
      <c r="O103" s="60">
        <f t="shared" si="40"/>
        <v>448.71806811351649</v>
      </c>
    </row>
    <row r="104" spans="1:15" x14ac:dyDescent="0.25">
      <c r="A104" s="63" t="s">
        <v>22</v>
      </c>
      <c r="B104" s="58" t="str">
        <f t="shared" si="41"/>
        <v>Q1/2018</v>
      </c>
      <c r="C104" s="54">
        <f t="shared" si="44"/>
        <v>43101</v>
      </c>
      <c r="D104" s="54">
        <f t="shared" si="45"/>
        <v>43190</v>
      </c>
      <c r="E104" s="58">
        <f t="shared" si="42"/>
        <v>90</v>
      </c>
      <c r="F104" s="59">
        <f>VLOOKUP(D104,'FERC Interest Rate'!$A:$B,2,TRUE)</f>
        <v>4.2500000000000003E-2</v>
      </c>
      <c r="G104" s="60">
        <f t="shared" si="43"/>
        <v>448.71806811351649</v>
      </c>
      <c r="H104" s="60">
        <f t="shared" si="36"/>
        <v>4.7023194809156177</v>
      </c>
      <c r="I104" s="81">
        <v>0</v>
      </c>
      <c r="J104" s="61">
        <v>0</v>
      </c>
      <c r="K104" s="5">
        <f t="shared" si="46"/>
        <v>0</v>
      </c>
      <c r="L104" s="61">
        <v>0</v>
      </c>
      <c r="M104" s="90">
        <f t="shared" si="38"/>
        <v>0</v>
      </c>
      <c r="N104" s="5">
        <f t="shared" si="39"/>
        <v>453.4203875944321</v>
      </c>
      <c r="O104" s="60">
        <f t="shared" si="40"/>
        <v>453.4203875944321</v>
      </c>
    </row>
    <row r="105" spans="1:15" x14ac:dyDescent="0.25">
      <c r="A105" s="63" t="s">
        <v>22</v>
      </c>
      <c r="B105" s="58" t="str">
        <f t="shared" si="41"/>
        <v>Q2/2018</v>
      </c>
      <c r="C105" s="54">
        <f t="shared" si="44"/>
        <v>43191</v>
      </c>
      <c r="D105" s="54">
        <f t="shared" si="45"/>
        <v>43281</v>
      </c>
      <c r="E105" s="58">
        <f t="shared" si="42"/>
        <v>91</v>
      </c>
      <c r="F105" s="59">
        <f>VLOOKUP(D105,'FERC Interest Rate'!$A:$B,2,TRUE)</f>
        <v>4.4699999999999997E-2</v>
      </c>
      <c r="G105" s="60">
        <f t="shared" si="43"/>
        <v>453.4203875944321</v>
      </c>
      <c r="H105" s="60">
        <f t="shared" si="36"/>
        <v>5.0530907140215646</v>
      </c>
      <c r="I105" s="81">
        <v>0</v>
      </c>
      <c r="J105" s="61">
        <v>0</v>
      </c>
      <c r="K105" s="5">
        <f t="shared" si="46"/>
        <v>0</v>
      </c>
      <c r="L105" s="61">
        <v>0</v>
      </c>
      <c r="M105" s="90">
        <f t="shared" si="38"/>
        <v>0</v>
      </c>
      <c r="N105" s="5">
        <f t="shared" si="39"/>
        <v>458.47347830845365</v>
      </c>
      <c r="O105" s="60">
        <f t="shared" si="40"/>
        <v>458.47347830845365</v>
      </c>
    </row>
    <row r="106" spans="1:15" x14ac:dyDescent="0.25">
      <c r="A106" s="63" t="s">
        <v>22</v>
      </c>
      <c r="B106" s="58" t="str">
        <f t="shared" si="41"/>
        <v>Q3/2018</v>
      </c>
      <c r="C106" s="54">
        <f t="shared" si="44"/>
        <v>43282</v>
      </c>
      <c r="D106" s="54">
        <f t="shared" si="45"/>
        <v>43373</v>
      </c>
      <c r="E106" s="58">
        <f t="shared" si="42"/>
        <v>92</v>
      </c>
      <c r="F106" s="59">
        <f>VLOOKUP(D106,'FERC Interest Rate'!$A:$B,2,TRUE)</f>
        <v>4.6899999999999997E-2</v>
      </c>
      <c r="G106" s="60">
        <f t="shared" si="43"/>
        <v>458.47347830845365</v>
      </c>
      <c r="H106" s="60">
        <f t="shared" si="36"/>
        <v>5.4197845594666187</v>
      </c>
      <c r="I106" s="122">
        <v>0</v>
      </c>
      <c r="J106" s="61">
        <v>0</v>
      </c>
      <c r="K106" s="5">
        <f t="shared" si="46"/>
        <v>0</v>
      </c>
      <c r="L106" s="61">
        <v>0</v>
      </c>
      <c r="M106" s="90">
        <f t="shared" si="38"/>
        <v>0</v>
      </c>
      <c r="N106" s="5">
        <f t="shared" si="39"/>
        <v>463.89326286792027</v>
      </c>
      <c r="O106" s="60">
        <f t="shared" si="40"/>
        <v>463.89326286792027</v>
      </c>
    </row>
    <row r="107" spans="1:15" x14ac:dyDescent="0.25">
      <c r="A107" s="63" t="s">
        <v>22</v>
      </c>
      <c r="B107" s="58" t="str">
        <f t="shared" si="41"/>
        <v>Q4/2018</v>
      </c>
      <c r="C107" s="54">
        <f t="shared" si="44"/>
        <v>43374</v>
      </c>
      <c r="D107" s="54">
        <f t="shared" si="45"/>
        <v>43465</v>
      </c>
      <c r="E107" s="58">
        <f t="shared" si="42"/>
        <v>92</v>
      </c>
      <c r="F107" s="59">
        <f>VLOOKUP(D107,'FERC Interest Rate'!$A:$B,2,TRUE)</f>
        <v>4.9599999999999998E-2</v>
      </c>
      <c r="G107" s="60">
        <f t="shared" si="43"/>
        <v>463.89326286792027</v>
      </c>
      <c r="H107" s="60">
        <f t="shared" si="36"/>
        <v>5.7995554441613537</v>
      </c>
      <c r="I107" s="81">
        <v>0</v>
      </c>
      <c r="J107" s="61">
        <v>0</v>
      </c>
      <c r="K107" s="5">
        <f t="shared" si="46"/>
        <v>0</v>
      </c>
      <c r="L107" s="61">
        <v>0</v>
      </c>
      <c r="M107" s="90">
        <f t="shared" si="38"/>
        <v>0</v>
      </c>
      <c r="N107" s="5">
        <f t="shared" si="39"/>
        <v>469.69281831208161</v>
      </c>
      <c r="O107" s="60">
        <f t="shared" si="40"/>
        <v>469.69281831208161</v>
      </c>
    </row>
    <row r="108" spans="1:15" x14ac:dyDescent="0.25">
      <c r="A108" s="63" t="s">
        <v>22</v>
      </c>
      <c r="B108" s="58" t="str">
        <f t="shared" si="41"/>
        <v>Q1/2019</v>
      </c>
      <c r="C108" s="54">
        <f t="shared" si="44"/>
        <v>43466</v>
      </c>
      <c r="D108" s="54">
        <f t="shared" si="45"/>
        <v>43555</v>
      </c>
      <c r="E108" s="58">
        <f t="shared" si="42"/>
        <v>90</v>
      </c>
      <c r="F108" s="59">
        <f>VLOOKUP(D108,'FERC Interest Rate'!$A:$B,2,TRUE)</f>
        <v>5.1799999999999999E-2</v>
      </c>
      <c r="G108" s="60">
        <f t="shared" si="43"/>
        <v>469.69281831208161</v>
      </c>
      <c r="H108" s="60">
        <f t="shared" si="36"/>
        <v>5.9991997780025317</v>
      </c>
      <c r="I108" s="81">
        <v>0</v>
      </c>
      <c r="J108" s="61">
        <v>0</v>
      </c>
      <c r="K108" s="5">
        <f t="shared" si="46"/>
        <v>0</v>
      </c>
      <c r="L108" s="61">
        <v>0</v>
      </c>
      <c r="M108" s="90">
        <f t="shared" si="38"/>
        <v>0</v>
      </c>
      <c r="N108" s="5">
        <f t="shared" si="39"/>
        <v>475.69201809008416</v>
      </c>
      <c r="O108" s="60">
        <f t="shared" si="40"/>
        <v>475.69201809008416</v>
      </c>
    </row>
    <row r="109" spans="1:15" x14ac:dyDescent="0.25">
      <c r="A109" s="63" t="s">
        <v>22</v>
      </c>
      <c r="B109" s="58" t="str">
        <f t="shared" si="41"/>
        <v>Q2/2019</v>
      </c>
      <c r="C109" s="54">
        <f t="shared" si="44"/>
        <v>43556</v>
      </c>
      <c r="D109" s="54">
        <f t="shared" si="45"/>
        <v>43646</v>
      </c>
      <c r="E109" s="58">
        <f t="shared" si="42"/>
        <v>91</v>
      </c>
      <c r="F109" s="59">
        <f>VLOOKUP(D109,'FERC Interest Rate'!$A:$B,2,TRUE)</f>
        <v>5.45E-2</v>
      </c>
      <c r="G109" s="60">
        <f t="shared" si="43"/>
        <v>475.69201809008416</v>
      </c>
      <c r="H109" s="60">
        <f t="shared" si="36"/>
        <v>6.4635467499117052</v>
      </c>
      <c r="I109" s="81">
        <v>0</v>
      </c>
      <c r="J109" s="61">
        <v>0</v>
      </c>
      <c r="K109" s="5">
        <f t="shared" si="46"/>
        <v>0</v>
      </c>
      <c r="L109" s="61">
        <v>0</v>
      </c>
      <c r="M109" s="90">
        <f t="shared" si="38"/>
        <v>0</v>
      </c>
      <c r="N109" s="5">
        <f t="shared" si="39"/>
        <v>482.15556483999586</v>
      </c>
      <c r="O109" s="60">
        <f t="shared" si="40"/>
        <v>482.15556483999586</v>
      </c>
    </row>
    <row r="110" spans="1:15" x14ac:dyDescent="0.25">
      <c r="A110" s="63" t="s">
        <v>22</v>
      </c>
      <c r="B110" s="58" t="str">
        <f t="shared" si="41"/>
        <v>Q3/2019</v>
      </c>
      <c r="C110" s="54">
        <f t="shared" si="44"/>
        <v>43647</v>
      </c>
      <c r="D110" s="54">
        <f t="shared" si="45"/>
        <v>43738</v>
      </c>
      <c r="E110" s="58">
        <f t="shared" si="42"/>
        <v>92</v>
      </c>
      <c r="F110" s="59">
        <f>VLOOKUP(D110,'FERC Interest Rate'!$A:$B,2,TRUE)</f>
        <v>5.5E-2</v>
      </c>
      <c r="G110" s="60">
        <f t="shared" si="43"/>
        <v>482.15556483999586</v>
      </c>
      <c r="H110" s="60">
        <f t="shared" si="36"/>
        <v>6.6841292002476145</v>
      </c>
      <c r="I110" s="122">
        <v>0</v>
      </c>
      <c r="J110" s="61">
        <v>0</v>
      </c>
      <c r="K110" s="5">
        <f t="shared" si="46"/>
        <v>0</v>
      </c>
      <c r="L110" s="61">
        <v>0</v>
      </c>
      <c r="M110" s="90">
        <f t="shared" si="38"/>
        <v>0</v>
      </c>
      <c r="N110" s="5">
        <f t="shared" si="39"/>
        <v>488.8396940402435</v>
      </c>
      <c r="O110" s="60">
        <f t="shared" si="40"/>
        <v>488.8396940402435</v>
      </c>
    </row>
    <row r="111" spans="1:15" x14ac:dyDescent="0.25">
      <c r="A111" s="63" t="s">
        <v>22</v>
      </c>
      <c r="B111" s="58" t="str">
        <f t="shared" si="41"/>
        <v>Q4/2019</v>
      </c>
      <c r="C111" s="54">
        <f t="shared" si="44"/>
        <v>43739</v>
      </c>
      <c r="D111" s="54">
        <f t="shared" si="45"/>
        <v>43830</v>
      </c>
      <c r="E111" s="58">
        <f t="shared" si="42"/>
        <v>92</v>
      </c>
      <c r="F111" s="59">
        <f>VLOOKUP(D111,'FERC Interest Rate'!$A:$B,2,TRUE)</f>
        <v>5.4199999999999998E-2</v>
      </c>
      <c r="G111" s="60">
        <f t="shared" si="43"/>
        <v>488.8396940402435</v>
      </c>
      <c r="H111" s="60">
        <f t="shared" si="36"/>
        <v>6.6782198640062198</v>
      </c>
      <c r="I111" s="81">
        <v>0</v>
      </c>
      <c r="J111" s="61">
        <v>0</v>
      </c>
      <c r="K111" s="5">
        <f t="shared" si="46"/>
        <v>0</v>
      </c>
      <c r="L111" s="61">
        <v>0</v>
      </c>
      <c r="M111" s="90">
        <f t="shared" si="38"/>
        <v>0</v>
      </c>
      <c r="N111" s="5">
        <f t="shared" si="39"/>
        <v>495.51791390424972</v>
      </c>
      <c r="O111" s="60">
        <f t="shared" si="40"/>
        <v>495.51791390424972</v>
      </c>
    </row>
    <row r="112" spans="1:15" x14ac:dyDescent="0.25">
      <c r="A112" s="63" t="s">
        <v>44</v>
      </c>
      <c r="B112" s="58" t="str">
        <f t="shared" si="41"/>
        <v>Q1/2020</v>
      </c>
      <c r="C112" s="54">
        <f t="shared" si="44"/>
        <v>43831</v>
      </c>
      <c r="D112" s="54">
        <f t="shared" si="45"/>
        <v>43921</v>
      </c>
      <c r="E112" s="58">
        <f t="shared" si="42"/>
        <v>91</v>
      </c>
      <c r="F112" s="59">
        <f>VLOOKUP(D112,'FERC Interest Rate'!$A:$B,2,TRUE)</f>
        <v>4.9599999999999998E-2</v>
      </c>
      <c r="G112" s="60">
        <f t="shared" si="43"/>
        <v>495.51791390424972</v>
      </c>
      <c r="H112" s="60">
        <f t="shared" si="36"/>
        <v>6.1108460551863972</v>
      </c>
      <c r="I112" s="81">
        <f t="shared" ref="I112:I131" si="47">(SUM($H$95:$H$131)/20)</f>
        <v>4.2814379979718087</v>
      </c>
      <c r="J112" s="61">
        <f t="shared" ref="J112:J131" si="48">G112*F112*(E112/(DATE(YEAR(D112),12,31)-DATE(YEAR(D112),1,1)+1))</f>
        <v>6.1108460551863972</v>
      </c>
      <c r="K112" s="5">
        <f t="shared" si="37"/>
        <v>10.392284053158207</v>
      </c>
      <c r="L112" s="61">
        <f t="shared" ref="L112:L131" si="49">+$G$95/20</f>
        <v>20.8</v>
      </c>
      <c r="M112" s="90">
        <f t="shared" si="38"/>
        <v>31.192284053158208</v>
      </c>
      <c r="N112" s="5">
        <f t="shared" si="39"/>
        <v>507.73960601462255</v>
      </c>
      <c r="O112" s="60">
        <f t="shared" si="40"/>
        <v>476.54732196146432</v>
      </c>
    </row>
    <row r="113" spans="1:15" x14ac:dyDescent="0.25">
      <c r="A113" s="63" t="s">
        <v>45</v>
      </c>
      <c r="B113" s="58" t="str">
        <f t="shared" si="41"/>
        <v>Q2/2020</v>
      </c>
      <c r="C113" s="54">
        <f t="shared" si="44"/>
        <v>43922</v>
      </c>
      <c r="D113" s="54">
        <f t="shared" si="45"/>
        <v>44012</v>
      </c>
      <c r="E113" s="58">
        <f t="shared" si="42"/>
        <v>91</v>
      </c>
      <c r="F113" s="59">
        <f>VLOOKUP(D113,'FERC Interest Rate'!$A:$B,2,TRUE)</f>
        <v>4.7500000000000001E-2</v>
      </c>
      <c r="G113" s="60">
        <f t="shared" si="43"/>
        <v>476.54732196146432</v>
      </c>
      <c r="H113" s="60">
        <v>0</v>
      </c>
      <c r="I113" s="81">
        <f t="shared" si="47"/>
        <v>4.2814379979718087</v>
      </c>
      <c r="J113" s="61">
        <f t="shared" si="48"/>
        <v>5.6280759540394252</v>
      </c>
      <c r="K113" s="5">
        <f t="shared" si="37"/>
        <v>9.9095139520112347</v>
      </c>
      <c r="L113" s="61">
        <f t="shared" si="49"/>
        <v>20.8</v>
      </c>
      <c r="M113" s="90">
        <f t="shared" si="38"/>
        <v>30.709513952011235</v>
      </c>
      <c r="N113" s="5">
        <f t="shared" si="39"/>
        <v>482.17539791550377</v>
      </c>
      <c r="O113" s="60">
        <f t="shared" si="40"/>
        <v>451.4658839634925</v>
      </c>
    </row>
    <row r="114" spans="1:15" x14ac:dyDescent="0.25">
      <c r="A114" s="63" t="s">
        <v>46</v>
      </c>
      <c r="B114" s="58" t="str">
        <f t="shared" si="41"/>
        <v>Q3/2020</v>
      </c>
      <c r="C114" s="54">
        <f t="shared" si="44"/>
        <v>44013</v>
      </c>
      <c r="D114" s="54">
        <f t="shared" si="45"/>
        <v>44104</v>
      </c>
      <c r="E114" s="58">
        <f t="shared" si="42"/>
        <v>92</v>
      </c>
      <c r="F114" s="59">
        <f>VLOOKUP(D114,'FERC Interest Rate'!$A:$B,2,TRUE)</f>
        <v>3.4299999999999997E-2</v>
      </c>
      <c r="G114" s="60">
        <f t="shared" si="43"/>
        <v>451.4658839634925</v>
      </c>
      <c r="H114" s="60">
        <v>0</v>
      </c>
      <c r="I114" s="81">
        <f t="shared" si="47"/>
        <v>4.2814379979718087</v>
      </c>
      <c r="J114" s="61">
        <f t="shared" si="48"/>
        <v>3.8924747088393357</v>
      </c>
      <c r="K114" s="5">
        <f t="shared" si="37"/>
        <v>8.1739127068111443</v>
      </c>
      <c r="L114" s="61">
        <f t="shared" si="49"/>
        <v>20.8</v>
      </c>
      <c r="M114" s="90">
        <f t="shared" si="38"/>
        <v>28.973912706811145</v>
      </c>
      <c r="N114" s="5">
        <f t="shared" si="39"/>
        <v>455.35835867233186</v>
      </c>
      <c r="O114" s="60">
        <f t="shared" si="40"/>
        <v>426.38444596552068</v>
      </c>
    </row>
    <row r="115" spans="1:15" x14ac:dyDescent="0.25">
      <c r="A115" s="63" t="s">
        <v>47</v>
      </c>
      <c r="B115" s="58" t="str">
        <f t="shared" si="41"/>
        <v>Q4/2020</v>
      </c>
      <c r="C115" s="54">
        <f t="shared" si="44"/>
        <v>44105</v>
      </c>
      <c r="D115" s="54">
        <f t="shared" si="45"/>
        <v>44196</v>
      </c>
      <c r="E115" s="58">
        <f t="shared" si="42"/>
        <v>92</v>
      </c>
      <c r="F115" s="59">
        <f>VLOOKUP(D115,'FERC Interest Rate'!$A:$B,2,TRUE)</f>
        <v>3.2500000000000001E-2</v>
      </c>
      <c r="G115" s="60">
        <f t="shared" si="43"/>
        <v>426.38444596552068</v>
      </c>
      <c r="H115" s="60">
        <v>0</v>
      </c>
      <c r="I115" s="81">
        <f t="shared" si="47"/>
        <v>4.2814379979718087</v>
      </c>
      <c r="J115" s="61">
        <f t="shared" si="48"/>
        <v>3.4833046268767949</v>
      </c>
      <c r="K115" s="5">
        <f t="shared" si="37"/>
        <v>7.7647426248486031</v>
      </c>
      <c r="L115" s="61">
        <f t="shared" si="49"/>
        <v>20.8</v>
      </c>
      <c r="M115" s="90">
        <f t="shared" si="38"/>
        <v>28.564742624848606</v>
      </c>
      <c r="N115" s="5">
        <f t="shared" si="39"/>
        <v>429.8677505923975</v>
      </c>
      <c r="O115" s="60">
        <f t="shared" si="40"/>
        <v>401.30300796754887</v>
      </c>
    </row>
    <row r="116" spans="1:15" x14ac:dyDescent="0.25">
      <c r="A116" s="63" t="s">
        <v>48</v>
      </c>
      <c r="B116" s="58" t="str">
        <f t="shared" si="41"/>
        <v>Q1/2021</v>
      </c>
      <c r="C116" s="54">
        <f t="shared" si="44"/>
        <v>44197</v>
      </c>
      <c r="D116" s="54">
        <f t="shared" si="45"/>
        <v>44286</v>
      </c>
      <c r="E116" s="58">
        <f t="shared" si="42"/>
        <v>90</v>
      </c>
      <c r="F116" s="59">
        <f>VLOOKUP(D116,'FERC Interest Rate'!$A:$B,2,TRUE)</f>
        <v>3.2500000000000001E-2</v>
      </c>
      <c r="G116" s="60">
        <f t="shared" si="43"/>
        <v>401.30300796754887</v>
      </c>
      <c r="H116" s="60">
        <v>0</v>
      </c>
      <c r="I116" s="81">
        <f t="shared" si="47"/>
        <v>4.2814379979718087</v>
      </c>
      <c r="J116" s="61">
        <f t="shared" si="48"/>
        <v>3.2159213652193981</v>
      </c>
      <c r="K116" s="5">
        <f t="shared" si="37"/>
        <v>7.4973593631912063</v>
      </c>
      <c r="L116" s="61">
        <f t="shared" si="49"/>
        <v>20.8</v>
      </c>
      <c r="M116" s="90">
        <f t="shared" si="38"/>
        <v>28.297359363191205</v>
      </c>
      <c r="N116" s="5">
        <f t="shared" si="39"/>
        <v>404.51892933276827</v>
      </c>
      <c r="O116" s="60">
        <f t="shared" si="40"/>
        <v>376.22156996957705</v>
      </c>
    </row>
    <row r="117" spans="1:15" x14ac:dyDescent="0.25">
      <c r="A117" s="63" t="s">
        <v>49</v>
      </c>
      <c r="B117" s="58" t="str">
        <f t="shared" si="41"/>
        <v>Q2/2021</v>
      </c>
      <c r="C117" s="54">
        <f t="shared" si="44"/>
        <v>44287</v>
      </c>
      <c r="D117" s="54">
        <f t="shared" si="45"/>
        <v>44377</v>
      </c>
      <c r="E117" s="58">
        <f t="shared" si="42"/>
        <v>91</v>
      </c>
      <c r="F117" s="59">
        <f>VLOOKUP(D117,'FERC Interest Rate'!$A:$B,2,TRUE)</f>
        <v>3.2500000000000001E-2</v>
      </c>
      <c r="G117" s="60">
        <f t="shared" si="43"/>
        <v>376.22156996957705</v>
      </c>
      <c r="H117" s="60">
        <v>0</v>
      </c>
      <c r="I117" s="81">
        <f t="shared" si="47"/>
        <v>4.2814379979718087</v>
      </c>
      <c r="J117" s="61">
        <f t="shared" si="48"/>
        <v>3.0484254607808881</v>
      </c>
      <c r="K117" s="5">
        <f t="shared" si="37"/>
        <v>7.3298634587526967</v>
      </c>
      <c r="L117" s="61">
        <f t="shared" si="49"/>
        <v>20.8</v>
      </c>
      <c r="M117" s="90">
        <f t="shared" si="38"/>
        <v>28.129863458752698</v>
      </c>
      <c r="N117" s="5">
        <f t="shared" si="39"/>
        <v>379.26999543035794</v>
      </c>
      <c r="O117" s="60">
        <f t="shared" si="40"/>
        <v>351.14013197160523</v>
      </c>
    </row>
    <row r="118" spans="1:15" x14ac:dyDescent="0.25">
      <c r="A118" s="63" t="s">
        <v>50</v>
      </c>
      <c r="B118" s="58" t="str">
        <f t="shared" si="41"/>
        <v>Q3/2021</v>
      </c>
      <c r="C118" s="54">
        <f t="shared" si="44"/>
        <v>44378</v>
      </c>
      <c r="D118" s="54">
        <f t="shared" si="45"/>
        <v>44469</v>
      </c>
      <c r="E118" s="58">
        <f t="shared" si="42"/>
        <v>92</v>
      </c>
      <c r="F118" s="59">
        <f>VLOOKUP(D118,'FERC Interest Rate'!$A:$B,2,TRUE)</f>
        <v>3.2500000000000001E-2</v>
      </c>
      <c r="G118" s="60">
        <f t="shared" si="43"/>
        <v>351.14013197160523</v>
      </c>
      <c r="H118" s="60">
        <v>0</v>
      </c>
      <c r="I118" s="81">
        <f t="shared" si="47"/>
        <v>4.2814379979718087</v>
      </c>
      <c r="J118" s="61">
        <f t="shared" si="48"/>
        <v>2.8764629988906845</v>
      </c>
      <c r="K118" s="5">
        <f t="shared" si="37"/>
        <v>7.1579009968624927</v>
      </c>
      <c r="L118" s="61">
        <f t="shared" si="49"/>
        <v>20.8</v>
      </c>
      <c r="M118" s="90">
        <f t="shared" si="38"/>
        <v>27.957900996862492</v>
      </c>
      <c r="N118" s="5">
        <f t="shared" si="39"/>
        <v>354.01659497049593</v>
      </c>
      <c r="O118" s="60">
        <f t="shared" si="40"/>
        <v>326.05869397363341</v>
      </c>
    </row>
    <row r="119" spans="1:15" x14ac:dyDescent="0.25">
      <c r="A119" s="63" t="s">
        <v>51</v>
      </c>
      <c r="B119" s="58" t="str">
        <f t="shared" si="41"/>
        <v>Q4/2021</v>
      </c>
      <c r="C119" s="54">
        <f>D118+1</f>
        <v>44470</v>
      </c>
      <c r="D119" s="54">
        <f t="shared" si="45"/>
        <v>44561</v>
      </c>
      <c r="E119" s="58">
        <f>D119-C119+1</f>
        <v>92</v>
      </c>
      <c r="F119" s="59">
        <f>VLOOKUP(D119,'FERC Interest Rate'!$A:$B,2,TRUE)</f>
        <v>3.2500000000000001E-2</v>
      </c>
      <c r="G119" s="60">
        <f>O118</f>
        <v>326.05869397363341</v>
      </c>
      <c r="H119" s="60">
        <v>0</v>
      </c>
      <c r="I119" s="81">
        <f t="shared" si="47"/>
        <v>4.2814379979718087</v>
      </c>
      <c r="J119" s="61">
        <f t="shared" si="48"/>
        <v>2.6710013561127783</v>
      </c>
      <c r="K119" s="5">
        <f>+SUM(I119:J119)</f>
        <v>6.9524393540845875</v>
      </c>
      <c r="L119" s="61">
        <f t="shared" si="49"/>
        <v>20.8</v>
      </c>
      <c r="M119" s="90">
        <f>+SUM(K119:L119)</f>
        <v>27.752439354084586</v>
      </c>
      <c r="N119" s="5">
        <f t="shared" si="39"/>
        <v>328.72969532974616</v>
      </c>
      <c r="O119" s="60">
        <f t="shared" si="40"/>
        <v>300.97725597566159</v>
      </c>
    </row>
    <row r="120" spans="1:15" x14ac:dyDescent="0.25">
      <c r="A120" s="63" t="s">
        <v>52</v>
      </c>
      <c r="B120" s="58" t="str">
        <f t="shared" si="41"/>
        <v>Q1/2022</v>
      </c>
      <c r="C120" s="54">
        <f>D119+1</f>
        <v>44562</v>
      </c>
      <c r="D120" s="54">
        <f t="shared" si="45"/>
        <v>44651</v>
      </c>
      <c r="E120" s="58">
        <f>D120-C120+1</f>
        <v>90</v>
      </c>
      <c r="F120" s="59">
        <f>VLOOKUP(D120,'FERC Interest Rate'!$A:$B,2,TRUE)</f>
        <v>3.2500000000000001E-2</v>
      </c>
      <c r="G120" s="60">
        <f>O119</f>
        <v>300.97725597566159</v>
      </c>
      <c r="H120" s="60">
        <v>0</v>
      </c>
      <c r="I120" s="81">
        <f t="shared" si="47"/>
        <v>4.2814379979718087</v>
      </c>
      <c r="J120" s="61">
        <f t="shared" si="48"/>
        <v>2.4119410239145482</v>
      </c>
      <c r="K120" s="5">
        <f>+SUM(I120:J120)</f>
        <v>6.6933790218863569</v>
      </c>
      <c r="L120" s="61">
        <f t="shared" si="49"/>
        <v>20.8</v>
      </c>
      <c r="M120" s="90">
        <f>+SUM(K120:L120)</f>
        <v>27.493379021886359</v>
      </c>
      <c r="N120" s="5">
        <f t="shared" si="39"/>
        <v>303.38919699957614</v>
      </c>
      <c r="O120" s="60">
        <f t="shared" si="40"/>
        <v>275.89581797768977</v>
      </c>
    </row>
    <row r="121" spans="1:15" x14ac:dyDescent="0.25">
      <c r="A121" s="63" t="s">
        <v>53</v>
      </c>
      <c r="B121" s="58" t="str">
        <f t="shared" si="41"/>
        <v>Q2/2022</v>
      </c>
      <c r="C121" s="54">
        <f>D120+1</f>
        <v>44652</v>
      </c>
      <c r="D121" s="54">
        <f t="shared" si="45"/>
        <v>44742</v>
      </c>
      <c r="E121" s="58">
        <f>D121-C121+1</f>
        <v>91</v>
      </c>
      <c r="F121" s="59">
        <f>VLOOKUP(D121,'FERC Interest Rate'!$A:$B,2,TRUE)</f>
        <v>3.2500000000000001E-2</v>
      </c>
      <c r="G121" s="60">
        <f>O120</f>
        <v>275.89581797768977</v>
      </c>
      <c r="H121" s="60">
        <v>0</v>
      </c>
      <c r="I121" s="81">
        <f t="shared" si="47"/>
        <v>4.2814379979718087</v>
      </c>
      <c r="J121" s="61">
        <f t="shared" si="48"/>
        <v>2.2355120045726506</v>
      </c>
      <c r="K121" s="5">
        <f>+SUM(I121:J121)</f>
        <v>6.5169500025444593</v>
      </c>
      <c r="L121" s="61">
        <f t="shared" si="49"/>
        <v>20.8</v>
      </c>
      <c r="M121" s="90">
        <f>+SUM(K121:L121)</f>
        <v>27.316950002544459</v>
      </c>
      <c r="N121" s="5">
        <f t="shared" si="39"/>
        <v>278.1313299822624</v>
      </c>
      <c r="O121" s="60">
        <f t="shared" si="40"/>
        <v>250.81437997971796</v>
      </c>
    </row>
    <row r="122" spans="1:15" x14ac:dyDescent="0.25">
      <c r="A122" s="63" t="s">
        <v>54</v>
      </c>
      <c r="B122" s="58" t="str">
        <f t="shared" si="41"/>
        <v>Q3/2022</v>
      </c>
      <c r="C122" s="54">
        <f t="shared" ref="C122:C131" si="50">D121+1</f>
        <v>44743</v>
      </c>
      <c r="D122" s="54">
        <f t="shared" si="45"/>
        <v>44834</v>
      </c>
      <c r="E122" s="58">
        <f t="shared" ref="E122:E131" si="51">D122-C122+1</f>
        <v>92</v>
      </c>
      <c r="F122" s="59">
        <f>VLOOKUP(D122,'FERC Interest Rate'!$A:$B,2,TRUE)</f>
        <v>3.5999999999999997E-2</v>
      </c>
      <c r="G122" s="60">
        <f t="shared" ref="G122:G131" si="52">O121</f>
        <v>250.81437997971796</v>
      </c>
      <c r="H122" s="60">
        <v>0</v>
      </c>
      <c r="I122" s="81">
        <f t="shared" si="47"/>
        <v>4.2814379979718087</v>
      </c>
      <c r="J122" s="61">
        <f t="shared" si="48"/>
        <v>2.2758828123091122</v>
      </c>
      <c r="K122" s="5">
        <f t="shared" ref="K122:K131" si="53">+SUM(I122:J122)</f>
        <v>6.5573208102809204</v>
      </c>
      <c r="L122" s="61">
        <f t="shared" si="49"/>
        <v>20.8</v>
      </c>
      <c r="M122" s="90">
        <f t="shared" ref="M122:M131" si="54">+SUM(K122:L122)</f>
        <v>27.357320810280921</v>
      </c>
      <c r="N122" s="5">
        <f t="shared" si="39"/>
        <v>253.09026279202706</v>
      </c>
      <c r="O122" s="60">
        <f t="shared" si="40"/>
        <v>225.73294198174614</v>
      </c>
    </row>
    <row r="123" spans="1:15" x14ac:dyDescent="0.25">
      <c r="A123" s="63" t="s">
        <v>55</v>
      </c>
      <c r="B123" s="58" t="str">
        <f t="shared" si="41"/>
        <v>Q4/2022</v>
      </c>
      <c r="C123" s="54">
        <f t="shared" si="50"/>
        <v>44835</v>
      </c>
      <c r="D123" s="54">
        <f t="shared" si="45"/>
        <v>44926</v>
      </c>
      <c r="E123" s="58">
        <f t="shared" si="51"/>
        <v>92</v>
      </c>
      <c r="F123" s="59">
        <f>VLOOKUP(D123,'FERC Interest Rate'!$A:$B,2,TRUE)</f>
        <v>4.9099999999999998E-2</v>
      </c>
      <c r="G123" s="60">
        <f t="shared" si="52"/>
        <v>225.73294198174614</v>
      </c>
      <c r="H123" s="60">
        <v>0</v>
      </c>
      <c r="I123" s="81">
        <f t="shared" si="47"/>
        <v>4.2814379979718087</v>
      </c>
      <c r="J123" s="61">
        <f t="shared" si="48"/>
        <v>2.7936461521094351</v>
      </c>
      <c r="K123" s="5">
        <f t="shared" si="53"/>
        <v>7.0750841500812438</v>
      </c>
      <c r="L123" s="61">
        <f t="shared" si="49"/>
        <v>20.8</v>
      </c>
      <c r="M123" s="90">
        <f t="shared" si="54"/>
        <v>27.875084150081243</v>
      </c>
      <c r="N123" s="5">
        <f t="shared" si="39"/>
        <v>228.52658813385557</v>
      </c>
      <c r="O123" s="60">
        <f t="shared" si="40"/>
        <v>200.65150398377432</v>
      </c>
    </row>
    <row r="124" spans="1:15" x14ac:dyDescent="0.25">
      <c r="A124" s="63" t="s">
        <v>56</v>
      </c>
      <c r="B124" s="58" t="str">
        <f t="shared" si="41"/>
        <v>Q1/2023</v>
      </c>
      <c r="C124" s="54">
        <f t="shared" si="50"/>
        <v>44927</v>
      </c>
      <c r="D124" s="54">
        <f t="shared" si="45"/>
        <v>45016</v>
      </c>
      <c r="E124" s="58">
        <f t="shared" si="51"/>
        <v>90</v>
      </c>
      <c r="F124" s="59">
        <f>VLOOKUP(D124,'FERC Interest Rate'!$A:$B,2,TRUE)</f>
        <v>6.3100000000000003E-2</v>
      </c>
      <c r="G124" s="60">
        <f t="shared" si="52"/>
        <v>200.65150398377432</v>
      </c>
      <c r="H124" s="60">
        <v>0</v>
      </c>
      <c r="I124" s="81">
        <f t="shared" si="47"/>
        <v>4.2814379979718087</v>
      </c>
      <c r="J124" s="61">
        <f t="shared" si="48"/>
        <v>3.1219175099283683</v>
      </c>
      <c r="K124" s="5">
        <f t="shared" si="53"/>
        <v>7.4033555079001765</v>
      </c>
      <c r="L124" s="61">
        <f t="shared" si="49"/>
        <v>20.8</v>
      </c>
      <c r="M124" s="90">
        <f t="shared" si="54"/>
        <v>28.203355507900177</v>
      </c>
      <c r="N124" s="5">
        <f t="shared" si="39"/>
        <v>203.7734214937027</v>
      </c>
      <c r="O124" s="60">
        <f t="shared" si="40"/>
        <v>175.5700659858025</v>
      </c>
    </row>
    <row r="125" spans="1:15" x14ac:dyDescent="0.25">
      <c r="A125" s="63" t="s">
        <v>57</v>
      </c>
      <c r="B125" s="58" t="str">
        <f t="shared" si="41"/>
        <v>Q2/2023</v>
      </c>
      <c r="C125" s="54">
        <f t="shared" si="50"/>
        <v>45017</v>
      </c>
      <c r="D125" s="54">
        <f t="shared" si="45"/>
        <v>45107</v>
      </c>
      <c r="E125" s="58">
        <f t="shared" si="51"/>
        <v>91</v>
      </c>
      <c r="F125" s="59">
        <f>VLOOKUP(D125,'FERC Interest Rate'!$A:$B,2,TRUE)</f>
        <v>7.4999999999999997E-2</v>
      </c>
      <c r="G125" s="60">
        <f t="shared" si="52"/>
        <v>175.5700659858025</v>
      </c>
      <c r="H125" s="60">
        <v>0</v>
      </c>
      <c r="I125" s="81">
        <f t="shared" si="47"/>
        <v>4.2814379979718087</v>
      </c>
      <c r="J125" s="61">
        <f t="shared" si="48"/>
        <v>3.2829197269948001</v>
      </c>
      <c r="K125" s="5">
        <f t="shared" si="53"/>
        <v>7.5643577249666087</v>
      </c>
      <c r="L125" s="61">
        <f t="shared" si="49"/>
        <v>20.8</v>
      </c>
      <c r="M125" s="90">
        <f t="shared" si="54"/>
        <v>28.364357724966609</v>
      </c>
      <c r="N125" s="5">
        <f t="shared" si="39"/>
        <v>178.85298571279731</v>
      </c>
      <c r="O125" s="60">
        <f t="shared" si="40"/>
        <v>150.48862798783068</v>
      </c>
    </row>
    <row r="126" spans="1:15" x14ac:dyDescent="0.25">
      <c r="A126" s="63" t="s">
        <v>58</v>
      </c>
      <c r="B126" s="58" t="str">
        <f t="shared" si="41"/>
        <v>Q3/2023</v>
      </c>
      <c r="C126" s="54">
        <f t="shared" si="50"/>
        <v>45108</v>
      </c>
      <c r="D126" s="54">
        <f t="shared" si="45"/>
        <v>45199</v>
      </c>
      <c r="E126" s="58">
        <f t="shared" si="51"/>
        <v>92</v>
      </c>
      <c r="F126" s="59">
        <f>VLOOKUP(D126,'FERC Interest Rate'!$A:$B,2,TRUE)</f>
        <v>8.0199999999999994E-2</v>
      </c>
      <c r="G126" s="60">
        <f t="shared" si="52"/>
        <v>150.48862798783068</v>
      </c>
      <c r="H126" s="60">
        <v>0</v>
      </c>
      <c r="I126" s="81">
        <f t="shared" si="47"/>
        <v>4.2814379979718087</v>
      </c>
      <c r="J126" s="61">
        <f t="shared" si="48"/>
        <v>3.0420966924531778</v>
      </c>
      <c r="K126" s="5">
        <f t="shared" si="53"/>
        <v>7.3235346904249869</v>
      </c>
      <c r="L126" s="61">
        <f t="shared" si="49"/>
        <v>20.8</v>
      </c>
      <c r="M126" s="90">
        <f t="shared" si="54"/>
        <v>28.123534690424989</v>
      </c>
      <c r="N126" s="5">
        <f t="shared" si="39"/>
        <v>153.53072468028387</v>
      </c>
      <c r="O126" s="60">
        <f t="shared" si="40"/>
        <v>125.40718998985886</v>
      </c>
    </row>
    <row r="127" spans="1:15" x14ac:dyDescent="0.25">
      <c r="A127" s="63" t="s">
        <v>59</v>
      </c>
      <c r="B127" s="58" t="str">
        <f t="shared" si="41"/>
        <v>Q4/2023</v>
      </c>
      <c r="C127" s="54">
        <f t="shared" si="50"/>
        <v>45200</v>
      </c>
      <c r="D127" s="54">
        <f t="shared" si="45"/>
        <v>45291</v>
      </c>
      <c r="E127" s="58">
        <f t="shared" si="51"/>
        <v>92</v>
      </c>
      <c r="F127" s="59">
        <f>VLOOKUP(D127,'FERC Interest Rate'!$A:$B,2,TRUE)</f>
        <v>8.3500000000000005E-2</v>
      </c>
      <c r="G127" s="60">
        <f t="shared" si="52"/>
        <v>125.40718998985886</v>
      </c>
      <c r="H127" s="60">
        <v>0</v>
      </c>
      <c r="I127" s="81">
        <f t="shared" si="47"/>
        <v>4.2814379979718087</v>
      </c>
      <c r="J127" s="61">
        <f t="shared" si="48"/>
        <v>2.6393918726084817</v>
      </c>
      <c r="K127" s="5">
        <f t="shared" si="53"/>
        <v>6.92082987058029</v>
      </c>
      <c r="L127" s="61">
        <f t="shared" si="49"/>
        <v>20.8</v>
      </c>
      <c r="M127" s="90">
        <f t="shared" si="54"/>
        <v>27.720829870580289</v>
      </c>
      <c r="N127" s="5">
        <f t="shared" si="39"/>
        <v>128.04658186246735</v>
      </c>
      <c r="O127" s="60">
        <f t="shared" si="40"/>
        <v>100.32575199188706</v>
      </c>
    </row>
    <row r="128" spans="1:15" x14ac:dyDescent="0.25">
      <c r="A128" s="63" t="s">
        <v>60</v>
      </c>
      <c r="B128" s="58" t="str">
        <f t="shared" si="41"/>
        <v>Q1/2024</v>
      </c>
      <c r="C128" s="54">
        <f t="shared" si="50"/>
        <v>45292</v>
      </c>
      <c r="D128" s="54">
        <f t="shared" si="45"/>
        <v>45382</v>
      </c>
      <c r="E128" s="58">
        <f t="shared" si="51"/>
        <v>91</v>
      </c>
      <c r="F128" s="59">
        <f>VLOOKUP(D128,'FERC Interest Rate'!$A:$B,2,TRUE)</f>
        <v>8.5000000000000006E-2</v>
      </c>
      <c r="G128" s="60">
        <f t="shared" si="52"/>
        <v>100.32575199188706</v>
      </c>
      <c r="H128" s="60">
        <v>0</v>
      </c>
      <c r="I128" s="81">
        <f t="shared" si="47"/>
        <v>4.2814379979718087</v>
      </c>
      <c r="J128" s="61">
        <f t="shared" si="48"/>
        <v>2.1202723815771765</v>
      </c>
      <c r="K128" s="5">
        <f t="shared" si="53"/>
        <v>6.4017103795489856</v>
      </c>
      <c r="L128" s="61">
        <f t="shared" si="49"/>
        <v>20.8</v>
      </c>
      <c r="M128" s="90">
        <f t="shared" si="54"/>
        <v>27.201710379548985</v>
      </c>
      <c r="N128" s="5">
        <f t="shared" si="39"/>
        <v>102.44602437346424</v>
      </c>
      <c r="O128" s="60">
        <f t="shared" si="40"/>
        <v>75.244313993915256</v>
      </c>
    </row>
    <row r="129" spans="1:15" x14ac:dyDescent="0.25">
      <c r="A129" s="63" t="s">
        <v>61</v>
      </c>
      <c r="B129" s="58" t="str">
        <f t="shared" si="41"/>
        <v>Q2/2024</v>
      </c>
      <c r="C129" s="54">
        <f t="shared" si="50"/>
        <v>45383</v>
      </c>
      <c r="D129" s="54">
        <f t="shared" si="45"/>
        <v>45473</v>
      </c>
      <c r="E129" s="58">
        <f t="shared" si="51"/>
        <v>91</v>
      </c>
      <c r="F129" s="59">
        <f>VLOOKUP(D129,'FERC Interest Rate'!$A:$B,2,TRUE)</f>
        <v>8.5000000000000006E-2</v>
      </c>
      <c r="G129" s="60">
        <f t="shared" si="52"/>
        <v>75.244313993915256</v>
      </c>
      <c r="H129" s="60">
        <v>0</v>
      </c>
      <c r="I129" s="81">
        <f t="shared" si="47"/>
        <v>4.2814379979718087</v>
      </c>
      <c r="J129" s="61">
        <f t="shared" si="48"/>
        <v>1.5902042861828813</v>
      </c>
      <c r="K129" s="5">
        <f t="shared" si="53"/>
        <v>5.8716422841546905</v>
      </c>
      <c r="L129" s="61">
        <f t="shared" si="49"/>
        <v>20.8</v>
      </c>
      <c r="M129" s="90">
        <f t="shared" si="54"/>
        <v>26.671642284154693</v>
      </c>
      <c r="N129" s="5">
        <f t="shared" si="39"/>
        <v>76.834518280098138</v>
      </c>
      <c r="O129" s="60">
        <f t="shared" si="40"/>
        <v>50.162875995943452</v>
      </c>
    </row>
    <row r="130" spans="1:15" x14ac:dyDescent="0.25">
      <c r="A130" s="63" t="s">
        <v>62</v>
      </c>
      <c r="B130" s="58" t="str">
        <f t="shared" si="41"/>
        <v>Q3/2024</v>
      </c>
      <c r="C130" s="54">
        <f t="shared" si="50"/>
        <v>45474</v>
      </c>
      <c r="D130" s="54">
        <f t="shared" si="45"/>
        <v>45565</v>
      </c>
      <c r="E130" s="58">
        <f t="shared" si="51"/>
        <v>92</v>
      </c>
      <c r="F130" s="59">
        <f>VLOOKUP(D130,'FERC Interest Rate'!$A:$B,2,TRUE)</f>
        <v>8.5000000000000006E-2</v>
      </c>
      <c r="G130" s="60">
        <f t="shared" si="52"/>
        <v>50.162875995943452</v>
      </c>
      <c r="H130" s="60">
        <v>0</v>
      </c>
      <c r="I130" s="81">
        <f t="shared" si="47"/>
        <v>4.2814379979718087</v>
      </c>
      <c r="J130" s="61">
        <f t="shared" si="48"/>
        <v>1.0717860390390104</v>
      </c>
      <c r="K130" s="5">
        <f t="shared" si="53"/>
        <v>5.3532240370108193</v>
      </c>
      <c r="L130" s="61">
        <f t="shared" si="49"/>
        <v>20.8</v>
      </c>
      <c r="M130" s="90">
        <f t="shared" si="54"/>
        <v>26.153224037010819</v>
      </c>
      <c r="N130" s="5">
        <f t="shared" si="39"/>
        <v>51.234662034982463</v>
      </c>
      <c r="O130" s="60">
        <f t="shared" si="40"/>
        <v>25.081437997971641</v>
      </c>
    </row>
    <row r="131" spans="1:15" x14ac:dyDescent="0.25">
      <c r="A131" s="63" t="s">
        <v>63</v>
      </c>
      <c r="B131" s="58" t="str">
        <f t="shared" si="41"/>
        <v>Q4/2024</v>
      </c>
      <c r="C131" s="54">
        <f t="shared" si="50"/>
        <v>45566</v>
      </c>
      <c r="D131" s="54">
        <f t="shared" si="45"/>
        <v>45657</v>
      </c>
      <c r="E131" s="58">
        <f t="shared" si="51"/>
        <v>92</v>
      </c>
      <c r="F131" s="59">
        <f>VLOOKUP(D131,'FERC Interest Rate'!$A:$B,2,TRUE)</f>
        <v>8.5000000000000006E-2</v>
      </c>
      <c r="G131" s="60">
        <f t="shared" si="52"/>
        <v>25.081437997971641</v>
      </c>
      <c r="H131" s="60">
        <v>0</v>
      </c>
      <c r="I131" s="81">
        <f t="shared" si="47"/>
        <v>4.2814379979718087</v>
      </c>
      <c r="J131" s="61">
        <f t="shared" si="48"/>
        <v>0.53589301951950341</v>
      </c>
      <c r="K131" s="5">
        <f t="shared" si="53"/>
        <v>4.8173310174913118</v>
      </c>
      <c r="L131" s="61">
        <f t="shared" si="49"/>
        <v>20.8</v>
      </c>
      <c r="M131" s="90">
        <f t="shared" si="54"/>
        <v>25.617331017491313</v>
      </c>
      <c r="N131" s="5">
        <f t="shared" si="39"/>
        <v>25.617331017491143</v>
      </c>
      <c r="O131" s="60">
        <f t="shared" si="40"/>
        <v>-1.6875389974302379E-13</v>
      </c>
    </row>
    <row r="132" spans="1:15" ht="13.5" thickBot="1" x14ac:dyDescent="0.35">
      <c r="A132" s="101"/>
      <c r="B132" s="102"/>
      <c r="C132" s="103"/>
      <c r="D132" s="103"/>
      <c r="E132" s="102"/>
      <c r="F132" s="102"/>
      <c r="G132" s="92">
        <f>SUM(G95:G131)</f>
        <v>12859.525763895675</v>
      </c>
      <c r="H132" s="92">
        <f>SUM(H95:H119)</f>
        <v>85.628759959436181</v>
      </c>
      <c r="I132" s="93">
        <f t="shared" ref="I132:O132" si="55">SUM(I95:I131)</f>
        <v>85.628759959436152</v>
      </c>
      <c r="J132" s="93">
        <f t="shared" si="55"/>
        <v>58.04797604715484</v>
      </c>
      <c r="K132" s="93">
        <f t="shared" si="55"/>
        <v>143.67673600659103</v>
      </c>
      <c r="L132" s="93">
        <f t="shared" si="55"/>
        <v>416.00000000000011</v>
      </c>
      <c r="M132" s="93">
        <f t="shared" si="55"/>
        <v>559.67673600659111</v>
      </c>
      <c r="N132" s="92">
        <f t="shared" si="55"/>
        <v>13003.202499902265</v>
      </c>
      <c r="O132" s="92">
        <f t="shared" si="55"/>
        <v>12443.525763895674</v>
      </c>
    </row>
    <row r="133" spans="1:15" ht="13" thickTop="1" x14ac:dyDescent="0.25">
      <c r="B133" s="6"/>
      <c r="C133" s="9"/>
      <c r="D133" s="9"/>
      <c r="E133" s="6"/>
      <c r="F133" s="6"/>
      <c r="G133" s="61"/>
      <c r="H133" s="48"/>
      <c r="I133" s="83"/>
      <c r="J133" s="61"/>
      <c r="L133" s="48"/>
      <c r="M133" s="91"/>
    </row>
    <row r="134" spans="1:15" ht="37" x14ac:dyDescent="0.3">
      <c r="A134" s="62" t="s">
        <v>43</v>
      </c>
      <c r="B134" s="62" t="s">
        <v>3</v>
      </c>
      <c r="C134" s="62" t="s">
        <v>4</v>
      </c>
      <c r="D134" s="62" t="s">
        <v>5</v>
      </c>
      <c r="E134" s="62" t="s">
        <v>6</v>
      </c>
      <c r="F134" s="62" t="s">
        <v>7</v>
      </c>
      <c r="G134" s="62" t="s">
        <v>70</v>
      </c>
      <c r="H134" s="62" t="s">
        <v>71</v>
      </c>
      <c r="I134" s="77" t="s">
        <v>72</v>
      </c>
      <c r="J134" s="78" t="s">
        <v>73</v>
      </c>
      <c r="K134" s="78" t="s">
        <v>74</v>
      </c>
      <c r="L134" s="78" t="s">
        <v>75</v>
      </c>
      <c r="M134" s="79" t="s">
        <v>65</v>
      </c>
      <c r="N134" s="62" t="s">
        <v>76</v>
      </c>
      <c r="O134" s="62" t="s">
        <v>77</v>
      </c>
    </row>
    <row r="135" spans="1:15" ht="13" x14ac:dyDescent="0.3">
      <c r="A135" s="123" t="s">
        <v>37</v>
      </c>
      <c r="B135" s="198" t="s">
        <v>46</v>
      </c>
      <c r="C135" s="54">
        <f>VLOOKUP(B135,A$1:F$24,2,FALSE)</f>
        <v>42333</v>
      </c>
      <c r="D135" s="54">
        <f>DATE(YEAR(C135),IF(MONTH(C135)&lt;=3,3,IF(MONTH(C135)&lt;=6,6,IF(MONTH(C135)&lt;=9,9,12))),IF(OR(MONTH(C135)&lt;=3,MONTH(C135)&gt;=10),31,30))</f>
        <v>42369</v>
      </c>
      <c r="E135" s="58">
        <f>D135-C135+1</f>
        <v>37</v>
      </c>
      <c r="F135" s="59">
        <f>VLOOKUP(D135,'FERC Interest Rate'!$A:$B,2,TRUE)</f>
        <v>3.2500000000000001E-2</v>
      </c>
      <c r="G135" s="60">
        <f>VLOOKUP(B135,$A$1:$F$24,5,FALSE)</f>
        <v>574</v>
      </c>
      <c r="H135" s="60">
        <f t="shared" ref="H135:H152" si="56">G135*F135*(E135/(DATE(YEAR(D135),12,31)-DATE(YEAR(D135),1,1)+1))</f>
        <v>1.891054794520548</v>
      </c>
      <c r="I135" s="122">
        <v>0</v>
      </c>
      <c r="J135" s="61">
        <v>0</v>
      </c>
      <c r="K135" s="5">
        <f t="shared" ref="K135:K171" si="57">+SUM(I135:J135)</f>
        <v>0</v>
      </c>
      <c r="L135" s="61">
        <v>0</v>
      </c>
      <c r="M135" s="90">
        <f t="shared" ref="M135:M171" si="58">+SUM(K135:L135)</f>
        <v>0</v>
      </c>
      <c r="N135" s="5">
        <f t="shared" ref="N135:N171" si="59">+G135+H135+J135</f>
        <v>575.89105479452053</v>
      </c>
      <c r="O135" s="60">
        <f t="shared" ref="O135:O171" si="60">G135+H135-L135-I135</f>
        <v>575.89105479452053</v>
      </c>
    </row>
    <row r="136" spans="1:15" x14ac:dyDescent="0.25">
      <c r="A136" s="63" t="s">
        <v>22</v>
      </c>
      <c r="B136" s="58" t="str">
        <f t="shared" ref="B136:B171" si="61">+IF(MONTH(C136)&lt;4,"Q1",IF(MONTH(C136)&lt;7,"Q2",IF(MONTH(C136)&lt;10,"Q3","Q4")))&amp;"/"&amp;YEAR(C136)</f>
        <v>Q1/2016</v>
      </c>
      <c r="C136" s="54">
        <f>D135+1</f>
        <v>42370</v>
      </c>
      <c r="D136" s="54">
        <f>EOMONTH(D135,3)</f>
        <v>42460</v>
      </c>
      <c r="E136" s="58">
        <f t="shared" ref="E136:E171" si="62">D136-C136+1</f>
        <v>91</v>
      </c>
      <c r="F136" s="59">
        <f>VLOOKUP(D136,'FERC Interest Rate'!$A:$B,2,TRUE)</f>
        <v>3.2500000000000001E-2</v>
      </c>
      <c r="G136" s="60">
        <f t="shared" ref="G136:G171" si="63">O135</f>
        <v>575.89105479452053</v>
      </c>
      <c r="H136" s="60">
        <f t="shared" si="56"/>
        <v>4.6535458867617336</v>
      </c>
      <c r="I136" s="122">
        <v>0</v>
      </c>
      <c r="J136" s="61">
        <v>0</v>
      </c>
      <c r="K136" s="5">
        <f t="shared" si="57"/>
        <v>0</v>
      </c>
      <c r="L136" s="61">
        <v>0</v>
      </c>
      <c r="M136" s="90">
        <f t="shared" si="58"/>
        <v>0</v>
      </c>
      <c r="N136" s="5">
        <f t="shared" si="59"/>
        <v>580.5446006812823</v>
      </c>
      <c r="O136" s="60">
        <f t="shared" si="60"/>
        <v>580.5446006812823</v>
      </c>
    </row>
    <row r="137" spans="1:15" x14ac:dyDescent="0.25">
      <c r="A137" s="63" t="s">
        <v>22</v>
      </c>
      <c r="B137" s="58" t="str">
        <f t="shared" si="61"/>
        <v>Q2/2016</v>
      </c>
      <c r="C137" s="54">
        <f t="shared" ref="C137:C171" si="64">D136+1</f>
        <v>42461</v>
      </c>
      <c r="D137" s="54">
        <f t="shared" ref="D137:D171" si="65">EOMONTH(D136,3)</f>
        <v>42551</v>
      </c>
      <c r="E137" s="58">
        <f t="shared" si="62"/>
        <v>91</v>
      </c>
      <c r="F137" s="59">
        <f>VLOOKUP(D137,'FERC Interest Rate'!$A:$B,2,TRUE)</f>
        <v>3.4599999999999999E-2</v>
      </c>
      <c r="G137" s="60">
        <f t="shared" si="63"/>
        <v>580.5446006812823</v>
      </c>
      <c r="H137" s="60">
        <f t="shared" si="56"/>
        <v>4.994269753292583</v>
      </c>
      <c r="I137" s="122">
        <v>0</v>
      </c>
      <c r="J137" s="61">
        <v>0</v>
      </c>
      <c r="K137" s="5">
        <f t="shared" si="57"/>
        <v>0</v>
      </c>
      <c r="L137" s="61">
        <v>0</v>
      </c>
      <c r="M137" s="90">
        <f t="shared" si="58"/>
        <v>0</v>
      </c>
      <c r="N137" s="5">
        <f t="shared" si="59"/>
        <v>585.53887043457485</v>
      </c>
      <c r="O137" s="60">
        <f t="shared" si="60"/>
        <v>585.53887043457485</v>
      </c>
    </row>
    <row r="138" spans="1:15" x14ac:dyDescent="0.25">
      <c r="A138" s="63" t="s">
        <v>22</v>
      </c>
      <c r="B138" s="58" t="str">
        <f t="shared" si="61"/>
        <v>Q3/2016</v>
      </c>
      <c r="C138" s="54">
        <f t="shared" si="64"/>
        <v>42552</v>
      </c>
      <c r="D138" s="54">
        <f t="shared" si="65"/>
        <v>42643</v>
      </c>
      <c r="E138" s="58">
        <f t="shared" si="62"/>
        <v>92</v>
      </c>
      <c r="F138" s="59">
        <f>VLOOKUP(D138,'FERC Interest Rate'!$A:$B,2,TRUE)</f>
        <v>3.5000000000000003E-2</v>
      </c>
      <c r="G138" s="60">
        <f t="shared" si="63"/>
        <v>585.53887043457485</v>
      </c>
      <c r="H138" s="60">
        <f t="shared" si="56"/>
        <v>5.1514621934407963</v>
      </c>
      <c r="I138" s="122">
        <v>0</v>
      </c>
      <c r="J138" s="61">
        <v>0</v>
      </c>
      <c r="K138" s="5">
        <f t="shared" si="57"/>
        <v>0</v>
      </c>
      <c r="L138" s="61">
        <v>0</v>
      </c>
      <c r="M138" s="90">
        <f t="shared" si="58"/>
        <v>0</v>
      </c>
      <c r="N138" s="5">
        <f t="shared" si="59"/>
        <v>590.69033262801565</v>
      </c>
      <c r="O138" s="60">
        <f t="shared" si="60"/>
        <v>590.69033262801565</v>
      </c>
    </row>
    <row r="139" spans="1:15" x14ac:dyDescent="0.25">
      <c r="A139" s="63" t="s">
        <v>22</v>
      </c>
      <c r="B139" s="58" t="str">
        <f t="shared" si="61"/>
        <v>Q4/2016</v>
      </c>
      <c r="C139" s="54">
        <f t="shared" si="64"/>
        <v>42644</v>
      </c>
      <c r="D139" s="54">
        <f t="shared" si="65"/>
        <v>42735</v>
      </c>
      <c r="E139" s="58">
        <f t="shared" si="62"/>
        <v>92</v>
      </c>
      <c r="F139" s="59">
        <f>VLOOKUP(D139,'FERC Interest Rate'!$A:$B,2,TRUE)</f>
        <v>3.5000000000000003E-2</v>
      </c>
      <c r="G139" s="60">
        <f t="shared" si="63"/>
        <v>590.69033262801565</v>
      </c>
      <c r="H139" s="60">
        <f t="shared" si="56"/>
        <v>5.1967838007164229</v>
      </c>
      <c r="I139" s="81">
        <v>0</v>
      </c>
      <c r="J139" s="61">
        <v>0</v>
      </c>
      <c r="K139" s="5">
        <f t="shared" si="57"/>
        <v>0</v>
      </c>
      <c r="L139" s="61">
        <v>0</v>
      </c>
      <c r="M139" s="90">
        <f t="shared" si="58"/>
        <v>0</v>
      </c>
      <c r="N139" s="5">
        <f t="shared" si="59"/>
        <v>595.88711642873204</v>
      </c>
      <c r="O139" s="60">
        <f t="shared" si="60"/>
        <v>595.88711642873204</v>
      </c>
    </row>
    <row r="140" spans="1:15" x14ac:dyDescent="0.25">
      <c r="A140" s="63" t="s">
        <v>22</v>
      </c>
      <c r="B140" s="58" t="str">
        <f t="shared" si="61"/>
        <v>Q1/2017</v>
      </c>
      <c r="C140" s="54">
        <f t="shared" si="64"/>
        <v>42736</v>
      </c>
      <c r="D140" s="54">
        <f t="shared" si="65"/>
        <v>42825</v>
      </c>
      <c r="E140" s="58">
        <f t="shared" si="62"/>
        <v>90</v>
      </c>
      <c r="F140" s="59">
        <f>VLOOKUP(D140,'FERC Interest Rate'!$A:$B,2,TRUE)</f>
        <v>3.5000000000000003E-2</v>
      </c>
      <c r="G140" s="60">
        <f t="shared" si="63"/>
        <v>595.88711642873204</v>
      </c>
      <c r="H140" s="60">
        <f t="shared" si="56"/>
        <v>5.1425874431520713</v>
      </c>
      <c r="I140" s="81">
        <v>0</v>
      </c>
      <c r="J140" s="61">
        <v>0</v>
      </c>
      <c r="K140" s="5">
        <f t="shared" si="57"/>
        <v>0</v>
      </c>
      <c r="L140" s="61">
        <v>0</v>
      </c>
      <c r="M140" s="90">
        <f t="shared" si="58"/>
        <v>0</v>
      </c>
      <c r="N140" s="5">
        <f t="shared" si="59"/>
        <v>601.02970387188407</v>
      </c>
      <c r="O140" s="60">
        <f t="shared" si="60"/>
        <v>601.02970387188407</v>
      </c>
    </row>
    <row r="141" spans="1:15" x14ac:dyDescent="0.25">
      <c r="A141" s="63" t="s">
        <v>22</v>
      </c>
      <c r="B141" s="58" t="str">
        <f t="shared" si="61"/>
        <v>Q2/2017</v>
      </c>
      <c r="C141" s="54">
        <f t="shared" si="64"/>
        <v>42826</v>
      </c>
      <c r="D141" s="54">
        <f t="shared" si="65"/>
        <v>42916</v>
      </c>
      <c r="E141" s="58">
        <f t="shared" si="62"/>
        <v>91</v>
      </c>
      <c r="F141" s="59">
        <f>VLOOKUP(D141,'FERC Interest Rate'!$A:$B,2,TRUE)</f>
        <v>3.7100000000000001E-2</v>
      </c>
      <c r="G141" s="60">
        <f t="shared" si="63"/>
        <v>601.02970387188407</v>
      </c>
      <c r="H141" s="60">
        <f t="shared" si="56"/>
        <v>5.559277762306488</v>
      </c>
      <c r="I141" s="122">
        <v>0</v>
      </c>
      <c r="J141" s="61">
        <v>0</v>
      </c>
      <c r="K141" s="5">
        <f t="shared" ref="K141:K151" si="66">+SUM(I141:J141)</f>
        <v>0</v>
      </c>
      <c r="L141" s="61">
        <v>0</v>
      </c>
      <c r="M141" s="90">
        <f t="shared" si="58"/>
        <v>0</v>
      </c>
      <c r="N141" s="5">
        <f t="shared" si="59"/>
        <v>606.58898163419053</v>
      </c>
      <c r="O141" s="60">
        <f t="shared" si="60"/>
        <v>606.58898163419053</v>
      </c>
    </row>
    <row r="142" spans="1:15" x14ac:dyDescent="0.25">
      <c r="A142" s="63" t="s">
        <v>22</v>
      </c>
      <c r="B142" s="58" t="str">
        <f t="shared" si="61"/>
        <v>Q3/2017</v>
      </c>
      <c r="C142" s="54">
        <f t="shared" si="64"/>
        <v>42917</v>
      </c>
      <c r="D142" s="54">
        <f t="shared" si="65"/>
        <v>43008</v>
      </c>
      <c r="E142" s="58">
        <f t="shared" si="62"/>
        <v>92</v>
      </c>
      <c r="F142" s="59">
        <f>VLOOKUP(D142,'FERC Interest Rate'!$A:$B,2,TRUE)</f>
        <v>3.9600000000000003E-2</v>
      </c>
      <c r="G142" s="60">
        <f t="shared" si="63"/>
        <v>606.58898163419053</v>
      </c>
      <c r="H142" s="60">
        <f t="shared" si="56"/>
        <v>6.0545889805196804</v>
      </c>
      <c r="I142" s="122">
        <v>0</v>
      </c>
      <c r="J142" s="61">
        <v>0</v>
      </c>
      <c r="K142" s="5">
        <f t="shared" si="66"/>
        <v>0</v>
      </c>
      <c r="L142" s="61">
        <v>0</v>
      </c>
      <c r="M142" s="90">
        <f t="shared" si="58"/>
        <v>0</v>
      </c>
      <c r="N142" s="5">
        <f t="shared" si="59"/>
        <v>612.64357061471026</v>
      </c>
      <c r="O142" s="60">
        <f t="shared" si="60"/>
        <v>612.64357061471026</v>
      </c>
    </row>
    <row r="143" spans="1:15" x14ac:dyDescent="0.25">
      <c r="A143" s="63" t="s">
        <v>22</v>
      </c>
      <c r="B143" s="58" t="str">
        <f t="shared" si="61"/>
        <v>Q4/2017</v>
      </c>
      <c r="C143" s="54">
        <f t="shared" si="64"/>
        <v>43009</v>
      </c>
      <c r="D143" s="54">
        <f t="shared" si="65"/>
        <v>43100</v>
      </c>
      <c r="E143" s="58">
        <f t="shared" si="62"/>
        <v>92</v>
      </c>
      <c r="F143" s="59">
        <f>VLOOKUP(D143,'FERC Interest Rate'!$A:$B,2,TRUE)</f>
        <v>4.2099999999999999E-2</v>
      </c>
      <c r="G143" s="60">
        <f t="shared" si="63"/>
        <v>612.64357061471026</v>
      </c>
      <c r="H143" s="60">
        <f t="shared" si="56"/>
        <v>6.5010714457668382</v>
      </c>
      <c r="I143" s="81">
        <v>0</v>
      </c>
      <c r="J143" s="61">
        <v>0</v>
      </c>
      <c r="K143" s="5">
        <f t="shared" si="66"/>
        <v>0</v>
      </c>
      <c r="L143" s="61">
        <v>0</v>
      </c>
      <c r="M143" s="90">
        <f t="shared" si="58"/>
        <v>0</v>
      </c>
      <c r="N143" s="5">
        <f t="shared" si="59"/>
        <v>619.14464206047705</v>
      </c>
      <c r="O143" s="60">
        <f t="shared" si="60"/>
        <v>619.14464206047705</v>
      </c>
    </row>
    <row r="144" spans="1:15" x14ac:dyDescent="0.25">
      <c r="A144" s="63" t="s">
        <v>22</v>
      </c>
      <c r="B144" s="58" t="str">
        <f t="shared" si="61"/>
        <v>Q1/2018</v>
      </c>
      <c r="C144" s="54">
        <f t="shared" si="64"/>
        <v>43101</v>
      </c>
      <c r="D144" s="54">
        <f t="shared" si="65"/>
        <v>43190</v>
      </c>
      <c r="E144" s="58">
        <f t="shared" si="62"/>
        <v>90</v>
      </c>
      <c r="F144" s="59">
        <f>VLOOKUP(D144,'FERC Interest Rate'!$A:$B,2,TRUE)</f>
        <v>4.2500000000000003E-2</v>
      </c>
      <c r="G144" s="60">
        <f t="shared" si="63"/>
        <v>619.14464206047705</v>
      </c>
      <c r="H144" s="60">
        <f t="shared" si="56"/>
        <v>6.4882965914556845</v>
      </c>
      <c r="I144" s="81">
        <v>0</v>
      </c>
      <c r="J144" s="61">
        <v>0</v>
      </c>
      <c r="K144" s="5">
        <f t="shared" si="66"/>
        <v>0</v>
      </c>
      <c r="L144" s="61">
        <v>0</v>
      </c>
      <c r="M144" s="90">
        <f t="shared" si="58"/>
        <v>0</v>
      </c>
      <c r="N144" s="5">
        <f t="shared" si="59"/>
        <v>625.6329386519327</v>
      </c>
      <c r="O144" s="60">
        <f t="shared" si="60"/>
        <v>625.6329386519327</v>
      </c>
    </row>
    <row r="145" spans="1:15" x14ac:dyDescent="0.25">
      <c r="A145" s="63" t="s">
        <v>22</v>
      </c>
      <c r="B145" s="58" t="str">
        <f t="shared" si="61"/>
        <v>Q2/2018</v>
      </c>
      <c r="C145" s="54">
        <f t="shared" si="64"/>
        <v>43191</v>
      </c>
      <c r="D145" s="54">
        <f t="shared" si="65"/>
        <v>43281</v>
      </c>
      <c r="E145" s="58">
        <f t="shared" si="62"/>
        <v>91</v>
      </c>
      <c r="F145" s="59">
        <f>VLOOKUP(D145,'FERC Interest Rate'!$A:$B,2,TRUE)</f>
        <v>4.4699999999999997E-2</v>
      </c>
      <c r="G145" s="60">
        <f t="shared" si="63"/>
        <v>625.6329386519327</v>
      </c>
      <c r="H145" s="60">
        <f t="shared" si="56"/>
        <v>6.9722934371355247</v>
      </c>
      <c r="I145" s="122">
        <v>0</v>
      </c>
      <c r="J145" s="61">
        <v>0</v>
      </c>
      <c r="K145" s="5">
        <f t="shared" si="66"/>
        <v>0</v>
      </c>
      <c r="L145" s="61">
        <v>0</v>
      </c>
      <c r="M145" s="90">
        <f t="shared" si="58"/>
        <v>0</v>
      </c>
      <c r="N145" s="5">
        <f t="shared" si="59"/>
        <v>632.60523208906818</v>
      </c>
      <c r="O145" s="60">
        <f t="shared" si="60"/>
        <v>632.60523208906818</v>
      </c>
    </row>
    <row r="146" spans="1:15" x14ac:dyDescent="0.25">
      <c r="A146" s="63" t="s">
        <v>22</v>
      </c>
      <c r="B146" s="58" t="str">
        <f t="shared" si="61"/>
        <v>Q3/2018</v>
      </c>
      <c r="C146" s="54">
        <f t="shared" si="64"/>
        <v>43282</v>
      </c>
      <c r="D146" s="54">
        <f t="shared" si="65"/>
        <v>43373</v>
      </c>
      <c r="E146" s="58">
        <f t="shared" si="62"/>
        <v>92</v>
      </c>
      <c r="F146" s="59">
        <f>VLOOKUP(D146,'FERC Interest Rate'!$A:$B,2,TRUE)</f>
        <v>4.6899999999999997E-2</v>
      </c>
      <c r="G146" s="60">
        <f t="shared" si="63"/>
        <v>632.60523208906818</v>
      </c>
      <c r="H146" s="60">
        <f t="shared" si="56"/>
        <v>7.4782604258024969</v>
      </c>
      <c r="I146" s="122">
        <v>0</v>
      </c>
      <c r="J146" s="61">
        <v>0</v>
      </c>
      <c r="K146" s="5">
        <f t="shared" si="66"/>
        <v>0</v>
      </c>
      <c r="L146" s="61">
        <v>0</v>
      </c>
      <c r="M146" s="90">
        <f t="shared" si="58"/>
        <v>0</v>
      </c>
      <c r="N146" s="5">
        <f t="shared" si="59"/>
        <v>640.08349251487073</v>
      </c>
      <c r="O146" s="60">
        <f t="shared" si="60"/>
        <v>640.08349251487073</v>
      </c>
    </row>
    <row r="147" spans="1:15" x14ac:dyDescent="0.25">
      <c r="A147" s="63" t="s">
        <v>22</v>
      </c>
      <c r="B147" s="58" t="str">
        <f t="shared" si="61"/>
        <v>Q4/2018</v>
      </c>
      <c r="C147" s="54">
        <f t="shared" si="64"/>
        <v>43374</v>
      </c>
      <c r="D147" s="54">
        <f t="shared" si="65"/>
        <v>43465</v>
      </c>
      <c r="E147" s="58">
        <f t="shared" si="62"/>
        <v>92</v>
      </c>
      <c r="F147" s="59">
        <f>VLOOKUP(D147,'FERC Interest Rate'!$A:$B,2,TRUE)</f>
        <v>4.9599999999999998E-2</v>
      </c>
      <c r="G147" s="60">
        <f t="shared" si="63"/>
        <v>640.08349251487073</v>
      </c>
      <c r="H147" s="60">
        <f t="shared" si="56"/>
        <v>8.0022712138187906</v>
      </c>
      <c r="I147" s="81">
        <v>0</v>
      </c>
      <c r="J147" s="61">
        <v>0</v>
      </c>
      <c r="K147" s="5">
        <f t="shared" si="66"/>
        <v>0</v>
      </c>
      <c r="L147" s="61">
        <v>0</v>
      </c>
      <c r="M147" s="90">
        <f t="shared" si="58"/>
        <v>0</v>
      </c>
      <c r="N147" s="5">
        <f t="shared" si="59"/>
        <v>648.08576372868947</v>
      </c>
      <c r="O147" s="60">
        <f t="shared" si="60"/>
        <v>648.08576372868947</v>
      </c>
    </row>
    <row r="148" spans="1:15" x14ac:dyDescent="0.25">
      <c r="A148" s="63" t="s">
        <v>22</v>
      </c>
      <c r="B148" s="58" t="str">
        <f t="shared" si="61"/>
        <v>Q1/2019</v>
      </c>
      <c r="C148" s="54">
        <f t="shared" si="64"/>
        <v>43466</v>
      </c>
      <c r="D148" s="54">
        <f t="shared" si="65"/>
        <v>43555</v>
      </c>
      <c r="E148" s="58">
        <f t="shared" si="62"/>
        <v>90</v>
      </c>
      <c r="F148" s="59">
        <f>VLOOKUP(D148,'FERC Interest Rate'!$A:$B,2,TRUE)</f>
        <v>5.1799999999999999E-2</v>
      </c>
      <c r="G148" s="60">
        <f t="shared" si="63"/>
        <v>648.08576372868947</v>
      </c>
      <c r="H148" s="60">
        <f t="shared" si="56"/>
        <v>8.2777420013784937</v>
      </c>
      <c r="I148" s="81">
        <v>0</v>
      </c>
      <c r="J148" s="61">
        <v>0</v>
      </c>
      <c r="K148" s="5">
        <f t="shared" si="66"/>
        <v>0</v>
      </c>
      <c r="L148" s="61">
        <v>0</v>
      </c>
      <c r="M148" s="90">
        <f t="shared" si="58"/>
        <v>0</v>
      </c>
      <c r="N148" s="5">
        <f t="shared" si="59"/>
        <v>656.36350573006791</v>
      </c>
      <c r="O148" s="60">
        <f t="shared" si="60"/>
        <v>656.36350573006791</v>
      </c>
    </row>
    <row r="149" spans="1:15" x14ac:dyDescent="0.25">
      <c r="A149" s="63" t="s">
        <v>22</v>
      </c>
      <c r="B149" s="58" t="str">
        <f t="shared" si="61"/>
        <v>Q2/2019</v>
      </c>
      <c r="C149" s="54">
        <f t="shared" si="64"/>
        <v>43556</v>
      </c>
      <c r="D149" s="54">
        <f t="shared" si="65"/>
        <v>43646</v>
      </c>
      <c r="E149" s="58">
        <f t="shared" si="62"/>
        <v>91</v>
      </c>
      <c r="F149" s="59">
        <f>VLOOKUP(D149,'FERC Interest Rate'!$A:$B,2,TRUE)</f>
        <v>5.45E-2</v>
      </c>
      <c r="G149" s="60">
        <f t="shared" si="63"/>
        <v>656.36350573006791</v>
      </c>
      <c r="H149" s="60">
        <f t="shared" si="56"/>
        <v>8.9184515251185523</v>
      </c>
      <c r="I149" s="122">
        <v>0</v>
      </c>
      <c r="J149" s="61">
        <v>0</v>
      </c>
      <c r="K149" s="5">
        <f t="shared" si="66"/>
        <v>0</v>
      </c>
      <c r="L149" s="61">
        <v>0</v>
      </c>
      <c r="M149" s="90">
        <f t="shared" si="58"/>
        <v>0</v>
      </c>
      <c r="N149" s="5">
        <f t="shared" si="59"/>
        <v>665.28195725518651</v>
      </c>
      <c r="O149" s="60">
        <f t="shared" si="60"/>
        <v>665.28195725518651</v>
      </c>
    </row>
    <row r="150" spans="1:15" x14ac:dyDescent="0.25">
      <c r="A150" s="63" t="s">
        <v>22</v>
      </c>
      <c r="B150" s="58" t="str">
        <f t="shared" si="61"/>
        <v>Q3/2019</v>
      </c>
      <c r="C150" s="54">
        <f t="shared" si="64"/>
        <v>43647</v>
      </c>
      <c r="D150" s="54">
        <f t="shared" si="65"/>
        <v>43738</v>
      </c>
      <c r="E150" s="58">
        <f t="shared" si="62"/>
        <v>92</v>
      </c>
      <c r="F150" s="59">
        <f>VLOOKUP(D150,'FERC Interest Rate'!$A:$B,2,TRUE)</f>
        <v>5.5E-2</v>
      </c>
      <c r="G150" s="60">
        <f t="shared" si="63"/>
        <v>665.28195725518651</v>
      </c>
      <c r="H150" s="60">
        <f t="shared" si="56"/>
        <v>9.2228128868801207</v>
      </c>
      <c r="I150" s="122">
        <v>0</v>
      </c>
      <c r="J150" s="61">
        <v>0</v>
      </c>
      <c r="K150" s="5">
        <f t="shared" si="66"/>
        <v>0</v>
      </c>
      <c r="L150" s="61">
        <v>0</v>
      </c>
      <c r="M150" s="90">
        <f t="shared" si="58"/>
        <v>0</v>
      </c>
      <c r="N150" s="5">
        <f t="shared" si="59"/>
        <v>674.5047701420666</v>
      </c>
      <c r="O150" s="60">
        <f t="shared" si="60"/>
        <v>674.5047701420666</v>
      </c>
    </row>
    <row r="151" spans="1:15" x14ac:dyDescent="0.25">
      <c r="A151" s="63" t="s">
        <v>22</v>
      </c>
      <c r="B151" s="58" t="str">
        <f t="shared" si="61"/>
        <v>Q4/2019</v>
      </c>
      <c r="C151" s="54">
        <f t="shared" si="64"/>
        <v>43739</v>
      </c>
      <c r="D151" s="54">
        <f t="shared" si="65"/>
        <v>43830</v>
      </c>
      <c r="E151" s="58">
        <f t="shared" si="62"/>
        <v>92</v>
      </c>
      <c r="F151" s="59">
        <f>VLOOKUP(D151,'FERC Interest Rate'!$A:$B,2,TRUE)</f>
        <v>5.4199999999999998E-2</v>
      </c>
      <c r="G151" s="60">
        <f t="shared" si="63"/>
        <v>674.5047701420666</v>
      </c>
      <c r="H151" s="60">
        <f t="shared" si="56"/>
        <v>9.2146591392778117</v>
      </c>
      <c r="I151" s="81">
        <v>0</v>
      </c>
      <c r="J151" s="61">
        <v>0</v>
      </c>
      <c r="K151" s="5">
        <f t="shared" si="66"/>
        <v>0</v>
      </c>
      <c r="L151" s="61">
        <v>0</v>
      </c>
      <c r="M151" s="90">
        <f t="shared" si="58"/>
        <v>0</v>
      </c>
      <c r="N151" s="5">
        <f t="shared" si="59"/>
        <v>683.71942928134445</v>
      </c>
      <c r="O151" s="60">
        <f t="shared" si="60"/>
        <v>683.71942928134445</v>
      </c>
    </row>
    <row r="152" spans="1:15" x14ac:dyDescent="0.25">
      <c r="A152" s="63" t="s">
        <v>44</v>
      </c>
      <c r="B152" s="58" t="str">
        <f t="shared" si="61"/>
        <v>Q1/2020</v>
      </c>
      <c r="C152" s="54">
        <f t="shared" si="64"/>
        <v>43831</v>
      </c>
      <c r="D152" s="54">
        <f t="shared" si="65"/>
        <v>43921</v>
      </c>
      <c r="E152" s="58">
        <f t="shared" si="62"/>
        <v>91</v>
      </c>
      <c r="F152" s="59">
        <f>VLOOKUP(D152,'FERC Interest Rate'!$A:$B,2,TRUE)</f>
        <v>4.9599999999999998E-2</v>
      </c>
      <c r="G152" s="60">
        <f t="shared" si="63"/>
        <v>683.71942928134445</v>
      </c>
      <c r="H152" s="60">
        <f t="shared" si="56"/>
        <v>8.4317923934543071</v>
      </c>
      <c r="I152" s="81">
        <f t="shared" ref="I152:I171" si="67">(SUM($H$135:$H$158)/20)</f>
        <v>5.9075610837399477</v>
      </c>
      <c r="J152" s="61">
        <f t="shared" ref="J152:J171" si="68">G152*F152*(E152/(DATE(YEAR(D152),12,31)-DATE(YEAR(D152),1,1)+1))</f>
        <v>8.4317923934543071</v>
      </c>
      <c r="K152" s="5">
        <f t="shared" si="57"/>
        <v>14.339353477194255</v>
      </c>
      <c r="L152" s="61">
        <f t="shared" ref="L152:L171" si="69">+$G$135/20</f>
        <v>28.7</v>
      </c>
      <c r="M152" s="90">
        <f t="shared" si="58"/>
        <v>43.039353477194254</v>
      </c>
      <c r="N152" s="5">
        <f t="shared" si="59"/>
        <v>700.58301406825308</v>
      </c>
      <c r="O152" s="60">
        <f t="shared" si="60"/>
        <v>657.54366059105882</v>
      </c>
    </row>
    <row r="153" spans="1:15" x14ac:dyDescent="0.25">
      <c r="A153" s="63" t="s">
        <v>45</v>
      </c>
      <c r="B153" s="58" t="str">
        <f t="shared" si="61"/>
        <v>Q2/2020</v>
      </c>
      <c r="C153" s="54">
        <f t="shared" si="64"/>
        <v>43922</v>
      </c>
      <c r="D153" s="54">
        <f t="shared" si="65"/>
        <v>44012</v>
      </c>
      <c r="E153" s="58">
        <f t="shared" si="62"/>
        <v>91</v>
      </c>
      <c r="F153" s="59">
        <f>VLOOKUP(D153,'FERC Interest Rate'!$A:$B,2,TRUE)</f>
        <v>4.7500000000000001E-2</v>
      </c>
      <c r="G153" s="60">
        <f t="shared" si="63"/>
        <v>657.54366059105882</v>
      </c>
      <c r="H153" s="60">
        <v>0</v>
      </c>
      <c r="I153" s="81">
        <f t="shared" si="67"/>
        <v>5.9075610837399477</v>
      </c>
      <c r="J153" s="61">
        <f t="shared" si="68"/>
        <v>7.765662494275551</v>
      </c>
      <c r="K153" s="5">
        <f t="shared" si="57"/>
        <v>13.673223578015499</v>
      </c>
      <c r="L153" s="61">
        <f t="shared" si="69"/>
        <v>28.7</v>
      </c>
      <c r="M153" s="90">
        <f t="shared" si="58"/>
        <v>42.373223578015498</v>
      </c>
      <c r="N153" s="5">
        <f t="shared" si="59"/>
        <v>665.30932308533443</v>
      </c>
      <c r="O153" s="60">
        <f t="shared" si="60"/>
        <v>622.93609950731889</v>
      </c>
    </row>
    <row r="154" spans="1:15" x14ac:dyDescent="0.25">
      <c r="A154" s="63" t="s">
        <v>46</v>
      </c>
      <c r="B154" s="58" t="str">
        <f t="shared" si="61"/>
        <v>Q3/2020</v>
      </c>
      <c r="C154" s="54">
        <f t="shared" si="64"/>
        <v>44013</v>
      </c>
      <c r="D154" s="54">
        <f t="shared" si="65"/>
        <v>44104</v>
      </c>
      <c r="E154" s="58">
        <f t="shared" si="62"/>
        <v>92</v>
      </c>
      <c r="F154" s="59">
        <f>VLOOKUP(D154,'FERC Interest Rate'!$A:$B,2,TRUE)</f>
        <v>3.4299999999999997E-2</v>
      </c>
      <c r="G154" s="60">
        <f t="shared" si="63"/>
        <v>622.93609950731889</v>
      </c>
      <c r="H154" s="60">
        <v>0</v>
      </c>
      <c r="I154" s="81">
        <f t="shared" si="67"/>
        <v>5.9075610837399477</v>
      </c>
      <c r="J154" s="61">
        <f t="shared" si="68"/>
        <v>5.3708665453696591</v>
      </c>
      <c r="K154" s="5">
        <f t="shared" si="57"/>
        <v>11.278427629109608</v>
      </c>
      <c r="L154" s="61">
        <f t="shared" si="69"/>
        <v>28.7</v>
      </c>
      <c r="M154" s="90">
        <f t="shared" si="58"/>
        <v>39.978427629109603</v>
      </c>
      <c r="N154" s="5">
        <f t="shared" si="59"/>
        <v>628.30696605268849</v>
      </c>
      <c r="O154" s="60">
        <f t="shared" si="60"/>
        <v>588.32853842357895</v>
      </c>
    </row>
    <row r="155" spans="1:15" x14ac:dyDescent="0.25">
      <c r="A155" s="63" t="s">
        <v>47</v>
      </c>
      <c r="B155" s="58" t="str">
        <f t="shared" si="61"/>
        <v>Q4/2020</v>
      </c>
      <c r="C155" s="54">
        <f t="shared" si="64"/>
        <v>44105</v>
      </c>
      <c r="D155" s="54">
        <f t="shared" si="65"/>
        <v>44196</v>
      </c>
      <c r="E155" s="58">
        <f t="shared" si="62"/>
        <v>92</v>
      </c>
      <c r="F155" s="59">
        <f>VLOOKUP(D155,'FERC Interest Rate'!$A:$B,2,TRUE)</f>
        <v>3.2500000000000001E-2</v>
      </c>
      <c r="G155" s="60">
        <f t="shared" si="63"/>
        <v>588.32853842357895</v>
      </c>
      <c r="H155" s="60">
        <v>0</v>
      </c>
      <c r="I155" s="81">
        <f t="shared" si="67"/>
        <v>5.9075610837399477</v>
      </c>
      <c r="J155" s="61">
        <f t="shared" si="68"/>
        <v>4.8062905188155769</v>
      </c>
      <c r="K155" s="5">
        <f t="shared" si="57"/>
        <v>10.713851602555525</v>
      </c>
      <c r="L155" s="61">
        <f t="shared" si="69"/>
        <v>28.7</v>
      </c>
      <c r="M155" s="90">
        <f t="shared" si="58"/>
        <v>39.413851602555525</v>
      </c>
      <c r="N155" s="5">
        <f t="shared" si="59"/>
        <v>593.13482894239451</v>
      </c>
      <c r="O155" s="60">
        <f t="shared" si="60"/>
        <v>553.72097733983901</v>
      </c>
    </row>
    <row r="156" spans="1:15" x14ac:dyDescent="0.25">
      <c r="A156" s="63" t="s">
        <v>48</v>
      </c>
      <c r="B156" s="58" t="str">
        <f t="shared" si="61"/>
        <v>Q1/2021</v>
      </c>
      <c r="C156" s="54">
        <f t="shared" si="64"/>
        <v>44197</v>
      </c>
      <c r="D156" s="54">
        <f t="shared" si="65"/>
        <v>44286</v>
      </c>
      <c r="E156" s="58">
        <f t="shared" si="62"/>
        <v>90</v>
      </c>
      <c r="F156" s="59">
        <f>VLOOKUP(D156,'FERC Interest Rate'!$A:$B,2,TRUE)</f>
        <v>3.2500000000000001E-2</v>
      </c>
      <c r="G156" s="60">
        <f t="shared" si="63"/>
        <v>553.72097733983901</v>
      </c>
      <c r="H156" s="60">
        <v>0</v>
      </c>
      <c r="I156" s="81">
        <f t="shared" si="67"/>
        <v>5.9075610837399477</v>
      </c>
      <c r="J156" s="61">
        <f t="shared" si="68"/>
        <v>4.437353037586381</v>
      </c>
      <c r="K156" s="5">
        <f t="shared" si="57"/>
        <v>10.34491412132633</v>
      </c>
      <c r="L156" s="61">
        <f t="shared" si="69"/>
        <v>28.7</v>
      </c>
      <c r="M156" s="90">
        <f t="shared" si="58"/>
        <v>39.044914121326329</v>
      </c>
      <c r="N156" s="5">
        <f t="shared" si="59"/>
        <v>558.15833037742539</v>
      </c>
      <c r="O156" s="60">
        <f t="shared" si="60"/>
        <v>519.11341625609907</v>
      </c>
    </row>
    <row r="157" spans="1:15" x14ac:dyDescent="0.25">
      <c r="A157" s="63" t="s">
        <v>49</v>
      </c>
      <c r="B157" s="58" t="str">
        <f t="shared" si="61"/>
        <v>Q2/2021</v>
      </c>
      <c r="C157" s="54">
        <f t="shared" si="64"/>
        <v>44287</v>
      </c>
      <c r="D157" s="54">
        <f t="shared" si="65"/>
        <v>44377</v>
      </c>
      <c r="E157" s="58">
        <f t="shared" si="62"/>
        <v>91</v>
      </c>
      <c r="F157" s="59">
        <f>VLOOKUP(D157,'FERC Interest Rate'!$A:$B,2,TRUE)</f>
        <v>3.2500000000000001E-2</v>
      </c>
      <c r="G157" s="60">
        <f t="shared" si="63"/>
        <v>519.11341625609907</v>
      </c>
      <c r="H157" s="60">
        <v>0</v>
      </c>
      <c r="I157" s="81">
        <f t="shared" si="67"/>
        <v>5.9075610837399477</v>
      </c>
      <c r="J157" s="61">
        <f t="shared" si="68"/>
        <v>4.20624090021209</v>
      </c>
      <c r="K157" s="5">
        <f t="shared" si="57"/>
        <v>10.113801983952037</v>
      </c>
      <c r="L157" s="61">
        <f t="shared" si="69"/>
        <v>28.7</v>
      </c>
      <c r="M157" s="90">
        <f t="shared" si="58"/>
        <v>38.813801983952033</v>
      </c>
      <c r="N157" s="5">
        <f t="shared" si="59"/>
        <v>523.31965715631111</v>
      </c>
      <c r="O157" s="60">
        <f t="shared" si="60"/>
        <v>484.50585517235913</v>
      </c>
    </row>
    <row r="158" spans="1:15" x14ac:dyDescent="0.25">
      <c r="A158" s="63" t="s">
        <v>50</v>
      </c>
      <c r="B158" s="58" t="str">
        <f t="shared" si="61"/>
        <v>Q3/2021</v>
      </c>
      <c r="C158" s="54">
        <f t="shared" si="64"/>
        <v>44378</v>
      </c>
      <c r="D158" s="54">
        <f t="shared" si="65"/>
        <v>44469</v>
      </c>
      <c r="E158" s="58">
        <f t="shared" si="62"/>
        <v>92</v>
      </c>
      <c r="F158" s="59">
        <f>VLOOKUP(D158,'FERC Interest Rate'!$A:$B,2,TRUE)</f>
        <v>3.2500000000000001E-2</v>
      </c>
      <c r="G158" s="60">
        <f t="shared" si="63"/>
        <v>484.50585517235913</v>
      </c>
      <c r="H158" s="60">
        <v>0</v>
      </c>
      <c r="I158" s="81">
        <f t="shared" si="67"/>
        <v>5.9075610837399477</v>
      </c>
      <c r="J158" s="61">
        <f t="shared" si="68"/>
        <v>3.9689657725078189</v>
      </c>
      <c r="K158" s="5">
        <f t="shared" si="57"/>
        <v>9.8765268562477662</v>
      </c>
      <c r="L158" s="61">
        <f t="shared" si="69"/>
        <v>28.7</v>
      </c>
      <c r="M158" s="90">
        <f t="shared" si="58"/>
        <v>38.576526856247767</v>
      </c>
      <c r="N158" s="5">
        <f t="shared" si="59"/>
        <v>488.47482094486696</v>
      </c>
      <c r="O158" s="60">
        <f t="shared" si="60"/>
        <v>449.8982940886192</v>
      </c>
    </row>
    <row r="159" spans="1:15" x14ac:dyDescent="0.25">
      <c r="A159" s="63" t="s">
        <v>51</v>
      </c>
      <c r="B159" s="58" t="str">
        <f t="shared" si="61"/>
        <v>Q4/2021</v>
      </c>
      <c r="C159" s="54">
        <f t="shared" si="64"/>
        <v>44470</v>
      </c>
      <c r="D159" s="54">
        <f t="shared" si="65"/>
        <v>44561</v>
      </c>
      <c r="E159" s="58">
        <f t="shared" si="62"/>
        <v>92</v>
      </c>
      <c r="F159" s="59">
        <f>VLOOKUP(D159,'FERC Interest Rate'!$A:$B,2,TRUE)</f>
        <v>3.2500000000000001E-2</v>
      </c>
      <c r="G159" s="60">
        <f t="shared" si="63"/>
        <v>449.8982940886192</v>
      </c>
      <c r="H159" s="60">
        <v>0</v>
      </c>
      <c r="I159" s="81">
        <f t="shared" si="67"/>
        <v>5.9075610837399477</v>
      </c>
      <c r="J159" s="61">
        <f t="shared" si="68"/>
        <v>3.685468217328689</v>
      </c>
      <c r="K159" s="5">
        <f t="shared" si="57"/>
        <v>9.5930293010686363</v>
      </c>
      <c r="L159" s="61">
        <f t="shared" si="69"/>
        <v>28.7</v>
      </c>
      <c r="M159" s="90">
        <f t="shared" si="58"/>
        <v>38.293029301068636</v>
      </c>
      <c r="N159" s="5">
        <f t="shared" si="59"/>
        <v>453.58376230594786</v>
      </c>
      <c r="O159" s="60">
        <f t="shared" si="60"/>
        <v>415.29073300487926</v>
      </c>
    </row>
    <row r="160" spans="1:15" x14ac:dyDescent="0.25">
      <c r="A160" s="63" t="s">
        <v>52</v>
      </c>
      <c r="B160" s="58" t="str">
        <f t="shared" si="61"/>
        <v>Q1/2022</v>
      </c>
      <c r="C160" s="54">
        <f t="shared" si="64"/>
        <v>44562</v>
      </c>
      <c r="D160" s="54">
        <f t="shared" si="65"/>
        <v>44651</v>
      </c>
      <c r="E160" s="58">
        <f t="shared" si="62"/>
        <v>90</v>
      </c>
      <c r="F160" s="59">
        <f>VLOOKUP(D160,'FERC Interest Rate'!$A:$B,2,TRUE)</f>
        <v>3.2500000000000001E-2</v>
      </c>
      <c r="G160" s="60">
        <f t="shared" si="63"/>
        <v>415.29073300487926</v>
      </c>
      <c r="H160" s="60">
        <v>0</v>
      </c>
      <c r="I160" s="81">
        <f t="shared" si="67"/>
        <v>5.9075610837399477</v>
      </c>
      <c r="J160" s="61">
        <f t="shared" si="68"/>
        <v>3.3280147781897855</v>
      </c>
      <c r="K160" s="5">
        <f t="shared" si="57"/>
        <v>9.2355758619297337</v>
      </c>
      <c r="L160" s="61">
        <f t="shared" si="69"/>
        <v>28.7</v>
      </c>
      <c r="M160" s="90">
        <f t="shared" si="58"/>
        <v>37.935575861929735</v>
      </c>
      <c r="N160" s="5">
        <f t="shared" si="59"/>
        <v>418.61874778306907</v>
      </c>
      <c r="O160" s="60">
        <f t="shared" si="60"/>
        <v>380.68317192113932</v>
      </c>
    </row>
    <row r="161" spans="1:15" x14ac:dyDescent="0.25">
      <c r="A161" s="63" t="s">
        <v>53</v>
      </c>
      <c r="B161" s="58" t="str">
        <f t="shared" si="61"/>
        <v>Q2/2022</v>
      </c>
      <c r="C161" s="54">
        <f t="shared" si="64"/>
        <v>44652</v>
      </c>
      <c r="D161" s="54">
        <f t="shared" si="65"/>
        <v>44742</v>
      </c>
      <c r="E161" s="58">
        <f t="shared" si="62"/>
        <v>91</v>
      </c>
      <c r="F161" s="59">
        <f>VLOOKUP(D161,'FERC Interest Rate'!$A:$B,2,TRUE)</f>
        <v>3.2500000000000001E-2</v>
      </c>
      <c r="G161" s="60">
        <f t="shared" si="63"/>
        <v>380.68317192113932</v>
      </c>
      <c r="H161" s="60">
        <v>0</v>
      </c>
      <c r="I161" s="81">
        <f t="shared" si="67"/>
        <v>5.9075610837399477</v>
      </c>
      <c r="J161" s="61">
        <f t="shared" si="68"/>
        <v>3.0845766601555331</v>
      </c>
      <c r="K161" s="5">
        <f t="shared" si="57"/>
        <v>8.9921377438954799</v>
      </c>
      <c r="L161" s="61">
        <f t="shared" si="69"/>
        <v>28.7</v>
      </c>
      <c r="M161" s="90">
        <f t="shared" si="58"/>
        <v>37.692137743895479</v>
      </c>
      <c r="N161" s="5">
        <f t="shared" si="59"/>
        <v>383.76774858129482</v>
      </c>
      <c r="O161" s="60">
        <f t="shared" si="60"/>
        <v>346.07561083739938</v>
      </c>
    </row>
    <row r="162" spans="1:15" x14ac:dyDescent="0.25">
      <c r="A162" s="63" t="s">
        <v>54</v>
      </c>
      <c r="B162" s="58" t="str">
        <f t="shared" si="61"/>
        <v>Q3/2022</v>
      </c>
      <c r="C162" s="54">
        <f t="shared" si="64"/>
        <v>44743</v>
      </c>
      <c r="D162" s="54">
        <f t="shared" si="65"/>
        <v>44834</v>
      </c>
      <c r="E162" s="58">
        <f t="shared" si="62"/>
        <v>92</v>
      </c>
      <c r="F162" s="59">
        <f>VLOOKUP(D162,'FERC Interest Rate'!$A:$B,2,TRUE)</f>
        <v>3.5999999999999997E-2</v>
      </c>
      <c r="G162" s="60">
        <f t="shared" si="63"/>
        <v>346.07561083739938</v>
      </c>
      <c r="H162" s="60">
        <v>0</v>
      </c>
      <c r="I162" s="81">
        <f t="shared" si="67"/>
        <v>5.9075610837399477</v>
      </c>
      <c r="J162" s="61">
        <f t="shared" si="68"/>
        <v>3.140280611214977</v>
      </c>
      <c r="K162" s="5">
        <f t="shared" si="57"/>
        <v>9.0478416949549256</v>
      </c>
      <c r="L162" s="61">
        <f t="shared" si="69"/>
        <v>28.7</v>
      </c>
      <c r="M162" s="90">
        <f t="shared" si="58"/>
        <v>37.747841694954928</v>
      </c>
      <c r="N162" s="5">
        <f t="shared" si="59"/>
        <v>349.21589144861434</v>
      </c>
      <c r="O162" s="60">
        <f t="shared" si="60"/>
        <v>311.46804975365944</v>
      </c>
    </row>
    <row r="163" spans="1:15" x14ac:dyDescent="0.25">
      <c r="A163" s="63" t="s">
        <v>55</v>
      </c>
      <c r="B163" s="58" t="str">
        <f t="shared" si="61"/>
        <v>Q4/2022</v>
      </c>
      <c r="C163" s="54">
        <f t="shared" si="64"/>
        <v>44835</v>
      </c>
      <c r="D163" s="54">
        <f t="shared" si="65"/>
        <v>44926</v>
      </c>
      <c r="E163" s="58">
        <f t="shared" si="62"/>
        <v>92</v>
      </c>
      <c r="F163" s="59">
        <f>VLOOKUP(D163,'FERC Interest Rate'!$A:$B,2,TRUE)</f>
        <v>4.9099999999999998E-2</v>
      </c>
      <c r="G163" s="60">
        <f t="shared" si="63"/>
        <v>311.46804975365944</v>
      </c>
      <c r="H163" s="60">
        <v>0</v>
      </c>
      <c r="I163" s="81">
        <f t="shared" si="67"/>
        <v>5.9075610837399477</v>
      </c>
      <c r="J163" s="61">
        <f t="shared" si="68"/>
        <v>3.8546944502663849</v>
      </c>
      <c r="K163" s="5">
        <f t="shared" si="57"/>
        <v>9.7622555340063322</v>
      </c>
      <c r="L163" s="61">
        <f t="shared" si="69"/>
        <v>28.7</v>
      </c>
      <c r="M163" s="90">
        <f t="shared" si="58"/>
        <v>38.462255534006331</v>
      </c>
      <c r="N163" s="5">
        <f t="shared" si="59"/>
        <v>315.32274420392582</v>
      </c>
      <c r="O163" s="60">
        <f t="shared" si="60"/>
        <v>276.8604886699195</v>
      </c>
    </row>
    <row r="164" spans="1:15" x14ac:dyDescent="0.25">
      <c r="A164" s="63" t="s">
        <v>56</v>
      </c>
      <c r="B164" s="58" t="str">
        <f t="shared" si="61"/>
        <v>Q1/2023</v>
      </c>
      <c r="C164" s="54">
        <f t="shared" si="64"/>
        <v>44927</v>
      </c>
      <c r="D164" s="54">
        <f t="shared" si="65"/>
        <v>45016</v>
      </c>
      <c r="E164" s="58">
        <f t="shared" si="62"/>
        <v>90</v>
      </c>
      <c r="F164" s="59">
        <f>VLOOKUP(D164,'FERC Interest Rate'!$A:$B,2,TRUE)</f>
        <v>6.3100000000000003E-2</v>
      </c>
      <c r="G164" s="60">
        <f t="shared" si="63"/>
        <v>276.8604886699195</v>
      </c>
      <c r="H164" s="60">
        <v>0</v>
      </c>
      <c r="I164" s="81">
        <f t="shared" si="67"/>
        <v>5.9075610837399477</v>
      </c>
      <c r="J164" s="61">
        <f t="shared" si="68"/>
        <v>4.3076457949492406</v>
      </c>
      <c r="K164" s="5">
        <f t="shared" si="57"/>
        <v>10.215206878689187</v>
      </c>
      <c r="L164" s="61">
        <f t="shared" si="69"/>
        <v>28.7</v>
      </c>
      <c r="M164" s="90">
        <f t="shared" si="58"/>
        <v>38.91520687868919</v>
      </c>
      <c r="N164" s="5">
        <f t="shared" si="59"/>
        <v>281.16813446486873</v>
      </c>
      <c r="O164" s="60">
        <f t="shared" si="60"/>
        <v>242.25292758617957</v>
      </c>
    </row>
    <row r="165" spans="1:15" x14ac:dyDescent="0.25">
      <c r="A165" s="63" t="s">
        <v>57</v>
      </c>
      <c r="B165" s="58" t="str">
        <f t="shared" si="61"/>
        <v>Q2/2023</v>
      </c>
      <c r="C165" s="54">
        <f t="shared" si="64"/>
        <v>45017</v>
      </c>
      <c r="D165" s="54">
        <f t="shared" si="65"/>
        <v>45107</v>
      </c>
      <c r="E165" s="58">
        <f t="shared" si="62"/>
        <v>91</v>
      </c>
      <c r="F165" s="59">
        <f>VLOOKUP(D165,'FERC Interest Rate'!$A:$B,2,TRUE)</f>
        <v>7.4999999999999997E-2</v>
      </c>
      <c r="G165" s="60">
        <f t="shared" si="63"/>
        <v>242.25292758617957</v>
      </c>
      <c r="H165" s="60">
        <v>0</v>
      </c>
      <c r="I165" s="81">
        <f t="shared" si="67"/>
        <v>5.9075610837399477</v>
      </c>
      <c r="J165" s="61">
        <f t="shared" si="68"/>
        <v>4.5297978925360969</v>
      </c>
      <c r="K165" s="5">
        <f t="shared" si="57"/>
        <v>10.437358976276045</v>
      </c>
      <c r="L165" s="61">
        <f t="shared" si="69"/>
        <v>28.7</v>
      </c>
      <c r="M165" s="90">
        <f t="shared" si="58"/>
        <v>39.137358976276047</v>
      </c>
      <c r="N165" s="5">
        <f t="shared" si="59"/>
        <v>246.78272547871566</v>
      </c>
      <c r="O165" s="60">
        <f t="shared" si="60"/>
        <v>207.64536650243963</v>
      </c>
    </row>
    <row r="166" spans="1:15" x14ac:dyDescent="0.25">
      <c r="A166" s="63" t="s">
        <v>58</v>
      </c>
      <c r="B166" s="58" t="str">
        <f t="shared" si="61"/>
        <v>Q3/2023</v>
      </c>
      <c r="C166" s="54">
        <f t="shared" si="64"/>
        <v>45108</v>
      </c>
      <c r="D166" s="54">
        <f t="shared" si="65"/>
        <v>45199</v>
      </c>
      <c r="E166" s="58">
        <f t="shared" si="62"/>
        <v>92</v>
      </c>
      <c r="F166" s="59">
        <f>VLOOKUP(D166,'FERC Interest Rate'!$A:$B,2,TRUE)</f>
        <v>8.0199999999999994E-2</v>
      </c>
      <c r="G166" s="60">
        <f t="shared" si="63"/>
        <v>207.64536650243963</v>
      </c>
      <c r="H166" s="60">
        <v>0</v>
      </c>
      <c r="I166" s="81">
        <f t="shared" si="67"/>
        <v>5.9075610837399477</v>
      </c>
      <c r="J166" s="61">
        <f t="shared" si="68"/>
        <v>4.1975084169906864</v>
      </c>
      <c r="K166" s="5">
        <f t="shared" si="57"/>
        <v>10.105069500730634</v>
      </c>
      <c r="L166" s="61">
        <f t="shared" si="69"/>
        <v>28.7</v>
      </c>
      <c r="M166" s="90">
        <f t="shared" si="58"/>
        <v>38.805069500730632</v>
      </c>
      <c r="N166" s="5">
        <f t="shared" si="59"/>
        <v>211.8428749194303</v>
      </c>
      <c r="O166" s="60">
        <f t="shared" si="60"/>
        <v>173.03780541869969</v>
      </c>
    </row>
    <row r="167" spans="1:15" x14ac:dyDescent="0.25">
      <c r="A167" s="63" t="s">
        <v>59</v>
      </c>
      <c r="B167" s="58" t="str">
        <f t="shared" si="61"/>
        <v>Q4/2023</v>
      </c>
      <c r="C167" s="54">
        <f t="shared" si="64"/>
        <v>45200</v>
      </c>
      <c r="D167" s="54">
        <f t="shared" si="65"/>
        <v>45291</v>
      </c>
      <c r="E167" s="58">
        <f t="shared" si="62"/>
        <v>92</v>
      </c>
      <c r="F167" s="59">
        <f>VLOOKUP(D167,'FERC Interest Rate'!$A:$B,2,TRUE)</f>
        <v>8.3500000000000005E-2</v>
      </c>
      <c r="G167" s="60">
        <f t="shared" si="63"/>
        <v>173.03780541869969</v>
      </c>
      <c r="H167" s="60">
        <v>0</v>
      </c>
      <c r="I167" s="81">
        <f t="shared" si="67"/>
        <v>5.9075610837399477</v>
      </c>
      <c r="J167" s="61">
        <f t="shared" si="68"/>
        <v>3.6418532088395921</v>
      </c>
      <c r="K167" s="5">
        <f t="shared" si="57"/>
        <v>9.5494142925795398</v>
      </c>
      <c r="L167" s="61">
        <f t="shared" si="69"/>
        <v>28.7</v>
      </c>
      <c r="M167" s="90">
        <f t="shared" si="58"/>
        <v>38.249414292579537</v>
      </c>
      <c r="N167" s="5">
        <f t="shared" si="59"/>
        <v>176.67965862753928</v>
      </c>
      <c r="O167" s="60">
        <f t="shared" si="60"/>
        <v>138.43024433495975</v>
      </c>
    </row>
    <row r="168" spans="1:15" x14ac:dyDescent="0.25">
      <c r="A168" s="63" t="s">
        <v>60</v>
      </c>
      <c r="B168" s="58" t="str">
        <f t="shared" si="61"/>
        <v>Q1/2024</v>
      </c>
      <c r="C168" s="54">
        <f t="shared" si="64"/>
        <v>45292</v>
      </c>
      <c r="D168" s="54">
        <f t="shared" si="65"/>
        <v>45382</v>
      </c>
      <c r="E168" s="58">
        <f t="shared" si="62"/>
        <v>91</v>
      </c>
      <c r="F168" s="59">
        <f>VLOOKUP(D168,'FERC Interest Rate'!$A:$B,2,TRUE)</f>
        <v>8.5000000000000006E-2</v>
      </c>
      <c r="G168" s="60">
        <f t="shared" si="63"/>
        <v>138.43024433495975</v>
      </c>
      <c r="H168" s="60">
        <v>0</v>
      </c>
      <c r="I168" s="81">
        <f t="shared" si="67"/>
        <v>5.9075610837399477</v>
      </c>
      <c r="J168" s="61">
        <f t="shared" si="68"/>
        <v>2.9255681418877426</v>
      </c>
      <c r="K168" s="5">
        <f t="shared" si="57"/>
        <v>8.8331292256276903</v>
      </c>
      <c r="L168" s="61">
        <f t="shared" si="69"/>
        <v>28.7</v>
      </c>
      <c r="M168" s="90">
        <f t="shared" si="58"/>
        <v>37.53312922562769</v>
      </c>
      <c r="N168" s="5">
        <f t="shared" si="59"/>
        <v>141.35581247684749</v>
      </c>
      <c r="O168" s="60">
        <f t="shared" si="60"/>
        <v>103.8226832512198</v>
      </c>
    </row>
    <row r="169" spans="1:15" x14ac:dyDescent="0.25">
      <c r="A169" s="63" t="s">
        <v>61</v>
      </c>
      <c r="B169" s="58" t="str">
        <f t="shared" si="61"/>
        <v>Q2/2024</v>
      </c>
      <c r="C169" s="54">
        <f t="shared" si="64"/>
        <v>45383</v>
      </c>
      <c r="D169" s="54">
        <f t="shared" si="65"/>
        <v>45473</v>
      </c>
      <c r="E169" s="58">
        <f t="shared" si="62"/>
        <v>91</v>
      </c>
      <c r="F169" s="59">
        <f>VLOOKUP(D169,'FERC Interest Rate'!$A:$B,2,TRUE)</f>
        <v>8.5000000000000006E-2</v>
      </c>
      <c r="G169" s="60">
        <f t="shared" si="63"/>
        <v>103.8226832512198</v>
      </c>
      <c r="H169" s="60">
        <v>0</v>
      </c>
      <c r="I169" s="81">
        <f t="shared" si="67"/>
        <v>5.9075610837399477</v>
      </c>
      <c r="J169" s="61">
        <f t="shared" si="68"/>
        <v>2.1941761064158065</v>
      </c>
      <c r="K169" s="5">
        <f t="shared" si="57"/>
        <v>8.1017371901557542</v>
      </c>
      <c r="L169" s="61">
        <f t="shared" si="69"/>
        <v>28.7</v>
      </c>
      <c r="M169" s="90">
        <f t="shared" si="58"/>
        <v>36.801737190155755</v>
      </c>
      <c r="N169" s="5">
        <f t="shared" si="59"/>
        <v>106.01685935763561</v>
      </c>
      <c r="O169" s="60">
        <f t="shared" si="60"/>
        <v>69.215122167479848</v>
      </c>
    </row>
    <row r="170" spans="1:15" x14ac:dyDescent="0.25">
      <c r="A170" s="63" t="s">
        <v>62</v>
      </c>
      <c r="B170" s="58" t="str">
        <f t="shared" si="61"/>
        <v>Q3/2024</v>
      </c>
      <c r="C170" s="54">
        <f t="shared" si="64"/>
        <v>45474</v>
      </c>
      <c r="D170" s="54">
        <f t="shared" si="65"/>
        <v>45565</v>
      </c>
      <c r="E170" s="58">
        <f t="shared" si="62"/>
        <v>92</v>
      </c>
      <c r="F170" s="59">
        <f>VLOOKUP(D170,'FERC Interest Rate'!$A:$B,2,TRUE)</f>
        <v>8.5000000000000006E-2</v>
      </c>
      <c r="G170" s="60">
        <f t="shared" si="63"/>
        <v>69.215122167479848</v>
      </c>
      <c r="H170" s="60">
        <v>0</v>
      </c>
      <c r="I170" s="81">
        <f t="shared" si="67"/>
        <v>5.9075610837399477</v>
      </c>
      <c r="J170" s="61">
        <f t="shared" si="68"/>
        <v>1.4788586211740229</v>
      </c>
      <c r="K170" s="5">
        <f t="shared" si="57"/>
        <v>7.3864197049139708</v>
      </c>
      <c r="L170" s="61">
        <f t="shared" si="69"/>
        <v>28.7</v>
      </c>
      <c r="M170" s="90">
        <f t="shared" si="58"/>
        <v>36.086419704913972</v>
      </c>
      <c r="N170" s="5">
        <f t="shared" si="59"/>
        <v>70.693980788653874</v>
      </c>
      <c r="O170" s="60">
        <f t="shared" si="60"/>
        <v>34.607561083739895</v>
      </c>
    </row>
    <row r="171" spans="1:15" x14ac:dyDescent="0.25">
      <c r="A171" s="63" t="s">
        <v>63</v>
      </c>
      <c r="B171" s="58" t="str">
        <f t="shared" si="61"/>
        <v>Q4/2024</v>
      </c>
      <c r="C171" s="54">
        <f t="shared" si="64"/>
        <v>45566</v>
      </c>
      <c r="D171" s="54">
        <f t="shared" si="65"/>
        <v>45657</v>
      </c>
      <c r="E171" s="58">
        <f t="shared" si="62"/>
        <v>92</v>
      </c>
      <c r="F171" s="59">
        <f>VLOOKUP(D171,'FERC Interest Rate'!$A:$B,2,TRUE)</f>
        <v>8.5000000000000006E-2</v>
      </c>
      <c r="G171" s="60">
        <f t="shared" si="63"/>
        <v>34.607561083739895</v>
      </c>
      <c r="H171" s="60">
        <v>0</v>
      </c>
      <c r="I171" s="81">
        <f t="shared" si="67"/>
        <v>5.9075610837399477</v>
      </c>
      <c r="J171" s="61">
        <f t="shared" si="68"/>
        <v>0.73942931058701089</v>
      </c>
      <c r="K171" s="5">
        <f t="shared" si="57"/>
        <v>6.6469903943269584</v>
      </c>
      <c r="L171" s="61">
        <f t="shared" si="69"/>
        <v>28.7</v>
      </c>
      <c r="M171" s="90">
        <f t="shared" si="58"/>
        <v>35.346990394326959</v>
      </c>
      <c r="N171" s="5">
        <f t="shared" si="59"/>
        <v>35.346990394326909</v>
      </c>
      <c r="O171" s="60">
        <f t="shared" si="60"/>
        <v>-5.1514348342607263E-14</v>
      </c>
    </row>
    <row r="172" spans="1:15" ht="13.5" thickBot="1" x14ac:dyDescent="0.35">
      <c r="A172" s="101"/>
      <c r="B172" s="102"/>
      <c r="C172" s="103"/>
      <c r="D172" s="103"/>
      <c r="E172" s="102"/>
      <c r="F172" s="102"/>
      <c r="G172" s="92">
        <f>SUM(G135:G171)</f>
        <v>17743.672568452195</v>
      </c>
      <c r="H172" s="92">
        <f>SUM(H135:H171)</f>
        <v>118.15122167479896</v>
      </c>
      <c r="I172" s="93">
        <f>SUM(I135:I171)</f>
        <v>118.15122167479898</v>
      </c>
      <c r="J172" s="93">
        <f t="shared" ref="J172:O172" si="70">SUM(J135:J171)</f>
        <v>80.09504387275696</v>
      </c>
      <c r="K172" s="93">
        <f t="shared" si="70"/>
        <v>198.24626554755591</v>
      </c>
      <c r="L172" s="93">
        <f t="shared" si="70"/>
        <v>574</v>
      </c>
      <c r="M172" s="93">
        <f t="shared" si="70"/>
        <v>772.24626554755605</v>
      </c>
      <c r="N172" s="93">
        <f t="shared" si="70"/>
        <v>17941.918833999753</v>
      </c>
      <c r="O172" s="93">
        <f t="shared" si="70"/>
        <v>17169.672568452195</v>
      </c>
    </row>
    <row r="173" spans="1:15" ht="13" thickTop="1" x14ac:dyDescent="0.25">
      <c r="B173" s="6"/>
      <c r="C173" s="9"/>
      <c r="D173" s="9"/>
      <c r="E173" s="6"/>
      <c r="F173" s="6"/>
      <c r="G173" s="61"/>
      <c r="H173" s="48"/>
      <c r="I173" s="83"/>
      <c r="J173" s="61"/>
      <c r="L173" s="48"/>
      <c r="M173" s="91"/>
    </row>
    <row r="174" spans="1:15" ht="37" x14ac:dyDescent="0.3">
      <c r="A174" s="62" t="s">
        <v>43</v>
      </c>
      <c r="B174" s="62" t="s">
        <v>3</v>
      </c>
      <c r="C174" s="62" t="s">
        <v>4</v>
      </c>
      <c r="D174" s="62" t="s">
        <v>5</v>
      </c>
      <c r="E174" s="62" t="s">
        <v>6</v>
      </c>
      <c r="F174" s="62" t="s">
        <v>7</v>
      </c>
      <c r="G174" s="62" t="s">
        <v>70</v>
      </c>
      <c r="H174" s="62" t="s">
        <v>71</v>
      </c>
      <c r="I174" s="77" t="s">
        <v>72</v>
      </c>
      <c r="J174" s="78" t="s">
        <v>73</v>
      </c>
      <c r="K174" s="78" t="s">
        <v>74</v>
      </c>
      <c r="L174" s="78" t="s">
        <v>75</v>
      </c>
      <c r="M174" s="79" t="s">
        <v>65</v>
      </c>
      <c r="N174" s="62" t="s">
        <v>76</v>
      </c>
      <c r="O174" s="62" t="s">
        <v>77</v>
      </c>
    </row>
    <row r="175" spans="1:15" ht="13" x14ac:dyDescent="0.3">
      <c r="A175" s="123" t="s">
        <v>37</v>
      </c>
      <c r="B175" s="198" t="s">
        <v>47</v>
      </c>
      <c r="C175" s="54">
        <f>VLOOKUP(B175,A$1:F$24,2,FALSE)</f>
        <v>42333</v>
      </c>
      <c r="D175" s="54">
        <f>DATE(YEAR(C175),IF(MONTH(C175)&lt;=3,3,IF(MONTH(C175)&lt;=6,6,IF(MONTH(C175)&lt;=9,9,12))),IF(OR(MONTH(C175)&lt;=3,MONTH(C175)&gt;=10),31,30))</f>
        <v>42369</v>
      </c>
      <c r="E175" s="58">
        <f>D175-C175+1</f>
        <v>37</v>
      </c>
      <c r="F175" s="59">
        <f>VLOOKUP(D175,'FERC Interest Rate'!$A:$B,2,TRUE)</f>
        <v>3.2500000000000001E-2</v>
      </c>
      <c r="G175" s="60">
        <f>VLOOKUP(B175,$A$1:$F$24,5,FALSE)</f>
        <v>770</v>
      </c>
      <c r="H175" s="60">
        <f t="shared" ref="H175:H192" si="71">G175*F175*(E175/(DATE(YEAR(D175),12,31)-DATE(YEAR(D175),1,1)+1))</f>
        <v>2.5367808219178083</v>
      </c>
      <c r="I175" s="122">
        <v>0</v>
      </c>
      <c r="J175" s="61">
        <v>0</v>
      </c>
      <c r="K175" s="5">
        <f t="shared" ref="K175:K211" si="72">+SUM(I175:J175)</f>
        <v>0</v>
      </c>
      <c r="L175" s="61">
        <v>0</v>
      </c>
      <c r="M175" s="90">
        <f t="shared" ref="M175:M211" si="73">+SUM(K175:L175)</f>
        <v>0</v>
      </c>
      <c r="N175" s="5">
        <f t="shared" ref="N175:N211" si="74">+G175+H175+J175</f>
        <v>772.53678082191777</v>
      </c>
      <c r="O175" s="60">
        <f t="shared" ref="O175:O211" si="75">G175+H175-L175-I175</f>
        <v>772.53678082191777</v>
      </c>
    </row>
    <row r="176" spans="1:15" x14ac:dyDescent="0.25">
      <c r="A176" s="63" t="s">
        <v>22</v>
      </c>
      <c r="B176" s="58" t="str">
        <f t="shared" ref="B176:B211" si="76">+IF(MONTH(C176)&lt;4,"Q1",IF(MONTH(C176)&lt;7,"Q2",IF(MONTH(C176)&lt;10,"Q3","Q4")))&amp;"/"&amp;YEAR(C176)</f>
        <v>Q1/2016</v>
      </c>
      <c r="C176" s="54">
        <f>D175+1</f>
        <v>42370</v>
      </c>
      <c r="D176" s="54">
        <f>EOMONTH(D175,3)</f>
        <v>42460</v>
      </c>
      <c r="E176" s="58">
        <f t="shared" ref="E176:E211" si="77">D176-C176+1</f>
        <v>91</v>
      </c>
      <c r="F176" s="59">
        <f>VLOOKUP(D176,'FERC Interest Rate'!$A:$B,2,TRUE)</f>
        <v>3.2500000000000001E-2</v>
      </c>
      <c r="G176" s="60">
        <f t="shared" ref="G176:G211" si="78">O175</f>
        <v>772.53678082191777</v>
      </c>
      <c r="H176" s="60">
        <f t="shared" si="71"/>
        <v>6.242561555412081</v>
      </c>
      <c r="I176" s="122">
        <v>0</v>
      </c>
      <c r="J176" s="61">
        <v>0</v>
      </c>
      <c r="K176" s="5">
        <f t="shared" si="72"/>
        <v>0</v>
      </c>
      <c r="L176" s="61">
        <v>0</v>
      </c>
      <c r="M176" s="90">
        <f t="shared" si="73"/>
        <v>0</v>
      </c>
      <c r="N176" s="5">
        <f t="shared" si="74"/>
        <v>778.77934237732984</v>
      </c>
      <c r="O176" s="60">
        <f t="shared" si="75"/>
        <v>778.77934237732984</v>
      </c>
    </row>
    <row r="177" spans="1:15" x14ac:dyDescent="0.25">
      <c r="A177" s="63" t="s">
        <v>22</v>
      </c>
      <c r="B177" s="58" t="str">
        <f t="shared" si="76"/>
        <v>Q2/2016</v>
      </c>
      <c r="C177" s="54">
        <f t="shared" ref="C177:C211" si="79">D176+1</f>
        <v>42461</v>
      </c>
      <c r="D177" s="54">
        <f t="shared" ref="D177:D211" si="80">EOMONTH(D176,3)</f>
        <v>42551</v>
      </c>
      <c r="E177" s="58">
        <f t="shared" si="77"/>
        <v>91</v>
      </c>
      <c r="F177" s="59">
        <f>VLOOKUP(D177,'FERC Interest Rate'!$A:$B,2,TRUE)</f>
        <v>3.4599999999999999E-2</v>
      </c>
      <c r="G177" s="60">
        <f t="shared" si="78"/>
        <v>778.77934237732984</v>
      </c>
      <c r="H177" s="60">
        <f t="shared" si="71"/>
        <v>6.6996301568559034</v>
      </c>
      <c r="I177" s="122">
        <v>0</v>
      </c>
      <c r="J177" s="61">
        <v>0</v>
      </c>
      <c r="K177" s="5">
        <f t="shared" si="72"/>
        <v>0</v>
      </c>
      <c r="L177" s="61">
        <v>0</v>
      </c>
      <c r="M177" s="90">
        <f t="shared" si="73"/>
        <v>0</v>
      </c>
      <c r="N177" s="5">
        <f t="shared" si="74"/>
        <v>785.47897253418569</v>
      </c>
      <c r="O177" s="60">
        <f t="shared" si="75"/>
        <v>785.47897253418569</v>
      </c>
    </row>
    <row r="178" spans="1:15" x14ac:dyDescent="0.25">
      <c r="A178" s="63" t="s">
        <v>22</v>
      </c>
      <c r="B178" s="58" t="str">
        <f t="shared" si="76"/>
        <v>Q3/2016</v>
      </c>
      <c r="C178" s="54">
        <f t="shared" si="79"/>
        <v>42552</v>
      </c>
      <c r="D178" s="54">
        <f t="shared" si="80"/>
        <v>42643</v>
      </c>
      <c r="E178" s="58">
        <f t="shared" si="77"/>
        <v>92</v>
      </c>
      <c r="F178" s="59">
        <f>VLOOKUP(D178,'FERC Interest Rate'!$A:$B,2,TRUE)</f>
        <v>3.5000000000000003E-2</v>
      </c>
      <c r="G178" s="60">
        <f t="shared" si="78"/>
        <v>785.47897253418569</v>
      </c>
      <c r="H178" s="60">
        <f t="shared" si="71"/>
        <v>6.9104980643717981</v>
      </c>
      <c r="I178" s="122">
        <v>0</v>
      </c>
      <c r="J178" s="61">
        <v>0</v>
      </c>
      <c r="K178" s="5">
        <f t="shared" si="72"/>
        <v>0</v>
      </c>
      <c r="L178" s="61">
        <v>0</v>
      </c>
      <c r="M178" s="90">
        <f t="shared" si="73"/>
        <v>0</v>
      </c>
      <c r="N178" s="5">
        <f t="shared" si="74"/>
        <v>792.38947059855752</v>
      </c>
      <c r="O178" s="60">
        <f t="shared" si="75"/>
        <v>792.38947059855752</v>
      </c>
    </row>
    <row r="179" spans="1:15" x14ac:dyDescent="0.25">
      <c r="A179" s="63" t="s">
        <v>22</v>
      </c>
      <c r="B179" s="58" t="str">
        <f t="shared" si="76"/>
        <v>Q4/2016</v>
      </c>
      <c r="C179" s="54">
        <f t="shared" si="79"/>
        <v>42644</v>
      </c>
      <c r="D179" s="54">
        <f t="shared" si="80"/>
        <v>42735</v>
      </c>
      <c r="E179" s="58">
        <f t="shared" si="77"/>
        <v>92</v>
      </c>
      <c r="F179" s="59">
        <f>VLOOKUP(D179,'FERC Interest Rate'!$A:$B,2,TRUE)</f>
        <v>3.5000000000000003E-2</v>
      </c>
      <c r="G179" s="60">
        <f t="shared" si="78"/>
        <v>792.38947059855752</v>
      </c>
      <c r="H179" s="60">
        <f t="shared" si="71"/>
        <v>6.9712953424244679</v>
      </c>
      <c r="I179" s="81">
        <v>0</v>
      </c>
      <c r="J179" s="61">
        <v>0</v>
      </c>
      <c r="K179" s="5">
        <f t="shared" si="72"/>
        <v>0</v>
      </c>
      <c r="L179" s="61">
        <v>0</v>
      </c>
      <c r="M179" s="90">
        <f t="shared" si="73"/>
        <v>0</v>
      </c>
      <c r="N179" s="5">
        <f t="shared" si="74"/>
        <v>799.36076594098199</v>
      </c>
      <c r="O179" s="60">
        <f t="shared" si="75"/>
        <v>799.36076594098199</v>
      </c>
    </row>
    <row r="180" spans="1:15" x14ac:dyDescent="0.25">
      <c r="A180" s="63" t="s">
        <v>22</v>
      </c>
      <c r="B180" s="58" t="str">
        <f t="shared" si="76"/>
        <v>Q1/2017</v>
      </c>
      <c r="C180" s="54">
        <f t="shared" si="79"/>
        <v>42736</v>
      </c>
      <c r="D180" s="54">
        <f t="shared" si="80"/>
        <v>42825</v>
      </c>
      <c r="E180" s="58">
        <f t="shared" si="77"/>
        <v>90</v>
      </c>
      <c r="F180" s="59">
        <f>VLOOKUP(D180,'FERC Interest Rate'!$A:$B,2,TRUE)</f>
        <v>3.5000000000000003E-2</v>
      </c>
      <c r="G180" s="60">
        <f t="shared" si="78"/>
        <v>799.36076594098199</v>
      </c>
      <c r="H180" s="60">
        <f t="shared" si="71"/>
        <v>6.8985929115454612</v>
      </c>
      <c r="I180" s="81">
        <v>0</v>
      </c>
      <c r="J180" s="61">
        <v>0</v>
      </c>
      <c r="K180" s="5">
        <f t="shared" si="72"/>
        <v>0</v>
      </c>
      <c r="L180" s="61">
        <v>0</v>
      </c>
      <c r="M180" s="90">
        <f t="shared" si="73"/>
        <v>0</v>
      </c>
      <c r="N180" s="5">
        <f t="shared" si="74"/>
        <v>806.2593588525275</v>
      </c>
      <c r="O180" s="60">
        <f t="shared" si="75"/>
        <v>806.2593588525275</v>
      </c>
    </row>
    <row r="181" spans="1:15" x14ac:dyDescent="0.25">
      <c r="A181" s="63" t="s">
        <v>22</v>
      </c>
      <c r="B181" s="58" t="str">
        <f t="shared" si="76"/>
        <v>Q2/2017</v>
      </c>
      <c r="C181" s="54">
        <f t="shared" si="79"/>
        <v>42826</v>
      </c>
      <c r="D181" s="54">
        <f t="shared" si="80"/>
        <v>42916</v>
      </c>
      <c r="E181" s="58">
        <f t="shared" si="77"/>
        <v>91</v>
      </c>
      <c r="F181" s="59">
        <f>VLOOKUP(D181,'FERC Interest Rate'!$A:$B,2,TRUE)</f>
        <v>3.7100000000000001E-2</v>
      </c>
      <c r="G181" s="60">
        <f t="shared" si="78"/>
        <v>806.2593588525275</v>
      </c>
      <c r="H181" s="60">
        <f t="shared" si="71"/>
        <v>7.4575677299233369</v>
      </c>
      <c r="I181" s="122">
        <v>0</v>
      </c>
      <c r="J181" s="61">
        <v>0</v>
      </c>
      <c r="K181" s="5">
        <f t="shared" ref="K181:K191" si="81">+SUM(I181:J181)</f>
        <v>0</v>
      </c>
      <c r="L181" s="61">
        <v>0</v>
      </c>
      <c r="M181" s="90">
        <f t="shared" si="73"/>
        <v>0</v>
      </c>
      <c r="N181" s="5">
        <f t="shared" si="74"/>
        <v>813.71692658245081</v>
      </c>
      <c r="O181" s="60">
        <f t="shared" si="75"/>
        <v>813.71692658245081</v>
      </c>
    </row>
    <row r="182" spans="1:15" x14ac:dyDescent="0.25">
      <c r="A182" s="63" t="s">
        <v>22</v>
      </c>
      <c r="B182" s="58" t="str">
        <f t="shared" si="76"/>
        <v>Q3/2017</v>
      </c>
      <c r="C182" s="54">
        <f t="shared" si="79"/>
        <v>42917</v>
      </c>
      <c r="D182" s="54">
        <f t="shared" si="80"/>
        <v>43008</v>
      </c>
      <c r="E182" s="58">
        <f t="shared" si="77"/>
        <v>92</v>
      </c>
      <c r="F182" s="59">
        <f>VLOOKUP(D182,'FERC Interest Rate'!$A:$B,2,TRUE)</f>
        <v>3.9600000000000003E-2</v>
      </c>
      <c r="G182" s="60">
        <f t="shared" si="78"/>
        <v>813.71692658245081</v>
      </c>
      <c r="H182" s="60">
        <f t="shared" si="71"/>
        <v>8.1220096080142063</v>
      </c>
      <c r="I182" s="122">
        <v>0</v>
      </c>
      <c r="J182" s="61">
        <v>0</v>
      </c>
      <c r="K182" s="5">
        <f t="shared" si="81"/>
        <v>0</v>
      </c>
      <c r="L182" s="61">
        <v>0</v>
      </c>
      <c r="M182" s="90">
        <f t="shared" si="73"/>
        <v>0</v>
      </c>
      <c r="N182" s="5">
        <f t="shared" si="74"/>
        <v>821.83893619046501</v>
      </c>
      <c r="O182" s="60">
        <f t="shared" si="75"/>
        <v>821.83893619046501</v>
      </c>
    </row>
    <row r="183" spans="1:15" x14ac:dyDescent="0.25">
      <c r="A183" s="63" t="s">
        <v>22</v>
      </c>
      <c r="B183" s="58" t="str">
        <f t="shared" si="76"/>
        <v>Q4/2017</v>
      </c>
      <c r="C183" s="54">
        <f t="shared" si="79"/>
        <v>43009</v>
      </c>
      <c r="D183" s="54">
        <f t="shared" si="80"/>
        <v>43100</v>
      </c>
      <c r="E183" s="58">
        <f t="shared" si="77"/>
        <v>92</v>
      </c>
      <c r="F183" s="59">
        <f>VLOOKUP(D183,'FERC Interest Rate'!$A:$B,2,TRUE)</f>
        <v>4.2099999999999999E-2</v>
      </c>
      <c r="G183" s="60">
        <f t="shared" si="78"/>
        <v>821.83893619046501</v>
      </c>
      <c r="H183" s="60">
        <f t="shared" si="71"/>
        <v>8.7209495004189286</v>
      </c>
      <c r="I183" s="122">
        <v>0</v>
      </c>
      <c r="J183" s="61">
        <v>0</v>
      </c>
      <c r="K183" s="5">
        <f t="shared" si="81"/>
        <v>0</v>
      </c>
      <c r="L183" s="61">
        <v>0</v>
      </c>
      <c r="M183" s="90">
        <f t="shared" si="73"/>
        <v>0</v>
      </c>
      <c r="N183" s="5">
        <f t="shared" si="74"/>
        <v>830.5598856908839</v>
      </c>
      <c r="O183" s="60">
        <f t="shared" si="75"/>
        <v>830.5598856908839</v>
      </c>
    </row>
    <row r="184" spans="1:15" x14ac:dyDescent="0.25">
      <c r="A184" s="63" t="s">
        <v>22</v>
      </c>
      <c r="B184" s="58" t="str">
        <f t="shared" si="76"/>
        <v>Q1/2018</v>
      </c>
      <c r="C184" s="54">
        <f t="shared" si="79"/>
        <v>43101</v>
      </c>
      <c r="D184" s="54">
        <f t="shared" si="80"/>
        <v>43190</v>
      </c>
      <c r="E184" s="58">
        <f t="shared" si="77"/>
        <v>90</v>
      </c>
      <c r="F184" s="59">
        <f>VLOOKUP(D184,'FERC Interest Rate'!$A:$B,2,TRUE)</f>
        <v>4.2500000000000003E-2</v>
      </c>
      <c r="G184" s="60">
        <f t="shared" si="78"/>
        <v>830.5598856908839</v>
      </c>
      <c r="H184" s="60">
        <f t="shared" si="71"/>
        <v>8.7038125007332354</v>
      </c>
      <c r="I184" s="122">
        <v>0</v>
      </c>
      <c r="J184" s="61">
        <v>0</v>
      </c>
      <c r="K184" s="5">
        <f t="shared" si="81"/>
        <v>0</v>
      </c>
      <c r="L184" s="61">
        <v>0</v>
      </c>
      <c r="M184" s="90">
        <f t="shared" si="73"/>
        <v>0</v>
      </c>
      <c r="N184" s="5">
        <f t="shared" si="74"/>
        <v>839.2636981916171</v>
      </c>
      <c r="O184" s="60">
        <f t="shared" si="75"/>
        <v>839.2636981916171</v>
      </c>
    </row>
    <row r="185" spans="1:15" x14ac:dyDescent="0.25">
      <c r="A185" s="63" t="s">
        <v>22</v>
      </c>
      <c r="B185" s="58" t="str">
        <f t="shared" si="76"/>
        <v>Q2/2018</v>
      </c>
      <c r="C185" s="54">
        <f t="shared" si="79"/>
        <v>43191</v>
      </c>
      <c r="D185" s="54">
        <f t="shared" si="80"/>
        <v>43281</v>
      </c>
      <c r="E185" s="58">
        <f t="shared" si="77"/>
        <v>91</v>
      </c>
      <c r="F185" s="59">
        <f>VLOOKUP(D185,'FERC Interest Rate'!$A:$B,2,TRUE)</f>
        <v>4.4699999999999997E-2</v>
      </c>
      <c r="G185" s="60">
        <f t="shared" si="78"/>
        <v>839.2636981916171</v>
      </c>
      <c r="H185" s="60">
        <f t="shared" si="71"/>
        <v>9.3530765620110703</v>
      </c>
      <c r="I185" s="81">
        <v>0</v>
      </c>
      <c r="J185" s="61">
        <v>0</v>
      </c>
      <c r="K185" s="5">
        <f t="shared" si="81"/>
        <v>0</v>
      </c>
      <c r="L185" s="61">
        <v>0</v>
      </c>
      <c r="M185" s="90">
        <f t="shared" si="73"/>
        <v>0</v>
      </c>
      <c r="N185" s="5">
        <f t="shared" si="74"/>
        <v>848.61677475362819</v>
      </c>
      <c r="O185" s="60">
        <f t="shared" si="75"/>
        <v>848.61677475362819</v>
      </c>
    </row>
    <row r="186" spans="1:15" x14ac:dyDescent="0.25">
      <c r="A186" s="63" t="s">
        <v>22</v>
      </c>
      <c r="B186" s="58" t="str">
        <f t="shared" si="76"/>
        <v>Q3/2018</v>
      </c>
      <c r="C186" s="54">
        <f t="shared" si="79"/>
        <v>43282</v>
      </c>
      <c r="D186" s="54">
        <f t="shared" si="80"/>
        <v>43373</v>
      </c>
      <c r="E186" s="58">
        <f t="shared" si="77"/>
        <v>92</v>
      </c>
      <c r="F186" s="59">
        <f>VLOOKUP(D186,'FERC Interest Rate'!$A:$B,2,TRUE)</f>
        <v>4.6899999999999997E-2</v>
      </c>
      <c r="G186" s="60">
        <f t="shared" si="78"/>
        <v>848.61677475362819</v>
      </c>
      <c r="H186" s="60">
        <f t="shared" si="71"/>
        <v>10.031812766320426</v>
      </c>
      <c r="I186" s="81">
        <v>0</v>
      </c>
      <c r="J186" s="61">
        <v>0</v>
      </c>
      <c r="K186" s="5">
        <f t="shared" si="81"/>
        <v>0</v>
      </c>
      <c r="L186" s="61">
        <v>0</v>
      </c>
      <c r="M186" s="90">
        <f t="shared" si="73"/>
        <v>0</v>
      </c>
      <c r="N186" s="5">
        <f t="shared" si="74"/>
        <v>858.64858751994859</v>
      </c>
      <c r="O186" s="60">
        <f t="shared" si="75"/>
        <v>858.64858751994859</v>
      </c>
    </row>
    <row r="187" spans="1:15" x14ac:dyDescent="0.25">
      <c r="A187" s="63" t="s">
        <v>22</v>
      </c>
      <c r="B187" s="58" t="str">
        <f t="shared" si="76"/>
        <v>Q4/2018</v>
      </c>
      <c r="C187" s="54">
        <f t="shared" si="79"/>
        <v>43374</v>
      </c>
      <c r="D187" s="54">
        <f t="shared" si="80"/>
        <v>43465</v>
      </c>
      <c r="E187" s="58">
        <f t="shared" si="77"/>
        <v>92</v>
      </c>
      <c r="F187" s="59">
        <f>VLOOKUP(D187,'FERC Interest Rate'!$A:$B,2,TRUE)</f>
        <v>4.9599999999999998E-2</v>
      </c>
      <c r="G187" s="60">
        <f t="shared" si="78"/>
        <v>858.64858751994859</v>
      </c>
      <c r="H187" s="60">
        <f t="shared" si="71"/>
        <v>10.734754067317891</v>
      </c>
      <c r="I187" s="122">
        <v>0</v>
      </c>
      <c r="J187" s="61">
        <v>0</v>
      </c>
      <c r="K187" s="5">
        <f t="shared" si="81"/>
        <v>0</v>
      </c>
      <c r="L187" s="61">
        <v>0</v>
      </c>
      <c r="M187" s="90">
        <f t="shared" si="73"/>
        <v>0</v>
      </c>
      <c r="N187" s="5">
        <f t="shared" si="74"/>
        <v>869.3833415872665</v>
      </c>
      <c r="O187" s="60">
        <f t="shared" si="75"/>
        <v>869.3833415872665</v>
      </c>
    </row>
    <row r="188" spans="1:15" x14ac:dyDescent="0.25">
      <c r="A188" s="63" t="s">
        <v>22</v>
      </c>
      <c r="B188" s="58" t="str">
        <f t="shared" si="76"/>
        <v>Q1/2019</v>
      </c>
      <c r="C188" s="54">
        <f t="shared" si="79"/>
        <v>43466</v>
      </c>
      <c r="D188" s="54">
        <f t="shared" si="80"/>
        <v>43555</v>
      </c>
      <c r="E188" s="58">
        <f t="shared" si="77"/>
        <v>90</v>
      </c>
      <c r="F188" s="59">
        <f>VLOOKUP(D188,'FERC Interest Rate'!$A:$B,2,TRUE)</f>
        <v>5.1799999999999999E-2</v>
      </c>
      <c r="G188" s="60">
        <f t="shared" si="78"/>
        <v>869.3833415872665</v>
      </c>
      <c r="H188" s="60">
        <f t="shared" si="71"/>
        <v>11.104288050629687</v>
      </c>
      <c r="I188" s="122">
        <v>0</v>
      </c>
      <c r="J188" s="61">
        <v>0</v>
      </c>
      <c r="K188" s="5">
        <f t="shared" si="81"/>
        <v>0</v>
      </c>
      <c r="L188" s="61">
        <v>0</v>
      </c>
      <c r="M188" s="90">
        <f t="shared" si="73"/>
        <v>0</v>
      </c>
      <c r="N188" s="5">
        <f t="shared" si="74"/>
        <v>880.48762963789613</v>
      </c>
      <c r="O188" s="60">
        <f t="shared" si="75"/>
        <v>880.48762963789613</v>
      </c>
    </row>
    <row r="189" spans="1:15" x14ac:dyDescent="0.25">
      <c r="A189" s="63" t="s">
        <v>22</v>
      </c>
      <c r="B189" s="58" t="str">
        <f t="shared" si="76"/>
        <v>Q2/2019</v>
      </c>
      <c r="C189" s="54">
        <f t="shared" si="79"/>
        <v>43556</v>
      </c>
      <c r="D189" s="54">
        <f t="shared" si="80"/>
        <v>43646</v>
      </c>
      <c r="E189" s="58">
        <f t="shared" si="77"/>
        <v>91</v>
      </c>
      <c r="F189" s="59">
        <f>VLOOKUP(D189,'FERC Interest Rate'!$A:$B,2,TRUE)</f>
        <v>5.45E-2</v>
      </c>
      <c r="G189" s="60">
        <f t="shared" si="78"/>
        <v>880.48762963789613</v>
      </c>
      <c r="H189" s="60">
        <f t="shared" si="71"/>
        <v>11.963776436134646</v>
      </c>
      <c r="I189" s="122">
        <v>0</v>
      </c>
      <c r="J189" s="61">
        <v>0</v>
      </c>
      <c r="K189" s="5">
        <f t="shared" si="81"/>
        <v>0</v>
      </c>
      <c r="L189" s="61">
        <v>0</v>
      </c>
      <c r="M189" s="90">
        <f t="shared" si="73"/>
        <v>0</v>
      </c>
      <c r="N189" s="5">
        <f t="shared" si="74"/>
        <v>892.45140607403073</v>
      </c>
      <c r="O189" s="60">
        <f t="shared" si="75"/>
        <v>892.45140607403073</v>
      </c>
    </row>
    <row r="190" spans="1:15" x14ac:dyDescent="0.25">
      <c r="A190" s="63" t="s">
        <v>22</v>
      </c>
      <c r="B190" s="58" t="str">
        <f t="shared" si="76"/>
        <v>Q3/2019</v>
      </c>
      <c r="C190" s="54">
        <f t="shared" si="79"/>
        <v>43647</v>
      </c>
      <c r="D190" s="54">
        <f t="shared" si="80"/>
        <v>43738</v>
      </c>
      <c r="E190" s="58">
        <f t="shared" si="77"/>
        <v>92</v>
      </c>
      <c r="F190" s="59">
        <f>VLOOKUP(D190,'FERC Interest Rate'!$A:$B,2,TRUE)</f>
        <v>5.5E-2</v>
      </c>
      <c r="G190" s="60">
        <f t="shared" si="78"/>
        <v>892.45140607403073</v>
      </c>
      <c r="H190" s="60">
        <f t="shared" si="71"/>
        <v>12.372066067766015</v>
      </c>
      <c r="I190" s="122">
        <v>0</v>
      </c>
      <c r="J190" s="61">
        <v>0</v>
      </c>
      <c r="K190" s="5">
        <f t="shared" si="81"/>
        <v>0</v>
      </c>
      <c r="L190" s="61">
        <v>0</v>
      </c>
      <c r="M190" s="90">
        <f t="shared" si="73"/>
        <v>0</v>
      </c>
      <c r="N190" s="5">
        <f t="shared" si="74"/>
        <v>904.82347214179674</v>
      </c>
      <c r="O190" s="60">
        <f t="shared" si="75"/>
        <v>904.82347214179674</v>
      </c>
    </row>
    <row r="191" spans="1:15" x14ac:dyDescent="0.25">
      <c r="A191" s="63" t="s">
        <v>22</v>
      </c>
      <c r="B191" s="58" t="str">
        <f t="shared" si="76"/>
        <v>Q4/2019</v>
      </c>
      <c r="C191" s="54">
        <f t="shared" si="79"/>
        <v>43739</v>
      </c>
      <c r="D191" s="54">
        <f t="shared" si="80"/>
        <v>43830</v>
      </c>
      <c r="E191" s="58">
        <f t="shared" si="77"/>
        <v>92</v>
      </c>
      <c r="F191" s="59">
        <f>VLOOKUP(D191,'FERC Interest Rate'!$A:$B,2,TRUE)</f>
        <v>5.4199999999999998E-2</v>
      </c>
      <c r="G191" s="60">
        <f t="shared" si="78"/>
        <v>904.82347214179674</v>
      </c>
      <c r="H191" s="60">
        <f t="shared" si="71"/>
        <v>12.361128113665357</v>
      </c>
      <c r="I191" s="81">
        <v>0</v>
      </c>
      <c r="J191" s="61">
        <v>0</v>
      </c>
      <c r="K191" s="5">
        <f t="shared" si="81"/>
        <v>0</v>
      </c>
      <c r="L191" s="61">
        <v>0</v>
      </c>
      <c r="M191" s="90">
        <f t="shared" si="73"/>
        <v>0</v>
      </c>
      <c r="N191" s="5">
        <f t="shared" si="74"/>
        <v>917.1846002554621</v>
      </c>
      <c r="O191" s="60">
        <f t="shared" si="75"/>
        <v>917.1846002554621</v>
      </c>
    </row>
    <row r="192" spans="1:15" x14ac:dyDescent="0.25">
      <c r="A192" s="63" t="s">
        <v>44</v>
      </c>
      <c r="B192" s="58" t="str">
        <f t="shared" si="76"/>
        <v>Q1/2020</v>
      </c>
      <c r="C192" s="54">
        <f t="shared" si="79"/>
        <v>43831</v>
      </c>
      <c r="D192" s="54">
        <f t="shared" si="80"/>
        <v>43921</v>
      </c>
      <c r="E192" s="58">
        <f t="shared" si="77"/>
        <v>91</v>
      </c>
      <c r="F192" s="59">
        <f>VLOOKUP(D192,'FERC Interest Rate'!$A:$B,2,TRUE)</f>
        <v>4.9599999999999998E-2</v>
      </c>
      <c r="G192" s="60">
        <f t="shared" si="78"/>
        <v>917.1846002554621</v>
      </c>
      <c r="H192" s="60">
        <f t="shared" si="71"/>
        <v>11.310941015609435</v>
      </c>
      <c r="I192" s="81">
        <f t="shared" ref="I192:I211" si="82">(SUM($H$175:$H$211)/20)</f>
        <v>7.9247770635535888</v>
      </c>
      <c r="J192" s="61">
        <f t="shared" ref="J192:J211" si="83">G192*F192*(E192/(DATE(YEAR(D192),12,31)-DATE(YEAR(D192),1,1)+1))</f>
        <v>11.310941015609435</v>
      </c>
      <c r="K192" s="5">
        <f t="shared" si="72"/>
        <v>19.235718079163025</v>
      </c>
      <c r="L192" s="61">
        <f t="shared" ref="L192:L211" si="84">+$G$175/20</f>
        <v>38.5</v>
      </c>
      <c r="M192" s="90">
        <f t="shared" si="73"/>
        <v>57.735718079163021</v>
      </c>
      <c r="N192" s="5">
        <f t="shared" si="74"/>
        <v>939.80648228668088</v>
      </c>
      <c r="O192" s="60">
        <f t="shared" si="75"/>
        <v>882.07076420751787</v>
      </c>
    </row>
    <row r="193" spans="1:15" x14ac:dyDescent="0.25">
      <c r="A193" s="63" t="s">
        <v>45</v>
      </c>
      <c r="B193" s="58" t="str">
        <f t="shared" si="76"/>
        <v>Q2/2020</v>
      </c>
      <c r="C193" s="54">
        <f t="shared" si="79"/>
        <v>43922</v>
      </c>
      <c r="D193" s="54">
        <f t="shared" si="80"/>
        <v>44012</v>
      </c>
      <c r="E193" s="58">
        <f t="shared" si="77"/>
        <v>91</v>
      </c>
      <c r="F193" s="59">
        <f>VLOOKUP(D193,'FERC Interest Rate'!$A:$B,2,TRUE)</f>
        <v>4.7500000000000001E-2</v>
      </c>
      <c r="G193" s="60">
        <f t="shared" si="78"/>
        <v>882.07076420751787</v>
      </c>
      <c r="H193" s="60">
        <v>0</v>
      </c>
      <c r="I193" s="81">
        <f t="shared" si="82"/>
        <v>7.9247770635535888</v>
      </c>
      <c r="J193" s="61">
        <f t="shared" si="83"/>
        <v>10.417352126467202</v>
      </c>
      <c r="K193" s="5">
        <f t="shared" si="72"/>
        <v>18.342129190020792</v>
      </c>
      <c r="L193" s="61">
        <f t="shared" si="84"/>
        <v>38.5</v>
      </c>
      <c r="M193" s="90">
        <f t="shared" si="73"/>
        <v>56.842129190020792</v>
      </c>
      <c r="N193" s="5">
        <f t="shared" si="74"/>
        <v>892.48811633398509</v>
      </c>
      <c r="O193" s="60">
        <f t="shared" si="75"/>
        <v>835.64598714396425</v>
      </c>
    </row>
    <row r="194" spans="1:15" x14ac:dyDescent="0.25">
      <c r="A194" s="63" t="s">
        <v>46</v>
      </c>
      <c r="B194" s="58" t="str">
        <f t="shared" si="76"/>
        <v>Q3/2020</v>
      </c>
      <c r="C194" s="54">
        <f t="shared" si="79"/>
        <v>44013</v>
      </c>
      <c r="D194" s="54">
        <f t="shared" si="80"/>
        <v>44104</v>
      </c>
      <c r="E194" s="58">
        <f t="shared" si="77"/>
        <v>92</v>
      </c>
      <c r="F194" s="59">
        <f>VLOOKUP(D194,'FERC Interest Rate'!$A:$B,2,TRUE)</f>
        <v>3.4299999999999997E-2</v>
      </c>
      <c r="G194" s="60">
        <f t="shared" si="78"/>
        <v>835.64598714396425</v>
      </c>
      <c r="H194" s="60">
        <v>0</v>
      </c>
      <c r="I194" s="81">
        <f t="shared" si="82"/>
        <v>7.9247770635535888</v>
      </c>
      <c r="J194" s="61">
        <f t="shared" si="83"/>
        <v>7.2048209754958839</v>
      </c>
      <c r="K194" s="5">
        <f t="shared" si="72"/>
        <v>15.129598039049473</v>
      </c>
      <c r="L194" s="61">
        <f t="shared" si="84"/>
        <v>38.5</v>
      </c>
      <c r="M194" s="90">
        <f t="shared" si="73"/>
        <v>53.629598039049469</v>
      </c>
      <c r="N194" s="5">
        <f t="shared" si="74"/>
        <v>842.85080811946011</v>
      </c>
      <c r="O194" s="60">
        <f t="shared" si="75"/>
        <v>789.22121008041063</v>
      </c>
    </row>
    <row r="195" spans="1:15" x14ac:dyDescent="0.25">
      <c r="A195" s="63" t="s">
        <v>47</v>
      </c>
      <c r="B195" s="58" t="str">
        <f t="shared" si="76"/>
        <v>Q4/2020</v>
      </c>
      <c r="C195" s="54">
        <f t="shared" si="79"/>
        <v>44105</v>
      </c>
      <c r="D195" s="54">
        <f t="shared" si="80"/>
        <v>44196</v>
      </c>
      <c r="E195" s="58">
        <f t="shared" si="77"/>
        <v>92</v>
      </c>
      <c r="F195" s="59">
        <f>VLOOKUP(D195,'FERC Interest Rate'!$A:$B,2,TRUE)</f>
        <v>3.2500000000000001E-2</v>
      </c>
      <c r="G195" s="60">
        <f t="shared" si="78"/>
        <v>789.22121008041063</v>
      </c>
      <c r="H195" s="60">
        <v>0</v>
      </c>
      <c r="I195" s="81">
        <f t="shared" si="82"/>
        <v>7.9247770635535888</v>
      </c>
      <c r="J195" s="61">
        <f t="shared" si="83"/>
        <v>6.447462891094065</v>
      </c>
      <c r="K195" s="5">
        <f t="shared" si="72"/>
        <v>14.372239954647654</v>
      </c>
      <c r="L195" s="61">
        <f t="shared" si="84"/>
        <v>38.5</v>
      </c>
      <c r="M195" s="90">
        <f t="shared" si="73"/>
        <v>52.872239954647654</v>
      </c>
      <c r="N195" s="5">
        <f t="shared" si="74"/>
        <v>795.66867297150475</v>
      </c>
      <c r="O195" s="60">
        <f t="shared" si="75"/>
        <v>742.79643301685701</v>
      </c>
    </row>
    <row r="196" spans="1:15" x14ac:dyDescent="0.25">
      <c r="A196" s="63" t="s">
        <v>48</v>
      </c>
      <c r="B196" s="58" t="str">
        <f t="shared" si="76"/>
        <v>Q1/2021</v>
      </c>
      <c r="C196" s="54">
        <f t="shared" si="79"/>
        <v>44197</v>
      </c>
      <c r="D196" s="54">
        <f t="shared" si="80"/>
        <v>44286</v>
      </c>
      <c r="E196" s="58">
        <f t="shared" si="77"/>
        <v>90</v>
      </c>
      <c r="F196" s="59">
        <f>VLOOKUP(D196,'FERC Interest Rate'!$A:$B,2,TRUE)</f>
        <v>3.2500000000000001E-2</v>
      </c>
      <c r="G196" s="60">
        <f t="shared" si="78"/>
        <v>742.79643301685701</v>
      </c>
      <c r="H196" s="60">
        <v>0</v>
      </c>
      <c r="I196" s="81">
        <f t="shared" si="82"/>
        <v>7.9247770635535888</v>
      </c>
      <c r="J196" s="61">
        <f t="shared" si="83"/>
        <v>5.952546757737827</v>
      </c>
      <c r="K196" s="5">
        <f t="shared" si="72"/>
        <v>13.877323821291416</v>
      </c>
      <c r="L196" s="61">
        <f t="shared" si="84"/>
        <v>38.5</v>
      </c>
      <c r="M196" s="90">
        <f t="shared" si="73"/>
        <v>52.377323821291412</v>
      </c>
      <c r="N196" s="5">
        <f t="shared" si="74"/>
        <v>748.74897977459489</v>
      </c>
      <c r="O196" s="60">
        <f t="shared" si="75"/>
        <v>696.37165595330339</v>
      </c>
    </row>
    <row r="197" spans="1:15" x14ac:dyDescent="0.25">
      <c r="A197" s="63" t="s">
        <v>49</v>
      </c>
      <c r="B197" s="58" t="str">
        <f t="shared" si="76"/>
        <v>Q2/2021</v>
      </c>
      <c r="C197" s="54">
        <f t="shared" si="79"/>
        <v>44287</v>
      </c>
      <c r="D197" s="54">
        <f t="shared" si="80"/>
        <v>44377</v>
      </c>
      <c r="E197" s="58">
        <f t="shared" si="77"/>
        <v>91</v>
      </c>
      <c r="F197" s="59">
        <f>VLOOKUP(D197,'FERC Interest Rate'!$A:$B,2,TRUE)</f>
        <v>3.2500000000000001E-2</v>
      </c>
      <c r="G197" s="60">
        <f t="shared" si="78"/>
        <v>696.37165595330339</v>
      </c>
      <c r="H197" s="60">
        <v>0</v>
      </c>
      <c r="I197" s="81">
        <f t="shared" si="82"/>
        <v>7.9247770635535888</v>
      </c>
      <c r="J197" s="61">
        <f t="shared" si="83"/>
        <v>5.6425182807723147</v>
      </c>
      <c r="K197" s="5">
        <f t="shared" si="72"/>
        <v>13.567295344325903</v>
      </c>
      <c r="L197" s="61">
        <f t="shared" si="84"/>
        <v>38.5</v>
      </c>
      <c r="M197" s="90">
        <f t="shared" si="73"/>
        <v>52.067295344325899</v>
      </c>
      <c r="N197" s="5">
        <f t="shared" si="74"/>
        <v>702.01417423407565</v>
      </c>
      <c r="O197" s="60">
        <f t="shared" si="75"/>
        <v>649.94687888974977</v>
      </c>
    </row>
    <row r="198" spans="1:15" x14ac:dyDescent="0.25">
      <c r="A198" s="63" t="s">
        <v>50</v>
      </c>
      <c r="B198" s="58" t="str">
        <f t="shared" si="76"/>
        <v>Q3/2021</v>
      </c>
      <c r="C198" s="54">
        <f t="shared" si="79"/>
        <v>44378</v>
      </c>
      <c r="D198" s="54">
        <f t="shared" si="80"/>
        <v>44469</v>
      </c>
      <c r="E198" s="58">
        <f t="shared" si="77"/>
        <v>92</v>
      </c>
      <c r="F198" s="59">
        <f>VLOOKUP(D198,'FERC Interest Rate'!$A:$B,2,TRUE)</f>
        <v>3.2500000000000001E-2</v>
      </c>
      <c r="G198" s="60">
        <f t="shared" si="78"/>
        <v>649.94687888974977</v>
      </c>
      <c r="H198" s="60">
        <v>0</v>
      </c>
      <c r="I198" s="81">
        <f t="shared" si="82"/>
        <v>7.9247770635535888</v>
      </c>
      <c r="J198" s="61">
        <f t="shared" si="83"/>
        <v>5.3242223777543893</v>
      </c>
      <c r="K198" s="5">
        <f t="shared" si="72"/>
        <v>13.248999441307978</v>
      </c>
      <c r="L198" s="61">
        <f t="shared" si="84"/>
        <v>38.5</v>
      </c>
      <c r="M198" s="90">
        <f t="shared" si="73"/>
        <v>51.74899944130798</v>
      </c>
      <c r="N198" s="5">
        <f t="shared" si="74"/>
        <v>655.27110126750415</v>
      </c>
      <c r="O198" s="60">
        <f t="shared" si="75"/>
        <v>603.52210182619615</v>
      </c>
    </row>
    <row r="199" spans="1:15" x14ac:dyDescent="0.25">
      <c r="A199" s="63" t="s">
        <v>51</v>
      </c>
      <c r="B199" s="58" t="str">
        <f t="shared" si="76"/>
        <v>Q4/2021</v>
      </c>
      <c r="C199" s="54">
        <f t="shared" si="79"/>
        <v>44470</v>
      </c>
      <c r="D199" s="54">
        <f t="shared" si="80"/>
        <v>44561</v>
      </c>
      <c r="E199" s="58">
        <f t="shared" si="77"/>
        <v>92</v>
      </c>
      <c r="F199" s="59">
        <f>VLOOKUP(D199,'FERC Interest Rate'!$A:$B,2,TRUE)</f>
        <v>3.2500000000000001E-2</v>
      </c>
      <c r="G199" s="60">
        <f t="shared" si="78"/>
        <v>603.52210182619615</v>
      </c>
      <c r="H199" s="60">
        <v>0</v>
      </c>
      <c r="I199" s="81">
        <f t="shared" si="82"/>
        <v>7.9247770635535888</v>
      </c>
      <c r="J199" s="61">
        <f t="shared" si="83"/>
        <v>4.9439207793433608</v>
      </c>
      <c r="K199" s="5">
        <f t="shared" si="72"/>
        <v>12.86869784289695</v>
      </c>
      <c r="L199" s="61">
        <f t="shared" si="84"/>
        <v>38.5</v>
      </c>
      <c r="M199" s="90">
        <f t="shared" si="73"/>
        <v>51.36869784289695</v>
      </c>
      <c r="N199" s="5">
        <f t="shared" si="74"/>
        <v>608.46602260553948</v>
      </c>
      <c r="O199" s="60">
        <f t="shared" si="75"/>
        <v>557.09732476264253</v>
      </c>
    </row>
    <row r="200" spans="1:15" x14ac:dyDescent="0.25">
      <c r="A200" s="63" t="s">
        <v>52</v>
      </c>
      <c r="B200" s="58" t="str">
        <f t="shared" si="76"/>
        <v>Q1/2022</v>
      </c>
      <c r="C200" s="54">
        <f t="shared" si="79"/>
        <v>44562</v>
      </c>
      <c r="D200" s="54">
        <f t="shared" si="80"/>
        <v>44651</v>
      </c>
      <c r="E200" s="58">
        <f t="shared" si="77"/>
        <v>90</v>
      </c>
      <c r="F200" s="59">
        <f>VLOOKUP(D200,'FERC Interest Rate'!$A:$B,2,TRUE)</f>
        <v>3.2500000000000001E-2</v>
      </c>
      <c r="G200" s="60">
        <f t="shared" si="78"/>
        <v>557.09732476264253</v>
      </c>
      <c r="H200" s="60">
        <v>0</v>
      </c>
      <c r="I200" s="81">
        <f t="shared" si="82"/>
        <v>7.9247770635535888</v>
      </c>
      <c r="J200" s="61">
        <f t="shared" si="83"/>
        <v>4.4644100683033683</v>
      </c>
      <c r="K200" s="5">
        <f t="shared" si="72"/>
        <v>12.389187131856957</v>
      </c>
      <c r="L200" s="61">
        <f t="shared" si="84"/>
        <v>38.5</v>
      </c>
      <c r="M200" s="90">
        <f t="shared" si="73"/>
        <v>50.889187131856957</v>
      </c>
      <c r="N200" s="5">
        <f t="shared" si="74"/>
        <v>561.56173483094585</v>
      </c>
      <c r="O200" s="60">
        <f t="shared" si="75"/>
        <v>510.67254769908897</v>
      </c>
    </row>
    <row r="201" spans="1:15" x14ac:dyDescent="0.25">
      <c r="A201" s="63" t="s">
        <v>53</v>
      </c>
      <c r="B201" s="58" t="str">
        <f t="shared" si="76"/>
        <v>Q2/2022</v>
      </c>
      <c r="C201" s="54">
        <f t="shared" si="79"/>
        <v>44652</v>
      </c>
      <c r="D201" s="54">
        <f t="shared" si="80"/>
        <v>44742</v>
      </c>
      <c r="E201" s="58">
        <f t="shared" si="77"/>
        <v>91</v>
      </c>
      <c r="F201" s="59">
        <f>VLOOKUP(D201,'FERC Interest Rate'!$A:$B,2,TRUE)</f>
        <v>3.2500000000000001E-2</v>
      </c>
      <c r="G201" s="60">
        <f t="shared" si="78"/>
        <v>510.67254769908897</v>
      </c>
      <c r="H201" s="60">
        <v>0</v>
      </c>
      <c r="I201" s="81">
        <f t="shared" si="82"/>
        <v>7.9247770635535888</v>
      </c>
      <c r="J201" s="61">
        <f t="shared" si="83"/>
        <v>4.1378467392330291</v>
      </c>
      <c r="K201" s="5">
        <f t="shared" si="72"/>
        <v>12.062623802786618</v>
      </c>
      <c r="L201" s="61">
        <f t="shared" si="84"/>
        <v>38.5</v>
      </c>
      <c r="M201" s="90">
        <f t="shared" si="73"/>
        <v>50.562623802786618</v>
      </c>
      <c r="N201" s="5">
        <f t="shared" si="74"/>
        <v>514.81039443832196</v>
      </c>
      <c r="O201" s="60">
        <f t="shared" si="75"/>
        <v>464.2477706355354</v>
      </c>
    </row>
    <row r="202" spans="1:15" x14ac:dyDescent="0.25">
      <c r="A202" s="63" t="s">
        <v>54</v>
      </c>
      <c r="B202" s="58" t="str">
        <f t="shared" si="76"/>
        <v>Q3/2022</v>
      </c>
      <c r="C202" s="54">
        <f t="shared" si="79"/>
        <v>44743</v>
      </c>
      <c r="D202" s="54">
        <f t="shared" si="80"/>
        <v>44834</v>
      </c>
      <c r="E202" s="58">
        <f t="shared" si="77"/>
        <v>92</v>
      </c>
      <c r="F202" s="59">
        <f>VLOOKUP(D202,'FERC Interest Rate'!$A:$B,2,TRUE)</f>
        <v>3.5999999999999997E-2</v>
      </c>
      <c r="G202" s="60">
        <f t="shared" si="78"/>
        <v>464.2477706355354</v>
      </c>
      <c r="H202" s="60">
        <v>0</v>
      </c>
      <c r="I202" s="81">
        <f t="shared" si="82"/>
        <v>7.9247770635535888</v>
      </c>
      <c r="J202" s="61">
        <f t="shared" si="83"/>
        <v>4.2125715516298445</v>
      </c>
      <c r="K202" s="5">
        <f t="shared" si="72"/>
        <v>12.137348615183434</v>
      </c>
      <c r="L202" s="61">
        <f t="shared" si="84"/>
        <v>38.5</v>
      </c>
      <c r="M202" s="90">
        <f t="shared" si="73"/>
        <v>50.637348615183434</v>
      </c>
      <c r="N202" s="5">
        <f t="shared" si="74"/>
        <v>468.46034218716522</v>
      </c>
      <c r="O202" s="60">
        <f t="shared" si="75"/>
        <v>417.82299357198184</v>
      </c>
    </row>
    <row r="203" spans="1:15" x14ac:dyDescent="0.25">
      <c r="A203" s="63" t="s">
        <v>55</v>
      </c>
      <c r="B203" s="58" t="str">
        <f t="shared" si="76"/>
        <v>Q4/2022</v>
      </c>
      <c r="C203" s="54">
        <f t="shared" si="79"/>
        <v>44835</v>
      </c>
      <c r="D203" s="54">
        <f t="shared" si="80"/>
        <v>44926</v>
      </c>
      <c r="E203" s="58">
        <f t="shared" si="77"/>
        <v>92</v>
      </c>
      <c r="F203" s="59">
        <f>VLOOKUP(D203,'FERC Interest Rate'!$A:$B,2,TRUE)</f>
        <v>4.9099999999999998E-2</v>
      </c>
      <c r="G203" s="60">
        <f t="shared" si="78"/>
        <v>417.82299357198184</v>
      </c>
      <c r="H203" s="60">
        <v>0</v>
      </c>
      <c r="I203" s="81">
        <f t="shared" si="82"/>
        <v>7.9247770635535888</v>
      </c>
      <c r="J203" s="61">
        <f t="shared" si="83"/>
        <v>5.1709315796256341</v>
      </c>
      <c r="K203" s="5">
        <f t="shared" si="72"/>
        <v>13.095708643179222</v>
      </c>
      <c r="L203" s="61">
        <f t="shared" si="84"/>
        <v>38.5</v>
      </c>
      <c r="M203" s="90">
        <f t="shared" si="73"/>
        <v>51.595708643179222</v>
      </c>
      <c r="N203" s="5">
        <f t="shared" si="74"/>
        <v>422.99392515160747</v>
      </c>
      <c r="O203" s="60">
        <f t="shared" si="75"/>
        <v>371.39821650842828</v>
      </c>
    </row>
    <row r="204" spans="1:15" x14ac:dyDescent="0.25">
      <c r="A204" s="63" t="s">
        <v>56</v>
      </c>
      <c r="B204" s="58" t="str">
        <f t="shared" si="76"/>
        <v>Q1/2023</v>
      </c>
      <c r="C204" s="54">
        <f t="shared" si="79"/>
        <v>44927</v>
      </c>
      <c r="D204" s="54">
        <f t="shared" si="80"/>
        <v>45016</v>
      </c>
      <c r="E204" s="58">
        <f t="shared" si="77"/>
        <v>90</v>
      </c>
      <c r="F204" s="59">
        <f>VLOOKUP(D204,'FERC Interest Rate'!$A:$B,2,TRUE)</f>
        <v>6.3100000000000003E-2</v>
      </c>
      <c r="G204" s="60">
        <f t="shared" si="78"/>
        <v>371.39821650842828</v>
      </c>
      <c r="H204" s="60">
        <v>0</v>
      </c>
      <c r="I204" s="81">
        <f t="shared" si="82"/>
        <v>7.9247770635535888</v>
      </c>
      <c r="J204" s="61">
        <f t="shared" si="83"/>
        <v>5.7785492371270255</v>
      </c>
      <c r="K204" s="5">
        <f t="shared" si="72"/>
        <v>13.703326300680615</v>
      </c>
      <c r="L204" s="61">
        <f t="shared" si="84"/>
        <v>38.5</v>
      </c>
      <c r="M204" s="90">
        <f t="shared" si="73"/>
        <v>52.203326300680615</v>
      </c>
      <c r="N204" s="5">
        <f t="shared" si="74"/>
        <v>377.17676574555531</v>
      </c>
      <c r="O204" s="60">
        <f t="shared" si="75"/>
        <v>324.97343944487471</v>
      </c>
    </row>
    <row r="205" spans="1:15" x14ac:dyDescent="0.25">
      <c r="A205" s="63" t="s">
        <v>57</v>
      </c>
      <c r="B205" s="58" t="str">
        <f t="shared" si="76"/>
        <v>Q2/2023</v>
      </c>
      <c r="C205" s="54">
        <f t="shared" si="79"/>
        <v>45017</v>
      </c>
      <c r="D205" s="54">
        <f t="shared" si="80"/>
        <v>45107</v>
      </c>
      <c r="E205" s="58">
        <f t="shared" si="77"/>
        <v>91</v>
      </c>
      <c r="F205" s="59">
        <f>VLOOKUP(D205,'FERC Interest Rate'!$A:$B,2,TRUE)</f>
        <v>7.4999999999999997E-2</v>
      </c>
      <c r="G205" s="60">
        <f t="shared" si="78"/>
        <v>324.97343944487471</v>
      </c>
      <c r="H205" s="60">
        <v>0</v>
      </c>
      <c r="I205" s="81">
        <f t="shared" si="82"/>
        <v>7.9247770635535888</v>
      </c>
      <c r="J205" s="61">
        <f t="shared" si="83"/>
        <v>6.0765581485240263</v>
      </c>
      <c r="K205" s="5">
        <f t="shared" si="72"/>
        <v>14.001335212077615</v>
      </c>
      <c r="L205" s="61">
        <f t="shared" si="84"/>
        <v>38.5</v>
      </c>
      <c r="M205" s="90">
        <f t="shared" si="73"/>
        <v>52.501335212077613</v>
      </c>
      <c r="N205" s="5">
        <f t="shared" si="74"/>
        <v>331.04999759339876</v>
      </c>
      <c r="O205" s="60">
        <f t="shared" si="75"/>
        <v>278.54866238132115</v>
      </c>
    </row>
    <row r="206" spans="1:15" x14ac:dyDescent="0.25">
      <c r="A206" s="63" t="s">
        <v>58</v>
      </c>
      <c r="B206" s="58" t="str">
        <f t="shared" si="76"/>
        <v>Q3/2023</v>
      </c>
      <c r="C206" s="54">
        <f t="shared" si="79"/>
        <v>45108</v>
      </c>
      <c r="D206" s="54">
        <f t="shared" si="80"/>
        <v>45199</v>
      </c>
      <c r="E206" s="58">
        <f t="shared" si="77"/>
        <v>92</v>
      </c>
      <c r="F206" s="59">
        <f>VLOOKUP(D206,'FERC Interest Rate'!$A:$B,2,TRUE)</f>
        <v>8.0199999999999994E-2</v>
      </c>
      <c r="G206" s="60">
        <f t="shared" si="78"/>
        <v>278.54866238132115</v>
      </c>
      <c r="H206" s="60">
        <v>0</v>
      </c>
      <c r="I206" s="81">
        <f t="shared" si="82"/>
        <v>7.9247770635535888</v>
      </c>
      <c r="J206" s="61">
        <f t="shared" si="83"/>
        <v>5.63080397401189</v>
      </c>
      <c r="K206" s="5">
        <f t="shared" si="72"/>
        <v>13.555581037565478</v>
      </c>
      <c r="L206" s="61">
        <f t="shared" si="84"/>
        <v>38.5</v>
      </c>
      <c r="M206" s="90">
        <f t="shared" si="73"/>
        <v>52.055581037565474</v>
      </c>
      <c r="N206" s="5">
        <f t="shared" si="74"/>
        <v>284.17946635533303</v>
      </c>
      <c r="O206" s="60">
        <f t="shared" si="75"/>
        <v>232.12388531776756</v>
      </c>
    </row>
    <row r="207" spans="1:15" x14ac:dyDescent="0.25">
      <c r="A207" s="63" t="s">
        <v>59</v>
      </c>
      <c r="B207" s="58" t="str">
        <f t="shared" si="76"/>
        <v>Q4/2023</v>
      </c>
      <c r="C207" s="54">
        <f t="shared" si="79"/>
        <v>45200</v>
      </c>
      <c r="D207" s="54">
        <f t="shared" si="80"/>
        <v>45291</v>
      </c>
      <c r="E207" s="58">
        <f t="shared" si="77"/>
        <v>92</v>
      </c>
      <c r="F207" s="59">
        <f>VLOOKUP(D207,'FERC Interest Rate'!$A:$B,2,TRUE)</f>
        <v>8.3500000000000005E-2</v>
      </c>
      <c r="G207" s="60">
        <f t="shared" si="78"/>
        <v>232.12388531776756</v>
      </c>
      <c r="H207" s="60">
        <v>0</v>
      </c>
      <c r="I207" s="81">
        <f t="shared" si="82"/>
        <v>7.9247770635535888</v>
      </c>
      <c r="J207" s="61">
        <f t="shared" si="83"/>
        <v>4.8854128411262758</v>
      </c>
      <c r="K207" s="5">
        <f t="shared" si="72"/>
        <v>12.810189904679865</v>
      </c>
      <c r="L207" s="61">
        <f t="shared" si="84"/>
        <v>38.5</v>
      </c>
      <c r="M207" s="90">
        <f t="shared" si="73"/>
        <v>51.310189904679866</v>
      </c>
      <c r="N207" s="5">
        <f t="shared" si="74"/>
        <v>237.00929815889384</v>
      </c>
      <c r="O207" s="60">
        <f t="shared" si="75"/>
        <v>185.69910825421397</v>
      </c>
    </row>
    <row r="208" spans="1:15" x14ac:dyDescent="0.25">
      <c r="A208" s="63" t="s">
        <v>60</v>
      </c>
      <c r="B208" s="58" t="str">
        <f t="shared" si="76"/>
        <v>Q1/2024</v>
      </c>
      <c r="C208" s="54">
        <f t="shared" si="79"/>
        <v>45292</v>
      </c>
      <c r="D208" s="54">
        <f t="shared" si="80"/>
        <v>45382</v>
      </c>
      <c r="E208" s="58">
        <f t="shared" si="77"/>
        <v>91</v>
      </c>
      <c r="F208" s="59">
        <f>VLOOKUP(D208,'FERC Interest Rate'!$A:$B,2,TRUE)</f>
        <v>8.5000000000000006E-2</v>
      </c>
      <c r="G208" s="60">
        <f t="shared" si="78"/>
        <v>185.69910825421397</v>
      </c>
      <c r="H208" s="60">
        <v>0</v>
      </c>
      <c r="I208" s="81">
        <f t="shared" si="82"/>
        <v>7.9247770635535888</v>
      </c>
      <c r="J208" s="61">
        <f t="shared" si="83"/>
        <v>3.924542629361599</v>
      </c>
      <c r="K208" s="5">
        <f t="shared" si="72"/>
        <v>11.849319692915188</v>
      </c>
      <c r="L208" s="61">
        <f t="shared" si="84"/>
        <v>38.5</v>
      </c>
      <c r="M208" s="90">
        <f t="shared" si="73"/>
        <v>50.349319692915188</v>
      </c>
      <c r="N208" s="5">
        <f t="shared" si="74"/>
        <v>189.62365088357558</v>
      </c>
      <c r="O208" s="60">
        <f t="shared" si="75"/>
        <v>139.27433119066038</v>
      </c>
    </row>
    <row r="209" spans="1:15" x14ac:dyDescent="0.25">
      <c r="A209" s="63" t="s">
        <v>61</v>
      </c>
      <c r="B209" s="58" t="str">
        <f t="shared" si="76"/>
        <v>Q2/2024</v>
      </c>
      <c r="C209" s="54">
        <f t="shared" si="79"/>
        <v>45383</v>
      </c>
      <c r="D209" s="54">
        <f t="shared" si="80"/>
        <v>45473</v>
      </c>
      <c r="E209" s="58">
        <f t="shared" si="77"/>
        <v>91</v>
      </c>
      <c r="F209" s="59">
        <f>VLOOKUP(D209,'FERC Interest Rate'!$A:$B,2,TRUE)</f>
        <v>8.5000000000000006E-2</v>
      </c>
      <c r="G209" s="60">
        <f t="shared" si="78"/>
        <v>139.27433119066038</v>
      </c>
      <c r="H209" s="60">
        <v>0</v>
      </c>
      <c r="I209" s="81">
        <f t="shared" si="82"/>
        <v>7.9247770635535888</v>
      </c>
      <c r="J209" s="61">
        <f t="shared" si="83"/>
        <v>2.9434069720211968</v>
      </c>
      <c r="K209" s="5">
        <f t="shared" si="72"/>
        <v>10.868184035574785</v>
      </c>
      <c r="L209" s="61">
        <f t="shared" si="84"/>
        <v>38.5</v>
      </c>
      <c r="M209" s="90">
        <f t="shared" si="73"/>
        <v>49.368184035574785</v>
      </c>
      <c r="N209" s="5">
        <f t="shared" si="74"/>
        <v>142.21773816268157</v>
      </c>
      <c r="O209" s="60">
        <f t="shared" si="75"/>
        <v>92.849554127106785</v>
      </c>
    </row>
    <row r="210" spans="1:15" x14ac:dyDescent="0.25">
      <c r="A210" s="63" t="s">
        <v>62</v>
      </c>
      <c r="B210" s="58" t="str">
        <f t="shared" si="76"/>
        <v>Q3/2024</v>
      </c>
      <c r="C210" s="54">
        <f t="shared" si="79"/>
        <v>45474</v>
      </c>
      <c r="D210" s="54">
        <f t="shared" si="80"/>
        <v>45565</v>
      </c>
      <c r="E210" s="58">
        <f t="shared" si="77"/>
        <v>92</v>
      </c>
      <c r="F210" s="59">
        <f>VLOOKUP(D210,'FERC Interest Rate'!$A:$B,2,TRUE)</f>
        <v>8.5000000000000006E-2</v>
      </c>
      <c r="G210" s="60">
        <f t="shared" si="78"/>
        <v>92.849554127106785</v>
      </c>
      <c r="H210" s="60">
        <v>0</v>
      </c>
      <c r="I210" s="81">
        <f t="shared" si="82"/>
        <v>7.9247770635535888</v>
      </c>
      <c r="J210" s="61">
        <f t="shared" si="83"/>
        <v>1.9838347357212434</v>
      </c>
      <c r="K210" s="5">
        <f t="shared" si="72"/>
        <v>9.9086117992748317</v>
      </c>
      <c r="L210" s="61">
        <f t="shared" si="84"/>
        <v>38.5</v>
      </c>
      <c r="M210" s="90">
        <f t="shared" si="73"/>
        <v>48.40861179927483</v>
      </c>
      <c r="N210" s="5">
        <f t="shared" si="74"/>
        <v>94.833388862828031</v>
      </c>
      <c r="O210" s="60">
        <f t="shared" si="75"/>
        <v>46.424777063553194</v>
      </c>
    </row>
    <row r="211" spans="1:15" x14ac:dyDescent="0.25">
      <c r="A211" s="63" t="s">
        <v>63</v>
      </c>
      <c r="B211" s="58" t="str">
        <f t="shared" si="76"/>
        <v>Q4/2024</v>
      </c>
      <c r="C211" s="54">
        <f t="shared" si="79"/>
        <v>45566</v>
      </c>
      <c r="D211" s="54">
        <f t="shared" si="80"/>
        <v>45657</v>
      </c>
      <c r="E211" s="58">
        <f t="shared" si="77"/>
        <v>92</v>
      </c>
      <c r="F211" s="59">
        <f>VLOOKUP(D211,'FERC Interest Rate'!$A:$B,2,TRUE)</f>
        <v>8.5000000000000006E-2</v>
      </c>
      <c r="G211" s="60">
        <f t="shared" si="78"/>
        <v>46.424777063553194</v>
      </c>
      <c r="H211" s="60">
        <v>0</v>
      </c>
      <c r="I211" s="81">
        <f t="shared" si="82"/>
        <v>7.9247770635535888</v>
      </c>
      <c r="J211" s="61">
        <f t="shared" si="83"/>
        <v>0.99191736786061746</v>
      </c>
      <c r="K211" s="5">
        <f t="shared" si="72"/>
        <v>8.9166944314142071</v>
      </c>
      <c r="L211" s="61">
        <f t="shared" si="84"/>
        <v>38.5</v>
      </c>
      <c r="M211" s="90">
        <f t="shared" si="73"/>
        <v>47.416694431414207</v>
      </c>
      <c r="N211" s="5">
        <f t="shared" si="74"/>
        <v>47.416694431413809</v>
      </c>
      <c r="O211" s="60">
        <f t="shared" si="75"/>
        <v>-3.9523939676655573E-13</v>
      </c>
    </row>
    <row r="212" spans="1:15" ht="13.5" thickBot="1" x14ac:dyDescent="0.35">
      <c r="A212" s="101"/>
      <c r="B212" s="102"/>
      <c r="C212" s="103"/>
      <c r="D212" s="103"/>
      <c r="E212" s="102"/>
      <c r="F212" s="102"/>
      <c r="G212" s="92">
        <f>SUM(G175:G198)</f>
        <v>19577.832879042748</v>
      </c>
      <c r="H212" s="92">
        <f>SUM(H175:H211)</f>
        <v>158.49554127107177</v>
      </c>
      <c r="I212" s="93">
        <f>SUM(I175:I211)</f>
        <v>158.4955412710718</v>
      </c>
      <c r="J212" s="93">
        <f t="shared" ref="J212:O212" si="85">SUM(J175:J211)</f>
        <v>107.44457104882024</v>
      </c>
      <c r="K212" s="93">
        <f t="shared" si="85"/>
        <v>265.94011231989202</v>
      </c>
      <c r="L212" s="93">
        <f t="shared" si="85"/>
        <v>770</v>
      </c>
      <c r="M212" s="93">
        <f t="shared" si="85"/>
        <v>1035.940112319892</v>
      </c>
      <c r="N212" s="93">
        <f t="shared" si="85"/>
        <v>24068.427704146008</v>
      </c>
      <c r="O212" s="93">
        <f t="shared" si="85"/>
        <v>23032.487591826117</v>
      </c>
    </row>
    <row r="213" spans="1:15" ht="13" thickTop="1" x14ac:dyDescent="0.25">
      <c r="B213" s="6"/>
      <c r="C213" s="9"/>
      <c r="D213" s="9"/>
      <c r="E213" s="6"/>
      <c r="F213" s="6"/>
      <c r="G213" s="61"/>
      <c r="H213" s="48"/>
      <c r="I213" s="83"/>
      <c r="J213" s="61"/>
      <c r="L213" s="48"/>
      <c r="M213" s="91"/>
    </row>
    <row r="214" spans="1:15" ht="37" x14ac:dyDescent="0.3">
      <c r="A214" s="62" t="s">
        <v>43</v>
      </c>
      <c r="B214" s="62" t="s">
        <v>3</v>
      </c>
      <c r="C214" s="62" t="s">
        <v>4</v>
      </c>
      <c r="D214" s="62" t="s">
        <v>5</v>
      </c>
      <c r="E214" s="62" t="s">
        <v>6</v>
      </c>
      <c r="F214" s="62" t="s">
        <v>7</v>
      </c>
      <c r="G214" s="62" t="s">
        <v>70</v>
      </c>
      <c r="H214" s="62" t="s">
        <v>71</v>
      </c>
      <c r="I214" s="77" t="s">
        <v>72</v>
      </c>
      <c r="J214" s="78" t="s">
        <v>73</v>
      </c>
      <c r="K214" s="78" t="s">
        <v>74</v>
      </c>
      <c r="L214" s="78" t="s">
        <v>75</v>
      </c>
      <c r="M214" s="79" t="s">
        <v>65</v>
      </c>
      <c r="N214" s="62" t="s">
        <v>76</v>
      </c>
      <c r="O214" s="62" t="s">
        <v>77</v>
      </c>
    </row>
    <row r="215" spans="1:15" ht="13" x14ac:dyDescent="0.3">
      <c r="A215" s="123" t="s">
        <v>37</v>
      </c>
      <c r="B215" s="198" t="s">
        <v>48</v>
      </c>
      <c r="C215" s="54">
        <f>VLOOKUP(B215,A$1:F$24,2,FALSE)</f>
        <v>42346</v>
      </c>
      <c r="D215" s="54">
        <f>DATE(YEAR(C215),IF(MONTH(C215)&lt;=3,3,IF(MONTH(C215)&lt;=6,6,IF(MONTH(C215)&lt;=9,9,12))),IF(OR(MONTH(C215)&lt;=3,MONTH(C215)&gt;=10),31,30))</f>
        <v>42369</v>
      </c>
      <c r="E215" s="58">
        <f>D215-C215+1</f>
        <v>24</v>
      </c>
      <c r="F215" s="59">
        <f>VLOOKUP(D215,'FERC Interest Rate'!$A:$B,2,TRUE)</f>
        <v>3.2500000000000001E-2</v>
      </c>
      <c r="G215" s="60">
        <f>VLOOKUP(B215,$A$1:$F$24,5,FALSE)</f>
        <v>994</v>
      </c>
      <c r="H215" s="60">
        <f t="shared" ref="H215:H232" si="86">G215*F215*(E215/(DATE(YEAR(D215),12,31)-DATE(YEAR(D215),1,1)+1))</f>
        <v>2.1241643835616437</v>
      </c>
      <c r="I215" s="122">
        <v>0</v>
      </c>
      <c r="J215" s="61">
        <v>0</v>
      </c>
      <c r="K215" s="5">
        <f t="shared" ref="K215:K251" si="87">+SUM(I215:J215)</f>
        <v>0</v>
      </c>
      <c r="L215" s="61">
        <v>0</v>
      </c>
      <c r="M215" s="90">
        <f t="shared" ref="M215:M251" si="88">+SUM(K215:L215)</f>
        <v>0</v>
      </c>
      <c r="N215" s="5">
        <f t="shared" ref="N215:N251" si="89">+G215+H215+J215</f>
        <v>996.12416438356161</v>
      </c>
      <c r="O215" s="60">
        <f t="shared" ref="O215:O251" si="90">G215+H215-L215-I215</f>
        <v>996.12416438356161</v>
      </c>
    </row>
    <row r="216" spans="1:15" x14ac:dyDescent="0.25">
      <c r="A216" s="63" t="s">
        <v>22</v>
      </c>
      <c r="B216" s="58" t="str">
        <f t="shared" ref="B216:B251" si="91">+IF(MONTH(C216)&lt;4,"Q1",IF(MONTH(C216)&lt;7,"Q2",IF(MONTH(C216)&lt;10,"Q3","Q4")))&amp;"/"&amp;YEAR(C216)</f>
        <v>Q1/2016</v>
      </c>
      <c r="C216" s="54">
        <f>D215+1</f>
        <v>42370</v>
      </c>
      <c r="D216" s="54">
        <f>EOMONTH(D215,3)</f>
        <v>42460</v>
      </c>
      <c r="E216" s="58">
        <f t="shared" ref="E216:E251" si="92">D216-C216+1</f>
        <v>91</v>
      </c>
      <c r="F216" s="59">
        <f>VLOOKUP(D216,'FERC Interest Rate'!$A:$B,2,TRUE)</f>
        <v>3.2500000000000001E-2</v>
      </c>
      <c r="G216" s="60">
        <f t="shared" ref="G216:G251" si="93">O215</f>
        <v>996.12416438356161</v>
      </c>
      <c r="H216" s="60">
        <f t="shared" si="86"/>
        <v>8.0492820113780965</v>
      </c>
      <c r="I216" s="122">
        <v>0</v>
      </c>
      <c r="J216" s="61">
        <v>0</v>
      </c>
      <c r="K216" s="5">
        <f t="shared" si="87"/>
        <v>0</v>
      </c>
      <c r="L216" s="61">
        <v>0</v>
      </c>
      <c r="M216" s="90">
        <f t="shared" si="88"/>
        <v>0</v>
      </c>
      <c r="N216" s="5">
        <f t="shared" si="89"/>
        <v>1004.1734463949397</v>
      </c>
      <c r="O216" s="60">
        <f t="shared" si="90"/>
        <v>1004.1734463949397</v>
      </c>
    </row>
    <row r="217" spans="1:15" x14ac:dyDescent="0.25">
      <c r="A217" s="63" t="s">
        <v>22</v>
      </c>
      <c r="B217" s="58" t="str">
        <f t="shared" si="91"/>
        <v>Q2/2016</v>
      </c>
      <c r="C217" s="54">
        <f t="shared" ref="C217:C251" si="94">D216+1</f>
        <v>42461</v>
      </c>
      <c r="D217" s="54">
        <f t="shared" ref="D217:D251" si="95">EOMONTH(D216,3)</f>
        <v>42551</v>
      </c>
      <c r="E217" s="58">
        <f t="shared" si="92"/>
        <v>91</v>
      </c>
      <c r="F217" s="59">
        <f>VLOOKUP(D217,'FERC Interest Rate'!$A:$B,2,TRUE)</f>
        <v>3.4599999999999999E-2</v>
      </c>
      <c r="G217" s="60">
        <f t="shared" si="93"/>
        <v>1004.1734463949397</v>
      </c>
      <c r="H217" s="60">
        <f t="shared" si="86"/>
        <v>8.6386352822926415</v>
      </c>
      <c r="I217" s="122">
        <v>0</v>
      </c>
      <c r="J217" s="61">
        <v>0</v>
      </c>
      <c r="K217" s="5">
        <f t="shared" si="87"/>
        <v>0</v>
      </c>
      <c r="L217" s="61">
        <v>0</v>
      </c>
      <c r="M217" s="90">
        <f t="shared" si="88"/>
        <v>0</v>
      </c>
      <c r="N217" s="5">
        <f t="shared" si="89"/>
        <v>1012.8120816772323</v>
      </c>
      <c r="O217" s="60">
        <f t="shared" si="90"/>
        <v>1012.8120816772323</v>
      </c>
    </row>
    <row r="218" spans="1:15" x14ac:dyDescent="0.25">
      <c r="A218" s="63" t="s">
        <v>22</v>
      </c>
      <c r="B218" s="58" t="str">
        <f t="shared" si="91"/>
        <v>Q3/2016</v>
      </c>
      <c r="C218" s="54">
        <f t="shared" si="94"/>
        <v>42552</v>
      </c>
      <c r="D218" s="54">
        <f t="shared" si="95"/>
        <v>42643</v>
      </c>
      <c r="E218" s="58">
        <f t="shared" si="92"/>
        <v>92</v>
      </c>
      <c r="F218" s="59">
        <f>VLOOKUP(D218,'FERC Interest Rate'!$A:$B,2,TRUE)</f>
        <v>3.5000000000000003E-2</v>
      </c>
      <c r="G218" s="60">
        <f t="shared" si="93"/>
        <v>1012.8120816772323</v>
      </c>
      <c r="H218" s="60">
        <f t="shared" si="86"/>
        <v>8.9105325218598033</v>
      </c>
      <c r="I218" s="122">
        <v>0</v>
      </c>
      <c r="J218" s="61">
        <v>0</v>
      </c>
      <c r="K218" s="5">
        <f t="shared" si="87"/>
        <v>0</v>
      </c>
      <c r="L218" s="61">
        <v>0</v>
      </c>
      <c r="M218" s="90">
        <f t="shared" si="88"/>
        <v>0</v>
      </c>
      <c r="N218" s="5">
        <f t="shared" si="89"/>
        <v>1021.722614199092</v>
      </c>
      <c r="O218" s="60">
        <f t="shared" si="90"/>
        <v>1021.722614199092</v>
      </c>
    </row>
    <row r="219" spans="1:15" x14ac:dyDescent="0.25">
      <c r="A219" s="63" t="s">
        <v>22</v>
      </c>
      <c r="B219" s="58" t="str">
        <f t="shared" si="91"/>
        <v>Q4/2016</v>
      </c>
      <c r="C219" s="54">
        <f t="shared" si="94"/>
        <v>42644</v>
      </c>
      <c r="D219" s="54">
        <f t="shared" si="95"/>
        <v>42735</v>
      </c>
      <c r="E219" s="58">
        <f t="shared" si="92"/>
        <v>92</v>
      </c>
      <c r="F219" s="59">
        <f>VLOOKUP(D219,'FERC Interest Rate'!$A:$B,2,TRUE)</f>
        <v>3.5000000000000003E-2</v>
      </c>
      <c r="G219" s="60">
        <f t="shared" si="93"/>
        <v>1021.722614199092</v>
      </c>
      <c r="H219" s="60">
        <f t="shared" si="86"/>
        <v>8.9889257314783517</v>
      </c>
      <c r="I219" s="81">
        <v>0</v>
      </c>
      <c r="J219" s="61">
        <v>0</v>
      </c>
      <c r="K219" s="5">
        <f t="shared" si="87"/>
        <v>0</v>
      </c>
      <c r="L219" s="61">
        <v>0</v>
      </c>
      <c r="M219" s="90">
        <f t="shared" si="88"/>
        <v>0</v>
      </c>
      <c r="N219" s="5">
        <f t="shared" si="89"/>
        <v>1030.7115399305703</v>
      </c>
      <c r="O219" s="60">
        <f t="shared" si="90"/>
        <v>1030.7115399305703</v>
      </c>
    </row>
    <row r="220" spans="1:15" x14ac:dyDescent="0.25">
      <c r="A220" s="63" t="s">
        <v>22</v>
      </c>
      <c r="B220" s="58" t="str">
        <f t="shared" si="91"/>
        <v>Q1/2017</v>
      </c>
      <c r="C220" s="54">
        <f t="shared" si="94"/>
        <v>42736</v>
      </c>
      <c r="D220" s="54">
        <f t="shared" si="95"/>
        <v>42825</v>
      </c>
      <c r="E220" s="58">
        <f t="shared" si="92"/>
        <v>90</v>
      </c>
      <c r="F220" s="59">
        <f>VLOOKUP(D220,'FERC Interest Rate'!$A:$B,2,TRUE)</f>
        <v>3.5000000000000003E-2</v>
      </c>
      <c r="G220" s="60">
        <f t="shared" si="93"/>
        <v>1030.7115399305703</v>
      </c>
      <c r="H220" s="60">
        <f t="shared" si="86"/>
        <v>8.8951817829624567</v>
      </c>
      <c r="I220" s="122">
        <v>0</v>
      </c>
      <c r="J220" s="61">
        <v>0</v>
      </c>
      <c r="K220" s="5">
        <f t="shared" ref="K220:K231" si="96">+SUM(I220:J220)</f>
        <v>0</v>
      </c>
      <c r="L220" s="61">
        <v>0</v>
      </c>
      <c r="M220" s="90">
        <f t="shared" si="88"/>
        <v>0</v>
      </c>
      <c r="N220" s="5">
        <f t="shared" si="89"/>
        <v>1039.6067217135328</v>
      </c>
      <c r="O220" s="60">
        <f t="shared" si="90"/>
        <v>1039.6067217135328</v>
      </c>
    </row>
    <row r="221" spans="1:15" x14ac:dyDescent="0.25">
      <c r="A221" s="63" t="s">
        <v>22</v>
      </c>
      <c r="B221" s="58" t="str">
        <f t="shared" si="91"/>
        <v>Q2/2017</v>
      </c>
      <c r="C221" s="54">
        <f t="shared" si="94"/>
        <v>42826</v>
      </c>
      <c r="D221" s="54">
        <f t="shared" si="95"/>
        <v>42916</v>
      </c>
      <c r="E221" s="58">
        <f t="shared" si="92"/>
        <v>91</v>
      </c>
      <c r="F221" s="59">
        <f>VLOOKUP(D221,'FERC Interest Rate'!$A:$B,2,TRUE)</f>
        <v>3.7100000000000001E-2</v>
      </c>
      <c r="G221" s="60">
        <f t="shared" si="93"/>
        <v>1039.6067217135328</v>
      </c>
      <c r="H221" s="60">
        <f t="shared" si="86"/>
        <v>9.6159349402111189</v>
      </c>
      <c r="I221" s="122">
        <v>0</v>
      </c>
      <c r="J221" s="61">
        <v>0</v>
      </c>
      <c r="K221" s="5">
        <f t="shared" si="96"/>
        <v>0</v>
      </c>
      <c r="L221" s="61">
        <v>0</v>
      </c>
      <c r="M221" s="90">
        <f t="shared" si="88"/>
        <v>0</v>
      </c>
      <c r="N221" s="5">
        <f t="shared" si="89"/>
        <v>1049.222656653744</v>
      </c>
      <c r="O221" s="60">
        <f t="shared" si="90"/>
        <v>1049.222656653744</v>
      </c>
    </row>
    <row r="222" spans="1:15" x14ac:dyDescent="0.25">
      <c r="A222" s="63" t="s">
        <v>22</v>
      </c>
      <c r="B222" s="58" t="str">
        <f t="shared" si="91"/>
        <v>Q3/2017</v>
      </c>
      <c r="C222" s="54">
        <f t="shared" si="94"/>
        <v>42917</v>
      </c>
      <c r="D222" s="54">
        <f t="shared" si="95"/>
        <v>43008</v>
      </c>
      <c r="E222" s="58">
        <f t="shared" si="92"/>
        <v>92</v>
      </c>
      <c r="F222" s="59">
        <f>VLOOKUP(D222,'FERC Interest Rate'!$A:$B,2,TRUE)</f>
        <v>3.9600000000000003E-2</v>
      </c>
      <c r="G222" s="60">
        <f t="shared" si="93"/>
        <v>1049.222656653744</v>
      </c>
      <c r="H222" s="60">
        <f t="shared" si="86"/>
        <v>10.472679404714851</v>
      </c>
      <c r="I222" s="122">
        <v>0</v>
      </c>
      <c r="J222" s="61">
        <v>0</v>
      </c>
      <c r="K222" s="5">
        <f t="shared" si="96"/>
        <v>0</v>
      </c>
      <c r="L222" s="61">
        <v>0</v>
      </c>
      <c r="M222" s="90">
        <f t="shared" si="88"/>
        <v>0</v>
      </c>
      <c r="N222" s="5">
        <f t="shared" si="89"/>
        <v>1059.6953360584589</v>
      </c>
      <c r="O222" s="60">
        <f t="shared" si="90"/>
        <v>1059.6953360584589</v>
      </c>
    </row>
    <row r="223" spans="1:15" x14ac:dyDescent="0.25">
      <c r="A223" s="63" t="s">
        <v>22</v>
      </c>
      <c r="B223" s="58" t="str">
        <f t="shared" si="91"/>
        <v>Q4/2017</v>
      </c>
      <c r="C223" s="54">
        <f t="shared" si="94"/>
        <v>43009</v>
      </c>
      <c r="D223" s="54">
        <f t="shared" si="95"/>
        <v>43100</v>
      </c>
      <c r="E223" s="58">
        <f t="shared" si="92"/>
        <v>92</v>
      </c>
      <c r="F223" s="59">
        <f>VLOOKUP(D223,'FERC Interest Rate'!$A:$B,2,TRUE)</f>
        <v>4.2099999999999999E-2</v>
      </c>
      <c r="G223" s="60">
        <f t="shared" si="93"/>
        <v>1059.6953360584589</v>
      </c>
      <c r="H223" s="60">
        <f t="shared" si="86"/>
        <v>11.24496431677157</v>
      </c>
      <c r="I223" s="122">
        <v>0</v>
      </c>
      <c r="J223" s="61">
        <v>0</v>
      </c>
      <c r="K223" s="5">
        <f t="shared" si="96"/>
        <v>0</v>
      </c>
      <c r="L223" s="61">
        <v>0</v>
      </c>
      <c r="M223" s="90">
        <f t="shared" si="88"/>
        <v>0</v>
      </c>
      <c r="N223" s="5">
        <f t="shared" si="89"/>
        <v>1070.9403003752304</v>
      </c>
      <c r="O223" s="60">
        <f t="shared" si="90"/>
        <v>1070.9403003752304</v>
      </c>
    </row>
    <row r="224" spans="1:15" x14ac:dyDescent="0.25">
      <c r="A224" s="63" t="s">
        <v>22</v>
      </c>
      <c r="B224" s="58" t="str">
        <f t="shared" si="91"/>
        <v>Q1/2018</v>
      </c>
      <c r="C224" s="54">
        <f t="shared" si="94"/>
        <v>43101</v>
      </c>
      <c r="D224" s="54">
        <f t="shared" si="95"/>
        <v>43190</v>
      </c>
      <c r="E224" s="58">
        <f t="shared" si="92"/>
        <v>90</v>
      </c>
      <c r="F224" s="59">
        <f>VLOOKUP(D224,'FERC Interest Rate'!$A:$B,2,TRUE)</f>
        <v>4.2500000000000003E-2</v>
      </c>
      <c r="G224" s="60">
        <f t="shared" si="93"/>
        <v>1070.9403003752304</v>
      </c>
      <c r="H224" s="60">
        <f t="shared" si="86"/>
        <v>11.22286753132947</v>
      </c>
      <c r="I224" s="81">
        <v>0</v>
      </c>
      <c r="J224" s="61">
        <v>0</v>
      </c>
      <c r="K224" s="5">
        <f t="shared" si="96"/>
        <v>0</v>
      </c>
      <c r="L224" s="61">
        <v>0</v>
      </c>
      <c r="M224" s="90">
        <f t="shared" si="88"/>
        <v>0</v>
      </c>
      <c r="N224" s="5">
        <f t="shared" si="89"/>
        <v>1082.1631679065599</v>
      </c>
      <c r="O224" s="60">
        <f t="shared" si="90"/>
        <v>1082.1631679065599</v>
      </c>
    </row>
    <row r="225" spans="1:15" x14ac:dyDescent="0.25">
      <c r="A225" s="63" t="s">
        <v>22</v>
      </c>
      <c r="B225" s="58" t="str">
        <f t="shared" si="91"/>
        <v>Q2/2018</v>
      </c>
      <c r="C225" s="54">
        <f t="shared" si="94"/>
        <v>43191</v>
      </c>
      <c r="D225" s="54">
        <f t="shared" si="95"/>
        <v>43281</v>
      </c>
      <c r="E225" s="58">
        <f t="shared" si="92"/>
        <v>91</v>
      </c>
      <c r="F225" s="59">
        <f>VLOOKUP(D225,'FERC Interest Rate'!$A:$B,2,TRUE)</f>
        <v>4.4699999999999997E-2</v>
      </c>
      <c r="G225" s="60">
        <f t="shared" si="93"/>
        <v>1082.1631679065599</v>
      </c>
      <c r="H225" s="60">
        <f t="shared" si="86"/>
        <v>12.060041419434283</v>
      </c>
      <c r="I225" s="122">
        <v>0</v>
      </c>
      <c r="J225" s="61">
        <v>0</v>
      </c>
      <c r="K225" s="5">
        <f t="shared" si="96"/>
        <v>0</v>
      </c>
      <c r="L225" s="61">
        <v>0</v>
      </c>
      <c r="M225" s="90">
        <f t="shared" si="88"/>
        <v>0</v>
      </c>
      <c r="N225" s="5">
        <f t="shared" si="89"/>
        <v>1094.2232093259943</v>
      </c>
      <c r="O225" s="60">
        <f t="shared" si="90"/>
        <v>1094.2232093259943</v>
      </c>
    </row>
    <row r="226" spans="1:15" x14ac:dyDescent="0.25">
      <c r="A226" s="63" t="s">
        <v>22</v>
      </c>
      <c r="B226" s="58" t="str">
        <f t="shared" si="91"/>
        <v>Q3/2018</v>
      </c>
      <c r="C226" s="54">
        <f t="shared" si="94"/>
        <v>43282</v>
      </c>
      <c r="D226" s="54">
        <f t="shared" si="95"/>
        <v>43373</v>
      </c>
      <c r="E226" s="58">
        <f t="shared" si="92"/>
        <v>92</v>
      </c>
      <c r="F226" s="59">
        <f>VLOOKUP(D226,'FERC Interest Rate'!$A:$B,2,TRUE)</f>
        <v>4.6899999999999997E-2</v>
      </c>
      <c r="G226" s="60">
        <f t="shared" si="93"/>
        <v>1094.2232093259943</v>
      </c>
      <c r="H226" s="60">
        <f t="shared" si="86"/>
        <v>12.935217270136439</v>
      </c>
      <c r="I226" s="122">
        <v>0</v>
      </c>
      <c r="J226" s="61">
        <v>0</v>
      </c>
      <c r="K226" s="5">
        <f t="shared" si="96"/>
        <v>0</v>
      </c>
      <c r="L226" s="61">
        <v>0</v>
      </c>
      <c r="M226" s="90">
        <f t="shared" si="88"/>
        <v>0</v>
      </c>
      <c r="N226" s="5">
        <f t="shared" si="89"/>
        <v>1107.1584265961308</v>
      </c>
      <c r="O226" s="60">
        <f t="shared" si="90"/>
        <v>1107.1584265961308</v>
      </c>
    </row>
    <row r="227" spans="1:15" x14ac:dyDescent="0.25">
      <c r="A227" s="63" t="s">
        <v>22</v>
      </c>
      <c r="B227" s="58" t="str">
        <f t="shared" si="91"/>
        <v>Q4/2018</v>
      </c>
      <c r="C227" s="54">
        <f t="shared" si="94"/>
        <v>43374</v>
      </c>
      <c r="D227" s="54">
        <f t="shared" si="95"/>
        <v>43465</v>
      </c>
      <c r="E227" s="58">
        <f t="shared" si="92"/>
        <v>92</v>
      </c>
      <c r="F227" s="59">
        <f>VLOOKUP(D227,'FERC Interest Rate'!$A:$B,2,TRUE)</f>
        <v>4.9599999999999998E-2</v>
      </c>
      <c r="G227" s="60">
        <f t="shared" si="93"/>
        <v>1107.1584265961308</v>
      </c>
      <c r="H227" s="60">
        <f t="shared" si="86"/>
        <v>13.841603649982092</v>
      </c>
      <c r="I227" s="122">
        <v>0</v>
      </c>
      <c r="J227" s="61">
        <v>0</v>
      </c>
      <c r="K227" s="5">
        <f t="shared" si="96"/>
        <v>0</v>
      </c>
      <c r="L227" s="61">
        <v>0</v>
      </c>
      <c r="M227" s="90">
        <f t="shared" si="88"/>
        <v>0</v>
      </c>
      <c r="N227" s="5">
        <f t="shared" si="89"/>
        <v>1121.0000302461128</v>
      </c>
      <c r="O227" s="60">
        <f t="shared" si="90"/>
        <v>1121.0000302461128</v>
      </c>
    </row>
    <row r="228" spans="1:15" x14ac:dyDescent="0.25">
      <c r="A228" s="63" t="s">
        <v>22</v>
      </c>
      <c r="B228" s="58" t="str">
        <f t="shared" si="91"/>
        <v>Q1/2019</v>
      </c>
      <c r="C228" s="54">
        <f t="shared" si="94"/>
        <v>43466</v>
      </c>
      <c r="D228" s="54">
        <f t="shared" si="95"/>
        <v>43555</v>
      </c>
      <c r="E228" s="58">
        <f t="shared" si="92"/>
        <v>90</v>
      </c>
      <c r="F228" s="59">
        <f>VLOOKUP(D228,'FERC Interest Rate'!$A:$B,2,TRUE)</f>
        <v>5.1799999999999999E-2</v>
      </c>
      <c r="G228" s="60">
        <f t="shared" si="93"/>
        <v>1121.0000302461128</v>
      </c>
      <c r="H228" s="60">
        <f t="shared" si="86"/>
        <v>14.318088057554458</v>
      </c>
      <c r="I228" s="122">
        <v>0</v>
      </c>
      <c r="J228" s="61">
        <v>0</v>
      </c>
      <c r="K228" s="5">
        <f t="shared" si="96"/>
        <v>0</v>
      </c>
      <c r="L228" s="61">
        <v>0</v>
      </c>
      <c r="M228" s="90">
        <f t="shared" si="88"/>
        <v>0</v>
      </c>
      <c r="N228" s="5">
        <f t="shared" si="89"/>
        <v>1135.3181183036672</v>
      </c>
      <c r="O228" s="60">
        <f t="shared" si="90"/>
        <v>1135.3181183036672</v>
      </c>
    </row>
    <row r="229" spans="1:15" x14ac:dyDescent="0.25">
      <c r="A229" s="63" t="s">
        <v>22</v>
      </c>
      <c r="B229" s="58" t="str">
        <f t="shared" si="91"/>
        <v>Q2/2019</v>
      </c>
      <c r="C229" s="54">
        <f t="shared" si="94"/>
        <v>43556</v>
      </c>
      <c r="D229" s="54">
        <f t="shared" si="95"/>
        <v>43646</v>
      </c>
      <c r="E229" s="58">
        <f t="shared" si="92"/>
        <v>91</v>
      </c>
      <c r="F229" s="59">
        <f>VLOOKUP(D229,'FERC Interest Rate'!$A:$B,2,TRUE)</f>
        <v>5.45E-2</v>
      </c>
      <c r="G229" s="60">
        <f t="shared" si="93"/>
        <v>1135.3181183036672</v>
      </c>
      <c r="H229" s="60">
        <f t="shared" si="86"/>
        <v>15.42632933623846</v>
      </c>
      <c r="I229" s="81">
        <v>0</v>
      </c>
      <c r="J229" s="61">
        <v>0</v>
      </c>
      <c r="K229" s="5">
        <f t="shared" si="96"/>
        <v>0</v>
      </c>
      <c r="L229" s="61">
        <v>0</v>
      </c>
      <c r="M229" s="90">
        <f t="shared" si="88"/>
        <v>0</v>
      </c>
      <c r="N229" s="5">
        <f t="shared" si="89"/>
        <v>1150.7444476399057</v>
      </c>
      <c r="O229" s="60">
        <f t="shared" si="90"/>
        <v>1150.7444476399057</v>
      </c>
    </row>
    <row r="230" spans="1:15" x14ac:dyDescent="0.25">
      <c r="A230" s="63" t="s">
        <v>22</v>
      </c>
      <c r="B230" s="58" t="str">
        <f t="shared" si="91"/>
        <v>Q3/2019</v>
      </c>
      <c r="C230" s="54">
        <f t="shared" si="94"/>
        <v>43647</v>
      </c>
      <c r="D230" s="54">
        <f t="shared" si="95"/>
        <v>43738</v>
      </c>
      <c r="E230" s="58">
        <f t="shared" si="92"/>
        <v>92</v>
      </c>
      <c r="F230" s="59">
        <f>VLOOKUP(D230,'FERC Interest Rate'!$A:$B,2,TRUE)</f>
        <v>5.5E-2</v>
      </c>
      <c r="G230" s="60">
        <f t="shared" si="93"/>
        <v>1150.7444476399057</v>
      </c>
      <c r="H230" s="60">
        <f t="shared" si="86"/>
        <v>15.952786041254585</v>
      </c>
      <c r="I230" s="122">
        <v>0</v>
      </c>
      <c r="J230" s="61">
        <v>0</v>
      </c>
      <c r="K230" s="5">
        <f t="shared" si="96"/>
        <v>0</v>
      </c>
      <c r="L230" s="61">
        <v>0</v>
      </c>
      <c r="M230" s="90">
        <f t="shared" si="88"/>
        <v>0</v>
      </c>
      <c r="N230" s="5">
        <f t="shared" si="89"/>
        <v>1166.6972336811602</v>
      </c>
      <c r="O230" s="60">
        <f t="shared" si="90"/>
        <v>1166.6972336811602</v>
      </c>
    </row>
    <row r="231" spans="1:15" x14ac:dyDescent="0.25">
      <c r="A231" s="63" t="s">
        <v>22</v>
      </c>
      <c r="B231" s="58" t="str">
        <f t="shared" si="91"/>
        <v>Q4/2019</v>
      </c>
      <c r="C231" s="54">
        <f t="shared" si="94"/>
        <v>43739</v>
      </c>
      <c r="D231" s="54">
        <f t="shared" si="95"/>
        <v>43830</v>
      </c>
      <c r="E231" s="58">
        <f t="shared" si="92"/>
        <v>92</v>
      </c>
      <c r="F231" s="59">
        <f>VLOOKUP(D231,'FERC Interest Rate'!$A:$B,2,TRUE)</f>
        <v>5.4199999999999998E-2</v>
      </c>
      <c r="G231" s="60">
        <f t="shared" si="93"/>
        <v>1166.6972336811602</v>
      </c>
      <c r="H231" s="60">
        <f t="shared" si="86"/>
        <v>15.938682427473255</v>
      </c>
      <c r="I231" s="122">
        <v>0</v>
      </c>
      <c r="J231" s="61">
        <v>0</v>
      </c>
      <c r="K231" s="5">
        <f t="shared" si="96"/>
        <v>0</v>
      </c>
      <c r="L231" s="61">
        <v>0</v>
      </c>
      <c r="M231" s="90">
        <f t="shared" si="88"/>
        <v>0</v>
      </c>
      <c r="N231" s="5">
        <f t="shared" si="89"/>
        <v>1182.6359161086334</v>
      </c>
      <c r="O231" s="60">
        <f t="shared" si="90"/>
        <v>1182.6359161086334</v>
      </c>
    </row>
    <row r="232" spans="1:15" x14ac:dyDescent="0.25">
      <c r="A232" s="63" t="s">
        <v>44</v>
      </c>
      <c r="B232" s="58" t="str">
        <f t="shared" si="91"/>
        <v>Q1/2020</v>
      </c>
      <c r="C232" s="54">
        <f t="shared" si="94"/>
        <v>43831</v>
      </c>
      <c r="D232" s="54">
        <f t="shared" si="95"/>
        <v>43921</v>
      </c>
      <c r="E232" s="58">
        <f t="shared" si="92"/>
        <v>91</v>
      </c>
      <c r="F232" s="59">
        <f>VLOOKUP(D232,'FERC Interest Rate'!$A:$B,2,TRUE)</f>
        <v>4.9599999999999998E-2</v>
      </c>
      <c r="G232" s="60">
        <f t="shared" si="93"/>
        <v>1182.6359161086334</v>
      </c>
      <c r="H232" s="60">
        <f t="shared" si="86"/>
        <v>14.584550467070841</v>
      </c>
      <c r="I232" s="81">
        <f>(SUM($H$215:$H$251)/20)</f>
        <v>10.161023328785221</v>
      </c>
      <c r="J232" s="61">
        <f t="shared" ref="J232:J251" si="97">G232*F232*(E232/(DATE(YEAR(D232),12,31)-DATE(YEAR(D232),1,1)+1))</f>
        <v>14.584550467070841</v>
      </c>
      <c r="K232" s="5">
        <f t="shared" si="87"/>
        <v>24.74557379585606</v>
      </c>
      <c r="L232" s="61">
        <f t="shared" ref="L232:L251" si="98">+$G$215/20</f>
        <v>49.7</v>
      </c>
      <c r="M232" s="90">
        <f t="shared" si="88"/>
        <v>74.445573795856063</v>
      </c>
      <c r="N232" s="5">
        <f t="shared" si="89"/>
        <v>1211.805017042775</v>
      </c>
      <c r="O232" s="60">
        <f t="shared" si="90"/>
        <v>1137.359443246919</v>
      </c>
    </row>
    <row r="233" spans="1:15" x14ac:dyDescent="0.25">
      <c r="A233" s="63" t="s">
        <v>45</v>
      </c>
      <c r="B233" s="58" t="str">
        <f t="shared" si="91"/>
        <v>Q2/2020</v>
      </c>
      <c r="C233" s="54">
        <f t="shared" si="94"/>
        <v>43922</v>
      </c>
      <c r="D233" s="54">
        <f t="shared" si="95"/>
        <v>44012</v>
      </c>
      <c r="E233" s="58">
        <f t="shared" si="92"/>
        <v>91</v>
      </c>
      <c r="F233" s="59">
        <f>VLOOKUP(D233,'FERC Interest Rate'!$A:$B,2,TRUE)</f>
        <v>4.7500000000000001E-2</v>
      </c>
      <c r="G233" s="60">
        <f t="shared" si="93"/>
        <v>1137.359443246919</v>
      </c>
      <c r="H233" s="60">
        <v>0</v>
      </c>
      <c r="I233" s="81">
        <f>(SUM($H$215:$H$251)/20)</f>
        <v>10.161023328785221</v>
      </c>
      <c r="J233" s="61">
        <f t="shared" si="97"/>
        <v>13.432339326324611</v>
      </c>
      <c r="K233" s="5">
        <f t="shared" si="87"/>
        <v>23.593362655109832</v>
      </c>
      <c r="L233" s="61">
        <f t="shared" si="98"/>
        <v>49.7</v>
      </c>
      <c r="M233" s="90">
        <f t="shared" si="88"/>
        <v>73.293362655109831</v>
      </c>
      <c r="N233" s="5">
        <f t="shared" si="89"/>
        <v>1150.7917825732436</v>
      </c>
      <c r="O233" s="60">
        <f t="shared" si="90"/>
        <v>1077.4984199181338</v>
      </c>
    </row>
    <row r="234" spans="1:15" x14ac:dyDescent="0.25">
      <c r="A234" s="63" t="s">
        <v>46</v>
      </c>
      <c r="B234" s="58" t="str">
        <f t="shared" si="91"/>
        <v>Q3/2020</v>
      </c>
      <c r="C234" s="54">
        <f t="shared" si="94"/>
        <v>44013</v>
      </c>
      <c r="D234" s="54">
        <f t="shared" si="95"/>
        <v>44104</v>
      </c>
      <c r="E234" s="58">
        <f t="shared" si="92"/>
        <v>92</v>
      </c>
      <c r="F234" s="59">
        <f>VLOOKUP(D234,'FERC Interest Rate'!$A:$B,2,TRUE)</f>
        <v>3.4299999999999997E-2</v>
      </c>
      <c r="G234" s="60">
        <f t="shared" si="93"/>
        <v>1077.4984199181338</v>
      </c>
      <c r="H234" s="60">
        <v>0</v>
      </c>
      <c r="I234" s="81">
        <f t="shared" ref="I234:I251" si="99">(SUM($H$215:$H$251)/20)</f>
        <v>10.161023328785221</v>
      </c>
      <c r="J234" s="61">
        <f t="shared" si="97"/>
        <v>9.2900382893269473</v>
      </c>
      <c r="K234" s="5">
        <f t="shared" si="87"/>
        <v>19.45106161811217</v>
      </c>
      <c r="L234" s="61">
        <f t="shared" si="98"/>
        <v>49.7</v>
      </c>
      <c r="M234" s="90">
        <f t="shared" si="88"/>
        <v>69.15106161811218</v>
      </c>
      <c r="N234" s="5">
        <f t="shared" si="89"/>
        <v>1086.7884582074607</v>
      </c>
      <c r="O234" s="60">
        <f t="shared" si="90"/>
        <v>1017.6373965893486</v>
      </c>
    </row>
    <row r="235" spans="1:15" x14ac:dyDescent="0.25">
      <c r="A235" s="63" t="s">
        <v>47</v>
      </c>
      <c r="B235" s="58" t="str">
        <f t="shared" si="91"/>
        <v>Q4/2020</v>
      </c>
      <c r="C235" s="54">
        <f t="shared" si="94"/>
        <v>44105</v>
      </c>
      <c r="D235" s="54">
        <f t="shared" si="95"/>
        <v>44196</v>
      </c>
      <c r="E235" s="58">
        <f t="shared" si="92"/>
        <v>92</v>
      </c>
      <c r="F235" s="59">
        <f>VLOOKUP(D235,'FERC Interest Rate'!$A:$B,2,TRUE)</f>
        <v>3.2500000000000001E-2</v>
      </c>
      <c r="G235" s="60">
        <f t="shared" si="93"/>
        <v>1017.6373965893486</v>
      </c>
      <c r="H235" s="60">
        <v>0</v>
      </c>
      <c r="I235" s="81">
        <f t="shared" si="99"/>
        <v>10.161023328785221</v>
      </c>
      <c r="J235" s="61">
        <f t="shared" si="97"/>
        <v>8.3134858355250074</v>
      </c>
      <c r="K235" s="5">
        <f t="shared" si="87"/>
        <v>18.474509164310227</v>
      </c>
      <c r="L235" s="61">
        <f t="shared" si="98"/>
        <v>49.7</v>
      </c>
      <c r="M235" s="90">
        <f t="shared" si="88"/>
        <v>68.174509164310223</v>
      </c>
      <c r="N235" s="5">
        <f t="shared" si="89"/>
        <v>1025.9508824248735</v>
      </c>
      <c r="O235" s="60">
        <f t="shared" si="90"/>
        <v>957.77637326056333</v>
      </c>
    </row>
    <row r="236" spans="1:15" x14ac:dyDescent="0.25">
      <c r="A236" s="63" t="s">
        <v>48</v>
      </c>
      <c r="B236" s="58" t="str">
        <f t="shared" si="91"/>
        <v>Q1/2021</v>
      </c>
      <c r="C236" s="54">
        <f t="shared" si="94"/>
        <v>44197</v>
      </c>
      <c r="D236" s="54">
        <f t="shared" si="95"/>
        <v>44286</v>
      </c>
      <c r="E236" s="58">
        <f t="shared" si="92"/>
        <v>90</v>
      </c>
      <c r="F236" s="59">
        <f>VLOOKUP(D236,'FERC Interest Rate'!$A:$B,2,TRUE)</f>
        <v>3.2500000000000001E-2</v>
      </c>
      <c r="G236" s="60">
        <f t="shared" si="93"/>
        <v>957.77637326056333</v>
      </c>
      <c r="H236" s="60">
        <v>0</v>
      </c>
      <c r="I236" s="81">
        <f t="shared" si="99"/>
        <v>10.161023328785221</v>
      </c>
      <c r="J236" s="61">
        <f t="shared" si="97"/>
        <v>7.6753312103757469</v>
      </c>
      <c r="K236" s="5">
        <f t="shared" si="87"/>
        <v>17.836354539160968</v>
      </c>
      <c r="L236" s="61">
        <f t="shared" si="98"/>
        <v>49.7</v>
      </c>
      <c r="M236" s="90">
        <f t="shared" si="88"/>
        <v>67.536354539160968</v>
      </c>
      <c r="N236" s="5">
        <f t="shared" si="89"/>
        <v>965.45170447093903</v>
      </c>
      <c r="O236" s="60">
        <f t="shared" si="90"/>
        <v>897.91534993177811</v>
      </c>
    </row>
    <row r="237" spans="1:15" x14ac:dyDescent="0.25">
      <c r="A237" s="63" t="s">
        <v>49</v>
      </c>
      <c r="B237" s="58" t="str">
        <f t="shared" si="91"/>
        <v>Q2/2021</v>
      </c>
      <c r="C237" s="54">
        <f t="shared" si="94"/>
        <v>44287</v>
      </c>
      <c r="D237" s="54">
        <f t="shared" si="95"/>
        <v>44377</v>
      </c>
      <c r="E237" s="58">
        <f t="shared" si="92"/>
        <v>91</v>
      </c>
      <c r="F237" s="59">
        <f>VLOOKUP(D237,'FERC Interest Rate'!$A:$B,2,TRUE)</f>
        <v>3.2500000000000001E-2</v>
      </c>
      <c r="G237" s="60">
        <f t="shared" si="93"/>
        <v>897.91534993177811</v>
      </c>
      <c r="H237" s="60">
        <v>0</v>
      </c>
      <c r="I237" s="81">
        <f t="shared" si="99"/>
        <v>10.161023328785221</v>
      </c>
      <c r="J237" s="61">
        <f t="shared" si="97"/>
        <v>7.2755743765020107</v>
      </c>
      <c r="K237" s="5">
        <f t="shared" si="87"/>
        <v>17.436597705287234</v>
      </c>
      <c r="L237" s="61">
        <f t="shared" si="98"/>
        <v>49.7</v>
      </c>
      <c r="M237" s="90">
        <f t="shared" si="88"/>
        <v>67.136597705287244</v>
      </c>
      <c r="N237" s="5">
        <f t="shared" si="89"/>
        <v>905.19092430828016</v>
      </c>
      <c r="O237" s="60">
        <f t="shared" si="90"/>
        <v>838.05432660299289</v>
      </c>
    </row>
    <row r="238" spans="1:15" x14ac:dyDescent="0.25">
      <c r="A238" s="63" t="s">
        <v>50</v>
      </c>
      <c r="B238" s="58" t="str">
        <f t="shared" si="91"/>
        <v>Q3/2021</v>
      </c>
      <c r="C238" s="54">
        <f t="shared" si="94"/>
        <v>44378</v>
      </c>
      <c r="D238" s="54">
        <f t="shared" si="95"/>
        <v>44469</v>
      </c>
      <c r="E238" s="58">
        <f t="shared" si="92"/>
        <v>92</v>
      </c>
      <c r="F238" s="59">
        <f>VLOOKUP(D238,'FERC Interest Rate'!$A:$B,2,TRUE)</f>
        <v>3.2500000000000001E-2</v>
      </c>
      <c r="G238" s="60">
        <f t="shared" si="93"/>
        <v>838.05432660299289</v>
      </c>
      <c r="H238" s="60">
        <v>0</v>
      </c>
      <c r="I238" s="81">
        <f t="shared" si="99"/>
        <v>10.161023328785221</v>
      </c>
      <c r="J238" s="61">
        <f t="shared" si="97"/>
        <v>6.8651573603916418</v>
      </c>
      <c r="K238" s="5">
        <f t="shared" si="87"/>
        <v>17.026180689176861</v>
      </c>
      <c r="L238" s="61">
        <f t="shared" si="98"/>
        <v>49.7</v>
      </c>
      <c r="M238" s="90">
        <f t="shared" si="88"/>
        <v>66.726180689176857</v>
      </c>
      <c r="N238" s="5">
        <f t="shared" si="89"/>
        <v>844.91948396338455</v>
      </c>
      <c r="O238" s="60">
        <f t="shared" si="90"/>
        <v>778.19330327420766</v>
      </c>
    </row>
    <row r="239" spans="1:15" x14ac:dyDescent="0.25">
      <c r="A239" s="63" t="s">
        <v>51</v>
      </c>
      <c r="B239" s="58" t="str">
        <f t="shared" si="91"/>
        <v>Q4/2021</v>
      </c>
      <c r="C239" s="54">
        <f t="shared" si="94"/>
        <v>44470</v>
      </c>
      <c r="D239" s="54">
        <f t="shared" si="95"/>
        <v>44561</v>
      </c>
      <c r="E239" s="58">
        <f t="shared" si="92"/>
        <v>92</v>
      </c>
      <c r="F239" s="59">
        <f>VLOOKUP(D239,'FERC Interest Rate'!$A:$B,2,TRUE)</f>
        <v>3.2500000000000001E-2</v>
      </c>
      <c r="G239" s="60">
        <f t="shared" si="93"/>
        <v>778.19330327420766</v>
      </c>
      <c r="H239" s="60">
        <v>0</v>
      </c>
      <c r="I239" s="81">
        <f t="shared" si="99"/>
        <v>10.161023328785221</v>
      </c>
      <c r="J239" s="61">
        <f t="shared" si="97"/>
        <v>6.3747889775065234</v>
      </c>
      <c r="K239" s="5">
        <f t="shared" si="87"/>
        <v>16.535812306291746</v>
      </c>
      <c r="L239" s="61">
        <f t="shared" si="98"/>
        <v>49.7</v>
      </c>
      <c r="M239" s="90">
        <f t="shared" si="88"/>
        <v>66.235812306291749</v>
      </c>
      <c r="N239" s="5">
        <f t="shared" si="89"/>
        <v>784.56809225171423</v>
      </c>
      <c r="O239" s="60">
        <f t="shared" si="90"/>
        <v>718.33227994542244</v>
      </c>
    </row>
    <row r="240" spans="1:15" x14ac:dyDescent="0.25">
      <c r="A240" s="63" t="s">
        <v>52</v>
      </c>
      <c r="B240" s="58" t="str">
        <f t="shared" si="91"/>
        <v>Q1/2022</v>
      </c>
      <c r="C240" s="54">
        <f t="shared" si="94"/>
        <v>44562</v>
      </c>
      <c r="D240" s="54">
        <f t="shared" si="95"/>
        <v>44651</v>
      </c>
      <c r="E240" s="58">
        <f t="shared" si="92"/>
        <v>90</v>
      </c>
      <c r="F240" s="59">
        <f>VLOOKUP(D240,'FERC Interest Rate'!$A:$B,2,TRUE)</f>
        <v>3.2500000000000001E-2</v>
      </c>
      <c r="G240" s="60">
        <f t="shared" si="93"/>
        <v>718.33227994542244</v>
      </c>
      <c r="H240" s="60">
        <v>0</v>
      </c>
      <c r="I240" s="81">
        <f t="shared" si="99"/>
        <v>10.161023328785221</v>
      </c>
      <c r="J240" s="61">
        <f t="shared" si="97"/>
        <v>5.7564984077818098</v>
      </c>
      <c r="K240" s="5">
        <f t="shared" si="87"/>
        <v>15.917521736567032</v>
      </c>
      <c r="L240" s="61">
        <f t="shared" si="98"/>
        <v>49.7</v>
      </c>
      <c r="M240" s="90">
        <f t="shared" si="88"/>
        <v>65.617521736567028</v>
      </c>
      <c r="N240" s="5">
        <f t="shared" si="89"/>
        <v>724.08877835320425</v>
      </c>
      <c r="O240" s="60">
        <f t="shared" si="90"/>
        <v>658.47125661663722</v>
      </c>
    </row>
    <row r="241" spans="1:15" x14ac:dyDescent="0.25">
      <c r="A241" s="63" t="s">
        <v>53</v>
      </c>
      <c r="B241" s="58" t="str">
        <f t="shared" si="91"/>
        <v>Q2/2022</v>
      </c>
      <c r="C241" s="54">
        <f t="shared" si="94"/>
        <v>44652</v>
      </c>
      <c r="D241" s="54">
        <f t="shared" si="95"/>
        <v>44742</v>
      </c>
      <c r="E241" s="58">
        <f t="shared" si="92"/>
        <v>91</v>
      </c>
      <c r="F241" s="59">
        <f>VLOOKUP(D241,'FERC Interest Rate'!$A:$B,2,TRUE)</f>
        <v>3.2500000000000001E-2</v>
      </c>
      <c r="G241" s="60">
        <f t="shared" si="93"/>
        <v>658.47125661663722</v>
      </c>
      <c r="H241" s="60">
        <v>0</v>
      </c>
      <c r="I241" s="81">
        <f t="shared" si="99"/>
        <v>10.161023328785221</v>
      </c>
      <c r="J241" s="61">
        <f t="shared" si="97"/>
        <v>5.3354212094348075</v>
      </c>
      <c r="K241" s="5">
        <f t="shared" si="87"/>
        <v>15.496444538220029</v>
      </c>
      <c r="L241" s="61">
        <f t="shared" si="98"/>
        <v>49.7</v>
      </c>
      <c r="M241" s="90">
        <f t="shared" si="88"/>
        <v>65.196444538220035</v>
      </c>
      <c r="N241" s="5">
        <f t="shared" si="89"/>
        <v>663.80667782607202</v>
      </c>
      <c r="O241" s="60">
        <f t="shared" si="90"/>
        <v>598.610233287852</v>
      </c>
    </row>
    <row r="242" spans="1:15" x14ac:dyDescent="0.25">
      <c r="A242" s="63" t="s">
        <v>54</v>
      </c>
      <c r="B242" s="58" t="str">
        <f t="shared" si="91"/>
        <v>Q3/2022</v>
      </c>
      <c r="C242" s="54">
        <f t="shared" si="94"/>
        <v>44743</v>
      </c>
      <c r="D242" s="54">
        <f t="shared" si="95"/>
        <v>44834</v>
      </c>
      <c r="E242" s="58">
        <f t="shared" si="92"/>
        <v>92</v>
      </c>
      <c r="F242" s="59">
        <f>VLOOKUP(D242,'FERC Interest Rate'!$A:$B,2,TRUE)</f>
        <v>3.5999999999999997E-2</v>
      </c>
      <c r="G242" s="60">
        <f t="shared" si="93"/>
        <v>598.610233287852</v>
      </c>
      <c r="H242" s="60">
        <v>0</v>
      </c>
      <c r="I242" s="81">
        <f t="shared" si="99"/>
        <v>10.161023328785221</v>
      </c>
      <c r="J242" s="61">
        <f t="shared" si="97"/>
        <v>5.4317728565736045</v>
      </c>
      <c r="K242" s="5">
        <f t="shared" si="87"/>
        <v>15.592796185358825</v>
      </c>
      <c r="L242" s="61">
        <f t="shared" si="98"/>
        <v>49.7</v>
      </c>
      <c r="M242" s="90">
        <f t="shared" si="88"/>
        <v>65.292796185358824</v>
      </c>
      <c r="N242" s="5">
        <f t="shared" si="89"/>
        <v>604.04200614442561</v>
      </c>
      <c r="O242" s="60">
        <f t="shared" si="90"/>
        <v>538.74920995906677</v>
      </c>
    </row>
    <row r="243" spans="1:15" x14ac:dyDescent="0.25">
      <c r="A243" s="63" t="s">
        <v>55</v>
      </c>
      <c r="B243" s="58" t="str">
        <f t="shared" si="91"/>
        <v>Q4/2022</v>
      </c>
      <c r="C243" s="54">
        <f t="shared" si="94"/>
        <v>44835</v>
      </c>
      <c r="D243" s="54">
        <f t="shared" si="95"/>
        <v>44926</v>
      </c>
      <c r="E243" s="58">
        <f t="shared" si="92"/>
        <v>92</v>
      </c>
      <c r="F243" s="59">
        <f>VLOOKUP(D243,'FERC Interest Rate'!$A:$B,2,TRUE)</f>
        <v>4.9099999999999998E-2</v>
      </c>
      <c r="G243" s="60">
        <f t="shared" si="93"/>
        <v>538.74920995906677</v>
      </c>
      <c r="H243" s="60">
        <v>0</v>
      </c>
      <c r="I243" s="81">
        <f t="shared" si="99"/>
        <v>10.161023328785221</v>
      </c>
      <c r="J243" s="61">
        <f t="shared" si="97"/>
        <v>6.6675011814440994</v>
      </c>
      <c r="K243" s="5">
        <f t="shared" si="87"/>
        <v>16.828524510229322</v>
      </c>
      <c r="L243" s="61">
        <f t="shared" si="98"/>
        <v>49.7</v>
      </c>
      <c r="M243" s="90">
        <f t="shared" si="88"/>
        <v>66.528524510229317</v>
      </c>
      <c r="N243" s="5">
        <f t="shared" si="89"/>
        <v>545.41671114051087</v>
      </c>
      <c r="O243" s="60">
        <f t="shared" si="90"/>
        <v>478.88818663028155</v>
      </c>
    </row>
    <row r="244" spans="1:15" x14ac:dyDescent="0.25">
      <c r="A244" s="63" t="s">
        <v>56</v>
      </c>
      <c r="B244" s="58" t="str">
        <f t="shared" si="91"/>
        <v>Q1/2023</v>
      </c>
      <c r="C244" s="54">
        <f t="shared" si="94"/>
        <v>44927</v>
      </c>
      <c r="D244" s="54">
        <f t="shared" si="95"/>
        <v>45016</v>
      </c>
      <c r="E244" s="58">
        <f t="shared" si="92"/>
        <v>90</v>
      </c>
      <c r="F244" s="59">
        <f>VLOOKUP(D244,'FERC Interest Rate'!$A:$B,2,TRUE)</f>
        <v>6.3100000000000003E-2</v>
      </c>
      <c r="G244" s="60">
        <f t="shared" si="93"/>
        <v>478.88818663028155</v>
      </c>
      <c r="H244" s="60">
        <v>0</v>
      </c>
      <c r="I244" s="81">
        <f t="shared" si="99"/>
        <v>10.161023328785221</v>
      </c>
      <c r="J244" s="61">
        <f t="shared" si="97"/>
        <v>7.4509753749955321</v>
      </c>
      <c r="K244" s="5">
        <f t="shared" si="87"/>
        <v>17.611998703780753</v>
      </c>
      <c r="L244" s="61">
        <f t="shared" si="98"/>
        <v>49.7</v>
      </c>
      <c r="M244" s="90">
        <f t="shared" si="88"/>
        <v>67.311998703780759</v>
      </c>
      <c r="N244" s="5">
        <f t="shared" si="89"/>
        <v>486.3391620052771</v>
      </c>
      <c r="O244" s="60">
        <f t="shared" si="90"/>
        <v>419.02716330149633</v>
      </c>
    </row>
    <row r="245" spans="1:15" x14ac:dyDescent="0.25">
      <c r="A245" s="63" t="s">
        <v>57</v>
      </c>
      <c r="B245" s="58" t="str">
        <f t="shared" si="91"/>
        <v>Q2/2023</v>
      </c>
      <c r="C245" s="54">
        <f t="shared" si="94"/>
        <v>45017</v>
      </c>
      <c r="D245" s="54">
        <f t="shared" si="95"/>
        <v>45107</v>
      </c>
      <c r="E245" s="58">
        <f t="shared" si="92"/>
        <v>91</v>
      </c>
      <c r="F245" s="59">
        <f>VLOOKUP(D245,'FERC Interest Rate'!$A:$B,2,TRUE)</f>
        <v>7.4999999999999997E-2</v>
      </c>
      <c r="G245" s="60">
        <f t="shared" si="93"/>
        <v>419.02716330149633</v>
      </c>
      <c r="H245" s="60">
        <v>0</v>
      </c>
      <c r="I245" s="81">
        <f t="shared" si="99"/>
        <v>10.161023328785221</v>
      </c>
      <c r="J245" s="61">
        <f t="shared" si="97"/>
        <v>7.835233943925239</v>
      </c>
      <c r="K245" s="5">
        <f t="shared" si="87"/>
        <v>17.996257272710459</v>
      </c>
      <c r="L245" s="61">
        <f t="shared" si="98"/>
        <v>49.7</v>
      </c>
      <c r="M245" s="90">
        <f t="shared" si="88"/>
        <v>67.696257272710454</v>
      </c>
      <c r="N245" s="5">
        <f t="shared" si="89"/>
        <v>426.86239724542156</v>
      </c>
      <c r="O245" s="60">
        <f t="shared" si="90"/>
        <v>359.16613997271111</v>
      </c>
    </row>
    <row r="246" spans="1:15" x14ac:dyDescent="0.25">
      <c r="A246" s="63" t="s">
        <v>58</v>
      </c>
      <c r="B246" s="58" t="str">
        <f t="shared" si="91"/>
        <v>Q3/2023</v>
      </c>
      <c r="C246" s="54">
        <f t="shared" si="94"/>
        <v>45108</v>
      </c>
      <c r="D246" s="54">
        <f t="shared" si="95"/>
        <v>45199</v>
      </c>
      <c r="E246" s="58">
        <f t="shared" si="92"/>
        <v>92</v>
      </c>
      <c r="F246" s="59">
        <f>VLOOKUP(D246,'FERC Interest Rate'!$A:$B,2,TRUE)</f>
        <v>8.0199999999999994E-2</v>
      </c>
      <c r="G246" s="60">
        <f t="shared" si="93"/>
        <v>359.16613997271111</v>
      </c>
      <c r="H246" s="60">
        <v>0</v>
      </c>
      <c r="I246" s="81">
        <f t="shared" si="99"/>
        <v>10.161023328785221</v>
      </c>
      <c r="J246" s="61">
        <f t="shared" si="97"/>
        <v>7.2604697182867168</v>
      </c>
      <c r="K246" s="5">
        <f t="shared" si="87"/>
        <v>17.421493047071937</v>
      </c>
      <c r="L246" s="61">
        <f t="shared" si="98"/>
        <v>49.7</v>
      </c>
      <c r="M246" s="90">
        <f t="shared" si="88"/>
        <v>67.121493047071937</v>
      </c>
      <c r="N246" s="5">
        <f t="shared" si="89"/>
        <v>366.42660969099785</v>
      </c>
      <c r="O246" s="60">
        <f t="shared" si="90"/>
        <v>299.30511664392589</v>
      </c>
    </row>
    <row r="247" spans="1:15" x14ac:dyDescent="0.25">
      <c r="A247" s="63" t="s">
        <v>59</v>
      </c>
      <c r="B247" s="58" t="str">
        <f t="shared" si="91"/>
        <v>Q4/2023</v>
      </c>
      <c r="C247" s="54">
        <f t="shared" si="94"/>
        <v>45200</v>
      </c>
      <c r="D247" s="54">
        <f t="shared" si="95"/>
        <v>45291</v>
      </c>
      <c r="E247" s="58">
        <f t="shared" si="92"/>
        <v>92</v>
      </c>
      <c r="F247" s="59">
        <f>VLOOKUP(D247,'FERC Interest Rate'!$A:$B,2,TRUE)</f>
        <v>8.3500000000000005E-2</v>
      </c>
      <c r="G247" s="60">
        <f t="shared" si="93"/>
        <v>299.30511664392589</v>
      </c>
      <c r="H247" s="60">
        <v>0</v>
      </c>
      <c r="I247" s="81">
        <f t="shared" si="99"/>
        <v>10.161023328785221</v>
      </c>
      <c r="J247" s="61">
        <f t="shared" si="97"/>
        <v>6.2993476878318875</v>
      </c>
      <c r="K247" s="5">
        <f t="shared" si="87"/>
        <v>16.46037101661711</v>
      </c>
      <c r="L247" s="61">
        <f t="shared" si="98"/>
        <v>49.7</v>
      </c>
      <c r="M247" s="90">
        <f t="shared" si="88"/>
        <v>66.16037101661712</v>
      </c>
      <c r="N247" s="5">
        <f t="shared" si="89"/>
        <v>305.60446433175775</v>
      </c>
      <c r="O247" s="60">
        <f t="shared" si="90"/>
        <v>239.44409331514066</v>
      </c>
    </row>
    <row r="248" spans="1:15" x14ac:dyDescent="0.25">
      <c r="A248" s="63" t="s">
        <v>60</v>
      </c>
      <c r="B248" s="58" t="str">
        <f t="shared" si="91"/>
        <v>Q1/2024</v>
      </c>
      <c r="C248" s="54">
        <f t="shared" si="94"/>
        <v>45292</v>
      </c>
      <c r="D248" s="54">
        <f t="shared" si="95"/>
        <v>45382</v>
      </c>
      <c r="E248" s="58">
        <f t="shared" si="92"/>
        <v>91</v>
      </c>
      <c r="F248" s="59">
        <f>VLOOKUP(D248,'FERC Interest Rate'!$A:$B,2,TRUE)</f>
        <v>8.5000000000000006E-2</v>
      </c>
      <c r="G248" s="60">
        <f t="shared" si="93"/>
        <v>239.44409331514066</v>
      </c>
      <c r="H248" s="60">
        <v>0</v>
      </c>
      <c r="I248" s="81">
        <f t="shared" si="99"/>
        <v>10.161023328785221</v>
      </c>
      <c r="J248" s="61">
        <f t="shared" si="97"/>
        <v>5.0603826824934783</v>
      </c>
      <c r="K248" s="5">
        <f t="shared" si="87"/>
        <v>15.221406011278699</v>
      </c>
      <c r="L248" s="61">
        <f t="shared" si="98"/>
        <v>49.7</v>
      </c>
      <c r="M248" s="90">
        <f t="shared" si="88"/>
        <v>64.921406011278705</v>
      </c>
      <c r="N248" s="5">
        <f t="shared" si="89"/>
        <v>244.50447599763413</v>
      </c>
      <c r="O248" s="60">
        <f t="shared" si="90"/>
        <v>179.58306998635544</v>
      </c>
    </row>
    <row r="249" spans="1:15" x14ac:dyDescent="0.25">
      <c r="A249" s="63" t="s">
        <v>61</v>
      </c>
      <c r="B249" s="58" t="str">
        <f t="shared" si="91"/>
        <v>Q2/2024</v>
      </c>
      <c r="C249" s="54">
        <f t="shared" si="94"/>
        <v>45383</v>
      </c>
      <c r="D249" s="54">
        <f t="shared" si="95"/>
        <v>45473</v>
      </c>
      <c r="E249" s="58">
        <f t="shared" si="92"/>
        <v>91</v>
      </c>
      <c r="F249" s="59">
        <f>VLOOKUP(D249,'FERC Interest Rate'!$A:$B,2,TRUE)</f>
        <v>8.5000000000000006E-2</v>
      </c>
      <c r="G249" s="60">
        <f t="shared" si="93"/>
        <v>179.58306998635544</v>
      </c>
      <c r="H249" s="60">
        <v>0</v>
      </c>
      <c r="I249" s="81">
        <f t="shared" si="99"/>
        <v>10.161023328785221</v>
      </c>
      <c r="J249" s="61">
        <f t="shared" si="97"/>
        <v>3.7952870118701076</v>
      </c>
      <c r="K249" s="5">
        <f t="shared" si="87"/>
        <v>13.956310340655328</v>
      </c>
      <c r="L249" s="61">
        <f t="shared" si="98"/>
        <v>49.7</v>
      </c>
      <c r="M249" s="90">
        <f t="shared" si="88"/>
        <v>63.656310340655331</v>
      </c>
      <c r="N249" s="5">
        <f t="shared" si="89"/>
        <v>183.37835699822554</v>
      </c>
      <c r="O249" s="60">
        <f t="shared" si="90"/>
        <v>119.72204665757023</v>
      </c>
    </row>
    <row r="250" spans="1:15" x14ac:dyDescent="0.25">
      <c r="A250" s="63" t="s">
        <v>62</v>
      </c>
      <c r="B250" s="58" t="str">
        <f t="shared" si="91"/>
        <v>Q3/2024</v>
      </c>
      <c r="C250" s="54">
        <f t="shared" si="94"/>
        <v>45474</v>
      </c>
      <c r="D250" s="54">
        <f t="shared" si="95"/>
        <v>45565</v>
      </c>
      <c r="E250" s="58">
        <f t="shared" si="92"/>
        <v>92</v>
      </c>
      <c r="F250" s="59">
        <f>VLOOKUP(D250,'FERC Interest Rate'!$A:$B,2,TRUE)</f>
        <v>8.5000000000000006E-2</v>
      </c>
      <c r="G250" s="60">
        <f t="shared" si="93"/>
        <v>119.72204665757023</v>
      </c>
      <c r="H250" s="60">
        <v>0</v>
      </c>
      <c r="I250" s="81">
        <f t="shared" si="99"/>
        <v>10.161023328785221</v>
      </c>
      <c r="J250" s="61">
        <f t="shared" si="97"/>
        <v>2.557995641699998</v>
      </c>
      <c r="K250" s="5">
        <f t="shared" si="87"/>
        <v>12.719018970485219</v>
      </c>
      <c r="L250" s="61">
        <f t="shared" si="98"/>
        <v>49.7</v>
      </c>
      <c r="M250" s="90">
        <f t="shared" si="88"/>
        <v>62.419018970485226</v>
      </c>
      <c r="N250" s="5">
        <f t="shared" si="89"/>
        <v>122.28004229927024</v>
      </c>
      <c r="O250" s="60">
        <f t="shared" si="90"/>
        <v>59.861023328785009</v>
      </c>
    </row>
    <row r="251" spans="1:15" x14ac:dyDescent="0.25">
      <c r="A251" s="63" t="s">
        <v>63</v>
      </c>
      <c r="B251" s="58" t="str">
        <f t="shared" si="91"/>
        <v>Q4/2024</v>
      </c>
      <c r="C251" s="54">
        <f t="shared" si="94"/>
        <v>45566</v>
      </c>
      <c r="D251" s="54">
        <f t="shared" si="95"/>
        <v>45657</v>
      </c>
      <c r="E251" s="58">
        <f t="shared" si="92"/>
        <v>92</v>
      </c>
      <c r="F251" s="59">
        <f>VLOOKUP(D251,'FERC Interest Rate'!$A:$B,2,TRUE)</f>
        <v>8.5000000000000006E-2</v>
      </c>
      <c r="G251" s="60">
        <f t="shared" si="93"/>
        <v>59.861023328785009</v>
      </c>
      <c r="H251" s="60">
        <v>0</v>
      </c>
      <c r="I251" s="81">
        <f t="shared" si="99"/>
        <v>10.161023328785221</v>
      </c>
      <c r="J251" s="61">
        <f t="shared" si="97"/>
        <v>1.2789978208499968</v>
      </c>
      <c r="K251" s="5">
        <f t="shared" si="87"/>
        <v>11.440021149635218</v>
      </c>
      <c r="L251" s="61">
        <f t="shared" si="98"/>
        <v>49.7</v>
      </c>
      <c r="M251" s="90">
        <f t="shared" si="88"/>
        <v>61.140021149635217</v>
      </c>
      <c r="N251" s="5">
        <f t="shared" si="89"/>
        <v>61.140021149635004</v>
      </c>
      <c r="O251" s="60">
        <f t="shared" si="90"/>
        <v>-2.1493917756743031E-13</v>
      </c>
    </row>
    <row r="252" spans="1:15" ht="13.5" thickBot="1" x14ac:dyDescent="0.35">
      <c r="A252" s="101"/>
      <c r="B252" s="102"/>
      <c r="C252" s="103"/>
      <c r="D252" s="103"/>
      <c r="E252" s="102"/>
      <c r="F252" s="102"/>
      <c r="G252" s="92">
        <f>SUM(G215:G251)</f>
        <v>30692.543843663709</v>
      </c>
      <c r="H252" s="92">
        <f>SUM(H215:H238)</f>
        <v>203.22046657570442</v>
      </c>
      <c r="I252" s="93">
        <f>SUM(I215:I251)</f>
        <v>203.22046657570451</v>
      </c>
      <c r="J252" s="93">
        <f t="shared" ref="J252:O252" si="100">SUM(J215:J251)</f>
        <v>138.54114938021058</v>
      </c>
      <c r="K252" s="93">
        <f t="shared" si="100"/>
        <v>341.76161595591503</v>
      </c>
      <c r="L252" s="93">
        <f t="shared" si="100"/>
        <v>994.00000000000034</v>
      </c>
      <c r="M252" s="93">
        <f t="shared" si="100"/>
        <v>1335.7616159559154</v>
      </c>
      <c r="N252" s="93">
        <f t="shared" si="100"/>
        <v>31034.305459619631</v>
      </c>
      <c r="O252" s="93">
        <f t="shared" si="100"/>
        <v>29698.543843663709</v>
      </c>
    </row>
    <row r="253" spans="1:15" ht="13" thickTop="1" x14ac:dyDescent="0.25">
      <c r="B253" s="6"/>
      <c r="C253" s="9"/>
      <c r="D253" s="9"/>
      <c r="E253" s="6"/>
      <c r="F253" s="6"/>
      <c r="G253" s="61"/>
      <c r="H253" s="48"/>
      <c r="I253" s="83"/>
      <c r="J253" s="61"/>
      <c r="L253" s="48"/>
      <c r="M253" s="91"/>
    </row>
    <row r="254" spans="1:15" ht="37" x14ac:dyDescent="0.3">
      <c r="A254" s="62" t="s">
        <v>43</v>
      </c>
      <c r="B254" s="62" t="s">
        <v>3</v>
      </c>
      <c r="C254" s="62" t="s">
        <v>4</v>
      </c>
      <c r="D254" s="62" t="s">
        <v>5</v>
      </c>
      <c r="E254" s="62" t="s">
        <v>6</v>
      </c>
      <c r="F254" s="62" t="s">
        <v>7</v>
      </c>
      <c r="G254" s="62" t="s">
        <v>70</v>
      </c>
      <c r="H254" s="62" t="s">
        <v>71</v>
      </c>
      <c r="I254" s="77" t="s">
        <v>72</v>
      </c>
      <c r="J254" s="78" t="s">
        <v>73</v>
      </c>
      <c r="K254" s="78" t="s">
        <v>74</v>
      </c>
      <c r="L254" s="78" t="s">
        <v>75</v>
      </c>
      <c r="M254" s="79" t="s">
        <v>65</v>
      </c>
      <c r="N254" s="62" t="s">
        <v>76</v>
      </c>
      <c r="O254" s="62" t="s">
        <v>77</v>
      </c>
    </row>
    <row r="255" spans="1:15" ht="13" x14ac:dyDescent="0.3">
      <c r="A255" s="123" t="s">
        <v>37</v>
      </c>
      <c r="B255" s="198" t="s">
        <v>49</v>
      </c>
      <c r="C255" s="54">
        <f>VLOOKUP(B255,A$1:F$24,2,FALSE)</f>
        <v>42382</v>
      </c>
      <c r="D255" s="54">
        <f>DATE(YEAR(C255),IF(MONTH(C255)&lt;=3,3,IF(MONTH(C255)&lt;=6,6,IF(MONTH(C255)&lt;=9,9,12))),IF(OR(MONTH(C255)&lt;=3,MONTH(C255)&gt;=10),31,30))</f>
        <v>42460</v>
      </c>
      <c r="E255" s="58">
        <f>D255-C255+1</f>
        <v>79</v>
      </c>
      <c r="F255" s="59">
        <f>VLOOKUP(D255,'FERC Interest Rate'!$A:$B,2,TRUE)</f>
        <v>3.2500000000000001E-2</v>
      </c>
      <c r="G255" s="60">
        <f>VLOOKUP(B255,$A$1:$F$24,5,FALSE)</f>
        <v>1254</v>
      </c>
      <c r="H255" s="60">
        <f t="shared" ref="H255:H271" si="101">G255*F255*(E255/(DATE(YEAR(D255),12,31)-DATE(YEAR(D255),1,1)+1))</f>
        <v>8.7968442622950818</v>
      </c>
      <c r="I255" s="122">
        <v>0</v>
      </c>
      <c r="J255" s="61">
        <v>0</v>
      </c>
      <c r="K255" s="5">
        <f t="shared" ref="K255:K290" si="102">+SUM(I255:J255)</f>
        <v>0</v>
      </c>
      <c r="L255" s="61">
        <v>0</v>
      </c>
      <c r="M255" s="90">
        <f t="shared" ref="M255:M290" si="103">+SUM(K255:L255)</f>
        <v>0</v>
      </c>
      <c r="N255" s="5">
        <f t="shared" ref="N255:N290" si="104">+G255+H255+J255</f>
        <v>1262.7968442622951</v>
      </c>
      <c r="O255" s="60">
        <f t="shared" ref="O255:O290" si="105">G255+H255-L255-I255</f>
        <v>1262.7968442622951</v>
      </c>
    </row>
    <row r="256" spans="1:15" x14ac:dyDescent="0.25">
      <c r="A256" s="63" t="s">
        <v>22</v>
      </c>
      <c r="B256" s="58" t="str">
        <f t="shared" ref="B256:B290" si="106">+IF(MONTH(C256)&lt;4,"Q1",IF(MONTH(C256)&lt;7,"Q2",IF(MONTH(C256)&lt;10,"Q3","Q4")))&amp;"/"&amp;YEAR(C256)</f>
        <v>Q2/2016</v>
      </c>
      <c r="C256" s="54">
        <f>D255+1</f>
        <v>42461</v>
      </c>
      <c r="D256" s="54">
        <f>EOMONTH(D255,3)</f>
        <v>42551</v>
      </c>
      <c r="E256" s="58">
        <f t="shared" ref="E256:E290" si="107">D256-C256+1</f>
        <v>91</v>
      </c>
      <c r="F256" s="59">
        <f>VLOOKUP(D256,'FERC Interest Rate'!$A:$B,2,TRUE)</f>
        <v>3.4599999999999999E-2</v>
      </c>
      <c r="G256" s="60">
        <f t="shared" ref="G256:G290" si="108">O255</f>
        <v>1262.7968442622951</v>
      </c>
      <c r="H256" s="60">
        <f t="shared" si="101"/>
        <v>10.863503125257546</v>
      </c>
      <c r="I256" s="122">
        <v>0</v>
      </c>
      <c r="J256" s="61">
        <v>0</v>
      </c>
      <c r="K256" s="5">
        <f t="shared" si="102"/>
        <v>0</v>
      </c>
      <c r="L256" s="61">
        <v>0</v>
      </c>
      <c r="M256" s="90">
        <f t="shared" si="103"/>
        <v>0</v>
      </c>
      <c r="N256" s="5">
        <f t="shared" si="104"/>
        <v>1273.6603473875525</v>
      </c>
      <c r="O256" s="60">
        <f t="shared" si="105"/>
        <v>1273.6603473875525</v>
      </c>
    </row>
    <row r="257" spans="1:15" x14ac:dyDescent="0.25">
      <c r="A257" s="63" t="s">
        <v>22</v>
      </c>
      <c r="B257" s="58" t="str">
        <f t="shared" si="106"/>
        <v>Q3/2016</v>
      </c>
      <c r="C257" s="54">
        <f t="shared" ref="C257:C290" si="109">D256+1</f>
        <v>42552</v>
      </c>
      <c r="D257" s="54">
        <f t="shared" ref="D257:D290" si="110">EOMONTH(D256,3)</f>
        <v>42643</v>
      </c>
      <c r="E257" s="58">
        <f t="shared" si="107"/>
        <v>92</v>
      </c>
      <c r="F257" s="59">
        <f>VLOOKUP(D257,'FERC Interest Rate'!$A:$B,2,TRUE)</f>
        <v>3.5000000000000003E-2</v>
      </c>
      <c r="G257" s="60">
        <f t="shared" si="108"/>
        <v>1273.6603473875525</v>
      </c>
      <c r="H257" s="60">
        <f t="shared" si="101"/>
        <v>11.205427099966993</v>
      </c>
      <c r="I257" s="122">
        <v>0</v>
      </c>
      <c r="J257" s="61">
        <v>0</v>
      </c>
      <c r="K257" s="5">
        <f t="shared" si="102"/>
        <v>0</v>
      </c>
      <c r="L257" s="61">
        <v>0</v>
      </c>
      <c r="M257" s="90">
        <f t="shared" si="103"/>
        <v>0</v>
      </c>
      <c r="N257" s="5">
        <f t="shared" si="104"/>
        <v>1284.8657744875195</v>
      </c>
      <c r="O257" s="60">
        <f t="shared" si="105"/>
        <v>1284.8657744875195</v>
      </c>
    </row>
    <row r="258" spans="1:15" x14ac:dyDescent="0.25">
      <c r="A258" s="63" t="s">
        <v>22</v>
      </c>
      <c r="B258" s="58" t="str">
        <f t="shared" si="106"/>
        <v>Q4/2016</v>
      </c>
      <c r="C258" s="54">
        <f t="shared" si="109"/>
        <v>42644</v>
      </c>
      <c r="D258" s="54">
        <f t="shared" si="110"/>
        <v>42735</v>
      </c>
      <c r="E258" s="58">
        <f t="shared" si="107"/>
        <v>92</v>
      </c>
      <c r="F258" s="59">
        <f>VLOOKUP(D258,'FERC Interest Rate'!$A:$B,2,TRUE)</f>
        <v>3.5000000000000003E-2</v>
      </c>
      <c r="G258" s="60">
        <f t="shared" si="108"/>
        <v>1284.8657744875195</v>
      </c>
      <c r="H258" s="60">
        <f t="shared" si="101"/>
        <v>11.304010365709871</v>
      </c>
      <c r="I258" s="122">
        <v>0</v>
      </c>
      <c r="J258" s="61">
        <v>0</v>
      </c>
      <c r="K258" s="5">
        <f t="shared" si="102"/>
        <v>0</v>
      </c>
      <c r="L258" s="61">
        <v>0</v>
      </c>
      <c r="M258" s="90">
        <f t="shared" si="103"/>
        <v>0</v>
      </c>
      <c r="N258" s="5">
        <f t="shared" si="104"/>
        <v>1296.1697848532294</v>
      </c>
      <c r="O258" s="60">
        <f t="shared" si="105"/>
        <v>1296.1697848532294</v>
      </c>
    </row>
    <row r="259" spans="1:15" x14ac:dyDescent="0.25">
      <c r="A259" s="63" t="s">
        <v>22</v>
      </c>
      <c r="B259" s="58" t="str">
        <f t="shared" si="106"/>
        <v>Q1/2017</v>
      </c>
      <c r="C259" s="54">
        <f t="shared" si="109"/>
        <v>42736</v>
      </c>
      <c r="D259" s="54">
        <f t="shared" si="110"/>
        <v>42825</v>
      </c>
      <c r="E259" s="58">
        <f t="shared" si="107"/>
        <v>90</v>
      </c>
      <c r="F259" s="59">
        <f>VLOOKUP(D259,'FERC Interest Rate'!$A:$B,2,TRUE)</f>
        <v>3.5000000000000003E-2</v>
      </c>
      <c r="G259" s="60">
        <f t="shared" si="108"/>
        <v>1296.1697848532294</v>
      </c>
      <c r="H259" s="60">
        <f t="shared" si="101"/>
        <v>11.186122800788144</v>
      </c>
      <c r="I259" s="81">
        <v>0</v>
      </c>
      <c r="J259" s="61">
        <v>0</v>
      </c>
      <c r="K259" s="5">
        <f t="shared" si="102"/>
        <v>0</v>
      </c>
      <c r="L259" s="61">
        <v>0</v>
      </c>
      <c r="M259" s="90">
        <f t="shared" si="103"/>
        <v>0</v>
      </c>
      <c r="N259" s="5">
        <f t="shared" si="104"/>
        <v>1307.3559076540175</v>
      </c>
      <c r="O259" s="60">
        <f t="shared" si="105"/>
        <v>1307.3559076540175</v>
      </c>
    </row>
    <row r="260" spans="1:15" x14ac:dyDescent="0.25">
      <c r="A260" s="63" t="s">
        <v>22</v>
      </c>
      <c r="B260" s="58" t="str">
        <f t="shared" si="106"/>
        <v>Q2/2017</v>
      </c>
      <c r="C260" s="54">
        <f t="shared" si="109"/>
        <v>42826</v>
      </c>
      <c r="D260" s="54">
        <f t="shared" si="110"/>
        <v>42916</v>
      </c>
      <c r="E260" s="58">
        <f t="shared" si="107"/>
        <v>91</v>
      </c>
      <c r="F260" s="59">
        <f>VLOOKUP(D260,'FERC Interest Rate'!$A:$B,2,TRUE)</f>
        <v>3.7100000000000001E-2</v>
      </c>
      <c r="G260" s="60">
        <f t="shared" si="108"/>
        <v>1307.3559076540175</v>
      </c>
      <c r="H260" s="60">
        <f t="shared" si="101"/>
        <v>12.092504876248572</v>
      </c>
      <c r="I260" s="122">
        <v>0</v>
      </c>
      <c r="J260" s="61">
        <v>0</v>
      </c>
      <c r="K260" s="5">
        <f t="shared" ref="K260:K270" si="111">+SUM(I260:J260)</f>
        <v>0</v>
      </c>
      <c r="L260" s="61">
        <v>0</v>
      </c>
      <c r="M260" s="90">
        <f t="shared" si="103"/>
        <v>0</v>
      </c>
      <c r="N260" s="5">
        <f t="shared" si="104"/>
        <v>1319.4484125302661</v>
      </c>
      <c r="O260" s="60">
        <f t="shared" si="105"/>
        <v>1319.4484125302661</v>
      </c>
    </row>
    <row r="261" spans="1:15" x14ac:dyDescent="0.25">
      <c r="A261" s="63" t="s">
        <v>22</v>
      </c>
      <c r="B261" s="58" t="str">
        <f t="shared" si="106"/>
        <v>Q3/2017</v>
      </c>
      <c r="C261" s="54">
        <f t="shared" si="109"/>
        <v>42917</v>
      </c>
      <c r="D261" s="54">
        <f t="shared" si="110"/>
        <v>43008</v>
      </c>
      <c r="E261" s="58">
        <f t="shared" si="107"/>
        <v>92</v>
      </c>
      <c r="F261" s="59">
        <f>VLOOKUP(D261,'FERC Interest Rate'!$A:$B,2,TRUE)</f>
        <v>3.9600000000000003E-2</v>
      </c>
      <c r="G261" s="60">
        <f t="shared" si="108"/>
        <v>1319.4484125302661</v>
      </c>
      <c r="H261" s="60">
        <f t="shared" si="101"/>
        <v>13.169902620630866</v>
      </c>
      <c r="I261" s="122">
        <v>0</v>
      </c>
      <c r="J261" s="61">
        <v>0</v>
      </c>
      <c r="K261" s="5">
        <f t="shared" si="111"/>
        <v>0</v>
      </c>
      <c r="L261" s="61">
        <v>0</v>
      </c>
      <c r="M261" s="90">
        <f t="shared" si="103"/>
        <v>0</v>
      </c>
      <c r="N261" s="5">
        <f t="shared" si="104"/>
        <v>1332.6183151508969</v>
      </c>
      <c r="O261" s="60">
        <f t="shared" si="105"/>
        <v>1332.6183151508969</v>
      </c>
    </row>
    <row r="262" spans="1:15" x14ac:dyDescent="0.25">
      <c r="A262" s="63" t="s">
        <v>22</v>
      </c>
      <c r="B262" s="58" t="str">
        <f t="shared" si="106"/>
        <v>Q4/2017</v>
      </c>
      <c r="C262" s="54">
        <f t="shared" si="109"/>
        <v>43009</v>
      </c>
      <c r="D262" s="54">
        <f t="shared" si="110"/>
        <v>43100</v>
      </c>
      <c r="E262" s="58">
        <f t="shared" si="107"/>
        <v>92</v>
      </c>
      <c r="F262" s="59">
        <f>VLOOKUP(D262,'FERC Interest Rate'!$A:$B,2,TRUE)</f>
        <v>4.2099999999999999E-2</v>
      </c>
      <c r="G262" s="60">
        <f t="shared" si="108"/>
        <v>1332.6183151508969</v>
      </c>
      <c r="H262" s="60">
        <f t="shared" si="101"/>
        <v>14.141088378746451</v>
      </c>
      <c r="I262" s="122">
        <v>0</v>
      </c>
      <c r="J262" s="61">
        <v>0</v>
      </c>
      <c r="K262" s="5">
        <f t="shared" si="111"/>
        <v>0</v>
      </c>
      <c r="L262" s="61">
        <v>0</v>
      </c>
      <c r="M262" s="90">
        <f t="shared" si="103"/>
        <v>0</v>
      </c>
      <c r="N262" s="5">
        <f t="shared" si="104"/>
        <v>1346.7594035296434</v>
      </c>
      <c r="O262" s="60">
        <f t="shared" si="105"/>
        <v>1346.7594035296434</v>
      </c>
    </row>
    <row r="263" spans="1:15" x14ac:dyDescent="0.25">
      <c r="A263" s="63" t="s">
        <v>22</v>
      </c>
      <c r="B263" s="58" t="str">
        <f t="shared" si="106"/>
        <v>Q1/2018</v>
      </c>
      <c r="C263" s="54">
        <f t="shared" si="109"/>
        <v>43101</v>
      </c>
      <c r="D263" s="54">
        <f t="shared" si="110"/>
        <v>43190</v>
      </c>
      <c r="E263" s="58">
        <f t="shared" si="107"/>
        <v>90</v>
      </c>
      <c r="F263" s="59">
        <f>VLOOKUP(D263,'FERC Interest Rate'!$A:$B,2,TRUE)</f>
        <v>4.2500000000000003E-2</v>
      </c>
      <c r="G263" s="60">
        <f t="shared" si="108"/>
        <v>1346.7594035296434</v>
      </c>
      <c r="H263" s="60">
        <f t="shared" si="101"/>
        <v>14.113300598632563</v>
      </c>
      <c r="I263" s="122">
        <v>0</v>
      </c>
      <c r="J263" s="61">
        <v>0</v>
      </c>
      <c r="K263" s="5">
        <f t="shared" si="111"/>
        <v>0</v>
      </c>
      <c r="L263" s="61">
        <v>0</v>
      </c>
      <c r="M263" s="90">
        <f t="shared" si="103"/>
        <v>0</v>
      </c>
      <c r="N263" s="5">
        <f t="shared" si="104"/>
        <v>1360.8727041282759</v>
      </c>
      <c r="O263" s="60">
        <f t="shared" si="105"/>
        <v>1360.8727041282759</v>
      </c>
    </row>
    <row r="264" spans="1:15" x14ac:dyDescent="0.25">
      <c r="A264" s="63" t="s">
        <v>22</v>
      </c>
      <c r="B264" s="58" t="str">
        <f t="shared" si="106"/>
        <v>Q2/2018</v>
      </c>
      <c r="C264" s="54">
        <f t="shared" si="109"/>
        <v>43191</v>
      </c>
      <c r="D264" s="54">
        <f t="shared" si="110"/>
        <v>43281</v>
      </c>
      <c r="E264" s="58">
        <f t="shared" si="107"/>
        <v>91</v>
      </c>
      <c r="F264" s="59">
        <f>VLOOKUP(D264,'FERC Interest Rate'!$A:$B,2,TRUE)</f>
        <v>4.4699999999999997E-2</v>
      </c>
      <c r="G264" s="60">
        <f t="shared" si="108"/>
        <v>1360.8727041282759</v>
      </c>
      <c r="H264" s="60">
        <f t="shared" si="101"/>
        <v>15.166087393376952</v>
      </c>
      <c r="I264" s="81">
        <v>0</v>
      </c>
      <c r="J264" s="61">
        <v>0</v>
      </c>
      <c r="K264" s="5">
        <f t="shared" si="111"/>
        <v>0</v>
      </c>
      <c r="L264" s="61">
        <v>0</v>
      </c>
      <c r="M264" s="90">
        <f t="shared" si="103"/>
        <v>0</v>
      </c>
      <c r="N264" s="5">
        <f t="shared" si="104"/>
        <v>1376.0387915216529</v>
      </c>
      <c r="O264" s="60">
        <f t="shared" si="105"/>
        <v>1376.0387915216529</v>
      </c>
    </row>
    <row r="265" spans="1:15" x14ac:dyDescent="0.25">
      <c r="A265" s="63" t="s">
        <v>22</v>
      </c>
      <c r="B265" s="58" t="str">
        <f t="shared" si="106"/>
        <v>Q3/2018</v>
      </c>
      <c r="C265" s="54">
        <f t="shared" si="109"/>
        <v>43282</v>
      </c>
      <c r="D265" s="54">
        <f t="shared" si="110"/>
        <v>43373</v>
      </c>
      <c r="E265" s="58">
        <f t="shared" si="107"/>
        <v>92</v>
      </c>
      <c r="F265" s="59">
        <f>VLOOKUP(D265,'FERC Interest Rate'!$A:$B,2,TRUE)</f>
        <v>4.6899999999999997E-2</v>
      </c>
      <c r="G265" s="60">
        <f t="shared" si="108"/>
        <v>1376.0387915216529</v>
      </c>
      <c r="H265" s="60">
        <f t="shared" si="101"/>
        <v>16.266663500431857</v>
      </c>
      <c r="I265" s="122">
        <v>0</v>
      </c>
      <c r="J265" s="61">
        <v>0</v>
      </c>
      <c r="K265" s="5">
        <f t="shared" si="111"/>
        <v>0</v>
      </c>
      <c r="L265" s="61">
        <v>0</v>
      </c>
      <c r="M265" s="90">
        <f t="shared" si="103"/>
        <v>0</v>
      </c>
      <c r="N265" s="5">
        <f t="shared" si="104"/>
        <v>1392.3054550220847</v>
      </c>
      <c r="O265" s="60">
        <f t="shared" si="105"/>
        <v>1392.3054550220847</v>
      </c>
    </row>
    <row r="266" spans="1:15" x14ac:dyDescent="0.25">
      <c r="A266" s="63" t="s">
        <v>22</v>
      </c>
      <c r="B266" s="58" t="str">
        <f t="shared" si="106"/>
        <v>Q4/2018</v>
      </c>
      <c r="C266" s="54">
        <f t="shared" si="109"/>
        <v>43374</v>
      </c>
      <c r="D266" s="54">
        <f t="shared" si="110"/>
        <v>43465</v>
      </c>
      <c r="E266" s="58">
        <f t="shared" si="107"/>
        <v>92</v>
      </c>
      <c r="F266" s="59">
        <f>VLOOKUP(D266,'FERC Interest Rate'!$A:$B,2,TRUE)</f>
        <v>4.9599999999999998E-2</v>
      </c>
      <c r="G266" s="60">
        <f t="shared" si="108"/>
        <v>1392.3054550220847</v>
      </c>
      <c r="H266" s="60">
        <f t="shared" si="101"/>
        <v>17.406488362621307</v>
      </c>
      <c r="I266" s="122">
        <v>0</v>
      </c>
      <c r="J266" s="61">
        <v>0</v>
      </c>
      <c r="K266" s="5">
        <f t="shared" si="111"/>
        <v>0</v>
      </c>
      <c r="L266" s="61">
        <v>0</v>
      </c>
      <c r="M266" s="90">
        <f t="shared" si="103"/>
        <v>0</v>
      </c>
      <c r="N266" s="5">
        <f t="shared" si="104"/>
        <v>1409.711943384706</v>
      </c>
      <c r="O266" s="60">
        <f t="shared" si="105"/>
        <v>1409.711943384706</v>
      </c>
    </row>
    <row r="267" spans="1:15" x14ac:dyDescent="0.25">
      <c r="A267" s="63" t="s">
        <v>22</v>
      </c>
      <c r="B267" s="58" t="str">
        <f t="shared" si="106"/>
        <v>Q1/2019</v>
      </c>
      <c r="C267" s="54">
        <f t="shared" si="109"/>
        <v>43466</v>
      </c>
      <c r="D267" s="54">
        <f t="shared" si="110"/>
        <v>43555</v>
      </c>
      <c r="E267" s="58">
        <f t="shared" si="107"/>
        <v>90</v>
      </c>
      <c r="F267" s="59">
        <f>VLOOKUP(D267,'FERC Interest Rate'!$A:$B,2,TRUE)</f>
        <v>5.1799999999999999E-2</v>
      </c>
      <c r="G267" s="60">
        <f t="shared" si="108"/>
        <v>1409.711943384706</v>
      </c>
      <c r="H267" s="60">
        <f t="shared" si="101"/>
        <v>18.005690630299995</v>
      </c>
      <c r="I267" s="122">
        <v>0</v>
      </c>
      <c r="J267" s="61">
        <v>0</v>
      </c>
      <c r="K267" s="5">
        <f t="shared" si="111"/>
        <v>0</v>
      </c>
      <c r="L267" s="61">
        <v>0</v>
      </c>
      <c r="M267" s="90">
        <f t="shared" si="103"/>
        <v>0</v>
      </c>
      <c r="N267" s="5">
        <f t="shared" si="104"/>
        <v>1427.7176340150061</v>
      </c>
      <c r="O267" s="60">
        <f t="shared" si="105"/>
        <v>1427.7176340150061</v>
      </c>
    </row>
    <row r="268" spans="1:15" x14ac:dyDescent="0.25">
      <c r="A268" s="63" t="s">
        <v>22</v>
      </c>
      <c r="B268" s="58" t="str">
        <f t="shared" si="106"/>
        <v>Q2/2019</v>
      </c>
      <c r="C268" s="54">
        <f t="shared" si="109"/>
        <v>43556</v>
      </c>
      <c r="D268" s="54">
        <f t="shared" si="110"/>
        <v>43646</v>
      </c>
      <c r="E268" s="58">
        <f t="shared" si="107"/>
        <v>91</v>
      </c>
      <c r="F268" s="59">
        <f>VLOOKUP(D268,'FERC Interest Rate'!$A:$B,2,TRUE)</f>
        <v>5.45E-2</v>
      </c>
      <c r="G268" s="60">
        <f t="shared" si="108"/>
        <v>1427.7176340150061</v>
      </c>
      <c r="H268" s="60">
        <f t="shared" si="101"/>
        <v>19.399357824376501</v>
      </c>
      <c r="I268" s="122">
        <v>0</v>
      </c>
      <c r="J268" s="61">
        <v>0</v>
      </c>
      <c r="K268" s="5">
        <f t="shared" si="111"/>
        <v>0</v>
      </c>
      <c r="L268" s="61">
        <v>0</v>
      </c>
      <c r="M268" s="90">
        <f t="shared" si="103"/>
        <v>0</v>
      </c>
      <c r="N268" s="5">
        <f t="shared" si="104"/>
        <v>1447.1169918393825</v>
      </c>
      <c r="O268" s="60">
        <f t="shared" si="105"/>
        <v>1447.1169918393825</v>
      </c>
    </row>
    <row r="269" spans="1:15" x14ac:dyDescent="0.25">
      <c r="A269" s="63" t="s">
        <v>22</v>
      </c>
      <c r="B269" s="58" t="str">
        <f t="shared" si="106"/>
        <v>Q3/2019</v>
      </c>
      <c r="C269" s="54">
        <f t="shared" si="109"/>
        <v>43647</v>
      </c>
      <c r="D269" s="54">
        <f t="shared" si="110"/>
        <v>43738</v>
      </c>
      <c r="E269" s="58">
        <f t="shared" si="107"/>
        <v>92</v>
      </c>
      <c r="F269" s="59">
        <f>VLOOKUP(D269,'FERC Interest Rate'!$A:$B,2,TRUE)</f>
        <v>5.5E-2</v>
      </c>
      <c r="G269" s="60">
        <f t="shared" si="108"/>
        <v>1447.1169918393825</v>
      </c>
      <c r="H269" s="60">
        <f t="shared" si="101"/>
        <v>20.061402681389801</v>
      </c>
      <c r="I269" s="81">
        <v>0</v>
      </c>
      <c r="J269" s="61">
        <v>0</v>
      </c>
      <c r="K269" s="5">
        <f t="shared" si="111"/>
        <v>0</v>
      </c>
      <c r="L269" s="61">
        <v>0</v>
      </c>
      <c r="M269" s="90">
        <f t="shared" si="103"/>
        <v>0</v>
      </c>
      <c r="N269" s="5">
        <f t="shared" si="104"/>
        <v>1467.1783945207724</v>
      </c>
      <c r="O269" s="60">
        <f t="shared" si="105"/>
        <v>1467.1783945207724</v>
      </c>
    </row>
    <row r="270" spans="1:15" x14ac:dyDescent="0.25">
      <c r="A270" s="63" t="s">
        <v>22</v>
      </c>
      <c r="B270" s="58" t="str">
        <f t="shared" si="106"/>
        <v>Q4/2019</v>
      </c>
      <c r="C270" s="54">
        <f t="shared" si="109"/>
        <v>43739</v>
      </c>
      <c r="D270" s="54">
        <f t="shared" si="110"/>
        <v>43830</v>
      </c>
      <c r="E270" s="58">
        <f t="shared" si="107"/>
        <v>92</v>
      </c>
      <c r="F270" s="59">
        <f>VLOOKUP(D270,'FERC Interest Rate'!$A:$B,2,TRUE)</f>
        <v>5.4199999999999998E-2</v>
      </c>
      <c r="G270" s="60">
        <f t="shared" si="108"/>
        <v>1467.1783945207724</v>
      </c>
      <c r="H270" s="60">
        <f t="shared" si="101"/>
        <v>20.043666702570903</v>
      </c>
      <c r="I270" s="122">
        <v>0</v>
      </c>
      <c r="J270" s="61">
        <v>0</v>
      </c>
      <c r="K270" s="5">
        <f t="shared" si="111"/>
        <v>0</v>
      </c>
      <c r="L270" s="61">
        <v>0</v>
      </c>
      <c r="M270" s="90">
        <f t="shared" si="103"/>
        <v>0</v>
      </c>
      <c r="N270" s="5">
        <f t="shared" si="104"/>
        <v>1487.2220612233432</v>
      </c>
      <c r="O270" s="60">
        <f t="shared" si="105"/>
        <v>1487.2220612233432</v>
      </c>
    </row>
    <row r="271" spans="1:15" x14ac:dyDescent="0.25">
      <c r="A271" s="63" t="s">
        <v>44</v>
      </c>
      <c r="B271" s="58" t="str">
        <f t="shared" si="106"/>
        <v>Q1/2020</v>
      </c>
      <c r="C271" s="54">
        <f t="shared" si="109"/>
        <v>43831</v>
      </c>
      <c r="D271" s="54">
        <f t="shared" si="110"/>
        <v>43921</v>
      </c>
      <c r="E271" s="58">
        <f t="shared" si="107"/>
        <v>91</v>
      </c>
      <c r="F271" s="59">
        <f>VLOOKUP(D271,'FERC Interest Rate'!$A:$B,2,TRUE)</f>
        <v>4.9599999999999998E-2</v>
      </c>
      <c r="G271" s="60">
        <f t="shared" si="108"/>
        <v>1487.2220612233432</v>
      </c>
      <c r="H271" s="60">
        <f t="shared" si="101"/>
        <v>18.340780042452682</v>
      </c>
      <c r="I271" s="81">
        <f t="shared" ref="I271:I290" si="112">(SUM($H$255:$H$277)/20)</f>
        <v>12.578142063289803</v>
      </c>
      <c r="J271" s="61">
        <f t="shared" ref="J271:J290" si="113">G271*F271*(E271/(DATE(YEAR(D271),12,31)-DATE(YEAR(D271),1,1)+1))</f>
        <v>18.340780042452682</v>
      </c>
      <c r="K271" s="5">
        <f t="shared" si="102"/>
        <v>30.918922105742485</v>
      </c>
      <c r="L271" s="61">
        <f t="shared" ref="L271:L290" si="114">($G$255/20)</f>
        <v>62.7</v>
      </c>
      <c r="M271" s="90">
        <f t="shared" si="103"/>
        <v>93.618922105742485</v>
      </c>
      <c r="N271" s="5">
        <f t="shared" si="104"/>
        <v>1523.9036213082486</v>
      </c>
      <c r="O271" s="60">
        <f t="shared" si="105"/>
        <v>1430.2846992025061</v>
      </c>
    </row>
    <row r="272" spans="1:15" x14ac:dyDescent="0.25">
      <c r="A272" s="63" t="s">
        <v>45</v>
      </c>
      <c r="B272" s="58" t="str">
        <f t="shared" si="106"/>
        <v>Q2/2020</v>
      </c>
      <c r="C272" s="54">
        <f t="shared" si="109"/>
        <v>43922</v>
      </c>
      <c r="D272" s="54">
        <f t="shared" si="110"/>
        <v>44012</v>
      </c>
      <c r="E272" s="58">
        <f t="shared" si="107"/>
        <v>91</v>
      </c>
      <c r="F272" s="59">
        <f>VLOOKUP(D272,'FERC Interest Rate'!$A:$B,2,TRUE)</f>
        <v>4.7500000000000001E-2</v>
      </c>
      <c r="G272" s="60">
        <f t="shared" si="108"/>
        <v>1430.2846992025061</v>
      </c>
      <c r="H272" s="60">
        <v>0</v>
      </c>
      <c r="I272" s="81">
        <f t="shared" si="112"/>
        <v>12.578142063289803</v>
      </c>
      <c r="J272" s="61">
        <f t="shared" si="113"/>
        <v>16.891818612849267</v>
      </c>
      <c r="K272" s="5">
        <f t="shared" si="102"/>
        <v>29.46996067613907</v>
      </c>
      <c r="L272" s="61">
        <f t="shared" si="114"/>
        <v>62.7</v>
      </c>
      <c r="M272" s="90">
        <f t="shared" si="103"/>
        <v>92.16996067613907</v>
      </c>
      <c r="N272" s="5">
        <f t="shared" si="104"/>
        <v>1447.1765178153553</v>
      </c>
      <c r="O272" s="60">
        <f t="shared" si="105"/>
        <v>1355.0065571392163</v>
      </c>
    </row>
    <row r="273" spans="1:15" x14ac:dyDescent="0.25">
      <c r="A273" s="63" t="s">
        <v>46</v>
      </c>
      <c r="B273" s="58" t="str">
        <f t="shared" si="106"/>
        <v>Q3/2020</v>
      </c>
      <c r="C273" s="54">
        <f t="shared" si="109"/>
        <v>44013</v>
      </c>
      <c r="D273" s="54">
        <f t="shared" si="110"/>
        <v>44104</v>
      </c>
      <c r="E273" s="58">
        <f t="shared" si="107"/>
        <v>92</v>
      </c>
      <c r="F273" s="59">
        <f>VLOOKUP(D273,'FERC Interest Rate'!$A:$B,2,TRUE)</f>
        <v>3.4299999999999997E-2</v>
      </c>
      <c r="G273" s="60">
        <f t="shared" si="108"/>
        <v>1355.0065571392163</v>
      </c>
      <c r="H273" s="60">
        <v>0</v>
      </c>
      <c r="I273" s="81">
        <f t="shared" si="112"/>
        <v>12.578142063289803</v>
      </c>
      <c r="J273" s="61">
        <f t="shared" si="113"/>
        <v>11.682674021061505</v>
      </c>
      <c r="K273" s="5">
        <f t="shared" si="102"/>
        <v>24.260816084351308</v>
      </c>
      <c r="L273" s="61">
        <f t="shared" si="114"/>
        <v>62.7</v>
      </c>
      <c r="M273" s="90">
        <f t="shared" si="103"/>
        <v>86.960816084351308</v>
      </c>
      <c r="N273" s="5">
        <f t="shared" si="104"/>
        <v>1366.6892311602778</v>
      </c>
      <c r="O273" s="60">
        <f t="shared" si="105"/>
        <v>1279.7284150759265</v>
      </c>
    </row>
    <row r="274" spans="1:15" x14ac:dyDescent="0.25">
      <c r="A274" s="63" t="s">
        <v>47</v>
      </c>
      <c r="B274" s="58" t="str">
        <f t="shared" si="106"/>
        <v>Q4/2020</v>
      </c>
      <c r="C274" s="54">
        <f t="shared" si="109"/>
        <v>44105</v>
      </c>
      <c r="D274" s="54">
        <f t="shared" si="110"/>
        <v>44196</v>
      </c>
      <c r="E274" s="58">
        <f t="shared" si="107"/>
        <v>92</v>
      </c>
      <c r="F274" s="59">
        <f>VLOOKUP(D274,'FERC Interest Rate'!$A:$B,2,TRUE)</f>
        <v>3.2500000000000001E-2</v>
      </c>
      <c r="G274" s="60">
        <f t="shared" si="108"/>
        <v>1279.7284150759265</v>
      </c>
      <c r="H274" s="60">
        <v>0</v>
      </c>
      <c r="I274" s="81">
        <f t="shared" si="112"/>
        <v>12.578142063289803</v>
      </c>
      <c r="J274" s="61">
        <f t="shared" si="113"/>
        <v>10.454611915510984</v>
      </c>
      <c r="K274" s="5">
        <f t="shared" si="102"/>
        <v>23.032753978800788</v>
      </c>
      <c r="L274" s="61">
        <f t="shared" si="114"/>
        <v>62.7</v>
      </c>
      <c r="M274" s="90">
        <f t="shared" si="103"/>
        <v>85.732753978800787</v>
      </c>
      <c r="N274" s="5">
        <f t="shared" si="104"/>
        <v>1290.1830269914374</v>
      </c>
      <c r="O274" s="60">
        <f t="shared" si="105"/>
        <v>1204.4502730126367</v>
      </c>
    </row>
    <row r="275" spans="1:15" x14ac:dyDescent="0.25">
      <c r="A275" s="63" t="s">
        <v>48</v>
      </c>
      <c r="B275" s="58" t="str">
        <f t="shared" si="106"/>
        <v>Q1/2021</v>
      </c>
      <c r="C275" s="54">
        <f t="shared" si="109"/>
        <v>44197</v>
      </c>
      <c r="D275" s="54">
        <f t="shared" si="110"/>
        <v>44286</v>
      </c>
      <c r="E275" s="58">
        <f t="shared" si="107"/>
        <v>90</v>
      </c>
      <c r="F275" s="59">
        <f>VLOOKUP(D275,'FERC Interest Rate'!$A:$B,2,TRUE)</f>
        <v>3.2500000000000001E-2</v>
      </c>
      <c r="G275" s="60">
        <f t="shared" si="108"/>
        <v>1204.4502730126367</v>
      </c>
      <c r="H275" s="60">
        <v>0</v>
      </c>
      <c r="I275" s="81">
        <f t="shared" si="112"/>
        <v>12.578142063289803</v>
      </c>
      <c r="J275" s="61">
        <f t="shared" si="113"/>
        <v>9.6521015029094865</v>
      </c>
      <c r="K275" s="5">
        <f t="shared" si="102"/>
        <v>22.230243566199292</v>
      </c>
      <c r="L275" s="61">
        <f t="shared" si="114"/>
        <v>62.7</v>
      </c>
      <c r="M275" s="90">
        <f t="shared" si="103"/>
        <v>84.930243566199294</v>
      </c>
      <c r="N275" s="5">
        <f t="shared" si="104"/>
        <v>1214.1023745155462</v>
      </c>
      <c r="O275" s="60">
        <f t="shared" si="105"/>
        <v>1129.1721309493469</v>
      </c>
    </row>
    <row r="276" spans="1:15" x14ac:dyDescent="0.25">
      <c r="A276" s="63" t="s">
        <v>49</v>
      </c>
      <c r="B276" s="58" t="str">
        <f t="shared" si="106"/>
        <v>Q2/2021</v>
      </c>
      <c r="C276" s="54">
        <f t="shared" si="109"/>
        <v>44287</v>
      </c>
      <c r="D276" s="54">
        <f t="shared" si="110"/>
        <v>44377</v>
      </c>
      <c r="E276" s="58">
        <f t="shared" si="107"/>
        <v>91</v>
      </c>
      <c r="F276" s="59">
        <f>VLOOKUP(D276,'FERC Interest Rate'!$A:$B,2,TRUE)</f>
        <v>3.2500000000000001E-2</v>
      </c>
      <c r="G276" s="60">
        <f t="shared" si="108"/>
        <v>1129.1721309493469</v>
      </c>
      <c r="H276" s="60">
        <v>0</v>
      </c>
      <c r="I276" s="81">
        <f t="shared" si="112"/>
        <v>12.578142063289803</v>
      </c>
      <c r="J276" s="61">
        <f t="shared" si="113"/>
        <v>9.149387882966284</v>
      </c>
      <c r="K276" s="5">
        <f t="shared" si="102"/>
        <v>21.727529946256087</v>
      </c>
      <c r="L276" s="61">
        <f t="shared" si="114"/>
        <v>62.7</v>
      </c>
      <c r="M276" s="90">
        <f t="shared" si="103"/>
        <v>84.427529946256087</v>
      </c>
      <c r="N276" s="5">
        <f t="shared" si="104"/>
        <v>1138.3215188323131</v>
      </c>
      <c r="O276" s="60">
        <f t="shared" si="105"/>
        <v>1053.8939888860571</v>
      </c>
    </row>
    <row r="277" spans="1:15" x14ac:dyDescent="0.25">
      <c r="A277" s="63" t="s">
        <v>50</v>
      </c>
      <c r="B277" s="58" t="str">
        <f t="shared" si="106"/>
        <v>Q3/2021</v>
      </c>
      <c r="C277" s="54">
        <f t="shared" si="109"/>
        <v>44378</v>
      </c>
      <c r="D277" s="54">
        <f t="shared" si="110"/>
        <v>44469</v>
      </c>
      <c r="E277" s="58">
        <f t="shared" si="107"/>
        <v>92</v>
      </c>
      <c r="F277" s="59">
        <f>VLOOKUP(D277,'FERC Interest Rate'!$A:$B,2,TRUE)</f>
        <v>3.2500000000000001E-2</v>
      </c>
      <c r="G277" s="60">
        <f t="shared" si="108"/>
        <v>1053.8939888860571</v>
      </c>
      <c r="H277" s="60">
        <v>0</v>
      </c>
      <c r="I277" s="81">
        <f t="shared" si="112"/>
        <v>12.578142063289803</v>
      </c>
      <c r="J277" s="61">
        <f t="shared" si="113"/>
        <v>8.6332685664912621</v>
      </c>
      <c r="K277" s="5">
        <f t="shared" si="102"/>
        <v>21.211410629781064</v>
      </c>
      <c r="L277" s="61">
        <f t="shared" si="114"/>
        <v>62.7</v>
      </c>
      <c r="M277" s="90">
        <f t="shared" si="103"/>
        <v>83.911410629781074</v>
      </c>
      <c r="N277" s="5">
        <f t="shared" si="104"/>
        <v>1062.5272574525484</v>
      </c>
      <c r="O277" s="60">
        <f t="shared" si="105"/>
        <v>978.61584682276725</v>
      </c>
    </row>
    <row r="278" spans="1:15" x14ac:dyDescent="0.25">
      <c r="A278" s="63" t="s">
        <v>51</v>
      </c>
      <c r="B278" s="58" t="str">
        <f t="shared" si="106"/>
        <v>Q4/2021</v>
      </c>
      <c r="C278" s="54">
        <f t="shared" si="109"/>
        <v>44470</v>
      </c>
      <c r="D278" s="54">
        <f t="shared" si="110"/>
        <v>44561</v>
      </c>
      <c r="E278" s="58">
        <f t="shared" si="107"/>
        <v>92</v>
      </c>
      <c r="F278" s="59">
        <f>VLOOKUP(D278,'FERC Interest Rate'!$A:$B,2,TRUE)</f>
        <v>3.2500000000000001E-2</v>
      </c>
      <c r="G278" s="60">
        <f t="shared" si="108"/>
        <v>978.61584682276725</v>
      </c>
      <c r="H278" s="60">
        <v>0</v>
      </c>
      <c r="I278" s="81">
        <f t="shared" si="112"/>
        <v>12.578142063289803</v>
      </c>
      <c r="J278" s="61">
        <f t="shared" si="113"/>
        <v>8.0166065260276014</v>
      </c>
      <c r="K278" s="5">
        <f t="shared" si="102"/>
        <v>20.594748589317405</v>
      </c>
      <c r="L278" s="61">
        <f t="shared" si="114"/>
        <v>62.7</v>
      </c>
      <c r="M278" s="90">
        <f t="shared" si="103"/>
        <v>83.294748589317408</v>
      </c>
      <c r="N278" s="5">
        <f t="shared" si="104"/>
        <v>986.6324533487948</v>
      </c>
      <c r="O278" s="60">
        <f t="shared" si="105"/>
        <v>903.33770475947745</v>
      </c>
    </row>
    <row r="279" spans="1:15" x14ac:dyDescent="0.25">
      <c r="A279" s="63" t="s">
        <v>52</v>
      </c>
      <c r="B279" s="58" t="str">
        <f t="shared" si="106"/>
        <v>Q1/2022</v>
      </c>
      <c r="C279" s="54">
        <f t="shared" si="109"/>
        <v>44562</v>
      </c>
      <c r="D279" s="54">
        <f t="shared" si="110"/>
        <v>44651</v>
      </c>
      <c r="E279" s="58">
        <f t="shared" si="107"/>
        <v>90</v>
      </c>
      <c r="F279" s="59">
        <f>VLOOKUP(D279,'FERC Interest Rate'!$A:$B,2,TRUE)</f>
        <v>3.2500000000000001E-2</v>
      </c>
      <c r="G279" s="60">
        <f t="shared" si="108"/>
        <v>903.33770475947745</v>
      </c>
      <c r="H279" s="60">
        <v>0</v>
      </c>
      <c r="I279" s="81">
        <f t="shared" si="112"/>
        <v>12.578142063289803</v>
      </c>
      <c r="J279" s="61">
        <f t="shared" si="113"/>
        <v>7.2390761271821136</v>
      </c>
      <c r="K279" s="5">
        <f t="shared" si="102"/>
        <v>19.817218190471916</v>
      </c>
      <c r="L279" s="61">
        <f t="shared" si="114"/>
        <v>62.7</v>
      </c>
      <c r="M279" s="90">
        <f t="shared" si="103"/>
        <v>82.517218190471922</v>
      </c>
      <c r="N279" s="5">
        <f t="shared" si="104"/>
        <v>910.57678088665955</v>
      </c>
      <c r="O279" s="60">
        <f t="shared" si="105"/>
        <v>828.05956269618764</v>
      </c>
    </row>
    <row r="280" spans="1:15" x14ac:dyDescent="0.25">
      <c r="A280" s="63" t="s">
        <v>53</v>
      </c>
      <c r="B280" s="58" t="str">
        <f t="shared" si="106"/>
        <v>Q2/2022</v>
      </c>
      <c r="C280" s="54">
        <f t="shared" si="109"/>
        <v>44652</v>
      </c>
      <c r="D280" s="54">
        <f t="shared" si="110"/>
        <v>44742</v>
      </c>
      <c r="E280" s="58">
        <f t="shared" si="107"/>
        <v>91</v>
      </c>
      <c r="F280" s="59">
        <f>VLOOKUP(D280,'FERC Interest Rate'!$A:$B,2,TRUE)</f>
        <v>3.2500000000000001E-2</v>
      </c>
      <c r="G280" s="60">
        <f t="shared" si="108"/>
        <v>828.05956269618764</v>
      </c>
      <c r="H280" s="60">
        <v>0</v>
      </c>
      <c r="I280" s="81">
        <f t="shared" si="112"/>
        <v>12.578142063289803</v>
      </c>
      <c r="J280" s="61">
        <f t="shared" si="113"/>
        <v>6.7095511141752739</v>
      </c>
      <c r="K280" s="5">
        <f t="shared" si="102"/>
        <v>19.287693177465076</v>
      </c>
      <c r="L280" s="61">
        <f t="shared" si="114"/>
        <v>62.7</v>
      </c>
      <c r="M280" s="90">
        <f t="shared" si="103"/>
        <v>81.987693177465076</v>
      </c>
      <c r="N280" s="5">
        <f t="shared" si="104"/>
        <v>834.76911381036291</v>
      </c>
      <c r="O280" s="60">
        <f t="shared" si="105"/>
        <v>752.78142063289783</v>
      </c>
    </row>
    <row r="281" spans="1:15" x14ac:dyDescent="0.25">
      <c r="A281" s="63" t="s">
        <v>54</v>
      </c>
      <c r="B281" s="58" t="str">
        <f t="shared" si="106"/>
        <v>Q3/2022</v>
      </c>
      <c r="C281" s="54">
        <f t="shared" si="109"/>
        <v>44743</v>
      </c>
      <c r="D281" s="54">
        <f t="shared" si="110"/>
        <v>44834</v>
      </c>
      <c r="E281" s="58">
        <f t="shared" si="107"/>
        <v>92</v>
      </c>
      <c r="F281" s="59">
        <f>VLOOKUP(D281,'FERC Interest Rate'!$A:$B,2,TRUE)</f>
        <v>3.5999999999999997E-2</v>
      </c>
      <c r="G281" s="60">
        <f t="shared" si="108"/>
        <v>752.78142063289783</v>
      </c>
      <c r="H281" s="60">
        <v>0</v>
      </c>
      <c r="I281" s="81">
        <f t="shared" si="112"/>
        <v>12.578142063289803</v>
      </c>
      <c r="J281" s="61">
        <f t="shared" si="113"/>
        <v>6.8307179866744043</v>
      </c>
      <c r="K281" s="5">
        <f t="shared" si="102"/>
        <v>19.408860049964208</v>
      </c>
      <c r="L281" s="61">
        <f t="shared" si="114"/>
        <v>62.7</v>
      </c>
      <c r="M281" s="90">
        <f t="shared" si="103"/>
        <v>82.108860049964207</v>
      </c>
      <c r="N281" s="5">
        <f t="shared" si="104"/>
        <v>759.61213861957219</v>
      </c>
      <c r="O281" s="60">
        <f t="shared" si="105"/>
        <v>677.50327856960803</v>
      </c>
    </row>
    <row r="282" spans="1:15" x14ac:dyDescent="0.25">
      <c r="A282" s="63" t="s">
        <v>55</v>
      </c>
      <c r="B282" s="58" t="str">
        <f t="shared" si="106"/>
        <v>Q4/2022</v>
      </c>
      <c r="C282" s="54">
        <f t="shared" si="109"/>
        <v>44835</v>
      </c>
      <c r="D282" s="54">
        <f t="shared" si="110"/>
        <v>44926</v>
      </c>
      <c r="E282" s="58">
        <f t="shared" si="107"/>
        <v>92</v>
      </c>
      <c r="F282" s="59">
        <f>VLOOKUP(D282,'FERC Interest Rate'!$A:$B,2,TRUE)</f>
        <v>4.9099999999999998E-2</v>
      </c>
      <c r="G282" s="60">
        <f t="shared" si="108"/>
        <v>677.50327856960803</v>
      </c>
      <c r="H282" s="60">
        <v>0</v>
      </c>
      <c r="I282" s="81">
        <f t="shared" si="112"/>
        <v>12.578142063289803</v>
      </c>
      <c r="J282" s="61">
        <f t="shared" si="113"/>
        <v>8.3847063286428316</v>
      </c>
      <c r="K282" s="5">
        <f t="shared" si="102"/>
        <v>20.962848391932635</v>
      </c>
      <c r="L282" s="61">
        <f t="shared" si="114"/>
        <v>62.7</v>
      </c>
      <c r="M282" s="90">
        <f t="shared" si="103"/>
        <v>83.662848391932641</v>
      </c>
      <c r="N282" s="5">
        <f t="shared" si="104"/>
        <v>685.88798489825081</v>
      </c>
      <c r="O282" s="60">
        <f t="shared" si="105"/>
        <v>602.22513650631822</v>
      </c>
    </row>
    <row r="283" spans="1:15" x14ac:dyDescent="0.25">
      <c r="A283" s="63" t="s">
        <v>56</v>
      </c>
      <c r="B283" s="58" t="str">
        <f t="shared" si="106"/>
        <v>Q1/2023</v>
      </c>
      <c r="C283" s="54">
        <f t="shared" si="109"/>
        <v>44927</v>
      </c>
      <c r="D283" s="54">
        <f t="shared" si="110"/>
        <v>45016</v>
      </c>
      <c r="E283" s="58">
        <f t="shared" si="107"/>
        <v>90</v>
      </c>
      <c r="F283" s="59">
        <f>VLOOKUP(D283,'FERC Interest Rate'!$A:$B,2,TRUE)</f>
        <v>6.3100000000000003E-2</v>
      </c>
      <c r="G283" s="60">
        <f t="shared" si="108"/>
        <v>602.22513650631822</v>
      </c>
      <c r="H283" s="60">
        <v>0</v>
      </c>
      <c r="I283" s="81">
        <f t="shared" si="112"/>
        <v>12.578142063289803</v>
      </c>
      <c r="J283" s="61">
        <f t="shared" si="113"/>
        <v>9.369963151285976</v>
      </c>
      <c r="K283" s="5">
        <f t="shared" si="102"/>
        <v>21.948105214575779</v>
      </c>
      <c r="L283" s="61">
        <f t="shared" si="114"/>
        <v>62.7</v>
      </c>
      <c r="M283" s="90">
        <f t="shared" si="103"/>
        <v>84.648105214575779</v>
      </c>
      <c r="N283" s="5">
        <f t="shared" si="104"/>
        <v>611.59509965760424</v>
      </c>
      <c r="O283" s="60">
        <f t="shared" si="105"/>
        <v>526.94699444302842</v>
      </c>
    </row>
    <row r="284" spans="1:15" x14ac:dyDescent="0.25">
      <c r="A284" s="63" t="s">
        <v>57</v>
      </c>
      <c r="B284" s="58" t="str">
        <f t="shared" si="106"/>
        <v>Q2/2023</v>
      </c>
      <c r="C284" s="54">
        <f t="shared" si="109"/>
        <v>45017</v>
      </c>
      <c r="D284" s="54">
        <f t="shared" si="110"/>
        <v>45107</v>
      </c>
      <c r="E284" s="58">
        <f t="shared" si="107"/>
        <v>91</v>
      </c>
      <c r="F284" s="59">
        <f>VLOOKUP(D284,'FERC Interest Rate'!$A:$B,2,TRUE)</f>
        <v>7.4999999999999997E-2</v>
      </c>
      <c r="G284" s="60">
        <f t="shared" si="108"/>
        <v>526.94699444302842</v>
      </c>
      <c r="H284" s="60">
        <v>0</v>
      </c>
      <c r="I284" s="81">
        <f t="shared" si="112"/>
        <v>12.578142063289803</v>
      </c>
      <c r="J284" s="61">
        <f t="shared" si="113"/>
        <v>9.853186950886764</v>
      </c>
      <c r="K284" s="5">
        <f t="shared" si="102"/>
        <v>22.431329014176569</v>
      </c>
      <c r="L284" s="61">
        <f t="shared" si="114"/>
        <v>62.7</v>
      </c>
      <c r="M284" s="90">
        <f t="shared" si="103"/>
        <v>85.131329014176572</v>
      </c>
      <c r="N284" s="5">
        <f t="shared" si="104"/>
        <v>536.80018139391518</v>
      </c>
      <c r="O284" s="60">
        <f t="shared" si="105"/>
        <v>451.66885237973861</v>
      </c>
    </row>
    <row r="285" spans="1:15" x14ac:dyDescent="0.25">
      <c r="A285" s="63" t="s">
        <v>58</v>
      </c>
      <c r="B285" s="58" t="str">
        <f t="shared" si="106"/>
        <v>Q3/2023</v>
      </c>
      <c r="C285" s="54">
        <f t="shared" si="109"/>
        <v>45108</v>
      </c>
      <c r="D285" s="54">
        <f t="shared" si="110"/>
        <v>45199</v>
      </c>
      <c r="E285" s="58">
        <f t="shared" si="107"/>
        <v>92</v>
      </c>
      <c r="F285" s="59">
        <f>VLOOKUP(D285,'FERC Interest Rate'!$A:$B,2,TRUE)</f>
        <v>8.0199999999999994E-2</v>
      </c>
      <c r="G285" s="60">
        <f t="shared" si="108"/>
        <v>451.66885237973861</v>
      </c>
      <c r="H285" s="60">
        <v>0</v>
      </c>
      <c r="I285" s="81">
        <f t="shared" si="112"/>
        <v>12.578142063289803</v>
      </c>
      <c r="J285" s="61">
        <f t="shared" si="113"/>
        <v>9.1303930421881194</v>
      </c>
      <c r="K285" s="5">
        <f t="shared" si="102"/>
        <v>21.708535105477921</v>
      </c>
      <c r="L285" s="61">
        <f t="shared" si="114"/>
        <v>62.7</v>
      </c>
      <c r="M285" s="90">
        <f t="shared" si="103"/>
        <v>84.408535105477924</v>
      </c>
      <c r="N285" s="5">
        <f t="shared" si="104"/>
        <v>460.79924542192674</v>
      </c>
      <c r="O285" s="60">
        <f t="shared" si="105"/>
        <v>376.3907103164488</v>
      </c>
    </row>
    <row r="286" spans="1:15" x14ac:dyDescent="0.25">
      <c r="A286" s="63" t="s">
        <v>59</v>
      </c>
      <c r="B286" s="58" t="str">
        <f t="shared" si="106"/>
        <v>Q4/2023</v>
      </c>
      <c r="C286" s="54">
        <f t="shared" si="109"/>
        <v>45200</v>
      </c>
      <c r="D286" s="54">
        <f t="shared" si="110"/>
        <v>45291</v>
      </c>
      <c r="E286" s="58">
        <f t="shared" si="107"/>
        <v>92</v>
      </c>
      <c r="F286" s="59">
        <f>VLOOKUP(D286,'FERC Interest Rate'!$A:$B,2,TRUE)</f>
        <v>8.3500000000000005E-2</v>
      </c>
      <c r="G286" s="60">
        <f t="shared" si="108"/>
        <v>376.3907103164488</v>
      </c>
      <c r="H286" s="60">
        <v>0</v>
      </c>
      <c r="I286" s="81">
        <f t="shared" si="112"/>
        <v>12.578142063289803</v>
      </c>
      <c r="J286" s="61">
        <f t="shared" si="113"/>
        <v>7.9217354428793429</v>
      </c>
      <c r="K286" s="5">
        <f t="shared" si="102"/>
        <v>20.499877506169145</v>
      </c>
      <c r="L286" s="61">
        <f t="shared" si="114"/>
        <v>62.7</v>
      </c>
      <c r="M286" s="90">
        <f t="shared" si="103"/>
        <v>83.199877506169145</v>
      </c>
      <c r="N286" s="5">
        <f t="shared" si="104"/>
        <v>384.31244575932817</v>
      </c>
      <c r="O286" s="60">
        <f t="shared" si="105"/>
        <v>301.112568253159</v>
      </c>
    </row>
    <row r="287" spans="1:15" x14ac:dyDescent="0.25">
      <c r="A287" s="63" t="s">
        <v>60</v>
      </c>
      <c r="B287" s="58" t="str">
        <f t="shared" si="106"/>
        <v>Q1/2024</v>
      </c>
      <c r="C287" s="54">
        <f t="shared" si="109"/>
        <v>45292</v>
      </c>
      <c r="D287" s="54">
        <f t="shared" si="110"/>
        <v>45382</v>
      </c>
      <c r="E287" s="58">
        <f t="shared" si="107"/>
        <v>91</v>
      </c>
      <c r="F287" s="59">
        <f>VLOOKUP(D287,'FERC Interest Rate'!$A:$B,2,TRUE)</f>
        <v>8.5000000000000006E-2</v>
      </c>
      <c r="G287" s="60">
        <f t="shared" si="108"/>
        <v>301.112568253159</v>
      </c>
      <c r="H287" s="60">
        <v>0</v>
      </c>
      <c r="I287" s="81">
        <f t="shared" si="112"/>
        <v>12.578142063289803</v>
      </c>
      <c r="J287" s="61">
        <f t="shared" si="113"/>
        <v>6.3636768181371179</v>
      </c>
      <c r="K287" s="5">
        <f t="shared" si="102"/>
        <v>18.941818881426922</v>
      </c>
      <c r="L287" s="61">
        <f t="shared" si="114"/>
        <v>62.7</v>
      </c>
      <c r="M287" s="90">
        <f t="shared" si="103"/>
        <v>81.641818881426929</v>
      </c>
      <c r="N287" s="5">
        <f t="shared" si="104"/>
        <v>307.47624507129609</v>
      </c>
      <c r="O287" s="60">
        <f t="shared" si="105"/>
        <v>225.83442618986919</v>
      </c>
    </row>
    <row r="288" spans="1:15" x14ac:dyDescent="0.25">
      <c r="A288" s="63" t="s">
        <v>61</v>
      </c>
      <c r="B288" s="58" t="str">
        <f t="shared" si="106"/>
        <v>Q2/2024</v>
      </c>
      <c r="C288" s="54">
        <f t="shared" si="109"/>
        <v>45383</v>
      </c>
      <c r="D288" s="54">
        <f t="shared" si="110"/>
        <v>45473</v>
      </c>
      <c r="E288" s="58">
        <f t="shared" si="107"/>
        <v>91</v>
      </c>
      <c r="F288" s="59">
        <f>VLOOKUP(D288,'FERC Interest Rate'!$A:$B,2,TRUE)</f>
        <v>8.5000000000000006E-2</v>
      </c>
      <c r="G288" s="60">
        <f t="shared" si="108"/>
        <v>225.83442618986919</v>
      </c>
      <c r="H288" s="60">
        <v>0</v>
      </c>
      <c r="I288" s="81">
        <f t="shared" si="112"/>
        <v>12.578142063289803</v>
      </c>
      <c r="J288" s="61">
        <f t="shared" si="113"/>
        <v>4.7727576136028373</v>
      </c>
      <c r="K288" s="5">
        <f t="shared" si="102"/>
        <v>17.350899676892642</v>
      </c>
      <c r="L288" s="61">
        <f t="shared" si="114"/>
        <v>62.7</v>
      </c>
      <c r="M288" s="90">
        <f t="shared" si="103"/>
        <v>80.050899676892641</v>
      </c>
      <c r="N288" s="5">
        <f t="shared" si="104"/>
        <v>230.60718380347203</v>
      </c>
      <c r="O288" s="60">
        <f t="shared" si="105"/>
        <v>150.55628412657938</v>
      </c>
    </row>
    <row r="289" spans="1:15" x14ac:dyDescent="0.25">
      <c r="A289" s="63" t="s">
        <v>62</v>
      </c>
      <c r="B289" s="58" t="str">
        <f t="shared" si="106"/>
        <v>Q3/2024</v>
      </c>
      <c r="C289" s="54">
        <f t="shared" si="109"/>
        <v>45474</v>
      </c>
      <c r="D289" s="54">
        <f t="shared" si="110"/>
        <v>45565</v>
      </c>
      <c r="E289" s="58">
        <f t="shared" si="107"/>
        <v>92</v>
      </c>
      <c r="F289" s="59">
        <f>VLOOKUP(D289,'FERC Interest Rate'!$A:$B,2,TRUE)</f>
        <v>8.5000000000000006E-2</v>
      </c>
      <c r="G289" s="60">
        <f t="shared" si="108"/>
        <v>150.55628412657938</v>
      </c>
      <c r="H289" s="60">
        <v>0</v>
      </c>
      <c r="I289" s="81">
        <f t="shared" si="112"/>
        <v>12.578142063289803</v>
      </c>
      <c r="J289" s="61">
        <f t="shared" si="113"/>
        <v>3.2168036663110677</v>
      </c>
      <c r="K289" s="5">
        <f t="shared" si="102"/>
        <v>15.794945729600871</v>
      </c>
      <c r="L289" s="61">
        <f t="shared" si="114"/>
        <v>62.7</v>
      </c>
      <c r="M289" s="90">
        <f t="shared" si="103"/>
        <v>78.494945729600872</v>
      </c>
      <c r="N289" s="5">
        <f t="shared" si="104"/>
        <v>153.77308779289046</v>
      </c>
      <c r="O289" s="60">
        <f t="shared" si="105"/>
        <v>75.278142063289579</v>
      </c>
    </row>
    <row r="290" spans="1:15" x14ac:dyDescent="0.25">
      <c r="A290" s="63" t="s">
        <v>63</v>
      </c>
      <c r="B290" s="58" t="str">
        <f t="shared" si="106"/>
        <v>Q4/2024</v>
      </c>
      <c r="C290" s="54">
        <f t="shared" si="109"/>
        <v>45566</v>
      </c>
      <c r="D290" s="54">
        <f t="shared" si="110"/>
        <v>45657</v>
      </c>
      <c r="E290" s="58">
        <f t="shared" si="107"/>
        <v>92</v>
      </c>
      <c r="F290" s="59">
        <f>VLOOKUP(D290,'FERC Interest Rate'!$A:$B,2,TRUE)</f>
        <v>8.5000000000000006E-2</v>
      </c>
      <c r="G290" s="60">
        <f t="shared" si="108"/>
        <v>75.278142063289579</v>
      </c>
      <c r="H290" s="60">
        <v>0</v>
      </c>
      <c r="I290" s="81">
        <f t="shared" si="112"/>
        <v>12.578142063289803</v>
      </c>
      <c r="J290" s="61">
        <f t="shared" si="113"/>
        <v>1.6084018331555314</v>
      </c>
      <c r="K290" s="5">
        <f t="shared" si="102"/>
        <v>14.186543896445334</v>
      </c>
      <c r="L290" s="61">
        <f t="shared" si="114"/>
        <v>62.7</v>
      </c>
      <c r="M290" s="90">
        <f t="shared" si="103"/>
        <v>76.886543896445332</v>
      </c>
      <c r="N290" s="5">
        <f t="shared" si="104"/>
        <v>76.886543896445104</v>
      </c>
      <c r="O290" s="60">
        <f t="shared" si="105"/>
        <v>-2.2737367544323206E-13</v>
      </c>
    </row>
    <row r="291" spans="1:15" ht="13.5" thickBot="1" x14ac:dyDescent="0.35">
      <c r="A291" s="101"/>
      <c r="B291" s="102"/>
      <c r="C291" s="103"/>
      <c r="D291" s="103"/>
      <c r="E291" s="102"/>
      <c r="F291" s="102"/>
      <c r="G291" s="92">
        <f>SUM(G255:G277)</f>
        <v>30498.374829776334</v>
      </c>
      <c r="H291" s="92">
        <f>SUM(H255:H277)</f>
        <v>251.56284126579607</v>
      </c>
      <c r="I291" s="93">
        <f>SUM(I255:I290)</f>
        <v>251.56284126579618</v>
      </c>
      <c r="J291" s="93">
        <f t="shared" ref="J291:O291" si="115">SUM(J255:J290)</f>
        <v>174.22221914539048</v>
      </c>
      <c r="K291" s="93">
        <f t="shared" si="115"/>
        <v>425.78506041118652</v>
      </c>
      <c r="L291" s="93">
        <f t="shared" si="115"/>
        <v>1254.0000000000005</v>
      </c>
      <c r="M291" s="93">
        <f t="shared" si="115"/>
        <v>1679.7850604111864</v>
      </c>
      <c r="N291" s="93">
        <f t="shared" si="115"/>
        <v>37774.470817946887</v>
      </c>
      <c r="O291" s="93">
        <f t="shared" si="115"/>
        <v>36094.685757535699</v>
      </c>
    </row>
    <row r="292" spans="1:15" ht="13" thickTop="1" x14ac:dyDescent="0.25">
      <c r="B292" s="6"/>
      <c r="C292" s="9"/>
      <c r="D292" s="9"/>
      <c r="E292" s="6"/>
      <c r="F292" s="6"/>
      <c r="G292" s="61"/>
      <c r="H292" s="48"/>
      <c r="I292" s="83"/>
      <c r="J292" s="61"/>
      <c r="L292" s="48"/>
      <c r="M292" s="91"/>
    </row>
    <row r="293" spans="1:15" ht="37" x14ac:dyDescent="0.3">
      <c r="A293" s="62" t="s">
        <v>43</v>
      </c>
      <c r="B293" s="62" t="s">
        <v>3</v>
      </c>
      <c r="C293" s="62" t="s">
        <v>4</v>
      </c>
      <c r="D293" s="62" t="s">
        <v>5</v>
      </c>
      <c r="E293" s="62" t="s">
        <v>6</v>
      </c>
      <c r="F293" s="62" t="s">
        <v>7</v>
      </c>
      <c r="G293" s="62" t="s">
        <v>70</v>
      </c>
      <c r="H293" s="62" t="s">
        <v>71</v>
      </c>
      <c r="I293" s="77" t="s">
        <v>72</v>
      </c>
      <c r="J293" s="78" t="s">
        <v>73</v>
      </c>
      <c r="K293" s="78" t="s">
        <v>74</v>
      </c>
      <c r="L293" s="78" t="s">
        <v>75</v>
      </c>
      <c r="M293" s="79" t="s">
        <v>65</v>
      </c>
      <c r="N293" s="62" t="s">
        <v>76</v>
      </c>
      <c r="O293" s="62" t="s">
        <v>77</v>
      </c>
    </row>
    <row r="294" spans="1:15" ht="13" x14ac:dyDescent="0.3">
      <c r="A294" s="123" t="s">
        <v>37</v>
      </c>
      <c r="B294" s="198" t="s">
        <v>50</v>
      </c>
      <c r="C294" s="54">
        <f>VLOOKUP(B294,A$1:F$24,2,FALSE)</f>
        <v>42452</v>
      </c>
      <c r="D294" s="54">
        <f>DATE(YEAR(C294),IF(MONTH(C294)&lt;=3,3,IF(MONTH(C294)&lt;=6,6,IF(MONTH(C294)&lt;=9,9,12))),IF(OR(MONTH(C294)&lt;=3,MONTH(C294)&gt;=10),31,30))</f>
        <v>42460</v>
      </c>
      <c r="E294" s="58">
        <f>D294-C294+1</f>
        <v>9</v>
      </c>
      <c r="F294" s="59">
        <f>VLOOKUP(D294,'FERC Interest Rate'!$A:$B,2,TRUE)</f>
        <v>3.2500000000000001E-2</v>
      </c>
      <c r="G294" s="60">
        <f>VLOOKUP(B294,$A$1:$F$24,5,FALSE)</f>
        <v>1562</v>
      </c>
      <c r="H294" s="60">
        <f t="shared" ref="H294:H310" si="116">G294*F294*(E294/(DATE(YEAR(D294),12,31)-DATE(YEAR(D294),1,1)+1))</f>
        <v>1.2483196721311476</v>
      </c>
      <c r="I294" s="122">
        <v>0</v>
      </c>
      <c r="J294" s="61">
        <v>0</v>
      </c>
      <c r="K294" s="5">
        <f t="shared" ref="K294:K329" si="117">+SUM(I294:J294)</f>
        <v>0</v>
      </c>
      <c r="L294" s="61">
        <v>0</v>
      </c>
      <c r="M294" s="90">
        <f t="shared" ref="M294:M329" si="118">+SUM(K294:L294)</f>
        <v>0</v>
      </c>
      <c r="N294" s="5">
        <f t="shared" ref="N294:N329" si="119">+G294+H294+J294</f>
        <v>1563.2483196721312</v>
      </c>
      <c r="O294" s="60">
        <f t="shared" ref="O294:O329" si="120">G294+H294-L294-I294</f>
        <v>1563.2483196721312</v>
      </c>
    </row>
    <row r="295" spans="1:15" x14ac:dyDescent="0.25">
      <c r="A295" s="63" t="s">
        <v>22</v>
      </c>
      <c r="B295" s="58" t="str">
        <f t="shared" ref="B295:B329" si="121">+IF(MONTH(C295)&lt;4,"Q1",IF(MONTH(C295)&lt;7,"Q2",IF(MONTH(C295)&lt;10,"Q3","Q4")))&amp;"/"&amp;YEAR(C295)</f>
        <v>Q2/2016</v>
      </c>
      <c r="C295" s="54">
        <f>D294+1</f>
        <v>42461</v>
      </c>
      <c r="D295" s="54">
        <f>EOMONTH(D294,3)</f>
        <v>42551</v>
      </c>
      <c r="E295" s="58">
        <f t="shared" ref="E295:E329" si="122">D295-C295+1</f>
        <v>91</v>
      </c>
      <c r="F295" s="59">
        <f>VLOOKUP(D295,'FERC Interest Rate'!$A:$B,2,TRUE)</f>
        <v>3.4599999999999999E-2</v>
      </c>
      <c r="G295" s="60">
        <f t="shared" ref="G295:G329" si="123">O294</f>
        <v>1563.2483196721312</v>
      </c>
      <c r="H295" s="60">
        <f t="shared" si="116"/>
        <v>13.448206719452656</v>
      </c>
      <c r="I295" s="122">
        <v>0</v>
      </c>
      <c r="J295" s="61">
        <v>0</v>
      </c>
      <c r="K295" s="5">
        <f t="shared" si="117"/>
        <v>0</v>
      </c>
      <c r="L295" s="61">
        <v>0</v>
      </c>
      <c r="M295" s="90">
        <f t="shared" si="118"/>
        <v>0</v>
      </c>
      <c r="N295" s="5">
        <f t="shared" si="119"/>
        <v>1576.6965263915838</v>
      </c>
      <c r="O295" s="60">
        <f t="shared" si="120"/>
        <v>1576.6965263915838</v>
      </c>
    </row>
    <row r="296" spans="1:15" x14ac:dyDescent="0.25">
      <c r="A296" s="63" t="s">
        <v>22</v>
      </c>
      <c r="B296" s="58" t="str">
        <f t="shared" si="121"/>
        <v>Q3/2016</v>
      </c>
      <c r="C296" s="54">
        <f t="shared" ref="C296:C329" si="124">D295+1</f>
        <v>42552</v>
      </c>
      <c r="D296" s="54">
        <f t="shared" ref="D296:D329" si="125">EOMONTH(D295,3)</f>
        <v>42643</v>
      </c>
      <c r="E296" s="58">
        <f t="shared" si="122"/>
        <v>92</v>
      </c>
      <c r="F296" s="59">
        <f>VLOOKUP(D296,'FERC Interest Rate'!$A:$B,2,TRUE)</f>
        <v>3.5000000000000003E-2</v>
      </c>
      <c r="G296" s="60">
        <f t="shared" si="123"/>
        <v>1576.6965263915838</v>
      </c>
      <c r="H296" s="60">
        <f t="shared" si="116"/>
        <v>13.871483101040711</v>
      </c>
      <c r="I296" s="122">
        <v>0</v>
      </c>
      <c r="J296" s="61">
        <v>0</v>
      </c>
      <c r="K296" s="5">
        <f t="shared" si="117"/>
        <v>0</v>
      </c>
      <c r="L296" s="61">
        <v>0</v>
      </c>
      <c r="M296" s="90">
        <f t="shared" si="118"/>
        <v>0</v>
      </c>
      <c r="N296" s="5">
        <f t="shared" si="119"/>
        <v>1590.5680094926245</v>
      </c>
      <c r="O296" s="60">
        <f t="shared" si="120"/>
        <v>1590.5680094926245</v>
      </c>
    </row>
    <row r="297" spans="1:15" x14ac:dyDescent="0.25">
      <c r="A297" s="63" t="s">
        <v>22</v>
      </c>
      <c r="B297" s="58" t="str">
        <f t="shared" si="121"/>
        <v>Q4/2016</v>
      </c>
      <c r="C297" s="54">
        <f t="shared" si="124"/>
        <v>42644</v>
      </c>
      <c r="D297" s="54">
        <f t="shared" si="125"/>
        <v>42735</v>
      </c>
      <c r="E297" s="58">
        <f t="shared" si="122"/>
        <v>92</v>
      </c>
      <c r="F297" s="59">
        <f>VLOOKUP(D297,'FERC Interest Rate'!$A:$B,2,TRUE)</f>
        <v>3.5000000000000003E-2</v>
      </c>
      <c r="G297" s="60">
        <f t="shared" si="123"/>
        <v>1590.5680094926245</v>
      </c>
      <c r="H297" s="60">
        <f t="shared" si="116"/>
        <v>13.993521832148227</v>
      </c>
      <c r="I297" s="122">
        <v>0</v>
      </c>
      <c r="J297" s="61">
        <v>0</v>
      </c>
      <c r="K297" s="5">
        <f t="shared" si="117"/>
        <v>0</v>
      </c>
      <c r="L297" s="61">
        <v>0</v>
      </c>
      <c r="M297" s="90">
        <f t="shared" si="118"/>
        <v>0</v>
      </c>
      <c r="N297" s="5">
        <f t="shared" si="119"/>
        <v>1604.5615313247727</v>
      </c>
      <c r="O297" s="60">
        <f t="shared" si="120"/>
        <v>1604.5615313247727</v>
      </c>
    </row>
    <row r="298" spans="1:15" x14ac:dyDescent="0.25">
      <c r="A298" s="63" t="s">
        <v>22</v>
      </c>
      <c r="B298" s="58" t="str">
        <f t="shared" si="121"/>
        <v>Q1/2017</v>
      </c>
      <c r="C298" s="54">
        <f t="shared" si="124"/>
        <v>42736</v>
      </c>
      <c r="D298" s="54">
        <f t="shared" si="125"/>
        <v>42825</v>
      </c>
      <c r="E298" s="58">
        <f t="shared" si="122"/>
        <v>90</v>
      </c>
      <c r="F298" s="59">
        <f>VLOOKUP(D298,'FERC Interest Rate'!$A:$B,2,TRUE)</f>
        <v>3.5000000000000003E-2</v>
      </c>
      <c r="G298" s="60">
        <f t="shared" si="123"/>
        <v>1604.5615313247727</v>
      </c>
      <c r="H298" s="60">
        <f t="shared" si="116"/>
        <v>13.847585818282285</v>
      </c>
      <c r="I298" s="81">
        <v>0</v>
      </c>
      <c r="J298" s="61">
        <v>0</v>
      </c>
      <c r="K298" s="5">
        <f t="shared" si="117"/>
        <v>0</v>
      </c>
      <c r="L298" s="61">
        <v>0</v>
      </c>
      <c r="M298" s="90">
        <f t="shared" si="118"/>
        <v>0</v>
      </c>
      <c r="N298" s="5">
        <f t="shared" si="119"/>
        <v>1618.409117143055</v>
      </c>
      <c r="O298" s="60">
        <f t="shared" si="120"/>
        <v>1618.409117143055</v>
      </c>
    </row>
    <row r="299" spans="1:15" x14ac:dyDescent="0.25">
      <c r="A299" s="63" t="s">
        <v>22</v>
      </c>
      <c r="B299" s="58" t="str">
        <f t="shared" si="121"/>
        <v>Q2/2017</v>
      </c>
      <c r="C299" s="54">
        <f t="shared" si="124"/>
        <v>42826</v>
      </c>
      <c r="D299" s="54">
        <f t="shared" si="125"/>
        <v>42916</v>
      </c>
      <c r="E299" s="58">
        <f t="shared" si="122"/>
        <v>91</v>
      </c>
      <c r="F299" s="59">
        <f>VLOOKUP(D299,'FERC Interest Rate'!$A:$B,2,TRUE)</f>
        <v>3.7100000000000001E-2</v>
      </c>
      <c r="G299" s="60">
        <f t="shared" si="123"/>
        <v>1618.409117143055</v>
      </c>
      <c r="H299" s="60">
        <f t="shared" si="116"/>
        <v>14.969619233936077</v>
      </c>
      <c r="I299" s="122">
        <v>0</v>
      </c>
      <c r="J299" s="61">
        <v>0</v>
      </c>
      <c r="K299" s="5">
        <f t="shared" ref="K299:K309" si="126">+SUM(I299:J299)</f>
        <v>0</v>
      </c>
      <c r="L299" s="61">
        <v>0</v>
      </c>
      <c r="M299" s="90">
        <f t="shared" si="118"/>
        <v>0</v>
      </c>
      <c r="N299" s="5">
        <f t="shared" si="119"/>
        <v>1633.3787363769911</v>
      </c>
      <c r="O299" s="60">
        <f t="shared" si="120"/>
        <v>1633.3787363769911</v>
      </c>
    </row>
    <row r="300" spans="1:15" x14ac:dyDescent="0.25">
      <c r="A300" s="63" t="s">
        <v>22</v>
      </c>
      <c r="B300" s="58" t="str">
        <f t="shared" si="121"/>
        <v>Q3/2017</v>
      </c>
      <c r="C300" s="54">
        <f t="shared" si="124"/>
        <v>42917</v>
      </c>
      <c r="D300" s="54">
        <f t="shared" si="125"/>
        <v>43008</v>
      </c>
      <c r="E300" s="58">
        <f t="shared" si="122"/>
        <v>92</v>
      </c>
      <c r="F300" s="59">
        <f>VLOOKUP(D300,'FERC Interest Rate'!$A:$B,2,TRUE)</f>
        <v>3.9600000000000003E-2</v>
      </c>
      <c r="G300" s="60">
        <f t="shared" si="123"/>
        <v>1633.3787363769911</v>
      </c>
      <c r="H300" s="60">
        <f t="shared" si="116"/>
        <v>16.303357294160698</v>
      </c>
      <c r="I300" s="122">
        <v>0</v>
      </c>
      <c r="J300" s="61">
        <v>0</v>
      </c>
      <c r="K300" s="5">
        <f t="shared" si="126"/>
        <v>0</v>
      </c>
      <c r="L300" s="61">
        <v>0</v>
      </c>
      <c r="M300" s="90">
        <f t="shared" si="118"/>
        <v>0</v>
      </c>
      <c r="N300" s="5">
        <f t="shared" si="119"/>
        <v>1649.6820936711517</v>
      </c>
      <c r="O300" s="60">
        <f t="shared" si="120"/>
        <v>1649.6820936711517</v>
      </c>
    </row>
    <row r="301" spans="1:15" x14ac:dyDescent="0.25">
      <c r="A301" s="63" t="s">
        <v>22</v>
      </c>
      <c r="B301" s="58" t="str">
        <f t="shared" si="121"/>
        <v>Q4/2017</v>
      </c>
      <c r="C301" s="54">
        <f t="shared" si="124"/>
        <v>43009</v>
      </c>
      <c r="D301" s="54">
        <f t="shared" si="125"/>
        <v>43100</v>
      </c>
      <c r="E301" s="58">
        <f t="shared" si="122"/>
        <v>92</v>
      </c>
      <c r="F301" s="59">
        <f>VLOOKUP(D301,'FERC Interest Rate'!$A:$B,2,TRUE)</f>
        <v>4.2099999999999999E-2</v>
      </c>
      <c r="G301" s="60">
        <f t="shared" si="123"/>
        <v>1649.6820936711517</v>
      </c>
      <c r="H301" s="60">
        <f t="shared" si="116"/>
        <v>17.50561283618385</v>
      </c>
      <c r="I301" s="122">
        <v>0</v>
      </c>
      <c r="J301" s="61">
        <v>0</v>
      </c>
      <c r="K301" s="5">
        <f t="shared" si="126"/>
        <v>0</v>
      </c>
      <c r="L301" s="61">
        <v>0</v>
      </c>
      <c r="M301" s="90">
        <f t="shared" si="118"/>
        <v>0</v>
      </c>
      <c r="N301" s="5">
        <f t="shared" si="119"/>
        <v>1667.1877065073356</v>
      </c>
      <c r="O301" s="60">
        <f t="shared" si="120"/>
        <v>1667.1877065073356</v>
      </c>
    </row>
    <row r="302" spans="1:15" x14ac:dyDescent="0.25">
      <c r="A302" s="63" t="s">
        <v>22</v>
      </c>
      <c r="B302" s="58" t="str">
        <f t="shared" si="121"/>
        <v>Q1/2018</v>
      </c>
      <c r="C302" s="54">
        <f t="shared" si="124"/>
        <v>43101</v>
      </c>
      <c r="D302" s="54">
        <f t="shared" si="125"/>
        <v>43190</v>
      </c>
      <c r="E302" s="58">
        <f t="shared" si="122"/>
        <v>90</v>
      </c>
      <c r="F302" s="59">
        <f>VLOOKUP(D302,'FERC Interest Rate'!$A:$B,2,TRUE)</f>
        <v>4.2500000000000003E-2</v>
      </c>
      <c r="G302" s="60">
        <f t="shared" si="123"/>
        <v>1667.1877065073356</v>
      </c>
      <c r="H302" s="60">
        <f t="shared" si="116"/>
        <v>17.471213636686464</v>
      </c>
      <c r="I302" s="81">
        <v>0</v>
      </c>
      <c r="J302" s="61">
        <v>0</v>
      </c>
      <c r="K302" s="5">
        <f t="shared" si="126"/>
        <v>0</v>
      </c>
      <c r="L302" s="61">
        <v>0</v>
      </c>
      <c r="M302" s="90">
        <f t="shared" si="118"/>
        <v>0</v>
      </c>
      <c r="N302" s="5">
        <f t="shared" si="119"/>
        <v>1684.6589201440222</v>
      </c>
      <c r="O302" s="60">
        <f t="shared" si="120"/>
        <v>1684.6589201440222</v>
      </c>
    </row>
    <row r="303" spans="1:15" x14ac:dyDescent="0.25">
      <c r="A303" s="63" t="s">
        <v>22</v>
      </c>
      <c r="B303" s="58" t="str">
        <f t="shared" si="121"/>
        <v>Q2/2018</v>
      </c>
      <c r="C303" s="54">
        <f t="shared" si="124"/>
        <v>43191</v>
      </c>
      <c r="D303" s="54">
        <f t="shared" si="125"/>
        <v>43281</v>
      </c>
      <c r="E303" s="58">
        <f t="shared" si="122"/>
        <v>91</v>
      </c>
      <c r="F303" s="59">
        <f>VLOOKUP(D303,'FERC Interest Rate'!$A:$B,2,TRUE)</f>
        <v>4.4699999999999997E-2</v>
      </c>
      <c r="G303" s="60">
        <f t="shared" si="123"/>
        <v>1684.6589201440222</v>
      </c>
      <c r="H303" s="60">
        <f t="shared" si="116"/>
        <v>18.774485176629696</v>
      </c>
      <c r="I303" s="122">
        <v>0</v>
      </c>
      <c r="J303" s="61">
        <v>0</v>
      </c>
      <c r="K303" s="5">
        <f t="shared" si="126"/>
        <v>0</v>
      </c>
      <c r="L303" s="61">
        <v>0</v>
      </c>
      <c r="M303" s="90">
        <f t="shared" si="118"/>
        <v>0</v>
      </c>
      <c r="N303" s="5">
        <f t="shared" si="119"/>
        <v>1703.4334053206519</v>
      </c>
      <c r="O303" s="60">
        <f t="shared" si="120"/>
        <v>1703.4334053206519</v>
      </c>
    </row>
    <row r="304" spans="1:15" x14ac:dyDescent="0.25">
      <c r="A304" s="63" t="s">
        <v>22</v>
      </c>
      <c r="B304" s="58" t="str">
        <f t="shared" si="121"/>
        <v>Q3/2018</v>
      </c>
      <c r="C304" s="54">
        <f t="shared" si="124"/>
        <v>43282</v>
      </c>
      <c r="D304" s="54">
        <f t="shared" si="125"/>
        <v>43373</v>
      </c>
      <c r="E304" s="58">
        <f t="shared" si="122"/>
        <v>92</v>
      </c>
      <c r="F304" s="59">
        <f>VLOOKUP(D304,'FERC Interest Rate'!$A:$B,2,TRUE)</f>
        <v>4.6899999999999997E-2</v>
      </c>
      <c r="G304" s="60">
        <f t="shared" si="123"/>
        <v>1703.4334053206519</v>
      </c>
      <c r="H304" s="60">
        <f t="shared" si="116"/>
        <v>20.136916321308352</v>
      </c>
      <c r="I304" s="122">
        <v>0</v>
      </c>
      <c r="J304" s="61">
        <v>0</v>
      </c>
      <c r="K304" s="5">
        <f t="shared" si="126"/>
        <v>0</v>
      </c>
      <c r="L304" s="61">
        <v>0</v>
      </c>
      <c r="M304" s="90">
        <f t="shared" si="118"/>
        <v>0</v>
      </c>
      <c r="N304" s="5">
        <f t="shared" si="119"/>
        <v>1723.5703216419602</v>
      </c>
      <c r="O304" s="60">
        <f t="shared" si="120"/>
        <v>1723.5703216419602</v>
      </c>
    </row>
    <row r="305" spans="1:15" x14ac:dyDescent="0.25">
      <c r="A305" s="63" t="s">
        <v>22</v>
      </c>
      <c r="B305" s="58" t="str">
        <f t="shared" si="121"/>
        <v>Q4/2018</v>
      </c>
      <c r="C305" s="54">
        <f t="shared" si="124"/>
        <v>43374</v>
      </c>
      <c r="D305" s="54">
        <f t="shared" si="125"/>
        <v>43465</v>
      </c>
      <c r="E305" s="58">
        <f t="shared" si="122"/>
        <v>92</v>
      </c>
      <c r="F305" s="59">
        <f>VLOOKUP(D305,'FERC Interest Rate'!$A:$B,2,TRUE)</f>
        <v>4.9599999999999998E-2</v>
      </c>
      <c r="G305" s="60">
        <f t="shared" si="123"/>
        <v>1723.5703216419602</v>
      </c>
      <c r="H305" s="60">
        <f t="shared" si="116"/>
        <v>21.547934497853682</v>
      </c>
      <c r="I305" s="122">
        <v>0</v>
      </c>
      <c r="J305" s="61">
        <v>0</v>
      </c>
      <c r="K305" s="5">
        <f t="shared" si="126"/>
        <v>0</v>
      </c>
      <c r="L305" s="61">
        <v>0</v>
      </c>
      <c r="M305" s="90">
        <f t="shared" si="118"/>
        <v>0</v>
      </c>
      <c r="N305" s="5">
        <f t="shared" si="119"/>
        <v>1745.1182561398139</v>
      </c>
      <c r="O305" s="60">
        <f t="shared" si="120"/>
        <v>1745.1182561398139</v>
      </c>
    </row>
    <row r="306" spans="1:15" x14ac:dyDescent="0.25">
      <c r="A306" s="63" t="s">
        <v>22</v>
      </c>
      <c r="B306" s="58" t="str">
        <f t="shared" si="121"/>
        <v>Q1/2019</v>
      </c>
      <c r="C306" s="54">
        <f t="shared" si="124"/>
        <v>43466</v>
      </c>
      <c r="D306" s="54">
        <f t="shared" si="125"/>
        <v>43555</v>
      </c>
      <c r="E306" s="58">
        <f t="shared" si="122"/>
        <v>90</v>
      </c>
      <c r="F306" s="59">
        <f>VLOOKUP(D306,'FERC Interest Rate'!$A:$B,2,TRUE)</f>
        <v>5.1799999999999999E-2</v>
      </c>
      <c r="G306" s="60">
        <f t="shared" si="123"/>
        <v>1745.1182561398139</v>
      </c>
      <c r="H306" s="60">
        <f t="shared" si="116"/>
        <v>22.289702219517292</v>
      </c>
      <c r="I306" s="81">
        <v>0</v>
      </c>
      <c r="J306" s="61">
        <v>0</v>
      </c>
      <c r="K306" s="5">
        <f t="shared" si="126"/>
        <v>0</v>
      </c>
      <c r="L306" s="61">
        <v>0</v>
      </c>
      <c r="M306" s="90">
        <f t="shared" si="118"/>
        <v>0</v>
      </c>
      <c r="N306" s="5">
        <f t="shared" si="119"/>
        <v>1767.4079583593311</v>
      </c>
      <c r="O306" s="60">
        <f t="shared" si="120"/>
        <v>1767.4079583593311</v>
      </c>
    </row>
    <row r="307" spans="1:15" x14ac:dyDescent="0.25">
      <c r="A307" s="63" t="s">
        <v>22</v>
      </c>
      <c r="B307" s="58" t="str">
        <f t="shared" si="121"/>
        <v>Q2/2019</v>
      </c>
      <c r="C307" s="54">
        <f t="shared" si="124"/>
        <v>43556</v>
      </c>
      <c r="D307" s="54">
        <f t="shared" si="125"/>
        <v>43646</v>
      </c>
      <c r="E307" s="58">
        <f t="shared" si="122"/>
        <v>91</v>
      </c>
      <c r="F307" s="59">
        <f>VLOOKUP(D307,'FERC Interest Rate'!$A:$B,2,TRUE)</f>
        <v>5.45E-2</v>
      </c>
      <c r="G307" s="60">
        <f t="shared" si="123"/>
        <v>1767.4079583593311</v>
      </c>
      <c r="H307" s="60">
        <f t="shared" si="116"/>
        <v>24.014958272556445</v>
      </c>
      <c r="I307" s="122">
        <v>0</v>
      </c>
      <c r="J307" s="61">
        <v>0</v>
      </c>
      <c r="K307" s="5">
        <f t="shared" si="126"/>
        <v>0</v>
      </c>
      <c r="L307" s="61">
        <v>0</v>
      </c>
      <c r="M307" s="90">
        <f t="shared" si="118"/>
        <v>0</v>
      </c>
      <c r="N307" s="5">
        <f t="shared" si="119"/>
        <v>1791.4229166318876</v>
      </c>
      <c r="O307" s="60">
        <f t="shared" si="120"/>
        <v>1791.4229166318876</v>
      </c>
    </row>
    <row r="308" spans="1:15" x14ac:dyDescent="0.25">
      <c r="A308" s="63" t="s">
        <v>22</v>
      </c>
      <c r="B308" s="58" t="str">
        <f t="shared" si="121"/>
        <v>Q3/2019</v>
      </c>
      <c r="C308" s="54">
        <f t="shared" si="124"/>
        <v>43647</v>
      </c>
      <c r="D308" s="54">
        <f t="shared" si="125"/>
        <v>43738</v>
      </c>
      <c r="E308" s="58">
        <f t="shared" si="122"/>
        <v>92</v>
      </c>
      <c r="F308" s="59">
        <f>VLOOKUP(D308,'FERC Interest Rate'!$A:$B,2,TRUE)</f>
        <v>5.5E-2</v>
      </c>
      <c r="G308" s="60">
        <f t="shared" si="123"/>
        <v>1791.4229166318876</v>
      </c>
      <c r="H308" s="60">
        <f t="shared" si="116"/>
        <v>24.834520433307812</v>
      </c>
      <c r="I308" s="122">
        <v>0</v>
      </c>
      <c r="J308" s="61">
        <v>0</v>
      </c>
      <c r="K308" s="5">
        <f t="shared" si="126"/>
        <v>0</v>
      </c>
      <c r="L308" s="61">
        <v>0</v>
      </c>
      <c r="M308" s="90">
        <f t="shared" si="118"/>
        <v>0</v>
      </c>
      <c r="N308" s="5">
        <f t="shared" si="119"/>
        <v>1816.2574370651953</v>
      </c>
      <c r="O308" s="60">
        <f t="shared" si="120"/>
        <v>1816.2574370651953</v>
      </c>
    </row>
    <row r="309" spans="1:15" x14ac:dyDescent="0.25">
      <c r="A309" s="63" t="s">
        <v>22</v>
      </c>
      <c r="B309" s="58" t="str">
        <f t="shared" si="121"/>
        <v>Q4/2019</v>
      </c>
      <c r="C309" s="54">
        <f t="shared" si="124"/>
        <v>43739</v>
      </c>
      <c r="D309" s="54">
        <f t="shared" si="125"/>
        <v>43830</v>
      </c>
      <c r="E309" s="58">
        <f t="shared" si="122"/>
        <v>92</v>
      </c>
      <c r="F309" s="59">
        <f>VLOOKUP(D309,'FERC Interest Rate'!$A:$B,2,TRUE)</f>
        <v>5.4199999999999998E-2</v>
      </c>
      <c r="G309" s="60">
        <f t="shared" si="123"/>
        <v>1816.2574370651953</v>
      </c>
      <c r="H309" s="60">
        <f t="shared" si="116"/>
        <v>24.812564614196958</v>
      </c>
      <c r="I309" s="122">
        <v>0</v>
      </c>
      <c r="J309" s="61">
        <v>0</v>
      </c>
      <c r="K309" s="5">
        <f t="shared" si="126"/>
        <v>0</v>
      </c>
      <c r="L309" s="61">
        <v>0</v>
      </c>
      <c r="M309" s="90">
        <f t="shared" si="118"/>
        <v>0</v>
      </c>
      <c r="N309" s="5">
        <f t="shared" si="119"/>
        <v>1841.0700016793921</v>
      </c>
      <c r="O309" s="60">
        <f t="shared" si="120"/>
        <v>1841.0700016793921</v>
      </c>
    </row>
    <row r="310" spans="1:15" x14ac:dyDescent="0.25">
      <c r="A310" s="63" t="s">
        <v>44</v>
      </c>
      <c r="B310" s="58" t="str">
        <f t="shared" si="121"/>
        <v>Q1/2020</v>
      </c>
      <c r="C310" s="54">
        <f t="shared" si="124"/>
        <v>43831</v>
      </c>
      <c r="D310" s="54">
        <f t="shared" si="125"/>
        <v>43921</v>
      </c>
      <c r="E310" s="58">
        <f t="shared" si="122"/>
        <v>91</v>
      </c>
      <c r="F310" s="59">
        <f>VLOOKUP(D310,'FERC Interest Rate'!$A:$B,2,TRUE)</f>
        <v>4.9599999999999998E-2</v>
      </c>
      <c r="G310" s="60">
        <f t="shared" si="123"/>
        <v>1841.0700016793921</v>
      </c>
      <c r="H310" s="60">
        <f t="shared" si="116"/>
        <v>22.704517922350011</v>
      </c>
      <c r="I310" s="81">
        <f t="shared" ref="I310:I329" si="127">(SUM($H$294:$H$316)/20)</f>
        <v>15.088725980087116</v>
      </c>
      <c r="J310" s="61">
        <f t="shared" ref="J310:J329" si="128">G310*F310*(E310/(DATE(YEAR(D310),12,31)-DATE(YEAR(D310),1,1)+1))</f>
        <v>22.704517922350011</v>
      </c>
      <c r="K310" s="5">
        <f t="shared" si="117"/>
        <v>37.793243902437126</v>
      </c>
      <c r="L310" s="61">
        <f t="shared" ref="L310:L329" si="129">+$G$294/20</f>
        <v>78.099999999999994</v>
      </c>
      <c r="M310" s="90">
        <f t="shared" si="118"/>
        <v>115.89324390243712</v>
      </c>
      <c r="N310" s="5">
        <f t="shared" si="119"/>
        <v>1886.4790375240923</v>
      </c>
      <c r="O310" s="60">
        <f t="shared" si="120"/>
        <v>1770.5857936216553</v>
      </c>
    </row>
    <row r="311" spans="1:15" x14ac:dyDescent="0.25">
      <c r="A311" s="63" t="s">
        <v>45</v>
      </c>
      <c r="B311" s="58" t="str">
        <f t="shared" si="121"/>
        <v>Q2/2020</v>
      </c>
      <c r="C311" s="54">
        <f t="shared" si="124"/>
        <v>43922</v>
      </c>
      <c r="D311" s="54">
        <f t="shared" si="125"/>
        <v>44012</v>
      </c>
      <c r="E311" s="58">
        <f t="shared" si="122"/>
        <v>91</v>
      </c>
      <c r="F311" s="59">
        <f>VLOOKUP(D311,'FERC Interest Rate'!$A:$B,2,TRUE)</f>
        <v>4.7500000000000001E-2</v>
      </c>
      <c r="G311" s="60">
        <f t="shared" si="123"/>
        <v>1770.5857936216553</v>
      </c>
      <c r="H311" s="60">
        <v>0</v>
      </c>
      <c r="I311" s="81">
        <f t="shared" si="127"/>
        <v>15.088725980087116</v>
      </c>
      <c r="J311" s="61">
        <f t="shared" si="128"/>
        <v>20.91081172931586</v>
      </c>
      <c r="K311" s="5">
        <f t="shared" si="117"/>
        <v>35.999537709402972</v>
      </c>
      <c r="L311" s="61">
        <f t="shared" si="129"/>
        <v>78.099999999999994</v>
      </c>
      <c r="M311" s="90">
        <f t="shared" si="118"/>
        <v>114.09953770940297</v>
      </c>
      <c r="N311" s="5">
        <f t="shared" si="119"/>
        <v>1791.4966053509711</v>
      </c>
      <c r="O311" s="60">
        <f t="shared" si="120"/>
        <v>1677.3970676415684</v>
      </c>
    </row>
    <row r="312" spans="1:15" x14ac:dyDescent="0.25">
      <c r="A312" s="63" t="s">
        <v>46</v>
      </c>
      <c r="B312" s="58" t="str">
        <f t="shared" si="121"/>
        <v>Q3/2020</v>
      </c>
      <c r="C312" s="54">
        <f t="shared" si="124"/>
        <v>44013</v>
      </c>
      <c r="D312" s="54">
        <f t="shared" si="125"/>
        <v>44104</v>
      </c>
      <c r="E312" s="58">
        <f t="shared" si="122"/>
        <v>92</v>
      </c>
      <c r="F312" s="59">
        <f>VLOOKUP(D312,'FERC Interest Rate'!$A:$B,2,TRUE)</f>
        <v>3.4299999999999997E-2</v>
      </c>
      <c r="G312" s="60">
        <f t="shared" si="123"/>
        <v>1677.3970676415684</v>
      </c>
      <c r="H312" s="60">
        <v>0</v>
      </c>
      <c r="I312" s="81">
        <f t="shared" si="127"/>
        <v>15.088725980087116</v>
      </c>
      <c r="J312" s="61">
        <f t="shared" si="128"/>
        <v>14.462279198496537</v>
      </c>
      <c r="K312" s="5">
        <f t="shared" si="117"/>
        <v>29.551005178583651</v>
      </c>
      <c r="L312" s="61">
        <f t="shared" si="129"/>
        <v>78.099999999999994</v>
      </c>
      <c r="M312" s="90">
        <f t="shared" si="118"/>
        <v>107.65100517858365</v>
      </c>
      <c r="N312" s="5">
        <f t="shared" si="119"/>
        <v>1691.859346840065</v>
      </c>
      <c r="O312" s="60">
        <f t="shared" si="120"/>
        <v>1584.2083416614814</v>
      </c>
    </row>
    <row r="313" spans="1:15" x14ac:dyDescent="0.25">
      <c r="A313" s="63" t="s">
        <v>47</v>
      </c>
      <c r="B313" s="58" t="str">
        <f t="shared" si="121"/>
        <v>Q4/2020</v>
      </c>
      <c r="C313" s="54">
        <f t="shared" si="124"/>
        <v>44105</v>
      </c>
      <c r="D313" s="54">
        <f t="shared" si="125"/>
        <v>44196</v>
      </c>
      <c r="E313" s="58">
        <f t="shared" si="122"/>
        <v>92</v>
      </c>
      <c r="F313" s="59">
        <f>VLOOKUP(D313,'FERC Interest Rate'!$A:$B,2,TRUE)</f>
        <v>3.2500000000000001E-2</v>
      </c>
      <c r="G313" s="60">
        <f t="shared" si="123"/>
        <v>1584.2083416614814</v>
      </c>
      <c r="H313" s="60">
        <v>0</v>
      </c>
      <c r="I313" s="81">
        <f t="shared" si="127"/>
        <v>15.088725980087116</v>
      </c>
      <c r="J313" s="61">
        <f t="shared" si="128"/>
        <v>12.942029894994072</v>
      </c>
      <c r="K313" s="5">
        <f t="shared" si="117"/>
        <v>28.030755875081187</v>
      </c>
      <c r="L313" s="61">
        <f t="shared" si="129"/>
        <v>78.099999999999994</v>
      </c>
      <c r="M313" s="90">
        <f t="shared" si="118"/>
        <v>106.13075587508118</v>
      </c>
      <c r="N313" s="5">
        <f t="shared" si="119"/>
        <v>1597.1503715564754</v>
      </c>
      <c r="O313" s="60">
        <f t="shared" si="120"/>
        <v>1491.0196156813945</v>
      </c>
    </row>
    <row r="314" spans="1:15" x14ac:dyDescent="0.25">
      <c r="A314" s="63" t="s">
        <v>48</v>
      </c>
      <c r="B314" s="58" t="str">
        <f t="shared" si="121"/>
        <v>Q1/2021</v>
      </c>
      <c r="C314" s="54">
        <f t="shared" si="124"/>
        <v>44197</v>
      </c>
      <c r="D314" s="54">
        <f t="shared" si="125"/>
        <v>44286</v>
      </c>
      <c r="E314" s="58">
        <f t="shared" si="122"/>
        <v>90</v>
      </c>
      <c r="F314" s="59">
        <f>VLOOKUP(D314,'FERC Interest Rate'!$A:$B,2,TRUE)</f>
        <v>3.2500000000000001E-2</v>
      </c>
      <c r="G314" s="60">
        <f t="shared" si="123"/>
        <v>1491.0196156813945</v>
      </c>
      <c r="H314" s="60">
        <v>0</v>
      </c>
      <c r="I314" s="81">
        <f t="shared" si="127"/>
        <v>15.088725980087116</v>
      </c>
      <c r="J314" s="61">
        <f t="shared" si="128"/>
        <v>11.948581851693367</v>
      </c>
      <c r="K314" s="5">
        <f t="shared" si="117"/>
        <v>27.037307831780481</v>
      </c>
      <c r="L314" s="61">
        <f t="shared" si="129"/>
        <v>78.099999999999994</v>
      </c>
      <c r="M314" s="90">
        <f t="shared" si="118"/>
        <v>105.13730783178048</v>
      </c>
      <c r="N314" s="5">
        <f t="shared" si="119"/>
        <v>1502.968197533088</v>
      </c>
      <c r="O314" s="60">
        <f t="shared" si="120"/>
        <v>1397.8308897013076</v>
      </c>
    </row>
    <row r="315" spans="1:15" x14ac:dyDescent="0.25">
      <c r="A315" s="63" t="s">
        <v>49</v>
      </c>
      <c r="B315" s="58" t="str">
        <f t="shared" si="121"/>
        <v>Q2/2021</v>
      </c>
      <c r="C315" s="54">
        <f t="shared" si="124"/>
        <v>44287</v>
      </c>
      <c r="D315" s="54">
        <f t="shared" si="125"/>
        <v>44377</v>
      </c>
      <c r="E315" s="58">
        <f t="shared" si="122"/>
        <v>91</v>
      </c>
      <c r="F315" s="59">
        <f>VLOOKUP(D315,'FERC Interest Rate'!$A:$B,2,TRUE)</f>
        <v>3.2500000000000001E-2</v>
      </c>
      <c r="G315" s="60">
        <f t="shared" si="123"/>
        <v>1397.8308897013076</v>
      </c>
      <c r="H315" s="60">
        <v>0</v>
      </c>
      <c r="I315" s="81">
        <f t="shared" si="127"/>
        <v>15.088725980087116</v>
      </c>
      <c r="J315" s="61">
        <f t="shared" si="128"/>
        <v>11.326259880251007</v>
      </c>
      <c r="K315" s="5">
        <f t="shared" si="117"/>
        <v>26.41498586033812</v>
      </c>
      <c r="L315" s="61">
        <f t="shared" si="129"/>
        <v>78.099999999999994</v>
      </c>
      <c r="M315" s="90">
        <f t="shared" si="118"/>
        <v>104.51498586033811</v>
      </c>
      <c r="N315" s="5">
        <f t="shared" si="119"/>
        <v>1409.1571495815585</v>
      </c>
      <c r="O315" s="60">
        <f t="shared" si="120"/>
        <v>1304.6421637212206</v>
      </c>
    </row>
    <row r="316" spans="1:15" x14ac:dyDescent="0.25">
      <c r="A316" s="63" t="s">
        <v>50</v>
      </c>
      <c r="B316" s="58" t="str">
        <f t="shared" si="121"/>
        <v>Q3/2021</v>
      </c>
      <c r="C316" s="54">
        <f t="shared" si="124"/>
        <v>44378</v>
      </c>
      <c r="D316" s="54">
        <f t="shared" si="125"/>
        <v>44469</v>
      </c>
      <c r="E316" s="58">
        <f t="shared" si="122"/>
        <v>92</v>
      </c>
      <c r="F316" s="59">
        <f>VLOOKUP(D316,'FERC Interest Rate'!$A:$B,2,TRUE)</f>
        <v>3.2500000000000001E-2</v>
      </c>
      <c r="G316" s="60">
        <f t="shared" si="123"/>
        <v>1304.6421637212206</v>
      </c>
      <c r="H316" s="60">
        <v>0</v>
      </c>
      <c r="I316" s="81">
        <f t="shared" si="127"/>
        <v>15.088725980087116</v>
      </c>
      <c r="J316" s="61">
        <f t="shared" si="128"/>
        <v>10.687342656236851</v>
      </c>
      <c r="K316" s="5">
        <f t="shared" si="117"/>
        <v>25.776068636323966</v>
      </c>
      <c r="L316" s="61">
        <f t="shared" si="129"/>
        <v>78.099999999999994</v>
      </c>
      <c r="M316" s="90">
        <f t="shared" si="118"/>
        <v>103.87606863632396</v>
      </c>
      <c r="N316" s="5">
        <f t="shared" si="119"/>
        <v>1315.3295063774574</v>
      </c>
      <c r="O316" s="60">
        <f t="shared" si="120"/>
        <v>1211.4534377411337</v>
      </c>
    </row>
    <row r="317" spans="1:15" x14ac:dyDescent="0.25">
      <c r="A317" s="63" t="s">
        <v>51</v>
      </c>
      <c r="B317" s="58" t="str">
        <f t="shared" si="121"/>
        <v>Q4/2021</v>
      </c>
      <c r="C317" s="54">
        <f t="shared" si="124"/>
        <v>44470</v>
      </c>
      <c r="D317" s="54">
        <f t="shared" si="125"/>
        <v>44561</v>
      </c>
      <c r="E317" s="58">
        <f t="shared" si="122"/>
        <v>92</v>
      </c>
      <c r="F317" s="59">
        <f>VLOOKUP(D317,'FERC Interest Rate'!$A:$B,2,TRUE)</f>
        <v>3.2500000000000001E-2</v>
      </c>
      <c r="G317" s="60">
        <f t="shared" si="123"/>
        <v>1211.4534377411337</v>
      </c>
      <c r="H317" s="60">
        <v>0</v>
      </c>
      <c r="I317" s="81">
        <f t="shared" si="127"/>
        <v>15.088725980087116</v>
      </c>
      <c r="J317" s="61">
        <f t="shared" si="128"/>
        <v>9.9239610379342196</v>
      </c>
      <c r="K317" s="5">
        <f t="shared" si="117"/>
        <v>25.012687018021335</v>
      </c>
      <c r="L317" s="61">
        <f t="shared" si="129"/>
        <v>78.099999999999994</v>
      </c>
      <c r="M317" s="90">
        <f t="shared" si="118"/>
        <v>103.11268701802133</v>
      </c>
      <c r="N317" s="5">
        <f t="shared" si="119"/>
        <v>1221.377398779068</v>
      </c>
      <c r="O317" s="60">
        <f t="shared" si="120"/>
        <v>1118.2647117610468</v>
      </c>
    </row>
    <row r="318" spans="1:15" x14ac:dyDescent="0.25">
      <c r="A318" s="63" t="s">
        <v>52</v>
      </c>
      <c r="B318" s="58" t="str">
        <f t="shared" si="121"/>
        <v>Q1/2022</v>
      </c>
      <c r="C318" s="54">
        <f t="shared" si="124"/>
        <v>44562</v>
      </c>
      <c r="D318" s="54">
        <f t="shared" si="125"/>
        <v>44651</v>
      </c>
      <c r="E318" s="58">
        <f t="shared" si="122"/>
        <v>90</v>
      </c>
      <c r="F318" s="59">
        <f>VLOOKUP(D318,'FERC Interest Rate'!$A:$B,2,TRUE)</f>
        <v>3.2500000000000001E-2</v>
      </c>
      <c r="G318" s="60">
        <f t="shared" si="123"/>
        <v>1118.2647117610468</v>
      </c>
      <c r="H318" s="60">
        <v>0</v>
      </c>
      <c r="I318" s="81">
        <f t="shared" si="127"/>
        <v>15.088725980087116</v>
      </c>
      <c r="J318" s="61">
        <f t="shared" si="128"/>
        <v>8.9614363887700321</v>
      </c>
      <c r="K318" s="5">
        <f t="shared" si="117"/>
        <v>24.050162368857148</v>
      </c>
      <c r="L318" s="61">
        <f t="shared" si="129"/>
        <v>78.099999999999994</v>
      </c>
      <c r="M318" s="90">
        <f t="shared" si="118"/>
        <v>102.15016236885714</v>
      </c>
      <c r="N318" s="5">
        <f t="shared" si="119"/>
        <v>1127.2261481498167</v>
      </c>
      <c r="O318" s="60">
        <f t="shared" si="120"/>
        <v>1025.0759857809599</v>
      </c>
    </row>
    <row r="319" spans="1:15" x14ac:dyDescent="0.25">
      <c r="A319" s="63" t="s">
        <v>53</v>
      </c>
      <c r="B319" s="58" t="str">
        <f t="shared" si="121"/>
        <v>Q2/2022</v>
      </c>
      <c r="C319" s="54">
        <f t="shared" si="124"/>
        <v>44652</v>
      </c>
      <c r="D319" s="54">
        <f t="shared" si="125"/>
        <v>44742</v>
      </c>
      <c r="E319" s="58">
        <f t="shared" si="122"/>
        <v>91</v>
      </c>
      <c r="F319" s="59">
        <f>VLOOKUP(D319,'FERC Interest Rate'!$A:$B,2,TRUE)</f>
        <v>3.2500000000000001E-2</v>
      </c>
      <c r="G319" s="60">
        <f t="shared" si="123"/>
        <v>1025.0759857809599</v>
      </c>
      <c r="H319" s="60">
        <v>0</v>
      </c>
      <c r="I319" s="81">
        <f t="shared" si="127"/>
        <v>15.088725980087116</v>
      </c>
      <c r="J319" s="61">
        <f t="shared" si="128"/>
        <v>8.3059239121840793</v>
      </c>
      <c r="K319" s="5">
        <f t="shared" si="117"/>
        <v>23.394649892271197</v>
      </c>
      <c r="L319" s="61">
        <f t="shared" si="129"/>
        <v>78.099999999999994</v>
      </c>
      <c r="M319" s="90">
        <f t="shared" si="118"/>
        <v>101.49464989227118</v>
      </c>
      <c r="N319" s="5">
        <f t="shared" si="119"/>
        <v>1033.3819096931438</v>
      </c>
      <c r="O319" s="60">
        <f t="shared" si="120"/>
        <v>931.8872598008727</v>
      </c>
    </row>
    <row r="320" spans="1:15" x14ac:dyDescent="0.25">
      <c r="A320" s="63" t="s">
        <v>54</v>
      </c>
      <c r="B320" s="58" t="str">
        <f t="shared" si="121"/>
        <v>Q3/2022</v>
      </c>
      <c r="C320" s="54">
        <f t="shared" si="124"/>
        <v>44743</v>
      </c>
      <c r="D320" s="54">
        <f t="shared" si="125"/>
        <v>44834</v>
      </c>
      <c r="E320" s="58">
        <f t="shared" si="122"/>
        <v>92</v>
      </c>
      <c r="F320" s="59">
        <f>VLOOKUP(D320,'FERC Interest Rate'!$A:$B,2,TRUE)</f>
        <v>3.5999999999999997E-2</v>
      </c>
      <c r="G320" s="60">
        <f t="shared" si="123"/>
        <v>931.8872598008727</v>
      </c>
      <c r="H320" s="60">
        <v>0</v>
      </c>
      <c r="I320" s="81">
        <f t="shared" si="127"/>
        <v>15.088725980087116</v>
      </c>
      <c r="J320" s="61">
        <f t="shared" si="128"/>
        <v>8.4559194642753166</v>
      </c>
      <c r="K320" s="5">
        <f t="shared" si="117"/>
        <v>23.54464544436243</v>
      </c>
      <c r="L320" s="61">
        <f t="shared" si="129"/>
        <v>78.099999999999994</v>
      </c>
      <c r="M320" s="90">
        <f t="shared" si="118"/>
        <v>101.64464544436242</v>
      </c>
      <c r="N320" s="5">
        <f t="shared" si="119"/>
        <v>940.34317926514802</v>
      </c>
      <c r="O320" s="60">
        <f t="shared" si="120"/>
        <v>838.69853382078554</v>
      </c>
    </row>
    <row r="321" spans="1:16" x14ac:dyDescent="0.25">
      <c r="A321" s="63" t="s">
        <v>55</v>
      </c>
      <c r="B321" s="58" t="str">
        <f t="shared" si="121"/>
        <v>Q4/2022</v>
      </c>
      <c r="C321" s="54">
        <f t="shared" si="124"/>
        <v>44835</v>
      </c>
      <c r="D321" s="54">
        <f t="shared" si="125"/>
        <v>44926</v>
      </c>
      <c r="E321" s="58">
        <f t="shared" si="122"/>
        <v>92</v>
      </c>
      <c r="F321" s="59">
        <f>VLOOKUP(D321,'FERC Interest Rate'!$A:$B,2,TRUE)</f>
        <v>4.9099999999999998E-2</v>
      </c>
      <c r="G321" s="60">
        <f t="shared" si="123"/>
        <v>838.69853382078554</v>
      </c>
      <c r="H321" s="60">
        <v>0</v>
      </c>
      <c r="I321" s="81">
        <f t="shared" si="127"/>
        <v>15.088725980087116</v>
      </c>
      <c r="J321" s="61">
        <f t="shared" si="128"/>
        <v>10.379641142397952</v>
      </c>
      <c r="K321" s="5">
        <f t="shared" si="117"/>
        <v>25.46836712248507</v>
      </c>
      <c r="L321" s="61">
        <f t="shared" si="129"/>
        <v>78.099999999999994</v>
      </c>
      <c r="M321" s="90">
        <f t="shared" si="118"/>
        <v>103.56836712248506</v>
      </c>
      <c r="N321" s="5">
        <f t="shared" si="119"/>
        <v>849.07817496318353</v>
      </c>
      <c r="O321" s="60">
        <f t="shared" si="120"/>
        <v>745.50980784069839</v>
      </c>
    </row>
    <row r="322" spans="1:16" x14ac:dyDescent="0.25">
      <c r="A322" s="63" t="s">
        <v>56</v>
      </c>
      <c r="B322" s="58" t="str">
        <f t="shared" si="121"/>
        <v>Q1/2023</v>
      </c>
      <c r="C322" s="54">
        <f t="shared" si="124"/>
        <v>44927</v>
      </c>
      <c r="D322" s="54">
        <f t="shared" si="125"/>
        <v>45016</v>
      </c>
      <c r="E322" s="58">
        <f t="shared" si="122"/>
        <v>90</v>
      </c>
      <c r="F322" s="59">
        <f>VLOOKUP(D322,'FERC Interest Rate'!$A:$B,2,TRUE)</f>
        <v>6.3100000000000003E-2</v>
      </c>
      <c r="G322" s="60">
        <f t="shared" si="123"/>
        <v>745.50980784069839</v>
      </c>
      <c r="H322" s="60">
        <v>0</v>
      </c>
      <c r="I322" s="81">
        <f t="shared" si="127"/>
        <v>15.088725980087116</v>
      </c>
      <c r="J322" s="61">
        <f t="shared" si="128"/>
        <v>11.599315612951578</v>
      </c>
      <c r="K322" s="5">
        <f t="shared" si="117"/>
        <v>26.688041593038694</v>
      </c>
      <c r="L322" s="61">
        <f t="shared" si="129"/>
        <v>78.099999999999994</v>
      </c>
      <c r="M322" s="90">
        <f t="shared" si="118"/>
        <v>104.78804159303868</v>
      </c>
      <c r="N322" s="5">
        <f t="shared" si="119"/>
        <v>757.10912345365</v>
      </c>
      <c r="O322" s="60">
        <f t="shared" si="120"/>
        <v>652.32108186061123</v>
      </c>
    </row>
    <row r="323" spans="1:16" x14ac:dyDescent="0.25">
      <c r="A323" s="63" t="s">
        <v>57</v>
      </c>
      <c r="B323" s="58" t="str">
        <f t="shared" si="121"/>
        <v>Q2/2023</v>
      </c>
      <c r="C323" s="54">
        <f t="shared" si="124"/>
        <v>45017</v>
      </c>
      <c r="D323" s="54">
        <f t="shared" si="125"/>
        <v>45107</v>
      </c>
      <c r="E323" s="58">
        <f t="shared" si="122"/>
        <v>91</v>
      </c>
      <c r="F323" s="59">
        <f>VLOOKUP(D323,'FERC Interest Rate'!$A:$B,2,TRUE)</f>
        <v>7.4999999999999997E-2</v>
      </c>
      <c r="G323" s="60">
        <f t="shared" si="123"/>
        <v>652.32108186061123</v>
      </c>
      <c r="H323" s="60">
        <v>0</v>
      </c>
      <c r="I323" s="81">
        <f t="shared" si="127"/>
        <v>15.088725980087116</v>
      </c>
      <c r="J323" s="61">
        <f t="shared" si="128"/>
        <v>12.197510640270334</v>
      </c>
      <c r="K323" s="5">
        <f t="shared" si="117"/>
        <v>27.28623662035745</v>
      </c>
      <c r="L323" s="61">
        <f t="shared" si="129"/>
        <v>78.099999999999994</v>
      </c>
      <c r="M323" s="90">
        <f t="shared" si="118"/>
        <v>105.38623662035744</v>
      </c>
      <c r="N323" s="5">
        <f t="shared" si="119"/>
        <v>664.5185925008816</v>
      </c>
      <c r="O323" s="60">
        <f t="shared" si="120"/>
        <v>559.13235588052407</v>
      </c>
    </row>
    <row r="324" spans="1:16" x14ac:dyDescent="0.25">
      <c r="A324" s="63" t="s">
        <v>58</v>
      </c>
      <c r="B324" s="58" t="str">
        <f t="shared" si="121"/>
        <v>Q3/2023</v>
      </c>
      <c r="C324" s="54">
        <f t="shared" si="124"/>
        <v>45108</v>
      </c>
      <c r="D324" s="54">
        <f t="shared" si="125"/>
        <v>45199</v>
      </c>
      <c r="E324" s="58">
        <f t="shared" si="122"/>
        <v>92</v>
      </c>
      <c r="F324" s="59">
        <f>VLOOKUP(D324,'FERC Interest Rate'!$A:$B,2,TRUE)</f>
        <v>8.0199999999999994E-2</v>
      </c>
      <c r="G324" s="60">
        <f t="shared" si="123"/>
        <v>559.13235588052407</v>
      </c>
      <c r="H324" s="60">
        <v>0</v>
      </c>
      <c r="I324" s="81">
        <f t="shared" si="127"/>
        <v>15.088725980087116</v>
      </c>
      <c r="J324" s="61">
        <f t="shared" si="128"/>
        <v>11.302745683914681</v>
      </c>
      <c r="K324" s="5">
        <f t="shared" si="117"/>
        <v>26.391471664001799</v>
      </c>
      <c r="L324" s="61">
        <f t="shared" si="129"/>
        <v>78.099999999999994</v>
      </c>
      <c r="M324" s="90">
        <f t="shared" si="118"/>
        <v>104.49147166400179</v>
      </c>
      <c r="N324" s="5">
        <f t="shared" si="119"/>
        <v>570.43510156443881</v>
      </c>
      <c r="O324" s="60">
        <f t="shared" si="120"/>
        <v>465.94362990043692</v>
      </c>
    </row>
    <row r="325" spans="1:16" x14ac:dyDescent="0.25">
      <c r="A325" s="63" t="s">
        <v>59</v>
      </c>
      <c r="B325" s="58" t="str">
        <f t="shared" si="121"/>
        <v>Q4/2023</v>
      </c>
      <c r="C325" s="54">
        <f t="shared" si="124"/>
        <v>45200</v>
      </c>
      <c r="D325" s="54">
        <f t="shared" si="125"/>
        <v>45291</v>
      </c>
      <c r="E325" s="58">
        <f t="shared" si="122"/>
        <v>92</v>
      </c>
      <c r="F325" s="59">
        <f>VLOOKUP(D325,'FERC Interest Rate'!$A:$B,2,TRUE)</f>
        <v>8.3500000000000005E-2</v>
      </c>
      <c r="G325" s="60">
        <f t="shared" si="123"/>
        <v>465.94362990043692</v>
      </c>
      <c r="H325" s="60">
        <v>0</v>
      </c>
      <c r="I325" s="81">
        <f t="shared" si="127"/>
        <v>15.088725980087116</v>
      </c>
      <c r="J325" s="61">
        <f t="shared" si="128"/>
        <v>9.8065177120415257</v>
      </c>
      <c r="K325" s="5">
        <f t="shared" si="117"/>
        <v>24.895243692128641</v>
      </c>
      <c r="L325" s="61">
        <f t="shared" si="129"/>
        <v>78.099999999999994</v>
      </c>
      <c r="M325" s="90">
        <f t="shared" si="118"/>
        <v>102.99524369212864</v>
      </c>
      <c r="N325" s="5">
        <f t="shared" si="119"/>
        <v>475.75014761247843</v>
      </c>
      <c r="O325" s="60">
        <f t="shared" si="120"/>
        <v>372.75490392034976</v>
      </c>
    </row>
    <row r="326" spans="1:16" x14ac:dyDescent="0.25">
      <c r="A326" s="63" t="s">
        <v>60</v>
      </c>
      <c r="B326" s="58" t="str">
        <f t="shared" si="121"/>
        <v>Q1/2024</v>
      </c>
      <c r="C326" s="54">
        <f t="shared" si="124"/>
        <v>45292</v>
      </c>
      <c r="D326" s="54">
        <f t="shared" si="125"/>
        <v>45382</v>
      </c>
      <c r="E326" s="58">
        <f t="shared" si="122"/>
        <v>91</v>
      </c>
      <c r="F326" s="59">
        <f>VLOOKUP(D326,'FERC Interest Rate'!$A:$B,2,TRUE)</f>
        <v>8.5000000000000006E-2</v>
      </c>
      <c r="G326" s="60">
        <f t="shared" si="123"/>
        <v>372.75490392034976</v>
      </c>
      <c r="H326" s="60">
        <v>0</v>
      </c>
      <c r="I326" s="81">
        <f t="shared" si="127"/>
        <v>15.088725980087116</v>
      </c>
      <c r="J326" s="61">
        <f t="shared" si="128"/>
        <v>7.8777573273877204</v>
      </c>
      <c r="K326" s="5">
        <f t="shared" si="117"/>
        <v>22.966483307474835</v>
      </c>
      <c r="L326" s="61">
        <f t="shared" si="129"/>
        <v>78.099999999999994</v>
      </c>
      <c r="M326" s="90">
        <f t="shared" si="118"/>
        <v>101.06648330747483</v>
      </c>
      <c r="N326" s="5">
        <f t="shared" si="119"/>
        <v>380.63266124773747</v>
      </c>
      <c r="O326" s="60">
        <f t="shared" si="120"/>
        <v>279.56617794026261</v>
      </c>
    </row>
    <row r="327" spans="1:16" x14ac:dyDescent="0.25">
      <c r="A327" s="63" t="s">
        <v>61</v>
      </c>
      <c r="B327" s="58" t="str">
        <f t="shared" si="121"/>
        <v>Q2/2024</v>
      </c>
      <c r="C327" s="54">
        <f t="shared" si="124"/>
        <v>45383</v>
      </c>
      <c r="D327" s="54">
        <f t="shared" si="125"/>
        <v>45473</v>
      </c>
      <c r="E327" s="58">
        <f t="shared" si="122"/>
        <v>91</v>
      </c>
      <c r="F327" s="59">
        <f>VLOOKUP(D327,'FERC Interest Rate'!$A:$B,2,TRUE)</f>
        <v>8.5000000000000006E-2</v>
      </c>
      <c r="G327" s="60">
        <f t="shared" si="123"/>
        <v>279.56617794026261</v>
      </c>
      <c r="H327" s="60">
        <v>0</v>
      </c>
      <c r="I327" s="81">
        <f t="shared" si="127"/>
        <v>15.088725980087116</v>
      </c>
      <c r="J327" s="61">
        <f t="shared" si="128"/>
        <v>5.9083179955407958</v>
      </c>
      <c r="K327" s="5">
        <f t="shared" si="117"/>
        <v>20.997043975627911</v>
      </c>
      <c r="L327" s="61">
        <f t="shared" si="129"/>
        <v>78.099999999999994</v>
      </c>
      <c r="M327" s="90">
        <f t="shared" si="118"/>
        <v>99.097043975627912</v>
      </c>
      <c r="N327" s="5">
        <f t="shared" si="119"/>
        <v>285.47449593580342</v>
      </c>
      <c r="O327" s="60">
        <f t="shared" si="120"/>
        <v>186.37745196017551</v>
      </c>
    </row>
    <row r="328" spans="1:16" x14ac:dyDescent="0.25">
      <c r="A328" s="63" t="s">
        <v>62</v>
      </c>
      <c r="B328" s="58" t="str">
        <f t="shared" si="121"/>
        <v>Q3/2024</v>
      </c>
      <c r="C328" s="54">
        <f t="shared" si="124"/>
        <v>45474</v>
      </c>
      <c r="D328" s="54">
        <f t="shared" si="125"/>
        <v>45565</v>
      </c>
      <c r="E328" s="58">
        <f t="shared" si="122"/>
        <v>92</v>
      </c>
      <c r="F328" s="59">
        <f>VLOOKUP(D328,'FERC Interest Rate'!$A:$B,2,TRUE)</f>
        <v>8.5000000000000006E-2</v>
      </c>
      <c r="G328" s="60">
        <f t="shared" si="123"/>
        <v>186.37745196017551</v>
      </c>
      <c r="H328" s="60">
        <v>0</v>
      </c>
      <c r="I328" s="81">
        <f t="shared" si="127"/>
        <v>15.088725980087116</v>
      </c>
      <c r="J328" s="61">
        <f t="shared" si="128"/>
        <v>3.9821630446135861</v>
      </c>
      <c r="K328" s="5">
        <f t="shared" si="117"/>
        <v>19.070889024700701</v>
      </c>
      <c r="L328" s="61">
        <f t="shared" si="129"/>
        <v>78.099999999999994</v>
      </c>
      <c r="M328" s="90">
        <f t="shared" si="118"/>
        <v>97.170889024700699</v>
      </c>
      <c r="N328" s="5">
        <f t="shared" si="119"/>
        <v>190.35961500478911</v>
      </c>
      <c r="O328" s="60">
        <f t="shared" si="120"/>
        <v>93.188725980088392</v>
      </c>
    </row>
    <row r="329" spans="1:16" x14ac:dyDescent="0.25">
      <c r="A329" s="63" t="s">
        <v>63</v>
      </c>
      <c r="B329" s="58" t="str">
        <f t="shared" si="121"/>
        <v>Q4/2024</v>
      </c>
      <c r="C329" s="54">
        <f t="shared" si="124"/>
        <v>45566</v>
      </c>
      <c r="D329" s="54">
        <f t="shared" si="125"/>
        <v>45657</v>
      </c>
      <c r="E329" s="58">
        <f t="shared" si="122"/>
        <v>92</v>
      </c>
      <c r="F329" s="59">
        <f>VLOOKUP(D329,'FERC Interest Rate'!$A:$B,2,TRUE)</f>
        <v>8.5000000000000006E-2</v>
      </c>
      <c r="G329" s="60">
        <f t="shared" si="123"/>
        <v>93.188725980088392</v>
      </c>
      <c r="H329" s="60">
        <v>0</v>
      </c>
      <c r="I329" s="81">
        <f t="shared" si="127"/>
        <v>15.088725980087116</v>
      </c>
      <c r="J329" s="61">
        <f t="shared" si="128"/>
        <v>1.9910815223068068</v>
      </c>
      <c r="K329" s="5">
        <f t="shared" si="117"/>
        <v>17.079807502393923</v>
      </c>
      <c r="L329" s="61">
        <f t="shared" si="129"/>
        <v>78.099999999999994</v>
      </c>
      <c r="M329" s="90">
        <f t="shared" si="118"/>
        <v>95.179807502393913</v>
      </c>
      <c r="N329" s="5">
        <f t="shared" si="119"/>
        <v>95.179807502395192</v>
      </c>
      <c r="O329" s="60">
        <f t="shared" si="120"/>
        <v>1.2825296380469808E-12</v>
      </c>
    </row>
    <row r="330" spans="1:16" ht="13.5" thickBot="1" x14ac:dyDescent="0.35">
      <c r="A330" s="101"/>
      <c r="B330" s="102"/>
      <c r="C330" s="103"/>
      <c r="D330" s="103"/>
      <c r="E330" s="102"/>
      <c r="F330" s="102"/>
      <c r="G330" s="92">
        <f>SUM(G294:G316)</f>
        <v>37764.35512959052</v>
      </c>
      <c r="H330" s="92">
        <f>SUM(H294:H329)</f>
        <v>301.77451960174233</v>
      </c>
      <c r="I330" s="93">
        <f>SUM(I294:I329)</f>
        <v>301.77451960174233</v>
      </c>
      <c r="J330" s="93">
        <f t="shared" ref="J330:P330" si="130">SUM(J294:J329)</f>
        <v>215.67411461792634</v>
      </c>
      <c r="K330" s="93">
        <f t="shared" si="130"/>
        <v>517.44863421966875</v>
      </c>
      <c r="L330" s="93">
        <f t="shared" si="130"/>
        <v>1561.9999999999995</v>
      </c>
      <c r="M330" s="93">
        <f t="shared" si="130"/>
        <v>2079.4486342196687</v>
      </c>
      <c r="N330" s="93">
        <f t="shared" si="130"/>
        <v>46761.977827998147</v>
      </c>
      <c r="O330" s="93">
        <f t="shared" si="130"/>
        <v>44682.529193778464</v>
      </c>
      <c r="P330" s="93">
        <f t="shared" si="130"/>
        <v>0</v>
      </c>
    </row>
    <row r="331" spans="1:16" ht="13" thickTop="1" x14ac:dyDescent="0.25">
      <c r="B331" s="6"/>
      <c r="C331" s="9"/>
      <c r="D331" s="9"/>
      <c r="E331" s="6"/>
      <c r="F331" s="6"/>
      <c r="G331" s="61"/>
      <c r="H331" s="48"/>
      <c r="I331" s="83"/>
      <c r="J331" s="61"/>
      <c r="L331" s="48"/>
      <c r="M331" s="91"/>
    </row>
    <row r="332" spans="1:16" ht="37" x14ac:dyDescent="0.3">
      <c r="A332" s="62" t="s">
        <v>43</v>
      </c>
      <c r="B332" s="62" t="s">
        <v>3</v>
      </c>
      <c r="C332" s="62" t="s">
        <v>4</v>
      </c>
      <c r="D332" s="62" t="s">
        <v>5</v>
      </c>
      <c r="E332" s="62" t="s">
        <v>6</v>
      </c>
      <c r="F332" s="62" t="s">
        <v>7</v>
      </c>
      <c r="G332" s="62" t="s">
        <v>70</v>
      </c>
      <c r="H332" s="62" t="s">
        <v>71</v>
      </c>
      <c r="I332" s="77" t="s">
        <v>72</v>
      </c>
      <c r="J332" s="78" t="s">
        <v>73</v>
      </c>
      <c r="K332" s="78" t="s">
        <v>74</v>
      </c>
      <c r="L332" s="78" t="s">
        <v>75</v>
      </c>
      <c r="M332" s="79" t="s">
        <v>65</v>
      </c>
      <c r="N332" s="62" t="s">
        <v>76</v>
      </c>
      <c r="O332" s="62" t="s">
        <v>77</v>
      </c>
    </row>
    <row r="333" spans="1:16" ht="13" x14ac:dyDescent="0.3">
      <c r="A333" s="123" t="s">
        <v>37</v>
      </c>
      <c r="B333" s="198" t="s">
        <v>51</v>
      </c>
      <c r="C333" s="54">
        <f>VLOOKUP(B333,A$1:F$24,2,FALSE)</f>
        <v>42452</v>
      </c>
      <c r="D333" s="54">
        <f>DATE(YEAR(C333),IF(MONTH(C333)&lt;=3,3,IF(MONTH(C333)&lt;=6,6,IF(MONTH(C333)&lt;=9,9,12))),IF(OR(MONTH(C333)&lt;=3,MONTH(C333)&gt;=10),31,30))</f>
        <v>42460</v>
      </c>
      <c r="E333" s="58">
        <f>D333-C333+1</f>
        <v>9</v>
      </c>
      <c r="F333" s="59">
        <f>VLOOKUP(D333,'FERC Interest Rate'!$A:$B,2,TRUE)</f>
        <v>3.2500000000000001E-2</v>
      </c>
      <c r="G333" s="60">
        <f>VLOOKUP(B333,$A$1:$F$24,5,FALSE)</f>
        <v>1449</v>
      </c>
      <c r="H333" s="60">
        <f t="shared" ref="H333:H349" si="131">G333*F333*(E333/(DATE(YEAR(D333),12,31)-DATE(YEAR(D333),1,1)+1))</f>
        <v>1.1580122950819671</v>
      </c>
      <c r="I333" s="122">
        <v>0</v>
      </c>
      <c r="J333" s="61">
        <v>0</v>
      </c>
      <c r="K333" s="5">
        <f t="shared" ref="K333:K368" si="132">+SUM(I333:J333)</f>
        <v>0</v>
      </c>
      <c r="L333" s="61">
        <v>0</v>
      </c>
      <c r="M333" s="90">
        <f t="shared" ref="M333:M368" si="133">+SUM(K333:L333)</f>
        <v>0</v>
      </c>
      <c r="N333" s="5">
        <f t="shared" ref="N333:N368" si="134">+G333+H333+J333</f>
        <v>1450.158012295082</v>
      </c>
      <c r="O333" s="60">
        <f t="shared" ref="O333:O368" si="135">G333+H333-L333-I333</f>
        <v>1450.158012295082</v>
      </c>
    </row>
    <row r="334" spans="1:16" x14ac:dyDescent="0.25">
      <c r="A334" s="63" t="s">
        <v>22</v>
      </c>
      <c r="B334" s="58" t="str">
        <f t="shared" ref="B334:B368" si="136">+IF(MONTH(C334)&lt;4,"Q1",IF(MONTH(C334)&lt;7,"Q2",IF(MONTH(C334)&lt;10,"Q3","Q4")))&amp;"/"&amp;YEAR(C334)</f>
        <v>Q2/2016</v>
      </c>
      <c r="C334" s="54">
        <f>D333+1</f>
        <v>42461</v>
      </c>
      <c r="D334" s="54">
        <f>EOMONTH(D333,3)</f>
        <v>42551</v>
      </c>
      <c r="E334" s="58">
        <f t="shared" ref="E334:E368" si="137">D334-C334+1</f>
        <v>91</v>
      </c>
      <c r="F334" s="59">
        <f>VLOOKUP(D334,'FERC Interest Rate'!$A:$B,2,TRUE)</f>
        <v>3.4599999999999999E-2</v>
      </c>
      <c r="G334" s="60">
        <f t="shared" ref="G334:G368" si="138">O333</f>
        <v>1450.158012295082</v>
      </c>
      <c r="H334" s="60">
        <f t="shared" si="131"/>
        <v>12.475321086099168</v>
      </c>
      <c r="I334" s="122">
        <v>0</v>
      </c>
      <c r="J334" s="61">
        <v>0</v>
      </c>
      <c r="K334" s="5">
        <f t="shared" si="132"/>
        <v>0</v>
      </c>
      <c r="L334" s="61">
        <v>0</v>
      </c>
      <c r="M334" s="90">
        <f t="shared" si="133"/>
        <v>0</v>
      </c>
      <c r="N334" s="5">
        <f t="shared" si="134"/>
        <v>1462.6333333811813</v>
      </c>
      <c r="O334" s="60">
        <f t="shared" si="135"/>
        <v>1462.6333333811813</v>
      </c>
    </row>
    <row r="335" spans="1:16" x14ac:dyDescent="0.25">
      <c r="A335" s="63" t="s">
        <v>22</v>
      </c>
      <c r="B335" s="58" t="str">
        <f t="shared" si="136"/>
        <v>Q3/2016</v>
      </c>
      <c r="C335" s="54">
        <f t="shared" ref="C335:C368" si="139">D334+1</f>
        <v>42552</v>
      </c>
      <c r="D335" s="54">
        <f t="shared" ref="D335:D368" si="140">EOMONTH(D334,3)</f>
        <v>42643</v>
      </c>
      <c r="E335" s="58">
        <f t="shared" si="137"/>
        <v>92</v>
      </c>
      <c r="F335" s="59">
        <f>VLOOKUP(D335,'FERC Interest Rate'!$A:$B,2,TRUE)</f>
        <v>3.5000000000000003E-2</v>
      </c>
      <c r="G335" s="60">
        <f t="shared" si="138"/>
        <v>1462.6333333811813</v>
      </c>
      <c r="H335" s="60">
        <f t="shared" si="131"/>
        <v>12.867976321003837</v>
      </c>
      <c r="I335" s="122">
        <v>0</v>
      </c>
      <c r="J335" s="61">
        <v>0</v>
      </c>
      <c r="K335" s="5">
        <f t="shared" si="132"/>
        <v>0</v>
      </c>
      <c r="L335" s="61">
        <v>0</v>
      </c>
      <c r="M335" s="90">
        <f t="shared" si="133"/>
        <v>0</v>
      </c>
      <c r="N335" s="5">
        <f t="shared" si="134"/>
        <v>1475.5013097021852</v>
      </c>
      <c r="O335" s="60">
        <f t="shared" si="135"/>
        <v>1475.5013097021852</v>
      </c>
    </row>
    <row r="336" spans="1:16" x14ac:dyDescent="0.25">
      <c r="A336" s="63" t="s">
        <v>22</v>
      </c>
      <c r="B336" s="58" t="str">
        <f t="shared" si="136"/>
        <v>Q4/2016</v>
      </c>
      <c r="C336" s="54">
        <f t="shared" si="139"/>
        <v>42644</v>
      </c>
      <c r="D336" s="54">
        <f t="shared" si="140"/>
        <v>42735</v>
      </c>
      <c r="E336" s="58">
        <f t="shared" si="137"/>
        <v>92</v>
      </c>
      <c r="F336" s="59">
        <f>VLOOKUP(D336,'FERC Interest Rate'!$A:$B,2,TRUE)</f>
        <v>3.5000000000000003E-2</v>
      </c>
      <c r="G336" s="60">
        <f t="shared" si="138"/>
        <v>1475.5013097021852</v>
      </c>
      <c r="H336" s="60">
        <f t="shared" si="131"/>
        <v>12.981186385904472</v>
      </c>
      <c r="I336" s="122">
        <v>0</v>
      </c>
      <c r="J336" s="61">
        <v>0</v>
      </c>
      <c r="K336" s="5">
        <f t="shared" si="132"/>
        <v>0</v>
      </c>
      <c r="L336" s="61">
        <v>0</v>
      </c>
      <c r="M336" s="90">
        <f t="shared" si="133"/>
        <v>0</v>
      </c>
      <c r="N336" s="5">
        <f t="shared" si="134"/>
        <v>1488.4824960880896</v>
      </c>
      <c r="O336" s="60">
        <f t="shared" si="135"/>
        <v>1488.4824960880896</v>
      </c>
    </row>
    <row r="337" spans="1:15" x14ac:dyDescent="0.25">
      <c r="A337" s="63" t="s">
        <v>22</v>
      </c>
      <c r="B337" s="58" t="str">
        <f t="shared" si="136"/>
        <v>Q1/2017</v>
      </c>
      <c r="C337" s="54">
        <f t="shared" si="139"/>
        <v>42736</v>
      </c>
      <c r="D337" s="54">
        <f t="shared" si="140"/>
        <v>42825</v>
      </c>
      <c r="E337" s="58">
        <f t="shared" si="137"/>
        <v>90</v>
      </c>
      <c r="F337" s="59">
        <f>VLOOKUP(D337,'FERC Interest Rate'!$A:$B,2,TRUE)</f>
        <v>3.5000000000000003E-2</v>
      </c>
      <c r="G337" s="60">
        <f t="shared" si="138"/>
        <v>1488.4824960880896</v>
      </c>
      <c r="H337" s="60">
        <f t="shared" si="131"/>
        <v>12.845807842952008</v>
      </c>
      <c r="I337" s="81">
        <v>0</v>
      </c>
      <c r="J337" s="61">
        <v>0</v>
      </c>
      <c r="K337" s="5">
        <f t="shared" si="132"/>
        <v>0</v>
      </c>
      <c r="L337" s="61">
        <v>0</v>
      </c>
      <c r="M337" s="90">
        <f t="shared" si="133"/>
        <v>0</v>
      </c>
      <c r="N337" s="5">
        <f t="shared" si="134"/>
        <v>1501.3283039310415</v>
      </c>
      <c r="O337" s="60">
        <f t="shared" si="135"/>
        <v>1501.3283039310415</v>
      </c>
    </row>
    <row r="338" spans="1:15" x14ac:dyDescent="0.25">
      <c r="A338" s="63" t="s">
        <v>22</v>
      </c>
      <c r="B338" s="58" t="str">
        <f t="shared" si="136"/>
        <v>Q2/2017</v>
      </c>
      <c r="C338" s="54">
        <f t="shared" si="139"/>
        <v>42826</v>
      </c>
      <c r="D338" s="54">
        <f t="shared" si="140"/>
        <v>42916</v>
      </c>
      <c r="E338" s="58">
        <f t="shared" si="137"/>
        <v>91</v>
      </c>
      <c r="F338" s="59">
        <f>VLOOKUP(D338,'FERC Interest Rate'!$A:$B,2,TRUE)</f>
        <v>3.7100000000000001E-2</v>
      </c>
      <c r="G338" s="60">
        <f t="shared" si="138"/>
        <v>1501.3283039310415</v>
      </c>
      <c r="H338" s="60">
        <f t="shared" si="131"/>
        <v>13.886669827127642</v>
      </c>
      <c r="I338" s="122">
        <v>0</v>
      </c>
      <c r="J338" s="61">
        <v>0</v>
      </c>
      <c r="K338" s="5">
        <f t="shared" ref="K338:K348" si="141">+SUM(I338:J338)</f>
        <v>0</v>
      </c>
      <c r="L338" s="61">
        <v>0</v>
      </c>
      <c r="M338" s="90">
        <f t="shared" si="133"/>
        <v>0</v>
      </c>
      <c r="N338" s="5">
        <f t="shared" si="134"/>
        <v>1515.2149737581692</v>
      </c>
      <c r="O338" s="60">
        <f t="shared" si="135"/>
        <v>1515.2149737581692</v>
      </c>
    </row>
    <row r="339" spans="1:15" x14ac:dyDescent="0.25">
      <c r="A339" s="63" t="s">
        <v>22</v>
      </c>
      <c r="B339" s="58" t="str">
        <f t="shared" si="136"/>
        <v>Q3/2017</v>
      </c>
      <c r="C339" s="54">
        <f t="shared" si="139"/>
        <v>42917</v>
      </c>
      <c r="D339" s="54">
        <f t="shared" si="140"/>
        <v>43008</v>
      </c>
      <c r="E339" s="58">
        <f t="shared" si="137"/>
        <v>92</v>
      </c>
      <c r="F339" s="59">
        <f>VLOOKUP(D339,'FERC Interest Rate'!$A:$B,2,TRUE)</f>
        <v>3.9600000000000003E-2</v>
      </c>
      <c r="G339" s="60">
        <f t="shared" si="138"/>
        <v>1515.2149737581692</v>
      </c>
      <c r="H339" s="60">
        <f t="shared" si="131"/>
        <v>15.123921075056886</v>
      </c>
      <c r="I339" s="122">
        <v>0</v>
      </c>
      <c r="J339" s="61">
        <v>0</v>
      </c>
      <c r="K339" s="5">
        <f t="shared" si="141"/>
        <v>0</v>
      </c>
      <c r="L339" s="61">
        <v>0</v>
      </c>
      <c r="M339" s="90">
        <f t="shared" si="133"/>
        <v>0</v>
      </c>
      <c r="N339" s="5">
        <f t="shared" si="134"/>
        <v>1530.338894833226</v>
      </c>
      <c r="O339" s="60">
        <f t="shared" si="135"/>
        <v>1530.338894833226</v>
      </c>
    </row>
    <row r="340" spans="1:15" x14ac:dyDescent="0.25">
      <c r="A340" s="63" t="s">
        <v>22</v>
      </c>
      <c r="B340" s="58" t="str">
        <f t="shared" si="136"/>
        <v>Q4/2017</v>
      </c>
      <c r="C340" s="54">
        <f t="shared" si="139"/>
        <v>43009</v>
      </c>
      <c r="D340" s="54">
        <f t="shared" si="140"/>
        <v>43100</v>
      </c>
      <c r="E340" s="58">
        <f t="shared" si="137"/>
        <v>92</v>
      </c>
      <c r="F340" s="59">
        <f>VLOOKUP(D340,'FERC Interest Rate'!$A:$B,2,TRUE)</f>
        <v>4.2099999999999999E-2</v>
      </c>
      <c r="G340" s="60">
        <f t="shared" si="138"/>
        <v>1530.338894833226</v>
      </c>
      <c r="H340" s="60">
        <f t="shared" si="131"/>
        <v>16.239201664296033</v>
      </c>
      <c r="I340" s="122">
        <v>0</v>
      </c>
      <c r="J340" s="61">
        <v>0</v>
      </c>
      <c r="K340" s="5">
        <f t="shared" si="141"/>
        <v>0</v>
      </c>
      <c r="L340" s="61">
        <v>0</v>
      </c>
      <c r="M340" s="90">
        <f t="shared" si="133"/>
        <v>0</v>
      </c>
      <c r="N340" s="5">
        <f t="shared" si="134"/>
        <v>1546.578096497522</v>
      </c>
      <c r="O340" s="60">
        <f t="shared" si="135"/>
        <v>1546.578096497522</v>
      </c>
    </row>
    <row r="341" spans="1:15" x14ac:dyDescent="0.25">
      <c r="A341" s="63" t="s">
        <v>22</v>
      </c>
      <c r="B341" s="58" t="str">
        <f t="shared" si="136"/>
        <v>Q1/2018</v>
      </c>
      <c r="C341" s="54">
        <f t="shared" si="139"/>
        <v>43101</v>
      </c>
      <c r="D341" s="54">
        <f t="shared" si="140"/>
        <v>43190</v>
      </c>
      <c r="E341" s="58">
        <f t="shared" si="137"/>
        <v>90</v>
      </c>
      <c r="F341" s="59">
        <f>VLOOKUP(D341,'FERC Interest Rate'!$A:$B,2,TRUE)</f>
        <v>4.2500000000000003E-2</v>
      </c>
      <c r="G341" s="60">
        <f t="shared" si="138"/>
        <v>1546.578096497522</v>
      </c>
      <c r="H341" s="60">
        <f t="shared" si="131"/>
        <v>16.207291011241157</v>
      </c>
      <c r="I341" s="81">
        <v>0</v>
      </c>
      <c r="J341" s="61">
        <v>0</v>
      </c>
      <c r="K341" s="5">
        <f t="shared" si="141"/>
        <v>0</v>
      </c>
      <c r="L341" s="61">
        <v>0</v>
      </c>
      <c r="M341" s="90">
        <f t="shared" si="133"/>
        <v>0</v>
      </c>
      <c r="N341" s="5">
        <f t="shared" si="134"/>
        <v>1562.7853875087631</v>
      </c>
      <c r="O341" s="60">
        <f t="shared" si="135"/>
        <v>1562.7853875087631</v>
      </c>
    </row>
    <row r="342" spans="1:15" x14ac:dyDescent="0.25">
      <c r="A342" s="63" t="s">
        <v>22</v>
      </c>
      <c r="B342" s="58" t="str">
        <f t="shared" si="136"/>
        <v>Q2/2018</v>
      </c>
      <c r="C342" s="54">
        <f t="shared" si="139"/>
        <v>43191</v>
      </c>
      <c r="D342" s="54">
        <f t="shared" si="140"/>
        <v>43281</v>
      </c>
      <c r="E342" s="58">
        <f t="shared" si="137"/>
        <v>91</v>
      </c>
      <c r="F342" s="59">
        <f>VLOOKUP(D342,'FERC Interest Rate'!$A:$B,2,TRUE)</f>
        <v>4.4699999999999997E-2</v>
      </c>
      <c r="G342" s="60">
        <f t="shared" si="138"/>
        <v>1562.7853875087631</v>
      </c>
      <c r="H342" s="60">
        <f t="shared" si="131"/>
        <v>17.416279782929848</v>
      </c>
      <c r="I342" s="122">
        <v>0</v>
      </c>
      <c r="J342" s="61">
        <v>0</v>
      </c>
      <c r="K342" s="5">
        <f t="shared" si="141"/>
        <v>0</v>
      </c>
      <c r="L342" s="61">
        <v>0</v>
      </c>
      <c r="M342" s="90">
        <f t="shared" si="133"/>
        <v>0</v>
      </c>
      <c r="N342" s="5">
        <f t="shared" si="134"/>
        <v>1580.201667291693</v>
      </c>
      <c r="O342" s="60">
        <f t="shared" si="135"/>
        <v>1580.201667291693</v>
      </c>
    </row>
    <row r="343" spans="1:15" x14ac:dyDescent="0.25">
      <c r="A343" s="63" t="s">
        <v>22</v>
      </c>
      <c r="B343" s="58" t="str">
        <f t="shared" si="136"/>
        <v>Q3/2018</v>
      </c>
      <c r="C343" s="54">
        <f t="shared" si="139"/>
        <v>43282</v>
      </c>
      <c r="D343" s="54">
        <f t="shared" si="140"/>
        <v>43373</v>
      </c>
      <c r="E343" s="58">
        <f t="shared" si="137"/>
        <v>92</v>
      </c>
      <c r="F343" s="59">
        <f>VLOOKUP(D343,'FERC Interest Rate'!$A:$B,2,TRUE)</f>
        <v>4.6899999999999997E-2</v>
      </c>
      <c r="G343" s="60">
        <f t="shared" si="138"/>
        <v>1580.201667291693</v>
      </c>
      <c r="H343" s="60">
        <f t="shared" si="131"/>
        <v>18.680148367206016</v>
      </c>
      <c r="I343" s="122">
        <v>0</v>
      </c>
      <c r="J343" s="61">
        <v>0</v>
      </c>
      <c r="K343" s="5">
        <f t="shared" si="141"/>
        <v>0</v>
      </c>
      <c r="L343" s="61">
        <v>0</v>
      </c>
      <c r="M343" s="90">
        <f t="shared" si="133"/>
        <v>0</v>
      </c>
      <c r="N343" s="5">
        <f t="shared" si="134"/>
        <v>1598.8818156588991</v>
      </c>
      <c r="O343" s="60">
        <f t="shared" si="135"/>
        <v>1598.8818156588991</v>
      </c>
    </row>
    <row r="344" spans="1:15" x14ac:dyDescent="0.25">
      <c r="A344" s="63" t="s">
        <v>22</v>
      </c>
      <c r="B344" s="58" t="str">
        <f t="shared" si="136"/>
        <v>Q4/2018</v>
      </c>
      <c r="C344" s="54">
        <f t="shared" si="139"/>
        <v>43374</v>
      </c>
      <c r="D344" s="54">
        <f t="shared" si="140"/>
        <v>43465</v>
      </c>
      <c r="E344" s="58">
        <f t="shared" si="137"/>
        <v>92</v>
      </c>
      <c r="F344" s="59">
        <f>VLOOKUP(D344,'FERC Interest Rate'!$A:$B,2,TRUE)</f>
        <v>4.9599999999999998E-2</v>
      </c>
      <c r="G344" s="60">
        <f t="shared" si="138"/>
        <v>1598.8818156588991</v>
      </c>
      <c r="H344" s="60">
        <f t="shared" si="131"/>
        <v>19.989089044423807</v>
      </c>
      <c r="I344" s="122">
        <v>0</v>
      </c>
      <c r="J344" s="61">
        <v>0</v>
      </c>
      <c r="K344" s="5">
        <f t="shared" si="141"/>
        <v>0</v>
      </c>
      <c r="L344" s="61">
        <v>0</v>
      </c>
      <c r="M344" s="90">
        <f t="shared" si="133"/>
        <v>0</v>
      </c>
      <c r="N344" s="5">
        <f t="shared" si="134"/>
        <v>1618.8709047033228</v>
      </c>
      <c r="O344" s="60">
        <f t="shared" si="135"/>
        <v>1618.8709047033228</v>
      </c>
    </row>
    <row r="345" spans="1:15" x14ac:dyDescent="0.25">
      <c r="A345" s="63" t="s">
        <v>22</v>
      </c>
      <c r="B345" s="58" t="str">
        <f t="shared" si="136"/>
        <v>Q1/2019</v>
      </c>
      <c r="C345" s="54">
        <f t="shared" si="139"/>
        <v>43466</v>
      </c>
      <c r="D345" s="54">
        <f t="shared" si="140"/>
        <v>43555</v>
      </c>
      <c r="E345" s="58">
        <f t="shared" si="137"/>
        <v>90</v>
      </c>
      <c r="F345" s="59">
        <f>VLOOKUP(D345,'FERC Interest Rate'!$A:$B,2,TRUE)</f>
        <v>5.1799999999999999E-2</v>
      </c>
      <c r="G345" s="60">
        <f t="shared" si="138"/>
        <v>1618.8709047033228</v>
      </c>
      <c r="H345" s="60">
        <f t="shared" si="131"/>
        <v>20.677194952676412</v>
      </c>
      <c r="I345" s="81">
        <v>0</v>
      </c>
      <c r="J345" s="61">
        <v>0</v>
      </c>
      <c r="K345" s="5">
        <f t="shared" si="141"/>
        <v>0</v>
      </c>
      <c r="L345" s="61">
        <v>0</v>
      </c>
      <c r="M345" s="90">
        <f t="shared" si="133"/>
        <v>0</v>
      </c>
      <c r="N345" s="5">
        <f t="shared" si="134"/>
        <v>1639.5480996559993</v>
      </c>
      <c r="O345" s="60">
        <f t="shared" si="135"/>
        <v>1639.5480996559993</v>
      </c>
    </row>
    <row r="346" spans="1:15" x14ac:dyDescent="0.25">
      <c r="A346" s="63" t="s">
        <v>22</v>
      </c>
      <c r="B346" s="58" t="str">
        <f t="shared" si="136"/>
        <v>Q2/2019</v>
      </c>
      <c r="C346" s="54">
        <f t="shared" si="139"/>
        <v>43556</v>
      </c>
      <c r="D346" s="54">
        <f t="shared" si="140"/>
        <v>43646</v>
      </c>
      <c r="E346" s="58">
        <f t="shared" si="137"/>
        <v>91</v>
      </c>
      <c r="F346" s="59">
        <f>VLOOKUP(D346,'FERC Interest Rate'!$A:$B,2,TRUE)</f>
        <v>5.45E-2</v>
      </c>
      <c r="G346" s="60">
        <f t="shared" si="138"/>
        <v>1639.5480996559993</v>
      </c>
      <c r="H346" s="60">
        <f t="shared" si="131"/>
        <v>22.277640548613505</v>
      </c>
      <c r="I346" s="122">
        <v>0</v>
      </c>
      <c r="J346" s="61">
        <v>0</v>
      </c>
      <c r="K346" s="5">
        <f t="shared" si="141"/>
        <v>0</v>
      </c>
      <c r="L346" s="61">
        <v>0</v>
      </c>
      <c r="M346" s="90">
        <f t="shared" si="133"/>
        <v>0</v>
      </c>
      <c r="N346" s="5">
        <f t="shared" si="134"/>
        <v>1661.8257402046129</v>
      </c>
      <c r="O346" s="60">
        <f t="shared" si="135"/>
        <v>1661.8257402046129</v>
      </c>
    </row>
    <row r="347" spans="1:15" x14ac:dyDescent="0.25">
      <c r="A347" s="63" t="s">
        <v>22</v>
      </c>
      <c r="B347" s="58" t="str">
        <f t="shared" si="136"/>
        <v>Q3/2019</v>
      </c>
      <c r="C347" s="54">
        <f t="shared" si="139"/>
        <v>43647</v>
      </c>
      <c r="D347" s="54">
        <f t="shared" si="140"/>
        <v>43738</v>
      </c>
      <c r="E347" s="58">
        <f t="shared" si="137"/>
        <v>92</v>
      </c>
      <c r="F347" s="59">
        <f>VLOOKUP(D347,'FERC Interest Rate'!$A:$B,2,TRUE)</f>
        <v>5.5E-2</v>
      </c>
      <c r="G347" s="60">
        <f t="shared" si="138"/>
        <v>1661.8257402046129</v>
      </c>
      <c r="H347" s="60">
        <f t="shared" si="131"/>
        <v>23.03791300119272</v>
      </c>
      <c r="I347" s="122">
        <v>0</v>
      </c>
      <c r="J347" s="61">
        <v>0</v>
      </c>
      <c r="K347" s="5">
        <f t="shared" si="141"/>
        <v>0</v>
      </c>
      <c r="L347" s="61">
        <v>0</v>
      </c>
      <c r="M347" s="90">
        <f t="shared" si="133"/>
        <v>0</v>
      </c>
      <c r="N347" s="5">
        <f t="shared" si="134"/>
        <v>1684.8636532058056</v>
      </c>
      <c r="O347" s="60">
        <f t="shared" si="135"/>
        <v>1684.8636532058056</v>
      </c>
    </row>
    <row r="348" spans="1:15" x14ac:dyDescent="0.25">
      <c r="A348" s="63" t="s">
        <v>22</v>
      </c>
      <c r="B348" s="58" t="str">
        <f t="shared" si="136"/>
        <v>Q4/2019</v>
      </c>
      <c r="C348" s="54">
        <f t="shared" si="139"/>
        <v>43739</v>
      </c>
      <c r="D348" s="54">
        <f t="shared" si="140"/>
        <v>43830</v>
      </c>
      <c r="E348" s="58">
        <f t="shared" si="137"/>
        <v>92</v>
      </c>
      <c r="F348" s="59">
        <f>VLOOKUP(D348,'FERC Interest Rate'!$A:$B,2,TRUE)</f>
        <v>5.4199999999999998E-2</v>
      </c>
      <c r="G348" s="60">
        <f t="shared" si="138"/>
        <v>1684.8636532058056</v>
      </c>
      <c r="H348" s="60">
        <f t="shared" si="131"/>
        <v>23.017545535192959</v>
      </c>
      <c r="I348" s="122">
        <v>0</v>
      </c>
      <c r="J348" s="61">
        <v>0</v>
      </c>
      <c r="K348" s="5">
        <f t="shared" si="141"/>
        <v>0</v>
      </c>
      <c r="L348" s="61">
        <v>0</v>
      </c>
      <c r="M348" s="90">
        <f t="shared" si="133"/>
        <v>0</v>
      </c>
      <c r="N348" s="5">
        <f t="shared" si="134"/>
        <v>1707.8811987409986</v>
      </c>
      <c r="O348" s="60">
        <f t="shared" si="135"/>
        <v>1707.8811987409986</v>
      </c>
    </row>
    <row r="349" spans="1:15" x14ac:dyDescent="0.25">
      <c r="A349" s="63" t="s">
        <v>44</v>
      </c>
      <c r="B349" s="58" t="str">
        <f t="shared" si="136"/>
        <v>Q1/2020</v>
      </c>
      <c r="C349" s="54">
        <f t="shared" si="139"/>
        <v>43831</v>
      </c>
      <c r="D349" s="54">
        <f t="shared" si="140"/>
        <v>43921</v>
      </c>
      <c r="E349" s="58">
        <f t="shared" si="137"/>
        <v>91</v>
      </c>
      <c r="F349" s="59">
        <f>VLOOKUP(D349,'FERC Interest Rate'!$A:$B,2,TRUE)</f>
        <v>4.9599999999999998E-2</v>
      </c>
      <c r="G349" s="60">
        <f t="shared" si="138"/>
        <v>1707.8811987409986</v>
      </c>
      <c r="H349" s="60">
        <f t="shared" si="131"/>
        <v>21.062001580976425</v>
      </c>
      <c r="I349" s="81">
        <f t="shared" ref="I349:I368" si="142">(SUM($H$333:$H$355)/20)</f>
        <v>13.997160016098741</v>
      </c>
      <c r="J349" s="61">
        <f t="shared" ref="J349:J368" si="143">G349*F349*(E349/(DATE(YEAR(D349),12,31)-DATE(YEAR(D349),1,1)+1))</f>
        <v>21.062001580976425</v>
      </c>
      <c r="K349" s="5">
        <f t="shared" si="132"/>
        <v>35.059161597075168</v>
      </c>
      <c r="L349" s="61">
        <f t="shared" ref="L349:L368" si="144">+$G$333/20</f>
        <v>72.45</v>
      </c>
      <c r="M349" s="90">
        <f t="shared" si="133"/>
        <v>107.50916159707518</v>
      </c>
      <c r="N349" s="5">
        <f t="shared" si="134"/>
        <v>1750.0052019029513</v>
      </c>
      <c r="O349" s="60">
        <f t="shared" si="135"/>
        <v>1642.4960403058762</v>
      </c>
    </row>
    <row r="350" spans="1:15" x14ac:dyDescent="0.25">
      <c r="A350" s="63" t="s">
        <v>45</v>
      </c>
      <c r="B350" s="58" t="str">
        <f t="shared" si="136"/>
        <v>Q2/2020</v>
      </c>
      <c r="C350" s="54">
        <f t="shared" si="139"/>
        <v>43922</v>
      </c>
      <c r="D350" s="54">
        <f t="shared" si="140"/>
        <v>44012</v>
      </c>
      <c r="E350" s="58">
        <f t="shared" si="137"/>
        <v>91</v>
      </c>
      <c r="F350" s="59">
        <f>VLOOKUP(D350,'FERC Interest Rate'!$A:$B,2,TRUE)</f>
        <v>4.7500000000000001E-2</v>
      </c>
      <c r="G350" s="60">
        <f t="shared" si="138"/>
        <v>1642.4960403058762</v>
      </c>
      <c r="H350" s="60">
        <v>0</v>
      </c>
      <c r="I350" s="81">
        <f t="shared" si="142"/>
        <v>13.997160016098741</v>
      </c>
      <c r="J350" s="61">
        <f t="shared" si="143"/>
        <v>19.39805774377637</v>
      </c>
      <c r="K350" s="5">
        <f t="shared" si="132"/>
        <v>33.395217759875109</v>
      </c>
      <c r="L350" s="61">
        <f t="shared" si="144"/>
        <v>72.45</v>
      </c>
      <c r="M350" s="90">
        <f t="shared" si="133"/>
        <v>105.84521775987511</v>
      </c>
      <c r="N350" s="5">
        <f t="shared" si="134"/>
        <v>1661.8940980496527</v>
      </c>
      <c r="O350" s="60">
        <f t="shared" si="135"/>
        <v>1556.0488802897776</v>
      </c>
    </row>
    <row r="351" spans="1:15" x14ac:dyDescent="0.25">
      <c r="A351" s="63" t="s">
        <v>46</v>
      </c>
      <c r="B351" s="58" t="str">
        <f t="shared" si="136"/>
        <v>Q3/2020</v>
      </c>
      <c r="C351" s="54">
        <f t="shared" si="139"/>
        <v>44013</v>
      </c>
      <c r="D351" s="54">
        <f t="shared" si="140"/>
        <v>44104</v>
      </c>
      <c r="E351" s="58">
        <f t="shared" si="137"/>
        <v>92</v>
      </c>
      <c r="F351" s="59">
        <f>VLOOKUP(D351,'FERC Interest Rate'!$A:$B,2,TRUE)</f>
        <v>3.4299999999999997E-2</v>
      </c>
      <c r="G351" s="60">
        <f t="shared" si="138"/>
        <v>1556.0488802897776</v>
      </c>
      <c r="H351" s="60">
        <v>0</v>
      </c>
      <c r="I351" s="81">
        <f t="shared" si="142"/>
        <v>13.997160016098741</v>
      </c>
      <c r="J351" s="61">
        <f t="shared" si="143"/>
        <v>13.41603236787547</v>
      </c>
      <c r="K351" s="5">
        <f t="shared" si="132"/>
        <v>27.413192383974213</v>
      </c>
      <c r="L351" s="61">
        <f t="shared" si="144"/>
        <v>72.45</v>
      </c>
      <c r="M351" s="90">
        <f t="shared" si="133"/>
        <v>99.863192383974223</v>
      </c>
      <c r="N351" s="5">
        <f t="shared" si="134"/>
        <v>1569.464912657653</v>
      </c>
      <c r="O351" s="60">
        <f t="shared" si="135"/>
        <v>1469.6017202736789</v>
      </c>
    </row>
    <row r="352" spans="1:15" x14ac:dyDescent="0.25">
      <c r="A352" s="63" t="s">
        <v>47</v>
      </c>
      <c r="B352" s="58" t="str">
        <f t="shared" si="136"/>
        <v>Q4/2020</v>
      </c>
      <c r="C352" s="54">
        <f t="shared" si="139"/>
        <v>44105</v>
      </c>
      <c r="D352" s="54">
        <f t="shared" si="140"/>
        <v>44196</v>
      </c>
      <c r="E352" s="58">
        <f t="shared" si="137"/>
        <v>92</v>
      </c>
      <c r="F352" s="59">
        <f>VLOOKUP(D352,'FERC Interest Rate'!$A:$B,2,TRUE)</f>
        <v>3.2500000000000001E-2</v>
      </c>
      <c r="G352" s="60">
        <f t="shared" si="138"/>
        <v>1469.6017202736789</v>
      </c>
      <c r="H352" s="60">
        <v>0</v>
      </c>
      <c r="I352" s="81">
        <f t="shared" si="142"/>
        <v>13.997160016098741</v>
      </c>
      <c r="J352" s="61">
        <f t="shared" si="143"/>
        <v>12.005762687481694</v>
      </c>
      <c r="K352" s="5">
        <f t="shared" si="132"/>
        <v>26.002922703580435</v>
      </c>
      <c r="L352" s="61">
        <f t="shared" si="144"/>
        <v>72.45</v>
      </c>
      <c r="M352" s="90">
        <f t="shared" si="133"/>
        <v>98.452922703580441</v>
      </c>
      <c r="N352" s="5">
        <f t="shared" si="134"/>
        <v>1481.6074829611605</v>
      </c>
      <c r="O352" s="60">
        <f t="shared" si="135"/>
        <v>1383.1545602575802</v>
      </c>
    </row>
    <row r="353" spans="1:15" x14ac:dyDescent="0.25">
      <c r="A353" s="63" t="s">
        <v>48</v>
      </c>
      <c r="B353" s="58" t="str">
        <f t="shared" si="136"/>
        <v>Q1/2021</v>
      </c>
      <c r="C353" s="54">
        <f t="shared" si="139"/>
        <v>44197</v>
      </c>
      <c r="D353" s="54">
        <f t="shared" si="140"/>
        <v>44286</v>
      </c>
      <c r="E353" s="58">
        <f t="shared" si="137"/>
        <v>90</v>
      </c>
      <c r="F353" s="59">
        <f>VLOOKUP(D353,'FERC Interest Rate'!$A:$B,2,TRUE)</f>
        <v>3.2500000000000001E-2</v>
      </c>
      <c r="G353" s="60">
        <f t="shared" si="138"/>
        <v>1383.1545602575802</v>
      </c>
      <c r="H353" s="60">
        <v>0</v>
      </c>
      <c r="I353" s="81">
        <f t="shared" si="142"/>
        <v>13.997160016098741</v>
      </c>
      <c r="J353" s="61">
        <f t="shared" si="143"/>
        <v>11.084183804803896</v>
      </c>
      <c r="K353" s="5">
        <f t="shared" si="132"/>
        <v>25.081343820902639</v>
      </c>
      <c r="L353" s="61">
        <f t="shared" si="144"/>
        <v>72.45</v>
      </c>
      <c r="M353" s="90">
        <f t="shared" si="133"/>
        <v>97.531343820902634</v>
      </c>
      <c r="N353" s="5">
        <f t="shared" si="134"/>
        <v>1394.2387440623841</v>
      </c>
      <c r="O353" s="60">
        <f t="shared" si="135"/>
        <v>1296.7074002414815</v>
      </c>
    </row>
    <row r="354" spans="1:15" x14ac:dyDescent="0.25">
      <c r="A354" s="63" t="s">
        <v>49</v>
      </c>
      <c r="B354" s="58" t="str">
        <f t="shared" si="136"/>
        <v>Q2/2021</v>
      </c>
      <c r="C354" s="54">
        <f t="shared" si="139"/>
        <v>44287</v>
      </c>
      <c r="D354" s="54">
        <f t="shared" si="140"/>
        <v>44377</v>
      </c>
      <c r="E354" s="58">
        <f t="shared" si="137"/>
        <v>91</v>
      </c>
      <c r="F354" s="59">
        <f>VLOOKUP(D354,'FERC Interest Rate'!$A:$B,2,TRUE)</f>
        <v>3.2500000000000001E-2</v>
      </c>
      <c r="G354" s="60">
        <f t="shared" si="138"/>
        <v>1296.7074002414815</v>
      </c>
      <c r="H354" s="60">
        <v>0</v>
      </c>
      <c r="I354" s="81">
        <f t="shared" si="142"/>
        <v>13.997160016098741</v>
      </c>
      <c r="J354" s="61">
        <f t="shared" si="143"/>
        <v>10.506882564970361</v>
      </c>
      <c r="K354" s="5">
        <f t="shared" si="132"/>
        <v>24.5040425810691</v>
      </c>
      <c r="L354" s="61">
        <f t="shared" si="144"/>
        <v>72.45</v>
      </c>
      <c r="M354" s="90">
        <f t="shared" si="133"/>
        <v>96.954042581069103</v>
      </c>
      <c r="N354" s="5">
        <f t="shared" si="134"/>
        <v>1307.2142828064518</v>
      </c>
      <c r="O354" s="60">
        <f t="shared" si="135"/>
        <v>1210.2602402253829</v>
      </c>
    </row>
    <row r="355" spans="1:15" x14ac:dyDescent="0.25">
      <c r="A355" s="63" t="s">
        <v>50</v>
      </c>
      <c r="B355" s="58" t="str">
        <f t="shared" si="136"/>
        <v>Q3/2021</v>
      </c>
      <c r="C355" s="54">
        <f t="shared" si="139"/>
        <v>44378</v>
      </c>
      <c r="D355" s="54">
        <f t="shared" si="140"/>
        <v>44469</v>
      </c>
      <c r="E355" s="58">
        <f t="shared" si="137"/>
        <v>92</v>
      </c>
      <c r="F355" s="59">
        <f>VLOOKUP(D355,'FERC Interest Rate'!$A:$B,2,TRUE)</f>
        <v>3.2500000000000001E-2</v>
      </c>
      <c r="G355" s="60">
        <f t="shared" si="138"/>
        <v>1210.2602402253829</v>
      </c>
      <c r="H355" s="60">
        <v>0</v>
      </c>
      <c r="I355" s="81">
        <f t="shared" si="142"/>
        <v>13.997160016098741</v>
      </c>
      <c r="J355" s="61">
        <f t="shared" si="143"/>
        <v>9.9141866254079325</v>
      </c>
      <c r="K355" s="5">
        <f t="shared" si="132"/>
        <v>23.911346641506675</v>
      </c>
      <c r="L355" s="61">
        <f t="shared" si="144"/>
        <v>72.45</v>
      </c>
      <c r="M355" s="90">
        <f t="shared" si="133"/>
        <v>96.361346641506685</v>
      </c>
      <c r="N355" s="5">
        <f t="shared" si="134"/>
        <v>1220.1744268507907</v>
      </c>
      <c r="O355" s="60">
        <f t="shared" si="135"/>
        <v>1123.8130802092842</v>
      </c>
    </row>
    <row r="356" spans="1:15" x14ac:dyDescent="0.25">
      <c r="A356" s="63" t="s">
        <v>51</v>
      </c>
      <c r="B356" s="58" t="str">
        <f t="shared" si="136"/>
        <v>Q4/2021</v>
      </c>
      <c r="C356" s="54">
        <f t="shared" si="139"/>
        <v>44470</v>
      </c>
      <c r="D356" s="54">
        <f t="shared" si="140"/>
        <v>44561</v>
      </c>
      <c r="E356" s="58">
        <f t="shared" si="137"/>
        <v>92</v>
      </c>
      <c r="F356" s="59">
        <f>VLOOKUP(D356,'FERC Interest Rate'!$A:$B,2,TRUE)</f>
        <v>3.2500000000000001E-2</v>
      </c>
      <c r="G356" s="60">
        <f t="shared" si="138"/>
        <v>1123.8130802092842</v>
      </c>
      <c r="H356" s="60">
        <v>0</v>
      </c>
      <c r="I356" s="81">
        <f t="shared" si="142"/>
        <v>13.997160016098741</v>
      </c>
      <c r="J356" s="61">
        <f t="shared" si="143"/>
        <v>9.2060304378787947</v>
      </c>
      <c r="K356" s="5">
        <f t="shared" si="132"/>
        <v>23.203190453977534</v>
      </c>
      <c r="L356" s="61">
        <f t="shared" si="144"/>
        <v>72.45</v>
      </c>
      <c r="M356" s="90">
        <f t="shared" si="133"/>
        <v>95.653190453977544</v>
      </c>
      <c r="N356" s="5">
        <f t="shared" si="134"/>
        <v>1133.019110647163</v>
      </c>
      <c r="O356" s="60">
        <f t="shared" si="135"/>
        <v>1037.3659201931855</v>
      </c>
    </row>
    <row r="357" spans="1:15" x14ac:dyDescent="0.25">
      <c r="A357" s="63" t="s">
        <v>52</v>
      </c>
      <c r="B357" s="58" t="str">
        <f t="shared" si="136"/>
        <v>Q1/2022</v>
      </c>
      <c r="C357" s="54">
        <f t="shared" si="139"/>
        <v>44562</v>
      </c>
      <c r="D357" s="54">
        <f t="shared" si="140"/>
        <v>44651</v>
      </c>
      <c r="E357" s="58">
        <f t="shared" si="137"/>
        <v>90</v>
      </c>
      <c r="F357" s="59">
        <f>VLOOKUP(D357,'FERC Interest Rate'!$A:$B,2,TRUE)</f>
        <v>3.2500000000000001E-2</v>
      </c>
      <c r="G357" s="60">
        <f t="shared" si="138"/>
        <v>1037.3659201931855</v>
      </c>
      <c r="H357" s="60">
        <v>0</v>
      </c>
      <c r="I357" s="81">
        <f t="shared" si="142"/>
        <v>13.997160016098741</v>
      </c>
      <c r="J357" s="61">
        <f t="shared" si="143"/>
        <v>8.3131378536029246</v>
      </c>
      <c r="K357" s="5">
        <f t="shared" si="132"/>
        <v>22.310297869701664</v>
      </c>
      <c r="L357" s="61">
        <f t="shared" si="144"/>
        <v>72.45</v>
      </c>
      <c r="M357" s="90">
        <f t="shared" si="133"/>
        <v>94.760297869701674</v>
      </c>
      <c r="N357" s="5">
        <f t="shared" si="134"/>
        <v>1045.6790580467884</v>
      </c>
      <c r="O357" s="60">
        <f t="shared" si="135"/>
        <v>950.91876017708671</v>
      </c>
    </row>
    <row r="358" spans="1:15" x14ac:dyDescent="0.25">
      <c r="A358" s="63" t="s">
        <v>53</v>
      </c>
      <c r="B358" s="58" t="str">
        <f t="shared" si="136"/>
        <v>Q2/2022</v>
      </c>
      <c r="C358" s="54">
        <f t="shared" si="139"/>
        <v>44652</v>
      </c>
      <c r="D358" s="54">
        <f t="shared" si="140"/>
        <v>44742</v>
      </c>
      <c r="E358" s="58">
        <f t="shared" si="137"/>
        <v>91</v>
      </c>
      <c r="F358" s="59">
        <f>VLOOKUP(D358,'FERC Interest Rate'!$A:$B,2,TRUE)</f>
        <v>3.2500000000000001E-2</v>
      </c>
      <c r="G358" s="60">
        <f t="shared" si="138"/>
        <v>950.91876017708671</v>
      </c>
      <c r="H358" s="60">
        <v>0</v>
      </c>
      <c r="I358" s="81">
        <f t="shared" si="142"/>
        <v>13.997160016098741</v>
      </c>
      <c r="J358" s="61">
        <f t="shared" si="143"/>
        <v>7.7050472143116</v>
      </c>
      <c r="K358" s="5">
        <f t="shared" si="132"/>
        <v>21.702207230410341</v>
      </c>
      <c r="L358" s="61">
        <f t="shared" si="144"/>
        <v>72.45</v>
      </c>
      <c r="M358" s="90">
        <f t="shared" si="133"/>
        <v>94.15220723041034</v>
      </c>
      <c r="N358" s="5">
        <f t="shared" si="134"/>
        <v>958.62380739139826</v>
      </c>
      <c r="O358" s="60">
        <f t="shared" si="135"/>
        <v>864.47160016098792</v>
      </c>
    </row>
    <row r="359" spans="1:15" x14ac:dyDescent="0.25">
      <c r="A359" s="63" t="s">
        <v>54</v>
      </c>
      <c r="B359" s="58" t="str">
        <f t="shared" si="136"/>
        <v>Q3/2022</v>
      </c>
      <c r="C359" s="54">
        <f t="shared" si="139"/>
        <v>44743</v>
      </c>
      <c r="D359" s="54">
        <f t="shared" si="140"/>
        <v>44834</v>
      </c>
      <c r="E359" s="58">
        <f t="shared" si="137"/>
        <v>92</v>
      </c>
      <c r="F359" s="59">
        <f>VLOOKUP(D359,'FERC Interest Rate'!$A:$B,2,TRUE)</f>
        <v>3.5999999999999997E-2</v>
      </c>
      <c r="G359" s="60">
        <f t="shared" si="138"/>
        <v>864.47160016098792</v>
      </c>
      <c r="H359" s="60">
        <v>0</v>
      </c>
      <c r="I359" s="81">
        <f t="shared" si="142"/>
        <v>13.997160016098741</v>
      </c>
      <c r="J359" s="61">
        <f t="shared" si="143"/>
        <v>7.8441916157073752</v>
      </c>
      <c r="K359" s="5">
        <f t="shared" si="132"/>
        <v>21.841351631806116</v>
      </c>
      <c r="L359" s="61">
        <f t="shared" si="144"/>
        <v>72.45</v>
      </c>
      <c r="M359" s="90">
        <f t="shared" si="133"/>
        <v>94.291351631806123</v>
      </c>
      <c r="N359" s="5">
        <f t="shared" si="134"/>
        <v>872.31579177669528</v>
      </c>
      <c r="O359" s="60">
        <f t="shared" si="135"/>
        <v>778.02444014488913</v>
      </c>
    </row>
    <row r="360" spans="1:15" x14ac:dyDescent="0.25">
      <c r="A360" s="63" t="s">
        <v>55</v>
      </c>
      <c r="B360" s="58" t="str">
        <f t="shared" si="136"/>
        <v>Q4/2022</v>
      </c>
      <c r="C360" s="54">
        <f t="shared" si="139"/>
        <v>44835</v>
      </c>
      <c r="D360" s="54">
        <f t="shared" si="140"/>
        <v>44926</v>
      </c>
      <c r="E360" s="58">
        <f t="shared" si="137"/>
        <v>92</v>
      </c>
      <c r="F360" s="59">
        <f>VLOOKUP(D360,'FERC Interest Rate'!$A:$B,2,TRUE)</f>
        <v>4.9099999999999998E-2</v>
      </c>
      <c r="G360" s="60">
        <f t="shared" si="138"/>
        <v>778.02444014488913</v>
      </c>
      <c r="H360" s="60">
        <v>0</v>
      </c>
      <c r="I360" s="81">
        <f t="shared" si="142"/>
        <v>13.997160016098741</v>
      </c>
      <c r="J360" s="61">
        <f t="shared" si="143"/>
        <v>9.6287452082808027</v>
      </c>
      <c r="K360" s="5">
        <f t="shared" si="132"/>
        <v>23.625905224379544</v>
      </c>
      <c r="L360" s="61">
        <f t="shared" si="144"/>
        <v>72.45</v>
      </c>
      <c r="M360" s="90">
        <f t="shared" si="133"/>
        <v>96.07590522437954</v>
      </c>
      <c r="N360" s="5">
        <f t="shared" si="134"/>
        <v>787.65318535316987</v>
      </c>
      <c r="O360" s="60">
        <f t="shared" si="135"/>
        <v>691.57728012879033</v>
      </c>
    </row>
    <row r="361" spans="1:15" x14ac:dyDescent="0.25">
      <c r="A361" s="63" t="s">
        <v>56</v>
      </c>
      <c r="B361" s="58" t="str">
        <f t="shared" si="136"/>
        <v>Q1/2023</v>
      </c>
      <c r="C361" s="54">
        <f t="shared" si="139"/>
        <v>44927</v>
      </c>
      <c r="D361" s="54">
        <f t="shared" si="140"/>
        <v>45016</v>
      </c>
      <c r="E361" s="58">
        <f t="shared" si="137"/>
        <v>90</v>
      </c>
      <c r="F361" s="59">
        <f>VLOOKUP(D361,'FERC Interest Rate'!$A:$B,2,TRUE)</f>
        <v>6.3100000000000003E-2</v>
      </c>
      <c r="G361" s="60">
        <f t="shared" si="138"/>
        <v>691.57728012879033</v>
      </c>
      <c r="H361" s="60">
        <v>0</v>
      </c>
      <c r="I361" s="81">
        <f t="shared" si="142"/>
        <v>13.997160016098741</v>
      </c>
      <c r="J361" s="61">
        <f t="shared" si="143"/>
        <v>10.760184585894248</v>
      </c>
      <c r="K361" s="5">
        <f t="shared" si="132"/>
        <v>24.75734460199299</v>
      </c>
      <c r="L361" s="61">
        <f t="shared" si="144"/>
        <v>72.45</v>
      </c>
      <c r="M361" s="90">
        <f t="shared" si="133"/>
        <v>97.207344601992986</v>
      </c>
      <c r="N361" s="5">
        <f t="shared" si="134"/>
        <v>702.33746471468453</v>
      </c>
      <c r="O361" s="60">
        <f t="shared" si="135"/>
        <v>605.13012011269154</v>
      </c>
    </row>
    <row r="362" spans="1:15" x14ac:dyDescent="0.25">
      <c r="A362" s="63" t="s">
        <v>57</v>
      </c>
      <c r="B362" s="58" t="str">
        <f t="shared" si="136"/>
        <v>Q2/2023</v>
      </c>
      <c r="C362" s="54">
        <f t="shared" si="139"/>
        <v>45017</v>
      </c>
      <c r="D362" s="54">
        <f t="shared" si="140"/>
        <v>45107</v>
      </c>
      <c r="E362" s="58">
        <f t="shared" si="137"/>
        <v>91</v>
      </c>
      <c r="F362" s="59">
        <f>VLOOKUP(D362,'FERC Interest Rate'!$A:$B,2,TRUE)</f>
        <v>7.4999999999999997E-2</v>
      </c>
      <c r="G362" s="60">
        <f t="shared" si="138"/>
        <v>605.13012011269154</v>
      </c>
      <c r="H362" s="60">
        <v>0</v>
      </c>
      <c r="I362" s="81">
        <f t="shared" si="142"/>
        <v>13.997160016098741</v>
      </c>
      <c r="J362" s="61">
        <f t="shared" si="143"/>
        <v>11.315104300737314</v>
      </c>
      <c r="K362" s="5">
        <f t="shared" si="132"/>
        <v>25.312264316836057</v>
      </c>
      <c r="L362" s="61">
        <f t="shared" si="144"/>
        <v>72.45</v>
      </c>
      <c r="M362" s="90">
        <f t="shared" si="133"/>
        <v>97.762264316836053</v>
      </c>
      <c r="N362" s="5">
        <f t="shared" si="134"/>
        <v>616.44522441342883</v>
      </c>
      <c r="O362" s="60">
        <f t="shared" si="135"/>
        <v>518.68296009659275</v>
      </c>
    </row>
    <row r="363" spans="1:15" x14ac:dyDescent="0.25">
      <c r="A363" s="63" t="s">
        <v>58</v>
      </c>
      <c r="B363" s="58" t="str">
        <f t="shared" si="136"/>
        <v>Q3/2023</v>
      </c>
      <c r="C363" s="54">
        <f t="shared" si="139"/>
        <v>45108</v>
      </c>
      <c r="D363" s="54">
        <f t="shared" si="140"/>
        <v>45199</v>
      </c>
      <c r="E363" s="58">
        <f t="shared" si="137"/>
        <v>92</v>
      </c>
      <c r="F363" s="59">
        <f>VLOOKUP(D363,'FERC Interest Rate'!$A:$B,2,TRUE)</f>
        <v>8.0199999999999994E-2</v>
      </c>
      <c r="G363" s="60">
        <f t="shared" si="138"/>
        <v>518.68296009659275</v>
      </c>
      <c r="H363" s="60">
        <v>0</v>
      </c>
      <c r="I363" s="81">
        <f t="shared" si="142"/>
        <v>13.997160016098741</v>
      </c>
      <c r="J363" s="61">
        <f t="shared" si="143"/>
        <v>10.485069459662192</v>
      </c>
      <c r="K363" s="5">
        <f t="shared" si="132"/>
        <v>24.482229475760931</v>
      </c>
      <c r="L363" s="61">
        <f t="shared" si="144"/>
        <v>72.45</v>
      </c>
      <c r="M363" s="90">
        <f t="shared" si="133"/>
        <v>96.932229475760934</v>
      </c>
      <c r="N363" s="5">
        <f t="shared" si="134"/>
        <v>529.16802955625496</v>
      </c>
      <c r="O363" s="60">
        <f t="shared" si="135"/>
        <v>432.23580008049402</v>
      </c>
    </row>
    <row r="364" spans="1:15" x14ac:dyDescent="0.25">
      <c r="A364" s="63" t="s">
        <v>59</v>
      </c>
      <c r="B364" s="58" t="str">
        <f t="shared" si="136"/>
        <v>Q4/2023</v>
      </c>
      <c r="C364" s="54">
        <f t="shared" si="139"/>
        <v>45200</v>
      </c>
      <c r="D364" s="54">
        <f t="shared" si="140"/>
        <v>45291</v>
      </c>
      <c r="E364" s="58">
        <f t="shared" si="137"/>
        <v>92</v>
      </c>
      <c r="F364" s="59">
        <f>VLOOKUP(D364,'FERC Interest Rate'!$A:$B,2,TRUE)</f>
        <v>8.3500000000000005E-2</v>
      </c>
      <c r="G364" s="60">
        <f t="shared" si="138"/>
        <v>432.23580008049402</v>
      </c>
      <c r="H364" s="60">
        <v>0</v>
      </c>
      <c r="I364" s="81">
        <f t="shared" si="142"/>
        <v>13.997160016098741</v>
      </c>
      <c r="J364" s="61">
        <f t="shared" si="143"/>
        <v>9.0970833321050826</v>
      </c>
      <c r="K364" s="5">
        <f t="shared" si="132"/>
        <v>23.094243348203825</v>
      </c>
      <c r="L364" s="61">
        <f t="shared" si="144"/>
        <v>72.45</v>
      </c>
      <c r="M364" s="90">
        <f t="shared" si="133"/>
        <v>95.544243348203821</v>
      </c>
      <c r="N364" s="5">
        <f t="shared" si="134"/>
        <v>441.33288341259907</v>
      </c>
      <c r="O364" s="60">
        <f t="shared" si="135"/>
        <v>345.78864006439528</v>
      </c>
    </row>
    <row r="365" spans="1:15" x14ac:dyDescent="0.25">
      <c r="A365" s="63" t="s">
        <v>60</v>
      </c>
      <c r="B365" s="58" t="str">
        <f t="shared" si="136"/>
        <v>Q1/2024</v>
      </c>
      <c r="C365" s="54">
        <f t="shared" si="139"/>
        <v>45292</v>
      </c>
      <c r="D365" s="54">
        <f t="shared" si="140"/>
        <v>45382</v>
      </c>
      <c r="E365" s="58">
        <f t="shared" si="137"/>
        <v>91</v>
      </c>
      <c r="F365" s="59">
        <f>VLOOKUP(D365,'FERC Interest Rate'!$A:$B,2,TRUE)</f>
        <v>8.5000000000000006E-2</v>
      </c>
      <c r="G365" s="60">
        <f t="shared" si="138"/>
        <v>345.78864006439528</v>
      </c>
      <c r="H365" s="60">
        <v>0</v>
      </c>
      <c r="I365" s="81">
        <f t="shared" si="142"/>
        <v>13.997160016098741</v>
      </c>
      <c r="J365" s="61">
        <f t="shared" si="143"/>
        <v>7.3078555489019061</v>
      </c>
      <c r="K365" s="5">
        <f t="shared" si="132"/>
        <v>21.305015565000648</v>
      </c>
      <c r="L365" s="61">
        <f t="shared" si="144"/>
        <v>72.45</v>
      </c>
      <c r="M365" s="90">
        <f t="shared" si="133"/>
        <v>93.755015565000647</v>
      </c>
      <c r="N365" s="5">
        <f t="shared" si="134"/>
        <v>353.09649561329718</v>
      </c>
      <c r="O365" s="60">
        <f t="shared" si="135"/>
        <v>259.34148004829655</v>
      </c>
    </row>
    <row r="366" spans="1:15" x14ac:dyDescent="0.25">
      <c r="A366" s="63" t="s">
        <v>61</v>
      </c>
      <c r="B366" s="58" t="str">
        <f t="shared" si="136"/>
        <v>Q2/2024</v>
      </c>
      <c r="C366" s="54">
        <f t="shared" si="139"/>
        <v>45383</v>
      </c>
      <c r="D366" s="54">
        <f t="shared" si="140"/>
        <v>45473</v>
      </c>
      <c r="E366" s="58">
        <f t="shared" si="137"/>
        <v>91</v>
      </c>
      <c r="F366" s="59">
        <f>VLOOKUP(D366,'FERC Interest Rate'!$A:$B,2,TRUE)</f>
        <v>8.5000000000000006E-2</v>
      </c>
      <c r="G366" s="60">
        <f t="shared" si="138"/>
        <v>259.34148004829655</v>
      </c>
      <c r="H366" s="60">
        <v>0</v>
      </c>
      <c r="I366" s="81">
        <f t="shared" si="142"/>
        <v>13.997160016098741</v>
      </c>
      <c r="J366" s="61">
        <f t="shared" si="143"/>
        <v>5.4808916616764316</v>
      </c>
      <c r="K366" s="5">
        <f t="shared" si="132"/>
        <v>19.478051677775174</v>
      </c>
      <c r="L366" s="61">
        <f t="shared" si="144"/>
        <v>72.45</v>
      </c>
      <c r="M366" s="90">
        <f t="shared" si="133"/>
        <v>91.928051677775173</v>
      </c>
      <c r="N366" s="5">
        <f t="shared" si="134"/>
        <v>264.82237170997297</v>
      </c>
      <c r="O366" s="60">
        <f t="shared" si="135"/>
        <v>172.89432003219781</v>
      </c>
    </row>
    <row r="367" spans="1:15" x14ac:dyDescent="0.25">
      <c r="A367" s="63" t="s">
        <v>62</v>
      </c>
      <c r="B367" s="58" t="str">
        <f t="shared" si="136"/>
        <v>Q3/2024</v>
      </c>
      <c r="C367" s="54">
        <f t="shared" si="139"/>
        <v>45474</v>
      </c>
      <c r="D367" s="54">
        <f t="shared" si="140"/>
        <v>45565</v>
      </c>
      <c r="E367" s="58">
        <f t="shared" si="137"/>
        <v>92</v>
      </c>
      <c r="F367" s="59">
        <f>VLOOKUP(D367,'FERC Interest Rate'!$A:$B,2,TRUE)</f>
        <v>8.5000000000000006E-2</v>
      </c>
      <c r="G367" s="60">
        <f t="shared" si="138"/>
        <v>172.89432003219781</v>
      </c>
      <c r="H367" s="60">
        <v>0</v>
      </c>
      <c r="I367" s="81">
        <f t="shared" si="142"/>
        <v>13.997160016098741</v>
      </c>
      <c r="J367" s="61">
        <f t="shared" si="143"/>
        <v>3.694080826917451</v>
      </c>
      <c r="K367" s="5">
        <f t="shared" si="132"/>
        <v>17.691240843016192</v>
      </c>
      <c r="L367" s="61">
        <f t="shared" si="144"/>
        <v>72.45</v>
      </c>
      <c r="M367" s="90">
        <f t="shared" si="133"/>
        <v>90.141240843016192</v>
      </c>
      <c r="N367" s="5">
        <f t="shared" si="134"/>
        <v>176.58840085911527</v>
      </c>
      <c r="O367" s="60">
        <f t="shared" si="135"/>
        <v>86.447160016099062</v>
      </c>
    </row>
    <row r="368" spans="1:15" x14ac:dyDescent="0.25">
      <c r="A368" s="63" t="s">
        <v>63</v>
      </c>
      <c r="B368" s="58" t="str">
        <f t="shared" si="136"/>
        <v>Q4/2024</v>
      </c>
      <c r="C368" s="54">
        <f t="shared" si="139"/>
        <v>45566</v>
      </c>
      <c r="D368" s="54">
        <f t="shared" si="140"/>
        <v>45657</v>
      </c>
      <c r="E368" s="58">
        <f t="shared" si="137"/>
        <v>92</v>
      </c>
      <c r="F368" s="59">
        <f>VLOOKUP(D368,'FERC Interest Rate'!$A:$B,2,TRUE)</f>
        <v>8.5000000000000006E-2</v>
      </c>
      <c r="G368" s="60">
        <f t="shared" si="138"/>
        <v>86.447160016099062</v>
      </c>
      <c r="H368" s="60">
        <v>0</v>
      </c>
      <c r="I368" s="81">
        <f t="shared" si="142"/>
        <v>13.997160016098741</v>
      </c>
      <c r="J368" s="61">
        <f t="shared" si="143"/>
        <v>1.8470404134587288</v>
      </c>
      <c r="K368" s="5">
        <f t="shared" si="132"/>
        <v>15.844200429557469</v>
      </c>
      <c r="L368" s="61">
        <f t="shared" si="144"/>
        <v>72.45</v>
      </c>
      <c r="M368" s="90">
        <f t="shared" si="133"/>
        <v>88.294200429557478</v>
      </c>
      <c r="N368" s="5">
        <f t="shared" si="134"/>
        <v>88.29420042955779</v>
      </c>
      <c r="O368" s="60">
        <f t="shared" si="135"/>
        <v>3.1796787425264483E-13</v>
      </c>
    </row>
    <row r="369" spans="1:15" ht="13.5" thickBot="1" x14ac:dyDescent="0.35">
      <c r="A369" s="101"/>
      <c r="B369" s="102"/>
      <c r="C369" s="103"/>
      <c r="D369" s="103"/>
      <c r="E369" s="102"/>
      <c r="F369" s="102"/>
      <c r="G369" s="92">
        <f>SUM(G333:G355)</f>
        <v>35032.362729050372</v>
      </c>
      <c r="H369" s="92">
        <f>SUM(H333:H355)</f>
        <v>279.94320032197481</v>
      </c>
      <c r="I369" s="93">
        <f>SUM(I333:I368)</f>
        <v>279.94320032197487</v>
      </c>
      <c r="J369" s="93">
        <f t="shared" ref="J369:O369" si="145">SUM(J333:J368)</f>
        <v>200.07156983442701</v>
      </c>
      <c r="K369" s="93">
        <f t="shared" si="145"/>
        <v>480.01477015640177</v>
      </c>
      <c r="L369" s="93">
        <f t="shared" si="145"/>
        <v>1449.0000000000005</v>
      </c>
      <c r="M369" s="93">
        <f t="shared" si="145"/>
        <v>1929.0147701564017</v>
      </c>
      <c r="N369" s="93">
        <f t="shared" si="145"/>
        <v>43379.069060671754</v>
      </c>
      <c r="O369" s="93">
        <f t="shared" si="145"/>
        <v>41450.054290515356</v>
      </c>
    </row>
    <row r="370" spans="1:15" ht="13" thickTop="1" x14ac:dyDescent="0.25">
      <c r="B370" s="6"/>
      <c r="C370" s="9"/>
      <c r="D370" s="9"/>
      <c r="E370" s="6"/>
      <c r="F370" s="6"/>
      <c r="G370" s="61"/>
      <c r="H370" s="48"/>
      <c r="I370" s="83"/>
      <c r="J370" s="61"/>
      <c r="L370" s="48"/>
      <c r="M370" s="91"/>
    </row>
    <row r="371" spans="1:15" ht="37" x14ac:dyDescent="0.3">
      <c r="A371" s="62" t="s">
        <v>43</v>
      </c>
      <c r="B371" s="62" t="s">
        <v>3</v>
      </c>
      <c r="C371" s="62" t="s">
        <v>4</v>
      </c>
      <c r="D371" s="62" t="s">
        <v>5</v>
      </c>
      <c r="E371" s="62" t="s">
        <v>6</v>
      </c>
      <c r="F371" s="62" t="s">
        <v>7</v>
      </c>
      <c r="G371" s="62" t="s">
        <v>70</v>
      </c>
      <c r="H371" s="62" t="s">
        <v>71</v>
      </c>
      <c r="I371" s="77" t="s">
        <v>72</v>
      </c>
      <c r="J371" s="78" t="s">
        <v>73</v>
      </c>
      <c r="K371" s="78" t="s">
        <v>74</v>
      </c>
      <c r="L371" s="78" t="s">
        <v>75</v>
      </c>
      <c r="M371" s="79" t="s">
        <v>65</v>
      </c>
      <c r="N371" s="62" t="s">
        <v>76</v>
      </c>
      <c r="O371" s="62" t="s">
        <v>77</v>
      </c>
    </row>
    <row r="372" spans="1:15" ht="13" x14ac:dyDescent="0.3">
      <c r="A372" s="123" t="s">
        <v>37</v>
      </c>
      <c r="B372" s="198" t="s">
        <v>52</v>
      </c>
      <c r="C372" s="54">
        <f>VLOOKUP(B372,A$1:F$24,2,FALSE)</f>
        <v>42467</v>
      </c>
      <c r="D372" s="54">
        <f>DATE(YEAR(C372),IF(MONTH(C372)&lt;=3,3,IF(MONTH(C372)&lt;=6,6,IF(MONTH(C372)&lt;=9,9,12))),IF(OR(MONTH(C372)&lt;=3,MONTH(C372)&gt;=10),31,30))</f>
        <v>42551</v>
      </c>
      <c r="E372" s="58">
        <f>D372-C372+1</f>
        <v>85</v>
      </c>
      <c r="F372" s="59">
        <f>VLOOKUP(D372,'FERC Interest Rate'!$A:$B,2,TRUE)</f>
        <v>3.4599999999999999E-2</v>
      </c>
      <c r="G372" s="60">
        <f>VLOOKUP(B372,$A$1:$F$24,5,FALSE)</f>
        <v>1562</v>
      </c>
      <c r="H372" s="60">
        <f t="shared" ref="H372:H387" si="146">G372*F372*(E372/(DATE(YEAR(D372),12,31)-DATE(YEAR(D372),1,1)+1))</f>
        <v>12.55148087431694</v>
      </c>
      <c r="I372" s="122">
        <v>0</v>
      </c>
      <c r="J372" s="61">
        <v>0</v>
      </c>
      <c r="K372" s="5">
        <f t="shared" ref="K372:K395" si="147">+SUM(I372:J372)</f>
        <v>0</v>
      </c>
      <c r="L372" s="61">
        <v>0</v>
      </c>
      <c r="M372" s="90">
        <f t="shared" ref="M372:M395" si="148">+SUM(K372:L372)</f>
        <v>0</v>
      </c>
      <c r="N372" s="5">
        <f t="shared" ref="N372:N406" si="149">+G372+H372+J372</f>
        <v>1574.5514808743169</v>
      </c>
      <c r="O372" s="60">
        <f t="shared" ref="O372:O406" si="150">G372+H372-L372-I372</f>
        <v>1574.5514808743169</v>
      </c>
    </row>
    <row r="373" spans="1:15" x14ac:dyDescent="0.25">
      <c r="A373" s="63" t="s">
        <v>22</v>
      </c>
      <c r="B373" s="58" t="str">
        <f t="shared" ref="B373:B406" si="151">+IF(MONTH(C373)&lt;4,"Q1",IF(MONTH(C373)&lt;7,"Q2",IF(MONTH(C373)&lt;10,"Q3","Q4")))&amp;"/"&amp;YEAR(C373)</f>
        <v>Q3/2016</v>
      </c>
      <c r="C373" s="54">
        <f>D372+1</f>
        <v>42552</v>
      </c>
      <c r="D373" s="54">
        <f>EOMONTH(D372,3)</f>
        <v>42643</v>
      </c>
      <c r="E373" s="58">
        <f t="shared" ref="E373:E406" si="152">D373-C373+1</f>
        <v>92</v>
      </c>
      <c r="F373" s="59">
        <f>VLOOKUP(D373,'FERC Interest Rate'!$A:$B,2,TRUE)</f>
        <v>3.5000000000000003E-2</v>
      </c>
      <c r="G373" s="60">
        <f t="shared" ref="G373:G406" si="153">O372</f>
        <v>1574.5514808743169</v>
      </c>
      <c r="H373" s="60">
        <f t="shared" si="146"/>
        <v>13.852611389112845</v>
      </c>
      <c r="I373" s="122">
        <v>0</v>
      </c>
      <c r="J373" s="61">
        <v>0</v>
      </c>
      <c r="K373" s="5">
        <f t="shared" si="147"/>
        <v>0</v>
      </c>
      <c r="L373" s="61">
        <v>0</v>
      </c>
      <c r="M373" s="90">
        <f t="shared" si="148"/>
        <v>0</v>
      </c>
      <c r="N373" s="5">
        <f t="shared" si="149"/>
        <v>1588.4040922634297</v>
      </c>
      <c r="O373" s="60">
        <f t="shared" si="150"/>
        <v>1588.4040922634297</v>
      </c>
    </row>
    <row r="374" spans="1:15" x14ac:dyDescent="0.25">
      <c r="A374" s="63" t="s">
        <v>22</v>
      </c>
      <c r="B374" s="58" t="str">
        <f t="shared" si="151"/>
        <v>Q4/2016</v>
      </c>
      <c r="C374" s="54">
        <f t="shared" ref="C374:C406" si="154">D373+1</f>
        <v>42644</v>
      </c>
      <c r="D374" s="54">
        <f t="shared" ref="D374:D406" si="155">EOMONTH(D373,3)</f>
        <v>42735</v>
      </c>
      <c r="E374" s="58">
        <f t="shared" si="152"/>
        <v>92</v>
      </c>
      <c r="F374" s="59">
        <f>VLOOKUP(D374,'FERC Interest Rate'!$A:$B,2,TRUE)</f>
        <v>3.5000000000000003E-2</v>
      </c>
      <c r="G374" s="60">
        <f t="shared" si="153"/>
        <v>1588.4040922634297</v>
      </c>
      <c r="H374" s="60">
        <f t="shared" si="146"/>
        <v>13.974484090405038</v>
      </c>
      <c r="I374" s="122">
        <v>0</v>
      </c>
      <c r="J374" s="61">
        <v>0</v>
      </c>
      <c r="K374" s="5">
        <f t="shared" si="147"/>
        <v>0</v>
      </c>
      <c r="L374" s="61">
        <v>0</v>
      </c>
      <c r="M374" s="90">
        <f t="shared" si="148"/>
        <v>0</v>
      </c>
      <c r="N374" s="5">
        <f t="shared" si="149"/>
        <v>1602.3785763538347</v>
      </c>
      <c r="O374" s="60">
        <f t="shared" si="150"/>
        <v>1602.3785763538347</v>
      </c>
    </row>
    <row r="375" spans="1:15" x14ac:dyDescent="0.25">
      <c r="A375" s="63" t="s">
        <v>22</v>
      </c>
      <c r="B375" s="58" t="str">
        <f t="shared" si="151"/>
        <v>Q1/2017</v>
      </c>
      <c r="C375" s="54">
        <f t="shared" si="154"/>
        <v>42736</v>
      </c>
      <c r="D375" s="54">
        <f t="shared" si="155"/>
        <v>42825</v>
      </c>
      <c r="E375" s="58">
        <f t="shared" si="152"/>
        <v>90</v>
      </c>
      <c r="F375" s="59">
        <f>VLOOKUP(D375,'FERC Interest Rate'!$A:$B,2,TRUE)</f>
        <v>3.5000000000000003E-2</v>
      </c>
      <c r="G375" s="60">
        <f t="shared" si="153"/>
        <v>1602.3785763538347</v>
      </c>
      <c r="H375" s="60">
        <f t="shared" si="146"/>
        <v>13.828746617848163</v>
      </c>
      <c r="I375" s="122">
        <v>0</v>
      </c>
      <c r="J375" s="61">
        <v>0</v>
      </c>
      <c r="K375" s="5">
        <f t="shared" si="147"/>
        <v>0</v>
      </c>
      <c r="L375" s="61">
        <v>0</v>
      </c>
      <c r="M375" s="90">
        <f t="shared" si="148"/>
        <v>0</v>
      </c>
      <c r="N375" s="5">
        <f t="shared" si="149"/>
        <v>1616.2073229716827</v>
      </c>
      <c r="O375" s="60">
        <f t="shared" si="150"/>
        <v>1616.2073229716827</v>
      </c>
    </row>
    <row r="376" spans="1:15" x14ac:dyDescent="0.25">
      <c r="A376" s="63" t="s">
        <v>22</v>
      </c>
      <c r="B376" s="58" t="str">
        <f t="shared" si="151"/>
        <v>Q2/2017</v>
      </c>
      <c r="C376" s="54">
        <f t="shared" si="154"/>
        <v>42826</v>
      </c>
      <c r="D376" s="54">
        <f t="shared" si="155"/>
        <v>42916</v>
      </c>
      <c r="E376" s="58">
        <f t="shared" si="152"/>
        <v>91</v>
      </c>
      <c r="F376" s="59">
        <f>VLOOKUP(D376,'FERC Interest Rate'!$A:$B,2,TRUE)</f>
        <v>3.7100000000000001E-2</v>
      </c>
      <c r="G376" s="60">
        <f t="shared" si="153"/>
        <v>1616.2073229716827</v>
      </c>
      <c r="H376" s="60">
        <f t="shared" si="146"/>
        <v>14.949253542697804</v>
      </c>
      <c r="I376" s="122">
        <v>0</v>
      </c>
      <c r="J376" s="61">
        <v>0</v>
      </c>
      <c r="K376" s="5">
        <f t="shared" ref="K376:K386" si="156">+SUM(I376:J376)</f>
        <v>0</v>
      </c>
      <c r="L376" s="61">
        <v>0</v>
      </c>
      <c r="M376" s="90">
        <f t="shared" ref="M376:M386" si="157">+SUM(K376:L376)</f>
        <v>0</v>
      </c>
      <c r="N376" s="5">
        <f t="shared" si="149"/>
        <v>1631.1565765143805</v>
      </c>
      <c r="O376" s="60">
        <f t="shared" si="150"/>
        <v>1631.1565765143805</v>
      </c>
    </row>
    <row r="377" spans="1:15" x14ac:dyDescent="0.25">
      <c r="A377" s="63" t="s">
        <v>22</v>
      </c>
      <c r="B377" s="58" t="str">
        <f t="shared" si="151"/>
        <v>Q3/2017</v>
      </c>
      <c r="C377" s="54">
        <f t="shared" si="154"/>
        <v>42917</v>
      </c>
      <c r="D377" s="54">
        <f t="shared" si="155"/>
        <v>43008</v>
      </c>
      <c r="E377" s="58">
        <f t="shared" si="152"/>
        <v>92</v>
      </c>
      <c r="F377" s="59">
        <f>VLOOKUP(D377,'FERC Interest Rate'!$A:$B,2,TRUE)</f>
        <v>3.9600000000000003E-2</v>
      </c>
      <c r="G377" s="60">
        <f t="shared" si="153"/>
        <v>1631.1565765143805</v>
      </c>
      <c r="H377" s="60">
        <f t="shared" si="146"/>
        <v>16.28117709467724</v>
      </c>
      <c r="I377" s="122">
        <v>0</v>
      </c>
      <c r="J377" s="61">
        <v>0</v>
      </c>
      <c r="K377" s="5">
        <f t="shared" si="156"/>
        <v>0</v>
      </c>
      <c r="L377" s="61">
        <v>0</v>
      </c>
      <c r="M377" s="90">
        <f t="shared" si="157"/>
        <v>0</v>
      </c>
      <c r="N377" s="5">
        <f t="shared" si="149"/>
        <v>1647.4377536090578</v>
      </c>
      <c r="O377" s="60">
        <f t="shared" si="150"/>
        <v>1647.4377536090578</v>
      </c>
    </row>
    <row r="378" spans="1:15" x14ac:dyDescent="0.25">
      <c r="A378" s="63" t="s">
        <v>22</v>
      </c>
      <c r="B378" s="58" t="str">
        <f t="shared" si="151"/>
        <v>Q4/2017</v>
      </c>
      <c r="C378" s="54">
        <f t="shared" si="154"/>
        <v>43009</v>
      </c>
      <c r="D378" s="54">
        <f t="shared" si="155"/>
        <v>43100</v>
      </c>
      <c r="E378" s="58">
        <f t="shared" si="152"/>
        <v>92</v>
      </c>
      <c r="F378" s="59">
        <f>VLOOKUP(D378,'FERC Interest Rate'!$A:$B,2,TRUE)</f>
        <v>4.2099999999999999E-2</v>
      </c>
      <c r="G378" s="60">
        <f t="shared" si="153"/>
        <v>1647.4377536090578</v>
      </c>
      <c r="H378" s="60">
        <f t="shared" si="146"/>
        <v>17.481797006242747</v>
      </c>
      <c r="I378" s="122">
        <v>0</v>
      </c>
      <c r="J378" s="61">
        <v>0</v>
      </c>
      <c r="K378" s="5">
        <f t="shared" si="156"/>
        <v>0</v>
      </c>
      <c r="L378" s="61">
        <v>0</v>
      </c>
      <c r="M378" s="90">
        <f t="shared" si="157"/>
        <v>0</v>
      </c>
      <c r="N378" s="5">
        <f t="shared" si="149"/>
        <v>1664.9195506153005</v>
      </c>
      <c r="O378" s="60">
        <f t="shared" si="150"/>
        <v>1664.9195506153005</v>
      </c>
    </row>
    <row r="379" spans="1:15" x14ac:dyDescent="0.25">
      <c r="A379" s="63" t="s">
        <v>22</v>
      </c>
      <c r="B379" s="58" t="str">
        <f t="shared" si="151"/>
        <v>Q1/2018</v>
      </c>
      <c r="C379" s="54">
        <f t="shared" si="154"/>
        <v>43101</v>
      </c>
      <c r="D379" s="54">
        <f t="shared" si="155"/>
        <v>43190</v>
      </c>
      <c r="E379" s="58">
        <f t="shared" si="152"/>
        <v>90</v>
      </c>
      <c r="F379" s="59">
        <f>VLOOKUP(D379,'FERC Interest Rate'!$A:$B,2,TRUE)</f>
        <v>4.2500000000000003E-2</v>
      </c>
      <c r="G379" s="60">
        <f t="shared" si="153"/>
        <v>1664.9195506153005</v>
      </c>
      <c r="H379" s="60">
        <f t="shared" si="146"/>
        <v>17.447444605763081</v>
      </c>
      <c r="I379" s="122">
        <v>0</v>
      </c>
      <c r="J379" s="61">
        <v>0</v>
      </c>
      <c r="K379" s="5">
        <f t="shared" si="156"/>
        <v>0</v>
      </c>
      <c r="L379" s="61">
        <v>0</v>
      </c>
      <c r="M379" s="90">
        <f t="shared" si="157"/>
        <v>0</v>
      </c>
      <c r="N379" s="5">
        <f t="shared" si="149"/>
        <v>1682.3669952210637</v>
      </c>
      <c r="O379" s="60">
        <f t="shared" si="150"/>
        <v>1682.3669952210637</v>
      </c>
    </row>
    <row r="380" spans="1:15" x14ac:dyDescent="0.25">
      <c r="A380" s="63" t="s">
        <v>22</v>
      </c>
      <c r="B380" s="58" t="str">
        <f t="shared" si="151"/>
        <v>Q2/2018</v>
      </c>
      <c r="C380" s="54">
        <f t="shared" si="154"/>
        <v>43191</v>
      </c>
      <c r="D380" s="54">
        <f t="shared" si="155"/>
        <v>43281</v>
      </c>
      <c r="E380" s="58">
        <f t="shared" si="152"/>
        <v>91</v>
      </c>
      <c r="F380" s="59">
        <f>VLOOKUP(D380,'FERC Interest Rate'!$A:$B,2,TRUE)</f>
        <v>4.4699999999999997E-2</v>
      </c>
      <c r="G380" s="60">
        <f t="shared" si="153"/>
        <v>1682.3669952210637</v>
      </c>
      <c r="H380" s="60">
        <f t="shared" si="146"/>
        <v>18.748943086193751</v>
      </c>
      <c r="I380" s="122">
        <v>0</v>
      </c>
      <c r="J380" s="61">
        <v>0</v>
      </c>
      <c r="K380" s="5">
        <f t="shared" si="156"/>
        <v>0</v>
      </c>
      <c r="L380" s="61">
        <v>0</v>
      </c>
      <c r="M380" s="90">
        <f t="shared" si="157"/>
        <v>0</v>
      </c>
      <c r="N380" s="5">
        <f t="shared" si="149"/>
        <v>1701.1159383072575</v>
      </c>
      <c r="O380" s="60">
        <f t="shared" si="150"/>
        <v>1701.1159383072575</v>
      </c>
    </row>
    <row r="381" spans="1:15" x14ac:dyDescent="0.25">
      <c r="A381" s="63" t="s">
        <v>22</v>
      </c>
      <c r="B381" s="58" t="str">
        <f t="shared" si="151"/>
        <v>Q3/2018</v>
      </c>
      <c r="C381" s="54">
        <f t="shared" si="154"/>
        <v>43282</v>
      </c>
      <c r="D381" s="54">
        <f t="shared" si="155"/>
        <v>43373</v>
      </c>
      <c r="E381" s="58">
        <f t="shared" si="152"/>
        <v>92</v>
      </c>
      <c r="F381" s="59">
        <f>VLOOKUP(D381,'FERC Interest Rate'!$A:$B,2,TRUE)</f>
        <v>4.6899999999999997E-2</v>
      </c>
      <c r="G381" s="60">
        <f t="shared" si="153"/>
        <v>1701.1159383072575</v>
      </c>
      <c r="H381" s="60">
        <f t="shared" si="146"/>
        <v>20.109520686597683</v>
      </c>
      <c r="I381" s="122">
        <v>0</v>
      </c>
      <c r="J381" s="61">
        <v>0</v>
      </c>
      <c r="K381" s="5">
        <f t="shared" si="156"/>
        <v>0</v>
      </c>
      <c r="L381" s="61">
        <v>0</v>
      </c>
      <c r="M381" s="90">
        <f t="shared" si="157"/>
        <v>0</v>
      </c>
      <c r="N381" s="5">
        <f t="shared" si="149"/>
        <v>1721.2254589938552</v>
      </c>
      <c r="O381" s="60">
        <f t="shared" si="150"/>
        <v>1721.2254589938552</v>
      </c>
    </row>
    <row r="382" spans="1:15" x14ac:dyDescent="0.25">
      <c r="A382" s="63" t="s">
        <v>22</v>
      </c>
      <c r="B382" s="58" t="str">
        <f t="shared" si="151"/>
        <v>Q4/2018</v>
      </c>
      <c r="C382" s="54">
        <f t="shared" si="154"/>
        <v>43374</v>
      </c>
      <c r="D382" s="54">
        <f t="shared" si="155"/>
        <v>43465</v>
      </c>
      <c r="E382" s="58">
        <f t="shared" si="152"/>
        <v>92</v>
      </c>
      <c r="F382" s="59">
        <f>VLOOKUP(D382,'FERC Interest Rate'!$A:$B,2,TRUE)</f>
        <v>4.9599999999999998E-2</v>
      </c>
      <c r="G382" s="60">
        <f t="shared" si="153"/>
        <v>1721.2254589938552</v>
      </c>
      <c r="H382" s="60">
        <f t="shared" si="146"/>
        <v>21.518619217755507</v>
      </c>
      <c r="I382" s="122">
        <v>0</v>
      </c>
      <c r="J382" s="61">
        <v>0</v>
      </c>
      <c r="K382" s="5">
        <f t="shared" si="156"/>
        <v>0</v>
      </c>
      <c r="L382" s="61">
        <v>0</v>
      </c>
      <c r="M382" s="90">
        <f t="shared" si="157"/>
        <v>0</v>
      </c>
      <c r="N382" s="5">
        <f t="shared" si="149"/>
        <v>1742.7440782116107</v>
      </c>
      <c r="O382" s="60">
        <f t="shared" si="150"/>
        <v>1742.7440782116107</v>
      </c>
    </row>
    <row r="383" spans="1:15" x14ac:dyDescent="0.25">
      <c r="A383" s="63" t="s">
        <v>22</v>
      </c>
      <c r="B383" s="58" t="str">
        <f t="shared" si="151"/>
        <v>Q1/2019</v>
      </c>
      <c r="C383" s="54">
        <f t="shared" si="154"/>
        <v>43466</v>
      </c>
      <c r="D383" s="54">
        <f t="shared" si="155"/>
        <v>43555</v>
      </c>
      <c r="E383" s="58">
        <f t="shared" si="152"/>
        <v>90</v>
      </c>
      <c r="F383" s="59">
        <f>VLOOKUP(D383,'FERC Interest Rate'!$A:$B,2,TRUE)</f>
        <v>5.1799999999999999E-2</v>
      </c>
      <c r="G383" s="60">
        <f t="shared" si="153"/>
        <v>1742.7440782116107</v>
      </c>
      <c r="H383" s="60">
        <f t="shared" si="146"/>
        <v>22.25937778800693</v>
      </c>
      <c r="I383" s="122">
        <v>0</v>
      </c>
      <c r="J383" s="61">
        <v>0</v>
      </c>
      <c r="K383" s="5">
        <f t="shared" si="156"/>
        <v>0</v>
      </c>
      <c r="L383" s="61">
        <v>0</v>
      </c>
      <c r="M383" s="90">
        <f t="shared" si="157"/>
        <v>0</v>
      </c>
      <c r="N383" s="5">
        <f t="shared" si="149"/>
        <v>1765.0034559996177</v>
      </c>
      <c r="O383" s="60">
        <f t="shared" si="150"/>
        <v>1765.0034559996177</v>
      </c>
    </row>
    <row r="384" spans="1:15" x14ac:dyDescent="0.25">
      <c r="A384" s="63" t="s">
        <v>22</v>
      </c>
      <c r="B384" s="58" t="str">
        <f t="shared" si="151"/>
        <v>Q2/2019</v>
      </c>
      <c r="C384" s="54">
        <f t="shared" si="154"/>
        <v>43556</v>
      </c>
      <c r="D384" s="54">
        <f t="shared" si="155"/>
        <v>43646</v>
      </c>
      <c r="E384" s="58">
        <f t="shared" si="152"/>
        <v>91</v>
      </c>
      <c r="F384" s="59">
        <f>VLOOKUP(D384,'FERC Interest Rate'!$A:$B,2,TRUE)</f>
        <v>5.45E-2</v>
      </c>
      <c r="G384" s="60">
        <f t="shared" si="153"/>
        <v>1765.0034559996177</v>
      </c>
      <c r="H384" s="60">
        <f t="shared" si="146"/>
        <v>23.982286685013982</v>
      </c>
      <c r="I384" s="122">
        <v>0</v>
      </c>
      <c r="J384" s="61">
        <v>0</v>
      </c>
      <c r="K384" s="5">
        <f t="shared" si="156"/>
        <v>0</v>
      </c>
      <c r="L384" s="61">
        <v>0</v>
      </c>
      <c r="M384" s="90">
        <f t="shared" si="157"/>
        <v>0</v>
      </c>
      <c r="N384" s="5">
        <f t="shared" si="149"/>
        <v>1788.9857426846318</v>
      </c>
      <c r="O384" s="60">
        <f t="shared" si="150"/>
        <v>1788.9857426846318</v>
      </c>
    </row>
    <row r="385" spans="1:15" x14ac:dyDescent="0.25">
      <c r="A385" s="63" t="s">
        <v>22</v>
      </c>
      <c r="B385" s="58" t="str">
        <f t="shared" si="151"/>
        <v>Q3/2019</v>
      </c>
      <c r="C385" s="54">
        <f t="shared" si="154"/>
        <v>43647</v>
      </c>
      <c r="D385" s="54">
        <f t="shared" si="155"/>
        <v>43738</v>
      </c>
      <c r="E385" s="58">
        <f t="shared" si="152"/>
        <v>92</v>
      </c>
      <c r="F385" s="59">
        <f>VLOOKUP(D385,'FERC Interest Rate'!$A:$B,2,TRUE)</f>
        <v>5.5E-2</v>
      </c>
      <c r="G385" s="60">
        <f t="shared" si="153"/>
        <v>1788.9857426846318</v>
      </c>
      <c r="H385" s="60">
        <f t="shared" si="146"/>
        <v>24.800733857491061</v>
      </c>
      <c r="I385" s="122">
        <v>0</v>
      </c>
      <c r="J385" s="61">
        <v>0</v>
      </c>
      <c r="K385" s="5">
        <f t="shared" si="156"/>
        <v>0</v>
      </c>
      <c r="L385" s="61">
        <v>0</v>
      </c>
      <c r="M385" s="90">
        <f t="shared" si="157"/>
        <v>0</v>
      </c>
      <c r="N385" s="5">
        <f t="shared" si="149"/>
        <v>1813.7864765421227</v>
      </c>
      <c r="O385" s="60">
        <f t="shared" si="150"/>
        <v>1813.7864765421227</v>
      </c>
    </row>
    <row r="386" spans="1:15" x14ac:dyDescent="0.25">
      <c r="A386" s="63" t="s">
        <v>22</v>
      </c>
      <c r="B386" s="58" t="str">
        <f t="shared" si="151"/>
        <v>Q4/2019</v>
      </c>
      <c r="C386" s="54">
        <f t="shared" si="154"/>
        <v>43739</v>
      </c>
      <c r="D386" s="54">
        <f t="shared" si="155"/>
        <v>43830</v>
      </c>
      <c r="E386" s="58">
        <f t="shared" si="152"/>
        <v>92</v>
      </c>
      <c r="F386" s="59">
        <f>VLOOKUP(D386,'FERC Interest Rate'!$A:$B,2,TRUE)</f>
        <v>5.4199999999999998E-2</v>
      </c>
      <c r="G386" s="60">
        <f t="shared" si="153"/>
        <v>1813.7864765421227</v>
      </c>
      <c r="H386" s="60">
        <f t="shared" si="146"/>
        <v>24.778807908574358</v>
      </c>
      <c r="I386" s="122">
        <v>0</v>
      </c>
      <c r="J386" s="61">
        <v>0</v>
      </c>
      <c r="K386" s="5">
        <f t="shared" si="156"/>
        <v>0</v>
      </c>
      <c r="L386" s="61">
        <v>0</v>
      </c>
      <c r="M386" s="90">
        <f t="shared" si="157"/>
        <v>0</v>
      </c>
      <c r="N386" s="5">
        <f t="shared" si="149"/>
        <v>1838.5652844506972</v>
      </c>
      <c r="O386" s="60">
        <f t="shared" si="150"/>
        <v>1838.5652844506972</v>
      </c>
    </row>
    <row r="387" spans="1:15" x14ac:dyDescent="0.25">
      <c r="A387" s="63" t="s">
        <v>44</v>
      </c>
      <c r="B387" s="58" t="str">
        <f t="shared" si="151"/>
        <v>Q1/2020</v>
      </c>
      <c r="C387" s="54">
        <f t="shared" si="154"/>
        <v>43831</v>
      </c>
      <c r="D387" s="54">
        <f t="shared" si="155"/>
        <v>43921</v>
      </c>
      <c r="E387" s="58">
        <f t="shared" si="152"/>
        <v>91</v>
      </c>
      <c r="F387" s="59">
        <f>VLOOKUP(D387,'FERC Interest Rate'!$A:$B,2,TRUE)</f>
        <v>4.9599999999999998E-2</v>
      </c>
      <c r="G387" s="60">
        <f t="shared" si="153"/>
        <v>1838.5652844506972</v>
      </c>
      <c r="H387" s="60">
        <f t="shared" si="146"/>
        <v>22.673629147258652</v>
      </c>
      <c r="I387" s="81">
        <f t="shared" ref="I387:I406" si="158">(SUM($H$372:$H$406)/20)</f>
        <v>14.961945679897786</v>
      </c>
      <c r="J387" s="61">
        <f t="shared" ref="J387:J406" si="159">G387*F387*(E387/(DATE(YEAR(D387),12,31)-DATE(YEAR(D387),1,1)+1))</f>
        <v>22.673629147258652</v>
      </c>
      <c r="K387" s="5">
        <f t="shared" si="147"/>
        <v>37.635574827156439</v>
      </c>
      <c r="L387" s="61">
        <f t="shared" ref="L387:L406" si="160">+$G$372/20</f>
        <v>78.099999999999994</v>
      </c>
      <c r="M387" s="90">
        <f t="shared" si="148"/>
        <v>115.73557482715643</v>
      </c>
      <c r="N387" s="5">
        <f t="shared" si="149"/>
        <v>1883.9125427452145</v>
      </c>
      <c r="O387" s="60">
        <f t="shared" si="150"/>
        <v>1768.1769679180582</v>
      </c>
    </row>
    <row r="388" spans="1:15" x14ac:dyDescent="0.25">
      <c r="A388" s="63" t="s">
        <v>45</v>
      </c>
      <c r="B388" s="58" t="str">
        <f t="shared" si="151"/>
        <v>Q2/2020</v>
      </c>
      <c r="C388" s="54">
        <f t="shared" si="154"/>
        <v>43922</v>
      </c>
      <c r="D388" s="54">
        <f t="shared" si="155"/>
        <v>44012</v>
      </c>
      <c r="E388" s="58">
        <f t="shared" si="152"/>
        <v>91</v>
      </c>
      <c r="F388" s="59">
        <f>VLOOKUP(D388,'FERC Interest Rate'!$A:$B,2,TRUE)</f>
        <v>4.7500000000000001E-2</v>
      </c>
      <c r="G388" s="60">
        <f t="shared" si="153"/>
        <v>1768.1769679180582</v>
      </c>
      <c r="H388" s="60">
        <v>0</v>
      </c>
      <c r="I388" s="81">
        <f t="shared" si="158"/>
        <v>14.961945679897786</v>
      </c>
      <c r="J388" s="61">
        <f t="shared" si="159"/>
        <v>20.882363234496736</v>
      </c>
      <c r="K388" s="5">
        <f t="shared" si="147"/>
        <v>35.844308914394524</v>
      </c>
      <c r="L388" s="61">
        <f t="shared" si="160"/>
        <v>78.099999999999994</v>
      </c>
      <c r="M388" s="90">
        <f t="shared" si="148"/>
        <v>113.94430891439453</v>
      </c>
      <c r="N388" s="5">
        <f t="shared" si="149"/>
        <v>1789.0593311525549</v>
      </c>
      <c r="O388" s="60">
        <f t="shared" si="150"/>
        <v>1675.1150222381605</v>
      </c>
    </row>
    <row r="389" spans="1:15" x14ac:dyDescent="0.25">
      <c r="A389" s="63" t="s">
        <v>46</v>
      </c>
      <c r="B389" s="58" t="str">
        <f t="shared" si="151"/>
        <v>Q3/2020</v>
      </c>
      <c r="C389" s="54">
        <f t="shared" si="154"/>
        <v>44013</v>
      </c>
      <c r="D389" s="54">
        <f t="shared" si="155"/>
        <v>44104</v>
      </c>
      <c r="E389" s="58">
        <f t="shared" si="152"/>
        <v>92</v>
      </c>
      <c r="F389" s="59">
        <f>VLOOKUP(D389,'FERC Interest Rate'!$A:$B,2,TRUE)</f>
        <v>3.4299999999999997E-2</v>
      </c>
      <c r="G389" s="60">
        <f t="shared" si="153"/>
        <v>1675.1150222381605</v>
      </c>
      <c r="H389" s="60">
        <v>0</v>
      </c>
      <c r="I389" s="81">
        <f t="shared" si="158"/>
        <v>14.961945679897786</v>
      </c>
      <c r="J389" s="61">
        <f t="shared" si="159"/>
        <v>14.442603727253385</v>
      </c>
      <c r="K389" s="5">
        <f t="shared" si="147"/>
        <v>29.404549407151173</v>
      </c>
      <c r="L389" s="61">
        <f t="shared" si="160"/>
        <v>78.099999999999994</v>
      </c>
      <c r="M389" s="90">
        <f t="shared" si="148"/>
        <v>107.50454940715116</v>
      </c>
      <c r="N389" s="5">
        <f t="shared" si="149"/>
        <v>1689.5576259654138</v>
      </c>
      <c r="O389" s="60">
        <f t="shared" si="150"/>
        <v>1582.0530765582628</v>
      </c>
    </row>
    <row r="390" spans="1:15" x14ac:dyDescent="0.25">
      <c r="A390" s="63" t="s">
        <v>47</v>
      </c>
      <c r="B390" s="58" t="str">
        <f t="shared" si="151"/>
        <v>Q4/2020</v>
      </c>
      <c r="C390" s="54">
        <f t="shared" si="154"/>
        <v>44105</v>
      </c>
      <c r="D390" s="54">
        <f t="shared" si="155"/>
        <v>44196</v>
      </c>
      <c r="E390" s="58">
        <f t="shared" si="152"/>
        <v>92</v>
      </c>
      <c r="F390" s="59">
        <f>VLOOKUP(D390,'FERC Interest Rate'!$A:$B,2,TRUE)</f>
        <v>3.2500000000000001E-2</v>
      </c>
      <c r="G390" s="60">
        <f t="shared" si="153"/>
        <v>1582.0530765582628</v>
      </c>
      <c r="H390" s="60">
        <v>0</v>
      </c>
      <c r="I390" s="81">
        <f t="shared" si="158"/>
        <v>14.961945679897786</v>
      </c>
      <c r="J390" s="61">
        <f t="shared" si="159"/>
        <v>12.924422674615316</v>
      </c>
      <c r="K390" s="5">
        <f t="shared" si="147"/>
        <v>27.886368354513102</v>
      </c>
      <c r="L390" s="61">
        <f t="shared" si="160"/>
        <v>78.099999999999994</v>
      </c>
      <c r="M390" s="90">
        <f t="shared" si="148"/>
        <v>105.9863683545131</v>
      </c>
      <c r="N390" s="5">
        <f t="shared" si="149"/>
        <v>1594.977499232878</v>
      </c>
      <c r="O390" s="60">
        <f t="shared" si="150"/>
        <v>1488.9911308783651</v>
      </c>
    </row>
    <row r="391" spans="1:15" x14ac:dyDescent="0.25">
      <c r="A391" s="63" t="s">
        <v>48</v>
      </c>
      <c r="B391" s="58" t="str">
        <f t="shared" si="151"/>
        <v>Q1/2021</v>
      </c>
      <c r="C391" s="54">
        <f t="shared" si="154"/>
        <v>44197</v>
      </c>
      <c r="D391" s="54">
        <f t="shared" si="155"/>
        <v>44286</v>
      </c>
      <c r="E391" s="58">
        <f t="shared" si="152"/>
        <v>90</v>
      </c>
      <c r="F391" s="59">
        <f>VLOOKUP(D391,'FERC Interest Rate'!$A:$B,2,TRUE)</f>
        <v>3.2500000000000001E-2</v>
      </c>
      <c r="G391" s="60">
        <f t="shared" si="153"/>
        <v>1488.9911308783651</v>
      </c>
      <c r="H391" s="60">
        <v>0</v>
      </c>
      <c r="I391" s="81">
        <f t="shared" si="158"/>
        <v>14.961945679897786</v>
      </c>
      <c r="J391" s="61">
        <f t="shared" si="159"/>
        <v>11.932326185806076</v>
      </c>
      <c r="K391" s="5">
        <f t="shared" si="147"/>
        <v>26.894271865703864</v>
      </c>
      <c r="L391" s="61">
        <f t="shared" si="160"/>
        <v>78.099999999999994</v>
      </c>
      <c r="M391" s="90">
        <f t="shared" si="148"/>
        <v>104.99427186570387</v>
      </c>
      <c r="N391" s="5">
        <f t="shared" si="149"/>
        <v>1500.9234570641711</v>
      </c>
      <c r="O391" s="60">
        <f t="shared" si="150"/>
        <v>1395.9291851984674</v>
      </c>
    </row>
    <row r="392" spans="1:15" x14ac:dyDescent="0.25">
      <c r="A392" s="63" t="s">
        <v>49</v>
      </c>
      <c r="B392" s="58" t="str">
        <f t="shared" si="151"/>
        <v>Q2/2021</v>
      </c>
      <c r="C392" s="54">
        <f t="shared" si="154"/>
        <v>44287</v>
      </c>
      <c r="D392" s="54">
        <f t="shared" si="155"/>
        <v>44377</v>
      </c>
      <c r="E392" s="58">
        <f t="shared" si="152"/>
        <v>91</v>
      </c>
      <c r="F392" s="59">
        <f>VLOOKUP(D392,'FERC Interest Rate'!$A:$B,2,TRUE)</f>
        <v>3.2500000000000001E-2</v>
      </c>
      <c r="G392" s="60">
        <f t="shared" si="153"/>
        <v>1395.9291851984674</v>
      </c>
      <c r="H392" s="60">
        <v>0</v>
      </c>
      <c r="I392" s="81">
        <f t="shared" si="158"/>
        <v>14.961945679897786</v>
      </c>
      <c r="J392" s="61">
        <f t="shared" si="159"/>
        <v>11.310850863628678</v>
      </c>
      <c r="K392" s="5">
        <f t="shared" si="147"/>
        <v>26.272796543526464</v>
      </c>
      <c r="L392" s="61">
        <f t="shared" si="160"/>
        <v>78.099999999999994</v>
      </c>
      <c r="M392" s="90">
        <f t="shared" si="148"/>
        <v>104.37279654352646</v>
      </c>
      <c r="N392" s="5">
        <f t="shared" si="149"/>
        <v>1407.2400360620961</v>
      </c>
      <c r="O392" s="60">
        <f t="shared" si="150"/>
        <v>1302.8672395185697</v>
      </c>
    </row>
    <row r="393" spans="1:15" x14ac:dyDescent="0.25">
      <c r="A393" s="63" t="s">
        <v>50</v>
      </c>
      <c r="B393" s="58" t="str">
        <f t="shared" si="151"/>
        <v>Q3/2021</v>
      </c>
      <c r="C393" s="54">
        <f t="shared" si="154"/>
        <v>44378</v>
      </c>
      <c r="D393" s="54">
        <f t="shared" si="155"/>
        <v>44469</v>
      </c>
      <c r="E393" s="58">
        <f t="shared" si="152"/>
        <v>92</v>
      </c>
      <c r="F393" s="59">
        <f>VLOOKUP(D393,'FERC Interest Rate'!$A:$B,2,TRUE)</f>
        <v>3.2500000000000001E-2</v>
      </c>
      <c r="G393" s="60">
        <f t="shared" si="153"/>
        <v>1302.8672395185697</v>
      </c>
      <c r="H393" s="60">
        <v>0</v>
      </c>
      <c r="I393" s="81">
        <f t="shared" si="158"/>
        <v>14.961945679897786</v>
      </c>
      <c r="J393" s="61">
        <f t="shared" si="159"/>
        <v>10.672802866193216</v>
      </c>
      <c r="K393" s="5">
        <f t="shared" si="147"/>
        <v>25.634748546091004</v>
      </c>
      <c r="L393" s="61">
        <f t="shared" si="160"/>
        <v>78.099999999999994</v>
      </c>
      <c r="M393" s="90">
        <f t="shared" si="148"/>
        <v>103.734748546091</v>
      </c>
      <c r="N393" s="5">
        <f t="shared" si="149"/>
        <v>1313.540042384763</v>
      </c>
      <c r="O393" s="60">
        <f t="shared" si="150"/>
        <v>1209.805293838672</v>
      </c>
    </row>
    <row r="394" spans="1:15" x14ac:dyDescent="0.25">
      <c r="A394" s="63" t="s">
        <v>51</v>
      </c>
      <c r="B394" s="58" t="str">
        <f t="shared" si="151"/>
        <v>Q4/2021</v>
      </c>
      <c r="C394" s="54">
        <f t="shared" si="154"/>
        <v>44470</v>
      </c>
      <c r="D394" s="54">
        <f t="shared" si="155"/>
        <v>44561</v>
      </c>
      <c r="E394" s="58">
        <f t="shared" si="152"/>
        <v>92</v>
      </c>
      <c r="F394" s="59">
        <f>VLOOKUP(D394,'FERC Interest Rate'!$A:$B,2,TRUE)</f>
        <v>3.2500000000000001E-2</v>
      </c>
      <c r="G394" s="60">
        <f t="shared" si="153"/>
        <v>1209.805293838672</v>
      </c>
      <c r="H394" s="60">
        <v>0</v>
      </c>
      <c r="I394" s="81">
        <f t="shared" si="158"/>
        <v>14.961945679897786</v>
      </c>
      <c r="J394" s="61">
        <f t="shared" si="159"/>
        <v>9.910459804322274</v>
      </c>
      <c r="K394" s="5">
        <f t="shared" si="147"/>
        <v>24.87240548422006</v>
      </c>
      <c r="L394" s="61">
        <f t="shared" si="160"/>
        <v>78.099999999999994</v>
      </c>
      <c r="M394" s="90">
        <f t="shared" si="148"/>
        <v>102.97240548422005</v>
      </c>
      <c r="N394" s="5">
        <f t="shared" si="149"/>
        <v>1219.7157536429943</v>
      </c>
      <c r="O394" s="60">
        <f t="shared" si="150"/>
        <v>1116.7433481587743</v>
      </c>
    </row>
    <row r="395" spans="1:15" x14ac:dyDescent="0.25">
      <c r="A395" s="63" t="s">
        <v>52</v>
      </c>
      <c r="B395" s="58" t="str">
        <f t="shared" si="151"/>
        <v>Q1/2022</v>
      </c>
      <c r="C395" s="54">
        <f t="shared" si="154"/>
        <v>44562</v>
      </c>
      <c r="D395" s="54">
        <f t="shared" si="155"/>
        <v>44651</v>
      </c>
      <c r="E395" s="58">
        <f t="shared" si="152"/>
        <v>90</v>
      </c>
      <c r="F395" s="59">
        <f>VLOOKUP(D395,'FERC Interest Rate'!$A:$B,2,TRUE)</f>
        <v>3.2500000000000001E-2</v>
      </c>
      <c r="G395" s="60">
        <f t="shared" si="153"/>
        <v>1116.7433481587743</v>
      </c>
      <c r="H395" s="60">
        <v>0</v>
      </c>
      <c r="I395" s="81">
        <f t="shared" si="158"/>
        <v>14.961945679897786</v>
      </c>
      <c r="J395" s="61">
        <f t="shared" si="159"/>
        <v>8.9492446393545606</v>
      </c>
      <c r="K395" s="5">
        <f t="shared" si="147"/>
        <v>23.911190319252349</v>
      </c>
      <c r="L395" s="61">
        <f t="shared" si="160"/>
        <v>78.099999999999994</v>
      </c>
      <c r="M395" s="90">
        <f t="shared" si="148"/>
        <v>102.01119031925234</v>
      </c>
      <c r="N395" s="5">
        <f t="shared" si="149"/>
        <v>1125.6925927981288</v>
      </c>
      <c r="O395" s="60">
        <f t="shared" si="150"/>
        <v>1023.6814024788766</v>
      </c>
    </row>
    <row r="396" spans="1:15" x14ac:dyDescent="0.25">
      <c r="A396" s="63" t="s">
        <v>53</v>
      </c>
      <c r="B396" s="58" t="str">
        <f t="shared" si="151"/>
        <v>Q2/2022</v>
      </c>
      <c r="C396" s="54">
        <f t="shared" si="154"/>
        <v>44652</v>
      </c>
      <c r="D396" s="54">
        <f t="shared" si="155"/>
        <v>44742</v>
      </c>
      <c r="E396" s="58">
        <f t="shared" si="152"/>
        <v>91</v>
      </c>
      <c r="F396" s="59">
        <f>VLOOKUP(D396,'FERC Interest Rate'!$A:$B,2,TRUE)</f>
        <v>3.2500000000000001E-2</v>
      </c>
      <c r="G396" s="60">
        <f t="shared" si="153"/>
        <v>1023.6814024788766</v>
      </c>
      <c r="H396" s="60">
        <v>0</v>
      </c>
      <c r="I396" s="81">
        <f t="shared" si="158"/>
        <v>14.961945679897786</v>
      </c>
      <c r="J396" s="61">
        <f t="shared" si="159"/>
        <v>8.2946239666610353</v>
      </c>
      <c r="K396" s="5">
        <f t="shared" ref="K396:K406" si="161">+SUM(I396:J396)</f>
        <v>23.256569646558823</v>
      </c>
      <c r="L396" s="61">
        <f t="shared" si="160"/>
        <v>78.099999999999994</v>
      </c>
      <c r="M396" s="90">
        <f t="shared" ref="M396:M406" si="162">+SUM(K396:L396)</f>
        <v>101.35656964655882</v>
      </c>
      <c r="N396" s="5">
        <f t="shared" si="149"/>
        <v>1031.9760264455376</v>
      </c>
      <c r="O396" s="60">
        <f t="shared" si="150"/>
        <v>930.61945679897883</v>
      </c>
    </row>
    <row r="397" spans="1:15" x14ac:dyDescent="0.25">
      <c r="A397" s="63" t="s">
        <v>54</v>
      </c>
      <c r="B397" s="58" t="str">
        <f t="shared" si="151"/>
        <v>Q3/2022</v>
      </c>
      <c r="C397" s="54">
        <f t="shared" si="154"/>
        <v>44743</v>
      </c>
      <c r="D397" s="54">
        <f t="shared" si="155"/>
        <v>44834</v>
      </c>
      <c r="E397" s="58">
        <f t="shared" si="152"/>
        <v>92</v>
      </c>
      <c r="F397" s="59">
        <f>VLOOKUP(D397,'FERC Interest Rate'!$A:$B,2,TRUE)</f>
        <v>3.5999999999999997E-2</v>
      </c>
      <c r="G397" s="60">
        <f t="shared" si="153"/>
        <v>930.61945679897883</v>
      </c>
      <c r="H397" s="60">
        <v>0</v>
      </c>
      <c r="I397" s="81">
        <f t="shared" si="158"/>
        <v>14.961945679897786</v>
      </c>
      <c r="J397" s="61">
        <f t="shared" si="159"/>
        <v>8.4444154545704606</v>
      </c>
      <c r="K397" s="5">
        <f t="shared" si="161"/>
        <v>23.406361134468249</v>
      </c>
      <c r="L397" s="61">
        <f t="shared" si="160"/>
        <v>78.099999999999994</v>
      </c>
      <c r="M397" s="90">
        <f t="shared" si="162"/>
        <v>101.50636113446825</v>
      </c>
      <c r="N397" s="5">
        <f t="shared" si="149"/>
        <v>939.06387225354933</v>
      </c>
      <c r="O397" s="60">
        <f t="shared" si="150"/>
        <v>837.55751111908103</v>
      </c>
    </row>
    <row r="398" spans="1:15" x14ac:dyDescent="0.25">
      <c r="A398" s="63" t="s">
        <v>55</v>
      </c>
      <c r="B398" s="58" t="str">
        <f t="shared" si="151"/>
        <v>Q4/2022</v>
      </c>
      <c r="C398" s="54">
        <f t="shared" si="154"/>
        <v>44835</v>
      </c>
      <c r="D398" s="54">
        <f t="shared" si="155"/>
        <v>44926</v>
      </c>
      <c r="E398" s="58">
        <f t="shared" si="152"/>
        <v>92</v>
      </c>
      <c r="F398" s="59">
        <f>VLOOKUP(D398,'FERC Interest Rate'!$A:$B,2,TRUE)</f>
        <v>4.9099999999999998E-2</v>
      </c>
      <c r="G398" s="60">
        <f t="shared" si="153"/>
        <v>837.55751111908103</v>
      </c>
      <c r="H398" s="60">
        <v>0</v>
      </c>
      <c r="I398" s="81">
        <f t="shared" si="158"/>
        <v>14.961945679897786</v>
      </c>
      <c r="J398" s="61">
        <f t="shared" si="159"/>
        <v>10.365519970485241</v>
      </c>
      <c r="K398" s="5">
        <f t="shared" si="161"/>
        <v>25.327465650383026</v>
      </c>
      <c r="L398" s="61">
        <f t="shared" si="160"/>
        <v>78.099999999999994</v>
      </c>
      <c r="M398" s="90">
        <f t="shared" si="162"/>
        <v>103.42746565038303</v>
      </c>
      <c r="N398" s="5">
        <f t="shared" si="149"/>
        <v>847.92303108956628</v>
      </c>
      <c r="O398" s="60">
        <f t="shared" si="150"/>
        <v>744.49556543918322</v>
      </c>
    </row>
    <row r="399" spans="1:15" x14ac:dyDescent="0.25">
      <c r="A399" s="63" t="s">
        <v>56</v>
      </c>
      <c r="B399" s="58" t="str">
        <f t="shared" si="151"/>
        <v>Q1/2023</v>
      </c>
      <c r="C399" s="54">
        <f t="shared" si="154"/>
        <v>44927</v>
      </c>
      <c r="D399" s="54">
        <f t="shared" si="155"/>
        <v>45016</v>
      </c>
      <c r="E399" s="58">
        <f t="shared" si="152"/>
        <v>90</v>
      </c>
      <c r="F399" s="59">
        <f>VLOOKUP(D399,'FERC Interest Rate'!$A:$B,2,TRUE)</f>
        <v>6.3100000000000003E-2</v>
      </c>
      <c r="G399" s="60">
        <f t="shared" si="153"/>
        <v>744.49556543918322</v>
      </c>
      <c r="H399" s="60">
        <v>0</v>
      </c>
      <c r="I399" s="81">
        <f t="shared" si="158"/>
        <v>14.961945679897786</v>
      </c>
      <c r="J399" s="61">
        <f t="shared" si="159"/>
        <v>11.583535112682526</v>
      </c>
      <c r="K399" s="5">
        <f t="shared" si="161"/>
        <v>26.545480792580314</v>
      </c>
      <c r="L399" s="61">
        <f t="shared" si="160"/>
        <v>78.099999999999994</v>
      </c>
      <c r="M399" s="90">
        <f t="shared" si="162"/>
        <v>104.64548079258032</v>
      </c>
      <c r="N399" s="5">
        <f t="shared" si="149"/>
        <v>756.07910055186574</v>
      </c>
      <c r="O399" s="60">
        <f t="shared" si="150"/>
        <v>651.43361975928542</v>
      </c>
    </row>
    <row r="400" spans="1:15" x14ac:dyDescent="0.25">
      <c r="A400" s="63" t="s">
        <v>57</v>
      </c>
      <c r="B400" s="58" t="str">
        <f t="shared" si="151"/>
        <v>Q2/2023</v>
      </c>
      <c r="C400" s="54">
        <f t="shared" si="154"/>
        <v>45017</v>
      </c>
      <c r="D400" s="54">
        <f t="shared" si="155"/>
        <v>45107</v>
      </c>
      <c r="E400" s="58">
        <f t="shared" si="152"/>
        <v>91</v>
      </c>
      <c r="F400" s="59">
        <f>VLOOKUP(D400,'FERC Interest Rate'!$A:$B,2,TRUE)</f>
        <v>7.4999999999999997E-2</v>
      </c>
      <c r="G400" s="60">
        <f t="shared" si="153"/>
        <v>651.43361975928542</v>
      </c>
      <c r="H400" s="60">
        <v>0</v>
      </c>
      <c r="I400" s="81">
        <f t="shared" si="158"/>
        <v>14.961945679897786</v>
      </c>
      <c r="J400" s="61">
        <f t="shared" si="159"/>
        <v>12.180916314677049</v>
      </c>
      <c r="K400" s="5">
        <f t="shared" si="161"/>
        <v>27.142861994574837</v>
      </c>
      <c r="L400" s="61">
        <f t="shared" si="160"/>
        <v>78.099999999999994</v>
      </c>
      <c r="M400" s="90">
        <f t="shared" si="162"/>
        <v>105.24286199457484</v>
      </c>
      <c r="N400" s="5">
        <f t="shared" si="149"/>
        <v>663.61453607396243</v>
      </c>
      <c r="O400" s="60">
        <f t="shared" si="150"/>
        <v>558.37167407938762</v>
      </c>
    </row>
    <row r="401" spans="1:15" x14ac:dyDescent="0.25">
      <c r="A401" s="63" t="s">
        <v>58</v>
      </c>
      <c r="B401" s="58" t="str">
        <f t="shared" si="151"/>
        <v>Q3/2023</v>
      </c>
      <c r="C401" s="54">
        <f t="shared" si="154"/>
        <v>45108</v>
      </c>
      <c r="D401" s="54">
        <f t="shared" si="155"/>
        <v>45199</v>
      </c>
      <c r="E401" s="58">
        <f t="shared" si="152"/>
        <v>92</v>
      </c>
      <c r="F401" s="59">
        <f>VLOOKUP(D401,'FERC Interest Rate'!$A:$B,2,TRUE)</f>
        <v>8.0199999999999994E-2</v>
      </c>
      <c r="G401" s="60">
        <f t="shared" si="153"/>
        <v>558.37167407938762</v>
      </c>
      <c r="H401" s="60">
        <v>0</v>
      </c>
      <c r="I401" s="81">
        <f t="shared" si="158"/>
        <v>14.961945679897786</v>
      </c>
      <c r="J401" s="61">
        <f t="shared" si="159"/>
        <v>11.287368657609187</v>
      </c>
      <c r="K401" s="5">
        <f t="shared" si="161"/>
        <v>26.249314337506974</v>
      </c>
      <c r="L401" s="61">
        <f t="shared" si="160"/>
        <v>78.099999999999994</v>
      </c>
      <c r="M401" s="90">
        <f t="shared" si="162"/>
        <v>104.34931433750697</v>
      </c>
      <c r="N401" s="5">
        <f t="shared" si="149"/>
        <v>569.65904273699675</v>
      </c>
      <c r="O401" s="60">
        <f t="shared" si="150"/>
        <v>465.30972839948981</v>
      </c>
    </row>
    <row r="402" spans="1:15" x14ac:dyDescent="0.25">
      <c r="A402" s="63" t="s">
        <v>59</v>
      </c>
      <c r="B402" s="58" t="str">
        <f t="shared" si="151"/>
        <v>Q4/2023</v>
      </c>
      <c r="C402" s="54">
        <f t="shared" si="154"/>
        <v>45200</v>
      </c>
      <c r="D402" s="54">
        <f t="shared" si="155"/>
        <v>45291</v>
      </c>
      <c r="E402" s="58">
        <f t="shared" si="152"/>
        <v>92</v>
      </c>
      <c r="F402" s="59">
        <f>VLOOKUP(D402,'FERC Interest Rate'!$A:$B,2,TRUE)</f>
        <v>8.3500000000000005E-2</v>
      </c>
      <c r="G402" s="60">
        <f t="shared" si="153"/>
        <v>465.30972839948981</v>
      </c>
      <c r="H402" s="60">
        <v>0</v>
      </c>
      <c r="I402" s="81">
        <f t="shared" si="158"/>
        <v>14.961945679897786</v>
      </c>
      <c r="J402" s="61">
        <f t="shared" si="159"/>
        <v>9.7931762563421412</v>
      </c>
      <c r="K402" s="5">
        <f t="shared" si="161"/>
        <v>24.755121936239927</v>
      </c>
      <c r="L402" s="61">
        <f t="shared" si="160"/>
        <v>78.099999999999994</v>
      </c>
      <c r="M402" s="90">
        <f t="shared" si="162"/>
        <v>102.85512193623993</v>
      </c>
      <c r="N402" s="5">
        <f t="shared" si="149"/>
        <v>475.10290465583194</v>
      </c>
      <c r="O402" s="60">
        <f t="shared" si="150"/>
        <v>372.24778271959201</v>
      </c>
    </row>
    <row r="403" spans="1:15" x14ac:dyDescent="0.25">
      <c r="A403" s="63" t="s">
        <v>60</v>
      </c>
      <c r="B403" s="58" t="str">
        <f t="shared" si="151"/>
        <v>Q1/2024</v>
      </c>
      <c r="C403" s="54">
        <f t="shared" si="154"/>
        <v>45292</v>
      </c>
      <c r="D403" s="54">
        <f t="shared" si="155"/>
        <v>45382</v>
      </c>
      <c r="E403" s="58">
        <f t="shared" si="152"/>
        <v>91</v>
      </c>
      <c r="F403" s="59">
        <f>VLOOKUP(D403,'FERC Interest Rate'!$A:$B,2,TRUE)</f>
        <v>8.5000000000000006E-2</v>
      </c>
      <c r="G403" s="60">
        <f t="shared" si="153"/>
        <v>372.24778271959201</v>
      </c>
      <c r="H403" s="60">
        <v>0</v>
      </c>
      <c r="I403" s="81">
        <f t="shared" si="158"/>
        <v>14.961945679897786</v>
      </c>
      <c r="J403" s="61">
        <f t="shared" si="159"/>
        <v>7.8670398888962962</v>
      </c>
      <c r="K403" s="5">
        <f t="shared" si="161"/>
        <v>22.828985568794081</v>
      </c>
      <c r="L403" s="61">
        <f t="shared" si="160"/>
        <v>78.099999999999994</v>
      </c>
      <c r="M403" s="90">
        <f t="shared" si="162"/>
        <v>100.92898556879408</v>
      </c>
      <c r="N403" s="5">
        <f t="shared" si="149"/>
        <v>380.11482260848828</v>
      </c>
      <c r="O403" s="60">
        <f t="shared" si="150"/>
        <v>279.18583703969421</v>
      </c>
    </row>
    <row r="404" spans="1:15" x14ac:dyDescent="0.25">
      <c r="A404" s="63" t="s">
        <v>61</v>
      </c>
      <c r="B404" s="58" t="str">
        <f t="shared" si="151"/>
        <v>Q2/2024</v>
      </c>
      <c r="C404" s="54">
        <f t="shared" si="154"/>
        <v>45383</v>
      </c>
      <c r="D404" s="54">
        <f t="shared" si="155"/>
        <v>45473</v>
      </c>
      <c r="E404" s="58">
        <f t="shared" si="152"/>
        <v>91</v>
      </c>
      <c r="F404" s="59">
        <f>VLOOKUP(D404,'FERC Interest Rate'!$A:$B,2,TRUE)</f>
        <v>8.5000000000000006E-2</v>
      </c>
      <c r="G404" s="60">
        <f t="shared" si="153"/>
        <v>279.18583703969421</v>
      </c>
      <c r="H404" s="60">
        <v>0</v>
      </c>
      <c r="I404" s="81">
        <f t="shared" si="158"/>
        <v>14.961945679897786</v>
      </c>
      <c r="J404" s="61">
        <f t="shared" si="159"/>
        <v>5.9002799166722264</v>
      </c>
      <c r="K404" s="5">
        <f t="shared" si="161"/>
        <v>20.862225596570013</v>
      </c>
      <c r="L404" s="61">
        <f t="shared" si="160"/>
        <v>78.099999999999994</v>
      </c>
      <c r="M404" s="90">
        <f t="shared" si="162"/>
        <v>98.962225596570008</v>
      </c>
      <c r="N404" s="5">
        <f t="shared" si="149"/>
        <v>285.08611695636642</v>
      </c>
      <c r="O404" s="60">
        <f t="shared" si="150"/>
        <v>186.12389135979643</v>
      </c>
    </row>
    <row r="405" spans="1:15" x14ac:dyDescent="0.25">
      <c r="A405" s="63" t="s">
        <v>62</v>
      </c>
      <c r="B405" s="58" t="str">
        <f t="shared" si="151"/>
        <v>Q3/2024</v>
      </c>
      <c r="C405" s="54">
        <f t="shared" si="154"/>
        <v>45474</v>
      </c>
      <c r="D405" s="54">
        <f t="shared" si="155"/>
        <v>45565</v>
      </c>
      <c r="E405" s="58">
        <f t="shared" si="152"/>
        <v>92</v>
      </c>
      <c r="F405" s="59">
        <f>VLOOKUP(D405,'FERC Interest Rate'!$A:$B,2,TRUE)</f>
        <v>8.5000000000000006E-2</v>
      </c>
      <c r="G405" s="60">
        <f t="shared" si="153"/>
        <v>186.12389135979643</v>
      </c>
      <c r="H405" s="60">
        <v>0</v>
      </c>
      <c r="I405" s="81">
        <f t="shared" si="158"/>
        <v>14.961945679897786</v>
      </c>
      <c r="J405" s="61">
        <f t="shared" si="159"/>
        <v>3.9767454383431917</v>
      </c>
      <c r="K405" s="5">
        <f t="shared" si="161"/>
        <v>18.938691118240978</v>
      </c>
      <c r="L405" s="61">
        <f t="shared" si="160"/>
        <v>78.099999999999994</v>
      </c>
      <c r="M405" s="90">
        <f t="shared" si="162"/>
        <v>97.038691118240976</v>
      </c>
      <c r="N405" s="5">
        <f t="shared" si="149"/>
        <v>190.10063679813962</v>
      </c>
      <c r="O405" s="60">
        <f t="shared" si="150"/>
        <v>93.061945679898656</v>
      </c>
    </row>
    <row r="406" spans="1:15" x14ac:dyDescent="0.25">
      <c r="A406" s="63" t="s">
        <v>63</v>
      </c>
      <c r="B406" s="58" t="str">
        <f t="shared" si="151"/>
        <v>Q4/2024</v>
      </c>
      <c r="C406" s="54">
        <f t="shared" si="154"/>
        <v>45566</v>
      </c>
      <c r="D406" s="54">
        <f t="shared" si="155"/>
        <v>45657</v>
      </c>
      <c r="E406" s="58">
        <f t="shared" si="152"/>
        <v>92</v>
      </c>
      <c r="F406" s="59">
        <f>VLOOKUP(D406,'FERC Interest Rate'!$A:$B,2,TRUE)</f>
        <v>8.5000000000000006E-2</v>
      </c>
      <c r="G406" s="60">
        <f t="shared" si="153"/>
        <v>93.061945679898656</v>
      </c>
      <c r="H406" s="60">
        <v>0</v>
      </c>
      <c r="I406" s="81">
        <f t="shared" si="158"/>
        <v>14.961945679897786</v>
      </c>
      <c r="J406" s="61">
        <f t="shared" si="159"/>
        <v>1.9883727191716052</v>
      </c>
      <c r="K406" s="5">
        <f t="shared" si="161"/>
        <v>16.950318399069392</v>
      </c>
      <c r="L406" s="61">
        <f t="shared" si="160"/>
        <v>78.099999999999994</v>
      </c>
      <c r="M406" s="90">
        <f t="shared" si="162"/>
        <v>95.050318399069383</v>
      </c>
      <c r="N406" s="5">
        <f t="shared" si="149"/>
        <v>95.050318399070264</v>
      </c>
      <c r="O406" s="60">
        <f t="shared" si="150"/>
        <v>8.7574392182432348E-13</v>
      </c>
    </row>
    <row r="407" spans="1:15" ht="13.5" thickBot="1" x14ac:dyDescent="0.35">
      <c r="A407" s="101"/>
      <c r="B407" s="102"/>
      <c r="C407" s="103"/>
      <c r="D407" s="103"/>
      <c r="E407" s="102"/>
      <c r="F407" s="102"/>
      <c r="G407" s="92">
        <f>SUM(G372:G406)</f>
        <v>44622.618462793456</v>
      </c>
      <c r="H407" s="92">
        <f>SUM(H372:H393)</f>
        <v>299.23891359795573</v>
      </c>
      <c r="I407" s="93">
        <f>SUM(I372:I406)</f>
        <v>299.23891359795567</v>
      </c>
      <c r="J407" s="93">
        <f t="shared" ref="J407:O407" si="163">SUM(J372:J406)</f>
        <v>215.38069683903984</v>
      </c>
      <c r="K407" s="93">
        <f t="shared" si="163"/>
        <v>514.61961043699557</v>
      </c>
      <c r="L407" s="93">
        <f t="shared" si="163"/>
        <v>1561.9999999999995</v>
      </c>
      <c r="M407" s="93">
        <f t="shared" si="163"/>
        <v>2076.6196104369956</v>
      </c>
      <c r="N407" s="93">
        <f t="shared" si="163"/>
        <v>45137.238073230452</v>
      </c>
      <c r="O407" s="93">
        <f t="shared" si="163"/>
        <v>43060.618462793456</v>
      </c>
    </row>
    <row r="408" spans="1:15" ht="13.5" thickTop="1" thickBot="1" x14ac:dyDescent="0.3">
      <c r="I408" s="85"/>
      <c r="J408" s="86"/>
      <c r="K408" s="86"/>
      <c r="L408" s="86"/>
      <c r="M408" s="87"/>
    </row>
    <row r="409" spans="1:15" ht="37" x14ac:dyDescent="0.3">
      <c r="A409" s="62" t="s">
        <v>43</v>
      </c>
      <c r="B409" s="62" t="s">
        <v>3</v>
      </c>
      <c r="C409" s="62" t="s">
        <v>4</v>
      </c>
      <c r="D409" s="62" t="s">
        <v>5</v>
      </c>
      <c r="E409" s="62" t="s">
        <v>6</v>
      </c>
      <c r="F409" s="62" t="s">
        <v>7</v>
      </c>
      <c r="G409" s="62" t="s">
        <v>70</v>
      </c>
      <c r="H409" s="62" t="s">
        <v>71</v>
      </c>
      <c r="I409" s="77" t="s">
        <v>72</v>
      </c>
      <c r="J409" s="78" t="s">
        <v>73</v>
      </c>
      <c r="K409" s="78" t="s">
        <v>74</v>
      </c>
      <c r="L409" s="78" t="s">
        <v>75</v>
      </c>
      <c r="M409" s="79" t="s">
        <v>65</v>
      </c>
      <c r="N409" s="62" t="s">
        <v>76</v>
      </c>
      <c r="O409" s="62" t="s">
        <v>77</v>
      </c>
    </row>
    <row r="410" spans="1:15" ht="13" x14ac:dyDescent="0.3">
      <c r="A410" s="123" t="s">
        <v>37</v>
      </c>
      <c r="B410" s="198" t="s">
        <v>53</v>
      </c>
      <c r="C410" s="54">
        <f>VLOOKUP(B410,A$1:F$24,2,FALSE)</f>
        <v>42500</v>
      </c>
      <c r="D410" s="54">
        <f>DATE(YEAR(C410),IF(MONTH(C410)&lt;=3,3,IF(MONTH(C410)&lt;=6,6,IF(MONTH(C410)&lt;=9,9,12))),IF(OR(MONTH(C410)&lt;=3,MONTH(C410)&gt;=10),31,30))</f>
        <v>42551</v>
      </c>
      <c r="E410" s="58">
        <f>D410-C410+1</f>
        <v>52</v>
      </c>
      <c r="F410" s="59">
        <f>VLOOKUP(D410,'FERC Interest Rate'!$A:$B,2,TRUE)</f>
        <v>3.4599999999999999E-2</v>
      </c>
      <c r="G410" s="60">
        <f>VLOOKUP(B410,$A$1:$F$24,5,FALSE)</f>
        <v>1449</v>
      </c>
      <c r="H410" s="60">
        <f t="shared" ref="H410:H425" si="164">G410*F410*(E410/(DATE(YEAR(D410),12,31)-DATE(YEAR(D410),1,1)+1))</f>
        <v>7.123062295081966</v>
      </c>
      <c r="I410" s="122">
        <v>0</v>
      </c>
      <c r="J410" s="61">
        <v>0</v>
      </c>
      <c r="K410" s="5">
        <f t="shared" ref="K410:K444" si="165">+SUM(I410:J410)</f>
        <v>0</v>
      </c>
      <c r="L410" s="61">
        <v>0</v>
      </c>
      <c r="M410" s="90">
        <f t="shared" ref="M410:M444" si="166">+SUM(K410:L410)</f>
        <v>0</v>
      </c>
      <c r="N410" s="5">
        <f t="shared" ref="N410:N444" si="167">+G410+H410+J410</f>
        <v>1456.123062295082</v>
      </c>
      <c r="O410" s="60">
        <f t="shared" ref="O410:O444" si="168">G410+H410-L410-I410</f>
        <v>1456.123062295082</v>
      </c>
    </row>
    <row r="411" spans="1:15" x14ac:dyDescent="0.25">
      <c r="A411" s="63" t="s">
        <v>22</v>
      </c>
      <c r="B411" s="58" t="str">
        <f t="shared" ref="B411:B444" si="169">+IF(MONTH(C411)&lt;4,"Q1",IF(MONTH(C411)&lt;7,"Q2",IF(MONTH(C411)&lt;10,"Q3","Q4")))&amp;"/"&amp;YEAR(C411)</f>
        <v>Q3/2016</v>
      </c>
      <c r="C411" s="54">
        <f>D410+1</f>
        <v>42552</v>
      </c>
      <c r="D411" s="54">
        <f>EOMONTH(D410,3)</f>
        <v>42643</v>
      </c>
      <c r="E411" s="58">
        <f t="shared" ref="E411:E444" si="170">D411-C411+1</f>
        <v>92</v>
      </c>
      <c r="F411" s="59">
        <f>VLOOKUP(D411,'FERC Interest Rate'!$A:$B,2,TRUE)</f>
        <v>3.5000000000000003E-2</v>
      </c>
      <c r="G411" s="60">
        <f t="shared" ref="G411:G444" si="171">O410</f>
        <v>1456.123062295082</v>
      </c>
      <c r="H411" s="60">
        <f t="shared" si="164"/>
        <v>12.810700165546898</v>
      </c>
      <c r="I411" s="122">
        <v>0</v>
      </c>
      <c r="J411" s="61">
        <v>0</v>
      </c>
      <c r="K411" s="5">
        <f t="shared" si="165"/>
        <v>0</v>
      </c>
      <c r="L411" s="61">
        <v>0</v>
      </c>
      <c r="M411" s="90">
        <f t="shared" si="166"/>
        <v>0</v>
      </c>
      <c r="N411" s="5">
        <f t="shared" si="167"/>
        <v>1468.9337624606289</v>
      </c>
      <c r="O411" s="60">
        <f t="shared" si="168"/>
        <v>1468.9337624606289</v>
      </c>
    </row>
    <row r="412" spans="1:15" x14ac:dyDescent="0.25">
      <c r="A412" s="63" t="s">
        <v>22</v>
      </c>
      <c r="B412" s="58" t="str">
        <f t="shared" si="169"/>
        <v>Q4/2016</v>
      </c>
      <c r="C412" s="54">
        <f t="shared" ref="C412:C444" si="172">D411+1</f>
        <v>42644</v>
      </c>
      <c r="D412" s="54">
        <f t="shared" ref="D412:D444" si="173">EOMONTH(D411,3)</f>
        <v>42735</v>
      </c>
      <c r="E412" s="58">
        <f t="shared" si="170"/>
        <v>92</v>
      </c>
      <c r="F412" s="59">
        <f>VLOOKUP(D412,'FERC Interest Rate'!$A:$B,2,TRUE)</f>
        <v>3.5000000000000003E-2</v>
      </c>
      <c r="G412" s="60">
        <f t="shared" si="171"/>
        <v>1468.9337624606289</v>
      </c>
      <c r="H412" s="60">
        <f t="shared" si="164"/>
        <v>12.923406325473294</v>
      </c>
      <c r="I412" s="122">
        <v>0</v>
      </c>
      <c r="J412" s="61">
        <v>0</v>
      </c>
      <c r="K412" s="5">
        <f t="shared" si="165"/>
        <v>0</v>
      </c>
      <c r="L412" s="61">
        <v>0</v>
      </c>
      <c r="M412" s="90">
        <f t="shared" si="166"/>
        <v>0</v>
      </c>
      <c r="N412" s="5">
        <f t="shared" si="167"/>
        <v>1481.8571687861022</v>
      </c>
      <c r="O412" s="60">
        <f t="shared" si="168"/>
        <v>1481.8571687861022</v>
      </c>
    </row>
    <row r="413" spans="1:15" x14ac:dyDescent="0.25">
      <c r="A413" s="63" t="s">
        <v>22</v>
      </c>
      <c r="B413" s="58" t="str">
        <f t="shared" si="169"/>
        <v>Q1/2017</v>
      </c>
      <c r="C413" s="54">
        <f t="shared" si="172"/>
        <v>42736</v>
      </c>
      <c r="D413" s="54">
        <f t="shared" si="173"/>
        <v>42825</v>
      </c>
      <c r="E413" s="58">
        <f t="shared" si="170"/>
        <v>90</v>
      </c>
      <c r="F413" s="59">
        <f>VLOOKUP(D413,'FERC Interest Rate'!$A:$B,2,TRUE)</f>
        <v>3.5000000000000003E-2</v>
      </c>
      <c r="G413" s="60">
        <f t="shared" si="171"/>
        <v>1481.8571687861022</v>
      </c>
      <c r="H413" s="60">
        <f t="shared" si="164"/>
        <v>12.788630360756773</v>
      </c>
      <c r="I413" s="122">
        <v>0</v>
      </c>
      <c r="J413" s="61">
        <v>0</v>
      </c>
      <c r="K413" s="5">
        <f t="shared" si="165"/>
        <v>0</v>
      </c>
      <c r="L413" s="61">
        <v>0</v>
      </c>
      <c r="M413" s="90">
        <f t="shared" si="166"/>
        <v>0</v>
      </c>
      <c r="N413" s="5">
        <f t="shared" si="167"/>
        <v>1494.645799146859</v>
      </c>
      <c r="O413" s="60">
        <f t="shared" si="168"/>
        <v>1494.645799146859</v>
      </c>
    </row>
    <row r="414" spans="1:15" x14ac:dyDescent="0.25">
      <c r="A414" s="63" t="s">
        <v>22</v>
      </c>
      <c r="B414" s="58" t="str">
        <f t="shared" si="169"/>
        <v>Q2/2017</v>
      </c>
      <c r="C414" s="54">
        <f t="shared" si="172"/>
        <v>42826</v>
      </c>
      <c r="D414" s="54">
        <f t="shared" si="173"/>
        <v>42916</v>
      </c>
      <c r="E414" s="58">
        <f t="shared" si="170"/>
        <v>91</v>
      </c>
      <c r="F414" s="59">
        <f>VLOOKUP(D414,'FERC Interest Rate'!$A:$B,2,TRUE)</f>
        <v>3.7100000000000001E-2</v>
      </c>
      <c r="G414" s="60">
        <f t="shared" si="171"/>
        <v>1494.645799146859</v>
      </c>
      <c r="H414" s="60">
        <f t="shared" si="164"/>
        <v>13.824859404108796</v>
      </c>
      <c r="I414" s="122">
        <v>0</v>
      </c>
      <c r="J414" s="61">
        <v>0</v>
      </c>
      <c r="K414" s="5">
        <f t="shared" si="165"/>
        <v>0</v>
      </c>
      <c r="L414" s="61">
        <v>0</v>
      </c>
      <c r="M414" s="90">
        <f t="shared" si="166"/>
        <v>0</v>
      </c>
      <c r="N414" s="5">
        <f t="shared" si="167"/>
        <v>1508.4706585509678</v>
      </c>
      <c r="O414" s="60">
        <f t="shared" si="168"/>
        <v>1508.4706585509678</v>
      </c>
    </row>
    <row r="415" spans="1:15" x14ac:dyDescent="0.25">
      <c r="A415" s="63" t="s">
        <v>22</v>
      </c>
      <c r="B415" s="58" t="str">
        <f t="shared" si="169"/>
        <v>Q3/2017</v>
      </c>
      <c r="C415" s="54">
        <f t="shared" si="172"/>
        <v>42917</v>
      </c>
      <c r="D415" s="54">
        <f t="shared" si="173"/>
        <v>43008</v>
      </c>
      <c r="E415" s="58">
        <f t="shared" si="170"/>
        <v>92</v>
      </c>
      <c r="F415" s="59">
        <f>VLOOKUP(D415,'FERC Interest Rate'!$A:$B,2,TRUE)</f>
        <v>3.9600000000000003E-2</v>
      </c>
      <c r="G415" s="60">
        <f t="shared" si="171"/>
        <v>1508.4706585509678</v>
      </c>
      <c r="H415" s="60">
        <f t="shared" si="164"/>
        <v>15.056603570501059</v>
      </c>
      <c r="I415" s="122">
        <v>0</v>
      </c>
      <c r="J415" s="61">
        <v>0</v>
      </c>
      <c r="K415" s="5">
        <f t="shared" si="165"/>
        <v>0</v>
      </c>
      <c r="L415" s="61">
        <v>0</v>
      </c>
      <c r="M415" s="90">
        <f t="shared" si="166"/>
        <v>0</v>
      </c>
      <c r="N415" s="5">
        <f t="shared" si="167"/>
        <v>1523.5272621214688</v>
      </c>
      <c r="O415" s="60">
        <f t="shared" si="168"/>
        <v>1523.5272621214688</v>
      </c>
    </row>
    <row r="416" spans="1:15" x14ac:dyDescent="0.25">
      <c r="A416" s="63" t="s">
        <v>22</v>
      </c>
      <c r="B416" s="58" t="str">
        <f t="shared" si="169"/>
        <v>Q4/2017</v>
      </c>
      <c r="C416" s="54">
        <f t="shared" si="172"/>
        <v>43009</v>
      </c>
      <c r="D416" s="54">
        <f t="shared" si="173"/>
        <v>43100</v>
      </c>
      <c r="E416" s="58">
        <f t="shared" si="170"/>
        <v>92</v>
      </c>
      <c r="F416" s="59">
        <f>VLOOKUP(D416,'FERC Interest Rate'!$A:$B,2,TRUE)</f>
        <v>4.2099999999999999E-2</v>
      </c>
      <c r="G416" s="60">
        <f t="shared" si="171"/>
        <v>1523.5272621214688</v>
      </c>
      <c r="H416" s="60">
        <f t="shared" si="164"/>
        <v>16.166919977120198</v>
      </c>
      <c r="I416" s="122">
        <v>0</v>
      </c>
      <c r="J416" s="61">
        <v>0</v>
      </c>
      <c r="K416" s="5">
        <f t="shared" si="165"/>
        <v>0</v>
      </c>
      <c r="L416" s="61">
        <v>0</v>
      </c>
      <c r="M416" s="90">
        <f t="shared" si="166"/>
        <v>0</v>
      </c>
      <c r="N416" s="5">
        <f t="shared" si="167"/>
        <v>1539.694182098589</v>
      </c>
      <c r="O416" s="60">
        <f t="shared" si="168"/>
        <v>1539.694182098589</v>
      </c>
    </row>
    <row r="417" spans="1:15" x14ac:dyDescent="0.25">
      <c r="A417" s="63" t="s">
        <v>22</v>
      </c>
      <c r="B417" s="58" t="str">
        <f t="shared" si="169"/>
        <v>Q1/2018</v>
      </c>
      <c r="C417" s="54">
        <f t="shared" si="172"/>
        <v>43101</v>
      </c>
      <c r="D417" s="54">
        <f t="shared" si="173"/>
        <v>43190</v>
      </c>
      <c r="E417" s="58">
        <f t="shared" si="170"/>
        <v>90</v>
      </c>
      <c r="F417" s="59">
        <f>VLOOKUP(D417,'FERC Interest Rate'!$A:$B,2,TRUE)</f>
        <v>4.2500000000000003E-2</v>
      </c>
      <c r="G417" s="60">
        <f t="shared" si="171"/>
        <v>1539.694182098589</v>
      </c>
      <c r="H417" s="60">
        <f t="shared" si="164"/>
        <v>16.135151360348228</v>
      </c>
      <c r="I417" s="122">
        <v>0</v>
      </c>
      <c r="J417" s="61">
        <v>0</v>
      </c>
      <c r="K417" s="5">
        <f t="shared" si="165"/>
        <v>0</v>
      </c>
      <c r="L417" s="61">
        <v>0</v>
      </c>
      <c r="M417" s="90">
        <f t="shared" si="166"/>
        <v>0</v>
      </c>
      <c r="N417" s="5">
        <f t="shared" si="167"/>
        <v>1555.8293334589371</v>
      </c>
      <c r="O417" s="60">
        <f t="shared" si="168"/>
        <v>1555.8293334589371</v>
      </c>
    </row>
    <row r="418" spans="1:15" x14ac:dyDescent="0.25">
      <c r="A418" s="63" t="s">
        <v>22</v>
      </c>
      <c r="B418" s="58" t="str">
        <f t="shared" si="169"/>
        <v>Q2/2018</v>
      </c>
      <c r="C418" s="54">
        <f t="shared" si="172"/>
        <v>43191</v>
      </c>
      <c r="D418" s="54">
        <f t="shared" si="173"/>
        <v>43281</v>
      </c>
      <c r="E418" s="58">
        <f t="shared" si="170"/>
        <v>91</v>
      </c>
      <c r="F418" s="59">
        <f>VLOOKUP(D418,'FERC Interest Rate'!$A:$B,2,TRUE)</f>
        <v>4.4699999999999997E-2</v>
      </c>
      <c r="G418" s="60">
        <f t="shared" si="171"/>
        <v>1555.8293334589371</v>
      </c>
      <c r="H418" s="60">
        <f t="shared" si="164"/>
        <v>17.338758848523064</v>
      </c>
      <c r="I418" s="122">
        <v>0</v>
      </c>
      <c r="J418" s="61">
        <v>0</v>
      </c>
      <c r="K418" s="5">
        <f t="shared" si="165"/>
        <v>0</v>
      </c>
      <c r="L418" s="61">
        <v>0</v>
      </c>
      <c r="M418" s="90">
        <f t="shared" si="166"/>
        <v>0</v>
      </c>
      <c r="N418" s="5">
        <f t="shared" si="167"/>
        <v>1573.16809230746</v>
      </c>
      <c r="O418" s="60">
        <f t="shared" si="168"/>
        <v>1573.16809230746</v>
      </c>
    </row>
    <row r="419" spans="1:15" x14ac:dyDescent="0.25">
      <c r="A419" s="63" t="s">
        <v>22</v>
      </c>
      <c r="B419" s="58" t="str">
        <f t="shared" si="169"/>
        <v>Q3/2018</v>
      </c>
      <c r="C419" s="54">
        <f t="shared" si="172"/>
        <v>43282</v>
      </c>
      <c r="D419" s="54">
        <f t="shared" si="173"/>
        <v>43373</v>
      </c>
      <c r="E419" s="58">
        <f t="shared" si="170"/>
        <v>92</v>
      </c>
      <c r="F419" s="59">
        <f>VLOOKUP(D419,'FERC Interest Rate'!$A:$B,2,TRUE)</f>
        <v>4.6899999999999997E-2</v>
      </c>
      <c r="G419" s="60">
        <f t="shared" si="171"/>
        <v>1573.16809230746</v>
      </c>
      <c r="H419" s="60">
        <f t="shared" si="164"/>
        <v>18.597001875858162</v>
      </c>
      <c r="I419" s="122">
        <v>0</v>
      </c>
      <c r="J419" s="61">
        <v>0</v>
      </c>
      <c r="K419" s="5">
        <f t="shared" si="165"/>
        <v>0</v>
      </c>
      <c r="L419" s="61">
        <v>0</v>
      </c>
      <c r="M419" s="90">
        <f t="shared" si="166"/>
        <v>0</v>
      </c>
      <c r="N419" s="5">
        <f t="shared" si="167"/>
        <v>1591.7650941833183</v>
      </c>
      <c r="O419" s="60">
        <f t="shared" si="168"/>
        <v>1591.7650941833183</v>
      </c>
    </row>
    <row r="420" spans="1:15" x14ac:dyDescent="0.25">
      <c r="A420" s="63" t="s">
        <v>22</v>
      </c>
      <c r="B420" s="58" t="str">
        <f t="shared" si="169"/>
        <v>Q4/2018</v>
      </c>
      <c r="C420" s="54">
        <f t="shared" si="172"/>
        <v>43374</v>
      </c>
      <c r="D420" s="54">
        <f t="shared" si="173"/>
        <v>43465</v>
      </c>
      <c r="E420" s="58">
        <f t="shared" si="170"/>
        <v>92</v>
      </c>
      <c r="F420" s="59">
        <f>VLOOKUP(D420,'FERC Interest Rate'!$A:$B,2,TRUE)</f>
        <v>4.9599999999999998E-2</v>
      </c>
      <c r="G420" s="60">
        <f t="shared" si="171"/>
        <v>1591.7650941833183</v>
      </c>
      <c r="H420" s="60">
        <f t="shared" si="164"/>
        <v>19.900116377472106</v>
      </c>
      <c r="I420" s="122">
        <v>0</v>
      </c>
      <c r="J420" s="61">
        <v>0</v>
      </c>
      <c r="K420" s="5">
        <f t="shared" si="165"/>
        <v>0</v>
      </c>
      <c r="L420" s="61">
        <v>0</v>
      </c>
      <c r="M420" s="90">
        <f t="shared" si="166"/>
        <v>0</v>
      </c>
      <c r="N420" s="5">
        <f t="shared" si="167"/>
        <v>1611.6652105607905</v>
      </c>
      <c r="O420" s="60">
        <f t="shared" si="168"/>
        <v>1611.6652105607905</v>
      </c>
    </row>
    <row r="421" spans="1:15" x14ac:dyDescent="0.25">
      <c r="A421" s="63" t="s">
        <v>22</v>
      </c>
      <c r="B421" s="58" t="str">
        <f t="shared" si="169"/>
        <v>Q1/2019</v>
      </c>
      <c r="C421" s="54">
        <f t="shared" si="172"/>
        <v>43466</v>
      </c>
      <c r="D421" s="54">
        <f t="shared" si="173"/>
        <v>43555</v>
      </c>
      <c r="E421" s="58">
        <f t="shared" si="170"/>
        <v>90</v>
      </c>
      <c r="F421" s="59">
        <f>VLOOKUP(D421,'FERC Interest Rate'!$A:$B,2,TRUE)</f>
        <v>5.1799999999999999E-2</v>
      </c>
      <c r="G421" s="60">
        <f t="shared" si="171"/>
        <v>1611.6652105607905</v>
      </c>
      <c r="H421" s="60">
        <f t="shared" si="164"/>
        <v>20.585159483929875</v>
      </c>
      <c r="I421" s="122">
        <v>0</v>
      </c>
      <c r="J421" s="61">
        <v>0</v>
      </c>
      <c r="K421" s="5">
        <f t="shared" si="165"/>
        <v>0</v>
      </c>
      <c r="L421" s="61">
        <v>0</v>
      </c>
      <c r="M421" s="90">
        <f t="shared" si="166"/>
        <v>0</v>
      </c>
      <c r="N421" s="5">
        <f t="shared" si="167"/>
        <v>1632.2503700447203</v>
      </c>
      <c r="O421" s="60">
        <f t="shared" si="168"/>
        <v>1632.2503700447203</v>
      </c>
    </row>
    <row r="422" spans="1:15" x14ac:dyDescent="0.25">
      <c r="A422" s="63" t="s">
        <v>22</v>
      </c>
      <c r="B422" s="58" t="str">
        <f t="shared" si="169"/>
        <v>Q2/2019</v>
      </c>
      <c r="C422" s="54">
        <f t="shared" si="172"/>
        <v>43556</v>
      </c>
      <c r="D422" s="54">
        <f t="shared" si="173"/>
        <v>43646</v>
      </c>
      <c r="E422" s="58">
        <f t="shared" si="170"/>
        <v>91</v>
      </c>
      <c r="F422" s="59">
        <f>VLOOKUP(D422,'FERC Interest Rate'!$A:$B,2,TRUE)</f>
        <v>5.45E-2</v>
      </c>
      <c r="G422" s="60">
        <f t="shared" si="171"/>
        <v>1632.2503700447203</v>
      </c>
      <c r="H422" s="60">
        <f t="shared" si="164"/>
        <v>22.178481397909014</v>
      </c>
      <c r="I422" s="122">
        <v>0</v>
      </c>
      <c r="J422" s="61">
        <v>0</v>
      </c>
      <c r="K422" s="5">
        <f t="shared" si="165"/>
        <v>0</v>
      </c>
      <c r="L422" s="61">
        <v>0</v>
      </c>
      <c r="M422" s="90">
        <f t="shared" si="166"/>
        <v>0</v>
      </c>
      <c r="N422" s="5">
        <f t="shared" si="167"/>
        <v>1654.4288514426294</v>
      </c>
      <c r="O422" s="60">
        <f t="shared" si="168"/>
        <v>1654.4288514426294</v>
      </c>
    </row>
    <row r="423" spans="1:15" x14ac:dyDescent="0.25">
      <c r="A423" s="63" t="s">
        <v>22</v>
      </c>
      <c r="B423" s="58" t="str">
        <f t="shared" si="169"/>
        <v>Q3/2019</v>
      </c>
      <c r="C423" s="54">
        <f t="shared" si="172"/>
        <v>43647</v>
      </c>
      <c r="D423" s="54">
        <f t="shared" si="173"/>
        <v>43738</v>
      </c>
      <c r="E423" s="58">
        <f t="shared" si="170"/>
        <v>92</v>
      </c>
      <c r="F423" s="59">
        <f>VLOOKUP(D423,'FERC Interest Rate'!$A:$B,2,TRUE)</f>
        <v>5.5E-2</v>
      </c>
      <c r="G423" s="60">
        <f t="shared" si="171"/>
        <v>1654.4288514426294</v>
      </c>
      <c r="H423" s="60">
        <f t="shared" si="164"/>
        <v>22.935369830958098</v>
      </c>
      <c r="I423" s="122">
        <v>0</v>
      </c>
      <c r="J423" s="61">
        <v>0</v>
      </c>
      <c r="K423" s="5">
        <f t="shared" si="165"/>
        <v>0</v>
      </c>
      <c r="L423" s="61">
        <v>0</v>
      </c>
      <c r="M423" s="90">
        <f t="shared" si="166"/>
        <v>0</v>
      </c>
      <c r="N423" s="5">
        <f t="shared" si="167"/>
        <v>1677.3642212735874</v>
      </c>
      <c r="O423" s="60">
        <f t="shared" si="168"/>
        <v>1677.3642212735874</v>
      </c>
    </row>
    <row r="424" spans="1:15" x14ac:dyDescent="0.25">
      <c r="A424" s="63" t="s">
        <v>22</v>
      </c>
      <c r="B424" s="58" t="str">
        <f t="shared" si="169"/>
        <v>Q4/2019</v>
      </c>
      <c r="C424" s="54">
        <f t="shared" si="172"/>
        <v>43739</v>
      </c>
      <c r="D424" s="54">
        <f t="shared" si="173"/>
        <v>43830</v>
      </c>
      <c r="E424" s="58">
        <f t="shared" si="170"/>
        <v>92</v>
      </c>
      <c r="F424" s="59">
        <f>VLOOKUP(D424,'FERC Interest Rate'!$A:$B,2,TRUE)</f>
        <v>5.4199999999999998E-2</v>
      </c>
      <c r="G424" s="60">
        <f t="shared" si="171"/>
        <v>1677.3642212735874</v>
      </c>
      <c r="H424" s="60">
        <f t="shared" si="164"/>
        <v>22.915093021804427</v>
      </c>
      <c r="I424" s="122">
        <v>0</v>
      </c>
      <c r="J424" s="61">
        <v>0</v>
      </c>
      <c r="K424" s="5">
        <f t="shared" si="165"/>
        <v>0</v>
      </c>
      <c r="L424" s="61">
        <v>0</v>
      </c>
      <c r="M424" s="90">
        <f t="shared" si="166"/>
        <v>0</v>
      </c>
      <c r="N424" s="5">
        <f t="shared" si="167"/>
        <v>1700.2793142953919</v>
      </c>
      <c r="O424" s="60">
        <f t="shared" si="168"/>
        <v>1700.2793142953919</v>
      </c>
    </row>
    <row r="425" spans="1:15" x14ac:dyDescent="0.25">
      <c r="A425" s="63" t="s">
        <v>44</v>
      </c>
      <c r="B425" s="58" t="str">
        <f t="shared" si="169"/>
        <v>Q1/2020</v>
      </c>
      <c r="C425" s="54">
        <f t="shared" si="172"/>
        <v>43831</v>
      </c>
      <c r="D425" s="54">
        <f t="shared" si="173"/>
        <v>43921</v>
      </c>
      <c r="E425" s="58">
        <f t="shared" si="170"/>
        <v>91</v>
      </c>
      <c r="F425" s="59">
        <f>VLOOKUP(D425,'FERC Interest Rate'!$A:$B,2,TRUE)</f>
        <v>4.9599999999999998E-2</v>
      </c>
      <c r="G425" s="60">
        <f t="shared" si="171"/>
        <v>1700.2793142953919</v>
      </c>
      <c r="H425" s="60">
        <f t="shared" si="164"/>
        <v>20.968253314217705</v>
      </c>
      <c r="I425" s="81">
        <f>(SUM($H$410:$H$425)/20)</f>
        <v>13.612378380480484</v>
      </c>
      <c r="J425" s="61">
        <f t="shared" ref="J425:J444" si="174">G425*F425*(E425/(DATE(YEAR(D425),12,31)-DATE(YEAR(D425),1,1)+1))</f>
        <v>20.968253314217705</v>
      </c>
      <c r="K425" s="5">
        <f t="shared" si="165"/>
        <v>34.580631694698191</v>
      </c>
      <c r="L425" s="61">
        <f>+$G$410/20</f>
        <v>72.45</v>
      </c>
      <c r="M425" s="90">
        <f t="shared" si="166"/>
        <v>107.0306316946982</v>
      </c>
      <c r="N425" s="5">
        <f t="shared" si="167"/>
        <v>1742.2158209238273</v>
      </c>
      <c r="O425" s="60">
        <f t="shared" si="168"/>
        <v>1635.185189229129</v>
      </c>
    </row>
    <row r="426" spans="1:15" x14ac:dyDescent="0.25">
      <c r="A426" s="63" t="s">
        <v>45</v>
      </c>
      <c r="B426" s="58" t="str">
        <f t="shared" si="169"/>
        <v>Q2/2020</v>
      </c>
      <c r="C426" s="54">
        <f t="shared" si="172"/>
        <v>43922</v>
      </c>
      <c r="D426" s="54">
        <f t="shared" si="173"/>
        <v>44012</v>
      </c>
      <c r="E426" s="58">
        <f t="shared" si="170"/>
        <v>91</v>
      </c>
      <c r="F426" s="59">
        <f>VLOOKUP(D426,'FERC Interest Rate'!$A:$B,2,TRUE)</f>
        <v>4.7500000000000001E-2</v>
      </c>
      <c r="G426" s="60">
        <f t="shared" si="171"/>
        <v>1635.185189229129</v>
      </c>
      <c r="H426" s="60">
        <v>0</v>
      </c>
      <c r="I426" s="81">
        <f t="shared" ref="I426:I444" si="175">(SUM($H$410:$H$425)/20)</f>
        <v>13.612378380480484</v>
      </c>
      <c r="J426" s="61">
        <f t="shared" si="174"/>
        <v>19.311715793559866</v>
      </c>
      <c r="K426" s="5">
        <f t="shared" si="165"/>
        <v>32.924094174040349</v>
      </c>
      <c r="L426" s="61">
        <f t="shared" ref="L426:L444" si="176">+$G$410/20</f>
        <v>72.45</v>
      </c>
      <c r="M426" s="90">
        <f t="shared" si="166"/>
        <v>105.37409417404035</v>
      </c>
      <c r="N426" s="5">
        <f t="shared" si="167"/>
        <v>1654.4969050226889</v>
      </c>
      <c r="O426" s="60">
        <f t="shared" si="168"/>
        <v>1549.1228108486484</v>
      </c>
    </row>
    <row r="427" spans="1:15" x14ac:dyDescent="0.25">
      <c r="A427" s="63" t="s">
        <v>46</v>
      </c>
      <c r="B427" s="58" t="str">
        <f t="shared" si="169"/>
        <v>Q3/2020</v>
      </c>
      <c r="C427" s="54">
        <f t="shared" si="172"/>
        <v>44013</v>
      </c>
      <c r="D427" s="54">
        <f t="shared" si="173"/>
        <v>44104</v>
      </c>
      <c r="E427" s="58">
        <f t="shared" si="170"/>
        <v>92</v>
      </c>
      <c r="F427" s="59">
        <f>VLOOKUP(D427,'FERC Interest Rate'!$A:$B,2,TRUE)</f>
        <v>3.4299999999999997E-2</v>
      </c>
      <c r="G427" s="60">
        <f t="shared" si="171"/>
        <v>1549.1228108486484</v>
      </c>
      <c r="H427" s="60">
        <v>0</v>
      </c>
      <c r="I427" s="81">
        <f t="shared" si="175"/>
        <v>13.612378380480484</v>
      </c>
      <c r="J427" s="61">
        <f t="shared" si="174"/>
        <v>13.356316781185779</v>
      </c>
      <c r="K427" s="5">
        <f t="shared" si="165"/>
        <v>26.968695161666261</v>
      </c>
      <c r="L427" s="61">
        <f t="shared" si="176"/>
        <v>72.45</v>
      </c>
      <c r="M427" s="90">
        <f t="shared" si="166"/>
        <v>99.418695161666264</v>
      </c>
      <c r="N427" s="5">
        <f t="shared" si="167"/>
        <v>1562.4791276298342</v>
      </c>
      <c r="O427" s="60">
        <f t="shared" si="168"/>
        <v>1463.0604324681678</v>
      </c>
    </row>
    <row r="428" spans="1:15" x14ac:dyDescent="0.25">
      <c r="A428" s="63" t="s">
        <v>47</v>
      </c>
      <c r="B428" s="58" t="str">
        <f t="shared" si="169"/>
        <v>Q4/2020</v>
      </c>
      <c r="C428" s="54">
        <f t="shared" si="172"/>
        <v>44105</v>
      </c>
      <c r="D428" s="54">
        <f t="shared" si="173"/>
        <v>44196</v>
      </c>
      <c r="E428" s="58">
        <f t="shared" si="170"/>
        <v>92</v>
      </c>
      <c r="F428" s="59">
        <f>VLOOKUP(D428,'FERC Interest Rate'!$A:$B,2,TRUE)</f>
        <v>3.2500000000000001E-2</v>
      </c>
      <c r="G428" s="60">
        <f t="shared" si="171"/>
        <v>1463.0604324681678</v>
      </c>
      <c r="H428" s="60">
        <v>0</v>
      </c>
      <c r="I428" s="81">
        <f t="shared" si="175"/>
        <v>13.612378380480484</v>
      </c>
      <c r="J428" s="61">
        <f t="shared" si="174"/>
        <v>11.952324298032302</v>
      </c>
      <c r="K428" s="5">
        <f t="shared" si="165"/>
        <v>25.564702678512788</v>
      </c>
      <c r="L428" s="61">
        <f t="shared" si="176"/>
        <v>72.45</v>
      </c>
      <c r="M428" s="90">
        <f t="shared" si="166"/>
        <v>98.014702678512791</v>
      </c>
      <c r="N428" s="5">
        <f t="shared" si="167"/>
        <v>1475.0127567662003</v>
      </c>
      <c r="O428" s="60">
        <f t="shared" si="168"/>
        <v>1376.9980540876873</v>
      </c>
    </row>
    <row r="429" spans="1:15" x14ac:dyDescent="0.25">
      <c r="A429" s="63" t="s">
        <v>48</v>
      </c>
      <c r="B429" s="58" t="str">
        <f t="shared" si="169"/>
        <v>Q1/2021</v>
      </c>
      <c r="C429" s="54">
        <f t="shared" si="172"/>
        <v>44197</v>
      </c>
      <c r="D429" s="54">
        <f t="shared" si="173"/>
        <v>44286</v>
      </c>
      <c r="E429" s="58">
        <f t="shared" si="170"/>
        <v>90</v>
      </c>
      <c r="F429" s="59">
        <f>VLOOKUP(D429,'FERC Interest Rate'!$A:$B,2,TRUE)</f>
        <v>3.2500000000000001E-2</v>
      </c>
      <c r="G429" s="60">
        <f t="shared" si="171"/>
        <v>1376.9980540876873</v>
      </c>
      <c r="H429" s="60">
        <v>0</v>
      </c>
      <c r="I429" s="81">
        <f t="shared" si="175"/>
        <v>13.612378380480484</v>
      </c>
      <c r="J429" s="61">
        <f t="shared" si="174"/>
        <v>11.034847419743794</v>
      </c>
      <c r="K429" s="5">
        <f t="shared" si="165"/>
        <v>24.647225800224277</v>
      </c>
      <c r="L429" s="61">
        <f t="shared" si="176"/>
        <v>72.45</v>
      </c>
      <c r="M429" s="90">
        <f t="shared" si="166"/>
        <v>97.09722580022428</v>
      </c>
      <c r="N429" s="5">
        <f t="shared" si="167"/>
        <v>1388.032901507431</v>
      </c>
      <c r="O429" s="60">
        <f t="shared" si="168"/>
        <v>1290.9356757072067</v>
      </c>
    </row>
    <row r="430" spans="1:15" x14ac:dyDescent="0.25">
      <c r="A430" s="63" t="s">
        <v>49</v>
      </c>
      <c r="B430" s="58" t="str">
        <f t="shared" si="169"/>
        <v>Q2/2021</v>
      </c>
      <c r="C430" s="54">
        <f t="shared" si="172"/>
        <v>44287</v>
      </c>
      <c r="D430" s="54">
        <f t="shared" si="173"/>
        <v>44377</v>
      </c>
      <c r="E430" s="58">
        <f t="shared" si="170"/>
        <v>91</v>
      </c>
      <c r="F430" s="59">
        <f>VLOOKUP(D430,'FERC Interest Rate'!$A:$B,2,TRUE)</f>
        <v>3.2500000000000001E-2</v>
      </c>
      <c r="G430" s="60">
        <f t="shared" si="171"/>
        <v>1290.9356757072067</v>
      </c>
      <c r="H430" s="60">
        <v>0</v>
      </c>
      <c r="I430" s="81">
        <f t="shared" si="175"/>
        <v>13.612378380480484</v>
      </c>
      <c r="J430" s="61">
        <f t="shared" si="174"/>
        <v>10.460115783298805</v>
      </c>
      <c r="K430" s="5">
        <f t="shared" si="165"/>
        <v>24.07249416377929</v>
      </c>
      <c r="L430" s="61">
        <f t="shared" si="176"/>
        <v>72.45</v>
      </c>
      <c r="M430" s="90">
        <f t="shared" si="166"/>
        <v>96.522494163779299</v>
      </c>
      <c r="N430" s="5">
        <f t="shared" si="167"/>
        <v>1301.3957914905054</v>
      </c>
      <c r="O430" s="60">
        <f t="shared" si="168"/>
        <v>1204.8732973267261</v>
      </c>
    </row>
    <row r="431" spans="1:15" x14ac:dyDescent="0.25">
      <c r="A431" s="63" t="s">
        <v>50</v>
      </c>
      <c r="B431" s="58" t="str">
        <f t="shared" si="169"/>
        <v>Q3/2021</v>
      </c>
      <c r="C431" s="54">
        <f t="shared" si="172"/>
        <v>44378</v>
      </c>
      <c r="D431" s="54">
        <f t="shared" si="173"/>
        <v>44469</v>
      </c>
      <c r="E431" s="58">
        <f t="shared" si="170"/>
        <v>92</v>
      </c>
      <c r="F431" s="59">
        <f>VLOOKUP(D431,'FERC Interest Rate'!$A:$B,2,TRUE)</f>
        <v>3.2500000000000001E-2</v>
      </c>
      <c r="G431" s="60">
        <f t="shared" si="171"/>
        <v>1204.8732973267261</v>
      </c>
      <c r="H431" s="60">
        <v>0</v>
      </c>
      <c r="I431" s="81">
        <f t="shared" si="175"/>
        <v>13.612378380480484</v>
      </c>
      <c r="J431" s="61">
        <f t="shared" si="174"/>
        <v>9.8700579698819482</v>
      </c>
      <c r="K431" s="5">
        <f t="shared" si="165"/>
        <v>23.482436350362434</v>
      </c>
      <c r="L431" s="61">
        <f t="shared" si="176"/>
        <v>72.45</v>
      </c>
      <c r="M431" s="90">
        <f t="shared" si="166"/>
        <v>95.932436350362437</v>
      </c>
      <c r="N431" s="5">
        <f t="shared" si="167"/>
        <v>1214.7433552966081</v>
      </c>
      <c r="O431" s="60">
        <f t="shared" si="168"/>
        <v>1118.8109189462455</v>
      </c>
    </row>
    <row r="432" spans="1:15" x14ac:dyDescent="0.25">
      <c r="A432" s="63" t="s">
        <v>51</v>
      </c>
      <c r="B432" s="58" t="str">
        <f t="shared" si="169"/>
        <v>Q4/2021</v>
      </c>
      <c r="C432" s="54">
        <f t="shared" si="172"/>
        <v>44470</v>
      </c>
      <c r="D432" s="54">
        <f t="shared" si="173"/>
        <v>44561</v>
      </c>
      <c r="E432" s="58">
        <f t="shared" si="170"/>
        <v>92</v>
      </c>
      <c r="F432" s="59">
        <f>VLOOKUP(D432,'FERC Interest Rate'!$A:$B,2,TRUE)</f>
        <v>3.2500000000000001E-2</v>
      </c>
      <c r="G432" s="60">
        <f t="shared" si="171"/>
        <v>1118.8109189462455</v>
      </c>
      <c r="H432" s="60">
        <v>0</v>
      </c>
      <c r="I432" s="81">
        <f t="shared" si="175"/>
        <v>13.612378380480484</v>
      </c>
      <c r="J432" s="61">
        <f t="shared" si="174"/>
        <v>9.1650538291760935</v>
      </c>
      <c r="K432" s="5">
        <f t="shared" si="165"/>
        <v>22.777432209656578</v>
      </c>
      <c r="L432" s="61">
        <f t="shared" si="176"/>
        <v>72.45</v>
      </c>
      <c r="M432" s="90">
        <f t="shared" si="166"/>
        <v>95.227432209656584</v>
      </c>
      <c r="N432" s="5">
        <f t="shared" si="167"/>
        <v>1127.9759727754215</v>
      </c>
      <c r="O432" s="60">
        <f t="shared" si="168"/>
        <v>1032.7485405657649</v>
      </c>
    </row>
    <row r="433" spans="1:15" x14ac:dyDescent="0.25">
      <c r="A433" s="63" t="s">
        <v>52</v>
      </c>
      <c r="B433" s="58" t="str">
        <f t="shared" si="169"/>
        <v>Q1/2022</v>
      </c>
      <c r="C433" s="54">
        <f t="shared" si="172"/>
        <v>44562</v>
      </c>
      <c r="D433" s="54">
        <f t="shared" si="173"/>
        <v>44651</v>
      </c>
      <c r="E433" s="58">
        <f t="shared" si="170"/>
        <v>90</v>
      </c>
      <c r="F433" s="59">
        <f>VLOOKUP(D433,'FERC Interest Rate'!$A:$B,2,TRUE)</f>
        <v>3.2500000000000001E-2</v>
      </c>
      <c r="G433" s="60">
        <f t="shared" si="171"/>
        <v>1032.7485405657649</v>
      </c>
      <c r="H433" s="60">
        <v>0</v>
      </c>
      <c r="I433" s="81">
        <f t="shared" si="175"/>
        <v>13.612378380480484</v>
      </c>
      <c r="J433" s="61">
        <f t="shared" si="174"/>
        <v>8.2761355648078432</v>
      </c>
      <c r="K433" s="5">
        <f t="shared" si="165"/>
        <v>21.888513945288327</v>
      </c>
      <c r="L433" s="61">
        <f t="shared" si="176"/>
        <v>72.45</v>
      </c>
      <c r="M433" s="90">
        <f t="shared" si="166"/>
        <v>94.338513945288327</v>
      </c>
      <c r="N433" s="5">
        <f t="shared" si="167"/>
        <v>1041.0246761305727</v>
      </c>
      <c r="O433" s="60">
        <f t="shared" si="168"/>
        <v>946.68616218528439</v>
      </c>
    </row>
    <row r="434" spans="1:15" x14ac:dyDescent="0.25">
      <c r="A434" s="63" t="s">
        <v>53</v>
      </c>
      <c r="B434" s="58" t="str">
        <f t="shared" si="169"/>
        <v>Q2/2022</v>
      </c>
      <c r="C434" s="54">
        <f t="shared" si="172"/>
        <v>44652</v>
      </c>
      <c r="D434" s="54">
        <f t="shared" si="173"/>
        <v>44742</v>
      </c>
      <c r="E434" s="58">
        <f t="shared" si="170"/>
        <v>91</v>
      </c>
      <c r="F434" s="59">
        <f>VLOOKUP(D434,'FERC Interest Rate'!$A:$B,2,TRUE)</f>
        <v>3.2500000000000001E-2</v>
      </c>
      <c r="G434" s="60">
        <f t="shared" si="171"/>
        <v>946.68616218528439</v>
      </c>
      <c r="H434" s="60">
        <v>0</v>
      </c>
      <c r="I434" s="81">
        <f t="shared" si="175"/>
        <v>13.612378380480484</v>
      </c>
      <c r="J434" s="61">
        <f t="shared" si="174"/>
        <v>7.6707515744191195</v>
      </c>
      <c r="K434" s="5">
        <f t="shared" si="165"/>
        <v>21.283129954899604</v>
      </c>
      <c r="L434" s="61">
        <f t="shared" si="176"/>
        <v>72.45</v>
      </c>
      <c r="M434" s="90">
        <f t="shared" si="166"/>
        <v>93.73312995489961</v>
      </c>
      <c r="N434" s="5">
        <f t="shared" si="167"/>
        <v>954.3569137597035</v>
      </c>
      <c r="O434" s="60">
        <f t="shared" si="168"/>
        <v>860.62378380480391</v>
      </c>
    </row>
    <row r="435" spans="1:15" x14ac:dyDescent="0.25">
      <c r="A435" s="63" t="s">
        <v>54</v>
      </c>
      <c r="B435" s="58" t="str">
        <f t="shared" si="169"/>
        <v>Q3/2022</v>
      </c>
      <c r="C435" s="54">
        <f t="shared" si="172"/>
        <v>44743</v>
      </c>
      <c r="D435" s="54">
        <f t="shared" si="173"/>
        <v>44834</v>
      </c>
      <c r="E435" s="58">
        <f t="shared" si="170"/>
        <v>92</v>
      </c>
      <c r="F435" s="59">
        <f>VLOOKUP(D435,'FERC Interest Rate'!$A:$B,2,TRUE)</f>
        <v>3.5999999999999997E-2</v>
      </c>
      <c r="G435" s="60">
        <f t="shared" si="171"/>
        <v>860.62378380480391</v>
      </c>
      <c r="H435" s="60">
        <v>0</v>
      </c>
      <c r="I435" s="81">
        <f t="shared" si="175"/>
        <v>13.612378380480484</v>
      </c>
      <c r="J435" s="61">
        <f t="shared" si="174"/>
        <v>7.8092766355109875</v>
      </c>
      <c r="K435" s="5">
        <f t="shared" si="165"/>
        <v>21.421655015991472</v>
      </c>
      <c r="L435" s="61">
        <f t="shared" si="176"/>
        <v>72.45</v>
      </c>
      <c r="M435" s="90">
        <f t="shared" si="166"/>
        <v>93.871655015991479</v>
      </c>
      <c r="N435" s="5">
        <f t="shared" si="167"/>
        <v>868.43306044031488</v>
      </c>
      <c r="O435" s="60">
        <f t="shared" si="168"/>
        <v>774.56140542432342</v>
      </c>
    </row>
    <row r="436" spans="1:15" x14ac:dyDescent="0.25">
      <c r="A436" s="63" t="s">
        <v>55</v>
      </c>
      <c r="B436" s="58" t="str">
        <f t="shared" si="169"/>
        <v>Q4/2022</v>
      </c>
      <c r="C436" s="54">
        <f t="shared" si="172"/>
        <v>44835</v>
      </c>
      <c r="D436" s="54">
        <f t="shared" si="173"/>
        <v>44926</v>
      </c>
      <c r="E436" s="58">
        <f t="shared" si="170"/>
        <v>92</v>
      </c>
      <c r="F436" s="59">
        <f>VLOOKUP(D436,'FERC Interest Rate'!$A:$B,2,TRUE)</f>
        <v>4.9099999999999998E-2</v>
      </c>
      <c r="G436" s="60">
        <f t="shared" si="171"/>
        <v>774.56140542432342</v>
      </c>
      <c r="H436" s="60">
        <v>0</v>
      </c>
      <c r="I436" s="81">
        <f t="shared" si="175"/>
        <v>13.612378380480484</v>
      </c>
      <c r="J436" s="61">
        <f t="shared" si="174"/>
        <v>9.5858870700897363</v>
      </c>
      <c r="K436" s="5">
        <f t="shared" si="165"/>
        <v>23.198265450570219</v>
      </c>
      <c r="L436" s="61">
        <f t="shared" si="176"/>
        <v>72.45</v>
      </c>
      <c r="M436" s="90">
        <f t="shared" si="166"/>
        <v>95.648265450570221</v>
      </c>
      <c r="N436" s="5">
        <f t="shared" si="167"/>
        <v>784.14729249441314</v>
      </c>
      <c r="O436" s="60">
        <f t="shared" si="168"/>
        <v>688.49902704384294</v>
      </c>
    </row>
    <row r="437" spans="1:15" x14ac:dyDescent="0.25">
      <c r="A437" s="63" t="s">
        <v>56</v>
      </c>
      <c r="B437" s="58" t="str">
        <f t="shared" si="169"/>
        <v>Q1/2023</v>
      </c>
      <c r="C437" s="54">
        <f t="shared" si="172"/>
        <v>44927</v>
      </c>
      <c r="D437" s="54">
        <f t="shared" si="173"/>
        <v>45016</v>
      </c>
      <c r="E437" s="58">
        <f t="shared" si="170"/>
        <v>90</v>
      </c>
      <c r="F437" s="59">
        <f>VLOOKUP(D437,'FERC Interest Rate'!$A:$B,2,TRUE)</f>
        <v>6.3100000000000003E-2</v>
      </c>
      <c r="G437" s="60">
        <f t="shared" si="171"/>
        <v>688.49902704384294</v>
      </c>
      <c r="H437" s="60">
        <v>0</v>
      </c>
      <c r="I437" s="81">
        <f t="shared" si="175"/>
        <v>13.612378380480484</v>
      </c>
      <c r="J437" s="61">
        <f t="shared" si="174"/>
        <v>10.712290341320504</v>
      </c>
      <c r="K437" s="5">
        <f t="shared" si="165"/>
        <v>24.32466872180099</v>
      </c>
      <c r="L437" s="61">
        <f t="shared" si="176"/>
        <v>72.45</v>
      </c>
      <c r="M437" s="90">
        <f t="shared" si="166"/>
        <v>96.774668721800992</v>
      </c>
      <c r="N437" s="5">
        <f t="shared" si="167"/>
        <v>699.2113173851634</v>
      </c>
      <c r="O437" s="60">
        <f t="shared" si="168"/>
        <v>602.43664866336246</v>
      </c>
    </row>
    <row r="438" spans="1:15" x14ac:dyDescent="0.25">
      <c r="A438" s="63" t="s">
        <v>57</v>
      </c>
      <c r="B438" s="58" t="str">
        <f t="shared" si="169"/>
        <v>Q2/2023</v>
      </c>
      <c r="C438" s="54">
        <f t="shared" si="172"/>
        <v>45017</v>
      </c>
      <c r="D438" s="54">
        <f t="shared" si="173"/>
        <v>45107</v>
      </c>
      <c r="E438" s="58">
        <f t="shared" si="170"/>
        <v>91</v>
      </c>
      <c r="F438" s="59">
        <f>VLOOKUP(D438,'FERC Interest Rate'!$A:$B,2,TRUE)</f>
        <v>7.4999999999999997E-2</v>
      </c>
      <c r="G438" s="60">
        <f t="shared" si="171"/>
        <v>602.43664866336246</v>
      </c>
      <c r="H438" s="60">
        <v>0</v>
      </c>
      <c r="I438" s="81">
        <f t="shared" si="175"/>
        <v>13.612378380480484</v>
      </c>
      <c r="J438" s="61">
        <f t="shared" si="174"/>
        <v>11.264740074321777</v>
      </c>
      <c r="K438" s="5">
        <f t="shared" si="165"/>
        <v>24.877118454802261</v>
      </c>
      <c r="L438" s="61">
        <f t="shared" si="176"/>
        <v>72.45</v>
      </c>
      <c r="M438" s="90">
        <f t="shared" si="166"/>
        <v>97.32711845480226</v>
      </c>
      <c r="N438" s="5">
        <f t="shared" si="167"/>
        <v>613.70138873768428</v>
      </c>
      <c r="O438" s="60">
        <f t="shared" si="168"/>
        <v>516.37427028288198</v>
      </c>
    </row>
    <row r="439" spans="1:15" x14ac:dyDescent="0.25">
      <c r="A439" s="63" t="s">
        <v>58</v>
      </c>
      <c r="B439" s="58" t="str">
        <f t="shared" si="169"/>
        <v>Q3/2023</v>
      </c>
      <c r="C439" s="54">
        <f t="shared" si="172"/>
        <v>45108</v>
      </c>
      <c r="D439" s="54">
        <f t="shared" si="173"/>
        <v>45199</v>
      </c>
      <c r="E439" s="58">
        <f t="shared" si="170"/>
        <v>92</v>
      </c>
      <c r="F439" s="59">
        <f>VLOOKUP(D439,'FERC Interest Rate'!$A:$B,2,TRUE)</f>
        <v>8.0199999999999994E-2</v>
      </c>
      <c r="G439" s="60">
        <f t="shared" si="171"/>
        <v>516.37427028288198</v>
      </c>
      <c r="H439" s="60">
        <v>0</v>
      </c>
      <c r="I439" s="81">
        <f t="shared" si="175"/>
        <v>13.612378380480484</v>
      </c>
      <c r="J439" s="61">
        <f t="shared" si="174"/>
        <v>10.438399769466347</v>
      </c>
      <c r="K439" s="5">
        <f t="shared" si="165"/>
        <v>24.050778149946829</v>
      </c>
      <c r="L439" s="61">
        <f t="shared" si="176"/>
        <v>72.45</v>
      </c>
      <c r="M439" s="90">
        <f t="shared" si="166"/>
        <v>96.500778149946825</v>
      </c>
      <c r="N439" s="5">
        <f t="shared" si="167"/>
        <v>526.81267005234838</v>
      </c>
      <c r="O439" s="60">
        <f t="shared" si="168"/>
        <v>430.3118919024015</v>
      </c>
    </row>
    <row r="440" spans="1:15" x14ac:dyDescent="0.25">
      <c r="A440" s="63" t="s">
        <v>59</v>
      </c>
      <c r="B440" s="58" t="str">
        <f t="shared" si="169"/>
        <v>Q4/2023</v>
      </c>
      <c r="C440" s="54">
        <f t="shared" si="172"/>
        <v>45200</v>
      </c>
      <c r="D440" s="54">
        <f t="shared" si="173"/>
        <v>45291</v>
      </c>
      <c r="E440" s="58">
        <f t="shared" si="170"/>
        <v>92</v>
      </c>
      <c r="F440" s="59">
        <f>VLOOKUP(D440,'FERC Interest Rate'!$A:$B,2,TRUE)</f>
        <v>8.3500000000000005E-2</v>
      </c>
      <c r="G440" s="60">
        <f t="shared" si="171"/>
        <v>430.3118919024015</v>
      </c>
      <c r="H440" s="60">
        <v>0</v>
      </c>
      <c r="I440" s="81">
        <f t="shared" si="175"/>
        <v>13.612378380480484</v>
      </c>
      <c r="J440" s="61">
        <f t="shared" si="174"/>
        <v>9.0565916536828741</v>
      </c>
      <c r="K440" s="5">
        <f t="shared" si="165"/>
        <v>22.668970034163358</v>
      </c>
      <c r="L440" s="61">
        <f t="shared" si="176"/>
        <v>72.45</v>
      </c>
      <c r="M440" s="90">
        <f t="shared" si="166"/>
        <v>95.118970034163368</v>
      </c>
      <c r="N440" s="5">
        <f t="shared" si="167"/>
        <v>439.36848355608436</v>
      </c>
      <c r="O440" s="60">
        <f t="shared" si="168"/>
        <v>344.24951352192102</v>
      </c>
    </row>
    <row r="441" spans="1:15" x14ac:dyDescent="0.25">
      <c r="A441" s="63" t="s">
        <v>60</v>
      </c>
      <c r="B441" s="58" t="str">
        <f t="shared" si="169"/>
        <v>Q1/2024</v>
      </c>
      <c r="C441" s="54">
        <f t="shared" si="172"/>
        <v>45292</v>
      </c>
      <c r="D441" s="54">
        <f t="shared" si="173"/>
        <v>45382</v>
      </c>
      <c r="E441" s="58">
        <f t="shared" si="170"/>
        <v>91</v>
      </c>
      <c r="F441" s="59">
        <f>VLOOKUP(D441,'FERC Interest Rate'!$A:$B,2,TRUE)</f>
        <v>8.5000000000000006E-2</v>
      </c>
      <c r="G441" s="60">
        <f t="shared" si="171"/>
        <v>344.24951352192102</v>
      </c>
      <c r="H441" s="60">
        <v>0</v>
      </c>
      <c r="I441" s="81">
        <f t="shared" si="175"/>
        <v>13.612378380480484</v>
      </c>
      <c r="J441" s="61">
        <f t="shared" si="174"/>
        <v>7.2753278335848615</v>
      </c>
      <c r="K441" s="5">
        <f t="shared" si="165"/>
        <v>20.887706214065346</v>
      </c>
      <c r="L441" s="61">
        <f t="shared" si="176"/>
        <v>72.45</v>
      </c>
      <c r="M441" s="90">
        <f t="shared" si="166"/>
        <v>93.337706214065349</v>
      </c>
      <c r="N441" s="5">
        <f t="shared" si="167"/>
        <v>351.52484135550588</v>
      </c>
      <c r="O441" s="60">
        <f t="shared" si="168"/>
        <v>258.18713514144054</v>
      </c>
    </row>
    <row r="442" spans="1:15" x14ac:dyDescent="0.25">
      <c r="A442" s="63" t="s">
        <v>61</v>
      </c>
      <c r="B442" s="58" t="str">
        <f t="shared" si="169"/>
        <v>Q2/2024</v>
      </c>
      <c r="C442" s="54">
        <f t="shared" si="172"/>
        <v>45383</v>
      </c>
      <c r="D442" s="54">
        <f t="shared" si="173"/>
        <v>45473</v>
      </c>
      <c r="E442" s="58">
        <f t="shared" si="170"/>
        <v>91</v>
      </c>
      <c r="F442" s="59">
        <f>VLOOKUP(D442,'FERC Interest Rate'!$A:$B,2,TRUE)</f>
        <v>8.5000000000000006E-2</v>
      </c>
      <c r="G442" s="60">
        <f t="shared" si="171"/>
        <v>258.18713514144054</v>
      </c>
      <c r="H442" s="60">
        <v>0</v>
      </c>
      <c r="I442" s="81">
        <f t="shared" si="175"/>
        <v>13.612378380480484</v>
      </c>
      <c r="J442" s="61">
        <f t="shared" si="174"/>
        <v>5.456495875188641</v>
      </c>
      <c r="K442" s="5">
        <f t="shared" si="165"/>
        <v>19.068874255669126</v>
      </c>
      <c r="L442" s="61">
        <f t="shared" si="176"/>
        <v>72.45</v>
      </c>
      <c r="M442" s="90">
        <f t="shared" si="166"/>
        <v>91.518874255669132</v>
      </c>
      <c r="N442" s="5">
        <f t="shared" si="167"/>
        <v>263.64363101662917</v>
      </c>
      <c r="O442" s="60">
        <f t="shared" si="168"/>
        <v>172.12475676096005</v>
      </c>
    </row>
    <row r="443" spans="1:15" x14ac:dyDescent="0.25">
      <c r="A443" s="63" t="s">
        <v>62</v>
      </c>
      <c r="B443" s="58" t="str">
        <f t="shared" si="169"/>
        <v>Q3/2024</v>
      </c>
      <c r="C443" s="54">
        <f t="shared" si="172"/>
        <v>45474</v>
      </c>
      <c r="D443" s="54">
        <f t="shared" si="173"/>
        <v>45565</v>
      </c>
      <c r="E443" s="58">
        <f t="shared" si="170"/>
        <v>92</v>
      </c>
      <c r="F443" s="59">
        <f>VLOOKUP(D443,'FERC Interest Rate'!$A:$B,2,TRUE)</f>
        <v>8.5000000000000006E-2</v>
      </c>
      <c r="G443" s="60">
        <f t="shared" si="171"/>
        <v>172.12475676096005</v>
      </c>
      <c r="H443" s="60">
        <v>0</v>
      </c>
      <c r="I443" s="81">
        <f t="shared" si="175"/>
        <v>13.612378380480484</v>
      </c>
      <c r="J443" s="61">
        <f t="shared" si="174"/>
        <v>3.677638245548382</v>
      </c>
      <c r="K443" s="5">
        <f t="shared" si="165"/>
        <v>17.290016626028866</v>
      </c>
      <c r="L443" s="61">
        <f t="shared" si="176"/>
        <v>72.45</v>
      </c>
      <c r="M443" s="90">
        <f t="shared" si="166"/>
        <v>89.740016626028876</v>
      </c>
      <c r="N443" s="5">
        <f t="shared" si="167"/>
        <v>175.80239500650845</v>
      </c>
      <c r="O443" s="60">
        <f t="shared" si="168"/>
        <v>86.062378380479572</v>
      </c>
    </row>
    <row r="444" spans="1:15" x14ac:dyDescent="0.25">
      <c r="A444" s="63" t="s">
        <v>63</v>
      </c>
      <c r="B444" s="58" t="str">
        <f t="shared" si="169"/>
        <v>Q4/2024</v>
      </c>
      <c r="C444" s="54">
        <f t="shared" si="172"/>
        <v>45566</v>
      </c>
      <c r="D444" s="54">
        <f t="shared" si="173"/>
        <v>45657</v>
      </c>
      <c r="E444" s="58">
        <f t="shared" si="170"/>
        <v>92</v>
      </c>
      <c r="F444" s="59">
        <f>VLOOKUP(D444,'FERC Interest Rate'!$A:$B,2,TRUE)</f>
        <v>8.5000000000000006E-2</v>
      </c>
      <c r="G444" s="60">
        <f t="shared" si="171"/>
        <v>86.062378380479572</v>
      </c>
      <c r="H444" s="60">
        <v>0</v>
      </c>
      <c r="I444" s="81">
        <f t="shared" si="175"/>
        <v>13.612378380480484</v>
      </c>
      <c r="J444" s="61">
        <f t="shared" si="174"/>
        <v>1.838819122774181</v>
      </c>
      <c r="K444" s="5">
        <f t="shared" si="165"/>
        <v>15.451197503254665</v>
      </c>
      <c r="L444" s="61">
        <f t="shared" si="176"/>
        <v>72.45</v>
      </c>
      <c r="M444" s="90">
        <f t="shared" si="166"/>
        <v>87.901197503254664</v>
      </c>
      <c r="N444" s="5">
        <f t="shared" si="167"/>
        <v>87.901197503253755</v>
      </c>
      <c r="O444" s="60">
        <f t="shared" si="168"/>
        <v>-9.1482377229112899E-13</v>
      </c>
    </row>
    <row r="445" spans="1:15" ht="13.5" thickBot="1" x14ac:dyDescent="0.35">
      <c r="A445" s="101"/>
      <c r="B445" s="102"/>
      <c r="C445" s="103"/>
      <c r="D445" s="103"/>
      <c r="E445" s="102"/>
      <c r="F445" s="102"/>
      <c r="G445" s="92">
        <f t="shared" ref="G445:O445" si="177">SUM(G410:G444)</f>
        <v>41270.854275317804</v>
      </c>
      <c r="H445" s="92">
        <f t="shared" si="177"/>
        <v>272.24756760960969</v>
      </c>
      <c r="I445" s="93">
        <f t="shared" si="177"/>
        <v>272.24756760960975</v>
      </c>
      <c r="J445" s="93">
        <f t="shared" si="177"/>
        <v>199.18103894981155</v>
      </c>
      <c r="K445" s="93">
        <f t="shared" si="177"/>
        <v>471.42860655942127</v>
      </c>
      <c r="L445" s="93">
        <f t="shared" si="177"/>
        <v>1449.0000000000005</v>
      </c>
      <c r="M445" s="93">
        <f t="shared" si="177"/>
        <v>1920.4286065594213</v>
      </c>
      <c r="N445" s="93">
        <f t="shared" si="177"/>
        <v>41742.282881877232</v>
      </c>
      <c r="O445" s="93">
        <f t="shared" si="177"/>
        <v>39821.854275317804</v>
      </c>
    </row>
    <row r="446" spans="1:15" ht="13" thickTop="1" x14ac:dyDescent="0.25"/>
    <row r="447" spans="1:15" ht="37" x14ac:dyDescent="0.3">
      <c r="A447" s="62" t="s">
        <v>43</v>
      </c>
      <c r="B447" s="62" t="s">
        <v>3</v>
      </c>
      <c r="C447" s="62" t="s">
        <v>4</v>
      </c>
      <c r="D447" s="62" t="s">
        <v>5</v>
      </c>
      <c r="E447" s="62" t="s">
        <v>6</v>
      </c>
      <c r="F447" s="62" t="s">
        <v>7</v>
      </c>
      <c r="G447" s="62" t="s">
        <v>70</v>
      </c>
      <c r="H447" s="62" t="s">
        <v>71</v>
      </c>
      <c r="I447" s="77" t="s">
        <v>72</v>
      </c>
      <c r="J447" s="78" t="s">
        <v>73</v>
      </c>
      <c r="K447" s="78" t="s">
        <v>74</v>
      </c>
      <c r="L447" s="78" t="s">
        <v>75</v>
      </c>
      <c r="M447" s="79" t="s">
        <v>65</v>
      </c>
      <c r="N447" s="62" t="s">
        <v>76</v>
      </c>
      <c r="O447" s="62" t="s">
        <v>77</v>
      </c>
    </row>
    <row r="448" spans="1:15" ht="13" x14ac:dyDescent="0.3">
      <c r="A448" s="123" t="s">
        <v>37</v>
      </c>
      <c r="B448" s="198" t="s">
        <v>54</v>
      </c>
      <c r="C448" s="54">
        <f>VLOOKUP(B448,A$1:F$24,2,FALSE)</f>
        <v>42528</v>
      </c>
      <c r="D448" s="54">
        <f>DATE(YEAR(C448),IF(MONTH(C448)&lt;=3,3,IF(MONTH(C448)&lt;=6,6,IF(MONTH(C448)&lt;=9,9,12))),IF(OR(MONTH(C448)&lt;=3,MONTH(C448)&gt;=10),31,30))</f>
        <v>42551</v>
      </c>
      <c r="E448" s="58">
        <f>D448-C448+1</f>
        <v>24</v>
      </c>
      <c r="F448" s="59">
        <f>VLOOKUP(D448,'FERC Interest Rate'!$A:$B,2,TRUE)</f>
        <v>3.4599999999999999E-2</v>
      </c>
      <c r="G448" s="60">
        <f>VLOOKUP(B448,$A$1:$F$24,5,FALSE)</f>
        <v>1254</v>
      </c>
      <c r="H448" s="60">
        <f t="shared" ref="H448:H463" si="178">G448*F448*(E448/(DATE(YEAR(D448),12,31)-DATE(YEAR(D448),1,1)+1))</f>
        <v>2.8451409836065573</v>
      </c>
      <c r="I448" s="122">
        <v>0</v>
      </c>
      <c r="J448" s="61">
        <v>0</v>
      </c>
      <c r="K448" s="5">
        <f t="shared" ref="K448:K482" si="179">+SUM(I448:J448)</f>
        <v>0</v>
      </c>
      <c r="L448" s="61">
        <v>0</v>
      </c>
      <c r="M448" s="90">
        <f t="shared" ref="M448:M482" si="180">+SUM(K448:L448)</f>
        <v>0</v>
      </c>
      <c r="N448" s="5">
        <f t="shared" ref="N448:N482" si="181">+G448+H448+J448</f>
        <v>1256.8451409836066</v>
      </c>
      <c r="O448" s="60">
        <f t="shared" ref="O448:O482" si="182">G448+H448-L448-I448</f>
        <v>1256.8451409836066</v>
      </c>
    </row>
    <row r="449" spans="1:15" x14ac:dyDescent="0.25">
      <c r="A449" s="63" t="s">
        <v>22</v>
      </c>
      <c r="B449" s="58" t="str">
        <f t="shared" ref="B449:B482" si="183">+IF(MONTH(C449)&lt;4,"Q1",IF(MONTH(C449)&lt;7,"Q2",IF(MONTH(C449)&lt;10,"Q3","Q4")))&amp;"/"&amp;YEAR(C449)</f>
        <v>Q3/2016</v>
      </c>
      <c r="C449" s="54">
        <f>D448+1</f>
        <v>42552</v>
      </c>
      <c r="D449" s="54">
        <f>EOMONTH(D448,3)</f>
        <v>42643</v>
      </c>
      <c r="E449" s="58">
        <f t="shared" ref="E449:E482" si="184">D449-C449+1</f>
        <v>92</v>
      </c>
      <c r="F449" s="59">
        <f>VLOOKUP(D449,'FERC Interest Rate'!$A:$B,2,TRUE)</f>
        <v>3.5000000000000003E-2</v>
      </c>
      <c r="G449" s="60">
        <f t="shared" ref="G449:G482" si="185">O448</f>
        <v>1256.8451409836066</v>
      </c>
      <c r="H449" s="60">
        <f t="shared" si="178"/>
        <v>11.057490038161786</v>
      </c>
      <c r="I449" s="122">
        <v>0</v>
      </c>
      <c r="J449" s="61">
        <v>0</v>
      </c>
      <c r="K449" s="5">
        <f t="shared" si="179"/>
        <v>0</v>
      </c>
      <c r="L449" s="61">
        <v>0</v>
      </c>
      <c r="M449" s="90">
        <f t="shared" si="180"/>
        <v>0</v>
      </c>
      <c r="N449" s="5">
        <f t="shared" si="181"/>
        <v>1267.9026310217685</v>
      </c>
      <c r="O449" s="60">
        <f t="shared" si="182"/>
        <v>1267.9026310217685</v>
      </c>
    </row>
    <row r="450" spans="1:15" x14ac:dyDescent="0.25">
      <c r="A450" s="63" t="s">
        <v>22</v>
      </c>
      <c r="B450" s="58" t="str">
        <f t="shared" si="183"/>
        <v>Q4/2016</v>
      </c>
      <c r="C450" s="54">
        <f t="shared" ref="C450:C482" si="186">D449+1</f>
        <v>42644</v>
      </c>
      <c r="D450" s="54">
        <f t="shared" ref="D450:D482" si="187">EOMONTH(D449,3)</f>
        <v>42735</v>
      </c>
      <c r="E450" s="58">
        <f t="shared" si="184"/>
        <v>92</v>
      </c>
      <c r="F450" s="59">
        <f>VLOOKUP(D450,'FERC Interest Rate'!$A:$B,2,TRUE)</f>
        <v>3.5000000000000003E-2</v>
      </c>
      <c r="G450" s="60">
        <f t="shared" si="185"/>
        <v>1267.9026310217685</v>
      </c>
      <c r="H450" s="60">
        <f t="shared" si="178"/>
        <v>11.154771781120477</v>
      </c>
      <c r="I450" s="122">
        <v>0</v>
      </c>
      <c r="J450" s="61">
        <v>0</v>
      </c>
      <c r="K450" s="5">
        <f t="shared" si="179"/>
        <v>0</v>
      </c>
      <c r="L450" s="61">
        <v>0</v>
      </c>
      <c r="M450" s="90">
        <f t="shared" si="180"/>
        <v>0</v>
      </c>
      <c r="N450" s="5">
        <f t="shared" si="181"/>
        <v>1279.0574028028889</v>
      </c>
      <c r="O450" s="60">
        <f t="shared" si="182"/>
        <v>1279.0574028028889</v>
      </c>
    </row>
    <row r="451" spans="1:15" x14ac:dyDescent="0.25">
      <c r="A451" s="63" t="s">
        <v>22</v>
      </c>
      <c r="B451" s="58" t="str">
        <f t="shared" si="183"/>
        <v>Q1/2017</v>
      </c>
      <c r="C451" s="54">
        <f t="shared" si="186"/>
        <v>42736</v>
      </c>
      <c r="D451" s="54">
        <f t="shared" si="187"/>
        <v>42825</v>
      </c>
      <c r="E451" s="58">
        <f t="shared" si="184"/>
        <v>90</v>
      </c>
      <c r="F451" s="59">
        <f>VLOOKUP(D451,'FERC Interest Rate'!$A:$B,2,TRUE)</f>
        <v>3.5000000000000003E-2</v>
      </c>
      <c r="G451" s="60">
        <f t="shared" si="185"/>
        <v>1279.0574028028889</v>
      </c>
      <c r="H451" s="60">
        <f t="shared" si="178"/>
        <v>11.03844059953178</v>
      </c>
      <c r="I451" s="122">
        <v>0</v>
      </c>
      <c r="J451" s="61">
        <v>0</v>
      </c>
      <c r="K451" s="5">
        <f t="shared" si="179"/>
        <v>0</v>
      </c>
      <c r="L451" s="61">
        <v>0</v>
      </c>
      <c r="M451" s="90">
        <f t="shared" si="180"/>
        <v>0</v>
      </c>
      <c r="N451" s="5">
        <f t="shared" si="181"/>
        <v>1290.0958434024205</v>
      </c>
      <c r="O451" s="60">
        <f t="shared" si="182"/>
        <v>1290.0958434024205</v>
      </c>
    </row>
    <row r="452" spans="1:15" x14ac:dyDescent="0.25">
      <c r="A452" s="63" t="s">
        <v>22</v>
      </c>
      <c r="B452" s="58" t="str">
        <f t="shared" si="183"/>
        <v>Q2/2017</v>
      </c>
      <c r="C452" s="54">
        <f t="shared" si="186"/>
        <v>42826</v>
      </c>
      <c r="D452" s="54">
        <f t="shared" si="187"/>
        <v>42916</v>
      </c>
      <c r="E452" s="58">
        <f t="shared" si="184"/>
        <v>91</v>
      </c>
      <c r="F452" s="59">
        <f>VLOOKUP(D452,'FERC Interest Rate'!$A:$B,2,TRUE)</f>
        <v>3.7100000000000001E-2</v>
      </c>
      <c r="G452" s="60">
        <f t="shared" si="185"/>
        <v>1290.0958434024205</v>
      </c>
      <c r="H452" s="60">
        <f t="shared" si="178"/>
        <v>11.932856375098391</v>
      </c>
      <c r="I452" s="122">
        <v>0</v>
      </c>
      <c r="J452" s="61">
        <v>0</v>
      </c>
      <c r="K452" s="5">
        <f t="shared" si="179"/>
        <v>0</v>
      </c>
      <c r="L452" s="61">
        <v>0</v>
      </c>
      <c r="M452" s="90">
        <f t="shared" si="180"/>
        <v>0</v>
      </c>
      <c r="N452" s="5">
        <f t="shared" si="181"/>
        <v>1302.028699777519</v>
      </c>
      <c r="O452" s="60">
        <f t="shared" si="182"/>
        <v>1302.028699777519</v>
      </c>
    </row>
    <row r="453" spans="1:15" x14ac:dyDescent="0.25">
      <c r="A453" s="63" t="s">
        <v>22</v>
      </c>
      <c r="B453" s="58" t="str">
        <f t="shared" si="183"/>
        <v>Q3/2017</v>
      </c>
      <c r="C453" s="54">
        <f t="shared" si="186"/>
        <v>42917</v>
      </c>
      <c r="D453" s="54">
        <f t="shared" si="187"/>
        <v>43008</v>
      </c>
      <c r="E453" s="58">
        <f t="shared" si="184"/>
        <v>92</v>
      </c>
      <c r="F453" s="59">
        <f>VLOOKUP(D453,'FERC Interest Rate'!$A:$B,2,TRUE)</f>
        <v>3.9600000000000003E-2</v>
      </c>
      <c r="G453" s="60">
        <f t="shared" si="185"/>
        <v>1302.028699777519</v>
      </c>
      <c r="H453" s="60">
        <f t="shared" si="178"/>
        <v>12.996030024738243</v>
      </c>
      <c r="I453" s="122">
        <v>0</v>
      </c>
      <c r="J453" s="61">
        <v>0</v>
      </c>
      <c r="K453" s="5">
        <f t="shared" si="179"/>
        <v>0</v>
      </c>
      <c r="L453" s="61">
        <v>0</v>
      </c>
      <c r="M453" s="90">
        <f t="shared" si="180"/>
        <v>0</v>
      </c>
      <c r="N453" s="5">
        <f t="shared" si="181"/>
        <v>1315.0247298022573</v>
      </c>
      <c r="O453" s="60">
        <f t="shared" si="182"/>
        <v>1315.0247298022573</v>
      </c>
    </row>
    <row r="454" spans="1:15" x14ac:dyDescent="0.25">
      <c r="A454" s="63" t="s">
        <v>22</v>
      </c>
      <c r="B454" s="58" t="str">
        <f t="shared" si="183"/>
        <v>Q4/2017</v>
      </c>
      <c r="C454" s="54">
        <f t="shared" si="186"/>
        <v>43009</v>
      </c>
      <c r="D454" s="54">
        <f t="shared" si="187"/>
        <v>43100</v>
      </c>
      <c r="E454" s="58">
        <f t="shared" si="184"/>
        <v>92</v>
      </c>
      <c r="F454" s="59">
        <f>VLOOKUP(D454,'FERC Interest Rate'!$A:$B,2,TRUE)</f>
        <v>4.2099999999999999E-2</v>
      </c>
      <c r="G454" s="60">
        <f t="shared" si="185"/>
        <v>1315.0247298022573</v>
      </c>
      <c r="H454" s="60">
        <f t="shared" si="178"/>
        <v>13.954393927315351</v>
      </c>
      <c r="I454" s="122">
        <v>0</v>
      </c>
      <c r="J454" s="61">
        <v>0</v>
      </c>
      <c r="K454" s="5">
        <f t="shared" si="179"/>
        <v>0</v>
      </c>
      <c r="L454" s="61">
        <v>0</v>
      </c>
      <c r="M454" s="90">
        <f t="shared" si="180"/>
        <v>0</v>
      </c>
      <c r="N454" s="5">
        <f t="shared" si="181"/>
        <v>1328.9791237295726</v>
      </c>
      <c r="O454" s="60">
        <f t="shared" si="182"/>
        <v>1328.9791237295726</v>
      </c>
    </row>
    <row r="455" spans="1:15" x14ac:dyDescent="0.25">
      <c r="A455" s="63" t="s">
        <v>22</v>
      </c>
      <c r="B455" s="58" t="str">
        <f t="shared" si="183"/>
        <v>Q1/2018</v>
      </c>
      <c r="C455" s="54">
        <f t="shared" si="186"/>
        <v>43101</v>
      </c>
      <c r="D455" s="54">
        <f t="shared" si="187"/>
        <v>43190</v>
      </c>
      <c r="E455" s="58">
        <f t="shared" si="184"/>
        <v>90</v>
      </c>
      <c r="F455" s="59">
        <f>VLOOKUP(D455,'FERC Interest Rate'!$A:$B,2,TRUE)</f>
        <v>4.2500000000000003E-2</v>
      </c>
      <c r="G455" s="60">
        <f t="shared" si="185"/>
        <v>1328.9791237295726</v>
      </c>
      <c r="H455" s="60">
        <f t="shared" si="178"/>
        <v>13.926973008946891</v>
      </c>
      <c r="I455" s="122">
        <v>0</v>
      </c>
      <c r="J455" s="61">
        <v>0</v>
      </c>
      <c r="K455" s="5">
        <f t="shared" si="179"/>
        <v>0</v>
      </c>
      <c r="L455" s="61">
        <v>0</v>
      </c>
      <c r="M455" s="90">
        <f t="shared" si="180"/>
        <v>0</v>
      </c>
      <c r="N455" s="5">
        <f t="shared" si="181"/>
        <v>1342.9060967385194</v>
      </c>
      <c r="O455" s="60">
        <f t="shared" si="182"/>
        <v>1342.9060967385194</v>
      </c>
    </row>
    <row r="456" spans="1:15" x14ac:dyDescent="0.25">
      <c r="A456" s="63" t="s">
        <v>22</v>
      </c>
      <c r="B456" s="58" t="str">
        <f t="shared" si="183"/>
        <v>Q2/2018</v>
      </c>
      <c r="C456" s="54">
        <f t="shared" si="186"/>
        <v>43191</v>
      </c>
      <c r="D456" s="54">
        <f t="shared" si="187"/>
        <v>43281</v>
      </c>
      <c r="E456" s="58">
        <f t="shared" si="184"/>
        <v>91</v>
      </c>
      <c r="F456" s="59">
        <f>VLOOKUP(D456,'FERC Interest Rate'!$A:$B,2,TRUE)</f>
        <v>4.4699999999999997E-2</v>
      </c>
      <c r="G456" s="60">
        <f t="shared" si="185"/>
        <v>1342.9060967385194</v>
      </c>
      <c r="H456" s="60">
        <f t="shared" si="178"/>
        <v>14.965860629324041</v>
      </c>
      <c r="I456" s="122">
        <v>0</v>
      </c>
      <c r="J456" s="61">
        <v>0</v>
      </c>
      <c r="K456" s="5">
        <f t="shared" si="179"/>
        <v>0</v>
      </c>
      <c r="L456" s="61">
        <v>0</v>
      </c>
      <c r="M456" s="90">
        <f t="shared" si="180"/>
        <v>0</v>
      </c>
      <c r="N456" s="5">
        <f t="shared" si="181"/>
        <v>1357.8719573678434</v>
      </c>
      <c r="O456" s="60">
        <f t="shared" si="182"/>
        <v>1357.8719573678434</v>
      </c>
    </row>
    <row r="457" spans="1:15" x14ac:dyDescent="0.25">
      <c r="A457" s="63" t="s">
        <v>22</v>
      </c>
      <c r="B457" s="58" t="str">
        <f t="shared" si="183"/>
        <v>Q3/2018</v>
      </c>
      <c r="C457" s="54">
        <f t="shared" si="186"/>
        <v>43282</v>
      </c>
      <c r="D457" s="54">
        <f t="shared" si="187"/>
        <v>43373</v>
      </c>
      <c r="E457" s="58">
        <f t="shared" si="184"/>
        <v>92</v>
      </c>
      <c r="F457" s="59">
        <f>VLOOKUP(D457,'FERC Interest Rate'!$A:$B,2,TRUE)</f>
        <v>4.6899999999999997E-2</v>
      </c>
      <c r="G457" s="60">
        <f t="shared" si="185"/>
        <v>1357.8719573678434</v>
      </c>
      <c r="H457" s="60">
        <f t="shared" si="178"/>
        <v>16.051906634659645</v>
      </c>
      <c r="I457" s="122">
        <v>0</v>
      </c>
      <c r="J457" s="61">
        <v>0</v>
      </c>
      <c r="K457" s="5">
        <f t="shared" si="179"/>
        <v>0</v>
      </c>
      <c r="L457" s="61">
        <v>0</v>
      </c>
      <c r="M457" s="90">
        <f t="shared" si="180"/>
        <v>0</v>
      </c>
      <c r="N457" s="5">
        <f t="shared" si="181"/>
        <v>1373.923864002503</v>
      </c>
      <c r="O457" s="60">
        <f t="shared" si="182"/>
        <v>1373.923864002503</v>
      </c>
    </row>
    <row r="458" spans="1:15" x14ac:dyDescent="0.25">
      <c r="A458" s="63" t="s">
        <v>22</v>
      </c>
      <c r="B458" s="58" t="str">
        <f t="shared" si="183"/>
        <v>Q4/2018</v>
      </c>
      <c r="C458" s="54">
        <f t="shared" si="186"/>
        <v>43374</v>
      </c>
      <c r="D458" s="54">
        <f t="shared" si="187"/>
        <v>43465</v>
      </c>
      <c r="E458" s="58">
        <f t="shared" si="184"/>
        <v>92</v>
      </c>
      <c r="F458" s="59">
        <f>VLOOKUP(D458,'FERC Interest Rate'!$A:$B,2,TRUE)</f>
        <v>4.9599999999999998E-2</v>
      </c>
      <c r="G458" s="60">
        <f t="shared" si="185"/>
        <v>1373.923864002503</v>
      </c>
      <c r="H458" s="60">
        <f t="shared" si="178"/>
        <v>17.176683222510199</v>
      </c>
      <c r="I458" s="122">
        <v>0</v>
      </c>
      <c r="J458" s="61">
        <v>0</v>
      </c>
      <c r="K458" s="5">
        <f t="shared" si="179"/>
        <v>0</v>
      </c>
      <c r="L458" s="61">
        <v>0</v>
      </c>
      <c r="M458" s="90">
        <f t="shared" si="180"/>
        <v>0</v>
      </c>
      <c r="N458" s="5">
        <f t="shared" si="181"/>
        <v>1391.1005472250133</v>
      </c>
      <c r="O458" s="60">
        <f t="shared" si="182"/>
        <v>1391.1005472250133</v>
      </c>
    </row>
    <row r="459" spans="1:15" x14ac:dyDescent="0.25">
      <c r="A459" s="63" t="s">
        <v>22</v>
      </c>
      <c r="B459" s="58" t="str">
        <f t="shared" si="183"/>
        <v>Q1/2019</v>
      </c>
      <c r="C459" s="54">
        <f t="shared" si="186"/>
        <v>43466</v>
      </c>
      <c r="D459" s="54">
        <f t="shared" si="187"/>
        <v>43555</v>
      </c>
      <c r="E459" s="58">
        <f t="shared" si="184"/>
        <v>90</v>
      </c>
      <c r="F459" s="59">
        <f>VLOOKUP(D459,'FERC Interest Rate'!$A:$B,2,TRUE)</f>
        <v>5.1799999999999999E-2</v>
      </c>
      <c r="G459" s="60">
        <f t="shared" si="185"/>
        <v>1391.1005472250133</v>
      </c>
      <c r="H459" s="60">
        <f t="shared" si="178"/>
        <v>17.767974660720583</v>
      </c>
      <c r="I459" s="122">
        <v>0</v>
      </c>
      <c r="J459" s="61">
        <v>0</v>
      </c>
      <c r="K459" s="5">
        <f t="shared" si="179"/>
        <v>0</v>
      </c>
      <c r="L459" s="61">
        <v>0</v>
      </c>
      <c r="M459" s="90">
        <f t="shared" si="180"/>
        <v>0</v>
      </c>
      <c r="N459" s="5">
        <f t="shared" si="181"/>
        <v>1408.8685218857338</v>
      </c>
      <c r="O459" s="60">
        <f t="shared" si="182"/>
        <v>1408.8685218857338</v>
      </c>
    </row>
    <row r="460" spans="1:15" x14ac:dyDescent="0.25">
      <c r="A460" s="63" t="s">
        <v>22</v>
      </c>
      <c r="B460" s="58" t="str">
        <f t="shared" si="183"/>
        <v>Q2/2019</v>
      </c>
      <c r="C460" s="54">
        <f t="shared" si="186"/>
        <v>43556</v>
      </c>
      <c r="D460" s="54">
        <f t="shared" si="187"/>
        <v>43646</v>
      </c>
      <c r="E460" s="58">
        <f t="shared" si="184"/>
        <v>91</v>
      </c>
      <c r="F460" s="59">
        <f>VLOOKUP(D460,'FERC Interest Rate'!$A:$B,2,TRUE)</f>
        <v>5.45E-2</v>
      </c>
      <c r="G460" s="60">
        <f t="shared" si="185"/>
        <v>1408.8685218857338</v>
      </c>
      <c r="H460" s="60">
        <f t="shared" si="178"/>
        <v>19.143242285732317</v>
      </c>
      <c r="I460" s="122">
        <v>0</v>
      </c>
      <c r="J460" s="61">
        <v>0</v>
      </c>
      <c r="K460" s="5">
        <f t="shared" si="179"/>
        <v>0</v>
      </c>
      <c r="L460" s="61">
        <v>0</v>
      </c>
      <c r="M460" s="90">
        <f t="shared" si="180"/>
        <v>0</v>
      </c>
      <c r="N460" s="5">
        <f t="shared" si="181"/>
        <v>1428.0117641714662</v>
      </c>
      <c r="O460" s="60">
        <f t="shared" si="182"/>
        <v>1428.0117641714662</v>
      </c>
    </row>
    <row r="461" spans="1:15" x14ac:dyDescent="0.25">
      <c r="A461" s="63" t="s">
        <v>22</v>
      </c>
      <c r="B461" s="58" t="str">
        <f t="shared" si="183"/>
        <v>Q3/2019</v>
      </c>
      <c r="C461" s="54">
        <f t="shared" si="186"/>
        <v>43647</v>
      </c>
      <c r="D461" s="54">
        <f t="shared" si="187"/>
        <v>43738</v>
      </c>
      <c r="E461" s="58">
        <f t="shared" si="184"/>
        <v>92</v>
      </c>
      <c r="F461" s="59">
        <f>VLOOKUP(D461,'FERC Interest Rate'!$A:$B,2,TRUE)</f>
        <v>5.5E-2</v>
      </c>
      <c r="G461" s="60">
        <f t="shared" si="185"/>
        <v>1428.0117641714662</v>
      </c>
      <c r="H461" s="60">
        <f t="shared" si="178"/>
        <v>19.796546648514028</v>
      </c>
      <c r="I461" s="122">
        <v>0</v>
      </c>
      <c r="J461" s="61">
        <v>0</v>
      </c>
      <c r="K461" s="5">
        <f t="shared" si="179"/>
        <v>0</v>
      </c>
      <c r="L461" s="61">
        <v>0</v>
      </c>
      <c r="M461" s="90">
        <f t="shared" si="180"/>
        <v>0</v>
      </c>
      <c r="N461" s="5">
        <f t="shared" si="181"/>
        <v>1447.8083108199803</v>
      </c>
      <c r="O461" s="60">
        <f t="shared" si="182"/>
        <v>1447.8083108199803</v>
      </c>
    </row>
    <row r="462" spans="1:15" x14ac:dyDescent="0.25">
      <c r="A462" s="63" t="s">
        <v>22</v>
      </c>
      <c r="B462" s="58" t="str">
        <f t="shared" si="183"/>
        <v>Q4/2019</v>
      </c>
      <c r="C462" s="54">
        <f t="shared" si="186"/>
        <v>43739</v>
      </c>
      <c r="D462" s="54">
        <f t="shared" si="187"/>
        <v>43830</v>
      </c>
      <c r="E462" s="58">
        <f t="shared" si="184"/>
        <v>92</v>
      </c>
      <c r="F462" s="59">
        <f>VLOOKUP(D462,'FERC Interest Rate'!$A:$B,2,TRUE)</f>
        <v>5.4199999999999998E-2</v>
      </c>
      <c r="G462" s="60">
        <f t="shared" si="185"/>
        <v>1447.8083108199803</v>
      </c>
      <c r="H462" s="60">
        <f t="shared" si="178"/>
        <v>19.779044824856847</v>
      </c>
      <c r="I462" s="122">
        <v>0</v>
      </c>
      <c r="J462" s="61">
        <v>0</v>
      </c>
      <c r="K462" s="5">
        <f t="shared" si="179"/>
        <v>0</v>
      </c>
      <c r="L462" s="61">
        <v>0</v>
      </c>
      <c r="M462" s="90">
        <f t="shared" si="180"/>
        <v>0</v>
      </c>
      <c r="N462" s="5">
        <f t="shared" si="181"/>
        <v>1467.5873556448371</v>
      </c>
      <c r="O462" s="60">
        <f t="shared" si="182"/>
        <v>1467.5873556448371</v>
      </c>
    </row>
    <row r="463" spans="1:15" x14ac:dyDescent="0.25">
      <c r="A463" s="63" t="s">
        <v>44</v>
      </c>
      <c r="B463" s="58" t="str">
        <f t="shared" si="183"/>
        <v>Q1/2020</v>
      </c>
      <c r="C463" s="54">
        <f t="shared" si="186"/>
        <v>43831</v>
      </c>
      <c r="D463" s="54">
        <f t="shared" si="187"/>
        <v>43921</v>
      </c>
      <c r="E463" s="58">
        <f t="shared" si="184"/>
        <v>91</v>
      </c>
      <c r="F463" s="59">
        <f>VLOOKUP(D463,'FERC Interest Rate'!$A:$B,2,TRUE)</f>
        <v>4.9599999999999998E-2</v>
      </c>
      <c r="G463" s="60">
        <f t="shared" si="185"/>
        <v>1467.5873556448371</v>
      </c>
      <c r="H463" s="60">
        <f t="shared" si="178"/>
        <v>18.098640132345729</v>
      </c>
      <c r="I463" s="81">
        <f>(SUM($H$448:$H$463)/20)</f>
        <v>11.584299788859143</v>
      </c>
      <c r="J463" s="61">
        <f t="shared" ref="J463:J482" si="188">G463*F463*(E463/(DATE(YEAR(D463),12,31)-DATE(YEAR(D463),1,1)+1))</f>
        <v>18.098640132345729</v>
      </c>
      <c r="K463" s="5">
        <f t="shared" si="179"/>
        <v>29.68293992120487</v>
      </c>
      <c r="L463" s="61">
        <f>+$G$448/20</f>
        <v>62.7</v>
      </c>
      <c r="M463" s="90">
        <f t="shared" si="180"/>
        <v>92.382939921204866</v>
      </c>
      <c r="N463" s="5">
        <f t="shared" si="181"/>
        <v>1503.7846359095286</v>
      </c>
      <c r="O463" s="60">
        <f t="shared" si="182"/>
        <v>1411.4016959883236</v>
      </c>
    </row>
    <row r="464" spans="1:15" x14ac:dyDescent="0.25">
      <c r="A464" s="63" t="s">
        <v>45</v>
      </c>
      <c r="B464" s="58" t="str">
        <f t="shared" si="183"/>
        <v>Q2/2020</v>
      </c>
      <c r="C464" s="54">
        <f t="shared" si="186"/>
        <v>43922</v>
      </c>
      <c r="D464" s="54">
        <f t="shared" si="187"/>
        <v>44012</v>
      </c>
      <c r="E464" s="58">
        <f t="shared" si="184"/>
        <v>91</v>
      </c>
      <c r="F464" s="59">
        <f>VLOOKUP(D464,'FERC Interest Rate'!$A:$B,2,TRUE)</f>
        <v>4.7500000000000001E-2</v>
      </c>
      <c r="G464" s="60">
        <f t="shared" si="185"/>
        <v>1411.4016959883236</v>
      </c>
      <c r="H464" s="60">
        <v>0</v>
      </c>
      <c r="I464" s="81">
        <f t="shared" ref="I464:I482" si="189">(SUM($H$448:$H$463)/20)</f>
        <v>11.584299788859143</v>
      </c>
      <c r="J464" s="61">
        <f t="shared" si="188"/>
        <v>16.668808281173575</v>
      </c>
      <c r="K464" s="5">
        <f t="shared" si="179"/>
        <v>28.253108070032717</v>
      </c>
      <c r="L464" s="61">
        <f t="shared" ref="L464:L482" si="190">+$G$448/20</f>
        <v>62.7</v>
      </c>
      <c r="M464" s="90">
        <f t="shared" si="180"/>
        <v>90.953108070032727</v>
      </c>
      <c r="N464" s="5">
        <f t="shared" si="181"/>
        <v>1428.0705042694972</v>
      </c>
      <c r="O464" s="60">
        <f t="shared" si="182"/>
        <v>1337.1173961994643</v>
      </c>
    </row>
    <row r="465" spans="1:15" x14ac:dyDescent="0.25">
      <c r="A465" s="63" t="s">
        <v>46</v>
      </c>
      <c r="B465" s="58" t="str">
        <f t="shared" si="183"/>
        <v>Q3/2020</v>
      </c>
      <c r="C465" s="54">
        <f t="shared" si="186"/>
        <v>44013</v>
      </c>
      <c r="D465" s="54">
        <f t="shared" si="187"/>
        <v>44104</v>
      </c>
      <c r="E465" s="58">
        <f t="shared" si="184"/>
        <v>92</v>
      </c>
      <c r="F465" s="59">
        <f>VLOOKUP(D465,'FERC Interest Rate'!$A:$B,2,TRUE)</f>
        <v>3.4299999999999997E-2</v>
      </c>
      <c r="G465" s="60">
        <f t="shared" si="185"/>
        <v>1337.1173961994643</v>
      </c>
      <c r="H465" s="60">
        <v>0</v>
      </c>
      <c r="I465" s="81">
        <f t="shared" si="189"/>
        <v>11.584299788859143</v>
      </c>
      <c r="J465" s="61">
        <f t="shared" si="188"/>
        <v>11.528436217068387</v>
      </c>
      <c r="K465" s="5">
        <f t="shared" si="179"/>
        <v>23.11273600592753</v>
      </c>
      <c r="L465" s="61">
        <f t="shared" si="190"/>
        <v>62.7</v>
      </c>
      <c r="M465" s="90">
        <f t="shared" si="180"/>
        <v>85.812736005927533</v>
      </c>
      <c r="N465" s="5">
        <f t="shared" si="181"/>
        <v>1348.6458324165328</v>
      </c>
      <c r="O465" s="60">
        <f t="shared" si="182"/>
        <v>1262.8330964106051</v>
      </c>
    </row>
    <row r="466" spans="1:15" x14ac:dyDescent="0.25">
      <c r="A466" s="63" t="s">
        <v>47</v>
      </c>
      <c r="B466" s="58" t="str">
        <f t="shared" si="183"/>
        <v>Q4/2020</v>
      </c>
      <c r="C466" s="54">
        <f t="shared" si="186"/>
        <v>44105</v>
      </c>
      <c r="D466" s="54">
        <f t="shared" si="187"/>
        <v>44196</v>
      </c>
      <c r="E466" s="58">
        <f t="shared" si="184"/>
        <v>92</v>
      </c>
      <c r="F466" s="59">
        <f>VLOOKUP(D466,'FERC Interest Rate'!$A:$B,2,TRUE)</f>
        <v>3.2500000000000001E-2</v>
      </c>
      <c r="G466" s="60">
        <f t="shared" si="185"/>
        <v>1262.8330964106051</v>
      </c>
      <c r="H466" s="60">
        <v>0</v>
      </c>
      <c r="I466" s="81">
        <f t="shared" si="189"/>
        <v>11.584299788859143</v>
      </c>
      <c r="J466" s="61">
        <f t="shared" si="188"/>
        <v>10.316587317671337</v>
      </c>
      <c r="K466" s="5">
        <f t="shared" si="179"/>
        <v>21.90088710653048</v>
      </c>
      <c r="L466" s="61">
        <f t="shared" si="190"/>
        <v>62.7</v>
      </c>
      <c r="M466" s="90">
        <f t="shared" si="180"/>
        <v>84.600887106530479</v>
      </c>
      <c r="N466" s="5">
        <f t="shared" si="181"/>
        <v>1273.1496837282764</v>
      </c>
      <c r="O466" s="60">
        <f t="shared" si="182"/>
        <v>1188.5487966217459</v>
      </c>
    </row>
    <row r="467" spans="1:15" x14ac:dyDescent="0.25">
      <c r="A467" s="63" t="s">
        <v>48</v>
      </c>
      <c r="B467" s="58" t="str">
        <f t="shared" si="183"/>
        <v>Q1/2021</v>
      </c>
      <c r="C467" s="54">
        <f t="shared" si="186"/>
        <v>44197</v>
      </c>
      <c r="D467" s="54">
        <f t="shared" si="187"/>
        <v>44286</v>
      </c>
      <c r="E467" s="58">
        <f t="shared" si="184"/>
        <v>90</v>
      </c>
      <c r="F467" s="59">
        <f>VLOOKUP(D467,'FERC Interest Rate'!$A:$B,2,TRUE)</f>
        <v>3.2500000000000001E-2</v>
      </c>
      <c r="G467" s="60">
        <f t="shared" si="185"/>
        <v>1188.5487966217459</v>
      </c>
      <c r="H467" s="60">
        <v>0</v>
      </c>
      <c r="I467" s="81">
        <f t="shared" si="189"/>
        <v>11.584299788859143</v>
      </c>
      <c r="J467" s="61">
        <f t="shared" si="188"/>
        <v>9.5246718633386482</v>
      </c>
      <c r="K467" s="5">
        <f t="shared" si="179"/>
        <v>21.108971652197791</v>
      </c>
      <c r="L467" s="61">
        <f t="shared" si="190"/>
        <v>62.7</v>
      </c>
      <c r="M467" s="90">
        <f t="shared" si="180"/>
        <v>83.808971652197798</v>
      </c>
      <c r="N467" s="5">
        <f t="shared" si="181"/>
        <v>1198.0734684850845</v>
      </c>
      <c r="O467" s="60">
        <f t="shared" si="182"/>
        <v>1114.2644968328866</v>
      </c>
    </row>
    <row r="468" spans="1:15" x14ac:dyDescent="0.25">
      <c r="A468" s="63" t="s">
        <v>49</v>
      </c>
      <c r="B468" s="58" t="str">
        <f t="shared" si="183"/>
        <v>Q2/2021</v>
      </c>
      <c r="C468" s="54">
        <f t="shared" si="186"/>
        <v>44287</v>
      </c>
      <c r="D468" s="54">
        <f t="shared" si="187"/>
        <v>44377</v>
      </c>
      <c r="E468" s="58">
        <f t="shared" si="184"/>
        <v>91</v>
      </c>
      <c r="F468" s="59">
        <f>VLOOKUP(D468,'FERC Interest Rate'!$A:$B,2,TRUE)</f>
        <v>3.2500000000000001E-2</v>
      </c>
      <c r="G468" s="60">
        <f t="shared" si="185"/>
        <v>1114.2644968328866</v>
      </c>
      <c r="H468" s="60">
        <v>0</v>
      </c>
      <c r="I468" s="81">
        <f t="shared" si="189"/>
        <v>11.584299788859143</v>
      </c>
      <c r="J468" s="61">
        <f t="shared" si="188"/>
        <v>9.0285952037897594</v>
      </c>
      <c r="K468" s="5">
        <f t="shared" si="179"/>
        <v>20.612894992648904</v>
      </c>
      <c r="L468" s="61">
        <f t="shared" si="190"/>
        <v>62.7</v>
      </c>
      <c r="M468" s="90">
        <f t="shared" si="180"/>
        <v>83.312894992648907</v>
      </c>
      <c r="N468" s="5">
        <f t="shared" si="181"/>
        <v>1123.2930920366764</v>
      </c>
      <c r="O468" s="60">
        <f t="shared" si="182"/>
        <v>1039.9801970440274</v>
      </c>
    </row>
    <row r="469" spans="1:15" x14ac:dyDescent="0.25">
      <c r="A469" s="63" t="s">
        <v>50</v>
      </c>
      <c r="B469" s="58" t="str">
        <f t="shared" si="183"/>
        <v>Q3/2021</v>
      </c>
      <c r="C469" s="54">
        <f t="shared" si="186"/>
        <v>44378</v>
      </c>
      <c r="D469" s="54">
        <f t="shared" si="187"/>
        <v>44469</v>
      </c>
      <c r="E469" s="58">
        <f t="shared" si="184"/>
        <v>92</v>
      </c>
      <c r="F469" s="59">
        <f>VLOOKUP(D469,'FERC Interest Rate'!$A:$B,2,TRUE)</f>
        <v>3.2500000000000001E-2</v>
      </c>
      <c r="G469" s="60">
        <f t="shared" si="185"/>
        <v>1039.9801970440274</v>
      </c>
      <c r="H469" s="60">
        <v>0</v>
      </c>
      <c r="I469" s="81">
        <f t="shared" si="189"/>
        <v>11.584299788859143</v>
      </c>
      <c r="J469" s="61">
        <f t="shared" si="188"/>
        <v>8.5192898333195686</v>
      </c>
      <c r="K469" s="5">
        <f t="shared" si="179"/>
        <v>20.10358962217871</v>
      </c>
      <c r="L469" s="61">
        <f t="shared" si="190"/>
        <v>62.7</v>
      </c>
      <c r="M469" s="90">
        <f t="shared" si="180"/>
        <v>82.80358962217872</v>
      </c>
      <c r="N469" s="5">
        <f t="shared" si="181"/>
        <v>1048.499486877347</v>
      </c>
      <c r="O469" s="60">
        <f t="shared" si="182"/>
        <v>965.69589725516812</v>
      </c>
    </row>
    <row r="470" spans="1:15" x14ac:dyDescent="0.25">
      <c r="A470" s="63" t="s">
        <v>51</v>
      </c>
      <c r="B470" s="58" t="str">
        <f t="shared" si="183"/>
        <v>Q4/2021</v>
      </c>
      <c r="C470" s="54">
        <f t="shared" si="186"/>
        <v>44470</v>
      </c>
      <c r="D470" s="54">
        <f t="shared" si="187"/>
        <v>44561</v>
      </c>
      <c r="E470" s="58">
        <f t="shared" si="184"/>
        <v>92</v>
      </c>
      <c r="F470" s="59">
        <f>VLOOKUP(D470,'FERC Interest Rate'!$A:$B,2,TRUE)</f>
        <v>3.2500000000000001E-2</v>
      </c>
      <c r="G470" s="60">
        <f t="shared" si="185"/>
        <v>965.69589725516812</v>
      </c>
      <c r="H470" s="60">
        <v>0</v>
      </c>
      <c r="I470" s="81">
        <f t="shared" si="189"/>
        <v>11.584299788859143</v>
      </c>
      <c r="J470" s="61">
        <f t="shared" si="188"/>
        <v>7.9107691309395971</v>
      </c>
      <c r="K470" s="5">
        <f t="shared" si="179"/>
        <v>19.49506891979874</v>
      </c>
      <c r="L470" s="61">
        <f t="shared" si="190"/>
        <v>62.7</v>
      </c>
      <c r="M470" s="90">
        <f t="shared" si="180"/>
        <v>82.195068919798743</v>
      </c>
      <c r="N470" s="5">
        <f t="shared" si="181"/>
        <v>973.60666638610769</v>
      </c>
      <c r="O470" s="60">
        <f t="shared" si="182"/>
        <v>891.41159746630888</v>
      </c>
    </row>
    <row r="471" spans="1:15" x14ac:dyDescent="0.25">
      <c r="A471" s="63" t="s">
        <v>52</v>
      </c>
      <c r="B471" s="58" t="str">
        <f t="shared" si="183"/>
        <v>Q1/2022</v>
      </c>
      <c r="C471" s="54">
        <f t="shared" si="186"/>
        <v>44562</v>
      </c>
      <c r="D471" s="54">
        <f t="shared" si="187"/>
        <v>44651</v>
      </c>
      <c r="E471" s="58">
        <f t="shared" si="184"/>
        <v>90</v>
      </c>
      <c r="F471" s="59">
        <f>VLOOKUP(D471,'FERC Interest Rate'!$A:$B,2,TRUE)</f>
        <v>3.2500000000000001E-2</v>
      </c>
      <c r="G471" s="60">
        <f t="shared" si="185"/>
        <v>891.41159746630888</v>
      </c>
      <c r="H471" s="60">
        <v>0</v>
      </c>
      <c r="I471" s="81">
        <f t="shared" si="189"/>
        <v>11.584299788859143</v>
      </c>
      <c r="J471" s="61">
        <f t="shared" si="188"/>
        <v>7.1435038975039822</v>
      </c>
      <c r="K471" s="5">
        <f t="shared" si="179"/>
        <v>18.727803686363124</v>
      </c>
      <c r="L471" s="61">
        <f t="shared" si="190"/>
        <v>62.7</v>
      </c>
      <c r="M471" s="90">
        <f t="shared" si="180"/>
        <v>81.42780368636312</v>
      </c>
      <c r="N471" s="5">
        <f t="shared" si="181"/>
        <v>898.55510136381281</v>
      </c>
      <c r="O471" s="60">
        <f t="shared" si="182"/>
        <v>817.12729767744963</v>
      </c>
    </row>
    <row r="472" spans="1:15" x14ac:dyDescent="0.25">
      <c r="A472" s="63" t="s">
        <v>53</v>
      </c>
      <c r="B472" s="58" t="str">
        <f t="shared" si="183"/>
        <v>Q2/2022</v>
      </c>
      <c r="C472" s="54">
        <f t="shared" si="186"/>
        <v>44652</v>
      </c>
      <c r="D472" s="54">
        <f t="shared" si="187"/>
        <v>44742</v>
      </c>
      <c r="E472" s="58">
        <f t="shared" si="184"/>
        <v>91</v>
      </c>
      <c r="F472" s="59">
        <f>VLOOKUP(D472,'FERC Interest Rate'!$A:$B,2,TRUE)</f>
        <v>3.2500000000000001E-2</v>
      </c>
      <c r="G472" s="60">
        <f t="shared" si="185"/>
        <v>817.12729767744963</v>
      </c>
      <c r="H472" s="60">
        <v>0</v>
      </c>
      <c r="I472" s="81">
        <f t="shared" si="189"/>
        <v>11.584299788859143</v>
      </c>
      <c r="J472" s="61">
        <f t="shared" si="188"/>
        <v>6.6209698161124857</v>
      </c>
      <c r="K472" s="5">
        <f t="shared" si="179"/>
        <v>18.20526960497163</v>
      </c>
      <c r="L472" s="61">
        <f t="shared" si="190"/>
        <v>62.7</v>
      </c>
      <c r="M472" s="90">
        <f t="shared" si="180"/>
        <v>80.905269604971636</v>
      </c>
      <c r="N472" s="5">
        <f t="shared" si="181"/>
        <v>823.74826749356214</v>
      </c>
      <c r="O472" s="60">
        <f t="shared" si="182"/>
        <v>742.84299788859039</v>
      </c>
    </row>
    <row r="473" spans="1:15" x14ac:dyDescent="0.25">
      <c r="A473" s="63" t="s">
        <v>54</v>
      </c>
      <c r="B473" s="58" t="str">
        <f t="shared" si="183"/>
        <v>Q3/2022</v>
      </c>
      <c r="C473" s="54">
        <f t="shared" si="186"/>
        <v>44743</v>
      </c>
      <c r="D473" s="54">
        <f t="shared" si="187"/>
        <v>44834</v>
      </c>
      <c r="E473" s="58">
        <f t="shared" si="184"/>
        <v>92</v>
      </c>
      <c r="F473" s="59">
        <f>VLOOKUP(D473,'FERC Interest Rate'!$A:$B,2,TRUE)</f>
        <v>3.5999999999999997E-2</v>
      </c>
      <c r="G473" s="60">
        <f t="shared" si="185"/>
        <v>742.84299788859039</v>
      </c>
      <c r="H473" s="60">
        <v>0</v>
      </c>
      <c r="I473" s="81">
        <f t="shared" si="189"/>
        <v>11.584299788859143</v>
      </c>
      <c r="J473" s="61">
        <f t="shared" si="188"/>
        <v>6.7405370109781142</v>
      </c>
      <c r="K473" s="5">
        <f t="shared" si="179"/>
        <v>18.324836799837257</v>
      </c>
      <c r="L473" s="61">
        <f t="shared" si="190"/>
        <v>62.7</v>
      </c>
      <c r="M473" s="90">
        <f t="shared" si="180"/>
        <v>81.02483679983726</v>
      </c>
      <c r="N473" s="5">
        <f t="shared" si="181"/>
        <v>749.58353489956846</v>
      </c>
      <c r="O473" s="60">
        <f t="shared" si="182"/>
        <v>668.55869809973115</v>
      </c>
    </row>
    <row r="474" spans="1:15" x14ac:dyDescent="0.25">
      <c r="A474" s="63" t="s">
        <v>55</v>
      </c>
      <c r="B474" s="58" t="str">
        <f t="shared" si="183"/>
        <v>Q4/2022</v>
      </c>
      <c r="C474" s="54">
        <f t="shared" si="186"/>
        <v>44835</v>
      </c>
      <c r="D474" s="54">
        <f t="shared" si="187"/>
        <v>44926</v>
      </c>
      <c r="E474" s="58">
        <f t="shared" si="184"/>
        <v>92</v>
      </c>
      <c r="F474" s="59">
        <f>VLOOKUP(D474,'FERC Interest Rate'!$A:$B,2,TRUE)</f>
        <v>4.9099999999999998E-2</v>
      </c>
      <c r="G474" s="60">
        <f t="shared" si="185"/>
        <v>668.55869809973115</v>
      </c>
      <c r="H474" s="60">
        <v>0</v>
      </c>
      <c r="I474" s="81">
        <f t="shared" si="189"/>
        <v>11.584299788859143</v>
      </c>
      <c r="J474" s="61">
        <f t="shared" si="188"/>
        <v>8.2740091809756322</v>
      </c>
      <c r="K474" s="5">
        <f t="shared" si="179"/>
        <v>19.858308969834773</v>
      </c>
      <c r="L474" s="61">
        <f t="shared" si="190"/>
        <v>62.7</v>
      </c>
      <c r="M474" s="90">
        <f t="shared" si="180"/>
        <v>82.558308969834769</v>
      </c>
      <c r="N474" s="5">
        <f t="shared" si="181"/>
        <v>676.83270728070681</v>
      </c>
      <c r="O474" s="60">
        <f t="shared" si="182"/>
        <v>594.2743983108719</v>
      </c>
    </row>
    <row r="475" spans="1:15" x14ac:dyDescent="0.25">
      <c r="A475" s="63" t="s">
        <v>56</v>
      </c>
      <c r="B475" s="58" t="str">
        <f t="shared" si="183"/>
        <v>Q1/2023</v>
      </c>
      <c r="C475" s="54">
        <f t="shared" si="186"/>
        <v>44927</v>
      </c>
      <c r="D475" s="54">
        <f t="shared" si="187"/>
        <v>45016</v>
      </c>
      <c r="E475" s="58">
        <f t="shared" si="184"/>
        <v>90</v>
      </c>
      <c r="F475" s="59">
        <f>VLOOKUP(D475,'FERC Interest Rate'!$A:$B,2,TRUE)</f>
        <v>6.3100000000000003E-2</v>
      </c>
      <c r="G475" s="60">
        <f t="shared" si="185"/>
        <v>594.2743983108719</v>
      </c>
      <c r="H475" s="60">
        <v>0</v>
      </c>
      <c r="I475" s="81">
        <f t="shared" si="189"/>
        <v>11.584299788859143</v>
      </c>
      <c r="J475" s="61">
        <f t="shared" si="188"/>
        <v>9.2462583781025796</v>
      </c>
      <c r="K475" s="5">
        <f t="shared" si="179"/>
        <v>20.830558166961723</v>
      </c>
      <c r="L475" s="61">
        <f t="shared" si="190"/>
        <v>62.7</v>
      </c>
      <c r="M475" s="90">
        <f t="shared" si="180"/>
        <v>83.530558166961725</v>
      </c>
      <c r="N475" s="5">
        <f t="shared" si="181"/>
        <v>603.52065668897444</v>
      </c>
      <c r="O475" s="60">
        <f t="shared" si="182"/>
        <v>519.99009852201266</v>
      </c>
    </row>
    <row r="476" spans="1:15" x14ac:dyDescent="0.25">
      <c r="A476" s="63" t="s">
        <v>57</v>
      </c>
      <c r="B476" s="58" t="str">
        <f t="shared" si="183"/>
        <v>Q2/2023</v>
      </c>
      <c r="C476" s="54">
        <f t="shared" si="186"/>
        <v>45017</v>
      </c>
      <c r="D476" s="54">
        <f t="shared" si="187"/>
        <v>45107</v>
      </c>
      <c r="E476" s="58">
        <f t="shared" si="184"/>
        <v>91</v>
      </c>
      <c r="F476" s="59">
        <f>VLOOKUP(D476,'FERC Interest Rate'!$A:$B,2,TRUE)</f>
        <v>7.4999999999999997E-2</v>
      </c>
      <c r="G476" s="60">
        <f t="shared" si="185"/>
        <v>519.99009852201266</v>
      </c>
      <c r="H476" s="60">
        <v>0</v>
      </c>
      <c r="I476" s="81">
        <f t="shared" si="189"/>
        <v>11.584299788859143</v>
      </c>
      <c r="J476" s="61">
        <f t="shared" si="188"/>
        <v>9.723102527158181</v>
      </c>
      <c r="K476" s="5">
        <f t="shared" si="179"/>
        <v>21.307402316017324</v>
      </c>
      <c r="L476" s="61">
        <f t="shared" si="190"/>
        <v>62.7</v>
      </c>
      <c r="M476" s="90">
        <f t="shared" si="180"/>
        <v>84.007402316017334</v>
      </c>
      <c r="N476" s="5">
        <f t="shared" si="181"/>
        <v>529.71320104917083</v>
      </c>
      <c r="O476" s="60">
        <f t="shared" si="182"/>
        <v>445.70579873315353</v>
      </c>
    </row>
    <row r="477" spans="1:15" x14ac:dyDescent="0.25">
      <c r="A477" s="63" t="s">
        <v>58</v>
      </c>
      <c r="B477" s="58" t="str">
        <f t="shared" si="183"/>
        <v>Q3/2023</v>
      </c>
      <c r="C477" s="54">
        <f t="shared" si="186"/>
        <v>45108</v>
      </c>
      <c r="D477" s="54">
        <f t="shared" si="187"/>
        <v>45199</v>
      </c>
      <c r="E477" s="58">
        <f t="shared" si="184"/>
        <v>92</v>
      </c>
      <c r="F477" s="59">
        <f>VLOOKUP(D477,'FERC Interest Rate'!$A:$B,2,TRUE)</f>
        <v>8.0199999999999994E-2</v>
      </c>
      <c r="G477" s="60">
        <f t="shared" si="185"/>
        <v>445.70579873315353</v>
      </c>
      <c r="H477" s="60">
        <v>0</v>
      </c>
      <c r="I477" s="81">
        <f t="shared" si="189"/>
        <v>11.584299788859143</v>
      </c>
      <c r="J477" s="61">
        <f t="shared" si="188"/>
        <v>9.0098511380073969</v>
      </c>
      <c r="K477" s="5">
        <f t="shared" si="179"/>
        <v>20.59415092686654</v>
      </c>
      <c r="L477" s="61">
        <f t="shared" si="190"/>
        <v>62.7</v>
      </c>
      <c r="M477" s="90">
        <f t="shared" si="180"/>
        <v>83.294150926866536</v>
      </c>
      <c r="N477" s="5">
        <f t="shared" si="181"/>
        <v>454.71564987116091</v>
      </c>
      <c r="O477" s="60">
        <f t="shared" si="182"/>
        <v>371.4214989442944</v>
      </c>
    </row>
    <row r="478" spans="1:15" x14ac:dyDescent="0.25">
      <c r="A478" s="63" t="s">
        <v>59</v>
      </c>
      <c r="B478" s="58" t="str">
        <f t="shared" si="183"/>
        <v>Q4/2023</v>
      </c>
      <c r="C478" s="54">
        <f t="shared" si="186"/>
        <v>45200</v>
      </c>
      <c r="D478" s="54">
        <f t="shared" si="187"/>
        <v>45291</v>
      </c>
      <c r="E478" s="58">
        <f t="shared" si="184"/>
        <v>92</v>
      </c>
      <c r="F478" s="59">
        <f>VLOOKUP(D478,'FERC Interest Rate'!$A:$B,2,TRUE)</f>
        <v>8.3500000000000005E-2</v>
      </c>
      <c r="G478" s="60">
        <f t="shared" si="185"/>
        <v>371.4214989442944</v>
      </c>
      <c r="H478" s="60">
        <v>0</v>
      </c>
      <c r="I478" s="81">
        <f t="shared" si="189"/>
        <v>11.584299788859143</v>
      </c>
      <c r="J478" s="61">
        <f t="shared" si="188"/>
        <v>7.8171505613426575</v>
      </c>
      <c r="K478" s="5">
        <f t="shared" si="179"/>
        <v>19.401450350201799</v>
      </c>
      <c r="L478" s="61">
        <f t="shared" si="190"/>
        <v>62.7</v>
      </c>
      <c r="M478" s="90">
        <f t="shared" si="180"/>
        <v>82.101450350201802</v>
      </c>
      <c r="N478" s="5">
        <f t="shared" si="181"/>
        <v>379.23864950563706</v>
      </c>
      <c r="O478" s="60">
        <f t="shared" si="182"/>
        <v>297.13719915543527</v>
      </c>
    </row>
    <row r="479" spans="1:15" x14ac:dyDescent="0.25">
      <c r="A479" s="63" t="s">
        <v>60</v>
      </c>
      <c r="B479" s="58" t="str">
        <f t="shared" si="183"/>
        <v>Q1/2024</v>
      </c>
      <c r="C479" s="54">
        <f t="shared" si="186"/>
        <v>45292</v>
      </c>
      <c r="D479" s="54">
        <f t="shared" si="187"/>
        <v>45382</v>
      </c>
      <c r="E479" s="58">
        <f t="shared" si="184"/>
        <v>91</v>
      </c>
      <c r="F479" s="59">
        <f>VLOOKUP(D479,'FERC Interest Rate'!$A:$B,2,TRUE)</f>
        <v>8.5000000000000006E-2</v>
      </c>
      <c r="G479" s="60">
        <f t="shared" si="185"/>
        <v>297.13719915543527</v>
      </c>
      <c r="H479" s="60">
        <v>0</v>
      </c>
      <c r="I479" s="81">
        <f t="shared" si="189"/>
        <v>11.584299788859143</v>
      </c>
      <c r="J479" s="61">
        <f t="shared" si="188"/>
        <v>6.2796618455390494</v>
      </c>
      <c r="K479" s="5">
        <f t="shared" si="179"/>
        <v>17.863961634398194</v>
      </c>
      <c r="L479" s="61">
        <f t="shared" si="190"/>
        <v>62.7</v>
      </c>
      <c r="M479" s="90">
        <f t="shared" si="180"/>
        <v>80.563961634398197</v>
      </c>
      <c r="N479" s="5">
        <f t="shared" si="181"/>
        <v>303.41686100097434</v>
      </c>
      <c r="O479" s="60">
        <f t="shared" si="182"/>
        <v>222.85289936657614</v>
      </c>
    </row>
    <row r="480" spans="1:15" x14ac:dyDescent="0.25">
      <c r="A480" s="63" t="s">
        <v>61</v>
      </c>
      <c r="B480" s="58" t="str">
        <f t="shared" si="183"/>
        <v>Q2/2024</v>
      </c>
      <c r="C480" s="54">
        <f t="shared" si="186"/>
        <v>45383</v>
      </c>
      <c r="D480" s="54">
        <f t="shared" si="187"/>
        <v>45473</v>
      </c>
      <c r="E480" s="58">
        <f t="shared" si="184"/>
        <v>91</v>
      </c>
      <c r="F480" s="59">
        <f>VLOOKUP(D480,'FERC Interest Rate'!$A:$B,2,TRUE)</f>
        <v>8.5000000000000006E-2</v>
      </c>
      <c r="G480" s="60">
        <f t="shared" si="185"/>
        <v>222.85289936657614</v>
      </c>
      <c r="H480" s="60">
        <v>0</v>
      </c>
      <c r="I480" s="81">
        <f t="shared" si="189"/>
        <v>11.584299788859143</v>
      </c>
      <c r="J480" s="61">
        <f t="shared" si="188"/>
        <v>4.7097463841542799</v>
      </c>
      <c r="K480" s="5">
        <f t="shared" si="179"/>
        <v>16.294046173013424</v>
      </c>
      <c r="L480" s="61">
        <f t="shared" si="190"/>
        <v>62.7</v>
      </c>
      <c r="M480" s="90">
        <f t="shared" si="180"/>
        <v>78.99404617301343</v>
      </c>
      <c r="N480" s="5">
        <f t="shared" si="181"/>
        <v>227.56264575073041</v>
      </c>
      <c r="O480" s="60">
        <f t="shared" si="182"/>
        <v>148.56859957771701</v>
      </c>
    </row>
    <row r="481" spans="1:15" x14ac:dyDescent="0.25">
      <c r="A481" s="63" t="s">
        <v>62</v>
      </c>
      <c r="B481" s="58" t="str">
        <f t="shared" si="183"/>
        <v>Q3/2024</v>
      </c>
      <c r="C481" s="54">
        <f t="shared" si="186"/>
        <v>45474</v>
      </c>
      <c r="D481" s="54">
        <f t="shared" si="187"/>
        <v>45565</v>
      </c>
      <c r="E481" s="58">
        <f t="shared" si="184"/>
        <v>92</v>
      </c>
      <c r="F481" s="59">
        <f>VLOOKUP(D481,'FERC Interest Rate'!$A:$B,2,TRUE)</f>
        <v>8.5000000000000006E-2</v>
      </c>
      <c r="G481" s="60">
        <f t="shared" si="185"/>
        <v>148.56859957771701</v>
      </c>
      <c r="H481" s="60">
        <v>0</v>
      </c>
      <c r="I481" s="81">
        <f t="shared" si="189"/>
        <v>11.584299788859143</v>
      </c>
      <c r="J481" s="61">
        <f t="shared" si="188"/>
        <v>3.1743345592834622</v>
      </c>
      <c r="K481" s="5">
        <f t="shared" si="179"/>
        <v>14.758634348142605</v>
      </c>
      <c r="L481" s="61">
        <f t="shared" si="190"/>
        <v>62.7</v>
      </c>
      <c r="M481" s="90">
        <f t="shared" si="180"/>
        <v>77.45863434814261</v>
      </c>
      <c r="N481" s="5">
        <f t="shared" si="181"/>
        <v>151.74293413700047</v>
      </c>
      <c r="O481" s="60">
        <f t="shared" si="182"/>
        <v>74.284299788857865</v>
      </c>
    </row>
    <row r="482" spans="1:15" x14ac:dyDescent="0.25">
      <c r="A482" s="63" t="s">
        <v>63</v>
      </c>
      <c r="B482" s="58" t="str">
        <f t="shared" si="183"/>
        <v>Q4/2024</v>
      </c>
      <c r="C482" s="54">
        <f t="shared" si="186"/>
        <v>45566</v>
      </c>
      <c r="D482" s="54">
        <f t="shared" si="187"/>
        <v>45657</v>
      </c>
      <c r="E482" s="58">
        <f t="shared" si="184"/>
        <v>92</v>
      </c>
      <c r="F482" s="59">
        <f>VLOOKUP(D482,'FERC Interest Rate'!$A:$B,2,TRUE)</f>
        <v>8.5000000000000006E-2</v>
      </c>
      <c r="G482" s="60">
        <f t="shared" si="185"/>
        <v>74.284299788857865</v>
      </c>
      <c r="H482" s="60">
        <v>0</v>
      </c>
      <c r="I482" s="81">
        <f t="shared" si="189"/>
        <v>11.584299788859143</v>
      </c>
      <c r="J482" s="61">
        <f t="shared" si="188"/>
        <v>1.5871672796417176</v>
      </c>
      <c r="K482" s="5">
        <f t="shared" si="179"/>
        <v>13.17146706850086</v>
      </c>
      <c r="L482" s="61">
        <f t="shared" si="190"/>
        <v>62.7</v>
      </c>
      <c r="M482" s="90">
        <f t="shared" si="180"/>
        <v>75.871467068500863</v>
      </c>
      <c r="N482" s="5">
        <f t="shared" si="181"/>
        <v>75.871467068499584</v>
      </c>
      <c r="O482" s="60">
        <f t="shared" si="182"/>
        <v>-1.2807532812075806E-12</v>
      </c>
    </row>
    <row r="483" spans="1:15" ht="13.5" thickBot="1" x14ac:dyDescent="0.35">
      <c r="A483" s="101"/>
      <c r="B483" s="102"/>
      <c r="C483" s="103"/>
      <c r="D483" s="103"/>
      <c r="E483" s="102"/>
      <c r="F483" s="102"/>
      <c r="G483" s="92">
        <f t="shared" ref="G483:O483" si="191">SUM(G448:G482)</f>
        <v>35626.02894925914</v>
      </c>
      <c r="H483" s="92">
        <f t="shared" si="191"/>
        <v>231.68599577718285</v>
      </c>
      <c r="I483" s="93">
        <f t="shared" si="191"/>
        <v>231.68599577718285</v>
      </c>
      <c r="J483" s="93">
        <f t="shared" si="191"/>
        <v>171.92209055844611</v>
      </c>
      <c r="K483" s="93">
        <f t="shared" si="191"/>
        <v>403.60808633562897</v>
      </c>
      <c r="L483" s="93">
        <f t="shared" si="191"/>
        <v>1254.0000000000005</v>
      </c>
      <c r="M483" s="93">
        <f t="shared" si="191"/>
        <v>1657.608086335629</v>
      </c>
      <c r="N483" s="93">
        <f t="shared" si="191"/>
        <v>36029.63703559478</v>
      </c>
      <c r="O483" s="93">
        <f t="shared" si="191"/>
        <v>34372.02894925914</v>
      </c>
    </row>
    <row r="484" spans="1:15" ht="13" thickTop="1" x14ac:dyDescent="0.25"/>
    <row r="485" spans="1:15" ht="37" x14ac:dyDescent="0.3">
      <c r="A485" s="62" t="s">
        <v>43</v>
      </c>
      <c r="B485" s="62" t="s">
        <v>3</v>
      </c>
      <c r="C485" s="62" t="s">
        <v>4</v>
      </c>
      <c r="D485" s="62" t="s">
        <v>5</v>
      </c>
      <c r="E485" s="62" t="s">
        <v>6</v>
      </c>
      <c r="F485" s="62" t="s">
        <v>7</v>
      </c>
      <c r="G485" s="62" t="s">
        <v>70</v>
      </c>
      <c r="H485" s="62" t="s">
        <v>71</v>
      </c>
      <c r="I485" s="77" t="s">
        <v>72</v>
      </c>
      <c r="J485" s="78" t="s">
        <v>73</v>
      </c>
      <c r="K485" s="78" t="s">
        <v>74</v>
      </c>
      <c r="L485" s="78" t="s">
        <v>75</v>
      </c>
      <c r="M485" s="79" t="s">
        <v>65</v>
      </c>
      <c r="N485" s="62" t="s">
        <v>76</v>
      </c>
      <c r="O485" s="62" t="s">
        <v>77</v>
      </c>
    </row>
    <row r="486" spans="1:15" ht="13" x14ac:dyDescent="0.3">
      <c r="A486" s="123" t="s">
        <v>37</v>
      </c>
      <c r="B486" s="198" t="s">
        <v>55</v>
      </c>
      <c r="C486" s="54">
        <f>VLOOKUP(B486,A$1:F$24,2,FALSE)</f>
        <v>42559</v>
      </c>
      <c r="D486" s="54">
        <f>DATE(YEAR(C486),IF(MONTH(C486)&lt;=3,3,IF(MONTH(C486)&lt;=6,6,IF(MONTH(C486)&lt;=9,9,12))),IF(OR(MONTH(C486)&lt;=3,MONTH(C486)&gt;=10),31,30))</f>
        <v>42643</v>
      </c>
      <c r="E486" s="58">
        <f>D486-C486+1</f>
        <v>85</v>
      </c>
      <c r="F486" s="59">
        <f>VLOOKUP(D486,'FERC Interest Rate'!$A:$B,2,TRUE)</f>
        <v>3.5000000000000003E-2</v>
      </c>
      <c r="G486" s="60">
        <f>VLOOKUP(B486,$A$1:$F$24,5,FALSE)</f>
        <v>1021</v>
      </c>
      <c r="H486" s="60">
        <f t="shared" ref="H486:H500" si="192">G486*F486*(E486/(DATE(YEAR(D486),12,31)-DATE(YEAR(D486),1,1)+1))</f>
        <v>8.2991120218579262</v>
      </c>
      <c r="I486" s="122">
        <v>0</v>
      </c>
      <c r="J486" s="61">
        <v>0</v>
      </c>
      <c r="K486" s="5">
        <f t="shared" ref="K486:K519" si="193">+SUM(I486:J486)</f>
        <v>0</v>
      </c>
      <c r="L486" s="61">
        <v>0</v>
      </c>
      <c r="M486" s="90">
        <f t="shared" ref="M486:M519" si="194">+SUM(K486:L486)</f>
        <v>0</v>
      </c>
      <c r="N486" s="5">
        <f t="shared" ref="N486:N519" si="195">+G486+H486+J486</f>
        <v>1029.299112021858</v>
      </c>
      <c r="O486" s="60">
        <f t="shared" ref="O486:O519" si="196">G486+H486-L486-I486</f>
        <v>1029.299112021858</v>
      </c>
    </row>
    <row r="487" spans="1:15" x14ac:dyDescent="0.25">
      <c r="A487" s="63" t="s">
        <v>22</v>
      </c>
      <c r="B487" s="58" t="str">
        <f t="shared" ref="B487:B519" si="197">+IF(MONTH(C487)&lt;4,"Q1",IF(MONTH(C487)&lt;7,"Q2",IF(MONTH(C487)&lt;10,"Q3","Q4")))&amp;"/"&amp;YEAR(C487)</f>
        <v>Q4/2016</v>
      </c>
      <c r="C487" s="54">
        <f>D486+1</f>
        <v>42644</v>
      </c>
      <c r="D487" s="54">
        <f>EOMONTH(D486,3)</f>
        <v>42735</v>
      </c>
      <c r="E487" s="58">
        <f t="shared" ref="E487:E519" si="198">D487-C487+1</f>
        <v>92</v>
      </c>
      <c r="F487" s="59">
        <f>VLOOKUP(D487,'FERC Interest Rate'!$A:$B,2,TRUE)</f>
        <v>3.5000000000000003E-2</v>
      </c>
      <c r="G487" s="60">
        <f t="shared" ref="G487:G519" si="199">O486</f>
        <v>1029.299112021858</v>
      </c>
      <c r="H487" s="60">
        <f t="shared" si="192"/>
        <v>9.0555823516677147</v>
      </c>
      <c r="I487" s="122">
        <v>0</v>
      </c>
      <c r="J487" s="61">
        <v>0</v>
      </c>
      <c r="K487" s="5">
        <f t="shared" si="193"/>
        <v>0</v>
      </c>
      <c r="L487" s="61">
        <v>0</v>
      </c>
      <c r="M487" s="90">
        <f t="shared" si="194"/>
        <v>0</v>
      </c>
      <c r="N487" s="5">
        <f t="shared" si="195"/>
        <v>1038.3546943735257</v>
      </c>
      <c r="O487" s="60">
        <f t="shared" si="196"/>
        <v>1038.3546943735257</v>
      </c>
    </row>
    <row r="488" spans="1:15" x14ac:dyDescent="0.25">
      <c r="A488" s="63" t="s">
        <v>22</v>
      </c>
      <c r="B488" s="58" t="str">
        <f t="shared" si="197"/>
        <v>Q1/2017</v>
      </c>
      <c r="C488" s="54">
        <f t="shared" ref="C488:C519" si="200">D487+1</f>
        <v>42736</v>
      </c>
      <c r="D488" s="54">
        <f t="shared" ref="D488:D519" si="201">EOMONTH(D487,3)</f>
        <v>42825</v>
      </c>
      <c r="E488" s="58">
        <f t="shared" si="198"/>
        <v>90</v>
      </c>
      <c r="F488" s="59">
        <f>VLOOKUP(D488,'FERC Interest Rate'!$A:$B,2,TRUE)</f>
        <v>3.5000000000000003E-2</v>
      </c>
      <c r="G488" s="60">
        <f t="shared" si="199"/>
        <v>1038.3546943735257</v>
      </c>
      <c r="H488" s="60">
        <f t="shared" si="192"/>
        <v>8.9611432528126205</v>
      </c>
      <c r="I488" s="122">
        <v>0</v>
      </c>
      <c r="J488" s="61">
        <v>0</v>
      </c>
      <c r="K488" s="5">
        <f t="shared" si="193"/>
        <v>0</v>
      </c>
      <c r="L488" s="61">
        <v>0</v>
      </c>
      <c r="M488" s="90">
        <f t="shared" si="194"/>
        <v>0</v>
      </c>
      <c r="N488" s="5">
        <f t="shared" si="195"/>
        <v>1047.3158376263384</v>
      </c>
      <c r="O488" s="60">
        <f t="shared" si="196"/>
        <v>1047.3158376263384</v>
      </c>
    </row>
    <row r="489" spans="1:15" x14ac:dyDescent="0.25">
      <c r="A489" s="63" t="s">
        <v>22</v>
      </c>
      <c r="B489" s="58" t="str">
        <f t="shared" si="197"/>
        <v>Q2/2017</v>
      </c>
      <c r="C489" s="54">
        <f t="shared" si="200"/>
        <v>42826</v>
      </c>
      <c r="D489" s="54">
        <f t="shared" si="201"/>
        <v>42916</v>
      </c>
      <c r="E489" s="58">
        <f t="shared" si="198"/>
        <v>91</v>
      </c>
      <c r="F489" s="59">
        <f>VLOOKUP(D489,'FERC Interest Rate'!$A:$B,2,TRUE)</f>
        <v>3.7100000000000001E-2</v>
      </c>
      <c r="G489" s="60">
        <f t="shared" si="199"/>
        <v>1047.3158376263384</v>
      </c>
      <c r="H489" s="60">
        <f t="shared" si="192"/>
        <v>9.6872410942747429</v>
      </c>
      <c r="I489" s="122">
        <v>0</v>
      </c>
      <c r="J489" s="61">
        <v>0</v>
      </c>
      <c r="K489" s="5">
        <f t="shared" si="193"/>
        <v>0</v>
      </c>
      <c r="L489" s="61">
        <v>0</v>
      </c>
      <c r="M489" s="90">
        <f t="shared" si="194"/>
        <v>0</v>
      </c>
      <c r="N489" s="5">
        <f t="shared" si="195"/>
        <v>1057.0030787206131</v>
      </c>
      <c r="O489" s="60">
        <f t="shared" si="196"/>
        <v>1057.0030787206131</v>
      </c>
    </row>
    <row r="490" spans="1:15" x14ac:dyDescent="0.25">
      <c r="A490" s="63" t="s">
        <v>22</v>
      </c>
      <c r="B490" s="58" t="str">
        <f t="shared" si="197"/>
        <v>Q3/2017</v>
      </c>
      <c r="C490" s="54">
        <f t="shared" si="200"/>
        <v>42917</v>
      </c>
      <c r="D490" s="54">
        <f t="shared" si="201"/>
        <v>43008</v>
      </c>
      <c r="E490" s="58">
        <f t="shared" si="198"/>
        <v>92</v>
      </c>
      <c r="F490" s="59">
        <f>VLOOKUP(D490,'FERC Interest Rate'!$A:$B,2,TRUE)</f>
        <v>3.9600000000000003E-2</v>
      </c>
      <c r="G490" s="60">
        <f t="shared" si="199"/>
        <v>1057.0030787206131</v>
      </c>
      <c r="H490" s="60">
        <f t="shared" si="192"/>
        <v>10.550338675054624</v>
      </c>
      <c r="I490" s="122">
        <v>0</v>
      </c>
      <c r="J490" s="61">
        <v>0</v>
      </c>
      <c r="K490" s="5">
        <f t="shared" si="193"/>
        <v>0</v>
      </c>
      <c r="L490" s="61">
        <v>0</v>
      </c>
      <c r="M490" s="90">
        <f t="shared" si="194"/>
        <v>0</v>
      </c>
      <c r="N490" s="5">
        <f t="shared" si="195"/>
        <v>1067.5534173956678</v>
      </c>
      <c r="O490" s="60">
        <f t="shared" si="196"/>
        <v>1067.5534173956678</v>
      </c>
    </row>
    <row r="491" spans="1:15" x14ac:dyDescent="0.25">
      <c r="A491" s="63" t="s">
        <v>22</v>
      </c>
      <c r="B491" s="58" t="str">
        <f t="shared" si="197"/>
        <v>Q4/2017</v>
      </c>
      <c r="C491" s="54">
        <f t="shared" si="200"/>
        <v>43009</v>
      </c>
      <c r="D491" s="54">
        <f t="shared" si="201"/>
        <v>43100</v>
      </c>
      <c r="E491" s="58">
        <f t="shared" si="198"/>
        <v>92</v>
      </c>
      <c r="F491" s="59">
        <f>VLOOKUP(D491,'FERC Interest Rate'!$A:$B,2,TRUE)</f>
        <v>4.2099999999999999E-2</v>
      </c>
      <c r="G491" s="60">
        <f t="shared" si="199"/>
        <v>1067.5534173956678</v>
      </c>
      <c r="H491" s="60">
        <f t="shared" si="192"/>
        <v>11.328350400703837</v>
      </c>
      <c r="I491" s="122">
        <v>0</v>
      </c>
      <c r="J491" s="61">
        <v>0</v>
      </c>
      <c r="K491" s="5">
        <f t="shared" si="193"/>
        <v>0</v>
      </c>
      <c r="L491" s="61">
        <v>0</v>
      </c>
      <c r="M491" s="90">
        <f t="shared" si="194"/>
        <v>0</v>
      </c>
      <c r="N491" s="5">
        <f t="shared" si="195"/>
        <v>1078.8817677963716</v>
      </c>
      <c r="O491" s="60">
        <f t="shared" si="196"/>
        <v>1078.8817677963716</v>
      </c>
    </row>
    <row r="492" spans="1:15" x14ac:dyDescent="0.25">
      <c r="A492" s="63" t="s">
        <v>22</v>
      </c>
      <c r="B492" s="58" t="str">
        <f t="shared" si="197"/>
        <v>Q1/2018</v>
      </c>
      <c r="C492" s="54">
        <f t="shared" si="200"/>
        <v>43101</v>
      </c>
      <c r="D492" s="54">
        <f t="shared" si="201"/>
        <v>43190</v>
      </c>
      <c r="E492" s="58">
        <f t="shared" si="198"/>
        <v>90</v>
      </c>
      <c r="F492" s="59">
        <f>VLOOKUP(D492,'FERC Interest Rate'!$A:$B,2,TRUE)</f>
        <v>4.2500000000000003E-2</v>
      </c>
      <c r="G492" s="60">
        <f t="shared" si="199"/>
        <v>1078.8817677963716</v>
      </c>
      <c r="H492" s="60">
        <f t="shared" si="192"/>
        <v>11.306089758414032</v>
      </c>
      <c r="I492" s="122">
        <v>0</v>
      </c>
      <c r="J492" s="61">
        <v>0</v>
      </c>
      <c r="K492" s="5">
        <f t="shared" si="193"/>
        <v>0</v>
      </c>
      <c r="L492" s="61">
        <v>0</v>
      </c>
      <c r="M492" s="90">
        <f t="shared" si="194"/>
        <v>0</v>
      </c>
      <c r="N492" s="5">
        <f t="shared" si="195"/>
        <v>1090.1878575547858</v>
      </c>
      <c r="O492" s="60">
        <f t="shared" si="196"/>
        <v>1090.1878575547858</v>
      </c>
    </row>
    <row r="493" spans="1:15" x14ac:dyDescent="0.25">
      <c r="A493" s="63" t="s">
        <v>22</v>
      </c>
      <c r="B493" s="58" t="str">
        <f t="shared" si="197"/>
        <v>Q2/2018</v>
      </c>
      <c r="C493" s="54">
        <f t="shared" si="200"/>
        <v>43191</v>
      </c>
      <c r="D493" s="54">
        <f t="shared" si="201"/>
        <v>43281</v>
      </c>
      <c r="E493" s="58">
        <f t="shared" si="198"/>
        <v>91</v>
      </c>
      <c r="F493" s="59">
        <f>VLOOKUP(D493,'FERC Interest Rate'!$A:$B,2,TRUE)</f>
        <v>4.4699999999999997E-2</v>
      </c>
      <c r="G493" s="60">
        <f t="shared" si="199"/>
        <v>1090.1878575547858</v>
      </c>
      <c r="H493" s="60">
        <f t="shared" si="192"/>
        <v>12.149471638837264</v>
      </c>
      <c r="I493" s="122">
        <v>0</v>
      </c>
      <c r="J493" s="61">
        <v>0</v>
      </c>
      <c r="K493" s="5">
        <f t="shared" si="193"/>
        <v>0</v>
      </c>
      <c r="L493" s="61">
        <v>0</v>
      </c>
      <c r="M493" s="90">
        <f t="shared" si="194"/>
        <v>0</v>
      </c>
      <c r="N493" s="5">
        <f t="shared" si="195"/>
        <v>1102.337329193623</v>
      </c>
      <c r="O493" s="60">
        <f t="shared" si="196"/>
        <v>1102.337329193623</v>
      </c>
    </row>
    <row r="494" spans="1:15" x14ac:dyDescent="0.25">
      <c r="A494" s="63" t="s">
        <v>22</v>
      </c>
      <c r="B494" s="58" t="str">
        <f t="shared" si="197"/>
        <v>Q3/2018</v>
      </c>
      <c r="C494" s="54">
        <f t="shared" si="200"/>
        <v>43282</v>
      </c>
      <c r="D494" s="54">
        <f t="shared" si="201"/>
        <v>43373</v>
      </c>
      <c r="E494" s="58">
        <f t="shared" si="198"/>
        <v>92</v>
      </c>
      <c r="F494" s="59">
        <f>VLOOKUP(D494,'FERC Interest Rate'!$A:$B,2,TRUE)</f>
        <v>4.6899999999999997E-2</v>
      </c>
      <c r="G494" s="60">
        <f t="shared" si="199"/>
        <v>1102.337329193623</v>
      </c>
      <c r="H494" s="60">
        <f t="shared" si="192"/>
        <v>13.031137282204506</v>
      </c>
      <c r="I494" s="122">
        <v>0</v>
      </c>
      <c r="J494" s="61">
        <v>0</v>
      </c>
      <c r="K494" s="5">
        <f t="shared" si="193"/>
        <v>0</v>
      </c>
      <c r="L494" s="61">
        <v>0</v>
      </c>
      <c r="M494" s="90">
        <f t="shared" si="194"/>
        <v>0</v>
      </c>
      <c r="N494" s="5">
        <f t="shared" si="195"/>
        <v>1115.3684664758275</v>
      </c>
      <c r="O494" s="60">
        <f t="shared" si="196"/>
        <v>1115.3684664758275</v>
      </c>
    </row>
    <row r="495" spans="1:15" x14ac:dyDescent="0.25">
      <c r="A495" s="63" t="s">
        <v>22</v>
      </c>
      <c r="B495" s="58" t="str">
        <f t="shared" si="197"/>
        <v>Q4/2018</v>
      </c>
      <c r="C495" s="54">
        <f t="shared" si="200"/>
        <v>43374</v>
      </c>
      <c r="D495" s="54">
        <f t="shared" si="201"/>
        <v>43465</v>
      </c>
      <c r="E495" s="58">
        <f t="shared" si="198"/>
        <v>92</v>
      </c>
      <c r="F495" s="59">
        <f>VLOOKUP(D495,'FERC Interest Rate'!$A:$B,2,TRUE)</f>
        <v>4.9599999999999998E-2</v>
      </c>
      <c r="G495" s="60">
        <f t="shared" si="199"/>
        <v>1115.3684664758275</v>
      </c>
      <c r="H495" s="60">
        <f t="shared" si="192"/>
        <v>13.944244893760263</v>
      </c>
      <c r="I495" s="122">
        <v>0</v>
      </c>
      <c r="J495" s="61">
        <v>0</v>
      </c>
      <c r="K495" s="5">
        <f t="shared" si="193"/>
        <v>0</v>
      </c>
      <c r="L495" s="61">
        <v>0</v>
      </c>
      <c r="M495" s="90">
        <f t="shared" si="194"/>
        <v>0</v>
      </c>
      <c r="N495" s="5">
        <f t="shared" si="195"/>
        <v>1129.3127113695878</v>
      </c>
      <c r="O495" s="60">
        <f t="shared" si="196"/>
        <v>1129.3127113695878</v>
      </c>
    </row>
    <row r="496" spans="1:15" x14ac:dyDescent="0.25">
      <c r="A496" s="63" t="s">
        <v>22</v>
      </c>
      <c r="B496" s="58" t="str">
        <f t="shared" si="197"/>
        <v>Q1/2019</v>
      </c>
      <c r="C496" s="54">
        <f t="shared" si="200"/>
        <v>43466</v>
      </c>
      <c r="D496" s="54">
        <f t="shared" si="201"/>
        <v>43555</v>
      </c>
      <c r="E496" s="58">
        <f t="shared" si="198"/>
        <v>90</v>
      </c>
      <c r="F496" s="59">
        <f>VLOOKUP(D496,'FERC Interest Rate'!$A:$B,2,TRUE)</f>
        <v>5.1799999999999999E-2</v>
      </c>
      <c r="G496" s="60">
        <f t="shared" si="199"/>
        <v>1129.3127113695878</v>
      </c>
      <c r="H496" s="60">
        <f t="shared" si="192"/>
        <v>14.424262631246624</v>
      </c>
      <c r="I496" s="122">
        <v>0</v>
      </c>
      <c r="J496" s="61">
        <v>0</v>
      </c>
      <c r="K496" s="5">
        <f t="shared" si="193"/>
        <v>0</v>
      </c>
      <c r="L496" s="61">
        <v>0</v>
      </c>
      <c r="M496" s="90">
        <f t="shared" si="194"/>
        <v>0</v>
      </c>
      <c r="N496" s="5">
        <f t="shared" si="195"/>
        <v>1143.7369740008344</v>
      </c>
      <c r="O496" s="60">
        <f t="shared" si="196"/>
        <v>1143.7369740008344</v>
      </c>
    </row>
    <row r="497" spans="1:15" x14ac:dyDescent="0.25">
      <c r="A497" s="63" t="s">
        <v>22</v>
      </c>
      <c r="B497" s="58" t="str">
        <f t="shared" si="197"/>
        <v>Q2/2019</v>
      </c>
      <c r="C497" s="54">
        <f t="shared" si="200"/>
        <v>43556</v>
      </c>
      <c r="D497" s="54">
        <f t="shared" si="201"/>
        <v>43646</v>
      </c>
      <c r="E497" s="58">
        <f t="shared" si="198"/>
        <v>91</v>
      </c>
      <c r="F497" s="59">
        <f>VLOOKUP(D497,'FERC Interest Rate'!$A:$B,2,TRUE)</f>
        <v>5.45E-2</v>
      </c>
      <c r="G497" s="60">
        <f t="shared" si="199"/>
        <v>1143.7369740008344</v>
      </c>
      <c r="H497" s="60">
        <f t="shared" si="192"/>
        <v>15.540721979608598</v>
      </c>
      <c r="I497" s="122">
        <v>0</v>
      </c>
      <c r="J497" s="61">
        <v>0</v>
      </c>
      <c r="K497" s="5">
        <f t="shared" si="193"/>
        <v>0</v>
      </c>
      <c r="L497" s="61">
        <v>0</v>
      </c>
      <c r="M497" s="90">
        <f t="shared" si="194"/>
        <v>0</v>
      </c>
      <c r="N497" s="5">
        <f t="shared" si="195"/>
        <v>1159.277695980443</v>
      </c>
      <c r="O497" s="60">
        <f t="shared" si="196"/>
        <v>1159.277695980443</v>
      </c>
    </row>
    <row r="498" spans="1:15" x14ac:dyDescent="0.25">
      <c r="A498" s="63" t="s">
        <v>22</v>
      </c>
      <c r="B498" s="58" t="str">
        <f t="shared" si="197"/>
        <v>Q3/2019</v>
      </c>
      <c r="C498" s="54">
        <f t="shared" si="200"/>
        <v>43647</v>
      </c>
      <c r="D498" s="54">
        <f t="shared" si="201"/>
        <v>43738</v>
      </c>
      <c r="E498" s="58">
        <f t="shared" si="198"/>
        <v>92</v>
      </c>
      <c r="F498" s="59">
        <f>VLOOKUP(D498,'FERC Interest Rate'!$A:$B,2,TRUE)</f>
        <v>5.5E-2</v>
      </c>
      <c r="G498" s="60">
        <f t="shared" si="199"/>
        <v>1159.277695980443</v>
      </c>
      <c r="H498" s="60">
        <f t="shared" si="192"/>
        <v>16.071082579893265</v>
      </c>
      <c r="I498" s="122">
        <v>0</v>
      </c>
      <c r="J498" s="61">
        <v>0</v>
      </c>
      <c r="K498" s="5">
        <f t="shared" si="193"/>
        <v>0</v>
      </c>
      <c r="L498" s="61">
        <v>0</v>
      </c>
      <c r="M498" s="90">
        <f t="shared" si="194"/>
        <v>0</v>
      </c>
      <c r="N498" s="5">
        <f t="shared" si="195"/>
        <v>1175.3487785603363</v>
      </c>
      <c r="O498" s="60">
        <f t="shared" si="196"/>
        <v>1175.3487785603363</v>
      </c>
    </row>
    <row r="499" spans="1:15" x14ac:dyDescent="0.25">
      <c r="A499" s="63" t="s">
        <v>22</v>
      </c>
      <c r="B499" s="58" t="str">
        <f t="shared" si="197"/>
        <v>Q4/2019</v>
      </c>
      <c r="C499" s="54">
        <f t="shared" si="200"/>
        <v>43739</v>
      </c>
      <c r="D499" s="54">
        <f t="shared" si="201"/>
        <v>43830</v>
      </c>
      <c r="E499" s="58">
        <f t="shared" si="198"/>
        <v>92</v>
      </c>
      <c r="F499" s="59">
        <f>VLOOKUP(D499,'FERC Interest Rate'!$A:$B,2,TRUE)</f>
        <v>5.4199999999999998E-2</v>
      </c>
      <c r="G499" s="60">
        <f t="shared" si="199"/>
        <v>1175.3487785603363</v>
      </c>
      <c r="H499" s="60">
        <f t="shared" si="192"/>
        <v>16.056874381954142</v>
      </c>
      <c r="I499" s="122">
        <v>0</v>
      </c>
      <c r="J499" s="61">
        <v>0</v>
      </c>
      <c r="K499" s="5">
        <f t="shared" si="193"/>
        <v>0</v>
      </c>
      <c r="L499" s="61">
        <v>0</v>
      </c>
      <c r="M499" s="90">
        <f t="shared" si="194"/>
        <v>0</v>
      </c>
      <c r="N499" s="5">
        <f t="shared" si="195"/>
        <v>1191.4056529422905</v>
      </c>
      <c r="O499" s="60">
        <f t="shared" si="196"/>
        <v>1191.4056529422905</v>
      </c>
    </row>
    <row r="500" spans="1:15" x14ac:dyDescent="0.25">
      <c r="A500" s="63" t="s">
        <v>44</v>
      </c>
      <c r="B500" s="58" t="str">
        <f t="shared" si="197"/>
        <v>Q1/2020</v>
      </c>
      <c r="C500" s="54">
        <f t="shared" si="200"/>
        <v>43831</v>
      </c>
      <c r="D500" s="54">
        <f t="shared" si="201"/>
        <v>43921</v>
      </c>
      <c r="E500" s="58">
        <f t="shared" si="198"/>
        <v>91</v>
      </c>
      <c r="F500" s="59">
        <f>VLOOKUP(D500,'FERC Interest Rate'!$A:$B,2,TRUE)</f>
        <v>4.9599999999999998E-2</v>
      </c>
      <c r="G500" s="60">
        <f t="shared" si="199"/>
        <v>1191.4056529422905</v>
      </c>
      <c r="H500" s="60">
        <f t="shared" si="192"/>
        <v>14.692700970274105</v>
      </c>
      <c r="I500" s="122">
        <f>(SUM($H$486:$H$501)/20)</f>
        <v>9.2549176956282135</v>
      </c>
      <c r="J500" s="61">
        <f t="shared" ref="J500:J519" si="202">G500*F500*(E500/(DATE(YEAR(D500),12,31)-DATE(YEAR(D500),1,1)+1))</f>
        <v>14.692700970274105</v>
      </c>
      <c r="K500" s="5">
        <f t="shared" si="193"/>
        <v>23.947618665902318</v>
      </c>
      <c r="L500" s="61">
        <f>+$G$486/20</f>
        <v>51.05</v>
      </c>
      <c r="M500" s="90">
        <f t="shared" si="194"/>
        <v>74.997618665902309</v>
      </c>
      <c r="N500" s="5">
        <f t="shared" si="195"/>
        <v>1220.7910548828386</v>
      </c>
      <c r="O500" s="60">
        <f t="shared" si="196"/>
        <v>1145.7934362169365</v>
      </c>
    </row>
    <row r="501" spans="1:15" x14ac:dyDescent="0.25">
      <c r="A501" s="63" t="s">
        <v>45</v>
      </c>
      <c r="B501" s="58" t="str">
        <f t="shared" si="197"/>
        <v>Q2/2020</v>
      </c>
      <c r="C501" s="54">
        <f t="shared" si="200"/>
        <v>43922</v>
      </c>
      <c r="D501" s="54">
        <f t="shared" si="201"/>
        <v>44012</v>
      </c>
      <c r="E501" s="58">
        <f t="shared" si="198"/>
        <v>91</v>
      </c>
      <c r="F501" s="59">
        <f>VLOOKUP(D501,'FERC Interest Rate'!$A:$B,2,TRUE)</f>
        <v>4.7500000000000001E-2</v>
      </c>
      <c r="G501" s="60">
        <f t="shared" si="199"/>
        <v>1145.7934362169365</v>
      </c>
      <c r="H501" s="60"/>
      <c r="I501" s="81">
        <f>(SUM($H$486:$H$501)/20)</f>
        <v>9.2549176956282135</v>
      </c>
      <c r="J501" s="61">
        <f t="shared" si="202"/>
        <v>13.531945705048383</v>
      </c>
      <c r="K501" s="5">
        <f t="shared" si="193"/>
        <v>22.786863400676594</v>
      </c>
      <c r="L501" s="61">
        <f>+$G$486/20</f>
        <v>51.05</v>
      </c>
      <c r="M501" s="90">
        <f t="shared" si="194"/>
        <v>73.836863400676592</v>
      </c>
      <c r="N501" s="5">
        <f t="shared" si="195"/>
        <v>1159.3253819219849</v>
      </c>
      <c r="O501" s="60">
        <f t="shared" si="196"/>
        <v>1085.4885185213084</v>
      </c>
    </row>
    <row r="502" spans="1:15" x14ac:dyDescent="0.25">
      <c r="A502" s="63" t="s">
        <v>46</v>
      </c>
      <c r="B502" s="58" t="str">
        <f t="shared" si="197"/>
        <v>Q3/2020</v>
      </c>
      <c r="C502" s="54">
        <f t="shared" si="200"/>
        <v>44013</v>
      </c>
      <c r="D502" s="54">
        <f t="shared" si="201"/>
        <v>44104</v>
      </c>
      <c r="E502" s="58">
        <f t="shared" si="198"/>
        <v>92</v>
      </c>
      <c r="F502" s="59">
        <f>VLOOKUP(D502,'FERC Interest Rate'!$A:$B,2,TRUE)</f>
        <v>3.4299999999999997E-2</v>
      </c>
      <c r="G502" s="60">
        <f t="shared" si="199"/>
        <v>1085.4885185213084</v>
      </c>
      <c r="H502" s="60">
        <v>0</v>
      </c>
      <c r="I502" s="81">
        <f t="shared" ref="I502:I519" si="203">(SUM($H$486:$H$501)/20)</f>
        <v>9.2549176956282135</v>
      </c>
      <c r="J502" s="61">
        <f t="shared" si="202"/>
        <v>9.3589277842782526</v>
      </c>
      <c r="K502" s="5">
        <f t="shared" si="193"/>
        <v>18.613845479906466</v>
      </c>
      <c r="L502" s="61">
        <f t="shared" ref="L502:L519" si="204">+$G$486/20</f>
        <v>51.05</v>
      </c>
      <c r="M502" s="90">
        <f t="shared" si="194"/>
        <v>69.663845479906456</v>
      </c>
      <c r="N502" s="5">
        <f t="shared" si="195"/>
        <v>1094.8474463055866</v>
      </c>
      <c r="O502" s="60">
        <f t="shared" si="196"/>
        <v>1025.1836008256803</v>
      </c>
    </row>
    <row r="503" spans="1:15" x14ac:dyDescent="0.25">
      <c r="A503" s="63" t="s">
        <v>47</v>
      </c>
      <c r="B503" s="58" t="str">
        <f t="shared" si="197"/>
        <v>Q4/2020</v>
      </c>
      <c r="C503" s="54">
        <f t="shared" si="200"/>
        <v>44105</v>
      </c>
      <c r="D503" s="54">
        <f t="shared" si="201"/>
        <v>44196</v>
      </c>
      <c r="E503" s="58">
        <f t="shared" si="198"/>
        <v>92</v>
      </c>
      <c r="F503" s="59">
        <f>VLOOKUP(D503,'FERC Interest Rate'!$A:$B,2,TRUE)</f>
        <v>3.2500000000000001E-2</v>
      </c>
      <c r="G503" s="60">
        <f t="shared" si="199"/>
        <v>1025.1836008256803</v>
      </c>
      <c r="H503" s="60">
        <v>0</v>
      </c>
      <c r="I503" s="81">
        <f t="shared" si="203"/>
        <v>9.2549176956282135</v>
      </c>
      <c r="J503" s="61">
        <f t="shared" si="202"/>
        <v>8.3751337881660763</v>
      </c>
      <c r="K503" s="5">
        <f t="shared" si="193"/>
        <v>17.63005148379429</v>
      </c>
      <c r="L503" s="61">
        <f t="shared" si="204"/>
        <v>51.05</v>
      </c>
      <c r="M503" s="90">
        <f t="shared" si="194"/>
        <v>68.680051483794287</v>
      </c>
      <c r="N503" s="5">
        <f t="shared" si="195"/>
        <v>1033.5587346138464</v>
      </c>
      <c r="O503" s="60">
        <f t="shared" si="196"/>
        <v>964.87868313005208</v>
      </c>
    </row>
    <row r="504" spans="1:15" x14ac:dyDescent="0.25">
      <c r="A504" s="63" t="s">
        <v>48</v>
      </c>
      <c r="B504" s="58" t="str">
        <f t="shared" si="197"/>
        <v>Q1/2021</v>
      </c>
      <c r="C504" s="54">
        <f t="shared" si="200"/>
        <v>44197</v>
      </c>
      <c r="D504" s="54">
        <f t="shared" si="201"/>
        <v>44286</v>
      </c>
      <c r="E504" s="58">
        <f t="shared" si="198"/>
        <v>90</v>
      </c>
      <c r="F504" s="59">
        <f>VLOOKUP(D504,'FERC Interest Rate'!$A:$B,2,TRUE)</f>
        <v>3.2500000000000001E-2</v>
      </c>
      <c r="G504" s="60">
        <f t="shared" si="199"/>
        <v>964.87868313005208</v>
      </c>
      <c r="H504" s="60">
        <v>0</v>
      </c>
      <c r="I504" s="81">
        <f t="shared" si="203"/>
        <v>9.2549176956282135</v>
      </c>
      <c r="J504" s="61">
        <f t="shared" si="202"/>
        <v>7.7322469812476777</v>
      </c>
      <c r="K504" s="5">
        <f t="shared" si="193"/>
        <v>16.987164676875892</v>
      </c>
      <c r="L504" s="61">
        <f t="shared" si="204"/>
        <v>51.05</v>
      </c>
      <c r="M504" s="90">
        <f t="shared" si="194"/>
        <v>68.037164676875889</v>
      </c>
      <c r="N504" s="5">
        <f t="shared" si="195"/>
        <v>972.61093011129981</v>
      </c>
      <c r="O504" s="60">
        <f t="shared" si="196"/>
        <v>904.57376543442388</v>
      </c>
    </row>
    <row r="505" spans="1:15" x14ac:dyDescent="0.25">
      <c r="A505" s="63" t="s">
        <v>49</v>
      </c>
      <c r="B505" s="58" t="str">
        <f t="shared" si="197"/>
        <v>Q2/2021</v>
      </c>
      <c r="C505" s="54">
        <f t="shared" si="200"/>
        <v>44287</v>
      </c>
      <c r="D505" s="54">
        <f t="shared" si="201"/>
        <v>44377</v>
      </c>
      <c r="E505" s="58">
        <f t="shared" si="198"/>
        <v>91</v>
      </c>
      <c r="F505" s="59">
        <f>VLOOKUP(D505,'FERC Interest Rate'!$A:$B,2,TRUE)</f>
        <v>3.2500000000000001E-2</v>
      </c>
      <c r="G505" s="60">
        <f t="shared" si="199"/>
        <v>904.57376543442388</v>
      </c>
      <c r="H505" s="60">
        <v>0</v>
      </c>
      <c r="I505" s="81">
        <f t="shared" si="203"/>
        <v>9.2549176956282135</v>
      </c>
      <c r="J505" s="61">
        <f t="shared" si="202"/>
        <v>7.3295257843076946</v>
      </c>
      <c r="K505" s="5">
        <f t="shared" si="193"/>
        <v>16.584443479935906</v>
      </c>
      <c r="L505" s="61">
        <f t="shared" si="204"/>
        <v>51.05</v>
      </c>
      <c r="M505" s="90">
        <f t="shared" si="194"/>
        <v>67.634443479935896</v>
      </c>
      <c r="N505" s="5">
        <f t="shared" si="195"/>
        <v>911.90329121873162</v>
      </c>
      <c r="O505" s="60">
        <f t="shared" si="196"/>
        <v>844.26884773879567</v>
      </c>
    </row>
    <row r="506" spans="1:15" x14ac:dyDescent="0.25">
      <c r="A506" s="63" t="s">
        <v>50</v>
      </c>
      <c r="B506" s="58" t="str">
        <f t="shared" si="197"/>
        <v>Q3/2021</v>
      </c>
      <c r="C506" s="54">
        <f t="shared" si="200"/>
        <v>44378</v>
      </c>
      <c r="D506" s="54">
        <f t="shared" si="201"/>
        <v>44469</v>
      </c>
      <c r="E506" s="58">
        <f t="shared" si="198"/>
        <v>92</v>
      </c>
      <c r="F506" s="59">
        <f>VLOOKUP(D506,'FERC Interest Rate'!$A:$B,2,TRUE)</f>
        <v>3.2500000000000001E-2</v>
      </c>
      <c r="G506" s="60">
        <f t="shared" si="199"/>
        <v>844.26884773879567</v>
      </c>
      <c r="H506" s="60">
        <v>0</v>
      </c>
      <c r="I506" s="81">
        <f t="shared" si="203"/>
        <v>9.2549176956282135</v>
      </c>
      <c r="J506" s="61">
        <f t="shared" si="202"/>
        <v>6.9160653554493132</v>
      </c>
      <c r="K506" s="5">
        <f t="shared" si="193"/>
        <v>16.170983051077528</v>
      </c>
      <c r="L506" s="61">
        <f t="shared" si="204"/>
        <v>51.05</v>
      </c>
      <c r="M506" s="90">
        <f t="shared" si="194"/>
        <v>67.220983051077525</v>
      </c>
      <c r="N506" s="5">
        <f t="shared" si="195"/>
        <v>851.18491309424496</v>
      </c>
      <c r="O506" s="60">
        <f t="shared" si="196"/>
        <v>783.96393004316747</v>
      </c>
    </row>
    <row r="507" spans="1:15" x14ac:dyDescent="0.25">
      <c r="A507" s="63" t="s">
        <v>51</v>
      </c>
      <c r="B507" s="58" t="str">
        <f t="shared" si="197"/>
        <v>Q4/2021</v>
      </c>
      <c r="C507" s="54">
        <f t="shared" si="200"/>
        <v>44470</v>
      </c>
      <c r="D507" s="54">
        <f t="shared" si="201"/>
        <v>44561</v>
      </c>
      <c r="E507" s="58">
        <f t="shared" si="198"/>
        <v>92</v>
      </c>
      <c r="F507" s="59">
        <f>VLOOKUP(D507,'FERC Interest Rate'!$A:$B,2,TRUE)</f>
        <v>3.2500000000000001E-2</v>
      </c>
      <c r="G507" s="60">
        <f t="shared" si="199"/>
        <v>783.96393004316747</v>
      </c>
      <c r="H507" s="60">
        <v>0</v>
      </c>
      <c r="I507" s="81">
        <f t="shared" si="203"/>
        <v>9.2549176956282135</v>
      </c>
      <c r="J507" s="61">
        <f t="shared" si="202"/>
        <v>6.4220606872029347</v>
      </c>
      <c r="K507" s="5">
        <f t="shared" si="193"/>
        <v>15.676978382831148</v>
      </c>
      <c r="L507" s="61">
        <f t="shared" si="204"/>
        <v>51.05</v>
      </c>
      <c r="M507" s="90">
        <f t="shared" si="194"/>
        <v>66.726978382831149</v>
      </c>
      <c r="N507" s="5">
        <f t="shared" si="195"/>
        <v>790.38599073037039</v>
      </c>
      <c r="O507" s="60">
        <f t="shared" si="196"/>
        <v>723.65901234753926</v>
      </c>
    </row>
    <row r="508" spans="1:15" x14ac:dyDescent="0.25">
      <c r="A508" s="63" t="s">
        <v>52</v>
      </c>
      <c r="B508" s="58" t="str">
        <f t="shared" si="197"/>
        <v>Q1/2022</v>
      </c>
      <c r="C508" s="54">
        <f t="shared" si="200"/>
        <v>44562</v>
      </c>
      <c r="D508" s="54">
        <f t="shared" si="201"/>
        <v>44651</v>
      </c>
      <c r="E508" s="58">
        <f t="shared" si="198"/>
        <v>90</v>
      </c>
      <c r="F508" s="59">
        <f>VLOOKUP(D508,'FERC Interest Rate'!$A:$B,2,TRUE)</f>
        <v>3.2500000000000001E-2</v>
      </c>
      <c r="G508" s="60">
        <f t="shared" si="199"/>
        <v>723.65901234753926</v>
      </c>
      <c r="H508" s="60">
        <v>0</v>
      </c>
      <c r="I508" s="81">
        <f t="shared" si="203"/>
        <v>9.2549176956282135</v>
      </c>
      <c r="J508" s="61">
        <f t="shared" si="202"/>
        <v>5.7991852359357594</v>
      </c>
      <c r="K508" s="5">
        <f t="shared" si="193"/>
        <v>15.054102931563973</v>
      </c>
      <c r="L508" s="61">
        <f t="shared" si="204"/>
        <v>51.05</v>
      </c>
      <c r="M508" s="90">
        <f t="shared" si="194"/>
        <v>66.104102931563972</v>
      </c>
      <c r="N508" s="5">
        <f t="shared" si="195"/>
        <v>729.458197583475</v>
      </c>
      <c r="O508" s="60">
        <f t="shared" si="196"/>
        <v>663.35409465191105</v>
      </c>
    </row>
    <row r="509" spans="1:15" x14ac:dyDescent="0.25">
      <c r="A509" s="63" t="s">
        <v>53</v>
      </c>
      <c r="B509" s="58" t="str">
        <f t="shared" si="197"/>
        <v>Q2/2022</v>
      </c>
      <c r="C509" s="54">
        <f t="shared" si="200"/>
        <v>44652</v>
      </c>
      <c r="D509" s="54">
        <f t="shared" si="201"/>
        <v>44742</v>
      </c>
      <c r="E509" s="58">
        <f t="shared" si="198"/>
        <v>91</v>
      </c>
      <c r="F509" s="59">
        <f>VLOOKUP(D509,'FERC Interest Rate'!$A:$B,2,TRUE)</f>
        <v>3.2500000000000001E-2</v>
      </c>
      <c r="G509" s="60">
        <f t="shared" si="199"/>
        <v>663.35409465191105</v>
      </c>
      <c r="H509" s="60">
        <v>0</v>
      </c>
      <c r="I509" s="81">
        <f t="shared" si="203"/>
        <v>9.2549176956282135</v>
      </c>
      <c r="J509" s="61">
        <f t="shared" si="202"/>
        <v>5.3749855751589779</v>
      </c>
      <c r="K509" s="5">
        <f t="shared" si="193"/>
        <v>14.629903270787192</v>
      </c>
      <c r="L509" s="61">
        <f t="shared" si="204"/>
        <v>51.05</v>
      </c>
      <c r="M509" s="90">
        <f t="shared" si="194"/>
        <v>65.679903270787193</v>
      </c>
      <c r="N509" s="5">
        <f t="shared" si="195"/>
        <v>668.72908022707009</v>
      </c>
      <c r="O509" s="60">
        <f t="shared" si="196"/>
        <v>603.04917695628285</v>
      </c>
    </row>
    <row r="510" spans="1:15" x14ac:dyDescent="0.25">
      <c r="A510" s="63" t="s">
        <v>54</v>
      </c>
      <c r="B510" s="58" t="str">
        <f t="shared" si="197"/>
        <v>Q3/2022</v>
      </c>
      <c r="C510" s="54">
        <f t="shared" si="200"/>
        <v>44743</v>
      </c>
      <c r="D510" s="54">
        <f t="shared" si="201"/>
        <v>44834</v>
      </c>
      <c r="E510" s="58">
        <f t="shared" si="198"/>
        <v>92</v>
      </c>
      <c r="F510" s="59">
        <f>VLOOKUP(D510,'FERC Interest Rate'!$A:$B,2,TRUE)</f>
        <v>3.5999999999999997E-2</v>
      </c>
      <c r="G510" s="60">
        <f t="shared" si="199"/>
        <v>603.04917695628285</v>
      </c>
      <c r="H510" s="60">
        <v>0</v>
      </c>
      <c r="I510" s="81">
        <f t="shared" si="203"/>
        <v>9.2549176956282135</v>
      </c>
      <c r="J510" s="61">
        <f t="shared" si="202"/>
        <v>5.4720517098060517</v>
      </c>
      <c r="K510" s="5">
        <f t="shared" si="193"/>
        <v>14.726969405434264</v>
      </c>
      <c r="L510" s="61">
        <f t="shared" si="204"/>
        <v>51.05</v>
      </c>
      <c r="M510" s="90">
        <f t="shared" si="194"/>
        <v>65.776969405434258</v>
      </c>
      <c r="N510" s="5">
        <f t="shared" si="195"/>
        <v>608.52122866608886</v>
      </c>
      <c r="O510" s="60">
        <f t="shared" si="196"/>
        <v>542.74425926065464</v>
      </c>
    </row>
    <row r="511" spans="1:15" x14ac:dyDescent="0.25">
      <c r="A511" s="63" t="s">
        <v>55</v>
      </c>
      <c r="B511" s="58" t="str">
        <f t="shared" si="197"/>
        <v>Q4/2022</v>
      </c>
      <c r="C511" s="54">
        <f t="shared" si="200"/>
        <v>44835</v>
      </c>
      <c r="D511" s="54">
        <f t="shared" si="201"/>
        <v>44926</v>
      </c>
      <c r="E511" s="58">
        <f t="shared" si="198"/>
        <v>92</v>
      </c>
      <c r="F511" s="59">
        <f>VLOOKUP(D511,'FERC Interest Rate'!$A:$B,2,TRUE)</f>
        <v>4.9099999999999998E-2</v>
      </c>
      <c r="G511" s="60">
        <f t="shared" si="199"/>
        <v>542.74425926065464</v>
      </c>
      <c r="H511" s="60">
        <v>0</v>
      </c>
      <c r="I511" s="81">
        <f t="shared" si="203"/>
        <v>9.2549176956282135</v>
      </c>
      <c r="J511" s="61">
        <f t="shared" si="202"/>
        <v>6.7169434737869302</v>
      </c>
      <c r="K511" s="5">
        <f t="shared" si="193"/>
        <v>15.971861169415144</v>
      </c>
      <c r="L511" s="61">
        <f t="shared" si="204"/>
        <v>51.05</v>
      </c>
      <c r="M511" s="90">
        <f t="shared" si="194"/>
        <v>67.021861169415146</v>
      </c>
      <c r="N511" s="5">
        <f t="shared" si="195"/>
        <v>549.4612027344416</v>
      </c>
      <c r="O511" s="60">
        <f t="shared" si="196"/>
        <v>482.43934156502644</v>
      </c>
    </row>
    <row r="512" spans="1:15" x14ac:dyDescent="0.25">
      <c r="A512" s="63" t="s">
        <v>56</v>
      </c>
      <c r="B512" s="58" t="str">
        <f t="shared" si="197"/>
        <v>Q1/2023</v>
      </c>
      <c r="C512" s="54">
        <f t="shared" si="200"/>
        <v>44927</v>
      </c>
      <c r="D512" s="54">
        <f t="shared" si="201"/>
        <v>45016</v>
      </c>
      <c r="E512" s="58">
        <f t="shared" si="198"/>
        <v>90</v>
      </c>
      <c r="F512" s="59">
        <f>VLOOKUP(D512,'FERC Interest Rate'!$A:$B,2,TRUE)</f>
        <v>6.3100000000000003E-2</v>
      </c>
      <c r="G512" s="60">
        <f t="shared" si="199"/>
        <v>482.43934156502644</v>
      </c>
      <c r="H512" s="60">
        <v>0</v>
      </c>
      <c r="I512" s="81">
        <f t="shared" si="203"/>
        <v>9.2549176956282135</v>
      </c>
      <c r="J512" s="61">
        <f t="shared" si="202"/>
        <v>7.5062274541035201</v>
      </c>
      <c r="K512" s="5">
        <f t="shared" si="193"/>
        <v>16.761145149731732</v>
      </c>
      <c r="L512" s="61">
        <f t="shared" si="204"/>
        <v>51.05</v>
      </c>
      <c r="M512" s="90">
        <f t="shared" si="194"/>
        <v>67.811145149731729</v>
      </c>
      <c r="N512" s="5">
        <f t="shared" si="195"/>
        <v>489.94556901912995</v>
      </c>
      <c r="O512" s="60">
        <f t="shared" si="196"/>
        <v>422.13442386939823</v>
      </c>
    </row>
    <row r="513" spans="1:15" x14ac:dyDescent="0.25">
      <c r="A513" s="63" t="s">
        <v>57</v>
      </c>
      <c r="B513" s="58" t="str">
        <f t="shared" si="197"/>
        <v>Q2/2023</v>
      </c>
      <c r="C513" s="54">
        <f t="shared" si="200"/>
        <v>45017</v>
      </c>
      <c r="D513" s="54">
        <f t="shared" si="201"/>
        <v>45107</v>
      </c>
      <c r="E513" s="58">
        <f t="shared" si="198"/>
        <v>91</v>
      </c>
      <c r="F513" s="59">
        <f>VLOOKUP(D513,'FERC Interest Rate'!$A:$B,2,TRUE)</f>
        <v>7.4999999999999997E-2</v>
      </c>
      <c r="G513" s="60">
        <f t="shared" si="199"/>
        <v>422.13442386939823</v>
      </c>
      <c r="H513" s="60">
        <v>0</v>
      </c>
      <c r="I513" s="81">
        <f t="shared" si="203"/>
        <v>9.2549176956282135</v>
      </c>
      <c r="J513" s="61">
        <f t="shared" si="202"/>
        <v>7.8933354600236791</v>
      </c>
      <c r="K513" s="5">
        <f t="shared" si="193"/>
        <v>17.148253155651894</v>
      </c>
      <c r="L513" s="61">
        <f t="shared" si="204"/>
        <v>51.05</v>
      </c>
      <c r="M513" s="90">
        <f t="shared" si="194"/>
        <v>68.198253155651884</v>
      </c>
      <c r="N513" s="5">
        <f t="shared" si="195"/>
        <v>430.02775932942194</v>
      </c>
      <c r="O513" s="60">
        <f t="shared" si="196"/>
        <v>361.82950617377003</v>
      </c>
    </row>
    <row r="514" spans="1:15" x14ac:dyDescent="0.25">
      <c r="A514" s="63" t="s">
        <v>58</v>
      </c>
      <c r="B514" s="58" t="str">
        <f t="shared" si="197"/>
        <v>Q3/2023</v>
      </c>
      <c r="C514" s="54">
        <f t="shared" si="200"/>
        <v>45108</v>
      </c>
      <c r="D514" s="54">
        <f t="shared" si="201"/>
        <v>45199</v>
      </c>
      <c r="E514" s="58">
        <f t="shared" si="198"/>
        <v>92</v>
      </c>
      <c r="F514" s="59">
        <f>VLOOKUP(D514,'FERC Interest Rate'!$A:$B,2,TRUE)</f>
        <v>8.0199999999999994E-2</v>
      </c>
      <c r="G514" s="60">
        <f t="shared" si="199"/>
        <v>361.82950617377003</v>
      </c>
      <c r="H514" s="60">
        <v>0</v>
      </c>
      <c r="I514" s="81">
        <f t="shared" si="203"/>
        <v>9.2549176956282135</v>
      </c>
      <c r="J514" s="61">
        <f t="shared" si="202"/>
        <v>7.3143091187740952</v>
      </c>
      <c r="K514" s="5">
        <f t="shared" si="193"/>
        <v>16.56922681440231</v>
      </c>
      <c r="L514" s="61">
        <f t="shared" si="204"/>
        <v>51.05</v>
      </c>
      <c r="M514" s="90">
        <f t="shared" si="194"/>
        <v>67.61922681440231</v>
      </c>
      <c r="N514" s="5">
        <f t="shared" si="195"/>
        <v>369.1438152925441</v>
      </c>
      <c r="O514" s="60">
        <f t="shared" si="196"/>
        <v>301.52458847814182</v>
      </c>
    </row>
    <row r="515" spans="1:15" x14ac:dyDescent="0.25">
      <c r="A515" s="63" t="s">
        <v>59</v>
      </c>
      <c r="B515" s="58" t="str">
        <f t="shared" si="197"/>
        <v>Q4/2023</v>
      </c>
      <c r="C515" s="54">
        <f t="shared" si="200"/>
        <v>45200</v>
      </c>
      <c r="D515" s="54">
        <f t="shared" si="201"/>
        <v>45291</v>
      </c>
      <c r="E515" s="58">
        <f t="shared" si="198"/>
        <v>92</v>
      </c>
      <c r="F515" s="59">
        <f>VLOOKUP(D515,'FERC Interest Rate'!$A:$B,2,TRUE)</f>
        <v>8.3500000000000005E-2</v>
      </c>
      <c r="G515" s="60">
        <f t="shared" si="199"/>
        <v>301.52458847814182</v>
      </c>
      <c r="H515" s="60">
        <v>0</v>
      </c>
      <c r="I515" s="81">
        <f t="shared" si="203"/>
        <v>9.2549176956282135</v>
      </c>
      <c r="J515" s="61">
        <f t="shared" si="202"/>
        <v>6.3460599690111943</v>
      </c>
      <c r="K515" s="5">
        <f t="shared" si="193"/>
        <v>15.600977664639409</v>
      </c>
      <c r="L515" s="61">
        <f t="shared" si="204"/>
        <v>51.05</v>
      </c>
      <c r="M515" s="90">
        <f t="shared" si="194"/>
        <v>66.650977664639413</v>
      </c>
      <c r="N515" s="5">
        <f t="shared" si="195"/>
        <v>307.87064844715303</v>
      </c>
      <c r="O515" s="60">
        <f t="shared" si="196"/>
        <v>241.21967078251359</v>
      </c>
    </row>
    <row r="516" spans="1:15" x14ac:dyDescent="0.25">
      <c r="A516" s="63" t="s">
        <v>60</v>
      </c>
      <c r="B516" s="58" t="str">
        <f t="shared" si="197"/>
        <v>Q1/2024</v>
      </c>
      <c r="C516" s="54">
        <f t="shared" si="200"/>
        <v>45292</v>
      </c>
      <c r="D516" s="54">
        <f t="shared" si="201"/>
        <v>45382</v>
      </c>
      <c r="E516" s="58">
        <f t="shared" si="198"/>
        <v>91</v>
      </c>
      <c r="F516" s="59">
        <f>VLOOKUP(D516,'FERC Interest Rate'!$A:$B,2,TRUE)</f>
        <v>8.5000000000000006E-2</v>
      </c>
      <c r="G516" s="60">
        <f t="shared" si="199"/>
        <v>241.21967078251359</v>
      </c>
      <c r="H516" s="60">
        <v>0</v>
      </c>
      <c r="I516" s="81">
        <f t="shared" si="203"/>
        <v>9.2549176956282135</v>
      </c>
      <c r="J516" s="61">
        <f t="shared" si="202"/>
        <v>5.0979075232315383</v>
      </c>
      <c r="K516" s="5">
        <f t="shared" si="193"/>
        <v>14.352825218859753</v>
      </c>
      <c r="L516" s="61">
        <f t="shared" si="204"/>
        <v>51.05</v>
      </c>
      <c r="M516" s="90">
        <f t="shared" si="194"/>
        <v>65.402825218859746</v>
      </c>
      <c r="N516" s="5">
        <f t="shared" si="195"/>
        <v>246.31757830574512</v>
      </c>
      <c r="O516" s="60">
        <f t="shared" si="196"/>
        <v>180.91475308688538</v>
      </c>
    </row>
    <row r="517" spans="1:15" x14ac:dyDescent="0.25">
      <c r="A517" s="63" t="s">
        <v>61</v>
      </c>
      <c r="B517" s="58" t="str">
        <f t="shared" si="197"/>
        <v>Q2/2024</v>
      </c>
      <c r="C517" s="54">
        <f t="shared" si="200"/>
        <v>45383</v>
      </c>
      <c r="D517" s="54">
        <f t="shared" si="201"/>
        <v>45473</v>
      </c>
      <c r="E517" s="58">
        <f t="shared" si="198"/>
        <v>91</v>
      </c>
      <c r="F517" s="59">
        <f>VLOOKUP(D517,'FERC Interest Rate'!$A:$B,2,TRUE)</f>
        <v>8.5000000000000006E-2</v>
      </c>
      <c r="G517" s="60">
        <f t="shared" si="199"/>
        <v>180.91475308688538</v>
      </c>
      <c r="H517" s="60">
        <v>0</v>
      </c>
      <c r="I517" s="81">
        <f t="shared" si="203"/>
        <v>9.2549176956282135</v>
      </c>
      <c r="J517" s="61">
        <f t="shared" si="202"/>
        <v>3.823430642423657</v>
      </c>
      <c r="K517" s="5">
        <f t="shared" si="193"/>
        <v>13.078348338051871</v>
      </c>
      <c r="L517" s="61">
        <f t="shared" si="204"/>
        <v>51.05</v>
      </c>
      <c r="M517" s="90">
        <f t="shared" si="194"/>
        <v>64.128348338051865</v>
      </c>
      <c r="N517" s="5">
        <f t="shared" si="195"/>
        <v>184.73818372930904</v>
      </c>
      <c r="O517" s="60">
        <f t="shared" si="196"/>
        <v>120.60983539125719</v>
      </c>
    </row>
    <row r="518" spans="1:15" x14ac:dyDescent="0.25">
      <c r="A518" s="63" t="s">
        <v>62</v>
      </c>
      <c r="B518" s="58" t="str">
        <f t="shared" si="197"/>
        <v>Q3/2024</v>
      </c>
      <c r="C518" s="54">
        <f t="shared" si="200"/>
        <v>45474</v>
      </c>
      <c r="D518" s="54">
        <f t="shared" si="201"/>
        <v>45565</v>
      </c>
      <c r="E518" s="58">
        <f t="shared" si="198"/>
        <v>92</v>
      </c>
      <c r="F518" s="59">
        <f>VLOOKUP(D518,'FERC Interest Rate'!$A:$B,2,TRUE)</f>
        <v>8.5000000000000006E-2</v>
      </c>
      <c r="G518" s="60">
        <f t="shared" si="199"/>
        <v>120.60983539125719</v>
      </c>
      <c r="H518" s="60">
        <v>0</v>
      </c>
      <c r="I518" s="81">
        <f t="shared" si="203"/>
        <v>9.2549176956282135</v>
      </c>
      <c r="J518" s="61">
        <f t="shared" si="202"/>
        <v>2.5769642425126542</v>
      </c>
      <c r="K518" s="5">
        <f t="shared" si="193"/>
        <v>11.831881938140867</v>
      </c>
      <c r="L518" s="61">
        <f t="shared" si="204"/>
        <v>51.05</v>
      </c>
      <c r="M518" s="90">
        <f t="shared" si="194"/>
        <v>62.881881938140864</v>
      </c>
      <c r="N518" s="5">
        <f t="shared" si="195"/>
        <v>123.18679963376985</v>
      </c>
      <c r="O518" s="60">
        <f t="shared" si="196"/>
        <v>60.30491769562898</v>
      </c>
    </row>
    <row r="519" spans="1:15" x14ac:dyDescent="0.25">
      <c r="A519" s="63" t="s">
        <v>63</v>
      </c>
      <c r="B519" s="58" t="str">
        <f t="shared" si="197"/>
        <v>Q4/2024</v>
      </c>
      <c r="C519" s="54">
        <f t="shared" si="200"/>
        <v>45566</v>
      </c>
      <c r="D519" s="54">
        <f t="shared" si="201"/>
        <v>45657</v>
      </c>
      <c r="E519" s="58">
        <f t="shared" si="198"/>
        <v>92</v>
      </c>
      <c r="F519" s="59">
        <f>VLOOKUP(D519,'FERC Interest Rate'!$A:$B,2,TRUE)</f>
        <v>8.5000000000000006E-2</v>
      </c>
      <c r="G519" s="60">
        <f t="shared" si="199"/>
        <v>60.30491769562898</v>
      </c>
      <c r="H519" s="60">
        <v>0</v>
      </c>
      <c r="I519" s="81">
        <f t="shared" si="203"/>
        <v>9.2549176956282135</v>
      </c>
      <c r="J519" s="61">
        <f t="shared" si="202"/>
        <v>1.2884821212563351</v>
      </c>
      <c r="K519" s="5">
        <f t="shared" si="193"/>
        <v>10.543399816884548</v>
      </c>
      <c r="L519" s="61">
        <f t="shared" si="204"/>
        <v>51.05</v>
      </c>
      <c r="M519" s="90">
        <f t="shared" si="194"/>
        <v>61.593399816884542</v>
      </c>
      <c r="N519" s="5">
        <f t="shared" si="195"/>
        <v>61.593399816885317</v>
      </c>
      <c r="O519" s="60">
        <f t="shared" si="196"/>
        <v>7.6916251146030845E-13</v>
      </c>
    </row>
    <row r="520" spans="1:15" ht="13.5" thickBot="1" x14ac:dyDescent="0.35">
      <c r="A520" s="101"/>
      <c r="B520" s="102"/>
      <c r="C520" s="103"/>
      <c r="D520" s="103"/>
      <c r="E520" s="102"/>
      <c r="F520" s="102"/>
      <c r="G520" s="92">
        <f t="shared" ref="G520:O520" si="205">SUM(G486:G519)</f>
        <v>27904.317736181481</v>
      </c>
      <c r="H520" s="92">
        <f t="shared" si="205"/>
        <v>185.09835391256428</v>
      </c>
      <c r="I520" s="93">
        <f t="shared" si="205"/>
        <v>185.09835391256431</v>
      </c>
      <c r="J520" s="93">
        <f t="shared" si="205"/>
        <v>139.56848958199879</v>
      </c>
      <c r="K520" s="93">
        <f t="shared" si="205"/>
        <v>324.66684349456312</v>
      </c>
      <c r="L520" s="93">
        <f t="shared" si="205"/>
        <v>1020.9999999999997</v>
      </c>
      <c r="M520" s="93">
        <f t="shared" si="205"/>
        <v>1345.666843494563</v>
      </c>
      <c r="N520" s="93">
        <f t="shared" si="205"/>
        <v>28228.984579676042</v>
      </c>
      <c r="O520" s="93">
        <f t="shared" si="205"/>
        <v>26883.317736181481</v>
      </c>
    </row>
    <row r="521" spans="1:15" ht="13" thickTop="1" x14ac:dyDescent="0.25"/>
    <row r="522" spans="1:15" ht="37" x14ac:dyDescent="0.3">
      <c r="A522" s="62" t="s">
        <v>43</v>
      </c>
      <c r="B522" s="62" t="s">
        <v>3</v>
      </c>
      <c r="C522" s="62" t="s">
        <v>4</v>
      </c>
      <c r="D522" s="62" t="s">
        <v>5</v>
      </c>
      <c r="E522" s="62" t="s">
        <v>6</v>
      </c>
      <c r="F522" s="62" t="s">
        <v>7</v>
      </c>
      <c r="G522" s="62" t="s">
        <v>70</v>
      </c>
      <c r="H522" s="62" t="s">
        <v>71</v>
      </c>
      <c r="I522" s="77" t="s">
        <v>72</v>
      </c>
      <c r="J522" s="78" t="s">
        <v>73</v>
      </c>
      <c r="K522" s="78" t="s">
        <v>74</v>
      </c>
      <c r="L522" s="78" t="s">
        <v>75</v>
      </c>
      <c r="M522" s="79" t="s">
        <v>65</v>
      </c>
      <c r="N522" s="62" t="s">
        <v>76</v>
      </c>
      <c r="O522" s="62" t="s">
        <v>77</v>
      </c>
    </row>
    <row r="523" spans="1:15" ht="13" x14ac:dyDescent="0.3">
      <c r="A523" s="123" t="s">
        <v>37</v>
      </c>
      <c r="B523" s="198" t="s">
        <v>56</v>
      </c>
      <c r="C523" s="54">
        <f>VLOOKUP(B523,A$1:F$24,2,FALSE)</f>
        <v>42577</v>
      </c>
      <c r="D523" s="54">
        <f>DATE(YEAR(C523),IF(MONTH(C523)&lt;=3,3,IF(MONTH(C523)&lt;=6,6,IF(MONTH(C523)&lt;=9,9,12))),IF(OR(MONTH(C523)&lt;=3,MONTH(C523)&gt;=10),31,30))</f>
        <v>42643</v>
      </c>
      <c r="E523" s="58">
        <f>D523-C523+1</f>
        <v>67</v>
      </c>
      <c r="F523" s="59">
        <f>VLOOKUP(D523,'FERC Interest Rate'!$A:$B,2,TRUE)</f>
        <v>3.5000000000000003E-2</v>
      </c>
      <c r="G523" s="60">
        <f>VLOOKUP(B523,$A$1:$F$24,5,FALSE)</f>
        <v>791</v>
      </c>
      <c r="H523" s="60">
        <f t="shared" ref="H523:H537" si="206">G523*F523*(E523/(DATE(YEAR(D523),12,31)-DATE(YEAR(D523),1,1)+1))</f>
        <v>5.0680191256830609</v>
      </c>
      <c r="I523" s="122">
        <v>0</v>
      </c>
      <c r="J523" s="61">
        <v>0</v>
      </c>
      <c r="K523" s="5">
        <f t="shared" ref="K523:K556" si="207">+SUM(I523:J523)</f>
        <v>0</v>
      </c>
      <c r="L523" s="61">
        <v>0</v>
      </c>
      <c r="M523" s="90">
        <f t="shared" ref="M523:M556" si="208">+SUM(K523:L523)</f>
        <v>0</v>
      </c>
      <c r="N523" s="5">
        <f t="shared" ref="N523:N556" si="209">+G523+H523+J523</f>
        <v>796.06801912568301</v>
      </c>
      <c r="O523" s="60">
        <f t="shared" ref="O523:O556" si="210">G523+H523-L523-I523</f>
        <v>796.06801912568301</v>
      </c>
    </row>
    <row r="524" spans="1:15" x14ac:dyDescent="0.25">
      <c r="A524" s="63" t="s">
        <v>22</v>
      </c>
      <c r="B524" s="58" t="str">
        <f t="shared" ref="B524:B556" si="211">+IF(MONTH(C524)&lt;4,"Q1",IF(MONTH(C524)&lt;7,"Q2",IF(MONTH(C524)&lt;10,"Q3","Q4")))&amp;"/"&amp;YEAR(C524)</f>
        <v>Q4/2016</v>
      </c>
      <c r="C524" s="54">
        <f>D523+1</f>
        <v>42644</v>
      </c>
      <c r="D524" s="54">
        <f>EOMONTH(D523,3)</f>
        <v>42735</v>
      </c>
      <c r="E524" s="58">
        <f t="shared" ref="E524:E556" si="212">D524-C524+1</f>
        <v>92</v>
      </c>
      <c r="F524" s="59">
        <f>VLOOKUP(D524,'FERC Interest Rate'!$A:$B,2,TRUE)</f>
        <v>3.5000000000000003E-2</v>
      </c>
      <c r="G524" s="60">
        <f t="shared" ref="G524:G556" si="213">O523</f>
        <v>796.06801912568301</v>
      </c>
      <c r="H524" s="60">
        <f t="shared" si="206"/>
        <v>7.0036585289199449</v>
      </c>
      <c r="I524" s="122">
        <v>0</v>
      </c>
      <c r="J524" s="61">
        <v>0</v>
      </c>
      <c r="K524" s="5">
        <f t="shared" si="207"/>
        <v>0</v>
      </c>
      <c r="L524" s="61">
        <v>0</v>
      </c>
      <c r="M524" s="90">
        <f t="shared" si="208"/>
        <v>0</v>
      </c>
      <c r="N524" s="5">
        <f t="shared" si="209"/>
        <v>803.07167765460292</v>
      </c>
      <c r="O524" s="60">
        <f t="shared" si="210"/>
        <v>803.07167765460292</v>
      </c>
    </row>
    <row r="525" spans="1:15" x14ac:dyDescent="0.25">
      <c r="A525" s="63" t="s">
        <v>22</v>
      </c>
      <c r="B525" s="58" t="str">
        <f t="shared" si="211"/>
        <v>Q1/2017</v>
      </c>
      <c r="C525" s="54">
        <f t="shared" ref="C525:C556" si="214">D524+1</f>
        <v>42736</v>
      </c>
      <c r="D525" s="54">
        <f t="shared" ref="D525:D556" si="215">EOMONTH(D524,3)</f>
        <v>42825</v>
      </c>
      <c r="E525" s="58">
        <f t="shared" si="212"/>
        <v>90</v>
      </c>
      <c r="F525" s="59">
        <f>VLOOKUP(D525,'FERC Interest Rate'!$A:$B,2,TRUE)</f>
        <v>3.5000000000000003E-2</v>
      </c>
      <c r="G525" s="60">
        <f t="shared" si="213"/>
        <v>803.07167765460292</v>
      </c>
      <c r="H525" s="60">
        <f t="shared" si="206"/>
        <v>6.9306185879780804</v>
      </c>
      <c r="I525" s="122">
        <v>0</v>
      </c>
      <c r="J525" s="61">
        <v>0</v>
      </c>
      <c r="K525" s="5">
        <f t="shared" si="207"/>
        <v>0</v>
      </c>
      <c r="L525" s="61">
        <v>0</v>
      </c>
      <c r="M525" s="90">
        <f t="shared" si="208"/>
        <v>0</v>
      </c>
      <c r="N525" s="5">
        <f t="shared" si="209"/>
        <v>810.002296242581</v>
      </c>
      <c r="O525" s="60">
        <f t="shared" si="210"/>
        <v>810.002296242581</v>
      </c>
    </row>
    <row r="526" spans="1:15" x14ac:dyDescent="0.25">
      <c r="A526" s="63" t="s">
        <v>22</v>
      </c>
      <c r="B526" s="58" t="str">
        <f t="shared" si="211"/>
        <v>Q2/2017</v>
      </c>
      <c r="C526" s="54">
        <f t="shared" si="214"/>
        <v>42826</v>
      </c>
      <c r="D526" s="54">
        <f t="shared" si="215"/>
        <v>42916</v>
      </c>
      <c r="E526" s="58">
        <f t="shared" si="212"/>
        <v>91</v>
      </c>
      <c r="F526" s="59">
        <f>VLOOKUP(D526,'FERC Interest Rate'!$A:$B,2,TRUE)</f>
        <v>3.7100000000000001E-2</v>
      </c>
      <c r="G526" s="60">
        <f t="shared" si="213"/>
        <v>810.002296242581</v>
      </c>
      <c r="H526" s="60">
        <f t="shared" si="206"/>
        <v>7.4921883625878847</v>
      </c>
      <c r="I526" s="122">
        <v>0</v>
      </c>
      <c r="J526" s="61">
        <v>0</v>
      </c>
      <c r="K526" s="5">
        <f t="shared" si="207"/>
        <v>0</v>
      </c>
      <c r="L526" s="61">
        <v>0</v>
      </c>
      <c r="M526" s="90">
        <f t="shared" si="208"/>
        <v>0</v>
      </c>
      <c r="N526" s="5">
        <f t="shared" si="209"/>
        <v>817.49448460516885</v>
      </c>
      <c r="O526" s="60">
        <f t="shared" si="210"/>
        <v>817.49448460516885</v>
      </c>
    </row>
    <row r="527" spans="1:15" x14ac:dyDescent="0.25">
      <c r="A527" s="63" t="s">
        <v>22</v>
      </c>
      <c r="B527" s="58" t="str">
        <f t="shared" si="211"/>
        <v>Q3/2017</v>
      </c>
      <c r="C527" s="54">
        <f t="shared" si="214"/>
        <v>42917</v>
      </c>
      <c r="D527" s="54">
        <f t="shared" si="215"/>
        <v>43008</v>
      </c>
      <c r="E527" s="58">
        <f t="shared" si="212"/>
        <v>92</v>
      </c>
      <c r="F527" s="59">
        <f>VLOOKUP(D527,'FERC Interest Rate'!$A:$B,2,TRUE)</f>
        <v>3.9600000000000003E-2</v>
      </c>
      <c r="G527" s="60">
        <f t="shared" si="213"/>
        <v>817.49448460516885</v>
      </c>
      <c r="H527" s="60">
        <f t="shared" si="206"/>
        <v>8.159714811817949</v>
      </c>
      <c r="I527" s="122">
        <v>0</v>
      </c>
      <c r="J527" s="61">
        <v>0</v>
      </c>
      <c r="K527" s="5">
        <f t="shared" si="207"/>
        <v>0</v>
      </c>
      <c r="L527" s="61">
        <v>0</v>
      </c>
      <c r="M527" s="90">
        <f t="shared" si="208"/>
        <v>0</v>
      </c>
      <c r="N527" s="5">
        <f t="shared" si="209"/>
        <v>825.65419941698678</v>
      </c>
      <c r="O527" s="60">
        <f t="shared" si="210"/>
        <v>825.65419941698678</v>
      </c>
    </row>
    <row r="528" spans="1:15" x14ac:dyDescent="0.25">
      <c r="A528" s="63" t="s">
        <v>22</v>
      </c>
      <c r="B528" s="58" t="str">
        <f t="shared" si="211"/>
        <v>Q4/2017</v>
      </c>
      <c r="C528" s="54">
        <f t="shared" si="214"/>
        <v>43009</v>
      </c>
      <c r="D528" s="54">
        <f t="shared" si="215"/>
        <v>43100</v>
      </c>
      <c r="E528" s="58">
        <f t="shared" si="212"/>
        <v>92</v>
      </c>
      <c r="F528" s="59">
        <f>VLOOKUP(D528,'FERC Interest Rate'!$A:$B,2,TRUE)</f>
        <v>4.2099999999999999E-2</v>
      </c>
      <c r="G528" s="60">
        <f t="shared" si="213"/>
        <v>825.65419941698678</v>
      </c>
      <c r="H528" s="60">
        <f t="shared" si="206"/>
        <v>8.7614351922791052</v>
      </c>
      <c r="I528" s="122">
        <v>0</v>
      </c>
      <c r="J528" s="61">
        <v>0</v>
      </c>
      <c r="K528" s="5">
        <f t="shared" si="207"/>
        <v>0</v>
      </c>
      <c r="L528" s="61">
        <v>0</v>
      </c>
      <c r="M528" s="90">
        <f t="shared" si="208"/>
        <v>0</v>
      </c>
      <c r="N528" s="5">
        <f t="shared" si="209"/>
        <v>834.41563460926591</v>
      </c>
      <c r="O528" s="60">
        <f t="shared" si="210"/>
        <v>834.41563460926591</v>
      </c>
    </row>
    <row r="529" spans="1:15" x14ac:dyDescent="0.25">
      <c r="A529" s="63" t="s">
        <v>22</v>
      </c>
      <c r="B529" s="58" t="str">
        <f t="shared" si="211"/>
        <v>Q1/2018</v>
      </c>
      <c r="C529" s="54">
        <f t="shared" si="214"/>
        <v>43101</v>
      </c>
      <c r="D529" s="54">
        <f t="shared" si="215"/>
        <v>43190</v>
      </c>
      <c r="E529" s="58">
        <f t="shared" si="212"/>
        <v>90</v>
      </c>
      <c r="F529" s="59">
        <f>VLOOKUP(D529,'FERC Interest Rate'!$A:$B,2,TRUE)</f>
        <v>4.2500000000000003E-2</v>
      </c>
      <c r="G529" s="60">
        <f t="shared" si="213"/>
        <v>834.41563460926591</v>
      </c>
      <c r="H529" s="60">
        <f t="shared" si="206"/>
        <v>8.7442186366587453</v>
      </c>
      <c r="I529" s="122">
        <v>0</v>
      </c>
      <c r="J529" s="61">
        <v>0</v>
      </c>
      <c r="K529" s="5">
        <f t="shared" si="207"/>
        <v>0</v>
      </c>
      <c r="L529" s="61">
        <v>0</v>
      </c>
      <c r="M529" s="90">
        <f t="shared" si="208"/>
        <v>0</v>
      </c>
      <c r="N529" s="5">
        <f t="shared" si="209"/>
        <v>843.15985324592464</v>
      </c>
      <c r="O529" s="60">
        <f t="shared" si="210"/>
        <v>843.15985324592464</v>
      </c>
    </row>
    <row r="530" spans="1:15" x14ac:dyDescent="0.25">
      <c r="A530" s="63" t="s">
        <v>22</v>
      </c>
      <c r="B530" s="58" t="str">
        <f t="shared" si="211"/>
        <v>Q2/2018</v>
      </c>
      <c r="C530" s="54">
        <f t="shared" si="214"/>
        <v>43191</v>
      </c>
      <c r="D530" s="54">
        <f t="shared" si="215"/>
        <v>43281</v>
      </c>
      <c r="E530" s="58">
        <f t="shared" si="212"/>
        <v>91</v>
      </c>
      <c r="F530" s="59">
        <f>VLOOKUP(D530,'FERC Interest Rate'!$A:$B,2,TRUE)</f>
        <v>4.4699999999999997E-2</v>
      </c>
      <c r="G530" s="60">
        <f t="shared" si="213"/>
        <v>843.15985324592464</v>
      </c>
      <c r="H530" s="60">
        <f t="shared" si="206"/>
        <v>9.3964968083519107</v>
      </c>
      <c r="I530" s="122">
        <v>0</v>
      </c>
      <c r="J530" s="61">
        <v>0</v>
      </c>
      <c r="K530" s="5">
        <f t="shared" si="207"/>
        <v>0</v>
      </c>
      <c r="L530" s="61">
        <v>0</v>
      </c>
      <c r="M530" s="90">
        <f t="shared" si="208"/>
        <v>0</v>
      </c>
      <c r="N530" s="5">
        <f t="shared" si="209"/>
        <v>852.55635005427655</v>
      </c>
      <c r="O530" s="60">
        <f t="shared" si="210"/>
        <v>852.55635005427655</v>
      </c>
    </row>
    <row r="531" spans="1:15" x14ac:dyDescent="0.25">
      <c r="A531" s="63" t="s">
        <v>22</v>
      </c>
      <c r="B531" s="58" t="str">
        <f t="shared" si="211"/>
        <v>Q3/2018</v>
      </c>
      <c r="C531" s="54">
        <f t="shared" si="214"/>
        <v>43282</v>
      </c>
      <c r="D531" s="54">
        <f t="shared" si="215"/>
        <v>43373</v>
      </c>
      <c r="E531" s="58">
        <f t="shared" si="212"/>
        <v>92</v>
      </c>
      <c r="F531" s="59">
        <f>VLOOKUP(D531,'FERC Interest Rate'!$A:$B,2,TRUE)</f>
        <v>4.6899999999999997E-2</v>
      </c>
      <c r="G531" s="60">
        <f t="shared" si="213"/>
        <v>852.55635005427655</v>
      </c>
      <c r="H531" s="60">
        <f t="shared" si="206"/>
        <v>10.078383943052582</v>
      </c>
      <c r="I531" s="122">
        <v>0</v>
      </c>
      <c r="J531" s="61">
        <v>0</v>
      </c>
      <c r="K531" s="5">
        <f t="shared" si="207"/>
        <v>0</v>
      </c>
      <c r="L531" s="61">
        <v>0</v>
      </c>
      <c r="M531" s="90">
        <f t="shared" si="208"/>
        <v>0</v>
      </c>
      <c r="N531" s="5">
        <f t="shared" si="209"/>
        <v>862.63473399732914</v>
      </c>
      <c r="O531" s="60">
        <f t="shared" si="210"/>
        <v>862.63473399732914</v>
      </c>
    </row>
    <row r="532" spans="1:15" x14ac:dyDescent="0.25">
      <c r="A532" s="63" t="s">
        <v>22</v>
      </c>
      <c r="B532" s="58" t="str">
        <f t="shared" si="211"/>
        <v>Q4/2018</v>
      </c>
      <c r="C532" s="54">
        <f t="shared" si="214"/>
        <v>43374</v>
      </c>
      <c r="D532" s="54">
        <f t="shared" si="215"/>
        <v>43465</v>
      </c>
      <c r="E532" s="58">
        <f t="shared" si="212"/>
        <v>92</v>
      </c>
      <c r="F532" s="59">
        <f>VLOOKUP(D532,'FERC Interest Rate'!$A:$B,2,TRUE)</f>
        <v>4.9599999999999998E-2</v>
      </c>
      <c r="G532" s="60">
        <f t="shared" si="213"/>
        <v>862.63473399732914</v>
      </c>
      <c r="H532" s="60">
        <f t="shared" si="206"/>
        <v>10.784588542949622</v>
      </c>
      <c r="I532" s="122">
        <v>0</v>
      </c>
      <c r="J532" s="61">
        <v>0</v>
      </c>
      <c r="K532" s="5">
        <f t="shared" si="207"/>
        <v>0</v>
      </c>
      <c r="L532" s="61">
        <v>0</v>
      </c>
      <c r="M532" s="90">
        <f t="shared" si="208"/>
        <v>0</v>
      </c>
      <c r="N532" s="5">
        <f t="shared" si="209"/>
        <v>873.41932254027881</v>
      </c>
      <c r="O532" s="60">
        <f t="shared" si="210"/>
        <v>873.41932254027881</v>
      </c>
    </row>
    <row r="533" spans="1:15" x14ac:dyDescent="0.25">
      <c r="A533" s="63" t="s">
        <v>22</v>
      </c>
      <c r="B533" s="58" t="str">
        <f t="shared" si="211"/>
        <v>Q1/2019</v>
      </c>
      <c r="C533" s="54">
        <f t="shared" si="214"/>
        <v>43466</v>
      </c>
      <c r="D533" s="54">
        <f t="shared" si="215"/>
        <v>43555</v>
      </c>
      <c r="E533" s="58">
        <f t="shared" si="212"/>
        <v>90</v>
      </c>
      <c r="F533" s="59">
        <f>VLOOKUP(D533,'FERC Interest Rate'!$A:$B,2,TRUE)</f>
        <v>5.1799999999999999E-2</v>
      </c>
      <c r="G533" s="60">
        <f t="shared" si="213"/>
        <v>873.41932254027881</v>
      </c>
      <c r="H533" s="60">
        <f t="shared" si="206"/>
        <v>11.155838032007615</v>
      </c>
      <c r="I533" s="122">
        <v>0</v>
      </c>
      <c r="J533" s="61">
        <v>0</v>
      </c>
      <c r="K533" s="5">
        <f t="shared" si="207"/>
        <v>0</v>
      </c>
      <c r="L533" s="61">
        <v>0</v>
      </c>
      <c r="M533" s="90">
        <f t="shared" si="208"/>
        <v>0</v>
      </c>
      <c r="N533" s="5">
        <f t="shared" si="209"/>
        <v>884.57516057228645</v>
      </c>
      <c r="O533" s="60">
        <f t="shared" si="210"/>
        <v>884.57516057228645</v>
      </c>
    </row>
    <row r="534" spans="1:15" x14ac:dyDescent="0.25">
      <c r="A534" s="63" t="s">
        <v>22</v>
      </c>
      <c r="B534" s="58" t="str">
        <f t="shared" si="211"/>
        <v>Q2/2019</v>
      </c>
      <c r="C534" s="54">
        <f t="shared" si="214"/>
        <v>43556</v>
      </c>
      <c r="D534" s="54">
        <f t="shared" si="215"/>
        <v>43646</v>
      </c>
      <c r="E534" s="58">
        <f t="shared" si="212"/>
        <v>91</v>
      </c>
      <c r="F534" s="59">
        <f>VLOOKUP(D534,'FERC Interest Rate'!$A:$B,2,TRUE)</f>
        <v>5.45E-2</v>
      </c>
      <c r="G534" s="60">
        <f t="shared" si="213"/>
        <v>884.57516057228645</v>
      </c>
      <c r="H534" s="60">
        <f t="shared" si="206"/>
        <v>12.019316462625355</v>
      </c>
      <c r="I534" s="122">
        <v>0</v>
      </c>
      <c r="J534" s="61">
        <v>0</v>
      </c>
      <c r="K534" s="5">
        <f t="shared" si="207"/>
        <v>0</v>
      </c>
      <c r="L534" s="61">
        <v>0</v>
      </c>
      <c r="M534" s="90">
        <f t="shared" si="208"/>
        <v>0</v>
      </c>
      <c r="N534" s="5">
        <f t="shared" si="209"/>
        <v>896.59447703491185</v>
      </c>
      <c r="O534" s="60">
        <f t="shared" si="210"/>
        <v>896.59447703491185</v>
      </c>
    </row>
    <row r="535" spans="1:15" x14ac:dyDescent="0.25">
      <c r="A535" s="63" t="s">
        <v>22</v>
      </c>
      <c r="B535" s="58" t="str">
        <f t="shared" si="211"/>
        <v>Q3/2019</v>
      </c>
      <c r="C535" s="54">
        <f t="shared" si="214"/>
        <v>43647</v>
      </c>
      <c r="D535" s="54">
        <f t="shared" si="215"/>
        <v>43738</v>
      </c>
      <c r="E535" s="58">
        <f t="shared" si="212"/>
        <v>92</v>
      </c>
      <c r="F535" s="59">
        <f>VLOOKUP(D535,'FERC Interest Rate'!$A:$B,2,TRUE)</f>
        <v>5.5E-2</v>
      </c>
      <c r="G535" s="60">
        <f t="shared" si="213"/>
        <v>896.59447703491185</v>
      </c>
      <c r="H535" s="60">
        <f t="shared" si="206"/>
        <v>12.429501517251108</v>
      </c>
      <c r="I535" s="122">
        <v>0</v>
      </c>
      <c r="J535" s="61">
        <v>0</v>
      </c>
      <c r="K535" s="5">
        <f t="shared" si="207"/>
        <v>0</v>
      </c>
      <c r="L535" s="61">
        <v>0</v>
      </c>
      <c r="M535" s="90">
        <f t="shared" si="208"/>
        <v>0</v>
      </c>
      <c r="N535" s="5">
        <f t="shared" si="209"/>
        <v>909.02397855216293</v>
      </c>
      <c r="O535" s="60">
        <f t="shared" si="210"/>
        <v>909.02397855216293</v>
      </c>
    </row>
    <row r="536" spans="1:15" x14ac:dyDescent="0.25">
      <c r="A536" s="63" t="s">
        <v>22</v>
      </c>
      <c r="B536" s="58" t="str">
        <f t="shared" si="211"/>
        <v>Q4/2019</v>
      </c>
      <c r="C536" s="54">
        <f t="shared" si="214"/>
        <v>43739</v>
      </c>
      <c r="D536" s="54">
        <f t="shared" si="215"/>
        <v>43830</v>
      </c>
      <c r="E536" s="58">
        <f t="shared" si="212"/>
        <v>92</v>
      </c>
      <c r="F536" s="59">
        <f>VLOOKUP(D536,'FERC Interest Rate'!$A:$B,2,TRUE)</f>
        <v>5.4199999999999998E-2</v>
      </c>
      <c r="G536" s="60">
        <f t="shared" si="213"/>
        <v>909.02397855216293</v>
      </c>
      <c r="H536" s="60">
        <f t="shared" si="206"/>
        <v>12.418512785349328</v>
      </c>
      <c r="I536" s="122">
        <v>0</v>
      </c>
      <c r="J536" s="61">
        <v>0</v>
      </c>
      <c r="K536" s="5">
        <f t="shared" si="207"/>
        <v>0</v>
      </c>
      <c r="L536" s="61">
        <v>0</v>
      </c>
      <c r="M536" s="90">
        <f t="shared" si="208"/>
        <v>0</v>
      </c>
      <c r="N536" s="5">
        <f t="shared" si="209"/>
        <v>921.44249133751225</v>
      </c>
      <c r="O536" s="60">
        <f t="shared" si="210"/>
        <v>921.44249133751225</v>
      </c>
    </row>
    <row r="537" spans="1:15" x14ac:dyDescent="0.25">
      <c r="A537" s="63" t="s">
        <v>44</v>
      </c>
      <c r="B537" s="58" t="str">
        <f t="shared" si="211"/>
        <v>Q1/2020</v>
      </c>
      <c r="C537" s="54">
        <f t="shared" si="214"/>
        <v>43831</v>
      </c>
      <c r="D537" s="54">
        <f t="shared" si="215"/>
        <v>43921</v>
      </c>
      <c r="E537" s="58">
        <f t="shared" si="212"/>
        <v>91</v>
      </c>
      <c r="F537" s="59">
        <f>VLOOKUP(D537,'FERC Interest Rate'!$A:$B,2,TRUE)</f>
        <v>4.9599999999999998E-2</v>
      </c>
      <c r="G537" s="60">
        <f t="shared" si="213"/>
        <v>921.44249133751225</v>
      </c>
      <c r="H537" s="60">
        <f t="shared" si="206"/>
        <v>11.363450352188512</v>
      </c>
      <c r="I537" s="122">
        <f>(SUM($H$523:$H$538)/20)</f>
        <v>7.0902970844850417</v>
      </c>
      <c r="J537" s="61">
        <f t="shared" ref="J537:J556" si="216">G537*F537*(E537/(DATE(YEAR(D537),12,31)-DATE(YEAR(D537),1,1)+1))</f>
        <v>11.363450352188512</v>
      </c>
      <c r="K537" s="5">
        <f t="shared" si="207"/>
        <v>18.453747436673552</v>
      </c>
      <c r="L537" s="61">
        <f>+$G$523/20</f>
        <v>39.549999999999997</v>
      </c>
      <c r="M537" s="90">
        <f t="shared" si="208"/>
        <v>58.003747436673549</v>
      </c>
      <c r="N537" s="5">
        <f t="shared" si="209"/>
        <v>944.16939204188918</v>
      </c>
      <c r="O537" s="60">
        <f t="shared" si="210"/>
        <v>886.16564460521568</v>
      </c>
    </row>
    <row r="538" spans="1:15" x14ac:dyDescent="0.25">
      <c r="A538" s="63" t="s">
        <v>45</v>
      </c>
      <c r="B538" s="58" t="str">
        <f t="shared" si="211"/>
        <v>Q2/2020</v>
      </c>
      <c r="C538" s="54">
        <f t="shared" si="214"/>
        <v>43922</v>
      </c>
      <c r="D538" s="54">
        <f t="shared" si="215"/>
        <v>44012</v>
      </c>
      <c r="E538" s="58">
        <f t="shared" si="212"/>
        <v>91</v>
      </c>
      <c r="F538" s="59">
        <f>VLOOKUP(D538,'FERC Interest Rate'!$A:$B,2,TRUE)</f>
        <v>4.7500000000000001E-2</v>
      </c>
      <c r="G538" s="60">
        <f t="shared" si="213"/>
        <v>886.16564460521568</v>
      </c>
      <c r="H538" s="60">
        <v>0</v>
      </c>
      <c r="I538" s="81">
        <f>(SUM($H$523:$H$538)/20)</f>
        <v>7.0902970844850417</v>
      </c>
      <c r="J538" s="61">
        <f t="shared" si="216"/>
        <v>10.465713111491926</v>
      </c>
      <c r="K538" s="5">
        <f t="shared" si="207"/>
        <v>17.556010195976967</v>
      </c>
      <c r="L538" s="61">
        <f>+$G$523/20</f>
        <v>39.549999999999997</v>
      </c>
      <c r="M538" s="90">
        <f t="shared" si="208"/>
        <v>57.106010195976964</v>
      </c>
      <c r="N538" s="5">
        <f t="shared" si="209"/>
        <v>896.63135771670761</v>
      </c>
      <c r="O538" s="60">
        <f t="shared" si="210"/>
        <v>839.52534752073063</v>
      </c>
    </row>
    <row r="539" spans="1:15" x14ac:dyDescent="0.25">
      <c r="A539" s="63" t="s">
        <v>46</v>
      </c>
      <c r="B539" s="58" t="str">
        <f t="shared" si="211"/>
        <v>Q3/2020</v>
      </c>
      <c r="C539" s="54">
        <f t="shared" si="214"/>
        <v>44013</v>
      </c>
      <c r="D539" s="54">
        <f t="shared" si="215"/>
        <v>44104</v>
      </c>
      <c r="E539" s="58">
        <f t="shared" si="212"/>
        <v>92</v>
      </c>
      <c r="F539" s="59">
        <f>VLOOKUP(D539,'FERC Interest Rate'!$A:$B,2,TRUE)</f>
        <v>3.4299999999999997E-2</v>
      </c>
      <c r="G539" s="60">
        <f t="shared" si="213"/>
        <v>839.52534752073063</v>
      </c>
      <c r="H539" s="60">
        <v>0</v>
      </c>
      <c r="I539" s="81">
        <f t="shared" ref="I539:I556" si="217">(SUM($H$523:$H$538)/20)</f>
        <v>7.0902970844850417</v>
      </c>
      <c r="J539" s="61">
        <f t="shared" si="216"/>
        <v>7.2382682694984082</v>
      </c>
      <c r="K539" s="5">
        <f t="shared" si="207"/>
        <v>14.32856535398345</v>
      </c>
      <c r="L539" s="61">
        <f t="shared" ref="L539:L556" si="218">+$G$523/20</f>
        <v>39.549999999999997</v>
      </c>
      <c r="M539" s="90">
        <f t="shared" si="208"/>
        <v>53.878565353983447</v>
      </c>
      <c r="N539" s="5">
        <f t="shared" si="209"/>
        <v>846.7636157902291</v>
      </c>
      <c r="O539" s="60">
        <f t="shared" si="210"/>
        <v>792.88505043624559</v>
      </c>
    </row>
    <row r="540" spans="1:15" x14ac:dyDescent="0.25">
      <c r="A540" s="63" t="s">
        <v>47</v>
      </c>
      <c r="B540" s="58" t="str">
        <f t="shared" si="211"/>
        <v>Q4/2020</v>
      </c>
      <c r="C540" s="54">
        <f t="shared" si="214"/>
        <v>44105</v>
      </c>
      <c r="D540" s="54">
        <f t="shared" si="215"/>
        <v>44196</v>
      </c>
      <c r="E540" s="58">
        <f t="shared" si="212"/>
        <v>92</v>
      </c>
      <c r="F540" s="59">
        <f>VLOOKUP(D540,'FERC Interest Rate'!$A:$B,2,TRUE)</f>
        <v>3.2500000000000001E-2</v>
      </c>
      <c r="G540" s="60">
        <f t="shared" si="213"/>
        <v>792.88505043624559</v>
      </c>
      <c r="H540" s="60">
        <v>0</v>
      </c>
      <c r="I540" s="81">
        <f t="shared" si="217"/>
        <v>7.0902970844850417</v>
      </c>
      <c r="J540" s="61">
        <f t="shared" si="216"/>
        <v>6.4773942644928262</v>
      </c>
      <c r="K540" s="5">
        <f t="shared" si="207"/>
        <v>13.567691348977867</v>
      </c>
      <c r="L540" s="61">
        <f t="shared" si="218"/>
        <v>39.549999999999997</v>
      </c>
      <c r="M540" s="90">
        <f t="shared" si="208"/>
        <v>53.117691348977864</v>
      </c>
      <c r="N540" s="5">
        <f t="shared" si="209"/>
        <v>799.36244470073837</v>
      </c>
      <c r="O540" s="60">
        <f t="shared" si="210"/>
        <v>746.24475335176055</v>
      </c>
    </row>
    <row r="541" spans="1:15" x14ac:dyDescent="0.25">
      <c r="A541" s="63" t="s">
        <v>48</v>
      </c>
      <c r="B541" s="58" t="str">
        <f t="shared" si="211"/>
        <v>Q1/2021</v>
      </c>
      <c r="C541" s="54">
        <f t="shared" si="214"/>
        <v>44197</v>
      </c>
      <c r="D541" s="54">
        <f t="shared" si="215"/>
        <v>44286</v>
      </c>
      <c r="E541" s="58">
        <f t="shared" si="212"/>
        <v>90</v>
      </c>
      <c r="F541" s="59">
        <f>VLOOKUP(D541,'FERC Interest Rate'!$A:$B,2,TRUE)</f>
        <v>3.2500000000000001E-2</v>
      </c>
      <c r="G541" s="60">
        <f t="shared" si="213"/>
        <v>746.24475335176055</v>
      </c>
      <c r="H541" s="60">
        <v>0</v>
      </c>
      <c r="I541" s="81">
        <f t="shared" si="217"/>
        <v>7.0902970844850417</v>
      </c>
      <c r="J541" s="61">
        <f t="shared" si="216"/>
        <v>5.9801805576819165</v>
      </c>
      <c r="K541" s="5">
        <f t="shared" si="207"/>
        <v>13.070477642166958</v>
      </c>
      <c r="L541" s="61">
        <f t="shared" si="218"/>
        <v>39.549999999999997</v>
      </c>
      <c r="M541" s="90">
        <f t="shared" si="208"/>
        <v>52.620477642166954</v>
      </c>
      <c r="N541" s="5">
        <f t="shared" si="209"/>
        <v>752.22493390944248</v>
      </c>
      <c r="O541" s="60">
        <f t="shared" si="210"/>
        <v>699.60445626727551</v>
      </c>
    </row>
    <row r="542" spans="1:15" x14ac:dyDescent="0.25">
      <c r="A542" s="63" t="s">
        <v>49</v>
      </c>
      <c r="B542" s="58" t="str">
        <f t="shared" si="211"/>
        <v>Q2/2021</v>
      </c>
      <c r="C542" s="54">
        <f t="shared" si="214"/>
        <v>44287</v>
      </c>
      <c r="D542" s="54">
        <f t="shared" si="215"/>
        <v>44377</v>
      </c>
      <c r="E542" s="58">
        <f t="shared" si="212"/>
        <v>91</v>
      </c>
      <c r="F542" s="59">
        <f>VLOOKUP(D542,'FERC Interest Rate'!$A:$B,2,TRUE)</f>
        <v>3.2500000000000001E-2</v>
      </c>
      <c r="G542" s="60">
        <f t="shared" si="213"/>
        <v>699.60445626727551</v>
      </c>
      <c r="H542" s="60">
        <v>0</v>
      </c>
      <c r="I542" s="81">
        <f t="shared" si="217"/>
        <v>7.0902970844850417</v>
      </c>
      <c r="J542" s="61">
        <f t="shared" si="216"/>
        <v>5.66871282030265</v>
      </c>
      <c r="K542" s="5">
        <f t="shared" si="207"/>
        <v>12.759009904787693</v>
      </c>
      <c r="L542" s="61">
        <f t="shared" si="218"/>
        <v>39.549999999999997</v>
      </c>
      <c r="M542" s="90">
        <f t="shared" si="208"/>
        <v>52.309009904787686</v>
      </c>
      <c r="N542" s="5">
        <f t="shared" si="209"/>
        <v>705.27316908757814</v>
      </c>
      <c r="O542" s="60">
        <f t="shared" si="210"/>
        <v>652.96415918279047</v>
      </c>
    </row>
    <row r="543" spans="1:15" x14ac:dyDescent="0.25">
      <c r="A543" s="63" t="s">
        <v>50</v>
      </c>
      <c r="B543" s="58" t="str">
        <f t="shared" si="211"/>
        <v>Q3/2021</v>
      </c>
      <c r="C543" s="54">
        <f t="shared" si="214"/>
        <v>44378</v>
      </c>
      <c r="D543" s="54">
        <f t="shared" si="215"/>
        <v>44469</v>
      </c>
      <c r="E543" s="58">
        <f t="shared" si="212"/>
        <v>92</v>
      </c>
      <c r="F543" s="59">
        <f>VLOOKUP(D543,'FERC Interest Rate'!$A:$B,2,TRUE)</f>
        <v>3.2500000000000001E-2</v>
      </c>
      <c r="G543" s="60">
        <f t="shared" si="213"/>
        <v>652.96415918279047</v>
      </c>
      <c r="H543" s="60">
        <v>0</v>
      </c>
      <c r="I543" s="81">
        <f t="shared" si="217"/>
        <v>7.0902970844850417</v>
      </c>
      <c r="J543" s="61">
        <f t="shared" si="216"/>
        <v>5.3489392765932697</v>
      </c>
      <c r="K543" s="5">
        <f t="shared" si="207"/>
        <v>12.439236361078311</v>
      </c>
      <c r="L543" s="61">
        <f t="shared" si="218"/>
        <v>39.549999999999997</v>
      </c>
      <c r="M543" s="90">
        <f t="shared" si="208"/>
        <v>51.989236361078312</v>
      </c>
      <c r="N543" s="5">
        <f t="shared" si="209"/>
        <v>658.3130984593837</v>
      </c>
      <c r="O543" s="60">
        <f t="shared" si="210"/>
        <v>606.32386209830543</v>
      </c>
    </row>
    <row r="544" spans="1:15" x14ac:dyDescent="0.25">
      <c r="A544" s="63" t="s">
        <v>51</v>
      </c>
      <c r="B544" s="58" t="str">
        <f t="shared" si="211"/>
        <v>Q4/2021</v>
      </c>
      <c r="C544" s="54">
        <f t="shared" si="214"/>
        <v>44470</v>
      </c>
      <c r="D544" s="54">
        <f t="shared" si="215"/>
        <v>44561</v>
      </c>
      <c r="E544" s="58">
        <f t="shared" si="212"/>
        <v>92</v>
      </c>
      <c r="F544" s="59">
        <f>VLOOKUP(D544,'FERC Interest Rate'!$A:$B,2,TRUE)</f>
        <v>3.2500000000000001E-2</v>
      </c>
      <c r="G544" s="60">
        <f t="shared" si="213"/>
        <v>606.32386209830543</v>
      </c>
      <c r="H544" s="60">
        <v>0</v>
      </c>
      <c r="I544" s="81">
        <f t="shared" si="217"/>
        <v>7.0902970844850417</v>
      </c>
      <c r="J544" s="61">
        <f t="shared" si="216"/>
        <v>4.9668721854080369</v>
      </c>
      <c r="K544" s="5">
        <f t="shared" si="207"/>
        <v>12.057169269893079</v>
      </c>
      <c r="L544" s="61">
        <f t="shared" si="218"/>
        <v>39.549999999999997</v>
      </c>
      <c r="M544" s="90">
        <f t="shared" si="208"/>
        <v>51.607169269893078</v>
      </c>
      <c r="N544" s="5">
        <f t="shared" si="209"/>
        <v>611.2907342837135</v>
      </c>
      <c r="O544" s="60">
        <f t="shared" si="210"/>
        <v>559.68356501382038</v>
      </c>
    </row>
    <row r="545" spans="1:15" x14ac:dyDescent="0.25">
      <c r="A545" s="63" t="s">
        <v>52</v>
      </c>
      <c r="B545" s="58" t="str">
        <f t="shared" si="211"/>
        <v>Q1/2022</v>
      </c>
      <c r="C545" s="54">
        <f t="shared" si="214"/>
        <v>44562</v>
      </c>
      <c r="D545" s="54">
        <f t="shared" si="215"/>
        <v>44651</v>
      </c>
      <c r="E545" s="58">
        <f t="shared" si="212"/>
        <v>90</v>
      </c>
      <c r="F545" s="59">
        <f>VLOOKUP(D545,'FERC Interest Rate'!$A:$B,2,TRUE)</f>
        <v>3.2500000000000001E-2</v>
      </c>
      <c r="G545" s="60">
        <f t="shared" si="213"/>
        <v>559.68356501382038</v>
      </c>
      <c r="H545" s="60">
        <v>0</v>
      </c>
      <c r="I545" s="81">
        <f t="shared" si="217"/>
        <v>7.0902970844850417</v>
      </c>
      <c r="J545" s="61">
        <f t="shared" si="216"/>
        <v>4.4851354182614376</v>
      </c>
      <c r="K545" s="5">
        <f t="shared" si="207"/>
        <v>11.57543250274648</v>
      </c>
      <c r="L545" s="61">
        <f t="shared" si="218"/>
        <v>39.549999999999997</v>
      </c>
      <c r="M545" s="90">
        <f t="shared" si="208"/>
        <v>51.125432502746477</v>
      </c>
      <c r="N545" s="5">
        <f t="shared" si="209"/>
        <v>564.16870043208178</v>
      </c>
      <c r="O545" s="60">
        <f t="shared" si="210"/>
        <v>513.04326792933534</v>
      </c>
    </row>
    <row r="546" spans="1:15" x14ac:dyDescent="0.25">
      <c r="A546" s="63" t="s">
        <v>53</v>
      </c>
      <c r="B546" s="58" t="str">
        <f t="shared" si="211"/>
        <v>Q2/2022</v>
      </c>
      <c r="C546" s="54">
        <f t="shared" si="214"/>
        <v>44652</v>
      </c>
      <c r="D546" s="54">
        <f t="shared" si="215"/>
        <v>44742</v>
      </c>
      <c r="E546" s="58">
        <f t="shared" si="212"/>
        <v>91</v>
      </c>
      <c r="F546" s="59">
        <f>VLOOKUP(D546,'FERC Interest Rate'!$A:$B,2,TRUE)</f>
        <v>3.2500000000000001E-2</v>
      </c>
      <c r="G546" s="60">
        <f t="shared" si="213"/>
        <v>513.04326792933534</v>
      </c>
      <c r="H546" s="60">
        <v>0</v>
      </c>
      <c r="I546" s="81">
        <f t="shared" si="217"/>
        <v>7.0902970844850417</v>
      </c>
      <c r="J546" s="61">
        <f t="shared" si="216"/>
        <v>4.1570560682219435</v>
      </c>
      <c r="K546" s="5">
        <f t="shared" si="207"/>
        <v>11.247353152706985</v>
      </c>
      <c r="L546" s="61">
        <f t="shared" si="218"/>
        <v>39.549999999999997</v>
      </c>
      <c r="M546" s="90">
        <f t="shared" si="208"/>
        <v>50.797353152706982</v>
      </c>
      <c r="N546" s="5">
        <f t="shared" si="209"/>
        <v>517.20032399755723</v>
      </c>
      <c r="O546" s="60">
        <f t="shared" si="210"/>
        <v>466.4029708448503</v>
      </c>
    </row>
    <row r="547" spans="1:15" x14ac:dyDescent="0.25">
      <c r="A547" s="63" t="s">
        <v>54</v>
      </c>
      <c r="B547" s="58" t="str">
        <f t="shared" si="211"/>
        <v>Q3/2022</v>
      </c>
      <c r="C547" s="54">
        <f t="shared" si="214"/>
        <v>44743</v>
      </c>
      <c r="D547" s="54">
        <f t="shared" si="215"/>
        <v>44834</v>
      </c>
      <c r="E547" s="58">
        <f t="shared" si="212"/>
        <v>92</v>
      </c>
      <c r="F547" s="59">
        <f>VLOOKUP(D547,'FERC Interest Rate'!$A:$B,2,TRUE)</f>
        <v>3.5999999999999997E-2</v>
      </c>
      <c r="G547" s="60">
        <f t="shared" si="213"/>
        <v>466.4029708448503</v>
      </c>
      <c r="H547" s="60">
        <v>0</v>
      </c>
      <c r="I547" s="81">
        <f t="shared" si="217"/>
        <v>7.0902970844850417</v>
      </c>
      <c r="J547" s="61">
        <f t="shared" si="216"/>
        <v>4.2321277792825871</v>
      </c>
      <c r="K547" s="5">
        <f t="shared" si="207"/>
        <v>11.32242486376763</v>
      </c>
      <c r="L547" s="61">
        <f t="shared" si="218"/>
        <v>39.549999999999997</v>
      </c>
      <c r="M547" s="90">
        <f t="shared" si="208"/>
        <v>50.872424863767627</v>
      </c>
      <c r="N547" s="5">
        <f t="shared" si="209"/>
        <v>470.63509862413287</v>
      </c>
      <c r="O547" s="60">
        <f t="shared" si="210"/>
        <v>419.76267376036526</v>
      </c>
    </row>
    <row r="548" spans="1:15" x14ac:dyDescent="0.25">
      <c r="A548" s="63" t="s">
        <v>55</v>
      </c>
      <c r="B548" s="58" t="str">
        <f t="shared" si="211"/>
        <v>Q4/2022</v>
      </c>
      <c r="C548" s="54">
        <f t="shared" si="214"/>
        <v>44835</v>
      </c>
      <c r="D548" s="54">
        <f t="shared" si="215"/>
        <v>44926</v>
      </c>
      <c r="E548" s="58">
        <f t="shared" si="212"/>
        <v>92</v>
      </c>
      <c r="F548" s="59">
        <f>VLOOKUP(D548,'FERC Interest Rate'!$A:$B,2,TRUE)</f>
        <v>4.9099999999999998E-2</v>
      </c>
      <c r="G548" s="60">
        <f t="shared" si="213"/>
        <v>419.76267376036526</v>
      </c>
      <c r="H548" s="60">
        <v>0</v>
      </c>
      <c r="I548" s="81">
        <f t="shared" si="217"/>
        <v>7.0902970844850417</v>
      </c>
      <c r="J548" s="61">
        <f t="shared" si="216"/>
        <v>5.1949368490693759</v>
      </c>
      <c r="K548" s="5">
        <f t="shared" si="207"/>
        <v>12.285233933554418</v>
      </c>
      <c r="L548" s="61">
        <f t="shared" si="218"/>
        <v>39.549999999999997</v>
      </c>
      <c r="M548" s="90">
        <f t="shared" si="208"/>
        <v>51.835233933554413</v>
      </c>
      <c r="N548" s="5">
        <f t="shared" si="209"/>
        <v>424.95761060943465</v>
      </c>
      <c r="O548" s="60">
        <f t="shared" si="210"/>
        <v>373.12237667588022</v>
      </c>
    </row>
    <row r="549" spans="1:15" x14ac:dyDescent="0.25">
      <c r="A549" s="63" t="s">
        <v>56</v>
      </c>
      <c r="B549" s="58" t="str">
        <f t="shared" si="211"/>
        <v>Q1/2023</v>
      </c>
      <c r="C549" s="54">
        <f t="shared" si="214"/>
        <v>44927</v>
      </c>
      <c r="D549" s="54">
        <f t="shared" si="215"/>
        <v>45016</v>
      </c>
      <c r="E549" s="58">
        <f t="shared" si="212"/>
        <v>90</v>
      </c>
      <c r="F549" s="59">
        <f>VLOOKUP(D549,'FERC Interest Rate'!$A:$B,2,TRUE)</f>
        <v>6.3100000000000003E-2</v>
      </c>
      <c r="G549" s="60">
        <f t="shared" si="213"/>
        <v>373.12237667588022</v>
      </c>
      <c r="H549" s="60">
        <v>0</v>
      </c>
      <c r="I549" s="81">
        <f t="shared" si="217"/>
        <v>7.0902970844850417</v>
      </c>
      <c r="J549" s="61">
        <f t="shared" si="216"/>
        <v>5.8053752798419831</v>
      </c>
      <c r="K549" s="5">
        <f t="shared" si="207"/>
        <v>12.895672364327025</v>
      </c>
      <c r="L549" s="61">
        <f t="shared" si="218"/>
        <v>39.549999999999997</v>
      </c>
      <c r="M549" s="90">
        <f t="shared" si="208"/>
        <v>52.445672364327024</v>
      </c>
      <c r="N549" s="5">
        <f t="shared" si="209"/>
        <v>378.92775195572221</v>
      </c>
      <c r="O549" s="60">
        <f t="shared" si="210"/>
        <v>326.48207959139518</v>
      </c>
    </row>
    <row r="550" spans="1:15" x14ac:dyDescent="0.25">
      <c r="A550" s="63" t="s">
        <v>57</v>
      </c>
      <c r="B550" s="58" t="str">
        <f t="shared" si="211"/>
        <v>Q2/2023</v>
      </c>
      <c r="C550" s="54">
        <f t="shared" si="214"/>
        <v>45017</v>
      </c>
      <c r="D550" s="54">
        <f t="shared" si="215"/>
        <v>45107</v>
      </c>
      <c r="E550" s="58">
        <f t="shared" si="212"/>
        <v>91</v>
      </c>
      <c r="F550" s="59">
        <f>VLOOKUP(D550,'FERC Interest Rate'!$A:$B,2,TRUE)</f>
        <v>7.4999999999999997E-2</v>
      </c>
      <c r="G550" s="60">
        <f t="shared" si="213"/>
        <v>326.48207959139518</v>
      </c>
      <c r="H550" s="60">
        <v>0</v>
      </c>
      <c r="I550" s="81">
        <f t="shared" si="217"/>
        <v>7.0902970844850417</v>
      </c>
      <c r="J550" s="61">
        <f t="shared" si="216"/>
        <v>6.1047676526336216</v>
      </c>
      <c r="K550" s="5">
        <f t="shared" si="207"/>
        <v>13.195064737118663</v>
      </c>
      <c r="L550" s="61">
        <f t="shared" si="218"/>
        <v>39.549999999999997</v>
      </c>
      <c r="M550" s="90">
        <f t="shared" si="208"/>
        <v>52.745064737118661</v>
      </c>
      <c r="N550" s="5">
        <f t="shared" si="209"/>
        <v>332.58684724402877</v>
      </c>
      <c r="O550" s="60">
        <f t="shared" si="210"/>
        <v>279.84178250691014</v>
      </c>
    </row>
    <row r="551" spans="1:15" x14ac:dyDescent="0.25">
      <c r="A551" s="63" t="s">
        <v>58</v>
      </c>
      <c r="B551" s="58" t="str">
        <f t="shared" si="211"/>
        <v>Q3/2023</v>
      </c>
      <c r="C551" s="54">
        <f t="shared" si="214"/>
        <v>45108</v>
      </c>
      <c r="D551" s="54">
        <f t="shared" si="215"/>
        <v>45199</v>
      </c>
      <c r="E551" s="58">
        <f t="shared" si="212"/>
        <v>92</v>
      </c>
      <c r="F551" s="59">
        <f>VLOOKUP(D551,'FERC Interest Rate'!$A:$B,2,TRUE)</f>
        <v>8.0199999999999994E-2</v>
      </c>
      <c r="G551" s="60">
        <f t="shared" si="213"/>
        <v>279.84178250691014</v>
      </c>
      <c r="H551" s="60">
        <v>0</v>
      </c>
      <c r="I551" s="81">
        <f t="shared" si="217"/>
        <v>7.0902970844850417</v>
      </c>
      <c r="J551" s="61">
        <f t="shared" si="216"/>
        <v>5.6569441316410565</v>
      </c>
      <c r="K551" s="5">
        <f t="shared" si="207"/>
        <v>12.747241216126099</v>
      </c>
      <c r="L551" s="61">
        <f t="shared" si="218"/>
        <v>39.549999999999997</v>
      </c>
      <c r="M551" s="90">
        <f t="shared" si="208"/>
        <v>52.297241216126096</v>
      </c>
      <c r="N551" s="5">
        <f t="shared" si="209"/>
        <v>285.4987266385512</v>
      </c>
      <c r="O551" s="60">
        <f t="shared" si="210"/>
        <v>233.20148542242509</v>
      </c>
    </row>
    <row r="552" spans="1:15" x14ac:dyDescent="0.25">
      <c r="A552" s="63" t="s">
        <v>59</v>
      </c>
      <c r="B552" s="58" t="str">
        <f t="shared" si="211"/>
        <v>Q4/2023</v>
      </c>
      <c r="C552" s="54">
        <f t="shared" si="214"/>
        <v>45200</v>
      </c>
      <c r="D552" s="54">
        <f t="shared" si="215"/>
        <v>45291</v>
      </c>
      <c r="E552" s="58">
        <f t="shared" si="212"/>
        <v>92</v>
      </c>
      <c r="F552" s="59">
        <f>VLOOKUP(D552,'FERC Interest Rate'!$A:$B,2,TRUE)</f>
        <v>8.3500000000000005E-2</v>
      </c>
      <c r="G552" s="60">
        <f t="shared" si="213"/>
        <v>233.20148542242509</v>
      </c>
      <c r="H552" s="60">
        <v>0</v>
      </c>
      <c r="I552" s="81">
        <f t="shared" si="217"/>
        <v>7.0902970844850417</v>
      </c>
      <c r="J552" s="61">
        <f t="shared" si="216"/>
        <v>4.9080926329179997</v>
      </c>
      <c r="K552" s="5">
        <f t="shared" si="207"/>
        <v>11.998389717403041</v>
      </c>
      <c r="L552" s="61">
        <f t="shared" si="218"/>
        <v>39.549999999999997</v>
      </c>
      <c r="M552" s="90">
        <f t="shared" si="208"/>
        <v>51.54838971740304</v>
      </c>
      <c r="N552" s="5">
        <f t="shared" si="209"/>
        <v>238.10957805534309</v>
      </c>
      <c r="O552" s="60">
        <f t="shared" si="210"/>
        <v>186.56118833794005</v>
      </c>
    </row>
    <row r="553" spans="1:15" x14ac:dyDescent="0.25">
      <c r="A553" s="63" t="s">
        <v>60</v>
      </c>
      <c r="B553" s="58" t="str">
        <f t="shared" si="211"/>
        <v>Q1/2024</v>
      </c>
      <c r="C553" s="54">
        <f t="shared" si="214"/>
        <v>45292</v>
      </c>
      <c r="D553" s="54">
        <f t="shared" si="215"/>
        <v>45382</v>
      </c>
      <c r="E553" s="58">
        <f t="shared" si="212"/>
        <v>91</v>
      </c>
      <c r="F553" s="59">
        <f>VLOOKUP(D553,'FERC Interest Rate'!$A:$B,2,TRUE)</f>
        <v>8.5000000000000006E-2</v>
      </c>
      <c r="G553" s="60">
        <f t="shared" si="213"/>
        <v>186.56118833794005</v>
      </c>
      <c r="H553" s="60">
        <v>0</v>
      </c>
      <c r="I553" s="81">
        <f t="shared" si="217"/>
        <v>7.0902970844850417</v>
      </c>
      <c r="J553" s="61">
        <f t="shared" si="216"/>
        <v>3.942761726213023</v>
      </c>
      <c r="K553" s="5">
        <f t="shared" si="207"/>
        <v>11.033058810698066</v>
      </c>
      <c r="L553" s="61">
        <f t="shared" si="218"/>
        <v>39.549999999999997</v>
      </c>
      <c r="M553" s="90">
        <f t="shared" si="208"/>
        <v>50.583058810698063</v>
      </c>
      <c r="N553" s="5">
        <f t="shared" si="209"/>
        <v>190.50395006415309</v>
      </c>
      <c r="O553" s="60">
        <f t="shared" si="210"/>
        <v>139.92089125345501</v>
      </c>
    </row>
    <row r="554" spans="1:15" x14ac:dyDescent="0.25">
      <c r="A554" s="63" t="s">
        <v>61</v>
      </c>
      <c r="B554" s="58" t="str">
        <f t="shared" si="211"/>
        <v>Q2/2024</v>
      </c>
      <c r="C554" s="54">
        <f t="shared" si="214"/>
        <v>45383</v>
      </c>
      <c r="D554" s="54">
        <f t="shared" si="215"/>
        <v>45473</v>
      </c>
      <c r="E554" s="58">
        <f t="shared" si="212"/>
        <v>91</v>
      </c>
      <c r="F554" s="59">
        <f>VLOOKUP(D554,'FERC Interest Rate'!$A:$B,2,TRUE)</f>
        <v>8.5000000000000006E-2</v>
      </c>
      <c r="G554" s="60">
        <f t="shared" si="213"/>
        <v>139.92089125345501</v>
      </c>
      <c r="H554" s="60">
        <v>0</v>
      </c>
      <c r="I554" s="81">
        <f t="shared" si="217"/>
        <v>7.0902970844850417</v>
      </c>
      <c r="J554" s="61">
        <f t="shared" si="216"/>
        <v>2.9570712946597664</v>
      </c>
      <c r="K554" s="5">
        <f t="shared" si="207"/>
        <v>10.047368379144809</v>
      </c>
      <c r="L554" s="61">
        <f t="shared" si="218"/>
        <v>39.549999999999997</v>
      </c>
      <c r="M554" s="90">
        <f t="shared" si="208"/>
        <v>49.597368379144804</v>
      </c>
      <c r="N554" s="5">
        <f t="shared" si="209"/>
        <v>142.87796254811477</v>
      </c>
      <c r="O554" s="60">
        <f t="shared" si="210"/>
        <v>93.280594168969969</v>
      </c>
    </row>
    <row r="555" spans="1:15" x14ac:dyDescent="0.25">
      <c r="A555" s="63" t="s">
        <v>62</v>
      </c>
      <c r="B555" s="58" t="str">
        <f t="shared" si="211"/>
        <v>Q3/2024</v>
      </c>
      <c r="C555" s="54">
        <f t="shared" si="214"/>
        <v>45474</v>
      </c>
      <c r="D555" s="54">
        <f t="shared" si="215"/>
        <v>45565</v>
      </c>
      <c r="E555" s="58">
        <f t="shared" si="212"/>
        <v>92</v>
      </c>
      <c r="F555" s="59">
        <f>VLOOKUP(D555,'FERC Interest Rate'!$A:$B,2,TRUE)</f>
        <v>8.5000000000000006E-2</v>
      </c>
      <c r="G555" s="60">
        <f t="shared" si="213"/>
        <v>93.280594168969969</v>
      </c>
      <c r="H555" s="60">
        <v>0</v>
      </c>
      <c r="I555" s="81">
        <f t="shared" si="217"/>
        <v>7.0902970844850417</v>
      </c>
      <c r="J555" s="61">
        <f t="shared" si="216"/>
        <v>1.9930443890747136</v>
      </c>
      <c r="K555" s="5">
        <f t="shared" si="207"/>
        <v>9.0833414735597557</v>
      </c>
      <c r="L555" s="61">
        <f t="shared" si="218"/>
        <v>39.549999999999997</v>
      </c>
      <c r="M555" s="90">
        <f t="shared" si="208"/>
        <v>48.633341473559753</v>
      </c>
      <c r="N555" s="5">
        <f t="shared" si="209"/>
        <v>95.273638558044681</v>
      </c>
      <c r="O555" s="60">
        <f t="shared" si="210"/>
        <v>46.640297084484928</v>
      </c>
    </row>
    <row r="556" spans="1:15" x14ac:dyDescent="0.25">
      <c r="A556" s="63" t="s">
        <v>63</v>
      </c>
      <c r="B556" s="58" t="str">
        <f t="shared" si="211"/>
        <v>Q4/2024</v>
      </c>
      <c r="C556" s="54">
        <f t="shared" si="214"/>
        <v>45566</v>
      </c>
      <c r="D556" s="54">
        <f t="shared" si="215"/>
        <v>45657</v>
      </c>
      <c r="E556" s="58">
        <f t="shared" si="212"/>
        <v>92</v>
      </c>
      <c r="F556" s="59">
        <f>VLOOKUP(D556,'FERC Interest Rate'!$A:$B,2,TRUE)</f>
        <v>8.5000000000000006E-2</v>
      </c>
      <c r="G556" s="60">
        <f t="shared" si="213"/>
        <v>46.640297084484928</v>
      </c>
      <c r="H556" s="60">
        <v>0</v>
      </c>
      <c r="I556" s="81">
        <f t="shared" si="217"/>
        <v>7.0902970844850417</v>
      </c>
      <c r="J556" s="61">
        <f t="shared" si="216"/>
        <v>0.99652219453735569</v>
      </c>
      <c r="K556" s="5">
        <f t="shared" si="207"/>
        <v>8.0868192790223965</v>
      </c>
      <c r="L556" s="61">
        <f t="shared" si="218"/>
        <v>39.549999999999997</v>
      </c>
      <c r="M556" s="90">
        <f t="shared" si="208"/>
        <v>47.63681927902239</v>
      </c>
      <c r="N556" s="5">
        <f t="shared" si="209"/>
        <v>47.636819279022284</v>
      </c>
      <c r="O556" s="60">
        <f t="shared" si="210"/>
        <v>-1.1102230246251565E-13</v>
      </c>
    </row>
    <row r="557" spans="1:15" ht="13.5" thickBot="1" x14ac:dyDescent="0.35">
      <c r="A557" s="101"/>
      <c r="B557" s="102"/>
      <c r="C557" s="103"/>
      <c r="D557" s="103"/>
      <c r="E557" s="102"/>
      <c r="F557" s="102"/>
      <c r="G557" s="92">
        <f t="shared" ref="G557:O557" si="219">SUM(G523:G556)</f>
        <v>21582.76912504113</v>
      </c>
      <c r="H557" s="92">
        <f t="shared" si="219"/>
        <v>141.80594168970083</v>
      </c>
      <c r="I557" s="93">
        <f t="shared" si="219"/>
        <v>141.80594168970086</v>
      </c>
      <c r="J557" s="93">
        <f t="shared" si="219"/>
        <v>107.94336625401243</v>
      </c>
      <c r="K557" s="93">
        <f t="shared" si="219"/>
        <v>249.74930794371323</v>
      </c>
      <c r="L557" s="93">
        <f t="shared" si="219"/>
        <v>790.99999999999977</v>
      </c>
      <c r="M557" s="93">
        <f t="shared" si="219"/>
        <v>1040.7493079437131</v>
      </c>
      <c r="N557" s="93">
        <f t="shared" si="219"/>
        <v>21832.518432984838</v>
      </c>
      <c r="O557" s="93">
        <f t="shared" si="219"/>
        <v>20791.76912504113</v>
      </c>
    </row>
    <row r="558" spans="1:15" ht="13" thickTop="1" x14ac:dyDescent="0.25"/>
    <row r="559" spans="1:15" ht="37" x14ac:dyDescent="0.3">
      <c r="A559" s="62" t="s">
        <v>43</v>
      </c>
      <c r="B559" s="62" t="s">
        <v>3</v>
      </c>
      <c r="C559" s="62" t="s">
        <v>4</v>
      </c>
      <c r="D559" s="62" t="s">
        <v>5</v>
      </c>
      <c r="E559" s="62" t="s">
        <v>6</v>
      </c>
      <c r="F559" s="62" t="s">
        <v>7</v>
      </c>
      <c r="G559" s="62" t="s">
        <v>70</v>
      </c>
      <c r="H559" s="62" t="s">
        <v>71</v>
      </c>
      <c r="I559" s="77" t="s">
        <v>72</v>
      </c>
      <c r="J559" s="78" t="s">
        <v>73</v>
      </c>
      <c r="K559" s="78" t="s">
        <v>74</v>
      </c>
      <c r="L559" s="78" t="s">
        <v>75</v>
      </c>
      <c r="M559" s="79" t="s">
        <v>65</v>
      </c>
      <c r="N559" s="62" t="s">
        <v>76</v>
      </c>
      <c r="O559" s="62" t="s">
        <v>77</v>
      </c>
    </row>
    <row r="560" spans="1:15" ht="13" x14ac:dyDescent="0.3">
      <c r="A560" s="123" t="s">
        <v>37</v>
      </c>
      <c r="B560" s="198" t="s">
        <v>57</v>
      </c>
      <c r="C560" s="54">
        <f>VLOOKUP(B560,A$1:F$24,2,FALSE)</f>
        <v>42626</v>
      </c>
      <c r="D560" s="54">
        <f>DATE(YEAR(C560),IF(MONTH(C560)&lt;=3,3,IF(MONTH(C560)&lt;=6,6,IF(MONTH(C560)&lt;=9,9,12))),IF(OR(MONTH(C560)&lt;=3,MONTH(C560)&gt;=10),31,30))</f>
        <v>42643</v>
      </c>
      <c r="E560" s="58">
        <f>D560-C560+1</f>
        <v>18</v>
      </c>
      <c r="F560" s="59">
        <f>VLOOKUP(D560,'FERC Interest Rate'!$A:$B,2,TRUE)</f>
        <v>3.5000000000000003E-2</v>
      </c>
      <c r="G560" s="60">
        <f>VLOOKUP(B560,$A$1:$F$24,5,FALSE)</f>
        <v>590</v>
      </c>
      <c r="H560" s="60">
        <f t="shared" ref="H560:H574" si="220">G560*F560*(E560/(DATE(YEAR(D560),12,31)-DATE(YEAR(D560),1,1)+1))</f>
        <v>1.0155737704918033</v>
      </c>
      <c r="I560" s="122">
        <v>0</v>
      </c>
      <c r="J560" s="61">
        <v>0</v>
      </c>
      <c r="K560" s="5">
        <f t="shared" ref="K560:K593" si="221">+SUM(I560:J560)</f>
        <v>0</v>
      </c>
      <c r="L560" s="61">
        <v>0</v>
      </c>
      <c r="M560" s="90">
        <f t="shared" ref="M560:M593" si="222">+SUM(K560:L560)</f>
        <v>0</v>
      </c>
      <c r="N560" s="5">
        <f t="shared" ref="N560:N593" si="223">+G560+H560+J560</f>
        <v>591.01557377049176</v>
      </c>
      <c r="O560" s="60">
        <f t="shared" ref="O560:O593" si="224">G560+H560-L560-I560</f>
        <v>591.01557377049176</v>
      </c>
    </row>
    <row r="561" spans="1:15" x14ac:dyDescent="0.25">
      <c r="A561" s="63" t="s">
        <v>22</v>
      </c>
      <c r="B561" s="58" t="str">
        <f t="shared" ref="B561:B593" si="225">+IF(MONTH(C561)&lt;4,"Q1",IF(MONTH(C561)&lt;7,"Q2",IF(MONTH(C561)&lt;10,"Q3","Q4")))&amp;"/"&amp;YEAR(C561)</f>
        <v>Q4/2016</v>
      </c>
      <c r="C561" s="54">
        <f>D560+1</f>
        <v>42644</v>
      </c>
      <c r="D561" s="54">
        <f>EOMONTH(D560,3)</f>
        <v>42735</v>
      </c>
      <c r="E561" s="58">
        <f t="shared" ref="E561:E593" si="226">D561-C561+1</f>
        <v>92</v>
      </c>
      <c r="F561" s="59">
        <f>VLOOKUP(D561,'FERC Interest Rate'!$A:$B,2,TRUE)</f>
        <v>3.5000000000000003E-2</v>
      </c>
      <c r="G561" s="60">
        <f t="shared" ref="G561:G593" si="227">O560</f>
        <v>591.01557377049176</v>
      </c>
      <c r="H561" s="60">
        <f t="shared" si="220"/>
        <v>5.1996452118606111</v>
      </c>
      <c r="I561" s="122">
        <v>0</v>
      </c>
      <c r="J561" s="61">
        <v>0</v>
      </c>
      <c r="K561" s="5">
        <f t="shared" si="221"/>
        <v>0</v>
      </c>
      <c r="L561" s="61">
        <v>0</v>
      </c>
      <c r="M561" s="90">
        <f t="shared" si="222"/>
        <v>0</v>
      </c>
      <c r="N561" s="5">
        <f t="shared" si="223"/>
        <v>596.21521898235233</v>
      </c>
      <c r="O561" s="60">
        <f t="shared" si="224"/>
        <v>596.21521898235233</v>
      </c>
    </row>
    <row r="562" spans="1:15" x14ac:dyDescent="0.25">
      <c r="A562" s="63" t="s">
        <v>22</v>
      </c>
      <c r="B562" s="58" t="str">
        <f t="shared" si="225"/>
        <v>Q1/2017</v>
      </c>
      <c r="C562" s="54">
        <f t="shared" ref="C562:C593" si="228">D561+1</f>
        <v>42736</v>
      </c>
      <c r="D562" s="54">
        <f t="shared" ref="D562:D593" si="229">EOMONTH(D561,3)</f>
        <v>42825</v>
      </c>
      <c r="E562" s="58">
        <f t="shared" si="226"/>
        <v>90</v>
      </c>
      <c r="F562" s="59">
        <f>VLOOKUP(D562,'FERC Interest Rate'!$A:$B,2,TRUE)</f>
        <v>3.5000000000000003E-2</v>
      </c>
      <c r="G562" s="60">
        <f t="shared" si="227"/>
        <v>596.21521898235233</v>
      </c>
      <c r="H562" s="60">
        <f t="shared" si="220"/>
        <v>5.1454190131353696</v>
      </c>
      <c r="I562" s="122">
        <v>0</v>
      </c>
      <c r="J562" s="61">
        <v>0</v>
      </c>
      <c r="K562" s="5">
        <f t="shared" si="221"/>
        <v>0</v>
      </c>
      <c r="L562" s="61">
        <v>0</v>
      </c>
      <c r="M562" s="90">
        <f t="shared" si="222"/>
        <v>0</v>
      </c>
      <c r="N562" s="5">
        <f t="shared" si="223"/>
        <v>601.36063799548765</v>
      </c>
      <c r="O562" s="60">
        <f t="shared" si="224"/>
        <v>601.36063799548765</v>
      </c>
    </row>
    <row r="563" spans="1:15" x14ac:dyDescent="0.25">
      <c r="A563" s="63" t="s">
        <v>22</v>
      </c>
      <c r="B563" s="58" t="str">
        <f t="shared" si="225"/>
        <v>Q2/2017</v>
      </c>
      <c r="C563" s="54">
        <f t="shared" si="228"/>
        <v>42826</v>
      </c>
      <c r="D563" s="54">
        <f t="shared" si="229"/>
        <v>42916</v>
      </c>
      <c r="E563" s="58">
        <f t="shared" si="226"/>
        <v>91</v>
      </c>
      <c r="F563" s="59">
        <f>VLOOKUP(D563,'FERC Interest Rate'!$A:$B,2,TRUE)</f>
        <v>3.7100000000000001E-2</v>
      </c>
      <c r="G563" s="60">
        <f t="shared" si="227"/>
        <v>601.36063799548765</v>
      </c>
      <c r="H563" s="60">
        <f t="shared" si="220"/>
        <v>5.5623387669494955</v>
      </c>
      <c r="I563" s="122">
        <v>0</v>
      </c>
      <c r="J563" s="61">
        <v>0</v>
      </c>
      <c r="K563" s="5">
        <f t="shared" si="221"/>
        <v>0</v>
      </c>
      <c r="L563" s="61">
        <v>0</v>
      </c>
      <c r="M563" s="90">
        <f t="shared" si="222"/>
        <v>0</v>
      </c>
      <c r="N563" s="5">
        <f t="shared" si="223"/>
        <v>606.9229767624372</v>
      </c>
      <c r="O563" s="60">
        <f t="shared" si="224"/>
        <v>606.9229767624372</v>
      </c>
    </row>
    <row r="564" spans="1:15" x14ac:dyDescent="0.25">
      <c r="A564" s="63" t="s">
        <v>22</v>
      </c>
      <c r="B564" s="58" t="str">
        <f t="shared" si="225"/>
        <v>Q3/2017</v>
      </c>
      <c r="C564" s="54">
        <f t="shared" si="228"/>
        <v>42917</v>
      </c>
      <c r="D564" s="54">
        <f t="shared" si="229"/>
        <v>43008</v>
      </c>
      <c r="E564" s="58">
        <f t="shared" si="226"/>
        <v>92</v>
      </c>
      <c r="F564" s="59">
        <f>VLOOKUP(D564,'FERC Interest Rate'!$A:$B,2,TRUE)</f>
        <v>3.9600000000000003E-2</v>
      </c>
      <c r="G564" s="60">
        <f t="shared" si="227"/>
        <v>606.9229767624372</v>
      </c>
      <c r="H564" s="60">
        <f t="shared" si="220"/>
        <v>6.0579227094271548</v>
      </c>
      <c r="I564" s="122">
        <v>0</v>
      </c>
      <c r="J564" s="61">
        <v>0</v>
      </c>
      <c r="K564" s="5">
        <f t="shared" si="221"/>
        <v>0</v>
      </c>
      <c r="L564" s="61">
        <v>0</v>
      </c>
      <c r="M564" s="90">
        <f t="shared" si="222"/>
        <v>0</v>
      </c>
      <c r="N564" s="5">
        <f t="shared" si="223"/>
        <v>612.9808994718644</v>
      </c>
      <c r="O564" s="60">
        <f t="shared" si="224"/>
        <v>612.9808994718644</v>
      </c>
    </row>
    <row r="565" spans="1:15" x14ac:dyDescent="0.25">
      <c r="A565" s="63" t="s">
        <v>22</v>
      </c>
      <c r="B565" s="58" t="str">
        <f t="shared" si="225"/>
        <v>Q4/2017</v>
      </c>
      <c r="C565" s="54">
        <f t="shared" si="228"/>
        <v>43009</v>
      </c>
      <c r="D565" s="54">
        <f t="shared" si="229"/>
        <v>43100</v>
      </c>
      <c r="E565" s="58">
        <f t="shared" si="226"/>
        <v>92</v>
      </c>
      <c r="F565" s="59">
        <f>VLOOKUP(D565,'FERC Interest Rate'!$A:$B,2,TRUE)</f>
        <v>4.2099999999999999E-2</v>
      </c>
      <c r="G565" s="60">
        <f t="shared" si="227"/>
        <v>612.9808994718644</v>
      </c>
      <c r="H565" s="60">
        <f t="shared" si="220"/>
        <v>6.5046510132450015</v>
      </c>
      <c r="I565" s="122">
        <v>0</v>
      </c>
      <c r="J565" s="61">
        <v>0</v>
      </c>
      <c r="K565" s="5">
        <f t="shared" si="221"/>
        <v>0</v>
      </c>
      <c r="L565" s="61">
        <v>0</v>
      </c>
      <c r="M565" s="90">
        <f t="shared" si="222"/>
        <v>0</v>
      </c>
      <c r="N565" s="5">
        <f t="shared" si="223"/>
        <v>619.48555048510946</v>
      </c>
      <c r="O565" s="60">
        <f t="shared" si="224"/>
        <v>619.48555048510946</v>
      </c>
    </row>
    <row r="566" spans="1:15" x14ac:dyDescent="0.25">
      <c r="A566" s="63" t="s">
        <v>22</v>
      </c>
      <c r="B566" s="58" t="str">
        <f t="shared" si="225"/>
        <v>Q1/2018</v>
      </c>
      <c r="C566" s="54">
        <f t="shared" si="228"/>
        <v>43101</v>
      </c>
      <c r="D566" s="54">
        <f t="shared" si="229"/>
        <v>43190</v>
      </c>
      <c r="E566" s="58">
        <f t="shared" si="226"/>
        <v>90</v>
      </c>
      <c r="F566" s="59">
        <f>VLOOKUP(D566,'FERC Interest Rate'!$A:$B,2,TRUE)</f>
        <v>4.2500000000000003E-2</v>
      </c>
      <c r="G566" s="60">
        <f t="shared" si="227"/>
        <v>619.48555048510946</v>
      </c>
      <c r="H566" s="60">
        <f t="shared" si="220"/>
        <v>6.4918691249466951</v>
      </c>
      <c r="I566" s="122">
        <v>0</v>
      </c>
      <c r="J566" s="61">
        <v>0</v>
      </c>
      <c r="K566" s="5">
        <f t="shared" si="221"/>
        <v>0</v>
      </c>
      <c r="L566" s="61">
        <v>0</v>
      </c>
      <c r="M566" s="90">
        <f t="shared" si="222"/>
        <v>0</v>
      </c>
      <c r="N566" s="5">
        <f t="shared" si="223"/>
        <v>625.97741961005613</v>
      </c>
      <c r="O566" s="60">
        <f t="shared" si="224"/>
        <v>625.97741961005613</v>
      </c>
    </row>
    <row r="567" spans="1:15" x14ac:dyDescent="0.25">
      <c r="A567" s="63" t="s">
        <v>22</v>
      </c>
      <c r="B567" s="58" t="str">
        <f t="shared" si="225"/>
        <v>Q2/2018</v>
      </c>
      <c r="C567" s="54">
        <f t="shared" si="228"/>
        <v>43191</v>
      </c>
      <c r="D567" s="54">
        <f t="shared" si="229"/>
        <v>43281</v>
      </c>
      <c r="E567" s="58">
        <f t="shared" si="226"/>
        <v>91</v>
      </c>
      <c r="F567" s="59">
        <f>VLOOKUP(D567,'FERC Interest Rate'!$A:$B,2,TRUE)</f>
        <v>4.4699999999999997E-2</v>
      </c>
      <c r="G567" s="60">
        <f t="shared" si="227"/>
        <v>625.97741961005613</v>
      </c>
      <c r="H567" s="60">
        <f t="shared" si="220"/>
        <v>6.976132465062534</v>
      </c>
      <c r="I567" s="122">
        <v>0</v>
      </c>
      <c r="J567" s="61">
        <v>0</v>
      </c>
      <c r="K567" s="5">
        <f t="shared" si="221"/>
        <v>0</v>
      </c>
      <c r="L567" s="61">
        <v>0</v>
      </c>
      <c r="M567" s="90">
        <f t="shared" si="222"/>
        <v>0</v>
      </c>
      <c r="N567" s="5">
        <f t="shared" si="223"/>
        <v>632.95355207511864</v>
      </c>
      <c r="O567" s="60">
        <f t="shared" si="224"/>
        <v>632.95355207511864</v>
      </c>
    </row>
    <row r="568" spans="1:15" x14ac:dyDescent="0.25">
      <c r="A568" s="63" t="s">
        <v>22</v>
      </c>
      <c r="B568" s="58" t="str">
        <f t="shared" si="225"/>
        <v>Q3/2018</v>
      </c>
      <c r="C568" s="54">
        <f t="shared" si="228"/>
        <v>43282</v>
      </c>
      <c r="D568" s="54">
        <f t="shared" si="229"/>
        <v>43373</v>
      </c>
      <c r="E568" s="58">
        <f t="shared" si="226"/>
        <v>92</v>
      </c>
      <c r="F568" s="59">
        <f>VLOOKUP(D568,'FERC Interest Rate'!$A:$B,2,TRUE)</f>
        <v>4.6899999999999997E-2</v>
      </c>
      <c r="G568" s="60">
        <f t="shared" si="227"/>
        <v>632.95355207511864</v>
      </c>
      <c r="H568" s="60">
        <f t="shared" si="220"/>
        <v>7.4823780451882795</v>
      </c>
      <c r="I568" s="122">
        <v>0</v>
      </c>
      <c r="J568" s="61">
        <v>0</v>
      </c>
      <c r="K568" s="5">
        <f t="shared" si="221"/>
        <v>0</v>
      </c>
      <c r="L568" s="61">
        <v>0</v>
      </c>
      <c r="M568" s="90">
        <f t="shared" si="222"/>
        <v>0</v>
      </c>
      <c r="N568" s="5">
        <f t="shared" si="223"/>
        <v>640.43593012030692</v>
      </c>
      <c r="O568" s="60">
        <f t="shared" si="224"/>
        <v>640.43593012030692</v>
      </c>
    </row>
    <row r="569" spans="1:15" x14ac:dyDescent="0.25">
      <c r="A569" s="63" t="s">
        <v>22</v>
      </c>
      <c r="B569" s="58" t="str">
        <f t="shared" si="225"/>
        <v>Q4/2018</v>
      </c>
      <c r="C569" s="54">
        <f t="shared" si="228"/>
        <v>43374</v>
      </c>
      <c r="D569" s="54">
        <f t="shared" si="229"/>
        <v>43465</v>
      </c>
      <c r="E569" s="58">
        <f t="shared" si="226"/>
        <v>92</v>
      </c>
      <c r="F569" s="59">
        <f>VLOOKUP(D569,'FERC Interest Rate'!$A:$B,2,TRUE)</f>
        <v>4.9599999999999998E-2</v>
      </c>
      <c r="G569" s="60">
        <f t="shared" si="227"/>
        <v>640.43593012030692</v>
      </c>
      <c r="H569" s="60">
        <f t="shared" si="220"/>
        <v>8.0066773597944785</v>
      </c>
      <c r="I569" s="122">
        <v>0</v>
      </c>
      <c r="J569" s="61">
        <v>0</v>
      </c>
      <c r="K569" s="5">
        <f t="shared" si="221"/>
        <v>0</v>
      </c>
      <c r="L569" s="61">
        <v>0</v>
      </c>
      <c r="M569" s="90">
        <f t="shared" si="222"/>
        <v>0</v>
      </c>
      <c r="N569" s="5">
        <f t="shared" si="223"/>
        <v>648.4426074801014</v>
      </c>
      <c r="O569" s="60">
        <f t="shared" si="224"/>
        <v>648.4426074801014</v>
      </c>
    </row>
    <row r="570" spans="1:15" x14ac:dyDescent="0.25">
      <c r="A570" s="63" t="s">
        <v>22</v>
      </c>
      <c r="B570" s="58" t="str">
        <f t="shared" si="225"/>
        <v>Q1/2019</v>
      </c>
      <c r="C570" s="54">
        <f t="shared" si="228"/>
        <v>43466</v>
      </c>
      <c r="D570" s="54">
        <f t="shared" si="229"/>
        <v>43555</v>
      </c>
      <c r="E570" s="58">
        <f t="shared" si="226"/>
        <v>90</v>
      </c>
      <c r="F570" s="59">
        <f>VLOOKUP(D570,'FERC Interest Rate'!$A:$B,2,TRUE)</f>
        <v>5.1799999999999999E-2</v>
      </c>
      <c r="G570" s="60">
        <f t="shared" si="227"/>
        <v>648.4426074801014</v>
      </c>
      <c r="H570" s="60">
        <f t="shared" si="220"/>
        <v>8.2822998248554303</v>
      </c>
      <c r="I570" s="122">
        <v>0</v>
      </c>
      <c r="J570" s="61">
        <v>0</v>
      </c>
      <c r="K570" s="5">
        <f t="shared" si="221"/>
        <v>0</v>
      </c>
      <c r="L570" s="61">
        <v>0</v>
      </c>
      <c r="M570" s="90">
        <f t="shared" si="222"/>
        <v>0</v>
      </c>
      <c r="N570" s="5">
        <f t="shared" si="223"/>
        <v>656.72490730495679</v>
      </c>
      <c r="O570" s="60">
        <f t="shared" si="224"/>
        <v>656.72490730495679</v>
      </c>
    </row>
    <row r="571" spans="1:15" x14ac:dyDescent="0.25">
      <c r="A571" s="63" t="s">
        <v>22</v>
      </c>
      <c r="B571" s="58" t="str">
        <f t="shared" si="225"/>
        <v>Q2/2019</v>
      </c>
      <c r="C571" s="54">
        <f t="shared" si="228"/>
        <v>43556</v>
      </c>
      <c r="D571" s="54">
        <f t="shared" si="229"/>
        <v>43646</v>
      </c>
      <c r="E571" s="58">
        <f t="shared" si="226"/>
        <v>91</v>
      </c>
      <c r="F571" s="59">
        <f>VLOOKUP(D571,'FERC Interest Rate'!$A:$B,2,TRUE)</f>
        <v>5.45E-2</v>
      </c>
      <c r="G571" s="60">
        <f t="shared" si="227"/>
        <v>656.72490730495679</v>
      </c>
      <c r="H571" s="60">
        <f t="shared" si="220"/>
        <v>8.9233621309011859</v>
      </c>
      <c r="I571" s="122">
        <v>0</v>
      </c>
      <c r="J571" s="61">
        <v>0</v>
      </c>
      <c r="K571" s="5">
        <f t="shared" si="221"/>
        <v>0</v>
      </c>
      <c r="L571" s="61">
        <v>0</v>
      </c>
      <c r="M571" s="90">
        <f t="shared" si="222"/>
        <v>0</v>
      </c>
      <c r="N571" s="5">
        <f t="shared" si="223"/>
        <v>665.64826943585797</v>
      </c>
      <c r="O571" s="60">
        <f t="shared" si="224"/>
        <v>665.64826943585797</v>
      </c>
    </row>
    <row r="572" spans="1:15" x14ac:dyDescent="0.25">
      <c r="A572" s="63" t="s">
        <v>22</v>
      </c>
      <c r="B572" s="58" t="str">
        <f t="shared" si="225"/>
        <v>Q3/2019</v>
      </c>
      <c r="C572" s="54">
        <f t="shared" si="228"/>
        <v>43647</v>
      </c>
      <c r="D572" s="54">
        <f t="shared" si="229"/>
        <v>43738</v>
      </c>
      <c r="E572" s="58">
        <f t="shared" si="226"/>
        <v>92</v>
      </c>
      <c r="F572" s="59">
        <f>VLOOKUP(D572,'FERC Interest Rate'!$A:$B,2,TRUE)</f>
        <v>5.5E-2</v>
      </c>
      <c r="G572" s="60">
        <f t="shared" si="227"/>
        <v>665.64826943585797</v>
      </c>
      <c r="H572" s="60">
        <f t="shared" si="220"/>
        <v>9.2278910776587431</v>
      </c>
      <c r="I572" s="122">
        <v>0</v>
      </c>
      <c r="J572" s="61">
        <v>0</v>
      </c>
      <c r="K572" s="5">
        <f t="shared" si="221"/>
        <v>0</v>
      </c>
      <c r="L572" s="61">
        <v>0</v>
      </c>
      <c r="M572" s="90">
        <f t="shared" si="222"/>
        <v>0</v>
      </c>
      <c r="N572" s="5">
        <f t="shared" si="223"/>
        <v>674.87616051351677</v>
      </c>
      <c r="O572" s="60">
        <f t="shared" si="224"/>
        <v>674.87616051351677</v>
      </c>
    </row>
    <row r="573" spans="1:15" x14ac:dyDescent="0.25">
      <c r="A573" s="63" t="s">
        <v>22</v>
      </c>
      <c r="B573" s="58" t="str">
        <f t="shared" si="225"/>
        <v>Q4/2019</v>
      </c>
      <c r="C573" s="54">
        <f t="shared" si="228"/>
        <v>43739</v>
      </c>
      <c r="D573" s="54">
        <f t="shared" si="229"/>
        <v>43830</v>
      </c>
      <c r="E573" s="58">
        <f t="shared" si="226"/>
        <v>92</v>
      </c>
      <c r="F573" s="59">
        <f>VLOOKUP(D573,'FERC Interest Rate'!$A:$B,2,TRUE)</f>
        <v>5.4199999999999998E-2</v>
      </c>
      <c r="G573" s="60">
        <f t="shared" si="227"/>
        <v>674.87616051351677</v>
      </c>
      <c r="H573" s="60">
        <f t="shared" si="220"/>
        <v>9.2197328405057544</v>
      </c>
      <c r="I573" s="122">
        <v>0</v>
      </c>
      <c r="J573" s="61">
        <v>0</v>
      </c>
      <c r="K573" s="5">
        <f t="shared" si="221"/>
        <v>0</v>
      </c>
      <c r="L573" s="61">
        <v>0</v>
      </c>
      <c r="M573" s="90">
        <f t="shared" si="222"/>
        <v>0</v>
      </c>
      <c r="N573" s="5">
        <f t="shared" si="223"/>
        <v>684.09589335402256</v>
      </c>
      <c r="O573" s="60">
        <f t="shared" si="224"/>
        <v>684.09589335402256</v>
      </c>
    </row>
    <row r="574" spans="1:15" x14ac:dyDescent="0.25">
      <c r="A574" s="63" t="s">
        <v>44</v>
      </c>
      <c r="B574" s="58" t="str">
        <f t="shared" si="225"/>
        <v>Q1/2020</v>
      </c>
      <c r="C574" s="54">
        <f t="shared" si="228"/>
        <v>43831</v>
      </c>
      <c r="D574" s="54">
        <f t="shared" si="229"/>
        <v>43921</v>
      </c>
      <c r="E574" s="58">
        <f t="shared" si="226"/>
        <v>91</v>
      </c>
      <c r="F574" s="59">
        <f>VLOOKUP(D574,'FERC Interest Rate'!$A:$B,2,TRUE)</f>
        <v>4.9599999999999998E-2</v>
      </c>
      <c r="G574" s="60">
        <f t="shared" si="227"/>
        <v>684.09589335402256</v>
      </c>
      <c r="H574" s="60">
        <f t="shared" si="220"/>
        <v>8.4364350389145244</v>
      </c>
      <c r="I574" s="122">
        <f>(SUM($H$560:$H$574)/20)</f>
        <v>5.1266164196468527</v>
      </c>
      <c r="J574" s="61">
        <f t="shared" ref="J574:J593" si="230">G574*F574*(E574/(DATE(YEAR(D574),12,31)-DATE(YEAR(D574),1,1)+1))</f>
        <v>8.4364350389145244</v>
      </c>
      <c r="K574" s="5">
        <f t="shared" si="221"/>
        <v>13.563051458561377</v>
      </c>
      <c r="L574" s="61">
        <f>+$G$560/20</f>
        <v>29.5</v>
      </c>
      <c r="M574" s="90">
        <f t="shared" si="222"/>
        <v>43.063051458561375</v>
      </c>
      <c r="N574" s="5">
        <f t="shared" si="223"/>
        <v>700.96876343185158</v>
      </c>
      <c r="O574" s="60">
        <f t="shared" si="224"/>
        <v>657.90571197329018</v>
      </c>
    </row>
    <row r="575" spans="1:15" x14ac:dyDescent="0.25">
      <c r="A575" s="63" t="s">
        <v>45</v>
      </c>
      <c r="B575" s="58" t="str">
        <f t="shared" si="225"/>
        <v>Q2/2020</v>
      </c>
      <c r="C575" s="54">
        <f t="shared" si="228"/>
        <v>43922</v>
      </c>
      <c r="D575" s="54">
        <f t="shared" si="229"/>
        <v>44012</v>
      </c>
      <c r="E575" s="58">
        <f t="shared" si="226"/>
        <v>91</v>
      </c>
      <c r="F575" s="59">
        <f>VLOOKUP(D575,'FERC Interest Rate'!$A:$B,2,TRUE)</f>
        <v>4.7500000000000001E-2</v>
      </c>
      <c r="G575" s="60">
        <f t="shared" si="227"/>
        <v>657.90571197329018</v>
      </c>
      <c r="H575" s="60">
        <v>0</v>
      </c>
      <c r="I575" s="122">
        <f t="shared" ref="I575:I593" si="231">(SUM($H$560:$H$574)/20)</f>
        <v>5.1266164196468527</v>
      </c>
      <c r="J575" s="61">
        <f t="shared" si="230"/>
        <v>7.7699383606681609</v>
      </c>
      <c r="K575" s="5">
        <f t="shared" si="221"/>
        <v>12.896554780315014</v>
      </c>
      <c r="L575" s="61">
        <f t="shared" ref="L575:L593" si="232">+$G$560/20</f>
        <v>29.5</v>
      </c>
      <c r="M575" s="90">
        <f t="shared" si="222"/>
        <v>42.396554780315014</v>
      </c>
      <c r="N575" s="5">
        <f t="shared" si="223"/>
        <v>665.67565033395829</v>
      </c>
      <c r="O575" s="60">
        <f t="shared" si="224"/>
        <v>623.27909555364329</v>
      </c>
    </row>
    <row r="576" spans="1:15" x14ac:dyDescent="0.25">
      <c r="A576" s="63" t="s">
        <v>46</v>
      </c>
      <c r="B576" s="58" t="str">
        <f t="shared" si="225"/>
        <v>Q3/2020</v>
      </c>
      <c r="C576" s="54">
        <f t="shared" si="228"/>
        <v>44013</v>
      </c>
      <c r="D576" s="54">
        <f t="shared" si="229"/>
        <v>44104</v>
      </c>
      <c r="E576" s="58">
        <f t="shared" si="226"/>
        <v>92</v>
      </c>
      <c r="F576" s="59">
        <f>VLOOKUP(D576,'FERC Interest Rate'!$A:$B,2,TRUE)</f>
        <v>3.4299999999999997E-2</v>
      </c>
      <c r="G576" s="60">
        <f t="shared" si="227"/>
        <v>623.27909555364329</v>
      </c>
      <c r="H576" s="60">
        <v>0</v>
      </c>
      <c r="I576" s="122">
        <f t="shared" si="231"/>
        <v>5.1266164196468527</v>
      </c>
      <c r="J576" s="61">
        <f t="shared" si="230"/>
        <v>5.3738238085493899</v>
      </c>
      <c r="K576" s="5">
        <f t="shared" si="221"/>
        <v>10.500440228196243</v>
      </c>
      <c r="L576" s="61">
        <f t="shared" si="232"/>
        <v>29.5</v>
      </c>
      <c r="M576" s="90">
        <f t="shared" si="222"/>
        <v>40.00044022819624</v>
      </c>
      <c r="N576" s="5">
        <f t="shared" si="223"/>
        <v>628.65291936219273</v>
      </c>
      <c r="O576" s="60">
        <f t="shared" si="224"/>
        <v>588.65247913399639</v>
      </c>
    </row>
    <row r="577" spans="1:15" x14ac:dyDescent="0.25">
      <c r="A577" s="63" t="s">
        <v>47</v>
      </c>
      <c r="B577" s="58" t="str">
        <f t="shared" si="225"/>
        <v>Q4/2020</v>
      </c>
      <c r="C577" s="54">
        <f t="shared" si="228"/>
        <v>44105</v>
      </c>
      <c r="D577" s="54">
        <f t="shared" si="229"/>
        <v>44196</v>
      </c>
      <c r="E577" s="58">
        <f t="shared" si="226"/>
        <v>92</v>
      </c>
      <c r="F577" s="59">
        <f>VLOOKUP(D577,'FERC Interest Rate'!$A:$B,2,TRUE)</f>
        <v>3.2500000000000001E-2</v>
      </c>
      <c r="G577" s="60">
        <f t="shared" si="227"/>
        <v>588.65247913399639</v>
      </c>
      <c r="H577" s="60">
        <v>0</v>
      </c>
      <c r="I577" s="122">
        <f t="shared" si="231"/>
        <v>5.1266164196468527</v>
      </c>
      <c r="J577" s="61">
        <f t="shared" si="230"/>
        <v>4.8089369197012282</v>
      </c>
      <c r="K577" s="5">
        <f t="shared" si="221"/>
        <v>9.9355533393480808</v>
      </c>
      <c r="L577" s="61">
        <f t="shared" si="232"/>
        <v>29.5</v>
      </c>
      <c r="M577" s="90">
        <f t="shared" si="222"/>
        <v>39.435553339348083</v>
      </c>
      <c r="N577" s="5">
        <f t="shared" si="223"/>
        <v>593.46141605369758</v>
      </c>
      <c r="O577" s="60">
        <f t="shared" si="224"/>
        <v>554.0258627143495</v>
      </c>
    </row>
    <row r="578" spans="1:15" x14ac:dyDescent="0.25">
      <c r="A578" s="63" t="s">
        <v>48</v>
      </c>
      <c r="B578" s="58" t="str">
        <f t="shared" si="225"/>
        <v>Q1/2021</v>
      </c>
      <c r="C578" s="54">
        <f t="shared" si="228"/>
        <v>44197</v>
      </c>
      <c r="D578" s="54">
        <f t="shared" si="229"/>
        <v>44286</v>
      </c>
      <c r="E578" s="58">
        <f t="shared" si="226"/>
        <v>90</v>
      </c>
      <c r="F578" s="59">
        <f>VLOOKUP(D578,'FERC Interest Rate'!$A:$B,2,TRUE)</f>
        <v>3.2500000000000001E-2</v>
      </c>
      <c r="G578" s="60">
        <f t="shared" si="227"/>
        <v>554.0258627143495</v>
      </c>
      <c r="H578" s="60">
        <v>0</v>
      </c>
      <c r="I578" s="122">
        <f t="shared" si="231"/>
        <v>5.1266164196468527</v>
      </c>
      <c r="J578" s="61">
        <f t="shared" si="230"/>
        <v>4.4397962970944445</v>
      </c>
      <c r="K578" s="5">
        <f t="shared" si="221"/>
        <v>9.5664127167412971</v>
      </c>
      <c r="L578" s="61">
        <f t="shared" si="232"/>
        <v>29.5</v>
      </c>
      <c r="M578" s="90">
        <f t="shared" si="222"/>
        <v>39.066412716741297</v>
      </c>
      <c r="N578" s="5">
        <f t="shared" si="223"/>
        <v>558.4656590114439</v>
      </c>
      <c r="O578" s="60">
        <f t="shared" si="224"/>
        <v>519.39924629470261</v>
      </c>
    </row>
    <row r="579" spans="1:15" x14ac:dyDescent="0.25">
      <c r="A579" s="63" t="s">
        <v>49</v>
      </c>
      <c r="B579" s="58" t="str">
        <f t="shared" si="225"/>
        <v>Q2/2021</v>
      </c>
      <c r="C579" s="54">
        <f t="shared" si="228"/>
        <v>44287</v>
      </c>
      <c r="D579" s="54">
        <f t="shared" si="229"/>
        <v>44377</v>
      </c>
      <c r="E579" s="58">
        <f t="shared" si="226"/>
        <v>91</v>
      </c>
      <c r="F579" s="59">
        <f>VLOOKUP(D579,'FERC Interest Rate'!$A:$B,2,TRUE)</f>
        <v>3.2500000000000001E-2</v>
      </c>
      <c r="G579" s="60">
        <f t="shared" si="227"/>
        <v>519.39924629470261</v>
      </c>
      <c r="H579" s="60">
        <v>0</v>
      </c>
      <c r="I579" s="122">
        <f t="shared" si="231"/>
        <v>5.1266164196468527</v>
      </c>
      <c r="J579" s="61">
        <f t="shared" si="230"/>
        <v>4.2085569066207755</v>
      </c>
      <c r="K579" s="5">
        <f t="shared" si="221"/>
        <v>9.3351733262676291</v>
      </c>
      <c r="L579" s="61">
        <f t="shared" si="232"/>
        <v>29.5</v>
      </c>
      <c r="M579" s="90">
        <f t="shared" si="222"/>
        <v>38.835173326267629</v>
      </c>
      <c r="N579" s="5">
        <f t="shared" si="223"/>
        <v>523.60780320132335</v>
      </c>
      <c r="O579" s="60">
        <f t="shared" si="224"/>
        <v>484.77262987505577</v>
      </c>
    </row>
    <row r="580" spans="1:15" x14ac:dyDescent="0.25">
      <c r="A580" s="63" t="s">
        <v>50</v>
      </c>
      <c r="B580" s="58" t="str">
        <f t="shared" si="225"/>
        <v>Q3/2021</v>
      </c>
      <c r="C580" s="54">
        <f t="shared" si="228"/>
        <v>44378</v>
      </c>
      <c r="D580" s="54">
        <f t="shared" si="229"/>
        <v>44469</v>
      </c>
      <c r="E580" s="58">
        <f t="shared" si="226"/>
        <v>92</v>
      </c>
      <c r="F580" s="59">
        <f>VLOOKUP(D580,'FERC Interest Rate'!$A:$B,2,TRUE)</f>
        <v>3.2500000000000001E-2</v>
      </c>
      <c r="G580" s="60">
        <f t="shared" si="227"/>
        <v>484.77262987505577</v>
      </c>
      <c r="H580" s="60">
        <v>0</v>
      </c>
      <c r="I580" s="122">
        <f t="shared" si="231"/>
        <v>5.1266164196468527</v>
      </c>
      <c r="J580" s="61">
        <f t="shared" si="230"/>
        <v>3.9711511324011419</v>
      </c>
      <c r="K580" s="5">
        <f t="shared" si="221"/>
        <v>9.0977675520479941</v>
      </c>
      <c r="L580" s="61">
        <f t="shared" si="232"/>
        <v>29.5</v>
      </c>
      <c r="M580" s="90">
        <f t="shared" si="222"/>
        <v>38.597767552047998</v>
      </c>
      <c r="N580" s="5">
        <f t="shared" si="223"/>
        <v>488.7437810074569</v>
      </c>
      <c r="O580" s="60">
        <f t="shared" si="224"/>
        <v>450.14601345540893</v>
      </c>
    </row>
    <row r="581" spans="1:15" x14ac:dyDescent="0.25">
      <c r="A581" s="63" t="s">
        <v>51</v>
      </c>
      <c r="B581" s="58" t="str">
        <f t="shared" si="225"/>
        <v>Q4/2021</v>
      </c>
      <c r="C581" s="54">
        <f t="shared" si="228"/>
        <v>44470</v>
      </c>
      <c r="D581" s="54">
        <f t="shared" si="229"/>
        <v>44561</v>
      </c>
      <c r="E581" s="58">
        <f t="shared" si="226"/>
        <v>92</v>
      </c>
      <c r="F581" s="59">
        <f>VLOOKUP(D581,'FERC Interest Rate'!$A:$B,2,TRUE)</f>
        <v>3.2500000000000001E-2</v>
      </c>
      <c r="G581" s="60">
        <f t="shared" si="227"/>
        <v>450.14601345540893</v>
      </c>
      <c r="H581" s="60">
        <v>0</v>
      </c>
      <c r="I581" s="122">
        <f t="shared" si="231"/>
        <v>5.1266164196468527</v>
      </c>
      <c r="J581" s="61">
        <f t="shared" si="230"/>
        <v>3.6874974800867748</v>
      </c>
      <c r="K581" s="5">
        <f t="shared" si="221"/>
        <v>8.814113899733627</v>
      </c>
      <c r="L581" s="61">
        <f t="shared" si="232"/>
        <v>29.5</v>
      </c>
      <c r="M581" s="90">
        <f t="shared" si="222"/>
        <v>38.314113899733627</v>
      </c>
      <c r="N581" s="5">
        <f t="shared" si="223"/>
        <v>453.83351093549572</v>
      </c>
      <c r="O581" s="60">
        <f t="shared" si="224"/>
        <v>415.5193970357621</v>
      </c>
    </row>
    <row r="582" spans="1:15" x14ac:dyDescent="0.25">
      <c r="A582" s="63" t="s">
        <v>52</v>
      </c>
      <c r="B582" s="58" t="str">
        <f t="shared" si="225"/>
        <v>Q1/2022</v>
      </c>
      <c r="C582" s="54">
        <f t="shared" si="228"/>
        <v>44562</v>
      </c>
      <c r="D582" s="54">
        <f t="shared" si="229"/>
        <v>44651</v>
      </c>
      <c r="E582" s="58">
        <f t="shared" si="226"/>
        <v>90</v>
      </c>
      <c r="F582" s="59">
        <f>VLOOKUP(D582,'FERC Interest Rate'!$A:$B,2,TRUE)</f>
        <v>3.2500000000000001E-2</v>
      </c>
      <c r="G582" s="60">
        <f t="shared" si="227"/>
        <v>415.5193970357621</v>
      </c>
      <c r="H582" s="60">
        <v>0</v>
      </c>
      <c r="I582" s="122">
        <f t="shared" si="231"/>
        <v>5.1266164196468527</v>
      </c>
      <c r="J582" s="61">
        <f t="shared" si="230"/>
        <v>3.3298472228208333</v>
      </c>
      <c r="K582" s="5">
        <f t="shared" si="221"/>
        <v>8.4564636424676856</v>
      </c>
      <c r="L582" s="61">
        <f t="shared" si="232"/>
        <v>29.5</v>
      </c>
      <c r="M582" s="90">
        <f t="shared" si="222"/>
        <v>37.956463642467682</v>
      </c>
      <c r="N582" s="5">
        <f t="shared" si="223"/>
        <v>418.84924425858293</v>
      </c>
      <c r="O582" s="60">
        <f t="shared" si="224"/>
        <v>380.89278061611526</v>
      </c>
    </row>
    <row r="583" spans="1:15" x14ac:dyDescent="0.25">
      <c r="A583" s="63" t="s">
        <v>53</v>
      </c>
      <c r="B583" s="58" t="str">
        <f t="shared" si="225"/>
        <v>Q2/2022</v>
      </c>
      <c r="C583" s="54">
        <f t="shared" si="228"/>
        <v>44652</v>
      </c>
      <c r="D583" s="54">
        <f t="shared" si="229"/>
        <v>44742</v>
      </c>
      <c r="E583" s="58">
        <f t="shared" si="226"/>
        <v>91</v>
      </c>
      <c r="F583" s="59">
        <f>VLOOKUP(D583,'FERC Interest Rate'!$A:$B,2,TRUE)</f>
        <v>3.2500000000000001E-2</v>
      </c>
      <c r="G583" s="60">
        <f t="shared" si="227"/>
        <v>380.89278061611526</v>
      </c>
      <c r="H583" s="60">
        <v>0</v>
      </c>
      <c r="I583" s="122">
        <f t="shared" si="231"/>
        <v>5.1266164196468527</v>
      </c>
      <c r="J583" s="61">
        <f t="shared" si="230"/>
        <v>3.0862750648552351</v>
      </c>
      <c r="K583" s="5">
        <f t="shared" si="221"/>
        <v>8.2128914845020873</v>
      </c>
      <c r="L583" s="61">
        <f t="shared" si="232"/>
        <v>29.5</v>
      </c>
      <c r="M583" s="90">
        <f t="shared" si="222"/>
        <v>37.712891484502087</v>
      </c>
      <c r="N583" s="5">
        <f t="shared" si="223"/>
        <v>383.97905568097048</v>
      </c>
      <c r="O583" s="60">
        <f t="shared" si="224"/>
        <v>346.26616419646842</v>
      </c>
    </row>
    <row r="584" spans="1:15" x14ac:dyDescent="0.25">
      <c r="A584" s="63" t="s">
        <v>54</v>
      </c>
      <c r="B584" s="58" t="str">
        <f t="shared" si="225"/>
        <v>Q3/2022</v>
      </c>
      <c r="C584" s="54">
        <f t="shared" si="228"/>
        <v>44743</v>
      </c>
      <c r="D584" s="54">
        <f t="shared" si="229"/>
        <v>44834</v>
      </c>
      <c r="E584" s="58">
        <f t="shared" si="226"/>
        <v>92</v>
      </c>
      <c r="F584" s="59">
        <f>VLOOKUP(D584,'FERC Interest Rate'!$A:$B,2,TRUE)</f>
        <v>3.5999999999999997E-2</v>
      </c>
      <c r="G584" s="60">
        <f t="shared" si="227"/>
        <v>346.26616419646842</v>
      </c>
      <c r="H584" s="60">
        <v>0</v>
      </c>
      <c r="I584" s="122">
        <f t="shared" si="231"/>
        <v>5.1266164196468527</v>
      </c>
      <c r="J584" s="61">
        <f t="shared" si="230"/>
        <v>3.14200968717453</v>
      </c>
      <c r="K584" s="5">
        <f t="shared" si="221"/>
        <v>8.2686261068213831</v>
      </c>
      <c r="L584" s="61">
        <f t="shared" si="232"/>
        <v>29.5</v>
      </c>
      <c r="M584" s="90">
        <f t="shared" si="222"/>
        <v>37.768626106821387</v>
      </c>
      <c r="N584" s="5">
        <f t="shared" si="223"/>
        <v>349.40817388364297</v>
      </c>
      <c r="O584" s="60">
        <f t="shared" si="224"/>
        <v>311.63954777682159</v>
      </c>
    </row>
    <row r="585" spans="1:15" x14ac:dyDescent="0.25">
      <c r="A585" s="63" t="s">
        <v>55</v>
      </c>
      <c r="B585" s="58" t="str">
        <f t="shared" si="225"/>
        <v>Q4/2022</v>
      </c>
      <c r="C585" s="54">
        <f t="shared" si="228"/>
        <v>44835</v>
      </c>
      <c r="D585" s="54">
        <f t="shared" si="229"/>
        <v>44926</v>
      </c>
      <c r="E585" s="58">
        <f t="shared" si="226"/>
        <v>92</v>
      </c>
      <c r="F585" s="59">
        <f>VLOOKUP(D585,'FERC Interest Rate'!$A:$B,2,TRUE)</f>
        <v>4.9099999999999998E-2</v>
      </c>
      <c r="G585" s="60">
        <f t="shared" si="227"/>
        <v>311.63954777682159</v>
      </c>
      <c r="H585" s="60">
        <v>0</v>
      </c>
      <c r="I585" s="122">
        <f t="shared" si="231"/>
        <v>5.1266164196468527</v>
      </c>
      <c r="J585" s="61">
        <f t="shared" si="230"/>
        <v>3.8568168910067357</v>
      </c>
      <c r="K585" s="5">
        <f t="shared" si="221"/>
        <v>8.983433310653588</v>
      </c>
      <c r="L585" s="61">
        <f t="shared" si="232"/>
        <v>29.5</v>
      </c>
      <c r="M585" s="90">
        <f t="shared" si="222"/>
        <v>38.483433310653588</v>
      </c>
      <c r="N585" s="5">
        <f t="shared" si="223"/>
        <v>315.49636466782835</v>
      </c>
      <c r="O585" s="60">
        <f t="shared" si="224"/>
        <v>277.01293135717475</v>
      </c>
    </row>
    <row r="586" spans="1:15" x14ac:dyDescent="0.25">
      <c r="A586" s="63" t="s">
        <v>56</v>
      </c>
      <c r="B586" s="58" t="str">
        <f t="shared" si="225"/>
        <v>Q1/2023</v>
      </c>
      <c r="C586" s="54">
        <f t="shared" si="228"/>
        <v>44927</v>
      </c>
      <c r="D586" s="54">
        <f t="shared" si="229"/>
        <v>45016</v>
      </c>
      <c r="E586" s="58">
        <f t="shared" si="226"/>
        <v>90</v>
      </c>
      <c r="F586" s="59">
        <f>VLOOKUP(D586,'FERC Interest Rate'!$A:$B,2,TRUE)</f>
        <v>6.3100000000000003E-2</v>
      </c>
      <c r="G586" s="60">
        <f t="shared" si="227"/>
        <v>277.01293135717475</v>
      </c>
      <c r="H586" s="60">
        <v>0</v>
      </c>
      <c r="I586" s="122">
        <f t="shared" si="231"/>
        <v>5.1266164196468527</v>
      </c>
      <c r="J586" s="61">
        <f t="shared" si="230"/>
        <v>4.3100176361024527</v>
      </c>
      <c r="K586" s="5">
        <f t="shared" si="221"/>
        <v>9.4366340557493054</v>
      </c>
      <c r="L586" s="61">
        <f t="shared" si="232"/>
        <v>29.5</v>
      </c>
      <c r="M586" s="90">
        <f t="shared" si="222"/>
        <v>38.936634055749309</v>
      </c>
      <c r="N586" s="5">
        <f t="shared" si="223"/>
        <v>281.32294899327718</v>
      </c>
      <c r="O586" s="60">
        <f t="shared" si="224"/>
        <v>242.38631493752789</v>
      </c>
    </row>
    <row r="587" spans="1:15" x14ac:dyDescent="0.25">
      <c r="A587" s="63" t="s">
        <v>57</v>
      </c>
      <c r="B587" s="58" t="str">
        <f t="shared" si="225"/>
        <v>Q2/2023</v>
      </c>
      <c r="C587" s="54">
        <f t="shared" si="228"/>
        <v>45017</v>
      </c>
      <c r="D587" s="54">
        <f t="shared" si="229"/>
        <v>45107</v>
      </c>
      <c r="E587" s="58">
        <f t="shared" si="226"/>
        <v>91</v>
      </c>
      <c r="F587" s="59">
        <f>VLOOKUP(D587,'FERC Interest Rate'!$A:$B,2,TRUE)</f>
        <v>7.4999999999999997E-2</v>
      </c>
      <c r="G587" s="60">
        <f t="shared" si="227"/>
        <v>242.38631493752789</v>
      </c>
      <c r="H587" s="60">
        <v>0</v>
      </c>
      <c r="I587" s="122">
        <f t="shared" si="231"/>
        <v>5.1266164196468527</v>
      </c>
      <c r="J587" s="61">
        <f t="shared" si="230"/>
        <v>4.5322920532839115</v>
      </c>
      <c r="K587" s="5">
        <f t="shared" si="221"/>
        <v>9.658908472930765</v>
      </c>
      <c r="L587" s="61">
        <f t="shared" si="232"/>
        <v>29.5</v>
      </c>
      <c r="M587" s="90">
        <f t="shared" si="222"/>
        <v>39.158908472930761</v>
      </c>
      <c r="N587" s="5">
        <f t="shared" si="223"/>
        <v>246.91860699081181</v>
      </c>
      <c r="O587" s="60">
        <f t="shared" si="224"/>
        <v>207.75969851788102</v>
      </c>
    </row>
    <row r="588" spans="1:15" x14ac:dyDescent="0.25">
      <c r="A588" s="63" t="s">
        <v>58</v>
      </c>
      <c r="B588" s="58" t="str">
        <f t="shared" si="225"/>
        <v>Q3/2023</v>
      </c>
      <c r="C588" s="54">
        <f t="shared" si="228"/>
        <v>45108</v>
      </c>
      <c r="D588" s="54">
        <f t="shared" si="229"/>
        <v>45199</v>
      </c>
      <c r="E588" s="58">
        <f t="shared" si="226"/>
        <v>92</v>
      </c>
      <c r="F588" s="59">
        <f>VLOOKUP(D588,'FERC Interest Rate'!$A:$B,2,TRUE)</f>
        <v>8.0199999999999994E-2</v>
      </c>
      <c r="G588" s="60">
        <f t="shared" si="227"/>
        <v>207.75969851788102</v>
      </c>
      <c r="H588" s="60">
        <v>0</v>
      </c>
      <c r="I588" s="122">
        <f t="shared" si="231"/>
        <v>5.1266164196468527</v>
      </c>
      <c r="J588" s="61">
        <f t="shared" si="230"/>
        <v>4.1998196151899538</v>
      </c>
      <c r="K588" s="5">
        <f t="shared" si="221"/>
        <v>9.3264360348368065</v>
      </c>
      <c r="L588" s="61">
        <f t="shared" si="232"/>
        <v>29.5</v>
      </c>
      <c r="M588" s="90">
        <f t="shared" si="222"/>
        <v>38.826436034836803</v>
      </c>
      <c r="N588" s="5">
        <f t="shared" si="223"/>
        <v>211.95951813307099</v>
      </c>
      <c r="O588" s="60">
        <f t="shared" si="224"/>
        <v>173.13308209823415</v>
      </c>
    </row>
    <row r="589" spans="1:15" x14ac:dyDescent="0.25">
      <c r="A589" s="63" t="s">
        <v>59</v>
      </c>
      <c r="B589" s="58" t="str">
        <f t="shared" si="225"/>
        <v>Q4/2023</v>
      </c>
      <c r="C589" s="54">
        <f t="shared" si="228"/>
        <v>45200</v>
      </c>
      <c r="D589" s="54">
        <f t="shared" si="229"/>
        <v>45291</v>
      </c>
      <c r="E589" s="58">
        <f t="shared" si="226"/>
        <v>92</v>
      </c>
      <c r="F589" s="59">
        <f>VLOOKUP(D589,'FERC Interest Rate'!$A:$B,2,TRUE)</f>
        <v>8.3500000000000005E-2</v>
      </c>
      <c r="G589" s="60">
        <f t="shared" si="227"/>
        <v>173.13308209823415</v>
      </c>
      <c r="H589" s="60">
        <v>0</v>
      </c>
      <c r="I589" s="122">
        <f t="shared" si="231"/>
        <v>5.1266164196468527</v>
      </c>
      <c r="J589" s="61">
        <f t="shared" si="230"/>
        <v>3.6438584566537946</v>
      </c>
      <c r="K589" s="5">
        <f t="shared" si="221"/>
        <v>8.7704748763006464</v>
      </c>
      <c r="L589" s="61">
        <f t="shared" si="232"/>
        <v>29.5</v>
      </c>
      <c r="M589" s="90">
        <f t="shared" si="222"/>
        <v>38.270474876300646</v>
      </c>
      <c r="N589" s="5">
        <f t="shared" si="223"/>
        <v>176.77694055488794</v>
      </c>
      <c r="O589" s="60">
        <f t="shared" si="224"/>
        <v>138.50646567858729</v>
      </c>
    </row>
    <row r="590" spans="1:15" x14ac:dyDescent="0.25">
      <c r="A590" s="63" t="s">
        <v>60</v>
      </c>
      <c r="B590" s="58" t="str">
        <f t="shared" si="225"/>
        <v>Q1/2024</v>
      </c>
      <c r="C590" s="54">
        <f t="shared" si="228"/>
        <v>45292</v>
      </c>
      <c r="D590" s="54">
        <f t="shared" si="229"/>
        <v>45382</v>
      </c>
      <c r="E590" s="58">
        <f t="shared" si="226"/>
        <v>91</v>
      </c>
      <c r="F590" s="59">
        <f>VLOOKUP(D590,'FERC Interest Rate'!$A:$B,2,TRUE)</f>
        <v>8.5000000000000006E-2</v>
      </c>
      <c r="G590" s="60">
        <f t="shared" si="227"/>
        <v>138.50646567858729</v>
      </c>
      <c r="H590" s="60">
        <v>0</v>
      </c>
      <c r="I590" s="122">
        <f t="shared" si="231"/>
        <v>5.1266164196468527</v>
      </c>
      <c r="J590" s="61">
        <f t="shared" si="230"/>
        <v>2.9271789946007454</v>
      </c>
      <c r="K590" s="5">
        <f t="shared" si="221"/>
        <v>8.0537954142475989</v>
      </c>
      <c r="L590" s="61">
        <f t="shared" si="232"/>
        <v>29.5</v>
      </c>
      <c r="M590" s="90">
        <f t="shared" si="222"/>
        <v>37.553795414247602</v>
      </c>
      <c r="N590" s="5">
        <f t="shared" si="223"/>
        <v>141.43364467318804</v>
      </c>
      <c r="O590" s="60">
        <f t="shared" si="224"/>
        <v>103.87984925894044</v>
      </c>
    </row>
    <row r="591" spans="1:15" x14ac:dyDescent="0.25">
      <c r="A591" s="63" t="s">
        <v>61</v>
      </c>
      <c r="B591" s="58" t="str">
        <f t="shared" si="225"/>
        <v>Q2/2024</v>
      </c>
      <c r="C591" s="54">
        <f t="shared" si="228"/>
        <v>45383</v>
      </c>
      <c r="D591" s="54">
        <f t="shared" si="229"/>
        <v>45473</v>
      </c>
      <c r="E591" s="58">
        <f t="shared" si="226"/>
        <v>91</v>
      </c>
      <c r="F591" s="59">
        <f>VLOOKUP(D591,'FERC Interest Rate'!$A:$B,2,TRUE)</f>
        <v>8.5000000000000006E-2</v>
      </c>
      <c r="G591" s="60">
        <f t="shared" si="227"/>
        <v>103.87984925894044</v>
      </c>
      <c r="H591" s="60">
        <v>0</v>
      </c>
      <c r="I591" s="122">
        <f t="shared" si="231"/>
        <v>5.1266164196468527</v>
      </c>
      <c r="J591" s="61">
        <f t="shared" si="230"/>
        <v>2.1953842459505584</v>
      </c>
      <c r="K591" s="5">
        <f t="shared" si="221"/>
        <v>7.322000665597411</v>
      </c>
      <c r="L591" s="61">
        <f t="shared" si="232"/>
        <v>29.5</v>
      </c>
      <c r="M591" s="90">
        <f t="shared" si="222"/>
        <v>36.822000665597415</v>
      </c>
      <c r="N591" s="5">
        <f t="shared" si="223"/>
        <v>106.075233504891</v>
      </c>
      <c r="O591" s="60">
        <f t="shared" si="224"/>
        <v>69.253232839293588</v>
      </c>
    </row>
    <row r="592" spans="1:15" x14ac:dyDescent="0.25">
      <c r="A592" s="63" t="s">
        <v>62</v>
      </c>
      <c r="B592" s="58" t="str">
        <f t="shared" si="225"/>
        <v>Q3/2024</v>
      </c>
      <c r="C592" s="54">
        <f t="shared" si="228"/>
        <v>45474</v>
      </c>
      <c r="D592" s="54">
        <f t="shared" si="229"/>
        <v>45565</v>
      </c>
      <c r="E592" s="58">
        <f t="shared" si="226"/>
        <v>92</v>
      </c>
      <c r="F592" s="59">
        <f>VLOOKUP(D592,'FERC Interest Rate'!$A:$B,2,TRUE)</f>
        <v>8.5000000000000006E-2</v>
      </c>
      <c r="G592" s="60">
        <f t="shared" si="227"/>
        <v>69.253232839293588</v>
      </c>
      <c r="H592" s="60">
        <v>0</v>
      </c>
      <c r="I592" s="122">
        <f t="shared" si="231"/>
        <v>5.1266164196468527</v>
      </c>
      <c r="J592" s="61">
        <f t="shared" si="230"/>
        <v>1.4796728983696061</v>
      </c>
      <c r="K592" s="5">
        <f t="shared" si="221"/>
        <v>6.6062893180164588</v>
      </c>
      <c r="L592" s="61">
        <f t="shared" si="232"/>
        <v>29.5</v>
      </c>
      <c r="M592" s="90">
        <f t="shared" si="222"/>
        <v>36.106289318016458</v>
      </c>
      <c r="N592" s="5">
        <f t="shared" si="223"/>
        <v>70.732905737663188</v>
      </c>
      <c r="O592" s="60">
        <f t="shared" si="224"/>
        <v>34.626616419646737</v>
      </c>
    </row>
    <row r="593" spans="1:15" x14ac:dyDescent="0.25">
      <c r="A593" s="63" t="s">
        <v>63</v>
      </c>
      <c r="B593" s="58" t="str">
        <f t="shared" si="225"/>
        <v>Q4/2024</v>
      </c>
      <c r="C593" s="54">
        <f t="shared" si="228"/>
        <v>45566</v>
      </c>
      <c r="D593" s="54">
        <f t="shared" si="229"/>
        <v>45657</v>
      </c>
      <c r="E593" s="58">
        <f t="shared" si="226"/>
        <v>92</v>
      </c>
      <c r="F593" s="59">
        <f>VLOOKUP(D593,'FERC Interest Rate'!$A:$B,2,TRUE)</f>
        <v>8.5000000000000006E-2</v>
      </c>
      <c r="G593" s="60">
        <f t="shared" si="227"/>
        <v>34.626616419646737</v>
      </c>
      <c r="H593" s="60">
        <v>0</v>
      </c>
      <c r="I593" s="122">
        <f t="shared" si="231"/>
        <v>5.1266164196468527</v>
      </c>
      <c r="J593" s="61">
        <f t="shared" si="230"/>
        <v>0.73983644918480196</v>
      </c>
      <c r="K593" s="5">
        <f t="shared" si="221"/>
        <v>5.8664528688316544</v>
      </c>
      <c r="L593" s="61">
        <f t="shared" si="232"/>
        <v>29.5</v>
      </c>
      <c r="M593" s="90">
        <f t="shared" si="222"/>
        <v>35.366452868831658</v>
      </c>
      <c r="N593" s="5">
        <f t="shared" si="223"/>
        <v>35.366452868831537</v>
      </c>
      <c r="O593" s="60">
        <f t="shared" si="224"/>
        <v>-1.1546319456101628E-13</v>
      </c>
    </row>
    <row r="594" spans="1:15" ht="13.5" thickBot="1" x14ac:dyDescent="0.35">
      <c r="A594" s="101"/>
      <c r="B594" s="102"/>
      <c r="C594" s="103"/>
      <c r="D594" s="103"/>
      <c r="E594" s="102"/>
      <c r="F594" s="102"/>
      <c r="G594" s="92">
        <f t="shared" ref="G594:O594" si="233">SUM(G560:G593)</f>
        <v>16026.192717094578</v>
      </c>
      <c r="H594" s="92">
        <f t="shared" si="233"/>
        <v>102.53232839293706</v>
      </c>
      <c r="I594" s="93">
        <f t="shared" si="233"/>
        <v>102.53232839293703</v>
      </c>
      <c r="J594" s="93">
        <f t="shared" si="233"/>
        <v>80.139145159229599</v>
      </c>
      <c r="K594" s="93">
        <f t="shared" si="233"/>
        <v>182.67147355216667</v>
      </c>
      <c r="L594" s="93">
        <f t="shared" si="233"/>
        <v>590</v>
      </c>
      <c r="M594" s="93">
        <f t="shared" si="233"/>
        <v>772.67147355216673</v>
      </c>
      <c r="N594" s="93">
        <f t="shared" si="233"/>
        <v>16208.864190646747</v>
      </c>
      <c r="O594" s="93">
        <f t="shared" si="233"/>
        <v>15436.19271709458</v>
      </c>
    </row>
    <row r="595" spans="1:15" ht="13" thickTop="1" x14ac:dyDescent="0.25"/>
    <row r="596" spans="1:15" ht="37" x14ac:dyDescent="0.3">
      <c r="A596" s="62" t="s">
        <v>43</v>
      </c>
      <c r="B596" s="62" t="s">
        <v>3</v>
      </c>
      <c r="C596" s="62" t="s">
        <v>4</v>
      </c>
      <c r="D596" s="62" t="s">
        <v>5</v>
      </c>
      <c r="E596" s="62" t="s">
        <v>6</v>
      </c>
      <c r="F596" s="62" t="s">
        <v>7</v>
      </c>
      <c r="G596" s="62" t="s">
        <v>70</v>
      </c>
      <c r="H596" s="62" t="s">
        <v>71</v>
      </c>
      <c r="I596" s="77" t="s">
        <v>72</v>
      </c>
      <c r="J596" s="78" t="s">
        <v>73</v>
      </c>
      <c r="K596" s="78" t="s">
        <v>74</v>
      </c>
      <c r="L596" s="78" t="s">
        <v>75</v>
      </c>
      <c r="M596" s="79" t="s">
        <v>65</v>
      </c>
      <c r="N596" s="62" t="s">
        <v>76</v>
      </c>
      <c r="O596" s="62" t="s">
        <v>77</v>
      </c>
    </row>
    <row r="597" spans="1:15" ht="13" x14ac:dyDescent="0.3">
      <c r="A597" s="123" t="s">
        <v>37</v>
      </c>
      <c r="B597" s="198" t="s">
        <v>58</v>
      </c>
      <c r="C597" s="54">
        <f>VLOOKUP(B597,A$1:F$24,2,FALSE)</f>
        <v>42647</v>
      </c>
      <c r="D597" s="54">
        <f>DATE(YEAR(C597),IF(MONTH(C597)&lt;=3,3,IF(MONTH(C597)&lt;=6,6,IF(MONTH(C597)&lt;=9,9,12))),IF(OR(MONTH(C597)&lt;=3,MONTH(C597)&gt;=10),31,30))</f>
        <v>42735</v>
      </c>
      <c r="E597" s="58">
        <f>D597-C597+1</f>
        <v>89</v>
      </c>
      <c r="F597" s="59">
        <f>VLOOKUP(D597,'FERC Interest Rate'!$A:$B,2,TRUE)</f>
        <v>3.5000000000000003E-2</v>
      </c>
      <c r="G597" s="60">
        <f>VLOOKUP(B597,$A$1:$F$24,5,FALSE)</f>
        <v>427</v>
      </c>
      <c r="H597" s="60">
        <f t="shared" ref="H597:H610" si="234">G597*F597*(E597/(DATE(YEAR(D597),12,31)-DATE(YEAR(D597),1,1)+1))</f>
        <v>3.6341666666666672</v>
      </c>
      <c r="I597" s="122">
        <v>0</v>
      </c>
      <c r="J597" s="61">
        <v>0</v>
      </c>
      <c r="K597" s="5">
        <f t="shared" ref="K597:K629" si="235">+SUM(I597:J597)</f>
        <v>0</v>
      </c>
      <c r="L597" s="61">
        <v>0</v>
      </c>
      <c r="M597" s="90">
        <f t="shared" ref="M597:M629" si="236">+SUM(K597:L597)</f>
        <v>0</v>
      </c>
      <c r="N597" s="5">
        <f t="shared" ref="N597:N629" si="237">+G597+H597+J597</f>
        <v>430.63416666666666</v>
      </c>
      <c r="O597" s="60">
        <f t="shared" ref="O597:O629" si="238">G597+H597-L597-I597</f>
        <v>430.63416666666666</v>
      </c>
    </row>
    <row r="598" spans="1:15" x14ac:dyDescent="0.25">
      <c r="A598" s="63" t="s">
        <v>22</v>
      </c>
      <c r="B598" s="58" t="str">
        <f t="shared" ref="B598:B629" si="239">+IF(MONTH(C598)&lt;4,"Q1",IF(MONTH(C598)&lt;7,"Q2",IF(MONTH(C598)&lt;10,"Q3","Q4")))&amp;"/"&amp;YEAR(C598)</f>
        <v>Q1/2017</v>
      </c>
      <c r="C598" s="54">
        <f>D597+1</f>
        <v>42736</v>
      </c>
      <c r="D598" s="54">
        <f>EOMONTH(D597,3)</f>
        <v>42825</v>
      </c>
      <c r="E598" s="58">
        <f t="shared" ref="E598:E629" si="240">D598-C598+1</f>
        <v>90</v>
      </c>
      <c r="F598" s="59">
        <f>VLOOKUP(D598,'FERC Interest Rate'!$A:$B,2,TRUE)</f>
        <v>3.5000000000000003E-2</v>
      </c>
      <c r="G598" s="60">
        <f t="shared" ref="G598:G629" si="241">O597</f>
        <v>430.63416666666666</v>
      </c>
      <c r="H598" s="60">
        <f t="shared" si="234"/>
        <v>3.7164318493150685</v>
      </c>
      <c r="I598" s="122">
        <v>0</v>
      </c>
      <c r="J598" s="61">
        <v>0</v>
      </c>
      <c r="K598" s="5">
        <f t="shared" si="235"/>
        <v>0</v>
      </c>
      <c r="L598" s="61">
        <v>0</v>
      </c>
      <c r="M598" s="90">
        <f t="shared" si="236"/>
        <v>0</v>
      </c>
      <c r="N598" s="5">
        <f t="shared" si="237"/>
        <v>434.35059851598174</v>
      </c>
      <c r="O598" s="60">
        <f t="shared" si="238"/>
        <v>434.35059851598174</v>
      </c>
    </row>
    <row r="599" spans="1:15" x14ac:dyDescent="0.25">
      <c r="A599" s="63" t="s">
        <v>22</v>
      </c>
      <c r="B599" s="58" t="str">
        <f t="shared" si="239"/>
        <v>Q2/2017</v>
      </c>
      <c r="C599" s="54">
        <f t="shared" ref="C599:C629" si="242">D598+1</f>
        <v>42826</v>
      </c>
      <c r="D599" s="54">
        <f t="shared" ref="D599:D629" si="243">EOMONTH(D598,3)</f>
        <v>42916</v>
      </c>
      <c r="E599" s="58">
        <f t="shared" si="240"/>
        <v>91</v>
      </c>
      <c r="F599" s="59">
        <f>VLOOKUP(D599,'FERC Interest Rate'!$A:$B,2,TRUE)</f>
        <v>3.7100000000000001E-2</v>
      </c>
      <c r="G599" s="60">
        <f t="shared" si="241"/>
        <v>434.35059851598174</v>
      </c>
      <c r="H599" s="60">
        <f t="shared" si="234"/>
        <v>4.0175645360268666</v>
      </c>
      <c r="I599" s="122">
        <v>0</v>
      </c>
      <c r="J599" s="61">
        <v>0</v>
      </c>
      <c r="K599" s="5">
        <f t="shared" si="235"/>
        <v>0</v>
      </c>
      <c r="L599" s="61">
        <v>0</v>
      </c>
      <c r="M599" s="90">
        <f t="shared" si="236"/>
        <v>0</v>
      </c>
      <c r="N599" s="5">
        <f t="shared" si="237"/>
        <v>438.36816305200858</v>
      </c>
      <c r="O599" s="60">
        <f t="shared" si="238"/>
        <v>438.36816305200858</v>
      </c>
    </row>
    <row r="600" spans="1:15" x14ac:dyDescent="0.25">
      <c r="A600" s="63" t="s">
        <v>22</v>
      </c>
      <c r="B600" s="58" t="str">
        <f t="shared" si="239"/>
        <v>Q3/2017</v>
      </c>
      <c r="C600" s="54">
        <f t="shared" si="242"/>
        <v>42917</v>
      </c>
      <c r="D600" s="54">
        <f t="shared" si="243"/>
        <v>43008</v>
      </c>
      <c r="E600" s="58">
        <f t="shared" si="240"/>
        <v>92</v>
      </c>
      <c r="F600" s="59">
        <f>VLOOKUP(D600,'FERC Interest Rate'!$A:$B,2,TRUE)</f>
        <v>3.9600000000000003E-2</v>
      </c>
      <c r="G600" s="60">
        <f t="shared" si="241"/>
        <v>438.36816305200858</v>
      </c>
      <c r="H600" s="60">
        <f t="shared" si="234"/>
        <v>4.3755147715919938</v>
      </c>
      <c r="I600" s="122">
        <v>0</v>
      </c>
      <c r="J600" s="61">
        <v>0</v>
      </c>
      <c r="K600" s="5">
        <f t="shared" si="235"/>
        <v>0</v>
      </c>
      <c r="L600" s="61">
        <v>0</v>
      </c>
      <c r="M600" s="90">
        <f t="shared" si="236"/>
        <v>0</v>
      </c>
      <c r="N600" s="5">
        <f t="shared" si="237"/>
        <v>442.74367782360059</v>
      </c>
      <c r="O600" s="60">
        <f t="shared" si="238"/>
        <v>442.74367782360059</v>
      </c>
    </row>
    <row r="601" spans="1:15" x14ac:dyDescent="0.25">
      <c r="A601" s="63" t="s">
        <v>22</v>
      </c>
      <c r="B601" s="58" t="str">
        <f t="shared" si="239"/>
        <v>Q4/2017</v>
      </c>
      <c r="C601" s="54">
        <f t="shared" si="242"/>
        <v>43009</v>
      </c>
      <c r="D601" s="54">
        <f t="shared" si="243"/>
        <v>43100</v>
      </c>
      <c r="E601" s="58">
        <f t="shared" si="240"/>
        <v>92</v>
      </c>
      <c r="F601" s="59">
        <f>VLOOKUP(D601,'FERC Interest Rate'!$A:$B,2,TRUE)</f>
        <v>4.2099999999999999E-2</v>
      </c>
      <c r="G601" s="60">
        <f t="shared" si="241"/>
        <v>442.74367782360059</v>
      </c>
      <c r="H601" s="60">
        <f t="shared" si="234"/>
        <v>4.6981775697160817</v>
      </c>
      <c r="I601" s="122">
        <v>0</v>
      </c>
      <c r="J601" s="61">
        <v>0</v>
      </c>
      <c r="K601" s="5">
        <f t="shared" si="235"/>
        <v>0</v>
      </c>
      <c r="L601" s="61">
        <v>0</v>
      </c>
      <c r="M601" s="90">
        <f t="shared" si="236"/>
        <v>0</v>
      </c>
      <c r="N601" s="5">
        <f t="shared" si="237"/>
        <v>447.4418553933167</v>
      </c>
      <c r="O601" s="60">
        <f t="shared" si="238"/>
        <v>447.4418553933167</v>
      </c>
    </row>
    <row r="602" spans="1:15" x14ac:dyDescent="0.25">
      <c r="A602" s="63" t="s">
        <v>22</v>
      </c>
      <c r="B602" s="58" t="str">
        <f t="shared" si="239"/>
        <v>Q1/2018</v>
      </c>
      <c r="C602" s="54">
        <f t="shared" si="242"/>
        <v>43101</v>
      </c>
      <c r="D602" s="54">
        <f t="shared" si="243"/>
        <v>43190</v>
      </c>
      <c r="E602" s="58">
        <f t="shared" si="240"/>
        <v>90</v>
      </c>
      <c r="F602" s="59">
        <f>VLOOKUP(D602,'FERC Interest Rate'!$A:$B,2,TRUE)</f>
        <v>4.2500000000000003E-2</v>
      </c>
      <c r="G602" s="60">
        <f t="shared" si="241"/>
        <v>447.4418553933167</v>
      </c>
      <c r="H602" s="60">
        <f t="shared" si="234"/>
        <v>4.6889454709025653</v>
      </c>
      <c r="I602" s="122">
        <v>0</v>
      </c>
      <c r="J602" s="61">
        <v>0</v>
      </c>
      <c r="K602" s="5">
        <f t="shared" si="235"/>
        <v>0</v>
      </c>
      <c r="L602" s="61">
        <v>0</v>
      </c>
      <c r="M602" s="90">
        <f t="shared" si="236"/>
        <v>0</v>
      </c>
      <c r="N602" s="5">
        <f t="shared" si="237"/>
        <v>452.13080086421928</v>
      </c>
      <c r="O602" s="60">
        <f t="shared" si="238"/>
        <v>452.13080086421928</v>
      </c>
    </row>
    <row r="603" spans="1:15" x14ac:dyDescent="0.25">
      <c r="A603" s="63" t="s">
        <v>22</v>
      </c>
      <c r="B603" s="58" t="str">
        <f t="shared" si="239"/>
        <v>Q2/2018</v>
      </c>
      <c r="C603" s="54">
        <f t="shared" si="242"/>
        <v>43191</v>
      </c>
      <c r="D603" s="54">
        <f t="shared" si="243"/>
        <v>43281</v>
      </c>
      <c r="E603" s="58">
        <f t="shared" si="240"/>
        <v>91</v>
      </c>
      <c r="F603" s="59">
        <f>VLOOKUP(D603,'FERC Interest Rate'!$A:$B,2,TRUE)</f>
        <v>4.4699999999999997E-2</v>
      </c>
      <c r="G603" s="60">
        <f t="shared" si="241"/>
        <v>452.13080086421928</v>
      </c>
      <c r="H603" s="60">
        <f t="shared" si="234"/>
        <v>5.0387190648640674</v>
      </c>
      <c r="I603" s="122">
        <v>0</v>
      </c>
      <c r="J603" s="61">
        <v>0</v>
      </c>
      <c r="K603" s="5">
        <f t="shared" si="235"/>
        <v>0</v>
      </c>
      <c r="L603" s="61">
        <v>0</v>
      </c>
      <c r="M603" s="90">
        <f t="shared" si="236"/>
        <v>0</v>
      </c>
      <c r="N603" s="5">
        <f t="shared" si="237"/>
        <v>457.16951992908332</v>
      </c>
      <c r="O603" s="60">
        <f t="shared" si="238"/>
        <v>457.16951992908332</v>
      </c>
    </row>
    <row r="604" spans="1:15" x14ac:dyDescent="0.25">
      <c r="A604" s="63" t="s">
        <v>22</v>
      </c>
      <c r="B604" s="58" t="str">
        <f t="shared" si="239"/>
        <v>Q3/2018</v>
      </c>
      <c r="C604" s="54">
        <f t="shared" si="242"/>
        <v>43282</v>
      </c>
      <c r="D604" s="54">
        <f t="shared" si="243"/>
        <v>43373</v>
      </c>
      <c r="E604" s="58">
        <f t="shared" si="240"/>
        <v>92</v>
      </c>
      <c r="F604" s="59">
        <f>VLOOKUP(D604,'FERC Interest Rate'!$A:$B,2,TRUE)</f>
        <v>4.6899999999999997E-2</v>
      </c>
      <c r="G604" s="60">
        <f t="shared" si="241"/>
        <v>457.16951992908332</v>
      </c>
      <c r="H604" s="60">
        <f t="shared" si="234"/>
        <v>5.4043699851781062</v>
      </c>
      <c r="I604" s="122">
        <v>0</v>
      </c>
      <c r="J604" s="61">
        <v>0</v>
      </c>
      <c r="K604" s="5">
        <f t="shared" si="235"/>
        <v>0</v>
      </c>
      <c r="L604" s="61">
        <v>0</v>
      </c>
      <c r="M604" s="90">
        <f t="shared" si="236"/>
        <v>0</v>
      </c>
      <c r="N604" s="5">
        <f t="shared" si="237"/>
        <v>462.57388991426143</v>
      </c>
      <c r="O604" s="60">
        <f t="shared" si="238"/>
        <v>462.57388991426143</v>
      </c>
    </row>
    <row r="605" spans="1:15" x14ac:dyDescent="0.25">
      <c r="A605" s="63" t="s">
        <v>22</v>
      </c>
      <c r="B605" s="58" t="str">
        <f t="shared" si="239"/>
        <v>Q4/2018</v>
      </c>
      <c r="C605" s="54">
        <f t="shared" si="242"/>
        <v>43374</v>
      </c>
      <c r="D605" s="54">
        <f t="shared" si="243"/>
        <v>43465</v>
      </c>
      <c r="E605" s="58">
        <f t="shared" si="240"/>
        <v>92</v>
      </c>
      <c r="F605" s="59">
        <f>VLOOKUP(D605,'FERC Interest Rate'!$A:$B,2,TRUE)</f>
        <v>4.9599999999999998E-2</v>
      </c>
      <c r="G605" s="60">
        <f t="shared" si="241"/>
        <v>462.57388991426143</v>
      </c>
      <c r="H605" s="60">
        <f t="shared" si="234"/>
        <v>5.7830607519363229</v>
      </c>
      <c r="I605" s="122">
        <v>0</v>
      </c>
      <c r="J605" s="61">
        <v>0</v>
      </c>
      <c r="K605" s="5">
        <f t="shared" si="235"/>
        <v>0</v>
      </c>
      <c r="L605" s="61">
        <v>0</v>
      </c>
      <c r="M605" s="90">
        <f t="shared" si="236"/>
        <v>0</v>
      </c>
      <c r="N605" s="5">
        <f t="shared" si="237"/>
        <v>468.35695066619775</v>
      </c>
      <c r="O605" s="60">
        <f t="shared" si="238"/>
        <v>468.35695066619775</v>
      </c>
    </row>
    <row r="606" spans="1:15" x14ac:dyDescent="0.25">
      <c r="A606" s="63" t="s">
        <v>22</v>
      </c>
      <c r="B606" s="58" t="str">
        <f t="shared" si="239"/>
        <v>Q1/2019</v>
      </c>
      <c r="C606" s="54">
        <f t="shared" si="242"/>
        <v>43466</v>
      </c>
      <c r="D606" s="54">
        <f t="shared" si="243"/>
        <v>43555</v>
      </c>
      <c r="E606" s="58">
        <f t="shared" si="240"/>
        <v>90</v>
      </c>
      <c r="F606" s="59">
        <f>VLOOKUP(D606,'FERC Interest Rate'!$A:$B,2,TRUE)</f>
        <v>5.1799999999999999E-2</v>
      </c>
      <c r="G606" s="60">
        <f t="shared" si="241"/>
        <v>468.35695066619775</v>
      </c>
      <c r="H606" s="60">
        <f t="shared" si="234"/>
        <v>5.9821372712488046</v>
      </c>
      <c r="I606" s="122">
        <v>0</v>
      </c>
      <c r="J606" s="61">
        <v>0</v>
      </c>
      <c r="K606" s="5">
        <f t="shared" si="235"/>
        <v>0</v>
      </c>
      <c r="L606" s="61">
        <v>0</v>
      </c>
      <c r="M606" s="90">
        <f t="shared" si="236"/>
        <v>0</v>
      </c>
      <c r="N606" s="5">
        <f t="shared" si="237"/>
        <v>474.33908793744655</v>
      </c>
      <c r="O606" s="60">
        <f t="shared" si="238"/>
        <v>474.33908793744655</v>
      </c>
    </row>
    <row r="607" spans="1:15" x14ac:dyDescent="0.25">
      <c r="A607" s="63" t="s">
        <v>22</v>
      </c>
      <c r="B607" s="58" t="str">
        <f t="shared" si="239"/>
        <v>Q2/2019</v>
      </c>
      <c r="C607" s="54">
        <f t="shared" si="242"/>
        <v>43556</v>
      </c>
      <c r="D607" s="54">
        <f t="shared" si="243"/>
        <v>43646</v>
      </c>
      <c r="E607" s="58">
        <f t="shared" si="240"/>
        <v>91</v>
      </c>
      <c r="F607" s="59">
        <f>VLOOKUP(D607,'FERC Interest Rate'!$A:$B,2,TRUE)</f>
        <v>5.45E-2</v>
      </c>
      <c r="G607" s="60">
        <f t="shared" si="241"/>
        <v>474.33908793744655</v>
      </c>
      <c r="H607" s="60">
        <f t="shared" si="234"/>
        <v>6.4451635797966196</v>
      </c>
      <c r="I607" s="122">
        <v>0</v>
      </c>
      <c r="J607" s="61">
        <v>0</v>
      </c>
      <c r="K607" s="5">
        <f t="shared" si="235"/>
        <v>0</v>
      </c>
      <c r="L607" s="61">
        <v>0</v>
      </c>
      <c r="M607" s="90">
        <f t="shared" si="236"/>
        <v>0</v>
      </c>
      <c r="N607" s="5">
        <f t="shared" si="237"/>
        <v>480.78425151724315</v>
      </c>
      <c r="O607" s="60">
        <f t="shared" si="238"/>
        <v>480.78425151724315</v>
      </c>
    </row>
    <row r="608" spans="1:15" x14ac:dyDescent="0.25">
      <c r="A608" s="63" t="s">
        <v>22</v>
      </c>
      <c r="B608" s="58" t="str">
        <f t="shared" si="239"/>
        <v>Q3/2019</v>
      </c>
      <c r="C608" s="54">
        <f t="shared" si="242"/>
        <v>43647</v>
      </c>
      <c r="D608" s="54">
        <f t="shared" si="243"/>
        <v>43738</v>
      </c>
      <c r="E608" s="58">
        <f t="shared" si="240"/>
        <v>92</v>
      </c>
      <c r="F608" s="59">
        <f>VLOOKUP(D608,'FERC Interest Rate'!$A:$B,2,TRUE)</f>
        <v>5.5E-2</v>
      </c>
      <c r="G608" s="60">
        <f t="shared" si="241"/>
        <v>480.78425151724315</v>
      </c>
      <c r="H608" s="60">
        <f t="shared" si="234"/>
        <v>6.6651186648691798</v>
      </c>
      <c r="I608" s="122">
        <v>0</v>
      </c>
      <c r="J608" s="61">
        <v>0</v>
      </c>
      <c r="K608" s="5">
        <f t="shared" si="235"/>
        <v>0</v>
      </c>
      <c r="L608" s="61">
        <v>0</v>
      </c>
      <c r="M608" s="90">
        <f t="shared" si="236"/>
        <v>0</v>
      </c>
      <c r="N608" s="5">
        <f t="shared" si="237"/>
        <v>487.44937018211232</v>
      </c>
      <c r="O608" s="60">
        <f t="shared" si="238"/>
        <v>487.44937018211232</v>
      </c>
    </row>
    <row r="609" spans="1:15" x14ac:dyDescent="0.25">
      <c r="A609" s="63" t="s">
        <v>22</v>
      </c>
      <c r="B609" s="58" t="str">
        <f t="shared" si="239"/>
        <v>Q4/2019</v>
      </c>
      <c r="C609" s="54">
        <f t="shared" si="242"/>
        <v>43739</v>
      </c>
      <c r="D609" s="54">
        <f t="shared" si="243"/>
        <v>43830</v>
      </c>
      <c r="E609" s="58">
        <f t="shared" si="240"/>
        <v>92</v>
      </c>
      <c r="F609" s="59">
        <f>VLOOKUP(D609,'FERC Interest Rate'!$A:$B,2,TRUE)</f>
        <v>5.4199999999999998E-2</v>
      </c>
      <c r="G609" s="60">
        <f t="shared" si="241"/>
        <v>487.44937018211232</v>
      </c>
      <c r="H609" s="60">
        <f t="shared" si="234"/>
        <v>6.6592261355509184</v>
      </c>
      <c r="I609" s="122">
        <v>0</v>
      </c>
      <c r="J609" s="61">
        <v>0</v>
      </c>
      <c r="K609" s="5">
        <f t="shared" si="235"/>
        <v>0</v>
      </c>
      <c r="L609" s="61">
        <v>0</v>
      </c>
      <c r="M609" s="90">
        <f t="shared" si="236"/>
        <v>0</v>
      </c>
      <c r="N609" s="5">
        <f t="shared" si="237"/>
        <v>494.10859631766323</v>
      </c>
      <c r="O609" s="60">
        <f t="shared" si="238"/>
        <v>494.10859631766323</v>
      </c>
    </row>
    <row r="610" spans="1:15" x14ac:dyDescent="0.25">
      <c r="A610" s="63" t="s">
        <v>44</v>
      </c>
      <c r="B610" s="58" t="str">
        <f t="shared" si="239"/>
        <v>Q1/2020</v>
      </c>
      <c r="C610" s="54">
        <f t="shared" si="242"/>
        <v>43831</v>
      </c>
      <c r="D610" s="54">
        <f t="shared" si="243"/>
        <v>43921</v>
      </c>
      <c r="E610" s="58">
        <f t="shared" si="240"/>
        <v>91</v>
      </c>
      <c r="F610" s="59">
        <f>VLOOKUP(D610,'FERC Interest Rate'!$A:$B,2,TRUE)</f>
        <v>4.9599999999999998E-2</v>
      </c>
      <c r="G610" s="60">
        <f t="shared" si="241"/>
        <v>494.10859631766323</v>
      </c>
      <c r="H610" s="60">
        <f t="shared" si="234"/>
        <v>6.0934660118562967</v>
      </c>
      <c r="I610" s="122">
        <f>(SUM($H$597:$H$610)/20)</f>
        <v>3.6601031164759781</v>
      </c>
      <c r="J610" s="61">
        <f t="shared" ref="J610:J629" si="244">G610*F610*(E610/(DATE(YEAR(D610),12,31)-DATE(YEAR(D610),1,1)+1))</f>
        <v>6.0934660118562967</v>
      </c>
      <c r="K610" s="5">
        <f t="shared" si="235"/>
        <v>9.7535691283322752</v>
      </c>
      <c r="L610" s="61">
        <f>+$G$597/20</f>
        <v>21.35</v>
      </c>
      <c r="M610" s="90">
        <f t="shared" si="236"/>
        <v>31.103569128332275</v>
      </c>
      <c r="N610" s="5">
        <f t="shared" si="237"/>
        <v>506.29552834137587</v>
      </c>
      <c r="O610" s="60">
        <f t="shared" si="238"/>
        <v>475.19195921304356</v>
      </c>
    </row>
    <row r="611" spans="1:15" x14ac:dyDescent="0.25">
      <c r="A611" s="63" t="s">
        <v>45</v>
      </c>
      <c r="B611" s="58" t="str">
        <f t="shared" si="239"/>
        <v>Q2/2020</v>
      </c>
      <c r="C611" s="54">
        <f t="shared" si="242"/>
        <v>43922</v>
      </c>
      <c r="D611" s="54">
        <f t="shared" si="243"/>
        <v>44012</v>
      </c>
      <c r="E611" s="58">
        <f t="shared" si="240"/>
        <v>91</v>
      </c>
      <c r="F611" s="59">
        <f>VLOOKUP(D611,'FERC Interest Rate'!$A:$B,2,TRUE)</f>
        <v>4.7500000000000001E-2</v>
      </c>
      <c r="G611" s="60">
        <f t="shared" si="241"/>
        <v>475.19195921304356</v>
      </c>
      <c r="H611" s="60">
        <v>0</v>
      </c>
      <c r="I611" s="122">
        <f t="shared" ref="I611:I629" si="245">(SUM($H$597:$H$610)/20)</f>
        <v>3.6601031164759781</v>
      </c>
      <c r="J611" s="61">
        <f t="shared" si="244"/>
        <v>5.6120689718534997</v>
      </c>
      <c r="K611" s="5">
        <f t="shared" si="235"/>
        <v>9.2721720883294783</v>
      </c>
      <c r="L611" s="61">
        <f t="shared" ref="L611:L629" si="246">+$G$597/20</f>
        <v>21.35</v>
      </c>
      <c r="M611" s="90">
        <f t="shared" si="236"/>
        <v>30.622172088329478</v>
      </c>
      <c r="N611" s="5">
        <f t="shared" si="237"/>
        <v>480.80402818489705</v>
      </c>
      <c r="O611" s="60">
        <f t="shared" si="238"/>
        <v>450.18185609656757</v>
      </c>
    </row>
    <row r="612" spans="1:15" x14ac:dyDescent="0.25">
      <c r="A612" s="63" t="s">
        <v>46</v>
      </c>
      <c r="B612" s="58" t="str">
        <f t="shared" si="239"/>
        <v>Q3/2020</v>
      </c>
      <c r="C612" s="54">
        <f t="shared" si="242"/>
        <v>44013</v>
      </c>
      <c r="D612" s="54">
        <f t="shared" si="243"/>
        <v>44104</v>
      </c>
      <c r="E612" s="58">
        <f t="shared" si="240"/>
        <v>92</v>
      </c>
      <c r="F612" s="59">
        <f>VLOOKUP(D612,'FERC Interest Rate'!$A:$B,2,TRUE)</f>
        <v>3.4299999999999997E-2</v>
      </c>
      <c r="G612" s="60">
        <f t="shared" si="241"/>
        <v>450.18185609656757</v>
      </c>
      <c r="H612" s="60">
        <v>0</v>
      </c>
      <c r="I612" s="122">
        <f t="shared" si="245"/>
        <v>3.6601031164759781</v>
      </c>
      <c r="J612" s="61">
        <f t="shared" si="244"/>
        <v>3.8814040030008976</v>
      </c>
      <c r="K612" s="5">
        <f t="shared" si="235"/>
        <v>7.5415071194768757</v>
      </c>
      <c r="L612" s="61">
        <f t="shared" si="246"/>
        <v>21.35</v>
      </c>
      <c r="M612" s="90">
        <f t="shared" si="236"/>
        <v>28.891507119476877</v>
      </c>
      <c r="N612" s="5">
        <f t="shared" si="237"/>
        <v>454.06326009956848</v>
      </c>
      <c r="O612" s="60">
        <f t="shared" si="238"/>
        <v>425.17175298009158</v>
      </c>
    </row>
    <row r="613" spans="1:15" x14ac:dyDescent="0.25">
      <c r="A613" s="63" t="s">
        <v>47</v>
      </c>
      <c r="B613" s="58" t="str">
        <f t="shared" si="239"/>
        <v>Q4/2020</v>
      </c>
      <c r="C613" s="54">
        <f t="shared" si="242"/>
        <v>44105</v>
      </c>
      <c r="D613" s="54">
        <f t="shared" si="243"/>
        <v>44196</v>
      </c>
      <c r="E613" s="58">
        <f t="shared" si="240"/>
        <v>92</v>
      </c>
      <c r="F613" s="59">
        <f>VLOOKUP(D613,'FERC Interest Rate'!$A:$B,2,TRUE)</f>
        <v>3.2500000000000001E-2</v>
      </c>
      <c r="G613" s="60">
        <f t="shared" si="241"/>
        <v>425.17175298009158</v>
      </c>
      <c r="H613" s="60">
        <v>0</v>
      </c>
      <c r="I613" s="122">
        <f t="shared" si="245"/>
        <v>3.6601031164759781</v>
      </c>
      <c r="J613" s="61">
        <f t="shared" si="244"/>
        <v>3.4733976541269778</v>
      </c>
      <c r="K613" s="5">
        <f t="shared" si="235"/>
        <v>7.1335007706029554</v>
      </c>
      <c r="L613" s="61">
        <f t="shared" si="246"/>
        <v>21.35</v>
      </c>
      <c r="M613" s="90">
        <f t="shared" si="236"/>
        <v>28.483500770602959</v>
      </c>
      <c r="N613" s="5">
        <f t="shared" si="237"/>
        <v>428.64515063421857</v>
      </c>
      <c r="O613" s="60">
        <f t="shared" si="238"/>
        <v>400.16164986361559</v>
      </c>
    </row>
    <row r="614" spans="1:15" x14ac:dyDescent="0.25">
      <c r="A614" s="63" t="s">
        <v>48</v>
      </c>
      <c r="B614" s="58" t="str">
        <f t="shared" si="239"/>
        <v>Q1/2021</v>
      </c>
      <c r="C614" s="54">
        <f t="shared" si="242"/>
        <v>44197</v>
      </c>
      <c r="D614" s="54">
        <f t="shared" si="243"/>
        <v>44286</v>
      </c>
      <c r="E614" s="58">
        <f t="shared" si="240"/>
        <v>90</v>
      </c>
      <c r="F614" s="59">
        <f>VLOOKUP(D614,'FERC Interest Rate'!$A:$B,2,TRUE)</f>
        <v>3.2500000000000001E-2</v>
      </c>
      <c r="G614" s="60">
        <f t="shared" si="241"/>
        <v>400.16164986361559</v>
      </c>
      <c r="H614" s="60">
        <v>0</v>
      </c>
      <c r="I614" s="122">
        <f t="shared" si="245"/>
        <v>3.6601031164759781</v>
      </c>
      <c r="J614" s="61">
        <f t="shared" si="244"/>
        <v>3.2067748653454125</v>
      </c>
      <c r="K614" s="5">
        <f t="shared" si="235"/>
        <v>6.866877981821391</v>
      </c>
      <c r="L614" s="61">
        <f t="shared" si="246"/>
        <v>21.35</v>
      </c>
      <c r="M614" s="90">
        <f t="shared" si="236"/>
        <v>28.216877981821391</v>
      </c>
      <c r="N614" s="5">
        <f t="shared" si="237"/>
        <v>403.36842472896103</v>
      </c>
      <c r="O614" s="60">
        <f t="shared" si="238"/>
        <v>375.15154674713961</v>
      </c>
    </row>
    <row r="615" spans="1:15" x14ac:dyDescent="0.25">
      <c r="A615" s="63" t="s">
        <v>49</v>
      </c>
      <c r="B615" s="58" t="str">
        <f t="shared" si="239"/>
        <v>Q2/2021</v>
      </c>
      <c r="C615" s="54">
        <f t="shared" si="242"/>
        <v>44287</v>
      </c>
      <c r="D615" s="54">
        <f t="shared" si="243"/>
        <v>44377</v>
      </c>
      <c r="E615" s="58">
        <f t="shared" si="240"/>
        <v>91</v>
      </c>
      <c r="F615" s="59">
        <f>VLOOKUP(D615,'FERC Interest Rate'!$A:$B,2,TRUE)</f>
        <v>3.2500000000000001E-2</v>
      </c>
      <c r="G615" s="60">
        <f t="shared" si="241"/>
        <v>375.15154674713961</v>
      </c>
      <c r="H615" s="60">
        <v>0</v>
      </c>
      <c r="I615" s="122">
        <f t="shared" si="245"/>
        <v>3.6601031164759781</v>
      </c>
      <c r="J615" s="61">
        <f t="shared" si="244"/>
        <v>3.0397553411086724</v>
      </c>
      <c r="K615" s="5">
        <f t="shared" si="235"/>
        <v>6.69985845758465</v>
      </c>
      <c r="L615" s="61">
        <f t="shared" si="246"/>
        <v>21.35</v>
      </c>
      <c r="M615" s="90">
        <f t="shared" si="236"/>
        <v>28.049858457584651</v>
      </c>
      <c r="N615" s="5">
        <f t="shared" si="237"/>
        <v>378.19130208824828</v>
      </c>
      <c r="O615" s="60">
        <f t="shared" si="238"/>
        <v>350.14144363066362</v>
      </c>
    </row>
    <row r="616" spans="1:15" x14ac:dyDescent="0.25">
      <c r="A616" s="63" t="s">
        <v>50</v>
      </c>
      <c r="B616" s="58" t="str">
        <f t="shared" si="239"/>
        <v>Q3/2021</v>
      </c>
      <c r="C616" s="54">
        <f t="shared" si="242"/>
        <v>44378</v>
      </c>
      <c r="D616" s="54">
        <f t="shared" si="243"/>
        <v>44469</v>
      </c>
      <c r="E616" s="58">
        <f t="shared" si="240"/>
        <v>92</v>
      </c>
      <c r="F616" s="59">
        <f>VLOOKUP(D616,'FERC Interest Rate'!$A:$B,2,TRUE)</f>
        <v>3.2500000000000001E-2</v>
      </c>
      <c r="G616" s="60">
        <f t="shared" si="241"/>
        <v>350.14144363066362</v>
      </c>
      <c r="H616" s="60">
        <v>0</v>
      </c>
      <c r="I616" s="122">
        <f t="shared" si="245"/>
        <v>3.6601031164759781</v>
      </c>
      <c r="J616" s="61">
        <f t="shared" si="244"/>
        <v>2.8682819628922855</v>
      </c>
      <c r="K616" s="5">
        <f t="shared" si="235"/>
        <v>6.5283850793682632</v>
      </c>
      <c r="L616" s="61">
        <f t="shared" si="246"/>
        <v>21.35</v>
      </c>
      <c r="M616" s="90">
        <f t="shared" si="236"/>
        <v>27.878385079368265</v>
      </c>
      <c r="N616" s="5">
        <f t="shared" si="237"/>
        <v>353.00972559355591</v>
      </c>
      <c r="O616" s="60">
        <f t="shared" si="238"/>
        <v>325.13134051418763</v>
      </c>
    </row>
    <row r="617" spans="1:15" x14ac:dyDescent="0.25">
      <c r="A617" s="63" t="s">
        <v>51</v>
      </c>
      <c r="B617" s="58" t="str">
        <f t="shared" si="239"/>
        <v>Q4/2021</v>
      </c>
      <c r="C617" s="54">
        <f t="shared" si="242"/>
        <v>44470</v>
      </c>
      <c r="D617" s="54">
        <f t="shared" si="243"/>
        <v>44561</v>
      </c>
      <c r="E617" s="58">
        <f t="shared" si="240"/>
        <v>92</v>
      </c>
      <c r="F617" s="59">
        <f>VLOOKUP(D617,'FERC Interest Rate'!$A:$B,2,TRUE)</f>
        <v>3.2500000000000001E-2</v>
      </c>
      <c r="G617" s="60">
        <f t="shared" si="241"/>
        <v>325.13134051418763</v>
      </c>
      <c r="H617" s="60">
        <v>0</v>
      </c>
      <c r="I617" s="122">
        <f t="shared" si="245"/>
        <v>3.6601031164759781</v>
      </c>
      <c r="J617" s="61">
        <f t="shared" si="244"/>
        <v>2.6634046798285511</v>
      </c>
      <c r="K617" s="5">
        <f t="shared" si="235"/>
        <v>6.3235077963045292</v>
      </c>
      <c r="L617" s="61">
        <f t="shared" si="246"/>
        <v>21.35</v>
      </c>
      <c r="M617" s="90">
        <f t="shared" si="236"/>
        <v>27.673507796304531</v>
      </c>
      <c r="N617" s="5">
        <f t="shared" si="237"/>
        <v>327.79474519401617</v>
      </c>
      <c r="O617" s="60">
        <f t="shared" si="238"/>
        <v>300.12123739771164</v>
      </c>
    </row>
    <row r="618" spans="1:15" x14ac:dyDescent="0.25">
      <c r="A618" s="63" t="s">
        <v>52</v>
      </c>
      <c r="B618" s="58" t="str">
        <f t="shared" si="239"/>
        <v>Q1/2022</v>
      </c>
      <c r="C618" s="54">
        <f t="shared" si="242"/>
        <v>44562</v>
      </c>
      <c r="D618" s="54">
        <f t="shared" si="243"/>
        <v>44651</v>
      </c>
      <c r="E618" s="58">
        <f t="shared" si="240"/>
        <v>90</v>
      </c>
      <c r="F618" s="59">
        <f>VLOOKUP(D618,'FERC Interest Rate'!$A:$B,2,TRUE)</f>
        <v>3.2500000000000001E-2</v>
      </c>
      <c r="G618" s="60">
        <f t="shared" si="241"/>
        <v>300.12123739771164</v>
      </c>
      <c r="H618" s="60">
        <v>0</v>
      </c>
      <c r="I618" s="122">
        <f t="shared" si="245"/>
        <v>3.6601031164759781</v>
      </c>
      <c r="J618" s="61">
        <f t="shared" si="244"/>
        <v>2.4050811490090593</v>
      </c>
      <c r="K618" s="5">
        <f t="shared" si="235"/>
        <v>6.065184265485037</v>
      </c>
      <c r="L618" s="61">
        <f t="shared" si="246"/>
        <v>21.35</v>
      </c>
      <c r="M618" s="90">
        <f t="shared" si="236"/>
        <v>27.415184265485038</v>
      </c>
      <c r="N618" s="5">
        <f t="shared" si="237"/>
        <v>302.52631854672069</v>
      </c>
      <c r="O618" s="60">
        <f t="shared" si="238"/>
        <v>275.11113428123565</v>
      </c>
    </row>
    <row r="619" spans="1:15" x14ac:dyDescent="0.25">
      <c r="A619" s="63" t="s">
        <v>53</v>
      </c>
      <c r="B619" s="58" t="str">
        <f t="shared" si="239"/>
        <v>Q2/2022</v>
      </c>
      <c r="C619" s="54">
        <f t="shared" si="242"/>
        <v>44652</v>
      </c>
      <c r="D619" s="54">
        <f t="shared" si="243"/>
        <v>44742</v>
      </c>
      <c r="E619" s="58">
        <f t="shared" si="240"/>
        <v>91</v>
      </c>
      <c r="F619" s="59">
        <f>VLOOKUP(D619,'FERC Interest Rate'!$A:$B,2,TRUE)</f>
        <v>3.2500000000000001E-2</v>
      </c>
      <c r="G619" s="60">
        <f t="shared" si="241"/>
        <v>275.11113428123565</v>
      </c>
      <c r="H619" s="60">
        <v>0</v>
      </c>
      <c r="I619" s="122">
        <f t="shared" si="245"/>
        <v>3.6601031164759781</v>
      </c>
      <c r="J619" s="61">
        <f t="shared" si="244"/>
        <v>2.2291539168130261</v>
      </c>
      <c r="K619" s="5">
        <f t="shared" si="235"/>
        <v>5.8892570332890042</v>
      </c>
      <c r="L619" s="61">
        <f t="shared" si="246"/>
        <v>21.35</v>
      </c>
      <c r="M619" s="90">
        <f t="shared" si="236"/>
        <v>27.239257033289007</v>
      </c>
      <c r="N619" s="5">
        <f t="shared" si="237"/>
        <v>277.34028819804865</v>
      </c>
      <c r="O619" s="60">
        <f t="shared" si="238"/>
        <v>250.10103116475969</v>
      </c>
    </row>
    <row r="620" spans="1:15" x14ac:dyDescent="0.25">
      <c r="A620" s="63" t="s">
        <v>54</v>
      </c>
      <c r="B620" s="58" t="str">
        <f t="shared" si="239"/>
        <v>Q3/2022</v>
      </c>
      <c r="C620" s="54">
        <f t="shared" si="242"/>
        <v>44743</v>
      </c>
      <c r="D620" s="54">
        <f t="shared" si="243"/>
        <v>44834</v>
      </c>
      <c r="E620" s="58">
        <f t="shared" si="240"/>
        <v>92</v>
      </c>
      <c r="F620" s="59">
        <f>VLOOKUP(D620,'FERC Interest Rate'!$A:$B,2,TRUE)</f>
        <v>3.5999999999999997E-2</v>
      </c>
      <c r="G620" s="60">
        <f t="shared" si="241"/>
        <v>250.10103116475969</v>
      </c>
      <c r="H620" s="60">
        <v>0</v>
      </c>
      <c r="I620" s="122">
        <f t="shared" si="245"/>
        <v>3.6601031164759781</v>
      </c>
      <c r="J620" s="61">
        <f t="shared" si="244"/>
        <v>2.2694099047059839</v>
      </c>
      <c r="K620" s="5">
        <f t="shared" si="235"/>
        <v>5.929513021181962</v>
      </c>
      <c r="L620" s="61">
        <f t="shared" si="246"/>
        <v>21.35</v>
      </c>
      <c r="M620" s="90">
        <f t="shared" si="236"/>
        <v>27.279513021181963</v>
      </c>
      <c r="N620" s="5">
        <f t="shared" si="237"/>
        <v>252.37044106946567</v>
      </c>
      <c r="O620" s="60">
        <f t="shared" si="238"/>
        <v>225.09092804828373</v>
      </c>
    </row>
    <row r="621" spans="1:15" x14ac:dyDescent="0.25">
      <c r="A621" s="63" t="s">
        <v>55</v>
      </c>
      <c r="B621" s="58" t="str">
        <f t="shared" si="239"/>
        <v>Q4/2022</v>
      </c>
      <c r="C621" s="54">
        <f t="shared" si="242"/>
        <v>44835</v>
      </c>
      <c r="D621" s="54">
        <f t="shared" si="243"/>
        <v>44926</v>
      </c>
      <c r="E621" s="58">
        <f t="shared" si="240"/>
        <v>92</v>
      </c>
      <c r="F621" s="59">
        <f>VLOOKUP(D621,'FERC Interest Rate'!$A:$B,2,TRUE)</f>
        <v>4.9099999999999998E-2</v>
      </c>
      <c r="G621" s="60">
        <f t="shared" si="241"/>
        <v>225.09092804828373</v>
      </c>
      <c r="H621" s="60">
        <v>0</v>
      </c>
      <c r="I621" s="122">
        <f t="shared" si="245"/>
        <v>3.6601031164759781</v>
      </c>
      <c r="J621" s="61">
        <f t="shared" si="244"/>
        <v>2.7857006580265953</v>
      </c>
      <c r="K621" s="5">
        <f t="shared" si="235"/>
        <v>6.4458037745025738</v>
      </c>
      <c r="L621" s="61">
        <f t="shared" si="246"/>
        <v>21.35</v>
      </c>
      <c r="M621" s="90">
        <f t="shared" si="236"/>
        <v>27.795803774502573</v>
      </c>
      <c r="N621" s="5">
        <f t="shared" si="237"/>
        <v>227.87662870631033</v>
      </c>
      <c r="O621" s="60">
        <f t="shared" si="238"/>
        <v>200.08082493180777</v>
      </c>
    </row>
    <row r="622" spans="1:15" x14ac:dyDescent="0.25">
      <c r="A622" s="63" t="s">
        <v>56</v>
      </c>
      <c r="B622" s="58" t="str">
        <f t="shared" si="239"/>
        <v>Q1/2023</v>
      </c>
      <c r="C622" s="54">
        <f t="shared" si="242"/>
        <v>44927</v>
      </c>
      <c r="D622" s="54">
        <f t="shared" si="243"/>
        <v>45016</v>
      </c>
      <c r="E622" s="58">
        <f t="shared" si="240"/>
        <v>90</v>
      </c>
      <c r="F622" s="59">
        <f>VLOOKUP(D622,'FERC Interest Rate'!$A:$B,2,TRUE)</f>
        <v>6.3100000000000003E-2</v>
      </c>
      <c r="G622" s="60">
        <f t="shared" si="241"/>
        <v>200.08082493180777</v>
      </c>
      <c r="H622" s="60">
        <v>0</v>
      </c>
      <c r="I622" s="122">
        <f t="shared" si="245"/>
        <v>3.6601031164759781</v>
      </c>
      <c r="J622" s="61">
        <f t="shared" si="244"/>
        <v>3.1130383692814694</v>
      </c>
      <c r="K622" s="5">
        <f t="shared" si="235"/>
        <v>6.7731414857574475</v>
      </c>
      <c r="L622" s="61">
        <f t="shared" si="246"/>
        <v>21.35</v>
      </c>
      <c r="M622" s="90">
        <f t="shared" si="236"/>
        <v>28.123141485757451</v>
      </c>
      <c r="N622" s="5">
        <f t="shared" si="237"/>
        <v>203.19386330108924</v>
      </c>
      <c r="O622" s="60">
        <f t="shared" si="238"/>
        <v>175.07072181533181</v>
      </c>
    </row>
    <row r="623" spans="1:15" x14ac:dyDescent="0.25">
      <c r="A623" s="63" t="s">
        <v>57</v>
      </c>
      <c r="B623" s="58" t="str">
        <f t="shared" si="239"/>
        <v>Q2/2023</v>
      </c>
      <c r="C623" s="54">
        <f t="shared" si="242"/>
        <v>45017</v>
      </c>
      <c r="D623" s="54">
        <f t="shared" si="243"/>
        <v>45107</v>
      </c>
      <c r="E623" s="58">
        <f t="shared" si="240"/>
        <v>91</v>
      </c>
      <c r="F623" s="59">
        <f>VLOOKUP(D623,'FERC Interest Rate'!$A:$B,2,TRUE)</f>
        <v>7.4999999999999997E-2</v>
      </c>
      <c r="G623" s="60">
        <f t="shared" si="241"/>
        <v>175.07072181533181</v>
      </c>
      <c r="H623" s="60">
        <v>0</v>
      </c>
      <c r="I623" s="122">
        <f t="shared" si="245"/>
        <v>3.6601031164759781</v>
      </c>
      <c r="J623" s="61">
        <f t="shared" si="244"/>
        <v>3.2735826750401085</v>
      </c>
      <c r="K623" s="5">
        <f t="shared" si="235"/>
        <v>6.933685791516087</v>
      </c>
      <c r="L623" s="61">
        <f t="shared" si="246"/>
        <v>21.35</v>
      </c>
      <c r="M623" s="90">
        <f t="shared" si="236"/>
        <v>28.283685791516088</v>
      </c>
      <c r="N623" s="5">
        <f t="shared" si="237"/>
        <v>178.34430449037191</v>
      </c>
      <c r="O623" s="60">
        <f t="shared" si="238"/>
        <v>150.06061869885585</v>
      </c>
    </row>
    <row r="624" spans="1:15" x14ac:dyDescent="0.25">
      <c r="A624" s="63" t="s">
        <v>58</v>
      </c>
      <c r="B624" s="58" t="str">
        <f t="shared" si="239"/>
        <v>Q3/2023</v>
      </c>
      <c r="C624" s="54">
        <f t="shared" si="242"/>
        <v>45108</v>
      </c>
      <c r="D624" s="54">
        <f t="shared" si="243"/>
        <v>45199</v>
      </c>
      <c r="E624" s="58">
        <f t="shared" si="240"/>
        <v>92</v>
      </c>
      <c r="F624" s="59">
        <f>VLOOKUP(D624,'FERC Interest Rate'!$A:$B,2,TRUE)</f>
        <v>8.0199999999999994E-2</v>
      </c>
      <c r="G624" s="60">
        <f t="shared" si="241"/>
        <v>150.06061869885585</v>
      </c>
      <c r="H624" s="60">
        <v>0</v>
      </c>
      <c r="I624" s="122">
        <f t="shared" si="245"/>
        <v>3.6601031164759781</v>
      </c>
      <c r="J624" s="61">
        <f t="shared" si="244"/>
        <v>3.0334445726236656</v>
      </c>
      <c r="K624" s="5">
        <f t="shared" si="235"/>
        <v>6.6935476890996437</v>
      </c>
      <c r="L624" s="61">
        <f t="shared" si="246"/>
        <v>21.35</v>
      </c>
      <c r="M624" s="90">
        <f t="shared" si="236"/>
        <v>28.043547689099647</v>
      </c>
      <c r="N624" s="5">
        <f t="shared" si="237"/>
        <v>153.09406327147951</v>
      </c>
      <c r="O624" s="60">
        <f t="shared" si="238"/>
        <v>125.05051558237987</v>
      </c>
    </row>
    <row r="625" spans="1:15" x14ac:dyDescent="0.25">
      <c r="A625" s="63" t="s">
        <v>59</v>
      </c>
      <c r="B625" s="58" t="str">
        <f t="shared" si="239"/>
        <v>Q4/2023</v>
      </c>
      <c r="C625" s="54">
        <f t="shared" si="242"/>
        <v>45200</v>
      </c>
      <c r="D625" s="54">
        <f t="shared" si="243"/>
        <v>45291</v>
      </c>
      <c r="E625" s="58">
        <f t="shared" si="240"/>
        <v>92</v>
      </c>
      <c r="F625" s="59">
        <f>VLOOKUP(D625,'FERC Interest Rate'!$A:$B,2,TRUE)</f>
        <v>8.3500000000000005E-2</v>
      </c>
      <c r="G625" s="60">
        <f t="shared" si="241"/>
        <v>125.05051558237987</v>
      </c>
      <c r="H625" s="60">
        <v>0</v>
      </c>
      <c r="I625" s="122">
        <f t="shared" si="245"/>
        <v>3.6601031164759781</v>
      </c>
      <c r="J625" s="61">
        <f t="shared" si="244"/>
        <v>2.631885097818746</v>
      </c>
      <c r="K625" s="5">
        <f t="shared" si="235"/>
        <v>6.2919882142947241</v>
      </c>
      <c r="L625" s="61">
        <f t="shared" si="246"/>
        <v>21.35</v>
      </c>
      <c r="M625" s="90">
        <f t="shared" si="236"/>
        <v>27.641988214294727</v>
      </c>
      <c r="N625" s="5">
        <f t="shared" si="237"/>
        <v>127.68240068019863</v>
      </c>
      <c r="O625" s="60">
        <f t="shared" si="238"/>
        <v>100.04041246590388</v>
      </c>
    </row>
    <row r="626" spans="1:15" x14ac:dyDescent="0.25">
      <c r="A626" s="63" t="s">
        <v>60</v>
      </c>
      <c r="B626" s="58" t="str">
        <f t="shared" si="239"/>
        <v>Q1/2024</v>
      </c>
      <c r="C626" s="54">
        <f t="shared" si="242"/>
        <v>45292</v>
      </c>
      <c r="D626" s="54">
        <f t="shared" si="243"/>
        <v>45382</v>
      </c>
      <c r="E626" s="58">
        <f t="shared" si="240"/>
        <v>91</v>
      </c>
      <c r="F626" s="59">
        <f>VLOOKUP(D626,'FERC Interest Rate'!$A:$B,2,TRUE)</f>
        <v>8.5000000000000006E-2</v>
      </c>
      <c r="G626" s="60">
        <f t="shared" si="241"/>
        <v>100.04041246590388</v>
      </c>
      <c r="H626" s="60">
        <v>0</v>
      </c>
      <c r="I626" s="122">
        <f t="shared" si="245"/>
        <v>3.6601031164759781</v>
      </c>
      <c r="J626" s="61">
        <f t="shared" si="244"/>
        <v>2.1142420503381603</v>
      </c>
      <c r="K626" s="5">
        <f t="shared" si="235"/>
        <v>5.7743451668141379</v>
      </c>
      <c r="L626" s="61">
        <f t="shared" si="246"/>
        <v>21.35</v>
      </c>
      <c r="M626" s="90">
        <f t="shared" si="236"/>
        <v>27.124345166814138</v>
      </c>
      <c r="N626" s="5">
        <f t="shared" si="237"/>
        <v>102.15465451624205</v>
      </c>
      <c r="O626" s="60">
        <f t="shared" si="238"/>
        <v>75.030309349427895</v>
      </c>
    </row>
    <row r="627" spans="1:15" x14ac:dyDescent="0.25">
      <c r="A627" s="63" t="s">
        <v>61</v>
      </c>
      <c r="B627" s="58" t="str">
        <f t="shared" si="239"/>
        <v>Q2/2024</v>
      </c>
      <c r="C627" s="54">
        <f t="shared" si="242"/>
        <v>45383</v>
      </c>
      <c r="D627" s="54">
        <f t="shared" si="243"/>
        <v>45473</v>
      </c>
      <c r="E627" s="58">
        <f t="shared" si="240"/>
        <v>91</v>
      </c>
      <c r="F627" s="59">
        <f>VLOOKUP(D627,'FERC Interest Rate'!$A:$B,2,TRUE)</f>
        <v>8.5000000000000006E-2</v>
      </c>
      <c r="G627" s="60">
        <f t="shared" si="241"/>
        <v>75.030309349427895</v>
      </c>
      <c r="H627" s="60">
        <v>0</v>
      </c>
      <c r="I627" s="122">
        <f t="shared" si="245"/>
        <v>3.6601031164759781</v>
      </c>
      <c r="J627" s="61">
        <f t="shared" si="244"/>
        <v>1.5856815377536195</v>
      </c>
      <c r="K627" s="5">
        <f t="shared" si="235"/>
        <v>5.2457846542295972</v>
      </c>
      <c r="L627" s="61">
        <f t="shared" si="246"/>
        <v>21.35</v>
      </c>
      <c r="M627" s="90">
        <f t="shared" si="236"/>
        <v>26.595784654229597</v>
      </c>
      <c r="N627" s="5">
        <f t="shared" si="237"/>
        <v>76.615990887181511</v>
      </c>
      <c r="O627" s="60">
        <f t="shared" si="238"/>
        <v>50.020206232951914</v>
      </c>
    </row>
    <row r="628" spans="1:15" x14ac:dyDescent="0.25">
      <c r="A628" s="63" t="s">
        <v>62</v>
      </c>
      <c r="B628" s="58" t="str">
        <f t="shared" si="239"/>
        <v>Q3/2024</v>
      </c>
      <c r="C628" s="54">
        <f t="shared" si="242"/>
        <v>45474</v>
      </c>
      <c r="D628" s="54">
        <f t="shared" si="243"/>
        <v>45565</v>
      </c>
      <c r="E628" s="58">
        <f t="shared" si="240"/>
        <v>92</v>
      </c>
      <c r="F628" s="59">
        <f>VLOOKUP(D628,'FERC Interest Rate'!$A:$B,2,TRUE)</f>
        <v>8.5000000000000006E-2</v>
      </c>
      <c r="G628" s="60">
        <f t="shared" si="241"/>
        <v>50.020206232951914</v>
      </c>
      <c r="H628" s="60">
        <v>0</v>
      </c>
      <c r="I628" s="122">
        <f t="shared" si="245"/>
        <v>3.6601031164759781</v>
      </c>
      <c r="J628" s="61">
        <f t="shared" si="244"/>
        <v>1.0687377397313769</v>
      </c>
      <c r="K628" s="5">
        <f t="shared" si="235"/>
        <v>4.7288408562073547</v>
      </c>
      <c r="L628" s="61">
        <f t="shared" si="246"/>
        <v>21.35</v>
      </c>
      <c r="M628" s="90">
        <f t="shared" si="236"/>
        <v>26.078840856207357</v>
      </c>
      <c r="N628" s="5">
        <f t="shared" si="237"/>
        <v>51.088943972683289</v>
      </c>
      <c r="O628" s="60">
        <f t="shared" si="238"/>
        <v>25.010103116475936</v>
      </c>
    </row>
    <row r="629" spans="1:15" x14ac:dyDescent="0.25">
      <c r="A629" s="63" t="s">
        <v>63</v>
      </c>
      <c r="B629" s="58" t="str">
        <f t="shared" si="239"/>
        <v>Q4/2024</v>
      </c>
      <c r="C629" s="54">
        <f t="shared" si="242"/>
        <v>45566</v>
      </c>
      <c r="D629" s="54">
        <f t="shared" si="243"/>
        <v>45657</v>
      </c>
      <c r="E629" s="58">
        <f t="shared" si="240"/>
        <v>92</v>
      </c>
      <c r="F629" s="59">
        <f>VLOOKUP(D629,'FERC Interest Rate'!$A:$B,2,TRUE)</f>
        <v>8.5000000000000006E-2</v>
      </c>
      <c r="G629" s="60">
        <f t="shared" si="241"/>
        <v>25.010103116475936</v>
      </c>
      <c r="H629" s="60">
        <v>0</v>
      </c>
      <c r="I629" s="122">
        <f t="shared" si="245"/>
        <v>3.6601031164759781</v>
      </c>
      <c r="J629" s="61">
        <f t="shared" si="244"/>
        <v>0.53436886986568799</v>
      </c>
      <c r="K629" s="5">
        <f t="shared" si="235"/>
        <v>4.1944719863416662</v>
      </c>
      <c r="L629" s="61">
        <f t="shared" si="246"/>
        <v>21.35</v>
      </c>
      <c r="M629" s="90">
        <f t="shared" si="236"/>
        <v>25.544471986341669</v>
      </c>
      <c r="N629" s="5">
        <f t="shared" si="237"/>
        <v>25.544471986341623</v>
      </c>
      <c r="O629" s="60">
        <f t="shared" si="238"/>
        <v>-4.3964831775156199E-14</v>
      </c>
    </row>
    <row r="630" spans="1:15" ht="13.5" thickBot="1" x14ac:dyDescent="0.35">
      <c r="A630" s="101"/>
      <c r="B630" s="102"/>
      <c r="C630" s="103"/>
      <c r="D630" s="103"/>
      <c r="E630" s="102"/>
      <c r="F630" s="102"/>
      <c r="G630" s="92">
        <f t="shared" ref="G630:O630" si="247">SUM(G597:G629)</f>
        <v>11149.370520910235</v>
      </c>
      <c r="H630" s="92">
        <f t="shared" si="247"/>
        <v>73.202062329519563</v>
      </c>
      <c r="I630" s="93">
        <f t="shared" si="247"/>
        <v>73.202062329519578</v>
      </c>
      <c r="J630" s="93">
        <f t="shared" si="247"/>
        <v>57.8828800310201</v>
      </c>
      <c r="K630" s="93">
        <f t="shared" si="247"/>
        <v>131.08494236053966</v>
      </c>
      <c r="L630" s="93">
        <f t="shared" si="247"/>
        <v>427.00000000000017</v>
      </c>
      <c r="M630" s="93">
        <f t="shared" si="247"/>
        <v>558.08494236053969</v>
      </c>
      <c r="N630" s="93">
        <f t="shared" si="247"/>
        <v>11280.455463270773</v>
      </c>
      <c r="O630" s="93">
        <f t="shared" si="247"/>
        <v>10722.370520910235</v>
      </c>
    </row>
    <row r="631" spans="1:15" ht="13" thickTop="1" x14ac:dyDescent="0.25"/>
    <row r="632" spans="1:15" ht="37" x14ac:dyDescent="0.3">
      <c r="A632" s="62" t="s">
        <v>43</v>
      </c>
      <c r="B632" s="62" t="s">
        <v>3</v>
      </c>
      <c r="C632" s="62" t="s">
        <v>4</v>
      </c>
      <c r="D632" s="62" t="s">
        <v>5</v>
      </c>
      <c r="E632" s="62" t="s">
        <v>6</v>
      </c>
      <c r="F632" s="62" t="s">
        <v>7</v>
      </c>
      <c r="G632" s="62" t="s">
        <v>70</v>
      </c>
      <c r="H632" s="62" t="s">
        <v>71</v>
      </c>
      <c r="I632" s="77" t="s">
        <v>72</v>
      </c>
      <c r="J632" s="78" t="s">
        <v>73</v>
      </c>
      <c r="K632" s="78" t="s">
        <v>74</v>
      </c>
      <c r="L632" s="78" t="s">
        <v>75</v>
      </c>
      <c r="M632" s="79" t="s">
        <v>65</v>
      </c>
      <c r="N632" s="62" t="s">
        <v>76</v>
      </c>
      <c r="O632" s="62" t="s">
        <v>77</v>
      </c>
    </row>
    <row r="633" spans="1:15" ht="13" x14ac:dyDescent="0.3">
      <c r="A633" s="123" t="s">
        <v>37</v>
      </c>
      <c r="B633" s="198" t="s">
        <v>59</v>
      </c>
      <c r="C633" s="54">
        <f>VLOOKUP(B633,A$1:F$24,2,FALSE)</f>
        <v>42683</v>
      </c>
      <c r="D633" s="54">
        <f>DATE(YEAR(C633),IF(MONTH(C633)&lt;=3,3,IF(MONTH(C633)&lt;=6,6,IF(MONTH(C633)&lt;=9,9,12))),IF(OR(MONTH(C633)&lt;=3,MONTH(C633)&gt;=10),31,30))</f>
        <v>42735</v>
      </c>
      <c r="E633" s="58">
        <f>D633-C633+1</f>
        <v>53</v>
      </c>
      <c r="F633" s="59">
        <f>VLOOKUP(D633,'FERC Interest Rate'!$A:$B,2,TRUE)</f>
        <v>3.5000000000000003E-2</v>
      </c>
      <c r="G633" s="60">
        <f>VLOOKUP(B633,$A$1:$F$24,5,FALSE)</f>
        <v>115</v>
      </c>
      <c r="H633" s="60">
        <f t="shared" ref="H633:H646" si="248">G633*F633*(E633/(DATE(YEAR(D633),12,31)-DATE(YEAR(D633),1,1)+1))</f>
        <v>0.58285519125683061</v>
      </c>
      <c r="I633" s="122">
        <v>0</v>
      </c>
      <c r="J633" s="61">
        <v>0</v>
      </c>
      <c r="K633" s="5">
        <f t="shared" ref="K633:K665" si="249">+SUM(I633:J633)</f>
        <v>0</v>
      </c>
      <c r="L633" s="61">
        <v>0</v>
      </c>
      <c r="M633" s="90">
        <f t="shared" ref="M633:M665" si="250">+SUM(K633:L633)</f>
        <v>0</v>
      </c>
      <c r="N633" s="5">
        <f t="shared" ref="N633:N665" si="251">+G633+H633+J633</f>
        <v>115.58285519125683</v>
      </c>
      <c r="O633" s="60">
        <f t="shared" ref="O633:O665" si="252">G633+H633-L633-I633</f>
        <v>115.58285519125683</v>
      </c>
    </row>
    <row r="634" spans="1:15" x14ac:dyDescent="0.25">
      <c r="A634" s="63" t="s">
        <v>22</v>
      </c>
      <c r="B634" s="58" t="str">
        <f t="shared" ref="B634:B665" si="253">+IF(MONTH(C634)&lt;4,"Q1",IF(MONTH(C634)&lt;7,"Q2",IF(MONTH(C634)&lt;10,"Q3","Q4")))&amp;"/"&amp;YEAR(C634)</f>
        <v>Q1/2017</v>
      </c>
      <c r="C634" s="54">
        <f>D633+1</f>
        <v>42736</v>
      </c>
      <c r="D634" s="54">
        <f>EOMONTH(D633,3)</f>
        <v>42825</v>
      </c>
      <c r="E634" s="58">
        <f t="shared" ref="E634:E665" si="254">D634-C634+1</f>
        <v>90</v>
      </c>
      <c r="F634" s="59">
        <f>VLOOKUP(D634,'FERC Interest Rate'!$A:$B,2,TRUE)</f>
        <v>3.5000000000000003E-2</v>
      </c>
      <c r="G634" s="60">
        <f t="shared" ref="G634:G665" si="255">O633</f>
        <v>115.58285519125683</v>
      </c>
      <c r="H634" s="60">
        <f t="shared" si="248"/>
        <v>0.99749587356838088</v>
      </c>
      <c r="I634" s="122">
        <v>0</v>
      </c>
      <c r="J634" s="61">
        <v>0</v>
      </c>
      <c r="K634" s="5">
        <f t="shared" si="249"/>
        <v>0</v>
      </c>
      <c r="L634" s="61">
        <v>0</v>
      </c>
      <c r="M634" s="90">
        <f t="shared" si="250"/>
        <v>0</v>
      </c>
      <c r="N634" s="5">
        <f t="shared" si="251"/>
        <v>116.58035106482521</v>
      </c>
      <c r="O634" s="60">
        <f t="shared" si="252"/>
        <v>116.58035106482521</v>
      </c>
    </row>
    <row r="635" spans="1:15" x14ac:dyDescent="0.25">
      <c r="A635" s="63" t="s">
        <v>22</v>
      </c>
      <c r="B635" s="58" t="str">
        <f t="shared" si="253"/>
        <v>Q2/2017</v>
      </c>
      <c r="C635" s="54">
        <f t="shared" ref="C635:C665" si="256">D634+1</f>
        <v>42826</v>
      </c>
      <c r="D635" s="54">
        <f t="shared" ref="D635:D665" si="257">EOMONTH(D634,3)</f>
        <v>42916</v>
      </c>
      <c r="E635" s="58">
        <f t="shared" si="254"/>
        <v>91</v>
      </c>
      <c r="F635" s="59">
        <f>VLOOKUP(D635,'FERC Interest Rate'!$A:$B,2,TRUE)</f>
        <v>3.7100000000000001E-2</v>
      </c>
      <c r="G635" s="60">
        <f t="shared" si="255"/>
        <v>116.58035106482521</v>
      </c>
      <c r="H635" s="60">
        <f t="shared" si="248"/>
        <v>1.0783203376163191</v>
      </c>
      <c r="I635" s="122">
        <v>0</v>
      </c>
      <c r="J635" s="61">
        <v>0</v>
      </c>
      <c r="K635" s="5">
        <f t="shared" si="249"/>
        <v>0</v>
      </c>
      <c r="L635" s="61">
        <v>0</v>
      </c>
      <c r="M635" s="90">
        <f t="shared" si="250"/>
        <v>0</v>
      </c>
      <c r="N635" s="5">
        <f t="shared" si="251"/>
        <v>117.65867140244153</v>
      </c>
      <c r="O635" s="60">
        <f t="shared" si="252"/>
        <v>117.65867140244153</v>
      </c>
    </row>
    <row r="636" spans="1:15" x14ac:dyDescent="0.25">
      <c r="A636" s="63" t="s">
        <v>22</v>
      </c>
      <c r="B636" s="58" t="str">
        <f t="shared" si="253"/>
        <v>Q3/2017</v>
      </c>
      <c r="C636" s="54">
        <f t="shared" si="256"/>
        <v>42917</v>
      </c>
      <c r="D636" s="54">
        <f t="shared" si="257"/>
        <v>43008</v>
      </c>
      <c r="E636" s="58">
        <f t="shared" si="254"/>
        <v>92</v>
      </c>
      <c r="F636" s="59">
        <f>VLOOKUP(D636,'FERC Interest Rate'!$A:$B,2,TRUE)</f>
        <v>3.9600000000000003E-2</v>
      </c>
      <c r="G636" s="60">
        <f t="shared" si="255"/>
        <v>117.65867140244153</v>
      </c>
      <c r="H636" s="60">
        <f t="shared" si="248"/>
        <v>1.1743947168585618</v>
      </c>
      <c r="I636" s="122">
        <v>0</v>
      </c>
      <c r="J636" s="61">
        <v>0</v>
      </c>
      <c r="K636" s="5">
        <f t="shared" si="249"/>
        <v>0</v>
      </c>
      <c r="L636" s="61">
        <v>0</v>
      </c>
      <c r="M636" s="90">
        <f t="shared" si="250"/>
        <v>0</v>
      </c>
      <c r="N636" s="5">
        <f t="shared" si="251"/>
        <v>118.83306611930009</v>
      </c>
      <c r="O636" s="60">
        <f t="shared" si="252"/>
        <v>118.83306611930009</v>
      </c>
    </row>
    <row r="637" spans="1:15" x14ac:dyDescent="0.25">
      <c r="A637" s="63" t="s">
        <v>22</v>
      </c>
      <c r="B637" s="58" t="str">
        <f t="shared" si="253"/>
        <v>Q4/2017</v>
      </c>
      <c r="C637" s="54">
        <f t="shared" si="256"/>
        <v>43009</v>
      </c>
      <c r="D637" s="54">
        <f t="shared" si="257"/>
        <v>43100</v>
      </c>
      <c r="E637" s="58">
        <f t="shared" si="254"/>
        <v>92</v>
      </c>
      <c r="F637" s="59">
        <f>VLOOKUP(D637,'FERC Interest Rate'!$A:$B,2,TRUE)</f>
        <v>4.2099999999999999E-2</v>
      </c>
      <c r="G637" s="60">
        <f t="shared" si="255"/>
        <v>118.83306611930009</v>
      </c>
      <c r="H637" s="60">
        <f t="shared" si="248"/>
        <v>1.2609978950500633</v>
      </c>
      <c r="I637" s="122">
        <v>0</v>
      </c>
      <c r="J637" s="61">
        <v>0</v>
      </c>
      <c r="K637" s="5">
        <f t="shared" si="249"/>
        <v>0</v>
      </c>
      <c r="L637" s="61">
        <v>0</v>
      </c>
      <c r="M637" s="90">
        <f t="shared" si="250"/>
        <v>0</v>
      </c>
      <c r="N637" s="5">
        <f t="shared" si="251"/>
        <v>120.09406401435015</v>
      </c>
      <c r="O637" s="60">
        <f t="shared" si="252"/>
        <v>120.09406401435015</v>
      </c>
    </row>
    <row r="638" spans="1:15" x14ac:dyDescent="0.25">
      <c r="A638" s="63" t="s">
        <v>22</v>
      </c>
      <c r="B638" s="58" t="str">
        <f t="shared" si="253"/>
        <v>Q1/2018</v>
      </c>
      <c r="C638" s="54">
        <f t="shared" si="256"/>
        <v>43101</v>
      </c>
      <c r="D638" s="54">
        <f t="shared" si="257"/>
        <v>43190</v>
      </c>
      <c r="E638" s="58">
        <f t="shared" si="254"/>
        <v>90</v>
      </c>
      <c r="F638" s="59">
        <f>VLOOKUP(D638,'FERC Interest Rate'!$A:$B,2,TRUE)</f>
        <v>4.2500000000000003E-2</v>
      </c>
      <c r="G638" s="60">
        <f t="shared" si="255"/>
        <v>120.09406401435015</v>
      </c>
      <c r="H638" s="60">
        <f t="shared" si="248"/>
        <v>1.2585199859038063</v>
      </c>
      <c r="I638" s="122">
        <v>0</v>
      </c>
      <c r="J638" s="61">
        <v>0</v>
      </c>
      <c r="K638" s="5">
        <f t="shared" si="249"/>
        <v>0</v>
      </c>
      <c r="L638" s="61">
        <v>0</v>
      </c>
      <c r="M638" s="90">
        <f t="shared" si="250"/>
        <v>0</v>
      </c>
      <c r="N638" s="5">
        <f t="shared" si="251"/>
        <v>121.35258400025396</v>
      </c>
      <c r="O638" s="60">
        <f t="shared" si="252"/>
        <v>121.35258400025396</v>
      </c>
    </row>
    <row r="639" spans="1:15" x14ac:dyDescent="0.25">
      <c r="A639" s="63" t="s">
        <v>22</v>
      </c>
      <c r="B639" s="58" t="str">
        <f t="shared" si="253"/>
        <v>Q2/2018</v>
      </c>
      <c r="C639" s="54">
        <f t="shared" si="256"/>
        <v>43191</v>
      </c>
      <c r="D639" s="54">
        <f t="shared" si="257"/>
        <v>43281</v>
      </c>
      <c r="E639" s="58">
        <f t="shared" si="254"/>
        <v>91</v>
      </c>
      <c r="F639" s="59">
        <f>VLOOKUP(D639,'FERC Interest Rate'!$A:$B,2,TRUE)</f>
        <v>4.4699999999999997E-2</v>
      </c>
      <c r="G639" s="60">
        <f t="shared" si="255"/>
        <v>121.35258400025396</v>
      </c>
      <c r="H639" s="60">
        <f t="shared" si="248"/>
        <v>1.3523997422954328</v>
      </c>
      <c r="I639" s="122">
        <v>0</v>
      </c>
      <c r="J639" s="61">
        <v>0</v>
      </c>
      <c r="K639" s="5">
        <f t="shared" si="249"/>
        <v>0</v>
      </c>
      <c r="L639" s="61">
        <v>0</v>
      </c>
      <c r="M639" s="90">
        <f t="shared" si="250"/>
        <v>0</v>
      </c>
      <c r="N639" s="5">
        <f t="shared" si="251"/>
        <v>122.70498374254939</v>
      </c>
      <c r="O639" s="60">
        <f t="shared" si="252"/>
        <v>122.70498374254939</v>
      </c>
    </row>
    <row r="640" spans="1:15" x14ac:dyDescent="0.25">
      <c r="A640" s="63" t="s">
        <v>22</v>
      </c>
      <c r="B640" s="58" t="str">
        <f t="shared" si="253"/>
        <v>Q3/2018</v>
      </c>
      <c r="C640" s="54">
        <f t="shared" si="256"/>
        <v>43282</v>
      </c>
      <c r="D640" s="54">
        <f t="shared" si="257"/>
        <v>43373</v>
      </c>
      <c r="E640" s="58">
        <f t="shared" si="254"/>
        <v>92</v>
      </c>
      <c r="F640" s="59">
        <f>VLOOKUP(D640,'FERC Interest Rate'!$A:$B,2,TRUE)</f>
        <v>4.6899999999999997E-2</v>
      </c>
      <c r="G640" s="60">
        <f t="shared" si="255"/>
        <v>122.70498374254939</v>
      </c>
      <c r="H640" s="60">
        <f t="shared" si="248"/>
        <v>1.4505409968557592</v>
      </c>
      <c r="I640" s="122">
        <v>0</v>
      </c>
      <c r="J640" s="61">
        <v>0</v>
      </c>
      <c r="K640" s="5">
        <f t="shared" si="249"/>
        <v>0</v>
      </c>
      <c r="L640" s="61">
        <v>0</v>
      </c>
      <c r="M640" s="90">
        <f t="shared" si="250"/>
        <v>0</v>
      </c>
      <c r="N640" s="5">
        <f t="shared" si="251"/>
        <v>124.15552473940515</v>
      </c>
      <c r="O640" s="60">
        <f t="shared" si="252"/>
        <v>124.15552473940515</v>
      </c>
    </row>
    <row r="641" spans="1:15" x14ac:dyDescent="0.25">
      <c r="A641" s="63" t="s">
        <v>22</v>
      </c>
      <c r="B641" s="58" t="str">
        <f t="shared" si="253"/>
        <v>Q4/2018</v>
      </c>
      <c r="C641" s="54">
        <f t="shared" si="256"/>
        <v>43374</v>
      </c>
      <c r="D641" s="54">
        <f t="shared" si="257"/>
        <v>43465</v>
      </c>
      <c r="E641" s="58">
        <f t="shared" si="254"/>
        <v>92</v>
      </c>
      <c r="F641" s="59">
        <f>VLOOKUP(D641,'FERC Interest Rate'!$A:$B,2,TRUE)</f>
        <v>4.9599999999999998E-2</v>
      </c>
      <c r="G641" s="60">
        <f t="shared" si="255"/>
        <v>124.15552473940515</v>
      </c>
      <c r="H641" s="60">
        <f t="shared" si="248"/>
        <v>1.5521821657283659</v>
      </c>
      <c r="I641" s="122">
        <v>0</v>
      </c>
      <c r="J641" s="61">
        <v>0</v>
      </c>
      <c r="K641" s="5">
        <f t="shared" si="249"/>
        <v>0</v>
      </c>
      <c r="L641" s="61">
        <v>0</v>
      </c>
      <c r="M641" s="90">
        <f t="shared" si="250"/>
        <v>0</v>
      </c>
      <c r="N641" s="5">
        <f t="shared" si="251"/>
        <v>125.70770690513352</v>
      </c>
      <c r="O641" s="60">
        <f t="shared" si="252"/>
        <v>125.70770690513352</v>
      </c>
    </row>
    <row r="642" spans="1:15" x14ac:dyDescent="0.25">
      <c r="A642" s="63" t="s">
        <v>22</v>
      </c>
      <c r="B642" s="58" t="str">
        <f t="shared" si="253"/>
        <v>Q1/2019</v>
      </c>
      <c r="C642" s="54">
        <f t="shared" si="256"/>
        <v>43466</v>
      </c>
      <c r="D642" s="54">
        <f t="shared" si="257"/>
        <v>43555</v>
      </c>
      <c r="E642" s="58">
        <f t="shared" si="254"/>
        <v>90</v>
      </c>
      <c r="F642" s="59">
        <f>VLOOKUP(D642,'FERC Interest Rate'!$A:$B,2,TRUE)</f>
        <v>5.1799999999999999E-2</v>
      </c>
      <c r="G642" s="60">
        <f t="shared" si="255"/>
        <v>125.70770690513352</v>
      </c>
      <c r="H642" s="60">
        <f t="shared" si="248"/>
        <v>1.6056146016211847</v>
      </c>
      <c r="I642" s="122">
        <v>0</v>
      </c>
      <c r="J642" s="61">
        <v>0</v>
      </c>
      <c r="K642" s="5">
        <f t="shared" si="249"/>
        <v>0</v>
      </c>
      <c r="L642" s="61">
        <v>0</v>
      </c>
      <c r="M642" s="90">
        <f t="shared" si="250"/>
        <v>0</v>
      </c>
      <c r="N642" s="5">
        <f t="shared" si="251"/>
        <v>127.3133215067547</v>
      </c>
      <c r="O642" s="60">
        <f t="shared" si="252"/>
        <v>127.3133215067547</v>
      </c>
    </row>
    <row r="643" spans="1:15" x14ac:dyDescent="0.25">
      <c r="A643" s="63" t="s">
        <v>22</v>
      </c>
      <c r="B643" s="58" t="str">
        <f t="shared" si="253"/>
        <v>Q2/2019</v>
      </c>
      <c r="C643" s="54">
        <f t="shared" si="256"/>
        <v>43556</v>
      </c>
      <c r="D643" s="54">
        <f t="shared" si="257"/>
        <v>43646</v>
      </c>
      <c r="E643" s="58">
        <f t="shared" si="254"/>
        <v>91</v>
      </c>
      <c r="F643" s="59">
        <f>VLOOKUP(D643,'FERC Interest Rate'!$A:$B,2,TRUE)</f>
        <v>5.45E-2</v>
      </c>
      <c r="G643" s="60">
        <f t="shared" si="255"/>
        <v>127.3133215067547</v>
      </c>
      <c r="H643" s="60">
        <f t="shared" si="248"/>
        <v>1.7298915561993151</v>
      </c>
      <c r="I643" s="122">
        <v>0</v>
      </c>
      <c r="J643" s="61">
        <v>0</v>
      </c>
      <c r="K643" s="5">
        <f t="shared" si="249"/>
        <v>0</v>
      </c>
      <c r="L643" s="61">
        <v>0</v>
      </c>
      <c r="M643" s="90">
        <f t="shared" si="250"/>
        <v>0</v>
      </c>
      <c r="N643" s="5">
        <f t="shared" si="251"/>
        <v>129.04321306295401</v>
      </c>
      <c r="O643" s="60">
        <f t="shared" si="252"/>
        <v>129.04321306295401</v>
      </c>
    </row>
    <row r="644" spans="1:15" x14ac:dyDescent="0.25">
      <c r="A644" s="63" t="s">
        <v>22</v>
      </c>
      <c r="B644" s="58" t="str">
        <f t="shared" si="253"/>
        <v>Q3/2019</v>
      </c>
      <c r="C644" s="54">
        <f t="shared" si="256"/>
        <v>43647</v>
      </c>
      <c r="D644" s="54">
        <f t="shared" si="257"/>
        <v>43738</v>
      </c>
      <c r="E644" s="58">
        <f t="shared" si="254"/>
        <v>92</v>
      </c>
      <c r="F644" s="59">
        <f>VLOOKUP(D644,'FERC Interest Rate'!$A:$B,2,TRUE)</f>
        <v>5.5E-2</v>
      </c>
      <c r="G644" s="60">
        <f t="shared" si="255"/>
        <v>129.04321306295401</v>
      </c>
      <c r="H644" s="60">
        <f t="shared" si="248"/>
        <v>1.7889278304069791</v>
      </c>
      <c r="I644" s="122">
        <v>0</v>
      </c>
      <c r="J644" s="61">
        <v>0</v>
      </c>
      <c r="K644" s="5">
        <f t="shared" si="249"/>
        <v>0</v>
      </c>
      <c r="L644" s="61">
        <v>0</v>
      </c>
      <c r="M644" s="90">
        <f t="shared" si="250"/>
        <v>0</v>
      </c>
      <c r="N644" s="5">
        <f t="shared" si="251"/>
        <v>130.83214089336099</v>
      </c>
      <c r="O644" s="60">
        <f t="shared" si="252"/>
        <v>130.83214089336099</v>
      </c>
    </row>
    <row r="645" spans="1:15" x14ac:dyDescent="0.25">
      <c r="A645" s="63" t="s">
        <v>22</v>
      </c>
      <c r="B645" s="58" t="str">
        <f t="shared" si="253"/>
        <v>Q4/2019</v>
      </c>
      <c r="C645" s="54">
        <f t="shared" si="256"/>
        <v>43739</v>
      </c>
      <c r="D645" s="54">
        <f t="shared" si="257"/>
        <v>43830</v>
      </c>
      <c r="E645" s="58">
        <f t="shared" si="254"/>
        <v>92</v>
      </c>
      <c r="F645" s="59">
        <f>VLOOKUP(D645,'FERC Interest Rate'!$A:$B,2,TRUE)</f>
        <v>5.4199999999999998E-2</v>
      </c>
      <c r="G645" s="60">
        <f t="shared" si="255"/>
        <v>130.83214089336099</v>
      </c>
      <c r="H645" s="60">
        <f t="shared" si="248"/>
        <v>1.787346266714124</v>
      </c>
      <c r="I645" s="122">
        <v>0</v>
      </c>
      <c r="J645" s="61">
        <v>0</v>
      </c>
      <c r="K645" s="5">
        <f t="shared" si="249"/>
        <v>0</v>
      </c>
      <c r="L645" s="61">
        <v>0</v>
      </c>
      <c r="M645" s="90">
        <f t="shared" si="250"/>
        <v>0</v>
      </c>
      <c r="N645" s="5">
        <f t="shared" si="251"/>
        <v>132.6194871600751</v>
      </c>
      <c r="O645" s="60">
        <f t="shared" si="252"/>
        <v>132.6194871600751</v>
      </c>
    </row>
    <row r="646" spans="1:15" x14ac:dyDescent="0.25">
      <c r="A646" s="63" t="s">
        <v>44</v>
      </c>
      <c r="B646" s="58" t="str">
        <f t="shared" si="253"/>
        <v>Q1/2020</v>
      </c>
      <c r="C646" s="54">
        <f t="shared" si="256"/>
        <v>43831</v>
      </c>
      <c r="D646" s="54">
        <f t="shared" si="257"/>
        <v>43921</v>
      </c>
      <c r="E646" s="58">
        <f t="shared" si="254"/>
        <v>91</v>
      </c>
      <c r="F646" s="59">
        <f>VLOOKUP(D646,'FERC Interest Rate'!$A:$B,2,TRUE)</f>
        <v>4.9599999999999998E-2</v>
      </c>
      <c r="G646" s="60">
        <f t="shared" si="255"/>
        <v>132.6194871600751</v>
      </c>
      <c r="H646" s="60">
        <f t="shared" si="248"/>
        <v>1.6354954023106967</v>
      </c>
      <c r="I646" s="122">
        <f>(SUM($H$633:$H$646)/20)</f>
        <v>0.96274912811929103</v>
      </c>
      <c r="J646" s="61">
        <f t="shared" ref="J646:J665" si="258">G646*F646*(E646/(DATE(YEAR(D646),12,31)-DATE(YEAR(D646),1,1)+1))</f>
        <v>1.6354954023106967</v>
      </c>
      <c r="K646" s="5">
        <f t="shared" si="249"/>
        <v>2.5982445304299877</v>
      </c>
      <c r="L646" s="61">
        <f>+$G$633/20</f>
        <v>5.75</v>
      </c>
      <c r="M646" s="90">
        <f t="shared" si="250"/>
        <v>8.3482445304299873</v>
      </c>
      <c r="N646" s="5">
        <f t="shared" si="251"/>
        <v>135.89047796469652</v>
      </c>
      <c r="O646" s="60">
        <f t="shared" si="252"/>
        <v>127.54223343426652</v>
      </c>
    </row>
    <row r="647" spans="1:15" x14ac:dyDescent="0.25">
      <c r="A647" s="63" t="s">
        <v>45</v>
      </c>
      <c r="B647" s="58" t="str">
        <f t="shared" si="253"/>
        <v>Q2/2020</v>
      </c>
      <c r="C647" s="54">
        <f t="shared" si="256"/>
        <v>43922</v>
      </c>
      <c r="D647" s="54">
        <f t="shared" si="257"/>
        <v>44012</v>
      </c>
      <c r="E647" s="58">
        <f t="shared" si="254"/>
        <v>91</v>
      </c>
      <c r="F647" s="59">
        <f>VLOOKUP(D647,'FERC Interest Rate'!$A:$B,2,TRUE)</f>
        <v>4.7500000000000001E-2</v>
      </c>
      <c r="G647" s="60">
        <f t="shared" si="255"/>
        <v>127.54223343426652</v>
      </c>
      <c r="H647" s="60">
        <v>0</v>
      </c>
      <c r="I647" s="122">
        <f t="shared" ref="I647:I665" si="259">(SUM($H$633:$H$646)/20)</f>
        <v>0.96274912811929103</v>
      </c>
      <c r="J647" s="61">
        <f t="shared" si="258"/>
        <v>1.506287715900593</v>
      </c>
      <c r="K647" s="5">
        <f t="shared" si="249"/>
        <v>2.4690368440198842</v>
      </c>
      <c r="L647" s="61">
        <f t="shared" ref="L647:L665" si="260">+$G$633/20</f>
        <v>5.75</v>
      </c>
      <c r="M647" s="90">
        <f t="shared" si="250"/>
        <v>8.2190368440198842</v>
      </c>
      <c r="N647" s="5">
        <f t="shared" si="251"/>
        <v>129.04852115016712</v>
      </c>
      <c r="O647" s="60">
        <f t="shared" si="252"/>
        <v>120.82948430614724</v>
      </c>
    </row>
    <row r="648" spans="1:15" x14ac:dyDescent="0.25">
      <c r="A648" s="63" t="s">
        <v>46</v>
      </c>
      <c r="B648" s="58" t="str">
        <f t="shared" si="253"/>
        <v>Q3/2020</v>
      </c>
      <c r="C648" s="54">
        <f t="shared" si="256"/>
        <v>44013</v>
      </c>
      <c r="D648" s="54">
        <f t="shared" si="257"/>
        <v>44104</v>
      </c>
      <c r="E648" s="58">
        <f t="shared" si="254"/>
        <v>92</v>
      </c>
      <c r="F648" s="59">
        <f>VLOOKUP(D648,'FERC Interest Rate'!$A:$B,2,TRUE)</f>
        <v>3.4299999999999997E-2</v>
      </c>
      <c r="G648" s="60">
        <f t="shared" si="255"/>
        <v>120.82948430614724</v>
      </c>
      <c r="H648" s="60">
        <v>0</v>
      </c>
      <c r="I648" s="122">
        <f t="shared" si="259"/>
        <v>0.96274912811929103</v>
      </c>
      <c r="J648" s="61">
        <f t="shared" si="258"/>
        <v>1.0417746466570443</v>
      </c>
      <c r="K648" s="5">
        <f t="shared" si="249"/>
        <v>2.0045237747763354</v>
      </c>
      <c r="L648" s="61">
        <f t="shared" si="260"/>
        <v>5.75</v>
      </c>
      <c r="M648" s="90">
        <f t="shared" si="250"/>
        <v>7.7545237747763354</v>
      </c>
      <c r="N648" s="5">
        <f t="shared" si="251"/>
        <v>121.87125895280428</v>
      </c>
      <c r="O648" s="60">
        <f t="shared" si="252"/>
        <v>114.11673517802795</v>
      </c>
    </row>
    <row r="649" spans="1:15" x14ac:dyDescent="0.25">
      <c r="A649" s="63" t="s">
        <v>47</v>
      </c>
      <c r="B649" s="58" t="str">
        <f t="shared" si="253"/>
        <v>Q4/2020</v>
      </c>
      <c r="C649" s="54">
        <f t="shared" si="256"/>
        <v>44105</v>
      </c>
      <c r="D649" s="54">
        <f t="shared" si="257"/>
        <v>44196</v>
      </c>
      <c r="E649" s="58">
        <f t="shared" si="254"/>
        <v>92</v>
      </c>
      <c r="F649" s="59">
        <f>VLOOKUP(D649,'FERC Interest Rate'!$A:$B,2,TRUE)</f>
        <v>3.2500000000000001E-2</v>
      </c>
      <c r="G649" s="60">
        <f t="shared" si="255"/>
        <v>114.11673517802795</v>
      </c>
      <c r="H649" s="60">
        <v>0</v>
      </c>
      <c r="I649" s="122">
        <f t="shared" si="259"/>
        <v>0.96274912811929103</v>
      </c>
      <c r="J649" s="61">
        <f t="shared" si="258"/>
        <v>0.93226513164563818</v>
      </c>
      <c r="K649" s="5">
        <f t="shared" si="249"/>
        <v>1.8950142597649293</v>
      </c>
      <c r="L649" s="61">
        <f t="shared" si="260"/>
        <v>5.75</v>
      </c>
      <c r="M649" s="90">
        <f t="shared" si="250"/>
        <v>7.6450142597649293</v>
      </c>
      <c r="N649" s="5">
        <f t="shared" si="251"/>
        <v>115.04900030967359</v>
      </c>
      <c r="O649" s="60">
        <f t="shared" si="252"/>
        <v>107.40398604990867</v>
      </c>
    </row>
    <row r="650" spans="1:15" x14ac:dyDescent="0.25">
      <c r="A650" s="63" t="s">
        <v>48</v>
      </c>
      <c r="B650" s="58" t="str">
        <f t="shared" si="253"/>
        <v>Q1/2021</v>
      </c>
      <c r="C650" s="54">
        <f t="shared" si="256"/>
        <v>44197</v>
      </c>
      <c r="D650" s="54">
        <f t="shared" si="257"/>
        <v>44286</v>
      </c>
      <c r="E650" s="58">
        <f t="shared" si="254"/>
        <v>90</v>
      </c>
      <c r="F650" s="59">
        <f>VLOOKUP(D650,'FERC Interest Rate'!$A:$B,2,TRUE)</f>
        <v>3.2500000000000001E-2</v>
      </c>
      <c r="G650" s="60">
        <f t="shared" si="255"/>
        <v>107.40398604990867</v>
      </c>
      <c r="H650" s="60">
        <v>0</v>
      </c>
      <c r="I650" s="122">
        <f t="shared" si="259"/>
        <v>0.96274912811929103</v>
      </c>
      <c r="J650" s="61">
        <f t="shared" si="258"/>
        <v>0.86070317587940504</v>
      </c>
      <c r="K650" s="5">
        <f t="shared" si="249"/>
        <v>1.8234523039986961</v>
      </c>
      <c r="L650" s="61">
        <f t="shared" si="260"/>
        <v>5.75</v>
      </c>
      <c r="M650" s="90">
        <f t="shared" si="250"/>
        <v>7.5734523039986961</v>
      </c>
      <c r="N650" s="5">
        <f t="shared" si="251"/>
        <v>108.26468922578808</v>
      </c>
      <c r="O650" s="60">
        <f t="shared" si="252"/>
        <v>100.69123692178938</v>
      </c>
    </row>
    <row r="651" spans="1:15" x14ac:dyDescent="0.25">
      <c r="A651" s="63" t="s">
        <v>49</v>
      </c>
      <c r="B651" s="58" t="str">
        <f t="shared" si="253"/>
        <v>Q2/2021</v>
      </c>
      <c r="C651" s="54">
        <f t="shared" si="256"/>
        <v>44287</v>
      </c>
      <c r="D651" s="54">
        <f t="shared" si="257"/>
        <v>44377</v>
      </c>
      <c r="E651" s="58">
        <f t="shared" si="254"/>
        <v>91</v>
      </c>
      <c r="F651" s="59">
        <f>VLOOKUP(D651,'FERC Interest Rate'!$A:$B,2,TRUE)</f>
        <v>3.2500000000000001E-2</v>
      </c>
      <c r="G651" s="60">
        <f t="shared" si="255"/>
        <v>100.69123692178938</v>
      </c>
      <c r="H651" s="60">
        <v>0</v>
      </c>
      <c r="I651" s="122">
        <f t="shared" si="259"/>
        <v>0.96274912811929103</v>
      </c>
      <c r="J651" s="61">
        <f t="shared" si="258"/>
        <v>0.81587488546901943</v>
      </c>
      <c r="K651" s="5">
        <f t="shared" si="249"/>
        <v>1.7786240135883105</v>
      </c>
      <c r="L651" s="61">
        <f t="shared" si="260"/>
        <v>5.75</v>
      </c>
      <c r="M651" s="90">
        <f t="shared" si="250"/>
        <v>7.5286240135883107</v>
      </c>
      <c r="N651" s="5">
        <f t="shared" si="251"/>
        <v>101.5071118072584</v>
      </c>
      <c r="O651" s="60">
        <f t="shared" si="252"/>
        <v>93.978487793670098</v>
      </c>
    </row>
    <row r="652" spans="1:15" x14ac:dyDescent="0.25">
      <c r="A652" s="63" t="s">
        <v>50</v>
      </c>
      <c r="B652" s="58" t="str">
        <f t="shared" si="253"/>
        <v>Q3/2021</v>
      </c>
      <c r="C652" s="54">
        <f t="shared" si="256"/>
        <v>44378</v>
      </c>
      <c r="D652" s="54">
        <f t="shared" si="257"/>
        <v>44469</v>
      </c>
      <c r="E652" s="58">
        <f t="shared" si="254"/>
        <v>92</v>
      </c>
      <c r="F652" s="59">
        <f>VLOOKUP(D652,'FERC Interest Rate'!$A:$B,2,TRUE)</f>
        <v>3.2500000000000001E-2</v>
      </c>
      <c r="G652" s="60">
        <f t="shared" si="255"/>
        <v>93.978487793670098</v>
      </c>
      <c r="H652" s="60">
        <v>0</v>
      </c>
      <c r="I652" s="122">
        <f t="shared" si="259"/>
        <v>0.96274912811929103</v>
      </c>
      <c r="J652" s="61">
        <f t="shared" si="258"/>
        <v>0.76985117398102365</v>
      </c>
      <c r="K652" s="5">
        <f t="shared" si="249"/>
        <v>1.7326003021003147</v>
      </c>
      <c r="L652" s="61">
        <f t="shared" si="260"/>
        <v>5.75</v>
      </c>
      <c r="M652" s="90">
        <f t="shared" si="250"/>
        <v>7.4826003021003142</v>
      </c>
      <c r="N652" s="5">
        <f t="shared" si="251"/>
        <v>94.748338967651122</v>
      </c>
      <c r="O652" s="60">
        <f t="shared" si="252"/>
        <v>87.265738665550813</v>
      </c>
    </row>
    <row r="653" spans="1:15" x14ac:dyDescent="0.25">
      <c r="A653" s="63" t="s">
        <v>51</v>
      </c>
      <c r="B653" s="58" t="str">
        <f t="shared" si="253"/>
        <v>Q4/2021</v>
      </c>
      <c r="C653" s="54">
        <f t="shared" si="256"/>
        <v>44470</v>
      </c>
      <c r="D653" s="54">
        <f t="shared" si="257"/>
        <v>44561</v>
      </c>
      <c r="E653" s="58">
        <f t="shared" si="254"/>
        <v>92</v>
      </c>
      <c r="F653" s="59">
        <f>VLOOKUP(D653,'FERC Interest Rate'!$A:$B,2,TRUE)</f>
        <v>3.2500000000000001E-2</v>
      </c>
      <c r="G653" s="60">
        <f t="shared" si="255"/>
        <v>87.265738665550813</v>
      </c>
      <c r="H653" s="60">
        <v>0</v>
      </c>
      <c r="I653" s="122">
        <f t="shared" si="259"/>
        <v>0.96274912811929103</v>
      </c>
      <c r="J653" s="61">
        <f t="shared" si="258"/>
        <v>0.7148618044109506</v>
      </c>
      <c r="K653" s="5">
        <f t="shared" si="249"/>
        <v>1.6776109325302415</v>
      </c>
      <c r="L653" s="61">
        <f t="shared" si="260"/>
        <v>5.75</v>
      </c>
      <c r="M653" s="90">
        <f t="shared" si="250"/>
        <v>7.4276109325302411</v>
      </c>
      <c r="N653" s="5">
        <f t="shared" si="251"/>
        <v>87.980600469961757</v>
      </c>
      <c r="O653" s="60">
        <f t="shared" si="252"/>
        <v>80.552989537431529</v>
      </c>
    </row>
    <row r="654" spans="1:15" x14ac:dyDescent="0.25">
      <c r="A654" s="63" t="s">
        <v>52</v>
      </c>
      <c r="B654" s="58" t="str">
        <f t="shared" si="253"/>
        <v>Q1/2022</v>
      </c>
      <c r="C654" s="54">
        <f t="shared" si="256"/>
        <v>44562</v>
      </c>
      <c r="D654" s="54">
        <f t="shared" si="257"/>
        <v>44651</v>
      </c>
      <c r="E654" s="58">
        <f t="shared" si="254"/>
        <v>90</v>
      </c>
      <c r="F654" s="59">
        <f>VLOOKUP(D654,'FERC Interest Rate'!$A:$B,2,TRUE)</f>
        <v>3.2500000000000001E-2</v>
      </c>
      <c r="G654" s="60">
        <f t="shared" si="255"/>
        <v>80.552989537431529</v>
      </c>
      <c r="H654" s="60">
        <v>0</v>
      </c>
      <c r="I654" s="122">
        <f t="shared" si="259"/>
        <v>0.96274912811929103</v>
      </c>
      <c r="J654" s="61">
        <f t="shared" si="258"/>
        <v>0.64552738190955405</v>
      </c>
      <c r="K654" s="5">
        <f t="shared" si="249"/>
        <v>1.608276510028845</v>
      </c>
      <c r="L654" s="61">
        <f t="shared" si="260"/>
        <v>5.75</v>
      </c>
      <c r="M654" s="90">
        <f t="shared" si="250"/>
        <v>7.358276510028845</v>
      </c>
      <c r="N654" s="5">
        <f t="shared" si="251"/>
        <v>81.198516919341088</v>
      </c>
      <c r="O654" s="60">
        <f t="shared" si="252"/>
        <v>73.840240409312244</v>
      </c>
    </row>
    <row r="655" spans="1:15" x14ac:dyDescent="0.25">
      <c r="A655" s="63" t="s">
        <v>53</v>
      </c>
      <c r="B655" s="58" t="str">
        <f t="shared" si="253"/>
        <v>Q2/2022</v>
      </c>
      <c r="C655" s="54">
        <f t="shared" si="256"/>
        <v>44652</v>
      </c>
      <c r="D655" s="54">
        <f t="shared" si="257"/>
        <v>44742</v>
      </c>
      <c r="E655" s="58">
        <f t="shared" si="254"/>
        <v>91</v>
      </c>
      <c r="F655" s="59">
        <f>VLOOKUP(D655,'FERC Interest Rate'!$A:$B,2,TRUE)</f>
        <v>3.2500000000000001E-2</v>
      </c>
      <c r="G655" s="60">
        <f t="shared" si="255"/>
        <v>73.840240409312244</v>
      </c>
      <c r="H655" s="60">
        <v>0</v>
      </c>
      <c r="I655" s="122">
        <f t="shared" si="259"/>
        <v>0.96274912811929103</v>
      </c>
      <c r="J655" s="61">
        <f t="shared" si="258"/>
        <v>0.59830824934394788</v>
      </c>
      <c r="K655" s="5">
        <f t="shared" si="249"/>
        <v>1.5610573774632388</v>
      </c>
      <c r="L655" s="61">
        <f t="shared" si="260"/>
        <v>5.75</v>
      </c>
      <c r="M655" s="90">
        <f t="shared" si="250"/>
        <v>7.3110573774632392</v>
      </c>
      <c r="N655" s="5">
        <f t="shared" si="251"/>
        <v>74.438548658656188</v>
      </c>
      <c r="O655" s="60">
        <f t="shared" si="252"/>
        <v>67.12749128119296</v>
      </c>
    </row>
    <row r="656" spans="1:15" x14ac:dyDescent="0.25">
      <c r="A656" s="63" t="s">
        <v>54</v>
      </c>
      <c r="B656" s="58" t="str">
        <f t="shared" si="253"/>
        <v>Q3/2022</v>
      </c>
      <c r="C656" s="54">
        <f t="shared" si="256"/>
        <v>44743</v>
      </c>
      <c r="D656" s="54">
        <f t="shared" si="257"/>
        <v>44834</v>
      </c>
      <c r="E656" s="58">
        <f t="shared" si="254"/>
        <v>92</v>
      </c>
      <c r="F656" s="59">
        <f>VLOOKUP(D656,'FERC Interest Rate'!$A:$B,2,TRUE)</f>
        <v>3.5999999999999997E-2</v>
      </c>
      <c r="G656" s="60">
        <f t="shared" si="255"/>
        <v>67.12749128119296</v>
      </c>
      <c r="H656" s="60">
        <v>0</v>
      </c>
      <c r="I656" s="122">
        <f t="shared" si="259"/>
        <v>0.96274912811929103</v>
      </c>
      <c r="J656" s="61">
        <f t="shared" si="258"/>
        <v>0.60911301677619478</v>
      </c>
      <c r="K656" s="5">
        <f t="shared" si="249"/>
        <v>1.5718621448954857</v>
      </c>
      <c r="L656" s="61">
        <f t="shared" si="260"/>
        <v>5.75</v>
      </c>
      <c r="M656" s="90">
        <f t="shared" si="250"/>
        <v>7.3218621448954853</v>
      </c>
      <c r="N656" s="5">
        <f t="shared" si="251"/>
        <v>67.736604297969151</v>
      </c>
      <c r="O656" s="60">
        <f t="shared" si="252"/>
        <v>60.414742153073668</v>
      </c>
    </row>
    <row r="657" spans="1:15" x14ac:dyDescent="0.25">
      <c r="A657" s="63" t="s">
        <v>55</v>
      </c>
      <c r="B657" s="58" t="str">
        <f t="shared" si="253"/>
        <v>Q4/2022</v>
      </c>
      <c r="C657" s="54">
        <f t="shared" si="256"/>
        <v>44835</v>
      </c>
      <c r="D657" s="54">
        <f t="shared" si="257"/>
        <v>44926</v>
      </c>
      <c r="E657" s="58">
        <f t="shared" si="254"/>
        <v>92</v>
      </c>
      <c r="F657" s="59">
        <f>VLOOKUP(D657,'FERC Interest Rate'!$A:$B,2,TRUE)</f>
        <v>4.9099999999999998E-2</v>
      </c>
      <c r="G657" s="60">
        <f t="shared" si="255"/>
        <v>60.414742153073668</v>
      </c>
      <c r="H657" s="60">
        <v>0</v>
      </c>
      <c r="I657" s="122">
        <f t="shared" si="259"/>
        <v>0.96274912811929103</v>
      </c>
      <c r="J657" s="61">
        <f t="shared" si="258"/>
        <v>0.74768622809277918</v>
      </c>
      <c r="K657" s="5">
        <f t="shared" si="249"/>
        <v>1.7104353562120702</v>
      </c>
      <c r="L657" s="61">
        <f t="shared" si="260"/>
        <v>5.75</v>
      </c>
      <c r="M657" s="90">
        <f t="shared" si="250"/>
        <v>7.46043535621207</v>
      </c>
      <c r="N657" s="5">
        <f t="shared" si="251"/>
        <v>61.16242838116645</v>
      </c>
      <c r="O657" s="60">
        <f t="shared" si="252"/>
        <v>53.701993024954376</v>
      </c>
    </row>
    <row r="658" spans="1:15" x14ac:dyDescent="0.25">
      <c r="A658" s="63" t="s">
        <v>56</v>
      </c>
      <c r="B658" s="58" t="str">
        <f t="shared" si="253"/>
        <v>Q1/2023</v>
      </c>
      <c r="C658" s="54">
        <f t="shared" si="256"/>
        <v>44927</v>
      </c>
      <c r="D658" s="54">
        <f t="shared" si="257"/>
        <v>45016</v>
      </c>
      <c r="E658" s="58">
        <f t="shared" si="254"/>
        <v>90</v>
      </c>
      <c r="F658" s="59">
        <f>VLOOKUP(D658,'FERC Interest Rate'!$A:$B,2,TRUE)</f>
        <v>6.3100000000000003E-2</v>
      </c>
      <c r="G658" s="60">
        <f t="shared" si="255"/>
        <v>53.701993024954376</v>
      </c>
      <c r="H658" s="60">
        <v>0</v>
      </c>
      <c r="I658" s="122">
        <f t="shared" si="259"/>
        <v>0.96274912811929103</v>
      </c>
      <c r="J658" s="61">
        <f t="shared" si="258"/>
        <v>0.83554415996908471</v>
      </c>
      <c r="K658" s="5">
        <f t="shared" si="249"/>
        <v>1.7982932880883757</v>
      </c>
      <c r="L658" s="61">
        <f t="shared" si="260"/>
        <v>5.75</v>
      </c>
      <c r="M658" s="90">
        <f t="shared" si="250"/>
        <v>7.5482932880883755</v>
      </c>
      <c r="N658" s="5">
        <f t="shared" si="251"/>
        <v>54.537537184923458</v>
      </c>
      <c r="O658" s="60">
        <f t="shared" si="252"/>
        <v>46.989243896835085</v>
      </c>
    </row>
    <row r="659" spans="1:15" x14ac:dyDescent="0.25">
      <c r="A659" s="63" t="s">
        <v>57</v>
      </c>
      <c r="B659" s="58" t="str">
        <f t="shared" si="253"/>
        <v>Q2/2023</v>
      </c>
      <c r="C659" s="54">
        <f t="shared" si="256"/>
        <v>45017</v>
      </c>
      <c r="D659" s="54">
        <f t="shared" si="257"/>
        <v>45107</v>
      </c>
      <c r="E659" s="58">
        <f t="shared" si="254"/>
        <v>91</v>
      </c>
      <c r="F659" s="59">
        <f>VLOOKUP(D659,'FERC Interest Rate'!$A:$B,2,TRUE)</f>
        <v>7.4999999999999997E-2</v>
      </c>
      <c r="G659" s="60">
        <f t="shared" si="255"/>
        <v>46.989243896835085</v>
      </c>
      <c r="H659" s="60">
        <v>0</v>
      </c>
      <c r="I659" s="122">
        <f t="shared" si="259"/>
        <v>0.96274912811929103</v>
      </c>
      <c r="J659" s="61">
        <f t="shared" si="258"/>
        <v>0.87863449204356014</v>
      </c>
      <c r="K659" s="5">
        <f t="shared" si="249"/>
        <v>1.8413836201628513</v>
      </c>
      <c r="L659" s="61">
        <f t="shared" si="260"/>
        <v>5.75</v>
      </c>
      <c r="M659" s="90">
        <f t="shared" si="250"/>
        <v>7.5913836201628513</v>
      </c>
      <c r="N659" s="5">
        <f t="shared" si="251"/>
        <v>47.867878388878644</v>
      </c>
      <c r="O659" s="60">
        <f t="shared" si="252"/>
        <v>40.276494768715793</v>
      </c>
    </row>
    <row r="660" spans="1:15" x14ac:dyDescent="0.25">
      <c r="A660" s="63" t="s">
        <v>58</v>
      </c>
      <c r="B660" s="58" t="str">
        <f t="shared" si="253"/>
        <v>Q3/2023</v>
      </c>
      <c r="C660" s="54">
        <f t="shared" si="256"/>
        <v>45108</v>
      </c>
      <c r="D660" s="54">
        <f t="shared" si="257"/>
        <v>45199</v>
      </c>
      <c r="E660" s="58">
        <f t="shared" si="254"/>
        <v>92</v>
      </c>
      <c r="F660" s="59">
        <f>VLOOKUP(D660,'FERC Interest Rate'!$A:$B,2,TRUE)</f>
        <v>8.0199999999999994E-2</v>
      </c>
      <c r="G660" s="60">
        <f t="shared" si="255"/>
        <v>40.276494768715793</v>
      </c>
      <c r="H660" s="60">
        <v>0</v>
      </c>
      <c r="I660" s="122">
        <f t="shared" si="259"/>
        <v>0.96274912811929103</v>
      </c>
      <c r="J660" s="61">
        <f t="shared" si="258"/>
        <v>0.81418106575751392</v>
      </c>
      <c r="K660" s="5">
        <f t="shared" si="249"/>
        <v>1.776930193876805</v>
      </c>
      <c r="L660" s="61">
        <f t="shared" si="260"/>
        <v>5.75</v>
      </c>
      <c r="M660" s="90">
        <f t="shared" si="250"/>
        <v>7.5269301938768045</v>
      </c>
      <c r="N660" s="5">
        <f t="shared" si="251"/>
        <v>41.090675834473309</v>
      </c>
      <c r="O660" s="60">
        <f t="shared" si="252"/>
        <v>33.563745640596501</v>
      </c>
    </row>
    <row r="661" spans="1:15" x14ac:dyDescent="0.25">
      <c r="A661" s="63" t="s">
        <v>59</v>
      </c>
      <c r="B661" s="58" t="str">
        <f t="shared" si="253"/>
        <v>Q4/2023</v>
      </c>
      <c r="C661" s="54">
        <f t="shared" si="256"/>
        <v>45200</v>
      </c>
      <c r="D661" s="54">
        <f t="shared" si="257"/>
        <v>45291</v>
      </c>
      <c r="E661" s="58">
        <f t="shared" si="254"/>
        <v>92</v>
      </c>
      <c r="F661" s="59">
        <f>VLOOKUP(D661,'FERC Interest Rate'!$A:$B,2,TRUE)</f>
        <v>8.3500000000000005E-2</v>
      </c>
      <c r="G661" s="60">
        <f t="shared" si="255"/>
        <v>33.563745640596501</v>
      </c>
      <c r="H661" s="60">
        <v>0</v>
      </c>
      <c r="I661" s="122">
        <f t="shared" si="259"/>
        <v>0.96274912811929103</v>
      </c>
      <c r="J661" s="61">
        <f t="shared" si="258"/>
        <v>0.7064019014001709</v>
      </c>
      <c r="K661" s="5">
        <f t="shared" si="249"/>
        <v>1.6691510295194618</v>
      </c>
      <c r="L661" s="61">
        <f t="shared" si="260"/>
        <v>5.75</v>
      </c>
      <c r="M661" s="90">
        <f t="shared" si="250"/>
        <v>7.4191510295194618</v>
      </c>
      <c r="N661" s="5">
        <f t="shared" si="251"/>
        <v>34.270147541996671</v>
      </c>
      <c r="O661" s="60">
        <f t="shared" si="252"/>
        <v>26.850996512477209</v>
      </c>
    </row>
    <row r="662" spans="1:15" x14ac:dyDescent="0.25">
      <c r="A662" s="63" t="s">
        <v>60</v>
      </c>
      <c r="B662" s="58" t="str">
        <f t="shared" si="253"/>
        <v>Q1/2024</v>
      </c>
      <c r="C662" s="54">
        <f t="shared" si="256"/>
        <v>45292</v>
      </c>
      <c r="D662" s="54">
        <f t="shared" si="257"/>
        <v>45382</v>
      </c>
      <c r="E662" s="58">
        <f t="shared" si="254"/>
        <v>91</v>
      </c>
      <c r="F662" s="59">
        <f>VLOOKUP(D662,'FERC Interest Rate'!$A:$B,2,TRUE)</f>
        <v>8.5000000000000006E-2</v>
      </c>
      <c r="G662" s="60">
        <f t="shared" si="255"/>
        <v>26.850996512477209</v>
      </c>
      <c r="H662" s="60">
        <v>0</v>
      </c>
      <c r="I662" s="122">
        <f t="shared" si="259"/>
        <v>0.96274912811929103</v>
      </c>
      <c r="J662" s="61">
        <f t="shared" si="258"/>
        <v>0.56746573230604158</v>
      </c>
      <c r="K662" s="5">
        <f t="shared" si="249"/>
        <v>1.5302148604253327</v>
      </c>
      <c r="L662" s="61">
        <f t="shared" si="260"/>
        <v>5.75</v>
      </c>
      <c r="M662" s="90">
        <f t="shared" si="250"/>
        <v>7.2802148604253327</v>
      </c>
      <c r="N662" s="5">
        <f t="shared" si="251"/>
        <v>27.41846224478325</v>
      </c>
      <c r="O662" s="60">
        <f t="shared" si="252"/>
        <v>20.138247384357918</v>
      </c>
    </row>
    <row r="663" spans="1:15" x14ac:dyDescent="0.25">
      <c r="A663" s="63" t="s">
        <v>61</v>
      </c>
      <c r="B663" s="58" t="str">
        <f t="shared" si="253"/>
        <v>Q2/2024</v>
      </c>
      <c r="C663" s="54">
        <f t="shared" si="256"/>
        <v>45383</v>
      </c>
      <c r="D663" s="54">
        <f t="shared" si="257"/>
        <v>45473</v>
      </c>
      <c r="E663" s="58">
        <f t="shared" si="254"/>
        <v>91</v>
      </c>
      <c r="F663" s="59">
        <f>VLOOKUP(D663,'FERC Interest Rate'!$A:$B,2,TRUE)</f>
        <v>8.5000000000000006E-2</v>
      </c>
      <c r="G663" s="60">
        <f t="shared" si="255"/>
        <v>20.138247384357918</v>
      </c>
      <c r="H663" s="60">
        <v>0</v>
      </c>
      <c r="I663" s="122">
        <f t="shared" si="259"/>
        <v>0.96274912811929103</v>
      </c>
      <c r="J663" s="61">
        <f t="shared" si="258"/>
        <v>0.42559929922953144</v>
      </c>
      <c r="K663" s="5">
        <f t="shared" si="249"/>
        <v>1.3883484273488225</v>
      </c>
      <c r="L663" s="61">
        <f t="shared" si="260"/>
        <v>5.75</v>
      </c>
      <c r="M663" s="90">
        <f t="shared" si="250"/>
        <v>7.1383484273488227</v>
      </c>
      <c r="N663" s="5">
        <f t="shared" si="251"/>
        <v>20.56384668358745</v>
      </c>
      <c r="O663" s="60">
        <f t="shared" si="252"/>
        <v>13.425498256238626</v>
      </c>
    </row>
    <row r="664" spans="1:15" x14ac:dyDescent="0.25">
      <c r="A664" s="63" t="s">
        <v>62</v>
      </c>
      <c r="B664" s="58" t="str">
        <f t="shared" si="253"/>
        <v>Q3/2024</v>
      </c>
      <c r="C664" s="54">
        <f t="shared" si="256"/>
        <v>45474</v>
      </c>
      <c r="D664" s="54">
        <f t="shared" si="257"/>
        <v>45565</v>
      </c>
      <c r="E664" s="58">
        <f t="shared" si="254"/>
        <v>92</v>
      </c>
      <c r="F664" s="59">
        <f>VLOOKUP(D664,'FERC Interest Rate'!$A:$B,2,TRUE)</f>
        <v>8.5000000000000006E-2</v>
      </c>
      <c r="G664" s="60">
        <f t="shared" si="255"/>
        <v>13.425498256238626</v>
      </c>
      <c r="H664" s="60">
        <v>0</v>
      </c>
      <c r="I664" s="122">
        <f t="shared" si="259"/>
        <v>0.96274912811929103</v>
      </c>
      <c r="J664" s="61">
        <f t="shared" si="258"/>
        <v>0.2868508097371204</v>
      </c>
      <c r="K664" s="5">
        <f t="shared" si="249"/>
        <v>1.2495999378564115</v>
      </c>
      <c r="L664" s="61">
        <f t="shared" si="260"/>
        <v>5.75</v>
      </c>
      <c r="M664" s="90">
        <f t="shared" si="250"/>
        <v>6.9995999378564111</v>
      </c>
      <c r="N664" s="5">
        <f t="shared" si="251"/>
        <v>13.712349065975747</v>
      </c>
      <c r="O664" s="60">
        <f t="shared" si="252"/>
        <v>6.7127491281193352</v>
      </c>
    </row>
    <row r="665" spans="1:15" x14ac:dyDescent="0.25">
      <c r="A665" s="63" t="s">
        <v>63</v>
      </c>
      <c r="B665" s="58" t="str">
        <f t="shared" si="253"/>
        <v>Q4/2024</v>
      </c>
      <c r="C665" s="54">
        <f t="shared" si="256"/>
        <v>45566</v>
      </c>
      <c r="D665" s="54">
        <f t="shared" si="257"/>
        <v>45657</v>
      </c>
      <c r="E665" s="58">
        <f t="shared" si="254"/>
        <v>92</v>
      </c>
      <c r="F665" s="59">
        <f>VLOOKUP(D665,'FERC Interest Rate'!$A:$B,2,TRUE)</f>
        <v>8.5000000000000006E-2</v>
      </c>
      <c r="G665" s="60">
        <f t="shared" si="255"/>
        <v>6.7127491281193352</v>
      </c>
      <c r="H665" s="60">
        <v>0</v>
      </c>
      <c r="I665" s="122">
        <f t="shared" si="259"/>
        <v>0.96274912811929103</v>
      </c>
      <c r="J665" s="61">
        <f t="shared" si="258"/>
        <v>0.14342540486856067</v>
      </c>
      <c r="K665" s="5">
        <f t="shared" si="249"/>
        <v>1.1061745329878516</v>
      </c>
      <c r="L665" s="61">
        <f t="shared" si="260"/>
        <v>5.75</v>
      </c>
      <c r="M665" s="90">
        <f t="shared" si="250"/>
        <v>6.8561745329878514</v>
      </c>
      <c r="N665" s="5">
        <f t="shared" si="251"/>
        <v>6.8561745329878958</v>
      </c>
      <c r="O665" s="60">
        <f t="shared" si="252"/>
        <v>4.418687638008123E-14</v>
      </c>
    </row>
    <row r="666" spans="1:15" ht="13.5" thickBot="1" x14ac:dyDescent="0.35">
      <c r="A666" s="101"/>
      <c r="B666" s="102"/>
      <c r="C666" s="103"/>
      <c r="D666" s="103"/>
      <c r="E666" s="102"/>
      <c r="F666" s="102"/>
      <c r="G666" s="92">
        <f t="shared" ref="G666:O666" si="261">SUM(G633:G665)</f>
        <v>2992.9003041453261</v>
      </c>
      <c r="H666" s="92">
        <f t="shared" si="261"/>
        <v>19.25498256238582</v>
      </c>
      <c r="I666" s="93">
        <f t="shared" si="261"/>
        <v>19.254982562385827</v>
      </c>
      <c r="J666" s="93">
        <f t="shared" si="261"/>
        <v>15.535851677688433</v>
      </c>
      <c r="K666" s="93">
        <f t="shared" si="261"/>
        <v>34.790834240074247</v>
      </c>
      <c r="L666" s="93">
        <f t="shared" si="261"/>
        <v>115</v>
      </c>
      <c r="M666" s="93">
        <f t="shared" si="261"/>
        <v>149.7908342400743</v>
      </c>
      <c r="N666" s="93">
        <f t="shared" si="261"/>
        <v>3027.6911383854008</v>
      </c>
      <c r="O666" s="93">
        <f t="shared" si="261"/>
        <v>2877.9003041453261</v>
      </c>
    </row>
    <row r="667" spans="1:15" ht="13" thickTop="1" x14ac:dyDescent="0.25"/>
  </sheetData>
  <printOptions horizontalCentered="1"/>
  <pageMargins left="0.25" right="0.25" top="0.75" bottom="0.75" header="0.3" footer="0.3"/>
  <pageSetup paperSize="3" scale="33" fitToHeight="0" orientation="portrait" r:id="rId1"/>
  <headerFooter>
    <oddHeader>&amp;RTO2027 Draft Annual Update
Attachment 4
WP- Schedule 22 NUCs
Page &amp;P of &amp;N</oddHeader>
    <oddFooter>&amp;R&amp;A</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C5CFC-5B21-425D-84F4-2F0079FD2F26}">
  <sheetPr>
    <pageSetUpPr fitToPage="1"/>
  </sheetPr>
  <dimension ref="A1:X1132"/>
  <sheetViews>
    <sheetView zoomScaleNormal="100" workbookViewId="0"/>
  </sheetViews>
  <sheetFormatPr defaultColWidth="9.08984375" defaultRowHeight="12.5" outlineLevelRow="1" x14ac:dyDescent="0.25"/>
  <cols>
    <col min="1" max="1" width="10.36328125" style="3" bestFit="1" customWidth="1"/>
    <col min="2" max="2" width="13.54296875" style="3" customWidth="1"/>
    <col min="3" max="3" width="15.08984375" style="3" bestFit="1" customWidth="1"/>
    <col min="4" max="4" width="13.453125" style="3" customWidth="1"/>
    <col min="5" max="5" width="12.6328125" style="3" bestFit="1" customWidth="1"/>
    <col min="6" max="6" width="15.08984375" style="3" bestFit="1" customWidth="1"/>
    <col min="7" max="9" width="16.36328125" style="3" customWidth="1"/>
    <col min="10" max="10" width="17.6328125" style="3" customWidth="1"/>
    <col min="11" max="12" width="16.36328125" style="3" customWidth="1"/>
    <col min="13" max="13" width="14.6328125" style="3" bestFit="1" customWidth="1"/>
    <col min="14" max="15" width="16.36328125" style="3" customWidth="1"/>
    <col min="16" max="16" width="2.6328125" style="3" customWidth="1"/>
    <col min="17" max="17" width="10" style="3" bestFit="1" customWidth="1"/>
    <col min="18" max="18" width="10.08984375" style="3" bestFit="1" customWidth="1"/>
    <col min="19" max="19" width="10.6328125" style="3" bestFit="1" customWidth="1"/>
    <col min="20" max="20" width="11.36328125" style="3" bestFit="1" customWidth="1"/>
    <col min="21" max="22" width="12.453125" style="3" customWidth="1"/>
    <col min="23" max="23" width="10.36328125" style="3" bestFit="1" customWidth="1"/>
    <col min="24" max="16384" width="9.08984375" style="3"/>
  </cols>
  <sheetData>
    <row r="1" spans="1:8" ht="26" x14ac:dyDescent="0.3">
      <c r="A1" s="64" t="s">
        <v>9</v>
      </c>
      <c r="B1" s="65" t="s">
        <v>78</v>
      </c>
      <c r="C1" s="64" t="s">
        <v>2</v>
      </c>
      <c r="D1" s="64" t="s">
        <v>1</v>
      </c>
      <c r="E1" s="65" t="s">
        <v>64</v>
      </c>
      <c r="F1" s="65" t="s">
        <v>41</v>
      </c>
    </row>
    <row r="2" spans="1:8" outlineLevel="1" x14ac:dyDescent="0.25">
      <c r="A2" s="63" t="s">
        <v>44</v>
      </c>
      <c r="B2" s="54">
        <v>42079</v>
      </c>
      <c r="C2" s="37">
        <v>59849</v>
      </c>
      <c r="D2" s="37">
        <v>0</v>
      </c>
      <c r="E2" s="37">
        <v>410</v>
      </c>
      <c r="F2" s="4">
        <f>SUM(C2:E2)</f>
        <v>60259</v>
      </c>
      <c r="G2" s="37"/>
    </row>
    <row r="3" spans="1:8" outlineLevel="1" x14ac:dyDescent="0.25">
      <c r="A3" s="63" t="s">
        <v>45</v>
      </c>
      <c r="B3" s="54">
        <v>42079</v>
      </c>
      <c r="C3" s="37">
        <v>80587</v>
      </c>
      <c r="D3" s="37">
        <v>0</v>
      </c>
      <c r="E3" s="37">
        <v>552</v>
      </c>
      <c r="F3" s="4">
        <f t="shared" ref="F3:F28" si="0">SUM(C3:E3)</f>
        <v>81139</v>
      </c>
      <c r="G3" s="37"/>
    </row>
    <row r="4" spans="1:8" outlineLevel="1" x14ac:dyDescent="0.25">
      <c r="A4" s="63" t="s">
        <v>46</v>
      </c>
      <c r="B4" s="54">
        <v>42079</v>
      </c>
      <c r="C4" s="37">
        <v>104451</v>
      </c>
      <c r="D4" s="37">
        <v>0</v>
      </c>
      <c r="E4" s="37">
        <v>716</v>
      </c>
      <c r="F4" s="4">
        <f t="shared" si="0"/>
        <v>105167</v>
      </c>
      <c r="G4" s="37"/>
    </row>
    <row r="5" spans="1:8" outlineLevel="1" x14ac:dyDescent="0.25">
      <c r="A5" s="63" t="s">
        <v>47</v>
      </c>
      <c r="B5" s="54">
        <v>42086</v>
      </c>
      <c r="C5" s="37">
        <v>133928</v>
      </c>
      <c r="D5" s="37">
        <v>0</v>
      </c>
      <c r="E5" s="37">
        <v>918</v>
      </c>
      <c r="F5" s="4">
        <f t="shared" si="0"/>
        <v>134846</v>
      </c>
      <c r="G5" s="37"/>
    </row>
    <row r="6" spans="1:8" outlineLevel="1" x14ac:dyDescent="0.25">
      <c r="A6" s="63" t="s">
        <v>48</v>
      </c>
      <c r="B6" s="54">
        <v>42086</v>
      </c>
      <c r="C6" s="37">
        <v>169361</v>
      </c>
      <c r="D6" s="37">
        <v>0</v>
      </c>
      <c r="E6" s="37">
        <v>1161</v>
      </c>
      <c r="F6" s="4">
        <f t="shared" si="0"/>
        <v>170522</v>
      </c>
      <c r="G6" s="37"/>
    </row>
    <row r="7" spans="1:8" ht="13" outlineLevel="1" x14ac:dyDescent="0.3">
      <c r="A7" s="198" t="s">
        <v>49</v>
      </c>
      <c r="B7" s="54">
        <v>42122</v>
      </c>
      <c r="C7" s="37">
        <v>210457</v>
      </c>
      <c r="D7" s="37">
        <v>0</v>
      </c>
      <c r="E7" s="37">
        <v>1443</v>
      </c>
      <c r="F7" s="4">
        <f t="shared" si="0"/>
        <v>211900</v>
      </c>
      <c r="G7" s="37"/>
    </row>
    <row r="8" spans="1:8" outlineLevel="1" x14ac:dyDescent="0.25">
      <c r="A8" s="63" t="s">
        <v>50</v>
      </c>
      <c r="B8" s="54">
        <v>42151</v>
      </c>
      <c r="C8" s="37">
        <v>255920</v>
      </c>
      <c r="D8" s="37">
        <v>0</v>
      </c>
      <c r="E8" s="37">
        <v>1755</v>
      </c>
      <c r="F8" s="4">
        <f t="shared" si="0"/>
        <v>257675</v>
      </c>
      <c r="G8" s="37"/>
    </row>
    <row r="9" spans="1:8" outlineLevel="1" x14ac:dyDescent="0.25">
      <c r="A9" s="63" t="s">
        <v>51</v>
      </c>
      <c r="B9" s="54">
        <v>42178</v>
      </c>
      <c r="C9" s="37">
        <v>303130</v>
      </c>
      <c r="D9" s="37">
        <v>0</v>
      </c>
      <c r="E9" s="37">
        <v>2078</v>
      </c>
      <c r="F9" s="4">
        <f t="shared" si="0"/>
        <v>305208</v>
      </c>
      <c r="G9" s="37"/>
      <c r="H9" s="121"/>
    </row>
    <row r="10" spans="1:8" outlineLevel="1" x14ac:dyDescent="0.25">
      <c r="A10" s="63" t="s">
        <v>52</v>
      </c>
      <c r="B10" s="54">
        <v>42352</v>
      </c>
      <c r="C10" s="37">
        <v>50272</v>
      </c>
      <c r="D10" s="37">
        <v>0</v>
      </c>
      <c r="E10" s="37">
        <v>220</v>
      </c>
      <c r="F10" s="4">
        <f t="shared" si="0"/>
        <v>50492</v>
      </c>
      <c r="G10" s="117"/>
      <c r="H10" s="56"/>
    </row>
    <row r="11" spans="1:8" outlineLevel="1" x14ac:dyDescent="0.25">
      <c r="A11" s="63" t="s">
        <v>53</v>
      </c>
      <c r="B11" s="54">
        <v>42352</v>
      </c>
      <c r="C11" s="37">
        <v>68283</v>
      </c>
      <c r="D11" s="37">
        <v>0</v>
      </c>
      <c r="E11" s="37">
        <v>299</v>
      </c>
      <c r="F11" s="4">
        <f t="shared" si="0"/>
        <v>68582</v>
      </c>
      <c r="G11" s="117"/>
      <c r="H11" s="56"/>
    </row>
    <row r="12" spans="1:8" outlineLevel="1" x14ac:dyDescent="0.25">
      <c r="A12" s="63" t="s">
        <v>54</v>
      </c>
      <c r="B12" s="54">
        <v>42352</v>
      </c>
      <c r="C12" s="37">
        <v>91495</v>
      </c>
      <c r="D12" s="37">
        <v>0</v>
      </c>
      <c r="E12" s="37">
        <v>400</v>
      </c>
      <c r="F12" s="4">
        <f t="shared" si="0"/>
        <v>91895</v>
      </c>
      <c r="G12" s="37"/>
      <c r="H12" s="56"/>
    </row>
    <row r="13" spans="1:8" outlineLevel="1" x14ac:dyDescent="0.25">
      <c r="A13" s="63" t="s">
        <v>55</v>
      </c>
      <c r="B13" s="54">
        <v>42352</v>
      </c>
      <c r="C13" s="37">
        <v>120394</v>
      </c>
      <c r="D13" s="37">
        <v>0</v>
      </c>
      <c r="E13" s="37">
        <v>526</v>
      </c>
      <c r="F13" s="4">
        <f t="shared" si="0"/>
        <v>120920</v>
      </c>
      <c r="G13" s="37"/>
      <c r="H13" s="56"/>
    </row>
    <row r="14" spans="1:8" outlineLevel="1" x14ac:dyDescent="0.25">
      <c r="A14" s="63" t="s">
        <v>56</v>
      </c>
      <c r="B14" s="54">
        <v>42352</v>
      </c>
      <c r="C14" s="37">
        <v>154687</v>
      </c>
      <c r="D14" s="37">
        <v>0</v>
      </c>
      <c r="E14" s="37">
        <v>677</v>
      </c>
      <c r="F14" s="4">
        <f t="shared" si="0"/>
        <v>155364</v>
      </c>
      <c r="G14" s="37"/>
      <c r="H14" s="56"/>
    </row>
    <row r="15" spans="1:8" outlineLevel="1" x14ac:dyDescent="0.25">
      <c r="A15" s="63" t="s">
        <v>57</v>
      </c>
      <c r="B15" s="54">
        <v>42458</v>
      </c>
      <c r="C15" s="37">
        <v>198019</v>
      </c>
      <c r="D15" s="37">
        <v>0</v>
      </c>
      <c r="E15" s="37">
        <v>866</v>
      </c>
      <c r="F15" s="4">
        <f t="shared" si="0"/>
        <v>198885</v>
      </c>
      <c r="G15" s="37"/>
      <c r="H15" s="56"/>
    </row>
    <row r="16" spans="1:8" outlineLevel="1" x14ac:dyDescent="0.25">
      <c r="A16" s="63" t="s">
        <v>58</v>
      </c>
      <c r="B16" s="54">
        <v>42451</v>
      </c>
      <c r="C16" s="37">
        <v>237602</v>
      </c>
      <c r="D16" s="37">
        <v>0</v>
      </c>
      <c r="E16" s="37">
        <v>1039</v>
      </c>
      <c r="F16" s="4">
        <f t="shared" si="0"/>
        <v>238641</v>
      </c>
      <c r="G16" s="37"/>
      <c r="H16" s="121"/>
    </row>
    <row r="17" spans="1:13" outlineLevel="1" x14ac:dyDescent="0.25">
      <c r="A17" s="63" t="s">
        <v>59</v>
      </c>
      <c r="B17" s="54">
        <v>42451</v>
      </c>
      <c r="C17" s="37">
        <v>272474</v>
      </c>
      <c r="D17" s="37">
        <v>0</v>
      </c>
      <c r="E17" s="37">
        <v>1191</v>
      </c>
      <c r="F17" s="4">
        <f t="shared" si="0"/>
        <v>273665</v>
      </c>
      <c r="G17" s="37"/>
      <c r="H17" s="121"/>
      <c r="I17" s="206"/>
      <c r="J17" s="206"/>
      <c r="K17" s="206"/>
    </row>
    <row r="18" spans="1:13" outlineLevel="1" x14ac:dyDescent="0.25">
      <c r="A18" s="63" t="s">
        <v>60</v>
      </c>
      <c r="B18" s="54">
        <v>42444</v>
      </c>
      <c r="C18" s="37">
        <v>296697</v>
      </c>
      <c r="D18" s="37">
        <v>0</v>
      </c>
      <c r="E18" s="37">
        <v>1297</v>
      </c>
      <c r="F18" s="4">
        <f t="shared" si="0"/>
        <v>297994</v>
      </c>
      <c r="G18" s="37"/>
      <c r="H18" s="205"/>
      <c r="I18" s="206"/>
    </row>
    <row r="19" spans="1:13" outlineLevel="1" x14ac:dyDescent="0.25">
      <c r="A19" s="63" t="s">
        <v>61</v>
      </c>
      <c r="B19" s="54">
        <v>42481</v>
      </c>
      <c r="C19" s="37">
        <v>305406</v>
      </c>
      <c r="D19" s="37">
        <v>0</v>
      </c>
      <c r="E19" s="37">
        <v>1335</v>
      </c>
      <c r="F19" s="4">
        <f t="shared" si="0"/>
        <v>306741</v>
      </c>
      <c r="G19" s="37"/>
      <c r="H19" s="121"/>
      <c r="I19" s="206"/>
      <c r="J19" s="206"/>
      <c r="K19" s="206"/>
      <c r="L19" s="206"/>
    </row>
    <row r="20" spans="1:13" outlineLevel="1" x14ac:dyDescent="0.25">
      <c r="A20" s="63" t="s">
        <v>62</v>
      </c>
      <c r="B20" s="54">
        <v>42514</v>
      </c>
      <c r="C20" s="37">
        <v>296697</v>
      </c>
      <c r="D20" s="37">
        <v>0</v>
      </c>
      <c r="E20" s="37">
        <v>1297</v>
      </c>
      <c r="F20" s="4">
        <f t="shared" si="0"/>
        <v>297994</v>
      </c>
      <c r="G20" s="37"/>
      <c r="H20" s="121"/>
    </row>
    <row r="21" spans="1:13" outlineLevel="1" x14ac:dyDescent="0.25">
      <c r="A21" s="63" t="s">
        <v>63</v>
      </c>
      <c r="B21" s="54">
        <v>42542</v>
      </c>
      <c r="C21" s="37">
        <v>272474</v>
      </c>
      <c r="D21" s="37">
        <v>0</v>
      </c>
      <c r="E21" s="37">
        <v>1191</v>
      </c>
      <c r="F21" s="4">
        <f t="shared" si="0"/>
        <v>273665</v>
      </c>
      <c r="G21" s="37"/>
      <c r="H21" s="121"/>
    </row>
    <row r="22" spans="1:13" outlineLevel="1" x14ac:dyDescent="0.25">
      <c r="A22" s="63" t="s">
        <v>66</v>
      </c>
      <c r="B22" s="54">
        <v>42577</v>
      </c>
      <c r="C22" s="37">
        <v>237602</v>
      </c>
      <c r="D22" s="37">
        <v>0</v>
      </c>
      <c r="E22" s="37">
        <v>1039</v>
      </c>
      <c r="F22" s="4">
        <f t="shared" si="0"/>
        <v>238641</v>
      </c>
      <c r="G22" s="37"/>
      <c r="H22" s="121"/>
    </row>
    <row r="23" spans="1:13" outlineLevel="1" x14ac:dyDescent="0.25">
      <c r="A23" s="63" t="s">
        <v>67</v>
      </c>
      <c r="B23" s="54">
        <v>42655</v>
      </c>
      <c r="C23" s="37">
        <v>198019</v>
      </c>
      <c r="D23" s="37">
        <v>0</v>
      </c>
      <c r="E23" s="37">
        <v>866</v>
      </c>
      <c r="F23" s="4">
        <f t="shared" si="0"/>
        <v>198885</v>
      </c>
      <c r="G23" s="37"/>
      <c r="H23" s="121"/>
    </row>
    <row r="24" spans="1:13" outlineLevel="1" x14ac:dyDescent="0.25">
      <c r="A24" s="63" t="s">
        <v>68</v>
      </c>
      <c r="B24" s="54">
        <v>42636</v>
      </c>
      <c r="C24" s="37">
        <v>158894</v>
      </c>
      <c r="D24" s="37">
        <v>0</v>
      </c>
      <c r="E24" s="37">
        <v>694</v>
      </c>
      <c r="F24" s="4">
        <f t="shared" si="0"/>
        <v>159588</v>
      </c>
      <c r="G24" s="37"/>
      <c r="H24" s="121"/>
    </row>
    <row r="25" spans="1:13" outlineLevel="1" x14ac:dyDescent="0.25">
      <c r="A25" s="63" t="s">
        <v>69</v>
      </c>
      <c r="B25" s="54">
        <v>42664</v>
      </c>
      <c r="C25" s="37">
        <v>123667</v>
      </c>
      <c r="D25" s="37">
        <v>0</v>
      </c>
      <c r="E25" s="37">
        <v>541</v>
      </c>
      <c r="F25" s="4">
        <f t="shared" si="0"/>
        <v>124208</v>
      </c>
      <c r="G25" s="37"/>
      <c r="H25" s="206"/>
    </row>
    <row r="26" spans="1:13" x14ac:dyDescent="0.25">
      <c r="A26" s="63" t="s">
        <v>79</v>
      </c>
      <c r="B26" s="54">
        <v>42696</v>
      </c>
      <c r="C26" s="37">
        <v>93985</v>
      </c>
      <c r="D26" s="37">
        <v>0</v>
      </c>
      <c r="E26" s="37">
        <v>413</v>
      </c>
      <c r="F26" s="4">
        <f t="shared" si="0"/>
        <v>94398</v>
      </c>
      <c r="G26" s="37"/>
    </row>
    <row r="27" spans="1:13" x14ac:dyDescent="0.25">
      <c r="A27" s="63" t="s">
        <v>80</v>
      </c>
      <c r="B27" s="54">
        <v>42978</v>
      </c>
      <c r="C27" s="37">
        <v>-2066139</v>
      </c>
      <c r="D27" s="37">
        <v>0</v>
      </c>
      <c r="E27" s="37">
        <v>0</v>
      </c>
      <c r="F27" s="4">
        <f t="shared" si="0"/>
        <v>-2066139</v>
      </c>
      <c r="G27" s="37"/>
    </row>
    <row r="28" spans="1:13" ht="13" thickBot="1" x14ac:dyDescent="0.3">
      <c r="A28" s="63">
        <v>27</v>
      </c>
      <c r="B28" s="54">
        <v>43418</v>
      </c>
      <c r="C28" s="37">
        <v>1543789</v>
      </c>
      <c r="D28" s="37">
        <v>0</v>
      </c>
      <c r="E28" s="37">
        <v>0</v>
      </c>
      <c r="F28" s="4">
        <f t="shared" si="0"/>
        <v>1543789</v>
      </c>
      <c r="G28" s="37"/>
    </row>
    <row r="29" spans="1:13" ht="13" x14ac:dyDescent="0.3">
      <c r="B29" s="28" t="s">
        <v>0</v>
      </c>
      <c r="C29" s="88">
        <f>SUM(C2:C28)</f>
        <v>3972000</v>
      </c>
      <c r="D29" s="88">
        <f>SUM(D2:D28)</f>
        <v>0</v>
      </c>
      <c r="E29" s="88">
        <f>SUM(E2:E28)</f>
        <v>22924</v>
      </c>
      <c r="F29" s="88">
        <f>SUM(F2:F28)</f>
        <v>3994924</v>
      </c>
      <c r="G29" s="178"/>
      <c r="H29" s="111"/>
      <c r="I29" s="107" t="s">
        <v>14</v>
      </c>
      <c r="J29" s="107" t="s">
        <v>13</v>
      </c>
      <c r="K29" s="108" t="s">
        <v>21</v>
      </c>
      <c r="L29" s="109"/>
      <c r="M29" s="110"/>
    </row>
    <row r="30" spans="1:13" ht="13" x14ac:dyDescent="0.3">
      <c r="A30" s="6" t="s">
        <v>19</v>
      </c>
      <c r="B30" s="9" t="s">
        <v>22</v>
      </c>
      <c r="C30" s="5">
        <v>3838514.96</v>
      </c>
      <c r="D30" s="5">
        <v>0</v>
      </c>
      <c r="E30" s="5"/>
      <c r="F30" s="5">
        <f>SUM(C30:E30)</f>
        <v>3838514.96</v>
      </c>
      <c r="H30" s="105" t="s">
        <v>10</v>
      </c>
      <c r="I30" s="67">
        <v>43532</v>
      </c>
      <c r="J30" s="68">
        <f>I30</f>
        <v>43532</v>
      </c>
      <c r="K30" s="69"/>
      <c r="L30" s="70"/>
      <c r="M30" s="71"/>
    </row>
    <row r="31" spans="1:13" ht="13" x14ac:dyDescent="0.3">
      <c r="A31" s="6" t="s">
        <v>20</v>
      </c>
      <c r="B31" s="9" t="s">
        <v>22</v>
      </c>
      <c r="C31" s="5">
        <v>0</v>
      </c>
      <c r="D31" s="5">
        <v>0</v>
      </c>
      <c r="E31" s="5">
        <v>0</v>
      </c>
      <c r="F31" s="5">
        <f>SUM(C31:E31)</f>
        <v>0</v>
      </c>
      <c r="H31" s="105" t="s">
        <v>17</v>
      </c>
      <c r="I31" s="113">
        <v>43951</v>
      </c>
      <c r="J31" s="120">
        <v>44074</v>
      </c>
      <c r="K31" s="114"/>
      <c r="L31" s="115"/>
      <c r="M31" s="116"/>
    </row>
    <row r="32" spans="1:13" ht="13.5" thickBot="1" x14ac:dyDescent="0.35">
      <c r="B32" s="28" t="s">
        <v>42</v>
      </c>
      <c r="C32" s="57">
        <f>+SUM(C29:C31)</f>
        <v>7810514.96</v>
      </c>
      <c r="D32" s="57">
        <f>+SUM(D29:D31)</f>
        <v>0</v>
      </c>
      <c r="E32" s="57">
        <f>+SUM(E29:E31)</f>
        <v>22924</v>
      </c>
      <c r="F32" s="57">
        <f>+SUM(F29:F31)</f>
        <v>7833438.96</v>
      </c>
      <c r="H32" s="112" t="s">
        <v>140</v>
      </c>
      <c r="I32" s="72"/>
      <c r="J32" s="73"/>
      <c r="K32" s="74"/>
      <c r="L32" s="221"/>
      <c r="M32" s="220"/>
    </row>
    <row r="33" spans="1:24" ht="13.5" thickTop="1" thickBot="1" x14ac:dyDescent="0.3">
      <c r="A33" s="6"/>
      <c r="B33" s="54"/>
      <c r="C33" s="37"/>
      <c r="D33" s="37"/>
      <c r="E33" s="37"/>
      <c r="F33" s="4"/>
    </row>
    <row r="34" spans="1:24" x14ac:dyDescent="0.25">
      <c r="I34" s="98"/>
      <c r="J34" s="89"/>
      <c r="K34" s="89"/>
      <c r="L34" s="89"/>
      <c r="M34" s="80"/>
    </row>
    <row r="35" spans="1:24" ht="39" x14ac:dyDescent="0.3">
      <c r="A35" s="62" t="s">
        <v>43</v>
      </c>
      <c r="B35" s="62" t="s">
        <v>3</v>
      </c>
      <c r="C35" s="62" t="s">
        <v>4</v>
      </c>
      <c r="D35" s="62" t="s">
        <v>5</v>
      </c>
      <c r="E35" s="62" t="s">
        <v>6</v>
      </c>
      <c r="F35" s="62" t="s">
        <v>7</v>
      </c>
      <c r="G35" s="62" t="s">
        <v>70</v>
      </c>
      <c r="H35" s="62" t="s">
        <v>71</v>
      </c>
      <c r="I35" s="77" t="s">
        <v>72</v>
      </c>
      <c r="J35" s="78" t="s">
        <v>73</v>
      </c>
      <c r="K35" s="78" t="s">
        <v>74</v>
      </c>
      <c r="L35" s="78" t="s">
        <v>75</v>
      </c>
      <c r="M35" s="79" t="s">
        <v>65</v>
      </c>
      <c r="N35" s="62" t="s">
        <v>76</v>
      </c>
      <c r="O35" s="62" t="s">
        <v>77</v>
      </c>
      <c r="Q35" s="119" t="s">
        <v>4</v>
      </c>
      <c r="R35" s="119" t="s">
        <v>5</v>
      </c>
      <c r="S35" s="119" t="s">
        <v>106</v>
      </c>
      <c r="T35" s="119" t="s">
        <v>8</v>
      </c>
      <c r="U35" s="119" t="s">
        <v>12</v>
      </c>
      <c r="V35" s="119" t="s">
        <v>38</v>
      </c>
    </row>
    <row r="36" spans="1:24" x14ac:dyDescent="0.25">
      <c r="A36" s="63" t="s">
        <v>22</v>
      </c>
      <c r="B36" s="58" t="str">
        <f t="shared" ref="B36:B62" si="1">+IF(MONTH(C36)&lt;4,"Q1",IF(MONTH(C36)&lt;7,"Q2",IF(MONTH(C36)&lt;10,"Q3","Q4")))&amp;"/"&amp;YEAR(C36)</f>
        <v>Q1/2019</v>
      </c>
      <c r="C36" s="100">
        <f>$J$30</f>
        <v>43532</v>
      </c>
      <c r="D36" s="100">
        <f>DATE(YEAR(C36),IF(MONTH(C36)&lt;=3,3,IF(MONTH(C36)&lt;=6,6,IF(MONTH(C36)&lt;=9,9,12))),IF(OR(MONTH(C36)&lt;=3,MONTH(C36)&gt;=10),31,30))</f>
        <v>43555</v>
      </c>
      <c r="E36" s="58">
        <f>D36-C36+1</f>
        <v>24</v>
      </c>
      <c r="F36" s="59">
        <f>VLOOKUP(D36,'FERC Interest Rate'!$A:$C,2,TRUE)</f>
        <v>5.1799999999999999E-2</v>
      </c>
      <c r="G36" s="60">
        <f>F30</f>
        <v>3838514.96</v>
      </c>
      <c r="H36" s="60">
        <v>13606.820593972601</v>
      </c>
      <c r="I36" s="81">
        <v>0</v>
      </c>
      <c r="J36" s="61">
        <v>0</v>
      </c>
      <c r="K36" s="5">
        <f>+SUM(I36:J36)</f>
        <v>0</v>
      </c>
      <c r="L36" s="61">
        <v>0</v>
      </c>
      <c r="M36" s="90">
        <f>+SUM(K36:L36)</f>
        <v>0</v>
      </c>
      <c r="N36" s="5">
        <f>+G36+H36+J36</f>
        <v>3852121.7805939727</v>
      </c>
      <c r="O36" s="60">
        <f t="shared" ref="O36:O61" si="2">G36+H36-L36-I36</f>
        <v>3852121.7805939727</v>
      </c>
      <c r="Q36" s="100">
        <v>44105</v>
      </c>
      <c r="R36" s="100">
        <v>44196</v>
      </c>
      <c r="S36" s="61">
        <v>230.07555160130164</v>
      </c>
      <c r="T36" s="61">
        <v>1146.2</v>
      </c>
      <c r="U36" s="61">
        <v>273.45849139405186</v>
      </c>
      <c r="V36" s="60">
        <v>503.5340429953535</v>
      </c>
    </row>
    <row r="37" spans="1:24" x14ac:dyDescent="0.25">
      <c r="A37" s="63" t="s">
        <v>22</v>
      </c>
      <c r="B37" s="58" t="str">
        <f t="shared" si="1"/>
        <v>Q2/2019</v>
      </c>
      <c r="C37" s="100">
        <f>D36+1</f>
        <v>43556</v>
      </c>
      <c r="D37" s="100">
        <f t="shared" ref="D37:D62" si="3">EOMONTH(D36,3)</f>
        <v>43646</v>
      </c>
      <c r="E37" s="58">
        <f t="shared" ref="E37:E62" si="4">D37-C37+1</f>
        <v>91</v>
      </c>
      <c r="F37" s="59">
        <f>VLOOKUP(D37,'FERC Interest Rate'!$A:$C,2,TRUE)</f>
        <v>5.45E-2</v>
      </c>
      <c r="G37" s="60">
        <f t="shared" ref="G37:G62" si="5">O36</f>
        <v>3852121.7805939727</v>
      </c>
      <c r="H37" s="60">
        <v>54466.598917084404</v>
      </c>
      <c r="I37" s="81">
        <v>0</v>
      </c>
      <c r="J37" s="61">
        <v>0</v>
      </c>
      <c r="K37" s="5">
        <f t="shared" ref="K37:K55" si="6">+SUM(I37:J37)</f>
        <v>0</v>
      </c>
      <c r="L37" s="61">
        <v>0</v>
      </c>
      <c r="M37" s="90">
        <f t="shared" ref="M37:M62" si="7">+SUM(K37:L37)</f>
        <v>0</v>
      </c>
      <c r="N37" s="5">
        <f t="shared" ref="N37:N62" si="8">+G37+H37+J37</f>
        <v>3906588.3795110569</v>
      </c>
      <c r="O37" s="60">
        <f t="shared" si="2"/>
        <v>3906588.3795110569</v>
      </c>
      <c r="Q37" s="100">
        <v>44197</v>
      </c>
      <c r="R37" s="100">
        <v>44286</v>
      </c>
      <c r="S37" s="61">
        <v>216.15759084719019</v>
      </c>
      <c r="T37" s="61">
        <v>1146.2</v>
      </c>
      <c r="U37" s="61">
        <v>273.45849139405186</v>
      </c>
      <c r="V37" s="60">
        <v>489.61608224124205</v>
      </c>
      <c r="W37" s="61"/>
      <c r="X37" s="5"/>
    </row>
    <row r="38" spans="1:24" x14ac:dyDescent="0.25">
      <c r="A38" s="63" t="s">
        <v>22</v>
      </c>
      <c r="B38" s="58" t="str">
        <f t="shared" si="1"/>
        <v>Q3/2019</v>
      </c>
      <c r="C38" s="100">
        <f t="shared" ref="C38:C62" si="9">D37+1</f>
        <v>43647</v>
      </c>
      <c r="D38" s="100">
        <f t="shared" si="3"/>
        <v>43738</v>
      </c>
      <c r="E38" s="58">
        <f t="shared" si="4"/>
        <v>92</v>
      </c>
      <c r="F38" s="59">
        <f>VLOOKUP(D38,'FERC Interest Rate'!$A:$C,2,TRUE)</f>
        <v>5.5E-2</v>
      </c>
      <c r="G38" s="60">
        <f t="shared" si="5"/>
        <v>3906588.3795110569</v>
      </c>
      <c r="H38" s="60">
        <v>56325.388884180684</v>
      </c>
      <c r="I38" s="81">
        <v>0</v>
      </c>
      <c r="J38" s="61">
        <v>0</v>
      </c>
      <c r="K38" s="5">
        <f t="shared" si="6"/>
        <v>0</v>
      </c>
      <c r="L38" s="61">
        <v>0</v>
      </c>
      <c r="M38" s="90">
        <f t="shared" si="7"/>
        <v>0</v>
      </c>
      <c r="N38" s="5">
        <f t="shared" si="8"/>
        <v>3962913.7683952376</v>
      </c>
      <c r="O38" s="60">
        <f t="shared" si="2"/>
        <v>3962913.7683952376</v>
      </c>
      <c r="Q38" s="100">
        <v>44287</v>
      </c>
      <c r="R38" s="100">
        <v>44377</v>
      </c>
      <c r="S38" s="61">
        <v>207.05621860099274</v>
      </c>
      <c r="T38" s="61">
        <v>1146.2</v>
      </c>
      <c r="U38" s="61">
        <v>273.45849139405186</v>
      </c>
      <c r="V38" s="60">
        <v>480.5147099950446</v>
      </c>
      <c r="W38" s="61"/>
      <c r="X38" s="5"/>
    </row>
    <row r="39" spans="1:24" x14ac:dyDescent="0.25">
      <c r="A39" s="63" t="s">
        <v>22</v>
      </c>
      <c r="B39" s="58" t="str">
        <f t="shared" si="1"/>
        <v>Q4/2019</v>
      </c>
      <c r="C39" s="100">
        <f>D38+1</f>
        <v>43739</v>
      </c>
      <c r="D39" s="100">
        <f>EOMONTH(D38,3)</f>
        <v>43830</v>
      </c>
      <c r="E39" s="58">
        <f t="shared" si="4"/>
        <v>92</v>
      </c>
      <c r="F39" s="59">
        <f>VLOOKUP(D39,'FERC Interest Rate'!$A:$C,2,TRUE)</f>
        <v>5.4199999999999998E-2</v>
      </c>
      <c r="G39" s="60">
        <f>O38</f>
        <v>3962913.7683952376</v>
      </c>
      <c r="H39" s="60">
        <v>56275.592470635653</v>
      </c>
      <c r="I39" s="81">
        <v>0</v>
      </c>
      <c r="J39" s="61">
        <v>0</v>
      </c>
      <c r="K39" s="5">
        <f>+SUM(I39:J39)</f>
        <v>0</v>
      </c>
      <c r="L39" s="61">
        <v>0</v>
      </c>
      <c r="M39" s="90">
        <v>0</v>
      </c>
      <c r="N39" s="5">
        <f t="shared" si="8"/>
        <v>4019189.3608658733</v>
      </c>
      <c r="O39" s="60">
        <f t="shared" si="2"/>
        <v>4019189.3608658733</v>
      </c>
      <c r="Q39" s="100">
        <v>44378</v>
      </c>
      <c r="R39" s="100">
        <v>44469</v>
      </c>
      <c r="S39" s="61">
        <v>197.7020304590676</v>
      </c>
      <c r="T39" s="61">
        <v>1146.2</v>
      </c>
      <c r="U39" s="61">
        <v>273.45849139405186</v>
      </c>
      <c r="V39" s="60">
        <v>471.16052185311946</v>
      </c>
      <c r="W39" s="61"/>
      <c r="X39" s="5"/>
    </row>
    <row r="40" spans="1:24" x14ac:dyDescent="0.25">
      <c r="A40" s="63" t="s">
        <v>22</v>
      </c>
      <c r="B40" s="58" t="str">
        <f t="shared" si="1"/>
        <v>Q1/2020</v>
      </c>
      <c r="C40" s="100">
        <f t="shared" si="9"/>
        <v>43831</v>
      </c>
      <c r="D40" s="100">
        <f t="shared" si="3"/>
        <v>43921</v>
      </c>
      <c r="E40" s="58">
        <f t="shared" si="4"/>
        <v>91</v>
      </c>
      <c r="F40" s="59">
        <f>VLOOKUP(D40,'FERC Interest Rate'!$A:$C,2,TRUE)</f>
        <v>4.9599999999999998E-2</v>
      </c>
      <c r="G40" s="60">
        <f t="shared" si="5"/>
        <v>4019189.3608658733</v>
      </c>
      <c r="H40" s="60">
        <v>51494.483448492363</v>
      </c>
      <c r="I40" s="81">
        <v>0</v>
      </c>
      <c r="J40" s="61">
        <v>0</v>
      </c>
      <c r="K40" s="5">
        <f>+SUM(I40:J40)</f>
        <v>0</v>
      </c>
      <c r="L40" s="61">
        <v>0</v>
      </c>
      <c r="M40" s="90">
        <f>+SUM(K40:L40)</f>
        <v>0</v>
      </c>
      <c r="N40" s="5">
        <f t="shared" si="8"/>
        <v>4070683.8443143656</v>
      </c>
      <c r="O40" s="60">
        <f t="shared" si="2"/>
        <v>4070683.8443143656</v>
      </c>
      <c r="Q40" s="100">
        <v>44470</v>
      </c>
      <c r="R40" s="100">
        <v>44561</v>
      </c>
      <c r="S40" s="61">
        <v>186.07249925559302</v>
      </c>
      <c r="T40" s="61">
        <v>1146.2</v>
      </c>
      <c r="U40" s="61">
        <v>273.45849139405186</v>
      </c>
      <c r="V40" s="60">
        <v>459.53099064964488</v>
      </c>
      <c r="W40" s="61"/>
      <c r="X40" s="5"/>
    </row>
    <row r="41" spans="1:24" x14ac:dyDescent="0.25">
      <c r="A41" s="63" t="s">
        <v>22</v>
      </c>
      <c r="B41" s="58" t="str">
        <f t="shared" si="1"/>
        <v>Q2/2020</v>
      </c>
      <c r="C41" s="100">
        <f t="shared" si="9"/>
        <v>43922</v>
      </c>
      <c r="D41" s="100">
        <f t="shared" si="3"/>
        <v>44012</v>
      </c>
      <c r="E41" s="58">
        <f t="shared" si="4"/>
        <v>91</v>
      </c>
      <c r="F41" s="59">
        <f>VLOOKUP(D41,'FERC Interest Rate'!$A:$C,2,TRUE)</f>
        <v>4.7500000000000001E-2</v>
      </c>
      <c r="G41" s="60">
        <f t="shared" si="5"/>
        <v>4070683.8443143656</v>
      </c>
      <c r="H41" s="60">
        <v>49926.107435881153</v>
      </c>
      <c r="I41" s="81">
        <v>0</v>
      </c>
      <c r="J41" s="61">
        <v>0</v>
      </c>
      <c r="K41" s="5">
        <f>+SUM(I41:J41)</f>
        <v>0</v>
      </c>
      <c r="L41" s="61">
        <v>0</v>
      </c>
      <c r="M41" s="90">
        <v>0</v>
      </c>
      <c r="N41" s="5">
        <f t="shared" si="8"/>
        <v>4120609.9517502468</v>
      </c>
      <c r="O41" s="60">
        <f t="shared" si="2"/>
        <v>4120609.9517502468</v>
      </c>
      <c r="Q41" s="100">
        <v>44562</v>
      </c>
      <c r="R41" s="100">
        <v>44651</v>
      </c>
      <c r="S41" s="61">
        <v>170.6507296162028</v>
      </c>
      <c r="T41" s="61">
        <v>1146.2</v>
      </c>
      <c r="U41" s="61">
        <v>273.45849139405186</v>
      </c>
      <c r="V41" s="60">
        <v>444.10922101025466</v>
      </c>
      <c r="W41" s="61"/>
      <c r="X41" s="5"/>
    </row>
    <row r="42" spans="1:24" x14ac:dyDescent="0.25">
      <c r="A42" s="63" t="s">
        <v>22</v>
      </c>
      <c r="B42" s="58" t="str">
        <f t="shared" si="1"/>
        <v>Q3/2020</v>
      </c>
      <c r="C42" s="100">
        <f t="shared" si="9"/>
        <v>44013</v>
      </c>
      <c r="D42" s="100">
        <f t="shared" si="3"/>
        <v>44104</v>
      </c>
      <c r="E42" s="58">
        <f t="shared" si="4"/>
        <v>92</v>
      </c>
      <c r="F42" s="59">
        <f>VLOOKUP(D42,'FERC Interest Rate'!$A:$C,2,TRUE)</f>
        <v>3.4299999999999997E-2</v>
      </c>
      <c r="G42" s="60">
        <f t="shared" si="5"/>
        <v>4120609.9517502468</v>
      </c>
      <c r="H42" s="60">
        <v>36875.850082970159</v>
      </c>
      <c r="I42" s="81">
        <v>0</v>
      </c>
      <c r="J42" s="61">
        <v>0</v>
      </c>
      <c r="K42" s="5">
        <v>0</v>
      </c>
      <c r="L42" s="61">
        <v>0</v>
      </c>
      <c r="M42" s="90">
        <v>0</v>
      </c>
      <c r="N42" s="81">
        <f t="shared" si="8"/>
        <v>4157485.801833217</v>
      </c>
      <c r="O42" s="61">
        <f t="shared" si="2"/>
        <v>4157485.801833217</v>
      </c>
      <c r="Q42" s="100">
        <v>44652</v>
      </c>
      <c r="R42" s="100">
        <v>44742</v>
      </c>
      <c r="S42" s="61">
        <v>161.04372557854995</v>
      </c>
      <c r="T42" s="61">
        <v>1146.2</v>
      </c>
      <c r="U42" s="61">
        <v>273.45849139405186</v>
      </c>
      <c r="V42" s="60">
        <v>434.50221697260179</v>
      </c>
      <c r="W42" s="61"/>
      <c r="X42" s="5"/>
    </row>
    <row r="43" spans="1:24" x14ac:dyDescent="0.25">
      <c r="A43" s="63" t="s">
        <v>44</v>
      </c>
      <c r="B43" s="58" t="str">
        <f t="shared" si="1"/>
        <v>Q4/2020</v>
      </c>
      <c r="C43" s="100">
        <f t="shared" si="9"/>
        <v>44105</v>
      </c>
      <c r="D43" s="100">
        <f t="shared" si="3"/>
        <v>44196</v>
      </c>
      <c r="E43" s="58">
        <f t="shared" si="4"/>
        <v>92</v>
      </c>
      <c r="F43" s="59">
        <f>VLOOKUP(D43,'FERC Interest Rate'!$A:$C,2,TRUE)</f>
        <v>3.2500000000000001E-2</v>
      </c>
      <c r="G43" s="60">
        <f>O42</f>
        <v>4157485.801833217</v>
      </c>
      <c r="H43" s="60">
        <v>35241.927806233114</v>
      </c>
      <c r="I43" s="81">
        <f t="shared" ref="I43:I59" si="10">(SUM($H$36:$H$56)/20)</f>
        <v>17710.638481972506</v>
      </c>
      <c r="J43" s="61">
        <f t="shared" ref="J43:J62" si="11">G43*F43*(E43/(DATE(YEAR(D43),12,31)-DATE(YEAR(D43),1,1)+1))</f>
        <v>33964.159965795952</v>
      </c>
      <c r="K43" s="5">
        <f>+SUM(I43:J43)</f>
        <v>51674.798447768459</v>
      </c>
      <c r="L43" s="61">
        <f>($C$30/20)</f>
        <v>191925.74799999999</v>
      </c>
      <c r="M43" s="90">
        <f t="shared" si="7"/>
        <v>243600.54644776846</v>
      </c>
      <c r="N43" s="5">
        <f t="shared" si="8"/>
        <v>4226691.8896052465</v>
      </c>
      <c r="O43" s="60">
        <f t="shared" si="2"/>
        <v>3983091.3431574777</v>
      </c>
      <c r="Q43" s="100">
        <v>44743</v>
      </c>
      <c r="R43" s="100">
        <v>44834</v>
      </c>
      <c r="S43" s="61">
        <v>167.46524933003371</v>
      </c>
      <c r="T43" s="61">
        <v>1146.2</v>
      </c>
      <c r="U43" s="61">
        <v>273.45849139405186</v>
      </c>
      <c r="V43" s="60">
        <v>440.92374072408558</v>
      </c>
      <c r="W43" s="61"/>
      <c r="X43" s="5"/>
    </row>
    <row r="44" spans="1:24" x14ac:dyDescent="0.25">
      <c r="A44" s="63" t="s">
        <v>45</v>
      </c>
      <c r="B44" s="58" t="str">
        <f t="shared" si="1"/>
        <v>Q1/2021</v>
      </c>
      <c r="C44" s="100">
        <f t="shared" si="9"/>
        <v>44197</v>
      </c>
      <c r="D44" s="100">
        <f t="shared" si="3"/>
        <v>44286</v>
      </c>
      <c r="E44" s="58">
        <f t="shared" si="4"/>
        <v>90</v>
      </c>
      <c r="F44" s="59">
        <f>VLOOKUP(D44,'FERC Interest Rate'!$A:$C,2,TRUE)</f>
        <v>3.2500000000000001E-2</v>
      </c>
      <c r="G44" s="60">
        <f t="shared" si="5"/>
        <v>3983091.3431574777</v>
      </c>
      <c r="H44" s="60">
        <v>0</v>
      </c>
      <c r="I44" s="81">
        <f t="shared" si="10"/>
        <v>17710.638481972506</v>
      </c>
      <c r="J44" s="61">
        <f t="shared" si="11"/>
        <v>31919.293640371568</v>
      </c>
      <c r="K44" s="5">
        <f t="shared" si="6"/>
        <v>49629.932122344078</v>
      </c>
      <c r="L44" s="61">
        <f t="shared" ref="L44:L62" si="12">($C$30/20)</f>
        <v>191925.74799999999</v>
      </c>
      <c r="M44" s="90">
        <f t="shared" si="7"/>
        <v>241555.68012234406</v>
      </c>
      <c r="N44" s="5">
        <f t="shared" si="8"/>
        <v>4015010.6367978491</v>
      </c>
      <c r="O44" s="60">
        <f t="shared" si="2"/>
        <v>3773454.9566755053</v>
      </c>
      <c r="Q44" s="100">
        <v>44835</v>
      </c>
      <c r="R44" s="100">
        <v>44926</v>
      </c>
      <c r="S44" s="61">
        <v>210.83445492576027</v>
      </c>
      <c r="T44" s="61">
        <v>1146.2</v>
      </c>
      <c r="U44" s="61">
        <v>273.45849139405186</v>
      </c>
      <c r="V44" s="60">
        <v>484.29294631981213</v>
      </c>
      <c r="W44" s="61"/>
      <c r="X44" s="5"/>
    </row>
    <row r="45" spans="1:24" x14ac:dyDescent="0.25">
      <c r="A45" s="63" t="s">
        <v>46</v>
      </c>
      <c r="B45" s="58" t="str">
        <f t="shared" si="1"/>
        <v>Q2/2021</v>
      </c>
      <c r="C45" s="100">
        <f t="shared" si="9"/>
        <v>44287</v>
      </c>
      <c r="D45" s="100">
        <f t="shared" si="3"/>
        <v>44377</v>
      </c>
      <c r="E45" s="58">
        <f t="shared" si="4"/>
        <v>91</v>
      </c>
      <c r="F45" s="59">
        <f>VLOOKUP(D45,'FERC Interest Rate'!$A:$C,2,TRUE)</f>
        <v>3.2500000000000001E-2</v>
      </c>
      <c r="G45" s="60">
        <f t="shared" si="5"/>
        <v>3773454.9566755053</v>
      </c>
      <c r="H45" s="60">
        <v>0</v>
      </c>
      <c r="I45" s="81">
        <f t="shared" si="10"/>
        <v>17710.638481972506</v>
      </c>
      <c r="J45" s="61">
        <f t="shared" si="11"/>
        <v>30575.32338182961</v>
      </c>
      <c r="K45" s="5">
        <f t="shared" si="6"/>
        <v>48285.96186380212</v>
      </c>
      <c r="L45" s="61">
        <f t="shared" si="12"/>
        <v>191925.74799999999</v>
      </c>
      <c r="M45" s="90">
        <f t="shared" si="7"/>
        <v>240211.70986380213</v>
      </c>
      <c r="N45" s="5">
        <f t="shared" si="8"/>
        <v>3804030.2800573348</v>
      </c>
      <c r="O45" s="60">
        <f t="shared" si="2"/>
        <v>3563818.5701935329</v>
      </c>
      <c r="Q45" s="100">
        <v>44927</v>
      </c>
      <c r="R45" s="100">
        <v>45016</v>
      </c>
      <c r="S45" s="61">
        <v>242.97163369560275</v>
      </c>
      <c r="T45" s="61">
        <v>1146.2</v>
      </c>
      <c r="U45" s="61">
        <v>273.45849139405186</v>
      </c>
      <c r="V45" s="60">
        <v>516.43012508965467</v>
      </c>
      <c r="W45" s="61"/>
      <c r="X45" s="5"/>
    </row>
    <row r="46" spans="1:24" x14ac:dyDescent="0.25">
      <c r="A46" s="63" t="s">
        <v>47</v>
      </c>
      <c r="B46" s="58" t="str">
        <f t="shared" si="1"/>
        <v>Q3/2021</v>
      </c>
      <c r="C46" s="100">
        <f>D45+1</f>
        <v>44378</v>
      </c>
      <c r="D46" s="100">
        <f>EOMONTH(D45,3)</f>
        <v>44469</v>
      </c>
      <c r="E46" s="58">
        <f t="shared" si="4"/>
        <v>92</v>
      </c>
      <c r="F46" s="59">
        <f>VLOOKUP(D46,'FERC Interest Rate'!$A:$C,2,TRUE)</f>
        <v>3.2500000000000001E-2</v>
      </c>
      <c r="G46" s="60">
        <f t="shared" si="5"/>
        <v>3563818.5701935329</v>
      </c>
      <c r="H46" s="60">
        <v>0</v>
      </c>
      <c r="I46" s="81">
        <f t="shared" si="10"/>
        <v>17710.638481972506</v>
      </c>
      <c r="J46" s="61">
        <f t="shared" si="11"/>
        <v>29194.020616105929</v>
      </c>
      <c r="K46" s="5">
        <f t="shared" si="6"/>
        <v>46904.659098078439</v>
      </c>
      <c r="L46" s="61">
        <f t="shared" si="12"/>
        <v>191925.74799999999</v>
      </c>
      <c r="M46" s="90">
        <f t="shared" si="7"/>
        <v>238830.40709807843</v>
      </c>
      <c r="N46" s="5">
        <f t="shared" si="8"/>
        <v>3593012.5908096386</v>
      </c>
      <c r="O46" s="60">
        <f t="shared" si="2"/>
        <v>3354182.1837115604</v>
      </c>
      <c r="Q46" s="100">
        <v>45017</v>
      </c>
      <c r="R46" s="100">
        <v>45107</v>
      </c>
      <c r="S46" s="61">
        <v>265.45669051409317</v>
      </c>
      <c r="T46" s="61">
        <v>1146.2</v>
      </c>
      <c r="U46" s="61">
        <v>273.45849139405186</v>
      </c>
      <c r="V46" s="60">
        <v>538.91518190814509</v>
      </c>
      <c r="W46" s="61"/>
      <c r="X46" s="5"/>
    </row>
    <row r="47" spans="1:24" x14ac:dyDescent="0.25">
      <c r="A47" s="63" t="s">
        <v>48</v>
      </c>
      <c r="B47" s="58" t="str">
        <f t="shared" si="1"/>
        <v>Q4/2021</v>
      </c>
      <c r="C47" s="100">
        <f t="shared" si="9"/>
        <v>44470</v>
      </c>
      <c r="D47" s="100">
        <f t="shared" si="3"/>
        <v>44561</v>
      </c>
      <c r="E47" s="58">
        <f t="shared" si="4"/>
        <v>92</v>
      </c>
      <c r="F47" s="59">
        <f>VLOOKUP(D47,'FERC Interest Rate'!$A:$C,2,TRUE)</f>
        <v>3.2500000000000001E-2</v>
      </c>
      <c r="G47" s="60">
        <f t="shared" si="5"/>
        <v>3354182.1837115604</v>
      </c>
      <c r="H47" s="60">
        <v>0</v>
      </c>
      <c r="I47" s="81">
        <f t="shared" si="10"/>
        <v>17710.638481972506</v>
      </c>
      <c r="J47" s="61">
        <f t="shared" si="11"/>
        <v>27476.725285746761</v>
      </c>
      <c r="K47" s="5">
        <f t="shared" si="6"/>
        <v>45187.363767719267</v>
      </c>
      <c r="L47" s="61">
        <f t="shared" si="12"/>
        <v>191925.74799999999</v>
      </c>
      <c r="M47" s="90">
        <f t="shared" si="7"/>
        <v>237113.11176771927</v>
      </c>
      <c r="N47" s="5">
        <f t="shared" si="8"/>
        <v>3381658.9089973071</v>
      </c>
      <c r="O47" s="60">
        <f t="shared" si="2"/>
        <v>3144545.797229588</v>
      </c>
      <c r="Q47" s="100">
        <v>45108</v>
      </c>
      <c r="R47" s="100">
        <v>45199</v>
      </c>
      <c r="S47" s="61">
        <v>258.28294223593656</v>
      </c>
      <c r="T47" s="61">
        <v>1146.2</v>
      </c>
      <c r="U47" s="61">
        <v>273.45849139405186</v>
      </c>
      <c r="V47" s="60">
        <v>531.74143362998848</v>
      </c>
      <c r="W47" s="61"/>
      <c r="X47" s="5"/>
    </row>
    <row r="48" spans="1:24" x14ac:dyDescent="0.25">
      <c r="A48" s="63" t="s">
        <v>49</v>
      </c>
      <c r="B48" s="58" t="str">
        <f t="shared" si="1"/>
        <v>Q1/2022</v>
      </c>
      <c r="C48" s="100">
        <f t="shared" si="9"/>
        <v>44562</v>
      </c>
      <c r="D48" s="100">
        <f t="shared" si="3"/>
        <v>44651</v>
      </c>
      <c r="E48" s="58">
        <f t="shared" si="4"/>
        <v>90</v>
      </c>
      <c r="F48" s="59">
        <f>VLOOKUP(D48,'FERC Interest Rate'!$A:$C,2,TRUE)</f>
        <v>3.2500000000000001E-2</v>
      </c>
      <c r="G48" s="60">
        <f t="shared" si="5"/>
        <v>3144545.797229588</v>
      </c>
      <c r="H48" s="60">
        <v>0</v>
      </c>
      <c r="I48" s="81">
        <f t="shared" si="10"/>
        <v>17710.638481972506</v>
      </c>
      <c r="J48" s="61">
        <f t="shared" si="11"/>
        <v>25199.442347661767</v>
      </c>
      <c r="K48" s="5">
        <f t="shared" si="6"/>
        <v>42910.080829634273</v>
      </c>
      <c r="L48" s="61">
        <f t="shared" si="12"/>
        <v>191925.74799999999</v>
      </c>
      <c r="M48" s="90">
        <f t="shared" si="7"/>
        <v>234835.82882963427</v>
      </c>
      <c r="N48" s="5">
        <f t="shared" si="8"/>
        <v>3169745.2395772496</v>
      </c>
      <c r="O48" s="60">
        <f t="shared" si="2"/>
        <v>2934909.4107476156</v>
      </c>
      <c r="Q48" s="100">
        <v>45200</v>
      </c>
      <c r="R48" s="100">
        <v>45291</v>
      </c>
      <c r="S48" s="61">
        <v>239.03159519756949</v>
      </c>
      <c r="T48" s="61">
        <v>1146.2</v>
      </c>
      <c r="U48" s="61">
        <v>273.45849139405186</v>
      </c>
      <c r="V48" s="60">
        <v>512.49008659162132</v>
      </c>
      <c r="W48" s="61"/>
      <c r="X48" s="5"/>
    </row>
    <row r="49" spans="1:24" x14ac:dyDescent="0.25">
      <c r="A49" s="63" t="s">
        <v>50</v>
      </c>
      <c r="B49" s="58" t="str">
        <f t="shared" si="1"/>
        <v>Q2/2022</v>
      </c>
      <c r="C49" s="100">
        <f t="shared" si="9"/>
        <v>44652</v>
      </c>
      <c r="D49" s="100">
        <f t="shared" si="3"/>
        <v>44742</v>
      </c>
      <c r="E49" s="58">
        <f t="shared" si="4"/>
        <v>91</v>
      </c>
      <c r="F49" s="59">
        <f>VLOOKUP(D49,'FERC Interest Rate'!$A:$C,2,TRUE)</f>
        <v>3.2500000000000001E-2</v>
      </c>
      <c r="G49" s="60">
        <f t="shared" si="5"/>
        <v>2934909.4107476156</v>
      </c>
      <c r="H49" s="60">
        <v>0</v>
      </c>
      <c r="I49" s="81">
        <f t="shared" si="10"/>
        <v>17710.638481972506</v>
      </c>
      <c r="J49" s="61">
        <f t="shared" si="11"/>
        <v>23780.807074756365</v>
      </c>
      <c r="K49" s="5">
        <f t="shared" si="6"/>
        <v>41491.445556728868</v>
      </c>
      <c r="L49" s="61">
        <f t="shared" si="12"/>
        <v>191925.74799999999</v>
      </c>
      <c r="M49" s="90">
        <f t="shared" si="7"/>
        <v>233417.19355672886</v>
      </c>
      <c r="N49" s="5">
        <f t="shared" si="8"/>
        <v>2958690.217822372</v>
      </c>
      <c r="O49" s="60">
        <f t="shared" si="2"/>
        <v>2725273.0242656432</v>
      </c>
      <c r="Q49" s="100">
        <v>45292</v>
      </c>
      <c r="R49" s="100">
        <v>45382</v>
      </c>
      <c r="S49" s="61">
        <v>210.02024321456537</v>
      </c>
      <c r="T49" s="61">
        <v>1146.2</v>
      </c>
      <c r="U49" s="61">
        <v>273.45849139405186</v>
      </c>
      <c r="V49" s="60">
        <v>483.47873460861723</v>
      </c>
      <c r="W49" s="61"/>
      <c r="X49" s="5"/>
    </row>
    <row r="50" spans="1:24" x14ac:dyDescent="0.25">
      <c r="A50" s="63" t="s">
        <v>51</v>
      </c>
      <c r="B50" s="58" t="str">
        <f t="shared" si="1"/>
        <v>Q3/2022</v>
      </c>
      <c r="C50" s="100">
        <f t="shared" si="9"/>
        <v>44743</v>
      </c>
      <c r="D50" s="100">
        <f t="shared" si="3"/>
        <v>44834</v>
      </c>
      <c r="E50" s="58">
        <f t="shared" si="4"/>
        <v>92</v>
      </c>
      <c r="F50" s="59">
        <f>VLOOKUP(D50,'FERC Interest Rate'!$A:$C,2,TRUE)</f>
        <v>3.5999999999999997E-2</v>
      </c>
      <c r="G50" s="60">
        <f t="shared" si="5"/>
        <v>2725273.0242656432</v>
      </c>
      <c r="H50" s="60">
        <v>0</v>
      </c>
      <c r="I50" s="81">
        <f t="shared" si="10"/>
        <v>17710.638481972506</v>
      </c>
      <c r="J50" s="61">
        <f t="shared" si="11"/>
        <v>24729.052757172085</v>
      </c>
      <c r="K50" s="5">
        <f t="shared" si="6"/>
        <v>42439.691239144595</v>
      </c>
      <c r="L50" s="61">
        <f t="shared" si="12"/>
        <v>191925.74799999999</v>
      </c>
      <c r="M50" s="90">
        <f t="shared" si="7"/>
        <v>234365.43923914459</v>
      </c>
      <c r="N50" s="5">
        <f t="shared" si="8"/>
        <v>2750002.0770228151</v>
      </c>
      <c r="O50" s="60">
        <f t="shared" si="2"/>
        <v>2515636.6377836708</v>
      </c>
      <c r="Q50" s="100">
        <v>45383</v>
      </c>
      <c r="R50" s="100">
        <v>45473</v>
      </c>
      <c r="S50" s="61">
        <v>180.01735132677032</v>
      </c>
      <c r="T50" s="61">
        <v>1146.2</v>
      </c>
      <c r="U50" s="61">
        <v>273.45849139405186</v>
      </c>
      <c r="V50" s="60">
        <v>453.47584272082219</v>
      </c>
      <c r="W50" s="61"/>
      <c r="X50" s="5"/>
    </row>
    <row r="51" spans="1:24" x14ac:dyDescent="0.25">
      <c r="A51" s="63" t="s">
        <v>52</v>
      </c>
      <c r="B51" s="58" t="str">
        <f t="shared" si="1"/>
        <v>Q4/2022</v>
      </c>
      <c r="C51" s="100">
        <f t="shared" si="9"/>
        <v>44835</v>
      </c>
      <c r="D51" s="100">
        <f t="shared" si="3"/>
        <v>44926</v>
      </c>
      <c r="E51" s="58">
        <f t="shared" si="4"/>
        <v>92</v>
      </c>
      <c r="F51" s="59">
        <f>VLOOKUP(D51,'FERC Interest Rate'!$A:$C,2,TRUE)</f>
        <v>4.9099999999999998E-2</v>
      </c>
      <c r="G51" s="60">
        <f t="shared" si="5"/>
        <v>2515636.6377836708</v>
      </c>
      <c r="H51" s="60">
        <v>0</v>
      </c>
      <c r="I51" s="81">
        <f t="shared" si="10"/>
        <v>17710.638481972506</v>
      </c>
      <c r="J51" s="61">
        <f t="shared" si="11"/>
        <v>31133.243343003829</v>
      </c>
      <c r="K51" s="5">
        <f t="shared" si="6"/>
        <v>48843.881824976335</v>
      </c>
      <c r="L51" s="61">
        <f t="shared" si="12"/>
        <v>191925.74799999999</v>
      </c>
      <c r="M51" s="90">
        <f t="shared" si="7"/>
        <v>240769.62982497632</v>
      </c>
      <c r="N51" s="5">
        <f t="shared" si="8"/>
        <v>2546769.8811266748</v>
      </c>
      <c r="O51" s="60">
        <f t="shared" si="2"/>
        <v>2306000.2513016984</v>
      </c>
      <c r="Q51" s="100">
        <v>45474</v>
      </c>
      <c r="R51" s="100">
        <v>45565</v>
      </c>
      <c r="S51" s="61">
        <v>151.66296998226068</v>
      </c>
      <c r="T51" s="61">
        <v>1146.2</v>
      </c>
      <c r="U51" s="61">
        <v>273.45849139405186</v>
      </c>
      <c r="V51" s="60">
        <v>425.12146137631254</v>
      </c>
      <c r="W51" s="61"/>
      <c r="X51" s="5"/>
    </row>
    <row r="52" spans="1:24" x14ac:dyDescent="0.25">
      <c r="A52" s="63" t="s">
        <v>53</v>
      </c>
      <c r="B52" s="58" t="str">
        <f t="shared" si="1"/>
        <v>Q1/2023</v>
      </c>
      <c r="C52" s="100">
        <f t="shared" si="9"/>
        <v>44927</v>
      </c>
      <c r="D52" s="100">
        <f t="shared" si="3"/>
        <v>45016</v>
      </c>
      <c r="E52" s="58">
        <f t="shared" si="4"/>
        <v>90</v>
      </c>
      <c r="F52" s="59">
        <f>VLOOKUP(D52,'FERC Interest Rate'!$A:$C,2,TRUE)</f>
        <v>6.3100000000000003E-2</v>
      </c>
      <c r="G52" s="60">
        <f t="shared" si="5"/>
        <v>2306000.2513016984</v>
      </c>
      <c r="H52" s="60">
        <v>0</v>
      </c>
      <c r="I52" s="81">
        <f t="shared" si="10"/>
        <v>17710.638481972506</v>
      </c>
      <c r="J52" s="61">
        <f t="shared" si="11"/>
        <v>35878.836786691354</v>
      </c>
      <c r="K52" s="5">
        <f t="shared" si="6"/>
        <v>53589.47526866386</v>
      </c>
      <c r="L52" s="61">
        <f t="shared" si="12"/>
        <v>191925.74799999999</v>
      </c>
      <c r="M52" s="90">
        <f t="shared" si="7"/>
        <v>245515.22326866386</v>
      </c>
      <c r="N52" s="5">
        <f t="shared" si="8"/>
        <v>2341879.08808839</v>
      </c>
      <c r="O52" s="60">
        <f t="shared" si="2"/>
        <v>2096363.8648197257</v>
      </c>
      <c r="Q52" s="100">
        <v>45566</v>
      </c>
      <c r="R52" s="100">
        <v>45657</v>
      </c>
      <c r="S52" s="61">
        <v>121.33037598580859</v>
      </c>
      <c r="T52" s="61">
        <v>1146.2</v>
      </c>
      <c r="U52" s="61">
        <v>273.45849139405186</v>
      </c>
      <c r="V52" s="60">
        <v>394.78886737986045</v>
      </c>
      <c r="W52" s="61"/>
      <c r="X52" s="5"/>
    </row>
    <row r="53" spans="1:24" x14ac:dyDescent="0.25">
      <c r="A53" s="63" t="s">
        <v>54</v>
      </c>
      <c r="B53" s="58" t="str">
        <f t="shared" si="1"/>
        <v>Q2/2023</v>
      </c>
      <c r="C53" s="100">
        <f t="shared" si="9"/>
        <v>45017</v>
      </c>
      <c r="D53" s="100">
        <f t="shared" si="3"/>
        <v>45107</v>
      </c>
      <c r="E53" s="58">
        <f t="shared" si="4"/>
        <v>91</v>
      </c>
      <c r="F53" s="59">
        <f>VLOOKUP(D53,'FERC Interest Rate'!$A:$C,2,TRUE)</f>
        <v>7.4999999999999997E-2</v>
      </c>
      <c r="G53" s="60">
        <f t="shared" si="5"/>
        <v>2096363.8648197257</v>
      </c>
      <c r="H53" s="60">
        <v>0</v>
      </c>
      <c r="I53" s="81">
        <f t="shared" si="10"/>
        <v>17710.638481972506</v>
      </c>
      <c r="J53" s="61">
        <f t="shared" si="11"/>
        <v>39199.132540807201</v>
      </c>
      <c r="K53" s="5">
        <f t="shared" si="6"/>
        <v>56909.771022779707</v>
      </c>
      <c r="L53" s="61">
        <f t="shared" si="12"/>
        <v>191925.74799999999</v>
      </c>
      <c r="M53" s="90">
        <f t="shared" si="7"/>
        <v>248835.51902277971</v>
      </c>
      <c r="N53" s="5">
        <f t="shared" si="8"/>
        <v>2135562.9973605331</v>
      </c>
      <c r="O53" s="60">
        <f t="shared" si="2"/>
        <v>1886727.4783377533</v>
      </c>
      <c r="Q53" s="100">
        <v>45658</v>
      </c>
      <c r="R53" s="100">
        <v>45747</v>
      </c>
      <c r="S53" s="61">
        <v>84.432730222416652</v>
      </c>
      <c r="T53" s="61">
        <v>1146.2</v>
      </c>
      <c r="U53" s="61">
        <v>273.45849139405186</v>
      </c>
      <c r="V53" s="60">
        <v>357.8912216164685</v>
      </c>
      <c r="W53" s="61"/>
      <c r="X53" s="5"/>
    </row>
    <row r="54" spans="1:24" x14ac:dyDescent="0.25">
      <c r="A54" s="63" t="s">
        <v>55</v>
      </c>
      <c r="B54" s="58" t="str">
        <f t="shared" si="1"/>
        <v>Q3/2023</v>
      </c>
      <c r="C54" s="100">
        <f t="shared" si="9"/>
        <v>45108</v>
      </c>
      <c r="D54" s="100">
        <f t="shared" si="3"/>
        <v>45199</v>
      </c>
      <c r="E54" s="58">
        <f t="shared" si="4"/>
        <v>92</v>
      </c>
      <c r="F54" s="59">
        <f>VLOOKUP(D54,'FERC Interest Rate'!$A:$C,2,TRUE)</f>
        <v>8.0199999999999994E-2</v>
      </c>
      <c r="G54" s="60">
        <f t="shared" si="5"/>
        <v>1886727.4783377533</v>
      </c>
      <c r="H54" s="60">
        <v>0</v>
      </c>
      <c r="I54" s="81">
        <f t="shared" si="10"/>
        <v>17710.638481972506</v>
      </c>
      <c r="J54" s="61">
        <f t="shared" si="11"/>
        <v>38139.80829086926</v>
      </c>
      <c r="K54" s="5">
        <f t="shared" si="6"/>
        <v>55850.446772841766</v>
      </c>
      <c r="L54" s="61">
        <f t="shared" si="12"/>
        <v>191925.74799999999</v>
      </c>
      <c r="M54" s="90">
        <f t="shared" si="7"/>
        <v>247776.19477284176</v>
      </c>
      <c r="N54" s="5">
        <f t="shared" si="8"/>
        <v>1924867.2866286226</v>
      </c>
      <c r="O54" s="60">
        <f t="shared" si="2"/>
        <v>1677091.0918557809</v>
      </c>
      <c r="Q54" s="100">
        <v>45748</v>
      </c>
      <c r="R54" s="100">
        <v>45838</v>
      </c>
      <c r="S54" s="61">
        <v>53.445280356837415</v>
      </c>
      <c r="T54" s="61">
        <v>1146.2</v>
      </c>
      <c r="U54" s="61">
        <v>273.45849139405186</v>
      </c>
      <c r="V54" s="60">
        <v>326.90377175088929</v>
      </c>
      <c r="W54" s="61"/>
      <c r="X54" s="5"/>
    </row>
    <row r="55" spans="1:24" x14ac:dyDescent="0.25">
      <c r="A55" s="63" t="s">
        <v>56</v>
      </c>
      <c r="B55" s="58" t="str">
        <f t="shared" si="1"/>
        <v>Q4/2023</v>
      </c>
      <c r="C55" s="100">
        <f t="shared" si="9"/>
        <v>45200</v>
      </c>
      <c r="D55" s="100">
        <f t="shared" si="3"/>
        <v>45291</v>
      </c>
      <c r="E55" s="58">
        <f t="shared" si="4"/>
        <v>92</v>
      </c>
      <c r="F55" s="59">
        <f>VLOOKUP(D55,'FERC Interest Rate'!$A:$C,2,TRUE)</f>
        <v>8.3500000000000005E-2</v>
      </c>
      <c r="G55" s="60">
        <f t="shared" si="5"/>
        <v>1677091.0918557809</v>
      </c>
      <c r="H55" s="60">
        <v>0</v>
      </c>
      <c r="I55" s="81">
        <f t="shared" si="10"/>
        <v>17710.638481972506</v>
      </c>
      <c r="J55" s="61">
        <f t="shared" si="11"/>
        <v>35297.024020920857</v>
      </c>
      <c r="K55" s="5">
        <f t="shared" si="6"/>
        <v>53007.662502893363</v>
      </c>
      <c r="L55" s="61">
        <f t="shared" si="12"/>
        <v>191925.74799999999</v>
      </c>
      <c r="M55" s="90">
        <f t="shared" si="7"/>
        <v>244933.41050289336</v>
      </c>
      <c r="N55" s="5">
        <f t="shared" si="8"/>
        <v>1712388.1158767017</v>
      </c>
      <c r="O55" s="60">
        <f t="shared" si="2"/>
        <v>1467454.7053738085</v>
      </c>
      <c r="Q55" s="100">
        <v>45839</v>
      </c>
      <c r="R55" s="100">
        <v>45930</v>
      </c>
      <c r="S55" s="61">
        <v>26.837379700325886</v>
      </c>
      <c r="T55" s="61">
        <v>1146.2</v>
      </c>
      <c r="U55" s="61">
        <v>273.45849139405186</v>
      </c>
      <c r="V55" s="60">
        <v>300.29587109437773</v>
      </c>
      <c r="W55" s="61"/>
      <c r="X55" s="5"/>
    </row>
    <row r="56" spans="1:24" x14ac:dyDescent="0.25">
      <c r="A56" s="63" t="s">
        <v>57</v>
      </c>
      <c r="B56" s="58" t="str">
        <f t="shared" si="1"/>
        <v>Q1/2024</v>
      </c>
      <c r="C56" s="100">
        <f t="shared" si="9"/>
        <v>45292</v>
      </c>
      <c r="D56" s="100">
        <f t="shared" si="3"/>
        <v>45382</v>
      </c>
      <c r="E56" s="58">
        <f t="shared" si="4"/>
        <v>91</v>
      </c>
      <c r="F56" s="59">
        <f>VLOOKUP(D56,'FERC Interest Rate'!$A:$C,2,TRUE)</f>
        <v>8.5000000000000006E-2</v>
      </c>
      <c r="G56" s="60">
        <f t="shared" si="5"/>
        <v>1467454.7053738085</v>
      </c>
      <c r="H56" s="60">
        <v>0</v>
      </c>
      <c r="I56" s="81">
        <f t="shared" si="10"/>
        <v>17710.638481972506</v>
      </c>
      <c r="J56" s="61">
        <f t="shared" si="11"/>
        <v>31013.011328050299</v>
      </c>
      <c r="K56" s="5">
        <f t="shared" ref="K56:K62" si="13">+SUM(I56:J56)</f>
        <v>48723.649810022805</v>
      </c>
      <c r="L56" s="61">
        <f t="shared" si="12"/>
        <v>191925.74799999999</v>
      </c>
      <c r="M56" s="90">
        <f t="shared" si="7"/>
        <v>240649.39781002281</v>
      </c>
      <c r="N56" s="5">
        <f t="shared" si="8"/>
        <v>1498467.7167018589</v>
      </c>
      <c r="O56" s="60">
        <f t="shared" si="2"/>
        <v>1257818.3188918361</v>
      </c>
      <c r="Q56" s="100"/>
      <c r="R56" s="100"/>
      <c r="S56" s="61">
        <v>3580.5472426468782</v>
      </c>
      <c r="T56" s="61">
        <v>22924.000000000007</v>
      </c>
      <c r="U56" s="61">
        <v>5469.1698278810345</v>
      </c>
      <c r="V56" s="60">
        <v>9049.7170705279168</v>
      </c>
      <c r="W56" s="61"/>
      <c r="X56" s="5"/>
    </row>
    <row r="57" spans="1:24" x14ac:dyDescent="0.25">
      <c r="A57" s="63" t="s">
        <v>58</v>
      </c>
      <c r="B57" s="58" t="str">
        <f t="shared" si="1"/>
        <v>Q2/2024</v>
      </c>
      <c r="C57" s="100">
        <f t="shared" si="9"/>
        <v>45383</v>
      </c>
      <c r="D57" s="100">
        <f t="shared" si="3"/>
        <v>45473</v>
      </c>
      <c r="E57" s="58">
        <f t="shared" si="4"/>
        <v>91</v>
      </c>
      <c r="F57" s="59">
        <f>VLOOKUP(D57,'FERC Interest Rate'!$A:$C,2,TRUE)</f>
        <v>8.5000000000000006E-2</v>
      </c>
      <c r="G57" s="60">
        <f t="shared" si="5"/>
        <v>1257818.3188918361</v>
      </c>
      <c r="H57" s="60">
        <v>0</v>
      </c>
      <c r="I57" s="81">
        <f t="shared" si="10"/>
        <v>17710.638481972506</v>
      </c>
      <c r="J57" s="61">
        <f t="shared" si="11"/>
        <v>26582.581138328831</v>
      </c>
      <c r="K57" s="5">
        <f t="shared" si="13"/>
        <v>44293.219620301337</v>
      </c>
      <c r="L57" s="61">
        <f t="shared" si="12"/>
        <v>191925.74799999999</v>
      </c>
      <c r="M57" s="90">
        <f t="shared" si="7"/>
        <v>236218.96762030132</v>
      </c>
      <c r="N57" s="5">
        <f t="shared" si="8"/>
        <v>1284400.900030165</v>
      </c>
      <c r="O57" s="60">
        <f t="shared" si="2"/>
        <v>1048181.9324098637</v>
      </c>
      <c r="Q57" s="100"/>
      <c r="R57" s="100"/>
      <c r="S57" s="61"/>
      <c r="T57" s="61"/>
      <c r="U57" s="61"/>
      <c r="V57" s="60"/>
      <c r="W57" s="61"/>
      <c r="X57" s="5"/>
    </row>
    <row r="58" spans="1:24" x14ac:dyDescent="0.25">
      <c r="A58" s="63" t="s">
        <v>59</v>
      </c>
      <c r="B58" s="58" t="str">
        <f t="shared" si="1"/>
        <v>Q3/2024</v>
      </c>
      <c r="C58" s="100">
        <f t="shared" si="9"/>
        <v>45474</v>
      </c>
      <c r="D58" s="100">
        <f t="shared" si="3"/>
        <v>45565</v>
      </c>
      <c r="E58" s="58">
        <f t="shared" si="4"/>
        <v>92</v>
      </c>
      <c r="F58" s="59">
        <f>VLOOKUP(D58,'FERC Interest Rate'!$A:$C,2,TRUE)</f>
        <v>8.5000000000000006E-2</v>
      </c>
      <c r="G58" s="60">
        <f t="shared" si="5"/>
        <v>1048181.9324098637</v>
      </c>
      <c r="H58" s="60">
        <v>0</v>
      </c>
      <c r="I58" s="81">
        <f t="shared" si="10"/>
        <v>17710.638481972506</v>
      </c>
      <c r="J58" s="61">
        <f t="shared" si="11"/>
        <v>22395.581178811841</v>
      </c>
      <c r="K58" s="5">
        <f t="shared" si="13"/>
        <v>40106.219660784351</v>
      </c>
      <c r="L58" s="61">
        <f t="shared" si="12"/>
        <v>191925.74799999999</v>
      </c>
      <c r="M58" s="90">
        <f t="shared" si="7"/>
        <v>232031.96766078434</v>
      </c>
      <c r="N58" s="5">
        <f t="shared" si="8"/>
        <v>1070577.5135886755</v>
      </c>
      <c r="O58" s="60">
        <f t="shared" si="2"/>
        <v>838545.54592789116</v>
      </c>
      <c r="Q58" s="100"/>
      <c r="R58" s="100"/>
      <c r="S58" s="61"/>
      <c r="T58" s="61"/>
      <c r="U58" s="61"/>
      <c r="V58" s="60"/>
      <c r="W58" s="61"/>
      <c r="X58" s="5"/>
    </row>
    <row r="59" spans="1:24" x14ac:dyDescent="0.25">
      <c r="A59" s="63" t="s">
        <v>60</v>
      </c>
      <c r="B59" s="58" t="str">
        <f t="shared" si="1"/>
        <v>Q4/2024</v>
      </c>
      <c r="C59" s="100">
        <f t="shared" si="9"/>
        <v>45566</v>
      </c>
      <c r="D59" s="100">
        <f t="shared" si="3"/>
        <v>45657</v>
      </c>
      <c r="E59" s="58">
        <f t="shared" si="4"/>
        <v>92</v>
      </c>
      <c r="F59" s="59">
        <f>VLOOKUP(D59,'FERC Interest Rate'!$A:$C,2,TRUE)</f>
        <v>8.5000000000000006E-2</v>
      </c>
      <c r="G59" s="60">
        <f t="shared" si="5"/>
        <v>838545.54592789116</v>
      </c>
      <c r="H59" s="60">
        <v>0</v>
      </c>
      <c r="I59" s="81">
        <f t="shared" si="10"/>
        <v>17710.638481972506</v>
      </c>
      <c r="J59" s="61">
        <f t="shared" si="11"/>
        <v>17916.464943049479</v>
      </c>
      <c r="K59" s="5">
        <f t="shared" si="13"/>
        <v>35627.103425021982</v>
      </c>
      <c r="L59" s="61">
        <f t="shared" si="12"/>
        <v>191925.74799999999</v>
      </c>
      <c r="M59" s="90">
        <f t="shared" si="7"/>
        <v>227552.85142502197</v>
      </c>
      <c r="N59" s="5">
        <f t="shared" si="8"/>
        <v>856462.01087094063</v>
      </c>
      <c r="O59" s="60">
        <f t="shared" si="2"/>
        <v>628909.15944591863</v>
      </c>
      <c r="Q59" s="100"/>
      <c r="R59" s="100"/>
      <c r="S59" s="61"/>
      <c r="T59" s="61"/>
      <c r="U59" s="61"/>
      <c r="V59" s="60"/>
      <c r="W59" s="61"/>
      <c r="X59" s="5"/>
    </row>
    <row r="60" spans="1:24" x14ac:dyDescent="0.25">
      <c r="A60" s="63" t="s">
        <v>61</v>
      </c>
      <c r="B60" s="58" t="str">
        <f t="shared" si="1"/>
        <v>Q1/2025</v>
      </c>
      <c r="C60" s="100">
        <f t="shared" si="9"/>
        <v>45658</v>
      </c>
      <c r="D60" s="100">
        <f t="shared" si="3"/>
        <v>45747</v>
      </c>
      <c r="E60" s="58">
        <f t="shared" si="4"/>
        <v>90</v>
      </c>
      <c r="F60" s="59">
        <f>VLOOKUP(D60,'FERC Interest Rate'!$A:$C,2,TRUE)</f>
        <v>8.0399999999999999E-2</v>
      </c>
      <c r="G60" s="60">
        <f t="shared" si="5"/>
        <v>628909.15944591863</v>
      </c>
      <c r="H60" s="60">
        <v>0</v>
      </c>
      <c r="I60" s="81">
        <f>(SUM($H$36:$H$62)/20)</f>
        <v>17710.638481972506</v>
      </c>
      <c r="J60" s="61">
        <f t="shared" si="11"/>
        <v>12467.90870616621</v>
      </c>
      <c r="K60" s="5">
        <f t="shared" si="13"/>
        <v>30178.547188138717</v>
      </c>
      <c r="L60" s="61">
        <f t="shared" si="12"/>
        <v>191925.74799999999</v>
      </c>
      <c r="M60" s="90">
        <f t="shared" si="7"/>
        <v>222104.2951881387</v>
      </c>
      <c r="N60" s="5">
        <f t="shared" si="8"/>
        <v>641377.06815208483</v>
      </c>
      <c r="O60" s="60">
        <f t="shared" si="2"/>
        <v>419272.7729639461</v>
      </c>
      <c r="Q60" s="100"/>
      <c r="R60" s="100"/>
      <c r="S60" s="61"/>
      <c r="T60" s="61"/>
      <c r="U60" s="61"/>
      <c r="V60" s="60"/>
      <c r="W60" s="61"/>
      <c r="X60" s="5"/>
    </row>
    <row r="61" spans="1:24" x14ac:dyDescent="0.25">
      <c r="A61" s="63" t="s">
        <v>62</v>
      </c>
      <c r="B61" s="58" t="str">
        <f t="shared" si="1"/>
        <v>Q2/2025</v>
      </c>
      <c r="C61" s="100">
        <f t="shared" si="9"/>
        <v>45748</v>
      </c>
      <c r="D61" s="100">
        <f t="shared" si="3"/>
        <v>45838</v>
      </c>
      <c r="E61" s="58">
        <f t="shared" si="4"/>
        <v>91</v>
      </c>
      <c r="F61" s="59">
        <f>VLOOKUP(D61,'FERC Interest Rate'!$A:$C,2,TRUE)</f>
        <v>7.5499999999999998E-2</v>
      </c>
      <c r="G61" s="60">
        <f t="shared" si="5"/>
        <v>419272.7729639461</v>
      </c>
      <c r="H61" s="60">
        <v>0</v>
      </c>
      <c r="I61" s="81">
        <f>(SUM($H$36:$H$62)/20)</f>
        <v>17710.638481972506</v>
      </c>
      <c r="J61" s="61">
        <f t="shared" si="11"/>
        <v>7892.092018215867</v>
      </c>
      <c r="K61" s="5">
        <f t="shared" si="13"/>
        <v>25602.730500188372</v>
      </c>
      <c r="L61" s="61">
        <f t="shared" si="12"/>
        <v>191925.74799999999</v>
      </c>
      <c r="M61" s="90">
        <f t="shared" si="7"/>
        <v>217528.47850018836</v>
      </c>
      <c r="N61" s="5">
        <f t="shared" si="8"/>
        <v>427164.86498216196</v>
      </c>
      <c r="O61" s="60">
        <f t="shared" si="2"/>
        <v>209636.3864819736</v>
      </c>
      <c r="Q61" s="100"/>
      <c r="R61" s="100"/>
      <c r="S61" s="61"/>
      <c r="T61" s="61"/>
      <c r="U61" s="61"/>
      <c r="V61" s="60"/>
      <c r="W61" s="61"/>
      <c r="X61" s="5"/>
    </row>
    <row r="62" spans="1:24" x14ac:dyDescent="0.25">
      <c r="A62" s="63" t="s">
        <v>63</v>
      </c>
      <c r="B62" s="58" t="str">
        <f t="shared" si="1"/>
        <v>Q3/2025</v>
      </c>
      <c r="C62" s="100">
        <f t="shared" si="9"/>
        <v>45839</v>
      </c>
      <c r="D62" s="100">
        <f t="shared" si="3"/>
        <v>45930</v>
      </c>
      <c r="E62" s="58">
        <f t="shared" si="4"/>
        <v>92</v>
      </c>
      <c r="F62" s="59">
        <f>VLOOKUP(D62,'FERC Interest Rate'!$A:$C,2,TRUE)</f>
        <v>7.4999999999999997E-2</v>
      </c>
      <c r="G62" s="60">
        <f t="shared" si="5"/>
        <v>209636.3864819736</v>
      </c>
      <c r="H62" s="60">
        <v>0</v>
      </c>
      <c r="I62" s="81">
        <f>(SUM($H$36:$H$62)/20)</f>
        <v>17710.638481972506</v>
      </c>
      <c r="J62" s="61">
        <f t="shared" si="11"/>
        <v>3962.9892239058026</v>
      </c>
      <c r="K62" s="5">
        <f t="shared" si="13"/>
        <v>21673.627705878309</v>
      </c>
      <c r="L62" s="61">
        <f t="shared" si="12"/>
        <v>191925.74799999999</v>
      </c>
      <c r="M62" s="90">
        <f t="shared" si="7"/>
        <v>213599.37570587831</v>
      </c>
      <c r="N62" s="5">
        <f t="shared" si="8"/>
        <v>213599.37570587941</v>
      </c>
      <c r="O62" s="60">
        <f>G62+H62-L62-I62</f>
        <v>1.1059455573558807E-9</v>
      </c>
      <c r="Q62" s="100"/>
      <c r="R62" s="100"/>
      <c r="S62" s="61"/>
      <c r="T62" s="61"/>
      <c r="U62" s="61"/>
      <c r="V62" s="60"/>
      <c r="W62" s="61"/>
      <c r="X62" s="5"/>
    </row>
    <row r="63" spans="1:24" ht="13.5" thickBot="1" x14ac:dyDescent="0.35">
      <c r="A63" s="101"/>
      <c r="B63" s="102"/>
      <c r="C63" s="104"/>
      <c r="D63" s="104"/>
      <c r="E63" s="102"/>
      <c r="F63" s="102"/>
      <c r="G63" s="95">
        <f>+SUM(G36:G62)</f>
        <v>71759021.278838754</v>
      </c>
      <c r="H63" s="95">
        <f>+SUM(H36:H60)</f>
        <v>354212.76963945013</v>
      </c>
      <c r="I63" s="96">
        <f t="shared" ref="I63:O63" si="14">+SUM(I36:I62)</f>
        <v>354212.76963945013</v>
      </c>
      <c r="J63" s="96">
        <f t="shared" si="14"/>
        <v>528717.49858826085</v>
      </c>
      <c r="K63" s="96">
        <f t="shared" si="14"/>
        <v>882930.26822771109</v>
      </c>
      <c r="L63" s="96">
        <f t="shared" si="14"/>
        <v>3838514.9600000009</v>
      </c>
      <c r="M63" s="96">
        <f t="shared" si="14"/>
        <v>4721445.2282277104</v>
      </c>
      <c r="N63" s="96">
        <f t="shared" si="14"/>
        <v>72641951.54706648</v>
      </c>
      <c r="O63" s="96">
        <f t="shared" si="14"/>
        <v>67920506.318838745</v>
      </c>
      <c r="Q63" s="6"/>
      <c r="R63" s="9"/>
      <c r="S63" s="129"/>
      <c r="T63" s="129"/>
      <c r="U63" s="129"/>
      <c r="V63" s="129"/>
    </row>
    <row r="64" spans="1:24" ht="13" thickTop="1" x14ac:dyDescent="0.25">
      <c r="B64" s="6"/>
      <c r="C64" s="9"/>
      <c r="D64" s="9"/>
      <c r="E64" s="6"/>
      <c r="F64" s="6"/>
      <c r="G64" s="61"/>
      <c r="H64" s="48"/>
      <c r="I64" s="83"/>
      <c r="J64" s="61"/>
      <c r="L64" s="48"/>
      <c r="M64" s="91"/>
    </row>
    <row r="65" spans="1:15" ht="37" x14ac:dyDescent="0.3">
      <c r="A65" s="62" t="s">
        <v>43</v>
      </c>
      <c r="B65" s="62" t="s">
        <v>3</v>
      </c>
      <c r="C65" s="62" t="s">
        <v>4</v>
      </c>
      <c r="D65" s="62" t="s">
        <v>5</v>
      </c>
      <c r="E65" s="62" t="s">
        <v>6</v>
      </c>
      <c r="F65" s="62" t="s">
        <v>7</v>
      </c>
      <c r="G65" s="62" t="s">
        <v>70</v>
      </c>
      <c r="H65" s="62" t="s">
        <v>71</v>
      </c>
      <c r="I65" s="77" t="s">
        <v>72</v>
      </c>
      <c r="J65" s="78" t="s">
        <v>73</v>
      </c>
      <c r="K65" s="78" t="s">
        <v>74</v>
      </c>
      <c r="L65" s="78" t="s">
        <v>75</v>
      </c>
      <c r="M65" s="79" t="s">
        <v>65</v>
      </c>
      <c r="N65" s="62" t="s">
        <v>76</v>
      </c>
      <c r="O65" s="62" t="s">
        <v>77</v>
      </c>
    </row>
    <row r="66" spans="1:15" ht="13" x14ac:dyDescent="0.3">
      <c r="A66" s="123" t="s">
        <v>37</v>
      </c>
      <c r="B66" s="198" t="s">
        <v>44</v>
      </c>
      <c r="C66" s="54">
        <f>VLOOKUP(B66,A$1:F$33,2,FALSE)</f>
        <v>42079</v>
      </c>
      <c r="D66" s="54">
        <f>DATE(YEAR(C66),IF(MONTH(C66)&lt;=3,3,IF(MONTH(C66)&lt;=6,6,IF(MONTH(C66)&lt;=9,9,12))),IF(OR(MONTH(C66)&lt;=3,MONTH(C66)&gt;=10),31,30))</f>
        <v>42094</v>
      </c>
      <c r="E66" s="58">
        <f>D66-C66+1</f>
        <v>16</v>
      </c>
      <c r="F66" s="59">
        <f>VLOOKUP(D66,'FERC Interest Rate'!$A:$B,2,TRUE)</f>
        <v>3.2500000000000001E-2</v>
      </c>
      <c r="G66" s="60">
        <f>VLOOKUP(B66,$A$1:$F$33,5,FALSE)</f>
        <v>410</v>
      </c>
      <c r="H66" s="60">
        <f t="shared" ref="H66:H89" si="15">G66*F66*(E66/(DATE(YEAR(D66),12,31)-DATE(YEAR(D66),1,1)+1))</f>
        <v>0.58410958904109589</v>
      </c>
      <c r="I66" s="122">
        <v>0</v>
      </c>
      <c r="J66" s="61">
        <v>0</v>
      </c>
      <c r="K66" s="5">
        <f t="shared" ref="K66:K71" si="16">+SUM(I66:J66)</f>
        <v>0</v>
      </c>
      <c r="L66" s="61">
        <v>0</v>
      </c>
      <c r="M66" s="90">
        <f t="shared" ref="M66:M86" si="17">+SUM(K66:L66)</f>
        <v>0</v>
      </c>
      <c r="N66" s="5">
        <f t="shared" ref="N66:N89" si="18">+G66+H66+J66</f>
        <v>410.58410958904108</v>
      </c>
      <c r="O66" s="60">
        <f t="shared" ref="O66:O89" si="19">G66+H66-L66-I66</f>
        <v>410.58410958904108</v>
      </c>
    </row>
    <row r="67" spans="1:15" x14ac:dyDescent="0.25">
      <c r="A67" s="63" t="s">
        <v>22</v>
      </c>
      <c r="B67" s="58" t="str">
        <f t="shared" ref="B67:B106" si="20">+IF(MONTH(C67)&lt;4,"Q1",IF(MONTH(C67)&lt;7,"Q2",IF(MONTH(C67)&lt;10,"Q3","Q4")))&amp;"/"&amp;YEAR(C67)</f>
        <v>Q2/2015</v>
      </c>
      <c r="C67" s="54">
        <f>D66+1</f>
        <v>42095</v>
      </c>
      <c r="D67" s="54">
        <f>EOMONTH(D66,3)</f>
        <v>42185</v>
      </c>
      <c r="E67" s="58">
        <f t="shared" ref="E67:E89" si="21">D67-C67+1</f>
        <v>91</v>
      </c>
      <c r="F67" s="59">
        <f>VLOOKUP(D67,'FERC Interest Rate'!$A:$B,2,TRUE)</f>
        <v>3.2500000000000001E-2</v>
      </c>
      <c r="G67" s="60">
        <f t="shared" ref="G67:G87" si="22">O66</f>
        <v>410.58410958904108</v>
      </c>
      <c r="H67" s="60">
        <f t="shared" si="15"/>
        <v>3.3268561756427095</v>
      </c>
      <c r="I67" s="122">
        <v>0</v>
      </c>
      <c r="J67" s="61">
        <v>0</v>
      </c>
      <c r="K67" s="5">
        <f t="shared" si="16"/>
        <v>0</v>
      </c>
      <c r="L67" s="61">
        <v>0</v>
      </c>
      <c r="M67" s="90">
        <f t="shared" si="17"/>
        <v>0</v>
      </c>
      <c r="N67" s="5">
        <f t="shared" si="18"/>
        <v>413.91096576468379</v>
      </c>
      <c r="O67" s="60">
        <f t="shared" si="19"/>
        <v>413.91096576468379</v>
      </c>
    </row>
    <row r="68" spans="1:15" x14ac:dyDescent="0.25">
      <c r="A68" s="63" t="s">
        <v>22</v>
      </c>
      <c r="B68" s="58" t="str">
        <f t="shared" si="20"/>
        <v>Q3/2015</v>
      </c>
      <c r="C68" s="54">
        <f t="shared" ref="C68:C87" si="23">D67+1</f>
        <v>42186</v>
      </c>
      <c r="D68" s="54">
        <f t="shared" ref="D68:D104" si="24">EOMONTH(D67,3)</f>
        <v>42277</v>
      </c>
      <c r="E68" s="58">
        <f t="shared" si="21"/>
        <v>92</v>
      </c>
      <c r="F68" s="59">
        <f>VLOOKUP(D68,'FERC Interest Rate'!$A:$B,2,TRUE)</f>
        <v>3.2500000000000001E-2</v>
      </c>
      <c r="G68" s="60">
        <f t="shared" si="22"/>
        <v>413.91096576468379</v>
      </c>
      <c r="H68" s="60">
        <f t="shared" si="15"/>
        <v>3.3906679113326157</v>
      </c>
      <c r="I68" s="122">
        <v>0</v>
      </c>
      <c r="J68" s="61">
        <v>0</v>
      </c>
      <c r="K68" s="5">
        <f t="shared" si="16"/>
        <v>0</v>
      </c>
      <c r="L68" s="61">
        <v>0</v>
      </c>
      <c r="M68" s="90">
        <f t="shared" si="17"/>
        <v>0</v>
      </c>
      <c r="N68" s="5">
        <f t="shared" si="18"/>
        <v>417.30163367601642</v>
      </c>
      <c r="O68" s="60">
        <f t="shared" si="19"/>
        <v>417.30163367601642</v>
      </c>
    </row>
    <row r="69" spans="1:15" x14ac:dyDescent="0.25">
      <c r="A69" s="63" t="s">
        <v>22</v>
      </c>
      <c r="B69" s="58" t="str">
        <f t="shared" si="20"/>
        <v>Q4/2015</v>
      </c>
      <c r="C69" s="54">
        <f t="shared" si="23"/>
        <v>42278</v>
      </c>
      <c r="D69" s="54">
        <f t="shared" si="24"/>
        <v>42369</v>
      </c>
      <c r="E69" s="58">
        <f t="shared" si="21"/>
        <v>92</v>
      </c>
      <c r="F69" s="59">
        <f>VLOOKUP(D69,'FERC Interest Rate'!$A:$B,2,TRUE)</f>
        <v>3.2500000000000001E-2</v>
      </c>
      <c r="G69" s="60">
        <f t="shared" si="22"/>
        <v>417.30163367601642</v>
      </c>
      <c r="H69" s="60">
        <f t="shared" si="15"/>
        <v>3.4184435197021625</v>
      </c>
      <c r="I69" s="122">
        <v>0</v>
      </c>
      <c r="J69" s="61">
        <v>0</v>
      </c>
      <c r="K69" s="5">
        <f t="shared" si="16"/>
        <v>0</v>
      </c>
      <c r="L69" s="61">
        <v>0</v>
      </c>
      <c r="M69" s="90">
        <f t="shared" si="17"/>
        <v>0</v>
      </c>
      <c r="N69" s="5">
        <f t="shared" si="18"/>
        <v>420.7200771957186</v>
      </c>
      <c r="O69" s="60">
        <f t="shared" si="19"/>
        <v>420.7200771957186</v>
      </c>
    </row>
    <row r="70" spans="1:15" x14ac:dyDescent="0.25">
      <c r="A70" s="63" t="s">
        <v>22</v>
      </c>
      <c r="B70" s="58" t="str">
        <f t="shared" si="20"/>
        <v>Q1/2016</v>
      </c>
      <c r="C70" s="54">
        <f t="shared" si="23"/>
        <v>42370</v>
      </c>
      <c r="D70" s="54">
        <f t="shared" si="24"/>
        <v>42460</v>
      </c>
      <c r="E70" s="58">
        <f t="shared" si="21"/>
        <v>91</v>
      </c>
      <c r="F70" s="59">
        <f>VLOOKUP(D70,'FERC Interest Rate'!$A:$B,2,TRUE)</f>
        <v>3.2500000000000001E-2</v>
      </c>
      <c r="G70" s="60">
        <f t="shared" si="22"/>
        <v>420.7200771957186</v>
      </c>
      <c r="H70" s="60">
        <f t="shared" si="15"/>
        <v>3.399671115591087</v>
      </c>
      <c r="I70" s="81">
        <v>0</v>
      </c>
      <c r="J70" s="61">
        <v>0</v>
      </c>
      <c r="K70" s="5">
        <f t="shared" si="16"/>
        <v>0</v>
      </c>
      <c r="L70" s="61">
        <v>0</v>
      </c>
      <c r="M70" s="90">
        <f t="shared" si="17"/>
        <v>0</v>
      </c>
      <c r="N70" s="5">
        <f t="shared" si="18"/>
        <v>424.11974831130971</v>
      </c>
      <c r="O70" s="60">
        <f t="shared" si="19"/>
        <v>424.11974831130971</v>
      </c>
    </row>
    <row r="71" spans="1:15" x14ac:dyDescent="0.25">
      <c r="A71" s="63" t="s">
        <v>22</v>
      </c>
      <c r="B71" s="58" t="str">
        <f t="shared" si="20"/>
        <v>Q2/2016</v>
      </c>
      <c r="C71" s="54">
        <f t="shared" si="23"/>
        <v>42461</v>
      </c>
      <c r="D71" s="54">
        <f t="shared" si="24"/>
        <v>42551</v>
      </c>
      <c r="E71" s="58">
        <f t="shared" si="21"/>
        <v>91</v>
      </c>
      <c r="F71" s="59">
        <f>VLOOKUP(D71,'FERC Interest Rate'!$A:$B,2,TRUE)</f>
        <v>3.4599999999999999E-2</v>
      </c>
      <c r="G71" s="60">
        <f t="shared" si="22"/>
        <v>424.11974831130971</v>
      </c>
      <c r="H71" s="60">
        <f t="shared" si="15"/>
        <v>3.6485886326037966</v>
      </c>
      <c r="I71" s="81">
        <v>0</v>
      </c>
      <c r="J71" s="61">
        <v>0</v>
      </c>
      <c r="K71" s="5">
        <f t="shared" si="16"/>
        <v>0</v>
      </c>
      <c r="L71" s="61">
        <v>0</v>
      </c>
      <c r="M71" s="90">
        <f t="shared" si="17"/>
        <v>0</v>
      </c>
      <c r="N71" s="5">
        <f t="shared" si="18"/>
        <v>427.76833694391348</v>
      </c>
      <c r="O71" s="60">
        <f t="shared" si="19"/>
        <v>427.76833694391348</v>
      </c>
    </row>
    <row r="72" spans="1:15" x14ac:dyDescent="0.25">
      <c r="A72" s="63" t="s">
        <v>22</v>
      </c>
      <c r="B72" s="58" t="str">
        <f t="shared" si="20"/>
        <v>Q3/2016</v>
      </c>
      <c r="C72" s="54">
        <f t="shared" si="23"/>
        <v>42552</v>
      </c>
      <c r="D72" s="54">
        <f t="shared" si="24"/>
        <v>42643</v>
      </c>
      <c r="E72" s="58">
        <f t="shared" si="21"/>
        <v>92</v>
      </c>
      <c r="F72" s="59">
        <f>VLOOKUP(D72,'FERC Interest Rate'!$A:$B,2,TRUE)</f>
        <v>3.5000000000000003E-2</v>
      </c>
      <c r="G72" s="60">
        <f t="shared" si="22"/>
        <v>427.76833694391348</v>
      </c>
      <c r="H72" s="60">
        <f t="shared" si="15"/>
        <v>3.763426352348092</v>
      </c>
      <c r="I72" s="122">
        <v>0</v>
      </c>
      <c r="J72" s="61">
        <v>0</v>
      </c>
      <c r="K72" s="5">
        <f t="shared" ref="K72:K92" si="25">+SUM(I72:J72)</f>
        <v>0</v>
      </c>
      <c r="L72" s="61">
        <v>0</v>
      </c>
      <c r="M72" s="90">
        <f t="shared" si="17"/>
        <v>0</v>
      </c>
      <c r="N72" s="5">
        <f t="shared" si="18"/>
        <v>431.5317632962616</v>
      </c>
      <c r="O72" s="60">
        <f t="shared" si="19"/>
        <v>431.5317632962616</v>
      </c>
    </row>
    <row r="73" spans="1:15" x14ac:dyDescent="0.25">
      <c r="A73" s="63" t="s">
        <v>22</v>
      </c>
      <c r="B73" s="58" t="str">
        <f t="shared" si="20"/>
        <v>Q4/2016</v>
      </c>
      <c r="C73" s="54">
        <f t="shared" si="23"/>
        <v>42644</v>
      </c>
      <c r="D73" s="54">
        <f t="shared" si="24"/>
        <v>42735</v>
      </c>
      <c r="E73" s="58">
        <f t="shared" si="21"/>
        <v>92</v>
      </c>
      <c r="F73" s="59">
        <f>VLOOKUP(D73,'FERC Interest Rate'!$A:$B,2,TRUE)</f>
        <v>3.5000000000000003E-2</v>
      </c>
      <c r="G73" s="60">
        <f t="shared" si="22"/>
        <v>431.5317632962616</v>
      </c>
      <c r="H73" s="60">
        <f t="shared" si="15"/>
        <v>3.7965362781802252</v>
      </c>
      <c r="I73" s="122">
        <v>0</v>
      </c>
      <c r="J73" s="61">
        <v>0</v>
      </c>
      <c r="K73" s="5">
        <f t="shared" si="25"/>
        <v>0</v>
      </c>
      <c r="L73" s="61">
        <v>0</v>
      </c>
      <c r="M73" s="90">
        <f t="shared" si="17"/>
        <v>0</v>
      </c>
      <c r="N73" s="5">
        <f t="shared" si="18"/>
        <v>435.32829957444181</v>
      </c>
      <c r="O73" s="60">
        <f t="shared" si="19"/>
        <v>435.32829957444181</v>
      </c>
    </row>
    <row r="74" spans="1:15" x14ac:dyDescent="0.25">
      <c r="A74" s="63" t="s">
        <v>22</v>
      </c>
      <c r="B74" s="58" t="str">
        <f t="shared" si="20"/>
        <v>Q1/2017</v>
      </c>
      <c r="C74" s="54">
        <f t="shared" si="23"/>
        <v>42736</v>
      </c>
      <c r="D74" s="54">
        <f t="shared" si="24"/>
        <v>42825</v>
      </c>
      <c r="E74" s="58">
        <f t="shared" si="21"/>
        <v>90</v>
      </c>
      <c r="F74" s="59">
        <f>VLOOKUP(D74,'FERC Interest Rate'!$A:$B,2,TRUE)</f>
        <v>3.5000000000000003E-2</v>
      </c>
      <c r="G74" s="60">
        <f t="shared" si="22"/>
        <v>435.32829957444181</v>
      </c>
      <c r="H74" s="60">
        <f t="shared" si="15"/>
        <v>3.7569428593410734</v>
      </c>
      <c r="I74" s="122">
        <v>0</v>
      </c>
      <c r="J74" s="61">
        <v>0</v>
      </c>
      <c r="K74" s="5">
        <f t="shared" si="25"/>
        <v>0</v>
      </c>
      <c r="L74" s="61">
        <v>0</v>
      </c>
      <c r="M74" s="90">
        <f t="shared" si="17"/>
        <v>0</v>
      </c>
      <c r="N74" s="5">
        <f t="shared" si="18"/>
        <v>439.08524243378287</v>
      </c>
      <c r="O74" s="60">
        <f t="shared" si="19"/>
        <v>439.08524243378287</v>
      </c>
    </row>
    <row r="75" spans="1:15" x14ac:dyDescent="0.25">
      <c r="A75" s="63" t="s">
        <v>22</v>
      </c>
      <c r="B75" s="58" t="str">
        <f t="shared" si="20"/>
        <v>Q2/2017</v>
      </c>
      <c r="C75" s="54">
        <f t="shared" si="23"/>
        <v>42826</v>
      </c>
      <c r="D75" s="54">
        <f t="shared" si="24"/>
        <v>42916</v>
      </c>
      <c r="E75" s="58">
        <f t="shared" si="21"/>
        <v>91</v>
      </c>
      <c r="F75" s="59">
        <f>VLOOKUP(D75,'FERC Interest Rate'!$A:$B,2,TRUE)</f>
        <v>3.7100000000000001E-2</v>
      </c>
      <c r="G75" s="60">
        <f t="shared" si="22"/>
        <v>439.08524243378287</v>
      </c>
      <c r="H75" s="60">
        <f t="shared" si="15"/>
        <v>4.0613580465224501</v>
      </c>
      <c r="I75" s="81">
        <v>0</v>
      </c>
      <c r="J75" s="61">
        <v>0</v>
      </c>
      <c r="K75" s="5">
        <f t="shared" si="25"/>
        <v>0</v>
      </c>
      <c r="L75" s="61">
        <v>0</v>
      </c>
      <c r="M75" s="90">
        <f t="shared" si="17"/>
        <v>0</v>
      </c>
      <c r="N75" s="5">
        <f t="shared" si="18"/>
        <v>443.14660048030532</v>
      </c>
      <c r="O75" s="60">
        <f t="shared" si="19"/>
        <v>443.14660048030532</v>
      </c>
    </row>
    <row r="76" spans="1:15" x14ac:dyDescent="0.25">
      <c r="A76" s="63" t="s">
        <v>22</v>
      </c>
      <c r="B76" s="58" t="str">
        <f t="shared" si="20"/>
        <v>Q3/2017</v>
      </c>
      <c r="C76" s="54">
        <f t="shared" si="23"/>
        <v>42917</v>
      </c>
      <c r="D76" s="54">
        <f t="shared" si="24"/>
        <v>43008</v>
      </c>
      <c r="E76" s="58">
        <f t="shared" si="21"/>
        <v>92</v>
      </c>
      <c r="F76" s="59">
        <f>VLOOKUP(D76,'FERC Interest Rate'!$A:$B,2,TRUE)</f>
        <v>3.9600000000000003E-2</v>
      </c>
      <c r="G76" s="60">
        <f t="shared" si="22"/>
        <v>443.14660048030532</v>
      </c>
      <c r="H76" s="60">
        <f t="shared" si="15"/>
        <v>4.4232101229310921</v>
      </c>
      <c r="I76" s="81">
        <v>0</v>
      </c>
      <c r="J76" s="61">
        <v>0</v>
      </c>
      <c r="K76" s="5">
        <f t="shared" si="25"/>
        <v>0</v>
      </c>
      <c r="L76" s="61">
        <v>0</v>
      </c>
      <c r="M76" s="90">
        <f t="shared" si="17"/>
        <v>0</v>
      </c>
      <c r="N76" s="5">
        <f t="shared" si="18"/>
        <v>447.56981060323642</v>
      </c>
      <c r="O76" s="60">
        <f t="shared" si="19"/>
        <v>447.56981060323642</v>
      </c>
    </row>
    <row r="77" spans="1:15" x14ac:dyDescent="0.25">
      <c r="A77" s="63" t="s">
        <v>22</v>
      </c>
      <c r="B77" s="58" t="str">
        <f t="shared" si="20"/>
        <v>Q4/2017</v>
      </c>
      <c r="C77" s="54">
        <f t="shared" si="23"/>
        <v>43009</v>
      </c>
      <c r="D77" s="54">
        <f t="shared" si="24"/>
        <v>43100</v>
      </c>
      <c r="E77" s="58">
        <f t="shared" si="21"/>
        <v>92</v>
      </c>
      <c r="F77" s="59">
        <f>VLOOKUP(D77,'FERC Interest Rate'!$A:$B,2,TRUE)</f>
        <v>4.2099999999999999E-2</v>
      </c>
      <c r="G77" s="60">
        <f t="shared" si="22"/>
        <v>447.56981060323642</v>
      </c>
      <c r="H77" s="60">
        <f t="shared" si="15"/>
        <v>4.7493901107628922</v>
      </c>
      <c r="I77" s="122">
        <v>0</v>
      </c>
      <c r="J77" s="61">
        <v>0</v>
      </c>
      <c r="K77" s="5">
        <f t="shared" si="25"/>
        <v>0</v>
      </c>
      <c r="L77" s="61">
        <v>0</v>
      </c>
      <c r="M77" s="90">
        <f t="shared" si="17"/>
        <v>0</v>
      </c>
      <c r="N77" s="5">
        <f t="shared" si="18"/>
        <v>452.31920071399929</v>
      </c>
      <c r="O77" s="60">
        <f t="shared" si="19"/>
        <v>452.31920071399929</v>
      </c>
    </row>
    <row r="78" spans="1:15" x14ac:dyDescent="0.25">
      <c r="A78" s="63" t="s">
        <v>22</v>
      </c>
      <c r="B78" s="58" t="str">
        <f t="shared" si="20"/>
        <v>Q1/2018</v>
      </c>
      <c r="C78" s="54">
        <f t="shared" si="23"/>
        <v>43101</v>
      </c>
      <c r="D78" s="54">
        <f t="shared" si="24"/>
        <v>43190</v>
      </c>
      <c r="E78" s="58">
        <f t="shared" si="21"/>
        <v>90</v>
      </c>
      <c r="F78" s="59">
        <f>VLOOKUP(D78,'FERC Interest Rate'!$A:$B,2,TRUE)</f>
        <v>4.2500000000000003E-2</v>
      </c>
      <c r="G78" s="60">
        <f t="shared" si="22"/>
        <v>452.31920071399929</v>
      </c>
      <c r="H78" s="60">
        <f t="shared" si="15"/>
        <v>4.7400573773453356</v>
      </c>
      <c r="I78" s="122">
        <v>0</v>
      </c>
      <c r="J78" s="61">
        <v>0</v>
      </c>
      <c r="K78" s="5">
        <f t="shared" si="25"/>
        <v>0</v>
      </c>
      <c r="L78" s="61">
        <v>0</v>
      </c>
      <c r="M78" s="90">
        <f t="shared" si="17"/>
        <v>0</v>
      </c>
      <c r="N78" s="5">
        <f t="shared" si="18"/>
        <v>457.05925809134465</v>
      </c>
      <c r="O78" s="60">
        <f t="shared" si="19"/>
        <v>457.05925809134465</v>
      </c>
    </row>
    <row r="79" spans="1:15" x14ac:dyDescent="0.25">
      <c r="A79" s="63" t="s">
        <v>22</v>
      </c>
      <c r="B79" s="58" t="str">
        <f t="shared" si="20"/>
        <v>Q2/2018</v>
      </c>
      <c r="C79" s="54">
        <f t="shared" si="23"/>
        <v>43191</v>
      </c>
      <c r="D79" s="54">
        <f t="shared" si="24"/>
        <v>43281</v>
      </c>
      <c r="E79" s="58">
        <f t="shared" si="21"/>
        <v>91</v>
      </c>
      <c r="F79" s="59">
        <f>VLOOKUP(D79,'FERC Interest Rate'!$A:$B,2,TRUE)</f>
        <v>4.4699999999999997E-2</v>
      </c>
      <c r="G79" s="60">
        <f t="shared" si="22"/>
        <v>457.05925809134465</v>
      </c>
      <c r="H79" s="60">
        <f t="shared" si="15"/>
        <v>5.093643682570308</v>
      </c>
      <c r="I79" s="122">
        <v>0</v>
      </c>
      <c r="J79" s="61">
        <v>0</v>
      </c>
      <c r="K79" s="5">
        <f t="shared" si="25"/>
        <v>0</v>
      </c>
      <c r="L79" s="61">
        <v>0</v>
      </c>
      <c r="M79" s="90">
        <f t="shared" si="17"/>
        <v>0</v>
      </c>
      <c r="N79" s="5">
        <f t="shared" si="18"/>
        <v>462.15290177391495</v>
      </c>
      <c r="O79" s="60">
        <f t="shared" si="19"/>
        <v>462.15290177391495</v>
      </c>
    </row>
    <row r="80" spans="1:15" x14ac:dyDescent="0.25">
      <c r="A80" s="63" t="s">
        <v>22</v>
      </c>
      <c r="B80" s="58" t="str">
        <f t="shared" si="20"/>
        <v>Q3/2018</v>
      </c>
      <c r="C80" s="54">
        <f t="shared" si="23"/>
        <v>43282</v>
      </c>
      <c r="D80" s="54">
        <f t="shared" si="24"/>
        <v>43373</v>
      </c>
      <c r="E80" s="58">
        <f t="shared" si="21"/>
        <v>92</v>
      </c>
      <c r="F80" s="59">
        <f>VLOOKUP(D80,'FERC Interest Rate'!$A:$B,2,TRUE)</f>
        <v>4.6899999999999997E-2</v>
      </c>
      <c r="G80" s="60">
        <f t="shared" si="22"/>
        <v>462.15290177391495</v>
      </c>
      <c r="H80" s="60">
        <f t="shared" si="15"/>
        <v>5.4632803851344889</v>
      </c>
      <c r="I80" s="81">
        <v>0</v>
      </c>
      <c r="J80" s="61">
        <v>0</v>
      </c>
      <c r="K80" s="5">
        <f t="shared" si="25"/>
        <v>0</v>
      </c>
      <c r="L80" s="61">
        <v>0</v>
      </c>
      <c r="M80" s="90">
        <f t="shared" si="17"/>
        <v>0</v>
      </c>
      <c r="N80" s="5">
        <f t="shared" si="18"/>
        <v>467.61618215904946</v>
      </c>
      <c r="O80" s="60">
        <f t="shared" si="19"/>
        <v>467.61618215904946</v>
      </c>
    </row>
    <row r="81" spans="1:18" x14ac:dyDescent="0.25">
      <c r="A81" s="63" t="s">
        <v>22</v>
      </c>
      <c r="B81" s="58" t="str">
        <f t="shared" si="20"/>
        <v>Q4/2018</v>
      </c>
      <c r="C81" s="54">
        <f t="shared" si="23"/>
        <v>43374</v>
      </c>
      <c r="D81" s="54">
        <f t="shared" si="24"/>
        <v>43465</v>
      </c>
      <c r="E81" s="58">
        <f t="shared" si="21"/>
        <v>92</v>
      </c>
      <c r="F81" s="59">
        <f>VLOOKUP(D81,'FERC Interest Rate'!$A:$B,2,TRUE)</f>
        <v>4.9599999999999998E-2</v>
      </c>
      <c r="G81" s="60">
        <f t="shared" si="22"/>
        <v>467.61618215904946</v>
      </c>
      <c r="H81" s="60">
        <f t="shared" si="15"/>
        <v>5.8460990751456841</v>
      </c>
      <c r="I81" s="81">
        <v>0</v>
      </c>
      <c r="J81" s="61">
        <v>0</v>
      </c>
      <c r="K81" s="5">
        <f t="shared" si="25"/>
        <v>0</v>
      </c>
      <c r="L81" s="61">
        <v>0</v>
      </c>
      <c r="M81" s="90">
        <f t="shared" si="17"/>
        <v>0</v>
      </c>
      <c r="N81" s="5">
        <f t="shared" si="18"/>
        <v>473.46228123419513</v>
      </c>
      <c r="O81" s="60">
        <f t="shared" si="19"/>
        <v>473.46228123419513</v>
      </c>
    </row>
    <row r="82" spans="1:18" x14ac:dyDescent="0.25">
      <c r="A82" s="63" t="s">
        <v>22</v>
      </c>
      <c r="B82" s="58" t="str">
        <f t="shared" si="20"/>
        <v>Q1/2019</v>
      </c>
      <c r="C82" s="54">
        <f t="shared" si="23"/>
        <v>43466</v>
      </c>
      <c r="D82" s="54">
        <f t="shared" si="24"/>
        <v>43555</v>
      </c>
      <c r="E82" s="58">
        <f t="shared" si="21"/>
        <v>90</v>
      </c>
      <c r="F82" s="59">
        <f>VLOOKUP(D82,'FERC Interest Rate'!$A:$B,2,TRUE)</f>
        <v>5.1799999999999999E-2</v>
      </c>
      <c r="G82" s="60">
        <f t="shared" si="22"/>
        <v>473.46228123419513</v>
      </c>
      <c r="H82" s="60">
        <f t="shared" si="15"/>
        <v>6.0473456304488149</v>
      </c>
      <c r="I82" s="122">
        <v>0</v>
      </c>
      <c r="J82" s="61">
        <v>0</v>
      </c>
      <c r="K82" s="5">
        <f t="shared" si="25"/>
        <v>0</v>
      </c>
      <c r="L82" s="61">
        <v>0</v>
      </c>
      <c r="M82" s="90">
        <f t="shared" si="17"/>
        <v>0</v>
      </c>
      <c r="N82" s="5">
        <f t="shared" si="18"/>
        <v>479.50962686464396</v>
      </c>
      <c r="O82" s="60">
        <f t="shared" si="19"/>
        <v>479.50962686464396</v>
      </c>
    </row>
    <row r="83" spans="1:18" x14ac:dyDescent="0.25">
      <c r="A83" s="63" t="s">
        <v>22</v>
      </c>
      <c r="B83" s="58" t="str">
        <f t="shared" si="20"/>
        <v>Q2/2019</v>
      </c>
      <c r="C83" s="54">
        <f t="shared" si="23"/>
        <v>43556</v>
      </c>
      <c r="D83" s="54">
        <f t="shared" si="24"/>
        <v>43646</v>
      </c>
      <c r="E83" s="58">
        <f t="shared" si="21"/>
        <v>91</v>
      </c>
      <c r="F83" s="59">
        <f>VLOOKUP(D83,'FERC Interest Rate'!$A:$B,2,TRUE)</f>
        <v>5.45E-2</v>
      </c>
      <c r="G83" s="60">
        <f t="shared" si="22"/>
        <v>479.50962686464396</v>
      </c>
      <c r="H83" s="60">
        <f t="shared" si="15"/>
        <v>6.5154191628361691</v>
      </c>
      <c r="I83" s="122">
        <v>0</v>
      </c>
      <c r="J83" s="61">
        <v>0</v>
      </c>
      <c r="K83" s="5">
        <f t="shared" si="25"/>
        <v>0</v>
      </c>
      <c r="L83" s="61">
        <v>0</v>
      </c>
      <c r="M83" s="90">
        <f t="shared" si="17"/>
        <v>0</v>
      </c>
      <c r="N83" s="5">
        <f t="shared" si="18"/>
        <v>486.02504602748013</v>
      </c>
      <c r="O83" s="60">
        <f t="shared" si="19"/>
        <v>486.02504602748013</v>
      </c>
    </row>
    <row r="84" spans="1:18" x14ac:dyDescent="0.25">
      <c r="A84" s="63" t="s">
        <v>22</v>
      </c>
      <c r="B84" s="58" t="str">
        <f t="shared" si="20"/>
        <v>Q3/2019</v>
      </c>
      <c r="C84" s="54">
        <f t="shared" si="23"/>
        <v>43647</v>
      </c>
      <c r="D84" s="54">
        <f t="shared" si="24"/>
        <v>43738</v>
      </c>
      <c r="E84" s="58">
        <f t="shared" si="21"/>
        <v>92</v>
      </c>
      <c r="F84" s="59">
        <f>VLOOKUP(D84,'FERC Interest Rate'!$A:$B,2,TRUE)</f>
        <v>5.5E-2</v>
      </c>
      <c r="G84" s="60">
        <f t="shared" si="22"/>
        <v>486.02504602748013</v>
      </c>
      <c r="H84" s="60">
        <f t="shared" si="15"/>
        <v>6.7377718709563004</v>
      </c>
      <c r="I84" s="122">
        <v>0</v>
      </c>
      <c r="J84" s="61">
        <v>0</v>
      </c>
      <c r="K84" s="5">
        <f t="shared" si="25"/>
        <v>0</v>
      </c>
      <c r="L84" s="61">
        <v>0</v>
      </c>
      <c r="M84" s="90">
        <f t="shared" si="17"/>
        <v>0</v>
      </c>
      <c r="N84" s="5">
        <f t="shared" si="18"/>
        <v>492.76281789843642</v>
      </c>
      <c r="O84" s="60">
        <f t="shared" si="19"/>
        <v>492.76281789843642</v>
      </c>
    </row>
    <row r="85" spans="1:18" x14ac:dyDescent="0.25">
      <c r="A85" s="63" t="s">
        <v>22</v>
      </c>
      <c r="B85" s="58" t="str">
        <f t="shared" si="20"/>
        <v>Q4/2019</v>
      </c>
      <c r="C85" s="54">
        <f t="shared" si="23"/>
        <v>43739</v>
      </c>
      <c r="D85" s="54">
        <f t="shared" si="24"/>
        <v>43830</v>
      </c>
      <c r="E85" s="58">
        <f t="shared" si="21"/>
        <v>92</v>
      </c>
      <c r="F85" s="59">
        <f>VLOOKUP(D85,'FERC Interest Rate'!$A:$B,2,TRUE)</f>
        <v>5.4199999999999998E-2</v>
      </c>
      <c r="G85" s="60">
        <f t="shared" si="22"/>
        <v>492.76281789843642</v>
      </c>
      <c r="H85" s="60">
        <f t="shared" si="15"/>
        <v>6.7318151100514072</v>
      </c>
      <c r="I85" s="81">
        <v>0</v>
      </c>
      <c r="J85" s="61">
        <v>0</v>
      </c>
      <c r="K85" s="5">
        <f t="shared" si="25"/>
        <v>0</v>
      </c>
      <c r="L85" s="61">
        <v>0</v>
      </c>
      <c r="M85" s="90">
        <f t="shared" si="17"/>
        <v>0</v>
      </c>
      <c r="N85" s="5">
        <f t="shared" si="18"/>
        <v>499.49463300848782</v>
      </c>
      <c r="O85" s="60">
        <f t="shared" si="19"/>
        <v>499.49463300848782</v>
      </c>
    </row>
    <row r="86" spans="1:18" x14ac:dyDescent="0.25">
      <c r="A86" s="63" t="s">
        <v>22</v>
      </c>
      <c r="B86" s="58" t="str">
        <f t="shared" si="20"/>
        <v>Q1/2020</v>
      </c>
      <c r="C86" s="54">
        <f t="shared" si="23"/>
        <v>43831</v>
      </c>
      <c r="D86" s="54">
        <f t="shared" si="24"/>
        <v>43921</v>
      </c>
      <c r="E86" s="58">
        <f t="shared" si="21"/>
        <v>91</v>
      </c>
      <c r="F86" s="59">
        <f>VLOOKUP(D86,'FERC Interest Rate'!$A:$B,2,TRUE)</f>
        <v>4.9599999999999998E-2</v>
      </c>
      <c r="G86" s="60">
        <f t="shared" si="22"/>
        <v>499.49463300848782</v>
      </c>
      <c r="H86" s="60">
        <f t="shared" si="15"/>
        <v>6.1598879113309035</v>
      </c>
      <c r="I86" s="81">
        <v>0</v>
      </c>
      <c r="J86" s="61">
        <v>0</v>
      </c>
      <c r="K86" s="5">
        <f t="shared" si="25"/>
        <v>0</v>
      </c>
      <c r="L86" s="61">
        <v>0</v>
      </c>
      <c r="M86" s="90">
        <f t="shared" si="17"/>
        <v>0</v>
      </c>
      <c r="N86" s="5">
        <f t="shared" si="18"/>
        <v>505.65452091981871</v>
      </c>
      <c r="O86" s="60">
        <f t="shared" si="19"/>
        <v>505.65452091981871</v>
      </c>
    </row>
    <row r="87" spans="1:18" x14ac:dyDescent="0.25">
      <c r="A87" s="63" t="s">
        <v>22</v>
      </c>
      <c r="B87" s="58" t="str">
        <f t="shared" si="20"/>
        <v>Q2/2020</v>
      </c>
      <c r="C87" s="54">
        <f t="shared" si="23"/>
        <v>43922</v>
      </c>
      <c r="D87" s="54">
        <f t="shared" si="24"/>
        <v>44012</v>
      </c>
      <c r="E87" s="58">
        <f t="shared" si="21"/>
        <v>91</v>
      </c>
      <c r="F87" s="59">
        <f>VLOOKUP(D87,'FERC Interest Rate'!$A:$B,2,TRUE)</f>
        <v>4.7500000000000001E-2</v>
      </c>
      <c r="G87" s="60">
        <f t="shared" si="22"/>
        <v>505.65452091981871</v>
      </c>
      <c r="H87" s="60">
        <f t="shared" si="15"/>
        <v>5.971835154852231</v>
      </c>
      <c r="I87" s="81">
        <v>0</v>
      </c>
      <c r="J87" s="61">
        <v>0</v>
      </c>
      <c r="K87" s="5">
        <f t="shared" si="25"/>
        <v>0</v>
      </c>
      <c r="L87" s="61">
        <v>0</v>
      </c>
      <c r="M87" s="90">
        <v>0</v>
      </c>
      <c r="N87" s="5">
        <f t="shared" si="18"/>
        <v>511.62635607467092</v>
      </c>
      <c r="O87" s="60">
        <f t="shared" si="19"/>
        <v>511.62635607467092</v>
      </c>
    </row>
    <row r="88" spans="1:18" x14ac:dyDescent="0.25">
      <c r="A88" s="63" t="s">
        <v>22</v>
      </c>
      <c r="B88" s="58" t="str">
        <f t="shared" si="20"/>
        <v>Q3/2020</v>
      </c>
      <c r="C88" s="54">
        <f>D87+1</f>
        <v>44013</v>
      </c>
      <c r="D88" s="54">
        <f>EOMONTH(D87,3)</f>
        <v>44104</v>
      </c>
      <c r="E88" s="58">
        <f t="shared" si="21"/>
        <v>92</v>
      </c>
      <c r="F88" s="59">
        <f>VLOOKUP(D88,'FERC Interest Rate'!$A:$B,2,TRUE)</f>
        <v>3.4299999999999997E-2</v>
      </c>
      <c r="G88" s="60">
        <f>O87</f>
        <v>511.62635607467092</v>
      </c>
      <c r="H88" s="60">
        <f t="shared" si="15"/>
        <v>4.4111697519924356</v>
      </c>
      <c r="I88" s="81">
        <v>0</v>
      </c>
      <c r="J88" s="61">
        <v>0</v>
      </c>
      <c r="K88" s="5">
        <f t="shared" si="25"/>
        <v>0</v>
      </c>
      <c r="L88" s="61">
        <v>0</v>
      </c>
      <c r="M88" s="90">
        <v>0</v>
      </c>
      <c r="N88" s="5">
        <f t="shared" si="18"/>
        <v>516.03752582666334</v>
      </c>
      <c r="O88" s="60">
        <f t="shared" si="19"/>
        <v>516.03752582666334</v>
      </c>
    </row>
    <row r="89" spans="1:18" x14ac:dyDescent="0.25">
      <c r="A89" s="63" t="s">
        <v>44</v>
      </c>
      <c r="B89" s="58" t="str">
        <f t="shared" si="20"/>
        <v>Q4/2020</v>
      </c>
      <c r="C89" s="54">
        <f>D88+1</f>
        <v>44105</v>
      </c>
      <c r="D89" s="54">
        <f>EOMONTH(D88,3)</f>
        <v>44196</v>
      </c>
      <c r="E89" s="58">
        <f t="shared" si="21"/>
        <v>92</v>
      </c>
      <c r="F89" s="59">
        <f>VLOOKUP(D89,'FERC Interest Rate'!$A:$B,2,TRUE)</f>
        <v>3.2500000000000001E-2</v>
      </c>
      <c r="G89" s="60">
        <f>O88</f>
        <v>516.03752582666334</v>
      </c>
      <c r="H89" s="60">
        <f t="shared" si="15"/>
        <v>4.2157163995129059</v>
      </c>
      <c r="I89" s="81">
        <f t="shared" ref="I89:I106" si="26">(SUM($H$66:$H$106)/20)</f>
        <v>5.5126621113088126</v>
      </c>
      <c r="J89" s="61">
        <f>G89*F89*(E89/(DATE(YEAR(D89),12,31)-DATE(YEAR(D89),1,1)+1))</f>
        <v>4.2157163995129059</v>
      </c>
      <c r="K89" s="5">
        <f t="shared" si="25"/>
        <v>9.7283785108217185</v>
      </c>
      <c r="L89" s="61">
        <f t="shared" ref="L89:L108" si="27">($G$66/20)</f>
        <v>20.5</v>
      </c>
      <c r="M89" s="90">
        <f>+SUM(K89:L89)</f>
        <v>30.22837851082172</v>
      </c>
      <c r="N89" s="5">
        <f t="shared" si="18"/>
        <v>524.46895862568908</v>
      </c>
      <c r="O89" s="60">
        <f t="shared" si="19"/>
        <v>494.24058011486738</v>
      </c>
      <c r="Q89" s="5"/>
      <c r="R89" s="5"/>
    </row>
    <row r="90" spans="1:18" x14ac:dyDescent="0.25">
      <c r="A90" s="63" t="s">
        <v>45</v>
      </c>
      <c r="B90" s="58" t="str">
        <f t="shared" si="20"/>
        <v>Q1/2021</v>
      </c>
      <c r="C90" s="54">
        <f>D89+1</f>
        <v>44197</v>
      </c>
      <c r="D90" s="54">
        <f t="shared" si="24"/>
        <v>44286</v>
      </c>
      <c r="E90" s="58">
        <f>D90-C90+1</f>
        <v>90</v>
      </c>
      <c r="F90" s="59">
        <f>VLOOKUP(D90,'FERC Interest Rate'!$A:$B,2,TRUE)</f>
        <v>3.2500000000000001E-2</v>
      </c>
      <c r="G90" s="60">
        <f>O89</f>
        <v>494.24058011486738</v>
      </c>
      <c r="H90" s="60">
        <v>0</v>
      </c>
      <c r="I90" s="81">
        <f t="shared" si="26"/>
        <v>5.5126621113088126</v>
      </c>
      <c r="J90" s="61">
        <f>G90*F90*(E90/(DATE(YEAR(D90),12,31)-DATE(YEAR(D90),1,1)+1))</f>
        <v>3.960695059824622</v>
      </c>
      <c r="K90" s="5">
        <f t="shared" si="25"/>
        <v>9.4733571711334346</v>
      </c>
      <c r="L90" s="61">
        <f t="shared" si="27"/>
        <v>20.5</v>
      </c>
      <c r="M90" s="90">
        <f>+SUM(K90:L90)</f>
        <v>29.973357171133436</v>
      </c>
      <c r="N90" s="5">
        <f>+G90+H90+J90</f>
        <v>498.201275174692</v>
      </c>
      <c r="O90" s="60">
        <f>G90+H90-L90-I90</f>
        <v>468.22791800355856</v>
      </c>
    </row>
    <row r="91" spans="1:18" x14ac:dyDescent="0.25">
      <c r="A91" s="63" t="s">
        <v>46</v>
      </c>
      <c r="B91" s="58" t="str">
        <f t="shared" si="20"/>
        <v>Q2/2021</v>
      </c>
      <c r="C91" s="54">
        <f>D90+1</f>
        <v>44287</v>
      </c>
      <c r="D91" s="54">
        <f t="shared" si="24"/>
        <v>44377</v>
      </c>
      <c r="E91" s="58">
        <f>D91-C91+1</f>
        <v>91</v>
      </c>
      <c r="F91" s="59">
        <f>VLOOKUP(D91,'FERC Interest Rate'!$A:$B,2,TRUE)</f>
        <v>3.2500000000000001E-2</v>
      </c>
      <c r="G91" s="60">
        <f>O90</f>
        <v>468.22791800355856</v>
      </c>
      <c r="H91" s="60">
        <v>0</v>
      </c>
      <c r="I91" s="81">
        <f t="shared" si="26"/>
        <v>5.5126621113088126</v>
      </c>
      <c r="J91" s="61">
        <f>G91*F91*(E91/(DATE(YEAR(D91),12,31)-DATE(YEAR(D91),1,1)+1))</f>
        <v>3.793928952042533</v>
      </c>
      <c r="K91" s="5">
        <f t="shared" si="25"/>
        <v>9.3065910633513447</v>
      </c>
      <c r="L91" s="61">
        <f t="shared" si="27"/>
        <v>20.5</v>
      </c>
      <c r="M91" s="90">
        <f>+SUM(K91:L91)</f>
        <v>29.806591063351345</v>
      </c>
      <c r="N91" s="5">
        <f>+G91+H91+J91</f>
        <v>472.02184695560106</v>
      </c>
      <c r="O91" s="60">
        <f>G91+H91-L91-I91</f>
        <v>442.21525589224973</v>
      </c>
    </row>
    <row r="92" spans="1:18" x14ac:dyDescent="0.25">
      <c r="A92" s="63" t="s">
        <v>47</v>
      </c>
      <c r="B92" s="58" t="str">
        <f t="shared" si="20"/>
        <v>Q3/2021</v>
      </c>
      <c r="C92" s="54">
        <f>D91+1</f>
        <v>44378</v>
      </c>
      <c r="D92" s="54">
        <f t="shared" si="24"/>
        <v>44469</v>
      </c>
      <c r="E92" s="58">
        <f>D92-C92+1</f>
        <v>92</v>
      </c>
      <c r="F92" s="59">
        <f>VLOOKUP(D92,'FERC Interest Rate'!$A:$B,2,TRUE)</f>
        <v>3.2500000000000001E-2</v>
      </c>
      <c r="G92" s="60">
        <f>O91</f>
        <v>442.21525589224973</v>
      </c>
      <c r="H92" s="60">
        <v>0</v>
      </c>
      <c r="I92" s="81">
        <f t="shared" si="26"/>
        <v>5.5126621113088126</v>
      </c>
      <c r="J92" s="61">
        <f>G92*F92*(E92/(DATE(YEAR(D92),12,31)-DATE(YEAR(D92),1,1)+1))</f>
        <v>3.6225304523776081</v>
      </c>
      <c r="K92" s="5">
        <f t="shared" si="25"/>
        <v>9.1351925636864202</v>
      </c>
      <c r="L92" s="61">
        <f t="shared" si="27"/>
        <v>20.5</v>
      </c>
      <c r="M92" s="90">
        <f>+SUM(K92:L92)</f>
        <v>29.63519256368642</v>
      </c>
      <c r="N92" s="5">
        <f>+G92+H92+J92</f>
        <v>445.83778634462732</v>
      </c>
      <c r="O92" s="60">
        <f>G92+H92-L92-I92</f>
        <v>416.2025937809409</v>
      </c>
    </row>
    <row r="93" spans="1:18" x14ac:dyDescent="0.25">
      <c r="A93" s="63" t="s">
        <v>48</v>
      </c>
      <c r="B93" s="58" t="str">
        <f t="shared" si="20"/>
        <v>Q4/2021</v>
      </c>
      <c r="C93" s="54">
        <f t="shared" ref="C93:C104" si="28">D92+1</f>
        <v>44470</v>
      </c>
      <c r="D93" s="54">
        <f t="shared" si="24"/>
        <v>44561</v>
      </c>
      <c r="E93" s="58">
        <f t="shared" ref="E93:E106" si="29">D93-C93+1</f>
        <v>92</v>
      </c>
      <c r="F93" s="59">
        <f>VLOOKUP(D93,'FERC Interest Rate'!$A:$B,2,TRUE)</f>
        <v>3.2500000000000001E-2</v>
      </c>
      <c r="G93" s="60">
        <f t="shared" ref="G93:G104" si="30">O92</f>
        <v>416.2025937809409</v>
      </c>
      <c r="H93" s="60">
        <v>0</v>
      </c>
      <c r="I93" s="81">
        <f t="shared" si="26"/>
        <v>5.5126621113088126</v>
      </c>
      <c r="J93" s="61">
        <f t="shared" ref="J93:J106" si="31">G93*F93*(E93/(DATE(YEAR(D93),12,31)-DATE(YEAR(D93),1,1)+1))</f>
        <v>3.4094404257671602</v>
      </c>
      <c r="K93" s="5">
        <f t="shared" ref="K93:K106" si="32">+SUM(I93:J93)</f>
        <v>8.9221025370759719</v>
      </c>
      <c r="L93" s="61">
        <f t="shared" si="27"/>
        <v>20.5</v>
      </c>
      <c r="M93" s="90">
        <f t="shared" ref="M93:M106" si="33">+SUM(K93:L93)</f>
        <v>29.422102537075972</v>
      </c>
      <c r="N93" s="5">
        <f t="shared" ref="N93:N106" si="34">+G93+H93+J93</f>
        <v>419.61203420670807</v>
      </c>
      <c r="O93" s="60">
        <f t="shared" ref="O93:O106" si="35">G93+H93-L93-I93</f>
        <v>390.18993166963207</v>
      </c>
    </row>
    <row r="94" spans="1:18" x14ac:dyDescent="0.25">
      <c r="A94" s="63" t="s">
        <v>49</v>
      </c>
      <c r="B94" s="58" t="str">
        <f t="shared" si="20"/>
        <v>Q1/2022</v>
      </c>
      <c r="C94" s="54">
        <f t="shared" si="28"/>
        <v>44562</v>
      </c>
      <c r="D94" s="54">
        <f t="shared" si="24"/>
        <v>44651</v>
      </c>
      <c r="E94" s="58">
        <f t="shared" si="29"/>
        <v>90</v>
      </c>
      <c r="F94" s="59">
        <f>VLOOKUP(D94,'FERC Interest Rate'!$A:$B,2,TRUE)</f>
        <v>3.2500000000000001E-2</v>
      </c>
      <c r="G94" s="60">
        <f t="shared" si="30"/>
        <v>390.18993166963207</v>
      </c>
      <c r="H94" s="60">
        <v>0</v>
      </c>
      <c r="I94" s="81">
        <f t="shared" si="26"/>
        <v>5.5126621113088126</v>
      </c>
      <c r="J94" s="61">
        <f t="shared" si="31"/>
        <v>3.1268645209141748</v>
      </c>
      <c r="K94" s="5">
        <f t="shared" si="32"/>
        <v>8.6395266322229869</v>
      </c>
      <c r="L94" s="61">
        <f t="shared" si="27"/>
        <v>20.5</v>
      </c>
      <c r="M94" s="90">
        <f t="shared" si="33"/>
        <v>29.139526632222989</v>
      </c>
      <c r="N94" s="5">
        <f t="shared" si="34"/>
        <v>393.31679619054626</v>
      </c>
      <c r="O94" s="60">
        <f t="shared" si="35"/>
        <v>364.17726955832325</v>
      </c>
    </row>
    <row r="95" spans="1:18" x14ac:dyDescent="0.25">
      <c r="A95" s="63" t="s">
        <v>50</v>
      </c>
      <c r="B95" s="58" t="str">
        <f t="shared" si="20"/>
        <v>Q2/2022</v>
      </c>
      <c r="C95" s="54">
        <f t="shared" si="28"/>
        <v>44652</v>
      </c>
      <c r="D95" s="54">
        <f t="shared" si="24"/>
        <v>44742</v>
      </c>
      <c r="E95" s="58">
        <f t="shared" si="29"/>
        <v>91</v>
      </c>
      <c r="F95" s="59">
        <f>VLOOKUP(D95,'FERC Interest Rate'!$A:$B,2,TRUE)</f>
        <v>3.2500000000000001E-2</v>
      </c>
      <c r="G95" s="60">
        <f t="shared" si="30"/>
        <v>364.17726955832325</v>
      </c>
      <c r="H95" s="60">
        <v>0</v>
      </c>
      <c r="I95" s="81">
        <f t="shared" si="26"/>
        <v>5.5126621113088126</v>
      </c>
      <c r="J95" s="61">
        <f t="shared" si="31"/>
        <v>2.9508336293664139</v>
      </c>
      <c r="K95" s="5">
        <f t="shared" si="32"/>
        <v>8.463495740675226</v>
      </c>
      <c r="L95" s="61">
        <f t="shared" si="27"/>
        <v>20.5</v>
      </c>
      <c r="M95" s="90">
        <f t="shared" si="33"/>
        <v>28.963495740675228</v>
      </c>
      <c r="N95" s="5">
        <f t="shared" si="34"/>
        <v>367.12810318768965</v>
      </c>
      <c r="O95" s="60">
        <f t="shared" si="35"/>
        <v>338.16460744701442</v>
      </c>
    </row>
    <row r="96" spans="1:18" x14ac:dyDescent="0.25">
      <c r="A96" s="63" t="s">
        <v>51</v>
      </c>
      <c r="B96" s="58" t="str">
        <f t="shared" si="20"/>
        <v>Q3/2022</v>
      </c>
      <c r="C96" s="54">
        <f t="shared" si="28"/>
        <v>44743</v>
      </c>
      <c r="D96" s="54">
        <f t="shared" si="24"/>
        <v>44834</v>
      </c>
      <c r="E96" s="58">
        <f t="shared" si="29"/>
        <v>92</v>
      </c>
      <c r="F96" s="59">
        <f>VLOOKUP(D96,'FERC Interest Rate'!$A:$B,2,TRUE)</f>
        <v>3.5999999999999997E-2</v>
      </c>
      <c r="G96" s="60">
        <f t="shared" si="30"/>
        <v>338.16460744701442</v>
      </c>
      <c r="H96" s="60">
        <v>0</v>
      </c>
      <c r="I96" s="81">
        <f t="shared" si="26"/>
        <v>5.5126621113088126</v>
      </c>
      <c r="J96" s="61">
        <f t="shared" si="31"/>
        <v>3.068496383190443</v>
      </c>
      <c r="K96" s="5">
        <f t="shared" si="32"/>
        <v>8.5811584944992561</v>
      </c>
      <c r="L96" s="61">
        <f t="shared" si="27"/>
        <v>20.5</v>
      </c>
      <c r="M96" s="90">
        <f t="shared" si="33"/>
        <v>29.081158494499256</v>
      </c>
      <c r="N96" s="5">
        <f t="shared" si="34"/>
        <v>341.23310383020487</v>
      </c>
      <c r="O96" s="60">
        <f t="shared" si="35"/>
        <v>312.15194533570559</v>
      </c>
    </row>
    <row r="97" spans="1:15" x14ac:dyDescent="0.25">
      <c r="A97" s="63" t="s">
        <v>52</v>
      </c>
      <c r="B97" s="58" t="str">
        <f t="shared" si="20"/>
        <v>Q4/2022</v>
      </c>
      <c r="C97" s="54">
        <f t="shared" si="28"/>
        <v>44835</v>
      </c>
      <c r="D97" s="54">
        <f t="shared" si="24"/>
        <v>44926</v>
      </c>
      <c r="E97" s="58">
        <f t="shared" si="29"/>
        <v>92</v>
      </c>
      <c r="F97" s="59">
        <f>VLOOKUP(D97,'FERC Interest Rate'!$A:$B,2,TRUE)</f>
        <v>4.9099999999999998E-2</v>
      </c>
      <c r="G97" s="60">
        <f t="shared" si="30"/>
        <v>312.15194533570559</v>
      </c>
      <c r="H97" s="60">
        <v>0</v>
      </c>
      <c r="I97" s="81">
        <f t="shared" si="26"/>
        <v>5.5126621113088126</v>
      </c>
      <c r="J97" s="61">
        <f t="shared" si="31"/>
        <v>3.8631582670423272</v>
      </c>
      <c r="K97" s="5">
        <f t="shared" si="32"/>
        <v>9.3758203783511398</v>
      </c>
      <c r="L97" s="61">
        <f t="shared" si="27"/>
        <v>20.5</v>
      </c>
      <c r="M97" s="90">
        <f t="shared" si="33"/>
        <v>29.87582037835114</v>
      </c>
      <c r="N97" s="5">
        <f t="shared" si="34"/>
        <v>316.0151036027479</v>
      </c>
      <c r="O97" s="60">
        <f t="shared" si="35"/>
        <v>286.13928322439676</v>
      </c>
    </row>
    <row r="98" spans="1:15" x14ac:dyDescent="0.25">
      <c r="A98" s="63" t="s">
        <v>53</v>
      </c>
      <c r="B98" s="58" t="str">
        <f t="shared" si="20"/>
        <v>Q1/2023</v>
      </c>
      <c r="C98" s="54">
        <f t="shared" si="28"/>
        <v>44927</v>
      </c>
      <c r="D98" s="54">
        <f t="shared" si="24"/>
        <v>45016</v>
      </c>
      <c r="E98" s="58">
        <f t="shared" si="29"/>
        <v>90</v>
      </c>
      <c r="F98" s="59">
        <f>VLOOKUP(D98,'FERC Interest Rate'!$A:$B,2,TRUE)</f>
        <v>6.3100000000000003E-2</v>
      </c>
      <c r="G98" s="60">
        <f t="shared" si="30"/>
        <v>286.13928322439676</v>
      </c>
      <c r="H98" s="60">
        <v>0</v>
      </c>
      <c r="I98" s="81">
        <f t="shared" si="26"/>
        <v>5.5126621113088126</v>
      </c>
      <c r="J98" s="61">
        <f t="shared" si="31"/>
        <v>4.4520136696749297</v>
      </c>
      <c r="K98" s="5">
        <f t="shared" si="32"/>
        <v>9.9646757809837432</v>
      </c>
      <c r="L98" s="61">
        <f t="shared" si="27"/>
        <v>20.5</v>
      </c>
      <c r="M98" s="90">
        <f t="shared" si="33"/>
        <v>30.464675780983743</v>
      </c>
      <c r="N98" s="5">
        <f t="shared" si="34"/>
        <v>290.59129689407172</v>
      </c>
      <c r="O98" s="60">
        <f t="shared" si="35"/>
        <v>260.12662111308794</v>
      </c>
    </row>
    <row r="99" spans="1:15" x14ac:dyDescent="0.25">
      <c r="A99" s="63" t="s">
        <v>54</v>
      </c>
      <c r="B99" s="58" t="str">
        <f t="shared" si="20"/>
        <v>Q2/2023</v>
      </c>
      <c r="C99" s="54">
        <f t="shared" si="28"/>
        <v>45017</v>
      </c>
      <c r="D99" s="54">
        <f t="shared" si="24"/>
        <v>45107</v>
      </c>
      <c r="E99" s="58">
        <f t="shared" si="29"/>
        <v>91</v>
      </c>
      <c r="F99" s="59">
        <f>VLOOKUP(D99,'FERC Interest Rate'!$A:$B,2,TRUE)</f>
        <v>7.4999999999999997E-2</v>
      </c>
      <c r="G99" s="60">
        <f t="shared" si="30"/>
        <v>260.12662111308794</v>
      </c>
      <c r="H99" s="60">
        <v>0</v>
      </c>
      <c r="I99" s="81">
        <f t="shared" si="26"/>
        <v>5.5126621113088126</v>
      </c>
      <c r="J99" s="61">
        <f t="shared" si="31"/>
        <v>4.8640114769776037</v>
      </c>
      <c r="K99" s="5">
        <f t="shared" si="32"/>
        <v>10.376673588286415</v>
      </c>
      <c r="L99" s="61">
        <f t="shared" si="27"/>
        <v>20.5</v>
      </c>
      <c r="M99" s="90">
        <f t="shared" si="33"/>
        <v>30.876673588286415</v>
      </c>
      <c r="N99" s="5">
        <f t="shared" si="34"/>
        <v>264.99063259006556</v>
      </c>
      <c r="O99" s="60">
        <f t="shared" si="35"/>
        <v>234.11395900177914</v>
      </c>
    </row>
    <row r="100" spans="1:15" x14ac:dyDescent="0.25">
      <c r="A100" s="63" t="s">
        <v>55</v>
      </c>
      <c r="B100" s="58" t="str">
        <f t="shared" si="20"/>
        <v>Q3/2023</v>
      </c>
      <c r="C100" s="54">
        <f t="shared" si="28"/>
        <v>45108</v>
      </c>
      <c r="D100" s="54">
        <f t="shared" si="24"/>
        <v>45199</v>
      </c>
      <c r="E100" s="58">
        <f t="shared" si="29"/>
        <v>92</v>
      </c>
      <c r="F100" s="59">
        <f>VLOOKUP(D100,'FERC Interest Rate'!$A:$B,2,TRUE)</f>
        <v>8.0199999999999994E-2</v>
      </c>
      <c r="G100" s="60">
        <f t="shared" si="30"/>
        <v>234.11395900177914</v>
      </c>
      <c r="H100" s="60">
        <v>0</v>
      </c>
      <c r="I100" s="81">
        <f t="shared" si="26"/>
        <v>5.5126621113088126</v>
      </c>
      <c r="J100" s="61">
        <f t="shared" si="31"/>
        <v>4.7325655756129512</v>
      </c>
      <c r="K100" s="5">
        <f t="shared" si="32"/>
        <v>10.245227686921764</v>
      </c>
      <c r="L100" s="61">
        <f t="shared" si="27"/>
        <v>20.5</v>
      </c>
      <c r="M100" s="90">
        <f t="shared" si="33"/>
        <v>30.745227686921766</v>
      </c>
      <c r="N100" s="5">
        <f t="shared" si="34"/>
        <v>238.84652457739207</v>
      </c>
      <c r="O100" s="60">
        <f t="shared" si="35"/>
        <v>208.10129689047034</v>
      </c>
    </row>
    <row r="101" spans="1:15" x14ac:dyDescent="0.25">
      <c r="A101" s="63" t="s">
        <v>56</v>
      </c>
      <c r="B101" s="58" t="str">
        <f t="shared" si="20"/>
        <v>Q4/2023</v>
      </c>
      <c r="C101" s="54">
        <f t="shared" si="28"/>
        <v>45200</v>
      </c>
      <c r="D101" s="54">
        <f t="shared" si="24"/>
        <v>45291</v>
      </c>
      <c r="E101" s="58">
        <f t="shared" si="29"/>
        <v>92</v>
      </c>
      <c r="F101" s="59">
        <f>VLOOKUP(D101,'FERC Interest Rate'!$A:$B,2,TRUE)</f>
        <v>8.3500000000000005E-2</v>
      </c>
      <c r="G101" s="60">
        <f t="shared" si="30"/>
        <v>208.10129689047034</v>
      </c>
      <c r="H101" s="60">
        <v>0</v>
      </c>
      <c r="I101" s="81">
        <f t="shared" si="26"/>
        <v>5.5126621113088126</v>
      </c>
      <c r="J101" s="61">
        <f t="shared" si="31"/>
        <v>4.3798196238701195</v>
      </c>
      <c r="K101" s="5">
        <f t="shared" si="32"/>
        <v>9.8924817351789329</v>
      </c>
      <c r="L101" s="61">
        <f t="shared" si="27"/>
        <v>20.5</v>
      </c>
      <c r="M101" s="90">
        <f t="shared" si="33"/>
        <v>30.392481735178933</v>
      </c>
      <c r="N101" s="5">
        <f t="shared" si="34"/>
        <v>212.48111651434044</v>
      </c>
      <c r="O101" s="60">
        <f t="shared" si="35"/>
        <v>182.08863477916154</v>
      </c>
    </row>
    <row r="102" spans="1:15" x14ac:dyDescent="0.25">
      <c r="A102" s="63" t="s">
        <v>57</v>
      </c>
      <c r="B102" s="58" t="str">
        <f t="shared" si="20"/>
        <v>Q1/2024</v>
      </c>
      <c r="C102" s="54">
        <f t="shared" si="28"/>
        <v>45292</v>
      </c>
      <c r="D102" s="54">
        <f t="shared" si="24"/>
        <v>45382</v>
      </c>
      <c r="E102" s="58">
        <f t="shared" si="29"/>
        <v>91</v>
      </c>
      <c r="F102" s="59">
        <f>VLOOKUP(D102,'FERC Interest Rate'!$A:$B,2,TRUE)</f>
        <v>8.5000000000000006E-2</v>
      </c>
      <c r="G102" s="60">
        <f t="shared" si="30"/>
        <v>182.08863477916154</v>
      </c>
      <c r="H102" s="60">
        <v>0</v>
      </c>
      <c r="I102" s="81">
        <f t="shared" si="26"/>
        <v>5.5126621113088126</v>
      </c>
      <c r="J102" s="61">
        <f t="shared" si="31"/>
        <v>3.8482393169858322</v>
      </c>
      <c r="K102" s="5">
        <f t="shared" si="32"/>
        <v>9.3609014282946443</v>
      </c>
      <c r="L102" s="61">
        <f t="shared" si="27"/>
        <v>20.5</v>
      </c>
      <c r="M102" s="90">
        <f t="shared" si="33"/>
        <v>29.860901428294646</v>
      </c>
      <c r="N102" s="5">
        <f t="shared" si="34"/>
        <v>185.93687409614736</v>
      </c>
      <c r="O102" s="60">
        <f t="shared" si="35"/>
        <v>156.07597266785274</v>
      </c>
    </row>
    <row r="103" spans="1:15" x14ac:dyDescent="0.25">
      <c r="A103" s="63" t="s">
        <v>58</v>
      </c>
      <c r="B103" s="58" t="str">
        <f t="shared" si="20"/>
        <v>Q2/2024</v>
      </c>
      <c r="C103" s="54">
        <f t="shared" si="28"/>
        <v>45383</v>
      </c>
      <c r="D103" s="54">
        <f t="shared" si="24"/>
        <v>45473</v>
      </c>
      <c r="E103" s="58">
        <f t="shared" si="29"/>
        <v>91</v>
      </c>
      <c r="F103" s="59">
        <f>VLOOKUP(D103,'FERC Interest Rate'!$A:$B,2,TRUE)</f>
        <v>8.5000000000000006E-2</v>
      </c>
      <c r="G103" s="60">
        <f t="shared" si="30"/>
        <v>156.07597266785274</v>
      </c>
      <c r="H103" s="60">
        <v>0</v>
      </c>
      <c r="I103" s="81">
        <f t="shared" si="26"/>
        <v>5.5126621113088126</v>
      </c>
      <c r="J103" s="61">
        <f t="shared" si="31"/>
        <v>3.2984908431307129</v>
      </c>
      <c r="K103" s="5">
        <f t="shared" si="32"/>
        <v>8.8111529544395246</v>
      </c>
      <c r="L103" s="61">
        <f t="shared" si="27"/>
        <v>20.5</v>
      </c>
      <c r="M103" s="90">
        <f t="shared" si="33"/>
        <v>29.311152954439525</v>
      </c>
      <c r="N103" s="5">
        <f t="shared" si="34"/>
        <v>159.37446351098345</v>
      </c>
      <c r="O103" s="60">
        <f t="shared" si="35"/>
        <v>130.06331055654394</v>
      </c>
    </row>
    <row r="104" spans="1:15" x14ac:dyDescent="0.25">
      <c r="A104" s="63" t="s">
        <v>59</v>
      </c>
      <c r="B104" s="58" t="str">
        <f t="shared" si="20"/>
        <v>Q3/2024</v>
      </c>
      <c r="C104" s="54">
        <f t="shared" si="28"/>
        <v>45474</v>
      </c>
      <c r="D104" s="54">
        <f t="shared" si="24"/>
        <v>45565</v>
      </c>
      <c r="E104" s="58">
        <f t="shared" si="29"/>
        <v>92</v>
      </c>
      <c r="F104" s="59">
        <f>VLOOKUP(D104,'FERC Interest Rate'!$A:$B,2,TRUE)</f>
        <v>8.5000000000000006E-2</v>
      </c>
      <c r="G104" s="60">
        <f t="shared" si="30"/>
        <v>130.06331055654394</v>
      </c>
      <c r="H104" s="60">
        <v>0</v>
      </c>
      <c r="I104" s="81">
        <f t="shared" si="26"/>
        <v>5.5126621113088126</v>
      </c>
      <c r="J104" s="61">
        <f t="shared" si="31"/>
        <v>2.7789483293775241</v>
      </c>
      <c r="K104" s="5">
        <f t="shared" si="32"/>
        <v>8.2916104406863376</v>
      </c>
      <c r="L104" s="61">
        <f t="shared" si="27"/>
        <v>20.5</v>
      </c>
      <c r="M104" s="90">
        <f t="shared" si="33"/>
        <v>28.791610440686338</v>
      </c>
      <c r="N104" s="5">
        <f t="shared" si="34"/>
        <v>132.84225888592147</v>
      </c>
      <c r="O104" s="60">
        <f t="shared" si="35"/>
        <v>104.05064844523513</v>
      </c>
    </row>
    <row r="105" spans="1:15" x14ac:dyDescent="0.25">
      <c r="A105" s="63" t="s">
        <v>60</v>
      </c>
      <c r="B105" s="58" t="str">
        <f t="shared" si="20"/>
        <v>Q4/2024</v>
      </c>
      <c r="C105" s="54">
        <f>D104+1</f>
        <v>45566</v>
      </c>
      <c r="D105" s="54">
        <f>EOMONTH(D104,3)</f>
        <v>45657</v>
      </c>
      <c r="E105" s="58">
        <f t="shared" si="29"/>
        <v>92</v>
      </c>
      <c r="F105" s="59">
        <f>VLOOKUP(D105,'FERC Interest Rate'!$A:$B,2,TRUE)</f>
        <v>8.5000000000000006E-2</v>
      </c>
      <c r="G105" s="60">
        <f>O104</f>
        <v>104.05064844523513</v>
      </c>
      <c r="H105" s="60">
        <v>0</v>
      </c>
      <c r="I105" s="81">
        <f t="shared" si="26"/>
        <v>5.5126621113088126</v>
      </c>
      <c r="J105" s="61">
        <f t="shared" si="31"/>
        <v>2.2231586635020184</v>
      </c>
      <c r="K105" s="5">
        <f t="shared" si="32"/>
        <v>7.735820774810831</v>
      </c>
      <c r="L105" s="61">
        <f t="shared" si="27"/>
        <v>20.5</v>
      </c>
      <c r="M105" s="90">
        <f t="shared" si="33"/>
        <v>28.235820774810833</v>
      </c>
      <c r="N105" s="5">
        <f t="shared" si="34"/>
        <v>106.27380710873715</v>
      </c>
      <c r="O105" s="60">
        <f t="shared" si="35"/>
        <v>78.037986333926312</v>
      </c>
    </row>
    <row r="106" spans="1:15" x14ac:dyDescent="0.25">
      <c r="A106" s="63" t="s">
        <v>61</v>
      </c>
      <c r="B106" s="58" t="str">
        <f t="shared" si="20"/>
        <v>Q1/2025</v>
      </c>
      <c r="C106" s="54">
        <f>D105+1</f>
        <v>45658</v>
      </c>
      <c r="D106" s="54">
        <f>EOMONTH(D105,3)</f>
        <v>45747</v>
      </c>
      <c r="E106" s="58">
        <f t="shared" si="29"/>
        <v>90</v>
      </c>
      <c r="F106" s="59">
        <f>VLOOKUP(D106,'FERC Interest Rate'!$A:$B,2,TRUE)</f>
        <v>8.0399999999999999E-2</v>
      </c>
      <c r="G106" s="60">
        <f>O105</f>
        <v>78.037986333926312</v>
      </c>
      <c r="H106" s="60">
        <v>0</v>
      </c>
      <c r="I106" s="81">
        <f t="shared" si="26"/>
        <v>5.5126621113088126</v>
      </c>
      <c r="J106" s="61">
        <f t="shared" si="31"/>
        <v>1.5470763537323033</v>
      </c>
      <c r="K106" s="5">
        <f t="shared" si="32"/>
        <v>7.0597384650411161</v>
      </c>
      <c r="L106" s="61">
        <f t="shared" si="27"/>
        <v>20.5</v>
      </c>
      <c r="M106" s="90">
        <f t="shared" si="33"/>
        <v>27.559738465041114</v>
      </c>
      <c r="N106" s="5">
        <f t="shared" si="34"/>
        <v>79.58506268765862</v>
      </c>
      <c r="O106" s="60">
        <f t="shared" si="35"/>
        <v>52.025324222617499</v>
      </c>
    </row>
    <row r="107" spans="1:15" x14ac:dyDescent="0.25">
      <c r="A107" s="63" t="s">
        <v>62</v>
      </c>
      <c r="B107" s="58" t="str">
        <f>+IF(MONTH(C107)&lt;4,"Q1",IF(MONTH(C107)&lt;7,"Q2",IF(MONTH(C107)&lt;10,"Q3","Q4")))&amp;"/"&amp;YEAR(C107)</f>
        <v>Q2/2025</v>
      </c>
      <c r="C107" s="54">
        <f>D106+1</f>
        <v>45748</v>
      </c>
      <c r="D107" s="54">
        <f>EOMONTH(D106,3)</f>
        <v>45838</v>
      </c>
      <c r="E107" s="58">
        <f>D107-C107+1</f>
        <v>91</v>
      </c>
      <c r="F107" s="59">
        <f>VLOOKUP(D107,'FERC Interest Rate'!$A:$B,2,TRUE)</f>
        <v>7.5499999999999998E-2</v>
      </c>
      <c r="G107" s="60">
        <f>O106</f>
        <v>52.025324222617499</v>
      </c>
      <c r="H107" s="60">
        <v>0</v>
      </c>
      <c r="I107" s="81">
        <f>(SUM($H$66:$H$106)/20)</f>
        <v>5.5126621113088126</v>
      </c>
      <c r="J107" s="61">
        <f>G107*F107*(E107/(DATE(YEAR(D107),12,31)-DATE(YEAR(D107),1,1)+1))</f>
        <v>0.97928764403148916</v>
      </c>
      <c r="K107" s="5">
        <f>+SUM(I107:J107)</f>
        <v>6.4919497553403014</v>
      </c>
      <c r="L107" s="61">
        <f t="shared" si="27"/>
        <v>20.5</v>
      </c>
      <c r="M107" s="90">
        <f>+SUM(K107:L107)</f>
        <v>26.9919497553403</v>
      </c>
      <c r="N107" s="5">
        <f>+G107+H107+J107</f>
        <v>53.004611866648986</v>
      </c>
      <c r="O107" s="60">
        <f>G107+H107-L107-I107</f>
        <v>26.012662111308686</v>
      </c>
    </row>
    <row r="108" spans="1:15" x14ac:dyDescent="0.25">
      <c r="A108" s="63" t="s">
        <v>63</v>
      </c>
      <c r="B108" s="58" t="str">
        <f>+IF(MONTH(C108)&lt;4,"Q1",IF(MONTH(C108)&lt;7,"Q2",IF(MONTH(C108)&lt;10,"Q3","Q4")))&amp;"/"&amp;YEAR(C108)</f>
        <v>Q3/2025</v>
      </c>
      <c r="C108" s="54">
        <f>D107+1</f>
        <v>45839</v>
      </c>
      <c r="D108" s="54">
        <f>EOMONTH(D107,3)</f>
        <v>45930</v>
      </c>
      <c r="E108" s="58">
        <f>D108-C108+1</f>
        <v>92</v>
      </c>
      <c r="F108" s="59">
        <f>VLOOKUP(D108,'FERC Interest Rate'!$A:$B,2,TRUE)</f>
        <v>7.4999999999999997E-2</v>
      </c>
      <c r="G108" s="60">
        <f>O107</f>
        <v>26.012662111308686</v>
      </c>
      <c r="H108" s="60">
        <v>0</v>
      </c>
      <c r="I108" s="81">
        <f>(SUM($H$66:$H$106)/20)</f>
        <v>5.5126621113088126</v>
      </c>
      <c r="J108" s="61">
        <f>G108*F108*(E108/(DATE(YEAR(D108),12,31)-DATE(YEAR(D108),1,1)+1))</f>
        <v>0.49174621525487655</v>
      </c>
      <c r="K108" s="5">
        <f>+SUM(I108:J108)</f>
        <v>6.0044083265636887</v>
      </c>
      <c r="L108" s="61">
        <f t="shared" si="27"/>
        <v>20.5</v>
      </c>
      <c r="M108" s="90">
        <f>+SUM(K108:L108)</f>
        <v>26.504408326563688</v>
      </c>
      <c r="N108" s="5">
        <f>+G108+H108+J108</f>
        <v>26.504408326563563</v>
      </c>
      <c r="O108" s="60">
        <f>G108+H108-L108-I108</f>
        <v>-1.2700951401711791E-13</v>
      </c>
    </row>
    <row r="109" spans="1:15" ht="13.5" thickBot="1" x14ac:dyDescent="0.35">
      <c r="A109" s="101"/>
      <c r="B109" s="102"/>
      <c r="C109" s="103"/>
      <c r="D109" s="103"/>
      <c r="E109" s="102"/>
      <c r="F109" s="102"/>
      <c r="G109" s="92">
        <f>SUM(G66:G90)</f>
        <v>11419.027518576282</v>
      </c>
      <c r="H109" s="92">
        <f>SUM(H66:H106)</f>
        <v>110.25324222617625</v>
      </c>
      <c r="I109" s="93">
        <f>SUM(I66:I108)</f>
        <v>110.25324222617625</v>
      </c>
      <c r="J109" s="93">
        <f t="shared" ref="J109:O109" si="36">SUM(J66:J108)</f>
        <v>65.607021802188555</v>
      </c>
      <c r="K109" s="93">
        <f t="shared" si="36"/>
        <v>175.86026402836481</v>
      </c>
      <c r="L109" s="93">
        <f t="shared" si="36"/>
        <v>410</v>
      </c>
      <c r="M109" s="93">
        <f t="shared" si="36"/>
        <v>585.86026402836478</v>
      </c>
      <c r="N109" s="93">
        <f t="shared" si="36"/>
        <v>16043.053003638446</v>
      </c>
      <c r="O109" s="93">
        <f t="shared" si="36"/>
        <v>15457.192739610087</v>
      </c>
    </row>
    <row r="110" spans="1:15" ht="14.15" customHeight="1" thickTop="1" x14ac:dyDescent="0.25">
      <c r="B110" s="6"/>
      <c r="C110" s="9"/>
      <c r="D110" s="9"/>
      <c r="E110" s="6"/>
      <c r="F110" s="6"/>
      <c r="G110" s="61"/>
      <c r="H110" s="48"/>
      <c r="I110" s="83"/>
      <c r="J110" s="61"/>
      <c r="L110" s="48"/>
      <c r="M110" s="91"/>
    </row>
    <row r="111" spans="1:15" ht="37" x14ac:dyDescent="0.3">
      <c r="A111" s="62" t="s">
        <v>43</v>
      </c>
      <c r="B111" s="62" t="s">
        <v>3</v>
      </c>
      <c r="C111" s="62" t="s">
        <v>4</v>
      </c>
      <c r="D111" s="62" t="s">
        <v>5</v>
      </c>
      <c r="E111" s="62" t="s">
        <v>6</v>
      </c>
      <c r="F111" s="62" t="s">
        <v>7</v>
      </c>
      <c r="G111" s="62" t="s">
        <v>70</v>
      </c>
      <c r="H111" s="62" t="s">
        <v>71</v>
      </c>
      <c r="I111" s="77" t="s">
        <v>72</v>
      </c>
      <c r="J111" s="78" t="s">
        <v>73</v>
      </c>
      <c r="K111" s="78" t="s">
        <v>74</v>
      </c>
      <c r="L111" s="78" t="s">
        <v>75</v>
      </c>
      <c r="M111" s="79" t="s">
        <v>65</v>
      </c>
      <c r="N111" s="62" t="s">
        <v>76</v>
      </c>
      <c r="O111" s="62" t="s">
        <v>77</v>
      </c>
    </row>
    <row r="112" spans="1:15" ht="13" x14ac:dyDescent="0.3">
      <c r="A112" s="123" t="s">
        <v>37</v>
      </c>
      <c r="B112" s="198" t="s">
        <v>45</v>
      </c>
      <c r="C112" s="54">
        <f>VLOOKUP(B112,A$1:F$33,2,FALSE)</f>
        <v>42079</v>
      </c>
      <c r="D112" s="54">
        <f>DATE(YEAR(C112),IF(MONTH(C112)&lt;=3,3,IF(MONTH(C112)&lt;=6,6,IF(MONTH(C112)&lt;=9,9,12))),IF(OR(MONTH(C112)&lt;=3,MONTH(C112)&gt;=10),31,30))</f>
        <v>42094</v>
      </c>
      <c r="E112" s="58">
        <f>D112-C112+1</f>
        <v>16</v>
      </c>
      <c r="F112" s="59">
        <f>VLOOKUP(D112,'FERC Interest Rate'!$A:$B,2,TRUE)</f>
        <v>3.2500000000000001E-2</v>
      </c>
      <c r="G112" s="60">
        <f>VLOOKUP(B112,$A$1:$F$33,5,FALSE)</f>
        <v>552</v>
      </c>
      <c r="H112" s="60">
        <f t="shared" ref="H112:H135" si="37">G112*F112*(E112/(DATE(YEAR(D112),12,31)-DATE(YEAR(D112),1,1)+1))</f>
        <v>0.78641095890410961</v>
      </c>
      <c r="I112" s="122">
        <v>0</v>
      </c>
      <c r="J112" s="61">
        <v>0</v>
      </c>
      <c r="K112" s="5">
        <f t="shared" ref="K112:K135" si="38">+SUM(I112:J112)</f>
        <v>0</v>
      </c>
      <c r="L112" s="61">
        <v>0</v>
      </c>
      <c r="M112" s="90">
        <f t="shared" ref="M112:M135" si="39">+SUM(K112:L112)</f>
        <v>0</v>
      </c>
      <c r="N112" s="5">
        <f t="shared" ref="N112:N135" si="40">+G112+H112+J112</f>
        <v>552.78641095890407</v>
      </c>
      <c r="O112" s="60">
        <f t="shared" ref="O112:O135" si="41">G112+H112-L112-I112</f>
        <v>552.78641095890407</v>
      </c>
    </row>
    <row r="113" spans="1:15" x14ac:dyDescent="0.25">
      <c r="A113" s="63" t="s">
        <v>22</v>
      </c>
      <c r="B113" s="58" t="str">
        <f t="shared" ref="B113:B152" si="42">+IF(MONTH(C113)&lt;4,"Q1",IF(MONTH(C113)&lt;7,"Q2",IF(MONTH(C113)&lt;10,"Q3","Q4")))&amp;"/"&amp;YEAR(C113)</f>
        <v>Q2/2015</v>
      </c>
      <c r="C113" s="54">
        <f>D112+1</f>
        <v>42095</v>
      </c>
      <c r="D113" s="54">
        <f>EOMONTH(D112,3)</f>
        <v>42185</v>
      </c>
      <c r="E113" s="58">
        <f t="shared" ref="E113:E135" si="43">D113-C113+1</f>
        <v>91</v>
      </c>
      <c r="F113" s="59">
        <f>VLOOKUP(D113,'FERC Interest Rate'!$A:$B,2,TRUE)</f>
        <v>3.2500000000000001E-2</v>
      </c>
      <c r="G113" s="60">
        <f t="shared" ref="G113:G133" si="44">O112</f>
        <v>552.78641095890407</v>
      </c>
      <c r="H113" s="60">
        <f t="shared" si="37"/>
        <v>4.479084412084819</v>
      </c>
      <c r="I113" s="122">
        <v>0</v>
      </c>
      <c r="J113" s="61">
        <v>0</v>
      </c>
      <c r="K113" s="5">
        <f t="shared" si="38"/>
        <v>0</v>
      </c>
      <c r="L113" s="61">
        <v>0</v>
      </c>
      <c r="M113" s="90">
        <f t="shared" si="39"/>
        <v>0</v>
      </c>
      <c r="N113" s="5">
        <f t="shared" si="40"/>
        <v>557.2654953709889</v>
      </c>
      <c r="O113" s="60">
        <f t="shared" si="41"/>
        <v>557.2654953709889</v>
      </c>
    </row>
    <row r="114" spans="1:15" x14ac:dyDescent="0.25">
      <c r="A114" s="63" t="s">
        <v>22</v>
      </c>
      <c r="B114" s="58" t="str">
        <f t="shared" si="42"/>
        <v>Q3/2015</v>
      </c>
      <c r="C114" s="54">
        <f t="shared" ref="C114:C133" si="45">D113+1</f>
        <v>42186</v>
      </c>
      <c r="D114" s="54">
        <f t="shared" ref="D114:D154" si="46">EOMONTH(D113,3)</f>
        <v>42277</v>
      </c>
      <c r="E114" s="58">
        <f t="shared" si="43"/>
        <v>92</v>
      </c>
      <c r="F114" s="59">
        <f>VLOOKUP(D114,'FERC Interest Rate'!$A:$B,2,TRUE)</f>
        <v>3.2500000000000001E-2</v>
      </c>
      <c r="G114" s="60">
        <f t="shared" si="44"/>
        <v>557.2654953709889</v>
      </c>
      <c r="H114" s="60">
        <f t="shared" si="37"/>
        <v>4.5649967976965948</v>
      </c>
      <c r="I114" s="122">
        <v>0</v>
      </c>
      <c r="J114" s="61">
        <v>0</v>
      </c>
      <c r="K114" s="5">
        <f t="shared" si="38"/>
        <v>0</v>
      </c>
      <c r="L114" s="61">
        <v>0</v>
      </c>
      <c r="M114" s="90">
        <f t="shared" si="39"/>
        <v>0</v>
      </c>
      <c r="N114" s="5">
        <f t="shared" si="40"/>
        <v>561.83049216868551</v>
      </c>
      <c r="O114" s="60">
        <f t="shared" si="41"/>
        <v>561.83049216868551</v>
      </c>
    </row>
    <row r="115" spans="1:15" x14ac:dyDescent="0.25">
      <c r="A115" s="63" t="s">
        <v>22</v>
      </c>
      <c r="B115" s="58" t="str">
        <f t="shared" si="42"/>
        <v>Q4/2015</v>
      </c>
      <c r="C115" s="54">
        <f t="shared" si="45"/>
        <v>42278</v>
      </c>
      <c r="D115" s="54">
        <f t="shared" si="46"/>
        <v>42369</v>
      </c>
      <c r="E115" s="58">
        <f t="shared" si="43"/>
        <v>92</v>
      </c>
      <c r="F115" s="59">
        <f>VLOOKUP(D115,'FERC Interest Rate'!$A:$B,2,TRUE)</f>
        <v>3.2500000000000001E-2</v>
      </c>
      <c r="G115" s="60">
        <f t="shared" si="44"/>
        <v>561.83049216868551</v>
      </c>
      <c r="H115" s="60">
        <f t="shared" si="37"/>
        <v>4.6023922509160817</v>
      </c>
      <c r="I115" s="122">
        <v>0</v>
      </c>
      <c r="J115" s="61">
        <v>0</v>
      </c>
      <c r="K115" s="5">
        <f t="shared" si="38"/>
        <v>0</v>
      </c>
      <c r="L115" s="61">
        <v>0</v>
      </c>
      <c r="M115" s="90">
        <f t="shared" si="39"/>
        <v>0</v>
      </c>
      <c r="N115" s="5">
        <f t="shared" si="40"/>
        <v>566.43288441960158</v>
      </c>
      <c r="O115" s="60">
        <f t="shared" si="41"/>
        <v>566.43288441960158</v>
      </c>
    </row>
    <row r="116" spans="1:15" x14ac:dyDescent="0.25">
      <c r="A116" s="63" t="s">
        <v>22</v>
      </c>
      <c r="B116" s="58" t="str">
        <f t="shared" si="42"/>
        <v>Q1/2016</v>
      </c>
      <c r="C116" s="54">
        <f t="shared" si="45"/>
        <v>42370</v>
      </c>
      <c r="D116" s="54">
        <f t="shared" si="46"/>
        <v>42460</v>
      </c>
      <c r="E116" s="58">
        <f t="shared" si="43"/>
        <v>91</v>
      </c>
      <c r="F116" s="59">
        <f>VLOOKUP(D116,'FERC Interest Rate'!$A:$B,2,TRUE)</f>
        <v>3.2500000000000001E-2</v>
      </c>
      <c r="G116" s="60">
        <f t="shared" si="44"/>
        <v>566.43288441960158</v>
      </c>
      <c r="H116" s="60">
        <f t="shared" si="37"/>
        <v>4.5771181848933651</v>
      </c>
      <c r="I116" s="81">
        <v>0</v>
      </c>
      <c r="J116" s="61">
        <v>0</v>
      </c>
      <c r="K116" s="5">
        <f t="shared" si="38"/>
        <v>0</v>
      </c>
      <c r="L116" s="61">
        <v>0</v>
      </c>
      <c r="M116" s="90">
        <f t="shared" si="39"/>
        <v>0</v>
      </c>
      <c r="N116" s="5">
        <f t="shared" si="40"/>
        <v>571.01000260449496</v>
      </c>
      <c r="O116" s="60">
        <f t="shared" si="41"/>
        <v>571.01000260449496</v>
      </c>
    </row>
    <row r="117" spans="1:15" x14ac:dyDescent="0.25">
      <c r="A117" s="63" t="s">
        <v>22</v>
      </c>
      <c r="B117" s="58" t="str">
        <f t="shared" si="42"/>
        <v>Q2/2016</v>
      </c>
      <c r="C117" s="54">
        <f t="shared" si="45"/>
        <v>42461</v>
      </c>
      <c r="D117" s="54">
        <f t="shared" si="46"/>
        <v>42551</v>
      </c>
      <c r="E117" s="58">
        <f t="shared" si="43"/>
        <v>91</v>
      </c>
      <c r="F117" s="59">
        <f>VLOOKUP(D117,'FERC Interest Rate'!$A:$B,2,TRUE)</f>
        <v>3.4599999999999999E-2</v>
      </c>
      <c r="G117" s="60">
        <f t="shared" si="44"/>
        <v>571.01000260449496</v>
      </c>
      <c r="H117" s="60">
        <f t="shared" si="37"/>
        <v>4.9122461590177942</v>
      </c>
      <c r="I117" s="81">
        <v>0</v>
      </c>
      <c r="J117" s="61">
        <v>0</v>
      </c>
      <c r="K117" s="5">
        <f t="shared" si="38"/>
        <v>0</v>
      </c>
      <c r="L117" s="61">
        <v>0</v>
      </c>
      <c r="M117" s="90">
        <f t="shared" si="39"/>
        <v>0</v>
      </c>
      <c r="N117" s="5">
        <f t="shared" si="40"/>
        <v>575.9222487635127</v>
      </c>
      <c r="O117" s="60">
        <f t="shared" si="41"/>
        <v>575.9222487635127</v>
      </c>
    </row>
    <row r="118" spans="1:15" x14ac:dyDescent="0.25">
      <c r="A118" s="63" t="s">
        <v>22</v>
      </c>
      <c r="B118" s="58" t="str">
        <f t="shared" si="42"/>
        <v>Q3/2016</v>
      </c>
      <c r="C118" s="54">
        <f t="shared" si="45"/>
        <v>42552</v>
      </c>
      <c r="D118" s="54">
        <f t="shared" si="46"/>
        <v>42643</v>
      </c>
      <c r="E118" s="58">
        <f t="shared" si="43"/>
        <v>92</v>
      </c>
      <c r="F118" s="59">
        <f>VLOOKUP(D118,'FERC Interest Rate'!$A:$B,2,TRUE)</f>
        <v>3.5000000000000003E-2</v>
      </c>
      <c r="G118" s="60">
        <f t="shared" si="44"/>
        <v>575.9222487635127</v>
      </c>
      <c r="H118" s="60">
        <f t="shared" si="37"/>
        <v>5.0668569426735273</v>
      </c>
      <c r="I118" s="122">
        <v>0</v>
      </c>
      <c r="J118" s="61">
        <v>0</v>
      </c>
      <c r="K118" s="5">
        <f t="shared" si="38"/>
        <v>0</v>
      </c>
      <c r="L118" s="61">
        <v>0</v>
      </c>
      <c r="M118" s="90">
        <f t="shared" si="39"/>
        <v>0</v>
      </c>
      <c r="N118" s="5">
        <f t="shared" si="40"/>
        <v>580.98910570618625</v>
      </c>
      <c r="O118" s="60">
        <f t="shared" si="41"/>
        <v>580.98910570618625</v>
      </c>
    </row>
    <row r="119" spans="1:15" x14ac:dyDescent="0.25">
      <c r="A119" s="63" t="s">
        <v>22</v>
      </c>
      <c r="B119" s="58" t="str">
        <f t="shared" si="42"/>
        <v>Q4/2016</v>
      </c>
      <c r="C119" s="54">
        <f t="shared" si="45"/>
        <v>42644</v>
      </c>
      <c r="D119" s="54">
        <f t="shared" si="46"/>
        <v>42735</v>
      </c>
      <c r="E119" s="58">
        <f t="shared" si="43"/>
        <v>92</v>
      </c>
      <c r="F119" s="59">
        <f>VLOOKUP(D119,'FERC Interest Rate'!$A:$B,2,TRUE)</f>
        <v>3.5000000000000003E-2</v>
      </c>
      <c r="G119" s="60">
        <f t="shared" si="44"/>
        <v>580.98910570618625</v>
      </c>
      <c r="H119" s="60">
        <f t="shared" si="37"/>
        <v>5.1114342086719127</v>
      </c>
      <c r="I119" s="122">
        <v>0</v>
      </c>
      <c r="J119" s="61">
        <v>0</v>
      </c>
      <c r="K119" s="5">
        <f t="shared" si="38"/>
        <v>0</v>
      </c>
      <c r="L119" s="61">
        <v>0</v>
      </c>
      <c r="M119" s="90">
        <f t="shared" si="39"/>
        <v>0</v>
      </c>
      <c r="N119" s="5">
        <f t="shared" si="40"/>
        <v>586.10053991485813</v>
      </c>
      <c r="O119" s="60">
        <f t="shared" si="41"/>
        <v>586.10053991485813</v>
      </c>
    </row>
    <row r="120" spans="1:15" x14ac:dyDescent="0.25">
      <c r="A120" s="63" t="s">
        <v>22</v>
      </c>
      <c r="B120" s="58" t="str">
        <f t="shared" si="42"/>
        <v>Q1/2017</v>
      </c>
      <c r="C120" s="54">
        <f t="shared" si="45"/>
        <v>42736</v>
      </c>
      <c r="D120" s="54">
        <f t="shared" si="46"/>
        <v>42825</v>
      </c>
      <c r="E120" s="58">
        <f t="shared" si="43"/>
        <v>90</v>
      </c>
      <c r="F120" s="59">
        <f>VLOOKUP(D120,'FERC Interest Rate'!$A:$B,2,TRUE)</f>
        <v>3.5000000000000003E-2</v>
      </c>
      <c r="G120" s="60">
        <f t="shared" si="44"/>
        <v>586.10053991485813</v>
      </c>
      <c r="H120" s="60">
        <f t="shared" si="37"/>
        <v>5.0581279472104201</v>
      </c>
      <c r="I120" s="122">
        <v>0</v>
      </c>
      <c r="J120" s="61">
        <v>0</v>
      </c>
      <c r="K120" s="5">
        <f t="shared" si="38"/>
        <v>0</v>
      </c>
      <c r="L120" s="61">
        <v>0</v>
      </c>
      <c r="M120" s="90">
        <f t="shared" si="39"/>
        <v>0</v>
      </c>
      <c r="N120" s="5">
        <f t="shared" si="40"/>
        <v>591.15866786206857</v>
      </c>
      <c r="O120" s="60">
        <f t="shared" si="41"/>
        <v>591.15866786206857</v>
      </c>
    </row>
    <row r="121" spans="1:15" x14ac:dyDescent="0.25">
      <c r="A121" s="63" t="s">
        <v>22</v>
      </c>
      <c r="B121" s="58" t="str">
        <f t="shared" si="42"/>
        <v>Q2/2017</v>
      </c>
      <c r="C121" s="54">
        <f t="shared" si="45"/>
        <v>42826</v>
      </c>
      <c r="D121" s="54">
        <f t="shared" si="46"/>
        <v>42916</v>
      </c>
      <c r="E121" s="58">
        <f t="shared" si="43"/>
        <v>91</v>
      </c>
      <c r="F121" s="59">
        <f>VLOOKUP(D121,'FERC Interest Rate'!$A:$B,2,TRUE)</f>
        <v>3.7100000000000001E-2</v>
      </c>
      <c r="G121" s="60">
        <f t="shared" si="44"/>
        <v>591.15866786206857</v>
      </c>
      <c r="H121" s="60">
        <f t="shared" si="37"/>
        <v>5.4679747358058357</v>
      </c>
      <c r="I121" s="81">
        <v>0</v>
      </c>
      <c r="J121" s="61">
        <v>0</v>
      </c>
      <c r="K121" s="5">
        <f t="shared" si="38"/>
        <v>0</v>
      </c>
      <c r="L121" s="61">
        <v>0</v>
      </c>
      <c r="M121" s="90">
        <f t="shared" si="39"/>
        <v>0</v>
      </c>
      <c r="N121" s="5">
        <f t="shared" si="40"/>
        <v>596.62664259787437</v>
      </c>
      <c r="O121" s="60">
        <f t="shared" si="41"/>
        <v>596.62664259787437</v>
      </c>
    </row>
    <row r="122" spans="1:15" x14ac:dyDescent="0.25">
      <c r="A122" s="63" t="s">
        <v>22</v>
      </c>
      <c r="B122" s="58" t="str">
        <f t="shared" si="42"/>
        <v>Q3/2017</v>
      </c>
      <c r="C122" s="54">
        <f t="shared" si="45"/>
        <v>42917</v>
      </c>
      <c r="D122" s="54">
        <f t="shared" si="46"/>
        <v>43008</v>
      </c>
      <c r="E122" s="58">
        <f t="shared" si="43"/>
        <v>92</v>
      </c>
      <c r="F122" s="59">
        <f>VLOOKUP(D122,'FERC Interest Rate'!$A:$B,2,TRUE)</f>
        <v>3.9600000000000003E-2</v>
      </c>
      <c r="G122" s="60">
        <f t="shared" si="44"/>
        <v>596.62664259787437</v>
      </c>
      <c r="H122" s="60">
        <f t="shared" si="37"/>
        <v>5.9551511898974692</v>
      </c>
      <c r="I122" s="81">
        <v>0</v>
      </c>
      <c r="J122" s="61">
        <v>0</v>
      </c>
      <c r="K122" s="5">
        <f t="shared" si="38"/>
        <v>0</v>
      </c>
      <c r="L122" s="61">
        <v>0</v>
      </c>
      <c r="M122" s="90">
        <f t="shared" si="39"/>
        <v>0</v>
      </c>
      <c r="N122" s="5">
        <f t="shared" si="40"/>
        <v>602.58179378777186</v>
      </c>
      <c r="O122" s="60">
        <f t="shared" si="41"/>
        <v>602.58179378777186</v>
      </c>
    </row>
    <row r="123" spans="1:15" x14ac:dyDescent="0.25">
      <c r="A123" s="63" t="s">
        <v>22</v>
      </c>
      <c r="B123" s="58" t="str">
        <f t="shared" si="42"/>
        <v>Q4/2017</v>
      </c>
      <c r="C123" s="54">
        <f t="shared" si="45"/>
        <v>43009</v>
      </c>
      <c r="D123" s="54">
        <f t="shared" si="46"/>
        <v>43100</v>
      </c>
      <c r="E123" s="58">
        <f t="shared" si="43"/>
        <v>92</v>
      </c>
      <c r="F123" s="59">
        <f>VLOOKUP(D123,'FERC Interest Rate'!$A:$B,2,TRUE)</f>
        <v>4.2099999999999999E-2</v>
      </c>
      <c r="G123" s="60">
        <f t="shared" si="44"/>
        <v>602.58179378777186</v>
      </c>
      <c r="H123" s="60">
        <f t="shared" si="37"/>
        <v>6.3943008320515009</v>
      </c>
      <c r="I123" s="122">
        <v>0</v>
      </c>
      <c r="J123" s="61">
        <v>0</v>
      </c>
      <c r="K123" s="5">
        <f t="shared" si="38"/>
        <v>0</v>
      </c>
      <c r="L123" s="61">
        <v>0</v>
      </c>
      <c r="M123" s="90">
        <f t="shared" si="39"/>
        <v>0</v>
      </c>
      <c r="N123" s="5">
        <f t="shared" si="40"/>
        <v>608.97609461982336</v>
      </c>
      <c r="O123" s="60">
        <f t="shared" si="41"/>
        <v>608.97609461982336</v>
      </c>
    </row>
    <row r="124" spans="1:15" x14ac:dyDescent="0.25">
      <c r="A124" s="63" t="s">
        <v>22</v>
      </c>
      <c r="B124" s="58" t="str">
        <f t="shared" si="42"/>
        <v>Q1/2018</v>
      </c>
      <c r="C124" s="54">
        <f t="shared" si="45"/>
        <v>43101</v>
      </c>
      <c r="D124" s="54">
        <f t="shared" si="46"/>
        <v>43190</v>
      </c>
      <c r="E124" s="58">
        <f t="shared" si="43"/>
        <v>90</v>
      </c>
      <c r="F124" s="59">
        <f>VLOOKUP(D124,'FERC Interest Rate'!$A:$B,2,TRUE)</f>
        <v>4.2500000000000003E-2</v>
      </c>
      <c r="G124" s="60">
        <f t="shared" si="44"/>
        <v>608.97609461982336</v>
      </c>
      <c r="H124" s="60">
        <f t="shared" si="37"/>
        <v>6.3817357860844499</v>
      </c>
      <c r="I124" s="122">
        <v>0</v>
      </c>
      <c r="J124" s="61">
        <v>0</v>
      </c>
      <c r="K124" s="5">
        <f t="shared" si="38"/>
        <v>0</v>
      </c>
      <c r="L124" s="61">
        <v>0</v>
      </c>
      <c r="M124" s="90">
        <f t="shared" si="39"/>
        <v>0</v>
      </c>
      <c r="N124" s="5">
        <f t="shared" si="40"/>
        <v>615.35783040590786</v>
      </c>
      <c r="O124" s="60">
        <f t="shared" si="41"/>
        <v>615.35783040590786</v>
      </c>
    </row>
    <row r="125" spans="1:15" x14ac:dyDescent="0.25">
      <c r="A125" s="63" t="s">
        <v>22</v>
      </c>
      <c r="B125" s="58" t="str">
        <f t="shared" si="42"/>
        <v>Q2/2018</v>
      </c>
      <c r="C125" s="54">
        <f t="shared" si="45"/>
        <v>43191</v>
      </c>
      <c r="D125" s="54">
        <f t="shared" si="46"/>
        <v>43281</v>
      </c>
      <c r="E125" s="58">
        <f t="shared" si="43"/>
        <v>91</v>
      </c>
      <c r="F125" s="59">
        <f>VLOOKUP(D125,'FERC Interest Rate'!$A:$B,2,TRUE)</f>
        <v>4.4699999999999997E-2</v>
      </c>
      <c r="G125" s="60">
        <f t="shared" si="44"/>
        <v>615.35783040590786</v>
      </c>
      <c r="H125" s="60">
        <f t="shared" si="37"/>
        <v>6.857783689704414</v>
      </c>
      <c r="I125" s="122">
        <v>0</v>
      </c>
      <c r="J125" s="61">
        <v>0</v>
      </c>
      <c r="K125" s="5">
        <f t="shared" si="38"/>
        <v>0</v>
      </c>
      <c r="L125" s="61">
        <v>0</v>
      </c>
      <c r="M125" s="90">
        <f t="shared" si="39"/>
        <v>0</v>
      </c>
      <c r="N125" s="5">
        <f t="shared" si="40"/>
        <v>622.2156140956123</v>
      </c>
      <c r="O125" s="60">
        <f t="shared" si="41"/>
        <v>622.2156140956123</v>
      </c>
    </row>
    <row r="126" spans="1:15" x14ac:dyDescent="0.25">
      <c r="A126" s="63" t="s">
        <v>22</v>
      </c>
      <c r="B126" s="58" t="str">
        <f t="shared" si="42"/>
        <v>Q3/2018</v>
      </c>
      <c r="C126" s="54">
        <f t="shared" si="45"/>
        <v>43282</v>
      </c>
      <c r="D126" s="54">
        <f t="shared" si="46"/>
        <v>43373</v>
      </c>
      <c r="E126" s="58">
        <f t="shared" si="43"/>
        <v>92</v>
      </c>
      <c r="F126" s="59">
        <f>VLOOKUP(D126,'FERC Interest Rate'!$A:$B,2,TRUE)</f>
        <v>4.6899999999999997E-2</v>
      </c>
      <c r="G126" s="60">
        <f t="shared" si="44"/>
        <v>622.2156140956123</v>
      </c>
      <c r="H126" s="60">
        <f t="shared" si="37"/>
        <v>7.3554409087664325</v>
      </c>
      <c r="I126" s="81">
        <v>0</v>
      </c>
      <c r="J126" s="61">
        <v>0</v>
      </c>
      <c r="K126" s="5">
        <f t="shared" si="38"/>
        <v>0</v>
      </c>
      <c r="L126" s="61">
        <v>0</v>
      </c>
      <c r="M126" s="90">
        <f t="shared" si="39"/>
        <v>0</v>
      </c>
      <c r="N126" s="5">
        <f t="shared" si="40"/>
        <v>629.57105500437876</v>
      </c>
      <c r="O126" s="60">
        <f t="shared" si="41"/>
        <v>629.57105500437876</v>
      </c>
    </row>
    <row r="127" spans="1:15" x14ac:dyDescent="0.25">
      <c r="A127" s="63" t="s">
        <v>22</v>
      </c>
      <c r="B127" s="58" t="str">
        <f t="shared" si="42"/>
        <v>Q4/2018</v>
      </c>
      <c r="C127" s="54">
        <f t="shared" si="45"/>
        <v>43374</v>
      </c>
      <c r="D127" s="54">
        <f t="shared" si="46"/>
        <v>43465</v>
      </c>
      <c r="E127" s="58">
        <f t="shared" si="43"/>
        <v>92</v>
      </c>
      <c r="F127" s="59">
        <f>VLOOKUP(D127,'FERC Interest Rate'!$A:$B,2,TRUE)</f>
        <v>4.9599999999999998E-2</v>
      </c>
      <c r="G127" s="60">
        <f t="shared" si="44"/>
        <v>629.57105500437876</v>
      </c>
      <c r="H127" s="60">
        <f t="shared" si="37"/>
        <v>7.8708455840985785</v>
      </c>
      <c r="I127" s="81">
        <v>0</v>
      </c>
      <c r="J127" s="61">
        <v>0</v>
      </c>
      <c r="K127" s="5">
        <f t="shared" si="38"/>
        <v>0</v>
      </c>
      <c r="L127" s="61">
        <v>0</v>
      </c>
      <c r="M127" s="90">
        <f t="shared" si="39"/>
        <v>0</v>
      </c>
      <c r="N127" s="5">
        <f t="shared" si="40"/>
        <v>637.44190058847732</v>
      </c>
      <c r="O127" s="60">
        <f t="shared" si="41"/>
        <v>637.44190058847732</v>
      </c>
    </row>
    <row r="128" spans="1:15" x14ac:dyDescent="0.25">
      <c r="A128" s="63" t="s">
        <v>22</v>
      </c>
      <c r="B128" s="58" t="str">
        <f t="shared" si="42"/>
        <v>Q1/2019</v>
      </c>
      <c r="C128" s="54">
        <f t="shared" si="45"/>
        <v>43466</v>
      </c>
      <c r="D128" s="54">
        <f t="shared" si="46"/>
        <v>43555</v>
      </c>
      <c r="E128" s="58">
        <f t="shared" si="43"/>
        <v>90</v>
      </c>
      <c r="F128" s="59">
        <f>VLOOKUP(D128,'FERC Interest Rate'!$A:$B,2,TRUE)</f>
        <v>5.1799999999999999E-2</v>
      </c>
      <c r="G128" s="60">
        <f t="shared" si="44"/>
        <v>637.44190058847732</v>
      </c>
      <c r="H128" s="60">
        <f t="shared" si="37"/>
        <v>8.1417921658725518</v>
      </c>
      <c r="I128" s="122">
        <v>0</v>
      </c>
      <c r="J128" s="61">
        <v>0</v>
      </c>
      <c r="K128" s="5">
        <f t="shared" si="38"/>
        <v>0</v>
      </c>
      <c r="L128" s="61">
        <v>0</v>
      </c>
      <c r="M128" s="90">
        <f t="shared" si="39"/>
        <v>0</v>
      </c>
      <c r="N128" s="5">
        <f t="shared" si="40"/>
        <v>645.58369275434984</v>
      </c>
      <c r="O128" s="60">
        <f t="shared" si="41"/>
        <v>645.58369275434984</v>
      </c>
    </row>
    <row r="129" spans="1:15" x14ac:dyDescent="0.25">
      <c r="A129" s="63" t="s">
        <v>22</v>
      </c>
      <c r="B129" s="58" t="str">
        <f t="shared" si="42"/>
        <v>Q2/2019</v>
      </c>
      <c r="C129" s="54">
        <f t="shared" si="45"/>
        <v>43556</v>
      </c>
      <c r="D129" s="54">
        <f t="shared" si="46"/>
        <v>43646</v>
      </c>
      <c r="E129" s="58">
        <f t="shared" si="43"/>
        <v>91</v>
      </c>
      <c r="F129" s="59">
        <f>VLOOKUP(D129,'FERC Interest Rate'!$A:$B,2,TRUE)</f>
        <v>5.45E-2</v>
      </c>
      <c r="G129" s="60">
        <f t="shared" si="44"/>
        <v>645.58369275434984</v>
      </c>
      <c r="H129" s="60">
        <f t="shared" si="37"/>
        <v>8.7719789704525972</v>
      </c>
      <c r="I129" s="122">
        <v>0</v>
      </c>
      <c r="J129" s="61">
        <v>0</v>
      </c>
      <c r="K129" s="5">
        <f t="shared" si="38"/>
        <v>0</v>
      </c>
      <c r="L129" s="61">
        <v>0</v>
      </c>
      <c r="M129" s="90">
        <f t="shared" si="39"/>
        <v>0</v>
      </c>
      <c r="N129" s="5">
        <f t="shared" si="40"/>
        <v>654.35567172480239</v>
      </c>
      <c r="O129" s="60">
        <f t="shared" si="41"/>
        <v>654.35567172480239</v>
      </c>
    </row>
    <row r="130" spans="1:15" x14ac:dyDescent="0.25">
      <c r="A130" s="63" t="s">
        <v>22</v>
      </c>
      <c r="B130" s="58" t="str">
        <f t="shared" si="42"/>
        <v>Q3/2019</v>
      </c>
      <c r="C130" s="54">
        <f t="shared" si="45"/>
        <v>43647</v>
      </c>
      <c r="D130" s="54">
        <f t="shared" si="46"/>
        <v>43738</v>
      </c>
      <c r="E130" s="58">
        <f t="shared" si="43"/>
        <v>92</v>
      </c>
      <c r="F130" s="59">
        <f>VLOOKUP(D130,'FERC Interest Rate'!$A:$B,2,TRUE)</f>
        <v>5.5E-2</v>
      </c>
      <c r="G130" s="60">
        <f t="shared" si="44"/>
        <v>654.35567172480239</v>
      </c>
      <c r="H130" s="60">
        <f t="shared" si="37"/>
        <v>9.0713416408972609</v>
      </c>
      <c r="I130" s="122">
        <v>0</v>
      </c>
      <c r="J130" s="61">
        <v>0</v>
      </c>
      <c r="K130" s="5">
        <f t="shared" si="38"/>
        <v>0</v>
      </c>
      <c r="L130" s="61">
        <v>0</v>
      </c>
      <c r="M130" s="90">
        <f t="shared" si="39"/>
        <v>0</v>
      </c>
      <c r="N130" s="5">
        <f t="shared" si="40"/>
        <v>663.42701336569962</v>
      </c>
      <c r="O130" s="60">
        <f t="shared" si="41"/>
        <v>663.42701336569962</v>
      </c>
    </row>
    <row r="131" spans="1:15" x14ac:dyDescent="0.25">
      <c r="A131" s="63" t="s">
        <v>22</v>
      </c>
      <c r="B131" s="58" t="str">
        <f t="shared" si="42"/>
        <v>Q4/2019</v>
      </c>
      <c r="C131" s="54">
        <f t="shared" si="45"/>
        <v>43739</v>
      </c>
      <c r="D131" s="54">
        <f t="shared" si="46"/>
        <v>43830</v>
      </c>
      <c r="E131" s="58">
        <f t="shared" si="43"/>
        <v>92</v>
      </c>
      <c r="F131" s="59">
        <f>VLOOKUP(D131,'FERC Interest Rate'!$A:$B,2,TRUE)</f>
        <v>5.4199999999999998E-2</v>
      </c>
      <c r="G131" s="60">
        <f t="shared" si="44"/>
        <v>663.42701336569962</v>
      </c>
      <c r="H131" s="60">
        <f t="shared" si="37"/>
        <v>9.063321806703355</v>
      </c>
      <c r="I131" s="81">
        <v>0</v>
      </c>
      <c r="J131" s="61">
        <v>0</v>
      </c>
      <c r="K131" s="5">
        <f t="shared" si="38"/>
        <v>0</v>
      </c>
      <c r="L131" s="61">
        <v>0</v>
      </c>
      <c r="M131" s="90">
        <f t="shared" si="39"/>
        <v>0</v>
      </c>
      <c r="N131" s="5">
        <f t="shared" si="40"/>
        <v>672.49033517240298</v>
      </c>
      <c r="O131" s="60">
        <f t="shared" si="41"/>
        <v>672.49033517240298</v>
      </c>
    </row>
    <row r="132" spans="1:15" x14ac:dyDescent="0.25">
      <c r="A132" s="63" t="s">
        <v>22</v>
      </c>
      <c r="B132" s="58" t="str">
        <f t="shared" si="42"/>
        <v>Q1/2020</v>
      </c>
      <c r="C132" s="54">
        <f t="shared" si="45"/>
        <v>43831</v>
      </c>
      <c r="D132" s="54">
        <f t="shared" si="46"/>
        <v>43921</v>
      </c>
      <c r="E132" s="58">
        <f t="shared" si="43"/>
        <v>91</v>
      </c>
      <c r="F132" s="59">
        <f>VLOOKUP(D132,'FERC Interest Rate'!$A:$B,2,TRUE)</f>
        <v>4.9599999999999998E-2</v>
      </c>
      <c r="G132" s="60">
        <f t="shared" si="44"/>
        <v>672.49033517240298</v>
      </c>
      <c r="H132" s="60">
        <f t="shared" si="37"/>
        <v>8.293312505011361</v>
      </c>
      <c r="I132" s="81">
        <v>0</v>
      </c>
      <c r="J132" s="61">
        <v>0</v>
      </c>
      <c r="K132" s="5">
        <f t="shared" si="38"/>
        <v>0</v>
      </c>
      <c r="L132" s="61">
        <v>0</v>
      </c>
      <c r="M132" s="90">
        <f t="shared" si="39"/>
        <v>0</v>
      </c>
      <c r="N132" s="5">
        <f t="shared" si="40"/>
        <v>680.78364767741436</v>
      </c>
      <c r="O132" s="60">
        <f t="shared" si="41"/>
        <v>680.78364767741436</v>
      </c>
    </row>
    <row r="133" spans="1:15" x14ac:dyDescent="0.25">
      <c r="A133" s="63" t="s">
        <v>22</v>
      </c>
      <c r="B133" s="58" t="str">
        <f t="shared" si="42"/>
        <v>Q2/2020</v>
      </c>
      <c r="C133" s="54">
        <f t="shared" si="45"/>
        <v>43922</v>
      </c>
      <c r="D133" s="54">
        <f t="shared" si="46"/>
        <v>44012</v>
      </c>
      <c r="E133" s="58">
        <f t="shared" si="43"/>
        <v>91</v>
      </c>
      <c r="F133" s="59">
        <f>VLOOKUP(D133,'FERC Interest Rate'!$A:$B,2,TRUE)</f>
        <v>4.7500000000000001E-2</v>
      </c>
      <c r="G133" s="60">
        <f t="shared" si="44"/>
        <v>680.78364767741436</v>
      </c>
      <c r="H133" s="60">
        <f t="shared" si="37"/>
        <v>8.0401292816547105</v>
      </c>
      <c r="I133" s="81">
        <v>0</v>
      </c>
      <c r="J133" s="61">
        <v>0</v>
      </c>
      <c r="K133" s="5">
        <f>+SUM(I133:J133)</f>
        <v>0</v>
      </c>
      <c r="L133" s="61">
        <v>0</v>
      </c>
      <c r="M133" s="90">
        <f>+SUM(K133:L133)</f>
        <v>0</v>
      </c>
      <c r="N133" s="5">
        <f t="shared" si="40"/>
        <v>688.82377695906905</v>
      </c>
      <c r="O133" s="60">
        <f t="shared" si="41"/>
        <v>688.82377695906905</v>
      </c>
    </row>
    <row r="134" spans="1:15" x14ac:dyDescent="0.25">
      <c r="A134" s="63" t="s">
        <v>22</v>
      </c>
      <c r="B134" s="58" t="str">
        <f t="shared" si="42"/>
        <v>Q3/2020</v>
      </c>
      <c r="C134" s="54">
        <f>D133+1</f>
        <v>44013</v>
      </c>
      <c r="D134" s="54">
        <f>EOMONTH(D133,3)</f>
        <v>44104</v>
      </c>
      <c r="E134" s="58">
        <f t="shared" si="43"/>
        <v>92</v>
      </c>
      <c r="F134" s="59">
        <f>VLOOKUP(D134,'FERC Interest Rate'!$A:$B,2,TRUE)</f>
        <v>3.4299999999999997E-2</v>
      </c>
      <c r="G134" s="60">
        <f>O133</f>
        <v>688.82377695906905</v>
      </c>
      <c r="H134" s="60">
        <f t="shared" si="37"/>
        <v>5.9389407392678644</v>
      </c>
      <c r="I134" s="81">
        <v>0</v>
      </c>
      <c r="J134" s="61">
        <v>0</v>
      </c>
      <c r="K134" s="5">
        <f>+SUM(I134:J134)</f>
        <v>0</v>
      </c>
      <c r="L134" s="61">
        <v>0</v>
      </c>
      <c r="M134" s="90">
        <f>+SUM(K134:L134)</f>
        <v>0</v>
      </c>
      <c r="N134" s="5">
        <f t="shared" si="40"/>
        <v>694.76271769833693</v>
      </c>
      <c r="O134" s="60">
        <f t="shared" si="41"/>
        <v>694.76271769833693</v>
      </c>
    </row>
    <row r="135" spans="1:15" x14ac:dyDescent="0.25">
      <c r="A135" s="63" t="s">
        <v>44</v>
      </c>
      <c r="B135" s="58" t="str">
        <f t="shared" si="42"/>
        <v>Q4/2020</v>
      </c>
      <c r="C135" s="54">
        <f>D134+1</f>
        <v>44105</v>
      </c>
      <c r="D135" s="54">
        <f>EOMONTH(D134,3)</f>
        <v>44196</v>
      </c>
      <c r="E135" s="58">
        <f t="shared" si="43"/>
        <v>92</v>
      </c>
      <c r="F135" s="59">
        <f>VLOOKUP(D135,'FERC Interest Rate'!$A:$B,2,TRUE)</f>
        <v>3.2500000000000001E-2</v>
      </c>
      <c r="G135" s="60">
        <f>O134</f>
        <v>694.76271769833693</v>
      </c>
      <c r="H135" s="60">
        <f t="shared" si="37"/>
        <v>5.675793786661278</v>
      </c>
      <c r="I135" s="81">
        <f t="shared" ref="I135:I154" si="47">(SUM($H$112:$H$152)/20)</f>
        <v>7.4219255742499159</v>
      </c>
      <c r="J135" s="61">
        <f>G135*F135*(E135/(DATE(YEAR(D135),12,31)-DATE(YEAR(D135),1,1)+1))</f>
        <v>5.675793786661278</v>
      </c>
      <c r="K135" s="5">
        <f t="shared" si="38"/>
        <v>13.097719360911194</v>
      </c>
      <c r="L135" s="61">
        <f t="shared" ref="L135:L154" si="48">($G$112/20)</f>
        <v>27.6</v>
      </c>
      <c r="M135" s="90">
        <f t="shared" si="39"/>
        <v>40.697719360911194</v>
      </c>
      <c r="N135" s="5">
        <f t="shared" si="40"/>
        <v>706.11430527165953</v>
      </c>
      <c r="O135" s="60">
        <f t="shared" si="41"/>
        <v>665.41658591074827</v>
      </c>
    </row>
    <row r="136" spans="1:15" x14ac:dyDescent="0.25">
      <c r="A136" s="63" t="s">
        <v>45</v>
      </c>
      <c r="B136" s="58" t="str">
        <f t="shared" si="42"/>
        <v>Q1/2021</v>
      </c>
      <c r="C136" s="54">
        <f>D135+1</f>
        <v>44197</v>
      </c>
      <c r="D136" s="54">
        <f t="shared" si="46"/>
        <v>44286</v>
      </c>
      <c r="E136" s="58">
        <f>D136-C136+1</f>
        <v>90</v>
      </c>
      <c r="F136" s="59">
        <f>VLOOKUP(D136,'FERC Interest Rate'!$A:$B,2,TRUE)</f>
        <v>3.2500000000000001E-2</v>
      </c>
      <c r="G136" s="60">
        <f>O135</f>
        <v>665.41658591074827</v>
      </c>
      <c r="H136" s="60">
        <v>0</v>
      </c>
      <c r="I136" s="81">
        <f t="shared" si="47"/>
        <v>7.4219255742499159</v>
      </c>
      <c r="J136" s="61">
        <f>G136*F136*(E136/(DATE(YEAR(D136),12,31)-DATE(YEAR(D136),1,1)+1))</f>
        <v>5.3324479829833935</v>
      </c>
      <c r="K136" s="5">
        <f>+SUM(I136:J136)</f>
        <v>12.754373557233309</v>
      </c>
      <c r="L136" s="61">
        <f t="shared" si="48"/>
        <v>27.6</v>
      </c>
      <c r="M136" s="90">
        <f>+SUM(K136:L136)</f>
        <v>40.354373557233309</v>
      </c>
      <c r="N136" s="5">
        <f>+G136+H136+J136</f>
        <v>670.74903389373162</v>
      </c>
      <c r="O136" s="60">
        <f>G136+H136-L136-I136</f>
        <v>630.3946603364983</v>
      </c>
    </row>
    <row r="137" spans="1:15" x14ac:dyDescent="0.25">
      <c r="A137" s="63" t="s">
        <v>46</v>
      </c>
      <c r="B137" s="58" t="str">
        <f t="shared" si="42"/>
        <v>Q2/2021</v>
      </c>
      <c r="C137" s="54">
        <f>D136+1</f>
        <v>44287</v>
      </c>
      <c r="D137" s="54">
        <f t="shared" si="46"/>
        <v>44377</v>
      </c>
      <c r="E137" s="58">
        <f>D137-C137+1</f>
        <v>91</v>
      </c>
      <c r="F137" s="59">
        <f>VLOOKUP(D137,'FERC Interest Rate'!$A:$B,2,TRUE)</f>
        <v>3.2500000000000001E-2</v>
      </c>
      <c r="G137" s="60">
        <f>O136</f>
        <v>630.3946603364983</v>
      </c>
      <c r="H137" s="60">
        <v>0</v>
      </c>
      <c r="I137" s="81">
        <f t="shared" si="47"/>
        <v>7.4219255742499159</v>
      </c>
      <c r="J137" s="61">
        <f>G137*F137*(E137/(DATE(YEAR(D137),12,31)-DATE(YEAR(D137),1,1)+1))</f>
        <v>5.1079238573840922</v>
      </c>
      <c r="K137" s="5">
        <f>+SUM(I137:J137)</f>
        <v>12.529849431634009</v>
      </c>
      <c r="L137" s="61">
        <f t="shared" si="48"/>
        <v>27.6</v>
      </c>
      <c r="M137" s="90">
        <f>+SUM(K137:L137)</f>
        <v>40.129849431634014</v>
      </c>
      <c r="N137" s="5">
        <f>+G137+H137+J137</f>
        <v>635.5025841938824</v>
      </c>
      <c r="O137" s="60">
        <f>G137+H137-L137-I137</f>
        <v>595.37273476224834</v>
      </c>
    </row>
    <row r="138" spans="1:15" x14ac:dyDescent="0.25">
      <c r="A138" s="63" t="s">
        <v>47</v>
      </c>
      <c r="B138" s="58" t="str">
        <f t="shared" si="42"/>
        <v>Q3/2021</v>
      </c>
      <c r="C138" s="54">
        <f>D137+1</f>
        <v>44378</v>
      </c>
      <c r="D138" s="54">
        <f t="shared" si="46"/>
        <v>44469</v>
      </c>
      <c r="E138" s="58">
        <f>D138-C138+1</f>
        <v>92</v>
      </c>
      <c r="F138" s="59">
        <f>VLOOKUP(D138,'FERC Interest Rate'!$A:$B,2,TRUE)</f>
        <v>3.2500000000000001E-2</v>
      </c>
      <c r="G138" s="60">
        <f>O137</f>
        <v>595.37273476224834</v>
      </c>
      <c r="H138" s="60">
        <v>0</v>
      </c>
      <c r="I138" s="81">
        <f t="shared" si="47"/>
        <v>7.4219255742499159</v>
      </c>
      <c r="J138" s="61">
        <f>G138*F138*(E138/(DATE(YEAR(D138),12,31)-DATE(YEAR(D138),1,1)+1))</f>
        <v>4.8771629505181444</v>
      </c>
      <c r="K138" s="5">
        <f>+SUM(I138:J138)</f>
        <v>12.299088524768059</v>
      </c>
      <c r="L138" s="61">
        <f t="shared" si="48"/>
        <v>27.6</v>
      </c>
      <c r="M138" s="90">
        <f>+SUM(K138:L138)</f>
        <v>39.899088524768061</v>
      </c>
      <c r="N138" s="5">
        <f>+G138+H138+J138</f>
        <v>600.24989771276648</v>
      </c>
      <c r="O138" s="60">
        <f>G138+H138-L138-I138</f>
        <v>560.35080918799838</v>
      </c>
    </row>
    <row r="139" spans="1:15" x14ac:dyDescent="0.25">
      <c r="A139" s="63" t="s">
        <v>48</v>
      </c>
      <c r="B139" s="58" t="str">
        <f t="shared" si="42"/>
        <v>Q4/2021</v>
      </c>
      <c r="C139" s="54">
        <f t="shared" ref="C139:C152" si="49">D138+1</f>
        <v>44470</v>
      </c>
      <c r="D139" s="54">
        <f t="shared" si="46"/>
        <v>44561</v>
      </c>
      <c r="E139" s="58">
        <f t="shared" ref="E139:E152" si="50">D139-C139+1</f>
        <v>92</v>
      </c>
      <c r="F139" s="59">
        <f>VLOOKUP(D139,'FERC Interest Rate'!$A:$B,2,TRUE)</f>
        <v>3.2500000000000001E-2</v>
      </c>
      <c r="G139" s="60">
        <f t="shared" ref="G139:G152" si="51">O138</f>
        <v>560.35080918799838</v>
      </c>
      <c r="H139" s="60">
        <v>0</v>
      </c>
      <c r="I139" s="81">
        <f t="shared" si="47"/>
        <v>7.4219255742499159</v>
      </c>
      <c r="J139" s="61">
        <f t="shared" ref="J139:J152" si="52">G139*F139*(E139/(DATE(YEAR(D139),12,31)-DATE(YEAR(D139),1,1)+1))</f>
        <v>4.5902710122523711</v>
      </c>
      <c r="K139" s="5">
        <f t="shared" ref="K139:K152" si="53">+SUM(I139:J139)</f>
        <v>12.012196586502288</v>
      </c>
      <c r="L139" s="61">
        <f t="shared" si="48"/>
        <v>27.6</v>
      </c>
      <c r="M139" s="90">
        <f t="shared" ref="M139:M152" si="54">+SUM(K139:L139)</f>
        <v>39.612196586502293</v>
      </c>
      <c r="N139" s="5">
        <f t="shared" ref="N139:N152" si="55">+G139+H139+J139</f>
        <v>564.94108020025078</v>
      </c>
      <c r="O139" s="60">
        <f t="shared" ref="O139:O152" si="56">G139+H139-L139-I139</f>
        <v>525.32888361374842</v>
      </c>
    </row>
    <row r="140" spans="1:15" x14ac:dyDescent="0.25">
      <c r="A140" s="63" t="s">
        <v>49</v>
      </c>
      <c r="B140" s="58" t="str">
        <f t="shared" si="42"/>
        <v>Q1/2022</v>
      </c>
      <c r="C140" s="54">
        <f t="shared" si="49"/>
        <v>44562</v>
      </c>
      <c r="D140" s="54">
        <f t="shared" si="46"/>
        <v>44651</v>
      </c>
      <c r="E140" s="58">
        <f t="shared" si="50"/>
        <v>90</v>
      </c>
      <c r="F140" s="59">
        <f>VLOOKUP(D140,'FERC Interest Rate'!$A:$B,2,TRUE)</f>
        <v>3.2500000000000001E-2</v>
      </c>
      <c r="G140" s="60">
        <f t="shared" si="51"/>
        <v>525.32888361374842</v>
      </c>
      <c r="H140" s="60">
        <v>0</v>
      </c>
      <c r="I140" s="81">
        <f t="shared" si="47"/>
        <v>7.4219255742499159</v>
      </c>
      <c r="J140" s="61">
        <f t="shared" si="52"/>
        <v>4.2098273549868885</v>
      </c>
      <c r="K140" s="5">
        <f t="shared" si="53"/>
        <v>11.631752929236804</v>
      </c>
      <c r="L140" s="61">
        <f t="shared" si="48"/>
        <v>27.6</v>
      </c>
      <c r="M140" s="90">
        <f t="shared" si="54"/>
        <v>39.231752929236805</v>
      </c>
      <c r="N140" s="5">
        <f t="shared" si="55"/>
        <v>529.53871096873536</v>
      </c>
      <c r="O140" s="60">
        <f t="shared" si="56"/>
        <v>490.30695803949845</v>
      </c>
    </row>
    <row r="141" spans="1:15" x14ac:dyDescent="0.25">
      <c r="A141" s="63" t="s">
        <v>50</v>
      </c>
      <c r="B141" s="58" t="str">
        <f t="shared" si="42"/>
        <v>Q2/2022</v>
      </c>
      <c r="C141" s="54">
        <f t="shared" si="49"/>
        <v>44652</v>
      </c>
      <c r="D141" s="54">
        <f t="shared" si="46"/>
        <v>44742</v>
      </c>
      <c r="E141" s="58">
        <f t="shared" si="50"/>
        <v>91</v>
      </c>
      <c r="F141" s="59">
        <f>VLOOKUP(D141,'FERC Interest Rate'!$A:$B,2,TRUE)</f>
        <v>3.2500000000000001E-2</v>
      </c>
      <c r="G141" s="60">
        <f t="shared" si="51"/>
        <v>490.30695803949845</v>
      </c>
      <c r="H141" s="60">
        <v>0</v>
      </c>
      <c r="I141" s="81">
        <f t="shared" si="47"/>
        <v>7.4219255742499159</v>
      </c>
      <c r="J141" s="61">
        <f t="shared" si="52"/>
        <v>3.9728296668542922</v>
      </c>
      <c r="K141" s="5">
        <f t="shared" si="53"/>
        <v>11.394755241104209</v>
      </c>
      <c r="L141" s="61">
        <f t="shared" si="48"/>
        <v>27.6</v>
      </c>
      <c r="M141" s="90">
        <f t="shared" si="54"/>
        <v>38.994755241104208</v>
      </c>
      <c r="N141" s="5">
        <f t="shared" si="55"/>
        <v>494.27978770635275</v>
      </c>
      <c r="O141" s="60">
        <f t="shared" si="56"/>
        <v>455.28503246524849</v>
      </c>
    </row>
    <row r="142" spans="1:15" x14ac:dyDescent="0.25">
      <c r="A142" s="63" t="s">
        <v>51</v>
      </c>
      <c r="B142" s="58" t="str">
        <f t="shared" si="42"/>
        <v>Q3/2022</v>
      </c>
      <c r="C142" s="54">
        <f t="shared" si="49"/>
        <v>44743</v>
      </c>
      <c r="D142" s="54">
        <f t="shared" si="46"/>
        <v>44834</v>
      </c>
      <c r="E142" s="58">
        <f t="shared" si="50"/>
        <v>92</v>
      </c>
      <c r="F142" s="59">
        <f>VLOOKUP(D142,'FERC Interest Rate'!$A:$B,2,TRUE)</f>
        <v>3.5999999999999997E-2</v>
      </c>
      <c r="G142" s="60">
        <f t="shared" si="51"/>
        <v>455.28503246524849</v>
      </c>
      <c r="H142" s="60">
        <v>0</v>
      </c>
      <c r="I142" s="81">
        <f t="shared" si="47"/>
        <v>7.4219255742499159</v>
      </c>
      <c r="J142" s="61">
        <f t="shared" si="52"/>
        <v>4.1312439110271315</v>
      </c>
      <c r="K142" s="5">
        <f t="shared" si="53"/>
        <v>11.553169485277047</v>
      </c>
      <c r="L142" s="61">
        <f t="shared" si="48"/>
        <v>27.6</v>
      </c>
      <c r="M142" s="90">
        <f t="shared" si="54"/>
        <v>39.153169485277047</v>
      </c>
      <c r="N142" s="5">
        <f t="shared" si="55"/>
        <v>459.41627637627562</v>
      </c>
      <c r="O142" s="60">
        <f t="shared" si="56"/>
        <v>420.26310689099853</v>
      </c>
    </row>
    <row r="143" spans="1:15" x14ac:dyDescent="0.25">
      <c r="A143" s="63" t="s">
        <v>52</v>
      </c>
      <c r="B143" s="58" t="str">
        <f t="shared" si="42"/>
        <v>Q4/2022</v>
      </c>
      <c r="C143" s="54">
        <f t="shared" si="49"/>
        <v>44835</v>
      </c>
      <c r="D143" s="54">
        <f t="shared" si="46"/>
        <v>44926</v>
      </c>
      <c r="E143" s="58">
        <f t="shared" si="50"/>
        <v>92</v>
      </c>
      <c r="F143" s="59">
        <f>VLOOKUP(D143,'FERC Interest Rate'!$A:$B,2,TRUE)</f>
        <v>4.9099999999999998E-2</v>
      </c>
      <c r="G143" s="60">
        <f t="shared" si="51"/>
        <v>420.26310689099853</v>
      </c>
      <c r="H143" s="60">
        <v>0</v>
      </c>
      <c r="I143" s="81">
        <f t="shared" si="47"/>
        <v>7.4219255742499159</v>
      </c>
      <c r="J143" s="61">
        <f t="shared" si="52"/>
        <v>5.2011301546521054</v>
      </c>
      <c r="K143" s="5">
        <f t="shared" si="53"/>
        <v>12.62305572890202</v>
      </c>
      <c r="L143" s="61">
        <f t="shared" si="48"/>
        <v>27.6</v>
      </c>
      <c r="M143" s="90">
        <f t="shared" si="54"/>
        <v>40.223055728902025</v>
      </c>
      <c r="N143" s="5">
        <f t="shared" si="55"/>
        <v>425.46423704565063</v>
      </c>
      <c r="O143" s="60">
        <f t="shared" si="56"/>
        <v>385.24118131674857</v>
      </c>
    </row>
    <row r="144" spans="1:15" x14ac:dyDescent="0.25">
      <c r="A144" s="63" t="s">
        <v>53</v>
      </c>
      <c r="B144" s="58" t="str">
        <f t="shared" si="42"/>
        <v>Q1/2023</v>
      </c>
      <c r="C144" s="54">
        <f t="shared" si="49"/>
        <v>44927</v>
      </c>
      <c r="D144" s="54">
        <f t="shared" si="46"/>
        <v>45016</v>
      </c>
      <c r="E144" s="58">
        <f t="shared" si="50"/>
        <v>90</v>
      </c>
      <c r="F144" s="59">
        <f>VLOOKUP(D144,'FERC Interest Rate'!$A:$B,2,TRUE)</f>
        <v>6.3100000000000003E-2</v>
      </c>
      <c r="G144" s="60">
        <f t="shared" si="51"/>
        <v>385.24118131674857</v>
      </c>
      <c r="H144" s="60">
        <v>0</v>
      </c>
      <c r="I144" s="81">
        <f t="shared" si="47"/>
        <v>7.4219255742499159</v>
      </c>
      <c r="J144" s="61">
        <f t="shared" si="52"/>
        <v>5.9939305991720966</v>
      </c>
      <c r="K144" s="5">
        <f t="shared" si="53"/>
        <v>13.415856173422013</v>
      </c>
      <c r="L144" s="61">
        <f t="shared" si="48"/>
        <v>27.6</v>
      </c>
      <c r="M144" s="90">
        <f t="shared" si="54"/>
        <v>41.015856173422016</v>
      </c>
      <c r="N144" s="5">
        <f t="shared" si="55"/>
        <v>391.23511191592064</v>
      </c>
      <c r="O144" s="60">
        <f t="shared" si="56"/>
        <v>350.2192557424986</v>
      </c>
    </row>
    <row r="145" spans="1:15" x14ac:dyDescent="0.25">
      <c r="A145" s="63" t="s">
        <v>54</v>
      </c>
      <c r="B145" s="58" t="str">
        <f t="shared" si="42"/>
        <v>Q2/2023</v>
      </c>
      <c r="C145" s="54">
        <f t="shared" si="49"/>
        <v>45017</v>
      </c>
      <c r="D145" s="54">
        <f t="shared" si="46"/>
        <v>45107</v>
      </c>
      <c r="E145" s="58">
        <f t="shared" si="50"/>
        <v>91</v>
      </c>
      <c r="F145" s="59">
        <f>VLOOKUP(D145,'FERC Interest Rate'!$A:$B,2,TRUE)</f>
        <v>7.4999999999999997E-2</v>
      </c>
      <c r="G145" s="60">
        <f t="shared" si="51"/>
        <v>350.2192557424986</v>
      </c>
      <c r="H145" s="60">
        <v>0</v>
      </c>
      <c r="I145" s="81">
        <f t="shared" si="47"/>
        <v>7.4219255742499159</v>
      </c>
      <c r="J145" s="61">
        <f t="shared" si="52"/>
        <v>6.5486203299795971</v>
      </c>
      <c r="K145" s="5">
        <f t="shared" si="53"/>
        <v>13.970545904229514</v>
      </c>
      <c r="L145" s="61">
        <f t="shared" si="48"/>
        <v>27.6</v>
      </c>
      <c r="M145" s="90">
        <f t="shared" si="54"/>
        <v>41.570545904229519</v>
      </c>
      <c r="N145" s="5">
        <f t="shared" si="55"/>
        <v>356.7678760724782</v>
      </c>
      <c r="O145" s="60">
        <f t="shared" si="56"/>
        <v>315.19733016824864</v>
      </c>
    </row>
    <row r="146" spans="1:15" x14ac:dyDescent="0.25">
      <c r="A146" s="63" t="s">
        <v>55</v>
      </c>
      <c r="B146" s="58" t="str">
        <f t="shared" si="42"/>
        <v>Q3/2023</v>
      </c>
      <c r="C146" s="54">
        <f t="shared" si="49"/>
        <v>45108</v>
      </c>
      <c r="D146" s="54">
        <f t="shared" si="46"/>
        <v>45199</v>
      </c>
      <c r="E146" s="58">
        <f t="shared" si="50"/>
        <v>92</v>
      </c>
      <c r="F146" s="59">
        <f>VLOOKUP(D146,'FERC Interest Rate'!$A:$B,2,TRUE)</f>
        <v>8.0199999999999994E-2</v>
      </c>
      <c r="G146" s="60">
        <f t="shared" si="51"/>
        <v>315.19733016824864</v>
      </c>
      <c r="H146" s="60">
        <v>0</v>
      </c>
      <c r="I146" s="81">
        <f t="shared" si="47"/>
        <v>7.4219255742499159</v>
      </c>
      <c r="J146" s="61">
        <f t="shared" si="52"/>
        <v>6.3716492627764545</v>
      </c>
      <c r="K146" s="5">
        <f t="shared" si="53"/>
        <v>13.79357483702637</v>
      </c>
      <c r="L146" s="61">
        <f t="shared" si="48"/>
        <v>27.6</v>
      </c>
      <c r="M146" s="90">
        <f t="shared" si="54"/>
        <v>41.393574837026371</v>
      </c>
      <c r="N146" s="5">
        <f t="shared" si="55"/>
        <v>321.56897943102507</v>
      </c>
      <c r="O146" s="60">
        <f t="shared" si="56"/>
        <v>280.17540459399868</v>
      </c>
    </row>
    <row r="147" spans="1:15" x14ac:dyDescent="0.25">
      <c r="A147" s="63" t="s">
        <v>56</v>
      </c>
      <c r="B147" s="58" t="str">
        <f t="shared" si="42"/>
        <v>Q4/2023</v>
      </c>
      <c r="C147" s="54">
        <f t="shared" si="49"/>
        <v>45200</v>
      </c>
      <c r="D147" s="54">
        <f t="shared" si="46"/>
        <v>45291</v>
      </c>
      <c r="E147" s="58">
        <f t="shared" si="50"/>
        <v>92</v>
      </c>
      <c r="F147" s="59">
        <f>VLOOKUP(D147,'FERC Interest Rate'!$A:$B,2,TRUE)</f>
        <v>8.3500000000000005E-2</v>
      </c>
      <c r="G147" s="60">
        <f t="shared" si="51"/>
        <v>280.17540459399868</v>
      </c>
      <c r="H147" s="60">
        <v>0</v>
      </c>
      <c r="I147" s="81">
        <f t="shared" si="47"/>
        <v>7.4219255742499159</v>
      </c>
      <c r="J147" s="61">
        <f t="shared" si="52"/>
        <v>5.8967327618934195</v>
      </c>
      <c r="K147" s="5">
        <f t="shared" si="53"/>
        <v>13.318658336143336</v>
      </c>
      <c r="L147" s="61">
        <f t="shared" si="48"/>
        <v>27.6</v>
      </c>
      <c r="M147" s="90">
        <f t="shared" si="54"/>
        <v>40.918658336143338</v>
      </c>
      <c r="N147" s="5">
        <f t="shared" si="55"/>
        <v>286.0721373558921</v>
      </c>
      <c r="O147" s="60">
        <f t="shared" si="56"/>
        <v>245.15347901974877</v>
      </c>
    </row>
    <row r="148" spans="1:15" x14ac:dyDescent="0.25">
      <c r="A148" s="63" t="s">
        <v>57</v>
      </c>
      <c r="B148" s="58" t="str">
        <f t="shared" si="42"/>
        <v>Q1/2024</v>
      </c>
      <c r="C148" s="54">
        <f t="shared" si="49"/>
        <v>45292</v>
      </c>
      <c r="D148" s="54">
        <f t="shared" si="46"/>
        <v>45382</v>
      </c>
      <c r="E148" s="58">
        <f t="shared" si="50"/>
        <v>91</v>
      </c>
      <c r="F148" s="59">
        <f>VLOOKUP(D148,'FERC Interest Rate'!$A:$B,2,TRUE)</f>
        <v>8.5000000000000006E-2</v>
      </c>
      <c r="G148" s="60">
        <f t="shared" si="51"/>
        <v>245.15347901974877</v>
      </c>
      <c r="H148" s="60">
        <v>0</v>
      </c>
      <c r="I148" s="81">
        <f t="shared" si="47"/>
        <v>7.4219255742499159</v>
      </c>
      <c r="J148" s="61">
        <f t="shared" si="52"/>
        <v>5.1810441536004284</v>
      </c>
      <c r="K148" s="5">
        <f t="shared" si="53"/>
        <v>12.602969727850343</v>
      </c>
      <c r="L148" s="61">
        <f t="shared" si="48"/>
        <v>27.6</v>
      </c>
      <c r="M148" s="90">
        <f t="shared" si="54"/>
        <v>40.202969727850345</v>
      </c>
      <c r="N148" s="5">
        <f t="shared" si="55"/>
        <v>250.3345231733492</v>
      </c>
      <c r="O148" s="60">
        <f t="shared" si="56"/>
        <v>210.13155344549887</v>
      </c>
    </row>
    <row r="149" spans="1:15" x14ac:dyDescent="0.25">
      <c r="A149" s="63" t="s">
        <v>58</v>
      </c>
      <c r="B149" s="58" t="str">
        <f t="shared" si="42"/>
        <v>Q2/2024</v>
      </c>
      <c r="C149" s="54">
        <f t="shared" si="49"/>
        <v>45383</v>
      </c>
      <c r="D149" s="54">
        <f t="shared" si="46"/>
        <v>45473</v>
      </c>
      <c r="E149" s="58">
        <f t="shared" si="50"/>
        <v>91</v>
      </c>
      <c r="F149" s="59">
        <f>VLOOKUP(D149,'FERC Interest Rate'!$A:$B,2,TRUE)</f>
        <v>8.5000000000000006E-2</v>
      </c>
      <c r="G149" s="60">
        <f t="shared" si="51"/>
        <v>210.13155344549887</v>
      </c>
      <c r="H149" s="60">
        <v>0</v>
      </c>
      <c r="I149" s="81">
        <f t="shared" si="47"/>
        <v>7.4219255742499159</v>
      </c>
      <c r="J149" s="61">
        <f t="shared" si="52"/>
        <v>4.4408949888003661</v>
      </c>
      <c r="K149" s="5">
        <f t="shared" si="53"/>
        <v>11.862820563050281</v>
      </c>
      <c r="L149" s="61">
        <f t="shared" si="48"/>
        <v>27.6</v>
      </c>
      <c r="M149" s="90">
        <f t="shared" si="54"/>
        <v>39.462820563050286</v>
      </c>
      <c r="N149" s="5">
        <f t="shared" si="55"/>
        <v>214.57244843429925</v>
      </c>
      <c r="O149" s="60">
        <f t="shared" si="56"/>
        <v>175.10962787124896</v>
      </c>
    </row>
    <row r="150" spans="1:15" x14ac:dyDescent="0.25">
      <c r="A150" s="63" t="s">
        <v>59</v>
      </c>
      <c r="B150" s="58" t="str">
        <f t="shared" si="42"/>
        <v>Q3/2024</v>
      </c>
      <c r="C150" s="54">
        <f t="shared" si="49"/>
        <v>45474</v>
      </c>
      <c r="D150" s="54">
        <f t="shared" si="46"/>
        <v>45565</v>
      </c>
      <c r="E150" s="58">
        <f t="shared" si="50"/>
        <v>92</v>
      </c>
      <c r="F150" s="59">
        <f>VLOOKUP(D150,'FERC Interest Rate'!$A:$B,2,TRUE)</f>
        <v>8.5000000000000006E-2</v>
      </c>
      <c r="G150" s="60">
        <f t="shared" si="51"/>
        <v>175.10962787124896</v>
      </c>
      <c r="H150" s="60">
        <v>0</v>
      </c>
      <c r="I150" s="81">
        <f t="shared" si="47"/>
        <v>7.4219255742499159</v>
      </c>
      <c r="J150" s="61">
        <f t="shared" si="52"/>
        <v>3.7414133605277784</v>
      </c>
      <c r="K150" s="5">
        <f t="shared" si="53"/>
        <v>11.163338934777695</v>
      </c>
      <c r="L150" s="61">
        <f t="shared" si="48"/>
        <v>27.6</v>
      </c>
      <c r="M150" s="90">
        <f t="shared" si="54"/>
        <v>38.763338934777693</v>
      </c>
      <c r="N150" s="5">
        <f t="shared" si="55"/>
        <v>178.85104123177675</v>
      </c>
      <c r="O150" s="60">
        <f t="shared" si="56"/>
        <v>140.08770229699905</v>
      </c>
    </row>
    <row r="151" spans="1:15" x14ac:dyDescent="0.25">
      <c r="A151" s="63" t="s">
        <v>60</v>
      </c>
      <c r="B151" s="58" t="str">
        <f t="shared" si="42"/>
        <v>Q4/2024</v>
      </c>
      <c r="C151" s="54">
        <f t="shared" si="49"/>
        <v>45566</v>
      </c>
      <c r="D151" s="54">
        <f t="shared" si="46"/>
        <v>45657</v>
      </c>
      <c r="E151" s="58">
        <f t="shared" si="50"/>
        <v>92</v>
      </c>
      <c r="F151" s="59">
        <f>VLOOKUP(D151,'FERC Interest Rate'!$A:$B,2,TRUE)</f>
        <v>8.5000000000000006E-2</v>
      </c>
      <c r="G151" s="60">
        <f t="shared" si="51"/>
        <v>140.08770229699905</v>
      </c>
      <c r="H151" s="60">
        <v>0</v>
      </c>
      <c r="I151" s="81">
        <f t="shared" si="47"/>
        <v>7.4219255742499159</v>
      </c>
      <c r="J151" s="61">
        <f t="shared" si="52"/>
        <v>2.9931306884222204</v>
      </c>
      <c r="K151" s="5">
        <f t="shared" si="53"/>
        <v>10.415056262672136</v>
      </c>
      <c r="L151" s="61">
        <f t="shared" si="48"/>
        <v>27.6</v>
      </c>
      <c r="M151" s="90">
        <f t="shared" si="54"/>
        <v>38.01505626267214</v>
      </c>
      <c r="N151" s="5">
        <f t="shared" si="55"/>
        <v>143.08083298542127</v>
      </c>
      <c r="O151" s="60">
        <f t="shared" si="56"/>
        <v>105.06577672274915</v>
      </c>
    </row>
    <row r="152" spans="1:15" x14ac:dyDescent="0.25">
      <c r="A152" s="63" t="s">
        <v>61</v>
      </c>
      <c r="B152" s="58" t="str">
        <f t="shared" si="42"/>
        <v>Q1/2025</v>
      </c>
      <c r="C152" s="54">
        <f t="shared" si="49"/>
        <v>45658</v>
      </c>
      <c r="D152" s="54">
        <f t="shared" si="46"/>
        <v>45747</v>
      </c>
      <c r="E152" s="58">
        <f t="shared" si="50"/>
        <v>90</v>
      </c>
      <c r="F152" s="59">
        <f>VLOOKUP(D152,'FERC Interest Rate'!$A:$B,2,TRUE)</f>
        <v>8.0399999999999999E-2</v>
      </c>
      <c r="G152" s="60">
        <f t="shared" si="51"/>
        <v>105.06577672274915</v>
      </c>
      <c r="H152" s="60">
        <v>0</v>
      </c>
      <c r="I152" s="81">
        <f t="shared" si="47"/>
        <v>7.4219255742499159</v>
      </c>
      <c r="J152" s="61">
        <f t="shared" si="52"/>
        <v>2.0828930420981173</v>
      </c>
      <c r="K152" s="5">
        <f t="shared" si="53"/>
        <v>9.5048186163480324</v>
      </c>
      <c r="L152" s="61">
        <f t="shared" si="48"/>
        <v>27.6</v>
      </c>
      <c r="M152" s="90">
        <f t="shared" si="54"/>
        <v>37.104818616348034</v>
      </c>
      <c r="N152" s="5">
        <f t="shared" si="55"/>
        <v>107.14866976484727</v>
      </c>
      <c r="O152" s="60">
        <f t="shared" si="56"/>
        <v>70.043851148499243</v>
      </c>
    </row>
    <row r="153" spans="1:15" x14ac:dyDescent="0.25">
      <c r="A153" s="63" t="s">
        <v>62</v>
      </c>
      <c r="B153" s="58" t="str">
        <f>+IF(MONTH(C153)&lt;4,"Q1",IF(MONTH(C153)&lt;7,"Q2",IF(MONTH(C153)&lt;10,"Q3","Q4")))&amp;"/"&amp;YEAR(C153)</f>
        <v>Q2/2025</v>
      </c>
      <c r="C153" s="54">
        <f>D152+1</f>
        <v>45748</v>
      </c>
      <c r="D153" s="54">
        <f t="shared" si="46"/>
        <v>45838</v>
      </c>
      <c r="E153" s="58">
        <f>D153-C153+1</f>
        <v>91</v>
      </c>
      <c r="F153" s="59">
        <f>VLOOKUP(D153,'FERC Interest Rate'!$A:$B,2,TRUE)</f>
        <v>7.5499999999999998E-2</v>
      </c>
      <c r="G153" s="60">
        <f>O152</f>
        <v>70.043851148499243</v>
      </c>
      <c r="H153" s="60">
        <v>0</v>
      </c>
      <c r="I153" s="81">
        <f t="shared" si="47"/>
        <v>7.4219255742499159</v>
      </c>
      <c r="J153" s="61">
        <f>G153*F153*(E153/(DATE(YEAR(D153),12,31)-DATE(YEAR(D153),1,1)+1))</f>
        <v>1.3184555597692167</v>
      </c>
      <c r="K153" s="5">
        <f>+SUM(I153:J153)</f>
        <v>8.7403811340191329</v>
      </c>
      <c r="L153" s="61">
        <f t="shared" si="48"/>
        <v>27.6</v>
      </c>
      <c r="M153" s="90">
        <f>+SUM(K153:L153)</f>
        <v>36.340381134019133</v>
      </c>
      <c r="N153" s="5">
        <f>+G153+H153+J153</f>
        <v>71.362306708268463</v>
      </c>
      <c r="O153" s="60">
        <f>G153+H153-L153-I153</f>
        <v>35.021925574249323</v>
      </c>
    </row>
    <row r="154" spans="1:15" x14ac:dyDescent="0.25">
      <c r="A154" s="63" t="s">
        <v>63</v>
      </c>
      <c r="B154" s="58" t="str">
        <f>+IF(MONTH(C154)&lt;4,"Q1",IF(MONTH(C154)&lt;7,"Q2",IF(MONTH(C154)&lt;10,"Q3","Q4")))&amp;"/"&amp;YEAR(C154)</f>
        <v>Q3/2025</v>
      </c>
      <c r="C154" s="54">
        <f>D153+1</f>
        <v>45839</v>
      </c>
      <c r="D154" s="54">
        <f t="shared" si="46"/>
        <v>45930</v>
      </c>
      <c r="E154" s="58">
        <f>D154-C154+1</f>
        <v>92</v>
      </c>
      <c r="F154" s="59">
        <f>VLOOKUP(D154,'FERC Interest Rate'!$A:$B,2,TRUE)</f>
        <v>7.4999999999999997E-2</v>
      </c>
      <c r="G154" s="60">
        <f>O153</f>
        <v>35.021925574249323</v>
      </c>
      <c r="H154" s="60">
        <v>0</v>
      </c>
      <c r="I154" s="81">
        <f t="shared" si="47"/>
        <v>7.4219255742499159</v>
      </c>
      <c r="J154" s="61">
        <f>G154*F154*(E154/(DATE(YEAR(D154),12,31)-DATE(YEAR(D154),1,1)+1))</f>
        <v>0.66205831907485024</v>
      </c>
      <c r="K154" s="5">
        <f>+SUM(I154:J154)</f>
        <v>8.083983893324767</v>
      </c>
      <c r="L154" s="61">
        <f t="shared" si="48"/>
        <v>27.6</v>
      </c>
      <c r="M154" s="90">
        <f>+SUM(K154:L154)</f>
        <v>35.683983893324765</v>
      </c>
      <c r="N154" s="5">
        <f>+G154+H154+J154</f>
        <v>35.683983893324175</v>
      </c>
      <c r="O154" s="60">
        <f>G154+H154-L154-I154</f>
        <v>-5.9419136277938378E-13</v>
      </c>
    </row>
    <row r="155" spans="1:15" ht="13.5" thickBot="1" x14ac:dyDescent="0.35">
      <c r="A155" s="101"/>
      <c r="B155" s="102"/>
      <c r="C155" s="103"/>
      <c r="D155" s="103"/>
      <c r="E155" s="102"/>
      <c r="F155" s="102"/>
      <c r="G155" s="92">
        <f>SUM(G112:G136)</f>
        <v>15373.910220131967</v>
      </c>
      <c r="H155" s="92">
        <f>SUM(H112:H152)</f>
        <v>148.43851148499832</v>
      </c>
      <c r="I155" s="93">
        <f>SUM(I112:I154)</f>
        <v>148.43851148499829</v>
      </c>
      <c r="J155" s="93">
        <f t="shared" ref="J155:O155" si="57">SUM(J112:J154)</f>
        <v>88.329453743434243</v>
      </c>
      <c r="K155" s="93">
        <f t="shared" si="57"/>
        <v>236.76796522843256</v>
      </c>
      <c r="L155" s="93">
        <f t="shared" si="57"/>
        <v>552.00000000000023</v>
      </c>
      <c r="M155" s="93">
        <f t="shared" si="57"/>
        <v>788.76796522843267</v>
      </c>
      <c r="N155" s="93">
        <f t="shared" si="57"/>
        <v>21599.427458557126</v>
      </c>
      <c r="O155" s="93">
        <f t="shared" si="57"/>
        <v>20810.659493328694</v>
      </c>
    </row>
    <row r="156" spans="1:15" ht="13" thickTop="1" x14ac:dyDescent="0.25"/>
    <row r="157" spans="1:15" ht="37" x14ac:dyDescent="0.3">
      <c r="A157" s="62" t="s">
        <v>43</v>
      </c>
      <c r="B157" s="62" t="s">
        <v>3</v>
      </c>
      <c r="C157" s="62" t="s">
        <v>4</v>
      </c>
      <c r="D157" s="62" t="s">
        <v>5</v>
      </c>
      <c r="E157" s="62" t="s">
        <v>6</v>
      </c>
      <c r="F157" s="62" t="s">
        <v>7</v>
      </c>
      <c r="G157" s="62" t="s">
        <v>70</v>
      </c>
      <c r="H157" s="62" t="s">
        <v>71</v>
      </c>
      <c r="I157" s="77" t="s">
        <v>72</v>
      </c>
      <c r="J157" s="78" t="s">
        <v>73</v>
      </c>
      <c r="K157" s="78" t="s">
        <v>74</v>
      </c>
      <c r="L157" s="78" t="s">
        <v>75</v>
      </c>
      <c r="M157" s="79" t="s">
        <v>65</v>
      </c>
      <c r="N157" s="62" t="s">
        <v>76</v>
      </c>
      <c r="O157" s="62" t="s">
        <v>77</v>
      </c>
    </row>
    <row r="158" spans="1:15" ht="13" x14ac:dyDescent="0.3">
      <c r="A158" s="123" t="s">
        <v>37</v>
      </c>
      <c r="B158" s="198" t="s">
        <v>46</v>
      </c>
      <c r="C158" s="54">
        <f>VLOOKUP(B158,A$1:F$33,2,FALSE)</f>
        <v>42079</v>
      </c>
      <c r="D158" s="54">
        <f>DATE(YEAR(C158),IF(MONTH(C158)&lt;=3,3,IF(MONTH(C158)&lt;=6,6,IF(MONTH(C158)&lt;=9,9,12))),IF(OR(MONTH(C158)&lt;=3,MONTH(C158)&gt;=10),31,30))</f>
        <v>42094</v>
      </c>
      <c r="E158" s="58">
        <f>D158-C158+1</f>
        <v>16</v>
      </c>
      <c r="F158" s="59">
        <f>VLOOKUP(D158,'FERC Interest Rate'!$A:$B,2,TRUE)</f>
        <v>3.2500000000000001E-2</v>
      </c>
      <c r="G158" s="60">
        <f>VLOOKUP(B158,$A$1:$F$33,5,FALSE)</f>
        <v>716</v>
      </c>
      <c r="H158" s="60">
        <f t="shared" ref="H158:H181" si="58">G158*F158*(E158/(DATE(YEAR(D158),12,31)-DATE(YEAR(D158),1,1)+1))</f>
        <v>1.020054794520548</v>
      </c>
      <c r="I158" s="122">
        <v>0</v>
      </c>
      <c r="J158" s="61">
        <v>0</v>
      </c>
      <c r="K158" s="5">
        <f t="shared" ref="K158:K181" si="59">+SUM(I158:J158)</f>
        <v>0</v>
      </c>
      <c r="L158" s="61">
        <v>0</v>
      </c>
      <c r="M158" s="90">
        <f t="shared" ref="M158:M181" si="60">+SUM(K158:L158)</f>
        <v>0</v>
      </c>
      <c r="N158" s="5">
        <f t="shared" ref="N158:N181" si="61">+G158+H158+J158</f>
        <v>717.02005479452055</v>
      </c>
      <c r="O158" s="60">
        <f t="shared" ref="O158:O181" si="62">G158+H158-L158-I158</f>
        <v>717.02005479452055</v>
      </c>
    </row>
    <row r="159" spans="1:15" x14ac:dyDescent="0.25">
      <c r="A159" s="63" t="s">
        <v>22</v>
      </c>
      <c r="B159" s="58" t="str">
        <f t="shared" ref="B159:B198" si="63">+IF(MONTH(C159)&lt;4,"Q1",IF(MONTH(C159)&lt;7,"Q2",IF(MONTH(C159)&lt;10,"Q3","Q4")))&amp;"/"&amp;YEAR(C159)</f>
        <v>Q2/2015</v>
      </c>
      <c r="C159" s="54">
        <f>D158+1</f>
        <v>42095</v>
      </c>
      <c r="D159" s="54">
        <f>EOMONTH(D158,3)</f>
        <v>42185</v>
      </c>
      <c r="E159" s="58">
        <f t="shared" ref="E159:E181" si="64">D159-C159+1</f>
        <v>91</v>
      </c>
      <c r="F159" s="59">
        <f>VLOOKUP(D159,'FERC Interest Rate'!$A:$B,2,TRUE)</f>
        <v>3.2500000000000001E-2</v>
      </c>
      <c r="G159" s="60">
        <f t="shared" ref="G159:G179" si="65">O158</f>
        <v>717.02005479452055</v>
      </c>
      <c r="H159" s="60">
        <f t="shared" si="58"/>
        <v>5.8098268823419028</v>
      </c>
      <c r="I159" s="122">
        <v>0</v>
      </c>
      <c r="J159" s="61">
        <v>0</v>
      </c>
      <c r="K159" s="5">
        <f t="shared" si="59"/>
        <v>0</v>
      </c>
      <c r="L159" s="61">
        <v>0</v>
      </c>
      <c r="M159" s="90">
        <f t="shared" si="60"/>
        <v>0</v>
      </c>
      <c r="N159" s="5">
        <f t="shared" si="61"/>
        <v>722.82988167686244</v>
      </c>
      <c r="O159" s="60">
        <f t="shared" si="62"/>
        <v>722.82988167686244</v>
      </c>
    </row>
    <row r="160" spans="1:15" x14ac:dyDescent="0.25">
      <c r="A160" s="63" t="s">
        <v>22</v>
      </c>
      <c r="B160" s="58" t="str">
        <f t="shared" si="63"/>
        <v>Q3/2015</v>
      </c>
      <c r="C160" s="54">
        <f t="shared" ref="C160:C179" si="66">D159+1</f>
        <v>42186</v>
      </c>
      <c r="D160" s="54">
        <f t="shared" ref="D160:D200" si="67">EOMONTH(D159,3)</f>
        <v>42277</v>
      </c>
      <c r="E160" s="58">
        <f t="shared" si="64"/>
        <v>92</v>
      </c>
      <c r="F160" s="59">
        <f>VLOOKUP(D160,'FERC Interest Rate'!$A:$B,2,TRUE)</f>
        <v>3.2500000000000001E-2</v>
      </c>
      <c r="G160" s="60">
        <f t="shared" si="65"/>
        <v>722.82988167686244</v>
      </c>
      <c r="H160" s="60">
        <f t="shared" si="58"/>
        <v>5.9212639622296415</v>
      </c>
      <c r="I160" s="122">
        <v>0</v>
      </c>
      <c r="J160" s="61">
        <v>0</v>
      </c>
      <c r="K160" s="5">
        <f t="shared" si="59"/>
        <v>0</v>
      </c>
      <c r="L160" s="61">
        <v>0</v>
      </c>
      <c r="M160" s="90">
        <f t="shared" si="60"/>
        <v>0</v>
      </c>
      <c r="N160" s="5">
        <f t="shared" si="61"/>
        <v>728.7511456390921</v>
      </c>
      <c r="O160" s="60">
        <f t="shared" si="62"/>
        <v>728.7511456390921</v>
      </c>
    </row>
    <row r="161" spans="1:15" x14ac:dyDescent="0.25">
      <c r="A161" s="63" t="s">
        <v>22</v>
      </c>
      <c r="B161" s="58" t="str">
        <f t="shared" si="63"/>
        <v>Q4/2015</v>
      </c>
      <c r="C161" s="54">
        <f t="shared" si="66"/>
        <v>42278</v>
      </c>
      <c r="D161" s="54">
        <f t="shared" si="67"/>
        <v>42369</v>
      </c>
      <c r="E161" s="58">
        <f t="shared" si="64"/>
        <v>92</v>
      </c>
      <c r="F161" s="59">
        <f>VLOOKUP(D161,'FERC Interest Rate'!$A:$B,2,TRUE)</f>
        <v>3.2500000000000001E-2</v>
      </c>
      <c r="G161" s="60">
        <f t="shared" si="65"/>
        <v>728.7511456390921</v>
      </c>
      <c r="H161" s="60">
        <f t="shared" si="58"/>
        <v>5.9697696587969462</v>
      </c>
      <c r="I161" s="122">
        <v>0</v>
      </c>
      <c r="J161" s="61">
        <v>0</v>
      </c>
      <c r="K161" s="5">
        <f t="shared" si="59"/>
        <v>0</v>
      </c>
      <c r="L161" s="61">
        <v>0</v>
      </c>
      <c r="M161" s="90">
        <f t="shared" si="60"/>
        <v>0</v>
      </c>
      <c r="N161" s="5">
        <f t="shared" si="61"/>
        <v>734.72091529788906</v>
      </c>
      <c r="O161" s="60">
        <f t="shared" si="62"/>
        <v>734.72091529788906</v>
      </c>
    </row>
    <row r="162" spans="1:15" x14ac:dyDescent="0.25">
      <c r="A162" s="63" t="s">
        <v>22</v>
      </c>
      <c r="B162" s="58" t="str">
        <f t="shared" si="63"/>
        <v>Q1/2016</v>
      </c>
      <c r="C162" s="54">
        <f t="shared" si="66"/>
        <v>42370</v>
      </c>
      <c r="D162" s="54">
        <f t="shared" si="67"/>
        <v>42460</v>
      </c>
      <c r="E162" s="58">
        <f t="shared" si="64"/>
        <v>91</v>
      </c>
      <c r="F162" s="59">
        <f>VLOOKUP(D162,'FERC Interest Rate'!$A:$B,2,TRUE)</f>
        <v>3.2500000000000001E-2</v>
      </c>
      <c r="G162" s="60">
        <f t="shared" si="65"/>
        <v>734.72091529788906</v>
      </c>
      <c r="H162" s="60">
        <f t="shared" si="58"/>
        <v>5.936986631129801</v>
      </c>
      <c r="I162" s="81">
        <v>0</v>
      </c>
      <c r="J162" s="61">
        <v>0</v>
      </c>
      <c r="K162" s="5">
        <f t="shared" si="59"/>
        <v>0</v>
      </c>
      <c r="L162" s="61">
        <v>0</v>
      </c>
      <c r="M162" s="90">
        <f t="shared" si="60"/>
        <v>0</v>
      </c>
      <c r="N162" s="5">
        <f t="shared" si="61"/>
        <v>740.65790192901886</v>
      </c>
      <c r="O162" s="60">
        <f t="shared" si="62"/>
        <v>740.65790192901886</v>
      </c>
    </row>
    <row r="163" spans="1:15" x14ac:dyDescent="0.25">
      <c r="A163" s="63" t="s">
        <v>22</v>
      </c>
      <c r="B163" s="58" t="str">
        <f t="shared" si="63"/>
        <v>Q2/2016</v>
      </c>
      <c r="C163" s="54">
        <f t="shared" si="66"/>
        <v>42461</v>
      </c>
      <c r="D163" s="54">
        <f t="shared" si="67"/>
        <v>42551</v>
      </c>
      <c r="E163" s="58">
        <f t="shared" si="64"/>
        <v>91</v>
      </c>
      <c r="F163" s="59">
        <f>VLOOKUP(D163,'FERC Interest Rate'!$A:$B,2,TRUE)</f>
        <v>3.4599999999999999E-2</v>
      </c>
      <c r="G163" s="60">
        <f t="shared" si="65"/>
        <v>740.65790192901886</v>
      </c>
      <c r="H163" s="60">
        <f t="shared" si="58"/>
        <v>6.3716816120593132</v>
      </c>
      <c r="I163" s="81">
        <v>0</v>
      </c>
      <c r="J163" s="61">
        <v>0</v>
      </c>
      <c r="K163" s="5">
        <f t="shared" si="59"/>
        <v>0</v>
      </c>
      <c r="L163" s="61">
        <v>0</v>
      </c>
      <c r="M163" s="90">
        <f t="shared" si="60"/>
        <v>0</v>
      </c>
      <c r="N163" s="5">
        <f t="shared" si="61"/>
        <v>747.02958354107818</v>
      </c>
      <c r="O163" s="60">
        <f t="shared" si="62"/>
        <v>747.02958354107818</v>
      </c>
    </row>
    <row r="164" spans="1:15" x14ac:dyDescent="0.25">
      <c r="A164" s="63" t="s">
        <v>22</v>
      </c>
      <c r="B164" s="58" t="str">
        <f t="shared" si="63"/>
        <v>Q3/2016</v>
      </c>
      <c r="C164" s="54">
        <f t="shared" si="66"/>
        <v>42552</v>
      </c>
      <c r="D164" s="54">
        <f t="shared" si="67"/>
        <v>42643</v>
      </c>
      <c r="E164" s="58">
        <f t="shared" si="64"/>
        <v>92</v>
      </c>
      <c r="F164" s="59">
        <f>VLOOKUP(D164,'FERC Interest Rate'!$A:$B,2,TRUE)</f>
        <v>3.5000000000000003E-2</v>
      </c>
      <c r="G164" s="60">
        <f t="shared" si="65"/>
        <v>747.02958354107818</v>
      </c>
      <c r="H164" s="60">
        <f t="shared" si="58"/>
        <v>6.5722274836127648</v>
      </c>
      <c r="I164" s="122">
        <v>0</v>
      </c>
      <c r="J164" s="61">
        <v>0</v>
      </c>
      <c r="K164" s="5">
        <f t="shared" si="59"/>
        <v>0</v>
      </c>
      <c r="L164" s="61">
        <v>0</v>
      </c>
      <c r="M164" s="90">
        <f t="shared" si="60"/>
        <v>0</v>
      </c>
      <c r="N164" s="5">
        <f t="shared" si="61"/>
        <v>753.60181102469096</v>
      </c>
      <c r="O164" s="60">
        <f t="shared" si="62"/>
        <v>753.60181102469096</v>
      </c>
    </row>
    <row r="165" spans="1:15" x14ac:dyDescent="0.25">
      <c r="A165" s="63" t="s">
        <v>22</v>
      </c>
      <c r="B165" s="58" t="str">
        <f t="shared" si="63"/>
        <v>Q4/2016</v>
      </c>
      <c r="C165" s="54">
        <f t="shared" si="66"/>
        <v>42644</v>
      </c>
      <c r="D165" s="54">
        <f t="shared" si="67"/>
        <v>42735</v>
      </c>
      <c r="E165" s="58">
        <f t="shared" si="64"/>
        <v>92</v>
      </c>
      <c r="F165" s="59">
        <f>VLOOKUP(D165,'FERC Interest Rate'!$A:$B,2,TRUE)</f>
        <v>3.5000000000000003E-2</v>
      </c>
      <c r="G165" s="60">
        <f t="shared" si="65"/>
        <v>753.60181102469096</v>
      </c>
      <c r="H165" s="60">
        <f t="shared" si="58"/>
        <v>6.6300487199440026</v>
      </c>
      <c r="I165" s="122">
        <v>0</v>
      </c>
      <c r="J165" s="61">
        <v>0</v>
      </c>
      <c r="K165" s="5">
        <f t="shared" si="59"/>
        <v>0</v>
      </c>
      <c r="L165" s="61">
        <v>0</v>
      </c>
      <c r="M165" s="90">
        <f t="shared" si="60"/>
        <v>0</v>
      </c>
      <c r="N165" s="5">
        <f t="shared" si="61"/>
        <v>760.23185974463502</v>
      </c>
      <c r="O165" s="60">
        <f t="shared" si="62"/>
        <v>760.23185974463502</v>
      </c>
    </row>
    <row r="166" spans="1:15" x14ac:dyDescent="0.25">
      <c r="A166" s="63" t="s">
        <v>22</v>
      </c>
      <c r="B166" s="58" t="str">
        <f t="shared" si="63"/>
        <v>Q1/2017</v>
      </c>
      <c r="C166" s="54">
        <f t="shared" si="66"/>
        <v>42736</v>
      </c>
      <c r="D166" s="54">
        <f t="shared" si="67"/>
        <v>42825</v>
      </c>
      <c r="E166" s="58">
        <f t="shared" si="64"/>
        <v>90</v>
      </c>
      <c r="F166" s="59">
        <f>VLOOKUP(D166,'FERC Interest Rate'!$A:$B,2,TRUE)</f>
        <v>3.5000000000000003E-2</v>
      </c>
      <c r="G166" s="60">
        <f t="shared" si="65"/>
        <v>760.23185974463502</v>
      </c>
      <c r="H166" s="60">
        <f t="shared" si="58"/>
        <v>6.56090509094685</v>
      </c>
      <c r="I166" s="122">
        <v>0</v>
      </c>
      <c r="J166" s="61">
        <v>0</v>
      </c>
      <c r="K166" s="5">
        <f t="shared" si="59"/>
        <v>0</v>
      </c>
      <c r="L166" s="61">
        <v>0</v>
      </c>
      <c r="M166" s="90">
        <f t="shared" si="60"/>
        <v>0</v>
      </c>
      <c r="N166" s="5">
        <f t="shared" si="61"/>
        <v>766.79276483558192</v>
      </c>
      <c r="O166" s="60">
        <f t="shared" si="62"/>
        <v>766.79276483558192</v>
      </c>
    </row>
    <row r="167" spans="1:15" x14ac:dyDescent="0.25">
      <c r="A167" s="63" t="s">
        <v>22</v>
      </c>
      <c r="B167" s="58" t="str">
        <f t="shared" si="63"/>
        <v>Q2/2017</v>
      </c>
      <c r="C167" s="54">
        <f t="shared" si="66"/>
        <v>42826</v>
      </c>
      <c r="D167" s="54">
        <f t="shared" si="67"/>
        <v>42916</v>
      </c>
      <c r="E167" s="58">
        <f t="shared" si="64"/>
        <v>91</v>
      </c>
      <c r="F167" s="59">
        <f>VLOOKUP(D167,'FERC Interest Rate'!$A:$B,2,TRUE)</f>
        <v>3.7100000000000001E-2</v>
      </c>
      <c r="G167" s="60">
        <f t="shared" si="65"/>
        <v>766.79276483558192</v>
      </c>
      <c r="H167" s="60">
        <f t="shared" si="58"/>
        <v>7.0925179544148174</v>
      </c>
      <c r="I167" s="81">
        <v>0</v>
      </c>
      <c r="J167" s="61">
        <v>0</v>
      </c>
      <c r="K167" s="5">
        <f t="shared" si="59"/>
        <v>0</v>
      </c>
      <c r="L167" s="61">
        <v>0</v>
      </c>
      <c r="M167" s="90">
        <f t="shared" si="60"/>
        <v>0</v>
      </c>
      <c r="N167" s="5">
        <f t="shared" si="61"/>
        <v>773.88528278999672</v>
      </c>
      <c r="O167" s="60">
        <f t="shared" si="62"/>
        <v>773.88528278999672</v>
      </c>
    </row>
    <row r="168" spans="1:15" x14ac:dyDescent="0.25">
      <c r="A168" s="63" t="s">
        <v>22</v>
      </c>
      <c r="B168" s="58" t="str">
        <f t="shared" si="63"/>
        <v>Q3/2017</v>
      </c>
      <c r="C168" s="54">
        <f t="shared" si="66"/>
        <v>42917</v>
      </c>
      <c r="D168" s="54">
        <f t="shared" si="67"/>
        <v>43008</v>
      </c>
      <c r="E168" s="58">
        <f t="shared" si="64"/>
        <v>92</v>
      </c>
      <c r="F168" s="59">
        <f>VLOOKUP(D168,'FERC Interest Rate'!$A:$B,2,TRUE)</f>
        <v>3.9600000000000003E-2</v>
      </c>
      <c r="G168" s="60">
        <f t="shared" si="65"/>
        <v>773.88528278999672</v>
      </c>
      <c r="H168" s="60">
        <f t="shared" si="58"/>
        <v>7.7244352390699085</v>
      </c>
      <c r="I168" s="81">
        <v>0</v>
      </c>
      <c r="J168" s="61">
        <v>0</v>
      </c>
      <c r="K168" s="5">
        <f t="shared" si="59"/>
        <v>0</v>
      </c>
      <c r="L168" s="61">
        <v>0</v>
      </c>
      <c r="M168" s="90">
        <f t="shared" si="60"/>
        <v>0</v>
      </c>
      <c r="N168" s="5">
        <f t="shared" si="61"/>
        <v>781.60971802906658</v>
      </c>
      <c r="O168" s="60">
        <f t="shared" si="62"/>
        <v>781.60971802906658</v>
      </c>
    </row>
    <row r="169" spans="1:15" x14ac:dyDescent="0.25">
      <c r="A169" s="63" t="s">
        <v>22</v>
      </c>
      <c r="B169" s="58" t="str">
        <f t="shared" si="63"/>
        <v>Q4/2017</v>
      </c>
      <c r="C169" s="54">
        <f t="shared" si="66"/>
        <v>43009</v>
      </c>
      <c r="D169" s="54">
        <f t="shared" si="67"/>
        <v>43100</v>
      </c>
      <c r="E169" s="58">
        <f t="shared" si="64"/>
        <v>92</v>
      </c>
      <c r="F169" s="59">
        <f>VLOOKUP(D169,'FERC Interest Rate'!$A:$B,2,TRUE)</f>
        <v>4.2099999999999999E-2</v>
      </c>
      <c r="G169" s="60">
        <f t="shared" si="65"/>
        <v>781.60971802906658</v>
      </c>
      <c r="H169" s="60">
        <f t="shared" si="58"/>
        <v>8.2940568763566596</v>
      </c>
      <c r="I169" s="122">
        <v>0</v>
      </c>
      <c r="J169" s="61">
        <v>0</v>
      </c>
      <c r="K169" s="5">
        <f t="shared" si="59"/>
        <v>0</v>
      </c>
      <c r="L169" s="61">
        <v>0</v>
      </c>
      <c r="M169" s="90">
        <f t="shared" si="60"/>
        <v>0</v>
      </c>
      <c r="N169" s="5">
        <f t="shared" si="61"/>
        <v>789.90377490542323</v>
      </c>
      <c r="O169" s="60">
        <f t="shared" si="62"/>
        <v>789.90377490542323</v>
      </c>
    </row>
    <row r="170" spans="1:15" x14ac:dyDescent="0.25">
      <c r="A170" s="63" t="s">
        <v>22</v>
      </c>
      <c r="B170" s="58" t="str">
        <f t="shared" si="63"/>
        <v>Q1/2018</v>
      </c>
      <c r="C170" s="54">
        <f t="shared" si="66"/>
        <v>43101</v>
      </c>
      <c r="D170" s="54">
        <f t="shared" si="67"/>
        <v>43190</v>
      </c>
      <c r="E170" s="58">
        <f t="shared" si="64"/>
        <v>90</v>
      </c>
      <c r="F170" s="59">
        <f>VLOOKUP(D170,'FERC Interest Rate'!$A:$B,2,TRUE)</f>
        <v>4.2500000000000003E-2</v>
      </c>
      <c r="G170" s="60">
        <f t="shared" si="65"/>
        <v>789.90377490542323</v>
      </c>
      <c r="H170" s="60">
        <f t="shared" si="58"/>
        <v>8.2777587370225874</v>
      </c>
      <c r="I170" s="122">
        <v>0</v>
      </c>
      <c r="J170" s="61">
        <v>0</v>
      </c>
      <c r="K170" s="5">
        <f t="shared" si="59"/>
        <v>0</v>
      </c>
      <c r="L170" s="61">
        <v>0</v>
      </c>
      <c r="M170" s="90">
        <f t="shared" si="60"/>
        <v>0</v>
      </c>
      <c r="N170" s="5">
        <f t="shared" si="61"/>
        <v>798.18153364244586</v>
      </c>
      <c r="O170" s="60">
        <f t="shared" si="62"/>
        <v>798.18153364244586</v>
      </c>
    </row>
    <row r="171" spans="1:15" x14ac:dyDescent="0.25">
      <c r="A171" s="63" t="s">
        <v>22</v>
      </c>
      <c r="B171" s="58" t="str">
        <f t="shared" si="63"/>
        <v>Q2/2018</v>
      </c>
      <c r="C171" s="54">
        <f t="shared" si="66"/>
        <v>43191</v>
      </c>
      <c r="D171" s="54">
        <f t="shared" si="67"/>
        <v>43281</v>
      </c>
      <c r="E171" s="58">
        <f t="shared" si="64"/>
        <v>91</v>
      </c>
      <c r="F171" s="59">
        <f>VLOOKUP(D171,'FERC Interest Rate'!$A:$B,2,TRUE)</f>
        <v>4.4699999999999997E-2</v>
      </c>
      <c r="G171" s="60">
        <f t="shared" si="65"/>
        <v>798.18153364244586</v>
      </c>
      <c r="H171" s="60">
        <f t="shared" si="58"/>
        <v>8.895241162732539</v>
      </c>
      <c r="I171" s="122">
        <v>0</v>
      </c>
      <c r="J171" s="61">
        <v>0</v>
      </c>
      <c r="K171" s="5">
        <f t="shared" si="59"/>
        <v>0</v>
      </c>
      <c r="L171" s="61">
        <v>0</v>
      </c>
      <c r="M171" s="90">
        <f t="shared" si="60"/>
        <v>0</v>
      </c>
      <c r="N171" s="5">
        <f t="shared" si="61"/>
        <v>807.07677480517839</v>
      </c>
      <c r="O171" s="60">
        <f t="shared" si="62"/>
        <v>807.07677480517839</v>
      </c>
    </row>
    <row r="172" spans="1:15" x14ac:dyDescent="0.25">
      <c r="A172" s="63" t="s">
        <v>22</v>
      </c>
      <c r="B172" s="58" t="str">
        <f t="shared" si="63"/>
        <v>Q3/2018</v>
      </c>
      <c r="C172" s="54">
        <f t="shared" si="66"/>
        <v>43282</v>
      </c>
      <c r="D172" s="54">
        <f t="shared" si="67"/>
        <v>43373</v>
      </c>
      <c r="E172" s="58">
        <f t="shared" si="64"/>
        <v>92</v>
      </c>
      <c r="F172" s="59">
        <f>VLOOKUP(D172,'FERC Interest Rate'!$A:$B,2,TRUE)</f>
        <v>4.6899999999999997E-2</v>
      </c>
      <c r="G172" s="60">
        <f t="shared" si="65"/>
        <v>807.07677480517839</v>
      </c>
      <c r="H172" s="60">
        <f t="shared" si="58"/>
        <v>9.5407530628202295</v>
      </c>
      <c r="I172" s="81">
        <v>0</v>
      </c>
      <c r="J172" s="61">
        <v>0</v>
      </c>
      <c r="K172" s="5">
        <f t="shared" si="59"/>
        <v>0</v>
      </c>
      <c r="L172" s="61">
        <v>0</v>
      </c>
      <c r="M172" s="90">
        <f t="shared" si="60"/>
        <v>0</v>
      </c>
      <c r="N172" s="5">
        <f t="shared" si="61"/>
        <v>816.61752786799866</v>
      </c>
      <c r="O172" s="60">
        <f t="shared" si="62"/>
        <v>816.61752786799866</v>
      </c>
    </row>
    <row r="173" spans="1:15" x14ac:dyDescent="0.25">
      <c r="A173" s="63" t="s">
        <v>22</v>
      </c>
      <c r="B173" s="58" t="str">
        <f t="shared" si="63"/>
        <v>Q4/2018</v>
      </c>
      <c r="C173" s="54">
        <f t="shared" si="66"/>
        <v>43374</v>
      </c>
      <c r="D173" s="54">
        <f t="shared" si="67"/>
        <v>43465</v>
      </c>
      <c r="E173" s="58">
        <f t="shared" si="64"/>
        <v>92</v>
      </c>
      <c r="F173" s="59">
        <f>VLOOKUP(D173,'FERC Interest Rate'!$A:$B,2,TRUE)</f>
        <v>4.9599999999999998E-2</v>
      </c>
      <c r="G173" s="60">
        <f t="shared" si="65"/>
        <v>816.61752786799866</v>
      </c>
      <c r="H173" s="60">
        <f t="shared" si="58"/>
        <v>10.209285214156854</v>
      </c>
      <c r="I173" s="81">
        <v>0</v>
      </c>
      <c r="J173" s="61">
        <v>0</v>
      </c>
      <c r="K173" s="5">
        <f t="shared" si="59"/>
        <v>0</v>
      </c>
      <c r="L173" s="61">
        <v>0</v>
      </c>
      <c r="M173" s="90">
        <f t="shared" si="60"/>
        <v>0</v>
      </c>
      <c r="N173" s="5">
        <f t="shared" si="61"/>
        <v>826.82681308215547</v>
      </c>
      <c r="O173" s="60">
        <f t="shared" si="62"/>
        <v>826.82681308215547</v>
      </c>
    </row>
    <row r="174" spans="1:15" x14ac:dyDescent="0.25">
      <c r="A174" s="63" t="s">
        <v>22</v>
      </c>
      <c r="B174" s="58" t="str">
        <f t="shared" si="63"/>
        <v>Q1/2019</v>
      </c>
      <c r="C174" s="54">
        <f t="shared" si="66"/>
        <v>43466</v>
      </c>
      <c r="D174" s="54">
        <f t="shared" si="67"/>
        <v>43555</v>
      </c>
      <c r="E174" s="58">
        <f t="shared" si="64"/>
        <v>90</v>
      </c>
      <c r="F174" s="59">
        <f>VLOOKUP(D174,'FERC Interest Rate'!$A:$B,2,TRUE)</f>
        <v>5.1799999999999999E-2</v>
      </c>
      <c r="G174" s="60">
        <f t="shared" si="65"/>
        <v>826.82681308215547</v>
      </c>
      <c r="H174" s="60">
        <f t="shared" si="58"/>
        <v>10.560730418052078</v>
      </c>
      <c r="I174" s="122">
        <v>0</v>
      </c>
      <c r="J174" s="61">
        <v>0</v>
      </c>
      <c r="K174" s="5">
        <f t="shared" si="59"/>
        <v>0</v>
      </c>
      <c r="L174" s="61">
        <v>0</v>
      </c>
      <c r="M174" s="90">
        <f t="shared" si="60"/>
        <v>0</v>
      </c>
      <c r="N174" s="5">
        <f t="shared" si="61"/>
        <v>837.38754350020758</v>
      </c>
      <c r="O174" s="60">
        <f t="shared" si="62"/>
        <v>837.38754350020758</v>
      </c>
    </row>
    <row r="175" spans="1:15" x14ac:dyDescent="0.25">
      <c r="A175" s="63" t="s">
        <v>22</v>
      </c>
      <c r="B175" s="58" t="str">
        <f t="shared" si="63"/>
        <v>Q2/2019</v>
      </c>
      <c r="C175" s="54">
        <f t="shared" si="66"/>
        <v>43556</v>
      </c>
      <c r="D175" s="54">
        <f t="shared" si="67"/>
        <v>43646</v>
      </c>
      <c r="E175" s="58">
        <f t="shared" si="64"/>
        <v>91</v>
      </c>
      <c r="F175" s="59">
        <f>VLOOKUP(D175,'FERC Interest Rate'!$A:$B,2,TRUE)</f>
        <v>5.45E-2</v>
      </c>
      <c r="G175" s="60">
        <f t="shared" si="65"/>
        <v>837.38754350020758</v>
      </c>
      <c r="H175" s="60">
        <f t="shared" si="58"/>
        <v>11.378146635587068</v>
      </c>
      <c r="I175" s="122">
        <v>0</v>
      </c>
      <c r="J175" s="61">
        <v>0</v>
      </c>
      <c r="K175" s="5">
        <f t="shared" si="59"/>
        <v>0</v>
      </c>
      <c r="L175" s="61">
        <v>0</v>
      </c>
      <c r="M175" s="90">
        <f t="shared" si="60"/>
        <v>0</v>
      </c>
      <c r="N175" s="5">
        <f t="shared" si="61"/>
        <v>848.76569013579467</v>
      </c>
      <c r="O175" s="60">
        <f t="shared" si="62"/>
        <v>848.76569013579467</v>
      </c>
    </row>
    <row r="176" spans="1:15" x14ac:dyDescent="0.25">
      <c r="A176" s="63" t="s">
        <v>22</v>
      </c>
      <c r="B176" s="58" t="str">
        <f t="shared" si="63"/>
        <v>Q3/2019</v>
      </c>
      <c r="C176" s="54">
        <f t="shared" si="66"/>
        <v>43647</v>
      </c>
      <c r="D176" s="54">
        <f t="shared" si="67"/>
        <v>43738</v>
      </c>
      <c r="E176" s="58">
        <f t="shared" si="64"/>
        <v>92</v>
      </c>
      <c r="F176" s="59">
        <f>VLOOKUP(D176,'FERC Interest Rate'!$A:$B,2,TRUE)</f>
        <v>5.5E-2</v>
      </c>
      <c r="G176" s="60">
        <f t="shared" si="65"/>
        <v>848.76569013579467</v>
      </c>
      <c r="H176" s="60">
        <f t="shared" si="58"/>
        <v>11.766450389279786</v>
      </c>
      <c r="I176" s="122">
        <v>0</v>
      </c>
      <c r="J176" s="61">
        <v>0</v>
      </c>
      <c r="K176" s="5">
        <f t="shared" si="59"/>
        <v>0</v>
      </c>
      <c r="L176" s="61">
        <v>0</v>
      </c>
      <c r="M176" s="90">
        <f t="shared" si="60"/>
        <v>0</v>
      </c>
      <c r="N176" s="5">
        <f t="shared" si="61"/>
        <v>860.53214052507451</v>
      </c>
      <c r="O176" s="60">
        <f t="shared" si="62"/>
        <v>860.53214052507451</v>
      </c>
    </row>
    <row r="177" spans="1:15" x14ac:dyDescent="0.25">
      <c r="A177" s="63" t="s">
        <v>22</v>
      </c>
      <c r="B177" s="58" t="str">
        <f t="shared" si="63"/>
        <v>Q4/2019</v>
      </c>
      <c r="C177" s="54">
        <f t="shared" si="66"/>
        <v>43739</v>
      </c>
      <c r="D177" s="54">
        <f t="shared" si="67"/>
        <v>43830</v>
      </c>
      <c r="E177" s="58">
        <f t="shared" si="64"/>
        <v>92</v>
      </c>
      <c r="F177" s="59">
        <f>VLOOKUP(D177,'FERC Interest Rate'!$A:$B,2,TRUE)</f>
        <v>5.4199999999999998E-2</v>
      </c>
      <c r="G177" s="60">
        <f t="shared" si="65"/>
        <v>860.53214052507451</v>
      </c>
      <c r="H177" s="60">
        <f t="shared" si="58"/>
        <v>11.756047850723924</v>
      </c>
      <c r="I177" s="81">
        <v>0</v>
      </c>
      <c r="J177" s="61">
        <v>0</v>
      </c>
      <c r="K177" s="5">
        <f t="shared" si="59"/>
        <v>0</v>
      </c>
      <c r="L177" s="61">
        <v>0</v>
      </c>
      <c r="M177" s="90">
        <f t="shared" si="60"/>
        <v>0</v>
      </c>
      <c r="N177" s="5">
        <f t="shared" si="61"/>
        <v>872.28818837579843</v>
      </c>
      <c r="O177" s="60">
        <f t="shared" si="62"/>
        <v>872.28818837579843</v>
      </c>
    </row>
    <row r="178" spans="1:15" x14ac:dyDescent="0.25">
      <c r="A178" s="63" t="s">
        <v>22</v>
      </c>
      <c r="B178" s="58" t="str">
        <f t="shared" si="63"/>
        <v>Q1/2020</v>
      </c>
      <c r="C178" s="54">
        <f t="shared" si="66"/>
        <v>43831</v>
      </c>
      <c r="D178" s="54">
        <f t="shared" si="67"/>
        <v>43921</v>
      </c>
      <c r="E178" s="58">
        <f t="shared" si="64"/>
        <v>91</v>
      </c>
      <c r="F178" s="59">
        <f>VLOOKUP(D178,'FERC Interest Rate'!$A:$B,2,TRUE)</f>
        <v>4.9599999999999998E-2</v>
      </c>
      <c r="G178" s="60">
        <f t="shared" si="65"/>
        <v>872.28818837579843</v>
      </c>
      <c r="H178" s="60">
        <f t="shared" si="58"/>
        <v>10.757267669543726</v>
      </c>
      <c r="I178" s="81">
        <v>0</v>
      </c>
      <c r="J178" s="61">
        <v>0</v>
      </c>
      <c r="K178" s="5">
        <f t="shared" si="59"/>
        <v>0</v>
      </c>
      <c r="L178" s="61">
        <v>0</v>
      </c>
      <c r="M178" s="90">
        <f t="shared" si="60"/>
        <v>0</v>
      </c>
      <c r="N178" s="5">
        <f t="shared" si="61"/>
        <v>883.04545604534212</v>
      </c>
      <c r="O178" s="60">
        <f t="shared" si="62"/>
        <v>883.04545604534212</v>
      </c>
    </row>
    <row r="179" spans="1:15" x14ac:dyDescent="0.25">
      <c r="A179" s="63" t="s">
        <v>22</v>
      </c>
      <c r="B179" s="58" t="str">
        <f t="shared" si="63"/>
        <v>Q2/2020</v>
      </c>
      <c r="C179" s="54">
        <f t="shared" si="66"/>
        <v>43922</v>
      </c>
      <c r="D179" s="54">
        <f t="shared" si="67"/>
        <v>44012</v>
      </c>
      <c r="E179" s="58">
        <f t="shared" si="64"/>
        <v>91</v>
      </c>
      <c r="F179" s="59">
        <f>VLOOKUP(D179,'FERC Interest Rate'!$A:$B,2,TRUE)</f>
        <v>4.7500000000000001E-2</v>
      </c>
      <c r="G179" s="60">
        <f t="shared" si="65"/>
        <v>883.04545604534212</v>
      </c>
      <c r="H179" s="60">
        <f t="shared" si="58"/>
        <v>10.428863343595603</v>
      </c>
      <c r="I179" s="122">
        <v>0</v>
      </c>
      <c r="J179" s="61">
        <v>0</v>
      </c>
      <c r="K179" s="5">
        <f>+SUM(I179:J179)</f>
        <v>0</v>
      </c>
      <c r="L179" s="61">
        <v>0</v>
      </c>
      <c r="M179" s="90">
        <f>+SUM(K179:L179)</f>
        <v>0</v>
      </c>
      <c r="N179" s="5">
        <f t="shared" si="61"/>
        <v>893.47431938893772</v>
      </c>
      <c r="O179" s="60">
        <f t="shared" si="62"/>
        <v>893.47431938893772</v>
      </c>
    </row>
    <row r="180" spans="1:15" x14ac:dyDescent="0.25">
      <c r="A180" s="63" t="s">
        <v>22</v>
      </c>
      <c r="B180" s="58" t="str">
        <f t="shared" si="63"/>
        <v>Q3/2020</v>
      </c>
      <c r="C180" s="54">
        <f>D179+1</f>
        <v>44013</v>
      </c>
      <c r="D180" s="54">
        <f>EOMONTH(D179,3)</f>
        <v>44104</v>
      </c>
      <c r="E180" s="58">
        <f t="shared" si="64"/>
        <v>92</v>
      </c>
      <c r="F180" s="59">
        <f>VLOOKUP(D180,'FERC Interest Rate'!$A:$B,2,TRUE)</f>
        <v>3.4299999999999997E-2</v>
      </c>
      <c r="G180" s="60">
        <f>O179</f>
        <v>893.47431938893772</v>
      </c>
      <c r="H180" s="60">
        <f t="shared" si="58"/>
        <v>7.7034086400648407</v>
      </c>
      <c r="I180" s="122">
        <v>0</v>
      </c>
      <c r="J180" s="61">
        <v>0</v>
      </c>
      <c r="K180" s="5">
        <f>+SUM(I180:J180)</f>
        <v>0</v>
      </c>
      <c r="L180" s="61">
        <v>0</v>
      </c>
      <c r="M180" s="90">
        <f>+SUM(K180:L180)</f>
        <v>0</v>
      </c>
      <c r="N180" s="5">
        <f t="shared" si="61"/>
        <v>901.17772802900254</v>
      </c>
      <c r="O180" s="60">
        <f t="shared" si="62"/>
        <v>901.17772802900254</v>
      </c>
    </row>
    <row r="181" spans="1:15" x14ac:dyDescent="0.25">
      <c r="A181" s="63" t="s">
        <v>44</v>
      </c>
      <c r="B181" s="58" t="str">
        <f t="shared" si="63"/>
        <v>Q4/2020</v>
      </c>
      <c r="C181" s="54">
        <f>D180+1</f>
        <v>44105</v>
      </c>
      <c r="D181" s="54">
        <f>EOMONTH(D180,3)</f>
        <v>44196</v>
      </c>
      <c r="E181" s="58">
        <f t="shared" si="64"/>
        <v>92</v>
      </c>
      <c r="F181" s="59">
        <f>VLOOKUP(D181,'FERC Interest Rate'!$A:$B,2,TRUE)</f>
        <v>3.2500000000000001E-2</v>
      </c>
      <c r="G181" s="60">
        <f>O180</f>
        <v>901.17772802900254</v>
      </c>
      <c r="H181" s="60">
        <f t="shared" si="58"/>
        <v>7.3620803464664419</v>
      </c>
      <c r="I181" s="81">
        <f>(SUM($H$158:$H$200)/20)</f>
        <v>9.6269904187734401</v>
      </c>
      <c r="J181" s="61">
        <f>G181*F181*(E181/(DATE(YEAR(D181),12,31)-DATE(YEAR(D181),1,1)+1))</f>
        <v>7.3620803464664419</v>
      </c>
      <c r="K181" s="5">
        <f t="shared" si="59"/>
        <v>16.98907076523988</v>
      </c>
      <c r="L181" s="61">
        <f t="shared" ref="L181:L200" si="68">($G$158/20)</f>
        <v>35.799999999999997</v>
      </c>
      <c r="M181" s="90">
        <f t="shared" si="60"/>
        <v>52.789070765239877</v>
      </c>
      <c r="N181" s="5">
        <f t="shared" si="61"/>
        <v>915.90188872193539</v>
      </c>
      <c r="O181" s="60">
        <f t="shared" si="62"/>
        <v>863.11281795669561</v>
      </c>
    </row>
    <row r="182" spans="1:15" x14ac:dyDescent="0.25">
      <c r="A182" s="63" t="s">
        <v>45</v>
      </c>
      <c r="B182" s="58" t="str">
        <f t="shared" si="63"/>
        <v>Q1/2021</v>
      </c>
      <c r="C182" s="54">
        <f>D181+1</f>
        <v>44197</v>
      </c>
      <c r="D182" s="54">
        <f t="shared" si="67"/>
        <v>44286</v>
      </c>
      <c r="E182" s="58">
        <f>D182-C182+1</f>
        <v>90</v>
      </c>
      <c r="F182" s="59">
        <f>VLOOKUP(D182,'FERC Interest Rate'!$A:$B,2,TRUE)</f>
        <v>3.2500000000000001E-2</v>
      </c>
      <c r="G182" s="60">
        <f>O181</f>
        <v>863.11281795669561</v>
      </c>
      <c r="H182" s="60">
        <v>0</v>
      </c>
      <c r="I182" s="81">
        <f t="shared" ref="I182:I200" si="69">(SUM($H$158:$H$200)/20)</f>
        <v>9.6269904187734401</v>
      </c>
      <c r="J182" s="61">
        <f>G182*F182*(E182/(DATE(YEAR(D182),12,31)-DATE(YEAR(D182),1,1)+1))</f>
        <v>6.9167260069132457</v>
      </c>
      <c r="K182" s="5">
        <f>+SUM(I182:J182)</f>
        <v>16.543716425686686</v>
      </c>
      <c r="L182" s="61">
        <f t="shared" si="68"/>
        <v>35.799999999999997</v>
      </c>
      <c r="M182" s="90">
        <f>+SUM(K182:L182)</f>
        <v>52.343716425686679</v>
      </c>
      <c r="N182" s="5">
        <f>+G182+H182+J182</f>
        <v>870.02954396360883</v>
      </c>
      <c r="O182" s="60">
        <f>G182+H182-L182-I182</f>
        <v>817.68582753792225</v>
      </c>
    </row>
    <row r="183" spans="1:15" x14ac:dyDescent="0.25">
      <c r="A183" s="63" t="s">
        <v>46</v>
      </c>
      <c r="B183" s="58" t="str">
        <f t="shared" si="63"/>
        <v>Q2/2021</v>
      </c>
      <c r="C183" s="54">
        <f>D182+1</f>
        <v>44287</v>
      </c>
      <c r="D183" s="54">
        <f t="shared" si="67"/>
        <v>44377</v>
      </c>
      <c r="E183" s="58">
        <f>D183-C183+1</f>
        <v>91</v>
      </c>
      <c r="F183" s="59">
        <f>VLOOKUP(D183,'FERC Interest Rate'!$A:$B,2,TRUE)</f>
        <v>3.2500000000000001E-2</v>
      </c>
      <c r="G183" s="60">
        <f>O182</f>
        <v>817.68582753792225</v>
      </c>
      <c r="H183" s="60">
        <v>0</v>
      </c>
      <c r="I183" s="81">
        <f t="shared" si="69"/>
        <v>9.6269904187734401</v>
      </c>
      <c r="J183" s="61">
        <f>G183*F183*(E183/(DATE(YEAR(D183),12,31)-DATE(YEAR(D183),1,1)+1))</f>
        <v>6.62549543820111</v>
      </c>
      <c r="K183" s="5">
        <f>+SUM(I183:J183)</f>
        <v>16.252485856974552</v>
      </c>
      <c r="L183" s="61">
        <f t="shared" si="68"/>
        <v>35.799999999999997</v>
      </c>
      <c r="M183" s="90">
        <f>+SUM(K183:L183)</f>
        <v>52.052485856974549</v>
      </c>
      <c r="N183" s="5">
        <f>+G183+H183+J183</f>
        <v>824.31132297612339</v>
      </c>
      <c r="O183" s="60">
        <f>G183+H183-L183-I183</f>
        <v>772.25883711914889</v>
      </c>
    </row>
    <row r="184" spans="1:15" x14ac:dyDescent="0.25">
      <c r="A184" s="63" t="s">
        <v>47</v>
      </c>
      <c r="B184" s="58" t="str">
        <f t="shared" si="63"/>
        <v>Q3/2021</v>
      </c>
      <c r="C184" s="54">
        <f>D183+1</f>
        <v>44378</v>
      </c>
      <c r="D184" s="54">
        <f t="shared" si="67"/>
        <v>44469</v>
      </c>
      <c r="E184" s="58">
        <f>D184-C184+1</f>
        <v>92</v>
      </c>
      <c r="F184" s="59">
        <f>VLOOKUP(D184,'FERC Interest Rate'!$A:$B,2,TRUE)</f>
        <v>3.2500000000000001E-2</v>
      </c>
      <c r="G184" s="60">
        <f>O183</f>
        <v>772.25883711914889</v>
      </c>
      <c r="H184" s="60">
        <v>0</v>
      </c>
      <c r="I184" s="81">
        <f t="shared" si="69"/>
        <v>9.6269904187734401</v>
      </c>
      <c r="J184" s="61">
        <f>G184*F184*(E184/(DATE(YEAR(D184),12,31)-DATE(YEAR(D184),1,1)+1))</f>
        <v>6.326175131469193</v>
      </c>
      <c r="K184" s="5">
        <f>+SUM(I184:J184)</f>
        <v>15.953165550242634</v>
      </c>
      <c r="L184" s="61">
        <f t="shared" si="68"/>
        <v>35.799999999999997</v>
      </c>
      <c r="M184" s="90">
        <f>+SUM(K184:L184)</f>
        <v>51.753165550242628</v>
      </c>
      <c r="N184" s="5">
        <f>+G184+H184+J184</f>
        <v>778.58501225061809</v>
      </c>
      <c r="O184" s="60">
        <f>G184+H184-L184-I184</f>
        <v>726.83184670037554</v>
      </c>
    </row>
    <row r="185" spans="1:15" x14ac:dyDescent="0.25">
      <c r="A185" s="63" t="s">
        <v>48</v>
      </c>
      <c r="B185" s="58" t="str">
        <f t="shared" si="63"/>
        <v>Q4/2021</v>
      </c>
      <c r="C185" s="54">
        <f t="shared" ref="C185:C198" si="70">D184+1</f>
        <v>44470</v>
      </c>
      <c r="D185" s="54">
        <f t="shared" si="67"/>
        <v>44561</v>
      </c>
      <c r="E185" s="58">
        <f t="shared" ref="E185:E198" si="71">D185-C185+1</f>
        <v>92</v>
      </c>
      <c r="F185" s="59">
        <f>VLOOKUP(D185,'FERC Interest Rate'!$A:$B,2,TRUE)</f>
        <v>3.2500000000000001E-2</v>
      </c>
      <c r="G185" s="60">
        <f t="shared" ref="G185:G198" si="72">O184</f>
        <v>726.83184670037554</v>
      </c>
      <c r="H185" s="60">
        <v>0</v>
      </c>
      <c r="I185" s="81">
        <f t="shared" si="69"/>
        <v>9.6269904187734401</v>
      </c>
      <c r="J185" s="61">
        <f t="shared" ref="J185:J198" si="73">G185*F185*(E185/(DATE(YEAR(D185),12,31)-DATE(YEAR(D185),1,1)+1))</f>
        <v>5.9540471825592407</v>
      </c>
      <c r="K185" s="5">
        <f t="shared" ref="K185:K198" si="74">+SUM(I185:J185)</f>
        <v>15.581037601332682</v>
      </c>
      <c r="L185" s="61">
        <f t="shared" si="68"/>
        <v>35.799999999999997</v>
      </c>
      <c r="M185" s="90">
        <f t="shared" ref="M185:M198" si="75">+SUM(K185:L185)</f>
        <v>51.381037601332679</v>
      </c>
      <c r="N185" s="5">
        <f t="shared" ref="N185:N198" si="76">+G185+H185+J185</f>
        <v>732.78589388293483</v>
      </c>
      <c r="O185" s="60">
        <f t="shared" ref="O185:O198" si="77">G185+H185-L185-I185</f>
        <v>681.40485628160218</v>
      </c>
    </row>
    <row r="186" spans="1:15" x14ac:dyDescent="0.25">
      <c r="A186" s="63" t="s">
        <v>49</v>
      </c>
      <c r="B186" s="58" t="str">
        <f t="shared" si="63"/>
        <v>Q1/2022</v>
      </c>
      <c r="C186" s="54">
        <f t="shared" si="70"/>
        <v>44562</v>
      </c>
      <c r="D186" s="54">
        <f t="shared" si="67"/>
        <v>44651</v>
      </c>
      <c r="E186" s="58">
        <f t="shared" si="71"/>
        <v>90</v>
      </c>
      <c r="F186" s="59">
        <f>VLOOKUP(D186,'FERC Interest Rate'!$A:$B,2,TRUE)</f>
        <v>3.2500000000000001E-2</v>
      </c>
      <c r="G186" s="60">
        <f t="shared" si="72"/>
        <v>681.40485628160218</v>
      </c>
      <c r="H186" s="60">
        <v>0</v>
      </c>
      <c r="I186" s="81">
        <f t="shared" si="69"/>
        <v>9.6269904187734401</v>
      </c>
      <c r="J186" s="61">
        <f t="shared" si="73"/>
        <v>5.4605731633525654</v>
      </c>
      <c r="K186" s="5">
        <f t="shared" si="74"/>
        <v>15.087563582126005</v>
      </c>
      <c r="L186" s="61">
        <f t="shared" si="68"/>
        <v>35.799999999999997</v>
      </c>
      <c r="M186" s="90">
        <f t="shared" si="75"/>
        <v>50.887563582126006</v>
      </c>
      <c r="N186" s="5">
        <f t="shared" si="76"/>
        <v>686.86542944495477</v>
      </c>
      <c r="O186" s="60">
        <f t="shared" si="77"/>
        <v>635.97786586282882</v>
      </c>
    </row>
    <row r="187" spans="1:15" x14ac:dyDescent="0.25">
      <c r="A187" s="63" t="s">
        <v>50</v>
      </c>
      <c r="B187" s="58" t="str">
        <f t="shared" si="63"/>
        <v>Q2/2022</v>
      </c>
      <c r="C187" s="54">
        <f t="shared" si="70"/>
        <v>44652</v>
      </c>
      <c r="D187" s="54">
        <f t="shared" si="67"/>
        <v>44742</v>
      </c>
      <c r="E187" s="58">
        <f t="shared" si="71"/>
        <v>91</v>
      </c>
      <c r="F187" s="59">
        <f>VLOOKUP(D187,'FERC Interest Rate'!$A:$B,2,TRUE)</f>
        <v>3.2500000000000001E-2</v>
      </c>
      <c r="G187" s="60">
        <f t="shared" si="72"/>
        <v>635.97786586282882</v>
      </c>
      <c r="H187" s="60">
        <v>0</v>
      </c>
      <c r="I187" s="81">
        <f t="shared" si="69"/>
        <v>9.6269904187734401</v>
      </c>
      <c r="J187" s="61">
        <f t="shared" si="73"/>
        <v>5.1531631186008671</v>
      </c>
      <c r="K187" s="5">
        <f t="shared" si="74"/>
        <v>14.780153537374307</v>
      </c>
      <c r="L187" s="61">
        <f t="shared" si="68"/>
        <v>35.799999999999997</v>
      </c>
      <c r="M187" s="90">
        <f t="shared" si="75"/>
        <v>50.580153537374301</v>
      </c>
      <c r="N187" s="5">
        <f t="shared" si="76"/>
        <v>641.13102898142972</v>
      </c>
      <c r="O187" s="60">
        <f t="shared" si="77"/>
        <v>590.55087544405546</v>
      </c>
    </row>
    <row r="188" spans="1:15" x14ac:dyDescent="0.25">
      <c r="A188" s="63" t="s">
        <v>51</v>
      </c>
      <c r="B188" s="58" t="str">
        <f t="shared" si="63"/>
        <v>Q3/2022</v>
      </c>
      <c r="C188" s="54">
        <f t="shared" si="70"/>
        <v>44743</v>
      </c>
      <c r="D188" s="54">
        <f t="shared" si="67"/>
        <v>44834</v>
      </c>
      <c r="E188" s="58">
        <f t="shared" si="71"/>
        <v>92</v>
      </c>
      <c r="F188" s="59">
        <f>VLOOKUP(D188,'FERC Interest Rate'!$A:$B,2,TRUE)</f>
        <v>3.5999999999999997E-2</v>
      </c>
      <c r="G188" s="60">
        <f t="shared" si="72"/>
        <v>590.55087544405546</v>
      </c>
      <c r="H188" s="60">
        <v>0</v>
      </c>
      <c r="I188" s="81">
        <f t="shared" si="69"/>
        <v>9.6269904187734401</v>
      </c>
      <c r="J188" s="61">
        <f t="shared" si="73"/>
        <v>5.358642464303319</v>
      </c>
      <c r="K188" s="5">
        <f t="shared" si="74"/>
        <v>14.985632883076759</v>
      </c>
      <c r="L188" s="61">
        <f t="shared" si="68"/>
        <v>35.799999999999997</v>
      </c>
      <c r="M188" s="90">
        <f t="shared" si="75"/>
        <v>50.785632883076758</v>
      </c>
      <c r="N188" s="5">
        <f t="shared" si="76"/>
        <v>595.90951790835879</v>
      </c>
      <c r="O188" s="60">
        <f t="shared" si="77"/>
        <v>545.12388502528211</v>
      </c>
    </row>
    <row r="189" spans="1:15" x14ac:dyDescent="0.25">
      <c r="A189" s="63" t="s">
        <v>52</v>
      </c>
      <c r="B189" s="58" t="str">
        <f t="shared" si="63"/>
        <v>Q4/2022</v>
      </c>
      <c r="C189" s="54">
        <f t="shared" si="70"/>
        <v>44835</v>
      </c>
      <c r="D189" s="54">
        <f t="shared" si="67"/>
        <v>44926</v>
      </c>
      <c r="E189" s="58">
        <f t="shared" si="71"/>
        <v>92</v>
      </c>
      <c r="F189" s="59">
        <f>VLOOKUP(D189,'FERC Interest Rate'!$A:$B,2,TRUE)</f>
        <v>4.9099999999999998E-2</v>
      </c>
      <c r="G189" s="60">
        <f t="shared" si="72"/>
        <v>545.12388502528211</v>
      </c>
      <c r="H189" s="60">
        <v>0</v>
      </c>
      <c r="I189" s="81">
        <f t="shared" si="69"/>
        <v>9.6269904187734401</v>
      </c>
      <c r="J189" s="61">
        <f t="shared" si="73"/>
        <v>6.7463934614690526</v>
      </c>
      <c r="K189" s="5">
        <f t="shared" si="74"/>
        <v>16.373383880242493</v>
      </c>
      <c r="L189" s="61">
        <f t="shared" si="68"/>
        <v>35.799999999999997</v>
      </c>
      <c r="M189" s="90">
        <f t="shared" si="75"/>
        <v>52.17338388024249</v>
      </c>
      <c r="N189" s="5">
        <f t="shared" si="76"/>
        <v>551.8702784867512</v>
      </c>
      <c r="O189" s="60">
        <f t="shared" si="77"/>
        <v>499.69689460650864</v>
      </c>
    </row>
    <row r="190" spans="1:15" x14ac:dyDescent="0.25">
      <c r="A190" s="63" t="s">
        <v>53</v>
      </c>
      <c r="B190" s="58" t="str">
        <f t="shared" si="63"/>
        <v>Q1/2023</v>
      </c>
      <c r="C190" s="54">
        <f t="shared" si="70"/>
        <v>44927</v>
      </c>
      <c r="D190" s="54">
        <f t="shared" si="67"/>
        <v>45016</v>
      </c>
      <c r="E190" s="58">
        <f t="shared" si="71"/>
        <v>90</v>
      </c>
      <c r="F190" s="59">
        <f>VLOOKUP(D190,'FERC Interest Rate'!$A:$B,2,TRUE)</f>
        <v>6.3100000000000003E-2</v>
      </c>
      <c r="G190" s="60">
        <f t="shared" si="72"/>
        <v>499.69689460650864</v>
      </c>
      <c r="H190" s="60">
        <v>0</v>
      </c>
      <c r="I190" s="81">
        <f t="shared" si="69"/>
        <v>9.6269904187734401</v>
      </c>
      <c r="J190" s="61">
        <f t="shared" si="73"/>
        <v>7.7747360670420891</v>
      </c>
      <c r="K190" s="5">
        <f t="shared" si="74"/>
        <v>17.40172648581553</v>
      </c>
      <c r="L190" s="61">
        <f t="shared" si="68"/>
        <v>35.799999999999997</v>
      </c>
      <c r="M190" s="90">
        <f t="shared" si="75"/>
        <v>53.201726485815527</v>
      </c>
      <c r="N190" s="5">
        <f t="shared" si="76"/>
        <v>507.47163067355075</v>
      </c>
      <c r="O190" s="60">
        <f t="shared" si="77"/>
        <v>454.26990418773516</v>
      </c>
    </row>
    <row r="191" spans="1:15" x14ac:dyDescent="0.25">
      <c r="A191" s="63" t="s">
        <v>54</v>
      </c>
      <c r="B191" s="58" t="str">
        <f t="shared" si="63"/>
        <v>Q2/2023</v>
      </c>
      <c r="C191" s="54">
        <f t="shared" si="70"/>
        <v>45017</v>
      </c>
      <c r="D191" s="54">
        <f t="shared" si="67"/>
        <v>45107</v>
      </c>
      <c r="E191" s="58">
        <f t="shared" si="71"/>
        <v>91</v>
      </c>
      <c r="F191" s="59">
        <f>VLOOKUP(D191,'FERC Interest Rate'!$A:$B,2,TRUE)</f>
        <v>7.4999999999999997E-2</v>
      </c>
      <c r="G191" s="60">
        <f t="shared" si="72"/>
        <v>454.26990418773516</v>
      </c>
      <c r="H191" s="60">
        <v>0</v>
      </c>
      <c r="I191" s="81">
        <f t="shared" si="69"/>
        <v>9.6269904187734401</v>
      </c>
      <c r="J191" s="61">
        <f t="shared" si="73"/>
        <v>8.4942249207706642</v>
      </c>
      <c r="K191" s="5">
        <f t="shared" si="74"/>
        <v>18.121215339544104</v>
      </c>
      <c r="L191" s="61">
        <f t="shared" si="68"/>
        <v>35.799999999999997</v>
      </c>
      <c r="M191" s="90">
        <f t="shared" si="75"/>
        <v>53.921215339544105</v>
      </c>
      <c r="N191" s="5">
        <f t="shared" si="76"/>
        <v>462.76412910850581</v>
      </c>
      <c r="O191" s="60">
        <f t="shared" si="77"/>
        <v>408.84291376896169</v>
      </c>
    </row>
    <row r="192" spans="1:15" x14ac:dyDescent="0.25">
      <c r="A192" s="63" t="s">
        <v>55</v>
      </c>
      <c r="B192" s="58" t="str">
        <f t="shared" si="63"/>
        <v>Q3/2023</v>
      </c>
      <c r="C192" s="54">
        <f t="shared" si="70"/>
        <v>45108</v>
      </c>
      <c r="D192" s="54">
        <f t="shared" si="67"/>
        <v>45199</v>
      </c>
      <c r="E192" s="58">
        <f t="shared" si="71"/>
        <v>92</v>
      </c>
      <c r="F192" s="59">
        <f>VLOOKUP(D192,'FERC Interest Rate'!$A:$B,2,TRUE)</f>
        <v>8.0199999999999994E-2</v>
      </c>
      <c r="G192" s="60">
        <f t="shared" si="72"/>
        <v>408.84291376896169</v>
      </c>
      <c r="H192" s="60">
        <v>0</v>
      </c>
      <c r="I192" s="81">
        <f t="shared" si="69"/>
        <v>9.6269904187734401</v>
      </c>
      <c r="J192" s="61">
        <f t="shared" si="73"/>
        <v>8.2646754930216613</v>
      </c>
      <c r="K192" s="5">
        <f t="shared" si="74"/>
        <v>17.891665911795101</v>
      </c>
      <c r="L192" s="61">
        <f t="shared" si="68"/>
        <v>35.799999999999997</v>
      </c>
      <c r="M192" s="90">
        <f t="shared" si="75"/>
        <v>53.691665911795099</v>
      </c>
      <c r="N192" s="5">
        <f t="shared" si="76"/>
        <v>417.10758926198338</v>
      </c>
      <c r="O192" s="60">
        <f t="shared" si="77"/>
        <v>363.41592335018822</v>
      </c>
    </row>
    <row r="193" spans="1:15" x14ac:dyDescent="0.25">
      <c r="A193" s="63" t="s">
        <v>56</v>
      </c>
      <c r="B193" s="58" t="str">
        <f t="shared" si="63"/>
        <v>Q4/2023</v>
      </c>
      <c r="C193" s="54">
        <f t="shared" si="70"/>
        <v>45200</v>
      </c>
      <c r="D193" s="54">
        <f t="shared" si="67"/>
        <v>45291</v>
      </c>
      <c r="E193" s="58">
        <f t="shared" si="71"/>
        <v>92</v>
      </c>
      <c r="F193" s="59">
        <f>VLOOKUP(D193,'FERC Interest Rate'!$A:$B,2,TRUE)</f>
        <v>8.3500000000000005E-2</v>
      </c>
      <c r="G193" s="60">
        <f t="shared" si="72"/>
        <v>363.41592335018822</v>
      </c>
      <c r="H193" s="60">
        <v>0</v>
      </c>
      <c r="I193" s="81">
        <f t="shared" si="69"/>
        <v>9.6269904187734401</v>
      </c>
      <c r="J193" s="61">
        <f t="shared" si="73"/>
        <v>7.648660611441497</v>
      </c>
      <c r="K193" s="5">
        <f t="shared" si="74"/>
        <v>17.275651030214938</v>
      </c>
      <c r="L193" s="61">
        <f t="shared" si="68"/>
        <v>35.799999999999997</v>
      </c>
      <c r="M193" s="90">
        <f t="shared" si="75"/>
        <v>53.075651030214935</v>
      </c>
      <c r="N193" s="5">
        <f t="shared" si="76"/>
        <v>371.06458396162969</v>
      </c>
      <c r="O193" s="60">
        <f t="shared" si="77"/>
        <v>317.98893293141475</v>
      </c>
    </row>
    <row r="194" spans="1:15" x14ac:dyDescent="0.25">
      <c r="A194" s="63" t="s">
        <v>57</v>
      </c>
      <c r="B194" s="58" t="str">
        <f t="shared" si="63"/>
        <v>Q1/2024</v>
      </c>
      <c r="C194" s="54">
        <f t="shared" si="70"/>
        <v>45292</v>
      </c>
      <c r="D194" s="54">
        <f t="shared" si="67"/>
        <v>45382</v>
      </c>
      <c r="E194" s="58">
        <f t="shared" si="71"/>
        <v>91</v>
      </c>
      <c r="F194" s="59">
        <f>VLOOKUP(D194,'FERC Interest Rate'!$A:$B,2,TRUE)</f>
        <v>8.5000000000000006E-2</v>
      </c>
      <c r="G194" s="60">
        <f t="shared" si="72"/>
        <v>317.98893293141475</v>
      </c>
      <c r="H194" s="60">
        <v>0</v>
      </c>
      <c r="I194" s="81">
        <f t="shared" si="69"/>
        <v>9.6269904187734401</v>
      </c>
      <c r="J194" s="61">
        <f t="shared" si="73"/>
        <v>6.7203398803947909</v>
      </c>
      <c r="K194" s="5">
        <f t="shared" si="74"/>
        <v>16.347330299168231</v>
      </c>
      <c r="L194" s="61">
        <f t="shared" si="68"/>
        <v>35.799999999999997</v>
      </c>
      <c r="M194" s="90">
        <f t="shared" si="75"/>
        <v>52.147330299168232</v>
      </c>
      <c r="N194" s="5">
        <f t="shared" si="76"/>
        <v>324.70927281180957</v>
      </c>
      <c r="O194" s="60">
        <f t="shared" si="77"/>
        <v>272.56194251264128</v>
      </c>
    </row>
    <row r="195" spans="1:15" x14ac:dyDescent="0.25">
      <c r="A195" s="63" t="s">
        <v>58</v>
      </c>
      <c r="B195" s="58" t="str">
        <f t="shared" si="63"/>
        <v>Q2/2024</v>
      </c>
      <c r="C195" s="54">
        <f t="shared" si="70"/>
        <v>45383</v>
      </c>
      <c r="D195" s="54">
        <f t="shared" si="67"/>
        <v>45473</v>
      </c>
      <c r="E195" s="58">
        <f t="shared" si="71"/>
        <v>91</v>
      </c>
      <c r="F195" s="59">
        <f>VLOOKUP(D195,'FERC Interest Rate'!$A:$B,2,TRUE)</f>
        <v>8.5000000000000006E-2</v>
      </c>
      <c r="G195" s="60">
        <f t="shared" si="72"/>
        <v>272.56194251264128</v>
      </c>
      <c r="H195" s="60">
        <v>0</v>
      </c>
      <c r="I195" s="81">
        <f t="shared" si="69"/>
        <v>9.6269904187734401</v>
      </c>
      <c r="J195" s="61">
        <f t="shared" si="73"/>
        <v>5.7602913260526787</v>
      </c>
      <c r="K195" s="5">
        <f t="shared" si="74"/>
        <v>15.387281744826119</v>
      </c>
      <c r="L195" s="61">
        <f t="shared" si="68"/>
        <v>35.799999999999997</v>
      </c>
      <c r="M195" s="90">
        <f t="shared" si="75"/>
        <v>51.187281744826116</v>
      </c>
      <c r="N195" s="5">
        <f t="shared" si="76"/>
        <v>278.32223383869393</v>
      </c>
      <c r="O195" s="60">
        <f t="shared" si="77"/>
        <v>227.13495209386784</v>
      </c>
    </row>
    <row r="196" spans="1:15" x14ac:dyDescent="0.25">
      <c r="A196" s="63" t="s">
        <v>59</v>
      </c>
      <c r="B196" s="58" t="str">
        <f t="shared" si="63"/>
        <v>Q3/2024</v>
      </c>
      <c r="C196" s="54">
        <f t="shared" si="70"/>
        <v>45474</v>
      </c>
      <c r="D196" s="54">
        <f t="shared" si="67"/>
        <v>45565</v>
      </c>
      <c r="E196" s="58">
        <f t="shared" si="71"/>
        <v>92</v>
      </c>
      <c r="F196" s="59">
        <f>VLOOKUP(D196,'FERC Interest Rate'!$A:$B,2,TRUE)</f>
        <v>8.5000000000000006E-2</v>
      </c>
      <c r="G196" s="60">
        <f t="shared" si="72"/>
        <v>227.13495209386784</v>
      </c>
      <c r="H196" s="60">
        <v>0</v>
      </c>
      <c r="I196" s="81">
        <f t="shared" si="69"/>
        <v>9.6269904187734401</v>
      </c>
      <c r="J196" s="61">
        <f t="shared" si="73"/>
        <v>4.852992692278816</v>
      </c>
      <c r="K196" s="5">
        <f t="shared" si="74"/>
        <v>14.479983111052256</v>
      </c>
      <c r="L196" s="61">
        <f t="shared" si="68"/>
        <v>35.799999999999997</v>
      </c>
      <c r="M196" s="90">
        <f t="shared" si="75"/>
        <v>50.279983111052253</v>
      </c>
      <c r="N196" s="5">
        <f t="shared" si="76"/>
        <v>231.98794478614664</v>
      </c>
      <c r="O196" s="60">
        <f t="shared" si="77"/>
        <v>181.70796167509442</v>
      </c>
    </row>
    <row r="197" spans="1:15" x14ac:dyDescent="0.25">
      <c r="A197" s="63" t="s">
        <v>60</v>
      </c>
      <c r="B197" s="58" t="str">
        <f t="shared" si="63"/>
        <v>Q4/2024</v>
      </c>
      <c r="C197" s="54">
        <f t="shared" si="70"/>
        <v>45566</v>
      </c>
      <c r="D197" s="54">
        <f t="shared" si="67"/>
        <v>45657</v>
      </c>
      <c r="E197" s="58">
        <f t="shared" si="71"/>
        <v>92</v>
      </c>
      <c r="F197" s="59">
        <f>VLOOKUP(D197,'FERC Interest Rate'!$A:$B,2,TRUE)</f>
        <v>8.5000000000000006E-2</v>
      </c>
      <c r="G197" s="60">
        <f t="shared" si="72"/>
        <v>181.70796167509442</v>
      </c>
      <c r="H197" s="60">
        <v>0</v>
      </c>
      <c r="I197" s="81">
        <f t="shared" si="69"/>
        <v>9.6269904187734401</v>
      </c>
      <c r="J197" s="61">
        <f t="shared" si="73"/>
        <v>3.8823941538230562</v>
      </c>
      <c r="K197" s="5">
        <f t="shared" si="74"/>
        <v>13.509384572596495</v>
      </c>
      <c r="L197" s="61">
        <f t="shared" si="68"/>
        <v>35.799999999999997</v>
      </c>
      <c r="M197" s="90">
        <f t="shared" si="75"/>
        <v>49.309384572596493</v>
      </c>
      <c r="N197" s="5">
        <f t="shared" si="76"/>
        <v>185.59035582891747</v>
      </c>
      <c r="O197" s="60">
        <f t="shared" si="77"/>
        <v>136.28097125632101</v>
      </c>
    </row>
    <row r="198" spans="1:15" x14ac:dyDescent="0.25">
      <c r="A198" s="63" t="s">
        <v>61</v>
      </c>
      <c r="B198" s="58" t="str">
        <f t="shared" si="63"/>
        <v>Q1/2025</v>
      </c>
      <c r="C198" s="54">
        <f t="shared" si="70"/>
        <v>45658</v>
      </c>
      <c r="D198" s="54">
        <f t="shared" si="67"/>
        <v>45747</v>
      </c>
      <c r="E198" s="58">
        <f t="shared" si="71"/>
        <v>90</v>
      </c>
      <c r="F198" s="59">
        <f>VLOOKUP(D198,'FERC Interest Rate'!$A:$B,2,TRUE)</f>
        <v>8.0399999999999999E-2</v>
      </c>
      <c r="G198" s="60">
        <f t="shared" si="72"/>
        <v>136.28097125632101</v>
      </c>
      <c r="H198" s="60">
        <v>0</v>
      </c>
      <c r="I198" s="81">
        <f t="shared" si="69"/>
        <v>9.6269904187734401</v>
      </c>
      <c r="J198" s="61">
        <f t="shared" si="73"/>
        <v>2.7017235835910651</v>
      </c>
      <c r="K198" s="5">
        <f t="shared" si="74"/>
        <v>12.328714002364505</v>
      </c>
      <c r="L198" s="61">
        <f t="shared" si="68"/>
        <v>35.799999999999997</v>
      </c>
      <c r="M198" s="90">
        <f t="shared" si="75"/>
        <v>48.128714002364504</v>
      </c>
      <c r="N198" s="5">
        <f t="shared" si="76"/>
        <v>138.98269483991209</v>
      </c>
      <c r="O198" s="60">
        <f t="shared" si="77"/>
        <v>90.853980837547567</v>
      </c>
    </row>
    <row r="199" spans="1:15" x14ac:dyDescent="0.25">
      <c r="A199" s="63" t="s">
        <v>62</v>
      </c>
      <c r="B199" s="58" t="str">
        <f>+IF(MONTH(C199)&lt;4,"Q1",IF(MONTH(C199)&lt;7,"Q2",IF(MONTH(C199)&lt;10,"Q3","Q4")))&amp;"/"&amp;YEAR(C199)</f>
        <v>Q2/2025</v>
      </c>
      <c r="C199" s="54">
        <f>D198+1</f>
        <v>45748</v>
      </c>
      <c r="D199" s="54">
        <f t="shared" si="67"/>
        <v>45838</v>
      </c>
      <c r="E199" s="58">
        <f>D199-C199+1</f>
        <v>91</v>
      </c>
      <c r="F199" s="59">
        <f>VLOOKUP(D199,'FERC Interest Rate'!$A:$B,2,TRUE)</f>
        <v>7.5499999999999998E-2</v>
      </c>
      <c r="G199" s="60">
        <f>O198</f>
        <v>90.853980837547567</v>
      </c>
      <c r="H199" s="60">
        <v>0</v>
      </c>
      <c r="I199" s="81">
        <f t="shared" si="69"/>
        <v>9.6269904187734401</v>
      </c>
      <c r="J199" s="61">
        <f>G199*F199*(E199/(DATE(YEAR(D199),12,31)-DATE(YEAR(D199),1,1)+1))</f>
        <v>1.710170617381837</v>
      </c>
      <c r="K199" s="5">
        <f>+SUM(I199:J199)</f>
        <v>11.337161036155276</v>
      </c>
      <c r="L199" s="61">
        <f t="shared" si="68"/>
        <v>35.799999999999997</v>
      </c>
      <c r="M199" s="90">
        <f>+SUM(K199:L199)</f>
        <v>47.137161036155277</v>
      </c>
      <c r="N199" s="5">
        <f>+G199+H199+J199</f>
        <v>92.564151454929402</v>
      </c>
      <c r="O199" s="60">
        <f>G199+H199-L199-I199</f>
        <v>45.426990418774132</v>
      </c>
    </row>
    <row r="200" spans="1:15" x14ac:dyDescent="0.25">
      <c r="A200" s="63" t="s">
        <v>63</v>
      </c>
      <c r="B200" s="58" t="str">
        <f>+IF(MONTH(C200)&lt;4,"Q1",IF(MONTH(C200)&lt;7,"Q2",IF(MONTH(C200)&lt;10,"Q3","Q4")))&amp;"/"&amp;YEAR(C200)</f>
        <v>Q3/2025</v>
      </c>
      <c r="C200" s="54">
        <f>D199+1</f>
        <v>45839</v>
      </c>
      <c r="D200" s="54">
        <f t="shared" si="67"/>
        <v>45930</v>
      </c>
      <c r="E200" s="58">
        <f>D200-C200+1</f>
        <v>92</v>
      </c>
      <c r="F200" s="59">
        <f>VLOOKUP(D200,'FERC Interest Rate'!$A:$B,2,TRUE)</f>
        <v>7.4999999999999997E-2</v>
      </c>
      <c r="G200" s="60">
        <f>O199</f>
        <v>45.426990418774132</v>
      </c>
      <c r="H200" s="60">
        <v>0</v>
      </c>
      <c r="I200" s="81">
        <f t="shared" si="69"/>
        <v>9.6269904187734401</v>
      </c>
      <c r="J200" s="61">
        <f>G200*F200*(E200/(DATE(YEAR(D200),12,31)-DATE(YEAR(D200),1,1)+1))</f>
        <v>0.85875680517682607</v>
      </c>
      <c r="K200" s="5">
        <f>+SUM(I200:J200)</f>
        <v>10.485747223950266</v>
      </c>
      <c r="L200" s="61">
        <f t="shared" si="68"/>
        <v>35.799999999999997</v>
      </c>
      <c r="M200" s="90">
        <f>+SUM(K200:L200)</f>
        <v>46.285747223950267</v>
      </c>
      <c r="N200" s="5">
        <f>+G200+H200+J200</f>
        <v>46.285747223950956</v>
      </c>
      <c r="O200" s="60">
        <f>G200+H200-L200-I200</f>
        <v>6.9455552420549793E-13</v>
      </c>
    </row>
    <row r="201" spans="1:15" ht="13.5" thickBot="1" x14ac:dyDescent="0.35">
      <c r="A201" s="101"/>
      <c r="B201" s="102"/>
      <c r="C201" s="103"/>
      <c r="D201" s="103"/>
      <c r="E201" s="102"/>
      <c r="F201" s="102"/>
      <c r="G201" s="92">
        <f>SUM(G158:G182)</f>
        <v>19941.521227562487</v>
      </c>
      <c r="H201" s="92">
        <f>SUM(H158:H198)</f>
        <v>192.53980837546879</v>
      </c>
      <c r="I201" s="93">
        <f>SUM(I158:I200)</f>
        <v>192.53980837546877</v>
      </c>
      <c r="J201" s="93">
        <f t="shared" ref="J201:O201" si="78">SUM(J158:J200)</f>
        <v>114.57226246431001</v>
      </c>
      <c r="K201" s="93">
        <f t="shared" si="78"/>
        <v>307.11207083977882</v>
      </c>
      <c r="L201" s="93">
        <f t="shared" si="78"/>
        <v>715.99999999999989</v>
      </c>
      <c r="M201" s="93">
        <f t="shared" si="78"/>
        <v>1023.1120708397788</v>
      </c>
      <c r="N201" s="93">
        <f t="shared" si="78"/>
        <v>28016.648660012539</v>
      </c>
      <c r="O201" s="93">
        <f t="shared" si="78"/>
        <v>26993.53658917276</v>
      </c>
    </row>
    <row r="202" spans="1:15" ht="13" thickTop="1" x14ac:dyDescent="0.25"/>
    <row r="203" spans="1:15" ht="37" x14ac:dyDescent="0.3">
      <c r="A203" s="62" t="s">
        <v>43</v>
      </c>
      <c r="B203" s="62" t="s">
        <v>3</v>
      </c>
      <c r="C203" s="62" t="s">
        <v>4</v>
      </c>
      <c r="D203" s="62" t="s">
        <v>5</v>
      </c>
      <c r="E203" s="62" t="s">
        <v>6</v>
      </c>
      <c r="F203" s="62" t="s">
        <v>7</v>
      </c>
      <c r="G203" s="62" t="s">
        <v>70</v>
      </c>
      <c r="H203" s="62" t="s">
        <v>71</v>
      </c>
      <c r="I203" s="77" t="s">
        <v>72</v>
      </c>
      <c r="J203" s="78" t="s">
        <v>73</v>
      </c>
      <c r="K203" s="78" t="s">
        <v>74</v>
      </c>
      <c r="L203" s="78" t="s">
        <v>75</v>
      </c>
      <c r="M203" s="79" t="s">
        <v>65</v>
      </c>
      <c r="N203" s="62" t="s">
        <v>76</v>
      </c>
      <c r="O203" s="62" t="s">
        <v>77</v>
      </c>
    </row>
    <row r="204" spans="1:15" ht="13" x14ac:dyDescent="0.3">
      <c r="A204" s="123" t="s">
        <v>37</v>
      </c>
      <c r="B204" s="198" t="s">
        <v>47</v>
      </c>
      <c r="C204" s="54">
        <f>VLOOKUP(B204,A$1:F$33,2,FALSE)</f>
        <v>42086</v>
      </c>
      <c r="D204" s="54">
        <f>DATE(YEAR(C204),IF(MONTH(C204)&lt;=3,3,IF(MONTH(C204)&lt;=6,6,IF(MONTH(C204)&lt;=9,9,12))),IF(OR(MONTH(C204)&lt;=3,MONTH(C204)&gt;=10),31,30))</f>
        <v>42094</v>
      </c>
      <c r="E204" s="58">
        <f>D204-C204+1</f>
        <v>9</v>
      </c>
      <c r="F204" s="59">
        <f>VLOOKUP(D204,'FERC Interest Rate'!$A:$B,2,TRUE)</f>
        <v>3.2500000000000001E-2</v>
      </c>
      <c r="G204" s="60">
        <f>VLOOKUP(B204,$A$1:$F$33,5,FALSE)</f>
        <v>918</v>
      </c>
      <c r="H204" s="60">
        <f t="shared" ref="H204:H227" si="79">G204*F204*(E204/(DATE(YEAR(D204),12,31)-DATE(YEAR(D204),1,1)+1))</f>
        <v>0.73565753424657532</v>
      </c>
      <c r="I204" s="122">
        <v>0</v>
      </c>
      <c r="J204" s="61">
        <v>0</v>
      </c>
      <c r="K204" s="5">
        <f t="shared" ref="K204:K227" si="80">+SUM(I204:J204)</f>
        <v>0</v>
      </c>
      <c r="L204" s="61">
        <v>0</v>
      </c>
      <c r="M204" s="90">
        <f t="shared" ref="M204:M227" si="81">+SUM(K204:L204)</f>
        <v>0</v>
      </c>
      <c r="N204" s="5">
        <f t="shared" ref="N204:N227" si="82">+G204+H204+J204</f>
        <v>918.73565753424657</v>
      </c>
      <c r="O204" s="60">
        <f t="shared" ref="O204:O227" si="83">G204+H204-L204-I204</f>
        <v>918.73565753424657</v>
      </c>
    </row>
    <row r="205" spans="1:15" x14ac:dyDescent="0.25">
      <c r="A205" s="63" t="s">
        <v>22</v>
      </c>
      <c r="B205" s="58" t="str">
        <f t="shared" ref="B205:B244" si="84">+IF(MONTH(C205)&lt;4,"Q1",IF(MONTH(C205)&lt;7,"Q2",IF(MONTH(C205)&lt;10,"Q3","Q4")))&amp;"/"&amp;YEAR(C205)</f>
        <v>Q2/2015</v>
      </c>
      <c r="C205" s="54">
        <f>D204+1</f>
        <v>42095</v>
      </c>
      <c r="D205" s="54">
        <f>EOMONTH(D204,3)</f>
        <v>42185</v>
      </c>
      <c r="E205" s="58">
        <f t="shared" ref="E205:E227" si="85">D205-C205+1</f>
        <v>91</v>
      </c>
      <c r="F205" s="59">
        <f>VLOOKUP(D205,'FERC Interest Rate'!$A:$B,2,TRUE)</f>
        <v>3.2500000000000001E-2</v>
      </c>
      <c r="G205" s="60">
        <f t="shared" ref="G205:G225" si="86">O204</f>
        <v>918.73565753424657</v>
      </c>
      <c r="H205" s="60">
        <f t="shared" si="79"/>
        <v>7.4442759100206422</v>
      </c>
      <c r="I205" s="122">
        <v>0</v>
      </c>
      <c r="J205" s="61">
        <v>0</v>
      </c>
      <c r="K205" s="5">
        <f t="shared" si="80"/>
        <v>0</v>
      </c>
      <c r="L205" s="61">
        <v>0</v>
      </c>
      <c r="M205" s="90">
        <f t="shared" si="81"/>
        <v>0</v>
      </c>
      <c r="N205" s="5">
        <f t="shared" si="82"/>
        <v>926.17993344426725</v>
      </c>
      <c r="O205" s="60">
        <f t="shared" si="83"/>
        <v>926.17993344426725</v>
      </c>
    </row>
    <row r="206" spans="1:15" x14ac:dyDescent="0.25">
      <c r="A206" s="63" t="s">
        <v>22</v>
      </c>
      <c r="B206" s="58" t="str">
        <f t="shared" si="84"/>
        <v>Q3/2015</v>
      </c>
      <c r="C206" s="54">
        <f t="shared" ref="C206:C225" si="87">D205+1</f>
        <v>42186</v>
      </c>
      <c r="D206" s="54">
        <f t="shared" ref="D206:D246" si="88">EOMONTH(D205,3)</f>
        <v>42277</v>
      </c>
      <c r="E206" s="58">
        <f t="shared" si="85"/>
        <v>92</v>
      </c>
      <c r="F206" s="59">
        <f>VLOOKUP(D206,'FERC Interest Rate'!$A:$B,2,TRUE)</f>
        <v>3.2500000000000001E-2</v>
      </c>
      <c r="G206" s="60">
        <f t="shared" si="86"/>
        <v>926.17993344426725</v>
      </c>
      <c r="H206" s="60">
        <f t="shared" si="79"/>
        <v>7.5870630164338611</v>
      </c>
      <c r="I206" s="122">
        <v>0</v>
      </c>
      <c r="J206" s="61">
        <v>0</v>
      </c>
      <c r="K206" s="5">
        <f t="shared" si="80"/>
        <v>0</v>
      </c>
      <c r="L206" s="61">
        <v>0</v>
      </c>
      <c r="M206" s="90">
        <f t="shared" si="81"/>
        <v>0</v>
      </c>
      <c r="N206" s="5">
        <f t="shared" si="82"/>
        <v>933.76699646070108</v>
      </c>
      <c r="O206" s="60">
        <f t="shared" si="83"/>
        <v>933.76699646070108</v>
      </c>
    </row>
    <row r="207" spans="1:15" x14ac:dyDescent="0.25">
      <c r="A207" s="63" t="s">
        <v>22</v>
      </c>
      <c r="B207" s="58" t="str">
        <f t="shared" si="84"/>
        <v>Q4/2015</v>
      </c>
      <c r="C207" s="54">
        <f t="shared" si="87"/>
        <v>42278</v>
      </c>
      <c r="D207" s="54">
        <f t="shared" si="88"/>
        <v>42369</v>
      </c>
      <c r="E207" s="58">
        <f t="shared" si="85"/>
        <v>92</v>
      </c>
      <c r="F207" s="59">
        <f>VLOOKUP(D207,'FERC Interest Rate'!$A:$B,2,TRUE)</f>
        <v>3.2500000000000001E-2</v>
      </c>
      <c r="G207" s="60">
        <f t="shared" si="86"/>
        <v>933.76699646070108</v>
      </c>
      <c r="H207" s="60">
        <f t="shared" si="79"/>
        <v>7.6492145737465655</v>
      </c>
      <c r="I207" s="122">
        <v>0</v>
      </c>
      <c r="J207" s="61">
        <v>0</v>
      </c>
      <c r="K207" s="5">
        <f t="shared" si="80"/>
        <v>0</v>
      </c>
      <c r="L207" s="61">
        <v>0</v>
      </c>
      <c r="M207" s="90">
        <f t="shared" si="81"/>
        <v>0</v>
      </c>
      <c r="N207" s="5">
        <f t="shared" si="82"/>
        <v>941.41621103444766</v>
      </c>
      <c r="O207" s="60">
        <f t="shared" si="83"/>
        <v>941.41621103444766</v>
      </c>
    </row>
    <row r="208" spans="1:15" x14ac:dyDescent="0.25">
      <c r="A208" s="63" t="s">
        <v>22</v>
      </c>
      <c r="B208" s="58" t="str">
        <f t="shared" si="84"/>
        <v>Q1/2016</v>
      </c>
      <c r="C208" s="54">
        <f t="shared" si="87"/>
        <v>42370</v>
      </c>
      <c r="D208" s="54">
        <f t="shared" si="88"/>
        <v>42460</v>
      </c>
      <c r="E208" s="58">
        <f t="shared" si="85"/>
        <v>91</v>
      </c>
      <c r="F208" s="59">
        <f>VLOOKUP(D208,'FERC Interest Rate'!$A:$B,2,TRUE)</f>
        <v>3.2500000000000001E-2</v>
      </c>
      <c r="G208" s="60">
        <f t="shared" si="86"/>
        <v>941.41621103444766</v>
      </c>
      <c r="H208" s="60">
        <f t="shared" si="79"/>
        <v>7.6072088637551341</v>
      </c>
      <c r="I208" s="81">
        <v>0</v>
      </c>
      <c r="J208" s="61">
        <v>0</v>
      </c>
      <c r="K208" s="5">
        <f t="shared" si="80"/>
        <v>0</v>
      </c>
      <c r="L208" s="61">
        <v>0</v>
      </c>
      <c r="M208" s="90">
        <f t="shared" si="81"/>
        <v>0</v>
      </c>
      <c r="N208" s="5">
        <f t="shared" si="82"/>
        <v>949.02341989820275</v>
      </c>
      <c r="O208" s="60">
        <f t="shared" si="83"/>
        <v>949.02341989820275</v>
      </c>
    </row>
    <row r="209" spans="1:15" x14ac:dyDescent="0.25">
      <c r="A209" s="63" t="s">
        <v>22</v>
      </c>
      <c r="B209" s="58" t="str">
        <f t="shared" si="84"/>
        <v>Q2/2016</v>
      </c>
      <c r="C209" s="54">
        <f t="shared" si="87"/>
        <v>42461</v>
      </c>
      <c r="D209" s="54">
        <f t="shared" si="88"/>
        <v>42551</v>
      </c>
      <c r="E209" s="58">
        <f t="shared" si="85"/>
        <v>91</v>
      </c>
      <c r="F209" s="59">
        <f>VLOOKUP(D209,'FERC Interest Rate'!$A:$B,2,TRUE)</f>
        <v>3.4599999999999999E-2</v>
      </c>
      <c r="G209" s="60">
        <f t="shared" si="86"/>
        <v>949.02341989820275</v>
      </c>
      <c r="H209" s="60">
        <f t="shared" si="79"/>
        <v>8.1641943712881986</v>
      </c>
      <c r="I209" s="81">
        <v>0</v>
      </c>
      <c r="J209" s="61">
        <v>0</v>
      </c>
      <c r="K209" s="5">
        <f t="shared" si="80"/>
        <v>0</v>
      </c>
      <c r="L209" s="61">
        <v>0</v>
      </c>
      <c r="M209" s="90">
        <f t="shared" si="81"/>
        <v>0</v>
      </c>
      <c r="N209" s="5">
        <f t="shared" si="82"/>
        <v>957.18761426949095</v>
      </c>
      <c r="O209" s="60">
        <f t="shared" si="83"/>
        <v>957.18761426949095</v>
      </c>
    </row>
    <row r="210" spans="1:15" x14ac:dyDescent="0.25">
      <c r="A210" s="63" t="s">
        <v>22</v>
      </c>
      <c r="B210" s="58" t="str">
        <f t="shared" si="84"/>
        <v>Q3/2016</v>
      </c>
      <c r="C210" s="54">
        <f t="shared" si="87"/>
        <v>42552</v>
      </c>
      <c r="D210" s="54">
        <f t="shared" si="88"/>
        <v>42643</v>
      </c>
      <c r="E210" s="58">
        <f t="shared" si="85"/>
        <v>92</v>
      </c>
      <c r="F210" s="59">
        <f>VLOOKUP(D210,'FERC Interest Rate'!$A:$B,2,TRUE)</f>
        <v>3.5000000000000003E-2</v>
      </c>
      <c r="G210" s="60">
        <f t="shared" si="86"/>
        <v>957.18761426949095</v>
      </c>
      <c r="H210" s="60">
        <f t="shared" si="79"/>
        <v>8.421158792206997</v>
      </c>
      <c r="I210" s="122">
        <v>0</v>
      </c>
      <c r="J210" s="61">
        <v>0</v>
      </c>
      <c r="K210" s="5">
        <f t="shared" si="80"/>
        <v>0</v>
      </c>
      <c r="L210" s="61">
        <v>0</v>
      </c>
      <c r="M210" s="90">
        <f t="shared" si="81"/>
        <v>0</v>
      </c>
      <c r="N210" s="5">
        <f t="shared" si="82"/>
        <v>965.608773061698</v>
      </c>
      <c r="O210" s="60">
        <f t="shared" si="83"/>
        <v>965.608773061698</v>
      </c>
    </row>
    <row r="211" spans="1:15" x14ac:dyDescent="0.25">
      <c r="A211" s="63" t="s">
        <v>22</v>
      </c>
      <c r="B211" s="58" t="str">
        <f t="shared" si="84"/>
        <v>Q4/2016</v>
      </c>
      <c r="C211" s="54">
        <f t="shared" si="87"/>
        <v>42644</v>
      </c>
      <c r="D211" s="54">
        <f t="shared" si="88"/>
        <v>42735</v>
      </c>
      <c r="E211" s="58">
        <f t="shared" si="85"/>
        <v>92</v>
      </c>
      <c r="F211" s="59">
        <f>VLOOKUP(D211,'FERC Interest Rate'!$A:$B,2,TRUE)</f>
        <v>3.5000000000000003E-2</v>
      </c>
      <c r="G211" s="60">
        <f t="shared" si="86"/>
        <v>965.608773061698</v>
      </c>
      <c r="H211" s="60">
        <f t="shared" si="79"/>
        <v>8.4952465826739552</v>
      </c>
      <c r="I211" s="122">
        <v>0</v>
      </c>
      <c r="J211" s="61">
        <v>0</v>
      </c>
      <c r="K211" s="5">
        <f t="shared" si="80"/>
        <v>0</v>
      </c>
      <c r="L211" s="61">
        <v>0</v>
      </c>
      <c r="M211" s="90">
        <f t="shared" si="81"/>
        <v>0</v>
      </c>
      <c r="N211" s="5">
        <f t="shared" si="82"/>
        <v>974.10401964437199</v>
      </c>
      <c r="O211" s="60">
        <f t="shared" si="83"/>
        <v>974.10401964437199</v>
      </c>
    </row>
    <row r="212" spans="1:15" x14ac:dyDescent="0.25">
      <c r="A212" s="63" t="s">
        <v>22</v>
      </c>
      <c r="B212" s="58" t="str">
        <f t="shared" si="84"/>
        <v>Q1/2017</v>
      </c>
      <c r="C212" s="54">
        <f t="shared" si="87"/>
        <v>42736</v>
      </c>
      <c r="D212" s="54">
        <f t="shared" si="88"/>
        <v>42825</v>
      </c>
      <c r="E212" s="58">
        <f t="shared" si="85"/>
        <v>90</v>
      </c>
      <c r="F212" s="59">
        <f>VLOOKUP(D212,'FERC Interest Rate'!$A:$B,2,TRUE)</f>
        <v>3.5000000000000003E-2</v>
      </c>
      <c r="G212" s="60">
        <f t="shared" si="86"/>
        <v>974.10401964437199</v>
      </c>
      <c r="H212" s="60">
        <f t="shared" si="79"/>
        <v>8.4066511284377299</v>
      </c>
      <c r="I212" s="122">
        <v>0</v>
      </c>
      <c r="J212" s="61">
        <v>0</v>
      </c>
      <c r="K212" s="5">
        <f t="shared" si="80"/>
        <v>0</v>
      </c>
      <c r="L212" s="61">
        <v>0</v>
      </c>
      <c r="M212" s="90">
        <f t="shared" si="81"/>
        <v>0</v>
      </c>
      <c r="N212" s="5">
        <f t="shared" si="82"/>
        <v>982.5106707728097</v>
      </c>
      <c r="O212" s="60">
        <f t="shared" si="83"/>
        <v>982.5106707728097</v>
      </c>
    </row>
    <row r="213" spans="1:15" x14ac:dyDescent="0.25">
      <c r="A213" s="63" t="s">
        <v>22</v>
      </c>
      <c r="B213" s="58" t="str">
        <f t="shared" si="84"/>
        <v>Q2/2017</v>
      </c>
      <c r="C213" s="54">
        <f t="shared" si="87"/>
        <v>42826</v>
      </c>
      <c r="D213" s="54">
        <f t="shared" si="88"/>
        <v>42916</v>
      </c>
      <c r="E213" s="58">
        <f t="shared" si="85"/>
        <v>91</v>
      </c>
      <c r="F213" s="59">
        <f>VLOOKUP(D213,'FERC Interest Rate'!$A:$B,2,TRUE)</f>
        <v>3.7100000000000001E-2</v>
      </c>
      <c r="G213" s="60">
        <f t="shared" si="86"/>
        <v>982.5106707728097</v>
      </c>
      <c r="H213" s="60">
        <f t="shared" si="79"/>
        <v>9.0878199331399525</v>
      </c>
      <c r="I213" s="81">
        <v>0</v>
      </c>
      <c r="J213" s="61">
        <v>0</v>
      </c>
      <c r="K213" s="5">
        <f t="shared" si="80"/>
        <v>0</v>
      </c>
      <c r="L213" s="61">
        <v>0</v>
      </c>
      <c r="M213" s="90">
        <f t="shared" si="81"/>
        <v>0</v>
      </c>
      <c r="N213" s="5">
        <f t="shared" si="82"/>
        <v>991.59849070594964</v>
      </c>
      <c r="O213" s="60">
        <f t="shared" si="83"/>
        <v>991.59849070594964</v>
      </c>
    </row>
    <row r="214" spans="1:15" x14ac:dyDescent="0.25">
      <c r="A214" s="63" t="s">
        <v>22</v>
      </c>
      <c r="B214" s="58" t="str">
        <f t="shared" si="84"/>
        <v>Q3/2017</v>
      </c>
      <c r="C214" s="54">
        <f t="shared" si="87"/>
        <v>42917</v>
      </c>
      <c r="D214" s="54">
        <f t="shared" si="88"/>
        <v>43008</v>
      </c>
      <c r="E214" s="58">
        <f t="shared" si="85"/>
        <v>92</v>
      </c>
      <c r="F214" s="59">
        <f>VLOOKUP(D214,'FERC Interest Rate'!$A:$B,2,TRUE)</f>
        <v>3.9600000000000003E-2</v>
      </c>
      <c r="G214" s="60">
        <f t="shared" si="86"/>
        <v>991.59849070594964</v>
      </c>
      <c r="H214" s="60">
        <f t="shared" si="79"/>
        <v>9.8975112913422372</v>
      </c>
      <c r="I214" s="81">
        <v>0</v>
      </c>
      <c r="J214" s="61">
        <v>0</v>
      </c>
      <c r="K214" s="5">
        <f t="shared" si="80"/>
        <v>0</v>
      </c>
      <c r="L214" s="61">
        <v>0</v>
      </c>
      <c r="M214" s="90">
        <f t="shared" si="81"/>
        <v>0</v>
      </c>
      <c r="N214" s="5">
        <f t="shared" si="82"/>
        <v>1001.4960019972918</v>
      </c>
      <c r="O214" s="60">
        <f t="shared" si="83"/>
        <v>1001.4960019972918</v>
      </c>
    </row>
    <row r="215" spans="1:15" x14ac:dyDescent="0.25">
      <c r="A215" s="63" t="s">
        <v>22</v>
      </c>
      <c r="B215" s="58" t="str">
        <f t="shared" si="84"/>
        <v>Q4/2017</v>
      </c>
      <c r="C215" s="54">
        <f t="shared" si="87"/>
        <v>43009</v>
      </c>
      <c r="D215" s="54">
        <f t="shared" si="88"/>
        <v>43100</v>
      </c>
      <c r="E215" s="58">
        <f t="shared" si="85"/>
        <v>92</v>
      </c>
      <c r="F215" s="59">
        <f>VLOOKUP(D215,'FERC Interest Rate'!$A:$B,2,TRUE)</f>
        <v>4.2099999999999999E-2</v>
      </c>
      <c r="G215" s="60">
        <f t="shared" si="86"/>
        <v>1001.4960019972918</v>
      </c>
      <c r="H215" s="60">
        <f t="shared" si="79"/>
        <v>10.627381684755921</v>
      </c>
      <c r="I215" s="122">
        <v>0</v>
      </c>
      <c r="J215" s="61">
        <v>0</v>
      </c>
      <c r="K215" s="5">
        <f t="shared" si="80"/>
        <v>0</v>
      </c>
      <c r="L215" s="61">
        <v>0</v>
      </c>
      <c r="M215" s="90">
        <f t="shared" si="81"/>
        <v>0</v>
      </c>
      <c r="N215" s="5">
        <f t="shared" si="82"/>
        <v>1012.1233836820478</v>
      </c>
      <c r="O215" s="60">
        <f t="shared" si="83"/>
        <v>1012.1233836820478</v>
      </c>
    </row>
    <row r="216" spans="1:15" x14ac:dyDescent="0.25">
      <c r="A216" s="63" t="s">
        <v>22</v>
      </c>
      <c r="B216" s="58" t="str">
        <f t="shared" si="84"/>
        <v>Q1/2018</v>
      </c>
      <c r="C216" s="54">
        <f t="shared" si="87"/>
        <v>43101</v>
      </c>
      <c r="D216" s="54">
        <f t="shared" si="88"/>
        <v>43190</v>
      </c>
      <c r="E216" s="58">
        <f t="shared" si="85"/>
        <v>90</v>
      </c>
      <c r="F216" s="59">
        <f>VLOOKUP(D216,'FERC Interest Rate'!$A:$B,2,TRUE)</f>
        <v>4.2500000000000003E-2</v>
      </c>
      <c r="G216" s="60">
        <f t="shared" si="86"/>
        <v>1012.1233836820478</v>
      </c>
      <c r="H216" s="60">
        <f t="shared" si="79"/>
        <v>10.606498472832419</v>
      </c>
      <c r="I216" s="122">
        <v>0</v>
      </c>
      <c r="J216" s="61">
        <v>0</v>
      </c>
      <c r="K216" s="5">
        <f t="shared" si="80"/>
        <v>0</v>
      </c>
      <c r="L216" s="61">
        <v>0</v>
      </c>
      <c r="M216" s="90">
        <f t="shared" si="81"/>
        <v>0</v>
      </c>
      <c r="N216" s="5">
        <f t="shared" si="82"/>
        <v>1022.7298821548802</v>
      </c>
      <c r="O216" s="60">
        <f t="shared" si="83"/>
        <v>1022.7298821548802</v>
      </c>
    </row>
    <row r="217" spans="1:15" x14ac:dyDescent="0.25">
      <c r="A217" s="63" t="s">
        <v>22</v>
      </c>
      <c r="B217" s="58" t="str">
        <f t="shared" si="84"/>
        <v>Q2/2018</v>
      </c>
      <c r="C217" s="54">
        <f t="shared" si="87"/>
        <v>43191</v>
      </c>
      <c r="D217" s="54">
        <f t="shared" si="88"/>
        <v>43281</v>
      </c>
      <c r="E217" s="58">
        <f t="shared" si="85"/>
        <v>91</v>
      </c>
      <c r="F217" s="59">
        <f>VLOOKUP(D217,'FERC Interest Rate'!$A:$B,2,TRUE)</f>
        <v>4.4699999999999997E-2</v>
      </c>
      <c r="G217" s="60">
        <f t="shared" si="86"/>
        <v>1022.7298821548802</v>
      </c>
      <c r="H217" s="60">
        <f t="shared" si="79"/>
        <v>11.397694086688782</v>
      </c>
      <c r="I217" s="122">
        <v>0</v>
      </c>
      <c r="J217" s="61">
        <v>0</v>
      </c>
      <c r="K217" s="5">
        <f t="shared" si="80"/>
        <v>0</v>
      </c>
      <c r="L217" s="61">
        <v>0</v>
      </c>
      <c r="M217" s="90">
        <f t="shared" si="81"/>
        <v>0</v>
      </c>
      <c r="N217" s="5">
        <f t="shared" si="82"/>
        <v>1034.1275762415689</v>
      </c>
      <c r="O217" s="60">
        <f t="shared" si="83"/>
        <v>1034.1275762415689</v>
      </c>
    </row>
    <row r="218" spans="1:15" x14ac:dyDescent="0.25">
      <c r="A218" s="63" t="s">
        <v>22</v>
      </c>
      <c r="B218" s="58" t="str">
        <f t="shared" si="84"/>
        <v>Q3/2018</v>
      </c>
      <c r="C218" s="54">
        <f t="shared" si="87"/>
        <v>43282</v>
      </c>
      <c r="D218" s="54">
        <f t="shared" si="88"/>
        <v>43373</v>
      </c>
      <c r="E218" s="58">
        <f t="shared" si="85"/>
        <v>92</v>
      </c>
      <c r="F218" s="59">
        <f>VLOOKUP(D218,'FERC Interest Rate'!$A:$B,2,TRUE)</f>
        <v>4.6899999999999997E-2</v>
      </c>
      <c r="G218" s="60">
        <f t="shared" si="86"/>
        <v>1034.1275762415689</v>
      </c>
      <c r="H218" s="60">
        <f t="shared" si="79"/>
        <v>12.224804564293484</v>
      </c>
      <c r="I218" s="81">
        <v>0</v>
      </c>
      <c r="J218" s="61">
        <v>0</v>
      </c>
      <c r="K218" s="5">
        <f t="shared" si="80"/>
        <v>0</v>
      </c>
      <c r="L218" s="61">
        <v>0</v>
      </c>
      <c r="M218" s="90">
        <f t="shared" si="81"/>
        <v>0</v>
      </c>
      <c r="N218" s="5">
        <f t="shared" si="82"/>
        <v>1046.3523808058624</v>
      </c>
      <c r="O218" s="60">
        <f t="shared" si="83"/>
        <v>1046.3523808058624</v>
      </c>
    </row>
    <row r="219" spans="1:15" x14ac:dyDescent="0.25">
      <c r="A219" s="63" t="s">
        <v>22</v>
      </c>
      <c r="B219" s="58" t="str">
        <f t="shared" si="84"/>
        <v>Q4/2018</v>
      </c>
      <c r="C219" s="54">
        <f t="shared" si="87"/>
        <v>43374</v>
      </c>
      <c r="D219" s="54">
        <f t="shared" si="88"/>
        <v>43465</v>
      </c>
      <c r="E219" s="58">
        <f t="shared" si="85"/>
        <v>92</v>
      </c>
      <c r="F219" s="59">
        <f>VLOOKUP(D219,'FERC Interest Rate'!$A:$B,2,TRUE)</f>
        <v>4.9599999999999998E-2</v>
      </c>
      <c r="G219" s="60">
        <f t="shared" si="86"/>
        <v>1046.3523808058624</v>
      </c>
      <c r="H219" s="60">
        <f t="shared" si="79"/>
        <v>13.081411463269346</v>
      </c>
      <c r="I219" s="81">
        <v>0</v>
      </c>
      <c r="J219" s="61">
        <v>0</v>
      </c>
      <c r="K219" s="5">
        <f t="shared" si="80"/>
        <v>0</v>
      </c>
      <c r="L219" s="61">
        <v>0</v>
      </c>
      <c r="M219" s="90">
        <f t="shared" si="81"/>
        <v>0</v>
      </c>
      <c r="N219" s="5">
        <f t="shared" si="82"/>
        <v>1059.4337922691318</v>
      </c>
      <c r="O219" s="60">
        <f t="shared" si="83"/>
        <v>1059.4337922691318</v>
      </c>
    </row>
    <row r="220" spans="1:15" x14ac:dyDescent="0.25">
      <c r="A220" s="63" t="s">
        <v>22</v>
      </c>
      <c r="B220" s="58" t="str">
        <f t="shared" si="84"/>
        <v>Q1/2019</v>
      </c>
      <c r="C220" s="54">
        <f t="shared" si="87"/>
        <v>43466</v>
      </c>
      <c r="D220" s="54">
        <f t="shared" si="88"/>
        <v>43555</v>
      </c>
      <c r="E220" s="58">
        <f t="shared" si="85"/>
        <v>90</v>
      </c>
      <c r="F220" s="59">
        <f>VLOOKUP(D220,'FERC Interest Rate'!$A:$B,2,TRUE)</f>
        <v>5.1799999999999999E-2</v>
      </c>
      <c r="G220" s="60">
        <f t="shared" si="86"/>
        <v>1059.4337922691318</v>
      </c>
      <c r="H220" s="60">
        <f t="shared" si="79"/>
        <v>13.531726957695046</v>
      </c>
      <c r="I220" s="122">
        <v>0</v>
      </c>
      <c r="J220" s="61">
        <v>0</v>
      </c>
      <c r="K220" s="5">
        <f t="shared" si="80"/>
        <v>0</v>
      </c>
      <c r="L220" s="61">
        <v>0</v>
      </c>
      <c r="M220" s="90">
        <f t="shared" si="81"/>
        <v>0</v>
      </c>
      <c r="N220" s="5">
        <f t="shared" si="82"/>
        <v>1072.9655192268269</v>
      </c>
      <c r="O220" s="60">
        <f t="shared" si="83"/>
        <v>1072.9655192268269</v>
      </c>
    </row>
    <row r="221" spans="1:15" x14ac:dyDescent="0.25">
      <c r="A221" s="63" t="s">
        <v>22</v>
      </c>
      <c r="B221" s="58" t="str">
        <f t="shared" si="84"/>
        <v>Q2/2019</v>
      </c>
      <c r="C221" s="54">
        <f t="shared" si="87"/>
        <v>43556</v>
      </c>
      <c r="D221" s="54">
        <f t="shared" si="88"/>
        <v>43646</v>
      </c>
      <c r="E221" s="58">
        <f t="shared" si="85"/>
        <v>91</v>
      </c>
      <c r="F221" s="59">
        <f>VLOOKUP(D221,'FERC Interest Rate'!$A:$B,2,TRUE)</f>
        <v>5.45E-2</v>
      </c>
      <c r="G221" s="60">
        <f t="shared" si="86"/>
        <v>1072.9655192268269</v>
      </c>
      <c r="H221" s="60">
        <f t="shared" si="79"/>
        <v>14.579102719466981</v>
      </c>
      <c r="I221" s="122">
        <v>0</v>
      </c>
      <c r="J221" s="61">
        <v>0</v>
      </c>
      <c r="K221" s="5">
        <f t="shared" si="80"/>
        <v>0</v>
      </c>
      <c r="L221" s="61">
        <v>0</v>
      </c>
      <c r="M221" s="90">
        <f t="shared" si="81"/>
        <v>0</v>
      </c>
      <c r="N221" s="5">
        <f t="shared" si="82"/>
        <v>1087.544621946294</v>
      </c>
      <c r="O221" s="60">
        <f t="shared" si="83"/>
        <v>1087.544621946294</v>
      </c>
    </row>
    <row r="222" spans="1:15" x14ac:dyDescent="0.25">
      <c r="A222" s="63" t="s">
        <v>22</v>
      </c>
      <c r="B222" s="58" t="str">
        <f t="shared" si="84"/>
        <v>Q3/2019</v>
      </c>
      <c r="C222" s="54">
        <f t="shared" si="87"/>
        <v>43647</v>
      </c>
      <c r="D222" s="54">
        <f t="shared" si="88"/>
        <v>43738</v>
      </c>
      <c r="E222" s="58">
        <f t="shared" si="85"/>
        <v>92</v>
      </c>
      <c r="F222" s="59">
        <f>VLOOKUP(D222,'FERC Interest Rate'!$A:$B,2,TRUE)</f>
        <v>5.5E-2</v>
      </c>
      <c r="G222" s="60">
        <f t="shared" si="86"/>
        <v>1087.544621946294</v>
      </c>
      <c r="H222" s="60">
        <f t="shared" si="79"/>
        <v>15.076645991913008</v>
      </c>
      <c r="I222" s="122">
        <v>0</v>
      </c>
      <c r="J222" s="61">
        <v>0</v>
      </c>
      <c r="K222" s="5">
        <f t="shared" si="80"/>
        <v>0</v>
      </c>
      <c r="L222" s="61">
        <v>0</v>
      </c>
      <c r="M222" s="90">
        <f t="shared" si="81"/>
        <v>0</v>
      </c>
      <c r="N222" s="5">
        <f t="shared" si="82"/>
        <v>1102.621267938207</v>
      </c>
      <c r="O222" s="60">
        <f t="shared" si="83"/>
        <v>1102.621267938207</v>
      </c>
    </row>
    <row r="223" spans="1:15" x14ac:dyDescent="0.25">
      <c r="A223" s="63" t="s">
        <v>22</v>
      </c>
      <c r="B223" s="58" t="str">
        <f t="shared" si="84"/>
        <v>Q4/2019</v>
      </c>
      <c r="C223" s="54">
        <f t="shared" si="87"/>
        <v>43739</v>
      </c>
      <c r="D223" s="54">
        <f t="shared" si="88"/>
        <v>43830</v>
      </c>
      <c r="E223" s="58">
        <f t="shared" si="85"/>
        <v>92</v>
      </c>
      <c r="F223" s="59">
        <f>VLOOKUP(D223,'FERC Interest Rate'!$A:$B,2,TRUE)</f>
        <v>5.4199999999999998E-2</v>
      </c>
      <c r="G223" s="60">
        <f t="shared" si="86"/>
        <v>1102.621267938207</v>
      </c>
      <c r="H223" s="60">
        <f t="shared" si="79"/>
        <v>15.063316960128974</v>
      </c>
      <c r="I223" s="81">
        <v>0</v>
      </c>
      <c r="J223" s="61">
        <v>0</v>
      </c>
      <c r="K223" s="5">
        <f t="shared" si="80"/>
        <v>0</v>
      </c>
      <c r="L223" s="61">
        <v>0</v>
      </c>
      <c r="M223" s="90">
        <f t="shared" si="81"/>
        <v>0</v>
      </c>
      <c r="N223" s="5">
        <f t="shared" si="82"/>
        <v>1117.684584898336</v>
      </c>
      <c r="O223" s="60">
        <f t="shared" si="83"/>
        <v>1117.684584898336</v>
      </c>
    </row>
    <row r="224" spans="1:15" x14ac:dyDescent="0.25">
      <c r="A224" s="63" t="s">
        <v>22</v>
      </c>
      <c r="B224" s="58" t="str">
        <f t="shared" si="84"/>
        <v>Q1/2020</v>
      </c>
      <c r="C224" s="54">
        <f t="shared" si="87"/>
        <v>43831</v>
      </c>
      <c r="D224" s="54">
        <f t="shared" si="88"/>
        <v>43921</v>
      </c>
      <c r="E224" s="58">
        <f t="shared" si="85"/>
        <v>91</v>
      </c>
      <c r="F224" s="59">
        <f>VLOOKUP(D224,'FERC Interest Rate'!$A:$B,2,TRUE)</f>
        <v>4.9599999999999998E-2</v>
      </c>
      <c r="G224" s="60">
        <f t="shared" si="86"/>
        <v>1117.684584898336</v>
      </c>
      <c r="H224" s="60">
        <f t="shared" si="79"/>
        <v>13.783555033871936</v>
      </c>
      <c r="I224" s="81">
        <v>0</v>
      </c>
      <c r="J224" s="61">
        <v>0</v>
      </c>
      <c r="K224" s="5">
        <f t="shared" si="80"/>
        <v>0</v>
      </c>
      <c r="L224" s="61">
        <v>0</v>
      </c>
      <c r="M224" s="90">
        <f t="shared" si="81"/>
        <v>0</v>
      </c>
      <c r="N224" s="5">
        <f t="shared" si="82"/>
        <v>1131.4681399322078</v>
      </c>
      <c r="O224" s="60">
        <f t="shared" si="83"/>
        <v>1131.4681399322078</v>
      </c>
    </row>
    <row r="225" spans="1:15" x14ac:dyDescent="0.25">
      <c r="A225" s="63" t="s">
        <v>22</v>
      </c>
      <c r="B225" s="58" t="str">
        <f t="shared" si="84"/>
        <v>Q2/2020</v>
      </c>
      <c r="C225" s="54">
        <f t="shared" si="87"/>
        <v>43922</v>
      </c>
      <c r="D225" s="54">
        <f t="shared" si="88"/>
        <v>44012</v>
      </c>
      <c r="E225" s="58">
        <f t="shared" si="85"/>
        <v>91</v>
      </c>
      <c r="F225" s="59">
        <f>VLOOKUP(D225,'FERC Interest Rate'!$A:$B,2,TRUE)</f>
        <v>4.7500000000000001E-2</v>
      </c>
      <c r="G225" s="60">
        <f t="shared" si="86"/>
        <v>1131.4681399322078</v>
      </c>
      <c r="H225" s="60">
        <f t="shared" si="79"/>
        <v>13.362762390319585</v>
      </c>
      <c r="I225" s="122">
        <v>0</v>
      </c>
      <c r="J225" s="61">
        <v>0</v>
      </c>
      <c r="K225" s="5">
        <f>+SUM(I225:J225)</f>
        <v>0</v>
      </c>
      <c r="L225" s="61">
        <v>0</v>
      </c>
      <c r="M225" s="90">
        <f>+SUM(K225:L225)</f>
        <v>0</v>
      </c>
      <c r="N225" s="5">
        <f t="shared" si="82"/>
        <v>1144.8309023225274</v>
      </c>
      <c r="O225" s="60">
        <f t="shared" si="83"/>
        <v>1144.8309023225274</v>
      </c>
    </row>
    <row r="226" spans="1:15" x14ac:dyDescent="0.25">
      <c r="A226" s="63" t="s">
        <v>22</v>
      </c>
      <c r="B226" s="58" t="str">
        <f t="shared" si="84"/>
        <v>Q3/2020</v>
      </c>
      <c r="C226" s="54">
        <f>D225+1</f>
        <v>44013</v>
      </c>
      <c r="D226" s="54">
        <f>EOMONTH(D225,3)</f>
        <v>44104</v>
      </c>
      <c r="E226" s="58">
        <f t="shared" si="85"/>
        <v>92</v>
      </c>
      <c r="F226" s="59">
        <f>VLOOKUP(D226,'FERC Interest Rate'!$A:$B,2,TRUE)</f>
        <v>3.4299999999999997E-2</v>
      </c>
      <c r="G226" s="60">
        <f>O225</f>
        <v>1144.8309023225274</v>
      </c>
      <c r="H226" s="60">
        <f t="shared" si="79"/>
        <v>9.870569386254008</v>
      </c>
      <c r="I226" s="81">
        <v>0</v>
      </c>
      <c r="J226" s="61">
        <v>0</v>
      </c>
      <c r="K226" s="5">
        <f>+SUM(I226:J226)</f>
        <v>0</v>
      </c>
      <c r="L226" s="61">
        <v>0</v>
      </c>
      <c r="M226" s="90">
        <f>+SUM(K226:L226)</f>
        <v>0</v>
      </c>
      <c r="N226" s="5">
        <f t="shared" si="82"/>
        <v>1154.7014717087814</v>
      </c>
      <c r="O226" s="60">
        <f t="shared" si="83"/>
        <v>1154.7014717087814</v>
      </c>
    </row>
    <row r="227" spans="1:15" x14ac:dyDescent="0.25">
      <c r="A227" s="63" t="s">
        <v>44</v>
      </c>
      <c r="B227" s="58" t="str">
        <f t="shared" si="84"/>
        <v>Q4/2020</v>
      </c>
      <c r="C227" s="54">
        <f>D226+1</f>
        <v>44105</v>
      </c>
      <c r="D227" s="54">
        <f>EOMONTH(D226,3)</f>
        <v>44196</v>
      </c>
      <c r="E227" s="58">
        <f t="shared" si="85"/>
        <v>92</v>
      </c>
      <c r="F227" s="59">
        <f>VLOOKUP(D227,'FERC Interest Rate'!$A:$B,2,TRUE)</f>
        <v>3.2500000000000001E-2</v>
      </c>
      <c r="G227" s="60">
        <f>O226</f>
        <v>1154.7014717087814</v>
      </c>
      <c r="H227" s="60">
        <f t="shared" si="79"/>
        <v>9.4332169410088973</v>
      </c>
      <c r="I227" s="81">
        <f>(SUM($H$204:$H$227)/20)</f>
        <v>12.306734432489513</v>
      </c>
      <c r="J227" s="61">
        <f>G227*F227*(E227/(DATE(YEAR(D227),12,31)-DATE(YEAR(D227),1,1)+1))</f>
        <v>9.4332169410088973</v>
      </c>
      <c r="K227" s="5">
        <f t="shared" si="80"/>
        <v>21.73995137349841</v>
      </c>
      <c r="L227" s="61">
        <f t="shared" ref="L227:L246" si="89">($G$204/20)</f>
        <v>45.9</v>
      </c>
      <c r="M227" s="90">
        <f t="shared" si="81"/>
        <v>67.639951373498405</v>
      </c>
      <c r="N227" s="5">
        <f t="shared" si="82"/>
        <v>1173.567905590799</v>
      </c>
      <c r="O227" s="60">
        <f t="shared" si="83"/>
        <v>1105.9279542173006</v>
      </c>
    </row>
    <row r="228" spans="1:15" x14ac:dyDescent="0.25">
      <c r="A228" s="63" t="s">
        <v>45</v>
      </c>
      <c r="B228" s="58" t="str">
        <f t="shared" si="84"/>
        <v>Q1/2021</v>
      </c>
      <c r="C228" s="54">
        <f>D227+1</f>
        <v>44197</v>
      </c>
      <c r="D228" s="54">
        <f t="shared" si="88"/>
        <v>44286</v>
      </c>
      <c r="E228" s="58">
        <f>D228-C228+1</f>
        <v>90</v>
      </c>
      <c r="F228" s="59">
        <f>VLOOKUP(D228,'FERC Interest Rate'!$A:$B,2,TRUE)</f>
        <v>3.2500000000000001E-2</v>
      </c>
      <c r="G228" s="60">
        <f>O227</f>
        <v>1105.9279542173006</v>
      </c>
      <c r="H228" s="60">
        <v>0</v>
      </c>
      <c r="I228" s="81">
        <f t="shared" ref="I228:I246" si="90">(SUM($H$204:$H$227)/20)</f>
        <v>12.306734432489513</v>
      </c>
      <c r="J228" s="61">
        <f>G228*F228*(E228/(DATE(YEAR(D228),12,31)-DATE(YEAR(D228),1,1)+1))</f>
        <v>8.8625733317413804</v>
      </c>
      <c r="K228" s="5">
        <f>+SUM(I228:J228)</f>
        <v>21.169307764230894</v>
      </c>
      <c r="L228" s="61">
        <f t="shared" si="89"/>
        <v>45.9</v>
      </c>
      <c r="M228" s="90">
        <f>+SUM(K228:L228)</f>
        <v>67.069307764230899</v>
      </c>
      <c r="N228" s="5">
        <f>+G228+H228+J228</f>
        <v>1114.7905275490421</v>
      </c>
      <c r="O228" s="60">
        <f>G228+H228-L228-I228</f>
        <v>1047.721219784811</v>
      </c>
    </row>
    <row r="229" spans="1:15" x14ac:dyDescent="0.25">
      <c r="A229" s="63" t="s">
        <v>46</v>
      </c>
      <c r="B229" s="58" t="str">
        <f t="shared" si="84"/>
        <v>Q2/2021</v>
      </c>
      <c r="C229" s="54">
        <f>D228+1</f>
        <v>44287</v>
      </c>
      <c r="D229" s="54">
        <f t="shared" si="88"/>
        <v>44377</v>
      </c>
      <c r="E229" s="58">
        <f>D229-C229+1</f>
        <v>91</v>
      </c>
      <c r="F229" s="59">
        <f>VLOOKUP(D229,'FERC Interest Rate'!$A:$B,2,TRUE)</f>
        <v>3.2500000000000001E-2</v>
      </c>
      <c r="G229" s="60">
        <f>O228</f>
        <v>1047.721219784811</v>
      </c>
      <c r="H229" s="60">
        <v>0</v>
      </c>
      <c r="I229" s="81">
        <f t="shared" si="90"/>
        <v>12.306734432489513</v>
      </c>
      <c r="J229" s="61">
        <f>G229*F229*(E229/(DATE(YEAR(D229),12,31)-DATE(YEAR(D229),1,1)+1))</f>
        <v>8.4894123493522695</v>
      </c>
      <c r="K229" s="5">
        <f>+SUM(I229:J229)</f>
        <v>20.796146781841784</v>
      </c>
      <c r="L229" s="61">
        <f t="shared" si="89"/>
        <v>45.9</v>
      </c>
      <c r="M229" s="90">
        <f>+SUM(K229:L229)</f>
        <v>66.696146781841776</v>
      </c>
      <c r="N229" s="5">
        <f>+G229+H229+J229</f>
        <v>1056.2106321341632</v>
      </c>
      <c r="O229" s="60">
        <f>G229+H229-L229-I229</f>
        <v>989.51448535232146</v>
      </c>
    </row>
    <row r="230" spans="1:15" x14ac:dyDescent="0.25">
      <c r="A230" s="63" t="s">
        <v>47</v>
      </c>
      <c r="B230" s="58" t="str">
        <f t="shared" si="84"/>
        <v>Q3/2021</v>
      </c>
      <c r="C230" s="54">
        <f>D229+1</f>
        <v>44378</v>
      </c>
      <c r="D230" s="54">
        <f t="shared" si="88"/>
        <v>44469</v>
      </c>
      <c r="E230" s="58">
        <f>D230-C230+1</f>
        <v>92</v>
      </c>
      <c r="F230" s="59">
        <f>VLOOKUP(D230,'FERC Interest Rate'!$A:$B,2,TRUE)</f>
        <v>3.2500000000000001E-2</v>
      </c>
      <c r="G230" s="60">
        <f>O229</f>
        <v>989.51448535232146</v>
      </c>
      <c r="H230" s="60">
        <v>0</v>
      </c>
      <c r="I230" s="81">
        <f t="shared" si="90"/>
        <v>12.306734432489513</v>
      </c>
      <c r="J230" s="61">
        <f>G230*F230*(E230/(DATE(YEAR(D230),12,31)-DATE(YEAR(D230),1,1)+1))</f>
        <v>8.1058857841190193</v>
      </c>
      <c r="K230" s="5">
        <f>+SUM(I230:J230)</f>
        <v>20.412620216608531</v>
      </c>
      <c r="L230" s="61">
        <f t="shared" si="89"/>
        <v>45.9</v>
      </c>
      <c r="M230" s="90">
        <f>+SUM(K230:L230)</f>
        <v>66.312620216608536</v>
      </c>
      <c r="N230" s="5">
        <f>+G230+H230+J230</f>
        <v>997.62037113644044</v>
      </c>
      <c r="O230" s="60">
        <f>G230+H230-L230-I230</f>
        <v>931.30775091983196</v>
      </c>
    </row>
    <row r="231" spans="1:15" x14ac:dyDescent="0.25">
      <c r="A231" s="63" t="s">
        <v>48</v>
      </c>
      <c r="B231" s="58" t="str">
        <f t="shared" si="84"/>
        <v>Q4/2021</v>
      </c>
      <c r="C231" s="54">
        <f t="shared" ref="C231:C244" si="91">D230+1</f>
        <v>44470</v>
      </c>
      <c r="D231" s="54">
        <f t="shared" si="88"/>
        <v>44561</v>
      </c>
      <c r="E231" s="58">
        <f t="shared" ref="E231:E244" si="92">D231-C231+1</f>
        <v>92</v>
      </c>
      <c r="F231" s="59">
        <f>VLOOKUP(D231,'FERC Interest Rate'!$A:$B,2,TRUE)</f>
        <v>3.2500000000000001E-2</v>
      </c>
      <c r="G231" s="60">
        <f t="shared" ref="G231:G244" si="93">O230</f>
        <v>931.30775091983196</v>
      </c>
      <c r="H231" s="60">
        <v>0</v>
      </c>
      <c r="I231" s="81">
        <f t="shared" si="90"/>
        <v>12.306734432489513</v>
      </c>
      <c r="J231" s="61">
        <f t="shared" ref="J231:J244" si="94">G231*F231*(E231/(DATE(YEAR(D231),12,31)-DATE(YEAR(D231),1,1)+1))</f>
        <v>7.6290689732884873</v>
      </c>
      <c r="K231" s="5">
        <f t="shared" ref="K231:K244" si="95">+SUM(I231:J231)</f>
        <v>19.935803405778</v>
      </c>
      <c r="L231" s="61">
        <f t="shared" si="89"/>
        <v>45.9</v>
      </c>
      <c r="M231" s="90">
        <f t="shared" ref="M231:M244" si="96">+SUM(K231:L231)</f>
        <v>65.835803405777995</v>
      </c>
      <c r="N231" s="5">
        <f t="shared" ref="N231:N244" si="97">+G231+H231+J231</f>
        <v>938.9368198931204</v>
      </c>
      <c r="O231" s="60">
        <f t="shared" ref="O231:O244" si="98">G231+H231-L231-I231</f>
        <v>873.10101648734246</v>
      </c>
    </row>
    <row r="232" spans="1:15" x14ac:dyDescent="0.25">
      <c r="A232" s="63" t="s">
        <v>49</v>
      </c>
      <c r="B232" s="58" t="str">
        <f t="shared" si="84"/>
        <v>Q1/2022</v>
      </c>
      <c r="C232" s="54">
        <f t="shared" si="91"/>
        <v>44562</v>
      </c>
      <c r="D232" s="54">
        <f t="shared" si="88"/>
        <v>44651</v>
      </c>
      <c r="E232" s="58">
        <f t="shared" si="92"/>
        <v>90</v>
      </c>
      <c r="F232" s="59">
        <f>VLOOKUP(D232,'FERC Interest Rate'!$A:$B,2,TRUE)</f>
        <v>3.2500000000000001E-2</v>
      </c>
      <c r="G232" s="60">
        <f t="shared" si="93"/>
        <v>873.10101648734246</v>
      </c>
      <c r="H232" s="60">
        <v>0</v>
      </c>
      <c r="I232" s="81">
        <f t="shared" si="90"/>
        <v>12.306734432489513</v>
      </c>
      <c r="J232" s="61">
        <f t="shared" si="94"/>
        <v>6.996768419795826</v>
      </c>
      <c r="K232" s="5">
        <f t="shared" si="95"/>
        <v>19.303502852285341</v>
      </c>
      <c r="L232" s="61">
        <f t="shared" si="89"/>
        <v>45.9</v>
      </c>
      <c r="M232" s="90">
        <f t="shared" si="96"/>
        <v>65.203502852285339</v>
      </c>
      <c r="N232" s="5">
        <f t="shared" si="97"/>
        <v>880.09778490713825</v>
      </c>
      <c r="O232" s="60">
        <f t="shared" si="98"/>
        <v>814.89428205485297</v>
      </c>
    </row>
    <row r="233" spans="1:15" x14ac:dyDescent="0.25">
      <c r="A233" s="63" t="s">
        <v>50</v>
      </c>
      <c r="B233" s="58" t="str">
        <f t="shared" si="84"/>
        <v>Q2/2022</v>
      </c>
      <c r="C233" s="54">
        <f t="shared" si="91"/>
        <v>44652</v>
      </c>
      <c r="D233" s="54">
        <f t="shared" si="88"/>
        <v>44742</v>
      </c>
      <c r="E233" s="58">
        <f t="shared" si="92"/>
        <v>91</v>
      </c>
      <c r="F233" s="59">
        <f>VLOOKUP(D233,'FERC Interest Rate'!$A:$B,2,TRUE)</f>
        <v>3.2500000000000001E-2</v>
      </c>
      <c r="G233" s="60">
        <f t="shared" si="93"/>
        <v>814.89428205485297</v>
      </c>
      <c r="H233" s="60">
        <v>0</v>
      </c>
      <c r="I233" s="81">
        <f t="shared" si="90"/>
        <v>12.306734432489513</v>
      </c>
      <c r="J233" s="61">
        <f t="shared" si="94"/>
        <v>6.6028762717184319</v>
      </c>
      <c r="K233" s="5">
        <f t="shared" si="95"/>
        <v>18.909610704207946</v>
      </c>
      <c r="L233" s="61">
        <f t="shared" si="89"/>
        <v>45.9</v>
      </c>
      <c r="M233" s="90">
        <f t="shared" si="96"/>
        <v>64.809610704207941</v>
      </c>
      <c r="N233" s="5">
        <f t="shared" si="97"/>
        <v>821.49715832657137</v>
      </c>
      <c r="O233" s="60">
        <f t="shared" si="98"/>
        <v>756.68754762236347</v>
      </c>
    </row>
    <row r="234" spans="1:15" x14ac:dyDescent="0.25">
      <c r="A234" s="63" t="s">
        <v>51</v>
      </c>
      <c r="B234" s="58" t="str">
        <f t="shared" si="84"/>
        <v>Q3/2022</v>
      </c>
      <c r="C234" s="54">
        <f t="shared" si="91"/>
        <v>44743</v>
      </c>
      <c r="D234" s="54">
        <f t="shared" si="88"/>
        <v>44834</v>
      </c>
      <c r="E234" s="58">
        <f t="shared" si="92"/>
        <v>92</v>
      </c>
      <c r="F234" s="59">
        <f>VLOOKUP(D234,'FERC Interest Rate'!$A:$B,2,TRUE)</f>
        <v>3.5999999999999997E-2</v>
      </c>
      <c r="G234" s="60">
        <f t="shared" si="93"/>
        <v>756.68754762236347</v>
      </c>
      <c r="H234" s="60">
        <v>0</v>
      </c>
      <c r="I234" s="81">
        <f t="shared" si="90"/>
        <v>12.306734432489513</v>
      </c>
      <c r="J234" s="61">
        <f t="shared" si="94"/>
        <v>6.8661620759596378</v>
      </c>
      <c r="K234" s="5">
        <f t="shared" si="95"/>
        <v>19.172896508449149</v>
      </c>
      <c r="L234" s="61">
        <f t="shared" si="89"/>
        <v>45.9</v>
      </c>
      <c r="M234" s="90">
        <f t="shared" si="96"/>
        <v>65.072896508449148</v>
      </c>
      <c r="N234" s="5">
        <f t="shared" si="97"/>
        <v>763.55370969832313</v>
      </c>
      <c r="O234" s="60">
        <f t="shared" si="98"/>
        <v>698.48081318987397</v>
      </c>
    </row>
    <row r="235" spans="1:15" x14ac:dyDescent="0.25">
      <c r="A235" s="63" t="s">
        <v>52</v>
      </c>
      <c r="B235" s="58" t="str">
        <f t="shared" si="84"/>
        <v>Q4/2022</v>
      </c>
      <c r="C235" s="54">
        <f t="shared" si="91"/>
        <v>44835</v>
      </c>
      <c r="D235" s="54">
        <f t="shared" si="88"/>
        <v>44926</v>
      </c>
      <c r="E235" s="58">
        <f t="shared" si="92"/>
        <v>92</v>
      </c>
      <c r="F235" s="59">
        <f>VLOOKUP(D235,'FERC Interest Rate'!$A:$B,2,TRUE)</f>
        <v>4.9099999999999998E-2</v>
      </c>
      <c r="G235" s="60">
        <f t="shared" si="93"/>
        <v>698.48081318987397</v>
      </c>
      <c r="H235" s="60">
        <v>0</v>
      </c>
      <c r="I235" s="81">
        <f t="shared" si="90"/>
        <v>12.306734432489513</v>
      </c>
      <c r="J235" s="61">
        <f t="shared" si="94"/>
        <v>8.6443219981953394</v>
      </c>
      <c r="K235" s="5">
        <f t="shared" si="95"/>
        <v>20.951056430684851</v>
      </c>
      <c r="L235" s="61">
        <f t="shared" si="89"/>
        <v>45.9</v>
      </c>
      <c r="M235" s="90">
        <f t="shared" si="96"/>
        <v>66.851056430684849</v>
      </c>
      <c r="N235" s="5">
        <f t="shared" si="97"/>
        <v>707.12513518806929</v>
      </c>
      <c r="O235" s="60">
        <f t="shared" si="98"/>
        <v>640.27407875738447</v>
      </c>
    </row>
    <row r="236" spans="1:15" x14ac:dyDescent="0.25">
      <c r="A236" s="63" t="s">
        <v>53</v>
      </c>
      <c r="B236" s="58" t="str">
        <f t="shared" si="84"/>
        <v>Q1/2023</v>
      </c>
      <c r="C236" s="54">
        <f t="shared" si="91"/>
        <v>44927</v>
      </c>
      <c r="D236" s="54">
        <f t="shared" si="88"/>
        <v>45016</v>
      </c>
      <c r="E236" s="58">
        <f t="shared" si="92"/>
        <v>90</v>
      </c>
      <c r="F236" s="59">
        <f>VLOOKUP(D236,'FERC Interest Rate'!$A:$B,2,TRUE)</f>
        <v>6.3100000000000003E-2</v>
      </c>
      <c r="G236" s="60">
        <f t="shared" si="93"/>
        <v>640.27407875738447</v>
      </c>
      <c r="H236" s="60">
        <v>0</v>
      </c>
      <c r="I236" s="81">
        <f t="shared" si="90"/>
        <v>12.306734432489513</v>
      </c>
      <c r="J236" s="61">
        <f t="shared" si="94"/>
        <v>9.9619629952416062</v>
      </c>
      <c r="K236" s="5">
        <f t="shared" si="95"/>
        <v>22.268697427731119</v>
      </c>
      <c r="L236" s="61">
        <f t="shared" si="89"/>
        <v>45.9</v>
      </c>
      <c r="M236" s="90">
        <f t="shared" si="96"/>
        <v>68.168697427731118</v>
      </c>
      <c r="N236" s="5">
        <f t="shared" si="97"/>
        <v>650.23604175262608</v>
      </c>
      <c r="O236" s="60">
        <f t="shared" si="98"/>
        <v>582.06734432489498</v>
      </c>
    </row>
    <row r="237" spans="1:15" x14ac:dyDescent="0.25">
      <c r="A237" s="63" t="s">
        <v>54</v>
      </c>
      <c r="B237" s="58" t="str">
        <f t="shared" si="84"/>
        <v>Q2/2023</v>
      </c>
      <c r="C237" s="54">
        <f t="shared" si="91"/>
        <v>45017</v>
      </c>
      <c r="D237" s="54">
        <f t="shared" si="88"/>
        <v>45107</v>
      </c>
      <c r="E237" s="58">
        <f t="shared" si="92"/>
        <v>91</v>
      </c>
      <c r="F237" s="59">
        <f>VLOOKUP(D237,'FERC Interest Rate'!$A:$B,2,TRUE)</f>
        <v>7.4999999999999997E-2</v>
      </c>
      <c r="G237" s="60">
        <f t="shared" si="93"/>
        <v>582.06734432489498</v>
      </c>
      <c r="H237" s="60">
        <v>0</v>
      </c>
      <c r="I237" s="81">
        <f t="shared" si="90"/>
        <v>12.306734432489513</v>
      </c>
      <c r="J237" s="61">
        <f t="shared" si="94"/>
        <v>10.883861986349064</v>
      </c>
      <c r="K237" s="5">
        <f t="shared" si="95"/>
        <v>23.190596418838577</v>
      </c>
      <c r="L237" s="61">
        <f t="shared" si="89"/>
        <v>45.9</v>
      </c>
      <c r="M237" s="90">
        <f t="shared" si="96"/>
        <v>69.090596418838572</v>
      </c>
      <c r="N237" s="5">
        <f t="shared" si="97"/>
        <v>592.95120631124405</v>
      </c>
      <c r="O237" s="60">
        <f t="shared" si="98"/>
        <v>523.86060989240548</v>
      </c>
    </row>
    <row r="238" spans="1:15" x14ac:dyDescent="0.25">
      <c r="A238" s="63" t="s">
        <v>55</v>
      </c>
      <c r="B238" s="58" t="str">
        <f t="shared" si="84"/>
        <v>Q3/2023</v>
      </c>
      <c r="C238" s="54">
        <f t="shared" si="91"/>
        <v>45108</v>
      </c>
      <c r="D238" s="54">
        <f t="shared" si="88"/>
        <v>45199</v>
      </c>
      <c r="E238" s="58">
        <f t="shared" si="92"/>
        <v>92</v>
      </c>
      <c r="F238" s="59">
        <f>VLOOKUP(D238,'FERC Interest Rate'!$A:$B,2,TRUE)</f>
        <v>8.0199999999999994E-2</v>
      </c>
      <c r="G238" s="60">
        <f t="shared" si="93"/>
        <v>523.86060989240548</v>
      </c>
      <c r="H238" s="60">
        <v>0</v>
      </c>
      <c r="I238" s="81">
        <f t="shared" si="90"/>
        <v>12.306734432489513</v>
      </c>
      <c r="J238" s="61">
        <f t="shared" si="94"/>
        <v>10.589734586383903</v>
      </c>
      <c r="K238" s="5">
        <f t="shared" si="95"/>
        <v>22.896469018873418</v>
      </c>
      <c r="L238" s="61">
        <f t="shared" si="89"/>
        <v>45.9</v>
      </c>
      <c r="M238" s="90">
        <f t="shared" si="96"/>
        <v>68.79646901887341</v>
      </c>
      <c r="N238" s="5">
        <f t="shared" si="97"/>
        <v>534.45034447878936</v>
      </c>
      <c r="O238" s="60">
        <f t="shared" si="98"/>
        <v>465.65387545991598</v>
      </c>
    </row>
    <row r="239" spans="1:15" x14ac:dyDescent="0.25">
      <c r="A239" s="63" t="s">
        <v>56</v>
      </c>
      <c r="B239" s="58" t="str">
        <f t="shared" si="84"/>
        <v>Q4/2023</v>
      </c>
      <c r="C239" s="54">
        <f t="shared" si="91"/>
        <v>45200</v>
      </c>
      <c r="D239" s="54">
        <f t="shared" si="88"/>
        <v>45291</v>
      </c>
      <c r="E239" s="58">
        <f t="shared" si="92"/>
        <v>92</v>
      </c>
      <c r="F239" s="59">
        <f>VLOOKUP(D239,'FERC Interest Rate'!$A:$B,2,TRUE)</f>
        <v>8.3500000000000005E-2</v>
      </c>
      <c r="G239" s="60">
        <f t="shared" si="93"/>
        <v>465.65387545991598</v>
      </c>
      <c r="H239" s="60">
        <v>0</v>
      </c>
      <c r="I239" s="81">
        <f t="shared" si="90"/>
        <v>12.306734432489513</v>
      </c>
      <c r="J239" s="61">
        <f t="shared" si="94"/>
        <v>9.8004193733782881</v>
      </c>
      <c r="K239" s="5">
        <f t="shared" si="95"/>
        <v>22.107153805867803</v>
      </c>
      <c r="L239" s="61">
        <f t="shared" si="89"/>
        <v>45.9</v>
      </c>
      <c r="M239" s="90">
        <f t="shared" si="96"/>
        <v>68.007153805867802</v>
      </c>
      <c r="N239" s="5">
        <f t="shared" si="97"/>
        <v>475.45429483329428</v>
      </c>
      <c r="O239" s="60">
        <f t="shared" si="98"/>
        <v>407.44714102742648</v>
      </c>
    </row>
    <row r="240" spans="1:15" x14ac:dyDescent="0.25">
      <c r="A240" s="63" t="s">
        <v>57</v>
      </c>
      <c r="B240" s="58" t="str">
        <f t="shared" si="84"/>
        <v>Q1/2024</v>
      </c>
      <c r="C240" s="54">
        <f t="shared" si="91"/>
        <v>45292</v>
      </c>
      <c r="D240" s="54">
        <f t="shared" si="88"/>
        <v>45382</v>
      </c>
      <c r="E240" s="58">
        <f t="shared" si="92"/>
        <v>91</v>
      </c>
      <c r="F240" s="59">
        <f>VLOOKUP(D240,'FERC Interest Rate'!$A:$B,2,TRUE)</f>
        <v>8.5000000000000006E-2</v>
      </c>
      <c r="G240" s="60">
        <f t="shared" si="93"/>
        <v>407.44714102742648</v>
      </c>
      <c r="H240" s="60">
        <v>0</v>
      </c>
      <c r="I240" s="81">
        <f t="shared" si="90"/>
        <v>12.306734432489513</v>
      </c>
      <c r="J240" s="61">
        <f t="shared" si="94"/>
        <v>8.6109388957572257</v>
      </c>
      <c r="K240" s="5">
        <f t="shared" si="95"/>
        <v>20.917673328246739</v>
      </c>
      <c r="L240" s="61">
        <f t="shared" si="89"/>
        <v>45.9</v>
      </c>
      <c r="M240" s="90">
        <f t="shared" si="96"/>
        <v>66.817673328246741</v>
      </c>
      <c r="N240" s="5">
        <f t="shared" si="97"/>
        <v>416.0580799231837</v>
      </c>
      <c r="O240" s="60">
        <f t="shared" si="98"/>
        <v>349.24040659493699</v>
      </c>
    </row>
    <row r="241" spans="1:15" x14ac:dyDescent="0.25">
      <c r="A241" s="63" t="s">
        <v>58</v>
      </c>
      <c r="B241" s="58" t="str">
        <f t="shared" si="84"/>
        <v>Q2/2024</v>
      </c>
      <c r="C241" s="54">
        <f t="shared" si="91"/>
        <v>45383</v>
      </c>
      <c r="D241" s="54">
        <f t="shared" si="88"/>
        <v>45473</v>
      </c>
      <c r="E241" s="58">
        <f t="shared" si="92"/>
        <v>91</v>
      </c>
      <c r="F241" s="59">
        <f>VLOOKUP(D241,'FERC Interest Rate'!$A:$B,2,TRUE)</f>
        <v>8.5000000000000006E-2</v>
      </c>
      <c r="G241" s="60">
        <f t="shared" si="93"/>
        <v>349.24040659493699</v>
      </c>
      <c r="H241" s="60">
        <v>0</v>
      </c>
      <c r="I241" s="81">
        <f t="shared" si="90"/>
        <v>12.306734432489513</v>
      </c>
      <c r="J241" s="61">
        <f t="shared" si="94"/>
        <v>7.3808047677919069</v>
      </c>
      <c r="K241" s="5">
        <f t="shared" si="95"/>
        <v>19.687539200281421</v>
      </c>
      <c r="L241" s="61">
        <f t="shared" si="89"/>
        <v>45.9</v>
      </c>
      <c r="M241" s="90">
        <f t="shared" si="96"/>
        <v>65.587539200281412</v>
      </c>
      <c r="N241" s="5">
        <f t="shared" si="97"/>
        <v>356.6212113627289</v>
      </c>
      <c r="O241" s="60">
        <f t="shared" si="98"/>
        <v>291.03367216244749</v>
      </c>
    </row>
    <row r="242" spans="1:15" x14ac:dyDescent="0.25">
      <c r="A242" s="63" t="s">
        <v>59</v>
      </c>
      <c r="B242" s="58" t="str">
        <f t="shared" si="84"/>
        <v>Q3/2024</v>
      </c>
      <c r="C242" s="54">
        <f t="shared" si="91"/>
        <v>45474</v>
      </c>
      <c r="D242" s="54">
        <f t="shared" si="88"/>
        <v>45565</v>
      </c>
      <c r="E242" s="58">
        <f t="shared" si="92"/>
        <v>92</v>
      </c>
      <c r="F242" s="59">
        <f>VLOOKUP(D242,'FERC Interest Rate'!$A:$B,2,TRUE)</f>
        <v>8.5000000000000006E-2</v>
      </c>
      <c r="G242" s="60">
        <f t="shared" si="93"/>
        <v>291.03367216244749</v>
      </c>
      <c r="H242" s="60">
        <v>0</v>
      </c>
      <c r="I242" s="81">
        <f t="shared" si="90"/>
        <v>12.306734432489513</v>
      </c>
      <c r="J242" s="61">
        <f t="shared" si="94"/>
        <v>6.2182604270774302</v>
      </c>
      <c r="K242" s="5">
        <f t="shared" si="95"/>
        <v>18.524994859566945</v>
      </c>
      <c r="L242" s="61">
        <f t="shared" si="89"/>
        <v>45.9</v>
      </c>
      <c r="M242" s="90">
        <f t="shared" si="96"/>
        <v>64.424994859566937</v>
      </c>
      <c r="N242" s="5">
        <f t="shared" si="97"/>
        <v>297.25193258952493</v>
      </c>
      <c r="O242" s="60">
        <f t="shared" si="98"/>
        <v>232.82693772995796</v>
      </c>
    </row>
    <row r="243" spans="1:15" x14ac:dyDescent="0.25">
      <c r="A243" s="63" t="s">
        <v>60</v>
      </c>
      <c r="B243" s="58" t="str">
        <f t="shared" si="84"/>
        <v>Q4/2024</v>
      </c>
      <c r="C243" s="54">
        <f t="shared" si="91"/>
        <v>45566</v>
      </c>
      <c r="D243" s="54">
        <f t="shared" si="88"/>
        <v>45657</v>
      </c>
      <c r="E243" s="58">
        <f t="shared" si="92"/>
        <v>92</v>
      </c>
      <c r="F243" s="59">
        <f>VLOOKUP(D243,'FERC Interest Rate'!$A:$B,2,TRUE)</f>
        <v>8.5000000000000006E-2</v>
      </c>
      <c r="G243" s="60">
        <f t="shared" si="93"/>
        <v>232.82693772995796</v>
      </c>
      <c r="H243" s="60">
        <v>0</v>
      </c>
      <c r="I243" s="81">
        <f t="shared" si="90"/>
        <v>12.306734432489513</v>
      </c>
      <c r="J243" s="61">
        <f t="shared" si="94"/>
        <v>4.974608341661944</v>
      </c>
      <c r="K243" s="5">
        <f t="shared" si="95"/>
        <v>17.281342774151458</v>
      </c>
      <c r="L243" s="61">
        <f t="shared" si="89"/>
        <v>45.9</v>
      </c>
      <c r="M243" s="90">
        <f t="shared" si="96"/>
        <v>63.18134277415146</v>
      </c>
      <c r="N243" s="5">
        <f t="shared" si="97"/>
        <v>237.8015460716199</v>
      </c>
      <c r="O243" s="60">
        <f t="shared" si="98"/>
        <v>174.62020329746844</v>
      </c>
    </row>
    <row r="244" spans="1:15" x14ac:dyDescent="0.25">
      <c r="A244" s="63" t="s">
        <v>61</v>
      </c>
      <c r="B244" s="58" t="str">
        <f t="shared" si="84"/>
        <v>Q1/2025</v>
      </c>
      <c r="C244" s="54">
        <f t="shared" si="91"/>
        <v>45658</v>
      </c>
      <c r="D244" s="54">
        <f t="shared" si="88"/>
        <v>45747</v>
      </c>
      <c r="E244" s="58">
        <f t="shared" si="92"/>
        <v>90</v>
      </c>
      <c r="F244" s="59">
        <f>VLOOKUP(D244,'FERC Interest Rate'!$A:$B,2,TRUE)</f>
        <v>8.0399999999999999E-2</v>
      </c>
      <c r="G244" s="60">
        <f t="shared" si="93"/>
        <v>174.62020329746844</v>
      </c>
      <c r="H244" s="60">
        <v>0</v>
      </c>
      <c r="I244" s="81">
        <f t="shared" si="90"/>
        <v>12.306734432489513</v>
      </c>
      <c r="J244" s="61">
        <f t="shared" si="94"/>
        <v>3.461785728932826</v>
      </c>
      <c r="K244" s="5">
        <f t="shared" si="95"/>
        <v>15.768520161422339</v>
      </c>
      <c r="L244" s="61">
        <f t="shared" si="89"/>
        <v>45.9</v>
      </c>
      <c r="M244" s="90">
        <f t="shared" si="96"/>
        <v>61.668520161422336</v>
      </c>
      <c r="N244" s="5">
        <f t="shared" si="97"/>
        <v>178.08198902640126</v>
      </c>
      <c r="O244" s="60">
        <f t="shared" si="98"/>
        <v>116.41346886497891</v>
      </c>
    </row>
    <row r="245" spans="1:15" x14ac:dyDescent="0.25">
      <c r="A245" s="63" t="s">
        <v>62</v>
      </c>
      <c r="B245" s="58" t="str">
        <f>+IF(MONTH(C245)&lt;4,"Q1",IF(MONTH(C245)&lt;7,"Q2",IF(MONTH(C245)&lt;10,"Q3","Q4")))&amp;"/"&amp;YEAR(C245)</f>
        <v>Q2/2025</v>
      </c>
      <c r="C245" s="54">
        <f>D244+1</f>
        <v>45748</v>
      </c>
      <c r="D245" s="54">
        <f t="shared" si="88"/>
        <v>45838</v>
      </c>
      <c r="E245" s="58">
        <f>D245-C245+1</f>
        <v>91</v>
      </c>
      <c r="F245" s="59">
        <f>VLOOKUP(D245,'FERC Interest Rate'!$A:$B,2,TRUE)</f>
        <v>7.5499999999999998E-2</v>
      </c>
      <c r="G245" s="60">
        <f>O244</f>
        <v>116.41346886497891</v>
      </c>
      <c r="H245" s="60">
        <v>0</v>
      </c>
      <c r="I245" s="81">
        <f t="shared" si="90"/>
        <v>12.306734432489513</v>
      </c>
      <c r="J245" s="61">
        <f>G245*F245*(E245/(DATE(YEAR(D245),12,31)-DATE(YEAR(D245),1,1)+1))</f>
        <v>2.1912842132516097</v>
      </c>
      <c r="K245" s="5">
        <f>+SUM(I245:J245)</f>
        <v>14.498018645741123</v>
      </c>
      <c r="L245" s="61">
        <f t="shared" si="89"/>
        <v>45.9</v>
      </c>
      <c r="M245" s="90">
        <f>+SUM(K245:L245)</f>
        <v>60.398018645741118</v>
      </c>
      <c r="N245" s="5">
        <f>+G245+H245+J245</f>
        <v>118.60475307823052</v>
      </c>
      <c r="O245" s="60">
        <f>G245+H245-L245-I245</f>
        <v>58.206734432489391</v>
      </c>
    </row>
    <row r="246" spans="1:15" x14ac:dyDescent="0.25">
      <c r="A246" s="63" t="s">
        <v>63</v>
      </c>
      <c r="B246" s="58" t="str">
        <f>+IF(MONTH(C246)&lt;4,"Q1",IF(MONTH(C246)&lt;7,"Q2",IF(MONTH(C246)&lt;10,"Q3","Q4")))&amp;"/"&amp;YEAR(C246)</f>
        <v>Q3/2025</v>
      </c>
      <c r="C246" s="54">
        <f>D245+1</f>
        <v>45839</v>
      </c>
      <c r="D246" s="54">
        <f t="shared" si="88"/>
        <v>45930</v>
      </c>
      <c r="E246" s="58">
        <f>D246-C246+1</f>
        <v>92</v>
      </c>
      <c r="F246" s="59">
        <f>VLOOKUP(D246,'FERC Interest Rate'!$A:$B,2,TRUE)</f>
        <v>7.4999999999999997E-2</v>
      </c>
      <c r="G246" s="60">
        <f>O245</f>
        <v>58.206734432489391</v>
      </c>
      <c r="H246" s="60">
        <v>0</v>
      </c>
      <c r="I246" s="81">
        <f t="shared" si="90"/>
        <v>12.306734432489513</v>
      </c>
      <c r="J246" s="61">
        <f>G246*F246*(E246/(DATE(YEAR(D246),12,31)-DATE(YEAR(D246),1,1)+1))</f>
        <v>1.1003464865319914</v>
      </c>
      <c r="K246" s="5">
        <f>+SUM(I246:J246)</f>
        <v>13.407080919021505</v>
      </c>
      <c r="L246" s="61">
        <f t="shared" si="89"/>
        <v>45.9</v>
      </c>
      <c r="M246" s="90">
        <f>+SUM(K246:L246)</f>
        <v>59.307080919021502</v>
      </c>
      <c r="N246" s="5">
        <f>+G246+H246+J246</f>
        <v>59.307080919021381</v>
      </c>
      <c r="O246" s="60">
        <f>G246+H246-L246-I246</f>
        <v>-1.2079226507921703E-13</v>
      </c>
    </row>
    <row r="247" spans="1:15" ht="13.5" thickBot="1" x14ac:dyDescent="0.35">
      <c r="A247" s="101"/>
      <c r="B247" s="102"/>
      <c r="C247" s="103"/>
      <c r="D247" s="103"/>
      <c r="E247" s="102"/>
      <c r="F247" s="102"/>
      <c r="G247" s="92">
        <f>SUM(G204:G228)</f>
        <v>25552.139266167444</v>
      </c>
      <c r="H247" s="92">
        <f>SUM(H204:H244)</f>
        <v>246.13468864979026</v>
      </c>
      <c r="I247" s="93">
        <f>SUM(I204:I246)</f>
        <v>246.13468864979035</v>
      </c>
      <c r="J247" s="93">
        <f t="shared" ref="J247:O247" si="99">SUM(J204:J246)</f>
        <v>146.80429394753708</v>
      </c>
      <c r="K247" s="93">
        <f t="shared" si="99"/>
        <v>392.93898259732742</v>
      </c>
      <c r="L247" s="93">
        <f t="shared" si="99"/>
        <v>917.99999999999966</v>
      </c>
      <c r="M247" s="93">
        <f t="shared" si="99"/>
        <v>1310.9389825973271</v>
      </c>
      <c r="N247" s="93">
        <f t="shared" si="99"/>
        <v>35898.429836720483</v>
      </c>
      <c r="O247" s="93">
        <f t="shared" si="99"/>
        <v>34587.490854123156</v>
      </c>
    </row>
    <row r="248" spans="1:15" ht="13" thickTop="1" x14ac:dyDescent="0.25"/>
    <row r="249" spans="1:15" ht="37" x14ac:dyDescent="0.3">
      <c r="A249" s="62" t="s">
        <v>43</v>
      </c>
      <c r="B249" s="62" t="s">
        <v>3</v>
      </c>
      <c r="C249" s="62" t="s">
        <v>4</v>
      </c>
      <c r="D249" s="62" t="s">
        <v>5</v>
      </c>
      <c r="E249" s="62" t="s">
        <v>6</v>
      </c>
      <c r="F249" s="62" t="s">
        <v>7</v>
      </c>
      <c r="G249" s="62" t="s">
        <v>70</v>
      </c>
      <c r="H249" s="62" t="s">
        <v>71</v>
      </c>
      <c r="I249" s="77" t="s">
        <v>72</v>
      </c>
      <c r="J249" s="78" t="s">
        <v>73</v>
      </c>
      <c r="K249" s="78" t="s">
        <v>74</v>
      </c>
      <c r="L249" s="78" t="s">
        <v>75</v>
      </c>
      <c r="M249" s="79" t="s">
        <v>65</v>
      </c>
      <c r="N249" s="62" t="s">
        <v>76</v>
      </c>
      <c r="O249" s="62" t="s">
        <v>77</v>
      </c>
    </row>
    <row r="250" spans="1:15" ht="13" x14ac:dyDescent="0.3">
      <c r="A250" s="123" t="s">
        <v>37</v>
      </c>
      <c r="B250" s="198" t="s">
        <v>48</v>
      </c>
      <c r="C250" s="54">
        <f>VLOOKUP(B250,A$1:F$33,2,FALSE)</f>
        <v>42086</v>
      </c>
      <c r="D250" s="54">
        <f>DATE(YEAR(C250),IF(MONTH(C250)&lt;=3,3,IF(MONTH(C250)&lt;=6,6,IF(MONTH(C250)&lt;=9,9,12))),IF(OR(MONTH(C250)&lt;=3,MONTH(C250)&gt;=10),31,30))</f>
        <v>42094</v>
      </c>
      <c r="E250" s="58">
        <f>D250-C250+1</f>
        <v>9</v>
      </c>
      <c r="F250" s="59">
        <f>VLOOKUP(D250,'FERC Interest Rate'!$A:$B,2,TRUE)</f>
        <v>3.2500000000000001E-2</v>
      </c>
      <c r="G250" s="60">
        <f>VLOOKUP(B250,$A$1:$F$33,5,FALSE)</f>
        <v>1161</v>
      </c>
      <c r="H250" s="60">
        <f t="shared" ref="H250:H273" si="100">G250*F250*(E250/(DATE(YEAR(D250),12,31)-DATE(YEAR(D250),1,1)+1))</f>
        <v>0.93039041095890418</v>
      </c>
      <c r="I250" s="122">
        <v>0</v>
      </c>
      <c r="J250" s="61">
        <v>0</v>
      </c>
      <c r="K250" s="5">
        <f t="shared" ref="K250:K273" si="101">+SUM(I250:J250)</f>
        <v>0</v>
      </c>
      <c r="L250" s="61">
        <v>0</v>
      </c>
      <c r="M250" s="90">
        <f t="shared" ref="M250:M273" si="102">+SUM(K250:L250)</f>
        <v>0</v>
      </c>
      <c r="N250" s="5">
        <f t="shared" ref="N250:N273" si="103">+G250+H250+J250</f>
        <v>1161.9303904109588</v>
      </c>
      <c r="O250" s="60">
        <f t="shared" ref="O250:O273" si="104">G250+H250-L250-I250</f>
        <v>1161.9303904109588</v>
      </c>
    </row>
    <row r="251" spans="1:15" x14ac:dyDescent="0.25">
      <c r="A251" s="63" t="s">
        <v>22</v>
      </c>
      <c r="B251" s="58" t="str">
        <f t="shared" ref="B251:B290" si="105">+IF(MONTH(C251)&lt;4,"Q1",IF(MONTH(C251)&lt;7,"Q2",IF(MONTH(C251)&lt;10,"Q3","Q4")))&amp;"/"&amp;YEAR(C251)</f>
        <v>Q2/2015</v>
      </c>
      <c r="C251" s="54">
        <f>D250+1</f>
        <v>42095</v>
      </c>
      <c r="D251" s="54">
        <f>EOMONTH(D250,3)</f>
        <v>42185</v>
      </c>
      <c r="E251" s="58">
        <f t="shared" ref="E251:E273" si="106">D251-C251+1</f>
        <v>91</v>
      </c>
      <c r="F251" s="59">
        <f>VLOOKUP(D251,'FERC Interest Rate'!$A:$B,2,TRUE)</f>
        <v>3.2500000000000001E-2</v>
      </c>
      <c r="G251" s="60">
        <f t="shared" ref="G251:G271" si="107">O250</f>
        <v>1161.9303904109588</v>
      </c>
      <c r="H251" s="60">
        <f t="shared" si="100"/>
        <v>9.4148195332613991</v>
      </c>
      <c r="I251" s="122">
        <v>0</v>
      </c>
      <c r="J251" s="61">
        <v>0</v>
      </c>
      <c r="K251" s="5">
        <f t="shared" si="101"/>
        <v>0</v>
      </c>
      <c r="L251" s="61">
        <v>0</v>
      </c>
      <c r="M251" s="90">
        <f t="shared" si="102"/>
        <v>0</v>
      </c>
      <c r="N251" s="5">
        <f t="shared" si="103"/>
        <v>1171.3452099442202</v>
      </c>
      <c r="O251" s="60">
        <f t="shared" si="104"/>
        <v>1171.3452099442202</v>
      </c>
    </row>
    <row r="252" spans="1:15" x14ac:dyDescent="0.25">
      <c r="A252" s="63" t="s">
        <v>22</v>
      </c>
      <c r="B252" s="58" t="str">
        <f t="shared" si="105"/>
        <v>Q3/2015</v>
      </c>
      <c r="C252" s="54">
        <f t="shared" ref="C252:C271" si="108">D251+1</f>
        <v>42186</v>
      </c>
      <c r="D252" s="54">
        <f t="shared" ref="D252:D292" si="109">EOMONTH(D251,3)</f>
        <v>42277</v>
      </c>
      <c r="E252" s="58">
        <f t="shared" si="106"/>
        <v>92</v>
      </c>
      <c r="F252" s="59">
        <f>VLOOKUP(D252,'FERC Interest Rate'!$A:$B,2,TRUE)</f>
        <v>3.2500000000000001E-2</v>
      </c>
      <c r="G252" s="60">
        <f t="shared" si="107"/>
        <v>1171.3452099442202</v>
      </c>
      <c r="H252" s="60">
        <f t="shared" si="100"/>
        <v>9.5954032266663543</v>
      </c>
      <c r="I252" s="122">
        <v>0</v>
      </c>
      <c r="J252" s="61">
        <v>0</v>
      </c>
      <c r="K252" s="5">
        <f t="shared" si="101"/>
        <v>0</v>
      </c>
      <c r="L252" s="61">
        <v>0</v>
      </c>
      <c r="M252" s="90">
        <f t="shared" si="102"/>
        <v>0</v>
      </c>
      <c r="N252" s="5">
        <f t="shared" si="103"/>
        <v>1180.9406131708865</v>
      </c>
      <c r="O252" s="60">
        <f t="shared" si="104"/>
        <v>1180.9406131708865</v>
      </c>
    </row>
    <row r="253" spans="1:15" x14ac:dyDescent="0.25">
      <c r="A253" s="63" t="s">
        <v>22</v>
      </c>
      <c r="B253" s="58" t="str">
        <f t="shared" si="105"/>
        <v>Q4/2015</v>
      </c>
      <c r="C253" s="54">
        <f t="shared" si="108"/>
        <v>42278</v>
      </c>
      <c r="D253" s="54">
        <f t="shared" si="109"/>
        <v>42369</v>
      </c>
      <c r="E253" s="58">
        <f t="shared" si="106"/>
        <v>92</v>
      </c>
      <c r="F253" s="59">
        <f>VLOOKUP(D253,'FERC Interest Rate'!$A:$B,2,TRUE)</f>
        <v>3.2500000000000001E-2</v>
      </c>
      <c r="G253" s="60">
        <f t="shared" si="107"/>
        <v>1180.9406131708865</v>
      </c>
      <c r="H253" s="60">
        <f t="shared" si="100"/>
        <v>9.6740066667971263</v>
      </c>
      <c r="I253" s="122">
        <v>0</v>
      </c>
      <c r="J253" s="61">
        <v>0</v>
      </c>
      <c r="K253" s="5">
        <f t="shared" si="101"/>
        <v>0</v>
      </c>
      <c r="L253" s="61">
        <v>0</v>
      </c>
      <c r="M253" s="90">
        <f t="shared" si="102"/>
        <v>0</v>
      </c>
      <c r="N253" s="5">
        <f t="shared" si="103"/>
        <v>1190.6146198376837</v>
      </c>
      <c r="O253" s="60">
        <f t="shared" si="104"/>
        <v>1190.6146198376837</v>
      </c>
    </row>
    <row r="254" spans="1:15" x14ac:dyDescent="0.25">
      <c r="A254" s="63" t="s">
        <v>22</v>
      </c>
      <c r="B254" s="58" t="str">
        <f t="shared" si="105"/>
        <v>Q1/2016</v>
      </c>
      <c r="C254" s="54">
        <f t="shared" si="108"/>
        <v>42370</v>
      </c>
      <c r="D254" s="54">
        <f t="shared" si="109"/>
        <v>42460</v>
      </c>
      <c r="E254" s="58">
        <f t="shared" si="106"/>
        <v>91</v>
      </c>
      <c r="F254" s="59">
        <f>VLOOKUP(D254,'FERC Interest Rate'!$A:$B,2,TRUE)</f>
        <v>3.2500000000000001E-2</v>
      </c>
      <c r="G254" s="60">
        <f t="shared" si="107"/>
        <v>1190.6146198376837</v>
      </c>
      <c r="H254" s="60">
        <f t="shared" si="100"/>
        <v>9.6208817982785515</v>
      </c>
      <c r="I254" s="81">
        <v>0</v>
      </c>
      <c r="J254" s="61">
        <v>0</v>
      </c>
      <c r="K254" s="5">
        <f t="shared" si="101"/>
        <v>0</v>
      </c>
      <c r="L254" s="61">
        <v>0</v>
      </c>
      <c r="M254" s="90">
        <f t="shared" si="102"/>
        <v>0</v>
      </c>
      <c r="N254" s="5">
        <f t="shared" si="103"/>
        <v>1200.2355016359622</v>
      </c>
      <c r="O254" s="60">
        <f t="shared" si="104"/>
        <v>1200.2355016359622</v>
      </c>
    </row>
    <row r="255" spans="1:15" x14ac:dyDescent="0.25">
      <c r="A255" s="63" t="s">
        <v>22</v>
      </c>
      <c r="B255" s="58" t="str">
        <f t="shared" si="105"/>
        <v>Q2/2016</v>
      </c>
      <c r="C255" s="54">
        <f t="shared" si="108"/>
        <v>42461</v>
      </c>
      <c r="D255" s="54">
        <f t="shared" si="109"/>
        <v>42551</v>
      </c>
      <c r="E255" s="58">
        <f t="shared" si="106"/>
        <v>91</v>
      </c>
      <c r="F255" s="59">
        <f>VLOOKUP(D255,'FERC Interest Rate'!$A:$B,2,TRUE)</f>
        <v>3.4599999999999999E-2</v>
      </c>
      <c r="G255" s="60">
        <f t="shared" si="107"/>
        <v>1200.2355016359622</v>
      </c>
      <c r="H255" s="60">
        <f t="shared" si="100"/>
        <v>10.325304646040957</v>
      </c>
      <c r="I255" s="81">
        <v>0</v>
      </c>
      <c r="J255" s="61">
        <v>0</v>
      </c>
      <c r="K255" s="5">
        <f t="shared" si="101"/>
        <v>0</v>
      </c>
      <c r="L255" s="61">
        <v>0</v>
      </c>
      <c r="M255" s="90">
        <f t="shared" si="102"/>
        <v>0</v>
      </c>
      <c r="N255" s="5">
        <f t="shared" si="103"/>
        <v>1210.5608062820031</v>
      </c>
      <c r="O255" s="60">
        <f t="shared" si="104"/>
        <v>1210.5608062820031</v>
      </c>
    </row>
    <row r="256" spans="1:15" x14ac:dyDescent="0.25">
      <c r="A256" s="63" t="s">
        <v>22</v>
      </c>
      <c r="B256" s="58" t="str">
        <f t="shared" si="105"/>
        <v>Q3/2016</v>
      </c>
      <c r="C256" s="54">
        <f t="shared" si="108"/>
        <v>42552</v>
      </c>
      <c r="D256" s="54">
        <f t="shared" si="109"/>
        <v>42643</v>
      </c>
      <c r="E256" s="58">
        <f t="shared" si="106"/>
        <v>92</v>
      </c>
      <c r="F256" s="59">
        <f>VLOOKUP(D256,'FERC Interest Rate'!$A:$B,2,TRUE)</f>
        <v>3.5000000000000003E-2</v>
      </c>
      <c r="G256" s="60">
        <f t="shared" si="107"/>
        <v>1210.5608062820031</v>
      </c>
      <c r="H256" s="60">
        <f t="shared" si="100"/>
        <v>10.650289060732378</v>
      </c>
      <c r="I256" s="122">
        <v>0</v>
      </c>
      <c r="J256" s="61">
        <v>0</v>
      </c>
      <c r="K256" s="5">
        <f t="shared" si="101"/>
        <v>0</v>
      </c>
      <c r="L256" s="61">
        <v>0</v>
      </c>
      <c r="M256" s="90">
        <f t="shared" si="102"/>
        <v>0</v>
      </c>
      <c r="N256" s="5">
        <f t="shared" si="103"/>
        <v>1221.2110953427355</v>
      </c>
      <c r="O256" s="60">
        <f t="shared" si="104"/>
        <v>1221.2110953427355</v>
      </c>
    </row>
    <row r="257" spans="1:15" x14ac:dyDescent="0.25">
      <c r="A257" s="63" t="s">
        <v>22</v>
      </c>
      <c r="B257" s="58" t="str">
        <f t="shared" si="105"/>
        <v>Q4/2016</v>
      </c>
      <c r="C257" s="54">
        <f t="shared" si="108"/>
        <v>42644</v>
      </c>
      <c r="D257" s="54">
        <f t="shared" si="109"/>
        <v>42735</v>
      </c>
      <c r="E257" s="58">
        <f t="shared" si="106"/>
        <v>92</v>
      </c>
      <c r="F257" s="59">
        <f>VLOOKUP(D257,'FERC Interest Rate'!$A:$B,2,TRUE)</f>
        <v>3.5000000000000003E-2</v>
      </c>
      <c r="G257" s="60">
        <f t="shared" si="107"/>
        <v>1221.2110953427355</v>
      </c>
      <c r="H257" s="60">
        <f t="shared" si="100"/>
        <v>10.743988325146471</v>
      </c>
      <c r="I257" s="122">
        <v>0</v>
      </c>
      <c r="J257" s="61">
        <v>0</v>
      </c>
      <c r="K257" s="5">
        <f t="shared" si="101"/>
        <v>0</v>
      </c>
      <c r="L257" s="61">
        <v>0</v>
      </c>
      <c r="M257" s="90">
        <f t="shared" si="102"/>
        <v>0</v>
      </c>
      <c r="N257" s="5">
        <f t="shared" si="103"/>
        <v>1231.955083667882</v>
      </c>
      <c r="O257" s="60">
        <f t="shared" si="104"/>
        <v>1231.955083667882</v>
      </c>
    </row>
    <row r="258" spans="1:15" x14ac:dyDescent="0.25">
      <c r="A258" s="63" t="s">
        <v>22</v>
      </c>
      <c r="B258" s="58" t="str">
        <f t="shared" si="105"/>
        <v>Q1/2017</v>
      </c>
      <c r="C258" s="54">
        <f t="shared" si="108"/>
        <v>42736</v>
      </c>
      <c r="D258" s="54">
        <f t="shared" si="109"/>
        <v>42825</v>
      </c>
      <c r="E258" s="58">
        <f t="shared" si="106"/>
        <v>90</v>
      </c>
      <c r="F258" s="59">
        <f>VLOOKUP(D258,'FERC Interest Rate'!$A:$B,2,TRUE)</f>
        <v>3.5000000000000003E-2</v>
      </c>
      <c r="G258" s="60">
        <f t="shared" si="107"/>
        <v>1231.955083667882</v>
      </c>
      <c r="H258" s="60">
        <f t="shared" si="100"/>
        <v>10.631941133024187</v>
      </c>
      <c r="I258" s="122">
        <v>0</v>
      </c>
      <c r="J258" s="61">
        <v>0</v>
      </c>
      <c r="K258" s="5">
        <f t="shared" si="101"/>
        <v>0</v>
      </c>
      <c r="L258" s="61">
        <v>0</v>
      </c>
      <c r="M258" s="90">
        <f t="shared" si="102"/>
        <v>0</v>
      </c>
      <c r="N258" s="5">
        <f t="shared" si="103"/>
        <v>1242.5870248009062</v>
      </c>
      <c r="O258" s="60">
        <f t="shared" si="104"/>
        <v>1242.5870248009062</v>
      </c>
    </row>
    <row r="259" spans="1:15" x14ac:dyDescent="0.25">
      <c r="A259" s="63" t="s">
        <v>22</v>
      </c>
      <c r="B259" s="58" t="str">
        <f t="shared" si="105"/>
        <v>Q2/2017</v>
      </c>
      <c r="C259" s="54">
        <f t="shared" si="108"/>
        <v>42826</v>
      </c>
      <c r="D259" s="54">
        <f t="shared" si="109"/>
        <v>42916</v>
      </c>
      <c r="E259" s="58">
        <f t="shared" si="106"/>
        <v>91</v>
      </c>
      <c r="F259" s="59">
        <f>VLOOKUP(D259,'FERC Interest Rate'!$A:$B,2,TRUE)</f>
        <v>3.7100000000000001E-2</v>
      </c>
      <c r="G259" s="60">
        <f t="shared" si="107"/>
        <v>1242.5870248009062</v>
      </c>
      <c r="H259" s="60">
        <f t="shared" si="100"/>
        <v>11.493419327206411</v>
      </c>
      <c r="I259" s="81">
        <v>0</v>
      </c>
      <c r="J259" s="61">
        <v>0</v>
      </c>
      <c r="K259" s="5">
        <f t="shared" si="101"/>
        <v>0</v>
      </c>
      <c r="L259" s="61">
        <v>0</v>
      </c>
      <c r="M259" s="90">
        <f t="shared" si="102"/>
        <v>0</v>
      </c>
      <c r="N259" s="5">
        <f t="shared" si="103"/>
        <v>1254.0804441281125</v>
      </c>
      <c r="O259" s="60">
        <f t="shared" si="104"/>
        <v>1254.0804441281125</v>
      </c>
    </row>
    <row r="260" spans="1:15" x14ac:dyDescent="0.25">
      <c r="A260" s="63" t="s">
        <v>22</v>
      </c>
      <c r="B260" s="58" t="str">
        <f t="shared" si="105"/>
        <v>Q3/2017</v>
      </c>
      <c r="C260" s="54">
        <f t="shared" si="108"/>
        <v>42917</v>
      </c>
      <c r="D260" s="54">
        <f t="shared" si="109"/>
        <v>43008</v>
      </c>
      <c r="E260" s="58">
        <f t="shared" si="106"/>
        <v>92</v>
      </c>
      <c r="F260" s="59">
        <f>VLOOKUP(D260,'FERC Interest Rate'!$A:$B,2,TRUE)</f>
        <v>3.9600000000000003E-2</v>
      </c>
      <c r="G260" s="60">
        <f t="shared" si="107"/>
        <v>1254.0804441281125</v>
      </c>
      <c r="H260" s="60">
        <f t="shared" si="100"/>
        <v>12.517440750815179</v>
      </c>
      <c r="I260" s="81">
        <v>0</v>
      </c>
      <c r="J260" s="61">
        <v>0</v>
      </c>
      <c r="K260" s="5">
        <f t="shared" si="101"/>
        <v>0</v>
      </c>
      <c r="L260" s="61">
        <v>0</v>
      </c>
      <c r="M260" s="90">
        <f t="shared" si="102"/>
        <v>0</v>
      </c>
      <c r="N260" s="5">
        <f t="shared" si="103"/>
        <v>1266.5978848789277</v>
      </c>
      <c r="O260" s="60">
        <f t="shared" si="104"/>
        <v>1266.5978848789277</v>
      </c>
    </row>
    <row r="261" spans="1:15" x14ac:dyDescent="0.25">
      <c r="A261" s="63" t="s">
        <v>22</v>
      </c>
      <c r="B261" s="58" t="str">
        <f t="shared" si="105"/>
        <v>Q4/2017</v>
      </c>
      <c r="C261" s="54">
        <f t="shared" si="108"/>
        <v>43009</v>
      </c>
      <c r="D261" s="54">
        <f t="shared" si="109"/>
        <v>43100</v>
      </c>
      <c r="E261" s="58">
        <f t="shared" si="106"/>
        <v>92</v>
      </c>
      <c r="F261" s="59">
        <f>VLOOKUP(D261,'FERC Interest Rate'!$A:$B,2,TRUE)</f>
        <v>4.2099999999999999E-2</v>
      </c>
      <c r="G261" s="60">
        <f t="shared" si="107"/>
        <v>1266.5978848789277</v>
      </c>
      <c r="H261" s="60">
        <f t="shared" si="100"/>
        <v>13.440512130720721</v>
      </c>
      <c r="I261" s="122">
        <v>0</v>
      </c>
      <c r="J261" s="61">
        <v>0</v>
      </c>
      <c r="K261" s="5">
        <f t="shared" si="101"/>
        <v>0</v>
      </c>
      <c r="L261" s="61">
        <v>0</v>
      </c>
      <c r="M261" s="90">
        <f t="shared" si="102"/>
        <v>0</v>
      </c>
      <c r="N261" s="5">
        <f t="shared" si="103"/>
        <v>1280.0383970096484</v>
      </c>
      <c r="O261" s="60">
        <f t="shared" si="104"/>
        <v>1280.0383970096484</v>
      </c>
    </row>
    <row r="262" spans="1:15" x14ac:dyDescent="0.25">
      <c r="A262" s="63" t="s">
        <v>22</v>
      </c>
      <c r="B262" s="58" t="str">
        <f t="shared" si="105"/>
        <v>Q1/2018</v>
      </c>
      <c r="C262" s="54">
        <f t="shared" si="108"/>
        <v>43101</v>
      </c>
      <c r="D262" s="54">
        <f t="shared" si="109"/>
        <v>43190</v>
      </c>
      <c r="E262" s="58">
        <f t="shared" si="106"/>
        <v>90</v>
      </c>
      <c r="F262" s="59">
        <f>VLOOKUP(D262,'FERC Interest Rate'!$A:$B,2,TRUE)</f>
        <v>4.2500000000000003E-2</v>
      </c>
      <c r="G262" s="60">
        <f t="shared" si="107"/>
        <v>1280.0383970096484</v>
      </c>
      <c r="H262" s="60">
        <f t="shared" si="100"/>
        <v>13.414101009758644</v>
      </c>
      <c r="I262" s="122">
        <v>0</v>
      </c>
      <c r="J262" s="61">
        <v>0</v>
      </c>
      <c r="K262" s="5">
        <f t="shared" si="101"/>
        <v>0</v>
      </c>
      <c r="L262" s="61">
        <v>0</v>
      </c>
      <c r="M262" s="90">
        <f t="shared" si="102"/>
        <v>0</v>
      </c>
      <c r="N262" s="5">
        <f t="shared" si="103"/>
        <v>1293.4524980194071</v>
      </c>
      <c r="O262" s="60">
        <f t="shared" si="104"/>
        <v>1293.4524980194071</v>
      </c>
    </row>
    <row r="263" spans="1:15" x14ac:dyDescent="0.25">
      <c r="A263" s="63" t="s">
        <v>22</v>
      </c>
      <c r="B263" s="58" t="str">
        <f t="shared" si="105"/>
        <v>Q2/2018</v>
      </c>
      <c r="C263" s="54">
        <f t="shared" si="108"/>
        <v>43191</v>
      </c>
      <c r="D263" s="54">
        <f t="shared" si="109"/>
        <v>43281</v>
      </c>
      <c r="E263" s="58">
        <f t="shared" si="106"/>
        <v>91</v>
      </c>
      <c r="F263" s="59">
        <f>VLOOKUP(D263,'FERC Interest Rate'!$A:$B,2,TRUE)</f>
        <v>4.4699999999999997E-2</v>
      </c>
      <c r="G263" s="60">
        <f t="shared" si="107"/>
        <v>1293.4524980194071</v>
      </c>
      <c r="H263" s="60">
        <f t="shared" si="100"/>
        <v>14.414730756694636</v>
      </c>
      <c r="I263" s="122">
        <v>0</v>
      </c>
      <c r="J263" s="61">
        <v>0</v>
      </c>
      <c r="K263" s="5">
        <f t="shared" si="101"/>
        <v>0</v>
      </c>
      <c r="L263" s="61">
        <v>0</v>
      </c>
      <c r="M263" s="90">
        <f t="shared" si="102"/>
        <v>0</v>
      </c>
      <c r="N263" s="5">
        <f t="shared" si="103"/>
        <v>1307.8672287761017</v>
      </c>
      <c r="O263" s="60">
        <f t="shared" si="104"/>
        <v>1307.8672287761017</v>
      </c>
    </row>
    <row r="264" spans="1:15" x14ac:dyDescent="0.25">
      <c r="A264" s="63" t="s">
        <v>22</v>
      </c>
      <c r="B264" s="58" t="str">
        <f t="shared" si="105"/>
        <v>Q3/2018</v>
      </c>
      <c r="C264" s="54">
        <f t="shared" si="108"/>
        <v>43282</v>
      </c>
      <c r="D264" s="54">
        <f t="shared" si="109"/>
        <v>43373</v>
      </c>
      <c r="E264" s="58">
        <f t="shared" si="106"/>
        <v>92</v>
      </c>
      <c r="F264" s="59">
        <f>VLOOKUP(D264,'FERC Interest Rate'!$A:$B,2,TRUE)</f>
        <v>4.6899999999999997E-2</v>
      </c>
      <c r="G264" s="60">
        <f t="shared" si="107"/>
        <v>1307.8672287761017</v>
      </c>
      <c r="H264" s="60">
        <f t="shared" si="100"/>
        <v>15.460782243077052</v>
      </c>
      <c r="I264" s="81">
        <v>0</v>
      </c>
      <c r="J264" s="61">
        <v>0</v>
      </c>
      <c r="K264" s="5">
        <f t="shared" si="101"/>
        <v>0</v>
      </c>
      <c r="L264" s="61">
        <v>0</v>
      </c>
      <c r="M264" s="90">
        <f t="shared" si="102"/>
        <v>0</v>
      </c>
      <c r="N264" s="5">
        <f t="shared" si="103"/>
        <v>1323.3280110191788</v>
      </c>
      <c r="O264" s="60">
        <f t="shared" si="104"/>
        <v>1323.3280110191788</v>
      </c>
    </row>
    <row r="265" spans="1:15" x14ac:dyDescent="0.25">
      <c r="A265" s="63" t="s">
        <v>22</v>
      </c>
      <c r="B265" s="58" t="str">
        <f t="shared" si="105"/>
        <v>Q4/2018</v>
      </c>
      <c r="C265" s="54">
        <f t="shared" si="108"/>
        <v>43374</v>
      </c>
      <c r="D265" s="54">
        <f t="shared" si="109"/>
        <v>43465</v>
      </c>
      <c r="E265" s="58">
        <f t="shared" si="106"/>
        <v>92</v>
      </c>
      <c r="F265" s="59">
        <f>VLOOKUP(D265,'FERC Interest Rate'!$A:$B,2,TRUE)</f>
        <v>4.9599999999999998E-2</v>
      </c>
      <c r="G265" s="60">
        <f t="shared" si="107"/>
        <v>1323.3280110191788</v>
      </c>
      <c r="H265" s="60">
        <f t="shared" si="100"/>
        <v>16.544138027075938</v>
      </c>
      <c r="I265" s="81">
        <v>0</v>
      </c>
      <c r="J265" s="61">
        <v>0</v>
      </c>
      <c r="K265" s="5">
        <f t="shared" si="101"/>
        <v>0</v>
      </c>
      <c r="L265" s="61">
        <v>0</v>
      </c>
      <c r="M265" s="90">
        <f t="shared" si="102"/>
        <v>0</v>
      </c>
      <c r="N265" s="5">
        <f t="shared" si="103"/>
        <v>1339.8721490462547</v>
      </c>
      <c r="O265" s="60">
        <f t="shared" si="104"/>
        <v>1339.8721490462547</v>
      </c>
    </row>
    <row r="266" spans="1:15" x14ac:dyDescent="0.25">
      <c r="A266" s="63" t="s">
        <v>22</v>
      </c>
      <c r="B266" s="58" t="str">
        <f t="shared" si="105"/>
        <v>Q1/2019</v>
      </c>
      <c r="C266" s="54">
        <f t="shared" si="108"/>
        <v>43466</v>
      </c>
      <c r="D266" s="54">
        <f t="shared" si="109"/>
        <v>43555</v>
      </c>
      <c r="E266" s="58">
        <f t="shared" si="106"/>
        <v>90</v>
      </c>
      <c r="F266" s="59">
        <f>VLOOKUP(D266,'FERC Interest Rate'!$A:$B,2,TRUE)</f>
        <v>5.1799999999999999E-2</v>
      </c>
      <c r="G266" s="60">
        <f t="shared" si="107"/>
        <v>1339.8721490462547</v>
      </c>
      <c r="H266" s="60">
        <f t="shared" si="100"/>
        <v>17.113654681790791</v>
      </c>
      <c r="I266" s="122">
        <v>0</v>
      </c>
      <c r="J266" s="61">
        <v>0</v>
      </c>
      <c r="K266" s="5">
        <f t="shared" si="101"/>
        <v>0</v>
      </c>
      <c r="L266" s="61">
        <v>0</v>
      </c>
      <c r="M266" s="90">
        <f t="shared" si="102"/>
        <v>0</v>
      </c>
      <c r="N266" s="5">
        <f t="shared" si="103"/>
        <v>1356.9858037280455</v>
      </c>
      <c r="O266" s="60">
        <f t="shared" si="104"/>
        <v>1356.9858037280455</v>
      </c>
    </row>
    <row r="267" spans="1:15" x14ac:dyDescent="0.25">
      <c r="A267" s="63" t="s">
        <v>22</v>
      </c>
      <c r="B267" s="58" t="str">
        <f t="shared" si="105"/>
        <v>Q2/2019</v>
      </c>
      <c r="C267" s="54">
        <f t="shared" si="108"/>
        <v>43556</v>
      </c>
      <c r="D267" s="54">
        <f t="shared" si="109"/>
        <v>43646</v>
      </c>
      <c r="E267" s="58">
        <f t="shared" si="106"/>
        <v>91</v>
      </c>
      <c r="F267" s="59">
        <f>VLOOKUP(D267,'FERC Interest Rate'!$A:$B,2,TRUE)</f>
        <v>5.45E-2</v>
      </c>
      <c r="G267" s="60">
        <f t="shared" si="107"/>
        <v>1356.9858037280455</v>
      </c>
      <c r="H267" s="60">
        <f t="shared" si="100"/>
        <v>18.43827696873765</v>
      </c>
      <c r="I267" s="122">
        <v>0</v>
      </c>
      <c r="J267" s="61">
        <v>0</v>
      </c>
      <c r="K267" s="5">
        <f t="shared" si="101"/>
        <v>0</v>
      </c>
      <c r="L267" s="61">
        <v>0</v>
      </c>
      <c r="M267" s="90">
        <f t="shared" si="102"/>
        <v>0</v>
      </c>
      <c r="N267" s="5">
        <f t="shared" si="103"/>
        <v>1375.4240806967832</v>
      </c>
      <c r="O267" s="60">
        <f t="shared" si="104"/>
        <v>1375.4240806967832</v>
      </c>
    </row>
    <row r="268" spans="1:15" x14ac:dyDescent="0.25">
      <c r="A268" s="63" t="s">
        <v>22</v>
      </c>
      <c r="B268" s="58" t="str">
        <f t="shared" si="105"/>
        <v>Q3/2019</v>
      </c>
      <c r="C268" s="54">
        <f t="shared" si="108"/>
        <v>43647</v>
      </c>
      <c r="D268" s="54">
        <f t="shared" si="109"/>
        <v>43738</v>
      </c>
      <c r="E268" s="58">
        <f t="shared" si="106"/>
        <v>92</v>
      </c>
      <c r="F268" s="59">
        <f>VLOOKUP(D268,'FERC Interest Rate'!$A:$B,2,TRUE)</f>
        <v>5.5E-2</v>
      </c>
      <c r="G268" s="60">
        <f t="shared" si="107"/>
        <v>1375.4240806967832</v>
      </c>
      <c r="H268" s="60">
        <f t="shared" si="100"/>
        <v>19.06752287212527</v>
      </c>
      <c r="I268" s="122">
        <v>0</v>
      </c>
      <c r="J268" s="61">
        <v>0</v>
      </c>
      <c r="K268" s="5">
        <f t="shared" si="101"/>
        <v>0</v>
      </c>
      <c r="L268" s="61">
        <v>0</v>
      </c>
      <c r="M268" s="90">
        <f t="shared" si="102"/>
        <v>0</v>
      </c>
      <c r="N268" s="5">
        <f t="shared" si="103"/>
        <v>1394.4916035689084</v>
      </c>
      <c r="O268" s="60">
        <f t="shared" si="104"/>
        <v>1394.4916035689084</v>
      </c>
    </row>
    <row r="269" spans="1:15" x14ac:dyDescent="0.25">
      <c r="A269" s="63" t="s">
        <v>22</v>
      </c>
      <c r="B269" s="58" t="str">
        <f t="shared" si="105"/>
        <v>Q4/2019</v>
      </c>
      <c r="C269" s="54">
        <f t="shared" si="108"/>
        <v>43739</v>
      </c>
      <c r="D269" s="54">
        <f t="shared" si="109"/>
        <v>43830</v>
      </c>
      <c r="E269" s="58">
        <f t="shared" si="106"/>
        <v>92</v>
      </c>
      <c r="F269" s="59">
        <f>VLOOKUP(D269,'FERC Interest Rate'!$A:$B,2,TRUE)</f>
        <v>5.4199999999999998E-2</v>
      </c>
      <c r="G269" s="60">
        <f t="shared" si="107"/>
        <v>1394.4916035689084</v>
      </c>
      <c r="H269" s="60">
        <f t="shared" si="100"/>
        <v>19.050665567221934</v>
      </c>
      <c r="I269" s="81">
        <v>0</v>
      </c>
      <c r="J269" s="61">
        <v>0</v>
      </c>
      <c r="K269" s="5">
        <f t="shared" si="101"/>
        <v>0</v>
      </c>
      <c r="L269" s="61">
        <v>0</v>
      </c>
      <c r="M269" s="90">
        <f t="shared" si="102"/>
        <v>0</v>
      </c>
      <c r="N269" s="5">
        <f t="shared" si="103"/>
        <v>1413.5422691361305</v>
      </c>
      <c r="O269" s="60">
        <f t="shared" si="104"/>
        <v>1413.5422691361305</v>
      </c>
    </row>
    <row r="270" spans="1:15" x14ac:dyDescent="0.25">
      <c r="A270" s="63" t="s">
        <v>22</v>
      </c>
      <c r="B270" s="58" t="str">
        <f t="shared" si="105"/>
        <v>Q1/2020</v>
      </c>
      <c r="C270" s="54">
        <f t="shared" si="108"/>
        <v>43831</v>
      </c>
      <c r="D270" s="54">
        <f t="shared" si="109"/>
        <v>43921</v>
      </c>
      <c r="E270" s="58">
        <f t="shared" si="106"/>
        <v>91</v>
      </c>
      <c r="F270" s="59">
        <f>VLOOKUP(D270,'FERC Interest Rate'!$A:$B,2,TRUE)</f>
        <v>4.9599999999999998E-2</v>
      </c>
      <c r="G270" s="60">
        <f t="shared" si="107"/>
        <v>1413.5422691361305</v>
      </c>
      <c r="H270" s="60">
        <f t="shared" si="100"/>
        <v>17.432143131073328</v>
      </c>
      <c r="I270" s="81">
        <v>0</v>
      </c>
      <c r="J270" s="61">
        <v>0</v>
      </c>
      <c r="K270" s="5">
        <f t="shared" si="101"/>
        <v>0</v>
      </c>
      <c r="L270" s="61">
        <v>0</v>
      </c>
      <c r="M270" s="90">
        <f t="shared" si="102"/>
        <v>0</v>
      </c>
      <c r="N270" s="5">
        <f t="shared" si="103"/>
        <v>1430.9744122672039</v>
      </c>
      <c r="O270" s="60">
        <f t="shared" si="104"/>
        <v>1430.9744122672039</v>
      </c>
    </row>
    <row r="271" spans="1:15" x14ac:dyDescent="0.25">
      <c r="A271" s="63" t="s">
        <v>22</v>
      </c>
      <c r="B271" s="58" t="str">
        <f t="shared" si="105"/>
        <v>Q2/2020</v>
      </c>
      <c r="C271" s="54">
        <f t="shared" si="108"/>
        <v>43922</v>
      </c>
      <c r="D271" s="54">
        <f t="shared" si="109"/>
        <v>44012</v>
      </c>
      <c r="E271" s="58">
        <f t="shared" si="106"/>
        <v>91</v>
      </c>
      <c r="F271" s="59">
        <f>VLOOKUP(D271,'FERC Interest Rate'!$A:$B,2,TRUE)</f>
        <v>4.7500000000000001E-2</v>
      </c>
      <c r="G271" s="60">
        <f t="shared" si="107"/>
        <v>1430.9744122672039</v>
      </c>
      <c r="H271" s="60">
        <f t="shared" si="100"/>
        <v>16.899964199521829</v>
      </c>
      <c r="I271" s="122">
        <v>0</v>
      </c>
      <c r="J271" s="61">
        <v>0</v>
      </c>
      <c r="K271" s="5">
        <f>+SUM(I271:J271)</f>
        <v>0</v>
      </c>
      <c r="L271" s="61">
        <v>0</v>
      </c>
      <c r="M271" s="90">
        <f>+SUM(K271:L271)</f>
        <v>0</v>
      </c>
      <c r="N271" s="5">
        <f t="shared" si="103"/>
        <v>1447.8743764667256</v>
      </c>
      <c r="O271" s="60">
        <f t="shared" si="104"/>
        <v>1447.8743764667256</v>
      </c>
    </row>
    <row r="272" spans="1:15" x14ac:dyDescent="0.25">
      <c r="A272" s="63" t="s">
        <v>22</v>
      </c>
      <c r="B272" s="58" t="str">
        <f t="shared" si="105"/>
        <v>Q3/2020</v>
      </c>
      <c r="C272" s="54">
        <f>D271+1</f>
        <v>44013</v>
      </c>
      <c r="D272" s="54">
        <f>EOMONTH(D271,3)</f>
        <v>44104</v>
      </c>
      <c r="E272" s="58">
        <f t="shared" si="106"/>
        <v>92</v>
      </c>
      <c r="F272" s="59">
        <f>VLOOKUP(D272,'FERC Interest Rate'!$A:$B,2,TRUE)</f>
        <v>3.4299999999999997E-2</v>
      </c>
      <c r="G272" s="60">
        <f>O271</f>
        <v>1447.8743764667256</v>
      </c>
      <c r="H272" s="60">
        <f t="shared" si="100"/>
        <v>12.483367164968303</v>
      </c>
      <c r="I272" s="122">
        <v>0</v>
      </c>
      <c r="J272" s="61">
        <v>0</v>
      </c>
      <c r="K272" s="5">
        <f>+SUM(I272:J272)</f>
        <v>0</v>
      </c>
      <c r="L272" s="61">
        <v>0</v>
      </c>
      <c r="M272" s="90">
        <f>+SUM(K272:L272)</f>
        <v>0</v>
      </c>
      <c r="N272" s="5">
        <f t="shared" si="103"/>
        <v>1460.3577436316939</v>
      </c>
      <c r="O272" s="60">
        <f t="shared" si="104"/>
        <v>1460.3577436316939</v>
      </c>
    </row>
    <row r="273" spans="1:15" x14ac:dyDescent="0.25">
      <c r="A273" s="63" t="s">
        <v>44</v>
      </c>
      <c r="B273" s="58" t="str">
        <f t="shared" si="105"/>
        <v>Q4/2020</v>
      </c>
      <c r="C273" s="54">
        <f>D272+1</f>
        <v>44105</v>
      </c>
      <c r="D273" s="54">
        <f>EOMONTH(D272,3)</f>
        <v>44196</v>
      </c>
      <c r="E273" s="58">
        <f t="shared" si="106"/>
        <v>92</v>
      </c>
      <c r="F273" s="59">
        <f>VLOOKUP(D273,'FERC Interest Rate'!$A:$B,2,TRUE)</f>
        <v>3.2500000000000001E-2</v>
      </c>
      <c r="G273" s="60">
        <f>O272</f>
        <v>1460.3577436316939</v>
      </c>
      <c r="H273" s="60">
        <f t="shared" si="100"/>
        <v>11.930244954805367</v>
      </c>
      <c r="I273" s="81">
        <f>(SUM($H$250:$H$273)/20)</f>
        <v>15.564399429324968</v>
      </c>
      <c r="J273" s="61">
        <f>G273*F273*(E273/(DATE(YEAR(D273),12,31)-DATE(YEAR(D273),1,1)+1))</f>
        <v>11.930244954805367</v>
      </c>
      <c r="K273" s="5">
        <f t="shared" si="101"/>
        <v>27.494644384130336</v>
      </c>
      <c r="L273" s="61">
        <f t="shared" ref="L273:L292" si="110">($G$250/20)</f>
        <v>58.05</v>
      </c>
      <c r="M273" s="90">
        <f t="shared" si="102"/>
        <v>85.544644384130336</v>
      </c>
      <c r="N273" s="5">
        <f t="shared" si="103"/>
        <v>1484.2182335413047</v>
      </c>
      <c r="O273" s="60">
        <f t="shared" si="104"/>
        <v>1398.6735891571743</v>
      </c>
    </row>
    <row r="274" spans="1:15" x14ac:dyDescent="0.25">
      <c r="A274" s="63" t="s">
        <v>45</v>
      </c>
      <c r="B274" s="58" t="str">
        <f t="shared" si="105"/>
        <v>Q1/2021</v>
      </c>
      <c r="C274" s="54">
        <f>D273+1</f>
        <v>44197</v>
      </c>
      <c r="D274" s="54">
        <f t="shared" si="109"/>
        <v>44286</v>
      </c>
      <c r="E274" s="58">
        <f>D274-C274+1</f>
        <v>90</v>
      </c>
      <c r="F274" s="59">
        <f>VLOOKUP(D274,'FERC Interest Rate'!$A:$B,2,TRUE)</f>
        <v>3.2500000000000001E-2</v>
      </c>
      <c r="G274" s="60">
        <f>O273</f>
        <v>1398.6735891571743</v>
      </c>
      <c r="H274" s="60">
        <v>0</v>
      </c>
      <c r="I274" s="81">
        <f t="shared" ref="I274:I292" si="111">(SUM($H$250:$H$273)/20)</f>
        <v>15.564399429324968</v>
      </c>
      <c r="J274" s="61">
        <f>G274*F274*(E274/(DATE(YEAR(D274),12,31)-DATE(YEAR(D274),1,1)+1))</f>
        <v>11.208548625437629</v>
      </c>
      <c r="K274" s="5">
        <f>+SUM(I274:J274)</f>
        <v>26.772948054762598</v>
      </c>
      <c r="L274" s="61">
        <f t="shared" si="110"/>
        <v>58.05</v>
      </c>
      <c r="M274" s="90">
        <f>+SUM(K274:L274)</f>
        <v>84.822948054762591</v>
      </c>
      <c r="N274" s="5">
        <f>+G274+H274+J274</f>
        <v>1409.8821377826121</v>
      </c>
      <c r="O274" s="60">
        <f>G274+H274-L274-I274</f>
        <v>1325.0591897278493</v>
      </c>
    </row>
    <row r="275" spans="1:15" x14ac:dyDescent="0.25">
      <c r="A275" s="63" t="s">
        <v>46</v>
      </c>
      <c r="B275" s="58" t="str">
        <f t="shared" si="105"/>
        <v>Q2/2021</v>
      </c>
      <c r="C275" s="54">
        <f>D274+1</f>
        <v>44287</v>
      </c>
      <c r="D275" s="54">
        <f t="shared" si="109"/>
        <v>44377</v>
      </c>
      <c r="E275" s="58">
        <f>D275-C275+1</f>
        <v>91</v>
      </c>
      <c r="F275" s="59">
        <f>VLOOKUP(D275,'FERC Interest Rate'!$A:$B,2,TRUE)</f>
        <v>3.2500000000000001E-2</v>
      </c>
      <c r="G275" s="60">
        <f>O274</f>
        <v>1325.0591897278493</v>
      </c>
      <c r="H275" s="60">
        <v>0</v>
      </c>
      <c r="I275" s="81">
        <f t="shared" si="111"/>
        <v>15.564399429324968</v>
      </c>
      <c r="J275" s="61">
        <f>G275*F275*(E275/(DATE(YEAR(D275),12,31)-DATE(YEAR(D275),1,1)+1))</f>
        <v>10.736609735945519</v>
      </c>
      <c r="K275" s="5">
        <f>+SUM(I275:J275)</f>
        <v>26.301009165270486</v>
      </c>
      <c r="L275" s="61">
        <f t="shared" si="110"/>
        <v>58.05</v>
      </c>
      <c r="M275" s="90">
        <f>+SUM(K275:L275)</f>
        <v>84.351009165270483</v>
      </c>
      <c r="N275" s="5">
        <f>+G275+H275+J275</f>
        <v>1335.7957994637948</v>
      </c>
      <c r="O275" s="60">
        <f>G275+H275-L275-I275</f>
        <v>1251.4447902985244</v>
      </c>
    </row>
    <row r="276" spans="1:15" x14ac:dyDescent="0.25">
      <c r="A276" s="63" t="s">
        <v>47</v>
      </c>
      <c r="B276" s="58" t="str">
        <f t="shared" si="105"/>
        <v>Q3/2021</v>
      </c>
      <c r="C276" s="54">
        <f>D275+1</f>
        <v>44378</v>
      </c>
      <c r="D276" s="54">
        <f t="shared" si="109"/>
        <v>44469</v>
      </c>
      <c r="E276" s="58">
        <f>D276-C276+1</f>
        <v>92</v>
      </c>
      <c r="F276" s="59">
        <f>VLOOKUP(D276,'FERC Interest Rate'!$A:$B,2,TRUE)</f>
        <v>3.2500000000000001E-2</v>
      </c>
      <c r="G276" s="60">
        <f>O275</f>
        <v>1251.4447902985244</v>
      </c>
      <c r="H276" s="60">
        <v>0</v>
      </c>
      <c r="I276" s="81">
        <f t="shared" si="111"/>
        <v>15.564399429324968</v>
      </c>
      <c r="J276" s="61">
        <f>G276*F276*(E276/(DATE(YEAR(D276),12,31)-DATE(YEAR(D276),1,1)+1))</f>
        <v>10.251561432856406</v>
      </c>
      <c r="K276" s="5">
        <f>+SUM(I276:J276)</f>
        <v>25.815960862181374</v>
      </c>
      <c r="L276" s="61">
        <f t="shared" si="110"/>
        <v>58.05</v>
      </c>
      <c r="M276" s="90">
        <f>+SUM(K276:L276)</f>
        <v>83.865960862181367</v>
      </c>
      <c r="N276" s="5">
        <f>+G276+H276+J276</f>
        <v>1261.6963517313807</v>
      </c>
      <c r="O276" s="60">
        <f>G276+H276-L276-I276</f>
        <v>1177.8303908691994</v>
      </c>
    </row>
    <row r="277" spans="1:15" x14ac:dyDescent="0.25">
      <c r="A277" s="63" t="s">
        <v>48</v>
      </c>
      <c r="B277" s="58" t="str">
        <f t="shared" si="105"/>
        <v>Q4/2021</v>
      </c>
      <c r="C277" s="54">
        <f t="shared" ref="C277:C290" si="112">D276+1</f>
        <v>44470</v>
      </c>
      <c r="D277" s="54">
        <f t="shared" si="109"/>
        <v>44561</v>
      </c>
      <c r="E277" s="58">
        <f t="shared" ref="E277:E290" si="113">D277-C277+1</f>
        <v>92</v>
      </c>
      <c r="F277" s="59">
        <f>VLOOKUP(D277,'FERC Interest Rate'!$A:$B,2,TRUE)</f>
        <v>3.2500000000000001E-2</v>
      </c>
      <c r="G277" s="60">
        <f t="shared" ref="G277:G290" si="114">O276</f>
        <v>1177.8303908691994</v>
      </c>
      <c r="H277" s="60">
        <v>0</v>
      </c>
      <c r="I277" s="81">
        <f t="shared" si="111"/>
        <v>15.564399429324968</v>
      </c>
      <c r="J277" s="61">
        <f t="shared" ref="J277:J290" si="115">G277*F277*(E277/(DATE(YEAR(D277),12,31)-DATE(YEAR(D277),1,1)+1))</f>
        <v>9.6485284073942648</v>
      </c>
      <c r="K277" s="5">
        <f t="shared" ref="K277:K290" si="116">+SUM(I277:J277)</f>
        <v>25.212927836719231</v>
      </c>
      <c r="L277" s="61">
        <f t="shared" si="110"/>
        <v>58.05</v>
      </c>
      <c r="M277" s="90">
        <f t="shared" ref="M277:M290" si="117">+SUM(K277:L277)</f>
        <v>83.262927836719228</v>
      </c>
      <c r="N277" s="5">
        <f t="shared" ref="N277:N290" si="118">+G277+H277+J277</f>
        <v>1187.4789192765936</v>
      </c>
      <c r="O277" s="60">
        <f t="shared" ref="O277:O290" si="119">G277+H277-L277-I277</f>
        <v>1104.2159914398744</v>
      </c>
    </row>
    <row r="278" spans="1:15" x14ac:dyDescent="0.25">
      <c r="A278" s="63" t="s">
        <v>49</v>
      </c>
      <c r="B278" s="58" t="str">
        <f t="shared" si="105"/>
        <v>Q1/2022</v>
      </c>
      <c r="C278" s="54">
        <f t="shared" si="112"/>
        <v>44562</v>
      </c>
      <c r="D278" s="54">
        <f t="shared" si="109"/>
        <v>44651</v>
      </c>
      <c r="E278" s="58">
        <f t="shared" si="113"/>
        <v>90</v>
      </c>
      <c r="F278" s="59">
        <f>VLOOKUP(D278,'FERC Interest Rate'!$A:$B,2,TRUE)</f>
        <v>3.2500000000000001E-2</v>
      </c>
      <c r="G278" s="60">
        <f t="shared" si="114"/>
        <v>1104.2159914398744</v>
      </c>
      <c r="H278" s="60">
        <v>0</v>
      </c>
      <c r="I278" s="81">
        <f t="shared" si="111"/>
        <v>15.564399429324968</v>
      </c>
      <c r="J278" s="61">
        <f t="shared" si="115"/>
        <v>8.848854177977076</v>
      </c>
      <c r="K278" s="5">
        <f t="shared" si="116"/>
        <v>24.413253607302046</v>
      </c>
      <c r="L278" s="61">
        <f t="shared" si="110"/>
        <v>58.05</v>
      </c>
      <c r="M278" s="90">
        <f t="shared" si="117"/>
        <v>82.46325360730205</v>
      </c>
      <c r="N278" s="5">
        <f t="shared" si="118"/>
        <v>1113.0648456178515</v>
      </c>
      <c r="O278" s="60">
        <f t="shared" si="119"/>
        <v>1030.6015920105494</v>
      </c>
    </row>
    <row r="279" spans="1:15" x14ac:dyDescent="0.25">
      <c r="A279" s="63" t="s">
        <v>50</v>
      </c>
      <c r="B279" s="58" t="str">
        <f t="shared" si="105"/>
        <v>Q2/2022</v>
      </c>
      <c r="C279" s="54">
        <f t="shared" si="112"/>
        <v>44652</v>
      </c>
      <c r="D279" s="54">
        <f t="shared" si="109"/>
        <v>44742</v>
      </c>
      <c r="E279" s="58">
        <f t="shared" si="113"/>
        <v>91</v>
      </c>
      <c r="F279" s="59">
        <f>VLOOKUP(D279,'FERC Interest Rate'!$A:$B,2,TRUE)</f>
        <v>3.2500000000000001E-2</v>
      </c>
      <c r="G279" s="60">
        <f t="shared" si="114"/>
        <v>1030.6015920105494</v>
      </c>
      <c r="H279" s="60">
        <v>0</v>
      </c>
      <c r="I279" s="81">
        <f t="shared" si="111"/>
        <v>15.564399429324968</v>
      </c>
      <c r="J279" s="61">
        <f t="shared" si="115"/>
        <v>8.3506964612909584</v>
      </c>
      <c r="K279" s="5">
        <f t="shared" si="116"/>
        <v>23.915095890615927</v>
      </c>
      <c r="L279" s="61">
        <f t="shared" si="110"/>
        <v>58.05</v>
      </c>
      <c r="M279" s="90">
        <f t="shared" si="117"/>
        <v>81.965095890615927</v>
      </c>
      <c r="N279" s="5">
        <f t="shared" si="118"/>
        <v>1038.9522884718403</v>
      </c>
      <c r="O279" s="60">
        <f t="shared" si="119"/>
        <v>956.98719258122446</v>
      </c>
    </row>
    <row r="280" spans="1:15" x14ac:dyDescent="0.25">
      <c r="A280" s="63" t="s">
        <v>51</v>
      </c>
      <c r="B280" s="58" t="str">
        <f t="shared" si="105"/>
        <v>Q3/2022</v>
      </c>
      <c r="C280" s="54">
        <f t="shared" si="112"/>
        <v>44743</v>
      </c>
      <c r="D280" s="54">
        <f t="shared" si="109"/>
        <v>44834</v>
      </c>
      <c r="E280" s="58">
        <f t="shared" si="113"/>
        <v>92</v>
      </c>
      <c r="F280" s="59">
        <f>VLOOKUP(D280,'FERC Interest Rate'!$A:$B,2,TRUE)</f>
        <v>3.5999999999999997E-2</v>
      </c>
      <c r="G280" s="60">
        <f t="shared" si="114"/>
        <v>956.98719258122446</v>
      </c>
      <c r="H280" s="60">
        <v>0</v>
      </c>
      <c r="I280" s="81">
        <f t="shared" si="111"/>
        <v>15.564399429324968</v>
      </c>
      <c r="J280" s="61">
        <f t="shared" si="115"/>
        <v>8.6836755666548378</v>
      </c>
      <c r="K280" s="5">
        <f t="shared" si="116"/>
        <v>24.248074995979806</v>
      </c>
      <c r="L280" s="61">
        <f t="shared" si="110"/>
        <v>58.05</v>
      </c>
      <c r="M280" s="90">
        <f t="shared" si="117"/>
        <v>82.298074995979803</v>
      </c>
      <c r="N280" s="5">
        <f t="shared" si="118"/>
        <v>965.67086814787933</v>
      </c>
      <c r="O280" s="60">
        <f t="shared" si="119"/>
        <v>883.37279315189949</v>
      </c>
    </row>
    <row r="281" spans="1:15" x14ac:dyDescent="0.25">
      <c r="A281" s="63" t="s">
        <v>52</v>
      </c>
      <c r="B281" s="58" t="str">
        <f t="shared" si="105"/>
        <v>Q4/2022</v>
      </c>
      <c r="C281" s="54">
        <f t="shared" si="112"/>
        <v>44835</v>
      </c>
      <c r="D281" s="54">
        <f t="shared" si="109"/>
        <v>44926</v>
      </c>
      <c r="E281" s="58">
        <f t="shared" si="113"/>
        <v>92</v>
      </c>
      <c r="F281" s="59">
        <f>VLOOKUP(D281,'FERC Interest Rate'!$A:$B,2,TRUE)</f>
        <v>4.9099999999999998E-2</v>
      </c>
      <c r="G281" s="60">
        <f t="shared" si="114"/>
        <v>883.37279315189949</v>
      </c>
      <c r="H281" s="60">
        <v>0</v>
      </c>
      <c r="I281" s="81">
        <f t="shared" si="111"/>
        <v>15.564399429324968</v>
      </c>
      <c r="J281" s="61">
        <f t="shared" si="115"/>
        <v>10.932524880070577</v>
      </c>
      <c r="K281" s="5">
        <f t="shared" si="116"/>
        <v>26.496924309395546</v>
      </c>
      <c r="L281" s="61">
        <f t="shared" si="110"/>
        <v>58.05</v>
      </c>
      <c r="M281" s="90">
        <f t="shared" si="117"/>
        <v>84.546924309395536</v>
      </c>
      <c r="N281" s="5">
        <f t="shared" si="118"/>
        <v>894.30531803197005</v>
      </c>
      <c r="O281" s="60">
        <f t="shared" si="119"/>
        <v>809.75839372257451</v>
      </c>
    </row>
    <row r="282" spans="1:15" x14ac:dyDescent="0.25">
      <c r="A282" s="63" t="s">
        <v>53</v>
      </c>
      <c r="B282" s="58" t="str">
        <f t="shared" si="105"/>
        <v>Q1/2023</v>
      </c>
      <c r="C282" s="54">
        <f t="shared" si="112"/>
        <v>44927</v>
      </c>
      <c r="D282" s="54">
        <f t="shared" si="109"/>
        <v>45016</v>
      </c>
      <c r="E282" s="58">
        <f t="shared" si="113"/>
        <v>90</v>
      </c>
      <c r="F282" s="59">
        <f>VLOOKUP(D282,'FERC Interest Rate'!$A:$B,2,TRUE)</f>
        <v>6.3100000000000003E-2</v>
      </c>
      <c r="G282" s="60">
        <f t="shared" si="114"/>
        <v>809.75839372257451</v>
      </c>
      <c r="H282" s="60">
        <v>0</v>
      </c>
      <c r="I282" s="81">
        <f t="shared" si="111"/>
        <v>15.564399429324968</v>
      </c>
      <c r="J282" s="61">
        <f t="shared" si="115"/>
        <v>12.598953199864384</v>
      </c>
      <c r="K282" s="5">
        <f t="shared" si="116"/>
        <v>28.163352629189355</v>
      </c>
      <c r="L282" s="61">
        <f t="shared" si="110"/>
        <v>58.05</v>
      </c>
      <c r="M282" s="90">
        <f t="shared" si="117"/>
        <v>86.213352629189359</v>
      </c>
      <c r="N282" s="5">
        <f t="shared" si="118"/>
        <v>822.35734692243886</v>
      </c>
      <c r="O282" s="60">
        <f t="shared" si="119"/>
        <v>736.14399429324953</v>
      </c>
    </row>
    <row r="283" spans="1:15" x14ac:dyDescent="0.25">
      <c r="A283" s="63" t="s">
        <v>54</v>
      </c>
      <c r="B283" s="58" t="str">
        <f t="shared" si="105"/>
        <v>Q2/2023</v>
      </c>
      <c r="C283" s="54">
        <f t="shared" si="112"/>
        <v>45017</v>
      </c>
      <c r="D283" s="54">
        <f t="shared" si="109"/>
        <v>45107</v>
      </c>
      <c r="E283" s="58">
        <f t="shared" si="113"/>
        <v>91</v>
      </c>
      <c r="F283" s="59">
        <f>VLOOKUP(D283,'FERC Interest Rate'!$A:$B,2,TRUE)</f>
        <v>7.4999999999999997E-2</v>
      </c>
      <c r="G283" s="60">
        <f t="shared" si="114"/>
        <v>736.14399429324953</v>
      </c>
      <c r="H283" s="60">
        <v>0</v>
      </c>
      <c r="I283" s="81">
        <f t="shared" si="111"/>
        <v>15.564399429324968</v>
      </c>
      <c r="J283" s="61">
        <f t="shared" si="115"/>
        <v>13.764884276853227</v>
      </c>
      <c r="K283" s="5">
        <f t="shared" si="116"/>
        <v>29.329283706178195</v>
      </c>
      <c r="L283" s="61">
        <f t="shared" si="110"/>
        <v>58.05</v>
      </c>
      <c r="M283" s="90">
        <f t="shared" si="117"/>
        <v>87.3792837061782</v>
      </c>
      <c r="N283" s="5">
        <f t="shared" si="118"/>
        <v>749.90887857010273</v>
      </c>
      <c r="O283" s="60">
        <f t="shared" si="119"/>
        <v>662.52959486392456</v>
      </c>
    </row>
    <row r="284" spans="1:15" x14ac:dyDescent="0.25">
      <c r="A284" s="63" t="s">
        <v>55</v>
      </c>
      <c r="B284" s="58" t="str">
        <f t="shared" si="105"/>
        <v>Q3/2023</v>
      </c>
      <c r="C284" s="54">
        <f t="shared" si="112"/>
        <v>45108</v>
      </c>
      <c r="D284" s="54">
        <f t="shared" si="109"/>
        <v>45199</v>
      </c>
      <c r="E284" s="58">
        <f t="shared" si="113"/>
        <v>92</v>
      </c>
      <c r="F284" s="59">
        <f>VLOOKUP(D284,'FERC Interest Rate'!$A:$B,2,TRUE)</f>
        <v>8.0199999999999994E-2</v>
      </c>
      <c r="G284" s="60">
        <f t="shared" si="114"/>
        <v>662.52959486392456</v>
      </c>
      <c r="H284" s="60">
        <v>0</v>
      </c>
      <c r="I284" s="81">
        <f t="shared" si="111"/>
        <v>15.564399429324968</v>
      </c>
      <c r="J284" s="61">
        <f t="shared" si="115"/>
        <v>13.392899623956113</v>
      </c>
      <c r="K284" s="5">
        <f t="shared" si="116"/>
        <v>28.957299053281083</v>
      </c>
      <c r="L284" s="61">
        <f t="shared" si="110"/>
        <v>58.05</v>
      </c>
      <c r="M284" s="90">
        <f t="shared" si="117"/>
        <v>87.007299053281088</v>
      </c>
      <c r="N284" s="5">
        <f t="shared" si="118"/>
        <v>675.92249448788073</v>
      </c>
      <c r="O284" s="60">
        <f t="shared" si="119"/>
        <v>588.91519543459958</v>
      </c>
    </row>
    <row r="285" spans="1:15" x14ac:dyDescent="0.25">
      <c r="A285" s="63" t="s">
        <v>56</v>
      </c>
      <c r="B285" s="58" t="str">
        <f t="shared" si="105"/>
        <v>Q4/2023</v>
      </c>
      <c r="C285" s="54">
        <f t="shared" si="112"/>
        <v>45200</v>
      </c>
      <c r="D285" s="54">
        <f t="shared" si="109"/>
        <v>45291</v>
      </c>
      <c r="E285" s="58">
        <f t="shared" si="113"/>
        <v>92</v>
      </c>
      <c r="F285" s="59">
        <f>VLOOKUP(D285,'FERC Interest Rate'!$A:$B,2,TRUE)</f>
        <v>8.3500000000000005E-2</v>
      </c>
      <c r="G285" s="60">
        <f t="shared" si="114"/>
        <v>588.91519543459958</v>
      </c>
      <c r="H285" s="60">
        <v>0</v>
      </c>
      <c r="I285" s="81">
        <f t="shared" si="111"/>
        <v>15.564399429324968</v>
      </c>
      <c r="J285" s="61">
        <f t="shared" si="115"/>
        <v>12.394648031037246</v>
      </c>
      <c r="K285" s="5">
        <f t="shared" si="116"/>
        <v>27.959047460362214</v>
      </c>
      <c r="L285" s="61">
        <f t="shared" si="110"/>
        <v>58.05</v>
      </c>
      <c r="M285" s="90">
        <f t="shared" si="117"/>
        <v>86.009047460362211</v>
      </c>
      <c r="N285" s="5">
        <f t="shared" si="118"/>
        <v>601.30984346563685</v>
      </c>
      <c r="O285" s="60">
        <f t="shared" si="119"/>
        <v>515.30079600527461</v>
      </c>
    </row>
    <row r="286" spans="1:15" x14ac:dyDescent="0.25">
      <c r="A286" s="63" t="s">
        <v>57</v>
      </c>
      <c r="B286" s="58" t="str">
        <f t="shared" si="105"/>
        <v>Q1/2024</v>
      </c>
      <c r="C286" s="54">
        <f t="shared" si="112"/>
        <v>45292</v>
      </c>
      <c r="D286" s="54">
        <f t="shared" si="109"/>
        <v>45382</v>
      </c>
      <c r="E286" s="58">
        <f t="shared" si="113"/>
        <v>91</v>
      </c>
      <c r="F286" s="59">
        <f>VLOOKUP(D286,'FERC Interest Rate'!$A:$B,2,TRUE)</f>
        <v>8.5000000000000006E-2</v>
      </c>
      <c r="G286" s="60">
        <f t="shared" si="114"/>
        <v>515.30079600527461</v>
      </c>
      <c r="H286" s="60">
        <v>0</v>
      </c>
      <c r="I286" s="81">
        <f t="shared" si="111"/>
        <v>15.564399429324968</v>
      </c>
      <c r="J286" s="61">
        <f t="shared" si="115"/>
        <v>10.8903050740459</v>
      </c>
      <c r="K286" s="5">
        <f t="shared" si="116"/>
        <v>26.45470450337087</v>
      </c>
      <c r="L286" s="61">
        <f t="shared" si="110"/>
        <v>58.05</v>
      </c>
      <c r="M286" s="90">
        <f t="shared" si="117"/>
        <v>84.504704503370874</v>
      </c>
      <c r="N286" s="5">
        <f t="shared" si="118"/>
        <v>526.19110107932056</v>
      </c>
      <c r="O286" s="60">
        <f t="shared" si="119"/>
        <v>441.68639657594963</v>
      </c>
    </row>
    <row r="287" spans="1:15" x14ac:dyDescent="0.25">
      <c r="A287" s="63" t="s">
        <v>58</v>
      </c>
      <c r="B287" s="58" t="str">
        <f t="shared" si="105"/>
        <v>Q2/2024</v>
      </c>
      <c r="C287" s="54">
        <f t="shared" si="112"/>
        <v>45383</v>
      </c>
      <c r="D287" s="54">
        <f t="shared" si="109"/>
        <v>45473</v>
      </c>
      <c r="E287" s="58">
        <f t="shared" si="113"/>
        <v>91</v>
      </c>
      <c r="F287" s="59">
        <f>VLOOKUP(D287,'FERC Interest Rate'!$A:$B,2,TRUE)</f>
        <v>8.5000000000000006E-2</v>
      </c>
      <c r="G287" s="60">
        <f t="shared" si="114"/>
        <v>441.68639657594963</v>
      </c>
      <c r="H287" s="60">
        <v>0</v>
      </c>
      <c r="I287" s="81">
        <f t="shared" si="111"/>
        <v>15.564399429324968</v>
      </c>
      <c r="J287" s="61">
        <f t="shared" si="115"/>
        <v>9.3345472063250572</v>
      </c>
      <c r="K287" s="5">
        <f t="shared" si="116"/>
        <v>24.898946635650027</v>
      </c>
      <c r="L287" s="61">
        <f t="shared" si="110"/>
        <v>58.05</v>
      </c>
      <c r="M287" s="90">
        <f t="shared" si="117"/>
        <v>82.948946635650032</v>
      </c>
      <c r="N287" s="5">
        <f t="shared" si="118"/>
        <v>451.02094378227468</v>
      </c>
      <c r="O287" s="60">
        <f t="shared" si="119"/>
        <v>368.07199714662465</v>
      </c>
    </row>
    <row r="288" spans="1:15" x14ac:dyDescent="0.25">
      <c r="A288" s="63" t="s">
        <v>59</v>
      </c>
      <c r="B288" s="58" t="str">
        <f t="shared" si="105"/>
        <v>Q3/2024</v>
      </c>
      <c r="C288" s="54">
        <f t="shared" si="112"/>
        <v>45474</v>
      </c>
      <c r="D288" s="54">
        <f t="shared" si="109"/>
        <v>45565</v>
      </c>
      <c r="E288" s="58">
        <f t="shared" si="113"/>
        <v>92</v>
      </c>
      <c r="F288" s="59">
        <f>VLOOKUP(D288,'FERC Interest Rate'!$A:$B,2,TRUE)</f>
        <v>8.5000000000000006E-2</v>
      </c>
      <c r="G288" s="60">
        <f t="shared" si="114"/>
        <v>368.07199714662465</v>
      </c>
      <c r="H288" s="60">
        <v>0</v>
      </c>
      <c r="I288" s="81">
        <f t="shared" si="111"/>
        <v>15.564399429324968</v>
      </c>
      <c r="J288" s="61">
        <f t="shared" si="115"/>
        <v>7.8642705401273361</v>
      </c>
      <c r="K288" s="5">
        <f t="shared" si="116"/>
        <v>23.428669969452304</v>
      </c>
      <c r="L288" s="61">
        <f t="shared" si="110"/>
        <v>58.05</v>
      </c>
      <c r="M288" s="90">
        <f t="shared" si="117"/>
        <v>81.478669969452298</v>
      </c>
      <c r="N288" s="5">
        <f t="shared" si="118"/>
        <v>375.93626768675199</v>
      </c>
      <c r="O288" s="60">
        <f t="shared" si="119"/>
        <v>294.45759771729968</v>
      </c>
    </row>
    <row r="289" spans="1:15" x14ac:dyDescent="0.25">
      <c r="A289" s="63" t="s">
        <v>60</v>
      </c>
      <c r="B289" s="58" t="str">
        <f t="shared" si="105"/>
        <v>Q4/2024</v>
      </c>
      <c r="C289" s="54">
        <f t="shared" si="112"/>
        <v>45566</v>
      </c>
      <c r="D289" s="54">
        <f t="shared" si="109"/>
        <v>45657</v>
      </c>
      <c r="E289" s="58">
        <f t="shared" si="113"/>
        <v>92</v>
      </c>
      <c r="F289" s="59">
        <f>VLOOKUP(D289,'FERC Interest Rate'!$A:$B,2,TRUE)</f>
        <v>8.5000000000000006E-2</v>
      </c>
      <c r="G289" s="60">
        <f t="shared" si="114"/>
        <v>294.45759771729968</v>
      </c>
      <c r="H289" s="60">
        <v>0</v>
      </c>
      <c r="I289" s="81">
        <f t="shared" si="111"/>
        <v>15.564399429324968</v>
      </c>
      <c r="J289" s="61">
        <f t="shared" si="115"/>
        <v>6.291416432101868</v>
      </c>
      <c r="K289" s="5">
        <f t="shared" si="116"/>
        <v>21.855815861426837</v>
      </c>
      <c r="L289" s="61">
        <f t="shared" si="110"/>
        <v>58.05</v>
      </c>
      <c r="M289" s="90">
        <f t="shared" si="117"/>
        <v>79.905815861426831</v>
      </c>
      <c r="N289" s="5">
        <f t="shared" si="118"/>
        <v>300.74901414940155</v>
      </c>
      <c r="O289" s="60">
        <f t="shared" si="119"/>
        <v>220.8431982879747</v>
      </c>
    </row>
    <row r="290" spans="1:15" x14ac:dyDescent="0.25">
      <c r="A290" s="63" t="s">
        <v>61</v>
      </c>
      <c r="B290" s="58" t="str">
        <f t="shared" si="105"/>
        <v>Q1/2025</v>
      </c>
      <c r="C290" s="54">
        <f t="shared" si="112"/>
        <v>45658</v>
      </c>
      <c r="D290" s="54">
        <f t="shared" si="109"/>
        <v>45747</v>
      </c>
      <c r="E290" s="58">
        <f t="shared" si="113"/>
        <v>90</v>
      </c>
      <c r="F290" s="59">
        <f>VLOOKUP(D290,'FERC Interest Rate'!$A:$B,2,TRUE)</f>
        <v>8.0399999999999999E-2</v>
      </c>
      <c r="G290" s="60">
        <f t="shared" si="114"/>
        <v>220.8431982879747</v>
      </c>
      <c r="H290" s="60">
        <v>0</v>
      </c>
      <c r="I290" s="81">
        <f t="shared" si="111"/>
        <v>15.564399429324968</v>
      </c>
      <c r="J290" s="61">
        <f t="shared" si="115"/>
        <v>4.3781407748268082</v>
      </c>
      <c r="K290" s="5">
        <f t="shared" si="116"/>
        <v>19.942540204151776</v>
      </c>
      <c r="L290" s="61">
        <f t="shared" si="110"/>
        <v>58.05</v>
      </c>
      <c r="M290" s="90">
        <f t="shared" si="117"/>
        <v>77.992540204151766</v>
      </c>
      <c r="N290" s="5">
        <f t="shared" si="118"/>
        <v>225.22133906280152</v>
      </c>
      <c r="O290" s="60">
        <f t="shared" si="119"/>
        <v>147.22879885864972</v>
      </c>
    </row>
    <row r="291" spans="1:15" x14ac:dyDescent="0.25">
      <c r="A291" s="63" t="s">
        <v>62</v>
      </c>
      <c r="B291" s="58" t="str">
        <f>+IF(MONTH(C291)&lt;4,"Q1",IF(MONTH(C291)&lt;7,"Q2",IF(MONTH(C291)&lt;10,"Q3","Q4")))&amp;"/"&amp;YEAR(C291)</f>
        <v>Q2/2025</v>
      </c>
      <c r="C291" s="54">
        <f>D290+1</f>
        <v>45748</v>
      </c>
      <c r="D291" s="54">
        <f t="shared" si="109"/>
        <v>45838</v>
      </c>
      <c r="E291" s="58">
        <f>D291-C291+1</f>
        <v>91</v>
      </c>
      <c r="F291" s="59">
        <f>VLOOKUP(D291,'FERC Interest Rate'!$A:$B,2,TRUE)</f>
        <v>7.5499999999999998E-2</v>
      </c>
      <c r="G291" s="60">
        <f>O290</f>
        <v>147.22879885864972</v>
      </c>
      <c r="H291" s="60">
        <v>0</v>
      </c>
      <c r="I291" s="81">
        <f t="shared" si="111"/>
        <v>15.564399429324968</v>
      </c>
      <c r="J291" s="61">
        <f>G291*F291*(E291/(DATE(YEAR(D291),12,31)-DATE(YEAR(D291),1,1)+1))</f>
        <v>2.7713300344064464</v>
      </c>
      <c r="K291" s="5">
        <f>+SUM(I291:J291)</f>
        <v>18.335729463731415</v>
      </c>
      <c r="L291" s="61">
        <f t="shared" si="110"/>
        <v>58.05</v>
      </c>
      <c r="M291" s="90">
        <f>+SUM(K291:L291)</f>
        <v>76.385729463731408</v>
      </c>
      <c r="N291" s="5">
        <f>+G291+H291+J291</f>
        <v>150.00012889305617</v>
      </c>
      <c r="O291" s="60">
        <f>G291+H291-L291-I291</f>
        <v>73.614399429324763</v>
      </c>
    </row>
    <row r="292" spans="1:15" x14ac:dyDescent="0.25">
      <c r="A292" s="63" t="s">
        <v>63</v>
      </c>
      <c r="B292" s="58" t="str">
        <f>+IF(MONTH(C292)&lt;4,"Q1",IF(MONTH(C292)&lt;7,"Q2",IF(MONTH(C292)&lt;10,"Q3","Q4")))&amp;"/"&amp;YEAR(C292)</f>
        <v>Q3/2025</v>
      </c>
      <c r="C292" s="54">
        <f>D291+1</f>
        <v>45839</v>
      </c>
      <c r="D292" s="54">
        <f t="shared" si="109"/>
        <v>45930</v>
      </c>
      <c r="E292" s="58">
        <f>D292-C292+1</f>
        <v>92</v>
      </c>
      <c r="F292" s="59">
        <f>VLOOKUP(D292,'FERC Interest Rate'!$A:$B,2,TRUE)</f>
        <v>7.4999999999999997E-2</v>
      </c>
      <c r="G292" s="60">
        <f>O291</f>
        <v>73.614399429324763</v>
      </c>
      <c r="H292" s="60">
        <v>0</v>
      </c>
      <c r="I292" s="81">
        <f t="shared" si="111"/>
        <v>15.564399429324968</v>
      </c>
      <c r="J292" s="61">
        <f>G292*F292*(E292/(DATE(YEAR(D292),12,31)-DATE(YEAR(D292),1,1)+1))</f>
        <v>1.3916146741433997</v>
      </c>
      <c r="K292" s="5">
        <f>+SUM(I292:J292)</f>
        <v>16.95601410346837</v>
      </c>
      <c r="L292" s="61">
        <f t="shared" si="110"/>
        <v>58.05</v>
      </c>
      <c r="M292" s="90">
        <f>+SUM(K292:L292)</f>
        <v>75.006014103468374</v>
      </c>
      <c r="N292" s="5">
        <f>+G292+H292+J292</f>
        <v>75.006014103468161</v>
      </c>
      <c r="O292" s="60">
        <f>G292+H292-L292-I292</f>
        <v>-2.0250467969162855E-13</v>
      </c>
    </row>
    <row r="293" spans="1:15" ht="13.5" thickBot="1" x14ac:dyDescent="0.35">
      <c r="A293" s="101"/>
      <c r="B293" s="102"/>
      <c r="C293" s="103"/>
      <c r="D293" s="103"/>
      <c r="E293" s="102"/>
      <c r="F293" s="102"/>
      <c r="G293" s="92">
        <f>SUM(G250:G274)</f>
        <v>32315.94083662354</v>
      </c>
      <c r="H293" s="92">
        <f>SUM(H250:H290)</f>
        <v>311.28798858649935</v>
      </c>
      <c r="I293" s="93">
        <f>SUM(I250:I292)</f>
        <v>311.28798858649935</v>
      </c>
      <c r="J293" s="93">
        <f t="shared" ref="J293:O293" si="120">SUM(J250:J292)</f>
        <v>185.66425411012042</v>
      </c>
      <c r="K293" s="93">
        <f t="shared" si="120"/>
        <v>496.95224269661981</v>
      </c>
      <c r="L293" s="93">
        <f t="shared" si="120"/>
        <v>1160.9999999999995</v>
      </c>
      <c r="M293" s="93">
        <f t="shared" si="120"/>
        <v>1657.9522426966196</v>
      </c>
      <c r="N293" s="93">
        <f t="shared" si="120"/>
        <v>45400.955381734726</v>
      </c>
      <c r="O293" s="93">
        <f t="shared" si="120"/>
        <v>43743.003139038105</v>
      </c>
    </row>
    <row r="294" spans="1:15" ht="13" thickTop="1" x14ac:dyDescent="0.25"/>
    <row r="295" spans="1:15" ht="37" x14ac:dyDescent="0.3">
      <c r="A295" s="62" t="s">
        <v>43</v>
      </c>
      <c r="B295" s="62" t="s">
        <v>3</v>
      </c>
      <c r="C295" s="62" t="s">
        <v>4</v>
      </c>
      <c r="D295" s="62" t="s">
        <v>5</v>
      </c>
      <c r="E295" s="62" t="s">
        <v>6</v>
      </c>
      <c r="F295" s="62" t="s">
        <v>7</v>
      </c>
      <c r="G295" s="62" t="s">
        <v>70</v>
      </c>
      <c r="H295" s="62" t="s">
        <v>71</v>
      </c>
      <c r="I295" s="77" t="s">
        <v>72</v>
      </c>
      <c r="J295" s="78" t="s">
        <v>73</v>
      </c>
      <c r="K295" s="78" t="s">
        <v>74</v>
      </c>
      <c r="L295" s="78" t="s">
        <v>75</v>
      </c>
      <c r="M295" s="79" t="s">
        <v>65</v>
      </c>
      <c r="N295" s="62" t="s">
        <v>76</v>
      </c>
      <c r="O295" s="62" t="s">
        <v>77</v>
      </c>
    </row>
    <row r="296" spans="1:15" ht="13" x14ac:dyDescent="0.3">
      <c r="A296" s="123" t="s">
        <v>37</v>
      </c>
      <c r="B296" s="198" t="s">
        <v>49</v>
      </c>
      <c r="C296" s="54">
        <f>VLOOKUP(B296,A$1:F$33,2,FALSE)</f>
        <v>42122</v>
      </c>
      <c r="D296" s="54">
        <f>DATE(YEAR(C296),IF(MONTH(C296)&lt;=3,3,IF(MONTH(C296)&lt;=6,6,IF(MONTH(C296)&lt;=9,9,12))),IF(OR(MONTH(C296)&lt;=3,MONTH(C296)&gt;=10),31,30))</f>
        <v>42185</v>
      </c>
      <c r="E296" s="58">
        <f>D296-C296+1</f>
        <v>64</v>
      </c>
      <c r="F296" s="59">
        <f>VLOOKUP(D296,'FERC Interest Rate'!$A:$B,2,TRUE)</f>
        <v>3.2500000000000001E-2</v>
      </c>
      <c r="G296" s="60">
        <f>VLOOKUP(B296,$A$1:$F$33,5,FALSE)</f>
        <v>1443</v>
      </c>
      <c r="H296" s="60">
        <f t="shared" ref="H296:H318" si="121">G296*F296*(E296/(DATE(YEAR(D296),12,31)-DATE(YEAR(D296),1,1)+1))</f>
        <v>8.2231232876712337</v>
      </c>
      <c r="I296" s="122">
        <v>0</v>
      </c>
      <c r="J296" s="61">
        <v>0</v>
      </c>
      <c r="K296" s="5">
        <f t="shared" ref="K296:K319" si="122">+SUM(I296:J296)</f>
        <v>0</v>
      </c>
      <c r="L296" s="61">
        <v>0</v>
      </c>
      <c r="M296" s="90">
        <f t="shared" ref="M296:M319" si="123">+SUM(K296:L296)</f>
        <v>0</v>
      </c>
      <c r="N296" s="5">
        <f t="shared" ref="N296:N319" si="124">+G296+H296+J296</f>
        <v>1451.2231232876713</v>
      </c>
      <c r="O296" s="60">
        <f t="shared" ref="O296:O319" si="125">G296+H296-L296-I296</f>
        <v>1451.2231232876713</v>
      </c>
    </row>
    <row r="297" spans="1:15" x14ac:dyDescent="0.25">
      <c r="A297" s="63" t="s">
        <v>22</v>
      </c>
      <c r="B297" s="58" t="str">
        <f t="shared" ref="B297:B335" si="126">+IF(MONTH(C297)&lt;4,"Q1",IF(MONTH(C297)&lt;7,"Q2",IF(MONTH(C297)&lt;10,"Q3","Q4")))&amp;"/"&amp;YEAR(C297)</f>
        <v>Q3/2015</v>
      </c>
      <c r="C297" s="54">
        <f>D296+1</f>
        <v>42186</v>
      </c>
      <c r="D297" s="54">
        <f>EOMONTH(D296,3)</f>
        <v>42277</v>
      </c>
      <c r="E297" s="58">
        <f t="shared" ref="E297:E319" si="127">D297-C297+1</f>
        <v>92</v>
      </c>
      <c r="F297" s="59">
        <f>VLOOKUP(D297,'FERC Interest Rate'!$A:$B,2,TRUE)</f>
        <v>3.2500000000000001E-2</v>
      </c>
      <c r="G297" s="60">
        <f t="shared" ref="G297:G317" si="128">O296</f>
        <v>1451.2231232876713</v>
      </c>
      <c r="H297" s="60">
        <f t="shared" si="121"/>
        <v>11.888101749671611</v>
      </c>
      <c r="I297" s="122">
        <v>0</v>
      </c>
      <c r="J297" s="61">
        <v>0</v>
      </c>
      <c r="K297" s="5">
        <f t="shared" si="122"/>
        <v>0</v>
      </c>
      <c r="L297" s="61">
        <v>0</v>
      </c>
      <c r="M297" s="90">
        <f t="shared" si="123"/>
        <v>0</v>
      </c>
      <c r="N297" s="5">
        <f t="shared" si="124"/>
        <v>1463.111225037343</v>
      </c>
      <c r="O297" s="60">
        <f t="shared" si="125"/>
        <v>1463.111225037343</v>
      </c>
    </row>
    <row r="298" spans="1:15" x14ac:dyDescent="0.25">
      <c r="A298" s="63" t="s">
        <v>22</v>
      </c>
      <c r="B298" s="58" t="str">
        <f t="shared" si="126"/>
        <v>Q4/2015</v>
      </c>
      <c r="C298" s="54">
        <f t="shared" ref="C298:C317" si="129">D297+1</f>
        <v>42278</v>
      </c>
      <c r="D298" s="54">
        <f t="shared" ref="D298:D337" si="130">EOMONTH(D297,3)</f>
        <v>42369</v>
      </c>
      <c r="E298" s="58">
        <f t="shared" si="127"/>
        <v>92</v>
      </c>
      <c r="F298" s="59">
        <f>VLOOKUP(D298,'FERC Interest Rate'!$A:$B,2,TRUE)</f>
        <v>3.2500000000000001E-2</v>
      </c>
      <c r="G298" s="60">
        <f t="shared" si="128"/>
        <v>1463.111225037343</v>
      </c>
      <c r="H298" s="60">
        <f t="shared" si="121"/>
        <v>11.985486473593578</v>
      </c>
      <c r="I298" s="122">
        <v>0</v>
      </c>
      <c r="J298" s="61">
        <v>0</v>
      </c>
      <c r="K298" s="5">
        <f t="shared" si="122"/>
        <v>0</v>
      </c>
      <c r="L298" s="61">
        <v>0</v>
      </c>
      <c r="M298" s="90">
        <f t="shared" si="123"/>
        <v>0</v>
      </c>
      <c r="N298" s="5">
        <f t="shared" si="124"/>
        <v>1475.0967115109365</v>
      </c>
      <c r="O298" s="60">
        <f t="shared" si="125"/>
        <v>1475.0967115109365</v>
      </c>
    </row>
    <row r="299" spans="1:15" x14ac:dyDescent="0.25">
      <c r="A299" s="63" t="s">
        <v>22</v>
      </c>
      <c r="B299" s="58" t="str">
        <f t="shared" si="126"/>
        <v>Q1/2016</v>
      </c>
      <c r="C299" s="54">
        <f t="shared" si="129"/>
        <v>42370</v>
      </c>
      <c r="D299" s="54">
        <f t="shared" si="130"/>
        <v>42460</v>
      </c>
      <c r="E299" s="58">
        <f t="shared" si="127"/>
        <v>91</v>
      </c>
      <c r="F299" s="59">
        <f>VLOOKUP(D299,'FERC Interest Rate'!$A:$B,2,TRUE)</f>
        <v>3.2500000000000001E-2</v>
      </c>
      <c r="G299" s="60">
        <f t="shared" si="128"/>
        <v>1475.0967115109365</v>
      </c>
      <c r="H299" s="60">
        <f t="shared" si="121"/>
        <v>11.919668099162829</v>
      </c>
      <c r="I299" s="122">
        <v>0</v>
      </c>
      <c r="J299" s="61">
        <v>0</v>
      </c>
      <c r="K299" s="5">
        <f t="shared" si="122"/>
        <v>0</v>
      </c>
      <c r="L299" s="61">
        <v>0</v>
      </c>
      <c r="M299" s="90">
        <f t="shared" si="123"/>
        <v>0</v>
      </c>
      <c r="N299" s="5">
        <f t="shared" si="124"/>
        <v>1487.0163796100994</v>
      </c>
      <c r="O299" s="60">
        <f t="shared" si="125"/>
        <v>1487.0163796100994</v>
      </c>
    </row>
    <row r="300" spans="1:15" x14ac:dyDescent="0.25">
      <c r="A300" s="63" t="s">
        <v>22</v>
      </c>
      <c r="B300" s="58" t="str">
        <f t="shared" si="126"/>
        <v>Q2/2016</v>
      </c>
      <c r="C300" s="54">
        <f t="shared" si="129"/>
        <v>42461</v>
      </c>
      <c r="D300" s="54">
        <f t="shared" si="130"/>
        <v>42551</v>
      </c>
      <c r="E300" s="58">
        <f t="shared" si="127"/>
        <v>91</v>
      </c>
      <c r="F300" s="59">
        <f>VLOOKUP(D300,'FERC Interest Rate'!$A:$B,2,TRUE)</f>
        <v>3.4599999999999999E-2</v>
      </c>
      <c r="G300" s="60">
        <f t="shared" si="128"/>
        <v>1487.0163796100994</v>
      </c>
      <c r="H300" s="60">
        <f t="shared" si="121"/>
        <v>12.792403750929942</v>
      </c>
      <c r="I300" s="81">
        <v>0</v>
      </c>
      <c r="J300" s="61">
        <v>0</v>
      </c>
      <c r="K300" s="5">
        <f t="shared" si="122"/>
        <v>0</v>
      </c>
      <c r="L300" s="61">
        <v>0</v>
      </c>
      <c r="M300" s="90">
        <f t="shared" si="123"/>
        <v>0</v>
      </c>
      <c r="N300" s="5">
        <f t="shared" si="124"/>
        <v>1499.8087833610293</v>
      </c>
      <c r="O300" s="60">
        <f t="shared" si="125"/>
        <v>1499.8087833610293</v>
      </c>
    </row>
    <row r="301" spans="1:15" x14ac:dyDescent="0.25">
      <c r="A301" s="63" t="s">
        <v>22</v>
      </c>
      <c r="B301" s="58" t="str">
        <f t="shared" si="126"/>
        <v>Q3/2016</v>
      </c>
      <c r="C301" s="54">
        <f t="shared" si="129"/>
        <v>42552</v>
      </c>
      <c r="D301" s="54">
        <f t="shared" si="130"/>
        <v>42643</v>
      </c>
      <c r="E301" s="58">
        <f t="shared" si="127"/>
        <v>92</v>
      </c>
      <c r="F301" s="59">
        <f>VLOOKUP(D301,'FERC Interest Rate'!$A:$B,2,TRUE)</f>
        <v>3.5000000000000003E-2</v>
      </c>
      <c r="G301" s="60">
        <f t="shared" si="128"/>
        <v>1499.8087833610293</v>
      </c>
      <c r="H301" s="60">
        <f t="shared" si="121"/>
        <v>13.195039023012336</v>
      </c>
      <c r="I301" s="81">
        <v>0</v>
      </c>
      <c r="J301" s="61">
        <v>0</v>
      </c>
      <c r="K301" s="5">
        <f t="shared" si="122"/>
        <v>0</v>
      </c>
      <c r="L301" s="61">
        <v>0</v>
      </c>
      <c r="M301" s="90">
        <f t="shared" si="123"/>
        <v>0</v>
      </c>
      <c r="N301" s="5">
        <f t="shared" si="124"/>
        <v>1513.0038223840418</v>
      </c>
      <c r="O301" s="60">
        <f t="shared" si="125"/>
        <v>1513.0038223840418</v>
      </c>
    </row>
    <row r="302" spans="1:15" x14ac:dyDescent="0.25">
      <c r="A302" s="63" t="s">
        <v>22</v>
      </c>
      <c r="B302" s="58" t="str">
        <f t="shared" si="126"/>
        <v>Q4/2016</v>
      </c>
      <c r="C302" s="54">
        <f t="shared" si="129"/>
        <v>42644</v>
      </c>
      <c r="D302" s="54">
        <f t="shared" si="130"/>
        <v>42735</v>
      </c>
      <c r="E302" s="58">
        <f t="shared" si="127"/>
        <v>92</v>
      </c>
      <c r="F302" s="59">
        <f>VLOOKUP(D302,'FERC Interest Rate'!$A:$B,2,TRUE)</f>
        <v>3.5000000000000003E-2</v>
      </c>
      <c r="G302" s="60">
        <f t="shared" si="128"/>
        <v>1513.0038223840418</v>
      </c>
      <c r="H302" s="60">
        <f t="shared" si="121"/>
        <v>13.311126524799494</v>
      </c>
      <c r="I302" s="122">
        <v>0</v>
      </c>
      <c r="J302" s="61">
        <v>0</v>
      </c>
      <c r="K302" s="5">
        <f t="shared" si="122"/>
        <v>0</v>
      </c>
      <c r="L302" s="61">
        <v>0</v>
      </c>
      <c r="M302" s="90">
        <f t="shared" si="123"/>
        <v>0</v>
      </c>
      <c r="N302" s="5">
        <f t="shared" si="124"/>
        <v>1526.3149489088412</v>
      </c>
      <c r="O302" s="60">
        <f t="shared" si="125"/>
        <v>1526.3149489088412</v>
      </c>
    </row>
    <row r="303" spans="1:15" x14ac:dyDescent="0.25">
      <c r="A303" s="63" t="s">
        <v>22</v>
      </c>
      <c r="B303" s="58" t="str">
        <f t="shared" si="126"/>
        <v>Q1/2017</v>
      </c>
      <c r="C303" s="54">
        <f t="shared" si="129"/>
        <v>42736</v>
      </c>
      <c r="D303" s="54">
        <f t="shared" si="130"/>
        <v>42825</v>
      </c>
      <c r="E303" s="58">
        <f t="shared" si="127"/>
        <v>90</v>
      </c>
      <c r="F303" s="59">
        <f>VLOOKUP(D303,'FERC Interest Rate'!$A:$B,2,TRUE)</f>
        <v>3.5000000000000003E-2</v>
      </c>
      <c r="G303" s="60">
        <f t="shared" si="128"/>
        <v>1526.3149489088412</v>
      </c>
      <c r="H303" s="60">
        <f t="shared" si="121"/>
        <v>13.172307093322877</v>
      </c>
      <c r="I303" s="122">
        <v>0</v>
      </c>
      <c r="J303" s="61">
        <v>0</v>
      </c>
      <c r="K303" s="5">
        <f t="shared" si="122"/>
        <v>0</v>
      </c>
      <c r="L303" s="61">
        <v>0</v>
      </c>
      <c r="M303" s="90">
        <f t="shared" si="123"/>
        <v>0</v>
      </c>
      <c r="N303" s="5">
        <f t="shared" si="124"/>
        <v>1539.487256002164</v>
      </c>
      <c r="O303" s="60">
        <f t="shared" si="125"/>
        <v>1539.487256002164</v>
      </c>
    </row>
    <row r="304" spans="1:15" x14ac:dyDescent="0.25">
      <c r="A304" s="63" t="s">
        <v>22</v>
      </c>
      <c r="B304" s="58" t="str">
        <f t="shared" si="126"/>
        <v>Q2/2017</v>
      </c>
      <c r="C304" s="54">
        <f t="shared" si="129"/>
        <v>42826</v>
      </c>
      <c r="D304" s="54">
        <f t="shared" si="130"/>
        <v>42916</v>
      </c>
      <c r="E304" s="58">
        <f t="shared" si="127"/>
        <v>91</v>
      </c>
      <c r="F304" s="59">
        <f>VLOOKUP(D304,'FERC Interest Rate'!$A:$B,2,TRUE)</f>
        <v>3.7100000000000001E-2</v>
      </c>
      <c r="G304" s="60">
        <f t="shared" si="128"/>
        <v>1539.487256002164</v>
      </c>
      <c r="H304" s="60">
        <f t="shared" si="121"/>
        <v>14.239624452024401</v>
      </c>
      <c r="I304" s="122">
        <v>0</v>
      </c>
      <c r="J304" s="61">
        <v>0</v>
      </c>
      <c r="K304" s="5">
        <f t="shared" si="122"/>
        <v>0</v>
      </c>
      <c r="L304" s="61">
        <v>0</v>
      </c>
      <c r="M304" s="90">
        <f t="shared" si="123"/>
        <v>0</v>
      </c>
      <c r="N304" s="5">
        <f t="shared" si="124"/>
        <v>1553.7268804541884</v>
      </c>
      <c r="O304" s="60">
        <f t="shared" si="125"/>
        <v>1553.7268804541884</v>
      </c>
    </row>
    <row r="305" spans="1:15" x14ac:dyDescent="0.25">
      <c r="A305" s="63" t="s">
        <v>22</v>
      </c>
      <c r="B305" s="58" t="str">
        <f t="shared" si="126"/>
        <v>Q3/2017</v>
      </c>
      <c r="C305" s="54">
        <f t="shared" si="129"/>
        <v>42917</v>
      </c>
      <c r="D305" s="54">
        <f t="shared" si="130"/>
        <v>43008</v>
      </c>
      <c r="E305" s="58">
        <f t="shared" si="127"/>
        <v>92</v>
      </c>
      <c r="F305" s="59">
        <f>VLOOKUP(D305,'FERC Interest Rate'!$A:$B,2,TRUE)</f>
        <v>3.9600000000000003E-2</v>
      </c>
      <c r="G305" s="60">
        <f t="shared" si="128"/>
        <v>1553.7268804541884</v>
      </c>
      <c r="H305" s="60">
        <f t="shared" si="121"/>
        <v>15.508322659919727</v>
      </c>
      <c r="I305" s="81">
        <v>0</v>
      </c>
      <c r="J305" s="61">
        <v>0</v>
      </c>
      <c r="K305" s="5">
        <f t="shared" si="122"/>
        <v>0</v>
      </c>
      <c r="L305" s="61">
        <v>0</v>
      </c>
      <c r="M305" s="90">
        <f t="shared" si="123"/>
        <v>0</v>
      </c>
      <c r="N305" s="5">
        <f t="shared" si="124"/>
        <v>1569.2352031141081</v>
      </c>
      <c r="O305" s="60">
        <f t="shared" si="125"/>
        <v>1569.2352031141081</v>
      </c>
    </row>
    <row r="306" spans="1:15" x14ac:dyDescent="0.25">
      <c r="A306" s="63" t="s">
        <v>22</v>
      </c>
      <c r="B306" s="58" t="str">
        <f t="shared" si="126"/>
        <v>Q4/2017</v>
      </c>
      <c r="C306" s="54">
        <f t="shared" si="129"/>
        <v>43009</v>
      </c>
      <c r="D306" s="54">
        <f t="shared" si="130"/>
        <v>43100</v>
      </c>
      <c r="E306" s="58">
        <f t="shared" si="127"/>
        <v>92</v>
      </c>
      <c r="F306" s="59">
        <f>VLOOKUP(D306,'FERC Interest Rate'!$A:$B,2,TRUE)</f>
        <v>4.2099999999999999E-2</v>
      </c>
      <c r="G306" s="60">
        <f t="shared" si="128"/>
        <v>1569.2352031141081</v>
      </c>
      <c r="H306" s="60">
        <f t="shared" si="121"/>
        <v>16.651950106031684</v>
      </c>
      <c r="I306" s="81">
        <v>0</v>
      </c>
      <c r="J306" s="61">
        <v>0</v>
      </c>
      <c r="K306" s="5">
        <f t="shared" si="122"/>
        <v>0</v>
      </c>
      <c r="L306" s="61">
        <v>0</v>
      </c>
      <c r="M306" s="90">
        <f t="shared" si="123"/>
        <v>0</v>
      </c>
      <c r="N306" s="5">
        <f t="shared" si="124"/>
        <v>1585.8871532201399</v>
      </c>
      <c r="O306" s="60">
        <f t="shared" si="125"/>
        <v>1585.8871532201399</v>
      </c>
    </row>
    <row r="307" spans="1:15" x14ac:dyDescent="0.25">
      <c r="A307" s="63" t="s">
        <v>22</v>
      </c>
      <c r="B307" s="58" t="str">
        <f t="shared" si="126"/>
        <v>Q1/2018</v>
      </c>
      <c r="C307" s="54">
        <f t="shared" si="129"/>
        <v>43101</v>
      </c>
      <c r="D307" s="54">
        <f t="shared" si="130"/>
        <v>43190</v>
      </c>
      <c r="E307" s="58">
        <f t="shared" si="127"/>
        <v>90</v>
      </c>
      <c r="F307" s="59">
        <f>VLOOKUP(D307,'FERC Interest Rate'!$A:$B,2,TRUE)</f>
        <v>4.2500000000000003E-2</v>
      </c>
      <c r="G307" s="60">
        <f t="shared" si="128"/>
        <v>1585.8871532201399</v>
      </c>
      <c r="H307" s="60">
        <f t="shared" si="121"/>
        <v>16.619228386485027</v>
      </c>
      <c r="I307" s="122">
        <v>0</v>
      </c>
      <c r="J307" s="61">
        <v>0</v>
      </c>
      <c r="K307" s="5">
        <f t="shared" si="122"/>
        <v>0</v>
      </c>
      <c r="L307" s="61">
        <v>0</v>
      </c>
      <c r="M307" s="90">
        <f t="shared" si="123"/>
        <v>0</v>
      </c>
      <c r="N307" s="5">
        <f t="shared" si="124"/>
        <v>1602.5063816066249</v>
      </c>
      <c r="O307" s="60">
        <f t="shared" si="125"/>
        <v>1602.5063816066249</v>
      </c>
    </row>
    <row r="308" spans="1:15" x14ac:dyDescent="0.25">
      <c r="A308" s="63" t="s">
        <v>22</v>
      </c>
      <c r="B308" s="58" t="str">
        <f t="shared" si="126"/>
        <v>Q2/2018</v>
      </c>
      <c r="C308" s="54">
        <f t="shared" si="129"/>
        <v>43191</v>
      </c>
      <c r="D308" s="54">
        <f t="shared" si="130"/>
        <v>43281</v>
      </c>
      <c r="E308" s="58">
        <f t="shared" si="127"/>
        <v>91</v>
      </c>
      <c r="F308" s="59">
        <f>VLOOKUP(D308,'FERC Interest Rate'!$A:$B,2,TRUE)</f>
        <v>4.4699999999999997E-2</v>
      </c>
      <c r="G308" s="60">
        <f t="shared" si="128"/>
        <v>1602.5063816066249</v>
      </c>
      <c r="H308" s="60">
        <f t="shared" si="121"/>
        <v>17.858945776606213</v>
      </c>
      <c r="I308" s="122">
        <v>0</v>
      </c>
      <c r="J308" s="61">
        <v>0</v>
      </c>
      <c r="K308" s="5">
        <f t="shared" si="122"/>
        <v>0</v>
      </c>
      <c r="L308" s="61">
        <v>0</v>
      </c>
      <c r="M308" s="90">
        <f t="shared" si="123"/>
        <v>0</v>
      </c>
      <c r="N308" s="5">
        <f t="shared" si="124"/>
        <v>1620.365327383231</v>
      </c>
      <c r="O308" s="60">
        <f t="shared" si="125"/>
        <v>1620.365327383231</v>
      </c>
    </row>
    <row r="309" spans="1:15" x14ac:dyDescent="0.25">
      <c r="A309" s="63" t="s">
        <v>22</v>
      </c>
      <c r="B309" s="58" t="str">
        <f t="shared" si="126"/>
        <v>Q3/2018</v>
      </c>
      <c r="C309" s="54">
        <f t="shared" si="129"/>
        <v>43282</v>
      </c>
      <c r="D309" s="54">
        <f t="shared" si="130"/>
        <v>43373</v>
      </c>
      <c r="E309" s="58">
        <f t="shared" si="127"/>
        <v>92</v>
      </c>
      <c r="F309" s="59">
        <f>VLOOKUP(D309,'FERC Interest Rate'!$A:$B,2,TRUE)</f>
        <v>4.6899999999999997E-2</v>
      </c>
      <c r="G309" s="60">
        <f t="shared" si="128"/>
        <v>1620.365327383231</v>
      </c>
      <c r="H309" s="60">
        <f t="shared" si="121"/>
        <v>19.154937848200454</v>
      </c>
      <c r="I309" s="122">
        <v>0</v>
      </c>
      <c r="J309" s="61">
        <v>0</v>
      </c>
      <c r="K309" s="5">
        <f t="shared" si="122"/>
        <v>0</v>
      </c>
      <c r="L309" s="61">
        <v>0</v>
      </c>
      <c r="M309" s="90">
        <f t="shared" si="123"/>
        <v>0</v>
      </c>
      <c r="N309" s="5">
        <f t="shared" si="124"/>
        <v>1639.5202652314315</v>
      </c>
      <c r="O309" s="60">
        <f t="shared" si="125"/>
        <v>1639.5202652314315</v>
      </c>
    </row>
    <row r="310" spans="1:15" x14ac:dyDescent="0.25">
      <c r="A310" s="63" t="s">
        <v>22</v>
      </c>
      <c r="B310" s="58" t="str">
        <f t="shared" si="126"/>
        <v>Q4/2018</v>
      </c>
      <c r="C310" s="54">
        <f t="shared" si="129"/>
        <v>43374</v>
      </c>
      <c r="D310" s="54">
        <f t="shared" si="130"/>
        <v>43465</v>
      </c>
      <c r="E310" s="58">
        <f t="shared" si="127"/>
        <v>92</v>
      </c>
      <c r="F310" s="59">
        <f>VLOOKUP(D310,'FERC Interest Rate'!$A:$B,2,TRUE)</f>
        <v>4.9599999999999998E-2</v>
      </c>
      <c r="G310" s="60">
        <f t="shared" si="128"/>
        <v>1639.5202652314315</v>
      </c>
      <c r="H310" s="60">
        <f t="shared" si="121"/>
        <v>20.497147600833063</v>
      </c>
      <c r="I310" s="81">
        <v>0</v>
      </c>
      <c r="J310" s="61">
        <v>0</v>
      </c>
      <c r="K310" s="5">
        <f t="shared" si="122"/>
        <v>0</v>
      </c>
      <c r="L310" s="61">
        <v>0</v>
      </c>
      <c r="M310" s="90">
        <f t="shared" si="123"/>
        <v>0</v>
      </c>
      <c r="N310" s="5">
        <f t="shared" si="124"/>
        <v>1660.0174128322647</v>
      </c>
      <c r="O310" s="60">
        <f t="shared" si="125"/>
        <v>1660.0174128322647</v>
      </c>
    </row>
    <row r="311" spans="1:15" x14ac:dyDescent="0.25">
      <c r="A311" s="63" t="s">
        <v>22</v>
      </c>
      <c r="B311" s="58" t="str">
        <f t="shared" si="126"/>
        <v>Q1/2019</v>
      </c>
      <c r="C311" s="54">
        <f t="shared" si="129"/>
        <v>43466</v>
      </c>
      <c r="D311" s="54">
        <f t="shared" si="130"/>
        <v>43555</v>
      </c>
      <c r="E311" s="58">
        <f t="shared" si="127"/>
        <v>90</v>
      </c>
      <c r="F311" s="59">
        <f>VLOOKUP(D311,'FERC Interest Rate'!$A:$B,2,TRUE)</f>
        <v>5.1799999999999999E-2</v>
      </c>
      <c r="G311" s="60">
        <f t="shared" si="128"/>
        <v>1660.0174128322647</v>
      </c>
      <c r="H311" s="60">
        <f t="shared" si="121"/>
        <v>21.202742955134294</v>
      </c>
      <c r="I311" s="81">
        <v>0</v>
      </c>
      <c r="J311" s="61">
        <v>0</v>
      </c>
      <c r="K311" s="5">
        <f t="shared" si="122"/>
        <v>0</v>
      </c>
      <c r="L311" s="61">
        <v>0</v>
      </c>
      <c r="M311" s="90">
        <f t="shared" si="123"/>
        <v>0</v>
      </c>
      <c r="N311" s="5">
        <f t="shared" si="124"/>
        <v>1681.2201557873989</v>
      </c>
      <c r="O311" s="60">
        <f t="shared" si="125"/>
        <v>1681.2201557873989</v>
      </c>
    </row>
    <row r="312" spans="1:15" x14ac:dyDescent="0.25">
      <c r="A312" s="63" t="s">
        <v>22</v>
      </c>
      <c r="B312" s="58" t="str">
        <f t="shared" si="126"/>
        <v>Q2/2019</v>
      </c>
      <c r="C312" s="54">
        <f t="shared" si="129"/>
        <v>43556</v>
      </c>
      <c r="D312" s="54">
        <f t="shared" si="130"/>
        <v>43646</v>
      </c>
      <c r="E312" s="58">
        <f t="shared" si="127"/>
        <v>91</v>
      </c>
      <c r="F312" s="59">
        <f>VLOOKUP(D312,'FERC Interest Rate'!$A:$B,2,TRUE)</f>
        <v>5.45E-2</v>
      </c>
      <c r="G312" s="60">
        <f t="shared" si="128"/>
        <v>1681.2201557873989</v>
      </c>
      <c r="H312" s="60">
        <f t="shared" si="121"/>
        <v>22.843866746924945</v>
      </c>
      <c r="I312" s="122">
        <v>0</v>
      </c>
      <c r="J312" s="61">
        <v>0</v>
      </c>
      <c r="K312" s="5">
        <f t="shared" si="122"/>
        <v>0</v>
      </c>
      <c r="L312" s="61">
        <v>0</v>
      </c>
      <c r="M312" s="90">
        <f t="shared" si="123"/>
        <v>0</v>
      </c>
      <c r="N312" s="5">
        <f t="shared" si="124"/>
        <v>1704.0640225343238</v>
      </c>
      <c r="O312" s="60">
        <f t="shared" si="125"/>
        <v>1704.0640225343238</v>
      </c>
    </row>
    <row r="313" spans="1:15" x14ac:dyDescent="0.25">
      <c r="A313" s="63" t="s">
        <v>22</v>
      </c>
      <c r="B313" s="58" t="str">
        <f t="shared" si="126"/>
        <v>Q3/2019</v>
      </c>
      <c r="C313" s="54">
        <f t="shared" si="129"/>
        <v>43647</v>
      </c>
      <c r="D313" s="54">
        <f t="shared" si="130"/>
        <v>43738</v>
      </c>
      <c r="E313" s="58">
        <f t="shared" si="127"/>
        <v>92</v>
      </c>
      <c r="F313" s="59">
        <f>VLOOKUP(D313,'FERC Interest Rate'!$A:$B,2,TRUE)</f>
        <v>5.5E-2</v>
      </c>
      <c r="G313" s="60">
        <f t="shared" si="128"/>
        <v>1704.0640225343238</v>
      </c>
      <c r="H313" s="60">
        <f t="shared" si="121"/>
        <v>23.623462887736107</v>
      </c>
      <c r="I313" s="122">
        <v>0</v>
      </c>
      <c r="J313" s="61">
        <v>0</v>
      </c>
      <c r="K313" s="5">
        <f t="shared" si="122"/>
        <v>0</v>
      </c>
      <c r="L313" s="61">
        <v>0</v>
      </c>
      <c r="M313" s="90">
        <f t="shared" si="123"/>
        <v>0</v>
      </c>
      <c r="N313" s="5">
        <f t="shared" si="124"/>
        <v>1727.68748542206</v>
      </c>
      <c r="O313" s="60">
        <f t="shared" si="125"/>
        <v>1727.68748542206</v>
      </c>
    </row>
    <row r="314" spans="1:15" x14ac:dyDescent="0.25">
      <c r="A314" s="63" t="s">
        <v>22</v>
      </c>
      <c r="B314" s="58" t="str">
        <f t="shared" si="126"/>
        <v>Q4/2019</v>
      </c>
      <c r="C314" s="54">
        <f t="shared" si="129"/>
        <v>43739</v>
      </c>
      <c r="D314" s="54">
        <f t="shared" si="130"/>
        <v>43830</v>
      </c>
      <c r="E314" s="58">
        <f t="shared" si="127"/>
        <v>92</v>
      </c>
      <c r="F314" s="59">
        <f>VLOOKUP(D314,'FERC Interest Rate'!$A:$B,2,TRUE)</f>
        <v>5.4199999999999998E-2</v>
      </c>
      <c r="G314" s="60">
        <f t="shared" si="128"/>
        <v>1727.68748542206</v>
      </c>
      <c r="H314" s="60">
        <f t="shared" si="121"/>
        <v>23.602577746050848</v>
      </c>
      <c r="I314" s="122">
        <v>0</v>
      </c>
      <c r="J314" s="61">
        <v>0</v>
      </c>
      <c r="K314" s="5">
        <f t="shared" si="122"/>
        <v>0</v>
      </c>
      <c r="L314" s="61">
        <v>0</v>
      </c>
      <c r="M314" s="90">
        <f t="shared" si="123"/>
        <v>0</v>
      </c>
      <c r="N314" s="5">
        <f t="shared" si="124"/>
        <v>1751.2900631681109</v>
      </c>
      <c r="O314" s="60">
        <f t="shared" si="125"/>
        <v>1751.2900631681109</v>
      </c>
    </row>
    <row r="315" spans="1:15" x14ac:dyDescent="0.25">
      <c r="A315" s="63" t="s">
        <v>22</v>
      </c>
      <c r="B315" s="58" t="str">
        <f t="shared" si="126"/>
        <v>Q1/2020</v>
      </c>
      <c r="C315" s="54">
        <f t="shared" si="129"/>
        <v>43831</v>
      </c>
      <c r="D315" s="54">
        <f t="shared" si="130"/>
        <v>43921</v>
      </c>
      <c r="E315" s="58">
        <f t="shared" si="127"/>
        <v>91</v>
      </c>
      <c r="F315" s="59">
        <f>VLOOKUP(D315,'FERC Interest Rate'!$A:$B,2,TRUE)</f>
        <v>4.9599999999999998E-2</v>
      </c>
      <c r="G315" s="60">
        <f t="shared" si="128"/>
        <v>1751.2900631681109</v>
      </c>
      <c r="H315" s="60">
        <f t="shared" si="121"/>
        <v>21.597330134195587</v>
      </c>
      <c r="I315" s="81">
        <v>0</v>
      </c>
      <c r="J315" s="61">
        <v>0</v>
      </c>
      <c r="K315" s="5">
        <f t="shared" si="122"/>
        <v>0</v>
      </c>
      <c r="L315" s="61">
        <v>0</v>
      </c>
      <c r="M315" s="90">
        <f t="shared" si="123"/>
        <v>0</v>
      </c>
      <c r="N315" s="5">
        <f t="shared" si="124"/>
        <v>1772.8873933023065</v>
      </c>
      <c r="O315" s="60">
        <f t="shared" si="125"/>
        <v>1772.8873933023065</v>
      </c>
    </row>
    <row r="316" spans="1:15" x14ac:dyDescent="0.25">
      <c r="A316" s="63" t="s">
        <v>22</v>
      </c>
      <c r="B316" s="58" t="str">
        <f t="shared" si="126"/>
        <v>Q2/2020</v>
      </c>
      <c r="C316" s="54">
        <f t="shared" si="129"/>
        <v>43922</v>
      </c>
      <c r="D316" s="54">
        <f t="shared" si="130"/>
        <v>44012</v>
      </c>
      <c r="E316" s="58">
        <f t="shared" si="127"/>
        <v>91</v>
      </c>
      <c r="F316" s="59">
        <f>VLOOKUP(D316,'FERC Interest Rate'!$A:$B,2,TRUE)</f>
        <v>4.7500000000000001E-2</v>
      </c>
      <c r="G316" s="60">
        <f t="shared" si="128"/>
        <v>1772.8873933023065</v>
      </c>
      <c r="H316" s="60">
        <f t="shared" si="121"/>
        <v>20.937993873085297</v>
      </c>
      <c r="I316" s="122">
        <v>0</v>
      </c>
      <c r="J316" s="61">
        <v>0</v>
      </c>
      <c r="K316" s="5">
        <f>+SUM(I316:J316)</f>
        <v>0</v>
      </c>
      <c r="L316" s="61">
        <v>0</v>
      </c>
      <c r="M316" s="90">
        <f>+SUM(K316:L316)</f>
        <v>0</v>
      </c>
      <c r="N316" s="5">
        <f t="shared" si="124"/>
        <v>1793.8253871753918</v>
      </c>
      <c r="O316" s="60">
        <f t="shared" si="125"/>
        <v>1793.8253871753918</v>
      </c>
    </row>
    <row r="317" spans="1:15" x14ac:dyDescent="0.25">
      <c r="A317" s="63" t="s">
        <v>22</v>
      </c>
      <c r="B317" s="58" t="str">
        <f t="shared" si="126"/>
        <v>Q3/2020</v>
      </c>
      <c r="C317" s="54">
        <f t="shared" si="129"/>
        <v>44013</v>
      </c>
      <c r="D317" s="54">
        <f t="shared" si="130"/>
        <v>44104</v>
      </c>
      <c r="E317" s="58">
        <f t="shared" si="127"/>
        <v>92</v>
      </c>
      <c r="F317" s="59">
        <f>VLOOKUP(D317,'FERC Interest Rate'!$A:$B,2,TRUE)</f>
        <v>3.4299999999999997E-2</v>
      </c>
      <c r="G317" s="60">
        <f t="shared" si="128"/>
        <v>1793.8253871753918</v>
      </c>
      <c r="H317" s="60">
        <f t="shared" si="121"/>
        <v>15.466107627788706</v>
      </c>
      <c r="I317" s="122">
        <v>0</v>
      </c>
      <c r="J317" s="61">
        <v>0</v>
      </c>
      <c r="K317" s="5">
        <f>+SUM(I317:J317)</f>
        <v>0</v>
      </c>
      <c r="L317" s="61">
        <v>0</v>
      </c>
      <c r="M317" s="90">
        <f>+SUM(K317:L317)</f>
        <v>0</v>
      </c>
      <c r="N317" s="5">
        <f t="shared" si="124"/>
        <v>1809.2914948031805</v>
      </c>
      <c r="O317" s="60">
        <f t="shared" si="125"/>
        <v>1809.2914948031805</v>
      </c>
    </row>
    <row r="318" spans="1:15" x14ac:dyDescent="0.25">
      <c r="A318" s="63" t="s">
        <v>44</v>
      </c>
      <c r="B318" s="58" t="str">
        <f t="shared" si="126"/>
        <v>Q4/2020</v>
      </c>
      <c r="C318" s="54">
        <f>D317+1</f>
        <v>44105</v>
      </c>
      <c r="D318" s="54">
        <f>EOMONTH(D317,3)</f>
        <v>44196</v>
      </c>
      <c r="E318" s="58">
        <f t="shared" si="127"/>
        <v>92</v>
      </c>
      <c r="F318" s="59">
        <f>VLOOKUP(D318,'FERC Interest Rate'!$A:$B,2,TRUE)</f>
        <v>3.2500000000000001E-2</v>
      </c>
      <c r="G318" s="60">
        <f>O317</f>
        <v>1809.2914948031805</v>
      </c>
      <c r="H318" s="60">
        <f t="shared" si="121"/>
        <v>14.780823960277349</v>
      </c>
      <c r="I318" s="81">
        <f>(SUM($H$296:$H$318)/20)</f>
        <v>19.053615938172879</v>
      </c>
      <c r="J318" s="61">
        <f>G318*F318*(E318/(DATE(YEAR(D318),12,31)-DATE(YEAR(D318),1,1)+1))</f>
        <v>14.780823960277349</v>
      </c>
      <c r="K318" s="5">
        <f t="shared" si="122"/>
        <v>33.834439898450228</v>
      </c>
      <c r="L318" s="61">
        <f t="shared" ref="L318:L337" si="131">($G$296/20)</f>
        <v>72.150000000000006</v>
      </c>
      <c r="M318" s="90">
        <f t="shared" si="123"/>
        <v>105.98443989845023</v>
      </c>
      <c r="N318" s="5">
        <f t="shared" si="124"/>
        <v>1838.8531427237351</v>
      </c>
      <c r="O318" s="60">
        <f t="shared" si="125"/>
        <v>1732.8687028252848</v>
      </c>
    </row>
    <row r="319" spans="1:15" x14ac:dyDescent="0.25">
      <c r="A319" s="63" t="s">
        <v>45</v>
      </c>
      <c r="B319" s="58" t="str">
        <f t="shared" si="126"/>
        <v>Q1/2021</v>
      </c>
      <c r="C319" s="54">
        <f>D318+1</f>
        <v>44197</v>
      </c>
      <c r="D319" s="54">
        <f>EOMONTH(D318,3)</f>
        <v>44286</v>
      </c>
      <c r="E319" s="58">
        <f t="shared" si="127"/>
        <v>90</v>
      </c>
      <c r="F319" s="59">
        <f>VLOOKUP(D319,'FERC Interest Rate'!$A:$B,2,TRUE)</f>
        <v>3.2500000000000001E-2</v>
      </c>
      <c r="G319" s="60">
        <f>O318</f>
        <v>1732.8687028252848</v>
      </c>
      <c r="H319" s="60">
        <v>0</v>
      </c>
      <c r="I319" s="81">
        <f t="shared" ref="I319:I337" si="132">(SUM($H$296:$H$318)/20)</f>
        <v>19.053615938172879</v>
      </c>
      <c r="J319" s="61">
        <f>G319*F319*(E319/(DATE(YEAR(D319),12,31)-DATE(YEAR(D319),1,1)+1))</f>
        <v>13.886687550038241</v>
      </c>
      <c r="K319" s="5">
        <f t="shared" si="122"/>
        <v>32.940303488211121</v>
      </c>
      <c r="L319" s="61">
        <f t="shared" si="131"/>
        <v>72.150000000000006</v>
      </c>
      <c r="M319" s="90">
        <f t="shared" si="123"/>
        <v>105.09030348821113</v>
      </c>
      <c r="N319" s="5">
        <f t="shared" si="124"/>
        <v>1746.755390375323</v>
      </c>
      <c r="O319" s="60">
        <f t="shared" si="125"/>
        <v>1641.6650868871118</v>
      </c>
    </row>
    <row r="320" spans="1:15" x14ac:dyDescent="0.25">
      <c r="A320" s="63" t="s">
        <v>46</v>
      </c>
      <c r="B320" s="58" t="str">
        <f t="shared" si="126"/>
        <v>Q2/2021</v>
      </c>
      <c r="C320" s="54">
        <f>D319+1</f>
        <v>44287</v>
      </c>
      <c r="D320" s="54">
        <f t="shared" si="130"/>
        <v>44377</v>
      </c>
      <c r="E320" s="58">
        <f>D320-C320+1</f>
        <v>91</v>
      </c>
      <c r="F320" s="59">
        <f>VLOOKUP(D320,'FERC Interest Rate'!$A:$B,2,TRUE)</f>
        <v>3.2500000000000001E-2</v>
      </c>
      <c r="G320" s="60">
        <f>O319</f>
        <v>1641.6650868871118</v>
      </c>
      <c r="H320" s="60">
        <v>0</v>
      </c>
      <c r="I320" s="81">
        <f t="shared" si="132"/>
        <v>19.053615938172879</v>
      </c>
      <c r="J320" s="61">
        <f>G320*F320*(E320/(DATE(YEAR(D320),12,31)-DATE(YEAR(D320),1,1)+1))</f>
        <v>13.301984916352421</v>
      </c>
      <c r="K320" s="5">
        <f>+SUM(I320:J320)</f>
        <v>32.355600854525299</v>
      </c>
      <c r="L320" s="61">
        <f t="shared" si="131"/>
        <v>72.150000000000006</v>
      </c>
      <c r="M320" s="90">
        <f>+SUM(K320:L320)</f>
        <v>104.50560085452531</v>
      </c>
      <c r="N320" s="5">
        <f>+G320+H320+J320</f>
        <v>1654.9670718034643</v>
      </c>
      <c r="O320" s="60">
        <f>G320+H320-L320-I320</f>
        <v>1550.4614709489388</v>
      </c>
    </row>
    <row r="321" spans="1:15" x14ac:dyDescent="0.25">
      <c r="A321" s="63" t="s">
        <v>47</v>
      </c>
      <c r="B321" s="58" t="str">
        <f t="shared" si="126"/>
        <v>Q3/2021</v>
      </c>
      <c r="C321" s="54">
        <f>D320+1</f>
        <v>44378</v>
      </c>
      <c r="D321" s="54">
        <f t="shared" si="130"/>
        <v>44469</v>
      </c>
      <c r="E321" s="58">
        <f>D321-C321+1</f>
        <v>92</v>
      </c>
      <c r="F321" s="59">
        <f>VLOOKUP(D321,'FERC Interest Rate'!$A:$B,2,TRUE)</f>
        <v>3.2500000000000001E-2</v>
      </c>
      <c r="G321" s="60">
        <f>O320</f>
        <v>1550.4614709489388</v>
      </c>
      <c r="H321" s="60">
        <v>0</v>
      </c>
      <c r="I321" s="81">
        <f t="shared" si="132"/>
        <v>19.053615938172879</v>
      </c>
      <c r="J321" s="61">
        <f>G321*F321*(E321/(DATE(YEAR(D321),12,31)-DATE(YEAR(D321),1,1)+1))</f>
        <v>12.701040542841993</v>
      </c>
      <c r="K321" s="5">
        <f>+SUM(I321:J321)</f>
        <v>31.754656481014869</v>
      </c>
      <c r="L321" s="61">
        <f t="shared" si="131"/>
        <v>72.150000000000006</v>
      </c>
      <c r="M321" s="90">
        <f>+SUM(K321:L321)</f>
        <v>103.90465648101488</v>
      </c>
      <c r="N321" s="5">
        <f>+G321+H321+J321</f>
        <v>1563.1625114917808</v>
      </c>
      <c r="O321" s="60">
        <f>G321+H321-L321-I321</f>
        <v>1459.2578550107658</v>
      </c>
    </row>
    <row r="322" spans="1:15" x14ac:dyDescent="0.25">
      <c r="A322" s="63" t="s">
        <v>48</v>
      </c>
      <c r="B322" s="58" t="str">
        <f t="shared" si="126"/>
        <v>Q4/2021</v>
      </c>
      <c r="C322" s="54">
        <f>D321+1</f>
        <v>44470</v>
      </c>
      <c r="D322" s="54">
        <f t="shared" si="130"/>
        <v>44561</v>
      </c>
      <c r="E322" s="58">
        <f>D322-C322+1</f>
        <v>92</v>
      </c>
      <c r="F322" s="59">
        <f>VLOOKUP(D322,'FERC Interest Rate'!$A:$B,2,TRUE)</f>
        <v>3.2500000000000001E-2</v>
      </c>
      <c r="G322" s="60">
        <f>O321</f>
        <v>1459.2578550107658</v>
      </c>
      <c r="H322" s="60">
        <v>0</v>
      </c>
      <c r="I322" s="81">
        <f t="shared" si="132"/>
        <v>19.053615938172879</v>
      </c>
      <c r="J322" s="61">
        <f>G322*F322*(E322/(DATE(YEAR(D322),12,31)-DATE(YEAR(D322),1,1)+1))</f>
        <v>11.953920510910109</v>
      </c>
      <c r="K322" s="5">
        <f>+SUM(I322:J322)</f>
        <v>31.007536449082988</v>
      </c>
      <c r="L322" s="61">
        <f t="shared" si="131"/>
        <v>72.150000000000006</v>
      </c>
      <c r="M322" s="90">
        <f>+SUM(K322:L322)</f>
        <v>103.157536449083</v>
      </c>
      <c r="N322" s="5">
        <f>+G322+H322+J322</f>
        <v>1471.2117755216759</v>
      </c>
      <c r="O322" s="60">
        <f>G322+H322-L322-I322</f>
        <v>1368.0542390725927</v>
      </c>
    </row>
    <row r="323" spans="1:15" x14ac:dyDescent="0.25">
      <c r="A323" s="63" t="s">
        <v>49</v>
      </c>
      <c r="B323" s="58" t="str">
        <f t="shared" si="126"/>
        <v>Q1/2022</v>
      </c>
      <c r="C323" s="54">
        <f t="shared" ref="C323:C335" si="133">D322+1</f>
        <v>44562</v>
      </c>
      <c r="D323" s="54">
        <f t="shared" si="130"/>
        <v>44651</v>
      </c>
      <c r="E323" s="58">
        <f t="shared" ref="E323:E335" si="134">D323-C323+1</f>
        <v>90</v>
      </c>
      <c r="F323" s="59">
        <f>VLOOKUP(D323,'FERC Interest Rate'!$A:$B,2,TRUE)</f>
        <v>3.2500000000000001E-2</v>
      </c>
      <c r="G323" s="60">
        <f t="shared" ref="G323:G335" si="135">O322</f>
        <v>1368.0542390725927</v>
      </c>
      <c r="H323" s="60">
        <v>0</v>
      </c>
      <c r="I323" s="81">
        <f t="shared" si="132"/>
        <v>19.053615938172879</v>
      </c>
      <c r="J323" s="61">
        <f t="shared" ref="J323:J335" si="136">G323*F323*(E323/(DATE(YEAR(D323),12,31)-DATE(YEAR(D323),1,1)+1))</f>
        <v>10.963174381609132</v>
      </c>
      <c r="K323" s="5">
        <f t="shared" ref="K323:K335" si="137">+SUM(I323:J323)</f>
        <v>30.016790319782011</v>
      </c>
      <c r="L323" s="61">
        <f t="shared" si="131"/>
        <v>72.150000000000006</v>
      </c>
      <c r="M323" s="90">
        <f t="shared" ref="M323:M335" si="138">+SUM(K323:L323)</f>
        <v>102.16679031978202</v>
      </c>
      <c r="N323" s="5">
        <f t="shared" ref="N323:N335" si="139">+G323+H323+J323</f>
        <v>1379.0174134542019</v>
      </c>
      <c r="O323" s="60">
        <f t="shared" ref="O323:O335" si="140">G323+H323-L323-I323</f>
        <v>1276.8506231344197</v>
      </c>
    </row>
    <row r="324" spans="1:15" x14ac:dyDescent="0.25">
      <c r="A324" s="63" t="s">
        <v>50</v>
      </c>
      <c r="B324" s="58" t="str">
        <f t="shared" si="126"/>
        <v>Q2/2022</v>
      </c>
      <c r="C324" s="54">
        <f t="shared" si="133"/>
        <v>44652</v>
      </c>
      <c r="D324" s="54">
        <f t="shared" si="130"/>
        <v>44742</v>
      </c>
      <c r="E324" s="58">
        <f t="shared" si="134"/>
        <v>91</v>
      </c>
      <c r="F324" s="59">
        <f>VLOOKUP(D324,'FERC Interest Rate'!$A:$B,2,TRUE)</f>
        <v>3.2500000000000001E-2</v>
      </c>
      <c r="G324" s="60">
        <f t="shared" si="135"/>
        <v>1276.8506231344197</v>
      </c>
      <c r="H324" s="60">
        <v>0</v>
      </c>
      <c r="I324" s="81">
        <f t="shared" si="132"/>
        <v>19.053615938172879</v>
      </c>
      <c r="J324" s="61">
        <f t="shared" si="136"/>
        <v>10.3459882682741</v>
      </c>
      <c r="K324" s="5">
        <f t="shared" si="137"/>
        <v>29.39960420644698</v>
      </c>
      <c r="L324" s="61">
        <f t="shared" si="131"/>
        <v>72.150000000000006</v>
      </c>
      <c r="M324" s="90">
        <f t="shared" si="138"/>
        <v>101.54960420644699</v>
      </c>
      <c r="N324" s="5">
        <f t="shared" si="139"/>
        <v>1287.1966114026939</v>
      </c>
      <c r="O324" s="60">
        <f t="shared" si="140"/>
        <v>1185.6470071962467</v>
      </c>
    </row>
    <row r="325" spans="1:15" x14ac:dyDescent="0.25">
      <c r="A325" s="63" t="s">
        <v>51</v>
      </c>
      <c r="B325" s="58" t="str">
        <f t="shared" si="126"/>
        <v>Q3/2022</v>
      </c>
      <c r="C325" s="54">
        <f t="shared" si="133"/>
        <v>44743</v>
      </c>
      <c r="D325" s="54">
        <f t="shared" si="130"/>
        <v>44834</v>
      </c>
      <c r="E325" s="58">
        <f t="shared" si="134"/>
        <v>92</v>
      </c>
      <c r="F325" s="59">
        <f>VLOOKUP(D325,'FERC Interest Rate'!$A:$B,2,TRUE)</f>
        <v>3.5999999999999997E-2</v>
      </c>
      <c r="G325" s="60">
        <f t="shared" si="135"/>
        <v>1185.6470071962467</v>
      </c>
      <c r="H325" s="60">
        <v>0</v>
      </c>
      <c r="I325" s="81">
        <f t="shared" si="132"/>
        <v>19.053615938172879</v>
      </c>
      <c r="J325" s="61">
        <f t="shared" si="136"/>
        <v>10.758528459819093</v>
      </c>
      <c r="K325" s="5">
        <f t="shared" si="137"/>
        <v>29.812144397991972</v>
      </c>
      <c r="L325" s="61">
        <f t="shared" si="131"/>
        <v>72.150000000000006</v>
      </c>
      <c r="M325" s="90">
        <f t="shared" si="138"/>
        <v>101.96214439799198</v>
      </c>
      <c r="N325" s="5">
        <f t="shared" si="139"/>
        <v>1196.4055356560657</v>
      </c>
      <c r="O325" s="60">
        <f t="shared" si="140"/>
        <v>1094.4433912580737</v>
      </c>
    </row>
    <row r="326" spans="1:15" x14ac:dyDescent="0.25">
      <c r="A326" s="63" t="s">
        <v>52</v>
      </c>
      <c r="B326" s="58" t="str">
        <f t="shared" si="126"/>
        <v>Q4/2022</v>
      </c>
      <c r="C326" s="54">
        <f t="shared" si="133"/>
        <v>44835</v>
      </c>
      <c r="D326" s="54">
        <f t="shared" si="130"/>
        <v>44926</v>
      </c>
      <c r="E326" s="58">
        <f t="shared" si="134"/>
        <v>92</v>
      </c>
      <c r="F326" s="59">
        <f>VLOOKUP(D326,'FERC Interest Rate'!$A:$B,2,TRUE)</f>
        <v>4.9099999999999998E-2</v>
      </c>
      <c r="G326" s="60">
        <f t="shared" si="135"/>
        <v>1094.4433912580737</v>
      </c>
      <c r="H326" s="60">
        <v>0</v>
      </c>
      <c r="I326" s="81">
        <f t="shared" si="132"/>
        <v>19.053615938172879</v>
      </c>
      <c r="J326" s="61">
        <f t="shared" si="136"/>
        <v>13.544711471208139</v>
      </c>
      <c r="K326" s="5">
        <f t="shared" si="137"/>
        <v>32.598327409381014</v>
      </c>
      <c r="L326" s="61">
        <f t="shared" si="131"/>
        <v>72.150000000000006</v>
      </c>
      <c r="M326" s="90">
        <f t="shared" si="138"/>
        <v>104.74832740938102</v>
      </c>
      <c r="N326" s="5">
        <f t="shared" si="139"/>
        <v>1107.9881027292818</v>
      </c>
      <c r="O326" s="60">
        <f t="shared" si="140"/>
        <v>1003.2397753199008</v>
      </c>
    </row>
    <row r="327" spans="1:15" x14ac:dyDescent="0.25">
      <c r="A327" s="63" t="s">
        <v>53</v>
      </c>
      <c r="B327" s="58" t="str">
        <f t="shared" si="126"/>
        <v>Q1/2023</v>
      </c>
      <c r="C327" s="54">
        <f t="shared" si="133"/>
        <v>44927</v>
      </c>
      <c r="D327" s="54">
        <f t="shared" si="130"/>
        <v>45016</v>
      </c>
      <c r="E327" s="58">
        <f t="shared" si="134"/>
        <v>90</v>
      </c>
      <c r="F327" s="59">
        <f>VLOOKUP(D327,'FERC Interest Rate'!$A:$B,2,TRUE)</f>
        <v>6.3100000000000003E-2</v>
      </c>
      <c r="G327" s="60">
        <f t="shared" si="135"/>
        <v>1003.2397753199008</v>
      </c>
      <c r="H327" s="60">
        <v>0</v>
      </c>
      <c r="I327" s="81">
        <f t="shared" si="132"/>
        <v>19.053615938172879</v>
      </c>
      <c r="J327" s="61">
        <f t="shared" si="136"/>
        <v>15.609311463127989</v>
      </c>
      <c r="K327" s="5">
        <f t="shared" si="137"/>
        <v>34.66292740130087</v>
      </c>
      <c r="L327" s="61">
        <f t="shared" si="131"/>
        <v>72.150000000000006</v>
      </c>
      <c r="M327" s="90">
        <f t="shared" si="138"/>
        <v>106.81292740130087</v>
      </c>
      <c r="N327" s="5">
        <f t="shared" si="139"/>
        <v>1018.8490867830287</v>
      </c>
      <c r="O327" s="60">
        <f t="shared" si="140"/>
        <v>912.03615938172788</v>
      </c>
    </row>
    <row r="328" spans="1:15" x14ac:dyDescent="0.25">
      <c r="A328" s="63" t="s">
        <v>54</v>
      </c>
      <c r="B328" s="58" t="str">
        <f t="shared" si="126"/>
        <v>Q2/2023</v>
      </c>
      <c r="C328" s="54">
        <f t="shared" si="133"/>
        <v>45017</v>
      </c>
      <c r="D328" s="54">
        <f t="shared" si="130"/>
        <v>45107</v>
      </c>
      <c r="E328" s="58">
        <f t="shared" si="134"/>
        <v>91</v>
      </c>
      <c r="F328" s="59">
        <f>VLOOKUP(D328,'FERC Interest Rate'!$A:$B,2,TRUE)</f>
        <v>7.4999999999999997E-2</v>
      </c>
      <c r="G328" s="60">
        <f t="shared" si="135"/>
        <v>912.03615938172788</v>
      </c>
      <c r="H328" s="60">
        <v>0</v>
      </c>
      <c r="I328" s="81">
        <f t="shared" si="132"/>
        <v>19.053615938172879</v>
      </c>
      <c r="J328" s="61">
        <f t="shared" si="136"/>
        <v>17.05382681583642</v>
      </c>
      <c r="K328" s="5">
        <f t="shared" si="137"/>
        <v>36.107442754009298</v>
      </c>
      <c r="L328" s="61">
        <f t="shared" si="131"/>
        <v>72.150000000000006</v>
      </c>
      <c r="M328" s="90">
        <f t="shared" si="138"/>
        <v>108.2574427540093</v>
      </c>
      <c r="N328" s="5">
        <f t="shared" si="139"/>
        <v>929.08998619756426</v>
      </c>
      <c r="O328" s="60">
        <f t="shared" si="140"/>
        <v>820.83254344355498</v>
      </c>
    </row>
    <row r="329" spans="1:15" x14ac:dyDescent="0.25">
      <c r="A329" s="63" t="s">
        <v>55</v>
      </c>
      <c r="B329" s="58" t="str">
        <f t="shared" si="126"/>
        <v>Q3/2023</v>
      </c>
      <c r="C329" s="54">
        <f t="shared" si="133"/>
        <v>45108</v>
      </c>
      <c r="D329" s="54">
        <f t="shared" si="130"/>
        <v>45199</v>
      </c>
      <c r="E329" s="58">
        <f t="shared" si="134"/>
        <v>92</v>
      </c>
      <c r="F329" s="59">
        <f>VLOOKUP(D329,'FERC Interest Rate'!$A:$B,2,TRUE)</f>
        <v>8.0199999999999994E-2</v>
      </c>
      <c r="G329" s="60">
        <f t="shared" si="135"/>
        <v>820.83254344355498</v>
      </c>
      <c r="H329" s="60">
        <v>0</v>
      </c>
      <c r="I329" s="81">
        <f t="shared" si="132"/>
        <v>19.053615938172879</v>
      </c>
      <c r="J329" s="61">
        <f t="shared" si="136"/>
        <v>16.592961201490208</v>
      </c>
      <c r="K329" s="5">
        <f t="shared" si="137"/>
        <v>35.646577139663087</v>
      </c>
      <c r="L329" s="61">
        <f t="shared" si="131"/>
        <v>72.150000000000006</v>
      </c>
      <c r="M329" s="90">
        <f t="shared" si="138"/>
        <v>107.7965771396631</v>
      </c>
      <c r="N329" s="5">
        <f t="shared" si="139"/>
        <v>837.42550464504518</v>
      </c>
      <c r="O329" s="60">
        <f t="shared" si="140"/>
        <v>729.62892750538208</v>
      </c>
    </row>
    <row r="330" spans="1:15" x14ac:dyDescent="0.25">
      <c r="A330" s="63" t="s">
        <v>56</v>
      </c>
      <c r="B330" s="58" t="str">
        <f t="shared" si="126"/>
        <v>Q4/2023</v>
      </c>
      <c r="C330" s="54">
        <f t="shared" si="133"/>
        <v>45200</v>
      </c>
      <c r="D330" s="54">
        <f t="shared" si="130"/>
        <v>45291</v>
      </c>
      <c r="E330" s="58">
        <f t="shared" si="134"/>
        <v>92</v>
      </c>
      <c r="F330" s="59">
        <f>VLOOKUP(D330,'FERC Interest Rate'!$A:$B,2,TRUE)</f>
        <v>8.3500000000000005E-2</v>
      </c>
      <c r="G330" s="60">
        <f t="shared" si="135"/>
        <v>729.62892750538208</v>
      </c>
      <c r="H330" s="60">
        <v>0</v>
      </c>
      <c r="I330" s="81">
        <f t="shared" si="132"/>
        <v>19.053615938172879</v>
      </c>
      <c r="J330" s="61">
        <f t="shared" si="136"/>
        <v>15.35619019478451</v>
      </c>
      <c r="K330" s="5">
        <f t="shared" si="137"/>
        <v>34.409806132957385</v>
      </c>
      <c r="L330" s="61">
        <f t="shared" si="131"/>
        <v>72.150000000000006</v>
      </c>
      <c r="M330" s="90">
        <f t="shared" si="138"/>
        <v>106.55980613295739</v>
      </c>
      <c r="N330" s="5">
        <f t="shared" si="139"/>
        <v>744.9851177001666</v>
      </c>
      <c r="O330" s="60">
        <f t="shared" si="140"/>
        <v>638.42531156720918</v>
      </c>
    </row>
    <row r="331" spans="1:15" x14ac:dyDescent="0.25">
      <c r="A331" s="63" t="s">
        <v>57</v>
      </c>
      <c r="B331" s="58" t="str">
        <f t="shared" si="126"/>
        <v>Q1/2024</v>
      </c>
      <c r="C331" s="54">
        <f t="shared" si="133"/>
        <v>45292</v>
      </c>
      <c r="D331" s="54">
        <f t="shared" si="130"/>
        <v>45382</v>
      </c>
      <c r="E331" s="58">
        <f t="shared" si="134"/>
        <v>91</v>
      </c>
      <c r="F331" s="59">
        <f>VLOOKUP(D331,'FERC Interest Rate'!$A:$B,2,TRUE)</f>
        <v>8.5000000000000006E-2</v>
      </c>
      <c r="G331" s="60">
        <f t="shared" si="135"/>
        <v>638.42531156720918</v>
      </c>
      <c r="H331" s="60">
        <v>0</v>
      </c>
      <c r="I331" s="81">
        <f t="shared" si="132"/>
        <v>19.053615938172879</v>
      </c>
      <c r="J331" s="61">
        <f t="shared" si="136"/>
        <v>13.492403784077494</v>
      </c>
      <c r="K331" s="5">
        <f t="shared" si="137"/>
        <v>32.546019722250371</v>
      </c>
      <c r="L331" s="61">
        <f t="shared" si="131"/>
        <v>72.150000000000006</v>
      </c>
      <c r="M331" s="90">
        <f t="shared" si="138"/>
        <v>104.69601972225038</v>
      </c>
      <c r="N331" s="5">
        <f t="shared" si="139"/>
        <v>651.91771535128669</v>
      </c>
      <c r="O331" s="60">
        <f t="shared" si="140"/>
        <v>547.22169562903628</v>
      </c>
    </row>
    <row r="332" spans="1:15" x14ac:dyDescent="0.25">
      <c r="A332" s="63" t="s">
        <v>58</v>
      </c>
      <c r="B332" s="58" t="str">
        <f t="shared" si="126"/>
        <v>Q2/2024</v>
      </c>
      <c r="C332" s="54">
        <f t="shared" si="133"/>
        <v>45383</v>
      </c>
      <c r="D332" s="54">
        <f t="shared" si="130"/>
        <v>45473</v>
      </c>
      <c r="E332" s="58">
        <f t="shared" si="134"/>
        <v>91</v>
      </c>
      <c r="F332" s="59">
        <f>VLOOKUP(D332,'FERC Interest Rate'!$A:$B,2,TRUE)</f>
        <v>8.5000000000000006E-2</v>
      </c>
      <c r="G332" s="60">
        <f t="shared" si="135"/>
        <v>547.22169562903628</v>
      </c>
      <c r="H332" s="60">
        <v>0</v>
      </c>
      <c r="I332" s="81">
        <f t="shared" si="132"/>
        <v>19.053615938172879</v>
      </c>
      <c r="J332" s="61">
        <f t="shared" si="136"/>
        <v>11.564917529209279</v>
      </c>
      <c r="K332" s="5">
        <f t="shared" si="137"/>
        <v>30.618533467382157</v>
      </c>
      <c r="L332" s="61">
        <f t="shared" si="131"/>
        <v>72.150000000000006</v>
      </c>
      <c r="M332" s="90">
        <f t="shared" si="138"/>
        <v>102.76853346738216</v>
      </c>
      <c r="N332" s="5">
        <f t="shared" si="139"/>
        <v>558.78661315824559</v>
      </c>
      <c r="O332" s="60">
        <f t="shared" si="140"/>
        <v>456.01807969086343</v>
      </c>
    </row>
    <row r="333" spans="1:15" x14ac:dyDescent="0.25">
      <c r="A333" s="63" t="s">
        <v>59</v>
      </c>
      <c r="B333" s="58" t="str">
        <f t="shared" si="126"/>
        <v>Q3/2024</v>
      </c>
      <c r="C333" s="54">
        <f t="shared" si="133"/>
        <v>45474</v>
      </c>
      <c r="D333" s="54">
        <f t="shared" si="130"/>
        <v>45565</v>
      </c>
      <c r="E333" s="58">
        <f t="shared" si="134"/>
        <v>92</v>
      </c>
      <c r="F333" s="59">
        <f>VLOOKUP(D333,'FERC Interest Rate'!$A:$B,2,TRUE)</f>
        <v>8.5000000000000006E-2</v>
      </c>
      <c r="G333" s="60">
        <f t="shared" si="135"/>
        <v>456.01807969086343</v>
      </c>
      <c r="H333" s="60">
        <v>0</v>
      </c>
      <c r="I333" s="81">
        <f t="shared" si="132"/>
        <v>19.053615938172879</v>
      </c>
      <c r="J333" s="61">
        <f t="shared" si="136"/>
        <v>9.7433371125206349</v>
      </c>
      <c r="K333" s="5">
        <f t="shared" si="137"/>
        <v>28.796953050693514</v>
      </c>
      <c r="L333" s="61">
        <f t="shared" si="131"/>
        <v>72.150000000000006</v>
      </c>
      <c r="M333" s="90">
        <f t="shared" si="138"/>
        <v>100.94695305069352</v>
      </c>
      <c r="N333" s="5">
        <f t="shared" si="139"/>
        <v>465.76141680338407</v>
      </c>
      <c r="O333" s="60">
        <f t="shared" si="140"/>
        <v>364.81446375269053</v>
      </c>
    </row>
    <row r="334" spans="1:15" x14ac:dyDescent="0.25">
      <c r="A334" s="63" t="s">
        <v>60</v>
      </c>
      <c r="B334" s="58" t="str">
        <f t="shared" si="126"/>
        <v>Q4/2024</v>
      </c>
      <c r="C334" s="54">
        <f t="shared" si="133"/>
        <v>45566</v>
      </c>
      <c r="D334" s="54">
        <f t="shared" si="130"/>
        <v>45657</v>
      </c>
      <c r="E334" s="58">
        <f t="shared" si="134"/>
        <v>92</v>
      </c>
      <c r="F334" s="59">
        <f>VLOOKUP(D334,'FERC Interest Rate'!$A:$B,2,TRUE)</f>
        <v>8.5000000000000006E-2</v>
      </c>
      <c r="G334" s="60">
        <f t="shared" si="135"/>
        <v>364.81446375269053</v>
      </c>
      <c r="H334" s="60">
        <v>0</v>
      </c>
      <c r="I334" s="81">
        <f t="shared" si="132"/>
        <v>19.053615938172879</v>
      </c>
      <c r="J334" s="61">
        <f t="shared" si="136"/>
        <v>7.7946696900165033</v>
      </c>
      <c r="K334" s="5">
        <f t="shared" si="137"/>
        <v>26.84828562818938</v>
      </c>
      <c r="L334" s="61">
        <f t="shared" si="131"/>
        <v>72.150000000000006</v>
      </c>
      <c r="M334" s="90">
        <f t="shared" si="138"/>
        <v>98.998285628189393</v>
      </c>
      <c r="N334" s="5">
        <f t="shared" si="139"/>
        <v>372.60913344270705</v>
      </c>
      <c r="O334" s="60">
        <f t="shared" si="140"/>
        <v>273.61084781451763</v>
      </c>
    </row>
    <row r="335" spans="1:15" x14ac:dyDescent="0.25">
      <c r="A335" s="63" t="s">
        <v>61</v>
      </c>
      <c r="B335" s="58" t="str">
        <f t="shared" si="126"/>
        <v>Q1/2025</v>
      </c>
      <c r="C335" s="54">
        <f t="shared" si="133"/>
        <v>45658</v>
      </c>
      <c r="D335" s="54">
        <f t="shared" si="130"/>
        <v>45747</v>
      </c>
      <c r="E335" s="58">
        <f t="shared" si="134"/>
        <v>90</v>
      </c>
      <c r="F335" s="59">
        <f>VLOOKUP(D335,'FERC Interest Rate'!$A:$B,2,TRUE)</f>
        <v>8.0399999999999999E-2</v>
      </c>
      <c r="G335" s="60">
        <f t="shared" si="135"/>
        <v>273.61084781451763</v>
      </c>
      <c r="H335" s="60">
        <v>0</v>
      </c>
      <c r="I335" s="81">
        <f t="shared" si="132"/>
        <v>19.053615938172879</v>
      </c>
      <c r="J335" s="61">
        <f t="shared" si="136"/>
        <v>5.4242413555776698</v>
      </c>
      <c r="K335" s="5">
        <f t="shared" si="137"/>
        <v>24.477857293750549</v>
      </c>
      <c r="L335" s="61">
        <f t="shared" si="131"/>
        <v>72.150000000000006</v>
      </c>
      <c r="M335" s="90">
        <f t="shared" si="138"/>
        <v>96.627857293750552</v>
      </c>
      <c r="N335" s="5">
        <f t="shared" si="139"/>
        <v>279.03508917009532</v>
      </c>
      <c r="O335" s="60">
        <f t="shared" si="140"/>
        <v>182.40723187634475</v>
      </c>
    </row>
    <row r="336" spans="1:15" x14ac:dyDescent="0.25">
      <c r="A336" s="63" t="s">
        <v>62</v>
      </c>
      <c r="B336" s="58" t="str">
        <f>+IF(MONTH(C336)&lt;4,"Q1",IF(MONTH(C336)&lt;7,"Q2",IF(MONTH(C336)&lt;10,"Q3","Q4")))&amp;"/"&amp;YEAR(C336)</f>
        <v>Q2/2025</v>
      </c>
      <c r="C336" s="54">
        <f>D335+1</f>
        <v>45748</v>
      </c>
      <c r="D336" s="54">
        <f t="shared" si="130"/>
        <v>45838</v>
      </c>
      <c r="E336" s="58">
        <f>D336-C336+1</f>
        <v>91</v>
      </c>
      <c r="F336" s="59">
        <f>VLOOKUP(D336,'FERC Interest Rate'!$A:$B,2,TRUE)</f>
        <v>7.5499999999999998E-2</v>
      </c>
      <c r="G336" s="60">
        <f>O335</f>
        <v>182.40723187634475</v>
      </c>
      <c r="H336" s="60">
        <v>0</v>
      </c>
      <c r="I336" s="81">
        <f t="shared" si="132"/>
        <v>19.053615938172879</v>
      </c>
      <c r="J336" s="61">
        <f>G336*F336*(E336/(DATE(YEAR(D336),12,31)-DATE(YEAR(D336),1,1)+1))</f>
        <v>3.4335037989217168</v>
      </c>
      <c r="K336" s="5">
        <f>+SUM(I336:J336)</f>
        <v>22.487119737094595</v>
      </c>
      <c r="L336" s="61">
        <f t="shared" si="131"/>
        <v>72.150000000000006</v>
      </c>
      <c r="M336" s="90">
        <f>+SUM(K336:L336)</f>
        <v>94.637119737094594</v>
      </c>
      <c r="N336" s="5">
        <f>+G336+H336+J336</f>
        <v>185.84073567526647</v>
      </c>
      <c r="O336" s="60">
        <f>G336+H336-L336-I336</f>
        <v>91.203615938171865</v>
      </c>
    </row>
    <row r="337" spans="1:15" x14ac:dyDescent="0.25">
      <c r="A337" s="63" t="s">
        <v>63</v>
      </c>
      <c r="B337" s="58" t="str">
        <f>+IF(MONTH(C337)&lt;4,"Q1",IF(MONTH(C337)&lt;7,"Q2",IF(MONTH(C337)&lt;10,"Q3","Q4")))&amp;"/"&amp;YEAR(C337)</f>
        <v>Q3/2025</v>
      </c>
      <c r="C337" s="54">
        <f>D336+1</f>
        <v>45839</v>
      </c>
      <c r="D337" s="54">
        <f t="shared" si="130"/>
        <v>45930</v>
      </c>
      <c r="E337" s="58">
        <f>D337-C337+1</f>
        <v>92</v>
      </c>
      <c r="F337" s="59">
        <f>VLOOKUP(D337,'FERC Interest Rate'!$A:$B,2,TRUE)</f>
        <v>7.4999999999999997E-2</v>
      </c>
      <c r="G337" s="60">
        <f>O336</f>
        <v>91.203615938171865</v>
      </c>
      <c r="H337" s="60">
        <v>0</v>
      </c>
      <c r="I337" s="81">
        <f t="shared" si="132"/>
        <v>19.053615938172879</v>
      </c>
      <c r="J337" s="61">
        <f>G337*F337*(E337/(DATE(YEAR(D337),12,31)-DATE(YEAR(D337),1,1)+1))</f>
        <v>1.7241231506120163</v>
      </c>
      <c r="K337" s="5">
        <f>+SUM(I337:J337)</f>
        <v>20.777739088784895</v>
      </c>
      <c r="L337" s="61">
        <f t="shared" si="131"/>
        <v>72.150000000000006</v>
      </c>
      <c r="M337" s="90">
        <f>+SUM(K337:L337)</f>
        <v>92.927739088784904</v>
      </c>
      <c r="N337" s="5">
        <f>+G337+H337+J337</f>
        <v>92.927739088783881</v>
      </c>
      <c r="O337" s="60">
        <f>G337+H337-L337-I337</f>
        <v>-1.0196288258157438E-12</v>
      </c>
    </row>
    <row r="338" spans="1:15" ht="13.5" thickBot="1" x14ac:dyDescent="0.35">
      <c r="A338" s="101"/>
      <c r="B338" s="102"/>
      <c r="C338" s="103"/>
      <c r="D338" s="103"/>
      <c r="E338" s="102"/>
      <c r="F338" s="102"/>
      <c r="G338" s="92">
        <f>SUM(G296:G320)</f>
        <v>40244.120665849288</v>
      </c>
      <c r="H338" s="92">
        <f>SUM(H296:H335)</f>
        <v>381.07231876345759</v>
      </c>
      <c r="I338" s="93">
        <f>SUM(I296:I337)</f>
        <v>381.07231876345747</v>
      </c>
      <c r="J338" s="93">
        <f t="shared" ref="J338:O338" si="141">SUM(J296:J337)</f>
        <v>230.02634615750503</v>
      </c>
      <c r="K338" s="93">
        <f t="shared" si="141"/>
        <v>611.09866492096262</v>
      </c>
      <c r="L338" s="93">
        <f t="shared" si="141"/>
        <v>1443.0000000000002</v>
      </c>
      <c r="M338" s="93">
        <f t="shared" si="141"/>
        <v>2054.0986649209631</v>
      </c>
      <c r="N338" s="93">
        <f t="shared" si="141"/>
        <v>54809.372569310683</v>
      </c>
      <c r="O338" s="93">
        <f t="shared" si="141"/>
        <v>52755.273904389731</v>
      </c>
    </row>
    <row r="339" spans="1:15" ht="13" thickTop="1" x14ac:dyDescent="0.25"/>
    <row r="340" spans="1:15" ht="37" x14ac:dyDescent="0.3">
      <c r="A340" s="62" t="s">
        <v>43</v>
      </c>
      <c r="B340" s="62" t="s">
        <v>3</v>
      </c>
      <c r="C340" s="62" t="s">
        <v>4</v>
      </c>
      <c r="D340" s="62" t="s">
        <v>5</v>
      </c>
      <c r="E340" s="62" t="s">
        <v>6</v>
      </c>
      <c r="F340" s="62" t="s">
        <v>7</v>
      </c>
      <c r="G340" s="62" t="s">
        <v>70</v>
      </c>
      <c r="H340" s="62" t="s">
        <v>71</v>
      </c>
      <c r="I340" s="77" t="s">
        <v>72</v>
      </c>
      <c r="J340" s="78" t="s">
        <v>73</v>
      </c>
      <c r="K340" s="78" t="s">
        <v>74</v>
      </c>
      <c r="L340" s="78" t="s">
        <v>75</v>
      </c>
      <c r="M340" s="79" t="s">
        <v>65</v>
      </c>
      <c r="N340" s="62" t="s">
        <v>76</v>
      </c>
      <c r="O340" s="62" t="s">
        <v>77</v>
      </c>
    </row>
    <row r="341" spans="1:15" ht="13" x14ac:dyDescent="0.3">
      <c r="A341" s="123" t="s">
        <v>37</v>
      </c>
      <c r="B341" s="198" t="s">
        <v>50</v>
      </c>
      <c r="C341" s="54">
        <f>VLOOKUP(B341,A$1:F$33,2,FALSE)</f>
        <v>42151</v>
      </c>
      <c r="D341" s="54">
        <f>DATE(YEAR(C341),IF(MONTH(C341)&lt;=3,3,IF(MONTH(C341)&lt;=6,6,IF(MONTH(C341)&lt;=9,9,12))),IF(OR(MONTH(C341)&lt;=3,MONTH(C341)&gt;=10),31,30))</f>
        <v>42185</v>
      </c>
      <c r="E341" s="58">
        <f>D341-C341+1</f>
        <v>35</v>
      </c>
      <c r="F341" s="59">
        <f>VLOOKUP(D341,'FERC Interest Rate'!$A:$B,2,TRUE)</f>
        <v>3.2500000000000001E-2</v>
      </c>
      <c r="G341" s="60">
        <f>VLOOKUP(B341,$A$1:$F$33,5,FALSE)</f>
        <v>1755</v>
      </c>
      <c r="H341" s="60">
        <f t="shared" ref="H341:H363" si="142">G341*F341*(E341/(DATE(YEAR(D341),12,31)-DATE(YEAR(D341),1,1)+1))</f>
        <v>5.4693493150684933</v>
      </c>
      <c r="I341" s="122">
        <v>0</v>
      </c>
      <c r="J341" s="61">
        <v>0</v>
      </c>
      <c r="K341" s="5">
        <f t="shared" ref="K341:K364" si="143">+SUM(I341:J341)</f>
        <v>0</v>
      </c>
      <c r="L341" s="61">
        <v>0</v>
      </c>
      <c r="M341" s="90">
        <f t="shared" ref="M341:M364" si="144">+SUM(K341:L341)</f>
        <v>0</v>
      </c>
      <c r="N341" s="5">
        <f t="shared" ref="N341:N364" si="145">+G341+H341+J341</f>
        <v>1760.4693493150685</v>
      </c>
      <c r="O341" s="60">
        <f t="shared" ref="O341:O364" si="146">G341+H341-L341-I341</f>
        <v>1760.4693493150685</v>
      </c>
    </row>
    <row r="342" spans="1:15" x14ac:dyDescent="0.25">
      <c r="A342" s="63" t="s">
        <v>22</v>
      </c>
      <c r="B342" s="58" t="str">
        <f t="shared" ref="B342:B380" si="147">+IF(MONTH(C342)&lt;4,"Q1",IF(MONTH(C342)&lt;7,"Q2",IF(MONTH(C342)&lt;10,"Q3","Q4")))&amp;"/"&amp;YEAR(C342)</f>
        <v>Q3/2015</v>
      </c>
      <c r="C342" s="54">
        <f>D341+1</f>
        <v>42186</v>
      </c>
      <c r="D342" s="54">
        <f>EOMONTH(D341,3)</f>
        <v>42277</v>
      </c>
      <c r="E342" s="58">
        <f t="shared" ref="E342:E364" si="148">D342-C342+1</f>
        <v>92</v>
      </c>
      <c r="F342" s="59">
        <f>VLOOKUP(D342,'FERC Interest Rate'!$A:$B,2,TRUE)</f>
        <v>3.2500000000000001E-2</v>
      </c>
      <c r="G342" s="60">
        <f t="shared" ref="G342:G362" si="149">O341</f>
        <v>1760.4693493150685</v>
      </c>
      <c r="H342" s="60">
        <f t="shared" si="142"/>
        <v>14.421379053293302</v>
      </c>
      <c r="I342" s="122">
        <v>0</v>
      </c>
      <c r="J342" s="61">
        <v>0</v>
      </c>
      <c r="K342" s="5">
        <f t="shared" si="143"/>
        <v>0</v>
      </c>
      <c r="L342" s="61">
        <v>0</v>
      </c>
      <c r="M342" s="90">
        <f t="shared" si="144"/>
        <v>0</v>
      </c>
      <c r="N342" s="5">
        <f t="shared" si="145"/>
        <v>1774.8907283683618</v>
      </c>
      <c r="O342" s="60">
        <f t="shared" si="146"/>
        <v>1774.8907283683618</v>
      </c>
    </row>
    <row r="343" spans="1:15" x14ac:dyDescent="0.25">
      <c r="A343" s="63" t="s">
        <v>22</v>
      </c>
      <c r="B343" s="58" t="str">
        <f t="shared" si="147"/>
        <v>Q4/2015</v>
      </c>
      <c r="C343" s="54">
        <f t="shared" ref="C343:C362" si="150">D342+1</f>
        <v>42278</v>
      </c>
      <c r="D343" s="54">
        <f t="shared" ref="D343:D382" si="151">EOMONTH(D342,3)</f>
        <v>42369</v>
      </c>
      <c r="E343" s="58">
        <f t="shared" si="148"/>
        <v>92</v>
      </c>
      <c r="F343" s="59">
        <f>VLOOKUP(D343,'FERC Interest Rate'!$A:$B,2,TRUE)</f>
        <v>3.2500000000000001E-2</v>
      </c>
      <c r="G343" s="60">
        <f t="shared" si="149"/>
        <v>1774.8907283683618</v>
      </c>
      <c r="H343" s="60">
        <f t="shared" si="142"/>
        <v>14.539515829647678</v>
      </c>
      <c r="I343" s="122">
        <v>0</v>
      </c>
      <c r="J343" s="61">
        <v>0</v>
      </c>
      <c r="K343" s="5">
        <f t="shared" si="143"/>
        <v>0</v>
      </c>
      <c r="L343" s="61">
        <v>0</v>
      </c>
      <c r="M343" s="90">
        <f t="shared" si="144"/>
        <v>0</v>
      </c>
      <c r="N343" s="5">
        <f t="shared" si="145"/>
        <v>1789.4302441980094</v>
      </c>
      <c r="O343" s="60">
        <f t="shared" si="146"/>
        <v>1789.4302441980094</v>
      </c>
    </row>
    <row r="344" spans="1:15" x14ac:dyDescent="0.25">
      <c r="A344" s="63" t="s">
        <v>22</v>
      </c>
      <c r="B344" s="58" t="str">
        <f t="shared" si="147"/>
        <v>Q1/2016</v>
      </c>
      <c r="C344" s="54">
        <f t="shared" si="150"/>
        <v>42370</v>
      </c>
      <c r="D344" s="54">
        <f t="shared" si="151"/>
        <v>42460</v>
      </c>
      <c r="E344" s="58">
        <f t="shared" si="148"/>
        <v>91</v>
      </c>
      <c r="F344" s="59">
        <f>VLOOKUP(D344,'FERC Interest Rate'!$A:$B,2,TRUE)</f>
        <v>3.2500000000000001E-2</v>
      </c>
      <c r="G344" s="60">
        <f t="shared" si="149"/>
        <v>1789.4302441980094</v>
      </c>
      <c r="H344" s="60">
        <f t="shared" si="142"/>
        <v>14.459671986927905</v>
      </c>
      <c r="I344" s="122">
        <v>0</v>
      </c>
      <c r="J344" s="61">
        <v>0</v>
      </c>
      <c r="K344" s="5">
        <f t="shared" si="143"/>
        <v>0</v>
      </c>
      <c r="L344" s="61">
        <v>0</v>
      </c>
      <c r="M344" s="90">
        <f t="shared" si="144"/>
        <v>0</v>
      </c>
      <c r="N344" s="5">
        <f t="shared" si="145"/>
        <v>1803.8899161849374</v>
      </c>
      <c r="O344" s="60">
        <f t="shared" si="146"/>
        <v>1803.8899161849374</v>
      </c>
    </row>
    <row r="345" spans="1:15" x14ac:dyDescent="0.25">
      <c r="A345" s="63" t="s">
        <v>22</v>
      </c>
      <c r="B345" s="58" t="str">
        <f t="shared" si="147"/>
        <v>Q2/2016</v>
      </c>
      <c r="C345" s="54">
        <f t="shared" si="150"/>
        <v>42461</v>
      </c>
      <c r="D345" s="54">
        <f t="shared" si="151"/>
        <v>42551</v>
      </c>
      <c r="E345" s="58">
        <f t="shared" si="148"/>
        <v>91</v>
      </c>
      <c r="F345" s="59">
        <f>VLOOKUP(D345,'FERC Interest Rate'!$A:$B,2,TRUE)</f>
        <v>3.4599999999999999E-2</v>
      </c>
      <c r="G345" s="60">
        <f t="shared" si="149"/>
        <v>1803.8899161849374</v>
      </c>
      <c r="H345" s="60">
        <f t="shared" si="142"/>
        <v>15.518381940163643</v>
      </c>
      <c r="I345" s="81">
        <v>0</v>
      </c>
      <c r="J345" s="61">
        <v>0</v>
      </c>
      <c r="K345" s="5">
        <f t="shared" si="143"/>
        <v>0</v>
      </c>
      <c r="L345" s="61">
        <v>0</v>
      </c>
      <c r="M345" s="90">
        <f t="shared" si="144"/>
        <v>0</v>
      </c>
      <c r="N345" s="5">
        <f t="shared" si="145"/>
        <v>1819.4082981251011</v>
      </c>
      <c r="O345" s="60">
        <f t="shared" si="146"/>
        <v>1819.4082981251011</v>
      </c>
    </row>
    <row r="346" spans="1:15" x14ac:dyDescent="0.25">
      <c r="A346" s="63" t="s">
        <v>22</v>
      </c>
      <c r="B346" s="58" t="str">
        <f t="shared" si="147"/>
        <v>Q3/2016</v>
      </c>
      <c r="C346" s="54">
        <f t="shared" si="150"/>
        <v>42552</v>
      </c>
      <c r="D346" s="54">
        <f t="shared" si="151"/>
        <v>42643</v>
      </c>
      <c r="E346" s="58">
        <f t="shared" si="148"/>
        <v>92</v>
      </c>
      <c r="F346" s="59">
        <f>VLOOKUP(D346,'FERC Interest Rate'!$A:$B,2,TRUE)</f>
        <v>3.5000000000000003E-2</v>
      </c>
      <c r="G346" s="60">
        <f t="shared" si="149"/>
        <v>1819.4082981251011</v>
      </c>
      <c r="H346" s="60">
        <f t="shared" si="142"/>
        <v>16.00681617476182</v>
      </c>
      <c r="I346" s="81">
        <v>0</v>
      </c>
      <c r="J346" s="61">
        <v>0</v>
      </c>
      <c r="K346" s="5">
        <f t="shared" si="143"/>
        <v>0</v>
      </c>
      <c r="L346" s="61">
        <v>0</v>
      </c>
      <c r="M346" s="90">
        <f t="shared" si="144"/>
        <v>0</v>
      </c>
      <c r="N346" s="5">
        <f t="shared" si="145"/>
        <v>1835.4151142998628</v>
      </c>
      <c r="O346" s="60">
        <f t="shared" si="146"/>
        <v>1835.4151142998628</v>
      </c>
    </row>
    <row r="347" spans="1:15" x14ac:dyDescent="0.25">
      <c r="A347" s="63" t="s">
        <v>22</v>
      </c>
      <c r="B347" s="58" t="str">
        <f t="shared" si="147"/>
        <v>Q4/2016</v>
      </c>
      <c r="C347" s="54">
        <f t="shared" si="150"/>
        <v>42644</v>
      </c>
      <c r="D347" s="54">
        <f t="shared" si="151"/>
        <v>42735</v>
      </c>
      <c r="E347" s="58">
        <f t="shared" si="148"/>
        <v>92</v>
      </c>
      <c r="F347" s="59">
        <f>VLOOKUP(D347,'FERC Interest Rate'!$A:$B,2,TRUE)</f>
        <v>3.5000000000000003E-2</v>
      </c>
      <c r="G347" s="60">
        <f t="shared" si="149"/>
        <v>1835.4151142998628</v>
      </c>
      <c r="H347" s="60">
        <f t="shared" si="142"/>
        <v>16.147641169523386</v>
      </c>
      <c r="I347" s="122">
        <v>0</v>
      </c>
      <c r="J347" s="61">
        <v>0</v>
      </c>
      <c r="K347" s="5">
        <f t="shared" si="143"/>
        <v>0</v>
      </c>
      <c r="L347" s="61">
        <v>0</v>
      </c>
      <c r="M347" s="90">
        <f t="shared" si="144"/>
        <v>0</v>
      </c>
      <c r="N347" s="5">
        <f t="shared" si="145"/>
        <v>1851.5627554693863</v>
      </c>
      <c r="O347" s="60">
        <f t="shared" si="146"/>
        <v>1851.5627554693863</v>
      </c>
    </row>
    <row r="348" spans="1:15" x14ac:dyDescent="0.25">
      <c r="A348" s="63" t="s">
        <v>22</v>
      </c>
      <c r="B348" s="58" t="str">
        <f t="shared" si="147"/>
        <v>Q1/2017</v>
      </c>
      <c r="C348" s="54">
        <f t="shared" si="150"/>
        <v>42736</v>
      </c>
      <c r="D348" s="54">
        <f t="shared" si="151"/>
        <v>42825</v>
      </c>
      <c r="E348" s="58">
        <f t="shared" si="148"/>
        <v>90</v>
      </c>
      <c r="F348" s="59">
        <f>VLOOKUP(D348,'FERC Interest Rate'!$A:$B,2,TRUE)</f>
        <v>3.5000000000000003E-2</v>
      </c>
      <c r="G348" s="60">
        <f t="shared" si="149"/>
        <v>1851.5627554693863</v>
      </c>
      <c r="H348" s="60">
        <f t="shared" si="142"/>
        <v>15.979240218434432</v>
      </c>
      <c r="I348" s="122">
        <v>0</v>
      </c>
      <c r="J348" s="61">
        <v>0</v>
      </c>
      <c r="K348" s="5">
        <f t="shared" si="143"/>
        <v>0</v>
      </c>
      <c r="L348" s="61">
        <v>0</v>
      </c>
      <c r="M348" s="90">
        <f t="shared" si="144"/>
        <v>0</v>
      </c>
      <c r="N348" s="5">
        <f t="shared" si="145"/>
        <v>1867.5419956878206</v>
      </c>
      <c r="O348" s="60">
        <f t="shared" si="146"/>
        <v>1867.5419956878206</v>
      </c>
    </row>
    <row r="349" spans="1:15" x14ac:dyDescent="0.25">
      <c r="A349" s="63" t="s">
        <v>22</v>
      </c>
      <c r="B349" s="58" t="str">
        <f t="shared" si="147"/>
        <v>Q2/2017</v>
      </c>
      <c r="C349" s="54">
        <f t="shared" si="150"/>
        <v>42826</v>
      </c>
      <c r="D349" s="54">
        <f t="shared" si="151"/>
        <v>42916</v>
      </c>
      <c r="E349" s="58">
        <f t="shared" si="148"/>
        <v>91</v>
      </c>
      <c r="F349" s="59">
        <f>VLOOKUP(D349,'FERC Interest Rate'!$A:$B,2,TRUE)</f>
        <v>3.7100000000000001E-2</v>
      </c>
      <c r="G349" s="60">
        <f t="shared" si="149"/>
        <v>1867.5419956878206</v>
      </c>
      <c r="H349" s="60">
        <f t="shared" si="142"/>
        <v>17.273995977100416</v>
      </c>
      <c r="I349" s="122">
        <v>0</v>
      </c>
      <c r="J349" s="61">
        <v>0</v>
      </c>
      <c r="K349" s="5">
        <f t="shared" si="143"/>
        <v>0</v>
      </c>
      <c r="L349" s="61">
        <v>0</v>
      </c>
      <c r="M349" s="90">
        <f t="shared" si="144"/>
        <v>0</v>
      </c>
      <c r="N349" s="5">
        <f t="shared" si="145"/>
        <v>1884.8159916649211</v>
      </c>
      <c r="O349" s="60">
        <f t="shared" si="146"/>
        <v>1884.8159916649211</v>
      </c>
    </row>
    <row r="350" spans="1:15" x14ac:dyDescent="0.25">
      <c r="A350" s="63" t="s">
        <v>22</v>
      </c>
      <c r="B350" s="58" t="str">
        <f t="shared" si="147"/>
        <v>Q3/2017</v>
      </c>
      <c r="C350" s="54">
        <f t="shared" si="150"/>
        <v>42917</v>
      </c>
      <c r="D350" s="54">
        <f t="shared" si="151"/>
        <v>43008</v>
      </c>
      <c r="E350" s="58">
        <f t="shared" si="148"/>
        <v>92</v>
      </c>
      <c r="F350" s="59">
        <f>VLOOKUP(D350,'FERC Interest Rate'!$A:$B,2,TRUE)</f>
        <v>3.9600000000000003E-2</v>
      </c>
      <c r="G350" s="60">
        <f t="shared" si="149"/>
        <v>1884.8159916649211</v>
      </c>
      <c r="H350" s="60">
        <f t="shared" si="142"/>
        <v>18.813045536530524</v>
      </c>
      <c r="I350" s="81">
        <v>0</v>
      </c>
      <c r="J350" s="61">
        <v>0</v>
      </c>
      <c r="K350" s="5">
        <f t="shared" si="143"/>
        <v>0</v>
      </c>
      <c r="L350" s="61">
        <v>0</v>
      </c>
      <c r="M350" s="90">
        <f t="shared" si="144"/>
        <v>0</v>
      </c>
      <c r="N350" s="5">
        <f t="shared" si="145"/>
        <v>1903.6290372014516</v>
      </c>
      <c r="O350" s="60">
        <f t="shared" si="146"/>
        <v>1903.6290372014516</v>
      </c>
    </row>
    <row r="351" spans="1:15" x14ac:dyDescent="0.25">
      <c r="A351" s="63" t="s">
        <v>22</v>
      </c>
      <c r="B351" s="58" t="str">
        <f t="shared" si="147"/>
        <v>Q4/2017</v>
      </c>
      <c r="C351" s="54">
        <f t="shared" si="150"/>
        <v>43009</v>
      </c>
      <c r="D351" s="54">
        <f t="shared" si="151"/>
        <v>43100</v>
      </c>
      <c r="E351" s="58">
        <f t="shared" si="148"/>
        <v>92</v>
      </c>
      <c r="F351" s="59">
        <f>VLOOKUP(D351,'FERC Interest Rate'!$A:$B,2,TRUE)</f>
        <v>4.2099999999999999E-2</v>
      </c>
      <c r="G351" s="60">
        <f t="shared" si="149"/>
        <v>1903.6290372014516</v>
      </c>
      <c r="H351" s="60">
        <f t="shared" si="142"/>
        <v>20.200372566818256</v>
      </c>
      <c r="I351" s="81">
        <v>0</v>
      </c>
      <c r="J351" s="61">
        <v>0</v>
      </c>
      <c r="K351" s="5">
        <f t="shared" si="143"/>
        <v>0</v>
      </c>
      <c r="L351" s="61">
        <v>0</v>
      </c>
      <c r="M351" s="90">
        <f t="shared" si="144"/>
        <v>0</v>
      </c>
      <c r="N351" s="5">
        <f t="shared" si="145"/>
        <v>1923.8294097682699</v>
      </c>
      <c r="O351" s="60">
        <f t="shared" si="146"/>
        <v>1923.8294097682699</v>
      </c>
    </row>
    <row r="352" spans="1:15" x14ac:dyDescent="0.25">
      <c r="A352" s="63" t="s">
        <v>22</v>
      </c>
      <c r="B352" s="58" t="str">
        <f t="shared" si="147"/>
        <v>Q1/2018</v>
      </c>
      <c r="C352" s="54">
        <f t="shared" si="150"/>
        <v>43101</v>
      </c>
      <c r="D352" s="54">
        <f t="shared" si="151"/>
        <v>43190</v>
      </c>
      <c r="E352" s="58">
        <f t="shared" si="148"/>
        <v>90</v>
      </c>
      <c r="F352" s="59">
        <f>VLOOKUP(D352,'FERC Interest Rate'!$A:$B,2,TRUE)</f>
        <v>4.2500000000000003E-2</v>
      </c>
      <c r="G352" s="60">
        <f t="shared" si="149"/>
        <v>1923.8294097682699</v>
      </c>
      <c r="H352" s="60">
        <f t="shared" si="142"/>
        <v>20.160678061270225</v>
      </c>
      <c r="I352" s="122">
        <v>0</v>
      </c>
      <c r="J352" s="61">
        <v>0</v>
      </c>
      <c r="K352" s="5">
        <f t="shared" si="143"/>
        <v>0</v>
      </c>
      <c r="L352" s="61">
        <v>0</v>
      </c>
      <c r="M352" s="90">
        <f t="shared" si="144"/>
        <v>0</v>
      </c>
      <c r="N352" s="5">
        <f t="shared" si="145"/>
        <v>1943.99008782954</v>
      </c>
      <c r="O352" s="60">
        <f t="shared" si="146"/>
        <v>1943.99008782954</v>
      </c>
    </row>
    <row r="353" spans="1:15" x14ac:dyDescent="0.25">
      <c r="A353" s="63" t="s">
        <v>22</v>
      </c>
      <c r="B353" s="58" t="str">
        <f t="shared" si="147"/>
        <v>Q2/2018</v>
      </c>
      <c r="C353" s="54">
        <f t="shared" si="150"/>
        <v>43191</v>
      </c>
      <c r="D353" s="54">
        <f t="shared" si="151"/>
        <v>43281</v>
      </c>
      <c r="E353" s="58">
        <f t="shared" si="148"/>
        <v>91</v>
      </c>
      <c r="F353" s="59">
        <f>VLOOKUP(D353,'FERC Interest Rate'!$A:$B,2,TRUE)</f>
        <v>4.4699999999999997E-2</v>
      </c>
      <c r="G353" s="60">
        <f t="shared" si="149"/>
        <v>1943.99008782954</v>
      </c>
      <c r="H353" s="60">
        <f t="shared" si="142"/>
        <v>21.664571178806078</v>
      </c>
      <c r="I353" s="122">
        <v>0</v>
      </c>
      <c r="J353" s="61">
        <v>0</v>
      </c>
      <c r="K353" s="5">
        <f t="shared" si="143"/>
        <v>0</v>
      </c>
      <c r="L353" s="61">
        <v>0</v>
      </c>
      <c r="M353" s="90">
        <f t="shared" si="144"/>
        <v>0</v>
      </c>
      <c r="N353" s="5">
        <f t="shared" si="145"/>
        <v>1965.654659008346</v>
      </c>
      <c r="O353" s="60">
        <f t="shared" si="146"/>
        <v>1965.654659008346</v>
      </c>
    </row>
    <row r="354" spans="1:15" x14ac:dyDescent="0.25">
      <c r="A354" s="63" t="s">
        <v>22</v>
      </c>
      <c r="B354" s="58" t="str">
        <f t="shared" si="147"/>
        <v>Q3/2018</v>
      </c>
      <c r="C354" s="54">
        <f t="shared" si="150"/>
        <v>43282</v>
      </c>
      <c r="D354" s="54">
        <f t="shared" si="151"/>
        <v>43373</v>
      </c>
      <c r="E354" s="58">
        <f t="shared" si="148"/>
        <v>92</v>
      </c>
      <c r="F354" s="59">
        <f>VLOOKUP(D354,'FERC Interest Rate'!$A:$B,2,TRUE)</f>
        <v>4.6899999999999997E-2</v>
      </c>
      <c r="G354" s="60">
        <f t="shared" si="149"/>
        <v>1965.654659008346</v>
      </c>
      <c r="H354" s="60">
        <f t="shared" si="142"/>
        <v>23.236730747093731</v>
      </c>
      <c r="I354" s="122">
        <v>0</v>
      </c>
      <c r="J354" s="61">
        <v>0</v>
      </c>
      <c r="K354" s="5">
        <f t="shared" si="143"/>
        <v>0</v>
      </c>
      <c r="L354" s="61">
        <v>0</v>
      </c>
      <c r="M354" s="90">
        <f t="shared" si="144"/>
        <v>0</v>
      </c>
      <c r="N354" s="5">
        <f t="shared" si="145"/>
        <v>1988.8913897554398</v>
      </c>
      <c r="O354" s="60">
        <f t="shared" si="146"/>
        <v>1988.8913897554398</v>
      </c>
    </row>
    <row r="355" spans="1:15" x14ac:dyDescent="0.25">
      <c r="A355" s="63" t="s">
        <v>22</v>
      </c>
      <c r="B355" s="58" t="str">
        <f t="shared" si="147"/>
        <v>Q4/2018</v>
      </c>
      <c r="C355" s="54">
        <f t="shared" si="150"/>
        <v>43374</v>
      </c>
      <c r="D355" s="54">
        <f t="shared" si="151"/>
        <v>43465</v>
      </c>
      <c r="E355" s="58">
        <f t="shared" si="148"/>
        <v>92</v>
      </c>
      <c r="F355" s="59">
        <f>VLOOKUP(D355,'FERC Interest Rate'!$A:$B,2,TRUE)</f>
        <v>4.9599999999999998E-2</v>
      </c>
      <c r="G355" s="60">
        <f t="shared" si="149"/>
        <v>1988.8913897554398</v>
      </c>
      <c r="H355" s="60">
        <f t="shared" si="142"/>
        <v>24.864956684197324</v>
      </c>
      <c r="I355" s="81">
        <v>0</v>
      </c>
      <c r="J355" s="61">
        <v>0</v>
      </c>
      <c r="K355" s="5">
        <f t="shared" si="143"/>
        <v>0</v>
      </c>
      <c r="L355" s="61">
        <v>0</v>
      </c>
      <c r="M355" s="90">
        <f t="shared" si="144"/>
        <v>0</v>
      </c>
      <c r="N355" s="5">
        <f t="shared" si="145"/>
        <v>2013.7563464396371</v>
      </c>
      <c r="O355" s="60">
        <f t="shared" si="146"/>
        <v>2013.7563464396371</v>
      </c>
    </row>
    <row r="356" spans="1:15" x14ac:dyDescent="0.25">
      <c r="A356" s="63" t="s">
        <v>22</v>
      </c>
      <c r="B356" s="58" t="str">
        <f t="shared" si="147"/>
        <v>Q1/2019</v>
      </c>
      <c r="C356" s="54">
        <f t="shared" si="150"/>
        <v>43466</v>
      </c>
      <c r="D356" s="54">
        <f t="shared" si="151"/>
        <v>43555</v>
      </c>
      <c r="E356" s="58">
        <f t="shared" si="148"/>
        <v>90</v>
      </c>
      <c r="F356" s="59">
        <f>VLOOKUP(D356,'FERC Interest Rate'!$A:$B,2,TRUE)</f>
        <v>5.1799999999999999E-2</v>
      </c>
      <c r="G356" s="60">
        <f t="shared" si="149"/>
        <v>2013.7563464396371</v>
      </c>
      <c r="H356" s="60">
        <f t="shared" si="142"/>
        <v>25.720909827675584</v>
      </c>
      <c r="I356" s="81">
        <v>0</v>
      </c>
      <c r="J356" s="61">
        <v>0</v>
      </c>
      <c r="K356" s="5">
        <f t="shared" si="143"/>
        <v>0</v>
      </c>
      <c r="L356" s="61">
        <v>0</v>
      </c>
      <c r="M356" s="90">
        <f t="shared" si="144"/>
        <v>0</v>
      </c>
      <c r="N356" s="5">
        <f t="shared" si="145"/>
        <v>2039.4772562673127</v>
      </c>
      <c r="O356" s="60">
        <f t="shared" si="146"/>
        <v>2039.4772562673127</v>
      </c>
    </row>
    <row r="357" spans="1:15" x14ac:dyDescent="0.25">
      <c r="A357" s="63" t="s">
        <v>22</v>
      </c>
      <c r="B357" s="58" t="str">
        <f t="shared" si="147"/>
        <v>Q2/2019</v>
      </c>
      <c r="C357" s="54">
        <f t="shared" si="150"/>
        <v>43556</v>
      </c>
      <c r="D357" s="54">
        <f t="shared" si="151"/>
        <v>43646</v>
      </c>
      <c r="E357" s="58">
        <f t="shared" si="148"/>
        <v>91</v>
      </c>
      <c r="F357" s="59">
        <f>VLOOKUP(D357,'FERC Interest Rate'!$A:$B,2,TRUE)</f>
        <v>5.45E-2</v>
      </c>
      <c r="G357" s="60">
        <f t="shared" si="149"/>
        <v>2039.4772562673127</v>
      </c>
      <c r="H357" s="60">
        <f t="shared" si="142"/>
        <v>27.711746445089691</v>
      </c>
      <c r="I357" s="122">
        <v>0</v>
      </c>
      <c r="J357" s="61">
        <v>0</v>
      </c>
      <c r="K357" s="5">
        <f t="shared" si="143"/>
        <v>0</v>
      </c>
      <c r="L357" s="61">
        <v>0</v>
      </c>
      <c r="M357" s="90">
        <f t="shared" si="144"/>
        <v>0</v>
      </c>
      <c r="N357" s="5">
        <f t="shared" si="145"/>
        <v>2067.1890027124023</v>
      </c>
      <c r="O357" s="60">
        <f t="shared" si="146"/>
        <v>2067.1890027124023</v>
      </c>
    </row>
    <row r="358" spans="1:15" x14ac:dyDescent="0.25">
      <c r="A358" s="63" t="s">
        <v>22</v>
      </c>
      <c r="B358" s="58" t="str">
        <f t="shared" si="147"/>
        <v>Q3/2019</v>
      </c>
      <c r="C358" s="54">
        <f t="shared" si="150"/>
        <v>43647</v>
      </c>
      <c r="D358" s="54">
        <f t="shared" si="151"/>
        <v>43738</v>
      </c>
      <c r="E358" s="58">
        <f t="shared" si="148"/>
        <v>92</v>
      </c>
      <c r="F358" s="59">
        <f>VLOOKUP(D358,'FERC Interest Rate'!$A:$B,2,TRUE)</f>
        <v>5.5E-2</v>
      </c>
      <c r="G358" s="60">
        <f t="shared" si="149"/>
        <v>2067.1890027124023</v>
      </c>
      <c r="H358" s="60">
        <f t="shared" si="142"/>
        <v>28.657469462259606</v>
      </c>
      <c r="I358" s="122">
        <v>0</v>
      </c>
      <c r="J358" s="61">
        <v>0</v>
      </c>
      <c r="K358" s="5">
        <f t="shared" si="143"/>
        <v>0</v>
      </c>
      <c r="L358" s="61">
        <v>0</v>
      </c>
      <c r="M358" s="90">
        <f t="shared" si="144"/>
        <v>0</v>
      </c>
      <c r="N358" s="5">
        <f t="shared" si="145"/>
        <v>2095.8464721746618</v>
      </c>
      <c r="O358" s="60">
        <f t="shared" si="146"/>
        <v>2095.8464721746618</v>
      </c>
    </row>
    <row r="359" spans="1:15" x14ac:dyDescent="0.25">
      <c r="A359" s="63" t="s">
        <v>22</v>
      </c>
      <c r="B359" s="58" t="str">
        <f t="shared" si="147"/>
        <v>Q4/2019</v>
      </c>
      <c r="C359" s="54">
        <f t="shared" si="150"/>
        <v>43739</v>
      </c>
      <c r="D359" s="54">
        <f t="shared" si="151"/>
        <v>43830</v>
      </c>
      <c r="E359" s="58">
        <f t="shared" si="148"/>
        <v>92</v>
      </c>
      <c r="F359" s="59">
        <f>VLOOKUP(D359,'FERC Interest Rate'!$A:$B,2,TRUE)</f>
        <v>5.4199999999999998E-2</v>
      </c>
      <c r="G359" s="60">
        <f t="shared" si="149"/>
        <v>2095.8464721746618</v>
      </c>
      <c r="H359" s="60">
        <f t="shared" si="142"/>
        <v>28.632133832470505</v>
      </c>
      <c r="I359" s="122">
        <v>0</v>
      </c>
      <c r="J359" s="61">
        <v>0</v>
      </c>
      <c r="K359" s="5">
        <f t="shared" si="143"/>
        <v>0</v>
      </c>
      <c r="L359" s="61">
        <v>0</v>
      </c>
      <c r="M359" s="90">
        <f t="shared" si="144"/>
        <v>0</v>
      </c>
      <c r="N359" s="5">
        <f t="shared" si="145"/>
        <v>2124.4786060071324</v>
      </c>
      <c r="O359" s="60">
        <f t="shared" si="146"/>
        <v>2124.4786060071324</v>
      </c>
    </row>
    <row r="360" spans="1:15" x14ac:dyDescent="0.25">
      <c r="A360" s="63" t="s">
        <v>22</v>
      </c>
      <c r="B360" s="58" t="str">
        <f t="shared" si="147"/>
        <v>Q1/2020</v>
      </c>
      <c r="C360" s="54">
        <f t="shared" si="150"/>
        <v>43831</v>
      </c>
      <c r="D360" s="54">
        <f t="shared" si="151"/>
        <v>43921</v>
      </c>
      <c r="E360" s="58">
        <f t="shared" si="148"/>
        <v>91</v>
      </c>
      <c r="F360" s="59">
        <f>VLOOKUP(D360,'FERC Interest Rate'!$A:$B,2,TRUE)</f>
        <v>4.9599999999999998E-2</v>
      </c>
      <c r="G360" s="60">
        <f t="shared" si="149"/>
        <v>2124.4786060071324</v>
      </c>
      <c r="H360" s="60">
        <f t="shared" si="142"/>
        <v>26.199580972879215</v>
      </c>
      <c r="I360" s="81">
        <v>0</v>
      </c>
      <c r="J360" s="61">
        <v>0</v>
      </c>
      <c r="K360" s="5">
        <f t="shared" si="143"/>
        <v>0</v>
      </c>
      <c r="L360" s="61">
        <v>0</v>
      </c>
      <c r="M360" s="90">
        <f t="shared" si="144"/>
        <v>0</v>
      </c>
      <c r="N360" s="5">
        <f t="shared" si="145"/>
        <v>2150.6781869800116</v>
      </c>
      <c r="O360" s="60">
        <f t="shared" si="146"/>
        <v>2150.6781869800116</v>
      </c>
    </row>
    <row r="361" spans="1:15" x14ac:dyDescent="0.25">
      <c r="A361" s="63" t="s">
        <v>22</v>
      </c>
      <c r="B361" s="58" t="str">
        <f t="shared" si="147"/>
        <v>Q2/2020</v>
      </c>
      <c r="C361" s="54">
        <f t="shared" si="150"/>
        <v>43922</v>
      </c>
      <c r="D361" s="54">
        <f t="shared" si="151"/>
        <v>44012</v>
      </c>
      <c r="E361" s="58">
        <f t="shared" si="148"/>
        <v>91</v>
      </c>
      <c r="F361" s="59">
        <f>VLOOKUP(D361,'FERC Interest Rate'!$A:$B,2,TRUE)</f>
        <v>4.7500000000000001E-2</v>
      </c>
      <c r="G361" s="60">
        <f t="shared" si="149"/>
        <v>2150.6781869800116</v>
      </c>
      <c r="H361" s="60">
        <f t="shared" si="142"/>
        <v>25.399744435030328</v>
      </c>
      <c r="I361" s="81">
        <v>0</v>
      </c>
      <c r="J361" s="61">
        <v>0</v>
      </c>
      <c r="K361" s="5">
        <f>+SUM(I361:J361)</f>
        <v>0</v>
      </c>
      <c r="L361" s="61">
        <v>0</v>
      </c>
      <c r="M361" s="90">
        <f>+SUM(K361:L361)</f>
        <v>0</v>
      </c>
      <c r="N361" s="5">
        <f t="shared" si="145"/>
        <v>2176.0779314150418</v>
      </c>
      <c r="O361" s="60">
        <f t="shared" si="146"/>
        <v>2176.0779314150418</v>
      </c>
    </row>
    <row r="362" spans="1:15" x14ac:dyDescent="0.25">
      <c r="A362" s="63" t="s">
        <v>22</v>
      </c>
      <c r="B362" s="58" t="str">
        <f t="shared" si="147"/>
        <v>Q3/2020</v>
      </c>
      <c r="C362" s="54">
        <f t="shared" si="150"/>
        <v>44013</v>
      </c>
      <c r="D362" s="54">
        <f t="shared" si="151"/>
        <v>44104</v>
      </c>
      <c r="E362" s="58">
        <f t="shared" si="148"/>
        <v>92</v>
      </c>
      <c r="F362" s="59">
        <f>VLOOKUP(D362,'FERC Interest Rate'!$A:$B,2,TRUE)</f>
        <v>3.4299999999999997E-2</v>
      </c>
      <c r="G362" s="60">
        <f t="shared" si="149"/>
        <v>2176.0779314150418</v>
      </c>
      <c r="H362" s="60">
        <f t="shared" si="142"/>
        <v>18.761834755118322</v>
      </c>
      <c r="I362" s="81">
        <v>0</v>
      </c>
      <c r="J362" s="61">
        <v>0</v>
      </c>
      <c r="K362" s="5">
        <f>+SUM(I362:J362)</f>
        <v>0</v>
      </c>
      <c r="L362" s="61">
        <v>0</v>
      </c>
      <c r="M362" s="90">
        <f>+SUM(K362:L362)</f>
        <v>0</v>
      </c>
      <c r="N362" s="5">
        <f t="shared" si="145"/>
        <v>2194.8397661701601</v>
      </c>
      <c r="O362" s="60">
        <f t="shared" si="146"/>
        <v>2194.8397661701601</v>
      </c>
    </row>
    <row r="363" spans="1:15" x14ac:dyDescent="0.25">
      <c r="A363" s="63" t="s">
        <v>44</v>
      </c>
      <c r="B363" s="58" t="str">
        <f t="shared" si="147"/>
        <v>Q4/2020</v>
      </c>
      <c r="C363" s="54">
        <f>D362+1</f>
        <v>44105</v>
      </c>
      <c r="D363" s="54">
        <f>EOMONTH(D362,3)</f>
        <v>44196</v>
      </c>
      <c r="E363" s="58">
        <f t="shared" si="148"/>
        <v>92</v>
      </c>
      <c r="F363" s="59">
        <f>VLOOKUP(D363,'FERC Interest Rate'!$A:$B,2,TRUE)</f>
        <v>3.2500000000000001E-2</v>
      </c>
      <c r="G363" s="60">
        <f>O362</f>
        <v>2194.8397661701601</v>
      </c>
      <c r="H363" s="60">
        <f t="shared" si="142"/>
        <v>17.930521587018522</v>
      </c>
      <c r="I363" s="81">
        <f>(SUM($H$341:$H$363)/20)</f>
        <v>22.888514387858955</v>
      </c>
      <c r="J363" s="61">
        <f>G363*F363*(E363/(DATE(YEAR(D363),12,31)-DATE(YEAR(D363),1,1)+1))</f>
        <v>17.930521587018522</v>
      </c>
      <c r="K363" s="5">
        <f t="shared" si="143"/>
        <v>40.81903597487748</v>
      </c>
      <c r="L363" s="61">
        <f t="shared" ref="L363:L382" si="152">($G$341/20)</f>
        <v>87.75</v>
      </c>
      <c r="M363" s="90">
        <f t="shared" si="144"/>
        <v>128.56903597487747</v>
      </c>
      <c r="N363" s="5">
        <f t="shared" si="145"/>
        <v>2230.7008093441973</v>
      </c>
      <c r="O363" s="60">
        <f t="shared" si="146"/>
        <v>2102.1317733693199</v>
      </c>
    </row>
    <row r="364" spans="1:15" x14ac:dyDescent="0.25">
      <c r="A364" s="63" t="s">
        <v>45</v>
      </c>
      <c r="B364" s="58" t="str">
        <f t="shared" si="147"/>
        <v>Q1/2021</v>
      </c>
      <c r="C364" s="54">
        <f>D363+1</f>
        <v>44197</v>
      </c>
      <c r="D364" s="54">
        <f>EOMONTH(D363,3)</f>
        <v>44286</v>
      </c>
      <c r="E364" s="58">
        <f t="shared" si="148"/>
        <v>90</v>
      </c>
      <c r="F364" s="59">
        <f>VLOOKUP(D364,'FERC Interest Rate'!$A:$B,2,TRUE)</f>
        <v>3.2500000000000001E-2</v>
      </c>
      <c r="G364" s="60">
        <f>O363</f>
        <v>2102.1317733693199</v>
      </c>
      <c r="H364" s="60">
        <v>0</v>
      </c>
      <c r="I364" s="81">
        <f t="shared" ref="I364:I382" si="153">(SUM($H$341:$H$363)/20)</f>
        <v>22.888514387858955</v>
      </c>
      <c r="J364" s="61">
        <f>G364*F364*(E364/(DATE(YEAR(D364),12,31)-DATE(YEAR(D364),1,1)+1))</f>
        <v>16.845850512617151</v>
      </c>
      <c r="K364" s="5">
        <f t="shared" si="143"/>
        <v>39.734364900476109</v>
      </c>
      <c r="L364" s="61">
        <f t="shared" si="152"/>
        <v>87.75</v>
      </c>
      <c r="M364" s="90">
        <f t="shared" si="144"/>
        <v>127.48436490047611</v>
      </c>
      <c r="N364" s="5">
        <f t="shared" si="145"/>
        <v>2118.9776238819372</v>
      </c>
      <c r="O364" s="60">
        <f t="shared" si="146"/>
        <v>1991.4932589814609</v>
      </c>
    </row>
    <row r="365" spans="1:15" x14ac:dyDescent="0.25">
      <c r="A365" s="63" t="s">
        <v>46</v>
      </c>
      <c r="B365" s="58" t="str">
        <f t="shared" si="147"/>
        <v>Q2/2021</v>
      </c>
      <c r="C365" s="54">
        <f>D364+1</f>
        <v>44287</v>
      </c>
      <c r="D365" s="54">
        <f t="shared" si="151"/>
        <v>44377</v>
      </c>
      <c r="E365" s="58">
        <f>D365-C365+1</f>
        <v>91</v>
      </c>
      <c r="F365" s="59">
        <f>VLOOKUP(D365,'FERC Interest Rate'!$A:$B,2,TRUE)</f>
        <v>3.2500000000000001E-2</v>
      </c>
      <c r="G365" s="60">
        <f>O364</f>
        <v>1991.4932589814609</v>
      </c>
      <c r="H365" s="60">
        <v>0</v>
      </c>
      <c r="I365" s="81">
        <f t="shared" si="153"/>
        <v>22.888514387858955</v>
      </c>
      <c r="J365" s="61">
        <f>G365*F365*(E365/(DATE(YEAR(D365),12,31)-DATE(YEAR(D365),1,1)+1))</f>
        <v>16.136551543664854</v>
      </c>
      <c r="K365" s="5">
        <f>+SUM(I365:J365)</f>
        <v>39.025065931523812</v>
      </c>
      <c r="L365" s="61">
        <f t="shared" si="152"/>
        <v>87.75</v>
      </c>
      <c r="M365" s="90">
        <f>+SUM(K365:L365)</f>
        <v>126.77506593152381</v>
      </c>
      <c r="N365" s="5">
        <f>+G365+H365+J365</f>
        <v>2007.6298105251258</v>
      </c>
      <c r="O365" s="60">
        <f>G365+H365-L365-I365</f>
        <v>1880.8547445936019</v>
      </c>
    </row>
    <row r="366" spans="1:15" x14ac:dyDescent="0.25">
      <c r="A366" s="63" t="s">
        <v>47</v>
      </c>
      <c r="B366" s="58" t="str">
        <f t="shared" si="147"/>
        <v>Q3/2021</v>
      </c>
      <c r="C366" s="54">
        <f>D365+1</f>
        <v>44378</v>
      </c>
      <c r="D366" s="54">
        <f t="shared" si="151"/>
        <v>44469</v>
      </c>
      <c r="E366" s="58">
        <f>D366-C366+1</f>
        <v>92</v>
      </c>
      <c r="F366" s="59">
        <f>VLOOKUP(D366,'FERC Interest Rate'!$A:$B,2,TRUE)</f>
        <v>3.2500000000000001E-2</v>
      </c>
      <c r="G366" s="60">
        <f>O365</f>
        <v>1880.8547445936019</v>
      </c>
      <c r="H366" s="60">
        <v>0</v>
      </c>
      <c r="I366" s="81">
        <f t="shared" si="153"/>
        <v>22.888514387858955</v>
      </c>
      <c r="J366" s="61">
        <f>G366*F366*(E366/(DATE(YEAR(D366),12,31)-DATE(YEAR(D366),1,1)+1))</f>
        <v>15.407549825574987</v>
      </c>
      <c r="K366" s="5">
        <f>+SUM(I366:J366)</f>
        <v>38.296064213433944</v>
      </c>
      <c r="L366" s="61">
        <f t="shared" si="152"/>
        <v>87.75</v>
      </c>
      <c r="M366" s="90">
        <f>+SUM(K366:L366)</f>
        <v>126.04606421343394</v>
      </c>
      <c r="N366" s="5">
        <f>+G366+H366+J366</f>
        <v>1896.2622944191769</v>
      </c>
      <c r="O366" s="60">
        <f>G366+H366-L366-I366</f>
        <v>1770.2162302057429</v>
      </c>
    </row>
    <row r="367" spans="1:15" x14ac:dyDescent="0.25">
      <c r="A367" s="63" t="s">
        <v>48</v>
      </c>
      <c r="B367" s="58" t="str">
        <f t="shared" si="147"/>
        <v>Q4/2021</v>
      </c>
      <c r="C367" s="54">
        <f>D366+1</f>
        <v>44470</v>
      </c>
      <c r="D367" s="54">
        <f t="shared" si="151"/>
        <v>44561</v>
      </c>
      <c r="E367" s="58">
        <f>D367-C367+1</f>
        <v>92</v>
      </c>
      <c r="F367" s="59">
        <f>VLOOKUP(D367,'FERC Interest Rate'!$A:$B,2,TRUE)</f>
        <v>3.2500000000000001E-2</v>
      </c>
      <c r="G367" s="60">
        <f>O366</f>
        <v>1770.2162302057429</v>
      </c>
      <c r="H367" s="60">
        <v>0</v>
      </c>
      <c r="I367" s="81">
        <f t="shared" si="153"/>
        <v>22.888514387858955</v>
      </c>
      <c r="J367" s="61">
        <f>G367*F367*(E367/(DATE(YEAR(D367),12,31)-DATE(YEAR(D367),1,1)+1))</f>
        <v>14.501223365247046</v>
      </c>
      <c r="K367" s="5">
        <f>+SUM(I367:J367)</f>
        <v>37.389737753106004</v>
      </c>
      <c r="L367" s="61">
        <f t="shared" si="152"/>
        <v>87.75</v>
      </c>
      <c r="M367" s="90">
        <f>+SUM(K367:L367)</f>
        <v>125.139737753106</v>
      </c>
      <c r="N367" s="5">
        <f>+G367+H367+J367</f>
        <v>1784.7174535709901</v>
      </c>
      <c r="O367" s="60">
        <f>G367+H367-L367-I367</f>
        <v>1659.5777158178839</v>
      </c>
    </row>
    <row r="368" spans="1:15" x14ac:dyDescent="0.25">
      <c r="A368" s="63" t="s">
        <v>49</v>
      </c>
      <c r="B368" s="58" t="str">
        <f t="shared" si="147"/>
        <v>Q1/2022</v>
      </c>
      <c r="C368" s="54">
        <f t="shared" ref="C368:C380" si="154">D367+1</f>
        <v>44562</v>
      </c>
      <c r="D368" s="54">
        <f t="shared" si="151"/>
        <v>44651</v>
      </c>
      <c r="E368" s="58">
        <f t="shared" ref="E368:E380" si="155">D368-C368+1</f>
        <v>90</v>
      </c>
      <c r="F368" s="59">
        <f>VLOOKUP(D368,'FERC Interest Rate'!$A:$B,2,TRUE)</f>
        <v>3.2500000000000001E-2</v>
      </c>
      <c r="G368" s="60">
        <f t="shared" ref="G368:G380" si="156">O367</f>
        <v>1659.5777158178839</v>
      </c>
      <c r="H368" s="60">
        <v>0</v>
      </c>
      <c r="I368" s="81">
        <f t="shared" si="153"/>
        <v>22.888514387858955</v>
      </c>
      <c r="J368" s="61">
        <f t="shared" ref="J368:J380" si="157">G368*F368*(E368/(DATE(YEAR(D368),12,31)-DATE(YEAR(D368),1,1)+1))</f>
        <v>13.299355667855645</v>
      </c>
      <c r="K368" s="5">
        <f t="shared" ref="K368:K380" si="158">+SUM(I368:J368)</f>
        <v>36.187870055714598</v>
      </c>
      <c r="L368" s="61">
        <f t="shared" si="152"/>
        <v>87.75</v>
      </c>
      <c r="M368" s="90">
        <f t="shared" ref="M368:M380" si="159">+SUM(K368:L368)</f>
        <v>123.9378700557146</v>
      </c>
      <c r="N368" s="5">
        <f t="shared" ref="N368:N380" si="160">+G368+H368+J368</f>
        <v>1672.8770714857396</v>
      </c>
      <c r="O368" s="60">
        <f t="shared" ref="O368:O380" si="161">G368+H368-L368-I368</f>
        <v>1548.9392014300249</v>
      </c>
    </row>
    <row r="369" spans="1:15" x14ac:dyDescent="0.25">
      <c r="A369" s="63" t="s">
        <v>50</v>
      </c>
      <c r="B369" s="58" t="str">
        <f t="shared" si="147"/>
        <v>Q2/2022</v>
      </c>
      <c r="C369" s="54">
        <f t="shared" si="154"/>
        <v>44652</v>
      </c>
      <c r="D369" s="54">
        <f t="shared" si="151"/>
        <v>44742</v>
      </c>
      <c r="E369" s="58">
        <f t="shared" si="155"/>
        <v>91</v>
      </c>
      <c r="F369" s="59">
        <f>VLOOKUP(D369,'FERC Interest Rate'!$A:$B,2,TRUE)</f>
        <v>3.2500000000000001E-2</v>
      </c>
      <c r="G369" s="60">
        <f t="shared" si="156"/>
        <v>1548.9392014300249</v>
      </c>
      <c r="H369" s="60">
        <v>0</v>
      </c>
      <c r="I369" s="81">
        <f t="shared" si="153"/>
        <v>22.888514387858955</v>
      </c>
      <c r="J369" s="61">
        <f t="shared" si="157"/>
        <v>12.550651200628216</v>
      </c>
      <c r="K369" s="5">
        <f t="shared" si="158"/>
        <v>35.439165588487171</v>
      </c>
      <c r="L369" s="61">
        <f t="shared" si="152"/>
        <v>87.75</v>
      </c>
      <c r="M369" s="90">
        <f t="shared" si="159"/>
        <v>123.18916558848717</v>
      </c>
      <c r="N369" s="5">
        <f t="shared" si="160"/>
        <v>1561.4898526306531</v>
      </c>
      <c r="O369" s="60">
        <f t="shared" si="161"/>
        <v>1438.3006870421659</v>
      </c>
    </row>
    <row r="370" spans="1:15" x14ac:dyDescent="0.25">
      <c r="A370" s="63" t="s">
        <v>51</v>
      </c>
      <c r="B370" s="58" t="str">
        <f t="shared" si="147"/>
        <v>Q3/2022</v>
      </c>
      <c r="C370" s="54">
        <f t="shared" si="154"/>
        <v>44743</v>
      </c>
      <c r="D370" s="54">
        <f t="shared" si="151"/>
        <v>44834</v>
      </c>
      <c r="E370" s="58">
        <f t="shared" si="155"/>
        <v>92</v>
      </c>
      <c r="F370" s="59">
        <f>VLOOKUP(D370,'FERC Interest Rate'!$A:$B,2,TRUE)</f>
        <v>3.5999999999999997E-2</v>
      </c>
      <c r="G370" s="60">
        <f t="shared" si="156"/>
        <v>1438.3006870421659</v>
      </c>
      <c r="H370" s="60">
        <v>0</v>
      </c>
      <c r="I370" s="81">
        <f t="shared" si="153"/>
        <v>22.888514387858955</v>
      </c>
      <c r="J370" s="61">
        <f t="shared" si="157"/>
        <v>13.051101028722339</v>
      </c>
      <c r="K370" s="5">
        <f t="shared" si="158"/>
        <v>35.93961541658129</v>
      </c>
      <c r="L370" s="61">
        <f t="shared" si="152"/>
        <v>87.75</v>
      </c>
      <c r="M370" s="90">
        <f t="shared" si="159"/>
        <v>123.68961541658129</v>
      </c>
      <c r="N370" s="5">
        <f t="shared" si="160"/>
        <v>1451.3517880708882</v>
      </c>
      <c r="O370" s="60">
        <f t="shared" si="161"/>
        <v>1327.6621726543069</v>
      </c>
    </row>
    <row r="371" spans="1:15" x14ac:dyDescent="0.25">
      <c r="A371" s="63" t="s">
        <v>52</v>
      </c>
      <c r="B371" s="58" t="str">
        <f t="shared" si="147"/>
        <v>Q4/2022</v>
      </c>
      <c r="C371" s="54">
        <f t="shared" si="154"/>
        <v>44835</v>
      </c>
      <c r="D371" s="54">
        <f t="shared" si="151"/>
        <v>44926</v>
      </c>
      <c r="E371" s="58">
        <f t="shared" si="155"/>
        <v>92</v>
      </c>
      <c r="F371" s="59">
        <f>VLOOKUP(D371,'FERC Interest Rate'!$A:$B,2,TRUE)</f>
        <v>4.9099999999999998E-2</v>
      </c>
      <c r="G371" s="60">
        <f t="shared" si="156"/>
        <v>1327.6621726543069</v>
      </c>
      <c r="H371" s="60">
        <v>0</v>
      </c>
      <c r="I371" s="81">
        <f t="shared" si="153"/>
        <v>22.888514387858955</v>
      </c>
      <c r="J371" s="61">
        <f t="shared" si="157"/>
        <v>16.4310015515453</v>
      </c>
      <c r="K371" s="5">
        <f t="shared" si="158"/>
        <v>39.319515939404255</v>
      </c>
      <c r="L371" s="61">
        <f t="shared" si="152"/>
        <v>87.75</v>
      </c>
      <c r="M371" s="90">
        <f t="shared" si="159"/>
        <v>127.06951593940425</v>
      </c>
      <c r="N371" s="5">
        <f t="shared" si="160"/>
        <v>1344.0931742058522</v>
      </c>
      <c r="O371" s="60">
        <f t="shared" si="161"/>
        <v>1217.0236582664479</v>
      </c>
    </row>
    <row r="372" spans="1:15" x14ac:dyDescent="0.25">
      <c r="A372" s="63" t="s">
        <v>53</v>
      </c>
      <c r="B372" s="58" t="str">
        <f t="shared" si="147"/>
        <v>Q1/2023</v>
      </c>
      <c r="C372" s="54">
        <f t="shared" si="154"/>
        <v>44927</v>
      </c>
      <c r="D372" s="54">
        <f t="shared" si="151"/>
        <v>45016</v>
      </c>
      <c r="E372" s="58">
        <f t="shared" si="155"/>
        <v>90</v>
      </c>
      <c r="F372" s="59">
        <f>VLOOKUP(D372,'FERC Interest Rate'!$A:$B,2,TRUE)</f>
        <v>6.3100000000000003E-2</v>
      </c>
      <c r="G372" s="60">
        <f t="shared" si="156"/>
        <v>1217.0236582664479</v>
      </c>
      <c r="H372" s="60">
        <v>0</v>
      </c>
      <c r="I372" s="81">
        <f t="shared" si="153"/>
        <v>22.888514387858955</v>
      </c>
      <c r="J372" s="61">
        <f t="shared" si="157"/>
        <v>18.935554398068923</v>
      </c>
      <c r="K372" s="5">
        <f t="shared" si="158"/>
        <v>41.824068785927878</v>
      </c>
      <c r="L372" s="61">
        <f t="shared" si="152"/>
        <v>87.75</v>
      </c>
      <c r="M372" s="90">
        <f t="shared" si="159"/>
        <v>129.57406878592786</v>
      </c>
      <c r="N372" s="5">
        <f t="shared" si="160"/>
        <v>1235.9592126645168</v>
      </c>
      <c r="O372" s="60">
        <f t="shared" si="161"/>
        <v>1106.3851438785889</v>
      </c>
    </row>
    <row r="373" spans="1:15" x14ac:dyDescent="0.25">
      <c r="A373" s="63" t="s">
        <v>54</v>
      </c>
      <c r="B373" s="58" t="str">
        <f t="shared" si="147"/>
        <v>Q2/2023</v>
      </c>
      <c r="C373" s="54">
        <f t="shared" si="154"/>
        <v>45017</v>
      </c>
      <c r="D373" s="54">
        <f t="shared" si="151"/>
        <v>45107</v>
      </c>
      <c r="E373" s="58">
        <f t="shared" si="155"/>
        <v>91</v>
      </c>
      <c r="F373" s="59">
        <f>VLOOKUP(D373,'FERC Interest Rate'!$A:$B,2,TRUE)</f>
        <v>7.4999999999999997E-2</v>
      </c>
      <c r="G373" s="60">
        <f t="shared" si="156"/>
        <v>1106.3851438785889</v>
      </c>
      <c r="H373" s="60">
        <v>0</v>
      </c>
      <c r="I373" s="81">
        <f t="shared" si="153"/>
        <v>22.888514387858955</v>
      </c>
      <c r="J373" s="61">
        <f t="shared" si="157"/>
        <v>20.687886594442109</v>
      </c>
      <c r="K373" s="5">
        <f t="shared" si="158"/>
        <v>43.576400982301067</v>
      </c>
      <c r="L373" s="61">
        <f t="shared" si="152"/>
        <v>87.75</v>
      </c>
      <c r="M373" s="90">
        <f t="shared" si="159"/>
        <v>131.32640098230107</v>
      </c>
      <c r="N373" s="5">
        <f t="shared" si="160"/>
        <v>1127.0730304730309</v>
      </c>
      <c r="O373" s="60">
        <f t="shared" si="161"/>
        <v>995.7466294907299</v>
      </c>
    </row>
    <row r="374" spans="1:15" x14ac:dyDescent="0.25">
      <c r="A374" s="63" t="s">
        <v>55</v>
      </c>
      <c r="B374" s="58" t="str">
        <f t="shared" si="147"/>
        <v>Q3/2023</v>
      </c>
      <c r="C374" s="54">
        <f t="shared" si="154"/>
        <v>45108</v>
      </c>
      <c r="D374" s="54">
        <f t="shared" si="151"/>
        <v>45199</v>
      </c>
      <c r="E374" s="58">
        <f t="shared" si="155"/>
        <v>92</v>
      </c>
      <c r="F374" s="59">
        <f>VLOOKUP(D374,'FERC Interest Rate'!$A:$B,2,TRUE)</f>
        <v>8.0199999999999994E-2</v>
      </c>
      <c r="G374" s="60">
        <f t="shared" si="156"/>
        <v>995.7466294907299</v>
      </c>
      <c r="H374" s="60">
        <v>0</v>
      </c>
      <c r="I374" s="81">
        <f t="shared" si="153"/>
        <v>22.888514387858955</v>
      </c>
      <c r="J374" s="61">
        <f t="shared" si="157"/>
        <v>20.128813509683294</v>
      </c>
      <c r="K374" s="5">
        <f t="shared" si="158"/>
        <v>43.017327897542245</v>
      </c>
      <c r="L374" s="61">
        <f t="shared" si="152"/>
        <v>87.75</v>
      </c>
      <c r="M374" s="90">
        <f t="shared" si="159"/>
        <v>130.76732789754226</v>
      </c>
      <c r="N374" s="5">
        <f t="shared" si="160"/>
        <v>1015.8754430004132</v>
      </c>
      <c r="O374" s="60">
        <f t="shared" si="161"/>
        <v>885.1081151028709</v>
      </c>
    </row>
    <row r="375" spans="1:15" x14ac:dyDescent="0.25">
      <c r="A375" s="63" t="s">
        <v>56</v>
      </c>
      <c r="B375" s="58" t="str">
        <f t="shared" si="147"/>
        <v>Q4/2023</v>
      </c>
      <c r="C375" s="54">
        <f t="shared" si="154"/>
        <v>45200</v>
      </c>
      <c r="D375" s="54">
        <f t="shared" si="151"/>
        <v>45291</v>
      </c>
      <c r="E375" s="58">
        <f t="shared" si="155"/>
        <v>92</v>
      </c>
      <c r="F375" s="59">
        <f>VLOOKUP(D375,'FERC Interest Rate'!$A:$B,2,TRUE)</f>
        <v>8.3500000000000005E-2</v>
      </c>
      <c r="G375" s="60">
        <f t="shared" si="156"/>
        <v>885.1081151028709</v>
      </c>
      <c r="H375" s="60">
        <v>0</v>
      </c>
      <c r="I375" s="81">
        <f t="shared" si="153"/>
        <v>22.888514387858955</v>
      </c>
      <c r="J375" s="61">
        <f t="shared" si="157"/>
        <v>18.628494630740427</v>
      </c>
      <c r="K375" s="5">
        <f t="shared" si="158"/>
        <v>41.517009018599381</v>
      </c>
      <c r="L375" s="61">
        <f t="shared" si="152"/>
        <v>87.75</v>
      </c>
      <c r="M375" s="90">
        <f t="shared" si="159"/>
        <v>129.26700901859937</v>
      </c>
      <c r="N375" s="5">
        <f t="shared" si="160"/>
        <v>903.73660973361132</v>
      </c>
      <c r="O375" s="60">
        <f t="shared" si="161"/>
        <v>774.46960071501189</v>
      </c>
    </row>
    <row r="376" spans="1:15" x14ac:dyDescent="0.25">
      <c r="A376" s="63" t="s">
        <v>57</v>
      </c>
      <c r="B376" s="58" t="str">
        <f t="shared" si="147"/>
        <v>Q1/2024</v>
      </c>
      <c r="C376" s="54">
        <f t="shared" si="154"/>
        <v>45292</v>
      </c>
      <c r="D376" s="54">
        <f t="shared" si="151"/>
        <v>45382</v>
      </c>
      <c r="E376" s="58">
        <f t="shared" si="155"/>
        <v>91</v>
      </c>
      <c r="F376" s="59">
        <f>VLOOKUP(D376,'FERC Interest Rate'!$A:$B,2,TRUE)</f>
        <v>8.5000000000000006E-2</v>
      </c>
      <c r="G376" s="60">
        <f t="shared" si="156"/>
        <v>774.46960071501189</v>
      </c>
      <c r="H376" s="60">
        <v>0</v>
      </c>
      <c r="I376" s="81">
        <f t="shared" si="153"/>
        <v>22.888514387858955</v>
      </c>
      <c r="J376" s="61">
        <f t="shared" si="157"/>
        <v>16.367547435876002</v>
      </c>
      <c r="K376" s="5">
        <f t="shared" si="158"/>
        <v>39.256061823734953</v>
      </c>
      <c r="L376" s="61">
        <f t="shared" si="152"/>
        <v>87.75</v>
      </c>
      <c r="M376" s="90">
        <f t="shared" si="159"/>
        <v>127.00606182373495</v>
      </c>
      <c r="N376" s="5">
        <f t="shared" si="160"/>
        <v>790.83714815088786</v>
      </c>
      <c r="O376" s="60">
        <f t="shared" si="161"/>
        <v>663.83108632715289</v>
      </c>
    </row>
    <row r="377" spans="1:15" x14ac:dyDescent="0.25">
      <c r="A377" s="63" t="s">
        <v>58</v>
      </c>
      <c r="B377" s="58" t="str">
        <f t="shared" si="147"/>
        <v>Q2/2024</v>
      </c>
      <c r="C377" s="54">
        <f t="shared" si="154"/>
        <v>45383</v>
      </c>
      <c r="D377" s="54">
        <f t="shared" si="151"/>
        <v>45473</v>
      </c>
      <c r="E377" s="58">
        <f t="shared" si="155"/>
        <v>91</v>
      </c>
      <c r="F377" s="59">
        <f>VLOOKUP(D377,'FERC Interest Rate'!$A:$B,2,TRUE)</f>
        <v>8.5000000000000006E-2</v>
      </c>
      <c r="G377" s="60">
        <f t="shared" si="156"/>
        <v>663.83108632715289</v>
      </c>
      <c r="H377" s="60">
        <v>0</v>
      </c>
      <c r="I377" s="81">
        <f t="shared" si="153"/>
        <v>22.888514387858955</v>
      </c>
      <c r="J377" s="61">
        <f t="shared" si="157"/>
        <v>14.029326373608001</v>
      </c>
      <c r="K377" s="5">
        <f t="shared" si="158"/>
        <v>36.917840761466955</v>
      </c>
      <c r="L377" s="61">
        <f t="shared" si="152"/>
        <v>87.75</v>
      </c>
      <c r="M377" s="90">
        <f t="shared" si="159"/>
        <v>124.66784076146695</v>
      </c>
      <c r="N377" s="5">
        <f t="shared" si="160"/>
        <v>677.86041270076089</v>
      </c>
      <c r="O377" s="60">
        <f t="shared" si="161"/>
        <v>553.19257193929388</v>
      </c>
    </row>
    <row r="378" spans="1:15" x14ac:dyDescent="0.25">
      <c r="A378" s="63" t="s">
        <v>59</v>
      </c>
      <c r="B378" s="58" t="str">
        <f t="shared" si="147"/>
        <v>Q3/2024</v>
      </c>
      <c r="C378" s="54">
        <f t="shared" si="154"/>
        <v>45474</v>
      </c>
      <c r="D378" s="54">
        <f t="shared" si="151"/>
        <v>45565</v>
      </c>
      <c r="E378" s="58">
        <f t="shared" si="155"/>
        <v>92</v>
      </c>
      <c r="F378" s="59">
        <f>VLOOKUP(D378,'FERC Interest Rate'!$A:$B,2,TRUE)</f>
        <v>8.5000000000000006E-2</v>
      </c>
      <c r="G378" s="60">
        <f t="shared" si="156"/>
        <v>553.19257193929388</v>
      </c>
      <c r="H378" s="60">
        <v>0</v>
      </c>
      <c r="I378" s="81">
        <f t="shared" si="153"/>
        <v>22.888514387858955</v>
      </c>
      <c r="J378" s="61">
        <f t="shared" si="157"/>
        <v>11.819578996079997</v>
      </c>
      <c r="K378" s="5">
        <f t="shared" si="158"/>
        <v>34.708093383938952</v>
      </c>
      <c r="L378" s="61">
        <f t="shared" si="152"/>
        <v>87.75</v>
      </c>
      <c r="M378" s="90">
        <f t="shared" si="159"/>
        <v>122.45809338393894</v>
      </c>
      <c r="N378" s="5">
        <f t="shared" si="160"/>
        <v>565.01215093537394</v>
      </c>
      <c r="O378" s="60">
        <f t="shared" si="161"/>
        <v>442.55405755143494</v>
      </c>
    </row>
    <row r="379" spans="1:15" x14ac:dyDescent="0.25">
      <c r="A379" s="63" t="s">
        <v>60</v>
      </c>
      <c r="B379" s="58" t="str">
        <f t="shared" si="147"/>
        <v>Q4/2024</v>
      </c>
      <c r="C379" s="54">
        <f t="shared" si="154"/>
        <v>45566</v>
      </c>
      <c r="D379" s="54">
        <f t="shared" si="151"/>
        <v>45657</v>
      </c>
      <c r="E379" s="58">
        <f t="shared" si="155"/>
        <v>92</v>
      </c>
      <c r="F379" s="59">
        <f>VLOOKUP(D379,'FERC Interest Rate'!$A:$B,2,TRUE)</f>
        <v>8.5000000000000006E-2</v>
      </c>
      <c r="G379" s="60">
        <f t="shared" si="156"/>
        <v>442.55405755143494</v>
      </c>
      <c r="H379" s="60">
        <v>0</v>
      </c>
      <c r="I379" s="81">
        <f t="shared" si="153"/>
        <v>22.888514387858955</v>
      </c>
      <c r="J379" s="61">
        <f t="shared" si="157"/>
        <v>9.455663196863993</v>
      </c>
      <c r="K379" s="5">
        <f t="shared" si="158"/>
        <v>32.344177584722949</v>
      </c>
      <c r="L379" s="61">
        <f t="shared" si="152"/>
        <v>87.75</v>
      </c>
      <c r="M379" s="90">
        <f t="shared" si="159"/>
        <v>120.09417758472296</v>
      </c>
      <c r="N379" s="5">
        <f t="shared" si="160"/>
        <v>452.00972074829895</v>
      </c>
      <c r="O379" s="60">
        <f t="shared" si="161"/>
        <v>331.91554316357599</v>
      </c>
    </row>
    <row r="380" spans="1:15" x14ac:dyDescent="0.25">
      <c r="A380" s="63" t="s">
        <v>61</v>
      </c>
      <c r="B380" s="58" t="str">
        <f t="shared" si="147"/>
        <v>Q1/2025</v>
      </c>
      <c r="C380" s="54">
        <f t="shared" si="154"/>
        <v>45658</v>
      </c>
      <c r="D380" s="54">
        <f t="shared" si="151"/>
        <v>45747</v>
      </c>
      <c r="E380" s="58">
        <f t="shared" si="155"/>
        <v>90</v>
      </c>
      <c r="F380" s="59">
        <f>VLOOKUP(D380,'FERC Interest Rate'!$A:$B,2,TRUE)</f>
        <v>8.0399999999999999E-2</v>
      </c>
      <c r="G380" s="60">
        <f t="shared" si="156"/>
        <v>331.91554316357599</v>
      </c>
      <c r="H380" s="60">
        <v>0</v>
      </c>
      <c r="I380" s="81">
        <f t="shared" si="153"/>
        <v>22.888514387858955</v>
      </c>
      <c r="J380" s="61">
        <f t="shared" si="157"/>
        <v>6.5801119735113307</v>
      </c>
      <c r="K380" s="5">
        <f t="shared" si="158"/>
        <v>29.468626361370283</v>
      </c>
      <c r="L380" s="61">
        <f t="shared" si="152"/>
        <v>87.75</v>
      </c>
      <c r="M380" s="90">
        <f t="shared" si="159"/>
        <v>117.21862636137028</v>
      </c>
      <c r="N380" s="5">
        <f t="shared" si="160"/>
        <v>338.49565513708734</v>
      </c>
      <c r="O380" s="60">
        <f t="shared" si="161"/>
        <v>221.27702877571704</v>
      </c>
    </row>
    <row r="381" spans="1:15" x14ac:dyDescent="0.25">
      <c r="A381" s="63" t="s">
        <v>62</v>
      </c>
      <c r="B381" s="58" t="str">
        <f>+IF(MONTH(C381)&lt;4,"Q1",IF(MONTH(C381)&lt;7,"Q2",IF(MONTH(C381)&lt;10,"Q3","Q4")))&amp;"/"&amp;YEAR(C381)</f>
        <v>Q2/2025</v>
      </c>
      <c r="C381" s="54">
        <f>D380+1</f>
        <v>45748</v>
      </c>
      <c r="D381" s="54">
        <f t="shared" si="151"/>
        <v>45838</v>
      </c>
      <c r="E381" s="58">
        <f>D381-C381+1</f>
        <v>91</v>
      </c>
      <c r="F381" s="59">
        <f>VLOOKUP(D381,'FERC Interest Rate'!$A:$B,2,TRUE)</f>
        <v>7.5499999999999998E-2</v>
      </c>
      <c r="G381" s="60">
        <f>O380</f>
        <v>221.27702877571704</v>
      </c>
      <c r="H381" s="60">
        <v>0</v>
      </c>
      <c r="I381" s="81">
        <f t="shared" si="153"/>
        <v>22.888514387858955</v>
      </c>
      <c r="J381" s="61">
        <f>G381*F381*(E381/(DATE(YEAR(D381),12,31)-DATE(YEAR(D381),1,1)+1))</f>
        <v>4.1651611676809965</v>
      </c>
      <c r="K381" s="5">
        <f>+SUM(I381:J381)</f>
        <v>27.05367555553995</v>
      </c>
      <c r="L381" s="61">
        <f t="shared" si="152"/>
        <v>87.75</v>
      </c>
      <c r="M381" s="90">
        <f>+SUM(K381:L381)</f>
        <v>114.80367555553995</v>
      </c>
      <c r="N381" s="5">
        <f>+G381+H381+J381</f>
        <v>225.44218994339803</v>
      </c>
      <c r="O381" s="60">
        <f>G381+H381-L381-I381</f>
        <v>110.63851438785809</v>
      </c>
    </row>
    <row r="382" spans="1:15" x14ac:dyDescent="0.25">
      <c r="A382" s="63" t="s">
        <v>63</v>
      </c>
      <c r="B382" s="58" t="str">
        <f>+IF(MONTH(C382)&lt;4,"Q1",IF(MONTH(C382)&lt;7,"Q2",IF(MONTH(C382)&lt;10,"Q3","Q4")))&amp;"/"&amp;YEAR(C382)</f>
        <v>Q3/2025</v>
      </c>
      <c r="C382" s="54">
        <f>D381+1</f>
        <v>45839</v>
      </c>
      <c r="D382" s="54">
        <f t="shared" si="151"/>
        <v>45930</v>
      </c>
      <c r="E382" s="58">
        <f>D382-C382+1</f>
        <v>92</v>
      </c>
      <c r="F382" s="59">
        <f>VLOOKUP(D382,'FERC Interest Rate'!$A:$B,2,TRUE)</f>
        <v>7.4999999999999997E-2</v>
      </c>
      <c r="G382" s="60">
        <f>O381</f>
        <v>110.63851438785809</v>
      </c>
      <c r="H382" s="60">
        <v>0</v>
      </c>
      <c r="I382" s="81">
        <f t="shared" si="153"/>
        <v>22.888514387858955</v>
      </c>
      <c r="J382" s="61">
        <f>G382*F382*(E382/(DATE(YEAR(D382),12,31)-DATE(YEAR(D382),1,1)+1))</f>
        <v>2.0915226007567695</v>
      </c>
      <c r="K382" s="5">
        <f>+SUM(I382:J382)</f>
        <v>24.980036988615723</v>
      </c>
      <c r="L382" s="61">
        <f t="shared" si="152"/>
        <v>87.75</v>
      </c>
      <c r="M382" s="90">
        <f>+SUM(K382:L382)</f>
        <v>112.73003698861572</v>
      </c>
      <c r="N382" s="5">
        <f>+G382+H382+J382</f>
        <v>112.73003698861487</v>
      </c>
      <c r="O382" s="60">
        <f>G382+H382-L382-I382</f>
        <v>-8.5975671026972122E-13</v>
      </c>
    </row>
    <row r="383" spans="1:15" ht="13.5" thickBot="1" x14ac:dyDescent="0.35">
      <c r="A383" s="101"/>
      <c r="B383" s="102"/>
      <c r="C383" s="103"/>
      <c r="D383" s="103"/>
      <c r="E383" s="102"/>
      <c r="F383" s="102"/>
      <c r="G383" s="92">
        <f>SUM(G341:G365)</f>
        <v>48824.387577393667</v>
      </c>
      <c r="H383" s="92">
        <f>SUM(H341:H382)</f>
        <v>457.77028775717912</v>
      </c>
      <c r="I383" s="93">
        <f>SUM(I341:I382)</f>
        <v>457.77028775717901</v>
      </c>
      <c r="J383" s="93">
        <f t="shared" ref="J383:O383" si="162">SUM(J341:J382)</f>
        <v>279.04346716018591</v>
      </c>
      <c r="K383" s="93">
        <f t="shared" si="162"/>
        <v>736.81375491736503</v>
      </c>
      <c r="L383" s="93">
        <f t="shared" si="162"/>
        <v>1755</v>
      </c>
      <c r="M383" s="93">
        <f t="shared" si="162"/>
        <v>2491.8137549173653</v>
      </c>
      <c r="N383" s="93">
        <f t="shared" si="162"/>
        <v>66488.894033653443</v>
      </c>
      <c r="O383" s="93">
        <f t="shared" si="162"/>
        <v>63997.080278736074</v>
      </c>
    </row>
    <row r="384" spans="1:15" ht="13" thickTop="1" x14ac:dyDescent="0.25"/>
    <row r="385" spans="1:15" ht="37" x14ac:dyDescent="0.3">
      <c r="A385" s="62" t="s">
        <v>43</v>
      </c>
      <c r="B385" s="62" t="s">
        <v>3</v>
      </c>
      <c r="C385" s="62" t="s">
        <v>4</v>
      </c>
      <c r="D385" s="62" t="s">
        <v>5</v>
      </c>
      <c r="E385" s="62" t="s">
        <v>6</v>
      </c>
      <c r="F385" s="62" t="s">
        <v>7</v>
      </c>
      <c r="G385" s="62" t="s">
        <v>70</v>
      </c>
      <c r="H385" s="62" t="s">
        <v>71</v>
      </c>
      <c r="I385" s="77" t="s">
        <v>72</v>
      </c>
      <c r="J385" s="78" t="s">
        <v>73</v>
      </c>
      <c r="K385" s="78" t="s">
        <v>74</v>
      </c>
      <c r="L385" s="78" t="s">
        <v>75</v>
      </c>
      <c r="M385" s="79" t="s">
        <v>65</v>
      </c>
      <c r="N385" s="62" t="s">
        <v>76</v>
      </c>
      <c r="O385" s="62" t="s">
        <v>77</v>
      </c>
    </row>
    <row r="386" spans="1:15" ht="13" x14ac:dyDescent="0.3">
      <c r="A386" s="123" t="s">
        <v>37</v>
      </c>
      <c r="B386" s="198" t="s">
        <v>51</v>
      </c>
      <c r="C386" s="54">
        <f>VLOOKUP(B386,A$1:F$33,2,FALSE)</f>
        <v>42178</v>
      </c>
      <c r="D386" s="54">
        <f>DATE(YEAR(C386),IF(MONTH(C386)&lt;=3,3,IF(MONTH(C386)&lt;=6,6,IF(MONTH(C386)&lt;=9,9,12))),IF(OR(MONTH(C386)&lt;=3,MONTH(C386)&gt;=10),31,30))</f>
        <v>42185</v>
      </c>
      <c r="E386" s="58">
        <f>D386-C386+1</f>
        <v>8</v>
      </c>
      <c r="F386" s="59">
        <f>VLOOKUP(D386,'FERC Interest Rate'!$A:$B,2,TRUE)</f>
        <v>3.2500000000000001E-2</v>
      </c>
      <c r="G386" s="60">
        <f>VLOOKUP(B386,$A$1:$F$33,5,FALSE)</f>
        <v>2078</v>
      </c>
      <c r="H386" s="60">
        <f t="shared" ref="H386:H408" si="163">G386*F386*(E386/(DATE(YEAR(D386),12,31)-DATE(YEAR(D386),1,1)+1))</f>
        <v>1.4802191780821916</v>
      </c>
      <c r="I386" s="122">
        <v>0</v>
      </c>
      <c r="J386" s="61">
        <v>0</v>
      </c>
      <c r="K386" s="5">
        <f t="shared" ref="K386:K409" si="164">+SUM(I386:J386)</f>
        <v>0</v>
      </c>
      <c r="L386" s="61">
        <v>0</v>
      </c>
      <c r="M386" s="90">
        <f t="shared" ref="M386:M409" si="165">+SUM(K386:L386)</f>
        <v>0</v>
      </c>
      <c r="N386" s="5">
        <f t="shared" ref="N386:N409" si="166">+G386+H386+J386</f>
        <v>2079.4802191780823</v>
      </c>
      <c r="O386" s="60">
        <f t="shared" ref="O386:O409" si="167">G386+H386-L386-I386</f>
        <v>2079.4802191780823</v>
      </c>
    </row>
    <row r="387" spans="1:15" x14ac:dyDescent="0.25">
      <c r="A387" s="63" t="s">
        <v>22</v>
      </c>
      <c r="B387" s="58" t="str">
        <f t="shared" ref="B387:B425" si="168">+IF(MONTH(C387)&lt;4,"Q1",IF(MONTH(C387)&lt;7,"Q2",IF(MONTH(C387)&lt;10,"Q3","Q4")))&amp;"/"&amp;YEAR(C387)</f>
        <v>Q3/2015</v>
      </c>
      <c r="C387" s="54">
        <f>D386+1</f>
        <v>42186</v>
      </c>
      <c r="D387" s="54">
        <f>EOMONTH(D386,3)</f>
        <v>42277</v>
      </c>
      <c r="E387" s="58">
        <f t="shared" ref="E387:E409" si="169">D387-C387+1</f>
        <v>92</v>
      </c>
      <c r="F387" s="59">
        <f>VLOOKUP(D387,'FERC Interest Rate'!$A:$B,2,TRUE)</f>
        <v>3.2500000000000001E-2</v>
      </c>
      <c r="G387" s="60">
        <f t="shared" ref="G387:G407" si="170">O386</f>
        <v>2079.4802191780823</v>
      </c>
      <c r="H387" s="60">
        <f t="shared" si="163"/>
        <v>17.034646179020456</v>
      </c>
      <c r="I387" s="122">
        <v>0</v>
      </c>
      <c r="J387" s="61">
        <v>0</v>
      </c>
      <c r="K387" s="5">
        <f t="shared" si="164"/>
        <v>0</v>
      </c>
      <c r="L387" s="61">
        <v>0</v>
      </c>
      <c r="M387" s="90">
        <f t="shared" si="165"/>
        <v>0</v>
      </c>
      <c r="N387" s="5">
        <f t="shared" si="166"/>
        <v>2096.5148653571027</v>
      </c>
      <c r="O387" s="60">
        <f t="shared" si="167"/>
        <v>2096.5148653571027</v>
      </c>
    </row>
    <row r="388" spans="1:15" x14ac:dyDescent="0.25">
      <c r="A388" s="63" t="s">
        <v>22</v>
      </c>
      <c r="B388" s="58" t="str">
        <f t="shared" si="168"/>
        <v>Q4/2015</v>
      </c>
      <c r="C388" s="54">
        <f t="shared" ref="C388:C407" si="171">D387+1</f>
        <v>42278</v>
      </c>
      <c r="D388" s="54">
        <f t="shared" ref="D388:D427" si="172">EOMONTH(D387,3)</f>
        <v>42369</v>
      </c>
      <c r="E388" s="58">
        <f t="shared" si="169"/>
        <v>92</v>
      </c>
      <c r="F388" s="59">
        <f>VLOOKUP(D388,'FERC Interest Rate'!$A:$B,2,TRUE)</f>
        <v>3.2500000000000001E-2</v>
      </c>
      <c r="G388" s="60">
        <f t="shared" si="170"/>
        <v>2096.5148653571027</v>
      </c>
      <c r="H388" s="60">
        <f t="shared" si="163"/>
        <v>17.174190266897913</v>
      </c>
      <c r="I388" s="122">
        <v>0</v>
      </c>
      <c r="J388" s="61">
        <v>0</v>
      </c>
      <c r="K388" s="5">
        <f t="shared" si="164"/>
        <v>0</v>
      </c>
      <c r="L388" s="61">
        <v>0</v>
      </c>
      <c r="M388" s="90">
        <f t="shared" si="165"/>
        <v>0</v>
      </c>
      <c r="N388" s="5">
        <f t="shared" si="166"/>
        <v>2113.6890556240005</v>
      </c>
      <c r="O388" s="60">
        <f t="shared" si="167"/>
        <v>2113.6890556240005</v>
      </c>
    </row>
    <row r="389" spans="1:15" x14ac:dyDescent="0.25">
      <c r="A389" s="63" t="s">
        <v>22</v>
      </c>
      <c r="B389" s="58" t="str">
        <f t="shared" si="168"/>
        <v>Q1/2016</v>
      </c>
      <c r="C389" s="54">
        <f t="shared" si="171"/>
        <v>42370</v>
      </c>
      <c r="D389" s="54">
        <f t="shared" si="172"/>
        <v>42460</v>
      </c>
      <c r="E389" s="58">
        <f t="shared" si="169"/>
        <v>91</v>
      </c>
      <c r="F389" s="59">
        <f>VLOOKUP(D389,'FERC Interest Rate'!$A:$B,2,TRUE)</f>
        <v>3.2500000000000001E-2</v>
      </c>
      <c r="G389" s="60">
        <f t="shared" si="170"/>
        <v>2113.6890556240005</v>
      </c>
      <c r="H389" s="60">
        <f t="shared" si="163"/>
        <v>17.079878092917983</v>
      </c>
      <c r="I389" s="122">
        <v>0</v>
      </c>
      <c r="J389" s="61">
        <v>0</v>
      </c>
      <c r="K389" s="5">
        <f t="shared" si="164"/>
        <v>0</v>
      </c>
      <c r="L389" s="61">
        <v>0</v>
      </c>
      <c r="M389" s="90">
        <f t="shared" si="165"/>
        <v>0</v>
      </c>
      <c r="N389" s="5">
        <f t="shared" si="166"/>
        <v>2130.7689337169186</v>
      </c>
      <c r="O389" s="60">
        <f t="shared" si="167"/>
        <v>2130.7689337169186</v>
      </c>
    </row>
    <row r="390" spans="1:15" x14ac:dyDescent="0.25">
      <c r="A390" s="63" t="s">
        <v>22</v>
      </c>
      <c r="B390" s="58" t="str">
        <f t="shared" si="168"/>
        <v>Q2/2016</v>
      </c>
      <c r="C390" s="54">
        <f t="shared" si="171"/>
        <v>42461</v>
      </c>
      <c r="D390" s="54">
        <f t="shared" si="172"/>
        <v>42551</v>
      </c>
      <c r="E390" s="58">
        <f t="shared" si="169"/>
        <v>91</v>
      </c>
      <c r="F390" s="59">
        <f>VLOOKUP(D390,'FERC Interest Rate'!$A:$B,2,TRUE)</f>
        <v>3.4599999999999999E-2</v>
      </c>
      <c r="G390" s="60">
        <f t="shared" si="170"/>
        <v>2130.7689337169186</v>
      </c>
      <c r="H390" s="60">
        <f t="shared" si="163"/>
        <v>18.330434603008442</v>
      </c>
      <c r="I390" s="81">
        <v>0</v>
      </c>
      <c r="J390" s="61">
        <v>0</v>
      </c>
      <c r="K390" s="5">
        <f t="shared" si="164"/>
        <v>0</v>
      </c>
      <c r="L390" s="61">
        <v>0</v>
      </c>
      <c r="M390" s="90">
        <f t="shared" si="165"/>
        <v>0</v>
      </c>
      <c r="N390" s="5">
        <f t="shared" si="166"/>
        <v>2149.0993683199272</v>
      </c>
      <c r="O390" s="60">
        <f t="shared" si="167"/>
        <v>2149.0993683199272</v>
      </c>
    </row>
    <row r="391" spans="1:15" x14ac:dyDescent="0.25">
      <c r="A391" s="63" t="s">
        <v>22</v>
      </c>
      <c r="B391" s="58" t="str">
        <f t="shared" si="168"/>
        <v>Q3/2016</v>
      </c>
      <c r="C391" s="54">
        <f t="shared" si="171"/>
        <v>42552</v>
      </c>
      <c r="D391" s="54">
        <f t="shared" si="172"/>
        <v>42643</v>
      </c>
      <c r="E391" s="58">
        <f t="shared" si="169"/>
        <v>92</v>
      </c>
      <c r="F391" s="59">
        <f>VLOOKUP(D391,'FERC Interest Rate'!$A:$B,2,TRUE)</f>
        <v>3.5000000000000003E-2</v>
      </c>
      <c r="G391" s="60">
        <f t="shared" si="170"/>
        <v>2149.0993683199272</v>
      </c>
      <c r="H391" s="60">
        <f t="shared" si="163"/>
        <v>18.907376956257284</v>
      </c>
      <c r="I391" s="81">
        <v>0</v>
      </c>
      <c r="J391" s="61">
        <v>0</v>
      </c>
      <c r="K391" s="5">
        <f t="shared" si="164"/>
        <v>0</v>
      </c>
      <c r="L391" s="61">
        <v>0</v>
      </c>
      <c r="M391" s="90">
        <f t="shared" si="165"/>
        <v>0</v>
      </c>
      <c r="N391" s="5">
        <f t="shared" si="166"/>
        <v>2168.0067452761846</v>
      </c>
      <c r="O391" s="60">
        <f t="shared" si="167"/>
        <v>2168.0067452761846</v>
      </c>
    </row>
    <row r="392" spans="1:15" x14ac:dyDescent="0.25">
      <c r="A392" s="63" t="s">
        <v>22</v>
      </c>
      <c r="B392" s="58" t="str">
        <f t="shared" si="168"/>
        <v>Q4/2016</v>
      </c>
      <c r="C392" s="54">
        <f t="shared" si="171"/>
        <v>42644</v>
      </c>
      <c r="D392" s="54">
        <f t="shared" si="172"/>
        <v>42735</v>
      </c>
      <c r="E392" s="58">
        <f t="shared" si="169"/>
        <v>92</v>
      </c>
      <c r="F392" s="59">
        <f>VLOOKUP(D392,'FERC Interest Rate'!$A:$B,2,TRUE)</f>
        <v>3.5000000000000003E-2</v>
      </c>
      <c r="G392" s="60">
        <f t="shared" si="170"/>
        <v>2168.0067452761846</v>
      </c>
      <c r="H392" s="60">
        <f t="shared" si="163"/>
        <v>19.073720545872444</v>
      </c>
      <c r="I392" s="122">
        <v>0</v>
      </c>
      <c r="J392" s="61">
        <v>0</v>
      </c>
      <c r="K392" s="5">
        <f t="shared" si="164"/>
        <v>0</v>
      </c>
      <c r="L392" s="61">
        <v>0</v>
      </c>
      <c r="M392" s="90">
        <f t="shared" si="165"/>
        <v>0</v>
      </c>
      <c r="N392" s="5">
        <f t="shared" si="166"/>
        <v>2187.0804658220568</v>
      </c>
      <c r="O392" s="60">
        <f t="shared" si="167"/>
        <v>2187.0804658220568</v>
      </c>
    </row>
    <row r="393" spans="1:15" x14ac:dyDescent="0.25">
      <c r="A393" s="63" t="s">
        <v>22</v>
      </c>
      <c r="B393" s="58" t="str">
        <f t="shared" si="168"/>
        <v>Q1/2017</v>
      </c>
      <c r="C393" s="54">
        <f t="shared" si="171"/>
        <v>42736</v>
      </c>
      <c r="D393" s="54">
        <f t="shared" si="172"/>
        <v>42825</v>
      </c>
      <c r="E393" s="58">
        <f t="shared" si="169"/>
        <v>90</v>
      </c>
      <c r="F393" s="59">
        <f>VLOOKUP(D393,'FERC Interest Rate'!$A:$B,2,TRUE)</f>
        <v>3.5000000000000003E-2</v>
      </c>
      <c r="G393" s="60">
        <f t="shared" si="170"/>
        <v>2187.0804658220568</v>
      </c>
      <c r="H393" s="60">
        <f t="shared" si="163"/>
        <v>18.874804020108161</v>
      </c>
      <c r="I393" s="122">
        <v>0</v>
      </c>
      <c r="J393" s="61">
        <v>0</v>
      </c>
      <c r="K393" s="5">
        <f t="shared" si="164"/>
        <v>0</v>
      </c>
      <c r="L393" s="61">
        <v>0</v>
      </c>
      <c r="M393" s="90">
        <f t="shared" si="165"/>
        <v>0</v>
      </c>
      <c r="N393" s="5">
        <f t="shared" si="166"/>
        <v>2205.9552698421649</v>
      </c>
      <c r="O393" s="60">
        <f t="shared" si="167"/>
        <v>2205.9552698421649</v>
      </c>
    </row>
    <row r="394" spans="1:15" x14ac:dyDescent="0.25">
      <c r="A394" s="63" t="s">
        <v>22</v>
      </c>
      <c r="B394" s="58" t="str">
        <f t="shared" si="168"/>
        <v>Q2/2017</v>
      </c>
      <c r="C394" s="54">
        <f t="shared" si="171"/>
        <v>42826</v>
      </c>
      <c r="D394" s="54">
        <f t="shared" si="172"/>
        <v>42916</v>
      </c>
      <c r="E394" s="58">
        <f t="shared" si="169"/>
        <v>91</v>
      </c>
      <c r="F394" s="59">
        <f>VLOOKUP(D394,'FERC Interest Rate'!$A:$B,2,TRUE)</f>
        <v>3.7100000000000001E-2</v>
      </c>
      <c r="G394" s="60">
        <f t="shared" si="170"/>
        <v>2205.9552698421649</v>
      </c>
      <c r="H394" s="60">
        <f t="shared" si="163"/>
        <v>20.404179689079818</v>
      </c>
      <c r="I394" s="122">
        <v>0</v>
      </c>
      <c r="J394" s="61">
        <v>0</v>
      </c>
      <c r="K394" s="5">
        <f t="shared" si="164"/>
        <v>0</v>
      </c>
      <c r="L394" s="61">
        <v>0</v>
      </c>
      <c r="M394" s="90">
        <f t="shared" si="165"/>
        <v>0</v>
      </c>
      <c r="N394" s="5">
        <f t="shared" si="166"/>
        <v>2226.3594495312445</v>
      </c>
      <c r="O394" s="60">
        <f t="shared" si="167"/>
        <v>2226.3594495312445</v>
      </c>
    </row>
    <row r="395" spans="1:15" x14ac:dyDescent="0.25">
      <c r="A395" s="63" t="s">
        <v>22</v>
      </c>
      <c r="B395" s="58" t="str">
        <f t="shared" si="168"/>
        <v>Q3/2017</v>
      </c>
      <c r="C395" s="54">
        <f t="shared" si="171"/>
        <v>42917</v>
      </c>
      <c r="D395" s="54">
        <f t="shared" si="172"/>
        <v>43008</v>
      </c>
      <c r="E395" s="58">
        <f t="shared" si="169"/>
        <v>92</v>
      </c>
      <c r="F395" s="59">
        <f>VLOOKUP(D395,'FERC Interest Rate'!$A:$B,2,TRUE)</f>
        <v>3.9600000000000003E-2</v>
      </c>
      <c r="G395" s="60">
        <f t="shared" si="170"/>
        <v>2226.3594495312445</v>
      </c>
      <c r="H395" s="60">
        <f t="shared" si="163"/>
        <v>22.222117113786936</v>
      </c>
      <c r="I395" s="81">
        <v>0</v>
      </c>
      <c r="J395" s="61">
        <v>0</v>
      </c>
      <c r="K395" s="5">
        <f t="shared" si="164"/>
        <v>0</v>
      </c>
      <c r="L395" s="61">
        <v>0</v>
      </c>
      <c r="M395" s="90">
        <f t="shared" si="165"/>
        <v>0</v>
      </c>
      <c r="N395" s="5">
        <f t="shared" si="166"/>
        <v>2248.5815666450317</v>
      </c>
      <c r="O395" s="60">
        <f t="shared" si="167"/>
        <v>2248.5815666450317</v>
      </c>
    </row>
    <row r="396" spans="1:15" x14ac:dyDescent="0.25">
      <c r="A396" s="63" t="s">
        <v>22</v>
      </c>
      <c r="B396" s="58" t="str">
        <f t="shared" si="168"/>
        <v>Q4/2017</v>
      </c>
      <c r="C396" s="54">
        <f t="shared" si="171"/>
        <v>43009</v>
      </c>
      <c r="D396" s="54">
        <f t="shared" si="172"/>
        <v>43100</v>
      </c>
      <c r="E396" s="58">
        <f t="shared" si="169"/>
        <v>92</v>
      </c>
      <c r="F396" s="59">
        <f>VLOOKUP(D396,'FERC Interest Rate'!$A:$B,2,TRUE)</f>
        <v>4.2099999999999999E-2</v>
      </c>
      <c r="G396" s="60">
        <f t="shared" si="170"/>
        <v>2248.5815666450317</v>
      </c>
      <c r="H396" s="60">
        <f t="shared" si="163"/>
        <v>23.86083869569736</v>
      </c>
      <c r="I396" s="81">
        <v>0</v>
      </c>
      <c r="J396" s="61">
        <v>0</v>
      </c>
      <c r="K396" s="5">
        <f t="shared" si="164"/>
        <v>0</v>
      </c>
      <c r="L396" s="61">
        <v>0</v>
      </c>
      <c r="M396" s="90">
        <f t="shared" si="165"/>
        <v>0</v>
      </c>
      <c r="N396" s="5">
        <f t="shared" si="166"/>
        <v>2272.4424053407292</v>
      </c>
      <c r="O396" s="60">
        <f t="shared" si="167"/>
        <v>2272.4424053407292</v>
      </c>
    </row>
    <row r="397" spans="1:15" x14ac:dyDescent="0.25">
      <c r="A397" s="63" t="s">
        <v>22</v>
      </c>
      <c r="B397" s="58" t="str">
        <f t="shared" si="168"/>
        <v>Q1/2018</v>
      </c>
      <c r="C397" s="54">
        <f t="shared" si="171"/>
        <v>43101</v>
      </c>
      <c r="D397" s="54">
        <f t="shared" si="172"/>
        <v>43190</v>
      </c>
      <c r="E397" s="58">
        <f t="shared" si="169"/>
        <v>90</v>
      </c>
      <c r="F397" s="59">
        <f>VLOOKUP(D397,'FERC Interest Rate'!$A:$B,2,TRUE)</f>
        <v>4.2500000000000003E-2</v>
      </c>
      <c r="G397" s="60">
        <f t="shared" si="170"/>
        <v>2272.4424053407292</v>
      </c>
      <c r="H397" s="60">
        <f t="shared" si="163"/>
        <v>23.813951234050108</v>
      </c>
      <c r="I397" s="122">
        <v>0</v>
      </c>
      <c r="J397" s="61">
        <v>0</v>
      </c>
      <c r="K397" s="5">
        <f t="shared" si="164"/>
        <v>0</v>
      </c>
      <c r="L397" s="61">
        <v>0</v>
      </c>
      <c r="M397" s="90">
        <f t="shared" si="165"/>
        <v>0</v>
      </c>
      <c r="N397" s="5">
        <f t="shared" si="166"/>
        <v>2296.2563565747791</v>
      </c>
      <c r="O397" s="60">
        <f t="shared" si="167"/>
        <v>2296.2563565747791</v>
      </c>
    </row>
    <row r="398" spans="1:15" x14ac:dyDescent="0.25">
      <c r="A398" s="63" t="s">
        <v>22</v>
      </c>
      <c r="B398" s="58" t="str">
        <f t="shared" si="168"/>
        <v>Q2/2018</v>
      </c>
      <c r="C398" s="54">
        <f t="shared" si="171"/>
        <v>43191</v>
      </c>
      <c r="D398" s="54">
        <f t="shared" si="172"/>
        <v>43281</v>
      </c>
      <c r="E398" s="58">
        <f t="shared" si="169"/>
        <v>91</v>
      </c>
      <c r="F398" s="59">
        <f>VLOOKUP(D398,'FERC Interest Rate'!$A:$B,2,TRUE)</f>
        <v>4.4699999999999997E-2</v>
      </c>
      <c r="G398" s="60">
        <f t="shared" si="170"/>
        <v>2296.2563565747791</v>
      </c>
      <c r="H398" s="60">
        <f t="shared" si="163"/>
        <v>25.590361593532133</v>
      </c>
      <c r="I398" s="122">
        <v>0</v>
      </c>
      <c r="J398" s="61">
        <v>0</v>
      </c>
      <c r="K398" s="5">
        <f t="shared" si="164"/>
        <v>0</v>
      </c>
      <c r="L398" s="61">
        <v>0</v>
      </c>
      <c r="M398" s="90">
        <f t="shared" si="165"/>
        <v>0</v>
      </c>
      <c r="N398" s="5">
        <f t="shared" si="166"/>
        <v>2321.8467181683113</v>
      </c>
      <c r="O398" s="60">
        <f t="shared" si="167"/>
        <v>2321.8467181683113</v>
      </c>
    </row>
    <row r="399" spans="1:15" x14ac:dyDescent="0.25">
      <c r="A399" s="63" t="s">
        <v>22</v>
      </c>
      <c r="B399" s="58" t="str">
        <f t="shared" si="168"/>
        <v>Q3/2018</v>
      </c>
      <c r="C399" s="54">
        <f t="shared" si="171"/>
        <v>43282</v>
      </c>
      <c r="D399" s="54">
        <f t="shared" si="172"/>
        <v>43373</v>
      </c>
      <c r="E399" s="58">
        <f t="shared" si="169"/>
        <v>92</v>
      </c>
      <c r="F399" s="59">
        <f>VLOOKUP(D399,'FERC Interest Rate'!$A:$B,2,TRUE)</f>
        <v>4.6899999999999997E-2</v>
      </c>
      <c r="G399" s="60">
        <f t="shared" si="170"/>
        <v>2321.8467181683113</v>
      </c>
      <c r="H399" s="60">
        <f t="shared" si="163"/>
        <v>27.447408820692136</v>
      </c>
      <c r="I399" s="122">
        <v>0</v>
      </c>
      <c r="J399" s="61">
        <v>0</v>
      </c>
      <c r="K399" s="5">
        <f t="shared" si="164"/>
        <v>0</v>
      </c>
      <c r="L399" s="61">
        <v>0</v>
      </c>
      <c r="M399" s="90">
        <f t="shared" si="165"/>
        <v>0</v>
      </c>
      <c r="N399" s="5">
        <f t="shared" si="166"/>
        <v>2349.2941269890034</v>
      </c>
      <c r="O399" s="60">
        <f t="shared" si="167"/>
        <v>2349.2941269890034</v>
      </c>
    </row>
    <row r="400" spans="1:15" x14ac:dyDescent="0.25">
      <c r="A400" s="63" t="s">
        <v>22</v>
      </c>
      <c r="B400" s="58" t="str">
        <f t="shared" si="168"/>
        <v>Q4/2018</v>
      </c>
      <c r="C400" s="54">
        <f t="shared" si="171"/>
        <v>43374</v>
      </c>
      <c r="D400" s="54">
        <f t="shared" si="172"/>
        <v>43465</v>
      </c>
      <c r="E400" s="58">
        <f t="shared" si="169"/>
        <v>92</v>
      </c>
      <c r="F400" s="59">
        <f>VLOOKUP(D400,'FERC Interest Rate'!$A:$B,2,TRUE)</f>
        <v>4.9599999999999998E-2</v>
      </c>
      <c r="G400" s="60">
        <f t="shared" si="170"/>
        <v>2349.2941269890034</v>
      </c>
      <c r="H400" s="60">
        <f t="shared" si="163"/>
        <v>29.370682082948552</v>
      </c>
      <c r="I400" s="81">
        <v>0</v>
      </c>
      <c r="J400" s="61">
        <v>0</v>
      </c>
      <c r="K400" s="5">
        <f t="shared" si="164"/>
        <v>0</v>
      </c>
      <c r="L400" s="61">
        <v>0</v>
      </c>
      <c r="M400" s="90">
        <f t="shared" si="165"/>
        <v>0</v>
      </c>
      <c r="N400" s="5">
        <f t="shared" si="166"/>
        <v>2378.6648090719518</v>
      </c>
      <c r="O400" s="60">
        <f t="shared" si="167"/>
        <v>2378.6648090719518</v>
      </c>
    </row>
    <row r="401" spans="1:15" x14ac:dyDescent="0.25">
      <c r="A401" s="63" t="s">
        <v>22</v>
      </c>
      <c r="B401" s="58" t="str">
        <f t="shared" si="168"/>
        <v>Q1/2019</v>
      </c>
      <c r="C401" s="54">
        <f t="shared" si="171"/>
        <v>43466</v>
      </c>
      <c r="D401" s="54">
        <f t="shared" si="172"/>
        <v>43555</v>
      </c>
      <c r="E401" s="58">
        <f t="shared" si="169"/>
        <v>90</v>
      </c>
      <c r="F401" s="59">
        <f>VLOOKUP(D401,'FERC Interest Rate'!$A:$B,2,TRUE)</f>
        <v>5.1799999999999999E-2</v>
      </c>
      <c r="G401" s="60">
        <f t="shared" si="170"/>
        <v>2378.6648090719518</v>
      </c>
      <c r="H401" s="60">
        <f t="shared" si="163"/>
        <v>30.381740657242297</v>
      </c>
      <c r="I401" s="81">
        <v>0</v>
      </c>
      <c r="J401" s="61">
        <v>0</v>
      </c>
      <c r="K401" s="5">
        <f t="shared" si="164"/>
        <v>0</v>
      </c>
      <c r="L401" s="61">
        <v>0</v>
      </c>
      <c r="M401" s="90">
        <f t="shared" si="165"/>
        <v>0</v>
      </c>
      <c r="N401" s="5">
        <f t="shared" si="166"/>
        <v>2409.0465497291943</v>
      </c>
      <c r="O401" s="60">
        <f t="shared" si="167"/>
        <v>2409.0465497291943</v>
      </c>
    </row>
    <row r="402" spans="1:15" x14ac:dyDescent="0.25">
      <c r="A402" s="63" t="s">
        <v>22</v>
      </c>
      <c r="B402" s="58" t="str">
        <f t="shared" si="168"/>
        <v>Q2/2019</v>
      </c>
      <c r="C402" s="54">
        <f t="shared" si="171"/>
        <v>43556</v>
      </c>
      <c r="D402" s="54">
        <f t="shared" si="172"/>
        <v>43646</v>
      </c>
      <c r="E402" s="58">
        <f t="shared" si="169"/>
        <v>91</v>
      </c>
      <c r="F402" s="59">
        <f>VLOOKUP(D402,'FERC Interest Rate'!$A:$B,2,TRUE)</f>
        <v>5.45E-2</v>
      </c>
      <c r="G402" s="60">
        <f t="shared" si="170"/>
        <v>2409.0465497291943</v>
      </c>
      <c r="H402" s="60">
        <f t="shared" si="163"/>
        <v>32.733332502416275</v>
      </c>
      <c r="I402" s="122">
        <v>0</v>
      </c>
      <c r="J402" s="61">
        <v>0</v>
      </c>
      <c r="K402" s="5">
        <f t="shared" si="164"/>
        <v>0</v>
      </c>
      <c r="L402" s="61">
        <v>0</v>
      </c>
      <c r="M402" s="90">
        <f t="shared" si="165"/>
        <v>0</v>
      </c>
      <c r="N402" s="5">
        <f t="shared" si="166"/>
        <v>2441.7798822316108</v>
      </c>
      <c r="O402" s="60">
        <f t="shared" si="167"/>
        <v>2441.7798822316108</v>
      </c>
    </row>
    <row r="403" spans="1:15" x14ac:dyDescent="0.25">
      <c r="A403" s="63" t="s">
        <v>22</v>
      </c>
      <c r="B403" s="58" t="str">
        <f t="shared" si="168"/>
        <v>Q3/2019</v>
      </c>
      <c r="C403" s="54">
        <f t="shared" si="171"/>
        <v>43647</v>
      </c>
      <c r="D403" s="54">
        <f t="shared" si="172"/>
        <v>43738</v>
      </c>
      <c r="E403" s="58">
        <f t="shared" si="169"/>
        <v>92</v>
      </c>
      <c r="F403" s="59">
        <f>VLOOKUP(D403,'FERC Interest Rate'!$A:$B,2,TRUE)</f>
        <v>5.5E-2</v>
      </c>
      <c r="G403" s="60">
        <f t="shared" si="170"/>
        <v>2441.7798822316108</v>
      </c>
      <c r="H403" s="60">
        <f t="shared" si="163"/>
        <v>33.850427956416311</v>
      </c>
      <c r="I403" s="122">
        <v>0</v>
      </c>
      <c r="J403" s="61">
        <v>0</v>
      </c>
      <c r="K403" s="5">
        <f t="shared" si="164"/>
        <v>0</v>
      </c>
      <c r="L403" s="61">
        <v>0</v>
      </c>
      <c r="M403" s="90">
        <f t="shared" si="165"/>
        <v>0</v>
      </c>
      <c r="N403" s="5">
        <f t="shared" si="166"/>
        <v>2475.6303101880271</v>
      </c>
      <c r="O403" s="60">
        <f t="shared" si="167"/>
        <v>2475.6303101880271</v>
      </c>
    </row>
    <row r="404" spans="1:15" x14ac:dyDescent="0.25">
      <c r="A404" s="63" t="s">
        <v>22</v>
      </c>
      <c r="B404" s="58" t="str">
        <f t="shared" si="168"/>
        <v>Q4/2019</v>
      </c>
      <c r="C404" s="54">
        <f t="shared" si="171"/>
        <v>43739</v>
      </c>
      <c r="D404" s="54">
        <f t="shared" si="172"/>
        <v>43830</v>
      </c>
      <c r="E404" s="58">
        <f t="shared" si="169"/>
        <v>92</v>
      </c>
      <c r="F404" s="59">
        <f>VLOOKUP(D404,'FERC Interest Rate'!$A:$B,2,TRUE)</f>
        <v>5.4199999999999998E-2</v>
      </c>
      <c r="G404" s="60">
        <f t="shared" si="170"/>
        <v>2475.6303101880271</v>
      </c>
      <c r="H404" s="60">
        <f t="shared" si="163"/>
        <v>33.82050131156597</v>
      </c>
      <c r="I404" s="122">
        <v>0</v>
      </c>
      <c r="J404" s="61">
        <v>0</v>
      </c>
      <c r="K404" s="5">
        <f t="shared" si="164"/>
        <v>0</v>
      </c>
      <c r="L404" s="61">
        <v>0</v>
      </c>
      <c r="M404" s="90">
        <f t="shared" si="165"/>
        <v>0</v>
      </c>
      <c r="N404" s="5">
        <f t="shared" si="166"/>
        <v>2509.4508114995929</v>
      </c>
      <c r="O404" s="60">
        <f t="shared" si="167"/>
        <v>2509.4508114995929</v>
      </c>
    </row>
    <row r="405" spans="1:15" x14ac:dyDescent="0.25">
      <c r="A405" s="63" t="s">
        <v>22</v>
      </c>
      <c r="B405" s="58" t="str">
        <f t="shared" si="168"/>
        <v>Q1/2020</v>
      </c>
      <c r="C405" s="54">
        <f t="shared" si="171"/>
        <v>43831</v>
      </c>
      <c r="D405" s="54">
        <f t="shared" si="172"/>
        <v>43921</v>
      </c>
      <c r="E405" s="58">
        <f t="shared" si="169"/>
        <v>91</v>
      </c>
      <c r="F405" s="59">
        <f>VLOOKUP(D405,'FERC Interest Rate'!$A:$B,2,TRUE)</f>
        <v>4.9599999999999998E-2</v>
      </c>
      <c r="G405" s="60">
        <f t="shared" si="170"/>
        <v>2509.4508114995929</v>
      </c>
      <c r="H405" s="60">
        <f t="shared" si="163"/>
        <v>30.947150772635414</v>
      </c>
      <c r="I405" s="122">
        <v>0</v>
      </c>
      <c r="J405" s="61">
        <v>0</v>
      </c>
      <c r="K405" s="5">
        <f>+SUM(I405:J405)</f>
        <v>0</v>
      </c>
      <c r="L405" s="61">
        <v>0</v>
      </c>
      <c r="M405" s="90">
        <f>+SUM(K405:L405)</f>
        <v>0</v>
      </c>
      <c r="N405" s="5">
        <f t="shared" si="166"/>
        <v>2540.3979622722281</v>
      </c>
      <c r="O405" s="60">
        <f t="shared" si="167"/>
        <v>2540.3979622722281</v>
      </c>
    </row>
    <row r="406" spans="1:15" x14ac:dyDescent="0.25">
      <c r="A406" s="63" t="s">
        <v>22</v>
      </c>
      <c r="B406" s="58" t="str">
        <f t="shared" si="168"/>
        <v>Q2/2020</v>
      </c>
      <c r="C406" s="54">
        <f t="shared" si="171"/>
        <v>43922</v>
      </c>
      <c r="D406" s="54">
        <f t="shared" si="172"/>
        <v>44012</v>
      </c>
      <c r="E406" s="58">
        <f t="shared" si="169"/>
        <v>91</v>
      </c>
      <c r="F406" s="59">
        <f>VLOOKUP(D406,'FERC Interest Rate'!$A:$B,2,TRUE)</f>
        <v>4.7500000000000001E-2</v>
      </c>
      <c r="G406" s="60">
        <f t="shared" si="170"/>
        <v>2540.3979622722281</v>
      </c>
      <c r="H406" s="60">
        <f t="shared" si="163"/>
        <v>30.002377573556576</v>
      </c>
      <c r="I406" s="122">
        <v>0</v>
      </c>
      <c r="J406" s="61">
        <v>0</v>
      </c>
      <c r="K406" s="5">
        <f>+SUM(I406:J406)</f>
        <v>0</v>
      </c>
      <c r="L406" s="61">
        <v>0</v>
      </c>
      <c r="M406" s="90">
        <f>+SUM(K406:L406)</f>
        <v>0</v>
      </c>
      <c r="N406" s="5">
        <f t="shared" si="166"/>
        <v>2570.4003398457849</v>
      </c>
      <c r="O406" s="60">
        <f t="shared" si="167"/>
        <v>2570.4003398457849</v>
      </c>
    </row>
    <row r="407" spans="1:15" x14ac:dyDescent="0.25">
      <c r="A407" s="63" t="s">
        <v>22</v>
      </c>
      <c r="B407" s="58" t="str">
        <f t="shared" si="168"/>
        <v>Q3/2020</v>
      </c>
      <c r="C407" s="54">
        <f t="shared" si="171"/>
        <v>44013</v>
      </c>
      <c r="D407" s="54">
        <f t="shared" si="172"/>
        <v>44104</v>
      </c>
      <c r="E407" s="58">
        <f t="shared" si="169"/>
        <v>92</v>
      </c>
      <c r="F407" s="59">
        <f>VLOOKUP(D407,'FERC Interest Rate'!$A:$B,2,TRUE)</f>
        <v>3.4299999999999997E-2</v>
      </c>
      <c r="G407" s="60">
        <f t="shared" si="170"/>
        <v>2570.4003398457849</v>
      </c>
      <c r="H407" s="60">
        <f t="shared" si="163"/>
        <v>22.161626536659448</v>
      </c>
      <c r="I407" s="122">
        <v>0</v>
      </c>
      <c r="J407" s="61">
        <v>0</v>
      </c>
      <c r="K407" s="5">
        <f>+SUM(I407:J407)</f>
        <v>0</v>
      </c>
      <c r="L407" s="61">
        <v>0</v>
      </c>
      <c r="M407" s="90">
        <f>+SUM(K407:L407)</f>
        <v>0</v>
      </c>
      <c r="N407" s="5">
        <f t="shared" si="166"/>
        <v>2592.5619663824441</v>
      </c>
      <c r="O407" s="60">
        <f t="shared" si="167"/>
        <v>2592.5619663824441</v>
      </c>
    </row>
    <row r="408" spans="1:15" x14ac:dyDescent="0.25">
      <c r="A408" s="63" t="s">
        <v>44</v>
      </c>
      <c r="B408" s="58" t="str">
        <f t="shared" si="168"/>
        <v>Q4/2020</v>
      </c>
      <c r="C408" s="54">
        <f>D407+1</f>
        <v>44105</v>
      </c>
      <c r="D408" s="54">
        <f>EOMONTH(D407,3)</f>
        <v>44196</v>
      </c>
      <c r="E408" s="58">
        <f t="shared" si="169"/>
        <v>92</v>
      </c>
      <c r="F408" s="59">
        <f>VLOOKUP(D408,'FERC Interest Rate'!$A:$B,2,TRUE)</f>
        <v>3.2500000000000001E-2</v>
      </c>
      <c r="G408" s="60">
        <f>O407</f>
        <v>2592.5619663824441</v>
      </c>
      <c r="H408" s="60">
        <f t="shared" si="163"/>
        <v>21.179672894763684</v>
      </c>
      <c r="I408" s="81">
        <f>(SUM($H$386:$H$408)/20)</f>
        <v>26.787081963860395</v>
      </c>
      <c r="J408" s="61">
        <f>G408*F408*(E408/(DATE(YEAR(D408),12,31)-DATE(YEAR(D408),1,1)+1))</f>
        <v>21.179672894763684</v>
      </c>
      <c r="K408" s="5">
        <f t="shared" si="164"/>
        <v>47.966754858624078</v>
      </c>
      <c r="L408" s="61">
        <f t="shared" ref="L408:L427" si="173">($G$386/20)</f>
        <v>103.9</v>
      </c>
      <c r="M408" s="90">
        <f t="shared" si="165"/>
        <v>151.86675485862409</v>
      </c>
      <c r="N408" s="5">
        <f t="shared" si="166"/>
        <v>2634.9213121719717</v>
      </c>
      <c r="O408" s="60">
        <f t="shared" si="167"/>
        <v>2483.0545573133472</v>
      </c>
    </row>
    <row r="409" spans="1:15" x14ac:dyDescent="0.25">
      <c r="A409" s="63" t="s">
        <v>45</v>
      </c>
      <c r="B409" s="58" t="str">
        <f t="shared" si="168"/>
        <v>Q1/2021</v>
      </c>
      <c r="C409" s="54">
        <f>D408+1</f>
        <v>44197</v>
      </c>
      <c r="D409" s="54">
        <f>EOMONTH(D408,3)</f>
        <v>44286</v>
      </c>
      <c r="E409" s="58">
        <f t="shared" si="169"/>
        <v>90</v>
      </c>
      <c r="F409" s="59">
        <f>VLOOKUP(D409,'FERC Interest Rate'!$A:$B,2,TRUE)</f>
        <v>3.2500000000000001E-2</v>
      </c>
      <c r="G409" s="60">
        <f>O408</f>
        <v>2483.0545573133472</v>
      </c>
      <c r="H409" s="60">
        <v>0</v>
      </c>
      <c r="I409" s="81">
        <f t="shared" ref="I409:I427" si="174">(SUM($H$386:$H$408)/20)</f>
        <v>26.787081963860395</v>
      </c>
      <c r="J409" s="61">
        <f>G409*F409*(E409/(DATE(YEAR(D409),12,31)-DATE(YEAR(D409),1,1)+1))</f>
        <v>19.89845090449737</v>
      </c>
      <c r="K409" s="5">
        <f t="shared" si="164"/>
        <v>46.685532868357768</v>
      </c>
      <c r="L409" s="61">
        <f t="shared" si="173"/>
        <v>103.9</v>
      </c>
      <c r="M409" s="90">
        <f t="shared" si="165"/>
        <v>150.58553286835777</v>
      </c>
      <c r="N409" s="5">
        <f t="shared" si="166"/>
        <v>2502.9530082178444</v>
      </c>
      <c r="O409" s="60">
        <f t="shared" si="167"/>
        <v>2352.3674753494865</v>
      </c>
    </row>
    <row r="410" spans="1:15" x14ac:dyDescent="0.25">
      <c r="A410" s="63" t="s">
        <v>46</v>
      </c>
      <c r="B410" s="58" t="str">
        <f t="shared" si="168"/>
        <v>Q2/2021</v>
      </c>
      <c r="C410" s="54">
        <f>D409+1</f>
        <v>44287</v>
      </c>
      <c r="D410" s="54">
        <f t="shared" si="172"/>
        <v>44377</v>
      </c>
      <c r="E410" s="58">
        <f>D410-C410+1</f>
        <v>91</v>
      </c>
      <c r="F410" s="59">
        <f>VLOOKUP(D410,'FERC Interest Rate'!$A:$B,2,TRUE)</f>
        <v>3.2500000000000001E-2</v>
      </c>
      <c r="G410" s="60">
        <f>O409</f>
        <v>2352.3674753494865</v>
      </c>
      <c r="H410" s="60">
        <v>0</v>
      </c>
      <c r="I410" s="81">
        <f t="shared" si="174"/>
        <v>26.787081963860395</v>
      </c>
      <c r="J410" s="61">
        <f>G410*F410*(E410/(DATE(YEAR(D410),12,31)-DATE(YEAR(D410),1,1)+1))</f>
        <v>19.060621392729061</v>
      </c>
      <c r="K410" s="5">
        <f>+SUM(I410:J410)</f>
        <v>45.847703356589456</v>
      </c>
      <c r="L410" s="61">
        <f t="shared" si="173"/>
        <v>103.9</v>
      </c>
      <c r="M410" s="90">
        <f>+SUM(K410:L410)</f>
        <v>149.74770335658945</v>
      </c>
      <c r="N410" s="5">
        <f>+G410+H410+J410</f>
        <v>2371.4280967422155</v>
      </c>
      <c r="O410" s="60">
        <f>G410+H410-L410-I410</f>
        <v>2221.6803933856258</v>
      </c>
    </row>
    <row r="411" spans="1:15" x14ac:dyDescent="0.25">
      <c r="A411" s="63" t="s">
        <v>47</v>
      </c>
      <c r="B411" s="58" t="str">
        <f t="shared" si="168"/>
        <v>Q3/2021</v>
      </c>
      <c r="C411" s="54">
        <f>D410+1</f>
        <v>44378</v>
      </c>
      <c r="D411" s="54">
        <f t="shared" si="172"/>
        <v>44469</v>
      </c>
      <c r="E411" s="58">
        <f>D411-C411+1</f>
        <v>92</v>
      </c>
      <c r="F411" s="59">
        <f>VLOOKUP(D411,'FERC Interest Rate'!$A:$B,2,TRUE)</f>
        <v>3.2500000000000001E-2</v>
      </c>
      <c r="G411" s="60">
        <f>O410</f>
        <v>2221.6803933856258</v>
      </c>
      <c r="H411" s="60">
        <v>0</v>
      </c>
      <c r="I411" s="81">
        <f t="shared" si="174"/>
        <v>26.787081963860395</v>
      </c>
      <c r="J411" s="61">
        <f>G411*F411*(E411/(DATE(YEAR(D411),12,31)-DATE(YEAR(D411),1,1)+1))</f>
        <v>18.199518838967183</v>
      </c>
      <c r="K411" s="5">
        <f>+SUM(I411:J411)</f>
        <v>44.986600802827581</v>
      </c>
      <c r="L411" s="61">
        <f t="shared" si="173"/>
        <v>103.9</v>
      </c>
      <c r="M411" s="90">
        <f>+SUM(K411:L411)</f>
        <v>148.88660080282759</v>
      </c>
      <c r="N411" s="5">
        <f>+G411+H411+J411</f>
        <v>2239.8799122245932</v>
      </c>
      <c r="O411" s="60">
        <f>G411+H411-L411-I411</f>
        <v>2090.9933114217652</v>
      </c>
    </row>
    <row r="412" spans="1:15" x14ac:dyDescent="0.25">
      <c r="A412" s="63" t="s">
        <v>48</v>
      </c>
      <c r="B412" s="58" t="str">
        <f t="shared" si="168"/>
        <v>Q4/2021</v>
      </c>
      <c r="C412" s="54">
        <f>D411+1</f>
        <v>44470</v>
      </c>
      <c r="D412" s="54">
        <f t="shared" si="172"/>
        <v>44561</v>
      </c>
      <c r="E412" s="58">
        <f>D412-C412+1</f>
        <v>92</v>
      </c>
      <c r="F412" s="59">
        <f>VLOOKUP(D412,'FERC Interest Rate'!$A:$B,2,TRUE)</f>
        <v>3.2500000000000001E-2</v>
      </c>
      <c r="G412" s="60">
        <f>O411</f>
        <v>2090.9933114217652</v>
      </c>
      <c r="H412" s="60">
        <v>0</v>
      </c>
      <c r="I412" s="81">
        <f t="shared" si="174"/>
        <v>26.787081963860395</v>
      </c>
      <c r="J412" s="61">
        <f>G412*F412*(E412/(DATE(YEAR(D412),12,31)-DATE(YEAR(D412),1,1)+1))</f>
        <v>17.128958907263229</v>
      </c>
      <c r="K412" s="5">
        <f>+SUM(I412:J412)</f>
        <v>43.916040871123627</v>
      </c>
      <c r="L412" s="61">
        <f t="shared" si="173"/>
        <v>103.9</v>
      </c>
      <c r="M412" s="90">
        <f>+SUM(K412:L412)</f>
        <v>147.81604087112362</v>
      </c>
      <c r="N412" s="5">
        <f>+G412+H412+J412</f>
        <v>2108.1222703290282</v>
      </c>
      <c r="O412" s="60">
        <f>G412+H412-L412-I412</f>
        <v>1960.3062294579047</v>
      </c>
    </row>
    <row r="413" spans="1:15" x14ac:dyDescent="0.25">
      <c r="A413" s="63" t="s">
        <v>49</v>
      </c>
      <c r="B413" s="58" t="str">
        <f t="shared" si="168"/>
        <v>Q1/2022</v>
      </c>
      <c r="C413" s="54">
        <f t="shared" ref="C413:C425" si="175">D412+1</f>
        <v>44562</v>
      </c>
      <c r="D413" s="54">
        <f t="shared" si="172"/>
        <v>44651</v>
      </c>
      <c r="E413" s="58">
        <f t="shared" ref="E413:E425" si="176">D413-C413+1</f>
        <v>90</v>
      </c>
      <c r="F413" s="59">
        <f>VLOOKUP(D413,'FERC Interest Rate'!$A:$B,2,TRUE)</f>
        <v>3.2500000000000001E-2</v>
      </c>
      <c r="G413" s="60">
        <f t="shared" ref="G413:G425" si="177">O412</f>
        <v>1960.3062294579047</v>
      </c>
      <c r="H413" s="60">
        <v>0</v>
      </c>
      <c r="I413" s="81">
        <f t="shared" si="174"/>
        <v>26.787081963860395</v>
      </c>
      <c r="J413" s="61">
        <f t="shared" ref="J413:J425" si="178">G413*F413*(E413/(DATE(YEAR(D413),12,31)-DATE(YEAR(D413),1,1)+1))</f>
        <v>15.70930334565581</v>
      </c>
      <c r="K413" s="5">
        <f t="shared" ref="K413:K425" si="179">+SUM(I413:J413)</f>
        <v>42.496385309516207</v>
      </c>
      <c r="L413" s="61">
        <f t="shared" si="173"/>
        <v>103.9</v>
      </c>
      <c r="M413" s="90">
        <f t="shared" ref="M413:M425" si="180">+SUM(K413:L413)</f>
        <v>146.39638530951621</v>
      </c>
      <c r="N413" s="5">
        <f t="shared" ref="N413:N425" si="181">+G413+H413+J413</f>
        <v>1976.0155328035605</v>
      </c>
      <c r="O413" s="60">
        <f t="shared" ref="O413:O425" si="182">G413+H413-L413-I413</f>
        <v>1829.6191474940442</v>
      </c>
    </row>
    <row r="414" spans="1:15" x14ac:dyDescent="0.25">
      <c r="A414" s="63" t="s">
        <v>50</v>
      </c>
      <c r="B414" s="58" t="str">
        <f t="shared" si="168"/>
        <v>Q2/2022</v>
      </c>
      <c r="C414" s="54">
        <f t="shared" si="175"/>
        <v>44652</v>
      </c>
      <c r="D414" s="54">
        <f t="shared" si="172"/>
        <v>44742</v>
      </c>
      <c r="E414" s="58">
        <f t="shared" si="176"/>
        <v>91</v>
      </c>
      <c r="F414" s="59">
        <f>VLOOKUP(D414,'FERC Interest Rate'!$A:$B,2,TRUE)</f>
        <v>3.2500000000000001E-2</v>
      </c>
      <c r="G414" s="60">
        <f t="shared" si="177"/>
        <v>1829.6191474940442</v>
      </c>
      <c r="H414" s="60">
        <v>0</v>
      </c>
      <c r="I414" s="81">
        <f t="shared" si="174"/>
        <v>26.787081963860395</v>
      </c>
      <c r="J414" s="61">
        <f t="shared" si="178"/>
        <v>14.824927749900374</v>
      </c>
      <c r="K414" s="5">
        <f t="shared" si="179"/>
        <v>41.61200971376077</v>
      </c>
      <c r="L414" s="61">
        <f t="shared" si="173"/>
        <v>103.9</v>
      </c>
      <c r="M414" s="90">
        <f t="shared" si="180"/>
        <v>145.51200971376079</v>
      </c>
      <c r="N414" s="5">
        <f t="shared" si="181"/>
        <v>1844.4440752439446</v>
      </c>
      <c r="O414" s="60">
        <f t="shared" si="182"/>
        <v>1698.9320655301838</v>
      </c>
    </row>
    <row r="415" spans="1:15" x14ac:dyDescent="0.25">
      <c r="A415" s="63" t="s">
        <v>51</v>
      </c>
      <c r="B415" s="58" t="str">
        <f t="shared" si="168"/>
        <v>Q3/2022</v>
      </c>
      <c r="C415" s="54">
        <f t="shared" si="175"/>
        <v>44743</v>
      </c>
      <c r="D415" s="54">
        <f t="shared" si="172"/>
        <v>44834</v>
      </c>
      <c r="E415" s="58">
        <f t="shared" si="176"/>
        <v>92</v>
      </c>
      <c r="F415" s="59">
        <f>VLOOKUP(D415,'FERC Interest Rate'!$A:$B,2,TRUE)</f>
        <v>3.5999999999999997E-2</v>
      </c>
      <c r="G415" s="60">
        <f t="shared" si="177"/>
        <v>1698.9320655301838</v>
      </c>
      <c r="H415" s="60">
        <v>0</v>
      </c>
      <c r="I415" s="81">
        <f t="shared" si="174"/>
        <v>26.787081963860395</v>
      </c>
      <c r="J415" s="61">
        <f t="shared" si="178"/>
        <v>15.416063016536899</v>
      </c>
      <c r="K415" s="5">
        <f t="shared" si="179"/>
        <v>42.203144980397298</v>
      </c>
      <c r="L415" s="61">
        <f t="shared" si="173"/>
        <v>103.9</v>
      </c>
      <c r="M415" s="90">
        <f t="shared" si="180"/>
        <v>146.1031449803973</v>
      </c>
      <c r="N415" s="5">
        <f t="shared" si="181"/>
        <v>1714.3481285467208</v>
      </c>
      <c r="O415" s="60">
        <f t="shared" si="182"/>
        <v>1568.2449835663233</v>
      </c>
    </row>
    <row r="416" spans="1:15" x14ac:dyDescent="0.25">
      <c r="A416" s="63" t="s">
        <v>52</v>
      </c>
      <c r="B416" s="58" t="str">
        <f t="shared" si="168"/>
        <v>Q4/2022</v>
      </c>
      <c r="C416" s="54">
        <f t="shared" si="175"/>
        <v>44835</v>
      </c>
      <c r="D416" s="54">
        <f t="shared" si="172"/>
        <v>44926</v>
      </c>
      <c r="E416" s="58">
        <f t="shared" si="176"/>
        <v>92</v>
      </c>
      <c r="F416" s="59">
        <f>VLOOKUP(D416,'FERC Interest Rate'!$A:$B,2,TRUE)</f>
        <v>4.9099999999999998E-2</v>
      </c>
      <c r="G416" s="60">
        <f t="shared" si="177"/>
        <v>1568.2449835663233</v>
      </c>
      <c r="H416" s="60">
        <v>0</v>
      </c>
      <c r="I416" s="81">
        <f t="shared" si="174"/>
        <v>26.787081963860395</v>
      </c>
      <c r="J416" s="61">
        <f t="shared" si="178"/>
        <v>19.408428054152864</v>
      </c>
      <c r="K416" s="5">
        <f t="shared" si="179"/>
        <v>46.195510018013259</v>
      </c>
      <c r="L416" s="61">
        <f t="shared" si="173"/>
        <v>103.9</v>
      </c>
      <c r="M416" s="90">
        <f t="shared" si="180"/>
        <v>150.09551001801327</v>
      </c>
      <c r="N416" s="5">
        <f t="shared" si="181"/>
        <v>1587.6534116204762</v>
      </c>
      <c r="O416" s="60">
        <f t="shared" si="182"/>
        <v>1437.5579016024628</v>
      </c>
    </row>
    <row r="417" spans="1:15" x14ac:dyDescent="0.25">
      <c r="A417" s="63" t="s">
        <v>53</v>
      </c>
      <c r="B417" s="58" t="str">
        <f t="shared" si="168"/>
        <v>Q1/2023</v>
      </c>
      <c r="C417" s="54">
        <f t="shared" si="175"/>
        <v>44927</v>
      </c>
      <c r="D417" s="54">
        <f t="shared" si="172"/>
        <v>45016</v>
      </c>
      <c r="E417" s="58">
        <f t="shared" si="176"/>
        <v>90</v>
      </c>
      <c r="F417" s="59">
        <f>VLOOKUP(D417,'FERC Interest Rate'!$A:$B,2,TRUE)</f>
        <v>6.3100000000000003E-2</v>
      </c>
      <c r="G417" s="60">
        <f t="shared" si="177"/>
        <v>1437.5579016024628</v>
      </c>
      <c r="H417" s="60">
        <v>0</v>
      </c>
      <c r="I417" s="81">
        <f t="shared" si="174"/>
        <v>26.787081963860395</v>
      </c>
      <c r="J417" s="61">
        <f t="shared" si="178"/>
        <v>22.366825543014755</v>
      </c>
      <c r="K417" s="5">
        <f t="shared" si="179"/>
        <v>49.15390750687515</v>
      </c>
      <c r="L417" s="61">
        <f t="shared" si="173"/>
        <v>103.9</v>
      </c>
      <c r="M417" s="90">
        <f t="shared" si="180"/>
        <v>153.05390750687516</v>
      </c>
      <c r="N417" s="5">
        <f t="shared" si="181"/>
        <v>1459.9247271454776</v>
      </c>
      <c r="O417" s="60">
        <f t="shared" si="182"/>
        <v>1306.8708196386024</v>
      </c>
    </row>
    <row r="418" spans="1:15" x14ac:dyDescent="0.25">
      <c r="A418" s="63" t="s">
        <v>54</v>
      </c>
      <c r="B418" s="58" t="str">
        <f t="shared" si="168"/>
        <v>Q2/2023</v>
      </c>
      <c r="C418" s="54">
        <f t="shared" si="175"/>
        <v>45017</v>
      </c>
      <c r="D418" s="54">
        <f t="shared" si="172"/>
        <v>45107</v>
      </c>
      <c r="E418" s="58">
        <f t="shared" si="176"/>
        <v>91</v>
      </c>
      <c r="F418" s="59">
        <f>VLOOKUP(D418,'FERC Interest Rate'!$A:$B,2,TRUE)</f>
        <v>7.4999999999999997E-2</v>
      </c>
      <c r="G418" s="60">
        <f t="shared" si="177"/>
        <v>1306.8708196386024</v>
      </c>
      <c r="H418" s="60">
        <v>0</v>
      </c>
      <c r="I418" s="81">
        <f t="shared" si="174"/>
        <v>26.787081963860395</v>
      </c>
      <c r="J418" s="61">
        <f t="shared" si="178"/>
        <v>24.436694093242359</v>
      </c>
      <c r="K418" s="5">
        <f t="shared" si="179"/>
        <v>51.223776057102754</v>
      </c>
      <c r="L418" s="61">
        <f t="shared" si="173"/>
        <v>103.9</v>
      </c>
      <c r="M418" s="90">
        <f t="shared" si="180"/>
        <v>155.12377605710276</v>
      </c>
      <c r="N418" s="5">
        <f t="shared" si="181"/>
        <v>1331.3075137318447</v>
      </c>
      <c r="O418" s="60">
        <f t="shared" si="182"/>
        <v>1176.1837376747419</v>
      </c>
    </row>
    <row r="419" spans="1:15" x14ac:dyDescent="0.25">
      <c r="A419" s="63" t="s">
        <v>55</v>
      </c>
      <c r="B419" s="58" t="str">
        <f t="shared" si="168"/>
        <v>Q3/2023</v>
      </c>
      <c r="C419" s="54">
        <f t="shared" si="175"/>
        <v>45108</v>
      </c>
      <c r="D419" s="54">
        <f t="shared" si="172"/>
        <v>45199</v>
      </c>
      <c r="E419" s="58">
        <f t="shared" si="176"/>
        <v>92</v>
      </c>
      <c r="F419" s="59">
        <f>VLOOKUP(D419,'FERC Interest Rate'!$A:$B,2,TRUE)</f>
        <v>8.0199999999999994E-2</v>
      </c>
      <c r="G419" s="60">
        <f t="shared" si="177"/>
        <v>1176.1837376747419</v>
      </c>
      <c r="H419" s="60">
        <v>0</v>
      </c>
      <c r="I419" s="81">
        <f t="shared" si="174"/>
        <v>26.787081963860395</v>
      </c>
      <c r="J419" s="61">
        <f t="shared" si="178"/>
        <v>23.776312575504974</v>
      </c>
      <c r="K419" s="5">
        <f t="shared" si="179"/>
        <v>50.563394539365369</v>
      </c>
      <c r="L419" s="61">
        <f t="shared" si="173"/>
        <v>103.9</v>
      </c>
      <c r="M419" s="90">
        <f t="shared" si="180"/>
        <v>154.46339453936537</v>
      </c>
      <c r="N419" s="5">
        <f t="shared" si="181"/>
        <v>1199.9600502502469</v>
      </c>
      <c r="O419" s="60">
        <f t="shared" si="182"/>
        <v>1045.4966557108814</v>
      </c>
    </row>
    <row r="420" spans="1:15" x14ac:dyDescent="0.25">
      <c r="A420" s="63" t="s">
        <v>56</v>
      </c>
      <c r="B420" s="58" t="str">
        <f t="shared" si="168"/>
        <v>Q4/2023</v>
      </c>
      <c r="C420" s="54">
        <f t="shared" si="175"/>
        <v>45200</v>
      </c>
      <c r="D420" s="54">
        <f t="shared" si="172"/>
        <v>45291</v>
      </c>
      <c r="E420" s="58">
        <f t="shared" si="176"/>
        <v>92</v>
      </c>
      <c r="F420" s="59">
        <f>VLOOKUP(D420,'FERC Interest Rate'!$A:$B,2,TRUE)</f>
        <v>8.3500000000000005E-2</v>
      </c>
      <c r="G420" s="60">
        <f t="shared" si="177"/>
        <v>1045.4966557108814</v>
      </c>
      <c r="H420" s="60">
        <v>0</v>
      </c>
      <c r="I420" s="81">
        <f t="shared" si="174"/>
        <v>26.787081963860395</v>
      </c>
      <c r="J420" s="61">
        <f t="shared" si="178"/>
        <v>22.004124134715049</v>
      </c>
      <c r="K420" s="5">
        <f t="shared" si="179"/>
        <v>48.791206098575444</v>
      </c>
      <c r="L420" s="61">
        <f t="shared" si="173"/>
        <v>103.9</v>
      </c>
      <c r="M420" s="90">
        <f t="shared" si="180"/>
        <v>152.69120609857544</v>
      </c>
      <c r="N420" s="5">
        <f t="shared" si="181"/>
        <v>1067.5007798455965</v>
      </c>
      <c r="O420" s="60">
        <f t="shared" si="182"/>
        <v>914.80957374702109</v>
      </c>
    </row>
    <row r="421" spans="1:15" x14ac:dyDescent="0.25">
      <c r="A421" s="63" t="s">
        <v>57</v>
      </c>
      <c r="B421" s="58" t="str">
        <f t="shared" si="168"/>
        <v>Q1/2024</v>
      </c>
      <c r="C421" s="54">
        <f t="shared" si="175"/>
        <v>45292</v>
      </c>
      <c r="D421" s="54">
        <f t="shared" si="172"/>
        <v>45382</v>
      </c>
      <c r="E421" s="58">
        <f t="shared" si="176"/>
        <v>91</v>
      </c>
      <c r="F421" s="59">
        <f>VLOOKUP(D421,'FERC Interest Rate'!$A:$B,2,TRUE)</f>
        <v>8.5000000000000006E-2</v>
      </c>
      <c r="G421" s="60">
        <f t="shared" si="177"/>
        <v>914.80957374702109</v>
      </c>
      <c r="H421" s="60">
        <v>0</v>
      </c>
      <c r="I421" s="81">
        <f t="shared" si="174"/>
        <v>26.787081963860395</v>
      </c>
      <c r="J421" s="61">
        <f t="shared" si="178"/>
        <v>19.333475554462318</v>
      </c>
      <c r="K421" s="5">
        <f t="shared" si="179"/>
        <v>46.120557518322713</v>
      </c>
      <c r="L421" s="61">
        <f t="shared" si="173"/>
        <v>103.9</v>
      </c>
      <c r="M421" s="90">
        <f t="shared" si="180"/>
        <v>150.02055751832273</v>
      </c>
      <c r="N421" s="5">
        <f t="shared" si="181"/>
        <v>934.14304930148342</v>
      </c>
      <c r="O421" s="60">
        <f t="shared" si="182"/>
        <v>784.12249178316074</v>
      </c>
    </row>
    <row r="422" spans="1:15" x14ac:dyDescent="0.25">
      <c r="A422" s="63" t="s">
        <v>58</v>
      </c>
      <c r="B422" s="58" t="str">
        <f t="shared" si="168"/>
        <v>Q2/2024</v>
      </c>
      <c r="C422" s="54">
        <f t="shared" si="175"/>
        <v>45383</v>
      </c>
      <c r="D422" s="54">
        <f t="shared" si="172"/>
        <v>45473</v>
      </c>
      <c r="E422" s="58">
        <f t="shared" si="176"/>
        <v>91</v>
      </c>
      <c r="F422" s="59">
        <f>VLOOKUP(D422,'FERC Interest Rate'!$A:$B,2,TRUE)</f>
        <v>8.5000000000000006E-2</v>
      </c>
      <c r="G422" s="60">
        <f t="shared" si="177"/>
        <v>784.12249178316074</v>
      </c>
      <c r="H422" s="60">
        <v>0</v>
      </c>
      <c r="I422" s="81">
        <f t="shared" si="174"/>
        <v>26.787081963860395</v>
      </c>
      <c r="J422" s="61">
        <f t="shared" si="178"/>
        <v>16.57155047525341</v>
      </c>
      <c r="K422" s="5">
        <f t="shared" si="179"/>
        <v>43.358632439113805</v>
      </c>
      <c r="L422" s="61">
        <f t="shared" si="173"/>
        <v>103.9</v>
      </c>
      <c r="M422" s="90">
        <f t="shared" si="180"/>
        <v>147.2586324391138</v>
      </c>
      <c r="N422" s="5">
        <f t="shared" si="181"/>
        <v>800.69404225841413</v>
      </c>
      <c r="O422" s="60">
        <f t="shared" si="182"/>
        <v>653.43540981930039</v>
      </c>
    </row>
    <row r="423" spans="1:15" x14ac:dyDescent="0.25">
      <c r="A423" s="63" t="s">
        <v>59</v>
      </c>
      <c r="B423" s="58" t="str">
        <f t="shared" si="168"/>
        <v>Q3/2024</v>
      </c>
      <c r="C423" s="54">
        <f t="shared" si="175"/>
        <v>45474</v>
      </c>
      <c r="D423" s="54">
        <f t="shared" si="172"/>
        <v>45565</v>
      </c>
      <c r="E423" s="58">
        <f t="shared" si="176"/>
        <v>92</v>
      </c>
      <c r="F423" s="59">
        <f>VLOOKUP(D423,'FERC Interest Rate'!$A:$B,2,TRUE)</f>
        <v>8.5000000000000006E-2</v>
      </c>
      <c r="G423" s="60">
        <f t="shared" si="177"/>
        <v>653.43540981930039</v>
      </c>
      <c r="H423" s="60">
        <v>0</v>
      </c>
      <c r="I423" s="81">
        <f t="shared" si="174"/>
        <v>26.787081963860395</v>
      </c>
      <c r="J423" s="61">
        <f t="shared" si="178"/>
        <v>13.961379521275763</v>
      </c>
      <c r="K423" s="5">
        <f t="shared" si="179"/>
        <v>40.748461485136161</v>
      </c>
      <c r="L423" s="61">
        <f t="shared" si="173"/>
        <v>103.9</v>
      </c>
      <c r="M423" s="90">
        <f t="shared" si="180"/>
        <v>144.64846148513618</v>
      </c>
      <c r="N423" s="5">
        <f t="shared" si="181"/>
        <v>667.39678934057611</v>
      </c>
      <c r="O423" s="60">
        <f t="shared" si="182"/>
        <v>522.74832785544004</v>
      </c>
    </row>
    <row r="424" spans="1:15" x14ac:dyDescent="0.25">
      <c r="A424" s="63" t="s">
        <v>60</v>
      </c>
      <c r="B424" s="58" t="str">
        <f t="shared" si="168"/>
        <v>Q4/2024</v>
      </c>
      <c r="C424" s="54">
        <f t="shared" si="175"/>
        <v>45566</v>
      </c>
      <c r="D424" s="54">
        <f t="shared" si="172"/>
        <v>45657</v>
      </c>
      <c r="E424" s="58">
        <f t="shared" si="176"/>
        <v>92</v>
      </c>
      <c r="F424" s="59">
        <f>VLOOKUP(D424,'FERC Interest Rate'!$A:$B,2,TRUE)</f>
        <v>8.5000000000000006E-2</v>
      </c>
      <c r="G424" s="60">
        <f t="shared" si="177"/>
        <v>522.74832785544004</v>
      </c>
      <c r="H424" s="60">
        <v>0</v>
      </c>
      <c r="I424" s="81">
        <f t="shared" si="174"/>
        <v>26.787081963860395</v>
      </c>
      <c r="J424" s="61">
        <f t="shared" si="178"/>
        <v>11.169103617020605</v>
      </c>
      <c r="K424" s="5">
        <f t="shared" si="179"/>
        <v>37.956185580880998</v>
      </c>
      <c r="L424" s="61">
        <f t="shared" si="173"/>
        <v>103.9</v>
      </c>
      <c r="M424" s="90">
        <f t="shared" si="180"/>
        <v>141.856185580881</v>
      </c>
      <c r="N424" s="5">
        <f t="shared" si="181"/>
        <v>533.91743147246063</v>
      </c>
      <c r="O424" s="60">
        <f t="shared" si="182"/>
        <v>392.06124589157969</v>
      </c>
    </row>
    <row r="425" spans="1:15" x14ac:dyDescent="0.25">
      <c r="A425" s="63" t="s">
        <v>61</v>
      </c>
      <c r="B425" s="58" t="str">
        <f t="shared" si="168"/>
        <v>Q1/2025</v>
      </c>
      <c r="C425" s="54">
        <f t="shared" si="175"/>
        <v>45658</v>
      </c>
      <c r="D425" s="54">
        <f t="shared" si="172"/>
        <v>45747</v>
      </c>
      <c r="E425" s="58">
        <f t="shared" si="176"/>
        <v>90</v>
      </c>
      <c r="F425" s="59">
        <f>VLOOKUP(D425,'FERC Interest Rate'!$A:$B,2,TRUE)</f>
        <v>8.0399999999999999E-2</v>
      </c>
      <c r="G425" s="60">
        <f t="shared" si="177"/>
        <v>392.06124589157969</v>
      </c>
      <c r="H425" s="60">
        <v>0</v>
      </c>
      <c r="I425" s="81">
        <f t="shared" si="174"/>
        <v>26.787081963860395</v>
      </c>
      <c r="J425" s="61">
        <f t="shared" si="178"/>
        <v>7.7724799322506044</v>
      </c>
      <c r="K425" s="5">
        <f t="shared" si="179"/>
        <v>34.559561896110999</v>
      </c>
      <c r="L425" s="61">
        <f t="shared" si="173"/>
        <v>103.9</v>
      </c>
      <c r="M425" s="90">
        <f t="shared" si="180"/>
        <v>138.45956189611101</v>
      </c>
      <c r="N425" s="5">
        <f t="shared" si="181"/>
        <v>399.83372582383026</v>
      </c>
      <c r="O425" s="60">
        <f t="shared" si="182"/>
        <v>261.37416392771934</v>
      </c>
    </row>
    <row r="426" spans="1:15" x14ac:dyDescent="0.25">
      <c r="A426" s="63" t="s">
        <v>62</v>
      </c>
      <c r="B426" s="58" t="str">
        <f>+IF(MONTH(C426)&lt;4,"Q1",IF(MONTH(C426)&lt;7,"Q2",IF(MONTH(C426)&lt;10,"Q3","Q4")))&amp;"/"&amp;YEAR(C426)</f>
        <v>Q2/2025</v>
      </c>
      <c r="C426" s="54">
        <f>D425+1</f>
        <v>45748</v>
      </c>
      <c r="D426" s="54">
        <f t="shared" si="172"/>
        <v>45838</v>
      </c>
      <c r="E426" s="58">
        <f>D426-C426+1</f>
        <v>91</v>
      </c>
      <c r="F426" s="59">
        <f>VLOOKUP(D426,'FERC Interest Rate'!$A:$B,2,TRUE)</f>
        <v>7.5499999999999998E-2</v>
      </c>
      <c r="G426" s="60">
        <f>O425</f>
        <v>261.37416392771934</v>
      </c>
      <c r="H426" s="60">
        <v>0</v>
      </c>
      <c r="I426" s="81">
        <f t="shared" si="174"/>
        <v>26.787081963860395</v>
      </c>
      <c r="J426" s="61">
        <f>G426*F426*(E426/(DATE(YEAR(D426),12,31)-DATE(YEAR(D426),1,1)+1))</f>
        <v>4.9199210774394402</v>
      </c>
      <c r="K426" s="5">
        <f>+SUM(I426:J426)</f>
        <v>31.707003041299835</v>
      </c>
      <c r="L426" s="61">
        <f t="shared" si="173"/>
        <v>103.9</v>
      </c>
      <c r="M426" s="90">
        <f>+SUM(K426:L426)</f>
        <v>135.60700304129983</v>
      </c>
      <c r="N426" s="5">
        <f>+G426+H426+J426</f>
        <v>266.29408500515876</v>
      </c>
      <c r="O426" s="60">
        <f>G426+H426-L426-I426</f>
        <v>130.68708196385893</v>
      </c>
    </row>
    <row r="427" spans="1:15" x14ac:dyDescent="0.25">
      <c r="A427" s="63" t="s">
        <v>63</v>
      </c>
      <c r="B427" s="58" t="str">
        <f>+IF(MONTH(C427)&lt;4,"Q1",IF(MONTH(C427)&lt;7,"Q2",IF(MONTH(C427)&lt;10,"Q3","Q4")))&amp;"/"&amp;YEAR(C427)</f>
        <v>Q3/2025</v>
      </c>
      <c r="C427" s="54">
        <f>D426+1</f>
        <v>45839</v>
      </c>
      <c r="D427" s="54">
        <f t="shared" si="172"/>
        <v>45930</v>
      </c>
      <c r="E427" s="58">
        <f>D427-C427+1</f>
        <v>92</v>
      </c>
      <c r="F427" s="59">
        <f>VLOOKUP(D427,'FERC Interest Rate'!$A:$B,2,TRUE)</f>
        <v>7.4999999999999997E-2</v>
      </c>
      <c r="G427" s="60">
        <f>O426</f>
        <v>130.68708196385893</v>
      </c>
      <c r="H427" s="60">
        <v>0</v>
      </c>
      <c r="I427" s="81">
        <f t="shared" si="174"/>
        <v>26.787081963860395</v>
      </c>
      <c r="J427" s="61">
        <f>G427*F427*(E427/(DATE(YEAR(D427),12,31)-DATE(YEAR(D427),1,1)+1))</f>
        <v>2.4705229193167852</v>
      </c>
      <c r="K427" s="5">
        <f>+SUM(I427:J427)</f>
        <v>29.25760488317718</v>
      </c>
      <c r="L427" s="61">
        <f t="shared" si="173"/>
        <v>103.9</v>
      </c>
      <c r="M427" s="90">
        <f>+SUM(K427:L427)</f>
        <v>133.15760488317719</v>
      </c>
      <c r="N427" s="5">
        <f>+G427+H427+J427</f>
        <v>133.15760488317571</v>
      </c>
      <c r="O427" s="60">
        <f>G427+H427-L427-I427</f>
        <v>-1.4708234630234074E-12</v>
      </c>
    </row>
    <row r="428" spans="1:15" ht="13.5" thickBot="1" x14ac:dyDescent="0.35">
      <c r="A428" s="101"/>
      <c r="B428" s="102"/>
      <c r="C428" s="103"/>
      <c r="D428" s="103"/>
      <c r="E428" s="102"/>
      <c r="F428" s="102"/>
      <c r="G428" s="92">
        <f>SUM(G386:G410)</f>
        <v>57676.730210269205</v>
      </c>
      <c r="H428" s="92">
        <f>SUM(H386:H427)</f>
        <v>535.74163927720792</v>
      </c>
      <c r="I428" s="93">
        <f>SUM(I386:I427)</f>
        <v>535.7416392772077</v>
      </c>
      <c r="J428" s="93">
        <f t="shared" ref="J428:O428" si="183">SUM(J386:J427)</f>
        <v>329.60833454796244</v>
      </c>
      <c r="K428" s="93">
        <f t="shared" si="183"/>
        <v>865.34997382517031</v>
      </c>
      <c r="L428" s="93">
        <f t="shared" si="183"/>
        <v>2078.0000000000009</v>
      </c>
      <c r="M428" s="93">
        <f t="shared" si="183"/>
        <v>2943.3499738251708</v>
      </c>
      <c r="N428" s="93">
        <f t="shared" si="183"/>
        <v>78537.203724564984</v>
      </c>
      <c r="O428" s="93">
        <f t="shared" si="183"/>
        <v>75593.853750739814</v>
      </c>
    </row>
    <row r="429" spans="1:15" ht="13" thickTop="1" x14ac:dyDescent="0.25"/>
    <row r="430" spans="1:15" ht="37" x14ac:dyDescent="0.3">
      <c r="A430" s="62" t="s">
        <v>43</v>
      </c>
      <c r="B430" s="62" t="s">
        <v>3</v>
      </c>
      <c r="C430" s="62" t="s">
        <v>4</v>
      </c>
      <c r="D430" s="62" t="s">
        <v>5</v>
      </c>
      <c r="E430" s="62" t="s">
        <v>6</v>
      </c>
      <c r="F430" s="62" t="s">
        <v>7</v>
      </c>
      <c r="G430" s="62" t="s">
        <v>70</v>
      </c>
      <c r="H430" s="62" t="s">
        <v>71</v>
      </c>
      <c r="I430" s="77" t="s">
        <v>72</v>
      </c>
      <c r="J430" s="78" t="s">
        <v>73</v>
      </c>
      <c r="K430" s="78" t="s">
        <v>74</v>
      </c>
      <c r="L430" s="78" t="s">
        <v>75</v>
      </c>
      <c r="M430" s="79" t="s">
        <v>65</v>
      </c>
      <c r="N430" s="62" t="s">
        <v>76</v>
      </c>
      <c r="O430" s="62" t="s">
        <v>77</v>
      </c>
    </row>
    <row r="431" spans="1:15" ht="13" x14ac:dyDescent="0.3">
      <c r="A431" s="123" t="s">
        <v>37</v>
      </c>
      <c r="B431" s="198" t="s">
        <v>52</v>
      </c>
      <c r="C431" s="54">
        <f>VLOOKUP(B431,A$1:F$33,2,FALSE)</f>
        <v>42352</v>
      </c>
      <c r="D431" s="54">
        <f>DATE(YEAR(C431),IF(MONTH(C431)&lt;=3,3,IF(MONTH(C431)&lt;=6,6,IF(MONTH(C431)&lt;=9,9,12))),IF(OR(MONTH(C431)&lt;=3,MONTH(C431)&gt;=10),31,30))</f>
        <v>42369</v>
      </c>
      <c r="E431" s="58">
        <f>D431-C431+1</f>
        <v>18</v>
      </c>
      <c r="F431" s="59">
        <f>VLOOKUP(D431,'FERC Interest Rate'!$A:$B,2,TRUE)</f>
        <v>3.2500000000000001E-2</v>
      </c>
      <c r="G431" s="60">
        <f>VLOOKUP(B431,$A$1:$F$33,5,FALSE)</f>
        <v>220</v>
      </c>
      <c r="H431" s="60">
        <f t="shared" ref="H431:H451" si="184">G431*F431*(E431/(DATE(YEAR(D431),12,31)-DATE(YEAR(D431),1,1)+1))</f>
        <v>0.3526027397260274</v>
      </c>
      <c r="I431" s="122">
        <v>0</v>
      </c>
      <c r="J431" s="61">
        <v>0</v>
      </c>
      <c r="K431" s="5">
        <f t="shared" ref="K431:K448" si="185">+SUM(I431:J431)</f>
        <v>0</v>
      </c>
      <c r="L431" s="61">
        <v>0</v>
      </c>
      <c r="M431" s="90">
        <f t="shared" ref="M431:M448" si="186">+SUM(K431:L431)</f>
        <v>0</v>
      </c>
      <c r="N431" s="5">
        <f t="shared" ref="N431:N454" si="187">+G431+H431+J431</f>
        <v>220.35260273972602</v>
      </c>
      <c r="O431" s="60">
        <f t="shared" ref="O431:O454" si="188">G431+H431-L431-I431</f>
        <v>220.35260273972602</v>
      </c>
    </row>
    <row r="432" spans="1:15" x14ac:dyDescent="0.25">
      <c r="A432" s="63" t="s">
        <v>22</v>
      </c>
      <c r="B432" s="58" t="str">
        <f t="shared" ref="B432:B468" si="189">+IF(MONTH(C432)&lt;4,"Q1",IF(MONTH(C432)&lt;7,"Q2",IF(MONTH(C432)&lt;10,"Q3","Q4")))&amp;"/"&amp;YEAR(C432)</f>
        <v>Q1/2016</v>
      </c>
      <c r="C432" s="54">
        <f>D431+1</f>
        <v>42370</v>
      </c>
      <c r="D432" s="54">
        <f>EOMONTH(D431,3)</f>
        <v>42460</v>
      </c>
      <c r="E432" s="58">
        <f t="shared" ref="E432:E454" si="190">D432-C432+1</f>
        <v>91</v>
      </c>
      <c r="F432" s="59">
        <f>VLOOKUP(D432,'FERC Interest Rate'!$A:$B,2,TRUE)</f>
        <v>3.2500000000000001E-2</v>
      </c>
      <c r="G432" s="60">
        <f t="shared" ref="G432:G452" si="191">O431</f>
        <v>220.35260273972602</v>
      </c>
      <c r="H432" s="60">
        <f t="shared" si="184"/>
        <v>1.7805814825211468</v>
      </c>
      <c r="I432" s="122">
        <v>0</v>
      </c>
      <c r="J432" s="61">
        <v>0</v>
      </c>
      <c r="K432" s="5">
        <f t="shared" si="185"/>
        <v>0</v>
      </c>
      <c r="L432" s="61">
        <v>0</v>
      </c>
      <c r="M432" s="90">
        <f t="shared" si="186"/>
        <v>0</v>
      </c>
      <c r="N432" s="5">
        <f t="shared" si="187"/>
        <v>222.13318422224717</v>
      </c>
      <c r="O432" s="60">
        <f t="shared" si="188"/>
        <v>222.13318422224717</v>
      </c>
    </row>
    <row r="433" spans="1:15" x14ac:dyDescent="0.25">
      <c r="A433" s="63" t="s">
        <v>22</v>
      </c>
      <c r="B433" s="58" t="str">
        <f t="shared" si="189"/>
        <v>Q2/2016</v>
      </c>
      <c r="C433" s="54">
        <f t="shared" ref="C433:C452" si="192">D432+1</f>
        <v>42461</v>
      </c>
      <c r="D433" s="54">
        <f t="shared" ref="D433:D470" si="193">EOMONTH(D432,3)</f>
        <v>42551</v>
      </c>
      <c r="E433" s="58">
        <f t="shared" si="190"/>
        <v>91</v>
      </c>
      <c r="F433" s="59">
        <f>VLOOKUP(D433,'FERC Interest Rate'!$A:$B,2,TRUE)</f>
        <v>3.4599999999999999E-2</v>
      </c>
      <c r="G433" s="60">
        <f t="shared" si="191"/>
        <v>222.13318422224717</v>
      </c>
      <c r="H433" s="60">
        <f t="shared" si="184"/>
        <v>1.9109523055796922</v>
      </c>
      <c r="I433" s="122">
        <v>0</v>
      </c>
      <c r="J433" s="61">
        <v>0</v>
      </c>
      <c r="K433" s="5">
        <f t="shared" si="185"/>
        <v>0</v>
      </c>
      <c r="L433" s="61">
        <v>0</v>
      </c>
      <c r="M433" s="90">
        <f t="shared" si="186"/>
        <v>0</v>
      </c>
      <c r="N433" s="5">
        <f t="shared" si="187"/>
        <v>224.04413652782685</v>
      </c>
      <c r="O433" s="60">
        <f t="shared" si="188"/>
        <v>224.04413652782685</v>
      </c>
    </row>
    <row r="434" spans="1:15" x14ac:dyDescent="0.25">
      <c r="A434" s="63" t="s">
        <v>22</v>
      </c>
      <c r="B434" s="58" t="str">
        <f t="shared" si="189"/>
        <v>Q3/2016</v>
      </c>
      <c r="C434" s="54">
        <f t="shared" si="192"/>
        <v>42552</v>
      </c>
      <c r="D434" s="54">
        <f t="shared" si="193"/>
        <v>42643</v>
      </c>
      <c r="E434" s="58">
        <f t="shared" si="190"/>
        <v>92</v>
      </c>
      <c r="F434" s="59">
        <f>VLOOKUP(D434,'FERC Interest Rate'!$A:$B,2,TRUE)</f>
        <v>3.5000000000000003E-2</v>
      </c>
      <c r="G434" s="60">
        <f t="shared" si="191"/>
        <v>224.04413652782685</v>
      </c>
      <c r="H434" s="60">
        <f t="shared" si="184"/>
        <v>1.9710986874852527</v>
      </c>
      <c r="I434" s="122">
        <v>0</v>
      </c>
      <c r="J434" s="61">
        <v>0</v>
      </c>
      <c r="K434" s="5">
        <f t="shared" si="185"/>
        <v>0</v>
      </c>
      <c r="L434" s="61">
        <v>0</v>
      </c>
      <c r="M434" s="90">
        <f t="shared" si="186"/>
        <v>0</v>
      </c>
      <c r="N434" s="5">
        <f t="shared" si="187"/>
        <v>226.01523521531212</v>
      </c>
      <c r="O434" s="60">
        <f t="shared" si="188"/>
        <v>226.01523521531212</v>
      </c>
    </row>
    <row r="435" spans="1:15" x14ac:dyDescent="0.25">
      <c r="A435" s="63" t="s">
        <v>22</v>
      </c>
      <c r="B435" s="58" t="str">
        <f t="shared" si="189"/>
        <v>Q4/2016</v>
      </c>
      <c r="C435" s="54">
        <f t="shared" si="192"/>
        <v>42644</v>
      </c>
      <c r="D435" s="54">
        <f t="shared" si="193"/>
        <v>42735</v>
      </c>
      <c r="E435" s="58">
        <f t="shared" si="190"/>
        <v>92</v>
      </c>
      <c r="F435" s="59">
        <f>VLOOKUP(D435,'FERC Interest Rate'!$A:$B,2,TRUE)</f>
        <v>3.5000000000000003E-2</v>
      </c>
      <c r="G435" s="60">
        <f t="shared" si="191"/>
        <v>226.01523521531212</v>
      </c>
      <c r="H435" s="60">
        <f t="shared" si="184"/>
        <v>1.9884400475226915</v>
      </c>
      <c r="I435" s="81">
        <v>0</v>
      </c>
      <c r="J435" s="61">
        <v>0</v>
      </c>
      <c r="K435" s="5">
        <f t="shared" si="185"/>
        <v>0</v>
      </c>
      <c r="L435" s="61">
        <v>0</v>
      </c>
      <c r="M435" s="90">
        <f t="shared" si="186"/>
        <v>0</v>
      </c>
      <c r="N435" s="5">
        <f t="shared" si="187"/>
        <v>228.0036752628348</v>
      </c>
      <c r="O435" s="60">
        <f t="shared" si="188"/>
        <v>228.0036752628348</v>
      </c>
    </row>
    <row r="436" spans="1:15" x14ac:dyDescent="0.25">
      <c r="A436" s="63" t="s">
        <v>22</v>
      </c>
      <c r="B436" s="58" t="str">
        <f t="shared" si="189"/>
        <v>Q1/2017</v>
      </c>
      <c r="C436" s="54">
        <f t="shared" si="192"/>
        <v>42736</v>
      </c>
      <c r="D436" s="54">
        <f t="shared" si="193"/>
        <v>42825</v>
      </c>
      <c r="E436" s="58">
        <f t="shared" si="190"/>
        <v>90</v>
      </c>
      <c r="F436" s="59">
        <f>VLOOKUP(D436,'FERC Interest Rate'!$A:$B,2,TRUE)</f>
        <v>3.5000000000000003E-2</v>
      </c>
      <c r="G436" s="60">
        <f t="shared" si="191"/>
        <v>228.0036752628348</v>
      </c>
      <c r="H436" s="60">
        <f t="shared" si="184"/>
        <v>1.9677029508984374</v>
      </c>
      <c r="I436" s="81">
        <v>0</v>
      </c>
      <c r="J436" s="61">
        <v>0</v>
      </c>
      <c r="K436" s="5">
        <f t="shared" si="185"/>
        <v>0</v>
      </c>
      <c r="L436" s="61">
        <v>0</v>
      </c>
      <c r="M436" s="90">
        <f t="shared" si="186"/>
        <v>0</v>
      </c>
      <c r="N436" s="5">
        <f t="shared" si="187"/>
        <v>229.97137821373323</v>
      </c>
      <c r="O436" s="60">
        <f t="shared" si="188"/>
        <v>229.97137821373323</v>
      </c>
    </row>
    <row r="437" spans="1:15" x14ac:dyDescent="0.25">
      <c r="A437" s="63" t="s">
        <v>22</v>
      </c>
      <c r="B437" s="58" t="str">
        <f t="shared" si="189"/>
        <v>Q2/2017</v>
      </c>
      <c r="C437" s="54">
        <f t="shared" si="192"/>
        <v>42826</v>
      </c>
      <c r="D437" s="54">
        <f t="shared" si="193"/>
        <v>42916</v>
      </c>
      <c r="E437" s="58">
        <f t="shared" si="190"/>
        <v>91</v>
      </c>
      <c r="F437" s="59">
        <f>VLOOKUP(D437,'FERC Interest Rate'!$A:$B,2,TRUE)</f>
        <v>3.7100000000000001E-2</v>
      </c>
      <c r="G437" s="60">
        <f t="shared" si="191"/>
        <v>229.97137821373323</v>
      </c>
      <c r="H437" s="60">
        <f t="shared" si="184"/>
        <v>2.1271407396914652</v>
      </c>
      <c r="I437" s="122">
        <v>0</v>
      </c>
      <c r="J437" s="61">
        <v>0</v>
      </c>
      <c r="K437" s="5">
        <f t="shared" si="185"/>
        <v>0</v>
      </c>
      <c r="L437" s="61">
        <v>0</v>
      </c>
      <c r="M437" s="90">
        <f t="shared" si="186"/>
        <v>0</v>
      </c>
      <c r="N437" s="5">
        <f t="shared" si="187"/>
        <v>232.0985189534247</v>
      </c>
      <c r="O437" s="60">
        <f t="shared" si="188"/>
        <v>232.0985189534247</v>
      </c>
    </row>
    <row r="438" spans="1:15" x14ac:dyDescent="0.25">
      <c r="A438" s="63" t="s">
        <v>22</v>
      </c>
      <c r="B438" s="58" t="str">
        <f t="shared" si="189"/>
        <v>Q3/2017</v>
      </c>
      <c r="C438" s="54">
        <f t="shared" si="192"/>
        <v>42917</v>
      </c>
      <c r="D438" s="54">
        <f t="shared" si="193"/>
        <v>43008</v>
      </c>
      <c r="E438" s="58">
        <f t="shared" si="190"/>
        <v>92</v>
      </c>
      <c r="F438" s="59">
        <f>VLOOKUP(D438,'FERC Interest Rate'!$A:$B,2,TRUE)</f>
        <v>3.9600000000000003E-2</v>
      </c>
      <c r="G438" s="60">
        <f t="shared" si="191"/>
        <v>232.0985189534247</v>
      </c>
      <c r="H438" s="60">
        <f t="shared" si="184"/>
        <v>2.3166611623318274</v>
      </c>
      <c r="I438" s="122">
        <v>0</v>
      </c>
      <c r="J438" s="61">
        <v>0</v>
      </c>
      <c r="K438" s="5">
        <f t="shared" si="185"/>
        <v>0</v>
      </c>
      <c r="L438" s="61">
        <v>0</v>
      </c>
      <c r="M438" s="90">
        <f t="shared" si="186"/>
        <v>0</v>
      </c>
      <c r="N438" s="5">
        <f t="shared" si="187"/>
        <v>234.41518011575653</v>
      </c>
      <c r="O438" s="60">
        <f t="shared" si="188"/>
        <v>234.41518011575653</v>
      </c>
    </row>
    <row r="439" spans="1:15" x14ac:dyDescent="0.25">
      <c r="A439" s="63" t="s">
        <v>22</v>
      </c>
      <c r="B439" s="58" t="str">
        <f t="shared" si="189"/>
        <v>Q4/2017</v>
      </c>
      <c r="C439" s="54">
        <f t="shared" si="192"/>
        <v>43009</v>
      </c>
      <c r="D439" s="54">
        <f t="shared" si="193"/>
        <v>43100</v>
      </c>
      <c r="E439" s="58">
        <f t="shared" si="190"/>
        <v>92</v>
      </c>
      <c r="F439" s="59">
        <f>VLOOKUP(D439,'FERC Interest Rate'!$A:$B,2,TRUE)</f>
        <v>4.2099999999999999E-2</v>
      </c>
      <c r="G439" s="60">
        <f t="shared" si="191"/>
        <v>234.41518011575653</v>
      </c>
      <c r="H439" s="60">
        <f t="shared" si="184"/>
        <v>2.4874982893817759</v>
      </c>
      <c r="I439" s="122">
        <v>0</v>
      </c>
      <c r="J439" s="61">
        <v>0</v>
      </c>
      <c r="K439" s="5">
        <f t="shared" si="185"/>
        <v>0</v>
      </c>
      <c r="L439" s="61">
        <v>0</v>
      </c>
      <c r="M439" s="90">
        <f t="shared" si="186"/>
        <v>0</v>
      </c>
      <c r="N439" s="5">
        <f t="shared" si="187"/>
        <v>236.90267840513832</v>
      </c>
      <c r="O439" s="60">
        <f t="shared" si="188"/>
        <v>236.90267840513832</v>
      </c>
    </row>
    <row r="440" spans="1:15" x14ac:dyDescent="0.25">
      <c r="A440" s="63" t="s">
        <v>22</v>
      </c>
      <c r="B440" s="58" t="str">
        <f t="shared" si="189"/>
        <v>Q1/2018</v>
      </c>
      <c r="C440" s="54">
        <f t="shared" si="192"/>
        <v>43101</v>
      </c>
      <c r="D440" s="54">
        <f t="shared" si="193"/>
        <v>43190</v>
      </c>
      <c r="E440" s="58">
        <f t="shared" si="190"/>
        <v>90</v>
      </c>
      <c r="F440" s="59">
        <f>VLOOKUP(D440,'FERC Interest Rate'!$A:$B,2,TRUE)</f>
        <v>4.2500000000000003E-2</v>
      </c>
      <c r="G440" s="60">
        <f t="shared" si="191"/>
        <v>236.90267840513832</v>
      </c>
      <c r="H440" s="60">
        <f t="shared" si="184"/>
        <v>2.4826102599990523</v>
      </c>
      <c r="I440" s="81">
        <v>0</v>
      </c>
      <c r="J440" s="61">
        <v>0</v>
      </c>
      <c r="K440" s="5">
        <f t="shared" si="185"/>
        <v>0</v>
      </c>
      <c r="L440" s="61">
        <v>0</v>
      </c>
      <c r="M440" s="90">
        <f t="shared" si="186"/>
        <v>0</v>
      </c>
      <c r="N440" s="5">
        <f t="shared" si="187"/>
        <v>239.38528866513738</v>
      </c>
      <c r="O440" s="60">
        <f t="shared" si="188"/>
        <v>239.38528866513738</v>
      </c>
    </row>
    <row r="441" spans="1:15" x14ac:dyDescent="0.25">
      <c r="A441" s="63" t="s">
        <v>22</v>
      </c>
      <c r="B441" s="58" t="str">
        <f t="shared" si="189"/>
        <v>Q2/2018</v>
      </c>
      <c r="C441" s="54">
        <f t="shared" si="192"/>
        <v>43191</v>
      </c>
      <c r="D441" s="54">
        <f t="shared" si="193"/>
        <v>43281</v>
      </c>
      <c r="E441" s="58">
        <f t="shared" si="190"/>
        <v>91</v>
      </c>
      <c r="F441" s="59">
        <f>VLOOKUP(D441,'FERC Interest Rate'!$A:$B,2,TRUE)</f>
        <v>4.4699999999999997E-2</v>
      </c>
      <c r="G441" s="60">
        <f t="shared" si="191"/>
        <v>239.38528866513738</v>
      </c>
      <c r="H441" s="60">
        <f t="shared" si="184"/>
        <v>2.6678014758991213</v>
      </c>
      <c r="I441" s="81">
        <v>0</v>
      </c>
      <c r="J441" s="61">
        <v>0</v>
      </c>
      <c r="K441" s="5">
        <f t="shared" si="185"/>
        <v>0</v>
      </c>
      <c r="L441" s="61">
        <v>0</v>
      </c>
      <c r="M441" s="90">
        <f t="shared" si="186"/>
        <v>0</v>
      </c>
      <c r="N441" s="5">
        <f t="shared" si="187"/>
        <v>242.05309014103651</v>
      </c>
      <c r="O441" s="60">
        <f t="shared" si="188"/>
        <v>242.05309014103651</v>
      </c>
    </row>
    <row r="442" spans="1:15" x14ac:dyDescent="0.25">
      <c r="A442" s="63" t="s">
        <v>22</v>
      </c>
      <c r="B442" s="58" t="str">
        <f t="shared" si="189"/>
        <v>Q3/2018</v>
      </c>
      <c r="C442" s="54">
        <f t="shared" si="192"/>
        <v>43282</v>
      </c>
      <c r="D442" s="54">
        <f t="shared" si="193"/>
        <v>43373</v>
      </c>
      <c r="E442" s="58">
        <f t="shared" si="190"/>
        <v>92</v>
      </c>
      <c r="F442" s="59">
        <f>VLOOKUP(D442,'FERC Interest Rate'!$A:$B,2,TRUE)</f>
        <v>4.6899999999999997E-2</v>
      </c>
      <c r="G442" s="60">
        <f t="shared" si="191"/>
        <v>242.05309014103651</v>
      </c>
      <c r="H442" s="60">
        <f t="shared" si="184"/>
        <v>2.8613991050425871</v>
      </c>
      <c r="I442" s="122">
        <v>0</v>
      </c>
      <c r="J442" s="61">
        <v>0</v>
      </c>
      <c r="K442" s="5">
        <f t="shared" si="185"/>
        <v>0</v>
      </c>
      <c r="L442" s="61">
        <v>0</v>
      </c>
      <c r="M442" s="90">
        <f t="shared" si="186"/>
        <v>0</v>
      </c>
      <c r="N442" s="5">
        <f t="shared" si="187"/>
        <v>244.91448924607909</v>
      </c>
      <c r="O442" s="60">
        <f t="shared" si="188"/>
        <v>244.91448924607909</v>
      </c>
    </row>
    <row r="443" spans="1:15" x14ac:dyDescent="0.25">
      <c r="A443" s="63" t="s">
        <v>22</v>
      </c>
      <c r="B443" s="58" t="str">
        <f t="shared" si="189"/>
        <v>Q4/2018</v>
      </c>
      <c r="C443" s="54">
        <f t="shared" si="192"/>
        <v>43374</v>
      </c>
      <c r="D443" s="54">
        <f t="shared" si="193"/>
        <v>43465</v>
      </c>
      <c r="E443" s="58">
        <f t="shared" si="190"/>
        <v>92</v>
      </c>
      <c r="F443" s="59">
        <f>VLOOKUP(D443,'FERC Interest Rate'!$A:$B,2,TRUE)</f>
        <v>4.9599999999999998E-2</v>
      </c>
      <c r="G443" s="60">
        <f t="shared" si="191"/>
        <v>244.91448924607909</v>
      </c>
      <c r="H443" s="60">
        <f t="shared" si="184"/>
        <v>3.0619008145964606</v>
      </c>
      <c r="I443" s="122">
        <v>0</v>
      </c>
      <c r="J443" s="61">
        <v>0</v>
      </c>
      <c r="K443" s="5">
        <f t="shared" si="185"/>
        <v>0</v>
      </c>
      <c r="L443" s="61">
        <v>0</v>
      </c>
      <c r="M443" s="90">
        <f t="shared" si="186"/>
        <v>0</v>
      </c>
      <c r="N443" s="5">
        <f t="shared" si="187"/>
        <v>247.97639006067556</v>
      </c>
      <c r="O443" s="60">
        <f t="shared" si="188"/>
        <v>247.97639006067556</v>
      </c>
    </row>
    <row r="444" spans="1:15" x14ac:dyDescent="0.25">
      <c r="A444" s="63" t="s">
        <v>22</v>
      </c>
      <c r="B444" s="58" t="str">
        <f t="shared" si="189"/>
        <v>Q1/2019</v>
      </c>
      <c r="C444" s="54">
        <f t="shared" si="192"/>
        <v>43466</v>
      </c>
      <c r="D444" s="54">
        <f t="shared" si="193"/>
        <v>43555</v>
      </c>
      <c r="E444" s="58">
        <f t="shared" si="190"/>
        <v>90</v>
      </c>
      <c r="F444" s="59">
        <f>VLOOKUP(D444,'FERC Interest Rate'!$A:$B,2,TRUE)</f>
        <v>5.1799999999999999E-2</v>
      </c>
      <c r="G444" s="60">
        <f t="shared" si="191"/>
        <v>247.97639006067556</v>
      </c>
      <c r="H444" s="60">
        <f t="shared" si="184"/>
        <v>3.1673039190763541</v>
      </c>
      <c r="I444" s="122">
        <v>0</v>
      </c>
      <c r="J444" s="61">
        <v>0</v>
      </c>
      <c r="K444" s="5">
        <f t="shared" si="185"/>
        <v>0</v>
      </c>
      <c r="L444" s="61">
        <v>0</v>
      </c>
      <c r="M444" s="90">
        <f t="shared" si="186"/>
        <v>0</v>
      </c>
      <c r="N444" s="5">
        <f t="shared" si="187"/>
        <v>251.1436939797519</v>
      </c>
      <c r="O444" s="60">
        <f t="shared" si="188"/>
        <v>251.1436939797519</v>
      </c>
    </row>
    <row r="445" spans="1:15" x14ac:dyDescent="0.25">
      <c r="A445" s="63" t="s">
        <v>22</v>
      </c>
      <c r="B445" s="58" t="str">
        <f t="shared" si="189"/>
        <v>Q2/2019</v>
      </c>
      <c r="C445" s="54">
        <f t="shared" si="192"/>
        <v>43556</v>
      </c>
      <c r="D445" s="54">
        <f t="shared" si="193"/>
        <v>43646</v>
      </c>
      <c r="E445" s="58">
        <f t="shared" si="190"/>
        <v>91</v>
      </c>
      <c r="F445" s="59">
        <f>VLOOKUP(D445,'FERC Interest Rate'!$A:$B,2,TRUE)</f>
        <v>5.45E-2</v>
      </c>
      <c r="G445" s="60">
        <f t="shared" si="191"/>
        <v>251.1436939797519</v>
      </c>
      <c r="H445" s="60">
        <f t="shared" si="184"/>
        <v>3.4124579460070672</v>
      </c>
      <c r="I445" s="81">
        <v>0</v>
      </c>
      <c r="J445" s="61">
        <v>0</v>
      </c>
      <c r="K445" s="5">
        <f t="shared" si="185"/>
        <v>0</v>
      </c>
      <c r="L445" s="61">
        <v>0</v>
      </c>
      <c r="M445" s="90">
        <f t="shared" si="186"/>
        <v>0</v>
      </c>
      <c r="N445" s="5">
        <f t="shared" si="187"/>
        <v>254.55615192575897</v>
      </c>
      <c r="O445" s="60">
        <f t="shared" si="188"/>
        <v>254.55615192575897</v>
      </c>
    </row>
    <row r="446" spans="1:15" x14ac:dyDescent="0.25">
      <c r="A446" s="63" t="s">
        <v>22</v>
      </c>
      <c r="B446" s="58" t="str">
        <f t="shared" si="189"/>
        <v>Q3/2019</v>
      </c>
      <c r="C446" s="54">
        <f t="shared" si="192"/>
        <v>43647</v>
      </c>
      <c r="D446" s="54">
        <f t="shared" si="193"/>
        <v>43738</v>
      </c>
      <c r="E446" s="58">
        <f t="shared" si="190"/>
        <v>92</v>
      </c>
      <c r="F446" s="59">
        <f>VLOOKUP(D446,'FERC Interest Rate'!$A:$B,2,TRUE)</f>
        <v>5.5E-2</v>
      </c>
      <c r="G446" s="60">
        <f t="shared" si="191"/>
        <v>254.55615192575897</v>
      </c>
      <c r="H446" s="60">
        <f t="shared" si="184"/>
        <v>3.5289154212173712</v>
      </c>
      <c r="I446" s="81">
        <v>0</v>
      </c>
      <c r="J446" s="61">
        <v>0</v>
      </c>
      <c r="K446" s="5">
        <f t="shared" si="185"/>
        <v>0</v>
      </c>
      <c r="L446" s="61">
        <v>0</v>
      </c>
      <c r="M446" s="90">
        <f t="shared" si="186"/>
        <v>0</v>
      </c>
      <c r="N446" s="5">
        <f t="shared" si="187"/>
        <v>258.08506734697636</v>
      </c>
      <c r="O446" s="60">
        <f t="shared" si="188"/>
        <v>258.08506734697636</v>
      </c>
    </row>
    <row r="447" spans="1:15" x14ac:dyDescent="0.25">
      <c r="A447" s="63" t="s">
        <v>22</v>
      </c>
      <c r="B447" s="58" t="str">
        <f t="shared" si="189"/>
        <v>Q4/2019</v>
      </c>
      <c r="C447" s="54">
        <f t="shared" si="192"/>
        <v>43739</v>
      </c>
      <c r="D447" s="54">
        <f t="shared" si="193"/>
        <v>43830</v>
      </c>
      <c r="E447" s="58">
        <f t="shared" si="190"/>
        <v>92</v>
      </c>
      <c r="F447" s="59">
        <f>VLOOKUP(D447,'FERC Interest Rate'!$A:$B,2,TRUE)</f>
        <v>5.4199999999999998E-2</v>
      </c>
      <c r="G447" s="60">
        <f t="shared" si="191"/>
        <v>258.08506734697636</v>
      </c>
      <c r="H447" s="60">
        <f t="shared" si="184"/>
        <v>3.5257955611478438</v>
      </c>
      <c r="I447" s="122">
        <v>0</v>
      </c>
      <c r="J447" s="61">
        <v>0</v>
      </c>
      <c r="K447" s="5">
        <f t="shared" si="185"/>
        <v>0</v>
      </c>
      <c r="L447" s="61">
        <v>0</v>
      </c>
      <c r="M447" s="90">
        <f t="shared" si="186"/>
        <v>0</v>
      </c>
      <c r="N447" s="5">
        <f t="shared" si="187"/>
        <v>261.6108629081242</v>
      </c>
      <c r="O447" s="60">
        <f t="shared" si="188"/>
        <v>261.6108629081242</v>
      </c>
    </row>
    <row r="448" spans="1:15" x14ac:dyDescent="0.25">
      <c r="A448" s="63" t="s">
        <v>22</v>
      </c>
      <c r="B448" s="58" t="str">
        <f t="shared" si="189"/>
        <v>Q1/2020</v>
      </c>
      <c r="C448" s="54">
        <f t="shared" si="192"/>
        <v>43831</v>
      </c>
      <c r="D448" s="54">
        <f t="shared" si="193"/>
        <v>43921</v>
      </c>
      <c r="E448" s="58">
        <f t="shared" si="190"/>
        <v>91</v>
      </c>
      <c r="F448" s="59">
        <f>VLOOKUP(D448,'FERC Interest Rate'!$A:$B,2,TRUE)</f>
        <v>4.9599999999999998E-2</v>
      </c>
      <c r="G448" s="60">
        <f t="shared" si="191"/>
        <v>261.6108629081242</v>
      </c>
      <c r="H448" s="60">
        <f t="shared" si="184"/>
        <v>3.2262480623554901</v>
      </c>
      <c r="I448" s="122">
        <v>0</v>
      </c>
      <c r="J448" s="61">
        <v>0</v>
      </c>
      <c r="K448" s="5">
        <f t="shared" si="185"/>
        <v>0</v>
      </c>
      <c r="L448" s="61">
        <v>0</v>
      </c>
      <c r="M448" s="90">
        <f t="shared" si="186"/>
        <v>0</v>
      </c>
      <c r="N448" s="5">
        <f t="shared" si="187"/>
        <v>264.83711097047967</v>
      </c>
      <c r="O448" s="60">
        <f t="shared" si="188"/>
        <v>264.83711097047967</v>
      </c>
    </row>
    <row r="449" spans="1:15" x14ac:dyDescent="0.25">
      <c r="A449" s="63" t="s">
        <v>22</v>
      </c>
      <c r="B449" s="58" t="str">
        <f t="shared" si="189"/>
        <v>Q2/2020</v>
      </c>
      <c r="C449" s="54">
        <f t="shared" si="192"/>
        <v>43922</v>
      </c>
      <c r="D449" s="54">
        <f t="shared" si="193"/>
        <v>44012</v>
      </c>
      <c r="E449" s="58">
        <f t="shared" si="190"/>
        <v>91</v>
      </c>
      <c r="F449" s="59">
        <f>VLOOKUP(D449,'FERC Interest Rate'!$A:$B,2,TRUE)</f>
        <v>4.7500000000000001E-2</v>
      </c>
      <c r="G449" s="60">
        <f t="shared" si="191"/>
        <v>264.83711097047967</v>
      </c>
      <c r="H449" s="60">
        <f t="shared" si="184"/>
        <v>3.1277552245079194</v>
      </c>
      <c r="I449" s="81">
        <v>0</v>
      </c>
      <c r="J449" s="61">
        <v>0</v>
      </c>
      <c r="K449" s="5">
        <f>+SUM(I449:J449)</f>
        <v>0</v>
      </c>
      <c r="L449" s="61">
        <v>0</v>
      </c>
      <c r="M449" s="90">
        <f>+SUM(K449:L449)</f>
        <v>0</v>
      </c>
      <c r="N449" s="5">
        <f t="shared" si="187"/>
        <v>267.96486619498756</v>
      </c>
      <c r="O449" s="60">
        <f t="shared" si="188"/>
        <v>267.96486619498756</v>
      </c>
    </row>
    <row r="450" spans="1:15" x14ac:dyDescent="0.25">
      <c r="A450" s="63" t="s">
        <v>22</v>
      </c>
      <c r="B450" s="58" t="str">
        <f t="shared" si="189"/>
        <v>Q3/2020</v>
      </c>
      <c r="C450" s="54">
        <f t="shared" si="192"/>
        <v>44013</v>
      </c>
      <c r="D450" s="54">
        <f t="shared" si="193"/>
        <v>44104</v>
      </c>
      <c r="E450" s="58">
        <f t="shared" si="190"/>
        <v>92</v>
      </c>
      <c r="F450" s="59">
        <f>VLOOKUP(D450,'FERC Interest Rate'!$A:$B,2,TRUE)</f>
        <v>3.4299999999999997E-2</v>
      </c>
      <c r="G450" s="60">
        <f t="shared" si="191"/>
        <v>267.96486619498756</v>
      </c>
      <c r="H450" s="60">
        <f t="shared" si="184"/>
        <v>2.3103550048221382</v>
      </c>
      <c r="I450" s="81">
        <v>0</v>
      </c>
      <c r="J450" s="61">
        <v>0</v>
      </c>
      <c r="K450" s="5">
        <f>+SUM(I450:J450)</f>
        <v>0</v>
      </c>
      <c r="L450" s="61">
        <v>0</v>
      </c>
      <c r="M450" s="90">
        <f>+SUM(K450:L450)</f>
        <v>0</v>
      </c>
      <c r="N450" s="5">
        <f t="shared" si="187"/>
        <v>270.27522119980972</v>
      </c>
      <c r="O450" s="60">
        <f t="shared" si="188"/>
        <v>270.27522119980972</v>
      </c>
    </row>
    <row r="451" spans="1:15" x14ac:dyDescent="0.25">
      <c r="A451" s="63" t="s">
        <v>44</v>
      </c>
      <c r="B451" s="58" t="str">
        <f t="shared" si="189"/>
        <v>Q4/2020</v>
      </c>
      <c r="C451" s="54">
        <f t="shared" si="192"/>
        <v>44105</v>
      </c>
      <c r="D451" s="54">
        <f t="shared" si="193"/>
        <v>44196</v>
      </c>
      <c r="E451" s="58">
        <f t="shared" si="190"/>
        <v>92</v>
      </c>
      <c r="F451" s="59">
        <f>VLOOKUP(D451,'FERC Interest Rate'!$A:$B,2,TRUE)</f>
        <v>3.2500000000000001E-2</v>
      </c>
      <c r="G451" s="60">
        <f t="shared" si="191"/>
        <v>270.27522119980972</v>
      </c>
      <c r="H451" s="60">
        <f t="shared" si="184"/>
        <v>2.2079860966869704</v>
      </c>
      <c r="I451" s="122">
        <f>(SUM($H$431:$H$451)/20)</f>
        <v>2.6241603648248346</v>
      </c>
      <c r="J451" s="61">
        <f t="shared" ref="J451:J468" si="194">G451*F451*(E451/(DATE(YEAR(D451),12,31)-DATE(YEAR(D451),1,1)+1))</f>
        <v>2.2079860966869704</v>
      </c>
      <c r="K451" s="5">
        <f t="shared" ref="K451:K468" si="195">+SUM(I451:J451)</f>
        <v>4.8321464615118046</v>
      </c>
      <c r="L451" s="61">
        <f t="shared" ref="L451:L470" si="196">($G$431/20)</f>
        <v>11</v>
      </c>
      <c r="M451" s="90">
        <f t="shared" ref="M451:M468" si="197">+SUM(K451:L451)</f>
        <v>15.832146461511805</v>
      </c>
      <c r="N451" s="5">
        <f t="shared" si="187"/>
        <v>274.69119339318365</v>
      </c>
      <c r="O451" s="60">
        <f t="shared" si="188"/>
        <v>258.85904693167186</v>
      </c>
    </row>
    <row r="452" spans="1:15" x14ac:dyDescent="0.25">
      <c r="A452" s="63" t="s">
        <v>45</v>
      </c>
      <c r="B452" s="58" t="str">
        <f t="shared" si="189"/>
        <v>Q1/2021</v>
      </c>
      <c r="C452" s="54">
        <f t="shared" si="192"/>
        <v>44197</v>
      </c>
      <c r="D452" s="54">
        <f t="shared" si="193"/>
        <v>44286</v>
      </c>
      <c r="E452" s="58">
        <f t="shared" si="190"/>
        <v>90</v>
      </c>
      <c r="F452" s="59">
        <f>VLOOKUP(D452,'FERC Interest Rate'!$A:$B,2,TRUE)</f>
        <v>3.2500000000000001E-2</v>
      </c>
      <c r="G452" s="60">
        <f t="shared" si="191"/>
        <v>258.85904693167186</v>
      </c>
      <c r="H452" s="60">
        <v>0</v>
      </c>
      <c r="I452" s="122">
        <f t="shared" ref="I452:I470" si="198">(SUM($H$431:$H$451)/20)</f>
        <v>2.6241603648248346</v>
      </c>
      <c r="J452" s="61">
        <f t="shared" si="194"/>
        <v>2.0744183897949049</v>
      </c>
      <c r="K452" s="5">
        <f t="shared" si="195"/>
        <v>4.6985787546197395</v>
      </c>
      <c r="L452" s="61">
        <f t="shared" si="196"/>
        <v>11</v>
      </c>
      <c r="M452" s="90">
        <f t="shared" si="197"/>
        <v>15.698578754619739</v>
      </c>
      <c r="N452" s="5">
        <f t="shared" si="187"/>
        <v>260.93346532146677</v>
      </c>
      <c r="O452" s="60">
        <f t="shared" si="188"/>
        <v>245.23488656684702</v>
      </c>
    </row>
    <row r="453" spans="1:15" x14ac:dyDescent="0.25">
      <c r="A453" s="63" t="s">
        <v>46</v>
      </c>
      <c r="B453" s="58" t="str">
        <f t="shared" si="189"/>
        <v>Q2/2021</v>
      </c>
      <c r="C453" s="54">
        <f>D452+1</f>
        <v>44287</v>
      </c>
      <c r="D453" s="54">
        <f>EOMONTH(D452,3)</f>
        <v>44377</v>
      </c>
      <c r="E453" s="58">
        <f t="shared" si="190"/>
        <v>91</v>
      </c>
      <c r="F453" s="59">
        <f>VLOOKUP(D453,'FERC Interest Rate'!$A:$B,2,TRUE)</f>
        <v>3.2500000000000001E-2</v>
      </c>
      <c r="G453" s="60">
        <f>O452</f>
        <v>245.23488656684702</v>
      </c>
      <c r="H453" s="60">
        <v>0</v>
      </c>
      <c r="I453" s="122">
        <f t="shared" si="198"/>
        <v>2.6241603648248346</v>
      </c>
      <c r="J453" s="61">
        <f t="shared" si="194"/>
        <v>1.9870744575930139</v>
      </c>
      <c r="K453" s="5">
        <f t="shared" si="195"/>
        <v>4.611234822417849</v>
      </c>
      <c r="L453" s="61">
        <f t="shared" si="196"/>
        <v>11</v>
      </c>
      <c r="M453" s="90">
        <f t="shared" si="197"/>
        <v>15.611234822417849</v>
      </c>
      <c r="N453" s="5">
        <f t="shared" si="187"/>
        <v>247.22196102444005</v>
      </c>
      <c r="O453" s="60">
        <f t="shared" si="188"/>
        <v>231.61072620202219</v>
      </c>
    </row>
    <row r="454" spans="1:15" x14ac:dyDescent="0.25">
      <c r="A454" s="63" t="s">
        <v>47</v>
      </c>
      <c r="B454" s="58" t="str">
        <f t="shared" si="189"/>
        <v>Q3/2021</v>
      </c>
      <c r="C454" s="54">
        <f>D453+1</f>
        <v>44378</v>
      </c>
      <c r="D454" s="54">
        <f>EOMONTH(D453,3)</f>
        <v>44469</v>
      </c>
      <c r="E454" s="58">
        <f t="shared" si="190"/>
        <v>92</v>
      </c>
      <c r="F454" s="59">
        <f>VLOOKUP(D454,'FERC Interest Rate'!$A:$B,2,TRUE)</f>
        <v>3.2500000000000001E-2</v>
      </c>
      <c r="G454" s="60">
        <f>O453</f>
        <v>231.61072620202219</v>
      </c>
      <c r="H454" s="60">
        <v>0</v>
      </c>
      <c r="I454" s="122">
        <f t="shared" si="198"/>
        <v>2.6241603648248346</v>
      </c>
      <c r="J454" s="61">
        <f t="shared" si="194"/>
        <v>1.8973043050521821</v>
      </c>
      <c r="K454" s="5">
        <f t="shared" si="195"/>
        <v>4.5214646698770169</v>
      </c>
      <c r="L454" s="61">
        <f t="shared" si="196"/>
        <v>11</v>
      </c>
      <c r="M454" s="90">
        <f t="shared" si="197"/>
        <v>15.521464669877016</v>
      </c>
      <c r="N454" s="5">
        <f t="shared" si="187"/>
        <v>233.50803050707438</v>
      </c>
      <c r="O454" s="60">
        <f t="shared" si="188"/>
        <v>217.98656583719736</v>
      </c>
    </row>
    <row r="455" spans="1:15" x14ac:dyDescent="0.25">
      <c r="A455" s="63" t="s">
        <v>48</v>
      </c>
      <c r="B455" s="58" t="str">
        <f t="shared" si="189"/>
        <v>Q4/2021</v>
      </c>
      <c r="C455" s="54">
        <f>D454+1</f>
        <v>44470</v>
      </c>
      <c r="D455" s="54">
        <f t="shared" si="193"/>
        <v>44561</v>
      </c>
      <c r="E455" s="58">
        <f>D455-C455+1</f>
        <v>92</v>
      </c>
      <c r="F455" s="59">
        <f>VLOOKUP(D455,'FERC Interest Rate'!$A:$B,2,TRUE)</f>
        <v>3.2500000000000001E-2</v>
      </c>
      <c r="G455" s="60">
        <f>O454</f>
        <v>217.98656583719736</v>
      </c>
      <c r="H455" s="60">
        <v>0</v>
      </c>
      <c r="I455" s="122">
        <f t="shared" si="198"/>
        <v>2.6241603648248346</v>
      </c>
      <c r="J455" s="61">
        <f t="shared" si="194"/>
        <v>1.7856981694608771</v>
      </c>
      <c r="K455" s="5">
        <f t="shared" si="195"/>
        <v>4.4098585342857115</v>
      </c>
      <c r="L455" s="61">
        <f t="shared" si="196"/>
        <v>11</v>
      </c>
      <c r="M455" s="90">
        <f t="shared" si="197"/>
        <v>15.409858534285711</v>
      </c>
      <c r="N455" s="5">
        <f>+G455+H455+J455</f>
        <v>219.77226400665825</v>
      </c>
      <c r="O455" s="60">
        <f>G455+H455-L455-I455</f>
        <v>204.36240547237253</v>
      </c>
    </row>
    <row r="456" spans="1:15" x14ac:dyDescent="0.25">
      <c r="A456" s="63" t="s">
        <v>49</v>
      </c>
      <c r="B456" s="58" t="str">
        <f t="shared" si="189"/>
        <v>Q1/2022</v>
      </c>
      <c r="C456" s="54">
        <f>D455+1</f>
        <v>44562</v>
      </c>
      <c r="D456" s="54">
        <f t="shared" si="193"/>
        <v>44651</v>
      </c>
      <c r="E456" s="58">
        <f>D456-C456+1</f>
        <v>90</v>
      </c>
      <c r="F456" s="59">
        <f>VLOOKUP(D456,'FERC Interest Rate'!$A:$B,2,TRUE)</f>
        <v>3.2500000000000001E-2</v>
      </c>
      <c r="G456" s="60">
        <f>O455</f>
        <v>204.36240547237253</v>
      </c>
      <c r="H456" s="60">
        <v>0</v>
      </c>
      <c r="I456" s="122">
        <f t="shared" si="198"/>
        <v>2.6241603648248346</v>
      </c>
      <c r="J456" s="61">
        <f t="shared" si="194"/>
        <v>1.6376987287854512</v>
      </c>
      <c r="K456" s="5">
        <f t="shared" si="195"/>
        <v>4.261859093610286</v>
      </c>
      <c r="L456" s="61">
        <f t="shared" si="196"/>
        <v>11</v>
      </c>
      <c r="M456" s="90">
        <f t="shared" si="197"/>
        <v>15.261859093610287</v>
      </c>
      <c r="N456" s="5">
        <f>+G456+H456+J456</f>
        <v>206.00010420115797</v>
      </c>
      <c r="O456" s="60">
        <f>G456+H456-L456-I456</f>
        <v>190.7382451075477</v>
      </c>
    </row>
    <row r="457" spans="1:15" x14ac:dyDescent="0.25">
      <c r="A457" s="63" t="s">
        <v>50</v>
      </c>
      <c r="B457" s="58" t="str">
        <f t="shared" si="189"/>
        <v>Q2/2022</v>
      </c>
      <c r="C457" s="54">
        <f>D456+1</f>
        <v>44652</v>
      </c>
      <c r="D457" s="54">
        <f t="shared" si="193"/>
        <v>44742</v>
      </c>
      <c r="E457" s="58">
        <f>D457-C457+1</f>
        <v>91</v>
      </c>
      <c r="F457" s="59">
        <f>VLOOKUP(D457,'FERC Interest Rate'!$A:$B,2,TRUE)</f>
        <v>3.2500000000000001E-2</v>
      </c>
      <c r="G457" s="60">
        <f>O456</f>
        <v>190.7382451075477</v>
      </c>
      <c r="H457" s="60">
        <v>0</v>
      </c>
      <c r="I457" s="122">
        <f t="shared" si="198"/>
        <v>2.6241603648248346</v>
      </c>
      <c r="J457" s="61">
        <f t="shared" si="194"/>
        <v>1.5455023559056775</v>
      </c>
      <c r="K457" s="5">
        <f t="shared" si="195"/>
        <v>4.1696627207305124</v>
      </c>
      <c r="L457" s="61">
        <f t="shared" si="196"/>
        <v>11</v>
      </c>
      <c r="M457" s="90">
        <f t="shared" si="197"/>
        <v>15.169662720730512</v>
      </c>
      <c r="N457" s="5">
        <f>+G457+H457+J457</f>
        <v>192.28374746345338</v>
      </c>
      <c r="O457" s="60">
        <f>G457+H457-L457-I457</f>
        <v>177.11408474272287</v>
      </c>
    </row>
    <row r="458" spans="1:15" x14ac:dyDescent="0.25">
      <c r="A458" s="63" t="s">
        <v>51</v>
      </c>
      <c r="B458" s="58" t="str">
        <f t="shared" si="189"/>
        <v>Q3/2022</v>
      </c>
      <c r="C458" s="54">
        <f t="shared" ref="C458:C468" si="199">D457+1</f>
        <v>44743</v>
      </c>
      <c r="D458" s="54">
        <f t="shared" si="193"/>
        <v>44834</v>
      </c>
      <c r="E458" s="58">
        <f t="shared" ref="E458:E468" si="200">D458-C458+1</f>
        <v>92</v>
      </c>
      <c r="F458" s="59">
        <f>VLOOKUP(D458,'FERC Interest Rate'!$A:$B,2,TRUE)</f>
        <v>3.5999999999999997E-2</v>
      </c>
      <c r="G458" s="60">
        <f t="shared" ref="G458:G468" si="201">O457</f>
        <v>177.11408474272287</v>
      </c>
      <c r="H458" s="60">
        <v>0</v>
      </c>
      <c r="I458" s="122">
        <f t="shared" si="198"/>
        <v>2.6241603648248346</v>
      </c>
      <c r="J458" s="61">
        <f t="shared" si="194"/>
        <v>1.6071283525147895</v>
      </c>
      <c r="K458" s="5">
        <f t="shared" si="195"/>
        <v>4.2312887173396243</v>
      </c>
      <c r="L458" s="61">
        <f t="shared" si="196"/>
        <v>11</v>
      </c>
      <c r="M458" s="90">
        <f t="shared" si="197"/>
        <v>15.231288717339623</v>
      </c>
      <c r="N458" s="5">
        <f t="shared" ref="N458:N468" si="202">+G458+H458+J458</f>
        <v>178.72121309523766</v>
      </c>
      <c r="O458" s="60">
        <f t="shared" ref="O458:O468" si="203">G458+H458-L458-I458</f>
        <v>163.48992437789803</v>
      </c>
    </row>
    <row r="459" spans="1:15" x14ac:dyDescent="0.25">
      <c r="A459" s="63" t="s">
        <v>52</v>
      </c>
      <c r="B459" s="58" t="str">
        <f t="shared" si="189"/>
        <v>Q4/2022</v>
      </c>
      <c r="C459" s="54">
        <f t="shared" si="199"/>
        <v>44835</v>
      </c>
      <c r="D459" s="54">
        <f t="shared" si="193"/>
        <v>44926</v>
      </c>
      <c r="E459" s="58">
        <f t="shared" si="200"/>
        <v>92</v>
      </c>
      <c r="F459" s="59">
        <f>VLOOKUP(D459,'FERC Interest Rate'!$A:$B,2,TRUE)</f>
        <v>4.9099999999999998E-2</v>
      </c>
      <c r="G459" s="60">
        <f t="shared" si="201"/>
        <v>163.48992437789803</v>
      </c>
      <c r="H459" s="60">
        <v>0</v>
      </c>
      <c r="I459" s="122">
        <f t="shared" si="198"/>
        <v>2.6241603648248346</v>
      </c>
      <c r="J459" s="61">
        <f t="shared" si="194"/>
        <v>2.0233333873968244</v>
      </c>
      <c r="K459" s="5">
        <f t="shared" si="195"/>
        <v>4.6474937522216591</v>
      </c>
      <c r="L459" s="61">
        <f t="shared" si="196"/>
        <v>11</v>
      </c>
      <c r="M459" s="90">
        <f t="shared" si="197"/>
        <v>15.64749375222166</v>
      </c>
      <c r="N459" s="5">
        <f t="shared" si="202"/>
        <v>165.51325776529487</v>
      </c>
      <c r="O459" s="60">
        <f t="shared" si="203"/>
        <v>149.8657640130732</v>
      </c>
    </row>
    <row r="460" spans="1:15" x14ac:dyDescent="0.25">
      <c r="A460" s="63" t="s">
        <v>53</v>
      </c>
      <c r="B460" s="58" t="str">
        <f t="shared" si="189"/>
        <v>Q1/2023</v>
      </c>
      <c r="C460" s="54">
        <f t="shared" si="199"/>
        <v>44927</v>
      </c>
      <c r="D460" s="54">
        <f t="shared" si="193"/>
        <v>45016</v>
      </c>
      <c r="E460" s="58">
        <f t="shared" si="200"/>
        <v>90</v>
      </c>
      <c r="F460" s="59">
        <f>VLOOKUP(D460,'FERC Interest Rate'!$A:$B,2,TRUE)</f>
        <v>6.3100000000000003E-2</v>
      </c>
      <c r="G460" s="60">
        <f t="shared" si="201"/>
        <v>149.8657640130732</v>
      </c>
      <c r="H460" s="60">
        <v>0</v>
      </c>
      <c r="I460" s="122">
        <f t="shared" si="198"/>
        <v>2.6241603648248346</v>
      </c>
      <c r="J460" s="61">
        <f t="shared" si="194"/>
        <v>2.3317470515897063</v>
      </c>
      <c r="K460" s="5">
        <f t="shared" si="195"/>
        <v>4.9559074164145409</v>
      </c>
      <c r="L460" s="61">
        <f t="shared" si="196"/>
        <v>11</v>
      </c>
      <c r="M460" s="90">
        <f t="shared" si="197"/>
        <v>15.95590741641454</v>
      </c>
      <c r="N460" s="5">
        <f t="shared" si="202"/>
        <v>152.1975110646629</v>
      </c>
      <c r="O460" s="60">
        <f t="shared" si="203"/>
        <v>136.24160364824837</v>
      </c>
    </row>
    <row r="461" spans="1:15" x14ac:dyDescent="0.25">
      <c r="A461" s="63" t="s">
        <v>54</v>
      </c>
      <c r="B461" s="58" t="str">
        <f t="shared" si="189"/>
        <v>Q2/2023</v>
      </c>
      <c r="C461" s="54">
        <f t="shared" si="199"/>
        <v>45017</v>
      </c>
      <c r="D461" s="54">
        <f t="shared" si="193"/>
        <v>45107</v>
      </c>
      <c r="E461" s="58">
        <f t="shared" si="200"/>
        <v>91</v>
      </c>
      <c r="F461" s="59">
        <f>VLOOKUP(D461,'FERC Interest Rate'!$A:$B,2,TRUE)</f>
        <v>7.4999999999999997E-2</v>
      </c>
      <c r="G461" s="60">
        <f t="shared" si="201"/>
        <v>136.24160364824837</v>
      </c>
      <c r="H461" s="60">
        <v>0</v>
      </c>
      <c r="I461" s="122">
        <f t="shared" si="198"/>
        <v>2.6241603648248346</v>
      </c>
      <c r="J461" s="61">
        <f t="shared" si="194"/>
        <v>2.5475313558884798</v>
      </c>
      <c r="K461" s="5">
        <f t="shared" si="195"/>
        <v>5.171691720713314</v>
      </c>
      <c r="L461" s="61">
        <f t="shared" si="196"/>
        <v>11</v>
      </c>
      <c r="M461" s="90">
        <f t="shared" si="197"/>
        <v>16.171691720713312</v>
      </c>
      <c r="N461" s="5">
        <f t="shared" si="202"/>
        <v>138.78913500413685</v>
      </c>
      <c r="O461" s="60">
        <f t="shared" si="203"/>
        <v>122.61744328342354</v>
      </c>
    </row>
    <row r="462" spans="1:15" x14ac:dyDescent="0.25">
      <c r="A462" s="63" t="s">
        <v>55</v>
      </c>
      <c r="B462" s="58" t="str">
        <f t="shared" si="189"/>
        <v>Q3/2023</v>
      </c>
      <c r="C462" s="54">
        <f t="shared" si="199"/>
        <v>45108</v>
      </c>
      <c r="D462" s="54">
        <f t="shared" si="193"/>
        <v>45199</v>
      </c>
      <c r="E462" s="58">
        <f t="shared" si="200"/>
        <v>92</v>
      </c>
      <c r="F462" s="59">
        <f>VLOOKUP(D462,'FERC Interest Rate'!$A:$B,2,TRUE)</f>
        <v>8.0199999999999994E-2</v>
      </c>
      <c r="G462" s="60">
        <f t="shared" si="201"/>
        <v>122.61744328342354</v>
      </c>
      <c r="H462" s="60">
        <v>0</v>
      </c>
      <c r="I462" s="122">
        <f t="shared" si="198"/>
        <v>2.6241603648248346</v>
      </c>
      <c r="J462" s="61">
        <f t="shared" si="194"/>
        <v>2.4786864206093484</v>
      </c>
      <c r="K462" s="5">
        <f t="shared" si="195"/>
        <v>5.102846785434183</v>
      </c>
      <c r="L462" s="61">
        <f t="shared" si="196"/>
        <v>11</v>
      </c>
      <c r="M462" s="90">
        <f t="shared" si="197"/>
        <v>16.102846785434181</v>
      </c>
      <c r="N462" s="5">
        <f t="shared" si="202"/>
        <v>125.09612970403289</v>
      </c>
      <c r="O462" s="60">
        <f t="shared" si="203"/>
        <v>108.99328291859871</v>
      </c>
    </row>
    <row r="463" spans="1:15" x14ac:dyDescent="0.25">
      <c r="A463" s="63" t="s">
        <v>56</v>
      </c>
      <c r="B463" s="58" t="str">
        <f t="shared" si="189"/>
        <v>Q4/2023</v>
      </c>
      <c r="C463" s="54">
        <f t="shared" si="199"/>
        <v>45200</v>
      </c>
      <c r="D463" s="54">
        <f t="shared" si="193"/>
        <v>45291</v>
      </c>
      <c r="E463" s="58">
        <f t="shared" si="200"/>
        <v>92</v>
      </c>
      <c r="F463" s="59">
        <f>VLOOKUP(D463,'FERC Interest Rate'!$A:$B,2,TRUE)</f>
        <v>8.3500000000000005E-2</v>
      </c>
      <c r="G463" s="60">
        <f t="shared" si="201"/>
        <v>108.99328291859871</v>
      </c>
      <c r="H463" s="60">
        <v>0</v>
      </c>
      <c r="I463" s="122">
        <f t="shared" si="198"/>
        <v>2.6241603648248346</v>
      </c>
      <c r="J463" s="61">
        <f t="shared" si="194"/>
        <v>2.2939353407689738</v>
      </c>
      <c r="K463" s="5">
        <f t="shared" si="195"/>
        <v>4.9180957055938084</v>
      </c>
      <c r="L463" s="61">
        <f t="shared" si="196"/>
        <v>11</v>
      </c>
      <c r="M463" s="90">
        <f t="shared" si="197"/>
        <v>15.918095705593808</v>
      </c>
      <c r="N463" s="5">
        <f t="shared" si="202"/>
        <v>111.28721825936768</v>
      </c>
      <c r="O463" s="60">
        <f t="shared" si="203"/>
        <v>95.369122553773877</v>
      </c>
    </row>
    <row r="464" spans="1:15" x14ac:dyDescent="0.25">
      <c r="A464" s="63" t="s">
        <v>57</v>
      </c>
      <c r="B464" s="58" t="str">
        <f t="shared" si="189"/>
        <v>Q1/2024</v>
      </c>
      <c r="C464" s="54">
        <f t="shared" si="199"/>
        <v>45292</v>
      </c>
      <c r="D464" s="54">
        <f t="shared" si="193"/>
        <v>45382</v>
      </c>
      <c r="E464" s="58">
        <f t="shared" si="200"/>
        <v>91</v>
      </c>
      <c r="F464" s="59">
        <f>VLOOKUP(D464,'FERC Interest Rate'!$A:$B,2,TRUE)</f>
        <v>8.5000000000000006E-2</v>
      </c>
      <c r="G464" s="60">
        <f t="shared" si="201"/>
        <v>95.369122553773877</v>
      </c>
      <c r="H464" s="60">
        <v>0</v>
      </c>
      <c r="I464" s="122">
        <f t="shared" si="198"/>
        <v>2.6241603648248346</v>
      </c>
      <c r="J464" s="61">
        <f t="shared" si="194"/>
        <v>2.0155195709110409</v>
      </c>
      <c r="K464" s="5">
        <f t="shared" si="195"/>
        <v>4.6396799357358756</v>
      </c>
      <c r="L464" s="61">
        <f t="shared" si="196"/>
        <v>11</v>
      </c>
      <c r="M464" s="90">
        <f t="shared" si="197"/>
        <v>15.639679935735876</v>
      </c>
      <c r="N464" s="5">
        <f t="shared" si="202"/>
        <v>97.384642124684916</v>
      </c>
      <c r="O464" s="60">
        <f t="shared" si="203"/>
        <v>81.744962188949046</v>
      </c>
    </row>
    <row r="465" spans="1:15" x14ac:dyDescent="0.25">
      <c r="A465" s="63" t="s">
        <v>58</v>
      </c>
      <c r="B465" s="58" t="str">
        <f t="shared" si="189"/>
        <v>Q2/2024</v>
      </c>
      <c r="C465" s="54">
        <f t="shared" si="199"/>
        <v>45383</v>
      </c>
      <c r="D465" s="54">
        <f t="shared" si="193"/>
        <v>45473</v>
      </c>
      <c r="E465" s="58">
        <f t="shared" si="200"/>
        <v>91</v>
      </c>
      <c r="F465" s="59">
        <f>VLOOKUP(D465,'FERC Interest Rate'!$A:$B,2,TRUE)</f>
        <v>8.5000000000000006E-2</v>
      </c>
      <c r="G465" s="60">
        <f t="shared" si="201"/>
        <v>81.744962188949046</v>
      </c>
      <c r="H465" s="60">
        <v>0</v>
      </c>
      <c r="I465" s="122">
        <f t="shared" si="198"/>
        <v>2.6241603648248346</v>
      </c>
      <c r="J465" s="61">
        <f t="shared" si="194"/>
        <v>1.7275882036380352</v>
      </c>
      <c r="K465" s="5">
        <f t="shared" si="195"/>
        <v>4.3517485684628703</v>
      </c>
      <c r="L465" s="61">
        <f t="shared" si="196"/>
        <v>11</v>
      </c>
      <c r="M465" s="90">
        <f t="shared" si="197"/>
        <v>15.35174856846287</v>
      </c>
      <c r="N465" s="5">
        <f t="shared" si="202"/>
        <v>83.472550392587081</v>
      </c>
      <c r="O465" s="60">
        <f t="shared" si="203"/>
        <v>68.120801824124214</v>
      </c>
    </row>
    <row r="466" spans="1:15" x14ac:dyDescent="0.25">
      <c r="A466" s="63" t="s">
        <v>59</v>
      </c>
      <c r="B466" s="58" t="str">
        <f t="shared" si="189"/>
        <v>Q3/2024</v>
      </c>
      <c r="C466" s="54">
        <f t="shared" si="199"/>
        <v>45474</v>
      </c>
      <c r="D466" s="54">
        <f t="shared" si="193"/>
        <v>45565</v>
      </c>
      <c r="E466" s="58">
        <f t="shared" si="200"/>
        <v>92</v>
      </c>
      <c r="F466" s="59">
        <f>VLOOKUP(D466,'FERC Interest Rate'!$A:$B,2,TRUE)</f>
        <v>8.5000000000000006E-2</v>
      </c>
      <c r="G466" s="60">
        <f t="shared" si="201"/>
        <v>68.120801824124214</v>
      </c>
      <c r="H466" s="60">
        <v>0</v>
      </c>
      <c r="I466" s="122">
        <f t="shared" si="198"/>
        <v>2.6241603648248346</v>
      </c>
      <c r="J466" s="61">
        <f t="shared" si="194"/>
        <v>1.4554772411602497</v>
      </c>
      <c r="K466" s="5">
        <f t="shared" si="195"/>
        <v>4.0796376059850843</v>
      </c>
      <c r="L466" s="61">
        <f t="shared" si="196"/>
        <v>11</v>
      </c>
      <c r="M466" s="90">
        <f t="shared" si="197"/>
        <v>15.079637605985084</v>
      </c>
      <c r="N466" s="5">
        <f t="shared" si="202"/>
        <v>69.576279065284467</v>
      </c>
      <c r="O466" s="60">
        <f t="shared" si="203"/>
        <v>54.496641459299383</v>
      </c>
    </row>
    <row r="467" spans="1:15" x14ac:dyDescent="0.25">
      <c r="A467" s="63" t="s">
        <v>60</v>
      </c>
      <c r="B467" s="58" t="str">
        <f t="shared" si="189"/>
        <v>Q4/2024</v>
      </c>
      <c r="C467" s="54">
        <f t="shared" si="199"/>
        <v>45566</v>
      </c>
      <c r="D467" s="54">
        <f t="shared" si="193"/>
        <v>45657</v>
      </c>
      <c r="E467" s="58">
        <f t="shared" si="200"/>
        <v>92</v>
      </c>
      <c r="F467" s="59">
        <f>VLOOKUP(D467,'FERC Interest Rate'!$A:$B,2,TRUE)</f>
        <v>8.5000000000000006E-2</v>
      </c>
      <c r="G467" s="60">
        <f t="shared" si="201"/>
        <v>54.496641459299383</v>
      </c>
      <c r="H467" s="60">
        <v>0</v>
      </c>
      <c r="I467" s="122">
        <f t="shared" si="198"/>
        <v>2.6241603648248346</v>
      </c>
      <c r="J467" s="61">
        <f t="shared" si="194"/>
        <v>1.1643817929282001</v>
      </c>
      <c r="K467" s="5">
        <f t="shared" si="195"/>
        <v>3.7885421577530347</v>
      </c>
      <c r="L467" s="61">
        <f t="shared" si="196"/>
        <v>11</v>
      </c>
      <c r="M467" s="90">
        <f t="shared" si="197"/>
        <v>14.788542157753035</v>
      </c>
      <c r="N467" s="5">
        <f t="shared" si="202"/>
        <v>55.661023252227579</v>
      </c>
      <c r="O467" s="60">
        <f t="shared" si="203"/>
        <v>40.872481094474551</v>
      </c>
    </row>
    <row r="468" spans="1:15" x14ac:dyDescent="0.25">
      <c r="A468" s="63" t="s">
        <v>61</v>
      </c>
      <c r="B468" s="58" t="str">
        <f t="shared" si="189"/>
        <v>Q1/2025</v>
      </c>
      <c r="C468" s="54">
        <f t="shared" si="199"/>
        <v>45658</v>
      </c>
      <c r="D468" s="54">
        <f t="shared" si="193"/>
        <v>45747</v>
      </c>
      <c r="E468" s="58">
        <f t="shared" si="200"/>
        <v>90</v>
      </c>
      <c r="F468" s="59">
        <f>VLOOKUP(D468,'FERC Interest Rate'!$A:$B,2,TRUE)</f>
        <v>8.0399999999999999E-2</v>
      </c>
      <c r="G468" s="60">
        <f t="shared" si="201"/>
        <v>40.872481094474551</v>
      </c>
      <c r="H468" s="60">
        <v>0</v>
      </c>
      <c r="I468" s="122">
        <f t="shared" si="198"/>
        <v>2.6241603648248346</v>
      </c>
      <c r="J468" s="61">
        <f t="shared" si="194"/>
        <v>0.81028294027292558</v>
      </c>
      <c r="K468" s="5">
        <f t="shared" si="195"/>
        <v>3.4344433050977603</v>
      </c>
      <c r="L468" s="61">
        <f t="shared" si="196"/>
        <v>11</v>
      </c>
      <c r="M468" s="90">
        <f t="shared" si="197"/>
        <v>14.43444330509776</v>
      </c>
      <c r="N468" s="5">
        <f t="shared" si="202"/>
        <v>41.682764034747478</v>
      </c>
      <c r="O468" s="60">
        <f t="shared" si="203"/>
        <v>27.248320729649716</v>
      </c>
    </row>
    <row r="469" spans="1:15" x14ac:dyDescent="0.25">
      <c r="A469" s="63" t="s">
        <v>62</v>
      </c>
      <c r="B469" s="58" t="str">
        <f>+IF(MONTH(C469)&lt;4,"Q1",IF(MONTH(C469)&lt;7,"Q2",IF(MONTH(C469)&lt;10,"Q3","Q4")))&amp;"/"&amp;YEAR(C469)</f>
        <v>Q2/2025</v>
      </c>
      <c r="C469" s="54">
        <f>D468+1</f>
        <v>45748</v>
      </c>
      <c r="D469" s="54">
        <f t="shared" si="193"/>
        <v>45838</v>
      </c>
      <c r="E469" s="58">
        <f>D469-C469+1</f>
        <v>91</v>
      </c>
      <c r="F469" s="59">
        <f>VLOOKUP(D469,'FERC Interest Rate'!$A:$B,2,TRUE)</f>
        <v>7.5499999999999998E-2</v>
      </c>
      <c r="G469" s="60">
        <f>O468</f>
        <v>27.248320729649716</v>
      </c>
      <c r="H469" s="60">
        <v>0</v>
      </c>
      <c r="I469" s="122">
        <f t="shared" si="198"/>
        <v>2.6241603648248346</v>
      </c>
      <c r="J469" s="61">
        <f>G469*F469*(E469/(DATE(YEAR(D469),12,31)-DATE(YEAR(D469),1,1)+1))</f>
        <v>0.51290297965221476</v>
      </c>
      <c r="K469" s="5">
        <f>+SUM(I469:J469)</f>
        <v>3.1370633444770495</v>
      </c>
      <c r="L469" s="61">
        <f t="shared" si="196"/>
        <v>11</v>
      </c>
      <c r="M469" s="90">
        <f>+SUM(K469:L469)</f>
        <v>14.137063344477049</v>
      </c>
      <c r="N469" s="5">
        <f>+G469+H469+J469</f>
        <v>27.76122370930193</v>
      </c>
      <c r="O469" s="60">
        <f>G469+H469-L469-I469</f>
        <v>13.624160364824881</v>
      </c>
    </row>
    <row r="470" spans="1:15" x14ac:dyDescent="0.25">
      <c r="A470" s="63" t="s">
        <v>63</v>
      </c>
      <c r="B470" s="58" t="str">
        <f>+IF(MONTH(C470)&lt;4,"Q1",IF(MONTH(C470)&lt;7,"Q2",IF(MONTH(C470)&lt;10,"Q3","Q4")))&amp;"/"&amp;YEAR(C470)</f>
        <v>Q3/2025</v>
      </c>
      <c r="C470" s="54">
        <f>D469+1</f>
        <v>45839</v>
      </c>
      <c r="D470" s="54">
        <f t="shared" si="193"/>
        <v>45930</v>
      </c>
      <c r="E470" s="58">
        <f>D470-C470+1</f>
        <v>92</v>
      </c>
      <c r="F470" s="59">
        <f>VLOOKUP(D470,'FERC Interest Rate'!$A:$B,2,TRUE)</f>
        <v>7.4999999999999997E-2</v>
      </c>
      <c r="G470" s="60">
        <f>O469</f>
        <v>13.624160364824881</v>
      </c>
      <c r="H470" s="60">
        <v>0</v>
      </c>
      <c r="I470" s="122">
        <f t="shared" si="198"/>
        <v>2.6241603648248346</v>
      </c>
      <c r="J470" s="61">
        <f>G470*F470*(E470/(DATE(YEAR(D470),12,31)-DATE(YEAR(D470),1,1)+1))</f>
        <v>0.25755262059531969</v>
      </c>
      <c r="K470" s="5">
        <f>+SUM(I470:J470)</f>
        <v>2.8817129854201542</v>
      </c>
      <c r="L470" s="61">
        <f t="shared" si="196"/>
        <v>11</v>
      </c>
      <c r="M470" s="90">
        <f>+SUM(K470:L470)</f>
        <v>13.881712985420155</v>
      </c>
      <c r="N470" s="5">
        <f>+G470+H470+J470</f>
        <v>13.881712985420201</v>
      </c>
      <c r="O470" s="60">
        <f>G470+H470-L470-I470</f>
        <v>4.6629367034256575E-14</v>
      </c>
    </row>
    <row r="471" spans="1:15" ht="13.5" thickBot="1" x14ac:dyDescent="0.35">
      <c r="A471" s="101"/>
      <c r="B471" s="102"/>
      <c r="C471" s="103"/>
      <c r="D471" s="103"/>
      <c r="E471" s="102"/>
      <c r="F471" s="102"/>
      <c r="G471" s="92">
        <f>SUM(G431:G455)</f>
        <v>6030.4300478325558</v>
      </c>
      <c r="H471" s="92">
        <f>SUM(H431:H468)</f>
        <v>52.483207296496694</v>
      </c>
      <c r="I471" s="93">
        <f>SUM(I431:I470)</f>
        <v>52.483207296496673</v>
      </c>
      <c r="J471" s="93">
        <f t="shared" ref="J471:O471" si="204">SUM(J431:J470)</f>
        <v>34.361749761205196</v>
      </c>
      <c r="K471" s="93">
        <f t="shared" si="204"/>
        <v>86.844957057701862</v>
      </c>
      <c r="L471" s="93">
        <f t="shared" si="204"/>
        <v>220</v>
      </c>
      <c r="M471" s="93">
        <f t="shared" si="204"/>
        <v>306.84495705770183</v>
      </c>
      <c r="N471" s="93">
        <f t="shared" si="204"/>
        <v>7752.1742486692383</v>
      </c>
      <c r="O471" s="93">
        <f t="shared" si="204"/>
        <v>7445.329291611537</v>
      </c>
    </row>
    <row r="472" spans="1:15" ht="13" thickTop="1" x14ac:dyDescent="0.25"/>
    <row r="473" spans="1:15" ht="37" x14ac:dyDescent="0.3">
      <c r="A473" s="62" t="s">
        <v>43</v>
      </c>
      <c r="B473" s="62" t="s">
        <v>3</v>
      </c>
      <c r="C473" s="62" t="s">
        <v>4</v>
      </c>
      <c r="D473" s="62" t="s">
        <v>5</v>
      </c>
      <c r="E473" s="62" t="s">
        <v>6</v>
      </c>
      <c r="F473" s="62" t="s">
        <v>7</v>
      </c>
      <c r="G473" s="62" t="s">
        <v>70</v>
      </c>
      <c r="H473" s="62" t="s">
        <v>71</v>
      </c>
      <c r="I473" s="77" t="s">
        <v>72</v>
      </c>
      <c r="J473" s="78" t="s">
        <v>73</v>
      </c>
      <c r="K473" s="78" t="s">
        <v>74</v>
      </c>
      <c r="L473" s="78" t="s">
        <v>75</v>
      </c>
      <c r="M473" s="79" t="s">
        <v>65</v>
      </c>
      <c r="N473" s="62" t="s">
        <v>76</v>
      </c>
      <c r="O473" s="62" t="s">
        <v>77</v>
      </c>
    </row>
    <row r="474" spans="1:15" ht="13" x14ac:dyDescent="0.3">
      <c r="A474" s="123" t="s">
        <v>37</v>
      </c>
      <c r="B474" s="198" t="s">
        <v>53</v>
      </c>
      <c r="C474" s="54">
        <f>VLOOKUP(B474,A$1:F$33,2,FALSE)</f>
        <v>42352</v>
      </c>
      <c r="D474" s="54">
        <f>DATE(YEAR(C474),IF(MONTH(C474)&lt;=3,3,IF(MONTH(C474)&lt;=6,6,IF(MONTH(C474)&lt;=9,9,12))),IF(OR(MONTH(C474)&lt;=3,MONTH(C474)&gt;=10),31,30))</f>
        <v>42369</v>
      </c>
      <c r="E474" s="58">
        <f>D474-C474+1</f>
        <v>18</v>
      </c>
      <c r="F474" s="59">
        <f>VLOOKUP(D474,'FERC Interest Rate'!$A:$B,2,TRUE)</f>
        <v>3.2500000000000001E-2</v>
      </c>
      <c r="G474" s="60">
        <f>VLOOKUP(B474,$A$1:$F$33,5,FALSE)</f>
        <v>299</v>
      </c>
      <c r="H474" s="60">
        <f t="shared" ref="H474:H494" si="205">G474*F474*(E474/(DATE(YEAR(D474),12,31)-DATE(YEAR(D474),1,1)+1))</f>
        <v>0.47921917808219183</v>
      </c>
      <c r="I474" s="122">
        <v>0</v>
      </c>
      <c r="J474" s="61">
        <v>0</v>
      </c>
      <c r="K474" s="5">
        <f t="shared" ref="K474:K491" si="206">+SUM(I474:J474)</f>
        <v>0</v>
      </c>
      <c r="L474" s="61">
        <v>0</v>
      </c>
      <c r="M474" s="90">
        <f t="shared" ref="M474:M491" si="207">+SUM(K474:L474)</f>
        <v>0</v>
      </c>
      <c r="N474" s="5">
        <f t="shared" ref="N474:N497" si="208">+G474+H474+J474</f>
        <v>299.47921917808219</v>
      </c>
      <c r="O474" s="60">
        <f t="shared" ref="O474:O497" si="209">G474+H474-L474-I474</f>
        <v>299.47921917808219</v>
      </c>
    </row>
    <row r="475" spans="1:15" x14ac:dyDescent="0.25">
      <c r="A475" s="63" t="s">
        <v>22</v>
      </c>
      <c r="B475" s="58" t="str">
        <f t="shared" ref="B475:B511" si="210">+IF(MONTH(C475)&lt;4,"Q1",IF(MONTH(C475)&lt;7,"Q2",IF(MONTH(C475)&lt;10,"Q3","Q4")))&amp;"/"&amp;YEAR(C475)</f>
        <v>Q1/2016</v>
      </c>
      <c r="C475" s="54">
        <f>D474+1</f>
        <v>42370</v>
      </c>
      <c r="D475" s="54">
        <f>EOMONTH(D474,3)</f>
        <v>42460</v>
      </c>
      <c r="E475" s="58">
        <f t="shared" ref="E475:E497" si="211">D475-C475+1</f>
        <v>91</v>
      </c>
      <c r="F475" s="59">
        <f>VLOOKUP(D475,'FERC Interest Rate'!$A:$B,2,TRUE)</f>
        <v>3.2500000000000001E-2</v>
      </c>
      <c r="G475" s="60">
        <f t="shared" ref="G475:G495" si="212">O474</f>
        <v>299.47921917808219</v>
      </c>
      <c r="H475" s="60">
        <f t="shared" si="205"/>
        <v>2.4199721057901042</v>
      </c>
      <c r="I475" s="122">
        <v>0</v>
      </c>
      <c r="J475" s="61">
        <v>0</v>
      </c>
      <c r="K475" s="5">
        <f t="shared" si="206"/>
        <v>0</v>
      </c>
      <c r="L475" s="61">
        <v>0</v>
      </c>
      <c r="M475" s="90">
        <f t="shared" si="207"/>
        <v>0</v>
      </c>
      <c r="N475" s="5">
        <f t="shared" si="208"/>
        <v>301.89919128387231</v>
      </c>
      <c r="O475" s="60">
        <f t="shared" si="209"/>
        <v>301.89919128387231</v>
      </c>
    </row>
    <row r="476" spans="1:15" x14ac:dyDescent="0.25">
      <c r="A476" s="63" t="s">
        <v>22</v>
      </c>
      <c r="B476" s="58" t="str">
        <f t="shared" si="210"/>
        <v>Q2/2016</v>
      </c>
      <c r="C476" s="54">
        <f t="shared" ref="C476:C495" si="213">D475+1</f>
        <v>42461</v>
      </c>
      <c r="D476" s="54">
        <f t="shared" ref="D476:D513" si="214">EOMONTH(D475,3)</f>
        <v>42551</v>
      </c>
      <c r="E476" s="58">
        <f t="shared" si="211"/>
        <v>91</v>
      </c>
      <c r="F476" s="59">
        <f>VLOOKUP(D476,'FERC Interest Rate'!$A:$B,2,TRUE)</f>
        <v>3.4599999999999999E-2</v>
      </c>
      <c r="G476" s="60">
        <f t="shared" si="212"/>
        <v>301.89919128387231</v>
      </c>
      <c r="H476" s="60">
        <f t="shared" si="205"/>
        <v>2.5971579062196732</v>
      </c>
      <c r="I476" s="122">
        <v>0</v>
      </c>
      <c r="J476" s="61">
        <v>0</v>
      </c>
      <c r="K476" s="5">
        <f t="shared" si="206"/>
        <v>0</v>
      </c>
      <c r="L476" s="61">
        <v>0</v>
      </c>
      <c r="M476" s="90">
        <f t="shared" si="207"/>
        <v>0</v>
      </c>
      <c r="N476" s="5">
        <f t="shared" si="208"/>
        <v>304.49634919009196</v>
      </c>
      <c r="O476" s="60">
        <f t="shared" si="209"/>
        <v>304.49634919009196</v>
      </c>
    </row>
    <row r="477" spans="1:15" x14ac:dyDescent="0.25">
      <c r="A477" s="63" t="s">
        <v>22</v>
      </c>
      <c r="B477" s="58" t="str">
        <f t="shared" si="210"/>
        <v>Q3/2016</v>
      </c>
      <c r="C477" s="54">
        <f t="shared" si="213"/>
        <v>42552</v>
      </c>
      <c r="D477" s="54">
        <f t="shared" si="214"/>
        <v>42643</v>
      </c>
      <c r="E477" s="58">
        <f t="shared" si="211"/>
        <v>92</v>
      </c>
      <c r="F477" s="59">
        <f>VLOOKUP(D477,'FERC Interest Rate'!$A:$B,2,TRUE)</f>
        <v>3.5000000000000003E-2</v>
      </c>
      <c r="G477" s="60">
        <f t="shared" si="212"/>
        <v>304.49634919009196</v>
      </c>
      <c r="H477" s="60">
        <f t="shared" si="205"/>
        <v>2.6789023070822298</v>
      </c>
      <c r="I477" s="122">
        <v>0</v>
      </c>
      <c r="J477" s="61">
        <v>0</v>
      </c>
      <c r="K477" s="5">
        <f t="shared" si="206"/>
        <v>0</v>
      </c>
      <c r="L477" s="61">
        <v>0</v>
      </c>
      <c r="M477" s="90">
        <f t="shared" si="207"/>
        <v>0</v>
      </c>
      <c r="N477" s="5">
        <f t="shared" si="208"/>
        <v>307.1752514971742</v>
      </c>
      <c r="O477" s="60">
        <f t="shared" si="209"/>
        <v>307.1752514971742</v>
      </c>
    </row>
    <row r="478" spans="1:15" x14ac:dyDescent="0.25">
      <c r="A478" s="63" t="s">
        <v>22</v>
      </c>
      <c r="B478" s="58" t="str">
        <f t="shared" si="210"/>
        <v>Q4/2016</v>
      </c>
      <c r="C478" s="54">
        <f t="shared" si="213"/>
        <v>42644</v>
      </c>
      <c r="D478" s="54">
        <f t="shared" si="214"/>
        <v>42735</v>
      </c>
      <c r="E478" s="58">
        <f t="shared" si="211"/>
        <v>92</v>
      </c>
      <c r="F478" s="59">
        <f>VLOOKUP(D478,'FERC Interest Rate'!$A:$B,2,TRUE)</f>
        <v>3.5000000000000003E-2</v>
      </c>
      <c r="G478" s="60">
        <f t="shared" si="212"/>
        <v>307.1752514971742</v>
      </c>
      <c r="H478" s="60">
        <f t="shared" si="205"/>
        <v>2.7024707918603852</v>
      </c>
      <c r="I478" s="81">
        <v>0</v>
      </c>
      <c r="J478" s="61">
        <v>0</v>
      </c>
      <c r="K478" s="5">
        <f t="shared" si="206"/>
        <v>0</v>
      </c>
      <c r="L478" s="61">
        <v>0</v>
      </c>
      <c r="M478" s="90">
        <f t="shared" si="207"/>
        <v>0</v>
      </c>
      <c r="N478" s="5">
        <f t="shared" si="208"/>
        <v>309.87772228903458</v>
      </c>
      <c r="O478" s="60">
        <f t="shared" si="209"/>
        <v>309.87772228903458</v>
      </c>
    </row>
    <row r="479" spans="1:15" x14ac:dyDescent="0.25">
      <c r="A479" s="63" t="s">
        <v>22</v>
      </c>
      <c r="B479" s="58" t="str">
        <f t="shared" si="210"/>
        <v>Q1/2017</v>
      </c>
      <c r="C479" s="54">
        <f t="shared" si="213"/>
        <v>42736</v>
      </c>
      <c r="D479" s="54">
        <f t="shared" si="214"/>
        <v>42825</v>
      </c>
      <c r="E479" s="58">
        <f t="shared" si="211"/>
        <v>90</v>
      </c>
      <c r="F479" s="59">
        <f>VLOOKUP(D479,'FERC Interest Rate'!$A:$B,2,TRUE)</f>
        <v>3.5000000000000003E-2</v>
      </c>
      <c r="G479" s="60">
        <f t="shared" si="212"/>
        <v>309.87772228903458</v>
      </c>
      <c r="H479" s="60">
        <f t="shared" si="205"/>
        <v>2.6742871923574216</v>
      </c>
      <c r="I479" s="81">
        <v>0</v>
      </c>
      <c r="J479" s="61">
        <v>0</v>
      </c>
      <c r="K479" s="5">
        <f t="shared" si="206"/>
        <v>0</v>
      </c>
      <c r="L479" s="61">
        <v>0</v>
      </c>
      <c r="M479" s="90">
        <f t="shared" si="207"/>
        <v>0</v>
      </c>
      <c r="N479" s="5">
        <f t="shared" si="208"/>
        <v>312.55200948139202</v>
      </c>
      <c r="O479" s="60">
        <f t="shared" si="209"/>
        <v>312.55200948139202</v>
      </c>
    </row>
    <row r="480" spans="1:15" x14ac:dyDescent="0.25">
      <c r="A480" s="63" t="s">
        <v>22</v>
      </c>
      <c r="B480" s="58" t="str">
        <f t="shared" si="210"/>
        <v>Q2/2017</v>
      </c>
      <c r="C480" s="54">
        <f t="shared" si="213"/>
        <v>42826</v>
      </c>
      <c r="D480" s="54">
        <f t="shared" si="214"/>
        <v>42916</v>
      </c>
      <c r="E480" s="58">
        <f t="shared" si="211"/>
        <v>91</v>
      </c>
      <c r="F480" s="59">
        <f>VLOOKUP(D480,'FERC Interest Rate'!$A:$B,2,TRUE)</f>
        <v>3.7100000000000001E-2</v>
      </c>
      <c r="G480" s="60">
        <f t="shared" si="212"/>
        <v>312.55200948139202</v>
      </c>
      <c r="H480" s="60">
        <f t="shared" si="205"/>
        <v>2.8909776416715829</v>
      </c>
      <c r="I480" s="122">
        <v>0</v>
      </c>
      <c r="J480" s="61">
        <v>0</v>
      </c>
      <c r="K480" s="5">
        <f t="shared" si="206"/>
        <v>0</v>
      </c>
      <c r="L480" s="61">
        <v>0</v>
      </c>
      <c r="M480" s="90">
        <f t="shared" si="207"/>
        <v>0</v>
      </c>
      <c r="N480" s="5">
        <f t="shared" si="208"/>
        <v>315.44298712306363</v>
      </c>
      <c r="O480" s="60">
        <f t="shared" si="209"/>
        <v>315.44298712306363</v>
      </c>
    </row>
    <row r="481" spans="1:15" x14ac:dyDescent="0.25">
      <c r="A481" s="63" t="s">
        <v>22</v>
      </c>
      <c r="B481" s="58" t="str">
        <f t="shared" si="210"/>
        <v>Q3/2017</v>
      </c>
      <c r="C481" s="54">
        <f t="shared" si="213"/>
        <v>42917</v>
      </c>
      <c r="D481" s="54">
        <f t="shared" si="214"/>
        <v>43008</v>
      </c>
      <c r="E481" s="58">
        <f t="shared" si="211"/>
        <v>92</v>
      </c>
      <c r="F481" s="59">
        <f>VLOOKUP(D481,'FERC Interest Rate'!$A:$B,2,TRUE)</f>
        <v>3.9600000000000003E-2</v>
      </c>
      <c r="G481" s="60">
        <f t="shared" si="212"/>
        <v>315.44298712306363</v>
      </c>
      <c r="H481" s="60">
        <f t="shared" si="205"/>
        <v>3.1485531251691659</v>
      </c>
      <c r="I481" s="122">
        <v>0</v>
      </c>
      <c r="J481" s="61">
        <v>0</v>
      </c>
      <c r="K481" s="5">
        <f t="shared" si="206"/>
        <v>0</v>
      </c>
      <c r="L481" s="61">
        <v>0</v>
      </c>
      <c r="M481" s="90">
        <f t="shared" si="207"/>
        <v>0</v>
      </c>
      <c r="N481" s="5">
        <f t="shared" si="208"/>
        <v>318.59154024823277</v>
      </c>
      <c r="O481" s="60">
        <f t="shared" si="209"/>
        <v>318.59154024823277</v>
      </c>
    </row>
    <row r="482" spans="1:15" x14ac:dyDescent="0.25">
      <c r="A482" s="63" t="s">
        <v>22</v>
      </c>
      <c r="B482" s="58" t="str">
        <f t="shared" si="210"/>
        <v>Q4/2017</v>
      </c>
      <c r="C482" s="54">
        <f t="shared" si="213"/>
        <v>43009</v>
      </c>
      <c r="D482" s="54">
        <f t="shared" si="214"/>
        <v>43100</v>
      </c>
      <c r="E482" s="58">
        <f t="shared" si="211"/>
        <v>92</v>
      </c>
      <c r="F482" s="59">
        <f>VLOOKUP(D482,'FERC Interest Rate'!$A:$B,2,TRUE)</f>
        <v>4.2099999999999999E-2</v>
      </c>
      <c r="G482" s="60">
        <f t="shared" si="212"/>
        <v>318.59154024823277</v>
      </c>
      <c r="H482" s="60">
        <f t="shared" si="205"/>
        <v>3.3807363114779596</v>
      </c>
      <c r="I482" s="122">
        <v>0</v>
      </c>
      <c r="J482" s="61">
        <v>0</v>
      </c>
      <c r="K482" s="5">
        <f t="shared" si="206"/>
        <v>0</v>
      </c>
      <c r="L482" s="61">
        <v>0</v>
      </c>
      <c r="M482" s="90">
        <f t="shared" si="207"/>
        <v>0</v>
      </c>
      <c r="N482" s="5">
        <f t="shared" si="208"/>
        <v>321.97227655971074</v>
      </c>
      <c r="O482" s="60">
        <f t="shared" si="209"/>
        <v>321.97227655971074</v>
      </c>
    </row>
    <row r="483" spans="1:15" x14ac:dyDescent="0.25">
      <c r="A483" s="63" t="s">
        <v>22</v>
      </c>
      <c r="B483" s="58" t="str">
        <f t="shared" si="210"/>
        <v>Q1/2018</v>
      </c>
      <c r="C483" s="54">
        <f t="shared" si="213"/>
        <v>43101</v>
      </c>
      <c r="D483" s="54">
        <f t="shared" si="214"/>
        <v>43190</v>
      </c>
      <c r="E483" s="58">
        <f t="shared" si="211"/>
        <v>90</v>
      </c>
      <c r="F483" s="59">
        <f>VLOOKUP(D483,'FERC Interest Rate'!$A:$B,2,TRUE)</f>
        <v>4.2500000000000003E-2</v>
      </c>
      <c r="G483" s="60">
        <f t="shared" si="212"/>
        <v>321.97227655971074</v>
      </c>
      <c r="H483" s="60">
        <f t="shared" si="205"/>
        <v>3.3740930351805307</v>
      </c>
      <c r="I483" s="81">
        <v>0</v>
      </c>
      <c r="J483" s="61">
        <v>0</v>
      </c>
      <c r="K483" s="5">
        <f t="shared" si="206"/>
        <v>0</v>
      </c>
      <c r="L483" s="61">
        <v>0</v>
      </c>
      <c r="M483" s="90">
        <f t="shared" si="207"/>
        <v>0</v>
      </c>
      <c r="N483" s="5">
        <f t="shared" si="208"/>
        <v>325.34636959489126</v>
      </c>
      <c r="O483" s="60">
        <f t="shared" si="209"/>
        <v>325.34636959489126</v>
      </c>
    </row>
    <row r="484" spans="1:15" x14ac:dyDescent="0.25">
      <c r="A484" s="63" t="s">
        <v>22</v>
      </c>
      <c r="B484" s="58" t="str">
        <f t="shared" si="210"/>
        <v>Q2/2018</v>
      </c>
      <c r="C484" s="54">
        <f t="shared" si="213"/>
        <v>43191</v>
      </c>
      <c r="D484" s="54">
        <f t="shared" si="214"/>
        <v>43281</v>
      </c>
      <c r="E484" s="58">
        <f t="shared" si="211"/>
        <v>91</v>
      </c>
      <c r="F484" s="59">
        <f>VLOOKUP(D484,'FERC Interest Rate'!$A:$B,2,TRUE)</f>
        <v>4.4699999999999997E-2</v>
      </c>
      <c r="G484" s="60">
        <f t="shared" si="212"/>
        <v>325.34636959489126</v>
      </c>
      <c r="H484" s="60">
        <f t="shared" si="205"/>
        <v>3.6257847331538056</v>
      </c>
      <c r="I484" s="81">
        <v>0</v>
      </c>
      <c r="J484" s="61">
        <v>0</v>
      </c>
      <c r="K484" s="5">
        <f t="shared" si="206"/>
        <v>0</v>
      </c>
      <c r="L484" s="61">
        <v>0</v>
      </c>
      <c r="M484" s="90">
        <f t="shared" si="207"/>
        <v>0</v>
      </c>
      <c r="N484" s="5">
        <f t="shared" si="208"/>
        <v>328.97215432804506</v>
      </c>
      <c r="O484" s="60">
        <f t="shared" si="209"/>
        <v>328.97215432804506</v>
      </c>
    </row>
    <row r="485" spans="1:15" x14ac:dyDescent="0.25">
      <c r="A485" s="63" t="s">
        <v>22</v>
      </c>
      <c r="B485" s="58" t="str">
        <f t="shared" si="210"/>
        <v>Q3/2018</v>
      </c>
      <c r="C485" s="54">
        <f t="shared" si="213"/>
        <v>43282</v>
      </c>
      <c r="D485" s="54">
        <f t="shared" si="214"/>
        <v>43373</v>
      </c>
      <c r="E485" s="58">
        <f t="shared" si="211"/>
        <v>92</v>
      </c>
      <c r="F485" s="59">
        <f>VLOOKUP(D485,'FERC Interest Rate'!$A:$B,2,TRUE)</f>
        <v>4.6899999999999997E-2</v>
      </c>
      <c r="G485" s="60">
        <f t="shared" si="212"/>
        <v>328.97215432804506</v>
      </c>
      <c r="H485" s="60">
        <f t="shared" si="205"/>
        <v>3.8889015109442435</v>
      </c>
      <c r="I485" s="122">
        <v>0</v>
      </c>
      <c r="J485" s="61">
        <v>0</v>
      </c>
      <c r="K485" s="5">
        <f t="shared" si="206"/>
        <v>0</v>
      </c>
      <c r="L485" s="61">
        <v>0</v>
      </c>
      <c r="M485" s="90">
        <f t="shared" si="207"/>
        <v>0</v>
      </c>
      <c r="N485" s="5">
        <f t="shared" si="208"/>
        <v>332.86105583898933</v>
      </c>
      <c r="O485" s="60">
        <f t="shared" si="209"/>
        <v>332.86105583898933</v>
      </c>
    </row>
    <row r="486" spans="1:15" x14ac:dyDescent="0.25">
      <c r="A486" s="63" t="s">
        <v>22</v>
      </c>
      <c r="B486" s="58" t="str">
        <f t="shared" si="210"/>
        <v>Q4/2018</v>
      </c>
      <c r="C486" s="54">
        <f t="shared" si="213"/>
        <v>43374</v>
      </c>
      <c r="D486" s="54">
        <f t="shared" si="214"/>
        <v>43465</v>
      </c>
      <c r="E486" s="58">
        <f t="shared" si="211"/>
        <v>92</v>
      </c>
      <c r="F486" s="59">
        <f>VLOOKUP(D486,'FERC Interest Rate'!$A:$B,2,TRUE)</f>
        <v>4.9599999999999998E-2</v>
      </c>
      <c r="G486" s="60">
        <f t="shared" si="212"/>
        <v>332.86105583898933</v>
      </c>
      <c r="H486" s="60">
        <f t="shared" si="205"/>
        <v>4.1614015616560991</v>
      </c>
      <c r="I486" s="122">
        <v>0</v>
      </c>
      <c r="J486" s="61">
        <v>0</v>
      </c>
      <c r="K486" s="5">
        <f t="shared" si="206"/>
        <v>0</v>
      </c>
      <c r="L486" s="61">
        <v>0</v>
      </c>
      <c r="M486" s="90">
        <f t="shared" si="207"/>
        <v>0</v>
      </c>
      <c r="N486" s="5">
        <f t="shared" si="208"/>
        <v>337.02245740064541</v>
      </c>
      <c r="O486" s="60">
        <f t="shared" si="209"/>
        <v>337.02245740064541</v>
      </c>
    </row>
    <row r="487" spans="1:15" x14ac:dyDescent="0.25">
      <c r="A487" s="63" t="s">
        <v>22</v>
      </c>
      <c r="B487" s="58" t="str">
        <f t="shared" si="210"/>
        <v>Q1/2019</v>
      </c>
      <c r="C487" s="54">
        <f t="shared" si="213"/>
        <v>43466</v>
      </c>
      <c r="D487" s="54">
        <f t="shared" si="214"/>
        <v>43555</v>
      </c>
      <c r="E487" s="58">
        <f t="shared" si="211"/>
        <v>90</v>
      </c>
      <c r="F487" s="59">
        <f>VLOOKUP(D487,'FERC Interest Rate'!$A:$B,2,TRUE)</f>
        <v>5.1799999999999999E-2</v>
      </c>
      <c r="G487" s="60">
        <f t="shared" si="212"/>
        <v>337.02245740064541</v>
      </c>
      <c r="H487" s="60">
        <f t="shared" si="205"/>
        <v>4.3046539627446814</v>
      </c>
      <c r="I487" s="122">
        <v>0</v>
      </c>
      <c r="J487" s="61">
        <v>0</v>
      </c>
      <c r="K487" s="5">
        <f t="shared" si="206"/>
        <v>0</v>
      </c>
      <c r="L487" s="61">
        <v>0</v>
      </c>
      <c r="M487" s="90">
        <f t="shared" si="207"/>
        <v>0</v>
      </c>
      <c r="N487" s="5">
        <f t="shared" si="208"/>
        <v>341.32711136339009</v>
      </c>
      <c r="O487" s="60">
        <f t="shared" si="209"/>
        <v>341.32711136339009</v>
      </c>
    </row>
    <row r="488" spans="1:15" x14ac:dyDescent="0.25">
      <c r="A488" s="63" t="s">
        <v>22</v>
      </c>
      <c r="B488" s="58" t="str">
        <f t="shared" si="210"/>
        <v>Q2/2019</v>
      </c>
      <c r="C488" s="54">
        <f t="shared" si="213"/>
        <v>43556</v>
      </c>
      <c r="D488" s="54">
        <f t="shared" si="214"/>
        <v>43646</v>
      </c>
      <c r="E488" s="58">
        <f t="shared" si="211"/>
        <v>91</v>
      </c>
      <c r="F488" s="59">
        <f>VLOOKUP(D488,'FERC Interest Rate'!$A:$B,2,TRUE)</f>
        <v>5.45E-2</v>
      </c>
      <c r="G488" s="60">
        <f t="shared" si="212"/>
        <v>341.32711136339009</v>
      </c>
      <c r="H488" s="60">
        <f t="shared" si="205"/>
        <v>4.637840572073241</v>
      </c>
      <c r="I488" s="81">
        <v>0</v>
      </c>
      <c r="J488" s="61">
        <v>0</v>
      </c>
      <c r="K488" s="5">
        <f t="shared" si="206"/>
        <v>0</v>
      </c>
      <c r="L488" s="61">
        <v>0</v>
      </c>
      <c r="M488" s="90">
        <f t="shared" si="207"/>
        <v>0</v>
      </c>
      <c r="N488" s="5">
        <f t="shared" si="208"/>
        <v>345.96495193546332</v>
      </c>
      <c r="O488" s="60">
        <f t="shared" si="209"/>
        <v>345.96495193546332</v>
      </c>
    </row>
    <row r="489" spans="1:15" x14ac:dyDescent="0.25">
      <c r="A489" s="63" t="s">
        <v>22</v>
      </c>
      <c r="B489" s="58" t="str">
        <f t="shared" si="210"/>
        <v>Q3/2019</v>
      </c>
      <c r="C489" s="54">
        <f t="shared" si="213"/>
        <v>43647</v>
      </c>
      <c r="D489" s="54">
        <f t="shared" si="214"/>
        <v>43738</v>
      </c>
      <c r="E489" s="58">
        <f t="shared" si="211"/>
        <v>92</v>
      </c>
      <c r="F489" s="59">
        <f>VLOOKUP(D489,'FERC Interest Rate'!$A:$B,2,TRUE)</f>
        <v>5.5E-2</v>
      </c>
      <c r="G489" s="60">
        <f t="shared" si="212"/>
        <v>345.96495193546332</v>
      </c>
      <c r="H489" s="60">
        <f t="shared" si="205"/>
        <v>4.7961168679272452</v>
      </c>
      <c r="I489" s="81">
        <v>0</v>
      </c>
      <c r="J489" s="61">
        <v>0</v>
      </c>
      <c r="K489" s="5">
        <f t="shared" si="206"/>
        <v>0</v>
      </c>
      <c r="L489" s="61">
        <v>0</v>
      </c>
      <c r="M489" s="90">
        <f t="shared" si="207"/>
        <v>0</v>
      </c>
      <c r="N489" s="5">
        <f t="shared" si="208"/>
        <v>350.76106880339057</v>
      </c>
      <c r="O489" s="60">
        <f t="shared" si="209"/>
        <v>350.76106880339057</v>
      </c>
    </row>
    <row r="490" spans="1:15" x14ac:dyDescent="0.25">
      <c r="A490" s="63" t="s">
        <v>22</v>
      </c>
      <c r="B490" s="58" t="str">
        <f t="shared" si="210"/>
        <v>Q4/2019</v>
      </c>
      <c r="C490" s="54">
        <f t="shared" si="213"/>
        <v>43739</v>
      </c>
      <c r="D490" s="54">
        <f t="shared" si="214"/>
        <v>43830</v>
      </c>
      <c r="E490" s="58">
        <f t="shared" si="211"/>
        <v>92</v>
      </c>
      <c r="F490" s="59">
        <f>VLOOKUP(D490,'FERC Interest Rate'!$A:$B,2,TRUE)</f>
        <v>5.4199999999999998E-2</v>
      </c>
      <c r="G490" s="60">
        <f t="shared" si="212"/>
        <v>350.76106880339057</v>
      </c>
      <c r="H490" s="60">
        <f t="shared" si="205"/>
        <v>4.7918766944691145</v>
      </c>
      <c r="I490" s="122">
        <v>0</v>
      </c>
      <c r="J490" s="61">
        <v>0</v>
      </c>
      <c r="K490" s="5">
        <f t="shared" si="206"/>
        <v>0</v>
      </c>
      <c r="L490" s="61">
        <v>0</v>
      </c>
      <c r="M490" s="90">
        <f t="shared" si="207"/>
        <v>0</v>
      </c>
      <c r="N490" s="5">
        <f t="shared" si="208"/>
        <v>355.5529454978597</v>
      </c>
      <c r="O490" s="60">
        <f t="shared" si="209"/>
        <v>355.5529454978597</v>
      </c>
    </row>
    <row r="491" spans="1:15" x14ac:dyDescent="0.25">
      <c r="A491" s="63" t="s">
        <v>22</v>
      </c>
      <c r="B491" s="58" t="str">
        <f t="shared" si="210"/>
        <v>Q1/2020</v>
      </c>
      <c r="C491" s="54">
        <f t="shared" si="213"/>
        <v>43831</v>
      </c>
      <c r="D491" s="54">
        <f t="shared" si="214"/>
        <v>43921</v>
      </c>
      <c r="E491" s="58">
        <f t="shared" si="211"/>
        <v>91</v>
      </c>
      <c r="F491" s="59">
        <f>VLOOKUP(D491,'FERC Interest Rate'!$A:$B,2,TRUE)</f>
        <v>4.9599999999999998E-2</v>
      </c>
      <c r="G491" s="60">
        <f t="shared" si="212"/>
        <v>355.5529454978597</v>
      </c>
      <c r="H491" s="60">
        <f t="shared" si="205"/>
        <v>4.3847644120195071</v>
      </c>
      <c r="I491" s="122">
        <v>0</v>
      </c>
      <c r="J491" s="61">
        <v>0</v>
      </c>
      <c r="K491" s="5">
        <f t="shared" si="206"/>
        <v>0</v>
      </c>
      <c r="L491" s="61">
        <v>0</v>
      </c>
      <c r="M491" s="90">
        <f t="shared" si="207"/>
        <v>0</v>
      </c>
      <c r="N491" s="5">
        <f t="shared" si="208"/>
        <v>359.93770990987923</v>
      </c>
      <c r="O491" s="60">
        <f t="shared" si="209"/>
        <v>359.93770990987923</v>
      </c>
    </row>
    <row r="492" spans="1:15" x14ac:dyDescent="0.25">
      <c r="A492" s="63" t="s">
        <v>22</v>
      </c>
      <c r="B492" s="58" t="str">
        <f t="shared" si="210"/>
        <v>Q2/2020</v>
      </c>
      <c r="C492" s="54">
        <f t="shared" si="213"/>
        <v>43922</v>
      </c>
      <c r="D492" s="54">
        <f t="shared" si="214"/>
        <v>44012</v>
      </c>
      <c r="E492" s="58">
        <f t="shared" si="211"/>
        <v>91</v>
      </c>
      <c r="F492" s="59">
        <f>VLOOKUP(D492,'FERC Interest Rate'!$A:$B,2,TRUE)</f>
        <v>4.7500000000000001E-2</v>
      </c>
      <c r="G492" s="60">
        <f t="shared" si="212"/>
        <v>359.93770990987923</v>
      </c>
      <c r="H492" s="60">
        <f t="shared" si="205"/>
        <v>4.2509036914903087</v>
      </c>
      <c r="I492" s="122">
        <v>0</v>
      </c>
      <c r="J492" s="61">
        <v>0</v>
      </c>
      <c r="K492" s="5">
        <f>+SUM(I492:J492)</f>
        <v>0</v>
      </c>
      <c r="L492" s="61">
        <v>0</v>
      </c>
      <c r="M492" s="90">
        <f>+SUM(K492:L492)</f>
        <v>0</v>
      </c>
      <c r="N492" s="5">
        <f t="shared" si="208"/>
        <v>364.18861360136952</v>
      </c>
      <c r="O492" s="60">
        <f t="shared" si="209"/>
        <v>364.18861360136952</v>
      </c>
    </row>
    <row r="493" spans="1:15" x14ac:dyDescent="0.25">
      <c r="A493" s="63" t="s">
        <v>22</v>
      </c>
      <c r="B493" s="58" t="str">
        <f t="shared" si="210"/>
        <v>Q3/2020</v>
      </c>
      <c r="C493" s="54">
        <f t="shared" si="213"/>
        <v>44013</v>
      </c>
      <c r="D493" s="54">
        <f t="shared" si="214"/>
        <v>44104</v>
      </c>
      <c r="E493" s="58">
        <f t="shared" si="211"/>
        <v>92</v>
      </c>
      <c r="F493" s="59">
        <f>VLOOKUP(D493,'FERC Interest Rate'!$A:$B,2,TRUE)</f>
        <v>3.4299999999999997E-2</v>
      </c>
      <c r="G493" s="60">
        <f t="shared" si="212"/>
        <v>364.18861360136952</v>
      </c>
      <c r="H493" s="60">
        <f t="shared" si="205"/>
        <v>3.1399824838264525</v>
      </c>
      <c r="I493" s="122">
        <v>0</v>
      </c>
      <c r="J493" s="61">
        <v>0</v>
      </c>
      <c r="K493" s="5">
        <f>+SUM(I493:J493)</f>
        <v>0</v>
      </c>
      <c r="L493" s="61">
        <v>0</v>
      </c>
      <c r="M493" s="90">
        <f>+SUM(K493:L493)</f>
        <v>0</v>
      </c>
      <c r="N493" s="5">
        <f t="shared" si="208"/>
        <v>367.32859608519595</v>
      </c>
      <c r="O493" s="60">
        <f t="shared" si="209"/>
        <v>367.32859608519595</v>
      </c>
    </row>
    <row r="494" spans="1:15" x14ac:dyDescent="0.25">
      <c r="A494" s="63" t="s">
        <v>44</v>
      </c>
      <c r="B494" s="58" t="str">
        <f t="shared" si="210"/>
        <v>Q4/2020</v>
      </c>
      <c r="C494" s="54">
        <f t="shared" si="213"/>
        <v>44105</v>
      </c>
      <c r="D494" s="54">
        <f t="shared" si="214"/>
        <v>44196</v>
      </c>
      <c r="E494" s="58">
        <f t="shared" si="211"/>
        <v>92</v>
      </c>
      <c r="F494" s="59">
        <f>VLOOKUP(D494,'FERC Interest Rate'!$A:$B,2,TRUE)</f>
        <v>3.2500000000000001E-2</v>
      </c>
      <c r="G494" s="60">
        <f t="shared" si="212"/>
        <v>367.32859608519595</v>
      </c>
      <c r="H494" s="60">
        <f t="shared" si="205"/>
        <v>3.0008538314063822</v>
      </c>
      <c r="I494" s="122">
        <f>(SUM($H$474:$H$494)/20)</f>
        <v>3.5664724958301171</v>
      </c>
      <c r="J494" s="61">
        <f t="shared" ref="J494:J511" si="215">G494*F494*(E494/(DATE(YEAR(D494),12,31)-DATE(YEAR(D494),1,1)+1))</f>
        <v>3.0008538314063822</v>
      </c>
      <c r="K494" s="5">
        <f t="shared" ref="K494:K511" si="216">+SUM(I494:J494)</f>
        <v>6.5673263272364988</v>
      </c>
      <c r="L494" s="61">
        <f t="shared" ref="L494:L513" si="217">($G$474/20)</f>
        <v>14.95</v>
      </c>
      <c r="M494" s="90">
        <f t="shared" ref="M494:M511" si="218">+SUM(K494:L494)</f>
        <v>21.517326327236496</v>
      </c>
      <c r="N494" s="5">
        <f t="shared" si="208"/>
        <v>373.33030374800876</v>
      </c>
      <c r="O494" s="60">
        <f t="shared" si="209"/>
        <v>351.81297742077226</v>
      </c>
    </row>
    <row r="495" spans="1:15" x14ac:dyDescent="0.25">
      <c r="A495" s="63" t="s">
        <v>45</v>
      </c>
      <c r="B495" s="58" t="str">
        <f t="shared" si="210"/>
        <v>Q1/2021</v>
      </c>
      <c r="C495" s="54">
        <f t="shared" si="213"/>
        <v>44197</v>
      </c>
      <c r="D495" s="54">
        <f t="shared" si="214"/>
        <v>44286</v>
      </c>
      <c r="E495" s="58">
        <f t="shared" si="211"/>
        <v>90</v>
      </c>
      <c r="F495" s="59">
        <f>VLOOKUP(D495,'FERC Interest Rate'!$A:$B,2,TRUE)</f>
        <v>3.2500000000000001E-2</v>
      </c>
      <c r="G495" s="60">
        <f t="shared" si="212"/>
        <v>351.81297742077226</v>
      </c>
      <c r="H495" s="60">
        <v>0</v>
      </c>
      <c r="I495" s="122">
        <f t="shared" ref="I495:I513" si="219">(SUM($H$474:$H$494)/20)</f>
        <v>3.5664724958301171</v>
      </c>
      <c r="J495" s="61">
        <f t="shared" si="215"/>
        <v>2.8193231752212569</v>
      </c>
      <c r="K495" s="5">
        <f t="shared" si="216"/>
        <v>6.3857956710513744</v>
      </c>
      <c r="L495" s="61">
        <f t="shared" si="217"/>
        <v>14.95</v>
      </c>
      <c r="M495" s="90">
        <f t="shared" si="218"/>
        <v>21.335795671051372</v>
      </c>
      <c r="N495" s="5">
        <f t="shared" si="208"/>
        <v>354.63230059599351</v>
      </c>
      <c r="O495" s="60">
        <f t="shared" si="209"/>
        <v>333.29650492494216</v>
      </c>
    </row>
    <row r="496" spans="1:15" x14ac:dyDescent="0.25">
      <c r="A496" s="63" t="s">
        <v>46</v>
      </c>
      <c r="B496" s="58" t="str">
        <f t="shared" si="210"/>
        <v>Q2/2021</v>
      </c>
      <c r="C496" s="54">
        <f>D495+1</f>
        <v>44287</v>
      </c>
      <c r="D496" s="54">
        <f>EOMONTH(D495,3)</f>
        <v>44377</v>
      </c>
      <c r="E496" s="58">
        <f t="shared" si="211"/>
        <v>91</v>
      </c>
      <c r="F496" s="59">
        <f>VLOOKUP(D496,'FERC Interest Rate'!$A:$B,2,TRUE)</f>
        <v>3.2500000000000001E-2</v>
      </c>
      <c r="G496" s="60">
        <f>O495</f>
        <v>333.29650492494216</v>
      </c>
      <c r="H496" s="60">
        <v>0</v>
      </c>
      <c r="I496" s="122">
        <f t="shared" si="219"/>
        <v>3.5664724958301171</v>
      </c>
      <c r="J496" s="61">
        <f t="shared" si="215"/>
        <v>2.7006148310014151</v>
      </c>
      <c r="K496" s="5">
        <f t="shared" si="216"/>
        <v>6.2670873268315326</v>
      </c>
      <c r="L496" s="61">
        <f t="shared" si="217"/>
        <v>14.95</v>
      </c>
      <c r="M496" s="90">
        <f t="shared" si="218"/>
        <v>21.217087326831532</v>
      </c>
      <c r="N496" s="5">
        <f t="shared" si="208"/>
        <v>335.99711975594357</v>
      </c>
      <c r="O496" s="60">
        <f t="shared" si="209"/>
        <v>314.78003242911205</v>
      </c>
    </row>
    <row r="497" spans="1:15" x14ac:dyDescent="0.25">
      <c r="A497" s="63" t="s">
        <v>47</v>
      </c>
      <c r="B497" s="58" t="str">
        <f t="shared" si="210"/>
        <v>Q3/2021</v>
      </c>
      <c r="C497" s="54">
        <f>D496+1</f>
        <v>44378</v>
      </c>
      <c r="D497" s="54">
        <f>EOMONTH(D496,3)</f>
        <v>44469</v>
      </c>
      <c r="E497" s="58">
        <f t="shared" si="211"/>
        <v>92</v>
      </c>
      <c r="F497" s="59">
        <f>VLOOKUP(D497,'FERC Interest Rate'!$A:$B,2,TRUE)</f>
        <v>3.2500000000000001E-2</v>
      </c>
      <c r="G497" s="60">
        <f>O496</f>
        <v>314.78003242911205</v>
      </c>
      <c r="H497" s="60">
        <v>0</v>
      </c>
      <c r="I497" s="122">
        <f t="shared" si="219"/>
        <v>3.5664724958301171</v>
      </c>
      <c r="J497" s="61">
        <f t="shared" si="215"/>
        <v>2.578609032775466</v>
      </c>
      <c r="K497" s="5">
        <f t="shared" si="216"/>
        <v>6.1450815286055835</v>
      </c>
      <c r="L497" s="61">
        <f t="shared" si="217"/>
        <v>14.95</v>
      </c>
      <c r="M497" s="90">
        <f t="shared" si="218"/>
        <v>21.095081528605583</v>
      </c>
      <c r="N497" s="5">
        <f t="shared" si="208"/>
        <v>317.35864146188754</v>
      </c>
      <c r="O497" s="60">
        <f t="shared" si="209"/>
        <v>296.26355993328195</v>
      </c>
    </row>
    <row r="498" spans="1:15" x14ac:dyDescent="0.25">
      <c r="A498" s="63" t="s">
        <v>48</v>
      </c>
      <c r="B498" s="58" t="str">
        <f t="shared" si="210"/>
        <v>Q4/2021</v>
      </c>
      <c r="C498" s="54">
        <f>D497+1</f>
        <v>44470</v>
      </c>
      <c r="D498" s="54">
        <f t="shared" si="214"/>
        <v>44561</v>
      </c>
      <c r="E498" s="58">
        <f>D498-C498+1</f>
        <v>92</v>
      </c>
      <c r="F498" s="59">
        <f>VLOOKUP(D498,'FERC Interest Rate'!$A:$B,2,TRUE)</f>
        <v>3.2500000000000001E-2</v>
      </c>
      <c r="G498" s="60">
        <f>O497</f>
        <v>296.26355993328195</v>
      </c>
      <c r="H498" s="60">
        <v>0</v>
      </c>
      <c r="I498" s="122">
        <f t="shared" si="219"/>
        <v>3.5664724958301171</v>
      </c>
      <c r="J498" s="61">
        <f t="shared" si="215"/>
        <v>2.4269261484945566</v>
      </c>
      <c r="K498" s="5">
        <f t="shared" si="216"/>
        <v>5.9933986443246736</v>
      </c>
      <c r="L498" s="61">
        <f t="shared" si="217"/>
        <v>14.95</v>
      </c>
      <c r="M498" s="90">
        <f t="shared" si="218"/>
        <v>20.943398644324674</v>
      </c>
      <c r="N498" s="5">
        <f>+G498+H498+J498</f>
        <v>298.6904860817765</v>
      </c>
      <c r="O498" s="60">
        <f>G498+H498-L498-I498</f>
        <v>277.74708743745185</v>
      </c>
    </row>
    <row r="499" spans="1:15" x14ac:dyDescent="0.25">
      <c r="A499" s="63" t="s">
        <v>49</v>
      </c>
      <c r="B499" s="58" t="str">
        <f t="shared" si="210"/>
        <v>Q1/2022</v>
      </c>
      <c r="C499" s="54">
        <f>D498+1</f>
        <v>44562</v>
      </c>
      <c r="D499" s="54">
        <f t="shared" si="214"/>
        <v>44651</v>
      </c>
      <c r="E499" s="58">
        <f>D499-C499+1</f>
        <v>90</v>
      </c>
      <c r="F499" s="59">
        <f>VLOOKUP(D499,'FERC Interest Rate'!$A:$B,2,TRUE)</f>
        <v>3.2500000000000001E-2</v>
      </c>
      <c r="G499" s="60">
        <f>O498</f>
        <v>277.74708743745185</v>
      </c>
      <c r="H499" s="60">
        <v>0</v>
      </c>
      <c r="I499" s="122">
        <f t="shared" si="219"/>
        <v>3.5664724958301171</v>
      </c>
      <c r="J499" s="61">
        <f t="shared" si="215"/>
        <v>2.2257814541220453</v>
      </c>
      <c r="K499" s="5">
        <f t="shared" si="216"/>
        <v>5.7922539499521619</v>
      </c>
      <c r="L499" s="61">
        <f t="shared" si="217"/>
        <v>14.95</v>
      </c>
      <c r="M499" s="90">
        <f t="shared" si="218"/>
        <v>20.742253949952161</v>
      </c>
      <c r="N499" s="5">
        <f>+G499+H499+J499</f>
        <v>279.97286889157391</v>
      </c>
      <c r="O499" s="60">
        <f>G499+H499-L499-I499</f>
        <v>259.23061494162175</v>
      </c>
    </row>
    <row r="500" spans="1:15" x14ac:dyDescent="0.25">
      <c r="A500" s="63" t="s">
        <v>50</v>
      </c>
      <c r="B500" s="58" t="str">
        <f t="shared" si="210"/>
        <v>Q2/2022</v>
      </c>
      <c r="C500" s="54">
        <f>D499+1</f>
        <v>44652</v>
      </c>
      <c r="D500" s="54">
        <f t="shared" si="214"/>
        <v>44742</v>
      </c>
      <c r="E500" s="58">
        <f>D500-C500+1</f>
        <v>91</v>
      </c>
      <c r="F500" s="59">
        <f>VLOOKUP(D500,'FERC Interest Rate'!$A:$B,2,TRUE)</f>
        <v>3.2500000000000001E-2</v>
      </c>
      <c r="G500" s="60">
        <f>O499</f>
        <v>259.23061494162175</v>
      </c>
      <c r="H500" s="60">
        <v>0</v>
      </c>
      <c r="I500" s="122">
        <f t="shared" si="219"/>
        <v>3.5664724958301171</v>
      </c>
      <c r="J500" s="61">
        <f t="shared" si="215"/>
        <v>2.1004782018899899</v>
      </c>
      <c r="K500" s="5">
        <f t="shared" si="216"/>
        <v>5.6669506977201074</v>
      </c>
      <c r="L500" s="61">
        <f t="shared" si="217"/>
        <v>14.95</v>
      </c>
      <c r="M500" s="90">
        <f t="shared" si="218"/>
        <v>20.616950697720107</v>
      </c>
      <c r="N500" s="5">
        <f>+G500+H500+J500</f>
        <v>261.33109314351174</v>
      </c>
      <c r="O500" s="60">
        <f>G500+H500-L500-I500</f>
        <v>240.71414244579165</v>
      </c>
    </row>
    <row r="501" spans="1:15" x14ac:dyDescent="0.25">
      <c r="A501" s="63" t="s">
        <v>51</v>
      </c>
      <c r="B501" s="58" t="str">
        <f t="shared" si="210"/>
        <v>Q3/2022</v>
      </c>
      <c r="C501" s="54">
        <f t="shared" ref="C501:C511" si="220">D500+1</f>
        <v>44743</v>
      </c>
      <c r="D501" s="54">
        <f t="shared" si="214"/>
        <v>44834</v>
      </c>
      <c r="E501" s="58">
        <f t="shared" ref="E501:E511" si="221">D501-C501+1</f>
        <v>92</v>
      </c>
      <c r="F501" s="59">
        <f>VLOOKUP(D501,'FERC Interest Rate'!$A:$B,2,TRUE)</f>
        <v>3.5999999999999997E-2</v>
      </c>
      <c r="G501" s="60">
        <f t="shared" ref="G501:G511" si="222">O500</f>
        <v>240.71414244579165</v>
      </c>
      <c r="H501" s="60">
        <v>0</v>
      </c>
      <c r="I501" s="122">
        <f t="shared" si="219"/>
        <v>3.5664724958301171</v>
      </c>
      <c r="J501" s="61">
        <f t="shared" si="215"/>
        <v>2.1842335336451013</v>
      </c>
      <c r="K501" s="5">
        <f t="shared" si="216"/>
        <v>5.7507060294752179</v>
      </c>
      <c r="L501" s="61">
        <f t="shared" si="217"/>
        <v>14.95</v>
      </c>
      <c r="M501" s="90">
        <f t="shared" si="218"/>
        <v>20.700706029475217</v>
      </c>
      <c r="N501" s="5">
        <f t="shared" ref="N501:N511" si="223">+G501+H501+J501</f>
        <v>242.89837597943676</v>
      </c>
      <c r="O501" s="60">
        <f t="shared" ref="O501:O511" si="224">G501+H501-L501-I501</f>
        <v>222.19766994996155</v>
      </c>
    </row>
    <row r="502" spans="1:15" x14ac:dyDescent="0.25">
      <c r="A502" s="63" t="s">
        <v>52</v>
      </c>
      <c r="B502" s="58" t="str">
        <f t="shared" si="210"/>
        <v>Q4/2022</v>
      </c>
      <c r="C502" s="54">
        <f t="shared" si="220"/>
        <v>44835</v>
      </c>
      <c r="D502" s="54">
        <f t="shared" si="214"/>
        <v>44926</v>
      </c>
      <c r="E502" s="58">
        <f t="shared" si="221"/>
        <v>92</v>
      </c>
      <c r="F502" s="59">
        <f>VLOOKUP(D502,'FERC Interest Rate'!$A:$B,2,TRUE)</f>
        <v>4.9099999999999998E-2</v>
      </c>
      <c r="G502" s="60">
        <f t="shared" si="222"/>
        <v>222.19766994996155</v>
      </c>
      <c r="H502" s="60">
        <v>0</v>
      </c>
      <c r="I502" s="122">
        <f t="shared" si="219"/>
        <v>3.5664724958301171</v>
      </c>
      <c r="J502" s="61">
        <f t="shared" si="215"/>
        <v>2.7498940128711409</v>
      </c>
      <c r="K502" s="5">
        <f t="shared" si="216"/>
        <v>6.3163665087012575</v>
      </c>
      <c r="L502" s="61">
        <f t="shared" si="217"/>
        <v>14.95</v>
      </c>
      <c r="M502" s="90">
        <f t="shared" si="218"/>
        <v>21.266366508701257</v>
      </c>
      <c r="N502" s="5">
        <f t="shared" si="223"/>
        <v>224.9475639628327</v>
      </c>
      <c r="O502" s="60">
        <f t="shared" si="224"/>
        <v>203.68119745413145</v>
      </c>
    </row>
    <row r="503" spans="1:15" x14ac:dyDescent="0.25">
      <c r="A503" s="63" t="s">
        <v>53</v>
      </c>
      <c r="B503" s="58" t="str">
        <f t="shared" si="210"/>
        <v>Q1/2023</v>
      </c>
      <c r="C503" s="54">
        <f t="shared" si="220"/>
        <v>44927</v>
      </c>
      <c r="D503" s="54">
        <f t="shared" si="214"/>
        <v>45016</v>
      </c>
      <c r="E503" s="58">
        <f t="shared" si="221"/>
        <v>90</v>
      </c>
      <c r="F503" s="59">
        <f>VLOOKUP(D503,'FERC Interest Rate'!$A:$B,2,TRUE)</f>
        <v>6.3100000000000003E-2</v>
      </c>
      <c r="G503" s="60">
        <f t="shared" si="222"/>
        <v>203.68119745413145</v>
      </c>
      <c r="H503" s="60">
        <v>0</v>
      </c>
      <c r="I503" s="122">
        <f t="shared" si="219"/>
        <v>3.5664724958301171</v>
      </c>
      <c r="J503" s="61">
        <f t="shared" si="215"/>
        <v>3.1690562201151029</v>
      </c>
      <c r="K503" s="5">
        <f t="shared" si="216"/>
        <v>6.73552871594522</v>
      </c>
      <c r="L503" s="61">
        <f t="shared" si="217"/>
        <v>14.95</v>
      </c>
      <c r="M503" s="90">
        <f t="shared" si="218"/>
        <v>21.685528715945217</v>
      </c>
      <c r="N503" s="5">
        <f t="shared" si="223"/>
        <v>206.85025367424655</v>
      </c>
      <c r="O503" s="60">
        <f t="shared" si="224"/>
        <v>185.16472495830135</v>
      </c>
    </row>
    <row r="504" spans="1:15" x14ac:dyDescent="0.25">
      <c r="A504" s="63" t="s">
        <v>54</v>
      </c>
      <c r="B504" s="58" t="str">
        <f t="shared" si="210"/>
        <v>Q2/2023</v>
      </c>
      <c r="C504" s="54">
        <f t="shared" si="220"/>
        <v>45017</v>
      </c>
      <c r="D504" s="54">
        <f t="shared" si="214"/>
        <v>45107</v>
      </c>
      <c r="E504" s="58">
        <f t="shared" si="221"/>
        <v>91</v>
      </c>
      <c r="F504" s="59">
        <f>VLOOKUP(D504,'FERC Interest Rate'!$A:$B,2,TRUE)</f>
        <v>7.4999999999999997E-2</v>
      </c>
      <c r="G504" s="60">
        <f t="shared" si="222"/>
        <v>185.16472495830135</v>
      </c>
      <c r="H504" s="60">
        <v>0</v>
      </c>
      <c r="I504" s="122">
        <f t="shared" si="219"/>
        <v>3.5664724958301171</v>
      </c>
      <c r="J504" s="61">
        <f t="shared" si="215"/>
        <v>3.4623267064120729</v>
      </c>
      <c r="K504" s="5">
        <f t="shared" si="216"/>
        <v>7.0287992022421903</v>
      </c>
      <c r="L504" s="61">
        <f t="shared" si="217"/>
        <v>14.95</v>
      </c>
      <c r="M504" s="90">
        <f t="shared" si="218"/>
        <v>21.97879920224219</v>
      </c>
      <c r="N504" s="5">
        <f t="shared" si="223"/>
        <v>188.62705166471343</v>
      </c>
      <c r="O504" s="60">
        <f t="shared" si="224"/>
        <v>166.64825246247125</v>
      </c>
    </row>
    <row r="505" spans="1:15" x14ac:dyDescent="0.25">
      <c r="A505" s="63" t="s">
        <v>55</v>
      </c>
      <c r="B505" s="58" t="str">
        <f t="shared" si="210"/>
        <v>Q3/2023</v>
      </c>
      <c r="C505" s="54">
        <f t="shared" si="220"/>
        <v>45108</v>
      </c>
      <c r="D505" s="54">
        <f t="shared" si="214"/>
        <v>45199</v>
      </c>
      <c r="E505" s="58">
        <f t="shared" si="221"/>
        <v>92</v>
      </c>
      <c r="F505" s="59">
        <f>VLOOKUP(D505,'FERC Interest Rate'!$A:$B,2,TRUE)</f>
        <v>8.0199999999999994E-2</v>
      </c>
      <c r="G505" s="60">
        <f t="shared" si="222"/>
        <v>166.64825246247125</v>
      </c>
      <c r="H505" s="60">
        <v>0</v>
      </c>
      <c r="I505" s="122">
        <f t="shared" si="219"/>
        <v>3.5664724958301171</v>
      </c>
      <c r="J505" s="61">
        <f t="shared" si="215"/>
        <v>3.3687601807372545</v>
      </c>
      <c r="K505" s="5">
        <f t="shared" si="216"/>
        <v>6.935232676567372</v>
      </c>
      <c r="L505" s="61">
        <f t="shared" si="217"/>
        <v>14.95</v>
      </c>
      <c r="M505" s="90">
        <f t="shared" si="218"/>
        <v>21.885232676567369</v>
      </c>
      <c r="N505" s="5">
        <f t="shared" si="223"/>
        <v>170.01701264320849</v>
      </c>
      <c r="O505" s="60">
        <f t="shared" si="224"/>
        <v>148.13177996664115</v>
      </c>
    </row>
    <row r="506" spans="1:15" x14ac:dyDescent="0.25">
      <c r="A506" s="63" t="s">
        <v>56</v>
      </c>
      <c r="B506" s="58" t="str">
        <f t="shared" si="210"/>
        <v>Q4/2023</v>
      </c>
      <c r="C506" s="54">
        <f t="shared" si="220"/>
        <v>45200</v>
      </c>
      <c r="D506" s="54">
        <f t="shared" si="214"/>
        <v>45291</v>
      </c>
      <c r="E506" s="58">
        <f t="shared" si="221"/>
        <v>92</v>
      </c>
      <c r="F506" s="59">
        <f>VLOOKUP(D506,'FERC Interest Rate'!$A:$B,2,TRUE)</f>
        <v>8.3500000000000005E-2</v>
      </c>
      <c r="G506" s="60">
        <f t="shared" si="222"/>
        <v>148.13177996664115</v>
      </c>
      <c r="H506" s="60">
        <v>0</v>
      </c>
      <c r="I506" s="122">
        <f t="shared" si="219"/>
        <v>3.5664724958301171</v>
      </c>
      <c r="J506" s="61">
        <f t="shared" si="215"/>
        <v>3.1176666676814726</v>
      </c>
      <c r="K506" s="5">
        <f t="shared" si="216"/>
        <v>6.6841391635115901</v>
      </c>
      <c r="L506" s="61">
        <f t="shared" si="217"/>
        <v>14.95</v>
      </c>
      <c r="M506" s="90">
        <f t="shared" si="218"/>
        <v>21.634139163511591</v>
      </c>
      <c r="N506" s="5">
        <f t="shared" si="223"/>
        <v>151.24944663432262</v>
      </c>
      <c r="O506" s="60">
        <f t="shared" si="224"/>
        <v>129.61530747081105</v>
      </c>
    </row>
    <row r="507" spans="1:15" x14ac:dyDescent="0.25">
      <c r="A507" s="63" t="s">
        <v>57</v>
      </c>
      <c r="B507" s="58" t="str">
        <f t="shared" si="210"/>
        <v>Q1/2024</v>
      </c>
      <c r="C507" s="54">
        <f t="shared" si="220"/>
        <v>45292</v>
      </c>
      <c r="D507" s="54">
        <f t="shared" si="214"/>
        <v>45382</v>
      </c>
      <c r="E507" s="58">
        <f t="shared" si="221"/>
        <v>91</v>
      </c>
      <c r="F507" s="59">
        <f>VLOOKUP(D507,'FERC Interest Rate'!$A:$B,2,TRUE)</f>
        <v>8.5000000000000006E-2</v>
      </c>
      <c r="G507" s="60">
        <f t="shared" si="222"/>
        <v>129.61530747081105</v>
      </c>
      <c r="H507" s="60">
        <v>0</v>
      </c>
      <c r="I507" s="122">
        <f t="shared" si="219"/>
        <v>3.5664724958301171</v>
      </c>
      <c r="J507" s="61">
        <f t="shared" si="215"/>
        <v>2.7392743259200096</v>
      </c>
      <c r="K507" s="5">
        <f t="shared" si="216"/>
        <v>6.3057468217501267</v>
      </c>
      <c r="L507" s="61">
        <f t="shared" si="217"/>
        <v>14.95</v>
      </c>
      <c r="M507" s="90">
        <f t="shared" si="218"/>
        <v>21.255746821750126</v>
      </c>
      <c r="N507" s="5">
        <f t="shared" si="223"/>
        <v>132.35458179673105</v>
      </c>
      <c r="O507" s="60">
        <f t="shared" si="224"/>
        <v>111.09883497498093</v>
      </c>
    </row>
    <row r="508" spans="1:15" x14ac:dyDescent="0.25">
      <c r="A508" s="63" t="s">
        <v>58</v>
      </c>
      <c r="B508" s="58" t="str">
        <f t="shared" si="210"/>
        <v>Q2/2024</v>
      </c>
      <c r="C508" s="54">
        <f t="shared" si="220"/>
        <v>45383</v>
      </c>
      <c r="D508" s="54">
        <f t="shared" si="214"/>
        <v>45473</v>
      </c>
      <c r="E508" s="58">
        <f t="shared" si="221"/>
        <v>91</v>
      </c>
      <c r="F508" s="59">
        <f>VLOOKUP(D508,'FERC Interest Rate'!$A:$B,2,TRUE)</f>
        <v>8.5000000000000006E-2</v>
      </c>
      <c r="G508" s="60">
        <f t="shared" si="222"/>
        <v>111.09883497498093</v>
      </c>
      <c r="H508" s="60">
        <v>0</v>
      </c>
      <c r="I508" s="122">
        <f t="shared" si="219"/>
        <v>3.5664724958301171</v>
      </c>
      <c r="J508" s="61">
        <f t="shared" si="215"/>
        <v>2.3479494222171522</v>
      </c>
      <c r="K508" s="5">
        <f t="shared" si="216"/>
        <v>5.9144219180472692</v>
      </c>
      <c r="L508" s="61">
        <f t="shared" si="217"/>
        <v>14.95</v>
      </c>
      <c r="M508" s="90">
        <f t="shared" si="218"/>
        <v>20.86442191804727</v>
      </c>
      <c r="N508" s="5">
        <f t="shared" si="223"/>
        <v>113.44678439719809</v>
      </c>
      <c r="O508" s="60">
        <f t="shared" si="224"/>
        <v>92.582362479150817</v>
      </c>
    </row>
    <row r="509" spans="1:15" x14ac:dyDescent="0.25">
      <c r="A509" s="63" t="s">
        <v>59</v>
      </c>
      <c r="B509" s="58" t="str">
        <f t="shared" si="210"/>
        <v>Q3/2024</v>
      </c>
      <c r="C509" s="54">
        <f t="shared" si="220"/>
        <v>45474</v>
      </c>
      <c r="D509" s="54">
        <f t="shared" si="214"/>
        <v>45565</v>
      </c>
      <c r="E509" s="58">
        <f t="shared" si="221"/>
        <v>92</v>
      </c>
      <c r="F509" s="59">
        <f>VLOOKUP(D509,'FERC Interest Rate'!$A:$B,2,TRUE)</f>
        <v>8.5000000000000006E-2</v>
      </c>
      <c r="G509" s="60">
        <f t="shared" si="222"/>
        <v>92.582362479150817</v>
      </c>
      <c r="H509" s="60">
        <v>0</v>
      </c>
      <c r="I509" s="122">
        <f t="shared" si="219"/>
        <v>3.5664724958301171</v>
      </c>
      <c r="J509" s="61">
        <f t="shared" si="215"/>
        <v>1.9781258868496161</v>
      </c>
      <c r="K509" s="5">
        <f t="shared" si="216"/>
        <v>5.5445983826797329</v>
      </c>
      <c r="L509" s="61">
        <f t="shared" si="217"/>
        <v>14.95</v>
      </c>
      <c r="M509" s="90">
        <f t="shared" si="218"/>
        <v>20.494598382679733</v>
      </c>
      <c r="N509" s="5">
        <f t="shared" si="223"/>
        <v>94.560488366000428</v>
      </c>
      <c r="O509" s="60">
        <f t="shared" si="224"/>
        <v>74.065889983320702</v>
      </c>
    </row>
    <row r="510" spans="1:15" x14ac:dyDescent="0.25">
      <c r="A510" s="63" t="s">
        <v>60</v>
      </c>
      <c r="B510" s="58" t="str">
        <f t="shared" si="210"/>
        <v>Q4/2024</v>
      </c>
      <c r="C510" s="54">
        <f t="shared" si="220"/>
        <v>45566</v>
      </c>
      <c r="D510" s="54">
        <f t="shared" si="214"/>
        <v>45657</v>
      </c>
      <c r="E510" s="58">
        <f t="shared" si="221"/>
        <v>92</v>
      </c>
      <c r="F510" s="59">
        <f>VLOOKUP(D510,'FERC Interest Rate'!$A:$B,2,TRUE)</f>
        <v>8.5000000000000006E-2</v>
      </c>
      <c r="G510" s="60">
        <f t="shared" si="222"/>
        <v>74.065889983320702</v>
      </c>
      <c r="H510" s="60">
        <v>0</v>
      </c>
      <c r="I510" s="122">
        <f t="shared" si="219"/>
        <v>3.5664724958301171</v>
      </c>
      <c r="J510" s="61">
        <f t="shared" si="215"/>
        <v>1.5825007094796939</v>
      </c>
      <c r="K510" s="5">
        <f t="shared" si="216"/>
        <v>5.1489732053098107</v>
      </c>
      <c r="L510" s="61">
        <f t="shared" si="217"/>
        <v>14.95</v>
      </c>
      <c r="M510" s="90">
        <f t="shared" si="218"/>
        <v>20.098973205309811</v>
      </c>
      <c r="N510" s="5">
        <f t="shared" si="223"/>
        <v>75.64839069280039</v>
      </c>
      <c r="O510" s="60">
        <f t="shared" si="224"/>
        <v>55.54941748749058</v>
      </c>
    </row>
    <row r="511" spans="1:15" x14ac:dyDescent="0.25">
      <c r="A511" s="63" t="s">
        <v>61</v>
      </c>
      <c r="B511" s="58" t="str">
        <f t="shared" si="210"/>
        <v>Q1/2025</v>
      </c>
      <c r="C511" s="54">
        <f t="shared" si="220"/>
        <v>45658</v>
      </c>
      <c r="D511" s="54">
        <f t="shared" si="214"/>
        <v>45747</v>
      </c>
      <c r="E511" s="58">
        <f t="shared" si="221"/>
        <v>90</v>
      </c>
      <c r="F511" s="59">
        <f>VLOOKUP(D511,'FERC Interest Rate'!$A:$B,2,TRUE)</f>
        <v>8.0399999999999999E-2</v>
      </c>
      <c r="G511" s="60">
        <f t="shared" si="222"/>
        <v>55.54941748749058</v>
      </c>
      <c r="H511" s="60">
        <v>0</v>
      </c>
      <c r="I511" s="122">
        <f t="shared" si="219"/>
        <v>3.5664724958301171</v>
      </c>
      <c r="J511" s="61">
        <f t="shared" si="215"/>
        <v>1.1012481779163885</v>
      </c>
      <c r="K511" s="5">
        <f t="shared" si="216"/>
        <v>4.6677206737465058</v>
      </c>
      <c r="L511" s="61">
        <f t="shared" si="217"/>
        <v>14.95</v>
      </c>
      <c r="M511" s="90">
        <f t="shared" si="218"/>
        <v>19.617720673746504</v>
      </c>
      <c r="N511" s="5">
        <f t="shared" si="223"/>
        <v>56.650665665406969</v>
      </c>
      <c r="O511" s="60">
        <f t="shared" si="224"/>
        <v>37.032944991660464</v>
      </c>
    </row>
    <row r="512" spans="1:15" x14ac:dyDescent="0.25">
      <c r="A512" s="63" t="s">
        <v>62</v>
      </c>
      <c r="B512" s="58" t="str">
        <f>+IF(MONTH(C512)&lt;4,"Q1",IF(MONTH(C512)&lt;7,"Q2",IF(MONTH(C512)&lt;10,"Q3","Q4")))&amp;"/"&amp;YEAR(C512)</f>
        <v>Q2/2025</v>
      </c>
      <c r="C512" s="54">
        <f>D511+1</f>
        <v>45748</v>
      </c>
      <c r="D512" s="54">
        <f t="shared" si="214"/>
        <v>45838</v>
      </c>
      <c r="E512" s="58">
        <f>D512-C512+1</f>
        <v>91</v>
      </c>
      <c r="F512" s="59">
        <f>VLOOKUP(D512,'FERC Interest Rate'!$A:$B,2,TRUE)</f>
        <v>7.5499999999999998E-2</v>
      </c>
      <c r="G512" s="60">
        <f>O511</f>
        <v>37.032944991660464</v>
      </c>
      <c r="H512" s="60">
        <v>0</v>
      </c>
      <c r="I512" s="122">
        <f t="shared" si="219"/>
        <v>3.5664724958301171</v>
      </c>
      <c r="J512" s="61">
        <f>G512*F512*(E512/(DATE(YEAR(D512),12,31)-DATE(YEAR(D512),1,1)+1))</f>
        <v>0.69708177689096773</v>
      </c>
      <c r="K512" s="5">
        <f>+SUM(I512:J512)</f>
        <v>4.2635542727210849</v>
      </c>
      <c r="L512" s="61">
        <f t="shared" si="217"/>
        <v>14.95</v>
      </c>
      <c r="M512" s="90">
        <f>+SUM(K512:L512)</f>
        <v>19.213554272721083</v>
      </c>
      <c r="N512" s="5">
        <f>+G512+H512+J512</f>
        <v>37.730026768551433</v>
      </c>
      <c r="O512" s="60">
        <f>G512+H512-L512-I512</f>
        <v>18.516472495830349</v>
      </c>
    </row>
    <row r="513" spans="1:16" x14ac:dyDescent="0.25">
      <c r="A513" s="63" t="s">
        <v>63</v>
      </c>
      <c r="B513" s="58" t="str">
        <f>+IF(MONTH(C513)&lt;4,"Q1",IF(MONTH(C513)&lt;7,"Q2",IF(MONTH(C513)&lt;10,"Q3","Q4")))&amp;"/"&amp;YEAR(C513)</f>
        <v>Q3/2025</v>
      </c>
      <c r="C513" s="54">
        <f>D512+1</f>
        <v>45839</v>
      </c>
      <c r="D513" s="54">
        <f t="shared" si="214"/>
        <v>45930</v>
      </c>
      <c r="E513" s="58">
        <f>D513-C513+1</f>
        <v>92</v>
      </c>
      <c r="F513" s="59">
        <f>VLOOKUP(D513,'FERC Interest Rate'!$A:$B,2,TRUE)</f>
        <v>7.4999999999999997E-2</v>
      </c>
      <c r="G513" s="60">
        <f>O512</f>
        <v>18.516472495830349</v>
      </c>
      <c r="H513" s="60">
        <v>0</v>
      </c>
      <c r="I513" s="122">
        <f t="shared" si="219"/>
        <v>3.5664724958301171</v>
      </c>
      <c r="J513" s="61">
        <f>G513*F513*(E513/(DATE(YEAR(D513),12,31)-DATE(YEAR(D513),1,1)+1))</f>
        <v>0.35003742526364223</v>
      </c>
      <c r="K513" s="5">
        <f>+SUM(I513:J513)</f>
        <v>3.9165099210937591</v>
      </c>
      <c r="L513" s="61">
        <f t="shared" si="217"/>
        <v>14.95</v>
      </c>
      <c r="M513" s="90">
        <f>+SUM(K513:L513)</f>
        <v>18.866509921093758</v>
      </c>
      <c r="N513" s="5">
        <f>+G513+H513+J513</f>
        <v>18.866509921093993</v>
      </c>
      <c r="O513" s="60">
        <f>G513+H513-L513-I513</f>
        <v>2.3314683517128287E-13</v>
      </c>
    </row>
    <row r="514" spans="1:16" ht="13.5" thickBot="1" x14ac:dyDescent="0.35">
      <c r="A514" s="101"/>
      <c r="B514" s="102"/>
      <c r="C514" s="103"/>
      <c r="D514" s="103"/>
      <c r="E514" s="102"/>
      <c r="F514" s="102"/>
      <c r="G514" s="92">
        <f>SUM(G474:G498)</f>
        <v>8195.9026559178819</v>
      </c>
      <c r="H514" s="92">
        <f>SUM(H474:H511)</f>
        <v>71.329449916602343</v>
      </c>
      <c r="I514" s="93">
        <f>SUM(I474:I513)</f>
        <v>71.329449916602343</v>
      </c>
      <c r="J514" s="93">
        <f t="shared" ref="J514:O514" si="225">SUM(J474:J513)</f>
        <v>46.700741720910735</v>
      </c>
      <c r="K514" s="93">
        <f t="shared" si="225"/>
        <v>118.03019163751308</v>
      </c>
      <c r="L514" s="93">
        <f t="shared" si="225"/>
        <v>298.99999999999989</v>
      </c>
      <c r="M514" s="93">
        <f t="shared" si="225"/>
        <v>417.03019163751304</v>
      </c>
      <c r="N514" s="93">
        <f t="shared" si="225"/>
        <v>10535.909547055015</v>
      </c>
      <c r="O514" s="93">
        <f t="shared" si="225"/>
        <v>10118.879355417499</v>
      </c>
      <c r="P514" s="193"/>
    </row>
    <row r="515" spans="1:16" ht="13" thickTop="1" x14ac:dyDescent="0.25"/>
    <row r="516" spans="1:16" ht="37" x14ac:dyDescent="0.3">
      <c r="A516" s="62" t="s">
        <v>43</v>
      </c>
      <c r="B516" s="62" t="s">
        <v>3</v>
      </c>
      <c r="C516" s="62" t="s">
        <v>4</v>
      </c>
      <c r="D516" s="62" t="s">
        <v>5</v>
      </c>
      <c r="E516" s="62" t="s">
        <v>6</v>
      </c>
      <c r="F516" s="62" t="s">
        <v>7</v>
      </c>
      <c r="G516" s="62" t="s">
        <v>70</v>
      </c>
      <c r="H516" s="62" t="s">
        <v>71</v>
      </c>
      <c r="I516" s="77" t="s">
        <v>72</v>
      </c>
      <c r="J516" s="78" t="s">
        <v>73</v>
      </c>
      <c r="K516" s="78" t="s">
        <v>74</v>
      </c>
      <c r="L516" s="78" t="s">
        <v>75</v>
      </c>
      <c r="M516" s="79" t="s">
        <v>65</v>
      </c>
      <c r="N516" s="62" t="s">
        <v>76</v>
      </c>
      <c r="O516" s="62" t="s">
        <v>77</v>
      </c>
    </row>
    <row r="517" spans="1:16" ht="13" x14ac:dyDescent="0.3">
      <c r="A517" s="123" t="s">
        <v>37</v>
      </c>
      <c r="B517" s="198" t="s">
        <v>54</v>
      </c>
      <c r="C517" s="54">
        <f>VLOOKUP(B517,A$1:F$33,2,FALSE)</f>
        <v>42352</v>
      </c>
      <c r="D517" s="54">
        <f>DATE(YEAR(C517),IF(MONTH(C517)&lt;=3,3,IF(MONTH(C517)&lt;=6,6,IF(MONTH(C517)&lt;=9,9,12))),IF(OR(MONTH(C517)&lt;=3,MONTH(C517)&gt;=10),31,30))</f>
        <v>42369</v>
      </c>
      <c r="E517" s="58">
        <f>D517-C517+1</f>
        <v>18</v>
      </c>
      <c r="F517" s="59">
        <f>VLOOKUP(D517,'FERC Interest Rate'!$A:$B,2,TRUE)</f>
        <v>3.2500000000000001E-2</v>
      </c>
      <c r="G517" s="60">
        <f>VLOOKUP(B517,$A$1:$F$33,5,FALSE)</f>
        <v>400</v>
      </c>
      <c r="H517" s="60">
        <f t="shared" ref="H517:H537" si="226">G517*F517*(E517/(DATE(YEAR(D517),12,31)-DATE(YEAR(D517),1,1)+1))</f>
        <v>0.64109589041095894</v>
      </c>
      <c r="I517" s="122">
        <v>0</v>
      </c>
      <c r="J517" s="61">
        <v>0</v>
      </c>
      <c r="K517" s="5">
        <f t="shared" ref="K517:K534" si="227">+SUM(I517:J517)</f>
        <v>0</v>
      </c>
      <c r="L517" s="61">
        <v>0</v>
      </c>
      <c r="M517" s="90">
        <f t="shared" ref="M517:M534" si="228">+SUM(K517:L517)</f>
        <v>0</v>
      </c>
      <c r="N517" s="5">
        <f t="shared" ref="N517:N540" si="229">+G517+H517+J517</f>
        <v>400.64109589041095</v>
      </c>
      <c r="O517" s="60">
        <f t="shared" ref="O517:O540" si="230">G517+H517-L517-I517</f>
        <v>400.64109589041095</v>
      </c>
    </row>
    <row r="518" spans="1:16" x14ac:dyDescent="0.25">
      <c r="A518" s="63" t="s">
        <v>22</v>
      </c>
      <c r="B518" s="58" t="str">
        <f t="shared" ref="B518:B554" si="231">+IF(MONTH(C518)&lt;4,"Q1",IF(MONTH(C518)&lt;7,"Q2",IF(MONTH(C518)&lt;10,"Q3","Q4")))&amp;"/"&amp;YEAR(C518)</f>
        <v>Q1/2016</v>
      </c>
      <c r="C518" s="54">
        <f>D517+1</f>
        <v>42370</v>
      </c>
      <c r="D518" s="54">
        <f>EOMONTH(D517,3)</f>
        <v>42460</v>
      </c>
      <c r="E518" s="58">
        <f t="shared" ref="E518:E540" si="232">D518-C518+1</f>
        <v>91</v>
      </c>
      <c r="F518" s="59">
        <f>VLOOKUP(D518,'FERC Interest Rate'!$A:$B,2,TRUE)</f>
        <v>3.2500000000000001E-2</v>
      </c>
      <c r="G518" s="60">
        <f t="shared" ref="G518:G538" si="233">O517</f>
        <v>400.64109589041095</v>
      </c>
      <c r="H518" s="60">
        <f t="shared" si="226"/>
        <v>3.2374208773111759</v>
      </c>
      <c r="I518" s="122">
        <v>0</v>
      </c>
      <c r="J518" s="61">
        <v>0</v>
      </c>
      <c r="K518" s="5">
        <f t="shared" si="227"/>
        <v>0</v>
      </c>
      <c r="L518" s="61">
        <v>0</v>
      </c>
      <c r="M518" s="90">
        <f t="shared" si="228"/>
        <v>0</v>
      </c>
      <c r="N518" s="5">
        <f t="shared" si="229"/>
        <v>403.87851676772215</v>
      </c>
      <c r="O518" s="60">
        <f t="shared" si="230"/>
        <v>403.87851676772215</v>
      </c>
    </row>
    <row r="519" spans="1:16" x14ac:dyDescent="0.25">
      <c r="A519" s="63" t="s">
        <v>22</v>
      </c>
      <c r="B519" s="58" t="str">
        <f t="shared" si="231"/>
        <v>Q2/2016</v>
      </c>
      <c r="C519" s="54">
        <f t="shared" ref="C519:C538" si="234">D518+1</f>
        <v>42461</v>
      </c>
      <c r="D519" s="54">
        <f t="shared" ref="D519:D556" si="235">EOMONTH(D518,3)</f>
        <v>42551</v>
      </c>
      <c r="E519" s="58">
        <f t="shared" si="232"/>
        <v>91</v>
      </c>
      <c r="F519" s="59">
        <f>VLOOKUP(D519,'FERC Interest Rate'!$A:$B,2,TRUE)</f>
        <v>3.4599999999999999E-2</v>
      </c>
      <c r="G519" s="60">
        <f t="shared" si="233"/>
        <v>403.87851676772215</v>
      </c>
      <c r="H519" s="60">
        <f t="shared" si="226"/>
        <v>3.4744587374176228</v>
      </c>
      <c r="I519" s="122">
        <v>0</v>
      </c>
      <c r="J519" s="61">
        <v>0</v>
      </c>
      <c r="K519" s="5">
        <f t="shared" si="227"/>
        <v>0</v>
      </c>
      <c r="L519" s="61">
        <v>0</v>
      </c>
      <c r="M519" s="90">
        <f t="shared" si="228"/>
        <v>0</v>
      </c>
      <c r="N519" s="5">
        <f t="shared" si="229"/>
        <v>407.3529755051398</v>
      </c>
      <c r="O519" s="60">
        <f t="shared" si="230"/>
        <v>407.3529755051398</v>
      </c>
    </row>
    <row r="520" spans="1:16" x14ac:dyDescent="0.25">
      <c r="A520" s="63" t="s">
        <v>22</v>
      </c>
      <c r="B520" s="58" t="str">
        <f t="shared" si="231"/>
        <v>Q3/2016</v>
      </c>
      <c r="C520" s="54">
        <f t="shared" si="234"/>
        <v>42552</v>
      </c>
      <c r="D520" s="54">
        <f t="shared" si="235"/>
        <v>42643</v>
      </c>
      <c r="E520" s="58">
        <f t="shared" si="232"/>
        <v>92</v>
      </c>
      <c r="F520" s="59">
        <f>VLOOKUP(D520,'FERC Interest Rate'!$A:$B,2,TRUE)</f>
        <v>3.5000000000000003E-2</v>
      </c>
      <c r="G520" s="60">
        <f t="shared" si="233"/>
        <v>407.3529755051398</v>
      </c>
      <c r="H520" s="60">
        <f t="shared" si="226"/>
        <v>3.583815795427733</v>
      </c>
      <c r="I520" s="122">
        <v>0</v>
      </c>
      <c r="J520" s="61">
        <v>0</v>
      </c>
      <c r="K520" s="5">
        <f t="shared" si="227"/>
        <v>0</v>
      </c>
      <c r="L520" s="61">
        <v>0</v>
      </c>
      <c r="M520" s="90">
        <f t="shared" si="228"/>
        <v>0</v>
      </c>
      <c r="N520" s="5">
        <f t="shared" si="229"/>
        <v>410.93679130056751</v>
      </c>
      <c r="O520" s="60">
        <f t="shared" si="230"/>
        <v>410.93679130056751</v>
      </c>
    </row>
    <row r="521" spans="1:16" x14ac:dyDescent="0.25">
      <c r="A521" s="63" t="s">
        <v>22</v>
      </c>
      <c r="B521" s="58" t="str">
        <f t="shared" si="231"/>
        <v>Q4/2016</v>
      </c>
      <c r="C521" s="54">
        <f t="shared" si="234"/>
        <v>42644</v>
      </c>
      <c r="D521" s="54">
        <f t="shared" si="235"/>
        <v>42735</v>
      </c>
      <c r="E521" s="58">
        <f t="shared" si="232"/>
        <v>92</v>
      </c>
      <c r="F521" s="59">
        <f>VLOOKUP(D521,'FERC Interest Rate'!$A:$B,2,TRUE)</f>
        <v>3.5000000000000003E-2</v>
      </c>
      <c r="G521" s="60">
        <f t="shared" si="233"/>
        <v>410.93679130056751</v>
      </c>
      <c r="H521" s="60">
        <f t="shared" si="226"/>
        <v>3.6153455409503485</v>
      </c>
      <c r="I521" s="81">
        <v>0</v>
      </c>
      <c r="J521" s="61">
        <v>0</v>
      </c>
      <c r="K521" s="5">
        <f t="shared" si="227"/>
        <v>0</v>
      </c>
      <c r="L521" s="61">
        <v>0</v>
      </c>
      <c r="M521" s="90">
        <f t="shared" si="228"/>
        <v>0</v>
      </c>
      <c r="N521" s="5">
        <f t="shared" si="229"/>
        <v>414.55213684151784</v>
      </c>
      <c r="O521" s="60">
        <f t="shared" si="230"/>
        <v>414.55213684151784</v>
      </c>
    </row>
    <row r="522" spans="1:16" x14ac:dyDescent="0.25">
      <c r="A522" s="63" t="s">
        <v>22</v>
      </c>
      <c r="B522" s="58" t="str">
        <f t="shared" si="231"/>
        <v>Q1/2017</v>
      </c>
      <c r="C522" s="54">
        <f t="shared" si="234"/>
        <v>42736</v>
      </c>
      <c r="D522" s="54">
        <f t="shared" si="235"/>
        <v>42825</v>
      </c>
      <c r="E522" s="58">
        <f t="shared" si="232"/>
        <v>90</v>
      </c>
      <c r="F522" s="59">
        <f>VLOOKUP(D522,'FERC Interest Rate'!$A:$B,2,TRUE)</f>
        <v>3.5000000000000003E-2</v>
      </c>
      <c r="G522" s="60">
        <f t="shared" si="233"/>
        <v>414.55213684151784</v>
      </c>
      <c r="H522" s="60">
        <f t="shared" si="226"/>
        <v>3.5776417289062503</v>
      </c>
      <c r="I522" s="81">
        <v>0</v>
      </c>
      <c r="J522" s="61">
        <v>0</v>
      </c>
      <c r="K522" s="5">
        <f t="shared" si="227"/>
        <v>0</v>
      </c>
      <c r="L522" s="61">
        <v>0</v>
      </c>
      <c r="M522" s="90">
        <f t="shared" si="228"/>
        <v>0</v>
      </c>
      <c r="N522" s="5">
        <f t="shared" si="229"/>
        <v>418.12977857042409</v>
      </c>
      <c r="O522" s="60">
        <f t="shared" si="230"/>
        <v>418.12977857042409</v>
      </c>
    </row>
    <row r="523" spans="1:16" x14ac:dyDescent="0.25">
      <c r="A523" s="63" t="s">
        <v>22</v>
      </c>
      <c r="B523" s="58" t="str">
        <f t="shared" si="231"/>
        <v>Q2/2017</v>
      </c>
      <c r="C523" s="54">
        <f t="shared" si="234"/>
        <v>42826</v>
      </c>
      <c r="D523" s="54">
        <f t="shared" si="235"/>
        <v>42916</v>
      </c>
      <c r="E523" s="58">
        <f t="shared" si="232"/>
        <v>91</v>
      </c>
      <c r="F523" s="59">
        <f>VLOOKUP(D523,'FERC Interest Rate'!$A:$B,2,TRUE)</f>
        <v>3.7100000000000001E-2</v>
      </c>
      <c r="G523" s="60">
        <f t="shared" si="233"/>
        <v>418.12977857042409</v>
      </c>
      <c r="H523" s="60">
        <f t="shared" si="226"/>
        <v>3.8675286176208461</v>
      </c>
      <c r="I523" s="122">
        <v>0</v>
      </c>
      <c r="J523" s="61">
        <v>0</v>
      </c>
      <c r="K523" s="5">
        <f t="shared" si="227"/>
        <v>0</v>
      </c>
      <c r="L523" s="61">
        <v>0</v>
      </c>
      <c r="M523" s="90">
        <f t="shared" si="228"/>
        <v>0</v>
      </c>
      <c r="N523" s="5">
        <f t="shared" si="229"/>
        <v>421.99730718804494</v>
      </c>
      <c r="O523" s="60">
        <f t="shared" si="230"/>
        <v>421.99730718804494</v>
      </c>
    </row>
    <row r="524" spans="1:16" x14ac:dyDescent="0.25">
      <c r="A524" s="63" t="s">
        <v>22</v>
      </c>
      <c r="B524" s="58" t="str">
        <f t="shared" si="231"/>
        <v>Q3/2017</v>
      </c>
      <c r="C524" s="54">
        <f t="shared" si="234"/>
        <v>42917</v>
      </c>
      <c r="D524" s="54">
        <f t="shared" si="235"/>
        <v>43008</v>
      </c>
      <c r="E524" s="58">
        <f t="shared" si="232"/>
        <v>92</v>
      </c>
      <c r="F524" s="59">
        <f>VLOOKUP(D524,'FERC Interest Rate'!$A:$B,2,TRUE)</f>
        <v>3.9600000000000003E-2</v>
      </c>
      <c r="G524" s="60">
        <f t="shared" si="233"/>
        <v>421.99730718804494</v>
      </c>
      <c r="H524" s="60">
        <f t="shared" si="226"/>
        <v>4.2121112042396858</v>
      </c>
      <c r="I524" s="122">
        <v>0</v>
      </c>
      <c r="J524" s="61">
        <v>0</v>
      </c>
      <c r="K524" s="5">
        <f t="shared" si="227"/>
        <v>0</v>
      </c>
      <c r="L524" s="61">
        <v>0</v>
      </c>
      <c r="M524" s="90">
        <f t="shared" si="228"/>
        <v>0</v>
      </c>
      <c r="N524" s="5">
        <f t="shared" si="229"/>
        <v>426.20941839228465</v>
      </c>
      <c r="O524" s="60">
        <f t="shared" si="230"/>
        <v>426.20941839228465</v>
      </c>
    </row>
    <row r="525" spans="1:16" x14ac:dyDescent="0.25">
      <c r="A525" s="63" t="s">
        <v>22</v>
      </c>
      <c r="B525" s="58" t="str">
        <f t="shared" si="231"/>
        <v>Q4/2017</v>
      </c>
      <c r="C525" s="54">
        <f t="shared" si="234"/>
        <v>43009</v>
      </c>
      <c r="D525" s="54">
        <f t="shared" si="235"/>
        <v>43100</v>
      </c>
      <c r="E525" s="58">
        <f t="shared" si="232"/>
        <v>92</v>
      </c>
      <c r="F525" s="59">
        <f>VLOOKUP(D525,'FERC Interest Rate'!$A:$B,2,TRUE)</f>
        <v>4.2099999999999999E-2</v>
      </c>
      <c r="G525" s="60">
        <f t="shared" si="233"/>
        <v>426.20941839228465</v>
      </c>
      <c r="H525" s="60">
        <f t="shared" si="226"/>
        <v>4.5227241625123202</v>
      </c>
      <c r="I525" s="122">
        <v>0</v>
      </c>
      <c r="J525" s="61">
        <v>0</v>
      </c>
      <c r="K525" s="5">
        <f t="shared" si="227"/>
        <v>0</v>
      </c>
      <c r="L525" s="61">
        <v>0</v>
      </c>
      <c r="M525" s="90">
        <f t="shared" si="228"/>
        <v>0</v>
      </c>
      <c r="N525" s="5">
        <f t="shared" si="229"/>
        <v>430.73214255479695</v>
      </c>
      <c r="O525" s="60">
        <f t="shared" si="230"/>
        <v>430.73214255479695</v>
      </c>
    </row>
    <row r="526" spans="1:16" x14ac:dyDescent="0.25">
      <c r="A526" s="63" t="s">
        <v>22</v>
      </c>
      <c r="B526" s="58" t="str">
        <f t="shared" si="231"/>
        <v>Q1/2018</v>
      </c>
      <c r="C526" s="54">
        <f t="shared" si="234"/>
        <v>43101</v>
      </c>
      <c r="D526" s="54">
        <f t="shared" si="235"/>
        <v>43190</v>
      </c>
      <c r="E526" s="58">
        <f t="shared" si="232"/>
        <v>90</v>
      </c>
      <c r="F526" s="59">
        <f>VLOOKUP(D526,'FERC Interest Rate'!$A:$B,2,TRUE)</f>
        <v>4.2500000000000003E-2</v>
      </c>
      <c r="G526" s="60">
        <f t="shared" si="233"/>
        <v>430.73214255479695</v>
      </c>
      <c r="H526" s="60">
        <f t="shared" si="226"/>
        <v>4.5138368363619135</v>
      </c>
      <c r="I526" s="81">
        <v>0</v>
      </c>
      <c r="J526" s="61">
        <v>0</v>
      </c>
      <c r="K526" s="5">
        <f t="shared" si="227"/>
        <v>0</v>
      </c>
      <c r="L526" s="61">
        <v>0</v>
      </c>
      <c r="M526" s="90">
        <f t="shared" si="228"/>
        <v>0</v>
      </c>
      <c r="N526" s="5">
        <f t="shared" si="229"/>
        <v>435.24597939115887</v>
      </c>
      <c r="O526" s="60">
        <f t="shared" si="230"/>
        <v>435.24597939115887</v>
      </c>
    </row>
    <row r="527" spans="1:16" x14ac:dyDescent="0.25">
      <c r="A527" s="63" t="s">
        <v>22</v>
      </c>
      <c r="B527" s="58" t="str">
        <f t="shared" si="231"/>
        <v>Q2/2018</v>
      </c>
      <c r="C527" s="54">
        <f t="shared" si="234"/>
        <v>43191</v>
      </c>
      <c r="D527" s="54">
        <f t="shared" si="235"/>
        <v>43281</v>
      </c>
      <c r="E527" s="58">
        <f t="shared" si="232"/>
        <v>91</v>
      </c>
      <c r="F527" s="59">
        <f>VLOOKUP(D527,'FERC Interest Rate'!$A:$B,2,TRUE)</f>
        <v>4.4699999999999997E-2</v>
      </c>
      <c r="G527" s="60">
        <f t="shared" si="233"/>
        <v>435.24597939115887</v>
      </c>
      <c r="H527" s="60">
        <f t="shared" si="226"/>
        <v>4.8505481379984019</v>
      </c>
      <c r="I527" s="81">
        <v>0</v>
      </c>
      <c r="J527" s="61">
        <v>0</v>
      </c>
      <c r="K527" s="5">
        <f t="shared" si="227"/>
        <v>0</v>
      </c>
      <c r="L527" s="61">
        <v>0</v>
      </c>
      <c r="M527" s="90">
        <f t="shared" si="228"/>
        <v>0</v>
      </c>
      <c r="N527" s="5">
        <f t="shared" si="229"/>
        <v>440.09652752915724</v>
      </c>
      <c r="O527" s="60">
        <f t="shared" si="230"/>
        <v>440.09652752915724</v>
      </c>
    </row>
    <row r="528" spans="1:16" x14ac:dyDescent="0.25">
      <c r="A528" s="63" t="s">
        <v>22</v>
      </c>
      <c r="B528" s="58" t="str">
        <f t="shared" si="231"/>
        <v>Q3/2018</v>
      </c>
      <c r="C528" s="54">
        <f t="shared" si="234"/>
        <v>43282</v>
      </c>
      <c r="D528" s="54">
        <f t="shared" si="235"/>
        <v>43373</v>
      </c>
      <c r="E528" s="58">
        <f t="shared" si="232"/>
        <v>92</v>
      </c>
      <c r="F528" s="59">
        <f>VLOOKUP(D528,'FERC Interest Rate'!$A:$B,2,TRUE)</f>
        <v>4.6899999999999997E-2</v>
      </c>
      <c r="G528" s="60">
        <f t="shared" si="233"/>
        <v>440.09652752915724</v>
      </c>
      <c r="H528" s="60">
        <f t="shared" si="226"/>
        <v>5.2025438273501585</v>
      </c>
      <c r="I528" s="122">
        <v>0</v>
      </c>
      <c r="J528" s="61">
        <v>0</v>
      </c>
      <c r="K528" s="5">
        <f t="shared" si="227"/>
        <v>0</v>
      </c>
      <c r="L528" s="61">
        <v>0</v>
      </c>
      <c r="M528" s="90">
        <f t="shared" si="228"/>
        <v>0</v>
      </c>
      <c r="N528" s="5">
        <f t="shared" si="229"/>
        <v>445.2990713565074</v>
      </c>
      <c r="O528" s="60">
        <f t="shared" si="230"/>
        <v>445.2990713565074</v>
      </c>
    </row>
    <row r="529" spans="1:15" x14ac:dyDescent="0.25">
      <c r="A529" s="63" t="s">
        <v>22</v>
      </c>
      <c r="B529" s="58" t="str">
        <f t="shared" si="231"/>
        <v>Q4/2018</v>
      </c>
      <c r="C529" s="54">
        <f t="shared" si="234"/>
        <v>43374</v>
      </c>
      <c r="D529" s="54">
        <f t="shared" si="235"/>
        <v>43465</v>
      </c>
      <c r="E529" s="58">
        <f t="shared" si="232"/>
        <v>92</v>
      </c>
      <c r="F529" s="59">
        <f>VLOOKUP(D529,'FERC Interest Rate'!$A:$B,2,TRUE)</f>
        <v>4.9599999999999998E-2</v>
      </c>
      <c r="G529" s="60">
        <f t="shared" si="233"/>
        <v>445.2990713565074</v>
      </c>
      <c r="H529" s="60">
        <f t="shared" si="226"/>
        <v>5.5670923901753824</v>
      </c>
      <c r="I529" s="122">
        <v>0</v>
      </c>
      <c r="J529" s="61">
        <v>0</v>
      </c>
      <c r="K529" s="5">
        <f t="shared" si="227"/>
        <v>0</v>
      </c>
      <c r="L529" s="61">
        <v>0</v>
      </c>
      <c r="M529" s="90">
        <f t="shared" si="228"/>
        <v>0</v>
      </c>
      <c r="N529" s="5">
        <f t="shared" si="229"/>
        <v>450.86616374668279</v>
      </c>
      <c r="O529" s="60">
        <f t="shared" si="230"/>
        <v>450.86616374668279</v>
      </c>
    </row>
    <row r="530" spans="1:15" x14ac:dyDescent="0.25">
      <c r="A530" s="63" t="s">
        <v>22</v>
      </c>
      <c r="B530" s="58" t="str">
        <f t="shared" si="231"/>
        <v>Q1/2019</v>
      </c>
      <c r="C530" s="54">
        <f t="shared" si="234"/>
        <v>43466</v>
      </c>
      <c r="D530" s="54">
        <f t="shared" si="235"/>
        <v>43555</v>
      </c>
      <c r="E530" s="58">
        <f t="shared" si="232"/>
        <v>90</v>
      </c>
      <c r="F530" s="59">
        <f>VLOOKUP(D530,'FERC Interest Rate'!$A:$B,2,TRUE)</f>
        <v>5.1799999999999999E-2</v>
      </c>
      <c r="G530" s="60">
        <f t="shared" si="233"/>
        <v>450.86616374668279</v>
      </c>
      <c r="H530" s="60">
        <f t="shared" si="226"/>
        <v>5.7587343983206436</v>
      </c>
      <c r="I530" s="122">
        <v>0</v>
      </c>
      <c r="J530" s="61">
        <v>0</v>
      </c>
      <c r="K530" s="5">
        <f t="shared" si="227"/>
        <v>0</v>
      </c>
      <c r="L530" s="61">
        <v>0</v>
      </c>
      <c r="M530" s="90">
        <f t="shared" si="228"/>
        <v>0</v>
      </c>
      <c r="N530" s="5">
        <f t="shared" si="229"/>
        <v>456.62489814500344</v>
      </c>
      <c r="O530" s="60">
        <f t="shared" si="230"/>
        <v>456.62489814500344</v>
      </c>
    </row>
    <row r="531" spans="1:15" x14ac:dyDescent="0.25">
      <c r="A531" s="63" t="s">
        <v>22</v>
      </c>
      <c r="B531" s="58" t="str">
        <f t="shared" si="231"/>
        <v>Q2/2019</v>
      </c>
      <c r="C531" s="54">
        <f t="shared" si="234"/>
        <v>43556</v>
      </c>
      <c r="D531" s="54">
        <f t="shared" si="235"/>
        <v>43646</v>
      </c>
      <c r="E531" s="58">
        <f t="shared" si="232"/>
        <v>91</v>
      </c>
      <c r="F531" s="59">
        <f>VLOOKUP(D531,'FERC Interest Rate'!$A:$B,2,TRUE)</f>
        <v>5.45E-2</v>
      </c>
      <c r="G531" s="60">
        <f t="shared" si="233"/>
        <v>456.62489814500344</v>
      </c>
      <c r="H531" s="60">
        <f t="shared" si="226"/>
        <v>6.2044689927401224</v>
      </c>
      <c r="I531" s="81">
        <v>0</v>
      </c>
      <c r="J531" s="61">
        <v>0</v>
      </c>
      <c r="K531" s="5">
        <f t="shared" si="227"/>
        <v>0</v>
      </c>
      <c r="L531" s="61">
        <v>0</v>
      </c>
      <c r="M531" s="90">
        <f t="shared" si="228"/>
        <v>0</v>
      </c>
      <c r="N531" s="5">
        <f t="shared" si="229"/>
        <v>462.82936713774359</v>
      </c>
      <c r="O531" s="60">
        <f t="shared" si="230"/>
        <v>462.82936713774359</v>
      </c>
    </row>
    <row r="532" spans="1:15" x14ac:dyDescent="0.25">
      <c r="A532" s="63" t="s">
        <v>22</v>
      </c>
      <c r="B532" s="58" t="str">
        <f t="shared" si="231"/>
        <v>Q3/2019</v>
      </c>
      <c r="C532" s="54">
        <f t="shared" si="234"/>
        <v>43647</v>
      </c>
      <c r="D532" s="54">
        <f t="shared" si="235"/>
        <v>43738</v>
      </c>
      <c r="E532" s="58">
        <f t="shared" si="232"/>
        <v>92</v>
      </c>
      <c r="F532" s="59">
        <f>VLOOKUP(D532,'FERC Interest Rate'!$A:$B,2,TRUE)</f>
        <v>5.5E-2</v>
      </c>
      <c r="G532" s="60">
        <f t="shared" si="233"/>
        <v>462.82936713774359</v>
      </c>
      <c r="H532" s="60">
        <f t="shared" si="226"/>
        <v>6.416209856758857</v>
      </c>
      <c r="I532" s="81">
        <v>0</v>
      </c>
      <c r="J532" s="61">
        <v>0</v>
      </c>
      <c r="K532" s="5">
        <f t="shared" si="227"/>
        <v>0</v>
      </c>
      <c r="L532" s="61">
        <v>0</v>
      </c>
      <c r="M532" s="90">
        <f t="shared" si="228"/>
        <v>0</v>
      </c>
      <c r="N532" s="5">
        <f t="shared" si="229"/>
        <v>469.24557699450247</v>
      </c>
      <c r="O532" s="60">
        <f t="shared" si="230"/>
        <v>469.24557699450247</v>
      </c>
    </row>
    <row r="533" spans="1:15" x14ac:dyDescent="0.25">
      <c r="A533" s="63" t="s">
        <v>22</v>
      </c>
      <c r="B533" s="58" t="str">
        <f t="shared" si="231"/>
        <v>Q4/2019</v>
      </c>
      <c r="C533" s="54">
        <f t="shared" si="234"/>
        <v>43739</v>
      </c>
      <c r="D533" s="54">
        <f t="shared" si="235"/>
        <v>43830</v>
      </c>
      <c r="E533" s="58">
        <f t="shared" si="232"/>
        <v>92</v>
      </c>
      <c r="F533" s="59">
        <f>VLOOKUP(D533,'FERC Interest Rate'!$A:$B,2,TRUE)</f>
        <v>5.4199999999999998E-2</v>
      </c>
      <c r="G533" s="60">
        <f t="shared" si="233"/>
        <v>469.24557699450247</v>
      </c>
      <c r="H533" s="60">
        <f t="shared" si="226"/>
        <v>6.4105373839051705</v>
      </c>
      <c r="I533" s="122">
        <v>0</v>
      </c>
      <c r="J533" s="61">
        <v>0</v>
      </c>
      <c r="K533" s="5">
        <f t="shared" si="227"/>
        <v>0</v>
      </c>
      <c r="L533" s="61">
        <v>0</v>
      </c>
      <c r="M533" s="90">
        <f t="shared" si="228"/>
        <v>0</v>
      </c>
      <c r="N533" s="5">
        <f t="shared" si="229"/>
        <v>475.65611437840766</v>
      </c>
      <c r="O533" s="60">
        <f t="shared" si="230"/>
        <v>475.65611437840766</v>
      </c>
    </row>
    <row r="534" spans="1:15" x14ac:dyDescent="0.25">
      <c r="A534" s="63" t="s">
        <v>22</v>
      </c>
      <c r="B534" s="58" t="str">
        <f t="shared" si="231"/>
        <v>Q1/2020</v>
      </c>
      <c r="C534" s="54">
        <f t="shared" si="234"/>
        <v>43831</v>
      </c>
      <c r="D534" s="54">
        <f t="shared" si="235"/>
        <v>43921</v>
      </c>
      <c r="E534" s="58">
        <f t="shared" si="232"/>
        <v>91</v>
      </c>
      <c r="F534" s="59">
        <f>VLOOKUP(D534,'FERC Interest Rate'!$A:$B,2,TRUE)</f>
        <v>4.9599999999999998E-2</v>
      </c>
      <c r="G534" s="60">
        <f t="shared" si="233"/>
        <v>475.65611437840766</v>
      </c>
      <c r="H534" s="60">
        <f t="shared" si="226"/>
        <v>5.8659055679190732</v>
      </c>
      <c r="I534" s="122">
        <v>0</v>
      </c>
      <c r="J534" s="61">
        <v>0</v>
      </c>
      <c r="K534" s="5">
        <f t="shared" si="227"/>
        <v>0</v>
      </c>
      <c r="L534" s="61">
        <v>0</v>
      </c>
      <c r="M534" s="90">
        <f t="shared" si="228"/>
        <v>0</v>
      </c>
      <c r="N534" s="5">
        <f t="shared" si="229"/>
        <v>481.52201994632674</v>
      </c>
      <c r="O534" s="60">
        <f t="shared" si="230"/>
        <v>481.52201994632674</v>
      </c>
    </row>
    <row r="535" spans="1:15" x14ac:dyDescent="0.25">
      <c r="A535" s="63" t="s">
        <v>22</v>
      </c>
      <c r="B535" s="58" t="str">
        <f t="shared" si="231"/>
        <v>Q2/2020</v>
      </c>
      <c r="C535" s="54">
        <f t="shared" si="234"/>
        <v>43922</v>
      </c>
      <c r="D535" s="54">
        <f t="shared" si="235"/>
        <v>44012</v>
      </c>
      <c r="E535" s="58">
        <f t="shared" si="232"/>
        <v>91</v>
      </c>
      <c r="F535" s="59">
        <f>VLOOKUP(D535,'FERC Interest Rate'!$A:$B,2,TRUE)</f>
        <v>4.7500000000000001E-2</v>
      </c>
      <c r="G535" s="60">
        <f t="shared" si="233"/>
        <v>481.52201994632674</v>
      </c>
      <c r="H535" s="60">
        <f t="shared" si="226"/>
        <v>5.6868276809234901</v>
      </c>
      <c r="I535" s="122">
        <v>0</v>
      </c>
      <c r="J535" s="61">
        <v>0</v>
      </c>
      <c r="K535" s="5">
        <f>+SUM(I535:J535)</f>
        <v>0</v>
      </c>
      <c r="L535" s="61">
        <v>0</v>
      </c>
      <c r="M535" s="90">
        <f>+SUM(K535:L535)</f>
        <v>0</v>
      </c>
      <c r="N535" s="5">
        <f t="shared" si="229"/>
        <v>487.20884762725024</v>
      </c>
      <c r="O535" s="60">
        <f t="shared" si="230"/>
        <v>487.20884762725024</v>
      </c>
    </row>
    <row r="536" spans="1:15" x14ac:dyDescent="0.25">
      <c r="A536" s="63" t="s">
        <v>22</v>
      </c>
      <c r="B536" s="58" t="str">
        <f t="shared" si="231"/>
        <v>Q3/2020</v>
      </c>
      <c r="C536" s="54">
        <f t="shared" si="234"/>
        <v>44013</v>
      </c>
      <c r="D536" s="54">
        <f t="shared" si="235"/>
        <v>44104</v>
      </c>
      <c r="E536" s="58">
        <f t="shared" si="232"/>
        <v>92</v>
      </c>
      <c r="F536" s="59">
        <f>VLOOKUP(D536,'FERC Interest Rate'!$A:$B,2,TRUE)</f>
        <v>3.4299999999999997E-2</v>
      </c>
      <c r="G536" s="60">
        <f t="shared" si="233"/>
        <v>487.20884762725024</v>
      </c>
      <c r="H536" s="60">
        <f t="shared" si="226"/>
        <v>4.2006454633129806</v>
      </c>
      <c r="I536" s="122">
        <v>0</v>
      </c>
      <c r="J536" s="61">
        <v>0</v>
      </c>
      <c r="K536" s="5">
        <f>+SUM(I536:J536)</f>
        <v>0</v>
      </c>
      <c r="L536" s="61">
        <v>0</v>
      </c>
      <c r="M536" s="90">
        <f>+SUM(K536:L536)</f>
        <v>0</v>
      </c>
      <c r="N536" s="5">
        <f t="shared" si="229"/>
        <v>491.40949309056322</v>
      </c>
      <c r="O536" s="60">
        <f t="shared" si="230"/>
        <v>491.40949309056322</v>
      </c>
    </row>
    <row r="537" spans="1:15" x14ac:dyDescent="0.25">
      <c r="A537" s="63" t="s">
        <v>44</v>
      </c>
      <c r="B537" s="58" t="str">
        <f t="shared" si="231"/>
        <v>Q4/2020</v>
      </c>
      <c r="C537" s="54">
        <f t="shared" si="234"/>
        <v>44105</v>
      </c>
      <c r="D537" s="54">
        <f t="shared" si="235"/>
        <v>44196</v>
      </c>
      <c r="E537" s="58">
        <f t="shared" si="232"/>
        <v>92</v>
      </c>
      <c r="F537" s="59">
        <f>VLOOKUP(D537,'FERC Interest Rate'!$A:$B,2,TRUE)</f>
        <v>3.2500000000000001E-2</v>
      </c>
      <c r="G537" s="60">
        <f t="shared" si="233"/>
        <v>491.40949309056322</v>
      </c>
      <c r="H537" s="60">
        <f t="shared" si="226"/>
        <v>4.0145201757944919</v>
      </c>
      <c r="I537" s="122">
        <f>(SUM($H$517:$H$537)/20)</f>
        <v>4.7712006633178801</v>
      </c>
      <c r="J537" s="61">
        <f t="shared" ref="J537:J554" si="236">G537*F537*(E537/(DATE(YEAR(D537),12,31)-DATE(YEAR(D537),1,1)+1))</f>
        <v>4.0145201757944919</v>
      </c>
      <c r="K537" s="5">
        <f t="shared" ref="K537:K554" si="237">+SUM(I537:J537)</f>
        <v>8.785720839112372</v>
      </c>
      <c r="L537" s="61">
        <f t="shared" ref="L537:L556" si="238">($G$517/20)</f>
        <v>20</v>
      </c>
      <c r="M537" s="90">
        <f t="shared" ref="M537:M554" si="239">+SUM(K537:L537)</f>
        <v>28.785720839112372</v>
      </c>
      <c r="N537" s="5">
        <f t="shared" si="229"/>
        <v>499.43853344215216</v>
      </c>
      <c r="O537" s="60">
        <f t="shared" si="230"/>
        <v>470.65281260303982</v>
      </c>
    </row>
    <row r="538" spans="1:15" x14ac:dyDescent="0.25">
      <c r="A538" s="63" t="s">
        <v>45</v>
      </c>
      <c r="B538" s="58" t="str">
        <f t="shared" si="231"/>
        <v>Q1/2021</v>
      </c>
      <c r="C538" s="54">
        <f t="shared" si="234"/>
        <v>44197</v>
      </c>
      <c r="D538" s="54">
        <f t="shared" si="235"/>
        <v>44286</v>
      </c>
      <c r="E538" s="58">
        <f t="shared" si="232"/>
        <v>90</v>
      </c>
      <c r="F538" s="59">
        <f>VLOOKUP(D538,'FERC Interest Rate'!$A:$B,2,TRUE)</f>
        <v>3.2500000000000001E-2</v>
      </c>
      <c r="G538" s="60">
        <f t="shared" si="233"/>
        <v>470.65281260303982</v>
      </c>
      <c r="H538" s="60">
        <v>0</v>
      </c>
      <c r="I538" s="122">
        <f t="shared" ref="I538:I556" si="240">(SUM($H$517:$H$537)/20)</f>
        <v>4.7712006633178801</v>
      </c>
      <c r="J538" s="61">
        <f t="shared" si="236"/>
        <v>3.7716697996270998</v>
      </c>
      <c r="K538" s="5">
        <f t="shared" si="237"/>
        <v>8.542870462944979</v>
      </c>
      <c r="L538" s="61">
        <f t="shared" si="238"/>
        <v>20</v>
      </c>
      <c r="M538" s="90">
        <f t="shared" si="239"/>
        <v>28.542870462944979</v>
      </c>
      <c r="N538" s="5">
        <f t="shared" si="229"/>
        <v>474.42448240266691</v>
      </c>
      <c r="O538" s="60">
        <f t="shared" si="230"/>
        <v>445.88161193972195</v>
      </c>
    </row>
    <row r="539" spans="1:15" x14ac:dyDescent="0.25">
      <c r="A539" s="63" t="s">
        <v>46</v>
      </c>
      <c r="B539" s="58" t="str">
        <f t="shared" si="231"/>
        <v>Q2/2021</v>
      </c>
      <c r="C539" s="54">
        <f>D538+1</f>
        <v>44287</v>
      </c>
      <c r="D539" s="54">
        <f>EOMONTH(D538,3)</f>
        <v>44377</v>
      </c>
      <c r="E539" s="58">
        <f t="shared" si="232"/>
        <v>91</v>
      </c>
      <c r="F539" s="59">
        <f>VLOOKUP(D539,'FERC Interest Rate'!$A:$B,2,TRUE)</f>
        <v>3.2500000000000001E-2</v>
      </c>
      <c r="G539" s="60">
        <f>O538</f>
        <v>445.88161193972195</v>
      </c>
      <c r="H539" s="60">
        <v>0</v>
      </c>
      <c r="I539" s="122">
        <f t="shared" si="240"/>
        <v>4.7712006633178801</v>
      </c>
      <c r="J539" s="61">
        <f t="shared" si="236"/>
        <v>3.612862650169117</v>
      </c>
      <c r="K539" s="5">
        <f t="shared" si="237"/>
        <v>8.3840633134869975</v>
      </c>
      <c r="L539" s="61">
        <f t="shared" si="238"/>
        <v>20</v>
      </c>
      <c r="M539" s="90">
        <f t="shared" si="239"/>
        <v>28.384063313486998</v>
      </c>
      <c r="N539" s="5">
        <f t="shared" si="229"/>
        <v>449.49447458989107</v>
      </c>
      <c r="O539" s="60">
        <f t="shared" si="230"/>
        <v>421.11041127640408</v>
      </c>
    </row>
    <row r="540" spans="1:15" x14ac:dyDescent="0.25">
      <c r="A540" s="63" t="s">
        <v>47</v>
      </c>
      <c r="B540" s="58" t="str">
        <f t="shared" si="231"/>
        <v>Q3/2021</v>
      </c>
      <c r="C540" s="54">
        <f>D539+1</f>
        <v>44378</v>
      </c>
      <c r="D540" s="54">
        <f>EOMONTH(D539,3)</f>
        <v>44469</v>
      </c>
      <c r="E540" s="58">
        <f t="shared" si="232"/>
        <v>92</v>
      </c>
      <c r="F540" s="59">
        <f>VLOOKUP(D540,'FERC Interest Rate'!$A:$B,2,TRUE)</f>
        <v>3.2500000000000001E-2</v>
      </c>
      <c r="G540" s="60">
        <f>O539</f>
        <v>421.11041127640408</v>
      </c>
      <c r="H540" s="60">
        <v>0</v>
      </c>
      <c r="I540" s="122">
        <f t="shared" si="240"/>
        <v>4.7712006633178801</v>
      </c>
      <c r="J540" s="61">
        <f t="shared" si="236"/>
        <v>3.4496441910039684</v>
      </c>
      <c r="K540" s="5">
        <f t="shared" si="237"/>
        <v>8.2208448543218484</v>
      </c>
      <c r="L540" s="61">
        <f t="shared" si="238"/>
        <v>20</v>
      </c>
      <c r="M540" s="90">
        <f t="shared" si="239"/>
        <v>28.220844854321847</v>
      </c>
      <c r="N540" s="5">
        <f t="shared" si="229"/>
        <v>424.56005546740806</v>
      </c>
      <c r="O540" s="60">
        <f t="shared" si="230"/>
        <v>396.33921061308621</v>
      </c>
    </row>
    <row r="541" spans="1:15" x14ac:dyDescent="0.25">
      <c r="A541" s="63" t="s">
        <v>48</v>
      </c>
      <c r="B541" s="58" t="str">
        <f t="shared" si="231"/>
        <v>Q4/2021</v>
      </c>
      <c r="C541" s="54">
        <f>D540+1</f>
        <v>44470</v>
      </c>
      <c r="D541" s="54">
        <f t="shared" si="235"/>
        <v>44561</v>
      </c>
      <c r="E541" s="58">
        <f>D541-C541+1</f>
        <v>92</v>
      </c>
      <c r="F541" s="59">
        <f>VLOOKUP(D541,'FERC Interest Rate'!$A:$B,2,TRUE)</f>
        <v>3.2500000000000001E-2</v>
      </c>
      <c r="G541" s="60">
        <f>O540</f>
        <v>396.33921061308621</v>
      </c>
      <c r="H541" s="60">
        <v>0</v>
      </c>
      <c r="I541" s="122">
        <f t="shared" si="240"/>
        <v>4.7712006633178801</v>
      </c>
      <c r="J541" s="61">
        <f t="shared" si="236"/>
        <v>3.246723944474323</v>
      </c>
      <c r="K541" s="5">
        <f t="shared" si="237"/>
        <v>8.0179246077922031</v>
      </c>
      <c r="L541" s="61">
        <f t="shared" si="238"/>
        <v>20</v>
      </c>
      <c r="M541" s="90">
        <f t="shared" si="239"/>
        <v>28.017924607792203</v>
      </c>
      <c r="N541" s="5">
        <f>+G541+H541+J541</f>
        <v>399.58593455756051</v>
      </c>
      <c r="O541" s="60">
        <f>G541+H541-L541-I541</f>
        <v>371.56800994976834</v>
      </c>
    </row>
    <row r="542" spans="1:15" x14ac:dyDescent="0.25">
      <c r="A542" s="63" t="s">
        <v>49</v>
      </c>
      <c r="B542" s="58" t="str">
        <f t="shared" si="231"/>
        <v>Q1/2022</v>
      </c>
      <c r="C542" s="54">
        <f>D541+1</f>
        <v>44562</v>
      </c>
      <c r="D542" s="54">
        <f t="shared" si="235"/>
        <v>44651</v>
      </c>
      <c r="E542" s="58">
        <f>D542-C542+1</f>
        <v>90</v>
      </c>
      <c r="F542" s="59">
        <f>VLOOKUP(D542,'FERC Interest Rate'!$A:$B,2,TRUE)</f>
        <v>3.2500000000000001E-2</v>
      </c>
      <c r="G542" s="60">
        <f>O541</f>
        <v>371.56800994976834</v>
      </c>
      <c r="H542" s="60">
        <v>0</v>
      </c>
      <c r="I542" s="122">
        <f t="shared" si="240"/>
        <v>4.7712006633178801</v>
      </c>
      <c r="J542" s="61">
        <f t="shared" si="236"/>
        <v>2.9776340523371845</v>
      </c>
      <c r="K542" s="5">
        <f t="shared" si="237"/>
        <v>7.7488347156550645</v>
      </c>
      <c r="L542" s="61">
        <f t="shared" si="238"/>
        <v>20</v>
      </c>
      <c r="M542" s="90">
        <f t="shared" si="239"/>
        <v>27.748834715655065</v>
      </c>
      <c r="N542" s="5">
        <f>+G542+H542+J542</f>
        <v>374.54564400210552</v>
      </c>
      <c r="O542" s="60">
        <f>G542+H542-L542-I542</f>
        <v>346.79680928645047</v>
      </c>
    </row>
    <row r="543" spans="1:15" x14ac:dyDescent="0.25">
      <c r="A543" s="63" t="s">
        <v>50</v>
      </c>
      <c r="B543" s="58" t="str">
        <f t="shared" si="231"/>
        <v>Q2/2022</v>
      </c>
      <c r="C543" s="54">
        <f>D542+1</f>
        <v>44652</v>
      </c>
      <c r="D543" s="54">
        <f t="shared" si="235"/>
        <v>44742</v>
      </c>
      <c r="E543" s="58">
        <f>D543-C543+1</f>
        <v>91</v>
      </c>
      <c r="F543" s="59">
        <f>VLOOKUP(D543,'FERC Interest Rate'!$A:$B,2,TRUE)</f>
        <v>3.2500000000000001E-2</v>
      </c>
      <c r="G543" s="60">
        <f>O542</f>
        <v>346.79680928645047</v>
      </c>
      <c r="H543" s="60">
        <v>0</v>
      </c>
      <c r="I543" s="122">
        <f t="shared" si="240"/>
        <v>4.7712006633178801</v>
      </c>
      <c r="J543" s="61">
        <f t="shared" si="236"/>
        <v>2.8100042834648695</v>
      </c>
      <c r="K543" s="5">
        <f t="shared" si="237"/>
        <v>7.5812049467827496</v>
      </c>
      <c r="L543" s="61">
        <f t="shared" si="238"/>
        <v>20</v>
      </c>
      <c r="M543" s="90">
        <f t="shared" si="239"/>
        <v>27.581204946782748</v>
      </c>
      <c r="N543" s="5">
        <f>+G543+H543+J543</f>
        <v>349.60681356991535</v>
      </c>
      <c r="O543" s="60">
        <f>G543+H543-L543-I543</f>
        <v>322.0256086231326</v>
      </c>
    </row>
    <row r="544" spans="1:15" x14ac:dyDescent="0.25">
      <c r="A544" s="63" t="s">
        <v>51</v>
      </c>
      <c r="B544" s="58" t="str">
        <f t="shared" si="231"/>
        <v>Q3/2022</v>
      </c>
      <c r="C544" s="54">
        <f t="shared" ref="C544:C554" si="241">D543+1</f>
        <v>44743</v>
      </c>
      <c r="D544" s="54">
        <f t="shared" si="235"/>
        <v>44834</v>
      </c>
      <c r="E544" s="58">
        <f t="shared" ref="E544:E554" si="242">D544-C544+1</f>
        <v>92</v>
      </c>
      <c r="F544" s="59">
        <f>VLOOKUP(D544,'FERC Interest Rate'!$A:$B,2,TRUE)</f>
        <v>3.5999999999999997E-2</v>
      </c>
      <c r="G544" s="60">
        <f t="shared" ref="G544:G554" si="243">O543</f>
        <v>322.0256086231326</v>
      </c>
      <c r="H544" s="60">
        <v>0</v>
      </c>
      <c r="I544" s="122">
        <f t="shared" si="240"/>
        <v>4.7712006633178801</v>
      </c>
      <c r="J544" s="61">
        <f t="shared" si="236"/>
        <v>2.9220515500268909</v>
      </c>
      <c r="K544" s="5">
        <f t="shared" si="237"/>
        <v>7.6932522133447705</v>
      </c>
      <c r="L544" s="61">
        <f t="shared" si="238"/>
        <v>20</v>
      </c>
      <c r="M544" s="90">
        <f t="shared" si="239"/>
        <v>27.69325221334477</v>
      </c>
      <c r="N544" s="5">
        <f t="shared" ref="N544:N554" si="244">+G544+H544+J544</f>
        <v>324.94766017315948</v>
      </c>
      <c r="O544" s="60">
        <f t="shared" ref="O544:O554" si="245">G544+H544-L544-I544</f>
        <v>297.25440795981473</v>
      </c>
    </row>
    <row r="545" spans="1:15" x14ac:dyDescent="0.25">
      <c r="A545" s="63" t="s">
        <v>52</v>
      </c>
      <c r="B545" s="58" t="str">
        <f t="shared" si="231"/>
        <v>Q4/2022</v>
      </c>
      <c r="C545" s="54">
        <f t="shared" si="241"/>
        <v>44835</v>
      </c>
      <c r="D545" s="54">
        <f t="shared" si="235"/>
        <v>44926</v>
      </c>
      <c r="E545" s="58">
        <f t="shared" si="242"/>
        <v>92</v>
      </c>
      <c r="F545" s="59">
        <f>VLOOKUP(D545,'FERC Interest Rate'!$A:$B,2,TRUE)</f>
        <v>4.9099999999999998E-2</v>
      </c>
      <c r="G545" s="60">
        <f t="shared" si="243"/>
        <v>297.25440795981473</v>
      </c>
      <c r="H545" s="60">
        <v>0</v>
      </c>
      <c r="I545" s="122">
        <f t="shared" si="240"/>
        <v>4.7712006633178801</v>
      </c>
      <c r="J545" s="61">
        <f t="shared" si="236"/>
        <v>3.6787879770851375</v>
      </c>
      <c r="K545" s="5">
        <f t="shared" si="237"/>
        <v>8.4499886404030171</v>
      </c>
      <c r="L545" s="61">
        <f t="shared" si="238"/>
        <v>20</v>
      </c>
      <c r="M545" s="90">
        <f t="shared" si="239"/>
        <v>28.449988640403017</v>
      </c>
      <c r="N545" s="5">
        <f t="shared" si="244"/>
        <v>300.93319593689989</v>
      </c>
      <c r="O545" s="60">
        <f t="shared" si="245"/>
        <v>272.48320729649686</v>
      </c>
    </row>
    <row r="546" spans="1:15" x14ac:dyDescent="0.25">
      <c r="A546" s="63" t="s">
        <v>53</v>
      </c>
      <c r="B546" s="58" t="str">
        <f t="shared" si="231"/>
        <v>Q1/2023</v>
      </c>
      <c r="C546" s="54">
        <f t="shared" si="241"/>
        <v>44927</v>
      </c>
      <c r="D546" s="54">
        <f t="shared" si="235"/>
        <v>45016</v>
      </c>
      <c r="E546" s="58">
        <f t="shared" si="242"/>
        <v>90</v>
      </c>
      <c r="F546" s="59">
        <f>VLOOKUP(D546,'FERC Interest Rate'!$A:$B,2,TRUE)</f>
        <v>6.3100000000000003E-2</v>
      </c>
      <c r="G546" s="60">
        <f t="shared" si="243"/>
        <v>272.48320729649686</v>
      </c>
      <c r="H546" s="60">
        <v>0</v>
      </c>
      <c r="I546" s="122">
        <f t="shared" si="240"/>
        <v>4.7712006633178801</v>
      </c>
      <c r="J546" s="61">
        <f t="shared" si="236"/>
        <v>4.2395400937994676</v>
      </c>
      <c r="K546" s="5">
        <f t="shared" si="237"/>
        <v>9.0107407571173468</v>
      </c>
      <c r="L546" s="61">
        <f t="shared" si="238"/>
        <v>20</v>
      </c>
      <c r="M546" s="90">
        <f t="shared" si="239"/>
        <v>29.010740757117347</v>
      </c>
      <c r="N546" s="5">
        <f t="shared" si="244"/>
        <v>276.72274739029632</v>
      </c>
      <c r="O546" s="60">
        <f t="shared" si="245"/>
        <v>247.71200663317899</v>
      </c>
    </row>
    <row r="547" spans="1:15" x14ac:dyDescent="0.25">
      <c r="A547" s="63" t="s">
        <v>54</v>
      </c>
      <c r="B547" s="58" t="str">
        <f t="shared" si="231"/>
        <v>Q2/2023</v>
      </c>
      <c r="C547" s="54">
        <f t="shared" si="241"/>
        <v>45017</v>
      </c>
      <c r="D547" s="54">
        <f t="shared" si="235"/>
        <v>45107</v>
      </c>
      <c r="E547" s="58">
        <f t="shared" si="242"/>
        <v>91</v>
      </c>
      <c r="F547" s="59">
        <f>VLOOKUP(D547,'FERC Interest Rate'!$A:$B,2,TRUE)</f>
        <v>7.4999999999999997E-2</v>
      </c>
      <c r="G547" s="60">
        <f t="shared" si="243"/>
        <v>247.71200663317899</v>
      </c>
      <c r="H547" s="60">
        <v>0</v>
      </c>
      <c r="I547" s="122">
        <f t="shared" si="240"/>
        <v>4.7712006633178801</v>
      </c>
      <c r="J547" s="61">
        <f t="shared" si="236"/>
        <v>4.631875192524511</v>
      </c>
      <c r="K547" s="5">
        <f t="shared" si="237"/>
        <v>9.4030758558423919</v>
      </c>
      <c r="L547" s="61">
        <f t="shared" si="238"/>
        <v>20</v>
      </c>
      <c r="M547" s="90">
        <f t="shared" si="239"/>
        <v>29.403075855842392</v>
      </c>
      <c r="N547" s="5">
        <f t="shared" si="244"/>
        <v>252.34388182570351</v>
      </c>
      <c r="O547" s="60">
        <f t="shared" si="245"/>
        <v>222.94080596986112</v>
      </c>
    </row>
    <row r="548" spans="1:15" x14ac:dyDescent="0.25">
      <c r="A548" s="63" t="s">
        <v>55</v>
      </c>
      <c r="B548" s="58" t="str">
        <f t="shared" si="231"/>
        <v>Q3/2023</v>
      </c>
      <c r="C548" s="54">
        <f t="shared" si="241"/>
        <v>45108</v>
      </c>
      <c r="D548" s="54">
        <f t="shared" si="235"/>
        <v>45199</v>
      </c>
      <c r="E548" s="58">
        <f t="shared" si="242"/>
        <v>92</v>
      </c>
      <c r="F548" s="59">
        <f>VLOOKUP(D548,'FERC Interest Rate'!$A:$B,2,TRUE)</f>
        <v>8.0199999999999994E-2</v>
      </c>
      <c r="G548" s="60">
        <f t="shared" si="243"/>
        <v>222.94080596986112</v>
      </c>
      <c r="H548" s="60">
        <v>0</v>
      </c>
      <c r="I548" s="122">
        <f t="shared" si="240"/>
        <v>4.7712006633178801</v>
      </c>
      <c r="J548" s="61">
        <f t="shared" si="236"/>
        <v>4.5067025829260912</v>
      </c>
      <c r="K548" s="5">
        <f t="shared" si="237"/>
        <v>9.2779032462439712</v>
      </c>
      <c r="L548" s="61">
        <f t="shared" si="238"/>
        <v>20</v>
      </c>
      <c r="M548" s="90">
        <f t="shared" si="239"/>
        <v>29.277903246243973</v>
      </c>
      <c r="N548" s="5">
        <f t="shared" si="244"/>
        <v>227.44750855278721</v>
      </c>
      <c r="O548" s="60">
        <f t="shared" si="245"/>
        <v>198.16960530654325</v>
      </c>
    </row>
    <row r="549" spans="1:15" x14ac:dyDescent="0.25">
      <c r="A549" s="63" t="s">
        <v>56</v>
      </c>
      <c r="B549" s="58" t="str">
        <f t="shared" si="231"/>
        <v>Q4/2023</v>
      </c>
      <c r="C549" s="54">
        <f t="shared" si="241"/>
        <v>45200</v>
      </c>
      <c r="D549" s="54">
        <f t="shared" si="235"/>
        <v>45291</v>
      </c>
      <c r="E549" s="58">
        <f t="shared" si="242"/>
        <v>92</v>
      </c>
      <c r="F549" s="59">
        <f>VLOOKUP(D549,'FERC Interest Rate'!$A:$B,2,TRUE)</f>
        <v>8.3500000000000005E-2</v>
      </c>
      <c r="G549" s="60">
        <f t="shared" si="243"/>
        <v>198.16960530654325</v>
      </c>
      <c r="H549" s="60">
        <v>0</v>
      </c>
      <c r="I549" s="122">
        <f t="shared" si="240"/>
        <v>4.7712006633178801</v>
      </c>
      <c r="J549" s="61">
        <f t="shared" si="236"/>
        <v>4.1707915286708639</v>
      </c>
      <c r="K549" s="5">
        <f t="shared" si="237"/>
        <v>8.941992191988744</v>
      </c>
      <c r="L549" s="61">
        <f t="shared" si="238"/>
        <v>20</v>
      </c>
      <c r="M549" s="90">
        <f t="shared" si="239"/>
        <v>28.941992191988746</v>
      </c>
      <c r="N549" s="5">
        <f t="shared" si="244"/>
        <v>202.34039683521411</v>
      </c>
      <c r="O549" s="60">
        <f t="shared" si="245"/>
        <v>173.39840464322538</v>
      </c>
    </row>
    <row r="550" spans="1:15" x14ac:dyDescent="0.25">
      <c r="A550" s="63" t="s">
        <v>57</v>
      </c>
      <c r="B550" s="58" t="str">
        <f t="shared" si="231"/>
        <v>Q1/2024</v>
      </c>
      <c r="C550" s="54">
        <f t="shared" si="241"/>
        <v>45292</v>
      </c>
      <c r="D550" s="54">
        <f t="shared" si="235"/>
        <v>45382</v>
      </c>
      <c r="E550" s="58">
        <f t="shared" si="242"/>
        <v>91</v>
      </c>
      <c r="F550" s="59">
        <f>VLOOKUP(D550,'FERC Interest Rate'!$A:$B,2,TRUE)</f>
        <v>8.5000000000000006E-2</v>
      </c>
      <c r="G550" s="60">
        <f t="shared" si="243"/>
        <v>173.39840464322538</v>
      </c>
      <c r="H550" s="60">
        <v>0</v>
      </c>
      <c r="I550" s="122">
        <f t="shared" si="240"/>
        <v>4.7712006633178801</v>
      </c>
      <c r="J550" s="61">
        <f t="shared" si="236"/>
        <v>3.6645810380200774</v>
      </c>
      <c r="K550" s="5">
        <f t="shared" si="237"/>
        <v>8.435781701337957</v>
      </c>
      <c r="L550" s="61">
        <f t="shared" si="238"/>
        <v>20</v>
      </c>
      <c r="M550" s="90">
        <f t="shared" si="239"/>
        <v>28.435781701337959</v>
      </c>
      <c r="N550" s="5">
        <f t="shared" si="244"/>
        <v>177.06298568124546</v>
      </c>
      <c r="O550" s="60">
        <f t="shared" si="245"/>
        <v>148.62720397990751</v>
      </c>
    </row>
    <row r="551" spans="1:15" x14ac:dyDescent="0.25">
      <c r="A551" s="63" t="s">
        <v>58</v>
      </c>
      <c r="B551" s="58" t="str">
        <f t="shared" si="231"/>
        <v>Q2/2024</v>
      </c>
      <c r="C551" s="54">
        <f t="shared" si="241"/>
        <v>45383</v>
      </c>
      <c r="D551" s="54">
        <f t="shared" si="235"/>
        <v>45473</v>
      </c>
      <c r="E551" s="58">
        <f t="shared" si="242"/>
        <v>91</v>
      </c>
      <c r="F551" s="59">
        <f>VLOOKUP(D551,'FERC Interest Rate'!$A:$B,2,TRUE)</f>
        <v>8.5000000000000006E-2</v>
      </c>
      <c r="G551" s="60">
        <f t="shared" si="243"/>
        <v>148.62720397990751</v>
      </c>
      <c r="H551" s="60">
        <v>0</v>
      </c>
      <c r="I551" s="122">
        <f t="shared" si="240"/>
        <v>4.7712006633178801</v>
      </c>
      <c r="J551" s="61">
        <f t="shared" si="236"/>
        <v>3.1410694611600674</v>
      </c>
      <c r="K551" s="5">
        <f t="shared" si="237"/>
        <v>7.9122701244779474</v>
      </c>
      <c r="L551" s="61">
        <f t="shared" si="238"/>
        <v>20</v>
      </c>
      <c r="M551" s="90">
        <f t="shared" si="239"/>
        <v>27.912270124477949</v>
      </c>
      <c r="N551" s="5">
        <f t="shared" si="244"/>
        <v>151.76827344106758</v>
      </c>
      <c r="O551" s="60">
        <f t="shared" si="245"/>
        <v>123.85600331658962</v>
      </c>
    </row>
    <row r="552" spans="1:15" x14ac:dyDescent="0.25">
      <c r="A552" s="63" t="s">
        <v>59</v>
      </c>
      <c r="B552" s="58" t="str">
        <f t="shared" si="231"/>
        <v>Q3/2024</v>
      </c>
      <c r="C552" s="54">
        <f t="shared" si="241"/>
        <v>45474</v>
      </c>
      <c r="D552" s="54">
        <f t="shared" si="235"/>
        <v>45565</v>
      </c>
      <c r="E552" s="58">
        <f t="shared" si="242"/>
        <v>92</v>
      </c>
      <c r="F552" s="59">
        <f>VLOOKUP(D552,'FERC Interest Rate'!$A:$B,2,TRUE)</f>
        <v>8.5000000000000006E-2</v>
      </c>
      <c r="G552" s="60">
        <f t="shared" si="243"/>
        <v>123.85600331658962</v>
      </c>
      <c r="H552" s="60">
        <v>0</v>
      </c>
      <c r="I552" s="122">
        <f t="shared" si="240"/>
        <v>4.7712006633178801</v>
      </c>
      <c r="J552" s="61">
        <f t="shared" si="236"/>
        <v>2.6463222566550026</v>
      </c>
      <c r="K552" s="5">
        <f t="shared" si="237"/>
        <v>7.4175229199728827</v>
      </c>
      <c r="L552" s="61">
        <f t="shared" si="238"/>
        <v>20</v>
      </c>
      <c r="M552" s="90">
        <f t="shared" si="239"/>
        <v>27.417522919972882</v>
      </c>
      <c r="N552" s="5">
        <f t="shared" si="244"/>
        <v>126.50232557324462</v>
      </c>
      <c r="O552" s="60">
        <f t="shared" si="245"/>
        <v>99.084802653271737</v>
      </c>
    </row>
    <row r="553" spans="1:15" x14ac:dyDescent="0.25">
      <c r="A553" s="63" t="s">
        <v>60</v>
      </c>
      <c r="B553" s="58" t="str">
        <f t="shared" si="231"/>
        <v>Q4/2024</v>
      </c>
      <c r="C553" s="54">
        <f t="shared" si="241"/>
        <v>45566</v>
      </c>
      <c r="D553" s="54">
        <f t="shared" si="235"/>
        <v>45657</v>
      </c>
      <c r="E553" s="58">
        <f t="shared" si="242"/>
        <v>92</v>
      </c>
      <c r="F553" s="59">
        <f>VLOOKUP(D553,'FERC Interest Rate'!$A:$B,2,TRUE)</f>
        <v>8.5000000000000006E-2</v>
      </c>
      <c r="G553" s="60">
        <f t="shared" si="243"/>
        <v>99.084802653271737</v>
      </c>
      <c r="H553" s="60">
        <v>0</v>
      </c>
      <c r="I553" s="122">
        <f t="shared" si="240"/>
        <v>4.7712006633178801</v>
      </c>
      <c r="J553" s="61">
        <f t="shared" si="236"/>
        <v>2.117057805324003</v>
      </c>
      <c r="K553" s="5">
        <f t="shared" si="237"/>
        <v>6.8882584686418831</v>
      </c>
      <c r="L553" s="61">
        <f t="shared" si="238"/>
        <v>20</v>
      </c>
      <c r="M553" s="90">
        <f t="shared" si="239"/>
        <v>26.888258468641883</v>
      </c>
      <c r="N553" s="5">
        <f t="shared" si="244"/>
        <v>101.20186045859575</v>
      </c>
      <c r="O553" s="60">
        <f t="shared" si="245"/>
        <v>74.313601989953852</v>
      </c>
    </row>
    <row r="554" spans="1:15" x14ac:dyDescent="0.25">
      <c r="A554" s="63" t="s">
        <v>61</v>
      </c>
      <c r="B554" s="58" t="str">
        <f t="shared" si="231"/>
        <v>Q1/2025</v>
      </c>
      <c r="C554" s="54">
        <f t="shared" si="241"/>
        <v>45658</v>
      </c>
      <c r="D554" s="54">
        <f t="shared" si="235"/>
        <v>45747</v>
      </c>
      <c r="E554" s="58">
        <f t="shared" si="242"/>
        <v>90</v>
      </c>
      <c r="F554" s="59">
        <f>VLOOKUP(D554,'FERC Interest Rate'!$A:$B,2,TRUE)</f>
        <v>8.0399999999999999E-2</v>
      </c>
      <c r="G554" s="60">
        <f t="shared" si="243"/>
        <v>74.313601989953852</v>
      </c>
      <c r="H554" s="60">
        <v>0</v>
      </c>
      <c r="I554" s="122">
        <f t="shared" si="240"/>
        <v>4.7712006633178801</v>
      </c>
      <c r="J554" s="61">
        <f t="shared" si="236"/>
        <v>1.47324170958714</v>
      </c>
      <c r="K554" s="5">
        <f t="shared" si="237"/>
        <v>6.24444237290502</v>
      </c>
      <c r="L554" s="61">
        <f t="shared" si="238"/>
        <v>20</v>
      </c>
      <c r="M554" s="90">
        <f t="shared" si="239"/>
        <v>26.24444237290502</v>
      </c>
      <c r="N554" s="5">
        <f t="shared" si="244"/>
        <v>75.786843699540995</v>
      </c>
      <c r="O554" s="60">
        <f t="shared" si="245"/>
        <v>49.542401326635975</v>
      </c>
    </row>
    <row r="555" spans="1:15" x14ac:dyDescent="0.25">
      <c r="A555" s="63" t="s">
        <v>62</v>
      </c>
      <c r="B555" s="58" t="str">
        <f>+IF(MONTH(C555)&lt;4,"Q1",IF(MONTH(C555)&lt;7,"Q2",IF(MONTH(C555)&lt;10,"Q3","Q4")))&amp;"/"&amp;YEAR(C555)</f>
        <v>Q2/2025</v>
      </c>
      <c r="C555" s="54">
        <f>D554+1</f>
        <v>45748</v>
      </c>
      <c r="D555" s="54">
        <f t="shared" si="235"/>
        <v>45838</v>
      </c>
      <c r="E555" s="58">
        <f>D555-C555+1</f>
        <v>91</v>
      </c>
      <c r="F555" s="59">
        <f>VLOOKUP(D555,'FERC Interest Rate'!$A:$B,2,TRUE)</f>
        <v>7.5499999999999998E-2</v>
      </c>
      <c r="G555" s="60">
        <f>O554</f>
        <v>49.542401326635975</v>
      </c>
      <c r="H555" s="60">
        <v>0</v>
      </c>
      <c r="I555" s="122">
        <f t="shared" si="240"/>
        <v>4.7712006633178801</v>
      </c>
      <c r="J555" s="61">
        <f>G555*F555*(E555/(DATE(YEAR(D555),12,31)-DATE(YEAR(D555),1,1)+1))</f>
        <v>0.93255087209493814</v>
      </c>
      <c r="K555" s="5">
        <f>+SUM(I555:J555)</f>
        <v>5.7037515354128185</v>
      </c>
      <c r="L555" s="61">
        <f t="shared" si="238"/>
        <v>20</v>
      </c>
      <c r="M555" s="90">
        <f>+SUM(K555:L555)</f>
        <v>25.70375153541282</v>
      </c>
      <c r="N555" s="5">
        <f>+G555+H555+J555</f>
        <v>50.474952198730911</v>
      </c>
      <c r="O555" s="60">
        <f>G555+H555-L555-I555</f>
        <v>24.771200663318094</v>
      </c>
    </row>
    <row r="556" spans="1:15" x14ac:dyDescent="0.25">
      <c r="A556" s="63" t="s">
        <v>63</v>
      </c>
      <c r="B556" s="58" t="str">
        <f>+IF(MONTH(C556)&lt;4,"Q1",IF(MONTH(C556)&lt;7,"Q2",IF(MONTH(C556)&lt;10,"Q3","Q4")))&amp;"/"&amp;YEAR(C556)</f>
        <v>Q3/2025</v>
      </c>
      <c r="C556" s="54">
        <f>D555+1</f>
        <v>45839</v>
      </c>
      <c r="D556" s="54">
        <f t="shared" si="235"/>
        <v>45930</v>
      </c>
      <c r="E556" s="58">
        <f>D556-C556+1</f>
        <v>92</v>
      </c>
      <c r="F556" s="59">
        <f>VLOOKUP(D556,'FERC Interest Rate'!$A:$B,2,TRUE)</f>
        <v>7.4999999999999997E-2</v>
      </c>
      <c r="G556" s="60">
        <f>O555</f>
        <v>24.771200663318094</v>
      </c>
      <c r="H556" s="60">
        <v>0</v>
      </c>
      <c r="I556" s="122">
        <f t="shared" si="240"/>
        <v>4.7712006633178801</v>
      </c>
      <c r="J556" s="61">
        <f>G556*F556*(E556/(DATE(YEAR(D556),12,31)-DATE(YEAR(D556),1,1)+1))</f>
        <v>0.46827749199149277</v>
      </c>
      <c r="K556" s="5">
        <f>+SUM(I556:J556)</f>
        <v>5.2394781553093726</v>
      </c>
      <c r="L556" s="61">
        <f t="shared" si="238"/>
        <v>20</v>
      </c>
      <c r="M556" s="90">
        <f>+SUM(K556:L556)</f>
        <v>25.239478155309371</v>
      </c>
      <c r="N556" s="5">
        <f>+G556+H556+J556</f>
        <v>25.239478155309587</v>
      </c>
      <c r="O556" s="60">
        <f>G556+H556-L556-I556</f>
        <v>2.1405099914773018E-13</v>
      </c>
    </row>
    <row r="557" spans="1:15" ht="13.5" thickBot="1" x14ac:dyDescent="0.35">
      <c r="A557" s="101"/>
      <c r="B557" s="102"/>
      <c r="C557" s="103"/>
      <c r="D557" s="103"/>
      <c r="E557" s="102"/>
      <c r="F557" s="102"/>
      <c r="G557" s="92">
        <f>SUM(G517:G541)</f>
        <v>10964.418268786467</v>
      </c>
      <c r="H557" s="92">
        <f>SUM(H517:H554)</f>
        <v>95.424013266357605</v>
      </c>
      <c r="I557" s="93">
        <f>SUM(I517:I556)</f>
        <v>95.424013266357619</v>
      </c>
      <c r="J557" s="93">
        <f t="shared" ref="J557:O557" si="246">SUM(J517:J556)</f>
        <v>62.475908656736728</v>
      </c>
      <c r="K557" s="93">
        <f t="shared" si="246"/>
        <v>157.8999219230943</v>
      </c>
      <c r="L557" s="93">
        <f t="shared" si="246"/>
        <v>400</v>
      </c>
      <c r="M557" s="93">
        <f t="shared" si="246"/>
        <v>557.89992192309444</v>
      </c>
      <c r="N557" s="93">
        <f t="shared" si="246"/>
        <v>14094.862270307709</v>
      </c>
      <c r="O557" s="93">
        <f t="shared" si="246"/>
        <v>13536.962348384615</v>
      </c>
    </row>
    <row r="558" spans="1:15" ht="13" thickTop="1" x14ac:dyDescent="0.25"/>
    <row r="559" spans="1:15" ht="37" x14ac:dyDescent="0.3">
      <c r="A559" s="62" t="s">
        <v>43</v>
      </c>
      <c r="B559" s="62" t="s">
        <v>3</v>
      </c>
      <c r="C559" s="62" t="s">
        <v>4</v>
      </c>
      <c r="D559" s="62" t="s">
        <v>5</v>
      </c>
      <c r="E559" s="62" t="s">
        <v>6</v>
      </c>
      <c r="F559" s="62" t="s">
        <v>7</v>
      </c>
      <c r="G559" s="62" t="s">
        <v>70</v>
      </c>
      <c r="H559" s="62" t="s">
        <v>71</v>
      </c>
      <c r="I559" s="77" t="s">
        <v>72</v>
      </c>
      <c r="J559" s="78" t="s">
        <v>73</v>
      </c>
      <c r="K559" s="78" t="s">
        <v>74</v>
      </c>
      <c r="L559" s="78" t="s">
        <v>75</v>
      </c>
      <c r="M559" s="79" t="s">
        <v>65</v>
      </c>
      <c r="N559" s="62" t="s">
        <v>76</v>
      </c>
      <c r="O559" s="62" t="s">
        <v>77</v>
      </c>
    </row>
    <row r="560" spans="1:15" ht="13" x14ac:dyDescent="0.3">
      <c r="A560" s="123" t="s">
        <v>37</v>
      </c>
      <c r="B560" s="198" t="s">
        <v>55</v>
      </c>
      <c r="C560" s="54">
        <f>VLOOKUP(B560,A$1:F$33,2,FALSE)</f>
        <v>42352</v>
      </c>
      <c r="D560" s="54">
        <f>DATE(YEAR(C560),IF(MONTH(C560)&lt;=3,3,IF(MONTH(C560)&lt;=6,6,IF(MONTH(C560)&lt;=9,9,12))),IF(OR(MONTH(C560)&lt;=3,MONTH(C560)&gt;=10),31,30))</f>
        <v>42369</v>
      </c>
      <c r="E560" s="58">
        <f>D560-C560+1</f>
        <v>18</v>
      </c>
      <c r="F560" s="59">
        <f>VLOOKUP(D560,'FERC Interest Rate'!$A:$B,2,TRUE)</f>
        <v>3.2500000000000001E-2</v>
      </c>
      <c r="G560" s="60">
        <f>VLOOKUP(B560,$A$1:$F$33,5,FALSE)</f>
        <v>526</v>
      </c>
      <c r="H560" s="60">
        <f t="shared" ref="H560:H580" si="247">G560*F560*(E560/(DATE(YEAR(D560),12,31)-DATE(YEAR(D560),1,1)+1))</f>
        <v>0.84304109589041087</v>
      </c>
      <c r="I560" s="122">
        <v>0</v>
      </c>
      <c r="J560" s="61">
        <v>0</v>
      </c>
      <c r="K560" s="5">
        <f t="shared" ref="K560:K577" si="248">+SUM(I560:J560)</f>
        <v>0</v>
      </c>
      <c r="L560" s="61">
        <v>0</v>
      </c>
      <c r="M560" s="90">
        <f t="shared" ref="M560:M577" si="249">+SUM(K560:L560)</f>
        <v>0</v>
      </c>
      <c r="N560" s="5">
        <f t="shared" ref="N560:N583" si="250">+G560+H560+J560</f>
        <v>526.84304109589038</v>
      </c>
      <c r="O560" s="60">
        <f t="shared" ref="O560:O583" si="251">G560+H560-L560-I560</f>
        <v>526.84304109589038</v>
      </c>
    </row>
    <row r="561" spans="1:15" x14ac:dyDescent="0.25">
      <c r="A561" s="63" t="s">
        <v>22</v>
      </c>
      <c r="B561" s="58" t="str">
        <f t="shared" ref="B561:B597" si="252">+IF(MONTH(C561)&lt;4,"Q1",IF(MONTH(C561)&lt;7,"Q2",IF(MONTH(C561)&lt;10,"Q3","Q4")))&amp;"/"&amp;YEAR(C561)</f>
        <v>Q1/2016</v>
      </c>
      <c r="C561" s="54">
        <f>D560+1</f>
        <v>42370</v>
      </c>
      <c r="D561" s="54">
        <f>EOMONTH(D560,3)</f>
        <v>42460</v>
      </c>
      <c r="E561" s="58">
        <f t="shared" ref="E561:E583" si="253">D561-C561+1</f>
        <v>91</v>
      </c>
      <c r="F561" s="59">
        <f>VLOOKUP(D561,'FERC Interest Rate'!$A:$B,2,TRUE)</f>
        <v>3.2500000000000001E-2</v>
      </c>
      <c r="G561" s="60">
        <f t="shared" ref="G561:G581" si="254">O560</f>
        <v>526.84304109589038</v>
      </c>
      <c r="H561" s="60">
        <f t="shared" si="247"/>
        <v>4.2572084536641963</v>
      </c>
      <c r="I561" s="122">
        <v>0</v>
      </c>
      <c r="J561" s="61">
        <v>0</v>
      </c>
      <c r="K561" s="5">
        <f t="shared" si="248"/>
        <v>0</v>
      </c>
      <c r="L561" s="61">
        <v>0</v>
      </c>
      <c r="M561" s="90">
        <f t="shared" si="249"/>
        <v>0</v>
      </c>
      <c r="N561" s="5">
        <f t="shared" si="250"/>
        <v>531.10024954955463</v>
      </c>
      <c r="O561" s="60">
        <f t="shared" si="251"/>
        <v>531.10024954955463</v>
      </c>
    </row>
    <row r="562" spans="1:15" x14ac:dyDescent="0.25">
      <c r="A562" s="63" t="s">
        <v>22</v>
      </c>
      <c r="B562" s="58" t="str">
        <f t="shared" si="252"/>
        <v>Q2/2016</v>
      </c>
      <c r="C562" s="54">
        <f t="shared" ref="C562:C581" si="255">D561+1</f>
        <v>42461</v>
      </c>
      <c r="D562" s="54">
        <f t="shared" ref="D562:D599" si="256">EOMONTH(D561,3)</f>
        <v>42551</v>
      </c>
      <c r="E562" s="58">
        <f t="shared" si="253"/>
        <v>91</v>
      </c>
      <c r="F562" s="59">
        <f>VLOOKUP(D562,'FERC Interest Rate'!$A:$B,2,TRUE)</f>
        <v>3.4599999999999999E-2</v>
      </c>
      <c r="G562" s="60">
        <f t="shared" si="254"/>
        <v>531.10024954955463</v>
      </c>
      <c r="H562" s="60">
        <f t="shared" si="247"/>
        <v>4.5689132397041741</v>
      </c>
      <c r="I562" s="122">
        <v>0</v>
      </c>
      <c r="J562" s="61">
        <v>0</v>
      </c>
      <c r="K562" s="5">
        <f t="shared" si="248"/>
        <v>0</v>
      </c>
      <c r="L562" s="61">
        <v>0</v>
      </c>
      <c r="M562" s="90">
        <f t="shared" si="249"/>
        <v>0</v>
      </c>
      <c r="N562" s="5">
        <f t="shared" si="250"/>
        <v>535.66916278925885</v>
      </c>
      <c r="O562" s="60">
        <f t="shared" si="251"/>
        <v>535.66916278925885</v>
      </c>
    </row>
    <row r="563" spans="1:15" x14ac:dyDescent="0.25">
      <c r="A563" s="63" t="s">
        <v>22</v>
      </c>
      <c r="B563" s="58" t="str">
        <f t="shared" si="252"/>
        <v>Q3/2016</v>
      </c>
      <c r="C563" s="54">
        <f t="shared" si="255"/>
        <v>42552</v>
      </c>
      <c r="D563" s="54">
        <f t="shared" si="256"/>
        <v>42643</v>
      </c>
      <c r="E563" s="58">
        <f t="shared" si="253"/>
        <v>92</v>
      </c>
      <c r="F563" s="59">
        <f>VLOOKUP(D563,'FERC Interest Rate'!$A:$B,2,TRUE)</f>
        <v>3.5000000000000003E-2</v>
      </c>
      <c r="G563" s="60">
        <f t="shared" si="254"/>
        <v>535.66916278925885</v>
      </c>
      <c r="H563" s="60">
        <f t="shared" si="247"/>
        <v>4.712717770987469</v>
      </c>
      <c r="I563" s="122">
        <v>0</v>
      </c>
      <c r="J563" s="61">
        <v>0</v>
      </c>
      <c r="K563" s="5">
        <f t="shared" si="248"/>
        <v>0</v>
      </c>
      <c r="L563" s="61">
        <v>0</v>
      </c>
      <c r="M563" s="90">
        <f t="shared" si="249"/>
        <v>0</v>
      </c>
      <c r="N563" s="5">
        <f t="shared" si="250"/>
        <v>540.38188056024637</v>
      </c>
      <c r="O563" s="60">
        <f t="shared" si="251"/>
        <v>540.38188056024637</v>
      </c>
    </row>
    <row r="564" spans="1:15" x14ac:dyDescent="0.25">
      <c r="A564" s="63" t="s">
        <v>22</v>
      </c>
      <c r="B564" s="58" t="str">
        <f t="shared" si="252"/>
        <v>Q4/2016</v>
      </c>
      <c r="C564" s="54">
        <f t="shared" si="255"/>
        <v>42644</v>
      </c>
      <c r="D564" s="54">
        <f t="shared" si="256"/>
        <v>42735</v>
      </c>
      <c r="E564" s="58">
        <f t="shared" si="253"/>
        <v>92</v>
      </c>
      <c r="F564" s="59">
        <f>VLOOKUP(D564,'FERC Interest Rate'!$A:$B,2,TRUE)</f>
        <v>3.5000000000000003E-2</v>
      </c>
      <c r="G564" s="60">
        <f t="shared" si="254"/>
        <v>540.38188056024637</v>
      </c>
      <c r="H564" s="60">
        <f t="shared" si="247"/>
        <v>4.7541793863497093</v>
      </c>
      <c r="I564" s="81">
        <v>0</v>
      </c>
      <c r="J564" s="61">
        <v>0</v>
      </c>
      <c r="K564" s="5">
        <f t="shared" si="248"/>
        <v>0</v>
      </c>
      <c r="L564" s="61">
        <v>0</v>
      </c>
      <c r="M564" s="90">
        <f t="shared" si="249"/>
        <v>0</v>
      </c>
      <c r="N564" s="5">
        <f t="shared" si="250"/>
        <v>545.13605994659611</v>
      </c>
      <c r="O564" s="60">
        <f t="shared" si="251"/>
        <v>545.13605994659611</v>
      </c>
    </row>
    <row r="565" spans="1:15" x14ac:dyDescent="0.25">
      <c r="A565" s="63" t="s">
        <v>22</v>
      </c>
      <c r="B565" s="58" t="str">
        <f t="shared" si="252"/>
        <v>Q1/2017</v>
      </c>
      <c r="C565" s="54">
        <f t="shared" si="255"/>
        <v>42736</v>
      </c>
      <c r="D565" s="54">
        <f t="shared" si="256"/>
        <v>42825</v>
      </c>
      <c r="E565" s="58">
        <f t="shared" si="253"/>
        <v>90</v>
      </c>
      <c r="F565" s="59">
        <f>VLOOKUP(D565,'FERC Interest Rate'!$A:$B,2,TRUE)</f>
        <v>3.5000000000000003E-2</v>
      </c>
      <c r="G565" s="60">
        <f t="shared" si="254"/>
        <v>545.13605994659611</v>
      </c>
      <c r="H565" s="60">
        <f t="shared" si="247"/>
        <v>4.7045988735117197</v>
      </c>
      <c r="I565" s="81">
        <v>0</v>
      </c>
      <c r="J565" s="61">
        <v>0</v>
      </c>
      <c r="K565" s="5">
        <f t="shared" si="248"/>
        <v>0</v>
      </c>
      <c r="L565" s="61">
        <v>0</v>
      </c>
      <c r="M565" s="90">
        <f t="shared" si="249"/>
        <v>0</v>
      </c>
      <c r="N565" s="5">
        <f t="shared" si="250"/>
        <v>549.84065882010782</v>
      </c>
      <c r="O565" s="60">
        <f t="shared" si="251"/>
        <v>549.84065882010782</v>
      </c>
    </row>
    <row r="566" spans="1:15" x14ac:dyDescent="0.25">
      <c r="A566" s="63" t="s">
        <v>22</v>
      </c>
      <c r="B566" s="58" t="str">
        <f t="shared" si="252"/>
        <v>Q2/2017</v>
      </c>
      <c r="C566" s="54">
        <f t="shared" si="255"/>
        <v>42826</v>
      </c>
      <c r="D566" s="54">
        <f t="shared" si="256"/>
        <v>42916</v>
      </c>
      <c r="E566" s="58">
        <f t="shared" si="253"/>
        <v>91</v>
      </c>
      <c r="F566" s="59">
        <f>VLOOKUP(D566,'FERC Interest Rate'!$A:$B,2,TRUE)</f>
        <v>3.7100000000000001E-2</v>
      </c>
      <c r="G566" s="60">
        <f t="shared" si="254"/>
        <v>549.84065882010782</v>
      </c>
      <c r="H566" s="60">
        <f t="shared" si="247"/>
        <v>5.0858001321714141</v>
      </c>
      <c r="I566" s="122">
        <v>0</v>
      </c>
      <c r="J566" s="61">
        <v>0</v>
      </c>
      <c r="K566" s="5">
        <f t="shared" si="248"/>
        <v>0</v>
      </c>
      <c r="L566" s="61">
        <v>0</v>
      </c>
      <c r="M566" s="90">
        <f t="shared" si="249"/>
        <v>0</v>
      </c>
      <c r="N566" s="5">
        <f t="shared" si="250"/>
        <v>554.92645895227929</v>
      </c>
      <c r="O566" s="60">
        <f t="shared" si="251"/>
        <v>554.92645895227929</v>
      </c>
    </row>
    <row r="567" spans="1:15" x14ac:dyDescent="0.25">
      <c r="A567" s="63" t="s">
        <v>22</v>
      </c>
      <c r="B567" s="58" t="str">
        <f t="shared" si="252"/>
        <v>Q3/2017</v>
      </c>
      <c r="C567" s="54">
        <f t="shared" si="255"/>
        <v>42917</v>
      </c>
      <c r="D567" s="54">
        <f t="shared" si="256"/>
        <v>43008</v>
      </c>
      <c r="E567" s="58">
        <f t="shared" si="253"/>
        <v>92</v>
      </c>
      <c r="F567" s="59">
        <f>VLOOKUP(D567,'FERC Interest Rate'!$A:$B,2,TRUE)</f>
        <v>3.9600000000000003E-2</v>
      </c>
      <c r="G567" s="60">
        <f t="shared" si="254"/>
        <v>554.92645895227929</v>
      </c>
      <c r="H567" s="60">
        <f t="shared" si="247"/>
        <v>5.5389262335751894</v>
      </c>
      <c r="I567" s="122">
        <v>0</v>
      </c>
      <c r="J567" s="61">
        <v>0</v>
      </c>
      <c r="K567" s="5">
        <f t="shared" si="248"/>
        <v>0</v>
      </c>
      <c r="L567" s="61">
        <v>0</v>
      </c>
      <c r="M567" s="90">
        <f t="shared" si="249"/>
        <v>0</v>
      </c>
      <c r="N567" s="5">
        <f t="shared" si="250"/>
        <v>560.46538518585453</v>
      </c>
      <c r="O567" s="60">
        <f t="shared" si="251"/>
        <v>560.46538518585453</v>
      </c>
    </row>
    <row r="568" spans="1:15" x14ac:dyDescent="0.25">
      <c r="A568" s="63" t="s">
        <v>22</v>
      </c>
      <c r="B568" s="58" t="str">
        <f t="shared" si="252"/>
        <v>Q4/2017</v>
      </c>
      <c r="C568" s="54">
        <f t="shared" si="255"/>
        <v>43009</v>
      </c>
      <c r="D568" s="54">
        <f t="shared" si="256"/>
        <v>43100</v>
      </c>
      <c r="E568" s="58">
        <f t="shared" si="253"/>
        <v>92</v>
      </c>
      <c r="F568" s="59">
        <f>VLOOKUP(D568,'FERC Interest Rate'!$A:$B,2,TRUE)</f>
        <v>4.2099999999999999E-2</v>
      </c>
      <c r="G568" s="60">
        <f t="shared" si="254"/>
        <v>560.46538518585453</v>
      </c>
      <c r="H568" s="60">
        <f t="shared" si="247"/>
        <v>5.9473822737037034</v>
      </c>
      <c r="I568" s="122">
        <v>0</v>
      </c>
      <c r="J568" s="61">
        <v>0</v>
      </c>
      <c r="K568" s="5">
        <f t="shared" si="248"/>
        <v>0</v>
      </c>
      <c r="L568" s="61">
        <v>0</v>
      </c>
      <c r="M568" s="90">
        <f t="shared" si="249"/>
        <v>0</v>
      </c>
      <c r="N568" s="5">
        <f t="shared" si="250"/>
        <v>566.41276745955827</v>
      </c>
      <c r="O568" s="60">
        <f t="shared" si="251"/>
        <v>566.41276745955827</v>
      </c>
    </row>
    <row r="569" spans="1:15" x14ac:dyDescent="0.25">
      <c r="A569" s="63" t="s">
        <v>22</v>
      </c>
      <c r="B569" s="58" t="str">
        <f t="shared" si="252"/>
        <v>Q1/2018</v>
      </c>
      <c r="C569" s="54">
        <f t="shared" si="255"/>
        <v>43101</v>
      </c>
      <c r="D569" s="54">
        <f t="shared" si="256"/>
        <v>43190</v>
      </c>
      <c r="E569" s="58">
        <f t="shared" si="253"/>
        <v>90</v>
      </c>
      <c r="F569" s="59">
        <f>VLOOKUP(D569,'FERC Interest Rate'!$A:$B,2,TRUE)</f>
        <v>4.2500000000000003E-2</v>
      </c>
      <c r="G569" s="60">
        <f t="shared" si="254"/>
        <v>566.41276745955827</v>
      </c>
      <c r="H569" s="60">
        <f t="shared" si="247"/>
        <v>5.9356954398159187</v>
      </c>
      <c r="I569" s="81">
        <v>0</v>
      </c>
      <c r="J569" s="61">
        <v>0</v>
      </c>
      <c r="K569" s="5">
        <f t="shared" si="248"/>
        <v>0</v>
      </c>
      <c r="L569" s="61">
        <v>0</v>
      </c>
      <c r="M569" s="90">
        <f t="shared" si="249"/>
        <v>0</v>
      </c>
      <c r="N569" s="5">
        <f t="shared" si="250"/>
        <v>572.34846289937423</v>
      </c>
      <c r="O569" s="60">
        <f t="shared" si="251"/>
        <v>572.34846289937423</v>
      </c>
    </row>
    <row r="570" spans="1:15" x14ac:dyDescent="0.25">
      <c r="A570" s="63" t="s">
        <v>22</v>
      </c>
      <c r="B570" s="58" t="str">
        <f t="shared" si="252"/>
        <v>Q2/2018</v>
      </c>
      <c r="C570" s="54">
        <f t="shared" si="255"/>
        <v>43191</v>
      </c>
      <c r="D570" s="54">
        <f t="shared" si="256"/>
        <v>43281</v>
      </c>
      <c r="E570" s="58">
        <f t="shared" si="253"/>
        <v>91</v>
      </c>
      <c r="F570" s="59">
        <f>VLOOKUP(D570,'FERC Interest Rate'!$A:$B,2,TRUE)</f>
        <v>4.4699999999999997E-2</v>
      </c>
      <c r="G570" s="60">
        <f t="shared" si="254"/>
        <v>572.34846289937423</v>
      </c>
      <c r="H570" s="60">
        <f t="shared" si="247"/>
        <v>6.3784708014679028</v>
      </c>
      <c r="I570" s="81">
        <v>0</v>
      </c>
      <c r="J570" s="61">
        <v>0</v>
      </c>
      <c r="K570" s="5">
        <f t="shared" si="248"/>
        <v>0</v>
      </c>
      <c r="L570" s="61">
        <v>0</v>
      </c>
      <c r="M570" s="90">
        <f t="shared" si="249"/>
        <v>0</v>
      </c>
      <c r="N570" s="5">
        <f t="shared" si="250"/>
        <v>578.7269337008421</v>
      </c>
      <c r="O570" s="60">
        <f t="shared" si="251"/>
        <v>578.7269337008421</v>
      </c>
    </row>
    <row r="571" spans="1:15" x14ac:dyDescent="0.25">
      <c r="A571" s="63" t="s">
        <v>22</v>
      </c>
      <c r="B571" s="58" t="str">
        <f t="shared" si="252"/>
        <v>Q3/2018</v>
      </c>
      <c r="C571" s="54">
        <f t="shared" si="255"/>
        <v>43282</v>
      </c>
      <c r="D571" s="54">
        <f t="shared" si="256"/>
        <v>43373</v>
      </c>
      <c r="E571" s="58">
        <f t="shared" si="253"/>
        <v>92</v>
      </c>
      <c r="F571" s="59">
        <f>VLOOKUP(D571,'FERC Interest Rate'!$A:$B,2,TRUE)</f>
        <v>4.6899999999999997E-2</v>
      </c>
      <c r="G571" s="60">
        <f t="shared" si="254"/>
        <v>578.7269337008421</v>
      </c>
      <c r="H571" s="60">
        <f t="shared" si="247"/>
        <v>6.8413451329654622</v>
      </c>
      <c r="I571" s="122">
        <v>0</v>
      </c>
      <c r="J571" s="61">
        <v>0</v>
      </c>
      <c r="K571" s="5">
        <f t="shared" si="248"/>
        <v>0</v>
      </c>
      <c r="L571" s="61">
        <v>0</v>
      </c>
      <c r="M571" s="90">
        <f t="shared" si="249"/>
        <v>0</v>
      </c>
      <c r="N571" s="5">
        <f t="shared" si="250"/>
        <v>585.56827883380754</v>
      </c>
      <c r="O571" s="60">
        <f t="shared" si="251"/>
        <v>585.56827883380754</v>
      </c>
    </row>
    <row r="572" spans="1:15" x14ac:dyDescent="0.25">
      <c r="A572" s="63" t="s">
        <v>22</v>
      </c>
      <c r="B572" s="58" t="str">
        <f t="shared" si="252"/>
        <v>Q4/2018</v>
      </c>
      <c r="C572" s="54">
        <f t="shared" si="255"/>
        <v>43374</v>
      </c>
      <c r="D572" s="54">
        <f t="shared" si="256"/>
        <v>43465</v>
      </c>
      <c r="E572" s="58">
        <f t="shared" si="253"/>
        <v>92</v>
      </c>
      <c r="F572" s="59">
        <f>VLOOKUP(D572,'FERC Interest Rate'!$A:$B,2,TRUE)</f>
        <v>4.9599999999999998E-2</v>
      </c>
      <c r="G572" s="60">
        <f t="shared" si="254"/>
        <v>585.56827883380754</v>
      </c>
      <c r="H572" s="60">
        <f t="shared" si="247"/>
        <v>7.3207264930806319</v>
      </c>
      <c r="I572" s="122">
        <v>0</v>
      </c>
      <c r="J572" s="61">
        <v>0</v>
      </c>
      <c r="K572" s="5">
        <f t="shared" si="248"/>
        <v>0</v>
      </c>
      <c r="L572" s="61">
        <v>0</v>
      </c>
      <c r="M572" s="90">
        <f t="shared" si="249"/>
        <v>0</v>
      </c>
      <c r="N572" s="5">
        <f t="shared" si="250"/>
        <v>592.8890053268882</v>
      </c>
      <c r="O572" s="60">
        <f t="shared" si="251"/>
        <v>592.8890053268882</v>
      </c>
    </row>
    <row r="573" spans="1:15" x14ac:dyDescent="0.25">
      <c r="A573" s="63" t="s">
        <v>22</v>
      </c>
      <c r="B573" s="58" t="str">
        <f t="shared" si="252"/>
        <v>Q1/2019</v>
      </c>
      <c r="C573" s="54">
        <f t="shared" si="255"/>
        <v>43466</v>
      </c>
      <c r="D573" s="54">
        <f t="shared" si="256"/>
        <v>43555</v>
      </c>
      <c r="E573" s="58">
        <f t="shared" si="253"/>
        <v>90</v>
      </c>
      <c r="F573" s="59">
        <f>VLOOKUP(D573,'FERC Interest Rate'!$A:$B,2,TRUE)</f>
        <v>5.1799999999999999E-2</v>
      </c>
      <c r="G573" s="60">
        <f t="shared" si="254"/>
        <v>592.8890053268882</v>
      </c>
      <c r="H573" s="60">
        <f t="shared" si="247"/>
        <v>7.5727357337916503</v>
      </c>
      <c r="I573" s="122">
        <v>0</v>
      </c>
      <c r="J573" s="61">
        <v>0</v>
      </c>
      <c r="K573" s="5">
        <f t="shared" si="248"/>
        <v>0</v>
      </c>
      <c r="L573" s="61">
        <v>0</v>
      </c>
      <c r="M573" s="90">
        <f t="shared" si="249"/>
        <v>0</v>
      </c>
      <c r="N573" s="5">
        <f t="shared" si="250"/>
        <v>600.46174106067986</v>
      </c>
      <c r="O573" s="60">
        <f t="shared" si="251"/>
        <v>600.46174106067986</v>
      </c>
    </row>
    <row r="574" spans="1:15" x14ac:dyDescent="0.25">
      <c r="A574" s="63" t="s">
        <v>22</v>
      </c>
      <c r="B574" s="58" t="str">
        <f t="shared" si="252"/>
        <v>Q2/2019</v>
      </c>
      <c r="C574" s="54">
        <f t="shared" si="255"/>
        <v>43556</v>
      </c>
      <c r="D574" s="54">
        <f t="shared" si="256"/>
        <v>43646</v>
      </c>
      <c r="E574" s="58">
        <f t="shared" si="253"/>
        <v>91</v>
      </c>
      <c r="F574" s="59">
        <f>VLOOKUP(D574,'FERC Interest Rate'!$A:$B,2,TRUE)</f>
        <v>5.45E-2</v>
      </c>
      <c r="G574" s="60">
        <f t="shared" si="254"/>
        <v>600.46174106067986</v>
      </c>
      <c r="H574" s="60">
        <f t="shared" si="247"/>
        <v>8.1588767254532648</v>
      </c>
      <c r="I574" s="81">
        <v>0</v>
      </c>
      <c r="J574" s="61">
        <v>0</v>
      </c>
      <c r="K574" s="5">
        <f t="shared" si="248"/>
        <v>0</v>
      </c>
      <c r="L574" s="61">
        <v>0</v>
      </c>
      <c r="M574" s="90">
        <f t="shared" si="249"/>
        <v>0</v>
      </c>
      <c r="N574" s="5">
        <f t="shared" si="250"/>
        <v>608.62061778613315</v>
      </c>
      <c r="O574" s="60">
        <f t="shared" si="251"/>
        <v>608.62061778613315</v>
      </c>
    </row>
    <row r="575" spans="1:15" x14ac:dyDescent="0.25">
      <c r="A575" s="63" t="s">
        <v>22</v>
      </c>
      <c r="B575" s="58" t="str">
        <f t="shared" si="252"/>
        <v>Q3/2019</v>
      </c>
      <c r="C575" s="54">
        <f t="shared" si="255"/>
        <v>43647</v>
      </c>
      <c r="D575" s="54">
        <f t="shared" si="256"/>
        <v>43738</v>
      </c>
      <c r="E575" s="58">
        <f t="shared" si="253"/>
        <v>92</v>
      </c>
      <c r="F575" s="59">
        <f>VLOOKUP(D575,'FERC Interest Rate'!$A:$B,2,TRUE)</f>
        <v>5.5E-2</v>
      </c>
      <c r="G575" s="60">
        <f t="shared" si="254"/>
        <v>608.62061778613315</v>
      </c>
      <c r="H575" s="60">
        <f t="shared" si="247"/>
        <v>8.4373159616379017</v>
      </c>
      <c r="I575" s="81">
        <v>0</v>
      </c>
      <c r="J575" s="61">
        <v>0</v>
      </c>
      <c r="K575" s="5">
        <f t="shared" si="248"/>
        <v>0</v>
      </c>
      <c r="L575" s="61">
        <v>0</v>
      </c>
      <c r="M575" s="90">
        <f t="shared" si="249"/>
        <v>0</v>
      </c>
      <c r="N575" s="5">
        <f t="shared" si="250"/>
        <v>617.05793374777102</v>
      </c>
      <c r="O575" s="60">
        <f t="shared" si="251"/>
        <v>617.05793374777102</v>
      </c>
    </row>
    <row r="576" spans="1:15" x14ac:dyDescent="0.25">
      <c r="A576" s="63" t="s">
        <v>22</v>
      </c>
      <c r="B576" s="58" t="str">
        <f t="shared" si="252"/>
        <v>Q4/2019</v>
      </c>
      <c r="C576" s="54">
        <f t="shared" si="255"/>
        <v>43739</v>
      </c>
      <c r="D576" s="54">
        <f t="shared" si="256"/>
        <v>43830</v>
      </c>
      <c r="E576" s="58">
        <f t="shared" si="253"/>
        <v>92</v>
      </c>
      <c r="F576" s="59">
        <f>VLOOKUP(D576,'FERC Interest Rate'!$A:$B,2,TRUE)</f>
        <v>5.4199999999999998E-2</v>
      </c>
      <c r="G576" s="60">
        <f t="shared" si="254"/>
        <v>617.05793374777102</v>
      </c>
      <c r="H576" s="60">
        <f t="shared" si="247"/>
        <v>8.429856659835302</v>
      </c>
      <c r="I576" s="122">
        <v>0</v>
      </c>
      <c r="J576" s="61">
        <v>0</v>
      </c>
      <c r="K576" s="5">
        <f t="shared" si="248"/>
        <v>0</v>
      </c>
      <c r="L576" s="61">
        <v>0</v>
      </c>
      <c r="M576" s="90">
        <f t="shared" si="249"/>
        <v>0</v>
      </c>
      <c r="N576" s="5">
        <f t="shared" si="250"/>
        <v>625.48779040760633</v>
      </c>
      <c r="O576" s="60">
        <f t="shared" si="251"/>
        <v>625.48779040760633</v>
      </c>
    </row>
    <row r="577" spans="1:15" x14ac:dyDescent="0.25">
      <c r="A577" s="63" t="s">
        <v>22</v>
      </c>
      <c r="B577" s="58" t="str">
        <f t="shared" si="252"/>
        <v>Q1/2020</v>
      </c>
      <c r="C577" s="54">
        <f t="shared" si="255"/>
        <v>43831</v>
      </c>
      <c r="D577" s="54">
        <f t="shared" si="256"/>
        <v>43921</v>
      </c>
      <c r="E577" s="58">
        <f t="shared" si="253"/>
        <v>91</v>
      </c>
      <c r="F577" s="59">
        <f>VLOOKUP(D577,'FERC Interest Rate'!$A:$B,2,TRUE)</f>
        <v>4.9599999999999998E-2</v>
      </c>
      <c r="G577" s="60">
        <f t="shared" si="254"/>
        <v>625.48779040760633</v>
      </c>
      <c r="H577" s="60">
        <f t="shared" si="247"/>
        <v>7.7136658218135841</v>
      </c>
      <c r="I577" s="122">
        <v>0</v>
      </c>
      <c r="J577" s="61">
        <v>0</v>
      </c>
      <c r="K577" s="5">
        <f t="shared" si="248"/>
        <v>0</v>
      </c>
      <c r="L577" s="61">
        <v>0</v>
      </c>
      <c r="M577" s="90">
        <f t="shared" si="249"/>
        <v>0</v>
      </c>
      <c r="N577" s="5">
        <f t="shared" si="250"/>
        <v>633.20145622941993</v>
      </c>
      <c r="O577" s="60">
        <f t="shared" si="251"/>
        <v>633.20145622941993</v>
      </c>
    </row>
    <row r="578" spans="1:15" x14ac:dyDescent="0.25">
      <c r="A578" s="63" t="s">
        <v>22</v>
      </c>
      <c r="B578" s="58" t="str">
        <f t="shared" si="252"/>
        <v>Q2/2020</v>
      </c>
      <c r="C578" s="54">
        <f t="shared" si="255"/>
        <v>43922</v>
      </c>
      <c r="D578" s="54">
        <f t="shared" si="256"/>
        <v>44012</v>
      </c>
      <c r="E578" s="58">
        <f t="shared" si="253"/>
        <v>91</v>
      </c>
      <c r="F578" s="59">
        <f>VLOOKUP(D578,'FERC Interest Rate'!$A:$B,2,TRUE)</f>
        <v>4.7500000000000001E-2</v>
      </c>
      <c r="G578" s="60">
        <f t="shared" si="254"/>
        <v>633.20145622941993</v>
      </c>
      <c r="H578" s="60">
        <f t="shared" si="247"/>
        <v>7.4781784004143921</v>
      </c>
      <c r="I578" s="122">
        <v>0</v>
      </c>
      <c r="J578" s="61">
        <v>0</v>
      </c>
      <c r="K578" s="5">
        <f>+SUM(I578:J578)</f>
        <v>0</v>
      </c>
      <c r="L578" s="61">
        <v>0</v>
      </c>
      <c r="M578" s="90">
        <f>+SUM(K578:L578)</f>
        <v>0</v>
      </c>
      <c r="N578" s="5">
        <f t="shared" si="250"/>
        <v>640.67963462983437</v>
      </c>
      <c r="O578" s="60">
        <f t="shared" si="251"/>
        <v>640.67963462983437</v>
      </c>
    </row>
    <row r="579" spans="1:15" x14ac:dyDescent="0.25">
      <c r="A579" s="63" t="s">
        <v>22</v>
      </c>
      <c r="B579" s="58" t="str">
        <f t="shared" si="252"/>
        <v>Q3/2020</v>
      </c>
      <c r="C579" s="54">
        <f t="shared" si="255"/>
        <v>44013</v>
      </c>
      <c r="D579" s="54">
        <f t="shared" si="256"/>
        <v>44104</v>
      </c>
      <c r="E579" s="58">
        <f t="shared" si="253"/>
        <v>92</v>
      </c>
      <c r="F579" s="59">
        <f>VLOOKUP(D579,'FERC Interest Rate'!$A:$B,2,TRUE)</f>
        <v>3.4299999999999997E-2</v>
      </c>
      <c r="G579" s="60">
        <f t="shared" si="254"/>
        <v>640.67963462983437</v>
      </c>
      <c r="H579" s="60">
        <f t="shared" si="247"/>
        <v>5.5238487842565709</v>
      </c>
      <c r="I579" s="122">
        <v>0</v>
      </c>
      <c r="J579" s="61">
        <v>0</v>
      </c>
      <c r="K579" s="5">
        <f>+SUM(I579:J579)</f>
        <v>0</v>
      </c>
      <c r="L579" s="61">
        <v>0</v>
      </c>
      <c r="M579" s="90">
        <f>+SUM(K579:L579)</f>
        <v>0</v>
      </c>
      <c r="N579" s="5">
        <f t="shared" si="250"/>
        <v>646.2034834140909</v>
      </c>
      <c r="O579" s="60">
        <f t="shared" si="251"/>
        <v>646.2034834140909</v>
      </c>
    </row>
    <row r="580" spans="1:15" x14ac:dyDescent="0.25">
      <c r="A580" s="63" t="s">
        <v>44</v>
      </c>
      <c r="B580" s="58" t="str">
        <f t="shared" si="252"/>
        <v>Q4/2020</v>
      </c>
      <c r="C580" s="54">
        <f t="shared" si="255"/>
        <v>44105</v>
      </c>
      <c r="D580" s="54">
        <f t="shared" si="256"/>
        <v>44196</v>
      </c>
      <c r="E580" s="58">
        <f t="shared" si="253"/>
        <v>92</v>
      </c>
      <c r="F580" s="59">
        <f>VLOOKUP(D580,'FERC Interest Rate'!$A:$B,2,TRUE)</f>
        <v>3.2500000000000001E-2</v>
      </c>
      <c r="G580" s="60">
        <f t="shared" si="254"/>
        <v>646.2034834140909</v>
      </c>
      <c r="H580" s="60">
        <f t="shared" si="247"/>
        <v>5.2790940311697598</v>
      </c>
      <c r="I580" s="122">
        <f>(SUM($H$560:$H$580)/20)</f>
        <v>6.2741288722630175</v>
      </c>
      <c r="J580" s="61">
        <f t="shared" ref="J580:J597" si="257">G580*F580*(E580/(DATE(YEAR(D580),12,31)-DATE(YEAR(D580),1,1)+1))</f>
        <v>5.2790940311697598</v>
      </c>
      <c r="K580" s="5">
        <f t="shared" ref="K580:K597" si="258">+SUM(I580:J580)</f>
        <v>11.553222903432777</v>
      </c>
      <c r="L580" s="61">
        <f t="shared" ref="L580:L599" si="259">($G$560/20)</f>
        <v>26.3</v>
      </c>
      <c r="M580" s="90">
        <f t="shared" ref="M580:M597" si="260">+SUM(K580:L580)</f>
        <v>37.85322290343278</v>
      </c>
      <c r="N580" s="5">
        <f t="shared" si="250"/>
        <v>656.76167147643037</v>
      </c>
      <c r="O580" s="60">
        <f t="shared" si="251"/>
        <v>618.90844857299771</v>
      </c>
    </row>
    <row r="581" spans="1:15" x14ac:dyDescent="0.25">
      <c r="A581" s="63" t="s">
        <v>45</v>
      </c>
      <c r="B581" s="58" t="str">
        <f t="shared" si="252"/>
        <v>Q1/2021</v>
      </c>
      <c r="C581" s="54">
        <f t="shared" si="255"/>
        <v>44197</v>
      </c>
      <c r="D581" s="54">
        <f t="shared" si="256"/>
        <v>44286</v>
      </c>
      <c r="E581" s="58">
        <f t="shared" si="253"/>
        <v>90</v>
      </c>
      <c r="F581" s="59">
        <f>VLOOKUP(D581,'FERC Interest Rate'!$A:$B,2,TRUE)</f>
        <v>3.2500000000000001E-2</v>
      </c>
      <c r="G581" s="60">
        <f t="shared" si="254"/>
        <v>618.90844857299771</v>
      </c>
      <c r="H581" s="60">
        <v>0</v>
      </c>
      <c r="I581" s="122">
        <f t="shared" ref="I581:I599" si="261">(SUM($H$560:$H$580)/20)</f>
        <v>6.2741288722630175</v>
      </c>
      <c r="J581" s="61">
        <f t="shared" si="257"/>
        <v>4.9597457865096386</v>
      </c>
      <c r="K581" s="5">
        <f t="shared" si="258"/>
        <v>11.233874658772656</v>
      </c>
      <c r="L581" s="61">
        <f t="shared" si="259"/>
        <v>26.3</v>
      </c>
      <c r="M581" s="90">
        <f t="shared" si="260"/>
        <v>37.53387465877266</v>
      </c>
      <c r="N581" s="5">
        <f t="shared" si="250"/>
        <v>623.86819435950736</v>
      </c>
      <c r="O581" s="60">
        <f t="shared" si="251"/>
        <v>586.3343197007348</v>
      </c>
    </row>
    <row r="582" spans="1:15" x14ac:dyDescent="0.25">
      <c r="A582" s="63" t="s">
        <v>46</v>
      </c>
      <c r="B582" s="58" t="str">
        <f t="shared" si="252"/>
        <v>Q2/2021</v>
      </c>
      <c r="C582" s="54">
        <f>D581+1</f>
        <v>44287</v>
      </c>
      <c r="D582" s="54">
        <f>EOMONTH(D581,3)</f>
        <v>44377</v>
      </c>
      <c r="E582" s="58">
        <f t="shared" si="253"/>
        <v>91</v>
      </c>
      <c r="F582" s="59">
        <f>VLOOKUP(D582,'FERC Interest Rate'!$A:$B,2,TRUE)</f>
        <v>3.2500000000000001E-2</v>
      </c>
      <c r="G582" s="60">
        <f>O581</f>
        <v>586.3343197007348</v>
      </c>
      <c r="H582" s="60">
        <v>0</v>
      </c>
      <c r="I582" s="122">
        <f t="shared" si="261"/>
        <v>6.2741288722630175</v>
      </c>
      <c r="J582" s="61">
        <f t="shared" si="257"/>
        <v>4.7509143849723925</v>
      </c>
      <c r="K582" s="5">
        <f t="shared" si="258"/>
        <v>11.02504325723541</v>
      </c>
      <c r="L582" s="61">
        <f t="shared" si="259"/>
        <v>26.3</v>
      </c>
      <c r="M582" s="90">
        <f t="shared" si="260"/>
        <v>37.325043257235407</v>
      </c>
      <c r="N582" s="5">
        <f t="shared" si="250"/>
        <v>591.08523408570716</v>
      </c>
      <c r="O582" s="60">
        <f t="shared" si="251"/>
        <v>553.76019082847188</v>
      </c>
    </row>
    <row r="583" spans="1:15" x14ac:dyDescent="0.25">
      <c r="A583" s="63" t="s">
        <v>47</v>
      </c>
      <c r="B583" s="58" t="str">
        <f t="shared" si="252"/>
        <v>Q3/2021</v>
      </c>
      <c r="C583" s="54">
        <f>D582+1</f>
        <v>44378</v>
      </c>
      <c r="D583" s="54">
        <f>EOMONTH(D582,3)</f>
        <v>44469</v>
      </c>
      <c r="E583" s="58">
        <f t="shared" si="253"/>
        <v>92</v>
      </c>
      <c r="F583" s="59">
        <f>VLOOKUP(D583,'FERC Interest Rate'!$A:$B,2,TRUE)</f>
        <v>3.2500000000000001E-2</v>
      </c>
      <c r="G583" s="60">
        <f>O582</f>
        <v>553.76019082847188</v>
      </c>
      <c r="H583" s="60">
        <v>0</v>
      </c>
      <c r="I583" s="122">
        <f t="shared" si="261"/>
        <v>6.2741288722630175</v>
      </c>
      <c r="J583" s="61">
        <f t="shared" si="257"/>
        <v>4.5362821111702223</v>
      </c>
      <c r="K583" s="5">
        <f t="shared" si="258"/>
        <v>10.81041098343324</v>
      </c>
      <c r="L583" s="61">
        <f t="shared" si="259"/>
        <v>26.3</v>
      </c>
      <c r="M583" s="90">
        <f t="shared" si="260"/>
        <v>37.110410983433241</v>
      </c>
      <c r="N583" s="5">
        <f t="shared" si="250"/>
        <v>558.29647293964206</v>
      </c>
      <c r="O583" s="60">
        <f t="shared" si="251"/>
        <v>521.18606195620896</v>
      </c>
    </row>
    <row r="584" spans="1:15" x14ac:dyDescent="0.25">
      <c r="A584" s="63" t="s">
        <v>48</v>
      </c>
      <c r="B584" s="58" t="str">
        <f t="shared" si="252"/>
        <v>Q4/2021</v>
      </c>
      <c r="C584" s="54">
        <f>D583+1</f>
        <v>44470</v>
      </c>
      <c r="D584" s="54">
        <f t="shared" si="256"/>
        <v>44561</v>
      </c>
      <c r="E584" s="58">
        <f>D584-C584+1</f>
        <v>92</v>
      </c>
      <c r="F584" s="59">
        <f>VLOOKUP(D584,'FERC Interest Rate'!$A:$B,2,TRUE)</f>
        <v>3.2500000000000001E-2</v>
      </c>
      <c r="G584" s="60">
        <f>O583</f>
        <v>521.18606195620896</v>
      </c>
      <c r="H584" s="60">
        <v>0</v>
      </c>
      <c r="I584" s="122">
        <f t="shared" si="261"/>
        <v>6.2741288722630175</v>
      </c>
      <c r="J584" s="61">
        <f t="shared" si="257"/>
        <v>4.2694419869837397</v>
      </c>
      <c r="K584" s="5">
        <f t="shared" si="258"/>
        <v>10.543570859246756</v>
      </c>
      <c r="L584" s="61">
        <f t="shared" si="259"/>
        <v>26.3</v>
      </c>
      <c r="M584" s="90">
        <f t="shared" si="260"/>
        <v>36.843570859246753</v>
      </c>
      <c r="N584" s="5">
        <f>+G584+H584+J584</f>
        <v>525.45550394319275</v>
      </c>
      <c r="O584" s="60">
        <f>G584+H584-L584-I584</f>
        <v>488.61193308394593</v>
      </c>
    </row>
    <row r="585" spans="1:15" x14ac:dyDescent="0.25">
      <c r="A585" s="63" t="s">
        <v>49</v>
      </c>
      <c r="B585" s="58" t="str">
        <f t="shared" si="252"/>
        <v>Q1/2022</v>
      </c>
      <c r="C585" s="54">
        <f>D584+1</f>
        <v>44562</v>
      </c>
      <c r="D585" s="54">
        <f t="shared" si="256"/>
        <v>44651</v>
      </c>
      <c r="E585" s="58">
        <f>D585-C585+1</f>
        <v>90</v>
      </c>
      <c r="F585" s="59">
        <f>VLOOKUP(D585,'FERC Interest Rate'!$A:$B,2,TRUE)</f>
        <v>3.2500000000000001E-2</v>
      </c>
      <c r="G585" s="60">
        <f>O584</f>
        <v>488.61193308394593</v>
      </c>
      <c r="H585" s="60">
        <v>0</v>
      </c>
      <c r="I585" s="122">
        <f t="shared" si="261"/>
        <v>6.2741288722630175</v>
      </c>
      <c r="J585" s="61">
        <f t="shared" si="257"/>
        <v>3.9155887788234023</v>
      </c>
      <c r="K585" s="5">
        <f t="shared" si="258"/>
        <v>10.18971765108642</v>
      </c>
      <c r="L585" s="61">
        <f t="shared" si="259"/>
        <v>26.3</v>
      </c>
      <c r="M585" s="90">
        <f t="shared" si="260"/>
        <v>36.489717651086423</v>
      </c>
      <c r="N585" s="5">
        <f>+G585+H585+J585</f>
        <v>492.52752186276933</v>
      </c>
      <c r="O585" s="60">
        <f>G585+H585-L585-I585</f>
        <v>456.0378042116829</v>
      </c>
    </row>
    <row r="586" spans="1:15" x14ac:dyDescent="0.25">
      <c r="A586" s="63" t="s">
        <v>50</v>
      </c>
      <c r="B586" s="58" t="str">
        <f t="shared" si="252"/>
        <v>Q2/2022</v>
      </c>
      <c r="C586" s="54">
        <f>D585+1</f>
        <v>44652</v>
      </c>
      <c r="D586" s="54">
        <f t="shared" si="256"/>
        <v>44742</v>
      </c>
      <c r="E586" s="58">
        <f>D586-C586+1</f>
        <v>91</v>
      </c>
      <c r="F586" s="59">
        <f>VLOOKUP(D586,'FERC Interest Rate'!$A:$B,2,TRUE)</f>
        <v>3.2500000000000001E-2</v>
      </c>
      <c r="G586" s="60">
        <f>O585</f>
        <v>456.0378042116829</v>
      </c>
      <c r="H586" s="60">
        <v>0</v>
      </c>
      <c r="I586" s="122">
        <f t="shared" si="261"/>
        <v>6.2741288722630175</v>
      </c>
      <c r="J586" s="61">
        <f t="shared" si="257"/>
        <v>3.6951556327563075</v>
      </c>
      <c r="K586" s="5">
        <f t="shared" si="258"/>
        <v>9.9692845050193242</v>
      </c>
      <c r="L586" s="61">
        <f t="shared" si="259"/>
        <v>26.3</v>
      </c>
      <c r="M586" s="90">
        <f t="shared" si="260"/>
        <v>36.269284505019328</v>
      </c>
      <c r="N586" s="5">
        <f>+G586+H586+J586</f>
        <v>459.73295984443922</v>
      </c>
      <c r="O586" s="60">
        <f>G586+H586-L586-I586</f>
        <v>423.46367533941986</v>
      </c>
    </row>
    <row r="587" spans="1:15" x14ac:dyDescent="0.25">
      <c r="A587" s="63" t="s">
        <v>51</v>
      </c>
      <c r="B587" s="58" t="str">
        <f t="shared" si="252"/>
        <v>Q3/2022</v>
      </c>
      <c r="C587" s="54">
        <f t="shared" ref="C587:C597" si="262">D586+1</f>
        <v>44743</v>
      </c>
      <c r="D587" s="54">
        <f t="shared" si="256"/>
        <v>44834</v>
      </c>
      <c r="E587" s="58">
        <f t="shared" ref="E587:E597" si="263">D587-C587+1</f>
        <v>92</v>
      </c>
      <c r="F587" s="59">
        <f>VLOOKUP(D587,'FERC Interest Rate'!$A:$B,2,TRUE)</f>
        <v>3.5999999999999997E-2</v>
      </c>
      <c r="G587" s="60">
        <f t="shared" ref="G587:G597" si="264">O586</f>
        <v>423.46367533941986</v>
      </c>
      <c r="H587" s="60">
        <v>0</v>
      </c>
      <c r="I587" s="122">
        <f t="shared" si="261"/>
        <v>6.2741288722630175</v>
      </c>
      <c r="J587" s="61">
        <f t="shared" si="257"/>
        <v>3.8424977882853657</v>
      </c>
      <c r="K587" s="5">
        <f t="shared" si="258"/>
        <v>10.116626660548384</v>
      </c>
      <c r="L587" s="61">
        <f t="shared" si="259"/>
        <v>26.3</v>
      </c>
      <c r="M587" s="90">
        <f t="shared" si="260"/>
        <v>36.416626660548388</v>
      </c>
      <c r="N587" s="5">
        <f t="shared" ref="N587:N597" si="265">+G587+H587+J587</f>
        <v>427.30617312770522</v>
      </c>
      <c r="O587" s="60">
        <f t="shared" ref="O587:O597" si="266">G587+H587-L587-I587</f>
        <v>390.88954646715683</v>
      </c>
    </row>
    <row r="588" spans="1:15" x14ac:dyDescent="0.25">
      <c r="A588" s="63" t="s">
        <v>52</v>
      </c>
      <c r="B588" s="58" t="str">
        <f t="shared" si="252"/>
        <v>Q4/2022</v>
      </c>
      <c r="C588" s="54">
        <f t="shared" si="262"/>
        <v>44835</v>
      </c>
      <c r="D588" s="54">
        <f t="shared" si="256"/>
        <v>44926</v>
      </c>
      <c r="E588" s="58">
        <f t="shared" si="263"/>
        <v>92</v>
      </c>
      <c r="F588" s="59">
        <f>VLOOKUP(D588,'FERC Interest Rate'!$A:$B,2,TRUE)</f>
        <v>4.9099999999999998E-2</v>
      </c>
      <c r="G588" s="60">
        <f t="shared" si="264"/>
        <v>390.88954646715683</v>
      </c>
      <c r="H588" s="60">
        <v>0</v>
      </c>
      <c r="I588" s="122">
        <f t="shared" si="261"/>
        <v>6.2741288722630175</v>
      </c>
      <c r="J588" s="61">
        <f t="shared" si="257"/>
        <v>4.8376061898669613</v>
      </c>
      <c r="K588" s="5">
        <f t="shared" si="258"/>
        <v>11.111735062129979</v>
      </c>
      <c r="L588" s="61">
        <f t="shared" si="259"/>
        <v>26.3</v>
      </c>
      <c r="M588" s="90">
        <f t="shared" si="260"/>
        <v>37.411735062129978</v>
      </c>
      <c r="N588" s="5">
        <f t="shared" si="265"/>
        <v>395.72715265702379</v>
      </c>
      <c r="O588" s="60">
        <f t="shared" si="266"/>
        <v>358.3154175948938</v>
      </c>
    </row>
    <row r="589" spans="1:15" x14ac:dyDescent="0.25">
      <c r="A589" s="63" t="s">
        <v>53</v>
      </c>
      <c r="B589" s="58" t="str">
        <f t="shared" si="252"/>
        <v>Q1/2023</v>
      </c>
      <c r="C589" s="54">
        <f t="shared" si="262"/>
        <v>44927</v>
      </c>
      <c r="D589" s="54">
        <f t="shared" si="256"/>
        <v>45016</v>
      </c>
      <c r="E589" s="58">
        <f t="shared" si="263"/>
        <v>90</v>
      </c>
      <c r="F589" s="59">
        <f>VLOOKUP(D589,'FERC Interest Rate'!$A:$B,2,TRUE)</f>
        <v>6.3100000000000003E-2</v>
      </c>
      <c r="G589" s="60">
        <f t="shared" si="264"/>
        <v>358.3154175948938</v>
      </c>
      <c r="H589" s="60">
        <v>0</v>
      </c>
      <c r="I589" s="122">
        <f t="shared" si="261"/>
        <v>6.2741288722630175</v>
      </c>
      <c r="J589" s="61">
        <f t="shared" si="257"/>
        <v>5.5749952233463063</v>
      </c>
      <c r="K589" s="5">
        <f t="shared" si="258"/>
        <v>11.849124095609323</v>
      </c>
      <c r="L589" s="61">
        <f t="shared" si="259"/>
        <v>26.3</v>
      </c>
      <c r="M589" s="90">
        <f t="shared" si="260"/>
        <v>38.149124095609324</v>
      </c>
      <c r="N589" s="5">
        <f t="shared" si="265"/>
        <v>363.89041281824012</v>
      </c>
      <c r="O589" s="60">
        <f t="shared" si="266"/>
        <v>325.74128872263077</v>
      </c>
    </row>
    <row r="590" spans="1:15" x14ac:dyDescent="0.25">
      <c r="A590" s="63" t="s">
        <v>54</v>
      </c>
      <c r="B590" s="58" t="str">
        <f t="shared" si="252"/>
        <v>Q2/2023</v>
      </c>
      <c r="C590" s="54">
        <f t="shared" si="262"/>
        <v>45017</v>
      </c>
      <c r="D590" s="54">
        <f t="shared" si="256"/>
        <v>45107</v>
      </c>
      <c r="E590" s="58">
        <f t="shared" si="263"/>
        <v>91</v>
      </c>
      <c r="F590" s="59">
        <f>VLOOKUP(D590,'FERC Interest Rate'!$A:$B,2,TRUE)</f>
        <v>7.4999999999999997E-2</v>
      </c>
      <c r="G590" s="60">
        <f t="shared" si="264"/>
        <v>325.74128872263077</v>
      </c>
      <c r="H590" s="60">
        <v>0</v>
      </c>
      <c r="I590" s="122">
        <f t="shared" si="261"/>
        <v>6.2741288722630175</v>
      </c>
      <c r="J590" s="61">
        <f t="shared" si="257"/>
        <v>6.0909158781697395</v>
      </c>
      <c r="K590" s="5">
        <f t="shared" si="258"/>
        <v>12.365044750432757</v>
      </c>
      <c r="L590" s="61">
        <f t="shared" si="259"/>
        <v>26.3</v>
      </c>
      <c r="M590" s="90">
        <f t="shared" si="260"/>
        <v>38.665044750432756</v>
      </c>
      <c r="N590" s="5">
        <f t="shared" si="265"/>
        <v>331.83220460080054</v>
      </c>
      <c r="O590" s="60">
        <f t="shared" si="266"/>
        <v>293.16715985036774</v>
      </c>
    </row>
    <row r="591" spans="1:15" x14ac:dyDescent="0.25">
      <c r="A591" s="63" t="s">
        <v>55</v>
      </c>
      <c r="B591" s="58" t="str">
        <f t="shared" si="252"/>
        <v>Q3/2023</v>
      </c>
      <c r="C591" s="54">
        <f t="shared" si="262"/>
        <v>45108</v>
      </c>
      <c r="D591" s="54">
        <f t="shared" si="256"/>
        <v>45199</v>
      </c>
      <c r="E591" s="58">
        <f t="shared" si="263"/>
        <v>92</v>
      </c>
      <c r="F591" s="59">
        <f>VLOOKUP(D591,'FERC Interest Rate'!$A:$B,2,TRUE)</f>
        <v>8.0199999999999994E-2</v>
      </c>
      <c r="G591" s="60">
        <f t="shared" si="264"/>
        <v>293.16715985036774</v>
      </c>
      <c r="H591" s="60">
        <v>0</v>
      </c>
      <c r="I591" s="122">
        <f t="shared" si="261"/>
        <v>6.2741288722630175</v>
      </c>
      <c r="J591" s="61">
        <f t="shared" si="257"/>
        <v>5.9263138965478177</v>
      </c>
      <c r="K591" s="5">
        <f t="shared" si="258"/>
        <v>12.200442768810834</v>
      </c>
      <c r="L591" s="61">
        <f t="shared" si="259"/>
        <v>26.3</v>
      </c>
      <c r="M591" s="90">
        <f t="shared" si="260"/>
        <v>38.500442768810835</v>
      </c>
      <c r="N591" s="5">
        <f t="shared" si="265"/>
        <v>299.09347374691555</v>
      </c>
      <c r="O591" s="60">
        <f t="shared" si="266"/>
        <v>260.59303097810471</v>
      </c>
    </row>
    <row r="592" spans="1:15" x14ac:dyDescent="0.25">
      <c r="A592" s="63" t="s">
        <v>56</v>
      </c>
      <c r="B592" s="58" t="str">
        <f t="shared" si="252"/>
        <v>Q4/2023</v>
      </c>
      <c r="C592" s="54">
        <f t="shared" si="262"/>
        <v>45200</v>
      </c>
      <c r="D592" s="54">
        <f t="shared" si="256"/>
        <v>45291</v>
      </c>
      <c r="E592" s="58">
        <f t="shared" si="263"/>
        <v>92</v>
      </c>
      <c r="F592" s="59">
        <f>VLOOKUP(D592,'FERC Interest Rate'!$A:$B,2,TRUE)</f>
        <v>8.3500000000000005E-2</v>
      </c>
      <c r="G592" s="60">
        <f t="shared" si="264"/>
        <v>260.59303097810471</v>
      </c>
      <c r="H592" s="60">
        <v>0</v>
      </c>
      <c r="I592" s="122">
        <f t="shared" si="261"/>
        <v>6.2741288722630175</v>
      </c>
      <c r="J592" s="61">
        <f t="shared" si="257"/>
        <v>5.4845908602021929</v>
      </c>
      <c r="K592" s="5">
        <f t="shared" si="258"/>
        <v>11.75871973246521</v>
      </c>
      <c r="L592" s="61">
        <f t="shared" si="259"/>
        <v>26.3</v>
      </c>
      <c r="M592" s="90">
        <f t="shared" si="260"/>
        <v>38.058719732465207</v>
      </c>
      <c r="N592" s="5">
        <f t="shared" si="265"/>
        <v>266.07762183830692</v>
      </c>
      <c r="O592" s="60">
        <f t="shared" si="266"/>
        <v>228.01890210584168</v>
      </c>
    </row>
    <row r="593" spans="1:15" x14ac:dyDescent="0.25">
      <c r="A593" s="63" t="s">
        <v>57</v>
      </c>
      <c r="B593" s="58" t="str">
        <f t="shared" si="252"/>
        <v>Q1/2024</v>
      </c>
      <c r="C593" s="54">
        <f t="shared" si="262"/>
        <v>45292</v>
      </c>
      <c r="D593" s="54">
        <f t="shared" si="256"/>
        <v>45382</v>
      </c>
      <c r="E593" s="58">
        <f t="shared" si="263"/>
        <v>91</v>
      </c>
      <c r="F593" s="59">
        <f>VLOOKUP(D593,'FERC Interest Rate'!$A:$B,2,TRUE)</f>
        <v>8.5000000000000006E-2</v>
      </c>
      <c r="G593" s="60">
        <f t="shared" si="264"/>
        <v>228.01890210584168</v>
      </c>
      <c r="H593" s="60">
        <v>0</v>
      </c>
      <c r="I593" s="122">
        <f t="shared" si="261"/>
        <v>6.2741288722630175</v>
      </c>
      <c r="J593" s="61">
        <f t="shared" si="257"/>
        <v>4.8189240649964082</v>
      </c>
      <c r="K593" s="5">
        <f t="shared" si="258"/>
        <v>11.093052937259426</v>
      </c>
      <c r="L593" s="61">
        <f t="shared" si="259"/>
        <v>26.3</v>
      </c>
      <c r="M593" s="90">
        <f t="shared" si="260"/>
        <v>37.393052937259426</v>
      </c>
      <c r="N593" s="5">
        <f t="shared" si="265"/>
        <v>232.83782617083807</v>
      </c>
      <c r="O593" s="60">
        <f t="shared" si="266"/>
        <v>195.44477323357864</v>
      </c>
    </row>
    <row r="594" spans="1:15" x14ac:dyDescent="0.25">
      <c r="A594" s="63" t="s">
        <v>58</v>
      </c>
      <c r="B594" s="58" t="str">
        <f t="shared" si="252"/>
        <v>Q2/2024</v>
      </c>
      <c r="C594" s="54">
        <f t="shared" si="262"/>
        <v>45383</v>
      </c>
      <c r="D594" s="54">
        <f t="shared" si="256"/>
        <v>45473</v>
      </c>
      <c r="E594" s="58">
        <f t="shared" si="263"/>
        <v>91</v>
      </c>
      <c r="F594" s="59">
        <f>VLOOKUP(D594,'FERC Interest Rate'!$A:$B,2,TRUE)</f>
        <v>8.5000000000000006E-2</v>
      </c>
      <c r="G594" s="60">
        <f t="shared" si="264"/>
        <v>195.44477323357864</v>
      </c>
      <c r="H594" s="60">
        <v>0</v>
      </c>
      <c r="I594" s="122">
        <f t="shared" si="261"/>
        <v>6.2741288722630175</v>
      </c>
      <c r="J594" s="61">
        <f t="shared" si="257"/>
        <v>4.1305063414254946</v>
      </c>
      <c r="K594" s="5">
        <f t="shared" si="258"/>
        <v>10.404635213688511</v>
      </c>
      <c r="L594" s="61">
        <f t="shared" si="259"/>
        <v>26.3</v>
      </c>
      <c r="M594" s="90">
        <f t="shared" si="260"/>
        <v>36.704635213688512</v>
      </c>
      <c r="N594" s="5">
        <f t="shared" si="265"/>
        <v>199.57527957500415</v>
      </c>
      <c r="O594" s="60">
        <f t="shared" si="266"/>
        <v>162.87064436131561</v>
      </c>
    </row>
    <row r="595" spans="1:15" x14ac:dyDescent="0.25">
      <c r="A595" s="63" t="s">
        <v>59</v>
      </c>
      <c r="B595" s="58" t="str">
        <f t="shared" si="252"/>
        <v>Q3/2024</v>
      </c>
      <c r="C595" s="54">
        <f t="shared" si="262"/>
        <v>45474</v>
      </c>
      <c r="D595" s="54">
        <f t="shared" si="256"/>
        <v>45565</v>
      </c>
      <c r="E595" s="58">
        <f t="shared" si="263"/>
        <v>92</v>
      </c>
      <c r="F595" s="59">
        <f>VLOOKUP(D595,'FERC Interest Rate'!$A:$B,2,TRUE)</f>
        <v>8.5000000000000006E-2</v>
      </c>
      <c r="G595" s="60">
        <f t="shared" si="264"/>
        <v>162.87064436131561</v>
      </c>
      <c r="H595" s="60">
        <v>0</v>
      </c>
      <c r="I595" s="122">
        <f t="shared" si="261"/>
        <v>6.2741288722630175</v>
      </c>
      <c r="J595" s="61">
        <f t="shared" si="257"/>
        <v>3.4799137675013339</v>
      </c>
      <c r="K595" s="5">
        <f t="shared" si="258"/>
        <v>9.7540426397643518</v>
      </c>
      <c r="L595" s="61">
        <f t="shared" si="259"/>
        <v>26.3</v>
      </c>
      <c r="M595" s="90">
        <f t="shared" si="260"/>
        <v>36.054042639764354</v>
      </c>
      <c r="N595" s="5">
        <f t="shared" si="265"/>
        <v>166.35055812881694</v>
      </c>
      <c r="O595" s="60">
        <f t="shared" si="266"/>
        <v>130.29651548905258</v>
      </c>
    </row>
    <row r="596" spans="1:15" x14ac:dyDescent="0.25">
      <c r="A596" s="63" t="s">
        <v>60</v>
      </c>
      <c r="B596" s="58" t="str">
        <f t="shared" si="252"/>
        <v>Q4/2024</v>
      </c>
      <c r="C596" s="54">
        <f t="shared" si="262"/>
        <v>45566</v>
      </c>
      <c r="D596" s="54">
        <f t="shared" si="256"/>
        <v>45657</v>
      </c>
      <c r="E596" s="58">
        <f t="shared" si="263"/>
        <v>92</v>
      </c>
      <c r="F596" s="59">
        <f>VLOOKUP(D596,'FERC Interest Rate'!$A:$B,2,TRUE)</f>
        <v>8.5000000000000006E-2</v>
      </c>
      <c r="G596" s="60">
        <f t="shared" si="264"/>
        <v>130.29651548905258</v>
      </c>
      <c r="H596" s="60">
        <v>0</v>
      </c>
      <c r="I596" s="122">
        <f t="shared" si="261"/>
        <v>6.2741288722630175</v>
      </c>
      <c r="J596" s="61">
        <f t="shared" si="257"/>
        <v>2.7839310140010691</v>
      </c>
      <c r="K596" s="5">
        <f t="shared" si="258"/>
        <v>9.0580598862640862</v>
      </c>
      <c r="L596" s="61">
        <f t="shared" si="259"/>
        <v>26.3</v>
      </c>
      <c r="M596" s="90">
        <f t="shared" si="260"/>
        <v>35.358059886264087</v>
      </c>
      <c r="N596" s="5">
        <f t="shared" si="265"/>
        <v>133.08044650305365</v>
      </c>
      <c r="O596" s="60">
        <f t="shared" si="266"/>
        <v>97.722386616789564</v>
      </c>
    </row>
    <row r="597" spans="1:15" x14ac:dyDescent="0.25">
      <c r="A597" s="63" t="s">
        <v>61</v>
      </c>
      <c r="B597" s="58" t="str">
        <f t="shared" si="252"/>
        <v>Q1/2025</v>
      </c>
      <c r="C597" s="54">
        <f t="shared" si="262"/>
        <v>45658</v>
      </c>
      <c r="D597" s="54">
        <f t="shared" si="256"/>
        <v>45747</v>
      </c>
      <c r="E597" s="58">
        <f t="shared" si="263"/>
        <v>90</v>
      </c>
      <c r="F597" s="59">
        <f>VLOOKUP(D597,'FERC Interest Rate'!$A:$B,2,TRUE)</f>
        <v>8.0399999999999999E-2</v>
      </c>
      <c r="G597" s="60">
        <f t="shared" si="264"/>
        <v>97.722386616789564</v>
      </c>
      <c r="H597" s="60">
        <v>0</v>
      </c>
      <c r="I597" s="122">
        <f t="shared" si="261"/>
        <v>6.2741288722630175</v>
      </c>
      <c r="J597" s="61">
        <f t="shared" si="257"/>
        <v>1.9373128481070938</v>
      </c>
      <c r="K597" s="5">
        <f t="shared" si="258"/>
        <v>8.2114417203701109</v>
      </c>
      <c r="L597" s="61">
        <f t="shared" si="259"/>
        <v>26.3</v>
      </c>
      <c r="M597" s="90">
        <f t="shared" si="260"/>
        <v>34.511441720370115</v>
      </c>
      <c r="N597" s="5">
        <f t="shared" si="265"/>
        <v>99.659699464896661</v>
      </c>
      <c r="O597" s="60">
        <f t="shared" si="266"/>
        <v>65.148257744526546</v>
      </c>
    </row>
    <row r="598" spans="1:15" x14ac:dyDescent="0.25">
      <c r="A598" s="63" t="s">
        <v>62</v>
      </c>
      <c r="B598" s="58" t="str">
        <f>+IF(MONTH(C598)&lt;4,"Q1",IF(MONTH(C598)&lt;7,"Q2",IF(MONTH(C598)&lt;10,"Q3","Q4")))&amp;"/"&amp;YEAR(C598)</f>
        <v>Q2/2025</v>
      </c>
      <c r="C598" s="54">
        <f>D597+1</f>
        <v>45748</v>
      </c>
      <c r="D598" s="54">
        <f t="shared" si="256"/>
        <v>45838</v>
      </c>
      <c r="E598" s="58">
        <f>D598-C598+1</f>
        <v>91</v>
      </c>
      <c r="F598" s="59">
        <f>VLOOKUP(D598,'FERC Interest Rate'!$A:$B,2,TRUE)</f>
        <v>7.5499999999999998E-2</v>
      </c>
      <c r="G598" s="60">
        <f>O597</f>
        <v>65.148257744526546</v>
      </c>
      <c r="H598" s="60">
        <v>0</v>
      </c>
      <c r="I598" s="122">
        <f t="shared" si="261"/>
        <v>6.2741288722630175</v>
      </c>
      <c r="J598" s="61">
        <f>G598*F598*(E598/(DATE(YEAR(D598),12,31)-DATE(YEAR(D598),1,1)+1))</f>
        <v>1.2263043968048484</v>
      </c>
      <c r="K598" s="5">
        <f>+SUM(I598:J598)</f>
        <v>7.5004332690678659</v>
      </c>
      <c r="L598" s="61">
        <f t="shared" si="259"/>
        <v>26.3</v>
      </c>
      <c r="M598" s="90">
        <f>+SUM(K598:L598)</f>
        <v>33.800433269067867</v>
      </c>
      <c r="N598" s="5">
        <f>+G598+H598+J598</f>
        <v>66.374562141331396</v>
      </c>
      <c r="O598" s="60">
        <f>G598+H598-L598-I598</f>
        <v>32.574128872263529</v>
      </c>
    </row>
    <row r="599" spans="1:15" x14ac:dyDescent="0.25">
      <c r="A599" s="63" t="s">
        <v>63</v>
      </c>
      <c r="B599" s="58" t="str">
        <f>+IF(MONTH(C599)&lt;4,"Q1",IF(MONTH(C599)&lt;7,"Q2",IF(MONTH(C599)&lt;10,"Q3","Q4")))&amp;"/"&amp;YEAR(C599)</f>
        <v>Q3/2025</v>
      </c>
      <c r="C599" s="54">
        <f>D598+1</f>
        <v>45839</v>
      </c>
      <c r="D599" s="54">
        <f t="shared" si="256"/>
        <v>45930</v>
      </c>
      <c r="E599" s="58">
        <f>D599-C599+1</f>
        <v>92</v>
      </c>
      <c r="F599" s="59">
        <f>VLOOKUP(D599,'FERC Interest Rate'!$A:$B,2,TRUE)</f>
        <v>7.4999999999999997E-2</v>
      </c>
      <c r="G599" s="60">
        <f>O598</f>
        <v>32.574128872263529</v>
      </c>
      <c r="H599" s="60">
        <v>0</v>
      </c>
      <c r="I599" s="122">
        <f t="shared" si="261"/>
        <v>6.2741288722630175</v>
      </c>
      <c r="J599" s="61">
        <f>G599*F599*(E599/(DATE(YEAR(D599),12,31)-DATE(YEAR(D599),1,1)+1))</f>
        <v>0.61578490196881741</v>
      </c>
      <c r="K599" s="5">
        <f>+SUM(I599:J599)</f>
        <v>6.889913774231835</v>
      </c>
      <c r="L599" s="61">
        <f t="shared" si="259"/>
        <v>26.3</v>
      </c>
      <c r="M599" s="90">
        <f>+SUM(K599:L599)</f>
        <v>33.189913774231833</v>
      </c>
      <c r="N599" s="5">
        <f>+G599+H599+J599</f>
        <v>33.189913774232345</v>
      </c>
      <c r="O599" s="60">
        <f>G599+H599-L599-I599</f>
        <v>5.1070259132757201E-13</v>
      </c>
    </row>
    <row r="600" spans="1:15" ht="13.5" thickBot="1" x14ac:dyDescent="0.35">
      <c r="A600" s="101"/>
      <c r="B600" s="102"/>
      <c r="C600" s="103"/>
      <c r="D600" s="103"/>
      <c r="E600" s="102"/>
      <c r="F600" s="102"/>
      <c r="G600" s="92">
        <f>SUM(G560:G584)</f>
        <v>14418.210023454207</v>
      </c>
      <c r="H600" s="92">
        <f>SUM(H560:H597)</f>
        <v>125.48257744526035</v>
      </c>
      <c r="I600" s="93">
        <f>SUM(I560:I599)</f>
        <v>125.48257744526039</v>
      </c>
      <c r="J600" s="93">
        <f t="shared" ref="J600:O600" si="267">SUM(J560:J599)</f>
        <v>82.155819883608913</v>
      </c>
      <c r="K600" s="93">
        <f t="shared" si="267"/>
        <v>207.63839732886927</v>
      </c>
      <c r="L600" s="93">
        <f t="shared" si="267"/>
        <v>526.00000000000011</v>
      </c>
      <c r="M600" s="93">
        <f t="shared" si="267"/>
        <v>733.63839732886947</v>
      </c>
      <c r="N600" s="93">
        <f t="shared" si="267"/>
        <v>18534.743885454642</v>
      </c>
      <c r="O600" s="93">
        <f t="shared" si="267"/>
        <v>17801.105488125777</v>
      </c>
    </row>
    <row r="601" spans="1:15" ht="13" thickTop="1" x14ac:dyDescent="0.25"/>
    <row r="602" spans="1:15" ht="37" x14ac:dyDescent="0.3">
      <c r="A602" s="62" t="s">
        <v>43</v>
      </c>
      <c r="B602" s="62" t="s">
        <v>3</v>
      </c>
      <c r="C602" s="62" t="s">
        <v>4</v>
      </c>
      <c r="D602" s="62" t="s">
        <v>5</v>
      </c>
      <c r="E602" s="62" t="s">
        <v>6</v>
      </c>
      <c r="F602" s="62" t="s">
        <v>7</v>
      </c>
      <c r="G602" s="62" t="s">
        <v>70</v>
      </c>
      <c r="H602" s="62" t="s">
        <v>71</v>
      </c>
      <c r="I602" s="77" t="s">
        <v>72</v>
      </c>
      <c r="J602" s="78" t="s">
        <v>73</v>
      </c>
      <c r="K602" s="78" t="s">
        <v>74</v>
      </c>
      <c r="L602" s="78" t="s">
        <v>75</v>
      </c>
      <c r="M602" s="79" t="s">
        <v>65</v>
      </c>
      <c r="N602" s="62" t="s">
        <v>76</v>
      </c>
      <c r="O602" s="62" t="s">
        <v>77</v>
      </c>
    </row>
    <row r="603" spans="1:15" ht="13" x14ac:dyDescent="0.3">
      <c r="A603" s="123" t="s">
        <v>37</v>
      </c>
      <c r="B603" s="198" t="s">
        <v>56</v>
      </c>
      <c r="C603" s="54">
        <f>VLOOKUP(B603,A$1:F$33,2,FALSE)</f>
        <v>42352</v>
      </c>
      <c r="D603" s="54">
        <f>DATE(YEAR(C603),IF(MONTH(C603)&lt;=3,3,IF(MONTH(C603)&lt;=6,6,IF(MONTH(C603)&lt;=9,9,12))),IF(OR(MONTH(C603)&lt;=3,MONTH(C603)&gt;=10),31,30))</f>
        <v>42369</v>
      </c>
      <c r="E603" s="58">
        <f>D603-C603+1</f>
        <v>18</v>
      </c>
      <c r="F603" s="59">
        <f>VLOOKUP(D603,'FERC Interest Rate'!$A:$B,2,TRUE)</f>
        <v>3.2500000000000001E-2</v>
      </c>
      <c r="G603" s="60">
        <f>VLOOKUP(B603,$A$1:$F$33,5,FALSE)</f>
        <v>677</v>
      </c>
      <c r="H603" s="60">
        <f t="shared" ref="H603:H623" si="268">G603*F603*(E603/(DATE(YEAR(D603),12,31)-DATE(YEAR(D603),1,1)+1))</f>
        <v>1.085054794520548</v>
      </c>
      <c r="I603" s="122">
        <v>0</v>
      </c>
      <c r="J603" s="61">
        <v>0</v>
      </c>
      <c r="K603" s="5">
        <f t="shared" ref="K603:K620" si="269">+SUM(I603:J603)</f>
        <v>0</v>
      </c>
      <c r="L603" s="61">
        <v>0</v>
      </c>
      <c r="M603" s="90">
        <f t="shared" ref="M603:M620" si="270">+SUM(K603:L603)</f>
        <v>0</v>
      </c>
      <c r="N603" s="5">
        <f t="shared" ref="N603:N626" si="271">+G603+H603+J603</f>
        <v>678.0850547945206</v>
      </c>
      <c r="O603" s="60">
        <f t="shared" ref="O603:O626" si="272">G603+H603-L603-I603</f>
        <v>678.0850547945206</v>
      </c>
    </row>
    <row r="604" spans="1:15" x14ac:dyDescent="0.25">
      <c r="A604" s="63" t="s">
        <v>22</v>
      </c>
      <c r="B604" s="58" t="str">
        <f t="shared" ref="B604:B640" si="273">+IF(MONTH(C604)&lt;4,"Q1",IF(MONTH(C604)&lt;7,"Q2",IF(MONTH(C604)&lt;10,"Q3","Q4")))&amp;"/"&amp;YEAR(C604)</f>
        <v>Q1/2016</v>
      </c>
      <c r="C604" s="54">
        <f>D603+1</f>
        <v>42370</v>
      </c>
      <c r="D604" s="54">
        <f>EOMONTH(D603,3)</f>
        <v>42460</v>
      </c>
      <c r="E604" s="58">
        <f t="shared" ref="E604:E626" si="274">D604-C604+1</f>
        <v>91</v>
      </c>
      <c r="F604" s="59">
        <f>VLOOKUP(D604,'FERC Interest Rate'!$A:$B,2,TRUE)</f>
        <v>3.2500000000000001E-2</v>
      </c>
      <c r="G604" s="60">
        <f t="shared" ref="G604:G624" si="275">O603</f>
        <v>678.0850547945206</v>
      </c>
      <c r="H604" s="60">
        <f t="shared" si="268"/>
        <v>5.4793348348491664</v>
      </c>
      <c r="I604" s="122">
        <v>0</v>
      </c>
      <c r="J604" s="61">
        <v>0</v>
      </c>
      <c r="K604" s="5">
        <f t="shared" si="269"/>
        <v>0</v>
      </c>
      <c r="L604" s="61">
        <v>0</v>
      </c>
      <c r="M604" s="90">
        <f t="shared" si="270"/>
        <v>0</v>
      </c>
      <c r="N604" s="5">
        <f t="shared" si="271"/>
        <v>683.56438962936977</v>
      </c>
      <c r="O604" s="60">
        <f t="shared" si="272"/>
        <v>683.56438962936977</v>
      </c>
    </row>
    <row r="605" spans="1:15" x14ac:dyDescent="0.25">
      <c r="A605" s="63" t="s">
        <v>22</v>
      </c>
      <c r="B605" s="58" t="str">
        <f t="shared" si="273"/>
        <v>Q2/2016</v>
      </c>
      <c r="C605" s="54">
        <f t="shared" ref="C605:C624" si="276">D604+1</f>
        <v>42461</v>
      </c>
      <c r="D605" s="54">
        <f t="shared" ref="D605:D642" si="277">EOMONTH(D604,3)</f>
        <v>42551</v>
      </c>
      <c r="E605" s="58">
        <f t="shared" si="274"/>
        <v>91</v>
      </c>
      <c r="F605" s="59">
        <f>VLOOKUP(D605,'FERC Interest Rate'!$A:$B,2,TRUE)</f>
        <v>3.4599999999999999E-2</v>
      </c>
      <c r="G605" s="60">
        <f t="shared" si="275"/>
        <v>683.56438962936977</v>
      </c>
      <c r="H605" s="60">
        <f t="shared" si="268"/>
        <v>5.8805214130793271</v>
      </c>
      <c r="I605" s="122">
        <v>0</v>
      </c>
      <c r="J605" s="61">
        <v>0</v>
      </c>
      <c r="K605" s="5">
        <f t="shared" si="269"/>
        <v>0</v>
      </c>
      <c r="L605" s="61">
        <v>0</v>
      </c>
      <c r="M605" s="90">
        <f t="shared" si="270"/>
        <v>0</v>
      </c>
      <c r="N605" s="5">
        <f t="shared" si="271"/>
        <v>689.44491104244912</v>
      </c>
      <c r="O605" s="60">
        <f t="shared" si="272"/>
        <v>689.44491104244912</v>
      </c>
    </row>
    <row r="606" spans="1:15" x14ac:dyDescent="0.25">
      <c r="A606" s="63" t="s">
        <v>22</v>
      </c>
      <c r="B606" s="58" t="str">
        <f t="shared" si="273"/>
        <v>Q3/2016</v>
      </c>
      <c r="C606" s="54">
        <f t="shared" si="276"/>
        <v>42552</v>
      </c>
      <c r="D606" s="54">
        <f t="shared" si="277"/>
        <v>42643</v>
      </c>
      <c r="E606" s="58">
        <f t="shared" si="274"/>
        <v>92</v>
      </c>
      <c r="F606" s="59">
        <f>VLOOKUP(D606,'FERC Interest Rate'!$A:$B,2,TRUE)</f>
        <v>3.5000000000000003E-2</v>
      </c>
      <c r="G606" s="60">
        <f t="shared" si="275"/>
        <v>689.44491104244912</v>
      </c>
      <c r="H606" s="60">
        <f t="shared" si="268"/>
        <v>6.0656082337614388</v>
      </c>
      <c r="I606" s="122">
        <v>0</v>
      </c>
      <c r="J606" s="61">
        <v>0</v>
      </c>
      <c r="K606" s="5">
        <f t="shared" si="269"/>
        <v>0</v>
      </c>
      <c r="L606" s="61">
        <v>0</v>
      </c>
      <c r="M606" s="90">
        <f t="shared" si="270"/>
        <v>0</v>
      </c>
      <c r="N606" s="5">
        <f t="shared" si="271"/>
        <v>695.51051927621052</v>
      </c>
      <c r="O606" s="60">
        <f t="shared" si="272"/>
        <v>695.51051927621052</v>
      </c>
    </row>
    <row r="607" spans="1:15" x14ac:dyDescent="0.25">
      <c r="A607" s="63" t="s">
        <v>22</v>
      </c>
      <c r="B607" s="58" t="str">
        <f t="shared" si="273"/>
        <v>Q4/2016</v>
      </c>
      <c r="C607" s="54">
        <f t="shared" si="276"/>
        <v>42644</v>
      </c>
      <c r="D607" s="54">
        <f t="shared" si="277"/>
        <v>42735</v>
      </c>
      <c r="E607" s="58">
        <f t="shared" si="274"/>
        <v>92</v>
      </c>
      <c r="F607" s="59">
        <f>VLOOKUP(D607,'FERC Interest Rate'!$A:$B,2,TRUE)</f>
        <v>3.5000000000000003E-2</v>
      </c>
      <c r="G607" s="60">
        <f t="shared" si="275"/>
        <v>695.51051927621052</v>
      </c>
      <c r="H607" s="60">
        <f t="shared" si="268"/>
        <v>6.1189723280584642</v>
      </c>
      <c r="I607" s="81">
        <v>0</v>
      </c>
      <c r="J607" s="61">
        <v>0</v>
      </c>
      <c r="K607" s="5">
        <f t="shared" si="269"/>
        <v>0</v>
      </c>
      <c r="L607" s="61">
        <v>0</v>
      </c>
      <c r="M607" s="90">
        <f t="shared" si="270"/>
        <v>0</v>
      </c>
      <c r="N607" s="5">
        <f t="shared" si="271"/>
        <v>701.62949160426899</v>
      </c>
      <c r="O607" s="60">
        <f t="shared" si="272"/>
        <v>701.62949160426899</v>
      </c>
    </row>
    <row r="608" spans="1:15" x14ac:dyDescent="0.25">
      <c r="A608" s="63" t="s">
        <v>22</v>
      </c>
      <c r="B608" s="58" t="str">
        <f t="shared" si="273"/>
        <v>Q1/2017</v>
      </c>
      <c r="C608" s="54">
        <f t="shared" si="276"/>
        <v>42736</v>
      </c>
      <c r="D608" s="54">
        <f t="shared" si="277"/>
        <v>42825</v>
      </c>
      <c r="E608" s="58">
        <f t="shared" si="274"/>
        <v>90</v>
      </c>
      <c r="F608" s="59">
        <f>VLOOKUP(D608,'FERC Interest Rate'!$A:$B,2,TRUE)</f>
        <v>3.5000000000000003E-2</v>
      </c>
      <c r="G608" s="60">
        <f t="shared" si="275"/>
        <v>701.62949160426899</v>
      </c>
      <c r="H608" s="60">
        <f t="shared" si="268"/>
        <v>6.0551586261738279</v>
      </c>
      <c r="I608" s="81">
        <v>0</v>
      </c>
      <c r="J608" s="61">
        <v>0</v>
      </c>
      <c r="K608" s="5">
        <f t="shared" si="269"/>
        <v>0</v>
      </c>
      <c r="L608" s="61">
        <v>0</v>
      </c>
      <c r="M608" s="90">
        <f t="shared" si="270"/>
        <v>0</v>
      </c>
      <c r="N608" s="5">
        <f t="shared" si="271"/>
        <v>707.6846502304428</v>
      </c>
      <c r="O608" s="60">
        <f t="shared" si="272"/>
        <v>707.6846502304428</v>
      </c>
    </row>
    <row r="609" spans="1:15" x14ac:dyDescent="0.25">
      <c r="A609" s="63" t="s">
        <v>22</v>
      </c>
      <c r="B609" s="58" t="str">
        <f t="shared" si="273"/>
        <v>Q2/2017</v>
      </c>
      <c r="C609" s="54">
        <f t="shared" si="276"/>
        <v>42826</v>
      </c>
      <c r="D609" s="54">
        <f t="shared" si="277"/>
        <v>42916</v>
      </c>
      <c r="E609" s="58">
        <f t="shared" si="274"/>
        <v>91</v>
      </c>
      <c r="F609" s="59">
        <f>VLOOKUP(D609,'FERC Interest Rate'!$A:$B,2,TRUE)</f>
        <v>3.7100000000000001E-2</v>
      </c>
      <c r="G609" s="60">
        <f t="shared" si="275"/>
        <v>707.6846502304428</v>
      </c>
      <c r="H609" s="60">
        <f t="shared" si="268"/>
        <v>6.5457921853232826</v>
      </c>
      <c r="I609" s="122">
        <v>0</v>
      </c>
      <c r="J609" s="61">
        <v>0</v>
      </c>
      <c r="K609" s="5">
        <f t="shared" si="269"/>
        <v>0</v>
      </c>
      <c r="L609" s="61">
        <v>0</v>
      </c>
      <c r="M609" s="90">
        <f t="shared" si="270"/>
        <v>0</v>
      </c>
      <c r="N609" s="5">
        <f t="shared" si="271"/>
        <v>714.23044241576611</v>
      </c>
      <c r="O609" s="60">
        <f t="shared" si="272"/>
        <v>714.23044241576611</v>
      </c>
    </row>
    <row r="610" spans="1:15" x14ac:dyDescent="0.25">
      <c r="A610" s="63" t="s">
        <v>22</v>
      </c>
      <c r="B610" s="58" t="str">
        <f t="shared" si="273"/>
        <v>Q3/2017</v>
      </c>
      <c r="C610" s="54">
        <f t="shared" si="276"/>
        <v>42917</v>
      </c>
      <c r="D610" s="54">
        <f t="shared" si="277"/>
        <v>43008</v>
      </c>
      <c r="E610" s="58">
        <f t="shared" si="274"/>
        <v>92</v>
      </c>
      <c r="F610" s="59">
        <f>VLOOKUP(D610,'FERC Interest Rate'!$A:$B,2,TRUE)</f>
        <v>3.9600000000000003E-2</v>
      </c>
      <c r="G610" s="60">
        <f t="shared" si="275"/>
        <v>714.23044241576611</v>
      </c>
      <c r="H610" s="60">
        <f t="shared" si="268"/>
        <v>7.1289982131756702</v>
      </c>
      <c r="I610" s="122">
        <v>0</v>
      </c>
      <c r="J610" s="61">
        <v>0</v>
      </c>
      <c r="K610" s="5">
        <f t="shared" si="269"/>
        <v>0</v>
      </c>
      <c r="L610" s="61">
        <v>0</v>
      </c>
      <c r="M610" s="90">
        <f t="shared" si="270"/>
        <v>0</v>
      </c>
      <c r="N610" s="5">
        <f t="shared" si="271"/>
        <v>721.3594406289418</v>
      </c>
      <c r="O610" s="60">
        <f t="shared" si="272"/>
        <v>721.3594406289418</v>
      </c>
    </row>
    <row r="611" spans="1:15" x14ac:dyDescent="0.25">
      <c r="A611" s="63" t="s">
        <v>22</v>
      </c>
      <c r="B611" s="58" t="str">
        <f t="shared" si="273"/>
        <v>Q4/2017</v>
      </c>
      <c r="C611" s="54">
        <f t="shared" si="276"/>
        <v>43009</v>
      </c>
      <c r="D611" s="54">
        <f t="shared" si="277"/>
        <v>43100</v>
      </c>
      <c r="E611" s="58">
        <f t="shared" si="274"/>
        <v>92</v>
      </c>
      <c r="F611" s="59">
        <f>VLOOKUP(D611,'FERC Interest Rate'!$A:$B,2,TRUE)</f>
        <v>4.2099999999999999E-2</v>
      </c>
      <c r="G611" s="60">
        <f t="shared" si="275"/>
        <v>721.3594406289418</v>
      </c>
      <c r="H611" s="60">
        <f t="shared" si="268"/>
        <v>7.654710645052103</v>
      </c>
      <c r="I611" s="122">
        <v>0</v>
      </c>
      <c r="J611" s="61">
        <v>0</v>
      </c>
      <c r="K611" s="5">
        <f t="shared" si="269"/>
        <v>0</v>
      </c>
      <c r="L611" s="61">
        <v>0</v>
      </c>
      <c r="M611" s="90">
        <f t="shared" si="270"/>
        <v>0</v>
      </c>
      <c r="N611" s="5">
        <f t="shared" si="271"/>
        <v>729.01415127399389</v>
      </c>
      <c r="O611" s="60">
        <f t="shared" si="272"/>
        <v>729.01415127399389</v>
      </c>
    </row>
    <row r="612" spans="1:15" x14ac:dyDescent="0.25">
      <c r="A612" s="63" t="s">
        <v>22</v>
      </c>
      <c r="B612" s="58" t="str">
        <f t="shared" si="273"/>
        <v>Q1/2018</v>
      </c>
      <c r="C612" s="54">
        <f t="shared" si="276"/>
        <v>43101</v>
      </c>
      <c r="D612" s="54">
        <f t="shared" si="277"/>
        <v>43190</v>
      </c>
      <c r="E612" s="58">
        <f t="shared" si="274"/>
        <v>90</v>
      </c>
      <c r="F612" s="59">
        <f>VLOOKUP(D612,'FERC Interest Rate'!$A:$B,2,TRUE)</f>
        <v>4.2500000000000003E-2</v>
      </c>
      <c r="G612" s="60">
        <f t="shared" si="275"/>
        <v>729.01415127399389</v>
      </c>
      <c r="H612" s="60">
        <f t="shared" si="268"/>
        <v>7.6396688455425386</v>
      </c>
      <c r="I612" s="81">
        <v>0</v>
      </c>
      <c r="J612" s="61">
        <v>0</v>
      </c>
      <c r="K612" s="5">
        <f t="shared" si="269"/>
        <v>0</v>
      </c>
      <c r="L612" s="61">
        <v>0</v>
      </c>
      <c r="M612" s="90">
        <f t="shared" si="270"/>
        <v>0</v>
      </c>
      <c r="N612" s="5">
        <f t="shared" si="271"/>
        <v>736.65382011953648</v>
      </c>
      <c r="O612" s="60">
        <f t="shared" si="272"/>
        <v>736.65382011953648</v>
      </c>
    </row>
    <row r="613" spans="1:15" x14ac:dyDescent="0.25">
      <c r="A613" s="63" t="s">
        <v>22</v>
      </c>
      <c r="B613" s="58" t="str">
        <f t="shared" si="273"/>
        <v>Q2/2018</v>
      </c>
      <c r="C613" s="54">
        <f t="shared" si="276"/>
        <v>43191</v>
      </c>
      <c r="D613" s="54">
        <f t="shared" si="277"/>
        <v>43281</v>
      </c>
      <c r="E613" s="58">
        <f t="shared" si="274"/>
        <v>91</v>
      </c>
      <c r="F613" s="59">
        <f>VLOOKUP(D613,'FERC Interest Rate'!$A:$B,2,TRUE)</f>
        <v>4.4699999999999997E-2</v>
      </c>
      <c r="G613" s="60">
        <f t="shared" si="275"/>
        <v>736.65382011953648</v>
      </c>
      <c r="H613" s="60">
        <f t="shared" si="268"/>
        <v>8.2095527235622967</v>
      </c>
      <c r="I613" s="81">
        <v>0</v>
      </c>
      <c r="J613" s="61">
        <v>0</v>
      </c>
      <c r="K613" s="5">
        <f t="shared" si="269"/>
        <v>0</v>
      </c>
      <c r="L613" s="61">
        <v>0</v>
      </c>
      <c r="M613" s="90">
        <f t="shared" si="270"/>
        <v>0</v>
      </c>
      <c r="N613" s="5">
        <f t="shared" si="271"/>
        <v>744.86337284309877</v>
      </c>
      <c r="O613" s="60">
        <f t="shared" si="272"/>
        <v>744.86337284309877</v>
      </c>
    </row>
    <row r="614" spans="1:15" x14ac:dyDescent="0.25">
      <c r="A614" s="63" t="s">
        <v>22</v>
      </c>
      <c r="B614" s="58" t="str">
        <f t="shared" si="273"/>
        <v>Q3/2018</v>
      </c>
      <c r="C614" s="54">
        <f t="shared" si="276"/>
        <v>43282</v>
      </c>
      <c r="D614" s="54">
        <f t="shared" si="277"/>
        <v>43373</v>
      </c>
      <c r="E614" s="58">
        <f t="shared" si="274"/>
        <v>92</v>
      </c>
      <c r="F614" s="59">
        <f>VLOOKUP(D614,'FERC Interest Rate'!$A:$B,2,TRUE)</f>
        <v>4.6899999999999997E-2</v>
      </c>
      <c r="G614" s="60">
        <f t="shared" si="275"/>
        <v>744.86337284309877</v>
      </c>
      <c r="H614" s="60">
        <f t="shared" si="268"/>
        <v>8.8053054277901452</v>
      </c>
      <c r="I614" s="122">
        <v>0</v>
      </c>
      <c r="J614" s="61">
        <v>0</v>
      </c>
      <c r="K614" s="5">
        <f t="shared" si="269"/>
        <v>0</v>
      </c>
      <c r="L614" s="61">
        <v>0</v>
      </c>
      <c r="M614" s="90">
        <f t="shared" si="270"/>
        <v>0</v>
      </c>
      <c r="N614" s="5">
        <f t="shared" si="271"/>
        <v>753.6686782708889</v>
      </c>
      <c r="O614" s="60">
        <f t="shared" si="272"/>
        <v>753.6686782708889</v>
      </c>
    </row>
    <row r="615" spans="1:15" x14ac:dyDescent="0.25">
      <c r="A615" s="63" t="s">
        <v>22</v>
      </c>
      <c r="B615" s="58" t="str">
        <f t="shared" si="273"/>
        <v>Q4/2018</v>
      </c>
      <c r="C615" s="54">
        <f t="shared" si="276"/>
        <v>43374</v>
      </c>
      <c r="D615" s="54">
        <f t="shared" si="277"/>
        <v>43465</v>
      </c>
      <c r="E615" s="58">
        <f t="shared" si="274"/>
        <v>92</v>
      </c>
      <c r="F615" s="59">
        <f>VLOOKUP(D615,'FERC Interest Rate'!$A:$B,2,TRUE)</f>
        <v>4.9599999999999998E-2</v>
      </c>
      <c r="G615" s="60">
        <f t="shared" si="275"/>
        <v>753.6686782708889</v>
      </c>
      <c r="H615" s="60">
        <f t="shared" si="268"/>
        <v>9.422303870371838</v>
      </c>
      <c r="I615" s="122">
        <v>0</v>
      </c>
      <c r="J615" s="61">
        <v>0</v>
      </c>
      <c r="K615" s="5">
        <f t="shared" si="269"/>
        <v>0</v>
      </c>
      <c r="L615" s="61">
        <v>0</v>
      </c>
      <c r="M615" s="90">
        <f t="shared" si="270"/>
        <v>0</v>
      </c>
      <c r="N615" s="5">
        <f t="shared" si="271"/>
        <v>763.09098214126072</v>
      </c>
      <c r="O615" s="60">
        <f t="shared" si="272"/>
        <v>763.09098214126072</v>
      </c>
    </row>
    <row r="616" spans="1:15" x14ac:dyDescent="0.25">
      <c r="A616" s="63" t="s">
        <v>22</v>
      </c>
      <c r="B616" s="58" t="str">
        <f t="shared" si="273"/>
        <v>Q1/2019</v>
      </c>
      <c r="C616" s="54">
        <f t="shared" si="276"/>
        <v>43466</v>
      </c>
      <c r="D616" s="54">
        <f t="shared" si="277"/>
        <v>43555</v>
      </c>
      <c r="E616" s="58">
        <f t="shared" si="274"/>
        <v>90</v>
      </c>
      <c r="F616" s="59">
        <f>VLOOKUP(D616,'FERC Interest Rate'!$A:$B,2,TRUE)</f>
        <v>5.1799999999999999E-2</v>
      </c>
      <c r="G616" s="60">
        <f t="shared" si="275"/>
        <v>763.09098214126072</v>
      </c>
      <c r="H616" s="60">
        <f t="shared" si="268"/>
        <v>9.7466579691576918</v>
      </c>
      <c r="I616" s="122">
        <v>0</v>
      </c>
      <c r="J616" s="61">
        <v>0</v>
      </c>
      <c r="K616" s="5">
        <f t="shared" si="269"/>
        <v>0</v>
      </c>
      <c r="L616" s="61">
        <v>0</v>
      </c>
      <c r="M616" s="90">
        <f t="shared" si="270"/>
        <v>0</v>
      </c>
      <c r="N616" s="5">
        <f t="shared" si="271"/>
        <v>772.83764011041842</v>
      </c>
      <c r="O616" s="60">
        <f t="shared" si="272"/>
        <v>772.83764011041842</v>
      </c>
    </row>
    <row r="617" spans="1:15" x14ac:dyDescent="0.25">
      <c r="A617" s="63" t="s">
        <v>22</v>
      </c>
      <c r="B617" s="58" t="str">
        <f t="shared" si="273"/>
        <v>Q2/2019</v>
      </c>
      <c r="C617" s="54">
        <f t="shared" si="276"/>
        <v>43556</v>
      </c>
      <c r="D617" s="54">
        <f t="shared" si="277"/>
        <v>43646</v>
      </c>
      <c r="E617" s="58">
        <f t="shared" si="274"/>
        <v>91</v>
      </c>
      <c r="F617" s="59">
        <f>VLOOKUP(D617,'FERC Interest Rate'!$A:$B,2,TRUE)</f>
        <v>5.45E-2</v>
      </c>
      <c r="G617" s="60">
        <f t="shared" si="275"/>
        <v>772.83764011041842</v>
      </c>
      <c r="H617" s="60">
        <f t="shared" si="268"/>
        <v>10.501063770212658</v>
      </c>
      <c r="I617" s="81">
        <v>0</v>
      </c>
      <c r="J617" s="61">
        <v>0</v>
      </c>
      <c r="K617" s="5">
        <f t="shared" si="269"/>
        <v>0</v>
      </c>
      <c r="L617" s="61">
        <v>0</v>
      </c>
      <c r="M617" s="90">
        <f t="shared" si="270"/>
        <v>0</v>
      </c>
      <c r="N617" s="5">
        <f t="shared" si="271"/>
        <v>783.3387038806311</v>
      </c>
      <c r="O617" s="60">
        <f t="shared" si="272"/>
        <v>783.3387038806311</v>
      </c>
    </row>
    <row r="618" spans="1:15" x14ac:dyDescent="0.25">
      <c r="A618" s="63" t="s">
        <v>22</v>
      </c>
      <c r="B618" s="58" t="str">
        <f t="shared" si="273"/>
        <v>Q3/2019</v>
      </c>
      <c r="C618" s="54">
        <f t="shared" si="276"/>
        <v>43647</v>
      </c>
      <c r="D618" s="54">
        <f t="shared" si="277"/>
        <v>43738</v>
      </c>
      <c r="E618" s="58">
        <f t="shared" si="274"/>
        <v>92</v>
      </c>
      <c r="F618" s="59">
        <f>VLOOKUP(D618,'FERC Interest Rate'!$A:$B,2,TRUE)</f>
        <v>5.5E-2</v>
      </c>
      <c r="G618" s="60">
        <f t="shared" si="275"/>
        <v>783.3387038806311</v>
      </c>
      <c r="H618" s="60">
        <f t="shared" si="268"/>
        <v>10.859435182564367</v>
      </c>
      <c r="I618" s="81">
        <v>0</v>
      </c>
      <c r="J618" s="61">
        <v>0</v>
      </c>
      <c r="K618" s="5">
        <f t="shared" si="269"/>
        <v>0</v>
      </c>
      <c r="L618" s="61">
        <v>0</v>
      </c>
      <c r="M618" s="90">
        <f t="shared" si="270"/>
        <v>0</v>
      </c>
      <c r="N618" s="5">
        <f t="shared" si="271"/>
        <v>794.19813906319541</v>
      </c>
      <c r="O618" s="60">
        <f t="shared" si="272"/>
        <v>794.19813906319541</v>
      </c>
    </row>
    <row r="619" spans="1:15" x14ac:dyDescent="0.25">
      <c r="A619" s="63" t="s">
        <v>22</v>
      </c>
      <c r="B619" s="58" t="str">
        <f t="shared" si="273"/>
        <v>Q4/2019</v>
      </c>
      <c r="C619" s="54">
        <f t="shared" si="276"/>
        <v>43739</v>
      </c>
      <c r="D619" s="54">
        <f t="shared" si="277"/>
        <v>43830</v>
      </c>
      <c r="E619" s="58">
        <f t="shared" si="274"/>
        <v>92</v>
      </c>
      <c r="F619" s="59">
        <f>VLOOKUP(D619,'FERC Interest Rate'!$A:$B,2,TRUE)</f>
        <v>5.4199999999999998E-2</v>
      </c>
      <c r="G619" s="60">
        <f t="shared" si="275"/>
        <v>794.19813906319541</v>
      </c>
      <c r="H619" s="60">
        <f t="shared" si="268"/>
        <v>10.849834522259501</v>
      </c>
      <c r="I619" s="122">
        <v>0</v>
      </c>
      <c r="J619" s="61">
        <v>0</v>
      </c>
      <c r="K619" s="5">
        <f t="shared" si="269"/>
        <v>0</v>
      </c>
      <c r="L619" s="61">
        <v>0</v>
      </c>
      <c r="M619" s="90">
        <f t="shared" si="270"/>
        <v>0</v>
      </c>
      <c r="N619" s="5">
        <f t="shared" si="271"/>
        <v>805.04797358545488</v>
      </c>
      <c r="O619" s="60">
        <f t="shared" si="272"/>
        <v>805.04797358545488</v>
      </c>
    </row>
    <row r="620" spans="1:15" x14ac:dyDescent="0.25">
      <c r="A620" s="63" t="s">
        <v>22</v>
      </c>
      <c r="B620" s="58" t="str">
        <f t="shared" si="273"/>
        <v>Q1/2020</v>
      </c>
      <c r="C620" s="54">
        <f t="shared" si="276"/>
        <v>43831</v>
      </c>
      <c r="D620" s="54">
        <f t="shared" si="277"/>
        <v>43921</v>
      </c>
      <c r="E620" s="58">
        <f t="shared" si="274"/>
        <v>91</v>
      </c>
      <c r="F620" s="59">
        <f>VLOOKUP(D620,'FERC Interest Rate'!$A:$B,2,TRUE)</f>
        <v>4.9599999999999998E-2</v>
      </c>
      <c r="G620" s="60">
        <f t="shared" si="275"/>
        <v>805.04797358545488</v>
      </c>
      <c r="H620" s="60">
        <f t="shared" si="268"/>
        <v>9.9280451737030297</v>
      </c>
      <c r="I620" s="122">
        <v>0</v>
      </c>
      <c r="J620" s="61">
        <v>0</v>
      </c>
      <c r="K620" s="5">
        <f t="shared" si="269"/>
        <v>0</v>
      </c>
      <c r="L620" s="61">
        <v>0</v>
      </c>
      <c r="M620" s="90">
        <f t="shared" si="270"/>
        <v>0</v>
      </c>
      <c r="N620" s="5">
        <f t="shared" si="271"/>
        <v>814.97601875915791</v>
      </c>
      <c r="O620" s="60">
        <f t="shared" si="272"/>
        <v>814.97601875915791</v>
      </c>
    </row>
    <row r="621" spans="1:15" x14ac:dyDescent="0.25">
      <c r="A621" s="63" t="s">
        <v>22</v>
      </c>
      <c r="B621" s="58" t="str">
        <f t="shared" si="273"/>
        <v>Q2/2020</v>
      </c>
      <c r="C621" s="54">
        <f t="shared" si="276"/>
        <v>43922</v>
      </c>
      <c r="D621" s="54">
        <f t="shared" si="277"/>
        <v>44012</v>
      </c>
      <c r="E621" s="58">
        <f t="shared" si="274"/>
        <v>91</v>
      </c>
      <c r="F621" s="59">
        <f>VLOOKUP(D621,'FERC Interest Rate'!$A:$B,2,TRUE)</f>
        <v>4.7500000000000001E-2</v>
      </c>
      <c r="G621" s="60">
        <f t="shared" si="275"/>
        <v>814.97601875915791</v>
      </c>
      <c r="H621" s="60">
        <f t="shared" si="268"/>
        <v>9.6249558499630066</v>
      </c>
      <c r="I621" s="81">
        <v>0</v>
      </c>
      <c r="J621" s="61">
        <v>0</v>
      </c>
      <c r="K621" s="5">
        <f>+SUM(I621:J621)</f>
        <v>0</v>
      </c>
      <c r="L621" s="61">
        <v>0</v>
      </c>
      <c r="M621" s="90">
        <f>+SUM(K621:L621)</f>
        <v>0</v>
      </c>
      <c r="N621" s="5">
        <f t="shared" si="271"/>
        <v>824.60097460912095</v>
      </c>
      <c r="O621" s="60">
        <f t="shared" si="272"/>
        <v>824.60097460912095</v>
      </c>
    </row>
    <row r="622" spans="1:15" x14ac:dyDescent="0.25">
      <c r="A622" s="63" t="s">
        <v>22</v>
      </c>
      <c r="B622" s="58" t="str">
        <f t="shared" si="273"/>
        <v>Q3/2020</v>
      </c>
      <c r="C622" s="54">
        <f t="shared" si="276"/>
        <v>44013</v>
      </c>
      <c r="D622" s="54">
        <f t="shared" si="277"/>
        <v>44104</v>
      </c>
      <c r="E622" s="58">
        <f t="shared" si="274"/>
        <v>92</v>
      </c>
      <c r="F622" s="59">
        <f>VLOOKUP(D622,'FERC Interest Rate'!$A:$B,2,TRUE)</f>
        <v>3.4299999999999997E-2</v>
      </c>
      <c r="G622" s="60">
        <f t="shared" si="275"/>
        <v>824.60097460912095</v>
      </c>
      <c r="H622" s="60">
        <f t="shared" si="268"/>
        <v>7.109592446657218</v>
      </c>
      <c r="I622" s="122">
        <v>0</v>
      </c>
      <c r="J622" s="61">
        <v>0</v>
      </c>
      <c r="K622" s="5">
        <f>+SUM(I622:J622)</f>
        <v>0</v>
      </c>
      <c r="L622" s="61">
        <v>0</v>
      </c>
      <c r="M622" s="90">
        <f>+SUM(K622:L622)</f>
        <v>0</v>
      </c>
      <c r="N622" s="5">
        <f t="shared" si="271"/>
        <v>831.71056705577814</v>
      </c>
      <c r="O622" s="60">
        <f t="shared" si="272"/>
        <v>831.71056705577814</v>
      </c>
    </row>
    <row r="623" spans="1:15" x14ac:dyDescent="0.25">
      <c r="A623" s="63" t="s">
        <v>44</v>
      </c>
      <c r="B623" s="58" t="str">
        <f t="shared" si="273"/>
        <v>Q4/2020</v>
      </c>
      <c r="C623" s="54">
        <f t="shared" si="276"/>
        <v>44105</v>
      </c>
      <c r="D623" s="54">
        <f t="shared" si="277"/>
        <v>44196</v>
      </c>
      <c r="E623" s="58">
        <f t="shared" si="274"/>
        <v>92</v>
      </c>
      <c r="F623" s="59">
        <f>VLOOKUP(D623,'FERC Interest Rate'!$A:$B,2,TRUE)</f>
        <v>3.2500000000000001E-2</v>
      </c>
      <c r="G623" s="60">
        <f t="shared" si="275"/>
        <v>831.71056705577814</v>
      </c>
      <c r="H623" s="60">
        <f t="shared" si="268"/>
        <v>6.794575397532177</v>
      </c>
      <c r="I623" s="122">
        <f>(SUM($H$603:$H$623)/20)</f>
        <v>8.0752571226655157</v>
      </c>
      <c r="J623" s="61">
        <f t="shared" ref="J623:J640" si="278">G623*F623*(E623/(DATE(YEAR(D623),12,31)-DATE(YEAR(D623),1,1)+1))</f>
        <v>6.794575397532177</v>
      </c>
      <c r="K623" s="5">
        <f t="shared" ref="K623:K640" si="279">+SUM(I623:J623)</f>
        <v>14.869832520197694</v>
      </c>
      <c r="L623" s="61">
        <f t="shared" ref="L623:L642" si="280">($G$603/20)</f>
        <v>33.85</v>
      </c>
      <c r="M623" s="90">
        <f t="shared" ref="M623:M640" si="281">+SUM(K623:L623)</f>
        <v>48.719832520197698</v>
      </c>
      <c r="N623" s="5">
        <f t="shared" si="271"/>
        <v>845.29971785084251</v>
      </c>
      <c r="O623" s="60">
        <f t="shared" si="272"/>
        <v>796.57988533064474</v>
      </c>
    </row>
    <row r="624" spans="1:15" x14ac:dyDescent="0.25">
      <c r="A624" s="63" t="s">
        <v>45</v>
      </c>
      <c r="B624" s="58" t="str">
        <f t="shared" si="273"/>
        <v>Q1/2021</v>
      </c>
      <c r="C624" s="54">
        <f t="shared" si="276"/>
        <v>44197</v>
      </c>
      <c r="D624" s="54">
        <f t="shared" si="277"/>
        <v>44286</v>
      </c>
      <c r="E624" s="58">
        <f t="shared" si="274"/>
        <v>90</v>
      </c>
      <c r="F624" s="59">
        <f>VLOOKUP(D624,'FERC Interest Rate'!$A:$B,2,TRUE)</f>
        <v>3.2500000000000001E-2</v>
      </c>
      <c r="G624" s="60">
        <f t="shared" si="275"/>
        <v>796.57988533064474</v>
      </c>
      <c r="H624" s="60">
        <v>0</v>
      </c>
      <c r="I624" s="122">
        <f t="shared" ref="I624:I642" si="282">(SUM($H$603:$H$623)/20)</f>
        <v>8.0752571226655157</v>
      </c>
      <c r="J624" s="61">
        <f t="shared" si="278"/>
        <v>6.3835511358688652</v>
      </c>
      <c r="K624" s="5">
        <f t="shared" si="279"/>
        <v>14.458808258534381</v>
      </c>
      <c r="L624" s="61">
        <f t="shared" si="280"/>
        <v>33.85</v>
      </c>
      <c r="M624" s="90">
        <f t="shared" si="281"/>
        <v>48.308808258534384</v>
      </c>
      <c r="N624" s="5">
        <f t="shared" si="271"/>
        <v>802.9634364665136</v>
      </c>
      <c r="O624" s="60">
        <f t="shared" si="272"/>
        <v>754.65462820797916</v>
      </c>
    </row>
    <row r="625" spans="1:15" x14ac:dyDescent="0.25">
      <c r="A625" s="63" t="s">
        <v>46</v>
      </c>
      <c r="B625" s="58" t="str">
        <f t="shared" si="273"/>
        <v>Q2/2021</v>
      </c>
      <c r="C625" s="54">
        <f>D624+1</f>
        <v>44287</v>
      </c>
      <c r="D625" s="54">
        <f>EOMONTH(D624,3)</f>
        <v>44377</v>
      </c>
      <c r="E625" s="58">
        <f t="shared" si="274"/>
        <v>91</v>
      </c>
      <c r="F625" s="59">
        <f>VLOOKUP(D625,'FERC Interest Rate'!$A:$B,2,TRUE)</f>
        <v>3.2500000000000001E-2</v>
      </c>
      <c r="G625" s="60">
        <f>O624</f>
        <v>754.65462820797916</v>
      </c>
      <c r="H625" s="60">
        <v>0</v>
      </c>
      <c r="I625" s="122">
        <f t="shared" si="282"/>
        <v>8.0752571226655157</v>
      </c>
      <c r="J625" s="61">
        <f t="shared" si="278"/>
        <v>6.1147700354112287</v>
      </c>
      <c r="K625" s="5">
        <f t="shared" si="279"/>
        <v>14.190027158076745</v>
      </c>
      <c r="L625" s="61">
        <f t="shared" si="280"/>
        <v>33.85</v>
      </c>
      <c r="M625" s="90">
        <f t="shared" si="281"/>
        <v>48.040027158076747</v>
      </c>
      <c r="N625" s="5">
        <f t="shared" si="271"/>
        <v>760.76939824339036</v>
      </c>
      <c r="O625" s="60">
        <f t="shared" si="272"/>
        <v>712.72937108531357</v>
      </c>
    </row>
    <row r="626" spans="1:15" x14ac:dyDescent="0.25">
      <c r="A626" s="63" t="s">
        <v>47</v>
      </c>
      <c r="B626" s="58" t="str">
        <f t="shared" si="273"/>
        <v>Q3/2021</v>
      </c>
      <c r="C626" s="54">
        <f>D625+1</f>
        <v>44378</v>
      </c>
      <c r="D626" s="54">
        <f>EOMONTH(D625,3)</f>
        <v>44469</v>
      </c>
      <c r="E626" s="58">
        <f t="shared" si="274"/>
        <v>92</v>
      </c>
      <c r="F626" s="59">
        <f>VLOOKUP(D626,'FERC Interest Rate'!$A:$B,2,TRUE)</f>
        <v>3.2500000000000001E-2</v>
      </c>
      <c r="G626" s="60">
        <f>O625</f>
        <v>712.72937108531357</v>
      </c>
      <c r="H626" s="60">
        <v>0</v>
      </c>
      <c r="I626" s="122">
        <f t="shared" si="282"/>
        <v>8.0752571226655157</v>
      </c>
      <c r="J626" s="61">
        <f t="shared" si="278"/>
        <v>5.8385227932742128</v>
      </c>
      <c r="K626" s="5">
        <f t="shared" si="279"/>
        <v>13.913779915939728</v>
      </c>
      <c r="L626" s="61">
        <f t="shared" si="280"/>
        <v>33.85</v>
      </c>
      <c r="M626" s="90">
        <f t="shared" si="281"/>
        <v>47.763779915939729</v>
      </c>
      <c r="N626" s="5">
        <f t="shared" si="271"/>
        <v>718.56789387858782</v>
      </c>
      <c r="O626" s="60">
        <f t="shared" si="272"/>
        <v>670.80411396264799</v>
      </c>
    </row>
    <row r="627" spans="1:15" x14ac:dyDescent="0.25">
      <c r="A627" s="63" t="s">
        <v>48</v>
      </c>
      <c r="B627" s="58" t="str">
        <f t="shared" si="273"/>
        <v>Q4/2021</v>
      </c>
      <c r="C627" s="54">
        <f>D626+1</f>
        <v>44470</v>
      </c>
      <c r="D627" s="54">
        <f t="shared" si="277"/>
        <v>44561</v>
      </c>
      <c r="E627" s="58">
        <f>D627-C627+1</f>
        <v>92</v>
      </c>
      <c r="F627" s="59">
        <f>VLOOKUP(D627,'FERC Interest Rate'!$A:$B,2,TRUE)</f>
        <v>3.2500000000000001E-2</v>
      </c>
      <c r="G627" s="60">
        <f>O626</f>
        <v>670.80411396264799</v>
      </c>
      <c r="H627" s="60">
        <v>0</v>
      </c>
      <c r="I627" s="122">
        <f t="shared" si="282"/>
        <v>8.0752571226655157</v>
      </c>
      <c r="J627" s="61">
        <f t="shared" si="278"/>
        <v>5.4950802760227884</v>
      </c>
      <c r="K627" s="5">
        <f t="shared" si="279"/>
        <v>13.570337398688304</v>
      </c>
      <c r="L627" s="61">
        <f t="shared" si="280"/>
        <v>33.85</v>
      </c>
      <c r="M627" s="90">
        <f t="shared" si="281"/>
        <v>47.420337398688304</v>
      </c>
      <c r="N627" s="5">
        <f>+G627+H627+J627</f>
        <v>676.29919423867079</v>
      </c>
      <c r="O627" s="60">
        <f>G627+H627-L627-I627</f>
        <v>628.8788568399824</v>
      </c>
    </row>
    <row r="628" spans="1:15" x14ac:dyDescent="0.25">
      <c r="A628" s="63" t="s">
        <v>49</v>
      </c>
      <c r="B628" s="58" t="str">
        <f t="shared" si="273"/>
        <v>Q1/2022</v>
      </c>
      <c r="C628" s="54">
        <f>D627+1</f>
        <v>44562</v>
      </c>
      <c r="D628" s="54">
        <f t="shared" si="277"/>
        <v>44651</v>
      </c>
      <c r="E628" s="58">
        <f>D628-C628+1</f>
        <v>90</v>
      </c>
      <c r="F628" s="59">
        <f>VLOOKUP(D628,'FERC Interest Rate'!$A:$B,2,TRUE)</f>
        <v>3.2500000000000001E-2</v>
      </c>
      <c r="G628" s="60">
        <f>O627</f>
        <v>628.8788568399824</v>
      </c>
      <c r="H628" s="60">
        <v>0</v>
      </c>
      <c r="I628" s="122">
        <f t="shared" si="282"/>
        <v>8.0752571226655157</v>
      </c>
      <c r="J628" s="61">
        <f t="shared" si="278"/>
        <v>5.0396456335806814</v>
      </c>
      <c r="K628" s="5">
        <f t="shared" si="279"/>
        <v>13.114902756246197</v>
      </c>
      <c r="L628" s="61">
        <f t="shared" si="280"/>
        <v>33.85</v>
      </c>
      <c r="M628" s="90">
        <f t="shared" si="281"/>
        <v>46.964902756246197</v>
      </c>
      <c r="N628" s="5">
        <f>+G628+H628+J628</f>
        <v>633.91850247356308</v>
      </c>
      <c r="O628" s="60">
        <f>G628+H628-L628-I628</f>
        <v>586.95359971731682</v>
      </c>
    </row>
    <row r="629" spans="1:15" x14ac:dyDescent="0.25">
      <c r="A629" s="63" t="s">
        <v>50</v>
      </c>
      <c r="B629" s="58" t="str">
        <f t="shared" si="273"/>
        <v>Q2/2022</v>
      </c>
      <c r="C629" s="54">
        <f>D628+1</f>
        <v>44652</v>
      </c>
      <c r="D629" s="54">
        <f t="shared" si="277"/>
        <v>44742</v>
      </c>
      <c r="E629" s="58">
        <f>D629-C629+1</f>
        <v>91</v>
      </c>
      <c r="F629" s="59">
        <f>VLOOKUP(D629,'FERC Interest Rate'!$A:$B,2,TRUE)</f>
        <v>3.2500000000000001E-2</v>
      </c>
      <c r="G629" s="60">
        <f>O628</f>
        <v>586.95359971731682</v>
      </c>
      <c r="H629" s="60">
        <v>0</v>
      </c>
      <c r="I629" s="122">
        <f t="shared" si="282"/>
        <v>8.0752571226655157</v>
      </c>
      <c r="J629" s="61">
        <f t="shared" si="278"/>
        <v>4.7559322497642871</v>
      </c>
      <c r="K629" s="5">
        <f t="shared" si="279"/>
        <v>12.831189372429803</v>
      </c>
      <c r="L629" s="61">
        <f t="shared" si="280"/>
        <v>33.85</v>
      </c>
      <c r="M629" s="90">
        <f t="shared" si="281"/>
        <v>46.681189372429806</v>
      </c>
      <c r="N629" s="5">
        <f>+G629+H629+J629</f>
        <v>591.70953196708115</v>
      </c>
      <c r="O629" s="60">
        <f>G629+H629-L629-I629</f>
        <v>545.02834259465124</v>
      </c>
    </row>
    <row r="630" spans="1:15" x14ac:dyDescent="0.25">
      <c r="A630" s="63" t="s">
        <v>51</v>
      </c>
      <c r="B630" s="58" t="str">
        <f t="shared" si="273"/>
        <v>Q3/2022</v>
      </c>
      <c r="C630" s="54">
        <f t="shared" ref="C630:C640" si="283">D629+1</f>
        <v>44743</v>
      </c>
      <c r="D630" s="54">
        <f t="shared" si="277"/>
        <v>44834</v>
      </c>
      <c r="E630" s="58">
        <f t="shared" ref="E630:E640" si="284">D630-C630+1</f>
        <v>92</v>
      </c>
      <c r="F630" s="59">
        <f>VLOOKUP(D630,'FERC Interest Rate'!$A:$B,2,TRUE)</f>
        <v>3.5999999999999997E-2</v>
      </c>
      <c r="G630" s="60">
        <f t="shared" ref="G630:G640" si="285">O629</f>
        <v>545.02834259465124</v>
      </c>
      <c r="H630" s="60">
        <v>0</v>
      </c>
      <c r="I630" s="122">
        <f t="shared" si="282"/>
        <v>8.0752571226655157</v>
      </c>
      <c r="J630" s="61">
        <f t="shared" si="278"/>
        <v>4.9455722484205067</v>
      </c>
      <c r="K630" s="5">
        <f t="shared" si="279"/>
        <v>13.020829371086023</v>
      </c>
      <c r="L630" s="61">
        <f t="shared" si="280"/>
        <v>33.85</v>
      </c>
      <c r="M630" s="90">
        <f t="shared" si="281"/>
        <v>46.870829371086025</v>
      </c>
      <c r="N630" s="5">
        <f t="shared" ref="N630:N640" si="286">+G630+H630+J630</f>
        <v>549.97391484307173</v>
      </c>
      <c r="O630" s="60">
        <f t="shared" ref="O630:O640" si="287">G630+H630-L630-I630</f>
        <v>503.10308547198571</v>
      </c>
    </row>
    <row r="631" spans="1:15" x14ac:dyDescent="0.25">
      <c r="A631" s="63" t="s">
        <v>52</v>
      </c>
      <c r="B631" s="58" t="str">
        <f t="shared" si="273"/>
        <v>Q4/2022</v>
      </c>
      <c r="C631" s="54">
        <f t="shared" si="283"/>
        <v>44835</v>
      </c>
      <c r="D631" s="54">
        <f t="shared" si="277"/>
        <v>44926</v>
      </c>
      <c r="E631" s="58">
        <f t="shared" si="284"/>
        <v>92</v>
      </c>
      <c r="F631" s="59">
        <f>VLOOKUP(D631,'FERC Interest Rate'!$A:$B,2,TRUE)</f>
        <v>4.9099999999999998E-2</v>
      </c>
      <c r="G631" s="60">
        <f t="shared" si="285"/>
        <v>503.10308547198571</v>
      </c>
      <c r="H631" s="60">
        <v>0</v>
      </c>
      <c r="I631" s="122">
        <f t="shared" si="282"/>
        <v>8.0752571226655157</v>
      </c>
      <c r="J631" s="61">
        <f t="shared" si="278"/>
        <v>6.2263486512165862</v>
      </c>
      <c r="K631" s="5">
        <f t="shared" si="279"/>
        <v>14.301605773882102</v>
      </c>
      <c r="L631" s="61">
        <f t="shared" si="280"/>
        <v>33.85</v>
      </c>
      <c r="M631" s="90">
        <f t="shared" si="281"/>
        <v>48.151605773882103</v>
      </c>
      <c r="N631" s="5">
        <f t="shared" si="286"/>
        <v>509.3294341232023</v>
      </c>
      <c r="O631" s="60">
        <f t="shared" si="287"/>
        <v>461.17782834932018</v>
      </c>
    </row>
    <row r="632" spans="1:15" x14ac:dyDescent="0.25">
      <c r="A632" s="63" t="s">
        <v>53</v>
      </c>
      <c r="B632" s="58" t="str">
        <f t="shared" si="273"/>
        <v>Q1/2023</v>
      </c>
      <c r="C632" s="54">
        <f t="shared" si="283"/>
        <v>44927</v>
      </c>
      <c r="D632" s="54">
        <f t="shared" si="277"/>
        <v>45016</v>
      </c>
      <c r="E632" s="58">
        <f t="shared" si="284"/>
        <v>90</v>
      </c>
      <c r="F632" s="59">
        <f>VLOOKUP(D632,'FERC Interest Rate'!$A:$B,2,TRUE)</f>
        <v>6.3100000000000003E-2</v>
      </c>
      <c r="G632" s="60">
        <f t="shared" si="285"/>
        <v>461.17782834932018</v>
      </c>
      <c r="H632" s="60">
        <v>0</v>
      </c>
      <c r="I632" s="122">
        <f t="shared" si="282"/>
        <v>8.0752571226655157</v>
      </c>
      <c r="J632" s="61">
        <f t="shared" si="278"/>
        <v>7.1754216087555873</v>
      </c>
      <c r="K632" s="5">
        <f t="shared" si="279"/>
        <v>15.250678731421104</v>
      </c>
      <c r="L632" s="61">
        <f t="shared" si="280"/>
        <v>33.85</v>
      </c>
      <c r="M632" s="90">
        <f t="shared" si="281"/>
        <v>49.100678731421105</v>
      </c>
      <c r="N632" s="5">
        <f t="shared" si="286"/>
        <v>468.35324995807576</v>
      </c>
      <c r="O632" s="60">
        <f t="shared" si="287"/>
        <v>419.25257122665465</v>
      </c>
    </row>
    <row r="633" spans="1:15" x14ac:dyDescent="0.25">
      <c r="A633" s="63" t="s">
        <v>54</v>
      </c>
      <c r="B633" s="58" t="str">
        <f t="shared" si="273"/>
        <v>Q2/2023</v>
      </c>
      <c r="C633" s="54">
        <f t="shared" si="283"/>
        <v>45017</v>
      </c>
      <c r="D633" s="54">
        <f t="shared" si="277"/>
        <v>45107</v>
      </c>
      <c r="E633" s="58">
        <f t="shared" si="284"/>
        <v>91</v>
      </c>
      <c r="F633" s="59">
        <f>VLOOKUP(D633,'FERC Interest Rate'!$A:$B,2,TRUE)</f>
        <v>7.4999999999999997E-2</v>
      </c>
      <c r="G633" s="60">
        <f t="shared" si="285"/>
        <v>419.25257122665465</v>
      </c>
      <c r="H633" s="60">
        <v>0</v>
      </c>
      <c r="I633" s="122">
        <f t="shared" si="282"/>
        <v>8.0752571226655157</v>
      </c>
      <c r="J633" s="61">
        <f t="shared" si="278"/>
        <v>7.8394487633477201</v>
      </c>
      <c r="K633" s="5">
        <f t="shared" si="279"/>
        <v>15.914705886013236</v>
      </c>
      <c r="L633" s="61">
        <f t="shared" si="280"/>
        <v>33.85</v>
      </c>
      <c r="M633" s="90">
        <f t="shared" si="281"/>
        <v>49.764705886013239</v>
      </c>
      <c r="N633" s="5">
        <f t="shared" si="286"/>
        <v>427.09201999000237</v>
      </c>
      <c r="O633" s="60">
        <f t="shared" si="287"/>
        <v>377.32731410398912</v>
      </c>
    </row>
    <row r="634" spans="1:15" x14ac:dyDescent="0.25">
      <c r="A634" s="63" t="s">
        <v>55</v>
      </c>
      <c r="B634" s="58" t="str">
        <f t="shared" si="273"/>
        <v>Q3/2023</v>
      </c>
      <c r="C634" s="54">
        <f t="shared" si="283"/>
        <v>45108</v>
      </c>
      <c r="D634" s="54">
        <f t="shared" si="277"/>
        <v>45199</v>
      </c>
      <c r="E634" s="58">
        <f t="shared" si="284"/>
        <v>92</v>
      </c>
      <c r="F634" s="59">
        <f>VLOOKUP(D634,'FERC Interest Rate'!$A:$B,2,TRUE)</f>
        <v>8.0199999999999994E-2</v>
      </c>
      <c r="G634" s="60">
        <f t="shared" si="285"/>
        <v>377.32731410398912</v>
      </c>
      <c r="H634" s="60">
        <v>0</v>
      </c>
      <c r="I634" s="122">
        <f t="shared" si="282"/>
        <v>8.0752571226655157</v>
      </c>
      <c r="J634" s="61">
        <f t="shared" si="278"/>
        <v>7.6275941216023933</v>
      </c>
      <c r="K634" s="5">
        <f t="shared" si="279"/>
        <v>15.702851244267908</v>
      </c>
      <c r="L634" s="61">
        <f t="shared" si="280"/>
        <v>33.85</v>
      </c>
      <c r="M634" s="90">
        <f t="shared" si="281"/>
        <v>49.552851244267913</v>
      </c>
      <c r="N634" s="5">
        <f t="shared" si="286"/>
        <v>384.95490822559151</v>
      </c>
      <c r="O634" s="60">
        <f t="shared" si="287"/>
        <v>335.4020569813236</v>
      </c>
    </row>
    <row r="635" spans="1:15" x14ac:dyDescent="0.25">
      <c r="A635" s="63" t="s">
        <v>56</v>
      </c>
      <c r="B635" s="58" t="str">
        <f t="shared" si="273"/>
        <v>Q4/2023</v>
      </c>
      <c r="C635" s="54">
        <f t="shared" si="283"/>
        <v>45200</v>
      </c>
      <c r="D635" s="54">
        <f t="shared" si="277"/>
        <v>45291</v>
      </c>
      <c r="E635" s="58">
        <f t="shared" si="284"/>
        <v>92</v>
      </c>
      <c r="F635" s="59">
        <f>VLOOKUP(D635,'FERC Interest Rate'!$A:$B,2,TRUE)</f>
        <v>8.3500000000000005E-2</v>
      </c>
      <c r="G635" s="60">
        <f t="shared" si="285"/>
        <v>335.4020569813236</v>
      </c>
      <c r="H635" s="60">
        <v>0</v>
      </c>
      <c r="I635" s="122">
        <f t="shared" si="282"/>
        <v>8.0752571226655157</v>
      </c>
      <c r="J635" s="61">
        <f t="shared" si="278"/>
        <v>7.0590646622754196</v>
      </c>
      <c r="K635" s="5">
        <f t="shared" si="279"/>
        <v>15.134321784940935</v>
      </c>
      <c r="L635" s="61">
        <f t="shared" si="280"/>
        <v>33.85</v>
      </c>
      <c r="M635" s="90">
        <f t="shared" si="281"/>
        <v>48.984321784940938</v>
      </c>
      <c r="N635" s="5">
        <f t="shared" si="286"/>
        <v>342.46112164359903</v>
      </c>
      <c r="O635" s="60">
        <f t="shared" si="287"/>
        <v>293.47679985865807</v>
      </c>
    </row>
    <row r="636" spans="1:15" x14ac:dyDescent="0.25">
      <c r="A636" s="63" t="s">
        <v>57</v>
      </c>
      <c r="B636" s="58" t="str">
        <f t="shared" si="273"/>
        <v>Q1/2024</v>
      </c>
      <c r="C636" s="54">
        <f t="shared" si="283"/>
        <v>45292</v>
      </c>
      <c r="D636" s="54">
        <f t="shared" si="277"/>
        <v>45382</v>
      </c>
      <c r="E636" s="58">
        <f t="shared" si="284"/>
        <v>91</v>
      </c>
      <c r="F636" s="59">
        <f>VLOOKUP(D636,'FERC Interest Rate'!$A:$B,2,TRUE)</f>
        <v>8.5000000000000006E-2</v>
      </c>
      <c r="G636" s="60">
        <f t="shared" si="285"/>
        <v>293.47679985865807</v>
      </c>
      <c r="H636" s="60">
        <v>0</v>
      </c>
      <c r="I636" s="122">
        <f t="shared" si="282"/>
        <v>8.0752571226655157</v>
      </c>
      <c r="J636" s="61">
        <f t="shared" si="278"/>
        <v>6.2023034068489622</v>
      </c>
      <c r="K636" s="5">
        <f t="shared" si="279"/>
        <v>14.277560529514478</v>
      </c>
      <c r="L636" s="61">
        <f t="shared" si="280"/>
        <v>33.85</v>
      </c>
      <c r="M636" s="90">
        <f t="shared" si="281"/>
        <v>48.127560529514483</v>
      </c>
      <c r="N636" s="5">
        <f t="shared" si="286"/>
        <v>299.67910326550702</v>
      </c>
      <c r="O636" s="60">
        <f t="shared" si="287"/>
        <v>251.55154273599254</v>
      </c>
    </row>
    <row r="637" spans="1:15" x14ac:dyDescent="0.25">
      <c r="A637" s="63" t="s">
        <v>58</v>
      </c>
      <c r="B637" s="58" t="str">
        <f t="shared" si="273"/>
        <v>Q2/2024</v>
      </c>
      <c r="C637" s="54">
        <f t="shared" si="283"/>
        <v>45383</v>
      </c>
      <c r="D637" s="54">
        <f t="shared" si="277"/>
        <v>45473</v>
      </c>
      <c r="E637" s="58">
        <f t="shared" si="284"/>
        <v>91</v>
      </c>
      <c r="F637" s="59">
        <f>VLOOKUP(D637,'FERC Interest Rate'!$A:$B,2,TRUE)</f>
        <v>8.5000000000000006E-2</v>
      </c>
      <c r="G637" s="60">
        <f t="shared" si="285"/>
        <v>251.55154273599254</v>
      </c>
      <c r="H637" s="60">
        <v>0</v>
      </c>
      <c r="I637" s="122">
        <f t="shared" si="282"/>
        <v>8.0752571226655157</v>
      </c>
      <c r="J637" s="61">
        <f t="shared" si="278"/>
        <v>5.3162600630133943</v>
      </c>
      <c r="K637" s="5">
        <f t="shared" si="279"/>
        <v>13.391517185678911</v>
      </c>
      <c r="L637" s="61">
        <f t="shared" si="280"/>
        <v>33.85</v>
      </c>
      <c r="M637" s="90">
        <f t="shared" si="281"/>
        <v>47.241517185678916</v>
      </c>
      <c r="N637" s="5">
        <f t="shared" si="286"/>
        <v>256.86780279900591</v>
      </c>
      <c r="O637" s="60">
        <f t="shared" si="287"/>
        <v>209.62628561332704</v>
      </c>
    </row>
    <row r="638" spans="1:15" x14ac:dyDescent="0.25">
      <c r="A638" s="63" t="s">
        <v>59</v>
      </c>
      <c r="B638" s="58" t="str">
        <f t="shared" si="273"/>
        <v>Q3/2024</v>
      </c>
      <c r="C638" s="54">
        <f t="shared" si="283"/>
        <v>45474</v>
      </c>
      <c r="D638" s="54">
        <f t="shared" si="277"/>
        <v>45565</v>
      </c>
      <c r="E638" s="58">
        <f t="shared" si="284"/>
        <v>92</v>
      </c>
      <c r="F638" s="59">
        <f>VLOOKUP(D638,'FERC Interest Rate'!$A:$B,2,TRUE)</f>
        <v>8.5000000000000006E-2</v>
      </c>
      <c r="G638" s="60">
        <f t="shared" si="285"/>
        <v>209.62628561332704</v>
      </c>
      <c r="H638" s="60">
        <v>0</v>
      </c>
      <c r="I638" s="122">
        <f t="shared" si="282"/>
        <v>8.0752571226655157</v>
      </c>
      <c r="J638" s="61">
        <f t="shared" si="278"/>
        <v>4.4789004193885722</v>
      </c>
      <c r="K638" s="5">
        <f t="shared" si="279"/>
        <v>12.554157542054089</v>
      </c>
      <c r="L638" s="61">
        <f t="shared" si="280"/>
        <v>33.85</v>
      </c>
      <c r="M638" s="90">
        <f t="shared" si="281"/>
        <v>46.404157542054094</v>
      </c>
      <c r="N638" s="5">
        <f t="shared" si="286"/>
        <v>214.10518603271561</v>
      </c>
      <c r="O638" s="60">
        <f t="shared" si="287"/>
        <v>167.70102849066154</v>
      </c>
    </row>
    <row r="639" spans="1:15" x14ac:dyDescent="0.25">
      <c r="A639" s="63" t="s">
        <v>60</v>
      </c>
      <c r="B639" s="58" t="str">
        <f t="shared" si="273"/>
        <v>Q4/2024</v>
      </c>
      <c r="C639" s="54">
        <f t="shared" si="283"/>
        <v>45566</v>
      </c>
      <c r="D639" s="54">
        <f t="shared" si="277"/>
        <v>45657</v>
      </c>
      <c r="E639" s="58">
        <f t="shared" si="284"/>
        <v>92</v>
      </c>
      <c r="F639" s="59">
        <f>VLOOKUP(D639,'FERC Interest Rate'!$A:$B,2,TRUE)</f>
        <v>8.5000000000000006E-2</v>
      </c>
      <c r="G639" s="60">
        <f t="shared" si="285"/>
        <v>167.70102849066154</v>
      </c>
      <c r="H639" s="60">
        <v>0</v>
      </c>
      <c r="I639" s="122">
        <f t="shared" si="282"/>
        <v>8.0752571226655157</v>
      </c>
      <c r="J639" s="61">
        <f t="shared" si="278"/>
        <v>3.5831203355108561</v>
      </c>
      <c r="K639" s="5">
        <f t="shared" si="279"/>
        <v>11.658377458176371</v>
      </c>
      <c r="L639" s="61">
        <f t="shared" si="280"/>
        <v>33.85</v>
      </c>
      <c r="M639" s="90">
        <f t="shared" si="281"/>
        <v>45.508377458176369</v>
      </c>
      <c r="N639" s="5">
        <f t="shared" si="286"/>
        <v>171.28414882617241</v>
      </c>
      <c r="O639" s="60">
        <f t="shared" si="287"/>
        <v>125.77577136799603</v>
      </c>
    </row>
    <row r="640" spans="1:15" x14ac:dyDescent="0.25">
      <c r="A640" s="63" t="s">
        <v>61</v>
      </c>
      <c r="B640" s="58" t="str">
        <f t="shared" si="273"/>
        <v>Q1/2025</v>
      </c>
      <c r="C640" s="54">
        <f t="shared" si="283"/>
        <v>45658</v>
      </c>
      <c r="D640" s="54">
        <f t="shared" si="277"/>
        <v>45747</v>
      </c>
      <c r="E640" s="58">
        <f t="shared" si="284"/>
        <v>90</v>
      </c>
      <c r="F640" s="59">
        <f>VLOOKUP(D640,'FERC Interest Rate'!$A:$B,2,TRUE)</f>
        <v>8.0399999999999999E-2</v>
      </c>
      <c r="G640" s="60">
        <f t="shared" si="285"/>
        <v>125.77577136799603</v>
      </c>
      <c r="H640" s="60">
        <v>0</v>
      </c>
      <c r="I640" s="122">
        <f t="shared" si="282"/>
        <v>8.0752571226655157</v>
      </c>
      <c r="J640" s="61">
        <f t="shared" si="278"/>
        <v>2.493461593476217</v>
      </c>
      <c r="K640" s="5">
        <f t="shared" si="279"/>
        <v>10.568718716141733</v>
      </c>
      <c r="L640" s="61">
        <f t="shared" si="280"/>
        <v>33.85</v>
      </c>
      <c r="M640" s="90">
        <f t="shared" si="281"/>
        <v>44.418718716141733</v>
      </c>
      <c r="N640" s="5">
        <f t="shared" si="286"/>
        <v>128.26923296147226</v>
      </c>
      <c r="O640" s="60">
        <f t="shared" si="287"/>
        <v>83.850514245330501</v>
      </c>
    </row>
    <row r="641" spans="1:16" x14ac:dyDescent="0.25">
      <c r="A641" s="63" t="s">
        <v>62</v>
      </c>
      <c r="B641" s="58" t="str">
        <f>+IF(MONTH(C641)&lt;4,"Q1",IF(MONTH(C641)&lt;7,"Q2",IF(MONTH(C641)&lt;10,"Q3","Q4")))&amp;"/"&amp;YEAR(C641)</f>
        <v>Q2/2025</v>
      </c>
      <c r="C641" s="54">
        <f>D640+1</f>
        <v>45748</v>
      </c>
      <c r="D641" s="54">
        <f t="shared" si="277"/>
        <v>45838</v>
      </c>
      <c r="E641" s="58">
        <f>D641-C641+1</f>
        <v>91</v>
      </c>
      <c r="F641" s="59">
        <f>VLOOKUP(D641,'FERC Interest Rate'!$A:$B,2,TRUE)</f>
        <v>7.5499999999999998E-2</v>
      </c>
      <c r="G641" s="60">
        <f>O640</f>
        <v>83.850514245330501</v>
      </c>
      <c r="H641" s="60">
        <v>0</v>
      </c>
      <c r="I641" s="122">
        <f t="shared" si="282"/>
        <v>8.0752571226655157</v>
      </c>
      <c r="J641" s="61">
        <f>G641*F641*(E641/(DATE(YEAR(D641),12,31)-DATE(YEAR(D641),1,1)+1))</f>
        <v>1.5783423510206662</v>
      </c>
      <c r="K641" s="5">
        <f>+SUM(I641:J641)</f>
        <v>9.6535994736861817</v>
      </c>
      <c r="L641" s="61">
        <f t="shared" si="280"/>
        <v>33.85</v>
      </c>
      <c r="M641" s="90">
        <f>+SUM(K641:L641)</f>
        <v>43.50359947368618</v>
      </c>
      <c r="N641" s="5">
        <f>+G641+H641+J641</f>
        <v>85.428856596351167</v>
      </c>
      <c r="O641" s="60">
        <f>G641+H641-L641-I641</f>
        <v>41.925257122664988</v>
      </c>
    </row>
    <row r="642" spans="1:16" x14ac:dyDescent="0.25">
      <c r="A642" s="63" t="s">
        <v>63</v>
      </c>
      <c r="B642" s="58" t="str">
        <f>+IF(MONTH(C642)&lt;4,"Q1",IF(MONTH(C642)&lt;7,"Q2",IF(MONTH(C642)&lt;10,"Q3","Q4")))&amp;"/"&amp;YEAR(C642)</f>
        <v>Q3/2025</v>
      </c>
      <c r="C642" s="54">
        <f>D641+1</f>
        <v>45839</v>
      </c>
      <c r="D642" s="54">
        <f t="shared" si="277"/>
        <v>45930</v>
      </c>
      <c r="E642" s="58">
        <f>D642-C642+1</f>
        <v>92</v>
      </c>
      <c r="F642" s="59">
        <f>VLOOKUP(D642,'FERC Interest Rate'!$A:$B,2,TRUE)</f>
        <v>7.4999999999999997E-2</v>
      </c>
      <c r="G642" s="60">
        <f>O641</f>
        <v>41.925257122664988</v>
      </c>
      <c r="H642" s="60">
        <v>0</v>
      </c>
      <c r="I642" s="122">
        <f t="shared" si="282"/>
        <v>8.0752571226655157</v>
      </c>
      <c r="J642" s="61">
        <f>G642*F642*(E642/(DATE(YEAR(D642),12,31)-DATE(YEAR(D642),1,1)+1))</f>
        <v>0.79255965519558469</v>
      </c>
      <c r="K642" s="5">
        <f>+SUM(I642:J642)</f>
        <v>8.8678167778611012</v>
      </c>
      <c r="L642" s="61">
        <f t="shared" si="280"/>
        <v>33.85</v>
      </c>
      <c r="M642" s="90">
        <f>+SUM(K642:L642)</f>
        <v>42.717816777861103</v>
      </c>
      <c r="N642" s="5">
        <f>+G642+H642+J642</f>
        <v>42.71781677786057</v>
      </c>
      <c r="O642" s="60">
        <f>G642+H642-L642-I642</f>
        <v>-5.2935433814127464E-13</v>
      </c>
    </row>
    <row r="643" spans="1:16" ht="13.5" thickBot="1" x14ac:dyDescent="0.35">
      <c r="A643" s="101"/>
      <c r="B643" s="102"/>
      <c r="C643" s="103"/>
      <c r="D643" s="103"/>
      <c r="E643" s="102"/>
      <c r="F643" s="102"/>
      <c r="G643" s="92">
        <f>SUM(G603:G627)</f>
        <v>18557.277919921089</v>
      </c>
      <c r="H643" s="92">
        <f>SUM(H603:H640)</f>
        <v>161.5051424533103</v>
      </c>
      <c r="I643" s="93">
        <f>SUM(I603:I642)</f>
        <v>161.5051424533103</v>
      </c>
      <c r="J643" s="93">
        <f t="shared" ref="J643:O643" si="288">SUM(J603:J642)</f>
        <v>105.74047540152668</v>
      </c>
      <c r="K643" s="93">
        <f t="shared" si="288"/>
        <v>267.24561785483706</v>
      </c>
      <c r="L643" s="93">
        <f t="shared" si="288"/>
        <v>677.00000000000023</v>
      </c>
      <c r="M643" s="93">
        <f t="shared" si="288"/>
        <v>944.24561785483718</v>
      </c>
      <c r="N643" s="93">
        <f t="shared" si="288"/>
        <v>23855.554392495789</v>
      </c>
      <c r="O643" s="93">
        <f t="shared" si="288"/>
        <v>22911.308774640936</v>
      </c>
      <c r="P643" s="193"/>
    </row>
    <row r="644" spans="1:16" ht="13" thickTop="1" x14ac:dyDescent="0.25"/>
    <row r="645" spans="1:16" ht="37" x14ac:dyDescent="0.3">
      <c r="A645" s="62" t="s">
        <v>43</v>
      </c>
      <c r="B645" s="62" t="s">
        <v>3</v>
      </c>
      <c r="C645" s="62" t="s">
        <v>4</v>
      </c>
      <c r="D645" s="62" t="s">
        <v>5</v>
      </c>
      <c r="E645" s="62" t="s">
        <v>6</v>
      </c>
      <c r="F645" s="62" t="s">
        <v>7</v>
      </c>
      <c r="G645" s="62" t="s">
        <v>70</v>
      </c>
      <c r="H645" s="62" t="s">
        <v>71</v>
      </c>
      <c r="I645" s="77" t="s">
        <v>72</v>
      </c>
      <c r="J645" s="78" t="s">
        <v>73</v>
      </c>
      <c r="K645" s="78" t="s">
        <v>74</v>
      </c>
      <c r="L645" s="78" t="s">
        <v>75</v>
      </c>
      <c r="M645" s="79" t="s">
        <v>65</v>
      </c>
      <c r="N645" s="62" t="s">
        <v>76</v>
      </c>
      <c r="O645" s="62" t="s">
        <v>77</v>
      </c>
    </row>
    <row r="646" spans="1:16" ht="13" x14ac:dyDescent="0.3">
      <c r="A646" s="123" t="s">
        <v>37</v>
      </c>
      <c r="B646" s="198" t="s">
        <v>57</v>
      </c>
      <c r="C646" s="54">
        <f>VLOOKUP(B646,A$1:F$33,2,FALSE)</f>
        <v>42458</v>
      </c>
      <c r="D646" s="54">
        <f>DATE(YEAR(C646),IF(MONTH(C646)&lt;=3,3,IF(MONTH(C646)&lt;=6,6,IF(MONTH(C646)&lt;=9,9,12))),IF(OR(MONTH(C646)&lt;=3,MONTH(C646)&gt;=10),31,30))</f>
        <v>42460</v>
      </c>
      <c r="E646" s="58">
        <f>D646-C646+1</f>
        <v>3</v>
      </c>
      <c r="F646" s="59">
        <f>VLOOKUP(D646,'FERC Interest Rate'!$A:$B,2,TRUE)</f>
        <v>3.2500000000000001E-2</v>
      </c>
      <c r="G646" s="60">
        <f>VLOOKUP(B646,$A$1:$F$33,5,FALSE)</f>
        <v>866</v>
      </c>
      <c r="H646" s="60">
        <f t="shared" ref="H646:H665" si="289">G646*F646*(E646/(DATE(YEAR(D646),12,31)-DATE(YEAR(D646),1,1)+1))</f>
        <v>0.23069672131147542</v>
      </c>
      <c r="I646" s="122">
        <v>0</v>
      </c>
      <c r="J646" s="61">
        <v>0</v>
      </c>
      <c r="K646" s="5">
        <f t="shared" ref="K646:K684" si="290">+SUM(I646:J646)</f>
        <v>0</v>
      </c>
      <c r="L646" s="61">
        <v>0</v>
      </c>
      <c r="M646" s="90">
        <f t="shared" ref="M646:M684" si="291">+SUM(K646:L646)</f>
        <v>0</v>
      </c>
      <c r="N646" s="5">
        <f t="shared" ref="N646:N669" si="292">+G646+H646+J646</f>
        <v>866.23069672131146</v>
      </c>
      <c r="O646" s="60">
        <f t="shared" ref="O646:O669" si="293">G646+H646-L646-I646</f>
        <v>866.23069672131146</v>
      </c>
    </row>
    <row r="647" spans="1:16" x14ac:dyDescent="0.25">
      <c r="A647" s="63" t="s">
        <v>22</v>
      </c>
      <c r="B647" s="58" t="str">
        <f t="shared" ref="B647:B684" si="294">+IF(MONTH(C647)&lt;4,"Q1",IF(MONTH(C647)&lt;7,"Q2",IF(MONTH(C647)&lt;10,"Q3","Q4")))&amp;"/"&amp;YEAR(C647)</f>
        <v>Q2/2016</v>
      </c>
      <c r="C647" s="54">
        <f>D646+1</f>
        <v>42461</v>
      </c>
      <c r="D647" s="54">
        <f>EOMONTH(D646,3)</f>
        <v>42551</v>
      </c>
      <c r="E647" s="58">
        <f t="shared" ref="E647:E669" si="295">D647-C647+1</f>
        <v>91</v>
      </c>
      <c r="F647" s="59">
        <f>VLOOKUP(D647,'FERC Interest Rate'!$A:$B,2,TRUE)</f>
        <v>3.4599999999999999E-2</v>
      </c>
      <c r="G647" s="60">
        <f t="shared" ref="G647:G667" si="296">O646</f>
        <v>866.23069672131146</v>
      </c>
      <c r="H647" s="60">
        <f t="shared" si="289"/>
        <v>7.4519507423407676</v>
      </c>
      <c r="I647" s="122">
        <v>0</v>
      </c>
      <c r="J647" s="61">
        <v>0</v>
      </c>
      <c r="K647" s="5">
        <f t="shared" si="290"/>
        <v>0</v>
      </c>
      <c r="L647" s="61">
        <v>0</v>
      </c>
      <c r="M647" s="90">
        <f t="shared" si="291"/>
        <v>0</v>
      </c>
      <c r="N647" s="5">
        <f t="shared" si="292"/>
        <v>873.68264746365219</v>
      </c>
      <c r="O647" s="60">
        <f t="shared" si="293"/>
        <v>873.68264746365219</v>
      </c>
    </row>
    <row r="648" spans="1:16" x14ac:dyDescent="0.25">
      <c r="A648" s="63" t="s">
        <v>22</v>
      </c>
      <c r="B648" s="58" t="str">
        <f t="shared" si="294"/>
        <v>Q3/2016</v>
      </c>
      <c r="C648" s="54">
        <f t="shared" ref="C648:C667" si="297">D647+1</f>
        <v>42552</v>
      </c>
      <c r="D648" s="54">
        <f t="shared" ref="D648:D684" si="298">EOMONTH(D647,3)</f>
        <v>42643</v>
      </c>
      <c r="E648" s="58">
        <f t="shared" si="295"/>
        <v>92</v>
      </c>
      <c r="F648" s="59">
        <f>VLOOKUP(D648,'FERC Interest Rate'!$A:$B,2,TRUE)</f>
        <v>3.5000000000000003E-2</v>
      </c>
      <c r="G648" s="60">
        <f t="shared" si="296"/>
        <v>873.68264746365219</v>
      </c>
      <c r="H648" s="60">
        <f t="shared" si="289"/>
        <v>7.6864976088332249</v>
      </c>
      <c r="I648" s="122">
        <v>0</v>
      </c>
      <c r="J648" s="61">
        <v>0</v>
      </c>
      <c r="K648" s="5">
        <f t="shared" si="290"/>
        <v>0</v>
      </c>
      <c r="L648" s="61">
        <v>0</v>
      </c>
      <c r="M648" s="90">
        <f t="shared" si="291"/>
        <v>0</v>
      </c>
      <c r="N648" s="5">
        <f t="shared" si="292"/>
        <v>881.36914507248537</v>
      </c>
      <c r="O648" s="60">
        <f t="shared" si="293"/>
        <v>881.36914507248537</v>
      </c>
    </row>
    <row r="649" spans="1:16" x14ac:dyDescent="0.25">
      <c r="A649" s="63" t="s">
        <v>22</v>
      </c>
      <c r="B649" s="58" t="str">
        <f t="shared" si="294"/>
        <v>Q4/2016</v>
      </c>
      <c r="C649" s="54">
        <f t="shared" si="297"/>
        <v>42644</v>
      </c>
      <c r="D649" s="54">
        <f t="shared" si="298"/>
        <v>42735</v>
      </c>
      <c r="E649" s="58">
        <f t="shared" si="295"/>
        <v>92</v>
      </c>
      <c r="F649" s="59">
        <f>VLOOKUP(D649,'FERC Interest Rate'!$A:$B,2,TRUE)</f>
        <v>3.5000000000000003E-2</v>
      </c>
      <c r="G649" s="60">
        <f t="shared" si="296"/>
        <v>881.36914507248537</v>
      </c>
      <c r="H649" s="60">
        <f t="shared" si="289"/>
        <v>7.7541219867032876</v>
      </c>
      <c r="I649" s="122">
        <v>0</v>
      </c>
      <c r="J649" s="61">
        <v>0</v>
      </c>
      <c r="K649" s="5">
        <f t="shared" si="290"/>
        <v>0</v>
      </c>
      <c r="L649" s="61">
        <v>0</v>
      </c>
      <c r="M649" s="90">
        <f t="shared" si="291"/>
        <v>0</v>
      </c>
      <c r="N649" s="5">
        <f t="shared" si="292"/>
        <v>889.12326705918861</v>
      </c>
      <c r="O649" s="60">
        <f t="shared" si="293"/>
        <v>889.12326705918861</v>
      </c>
    </row>
    <row r="650" spans="1:16" x14ac:dyDescent="0.25">
      <c r="A650" s="63" t="s">
        <v>22</v>
      </c>
      <c r="B650" s="58" t="str">
        <f t="shared" si="294"/>
        <v>Q1/2017</v>
      </c>
      <c r="C650" s="54">
        <f t="shared" si="297"/>
        <v>42736</v>
      </c>
      <c r="D650" s="54">
        <f t="shared" si="298"/>
        <v>42825</v>
      </c>
      <c r="E650" s="58">
        <f t="shared" si="295"/>
        <v>90</v>
      </c>
      <c r="F650" s="59">
        <f>VLOOKUP(D650,'FERC Interest Rate'!$A:$B,2,TRUE)</f>
        <v>3.5000000000000003E-2</v>
      </c>
      <c r="G650" s="60">
        <f t="shared" si="296"/>
        <v>889.12326705918861</v>
      </c>
      <c r="H650" s="60">
        <f t="shared" si="289"/>
        <v>7.6732555924286148</v>
      </c>
      <c r="I650" s="81">
        <v>0</v>
      </c>
      <c r="J650" s="61">
        <v>0</v>
      </c>
      <c r="K650" s="5">
        <f t="shared" si="290"/>
        <v>0</v>
      </c>
      <c r="L650" s="61">
        <v>0</v>
      </c>
      <c r="M650" s="90">
        <f t="shared" si="291"/>
        <v>0</v>
      </c>
      <c r="N650" s="5">
        <f t="shared" si="292"/>
        <v>896.79652265161724</v>
      </c>
      <c r="O650" s="60">
        <f t="shared" si="293"/>
        <v>896.79652265161724</v>
      </c>
    </row>
    <row r="651" spans="1:16" x14ac:dyDescent="0.25">
      <c r="A651" s="63" t="s">
        <v>22</v>
      </c>
      <c r="B651" s="58" t="str">
        <f t="shared" si="294"/>
        <v>Q2/2017</v>
      </c>
      <c r="C651" s="54">
        <f t="shared" si="297"/>
        <v>42826</v>
      </c>
      <c r="D651" s="54">
        <f t="shared" si="298"/>
        <v>42916</v>
      </c>
      <c r="E651" s="58">
        <f t="shared" si="295"/>
        <v>91</v>
      </c>
      <c r="F651" s="59">
        <f>VLOOKUP(D651,'FERC Interest Rate'!$A:$B,2,TRUE)</f>
        <v>3.7100000000000001E-2</v>
      </c>
      <c r="G651" s="60">
        <f t="shared" si="296"/>
        <v>896.79652265161724</v>
      </c>
      <c r="H651" s="60">
        <f t="shared" si="289"/>
        <v>8.2949992880113008</v>
      </c>
      <c r="I651" s="81">
        <v>0</v>
      </c>
      <c r="J651" s="61">
        <v>0</v>
      </c>
      <c r="K651" s="5">
        <f t="shared" si="290"/>
        <v>0</v>
      </c>
      <c r="L651" s="61">
        <v>0</v>
      </c>
      <c r="M651" s="90">
        <f t="shared" si="291"/>
        <v>0</v>
      </c>
      <c r="N651" s="5">
        <f t="shared" si="292"/>
        <v>905.09152193962859</v>
      </c>
      <c r="O651" s="60">
        <f t="shared" si="293"/>
        <v>905.09152193962859</v>
      </c>
    </row>
    <row r="652" spans="1:16" x14ac:dyDescent="0.25">
      <c r="A652" s="63" t="s">
        <v>22</v>
      </c>
      <c r="B652" s="58" t="str">
        <f t="shared" si="294"/>
        <v>Q3/2017</v>
      </c>
      <c r="C652" s="54">
        <f t="shared" si="297"/>
        <v>42917</v>
      </c>
      <c r="D652" s="54">
        <f t="shared" si="298"/>
        <v>43008</v>
      </c>
      <c r="E652" s="58">
        <f t="shared" si="295"/>
        <v>92</v>
      </c>
      <c r="F652" s="59">
        <f>VLOOKUP(D652,'FERC Interest Rate'!$A:$B,2,TRUE)</f>
        <v>3.9600000000000003E-2</v>
      </c>
      <c r="G652" s="60">
        <f t="shared" si="296"/>
        <v>905.09152193962859</v>
      </c>
      <c r="H652" s="60">
        <f t="shared" si="289"/>
        <v>9.0340532403574123</v>
      </c>
      <c r="I652" s="122">
        <v>0</v>
      </c>
      <c r="J652" s="61">
        <v>0</v>
      </c>
      <c r="K652" s="5">
        <f t="shared" si="290"/>
        <v>0</v>
      </c>
      <c r="L652" s="61">
        <v>0</v>
      </c>
      <c r="M652" s="90">
        <f t="shared" si="291"/>
        <v>0</v>
      </c>
      <c r="N652" s="5">
        <f t="shared" si="292"/>
        <v>914.12557517998596</v>
      </c>
      <c r="O652" s="60">
        <f t="shared" si="293"/>
        <v>914.12557517998596</v>
      </c>
    </row>
    <row r="653" spans="1:16" x14ac:dyDescent="0.25">
      <c r="A653" s="63" t="s">
        <v>22</v>
      </c>
      <c r="B653" s="58" t="str">
        <f t="shared" si="294"/>
        <v>Q4/2017</v>
      </c>
      <c r="C653" s="54">
        <f t="shared" si="297"/>
        <v>43009</v>
      </c>
      <c r="D653" s="54">
        <f t="shared" si="298"/>
        <v>43100</v>
      </c>
      <c r="E653" s="58">
        <f t="shared" si="295"/>
        <v>92</v>
      </c>
      <c r="F653" s="59">
        <f>VLOOKUP(D653,'FERC Interest Rate'!$A:$B,2,TRUE)</f>
        <v>4.2099999999999999E-2</v>
      </c>
      <c r="G653" s="60">
        <f t="shared" si="296"/>
        <v>914.12557517998596</v>
      </c>
      <c r="H653" s="60">
        <f t="shared" si="289"/>
        <v>9.7002498021564989</v>
      </c>
      <c r="I653" s="122">
        <v>0</v>
      </c>
      <c r="J653" s="61">
        <v>0</v>
      </c>
      <c r="K653" s="5">
        <f t="shared" si="290"/>
        <v>0</v>
      </c>
      <c r="L653" s="61">
        <v>0</v>
      </c>
      <c r="M653" s="90">
        <f t="shared" si="291"/>
        <v>0</v>
      </c>
      <c r="N653" s="5">
        <f t="shared" si="292"/>
        <v>923.82582498214242</v>
      </c>
      <c r="O653" s="60">
        <f t="shared" si="293"/>
        <v>923.82582498214242</v>
      </c>
    </row>
    <row r="654" spans="1:16" x14ac:dyDescent="0.25">
      <c r="A654" s="63" t="s">
        <v>22</v>
      </c>
      <c r="B654" s="58" t="str">
        <f t="shared" si="294"/>
        <v>Q1/2018</v>
      </c>
      <c r="C654" s="54">
        <f t="shared" si="297"/>
        <v>43101</v>
      </c>
      <c r="D654" s="54">
        <f t="shared" si="298"/>
        <v>43190</v>
      </c>
      <c r="E654" s="58">
        <f t="shared" si="295"/>
        <v>90</v>
      </c>
      <c r="F654" s="59">
        <f>VLOOKUP(D654,'FERC Interest Rate'!$A:$B,2,TRUE)</f>
        <v>4.2500000000000003E-2</v>
      </c>
      <c r="G654" s="60">
        <f t="shared" si="296"/>
        <v>923.82582498214242</v>
      </c>
      <c r="H654" s="60">
        <f t="shared" si="289"/>
        <v>9.681188439881355</v>
      </c>
      <c r="I654" s="122">
        <v>0</v>
      </c>
      <c r="J654" s="61">
        <v>0</v>
      </c>
      <c r="K654" s="5">
        <f t="shared" si="290"/>
        <v>0</v>
      </c>
      <c r="L654" s="61">
        <v>0</v>
      </c>
      <c r="M654" s="90">
        <f t="shared" si="291"/>
        <v>0</v>
      </c>
      <c r="N654" s="5">
        <f t="shared" si="292"/>
        <v>933.50701342202376</v>
      </c>
      <c r="O654" s="60">
        <f t="shared" si="293"/>
        <v>933.50701342202376</v>
      </c>
    </row>
    <row r="655" spans="1:16" x14ac:dyDescent="0.25">
      <c r="A655" s="63" t="s">
        <v>22</v>
      </c>
      <c r="B655" s="58" t="str">
        <f t="shared" si="294"/>
        <v>Q2/2018</v>
      </c>
      <c r="C655" s="54">
        <f t="shared" si="297"/>
        <v>43191</v>
      </c>
      <c r="D655" s="54">
        <f t="shared" si="298"/>
        <v>43281</v>
      </c>
      <c r="E655" s="58">
        <f t="shared" si="295"/>
        <v>91</v>
      </c>
      <c r="F655" s="59">
        <f>VLOOKUP(D655,'FERC Interest Rate'!$A:$B,2,TRUE)</f>
        <v>4.4699999999999997E-2</v>
      </c>
      <c r="G655" s="60">
        <f t="shared" si="296"/>
        <v>933.50701342202376</v>
      </c>
      <c r="H655" s="60">
        <f t="shared" si="289"/>
        <v>10.403360215059633</v>
      </c>
      <c r="I655" s="81">
        <v>0</v>
      </c>
      <c r="J655" s="61">
        <v>0</v>
      </c>
      <c r="K655" s="5">
        <f t="shared" si="290"/>
        <v>0</v>
      </c>
      <c r="L655" s="61">
        <v>0</v>
      </c>
      <c r="M655" s="90">
        <f t="shared" si="291"/>
        <v>0</v>
      </c>
      <c r="N655" s="5">
        <f t="shared" si="292"/>
        <v>943.91037363708335</v>
      </c>
      <c r="O655" s="60">
        <f t="shared" si="293"/>
        <v>943.91037363708335</v>
      </c>
    </row>
    <row r="656" spans="1:16" x14ac:dyDescent="0.25">
      <c r="A656" s="63" t="s">
        <v>22</v>
      </c>
      <c r="B656" s="58" t="str">
        <f t="shared" si="294"/>
        <v>Q3/2018</v>
      </c>
      <c r="C656" s="54">
        <f t="shared" si="297"/>
        <v>43282</v>
      </c>
      <c r="D656" s="54">
        <f t="shared" si="298"/>
        <v>43373</v>
      </c>
      <c r="E656" s="58">
        <f t="shared" si="295"/>
        <v>92</v>
      </c>
      <c r="F656" s="59">
        <f>VLOOKUP(D656,'FERC Interest Rate'!$A:$B,2,TRUE)</f>
        <v>4.6899999999999997E-2</v>
      </c>
      <c r="G656" s="60">
        <f t="shared" si="296"/>
        <v>943.91037363708335</v>
      </c>
      <c r="H656" s="60">
        <f t="shared" si="289"/>
        <v>11.158313644299417</v>
      </c>
      <c r="I656" s="81">
        <v>0</v>
      </c>
      <c r="J656" s="61">
        <v>0</v>
      </c>
      <c r="K656" s="5">
        <f t="shared" si="290"/>
        <v>0</v>
      </c>
      <c r="L656" s="61">
        <v>0</v>
      </c>
      <c r="M656" s="90">
        <f t="shared" si="291"/>
        <v>0</v>
      </c>
      <c r="N656" s="5">
        <f t="shared" si="292"/>
        <v>955.06868728138272</v>
      </c>
      <c r="O656" s="60">
        <f t="shared" si="293"/>
        <v>955.06868728138272</v>
      </c>
    </row>
    <row r="657" spans="1:15" x14ac:dyDescent="0.25">
      <c r="A657" s="63" t="s">
        <v>22</v>
      </c>
      <c r="B657" s="58" t="str">
        <f t="shared" si="294"/>
        <v>Q4/2018</v>
      </c>
      <c r="C657" s="54">
        <f t="shared" si="297"/>
        <v>43374</v>
      </c>
      <c r="D657" s="54">
        <f t="shared" si="298"/>
        <v>43465</v>
      </c>
      <c r="E657" s="58">
        <f t="shared" si="295"/>
        <v>92</v>
      </c>
      <c r="F657" s="59">
        <f>VLOOKUP(D657,'FERC Interest Rate'!$A:$B,2,TRUE)</f>
        <v>4.9599999999999998E-2</v>
      </c>
      <c r="G657" s="60">
        <f t="shared" si="296"/>
        <v>955.06868728138272</v>
      </c>
      <c r="H657" s="60">
        <f t="shared" si="289"/>
        <v>11.940190229595633</v>
      </c>
      <c r="I657" s="122">
        <v>0</v>
      </c>
      <c r="J657" s="61">
        <v>0</v>
      </c>
      <c r="K657" s="5">
        <f t="shared" si="290"/>
        <v>0</v>
      </c>
      <c r="L657" s="61">
        <v>0</v>
      </c>
      <c r="M657" s="90">
        <f t="shared" si="291"/>
        <v>0</v>
      </c>
      <c r="N657" s="5">
        <f t="shared" si="292"/>
        <v>967.00887751097832</v>
      </c>
      <c r="O657" s="60">
        <f t="shared" si="293"/>
        <v>967.00887751097832</v>
      </c>
    </row>
    <row r="658" spans="1:15" x14ac:dyDescent="0.25">
      <c r="A658" s="63" t="s">
        <v>22</v>
      </c>
      <c r="B658" s="58" t="str">
        <f t="shared" si="294"/>
        <v>Q1/2019</v>
      </c>
      <c r="C658" s="54">
        <f t="shared" si="297"/>
        <v>43466</v>
      </c>
      <c r="D658" s="54">
        <f t="shared" si="298"/>
        <v>43555</v>
      </c>
      <c r="E658" s="58">
        <f t="shared" si="295"/>
        <v>90</v>
      </c>
      <c r="F658" s="59">
        <f>VLOOKUP(D658,'FERC Interest Rate'!$A:$B,2,TRUE)</f>
        <v>5.1799999999999999E-2</v>
      </c>
      <c r="G658" s="60">
        <f t="shared" si="296"/>
        <v>967.00887751097832</v>
      </c>
      <c r="H658" s="60">
        <f t="shared" si="289"/>
        <v>12.351220238236111</v>
      </c>
      <c r="I658" s="122">
        <v>0</v>
      </c>
      <c r="J658" s="61">
        <v>0</v>
      </c>
      <c r="K658" s="5">
        <f t="shared" si="290"/>
        <v>0</v>
      </c>
      <c r="L658" s="61">
        <v>0</v>
      </c>
      <c r="M658" s="90">
        <f t="shared" si="291"/>
        <v>0</v>
      </c>
      <c r="N658" s="5">
        <f t="shared" si="292"/>
        <v>979.36009774921445</v>
      </c>
      <c r="O658" s="60">
        <f t="shared" si="293"/>
        <v>979.36009774921445</v>
      </c>
    </row>
    <row r="659" spans="1:15" x14ac:dyDescent="0.25">
      <c r="A659" s="63" t="s">
        <v>22</v>
      </c>
      <c r="B659" s="58" t="str">
        <f t="shared" si="294"/>
        <v>Q2/2019</v>
      </c>
      <c r="C659" s="54">
        <f t="shared" si="297"/>
        <v>43556</v>
      </c>
      <c r="D659" s="54">
        <f t="shared" si="298"/>
        <v>43646</v>
      </c>
      <c r="E659" s="58">
        <f t="shared" si="295"/>
        <v>91</v>
      </c>
      <c r="F659" s="59">
        <f>VLOOKUP(D659,'FERC Interest Rate'!$A:$B,2,TRUE)</f>
        <v>5.45E-2</v>
      </c>
      <c r="G659" s="60">
        <f t="shared" si="296"/>
        <v>979.36009774921445</v>
      </c>
      <c r="H659" s="60">
        <f t="shared" si="289"/>
        <v>13.307223026814325</v>
      </c>
      <c r="I659" s="122">
        <v>0</v>
      </c>
      <c r="J659" s="61">
        <v>0</v>
      </c>
      <c r="K659" s="5">
        <f t="shared" si="290"/>
        <v>0</v>
      </c>
      <c r="L659" s="61">
        <v>0</v>
      </c>
      <c r="M659" s="90">
        <f t="shared" si="291"/>
        <v>0</v>
      </c>
      <c r="N659" s="5">
        <f t="shared" si="292"/>
        <v>992.66732077602876</v>
      </c>
      <c r="O659" s="60">
        <f t="shared" si="293"/>
        <v>992.66732077602876</v>
      </c>
    </row>
    <row r="660" spans="1:15" x14ac:dyDescent="0.25">
      <c r="A660" s="63" t="s">
        <v>22</v>
      </c>
      <c r="B660" s="58" t="str">
        <f t="shared" si="294"/>
        <v>Q3/2019</v>
      </c>
      <c r="C660" s="54">
        <f t="shared" si="297"/>
        <v>43647</v>
      </c>
      <c r="D660" s="54">
        <f t="shared" si="298"/>
        <v>43738</v>
      </c>
      <c r="E660" s="58">
        <f t="shared" si="295"/>
        <v>92</v>
      </c>
      <c r="F660" s="59">
        <f>VLOOKUP(D660,'FERC Interest Rate'!$A:$B,2,TRUE)</f>
        <v>5.5E-2</v>
      </c>
      <c r="G660" s="60">
        <f t="shared" si="296"/>
        <v>992.66732077602876</v>
      </c>
      <c r="H660" s="60">
        <f t="shared" si="289"/>
        <v>13.761360666100565</v>
      </c>
      <c r="I660" s="81">
        <v>0</v>
      </c>
      <c r="J660" s="61">
        <v>0</v>
      </c>
      <c r="K660" s="5">
        <f t="shared" si="290"/>
        <v>0</v>
      </c>
      <c r="L660" s="61">
        <v>0</v>
      </c>
      <c r="M660" s="90">
        <f t="shared" si="291"/>
        <v>0</v>
      </c>
      <c r="N660" s="5">
        <f t="shared" si="292"/>
        <v>1006.4286814421293</v>
      </c>
      <c r="O660" s="60">
        <f t="shared" si="293"/>
        <v>1006.4286814421293</v>
      </c>
    </row>
    <row r="661" spans="1:15" x14ac:dyDescent="0.25">
      <c r="A661" s="63" t="s">
        <v>22</v>
      </c>
      <c r="B661" s="58" t="str">
        <f t="shared" si="294"/>
        <v>Q4/2019</v>
      </c>
      <c r="C661" s="54">
        <f t="shared" si="297"/>
        <v>43739</v>
      </c>
      <c r="D661" s="54">
        <f t="shared" si="298"/>
        <v>43830</v>
      </c>
      <c r="E661" s="58">
        <f t="shared" si="295"/>
        <v>92</v>
      </c>
      <c r="F661" s="59">
        <f>VLOOKUP(D661,'FERC Interest Rate'!$A:$B,2,TRUE)</f>
        <v>5.4199999999999998E-2</v>
      </c>
      <c r="G661" s="60">
        <f t="shared" si="296"/>
        <v>1006.4286814421293</v>
      </c>
      <c r="H661" s="60">
        <f t="shared" si="289"/>
        <v>13.749194457926119</v>
      </c>
      <c r="I661" s="81">
        <v>0</v>
      </c>
      <c r="J661" s="61">
        <v>0</v>
      </c>
      <c r="K661" s="5">
        <f t="shared" si="290"/>
        <v>0</v>
      </c>
      <c r="L661" s="61">
        <v>0</v>
      </c>
      <c r="M661" s="90">
        <f t="shared" si="291"/>
        <v>0</v>
      </c>
      <c r="N661" s="5">
        <f t="shared" si="292"/>
        <v>1020.1778759000555</v>
      </c>
      <c r="O661" s="60">
        <f t="shared" si="293"/>
        <v>1020.1778759000555</v>
      </c>
    </row>
    <row r="662" spans="1:15" x14ac:dyDescent="0.25">
      <c r="A662" s="63" t="s">
        <v>22</v>
      </c>
      <c r="B662" s="58" t="str">
        <f t="shared" si="294"/>
        <v>Q1/2020</v>
      </c>
      <c r="C662" s="54">
        <f t="shared" si="297"/>
        <v>43831</v>
      </c>
      <c r="D662" s="54">
        <f t="shared" si="298"/>
        <v>43921</v>
      </c>
      <c r="E662" s="58">
        <f t="shared" si="295"/>
        <v>91</v>
      </c>
      <c r="F662" s="59">
        <f>VLOOKUP(D662,'FERC Interest Rate'!$A:$B,2,TRUE)</f>
        <v>4.9599999999999998E-2</v>
      </c>
      <c r="G662" s="60">
        <f t="shared" si="296"/>
        <v>1020.1778759000555</v>
      </c>
      <c r="H662" s="60">
        <f t="shared" si="289"/>
        <v>12.581078854269098</v>
      </c>
      <c r="I662" s="122">
        <v>0</v>
      </c>
      <c r="J662" s="61">
        <v>0</v>
      </c>
      <c r="K662" s="5">
        <f t="shared" si="290"/>
        <v>0</v>
      </c>
      <c r="L662" s="61">
        <v>0</v>
      </c>
      <c r="M662" s="90">
        <f t="shared" si="291"/>
        <v>0</v>
      </c>
      <c r="N662" s="5">
        <f t="shared" si="292"/>
        <v>1032.7589547543246</v>
      </c>
      <c r="O662" s="60">
        <f t="shared" si="293"/>
        <v>1032.7589547543246</v>
      </c>
    </row>
    <row r="663" spans="1:15" x14ac:dyDescent="0.25">
      <c r="A663" s="63" t="s">
        <v>22</v>
      </c>
      <c r="B663" s="58" t="str">
        <f t="shared" si="294"/>
        <v>Q2/2020</v>
      </c>
      <c r="C663" s="54">
        <f t="shared" si="297"/>
        <v>43922</v>
      </c>
      <c r="D663" s="54">
        <f t="shared" si="298"/>
        <v>44012</v>
      </c>
      <c r="E663" s="58">
        <f t="shared" si="295"/>
        <v>91</v>
      </c>
      <c r="F663" s="59">
        <f>VLOOKUP(D663,'FERC Interest Rate'!$A:$B,2,TRUE)</f>
        <v>4.7500000000000001E-2</v>
      </c>
      <c r="G663" s="60">
        <f t="shared" si="296"/>
        <v>1032.7589547543246</v>
      </c>
      <c r="H663" s="60">
        <f t="shared" si="289"/>
        <v>12.196996125479695</v>
      </c>
      <c r="I663" s="122">
        <v>0</v>
      </c>
      <c r="J663" s="61">
        <v>0</v>
      </c>
      <c r="K663" s="5">
        <f t="shared" si="290"/>
        <v>0</v>
      </c>
      <c r="L663" s="61">
        <v>0</v>
      </c>
      <c r="M663" s="90">
        <f t="shared" si="291"/>
        <v>0</v>
      </c>
      <c r="N663" s="5">
        <f t="shared" si="292"/>
        <v>1044.9559508798043</v>
      </c>
      <c r="O663" s="60">
        <f t="shared" si="293"/>
        <v>1044.9559508798043</v>
      </c>
    </row>
    <row r="664" spans="1:15" x14ac:dyDescent="0.25">
      <c r="A664" s="63" t="s">
        <v>22</v>
      </c>
      <c r="B664" s="58" t="str">
        <f t="shared" si="294"/>
        <v>Q3/2020</v>
      </c>
      <c r="C664" s="54">
        <f t="shared" si="297"/>
        <v>44013</v>
      </c>
      <c r="D664" s="54">
        <f t="shared" si="298"/>
        <v>44104</v>
      </c>
      <c r="E664" s="58">
        <f t="shared" si="295"/>
        <v>92</v>
      </c>
      <c r="F664" s="59">
        <f>VLOOKUP(D664,'FERC Interest Rate'!$A:$B,2,TRUE)</f>
        <v>3.4299999999999997E-2</v>
      </c>
      <c r="G664" s="60">
        <f t="shared" si="296"/>
        <v>1044.9559508798043</v>
      </c>
      <c r="H664" s="60">
        <f t="shared" si="289"/>
        <v>9.0094617447986618</v>
      </c>
      <c r="I664" s="81">
        <v>0</v>
      </c>
      <c r="J664" s="61">
        <v>0</v>
      </c>
      <c r="K664" s="5">
        <f t="shared" si="290"/>
        <v>0</v>
      </c>
      <c r="L664" s="61">
        <v>0</v>
      </c>
      <c r="M664" s="90">
        <f t="shared" si="291"/>
        <v>0</v>
      </c>
      <c r="N664" s="5">
        <f t="shared" si="292"/>
        <v>1053.965412624603</v>
      </c>
      <c r="O664" s="60">
        <f t="shared" si="293"/>
        <v>1053.965412624603</v>
      </c>
    </row>
    <row r="665" spans="1:15" x14ac:dyDescent="0.25">
      <c r="A665" s="63" t="s">
        <v>44</v>
      </c>
      <c r="B665" s="58" t="str">
        <f t="shared" si="294"/>
        <v>Q4/2020</v>
      </c>
      <c r="C665" s="54">
        <f t="shared" si="297"/>
        <v>44105</v>
      </c>
      <c r="D665" s="54">
        <f t="shared" si="298"/>
        <v>44196</v>
      </c>
      <c r="E665" s="58">
        <f t="shared" si="295"/>
        <v>92</v>
      </c>
      <c r="F665" s="59">
        <f>VLOOKUP(D665,'FERC Interest Rate'!$A:$B,2,TRUE)</f>
        <v>3.2500000000000001E-2</v>
      </c>
      <c r="G665" s="60">
        <f t="shared" si="296"/>
        <v>1053.965412624603</v>
      </c>
      <c r="H665" s="60">
        <f t="shared" si="289"/>
        <v>8.6102638900206649</v>
      </c>
      <c r="I665" s="122">
        <f>(SUM($H$646:$H$666)/20)</f>
        <v>9.8287838257311932</v>
      </c>
      <c r="J665" s="61">
        <f>G665*F665*(E665/(DATE(YEAR(D665),12,31)-DATE(YEAR(D665),1,1)+1))</f>
        <v>8.6102638900206649</v>
      </c>
      <c r="K665" s="5">
        <f>+SUM(I665:J665)</f>
        <v>18.439047715751858</v>
      </c>
      <c r="L665" s="61">
        <f>($G$646/20)</f>
        <v>43.3</v>
      </c>
      <c r="M665" s="90">
        <f>+SUM(K665:L665)</f>
        <v>61.739047715751852</v>
      </c>
      <c r="N665" s="5">
        <f t="shared" si="292"/>
        <v>1071.1859404046443</v>
      </c>
      <c r="O665" s="60">
        <f t="shared" si="293"/>
        <v>1009.4468926888925</v>
      </c>
    </row>
    <row r="666" spans="1:15" x14ac:dyDescent="0.25">
      <c r="A666" s="63" t="s">
        <v>45</v>
      </c>
      <c r="B666" s="58" t="str">
        <f t="shared" si="294"/>
        <v>Q1/2021</v>
      </c>
      <c r="C666" s="54">
        <f t="shared" si="297"/>
        <v>44197</v>
      </c>
      <c r="D666" s="54">
        <f t="shared" si="298"/>
        <v>44286</v>
      </c>
      <c r="E666" s="58">
        <f t="shared" si="295"/>
        <v>90</v>
      </c>
      <c r="F666" s="59">
        <f>VLOOKUP(D666,'FERC Interest Rate'!$A:$B,2,TRUE)</f>
        <v>3.2500000000000001E-2</v>
      </c>
      <c r="G666" s="60">
        <f t="shared" si="296"/>
        <v>1009.4468926888925</v>
      </c>
      <c r="H666" s="60">
        <v>0</v>
      </c>
      <c r="I666" s="122">
        <f>(SUM($H$646:$H$666)/20)</f>
        <v>9.8287838257311932</v>
      </c>
      <c r="J666" s="61">
        <f t="shared" ref="J666:J684" si="299">G666*F666*(E666/(DATE(YEAR(D666),12,31)-DATE(YEAR(D666),1,1)+1))</f>
        <v>8.0894031811370155</v>
      </c>
      <c r="K666" s="5">
        <f t="shared" si="290"/>
        <v>17.918187006868209</v>
      </c>
      <c r="L666" s="61">
        <f t="shared" ref="L666:L684" si="300">($G$646/20)</f>
        <v>43.3</v>
      </c>
      <c r="M666" s="90">
        <f t="shared" si="291"/>
        <v>61.218187006868206</v>
      </c>
      <c r="N666" s="5">
        <f t="shared" si="292"/>
        <v>1017.5362958700296</v>
      </c>
      <c r="O666" s="60">
        <f t="shared" si="293"/>
        <v>956.31810886316134</v>
      </c>
    </row>
    <row r="667" spans="1:15" x14ac:dyDescent="0.25">
      <c r="A667" s="63" t="s">
        <v>46</v>
      </c>
      <c r="B667" s="58" t="str">
        <f t="shared" si="294"/>
        <v>Q2/2021</v>
      </c>
      <c r="C667" s="54">
        <f t="shared" si="297"/>
        <v>44287</v>
      </c>
      <c r="D667" s="54">
        <f t="shared" si="298"/>
        <v>44377</v>
      </c>
      <c r="E667" s="58">
        <f t="shared" si="295"/>
        <v>91</v>
      </c>
      <c r="F667" s="59">
        <f>VLOOKUP(D667,'FERC Interest Rate'!$A:$B,2,TRUE)</f>
        <v>3.2500000000000001E-2</v>
      </c>
      <c r="G667" s="60">
        <f t="shared" si="296"/>
        <v>956.31810886316134</v>
      </c>
      <c r="H667" s="60">
        <v>0</v>
      </c>
      <c r="I667" s="122">
        <f t="shared" ref="I667:I684" si="301">(SUM($H$646:$H$666)/20)</f>
        <v>9.8287838257311932</v>
      </c>
      <c r="J667" s="61">
        <f t="shared" si="299"/>
        <v>7.7487967314049309</v>
      </c>
      <c r="K667" s="5">
        <f t="shared" si="290"/>
        <v>17.577580557136123</v>
      </c>
      <c r="L667" s="61">
        <f t="shared" si="300"/>
        <v>43.3</v>
      </c>
      <c r="M667" s="90">
        <f t="shared" si="291"/>
        <v>60.87758055713612</v>
      </c>
      <c r="N667" s="5">
        <f t="shared" si="292"/>
        <v>964.06690559456626</v>
      </c>
      <c r="O667" s="60">
        <f t="shared" si="293"/>
        <v>903.18932503743019</v>
      </c>
    </row>
    <row r="668" spans="1:15" x14ac:dyDescent="0.25">
      <c r="A668" s="63" t="s">
        <v>47</v>
      </c>
      <c r="B668" s="58" t="str">
        <f t="shared" si="294"/>
        <v>Q3/2021</v>
      </c>
      <c r="C668" s="54">
        <f>D667+1</f>
        <v>44378</v>
      </c>
      <c r="D668" s="54">
        <f>EOMONTH(D667,3)</f>
        <v>44469</v>
      </c>
      <c r="E668" s="58">
        <f t="shared" si="295"/>
        <v>92</v>
      </c>
      <c r="F668" s="59">
        <f>VLOOKUP(D668,'FERC Interest Rate'!$A:$B,2,TRUE)</f>
        <v>3.2500000000000001E-2</v>
      </c>
      <c r="G668" s="60">
        <f>O667</f>
        <v>903.18932503743019</v>
      </c>
      <c r="H668" s="60">
        <v>0</v>
      </c>
      <c r="I668" s="122">
        <f t="shared" si="301"/>
        <v>9.8287838257311932</v>
      </c>
      <c r="J668" s="61">
        <f t="shared" si="299"/>
        <v>7.3987289914025114</v>
      </c>
      <c r="K668" s="5">
        <f t="shared" si="290"/>
        <v>17.227512817133704</v>
      </c>
      <c r="L668" s="61">
        <f t="shared" si="300"/>
        <v>43.3</v>
      </c>
      <c r="M668" s="90">
        <f t="shared" si="291"/>
        <v>60.527512817133697</v>
      </c>
      <c r="N668" s="5">
        <f t="shared" si="292"/>
        <v>910.58805402883274</v>
      </c>
      <c r="O668" s="60">
        <f t="shared" si="293"/>
        <v>850.06054121169905</v>
      </c>
    </row>
    <row r="669" spans="1:15" x14ac:dyDescent="0.25">
      <c r="A669" s="63" t="s">
        <v>48</v>
      </c>
      <c r="B669" s="58" t="str">
        <f t="shared" si="294"/>
        <v>Q4/2021</v>
      </c>
      <c r="C669" s="54">
        <f>D668+1</f>
        <v>44470</v>
      </c>
      <c r="D669" s="54">
        <f>EOMONTH(D668,3)</f>
        <v>44561</v>
      </c>
      <c r="E669" s="58">
        <f t="shared" si="295"/>
        <v>92</v>
      </c>
      <c r="F669" s="59">
        <f>VLOOKUP(D669,'FERC Interest Rate'!$A:$B,2,TRUE)</f>
        <v>3.2500000000000001E-2</v>
      </c>
      <c r="G669" s="60">
        <f>O668</f>
        <v>850.06054121169905</v>
      </c>
      <c r="H669" s="60">
        <v>0</v>
      </c>
      <c r="I669" s="122">
        <f t="shared" si="301"/>
        <v>9.8287838257311932</v>
      </c>
      <c r="J669" s="61">
        <f t="shared" si="299"/>
        <v>6.9635096389670696</v>
      </c>
      <c r="K669" s="5">
        <f t="shared" si="290"/>
        <v>16.792293464698261</v>
      </c>
      <c r="L669" s="61">
        <f t="shared" si="300"/>
        <v>43.3</v>
      </c>
      <c r="M669" s="90">
        <f t="shared" si="291"/>
        <v>60.092293464698258</v>
      </c>
      <c r="N669" s="5">
        <f t="shared" si="292"/>
        <v>857.02405085066607</v>
      </c>
      <c r="O669" s="60">
        <f t="shared" si="293"/>
        <v>796.9317573859679</v>
      </c>
    </row>
    <row r="670" spans="1:15" x14ac:dyDescent="0.25">
      <c r="A670" s="63" t="s">
        <v>49</v>
      </c>
      <c r="B670" s="58" t="str">
        <f t="shared" si="294"/>
        <v>Q1/2022</v>
      </c>
      <c r="C670" s="54">
        <f>D669+1</f>
        <v>44562</v>
      </c>
      <c r="D670" s="54">
        <f t="shared" si="298"/>
        <v>44651</v>
      </c>
      <c r="E670" s="58">
        <f>D670-C670+1</f>
        <v>90</v>
      </c>
      <c r="F670" s="59">
        <f>VLOOKUP(D670,'FERC Interest Rate'!$A:$B,2,TRUE)</f>
        <v>3.2500000000000001E-2</v>
      </c>
      <c r="G670" s="60">
        <f>O669</f>
        <v>796.9317573859679</v>
      </c>
      <c r="H670" s="60">
        <v>0</v>
      </c>
      <c r="I670" s="122">
        <f t="shared" si="301"/>
        <v>9.8287838257311932</v>
      </c>
      <c r="J670" s="61">
        <f t="shared" si="299"/>
        <v>6.3863709324765923</v>
      </c>
      <c r="K670" s="5">
        <f t="shared" si="290"/>
        <v>16.215154758207785</v>
      </c>
      <c r="L670" s="61">
        <f t="shared" si="300"/>
        <v>43.3</v>
      </c>
      <c r="M670" s="90">
        <f t="shared" si="291"/>
        <v>59.515154758207785</v>
      </c>
      <c r="N670" s="5">
        <f>+G670+H670+J670</f>
        <v>803.31812831844445</v>
      </c>
      <c r="O670" s="60">
        <f>G670+H670-L670-I670</f>
        <v>743.80297356023675</v>
      </c>
    </row>
    <row r="671" spans="1:15" x14ac:dyDescent="0.25">
      <c r="A671" s="63" t="s">
        <v>50</v>
      </c>
      <c r="B671" s="58" t="str">
        <f t="shared" si="294"/>
        <v>Q2/2022</v>
      </c>
      <c r="C671" s="54">
        <f>D670+1</f>
        <v>44652</v>
      </c>
      <c r="D671" s="54">
        <f t="shared" si="298"/>
        <v>44742</v>
      </c>
      <c r="E671" s="58">
        <f>D671-C671+1</f>
        <v>91</v>
      </c>
      <c r="F671" s="59">
        <f>VLOOKUP(D671,'FERC Interest Rate'!$A:$B,2,TRUE)</f>
        <v>3.2500000000000001E-2</v>
      </c>
      <c r="G671" s="60">
        <f>O670</f>
        <v>743.80297356023675</v>
      </c>
      <c r="H671" s="60">
        <v>0</v>
      </c>
      <c r="I671" s="122">
        <f t="shared" si="301"/>
        <v>9.8287838257311932</v>
      </c>
      <c r="J671" s="61">
        <f t="shared" si="299"/>
        <v>6.0268419022038371</v>
      </c>
      <c r="K671" s="5">
        <f t="shared" si="290"/>
        <v>15.855625727935031</v>
      </c>
      <c r="L671" s="61">
        <f t="shared" si="300"/>
        <v>43.3</v>
      </c>
      <c r="M671" s="90">
        <f t="shared" si="291"/>
        <v>59.155625727935032</v>
      </c>
      <c r="N671" s="5">
        <f>+G671+H671+J671</f>
        <v>749.82981546244059</v>
      </c>
      <c r="O671" s="60">
        <f>G671+H671-L671-I671</f>
        <v>690.6741897345056</v>
      </c>
    </row>
    <row r="672" spans="1:15" x14ac:dyDescent="0.25">
      <c r="A672" s="63" t="s">
        <v>51</v>
      </c>
      <c r="B672" s="58" t="str">
        <f t="shared" si="294"/>
        <v>Q3/2022</v>
      </c>
      <c r="C672" s="54">
        <f>D671+1</f>
        <v>44743</v>
      </c>
      <c r="D672" s="54">
        <f t="shared" si="298"/>
        <v>44834</v>
      </c>
      <c r="E672" s="58">
        <f>D672-C672+1</f>
        <v>92</v>
      </c>
      <c r="F672" s="59">
        <f>VLOOKUP(D672,'FERC Interest Rate'!$A:$B,2,TRUE)</f>
        <v>3.5999999999999997E-2</v>
      </c>
      <c r="G672" s="60">
        <f>O671</f>
        <v>690.6741897345056</v>
      </c>
      <c r="H672" s="60">
        <v>0</v>
      </c>
      <c r="I672" s="122">
        <f t="shared" si="301"/>
        <v>9.8287838257311932</v>
      </c>
      <c r="J672" s="61">
        <f t="shared" si="299"/>
        <v>6.2671586750703634</v>
      </c>
      <c r="K672" s="5">
        <f t="shared" si="290"/>
        <v>16.095942500801556</v>
      </c>
      <c r="L672" s="61">
        <f t="shared" si="300"/>
        <v>43.3</v>
      </c>
      <c r="M672" s="90">
        <f t="shared" si="291"/>
        <v>59.395942500801553</v>
      </c>
      <c r="N672" s="5">
        <f>+G672+H672+J672</f>
        <v>696.94134840957599</v>
      </c>
      <c r="O672" s="60">
        <f>G672+H672-L672-I672</f>
        <v>637.54540590877446</v>
      </c>
    </row>
    <row r="673" spans="1:15" x14ac:dyDescent="0.25">
      <c r="A673" s="63" t="s">
        <v>52</v>
      </c>
      <c r="B673" s="58" t="str">
        <f t="shared" si="294"/>
        <v>Q4/2022</v>
      </c>
      <c r="C673" s="54">
        <f t="shared" ref="C673:C684" si="302">D672+1</f>
        <v>44835</v>
      </c>
      <c r="D673" s="54">
        <f t="shared" si="298"/>
        <v>44926</v>
      </c>
      <c r="E673" s="58">
        <f t="shared" ref="E673:E684" si="303">D673-C673+1</f>
        <v>92</v>
      </c>
      <c r="F673" s="59">
        <f>VLOOKUP(D673,'FERC Interest Rate'!$A:$B,2,TRUE)</f>
        <v>4.9099999999999998E-2</v>
      </c>
      <c r="G673" s="60">
        <f t="shared" ref="G673:G684" si="304">O672</f>
        <v>637.54540590877446</v>
      </c>
      <c r="H673" s="60">
        <v>0</v>
      </c>
      <c r="I673" s="122">
        <f t="shared" si="301"/>
        <v>9.8287838257311932</v>
      </c>
      <c r="J673" s="61">
        <f t="shared" si="299"/>
        <v>7.8901920755373043</v>
      </c>
      <c r="K673" s="5">
        <f t="shared" si="290"/>
        <v>17.718975901268497</v>
      </c>
      <c r="L673" s="61">
        <f t="shared" si="300"/>
        <v>43.3</v>
      </c>
      <c r="M673" s="90">
        <f t="shared" si="291"/>
        <v>61.01897590126849</v>
      </c>
      <c r="N673" s="5">
        <f t="shared" ref="N673:N684" si="305">+G673+H673+J673</f>
        <v>645.43559798431181</v>
      </c>
      <c r="O673" s="60">
        <f t="shared" ref="O673:O684" si="306">G673+H673-L673-I673</f>
        <v>584.41662208304331</v>
      </c>
    </row>
    <row r="674" spans="1:15" x14ac:dyDescent="0.25">
      <c r="A674" s="63" t="s">
        <v>53</v>
      </c>
      <c r="B674" s="58" t="str">
        <f t="shared" si="294"/>
        <v>Q1/2023</v>
      </c>
      <c r="C674" s="54">
        <f t="shared" si="302"/>
        <v>44927</v>
      </c>
      <c r="D674" s="54">
        <f t="shared" si="298"/>
        <v>45016</v>
      </c>
      <c r="E674" s="58">
        <f t="shared" si="303"/>
        <v>90</v>
      </c>
      <c r="F674" s="59">
        <f>VLOOKUP(D674,'FERC Interest Rate'!$A:$B,2,TRUE)</f>
        <v>6.3100000000000003E-2</v>
      </c>
      <c r="G674" s="60">
        <f t="shared" si="304"/>
        <v>584.41662208304331</v>
      </c>
      <c r="H674" s="60">
        <v>0</v>
      </c>
      <c r="I674" s="122">
        <f t="shared" si="301"/>
        <v>9.8287838257311932</v>
      </c>
      <c r="J674" s="61">
        <f t="shared" si="299"/>
        <v>9.0928821830400093</v>
      </c>
      <c r="K674" s="5">
        <f t="shared" si="290"/>
        <v>18.921666008771204</v>
      </c>
      <c r="L674" s="61">
        <f t="shared" si="300"/>
        <v>43.3</v>
      </c>
      <c r="M674" s="90">
        <f t="shared" si="291"/>
        <v>62.221666008771201</v>
      </c>
      <c r="N674" s="5">
        <f t="shared" si="305"/>
        <v>593.50950426608335</v>
      </c>
      <c r="O674" s="60">
        <f t="shared" si="306"/>
        <v>531.28783825731216</v>
      </c>
    </row>
    <row r="675" spans="1:15" x14ac:dyDescent="0.25">
      <c r="A675" s="63" t="s">
        <v>54</v>
      </c>
      <c r="B675" s="58" t="str">
        <f t="shared" si="294"/>
        <v>Q2/2023</v>
      </c>
      <c r="C675" s="54">
        <f t="shared" si="302"/>
        <v>45017</v>
      </c>
      <c r="D675" s="54">
        <f t="shared" si="298"/>
        <v>45107</v>
      </c>
      <c r="E675" s="58">
        <f t="shared" si="303"/>
        <v>91</v>
      </c>
      <c r="F675" s="59">
        <f>VLOOKUP(D675,'FERC Interest Rate'!$A:$B,2,TRUE)</f>
        <v>7.4999999999999997E-2</v>
      </c>
      <c r="G675" s="60">
        <f t="shared" si="304"/>
        <v>531.28783825731216</v>
      </c>
      <c r="H675" s="60">
        <v>0</v>
      </c>
      <c r="I675" s="122">
        <f t="shared" si="301"/>
        <v>9.8287838257311932</v>
      </c>
      <c r="J675" s="61">
        <f t="shared" si="299"/>
        <v>9.9343547838524806</v>
      </c>
      <c r="K675" s="5">
        <f t="shared" si="290"/>
        <v>19.763138609583674</v>
      </c>
      <c r="L675" s="61">
        <f t="shared" si="300"/>
        <v>43.3</v>
      </c>
      <c r="M675" s="90">
        <f t="shared" si="291"/>
        <v>63.063138609583675</v>
      </c>
      <c r="N675" s="5">
        <f t="shared" si="305"/>
        <v>541.22219304116459</v>
      </c>
      <c r="O675" s="60">
        <f t="shared" si="306"/>
        <v>478.15905443158096</v>
      </c>
    </row>
    <row r="676" spans="1:15" x14ac:dyDescent="0.25">
      <c r="A676" s="63" t="s">
        <v>55</v>
      </c>
      <c r="B676" s="58" t="str">
        <f t="shared" si="294"/>
        <v>Q3/2023</v>
      </c>
      <c r="C676" s="54">
        <f t="shared" si="302"/>
        <v>45108</v>
      </c>
      <c r="D676" s="54">
        <f t="shared" si="298"/>
        <v>45199</v>
      </c>
      <c r="E676" s="58">
        <f t="shared" si="303"/>
        <v>92</v>
      </c>
      <c r="F676" s="59">
        <f>VLOOKUP(D676,'FERC Interest Rate'!$A:$B,2,TRUE)</f>
        <v>8.0199999999999994E-2</v>
      </c>
      <c r="G676" s="60">
        <f t="shared" si="304"/>
        <v>478.15905443158096</v>
      </c>
      <c r="H676" s="60">
        <v>0</v>
      </c>
      <c r="I676" s="122">
        <f t="shared" si="301"/>
        <v>9.8287838257311932</v>
      </c>
      <c r="J676" s="61">
        <f t="shared" si="299"/>
        <v>9.6658870334739095</v>
      </c>
      <c r="K676" s="5">
        <f t="shared" si="290"/>
        <v>19.494670859205101</v>
      </c>
      <c r="L676" s="61">
        <f t="shared" si="300"/>
        <v>43.3</v>
      </c>
      <c r="M676" s="90">
        <f t="shared" si="291"/>
        <v>62.794670859205098</v>
      </c>
      <c r="N676" s="5">
        <f t="shared" si="305"/>
        <v>487.82494146505485</v>
      </c>
      <c r="O676" s="60">
        <f t="shared" si="306"/>
        <v>425.03027060584975</v>
      </c>
    </row>
    <row r="677" spans="1:15" x14ac:dyDescent="0.25">
      <c r="A677" s="63" t="s">
        <v>56</v>
      </c>
      <c r="B677" s="58" t="str">
        <f t="shared" si="294"/>
        <v>Q4/2023</v>
      </c>
      <c r="C677" s="54">
        <f t="shared" si="302"/>
        <v>45200</v>
      </c>
      <c r="D677" s="54">
        <f t="shared" si="298"/>
        <v>45291</v>
      </c>
      <c r="E677" s="58">
        <f t="shared" si="303"/>
        <v>92</v>
      </c>
      <c r="F677" s="59">
        <f>VLOOKUP(D677,'FERC Interest Rate'!$A:$B,2,TRUE)</f>
        <v>8.3500000000000005E-2</v>
      </c>
      <c r="G677" s="60">
        <f t="shared" si="304"/>
        <v>425.03027060584975</v>
      </c>
      <c r="H677" s="60">
        <v>0</v>
      </c>
      <c r="I677" s="122">
        <f t="shared" si="301"/>
        <v>9.8287838257311932</v>
      </c>
      <c r="J677" s="61">
        <f t="shared" si="299"/>
        <v>8.945431613134625</v>
      </c>
      <c r="K677" s="5">
        <f t="shared" si="290"/>
        <v>18.774215438865816</v>
      </c>
      <c r="L677" s="61">
        <f t="shared" si="300"/>
        <v>43.3</v>
      </c>
      <c r="M677" s="90">
        <f t="shared" si="291"/>
        <v>62.074215438865814</v>
      </c>
      <c r="N677" s="5">
        <f t="shared" si="305"/>
        <v>433.9757022189844</v>
      </c>
      <c r="O677" s="60">
        <f t="shared" si="306"/>
        <v>371.90148678011855</v>
      </c>
    </row>
    <row r="678" spans="1:15" x14ac:dyDescent="0.25">
      <c r="A678" s="63" t="s">
        <v>57</v>
      </c>
      <c r="B678" s="58" t="str">
        <f t="shared" si="294"/>
        <v>Q1/2024</v>
      </c>
      <c r="C678" s="54">
        <f t="shared" si="302"/>
        <v>45292</v>
      </c>
      <c r="D678" s="54">
        <f t="shared" si="298"/>
        <v>45382</v>
      </c>
      <c r="E678" s="58">
        <f t="shared" si="303"/>
        <v>91</v>
      </c>
      <c r="F678" s="59">
        <f>VLOOKUP(D678,'FERC Interest Rate'!$A:$B,2,TRUE)</f>
        <v>8.5000000000000006E-2</v>
      </c>
      <c r="G678" s="60">
        <f t="shared" si="304"/>
        <v>371.90148678011855</v>
      </c>
      <c r="H678" s="60">
        <v>0</v>
      </c>
      <c r="I678" s="122">
        <f t="shared" si="301"/>
        <v>9.8287838257311932</v>
      </c>
      <c r="J678" s="61">
        <f t="shared" si="299"/>
        <v>7.8597213121426694</v>
      </c>
      <c r="K678" s="5">
        <f t="shared" si="290"/>
        <v>17.688505137873861</v>
      </c>
      <c r="L678" s="61">
        <f t="shared" si="300"/>
        <v>43.3</v>
      </c>
      <c r="M678" s="90">
        <f t="shared" si="291"/>
        <v>60.988505137873858</v>
      </c>
      <c r="N678" s="5">
        <f t="shared" si="305"/>
        <v>379.7612080922612</v>
      </c>
      <c r="O678" s="60">
        <f t="shared" si="306"/>
        <v>318.77270295438734</v>
      </c>
    </row>
    <row r="679" spans="1:15" x14ac:dyDescent="0.25">
      <c r="A679" s="63" t="s">
        <v>58</v>
      </c>
      <c r="B679" s="58" t="str">
        <f t="shared" si="294"/>
        <v>Q2/2024</v>
      </c>
      <c r="C679" s="54">
        <f t="shared" si="302"/>
        <v>45383</v>
      </c>
      <c r="D679" s="54">
        <f t="shared" si="298"/>
        <v>45473</v>
      </c>
      <c r="E679" s="58">
        <f t="shared" si="303"/>
        <v>91</v>
      </c>
      <c r="F679" s="59">
        <f>VLOOKUP(D679,'FERC Interest Rate'!$A:$B,2,TRUE)</f>
        <v>8.5000000000000006E-2</v>
      </c>
      <c r="G679" s="60">
        <f t="shared" si="304"/>
        <v>318.77270295438734</v>
      </c>
      <c r="H679" s="60">
        <v>0</v>
      </c>
      <c r="I679" s="122">
        <f t="shared" si="301"/>
        <v>9.8287838257311932</v>
      </c>
      <c r="J679" s="61">
        <f t="shared" si="299"/>
        <v>6.7369039818365746</v>
      </c>
      <c r="K679" s="5">
        <f t="shared" si="290"/>
        <v>16.56568780756777</v>
      </c>
      <c r="L679" s="61">
        <f t="shared" si="300"/>
        <v>43.3</v>
      </c>
      <c r="M679" s="90">
        <f t="shared" si="291"/>
        <v>59.865687807567767</v>
      </c>
      <c r="N679" s="5">
        <f t="shared" si="305"/>
        <v>325.50960693622392</v>
      </c>
      <c r="O679" s="60">
        <f t="shared" si="306"/>
        <v>265.64391912865614</v>
      </c>
    </row>
    <row r="680" spans="1:15" x14ac:dyDescent="0.25">
      <c r="A680" s="63" t="s">
        <v>59</v>
      </c>
      <c r="B680" s="58" t="str">
        <f t="shared" si="294"/>
        <v>Q3/2024</v>
      </c>
      <c r="C680" s="54">
        <f t="shared" si="302"/>
        <v>45474</v>
      </c>
      <c r="D680" s="54">
        <f t="shared" si="298"/>
        <v>45565</v>
      </c>
      <c r="E680" s="58">
        <f t="shared" si="303"/>
        <v>92</v>
      </c>
      <c r="F680" s="59">
        <f>VLOOKUP(D680,'FERC Interest Rate'!$A:$B,2,TRUE)</f>
        <v>8.5000000000000006E-2</v>
      </c>
      <c r="G680" s="60">
        <f t="shared" si="304"/>
        <v>265.64391912865614</v>
      </c>
      <c r="H680" s="60">
        <v>0</v>
      </c>
      <c r="I680" s="122">
        <f t="shared" si="301"/>
        <v>9.8287838257311932</v>
      </c>
      <c r="J680" s="61">
        <f t="shared" si="299"/>
        <v>5.6757799114374077</v>
      </c>
      <c r="K680" s="5">
        <f t="shared" si="290"/>
        <v>15.504563737168601</v>
      </c>
      <c r="L680" s="61">
        <f t="shared" si="300"/>
        <v>43.3</v>
      </c>
      <c r="M680" s="90">
        <f t="shared" si="291"/>
        <v>58.8045637371686</v>
      </c>
      <c r="N680" s="5">
        <f t="shared" si="305"/>
        <v>271.31969904009355</v>
      </c>
      <c r="O680" s="60">
        <f t="shared" si="306"/>
        <v>212.51513530292493</v>
      </c>
    </row>
    <row r="681" spans="1:15" x14ac:dyDescent="0.25">
      <c r="A681" s="63" t="s">
        <v>60</v>
      </c>
      <c r="B681" s="58" t="str">
        <f t="shared" si="294"/>
        <v>Q4/2024</v>
      </c>
      <c r="C681" s="54">
        <f t="shared" si="302"/>
        <v>45566</v>
      </c>
      <c r="D681" s="54">
        <f t="shared" si="298"/>
        <v>45657</v>
      </c>
      <c r="E681" s="58">
        <f t="shared" si="303"/>
        <v>92</v>
      </c>
      <c r="F681" s="59">
        <f>VLOOKUP(D681,'FERC Interest Rate'!$A:$B,2,TRUE)</f>
        <v>8.5000000000000006E-2</v>
      </c>
      <c r="G681" s="60">
        <f t="shared" si="304"/>
        <v>212.51513530292493</v>
      </c>
      <c r="H681" s="60">
        <v>0</v>
      </c>
      <c r="I681" s="122">
        <f t="shared" si="301"/>
        <v>9.8287838257311932</v>
      </c>
      <c r="J681" s="61">
        <f t="shared" si="299"/>
        <v>4.540623929149926</v>
      </c>
      <c r="K681" s="5">
        <f t="shared" si="290"/>
        <v>14.36940775488112</v>
      </c>
      <c r="L681" s="61">
        <f t="shared" si="300"/>
        <v>43.3</v>
      </c>
      <c r="M681" s="90">
        <f t="shared" si="291"/>
        <v>57.669407754881121</v>
      </c>
      <c r="N681" s="5">
        <f t="shared" si="305"/>
        <v>217.05575923207485</v>
      </c>
      <c r="O681" s="60">
        <f t="shared" si="306"/>
        <v>159.38635147719373</v>
      </c>
    </row>
    <row r="682" spans="1:15" x14ac:dyDescent="0.25">
      <c r="A682" s="63" t="s">
        <v>61</v>
      </c>
      <c r="B682" s="58" t="str">
        <f t="shared" si="294"/>
        <v>Q1/2025</v>
      </c>
      <c r="C682" s="54">
        <f t="shared" si="302"/>
        <v>45658</v>
      </c>
      <c r="D682" s="54">
        <f t="shared" si="298"/>
        <v>45747</v>
      </c>
      <c r="E682" s="58">
        <f t="shared" si="303"/>
        <v>90</v>
      </c>
      <c r="F682" s="59">
        <f>VLOOKUP(D682,'FERC Interest Rate'!$A:$B,2,TRUE)</f>
        <v>8.0399999999999999E-2</v>
      </c>
      <c r="G682" s="60">
        <f t="shared" si="304"/>
        <v>159.38635147719373</v>
      </c>
      <c r="H682" s="60">
        <v>0</v>
      </c>
      <c r="I682" s="122">
        <f t="shared" si="301"/>
        <v>9.8287838257311932</v>
      </c>
      <c r="J682" s="61">
        <f t="shared" si="299"/>
        <v>3.1597798336684209</v>
      </c>
      <c r="K682" s="5">
        <f t="shared" si="290"/>
        <v>12.988563659399613</v>
      </c>
      <c r="L682" s="61">
        <f t="shared" si="300"/>
        <v>43.3</v>
      </c>
      <c r="M682" s="90">
        <f t="shared" si="291"/>
        <v>56.288563659399614</v>
      </c>
      <c r="N682" s="5">
        <f t="shared" si="305"/>
        <v>162.54613131086214</v>
      </c>
      <c r="O682" s="60">
        <f t="shared" si="306"/>
        <v>106.25756765146254</v>
      </c>
    </row>
    <row r="683" spans="1:15" x14ac:dyDescent="0.25">
      <c r="A683" s="63" t="s">
        <v>62</v>
      </c>
      <c r="B683" s="58" t="str">
        <f t="shared" si="294"/>
        <v>Q2/2025</v>
      </c>
      <c r="C683" s="54">
        <f t="shared" si="302"/>
        <v>45748</v>
      </c>
      <c r="D683" s="54">
        <f t="shared" si="298"/>
        <v>45838</v>
      </c>
      <c r="E683" s="58">
        <f t="shared" si="303"/>
        <v>91</v>
      </c>
      <c r="F683" s="59">
        <f>VLOOKUP(D683,'FERC Interest Rate'!$A:$B,2,TRUE)</f>
        <v>7.5499999999999998E-2</v>
      </c>
      <c r="G683" s="60">
        <f t="shared" si="304"/>
        <v>106.25756765146254</v>
      </c>
      <c r="H683" s="60">
        <v>0</v>
      </c>
      <c r="I683" s="122">
        <f t="shared" si="301"/>
        <v>9.8287838257311932</v>
      </c>
      <c r="J683" s="61">
        <f t="shared" si="299"/>
        <v>2.0001167631489682</v>
      </c>
      <c r="K683" s="5">
        <f t="shared" si="290"/>
        <v>11.828900588880161</v>
      </c>
      <c r="L683" s="61">
        <f t="shared" si="300"/>
        <v>43.3</v>
      </c>
      <c r="M683" s="90">
        <f t="shared" si="291"/>
        <v>55.128900588880157</v>
      </c>
      <c r="N683" s="5">
        <f t="shared" si="305"/>
        <v>108.2576844146115</v>
      </c>
      <c r="O683" s="60">
        <f t="shared" si="306"/>
        <v>53.128783825731347</v>
      </c>
    </row>
    <row r="684" spans="1:15" x14ac:dyDescent="0.25">
      <c r="A684" s="63" t="s">
        <v>63</v>
      </c>
      <c r="B684" s="58" t="str">
        <f t="shared" si="294"/>
        <v>Q3/2025</v>
      </c>
      <c r="C684" s="54">
        <f t="shared" si="302"/>
        <v>45839</v>
      </c>
      <c r="D684" s="54">
        <f t="shared" si="298"/>
        <v>45930</v>
      </c>
      <c r="E684" s="58">
        <f t="shared" si="303"/>
        <v>92</v>
      </c>
      <c r="F684" s="59">
        <f>VLOOKUP(D684,'FERC Interest Rate'!$A:$B,2,TRUE)</f>
        <v>7.4999999999999997E-2</v>
      </c>
      <c r="G684" s="60">
        <f t="shared" si="304"/>
        <v>53.128783825731347</v>
      </c>
      <c r="H684" s="60">
        <v>0</v>
      </c>
      <c r="I684" s="122">
        <f t="shared" si="301"/>
        <v>9.8287838257311932</v>
      </c>
      <c r="J684" s="61">
        <f t="shared" si="299"/>
        <v>1.0043523517740993</v>
      </c>
      <c r="K684" s="5">
        <f t="shared" si="290"/>
        <v>10.833136177505292</v>
      </c>
      <c r="L684" s="61">
        <f t="shared" si="300"/>
        <v>43.3</v>
      </c>
      <c r="M684" s="90">
        <f t="shared" si="291"/>
        <v>54.133136177505293</v>
      </c>
      <c r="N684" s="5">
        <f t="shared" si="305"/>
        <v>54.133136177505449</v>
      </c>
      <c r="O684" s="60">
        <f t="shared" si="306"/>
        <v>1.5631940186722204E-13</v>
      </c>
    </row>
    <row r="685" spans="1:15" ht="13.5" thickBot="1" x14ac:dyDescent="0.35">
      <c r="A685" s="101"/>
      <c r="B685" s="102"/>
      <c r="C685" s="103"/>
      <c r="D685" s="103"/>
      <c r="E685" s="102"/>
      <c r="F685" s="102"/>
      <c r="G685" s="92">
        <f>SUM(G646:G670)</f>
        <v>23462.001072234791</v>
      </c>
      <c r="H685" s="92">
        <f>SUM(H646:H683)</f>
        <v>196.57567651462386</v>
      </c>
      <c r="I685" s="93">
        <f t="shared" ref="I685:O685" si="307">SUM(I646:I684)</f>
        <v>196.57567651462386</v>
      </c>
      <c r="J685" s="93">
        <f t="shared" si="307"/>
        <v>133.99709971487937</v>
      </c>
      <c r="K685" s="93">
        <f t="shared" si="307"/>
        <v>330.57277622950335</v>
      </c>
      <c r="L685" s="93">
        <f t="shared" si="307"/>
        <v>865.99999999999966</v>
      </c>
      <c r="M685" s="93">
        <f t="shared" si="307"/>
        <v>1196.5727762295032</v>
      </c>
      <c r="N685" s="93">
        <f t="shared" si="307"/>
        <v>29371.096150166075</v>
      </c>
      <c r="O685" s="93">
        <f t="shared" si="307"/>
        <v>28174.523373936569</v>
      </c>
    </row>
    <row r="686" spans="1:15" ht="13" thickTop="1" x14ac:dyDescent="0.25"/>
    <row r="687" spans="1:15" ht="37" x14ac:dyDescent="0.3">
      <c r="A687" s="62" t="s">
        <v>43</v>
      </c>
      <c r="B687" s="62" t="s">
        <v>3</v>
      </c>
      <c r="C687" s="62" t="s">
        <v>4</v>
      </c>
      <c r="D687" s="62" t="s">
        <v>5</v>
      </c>
      <c r="E687" s="62" t="s">
        <v>6</v>
      </c>
      <c r="F687" s="62" t="s">
        <v>7</v>
      </c>
      <c r="G687" s="62" t="s">
        <v>70</v>
      </c>
      <c r="H687" s="62" t="s">
        <v>71</v>
      </c>
      <c r="I687" s="77" t="s">
        <v>72</v>
      </c>
      <c r="J687" s="78" t="s">
        <v>73</v>
      </c>
      <c r="K687" s="78" t="s">
        <v>74</v>
      </c>
      <c r="L687" s="78" t="s">
        <v>75</v>
      </c>
      <c r="M687" s="79" t="s">
        <v>65</v>
      </c>
      <c r="N687" s="62" t="s">
        <v>76</v>
      </c>
      <c r="O687" s="62" t="s">
        <v>77</v>
      </c>
    </row>
    <row r="688" spans="1:15" ht="13" x14ac:dyDescent="0.3">
      <c r="A688" s="123" t="s">
        <v>37</v>
      </c>
      <c r="B688" s="198" t="s">
        <v>58</v>
      </c>
      <c r="C688" s="54">
        <f>VLOOKUP(B688,A$1:F$33,2,FALSE)</f>
        <v>42451</v>
      </c>
      <c r="D688" s="54">
        <f>DATE(YEAR(C688),IF(MONTH(C688)&lt;=3,3,IF(MONTH(C688)&lt;=6,6,IF(MONTH(C688)&lt;=9,9,12))),IF(OR(MONTH(C688)&lt;=3,MONTH(C688)&gt;=10),31,30))</f>
        <v>42460</v>
      </c>
      <c r="E688" s="58">
        <f>D688-C688+1</f>
        <v>10</v>
      </c>
      <c r="F688" s="59">
        <f>VLOOKUP(D688,'FERC Interest Rate'!$A:$B,2,TRUE)</f>
        <v>3.2500000000000001E-2</v>
      </c>
      <c r="G688" s="60">
        <f>VLOOKUP(B688,$A$1:$F$33,5,FALSE)</f>
        <v>1039</v>
      </c>
      <c r="H688" s="60">
        <f t="shared" ref="H688:H707" si="308">G688*F688*(E688/(DATE(YEAR(D688),12,31)-DATE(YEAR(D688),1,1)+1))</f>
        <v>0.92260928961748623</v>
      </c>
      <c r="I688" s="122">
        <v>0</v>
      </c>
      <c r="J688" s="61">
        <v>0</v>
      </c>
      <c r="K688" s="5">
        <f t="shared" ref="K688:K726" si="309">+SUM(I688:J688)</f>
        <v>0</v>
      </c>
      <c r="L688" s="61">
        <v>0</v>
      </c>
      <c r="M688" s="90">
        <f t="shared" ref="M688:M726" si="310">+SUM(K688:L688)</f>
        <v>0</v>
      </c>
      <c r="N688" s="5">
        <f t="shared" ref="N688:N711" si="311">+G688+H688+J688</f>
        <v>1039.9226092896174</v>
      </c>
      <c r="O688" s="60">
        <f t="shared" ref="O688:O711" si="312">G688+H688-L688-I688</f>
        <v>1039.9226092896174</v>
      </c>
    </row>
    <row r="689" spans="1:15" x14ac:dyDescent="0.25">
      <c r="A689" s="63" t="s">
        <v>22</v>
      </c>
      <c r="B689" s="58" t="str">
        <f t="shared" ref="B689:B726" si="313">+IF(MONTH(C689)&lt;4,"Q1",IF(MONTH(C689)&lt;7,"Q2",IF(MONTH(C689)&lt;10,"Q3","Q4")))&amp;"/"&amp;YEAR(C689)</f>
        <v>Q2/2016</v>
      </c>
      <c r="C689" s="54">
        <f>D688+1</f>
        <v>42461</v>
      </c>
      <c r="D689" s="54">
        <f>EOMONTH(D688,3)</f>
        <v>42551</v>
      </c>
      <c r="E689" s="58">
        <f t="shared" ref="E689:E711" si="314">D689-C689+1</f>
        <v>91</v>
      </c>
      <c r="F689" s="59">
        <f>VLOOKUP(D689,'FERC Interest Rate'!$A:$B,2,TRUE)</f>
        <v>3.4599999999999999E-2</v>
      </c>
      <c r="G689" s="60">
        <f t="shared" ref="G689:G709" si="315">O688</f>
        <v>1039.9226092896174</v>
      </c>
      <c r="H689" s="60">
        <f t="shared" si="308"/>
        <v>8.9461757584953254</v>
      </c>
      <c r="I689" s="122">
        <v>0</v>
      </c>
      <c r="J689" s="61">
        <v>0</v>
      </c>
      <c r="K689" s="5">
        <f t="shared" si="309"/>
        <v>0</v>
      </c>
      <c r="L689" s="61">
        <v>0</v>
      </c>
      <c r="M689" s="90">
        <f t="shared" si="310"/>
        <v>0</v>
      </c>
      <c r="N689" s="5">
        <f t="shared" si="311"/>
        <v>1048.8687850481128</v>
      </c>
      <c r="O689" s="60">
        <f t="shared" si="312"/>
        <v>1048.8687850481128</v>
      </c>
    </row>
    <row r="690" spans="1:15" x14ac:dyDescent="0.25">
      <c r="A690" s="63" t="s">
        <v>22</v>
      </c>
      <c r="B690" s="58" t="str">
        <f t="shared" si="313"/>
        <v>Q3/2016</v>
      </c>
      <c r="C690" s="54">
        <f t="shared" ref="C690:C709" si="316">D689+1</f>
        <v>42552</v>
      </c>
      <c r="D690" s="54">
        <f t="shared" ref="D690:D726" si="317">EOMONTH(D689,3)</f>
        <v>42643</v>
      </c>
      <c r="E690" s="58">
        <f t="shared" si="314"/>
        <v>92</v>
      </c>
      <c r="F690" s="59">
        <f>VLOOKUP(D690,'FERC Interest Rate'!$A:$B,2,TRUE)</f>
        <v>3.5000000000000003E-2</v>
      </c>
      <c r="G690" s="60">
        <f t="shared" si="315"/>
        <v>1048.8687850481128</v>
      </c>
      <c r="H690" s="60">
        <f t="shared" si="308"/>
        <v>9.2277526990571683</v>
      </c>
      <c r="I690" s="122">
        <v>0</v>
      </c>
      <c r="J690" s="61">
        <v>0</v>
      </c>
      <c r="K690" s="5">
        <f t="shared" si="309"/>
        <v>0</v>
      </c>
      <c r="L690" s="61">
        <v>0</v>
      </c>
      <c r="M690" s="90">
        <f t="shared" si="310"/>
        <v>0</v>
      </c>
      <c r="N690" s="5">
        <f t="shared" si="311"/>
        <v>1058.09653774717</v>
      </c>
      <c r="O690" s="60">
        <f t="shared" si="312"/>
        <v>1058.09653774717</v>
      </c>
    </row>
    <row r="691" spans="1:15" x14ac:dyDescent="0.25">
      <c r="A691" s="63" t="s">
        <v>22</v>
      </c>
      <c r="B691" s="58" t="str">
        <f t="shared" si="313"/>
        <v>Q4/2016</v>
      </c>
      <c r="C691" s="54">
        <f t="shared" si="316"/>
        <v>42644</v>
      </c>
      <c r="D691" s="54">
        <f t="shared" si="317"/>
        <v>42735</v>
      </c>
      <c r="E691" s="58">
        <f t="shared" si="314"/>
        <v>92</v>
      </c>
      <c r="F691" s="59">
        <f>VLOOKUP(D691,'FERC Interest Rate'!$A:$B,2,TRUE)</f>
        <v>3.5000000000000003E-2</v>
      </c>
      <c r="G691" s="60">
        <f t="shared" si="315"/>
        <v>1058.09653774717</v>
      </c>
      <c r="H691" s="60">
        <f t="shared" si="308"/>
        <v>9.3089367528576172</v>
      </c>
      <c r="I691" s="122">
        <v>0</v>
      </c>
      <c r="J691" s="61">
        <v>0</v>
      </c>
      <c r="K691" s="5">
        <f t="shared" si="309"/>
        <v>0</v>
      </c>
      <c r="L691" s="61">
        <v>0</v>
      </c>
      <c r="M691" s="90">
        <f t="shared" si="310"/>
        <v>0</v>
      </c>
      <c r="N691" s="5">
        <f t="shared" si="311"/>
        <v>1067.4054745000276</v>
      </c>
      <c r="O691" s="60">
        <f t="shared" si="312"/>
        <v>1067.4054745000276</v>
      </c>
    </row>
    <row r="692" spans="1:15" x14ac:dyDescent="0.25">
      <c r="A692" s="63" t="s">
        <v>22</v>
      </c>
      <c r="B692" s="58" t="str">
        <f t="shared" si="313"/>
        <v>Q1/2017</v>
      </c>
      <c r="C692" s="54">
        <f t="shared" si="316"/>
        <v>42736</v>
      </c>
      <c r="D692" s="54">
        <f t="shared" si="317"/>
        <v>42825</v>
      </c>
      <c r="E692" s="58">
        <f t="shared" si="314"/>
        <v>90</v>
      </c>
      <c r="F692" s="59">
        <f>VLOOKUP(D692,'FERC Interest Rate'!$A:$B,2,TRUE)</f>
        <v>3.5000000000000003E-2</v>
      </c>
      <c r="G692" s="60">
        <f t="shared" si="315"/>
        <v>1067.4054745000276</v>
      </c>
      <c r="H692" s="60">
        <f t="shared" si="308"/>
        <v>9.2118554648632518</v>
      </c>
      <c r="I692" s="81">
        <v>0</v>
      </c>
      <c r="J692" s="61">
        <v>0</v>
      </c>
      <c r="K692" s="5">
        <f t="shared" si="309"/>
        <v>0</v>
      </c>
      <c r="L692" s="61">
        <v>0</v>
      </c>
      <c r="M692" s="90">
        <f t="shared" si="310"/>
        <v>0</v>
      </c>
      <c r="N692" s="5">
        <f t="shared" si="311"/>
        <v>1076.6173299648908</v>
      </c>
      <c r="O692" s="60">
        <f t="shared" si="312"/>
        <v>1076.6173299648908</v>
      </c>
    </row>
    <row r="693" spans="1:15" x14ac:dyDescent="0.25">
      <c r="A693" s="63" t="s">
        <v>22</v>
      </c>
      <c r="B693" s="58" t="str">
        <f t="shared" si="313"/>
        <v>Q2/2017</v>
      </c>
      <c r="C693" s="54">
        <f t="shared" si="316"/>
        <v>42826</v>
      </c>
      <c r="D693" s="54">
        <f t="shared" si="317"/>
        <v>42916</v>
      </c>
      <c r="E693" s="58">
        <f t="shared" si="314"/>
        <v>91</v>
      </c>
      <c r="F693" s="59">
        <f>VLOOKUP(D693,'FERC Interest Rate'!$A:$B,2,TRUE)</f>
        <v>3.7100000000000001E-2</v>
      </c>
      <c r="G693" s="60">
        <f t="shared" si="315"/>
        <v>1076.6173299648908</v>
      </c>
      <c r="H693" s="60">
        <f t="shared" si="308"/>
        <v>9.958267856697173</v>
      </c>
      <c r="I693" s="81">
        <v>0</v>
      </c>
      <c r="J693" s="61">
        <v>0</v>
      </c>
      <c r="K693" s="5">
        <f t="shared" si="309"/>
        <v>0</v>
      </c>
      <c r="L693" s="61">
        <v>0</v>
      </c>
      <c r="M693" s="90">
        <f t="shared" si="310"/>
        <v>0</v>
      </c>
      <c r="N693" s="5">
        <f t="shared" si="311"/>
        <v>1086.575597821588</v>
      </c>
      <c r="O693" s="60">
        <f t="shared" si="312"/>
        <v>1086.575597821588</v>
      </c>
    </row>
    <row r="694" spans="1:15" x14ac:dyDescent="0.25">
      <c r="A694" s="63" t="s">
        <v>22</v>
      </c>
      <c r="B694" s="58" t="str">
        <f t="shared" si="313"/>
        <v>Q3/2017</v>
      </c>
      <c r="C694" s="54">
        <f t="shared" si="316"/>
        <v>42917</v>
      </c>
      <c r="D694" s="54">
        <f t="shared" si="317"/>
        <v>43008</v>
      </c>
      <c r="E694" s="58">
        <f t="shared" si="314"/>
        <v>92</v>
      </c>
      <c r="F694" s="59">
        <f>VLOOKUP(D694,'FERC Interest Rate'!$A:$B,2,TRUE)</f>
        <v>3.9600000000000003E-2</v>
      </c>
      <c r="G694" s="60">
        <f t="shared" si="315"/>
        <v>1086.575597821588</v>
      </c>
      <c r="H694" s="60">
        <f t="shared" si="308"/>
        <v>10.845512925982494</v>
      </c>
      <c r="I694" s="122">
        <v>0</v>
      </c>
      <c r="J694" s="61">
        <v>0</v>
      </c>
      <c r="K694" s="5">
        <f t="shared" si="309"/>
        <v>0</v>
      </c>
      <c r="L694" s="61">
        <v>0</v>
      </c>
      <c r="M694" s="90">
        <f t="shared" si="310"/>
        <v>0</v>
      </c>
      <c r="N694" s="5">
        <f t="shared" si="311"/>
        <v>1097.4211107475705</v>
      </c>
      <c r="O694" s="60">
        <f t="shared" si="312"/>
        <v>1097.4211107475705</v>
      </c>
    </row>
    <row r="695" spans="1:15" x14ac:dyDescent="0.25">
      <c r="A695" s="63" t="s">
        <v>22</v>
      </c>
      <c r="B695" s="58" t="str">
        <f t="shared" si="313"/>
        <v>Q4/2017</v>
      </c>
      <c r="C695" s="54">
        <f t="shared" si="316"/>
        <v>43009</v>
      </c>
      <c r="D695" s="54">
        <f t="shared" si="317"/>
        <v>43100</v>
      </c>
      <c r="E695" s="58">
        <f t="shared" si="314"/>
        <v>92</v>
      </c>
      <c r="F695" s="59">
        <f>VLOOKUP(D695,'FERC Interest Rate'!$A:$B,2,TRUE)</f>
        <v>4.2099999999999999E-2</v>
      </c>
      <c r="G695" s="60">
        <f t="shared" si="315"/>
        <v>1097.4211107475705</v>
      </c>
      <c r="H695" s="60">
        <f t="shared" si="308"/>
        <v>11.645291633280795</v>
      </c>
      <c r="I695" s="122">
        <v>0</v>
      </c>
      <c r="J695" s="61">
        <v>0</v>
      </c>
      <c r="K695" s="5">
        <f t="shared" si="309"/>
        <v>0</v>
      </c>
      <c r="L695" s="61">
        <v>0</v>
      </c>
      <c r="M695" s="90">
        <f t="shared" si="310"/>
        <v>0</v>
      </c>
      <c r="N695" s="5">
        <f t="shared" si="311"/>
        <v>1109.0664023808513</v>
      </c>
      <c r="O695" s="60">
        <f t="shared" si="312"/>
        <v>1109.0664023808513</v>
      </c>
    </row>
    <row r="696" spans="1:15" x14ac:dyDescent="0.25">
      <c r="A696" s="63" t="s">
        <v>22</v>
      </c>
      <c r="B696" s="58" t="str">
        <f t="shared" si="313"/>
        <v>Q1/2018</v>
      </c>
      <c r="C696" s="54">
        <f t="shared" si="316"/>
        <v>43101</v>
      </c>
      <c r="D696" s="54">
        <f t="shared" si="317"/>
        <v>43190</v>
      </c>
      <c r="E696" s="58">
        <f t="shared" si="314"/>
        <v>90</v>
      </c>
      <c r="F696" s="59">
        <f>VLOOKUP(D696,'FERC Interest Rate'!$A:$B,2,TRUE)</f>
        <v>4.2500000000000003E-2</v>
      </c>
      <c r="G696" s="60">
        <f t="shared" si="315"/>
        <v>1109.0664023808513</v>
      </c>
      <c r="H696" s="60">
        <f t="shared" si="308"/>
        <v>11.622408189333578</v>
      </c>
      <c r="I696" s="122">
        <v>0</v>
      </c>
      <c r="J696" s="61">
        <v>0</v>
      </c>
      <c r="K696" s="5">
        <f t="shared" si="309"/>
        <v>0</v>
      </c>
      <c r="L696" s="61">
        <v>0</v>
      </c>
      <c r="M696" s="90">
        <f t="shared" si="310"/>
        <v>0</v>
      </c>
      <c r="N696" s="5">
        <f t="shared" si="311"/>
        <v>1120.6888105701848</v>
      </c>
      <c r="O696" s="60">
        <f t="shared" si="312"/>
        <v>1120.6888105701848</v>
      </c>
    </row>
    <row r="697" spans="1:15" x14ac:dyDescent="0.25">
      <c r="A697" s="63" t="s">
        <v>22</v>
      </c>
      <c r="B697" s="58" t="str">
        <f t="shared" si="313"/>
        <v>Q2/2018</v>
      </c>
      <c r="C697" s="54">
        <f t="shared" si="316"/>
        <v>43191</v>
      </c>
      <c r="D697" s="54">
        <f t="shared" si="317"/>
        <v>43281</v>
      </c>
      <c r="E697" s="58">
        <f t="shared" si="314"/>
        <v>91</v>
      </c>
      <c r="F697" s="59">
        <f>VLOOKUP(D697,'FERC Interest Rate'!$A:$B,2,TRUE)</f>
        <v>4.4699999999999997E-2</v>
      </c>
      <c r="G697" s="60">
        <f t="shared" si="315"/>
        <v>1120.6888105701848</v>
      </c>
      <c r="H697" s="60">
        <f t="shared" si="308"/>
        <v>12.48938595823655</v>
      </c>
      <c r="I697" s="81">
        <v>0</v>
      </c>
      <c r="J697" s="61">
        <v>0</v>
      </c>
      <c r="K697" s="5">
        <f t="shared" si="309"/>
        <v>0</v>
      </c>
      <c r="L697" s="61">
        <v>0</v>
      </c>
      <c r="M697" s="90">
        <f t="shared" si="310"/>
        <v>0</v>
      </c>
      <c r="N697" s="5">
        <f t="shared" si="311"/>
        <v>1133.1781965284215</v>
      </c>
      <c r="O697" s="60">
        <f t="shared" si="312"/>
        <v>1133.1781965284215</v>
      </c>
    </row>
    <row r="698" spans="1:15" x14ac:dyDescent="0.25">
      <c r="A698" s="63" t="s">
        <v>22</v>
      </c>
      <c r="B698" s="58" t="str">
        <f t="shared" si="313"/>
        <v>Q3/2018</v>
      </c>
      <c r="C698" s="54">
        <f t="shared" si="316"/>
        <v>43282</v>
      </c>
      <c r="D698" s="54">
        <f t="shared" si="317"/>
        <v>43373</v>
      </c>
      <c r="E698" s="58">
        <f t="shared" si="314"/>
        <v>92</v>
      </c>
      <c r="F698" s="59">
        <f>VLOOKUP(D698,'FERC Interest Rate'!$A:$B,2,TRUE)</f>
        <v>4.6899999999999997E-2</v>
      </c>
      <c r="G698" s="60">
        <f t="shared" si="315"/>
        <v>1133.1781965284215</v>
      </c>
      <c r="H698" s="60">
        <f t="shared" si="308"/>
        <v>13.395718581865296</v>
      </c>
      <c r="I698" s="81">
        <v>0</v>
      </c>
      <c r="J698" s="61">
        <v>0</v>
      </c>
      <c r="K698" s="5">
        <f t="shared" si="309"/>
        <v>0</v>
      </c>
      <c r="L698" s="61">
        <v>0</v>
      </c>
      <c r="M698" s="90">
        <f t="shared" si="310"/>
        <v>0</v>
      </c>
      <c r="N698" s="5">
        <f t="shared" si="311"/>
        <v>1146.5739151102869</v>
      </c>
      <c r="O698" s="60">
        <f t="shared" si="312"/>
        <v>1146.5739151102869</v>
      </c>
    </row>
    <row r="699" spans="1:15" x14ac:dyDescent="0.25">
      <c r="A699" s="63" t="s">
        <v>22</v>
      </c>
      <c r="B699" s="58" t="str">
        <f t="shared" si="313"/>
        <v>Q4/2018</v>
      </c>
      <c r="C699" s="54">
        <f t="shared" si="316"/>
        <v>43374</v>
      </c>
      <c r="D699" s="54">
        <f t="shared" si="317"/>
        <v>43465</v>
      </c>
      <c r="E699" s="58">
        <f t="shared" si="314"/>
        <v>92</v>
      </c>
      <c r="F699" s="59">
        <f>VLOOKUP(D699,'FERC Interest Rate'!$A:$B,2,TRUE)</f>
        <v>4.9599999999999998E-2</v>
      </c>
      <c r="G699" s="60">
        <f t="shared" si="315"/>
        <v>1146.5739151102869</v>
      </c>
      <c r="H699" s="60">
        <f t="shared" si="308"/>
        <v>14.334372847756882</v>
      </c>
      <c r="I699" s="122">
        <v>0</v>
      </c>
      <c r="J699" s="61">
        <v>0</v>
      </c>
      <c r="K699" s="5">
        <f t="shared" si="309"/>
        <v>0</v>
      </c>
      <c r="L699" s="61">
        <v>0</v>
      </c>
      <c r="M699" s="90">
        <f t="shared" si="310"/>
        <v>0</v>
      </c>
      <c r="N699" s="5">
        <f t="shared" si="311"/>
        <v>1160.9082879580437</v>
      </c>
      <c r="O699" s="60">
        <f t="shared" si="312"/>
        <v>1160.9082879580437</v>
      </c>
    </row>
    <row r="700" spans="1:15" x14ac:dyDescent="0.25">
      <c r="A700" s="63" t="s">
        <v>22</v>
      </c>
      <c r="B700" s="58" t="str">
        <f t="shared" si="313"/>
        <v>Q1/2019</v>
      </c>
      <c r="C700" s="54">
        <f t="shared" si="316"/>
        <v>43466</v>
      </c>
      <c r="D700" s="54">
        <f t="shared" si="317"/>
        <v>43555</v>
      </c>
      <c r="E700" s="58">
        <f t="shared" si="314"/>
        <v>90</v>
      </c>
      <c r="F700" s="59">
        <f>VLOOKUP(D700,'FERC Interest Rate'!$A:$B,2,TRUE)</f>
        <v>5.1799999999999999E-2</v>
      </c>
      <c r="G700" s="60">
        <f t="shared" si="315"/>
        <v>1160.9082879580437</v>
      </c>
      <c r="H700" s="60">
        <f t="shared" si="308"/>
        <v>14.82782037934356</v>
      </c>
      <c r="I700" s="122">
        <v>0</v>
      </c>
      <c r="J700" s="61">
        <v>0</v>
      </c>
      <c r="K700" s="5">
        <f t="shared" si="309"/>
        <v>0</v>
      </c>
      <c r="L700" s="61">
        <v>0</v>
      </c>
      <c r="M700" s="90">
        <f t="shared" si="310"/>
        <v>0</v>
      </c>
      <c r="N700" s="5">
        <f t="shared" si="311"/>
        <v>1175.7361083373873</v>
      </c>
      <c r="O700" s="60">
        <f t="shared" si="312"/>
        <v>1175.7361083373873</v>
      </c>
    </row>
    <row r="701" spans="1:15" x14ac:dyDescent="0.25">
      <c r="A701" s="63" t="s">
        <v>22</v>
      </c>
      <c r="B701" s="58" t="str">
        <f t="shared" si="313"/>
        <v>Q2/2019</v>
      </c>
      <c r="C701" s="54">
        <f t="shared" si="316"/>
        <v>43556</v>
      </c>
      <c r="D701" s="54">
        <f t="shared" si="317"/>
        <v>43646</v>
      </c>
      <c r="E701" s="58">
        <f t="shared" si="314"/>
        <v>91</v>
      </c>
      <c r="F701" s="59">
        <f>VLOOKUP(D701,'FERC Interest Rate'!$A:$B,2,TRUE)</f>
        <v>5.45E-2</v>
      </c>
      <c r="G701" s="60">
        <f t="shared" si="315"/>
        <v>1175.7361083373873</v>
      </c>
      <c r="H701" s="60">
        <f t="shared" si="308"/>
        <v>15.975515696710335</v>
      </c>
      <c r="I701" s="122">
        <v>0</v>
      </c>
      <c r="J701" s="61">
        <v>0</v>
      </c>
      <c r="K701" s="5">
        <f t="shared" si="309"/>
        <v>0</v>
      </c>
      <c r="L701" s="61">
        <v>0</v>
      </c>
      <c r="M701" s="90">
        <f t="shared" si="310"/>
        <v>0</v>
      </c>
      <c r="N701" s="5">
        <f t="shared" si="311"/>
        <v>1191.7116240340977</v>
      </c>
      <c r="O701" s="60">
        <f t="shared" si="312"/>
        <v>1191.7116240340977</v>
      </c>
    </row>
    <row r="702" spans="1:15" x14ac:dyDescent="0.25">
      <c r="A702" s="63" t="s">
        <v>22</v>
      </c>
      <c r="B702" s="58" t="str">
        <f t="shared" si="313"/>
        <v>Q3/2019</v>
      </c>
      <c r="C702" s="54">
        <f t="shared" si="316"/>
        <v>43647</v>
      </c>
      <c r="D702" s="54">
        <f t="shared" si="317"/>
        <v>43738</v>
      </c>
      <c r="E702" s="58">
        <f t="shared" si="314"/>
        <v>92</v>
      </c>
      <c r="F702" s="59">
        <f>VLOOKUP(D702,'FERC Interest Rate'!$A:$B,2,TRUE)</f>
        <v>5.5E-2</v>
      </c>
      <c r="G702" s="60">
        <f t="shared" si="315"/>
        <v>1191.7116240340977</v>
      </c>
      <c r="H702" s="60">
        <f t="shared" si="308"/>
        <v>16.520714568801466</v>
      </c>
      <c r="I702" s="81">
        <v>0</v>
      </c>
      <c r="J702" s="61">
        <v>0</v>
      </c>
      <c r="K702" s="5">
        <f t="shared" si="309"/>
        <v>0</v>
      </c>
      <c r="L702" s="61">
        <v>0</v>
      </c>
      <c r="M702" s="90">
        <f t="shared" si="310"/>
        <v>0</v>
      </c>
      <c r="N702" s="5">
        <f t="shared" si="311"/>
        <v>1208.2323386028991</v>
      </c>
      <c r="O702" s="60">
        <f t="shared" si="312"/>
        <v>1208.2323386028991</v>
      </c>
    </row>
    <row r="703" spans="1:15" x14ac:dyDescent="0.25">
      <c r="A703" s="63" t="s">
        <v>22</v>
      </c>
      <c r="B703" s="58" t="str">
        <f t="shared" si="313"/>
        <v>Q4/2019</v>
      </c>
      <c r="C703" s="54">
        <f t="shared" si="316"/>
        <v>43739</v>
      </c>
      <c r="D703" s="54">
        <f t="shared" si="317"/>
        <v>43830</v>
      </c>
      <c r="E703" s="58">
        <f t="shared" si="314"/>
        <v>92</v>
      </c>
      <c r="F703" s="59">
        <f>VLOOKUP(D703,'FERC Interest Rate'!$A:$B,2,TRUE)</f>
        <v>5.4199999999999998E-2</v>
      </c>
      <c r="G703" s="60">
        <f t="shared" si="315"/>
        <v>1208.2323386028991</v>
      </c>
      <c r="H703" s="60">
        <f t="shared" si="308"/>
        <v>16.50610885810821</v>
      </c>
      <c r="I703" s="81">
        <v>0</v>
      </c>
      <c r="J703" s="61">
        <v>0</v>
      </c>
      <c r="K703" s="5">
        <f t="shared" si="309"/>
        <v>0</v>
      </c>
      <c r="L703" s="61">
        <v>0</v>
      </c>
      <c r="M703" s="90">
        <f t="shared" si="310"/>
        <v>0</v>
      </c>
      <c r="N703" s="5">
        <f t="shared" si="311"/>
        <v>1224.7384474610074</v>
      </c>
      <c r="O703" s="60">
        <f t="shared" si="312"/>
        <v>1224.7384474610074</v>
      </c>
    </row>
    <row r="704" spans="1:15" x14ac:dyDescent="0.25">
      <c r="A704" s="63" t="s">
        <v>22</v>
      </c>
      <c r="B704" s="58" t="str">
        <f t="shared" si="313"/>
        <v>Q1/2020</v>
      </c>
      <c r="C704" s="54">
        <f t="shared" si="316"/>
        <v>43831</v>
      </c>
      <c r="D704" s="54">
        <f t="shared" si="317"/>
        <v>43921</v>
      </c>
      <c r="E704" s="58">
        <f t="shared" si="314"/>
        <v>91</v>
      </c>
      <c r="F704" s="59">
        <f>VLOOKUP(D704,'FERC Interest Rate'!$A:$B,2,TRUE)</f>
        <v>4.9599999999999998E-2</v>
      </c>
      <c r="G704" s="60">
        <f t="shared" si="315"/>
        <v>1224.7384474610074</v>
      </c>
      <c r="H704" s="60">
        <f t="shared" si="308"/>
        <v>15.103769006721318</v>
      </c>
      <c r="I704" s="122">
        <v>0</v>
      </c>
      <c r="J704" s="61">
        <v>0</v>
      </c>
      <c r="K704" s="5">
        <f t="shared" si="309"/>
        <v>0</v>
      </c>
      <c r="L704" s="61">
        <v>0</v>
      </c>
      <c r="M704" s="90">
        <f t="shared" si="310"/>
        <v>0</v>
      </c>
      <c r="N704" s="5">
        <f t="shared" si="311"/>
        <v>1239.8422164677286</v>
      </c>
      <c r="O704" s="60">
        <f t="shared" si="312"/>
        <v>1239.8422164677286</v>
      </c>
    </row>
    <row r="705" spans="1:15" x14ac:dyDescent="0.25">
      <c r="A705" s="63" t="s">
        <v>22</v>
      </c>
      <c r="B705" s="58" t="str">
        <f t="shared" si="313"/>
        <v>Q2/2020</v>
      </c>
      <c r="C705" s="54">
        <f t="shared" si="316"/>
        <v>43922</v>
      </c>
      <c r="D705" s="54">
        <f t="shared" si="317"/>
        <v>44012</v>
      </c>
      <c r="E705" s="58">
        <f t="shared" si="314"/>
        <v>91</v>
      </c>
      <c r="F705" s="59">
        <f>VLOOKUP(D705,'FERC Interest Rate'!$A:$B,2,TRUE)</f>
        <v>4.7500000000000001E-2</v>
      </c>
      <c r="G705" s="60">
        <f t="shared" si="315"/>
        <v>1239.8422164677286</v>
      </c>
      <c r="H705" s="60">
        <f t="shared" si="308"/>
        <v>14.642672078365456</v>
      </c>
      <c r="I705" s="122">
        <v>0</v>
      </c>
      <c r="J705" s="61">
        <v>0</v>
      </c>
      <c r="K705" s="5">
        <f t="shared" si="309"/>
        <v>0</v>
      </c>
      <c r="L705" s="61">
        <v>0</v>
      </c>
      <c r="M705" s="90">
        <f t="shared" si="310"/>
        <v>0</v>
      </c>
      <c r="N705" s="5">
        <f t="shared" si="311"/>
        <v>1254.484888546094</v>
      </c>
      <c r="O705" s="60">
        <f t="shared" si="312"/>
        <v>1254.484888546094</v>
      </c>
    </row>
    <row r="706" spans="1:15" x14ac:dyDescent="0.25">
      <c r="A706" s="63" t="s">
        <v>22</v>
      </c>
      <c r="B706" s="58" t="str">
        <f t="shared" si="313"/>
        <v>Q3/2020</v>
      </c>
      <c r="C706" s="54">
        <f t="shared" si="316"/>
        <v>44013</v>
      </c>
      <c r="D706" s="54">
        <f t="shared" si="317"/>
        <v>44104</v>
      </c>
      <c r="E706" s="58">
        <f t="shared" si="314"/>
        <v>92</v>
      </c>
      <c r="F706" s="59">
        <f>VLOOKUP(D706,'FERC Interest Rate'!$A:$B,2,TRUE)</f>
        <v>3.4299999999999997E-2</v>
      </c>
      <c r="G706" s="60">
        <f t="shared" si="315"/>
        <v>1254.484888546094</v>
      </c>
      <c r="H706" s="60">
        <f t="shared" si="308"/>
        <v>10.815990476218728</v>
      </c>
      <c r="I706" s="81">
        <v>0</v>
      </c>
      <c r="J706" s="61">
        <v>0</v>
      </c>
      <c r="K706" s="5">
        <f t="shared" si="309"/>
        <v>0</v>
      </c>
      <c r="L706" s="61">
        <v>0</v>
      </c>
      <c r="M706" s="90">
        <f t="shared" si="310"/>
        <v>0</v>
      </c>
      <c r="N706" s="5">
        <f t="shared" si="311"/>
        <v>1265.3008790223128</v>
      </c>
      <c r="O706" s="60">
        <f t="shared" si="312"/>
        <v>1265.3008790223128</v>
      </c>
    </row>
    <row r="707" spans="1:15" x14ac:dyDescent="0.25">
      <c r="A707" s="63" t="s">
        <v>44</v>
      </c>
      <c r="B707" s="58" t="str">
        <f t="shared" si="313"/>
        <v>Q4/2020</v>
      </c>
      <c r="C707" s="54">
        <f t="shared" si="316"/>
        <v>44105</v>
      </c>
      <c r="D707" s="54">
        <f t="shared" si="317"/>
        <v>44196</v>
      </c>
      <c r="E707" s="58">
        <f t="shared" si="314"/>
        <v>92</v>
      </c>
      <c r="F707" s="59">
        <f>VLOOKUP(D707,'FERC Interest Rate'!$A:$B,2,TRUE)</f>
        <v>3.2500000000000001E-2</v>
      </c>
      <c r="G707" s="60">
        <f t="shared" si="315"/>
        <v>1265.3008790223128</v>
      </c>
      <c r="H707" s="60">
        <f t="shared" si="308"/>
        <v>10.336747618242391</v>
      </c>
      <c r="I707" s="122">
        <f>(SUM($H$688:$H$707)/20)</f>
        <v>11.831881332027754</v>
      </c>
      <c r="J707" s="61">
        <f t="shared" ref="J707:J726" si="318">G707*F707*(E707/(DATE(YEAR(D707),12,31)-DATE(YEAR(D707),1,1)+1))</f>
        <v>10.336747618242391</v>
      </c>
      <c r="K707" s="5">
        <f t="shared" si="309"/>
        <v>22.168628950270147</v>
      </c>
      <c r="L707" s="61">
        <f>($G$688/20)</f>
        <v>51.95</v>
      </c>
      <c r="M707" s="90">
        <f t="shared" si="310"/>
        <v>74.11862895027015</v>
      </c>
      <c r="N707" s="5">
        <f t="shared" si="311"/>
        <v>1285.9743742587978</v>
      </c>
      <c r="O707" s="60">
        <f t="shared" si="312"/>
        <v>1211.8557453085275</v>
      </c>
    </row>
    <row r="708" spans="1:15" x14ac:dyDescent="0.25">
      <c r="A708" s="63" t="s">
        <v>45</v>
      </c>
      <c r="B708" s="58" t="str">
        <f t="shared" si="313"/>
        <v>Q1/2021</v>
      </c>
      <c r="C708" s="54">
        <f t="shared" si="316"/>
        <v>44197</v>
      </c>
      <c r="D708" s="54">
        <f t="shared" si="317"/>
        <v>44286</v>
      </c>
      <c r="E708" s="58">
        <f t="shared" si="314"/>
        <v>90</v>
      </c>
      <c r="F708" s="59">
        <f>VLOOKUP(D708,'FERC Interest Rate'!$A:$B,2,TRUE)</f>
        <v>3.2500000000000001E-2</v>
      </c>
      <c r="G708" s="60">
        <f t="shared" si="315"/>
        <v>1211.8557453085275</v>
      </c>
      <c r="H708" s="60">
        <v>0</v>
      </c>
      <c r="I708" s="122">
        <f t="shared" ref="I708:I726" si="319">(SUM($H$688:$H$707)/20)</f>
        <v>11.831881332027754</v>
      </c>
      <c r="J708" s="61">
        <f t="shared" si="318"/>
        <v>9.711446726102583</v>
      </c>
      <c r="K708" s="5">
        <f t="shared" si="309"/>
        <v>21.543328058130335</v>
      </c>
      <c r="L708" s="61">
        <f t="shared" ref="L708:L726" si="320">($G$688/20)</f>
        <v>51.95</v>
      </c>
      <c r="M708" s="90">
        <f t="shared" si="310"/>
        <v>73.493328058130345</v>
      </c>
      <c r="N708" s="5">
        <f t="shared" si="311"/>
        <v>1221.5671920346301</v>
      </c>
      <c r="O708" s="60">
        <f t="shared" si="312"/>
        <v>1148.0738639764998</v>
      </c>
    </row>
    <row r="709" spans="1:15" x14ac:dyDescent="0.25">
      <c r="A709" s="63" t="s">
        <v>46</v>
      </c>
      <c r="B709" s="58" t="str">
        <f t="shared" si="313"/>
        <v>Q2/2021</v>
      </c>
      <c r="C709" s="54">
        <f t="shared" si="316"/>
        <v>44287</v>
      </c>
      <c r="D709" s="54">
        <f t="shared" si="317"/>
        <v>44377</v>
      </c>
      <c r="E709" s="58">
        <f t="shared" si="314"/>
        <v>91</v>
      </c>
      <c r="F709" s="59">
        <f>VLOOKUP(D709,'FERC Interest Rate'!$A:$B,2,TRUE)</f>
        <v>3.2500000000000001E-2</v>
      </c>
      <c r="G709" s="60">
        <f t="shared" si="315"/>
        <v>1148.0738639764998</v>
      </c>
      <c r="H709" s="60">
        <v>0</v>
      </c>
      <c r="I709" s="122">
        <f t="shared" si="319"/>
        <v>11.831881332027754</v>
      </c>
      <c r="J709" s="61">
        <f t="shared" si="318"/>
        <v>9.3025437060561593</v>
      </c>
      <c r="K709" s="5">
        <f t="shared" si="309"/>
        <v>21.134425038083911</v>
      </c>
      <c r="L709" s="61">
        <f t="shared" si="320"/>
        <v>51.95</v>
      </c>
      <c r="M709" s="90">
        <f t="shared" si="310"/>
        <v>73.084425038083907</v>
      </c>
      <c r="N709" s="5">
        <f t="shared" si="311"/>
        <v>1157.376407682556</v>
      </c>
      <c r="O709" s="60">
        <f t="shared" si="312"/>
        <v>1084.291982644472</v>
      </c>
    </row>
    <row r="710" spans="1:15" x14ac:dyDescent="0.25">
      <c r="A710" s="63" t="s">
        <v>47</v>
      </c>
      <c r="B710" s="58" t="str">
        <f t="shared" si="313"/>
        <v>Q3/2021</v>
      </c>
      <c r="C710" s="54">
        <f>D709+1</f>
        <v>44378</v>
      </c>
      <c r="D710" s="54">
        <f>EOMONTH(D709,3)</f>
        <v>44469</v>
      </c>
      <c r="E710" s="58">
        <f t="shared" si="314"/>
        <v>92</v>
      </c>
      <c r="F710" s="59">
        <f>VLOOKUP(D710,'FERC Interest Rate'!$A:$B,2,TRUE)</f>
        <v>3.2500000000000001E-2</v>
      </c>
      <c r="G710" s="60">
        <f>O709</f>
        <v>1084.291982644472</v>
      </c>
      <c r="H710" s="60">
        <v>0</v>
      </c>
      <c r="I710" s="122">
        <f t="shared" si="319"/>
        <v>11.831881332027754</v>
      </c>
      <c r="J710" s="61">
        <f t="shared" si="318"/>
        <v>8.8822822687862253</v>
      </c>
      <c r="K710" s="5">
        <f t="shared" si="309"/>
        <v>20.714163600813979</v>
      </c>
      <c r="L710" s="61">
        <f t="shared" si="320"/>
        <v>51.95</v>
      </c>
      <c r="M710" s="90">
        <f t="shared" si="310"/>
        <v>72.664163600813978</v>
      </c>
      <c r="N710" s="5">
        <f t="shared" si="311"/>
        <v>1093.1742649132582</v>
      </c>
      <c r="O710" s="60">
        <f t="shared" si="312"/>
        <v>1020.5101013124442</v>
      </c>
    </row>
    <row r="711" spans="1:15" x14ac:dyDescent="0.25">
      <c r="A711" s="63" t="s">
        <v>48</v>
      </c>
      <c r="B711" s="58" t="str">
        <f t="shared" si="313"/>
        <v>Q4/2021</v>
      </c>
      <c r="C711" s="54">
        <f>D710+1</f>
        <v>44470</v>
      </c>
      <c r="D711" s="54">
        <f>EOMONTH(D710,3)</f>
        <v>44561</v>
      </c>
      <c r="E711" s="58">
        <f t="shared" si="314"/>
        <v>92</v>
      </c>
      <c r="F711" s="59">
        <f>VLOOKUP(D711,'FERC Interest Rate'!$A:$B,2,TRUE)</f>
        <v>3.2500000000000001E-2</v>
      </c>
      <c r="G711" s="60">
        <f>O710</f>
        <v>1020.5101013124442</v>
      </c>
      <c r="H711" s="60">
        <v>0</v>
      </c>
      <c r="I711" s="122">
        <f t="shared" si="319"/>
        <v>11.831881332027754</v>
      </c>
      <c r="J711" s="61">
        <f t="shared" si="318"/>
        <v>8.3597950765046818</v>
      </c>
      <c r="K711" s="5">
        <f t="shared" si="309"/>
        <v>20.191676408532437</v>
      </c>
      <c r="L711" s="61">
        <f t="shared" si="320"/>
        <v>51.95</v>
      </c>
      <c r="M711" s="90">
        <f t="shared" si="310"/>
        <v>72.141676408532447</v>
      </c>
      <c r="N711" s="5">
        <f t="shared" si="311"/>
        <v>1028.869896388949</v>
      </c>
      <c r="O711" s="60">
        <f t="shared" si="312"/>
        <v>956.7282199804165</v>
      </c>
    </row>
    <row r="712" spans="1:15" x14ac:dyDescent="0.25">
      <c r="A712" s="63" t="s">
        <v>49</v>
      </c>
      <c r="B712" s="58" t="str">
        <f t="shared" si="313"/>
        <v>Q1/2022</v>
      </c>
      <c r="C712" s="54">
        <f>D711+1</f>
        <v>44562</v>
      </c>
      <c r="D712" s="54">
        <f t="shared" si="317"/>
        <v>44651</v>
      </c>
      <c r="E712" s="58">
        <f>D712-C712+1</f>
        <v>90</v>
      </c>
      <c r="F712" s="59">
        <f>VLOOKUP(D712,'FERC Interest Rate'!$A:$B,2,TRUE)</f>
        <v>3.2500000000000001E-2</v>
      </c>
      <c r="G712" s="60">
        <f>O711</f>
        <v>956.7282199804165</v>
      </c>
      <c r="H712" s="60">
        <v>0</v>
      </c>
      <c r="I712" s="122">
        <f t="shared" si="319"/>
        <v>11.831881332027754</v>
      </c>
      <c r="J712" s="61">
        <f t="shared" si="318"/>
        <v>7.6669316258704603</v>
      </c>
      <c r="K712" s="5">
        <f t="shared" si="309"/>
        <v>19.498812957898213</v>
      </c>
      <c r="L712" s="61">
        <f t="shared" si="320"/>
        <v>51.95</v>
      </c>
      <c r="M712" s="90">
        <f t="shared" si="310"/>
        <v>71.448812957898213</v>
      </c>
      <c r="N712" s="5">
        <f>+G712+H712+J712</f>
        <v>964.39515160628696</v>
      </c>
      <c r="O712" s="60">
        <f>G712+H712-L712-I712</f>
        <v>892.94633864838875</v>
      </c>
    </row>
    <row r="713" spans="1:15" x14ac:dyDescent="0.25">
      <c r="A713" s="63" t="s">
        <v>50</v>
      </c>
      <c r="B713" s="58" t="str">
        <f t="shared" si="313"/>
        <v>Q2/2022</v>
      </c>
      <c r="C713" s="54">
        <f>D712+1</f>
        <v>44652</v>
      </c>
      <c r="D713" s="54">
        <f t="shared" si="317"/>
        <v>44742</v>
      </c>
      <c r="E713" s="58">
        <f>D713-C713+1</f>
        <v>91</v>
      </c>
      <c r="F713" s="59">
        <f>VLOOKUP(D713,'FERC Interest Rate'!$A:$B,2,TRUE)</f>
        <v>3.2500000000000001E-2</v>
      </c>
      <c r="G713" s="60">
        <f>O712</f>
        <v>892.94633864838875</v>
      </c>
      <c r="H713" s="60">
        <v>0</v>
      </c>
      <c r="I713" s="122">
        <f t="shared" si="319"/>
        <v>11.831881332027754</v>
      </c>
      <c r="J713" s="61">
        <f t="shared" si="318"/>
        <v>7.2353117713770132</v>
      </c>
      <c r="K713" s="5">
        <f t="shared" si="309"/>
        <v>19.067193103404769</v>
      </c>
      <c r="L713" s="61">
        <f t="shared" si="320"/>
        <v>51.95</v>
      </c>
      <c r="M713" s="90">
        <f t="shared" si="310"/>
        <v>71.017193103404765</v>
      </c>
      <c r="N713" s="5">
        <f>+G713+H713+J713</f>
        <v>900.18165041976579</v>
      </c>
      <c r="O713" s="60">
        <f>G713+H713-L713-I713</f>
        <v>829.16445731636099</v>
      </c>
    </row>
    <row r="714" spans="1:15" x14ac:dyDescent="0.25">
      <c r="A714" s="63" t="s">
        <v>51</v>
      </c>
      <c r="B714" s="58" t="str">
        <f t="shared" si="313"/>
        <v>Q3/2022</v>
      </c>
      <c r="C714" s="54">
        <f>D713+1</f>
        <v>44743</v>
      </c>
      <c r="D714" s="54">
        <f t="shared" si="317"/>
        <v>44834</v>
      </c>
      <c r="E714" s="58">
        <f>D714-C714+1</f>
        <v>92</v>
      </c>
      <c r="F714" s="59">
        <f>VLOOKUP(D714,'FERC Interest Rate'!$A:$B,2,TRUE)</f>
        <v>3.5999999999999997E-2</v>
      </c>
      <c r="G714" s="60">
        <f>O713</f>
        <v>829.16445731636099</v>
      </c>
      <c r="H714" s="60">
        <v>0</v>
      </c>
      <c r="I714" s="122">
        <f t="shared" si="319"/>
        <v>11.831881332027754</v>
      </c>
      <c r="J714" s="61">
        <f t="shared" si="318"/>
        <v>7.5238155688542125</v>
      </c>
      <c r="K714" s="5">
        <f t="shared" si="309"/>
        <v>19.355696900881966</v>
      </c>
      <c r="L714" s="61">
        <f t="shared" si="320"/>
        <v>51.95</v>
      </c>
      <c r="M714" s="90">
        <f t="shared" si="310"/>
        <v>71.305696900881969</v>
      </c>
      <c r="N714" s="5">
        <f>+G714+H714+J714</f>
        <v>836.68827288521516</v>
      </c>
      <c r="O714" s="60">
        <f>G714+H714-L714-I714</f>
        <v>765.38257598433324</v>
      </c>
    </row>
    <row r="715" spans="1:15" x14ac:dyDescent="0.25">
      <c r="A715" s="63" t="s">
        <v>52</v>
      </c>
      <c r="B715" s="58" t="str">
        <f t="shared" si="313"/>
        <v>Q4/2022</v>
      </c>
      <c r="C715" s="54">
        <f t="shared" ref="C715:C726" si="321">D714+1</f>
        <v>44835</v>
      </c>
      <c r="D715" s="54">
        <f t="shared" si="317"/>
        <v>44926</v>
      </c>
      <c r="E715" s="58">
        <f t="shared" ref="E715:E726" si="322">D715-C715+1</f>
        <v>92</v>
      </c>
      <c r="F715" s="59">
        <f>VLOOKUP(D715,'FERC Interest Rate'!$A:$B,2,TRUE)</f>
        <v>4.9099999999999998E-2</v>
      </c>
      <c r="G715" s="60">
        <f t="shared" ref="G715:G726" si="323">O714</f>
        <v>765.38257598433324</v>
      </c>
      <c r="H715" s="60">
        <v>0</v>
      </c>
      <c r="I715" s="122">
        <f t="shared" si="319"/>
        <v>11.831881332027754</v>
      </c>
      <c r="J715" s="61">
        <f t="shared" si="318"/>
        <v>9.4722908828395358</v>
      </c>
      <c r="K715" s="5">
        <f t="shared" si="309"/>
        <v>21.30417221486729</v>
      </c>
      <c r="L715" s="61">
        <f t="shared" si="320"/>
        <v>51.95</v>
      </c>
      <c r="M715" s="90">
        <f t="shared" si="310"/>
        <v>73.254172214867296</v>
      </c>
      <c r="N715" s="5">
        <f t="shared" ref="N715:N726" si="324">+G715+H715+J715</f>
        <v>774.85486686717275</v>
      </c>
      <c r="O715" s="60">
        <f t="shared" ref="O715:O726" si="325">G715+H715-L715-I715</f>
        <v>701.60069465230549</v>
      </c>
    </row>
    <row r="716" spans="1:15" x14ac:dyDescent="0.25">
      <c r="A716" s="63" t="s">
        <v>53</v>
      </c>
      <c r="B716" s="58" t="str">
        <f t="shared" si="313"/>
        <v>Q1/2023</v>
      </c>
      <c r="C716" s="54">
        <f t="shared" si="321"/>
        <v>44927</v>
      </c>
      <c r="D716" s="54">
        <f t="shared" si="317"/>
        <v>45016</v>
      </c>
      <c r="E716" s="58">
        <f t="shared" si="322"/>
        <v>90</v>
      </c>
      <c r="F716" s="59">
        <f>VLOOKUP(D716,'FERC Interest Rate'!$A:$B,2,TRUE)</f>
        <v>6.3100000000000003E-2</v>
      </c>
      <c r="G716" s="60">
        <f t="shared" si="323"/>
        <v>701.60069465230549</v>
      </c>
      <c r="H716" s="60">
        <v>0</v>
      </c>
      <c r="I716" s="122">
        <f t="shared" si="319"/>
        <v>11.831881332027754</v>
      </c>
      <c r="J716" s="61">
        <f t="shared" si="318"/>
        <v>10.916137931316282</v>
      </c>
      <c r="K716" s="5">
        <f t="shared" si="309"/>
        <v>22.748019263344034</v>
      </c>
      <c r="L716" s="61">
        <f t="shared" si="320"/>
        <v>51.95</v>
      </c>
      <c r="M716" s="90">
        <f t="shared" si="310"/>
        <v>74.698019263344037</v>
      </c>
      <c r="N716" s="5">
        <f t="shared" si="324"/>
        <v>712.51683258362175</v>
      </c>
      <c r="O716" s="60">
        <f t="shared" si="325"/>
        <v>637.81881332027774</v>
      </c>
    </row>
    <row r="717" spans="1:15" x14ac:dyDescent="0.25">
      <c r="A717" s="63" t="s">
        <v>54</v>
      </c>
      <c r="B717" s="58" t="str">
        <f t="shared" si="313"/>
        <v>Q2/2023</v>
      </c>
      <c r="C717" s="54">
        <f t="shared" si="321"/>
        <v>45017</v>
      </c>
      <c r="D717" s="54">
        <f t="shared" si="317"/>
        <v>45107</v>
      </c>
      <c r="E717" s="58">
        <f t="shared" si="322"/>
        <v>91</v>
      </c>
      <c r="F717" s="59">
        <f>VLOOKUP(D717,'FERC Interest Rate'!$A:$B,2,TRUE)</f>
        <v>7.4999999999999997E-2</v>
      </c>
      <c r="G717" s="60">
        <f t="shared" si="323"/>
        <v>637.81881332027774</v>
      </c>
      <c r="H717" s="60">
        <v>0</v>
      </c>
      <c r="I717" s="122">
        <f t="shared" si="319"/>
        <v>11.831881332027754</v>
      </c>
      <c r="J717" s="61">
        <f t="shared" si="318"/>
        <v>11.926338084687385</v>
      </c>
      <c r="K717" s="5">
        <f t="shared" si="309"/>
        <v>23.758219416715139</v>
      </c>
      <c r="L717" s="61">
        <f t="shared" si="320"/>
        <v>51.95</v>
      </c>
      <c r="M717" s="90">
        <f t="shared" si="310"/>
        <v>75.708219416715139</v>
      </c>
      <c r="N717" s="5">
        <f t="shared" si="324"/>
        <v>649.7451514049651</v>
      </c>
      <c r="O717" s="60">
        <f t="shared" si="325"/>
        <v>574.03693198824999</v>
      </c>
    </row>
    <row r="718" spans="1:15" x14ac:dyDescent="0.25">
      <c r="A718" s="63" t="s">
        <v>55</v>
      </c>
      <c r="B718" s="58" t="str">
        <f t="shared" si="313"/>
        <v>Q3/2023</v>
      </c>
      <c r="C718" s="54">
        <f t="shared" si="321"/>
        <v>45108</v>
      </c>
      <c r="D718" s="54">
        <f t="shared" si="317"/>
        <v>45199</v>
      </c>
      <c r="E718" s="58">
        <f t="shared" si="322"/>
        <v>92</v>
      </c>
      <c r="F718" s="59">
        <f>VLOOKUP(D718,'FERC Interest Rate'!$A:$B,2,TRUE)</f>
        <v>8.0199999999999994E-2</v>
      </c>
      <c r="G718" s="60">
        <f t="shared" si="323"/>
        <v>574.03693198824999</v>
      </c>
      <c r="H718" s="60">
        <v>0</v>
      </c>
      <c r="I718" s="122">
        <f t="shared" si="319"/>
        <v>11.831881332027754</v>
      </c>
      <c r="J718" s="61">
        <f t="shared" si="318"/>
        <v>11.604038627348229</v>
      </c>
      <c r="K718" s="5">
        <f t="shared" si="309"/>
        <v>23.435919959375983</v>
      </c>
      <c r="L718" s="61">
        <f t="shared" si="320"/>
        <v>51.95</v>
      </c>
      <c r="M718" s="90">
        <f t="shared" si="310"/>
        <v>75.385919959375983</v>
      </c>
      <c r="N718" s="5">
        <f t="shared" si="324"/>
        <v>585.64097061559823</v>
      </c>
      <c r="O718" s="60">
        <f t="shared" si="325"/>
        <v>510.25505065622218</v>
      </c>
    </row>
    <row r="719" spans="1:15" x14ac:dyDescent="0.25">
      <c r="A719" s="63" t="s">
        <v>56</v>
      </c>
      <c r="B719" s="58" t="str">
        <f t="shared" si="313"/>
        <v>Q4/2023</v>
      </c>
      <c r="C719" s="54">
        <f t="shared" si="321"/>
        <v>45200</v>
      </c>
      <c r="D719" s="54">
        <f t="shared" si="317"/>
        <v>45291</v>
      </c>
      <c r="E719" s="58">
        <f t="shared" si="322"/>
        <v>92</v>
      </c>
      <c r="F719" s="59">
        <f>VLOOKUP(D719,'FERC Interest Rate'!$A:$B,2,TRUE)</f>
        <v>8.3500000000000005E-2</v>
      </c>
      <c r="G719" s="60">
        <f t="shared" si="323"/>
        <v>510.25505065622218</v>
      </c>
      <c r="H719" s="60">
        <v>0</v>
      </c>
      <c r="I719" s="122">
        <f t="shared" si="319"/>
        <v>11.831881332027754</v>
      </c>
      <c r="J719" s="61">
        <f t="shared" si="318"/>
        <v>10.739121367509862</v>
      </c>
      <c r="K719" s="5">
        <f t="shared" si="309"/>
        <v>22.571002699537615</v>
      </c>
      <c r="L719" s="61">
        <f t="shared" si="320"/>
        <v>51.95</v>
      </c>
      <c r="M719" s="90">
        <f t="shared" si="310"/>
        <v>74.521002699537618</v>
      </c>
      <c r="N719" s="5">
        <f t="shared" si="324"/>
        <v>520.99417202373206</v>
      </c>
      <c r="O719" s="60">
        <f t="shared" si="325"/>
        <v>446.47316932419443</v>
      </c>
    </row>
    <row r="720" spans="1:15" x14ac:dyDescent="0.25">
      <c r="A720" s="63" t="s">
        <v>57</v>
      </c>
      <c r="B720" s="58" t="str">
        <f t="shared" si="313"/>
        <v>Q1/2024</v>
      </c>
      <c r="C720" s="54">
        <f t="shared" si="321"/>
        <v>45292</v>
      </c>
      <c r="D720" s="54">
        <f t="shared" si="317"/>
        <v>45382</v>
      </c>
      <c r="E720" s="58">
        <f t="shared" si="322"/>
        <v>91</v>
      </c>
      <c r="F720" s="59">
        <f>VLOOKUP(D720,'FERC Interest Rate'!$A:$B,2,TRUE)</f>
        <v>8.5000000000000006E-2</v>
      </c>
      <c r="G720" s="60">
        <f t="shared" si="323"/>
        <v>446.47316932419443</v>
      </c>
      <c r="H720" s="60">
        <v>0</v>
      </c>
      <c r="I720" s="122">
        <f t="shared" si="319"/>
        <v>11.831881332027754</v>
      </c>
      <c r="J720" s="61">
        <f t="shared" si="318"/>
        <v>9.435710286127442</v>
      </c>
      <c r="K720" s="5">
        <f t="shared" si="309"/>
        <v>21.267591618155194</v>
      </c>
      <c r="L720" s="61">
        <f t="shared" si="320"/>
        <v>51.95</v>
      </c>
      <c r="M720" s="90">
        <f t="shared" si="310"/>
        <v>73.217591618155197</v>
      </c>
      <c r="N720" s="5">
        <f t="shared" si="324"/>
        <v>455.90887961032189</v>
      </c>
      <c r="O720" s="60">
        <f t="shared" si="325"/>
        <v>382.69128799216668</v>
      </c>
    </row>
    <row r="721" spans="1:15" x14ac:dyDescent="0.25">
      <c r="A721" s="63" t="s">
        <v>58</v>
      </c>
      <c r="B721" s="58" t="str">
        <f t="shared" si="313"/>
        <v>Q2/2024</v>
      </c>
      <c r="C721" s="54">
        <f t="shared" si="321"/>
        <v>45383</v>
      </c>
      <c r="D721" s="54">
        <f t="shared" si="317"/>
        <v>45473</v>
      </c>
      <c r="E721" s="58">
        <f t="shared" si="322"/>
        <v>91</v>
      </c>
      <c r="F721" s="59">
        <f>VLOOKUP(D721,'FERC Interest Rate'!$A:$B,2,TRUE)</f>
        <v>8.5000000000000006E-2</v>
      </c>
      <c r="G721" s="60">
        <f t="shared" si="323"/>
        <v>382.69128799216668</v>
      </c>
      <c r="H721" s="60">
        <v>0</v>
      </c>
      <c r="I721" s="122">
        <f t="shared" si="319"/>
        <v>11.831881332027754</v>
      </c>
      <c r="J721" s="61">
        <f t="shared" si="318"/>
        <v>8.0877516738235222</v>
      </c>
      <c r="K721" s="5">
        <f t="shared" si="309"/>
        <v>19.919633005851274</v>
      </c>
      <c r="L721" s="61">
        <f t="shared" si="320"/>
        <v>51.95</v>
      </c>
      <c r="M721" s="90">
        <f t="shared" si="310"/>
        <v>71.869633005851284</v>
      </c>
      <c r="N721" s="5">
        <f t="shared" si="324"/>
        <v>390.77903966599018</v>
      </c>
      <c r="O721" s="60">
        <f t="shared" si="325"/>
        <v>318.90940666013893</v>
      </c>
    </row>
    <row r="722" spans="1:15" x14ac:dyDescent="0.25">
      <c r="A722" s="63" t="s">
        <v>59</v>
      </c>
      <c r="B722" s="58" t="str">
        <f t="shared" si="313"/>
        <v>Q3/2024</v>
      </c>
      <c r="C722" s="54">
        <f t="shared" si="321"/>
        <v>45474</v>
      </c>
      <c r="D722" s="54">
        <f t="shared" si="317"/>
        <v>45565</v>
      </c>
      <c r="E722" s="58">
        <f t="shared" si="322"/>
        <v>92</v>
      </c>
      <c r="F722" s="59">
        <f>VLOOKUP(D722,'FERC Interest Rate'!$A:$B,2,TRUE)</f>
        <v>8.5000000000000006E-2</v>
      </c>
      <c r="G722" s="60">
        <f t="shared" si="323"/>
        <v>318.90940666013893</v>
      </c>
      <c r="H722" s="60">
        <v>0</v>
      </c>
      <c r="I722" s="122">
        <f t="shared" si="319"/>
        <v>11.831881332027754</v>
      </c>
      <c r="J722" s="61">
        <f t="shared" si="318"/>
        <v>6.8138567215363022</v>
      </c>
      <c r="K722" s="5">
        <f t="shared" si="309"/>
        <v>18.645738053564056</v>
      </c>
      <c r="L722" s="61">
        <f t="shared" si="320"/>
        <v>51.95</v>
      </c>
      <c r="M722" s="90">
        <f t="shared" si="310"/>
        <v>70.595738053564062</v>
      </c>
      <c r="N722" s="5">
        <f t="shared" si="324"/>
        <v>325.72326338167522</v>
      </c>
      <c r="O722" s="60">
        <f t="shared" si="325"/>
        <v>255.12752532811118</v>
      </c>
    </row>
    <row r="723" spans="1:15" x14ac:dyDescent="0.25">
      <c r="A723" s="63" t="s">
        <v>60</v>
      </c>
      <c r="B723" s="58" t="str">
        <f t="shared" si="313"/>
        <v>Q4/2024</v>
      </c>
      <c r="C723" s="54">
        <f t="shared" si="321"/>
        <v>45566</v>
      </c>
      <c r="D723" s="54">
        <f t="shared" si="317"/>
        <v>45657</v>
      </c>
      <c r="E723" s="58">
        <f t="shared" si="322"/>
        <v>92</v>
      </c>
      <c r="F723" s="59">
        <f>VLOOKUP(D723,'FERC Interest Rate'!$A:$B,2,TRUE)</f>
        <v>8.5000000000000006E-2</v>
      </c>
      <c r="G723" s="60">
        <f t="shared" si="323"/>
        <v>255.12752532811118</v>
      </c>
      <c r="H723" s="60">
        <v>0</v>
      </c>
      <c r="I723" s="122">
        <f t="shared" si="319"/>
        <v>11.831881332027754</v>
      </c>
      <c r="J723" s="61">
        <f t="shared" si="318"/>
        <v>5.4510853772290426</v>
      </c>
      <c r="K723" s="5">
        <f t="shared" si="309"/>
        <v>17.282966709256797</v>
      </c>
      <c r="L723" s="61">
        <f t="shared" si="320"/>
        <v>51.95</v>
      </c>
      <c r="M723" s="90">
        <f t="shared" si="310"/>
        <v>69.2329667092568</v>
      </c>
      <c r="N723" s="5">
        <f t="shared" si="324"/>
        <v>260.57861070534022</v>
      </c>
      <c r="O723" s="60">
        <f t="shared" si="325"/>
        <v>191.34564399608342</v>
      </c>
    </row>
    <row r="724" spans="1:15" x14ac:dyDescent="0.25">
      <c r="A724" s="63" t="s">
        <v>61</v>
      </c>
      <c r="B724" s="58" t="str">
        <f t="shared" si="313"/>
        <v>Q1/2025</v>
      </c>
      <c r="C724" s="54">
        <f t="shared" si="321"/>
        <v>45658</v>
      </c>
      <c r="D724" s="54">
        <f t="shared" si="317"/>
        <v>45747</v>
      </c>
      <c r="E724" s="58">
        <f t="shared" si="322"/>
        <v>90</v>
      </c>
      <c r="F724" s="59">
        <f>VLOOKUP(D724,'FERC Interest Rate'!$A:$B,2,TRUE)</f>
        <v>8.0399999999999999E-2</v>
      </c>
      <c r="G724" s="60">
        <f t="shared" si="323"/>
        <v>191.34564399608342</v>
      </c>
      <c r="H724" s="60">
        <v>0</v>
      </c>
      <c r="I724" s="122">
        <f t="shared" si="319"/>
        <v>11.831881332027754</v>
      </c>
      <c r="J724" s="61">
        <f t="shared" si="318"/>
        <v>3.7933618628922177</v>
      </c>
      <c r="K724" s="5">
        <f t="shared" si="309"/>
        <v>15.625243194919971</v>
      </c>
      <c r="L724" s="61">
        <f t="shared" si="320"/>
        <v>51.95</v>
      </c>
      <c r="M724" s="90">
        <f t="shared" si="310"/>
        <v>67.575243194919977</v>
      </c>
      <c r="N724" s="5">
        <f t="shared" si="324"/>
        <v>195.13900585897565</v>
      </c>
      <c r="O724" s="60">
        <f t="shared" si="325"/>
        <v>127.56376266405569</v>
      </c>
    </row>
    <row r="725" spans="1:15" x14ac:dyDescent="0.25">
      <c r="A725" s="63" t="s">
        <v>62</v>
      </c>
      <c r="B725" s="58" t="str">
        <f t="shared" si="313"/>
        <v>Q2/2025</v>
      </c>
      <c r="C725" s="54">
        <f t="shared" si="321"/>
        <v>45748</v>
      </c>
      <c r="D725" s="54">
        <f t="shared" si="317"/>
        <v>45838</v>
      </c>
      <c r="E725" s="58">
        <f t="shared" si="322"/>
        <v>91</v>
      </c>
      <c r="F725" s="59">
        <f>VLOOKUP(D725,'FERC Interest Rate'!$A:$B,2,TRUE)</f>
        <v>7.5499999999999998E-2</v>
      </c>
      <c r="G725" s="60">
        <f t="shared" si="323"/>
        <v>127.56376266405569</v>
      </c>
      <c r="H725" s="60">
        <v>0</v>
      </c>
      <c r="I725" s="122">
        <f t="shared" si="319"/>
        <v>11.831881332027754</v>
      </c>
      <c r="J725" s="61">
        <f t="shared" si="318"/>
        <v>2.4011694010503959</v>
      </c>
      <c r="K725" s="5">
        <f t="shared" si="309"/>
        <v>14.23305073307815</v>
      </c>
      <c r="L725" s="61">
        <f t="shared" si="320"/>
        <v>51.95</v>
      </c>
      <c r="M725" s="90">
        <f t="shared" si="310"/>
        <v>66.183050733078147</v>
      </c>
      <c r="N725" s="5">
        <f t="shared" si="324"/>
        <v>129.9649320651061</v>
      </c>
      <c r="O725" s="60">
        <f t="shared" si="325"/>
        <v>63.781881332027929</v>
      </c>
    </row>
    <row r="726" spans="1:15" x14ac:dyDescent="0.25">
      <c r="A726" s="63" t="s">
        <v>63</v>
      </c>
      <c r="B726" s="58" t="str">
        <f t="shared" si="313"/>
        <v>Q3/2025</v>
      </c>
      <c r="C726" s="54">
        <f t="shared" si="321"/>
        <v>45839</v>
      </c>
      <c r="D726" s="54">
        <f t="shared" si="317"/>
        <v>45930</v>
      </c>
      <c r="E726" s="58">
        <f t="shared" si="322"/>
        <v>92</v>
      </c>
      <c r="F726" s="59">
        <f>VLOOKUP(D726,'FERC Interest Rate'!$A:$B,2,TRUE)</f>
        <v>7.4999999999999997E-2</v>
      </c>
      <c r="G726" s="60">
        <f t="shared" si="323"/>
        <v>63.781881332027929</v>
      </c>
      <c r="H726" s="60">
        <v>0</v>
      </c>
      <c r="I726" s="122">
        <f t="shared" si="319"/>
        <v>11.831881332027754</v>
      </c>
      <c r="J726" s="61">
        <f t="shared" si="318"/>
        <v>1.2057396744958706</v>
      </c>
      <c r="K726" s="5">
        <f t="shared" si="309"/>
        <v>13.037621006523624</v>
      </c>
      <c r="L726" s="61">
        <f t="shared" si="320"/>
        <v>51.95</v>
      </c>
      <c r="M726" s="90">
        <f t="shared" si="310"/>
        <v>64.987621006523625</v>
      </c>
      <c r="N726" s="5">
        <f t="shared" si="324"/>
        <v>64.987621006523796</v>
      </c>
      <c r="O726" s="60">
        <f t="shared" si="325"/>
        <v>1.723066134218243E-13</v>
      </c>
    </row>
    <row r="727" spans="1:15" ht="13.5" thickBot="1" x14ac:dyDescent="0.35">
      <c r="A727" s="101"/>
      <c r="B727" s="102"/>
      <c r="C727" s="103"/>
      <c r="D727" s="103"/>
      <c r="E727" s="102"/>
      <c r="F727" s="102"/>
      <c r="G727" s="92">
        <f>SUM(G688:G712)</f>
        <v>28165.829473360649</v>
      </c>
      <c r="H727" s="92">
        <f>SUM(H688:H725)</f>
        <v>236.63762664055508</v>
      </c>
      <c r="I727" s="93">
        <f t="shared" ref="I727:O727" si="326">SUM(I688:I726)</f>
        <v>236.63762664055514</v>
      </c>
      <c r="J727" s="93">
        <f t="shared" si="326"/>
        <v>160.86547625264984</v>
      </c>
      <c r="K727" s="93">
        <f t="shared" si="326"/>
        <v>397.50310289320487</v>
      </c>
      <c r="L727" s="93">
        <f t="shared" si="326"/>
        <v>1039.0000000000005</v>
      </c>
      <c r="M727" s="93">
        <f t="shared" si="326"/>
        <v>1436.5031028932046</v>
      </c>
      <c r="N727" s="93">
        <f t="shared" si="326"/>
        <v>35260.430116116775</v>
      </c>
      <c r="O727" s="93">
        <f t="shared" si="326"/>
        <v>33823.927013223569</v>
      </c>
    </row>
    <row r="728" spans="1:15" ht="13" thickTop="1" x14ac:dyDescent="0.25"/>
    <row r="729" spans="1:15" ht="37" x14ac:dyDescent="0.3">
      <c r="A729" s="62" t="s">
        <v>43</v>
      </c>
      <c r="B729" s="62" t="s">
        <v>3</v>
      </c>
      <c r="C729" s="62" t="s">
        <v>4</v>
      </c>
      <c r="D729" s="62" t="s">
        <v>5</v>
      </c>
      <c r="E729" s="62" t="s">
        <v>6</v>
      </c>
      <c r="F729" s="62" t="s">
        <v>7</v>
      </c>
      <c r="G729" s="62" t="s">
        <v>70</v>
      </c>
      <c r="H729" s="62" t="s">
        <v>71</v>
      </c>
      <c r="I729" s="77" t="s">
        <v>72</v>
      </c>
      <c r="J729" s="78" t="s">
        <v>73</v>
      </c>
      <c r="K729" s="78" t="s">
        <v>74</v>
      </c>
      <c r="L729" s="78" t="s">
        <v>75</v>
      </c>
      <c r="M729" s="79" t="s">
        <v>65</v>
      </c>
      <c r="N729" s="62" t="s">
        <v>76</v>
      </c>
      <c r="O729" s="62" t="s">
        <v>77</v>
      </c>
    </row>
    <row r="730" spans="1:15" ht="13" x14ac:dyDescent="0.3">
      <c r="A730" s="123" t="s">
        <v>37</v>
      </c>
      <c r="B730" s="198" t="s">
        <v>59</v>
      </c>
      <c r="C730" s="54">
        <f>VLOOKUP(B730,A$1:F$33,2,FALSE)</f>
        <v>42451</v>
      </c>
      <c r="D730" s="54">
        <f>DATE(YEAR(C730),IF(MONTH(C730)&lt;=3,3,IF(MONTH(C730)&lt;=6,6,IF(MONTH(C730)&lt;=9,9,12))),IF(OR(MONTH(C730)&lt;=3,MONTH(C730)&gt;=10),31,30))</f>
        <v>42460</v>
      </c>
      <c r="E730" s="58">
        <f>D730-C730+1</f>
        <v>10</v>
      </c>
      <c r="F730" s="59">
        <f>VLOOKUP(D730,'FERC Interest Rate'!$A:$B,2,TRUE)</f>
        <v>3.2500000000000001E-2</v>
      </c>
      <c r="G730" s="60">
        <f>VLOOKUP(B730,$A$1:$F$33,5,FALSE)</f>
        <v>1191</v>
      </c>
      <c r="H730" s="60">
        <f t="shared" ref="H730:H749" si="327">G730*F730*(E730/(DATE(YEAR(D730),12,31)-DATE(YEAR(D730),1,1)+1))</f>
        <v>1.0575819672131148</v>
      </c>
      <c r="I730" s="122">
        <v>0</v>
      </c>
      <c r="J730" s="61">
        <v>0</v>
      </c>
      <c r="K730" s="5">
        <f t="shared" ref="K730:K768" si="328">+SUM(I730:J730)</f>
        <v>0</v>
      </c>
      <c r="L730" s="61">
        <v>0</v>
      </c>
      <c r="M730" s="90">
        <f t="shared" ref="M730:M768" si="329">+SUM(K730:L730)</f>
        <v>0</v>
      </c>
      <c r="N730" s="5">
        <f t="shared" ref="N730:N753" si="330">+G730+H730+J730</f>
        <v>1192.0575819672131</v>
      </c>
      <c r="O730" s="60">
        <f t="shared" ref="O730:O753" si="331">G730+H730-L730-I730</f>
        <v>1192.0575819672131</v>
      </c>
    </row>
    <row r="731" spans="1:15" x14ac:dyDescent="0.25">
      <c r="A731" s="63" t="s">
        <v>22</v>
      </c>
      <c r="B731" s="58" t="str">
        <f t="shared" ref="B731:B768" si="332">+IF(MONTH(C731)&lt;4,"Q1",IF(MONTH(C731)&lt;7,"Q2",IF(MONTH(C731)&lt;10,"Q3","Q4")))&amp;"/"&amp;YEAR(C731)</f>
        <v>Q2/2016</v>
      </c>
      <c r="C731" s="54">
        <f>D730+1</f>
        <v>42461</v>
      </c>
      <c r="D731" s="54">
        <f>EOMONTH(D730,3)</f>
        <v>42551</v>
      </c>
      <c r="E731" s="58">
        <f t="shared" ref="E731:E753" si="333">D731-C731+1</f>
        <v>91</v>
      </c>
      <c r="F731" s="59">
        <f>VLOOKUP(D731,'FERC Interest Rate'!$A:$B,2,TRUE)</f>
        <v>3.4599999999999999E-2</v>
      </c>
      <c r="G731" s="60">
        <f t="shared" ref="G731:G751" si="334">O730</f>
        <v>1192.0575819672131</v>
      </c>
      <c r="H731" s="60">
        <f t="shared" si="327"/>
        <v>10.254952192846904</v>
      </c>
      <c r="I731" s="122">
        <v>0</v>
      </c>
      <c r="J731" s="61">
        <v>0</v>
      </c>
      <c r="K731" s="5">
        <f t="shared" si="328"/>
        <v>0</v>
      </c>
      <c r="L731" s="61">
        <v>0</v>
      </c>
      <c r="M731" s="90">
        <f t="shared" si="329"/>
        <v>0</v>
      </c>
      <c r="N731" s="5">
        <f t="shared" si="330"/>
        <v>1202.3125341600601</v>
      </c>
      <c r="O731" s="60">
        <f t="shared" si="331"/>
        <v>1202.3125341600601</v>
      </c>
    </row>
    <row r="732" spans="1:15" x14ac:dyDescent="0.25">
      <c r="A732" s="63" t="s">
        <v>22</v>
      </c>
      <c r="B732" s="58" t="str">
        <f t="shared" si="332"/>
        <v>Q3/2016</v>
      </c>
      <c r="C732" s="54">
        <f t="shared" ref="C732:C751" si="335">D731+1</f>
        <v>42552</v>
      </c>
      <c r="D732" s="54">
        <f t="shared" ref="D732:D768" si="336">EOMONTH(D731,3)</f>
        <v>42643</v>
      </c>
      <c r="E732" s="58">
        <f t="shared" si="333"/>
        <v>92</v>
      </c>
      <c r="F732" s="59">
        <f>VLOOKUP(D732,'FERC Interest Rate'!$A:$B,2,TRUE)</f>
        <v>3.5000000000000003E-2</v>
      </c>
      <c r="G732" s="60">
        <f t="shared" si="334"/>
        <v>1202.3125341600601</v>
      </c>
      <c r="H732" s="60">
        <f t="shared" si="327"/>
        <v>10.577722295069382</v>
      </c>
      <c r="I732" s="122">
        <v>0</v>
      </c>
      <c r="J732" s="61">
        <v>0</v>
      </c>
      <c r="K732" s="5">
        <f t="shared" si="328"/>
        <v>0</v>
      </c>
      <c r="L732" s="61">
        <v>0</v>
      </c>
      <c r="M732" s="90">
        <f t="shared" si="329"/>
        <v>0</v>
      </c>
      <c r="N732" s="5">
        <f t="shared" si="330"/>
        <v>1212.8902564551295</v>
      </c>
      <c r="O732" s="60">
        <f t="shared" si="331"/>
        <v>1212.8902564551295</v>
      </c>
    </row>
    <row r="733" spans="1:15" x14ac:dyDescent="0.25">
      <c r="A733" s="63" t="s">
        <v>22</v>
      </c>
      <c r="B733" s="58" t="str">
        <f t="shared" si="332"/>
        <v>Q4/2016</v>
      </c>
      <c r="C733" s="54">
        <f t="shared" si="335"/>
        <v>42644</v>
      </c>
      <c r="D733" s="54">
        <f t="shared" si="336"/>
        <v>42735</v>
      </c>
      <c r="E733" s="58">
        <f t="shared" si="333"/>
        <v>92</v>
      </c>
      <c r="F733" s="59">
        <f>VLOOKUP(D733,'FERC Interest Rate'!$A:$B,2,TRUE)</f>
        <v>3.5000000000000003E-2</v>
      </c>
      <c r="G733" s="60">
        <f t="shared" si="334"/>
        <v>1212.8902564551295</v>
      </c>
      <c r="H733" s="60">
        <f t="shared" si="327"/>
        <v>10.670783130561523</v>
      </c>
      <c r="I733" s="122">
        <v>0</v>
      </c>
      <c r="J733" s="61">
        <v>0</v>
      </c>
      <c r="K733" s="5">
        <f t="shared" si="328"/>
        <v>0</v>
      </c>
      <c r="L733" s="61">
        <v>0</v>
      </c>
      <c r="M733" s="90">
        <f t="shared" si="329"/>
        <v>0</v>
      </c>
      <c r="N733" s="5">
        <f t="shared" si="330"/>
        <v>1223.5610395856911</v>
      </c>
      <c r="O733" s="60">
        <f t="shared" si="331"/>
        <v>1223.5610395856911</v>
      </c>
    </row>
    <row r="734" spans="1:15" x14ac:dyDescent="0.25">
      <c r="A734" s="63" t="s">
        <v>22</v>
      </c>
      <c r="B734" s="58" t="str">
        <f t="shared" si="332"/>
        <v>Q1/2017</v>
      </c>
      <c r="C734" s="54">
        <f t="shared" si="335"/>
        <v>42736</v>
      </c>
      <c r="D734" s="54">
        <f t="shared" si="336"/>
        <v>42825</v>
      </c>
      <c r="E734" s="58">
        <f t="shared" si="333"/>
        <v>90</v>
      </c>
      <c r="F734" s="59">
        <f>VLOOKUP(D734,'FERC Interest Rate'!$A:$B,2,TRUE)</f>
        <v>3.5000000000000003E-2</v>
      </c>
      <c r="G734" s="60">
        <f t="shared" si="334"/>
        <v>1223.5610395856911</v>
      </c>
      <c r="H734" s="60">
        <f t="shared" si="327"/>
        <v>10.559499382725827</v>
      </c>
      <c r="I734" s="81">
        <v>0</v>
      </c>
      <c r="J734" s="61">
        <v>0</v>
      </c>
      <c r="K734" s="5">
        <f t="shared" si="328"/>
        <v>0</v>
      </c>
      <c r="L734" s="61">
        <v>0</v>
      </c>
      <c r="M734" s="90">
        <f t="shared" si="329"/>
        <v>0</v>
      </c>
      <c r="N734" s="5">
        <f t="shared" si="330"/>
        <v>1234.1205389684169</v>
      </c>
      <c r="O734" s="60">
        <f t="shared" si="331"/>
        <v>1234.1205389684169</v>
      </c>
    </row>
    <row r="735" spans="1:15" x14ac:dyDescent="0.25">
      <c r="A735" s="63" t="s">
        <v>22</v>
      </c>
      <c r="B735" s="58" t="str">
        <f t="shared" si="332"/>
        <v>Q2/2017</v>
      </c>
      <c r="C735" s="54">
        <f t="shared" si="335"/>
        <v>42826</v>
      </c>
      <c r="D735" s="54">
        <f t="shared" si="336"/>
        <v>42916</v>
      </c>
      <c r="E735" s="58">
        <f t="shared" si="333"/>
        <v>91</v>
      </c>
      <c r="F735" s="59">
        <f>VLOOKUP(D735,'FERC Interest Rate'!$A:$B,2,TRUE)</f>
        <v>3.7100000000000001E-2</v>
      </c>
      <c r="G735" s="60">
        <f t="shared" si="334"/>
        <v>1234.1205389684169</v>
      </c>
      <c r="H735" s="60">
        <f t="shared" si="327"/>
        <v>11.415107812633623</v>
      </c>
      <c r="I735" s="81">
        <v>0</v>
      </c>
      <c r="J735" s="61">
        <v>0</v>
      </c>
      <c r="K735" s="5">
        <f t="shared" si="328"/>
        <v>0</v>
      </c>
      <c r="L735" s="61">
        <v>0</v>
      </c>
      <c r="M735" s="90">
        <f t="shared" si="329"/>
        <v>0</v>
      </c>
      <c r="N735" s="5">
        <f t="shared" si="330"/>
        <v>1245.5356467810504</v>
      </c>
      <c r="O735" s="60">
        <f t="shared" si="331"/>
        <v>1245.5356467810504</v>
      </c>
    </row>
    <row r="736" spans="1:15" x14ac:dyDescent="0.25">
      <c r="A736" s="63" t="s">
        <v>22</v>
      </c>
      <c r="B736" s="58" t="str">
        <f t="shared" si="332"/>
        <v>Q3/2017</v>
      </c>
      <c r="C736" s="54">
        <f t="shared" si="335"/>
        <v>42917</v>
      </c>
      <c r="D736" s="54">
        <f t="shared" si="336"/>
        <v>43008</v>
      </c>
      <c r="E736" s="58">
        <f t="shared" si="333"/>
        <v>92</v>
      </c>
      <c r="F736" s="59">
        <f>VLOOKUP(D736,'FERC Interest Rate'!$A:$B,2,TRUE)</f>
        <v>3.9600000000000003E-2</v>
      </c>
      <c r="G736" s="60">
        <f t="shared" si="334"/>
        <v>1245.5356467810504</v>
      </c>
      <c r="H736" s="60">
        <f t="shared" si="327"/>
        <v>12.432151968089654</v>
      </c>
      <c r="I736" s="122">
        <v>0</v>
      </c>
      <c r="J736" s="61">
        <v>0</v>
      </c>
      <c r="K736" s="5">
        <f t="shared" si="328"/>
        <v>0</v>
      </c>
      <c r="L736" s="61">
        <v>0</v>
      </c>
      <c r="M736" s="90">
        <f t="shared" si="329"/>
        <v>0</v>
      </c>
      <c r="N736" s="5">
        <f t="shared" si="330"/>
        <v>1257.96779874914</v>
      </c>
      <c r="O736" s="60">
        <f t="shared" si="331"/>
        <v>1257.96779874914</v>
      </c>
    </row>
    <row r="737" spans="1:15" x14ac:dyDescent="0.25">
      <c r="A737" s="63" t="s">
        <v>22</v>
      </c>
      <c r="B737" s="58" t="str">
        <f t="shared" si="332"/>
        <v>Q4/2017</v>
      </c>
      <c r="C737" s="54">
        <f t="shared" si="335"/>
        <v>43009</v>
      </c>
      <c r="D737" s="54">
        <f t="shared" si="336"/>
        <v>43100</v>
      </c>
      <c r="E737" s="58">
        <f t="shared" si="333"/>
        <v>92</v>
      </c>
      <c r="F737" s="59">
        <f>VLOOKUP(D737,'FERC Interest Rate'!$A:$B,2,TRUE)</f>
        <v>4.2099999999999999E-2</v>
      </c>
      <c r="G737" s="60">
        <f t="shared" si="334"/>
        <v>1257.96779874914</v>
      </c>
      <c r="H737" s="60">
        <f t="shared" si="327"/>
        <v>13.348933912644299</v>
      </c>
      <c r="I737" s="122">
        <v>0</v>
      </c>
      <c r="J737" s="61">
        <v>0</v>
      </c>
      <c r="K737" s="5">
        <f t="shared" si="328"/>
        <v>0</v>
      </c>
      <c r="L737" s="61">
        <v>0</v>
      </c>
      <c r="M737" s="90">
        <f t="shared" si="329"/>
        <v>0</v>
      </c>
      <c r="N737" s="5">
        <f t="shared" si="330"/>
        <v>1271.3167326617843</v>
      </c>
      <c r="O737" s="60">
        <f t="shared" si="331"/>
        <v>1271.3167326617843</v>
      </c>
    </row>
    <row r="738" spans="1:15" x14ac:dyDescent="0.25">
      <c r="A738" s="63" t="s">
        <v>22</v>
      </c>
      <c r="B738" s="58" t="str">
        <f t="shared" si="332"/>
        <v>Q1/2018</v>
      </c>
      <c r="C738" s="54">
        <f t="shared" si="335"/>
        <v>43101</v>
      </c>
      <c r="D738" s="54">
        <f t="shared" si="336"/>
        <v>43190</v>
      </c>
      <c r="E738" s="58">
        <f t="shared" si="333"/>
        <v>90</v>
      </c>
      <c r="F738" s="59">
        <f>VLOOKUP(D738,'FERC Interest Rate'!$A:$B,2,TRUE)</f>
        <v>4.2500000000000003E-2</v>
      </c>
      <c r="G738" s="60">
        <f t="shared" si="334"/>
        <v>1271.3167326617843</v>
      </c>
      <c r="H738" s="60">
        <f t="shared" si="327"/>
        <v>13.32270274638719</v>
      </c>
      <c r="I738" s="122">
        <v>0</v>
      </c>
      <c r="J738" s="61">
        <v>0</v>
      </c>
      <c r="K738" s="5">
        <f t="shared" si="328"/>
        <v>0</v>
      </c>
      <c r="L738" s="61">
        <v>0</v>
      </c>
      <c r="M738" s="90">
        <f t="shared" si="329"/>
        <v>0</v>
      </c>
      <c r="N738" s="5">
        <f t="shared" si="330"/>
        <v>1284.6394354081715</v>
      </c>
      <c r="O738" s="60">
        <f t="shared" si="331"/>
        <v>1284.6394354081715</v>
      </c>
    </row>
    <row r="739" spans="1:15" x14ac:dyDescent="0.25">
      <c r="A739" s="63" t="s">
        <v>22</v>
      </c>
      <c r="B739" s="58" t="str">
        <f t="shared" si="332"/>
        <v>Q2/2018</v>
      </c>
      <c r="C739" s="54">
        <f t="shared" si="335"/>
        <v>43191</v>
      </c>
      <c r="D739" s="54">
        <f t="shared" si="336"/>
        <v>43281</v>
      </c>
      <c r="E739" s="58">
        <f t="shared" si="333"/>
        <v>91</v>
      </c>
      <c r="F739" s="59">
        <f>VLOOKUP(D739,'FERC Interest Rate'!$A:$B,2,TRUE)</f>
        <v>4.4699999999999997E-2</v>
      </c>
      <c r="G739" s="60">
        <f t="shared" si="334"/>
        <v>1284.6394354081715</v>
      </c>
      <c r="H739" s="60">
        <f t="shared" si="327"/>
        <v>14.316514606602244</v>
      </c>
      <c r="I739" s="81">
        <v>0</v>
      </c>
      <c r="J739" s="61">
        <v>0</v>
      </c>
      <c r="K739" s="5">
        <f t="shared" si="328"/>
        <v>0</v>
      </c>
      <c r="L739" s="61">
        <v>0</v>
      </c>
      <c r="M739" s="90">
        <f t="shared" si="329"/>
        <v>0</v>
      </c>
      <c r="N739" s="5">
        <f t="shared" si="330"/>
        <v>1298.9559500147736</v>
      </c>
      <c r="O739" s="60">
        <f t="shared" si="331"/>
        <v>1298.9559500147736</v>
      </c>
    </row>
    <row r="740" spans="1:15" x14ac:dyDescent="0.25">
      <c r="A740" s="63" t="s">
        <v>22</v>
      </c>
      <c r="B740" s="58" t="str">
        <f t="shared" si="332"/>
        <v>Q3/2018</v>
      </c>
      <c r="C740" s="54">
        <f t="shared" si="335"/>
        <v>43282</v>
      </c>
      <c r="D740" s="54">
        <f t="shared" si="336"/>
        <v>43373</v>
      </c>
      <c r="E740" s="58">
        <f t="shared" si="333"/>
        <v>92</v>
      </c>
      <c r="F740" s="59">
        <f>VLOOKUP(D740,'FERC Interest Rate'!$A:$B,2,TRUE)</f>
        <v>4.6899999999999997E-2</v>
      </c>
      <c r="G740" s="60">
        <f t="shared" si="334"/>
        <v>1298.9559500147736</v>
      </c>
      <c r="H740" s="60">
        <f t="shared" si="327"/>
        <v>15.355438720886973</v>
      </c>
      <c r="I740" s="81">
        <v>0</v>
      </c>
      <c r="J740" s="61">
        <v>0</v>
      </c>
      <c r="K740" s="5">
        <f t="shared" si="328"/>
        <v>0</v>
      </c>
      <c r="L740" s="61">
        <v>0</v>
      </c>
      <c r="M740" s="90">
        <f t="shared" si="329"/>
        <v>0</v>
      </c>
      <c r="N740" s="5">
        <f t="shared" si="330"/>
        <v>1314.3113887356606</v>
      </c>
      <c r="O740" s="60">
        <f t="shared" si="331"/>
        <v>1314.3113887356606</v>
      </c>
    </row>
    <row r="741" spans="1:15" x14ac:dyDescent="0.25">
      <c r="A741" s="63" t="s">
        <v>22</v>
      </c>
      <c r="B741" s="58" t="str">
        <f t="shared" si="332"/>
        <v>Q4/2018</v>
      </c>
      <c r="C741" s="54">
        <f t="shared" si="335"/>
        <v>43374</v>
      </c>
      <c r="D741" s="54">
        <f t="shared" si="336"/>
        <v>43465</v>
      </c>
      <c r="E741" s="58">
        <f t="shared" si="333"/>
        <v>92</v>
      </c>
      <c r="F741" s="59">
        <f>VLOOKUP(D741,'FERC Interest Rate'!$A:$B,2,TRUE)</f>
        <v>4.9599999999999998E-2</v>
      </c>
      <c r="G741" s="60">
        <f t="shared" si="334"/>
        <v>1314.3113887356606</v>
      </c>
      <c r="H741" s="60">
        <f t="shared" si="327"/>
        <v>16.431412956379635</v>
      </c>
      <c r="I741" s="122">
        <v>0</v>
      </c>
      <c r="J741" s="61">
        <v>0</v>
      </c>
      <c r="K741" s="5">
        <f t="shared" si="328"/>
        <v>0</v>
      </c>
      <c r="L741" s="61">
        <v>0</v>
      </c>
      <c r="M741" s="90">
        <f t="shared" si="329"/>
        <v>0</v>
      </c>
      <c r="N741" s="5">
        <f t="shared" si="330"/>
        <v>1330.7428016920403</v>
      </c>
      <c r="O741" s="60">
        <f t="shared" si="331"/>
        <v>1330.7428016920403</v>
      </c>
    </row>
    <row r="742" spans="1:15" x14ac:dyDescent="0.25">
      <c r="A742" s="63" t="s">
        <v>22</v>
      </c>
      <c r="B742" s="58" t="str">
        <f t="shared" si="332"/>
        <v>Q1/2019</v>
      </c>
      <c r="C742" s="54">
        <f t="shared" si="335"/>
        <v>43466</v>
      </c>
      <c r="D742" s="54">
        <f t="shared" si="336"/>
        <v>43555</v>
      </c>
      <c r="E742" s="58">
        <f t="shared" si="333"/>
        <v>90</v>
      </c>
      <c r="F742" s="59">
        <f>VLOOKUP(D742,'FERC Interest Rate'!$A:$B,2,TRUE)</f>
        <v>5.1799999999999999E-2</v>
      </c>
      <c r="G742" s="60">
        <f t="shared" si="334"/>
        <v>1330.7428016920403</v>
      </c>
      <c r="H742" s="60">
        <f t="shared" si="327"/>
        <v>16.997049154762443</v>
      </c>
      <c r="I742" s="122">
        <v>0</v>
      </c>
      <c r="J742" s="61">
        <v>0</v>
      </c>
      <c r="K742" s="5">
        <f t="shared" si="328"/>
        <v>0</v>
      </c>
      <c r="L742" s="61">
        <v>0</v>
      </c>
      <c r="M742" s="90">
        <f t="shared" si="329"/>
        <v>0</v>
      </c>
      <c r="N742" s="5">
        <f t="shared" si="330"/>
        <v>1347.7398508468027</v>
      </c>
      <c r="O742" s="60">
        <f t="shared" si="331"/>
        <v>1347.7398508468027</v>
      </c>
    </row>
    <row r="743" spans="1:15" x14ac:dyDescent="0.25">
      <c r="A743" s="63" t="s">
        <v>22</v>
      </c>
      <c r="B743" s="58" t="str">
        <f t="shared" si="332"/>
        <v>Q2/2019</v>
      </c>
      <c r="C743" s="54">
        <f t="shared" si="335"/>
        <v>43556</v>
      </c>
      <c r="D743" s="54">
        <f t="shared" si="336"/>
        <v>43646</v>
      </c>
      <c r="E743" s="58">
        <f t="shared" si="333"/>
        <v>91</v>
      </c>
      <c r="F743" s="59">
        <f>VLOOKUP(D743,'FERC Interest Rate'!$A:$B,2,TRUE)</f>
        <v>5.45E-2</v>
      </c>
      <c r="G743" s="60">
        <f t="shared" si="334"/>
        <v>1347.7398508468027</v>
      </c>
      <c r="H743" s="60">
        <f t="shared" si="327"/>
        <v>18.31264600075265</v>
      </c>
      <c r="I743" s="122">
        <v>0</v>
      </c>
      <c r="J743" s="61">
        <v>0</v>
      </c>
      <c r="K743" s="5">
        <f t="shared" si="328"/>
        <v>0</v>
      </c>
      <c r="L743" s="61">
        <v>0</v>
      </c>
      <c r="M743" s="90">
        <f t="shared" si="329"/>
        <v>0</v>
      </c>
      <c r="N743" s="5">
        <f t="shared" si="330"/>
        <v>1366.0524968475554</v>
      </c>
      <c r="O743" s="60">
        <f t="shared" si="331"/>
        <v>1366.0524968475554</v>
      </c>
    </row>
    <row r="744" spans="1:15" x14ac:dyDescent="0.25">
      <c r="A744" s="63" t="s">
        <v>22</v>
      </c>
      <c r="B744" s="58" t="str">
        <f t="shared" si="332"/>
        <v>Q3/2019</v>
      </c>
      <c r="C744" s="54">
        <f t="shared" si="335"/>
        <v>43647</v>
      </c>
      <c r="D744" s="54">
        <f t="shared" si="336"/>
        <v>43738</v>
      </c>
      <c r="E744" s="58">
        <f t="shared" si="333"/>
        <v>92</v>
      </c>
      <c r="F744" s="59">
        <f>VLOOKUP(D744,'FERC Interest Rate'!$A:$B,2,TRUE)</f>
        <v>5.5E-2</v>
      </c>
      <c r="G744" s="60">
        <f t="shared" si="334"/>
        <v>1366.0524968475554</v>
      </c>
      <c r="H744" s="60">
        <f t="shared" si="327"/>
        <v>18.937604476845564</v>
      </c>
      <c r="I744" s="81">
        <v>0</v>
      </c>
      <c r="J744" s="61">
        <v>0</v>
      </c>
      <c r="K744" s="5">
        <f t="shared" si="328"/>
        <v>0</v>
      </c>
      <c r="L744" s="61">
        <v>0</v>
      </c>
      <c r="M744" s="90">
        <f t="shared" si="329"/>
        <v>0</v>
      </c>
      <c r="N744" s="5">
        <f t="shared" si="330"/>
        <v>1384.9901013244009</v>
      </c>
      <c r="O744" s="60">
        <f t="shared" si="331"/>
        <v>1384.9901013244009</v>
      </c>
    </row>
    <row r="745" spans="1:15" x14ac:dyDescent="0.25">
      <c r="A745" s="63" t="s">
        <v>22</v>
      </c>
      <c r="B745" s="58" t="str">
        <f t="shared" si="332"/>
        <v>Q4/2019</v>
      </c>
      <c r="C745" s="54">
        <f t="shared" si="335"/>
        <v>43739</v>
      </c>
      <c r="D745" s="54">
        <f t="shared" si="336"/>
        <v>43830</v>
      </c>
      <c r="E745" s="58">
        <f t="shared" si="333"/>
        <v>92</v>
      </c>
      <c r="F745" s="59">
        <f>VLOOKUP(D745,'FERC Interest Rate'!$A:$B,2,TRUE)</f>
        <v>5.4199999999999998E-2</v>
      </c>
      <c r="G745" s="60">
        <f t="shared" si="334"/>
        <v>1384.9901013244009</v>
      </c>
      <c r="H745" s="60">
        <f t="shared" si="327"/>
        <v>18.920862030805459</v>
      </c>
      <c r="I745" s="81">
        <v>0</v>
      </c>
      <c r="J745" s="61">
        <v>0</v>
      </c>
      <c r="K745" s="5">
        <f t="shared" si="328"/>
        <v>0</v>
      </c>
      <c r="L745" s="61">
        <v>0</v>
      </c>
      <c r="M745" s="90">
        <f t="shared" si="329"/>
        <v>0</v>
      </c>
      <c r="N745" s="5">
        <f t="shared" si="330"/>
        <v>1403.9109633552064</v>
      </c>
      <c r="O745" s="60">
        <f t="shared" si="331"/>
        <v>1403.9109633552064</v>
      </c>
    </row>
    <row r="746" spans="1:15" x14ac:dyDescent="0.25">
      <c r="A746" s="63" t="s">
        <v>22</v>
      </c>
      <c r="B746" s="58" t="str">
        <f t="shared" si="332"/>
        <v>Q1/2020</v>
      </c>
      <c r="C746" s="54">
        <f t="shared" si="335"/>
        <v>43831</v>
      </c>
      <c r="D746" s="54">
        <f t="shared" si="336"/>
        <v>43921</v>
      </c>
      <c r="E746" s="58">
        <f t="shared" si="333"/>
        <v>91</v>
      </c>
      <c r="F746" s="59">
        <f>VLOOKUP(D746,'FERC Interest Rate'!$A:$B,2,TRUE)</f>
        <v>4.9599999999999998E-2</v>
      </c>
      <c r="G746" s="60">
        <f t="shared" si="334"/>
        <v>1403.9109633552064</v>
      </c>
      <c r="H746" s="60">
        <f t="shared" si="327"/>
        <v>17.313367552459177</v>
      </c>
      <c r="I746" s="122">
        <v>0</v>
      </c>
      <c r="J746" s="61">
        <v>0</v>
      </c>
      <c r="K746" s="5">
        <f t="shared" si="328"/>
        <v>0</v>
      </c>
      <c r="L746" s="61">
        <v>0</v>
      </c>
      <c r="M746" s="90">
        <f t="shared" si="329"/>
        <v>0</v>
      </c>
      <c r="N746" s="5">
        <f t="shared" si="330"/>
        <v>1421.2243309076655</v>
      </c>
      <c r="O746" s="60">
        <f t="shared" si="331"/>
        <v>1421.2243309076655</v>
      </c>
    </row>
    <row r="747" spans="1:15" x14ac:dyDescent="0.25">
      <c r="A747" s="63" t="s">
        <v>22</v>
      </c>
      <c r="B747" s="58" t="str">
        <f t="shared" si="332"/>
        <v>Q2/2020</v>
      </c>
      <c r="C747" s="54">
        <f t="shared" si="335"/>
        <v>43922</v>
      </c>
      <c r="D747" s="54">
        <f t="shared" si="336"/>
        <v>44012</v>
      </c>
      <c r="E747" s="58">
        <f t="shared" si="333"/>
        <v>91</v>
      </c>
      <c r="F747" s="59">
        <f>VLOOKUP(D747,'FERC Interest Rate'!$A:$B,2,TRUE)</f>
        <v>4.7500000000000001E-2</v>
      </c>
      <c r="G747" s="60">
        <f t="shared" si="334"/>
        <v>1421.2243309076655</v>
      </c>
      <c r="H747" s="60">
        <f t="shared" si="327"/>
        <v>16.784814673083016</v>
      </c>
      <c r="I747" s="122">
        <v>0</v>
      </c>
      <c r="J747" s="61">
        <v>0</v>
      </c>
      <c r="K747" s="5">
        <f t="shared" si="328"/>
        <v>0</v>
      </c>
      <c r="L747" s="61">
        <v>0</v>
      </c>
      <c r="M747" s="90">
        <f t="shared" si="329"/>
        <v>0</v>
      </c>
      <c r="N747" s="5">
        <f t="shared" si="330"/>
        <v>1438.0091455807485</v>
      </c>
      <c r="O747" s="60">
        <f t="shared" si="331"/>
        <v>1438.0091455807485</v>
      </c>
    </row>
    <row r="748" spans="1:15" x14ac:dyDescent="0.25">
      <c r="A748" s="63" t="s">
        <v>22</v>
      </c>
      <c r="B748" s="58" t="str">
        <f t="shared" si="332"/>
        <v>Q3/2020</v>
      </c>
      <c r="C748" s="54">
        <f t="shared" si="335"/>
        <v>44013</v>
      </c>
      <c r="D748" s="54">
        <f t="shared" si="336"/>
        <v>44104</v>
      </c>
      <c r="E748" s="58">
        <f t="shared" si="333"/>
        <v>92</v>
      </c>
      <c r="F748" s="59">
        <f>VLOOKUP(D748,'FERC Interest Rate'!$A:$B,2,TRUE)</f>
        <v>3.4299999999999997E-2</v>
      </c>
      <c r="G748" s="60">
        <f t="shared" si="334"/>
        <v>1438.0091455807485</v>
      </c>
      <c r="H748" s="60">
        <f t="shared" si="327"/>
        <v>12.398310545886911</v>
      </c>
      <c r="I748" s="81">
        <v>0</v>
      </c>
      <c r="J748" s="61">
        <v>0</v>
      </c>
      <c r="K748" s="5">
        <f t="shared" si="328"/>
        <v>0</v>
      </c>
      <c r="L748" s="61">
        <v>0</v>
      </c>
      <c r="M748" s="90">
        <f t="shared" si="329"/>
        <v>0</v>
      </c>
      <c r="N748" s="5">
        <f t="shared" si="330"/>
        <v>1450.4074561266355</v>
      </c>
      <c r="O748" s="60">
        <f t="shared" si="331"/>
        <v>1450.4074561266355</v>
      </c>
    </row>
    <row r="749" spans="1:15" x14ac:dyDescent="0.25">
      <c r="A749" s="63" t="s">
        <v>44</v>
      </c>
      <c r="B749" s="58" t="str">
        <f t="shared" si="332"/>
        <v>Q4/2020</v>
      </c>
      <c r="C749" s="54">
        <f t="shared" si="335"/>
        <v>44105</v>
      </c>
      <c r="D749" s="54">
        <f t="shared" si="336"/>
        <v>44196</v>
      </c>
      <c r="E749" s="58">
        <f t="shared" si="333"/>
        <v>92</v>
      </c>
      <c r="F749" s="59">
        <f>VLOOKUP(D749,'FERC Interest Rate'!$A:$B,2,TRUE)</f>
        <v>3.2500000000000001E-2</v>
      </c>
      <c r="G749" s="60">
        <f t="shared" si="334"/>
        <v>1450.4074561266355</v>
      </c>
      <c r="H749" s="60">
        <f t="shared" si="327"/>
        <v>11.848957086936174</v>
      </c>
      <c r="I749" s="122">
        <f>(SUM($H$730:$H$749)/20)</f>
        <v>13.562820660678588</v>
      </c>
      <c r="J749" s="61">
        <f t="shared" ref="J749:J768" si="337">G749*F749*(E749/(DATE(YEAR(D749),12,31)-DATE(YEAR(D749),1,1)+1))</f>
        <v>11.848957086936174</v>
      </c>
      <c r="K749" s="5">
        <f t="shared" si="328"/>
        <v>25.411777747614764</v>
      </c>
      <c r="L749" s="61">
        <f>($G$730/20)</f>
        <v>59.55</v>
      </c>
      <c r="M749" s="90">
        <f t="shared" si="329"/>
        <v>84.961777747614761</v>
      </c>
      <c r="N749" s="5">
        <f t="shared" si="330"/>
        <v>1474.105370300508</v>
      </c>
      <c r="O749" s="60">
        <f t="shared" si="331"/>
        <v>1389.1435925528931</v>
      </c>
    </row>
    <row r="750" spans="1:15" x14ac:dyDescent="0.25">
      <c r="A750" s="63" t="s">
        <v>45</v>
      </c>
      <c r="B750" s="58" t="str">
        <f t="shared" si="332"/>
        <v>Q1/2021</v>
      </c>
      <c r="C750" s="54">
        <f t="shared" si="335"/>
        <v>44197</v>
      </c>
      <c r="D750" s="54">
        <f t="shared" si="336"/>
        <v>44286</v>
      </c>
      <c r="E750" s="58">
        <f t="shared" si="333"/>
        <v>90</v>
      </c>
      <c r="F750" s="59">
        <f>VLOOKUP(D750,'FERC Interest Rate'!$A:$B,2,TRUE)</f>
        <v>3.2500000000000001E-2</v>
      </c>
      <c r="G750" s="60">
        <f t="shared" si="334"/>
        <v>1389.1435925528931</v>
      </c>
      <c r="H750" s="60">
        <v>0</v>
      </c>
      <c r="I750" s="122">
        <f t="shared" ref="I750:I768" si="338">(SUM($H$730:$H$749)/20)</f>
        <v>13.562820660678588</v>
      </c>
      <c r="J750" s="61">
        <f t="shared" si="337"/>
        <v>11.132178104704691</v>
      </c>
      <c r="K750" s="5">
        <f t="shared" si="328"/>
        <v>24.694998765383279</v>
      </c>
      <c r="L750" s="61">
        <f t="shared" ref="L750:L768" si="339">($G$730/20)</f>
        <v>59.55</v>
      </c>
      <c r="M750" s="90">
        <f t="shared" si="329"/>
        <v>84.244998765383272</v>
      </c>
      <c r="N750" s="5">
        <f t="shared" si="330"/>
        <v>1400.2757706575978</v>
      </c>
      <c r="O750" s="60">
        <f t="shared" si="331"/>
        <v>1316.0307718922145</v>
      </c>
    </row>
    <row r="751" spans="1:15" x14ac:dyDescent="0.25">
      <c r="A751" s="63" t="s">
        <v>46</v>
      </c>
      <c r="B751" s="58" t="str">
        <f t="shared" si="332"/>
        <v>Q2/2021</v>
      </c>
      <c r="C751" s="54">
        <f t="shared" si="335"/>
        <v>44287</v>
      </c>
      <c r="D751" s="54">
        <f t="shared" si="336"/>
        <v>44377</v>
      </c>
      <c r="E751" s="58">
        <f t="shared" si="333"/>
        <v>91</v>
      </c>
      <c r="F751" s="59">
        <f>VLOOKUP(D751,'FERC Interest Rate'!$A:$B,2,TRUE)</f>
        <v>3.2500000000000001E-2</v>
      </c>
      <c r="G751" s="60">
        <f t="shared" si="334"/>
        <v>1316.0307718922145</v>
      </c>
      <c r="H751" s="60">
        <v>0</v>
      </c>
      <c r="I751" s="122">
        <f t="shared" si="338"/>
        <v>13.562820660678588</v>
      </c>
      <c r="J751" s="61">
        <f t="shared" si="337"/>
        <v>10.663454816085547</v>
      </c>
      <c r="K751" s="5">
        <f t="shared" si="328"/>
        <v>24.226275476764137</v>
      </c>
      <c r="L751" s="61">
        <f t="shared" si="339"/>
        <v>59.55</v>
      </c>
      <c r="M751" s="90">
        <f t="shared" si="329"/>
        <v>83.776275476764141</v>
      </c>
      <c r="N751" s="5">
        <f t="shared" si="330"/>
        <v>1326.6942267083</v>
      </c>
      <c r="O751" s="60">
        <f t="shared" si="331"/>
        <v>1242.9179512315359</v>
      </c>
    </row>
    <row r="752" spans="1:15" x14ac:dyDescent="0.25">
      <c r="A752" s="63" t="s">
        <v>47</v>
      </c>
      <c r="B752" s="58" t="str">
        <f t="shared" si="332"/>
        <v>Q3/2021</v>
      </c>
      <c r="C752" s="54">
        <f>D751+1</f>
        <v>44378</v>
      </c>
      <c r="D752" s="54">
        <f>EOMONTH(D751,3)</f>
        <v>44469</v>
      </c>
      <c r="E752" s="58">
        <f t="shared" si="333"/>
        <v>92</v>
      </c>
      <c r="F752" s="59">
        <f>VLOOKUP(D752,'FERC Interest Rate'!$A:$B,2,TRUE)</f>
        <v>3.2500000000000001E-2</v>
      </c>
      <c r="G752" s="60">
        <f>O751</f>
        <v>1242.9179512315359</v>
      </c>
      <c r="H752" s="60">
        <v>0</v>
      </c>
      <c r="I752" s="122">
        <f t="shared" si="338"/>
        <v>13.562820660678588</v>
      </c>
      <c r="J752" s="61">
        <f t="shared" si="337"/>
        <v>10.18171143611587</v>
      </c>
      <c r="K752" s="5">
        <f t="shared" si="328"/>
        <v>23.744532096794458</v>
      </c>
      <c r="L752" s="61">
        <f t="shared" si="339"/>
        <v>59.55</v>
      </c>
      <c r="M752" s="90">
        <f t="shared" si="329"/>
        <v>83.294532096794455</v>
      </c>
      <c r="N752" s="5">
        <f t="shared" si="330"/>
        <v>1253.0996626676517</v>
      </c>
      <c r="O752" s="60">
        <f t="shared" si="331"/>
        <v>1169.8051305708573</v>
      </c>
    </row>
    <row r="753" spans="1:15" x14ac:dyDescent="0.25">
      <c r="A753" s="63" t="s">
        <v>48</v>
      </c>
      <c r="B753" s="58" t="str">
        <f t="shared" si="332"/>
        <v>Q4/2021</v>
      </c>
      <c r="C753" s="54">
        <f>D752+1</f>
        <v>44470</v>
      </c>
      <c r="D753" s="54">
        <f>EOMONTH(D752,3)</f>
        <v>44561</v>
      </c>
      <c r="E753" s="58">
        <f t="shared" si="333"/>
        <v>92</v>
      </c>
      <c r="F753" s="59">
        <f>VLOOKUP(D753,'FERC Interest Rate'!$A:$B,2,TRUE)</f>
        <v>3.2500000000000001E-2</v>
      </c>
      <c r="G753" s="60">
        <f>O752</f>
        <v>1169.8051305708573</v>
      </c>
      <c r="H753" s="60">
        <v>0</v>
      </c>
      <c r="I753" s="122">
        <f t="shared" si="338"/>
        <v>13.562820660678588</v>
      </c>
      <c r="J753" s="61">
        <f t="shared" si="337"/>
        <v>9.5827872339914073</v>
      </c>
      <c r="K753" s="5">
        <f t="shared" si="328"/>
        <v>23.145607894669993</v>
      </c>
      <c r="L753" s="61">
        <f t="shared" si="339"/>
        <v>59.55</v>
      </c>
      <c r="M753" s="90">
        <f t="shared" si="329"/>
        <v>82.69560789466999</v>
      </c>
      <c r="N753" s="5">
        <f t="shared" si="330"/>
        <v>1179.3879178048487</v>
      </c>
      <c r="O753" s="60">
        <f t="shared" si="331"/>
        <v>1096.6923099101787</v>
      </c>
    </row>
    <row r="754" spans="1:15" x14ac:dyDescent="0.25">
      <c r="A754" s="63" t="s">
        <v>49</v>
      </c>
      <c r="B754" s="58" t="str">
        <f t="shared" si="332"/>
        <v>Q1/2022</v>
      </c>
      <c r="C754" s="54">
        <f>D753+1</f>
        <v>44562</v>
      </c>
      <c r="D754" s="54">
        <f t="shared" si="336"/>
        <v>44651</v>
      </c>
      <c r="E754" s="58">
        <f>D754-C754+1</f>
        <v>90</v>
      </c>
      <c r="F754" s="59">
        <f>VLOOKUP(D754,'FERC Interest Rate'!$A:$B,2,TRUE)</f>
        <v>3.2500000000000001E-2</v>
      </c>
      <c r="G754" s="60">
        <f>O753</f>
        <v>1096.6923099101787</v>
      </c>
      <c r="H754" s="60">
        <v>0</v>
      </c>
      <c r="I754" s="122">
        <f t="shared" si="338"/>
        <v>13.562820660678588</v>
      </c>
      <c r="J754" s="61">
        <f t="shared" si="337"/>
        <v>8.7885616616089663</v>
      </c>
      <c r="K754" s="5">
        <f t="shared" si="328"/>
        <v>22.351382322287556</v>
      </c>
      <c r="L754" s="61">
        <f t="shared" si="339"/>
        <v>59.55</v>
      </c>
      <c r="M754" s="90">
        <f t="shared" si="329"/>
        <v>81.90138232228756</v>
      </c>
      <c r="N754" s="5">
        <f>+G754+H754+J754</f>
        <v>1105.4808715717877</v>
      </c>
      <c r="O754" s="60">
        <f>G754+H754-L754-I754</f>
        <v>1023.5794892495002</v>
      </c>
    </row>
    <row r="755" spans="1:15" x14ac:dyDescent="0.25">
      <c r="A755" s="63" t="s">
        <v>50</v>
      </c>
      <c r="B755" s="58" t="str">
        <f t="shared" si="332"/>
        <v>Q2/2022</v>
      </c>
      <c r="C755" s="54">
        <f>D754+1</f>
        <v>44652</v>
      </c>
      <c r="D755" s="54">
        <f t="shared" si="336"/>
        <v>44742</v>
      </c>
      <c r="E755" s="58">
        <f>D755-C755+1</f>
        <v>91</v>
      </c>
      <c r="F755" s="59">
        <f>VLOOKUP(D755,'FERC Interest Rate'!$A:$B,2,TRUE)</f>
        <v>3.2500000000000001E-2</v>
      </c>
      <c r="G755" s="60">
        <f>O754</f>
        <v>1023.5794892495002</v>
      </c>
      <c r="H755" s="60">
        <v>0</v>
      </c>
      <c r="I755" s="122">
        <f t="shared" si="338"/>
        <v>13.562820660678588</v>
      </c>
      <c r="J755" s="61">
        <f t="shared" si="337"/>
        <v>8.2937981902887596</v>
      </c>
      <c r="K755" s="5">
        <f t="shared" si="328"/>
        <v>21.856618850967347</v>
      </c>
      <c r="L755" s="61">
        <f t="shared" si="339"/>
        <v>59.55</v>
      </c>
      <c r="M755" s="90">
        <f t="shared" si="329"/>
        <v>81.406618850967348</v>
      </c>
      <c r="N755" s="5">
        <f>+G755+H755+J755</f>
        <v>1031.873287439789</v>
      </c>
      <c r="O755" s="60">
        <f>G755+H755-L755-I755</f>
        <v>950.46666858882168</v>
      </c>
    </row>
    <row r="756" spans="1:15" x14ac:dyDescent="0.25">
      <c r="A756" s="63" t="s">
        <v>51</v>
      </c>
      <c r="B756" s="58" t="str">
        <f t="shared" si="332"/>
        <v>Q3/2022</v>
      </c>
      <c r="C756" s="54">
        <f>D755+1</f>
        <v>44743</v>
      </c>
      <c r="D756" s="54">
        <f t="shared" si="336"/>
        <v>44834</v>
      </c>
      <c r="E756" s="58">
        <f>D756-C756+1</f>
        <v>92</v>
      </c>
      <c r="F756" s="59">
        <f>VLOOKUP(D756,'FERC Interest Rate'!$A:$B,2,TRUE)</f>
        <v>3.5999999999999997E-2</v>
      </c>
      <c r="G756" s="60">
        <f>O755</f>
        <v>950.46666858882168</v>
      </c>
      <c r="H756" s="60">
        <v>0</v>
      </c>
      <c r="I756" s="122">
        <f t="shared" si="338"/>
        <v>13.562820660678588</v>
      </c>
      <c r="J756" s="61">
        <f t="shared" si="337"/>
        <v>8.6245085105922659</v>
      </c>
      <c r="K756" s="5">
        <f t="shared" si="328"/>
        <v>22.187329171270854</v>
      </c>
      <c r="L756" s="61">
        <f t="shared" si="339"/>
        <v>59.55</v>
      </c>
      <c r="M756" s="90">
        <f t="shared" si="329"/>
        <v>81.737329171270858</v>
      </c>
      <c r="N756" s="5">
        <f>+G756+H756+J756</f>
        <v>959.09117709941393</v>
      </c>
      <c r="O756" s="60">
        <f>G756+H756-L756-I756</f>
        <v>877.35384792814318</v>
      </c>
    </row>
    <row r="757" spans="1:15" x14ac:dyDescent="0.25">
      <c r="A757" s="63" t="s">
        <v>52</v>
      </c>
      <c r="B757" s="58" t="str">
        <f t="shared" si="332"/>
        <v>Q4/2022</v>
      </c>
      <c r="C757" s="54">
        <f t="shared" ref="C757:C768" si="340">D756+1</f>
        <v>44835</v>
      </c>
      <c r="D757" s="54">
        <f t="shared" si="336"/>
        <v>44926</v>
      </c>
      <c r="E757" s="58">
        <f t="shared" ref="E757:E768" si="341">D757-C757+1</f>
        <v>92</v>
      </c>
      <c r="F757" s="59">
        <f>VLOOKUP(D757,'FERC Interest Rate'!$A:$B,2,TRUE)</f>
        <v>4.9099999999999998E-2</v>
      </c>
      <c r="G757" s="60">
        <f t="shared" ref="G757:G768" si="342">O756</f>
        <v>877.35384792814318</v>
      </c>
      <c r="H757" s="60">
        <v>0</v>
      </c>
      <c r="I757" s="122">
        <f t="shared" si="338"/>
        <v>13.562820660678588</v>
      </c>
      <c r="J757" s="61">
        <f t="shared" si="337"/>
        <v>10.858035073591806</v>
      </c>
      <c r="K757" s="5">
        <f t="shared" si="328"/>
        <v>24.420855734270393</v>
      </c>
      <c r="L757" s="61">
        <f t="shared" si="339"/>
        <v>59.55</v>
      </c>
      <c r="M757" s="90">
        <f t="shared" si="329"/>
        <v>83.970855734270387</v>
      </c>
      <c r="N757" s="5">
        <f t="shared" ref="N757:N768" si="343">+G757+H757+J757</f>
        <v>888.21188300173503</v>
      </c>
      <c r="O757" s="60">
        <f t="shared" ref="O757:O768" si="344">G757+H757-L757-I757</f>
        <v>804.24102726746469</v>
      </c>
    </row>
    <row r="758" spans="1:15" x14ac:dyDescent="0.25">
      <c r="A758" s="63" t="s">
        <v>53</v>
      </c>
      <c r="B758" s="58" t="str">
        <f t="shared" si="332"/>
        <v>Q1/2023</v>
      </c>
      <c r="C758" s="54">
        <f t="shared" si="340"/>
        <v>44927</v>
      </c>
      <c r="D758" s="54">
        <f t="shared" si="336"/>
        <v>45016</v>
      </c>
      <c r="E758" s="58">
        <f t="shared" si="341"/>
        <v>90</v>
      </c>
      <c r="F758" s="59">
        <f>VLOOKUP(D758,'FERC Interest Rate'!$A:$B,2,TRUE)</f>
        <v>6.3100000000000003E-2</v>
      </c>
      <c r="G758" s="60">
        <f t="shared" si="342"/>
        <v>804.24102726746469</v>
      </c>
      <c r="H758" s="60">
        <v>0</v>
      </c>
      <c r="I758" s="122">
        <f t="shared" si="338"/>
        <v>13.562820660678588</v>
      </c>
      <c r="J758" s="61">
        <f t="shared" si="337"/>
        <v>12.513109024251868</v>
      </c>
      <c r="K758" s="5">
        <f t="shared" si="328"/>
        <v>26.075929684930458</v>
      </c>
      <c r="L758" s="61">
        <f t="shared" si="339"/>
        <v>59.55</v>
      </c>
      <c r="M758" s="90">
        <f t="shared" si="329"/>
        <v>85.625929684930455</v>
      </c>
      <c r="N758" s="5">
        <f t="shared" si="343"/>
        <v>816.75413629171658</v>
      </c>
      <c r="O758" s="60">
        <f t="shared" si="344"/>
        <v>731.12820660678619</v>
      </c>
    </row>
    <row r="759" spans="1:15" x14ac:dyDescent="0.25">
      <c r="A759" s="63" t="s">
        <v>54</v>
      </c>
      <c r="B759" s="58" t="str">
        <f t="shared" si="332"/>
        <v>Q2/2023</v>
      </c>
      <c r="C759" s="54">
        <f t="shared" si="340"/>
        <v>45017</v>
      </c>
      <c r="D759" s="54">
        <f t="shared" si="336"/>
        <v>45107</v>
      </c>
      <c r="E759" s="58">
        <f t="shared" si="341"/>
        <v>91</v>
      </c>
      <c r="F759" s="59">
        <f>VLOOKUP(D759,'FERC Interest Rate'!$A:$B,2,TRUE)</f>
        <v>7.4999999999999997E-2</v>
      </c>
      <c r="G759" s="60">
        <f t="shared" si="342"/>
        <v>731.12820660678619</v>
      </c>
      <c r="H759" s="60">
        <v>0</v>
      </c>
      <c r="I759" s="122">
        <f t="shared" si="338"/>
        <v>13.562820660678588</v>
      </c>
      <c r="J759" s="61">
        <f t="shared" si="337"/>
        <v>13.671095918058398</v>
      </c>
      <c r="K759" s="5">
        <f t="shared" si="328"/>
        <v>27.233916578736988</v>
      </c>
      <c r="L759" s="61">
        <f t="shared" si="339"/>
        <v>59.55</v>
      </c>
      <c r="M759" s="90">
        <f t="shared" si="329"/>
        <v>86.783916578736978</v>
      </c>
      <c r="N759" s="5">
        <f t="shared" si="343"/>
        <v>744.79930252484462</v>
      </c>
      <c r="O759" s="60">
        <f t="shared" si="344"/>
        <v>658.0153859461077</v>
      </c>
    </row>
    <row r="760" spans="1:15" x14ac:dyDescent="0.25">
      <c r="A760" s="63" t="s">
        <v>55</v>
      </c>
      <c r="B760" s="58" t="str">
        <f t="shared" si="332"/>
        <v>Q3/2023</v>
      </c>
      <c r="C760" s="54">
        <f t="shared" si="340"/>
        <v>45108</v>
      </c>
      <c r="D760" s="54">
        <f t="shared" si="336"/>
        <v>45199</v>
      </c>
      <c r="E760" s="58">
        <f t="shared" si="341"/>
        <v>92</v>
      </c>
      <c r="F760" s="59">
        <f>VLOOKUP(D760,'FERC Interest Rate'!$A:$B,2,TRUE)</f>
        <v>8.0199999999999994E-2</v>
      </c>
      <c r="G760" s="60">
        <f t="shared" si="342"/>
        <v>658.0153859461077</v>
      </c>
      <c r="H760" s="60">
        <v>0</v>
      </c>
      <c r="I760" s="122">
        <f t="shared" si="338"/>
        <v>13.562820660678588</v>
      </c>
      <c r="J760" s="61">
        <f t="shared" si="337"/>
        <v>13.301645818259619</v>
      </c>
      <c r="K760" s="5">
        <f t="shared" si="328"/>
        <v>26.864466478938205</v>
      </c>
      <c r="L760" s="61">
        <f t="shared" si="339"/>
        <v>59.55</v>
      </c>
      <c r="M760" s="90">
        <f t="shared" si="329"/>
        <v>86.414466478938209</v>
      </c>
      <c r="N760" s="5">
        <f t="shared" si="343"/>
        <v>671.31703176436736</v>
      </c>
      <c r="O760" s="60">
        <f t="shared" si="344"/>
        <v>584.9025652854292</v>
      </c>
    </row>
    <row r="761" spans="1:15" x14ac:dyDescent="0.25">
      <c r="A761" s="63" t="s">
        <v>56</v>
      </c>
      <c r="B761" s="58" t="str">
        <f t="shared" si="332"/>
        <v>Q4/2023</v>
      </c>
      <c r="C761" s="54">
        <f t="shared" si="340"/>
        <v>45200</v>
      </c>
      <c r="D761" s="54">
        <f t="shared" si="336"/>
        <v>45291</v>
      </c>
      <c r="E761" s="58">
        <f t="shared" si="341"/>
        <v>92</v>
      </c>
      <c r="F761" s="59">
        <f>VLOOKUP(D761,'FERC Interest Rate'!$A:$B,2,TRUE)</f>
        <v>8.3500000000000005E-2</v>
      </c>
      <c r="G761" s="60">
        <f t="shared" si="342"/>
        <v>584.9025652854292</v>
      </c>
      <c r="H761" s="60">
        <v>0</v>
      </c>
      <c r="I761" s="122">
        <f t="shared" si="338"/>
        <v>13.562820660678588</v>
      </c>
      <c r="J761" s="61">
        <f t="shared" si="337"/>
        <v>12.310195908281282</v>
      </c>
      <c r="K761" s="5">
        <f t="shared" si="328"/>
        <v>25.873016568959869</v>
      </c>
      <c r="L761" s="61">
        <f t="shared" si="339"/>
        <v>59.55</v>
      </c>
      <c r="M761" s="90">
        <f t="shared" si="329"/>
        <v>85.423016568959866</v>
      </c>
      <c r="N761" s="5">
        <f t="shared" si="343"/>
        <v>597.21276119371043</v>
      </c>
      <c r="O761" s="60">
        <f t="shared" si="344"/>
        <v>511.78974462475065</v>
      </c>
    </row>
    <row r="762" spans="1:15" x14ac:dyDescent="0.25">
      <c r="A762" s="63" t="s">
        <v>57</v>
      </c>
      <c r="B762" s="58" t="str">
        <f t="shared" si="332"/>
        <v>Q1/2024</v>
      </c>
      <c r="C762" s="54">
        <f t="shared" si="340"/>
        <v>45292</v>
      </c>
      <c r="D762" s="54">
        <f t="shared" si="336"/>
        <v>45382</v>
      </c>
      <c r="E762" s="58">
        <f t="shared" si="341"/>
        <v>91</v>
      </c>
      <c r="F762" s="59">
        <f>VLOOKUP(D762,'FERC Interest Rate'!$A:$B,2,TRUE)</f>
        <v>8.5000000000000006E-2</v>
      </c>
      <c r="G762" s="60">
        <f t="shared" si="342"/>
        <v>511.78974462475065</v>
      </c>
      <c r="H762" s="60">
        <v>0</v>
      </c>
      <c r="I762" s="122">
        <f t="shared" si="338"/>
        <v>13.562820660678588</v>
      </c>
      <c r="J762" s="61">
        <f t="shared" si="337"/>
        <v>10.816102936263515</v>
      </c>
      <c r="K762" s="5">
        <f t="shared" si="328"/>
        <v>24.378923596942101</v>
      </c>
      <c r="L762" s="61">
        <f t="shared" si="339"/>
        <v>59.55</v>
      </c>
      <c r="M762" s="90">
        <f t="shared" si="329"/>
        <v>83.928923596942099</v>
      </c>
      <c r="N762" s="5">
        <f t="shared" si="343"/>
        <v>522.60584756101412</v>
      </c>
      <c r="O762" s="60">
        <f t="shared" si="344"/>
        <v>438.67692396407205</v>
      </c>
    </row>
    <row r="763" spans="1:15" x14ac:dyDescent="0.25">
      <c r="A763" s="63" t="s">
        <v>58</v>
      </c>
      <c r="B763" s="58" t="str">
        <f t="shared" si="332"/>
        <v>Q2/2024</v>
      </c>
      <c r="C763" s="54">
        <f t="shared" si="340"/>
        <v>45383</v>
      </c>
      <c r="D763" s="54">
        <f t="shared" si="336"/>
        <v>45473</v>
      </c>
      <c r="E763" s="58">
        <f t="shared" si="341"/>
        <v>91</v>
      </c>
      <c r="F763" s="59">
        <f>VLOOKUP(D763,'FERC Interest Rate'!$A:$B,2,TRUE)</f>
        <v>8.5000000000000006E-2</v>
      </c>
      <c r="G763" s="60">
        <f t="shared" si="342"/>
        <v>438.67692396407205</v>
      </c>
      <c r="H763" s="60">
        <v>0</v>
      </c>
      <c r="I763" s="122">
        <f t="shared" si="338"/>
        <v>13.562820660678588</v>
      </c>
      <c r="J763" s="61">
        <f t="shared" si="337"/>
        <v>9.2709453739401582</v>
      </c>
      <c r="K763" s="5">
        <f t="shared" si="328"/>
        <v>22.833766034618748</v>
      </c>
      <c r="L763" s="61">
        <f t="shared" si="339"/>
        <v>59.55</v>
      </c>
      <c r="M763" s="90">
        <f t="shared" si="329"/>
        <v>82.383766034618745</v>
      </c>
      <c r="N763" s="5">
        <f t="shared" si="343"/>
        <v>447.9478693380122</v>
      </c>
      <c r="O763" s="60">
        <f t="shared" si="344"/>
        <v>365.56410330339344</v>
      </c>
    </row>
    <row r="764" spans="1:15" x14ac:dyDescent="0.25">
      <c r="A764" s="63" t="s">
        <v>59</v>
      </c>
      <c r="B764" s="58" t="str">
        <f t="shared" si="332"/>
        <v>Q3/2024</v>
      </c>
      <c r="C764" s="54">
        <f t="shared" si="340"/>
        <v>45474</v>
      </c>
      <c r="D764" s="54">
        <f t="shared" si="336"/>
        <v>45565</v>
      </c>
      <c r="E764" s="58">
        <f t="shared" si="341"/>
        <v>92</v>
      </c>
      <c r="F764" s="59">
        <f>VLOOKUP(D764,'FERC Interest Rate'!$A:$B,2,TRUE)</f>
        <v>8.5000000000000006E-2</v>
      </c>
      <c r="G764" s="60">
        <f t="shared" si="342"/>
        <v>365.56410330339344</v>
      </c>
      <c r="H764" s="60">
        <v>0</v>
      </c>
      <c r="I764" s="122">
        <f t="shared" si="338"/>
        <v>13.562820660678588</v>
      </c>
      <c r="J764" s="61">
        <f t="shared" si="337"/>
        <v>7.8106865787774229</v>
      </c>
      <c r="K764" s="5">
        <f t="shared" si="328"/>
        <v>21.373507239456011</v>
      </c>
      <c r="L764" s="61">
        <f t="shared" si="339"/>
        <v>59.55</v>
      </c>
      <c r="M764" s="90">
        <f t="shared" si="329"/>
        <v>80.923507239456001</v>
      </c>
      <c r="N764" s="5">
        <f t="shared" si="343"/>
        <v>373.37478988217089</v>
      </c>
      <c r="O764" s="60">
        <f t="shared" si="344"/>
        <v>292.45128264271483</v>
      </c>
    </row>
    <row r="765" spans="1:15" x14ac:dyDescent="0.25">
      <c r="A765" s="63" t="s">
        <v>60</v>
      </c>
      <c r="B765" s="58" t="str">
        <f t="shared" si="332"/>
        <v>Q4/2024</v>
      </c>
      <c r="C765" s="54">
        <f t="shared" si="340"/>
        <v>45566</v>
      </c>
      <c r="D765" s="54">
        <f t="shared" si="336"/>
        <v>45657</v>
      </c>
      <c r="E765" s="58">
        <f t="shared" si="341"/>
        <v>92</v>
      </c>
      <c r="F765" s="59">
        <f>VLOOKUP(D765,'FERC Interest Rate'!$A:$B,2,TRUE)</f>
        <v>8.5000000000000006E-2</v>
      </c>
      <c r="G765" s="60">
        <f t="shared" si="342"/>
        <v>292.45128264271483</v>
      </c>
      <c r="H765" s="60">
        <v>0</v>
      </c>
      <c r="I765" s="122">
        <f t="shared" si="338"/>
        <v>13.562820660678588</v>
      </c>
      <c r="J765" s="61">
        <f t="shared" si="337"/>
        <v>6.2485492630219399</v>
      </c>
      <c r="K765" s="5">
        <f t="shared" si="328"/>
        <v>19.811369923700529</v>
      </c>
      <c r="L765" s="61">
        <f t="shared" si="339"/>
        <v>59.55</v>
      </c>
      <c r="M765" s="90">
        <f t="shared" si="329"/>
        <v>79.361369923700522</v>
      </c>
      <c r="N765" s="5">
        <f t="shared" si="343"/>
        <v>298.69983190573674</v>
      </c>
      <c r="O765" s="60">
        <f t="shared" si="344"/>
        <v>219.33846198203622</v>
      </c>
    </row>
    <row r="766" spans="1:15" x14ac:dyDescent="0.25">
      <c r="A766" s="63" t="s">
        <v>61</v>
      </c>
      <c r="B766" s="58" t="str">
        <f t="shared" si="332"/>
        <v>Q1/2025</v>
      </c>
      <c r="C766" s="54">
        <f t="shared" si="340"/>
        <v>45658</v>
      </c>
      <c r="D766" s="54">
        <f t="shared" si="336"/>
        <v>45747</v>
      </c>
      <c r="E766" s="58">
        <f t="shared" si="341"/>
        <v>90</v>
      </c>
      <c r="F766" s="59">
        <f>VLOOKUP(D766,'FERC Interest Rate'!$A:$B,2,TRUE)</f>
        <v>8.0399999999999999E-2</v>
      </c>
      <c r="G766" s="60">
        <f t="shared" si="342"/>
        <v>219.33846198203622</v>
      </c>
      <c r="H766" s="60">
        <v>0</v>
      </c>
      <c r="I766" s="122">
        <f t="shared" si="338"/>
        <v>13.562820660678588</v>
      </c>
      <c r="J766" s="61">
        <f t="shared" si="337"/>
        <v>4.3483098928822299</v>
      </c>
      <c r="K766" s="5">
        <f t="shared" si="328"/>
        <v>17.911130553560817</v>
      </c>
      <c r="L766" s="61">
        <f t="shared" si="339"/>
        <v>59.55</v>
      </c>
      <c r="M766" s="90">
        <f t="shared" si="329"/>
        <v>77.461130553560821</v>
      </c>
      <c r="N766" s="5">
        <f t="shared" si="343"/>
        <v>223.68677187491846</v>
      </c>
      <c r="O766" s="60">
        <f t="shared" si="344"/>
        <v>146.22564132135761</v>
      </c>
    </row>
    <row r="767" spans="1:15" x14ac:dyDescent="0.25">
      <c r="A767" s="63" t="s">
        <v>62</v>
      </c>
      <c r="B767" s="58" t="str">
        <f t="shared" si="332"/>
        <v>Q2/2025</v>
      </c>
      <c r="C767" s="54">
        <f t="shared" si="340"/>
        <v>45748</v>
      </c>
      <c r="D767" s="54">
        <f t="shared" si="336"/>
        <v>45838</v>
      </c>
      <c r="E767" s="58">
        <f t="shared" si="341"/>
        <v>91</v>
      </c>
      <c r="F767" s="59">
        <f>VLOOKUP(D767,'FERC Interest Rate'!$A:$B,2,TRUE)</f>
        <v>7.5499999999999998E-2</v>
      </c>
      <c r="G767" s="60">
        <f t="shared" si="342"/>
        <v>146.22564132135761</v>
      </c>
      <c r="H767" s="60">
        <v>0</v>
      </c>
      <c r="I767" s="122">
        <f t="shared" si="338"/>
        <v>13.562820660678588</v>
      </c>
      <c r="J767" s="61">
        <f t="shared" si="337"/>
        <v>2.752447311502431</v>
      </c>
      <c r="K767" s="5">
        <f t="shared" si="328"/>
        <v>16.315267972181019</v>
      </c>
      <c r="L767" s="61">
        <f t="shared" si="339"/>
        <v>59.55</v>
      </c>
      <c r="M767" s="90">
        <f t="shared" si="329"/>
        <v>75.865267972181016</v>
      </c>
      <c r="N767" s="5">
        <f t="shared" si="343"/>
        <v>148.97808863286005</v>
      </c>
      <c r="O767" s="60">
        <f t="shared" si="344"/>
        <v>73.112820660679034</v>
      </c>
    </row>
    <row r="768" spans="1:15" x14ac:dyDescent="0.25">
      <c r="A768" s="63" t="s">
        <v>63</v>
      </c>
      <c r="B768" s="58" t="str">
        <f t="shared" si="332"/>
        <v>Q3/2025</v>
      </c>
      <c r="C768" s="54">
        <f t="shared" si="340"/>
        <v>45839</v>
      </c>
      <c r="D768" s="54">
        <f t="shared" si="336"/>
        <v>45930</v>
      </c>
      <c r="E768" s="58">
        <f t="shared" si="341"/>
        <v>92</v>
      </c>
      <c r="F768" s="59">
        <f>VLOOKUP(D768,'FERC Interest Rate'!$A:$B,2,TRUE)</f>
        <v>7.4999999999999997E-2</v>
      </c>
      <c r="G768" s="60">
        <f t="shared" si="342"/>
        <v>73.112820660679034</v>
      </c>
      <c r="H768" s="60">
        <v>0</v>
      </c>
      <c r="I768" s="122">
        <f t="shared" si="338"/>
        <v>13.562820660678588</v>
      </c>
      <c r="J768" s="61">
        <f t="shared" si="337"/>
        <v>1.3821327741333846</v>
      </c>
      <c r="K768" s="5">
        <f t="shared" si="328"/>
        <v>14.944953434811973</v>
      </c>
      <c r="L768" s="61">
        <f t="shared" si="339"/>
        <v>59.55</v>
      </c>
      <c r="M768" s="90">
        <f t="shared" si="329"/>
        <v>74.494953434811976</v>
      </c>
      <c r="N768" s="5">
        <f t="shared" si="343"/>
        <v>74.494953434812416</v>
      </c>
      <c r="O768" s="60">
        <f t="shared" si="344"/>
        <v>4.4941828036826337E-13</v>
      </c>
    </row>
    <row r="769" spans="1:15" ht="13.5" thickBot="1" x14ac:dyDescent="0.35">
      <c r="A769" s="101"/>
      <c r="B769" s="102"/>
      <c r="C769" s="103"/>
      <c r="D769" s="103"/>
      <c r="E769" s="102"/>
      <c r="F769" s="102"/>
      <c r="G769" s="92">
        <f>SUM(G730:G754)</f>
        <v>32286.335806325827</v>
      </c>
      <c r="H769" s="92">
        <f>SUM(H730:H767)</f>
        <v>271.25641321357176</v>
      </c>
      <c r="I769" s="93">
        <f t="shared" ref="I769:O769" si="345">SUM(I730:I768)</f>
        <v>271.25641321357182</v>
      </c>
      <c r="J769" s="93">
        <f t="shared" si="345"/>
        <v>184.39921291328778</v>
      </c>
      <c r="K769" s="93">
        <f t="shared" si="345"/>
        <v>455.65562612685943</v>
      </c>
      <c r="L769" s="93">
        <f t="shared" si="345"/>
        <v>1190.9999999999995</v>
      </c>
      <c r="M769" s="93">
        <f t="shared" si="345"/>
        <v>1646.6556261268597</v>
      </c>
      <c r="N769" s="93">
        <f t="shared" si="345"/>
        <v>40418.837601823943</v>
      </c>
      <c r="O769" s="93">
        <f t="shared" si="345"/>
        <v>38772.18197569708</v>
      </c>
    </row>
    <row r="770" spans="1:15" ht="13" thickTop="1" x14ac:dyDescent="0.25"/>
    <row r="771" spans="1:15" ht="37" x14ac:dyDescent="0.3">
      <c r="A771" s="62" t="s">
        <v>43</v>
      </c>
      <c r="B771" s="62" t="s">
        <v>3</v>
      </c>
      <c r="C771" s="62" t="s">
        <v>4</v>
      </c>
      <c r="D771" s="62" t="s">
        <v>5</v>
      </c>
      <c r="E771" s="62" t="s">
        <v>6</v>
      </c>
      <c r="F771" s="62" t="s">
        <v>7</v>
      </c>
      <c r="G771" s="62" t="s">
        <v>70</v>
      </c>
      <c r="H771" s="62" t="s">
        <v>71</v>
      </c>
      <c r="I771" s="77" t="s">
        <v>72</v>
      </c>
      <c r="J771" s="78" t="s">
        <v>73</v>
      </c>
      <c r="K771" s="78" t="s">
        <v>74</v>
      </c>
      <c r="L771" s="78" t="s">
        <v>75</v>
      </c>
      <c r="M771" s="79" t="s">
        <v>65</v>
      </c>
      <c r="N771" s="62" t="s">
        <v>76</v>
      </c>
      <c r="O771" s="62" t="s">
        <v>77</v>
      </c>
    </row>
    <row r="772" spans="1:15" ht="13" x14ac:dyDescent="0.3">
      <c r="A772" s="123" t="s">
        <v>37</v>
      </c>
      <c r="B772" s="198" t="s">
        <v>60</v>
      </c>
      <c r="C772" s="54">
        <f>VLOOKUP(B772,A$1:F$33,2,FALSE)</f>
        <v>42444</v>
      </c>
      <c r="D772" s="54">
        <f>DATE(YEAR(C772),IF(MONTH(C772)&lt;=3,3,IF(MONTH(C772)&lt;=6,6,IF(MONTH(C772)&lt;=9,9,12))),IF(OR(MONTH(C772)&lt;=3,MONTH(C772)&gt;=10),31,30))</f>
        <v>42460</v>
      </c>
      <c r="E772" s="58">
        <f>D772-C772+1</f>
        <v>17</v>
      </c>
      <c r="F772" s="59">
        <f>VLOOKUP(D772,'FERC Interest Rate'!$A:$B,2,TRUE)</f>
        <v>3.2500000000000001E-2</v>
      </c>
      <c r="G772" s="60">
        <f>VLOOKUP(B772,$A$1:$F$33,5,FALSE)</f>
        <v>1297</v>
      </c>
      <c r="H772" s="60">
        <f t="shared" ref="H772:H791" si="346">G772*F772*(E772/(DATE(YEAR(D772),12,31)-DATE(YEAR(D772),1,1)+1))</f>
        <v>1.9579030054644813</v>
      </c>
      <c r="I772" s="122">
        <v>0</v>
      </c>
      <c r="J772" s="61">
        <v>0</v>
      </c>
      <c r="K772" s="5">
        <f t="shared" ref="K772:K810" si="347">+SUM(I772:J772)</f>
        <v>0</v>
      </c>
      <c r="L772" s="61">
        <v>0</v>
      </c>
      <c r="M772" s="90">
        <f t="shared" ref="M772:M810" si="348">+SUM(K772:L772)</f>
        <v>0</v>
      </c>
      <c r="N772" s="5">
        <f t="shared" ref="N772:N795" si="349">+G772+H772+J772</f>
        <v>1298.9579030054645</v>
      </c>
      <c r="O772" s="60">
        <f t="shared" ref="O772:O795" si="350">G772+H772-L772-I772</f>
        <v>1298.9579030054645</v>
      </c>
    </row>
    <row r="773" spans="1:15" x14ac:dyDescent="0.25">
      <c r="A773" s="63" t="s">
        <v>22</v>
      </c>
      <c r="B773" s="58" t="str">
        <f t="shared" ref="B773:B810" si="351">+IF(MONTH(C773)&lt;4,"Q1",IF(MONTH(C773)&lt;7,"Q2",IF(MONTH(C773)&lt;10,"Q3","Q4")))&amp;"/"&amp;YEAR(C773)</f>
        <v>Q2/2016</v>
      </c>
      <c r="C773" s="54">
        <f>D772+1</f>
        <v>42461</v>
      </c>
      <c r="D773" s="54">
        <f>EOMONTH(D772,3)</f>
        <v>42551</v>
      </c>
      <c r="E773" s="58">
        <f t="shared" ref="E773:E795" si="352">D773-C773+1</f>
        <v>91</v>
      </c>
      <c r="F773" s="59">
        <f>VLOOKUP(D773,'FERC Interest Rate'!$A:$B,2,TRUE)</f>
        <v>3.4599999999999999E-2</v>
      </c>
      <c r="G773" s="60">
        <f t="shared" ref="G773:G793" si="353">O772</f>
        <v>1298.9579030054645</v>
      </c>
      <c r="H773" s="60">
        <f t="shared" si="346"/>
        <v>11.174587031155752</v>
      </c>
      <c r="I773" s="122">
        <v>0</v>
      </c>
      <c r="J773" s="61">
        <v>0</v>
      </c>
      <c r="K773" s="5">
        <f t="shared" si="347"/>
        <v>0</v>
      </c>
      <c r="L773" s="61">
        <v>0</v>
      </c>
      <c r="M773" s="90">
        <f t="shared" si="348"/>
        <v>0</v>
      </c>
      <c r="N773" s="5">
        <f t="shared" si="349"/>
        <v>1310.1324900366203</v>
      </c>
      <c r="O773" s="60">
        <f t="shared" si="350"/>
        <v>1310.1324900366203</v>
      </c>
    </row>
    <row r="774" spans="1:15" x14ac:dyDescent="0.25">
      <c r="A774" s="63" t="s">
        <v>22</v>
      </c>
      <c r="B774" s="58" t="str">
        <f t="shared" si="351"/>
        <v>Q3/2016</v>
      </c>
      <c r="C774" s="54">
        <f t="shared" ref="C774:C793" si="354">D773+1</f>
        <v>42552</v>
      </c>
      <c r="D774" s="54">
        <f t="shared" ref="D774:D810" si="355">EOMONTH(D773,3)</f>
        <v>42643</v>
      </c>
      <c r="E774" s="58">
        <f t="shared" si="352"/>
        <v>92</v>
      </c>
      <c r="F774" s="59">
        <f>VLOOKUP(D774,'FERC Interest Rate'!$A:$B,2,TRUE)</f>
        <v>3.5000000000000003E-2</v>
      </c>
      <c r="G774" s="60">
        <f t="shared" si="353"/>
        <v>1310.1324900366203</v>
      </c>
      <c r="H774" s="60">
        <f t="shared" si="346"/>
        <v>11.526302234748409</v>
      </c>
      <c r="I774" s="122">
        <v>0</v>
      </c>
      <c r="J774" s="61">
        <v>0</v>
      </c>
      <c r="K774" s="5">
        <f t="shared" si="347"/>
        <v>0</v>
      </c>
      <c r="L774" s="61">
        <v>0</v>
      </c>
      <c r="M774" s="90">
        <f t="shared" si="348"/>
        <v>0</v>
      </c>
      <c r="N774" s="5">
        <f t="shared" si="349"/>
        <v>1321.6587922713686</v>
      </c>
      <c r="O774" s="60">
        <f t="shared" si="350"/>
        <v>1321.6587922713686</v>
      </c>
    </row>
    <row r="775" spans="1:15" x14ac:dyDescent="0.25">
      <c r="A775" s="63" t="s">
        <v>22</v>
      </c>
      <c r="B775" s="58" t="str">
        <f t="shared" si="351"/>
        <v>Q4/2016</v>
      </c>
      <c r="C775" s="54">
        <f t="shared" si="354"/>
        <v>42644</v>
      </c>
      <c r="D775" s="54">
        <f t="shared" si="355"/>
        <v>42735</v>
      </c>
      <c r="E775" s="58">
        <f t="shared" si="352"/>
        <v>92</v>
      </c>
      <c r="F775" s="59">
        <f>VLOOKUP(D775,'FERC Interest Rate'!$A:$B,2,TRUE)</f>
        <v>3.5000000000000003E-2</v>
      </c>
      <c r="G775" s="60">
        <f t="shared" si="353"/>
        <v>1321.6587922713686</v>
      </c>
      <c r="H775" s="60">
        <f t="shared" si="346"/>
        <v>11.627708500310948</v>
      </c>
      <c r="I775" s="122">
        <v>0</v>
      </c>
      <c r="J775" s="61">
        <v>0</v>
      </c>
      <c r="K775" s="5">
        <f t="shared" si="347"/>
        <v>0</v>
      </c>
      <c r="L775" s="61">
        <v>0</v>
      </c>
      <c r="M775" s="90">
        <f t="shared" si="348"/>
        <v>0</v>
      </c>
      <c r="N775" s="5">
        <f t="shared" si="349"/>
        <v>1333.2865007716796</v>
      </c>
      <c r="O775" s="60">
        <f t="shared" si="350"/>
        <v>1333.2865007716796</v>
      </c>
    </row>
    <row r="776" spans="1:15" x14ac:dyDescent="0.25">
      <c r="A776" s="63" t="s">
        <v>22</v>
      </c>
      <c r="B776" s="58" t="str">
        <f t="shared" si="351"/>
        <v>Q1/2017</v>
      </c>
      <c r="C776" s="54">
        <f t="shared" si="354"/>
        <v>42736</v>
      </c>
      <c r="D776" s="54">
        <f t="shared" si="355"/>
        <v>42825</v>
      </c>
      <c r="E776" s="58">
        <f t="shared" si="352"/>
        <v>90</v>
      </c>
      <c r="F776" s="59">
        <f>VLOOKUP(D776,'FERC Interest Rate'!$A:$B,2,TRUE)</f>
        <v>3.5000000000000003E-2</v>
      </c>
      <c r="G776" s="60">
        <f t="shared" si="353"/>
        <v>1333.2865007716796</v>
      </c>
      <c r="H776" s="60">
        <f t="shared" si="346"/>
        <v>11.506445143646003</v>
      </c>
      <c r="I776" s="81">
        <v>0</v>
      </c>
      <c r="J776" s="61">
        <v>0</v>
      </c>
      <c r="K776" s="5">
        <f t="shared" si="347"/>
        <v>0</v>
      </c>
      <c r="L776" s="61">
        <v>0</v>
      </c>
      <c r="M776" s="90">
        <f t="shared" si="348"/>
        <v>0</v>
      </c>
      <c r="N776" s="5">
        <f t="shared" si="349"/>
        <v>1344.7929459153256</v>
      </c>
      <c r="O776" s="60">
        <f t="shared" si="350"/>
        <v>1344.7929459153256</v>
      </c>
    </row>
    <row r="777" spans="1:15" x14ac:dyDescent="0.25">
      <c r="A777" s="63" t="s">
        <v>22</v>
      </c>
      <c r="B777" s="58" t="str">
        <f t="shared" si="351"/>
        <v>Q2/2017</v>
      </c>
      <c r="C777" s="54">
        <f t="shared" si="354"/>
        <v>42826</v>
      </c>
      <c r="D777" s="54">
        <f t="shared" si="355"/>
        <v>42916</v>
      </c>
      <c r="E777" s="58">
        <f t="shared" si="352"/>
        <v>91</v>
      </c>
      <c r="F777" s="59">
        <f>VLOOKUP(D777,'FERC Interest Rate'!$A:$B,2,TRUE)</f>
        <v>3.7100000000000001E-2</v>
      </c>
      <c r="G777" s="60">
        <f t="shared" si="353"/>
        <v>1344.7929459153256</v>
      </c>
      <c r="H777" s="60">
        <f t="shared" si="346"/>
        <v>12.438782095081455</v>
      </c>
      <c r="I777" s="81">
        <v>0</v>
      </c>
      <c r="J777" s="61">
        <v>0</v>
      </c>
      <c r="K777" s="5">
        <f t="shared" si="347"/>
        <v>0</v>
      </c>
      <c r="L777" s="61">
        <v>0</v>
      </c>
      <c r="M777" s="90">
        <f t="shared" si="348"/>
        <v>0</v>
      </c>
      <c r="N777" s="5">
        <f t="shared" si="349"/>
        <v>1357.2317280104071</v>
      </c>
      <c r="O777" s="60">
        <f t="shared" si="350"/>
        <v>1357.2317280104071</v>
      </c>
    </row>
    <row r="778" spans="1:15" x14ac:dyDescent="0.25">
      <c r="A778" s="63" t="s">
        <v>22</v>
      </c>
      <c r="B778" s="58" t="str">
        <f t="shared" si="351"/>
        <v>Q3/2017</v>
      </c>
      <c r="C778" s="54">
        <f t="shared" si="354"/>
        <v>42917</v>
      </c>
      <c r="D778" s="54">
        <f t="shared" si="355"/>
        <v>43008</v>
      </c>
      <c r="E778" s="58">
        <f t="shared" si="352"/>
        <v>92</v>
      </c>
      <c r="F778" s="59">
        <f>VLOOKUP(D778,'FERC Interest Rate'!$A:$B,2,TRUE)</f>
        <v>3.9600000000000003E-2</v>
      </c>
      <c r="G778" s="60">
        <f t="shared" si="353"/>
        <v>1357.2317280104071</v>
      </c>
      <c r="H778" s="60">
        <f t="shared" si="346"/>
        <v>13.547031867089085</v>
      </c>
      <c r="I778" s="122">
        <v>0</v>
      </c>
      <c r="J778" s="61">
        <v>0</v>
      </c>
      <c r="K778" s="5">
        <f t="shared" si="347"/>
        <v>0</v>
      </c>
      <c r="L778" s="61">
        <v>0</v>
      </c>
      <c r="M778" s="90">
        <f t="shared" si="348"/>
        <v>0</v>
      </c>
      <c r="N778" s="5">
        <f t="shared" si="349"/>
        <v>1370.7787598774962</v>
      </c>
      <c r="O778" s="60">
        <f t="shared" si="350"/>
        <v>1370.7787598774962</v>
      </c>
    </row>
    <row r="779" spans="1:15" x14ac:dyDescent="0.25">
      <c r="A779" s="63" t="s">
        <v>22</v>
      </c>
      <c r="B779" s="58" t="str">
        <f t="shared" si="351"/>
        <v>Q4/2017</v>
      </c>
      <c r="C779" s="54">
        <f t="shared" si="354"/>
        <v>43009</v>
      </c>
      <c r="D779" s="54">
        <f t="shared" si="355"/>
        <v>43100</v>
      </c>
      <c r="E779" s="58">
        <f t="shared" si="352"/>
        <v>92</v>
      </c>
      <c r="F779" s="59">
        <f>VLOOKUP(D779,'FERC Interest Rate'!$A:$B,2,TRUE)</f>
        <v>4.2099999999999999E-2</v>
      </c>
      <c r="G779" s="60">
        <f t="shared" si="353"/>
        <v>1370.7787598774962</v>
      </c>
      <c r="H779" s="60">
        <f t="shared" si="346"/>
        <v>14.546028199335668</v>
      </c>
      <c r="I779" s="122">
        <v>0</v>
      </c>
      <c r="J779" s="61">
        <v>0</v>
      </c>
      <c r="K779" s="5">
        <f t="shared" si="347"/>
        <v>0</v>
      </c>
      <c r="L779" s="61">
        <v>0</v>
      </c>
      <c r="M779" s="90">
        <f t="shared" si="348"/>
        <v>0</v>
      </c>
      <c r="N779" s="5">
        <f t="shared" si="349"/>
        <v>1385.324788076832</v>
      </c>
      <c r="O779" s="60">
        <f t="shared" si="350"/>
        <v>1385.324788076832</v>
      </c>
    </row>
    <row r="780" spans="1:15" x14ac:dyDescent="0.25">
      <c r="A780" s="63" t="s">
        <v>22</v>
      </c>
      <c r="B780" s="58" t="str">
        <f t="shared" si="351"/>
        <v>Q1/2018</v>
      </c>
      <c r="C780" s="54">
        <f t="shared" si="354"/>
        <v>43101</v>
      </c>
      <c r="D780" s="54">
        <f t="shared" si="355"/>
        <v>43190</v>
      </c>
      <c r="E780" s="58">
        <f t="shared" si="352"/>
        <v>90</v>
      </c>
      <c r="F780" s="59">
        <f>VLOOKUP(D780,'FERC Interest Rate'!$A:$B,2,TRUE)</f>
        <v>4.2500000000000003E-2</v>
      </c>
      <c r="G780" s="60">
        <f t="shared" si="353"/>
        <v>1385.324788076832</v>
      </c>
      <c r="H780" s="60">
        <f t="shared" si="346"/>
        <v>14.517444696969541</v>
      </c>
      <c r="I780" s="122">
        <v>0</v>
      </c>
      <c r="J780" s="61">
        <v>0</v>
      </c>
      <c r="K780" s="5">
        <f t="shared" si="347"/>
        <v>0</v>
      </c>
      <c r="L780" s="61">
        <v>0</v>
      </c>
      <c r="M780" s="90">
        <f t="shared" si="348"/>
        <v>0</v>
      </c>
      <c r="N780" s="5">
        <f t="shared" si="349"/>
        <v>1399.8422327738015</v>
      </c>
      <c r="O780" s="60">
        <f t="shared" si="350"/>
        <v>1399.8422327738015</v>
      </c>
    </row>
    <row r="781" spans="1:15" x14ac:dyDescent="0.25">
      <c r="A781" s="63" t="s">
        <v>22</v>
      </c>
      <c r="B781" s="58" t="str">
        <f t="shared" si="351"/>
        <v>Q2/2018</v>
      </c>
      <c r="C781" s="54">
        <f t="shared" si="354"/>
        <v>43191</v>
      </c>
      <c r="D781" s="54">
        <f t="shared" si="355"/>
        <v>43281</v>
      </c>
      <c r="E781" s="58">
        <f t="shared" si="352"/>
        <v>91</v>
      </c>
      <c r="F781" s="59">
        <f>VLOOKUP(D781,'FERC Interest Rate'!$A:$B,2,TRUE)</f>
        <v>4.4699999999999997E-2</v>
      </c>
      <c r="G781" s="60">
        <f t="shared" si="353"/>
        <v>1399.8422327738015</v>
      </c>
      <c r="H781" s="60">
        <f t="shared" si="346"/>
        <v>15.600378767819155</v>
      </c>
      <c r="I781" s="81">
        <v>0</v>
      </c>
      <c r="J781" s="61">
        <v>0</v>
      </c>
      <c r="K781" s="5">
        <f t="shared" si="347"/>
        <v>0</v>
      </c>
      <c r="L781" s="61">
        <v>0</v>
      </c>
      <c r="M781" s="90">
        <f t="shared" si="348"/>
        <v>0</v>
      </c>
      <c r="N781" s="5">
        <f t="shared" si="349"/>
        <v>1415.4426115416206</v>
      </c>
      <c r="O781" s="60">
        <f t="shared" si="350"/>
        <v>1415.4426115416206</v>
      </c>
    </row>
    <row r="782" spans="1:15" x14ac:dyDescent="0.25">
      <c r="A782" s="63" t="s">
        <v>22</v>
      </c>
      <c r="B782" s="58" t="str">
        <f t="shared" si="351"/>
        <v>Q3/2018</v>
      </c>
      <c r="C782" s="54">
        <f t="shared" si="354"/>
        <v>43282</v>
      </c>
      <c r="D782" s="54">
        <f t="shared" si="355"/>
        <v>43373</v>
      </c>
      <c r="E782" s="58">
        <f t="shared" si="352"/>
        <v>92</v>
      </c>
      <c r="F782" s="59">
        <f>VLOOKUP(D782,'FERC Interest Rate'!$A:$B,2,TRUE)</f>
        <v>4.6899999999999997E-2</v>
      </c>
      <c r="G782" s="60">
        <f t="shared" si="353"/>
        <v>1415.4426115416206</v>
      </c>
      <c r="H782" s="60">
        <f t="shared" si="346"/>
        <v>16.732470630903517</v>
      </c>
      <c r="I782" s="81">
        <v>0</v>
      </c>
      <c r="J782" s="61">
        <v>0</v>
      </c>
      <c r="K782" s="5">
        <f t="shared" si="347"/>
        <v>0</v>
      </c>
      <c r="L782" s="61">
        <v>0</v>
      </c>
      <c r="M782" s="90">
        <f t="shared" si="348"/>
        <v>0</v>
      </c>
      <c r="N782" s="5">
        <f t="shared" si="349"/>
        <v>1432.1750821725241</v>
      </c>
      <c r="O782" s="60">
        <f t="shared" si="350"/>
        <v>1432.1750821725241</v>
      </c>
    </row>
    <row r="783" spans="1:15" x14ac:dyDescent="0.25">
      <c r="A783" s="63" t="s">
        <v>22</v>
      </c>
      <c r="B783" s="58" t="str">
        <f t="shared" si="351"/>
        <v>Q4/2018</v>
      </c>
      <c r="C783" s="54">
        <f t="shared" si="354"/>
        <v>43374</v>
      </c>
      <c r="D783" s="54">
        <f t="shared" si="355"/>
        <v>43465</v>
      </c>
      <c r="E783" s="58">
        <f t="shared" si="352"/>
        <v>92</v>
      </c>
      <c r="F783" s="59">
        <f>VLOOKUP(D783,'FERC Interest Rate'!$A:$B,2,TRUE)</f>
        <v>4.9599999999999998E-2</v>
      </c>
      <c r="G783" s="60">
        <f t="shared" si="353"/>
        <v>1432.1750821725241</v>
      </c>
      <c r="H783" s="60">
        <f t="shared" si="346"/>
        <v>17.904935164300444</v>
      </c>
      <c r="I783" s="122">
        <v>0</v>
      </c>
      <c r="J783" s="61">
        <v>0</v>
      </c>
      <c r="K783" s="5">
        <f t="shared" si="347"/>
        <v>0</v>
      </c>
      <c r="L783" s="61">
        <v>0</v>
      </c>
      <c r="M783" s="90">
        <f t="shared" si="348"/>
        <v>0</v>
      </c>
      <c r="N783" s="5">
        <f t="shared" si="349"/>
        <v>1450.0800173368245</v>
      </c>
      <c r="O783" s="60">
        <f t="shared" si="350"/>
        <v>1450.0800173368245</v>
      </c>
    </row>
    <row r="784" spans="1:15" x14ac:dyDescent="0.25">
      <c r="A784" s="63" t="s">
        <v>22</v>
      </c>
      <c r="B784" s="58" t="str">
        <f t="shared" si="351"/>
        <v>Q1/2019</v>
      </c>
      <c r="C784" s="54">
        <f t="shared" si="354"/>
        <v>43466</v>
      </c>
      <c r="D784" s="54">
        <f t="shared" si="355"/>
        <v>43555</v>
      </c>
      <c r="E784" s="58">
        <f t="shared" si="352"/>
        <v>90</v>
      </c>
      <c r="F784" s="59">
        <f>VLOOKUP(D784,'FERC Interest Rate'!$A:$B,2,TRUE)</f>
        <v>5.1799999999999999E-2</v>
      </c>
      <c r="G784" s="60">
        <f t="shared" si="353"/>
        <v>1450.0800173368245</v>
      </c>
      <c r="H784" s="60">
        <f t="shared" si="346"/>
        <v>18.521296002258289</v>
      </c>
      <c r="I784" s="122">
        <v>0</v>
      </c>
      <c r="J784" s="61">
        <v>0</v>
      </c>
      <c r="K784" s="5">
        <f t="shared" si="347"/>
        <v>0</v>
      </c>
      <c r="L784" s="61">
        <v>0</v>
      </c>
      <c r="M784" s="90">
        <f t="shared" si="348"/>
        <v>0</v>
      </c>
      <c r="N784" s="5">
        <f t="shared" si="349"/>
        <v>1468.6013133390829</v>
      </c>
      <c r="O784" s="60">
        <f t="shared" si="350"/>
        <v>1468.6013133390829</v>
      </c>
    </row>
    <row r="785" spans="1:15" x14ac:dyDescent="0.25">
      <c r="A785" s="63" t="s">
        <v>22</v>
      </c>
      <c r="B785" s="58" t="str">
        <f t="shared" si="351"/>
        <v>Q2/2019</v>
      </c>
      <c r="C785" s="54">
        <f t="shared" si="354"/>
        <v>43556</v>
      </c>
      <c r="D785" s="54">
        <f t="shared" si="355"/>
        <v>43646</v>
      </c>
      <c r="E785" s="58">
        <f t="shared" si="352"/>
        <v>91</v>
      </c>
      <c r="F785" s="59">
        <f>VLOOKUP(D785,'FERC Interest Rate'!$A:$B,2,TRUE)</f>
        <v>5.45E-2</v>
      </c>
      <c r="G785" s="60">
        <f t="shared" si="353"/>
        <v>1468.6013133390829</v>
      </c>
      <c r="H785" s="60">
        <f t="shared" si="346"/>
        <v>19.954871817822418</v>
      </c>
      <c r="I785" s="122">
        <v>0</v>
      </c>
      <c r="J785" s="61">
        <v>0</v>
      </c>
      <c r="K785" s="5">
        <f t="shared" si="347"/>
        <v>0</v>
      </c>
      <c r="L785" s="61">
        <v>0</v>
      </c>
      <c r="M785" s="90">
        <f t="shared" si="348"/>
        <v>0</v>
      </c>
      <c r="N785" s="5">
        <f t="shared" si="349"/>
        <v>1488.5561851569053</v>
      </c>
      <c r="O785" s="60">
        <f t="shared" si="350"/>
        <v>1488.5561851569053</v>
      </c>
    </row>
    <row r="786" spans="1:15" x14ac:dyDescent="0.25">
      <c r="A786" s="63" t="s">
        <v>22</v>
      </c>
      <c r="B786" s="58" t="str">
        <f t="shared" si="351"/>
        <v>Q3/2019</v>
      </c>
      <c r="C786" s="54">
        <f t="shared" si="354"/>
        <v>43647</v>
      </c>
      <c r="D786" s="54">
        <f t="shared" si="355"/>
        <v>43738</v>
      </c>
      <c r="E786" s="58">
        <f t="shared" si="352"/>
        <v>92</v>
      </c>
      <c r="F786" s="59">
        <f>VLOOKUP(D786,'FERC Interest Rate'!$A:$B,2,TRUE)</f>
        <v>5.5E-2</v>
      </c>
      <c r="G786" s="60">
        <f t="shared" si="353"/>
        <v>1488.5561851569053</v>
      </c>
      <c r="H786" s="60">
        <f t="shared" si="346"/>
        <v>20.635874786010799</v>
      </c>
      <c r="I786" s="81">
        <v>0</v>
      </c>
      <c r="J786" s="61">
        <v>0</v>
      </c>
      <c r="K786" s="5">
        <f t="shared" si="347"/>
        <v>0</v>
      </c>
      <c r="L786" s="61">
        <v>0</v>
      </c>
      <c r="M786" s="90">
        <f t="shared" si="348"/>
        <v>0</v>
      </c>
      <c r="N786" s="5">
        <f t="shared" si="349"/>
        <v>1509.1920599429161</v>
      </c>
      <c r="O786" s="60">
        <f t="shared" si="350"/>
        <v>1509.1920599429161</v>
      </c>
    </row>
    <row r="787" spans="1:15" x14ac:dyDescent="0.25">
      <c r="A787" s="63" t="s">
        <v>22</v>
      </c>
      <c r="B787" s="58" t="str">
        <f t="shared" si="351"/>
        <v>Q4/2019</v>
      </c>
      <c r="C787" s="54">
        <f t="shared" si="354"/>
        <v>43739</v>
      </c>
      <c r="D787" s="54">
        <f t="shared" si="355"/>
        <v>43830</v>
      </c>
      <c r="E787" s="58">
        <f t="shared" si="352"/>
        <v>92</v>
      </c>
      <c r="F787" s="59">
        <f>VLOOKUP(D787,'FERC Interest Rate'!$A:$B,2,TRUE)</f>
        <v>5.4199999999999998E-2</v>
      </c>
      <c r="G787" s="60">
        <f t="shared" si="353"/>
        <v>1509.1920599429161</v>
      </c>
      <c r="H787" s="60">
        <f t="shared" si="346"/>
        <v>20.61763092520372</v>
      </c>
      <c r="I787" s="81">
        <v>0</v>
      </c>
      <c r="J787" s="61">
        <v>0</v>
      </c>
      <c r="K787" s="5">
        <f t="shared" si="347"/>
        <v>0</v>
      </c>
      <c r="L787" s="61">
        <v>0</v>
      </c>
      <c r="M787" s="90">
        <f t="shared" si="348"/>
        <v>0</v>
      </c>
      <c r="N787" s="5">
        <f t="shared" si="349"/>
        <v>1529.8096908681198</v>
      </c>
      <c r="O787" s="60">
        <f t="shared" si="350"/>
        <v>1529.8096908681198</v>
      </c>
    </row>
    <row r="788" spans="1:15" x14ac:dyDescent="0.25">
      <c r="A788" s="63" t="s">
        <v>22</v>
      </c>
      <c r="B788" s="58" t="str">
        <f t="shared" si="351"/>
        <v>Q1/2020</v>
      </c>
      <c r="C788" s="54">
        <f t="shared" si="354"/>
        <v>43831</v>
      </c>
      <c r="D788" s="54">
        <f t="shared" si="355"/>
        <v>43921</v>
      </c>
      <c r="E788" s="58">
        <f t="shared" si="352"/>
        <v>91</v>
      </c>
      <c r="F788" s="59">
        <f>VLOOKUP(D788,'FERC Interest Rate'!$A:$B,2,TRUE)</f>
        <v>4.9599999999999998E-2</v>
      </c>
      <c r="G788" s="60">
        <f t="shared" si="353"/>
        <v>1529.8096908681198</v>
      </c>
      <c r="H788" s="60">
        <f t="shared" si="346"/>
        <v>18.865980930880724</v>
      </c>
      <c r="I788" s="122">
        <v>0</v>
      </c>
      <c r="J788" s="61">
        <v>0</v>
      </c>
      <c r="K788" s="5">
        <f t="shared" si="347"/>
        <v>0</v>
      </c>
      <c r="L788" s="61">
        <v>0</v>
      </c>
      <c r="M788" s="90">
        <f t="shared" si="348"/>
        <v>0</v>
      </c>
      <c r="N788" s="5">
        <f t="shared" si="349"/>
        <v>1548.6756717990006</v>
      </c>
      <c r="O788" s="60">
        <f t="shared" si="350"/>
        <v>1548.6756717990006</v>
      </c>
    </row>
    <row r="789" spans="1:15" x14ac:dyDescent="0.25">
      <c r="A789" s="63" t="s">
        <v>22</v>
      </c>
      <c r="B789" s="58" t="str">
        <f t="shared" si="351"/>
        <v>Q2/2020</v>
      </c>
      <c r="C789" s="54">
        <f t="shared" si="354"/>
        <v>43922</v>
      </c>
      <c r="D789" s="54">
        <f t="shared" si="355"/>
        <v>44012</v>
      </c>
      <c r="E789" s="58">
        <f t="shared" si="352"/>
        <v>91</v>
      </c>
      <c r="F789" s="59">
        <f>VLOOKUP(D789,'FERC Interest Rate'!$A:$B,2,TRUE)</f>
        <v>4.7500000000000001E-2</v>
      </c>
      <c r="G789" s="60">
        <f t="shared" si="353"/>
        <v>1548.6756717990006</v>
      </c>
      <c r="H789" s="60">
        <f t="shared" si="346"/>
        <v>18.290028938117977</v>
      </c>
      <c r="I789" s="122">
        <v>0</v>
      </c>
      <c r="J789" s="61">
        <v>0</v>
      </c>
      <c r="K789" s="5">
        <f t="shared" si="347"/>
        <v>0</v>
      </c>
      <c r="L789" s="61">
        <v>0</v>
      </c>
      <c r="M789" s="90">
        <f t="shared" si="348"/>
        <v>0</v>
      </c>
      <c r="N789" s="5">
        <f t="shared" si="349"/>
        <v>1566.9657007371186</v>
      </c>
      <c r="O789" s="60">
        <f t="shared" si="350"/>
        <v>1566.9657007371186</v>
      </c>
    </row>
    <row r="790" spans="1:15" x14ac:dyDescent="0.25">
      <c r="A790" s="63" t="s">
        <v>22</v>
      </c>
      <c r="B790" s="58" t="str">
        <f t="shared" si="351"/>
        <v>Q3/2020</v>
      </c>
      <c r="C790" s="54">
        <f t="shared" si="354"/>
        <v>44013</v>
      </c>
      <c r="D790" s="54">
        <f t="shared" si="355"/>
        <v>44104</v>
      </c>
      <c r="E790" s="58">
        <f t="shared" si="352"/>
        <v>92</v>
      </c>
      <c r="F790" s="59">
        <f>VLOOKUP(D790,'FERC Interest Rate'!$A:$B,2,TRUE)</f>
        <v>3.4299999999999997E-2</v>
      </c>
      <c r="G790" s="60">
        <f t="shared" si="353"/>
        <v>1566.9657007371186</v>
      </c>
      <c r="H790" s="60">
        <f t="shared" si="346"/>
        <v>13.510155642748774</v>
      </c>
      <c r="I790" s="81">
        <v>0</v>
      </c>
      <c r="J790" s="61">
        <v>0</v>
      </c>
      <c r="K790" s="5">
        <f t="shared" si="347"/>
        <v>0</v>
      </c>
      <c r="L790" s="61">
        <v>0</v>
      </c>
      <c r="M790" s="90">
        <f t="shared" si="348"/>
        <v>0</v>
      </c>
      <c r="N790" s="5">
        <f t="shared" si="349"/>
        <v>1580.4758563798673</v>
      </c>
      <c r="O790" s="60">
        <f t="shared" si="350"/>
        <v>1580.4758563798673</v>
      </c>
    </row>
    <row r="791" spans="1:15" x14ac:dyDescent="0.25">
      <c r="A791" s="63" t="s">
        <v>44</v>
      </c>
      <c r="B791" s="58" t="str">
        <f t="shared" si="351"/>
        <v>Q4/2020</v>
      </c>
      <c r="C791" s="54">
        <f t="shared" si="354"/>
        <v>44105</v>
      </c>
      <c r="D791" s="54">
        <f t="shared" si="355"/>
        <v>44196</v>
      </c>
      <c r="E791" s="58">
        <f t="shared" si="352"/>
        <v>92</v>
      </c>
      <c r="F791" s="59">
        <f>VLOOKUP(D791,'FERC Interest Rate'!$A:$B,2,TRUE)</f>
        <v>3.2500000000000001E-2</v>
      </c>
      <c r="G791" s="60">
        <f t="shared" si="353"/>
        <v>1580.4758563798673</v>
      </c>
      <c r="H791" s="60">
        <f t="shared" si="346"/>
        <v>12.911537733813672</v>
      </c>
      <c r="I791" s="122">
        <f>(SUM($H$772:$H$791)/20)</f>
        <v>14.819369705684036</v>
      </c>
      <c r="J791" s="61">
        <f t="shared" ref="J791:J810" si="356">G791*F791*(E791/(DATE(YEAR(D791),12,31)-DATE(YEAR(D791),1,1)+1))</f>
        <v>12.911537733813672</v>
      </c>
      <c r="K791" s="5">
        <f t="shared" si="347"/>
        <v>27.730907439497706</v>
      </c>
      <c r="L791" s="61">
        <f>($G$772/20)</f>
        <v>64.849999999999994</v>
      </c>
      <c r="M791" s="90">
        <f t="shared" si="348"/>
        <v>92.580907439497707</v>
      </c>
      <c r="N791" s="5">
        <f t="shared" si="349"/>
        <v>1606.2989318474947</v>
      </c>
      <c r="O791" s="60">
        <f t="shared" si="350"/>
        <v>1513.7180244079971</v>
      </c>
    </row>
    <row r="792" spans="1:15" x14ac:dyDescent="0.25">
      <c r="A792" s="63" t="s">
        <v>45</v>
      </c>
      <c r="B792" s="58" t="str">
        <f t="shared" si="351"/>
        <v>Q1/2021</v>
      </c>
      <c r="C792" s="54">
        <f t="shared" si="354"/>
        <v>44197</v>
      </c>
      <c r="D792" s="54">
        <f t="shared" si="355"/>
        <v>44286</v>
      </c>
      <c r="E792" s="58">
        <f t="shared" si="352"/>
        <v>90</v>
      </c>
      <c r="F792" s="59">
        <f>VLOOKUP(D792,'FERC Interest Rate'!$A:$B,2,TRUE)</f>
        <v>3.2500000000000001E-2</v>
      </c>
      <c r="G792" s="60">
        <f t="shared" si="353"/>
        <v>1513.7180244079971</v>
      </c>
      <c r="H792" s="60">
        <v>0</v>
      </c>
      <c r="I792" s="122">
        <f t="shared" ref="I792:I810" si="357">(SUM($H$772:$H$791)/20)</f>
        <v>14.819369705684036</v>
      </c>
      <c r="J792" s="61">
        <f t="shared" si="356"/>
        <v>12.130480058612029</v>
      </c>
      <c r="K792" s="5">
        <f t="shared" si="347"/>
        <v>26.949849764296065</v>
      </c>
      <c r="L792" s="61">
        <f t="shared" ref="L792:L810" si="358">($G$772/20)</f>
        <v>64.849999999999994</v>
      </c>
      <c r="M792" s="90">
        <f t="shared" si="348"/>
        <v>91.799849764296056</v>
      </c>
      <c r="N792" s="5">
        <f t="shared" si="349"/>
        <v>1525.848504466609</v>
      </c>
      <c r="O792" s="60">
        <f t="shared" si="350"/>
        <v>1434.0486547023131</v>
      </c>
    </row>
    <row r="793" spans="1:15" x14ac:dyDescent="0.25">
      <c r="A793" s="63" t="s">
        <v>46</v>
      </c>
      <c r="B793" s="58" t="str">
        <f t="shared" si="351"/>
        <v>Q2/2021</v>
      </c>
      <c r="C793" s="54">
        <f t="shared" si="354"/>
        <v>44287</v>
      </c>
      <c r="D793" s="54">
        <f t="shared" si="355"/>
        <v>44377</v>
      </c>
      <c r="E793" s="58">
        <f t="shared" si="352"/>
        <v>91</v>
      </c>
      <c r="F793" s="59">
        <f>VLOOKUP(D793,'FERC Interest Rate'!$A:$B,2,TRUE)</f>
        <v>3.2500000000000001E-2</v>
      </c>
      <c r="G793" s="60">
        <f t="shared" si="353"/>
        <v>1434.0486547023131</v>
      </c>
      <c r="H793" s="60">
        <v>0</v>
      </c>
      <c r="I793" s="122">
        <f t="shared" si="357"/>
        <v>14.819369705684036</v>
      </c>
      <c r="J793" s="61">
        <f t="shared" si="356"/>
        <v>11.619723003512579</v>
      </c>
      <c r="K793" s="5">
        <f t="shared" si="347"/>
        <v>26.439092709196615</v>
      </c>
      <c r="L793" s="61">
        <f t="shared" si="358"/>
        <v>64.849999999999994</v>
      </c>
      <c r="M793" s="90">
        <f t="shared" si="348"/>
        <v>91.289092709196609</v>
      </c>
      <c r="N793" s="5">
        <f t="shared" si="349"/>
        <v>1445.6683777058256</v>
      </c>
      <c r="O793" s="60">
        <f t="shared" si="350"/>
        <v>1354.3792849966292</v>
      </c>
    </row>
    <row r="794" spans="1:15" x14ac:dyDescent="0.25">
      <c r="A794" s="63" t="s">
        <v>47</v>
      </c>
      <c r="B794" s="58" t="str">
        <f t="shared" si="351"/>
        <v>Q3/2021</v>
      </c>
      <c r="C794" s="54">
        <f>D793+1</f>
        <v>44378</v>
      </c>
      <c r="D794" s="54">
        <f>EOMONTH(D793,3)</f>
        <v>44469</v>
      </c>
      <c r="E794" s="58">
        <f t="shared" si="352"/>
        <v>92</v>
      </c>
      <c r="F794" s="59">
        <f>VLOOKUP(D794,'FERC Interest Rate'!$A:$B,2,TRUE)</f>
        <v>3.2500000000000001E-2</v>
      </c>
      <c r="G794" s="60">
        <f>O793</f>
        <v>1354.3792849966292</v>
      </c>
      <c r="H794" s="60">
        <v>0</v>
      </c>
      <c r="I794" s="122">
        <f t="shared" si="357"/>
        <v>14.819369705684036</v>
      </c>
      <c r="J794" s="61">
        <f t="shared" si="356"/>
        <v>11.094778252438141</v>
      </c>
      <c r="K794" s="5">
        <f t="shared" si="347"/>
        <v>25.914147958122179</v>
      </c>
      <c r="L794" s="61">
        <f t="shared" si="358"/>
        <v>64.849999999999994</v>
      </c>
      <c r="M794" s="90">
        <f t="shared" si="348"/>
        <v>90.76414795812218</v>
      </c>
      <c r="N794" s="5">
        <f t="shared" si="349"/>
        <v>1365.4740632490673</v>
      </c>
      <c r="O794" s="60">
        <f t="shared" si="350"/>
        <v>1274.7099152909452</v>
      </c>
    </row>
    <row r="795" spans="1:15" x14ac:dyDescent="0.25">
      <c r="A795" s="63" t="s">
        <v>48</v>
      </c>
      <c r="B795" s="58" t="str">
        <f t="shared" si="351"/>
        <v>Q4/2021</v>
      </c>
      <c r="C795" s="54">
        <f>D794+1</f>
        <v>44470</v>
      </c>
      <c r="D795" s="54">
        <f>EOMONTH(D794,3)</f>
        <v>44561</v>
      </c>
      <c r="E795" s="58">
        <f t="shared" si="352"/>
        <v>92</v>
      </c>
      <c r="F795" s="59">
        <f>VLOOKUP(D795,'FERC Interest Rate'!$A:$B,2,TRUE)</f>
        <v>3.2500000000000001E-2</v>
      </c>
      <c r="G795" s="60">
        <f>O794</f>
        <v>1274.7099152909452</v>
      </c>
      <c r="H795" s="60">
        <v>0</v>
      </c>
      <c r="I795" s="122">
        <f t="shared" si="357"/>
        <v>14.819369705684036</v>
      </c>
      <c r="J795" s="61">
        <f t="shared" si="356"/>
        <v>10.44214423758884</v>
      </c>
      <c r="K795" s="5">
        <f t="shared" si="347"/>
        <v>25.261513943272874</v>
      </c>
      <c r="L795" s="61">
        <f t="shared" si="358"/>
        <v>64.849999999999994</v>
      </c>
      <c r="M795" s="90">
        <f t="shared" si="348"/>
        <v>90.111513943272868</v>
      </c>
      <c r="N795" s="5">
        <f t="shared" si="349"/>
        <v>1285.152059528534</v>
      </c>
      <c r="O795" s="60">
        <f t="shared" si="350"/>
        <v>1195.0405455852613</v>
      </c>
    </row>
    <row r="796" spans="1:15" x14ac:dyDescent="0.25">
      <c r="A796" s="63" t="s">
        <v>49</v>
      </c>
      <c r="B796" s="58" t="str">
        <f t="shared" si="351"/>
        <v>Q1/2022</v>
      </c>
      <c r="C796" s="54">
        <f>D795+1</f>
        <v>44562</v>
      </c>
      <c r="D796" s="54">
        <f t="shared" si="355"/>
        <v>44651</v>
      </c>
      <c r="E796" s="58">
        <f>D796-C796+1</f>
        <v>90</v>
      </c>
      <c r="F796" s="59">
        <f>VLOOKUP(D796,'FERC Interest Rate'!$A:$B,2,TRUE)</f>
        <v>3.2500000000000001E-2</v>
      </c>
      <c r="G796" s="60">
        <f>O795</f>
        <v>1195.0405455852613</v>
      </c>
      <c r="H796" s="60">
        <v>0</v>
      </c>
      <c r="I796" s="122">
        <f t="shared" si="357"/>
        <v>14.819369705684036</v>
      </c>
      <c r="J796" s="61">
        <f t="shared" si="356"/>
        <v>9.576694783114764</v>
      </c>
      <c r="K796" s="5">
        <f t="shared" si="347"/>
        <v>24.3960644887988</v>
      </c>
      <c r="L796" s="61">
        <f t="shared" si="358"/>
        <v>64.849999999999994</v>
      </c>
      <c r="M796" s="90">
        <f t="shared" si="348"/>
        <v>89.246064488798794</v>
      </c>
      <c r="N796" s="5">
        <f>+G796+H796+J796</f>
        <v>1204.6172403683761</v>
      </c>
      <c r="O796" s="60">
        <f>G796+H796-L796-I796</f>
        <v>1115.3711758795773</v>
      </c>
    </row>
    <row r="797" spans="1:15" x14ac:dyDescent="0.25">
      <c r="A797" s="63" t="s">
        <v>50</v>
      </c>
      <c r="B797" s="58" t="str">
        <f t="shared" si="351"/>
        <v>Q2/2022</v>
      </c>
      <c r="C797" s="54">
        <f>D796+1</f>
        <v>44652</v>
      </c>
      <c r="D797" s="54">
        <f t="shared" si="355"/>
        <v>44742</v>
      </c>
      <c r="E797" s="58">
        <f>D797-C797+1</f>
        <v>91</v>
      </c>
      <c r="F797" s="59">
        <f>VLOOKUP(D797,'FERC Interest Rate'!$A:$B,2,TRUE)</f>
        <v>3.2500000000000001E-2</v>
      </c>
      <c r="G797" s="60">
        <f>O796</f>
        <v>1115.3711758795773</v>
      </c>
      <c r="H797" s="60">
        <v>0</v>
      </c>
      <c r="I797" s="122">
        <f t="shared" si="357"/>
        <v>14.819369705684036</v>
      </c>
      <c r="J797" s="61">
        <f t="shared" si="356"/>
        <v>9.0375623360653439</v>
      </c>
      <c r="K797" s="5">
        <f t="shared" si="347"/>
        <v>23.856932041749381</v>
      </c>
      <c r="L797" s="61">
        <f t="shared" si="358"/>
        <v>64.849999999999994</v>
      </c>
      <c r="M797" s="90">
        <f t="shared" si="348"/>
        <v>88.706932041749383</v>
      </c>
      <c r="N797" s="5">
        <f>+G797+H797+J797</f>
        <v>1124.4087382156426</v>
      </c>
      <c r="O797" s="60">
        <f>G797+H797-L797-I797</f>
        <v>1035.7018061738934</v>
      </c>
    </row>
    <row r="798" spans="1:15" x14ac:dyDescent="0.25">
      <c r="A798" s="63" t="s">
        <v>51</v>
      </c>
      <c r="B798" s="58" t="str">
        <f t="shared" si="351"/>
        <v>Q3/2022</v>
      </c>
      <c r="C798" s="54">
        <f>D797+1</f>
        <v>44743</v>
      </c>
      <c r="D798" s="54">
        <f t="shared" si="355"/>
        <v>44834</v>
      </c>
      <c r="E798" s="58">
        <f>D798-C798+1</f>
        <v>92</v>
      </c>
      <c r="F798" s="59">
        <f>VLOOKUP(D798,'FERC Interest Rate'!$A:$B,2,TRUE)</f>
        <v>3.5999999999999997E-2</v>
      </c>
      <c r="G798" s="60">
        <f>O797</f>
        <v>1035.7018061738934</v>
      </c>
      <c r="H798" s="60">
        <v>0</v>
      </c>
      <c r="I798" s="122">
        <f t="shared" si="357"/>
        <v>14.819369705684036</v>
      </c>
      <c r="J798" s="61">
        <f t="shared" si="356"/>
        <v>9.3979298138299576</v>
      </c>
      <c r="K798" s="5">
        <f t="shared" si="347"/>
        <v>24.217299519513993</v>
      </c>
      <c r="L798" s="61">
        <f t="shared" si="358"/>
        <v>64.849999999999994</v>
      </c>
      <c r="M798" s="90">
        <f t="shared" si="348"/>
        <v>89.067299519513995</v>
      </c>
      <c r="N798" s="5">
        <f>+G798+H798+J798</f>
        <v>1045.0997359877233</v>
      </c>
      <c r="O798" s="60">
        <f>G798+H798-L798-I798</f>
        <v>956.03243646820931</v>
      </c>
    </row>
    <row r="799" spans="1:15" x14ac:dyDescent="0.25">
      <c r="A799" s="63" t="s">
        <v>52</v>
      </c>
      <c r="B799" s="58" t="str">
        <f t="shared" si="351"/>
        <v>Q4/2022</v>
      </c>
      <c r="C799" s="54">
        <f t="shared" ref="C799:C810" si="359">D798+1</f>
        <v>44835</v>
      </c>
      <c r="D799" s="54">
        <f t="shared" si="355"/>
        <v>44926</v>
      </c>
      <c r="E799" s="58">
        <f t="shared" ref="E799:E810" si="360">D799-C799+1</f>
        <v>92</v>
      </c>
      <c r="F799" s="59">
        <f>VLOOKUP(D799,'FERC Interest Rate'!$A:$B,2,TRUE)</f>
        <v>4.9099999999999998E-2</v>
      </c>
      <c r="G799" s="60">
        <f t="shared" ref="G799:G810" si="361">O798</f>
        <v>956.03243646820931</v>
      </c>
      <c r="H799" s="60">
        <v>0</v>
      </c>
      <c r="I799" s="122">
        <f t="shared" si="357"/>
        <v>14.819369705684036</v>
      </c>
      <c r="J799" s="61">
        <f t="shared" si="356"/>
        <v>11.831752663052589</v>
      </c>
      <c r="K799" s="5">
        <f t="shared" si="347"/>
        <v>26.651122368736623</v>
      </c>
      <c r="L799" s="61">
        <f t="shared" si="358"/>
        <v>64.849999999999994</v>
      </c>
      <c r="M799" s="90">
        <f t="shared" si="348"/>
        <v>91.501122368736617</v>
      </c>
      <c r="N799" s="5">
        <f t="shared" ref="N799:N810" si="362">+G799+H799+J799</f>
        <v>967.86418913126192</v>
      </c>
      <c r="O799" s="60">
        <f t="shared" ref="O799:O810" si="363">G799+H799-L799-I799</f>
        <v>876.36306676252525</v>
      </c>
    </row>
    <row r="800" spans="1:15" x14ac:dyDescent="0.25">
      <c r="A800" s="63" t="s">
        <v>53</v>
      </c>
      <c r="B800" s="58" t="str">
        <f t="shared" si="351"/>
        <v>Q1/2023</v>
      </c>
      <c r="C800" s="54">
        <f t="shared" si="359"/>
        <v>44927</v>
      </c>
      <c r="D800" s="54">
        <f t="shared" si="355"/>
        <v>45016</v>
      </c>
      <c r="E800" s="58">
        <f t="shared" si="360"/>
        <v>90</v>
      </c>
      <c r="F800" s="59">
        <f>VLOOKUP(D800,'FERC Interest Rate'!$A:$B,2,TRUE)</f>
        <v>6.3100000000000003E-2</v>
      </c>
      <c r="G800" s="60">
        <f t="shared" si="361"/>
        <v>876.36306676252525</v>
      </c>
      <c r="H800" s="60">
        <v>0</v>
      </c>
      <c r="I800" s="122">
        <f t="shared" si="357"/>
        <v>14.819369705684036</v>
      </c>
      <c r="J800" s="61">
        <f t="shared" si="356"/>
        <v>13.635248920943511</v>
      </c>
      <c r="K800" s="5">
        <f t="shared" si="347"/>
        <v>28.454618626627546</v>
      </c>
      <c r="L800" s="61">
        <f t="shared" si="358"/>
        <v>64.849999999999994</v>
      </c>
      <c r="M800" s="90">
        <f t="shared" si="348"/>
        <v>93.304618626627544</v>
      </c>
      <c r="N800" s="5">
        <f t="shared" si="362"/>
        <v>889.99831568346872</v>
      </c>
      <c r="O800" s="60">
        <f t="shared" si="363"/>
        <v>796.69369705684119</v>
      </c>
    </row>
    <row r="801" spans="1:15" x14ac:dyDescent="0.25">
      <c r="A801" s="63" t="s">
        <v>54</v>
      </c>
      <c r="B801" s="58" t="str">
        <f t="shared" si="351"/>
        <v>Q2/2023</v>
      </c>
      <c r="C801" s="54">
        <f t="shared" si="359"/>
        <v>45017</v>
      </c>
      <c r="D801" s="54">
        <f t="shared" si="355"/>
        <v>45107</v>
      </c>
      <c r="E801" s="58">
        <f t="shared" si="360"/>
        <v>91</v>
      </c>
      <c r="F801" s="59">
        <f>VLOOKUP(D801,'FERC Interest Rate'!$A:$B,2,TRUE)</f>
        <v>7.4999999999999997E-2</v>
      </c>
      <c r="G801" s="60">
        <f t="shared" si="361"/>
        <v>796.69369705684119</v>
      </c>
      <c r="H801" s="60">
        <v>0</v>
      </c>
      <c r="I801" s="122">
        <f t="shared" si="357"/>
        <v>14.819369705684036</v>
      </c>
      <c r="J801" s="61">
        <f t="shared" si="356"/>
        <v>14.897080773734086</v>
      </c>
      <c r="K801" s="5">
        <f t="shared" si="347"/>
        <v>29.716450479418121</v>
      </c>
      <c r="L801" s="61">
        <f t="shared" si="358"/>
        <v>64.849999999999994</v>
      </c>
      <c r="M801" s="90">
        <f t="shared" si="348"/>
        <v>94.566450479418108</v>
      </c>
      <c r="N801" s="5">
        <f t="shared" si="362"/>
        <v>811.59077783057523</v>
      </c>
      <c r="O801" s="60">
        <f t="shared" si="363"/>
        <v>717.02432735115713</v>
      </c>
    </row>
    <row r="802" spans="1:15" x14ac:dyDescent="0.25">
      <c r="A802" s="63" t="s">
        <v>55</v>
      </c>
      <c r="B802" s="58" t="str">
        <f t="shared" si="351"/>
        <v>Q3/2023</v>
      </c>
      <c r="C802" s="54">
        <f t="shared" si="359"/>
        <v>45108</v>
      </c>
      <c r="D802" s="54">
        <f t="shared" si="355"/>
        <v>45199</v>
      </c>
      <c r="E802" s="58">
        <f t="shared" si="360"/>
        <v>92</v>
      </c>
      <c r="F802" s="59">
        <f>VLOOKUP(D802,'FERC Interest Rate'!$A:$B,2,TRUE)</f>
        <v>8.0199999999999994E-2</v>
      </c>
      <c r="G802" s="60">
        <f t="shared" si="361"/>
        <v>717.02432735115713</v>
      </c>
      <c r="H802" s="60">
        <v>0</v>
      </c>
      <c r="I802" s="122">
        <f t="shared" si="357"/>
        <v>14.819369705684036</v>
      </c>
      <c r="J802" s="61">
        <f t="shared" si="356"/>
        <v>14.494499443637748</v>
      </c>
      <c r="K802" s="5">
        <f t="shared" si="347"/>
        <v>29.313869149321782</v>
      </c>
      <c r="L802" s="61">
        <f t="shared" si="358"/>
        <v>64.849999999999994</v>
      </c>
      <c r="M802" s="90">
        <f t="shared" si="348"/>
        <v>94.163869149321783</v>
      </c>
      <c r="N802" s="5">
        <f t="shared" si="362"/>
        <v>731.5188267947949</v>
      </c>
      <c r="O802" s="60">
        <f t="shared" si="363"/>
        <v>637.35495764547306</v>
      </c>
    </row>
    <row r="803" spans="1:15" x14ac:dyDescent="0.25">
      <c r="A803" s="63" t="s">
        <v>56</v>
      </c>
      <c r="B803" s="58" t="str">
        <f t="shared" si="351"/>
        <v>Q4/2023</v>
      </c>
      <c r="C803" s="54">
        <f t="shared" si="359"/>
        <v>45200</v>
      </c>
      <c r="D803" s="54">
        <f t="shared" si="355"/>
        <v>45291</v>
      </c>
      <c r="E803" s="58">
        <f t="shared" si="360"/>
        <v>92</v>
      </c>
      <c r="F803" s="59">
        <f>VLOOKUP(D803,'FERC Interest Rate'!$A:$B,2,TRUE)</f>
        <v>8.3500000000000005E-2</v>
      </c>
      <c r="G803" s="60">
        <f t="shared" si="361"/>
        <v>637.35495764547306</v>
      </c>
      <c r="H803" s="60">
        <v>0</v>
      </c>
      <c r="I803" s="122">
        <f t="shared" si="357"/>
        <v>14.819369705684036</v>
      </c>
      <c r="J803" s="61">
        <f t="shared" si="356"/>
        <v>13.41413913597952</v>
      </c>
      <c r="K803" s="5">
        <f t="shared" si="347"/>
        <v>28.233508841663557</v>
      </c>
      <c r="L803" s="61">
        <f t="shared" si="358"/>
        <v>64.849999999999994</v>
      </c>
      <c r="M803" s="90">
        <f t="shared" si="348"/>
        <v>93.083508841663559</v>
      </c>
      <c r="N803" s="5">
        <f t="shared" si="362"/>
        <v>650.76909678145262</v>
      </c>
      <c r="O803" s="60">
        <f t="shared" si="363"/>
        <v>557.685587939789</v>
      </c>
    </row>
    <row r="804" spans="1:15" x14ac:dyDescent="0.25">
      <c r="A804" s="63" t="s">
        <v>57</v>
      </c>
      <c r="B804" s="58" t="str">
        <f t="shared" si="351"/>
        <v>Q1/2024</v>
      </c>
      <c r="C804" s="54">
        <f t="shared" si="359"/>
        <v>45292</v>
      </c>
      <c r="D804" s="54">
        <f t="shared" si="355"/>
        <v>45382</v>
      </c>
      <c r="E804" s="58">
        <f t="shared" si="360"/>
        <v>91</v>
      </c>
      <c r="F804" s="59">
        <f>VLOOKUP(D804,'FERC Interest Rate'!$A:$B,2,TRUE)</f>
        <v>8.5000000000000006E-2</v>
      </c>
      <c r="G804" s="60">
        <f t="shared" si="361"/>
        <v>557.685587939789</v>
      </c>
      <c r="H804" s="60">
        <v>0</v>
      </c>
      <c r="I804" s="122">
        <f t="shared" si="357"/>
        <v>14.819369705684036</v>
      </c>
      <c r="J804" s="61">
        <f t="shared" si="356"/>
        <v>11.786060171350458</v>
      </c>
      <c r="K804" s="5">
        <f t="shared" si="347"/>
        <v>26.605429877034496</v>
      </c>
      <c r="L804" s="61">
        <f t="shared" si="358"/>
        <v>64.849999999999994</v>
      </c>
      <c r="M804" s="90">
        <f t="shared" si="348"/>
        <v>91.45542987703449</v>
      </c>
      <c r="N804" s="5">
        <f t="shared" si="362"/>
        <v>569.47164811113942</v>
      </c>
      <c r="O804" s="60">
        <f t="shared" si="363"/>
        <v>478.01621823410494</v>
      </c>
    </row>
    <row r="805" spans="1:15" x14ac:dyDescent="0.25">
      <c r="A805" s="63" t="s">
        <v>58</v>
      </c>
      <c r="B805" s="58" t="str">
        <f t="shared" si="351"/>
        <v>Q2/2024</v>
      </c>
      <c r="C805" s="54">
        <f t="shared" si="359"/>
        <v>45383</v>
      </c>
      <c r="D805" s="54">
        <f t="shared" si="355"/>
        <v>45473</v>
      </c>
      <c r="E805" s="58">
        <f t="shared" si="360"/>
        <v>91</v>
      </c>
      <c r="F805" s="59">
        <f>VLOOKUP(D805,'FERC Interest Rate'!$A:$B,2,TRUE)</f>
        <v>8.5000000000000006E-2</v>
      </c>
      <c r="G805" s="60">
        <f t="shared" si="361"/>
        <v>478.01621823410494</v>
      </c>
      <c r="H805" s="60">
        <v>0</v>
      </c>
      <c r="I805" s="122">
        <f t="shared" si="357"/>
        <v>14.819369705684036</v>
      </c>
      <c r="J805" s="61">
        <f t="shared" si="356"/>
        <v>10.102337289728968</v>
      </c>
      <c r="K805" s="5">
        <f t="shared" si="347"/>
        <v>24.921706995413004</v>
      </c>
      <c r="L805" s="61">
        <f t="shared" si="358"/>
        <v>64.849999999999994</v>
      </c>
      <c r="M805" s="90">
        <f t="shared" si="348"/>
        <v>89.771706995412998</v>
      </c>
      <c r="N805" s="5">
        <f t="shared" si="362"/>
        <v>488.11855552383389</v>
      </c>
      <c r="O805" s="60">
        <f t="shared" si="363"/>
        <v>398.34684852842088</v>
      </c>
    </row>
    <row r="806" spans="1:15" x14ac:dyDescent="0.25">
      <c r="A806" s="63" t="s">
        <v>59</v>
      </c>
      <c r="B806" s="58" t="str">
        <f t="shared" si="351"/>
        <v>Q3/2024</v>
      </c>
      <c r="C806" s="54">
        <f t="shared" si="359"/>
        <v>45474</v>
      </c>
      <c r="D806" s="54">
        <f t="shared" si="355"/>
        <v>45565</v>
      </c>
      <c r="E806" s="58">
        <f t="shared" si="360"/>
        <v>92</v>
      </c>
      <c r="F806" s="59">
        <f>VLOOKUP(D806,'FERC Interest Rate'!$A:$B,2,TRUE)</f>
        <v>8.5000000000000006E-2</v>
      </c>
      <c r="G806" s="60">
        <f t="shared" si="361"/>
        <v>398.34684852842088</v>
      </c>
      <c r="H806" s="60">
        <v>0</v>
      </c>
      <c r="I806" s="122">
        <f t="shared" si="357"/>
        <v>14.819369705684036</v>
      </c>
      <c r="J806" s="61">
        <f t="shared" si="356"/>
        <v>8.5111266543504147</v>
      </c>
      <c r="K806" s="5">
        <f t="shared" si="347"/>
        <v>23.330496360034452</v>
      </c>
      <c r="L806" s="61">
        <f t="shared" si="358"/>
        <v>64.849999999999994</v>
      </c>
      <c r="M806" s="90">
        <f t="shared" si="348"/>
        <v>88.180496360034454</v>
      </c>
      <c r="N806" s="5">
        <f t="shared" si="362"/>
        <v>406.85797518277127</v>
      </c>
      <c r="O806" s="60">
        <f t="shared" si="363"/>
        <v>318.67747882273682</v>
      </c>
    </row>
    <row r="807" spans="1:15" x14ac:dyDescent="0.25">
      <c r="A807" s="63" t="s">
        <v>60</v>
      </c>
      <c r="B807" s="58" t="str">
        <f t="shared" si="351"/>
        <v>Q4/2024</v>
      </c>
      <c r="C807" s="54">
        <f t="shared" si="359"/>
        <v>45566</v>
      </c>
      <c r="D807" s="54">
        <f t="shared" si="355"/>
        <v>45657</v>
      </c>
      <c r="E807" s="58">
        <f t="shared" si="360"/>
        <v>92</v>
      </c>
      <c r="F807" s="59">
        <f>VLOOKUP(D807,'FERC Interest Rate'!$A:$B,2,TRUE)</f>
        <v>8.5000000000000006E-2</v>
      </c>
      <c r="G807" s="60">
        <f t="shared" si="361"/>
        <v>318.67747882273682</v>
      </c>
      <c r="H807" s="60">
        <v>0</v>
      </c>
      <c r="I807" s="122">
        <f t="shared" si="357"/>
        <v>14.819369705684036</v>
      </c>
      <c r="J807" s="61">
        <f t="shared" si="356"/>
        <v>6.8089013234803337</v>
      </c>
      <c r="K807" s="5">
        <f t="shared" si="347"/>
        <v>21.62827102916437</v>
      </c>
      <c r="L807" s="61">
        <f t="shared" si="358"/>
        <v>64.849999999999994</v>
      </c>
      <c r="M807" s="90">
        <f t="shared" si="348"/>
        <v>86.478271029164361</v>
      </c>
      <c r="N807" s="5">
        <f t="shared" si="362"/>
        <v>325.48638014621713</v>
      </c>
      <c r="O807" s="60">
        <f t="shared" si="363"/>
        <v>239.00810911705278</v>
      </c>
    </row>
    <row r="808" spans="1:15" x14ac:dyDescent="0.25">
      <c r="A808" s="63" t="s">
        <v>61</v>
      </c>
      <c r="B808" s="58" t="str">
        <f t="shared" si="351"/>
        <v>Q1/2025</v>
      </c>
      <c r="C808" s="54">
        <f t="shared" si="359"/>
        <v>45658</v>
      </c>
      <c r="D808" s="54">
        <f t="shared" si="355"/>
        <v>45747</v>
      </c>
      <c r="E808" s="58">
        <f t="shared" si="360"/>
        <v>90</v>
      </c>
      <c r="F808" s="59">
        <f>VLOOKUP(D808,'FERC Interest Rate'!$A:$B,2,TRUE)</f>
        <v>8.0399999999999999E-2</v>
      </c>
      <c r="G808" s="60">
        <f t="shared" si="361"/>
        <v>239.00810911705278</v>
      </c>
      <c r="H808" s="60">
        <v>0</v>
      </c>
      <c r="I808" s="122">
        <f t="shared" si="357"/>
        <v>14.819369705684036</v>
      </c>
      <c r="J808" s="61">
        <f t="shared" si="356"/>
        <v>4.7382539111534081</v>
      </c>
      <c r="K808" s="5">
        <f t="shared" si="347"/>
        <v>19.557623616837443</v>
      </c>
      <c r="L808" s="61">
        <f t="shared" si="358"/>
        <v>64.849999999999994</v>
      </c>
      <c r="M808" s="90">
        <f t="shared" si="348"/>
        <v>84.407623616837441</v>
      </c>
      <c r="N808" s="5">
        <f t="shared" si="362"/>
        <v>243.74636302820619</v>
      </c>
      <c r="O808" s="60">
        <f t="shared" si="363"/>
        <v>159.33873941136875</v>
      </c>
    </row>
    <row r="809" spans="1:15" x14ac:dyDescent="0.25">
      <c r="A809" s="63" t="s">
        <v>62</v>
      </c>
      <c r="B809" s="58" t="str">
        <f t="shared" si="351"/>
        <v>Q2/2025</v>
      </c>
      <c r="C809" s="54">
        <f t="shared" si="359"/>
        <v>45748</v>
      </c>
      <c r="D809" s="54">
        <f t="shared" si="355"/>
        <v>45838</v>
      </c>
      <c r="E809" s="58">
        <f t="shared" si="360"/>
        <v>91</v>
      </c>
      <c r="F809" s="59">
        <f>VLOOKUP(D809,'FERC Interest Rate'!$A:$B,2,TRUE)</f>
        <v>7.5499999999999998E-2</v>
      </c>
      <c r="G809" s="60">
        <f t="shared" si="361"/>
        <v>159.33873941136875</v>
      </c>
      <c r="H809" s="60">
        <v>0</v>
      </c>
      <c r="I809" s="122">
        <f t="shared" si="357"/>
        <v>14.819369705684036</v>
      </c>
      <c r="J809" s="61">
        <f t="shared" si="356"/>
        <v>2.9992789291118056</v>
      </c>
      <c r="K809" s="5">
        <f t="shared" si="347"/>
        <v>17.818648634795842</v>
      </c>
      <c r="L809" s="61">
        <f t="shared" si="358"/>
        <v>64.849999999999994</v>
      </c>
      <c r="M809" s="90">
        <f t="shared" si="348"/>
        <v>82.668648634795829</v>
      </c>
      <c r="N809" s="5">
        <f t="shared" si="362"/>
        <v>162.33801834048055</v>
      </c>
      <c r="O809" s="60">
        <f t="shared" si="363"/>
        <v>79.669369705684716</v>
      </c>
    </row>
    <row r="810" spans="1:15" x14ac:dyDescent="0.25">
      <c r="A810" s="63" t="s">
        <v>63</v>
      </c>
      <c r="B810" s="58" t="str">
        <f t="shared" si="351"/>
        <v>Q3/2025</v>
      </c>
      <c r="C810" s="54">
        <f t="shared" si="359"/>
        <v>45839</v>
      </c>
      <c r="D810" s="54">
        <f t="shared" si="355"/>
        <v>45930</v>
      </c>
      <c r="E810" s="58">
        <f t="shared" si="360"/>
        <v>92</v>
      </c>
      <c r="F810" s="59">
        <f>VLOOKUP(D810,'FERC Interest Rate'!$A:$B,2,TRUE)</f>
        <v>7.4999999999999997E-2</v>
      </c>
      <c r="G810" s="60">
        <f t="shared" si="361"/>
        <v>79.669369705684716</v>
      </c>
      <c r="H810" s="60">
        <v>0</v>
      </c>
      <c r="I810" s="122">
        <f t="shared" si="357"/>
        <v>14.819369705684036</v>
      </c>
      <c r="J810" s="61">
        <f t="shared" si="356"/>
        <v>1.5060784958060947</v>
      </c>
      <c r="K810" s="5">
        <f t="shared" si="347"/>
        <v>16.325448201490129</v>
      </c>
      <c r="L810" s="61">
        <f t="shared" si="358"/>
        <v>64.849999999999994</v>
      </c>
      <c r="M810" s="90">
        <f t="shared" si="348"/>
        <v>81.175448201490127</v>
      </c>
      <c r="N810" s="5">
        <f t="shared" si="362"/>
        <v>81.175448201490809</v>
      </c>
      <c r="O810" s="60">
        <f t="shared" si="363"/>
        <v>6.8567374000849668E-13</v>
      </c>
    </row>
    <row r="811" spans="1:15" ht="13.5" thickBot="1" x14ac:dyDescent="0.35">
      <c r="A811" s="101"/>
      <c r="B811" s="102"/>
      <c r="C811" s="103"/>
      <c r="D811" s="103"/>
      <c r="E811" s="102"/>
      <c r="F811" s="102"/>
      <c r="G811" s="92">
        <f>SUM(G772:G796)</f>
        <v>35180.876754996119</v>
      </c>
      <c r="H811" s="92">
        <f>SUM(H772:H809)</f>
        <v>296.38739411368073</v>
      </c>
      <c r="I811" s="93">
        <f t="shared" ref="I811:O811" si="364">SUM(I772:I810)</f>
        <v>296.38739411368073</v>
      </c>
      <c r="J811" s="93">
        <f t="shared" si="364"/>
        <v>200.9356079313043</v>
      </c>
      <c r="K811" s="93">
        <f t="shared" si="364"/>
        <v>497.32300204498495</v>
      </c>
      <c r="L811" s="93">
        <f t="shared" si="364"/>
        <v>1296.9999999999998</v>
      </c>
      <c r="M811" s="93">
        <f t="shared" si="364"/>
        <v>1794.3230020449848</v>
      </c>
      <c r="N811" s="93">
        <f t="shared" si="364"/>
        <v>44043.483576137944</v>
      </c>
      <c r="O811" s="93">
        <f t="shared" si="364"/>
        <v>42249.160574092952</v>
      </c>
    </row>
    <row r="812" spans="1:15" ht="13" thickTop="1" x14ac:dyDescent="0.25"/>
    <row r="813" spans="1:15" ht="37" x14ac:dyDescent="0.3">
      <c r="A813" s="62" t="s">
        <v>43</v>
      </c>
      <c r="B813" s="62" t="s">
        <v>3</v>
      </c>
      <c r="C813" s="62" t="s">
        <v>4</v>
      </c>
      <c r="D813" s="62" t="s">
        <v>5</v>
      </c>
      <c r="E813" s="62" t="s">
        <v>6</v>
      </c>
      <c r="F813" s="62" t="s">
        <v>7</v>
      </c>
      <c r="G813" s="62" t="s">
        <v>70</v>
      </c>
      <c r="H813" s="62" t="s">
        <v>71</v>
      </c>
      <c r="I813" s="77" t="s">
        <v>72</v>
      </c>
      <c r="J813" s="78" t="s">
        <v>73</v>
      </c>
      <c r="K813" s="78" t="s">
        <v>74</v>
      </c>
      <c r="L813" s="78" t="s">
        <v>75</v>
      </c>
      <c r="M813" s="79" t="s">
        <v>65</v>
      </c>
      <c r="N813" s="62" t="s">
        <v>76</v>
      </c>
      <c r="O813" s="62" t="s">
        <v>77</v>
      </c>
    </row>
    <row r="814" spans="1:15" ht="13" x14ac:dyDescent="0.3">
      <c r="A814" s="123" t="s">
        <v>37</v>
      </c>
      <c r="B814" s="198" t="s">
        <v>61</v>
      </c>
      <c r="C814" s="54">
        <f>VLOOKUP(B814,A$1:F$33,2,FALSE)</f>
        <v>42481</v>
      </c>
      <c r="D814" s="54">
        <f>DATE(YEAR(C814),IF(MONTH(C814)&lt;=3,3,IF(MONTH(C814)&lt;=6,6,IF(MONTH(C814)&lt;=9,9,12))),IF(OR(MONTH(C814)&lt;=3,MONTH(C814)&gt;=10),31,30))</f>
        <v>42551</v>
      </c>
      <c r="E814" s="58">
        <f>D814-C814+1</f>
        <v>71</v>
      </c>
      <c r="F814" s="59">
        <f>VLOOKUP(D814,'FERC Interest Rate'!$A:$B,2,TRUE)</f>
        <v>3.4599999999999999E-2</v>
      </c>
      <c r="G814" s="60">
        <f>VLOOKUP(B814,$A$1:$F$33,5,FALSE)</f>
        <v>1335</v>
      </c>
      <c r="H814" s="60">
        <f t="shared" ref="H814:H832" si="365">G814*F814*(E814/(DATE(YEAR(D814),12,31)-DATE(YEAR(D814),1,1)+1))</f>
        <v>8.9605491803278685</v>
      </c>
      <c r="I814" s="122">
        <v>0</v>
      </c>
      <c r="J814" s="61">
        <v>0</v>
      </c>
      <c r="K814" s="5">
        <f t="shared" ref="K814:K851" si="366">+SUM(I814:J814)</f>
        <v>0</v>
      </c>
      <c r="L814" s="61">
        <v>0</v>
      </c>
      <c r="M814" s="90">
        <f t="shared" ref="M814:M851" si="367">+SUM(K814:L814)</f>
        <v>0</v>
      </c>
      <c r="N814" s="5">
        <f t="shared" ref="N814:N837" si="368">+G814+H814+J814</f>
        <v>1343.9605491803279</v>
      </c>
      <c r="O814" s="60">
        <f t="shared" ref="O814:O837" si="369">G814+H814-L814-I814</f>
        <v>1343.9605491803279</v>
      </c>
    </row>
    <row r="815" spans="1:15" x14ac:dyDescent="0.25">
      <c r="A815" s="63" t="s">
        <v>22</v>
      </c>
      <c r="B815" s="58" t="str">
        <f t="shared" ref="B815:B851" si="370">+IF(MONTH(C815)&lt;4,"Q1",IF(MONTH(C815)&lt;7,"Q2",IF(MONTH(C815)&lt;10,"Q3","Q4")))&amp;"/"&amp;YEAR(C815)</f>
        <v>Q3/2016</v>
      </c>
      <c r="C815" s="54">
        <f>D814+1</f>
        <v>42552</v>
      </c>
      <c r="D815" s="54">
        <f>EOMONTH(D814,3)</f>
        <v>42643</v>
      </c>
      <c r="E815" s="58">
        <f t="shared" ref="E815:E837" si="371">D815-C815+1</f>
        <v>92</v>
      </c>
      <c r="F815" s="59">
        <f>VLOOKUP(D815,'FERC Interest Rate'!$A:$B,2,TRUE)</f>
        <v>3.5000000000000003E-2</v>
      </c>
      <c r="G815" s="60">
        <f t="shared" ref="G815:G835" si="372">O814</f>
        <v>1343.9605491803279</v>
      </c>
      <c r="H815" s="60">
        <f t="shared" si="365"/>
        <v>11.823915214100152</v>
      </c>
      <c r="I815" s="122">
        <v>0</v>
      </c>
      <c r="J815" s="61">
        <v>0</v>
      </c>
      <c r="K815" s="5">
        <f t="shared" si="366"/>
        <v>0</v>
      </c>
      <c r="L815" s="61">
        <v>0</v>
      </c>
      <c r="M815" s="90">
        <f t="shared" si="367"/>
        <v>0</v>
      </c>
      <c r="N815" s="5">
        <f t="shared" si="368"/>
        <v>1355.7844643944281</v>
      </c>
      <c r="O815" s="60">
        <f t="shared" si="369"/>
        <v>1355.7844643944281</v>
      </c>
    </row>
    <row r="816" spans="1:15" x14ac:dyDescent="0.25">
      <c r="A816" s="63" t="s">
        <v>22</v>
      </c>
      <c r="B816" s="58" t="str">
        <f t="shared" si="370"/>
        <v>Q4/2016</v>
      </c>
      <c r="C816" s="54">
        <f t="shared" ref="C816:C835" si="373">D815+1</f>
        <v>42644</v>
      </c>
      <c r="D816" s="54">
        <f t="shared" ref="D816:D851" si="374">EOMONTH(D815,3)</f>
        <v>42735</v>
      </c>
      <c r="E816" s="58">
        <f t="shared" si="371"/>
        <v>92</v>
      </c>
      <c r="F816" s="59">
        <f>VLOOKUP(D816,'FERC Interest Rate'!$A:$B,2,TRUE)</f>
        <v>3.5000000000000003E-2</v>
      </c>
      <c r="G816" s="60">
        <f t="shared" si="372"/>
        <v>1355.7844643944281</v>
      </c>
      <c r="H816" s="60">
        <f t="shared" si="365"/>
        <v>11.927939823360816</v>
      </c>
      <c r="I816" s="122">
        <v>0</v>
      </c>
      <c r="J816" s="61">
        <v>0</v>
      </c>
      <c r="K816" s="5">
        <f t="shared" si="366"/>
        <v>0</v>
      </c>
      <c r="L816" s="61">
        <v>0</v>
      </c>
      <c r="M816" s="90">
        <f t="shared" si="367"/>
        <v>0</v>
      </c>
      <c r="N816" s="5">
        <f t="shared" si="368"/>
        <v>1367.7124042177888</v>
      </c>
      <c r="O816" s="60">
        <f t="shared" si="369"/>
        <v>1367.7124042177888</v>
      </c>
    </row>
    <row r="817" spans="1:15" x14ac:dyDescent="0.25">
      <c r="A817" s="63" t="s">
        <v>22</v>
      </c>
      <c r="B817" s="58" t="str">
        <f t="shared" si="370"/>
        <v>Q1/2017</v>
      </c>
      <c r="C817" s="54">
        <f t="shared" si="373"/>
        <v>42736</v>
      </c>
      <c r="D817" s="54">
        <f t="shared" si="374"/>
        <v>42825</v>
      </c>
      <c r="E817" s="58">
        <f t="shared" si="371"/>
        <v>90</v>
      </c>
      <c r="F817" s="59">
        <f>VLOOKUP(D817,'FERC Interest Rate'!$A:$B,2,TRUE)</f>
        <v>3.5000000000000003E-2</v>
      </c>
      <c r="G817" s="60">
        <f t="shared" si="372"/>
        <v>1367.7124042177888</v>
      </c>
      <c r="H817" s="60">
        <f t="shared" si="365"/>
        <v>11.80354540626311</v>
      </c>
      <c r="I817" s="122">
        <v>0</v>
      </c>
      <c r="J817" s="61">
        <v>0</v>
      </c>
      <c r="K817" s="5">
        <f t="shared" si="366"/>
        <v>0</v>
      </c>
      <c r="L817" s="61">
        <v>0</v>
      </c>
      <c r="M817" s="90">
        <f t="shared" si="367"/>
        <v>0</v>
      </c>
      <c r="N817" s="5">
        <f t="shared" si="368"/>
        <v>1379.5159496240519</v>
      </c>
      <c r="O817" s="60">
        <f t="shared" si="369"/>
        <v>1379.5159496240519</v>
      </c>
    </row>
    <row r="818" spans="1:15" x14ac:dyDescent="0.25">
      <c r="A818" s="63" t="s">
        <v>22</v>
      </c>
      <c r="B818" s="58" t="str">
        <f t="shared" si="370"/>
        <v>Q2/2017</v>
      </c>
      <c r="C818" s="54">
        <f t="shared" si="373"/>
        <v>42826</v>
      </c>
      <c r="D818" s="54">
        <f t="shared" si="374"/>
        <v>42916</v>
      </c>
      <c r="E818" s="58">
        <f t="shared" si="371"/>
        <v>91</v>
      </c>
      <c r="F818" s="59">
        <f>VLOOKUP(D818,'FERC Interest Rate'!$A:$B,2,TRUE)</f>
        <v>3.7100000000000001E-2</v>
      </c>
      <c r="G818" s="60">
        <f t="shared" si="372"/>
        <v>1379.5159496240519</v>
      </c>
      <c r="H818" s="60">
        <f t="shared" si="365"/>
        <v>12.759955609659622</v>
      </c>
      <c r="I818" s="81">
        <v>0</v>
      </c>
      <c r="J818" s="61">
        <v>0</v>
      </c>
      <c r="K818" s="5">
        <f t="shared" si="366"/>
        <v>0</v>
      </c>
      <c r="L818" s="61">
        <v>0</v>
      </c>
      <c r="M818" s="90">
        <f t="shared" si="367"/>
        <v>0</v>
      </c>
      <c r="N818" s="5">
        <f t="shared" si="368"/>
        <v>1392.2759052337115</v>
      </c>
      <c r="O818" s="60">
        <f t="shared" si="369"/>
        <v>1392.2759052337115</v>
      </c>
    </row>
    <row r="819" spans="1:15" x14ac:dyDescent="0.25">
      <c r="A819" s="63" t="s">
        <v>22</v>
      </c>
      <c r="B819" s="58" t="str">
        <f t="shared" si="370"/>
        <v>Q3/2017</v>
      </c>
      <c r="C819" s="54">
        <f t="shared" si="373"/>
        <v>42917</v>
      </c>
      <c r="D819" s="54">
        <f t="shared" si="374"/>
        <v>43008</v>
      </c>
      <c r="E819" s="58">
        <f t="shared" si="371"/>
        <v>92</v>
      </c>
      <c r="F819" s="59">
        <f>VLOOKUP(D819,'FERC Interest Rate'!$A:$B,2,TRUE)</f>
        <v>3.9600000000000003E-2</v>
      </c>
      <c r="G819" s="60">
        <f t="shared" si="372"/>
        <v>1392.2759052337115</v>
      </c>
      <c r="H819" s="60">
        <f t="shared" si="365"/>
        <v>13.896820761499885</v>
      </c>
      <c r="I819" s="81">
        <v>0</v>
      </c>
      <c r="J819" s="61">
        <v>0</v>
      </c>
      <c r="K819" s="5">
        <f t="shared" si="366"/>
        <v>0</v>
      </c>
      <c r="L819" s="61">
        <v>0</v>
      </c>
      <c r="M819" s="90">
        <f t="shared" si="367"/>
        <v>0</v>
      </c>
      <c r="N819" s="5">
        <f t="shared" si="368"/>
        <v>1406.1727259952113</v>
      </c>
      <c r="O819" s="60">
        <f t="shared" si="369"/>
        <v>1406.1727259952113</v>
      </c>
    </row>
    <row r="820" spans="1:15" x14ac:dyDescent="0.25">
      <c r="A820" s="63" t="s">
        <v>22</v>
      </c>
      <c r="B820" s="58" t="str">
        <f t="shared" si="370"/>
        <v>Q4/2017</v>
      </c>
      <c r="C820" s="54">
        <f t="shared" si="373"/>
        <v>43009</v>
      </c>
      <c r="D820" s="54">
        <f t="shared" si="374"/>
        <v>43100</v>
      </c>
      <c r="E820" s="58">
        <f t="shared" si="371"/>
        <v>92</v>
      </c>
      <c r="F820" s="59">
        <f>VLOOKUP(D820,'FERC Interest Rate'!$A:$B,2,TRUE)</f>
        <v>4.2099999999999999E-2</v>
      </c>
      <c r="G820" s="60">
        <f t="shared" si="372"/>
        <v>1406.1727259952113</v>
      </c>
      <c r="H820" s="60">
        <f t="shared" si="365"/>
        <v>14.921611513218227</v>
      </c>
      <c r="I820" s="122">
        <v>0</v>
      </c>
      <c r="J820" s="61">
        <v>0</v>
      </c>
      <c r="K820" s="5">
        <f t="shared" si="366"/>
        <v>0</v>
      </c>
      <c r="L820" s="61">
        <v>0</v>
      </c>
      <c r="M820" s="90">
        <f t="shared" si="367"/>
        <v>0</v>
      </c>
      <c r="N820" s="5">
        <f t="shared" si="368"/>
        <v>1421.0943375084296</v>
      </c>
      <c r="O820" s="60">
        <f t="shared" si="369"/>
        <v>1421.0943375084296</v>
      </c>
    </row>
    <row r="821" spans="1:15" x14ac:dyDescent="0.25">
      <c r="A821" s="63" t="s">
        <v>22</v>
      </c>
      <c r="B821" s="58" t="str">
        <f t="shared" si="370"/>
        <v>Q1/2018</v>
      </c>
      <c r="C821" s="54">
        <f t="shared" si="373"/>
        <v>43101</v>
      </c>
      <c r="D821" s="54">
        <f t="shared" si="374"/>
        <v>43190</v>
      </c>
      <c r="E821" s="58">
        <f t="shared" si="371"/>
        <v>90</v>
      </c>
      <c r="F821" s="59">
        <f>VLOOKUP(D821,'FERC Interest Rate'!$A:$B,2,TRUE)</f>
        <v>4.2500000000000003E-2</v>
      </c>
      <c r="G821" s="60">
        <f t="shared" si="372"/>
        <v>1421.0943375084296</v>
      </c>
      <c r="H821" s="60">
        <f t="shared" si="365"/>
        <v>14.892289975259571</v>
      </c>
      <c r="I821" s="122">
        <v>0</v>
      </c>
      <c r="J821" s="61">
        <v>0</v>
      </c>
      <c r="K821" s="5">
        <f t="shared" si="366"/>
        <v>0</v>
      </c>
      <c r="L821" s="61">
        <v>0</v>
      </c>
      <c r="M821" s="90">
        <f t="shared" si="367"/>
        <v>0</v>
      </c>
      <c r="N821" s="5">
        <f t="shared" si="368"/>
        <v>1435.9866274836891</v>
      </c>
      <c r="O821" s="60">
        <f t="shared" si="369"/>
        <v>1435.9866274836891</v>
      </c>
    </row>
    <row r="822" spans="1:15" x14ac:dyDescent="0.25">
      <c r="A822" s="63" t="s">
        <v>22</v>
      </c>
      <c r="B822" s="58" t="str">
        <f t="shared" si="370"/>
        <v>Q2/2018</v>
      </c>
      <c r="C822" s="54">
        <f t="shared" si="373"/>
        <v>43191</v>
      </c>
      <c r="D822" s="54">
        <f t="shared" si="374"/>
        <v>43281</v>
      </c>
      <c r="E822" s="58">
        <f t="shared" si="371"/>
        <v>91</v>
      </c>
      <c r="F822" s="59">
        <f>VLOOKUP(D822,'FERC Interest Rate'!$A:$B,2,TRUE)</f>
        <v>4.4699999999999997E-2</v>
      </c>
      <c r="G822" s="60">
        <f t="shared" si="372"/>
        <v>1435.9866274836891</v>
      </c>
      <c r="H822" s="60">
        <f t="shared" si="365"/>
        <v>16.003185766069592</v>
      </c>
      <c r="I822" s="122">
        <v>0</v>
      </c>
      <c r="J822" s="61">
        <v>0</v>
      </c>
      <c r="K822" s="5">
        <f t="shared" si="366"/>
        <v>0</v>
      </c>
      <c r="L822" s="61">
        <v>0</v>
      </c>
      <c r="M822" s="90">
        <f t="shared" si="367"/>
        <v>0</v>
      </c>
      <c r="N822" s="5">
        <f t="shared" si="368"/>
        <v>1451.9898132497588</v>
      </c>
      <c r="O822" s="60">
        <f t="shared" si="369"/>
        <v>1451.9898132497588</v>
      </c>
    </row>
    <row r="823" spans="1:15" x14ac:dyDescent="0.25">
      <c r="A823" s="63" t="s">
        <v>22</v>
      </c>
      <c r="B823" s="58" t="str">
        <f t="shared" si="370"/>
        <v>Q3/2018</v>
      </c>
      <c r="C823" s="54">
        <f t="shared" si="373"/>
        <v>43282</v>
      </c>
      <c r="D823" s="54">
        <f t="shared" si="374"/>
        <v>43373</v>
      </c>
      <c r="E823" s="58">
        <f t="shared" si="371"/>
        <v>92</v>
      </c>
      <c r="F823" s="59">
        <f>VLOOKUP(D823,'FERC Interest Rate'!$A:$B,2,TRUE)</f>
        <v>4.6899999999999997E-2</v>
      </c>
      <c r="G823" s="60">
        <f t="shared" si="372"/>
        <v>1451.9898132497588</v>
      </c>
      <c r="H823" s="60">
        <f t="shared" si="365"/>
        <v>17.164508619753587</v>
      </c>
      <c r="I823" s="81">
        <v>0</v>
      </c>
      <c r="J823" s="61">
        <v>0</v>
      </c>
      <c r="K823" s="5">
        <f t="shared" si="366"/>
        <v>0</v>
      </c>
      <c r="L823" s="61">
        <v>0</v>
      </c>
      <c r="M823" s="90">
        <f t="shared" si="367"/>
        <v>0</v>
      </c>
      <c r="N823" s="5">
        <f t="shared" si="368"/>
        <v>1469.1543218695124</v>
      </c>
      <c r="O823" s="60">
        <f t="shared" si="369"/>
        <v>1469.1543218695124</v>
      </c>
    </row>
    <row r="824" spans="1:15" x14ac:dyDescent="0.25">
      <c r="A824" s="63" t="s">
        <v>22</v>
      </c>
      <c r="B824" s="58" t="str">
        <f t="shared" si="370"/>
        <v>Q4/2018</v>
      </c>
      <c r="C824" s="54">
        <f t="shared" si="373"/>
        <v>43374</v>
      </c>
      <c r="D824" s="54">
        <f t="shared" si="374"/>
        <v>43465</v>
      </c>
      <c r="E824" s="58">
        <f t="shared" si="371"/>
        <v>92</v>
      </c>
      <c r="F824" s="59">
        <f>VLOOKUP(D824,'FERC Interest Rate'!$A:$B,2,TRUE)</f>
        <v>4.9599999999999998E-2</v>
      </c>
      <c r="G824" s="60">
        <f t="shared" si="372"/>
        <v>1469.1543218695124</v>
      </c>
      <c r="H824" s="60">
        <f t="shared" si="365"/>
        <v>18.367246579602625</v>
      </c>
      <c r="I824" s="81">
        <v>0</v>
      </c>
      <c r="J824" s="61">
        <v>0</v>
      </c>
      <c r="K824" s="5">
        <f t="shared" si="366"/>
        <v>0</v>
      </c>
      <c r="L824" s="61">
        <v>0</v>
      </c>
      <c r="M824" s="90">
        <f t="shared" si="367"/>
        <v>0</v>
      </c>
      <c r="N824" s="5">
        <f t="shared" si="368"/>
        <v>1487.521568449115</v>
      </c>
      <c r="O824" s="60">
        <f t="shared" si="369"/>
        <v>1487.521568449115</v>
      </c>
    </row>
    <row r="825" spans="1:15" x14ac:dyDescent="0.25">
      <c r="A825" s="63" t="s">
        <v>22</v>
      </c>
      <c r="B825" s="58" t="str">
        <f t="shared" si="370"/>
        <v>Q1/2019</v>
      </c>
      <c r="C825" s="54">
        <f t="shared" si="373"/>
        <v>43466</v>
      </c>
      <c r="D825" s="54">
        <f t="shared" si="374"/>
        <v>43555</v>
      </c>
      <c r="E825" s="58">
        <f t="shared" si="371"/>
        <v>90</v>
      </c>
      <c r="F825" s="59">
        <f>VLOOKUP(D825,'FERC Interest Rate'!$A:$B,2,TRUE)</f>
        <v>5.1799999999999999E-2</v>
      </c>
      <c r="G825" s="60">
        <f t="shared" si="372"/>
        <v>1487.521568449115</v>
      </c>
      <c r="H825" s="60">
        <f t="shared" si="365"/>
        <v>18.999522060574723</v>
      </c>
      <c r="I825" s="122">
        <v>0</v>
      </c>
      <c r="J825" s="61">
        <v>0</v>
      </c>
      <c r="K825" s="5">
        <f t="shared" si="366"/>
        <v>0</v>
      </c>
      <c r="L825" s="61">
        <v>0</v>
      </c>
      <c r="M825" s="90">
        <f t="shared" si="367"/>
        <v>0</v>
      </c>
      <c r="N825" s="5">
        <f t="shared" si="368"/>
        <v>1506.5210905096897</v>
      </c>
      <c r="O825" s="60">
        <f t="shared" si="369"/>
        <v>1506.5210905096897</v>
      </c>
    </row>
    <row r="826" spans="1:15" x14ac:dyDescent="0.25">
      <c r="A826" s="63" t="s">
        <v>22</v>
      </c>
      <c r="B826" s="58" t="str">
        <f t="shared" si="370"/>
        <v>Q2/2019</v>
      </c>
      <c r="C826" s="54">
        <f t="shared" si="373"/>
        <v>43556</v>
      </c>
      <c r="D826" s="54">
        <f t="shared" si="374"/>
        <v>43646</v>
      </c>
      <c r="E826" s="58">
        <f t="shared" si="371"/>
        <v>91</v>
      </c>
      <c r="F826" s="59">
        <f>VLOOKUP(D826,'FERC Interest Rate'!$A:$B,2,TRUE)</f>
        <v>5.45E-2</v>
      </c>
      <c r="G826" s="60">
        <f t="shared" si="372"/>
        <v>1506.5210905096897</v>
      </c>
      <c r="H826" s="60">
        <f t="shared" si="365"/>
        <v>20.470113283240565</v>
      </c>
      <c r="I826" s="122">
        <v>0</v>
      </c>
      <c r="J826" s="61">
        <v>0</v>
      </c>
      <c r="K826" s="5">
        <f t="shared" si="366"/>
        <v>0</v>
      </c>
      <c r="L826" s="61">
        <v>0</v>
      </c>
      <c r="M826" s="90">
        <f t="shared" si="367"/>
        <v>0</v>
      </c>
      <c r="N826" s="5">
        <f t="shared" si="368"/>
        <v>1526.9912037929303</v>
      </c>
      <c r="O826" s="60">
        <f t="shared" si="369"/>
        <v>1526.9912037929303</v>
      </c>
    </row>
    <row r="827" spans="1:15" x14ac:dyDescent="0.25">
      <c r="A827" s="63" t="s">
        <v>22</v>
      </c>
      <c r="B827" s="58" t="str">
        <f t="shared" si="370"/>
        <v>Q3/2019</v>
      </c>
      <c r="C827" s="54">
        <f t="shared" si="373"/>
        <v>43647</v>
      </c>
      <c r="D827" s="54">
        <f t="shared" si="374"/>
        <v>43738</v>
      </c>
      <c r="E827" s="58">
        <f t="shared" si="371"/>
        <v>92</v>
      </c>
      <c r="F827" s="59">
        <f>VLOOKUP(D827,'FERC Interest Rate'!$A:$B,2,TRUE)</f>
        <v>5.5E-2</v>
      </c>
      <c r="G827" s="60">
        <f t="shared" si="372"/>
        <v>1526.9912037929303</v>
      </c>
      <c r="H827" s="60">
        <f t="shared" si="365"/>
        <v>21.168699975869117</v>
      </c>
      <c r="I827" s="122">
        <v>0</v>
      </c>
      <c r="J827" s="61">
        <v>0</v>
      </c>
      <c r="K827" s="5">
        <f t="shared" si="366"/>
        <v>0</v>
      </c>
      <c r="L827" s="61">
        <v>0</v>
      </c>
      <c r="M827" s="90">
        <f t="shared" si="367"/>
        <v>0</v>
      </c>
      <c r="N827" s="5">
        <f t="shared" si="368"/>
        <v>1548.1599037687993</v>
      </c>
      <c r="O827" s="60">
        <f t="shared" si="369"/>
        <v>1548.1599037687993</v>
      </c>
    </row>
    <row r="828" spans="1:15" x14ac:dyDescent="0.25">
      <c r="A828" s="63" t="s">
        <v>22</v>
      </c>
      <c r="B828" s="58" t="str">
        <f t="shared" si="370"/>
        <v>Q4/2019</v>
      </c>
      <c r="C828" s="54">
        <f t="shared" si="373"/>
        <v>43739</v>
      </c>
      <c r="D828" s="54">
        <f t="shared" si="374"/>
        <v>43830</v>
      </c>
      <c r="E828" s="58">
        <f t="shared" si="371"/>
        <v>92</v>
      </c>
      <c r="F828" s="59">
        <f>VLOOKUP(D828,'FERC Interest Rate'!$A:$B,2,TRUE)</f>
        <v>5.4199999999999998E-2</v>
      </c>
      <c r="G828" s="60">
        <f t="shared" si="372"/>
        <v>1548.1599037687993</v>
      </c>
      <c r="H828" s="60">
        <f t="shared" si="365"/>
        <v>21.149985052473262</v>
      </c>
      <c r="I828" s="81">
        <v>0</v>
      </c>
      <c r="J828" s="61">
        <v>0</v>
      </c>
      <c r="K828" s="5">
        <f t="shared" si="366"/>
        <v>0</v>
      </c>
      <c r="L828" s="61">
        <v>0</v>
      </c>
      <c r="M828" s="90">
        <f t="shared" si="367"/>
        <v>0</v>
      </c>
      <c r="N828" s="5">
        <f t="shared" si="368"/>
        <v>1569.3098888212726</v>
      </c>
      <c r="O828" s="60">
        <f t="shared" si="369"/>
        <v>1569.3098888212726</v>
      </c>
    </row>
    <row r="829" spans="1:15" x14ac:dyDescent="0.25">
      <c r="A829" s="63" t="s">
        <v>22</v>
      </c>
      <c r="B829" s="58" t="str">
        <f t="shared" si="370"/>
        <v>Q1/2020</v>
      </c>
      <c r="C829" s="54">
        <f t="shared" si="373"/>
        <v>43831</v>
      </c>
      <c r="D829" s="54">
        <f t="shared" si="374"/>
        <v>43921</v>
      </c>
      <c r="E829" s="58">
        <f t="shared" si="371"/>
        <v>91</v>
      </c>
      <c r="F829" s="59">
        <f>VLOOKUP(D829,'FERC Interest Rate'!$A:$B,2,TRUE)</f>
        <v>4.9599999999999998E-2</v>
      </c>
      <c r="G829" s="60">
        <f t="shared" si="372"/>
        <v>1569.3098888212726</v>
      </c>
      <c r="H829" s="60">
        <f t="shared" si="365"/>
        <v>19.35310686935436</v>
      </c>
      <c r="I829" s="81">
        <v>0</v>
      </c>
      <c r="J829" s="61">
        <v>0</v>
      </c>
      <c r="K829" s="5">
        <f t="shared" si="366"/>
        <v>0</v>
      </c>
      <c r="L829" s="61">
        <v>0</v>
      </c>
      <c r="M829" s="90">
        <f t="shared" si="367"/>
        <v>0</v>
      </c>
      <c r="N829" s="5">
        <f t="shared" si="368"/>
        <v>1588.662995690627</v>
      </c>
      <c r="O829" s="60">
        <f t="shared" si="369"/>
        <v>1588.662995690627</v>
      </c>
    </row>
    <row r="830" spans="1:15" x14ac:dyDescent="0.25">
      <c r="A830" s="63" t="s">
        <v>22</v>
      </c>
      <c r="B830" s="58" t="str">
        <f t="shared" si="370"/>
        <v>Q2/2020</v>
      </c>
      <c r="C830" s="54">
        <f t="shared" si="373"/>
        <v>43922</v>
      </c>
      <c r="D830" s="54">
        <f t="shared" si="374"/>
        <v>44012</v>
      </c>
      <c r="E830" s="58">
        <f t="shared" si="371"/>
        <v>91</v>
      </c>
      <c r="F830" s="59">
        <f>VLOOKUP(D830,'FERC Interest Rate'!$A:$B,2,TRUE)</f>
        <v>4.7500000000000001E-2</v>
      </c>
      <c r="G830" s="60">
        <f t="shared" si="372"/>
        <v>1588.662995690627</v>
      </c>
      <c r="H830" s="60">
        <f t="shared" si="365"/>
        <v>18.762283603477417</v>
      </c>
      <c r="I830" s="122">
        <v>0</v>
      </c>
      <c r="J830" s="61">
        <v>0</v>
      </c>
      <c r="K830" s="5">
        <f t="shared" si="366"/>
        <v>0</v>
      </c>
      <c r="L830" s="61">
        <v>0</v>
      </c>
      <c r="M830" s="90">
        <f t="shared" si="367"/>
        <v>0</v>
      </c>
      <c r="N830" s="5">
        <f t="shared" si="368"/>
        <v>1607.4252792941045</v>
      </c>
      <c r="O830" s="60">
        <f t="shared" si="369"/>
        <v>1607.4252792941045</v>
      </c>
    </row>
    <row r="831" spans="1:15" x14ac:dyDescent="0.25">
      <c r="A831" s="63" t="s">
        <v>22</v>
      </c>
      <c r="B831" s="58" t="str">
        <f t="shared" si="370"/>
        <v>Q3/2020</v>
      </c>
      <c r="C831" s="54">
        <f t="shared" si="373"/>
        <v>44013</v>
      </c>
      <c r="D831" s="54">
        <f t="shared" si="374"/>
        <v>44104</v>
      </c>
      <c r="E831" s="58">
        <f t="shared" si="371"/>
        <v>92</v>
      </c>
      <c r="F831" s="59">
        <f>VLOOKUP(D831,'FERC Interest Rate'!$A:$B,2,TRUE)</f>
        <v>3.4299999999999997E-2</v>
      </c>
      <c r="G831" s="60">
        <f t="shared" si="372"/>
        <v>1607.4252792941045</v>
      </c>
      <c r="H831" s="60">
        <f t="shared" si="365"/>
        <v>13.858992380711683</v>
      </c>
      <c r="I831" s="122">
        <v>0</v>
      </c>
      <c r="J831" s="61">
        <v>0</v>
      </c>
      <c r="K831" s="5">
        <f t="shared" si="366"/>
        <v>0</v>
      </c>
      <c r="L831" s="61">
        <v>0</v>
      </c>
      <c r="M831" s="90">
        <f t="shared" si="367"/>
        <v>0</v>
      </c>
      <c r="N831" s="5">
        <f t="shared" si="368"/>
        <v>1621.2842716748162</v>
      </c>
      <c r="O831" s="60">
        <f t="shared" si="369"/>
        <v>1621.2842716748162</v>
      </c>
    </row>
    <row r="832" spans="1:15" x14ac:dyDescent="0.25">
      <c r="A832" s="63" t="s">
        <v>44</v>
      </c>
      <c r="B832" s="58" t="str">
        <f t="shared" si="370"/>
        <v>Q4/2020</v>
      </c>
      <c r="C832" s="54">
        <f t="shared" si="373"/>
        <v>44105</v>
      </c>
      <c r="D832" s="54">
        <f t="shared" si="374"/>
        <v>44196</v>
      </c>
      <c r="E832" s="58">
        <f t="shared" si="371"/>
        <v>92</v>
      </c>
      <c r="F832" s="59">
        <f>VLOOKUP(D832,'FERC Interest Rate'!$A:$B,2,TRUE)</f>
        <v>3.2500000000000001E-2</v>
      </c>
      <c r="G832" s="60">
        <f t="shared" si="372"/>
        <v>1621.2842716748162</v>
      </c>
      <c r="H832" s="60">
        <f t="shared" si="365"/>
        <v>13.244917957124866</v>
      </c>
      <c r="I832" s="122">
        <f t="shared" ref="I832:I851" si="375">(SUM($H$814:$H$851)/20)</f>
        <v>14.976459481597052</v>
      </c>
      <c r="J832" s="61">
        <f>G832*F832*(E832/(DATE(YEAR(D832),12,31)-DATE(YEAR(D832),1,1)+1))</f>
        <v>13.244917957124866</v>
      </c>
      <c r="K832" s="5">
        <f>+SUM(I832:J832)</f>
        <v>28.221377438721916</v>
      </c>
      <c r="L832" s="61">
        <f>($G$814/20)</f>
        <v>66.75</v>
      </c>
      <c r="M832" s="90">
        <f>+SUM(K832:L832)</f>
        <v>94.971377438721916</v>
      </c>
      <c r="N832" s="5">
        <f t="shared" si="368"/>
        <v>1647.774107589066</v>
      </c>
      <c r="O832" s="60">
        <f t="shared" si="369"/>
        <v>1552.8027301503441</v>
      </c>
    </row>
    <row r="833" spans="1:15" x14ac:dyDescent="0.25">
      <c r="A833" s="63" t="s">
        <v>45</v>
      </c>
      <c r="B833" s="58" t="str">
        <f t="shared" si="370"/>
        <v>Q1/2021</v>
      </c>
      <c r="C833" s="54">
        <f t="shared" si="373"/>
        <v>44197</v>
      </c>
      <c r="D833" s="54">
        <f t="shared" si="374"/>
        <v>44286</v>
      </c>
      <c r="E833" s="58">
        <f t="shared" si="371"/>
        <v>90</v>
      </c>
      <c r="F833" s="59">
        <f>VLOOKUP(D833,'FERC Interest Rate'!$A:$B,2,TRUE)</f>
        <v>3.2500000000000001E-2</v>
      </c>
      <c r="G833" s="60">
        <f t="shared" si="372"/>
        <v>1552.8027301503441</v>
      </c>
      <c r="H833" s="60">
        <v>0</v>
      </c>
      <c r="I833" s="122">
        <f t="shared" si="375"/>
        <v>14.976459481597052</v>
      </c>
      <c r="J833" s="61">
        <f t="shared" ref="J833:J851" si="376">G833*F833*(E833/(DATE(YEAR(D833),12,31)-DATE(YEAR(D833),1,1)+1))</f>
        <v>12.443693111478785</v>
      </c>
      <c r="K833" s="5">
        <f t="shared" si="366"/>
        <v>27.420152593075837</v>
      </c>
      <c r="L833" s="61">
        <f t="shared" ref="L833:L851" si="377">($G$814/20)</f>
        <v>66.75</v>
      </c>
      <c r="M833" s="90">
        <f t="shared" si="367"/>
        <v>94.170152593075841</v>
      </c>
      <c r="N833" s="5">
        <f t="shared" si="368"/>
        <v>1565.2464232618229</v>
      </c>
      <c r="O833" s="60">
        <f t="shared" si="369"/>
        <v>1471.0762706687472</v>
      </c>
    </row>
    <row r="834" spans="1:15" x14ac:dyDescent="0.25">
      <c r="A834" s="63" t="s">
        <v>46</v>
      </c>
      <c r="B834" s="58" t="str">
        <f t="shared" si="370"/>
        <v>Q2/2021</v>
      </c>
      <c r="C834" s="54">
        <f t="shared" si="373"/>
        <v>44287</v>
      </c>
      <c r="D834" s="54">
        <f t="shared" si="374"/>
        <v>44377</v>
      </c>
      <c r="E834" s="58">
        <f t="shared" si="371"/>
        <v>91</v>
      </c>
      <c r="F834" s="59">
        <f>VLOOKUP(D834,'FERC Interest Rate'!$A:$B,2,TRUE)</f>
        <v>3.2500000000000001E-2</v>
      </c>
      <c r="G834" s="60">
        <f t="shared" si="372"/>
        <v>1471.0762706687472</v>
      </c>
      <c r="H834" s="60">
        <v>0</v>
      </c>
      <c r="I834" s="122">
        <f t="shared" si="375"/>
        <v>14.976459481597052</v>
      </c>
      <c r="J834" s="61">
        <f t="shared" si="376"/>
        <v>11.919748138363889</v>
      </c>
      <c r="K834" s="5">
        <f t="shared" si="366"/>
        <v>26.89620761996094</v>
      </c>
      <c r="L834" s="61">
        <f t="shared" si="377"/>
        <v>66.75</v>
      </c>
      <c r="M834" s="90">
        <f t="shared" si="367"/>
        <v>93.646207619960933</v>
      </c>
      <c r="N834" s="5">
        <f t="shared" si="368"/>
        <v>1482.9960188071111</v>
      </c>
      <c r="O834" s="60">
        <f t="shared" si="369"/>
        <v>1389.3498111871502</v>
      </c>
    </row>
    <row r="835" spans="1:15" x14ac:dyDescent="0.25">
      <c r="A835" s="63" t="s">
        <v>47</v>
      </c>
      <c r="B835" s="58" t="str">
        <f t="shared" si="370"/>
        <v>Q3/2021</v>
      </c>
      <c r="C835" s="54">
        <f t="shared" si="373"/>
        <v>44378</v>
      </c>
      <c r="D835" s="54">
        <f t="shared" si="374"/>
        <v>44469</v>
      </c>
      <c r="E835" s="58">
        <f t="shared" si="371"/>
        <v>92</v>
      </c>
      <c r="F835" s="59">
        <f>VLOOKUP(D835,'FERC Interest Rate'!$A:$B,2,TRUE)</f>
        <v>3.2500000000000001E-2</v>
      </c>
      <c r="G835" s="60">
        <f t="shared" si="372"/>
        <v>1389.3498111871502</v>
      </c>
      <c r="H835" s="60">
        <v>0</v>
      </c>
      <c r="I835" s="122">
        <f t="shared" si="375"/>
        <v>14.976459481597052</v>
      </c>
      <c r="J835" s="61">
        <f t="shared" si="376"/>
        <v>11.381249138218026</v>
      </c>
      <c r="K835" s="5">
        <f t="shared" si="366"/>
        <v>26.357708619815078</v>
      </c>
      <c r="L835" s="61">
        <f t="shared" si="377"/>
        <v>66.75</v>
      </c>
      <c r="M835" s="90">
        <f t="shared" si="367"/>
        <v>93.107708619815071</v>
      </c>
      <c r="N835" s="5">
        <f t="shared" si="368"/>
        <v>1400.7310603253682</v>
      </c>
      <c r="O835" s="60">
        <f t="shared" si="369"/>
        <v>1307.6233517055532</v>
      </c>
    </row>
    <row r="836" spans="1:15" x14ac:dyDescent="0.25">
      <c r="A836" s="63" t="s">
        <v>48</v>
      </c>
      <c r="B836" s="58" t="str">
        <f t="shared" si="370"/>
        <v>Q4/2021</v>
      </c>
      <c r="C836" s="54">
        <f>D835+1</f>
        <v>44470</v>
      </c>
      <c r="D836" s="54">
        <f>EOMONTH(D835,3)</f>
        <v>44561</v>
      </c>
      <c r="E836" s="58">
        <f t="shared" si="371"/>
        <v>92</v>
      </c>
      <c r="F836" s="59">
        <f>VLOOKUP(D836,'FERC Interest Rate'!$A:$B,2,TRUE)</f>
        <v>3.2500000000000001E-2</v>
      </c>
      <c r="G836" s="60">
        <f>O835</f>
        <v>1307.6233517055532</v>
      </c>
      <c r="H836" s="60">
        <v>0</v>
      </c>
      <c r="I836" s="122">
        <f t="shared" si="375"/>
        <v>14.976459481597052</v>
      </c>
      <c r="J836" s="61">
        <f t="shared" si="376"/>
        <v>10.711763894793437</v>
      </c>
      <c r="K836" s="5">
        <f t="shared" si="366"/>
        <v>25.688223376390489</v>
      </c>
      <c r="L836" s="61">
        <f t="shared" si="377"/>
        <v>66.75</v>
      </c>
      <c r="M836" s="90">
        <f t="shared" si="367"/>
        <v>92.438223376390482</v>
      </c>
      <c r="N836" s="5">
        <f t="shared" si="368"/>
        <v>1318.3351156003466</v>
      </c>
      <c r="O836" s="60">
        <f t="shared" si="369"/>
        <v>1225.8968922239562</v>
      </c>
    </row>
    <row r="837" spans="1:15" x14ac:dyDescent="0.25">
      <c r="A837" s="63" t="s">
        <v>49</v>
      </c>
      <c r="B837" s="58" t="str">
        <f t="shared" si="370"/>
        <v>Q1/2022</v>
      </c>
      <c r="C837" s="54">
        <f>D836+1</f>
        <v>44562</v>
      </c>
      <c r="D837" s="54">
        <f>EOMONTH(D836,3)</f>
        <v>44651</v>
      </c>
      <c r="E837" s="58">
        <f t="shared" si="371"/>
        <v>90</v>
      </c>
      <c r="F837" s="59">
        <f>VLOOKUP(D837,'FERC Interest Rate'!$A:$B,2,TRUE)</f>
        <v>3.2500000000000001E-2</v>
      </c>
      <c r="G837" s="60">
        <f>O836</f>
        <v>1225.8968922239562</v>
      </c>
      <c r="H837" s="60">
        <v>0</v>
      </c>
      <c r="I837" s="122">
        <f t="shared" si="375"/>
        <v>14.976459481597052</v>
      </c>
      <c r="J837" s="61">
        <f t="shared" si="376"/>
        <v>9.8239682459043056</v>
      </c>
      <c r="K837" s="5">
        <f t="shared" si="366"/>
        <v>24.800427727501358</v>
      </c>
      <c r="L837" s="61">
        <f t="shared" si="377"/>
        <v>66.75</v>
      </c>
      <c r="M837" s="90">
        <f t="shared" si="367"/>
        <v>91.550427727501358</v>
      </c>
      <c r="N837" s="5">
        <f t="shared" si="368"/>
        <v>1235.7208604698606</v>
      </c>
      <c r="O837" s="60">
        <f t="shared" si="369"/>
        <v>1144.1704327423593</v>
      </c>
    </row>
    <row r="838" spans="1:15" x14ac:dyDescent="0.25">
      <c r="A838" s="63" t="s">
        <v>50</v>
      </c>
      <c r="B838" s="58" t="str">
        <f t="shared" si="370"/>
        <v>Q2/2022</v>
      </c>
      <c r="C838" s="54">
        <f>D837+1</f>
        <v>44652</v>
      </c>
      <c r="D838" s="54">
        <f t="shared" si="374"/>
        <v>44742</v>
      </c>
      <c r="E838" s="58">
        <f>D838-C838+1</f>
        <v>91</v>
      </c>
      <c r="F838" s="59">
        <f>VLOOKUP(D838,'FERC Interest Rate'!$A:$B,2,TRUE)</f>
        <v>3.2500000000000001E-2</v>
      </c>
      <c r="G838" s="60">
        <f>O837</f>
        <v>1144.1704327423593</v>
      </c>
      <c r="H838" s="60">
        <v>0</v>
      </c>
      <c r="I838" s="122">
        <f t="shared" si="375"/>
        <v>14.976459481597052</v>
      </c>
      <c r="J838" s="61">
        <f t="shared" si="376"/>
        <v>9.2709152187274739</v>
      </c>
      <c r="K838" s="5">
        <f t="shared" si="366"/>
        <v>24.247374700324528</v>
      </c>
      <c r="L838" s="61">
        <f t="shared" si="377"/>
        <v>66.75</v>
      </c>
      <c r="M838" s="90">
        <f t="shared" si="367"/>
        <v>90.997374700324528</v>
      </c>
      <c r="N838" s="5">
        <f>+G838+H838+J838</f>
        <v>1153.4413479610866</v>
      </c>
      <c r="O838" s="60">
        <f>G838+H838-L838-I838</f>
        <v>1062.4439732607623</v>
      </c>
    </row>
    <row r="839" spans="1:15" x14ac:dyDescent="0.25">
      <c r="A839" s="63" t="s">
        <v>51</v>
      </c>
      <c r="B839" s="58" t="str">
        <f t="shared" si="370"/>
        <v>Q3/2022</v>
      </c>
      <c r="C839" s="54">
        <f>D838+1</f>
        <v>44743</v>
      </c>
      <c r="D839" s="54">
        <f t="shared" si="374"/>
        <v>44834</v>
      </c>
      <c r="E839" s="58">
        <f>D839-C839+1</f>
        <v>92</v>
      </c>
      <c r="F839" s="59">
        <f>VLOOKUP(D839,'FERC Interest Rate'!$A:$B,2,TRUE)</f>
        <v>3.5999999999999997E-2</v>
      </c>
      <c r="G839" s="60">
        <f>O838</f>
        <v>1062.4439732607623</v>
      </c>
      <c r="H839" s="60">
        <v>0</v>
      </c>
      <c r="I839" s="122">
        <f t="shared" si="375"/>
        <v>14.976459481597052</v>
      </c>
      <c r="J839" s="61">
        <f t="shared" si="376"/>
        <v>9.6405875053140964</v>
      </c>
      <c r="K839" s="5">
        <f t="shared" si="366"/>
        <v>24.617046986911149</v>
      </c>
      <c r="L839" s="61">
        <f t="shared" si="377"/>
        <v>66.75</v>
      </c>
      <c r="M839" s="90">
        <f t="shared" si="367"/>
        <v>91.367046986911149</v>
      </c>
      <c r="N839" s="5">
        <f>+G839+H839+J839</f>
        <v>1072.0845607660763</v>
      </c>
      <c r="O839" s="60">
        <f>G839+H839-L839-I839</f>
        <v>980.71751377916519</v>
      </c>
    </row>
    <row r="840" spans="1:15" x14ac:dyDescent="0.25">
      <c r="A840" s="63" t="s">
        <v>52</v>
      </c>
      <c r="B840" s="58" t="str">
        <f t="shared" si="370"/>
        <v>Q4/2022</v>
      </c>
      <c r="C840" s="54">
        <f>D839+1</f>
        <v>44835</v>
      </c>
      <c r="D840" s="54">
        <f t="shared" si="374"/>
        <v>44926</v>
      </c>
      <c r="E840" s="58">
        <f>D840-C840+1</f>
        <v>92</v>
      </c>
      <c r="F840" s="59">
        <f>VLOOKUP(D840,'FERC Interest Rate'!$A:$B,2,TRUE)</f>
        <v>4.9099999999999998E-2</v>
      </c>
      <c r="G840" s="60">
        <f>O839</f>
        <v>980.71751377916519</v>
      </c>
      <c r="H840" s="60">
        <v>0</v>
      </c>
      <c r="I840" s="122">
        <f t="shared" si="375"/>
        <v>14.976459481597052</v>
      </c>
      <c r="J840" s="61">
        <f t="shared" si="376"/>
        <v>12.137252474639029</v>
      </c>
      <c r="K840" s="5">
        <f t="shared" si="366"/>
        <v>27.113711956236081</v>
      </c>
      <c r="L840" s="61">
        <f t="shared" si="377"/>
        <v>66.75</v>
      </c>
      <c r="M840" s="90">
        <f t="shared" si="367"/>
        <v>93.863711956236074</v>
      </c>
      <c r="N840" s="5">
        <f>+G840+H840+J840</f>
        <v>992.8547662538042</v>
      </c>
      <c r="O840" s="60">
        <f>G840+H840-L840-I840</f>
        <v>898.9910542975681</v>
      </c>
    </row>
    <row r="841" spans="1:15" x14ac:dyDescent="0.25">
      <c r="A841" s="63" t="s">
        <v>53</v>
      </c>
      <c r="B841" s="58" t="str">
        <f t="shared" si="370"/>
        <v>Q1/2023</v>
      </c>
      <c r="C841" s="54">
        <f t="shared" ref="C841:C851" si="378">D840+1</f>
        <v>44927</v>
      </c>
      <c r="D841" s="54">
        <f t="shared" si="374"/>
        <v>45016</v>
      </c>
      <c r="E841" s="58">
        <f t="shared" ref="E841:E851" si="379">D841-C841+1</f>
        <v>90</v>
      </c>
      <c r="F841" s="59">
        <f>VLOOKUP(D841,'FERC Interest Rate'!$A:$B,2,TRUE)</f>
        <v>6.3100000000000003E-2</v>
      </c>
      <c r="G841" s="60">
        <f t="shared" ref="G841:G851" si="380">O840</f>
        <v>898.9910542975681</v>
      </c>
      <c r="H841" s="60">
        <v>0</v>
      </c>
      <c r="I841" s="122">
        <f t="shared" si="375"/>
        <v>14.976459481597052</v>
      </c>
      <c r="J841" s="61">
        <f t="shared" si="376"/>
        <v>13.987315609194217</v>
      </c>
      <c r="K841" s="5">
        <f t="shared" si="366"/>
        <v>28.96377509079127</v>
      </c>
      <c r="L841" s="61">
        <f t="shared" si="377"/>
        <v>66.75</v>
      </c>
      <c r="M841" s="90">
        <f t="shared" si="367"/>
        <v>95.713775090791273</v>
      </c>
      <c r="N841" s="5">
        <f t="shared" ref="N841:N851" si="381">+G841+H841+J841</f>
        <v>912.97836990676228</v>
      </c>
      <c r="O841" s="60">
        <f t="shared" ref="O841:O851" si="382">G841+H841-L841-I841</f>
        <v>817.26459481597101</v>
      </c>
    </row>
    <row r="842" spans="1:15" x14ac:dyDescent="0.25">
      <c r="A842" s="63" t="s">
        <v>54</v>
      </c>
      <c r="B842" s="58" t="str">
        <f t="shared" si="370"/>
        <v>Q2/2023</v>
      </c>
      <c r="C842" s="54">
        <f t="shared" si="378"/>
        <v>45017</v>
      </c>
      <c r="D842" s="54">
        <f t="shared" si="374"/>
        <v>45107</v>
      </c>
      <c r="E842" s="58">
        <f t="shared" si="379"/>
        <v>91</v>
      </c>
      <c r="F842" s="59">
        <f>VLOOKUP(D842,'FERC Interest Rate'!$A:$B,2,TRUE)</f>
        <v>7.4999999999999997E-2</v>
      </c>
      <c r="G842" s="60">
        <f t="shared" si="380"/>
        <v>817.26459481597101</v>
      </c>
      <c r="H842" s="60">
        <v>0</v>
      </c>
      <c r="I842" s="122">
        <f t="shared" si="375"/>
        <v>14.976459481597052</v>
      </c>
      <c r="J842" s="61">
        <f t="shared" si="376"/>
        <v>15.281728382517814</v>
      </c>
      <c r="K842" s="5">
        <f t="shared" si="366"/>
        <v>30.258187864114866</v>
      </c>
      <c r="L842" s="61">
        <f t="shared" si="377"/>
        <v>66.75</v>
      </c>
      <c r="M842" s="90">
        <f t="shared" si="367"/>
        <v>97.008187864114859</v>
      </c>
      <c r="N842" s="5">
        <f t="shared" si="381"/>
        <v>832.54632319848884</v>
      </c>
      <c r="O842" s="60">
        <f t="shared" si="382"/>
        <v>735.53813533437392</v>
      </c>
    </row>
    <row r="843" spans="1:15" x14ac:dyDescent="0.25">
      <c r="A843" s="63" t="s">
        <v>55</v>
      </c>
      <c r="B843" s="58" t="str">
        <f t="shared" si="370"/>
        <v>Q3/2023</v>
      </c>
      <c r="C843" s="54">
        <f t="shared" si="378"/>
        <v>45108</v>
      </c>
      <c r="D843" s="54">
        <f t="shared" si="374"/>
        <v>45199</v>
      </c>
      <c r="E843" s="58">
        <f t="shared" si="379"/>
        <v>92</v>
      </c>
      <c r="F843" s="59">
        <f>VLOOKUP(D843,'FERC Interest Rate'!$A:$B,2,TRUE)</f>
        <v>8.0199999999999994E-2</v>
      </c>
      <c r="G843" s="60">
        <f t="shared" si="380"/>
        <v>735.53813533437392</v>
      </c>
      <c r="H843" s="60">
        <v>0</v>
      </c>
      <c r="I843" s="122">
        <f t="shared" si="375"/>
        <v>14.976459481597052</v>
      </c>
      <c r="J843" s="61">
        <f t="shared" si="376"/>
        <v>14.868752267811354</v>
      </c>
      <c r="K843" s="5">
        <f t="shared" si="366"/>
        <v>29.845211749408406</v>
      </c>
      <c r="L843" s="61">
        <f t="shared" si="377"/>
        <v>66.75</v>
      </c>
      <c r="M843" s="90">
        <f t="shared" si="367"/>
        <v>96.595211749408406</v>
      </c>
      <c r="N843" s="5">
        <f t="shared" si="381"/>
        <v>750.40688760218529</v>
      </c>
      <c r="O843" s="60">
        <f t="shared" si="382"/>
        <v>653.81167585277683</v>
      </c>
    </row>
    <row r="844" spans="1:15" x14ac:dyDescent="0.25">
      <c r="A844" s="63" t="s">
        <v>56</v>
      </c>
      <c r="B844" s="58" t="str">
        <f t="shared" si="370"/>
        <v>Q4/2023</v>
      </c>
      <c r="C844" s="54">
        <f t="shared" si="378"/>
        <v>45200</v>
      </c>
      <c r="D844" s="54">
        <f t="shared" si="374"/>
        <v>45291</v>
      </c>
      <c r="E844" s="58">
        <f t="shared" si="379"/>
        <v>92</v>
      </c>
      <c r="F844" s="59">
        <f>VLOOKUP(D844,'FERC Interest Rate'!$A:$B,2,TRUE)</f>
        <v>8.3500000000000005E-2</v>
      </c>
      <c r="G844" s="60">
        <f t="shared" si="380"/>
        <v>653.81167585277683</v>
      </c>
      <c r="H844" s="60">
        <v>0</v>
      </c>
      <c r="I844" s="122">
        <f t="shared" si="375"/>
        <v>14.976459481597052</v>
      </c>
      <c r="J844" s="61">
        <f t="shared" si="376"/>
        <v>13.760496695619265</v>
      </c>
      <c r="K844" s="5">
        <f t="shared" si="366"/>
        <v>28.736956177216317</v>
      </c>
      <c r="L844" s="61">
        <f t="shared" si="377"/>
        <v>66.75</v>
      </c>
      <c r="M844" s="90">
        <f t="shared" si="367"/>
        <v>95.486956177216314</v>
      </c>
      <c r="N844" s="5">
        <f t="shared" si="381"/>
        <v>667.57217254839611</v>
      </c>
      <c r="O844" s="60">
        <f t="shared" si="382"/>
        <v>572.08521637117974</v>
      </c>
    </row>
    <row r="845" spans="1:15" x14ac:dyDescent="0.25">
      <c r="A845" s="63" t="s">
        <v>57</v>
      </c>
      <c r="B845" s="58" t="str">
        <f t="shared" si="370"/>
        <v>Q1/2024</v>
      </c>
      <c r="C845" s="54">
        <f t="shared" si="378"/>
        <v>45292</v>
      </c>
      <c r="D845" s="54">
        <f t="shared" si="374"/>
        <v>45382</v>
      </c>
      <c r="E845" s="58">
        <f t="shared" si="379"/>
        <v>91</v>
      </c>
      <c r="F845" s="59">
        <f>VLOOKUP(D845,'FERC Interest Rate'!$A:$B,2,TRUE)</f>
        <v>8.5000000000000006E-2</v>
      </c>
      <c r="G845" s="60">
        <f t="shared" si="380"/>
        <v>572.08521637117974</v>
      </c>
      <c r="H845" s="60">
        <v>0</v>
      </c>
      <c r="I845" s="122">
        <f t="shared" si="375"/>
        <v>14.976459481597052</v>
      </c>
      <c r="J845" s="61">
        <f t="shared" si="376"/>
        <v>12.090380187516599</v>
      </c>
      <c r="K845" s="5">
        <f t="shared" si="366"/>
        <v>27.066839669113651</v>
      </c>
      <c r="L845" s="61">
        <f t="shared" si="377"/>
        <v>66.75</v>
      </c>
      <c r="M845" s="90">
        <f t="shared" si="367"/>
        <v>93.816839669113648</v>
      </c>
      <c r="N845" s="5">
        <f t="shared" si="381"/>
        <v>584.17559655869638</v>
      </c>
      <c r="O845" s="60">
        <f t="shared" si="382"/>
        <v>490.35875688958271</v>
      </c>
    </row>
    <row r="846" spans="1:15" x14ac:dyDescent="0.25">
      <c r="A846" s="63" t="s">
        <v>58</v>
      </c>
      <c r="B846" s="58" t="str">
        <f t="shared" si="370"/>
        <v>Q2/2024</v>
      </c>
      <c r="C846" s="54">
        <f t="shared" si="378"/>
        <v>45383</v>
      </c>
      <c r="D846" s="54">
        <f t="shared" si="374"/>
        <v>45473</v>
      </c>
      <c r="E846" s="58">
        <f t="shared" si="379"/>
        <v>91</v>
      </c>
      <c r="F846" s="59">
        <f>VLOOKUP(D846,'FERC Interest Rate'!$A:$B,2,TRUE)</f>
        <v>8.5000000000000006E-2</v>
      </c>
      <c r="G846" s="60">
        <f t="shared" si="380"/>
        <v>490.35875688958271</v>
      </c>
      <c r="H846" s="60">
        <v>0</v>
      </c>
      <c r="I846" s="122">
        <f t="shared" si="375"/>
        <v>14.976459481597052</v>
      </c>
      <c r="J846" s="61">
        <f t="shared" si="376"/>
        <v>10.363183017871373</v>
      </c>
      <c r="K846" s="5">
        <f t="shared" si="366"/>
        <v>25.339642499468425</v>
      </c>
      <c r="L846" s="61">
        <f t="shared" si="377"/>
        <v>66.75</v>
      </c>
      <c r="M846" s="90">
        <f t="shared" si="367"/>
        <v>92.089642499468425</v>
      </c>
      <c r="N846" s="5">
        <f t="shared" si="381"/>
        <v>500.7219399074541</v>
      </c>
      <c r="O846" s="60">
        <f t="shared" si="382"/>
        <v>408.63229740798567</v>
      </c>
    </row>
    <row r="847" spans="1:15" x14ac:dyDescent="0.25">
      <c r="A847" s="63" t="s">
        <v>59</v>
      </c>
      <c r="B847" s="58" t="str">
        <f t="shared" si="370"/>
        <v>Q3/2024</v>
      </c>
      <c r="C847" s="54">
        <f t="shared" si="378"/>
        <v>45474</v>
      </c>
      <c r="D847" s="54">
        <f t="shared" si="374"/>
        <v>45565</v>
      </c>
      <c r="E847" s="58">
        <f t="shared" si="379"/>
        <v>92</v>
      </c>
      <c r="F847" s="59">
        <f>VLOOKUP(D847,'FERC Interest Rate'!$A:$B,2,TRUE)</f>
        <v>8.5000000000000006E-2</v>
      </c>
      <c r="G847" s="60">
        <f t="shared" si="380"/>
        <v>408.63229740798567</v>
      </c>
      <c r="H847" s="60">
        <v>0</v>
      </c>
      <c r="I847" s="122">
        <f t="shared" si="375"/>
        <v>14.976459481597052</v>
      </c>
      <c r="J847" s="61">
        <f t="shared" si="376"/>
        <v>8.730886791613246</v>
      </c>
      <c r="K847" s="5">
        <f t="shared" si="366"/>
        <v>23.707346273210298</v>
      </c>
      <c r="L847" s="61">
        <f t="shared" si="377"/>
        <v>66.75</v>
      </c>
      <c r="M847" s="90">
        <f t="shared" si="367"/>
        <v>90.457346273210305</v>
      </c>
      <c r="N847" s="5">
        <f t="shared" si="381"/>
        <v>417.36318419959895</v>
      </c>
      <c r="O847" s="60">
        <f t="shared" si="382"/>
        <v>326.90583792638864</v>
      </c>
    </row>
    <row r="848" spans="1:15" x14ac:dyDescent="0.25">
      <c r="A848" s="63" t="s">
        <v>60</v>
      </c>
      <c r="B848" s="58" t="str">
        <f t="shared" si="370"/>
        <v>Q4/2024</v>
      </c>
      <c r="C848" s="54">
        <f t="shared" si="378"/>
        <v>45566</v>
      </c>
      <c r="D848" s="54">
        <f t="shared" si="374"/>
        <v>45657</v>
      </c>
      <c r="E848" s="58">
        <f t="shared" si="379"/>
        <v>92</v>
      </c>
      <c r="F848" s="59">
        <f>VLOOKUP(D848,'FERC Interest Rate'!$A:$B,2,TRUE)</f>
        <v>8.5000000000000006E-2</v>
      </c>
      <c r="G848" s="60">
        <f t="shared" si="380"/>
        <v>326.90583792638864</v>
      </c>
      <c r="H848" s="60">
        <v>0</v>
      </c>
      <c r="I848" s="122">
        <f t="shared" si="375"/>
        <v>14.976459481597052</v>
      </c>
      <c r="J848" s="61">
        <f t="shared" si="376"/>
        <v>6.9847094332905986</v>
      </c>
      <c r="K848" s="5">
        <f t="shared" si="366"/>
        <v>21.961168914887651</v>
      </c>
      <c r="L848" s="61">
        <f t="shared" si="377"/>
        <v>66.75</v>
      </c>
      <c r="M848" s="90">
        <f t="shared" si="367"/>
        <v>88.711168914887651</v>
      </c>
      <c r="N848" s="5">
        <f t="shared" si="381"/>
        <v>333.89054735967926</v>
      </c>
      <c r="O848" s="60">
        <f t="shared" si="382"/>
        <v>245.17937844479158</v>
      </c>
    </row>
    <row r="849" spans="1:15" x14ac:dyDescent="0.25">
      <c r="A849" s="63" t="s">
        <v>61</v>
      </c>
      <c r="B849" s="58" t="str">
        <f t="shared" si="370"/>
        <v>Q1/2025</v>
      </c>
      <c r="C849" s="54">
        <f t="shared" si="378"/>
        <v>45658</v>
      </c>
      <c r="D849" s="54">
        <f t="shared" si="374"/>
        <v>45747</v>
      </c>
      <c r="E849" s="58">
        <f t="shared" si="379"/>
        <v>90</v>
      </c>
      <c r="F849" s="59">
        <f>VLOOKUP(D849,'FERC Interest Rate'!$A:$B,2,TRUE)</f>
        <v>8.0399999999999999E-2</v>
      </c>
      <c r="G849" s="60">
        <f t="shared" si="380"/>
        <v>245.17937844479158</v>
      </c>
      <c r="H849" s="60">
        <v>0</v>
      </c>
      <c r="I849" s="122">
        <f t="shared" si="375"/>
        <v>14.976459481597052</v>
      </c>
      <c r="J849" s="61">
        <f t="shared" si="376"/>
        <v>4.8605972121274297</v>
      </c>
      <c r="K849" s="5">
        <f t="shared" si="366"/>
        <v>19.837056693724481</v>
      </c>
      <c r="L849" s="61">
        <f t="shared" si="377"/>
        <v>66.75</v>
      </c>
      <c r="M849" s="90">
        <f t="shared" si="367"/>
        <v>86.587056693724477</v>
      </c>
      <c r="N849" s="5">
        <f t="shared" si="381"/>
        <v>250.03997565691901</v>
      </c>
      <c r="O849" s="60">
        <f t="shared" si="382"/>
        <v>163.45291896319452</v>
      </c>
    </row>
    <row r="850" spans="1:15" x14ac:dyDescent="0.25">
      <c r="A850" s="63" t="s">
        <v>62</v>
      </c>
      <c r="B850" s="58" t="str">
        <f t="shared" si="370"/>
        <v>Q2/2025</v>
      </c>
      <c r="C850" s="54">
        <f t="shared" si="378"/>
        <v>45748</v>
      </c>
      <c r="D850" s="54">
        <f t="shared" si="374"/>
        <v>45838</v>
      </c>
      <c r="E850" s="58">
        <f t="shared" si="379"/>
        <v>91</v>
      </c>
      <c r="F850" s="59">
        <f>VLOOKUP(D850,'FERC Interest Rate'!$A:$B,2,TRUE)</f>
        <v>7.5499999999999998E-2</v>
      </c>
      <c r="G850" s="60">
        <f t="shared" si="380"/>
        <v>163.45291896319452</v>
      </c>
      <c r="H850" s="60">
        <v>0</v>
      </c>
      <c r="I850" s="122">
        <f t="shared" si="375"/>
        <v>14.976459481597052</v>
      </c>
      <c r="J850" s="61">
        <f t="shared" si="376"/>
        <v>3.0767213143469259</v>
      </c>
      <c r="K850" s="5">
        <f t="shared" si="366"/>
        <v>18.053180795943977</v>
      </c>
      <c r="L850" s="61">
        <f t="shared" si="377"/>
        <v>66.75</v>
      </c>
      <c r="M850" s="90">
        <f t="shared" si="367"/>
        <v>84.803180795943973</v>
      </c>
      <c r="N850" s="5">
        <f t="shared" si="381"/>
        <v>166.52964027754143</v>
      </c>
      <c r="O850" s="60">
        <f t="shared" si="382"/>
        <v>81.726459481597473</v>
      </c>
    </row>
    <row r="851" spans="1:15" x14ac:dyDescent="0.25">
      <c r="A851" s="63" t="s">
        <v>63</v>
      </c>
      <c r="B851" s="58" t="str">
        <f t="shared" si="370"/>
        <v>Q3/2025</v>
      </c>
      <c r="C851" s="54">
        <f t="shared" si="378"/>
        <v>45839</v>
      </c>
      <c r="D851" s="54">
        <f t="shared" si="374"/>
        <v>45930</v>
      </c>
      <c r="E851" s="58">
        <f t="shared" si="379"/>
        <v>92</v>
      </c>
      <c r="F851" s="59">
        <f>VLOOKUP(D851,'FERC Interest Rate'!$A:$B,2,TRUE)</f>
        <v>7.4999999999999997E-2</v>
      </c>
      <c r="G851" s="60">
        <f t="shared" si="380"/>
        <v>81.726459481597473</v>
      </c>
      <c r="H851" s="60">
        <v>0</v>
      </c>
      <c r="I851" s="122">
        <f t="shared" si="375"/>
        <v>14.976459481597052</v>
      </c>
      <c r="J851" s="61">
        <f t="shared" si="376"/>
        <v>1.5449659463644454</v>
      </c>
      <c r="K851" s="5">
        <f t="shared" si="366"/>
        <v>16.521425427961496</v>
      </c>
      <c r="L851" s="61">
        <f t="shared" si="377"/>
        <v>66.75</v>
      </c>
      <c r="M851" s="90">
        <f t="shared" si="367"/>
        <v>83.271425427961503</v>
      </c>
      <c r="N851" s="5">
        <f t="shared" si="381"/>
        <v>83.271425427961915</v>
      </c>
      <c r="O851" s="60">
        <f t="shared" si="382"/>
        <v>4.2099657093785936E-13</v>
      </c>
    </row>
    <row r="852" spans="1:15" ht="13.5" thickBot="1" x14ac:dyDescent="0.35">
      <c r="A852" s="101"/>
      <c r="B852" s="102"/>
      <c r="C852" s="103"/>
      <c r="D852" s="103"/>
      <c r="E852" s="102"/>
      <c r="F852" s="102"/>
      <c r="G852" s="92">
        <f>SUM(G814:G838)</f>
        <v>35905.442789436369</v>
      </c>
      <c r="H852" s="92">
        <f t="shared" ref="H852:O852" si="383">SUM(H814:H851)</f>
        <v>299.52918963194105</v>
      </c>
      <c r="I852" s="93">
        <f t="shared" si="383"/>
        <v>299.52918963194105</v>
      </c>
      <c r="J852" s="93">
        <f t="shared" si="383"/>
        <v>206.12383254283711</v>
      </c>
      <c r="K852" s="93">
        <f t="shared" si="383"/>
        <v>505.65302217477824</v>
      </c>
      <c r="L852" s="93">
        <f t="shared" si="383"/>
        <v>1335</v>
      </c>
      <c r="M852" s="93">
        <f t="shared" si="383"/>
        <v>1840.6530221747785</v>
      </c>
      <c r="N852" s="93">
        <f t="shared" si="383"/>
        <v>43848.203624436494</v>
      </c>
      <c r="O852" s="93">
        <f t="shared" si="383"/>
        <v>42007.550602261719</v>
      </c>
    </row>
    <row r="853" spans="1:15" ht="13" thickTop="1" x14ac:dyDescent="0.25"/>
    <row r="854" spans="1:15" ht="37" x14ac:dyDescent="0.3">
      <c r="A854" s="62" t="s">
        <v>43</v>
      </c>
      <c r="B854" s="62" t="s">
        <v>3</v>
      </c>
      <c r="C854" s="62" t="s">
        <v>4</v>
      </c>
      <c r="D854" s="62" t="s">
        <v>5</v>
      </c>
      <c r="E854" s="62" t="s">
        <v>6</v>
      </c>
      <c r="F854" s="62" t="s">
        <v>7</v>
      </c>
      <c r="G854" s="62" t="s">
        <v>70</v>
      </c>
      <c r="H854" s="62" t="s">
        <v>71</v>
      </c>
      <c r="I854" s="77" t="s">
        <v>72</v>
      </c>
      <c r="J854" s="78" t="s">
        <v>73</v>
      </c>
      <c r="K854" s="78" t="s">
        <v>74</v>
      </c>
      <c r="L854" s="78" t="s">
        <v>75</v>
      </c>
      <c r="M854" s="79" t="s">
        <v>65</v>
      </c>
      <c r="N854" s="62" t="s">
        <v>76</v>
      </c>
      <c r="O854" s="62" t="s">
        <v>77</v>
      </c>
    </row>
    <row r="855" spans="1:15" ht="13" x14ac:dyDescent="0.3">
      <c r="A855" s="123" t="s">
        <v>37</v>
      </c>
      <c r="B855" s="198" t="s">
        <v>62</v>
      </c>
      <c r="C855" s="54">
        <f>VLOOKUP(B855,A$1:F$33,2,FALSE)</f>
        <v>42514</v>
      </c>
      <c r="D855" s="54">
        <f>DATE(YEAR(C855),IF(MONTH(C855)&lt;=3,3,IF(MONTH(C855)&lt;=6,6,IF(MONTH(C855)&lt;=9,9,12))),IF(OR(MONTH(C855)&lt;=3,MONTH(C855)&gt;=10),31,30))</f>
        <v>42551</v>
      </c>
      <c r="E855" s="58">
        <f>D855-C855+1</f>
        <v>38</v>
      </c>
      <c r="F855" s="59">
        <f>VLOOKUP(D855,'FERC Interest Rate'!$A:$B,2,TRUE)</f>
        <v>3.4599999999999999E-2</v>
      </c>
      <c r="G855" s="60">
        <f>VLOOKUP(B855,$A$1:$F$33,5,FALSE)</f>
        <v>1297</v>
      </c>
      <c r="H855" s="60">
        <f t="shared" ref="H855:H873" si="384">G855*F855*(E855/(DATE(YEAR(D855),12,31)-DATE(YEAR(D855),1,1)+1))</f>
        <v>4.6592775956284154</v>
      </c>
      <c r="I855" s="122">
        <v>0</v>
      </c>
      <c r="J855" s="61">
        <v>0</v>
      </c>
      <c r="K855" s="5">
        <f t="shared" ref="K855:K892" si="385">+SUM(I855:J855)</f>
        <v>0</v>
      </c>
      <c r="L855" s="61">
        <v>0</v>
      </c>
      <c r="M855" s="90">
        <f t="shared" ref="M855:M892" si="386">+SUM(K855:L855)</f>
        <v>0</v>
      </c>
      <c r="N855" s="5">
        <f t="shared" ref="N855:N878" si="387">+G855+H855+J855</f>
        <v>1301.6592775956285</v>
      </c>
      <c r="O855" s="60">
        <f t="shared" ref="O855:O878" si="388">G855+H855-L855-I855</f>
        <v>1301.6592775956285</v>
      </c>
    </row>
    <row r="856" spans="1:15" x14ac:dyDescent="0.25">
      <c r="A856" s="63" t="s">
        <v>22</v>
      </c>
      <c r="B856" s="58" t="str">
        <f t="shared" ref="B856:B892" si="389">+IF(MONTH(C856)&lt;4,"Q1",IF(MONTH(C856)&lt;7,"Q2",IF(MONTH(C856)&lt;10,"Q3","Q4")))&amp;"/"&amp;YEAR(C856)</f>
        <v>Q3/2016</v>
      </c>
      <c r="C856" s="54">
        <f>D855+1</f>
        <v>42552</v>
      </c>
      <c r="D856" s="54">
        <f>EOMONTH(D855,3)</f>
        <v>42643</v>
      </c>
      <c r="E856" s="58">
        <f t="shared" ref="E856:E878" si="390">D856-C856+1</f>
        <v>92</v>
      </c>
      <c r="F856" s="59">
        <f>VLOOKUP(D856,'FERC Interest Rate'!$A:$B,2,TRUE)</f>
        <v>3.5000000000000003E-2</v>
      </c>
      <c r="G856" s="60">
        <f t="shared" ref="G856:G876" si="391">O855</f>
        <v>1301.6592775956285</v>
      </c>
      <c r="H856" s="60">
        <f t="shared" si="384"/>
        <v>11.451756485950613</v>
      </c>
      <c r="I856" s="122">
        <v>0</v>
      </c>
      <c r="J856" s="61">
        <v>0</v>
      </c>
      <c r="K856" s="5">
        <f t="shared" si="385"/>
        <v>0</v>
      </c>
      <c r="L856" s="61">
        <v>0</v>
      </c>
      <c r="M856" s="90">
        <f t="shared" si="386"/>
        <v>0</v>
      </c>
      <c r="N856" s="5">
        <f t="shared" si="387"/>
        <v>1313.1110340815792</v>
      </c>
      <c r="O856" s="60">
        <f t="shared" si="388"/>
        <v>1313.1110340815792</v>
      </c>
    </row>
    <row r="857" spans="1:15" x14ac:dyDescent="0.25">
      <c r="A857" s="63" t="s">
        <v>22</v>
      </c>
      <c r="B857" s="58" t="str">
        <f t="shared" si="389"/>
        <v>Q4/2016</v>
      </c>
      <c r="C857" s="54">
        <f t="shared" ref="C857:C876" si="392">D856+1</f>
        <v>42644</v>
      </c>
      <c r="D857" s="54">
        <f t="shared" ref="D857:D892" si="393">EOMONTH(D856,3)</f>
        <v>42735</v>
      </c>
      <c r="E857" s="58">
        <f t="shared" si="390"/>
        <v>92</v>
      </c>
      <c r="F857" s="59">
        <f>VLOOKUP(D857,'FERC Interest Rate'!$A:$B,2,TRUE)</f>
        <v>3.5000000000000003E-2</v>
      </c>
      <c r="G857" s="60">
        <f t="shared" si="391"/>
        <v>1313.1110340815792</v>
      </c>
      <c r="H857" s="60">
        <f t="shared" si="384"/>
        <v>11.55250691186526</v>
      </c>
      <c r="I857" s="122">
        <v>0</v>
      </c>
      <c r="J857" s="61">
        <v>0</v>
      </c>
      <c r="K857" s="5">
        <f t="shared" si="385"/>
        <v>0</v>
      </c>
      <c r="L857" s="61">
        <v>0</v>
      </c>
      <c r="M857" s="90">
        <f t="shared" si="386"/>
        <v>0</v>
      </c>
      <c r="N857" s="5">
        <f t="shared" si="387"/>
        <v>1324.6635409934445</v>
      </c>
      <c r="O857" s="60">
        <f t="shared" si="388"/>
        <v>1324.6635409934445</v>
      </c>
    </row>
    <row r="858" spans="1:15" x14ac:dyDescent="0.25">
      <c r="A858" s="63" t="s">
        <v>22</v>
      </c>
      <c r="B858" s="58" t="str">
        <f t="shared" si="389"/>
        <v>Q1/2017</v>
      </c>
      <c r="C858" s="54">
        <f t="shared" si="392"/>
        <v>42736</v>
      </c>
      <c r="D858" s="54">
        <f t="shared" si="393"/>
        <v>42825</v>
      </c>
      <c r="E858" s="58">
        <f t="shared" si="390"/>
        <v>90</v>
      </c>
      <c r="F858" s="59">
        <f>VLOOKUP(D858,'FERC Interest Rate'!$A:$B,2,TRUE)</f>
        <v>3.5000000000000003E-2</v>
      </c>
      <c r="G858" s="60">
        <f t="shared" si="391"/>
        <v>1324.6635409934445</v>
      </c>
      <c r="H858" s="60">
        <f t="shared" si="384"/>
        <v>11.432027819532466</v>
      </c>
      <c r="I858" s="122">
        <v>0</v>
      </c>
      <c r="J858" s="61">
        <v>0</v>
      </c>
      <c r="K858" s="5">
        <f t="shared" si="385"/>
        <v>0</v>
      </c>
      <c r="L858" s="61">
        <v>0</v>
      </c>
      <c r="M858" s="90">
        <f t="shared" si="386"/>
        <v>0</v>
      </c>
      <c r="N858" s="5">
        <f t="shared" si="387"/>
        <v>1336.095568812977</v>
      </c>
      <c r="O858" s="60">
        <f t="shared" si="388"/>
        <v>1336.095568812977</v>
      </c>
    </row>
    <row r="859" spans="1:15" x14ac:dyDescent="0.25">
      <c r="A859" s="63" t="s">
        <v>22</v>
      </c>
      <c r="B859" s="58" t="str">
        <f t="shared" si="389"/>
        <v>Q2/2017</v>
      </c>
      <c r="C859" s="54">
        <f t="shared" si="392"/>
        <v>42826</v>
      </c>
      <c r="D859" s="54">
        <f t="shared" si="393"/>
        <v>42916</v>
      </c>
      <c r="E859" s="58">
        <f t="shared" si="390"/>
        <v>91</v>
      </c>
      <c r="F859" s="59">
        <f>VLOOKUP(D859,'FERC Interest Rate'!$A:$B,2,TRUE)</f>
        <v>3.7100000000000001E-2</v>
      </c>
      <c r="G859" s="60">
        <f t="shared" si="391"/>
        <v>1336.095568812977</v>
      </c>
      <c r="H859" s="60">
        <f t="shared" si="384"/>
        <v>12.358334931149292</v>
      </c>
      <c r="I859" s="81">
        <v>0</v>
      </c>
      <c r="J859" s="61">
        <v>0</v>
      </c>
      <c r="K859" s="5">
        <f t="shared" si="385"/>
        <v>0</v>
      </c>
      <c r="L859" s="61">
        <v>0</v>
      </c>
      <c r="M859" s="90">
        <f t="shared" si="386"/>
        <v>0</v>
      </c>
      <c r="N859" s="5">
        <f t="shared" si="387"/>
        <v>1348.4539037441264</v>
      </c>
      <c r="O859" s="60">
        <f t="shared" si="388"/>
        <v>1348.4539037441264</v>
      </c>
    </row>
    <row r="860" spans="1:15" x14ac:dyDescent="0.25">
      <c r="A860" s="63" t="s">
        <v>22</v>
      </c>
      <c r="B860" s="58" t="str">
        <f t="shared" si="389"/>
        <v>Q3/2017</v>
      </c>
      <c r="C860" s="54">
        <f t="shared" si="392"/>
        <v>42917</v>
      </c>
      <c r="D860" s="54">
        <f t="shared" si="393"/>
        <v>43008</v>
      </c>
      <c r="E860" s="58">
        <f t="shared" si="390"/>
        <v>92</v>
      </c>
      <c r="F860" s="59">
        <f>VLOOKUP(D860,'FERC Interest Rate'!$A:$B,2,TRUE)</f>
        <v>3.9600000000000003E-2</v>
      </c>
      <c r="G860" s="60">
        <f t="shared" si="391"/>
        <v>1348.4539037441264</v>
      </c>
      <c r="H860" s="60">
        <f t="shared" si="384"/>
        <v>13.4594171564948</v>
      </c>
      <c r="I860" s="81">
        <v>0</v>
      </c>
      <c r="J860" s="61">
        <v>0</v>
      </c>
      <c r="K860" s="5">
        <f t="shared" si="385"/>
        <v>0</v>
      </c>
      <c r="L860" s="61">
        <v>0</v>
      </c>
      <c r="M860" s="90">
        <f t="shared" si="386"/>
        <v>0</v>
      </c>
      <c r="N860" s="5">
        <f t="shared" si="387"/>
        <v>1361.9133209006211</v>
      </c>
      <c r="O860" s="60">
        <f t="shared" si="388"/>
        <v>1361.9133209006211</v>
      </c>
    </row>
    <row r="861" spans="1:15" x14ac:dyDescent="0.25">
      <c r="A861" s="63" t="s">
        <v>22</v>
      </c>
      <c r="B861" s="58" t="str">
        <f t="shared" si="389"/>
        <v>Q4/2017</v>
      </c>
      <c r="C861" s="54">
        <f t="shared" si="392"/>
        <v>43009</v>
      </c>
      <c r="D861" s="54">
        <f t="shared" si="393"/>
        <v>43100</v>
      </c>
      <c r="E861" s="58">
        <f t="shared" si="390"/>
        <v>92</v>
      </c>
      <c r="F861" s="59">
        <f>VLOOKUP(D861,'FERC Interest Rate'!$A:$B,2,TRUE)</f>
        <v>4.2099999999999999E-2</v>
      </c>
      <c r="G861" s="60">
        <f t="shared" si="391"/>
        <v>1361.9133209006211</v>
      </c>
      <c r="H861" s="60">
        <f t="shared" si="384"/>
        <v>14.451952532910372</v>
      </c>
      <c r="I861" s="122">
        <v>0</v>
      </c>
      <c r="J861" s="61">
        <v>0</v>
      </c>
      <c r="K861" s="5">
        <f t="shared" si="385"/>
        <v>0</v>
      </c>
      <c r="L861" s="61">
        <v>0</v>
      </c>
      <c r="M861" s="90">
        <f t="shared" si="386"/>
        <v>0</v>
      </c>
      <c r="N861" s="5">
        <f t="shared" si="387"/>
        <v>1376.3652734335315</v>
      </c>
      <c r="O861" s="60">
        <f t="shared" si="388"/>
        <v>1376.3652734335315</v>
      </c>
    </row>
    <row r="862" spans="1:15" x14ac:dyDescent="0.25">
      <c r="A862" s="63" t="s">
        <v>22</v>
      </c>
      <c r="B862" s="58" t="str">
        <f t="shared" si="389"/>
        <v>Q1/2018</v>
      </c>
      <c r="C862" s="54">
        <f t="shared" si="392"/>
        <v>43101</v>
      </c>
      <c r="D862" s="54">
        <f t="shared" si="393"/>
        <v>43190</v>
      </c>
      <c r="E862" s="58">
        <f t="shared" si="390"/>
        <v>90</v>
      </c>
      <c r="F862" s="59">
        <f>VLOOKUP(D862,'FERC Interest Rate'!$A:$B,2,TRUE)</f>
        <v>4.2500000000000003E-2</v>
      </c>
      <c r="G862" s="60">
        <f t="shared" si="391"/>
        <v>1376.3652734335315</v>
      </c>
      <c r="H862" s="60">
        <f t="shared" si="384"/>
        <v>14.423553892830844</v>
      </c>
      <c r="I862" s="122">
        <v>0</v>
      </c>
      <c r="J862" s="61">
        <v>0</v>
      </c>
      <c r="K862" s="5">
        <f t="shared" si="385"/>
        <v>0</v>
      </c>
      <c r="L862" s="61">
        <v>0</v>
      </c>
      <c r="M862" s="90">
        <f t="shared" si="386"/>
        <v>0</v>
      </c>
      <c r="N862" s="5">
        <f t="shared" si="387"/>
        <v>1390.7888273263623</v>
      </c>
      <c r="O862" s="60">
        <f t="shared" si="388"/>
        <v>1390.7888273263623</v>
      </c>
    </row>
    <row r="863" spans="1:15" x14ac:dyDescent="0.25">
      <c r="A863" s="63" t="s">
        <v>22</v>
      </c>
      <c r="B863" s="58" t="str">
        <f t="shared" si="389"/>
        <v>Q2/2018</v>
      </c>
      <c r="C863" s="54">
        <f t="shared" si="392"/>
        <v>43191</v>
      </c>
      <c r="D863" s="54">
        <f t="shared" si="393"/>
        <v>43281</v>
      </c>
      <c r="E863" s="58">
        <f t="shared" si="390"/>
        <v>91</v>
      </c>
      <c r="F863" s="59">
        <f>VLOOKUP(D863,'FERC Interest Rate'!$A:$B,2,TRUE)</f>
        <v>4.4699999999999997E-2</v>
      </c>
      <c r="G863" s="60">
        <f t="shared" si="391"/>
        <v>1390.7888273263623</v>
      </c>
      <c r="H863" s="60">
        <f t="shared" si="384"/>
        <v>15.499484144973819</v>
      </c>
      <c r="I863" s="122">
        <v>0</v>
      </c>
      <c r="J863" s="61">
        <v>0</v>
      </c>
      <c r="K863" s="5">
        <f t="shared" si="385"/>
        <v>0</v>
      </c>
      <c r="L863" s="61">
        <v>0</v>
      </c>
      <c r="M863" s="90">
        <f t="shared" si="386"/>
        <v>0</v>
      </c>
      <c r="N863" s="5">
        <f t="shared" si="387"/>
        <v>1406.2883114713361</v>
      </c>
      <c r="O863" s="60">
        <f t="shared" si="388"/>
        <v>1406.2883114713361</v>
      </c>
    </row>
    <row r="864" spans="1:15" x14ac:dyDescent="0.25">
      <c r="A864" s="63" t="s">
        <v>22</v>
      </c>
      <c r="B864" s="58" t="str">
        <f t="shared" si="389"/>
        <v>Q3/2018</v>
      </c>
      <c r="C864" s="54">
        <f t="shared" si="392"/>
        <v>43282</v>
      </c>
      <c r="D864" s="54">
        <f t="shared" si="393"/>
        <v>43373</v>
      </c>
      <c r="E864" s="58">
        <f t="shared" si="390"/>
        <v>92</v>
      </c>
      <c r="F864" s="59">
        <f>VLOOKUP(D864,'FERC Interest Rate'!$A:$B,2,TRUE)</f>
        <v>4.6899999999999997E-2</v>
      </c>
      <c r="G864" s="60">
        <f t="shared" si="391"/>
        <v>1406.2883114713361</v>
      </c>
      <c r="H864" s="60">
        <f t="shared" si="384"/>
        <v>16.624254263935676</v>
      </c>
      <c r="I864" s="81">
        <v>0</v>
      </c>
      <c r="J864" s="61">
        <v>0</v>
      </c>
      <c r="K864" s="5">
        <f t="shared" si="385"/>
        <v>0</v>
      </c>
      <c r="L864" s="61">
        <v>0</v>
      </c>
      <c r="M864" s="90">
        <f t="shared" si="386"/>
        <v>0</v>
      </c>
      <c r="N864" s="5">
        <f t="shared" si="387"/>
        <v>1422.9125657352718</v>
      </c>
      <c r="O864" s="60">
        <f t="shared" si="388"/>
        <v>1422.9125657352718</v>
      </c>
    </row>
    <row r="865" spans="1:15" x14ac:dyDescent="0.25">
      <c r="A865" s="63" t="s">
        <v>22</v>
      </c>
      <c r="B865" s="58" t="str">
        <f t="shared" si="389"/>
        <v>Q4/2018</v>
      </c>
      <c r="C865" s="54">
        <f t="shared" si="392"/>
        <v>43374</v>
      </c>
      <c r="D865" s="54">
        <f t="shared" si="393"/>
        <v>43465</v>
      </c>
      <c r="E865" s="58">
        <f t="shared" si="390"/>
        <v>92</v>
      </c>
      <c r="F865" s="59">
        <f>VLOOKUP(D865,'FERC Interest Rate'!$A:$B,2,TRUE)</f>
        <v>4.9599999999999998E-2</v>
      </c>
      <c r="G865" s="60">
        <f t="shared" si="391"/>
        <v>1422.9125657352718</v>
      </c>
      <c r="H865" s="60">
        <f t="shared" si="384"/>
        <v>17.789135945104636</v>
      </c>
      <c r="I865" s="81">
        <v>0</v>
      </c>
      <c r="J865" s="61">
        <v>0</v>
      </c>
      <c r="K865" s="5">
        <f t="shared" si="385"/>
        <v>0</v>
      </c>
      <c r="L865" s="61">
        <v>0</v>
      </c>
      <c r="M865" s="90">
        <f t="shared" si="386"/>
        <v>0</v>
      </c>
      <c r="N865" s="5">
        <f t="shared" si="387"/>
        <v>1440.7017016803763</v>
      </c>
      <c r="O865" s="60">
        <f t="shared" si="388"/>
        <v>1440.7017016803763</v>
      </c>
    </row>
    <row r="866" spans="1:15" x14ac:dyDescent="0.25">
      <c r="A866" s="63" t="s">
        <v>22</v>
      </c>
      <c r="B866" s="58" t="str">
        <f t="shared" si="389"/>
        <v>Q1/2019</v>
      </c>
      <c r="C866" s="54">
        <f t="shared" si="392"/>
        <v>43466</v>
      </c>
      <c r="D866" s="54">
        <f t="shared" si="393"/>
        <v>43555</v>
      </c>
      <c r="E866" s="58">
        <f t="shared" si="390"/>
        <v>90</v>
      </c>
      <c r="F866" s="59">
        <f>VLOOKUP(D866,'FERC Interest Rate'!$A:$B,2,TRUE)</f>
        <v>5.1799999999999999E-2</v>
      </c>
      <c r="G866" s="60">
        <f t="shared" si="391"/>
        <v>1440.7017016803763</v>
      </c>
      <c r="H866" s="60">
        <f t="shared" si="384"/>
        <v>18.401510502010723</v>
      </c>
      <c r="I866" s="122">
        <v>0</v>
      </c>
      <c r="J866" s="61">
        <v>0</v>
      </c>
      <c r="K866" s="5">
        <f t="shared" si="385"/>
        <v>0</v>
      </c>
      <c r="L866" s="61">
        <v>0</v>
      </c>
      <c r="M866" s="90">
        <f t="shared" si="386"/>
        <v>0</v>
      </c>
      <c r="N866" s="5">
        <f t="shared" si="387"/>
        <v>1459.1032121823871</v>
      </c>
      <c r="O866" s="60">
        <f t="shared" si="388"/>
        <v>1459.1032121823871</v>
      </c>
    </row>
    <row r="867" spans="1:15" x14ac:dyDescent="0.25">
      <c r="A867" s="63" t="s">
        <v>22</v>
      </c>
      <c r="B867" s="58" t="str">
        <f t="shared" si="389"/>
        <v>Q2/2019</v>
      </c>
      <c r="C867" s="54">
        <f t="shared" si="392"/>
        <v>43556</v>
      </c>
      <c r="D867" s="54">
        <f t="shared" si="393"/>
        <v>43646</v>
      </c>
      <c r="E867" s="58">
        <f t="shared" si="390"/>
        <v>91</v>
      </c>
      <c r="F867" s="59">
        <f>VLOOKUP(D867,'FERC Interest Rate'!$A:$B,2,TRUE)</f>
        <v>5.45E-2</v>
      </c>
      <c r="G867" s="60">
        <f t="shared" si="391"/>
        <v>1459.1032121823871</v>
      </c>
      <c r="H867" s="60">
        <f t="shared" si="384"/>
        <v>19.825814741968625</v>
      </c>
      <c r="I867" s="122">
        <v>0</v>
      </c>
      <c r="J867" s="61">
        <v>0</v>
      </c>
      <c r="K867" s="5">
        <f t="shared" si="385"/>
        <v>0</v>
      </c>
      <c r="L867" s="61">
        <v>0</v>
      </c>
      <c r="M867" s="90">
        <f t="shared" si="386"/>
        <v>0</v>
      </c>
      <c r="N867" s="5">
        <f t="shared" si="387"/>
        <v>1478.9290269243556</v>
      </c>
      <c r="O867" s="60">
        <f t="shared" si="388"/>
        <v>1478.9290269243556</v>
      </c>
    </row>
    <row r="868" spans="1:15" x14ac:dyDescent="0.25">
      <c r="A868" s="63" t="s">
        <v>22</v>
      </c>
      <c r="B868" s="58" t="str">
        <f t="shared" si="389"/>
        <v>Q3/2019</v>
      </c>
      <c r="C868" s="54">
        <f t="shared" si="392"/>
        <v>43647</v>
      </c>
      <c r="D868" s="54">
        <f t="shared" si="393"/>
        <v>43738</v>
      </c>
      <c r="E868" s="58">
        <f t="shared" si="390"/>
        <v>92</v>
      </c>
      <c r="F868" s="59">
        <f>VLOOKUP(D868,'FERC Interest Rate'!$A:$B,2,TRUE)</f>
        <v>5.5E-2</v>
      </c>
      <c r="G868" s="60">
        <f t="shared" si="391"/>
        <v>1478.9290269243556</v>
      </c>
      <c r="H868" s="60">
        <f t="shared" si="384"/>
        <v>20.502413359554083</v>
      </c>
      <c r="I868" s="122">
        <v>0</v>
      </c>
      <c r="J868" s="61">
        <v>0</v>
      </c>
      <c r="K868" s="5">
        <f t="shared" si="385"/>
        <v>0</v>
      </c>
      <c r="L868" s="61">
        <v>0</v>
      </c>
      <c r="M868" s="90">
        <f t="shared" si="386"/>
        <v>0</v>
      </c>
      <c r="N868" s="5">
        <f t="shared" si="387"/>
        <v>1499.4314402839098</v>
      </c>
      <c r="O868" s="60">
        <f t="shared" si="388"/>
        <v>1499.4314402839098</v>
      </c>
    </row>
    <row r="869" spans="1:15" x14ac:dyDescent="0.25">
      <c r="A869" s="63" t="s">
        <v>22</v>
      </c>
      <c r="B869" s="58" t="str">
        <f t="shared" si="389"/>
        <v>Q4/2019</v>
      </c>
      <c r="C869" s="54">
        <f t="shared" si="392"/>
        <v>43739</v>
      </c>
      <c r="D869" s="54">
        <f t="shared" si="393"/>
        <v>43830</v>
      </c>
      <c r="E869" s="58">
        <f t="shared" si="390"/>
        <v>92</v>
      </c>
      <c r="F869" s="59">
        <f>VLOOKUP(D869,'FERC Interest Rate'!$A:$B,2,TRUE)</f>
        <v>5.4199999999999998E-2</v>
      </c>
      <c r="G869" s="60">
        <f t="shared" si="391"/>
        <v>1499.4314402839098</v>
      </c>
      <c r="H869" s="60">
        <f t="shared" si="384"/>
        <v>20.484287489949832</v>
      </c>
      <c r="I869" s="81">
        <v>0</v>
      </c>
      <c r="J869" s="61">
        <v>0</v>
      </c>
      <c r="K869" s="5">
        <f t="shared" si="385"/>
        <v>0</v>
      </c>
      <c r="L869" s="61">
        <v>0</v>
      </c>
      <c r="M869" s="90">
        <f t="shared" si="386"/>
        <v>0</v>
      </c>
      <c r="N869" s="5">
        <f t="shared" si="387"/>
        <v>1519.9157277738595</v>
      </c>
      <c r="O869" s="60">
        <f t="shared" si="388"/>
        <v>1519.9157277738595</v>
      </c>
    </row>
    <row r="870" spans="1:15" x14ac:dyDescent="0.25">
      <c r="A870" s="63" t="s">
        <v>22</v>
      </c>
      <c r="B870" s="58" t="str">
        <f t="shared" si="389"/>
        <v>Q1/2020</v>
      </c>
      <c r="C870" s="54">
        <f t="shared" si="392"/>
        <v>43831</v>
      </c>
      <c r="D870" s="54">
        <f t="shared" si="393"/>
        <v>43921</v>
      </c>
      <c r="E870" s="58">
        <f t="shared" si="390"/>
        <v>91</v>
      </c>
      <c r="F870" s="59">
        <f>VLOOKUP(D870,'FERC Interest Rate'!$A:$B,2,TRUE)</f>
        <v>4.9599999999999998E-2</v>
      </c>
      <c r="G870" s="60">
        <f t="shared" si="391"/>
        <v>1519.9157277738595</v>
      </c>
      <c r="H870" s="60">
        <f t="shared" si="384"/>
        <v>18.743966199125936</v>
      </c>
      <c r="I870" s="81">
        <v>0</v>
      </c>
      <c r="J870" s="61">
        <v>0</v>
      </c>
      <c r="K870" s="5">
        <f t="shared" si="385"/>
        <v>0</v>
      </c>
      <c r="L870" s="61">
        <v>0</v>
      </c>
      <c r="M870" s="90">
        <f t="shared" si="386"/>
        <v>0</v>
      </c>
      <c r="N870" s="5">
        <f t="shared" si="387"/>
        <v>1538.6596939729855</v>
      </c>
      <c r="O870" s="60">
        <f t="shared" si="388"/>
        <v>1538.6596939729855</v>
      </c>
    </row>
    <row r="871" spans="1:15" x14ac:dyDescent="0.25">
      <c r="A871" s="63" t="s">
        <v>22</v>
      </c>
      <c r="B871" s="58" t="str">
        <f t="shared" si="389"/>
        <v>Q2/2020</v>
      </c>
      <c r="C871" s="54">
        <f t="shared" si="392"/>
        <v>43922</v>
      </c>
      <c r="D871" s="54">
        <f t="shared" si="393"/>
        <v>44012</v>
      </c>
      <c r="E871" s="58">
        <f t="shared" si="390"/>
        <v>91</v>
      </c>
      <c r="F871" s="59">
        <f>VLOOKUP(D871,'FERC Interest Rate'!$A:$B,2,TRUE)</f>
        <v>4.7500000000000001E-2</v>
      </c>
      <c r="G871" s="60">
        <f t="shared" si="391"/>
        <v>1538.6596939729855</v>
      </c>
      <c r="H871" s="60">
        <f t="shared" si="384"/>
        <v>18.171739145350355</v>
      </c>
      <c r="I871" s="122">
        <v>0</v>
      </c>
      <c r="J871" s="61">
        <v>0</v>
      </c>
      <c r="K871" s="5">
        <f t="shared" si="385"/>
        <v>0</v>
      </c>
      <c r="L871" s="61">
        <v>0</v>
      </c>
      <c r="M871" s="90">
        <f t="shared" si="386"/>
        <v>0</v>
      </c>
      <c r="N871" s="5">
        <f t="shared" si="387"/>
        <v>1556.8314331183358</v>
      </c>
      <c r="O871" s="60">
        <f t="shared" si="388"/>
        <v>1556.8314331183358</v>
      </c>
    </row>
    <row r="872" spans="1:15" x14ac:dyDescent="0.25">
      <c r="A872" s="63" t="s">
        <v>22</v>
      </c>
      <c r="B872" s="58" t="str">
        <f t="shared" si="389"/>
        <v>Q3/2020</v>
      </c>
      <c r="C872" s="54">
        <f t="shared" si="392"/>
        <v>44013</v>
      </c>
      <c r="D872" s="54">
        <f t="shared" si="393"/>
        <v>44104</v>
      </c>
      <c r="E872" s="58">
        <f t="shared" si="390"/>
        <v>92</v>
      </c>
      <c r="F872" s="59">
        <f>VLOOKUP(D872,'FERC Interest Rate'!$A:$B,2,TRUE)</f>
        <v>3.4299999999999997E-2</v>
      </c>
      <c r="G872" s="60">
        <f t="shared" si="391"/>
        <v>1556.8314331183358</v>
      </c>
      <c r="H872" s="60">
        <f t="shared" si="384"/>
        <v>13.422779427180929</v>
      </c>
      <c r="I872" s="122">
        <v>0</v>
      </c>
      <c r="J872" s="61">
        <v>0</v>
      </c>
      <c r="K872" s="5">
        <f t="shared" si="385"/>
        <v>0</v>
      </c>
      <c r="L872" s="61">
        <v>0</v>
      </c>
      <c r="M872" s="90">
        <f t="shared" si="386"/>
        <v>0</v>
      </c>
      <c r="N872" s="5">
        <f t="shared" si="387"/>
        <v>1570.2542125455168</v>
      </c>
      <c r="O872" s="60">
        <f t="shared" si="388"/>
        <v>1570.2542125455168</v>
      </c>
    </row>
    <row r="873" spans="1:15" x14ac:dyDescent="0.25">
      <c r="A873" s="63" t="s">
        <v>44</v>
      </c>
      <c r="B873" s="58" t="str">
        <f t="shared" si="389"/>
        <v>Q4/2020</v>
      </c>
      <c r="C873" s="54">
        <f t="shared" si="392"/>
        <v>44105</v>
      </c>
      <c r="D873" s="54">
        <f t="shared" si="393"/>
        <v>44196</v>
      </c>
      <c r="E873" s="58">
        <f t="shared" si="390"/>
        <v>92</v>
      </c>
      <c r="F873" s="59">
        <f>VLOOKUP(D873,'FERC Interest Rate'!$A:$B,2,TRUE)</f>
        <v>3.2500000000000001E-2</v>
      </c>
      <c r="G873" s="60">
        <f t="shared" si="391"/>
        <v>1570.2542125455168</v>
      </c>
      <c r="H873" s="60">
        <f t="shared" si="384"/>
        <v>12.828033047844523</v>
      </c>
      <c r="I873" s="122">
        <f>(SUM($H$855:$H$873)/20)</f>
        <v>14.304112279668061</v>
      </c>
      <c r="J873" s="61">
        <f t="shared" ref="J873:J892" si="394">G873*F873*(E873/(DATE(YEAR(D873),12,31)-DATE(YEAR(D873),1,1)+1))</f>
        <v>12.828033047844523</v>
      </c>
      <c r="K873" s="5">
        <f t="shared" si="385"/>
        <v>27.132145327512582</v>
      </c>
      <c r="L873" s="61">
        <f>($G$855/20)</f>
        <v>64.849999999999994</v>
      </c>
      <c r="M873" s="90">
        <f t="shared" si="386"/>
        <v>91.982145327512569</v>
      </c>
      <c r="N873" s="5">
        <f t="shared" si="387"/>
        <v>1595.9102786412057</v>
      </c>
      <c r="O873" s="60">
        <f t="shared" si="388"/>
        <v>1503.9281333136933</v>
      </c>
    </row>
    <row r="874" spans="1:15" x14ac:dyDescent="0.25">
      <c r="A874" s="63" t="s">
        <v>45</v>
      </c>
      <c r="B874" s="58" t="str">
        <f t="shared" si="389"/>
        <v>Q1/2021</v>
      </c>
      <c r="C874" s="54">
        <f t="shared" si="392"/>
        <v>44197</v>
      </c>
      <c r="D874" s="54">
        <f t="shared" si="393"/>
        <v>44286</v>
      </c>
      <c r="E874" s="58">
        <f t="shared" si="390"/>
        <v>90</v>
      </c>
      <c r="F874" s="59">
        <f>VLOOKUP(D874,'FERC Interest Rate'!$A:$B,2,TRUE)</f>
        <v>3.2500000000000001E-2</v>
      </c>
      <c r="G874" s="60">
        <f t="shared" si="391"/>
        <v>1503.9281333136933</v>
      </c>
      <c r="H874" s="60">
        <v>0</v>
      </c>
      <c r="I874" s="122">
        <f t="shared" ref="I874:I892" si="395">(SUM($H$855:$H$873)/20)</f>
        <v>14.304112279668061</v>
      </c>
      <c r="J874" s="61">
        <f t="shared" si="394"/>
        <v>12.052026821760419</v>
      </c>
      <c r="K874" s="5">
        <f t="shared" si="385"/>
        <v>26.356139101428482</v>
      </c>
      <c r="L874" s="61">
        <f t="shared" ref="L874:L892" si="396">($G$855/20)</f>
        <v>64.849999999999994</v>
      </c>
      <c r="M874" s="90">
        <f t="shared" si="386"/>
        <v>91.206139101428477</v>
      </c>
      <c r="N874" s="5">
        <f t="shared" si="387"/>
        <v>1515.9801601354536</v>
      </c>
      <c r="O874" s="60">
        <f t="shared" si="388"/>
        <v>1424.7740210340253</v>
      </c>
    </row>
    <row r="875" spans="1:15" x14ac:dyDescent="0.25">
      <c r="A875" s="63" t="s">
        <v>46</v>
      </c>
      <c r="B875" s="58" t="str">
        <f t="shared" si="389"/>
        <v>Q2/2021</v>
      </c>
      <c r="C875" s="54">
        <f t="shared" si="392"/>
        <v>44287</v>
      </c>
      <c r="D875" s="54">
        <f t="shared" si="393"/>
        <v>44377</v>
      </c>
      <c r="E875" s="58">
        <f t="shared" si="390"/>
        <v>91</v>
      </c>
      <c r="F875" s="59">
        <f>VLOOKUP(D875,'FERC Interest Rate'!$A:$B,2,TRUE)</f>
        <v>3.2500000000000001E-2</v>
      </c>
      <c r="G875" s="60">
        <f t="shared" si="391"/>
        <v>1424.7740210340253</v>
      </c>
      <c r="H875" s="60">
        <v>0</v>
      </c>
      <c r="I875" s="122">
        <f t="shared" si="395"/>
        <v>14.304112279668061</v>
      </c>
      <c r="J875" s="61">
        <f t="shared" si="394"/>
        <v>11.544573060844192</v>
      </c>
      <c r="K875" s="5">
        <f t="shared" si="385"/>
        <v>25.848685340512255</v>
      </c>
      <c r="L875" s="61">
        <f t="shared" si="396"/>
        <v>64.849999999999994</v>
      </c>
      <c r="M875" s="90">
        <f t="shared" si="386"/>
        <v>90.698685340512242</v>
      </c>
      <c r="N875" s="5">
        <f t="shared" si="387"/>
        <v>1436.3185940948695</v>
      </c>
      <c r="O875" s="60">
        <f t="shared" si="388"/>
        <v>1345.6199087543573</v>
      </c>
    </row>
    <row r="876" spans="1:15" x14ac:dyDescent="0.25">
      <c r="A876" s="63" t="s">
        <v>47</v>
      </c>
      <c r="B876" s="58" t="str">
        <f t="shared" si="389"/>
        <v>Q3/2021</v>
      </c>
      <c r="C876" s="54">
        <f t="shared" si="392"/>
        <v>44378</v>
      </c>
      <c r="D876" s="54">
        <f t="shared" si="393"/>
        <v>44469</v>
      </c>
      <c r="E876" s="58">
        <f t="shared" si="390"/>
        <v>92</v>
      </c>
      <c r="F876" s="59">
        <f>VLOOKUP(D876,'FERC Interest Rate'!$A:$B,2,TRUE)</f>
        <v>3.2500000000000001E-2</v>
      </c>
      <c r="G876" s="60">
        <f t="shared" si="391"/>
        <v>1345.6199087543573</v>
      </c>
      <c r="H876" s="60">
        <v>0</v>
      </c>
      <c r="I876" s="122">
        <f t="shared" si="395"/>
        <v>14.304112279668061</v>
      </c>
      <c r="J876" s="61">
        <f t="shared" si="394"/>
        <v>11.023023362124738</v>
      </c>
      <c r="K876" s="5">
        <f t="shared" si="385"/>
        <v>25.3271356417928</v>
      </c>
      <c r="L876" s="61">
        <f t="shared" si="396"/>
        <v>64.849999999999994</v>
      </c>
      <c r="M876" s="90">
        <f t="shared" si="386"/>
        <v>90.177135641792802</v>
      </c>
      <c r="N876" s="5">
        <f t="shared" si="387"/>
        <v>1356.6429321164821</v>
      </c>
      <c r="O876" s="60">
        <f t="shared" si="388"/>
        <v>1266.4657964746893</v>
      </c>
    </row>
    <row r="877" spans="1:15" x14ac:dyDescent="0.25">
      <c r="A877" s="63" t="s">
        <v>48</v>
      </c>
      <c r="B877" s="58" t="str">
        <f t="shared" si="389"/>
        <v>Q4/2021</v>
      </c>
      <c r="C877" s="54">
        <f>D876+1</f>
        <v>44470</v>
      </c>
      <c r="D877" s="54">
        <f>EOMONTH(D876,3)</f>
        <v>44561</v>
      </c>
      <c r="E877" s="58">
        <f t="shared" si="390"/>
        <v>92</v>
      </c>
      <c r="F877" s="59">
        <f>VLOOKUP(D877,'FERC Interest Rate'!$A:$B,2,TRUE)</f>
        <v>3.2500000000000001E-2</v>
      </c>
      <c r="G877" s="60">
        <f>O876</f>
        <v>1266.4657964746893</v>
      </c>
      <c r="H877" s="60">
        <v>0</v>
      </c>
      <c r="I877" s="122">
        <f t="shared" si="395"/>
        <v>14.304112279668061</v>
      </c>
      <c r="J877" s="61">
        <f t="shared" si="394"/>
        <v>10.374610223176223</v>
      </c>
      <c r="K877" s="5">
        <f t="shared" si="385"/>
        <v>24.678722502844284</v>
      </c>
      <c r="L877" s="61">
        <f t="shared" si="396"/>
        <v>64.849999999999994</v>
      </c>
      <c r="M877" s="90">
        <f t="shared" si="386"/>
        <v>89.528722502844275</v>
      </c>
      <c r="N877" s="5">
        <f t="shared" si="387"/>
        <v>1276.8404066978655</v>
      </c>
      <c r="O877" s="60">
        <f t="shared" si="388"/>
        <v>1187.3116841950214</v>
      </c>
    </row>
    <row r="878" spans="1:15" x14ac:dyDescent="0.25">
      <c r="A878" s="63" t="s">
        <v>49</v>
      </c>
      <c r="B878" s="58" t="str">
        <f t="shared" si="389"/>
        <v>Q1/2022</v>
      </c>
      <c r="C878" s="54">
        <f>D877+1</f>
        <v>44562</v>
      </c>
      <c r="D878" s="54">
        <f>EOMONTH(D877,3)</f>
        <v>44651</v>
      </c>
      <c r="E878" s="58">
        <f t="shared" si="390"/>
        <v>90</v>
      </c>
      <c r="F878" s="59">
        <f>VLOOKUP(D878,'FERC Interest Rate'!$A:$B,2,TRUE)</f>
        <v>3.2500000000000001E-2</v>
      </c>
      <c r="G878" s="60">
        <f>O877</f>
        <v>1187.3116841950214</v>
      </c>
      <c r="H878" s="60">
        <v>0</v>
      </c>
      <c r="I878" s="122">
        <f t="shared" si="395"/>
        <v>14.304112279668061</v>
      </c>
      <c r="J878" s="61">
        <f t="shared" si="394"/>
        <v>9.5147580171792807</v>
      </c>
      <c r="K878" s="5">
        <f t="shared" si="385"/>
        <v>23.818870296847344</v>
      </c>
      <c r="L878" s="61">
        <f t="shared" si="396"/>
        <v>64.849999999999994</v>
      </c>
      <c r="M878" s="90">
        <f t="shared" si="386"/>
        <v>88.668870296847331</v>
      </c>
      <c r="N878" s="5">
        <f t="shared" si="387"/>
        <v>1196.8264422122006</v>
      </c>
      <c r="O878" s="60">
        <f t="shared" si="388"/>
        <v>1108.1575719153534</v>
      </c>
    </row>
    <row r="879" spans="1:15" x14ac:dyDescent="0.25">
      <c r="A879" s="63" t="s">
        <v>50</v>
      </c>
      <c r="B879" s="58" t="str">
        <f t="shared" si="389"/>
        <v>Q2/2022</v>
      </c>
      <c r="C879" s="54">
        <f>D878+1</f>
        <v>44652</v>
      </c>
      <c r="D879" s="54">
        <f t="shared" si="393"/>
        <v>44742</v>
      </c>
      <c r="E879" s="58">
        <f>D879-C879+1</f>
        <v>91</v>
      </c>
      <c r="F879" s="59">
        <f>VLOOKUP(D879,'FERC Interest Rate'!$A:$B,2,TRUE)</f>
        <v>3.2500000000000001E-2</v>
      </c>
      <c r="G879" s="60">
        <f>O878</f>
        <v>1108.1575719153534</v>
      </c>
      <c r="H879" s="60">
        <v>0</v>
      </c>
      <c r="I879" s="122">
        <f t="shared" si="395"/>
        <v>14.304112279668061</v>
      </c>
      <c r="J879" s="61">
        <f t="shared" si="394"/>
        <v>8.9791123806565967</v>
      </c>
      <c r="K879" s="5">
        <f t="shared" si="385"/>
        <v>23.283224660324656</v>
      </c>
      <c r="L879" s="61">
        <f t="shared" si="396"/>
        <v>64.849999999999994</v>
      </c>
      <c r="M879" s="90">
        <f t="shared" si="386"/>
        <v>88.133224660324657</v>
      </c>
      <c r="N879" s="5">
        <f>+G879+H879+J879</f>
        <v>1117.1366842960099</v>
      </c>
      <c r="O879" s="60">
        <f>G879+H879-L879-I879</f>
        <v>1029.0034596356854</v>
      </c>
    </row>
    <row r="880" spans="1:15" x14ac:dyDescent="0.25">
      <c r="A880" s="63" t="s">
        <v>51</v>
      </c>
      <c r="B880" s="58" t="str">
        <f t="shared" si="389"/>
        <v>Q3/2022</v>
      </c>
      <c r="C880" s="54">
        <f>D879+1</f>
        <v>44743</v>
      </c>
      <c r="D880" s="54">
        <f t="shared" si="393"/>
        <v>44834</v>
      </c>
      <c r="E880" s="58">
        <f>D880-C880+1</f>
        <v>92</v>
      </c>
      <c r="F880" s="59">
        <f>VLOOKUP(D880,'FERC Interest Rate'!$A:$B,2,TRUE)</f>
        <v>3.5999999999999997E-2</v>
      </c>
      <c r="G880" s="60">
        <f>O879</f>
        <v>1029.0034596356854</v>
      </c>
      <c r="H880" s="60">
        <v>0</v>
      </c>
      <c r="I880" s="122">
        <f t="shared" si="395"/>
        <v>14.304112279668061</v>
      </c>
      <c r="J880" s="61">
        <f t="shared" si="394"/>
        <v>9.3371492008586028</v>
      </c>
      <c r="K880" s="5">
        <f t="shared" si="385"/>
        <v>23.641261480526666</v>
      </c>
      <c r="L880" s="61">
        <f t="shared" si="396"/>
        <v>64.849999999999994</v>
      </c>
      <c r="M880" s="90">
        <f t="shared" si="386"/>
        <v>88.49126148052666</v>
      </c>
      <c r="N880" s="5">
        <f>+G880+H880+J880</f>
        <v>1038.3406088365441</v>
      </c>
      <c r="O880" s="60">
        <f>G880+H880-L880-I880</f>
        <v>949.84934735601735</v>
      </c>
    </row>
    <row r="881" spans="1:15" x14ac:dyDescent="0.25">
      <c r="A881" s="63" t="s">
        <v>52</v>
      </c>
      <c r="B881" s="58" t="str">
        <f t="shared" si="389"/>
        <v>Q4/2022</v>
      </c>
      <c r="C881" s="54">
        <f>D880+1</f>
        <v>44835</v>
      </c>
      <c r="D881" s="54">
        <f t="shared" si="393"/>
        <v>44926</v>
      </c>
      <c r="E881" s="58">
        <f>D881-C881+1</f>
        <v>92</v>
      </c>
      <c r="F881" s="59">
        <f>VLOOKUP(D881,'FERC Interest Rate'!$A:$B,2,TRUE)</f>
        <v>4.9099999999999998E-2</v>
      </c>
      <c r="G881" s="60">
        <f>O880</f>
        <v>949.84934735601735</v>
      </c>
      <c r="H881" s="60">
        <v>0</v>
      </c>
      <c r="I881" s="122">
        <f t="shared" si="395"/>
        <v>14.304112279668061</v>
      </c>
      <c r="J881" s="61">
        <f t="shared" si="394"/>
        <v>11.755231429798908</v>
      </c>
      <c r="K881" s="5">
        <f t="shared" si="385"/>
        <v>26.059343709466969</v>
      </c>
      <c r="L881" s="61">
        <f t="shared" si="396"/>
        <v>64.849999999999994</v>
      </c>
      <c r="M881" s="90">
        <f t="shared" si="386"/>
        <v>90.909343709466967</v>
      </c>
      <c r="N881" s="5">
        <f>+G881+H881+J881</f>
        <v>961.60457878581622</v>
      </c>
      <c r="O881" s="60">
        <f>G881+H881-L881-I881</f>
        <v>870.69523507634926</v>
      </c>
    </row>
    <row r="882" spans="1:15" x14ac:dyDescent="0.25">
      <c r="A882" s="63" t="s">
        <v>53</v>
      </c>
      <c r="B882" s="58" t="str">
        <f t="shared" si="389"/>
        <v>Q1/2023</v>
      </c>
      <c r="C882" s="54">
        <f t="shared" ref="C882:C892" si="397">D881+1</f>
        <v>44927</v>
      </c>
      <c r="D882" s="54">
        <f t="shared" si="393"/>
        <v>45016</v>
      </c>
      <c r="E882" s="58">
        <f t="shared" ref="E882:E892" si="398">D882-C882+1</f>
        <v>90</v>
      </c>
      <c r="F882" s="59">
        <f>VLOOKUP(D882,'FERC Interest Rate'!$A:$B,2,TRUE)</f>
        <v>6.3100000000000003E-2</v>
      </c>
      <c r="G882" s="60">
        <f t="shared" ref="G882:G892" si="399">O881</f>
        <v>870.69523507634926</v>
      </c>
      <c r="H882" s="60">
        <v>0</v>
      </c>
      <c r="I882" s="122">
        <f t="shared" si="395"/>
        <v>14.304112279668061</v>
      </c>
      <c r="J882" s="61">
        <f t="shared" si="394"/>
        <v>13.547063671229006</v>
      </c>
      <c r="K882" s="5">
        <f t="shared" si="385"/>
        <v>27.851175950897066</v>
      </c>
      <c r="L882" s="61">
        <f t="shared" si="396"/>
        <v>64.849999999999994</v>
      </c>
      <c r="M882" s="90">
        <f t="shared" si="386"/>
        <v>92.701175950897067</v>
      </c>
      <c r="N882" s="5">
        <f t="shared" ref="N882:N892" si="400">+G882+H882+J882</f>
        <v>884.24229874757827</v>
      </c>
      <c r="O882" s="60">
        <f t="shared" ref="O882:O892" si="401">G882+H882-L882-I882</f>
        <v>791.54112279668118</v>
      </c>
    </row>
    <row r="883" spans="1:15" x14ac:dyDescent="0.25">
      <c r="A883" s="63" t="s">
        <v>54</v>
      </c>
      <c r="B883" s="58" t="str">
        <f t="shared" si="389"/>
        <v>Q2/2023</v>
      </c>
      <c r="C883" s="54">
        <f t="shared" si="397"/>
        <v>45017</v>
      </c>
      <c r="D883" s="54">
        <f t="shared" si="393"/>
        <v>45107</v>
      </c>
      <c r="E883" s="58">
        <f t="shared" si="398"/>
        <v>91</v>
      </c>
      <c r="F883" s="59">
        <f>VLOOKUP(D883,'FERC Interest Rate'!$A:$B,2,TRUE)</f>
        <v>7.4999999999999997E-2</v>
      </c>
      <c r="G883" s="60">
        <f t="shared" si="399"/>
        <v>791.54112279668118</v>
      </c>
      <c r="H883" s="60">
        <v>0</v>
      </c>
      <c r="I883" s="122">
        <f t="shared" si="395"/>
        <v>14.304112279668061</v>
      </c>
      <c r="J883" s="61">
        <f t="shared" si="394"/>
        <v>14.800734693389996</v>
      </c>
      <c r="K883" s="5">
        <f t="shared" si="385"/>
        <v>29.104846973058059</v>
      </c>
      <c r="L883" s="61">
        <f t="shared" si="396"/>
        <v>64.849999999999994</v>
      </c>
      <c r="M883" s="90">
        <f t="shared" si="386"/>
        <v>93.954846973058054</v>
      </c>
      <c r="N883" s="5">
        <f t="shared" si="400"/>
        <v>806.34185749007122</v>
      </c>
      <c r="O883" s="60">
        <f t="shared" si="401"/>
        <v>712.3870105170131</v>
      </c>
    </row>
    <row r="884" spans="1:15" x14ac:dyDescent="0.25">
      <c r="A884" s="63" t="s">
        <v>55</v>
      </c>
      <c r="B884" s="58" t="str">
        <f t="shared" si="389"/>
        <v>Q3/2023</v>
      </c>
      <c r="C884" s="54">
        <f t="shared" si="397"/>
        <v>45108</v>
      </c>
      <c r="D884" s="54">
        <f t="shared" si="393"/>
        <v>45199</v>
      </c>
      <c r="E884" s="58">
        <f t="shared" si="398"/>
        <v>92</v>
      </c>
      <c r="F884" s="59">
        <f>VLOOKUP(D884,'FERC Interest Rate'!$A:$B,2,TRUE)</f>
        <v>8.0199999999999994E-2</v>
      </c>
      <c r="G884" s="60">
        <f t="shared" si="399"/>
        <v>712.3870105170131</v>
      </c>
      <c r="H884" s="60">
        <v>0</v>
      </c>
      <c r="I884" s="122">
        <f t="shared" si="395"/>
        <v>14.304112279668061</v>
      </c>
      <c r="J884" s="61">
        <f t="shared" si="394"/>
        <v>14.400757036708848</v>
      </c>
      <c r="K884" s="5">
        <f t="shared" si="385"/>
        <v>28.704869316376907</v>
      </c>
      <c r="L884" s="61">
        <f t="shared" si="396"/>
        <v>64.849999999999994</v>
      </c>
      <c r="M884" s="90">
        <f t="shared" si="386"/>
        <v>93.554869316376909</v>
      </c>
      <c r="N884" s="5">
        <f t="shared" si="400"/>
        <v>726.78776755372189</v>
      </c>
      <c r="O884" s="60">
        <f t="shared" si="401"/>
        <v>633.23289823734501</v>
      </c>
    </row>
    <row r="885" spans="1:15" x14ac:dyDescent="0.25">
      <c r="A885" s="63" t="s">
        <v>56</v>
      </c>
      <c r="B885" s="58" t="str">
        <f t="shared" si="389"/>
        <v>Q4/2023</v>
      </c>
      <c r="C885" s="54">
        <f t="shared" si="397"/>
        <v>45200</v>
      </c>
      <c r="D885" s="54">
        <f t="shared" si="393"/>
        <v>45291</v>
      </c>
      <c r="E885" s="58">
        <f t="shared" si="398"/>
        <v>92</v>
      </c>
      <c r="F885" s="59">
        <f>VLOOKUP(D885,'FERC Interest Rate'!$A:$B,2,TRUE)</f>
        <v>8.3500000000000005E-2</v>
      </c>
      <c r="G885" s="60">
        <f t="shared" si="399"/>
        <v>633.23289823734501</v>
      </c>
      <c r="H885" s="60">
        <v>0</v>
      </c>
      <c r="I885" s="122">
        <f t="shared" si="395"/>
        <v>14.304112279668061</v>
      </c>
      <c r="J885" s="61">
        <f t="shared" si="394"/>
        <v>13.327383902080232</v>
      </c>
      <c r="K885" s="5">
        <f t="shared" si="385"/>
        <v>27.631496181748293</v>
      </c>
      <c r="L885" s="61">
        <f t="shared" si="396"/>
        <v>64.849999999999994</v>
      </c>
      <c r="M885" s="90">
        <f t="shared" si="386"/>
        <v>92.481496181748284</v>
      </c>
      <c r="N885" s="5">
        <f t="shared" si="400"/>
        <v>646.56028213942523</v>
      </c>
      <c r="O885" s="60">
        <f t="shared" si="401"/>
        <v>554.07878595767693</v>
      </c>
    </row>
    <row r="886" spans="1:15" x14ac:dyDescent="0.25">
      <c r="A886" s="63" t="s">
        <v>57</v>
      </c>
      <c r="B886" s="58" t="str">
        <f t="shared" si="389"/>
        <v>Q1/2024</v>
      </c>
      <c r="C886" s="54">
        <f t="shared" si="397"/>
        <v>45292</v>
      </c>
      <c r="D886" s="54">
        <f t="shared" si="393"/>
        <v>45382</v>
      </c>
      <c r="E886" s="58">
        <f t="shared" si="398"/>
        <v>91</v>
      </c>
      <c r="F886" s="59">
        <f>VLOOKUP(D886,'FERC Interest Rate'!$A:$B,2,TRUE)</f>
        <v>8.5000000000000006E-2</v>
      </c>
      <c r="G886" s="60">
        <f t="shared" si="399"/>
        <v>554.07878595767693</v>
      </c>
      <c r="H886" s="60">
        <v>0</v>
      </c>
      <c r="I886" s="122">
        <f t="shared" si="395"/>
        <v>14.304112279668061</v>
      </c>
      <c r="J886" s="61">
        <f t="shared" si="394"/>
        <v>11.709834451865113</v>
      </c>
      <c r="K886" s="5">
        <f t="shared" si="385"/>
        <v>26.013946731533174</v>
      </c>
      <c r="L886" s="61">
        <f t="shared" si="396"/>
        <v>64.849999999999994</v>
      </c>
      <c r="M886" s="90">
        <f t="shared" si="386"/>
        <v>90.863946731533161</v>
      </c>
      <c r="N886" s="5">
        <f t="shared" si="400"/>
        <v>565.78862040954209</v>
      </c>
      <c r="O886" s="60">
        <f t="shared" si="401"/>
        <v>474.92467367800884</v>
      </c>
    </row>
    <row r="887" spans="1:15" x14ac:dyDescent="0.25">
      <c r="A887" s="63" t="s">
        <v>58</v>
      </c>
      <c r="B887" s="58" t="str">
        <f t="shared" si="389"/>
        <v>Q2/2024</v>
      </c>
      <c r="C887" s="54">
        <f t="shared" si="397"/>
        <v>45383</v>
      </c>
      <c r="D887" s="54">
        <f t="shared" si="393"/>
        <v>45473</v>
      </c>
      <c r="E887" s="58">
        <f t="shared" si="398"/>
        <v>91</v>
      </c>
      <c r="F887" s="59">
        <f>VLOOKUP(D887,'FERC Interest Rate'!$A:$B,2,TRUE)</f>
        <v>8.5000000000000006E-2</v>
      </c>
      <c r="G887" s="60">
        <f t="shared" si="399"/>
        <v>474.92467367800884</v>
      </c>
      <c r="H887" s="60">
        <v>0</v>
      </c>
      <c r="I887" s="122">
        <f t="shared" si="395"/>
        <v>14.304112279668061</v>
      </c>
      <c r="J887" s="61">
        <f t="shared" si="394"/>
        <v>10.037000958741528</v>
      </c>
      <c r="K887" s="5">
        <f t="shared" si="385"/>
        <v>24.341113238409591</v>
      </c>
      <c r="L887" s="61">
        <f t="shared" si="396"/>
        <v>64.849999999999994</v>
      </c>
      <c r="M887" s="90">
        <f t="shared" si="386"/>
        <v>89.191113238409585</v>
      </c>
      <c r="N887" s="5">
        <f t="shared" si="400"/>
        <v>484.96167463675039</v>
      </c>
      <c r="O887" s="60">
        <f t="shared" si="401"/>
        <v>395.77056139834076</v>
      </c>
    </row>
    <row r="888" spans="1:15" x14ac:dyDescent="0.25">
      <c r="A888" s="63" t="s">
        <v>59</v>
      </c>
      <c r="B888" s="58" t="str">
        <f t="shared" si="389"/>
        <v>Q3/2024</v>
      </c>
      <c r="C888" s="54">
        <f t="shared" si="397"/>
        <v>45474</v>
      </c>
      <c r="D888" s="54">
        <f t="shared" si="393"/>
        <v>45565</v>
      </c>
      <c r="E888" s="58">
        <f t="shared" si="398"/>
        <v>92</v>
      </c>
      <c r="F888" s="59">
        <f>VLOOKUP(D888,'FERC Interest Rate'!$A:$B,2,TRUE)</f>
        <v>8.5000000000000006E-2</v>
      </c>
      <c r="G888" s="60">
        <f t="shared" si="399"/>
        <v>395.77056139834076</v>
      </c>
      <c r="H888" s="60">
        <v>0</v>
      </c>
      <c r="I888" s="122">
        <f t="shared" si="395"/>
        <v>14.304112279668061</v>
      </c>
      <c r="J888" s="61">
        <f t="shared" si="394"/>
        <v>8.4560813938115444</v>
      </c>
      <c r="K888" s="5">
        <f t="shared" si="385"/>
        <v>22.760193673479606</v>
      </c>
      <c r="L888" s="61">
        <f t="shared" si="396"/>
        <v>64.849999999999994</v>
      </c>
      <c r="M888" s="90">
        <f t="shared" si="386"/>
        <v>87.6101936734796</v>
      </c>
      <c r="N888" s="5">
        <f t="shared" si="400"/>
        <v>404.22664279215229</v>
      </c>
      <c r="O888" s="60">
        <f t="shared" si="401"/>
        <v>316.61644911867268</v>
      </c>
    </row>
    <row r="889" spans="1:15" x14ac:dyDescent="0.25">
      <c r="A889" s="63" t="s">
        <v>60</v>
      </c>
      <c r="B889" s="58" t="str">
        <f t="shared" si="389"/>
        <v>Q4/2024</v>
      </c>
      <c r="C889" s="54">
        <f t="shared" si="397"/>
        <v>45566</v>
      </c>
      <c r="D889" s="54">
        <f t="shared" si="393"/>
        <v>45657</v>
      </c>
      <c r="E889" s="58">
        <f t="shared" si="398"/>
        <v>92</v>
      </c>
      <c r="F889" s="59">
        <f>VLOOKUP(D889,'FERC Interest Rate'!$A:$B,2,TRUE)</f>
        <v>8.5000000000000006E-2</v>
      </c>
      <c r="G889" s="60">
        <f t="shared" si="399"/>
        <v>316.61644911867268</v>
      </c>
      <c r="H889" s="60">
        <v>0</v>
      </c>
      <c r="I889" s="122">
        <f t="shared" si="395"/>
        <v>14.304112279668061</v>
      </c>
      <c r="J889" s="61">
        <f t="shared" si="394"/>
        <v>6.7648651150492363</v>
      </c>
      <c r="K889" s="5">
        <f t="shared" si="385"/>
        <v>21.068977394717297</v>
      </c>
      <c r="L889" s="61">
        <f t="shared" si="396"/>
        <v>64.849999999999994</v>
      </c>
      <c r="M889" s="90">
        <f t="shared" si="386"/>
        <v>85.918977394717288</v>
      </c>
      <c r="N889" s="5">
        <f t="shared" si="400"/>
        <v>323.38131423372192</v>
      </c>
      <c r="O889" s="60">
        <f t="shared" si="401"/>
        <v>237.46233683900462</v>
      </c>
    </row>
    <row r="890" spans="1:15" x14ac:dyDescent="0.25">
      <c r="A890" s="63" t="s">
        <v>61</v>
      </c>
      <c r="B890" s="58" t="str">
        <f t="shared" si="389"/>
        <v>Q1/2025</v>
      </c>
      <c r="C890" s="54">
        <f t="shared" si="397"/>
        <v>45658</v>
      </c>
      <c r="D890" s="54">
        <f t="shared" si="393"/>
        <v>45747</v>
      </c>
      <c r="E890" s="58">
        <f t="shared" si="398"/>
        <v>90</v>
      </c>
      <c r="F890" s="59">
        <f>VLOOKUP(D890,'FERC Interest Rate'!$A:$B,2,TRUE)</f>
        <v>8.0399999999999999E-2</v>
      </c>
      <c r="G890" s="60">
        <f t="shared" si="399"/>
        <v>237.46233683900462</v>
      </c>
      <c r="H890" s="60">
        <v>0</v>
      </c>
      <c r="I890" s="122">
        <f t="shared" si="395"/>
        <v>14.304112279668061</v>
      </c>
      <c r="J890" s="61">
        <f t="shared" si="394"/>
        <v>4.7076095051151707</v>
      </c>
      <c r="K890" s="5">
        <f t="shared" si="385"/>
        <v>19.011721784783234</v>
      </c>
      <c r="L890" s="61">
        <f t="shared" si="396"/>
        <v>64.849999999999994</v>
      </c>
      <c r="M890" s="90">
        <f t="shared" si="386"/>
        <v>83.861721784783228</v>
      </c>
      <c r="N890" s="5">
        <f t="shared" si="400"/>
        <v>242.16994634411978</v>
      </c>
      <c r="O890" s="60">
        <f t="shared" si="401"/>
        <v>158.30822455933657</v>
      </c>
    </row>
    <row r="891" spans="1:15" x14ac:dyDescent="0.25">
      <c r="A891" s="63" t="s">
        <v>62</v>
      </c>
      <c r="B891" s="58" t="str">
        <f t="shared" si="389"/>
        <v>Q2/2025</v>
      </c>
      <c r="C891" s="54">
        <f t="shared" si="397"/>
        <v>45748</v>
      </c>
      <c r="D891" s="54">
        <f t="shared" si="393"/>
        <v>45838</v>
      </c>
      <c r="E891" s="58">
        <f t="shared" si="398"/>
        <v>91</v>
      </c>
      <c r="F891" s="59">
        <f>VLOOKUP(D891,'FERC Interest Rate'!$A:$B,2,TRUE)</f>
        <v>7.5499999999999998E-2</v>
      </c>
      <c r="G891" s="60">
        <f t="shared" si="399"/>
        <v>158.30822455933657</v>
      </c>
      <c r="H891" s="60">
        <v>0</v>
      </c>
      <c r="I891" s="122">
        <f t="shared" si="395"/>
        <v>14.304112279668061</v>
      </c>
      <c r="J891" s="61">
        <f t="shared" si="394"/>
        <v>2.9798812516025253</v>
      </c>
      <c r="K891" s="5">
        <f t="shared" si="385"/>
        <v>17.283993531270585</v>
      </c>
      <c r="L891" s="61">
        <f t="shared" si="396"/>
        <v>64.849999999999994</v>
      </c>
      <c r="M891" s="90">
        <f t="shared" si="386"/>
        <v>82.133993531270576</v>
      </c>
      <c r="N891" s="5">
        <f t="shared" si="400"/>
        <v>161.2881058109391</v>
      </c>
      <c r="O891" s="60">
        <f t="shared" si="401"/>
        <v>79.15411227966851</v>
      </c>
    </row>
    <row r="892" spans="1:15" x14ac:dyDescent="0.25">
      <c r="A892" s="63" t="s">
        <v>63</v>
      </c>
      <c r="B892" s="58" t="str">
        <f t="shared" si="389"/>
        <v>Q3/2025</v>
      </c>
      <c r="C892" s="54">
        <f t="shared" si="397"/>
        <v>45839</v>
      </c>
      <c r="D892" s="54">
        <f t="shared" si="393"/>
        <v>45930</v>
      </c>
      <c r="E892" s="58">
        <f t="shared" si="398"/>
        <v>92</v>
      </c>
      <c r="F892" s="59">
        <f>VLOOKUP(D892,'FERC Interest Rate'!$A:$B,2,TRUE)</f>
        <v>7.4999999999999997E-2</v>
      </c>
      <c r="G892" s="60">
        <f t="shared" si="399"/>
        <v>79.15411227966851</v>
      </c>
      <c r="H892" s="60">
        <v>0</v>
      </c>
      <c r="I892" s="122">
        <f t="shared" si="395"/>
        <v>14.304112279668061</v>
      </c>
      <c r="J892" s="61">
        <f t="shared" si="394"/>
        <v>1.4963380129581172</v>
      </c>
      <c r="K892" s="5">
        <f t="shared" si="385"/>
        <v>15.800450292626179</v>
      </c>
      <c r="L892" s="61">
        <f t="shared" si="396"/>
        <v>64.849999999999994</v>
      </c>
      <c r="M892" s="90">
        <f t="shared" si="386"/>
        <v>80.650450292626175</v>
      </c>
      <c r="N892" s="5">
        <f t="shared" si="400"/>
        <v>80.65045029262663</v>
      </c>
      <c r="O892" s="60">
        <f t="shared" si="401"/>
        <v>4.5474735088646412E-13</v>
      </c>
    </row>
    <row r="893" spans="1:15" ht="13.5" thickBot="1" x14ac:dyDescent="0.35">
      <c r="A893" s="101"/>
      <c r="B893" s="102"/>
      <c r="C893" s="103"/>
      <c r="D893" s="103"/>
      <c r="E893" s="102"/>
      <c r="F893" s="102"/>
      <c r="G893" s="92">
        <f>SUM(G855:G879)</f>
        <v>34779.335188263743</v>
      </c>
      <c r="H893" s="92">
        <f t="shared" ref="H893:O893" si="402">SUM(H855:H892)</f>
        <v>286.08224559336122</v>
      </c>
      <c r="I893" s="93">
        <f t="shared" si="402"/>
        <v>286.08224559336122</v>
      </c>
      <c r="J893" s="93">
        <f t="shared" si="402"/>
        <v>199.63606753679483</v>
      </c>
      <c r="K893" s="93">
        <f t="shared" si="402"/>
        <v>485.71831313015605</v>
      </c>
      <c r="L893" s="93">
        <f t="shared" si="402"/>
        <v>1296.9999999999998</v>
      </c>
      <c r="M893" s="93">
        <f t="shared" si="402"/>
        <v>1782.718313130156</v>
      </c>
      <c r="N893" s="93">
        <f t="shared" si="402"/>
        <v>42468.077718843713</v>
      </c>
      <c r="O893" s="93">
        <f t="shared" si="402"/>
        <v>40685.359405713541</v>
      </c>
    </row>
    <row r="894" spans="1:15" ht="13" thickTop="1" x14ac:dyDescent="0.25"/>
    <row r="895" spans="1:15" ht="37" x14ac:dyDescent="0.3">
      <c r="A895" s="62" t="s">
        <v>43</v>
      </c>
      <c r="B895" s="62" t="s">
        <v>3</v>
      </c>
      <c r="C895" s="62" t="s">
        <v>4</v>
      </c>
      <c r="D895" s="62" t="s">
        <v>5</v>
      </c>
      <c r="E895" s="62" t="s">
        <v>6</v>
      </c>
      <c r="F895" s="62" t="s">
        <v>7</v>
      </c>
      <c r="G895" s="62" t="s">
        <v>70</v>
      </c>
      <c r="H895" s="62" t="s">
        <v>71</v>
      </c>
      <c r="I895" s="77" t="s">
        <v>72</v>
      </c>
      <c r="J895" s="78" t="s">
        <v>73</v>
      </c>
      <c r="K895" s="78" t="s">
        <v>74</v>
      </c>
      <c r="L895" s="78" t="s">
        <v>75</v>
      </c>
      <c r="M895" s="79" t="s">
        <v>65</v>
      </c>
      <c r="N895" s="62" t="s">
        <v>76</v>
      </c>
      <c r="O895" s="62" t="s">
        <v>77</v>
      </c>
    </row>
    <row r="896" spans="1:15" ht="13" x14ac:dyDescent="0.3">
      <c r="A896" s="123" t="s">
        <v>37</v>
      </c>
      <c r="B896" s="198" t="s">
        <v>63</v>
      </c>
      <c r="C896" s="54">
        <f>VLOOKUP(B896,A$1:F$33,2,FALSE)</f>
        <v>42542</v>
      </c>
      <c r="D896" s="54">
        <f>DATE(YEAR(C896),IF(MONTH(C896)&lt;=3,3,IF(MONTH(C896)&lt;=6,6,IF(MONTH(C896)&lt;=9,9,12))),IF(OR(MONTH(C896)&lt;=3,MONTH(C896)&gt;=10),31,30))</f>
        <v>42551</v>
      </c>
      <c r="E896" s="58">
        <f>D896-C896+1</f>
        <v>10</v>
      </c>
      <c r="F896" s="59">
        <f>VLOOKUP(D896,'FERC Interest Rate'!$A:$B,2,TRUE)</f>
        <v>3.4599999999999999E-2</v>
      </c>
      <c r="G896" s="60">
        <f>VLOOKUP(B896,$A$1:$F$33,5,FALSE)</f>
        <v>1191</v>
      </c>
      <c r="H896" s="60">
        <f t="shared" ref="H896:H914" si="403">G896*F896*(E896/(DATE(YEAR(D896),12,31)-DATE(YEAR(D896),1,1)+1))</f>
        <v>1.1259180327868852</v>
      </c>
      <c r="I896" s="122">
        <v>0</v>
      </c>
      <c r="J896" s="61">
        <v>0</v>
      </c>
      <c r="K896" s="5">
        <f t="shared" ref="K896:K933" si="404">+SUM(I896:J896)</f>
        <v>0</v>
      </c>
      <c r="L896" s="61">
        <v>0</v>
      </c>
      <c r="M896" s="90">
        <f t="shared" ref="M896:M933" si="405">+SUM(K896:L896)</f>
        <v>0</v>
      </c>
      <c r="N896" s="5">
        <f t="shared" ref="N896:N919" si="406">+G896+H896+J896</f>
        <v>1192.1259180327868</v>
      </c>
      <c r="O896" s="60">
        <f t="shared" ref="O896:O919" si="407">G896+H896-L896-I896</f>
        <v>1192.1259180327868</v>
      </c>
    </row>
    <row r="897" spans="1:15" x14ac:dyDescent="0.25">
      <c r="A897" s="63" t="s">
        <v>22</v>
      </c>
      <c r="B897" s="58" t="str">
        <f t="shared" ref="B897:B933" si="408">+IF(MONTH(C897)&lt;4,"Q1",IF(MONTH(C897)&lt;7,"Q2",IF(MONTH(C897)&lt;10,"Q3","Q4")))&amp;"/"&amp;YEAR(C897)</f>
        <v>Q3/2016</v>
      </c>
      <c r="C897" s="54">
        <f>D896+1</f>
        <v>42552</v>
      </c>
      <c r="D897" s="54">
        <f>EOMONTH(D896,3)</f>
        <v>42643</v>
      </c>
      <c r="E897" s="58">
        <f t="shared" ref="E897:E919" si="409">D897-C897+1</f>
        <v>92</v>
      </c>
      <c r="F897" s="59">
        <f>VLOOKUP(D897,'FERC Interest Rate'!$A:$B,2,TRUE)</f>
        <v>3.5000000000000003E-2</v>
      </c>
      <c r="G897" s="60">
        <f t="shared" ref="G897:G917" si="410">O896</f>
        <v>1192.1259180327868</v>
      </c>
      <c r="H897" s="60">
        <f t="shared" si="403"/>
        <v>10.488102338976978</v>
      </c>
      <c r="I897" s="122">
        <v>0</v>
      </c>
      <c r="J897" s="61">
        <v>0</v>
      </c>
      <c r="K897" s="5">
        <f t="shared" si="404"/>
        <v>0</v>
      </c>
      <c r="L897" s="61">
        <v>0</v>
      </c>
      <c r="M897" s="90">
        <f t="shared" si="405"/>
        <v>0</v>
      </c>
      <c r="N897" s="5">
        <f t="shared" si="406"/>
        <v>1202.6140203717637</v>
      </c>
      <c r="O897" s="60">
        <f t="shared" si="407"/>
        <v>1202.6140203717637</v>
      </c>
    </row>
    <row r="898" spans="1:15" x14ac:dyDescent="0.25">
      <c r="A898" s="63" t="s">
        <v>22</v>
      </c>
      <c r="B898" s="58" t="str">
        <f t="shared" si="408"/>
        <v>Q4/2016</v>
      </c>
      <c r="C898" s="54">
        <f t="shared" ref="C898:C917" si="411">D897+1</f>
        <v>42644</v>
      </c>
      <c r="D898" s="54">
        <f t="shared" ref="D898:D933" si="412">EOMONTH(D897,3)</f>
        <v>42735</v>
      </c>
      <c r="E898" s="58">
        <f t="shared" si="409"/>
        <v>92</v>
      </c>
      <c r="F898" s="59">
        <f>VLOOKUP(D898,'FERC Interest Rate'!$A:$B,2,TRUE)</f>
        <v>3.5000000000000003E-2</v>
      </c>
      <c r="G898" s="60">
        <f t="shared" si="410"/>
        <v>1202.6140203717637</v>
      </c>
      <c r="H898" s="60">
        <f t="shared" si="403"/>
        <v>10.580374714746117</v>
      </c>
      <c r="I898" s="122">
        <v>0</v>
      </c>
      <c r="J898" s="61">
        <v>0</v>
      </c>
      <c r="K898" s="5">
        <f t="shared" si="404"/>
        <v>0</v>
      </c>
      <c r="L898" s="61">
        <v>0</v>
      </c>
      <c r="M898" s="90">
        <f t="shared" si="405"/>
        <v>0</v>
      </c>
      <c r="N898" s="5">
        <f t="shared" si="406"/>
        <v>1213.1943950865098</v>
      </c>
      <c r="O898" s="60">
        <f t="shared" si="407"/>
        <v>1213.1943950865098</v>
      </c>
    </row>
    <row r="899" spans="1:15" x14ac:dyDescent="0.25">
      <c r="A899" s="63" t="s">
        <v>22</v>
      </c>
      <c r="B899" s="58" t="str">
        <f t="shared" si="408"/>
        <v>Q1/2017</v>
      </c>
      <c r="C899" s="54">
        <f t="shared" si="411"/>
        <v>42736</v>
      </c>
      <c r="D899" s="54">
        <f t="shared" si="412"/>
        <v>42825</v>
      </c>
      <c r="E899" s="58">
        <f t="shared" si="409"/>
        <v>90</v>
      </c>
      <c r="F899" s="59">
        <f>VLOOKUP(D899,'FERC Interest Rate'!$A:$B,2,TRUE)</f>
        <v>3.5000000000000003E-2</v>
      </c>
      <c r="G899" s="60">
        <f t="shared" si="410"/>
        <v>1213.1943950865098</v>
      </c>
      <c r="H899" s="60">
        <f t="shared" si="403"/>
        <v>10.470033820609606</v>
      </c>
      <c r="I899" s="122">
        <v>0</v>
      </c>
      <c r="J899" s="61">
        <v>0</v>
      </c>
      <c r="K899" s="5">
        <f t="shared" si="404"/>
        <v>0</v>
      </c>
      <c r="L899" s="61">
        <v>0</v>
      </c>
      <c r="M899" s="90">
        <f t="shared" si="405"/>
        <v>0</v>
      </c>
      <c r="N899" s="5">
        <f t="shared" si="406"/>
        <v>1223.6644289071194</v>
      </c>
      <c r="O899" s="60">
        <f t="shared" si="407"/>
        <v>1223.6644289071194</v>
      </c>
    </row>
    <row r="900" spans="1:15" x14ac:dyDescent="0.25">
      <c r="A900" s="63" t="s">
        <v>22</v>
      </c>
      <c r="B900" s="58" t="str">
        <f t="shared" si="408"/>
        <v>Q2/2017</v>
      </c>
      <c r="C900" s="54">
        <f t="shared" si="411"/>
        <v>42826</v>
      </c>
      <c r="D900" s="54">
        <f t="shared" si="412"/>
        <v>42916</v>
      </c>
      <c r="E900" s="58">
        <f t="shared" si="409"/>
        <v>91</v>
      </c>
      <c r="F900" s="59">
        <f>VLOOKUP(D900,'FERC Interest Rate'!$A:$B,2,TRUE)</f>
        <v>3.7100000000000001E-2</v>
      </c>
      <c r="G900" s="60">
        <f t="shared" si="410"/>
        <v>1223.6644289071194</v>
      </c>
      <c r="H900" s="60">
        <f t="shared" si="403"/>
        <v>11.318393091598153</v>
      </c>
      <c r="I900" s="81">
        <v>0</v>
      </c>
      <c r="J900" s="61">
        <v>0</v>
      </c>
      <c r="K900" s="5">
        <f t="shared" si="404"/>
        <v>0</v>
      </c>
      <c r="L900" s="61">
        <v>0</v>
      </c>
      <c r="M900" s="90">
        <f t="shared" si="405"/>
        <v>0</v>
      </c>
      <c r="N900" s="5">
        <f t="shared" si="406"/>
        <v>1234.9828219987176</v>
      </c>
      <c r="O900" s="60">
        <f t="shared" si="407"/>
        <v>1234.9828219987176</v>
      </c>
    </row>
    <row r="901" spans="1:15" x14ac:dyDescent="0.25">
      <c r="A901" s="63" t="s">
        <v>22</v>
      </c>
      <c r="B901" s="58" t="str">
        <f t="shared" si="408"/>
        <v>Q3/2017</v>
      </c>
      <c r="C901" s="54">
        <f t="shared" si="411"/>
        <v>42917</v>
      </c>
      <c r="D901" s="54">
        <f t="shared" si="412"/>
        <v>43008</v>
      </c>
      <c r="E901" s="58">
        <f t="shared" si="409"/>
        <v>92</v>
      </c>
      <c r="F901" s="59">
        <f>VLOOKUP(D901,'FERC Interest Rate'!$A:$B,2,TRUE)</f>
        <v>3.9600000000000003E-2</v>
      </c>
      <c r="G901" s="60">
        <f t="shared" si="410"/>
        <v>1234.9828219987176</v>
      </c>
      <c r="H901" s="60">
        <f t="shared" si="403"/>
        <v>12.326820320837612</v>
      </c>
      <c r="I901" s="81">
        <v>0</v>
      </c>
      <c r="J901" s="61">
        <v>0</v>
      </c>
      <c r="K901" s="5">
        <f t="shared" si="404"/>
        <v>0</v>
      </c>
      <c r="L901" s="61">
        <v>0</v>
      </c>
      <c r="M901" s="90">
        <f t="shared" si="405"/>
        <v>0</v>
      </c>
      <c r="N901" s="5">
        <f t="shared" si="406"/>
        <v>1247.3096423195552</v>
      </c>
      <c r="O901" s="60">
        <f t="shared" si="407"/>
        <v>1247.3096423195552</v>
      </c>
    </row>
    <row r="902" spans="1:15" x14ac:dyDescent="0.25">
      <c r="A902" s="63" t="s">
        <v>22</v>
      </c>
      <c r="B902" s="58" t="str">
        <f t="shared" si="408"/>
        <v>Q4/2017</v>
      </c>
      <c r="C902" s="54">
        <f t="shared" si="411"/>
        <v>43009</v>
      </c>
      <c r="D902" s="54">
        <f t="shared" si="412"/>
        <v>43100</v>
      </c>
      <c r="E902" s="58">
        <f t="shared" si="409"/>
        <v>92</v>
      </c>
      <c r="F902" s="59">
        <f>VLOOKUP(D902,'FERC Interest Rate'!$A:$B,2,TRUE)</f>
        <v>4.2099999999999999E-2</v>
      </c>
      <c r="G902" s="60">
        <f t="shared" si="410"/>
        <v>1247.3096423195552</v>
      </c>
      <c r="H902" s="60">
        <f t="shared" si="403"/>
        <v>13.235834812690689</v>
      </c>
      <c r="I902" s="122">
        <v>0</v>
      </c>
      <c r="J902" s="61">
        <v>0</v>
      </c>
      <c r="K902" s="5">
        <f t="shared" si="404"/>
        <v>0</v>
      </c>
      <c r="L902" s="61">
        <v>0</v>
      </c>
      <c r="M902" s="90">
        <f t="shared" si="405"/>
        <v>0</v>
      </c>
      <c r="N902" s="5">
        <f t="shared" si="406"/>
        <v>1260.5454771322459</v>
      </c>
      <c r="O902" s="60">
        <f t="shared" si="407"/>
        <v>1260.5454771322459</v>
      </c>
    </row>
    <row r="903" spans="1:15" x14ac:dyDescent="0.25">
      <c r="A903" s="63" t="s">
        <v>22</v>
      </c>
      <c r="B903" s="58" t="str">
        <f t="shared" si="408"/>
        <v>Q1/2018</v>
      </c>
      <c r="C903" s="54">
        <f t="shared" si="411"/>
        <v>43101</v>
      </c>
      <c r="D903" s="54">
        <f t="shared" si="412"/>
        <v>43190</v>
      </c>
      <c r="E903" s="58">
        <f t="shared" si="409"/>
        <v>90</v>
      </c>
      <c r="F903" s="59">
        <f>VLOOKUP(D903,'FERC Interest Rate'!$A:$B,2,TRUE)</f>
        <v>4.2500000000000003E-2</v>
      </c>
      <c r="G903" s="60">
        <f t="shared" si="410"/>
        <v>1260.5454771322459</v>
      </c>
      <c r="H903" s="60">
        <f t="shared" si="403"/>
        <v>13.209825890495454</v>
      </c>
      <c r="I903" s="122">
        <v>0</v>
      </c>
      <c r="J903" s="61">
        <v>0</v>
      </c>
      <c r="K903" s="5">
        <f t="shared" si="404"/>
        <v>0</v>
      </c>
      <c r="L903" s="61">
        <v>0</v>
      </c>
      <c r="M903" s="90">
        <f t="shared" si="405"/>
        <v>0</v>
      </c>
      <c r="N903" s="5">
        <f t="shared" si="406"/>
        <v>1273.7553030227414</v>
      </c>
      <c r="O903" s="60">
        <f t="shared" si="407"/>
        <v>1273.7553030227414</v>
      </c>
    </row>
    <row r="904" spans="1:15" x14ac:dyDescent="0.25">
      <c r="A904" s="63" t="s">
        <v>22</v>
      </c>
      <c r="B904" s="58" t="str">
        <f t="shared" si="408"/>
        <v>Q2/2018</v>
      </c>
      <c r="C904" s="54">
        <f t="shared" si="411"/>
        <v>43191</v>
      </c>
      <c r="D904" s="54">
        <f t="shared" si="412"/>
        <v>43281</v>
      </c>
      <c r="E904" s="58">
        <f t="shared" si="409"/>
        <v>91</v>
      </c>
      <c r="F904" s="59">
        <f>VLOOKUP(D904,'FERC Interest Rate'!$A:$B,2,TRUE)</f>
        <v>4.4699999999999997E-2</v>
      </c>
      <c r="G904" s="60">
        <f t="shared" si="410"/>
        <v>1273.7553030227414</v>
      </c>
      <c r="H904" s="60">
        <f t="shared" si="403"/>
        <v>14.1952176605633</v>
      </c>
      <c r="I904" s="122">
        <v>0</v>
      </c>
      <c r="J904" s="61">
        <v>0</v>
      </c>
      <c r="K904" s="5">
        <f t="shared" si="404"/>
        <v>0</v>
      </c>
      <c r="L904" s="61">
        <v>0</v>
      </c>
      <c r="M904" s="90">
        <f t="shared" si="405"/>
        <v>0</v>
      </c>
      <c r="N904" s="5">
        <f t="shared" si="406"/>
        <v>1287.9505206833046</v>
      </c>
      <c r="O904" s="60">
        <f t="shared" si="407"/>
        <v>1287.9505206833046</v>
      </c>
    </row>
    <row r="905" spans="1:15" x14ac:dyDescent="0.25">
      <c r="A905" s="63" t="s">
        <v>22</v>
      </c>
      <c r="B905" s="58" t="str">
        <f t="shared" si="408"/>
        <v>Q3/2018</v>
      </c>
      <c r="C905" s="54">
        <f t="shared" si="411"/>
        <v>43282</v>
      </c>
      <c r="D905" s="54">
        <f t="shared" si="412"/>
        <v>43373</v>
      </c>
      <c r="E905" s="58">
        <f t="shared" si="409"/>
        <v>92</v>
      </c>
      <c r="F905" s="59">
        <f>VLOOKUP(D905,'FERC Interest Rate'!$A:$B,2,TRUE)</f>
        <v>4.6899999999999997E-2</v>
      </c>
      <c r="G905" s="60">
        <f t="shared" si="410"/>
        <v>1287.9505206833046</v>
      </c>
      <c r="H905" s="60">
        <f t="shared" si="403"/>
        <v>15.225339470258419</v>
      </c>
      <c r="I905" s="81">
        <v>0</v>
      </c>
      <c r="J905" s="61">
        <v>0</v>
      </c>
      <c r="K905" s="5">
        <f t="shared" si="404"/>
        <v>0</v>
      </c>
      <c r="L905" s="61">
        <v>0</v>
      </c>
      <c r="M905" s="90">
        <f t="shared" si="405"/>
        <v>0</v>
      </c>
      <c r="N905" s="5">
        <f t="shared" si="406"/>
        <v>1303.175860153563</v>
      </c>
      <c r="O905" s="60">
        <f t="shared" si="407"/>
        <v>1303.175860153563</v>
      </c>
    </row>
    <row r="906" spans="1:15" x14ac:dyDescent="0.25">
      <c r="A906" s="63" t="s">
        <v>22</v>
      </c>
      <c r="B906" s="58" t="str">
        <f t="shared" si="408"/>
        <v>Q4/2018</v>
      </c>
      <c r="C906" s="54">
        <f t="shared" si="411"/>
        <v>43374</v>
      </c>
      <c r="D906" s="54">
        <f t="shared" si="412"/>
        <v>43465</v>
      </c>
      <c r="E906" s="58">
        <f t="shared" si="409"/>
        <v>92</v>
      </c>
      <c r="F906" s="59">
        <f>VLOOKUP(D906,'FERC Interest Rate'!$A:$B,2,TRUE)</f>
        <v>4.9599999999999998E-2</v>
      </c>
      <c r="G906" s="60">
        <f t="shared" si="410"/>
        <v>1303.175860153563</v>
      </c>
      <c r="H906" s="60">
        <f t="shared" si="403"/>
        <v>16.292197493295173</v>
      </c>
      <c r="I906" s="81">
        <v>0</v>
      </c>
      <c r="J906" s="61">
        <v>0</v>
      </c>
      <c r="K906" s="5">
        <f t="shared" si="404"/>
        <v>0</v>
      </c>
      <c r="L906" s="61">
        <v>0</v>
      </c>
      <c r="M906" s="90">
        <f t="shared" si="405"/>
        <v>0</v>
      </c>
      <c r="N906" s="5">
        <f t="shared" si="406"/>
        <v>1319.4680576468581</v>
      </c>
      <c r="O906" s="60">
        <f t="shared" si="407"/>
        <v>1319.4680576468581</v>
      </c>
    </row>
    <row r="907" spans="1:15" x14ac:dyDescent="0.25">
      <c r="A907" s="63" t="s">
        <v>22</v>
      </c>
      <c r="B907" s="58" t="str">
        <f t="shared" si="408"/>
        <v>Q1/2019</v>
      </c>
      <c r="C907" s="54">
        <f t="shared" si="411"/>
        <v>43466</v>
      </c>
      <c r="D907" s="54">
        <f t="shared" si="412"/>
        <v>43555</v>
      </c>
      <c r="E907" s="58">
        <f t="shared" si="409"/>
        <v>90</v>
      </c>
      <c r="F907" s="59">
        <f>VLOOKUP(D907,'FERC Interest Rate'!$A:$B,2,TRUE)</f>
        <v>5.1799999999999999E-2</v>
      </c>
      <c r="G907" s="60">
        <f t="shared" si="410"/>
        <v>1319.4680576468581</v>
      </c>
      <c r="H907" s="60">
        <f t="shared" si="403"/>
        <v>16.853041328081236</v>
      </c>
      <c r="I907" s="122">
        <v>0</v>
      </c>
      <c r="J907" s="61">
        <v>0</v>
      </c>
      <c r="K907" s="5">
        <f t="shared" si="404"/>
        <v>0</v>
      </c>
      <c r="L907" s="61">
        <v>0</v>
      </c>
      <c r="M907" s="90">
        <f t="shared" si="405"/>
        <v>0</v>
      </c>
      <c r="N907" s="5">
        <f t="shared" si="406"/>
        <v>1336.3210989749393</v>
      </c>
      <c r="O907" s="60">
        <f t="shared" si="407"/>
        <v>1336.3210989749393</v>
      </c>
    </row>
    <row r="908" spans="1:15" x14ac:dyDescent="0.25">
      <c r="A908" s="63" t="s">
        <v>22</v>
      </c>
      <c r="B908" s="58" t="str">
        <f t="shared" si="408"/>
        <v>Q2/2019</v>
      </c>
      <c r="C908" s="54">
        <f t="shared" si="411"/>
        <v>43556</v>
      </c>
      <c r="D908" s="54">
        <f t="shared" si="412"/>
        <v>43646</v>
      </c>
      <c r="E908" s="58">
        <f t="shared" si="409"/>
        <v>91</v>
      </c>
      <c r="F908" s="59">
        <f>VLOOKUP(D908,'FERC Interest Rate'!$A:$B,2,TRUE)</f>
        <v>5.45E-2</v>
      </c>
      <c r="G908" s="60">
        <f t="shared" si="410"/>
        <v>1336.3210989749393</v>
      </c>
      <c r="H908" s="60">
        <f t="shared" si="403"/>
        <v>18.157491754427976</v>
      </c>
      <c r="I908" s="122">
        <v>0</v>
      </c>
      <c r="J908" s="61">
        <v>0</v>
      </c>
      <c r="K908" s="5">
        <f t="shared" si="404"/>
        <v>0</v>
      </c>
      <c r="L908" s="61">
        <v>0</v>
      </c>
      <c r="M908" s="90">
        <f t="shared" si="405"/>
        <v>0</v>
      </c>
      <c r="N908" s="5">
        <f t="shared" si="406"/>
        <v>1354.4785907293674</v>
      </c>
      <c r="O908" s="60">
        <f t="shared" si="407"/>
        <v>1354.4785907293674</v>
      </c>
    </row>
    <row r="909" spans="1:15" x14ac:dyDescent="0.25">
      <c r="A909" s="63" t="s">
        <v>22</v>
      </c>
      <c r="B909" s="58" t="str">
        <f t="shared" si="408"/>
        <v>Q3/2019</v>
      </c>
      <c r="C909" s="54">
        <f t="shared" si="411"/>
        <v>43647</v>
      </c>
      <c r="D909" s="54">
        <f t="shared" si="412"/>
        <v>43738</v>
      </c>
      <c r="E909" s="58">
        <f t="shared" si="409"/>
        <v>92</v>
      </c>
      <c r="F909" s="59">
        <f>VLOOKUP(D909,'FERC Interest Rate'!$A:$B,2,TRUE)</f>
        <v>5.5E-2</v>
      </c>
      <c r="G909" s="60">
        <f t="shared" si="410"/>
        <v>1354.4785907293674</v>
      </c>
      <c r="H909" s="60">
        <f t="shared" si="403"/>
        <v>18.777155257782464</v>
      </c>
      <c r="I909" s="122">
        <v>0</v>
      </c>
      <c r="J909" s="61">
        <v>0</v>
      </c>
      <c r="K909" s="5">
        <f t="shared" si="404"/>
        <v>0</v>
      </c>
      <c r="L909" s="61">
        <v>0</v>
      </c>
      <c r="M909" s="90">
        <f t="shared" si="405"/>
        <v>0</v>
      </c>
      <c r="N909" s="5">
        <f t="shared" si="406"/>
        <v>1373.2557459871498</v>
      </c>
      <c r="O909" s="60">
        <f t="shared" si="407"/>
        <v>1373.2557459871498</v>
      </c>
    </row>
    <row r="910" spans="1:15" x14ac:dyDescent="0.25">
      <c r="A910" s="63" t="s">
        <v>22</v>
      </c>
      <c r="B910" s="58" t="str">
        <f t="shared" si="408"/>
        <v>Q4/2019</v>
      </c>
      <c r="C910" s="54">
        <f t="shared" si="411"/>
        <v>43739</v>
      </c>
      <c r="D910" s="54">
        <f t="shared" si="412"/>
        <v>43830</v>
      </c>
      <c r="E910" s="58">
        <f t="shared" si="409"/>
        <v>92</v>
      </c>
      <c r="F910" s="59">
        <f>VLOOKUP(D910,'FERC Interest Rate'!$A:$B,2,TRUE)</f>
        <v>5.4199999999999998E-2</v>
      </c>
      <c r="G910" s="60">
        <f t="shared" si="410"/>
        <v>1373.2557459871498</v>
      </c>
      <c r="H910" s="60">
        <f t="shared" si="403"/>
        <v>18.760554662439244</v>
      </c>
      <c r="I910" s="81">
        <v>0</v>
      </c>
      <c r="J910" s="61">
        <v>0</v>
      </c>
      <c r="K910" s="5">
        <f t="shared" si="404"/>
        <v>0</v>
      </c>
      <c r="L910" s="61">
        <v>0</v>
      </c>
      <c r="M910" s="90">
        <f t="shared" si="405"/>
        <v>0</v>
      </c>
      <c r="N910" s="5">
        <f t="shared" si="406"/>
        <v>1392.0163006495891</v>
      </c>
      <c r="O910" s="60">
        <f t="shared" si="407"/>
        <v>1392.0163006495891</v>
      </c>
    </row>
    <row r="911" spans="1:15" x14ac:dyDescent="0.25">
      <c r="A911" s="63" t="s">
        <v>22</v>
      </c>
      <c r="B911" s="58" t="str">
        <f t="shared" si="408"/>
        <v>Q1/2020</v>
      </c>
      <c r="C911" s="54">
        <f t="shared" si="411"/>
        <v>43831</v>
      </c>
      <c r="D911" s="54">
        <f t="shared" si="412"/>
        <v>43921</v>
      </c>
      <c r="E911" s="58">
        <f t="shared" si="409"/>
        <v>91</v>
      </c>
      <c r="F911" s="59">
        <f>VLOOKUP(D911,'FERC Interest Rate'!$A:$B,2,TRUE)</f>
        <v>4.9599999999999998E-2</v>
      </c>
      <c r="G911" s="60">
        <f t="shared" si="410"/>
        <v>1392.0163006495891</v>
      </c>
      <c r="H911" s="60">
        <f t="shared" si="403"/>
        <v>17.166679712054606</v>
      </c>
      <c r="I911" s="81">
        <v>0</v>
      </c>
      <c r="J911" s="61">
        <v>0</v>
      </c>
      <c r="K911" s="5">
        <f t="shared" si="404"/>
        <v>0</v>
      </c>
      <c r="L911" s="61">
        <v>0</v>
      </c>
      <c r="M911" s="90">
        <f t="shared" si="405"/>
        <v>0</v>
      </c>
      <c r="N911" s="5">
        <f t="shared" si="406"/>
        <v>1409.1829803616438</v>
      </c>
      <c r="O911" s="60">
        <f t="shared" si="407"/>
        <v>1409.1829803616438</v>
      </c>
    </row>
    <row r="912" spans="1:15" x14ac:dyDescent="0.25">
      <c r="A912" s="63" t="s">
        <v>22</v>
      </c>
      <c r="B912" s="58" t="str">
        <f t="shared" si="408"/>
        <v>Q2/2020</v>
      </c>
      <c r="C912" s="54">
        <f t="shared" si="411"/>
        <v>43922</v>
      </c>
      <c r="D912" s="54">
        <f t="shared" si="412"/>
        <v>44012</v>
      </c>
      <c r="E912" s="58">
        <f t="shared" si="409"/>
        <v>91</v>
      </c>
      <c r="F912" s="59">
        <f>VLOOKUP(D912,'FERC Interest Rate'!$A:$B,2,TRUE)</f>
        <v>4.7500000000000001E-2</v>
      </c>
      <c r="G912" s="60">
        <f t="shared" si="410"/>
        <v>1409.1829803616438</v>
      </c>
      <c r="H912" s="60">
        <f t="shared" si="403"/>
        <v>16.642605007139906</v>
      </c>
      <c r="I912" s="122">
        <v>0</v>
      </c>
      <c r="J912" s="61">
        <v>0</v>
      </c>
      <c r="K912" s="5">
        <f t="shared" si="404"/>
        <v>0</v>
      </c>
      <c r="L912" s="61">
        <v>0</v>
      </c>
      <c r="M912" s="90">
        <f t="shared" si="405"/>
        <v>0</v>
      </c>
      <c r="N912" s="5">
        <f t="shared" si="406"/>
        <v>1425.8255853687838</v>
      </c>
      <c r="O912" s="60">
        <f t="shared" si="407"/>
        <v>1425.8255853687838</v>
      </c>
    </row>
    <row r="913" spans="1:15" x14ac:dyDescent="0.25">
      <c r="A913" s="63" t="s">
        <v>22</v>
      </c>
      <c r="B913" s="58" t="str">
        <f t="shared" si="408"/>
        <v>Q3/2020</v>
      </c>
      <c r="C913" s="54">
        <f t="shared" si="411"/>
        <v>44013</v>
      </c>
      <c r="D913" s="54">
        <f t="shared" si="412"/>
        <v>44104</v>
      </c>
      <c r="E913" s="58">
        <f t="shared" si="409"/>
        <v>92</v>
      </c>
      <c r="F913" s="59">
        <f>VLOOKUP(D913,'FERC Interest Rate'!$A:$B,2,TRUE)</f>
        <v>3.4299999999999997E-2</v>
      </c>
      <c r="G913" s="60">
        <f t="shared" si="410"/>
        <v>1425.8255853687838</v>
      </c>
      <c r="H913" s="60">
        <f t="shared" si="403"/>
        <v>12.293265620736978</v>
      </c>
      <c r="I913" s="122">
        <v>0</v>
      </c>
      <c r="J913" s="61">
        <v>0</v>
      </c>
      <c r="K913" s="5">
        <f t="shared" si="404"/>
        <v>0</v>
      </c>
      <c r="L913" s="61">
        <v>0</v>
      </c>
      <c r="M913" s="90">
        <f t="shared" si="405"/>
        <v>0</v>
      </c>
      <c r="N913" s="5">
        <f t="shared" si="406"/>
        <v>1438.1188509895208</v>
      </c>
      <c r="O913" s="60">
        <f t="shared" si="407"/>
        <v>1438.1188509895208</v>
      </c>
    </row>
    <row r="914" spans="1:15" x14ac:dyDescent="0.25">
      <c r="A914" s="63" t="s">
        <v>44</v>
      </c>
      <c r="B914" s="58" t="str">
        <f t="shared" si="408"/>
        <v>Q4/2020</v>
      </c>
      <c r="C914" s="54">
        <f t="shared" si="411"/>
        <v>44105</v>
      </c>
      <c r="D914" s="54">
        <f t="shared" si="412"/>
        <v>44196</v>
      </c>
      <c r="E914" s="58">
        <f t="shared" si="409"/>
        <v>92</v>
      </c>
      <c r="F914" s="59">
        <f>VLOOKUP(D914,'FERC Interest Rate'!$A:$B,2,TRUE)</f>
        <v>3.2500000000000001E-2</v>
      </c>
      <c r="G914" s="60">
        <f t="shared" si="410"/>
        <v>1438.1188509895208</v>
      </c>
      <c r="H914" s="60">
        <f t="shared" si="403"/>
        <v>11.7485665695592</v>
      </c>
      <c r="I914" s="122">
        <f>(SUM($H$896:$H$914)/20)</f>
        <v>12.943370877953999</v>
      </c>
      <c r="J914" s="61">
        <f t="shared" ref="J914:J933" si="413">G914*F914*(E914/(DATE(YEAR(D914),12,31)-DATE(YEAR(D914),1,1)+1))</f>
        <v>11.7485665695592</v>
      </c>
      <c r="K914" s="5">
        <f t="shared" si="404"/>
        <v>24.691937447513197</v>
      </c>
      <c r="L914" s="61">
        <f>($G$896/20)</f>
        <v>59.55</v>
      </c>
      <c r="M914" s="90">
        <f t="shared" si="405"/>
        <v>84.241937447513195</v>
      </c>
      <c r="N914" s="5">
        <f t="shared" si="406"/>
        <v>1461.6159841286392</v>
      </c>
      <c r="O914" s="60">
        <f t="shared" si="407"/>
        <v>1377.3740466811259</v>
      </c>
    </row>
    <row r="915" spans="1:15" x14ac:dyDescent="0.25">
      <c r="A915" s="63" t="s">
        <v>45</v>
      </c>
      <c r="B915" s="58" t="str">
        <f t="shared" si="408"/>
        <v>Q1/2021</v>
      </c>
      <c r="C915" s="54">
        <f t="shared" si="411"/>
        <v>44197</v>
      </c>
      <c r="D915" s="54">
        <f t="shared" si="412"/>
        <v>44286</v>
      </c>
      <c r="E915" s="58">
        <f t="shared" si="409"/>
        <v>90</v>
      </c>
      <c r="F915" s="59">
        <f>VLOOKUP(D915,'FERC Interest Rate'!$A:$B,2,TRUE)</f>
        <v>3.2500000000000001E-2</v>
      </c>
      <c r="G915" s="60">
        <f t="shared" si="410"/>
        <v>1377.3740466811259</v>
      </c>
      <c r="H915" s="60">
        <v>0</v>
      </c>
      <c r="I915" s="122">
        <f t="shared" ref="I915:I933" si="414">(SUM($H$896:$H$914)/20)</f>
        <v>12.943370877953999</v>
      </c>
      <c r="J915" s="61">
        <f t="shared" si="413"/>
        <v>11.037860511074776</v>
      </c>
      <c r="K915" s="5">
        <f t="shared" si="404"/>
        <v>23.981231389028775</v>
      </c>
      <c r="L915" s="61">
        <f t="shared" ref="L915:L933" si="415">($G$896/20)</f>
        <v>59.55</v>
      </c>
      <c r="M915" s="90">
        <f t="shared" si="405"/>
        <v>83.531231389028775</v>
      </c>
      <c r="N915" s="5">
        <f t="shared" si="406"/>
        <v>1388.4119071922007</v>
      </c>
      <c r="O915" s="60">
        <f t="shared" si="407"/>
        <v>1304.8806758031719</v>
      </c>
    </row>
    <row r="916" spans="1:15" x14ac:dyDescent="0.25">
      <c r="A916" s="63" t="s">
        <v>46</v>
      </c>
      <c r="B916" s="58" t="str">
        <f t="shared" si="408"/>
        <v>Q2/2021</v>
      </c>
      <c r="C916" s="54">
        <f t="shared" si="411"/>
        <v>44287</v>
      </c>
      <c r="D916" s="54">
        <f t="shared" si="412"/>
        <v>44377</v>
      </c>
      <c r="E916" s="58">
        <f t="shared" si="409"/>
        <v>91</v>
      </c>
      <c r="F916" s="59">
        <f>VLOOKUP(D916,'FERC Interest Rate'!$A:$B,2,TRUE)</f>
        <v>3.2500000000000001E-2</v>
      </c>
      <c r="G916" s="60">
        <f t="shared" si="410"/>
        <v>1304.8806758031719</v>
      </c>
      <c r="H916" s="60">
        <v>0</v>
      </c>
      <c r="I916" s="122">
        <f t="shared" si="414"/>
        <v>12.943370877953999</v>
      </c>
      <c r="J916" s="61">
        <f t="shared" si="413"/>
        <v>10.573108489555839</v>
      </c>
      <c r="K916" s="5">
        <f t="shared" si="404"/>
        <v>23.516479367509838</v>
      </c>
      <c r="L916" s="61">
        <f t="shared" si="415"/>
        <v>59.55</v>
      </c>
      <c r="M916" s="90">
        <f t="shared" si="405"/>
        <v>83.066479367509828</v>
      </c>
      <c r="N916" s="5">
        <f t="shared" si="406"/>
        <v>1315.4537842927277</v>
      </c>
      <c r="O916" s="60">
        <f t="shared" si="407"/>
        <v>1232.3873049252179</v>
      </c>
    </row>
    <row r="917" spans="1:15" x14ac:dyDescent="0.25">
      <c r="A917" s="63" t="s">
        <v>47</v>
      </c>
      <c r="B917" s="58" t="str">
        <f t="shared" si="408"/>
        <v>Q3/2021</v>
      </c>
      <c r="C917" s="54">
        <f t="shared" si="411"/>
        <v>44378</v>
      </c>
      <c r="D917" s="54">
        <f t="shared" si="412"/>
        <v>44469</v>
      </c>
      <c r="E917" s="58">
        <f t="shared" si="409"/>
        <v>92</v>
      </c>
      <c r="F917" s="59">
        <f>VLOOKUP(D917,'FERC Interest Rate'!$A:$B,2,TRUE)</f>
        <v>3.2500000000000001E-2</v>
      </c>
      <c r="G917" s="60">
        <f t="shared" si="410"/>
        <v>1232.3873049252179</v>
      </c>
      <c r="H917" s="60">
        <v>0</v>
      </c>
      <c r="I917" s="122">
        <f t="shared" si="414"/>
        <v>12.943370877953999</v>
      </c>
      <c r="J917" s="61">
        <f t="shared" si="413"/>
        <v>10.095446689661376</v>
      </c>
      <c r="K917" s="5">
        <f t="shared" si="404"/>
        <v>23.038817567615375</v>
      </c>
      <c r="L917" s="61">
        <f t="shared" si="415"/>
        <v>59.55</v>
      </c>
      <c r="M917" s="90">
        <f t="shared" si="405"/>
        <v>82.588817567615365</v>
      </c>
      <c r="N917" s="5">
        <f t="shared" si="406"/>
        <v>1242.4827516148794</v>
      </c>
      <c r="O917" s="60">
        <f t="shared" si="407"/>
        <v>1159.8939340472639</v>
      </c>
    </row>
    <row r="918" spans="1:15" x14ac:dyDescent="0.25">
      <c r="A918" s="63" t="s">
        <v>48</v>
      </c>
      <c r="B918" s="58" t="str">
        <f t="shared" si="408"/>
        <v>Q4/2021</v>
      </c>
      <c r="C918" s="54">
        <f>D917+1</f>
        <v>44470</v>
      </c>
      <c r="D918" s="54">
        <f>EOMONTH(D917,3)</f>
        <v>44561</v>
      </c>
      <c r="E918" s="58">
        <f t="shared" si="409"/>
        <v>92</v>
      </c>
      <c r="F918" s="59">
        <f>VLOOKUP(D918,'FERC Interest Rate'!$A:$B,2,TRUE)</f>
        <v>3.2500000000000001E-2</v>
      </c>
      <c r="G918" s="60">
        <f>O917</f>
        <v>1159.8939340472639</v>
      </c>
      <c r="H918" s="60">
        <v>0</v>
      </c>
      <c r="I918" s="122">
        <f t="shared" si="414"/>
        <v>12.943370877953999</v>
      </c>
      <c r="J918" s="61">
        <f t="shared" si="413"/>
        <v>9.5015968843871779</v>
      </c>
      <c r="K918" s="5">
        <f t="shared" si="404"/>
        <v>22.444967762341179</v>
      </c>
      <c r="L918" s="61">
        <f t="shared" si="415"/>
        <v>59.55</v>
      </c>
      <c r="M918" s="90">
        <f t="shared" si="405"/>
        <v>81.994967762341176</v>
      </c>
      <c r="N918" s="5">
        <f t="shared" si="406"/>
        <v>1169.3955309316511</v>
      </c>
      <c r="O918" s="60">
        <f t="shared" si="407"/>
        <v>1087.4005631693099</v>
      </c>
    </row>
    <row r="919" spans="1:15" x14ac:dyDescent="0.25">
      <c r="A919" s="63" t="s">
        <v>49</v>
      </c>
      <c r="B919" s="58" t="str">
        <f t="shared" si="408"/>
        <v>Q1/2022</v>
      </c>
      <c r="C919" s="54">
        <f>D918+1</f>
        <v>44562</v>
      </c>
      <c r="D919" s="54">
        <f>EOMONTH(D918,3)</f>
        <v>44651</v>
      </c>
      <c r="E919" s="58">
        <f t="shared" si="409"/>
        <v>90</v>
      </c>
      <c r="F919" s="59">
        <f>VLOOKUP(D919,'FERC Interest Rate'!$A:$B,2,TRUE)</f>
        <v>3.2500000000000001E-2</v>
      </c>
      <c r="G919" s="60">
        <f>O918</f>
        <v>1087.4005631693099</v>
      </c>
      <c r="H919" s="60">
        <v>0</v>
      </c>
      <c r="I919" s="122">
        <f t="shared" si="414"/>
        <v>12.943370877953999</v>
      </c>
      <c r="J919" s="61">
        <f t="shared" si="413"/>
        <v>8.7141004034800851</v>
      </c>
      <c r="K919" s="5">
        <f t="shared" si="404"/>
        <v>21.657471281434084</v>
      </c>
      <c r="L919" s="61">
        <f t="shared" si="415"/>
        <v>59.55</v>
      </c>
      <c r="M919" s="90">
        <f t="shared" si="405"/>
        <v>81.207471281434081</v>
      </c>
      <c r="N919" s="5">
        <f t="shared" si="406"/>
        <v>1096.1146635727901</v>
      </c>
      <c r="O919" s="60">
        <f t="shared" si="407"/>
        <v>1014.907192291356</v>
      </c>
    </row>
    <row r="920" spans="1:15" x14ac:dyDescent="0.25">
      <c r="A920" s="63" t="s">
        <v>50</v>
      </c>
      <c r="B920" s="58" t="str">
        <f t="shared" si="408"/>
        <v>Q2/2022</v>
      </c>
      <c r="C920" s="54">
        <f>D919+1</f>
        <v>44652</v>
      </c>
      <c r="D920" s="54">
        <f t="shared" si="412"/>
        <v>44742</v>
      </c>
      <c r="E920" s="58">
        <f>D920-C920+1</f>
        <v>91</v>
      </c>
      <c r="F920" s="59">
        <f>VLOOKUP(D920,'FERC Interest Rate'!$A:$B,2,TRUE)</f>
        <v>3.2500000000000001E-2</v>
      </c>
      <c r="G920" s="60">
        <f>O919</f>
        <v>1014.907192291356</v>
      </c>
      <c r="H920" s="60">
        <v>0</v>
      </c>
      <c r="I920" s="122">
        <f t="shared" si="414"/>
        <v>12.943370877953999</v>
      </c>
      <c r="J920" s="61">
        <f t="shared" si="413"/>
        <v>8.2235288252100975</v>
      </c>
      <c r="K920" s="5">
        <f t="shared" si="404"/>
        <v>21.166899703164098</v>
      </c>
      <c r="L920" s="61">
        <f t="shared" si="415"/>
        <v>59.55</v>
      </c>
      <c r="M920" s="90">
        <f t="shared" si="405"/>
        <v>80.716899703164103</v>
      </c>
      <c r="N920" s="5">
        <f>+G920+H920+J920</f>
        <v>1023.1307211165661</v>
      </c>
      <c r="O920" s="60">
        <f>G920+H920-L920-I920</f>
        <v>942.41382141340205</v>
      </c>
    </row>
    <row r="921" spans="1:15" x14ac:dyDescent="0.25">
      <c r="A921" s="63" t="s">
        <v>51</v>
      </c>
      <c r="B921" s="58" t="str">
        <f t="shared" si="408"/>
        <v>Q3/2022</v>
      </c>
      <c r="C921" s="54">
        <f>D920+1</f>
        <v>44743</v>
      </c>
      <c r="D921" s="54">
        <f t="shared" si="412"/>
        <v>44834</v>
      </c>
      <c r="E921" s="58">
        <f>D921-C921+1</f>
        <v>92</v>
      </c>
      <c r="F921" s="59">
        <f>VLOOKUP(D921,'FERC Interest Rate'!$A:$B,2,TRUE)</f>
        <v>3.5999999999999997E-2</v>
      </c>
      <c r="G921" s="60">
        <f>O920</f>
        <v>942.41382141340205</v>
      </c>
      <c r="H921" s="60">
        <v>0</v>
      </c>
      <c r="I921" s="122">
        <f t="shared" si="414"/>
        <v>12.943370877953999</v>
      </c>
      <c r="J921" s="61">
        <f t="shared" si="413"/>
        <v>8.5514371959484592</v>
      </c>
      <c r="K921" s="5">
        <f t="shared" si="404"/>
        <v>21.494808073902458</v>
      </c>
      <c r="L921" s="61">
        <f t="shared" si="415"/>
        <v>59.55</v>
      </c>
      <c r="M921" s="90">
        <f t="shared" si="405"/>
        <v>81.044808073902459</v>
      </c>
      <c r="N921" s="5">
        <f>+G921+H921+J921</f>
        <v>950.96525860935049</v>
      </c>
      <c r="O921" s="60">
        <f>G921+H921-L921-I921</f>
        <v>869.92045053544814</v>
      </c>
    </row>
    <row r="922" spans="1:15" x14ac:dyDescent="0.25">
      <c r="A922" s="63" t="s">
        <v>52</v>
      </c>
      <c r="B922" s="58" t="str">
        <f t="shared" si="408"/>
        <v>Q4/2022</v>
      </c>
      <c r="C922" s="54">
        <f>D921+1</f>
        <v>44835</v>
      </c>
      <c r="D922" s="54">
        <f t="shared" si="412"/>
        <v>44926</v>
      </c>
      <c r="E922" s="58">
        <f>D922-C922+1</f>
        <v>92</v>
      </c>
      <c r="F922" s="59">
        <f>VLOOKUP(D922,'FERC Interest Rate'!$A:$B,2,TRUE)</f>
        <v>4.9099999999999998E-2</v>
      </c>
      <c r="G922" s="60">
        <f>O921</f>
        <v>869.92045053544814</v>
      </c>
      <c r="H922" s="60">
        <v>0</v>
      </c>
      <c r="I922" s="122">
        <f t="shared" si="414"/>
        <v>12.943370877953999</v>
      </c>
      <c r="J922" s="61">
        <f t="shared" si="413"/>
        <v>10.766040162078703</v>
      </c>
      <c r="K922" s="5">
        <f t="shared" si="404"/>
        <v>23.709411040032702</v>
      </c>
      <c r="L922" s="61">
        <f t="shared" si="415"/>
        <v>59.55</v>
      </c>
      <c r="M922" s="90">
        <f t="shared" si="405"/>
        <v>83.259411040032703</v>
      </c>
      <c r="N922" s="5">
        <f>+G922+H922+J922</f>
        <v>880.68649069752689</v>
      </c>
      <c r="O922" s="60">
        <f>G922+H922-L922-I922</f>
        <v>797.42707965749423</v>
      </c>
    </row>
    <row r="923" spans="1:15" x14ac:dyDescent="0.25">
      <c r="A923" s="63" t="s">
        <v>53</v>
      </c>
      <c r="B923" s="58" t="str">
        <f t="shared" si="408"/>
        <v>Q1/2023</v>
      </c>
      <c r="C923" s="54">
        <f t="shared" ref="C923:C933" si="416">D922+1</f>
        <v>44927</v>
      </c>
      <c r="D923" s="54">
        <f t="shared" si="412"/>
        <v>45016</v>
      </c>
      <c r="E923" s="58">
        <f t="shared" ref="E923:E933" si="417">D923-C923+1</f>
        <v>90</v>
      </c>
      <c r="F923" s="59">
        <f>VLOOKUP(D923,'FERC Interest Rate'!$A:$B,2,TRUE)</f>
        <v>6.3100000000000003E-2</v>
      </c>
      <c r="G923" s="60">
        <f t="shared" ref="G923:G933" si="418">O922</f>
        <v>797.42707965749423</v>
      </c>
      <c r="H923" s="60">
        <v>0</v>
      </c>
      <c r="I923" s="122">
        <f t="shared" si="414"/>
        <v>12.943370877953999</v>
      </c>
      <c r="J923" s="61">
        <f t="shared" si="413"/>
        <v>12.407091466780575</v>
      </c>
      <c r="K923" s="5">
        <f t="shared" si="404"/>
        <v>25.350462344734574</v>
      </c>
      <c r="L923" s="61">
        <f t="shared" si="415"/>
        <v>59.55</v>
      </c>
      <c r="M923" s="90">
        <f t="shared" si="405"/>
        <v>84.900462344734564</v>
      </c>
      <c r="N923" s="5">
        <f t="shared" ref="N923:N933" si="419">+G923+H923+J923</f>
        <v>809.8341711242748</v>
      </c>
      <c r="O923" s="60">
        <f t="shared" ref="O923:O933" si="420">G923+H923-L923-I923</f>
        <v>724.93370877954032</v>
      </c>
    </row>
    <row r="924" spans="1:15" x14ac:dyDescent="0.25">
      <c r="A924" s="63" t="s">
        <v>54</v>
      </c>
      <c r="B924" s="58" t="str">
        <f t="shared" si="408"/>
        <v>Q2/2023</v>
      </c>
      <c r="C924" s="54">
        <f t="shared" si="416"/>
        <v>45017</v>
      </c>
      <c r="D924" s="54">
        <f t="shared" si="412"/>
        <v>45107</v>
      </c>
      <c r="E924" s="58">
        <f t="shared" si="417"/>
        <v>91</v>
      </c>
      <c r="F924" s="59">
        <f>VLOOKUP(D924,'FERC Interest Rate'!$A:$B,2,TRUE)</f>
        <v>7.4999999999999997E-2</v>
      </c>
      <c r="G924" s="60">
        <f t="shared" si="418"/>
        <v>724.93370877954032</v>
      </c>
      <c r="H924" s="60">
        <v>0</v>
      </c>
      <c r="I924" s="122">
        <f t="shared" si="414"/>
        <v>12.943370877953999</v>
      </c>
      <c r="J924" s="61">
        <f t="shared" si="413"/>
        <v>13.555267294302363</v>
      </c>
      <c r="K924" s="5">
        <f t="shared" si="404"/>
        <v>26.498638172256364</v>
      </c>
      <c r="L924" s="61">
        <f t="shared" si="415"/>
        <v>59.55</v>
      </c>
      <c r="M924" s="90">
        <f t="shared" si="405"/>
        <v>86.048638172256361</v>
      </c>
      <c r="N924" s="5">
        <f t="shared" si="419"/>
        <v>738.48897607384265</v>
      </c>
      <c r="O924" s="60">
        <f t="shared" si="420"/>
        <v>652.44033790158642</v>
      </c>
    </row>
    <row r="925" spans="1:15" x14ac:dyDescent="0.25">
      <c r="A925" s="63" t="s">
        <v>55</v>
      </c>
      <c r="B925" s="58" t="str">
        <f t="shared" si="408"/>
        <v>Q3/2023</v>
      </c>
      <c r="C925" s="54">
        <f t="shared" si="416"/>
        <v>45108</v>
      </c>
      <c r="D925" s="54">
        <f t="shared" si="412"/>
        <v>45199</v>
      </c>
      <c r="E925" s="58">
        <f t="shared" si="417"/>
        <v>92</v>
      </c>
      <c r="F925" s="59">
        <f>VLOOKUP(D925,'FERC Interest Rate'!$A:$B,2,TRUE)</f>
        <v>8.0199999999999994E-2</v>
      </c>
      <c r="G925" s="60">
        <f t="shared" si="418"/>
        <v>652.44033790158642</v>
      </c>
      <c r="H925" s="60">
        <v>0</v>
      </c>
      <c r="I925" s="122">
        <f t="shared" si="414"/>
        <v>12.943370877953999</v>
      </c>
      <c r="J925" s="61">
        <f t="shared" si="413"/>
        <v>13.188947367597438</v>
      </c>
      <c r="K925" s="5">
        <f t="shared" si="404"/>
        <v>26.132318245551438</v>
      </c>
      <c r="L925" s="61">
        <f t="shared" si="415"/>
        <v>59.55</v>
      </c>
      <c r="M925" s="90">
        <f t="shared" si="405"/>
        <v>85.682318245551443</v>
      </c>
      <c r="N925" s="5">
        <f t="shared" si="419"/>
        <v>665.62928526918381</v>
      </c>
      <c r="O925" s="60">
        <f t="shared" si="420"/>
        <v>579.94696702363251</v>
      </c>
    </row>
    <row r="926" spans="1:15" x14ac:dyDescent="0.25">
      <c r="A926" s="63" t="s">
        <v>56</v>
      </c>
      <c r="B926" s="58" t="str">
        <f t="shared" si="408"/>
        <v>Q4/2023</v>
      </c>
      <c r="C926" s="54">
        <f t="shared" si="416"/>
        <v>45200</v>
      </c>
      <c r="D926" s="54">
        <f t="shared" si="412"/>
        <v>45291</v>
      </c>
      <c r="E926" s="58">
        <f t="shared" si="417"/>
        <v>92</v>
      </c>
      <c r="F926" s="59">
        <f>VLOOKUP(D926,'FERC Interest Rate'!$A:$B,2,TRUE)</f>
        <v>8.3500000000000005E-2</v>
      </c>
      <c r="G926" s="60">
        <f t="shared" si="418"/>
        <v>579.94696702363251</v>
      </c>
      <c r="H926" s="60">
        <v>0</v>
      </c>
      <c r="I926" s="122">
        <f t="shared" si="414"/>
        <v>12.943370877953999</v>
      </c>
      <c r="J926" s="61">
        <f t="shared" si="413"/>
        <v>12.205897536097385</v>
      </c>
      <c r="K926" s="5">
        <f t="shared" si="404"/>
        <v>25.149268414051384</v>
      </c>
      <c r="L926" s="61">
        <f t="shared" si="415"/>
        <v>59.55</v>
      </c>
      <c r="M926" s="90">
        <f t="shared" si="405"/>
        <v>84.699268414051375</v>
      </c>
      <c r="N926" s="5">
        <f t="shared" si="419"/>
        <v>592.15286455972989</v>
      </c>
      <c r="O926" s="60">
        <f t="shared" si="420"/>
        <v>507.45359614567855</v>
      </c>
    </row>
    <row r="927" spans="1:15" x14ac:dyDescent="0.25">
      <c r="A927" s="63" t="s">
        <v>57</v>
      </c>
      <c r="B927" s="58" t="str">
        <f t="shared" si="408"/>
        <v>Q1/2024</v>
      </c>
      <c r="C927" s="54">
        <f t="shared" si="416"/>
        <v>45292</v>
      </c>
      <c r="D927" s="54">
        <f t="shared" si="412"/>
        <v>45382</v>
      </c>
      <c r="E927" s="58">
        <f t="shared" si="417"/>
        <v>91</v>
      </c>
      <c r="F927" s="59">
        <f>VLOOKUP(D927,'FERC Interest Rate'!$A:$B,2,TRUE)</f>
        <v>8.5000000000000006E-2</v>
      </c>
      <c r="G927" s="60">
        <f t="shared" si="418"/>
        <v>507.45359614567855</v>
      </c>
      <c r="H927" s="60">
        <v>0</v>
      </c>
      <c r="I927" s="122">
        <f t="shared" si="414"/>
        <v>12.943370877953999</v>
      </c>
      <c r="J927" s="61">
        <f t="shared" si="413"/>
        <v>10.724463295592415</v>
      </c>
      <c r="K927" s="5">
        <f t="shared" si="404"/>
        <v>23.667834173546414</v>
      </c>
      <c r="L927" s="61">
        <f t="shared" si="415"/>
        <v>59.55</v>
      </c>
      <c r="M927" s="90">
        <f t="shared" si="405"/>
        <v>83.217834173546407</v>
      </c>
      <c r="N927" s="5">
        <f t="shared" si="419"/>
        <v>518.17805944127099</v>
      </c>
      <c r="O927" s="60">
        <f t="shared" si="420"/>
        <v>434.96022526772452</v>
      </c>
    </row>
    <row r="928" spans="1:15" x14ac:dyDescent="0.25">
      <c r="A928" s="63" t="s">
        <v>58</v>
      </c>
      <c r="B928" s="58" t="str">
        <f t="shared" si="408"/>
        <v>Q2/2024</v>
      </c>
      <c r="C928" s="54">
        <f t="shared" si="416"/>
        <v>45383</v>
      </c>
      <c r="D928" s="54">
        <f t="shared" si="412"/>
        <v>45473</v>
      </c>
      <c r="E928" s="58">
        <f t="shared" si="417"/>
        <v>91</v>
      </c>
      <c r="F928" s="59">
        <f>VLOOKUP(D928,'FERC Interest Rate'!$A:$B,2,TRUE)</f>
        <v>8.5000000000000006E-2</v>
      </c>
      <c r="G928" s="60">
        <f t="shared" si="418"/>
        <v>434.96022526772452</v>
      </c>
      <c r="H928" s="60">
        <v>0</v>
      </c>
      <c r="I928" s="122">
        <f t="shared" si="414"/>
        <v>12.943370877953999</v>
      </c>
      <c r="J928" s="61">
        <f t="shared" si="413"/>
        <v>9.192397110507784</v>
      </c>
      <c r="K928" s="5">
        <f t="shared" si="404"/>
        <v>22.135767988461783</v>
      </c>
      <c r="L928" s="61">
        <f t="shared" si="415"/>
        <v>59.55</v>
      </c>
      <c r="M928" s="90">
        <f t="shared" si="405"/>
        <v>81.685767988461777</v>
      </c>
      <c r="N928" s="5">
        <f t="shared" si="419"/>
        <v>444.15262237823231</v>
      </c>
      <c r="O928" s="60">
        <f t="shared" si="420"/>
        <v>362.4668543897705</v>
      </c>
    </row>
    <row r="929" spans="1:15" x14ac:dyDescent="0.25">
      <c r="A929" s="63" t="s">
        <v>59</v>
      </c>
      <c r="B929" s="58" t="str">
        <f t="shared" si="408"/>
        <v>Q3/2024</v>
      </c>
      <c r="C929" s="54">
        <f t="shared" si="416"/>
        <v>45474</v>
      </c>
      <c r="D929" s="54">
        <f t="shared" si="412"/>
        <v>45565</v>
      </c>
      <c r="E929" s="58">
        <f t="shared" si="417"/>
        <v>92</v>
      </c>
      <c r="F929" s="59">
        <f>VLOOKUP(D929,'FERC Interest Rate'!$A:$B,2,TRUE)</f>
        <v>8.5000000000000006E-2</v>
      </c>
      <c r="G929" s="60">
        <f t="shared" si="418"/>
        <v>362.4668543897705</v>
      </c>
      <c r="H929" s="60">
        <v>0</v>
      </c>
      <c r="I929" s="122">
        <f t="shared" si="414"/>
        <v>12.943370877953999</v>
      </c>
      <c r="J929" s="61">
        <f t="shared" si="413"/>
        <v>7.7445103861420916</v>
      </c>
      <c r="K929" s="5">
        <f t="shared" si="404"/>
        <v>20.687881264096092</v>
      </c>
      <c r="L929" s="61">
        <f t="shared" si="415"/>
        <v>59.55</v>
      </c>
      <c r="M929" s="90">
        <f t="shared" si="405"/>
        <v>80.237881264096089</v>
      </c>
      <c r="N929" s="5">
        <f t="shared" si="419"/>
        <v>370.21136477591261</v>
      </c>
      <c r="O929" s="60">
        <f t="shared" si="420"/>
        <v>289.97348351181648</v>
      </c>
    </row>
    <row r="930" spans="1:15" x14ac:dyDescent="0.25">
      <c r="A930" s="63" t="s">
        <v>60</v>
      </c>
      <c r="B930" s="58" t="str">
        <f t="shared" si="408"/>
        <v>Q4/2024</v>
      </c>
      <c r="C930" s="54">
        <f t="shared" si="416"/>
        <v>45566</v>
      </c>
      <c r="D930" s="54">
        <f t="shared" si="412"/>
        <v>45657</v>
      </c>
      <c r="E930" s="58">
        <f t="shared" si="417"/>
        <v>92</v>
      </c>
      <c r="F930" s="59">
        <f>VLOOKUP(D930,'FERC Interest Rate'!$A:$B,2,TRUE)</f>
        <v>8.5000000000000006E-2</v>
      </c>
      <c r="G930" s="60">
        <f t="shared" si="418"/>
        <v>289.97348351181648</v>
      </c>
      <c r="H930" s="60">
        <v>0</v>
      </c>
      <c r="I930" s="122">
        <f t="shared" si="414"/>
        <v>12.943370877953999</v>
      </c>
      <c r="J930" s="61">
        <f t="shared" si="413"/>
        <v>6.1956083089136751</v>
      </c>
      <c r="K930" s="5">
        <f t="shared" si="404"/>
        <v>19.138979186867672</v>
      </c>
      <c r="L930" s="61">
        <f t="shared" si="415"/>
        <v>59.55</v>
      </c>
      <c r="M930" s="90">
        <f t="shared" si="405"/>
        <v>78.68897918686767</v>
      </c>
      <c r="N930" s="5">
        <f t="shared" si="419"/>
        <v>296.16909182073016</v>
      </c>
      <c r="O930" s="60">
        <f t="shared" si="420"/>
        <v>217.48011263386246</v>
      </c>
    </row>
    <row r="931" spans="1:15" x14ac:dyDescent="0.25">
      <c r="A931" s="63" t="s">
        <v>61</v>
      </c>
      <c r="B931" s="58" t="str">
        <f t="shared" si="408"/>
        <v>Q1/2025</v>
      </c>
      <c r="C931" s="54">
        <f t="shared" si="416"/>
        <v>45658</v>
      </c>
      <c r="D931" s="54">
        <f t="shared" si="412"/>
        <v>45747</v>
      </c>
      <c r="E931" s="58">
        <f t="shared" si="417"/>
        <v>90</v>
      </c>
      <c r="F931" s="59">
        <f>VLOOKUP(D931,'FERC Interest Rate'!$A:$B,2,TRUE)</f>
        <v>8.0399999999999999E-2</v>
      </c>
      <c r="G931" s="60">
        <f t="shared" si="418"/>
        <v>217.48011263386246</v>
      </c>
      <c r="H931" s="60">
        <v>0</v>
      </c>
      <c r="I931" s="122">
        <f t="shared" si="414"/>
        <v>12.943370877953999</v>
      </c>
      <c r="J931" s="61">
        <f t="shared" si="413"/>
        <v>4.3114687534756948</v>
      </c>
      <c r="K931" s="5">
        <f t="shared" si="404"/>
        <v>17.254839631429693</v>
      </c>
      <c r="L931" s="61">
        <f t="shared" si="415"/>
        <v>59.55</v>
      </c>
      <c r="M931" s="90">
        <f t="shared" si="405"/>
        <v>76.804839631429687</v>
      </c>
      <c r="N931" s="5">
        <f t="shared" si="419"/>
        <v>221.79158138733817</v>
      </c>
      <c r="O931" s="60">
        <f t="shared" si="420"/>
        <v>144.98674175590844</v>
      </c>
    </row>
    <row r="932" spans="1:15" x14ac:dyDescent="0.25">
      <c r="A932" s="63" t="s">
        <v>62</v>
      </c>
      <c r="B932" s="58" t="str">
        <f t="shared" si="408"/>
        <v>Q2/2025</v>
      </c>
      <c r="C932" s="54">
        <f t="shared" si="416"/>
        <v>45748</v>
      </c>
      <c r="D932" s="54">
        <f t="shared" si="412"/>
        <v>45838</v>
      </c>
      <c r="E932" s="58">
        <f t="shared" si="417"/>
        <v>91</v>
      </c>
      <c r="F932" s="59">
        <f>VLOOKUP(D932,'FERC Interest Rate'!$A:$B,2,TRUE)</f>
        <v>7.5499999999999998E-2</v>
      </c>
      <c r="G932" s="60">
        <f t="shared" si="418"/>
        <v>144.98674175590844</v>
      </c>
      <c r="H932" s="60">
        <v>0</v>
      </c>
      <c r="I932" s="122">
        <f t="shared" si="414"/>
        <v>12.943370877953999</v>
      </c>
      <c r="J932" s="61">
        <f t="shared" si="413"/>
        <v>2.7291271485862163</v>
      </c>
      <c r="K932" s="5">
        <f t="shared" si="404"/>
        <v>15.672498026540215</v>
      </c>
      <c r="L932" s="61">
        <f t="shared" si="415"/>
        <v>59.55</v>
      </c>
      <c r="M932" s="90">
        <f t="shared" si="405"/>
        <v>75.222498026540208</v>
      </c>
      <c r="N932" s="5">
        <f t="shared" si="419"/>
        <v>147.71586890449467</v>
      </c>
      <c r="O932" s="60">
        <f t="shared" si="420"/>
        <v>72.493370877954447</v>
      </c>
    </row>
    <row r="933" spans="1:15" x14ac:dyDescent="0.25">
      <c r="A933" s="63" t="s">
        <v>63</v>
      </c>
      <c r="B933" s="58" t="str">
        <f t="shared" si="408"/>
        <v>Q3/2025</v>
      </c>
      <c r="C933" s="54">
        <f t="shared" si="416"/>
        <v>45839</v>
      </c>
      <c r="D933" s="54">
        <f t="shared" si="412"/>
        <v>45930</v>
      </c>
      <c r="E933" s="58">
        <f t="shared" si="417"/>
        <v>92</v>
      </c>
      <c r="F933" s="59">
        <f>VLOOKUP(D933,'FERC Interest Rate'!$A:$B,2,TRUE)</f>
        <v>7.4999999999999997E-2</v>
      </c>
      <c r="G933" s="60">
        <f t="shared" si="418"/>
        <v>72.493370877954447</v>
      </c>
      <c r="H933" s="60">
        <v>0</v>
      </c>
      <c r="I933" s="122">
        <f t="shared" si="414"/>
        <v>12.943370877953999</v>
      </c>
      <c r="J933" s="61">
        <f t="shared" si="413"/>
        <v>1.3704226275558513</v>
      </c>
      <c r="K933" s="5">
        <f t="shared" si="404"/>
        <v>14.31379350550985</v>
      </c>
      <c r="L933" s="61">
        <f t="shared" si="415"/>
        <v>59.55</v>
      </c>
      <c r="M933" s="90">
        <f t="shared" si="405"/>
        <v>73.863793505509847</v>
      </c>
      <c r="N933" s="5">
        <f t="shared" si="419"/>
        <v>73.863793505510301</v>
      </c>
      <c r="O933" s="60">
        <f t="shared" si="420"/>
        <v>4.5119463720766362E-13</v>
      </c>
    </row>
    <row r="934" spans="1:15" ht="13.5" thickBot="1" x14ac:dyDescent="0.35">
      <c r="A934" s="101"/>
      <c r="B934" s="102"/>
      <c r="C934" s="103"/>
      <c r="D934" s="103"/>
      <c r="E934" s="102"/>
      <c r="F934" s="102"/>
      <c r="G934" s="92">
        <f>SUM(G896:G920)</f>
        <v>31855.829315333605</v>
      </c>
      <c r="H934" s="92">
        <f t="shared" ref="H934:O934" si="421">SUM(H896:H933)</f>
        <v>258.86741755907997</v>
      </c>
      <c r="I934" s="93">
        <f t="shared" si="421"/>
        <v>258.86741755908008</v>
      </c>
      <c r="J934" s="93">
        <f t="shared" si="421"/>
        <v>182.83688702650721</v>
      </c>
      <c r="K934" s="93">
        <f t="shared" si="421"/>
        <v>441.70430458558729</v>
      </c>
      <c r="L934" s="93">
        <f t="shared" si="421"/>
        <v>1190.9999999999995</v>
      </c>
      <c r="M934" s="93">
        <f t="shared" si="421"/>
        <v>1632.7043045855874</v>
      </c>
      <c r="N934" s="93">
        <f t="shared" si="421"/>
        <v>38894.43036981301</v>
      </c>
      <c r="O934" s="93">
        <f t="shared" si="421"/>
        <v>37261.726065227427</v>
      </c>
    </row>
    <row r="935" spans="1:15" ht="13" thickTop="1" x14ac:dyDescent="0.25"/>
    <row r="936" spans="1:15" ht="37" x14ac:dyDescent="0.3">
      <c r="A936" s="62" t="s">
        <v>43</v>
      </c>
      <c r="B936" s="62" t="s">
        <v>3</v>
      </c>
      <c r="C936" s="62" t="s">
        <v>4</v>
      </c>
      <c r="D936" s="62" t="s">
        <v>5</v>
      </c>
      <c r="E936" s="62" t="s">
        <v>6</v>
      </c>
      <c r="F936" s="62" t="s">
        <v>7</v>
      </c>
      <c r="G936" s="62" t="s">
        <v>70</v>
      </c>
      <c r="H936" s="62" t="s">
        <v>71</v>
      </c>
      <c r="I936" s="77" t="s">
        <v>72</v>
      </c>
      <c r="J936" s="78" t="s">
        <v>73</v>
      </c>
      <c r="K936" s="78" t="s">
        <v>74</v>
      </c>
      <c r="L936" s="78" t="s">
        <v>75</v>
      </c>
      <c r="M936" s="79" t="s">
        <v>65</v>
      </c>
      <c r="N936" s="62" t="s">
        <v>76</v>
      </c>
      <c r="O936" s="62" t="s">
        <v>77</v>
      </c>
    </row>
    <row r="937" spans="1:15" ht="13" x14ac:dyDescent="0.3">
      <c r="A937" s="123" t="s">
        <v>37</v>
      </c>
      <c r="B937" s="198" t="s">
        <v>66</v>
      </c>
      <c r="C937" s="54">
        <f>VLOOKUP(B937,A$1:F$33,2,FALSE)</f>
        <v>42577</v>
      </c>
      <c r="D937" s="54">
        <f>DATE(YEAR(C937),IF(MONTH(C937)&lt;=3,3,IF(MONTH(C937)&lt;=6,6,IF(MONTH(C937)&lt;=9,9,12))),IF(OR(MONTH(C937)&lt;=3,MONTH(C937)&gt;=10),31,30))</f>
        <v>42643</v>
      </c>
      <c r="E937" s="58">
        <f>D937-C937+1</f>
        <v>67</v>
      </c>
      <c r="F937" s="59">
        <f>VLOOKUP(D937,'FERC Interest Rate'!$A:$B,2,TRUE)</f>
        <v>3.5000000000000003E-2</v>
      </c>
      <c r="G937" s="60">
        <f>VLOOKUP(B937,$A$1:$F$33,5,FALSE)</f>
        <v>1039</v>
      </c>
      <c r="H937" s="60">
        <f t="shared" ref="H937:H954" si="422">G937*F937*(E937/(DATE(YEAR(D937),12,31)-DATE(YEAR(D937),1,1)+1))</f>
        <v>6.6569808743169405</v>
      </c>
      <c r="I937" s="122">
        <v>0</v>
      </c>
      <c r="J937" s="61">
        <v>0</v>
      </c>
      <c r="K937" s="5">
        <f t="shared" ref="K937:K973" si="423">+SUM(I937:J937)</f>
        <v>0</v>
      </c>
      <c r="L937" s="61">
        <v>0</v>
      </c>
      <c r="M937" s="90">
        <f t="shared" ref="M937:M973" si="424">+SUM(K937:L937)</f>
        <v>0</v>
      </c>
      <c r="N937" s="5">
        <f t="shared" ref="N937:N960" si="425">+G937+H937+J937</f>
        <v>1045.656980874317</v>
      </c>
      <c r="O937" s="60">
        <f t="shared" ref="O937:O960" si="426">G937+H937-L937-I937</f>
        <v>1045.656980874317</v>
      </c>
    </row>
    <row r="938" spans="1:15" x14ac:dyDescent="0.25">
      <c r="A938" s="63" t="s">
        <v>22</v>
      </c>
      <c r="B938" s="58" t="str">
        <f t="shared" ref="B938:B973" si="427">+IF(MONTH(C938)&lt;4,"Q1",IF(MONTH(C938)&lt;7,"Q2",IF(MONTH(C938)&lt;10,"Q3","Q4")))&amp;"/"&amp;YEAR(C938)</f>
        <v>Q4/2016</v>
      </c>
      <c r="C938" s="54">
        <f>D937+1</f>
        <v>42644</v>
      </c>
      <c r="D938" s="54">
        <f>EOMONTH(D937,3)</f>
        <v>42735</v>
      </c>
      <c r="E938" s="58">
        <f t="shared" ref="E938:E960" si="428">D938-C938+1</f>
        <v>92</v>
      </c>
      <c r="F938" s="59">
        <f>VLOOKUP(D938,'FERC Interest Rate'!$A:$B,2,TRUE)</f>
        <v>3.5000000000000003E-2</v>
      </c>
      <c r="G938" s="60">
        <f t="shared" ref="G938:G958" si="429">O937</f>
        <v>1045.656980874317</v>
      </c>
      <c r="H938" s="60">
        <f t="shared" si="422"/>
        <v>9.1994958426647564</v>
      </c>
      <c r="I938" s="122">
        <v>0</v>
      </c>
      <c r="J938" s="61">
        <v>0</v>
      </c>
      <c r="K938" s="5">
        <f t="shared" si="423"/>
        <v>0</v>
      </c>
      <c r="L938" s="61">
        <v>0</v>
      </c>
      <c r="M938" s="90">
        <f t="shared" si="424"/>
        <v>0</v>
      </c>
      <c r="N938" s="5">
        <f t="shared" si="425"/>
        <v>1054.8564767169817</v>
      </c>
      <c r="O938" s="60">
        <f t="shared" si="426"/>
        <v>1054.8564767169817</v>
      </c>
    </row>
    <row r="939" spans="1:15" x14ac:dyDescent="0.25">
      <c r="A939" s="63" t="s">
        <v>22</v>
      </c>
      <c r="B939" s="58" t="str">
        <f t="shared" si="427"/>
        <v>Q1/2017</v>
      </c>
      <c r="C939" s="54">
        <f t="shared" ref="C939:C958" si="430">D938+1</f>
        <v>42736</v>
      </c>
      <c r="D939" s="54">
        <f t="shared" ref="D939:D973" si="431">EOMONTH(D938,3)</f>
        <v>42825</v>
      </c>
      <c r="E939" s="58">
        <f t="shared" si="428"/>
        <v>90</v>
      </c>
      <c r="F939" s="59">
        <f>VLOOKUP(D939,'FERC Interest Rate'!$A:$B,2,TRUE)</f>
        <v>3.5000000000000003E-2</v>
      </c>
      <c r="G939" s="60">
        <f t="shared" si="429"/>
        <v>1054.8564767169817</v>
      </c>
      <c r="H939" s="60">
        <f t="shared" si="422"/>
        <v>9.1035558949547735</v>
      </c>
      <c r="I939" s="122">
        <v>0</v>
      </c>
      <c r="J939" s="61">
        <v>0</v>
      </c>
      <c r="K939" s="5">
        <f t="shared" si="423"/>
        <v>0</v>
      </c>
      <c r="L939" s="61">
        <v>0</v>
      </c>
      <c r="M939" s="90">
        <f t="shared" si="424"/>
        <v>0</v>
      </c>
      <c r="N939" s="5">
        <f t="shared" si="425"/>
        <v>1063.9600326119364</v>
      </c>
      <c r="O939" s="60">
        <f t="shared" si="426"/>
        <v>1063.9600326119364</v>
      </c>
    </row>
    <row r="940" spans="1:15" x14ac:dyDescent="0.25">
      <c r="A940" s="63" t="s">
        <v>22</v>
      </c>
      <c r="B940" s="58" t="str">
        <f t="shared" si="427"/>
        <v>Q2/2017</v>
      </c>
      <c r="C940" s="54">
        <f t="shared" si="430"/>
        <v>42826</v>
      </c>
      <c r="D940" s="54">
        <f t="shared" si="431"/>
        <v>42916</v>
      </c>
      <c r="E940" s="58">
        <f t="shared" si="428"/>
        <v>91</v>
      </c>
      <c r="F940" s="59">
        <f>VLOOKUP(D940,'FERC Interest Rate'!$A:$B,2,TRUE)</f>
        <v>3.7100000000000001E-2</v>
      </c>
      <c r="G940" s="60">
        <f t="shared" si="429"/>
        <v>1063.9600326119364</v>
      </c>
      <c r="H940" s="60">
        <f t="shared" si="422"/>
        <v>9.8411930578113935</v>
      </c>
      <c r="I940" s="122">
        <v>0</v>
      </c>
      <c r="J940" s="61">
        <v>0</v>
      </c>
      <c r="K940" s="5">
        <f t="shared" si="423"/>
        <v>0</v>
      </c>
      <c r="L940" s="61">
        <v>0</v>
      </c>
      <c r="M940" s="90">
        <f t="shared" si="424"/>
        <v>0</v>
      </c>
      <c r="N940" s="5">
        <f t="shared" si="425"/>
        <v>1073.8012256697477</v>
      </c>
      <c r="O940" s="60">
        <f t="shared" si="426"/>
        <v>1073.8012256697477</v>
      </c>
    </row>
    <row r="941" spans="1:15" x14ac:dyDescent="0.25">
      <c r="A941" s="63" t="s">
        <v>22</v>
      </c>
      <c r="B941" s="58" t="str">
        <f t="shared" si="427"/>
        <v>Q3/2017</v>
      </c>
      <c r="C941" s="54">
        <f t="shared" si="430"/>
        <v>42917</v>
      </c>
      <c r="D941" s="54">
        <f t="shared" si="431"/>
        <v>43008</v>
      </c>
      <c r="E941" s="58">
        <f t="shared" si="428"/>
        <v>92</v>
      </c>
      <c r="F941" s="59">
        <f>VLOOKUP(D941,'FERC Interest Rate'!$A:$B,2,TRUE)</f>
        <v>3.9600000000000003E-2</v>
      </c>
      <c r="G941" s="60">
        <f t="shared" si="429"/>
        <v>1073.8012256697477</v>
      </c>
      <c r="H941" s="60">
        <f t="shared" si="422"/>
        <v>10.718007192767194</v>
      </c>
      <c r="I941" s="81">
        <v>0</v>
      </c>
      <c r="J941" s="61">
        <v>0</v>
      </c>
      <c r="K941" s="5">
        <f t="shared" si="423"/>
        <v>0</v>
      </c>
      <c r="L941" s="61">
        <v>0</v>
      </c>
      <c r="M941" s="90">
        <f t="shared" si="424"/>
        <v>0</v>
      </c>
      <c r="N941" s="5">
        <f t="shared" si="425"/>
        <v>1084.5192328625149</v>
      </c>
      <c r="O941" s="60">
        <f t="shared" si="426"/>
        <v>1084.5192328625149</v>
      </c>
    </row>
    <row r="942" spans="1:15" x14ac:dyDescent="0.25">
      <c r="A942" s="63" t="s">
        <v>22</v>
      </c>
      <c r="B942" s="58" t="str">
        <f t="shared" si="427"/>
        <v>Q4/2017</v>
      </c>
      <c r="C942" s="54">
        <f t="shared" si="430"/>
        <v>43009</v>
      </c>
      <c r="D942" s="54">
        <f t="shared" si="431"/>
        <v>43100</v>
      </c>
      <c r="E942" s="58">
        <f t="shared" si="428"/>
        <v>92</v>
      </c>
      <c r="F942" s="59">
        <f>VLOOKUP(D942,'FERC Interest Rate'!$A:$B,2,TRUE)</f>
        <v>4.2099999999999999E-2</v>
      </c>
      <c r="G942" s="60">
        <f t="shared" si="429"/>
        <v>1084.5192328625149</v>
      </c>
      <c r="H942" s="60">
        <f t="shared" si="422"/>
        <v>11.5083832677345</v>
      </c>
      <c r="I942" s="81">
        <v>0</v>
      </c>
      <c r="J942" s="61">
        <v>0</v>
      </c>
      <c r="K942" s="5">
        <f t="shared" si="423"/>
        <v>0</v>
      </c>
      <c r="L942" s="61">
        <v>0</v>
      </c>
      <c r="M942" s="90">
        <f t="shared" si="424"/>
        <v>0</v>
      </c>
      <c r="N942" s="5">
        <f t="shared" si="425"/>
        <v>1096.0276161302493</v>
      </c>
      <c r="O942" s="60">
        <f t="shared" si="426"/>
        <v>1096.0276161302493</v>
      </c>
    </row>
    <row r="943" spans="1:15" x14ac:dyDescent="0.25">
      <c r="A943" s="63" t="s">
        <v>22</v>
      </c>
      <c r="B943" s="58" t="str">
        <f t="shared" si="427"/>
        <v>Q1/2018</v>
      </c>
      <c r="C943" s="54">
        <f t="shared" si="430"/>
        <v>43101</v>
      </c>
      <c r="D943" s="54">
        <f t="shared" si="431"/>
        <v>43190</v>
      </c>
      <c r="E943" s="58">
        <f t="shared" si="428"/>
        <v>90</v>
      </c>
      <c r="F943" s="59">
        <f>VLOOKUP(D943,'FERC Interest Rate'!$A:$B,2,TRUE)</f>
        <v>4.2500000000000003E-2</v>
      </c>
      <c r="G943" s="60">
        <f t="shared" si="429"/>
        <v>1096.0276161302493</v>
      </c>
      <c r="H943" s="60">
        <f t="shared" si="422"/>
        <v>11.485768853967681</v>
      </c>
      <c r="I943" s="122">
        <v>0</v>
      </c>
      <c r="J943" s="61">
        <v>0</v>
      </c>
      <c r="K943" s="5">
        <f t="shared" si="423"/>
        <v>0</v>
      </c>
      <c r="L943" s="61">
        <v>0</v>
      </c>
      <c r="M943" s="90">
        <f t="shared" si="424"/>
        <v>0</v>
      </c>
      <c r="N943" s="5">
        <f t="shared" si="425"/>
        <v>1107.5133849842171</v>
      </c>
      <c r="O943" s="60">
        <f t="shared" si="426"/>
        <v>1107.5133849842171</v>
      </c>
    </row>
    <row r="944" spans="1:15" x14ac:dyDescent="0.25">
      <c r="A944" s="63" t="s">
        <v>22</v>
      </c>
      <c r="B944" s="58" t="str">
        <f t="shared" si="427"/>
        <v>Q2/2018</v>
      </c>
      <c r="C944" s="54">
        <f t="shared" si="430"/>
        <v>43191</v>
      </c>
      <c r="D944" s="54">
        <f t="shared" si="431"/>
        <v>43281</v>
      </c>
      <c r="E944" s="58">
        <f t="shared" si="428"/>
        <v>91</v>
      </c>
      <c r="F944" s="59">
        <f>VLOOKUP(D944,'FERC Interest Rate'!$A:$B,2,TRUE)</f>
        <v>4.4699999999999997E-2</v>
      </c>
      <c r="G944" s="60">
        <f t="shared" si="429"/>
        <v>1107.5133849842171</v>
      </c>
      <c r="H944" s="60">
        <f t="shared" si="422"/>
        <v>12.342553961918629</v>
      </c>
      <c r="I944" s="122">
        <v>0</v>
      </c>
      <c r="J944" s="61">
        <v>0</v>
      </c>
      <c r="K944" s="5">
        <f t="shared" si="423"/>
        <v>0</v>
      </c>
      <c r="L944" s="61">
        <v>0</v>
      </c>
      <c r="M944" s="90">
        <f t="shared" si="424"/>
        <v>0</v>
      </c>
      <c r="N944" s="5">
        <f t="shared" si="425"/>
        <v>1119.8559389461357</v>
      </c>
      <c r="O944" s="60">
        <f t="shared" si="426"/>
        <v>1119.8559389461357</v>
      </c>
    </row>
    <row r="945" spans="1:15" x14ac:dyDescent="0.25">
      <c r="A945" s="63" t="s">
        <v>22</v>
      </c>
      <c r="B945" s="58" t="str">
        <f t="shared" si="427"/>
        <v>Q3/2018</v>
      </c>
      <c r="C945" s="54">
        <f t="shared" si="430"/>
        <v>43282</v>
      </c>
      <c r="D945" s="54">
        <f t="shared" si="431"/>
        <v>43373</v>
      </c>
      <c r="E945" s="58">
        <f t="shared" si="428"/>
        <v>92</v>
      </c>
      <c r="F945" s="59">
        <f>VLOOKUP(D945,'FERC Interest Rate'!$A:$B,2,TRUE)</f>
        <v>4.6899999999999997E-2</v>
      </c>
      <c r="G945" s="60">
        <f t="shared" si="429"/>
        <v>1119.8559389461357</v>
      </c>
      <c r="H945" s="60">
        <f t="shared" si="422"/>
        <v>13.238231247574756</v>
      </c>
      <c r="I945" s="122">
        <v>0</v>
      </c>
      <c r="J945" s="61">
        <v>0</v>
      </c>
      <c r="K945" s="5">
        <f t="shared" si="423"/>
        <v>0</v>
      </c>
      <c r="L945" s="61">
        <v>0</v>
      </c>
      <c r="M945" s="90">
        <f t="shared" si="424"/>
        <v>0</v>
      </c>
      <c r="N945" s="5">
        <f t="shared" si="425"/>
        <v>1133.0941701937104</v>
      </c>
      <c r="O945" s="60">
        <f t="shared" si="426"/>
        <v>1133.0941701937104</v>
      </c>
    </row>
    <row r="946" spans="1:15" x14ac:dyDescent="0.25">
      <c r="A946" s="63" t="s">
        <v>22</v>
      </c>
      <c r="B946" s="58" t="str">
        <f t="shared" si="427"/>
        <v>Q4/2018</v>
      </c>
      <c r="C946" s="54">
        <f t="shared" si="430"/>
        <v>43374</v>
      </c>
      <c r="D946" s="54">
        <f t="shared" si="431"/>
        <v>43465</v>
      </c>
      <c r="E946" s="58">
        <f t="shared" si="428"/>
        <v>92</v>
      </c>
      <c r="F946" s="59">
        <f>VLOOKUP(D946,'FERC Interest Rate'!$A:$B,2,TRUE)</f>
        <v>4.9599999999999998E-2</v>
      </c>
      <c r="G946" s="60">
        <f t="shared" si="429"/>
        <v>1133.0941701937104</v>
      </c>
      <c r="H946" s="60">
        <f t="shared" si="422"/>
        <v>14.165850184734081</v>
      </c>
      <c r="I946" s="81">
        <v>0</v>
      </c>
      <c r="J946" s="61">
        <v>0</v>
      </c>
      <c r="K946" s="5">
        <f t="shared" si="423"/>
        <v>0</v>
      </c>
      <c r="L946" s="61">
        <v>0</v>
      </c>
      <c r="M946" s="90">
        <f t="shared" si="424"/>
        <v>0</v>
      </c>
      <c r="N946" s="5">
        <f t="shared" si="425"/>
        <v>1147.2600203784446</v>
      </c>
      <c r="O946" s="60">
        <f t="shared" si="426"/>
        <v>1147.2600203784446</v>
      </c>
    </row>
    <row r="947" spans="1:15" x14ac:dyDescent="0.25">
      <c r="A947" s="63" t="s">
        <v>22</v>
      </c>
      <c r="B947" s="58" t="str">
        <f t="shared" si="427"/>
        <v>Q1/2019</v>
      </c>
      <c r="C947" s="54">
        <f t="shared" si="430"/>
        <v>43466</v>
      </c>
      <c r="D947" s="54">
        <f t="shared" si="431"/>
        <v>43555</v>
      </c>
      <c r="E947" s="58">
        <f t="shared" si="428"/>
        <v>90</v>
      </c>
      <c r="F947" s="59">
        <f>VLOOKUP(D947,'FERC Interest Rate'!$A:$B,2,TRUE)</f>
        <v>5.1799999999999999E-2</v>
      </c>
      <c r="G947" s="60">
        <f t="shared" si="429"/>
        <v>1147.2600203784446</v>
      </c>
      <c r="H947" s="60">
        <f t="shared" si="422"/>
        <v>14.653496479463858</v>
      </c>
      <c r="I947" s="81">
        <v>0</v>
      </c>
      <c r="J947" s="61">
        <v>0</v>
      </c>
      <c r="K947" s="5">
        <f t="shared" si="423"/>
        <v>0</v>
      </c>
      <c r="L947" s="61">
        <v>0</v>
      </c>
      <c r="M947" s="90">
        <f t="shared" si="424"/>
        <v>0</v>
      </c>
      <c r="N947" s="5">
        <f t="shared" si="425"/>
        <v>1161.9135168579085</v>
      </c>
      <c r="O947" s="60">
        <f t="shared" si="426"/>
        <v>1161.9135168579085</v>
      </c>
    </row>
    <row r="948" spans="1:15" x14ac:dyDescent="0.25">
      <c r="A948" s="63" t="s">
        <v>22</v>
      </c>
      <c r="B948" s="58" t="str">
        <f t="shared" si="427"/>
        <v>Q2/2019</v>
      </c>
      <c r="C948" s="54">
        <f t="shared" si="430"/>
        <v>43556</v>
      </c>
      <c r="D948" s="54">
        <f t="shared" si="431"/>
        <v>43646</v>
      </c>
      <c r="E948" s="58">
        <f t="shared" si="428"/>
        <v>91</v>
      </c>
      <c r="F948" s="59">
        <f>VLOOKUP(D948,'FERC Interest Rate'!$A:$B,2,TRUE)</f>
        <v>5.45E-2</v>
      </c>
      <c r="G948" s="60">
        <f t="shared" si="429"/>
        <v>1161.9135168579085</v>
      </c>
      <c r="H948" s="60">
        <f t="shared" si="422"/>
        <v>15.787698868100813</v>
      </c>
      <c r="I948" s="122">
        <v>0</v>
      </c>
      <c r="J948" s="61">
        <v>0</v>
      </c>
      <c r="K948" s="5">
        <f t="shared" si="423"/>
        <v>0</v>
      </c>
      <c r="L948" s="61">
        <v>0</v>
      </c>
      <c r="M948" s="90">
        <f t="shared" si="424"/>
        <v>0</v>
      </c>
      <c r="N948" s="5">
        <f t="shared" si="425"/>
        <v>1177.7012157260092</v>
      </c>
      <c r="O948" s="60">
        <f t="shared" si="426"/>
        <v>1177.7012157260092</v>
      </c>
    </row>
    <row r="949" spans="1:15" x14ac:dyDescent="0.25">
      <c r="A949" s="63" t="s">
        <v>22</v>
      </c>
      <c r="B949" s="58" t="str">
        <f t="shared" si="427"/>
        <v>Q3/2019</v>
      </c>
      <c r="C949" s="54">
        <f t="shared" si="430"/>
        <v>43647</v>
      </c>
      <c r="D949" s="54">
        <f t="shared" si="431"/>
        <v>43738</v>
      </c>
      <c r="E949" s="58">
        <f t="shared" si="428"/>
        <v>92</v>
      </c>
      <c r="F949" s="59">
        <f>VLOOKUP(D949,'FERC Interest Rate'!$A:$B,2,TRUE)</f>
        <v>5.5E-2</v>
      </c>
      <c r="G949" s="60">
        <f t="shared" si="429"/>
        <v>1177.7012157260092</v>
      </c>
      <c r="H949" s="60">
        <f t="shared" si="422"/>
        <v>16.32648808650303</v>
      </c>
      <c r="I949" s="122">
        <v>0</v>
      </c>
      <c r="J949" s="61">
        <v>0</v>
      </c>
      <c r="K949" s="5">
        <f t="shared" si="423"/>
        <v>0</v>
      </c>
      <c r="L949" s="61">
        <v>0</v>
      </c>
      <c r="M949" s="90">
        <f t="shared" si="424"/>
        <v>0</v>
      </c>
      <c r="N949" s="5">
        <f t="shared" si="425"/>
        <v>1194.0277038125123</v>
      </c>
      <c r="O949" s="60">
        <f t="shared" si="426"/>
        <v>1194.0277038125123</v>
      </c>
    </row>
    <row r="950" spans="1:15" x14ac:dyDescent="0.25">
      <c r="A950" s="63" t="s">
        <v>22</v>
      </c>
      <c r="B950" s="58" t="str">
        <f t="shared" si="427"/>
        <v>Q4/2019</v>
      </c>
      <c r="C950" s="54">
        <f t="shared" si="430"/>
        <v>43739</v>
      </c>
      <c r="D950" s="54">
        <f t="shared" si="431"/>
        <v>43830</v>
      </c>
      <c r="E950" s="58">
        <f t="shared" si="428"/>
        <v>92</v>
      </c>
      <c r="F950" s="59">
        <f>VLOOKUP(D950,'FERC Interest Rate'!$A:$B,2,TRUE)</f>
        <v>5.4199999999999998E-2</v>
      </c>
      <c r="G950" s="60">
        <f t="shared" si="429"/>
        <v>1194.0277038125123</v>
      </c>
      <c r="H950" s="60">
        <f t="shared" si="422"/>
        <v>16.312054088467704</v>
      </c>
      <c r="I950" s="122">
        <v>0</v>
      </c>
      <c r="J950" s="61">
        <v>0</v>
      </c>
      <c r="K950" s="5">
        <f t="shared" si="423"/>
        <v>0</v>
      </c>
      <c r="L950" s="61">
        <v>0</v>
      </c>
      <c r="M950" s="90">
        <f t="shared" si="424"/>
        <v>0</v>
      </c>
      <c r="N950" s="5">
        <f t="shared" si="425"/>
        <v>1210.33975790098</v>
      </c>
      <c r="O950" s="60">
        <f t="shared" si="426"/>
        <v>1210.33975790098</v>
      </c>
    </row>
    <row r="951" spans="1:15" x14ac:dyDescent="0.25">
      <c r="A951" s="63" t="s">
        <v>22</v>
      </c>
      <c r="B951" s="58" t="str">
        <f t="shared" si="427"/>
        <v>Q1/2020</v>
      </c>
      <c r="C951" s="54">
        <f t="shared" si="430"/>
        <v>43831</v>
      </c>
      <c r="D951" s="54">
        <f t="shared" si="431"/>
        <v>43921</v>
      </c>
      <c r="E951" s="58">
        <f t="shared" si="428"/>
        <v>91</v>
      </c>
      <c r="F951" s="59">
        <f>VLOOKUP(D951,'FERC Interest Rate'!$A:$B,2,TRUE)</f>
        <v>4.9599999999999998E-2</v>
      </c>
      <c r="G951" s="60">
        <f t="shared" si="429"/>
        <v>1210.33975790098</v>
      </c>
      <c r="H951" s="60">
        <f t="shared" si="422"/>
        <v>14.926200905087057</v>
      </c>
      <c r="I951" s="81">
        <v>0</v>
      </c>
      <c r="J951" s="61">
        <v>0</v>
      </c>
      <c r="K951" s="5">
        <f t="shared" si="423"/>
        <v>0</v>
      </c>
      <c r="L951" s="61">
        <v>0</v>
      </c>
      <c r="M951" s="90">
        <f t="shared" si="424"/>
        <v>0</v>
      </c>
      <c r="N951" s="5">
        <f t="shared" si="425"/>
        <v>1225.2659588060669</v>
      </c>
      <c r="O951" s="60">
        <f t="shared" si="426"/>
        <v>1225.2659588060669</v>
      </c>
    </row>
    <row r="952" spans="1:15" x14ac:dyDescent="0.25">
      <c r="A952" s="63" t="s">
        <v>22</v>
      </c>
      <c r="B952" s="58" t="str">
        <f t="shared" si="427"/>
        <v>Q2/2020</v>
      </c>
      <c r="C952" s="54">
        <f t="shared" si="430"/>
        <v>43922</v>
      </c>
      <c r="D952" s="54">
        <f t="shared" si="431"/>
        <v>44012</v>
      </c>
      <c r="E952" s="58">
        <f t="shared" si="428"/>
        <v>91</v>
      </c>
      <c r="F952" s="59">
        <f>VLOOKUP(D952,'FERC Interest Rate'!$A:$B,2,TRUE)</f>
        <v>4.7500000000000001E-2</v>
      </c>
      <c r="G952" s="60">
        <f t="shared" si="429"/>
        <v>1225.2659588060669</v>
      </c>
      <c r="H952" s="60">
        <f t="shared" si="422"/>
        <v>14.470524882347606</v>
      </c>
      <c r="I952" s="81">
        <v>0</v>
      </c>
      <c r="J952" s="61">
        <v>0</v>
      </c>
      <c r="K952" s="5">
        <f t="shared" si="423"/>
        <v>0</v>
      </c>
      <c r="L952" s="61">
        <v>0</v>
      </c>
      <c r="M952" s="90">
        <f t="shared" si="424"/>
        <v>0</v>
      </c>
      <c r="N952" s="5">
        <f t="shared" si="425"/>
        <v>1239.7364836884146</v>
      </c>
      <c r="O952" s="60">
        <f t="shared" si="426"/>
        <v>1239.7364836884146</v>
      </c>
    </row>
    <row r="953" spans="1:15" x14ac:dyDescent="0.25">
      <c r="A953" s="63" t="s">
        <v>22</v>
      </c>
      <c r="B953" s="58" t="str">
        <f t="shared" si="427"/>
        <v>Q3/2020</v>
      </c>
      <c r="C953" s="54">
        <f t="shared" si="430"/>
        <v>44013</v>
      </c>
      <c r="D953" s="54">
        <f t="shared" si="431"/>
        <v>44104</v>
      </c>
      <c r="E953" s="58">
        <f t="shared" si="428"/>
        <v>92</v>
      </c>
      <c r="F953" s="59">
        <f>VLOOKUP(D953,'FERC Interest Rate'!$A:$B,2,TRUE)</f>
        <v>3.4299999999999997E-2</v>
      </c>
      <c r="G953" s="60">
        <f t="shared" si="429"/>
        <v>1239.7364836884146</v>
      </c>
      <c r="H953" s="60">
        <f t="shared" si="422"/>
        <v>10.688831824937598</v>
      </c>
      <c r="I953" s="122">
        <v>0</v>
      </c>
      <c r="J953" s="61">
        <v>0</v>
      </c>
      <c r="K953" s="5">
        <f t="shared" si="423"/>
        <v>0</v>
      </c>
      <c r="L953" s="61">
        <v>0</v>
      </c>
      <c r="M953" s="90">
        <f t="shared" si="424"/>
        <v>0</v>
      </c>
      <c r="N953" s="5">
        <f t="shared" si="425"/>
        <v>1250.4253155133522</v>
      </c>
      <c r="O953" s="60">
        <f t="shared" si="426"/>
        <v>1250.4253155133522</v>
      </c>
    </row>
    <row r="954" spans="1:15" x14ac:dyDescent="0.25">
      <c r="A954" s="63" t="s">
        <v>44</v>
      </c>
      <c r="B954" s="58" t="str">
        <f t="shared" si="427"/>
        <v>Q4/2020</v>
      </c>
      <c r="C954" s="54">
        <f t="shared" si="430"/>
        <v>44105</v>
      </c>
      <c r="D954" s="54">
        <f t="shared" si="431"/>
        <v>44196</v>
      </c>
      <c r="E954" s="58">
        <f t="shared" si="428"/>
        <v>92</v>
      </c>
      <c r="F954" s="59">
        <f>VLOOKUP(D954,'FERC Interest Rate'!$A:$B,2,TRUE)</f>
        <v>3.2500000000000001E-2</v>
      </c>
      <c r="G954" s="60">
        <f t="shared" si="429"/>
        <v>1250.4253155133522</v>
      </c>
      <c r="H954" s="60">
        <f t="shared" si="422"/>
        <v>10.215223205969735</v>
      </c>
      <c r="I954" s="122">
        <f>(SUM($H$937:$H$954)/20)</f>
        <v>11.082026935966104</v>
      </c>
      <c r="J954" s="61">
        <f>G954*F954*(E954/(DATE(YEAR(D954),12,31)-DATE(YEAR(D954),1,1)+1))</f>
        <v>10.215223205969735</v>
      </c>
      <c r="K954" s="5">
        <f>+SUM(I954:J954)</f>
        <v>21.297250141935841</v>
      </c>
      <c r="L954" s="61">
        <f>($G$937/20)</f>
        <v>51.95</v>
      </c>
      <c r="M954" s="90">
        <f>+SUM(K954:L954)</f>
        <v>73.247250141935837</v>
      </c>
      <c r="N954" s="5">
        <f t="shared" si="425"/>
        <v>1270.8557619252917</v>
      </c>
      <c r="O954" s="60">
        <f t="shared" si="426"/>
        <v>1197.6085117833559</v>
      </c>
    </row>
    <row r="955" spans="1:15" x14ac:dyDescent="0.25">
      <c r="A955" s="63" t="s">
        <v>45</v>
      </c>
      <c r="B955" s="58" t="str">
        <f t="shared" si="427"/>
        <v>Q1/2021</v>
      </c>
      <c r="C955" s="54">
        <f t="shared" si="430"/>
        <v>44197</v>
      </c>
      <c r="D955" s="54">
        <f t="shared" si="431"/>
        <v>44286</v>
      </c>
      <c r="E955" s="58">
        <f t="shared" si="428"/>
        <v>90</v>
      </c>
      <c r="F955" s="59">
        <f>VLOOKUP(D955,'FERC Interest Rate'!$A:$B,2,TRUE)</f>
        <v>3.2500000000000001E-2</v>
      </c>
      <c r="G955" s="60">
        <f t="shared" si="429"/>
        <v>1197.6085117833559</v>
      </c>
      <c r="H955" s="60">
        <v>0</v>
      </c>
      <c r="I955" s="122">
        <f t="shared" ref="I955:I973" si="432">(SUM($H$937:$H$954)/20)</f>
        <v>11.082026935966104</v>
      </c>
      <c r="J955" s="61">
        <f t="shared" ref="J955:J973" si="433">G955*F955*(E955/(DATE(YEAR(D955),12,31)-DATE(YEAR(D955),1,1)+1))</f>
        <v>9.5972736903186746</v>
      </c>
      <c r="K955" s="5">
        <f t="shared" si="423"/>
        <v>20.679300626284778</v>
      </c>
      <c r="L955" s="61">
        <f t="shared" ref="L955:L973" si="434">($G$937/20)</f>
        <v>51.95</v>
      </c>
      <c r="M955" s="90">
        <f t="shared" si="424"/>
        <v>72.629300626284788</v>
      </c>
      <c r="N955" s="5">
        <f t="shared" si="425"/>
        <v>1207.2057854736745</v>
      </c>
      <c r="O955" s="60">
        <f t="shared" si="426"/>
        <v>1134.5764848473898</v>
      </c>
    </row>
    <row r="956" spans="1:15" x14ac:dyDescent="0.25">
      <c r="A956" s="63" t="s">
        <v>46</v>
      </c>
      <c r="B956" s="58" t="str">
        <f t="shared" si="427"/>
        <v>Q2/2021</v>
      </c>
      <c r="C956" s="54">
        <f t="shared" si="430"/>
        <v>44287</v>
      </c>
      <c r="D956" s="54">
        <f t="shared" si="431"/>
        <v>44377</v>
      </c>
      <c r="E956" s="58">
        <f t="shared" si="428"/>
        <v>91</v>
      </c>
      <c r="F956" s="59">
        <f>VLOOKUP(D956,'FERC Interest Rate'!$A:$B,2,TRUE)</f>
        <v>3.2500000000000001E-2</v>
      </c>
      <c r="G956" s="60">
        <f t="shared" si="429"/>
        <v>1134.5764848473898</v>
      </c>
      <c r="H956" s="60">
        <v>0</v>
      </c>
      <c r="I956" s="122">
        <f t="shared" si="432"/>
        <v>11.082026935966104</v>
      </c>
      <c r="J956" s="61">
        <f t="shared" si="433"/>
        <v>9.1931779559894657</v>
      </c>
      <c r="K956" s="5">
        <f t="shared" si="423"/>
        <v>20.275204891955568</v>
      </c>
      <c r="L956" s="61">
        <f t="shared" si="434"/>
        <v>51.95</v>
      </c>
      <c r="M956" s="90">
        <f t="shared" si="424"/>
        <v>72.22520489195557</v>
      </c>
      <c r="N956" s="5">
        <f t="shared" si="425"/>
        <v>1143.7696628033793</v>
      </c>
      <c r="O956" s="60">
        <f t="shared" si="426"/>
        <v>1071.5444579114237</v>
      </c>
    </row>
    <row r="957" spans="1:15" x14ac:dyDescent="0.25">
      <c r="A957" s="63" t="s">
        <v>47</v>
      </c>
      <c r="B957" s="58" t="str">
        <f t="shared" si="427"/>
        <v>Q3/2021</v>
      </c>
      <c r="C957" s="54">
        <f t="shared" si="430"/>
        <v>44378</v>
      </c>
      <c r="D957" s="54">
        <f t="shared" si="431"/>
        <v>44469</v>
      </c>
      <c r="E957" s="58">
        <f t="shared" si="428"/>
        <v>92</v>
      </c>
      <c r="F957" s="59">
        <f>VLOOKUP(D957,'FERC Interest Rate'!$A:$B,2,TRUE)</f>
        <v>3.2500000000000001E-2</v>
      </c>
      <c r="G957" s="60">
        <f t="shared" si="429"/>
        <v>1071.5444579114237</v>
      </c>
      <c r="H957" s="60">
        <v>0</v>
      </c>
      <c r="I957" s="122">
        <f t="shared" si="432"/>
        <v>11.082026935966104</v>
      </c>
      <c r="J957" s="61">
        <f t="shared" si="433"/>
        <v>8.7778573401511171</v>
      </c>
      <c r="K957" s="5">
        <f t="shared" si="423"/>
        <v>19.859884276117221</v>
      </c>
      <c r="L957" s="61">
        <f t="shared" si="434"/>
        <v>51.95</v>
      </c>
      <c r="M957" s="90">
        <f t="shared" si="424"/>
        <v>71.809884276117231</v>
      </c>
      <c r="N957" s="5">
        <f t="shared" si="425"/>
        <v>1080.3223152515748</v>
      </c>
      <c r="O957" s="60">
        <f t="shared" si="426"/>
        <v>1008.5124309754575</v>
      </c>
    </row>
    <row r="958" spans="1:15" x14ac:dyDescent="0.25">
      <c r="A958" s="63" t="s">
        <v>48</v>
      </c>
      <c r="B958" s="58" t="str">
        <f t="shared" si="427"/>
        <v>Q4/2021</v>
      </c>
      <c r="C958" s="54">
        <f t="shared" si="430"/>
        <v>44470</v>
      </c>
      <c r="D958" s="54">
        <f t="shared" si="431"/>
        <v>44561</v>
      </c>
      <c r="E958" s="58">
        <f t="shared" si="428"/>
        <v>92</v>
      </c>
      <c r="F958" s="59">
        <f>VLOOKUP(D958,'FERC Interest Rate'!$A:$B,2,TRUE)</f>
        <v>3.2500000000000001E-2</v>
      </c>
      <c r="G958" s="60">
        <f t="shared" si="429"/>
        <v>1008.5124309754575</v>
      </c>
      <c r="H958" s="60">
        <v>0</v>
      </c>
      <c r="I958" s="122">
        <f t="shared" si="432"/>
        <v>11.082026935966104</v>
      </c>
      <c r="J958" s="61">
        <f t="shared" si="433"/>
        <v>8.2615127907304622</v>
      </c>
      <c r="K958" s="5">
        <f t="shared" si="423"/>
        <v>19.343539726696566</v>
      </c>
      <c r="L958" s="61">
        <f t="shared" si="434"/>
        <v>51.95</v>
      </c>
      <c r="M958" s="90">
        <f t="shared" si="424"/>
        <v>71.293539726696565</v>
      </c>
      <c r="N958" s="5">
        <f t="shared" si="425"/>
        <v>1016.7739437661879</v>
      </c>
      <c r="O958" s="60">
        <f t="shared" si="426"/>
        <v>945.4804040394913</v>
      </c>
    </row>
    <row r="959" spans="1:15" x14ac:dyDescent="0.25">
      <c r="A959" s="63" t="s">
        <v>49</v>
      </c>
      <c r="B959" s="58" t="str">
        <f t="shared" si="427"/>
        <v>Q1/2022</v>
      </c>
      <c r="C959" s="54">
        <f>D958+1</f>
        <v>44562</v>
      </c>
      <c r="D959" s="54">
        <f>EOMONTH(D958,3)</f>
        <v>44651</v>
      </c>
      <c r="E959" s="58">
        <f t="shared" si="428"/>
        <v>90</v>
      </c>
      <c r="F959" s="59">
        <f>VLOOKUP(D959,'FERC Interest Rate'!$A:$B,2,TRUE)</f>
        <v>3.2500000000000001E-2</v>
      </c>
      <c r="G959" s="60">
        <f>O958</f>
        <v>945.4804040394913</v>
      </c>
      <c r="H959" s="60">
        <v>0</v>
      </c>
      <c r="I959" s="122">
        <f t="shared" si="432"/>
        <v>11.082026935966104</v>
      </c>
      <c r="J959" s="61">
        <f t="shared" si="433"/>
        <v>7.5767950186726356</v>
      </c>
      <c r="K959" s="5">
        <f t="shared" si="423"/>
        <v>18.658821954638739</v>
      </c>
      <c r="L959" s="61">
        <f t="shared" si="434"/>
        <v>51.95</v>
      </c>
      <c r="M959" s="90">
        <f t="shared" si="424"/>
        <v>70.608821954638742</v>
      </c>
      <c r="N959" s="5">
        <f t="shared" si="425"/>
        <v>953.05719905816397</v>
      </c>
      <c r="O959" s="60">
        <f t="shared" si="426"/>
        <v>882.4483771035251</v>
      </c>
    </row>
    <row r="960" spans="1:15" x14ac:dyDescent="0.25">
      <c r="A960" s="63" t="s">
        <v>50</v>
      </c>
      <c r="B960" s="58" t="str">
        <f t="shared" si="427"/>
        <v>Q2/2022</v>
      </c>
      <c r="C960" s="54">
        <f>D959+1</f>
        <v>44652</v>
      </c>
      <c r="D960" s="54">
        <f>EOMONTH(D959,3)</f>
        <v>44742</v>
      </c>
      <c r="E960" s="58">
        <f t="shared" si="428"/>
        <v>91</v>
      </c>
      <c r="F960" s="59">
        <f>VLOOKUP(D960,'FERC Interest Rate'!$A:$B,2,TRUE)</f>
        <v>3.2500000000000001E-2</v>
      </c>
      <c r="G960" s="60">
        <f>O959</f>
        <v>882.4483771035251</v>
      </c>
      <c r="H960" s="60">
        <v>0</v>
      </c>
      <c r="I960" s="122">
        <f t="shared" si="432"/>
        <v>11.082026935966104</v>
      </c>
      <c r="J960" s="61">
        <f t="shared" si="433"/>
        <v>7.1502495213251391</v>
      </c>
      <c r="K960" s="5">
        <f t="shared" si="423"/>
        <v>18.232276457291242</v>
      </c>
      <c r="L960" s="61">
        <f t="shared" si="434"/>
        <v>51.95</v>
      </c>
      <c r="M960" s="90">
        <f t="shared" si="424"/>
        <v>70.182276457291238</v>
      </c>
      <c r="N960" s="5">
        <f t="shared" si="425"/>
        <v>889.59862662485023</v>
      </c>
      <c r="O960" s="60">
        <f t="shared" si="426"/>
        <v>819.4163501675589</v>
      </c>
    </row>
    <row r="961" spans="1:15" x14ac:dyDescent="0.25">
      <c r="A961" s="63" t="s">
        <v>51</v>
      </c>
      <c r="B961" s="58" t="str">
        <f t="shared" si="427"/>
        <v>Q3/2022</v>
      </c>
      <c r="C961" s="54">
        <f>D960+1</f>
        <v>44743</v>
      </c>
      <c r="D961" s="54">
        <f t="shared" si="431"/>
        <v>44834</v>
      </c>
      <c r="E961" s="58">
        <f>D961-C961+1</f>
        <v>92</v>
      </c>
      <c r="F961" s="59">
        <f>VLOOKUP(D961,'FERC Interest Rate'!$A:$B,2,TRUE)</f>
        <v>3.5999999999999997E-2</v>
      </c>
      <c r="G961" s="60">
        <f>O960</f>
        <v>819.4163501675589</v>
      </c>
      <c r="H961" s="60">
        <v>0</v>
      </c>
      <c r="I961" s="122">
        <f t="shared" si="432"/>
        <v>11.082026935966104</v>
      </c>
      <c r="J961" s="61">
        <f t="shared" si="433"/>
        <v>7.435361511657411</v>
      </c>
      <c r="K961" s="5">
        <f t="shared" si="423"/>
        <v>18.517388447623514</v>
      </c>
      <c r="L961" s="61">
        <f t="shared" si="434"/>
        <v>51.95</v>
      </c>
      <c r="M961" s="90">
        <f t="shared" si="424"/>
        <v>70.46738844762352</v>
      </c>
      <c r="N961" s="5">
        <f>+G961+H961+J961</f>
        <v>826.85171167921635</v>
      </c>
      <c r="O961" s="60">
        <f>G961+H961-L961-I961</f>
        <v>756.3843232315927</v>
      </c>
    </row>
    <row r="962" spans="1:15" x14ac:dyDescent="0.25">
      <c r="A962" s="63" t="s">
        <v>52</v>
      </c>
      <c r="B962" s="58" t="str">
        <f t="shared" si="427"/>
        <v>Q4/2022</v>
      </c>
      <c r="C962" s="54">
        <f>D961+1</f>
        <v>44835</v>
      </c>
      <c r="D962" s="54">
        <f t="shared" si="431"/>
        <v>44926</v>
      </c>
      <c r="E962" s="58">
        <f>D962-C962+1</f>
        <v>92</v>
      </c>
      <c r="F962" s="59">
        <f>VLOOKUP(D962,'FERC Interest Rate'!$A:$B,2,TRUE)</f>
        <v>4.9099999999999998E-2</v>
      </c>
      <c r="G962" s="60">
        <f>O961</f>
        <v>756.3843232315927</v>
      </c>
      <c r="H962" s="60">
        <v>0</v>
      </c>
      <c r="I962" s="122">
        <f t="shared" si="432"/>
        <v>11.082026935966104</v>
      </c>
      <c r="J962" s="61">
        <f t="shared" si="433"/>
        <v>9.3609294928815086</v>
      </c>
      <c r="K962" s="5">
        <f t="shared" si="423"/>
        <v>20.442956428847612</v>
      </c>
      <c r="L962" s="61">
        <f t="shared" si="434"/>
        <v>51.95</v>
      </c>
      <c r="M962" s="90">
        <f t="shared" si="424"/>
        <v>72.392956428847612</v>
      </c>
      <c r="N962" s="5">
        <f>+G962+H962+J962</f>
        <v>765.7452527244742</v>
      </c>
      <c r="O962" s="60">
        <f>G962+H962-L962-I962</f>
        <v>693.3522962956265</v>
      </c>
    </row>
    <row r="963" spans="1:15" x14ac:dyDescent="0.25">
      <c r="A963" s="63" t="s">
        <v>53</v>
      </c>
      <c r="B963" s="58" t="str">
        <f t="shared" si="427"/>
        <v>Q1/2023</v>
      </c>
      <c r="C963" s="54">
        <f>D962+1</f>
        <v>44927</v>
      </c>
      <c r="D963" s="54">
        <f t="shared" si="431"/>
        <v>45016</v>
      </c>
      <c r="E963" s="58">
        <f>D963-C963+1</f>
        <v>90</v>
      </c>
      <c r="F963" s="59">
        <f>VLOOKUP(D963,'FERC Interest Rate'!$A:$B,2,TRUE)</f>
        <v>6.3100000000000003E-2</v>
      </c>
      <c r="G963" s="60">
        <f>O962</f>
        <v>693.3522962956265</v>
      </c>
      <c r="H963" s="60">
        <v>0</v>
      </c>
      <c r="I963" s="122">
        <f t="shared" si="432"/>
        <v>11.082026935966104</v>
      </c>
      <c r="J963" s="61">
        <f t="shared" si="433"/>
        <v>10.787801892227023</v>
      </c>
      <c r="K963" s="5">
        <f t="shared" si="423"/>
        <v>21.869828828193128</v>
      </c>
      <c r="L963" s="61">
        <f t="shared" si="434"/>
        <v>51.95</v>
      </c>
      <c r="M963" s="90">
        <f t="shared" si="424"/>
        <v>73.819828828193124</v>
      </c>
      <c r="N963" s="5">
        <f>+G963+H963+J963</f>
        <v>704.14009818785348</v>
      </c>
      <c r="O963" s="60">
        <f>G963+H963-L963-I963</f>
        <v>630.3202693596603</v>
      </c>
    </row>
    <row r="964" spans="1:15" x14ac:dyDescent="0.25">
      <c r="A964" s="63" t="s">
        <v>54</v>
      </c>
      <c r="B964" s="58" t="str">
        <f t="shared" si="427"/>
        <v>Q2/2023</v>
      </c>
      <c r="C964" s="54">
        <f t="shared" ref="C964:C973" si="435">D963+1</f>
        <v>45017</v>
      </c>
      <c r="D964" s="54">
        <f t="shared" si="431"/>
        <v>45107</v>
      </c>
      <c r="E964" s="58">
        <f t="shared" ref="E964:E973" si="436">D964-C964+1</f>
        <v>91</v>
      </c>
      <c r="F964" s="59">
        <f>VLOOKUP(D964,'FERC Interest Rate'!$A:$B,2,TRUE)</f>
        <v>7.4999999999999997E-2</v>
      </c>
      <c r="G964" s="60">
        <f t="shared" ref="G964:G973" si="437">O963</f>
        <v>630.3202693596603</v>
      </c>
      <c r="H964" s="60">
        <v>0</v>
      </c>
      <c r="I964" s="122">
        <f t="shared" si="432"/>
        <v>11.082026935966104</v>
      </c>
      <c r="J964" s="61">
        <f t="shared" si="433"/>
        <v>11.786125584601868</v>
      </c>
      <c r="K964" s="5">
        <f t="shared" si="423"/>
        <v>22.868152520567971</v>
      </c>
      <c r="L964" s="61">
        <f t="shared" si="434"/>
        <v>51.95</v>
      </c>
      <c r="M964" s="90">
        <f t="shared" si="424"/>
        <v>74.818152520567978</v>
      </c>
      <c r="N964" s="5">
        <f t="shared" ref="N964:N973" si="438">+G964+H964+J964</f>
        <v>642.10639494426221</v>
      </c>
      <c r="O964" s="60">
        <f t="shared" ref="O964:O973" si="439">G964+H964-L964-I964</f>
        <v>567.2882424236941</v>
      </c>
    </row>
    <row r="965" spans="1:15" x14ac:dyDescent="0.25">
      <c r="A965" s="63" t="s">
        <v>55</v>
      </c>
      <c r="B965" s="58" t="str">
        <f t="shared" si="427"/>
        <v>Q3/2023</v>
      </c>
      <c r="C965" s="54">
        <f t="shared" si="435"/>
        <v>45108</v>
      </c>
      <c r="D965" s="54">
        <f t="shared" si="431"/>
        <v>45199</v>
      </c>
      <c r="E965" s="58">
        <f t="shared" si="436"/>
        <v>92</v>
      </c>
      <c r="F965" s="59">
        <f>VLOOKUP(D965,'FERC Interest Rate'!$A:$B,2,TRUE)</f>
        <v>8.0199999999999994E-2</v>
      </c>
      <c r="G965" s="60">
        <f t="shared" si="437"/>
        <v>567.2882424236941</v>
      </c>
      <c r="H965" s="60">
        <v>0</v>
      </c>
      <c r="I965" s="122">
        <f t="shared" si="432"/>
        <v>11.082026935966104</v>
      </c>
      <c r="J965" s="61">
        <f t="shared" si="433"/>
        <v>11.467615254517765</v>
      </c>
      <c r="K965" s="5">
        <f t="shared" si="423"/>
        <v>22.549642190483869</v>
      </c>
      <c r="L965" s="61">
        <f t="shared" si="434"/>
        <v>51.95</v>
      </c>
      <c r="M965" s="90">
        <f t="shared" si="424"/>
        <v>74.499642190483868</v>
      </c>
      <c r="N965" s="5">
        <f t="shared" si="438"/>
        <v>578.7558576782119</v>
      </c>
      <c r="O965" s="60">
        <f t="shared" si="439"/>
        <v>504.25621548772796</v>
      </c>
    </row>
    <row r="966" spans="1:15" x14ac:dyDescent="0.25">
      <c r="A966" s="63" t="s">
        <v>56</v>
      </c>
      <c r="B966" s="58" t="str">
        <f t="shared" si="427"/>
        <v>Q4/2023</v>
      </c>
      <c r="C966" s="54">
        <f t="shared" si="435"/>
        <v>45200</v>
      </c>
      <c r="D966" s="54">
        <f t="shared" si="431"/>
        <v>45291</v>
      </c>
      <c r="E966" s="58">
        <f t="shared" si="436"/>
        <v>92</v>
      </c>
      <c r="F966" s="59">
        <f>VLOOKUP(D966,'FERC Interest Rate'!$A:$B,2,TRUE)</f>
        <v>8.3500000000000005E-2</v>
      </c>
      <c r="G966" s="60">
        <f t="shared" si="437"/>
        <v>504.25621548772796</v>
      </c>
      <c r="H966" s="60">
        <v>0</v>
      </c>
      <c r="I966" s="122">
        <f t="shared" si="432"/>
        <v>11.082026935966104</v>
      </c>
      <c r="J966" s="61">
        <f t="shared" si="433"/>
        <v>10.612866431169113</v>
      </c>
      <c r="K966" s="5">
        <f t="shared" si="423"/>
        <v>21.694893367135215</v>
      </c>
      <c r="L966" s="61">
        <f t="shared" si="434"/>
        <v>51.95</v>
      </c>
      <c r="M966" s="90">
        <f t="shared" si="424"/>
        <v>73.644893367135211</v>
      </c>
      <c r="N966" s="5">
        <f t="shared" si="438"/>
        <v>514.86908191889711</v>
      </c>
      <c r="O966" s="60">
        <f t="shared" si="439"/>
        <v>441.22418855176187</v>
      </c>
    </row>
    <row r="967" spans="1:15" x14ac:dyDescent="0.25">
      <c r="A967" s="63" t="s">
        <v>57</v>
      </c>
      <c r="B967" s="58" t="str">
        <f t="shared" si="427"/>
        <v>Q1/2024</v>
      </c>
      <c r="C967" s="54">
        <f t="shared" si="435"/>
        <v>45292</v>
      </c>
      <c r="D967" s="54">
        <f t="shared" si="431"/>
        <v>45382</v>
      </c>
      <c r="E967" s="58">
        <f t="shared" si="436"/>
        <v>91</v>
      </c>
      <c r="F967" s="59">
        <f>VLOOKUP(D967,'FERC Interest Rate'!$A:$B,2,TRUE)</f>
        <v>8.5000000000000006E-2</v>
      </c>
      <c r="G967" s="60">
        <f t="shared" si="437"/>
        <v>441.22418855176187</v>
      </c>
      <c r="H967" s="60">
        <v>0</v>
      </c>
      <c r="I967" s="122">
        <f t="shared" si="432"/>
        <v>11.082026935966104</v>
      </c>
      <c r="J967" s="61">
        <f t="shared" si="433"/>
        <v>9.3247789575078635</v>
      </c>
      <c r="K967" s="5">
        <f t="shared" si="423"/>
        <v>20.406805893473965</v>
      </c>
      <c r="L967" s="61">
        <f t="shared" si="434"/>
        <v>51.95</v>
      </c>
      <c r="M967" s="90">
        <f t="shared" si="424"/>
        <v>72.356805893473961</v>
      </c>
      <c r="N967" s="5">
        <f t="shared" si="438"/>
        <v>450.54896750926974</v>
      </c>
      <c r="O967" s="60">
        <f t="shared" si="439"/>
        <v>378.19216161579578</v>
      </c>
    </row>
    <row r="968" spans="1:15" x14ac:dyDescent="0.25">
      <c r="A968" s="63" t="s">
        <v>58</v>
      </c>
      <c r="B968" s="58" t="str">
        <f t="shared" si="427"/>
        <v>Q2/2024</v>
      </c>
      <c r="C968" s="54">
        <f t="shared" si="435"/>
        <v>45383</v>
      </c>
      <c r="D968" s="54">
        <f t="shared" si="431"/>
        <v>45473</v>
      </c>
      <c r="E968" s="58">
        <f t="shared" si="436"/>
        <v>91</v>
      </c>
      <c r="F968" s="59">
        <f>VLOOKUP(D968,'FERC Interest Rate'!$A:$B,2,TRUE)</f>
        <v>8.5000000000000006E-2</v>
      </c>
      <c r="G968" s="60">
        <f t="shared" si="437"/>
        <v>378.19216161579578</v>
      </c>
      <c r="H968" s="60">
        <v>0</v>
      </c>
      <c r="I968" s="122">
        <f t="shared" si="432"/>
        <v>11.082026935966104</v>
      </c>
      <c r="J968" s="61">
        <f t="shared" si="433"/>
        <v>7.9926676778638814</v>
      </c>
      <c r="K968" s="5">
        <f t="shared" si="423"/>
        <v>19.074694613829983</v>
      </c>
      <c r="L968" s="61">
        <f t="shared" si="434"/>
        <v>51.95</v>
      </c>
      <c r="M968" s="90">
        <f t="shared" si="424"/>
        <v>71.024694613829979</v>
      </c>
      <c r="N968" s="5">
        <f t="shared" si="438"/>
        <v>386.18482929365967</v>
      </c>
      <c r="O968" s="60">
        <f t="shared" si="439"/>
        <v>315.1601346798297</v>
      </c>
    </row>
    <row r="969" spans="1:15" x14ac:dyDescent="0.25">
      <c r="A969" s="63" t="s">
        <v>59</v>
      </c>
      <c r="B969" s="58" t="str">
        <f t="shared" si="427"/>
        <v>Q3/2024</v>
      </c>
      <c r="C969" s="54">
        <f t="shared" si="435"/>
        <v>45474</v>
      </c>
      <c r="D969" s="54">
        <f t="shared" si="431"/>
        <v>45565</v>
      </c>
      <c r="E969" s="58">
        <f t="shared" si="436"/>
        <v>92</v>
      </c>
      <c r="F969" s="59">
        <f>VLOOKUP(D969,'FERC Interest Rate'!$A:$B,2,TRUE)</f>
        <v>8.5000000000000006E-2</v>
      </c>
      <c r="G969" s="60">
        <f t="shared" si="437"/>
        <v>315.1601346798297</v>
      </c>
      <c r="H969" s="60">
        <v>0</v>
      </c>
      <c r="I969" s="122">
        <f t="shared" si="432"/>
        <v>11.082026935966104</v>
      </c>
      <c r="J969" s="61">
        <f t="shared" si="433"/>
        <v>6.7337493256728651</v>
      </c>
      <c r="K969" s="5">
        <f t="shared" si="423"/>
        <v>17.81577626163897</v>
      </c>
      <c r="L969" s="61">
        <f t="shared" si="434"/>
        <v>51.95</v>
      </c>
      <c r="M969" s="90">
        <f t="shared" si="424"/>
        <v>69.765776261638976</v>
      </c>
      <c r="N969" s="5">
        <f t="shared" si="438"/>
        <v>321.89388400550257</v>
      </c>
      <c r="O969" s="60">
        <f t="shared" si="439"/>
        <v>252.12810774386361</v>
      </c>
    </row>
    <row r="970" spans="1:15" x14ac:dyDescent="0.25">
      <c r="A970" s="63" t="s">
        <v>60</v>
      </c>
      <c r="B970" s="58" t="str">
        <f t="shared" si="427"/>
        <v>Q4/2024</v>
      </c>
      <c r="C970" s="54">
        <f t="shared" si="435"/>
        <v>45566</v>
      </c>
      <c r="D970" s="54">
        <f t="shared" si="431"/>
        <v>45657</v>
      </c>
      <c r="E970" s="58">
        <f t="shared" si="436"/>
        <v>92</v>
      </c>
      <c r="F970" s="59">
        <f>VLOOKUP(D970,'FERC Interest Rate'!$A:$B,2,TRUE)</f>
        <v>8.5000000000000006E-2</v>
      </c>
      <c r="G970" s="60">
        <f t="shared" si="437"/>
        <v>252.12810774386361</v>
      </c>
      <c r="H970" s="60">
        <v>0</v>
      </c>
      <c r="I970" s="122">
        <f t="shared" si="432"/>
        <v>11.082026935966104</v>
      </c>
      <c r="J970" s="61">
        <f t="shared" si="433"/>
        <v>5.3869994605382878</v>
      </c>
      <c r="K970" s="5">
        <f t="shared" si="423"/>
        <v>16.46902639650439</v>
      </c>
      <c r="L970" s="61">
        <f t="shared" si="434"/>
        <v>51.95</v>
      </c>
      <c r="M970" s="90">
        <f t="shared" si="424"/>
        <v>68.419026396504393</v>
      </c>
      <c r="N970" s="5">
        <f t="shared" si="438"/>
        <v>257.51510720440189</v>
      </c>
      <c r="O970" s="60">
        <f t="shared" si="439"/>
        <v>189.09608080789752</v>
      </c>
    </row>
    <row r="971" spans="1:15" x14ac:dyDescent="0.25">
      <c r="A971" s="63" t="s">
        <v>61</v>
      </c>
      <c r="B971" s="58" t="str">
        <f t="shared" si="427"/>
        <v>Q1/2025</v>
      </c>
      <c r="C971" s="54">
        <f t="shared" si="435"/>
        <v>45658</v>
      </c>
      <c r="D971" s="54">
        <f t="shared" si="431"/>
        <v>45747</v>
      </c>
      <c r="E971" s="58">
        <f t="shared" si="436"/>
        <v>90</v>
      </c>
      <c r="F971" s="59">
        <f>VLOOKUP(D971,'FERC Interest Rate'!$A:$B,2,TRUE)</f>
        <v>8.0399999999999999E-2</v>
      </c>
      <c r="G971" s="60">
        <f t="shared" si="437"/>
        <v>189.09608080789752</v>
      </c>
      <c r="H971" s="60">
        <v>0</v>
      </c>
      <c r="I971" s="122">
        <f t="shared" si="432"/>
        <v>11.082026935966104</v>
      </c>
      <c r="J971" s="61">
        <f t="shared" si="433"/>
        <v>3.7487650430847848</v>
      </c>
      <c r="K971" s="5">
        <f t="shared" si="423"/>
        <v>14.830791979050888</v>
      </c>
      <c r="L971" s="61">
        <f t="shared" si="434"/>
        <v>51.95</v>
      </c>
      <c r="M971" s="90">
        <f t="shared" si="424"/>
        <v>66.780791979050889</v>
      </c>
      <c r="N971" s="5">
        <f t="shared" si="438"/>
        <v>192.8448458509823</v>
      </c>
      <c r="O971" s="60">
        <f t="shared" si="439"/>
        <v>126.06405387193143</v>
      </c>
    </row>
    <row r="972" spans="1:15" x14ac:dyDescent="0.25">
      <c r="A972" s="63" t="s">
        <v>62</v>
      </c>
      <c r="B972" s="58" t="str">
        <f t="shared" si="427"/>
        <v>Q2/2025</v>
      </c>
      <c r="C972" s="54">
        <f t="shared" si="435"/>
        <v>45748</v>
      </c>
      <c r="D972" s="54">
        <f t="shared" si="431"/>
        <v>45838</v>
      </c>
      <c r="E972" s="58">
        <f t="shared" si="436"/>
        <v>91</v>
      </c>
      <c r="F972" s="59">
        <f>VLOOKUP(D972,'FERC Interest Rate'!$A:$B,2,TRUE)</f>
        <v>7.5499999999999998E-2</v>
      </c>
      <c r="G972" s="60">
        <f t="shared" si="437"/>
        <v>126.06405387193143</v>
      </c>
      <c r="H972" s="60">
        <v>0</v>
      </c>
      <c r="I972" s="122">
        <f t="shared" si="432"/>
        <v>11.082026935966104</v>
      </c>
      <c r="J972" s="61">
        <f t="shared" si="433"/>
        <v>2.3729399510331639</v>
      </c>
      <c r="K972" s="5">
        <f t="shared" si="423"/>
        <v>13.454966886999268</v>
      </c>
      <c r="L972" s="61">
        <f t="shared" si="434"/>
        <v>51.95</v>
      </c>
      <c r="M972" s="90">
        <f t="shared" si="424"/>
        <v>65.404966886999276</v>
      </c>
      <c r="N972" s="5">
        <f t="shared" si="438"/>
        <v>128.43699382296461</v>
      </c>
      <c r="O972" s="60">
        <f t="shared" si="439"/>
        <v>63.032026935965327</v>
      </c>
    </row>
    <row r="973" spans="1:15" x14ac:dyDescent="0.25">
      <c r="A973" s="63" t="s">
        <v>63</v>
      </c>
      <c r="B973" s="58" t="str">
        <f t="shared" si="427"/>
        <v>Q3/2025</v>
      </c>
      <c r="C973" s="54">
        <f t="shared" si="435"/>
        <v>45839</v>
      </c>
      <c r="D973" s="54">
        <f t="shared" si="431"/>
        <v>45930</v>
      </c>
      <c r="E973" s="58">
        <f t="shared" si="436"/>
        <v>92</v>
      </c>
      <c r="F973" s="59">
        <f>VLOOKUP(D973,'FERC Interest Rate'!$A:$B,2,TRUE)</f>
        <v>7.4999999999999997E-2</v>
      </c>
      <c r="G973" s="60">
        <f t="shared" si="437"/>
        <v>63.032026935965327</v>
      </c>
      <c r="H973" s="60">
        <v>0</v>
      </c>
      <c r="I973" s="122">
        <f t="shared" si="432"/>
        <v>11.082026935966104</v>
      </c>
      <c r="J973" s="61">
        <f t="shared" si="433"/>
        <v>1.1915643448168787</v>
      </c>
      <c r="K973" s="5">
        <f t="shared" si="423"/>
        <v>12.273591280782982</v>
      </c>
      <c r="L973" s="61">
        <f t="shared" si="434"/>
        <v>51.95</v>
      </c>
      <c r="M973" s="90">
        <f t="shared" si="424"/>
        <v>64.223591280782983</v>
      </c>
      <c r="N973" s="5">
        <f t="shared" si="438"/>
        <v>64.223591280782202</v>
      </c>
      <c r="O973" s="60">
        <f t="shared" si="439"/>
        <v>-7.7982065249670995E-13</v>
      </c>
    </row>
    <row r="974" spans="1:15" ht="13.5" thickBot="1" x14ac:dyDescent="0.35">
      <c r="A974" s="101"/>
      <c r="B974" s="102"/>
      <c r="C974" s="103"/>
      <c r="D974" s="103"/>
      <c r="E974" s="102"/>
      <c r="F974" s="102"/>
      <c r="G974" s="92">
        <f>SUM(G937:G961)</f>
        <v>27484.542048501698</v>
      </c>
      <c r="H974" s="92">
        <f t="shared" ref="H974:O974" si="440">SUM(H937:H973)</f>
        <v>221.64053871932208</v>
      </c>
      <c r="I974" s="93">
        <f t="shared" si="440"/>
        <v>221.640538719322</v>
      </c>
      <c r="J974" s="93">
        <f t="shared" si="440"/>
        <v>158.97425445072963</v>
      </c>
      <c r="K974" s="93">
        <f t="shared" si="440"/>
        <v>380.61479317005171</v>
      </c>
      <c r="L974" s="93">
        <f t="shared" si="440"/>
        <v>1039.0000000000005</v>
      </c>
      <c r="M974" s="93">
        <f t="shared" si="440"/>
        <v>1419.6147931700523</v>
      </c>
      <c r="N974" s="93">
        <f t="shared" si="440"/>
        <v>32781.654942677094</v>
      </c>
      <c r="O974" s="93">
        <f t="shared" si="440"/>
        <v>31362.040149507044</v>
      </c>
    </row>
    <row r="975" spans="1:15" ht="13" thickTop="1" x14ac:dyDescent="0.25"/>
    <row r="976" spans="1:15" ht="37" x14ac:dyDescent="0.3">
      <c r="A976" s="62" t="s">
        <v>43</v>
      </c>
      <c r="B976" s="62" t="s">
        <v>3</v>
      </c>
      <c r="C976" s="62" t="s">
        <v>4</v>
      </c>
      <c r="D976" s="62" t="s">
        <v>5</v>
      </c>
      <c r="E976" s="62" t="s">
        <v>6</v>
      </c>
      <c r="F976" s="62" t="s">
        <v>7</v>
      </c>
      <c r="G976" s="62" t="s">
        <v>70</v>
      </c>
      <c r="H976" s="62" t="s">
        <v>71</v>
      </c>
      <c r="I976" s="77" t="s">
        <v>72</v>
      </c>
      <c r="J976" s="78" t="s">
        <v>73</v>
      </c>
      <c r="K976" s="78" t="s">
        <v>74</v>
      </c>
      <c r="L976" s="78" t="s">
        <v>75</v>
      </c>
      <c r="M976" s="79" t="s">
        <v>65</v>
      </c>
      <c r="N976" s="62" t="s">
        <v>76</v>
      </c>
      <c r="O976" s="62" t="s">
        <v>77</v>
      </c>
    </row>
    <row r="977" spans="1:15" ht="13" x14ac:dyDescent="0.3">
      <c r="A977" s="123" t="s">
        <v>37</v>
      </c>
      <c r="B977" s="198" t="s">
        <v>67</v>
      </c>
      <c r="C977" s="54">
        <f>VLOOKUP(B977,A$1:F$33,2,FALSE)</f>
        <v>42655</v>
      </c>
      <c r="D977" s="54">
        <f>DATE(YEAR(C977),IF(MONTH(C977)&lt;=3,3,IF(MONTH(C977)&lt;=6,6,IF(MONTH(C977)&lt;=9,9,12))),IF(OR(MONTH(C977)&lt;=3,MONTH(C977)&gt;=10),31,30))</f>
        <v>42735</v>
      </c>
      <c r="E977" s="58">
        <f>D977-C977+1</f>
        <v>81</v>
      </c>
      <c r="F977" s="59">
        <f>VLOOKUP(D977,'FERC Interest Rate'!$A:$B,2,TRUE)</f>
        <v>3.5000000000000003E-2</v>
      </c>
      <c r="G977" s="60">
        <f>VLOOKUP(B977,$A$1:$F$33,5,FALSE)</f>
        <v>866</v>
      </c>
      <c r="H977" s="60">
        <f t="shared" ref="H977:H993" si="441">G977*F977*(E977/(DATE(YEAR(D977),12,31)-DATE(YEAR(D977),1,1)+1))</f>
        <v>6.7079508196721314</v>
      </c>
      <c r="I977" s="122">
        <v>0</v>
      </c>
      <c r="J977" s="61">
        <v>0</v>
      </c>
      <c r="K977" s="5">
        <f t="shared" ref="K977:K1012" si="442">+SUM(I977:J977)</f>
        <v>0</v>
      </c>
      <c r="L977" s="61">
        <v>0</v>
      </c>
      <c r="M977" s="90">
        <f t="shared" ref="M977:M1012" si="443">+SUM(K977:L977)</f>
        <v>0</v>
      </c>
      <c r="N977" s="5">
        <f t="shared" ref="N977:N1000" si="444">+G977+H977+J977</f>
        <v>872.70795081967208</v>
      </c>
      <c r="O977" s="60">
        <f t="shared" ref="O977:O1000" si="445">G977+H977-L977-I977</f>
        <v>872.70795081967208</v>
      </c>
    </row>
    <row r="978" spans="1:15" x14ac:dyDescent="0.25">
      <c r="A978" s="63" t="s">
        <v>22</v>
      </c>
      <c r="B978" s="58" t="str">
        <f t="shared" ref="B978:B1012" si="446">+IF(MONTH(C978)&lt;4,"Q1",IF(MONTH(C978)&lt;7,"Q2",IF(MONTH(C978)&lt;10,"Q3","Q4")))&amp;"/"&amp;YEAR(C978)</f>
        <v>Q1/2017</v>
      </c>
      <c r="C978" s="54">
        <f>D977+1</f>
        <v>42736</v>
      </c>
      <c r="D978" s="54">
        <f>EOMONTH(D977,3)</f>
        <v>42825</v>
      </c>
      <c r="E978" s="58">
        <f t="shared" ref="E978:E1000" si="447">D978-C978+1</f>
        <v>90</v>
      </c>
      <c r="F978" s="59">
        <f>VLOOKUP(D978,'FERC Interest Rate'!$A:$B,2,TRUE)</f>
        <v>3.5000000000000003E-2</v>
      </c>
      <c r="G978" s="60">
        <f t="shared" ref="G978:G998" si="448">O977</f>
        <v>872.70795081967208</v>
      </c>
      <c r="H978" s="60">
        <f t="shared" si="441"/>
        <v>7.5315891646081292</v>
      </c>
      <c r="I978" s="122">
        <v>0</v>
      </c>
      <c r="J978" s="61">
        <v>0</v>
      </c>
      <c r="K978" s="5">
        <f t="shared" si="442"/>
        <v>0</v>
      </c>
      <c r="L978" s="61">
        <v>0</v>
      </c>
      <c r="M978" s="90">
        <f t="shared" si="443"/>
        <v>0</v>
      </c>
      <c r="N978" s="5">
        <f t="shared" si="444"/>
        <v>880.23953998428021</v>
      </c>
      <c r="O978" s="60">
        <f t="shared" si="445"/>
        <v>880.23953998428021</v>
      </c>
    </row>
    <row r="979" spans="1:15" x14ac:dyDescent="0.25">
      <c r="A979" s="63" t="s">
        <v>22</v>
      </c>
      <c r="B979" s="58" t="str">
        <f t="shared" si="446"/>
        <v>Q2/2017</v>
      </c>
      <c r="C979" s="54">
        <f t="shared" ref="C979:C998" si="449">D978+1</f>
        <v>42826</v>
      </c>
      <c r="D979" s="54">
        <f t="shared" ref="D979:D1012" si="450">EOMONTH(D978,3)</f>
        <v>42916</v>
      </c>
      <c r="E979" s="58">
        <f t="shared" si="447"/>
        <v>91</v>
      </c>
      <c r="F979" s="59">
        <f>VLOOKUP(D979,'FERC Interest Rate'!$A:$B,2,TRUE)</f>
        <v>3.7100000000000001E-2</v>
      </c>
      <c r="G979" s="60">
        <f t="shared" si="448"/>
        <v>880.23953998428021</v>
      </c>
      <c r="H979" s="60">
        <f t="shared" si="441"/>
        <v>8.1418540025778867</v>
      </c>
      <c r="I979" s="122">
        <v>0</v>
      </c>
      <c r="J979" s="61">
        <v>0</v>
      </c>
      <c r="K979" s="5">
        <f t="shared" si="442"/>
        <v>0</v>
      </c>
      <c r="L979" s="61">
        <v>0</v>
      </c>
      <c r="M979" s="90">
        <f t="shared" si="443"/>
        <v>0</v>
      </c>
      <c r="N979" s="5">
        <f t="shared" si="444"/>
        <v>888.38139398685814</v>
      </c>
      <c r="O979" s="60">
        <f t="shared" si="445"/>
        <v>888.38139398685814</v>
      </c>
    </row>
    <row r="980" spans="1:15" x14ac:dyDescent="0.25">
      <c r="A980" s="63" t="s">
        <v>22</v>
      </c>
      <c r="B980" s="58" t="str">
        <f t="shared" si="446"/>
        <v>Q3/2017</v>
      </c>
      <c r="C980" s="54">
        <f t="shared" si="449"/>
        <v>42917</v>
      </c>
      <c r="D980" s="54">
        <f t="shared" si="450"/>
        <v>43008</v>
      </c>
      <c r="E980" s="58">
        <f t="shared" si="447"/>
        <v>92</v>
      </c>
      <c r="F980" s="59">
        <f>VLOOKUP(D980,'FERC Interest Rate'!$A:$B,2,TRUE)</f>
        <v>3.9600000000000003E-2</v>
      </c>
      <c r="G980" s="60">
        <f t="shared" si="448"/>
        <v>888.38139398685814</v>
      </c>
      <c r="H980" s="60">
        <f t="shared" si="441"/>
        <v>8.8672632728025249</v>
      </c>
      <c r="I980" s="122">
        <v>0</v>
      </c>
      <c r="J980" s="61">
        <v>0</v>
      </c>
      <c r="K980" s="5">
        <f t="shared" si="442"/>
        <v>0</v>
      </c>
      <c r="L980" s="61">
        <v>0</v>
      </c>
      <c r="M980" s="90">
        <f t="shared" si="443"/>
        <v>0</v>
      </c>
      <c r="N980" s="5">
        <f t="shared" si="444"/>
        <v>897.24865725966072</v>
      </c>
      <c r="O980" s="60">
        <f t="shared" si="445"/>
        <v>897.24865725966072</v>
      </c>
    </row>
    <row r="981" spans="1:15" x14ac:dyDescent="0.25">
      <c r="A981" s="63" t="s">
        <v>22</v>
      </c>
      <c r="B981" s="58" t="str">
        <f t="shared" si="446"/>
        <v>Q4/2017</v>
      </c>
      <c r="C981" s="54">
        <f t="shared" si="449"/>
        <v>43009</v>
      </c>
      <c r="D981" s="54">
        <f t="shared" si="450"/>
        <v>43100</v>
      </c>
      <c r="E981" s="58">
        <f t="shared" si="447"/>
        <v>92</v>
      </c>
      <c r="F981" s="59">
        <f>VLOOKUP(D981,'FERC Interest Rate'!$A:$B,2,TRUE)</f>
        <v>4.2099999999999999E-2</v>
      </c>
      <c r="G981" s="60">
        <f t="shared" si="448"/>
        <v>897.24865725966072</v>
      </c>
      <c r="H981" s="60">
        <f t="shared" si="441"/>
        <v>9.521160272049638</v>
      </c>
      <c r="I981" s="81">
        <v>0</v>
      </c>
      <c r="J981" s="61">
        <v>0</v>
      </c>
      <c r="K981" s="5">
        <f t="shared" si="442"/>
        <v>0</v>
      </c>
      <c r="L981" s="61">
        <v>0</v>
      </c>
      <c r="M981" s="90">
        <f t="shared" si="443"/>
        <v>0</v>
      </c>
      <c r="N981" s="5">
        <f t="shared" si="444"/>
        <v>906.76981753171037</v>
      </c>
      <c r="O981" s="60">
        <f t="shared" si="445"/>
        <v>906.76981753171037</v>
      </c>
    </row>
    <row r="982" spans="1:15" x14ac:dyDescent="0.25">
      <c r="A982" s="63" t="s">
        <v>22</v>
      </c>
      <c r="B982" s="58" t="str">
        <f t="shared" si="446"/>
        <v>Q1/2018</v>
      </c>
      <c r="C982" s="54">
        <f t="shared" si="449"/>
        <v>43101</v>
      </c>
      <c r="D982" s="54">
        <f t="shared" si="450"/>
        <v>43190</v>
      </c>
      <c r="E982" s="58">
        <f t="shared" si="447"/>
        <v>90</v>
      </c>
      <c r="F982" s="59">
        <f>VLOOKUP(D982,'FERC Interest Rate'!$A:$B,2,TRUE)</f>
        <v>4.2500000000000003E-2</v>
      </c>
      <c r="G982" s="60">
        <f t="shared" si="448"/>
        <v>906.76981753171037</v>
      </c>
      <c r="H982" s="60">
        <f t="shared" si="441"/>
        <v>9.5024508275583361</v>
      </c>
      <c r="I982" s="81">
        <v>0</v>
      </c>
      <c r="J982" s="61">
        <v>0</v>
      </c>
      <c r="K982" s="5">
        <f t="shared" si="442"/>
        <v>0</v>
      </c>
      <c r="L982" s="61">
        <v>0</v>
      </c>
      <c r="M982" s="90">
        <f t="shared" si="443"/>
        <v>0</v>
      </c>
      <c r="N982" s="5">
        <f t="shared" si="444"/>
        <v>916.27226835926876</v>
      </c>
      <c r="O982" s="60">
        <f t="shared" si="445"/>
        <v>916.27226835926876</v>
      </c>
    </row>
    <row r="983" spans="1:15" x14ac:dyDescent="0.25">
      <c r="A983" s="63" t="s">
        <v>22</v>
      </c>
      <c r="B983" s="58" t="str">
        <f t="shared" si="446"/>
        <v>Q2/2018</v>
      </c>
      <c r="C983" s="54">
        <f t="shared" si="449"/>
        <v>43191</v>
      </c>
      <c r="D983" s="54">
        <f t="shared" si="450"/>
        <v>43281</v>
      </c>
      <c r="E983" s="58">
        <f t="shared" si="447"/>
        <v>91</v>
      </c>
      <c r="F983" s="59">
        <f>VLOOKUP(D983,'FERC Interest Rate'!$A:$B,2,TRUE)</f>
        <v>4.4699999999999997E-2</v>
      </c>
      <c r="G983" s="60">
        <f t="shared" si="448"/>
        <v>916.27226835926876</v>
      </c>
      <c r="H983" s="60">
        <f t="shared" si="441"/>
        <v>10.211289605493143</v>
      </c>
      <c r="I983" s="122">
        <v>0</v>
      </c>
      <c r="J983" s="61">
        <v>0</v>
      </c>
      <c r="K983" s="5">
        <f t="shared" si="442"/>
        <v>0</v>
      </c>
      <c r="L983" s="61">
        <v>0</v>
      </c>
      <c r="M983" s="90">
        <f t="shared" si="443"/>
        <v>0</v>
      </c>
      <c r="N983" s="5">
        <f t="shared" si="444"/>
        <v>926.48355796476187</v>
      </c>
      <c r="O983" s="60">
        <f t="shared" si="445"/>
        <v>926.48355796476187</v>
      </c>
    </row>
    <row r="984" spans="1:15" x14ac:dyDescent="0.25">
      <c r="A984" s="63" t="s">
        <v>22</v>
      </c>
      <c r="B984" s="58" t="str">
        <f t="shared" si="446"/>
        <v>Q3/2018</v>
      </c>
      <c r="C984" s="54">
        <f t="shared" si="449"/>
        <v>43282</v>
      </c>
      <c r="D984" s="54">
        <f t="shared" si="450"/>
        <v>43373</v>
      </c>
      <c r="E984" s="58">
        <f t="shared" si="447"/>
        <v>92</v>
      </c>
      <c r="F984" s="59">
        <f>VLOOKUP(D984,'FERC Interest Rate'!$A:$B,2,TRUE)</f>
        <v>4.6899999999999997E-2</v>
      </c>
      <c r="G984" s="60">
        <f t="shared" si="448"/>
        <v>926.48355796476187</v>
      </c>
      <c r="H984" s="60">
        <f t="shared" si="441"/>
        <v>10.952304810702342</v>
      </c>
      <c r="I984" s="122">
        <v>0</v>
      </c>
      <c r="J984" s="61">
        <v>0</v>
      </c>
      <c r="K984" s="5">
        <f t="shared" si="442"/>
        <v>0</v>
      </c>
      <c r="L984" s="61">
        <v>0</v>
      </c>
      <c r="M984" s="90">
        <f t="shared" si="443"/>
        <v>0</v>
      </c>
      <c r="N984" s="5">
        <f t="shared" si="444"/>
        <v>937.43586277546422</v>
      </c>
      <c r="O984" s="60">
        <f t="shared" si="445"/>
        <v>937.43586277546422</v>
      </c>
    </row>
    <row r="985" spans="1:15" x14ac:dyDescent="0.25">
      <c r="A985" s="63" t="s">
        <v>22</v>
      </c>
      <c r="B985" s="58" t="str">
        <f t="shared" si="446"/>
        <v>Q4/2018</v>
      </c>
      <c r="C985" s="54">
        <f t="shared" si="449"/>
        <v>43374</v>
      </c>
      <c r="D985" s="54">
        <f t="shared" si="450"/>
        <v>43465</v>
      </c>
      <c r="E985" s="58">
        <f t="shared" si="447"/>
        <v>92</v>
      </c>
      <c r="F985" s="59">
        <f>VLOOKUP(D985,'FERC Interest Rate'!$A:$B,2,TRUE)</f>
        <v>4.9599999999999998E-2</v>
      </c>
      <c r="G985" s="60">
        <f t="shared" si="448"/>
        <v>937.43586277546422</v>
      </c>
      <c r="H985" s="60">
        <f t="shared" si="441"/>
        <v>11.719746106895887</v>
      </c>
      <c r="I985" s="122">
        <v>0</v>
      </c>
      <c r="J985" s="61">
        <v>0</v>
      </c>
      <c r="K985" s="5">
        <f t="shared" si="442"/>
        <v>0</v>
      </c>
      <c r="L985" s="61">
        <v>0</v>
      </c>
      <c r="M985" s="90">
        <f t="shared" si="443"/>
        <v>0</v>
      </c>
      <c r="N985" s="5">
        <f t="shared" si="444"/>
        <v>949.15560888236007</v>
      </c>
      <c r="O985" s="60">
        <f t="shared" si="445"/>
        <v>949.15560888236007</v>
      </c>
    </row>
    <row r="986" spans="1:15" x14ac:dyDescent="0.25">
      <c r="A986" s="63" t="s">
        <v>22</v>
      </c>
      <c r="B986" s="58" t="str">
        <f t="shared" si="446"/>
        <v>Q1/2019</v>
      </c>
      <c r="C986" s="54">
        <f t="shared" si="449"/>
        <v>43466</v>
      </c>
      <c r="D986" s="54">
        <f t="shared" si="450"/>
        <v>43555</v>
      </c>
      <c r="E986" s="58">
        <f t="shared" si="447"/>
        <v>90</v>
      </c>
      <c r="F986" s="59">
        <f>VLOOKUP(D986,'FERC Interest Rate'!$A:$B,2,TRUE)</f>
        <v>5.1799999999999999E-2</v>
      </c>
      <c r="G986" s="60">
        <f t="shared" si="448"/>
        <v>949.15560888236007</v>
      </c>
      <c r="H986" s="60">
        <f t="shared" si="441"/>
        <v>12.123187530437157</v>
      </c>
      <c r="I986" s="81">
        <v>0</v>
      </c>
      <c r="J986" s="61">
        <v>0</v>
      </c>
      <c r="K986" s="5">
        <f t="shared" si="442"/>
        <v>0</v>
      </c>
      <c r="L986" s="61">
        <v>0</v>
      </c>
      <c r="M986" s="90">
        <f t="shared" si="443"/>
        <v>0</v>
      </c>
      <c r="N986" s="5">
        <f t="shared" si="444"/>
        <v>961.27879641279719</v>
      </c>
      <c r="O986" s="60">
        <f t="shared" si="445"/>
        <v>961.27879641279719</v>
      </c>
    </row>
    <row r="987" spans="1:15" x14ac:dyDescent="0.25">
      <c r="A987" s="63" t="s">
        <v>22</v>
      </c>
      <c r="B987" s="58" t="str">
        <f t="shared" si="446"/>
        <v>Q2/2019</v>
      </c>
      <c r="C987" s="54">
        <f t="shared" si="449"/>
        <v>43556</v>
      </c>
      <c r="D987" s="54">
        <f t="shared" si="450"/>
        <v>43646</v>
      </c>
      <c r="E987" s="58">
        <f t="shared" si="447"/>
        <v>91</v>
      </c>
      <c r="F987" s="59">
        <f>VLOOKUP(D987,'FERC Interest Rate'!$A:$B,2,TRUE)</f>
        <v>5.45E-2</v>
      </c>
      <c r="G987" s="60">
        <f t="shared" si="448"/>
        <v>961.27879641279719</v>
      </c>
      <c r="H987" s="60">
        <f t="shared" si="441"/>
        <v>13.061540248792515</v>
      </c>
      <c r="I987" s="81">
        <v>0</v>
      </c>
      <c r="J987" s="61">
        <v>0</v>
      </c>
      <c r="K987" s="5">
        <f t="shared" si="442"/>
        <v>0</v>
      </c>
      <c r="L987" s="61">
        <v>0</v>
      </c>
      <c r="M987" s="90">
        <f t="shared" si="443"/>
        <v>0</v>
      </c>
      <c r="N987" s="5">
        <f t="shared" si="444"/>
        <v>974.34033666158973</v>
      </c>
      <c r="O987" s="60">
        <f t="shared" si="445"/>
        <v>974.34033666158973</v>
      </c>
    </row>
    <row r="988" spans="1:15" x14ac:dyDescent="0.25">
      <c r="A988" s="63" t="s">
        <v>22</v>
      </c>
      <c r="B988" s="58" t="str">
        <f t="shared" si="446"/>
        <v>Q3/2019</v>
      </c>
      <c r="C988" s="54">
        <f t="shared" si="449"/>
        <v>43647</v>
      </c>
      <c r="D988" s="54">
        <f t="shared" si="450"/>
        <v>43738</v>
      </c>
      <c r="E988" s="58">
        <f t="shared" si="447"/>
        <v>92</v>
      </c>
      <c r="F988" s="59">
        <f>VLOOKUP(D988,'FERC Interest Rate'!$A:$B,2,TRUE)</f>
        <v>5.5E-2</v>
      </c>
      <c r="G988" s="60">
        <f t="shared" si="448"/>
        <v>974.34033666158973</v>
      </c>
      <c r="H988" s="60">
        <f t="shared" si="441"/>
        <v>13.50729343426752</v>
      </c>
      <c r="I988" s="122">
        <v>0</v>
      </c>
      <c r="J988" s="61">
        <v>0</v>
      </c>
      <c r="K988" s="5">
        <f t="shared" si="442"/>
        <v>0</v>
      </c>
      <c r="L988" s="61">
        <v>0</v>
      </c>
      <c r="M988" s="90">
        <f t="shared" si="443"/>
        <v>0</v>
      </c>
      <c r="N988" s="5">
        <f t="shared" si="444"/>
        <v>987.8476300958572</v>
      </c>
      <c r="O988" s="60">
        <f t="shared" si="445"/>
        <v>987.8476300958572</v>
      </c>
    </row>
    <row r="989" spans="1:15" x14ac:dyDescent="0.25">
      <c r="A989" s="63" t="s">
        <v>22</v>
      </c>
      <c r="B989" s="58" t="str">
        <f t="shared" si="446"/>
        <v>Q4/2019</v>
      </c>
      <c r="C989" s="54">
        <f t="shared" si="449"/>
        <v>43739</v>
      </c>
      <c r="D989" s="54">
        <f t="shared" si="450"/>
        <v>43830</v>
      </c>
      <c r="E989" s="58">
        <f t="shared" si="447"/>
        <v>92</v>
      </c>
      <c r="F989" s="59">
        <f>VLOOKUP(D989,'FERC Interest Rate'!$A:$B,2,TRUE)</f>
        <v>5.4199999999999998E-2</v>
      </c>
      <c r="G989" s="60">
        <f t="shared" si="448"/>
        <v>987.8476300958572</v>
      </c>
      <c r="H989" s="60">
        <f t="shared" si="441"/>
        <v>13.495351843041048</v>
      </c>
      <c r="I989" s="122">
        <v>0</v>
      </c>
      <c r="J989" s="61">
        <v>0</v>
      </c>
      <c r="K989" s="5">
        <f t="shared" si="442"/>
        <v>0</v>
      </c>
      <c r="L989" s="61">
        <v>0</v>
      </c>
      <c r="M989" s="90">
        <f t="shared" si="443"/>
        <v>0</v>
      </c>
      <c r="N989" s="5">
        <f t="shared" si="444"/>
        <v>1001.3429819388982</v>
      </c>
      <c r="O989" s="60">
        <f t="shared" si="445"/>
        <v>1001.3429819388982</v>
      </c>
    </row>
    <row r="990" spans="1:15" x14ac:dyDescent="0.25">
      <c r="A990" s="63" t="s">
        <v>22</v>
      </c>
      <c r="B990" s="58" t="str">
        <f t="shared" si="446"/>
        <v>Q1/2020</v>
      </c>
      <c r="C990" s="54">
        <f t="shared" si="449"/>
        <v>43831</v>
      </c>
      <c r="D990" s="54">
        <f t="shared" si="450"/>
        <v>43921</v>
      </c>
      <c r="E990" s="58">
        <f t="shared" si="447"/>
        <v>91</v>
      </c>
      <c r="F990" s="59">
        <f>VLOOKUP(D990,'FERC Interest Rate'!$A:$B,2,TRUE)</f>
        <v>4.9599999999999998E-2</v>
      </c>
      <c r="G990" s="60">
        <f t="shared" si="448"/>
        <v>1001.3429819388982</v>
      </c>
      <c r="H990" s="60">
        <f t="shared" si="441"/>
        <v>12.348802413331724</v>
      </c>
      <c r="I990" s="122">
        <v>0</v>
      </c>
      <c r="J990" s="61">
        <v>0</v>
      </c>
      <c r="K990" s="5">
        <f t="shared" si="442"/>
        <v>0</v>
      </c>
      <c r="L990" s="61">
        <v>0</v>
      </c>
      <c r="M990" s="90">
        <f t="shared" si="443"/>
        <v>0</v>
      </c>
      <c r="N990" s="5">
        <f t="shared" si="444"/>
        <v>1013.6917843522299</v>
      </c>
      <c r="O990" s="60">
        <f t="shared" si="445"/>
        <v>1013.6917843522299</v>
      </c>
    </row>
    <row r="991" spans="1:15" x14ac:dyDescent="0.25">
      <c r="A991" s="63" t="s">
        <v>22</v>
      </c>
      <c r="B991" s="58" t="str">
        <f t="shared" si="446"/>
        <v>Q2/2020</v>
      </c>
      <c r="C991" s="54">
        <f t="shared" si="449"/>
        <v>43922</v>
      </c>
      <c r="D991" s="54">
        <f t="shared" si="450"/>
        <v>44012</v>
      </c>
      <c r="E991" s="58">
        <f t="shared" si="447"/>
        <v>91</v>
      </c>
      <c r="F991" s="59">
        <f>VLOOKUP(D991,'FERC Interest Rate'!$A:$B,2,TRUE)</f>
        <v>4.7500000000000001E-2</v>
      </c>
      <c r="G991" s="60">
        <f t="shared" si="448"/>
        <v>1013.6917843522299</v>
      </c>
      <c r="H991" s="60">
        <f t="shared" si="441"/>
        <v>11.971810759187196</v>
      </c>
      <c r="I991" s="81">
        <v>0</v>
      </c>
      <c r="J991" s="61">
        <v>0</v>
      </c>
      <c r="K991" s="5">
        <f t="shared" si="442"/>
        <v>0</v>
      </c>
      <c r="L991" s="61">
        <v>0</v>
      </c>
      <c r="M991" s="90">
        <f t="shared" si="443"/>
        <v>0</v>
      </c>
      <c r="N991" s="5">
        <f t="shared" si="444"/>
        <v>1025.6635951114172</v>
      </c>
      <c r="O991" s="60">
        <f t="shared" si="445"/>
        <v>1025.6635951114172</v>
      </c>
    </row>
    <row r="992" spans="1:15" x14ac:dyDescent="0.25">
      <c r="A992" s="63" t="s">
        <v>22</v>
      </c>
      <c r="B992" s="58" t="str">
        <f t="shared" si="446"/>
        <v>Q3/2020</v>
      </c>
      <c r="C992" s="54">
        <f t="shared" si="449"/>
        <v>44013</v>
      </c>
      <c r="D992" s="54">
        <f t="shared" si="450"/>
        <v>44104</v>
      </c>
      <c r="E992" s="58">
        <f t="shared" si="447"/>
        <v>92</v>
      </c>
      <c r="F992" s="59">
        <f>VLOOKUP(D992,'FERC Interest Rate'!$A:$B,2,TRUE)</f>
        <v>3.4299999999999997E-2</v>
      </c>
      <c r="G992" s="60">
        <f t="shared" si="448"/>
        <v>1025.6635951114172</v>
      </c>
      <c r="H992" s="60">
        <f t="shared" si="441"/>
        <v>8.843125794354064</v>
      </c>
      <c r="I992" s="81">
        <v>0</v>
      </c>
      <c r="J992" s="61">
        <v>0</v>
      </c>
      <c r="K992" s="5">
        <f t="shared" si="442"/>
        <v>0</v>
      </c>
      <c r="L992" s="61">
        <v>0</v>
      </c>
      <c r="M992" s="90">
        <f t="shared" si="443"/>
        <v>0</v>
      </c>
      <c r="N992" s="5">
        <f t="shared" si="444"/>
        <v>1034.5067209057713</v>
      </c>
      <c r="O992" s="60">
        <f t="shared" si="445"/>
        <v>1034.5067209057713</v>
      </c>
    </row>
    <row r="993" spans="1:15" x14ac:dyDescent="0.25">
      <c r="A993" s="63" t="s">
        <v>44</v>
      </c>
      <c r="B993" s="58" t="str">
        <f t="shared" si="446"/>
        <v>Q4/2020</v>
      </c>
      <c r="C993" s="54">
        <f t="shared" si="449"/>
        <v>44105</v>
      </c>
      <c r="D993" s="54">
        <f t="shared" si="450"/>
        <v>44196</v>
      </c>
      <c r="E993" s="58">
        <f t="shared" si="447"/>
        <v>92</v>
      </c>
      <c r="F993" s="59">
        <f>VLOOKUP(D993,'FERC Interest Rate'!$A:$B,2,TRUE)</f>
        <v>3.2500000000000001E-2</v>
      </c>
      <c r="G993" s="60">
        <f t="shared" si="448"/>
        <v>1034.5067209057713</v>
      </c>
      <c r="H993" s="60">
        <f t="shared" si="441"/>
        <v>8.4512980751591709</v>
      </c>
      <c r="I993" s="122">
        <f>(SUM($H$977:$H$993)/20)</f>
        <v>8.8479009490465206</v>
      </c>
      <c r="J993" s="61">
        <f>G993*F993*(E993/(DATE(YEAR(D993),12,31)-DATE(YEAR(D993),1,1)+1))</f>
        <v>8.4512980751591709</v>
      </c>
      <c r="K993" s="5">
        <f>+SUM(I993:J993)</f>
        <v>17.299199024205691</v>
      </c>
      <c r="L993" s="61">
        <f>($G$977/20)</f>
        <v>43.3</v>
      </c>
      <c r="M993" s="90">
        <f>+SUM(K993:L993)</f>
        <v>60.599199024205689</v>
      </c>
      <c r="N993" s="5">
        <f t="shared" si="444"/>
        <v>1051.4093170560898</v>
      </c>
      <c r="O993" s="60">
        <f t="shared" si="445"/>
        <v>990.81011803188403</v>
      </c>
    </row>
    <row r="994" spans="1:15" x14ac:dyDescent="0.25">
      <c r="A994" s="63" t="s">
        <v>45</v>
      </c>
      <c r="B994" s="58" t="str">
        <f t="shared" si="446"/>
        <v>Q1/2021</v>
      </c>
      <c r="C994" s="54">
        <f t="shared" si="449"/>
        <v>44197</v>
      </c>
      <c r="D994" s="54">
        <f t="shared" si="450"/>
        <v>44286</v>
      </c>
      <c r="E994" s="58">
        <f t="shared" si="447"/>
        <v>90</v>
      </c>
      <c r="F994" s="59">
        <f>VLOOKUP(D994,'FERC Interest Rate'!$A:$B,2,TRUE)</f>
        <v>3.2500000000000001E-2</v>
      </c>
      <c r="G994" s="60">
        <f t="shared" si="448"/>
        <v>990.81011803188403</v>
      </c>
      <c r="H994" s="60">
        <v>0</v>
      </c>
      <c r="I994" s="122">
        <f t="shared" ref="I994:I1012" si="451">(SUM($H$977:$H$993)/20)</f>
        <v>8.8479009490465206</v>
      </c>
      <c r="J994" s="61">
        <f t="shared" ref="J994:J1012" si="452">G994*F994*(E994/(DATE(YEAR(D994),12,31)-DATE(YEAR(D994),1,1)+1))</f>
        <v>7.9400536855979746</v>
      </c>
      <c r="K994" s="5">
        <f t="shared" si="442"/>
        <v>16.787954634644496</v>
      </c>
      <c r="L994" s="61">
        <f t="shared" ref="L994:L1012" si="453">($G$977/20)</f>
        <v>43.3</v>
      </c>
      <c r="M994" s="90">
        <f t="shared" si="443"/>
        <v>60.08795463464449</v>
      </c>
      <c r="N994" s="5">
        <f t="shared" si="444"/>
        <v>998.75017171748198</v>
      </c>
      <c r="O994" s="60">
        <f t="shared" si="445"/>
        <v>938.66221708283751</v>
      </c>
    </row>
    <row r="995" spans="1:15" x14ac:dyDescent="0.25">
      <c r="A995" s="63" t="s">
        <v>46</v>
      </c>
      <c r="B995" s="58" t="str">
        <f t="shared" si="446"/>
        <v>Q2/2021</v>
      </c>
      <c r="C995" s="54">
        <f t="shared" si="449"/>
        <v>44287</v>
      </c>
      <c r="D995" s="54">
        <f t="shared" si="450"/>
        <v>44377</v>
      </c>
      <c r="E995" s="58">
        <f t="shared" si="447"/>
        <v>91</v>
      </c>
      <c r="F995" s="59">
        <f>VLOOKUP(D995,'FERC Interest Rate'!$A:$B,2,TRUE)</f>
        <v>3.2500000000000001E-2</v>
      </c>
      <c r="G995" s="60">
        <f t="shared" si="448"/>
        <v>938.66221708283751</v>
      </c>
      <c r="H995" s="60">
        <v>0</v>
      </c>
      <c r="I995" s="122">
        <f t="shared" si="451"/>
        <v>8.8479009490465206</v>
      </c>
      <c r="J995" s="61">
        <f t="shared" si="452"/>
        <v>7.6057356356780605</v>
      </c>
      <c r="K995" s="5">
        <f t="shared" si="442"/>
        <v>16.453636584724581</v>
      </c>
      <c r="L995" s="61">
        <f t="shared" si="453"/>
        <v>43.3</v>
      </c>
      <c r="M995" s="90">
        <f t="shared" si="443"/>
        <v>59.753636584724575</v>
      </c>
      <c r="N995" s="5">
        <f t="shared" si="444"/>
        <v>946.26795271851563</v>
      </c>
      <c r="O995" s="60">
        <f t="shared" si="445"/>
        <v>886.514316133791</v>
      </c>
    </row>
    <row r="996" spans="1:15" x14ac:dyDescent="0.25">
      <c r="A996" s="63" t="s">
        <v>47</v>
      </c>
      <c r="B996" s="58" t="str">
        <f t="shared" si="446"/>
        <v>Q3/2021</v>
      </c>
      <c r="C996" s="54">
        <f t="shared" si="449"/>
        <v>44378</v>
      </c>
      <c r="D996" s="54">
        <f t="shared" si="450"/>
        <v>44469</v>
      </c>
      <c r="E996" s="58">
        <f t="shared" si="447"/>
        <v>92</v>
      </c>
      <c r="F996" s="59">
        <f>VLOOKUP(D996,'FERC Interest Rate'!$A:$B,2,TRUE)</f>
        <v>3.2500000000000001E-2</v>
      </c>
      <c r="G996" s="60">
        <f t="shared" si="448"/>
        <v>886.514316133791</v>
      </c>
      <c r="H996" s="60">
        <v>0</v>
      </c>
      <c r="I996" s="122">
        <f t="shared" si="451"/>
        <v>8.8479009490465206</v>
      </c>
      <c r="J996" s="61">
        <f t="shared" si="452"/>
        <v>7.2621309732603709</v>
      </c>
      <c r="K996" s="5">
        <f t="shared" si="442"/>
        <v>16.110031922306892</v>
      </c>
      <c r="L996" s="61">
        <f t="shared" si="453"/>
        <v>43.3</v>
      </c>
      <c r="M996" s="90">
        <f t="shared" si="443"/>
        <v>59.410031922306885</v>
      </c>
      <c r="N996" s="5">
        <f t="shared" si="444"/>
        <v>893.77644710705135</v>
      </c>
      <c r="O996" s="60">
        <f t="shared" si="445"/>
        <v>834.36641518474448</v>
      </c>
    </row>
    <row r="997" spans="1:15" x14ac:dyDescent="0.25">
      <c r="A997" s="63" t="s">
        <v>48</v>
      </c>
      <c r="B997" s="58" t="str">
        <f t="shared" si="446"/>
        <v>Q4/2021</v>
      </c>
      <c r="C997" s="54">
        <f t="shared" si="449"/>
        <v>44470</v>
      </c>
      <c r="D997" s="54">
        <f t="shared" si="450"/>
        <v>44561</v>
      </c>
      <c r="E997" s="58">
        <f t="shared" si="447"/>
        <v>92</v>
      </c>
      <c r="F997" s="59">
        <f>VLOOKUP(D997,'FERC Interest Rate'!$A:$B,2,TRUE)</f>
        <v>3.2500000000000001E-2</v>
      </c>
      <c r="G997" s="60">
        <f t="shared" si="448"/>
        <v>834.36641518474448</v>
      </c>
      <c r="H997" s="60">
        <v>0</v>
      </c>
      <c r="I997" s="122">
        <f t="shared" si="451"/>
        <v>8.8479009490465206</v>
      </c>
      <c r="J997" s="61">
        <f t="shared" si="452"/>
        <v>6.8349467983627026</v>
      </c>
      <c r="K997" s="5">
        <f t="shared" si="442"/>
        <v>15.682847747409223</v>
      </c>
      <c r="L997" s="61">
        <f t="shared" si="453"/>
        <v>43.3</v>
      </c>
      <c r="M997" s="90">
        <f t="shared" si="443"/>
        <v>58.982847747409224</v>
      </c>
      <c r="N997" s="5">
        <f t="shared" si="444"/>
        <v>841.20136198310718</v>
      </c>
      <c r="O997" s="60">
        <f t="shared" si="445"/>
        <v>782.21851423569797</v>
      </c>
    </row>
    <row r="998" spans="1:15" x14ac:dyDescent="0.25">
      <c r="A998" s="63" t="s">
        <v>49</v>
      </c>
      <c r="B998" s="58" t="str">
        <f t="shared" si="446"/>
        <v>Q1/2022</v>
      </c>
      <c r="C998" s="54">
        <f t="shared" si="449"/>
        <v>44562</v>
      </c>
      <c r="D998" s="54">
        <f t="shared" si="450"/>
        <v>44651</v>
      </c>
      <c r="E998" s="58">
        <f t="shared" si="447"/>
        <v>90</v>
      </c>
      <c r="F998" s="59">
        <f>VLOOKUP(D998,'FERC Interest Rate'!$A:$B,2,TRUE)</f>
        <v>3.2500000000000001E-2</v>
      </c>
      <c r="G998" s="60">
        <f t="shared" si="448"/>
        <v>782.21851423569797</v>
      </c>
      <c r="H998" s="60">
        <v>0</v>
      </c>
      <c r="I998" s="122">
        <f t="shared" si="451"/>
        <v>8.8479009490465206</v>
      </c>
      <c r="J998" s="61">
        <f t="shared" si="452"/>
        <v>6.2684634359984015</v>
      </c>
      <c r="K998" s="5">
        <f t="shared" si="442"/>
        <v>15.116364385044921</v>
      </c>
      <c r="L998" s="61">
        <f t="shared" si="453"/>
        <v>43.3</v>
      </c>
      <c r="M998" s="90">
        <f t="shared" si="443"/>
        <v>58.416364385044915</v>
      </c>
      <c r="N998" s="5">
        <f t="shared" si="444"/>
        <v>788.48697767169642</v>
      </c>
      <c r="O998" s="60">
        <f t="shared" si="445"/>
        <v>730.07061328665145</v>
      </c>
    </row>
    <row r="999" spans="1:15" x14ac:dyDescent="0.25">
      <c r="A999" s="63" t="s">
        <v>50</v>
      </c>
      <c r="B999" s="58" t="str">
        <f t="shared" si="446"/>
        <v>Q2/2022</v>
      </c>
      <c r="C999" s="54">
        <f>D998+1</f>
        <v>44652</v>
      </c>
      <c r="D999" s="54">
        <f>EOMONTH(D998,3)</f>
        <v>44742</v>
      </c>
      <c r="E999" s="58">
        <f t="shared" si="447"/>
        <v>91</v>
      </c>
      <c r="F999" s="59">
        <f>VLOOKUP(D999,'FERC Interest Rate'!$A:$B,2,TRUE)</f>
        <v>3.2500000000000001E-2</v>
      </c>
      <c r="G999" s="60">
        <f>O998</f>
        <v>730.07061328665145</v>
      </c>
      <c r="H999" s="60">
        <v>0</v>
      </c>
      <c r="I999" s="122">
        <f t="shared" si="451"/>
        <v>8.8479009490465206</v>
      </c>
      <c r="J999" s="61">
        <f t="shared" si="452"/>
        <v>5.9155721610829364</v>
      </c>
      <c r="K999" s="5">
        <f t="shared" si="442"/>
        <v>14.763473110129457</v>
      </c>
      <c r="L999" s="61">
        <f t="shared" si="453"/>
        <v>43.3</v>
      </c>
      <c r="M999" s="90">
        <f t="shared" si="443"/>
        <v>58.063473110129451</v>
      </c>
      <c r="N999" s="5">
        <f t="shared" si="444"/>
        <v>735.98618544773444</v>
      </c>
      <c r="O999" s="60">
        <f t="shared" si="445"/>
        <v>677.92271233760493</v>
      </c>
    </row>
    <row r="1000" spans="1:15" x14ac:dyDescent="0.25">
      <c r="A1000" s="63" t="s">
        <v>51</v>
      </c>
      <c r="B1000" s="58" t="str">
        <f t="shared" si="446"/>
        <v>Q3/2022</v>
      </c>
      <c r="C1000" s="54">
        <f>D999+1</f>
        <v>44743</v>
      </c>
      <c r="D1000" s="54">
        <f>EOMONTH(D999,3)</f>
        <v>44834</v>
      </c>
      <c r="E1000" s="58">
        <f t="shared" si="447"/>
        <v>92</v>
      </c>
      <c r="F1000" s="59">
        <f>VLOOKUP(D1000,'FERC Interest Rate'!$A:$B,2,TRUE)</f>
        <v>3.5999999999999997E-2</v>
      </c>
      <c r="G1000" s="60">
        <f>O999</f>
        <v>677.92271233760493</v>
      </c>
      <c r="H1000" s="60">
        <v>0</v>
      </c>
      <c r="I1000" s="122">
        <f t="shared" si="451"/>
        <v>8.8479009490465206</v>
      </c>
      <c r="J1000" s="61">
        <f t="shared" si="452"/>
        <v>6.1514521185264313</v>
      </c>
      <c r="K1000" s="5">
        <f t="shared" si="442"/>
        <v>14.999353067572951</v>
      </c>
      <c r="L1000" s="61">
        <f t="shared" si="453"/>
        <v>43.3</v>
      </c>
      <c r="M1000" s="90">
        <f t="shared" si="443"/>
        <v>58.299353067572952</v>
      </c>
      <c r="N1000" s="5">
        <f t="shared" si="444"/>
        <v>684.07416445613137</v>
      </c>
      <c r="O1000" s="60">
        <f t="shared" si="445"/>
        <v>625.77481138855842</v>
      </c>
    </row>
    <row r="1001" spans="1:15" x14ac:dyDescent="0.25">
      <c r="A1001" s="63" t="s">
        <v>52</v>
      </c>
      <c r="B1001" s="58" t="str">
        <f t="shared" si="446"/>
        <v>Q4/2022</v>
      </c>
      <c r="C1001" s="54">
        <f>D1000+1</f>
        <v>44835</v>
      </c>
      <c r="D1001" s="54">
        <f t="shared" si="450"/>
        <v>44926</v>
      </c>
      <c r="E1001" s="58">
        <f>D1001-C1001+1</f>
        <v>92</v>
      </c>
      <c r="F1001" s="59">
        <f>VLOOKUP(D1001,'FERC Interest Rate'!$A:$B,2,TRUE)</f>
        <v>4.9099999999999998E-2</v>
      </c>
      <c r="G1001" s="60">
        <f>O1000</f>
        <v>625.77481138855842</v>
      </c>
      <c r="H1001" s="60">
        <v>0</v>
      </c>
      <c r="I1001" s="122">
        <f t="shared" si="451"/>
        <v>8.8479009490465206</v>
      </c>
      <c r="J1001" s="61">
        <f t="shared" si="452"/>
        <v>7.7445204876832774</v>
      </c>
      <c r="K1001" s="5">
        <f t="shared" si="442"/>
        <v>16.592421436729797</v>
      </c>
      <c r="L1001" s="61">
        <f t="shared" si="453"/>
        <v>43.3</v>
      </c>
      <c r="M1001" s="90">
        <f t="shared" si="443"/>
        <v>59.892421436729791</v>
      </c>
      <c r="N1001" s="5">
        <f>+G1001+H1001+J1001</f>
        <v>633.51933187624172</v>
      </c>
      <c r="O1001" s="60">
        <f>G1001+H1001-L1001-I1001</f>
        <v>573.6269104395119</v>
      </c>
    </row>
    <row r="1002" spans="1:15" x14ac:dyDescent="0.25">
      <c r="A1002" s="63" t="s">
        <v>53</v>
      </c>
      <c r="B1002" s="58" t="str">
        <f t="shared" si="446"/>
        <v>Q1/2023</v>
      </c>
      <c r="C1002" s="54">
        <f>D1001+1</f>
        <v>44927</v>
      </c>
      <c r="D1002" s="54">
        <f t="shared" si="450"/>
        <v>45016</v>
      </c>
      <c r="E1002" s="58">
        <f>D1002-C1002+1</f>
        <v>90</v>
      </c>
      <c r="F1002" s="59">
        <f>VLOOKUP(D1002,'FERC Interest Rate'!$A:$B,2,TRUE)</f>
        <v>6.3100000000000003E-2</v>
      </c>
      <c r="G1002" s="60">
        <f>O1001</f>
        <v>573.6269104395119</v>
      </c>
      <c r="H1002" s="60">
        <v>0</v>
      </c>
      <c r="I1002" s="122">
        <f t="shared" si="451"/>
        <v>8.8479009490465206</v>
      </c>
      <c r="J1002" s="61">
        <f t="shared" si="452"/>
        <v>8.9250060942081859</v>
      </c>
      <c r="K1002" s="5">
        <f t="shared" si="442"/>
        <v>17.772907043254705</v>
      </c>
      <c r="L1002" s="61">
        <f t="shared" si="453"/>
        <v>43.3</v>
      </c>
      <c r="M1002" s="90">
        <f t="shared" si="443"/>
        <v>61.072907043254702</v>
      </c>
      <c r="N1002" s="5">
        <f>+G1002+H1002+J1002</f>
        <v>582.55191653372003</v>
      </c>
      <c r="O1002" s="60">
        <f>G1002+H1002-L1002-I1002</f>
        <v>521.47900949046539</v>
      </c>
    </row>
    <row r="1003" spans="1:15" x14ac:dyDescent="0.25">
      <c r="A1003" s="63" t="s">
        <v>54</v>
      </c>
      <c r="B1003" s="58" t="str">
        <f t="shared" si="446"/>
        <v>Q2/2023</v>
      </c>
      <c r="C1003" s="54">
        <f>D1002+1</f>
        <v>45017</v>
      </c>
      <c r="D1003" s="54">
        <f t="shared" si="450"/>
        <v>45107</v>
      </c>
      <c r="E1003" s="58">
        <f>D1003-C1003+1</f>
        <v>91</v>
      </c>
      <c r="F1003" s="59">
        <f>VLOOKUP(D1003,'FERC Interest Rate'!$A:$B,2,TRUE)</f>
        <v>7.4999999999999997E-2</v>
      </c>
      <c r="G1003" s="60">
        <f>O1002</f>
        <v>521.47900949046539</v>
      </c>
      <c r="H1003" s="60">
        <v>0</v>
      </c>
      <c r="I1003" s="122">
        <f t="shared" si="451"/>
        <v>8.8479009490465206</v>
      </c>
      <c r="J1003" s="61">
        <f t="shared" si="452"/>
        <v>9.7509431226641805</v>
      </c>
      <c r="K1003" s="5">
        <f t="shared" si="442"/>
        <v>18.598844071710701</v>
      </c>
      <c r="L1003" s="61">
        <f t="shared" si="453"/>
        <v>43.3</v>
      </c>
      <c r="M1003" s="90">
        <f t="shared" si="443"/>
        <v>61.898844071710698</v>
      </c>
      <c r="N1003" s="5">
        <f>+G1003+H1003+J1003</f>
        <v>531.22995261312951</v>
      </c>
      <c r="O1003" s="60">
        <f>G1003+H1003-L1003-I1003</f>
        <v>469.33110854141887</v>
      </c>
    </row>
    <row r="1004" spans="1:15" x14ac:dyDescent="0.25">
      <c r="A1004" s="63" t="s">
        <v>55</v>
      </c>
      <c r="B1004" s="58" t="str">
        <f t="shared" si="446"/>
        <v>Q3/2023</v>
      </c>
      <c r="C1004" s="54">
        <f t="shared" ref="C1004:C1012" si="454">D1003+1</f>
        <v>45108</v>
      </c>
      <c r="D1004" s="54">
        <f t="shared" si="450"/>
        <v>45199</v>
      </c>
      <c r="E1004" s="58">
        <f t="shared" ref="E1004:E1012" si="455">D1004-C1004+1</f>
        <v>92</v>
      </c>
      <c r="F1004" s="59">
        <f>VLOOKUP(D1004,'FERC Interest Rate'!$A:$B,2,TRUE)</f>
        <v>8.0199999999999994E-2</v>
      </c>
      <c r="G1004" s="60">
        <f t="shared" ref="G1004:G1012" si="456">O1003</f>
        <v>469.33110854141887</v>
      </c>
      <c r="H1004" s="60">
        <v>0</v>
      </c>
      <c r="I1004" s="122">
        <f t="shared" si="451"/>
        <v>8.8479009490465206</v>
      </c>
      <c r="J1004" s="61">
        <f t="shared" si="452"/>
        <v>9.4874319212657667</v>
      </c>
      <c r="K1004" s="5">
        <f t="shared" si="442"/>
        <v>18.335332870312286</v>
      </c>
      <c r="L1004" s="61">
        <f t="shared" si="453"/>
        <v>43.3</v>
      </c>
      <c r="M1004" s="90">
        <f t="shared" si="443"/>
        <v>61.635332870312283</v>
      </c>
      <c r="N1004" s="5">
        <f t="shared" ref="N1004:N1012" si="457">+G1004+H1004+J1004</f>
        <v>478.81854046268461</v>
      </c>
      <c r="O1004" s="60">
        <f t="shared" ref="O1004:O1012" si="458">G1004+H1004-L1004-I1004</f>
        <v>417.18320759237236</v>
      </c>
    </row>
    <row r="1005" spans="1:15" x14ac:dyDescent="0.25">
      <c r="A1005" s="63" t="s">
        <v>56</v>
      </c>
      <c r="B1005" s="58" t="str">
        <f t="shared" si="446"/>
        <v>Q4/2023</v>
      </c>
      <c r="C1005" s="54">
        <f t="shared" si="454"/>
        <v>45200</v>
      </c>
      <c r="D1005" s="54">
        <f t="shared" si="450"/>
        <v>45291</v>
      </c>
      <c r="E1005" s="58">
        <f t="shared" si="455"/>
        <v>92</v>
      </c>
      <c r="F1005" s="59">
        <f>VLOOKUP(D1005,'FERC Interest Rate'!$A:$B,2,TRUE)</f>
        <v>8.3500000000000005E-2</v>
      </c>
      <c r="G1005" s="60">
        <f t="shared" si="456"/>
        <v>417.18320759237236</v>
      </c>
      <c r="H1005" s="60">
        <v>0</v>
      </c>
      <c r="I1005" s="122">
        <f t="shared" si="451"/>
        <v>8.8479009490465206</v>
      </c>
      <c r="J1005" s="61">
        <f t="shared" si="452"/>
        <v>8.7802778102043977</v>
      </c>
      <c r="K1005" s="5">
        <f t="shared" si="442"/>
        <v>17.628178759250918</v>
      </c>
      <c r="L1005" s="61">
        <f t="shared" si="453"/>
        <v>43.3</v>
      </c>
      <c r="M1005" s="90">
        <f t="shared" si="443"/>
        <v>60.928178759250912</v>
      </c>
      <c r="N1005" s="5">
        <f t="shared" si="457"/>
        <v>425.96348540257674</v>
      </c>
      <c r="O1005" s="60">
        <f t="shared" si="458"/>
        <v>365.03530664332584</v>
      </c>
    </row>
    <row r="1006" spans="1:15" x14ac:dyDescent="0.25">
      <c r="A1006" s="63" t="s">
        <v>57</v>
      </c>
      <c r="B1006" s="58" t="str">
        <f t="shared" si="446"/>
        <v>Q1/2024</v>
      </c>
      <c r="C1006" s="54">
        <f t="shared" si="454"/>
        <v>45292</v>
      </c>
      <c r="D1006" s="54">
        <f t="shared" si="450"/>
        <v>45382</v>
      </c>
      <c r="E1006" s="58">
        <f t="shared" si="455"/>
        <v>91</v>
      </c>
      <c r="F1006" s="59">
        <f>VLOOKUP(D1006,'FERC Interest Rate'!$A:$B,2,TRUE)</f>
        <v>8.5000000000000006E-2</v>
      </c>
      <c r="G1006" s="60">
        <f t="shared" si="456"/>
        <v>365.03530664332584</v>
      </c>
      <c r="H1006" s="60">
        <v>0</v>
      </c>
      <c r="I1006" s="122">
        <f t="shared" si="451"/>
        <v>8.8479009490465206</v>
      </c>
      <c r="J1006" s="61">
        <f t="shared" si="452"/>
        <v>7.7146122865741136</v>
      </c>
      <c r="K1006" s="5">
        <f t="shared" si="442"/>
        <v>16.562513235620635</v>
      </c>
      <c r="L1006" s="61">
        <f t="shared" si="453"/>
        <v>43.3</v>
      </c>
      <c r="M1006" s="90">
        <f t="shared" si="443"/>
        <v>59.862513235620632</v>
      </c>
      <c r="N1006" s="5">
        <f t="shared" si="457"/>
        <v>372.74991892989993</v>
      </c>
      <c r="O1006" s="60">
        <f t="shared" si="458"/>
        <v>312.88740569427932</v>
      </c>
    </row>
    <row r="1007" spans="1:15" x14ac:dyDescent="0.25">
      <c r="A1007" s="63" t="s">
        <v>58</v>
      </c>
      <c r="B1007" s="58" t="str">
        <f t="shared" si="446"/>
        <v>Q2/2024</v>
      </c>
      <c r="C1007" s="54">
        <f t="shared" si="454"/>
        <v>45383</v>
      </c>
      <c r="D1007" s="54">
        <f t="shared" si="450"/>
        <v>45473</v>
      </c>
      <c r="E1007" s="58">
        <f t="shared" si="455"/>
        <v>91</v>
      </c>
      <c r="F1007" s="59">
        <f>VLOOKUP(D1007,'FERC Interest Rate'!$A:$B,2,TRUE)</f>
        <v>8.5000000000000006E-2</v>
      </c>
      <c r="G1007" s="60">
        <f t="shared" si="456"/>
        <v>312.88740569427932</v>
      </c>
      <c r="H1007" s="60">
        <v>0</v>
      </c>
      <c r="I1007" s="122">
        <f t="shared" si="451"/>
        <v>8.8479009490465206</v>
      </c>
      <c r="J1007" s="61">
        <f t="shared" si="452"/>
        <v>6.6125248170635267</v>
      </c>
      <c r="K1007" s="5">
        <f t="shared" si="442"/>
        <v>15.460425766110047</v>
      </c>
      <c r="L1007" s="61">
        <f t="shared" si="453"/>
        <v>43.3</v>
      </c>
      <c r="M1007" s="90">
        <f t="shared" si="443"/>
        <v>58.760425766110046</v>
      </c>
      <c r="N1007" s="5">
        <f t="shared" si="457"/>
        <v>319.49993051134282</v>
      </c>
      <c r="O1007" s="60">
        <f t="shared" si="458"/>
        <v>260.73950474523281</v>
      </c>
    </row>
    <row r="1008" spans="1:15" x14ac:dyDescent="0.25">
      <c r="A1008" s="63" t="s">
        <v>59</v>
      </c>
      <c r="B1008" s="58" t="str">
        <f t="shared" si="446"/>
        <v>Q3/2024</v>
      </c>
      <c r="C1008" s="54">
        <f t="shared" si="454"/>
        <v>45474</v>
      </c>
      <c r="D1008" s="54">
        <f t="shared" si="450"/>
        <v>45565</v>
      </c>
      <c r="E1008" s="58">
        <f t="shared" si="455"/>
        <v>92</v>
      </c>
      <c r="F1008" s="59">
        <f>VLOOKUP(D1008,'FERC Interest Rate'!$A:$B,2,TRUE)</f>
        <v>8.5000000000000006E-2</v>
      </c>
      <c r="G1008" s="60">
        <f t="shared" si="456"/>
        <v>260.73950474523281</v>
      </c>
      <c r="H1008" s="60">
        <v>0</v>
      </c>
      <c r="I1008" s="122">
        <f t="shared" si="451"/>
        <v>8.8479009490465206</v>
      </c>
      <c r="J1008" s="61">
        <f t="shared" si="452"/>
        <v>5.5709916041194552</v>
      </c>
      <c r="K1008" s="5">
        <f t="shared" si="442"/>
        <v>14.418892553165975</v>
      </c>
      <c r="L1008" s="61">
        <f t="shared" si="453"/>
        <v>43.3</v>
      </c>
      <c r="M1008" s="90">
        <f t="shared" si="443"/>
        <v>57.718892553165972</v>
      </c>
      <c r="N1008" s="5">
        <f t="shared" si="457"/>
        <v>266.31049634935226</v>
      </c>
      <c r="O1008" s="60">
        <f t="shared" si="458"/>
        <v>208.59160379618626</v>
      </c>
    </row>
    <row r="1009" spans="1:15" x14ac:dyDescent="0.25">
      <c r="A1009" s="63" t="s">
        <v>60</v>
      </c>
      <c r="B1009" s="58" t="str">
        <f t="shared" si="446"/>
        <v>Q4/2024</v>
      </c>
      <c r="C1009" s="54">
        <f t="shared" si="454"/>
        <v>45566</v>
      </c>
      <c r="D1009" s="54">
        <f t="shared" si="450"/>
        <v>45657</v>
      </c>
      <c r="E1009" s="58">
        <f t="shared" si="455"/>
        <v>92</v>
      </c>
      <c r="F1009" s="59">
        <f>VLOOKUP(D1009,'FERC Interest Rate'!$A:$B,2,TRUE)</f>
        <v>8.5000000000000006E-2</v>
      </c>
      <c r="G1009" s="60">
        <f t="shared" si="456"/>
        <v>208.59160379618626</v>
      </c>
      <c r="H1009" s="60">
        <v>0</v>
      </c>
      <c r="I1009" s="122">
        <f t="shared" si="451"/>
        <v>8.8479009490465206</v>
      </c>
      <c r="J1009" s="61">
        <f t="shared" si="452"/>
        <v>4.456793283295565</v>
      </c>
      <c r="K1009" s="5">
        <f t="shared" si="442"/>
        <v>13.304694232342086</v>
      </c>
      <c r="L1009" s="61">
        <f t="shared" si="453"/>
        <v>43.3</v>
      </c>
      <c r="M1009" s="90">
        <f t="shared" si="443"/>
        <v>56.604694232342084</v>
      </c>
      <c r="N1009" s="5">
        <f t="shared" si="457"/>
        <v>213.04839707948182</v>
      </c>
      <c r="O1009" s="60">
        <f t="shared" si="458"/>
        <v>156.44370284713975</v>
      </c>
    </row>
    <row r="1010" spans="1:15" x14ac:dyDescent="0.25">
      <c r="A1010" s="63" t="s">
        <v>61</v>
      </c>
      <c r="B1010" s="58" t="str">
        <f t="shared" si="446"/>
        <v>Q1/2025</v>
      </c>
      <c r="C1010" s="54">
        <f t="shared" si="454"/>
        <v>45658</v>
      </c>
      <c r="D1010" s="54">
        <f t="shared" si="450"/>
        <v>45747</v>
      </c>
      <c r="E1010" s="58">
        <f t="shared" si="455"/>
        <v>90</v>
      </c>
      <c r="F1010" s="59">
        <f>VLOOKUP(D1010,'FERC Interest Rate'!$A:$B,2,TRUE)</f>
        <v>8.0399999999999999E-2</v>
      </c>
      <c r="G1010" s="60">
        <f t="shared" si="456"/>
        <v>156.44370284713975</v>
      </c>
      <c r="H1010" s="60">
        <v>0</v>
      </c>
      <c r="I1010" s="122">
        <f t="shared" si="451"/>
        <v>8.8479009490465206</v>
      </c>
      <c r="J1010" s="61">
        <f t="shared" si="452"/>
        <v>3.1014428323339813</v>
      </c>
      <c r="K1010" s="5">
        <f t="shared" si="442"/>
        <v>11.949343781380502</v>
      </c>
      <c r="L1010" s="61">
        <f t="shared" si="453"/>
        <v>43.3</v>
      </c>
      <c r="M1010" s="90">
        <f t="shared" si="443"/>
        <v>55.249343781380503</v>
      </c>
      <c r="N1010" s="5">
        <f t="shared" si="457"/>
        <v>159.54514567947373</v>
      </c>
      <c r="O1010" s="60">
        <f t="shared" si="458"/>
        <v>104.29580189809323</v>
      </c>
    </row>
    <row r="1011" spans="1:15" x14ac:dyDescent="0.25">
      <c r="A1011" s="63" t="s">
        <v>62</v>
      </c>
      <c r="B1011" s="58" t="str">
        <f t="shared" si="446"/>
        <v>Q2/2025</v>
      </c>
      <c r="C1011" s="54">
        <f t="shared" si="454"/>
        <v>45748</v>
      </c>
      <c r="D1011" s="54">
        <f t="shared" si="450"/>
        <v>45838</v>
      </c>
      <c r="E1011" s="58">
        <f t="shared" si="455"/>
        <v>91</v>
      </c>
      <c r="F1011" s="59">
        <f>VLOOKUP(D1011,'FERC Interest Rate'!$A:$B,2,TRUE)</f>
        <v>7.5499999999999998E-2</v>
      </c>
      <c r="G1011" s="60">
        <f t="shared" si="456"/>
        <v>104.29580189809323</v>
      </c>
      <c r="H1011" s="60">
        <v>0</v>
      </c>
      <c r="I1011" s="122">
        <f t="shared" si="451"/>
        <v>8.8479009490465206</v>
      </c>
      <c r="J1011" s="61">
        <f t="shared" si="452"/>
        <v>1.9631898820297247</v>
      </c>
      <c r="K1011" s="5">
        <f t="shared" si="442"/>
        <v>10.811090831076246</v>
      </c>
      <c r="L1011" s="61">
        <f t="shared" si="453"/>
        <v>43.3</v>
      </c>
      <c r="M1011" s="90">
        <f t="shared" si="443"/>
        <v>54.11109083107624</v>
      </c>
      <c r="N1011" s="5">
        <f t="shared" si="457"/>
        <v>106.25899178012295</v>
      </c>
      <c r="O1011" s="60">
        <f t="shared" si="458"/>
        <v>52.147900949046715</v>
      </c>
    </row>
    <row r="1012" spans="1:15" x14ac:dyDescent="0.25">
      <c r="A1012" s="63" t="s">
        <v>63</v>
      </c>
      <c r="B1012" s="58" t="str">
        <f t="shared" si="446"/>
        <v>Q3/2025</v>
      </c>
      <c r="C1012" s="54">
        <f t="shared" si="454"/>
        <v>45839</v>
      </c>
      <c r="D1012" s="54">
        <f t="shared" si="450"/>
        <v>45930</v>
      </c>
      <c r="E1012" s="58">
        <f t="shared" si="455"/>
        <v>92</v>
      </c>
      <c r="F1012" s="59">
        <f>VLOOKUP(D1012,'FERC Interest Rate'!$A:$B,2,TRUE)</f>
        <v>7.4999999999999997E-2</v>
      </c>
      <c r="G1012" s="60">
        <f t="shared" si="456"/>
        <v>52.147900949046715</v>
      </c>
      <c r="H1012" s="60">
        <v>0</v>
      </c>
      <c r="I1012" s="122">
        <f t="shared" si="451"/>
        <v>8.8479009490465206</v>
      </c>
      <c r="J1012" s="61">
        <f t="shared" si="452"/>
        <v>0.9858096343792393</v>
      </c>
      <c r="K1012" s="5">
        <f t="shared" si="442"/>
        <v>9.8337105834257592</v>
      </c>
      <c r="L1012" s="61">
        <f t="shared" si="453"/>
        <v>43.3</v>
      </c>
      <c r="M1012" s="90">
        <f t="shared" si="443"/>
        <v>53.133710583425753</v>
      </c>
      <c r="N1012" s="5">
        <f t="shared" si="457"/>
        <v>53.133710583425952</v>
      </c>
      <c r="O1012" s="60">
        <f t="shared" si="458"/>
        <v>1.971756091734278E-13</v>
      </c>
    </row>
    <row r="1013" spans="1:15" ht="13.5" thickBot="1" x14ac:dyDescent="0.35">
      <c r="A1013" s="101"/>
      <c r="B1013" s="102"/>
      <c r="C1013" s="103"/>
      <c r="D1013" s="103"/>
      <c r="E1013" s="102"/>
      <c r="F1013" s="102"/>
      <c r="G1013" s="92">
        <f>SUM(G977:G1001)</f>
        <v>22505.706220724362</v>
      </c>
      <c r="H1013" s="92">
        <f t="shared" ref="H1013:O1013" si="459">SUM(H977:H1012)</f>
        <v>176.9580189809304</v>
      </c>
      <c r="I1013" s="93">
        <f t="shared" si="459"/>
        <v>176.95801898093046</v>
      </c>
      <c r="J1013" s="93">
        <f t="shared" si="459"/>
        <v>131.52319665948747</v>
      </c>
      <c r="K1013" s="93">
        <f t="shared" si="459"/>
        <v>308.48121564041782</v>
      </c>
      <c r="L1013" s="93">
        <f t="shared" si="459"/>
        <v>865.99999999999966</v>
      </c>
      <c r="M1013" s="93">
        <f t="shared" si="459"/>
        <v>1174.481215640418</v>
      </c>
      <c r="N1013" s="93">
        <f t="shared" si="459"/>
        <v>26255.948899001858</v>
      </c>
      <c r="O1013" s="93">
        <f t="shared" si="459"/>
        <v>25081.467683361436</v>
      </c>
    </row>
    <row r="1014" spans="1:15" ht="13" thickTop="1" x14ac:dyDescent="0.25"/>
    <row r="1015" spans="1:15" ht="37" x14ac:dyDescent="0.3">
      <c r="A1015" s="62" t="s">
        <v>43</v>
      </c>
      <c r="B1015" s="62" t="s">
        <v>3</v>
      </c>
      <c r="C1015" s="62" t="s">
        <v>4</v>
      </c>
      <c r="D1015" s="62" t="s">
        <v>5</v>
      </c>
      <c r="E1015" s="62" t="s">
        <v>6</v>
      </c>
      <c r="F1015" s="62" t="s">
        <v>7</v>
      </c>
      <c r="G1015" s="62" t="s">
        <v>70</v>
      </c>
      <c r="H1015" s="62" t="s">
        <v>71</v>
      </c>
      <c r="I1015" s="77" t="s">
        <v>72</v>
      </c>
      <c r="J1015" s="78" t="s">
        <v>73</v>
      </c>
      <c r="K1015" s="78" t="s">
        <v>74</v>
      </c>
      <c r="L1015" s="78" t="s">
        <v>75</v>
      </c>
      <c r="M1015" s="79" t="s">
        <v>65</v>
      </c>
      <c r="N1015" s="62" t="s">
        <v>76</v>
      </c>
      <c r="O1015" s="62" t="s">
        <v>77</v>
      </c>
    </row>
    <row r="1016" spans="1:15" ht="13" x14ac:dyDescent="0.3">
      <c r="A1016" s="123" t="s">
        <v>37</v>
      </c>
      <c r="B1016" s="198" t="s">
        <v>68</v>
      </c>
      <c r="C1016" s="54">
        <f>VLOOKUP(B1016,A$1:F$33,2,FALSE)</f>
        <v>42636</v>
      </c>
      <c r="D1016" s="54">
        <f>DATE(YEAR(C1016),IF(MONTH(C1016)&lt;=3,3,IF(MONTH(C1016)&lt;=6,6,IF(MONTH(C1016)&lt;=9,9,12))),IF(OR(MONTH(C1016)&lt;=3,MONTH(C1016)&gt;=10),31,30))</f>
        <v>42643</v>
      </c>
      <c r="E1016" s="58">
        <f>D1016-C1016+1</f>
        <v>8</v>
      </c>
      <c r="F1016" s="59">
        <f>VLOOKUP(D1016,'FERC Interest Rate'!$A:$B,2,TRUE)</f>
        <v>3.5000000000000003E-2</v>
      </c>
      <c r="G1016" s="60">
        <f>VLOOKUP(B1016,$A$1:$F$33,5,FALSE)</f>
        <v>694</v>
      </c>
      <c r="H1016" s="60">
        <f t="shared" ref="H1016:H1033" si="460">G1016*F1016*(E1016/(DATE(YEAR(D1016),12,31)-DATE(YEAR(D1016),1,1)+1))</f>
        <v>0.53092896174863391</v>
      </c>
      <c r="I1016" s="122">
        <v>0</v>
      </c>
      <c r="J1016" s="61">
        <v>0</v>
      </c>
      <c r="K1016" s="5">
        <f t="shared" ref="K1016:K1051" si="461">+SUM(I1016:J1016)</f>
        <v>0</v>
      </c>
      <c r="L1016" s="61">
        <v>0</v>
      </c>
      <c r="M1016" s="90">
        <f t="shared" ref="M1016:M1051" si="462">+SUM(K1016:L1016)</f>
        <v>0</v>
      </c>
      <c r="N1016" s="5">
        <f t="shared" ref="N1016:N1039" si="463">+G1016+H1016+J1016</f>
        <v>694.5309289617486</v>
      </c>
      <c r="O1016" s="60">
        <f t="shared" ref="O1016:O1039" si="464">G1016+H1016-L1016-I1016</f>
        <v>694.5309289617486</v>
      </c>
    </row>
    <row r="1017" spans="1:15" x14ac:dyDescent="0.25">
      <c r="A1017" s="63" t="s">
        <v>22</v>
      </c>
      <c r="B1017" s="58" t="str">
        <f t="shared" ref="B1017:B1051" si="465">+IF(MONTH(C1017)&lt;4,"Q1",IF(MONTH(C1017)&lt;7,"Q2",IF(MONTH(C1017)&lt;10,"Q3","Q4")))&amp;"/"&amp;YEAR(C1017)</f>
        <v>Q4/2016</v>
      </c>
      <c r="C1017" s="54">
        <f>D1016+1</f>
        <v>42644</v>
      </c>
      <c r="D1017" s="54">
        <f>EOMONTH(D1016,3)</f>
        <v>42735</v>
      </c>
      <c r="E1017" s="58">
        <f t="shared" ref="E1017:E1039" si="466">D1017-C1017+1</f>
        <v>92</v>
      </c>
      <c r="F1017" s="59">
        <f>VLOOKUP(D1017,'FERC Interest Rate'!$A:$B,2,TRUE)</f>
        <v>3.5000000000000003E-2</v>
      </c>
      <c r="G1017" s="60">
        <f t="shared" ref="G1017:G1037" si="467">O1016</f>
        <v>694.5309289617486</v>
      </c>
      <c r="H1017" s="60">
        <f t="shared" si="460"/>
        <v>6.1103540744722151</v>
      </c>
      <c r="I1017" s="122">
        <v>0</v>
      </c>
      <c r="J1017" s="61">
        <v>0</v>
      </c>
      <c r="K1017" s="5">
        <f t="shared" si="461"/>
        <v>0</v>
      </c>
      <c r="L1017" s="61">
        <v>0</v>
      </c>
      <c r="M1017" s="90">
        <f t="shared" si="462"/>
        <v>0</v>
      </c>
      <c r="N1017" s="5">
        <f t="shared" si="463"/>
        <v>700.64128303622078</v>
      </c>
      <c r="O1017" s="60">
        <f t="shared" si="464"/>
        <v>700.64128303622078</v>
      </c>
    </row>
    <row r="1018" spans="1:15" x14ac:dyDescent="0.25">
      <c r="A1018" s="63" t="s">
        <v>22</v>
      </c>
      <c r="B1018" s="58" t="str">
        <f t="shared" si="465"/>
        <v>Q1/2017</v>
      </c>
      <c r="C1018" s="54">
        <f t="shared" ref="C1018:C1037" si="468">D1017+1</f>
        <v>42736</v>
      </c>
      <c r="D1018" s="54">
        <f t="shared" ref="D1018:D1052" si="469">EOMONTH(D1017,3)</f>
        <v>42825</v>
      </c>
      <c r="E1018" s="58">
        <f t="shared" si="466"/>
        <v>90</v>
      </c>
      <c r="F1018" s="59">
        <f>VLOOKUP(D1018,'FERC Interest Rate'!$A:$B,2,TRUE)</f>
        <v>3.5000000000000003E-2</v>
      </c>
      <c r="G1018" s="60">
        <f t="shared" si="467"/>
        <v>700.64128303622078</v>
      </c>
      <c r="H1018" s="60">
        <f t="shared" si="460"/>
        <v>6.0466302508605354</v>
      </c>
      <c r="I1018" s="122">
        <v>0</v>
      </c>
      <c r="J1018" s="61">
        <v>0</v>
      </c>
      <c r="K1018" s="5">
        <f t="shared" si="461"/>
        <v>0</v>
      </c>
      <c r="L1018" s="61">
        <v>0</v>
      </c>
      <c r="M1018" s="90">
        <f t="shared" si="462"/>
        <v>0</v>
      </c>
      <c r="N1018" s="5">
        <f t="shared" si="463"/>
        <v>706.6879132870813</v>
      </c>
      <c r="O1018" s="60">
        <f t="shared" si="464"/>
        <v>706.6879132870813</v>
      </c>
    </row>
    <row r="1019" spans="1:15" x14ac:dyDescent="0.25">
      <c r="A1019" s="63" t="s">
        <v>22</v>
      </c>
      <c r="B1019" s="58" t="str">
        <f t="shared" si="465"/>
        <v>Q2/2017</v>
      </c>
      <c r="C1019" s="54">
        <f t="shared" si="468"/>
        <v>42826</v>
      </c>
      <c r="D1019" s="54">
        <f t="shared" si="469"/>
        <v>42916</v>
      </c>
      <c r="E1019" s="58">
        <f t="shared" si="466"/>
        <v>91</v>
      </c>
      <c r="F1019" s="59">
        <f>VLOOKUP(D1019,'FERC Interest Rate'!$A:$B,2,TRUE)</f>
        <v>3.7100000000000001E-2</v>
      </c>
      <c r="G1019" s="60">
        <f t="shared" si="467"/>
        <v>706.6879132870813</v>
      </c>
      <c r="H1019" s="60">
        <f t="shared" si="460"/>
        <v>6.5365727782151097</v>
      </c>
      <c r="I1019" s="122">
        <v>0</v>
      </c>
      <c r="J1019" s="61">
        <v>0</v>
      </c>
      <c r="K1019" s="5">
        <f t="shared" si="461"/>
        <v>0</v>
      </c>
      <c r="L1019" s="61">
        <v>0</v>
      </c>
      <c r="M1019" s="90">
        <f t="shared" si="462"/>
        <v>0</v>
      </c>
      <c r="N1019" s="5">
        <f t="shared" si="463"/>
        <v>713.22448606529645</v>
      </c>
      <c r="O1019" s="60">
        <f t="shared" si="464"/>
        <v>713.22448606529645</v>
      </c>
    </row>
    <row r="1020" spans="1:15" x14ac:dyDescent="0.25">
      <c r="A1020" s="63" t="s">
        <v>22</v>
      </c>
      <c r="B1020" s="58" t="str">
        <f t="shared" si="465"/>
        <v>Q3/2017</v>
      </c>
      <c r="C1020" s="54">
        <f t="shared" si="468"/>
        <v>42917</v>
      </c>
      <c r="D1020" s="54">
        <f t="shared" si="469"/>
        <v>43008</v>
      </c>
      <c r="E1020" s="58">
        <f t="shared" si="466"/>
        <v>92</v>
      </c>
      <c r="F1020" s="59">
        <f>VLOOKUP(D1020,'FERC Interest Rate'!$A:$B,2,TRUE)</f>
        <v>3.9600000000000003E-2</v>
      </c>
      <c r="G1020" s="60">
        <f t="shared" si="467"/>
        <v>713.22448606529645</v>
      </c>
      <c r="H1020" s="60">
        <f t="shared" si="460"/>
        <v>7.1189573907755852</v>
      </c>
      <c r="I1020" s="81">
        <v>0</v>
      </c>
      <c r="J1020" s="61">
        <v>0</v>
      </c>
      <c r="K1020" s="5">
        <f t="shared" si="461"/>
        <v>0</v>
      </c>
      <c r="L1020" s="61">
        <v>0</v>
      </c>
      <c r="M1020" s="90">
        <f t="shared" si="462"/>
        <v>0</v>
      </c>
      <c r="N1020" s="5">
        <f t="shared" si="463"/>
        <v>720.34344345607201</v>
      </c>
      <c r="O1020" s="60">
        <f t="shared" si="464"/>
        <v>720.34344345607201</v>
      </c>
    </row>
    <row r="1021" spans="1:15" x14ac:dyDescent="0.25">
      <c r="A1021" s="63" t="s">
        <v>22</v>
      </c>
      <c r="B1021" s="58" t="str">
        <f t="shared" si="465"/>
        <v>Q4/2017</v>
      </c>
      <c r="C1021" s="54">
        <f t="shared" si="468"/>
        <v>43009</v>
      </c>
      <c r="D1021" s="54">
        <f t="shared" si="469"/>
        <v>43100</v>
      </c>
      <c r="E1021" s="58">
        <f t="shared" si="466"/>
        <v>92</v>
      </c>
      <c r="F1021" s="59">
        <f>VLOOKUP(D1021,'FERC Interest Rate'!$A:$B,2,TRUE)</f>
        <v>4.2099999999999999E-2</v>
      </c>
      <c r="G1021" s="60">
        <f t="shared" si="467"/>
        <v>720.34344345607201</v>
      </c>
      <c r="H1021" s="60">
        <f t="shared" si="460"/>
        <v>7.64392938409331</v>
      </c>
      <c r="I1021" s="81">
        <v>0</v>
      </c>
      <c r="J1021" s="61">
        <v>0</v>
      </c>
      <c r="K1021" s="5">
        <f t="shared" si="461"/>
        <v>0</v>
      </c>
      <c r="L1021" s="61">
        <v>0</v>
      </c>
      <c r="M1021" s="90">
        <f t="shared" si="462"/>
        <v>0</v>
      </c>
      <c r="N1021" s="5">
        <f t="shared" si="463"/>
        <v>727.98737284016534</v>
      </c>
      <c r="O1021" s="60">
        <f t="shared" si="464"/>
        <v>727.98737284016534</v>
      </c>
    </row>
    <row r="1022" spans="1:15" x14ac:dyDescent="0.25">
      <c r="A1022" s="63" t="s">
        <v>22</v>
      </c>
      <c r="B1022" s="58" t="str">
        <f t="shared" si="465"/>
        <v>Q1/2018</v>
      </c>
      <c r="C1022" s="54">
        <f t="shared" si="468"/>
        <v>43101</v>
      </c>
      <c r="D1022" s="54">
        <f t="shared" si="469"/>
        <v>43190</v>
      </c>
      <c r="E1022" s="58">
        <f t="shared" si="466"/>
        <v>90</v>
      </c>
      <c r="F1022" s="59">
        <f>VLOOKUP(D1022,'FERC Interest Rate'!$A:$B,2,TRUE)</f>
        <v>4.2500000000000003E-2</v>
      </c>
      <c r="G1022" s="60">
        <f t="shared" si="467"/>
        <v>727.98737284016534</v>
      </c>
      <c r="H1022" s="60">
        <f t="shared" si="460"/>
        <v>7.6289087701743359</v>
      </c>
      <c r="I1022" s="122">
        <v>0</v>
      </c>
      <c r="J1022" s="61">
        <v>0</v>
      </c>
      <c r="K1022" s="5">
        <f t="shared" si="461"/>
        <v>0</v>
      </c>
      <c r="L1022" s="61">
        <v>0</v>
      </c>
      <c r="M1022" s="90">
        <f t="shared" si="462"/>
        <v>0</v>
      </c>
      <c r="N1022" s="5">
        <f t="shared" si="463"/>
        <v>735.61628161033968</v>
      </c>
      <c r="O1022" s="60">
        <f t="shared" si="464"/>
        <v>735.61628161033968</v>
      </c>
    </row>
    <row r="1023" spans="1:15" x14ac:dyDescent="0.25">
      <c r="A1023" s="63" t="s">
        <v>22</v>
      </c>
      <c r="B1023" s="58" t="str">
        <f t="shared" si="465"/>
        <v>Q2/2018</v>
      </c>
      <c r="C1023" s="54">
        <f t="shared" si="468"/>
        <v>43191</v>
      </c>
      <c r="D1023" s="54">
        <f t="shared" si="469"/>
        <v>43281</v>
      </c>
      <c r="E1023" s="58">
        <f t="shared" si="466"/>
        <v>91</v>
      </c>
      <c r="F1023" s="59">
        <f>VLOOKUP(D1023,'FERC Interest Rate'!$A:$B,2,TRUE)</f>
        <v>4.4699999999999997E-2</v>
      </c>
      <c r="G1023" s="60">
        <f t="shared" si="467"/>
        <v>735.61628161033968</v>
      </c>
      <c r="H1023" s="60">
        <f t="shared" si="460"/>
        <v>8.1979899964558314</v>
      </c>
      <c r="I1023" s="122">
        <v>0</v>
      </c>
      <c r="J1023" s="61">
        <v>0</v>
      </c>
      <c r="K1023" s="5">
        <f t="shared" si="461"/>
        <v>0</v>
      </c>
      <c r="L1023" s="61">
        <v>0</v>
      </c>
      <c r="M1023" s="90">
        <f t="shared" si="462"/>
        <v>0</v>
      </c>
      <c r="N1023" s="5">
        <f t="shared" si="463"/>
        <v>743.8142716067955</v>
      </c>
      <c r="O1023" s="60">
        <f t="shared" si="464"/>
        <v>743.8142716067955</v>
      </c>
    </row>
    <row r="1024" spans="1:15" x14ac:dyDescent="0.25">
      <c r="A1024" s="63" t="s">
        <v>22</v>
      </c>
      <c r="B1024" s="58" t="str">
        <f t="shared" si="465"/>
        <v>Q3/2018</v>
      </c>
      <c r="C1024" s="54">
        <f t="shared" si="468"/>
        <v>43282</v>
      </c>
      <c r="D1024" s="54">
        <f t="shared" si="469"/>
        <v>43373</v>
      </c>
      <c r="E1024" s="58">
        <f t="shared" si="466"/>
        <v>92</v>
      </c>
      <c r="F1024" s="59">
        <f>VLOOKUP(D1024,'FERC Interest Rate'!$A:$B,2,TRUE)</f>
        <v>4.6899999999999997E-2</v>
      </c>
      <c r="G1024" s="60">
        <f t="shared" si="467"/>
        <v>743.8142716067955</v>
      </c>
      <c r="H1024" s="60">
        <f t="shared" si="460"/>
        <v>8.792903614052058</v>
      </c>
      <c r="I1024" s="122">
        <v>0</v>
      </c>
      <c r="J1024" s="61">
        <v>0</v>
      </c>
      <c r="K1024" s="5">
        <f t="shared" si="461"/>
        <v>0</v>
      </c>
      <c r="L1024" s="61">
        <v>0</v>
      </c>
      <c r="M1024" s="90">
        <f t="shared" si="462"/>
        <v>0</v>
      </c>
      <c r="N1024" s="5">
        <f t="shared" si="463"/>
        <v>752.60717522084758</v>
      </c>
      <c r="O1024" s="60">
        <f t="shared" si="464"/>
        <v>752.60717522084758</v>
      </c>
    </row>
    <row r="1025" spans="1:15" x14ac:dyDescent="0.25">
      <c r="A1025" s="63" t="s">
        <v>22</v>
      </c>
      <c r="B1025" s="58" t="str">
        <f t="shared" si="465"/>
        <v>Q4/2018</v>
      </c>
      <c r="C1025" s="54">
        <f t="shared" si="468"/>
        <v>43374</v>
      </c>
      <c r="D1025" s="54">
        <f t="shared" si="469"/>
        <v>43465</v>
      </c>
      <c r="E1025" s="58">
        <f t="shared" si="466"/>
        <v>92</v>
      </c>
      <c r="F1025" s="59">
        <f>VLOOKUP(D1025,'FERC Interest Rate'!$A:$B,2,TRUE)</f>
        <v>4.9599999999999998E-2</v>
      </c>
      <c r="G1025" s="60">
        <f t="shared" si="467"/>
        <v>752.60717522084758</v>
      </c>
      <c r="H1025" s="60">
        <f t="shared" si="460"/>
        <v>9.4090330464870444</v>
      </c>
      <c r="I1025" s="81">
        <v>0</v>
      </c>
      <c r="J1025" s="61">
        <v>0</v>
      </c>
      <c r="K1025" s="5">
        <f t="shared" si="461"/>
        <v>0</v>
      </c>
      <c r="L1025" s="61">
        <v>0</v>
      </c>
      <c r="M1025" s="90">
        <f t="shared" si="462"/>
        <v>0</v>
      </c>
      <c r="N1025" s="5">
        <f t="shared" si="463"/>
        <v>762.0162082673346</v>
      </c>
      <c r="O1025" s="60">
        <f t="shared" si="464"/>
        <v>762.0162082673346</v>
      </c>
    </row>
    <row r="1026" spans="1:15" x14ac:dyDescent="0.25">
      <c r="A1026" s="63" t="s">
        <v>22</v>
      </c>
      <c r="B1026" s="58" t="str">
        <f t="shared" si="465"/>
        <v>Q1/2019</v>
      </c>
      <c r="C1026" s="54">
        <f t="shared" si="468"/>
        <v>43466</v>
      </c>
      <c r="D1026" s="54">
        <f t="shared" si="469"/>
        <v>43555</v>
      </c>
      <c r="E1026" s="58">
        <f t="shared" si="466"/>
        <v>90</v>
      </c>
      <c r="F1026" s="59">
        <f>VLOOKUP(D1026,'FERC Interest Rate'!$A:$B,2,TRUE)</f>
        <v>5.1799999999999999E-2</v>
      </c>
      <c r="G1026" s="60">
        <f t="shared" si="467"/>
        <v>762.0162082673346</v>
      </c>
      <c r="H1026" s="60">
        <f t="shared" si="460"/>
        <v>9.732930309430996</v>
      </c>
      <c r="I1026" s="81">
        <v>0</v>
      </c>
      <c r="J1026" s="61">
        <v>0</v>
      </c>
      <c r="K1026" s="5">
        <f t="shared" si="461"/>
        <v>0</v>
      </c>
      <c r="L1026" s="61">
        <v>0</v>
      </c>
      <c r="M1026" s="90">
        <f t="shared" si="462"/>
        <v>0</v>
      </c>
      <c r="N1026" s="5">
        <f t="shared" si="463"/>
        <v>771.74913857676563</v>
      </c>
      <c r="O1026" s="60">
        <f t="shared" si="464"/>
        <v>771.74913857676563</v>
      </c>
    </row>
    <row r="1027" spans="1:15" x14ac:dyDescent="0.25">
      <c r="A1027" s="63" t="s">
        <v>22</v>
      </c>
      <c r="B1027" s="58" t="str">
        <f t="shared" si="465"/>
        <v>Q2/2019</v>
      </c>
      <c r="C1027" s="54">
        <f t="shared" si="468"/>
        <v>43556</v>
      </c>
      <c r="D1027" s="54">
        <f t="shared" si="469"/>
        <v>43646</v>
      </c>
      <c r="E1027" s="58">
        <f t="shared" si="466"/>
        <v>91</v>
      </c>
      <c r="F1027" s="59">
        <f>VLOOKUP(D1027,'FERC Interest Rate'!$A:$B,2,TRUE)</f>
        <v>5.45E-2</v>
      </c>
      <c r="G1027" s="60">
        <f t="shared" si="467"/>
        <v>771.74913857676563</v>
      </c>
      <c r="H1027" s="60">
        <f t="shared" si="460"/>
        <v>10.486273569236902</v>
      </c>
      <c r="I1027" s="122">
        <v>0</v>
      </c>
      <c r="J1027" s="61">
        <v>0</v>
      </c>
      <c r="K1027" s="5">
        <f t="shared" si="461"/>
        <v>0</v>
      </c>
      <c r="L1027" s="61">
        <v>0</v>
      </c>
      <c r="M1027" s="90">
        <f t="shared" si="462"/>
        <v>0</v>
      </c>
      <c r="N1027" s="5">
        <f t="shared" si="463"/>
        <v>782.23541214600255</v>
      </c>
      <c r="O1027" s="60">
        <f t="shared" si="464"/>
        <v>782.23541214600255</v>
      </c>
    </row>
    <row r="1028" spans="1:15" x14ac:dyDescent="0.25">
      <c r="A1028" s="63" t="s">
        <v>22</v>
      </c>
      <c r="B1028" s="58" t="str">
        <f t="shared" si="465"/>
        <v>Q3/2019</v>
      </c>
      <c r="C1028" s="54">
        <f t="shared" si="468"/>
        <v>43647</v>
      </c>
      <c r="D1028" s="54">
        <f t="shared" si="469"/>
        <v>43738</v>
      </c>
      <c r="E1028" s="58">
        <f t="shared" si="466"/>
        <v>92</v>
      </c>
      <c r="F1028" s="59">
        <f>VLOOKUP(D1028,'FERC Interest Rate'!$A:$B,2,TRUE)</f>
        <v>5.5E-2</v>
      </c>
      <c r="G1028" s="60">
        <f t="shared" si="467"/>
        <v>782.23541214600255</v>
      </c>
      <c r="H1028" s="60">
        <f t="shared" si="460"/>
        <v>10.844140234133626</v>
      </c>
      <c r="I1028" s="122">
        <v>0</v>
      </c>
      <c r="J1028" s="61">
        <v>0</v>
      </c>
      <c r="K1028" s="5">
        <f t="shared" si="461"/>
        <v>0</v>
      </c>
      <c r="L1028" s="61">
        <v>0</v>
      </c>
      <c r="M1028" s="90">
        <f t="shared" si="462"/>
        <v>0</v>
      </c>
      <c r="N1028" s="5">
        <f t="shared" si="463"/>
        <v>793.07955238013619</v>
      </c>
      <c r="O1028" s="60">
        <f t="shared" si="464"/>
        <v>793.07955238013619</v>
      </c>
    </row>
    <row r="1029" spans="1:15" x14ac:dyDescent="0.25">
      <c r="A1029" s="63" t="s">
        <v>22</v>
      </c>
      <c r="B1029" s="58" t="str">
        <f t="shared" si="465"/>
        <v>Q4/2019</v>
      </c>
      <c r="C1029" s="54">
        <f t="shared" si="468"/>
        <v>43739</v>
      </c>
      <c r="D1029" s="54">
        <f t="shared" si="469"/>
        <v>43830</v>
      </c>
      <c r="E1029" s="58">
        <f t="shared" si="466"/>
        <v>92</v>
      </c>
      <c r="F1029" s="59">
        <f>VLOOKUP(D1029,'FERC Interest Rate'!$A:$B,2,TRUE)</f>
        <v>5.4199999999999998E-2</v>
      </c>
      <c r="G1029" s="60">
        <f t="shared" si="467"/>
        <v>793.07955238013619</v>
      </c>
      <c r="H1029" s="60">
        <f t="shared" si="460"/>
        <v>10.834553095858388</v>
      </c>
      <c r="I1029" s="122">
        <v>0</v>
      </c>
      <c r="J1029" s="61">
        <v>0</v>
      </c>
      <c r="K1029" s="5">
        <f t="shared" si="461"/>
        <v>0</v>
      </c>
      <c r="L1029" s="61">
        <v>0</v>
      </c>
      <c r="M1029" s="90">
        <f t="shared" si="462"/>
        <v>0</v>
      </c>
      <c r="N1029" s="5">
        <f t="shared" si="463"/>
        <v>803.91410547599457</v>
      </c>
      <c r="O1029" s="60">
        <f t="shared" si="464"/>
        <v>803.91410547599457</v>
      </c>
    </row>
    <row r="1030" spans="1:15" x14ac:dyDescent="0.25">
      <c r="A1030" s="63" t="s">
        <v>22</v>
      </c>
      <c r="B1030" s="58" t="str">
        <f t="shared" si="465"/>
        <v>Q1/2020</v>
      </c>
      <c r="C1030" s="54">
        <f t="shared" si="468"/>
        <v>43831</v>
      </c>
      <c r="D1030" s="54">
        <f t="shared" si="469"/>
        <v>43921</v>
      </c>
      <c r="E1030" s="58">
        <f t="shared" si="466"/>
        <v>91</v>
      </c>
      <c r="F1030" s="59">
        <f>VLOOKUP(D1030,'FERC Interest Rate'!$A:$B,2,TRUE)</f>
        <v>4.9599999999999998E-2</v>
      </c>
      <c r="G1030" s="60">
        <f t="shared" si="467"/>
        <v>803.91410547599457</v>
      </c>
      <c r="H1030" s="60">
        <f t="shared" si="460"/>
        <v>9.9140620395531389</v>
      </c>
      <c r="I1030" s="81">
        <v>0</v>
      </c>
      <c r="J1030" s="61">
        <v>0</v>
      </c>
      <c r="K1030" s="5">
        <f t="shared" si="461"/>
        <v>0</v>
      </c>
      <c r="L1030" s="61">
        <v>0</v>
      </c>
      <c r="M1030" s="90">
        <f t="shared" si="462"/>
        <v>0</v>
      </c>
      <c r="N1030" s="5">
        <f t="shared" si="463"/>
        <v>813.82816751554776</v>
      </c>
      <c r="O1030" s="60">
        <f t="shared" si="464"/>
        <v>813.82816751554776</v>
      </c>
    </row>
    <row r="1031" spans="1:15" x14ac:dyDescent="0.25">
      <c r="A1031" s="63" t="s">
        <v>22</v>
      </c>
      <c r="B1031" s="58" t="str">
        <f t="shared" si="465"/>
        <v>Q2/2020</v>
      </c>
      <c r="C1031" s="54">
        <f t="shared" si="468"/>
        <v>43922</v>
      </c>
      <c r="D1031" s="54">
        <f t="shared" si="469"/>
        <v>44012</v>
      </c>
      <c r="E1031" s="58">
        <f t="shared" si="466"/>
        <v>91</v>
      </c>
      <c r="F1031" s="59">
        <f>VLOOKUP(D1031,'FERC Interest Rate'!$A:$B,2,TRUE)</f>
        <v>4.7500000000000001E-2</v>
      </c>
      <c r="G1031" s="60">
        <f t="shared" si="467"/>
        <v>813.82816751554776</v>
      </c>
      <c r="H1031" s="60">
        <f t="shared" si="460"/>
        <v>9.6113996013277454</v>
      </c>
      <c r="I1031" s="81">
        <v>0</v>
      </c>
      <c r="J1031" s="61">
        <v>0</v>
      </c>
      <c r="K1031" s="5">
        <f t="shared" si="461"/>
        <v>0</v>
      </c>
      <c r="L1031" s="61">
        <v>0</v>
      </c>
      <c r="M1031" s="90">
        <f t="shared" si="462"/>
        <v>0</v>
      </c>
      <c r="N1031" s="5">
        <f t="shared" si="463"/>
        <v>823.43956711687554</v>
      </c>
      <c r="O1031" s="60">
        <f t="shared" si="464"/>
        <v>823.43956711687554</v>
      </c>
    </row>
    <row r="1032" spans="1:15" x14ac:dyDescent="0.25">
      <c r="A1032" s="63" t="s">
        <v>22</v>
      </c>
      <c r="B1032" s="58" t="str">
        <f t="shared" si="465"/>
        <v>Q3/2020</v>
      </c>
      <c r="C1032" s="54">
        <f t="shared" si="468"/>
        <v>44013</v>
      </c>
      <c r="D1032" s="54">
        <f t="shared" si="469"/>
        <v>44104</v>
      </c>
      <c r="E1032" s="58">
        <f t="shared" si="466"/>
        <v>92</v>
      </c>
      <c r="F1032" s="59">
        <f>VLOOKUP(D1032,'FERC Interest Rate'!$A:$B,2,TRUE)</f>
        <v>3.4299999999999997E-2</v>
      </c>
      <c r="G1032" s="60">
        <f t="shared" si="467"/>
        <v>823.43956711687554</v>
      </c>
      <c r="H1032" s="60">
        <f t="shared" si="460"/>
        <v>7.0995789562677931</v>
      </c>
      <c r="I1032" s="81">
        <v>0</v>
      </c>
      <c r="J1032" s="61">
        <v>0</v>
      </c>
      <c r="K1032" s="5">
        <f>+SUM(I1032:J1032)</f>
        <v>0</v>
      </c>
      <c r="L1032" s="61">
        <v>0</v>
      </c>
      <c r="M1032" s="90">
        <v>0</v>
      </c>
      <c r="N1032" s="5">
        <f t="shared" si="463"/>
        <v>830.53914607314334</v>
      </c>
      <c r="O1032" s="60">
        <f t="shared" si="464"/>
        <v>830.53914607314334</v>
      </c>
    </row>
    <row r="1033" spans="1:15" x14ac:dyDescent="0.25">
      <c r="A1033" s="63" t="s">
        <v>44</v>
      </c>
      <c r="B1033" s="58" t="str">
        <f t="shared" si="465"/>
        <v>Q4/2020</v>
      </c>
      <c r="C1033" s="54">
        <f t="shared" si="468"/>
        <v>44105</v>
      </c>
      <c r="D1033" s="54">
        <f t="shared" si="469"/>
        <v>44196</v>
      </c>
      <c r="E1033" s="58">
        <f t="shared" si="466"/>
        <v>92</v>
      </c>
      <c r="F1033" s="59">
        <f>VLOOKUP(D1033,'FERC Interest Rate'!$A:$B,2,TRUE)</f>
        <v>3.2500000000000001E-2</v>
      </c>
      <c r="G1033" s="60">
        <f t="shared" si="467"/>
        <v>830.53914607314334</v>
      </c>
      <c r="H1033" s="60">
        <f t="shared" si="460"/>
        <v>6.7850055922368817</v>
      </c>
      <c r="I1033" s="122">
        <f>(SUM($H$1016:$H$1033)/20)</f>
        <v>7.1662075832690064</v>
      </c>
      <c r="J1033" s="61">
        <f t="shared" ref="J1033:J1051" si="470">G1033*F1033*(E1033/(DATE(YEAR(D1033),12,31)-DATE(YEAR(D1033),1,1)+1))</f>
        <v>6.7850055922368817</v>
      </c>
      <c r="K1033" s="5">
        <f t="shared" si="461"/>
        <v>13.951213175505888</v>
      </c>
      <c r="L1033" s="61">
        <f>($G$1016/20)</f>
        <v>34.700000000000003</v>
      </c>
      <c r="M1033" s="90">
        <f t="shared" si="462"/>
        <v>48.651213175505887</v>
      </c>
      <c r="N1033" s="5">
        <f t="shared" si="463"/>
        <v>844.10915725761708</v>
      </c>
      <c r="O1033" s="60">
        <f t="shared" si="464"/>
        <v>795.45794408211111</v>
      </c>
    </row>
    <row r="1034" spans="1:15" x14ac:dyDescent="0.25">
      <c r="A1034" s="63" t="s">
        <v>45</v>
      </c>
      <c r="B1034" s="58" t="str">
        <f t="shared" si="465"/>
        <v>Q1/2021</v>
      </c>
      <c r="C1034" s="54">
        <f t="shared" si="468"/>
        <v>44197</v>
      </c>
      <c r="D1034" s="54">
        <f t="shared" si="469"/>
        <v>44286</v>
      </c>
      <c r="E1034" s="58">
        <f t="shared" si="466"/>
        <v>90</v>
      </c>
      <c r="F1034" s="59">
        <f>VLOOKUP(D1034,'FERC Interest Rate'!$A:$B,2,TRUE)</f>
        <v>3.2500000000000001E-2</v>
      </c>
      <c r="G1034" s="60">
        <f t="shared" si="467"/>
        <v>795.45794408211111</v>
      </c>
      <c r="H1034" s="60">
        <v>0</v>
      </c>
      <c r="I1034" s="122">
        <f t="shared" ref="I1034:I1052" si="471">(SUM($H$1016:$H$1033)/20)</f>
        <v>7.1662075832690064</v>
      </c>
      <c r="J1034" s="61">
        <f t="shared" si="470"/>
        <v>6.374560236822397</v>
      </c>
      <c r="K1034" s="5">
        <f t="shared" si="461"/>
        <v>13.540767820091403</v>
      </c>
      <c r="L1034" s="61">
        <f t="shared" ref="L1034:L1052" si="472">($G$1016/20)</f>
        <v>34.700000000000003</v>
      </c>
      <c r="M1034" s="90">
        <f t="shared" si="462"/>
        <v>48.240767820091406</v>
      </c>
      <c r="N1034" s="5">
        <f t="shared" si="463"/>
        <v>801.8325043189335</v>
      </c>
      <c r="O1034" s="60">
        <f t="shared" si="464"/>
        <v>753.59173649884201</v>
      </c>
    </row>
    <row r="1035" spans="1:15" x14ac:dyDescent="0.25">
      <c r="A1035" s="63" t="s">
        <v>46</v>
      </c>
      <c r="B1035" s="58" t="str">
        <f t="shared" si="465"/>
        <v>Q2/2021</v>
      </c>
      <c r="C1035" s="54">
        <f t="shared" si="468"/>
        <v>44287</v>
      </c>
      <c r="D1035" s="54">
        <f t="shared" si="469"/>
        <v>44377</v>
      </c>
      <c r="E1035" s="58">
        <f t="shared" si="466"/>
        <v>91</v>
      </c>
      <c r="F1035" s="59">
        <f>VLOOKUP(D1035,'FERC Interest Rate'!$A:$B,2,TRUE)</f>
        <v>3.2500000000000001E-2</v>
      </c>
      <c r="G1035" s="60">
        <f t="shared" si="467"/>
        <v>753.59173649884201</v>
      </c>
      <c r="H1035" s="60">
        <v>0</v>
      </c>
      <c r="I1035" s="122">
        <f t="shared" si="471"/>
        <v>7.1662075832690064</v>
      </c>
      <c r="J1035" s="61">
        <f t="shared" si="470"/>
        <v>6.106157700535138</v>
      </c>
      <c r="K1035" s="5">
        <f t="shared" si="461"/>
        <v>13.272365283804145</v>
      </c>
      <c r="L1035" s="61">
        <f t="shared" si="472"/>
        <v>34.700000000000003</v>
      </c>
      <c r="M1035" s="90">
        <f t="shared" si="462"/>
        <v>47.972365283804152</v>
      </c>
      <c r="N1035" s="5">
        <f t="shared" si="463"/>
        <v>759.69789419937717</v>
      </c>
      <c r="O1035" s="60">
        <f t="shared" si="464"/>
        <v>711.72552891557291</v>
      </c>
    </row>
    <row r="1036" spans="1:15" x14ac:dyDescent="0.25">
      <c r="A1036" s="63" t="s">
        <v>47</v>
      </c>
      <c r="B1036" s="58" t="str">
        <f t="shared" si="465"/>
        <v>Q3/2021</v>
      </c>
      <c r="C1036" s="54">
        <f t="shared" si="468"/>
        <v>44378</v>
      </c>
      <c r="D1036" s="54">
        <f t="shared" si="469"/>
        <v>44469</v>
      </c>
      <c r="E1036" s="58">
        <f t="shared" si="466"/>
        <v>92</v>
      </c>
      <c r="F1036" s="59">
        <f>VLOOKUP(D1036,'FERC Interest Rate'!$A:$B,2,TRUE)</f>
        <v>3.2500000000000001E-2</v>
      </c>
      <c r="G1036" s="60">
        <f t="shared" si="467"/>
        <v>711.72552891557291</v>
      </c>
      <c r="H1036" s="60">
        <v>0</v>
      </c>
      <c r="I1036" s="122">
        <f t="shared" si="471"/>
        <v>7.1662075832690064</v>
      </c>
      <c r="J1036" s="61">
        <f t="shared" si="470"/>
        <v>5.830299538239899</v>
      </c>
      <c r="K1036" s="5">
        <f t="shared" si="461"/>
        <v>12.996507121508905</v>
      </c>
      <c r="L1036" s="61">
        <f t="shared" si="472"/>
        <v>34.700000000000003</v>
      </c>
      <c r="M1036" s="90">
        <f t="shared" si="462"/>
        <v>47.696507121508908</v>
      </c>
      <c r="N1036" s="5">
        <f t="shared" si="463"/>
        <v>717.55582845381286</v>
      </c>
      <c r="O1036" s="60">
        <f t="shared" si="464"/>
        <v>669.85932133230381</v>
      </c>
    </row>
    <row r="1037" spans="1:15" x14ac:dyDescent="0.25">
      <c r="A1037" s="63" t="s">
        <v>48</v>
      </c>
      <c r="B1037" s="58" t="str">
        <f t="shared" si="465"/>
        <v>Q4/2021</v>
      </c>
      <c r="C1037" s="54">
        <f t="shared" si="468"/>
        <v>44470</v>
      </c>
      <c r="D1037" s="54">
        <f t="shared" si="469"/>
        <v>44561</v>
      </c>
      <c r="E1037" s="58">
        <f t="shared" si="466"/>
        <v>92</v>
      </c>
      <c r="F1037" s="59">
        <f>VLOOKUP(D1037,'FERC Interest Rate'!$A:$B,2,TRUE)</f>
        <v>3.2500000000000001E-2</v>
      </c>
      <c r="G1037" s="60">
        <f t="shared" si="467"/>
        <v>669.85932133230381</v>
      </c>
      <c r="H1037" s="60">
        <v>0</v>
      </c>
      <c r="I1037" s="122">
        <f t="shared" si="471"/>
        <v>7.1662075832690064</v>
      </c>
      <c r="J1037" s="61">
        <f t="shared" si="470"/>
        <v>5.4873407418728455</v>
      </c>
      <c r="K1037" s="5">
        <f t="shared" si="461"/>
        <v>12.653548325141852</v>
      </c>
      <c r="L1037" s="61">
        <f t="shared" si="472"/>
        <v>34.700000000000003</v>
      </c>
      <c r="M1037" s="90">
        <f t="shared" si="462"/>
        <v>47.353548325141858</v>
      </c>
      <c r="N1037" s="5">
        <f t="shared" si="463"/>
        <v>675.34666207417661</v>
      </c>
      <c r="O1037" s="60">
        <f t="shared" si="464"/>
        <v>627.99311374903471</v>
      </c>
    </row>
    <row r="1038" spans="1:15" x14ac:dyDescent="0.25">
      <c r="A1038" s="63" t="s">
        <v>49</v>
      </c>
      <c r="B1038" s="58" t="str">
        <f t="shared" si="465"/>
        <v>Q1/2022</v>
      </c>
      <c r="C1038" s="54">
        <f>D1037+1</f>
        <v>44562</v>
      </c>
      <c r="D1038" s="54">
        <f>EOMONTH(D1037,3)</f>
        <v>44651</v>
      </c>
      <c r="E1038" s="58">
        <f t="shared" si="466"/>
        <v>90</v>
      </c>
      <c r="F1038" s="59">
        <f>VLOOKUP(D1038,'FERC Interest Rate'!$A:$B,2,TRUE)</f>
        <v>3.2500000000000001E-2</v>
      </c>
      <c r="G1038" s="60">
        <f>O1037</f>
        <v>627.99311374903471</v>
      </c>
      <c r="H1038" s="60">
        <v>0</v>
      </c>
      <c r="I1038" s="122">
        <f t="shared" si="471"/>
        <v>7.1662075832690064</v>
      </c>
      <c r="J1038" s="61">
        <f t="shared" si="470"/>
        <v>5.0325475553860999</v>
      </c>
      <c r="K1038" s="5">
        <f t="shared" si="461"/>
        <v>12.198755138655105</v>
      </c>
      <c r="L1038" s="61">
        <f t="shared" si="472"/>
        <v>34.700000000000003</v>
      </c>
      <c r="M1038" s="90">
        <f t="shared" si="462"/>
        <v>46.898755138655105</v>
      </c>
      <c r="N1038" s="5">
        <f t="shared" si="463"/>
        <v>633.02566130442085</v>
      </c>
      <c r="O1038" s="60">
        <f t="shared" si="464"/>
        <v>586.1269061657656</v>
      </c>
    </row>
    <row r="1039" spans="1:15" x14ac:dyDescent="0.25">
      <c r="A1039" s="63" t="s">
        <v>50</v>
      </c>
      <c r="B1039" s="58" t="str">
        <f t="shared" si="465"/>
        <v>Q2/2022</v>
      </c>
      <c r="C1039" s="54">
        <f>D1038+1</f>
        <v>44652</v>
      </c>
      <c r="D1039" s="54">
        <f>EOMONTH(D1038,3)</f>
        <v>44742</v>
      </c>
      <c r="E1039" s="58">
        <f t="shared" si="466"/>
        <v>91</v>
      </c>
      <c r="F1039" s="59">
        <f>VLOOKUP(D1039,'FERC Interest Rate'!$A:$B,2,TRUE)</f>
        <v>3.2500000000000001E-2</v>
      </c>
      <c r="G1039" s="60">
        <f>O1038</f>
        <v>586.1269061657656</v>
      </c>
      <c r="H1039" s="60">
        <v>0</v>
      </c>
      <c r="I1039" s="122">
        <f t="shared" si="471"/>
        <v>7.1662075832690064</v>
      </c>
      <c r="J1039" s="61">
        <f t="shared" si="470"/>
        <v>4.7492337670828819</v>
      </c>
      <c r="K1039" s="5">
        <f t="shared" si="461"/>
        <v>11.915441350351887</v>
      </c>
      <c r="L1039" s="61">
        <f t="shared" si="472"/>
        <v>34.700000000000003</v>
      </c>
      <c r="M1039" s="90">
        <f t="shared" si="462"/>
        <v>46.615441350351887</v>
      </c>
      <c r="N1039" s="5">
        <f t="shared" si="463"/>
        <v>590.87613993284845</v>
      </c>
      <c r="O1039" s="60">
        <f t="shared" si="464"/>
        <v>544.2606985824965</v>
      </c>
    </row>
    <row r="1040" spans="1:15" x14ac:dyDescent="0.25">
      <c r="A1040" s="63" t="s">
        <v>51</v>
      </c>
      <c r="B1040" s="58" t="str">
        <f t="shared" si="465"/>
        <v>Q3/2022</v>
      </c>
      <c r="C1040" s="54">
        <f>D1039+1</f>
        <v>44743</v>
      </c>
      <c r="D1040" s="54">
        <f t="shared" si="469"/>
        <v>44834</v>
      </c>
      <c r="E1040" s="58">
        <f>D1040-C1040+1</f>
        <v>92</v>
      </c>
      <c r="F1040" s="59">
        <f>VLOOKUP(D1040,'FERC Interest Rate'!$A:$B,2,TRUE)</f>
        <v>3.5999999999999997E-2</v>
      </c>
      <c r="G1040" s="60">
        <f>O1039</f>
        <v>544.2606985824965</v>
      </c>
      <c r="H1040" s="60">
        <v>0</v>
      </c>
      <c r="I1040" s="122">
        <f t="shared" si="471"/>
        <v>7.1662075832690064</v>
      </c>
      <c r="J1040" s="61">
        <f t="shared" si="470"/>
        <v>4.9386066676855576</v>
      </c>
      <c r="K1040" s="5">
        <f t="shared" si="461"/>
        <v>12.104814250954565</v>
      </c>
      <c r="L1040" s="61">
        <f t="shared" si="472"/>
        <v>34.700000000000003</v>
      </c>
      <c r="M1040" s="90">
        <f t="shared" si="462"/>
        <v>46.804814250954564</v>
      </c>
      <c r="N1040" s="5">
        <f>+G1040+H1040+J1040</f>
        <v>549.19930525018208</v>
      </c>
      <c r="O1040" s="60">
        <f>G1040+H1040-L1040-I1040</f>
        <v>502.39449099922751</v>
      </c>
    </row>
    <row r="1041" spans="1:15" x14ac:dyDescent="0.25">
      <c r="A1041" s="63" t="s">
        <v>52</v>
      </c>
      <c r="B1041" s="58" t="str">
        <f t="shared" si="465"/>
        <v>Q4/2022</v>
      </c>
      <c r="C1041" s="54">
        <f>D1040+1</f>
        <v>44835</v>
      </c>
      <c r="D1041" s="54">
        <f t="shared" si="469"/>
        <v>44926</v>
      </c>
      <c r="E1041" s="58">
        <f>D1041-C1041+1</f>
        <v>92</v>
      </c>
      <c r="F1041" s="59">
        <f>VLOOKUP(D1041,'FERC Interest Rate'!$A:$B,2,TRUE)</f>
        <v>4.9099999999999998E-2</v>
      </c>
      <c r="G1041" s="60">
        <f>O1040</f>
        <v>502.39449099922751</v>
      </c>
      <c r="H1041" s="60">
        <v>0</v>
      </c>
      <c r="I1041" s="122">
        <f t="shared" si="471"/>
        <v>7.1662075832690064</v>
      </c>
      <c r="J1041" s="61">
        <f t="shared" si="470"/>
        <v>6.2175791636759197</v>
      </c>
      <c r="K1041" s="5">
        <f t="shared" si="461"/>
        <v>13.383786746944926</v>
      </c>
      <c r="L1041" s="61">
        <f t="shared" si="472"/>
        <v>34.700000000000003</v>
      </c>
      <c r="M1041" s="90">
        <f t="shared" si="462"/>
        <v>48.083786746944931</v>
      </c>
      <c r="N1041" s="5">
        <f>+G1041+H1041+J1041</f>
        <v>508.61207016290342</v>
      </c>
      <c r="O1041" s="60">
        <f>G1041+H1041-L1041-I1041</f>
        <v>460.52828341595853</v>
      </c>
    </row>
    <row r="1042" spans="1:15" x14ac:dyDescent="0.25">
      <c r="A1042" s="63" t="s">
        <v>53</v>
      </c>
      <c r="B1042" s="58" t="str">
        <f t="shared" si="465"/>
        <v>Q1/2023</v>
      </c>
      <c r="C1042" s="54">
        <f>D1041+1</f>
        <v>44927</v>
      </c>
      <c r="D1042" s="54">
        <f t="shared" si="469"/>
        <v>45016</v>
      </c>
      <c r="E1042" s="58">
        <f>D1042-C1042+1</f>
        <v>90</v>
      </c>
      <c r="F1042" s="59">
        <f>VLOOKUP(D1042,'FERC Interest Rate'!$A:$B,2,TRUE)</f>
        <v>6.3100000000000003E-2</v>
      </c>
      <c r="G1042" s="60">
        <f>O1041</f>
        <v>460.52828341595853</v>
      </c>
      <c r="H1042" s="60">
        <v>0</v>
      </c>
      <c r="I1042" s="122">
        <f t="shared" si="471"/>
        <v>7.1662075832690064</v>
      </c>
      <c r="J1042" s="61">
        <f t="shared" si="470"/>
        <v>7.1653154014225438</v>
      </c>
      <c r="K1042" s="5">
        <f t="shared" si="461"/>
        <v>14.331522984691549</v>
      </c>
      <c r="L1042" s="61">
        <f t="shared" si="472"/>
        <v>34.700000000000003</v>
      </c>
      <c r="M1042" s="90">
        <f t="shared" si="462"/>
        <v>49.031522984691549</v>
      </c>
      <c r="N1042" s="5">
        <f>+G1042+H1042+J1042</f>
        <v>467.69359881738109</v>
      </c>
      <c r="O1042" s="60">
        <f>G1042+H1042-L1042-I1042</f>
        <v>418.66207583268954</v>
      </c>
    </row>
    <row r="1043" spans="1:15" x14ac:dyDescent="0.25">
      <c r="A1043" s="63" t="s">
        <v>54</v>
      </c>
      <c r="B1043" s="58" t="str">
        <f t="shared" si="465"/>
        <v>Q2/2023</v>
      </c>
      <c r="C1043" s="54">
        <f t="shared" ref="C1043:C1051" si="473">D1042+1</f>
        <v>45017</v>
      </c>
      <c r="D1043" s="54">
        <f t="shared" si="469"/>
        <v>45107</v>
      </c>
      <c r="E1043" s="58">
        <f t="shared" ref="E1043:E1051" si="474">D1043-C1043+1</f>
        <v>91</v>
      </c>
      <c r="F1043" s="59">
        <f>VLOOKUP(D1043,'FERC Interest Rate'!$A:$B,2,TRUE)</f>
        <v>7.4999999999999997E-2</v>
      </c>
      <c r="G1043" s="60">
        <f t="shared" ref="G1043:G1051" si="475">O1042</f>
        <v>418.66207583268954</v>
      </c>
      <c r="H1043" s="60">
        <v>0</v>
      </c>
      <c r="I1043" s="122">
        <f t="shared" si="471"/>
        <v>7.1662075832690064</v>
      </c>
      <c r="J1043" s="61">
        <f t="shared" si="470"/>
        <v>7.8284073083783721</v>
      </c>
      <c r="K1043" s="5">
        <f t="shared" si="461"/>
        <v>14.994614891647378</v>
      </c>
      <c r="L1043" s="61">
        <f t="shared" si="472"/>
        <v>34.700000000000003</v>
      </c>
      <c r="M1043" s="90">
        <f t="shared" si="462"/>
        <v>49.694614891647383</v>
      </c>
      <c r="N1043" s="5">
        <f t="shared" ref="N1043:N1051" si="476">+G1043+H1043+J1043</f>
        <v>426.4904831410679</v>
      </c>
      <c r="O1043" s="60">
        <f t="shared" ref="O1043:O1051" si="477">G1043+H1043-L1043-I1043</f>
        <v>376.79586824942055</v>
      </c>
    </row>
    <row r="1044" spans="1:15" x14ac:dyDescent="0.25">
      <c r="A1044" s="63" t="s">
        <v>55</v>
      </c>
      <c r="B1044" s="58" t="str">
        <f t="shared" si="465"/>
        <v>Q3/2023</v>
      </c>
      <c r="C1044" s="54">
        <f t="shared" si="473"/>
        <v>45108</v>
      </c>
      <c r="D1044" s="54">
        <f t="shared" si="469"/>
        <v>45199</v>
      </c>
      <c r="E1044" s="58">
        <f t="shared" si="474"/>
        <v>92</v>
      </c>
      <c r="F1044" s="59">
        <f>VLOOKUP(D1044,'FERC Interest Rate'!$A:$B,2,TRUE)</f>
        <v>8.0199999999999994E-2</v>
      </c>
      <c r="G1044" s="60">
        <f t="shared" si="475"/>
        <v>376.79586824942055</v>
      </c>
      <c r="H1044" s="60">
        <v>0</v>
      </c>
      <c r="I1044" s="122">
        <f t="shared" si="471"/>
        <v>7.1662075832690064</v>
      </c>
      <c r="J1044" s="61">
        <f t="shared" si="470"/>
        <v>7.6168510528534918</v>
      </c>
      <c r="K1044" s="5">
        <f t="shared" si="461"/>
        <v>14.783058636122497</v>
      </c>
      <c r="L1044" s="61">
        <f t="shared" si="472"/>
        <v>34.700000000000003</v>
      </c>
      <c r="M1044" s="90">
        <f t="shared" si="462"/>
        <v>49.4830586361225</v>
      </c>
      <c r="N1044" s="5">
        <f t="shared" si="476"/>
        <v>384.41271930227407</v>
      </c>
      <c r="O1044" s="60">
        <f t="shared" si="477"/>
        <v>334.92966066615156</v>
      </c>
    </row>
    <row r="1045" spans="1:15" x14ac:dyDescent="0.25">
      <c r="A1045" s="63" t="s">
        <v>56</v>
      </c>
      <c r="B1045" s="58" t="str">
        <f t="shared" si="465"/>
        <v>Q4/2023</v>
      </c>
      <c r="C1045" s="54">
        <f t="shared" si="473"/>
        <v>45200</v>
      </c>
      <c r="D1045" s="54">
        <f t="shared" si="469"/>
        <v>45291</v>
      </c>
      <c r="E1045" s="58">
        <f t="shared" si="474"/>
        <v>92</v>
      </c>
      <c r="F1045" s="59">
        <f>VLOOKUP(D1045,'FERC Interest Rate'!$A:$B,2,TRUE)</f>
        <v>8.3500000000000005E-2</v>
      </c>
      <c r="G1045" s="60">
        <f t="shared" si="475"/>
        <v>334.92966066615156</v>
      </c>
      <c r="H1045" s="60">
        <v>0</v>
      </c>
      <c r="I1045" s="122">
        <f t="shared" si="471"/>
        <v>7.1662075832690064</v>
      </c>
      <c r="J1045" s="61">
        <f t="shared" si="470"/>
        <v>7.0491223376366481</v>
      </c>
      <c r="K1045" s="5">
        <f t="shared" si="461"/>
        <v>14.215329920905655</v>
      </c>
      <c r="L1045" s="61">
        <f t="shared" si="472"/>
        <v>34.700000000000003</v>
      </c>
      <c r="M1045" s="90">
        <f t="shared" si="462"/>
        <v>48.915329920905656</v>
      </c>
      <c r="N1045" s="5">
        <f t="shared" si="476"/>
        <v>341.97878300378824</v>
      </c>
      <c r="O1045" s="60">
        <f t="shared" si="477"/>
        <v>293.06345308288257</v>
      </c>
    </row>
    <row r="1046" spans="1:15" x14ac:dyDescent="0.25">
      <c r="A1046" s="63" t="s">
        <v>57</v>
      </c>
      <c r="B1046" s="58" t="str">
        <f t="shared" si="465"/>
        <v>Q1/2024</v>
      </c>
      <c r="C1046" s="54">
        <f t="shared" si="473"/>
        <v>45292</v>
      </c>
      <c r="D1046" s="54">
        <f t="shared" si="469"/>
        <v>45382</v>
      </c>
      <c r="E1046" s="58">
        <f t="shared" si="474"/>
        <v>91</v>
      </c>
      <c r="F1046" s="59">
        <f>VLOOKUP(D1046,'FERC Interest Rate'!$A:$B,2,TRUE)</f>
        <v>8.5000000000000006E-2</v>
      </c>
      <c r="G1046" s="60">
        <f t="shared" si="475"/>
        <v>293.06345308288257</v>
      </c>
      <c r="H1046" s="60">
        <v>0</v>
      </c>
      <c r="I1046" s="122">
        <f t="shared" si="471"/>
        <v>7.1662075832690064</v>
      </c>
      <c r="J1046" s="61">
        <f t="shared" si="470"/>
        <v>6.1935677857816858</v>
      </c>
      <c r="K1046" s="5">
        <f t="shared" si="461"/>
        <v>13.359775369050691</v>
      </c>
      <c r="L1046" s="61">
        <f t="shared" si="472"/>
        <v>34.700000000000003</v>
      </c>
      <c r="M1046" s="90">
        <f t="shared" si="462"/>
        <v>48.059775369050698</v>
      </c>
      <c r="N1046" s="5">
        <f t="shared" si="476"/>
        <v>299.25702086866426</v>
      </c>
      <c r="O1046" s="60">
        <f t="shared" si="477"/>
        <v>251.19724549961359</v>
      </c>
    </row>
    <row r="1047" spans="1:15" x14ac:dyDescent="0.25">
      <c r="A1047" s="63" t="s">
        <v>58</v>
      </c>
      <c r="B1047" s="58" t="str">
        <f t="shared" si="465"/>
        <v>Q2/2024</v>
      </c>
      <c r="C1047" s="54">
        <f t="shared" si="473"/>
        <v>45383</v>
      </c>
      <c r="D1047" s="54">
        <f t="shared" si="469"/>
        <v>45473</v>
      </c>
      <c r="E1047" s="58">
        <f t="shared" si="474"/>
        <v>91</v>
      </c>
      <c r="F1047" s="59">
        <f>VLOOKUP(D1047,'FERC Interest Rate'!$A:$B,2,TRUE)</f>
        <v>8.5000000000000006E-2</v>
      </c>
      <c r="G1047" s="60">
        <f t="shared" si="475"/>
        <v>251.19724549961359</v>
      </c>
      <c r="H1047" s="60">
        <v>0</v>
      </c>
      <c r="I1047" s="122">
        <f t="shared" si="471"/>
        <v>7.1662075832690064</v>
      </c>
      <c r="J1047" s="61">
        <f t="shared" si="470"/>
        <v>5.3087723878128728</v>
      </c>
      <c r="K1047" s="5">
        <f t="shared" si="461"/>
        <v>12.474979971081879</v>
      </c>
      <c r="L1047" s="61">
        <f t="shared" si="472"/>
        <v>34.700000000000003</v>
      </c>
      <c r="M1047" s="90">
        <f t="shared" si="462"/>
        <v>47.174979971081882</v>
      </c>
      <c r="N1047" s="5">
        <f t="shared" si="476"/>
        <v>256.50601788742648</v>
      </c>
      <c r="O1047" s="60">
        <f t="shared" si="477"/>
        <v>209.3310379163446</v>
      </c>
    </row>
    <row r="1048" spans="1:15" x14ac:dyDescent="0.25">
      <c r="A1048" s="63" t="s">
        <v>59</v>
      </c>
      <c r="B1048" s="58" t="str">
        <f t="shared" si="465"/>
        <v>Q3/2024</v>
      </c>
      <c r="C1048" s="54">
        <f t="shared" si="473"/>
        <v>45474</v>
      </c>
      <c r="D1048" s="54">
        <f t="shared" si="469"/>
        <v>45565</v>
      </c>
      <c r="E1048" s="58">
        <f t="shared" si="474"/>
        <v>92</v>
      </c>
      <c r="F1048" s="59">
        <f>VLOOKUP(D1048,'FERC Interest Rate'!$A:$B,2,TRUE)</f>
        <v>8.5000000000000006E-2</v>
      </c>
      <c r="G1048" s="60">
        <f t="shared" si="475"/>
        <v>209.3310379163446</v>
      </c>
      <c r="H1048" s="60">
        <v>0</v>
      </c>
      <c r="I1048" s="122">
        <f t="shared" si="471"/>
        <v>7.1662075832690064</v>
      </c>
      <c r="J1048" s="61">
        <f t="shared" si="470"/>
        <v>4.4725921216005871</v>
      </c>
      <c r="K1048" s="5">
        <f t="shared" si="461"/>
        <v>11.638799704869594</v>
      </c>
      <c r="L1048" s="61">
        <f t="shared" si="472"/>
        <v>34.700000000000003</v>
      </c>
      <c r="M1048" s="90">
        <f t="shared" si="462"/>
        <v>46.338799704869601</v>
      </c>
      <c r="N1048" s="5">
        <f t="shared" si="476"/>
        <v>213.8036300379452</v>
      </c>
      <c r="O1048" s="60">
        <f t="shared" si="477"/>
        <v>167.46483033307561</v>
      </c>
    </row>
    <row r="1049" spans="1:15" x14ac:dyDescent="0.25">
      <c r="A1049" s="63" t="s">
        <v>60</v>
      </c>
      <c r="B1049" s="58" t="str">
        <f t="shared" si="465"/>
        <v>Q4/2024</v>
      </c>
      <c r="C1049" s="54">
        <f t="shared" si="473"/>
        <v>45566</v>
      </c>
      <c r="D1049" s="54">
        <f t="shared" si="469"/>
        <v>45657</v>
      </c>
      <c r="E1049" s="58">
        <f t="shared" si="474"/>
        <v>92</v>
      </c>
      <c r="F1049" s="59">
        <f>VLOOKUP(D1049,'FERC Interest Rate'!$A:$B,2,TRUE)</f>
        <v>8.5000000000000006E-2</v>
      </c>
      <c r="G1049" s="60">
        <f t="shared" si="475"/>
        <v>167.46483033307561</v>
      </c>
      <c r="H1049" s="60">
        <v>0</v>
      </c>
      <c r="I1049" s="122">
        <f t="shared" si="471"/>
        <v>7.1662075832690064</v>
      </c>
      <c r="J1049" s="61">
        <f t="shared" si="470"/>
        <v>3.5780736972804683</v>
      </c>
      <c r="K1049" s="5">
        <f t="shared" si="461"/>
        <v>10.744281280549474</v>
      </c>
      <c r="L1049" s="61">
        <f t="shared" si="472"/>
        <v>34.700000000000003</v>
      </c>
      <c r="M1049" s="90">
        <f t="shared" si="462"/>
        <v>45.444281280549475</v>
      </c>
      <c r="N1049" s="5">
        <f t="shared" si="476"/>
        <v>171.04290403035608</v>
      </c>
      <c r="O1049" s="60">
        <f t="shared" si="477"/>
        <v>125.59862274980662</v>
      </c>
    </row>
    <row r="1050" spans="1:15" x14ac:dyDescent="0.25">
      <c r="A1050" s="63" t="s">
        <v>61</v>
      </c>
      <c r="B1050" s="58" t="str">
        <f t="shared" si="465"/>
        <v>Q1/2025</v>
      </c>
      <c r="C1050" s="54">
        <f t="shared" si="473"/>
        <v>45658</v>
      </c>
      <c r="D1050" s="54">
        <f t="shared" si="469"/>
        <v>45747</v>
      </c>
      <c r="E1050" s="58">
        <f t="shared" si="474"/>
        <v>90</v>
      </c>
      <c r="F1050" s="59">
        <f>VLOOKUP(D1050,'FERC Interest Rate'!$A:$B,2,TRUE)</f>
        <v>8.0399999999999999E-2</v>
      </c>
      <c r="G1050" s="60">
        <f t="shared" si="475"/>
        <v>125.59862274980662</v>
      </c>
      <c r="H1050" s="60">
        <v>0</v>
      </c>
      <c r="I1050" s="122">
        <f t="shared" si="471"/>
        <v>7.1662075832690064</v>
      </c>
      <c r="J1050" s="61">
        <f t="shared" si="470"/>
        <v>2.4899496827879473</v>
      </c>
      <c r="K1050" s="5">
        <f t="shared" si="461"/>
        <v>9.6561572660569546</v>
      </c>
      <c r="L1050" s="61">
        <f t="shared" si="472"/>
        <v>34.700000000000003</v>
      </c>
      <c r="M1050" s="90">
        <f t="shared" si="462"/>
        <v>44.356157266056954</v>
      </c>
      <c r="N1050" s="5">
        <f t="shared" si="476"/>
        <v>128.08857243259456</v>
      </c>
      <c r="O1050" s="60">
        <f t="shared" si="477"/>
        <v>83.732415166537606</v>
      </c>
    </row>
    <row r="1051" spans="1:15" x14ac:dyDescent="0.25">
      <c r="A1051" s="63" t="s">
        <v>62</v>
      </c>
      <c r="B1051" s="58" t="str">
        <f t="shared" si="465"/>
        <v>Q2/2025</v>
      </c>
      <c r="C1051" s="54">
        <f t="shared" si="473"/>
        <v>45748</v>
      </c>
      <c r="D1051" s="54">
        <f t="shared" si="469"/>
        <v>45838</v>
      </c>
      <c r="E1051" s="58">
        <f t="shared" si="474"/>
        <v>91</v>
      </c>
      <c r="F1051" s="59">
        <f>VLOOKUP(D1051,'FERC Interest Rate'!$A:$B,2,TRUE)</f>
        <v>7.5499999999999998E-2</v>
      </c>
      <c r="G1051" s="60">
        <f t="shared" si="475"/>
        <v>83.732415166537606</v>
      </c>
      <c r="H1051" s="60">
        <v>0</v>
      </c>
      <c r="I1051" s="122">
        <f t="shared" si="471"/>
        <v>7.1662075832690064</v>
      </c>
      <c r="J1051" s="61">
        <f t="shared" si="470"/>
        <v>1.5761193380868401</v>
      </c>
      <c r="K1051" s="5">
        <f t="shared" si="461"/>
        <v>8.742326921355847</v>
      </c>
      <c r="L1051" s="61">
        <f t="shared" si="472"/>
        <v>34.700000000000003</v>
      </c>
      <c r="M1051" s="90">
        <f t="shared" si="462"/>
        <v>43.44232692135585</v>
      </c>
      <c r="N1051" s="5">
        <f t="shared" si="476"/>
        <v>85.308534504624447</v>
      </c>
      <c r="O1051" s="60">
        <f t="shared" si="477"/>
        <v>41.866207583268597</v>
      </c>
    </row>
    <row r="1052" spans="1:15" x14ac:dyDescent="0.25">
      <c r="A1052" s="63" t="s">
        <v>63</v>
      </c>
      <c r="B1052" s="58" t="str">
        <f>+IF(MONTH(C1052)&lt;4,"Q1",IF(MONTH(C1052)&lt;7,"Q2",IF(MONTH(C1052)&lt;10,"Q3","Q4")))&amp;"/"&amp;YEAR(C1052)</f>
        <v>Q3/2025</v>
      </c>
      <c r="C1052" s="54">
        <f>D1051+1</f>
        <v>45839</v>
      </c>
      <c r="D1052" s="54">
        <f t="shared" si="469"/>
        <v>45930</v>
      </c>
      <c r="E1052" s="58">
        <f>D1052-C1052+1</f>
        <v>92</v>
      </c>
      <c r="F1052" s="59">
        <f>VLOOKUP(D1052,'FERC Interest Rate'!$A:$B,2,TRUE)</f>
        <v>7.4999999999999997E-2</v>
      </c>
      <c r="G1052" s="60">
        <f>O1051</f>
        <v>41.866207583268597</v>
      </c>
      <c r="H1052" s="60">
        <v>0</v>
      </c>
      <c r="I1052" s="122">
        <f t="shared" si="471"/>
        <v>7.1662075832690064</v>
      </c>
      <c r="J1052" s="61">
        <f>G1052*F1052*(E1052/(DATE(YEAR(D1052),12,31)-DATE(YEAR(D1052),1,1)+1))</f>
        <v>0.79144337623165306</v>
      </c>
      <c r="K1052" s="5">
        <f>+SUM(I1052:J1052)</f>
        <v>7.9576509595006595</v>
      </c>
      <c r="L1052" s="61">
        <f t="shared" si="472"/>
        <v>34.700000000000003</v>
      </c>
      <c r="M1052" s="90">
        <f>+SUM(K1052:L1052)</f>
        <v>42.657650959500664</v>
      </c>
      <c r="N1052" s="5">
        <f>+G1052+H1052+J1052</f>
        <v>42.657650959500252</v>
      </c>
      <c r="O1052" s="60">
        <f>G1052+H1052-L1052-I1052</f>
        <v>-4.1211478674085811E-13</v>
      </c>
    </row>
    <row r="1053" spans="1:15" ht="13.5" thickBot="1" x14ac:dyDescent="0.35">
      <c r="A1053" s="101"/>
      <c r="B1053" s="102"/>
      <c r="C1053" s="103"/>
      <c r="D1053" s="103"/>
      <c r="E1053" s="102"/>
      <c r="F1053" s="102"/>
      <c r="G1053" s="92">
        <f>SUM(G1016:G1040)</f>
        <v>18259.269702962494</v>
      </c>
      <c r="H1053" s="92">
        <f>SUM(H1016:H1051)</f>
        <v>143.32415166538013</v>
      </c>
      <c r="I1053" s="93">
        <f>SUM(I1016:I1052)</f>
        <v>143.32415166538004</v>
      </c>
      <c r="J1053" s="93">
        <f t="shared" ref="J1053:O1053" si="478">SUM(J1016:J1052)</f>
        <v>105.59154545341073</v>
      </c>
      <c r="K1053" s="93">
        <f t="shared" si="478"/>
        <v>248.9156971187908</v>
      </c>
      <c r="L1053" s="93">
        <f t="shared" si="478"/>
        <v>694.00000000000011</v>
      </c>
      <c r="M1053" s="93">
        <f t="shared" si="478"/>
        <v>942.91569711879083</v>
      </c>
      <c r="N1053" s="93">
        <f t="shared" si="478"/>
        <v>21773.749591576267</v>
      </c>
      <c r="O1053" s="93">
        <f t="shared" si="478"/>
        <v>20830.833894457475</v>
      </c>
    </row>
    <row r="1054" spans="1:15" ht="13" thickTop="1" x14ac:dyDescent="0.25"/>
    <row r="1055" spans="1:15" ht="37" x14ac:dyDescent="0.3">
      <c r="A1055" s="62" t="s">
        <v>43</v>
      </c>
      <c r="B1055" s="62" t="s">
        <v>3</v>
      </c>
      <c r="C1055" s="62" t="s">
        <v>4</v>
      </c>
      <c r="D1055" s="62" t="s">
        <v>5</v>
      </c>
      <c r="E1055" s="62" t="s">
        <v>6</v>
      </c>
      <c r="F1055" s="62" t="s">
        <v>7</v>
      </c>
      <c r="G1055" s="62" t="s">
        <v>70</v>
      </c>
      <c r="H1055" s="62" t="s">
        <v>71</v>
      </c>
      <c r="I1055" s="77" t="s">
        <v>72</v>
      </c>
      <c r="J1055" s="78" t="s">
        <v>73</v>
      </c>
      <c r="K1055" s="78" t="s">
        <v>74</v>
      </c>
      <c r="L1055" s="78" t="s">
        <v>75</v>
      </c>
      <c r="M1055" s="79" t="s">
        <v>65</v>
      </c>
      <c r="N1055" s="62" t="s">
        <v>76</v>
      </c>
      <c r="O1055" s="62" t="s">
        <v>77</v>
      </c>
    </row>
    <row r="1056" spans="1:15" ht="13" x14ac:dyDescent="0.3">
      <c r="A1056" s="123" t="s">
        <v>37</v>
      </c>
      <c r="B1056" s="198" t="s">
        <v>69</v>
      </c>
      <c r="C1056" s="54">
        <f>VLOOKUP(B1056,A$1:F$33,2,FALSE)</f>
        <v>42664</v>
      </c>
      <c r="D1056" s="54">
        <f>DATE(YEAR(C1056),IF(MONTH(C1056)&lt;=3,3,IF(MONTH(C1056)&lt;=6,6,IF(MONTH(C1056)&lt;=9,9,12))),IF(OR(MONTH(C1056)&lt;=3,MONTH(C1056)&gt;=10),31,30))</f>
        <v>42735</v>
      </c>
      <c r="E1056" s="58">
        <f>D1056-C1056+1</f>
        <v>72</v>
      </c>
      <c r="F1056" s="59">
        <f>VLOOKUP(D1056,'FERC Interest Rate'!$A:$B,2,TRUE)</f>
        <v>3.5000000000000003E-2</v>
      </c>
      <c r="G1056" s="60">
        <f>VLOOKUP(B1056,$A$1:$F$33,5,FALSE)</f>
        <v>541</v>
      </c>
      <c r="H1056" s="60">
        <f t="shared" ref="H1056:H1072" si="479">G1056*F1056*(E1056/(DATE(YEAR(D1056),12,31)-DATE(YEAR(D1056),1,1)+1))</f>
        <v>3.7249180327868858</v>
      </c>
      <c r="I1056" s="122">
        <v>0</v>
      </c>
      <c r="J1056" s="61">
        <v>0</v>
      </c>
      <c r="K1056" s="5">
        <f t="shared" ref="K1056:K1091" si="480">+SUM(I1056:J1056)</f>
        <v>0</v>
      </c>
      <c r="L1056" s="61">
        <v>0</v>
      </c>
      <c r="M1056" s="90">
        <f t="shared" ref="M1056:M1072" si="481">+SUM(K1056:L1056)</f>
        <v>0</v>
      </c>
      <c r="N1056" s="5">
        <f t="shared" ref="N1056:N1079" si="482">+G1056+H1056+J1056</f>
        <v>544.72491803278683</v>
      </c>
      <c r="O1056" s="60">
        <f t="shared" ref="O1056:O1079" si="483">G1056+H1056-L1056-I1056</f>
        <v>544.72491803278683</v>
      </c>
    </row>
    <row r="1057" spans="1:15" x14ac:dyDescent="0.25">
      <c r="A1057" s="63" t="s">
        <v>22</v>
      </c>
      <c r="B1057" s="58" t="str">
        <f t="shared" ref="B1057:B1091" si="484">+IF(MONTH(C1057)&lt;4,"Q1",IF(MONTH(C1057)&lt;7,"Q2",IF(MONTH(C1057)&lt;10,"Q3","Q4")))&amp;"/"&amp;YEAR(C1057)</f>
        <v>Q1/2017</v>
      </c>
      <c r="C1057" s="54">
        <f>D1056+1</f>
        <v>42736</v>
      </c>
      <c r="D1057" s="54">
        <f>EOMONTH(D1056,3)</f>
        <v>42825</v>
      </c>
      <c r="E1057" s="58">
        <f t="shared" ref="E1057:E1079" si="485">D1057-C1057+1</f>
        <v>90</v>
      </c>
      <c r="F1057" s="59">
        <f>VLOOKUP(D1057,'FERC Interest Rate'!$A:$B,2,TRUE)</f>
        <v>3.5000000000000003E-2</v>
      </c>
      <c r="G1057" s="60">
        <f t="shared" ref="G1057:G1077" si="486">O1056</f>
        <v>544.72491803278683</v>
      </c>
      <c r="H1057" s="60">
        <f t="shared" si="479"/>
        <v>4.7010506624747359</v>
      </c>
      <c r="I1057" s="122">
        <v>0</v>
      </c>
      <c r="J1057" s="61">
        <v>0</v>
      </c>
      <c r="K1057" s="5">
        <f t="shared" si="480"/>
        <v>0</v>
      </c>
      <c r="L1057" s="61">
        <v>0</v>
      </c>
      <c r="M1057" s="90">
        <f t="shared" si="481"/>
        <v>0</v>
      </c>
      <c r="N1057" s="5">
        <f t="shared" si="482"/>
        <v>549.42596869526153</v>
      </c>
      <c r="O1057" s="60">
        <f t="shared" si="483"/>
        <v>549.42596869526153</v>
      </c>
    </row>
    <row r="1058" spans="1:15" x14ac:dyDescent="0.25">
      <c r="A1058" s="63" t="s">
        <v>22</v>
      </c>
      <c r="B1058" s="58" t="str">
        <f t="shared" si="484"/>
        <v>Q2/2017</v>
      </c>
      <c r="C1058" s="54">
        <f t="shared" ref="C1058:C1077" si="487">D1057+1</f>
        <v>42826</v>
      </c>
      <c r="D1058" s="54">
        <f t="shared" ref="D1058:D1091" si="488">EOMONTH(D1057,3)</f>
        <v>42916</v>
      </c>
      <c r="E1058" s="58">
        <f t="shared" si="485"/>
        <v>91</v>
      </c>
      <c r="F1058" s="59">
        <f>VLOOKUP(D1058,'FERC Interest Rate'!$A:$B,2,TRUE)</f>
        <v>3.7100000000000001E-2</v>
      </c>
      <c r="G1058" s="60">
        <f t="shared" si="486"/>
        <v>549.42596869526153</v>
      </c>
      <c r="H1058" s="60">
        <f t="shared" si="479"/>
        <v>5.0819644189371846</v>
      </c>
      <c r="I1058" s="122">
        <v>0</v>
      </c>
      <c r="J1058" s="61">
        <v>0</v>
      </c>
      <c r="K1058" s="5">
        <f t="shared" si="480"/>
        <v>0</v>
      </c>
      <c r="L1058" s="61">
        <v>0</v>
      </c>
      <c r="M1058" s="90">
        <f t="shared" si="481"/>
        <v>0</v>
      </c>
      <c r="N1058" s="5">
        <f t="shared" si="482"/>
        <v>554.50793311419875</v>
      </c>
      <c r="O1058" s="60">
        <f t="shared" si="483"/>
        <v>554.50793311419875</v>
      </c>
    </row>
    <row r="1059" spans="1:15" x14ac:dyDescent="0.25">
      <c r="A1059" s="63" t="s">
        <v>22</v>
      </c>
      <c r="B1059" s="58" t="str">
        <f t="shared" si="484"/>
        <v>Q3/2017</v>
      </c>
      <c r="C1059" s="54">
        <f t="shared" si="487"/>
        <v>42917</v>
      </c>
      <c r="D1059" s="54">
        <f t="shared" si="488"/>
        <v>43008</v>
      </c>
      <c r="E1059" s="58">
        <f t="shared" si="485"/>
        <v>92</v>
      </c>
      <c r="F1059" s="59">
        <f>VLOOKUP(D1059,'FERC Interest Rate'!$A:$B,2,TRUE)</f>
        <v>3.9600000000000003E-2</v>
      </c>
      <c r="G1059" s="60">
        <f t="shared" si="486"/>
        <v>554.50793311419875</v>
      </c>
      <c r="H1059" s="60">
        <f t="shared" si="479"/>
        <v>5.5347487723880802</v>
      </c>
      <c r="I1059" s="122">
        <v>0</v>
      </c>
      <c r="J1059" s="61">
        <v>0</v>
      </c>
      <c r="K1059" s="5">
        <f t="shared" si="480"/>
        <v>0</v>
      </c>
      <c r="L1059" s="61">
        <v>0</v>
      </c>
      <c r="M1059" s="90">
        <f t="shared" si="481"/>
        <v>0</v>
      </c>
      <c r="N1059" s="5">
        <f t="shared" si="482"/>
        <v>560.04268188658682</v>
      </c>
      <c r="O1059" s="60">
        <f t="shared" si="483"/>
        <v>560.04268188658682</v>
      </c>
    </row>
    <row r="1060" spans="1:15" x14ac:dyDescent="0.25">
      <c r="A1060" s="63" t="s">
        <v>22</v>
      </c>
      <c r="B1060" s="58" t="str">
        <f t="shared" si="484"/>
        <v>Q4/2017</v>
      </c>
      <c r="C1060" s="54">
        <f t="shared" si="487"/>
        <v>43009</v>
      </c>
      <c r="D1060" s="54">
        <f t="shared" si="488"/>
        <v>43100</v>
      </c>
      <c r="E1060" s="58">
        <f t="shared" si="485"/>
        <v>92</v>
      </c>
      <c r="F1060" s="59">
        <f>VLOOKUP(D1060,'FERC Interest Rate'!$A:$B,2,TRUE)</f>
        <v>4.2099999999999999E-2</v>
      </c>
      <c r="G1060" s="60">
        <f t="shared" si="486"/>
        <v>560.04268188658682</v>
      </c>
      <c r="H1060" s="60">
        <f t="shared" si="479"/>
        <v>5.9428967547482969</v>
      </c>
      <c r="I1060" s="81">
        <v>0</v>
      </c>
      <c r="J1060" s="61">
        <v>0</v>
      </c>
      <c r="K1060" s="5">
        <f t="shared" si="480"/>
        <v>0</v>
      </c>
      <c r="L1060" s="61">
        <v>0</v>
      </c>
      <c r="M1060" s="90">
        <f t="shared" si="481"/>
        <v>0</v>
      </c>
      <c r="N1060" s="5">
        <f t="shared" si="482"/>
        <v>565.98557864133511</v>
      </c>
      <c r="O1060" s="60">
        <f t="shared" si="483"/>
        <v>565.98557864133511</v>
      </c>
    </row>
    <row r="1061" spans="1:15" x14ac:dyDescent="0.25">
      <c r="A1061" s="63" t="s">
        <v>22</v>
      </c>
      <c r="B1061" s="58" t="str">
        <f t="shared" si="484"/>
        <v>Q1/2018</v>
      </c>
      <c r="C1061" s="54">
        <f t="shared" si="487"/>
        <v>43101</v>
      </c>
      <c r="D1061" s="54">
        <f t="shared" si="488"/>
        <v>43190</v>
      </c>
      <c r="E1061" s="58">
        <f t="shared" si="485"/>
        <v>90</v>
      </c>
      <c r="F1061" s="59">
        <f>VLOOKUP(D1061,'FERC Interest Rate'!$A:$B,2,TRUE)</f>
        <v>4.2500000000000003E-2</v>
      </c>
      <c r="G1061" s="60">
        <f t="shared" si="486"/>
        <v>565.98557864133511</v>
      </c>
      <c r="H1061" s="60">
        <f t="shared" si="479"/>
        <v>5.9312187350770049</v>
      </c>
      <c r="I1061" s="81">
        <v>0</v>
      </c>
      <c r="J1061" s="61">
        <v>0</v>
      </c>
      <c r="K1061" s="5">
        <f t="shared" si="480"/>
        <v>0</v>
      </c>
      <c r="L1061" s="61">
        <v>0</v>
      </c>
      <c r="M1061" s="90">
        <f t="shared" si="481"/>
        <v>0</v>
      </c>
      <c r="N1061" s="5">
        <f t="shared" si="482"/>
        <v>571.91679737641209</v>
      </c>
      <c r="O1061" s="60">
        <f t="shared" si="483"/>
        <v>571.91679737641209</v>
      </c>
    </row>
    <row r="1062" spans="1:15" x14ac:dyDescent="0.25">
      <c r="A1062" s="63" t="s">
        <v>22</v>
      </c>
      <c r="B1062" s="58" t="str">
        <f t="shared" si="484"/>
        <v>Q2/2018</v>
      </c>
      <c r="C1062" s="54">
        <f t="shared" si="487"/>
        <v>43191</v>
      </c>
      <c r="D1062" s="54">
        <f t="shared" si="488"/>
        <v>43281</v>
      </c>
      <c r="E1062" s="58">
        <f t="shared" si="485"/>
        <v>91</v>
      </c>
      <c r="F1062" s="59">
        <f>VLOOKUP(D1062,'FERC Interest Rate'!$A:$B,2,TRUE)</f>
        <v>4.4699999999999997E-2</v>
      </c>
      <c r="G1062" s="60">
        <f t="shared" si="486"/>
        <v>571.91679737641209</v>
      </c>
      <c r="H1062" s="60">
        <f t="shared" si="479"/>
        <v>6.3736601553096746</v>
      </c>
      <c r="I1062" s="122">
        <v>0</v>
      </c>
      <c r="J1062" s="61">
        <v>0</v>
      </c>
      <c r="K1062" s="5">
        <f t="shared" si="480"/>
        <v>0</v>
      </c>
      <c r="L1062" s="61">
        <v>0</v>
      </c>
      <c r="M1062" s="90">
        <f t="shared" si="481"/>
        <v>0</v>
      </c>
      <c r="N1062" s="5">
        <f t="shared" si="482"/>
        <v>578.29045753172181</v>
      </c>
      <c r="O1062" s="60">
        <f t="shared" si="483"/>
        <v>578.29045753172181</v>
      </c>
    </row>
    <row r="1063" spans="1:15" x14ac:dyDescent="0.25">
      <c r="A1063" s="63" t="s">
        <v>22</v>
      </c>
      <c r="B1063" s="58" t="str">
        <f t="shared" si="484"/>
        <v>Q3/2018</v>
      </c>
      <c r="C1063" s="54">
        <f t="shared" si="487"/>
        <v>43282</v>
      </c>
      <c r="D1063" s="54">
        <f t="shared" si="488"/>
        <v>43373</v>
      </c>
      <c r="E1063" s="58">
        <f t="shared" si="485"/>
        <v>92</v>
      </c>
      <c r="F1063" s="59">
        <f>VLOOKUP(D1063,'FERC Interest Rate'!$A:$B,2,TRUE)</f>
        <v>4.6899999999999997E-2</v>
      </c>
      <c r="G1063" s="60">
        <f t="shared" si="486"/>
        <v>578.29045753172181</v>
      </c>
      <c r="H1063" s="60">
        <f t="shared" si="479"/>
        <v>6.8361853867338995</v>
      </c>
      <c r="I1063" s="122">
        <v>0</v>
      </c>
      <c r="J1063" s="61">
        <v>0</v>
      </c>
      <c r="K1063" s="5">
        <f t="shared" si="480"/>
        <v>0</v>
      </c>
      <c r="L1063" s="61">
        <v>0</v>
      </c>
      <c r="M1063" s="90">
        <f t="shared" si="481"/>
        <v>0</v>
      </c>
      <c r="N1063" s="5">
        <f t="shared" si="482"/>
        <v>585.12664291845567</v>
      </c>
      <c r="O1063" s="60">
        <f t="shared" si="483"/>
        <v>585.12664291845567</v>
      </c>
    </row>
    <row r="1064" spans="1:15" x14ac:dyDescent="0.25">
      <c r="A1064" s="63" t="s">
        <v>22</v>
      </c>
      <c r="B1064" s="58" t="str">
        <f t="shared" si="484"/>
        <v>Q4/2018</v>
      </c>
      <c r="C1064" s="54">
        <f t="shared" si="487"/>
        <v>43374</v>
      </c>
      <c r="D1064" s="54">
        <f t="shared" si="488"/>
        <v>43465</v>
      </c>
      <c r="E1064" s="58">
        <f t="shared" si="485"/>
        <v>92</v>
      </c>
      <c r="F1064" s="59">
        <f>VLOOKUP(D1064,'FERC Interest Rate'!$A:$B,2,TRUE)</f>
        <v>4.9599999999999998E-2</v>
      </c>
      <c r="G1064" s="60">
        <f t="shared" si="486"/>
        <v>585.12664291845567</v>
      </c>
      <c r="H1064" s="60">
        <f t="shared" si="479"/>
        <v>7.3152051971657457</v>
      </c>
      <c r="I1064" s="122">
        <v>0</v>
      </c>
      <c r="J1064" s="61">
        <v>0</v>
      </c>
      <c r="K1064" s="5">
        <f t="shared" si="480"/>
        <v>0</v>
      </c>
      <c r="L1064" s="61">
        <v>0</v>
      </c>
      <c r="M1064" s="90">
        <f t="shared" si="481"/>
        <v>0</v>
      </c>
      <c r="N1064" s="5">
        <f t="shared" si="482"/>
        <v>592.44184811562138</v>
      </c>
      <c r="O1064" s="60">
        <f t="shared" si="483"/>
        <v>592.44184811562138</v>
      </c>
    </row>
    <row r="1065" spans="1:15" x14ac:dyDescent="0.25">
      <c r="A1065" s="63" t="s">
        <v>22</v>
      </c>
      <c r="B1065" s="58" t="str">
        <f t="shared" si="484"/>
        <v>Q1/2019</v>
      </c>
      <c r="C1065" s="54">
        <f t="shared" si="487"/>
        <v>43466</v>
      </c>
      <c r="D1065" s="54">
        <f t="shared" si="488"/>
        <v>43555</v>
      </c>
      <c r="E1065" s="58">
        <f t="shared" si="485"/>
        <v>90</v>
      </c>
      <c r="F1065" s="59">
        <f>VLOOKUP(D1065,'FERC Interest Rate'!$A:$B,2,TRUE)</f>
        <v>5.1799999999999999E-2</v>
      </c>
      <c r="G1065" s="60">
        <f t="shared" si="486"/>
        <v>592.44184811562138</v>
      </c>
      <c r="H1065" s="60">
        <f t="shared" si="479"/>
        <v>7.5670243723699366</v>
      </c>
      <c r="I1065" s="81">
        <v>0</v>
      </c>
      <c r="J1065" s="61">
        <v>0</v>
      </c>
      <c r="K1065" s="5">
        <f t="shared" si="480"/>
        <v>0</v>
      </c>
      <c r="L1065" s="61">
        <v>0</v>
      </c>
      <c r="M1065" s="90">
        <f t="shared" si="481"/>
        <v>0</v>
      </c>
      <c r="N1065" s="5">
        <f t="shared" si="482"/>
        <v>600.00887248799131</v>
      </c>
      <c r="O1065" s="60">
        <f t="shared" si="483"/>
        <v>600.00887248799131</v>
      </c>
    </row>
    <row r="1066" spans="1:15" x14ac:dyDescent="0.25">
      <c r="A1066" s="63" t="s">
        <v>22</v>
      </c>
      <c r="B1066" s="58" t="str">
        <f t="shared" si="484"/>
        <v>Q2/2019</v>
      </c>
      <c r="C1066" s="54">
        <f t="shared" si="487"/>
        <v>43556</v>
      </c>
      <c r="D1066" s="54">
        <f t="shared" si="488"/>
        <v>43646</v>
      </c>
      <c r="E1066" s="58">
        <f t="shared" si="485"/>
        <v>91</v>
      </c>
      <c r="F1066" s="59">
        <f>VLOOKUP(D1066,'FERC Interest Rate'!$A:$B,2,TRUE)</f>
        <v>5.45E-2</v>
      </c>
      <c r="G1066" s="60">
        <f t="shared" si="486"/>
        <v>600.00887248799131</v>
      </c>
      <c r="H1066" s="60">
        <f t="shared" si="479"/>
        <v>8.1527232961758713</v>
      </c>
      <c r="I1066" s="81">
        <v>0</v>
      </c>
      <c r="J1066" s="61">
        <v>0</v>
      </c>
      <c r="K1066" s="5">
        <f t="shared" si="480"/>
        <v>0</v>
      </c>
      <c r="L1066" s="61">
        <v>0</v>
      </c>
      <c r="M1066" s="90">
        <f t="shared" si="481"/>
        <v>0</v>
      </c>
      <c r="N1066" s="5">
        <f t="shared" si="482"/>
        <v>608.16159578416716</v>
      </c>
      <c r="O1066" s="60">
        <f t="shared" si="483"/>
        <v>608.16159578416716</v>
      </c>
    </row>
    <row r="1067" spans="1:15" x14ac:dyDescent="0.25">
      <c r="A1067" s="63" t="s">
        <v>22</v>
      </c>
      <c r="B1067" s="58" t="str">
        <f t="shared" si="484"/>
        <v>Q3/2019</v>
      </c>
      <c r="C1067" s="54">
        <f t="shared" si="487"/>
        <v>43647</v>
      </c>
      <c r="D1067" s="54">
        <f t="shared" si="488"/>
        <v>43738</v>
      </c>
      <c r="E1067" s="58">
        <f t="shared" si="485"/>
        <v>92</v>
      </c>
      <c r="F1067" s="59">
        <f>VLOOKUP(D1067,'FERC Interest Rate'!$A:$B,2,TRUE)</f>
        <v>5.5E-2</v>
      </c>
      <c r="G1067" s="60">
        <f t="shared" si="486"/>
        <v>608.16159578416716</v>
      </c>
      <c r="H1067" s="60">
        <f t="shared" si="479"/>
        <v>8.4309525333366757</v>
      </c>
      <c r="I1067" s="122">
        <v>0</v>
      </c>
      <c r="J1067" s="61">
        <v>0</v>
      </c>
      <c r="K1067" s="5">
        <f t="shared" si="480"/>
        <v>0</v>
      </c>
      <c r="L1067" s="61">
        <v>0</v>
      </c>
      <c r="M1067" s="90">
        <f t="shared" si="481"/>
        <v>0</v>
      </c>
      <c r="N1067" s="5">
        <f t="shared" si="482"/>
        <v>616.59254831750388</v>
      </c>
      <c r="O1067" s="60">
        <f t="shared" si="483"/>
        <v>616.59254831750388</v>
      </c>
    </row>
    <row r="1068" spans="1:15" x14ac:dyDescent="0.25">
      <c r="A1068" s="63" t="s">
        <v>22</v>
      </c>
      <c r="B1068" s="58" t="str">
        <f t="shared" si="484"/>
        <v>Q4/2019</v>
      </c>
      <c r="C1068" s="54">
        <f t="shared" si="487"/>
        <v>43739</v>
      </c>
      <c r="D1068" s="54">
        <f t="shared" si="488"/>
        <v>43830</v>
      </c>
      <c r="E1068" s="58">
        <f t="shared" si="485"/>
        <v>92</v>
      </c>
      <c r="F1068" s="59">
        <f>VLOOKUP(D1068,'FERC Interest Rate'!$A:$B,2,TRUE)</f>
        <v>5.4199999999999998E-2</v>
      </c>
      <c r="G1068" s="60">
        <f t="shared" si="486"/>
        <v>616.59254831750388</v>
      </c>
      <c r="H1068" s="60">
        <f t="shared" si="479"/>
        <v>8.4234988573435654</v>
      </c>
      <c r="I1068" s="122">
        <v>0</v>
      </c>
      <c r="J1068" s="61">
        <v>0</v>
      </c>
      <c r="K1068" s="5">
        <f t="shared" si="480"/>
        <v>0</v>
      </c>
      <c r="L1068" s="61">
        <v>0</v>
      </c>
      <c r="M1068" s="90">
        <f t="shared" si="481"/>
        <v>0</v>
      </c>
      <c r="N1068" s="5">
        <f t="shared" si="482"/>
        <v>625.01604717484747</v>
      </c>
      <c r="O1068" s="60">
        <f t="shared" si="483"/>
        <v>625.01604717484747</v>
      </c>
    </row>
    <row r="1069" spans="1:15" x14ac:dyDescent="0.25">
      <c r="A1069" s="63" t="s">
        <v>22</v>
      </c>
      <c r="B1069" s="58" t="str">
        <f t="shared" si="484"/>
        <v>Q1/2020</v>
      </c>
      <c r="C1069" s="54">
        <f t="shared" si="487"/>
        <v>43831</v>
      </c>
      <c r="D1069" s="54">
        <f t="shared" si="488"/>
        <v>43921</v>
      </c>
      <c r="E1069" s="58">
        <f t="shared" si="485"/>
        <v>91</v>
      </c>
      <c r="F1069" s="59">
        <f>VLOOKUP(D1069,'FERC Interest Rate'!$A:$B,2,TRUE)</f>
        <v>4.9599999999999998E-2</v>
      </c>
      <c r="G1069" s="60">
        <f t="shared" si="486"/>
        <v>625.01604717484747</v>
      </c>
      <c r="H1069" s="60">
        <f t="shared" si="479"/>
        <v>7.707848170842599</v>
      </c>
      <c r="I1069" s="122">
        <v>0</v>
      </c>
      <c r="J1069" s="61">
        <v>0</v>
      </c>
      <c r="K1069" s="5">
        <f t="shared" si="480"/>
        <v>0</v>
      </c>
      <c r="L1069" s="61">
        <v>0</v>
      </c>
      <c r="M1069" s="90">
        <f t="shared" si="481"/>
        <v>0</v>
      </c>
      <c r="N1069" s="5">
        <f t="shared" si="482"/>
        <v>632.72389534569004</v>
      </c>
      <c r="O1069" s="60">
        <f t="shared" si="483"/>
        <v>632.72389534569004</v>
      </c>
    </row>
    <row r="1070" spans="1:15" x14ac:dyDescent="0.25">
      <c r="A1070" s="63" t="s">
        <v>22</v>
      </c>
      <c r="B1070" s="58" t="str">
        <f t="shared" si="484"/>
        <v>Q2/2020</v>
      </c>
      <c r="C1070" s="54">
        <f t="shared" si="487"/>
        <v>43922</v>
      </c>
      <c r="D1070" s="54">
        <f t="shared" si="488"/>
        <v>44012</v>
      </c>
      <c r="E1070" s="58">
        <f t="shared" si="485"/>
        <v>91</v>
      </c>
      <c r="F1070" s="59">
        <f>VLOOKUP(D1070,'FERC Interest Rate'!$A:$B,2,TRUE)</f>
        <v>4.7500000000000001E-2</v>
      </c>
      <c r="G1070" s="60">
        <f t="shared" si="486"/>
        <v>632.72389534569004</v>
      </c>
      <c r="H1070" s="60">
        <f t="shared" si="479"/>
        <v>7.4725383541850956</v>
      </c>
      <c r="I1070" s="81">
        <v>0</v>
      </c>
      <c r="J1070" s="61">
        <v>0</v>
      </c>
      <c r="K1070" s="5">
        <f t="shared" si="480"/>
        <v>0</v>
      </c>
      <c r="L1070" s="61">
        <v>0</v>
      </c>
      <c r="M1070" s="90">
        <f t="shared" si="481"/>
        <v>0</v>
      </c>
      <c r="N1070" s="5">
        <f t="shared" si="482"/>
        <v>640.19643369987512</v>
      </c>
      <c r="O1070" s="60">
        <f t="shared" si="483"/>
        <v>640.19643369987512</v>
      </c>
    </row>
    <row r="1071" spans="1:15" x14ac:dyDescent="0.25">
      <c r="A1071" s="63" t="s">
        <v>22</v>
      </c>
      <c r="B1071" s="58" t="str">
        <f t="shared" si="484"/>
        <v>Q3/2020</v>
      </c>
      <c r="C1071" s="54">
        <f t="shared" si="487"/>
        <v>44013</v>
      </c>
      <c r="D1071" s="54">
        <f t="shared" si="488"/>
        <v>44104</v>
      </c>
      <c r="E1071" s="58">
        <f t="shared" si="485"/>
        <v>92</v>
      </c>
      <c r="F1071" s="59">
        <f>VLOOKUP(D1071,'FERC Interest Rate'!$A:$B,2,TRUE)</f>
        <v>3.4299999999999997E-2</v>
      </c>
      <c r="G1071" s="60">
        <f t="shared" si="486"/>
        <v>640.19643369987512</v>
      </c>
      <c r="H1071" s="60">
        <f t="shared" si="479"/>
        <v>5.5196826944899611</v>
      </c>
      <c r="I1071" s="81">
        <v>0</v>
      </c>
      <c r="J1071" s="61">
        <v>0</v>
      </c>
      <c r="K1071" s="5">
        <f t="shared" si="480"/>
        <v>0</v>
      </c>
      <c r="L1071" s="61">
        <v>0</v>
      </c>
      <c r="M1071" s="90">
        <f t="shared" si="481"/>
        <v>0</v>
      </c>
      <c r="N1071" s="5">
        <f t="shared" si="482"/>
        <v>645.71611639436503</v>
      </c>
      <c r="O1071" s="60">
        <f t="shared" si="483"/>
        <v>645.71611639436503</v>
      </c>
    </row>
    <row r="1072" spans="1:15" x14ac:dyDescent="0.25">
      <c r="A1072" s="63" t="s">
        <v>44</v>
      </c>
      <c r="B1072" s="58" t="str">
        <f t="shared" si="484"/>
        <v>Q4/2020</v>
      </c>
      <c r="C1072" s="54">
        <f t="shared" si="487"/>
        <v>44105</v>
      </c>
      <c r="D1072" s="54">
        <f t="shared" si="488"/>
        <v>44196</v>
      </c>
      <c r="E1072" s="58">
        <f t="shared" si="485"/>
        <v>92</v>
      </c>
      <c r="F1072" s="59">
        <f>VLOOKUP(D1072,'FERC Interest Rate'!$A:$B,2,TRUE)</f>
        <v>3.2500000000000001E-2</v>
      </c>
      <c r="G1072" s="60">
        <f t="shared" si="486"/>
        <v>645.71611639436503</v>
      </c>
      <c r="H1072" s="60">
        <f t="shared" si="479"/>
        <v>5.2751125355714521</v>
      </c>
      <c r="I1072" s="122">
        <f>(SUM($H$1056:$H$1072)/20)</f>
        <v>5.4995614464968323</v>
      </c>
      <c r="J1072" s="61">
        <f>G1072*F1072*(E1072/(DATE(YEAR(D1072),12,31)-DATE(YEAR(D1072),1,1)+1))</f>
        <v>5.2751125355714521</v>
      </c>
      <c r="K1072" s="5">
        <f>+SUM(I1072:J1072)</f>
        <v>10.774673982068284</v>
      </c>
      <c r="L1072" s="61">
        <f>($G$1056/20)</f>
        <v>27.05</v>
      </c>
      <c r="M1072" s="90">
        <f t="shared" si="481"/>
        <v>37.824673982068283</v>
      </c>
      <c r="N1072" s="5">
        <f t="shared" si="482"/>
        <v>656.26634146550794</v>
      </c>
      <c r="O1072" s="60">
        <f t="shared" si="483"/>
        <v>618.44166748343969</v>
      </c>
    </row>
    <row r="1073" spans="1:15" x14ac:dyDescent="0.25">
      <c r="A1073" s="63" t="s">
        <v>45</v>
      </c>
      <c r="B1073" s="58" t="str">
        <f t="shared" si="484"/>
        <v>Q1/2021</v>
      </c>
      <c r="C1073" s="54">
        <f t="shared" si="487"/>
        <v>44197</v>
      </c>
      <c r="D1073" s="54">
        <f t="shared" si="488"/>
        <v>44286</v>
      </c>
      <c r="E1073" s="58">
        <f t="shared" si="485"/>
        <v>90</v>
      </c>
      <c r="F1073" s="59">
        <f>VLOOKUP(D1073,'FERC Interest Rate'!$A:$B,2,TRUE)</f>
        <v>3.2500000000000001E-2</v>
      </c>
      <c r="G1073" s="60">
        <f t="shared" si="486"/>
        <v>618.44166748343969</v>
      </c>
      <c r="H1073" s="60">
        <v>0</v>
      </c>
      <c r="I1073" s="122">
        <f t="shared" ref="I1073:I1091" si="489">(SUM($H$1056:$H$1072)/20)</f>
        <v>5.4995614464968323</v>
      </c>
      <c r="J1073" s="61">
        <f t="shared" ref="J1073:J1091" si="490">G1073*F1073*(E1073/(DATE(YEAR(D1073),12,31)-DATE(YEAR(D1073),1,1)+1))</f>
        <v>4.9560051435316739</v>
      </c>
      <c r="K1073" s="5">
        <f t="shared" si="480"/>
        <v>10.455566590028507</v>
      </c>
      <c r="L1073" s="61">
        <f t="shared" ref="L1073:L1091" si="491">($G$1056/20)</f>
        <v>27.05</v>
      </c>
      <c r="M1073" s="90">
        <f t="shared" ref="M1073:M1091" si="492">+SUM(K1073:L1073)</f>
        <v>37.505566590028508</v>
      </c>
      <c r="N1073" s="5">
        <f t="shared" si="482"/>
        <v>623.39767262697137</v>
      </c>
      <c r="O1073" s="60">
        <f t="shared" si="483"/>
        <v>585.89210603694289</v>
      </c>
    </row>
    <row r="1074" spans="1:15" x14ac:dyDescent="0.25">
      <c r="A1074" s="63" t="s">
        <v>46</v>
      </c>
      <c r="B1074" s="58" t="str">
        <f t="shared" si="484"/>
        <v>Q2/2021</v>
      </c>
      <c r="C1074" s="54">
        <f t="shared" si="487"/>
        <v>44287</v>
      </c>
      <c r="D1074" s="54">
        <f t="shared" si="488"/>
        <v>44377</v>
      </c>
      <c r="E1074" s="58">
        <f t="shared" si="485"/>
        <v>91</v>
      </c>
      <c r="F1074" s="59">
        <f>VLOOKUP(D1074,'FERC Interest Rate'!$A:$B,2,TRUE)</f>
        <v>3.2500000000000001E-2</v>
      </c>
      <c r="G1074" s="60">
        <f t="shared" si="486"/>
        <v>585.89210603694289</v>
      </c>
      <c r="H1074" s="60">
        <v>0</v>
      </c>
      <c r="I1074" s="122">
        <f t="shared" si="489"/>
        <v>5.4995614464968323</v>
      </c>
      <c r="J1074" s="61">
        <f t="shared" si="490"/>
        <v>4.7473312427513932</v>
      </c>
      <c r="K1074" s="5">
        <f t="shared" si="480"/>
        <v>10.246892689248225</v>
      </c>
      <c r="L1074" s="61">
        <f t="shared" si="491"/>
        <v>27.05</v>
      </c>
      <c r="M1074" s="90">
        <f t="shared" si="492"/>
        <v>37.296892689248224</v>
      </c>
      <c r="N1074" s="5">
        <f t="shared" si="482"/>
        <v>590.63943727969433</v>
      </c>
      <c r="O1074" s="60">
        <f t="shared" si="483"/>
        <v>553.3425445904461</v>
      </c>
    </row>
    <row r="1075" spans="1:15" x14ac:dyDescent="0.25">
      <c r="A1075" s="63" t="s">
        <v>47</v>
      </c>
      <c r="B1075" s="58" t="str">
        <f t="shared" si="484"/>
        <v>Q3/2021</v>
      </c>
      <c r="C1075" s="54">
        <f t="shared" si="487"/>
        <v>44378</v>
      </c>
      <c r="D1075" s="54">
        <f t="shared" si="488"/>
        <v>44469</v>
      </c>
      <c r="E1075" s="58">
        <f t="shared" si="485"/>
        <v>92</v>
      </c>
      <c r="F1075" s="59">
        <f>VLOOKUP(D1075,'FERC Interest Rate'!$A:$B,2,TRUE)</f>
        <v>3.2500000000000001E-2</v>
      </c>
      <c r="G1075" s="60">
        <f t="shared" si="486"/>
        <v>553.3425445904461</v>
      </c>
      <c r="H1075" s="60">
        <v>0</v>
      </c>
      <c r="I1075" s="122">
        <f t="shared" si="489"/>
        <v>5.4995614464968323</v>
      </c>
      <c r="J1075" s="61">
        <f t="shared" si="490"/>
        <v>4.5328608447272165</v>
      </c>
      <c r="K1075" s="5">
        <f t="shared" si="480"/>
        <v>10.032422291224048</v>
      </c>
      <c r="L1075" s="61">
        <f t="shared" si="491"/>
        <v>27.05</v>
      </c>
      <c r="M1075" s="90">
        <f t="shared" si="492"/>
        <v>37.082422291224049</v>
      </c>
      <c r="N1075" s="5">
        <f t="shared" si="482"/>
        <v>557.87540543517332</v>
      </c>
      <c r="O1075" s="60">
        <f t="shared" si="483"/>
        <v>520.7929831439493</v>
      </c>
    </row>
    <row r="1076" spans="1:15" x14ac:dyDescent="0.25">
      <c r="A1076" s="63" t="s">
        <v>48</v>
      </c>
      <c r="B1076" s="58" t="str">
        <f t="shared" si="484"/>
        <v>Q4/2021</v>
      </c>
      <c r="C1076" s="54">
        <f t="shared" si="487"/>
        <v>44470</v>
      </c>
      <c r="D1076" s="54">
        <f t="shared" si="488"/>
        <v>44561</v>
      </c>
      <c r="E1076" s="58">
        <f t="shared" si="485"/>
        <v>92</v>
      </c>
      <c r="F1076" s="59">
        <f>VLOOKUP(D1076,'FERC Interest Rate'!$A:$B,2,TRUE)</f>
        <v>3.2500000000000001E-2</v>
      </c>
      <c r="G1076" s="60">
        <f t="shared" si="486"/>
        <v>520.7929831439493</v>
      </c>
      <c r="H1076" s="60">
        <v>0</v>
      </c>
      <c r="I1076" s="122">
        <f t="shared" si="489"/>
        <v>5.4995614464968323</v>
      </c>
      <c r="J1076" s="61">
        <f t="shared" si="490"/>
        <v>4.2662219715079681</v>
      </c>
      <c r="K1076" s="5">
        <f t="shared" si="480"/>
        <v>9.7657834180048013</v>
      </c>
      <c r="L1076" s="61">
        <f t="shared" si="491"/>
        <v>27.05</v>
      </c>
      <c r="M1076" s="90">
        <f t="shared" si="492"/>
        <v>36.815783418004798</v>
      </c>
      <c r="N1076" s="5">
        <f t="shared" si="482"/>
        <v>525.0592051154573</v>
      </c>
      <c r="O1076" s="60">
        <f t="shared" si="483"/>
        <v>488.24342169745245</v>
      </c>
    </row>
    <row r="1077" spans="1:15" x14ac:dyDescent="0.25">
      <c r="A1077" s="63" t="s">
        <v>49</v>
      </c>
      <c r="B1077" s="58" t="str">
        <f t="shared" si="484"/>
        <v>Q1/2022</v>
      </c>
      <c r="C1077" s="54">
        <f t="shared" si="487"/>
        <v>44562</v>
      </c>
      <c r="D1077" s="54">
        <f t="shared" si="488"/>
        <v>44651</v>
      </c>
      <c r="E1077" s="58">
        <f t="shared" si="485"/>
        <v>90</v>
      </c>
      <c r="F1077" s="59">
        <f>VLOOKUP(D1077,'FERC Interest Rate'!$A:$B,2,TRUE)</f>
        <v>3.2500000000000001E-2</v>
      </c>
      <c r="G1077" s="60">
        <f t="shared" si="486"/>
        <v>488.24342169745245</v>
      </c>
      <c r="H1077" s="60">
        <v>0</v>
      </c>
      <c r="I1077" s="122">
        <f t="shared" si="489"/>
        <v>5.4995614464968323</v>
      </c>
      <c r="J1077" s="61">
        <f t="shared" si="490"/>
        <v>3.9126356396302695</v>
      </c>
      <c r="K1077" s="5">
        <f t="shared" si="480"/>
        <v>9.4121970861271009</v>
      </c>
      <c r="L1077" s="61">
        <f t="shared" si="491"/>
        <v>27.05</v>
      </c>
      <c r="M1077" s="90">
        <f t="shared" si="492"/>
        <v>36.462197086127105</v>
      </c>
      <c r="N1077" s="5">
        <f t="shared" si="482"/>
        <v>492.1560573370827</v>
      </c>
      <c r="O1077" s="60">
        <f t="shared" si="483"/>
        <v>455.69386025095559</v>
      </c>
    </row>
    <row r="1078" spans="1:15" x14ac:dyDescent="0.25">
      <c r="A1078" s="63" t="s">
        <v>50</v>
      </c>
      <c r="B1078" s="58" t="str">
        <f t="shared" si="484"/>
        <v>Q2/2022</v>
      </c>
      <c r="C1078" s="54">
        <f>D1077+1</f>
        <v>44652</v>
      </c>
      <c r="D1078" s="54">
        <f>EOMONTH(D1077,3)</f>
        <v>44742</v>
      </c>
      <c r="E1078" s="58">
        <f t="shared" si="485"/>
        <v>91</v>
      </c>
      <c r="F1078" s="59">
        <f>VLOOKUP(D1078,'FERC Interest Rate'!$A:$B,2,TRUE)</f>
        <v>3.2500000000000001E-2</v>
      </c>
      <c r="G1078" s="60">
        <f>O1077</f>
        <v>455.69386025095559</v>
      </c>
      <c r="H1078" s="60">
        <v>0</v>
      </c>
      <c r="I1078" s="122">
        <f t="shared" si="489"/>
        <v>5.4995614464968323</v>
      </c>
      <c r="J1078" s="61">
        <f t="shared" si="490"/>
        <v>3.6923687443621951</v>
      </c>
      <c r="K1078" s="5">
        <f t="shared" si="480"/>
        <v>9.1919301908590274</v>
      </c>
      <c r="L1078" s="61">
        <f t="shared" si="491"/>
        <v>27.05</v>
      </c>
      <c r="M1078" s="90">
        <f t="shared" si="492"/>
        <v>36.24193019085903</v>
      </c>
      <c r="N1078" s="5">
        <f t="shared" si="482"/>
        <v>459.38622899531777</v>
      </c>
      <c r="O1078" s="60">
        <f t="shared" si="483"/>
        <v>423.14429880445874</v>
      </c>
    </row>
    <row r="1079" spans="1:15" x14ac:dyDescent="0.25">
      <c r="A1079" s="63" t="s">
        <v>51</v>
      </c>
      <c r="B1079" s="58" t="str">
        <f t="shared" si="484"/>
        <v>Q3/2022</v>
      </c>
      <c r="C1079" s="54">
        <f>D1078+1</f>
        <v>44743</v>
      </c>
      <c r="D1079" s="54">
        <f>EOMONTH(D1078,3)</f>
        <v>44834</v>
      </c>
      <c r="E1079" s="58">
        <f t="shared" si="485"/>
        <v>92</v>
      </c>
      <c r="F1079" s="59">
        <f>VLOOKUP(D1079,'FERC Interest Rate'!$A:$B,2,TRUE)</f>
        <v>3.5999999999999997E-2</v>
      </c>
      <c r="G1079" s="60">
        <f>O1078</f>
        <v>423.14429880445874</v>
      </c>
      <c r="H1079" s="60">
        <v>0</v>
      </c>
      <c r="I1079" s="122">
        <f t="shared" si="489"/>
        <v>5.4995614464968323</v>
      </c>
      <c r="J1079" s="61">
        <f t="shared" si="490"/>
        <v>3.8395997743571706</v>
      </c>
      <c r="K1079" s="5">
        <f t="shared" si="480"/>
        <v>9.3391612208540025</v>
      </c>
      <c r="L1079" s="61">
        <f t="shared" si="491"/>
        <v>27.05</v>
      </c>
      <c r="M1079" s="90">
        <f t="shared" si="492"/>
        <v>36.389161220854007</v>
      </c>
      <c r="N1079" s="5">
        <f t="shared" si="482"/>
        <v>426.98389857881591</v>
      </c>
      <c r="O1079" s="60">
        <f t="shared" si="483"/>
        <v>390.59473735796189</v>
      </c>
    </row>
    <row r="1080" spans="1:15" x14ac:dyDescent="0.25">
      <c r="A1080" s="63" t="s">
        <v>52</v>
      </c>
      <c r="B1080" s="58" t="str">
        <f t="shared" si="484"/>
        <v>Q4/2022</v>
      </c>
      <c r="C1080" s="54">
        <f>D1079+1</f>
        <v>44835</v>
      </c>
      <c r="D1080" s="54">
        <f t="shared" si="488"/>
        <v>44926</v>
      </c>
      <c r="E1080" s="58">
        <f>D1080-C1080+1</f>
        <v>92</v>
      </c>
      <c r="F1080" s="59">
        <f>VLOOKUP(D1080,'FERC Interest Rate'!$A:$B,2,TRUE)</f>
        <v>4.9099999999999998E-2</v>
      </c>
      <c r="G1080" s="60">
        <f>O1079</f>
        <v>390.59473735796189</v>
      </c>
      <c r="H1080" s="60">
        <v>0</v>
      </c>
      <c r="I1080" s="122">
        <f t="shared" si="489"/>
        <v>5.4995614464968323</v>
      </c>
      <c r="J1080" s="61">
        <f t="shared" si="490"/>
        <v>4.8339576646394118</v>
      </c>
      <c r="K1080" s="5">
        <f t="shared" si="480"/>
        <v>10.333519111136244</v>
      </c>
      <c r="L1080" s="61">
        <f t="shared" si="491"/>
        <v>27.05</v>
      </c>
      <c r="M1080" s="90">
        <f t="shared" si="492"/>
        <v>37.383519111136245</v>
      </c>
      <c r="N1080" s="5">
        <f>+G1080+H1080+J1080</f>
        <v>395.42869502260129</v>
      </c>
      <c r="O1080" s="60">
        <f>G1080+H1080-L1080-I1080</f>
        <v>358.04517591146504</v>
      </c>
    </row>
    <row r="1081" spans="1:15" x14ac:dyDescent="0.25">
      <c r="A1081" s="63" t="s">
        <v>53</v>
      </c>
      <c r="B1081" s="58" t="str">
        <f t="shared" si="484"/>
        <v>Q1/2023</v>
      </c>
      <c r="C1081" s="54">
        <f>D1080+1</f>
        <v>44927</v>
      </c>
      <c r="D1081" s="54">
        <f t="shared" si="488"/>
        <v>45016</v>
      </c>
      <c r="E1081" s="58">
        <f>D1081-C1081+1</f>
        <v>90</v>
      </c>
      <c r="F1081" s="59">
        <f>VLOOKUP(D1081,'FERC Interest Rate'!$A:$B,2,TRUE)</f>
        <v>6.3100000000000003E-2</v>
      </c>
      <c r="G1081" s="60">
        <f>O1080</f>
        <v>358.04517591146504</v>
      </c>
      <c r="H1081" s="60">
        <v>0</v>
      </c>
      <c r="I1081" s="122">
        <f t="shared" si="489"/>
        <v>5.4995614464968323</v>
      </c>
      <c r="J1081" s="61">
        <f t="shared" si="490"/>
        <v>5.5707905589074249</v>
      </c>
      <c r="K1081" s="5">
        <f t="shared" si="480"/>
        <v>11.070352005404256</v>
      </c>
      <c r="L1081" s="61">
        <f t="shared" si="491"/>
        <v>27.05</v>
      </c>
      <c r="M1081" s="90">
        <f t="shared" si="492"/>
        <v>38.120352005404257</v>
      </c>
      <c r="N1081" s="5">
        <f>+G1081+H1081+J1081</f>
        <v>363.61596647037248</v>
      </c>
      <c r="O1081" s="60">
        <f>G1081+H1081-L1081-I1081</f>
        <v>325.49561446496818</v>
      </c>
    </row>
    <row r="1082" spans="1:15" x14ac:dyDescent="0.25">
      <c r="A1082" s="63" t="s">
        <v>54</v>
      </c>
      <c r="B1082" s="58" t="str">
        <f t="shared" si="484"/>
        <v>Q2/2023</v>
      </c>
      <c r="C1082" s="54">
        <f>D1081+1</f>
        <v>45017</v>
      </c>
      <c r="D1082" s="54">
        <f t="shared" si="488"/>
        <v>45107</v>
      </c>
      <c r="E1082" s="58">
        <f>D1082-C1082+1</f>
        <v>91</v>
      </c>
      <c r="F1082" s="59">
        <f>VLOOKUP(D1082,'FERC Interest Rate'!$A:$B,2,TRUE)</f>
        <v>7.4999999999999997E-2</v>
      </c>
      <c r="G1082" s="60">
        <f>O1081</f>
        <v>325.49561446496818</v>
      </c>
      <c r="H1082" s="60">
        <v>0</v>
      </c>
      <c r="I1082" s="122">
        <f t="shared" si="489"/>
        <v>5.4995614464968323</v>
      </c>
      <c r="J1082" s="61">
        <f t="shared" si="490"/>
        <v>6.0863221060915285</v>
      </c>
      <c r="K1082" s="5">
        <f t="shared" si="480"/>
        <v>11.58588355258836</v>
      </c>
      <c r="L1082" s="61">
        <f t="shared" si="491"/>
        <v>27.05</v>
      </c>
      <c r="M1082" s="90">
        <f t="shared" si="492"/>
        <v>38.635883552588361</v>
      </c>
      <c r="N1082" s="5">
        <f>+G1082+H1082+J1082</f>
        <v>331.58193657105971</v>
      </c>
      <c r="O1082" s="60">
        <f>G1082+H1082-L1082-I1082</f>
        <v>292.94605301847133</v>
      </c>
    </row>
    <row r="1083" spans="1:15" x14ac:dyDescent="0.25">
      <c r="A1083" s="63" t="s">
        <v>55</v>
      </c>
      <c r="B1083" s="58" t="str">
        <f t="shared" si="484"/>
        <v>Q3/2023</v>
      </c>
      <c r="C1083" s="54">
        <f t="shared" ref="C1083:C1091" si="493">D1082+1</f>
        <v>45108</v>
      </c>
      <c r="D1083" s="54">
        <f t="shared" si="488"/>
        <v>45199</v>
      </c>
      <c r="E1083" s="58">
        <f t="shared" ref="E1083:E1091" si="494">D1083-C1083+1</f>
        <v>92</v>
      </c>
      <c r="F1083" s="59">
        <f>VLOOKUP(D1083,'FERC Interest Rate'!$A:$B,2,TRUE)</f>
        <v>8.0199999999999994E-2</v>
      </c>
      <c r="G1083" s="60">
        <f t="shared" ref="G1083:G1091" si="495">O1082</f>
        <v>292.94605301847133</v>
      </c>
      <c r="H1083" s="60">
        <v>0</v>
      </c>
      <c r="I1083" s="122">
        <f t="shared" si="489"/>
        <v>5.4995614464968323</v>
      </c>
      <c r="J1083" s="61">
        <f t="shared" si="490"/>
        <v>5.9218442673739418</v>
      </c>
      <c r="K1083" s="5">
        <f t="shared" si="480"/>
        <v>11.421405713870774</v>
      </c>
      <c r="L1083" s="61">
        <f t="shared" si="491"/>
        <v>27.05</v>
      </c>
      <c r="M1083" s="90">
        <f t="shared" si="492"/>
        <v>38.471405713870773</v>
      </c>
      <c r="N1083" s="5">
        <f t="shared" ref="N1083:N1091" si="496">+G1083+H1083+J1083</f>
        <v>298.86789728584529</v>
      </c>
      <c r="O1083" s="60">
        <f t="shared" ref="O1083:O1091" si="497">G1083+H1083-L1083-I1083</f>
        <v>260.39649157197448</v>
      </c>
    </row>
    <row r="1084" spans="1:15" x14ac:dyDescent="0.25">
      <c r="A1084" s="63" t="s">
        <v>56</v>
      </c>
      <c r="B1084" s="58" t="str">
        <f t="shared" si="484"/>
        <v>Q4/2023</v>
      </c>
      <c r="C1084" s="54">
        <f t="shared" si="493"/>
        <v>45200</v>
      </c>
      <c r="D1084" s="54">
        <f t="shared" si="488"/>
        <v>45291</v>
      </c>
      <c r="E1084" s="58">
        <f t="shared" si="494"/>
        <v>92</v>
      </c>
      <c r="F1084" s="59">
        <f>VLOOKUP(D1084,'FERC Interest Rate'!$A:$B,2,TRUE)</f>
        <v>8.3500000000000005E-2</v>
      </c>
      <c r="G1084" s="60">
        <f t="shared" si="495"/>
        <v>260.39649157197448</v>
      </c>
      <c r="H1084" s="60">
        <v>0</v>
      </c>
      <c r="I1084" s="122">
        <f t="shared" si="489"/>
        <v>5.4995614464968323</v>
      </c>
      <c r="J1084" s="61">
        <f t="shared" si="490"/>
        <v>5.4804543787833095</v>
      </c>
      <c r="K1084" s="5">
        <f t="shared" si="480"/>
        <v>10.980015825280141</v>
      </c>
      <c r="L1084" s="61">
        <f t="shared" si="491"/>
        <v>27.05</v>
      </c>
      <c r="M1084" s="90">
        <f t="shared" si="492"/>
        <v>38.030015825280145</v>
      </c>
      <c r="N1084" s="5">
        <f t="shared" si="496"/>
        <v>265.87694595075777</v>
      </c>
      <c r="O1084" s="60">
        <f t="shared" si="497"/>
        <v>227.84693012547763</v>
      </c>
    </row>
    <row r="1085" spans="1:15" x14ac:dyDescent="0.25">
      <c r="A1085" s="63" t="s">
        <v>57</v>
      </c>
      <c r="B1085" s="58" t="str">
        <f t="shared" si="484"/>
        <v>Q1/2024</v>
      </c>
      <c r="C1085" s="54">
        <f t="shared" si="493"/>
        <v>45292</v>
      </c>
      <c r="D1085" s="54">
        <f t="shared" si="488"/>
        <v>45382</v>
      </c>
      <c r="E1085" s="58">
        <f t="shared" si="494"/>
        <v>91</v>
      </c>
      <c r="F1085" s="59">
        <f>VLOOKUP(D1085,'FERC Interest Rate'!$A:$B,2,TRUE)</f>
        <v>8.5000000000000006E-2</v>
      </c>
      <c r="G1085" s="60">
        <f t="shared" si="495"/>
        <v>227.84693012547763</v>
      </c>
      <c r="H1085" s="60">
        <v>0</v>
      </c>
      <c r="I1085" s="122">
        <f t="shared" si="489"/>
        <v>5.4995614464968323</v>
      </c>
      <c r="J1085" s="61">
        <f t="shared" si="490"/>
        <v>4.815289629837622</v>
      </c>
      <c r="K1085" s="5">
        <f t="shared" si="480"/>
        <v>10.314851076334454</v>
      </c>
      <c r="L1085" s="61">
        <f t="shared" si="491"/>
        <v>27.05</v>
      </c>
      <c r="M1085" s="90">
        <f t="shared" si="492"/>
        <v>37.364851076334453</v>
      </c>
      <c r="N1085" s="5">
        <f t="shared" si="496"/>
        <v>232.66221975531525</v>
      </c>
      <c r="O1085" s="60">
        <f t="shared" si="497"/>
        <v>195.29736867898077</v>
      </c>
    </row>
    <row r="1086" spans="1:15" x14ac:dyDescent="0.25">
      <c r="A1086" s="63" t="s">
        <v>58</v>
      </c>
      <c r="B1086" s="58" t="str">
        <f t="shared" si="484"/>
        <v>Q2/2024</v>
      </c>
      <c r="C1086" s="54">
        <f t="shared" si="493"/>
        <v>45383</v>
      </c>
      <c r="D1086" s="54">
        <f t="shared" si="488"/>
        <v>45473</v>
      </c>
      <c r="E1086" s="58">
        <f t="shared" si="494"/>
        <v>91</v>
      </c>
      <c r="F1086" s="59">
        <f>VLOOKUP(D1086,'FERC Interest Rate'!$A:$B,2,TRUE)</f>
        <v>8.5000000000000006E-2</v>
      </c>
      <c r="G1086" s="60">
        <f t="shared" si="495"/>
        <v>195.29736867898077</v>
      </c>
      <c r="H1086" s="60">
        <v>0</v>
      </c>
      <c r="I1086" s="122">
        <f t="shared" si="489"/>
        <v>5.4995614464968323</v>
      </c>
      <c r="J1086" s="61">
        <f t="shared" si="490"/>
        <v>4.1273911112893895</v>
      </c>
      <c r="K1086" s="5">
        <f t="shared" si="480"/>
        <v>9.6269525577862218</v>
      </c>
      <c r="L1086" s="61">
        <f t="shared" si="491"/>
        <v>27.05</v>
      </c>
      <c r="M1086" s="90">
        <f t="shared" si="492"/>
        <v>36.676952557786223</v>
      </c>
      <c r="N1086" s="5">
        <f t="shared" si="496"/>
        <v>199.42475979027017</v>
      </c>
      <c r="O1086" s="60">
        <f t="shared" si="497"/>
        <v>162.74780723248392</v>
      </c>
    </row>
    <row r="1087" spans="1:15" x14ac:dyDescent="0.25">
      <c r="A1087" s="63" t="s">
        <v>59</v>
      </c>
      <c r="B1087" s="58" t="str">
        <f t="shared" si="484"/>
        <v>Q3/2024</v>
      </c>
      <c r="C1087" s="54">
        <f t="shared" si="493"/>
        <v>45474</v>
      </c>
      <c r="D1087" s="54">
        <f t="shared" si="488"/>
        <v>45565</v>
      </c>
      <c r="E1087" s="58">
        <f t="shared" si="494"/>
        <v>92</v>
      </c>
      <c r="F1087" s="59">
        <f>VLOOKUP(D1087,'FERC Interest Rate'!$A:$B,2,TRUE)</f>
        <v>8.5000000000000006E-2</v>
      </c>
      <c r="G1087" s="60">
        <f t="shared" si="495"/>
        <v>162.74780723248392</v>
      </c>
      <c r="H1087" s="60">
        <v>0</v>
      </c>
      <c r="I1087" s="122">
        <f t="shared" si="489"/>
        <v>5.4995614464968323</v>
      </c>
      <c r="J1087" s="61">
        <f t="shared" si="490"/>
        <v>3.477289214639411</v>
      </c>
      <c r="K1087" s="5">
        <f t="shared" si="480"/>
        <v>8.9768506611362433</v>
      </c>
      <c r="L1087" s="61">
        <f t="shared" si="491"/>
        <v>27.05</v>
      </c>
      <c r="M1087" s="90">
        <f t="shared" si="492"/>
        <v>36.026850661136244</v>
      </c>
      <c r="N1087" s="5">
        <f t="shared" si="496"/>
        <v>166.22509644712332</v>
      </c>
      <c r="O1087" s="60">
        <f t="shared" si="497"/>
        <v>130.19824578598707</v>
      </c>
    </row>
    <row r="1088" spans="1:15" x14ac:dyDescent="0.25">
      <c r="A1088" s="63" t="s">
        <v>60</v>
      </c>
      <c r="B1088" s="58" t="str">
        <f t="shared" si="484"/>
        <v>Q4/2024</v>
      </c>
      <c r="C1088" s="54">
        <f t="shared" si="493"/>
        <v>45566</v>
      </c>
      <c r="D1088" s="54">
        <f t="shared" si="488"/>
        <v>45657</v>
      </c>
      <c r="E1088" s="58">
        <f t="shared" si="494"/>
        <v>92</v>
      </c>
      <c r="F1088" s="59">
        <f>VLOOKUP(D1088,'FERC Interest Rate'!$A:$B,2,TRUE)</f>
        <v>8.5000000000000006E-2</v>
      </c>
      <c r="G1088" s="60">
        <f t="shared" si="495"/>
        <v>130.19824578598707</v>
      </c>
      <c r="H1088" s="60">
        <v>0</v>
      </c>
      <c r="I1088" s="122">
        <f t="shared" si="489"/>
        <v>5.4995614464968323</v>
      </c>
      <c r="J1088" s="61">
        <f t="shared" si="490"/>
        <v>2.7818313717115268</v>
      </c>
      <c r="K1088" s="5">
        <f t="shared" si="480"/>
        <v>8.28139281820836</v>
      </c>
      <c r="L1088" s="61">
        <f t="shared" si="491"/>
        <v>27.05</v>
      </c>
      <c r="M1088" s="90">
        <f t="shared" si="492"/>
        <v>35.331392818208357</v>
      </c>
      <c r="N1088" s="5">
        <f t="shared" si="496"/>
        <v>132.98007715769859</v>
      </c>
      <c r="O1088" s="60">
        <f t="shared" si="497"/>
        <v>97.648684339490245</v>
      </c>
    </row>
    <row r="1089" spans="1:15" x14ac:dyDescent="0.25">
      <c r="A1089" s="63" t="s">
        <v>61</v>
      </c>
      <c r="B1089" s="58" t="str">
        <f t="shared" si="484"/>
        <v>Q1/2025</v>
      </c>
      <c r="C1089" s="54">
        <f t="shared" si="493"/>
        <v>45658</v>
      </c>
      <c r="D1089" s="54">
        <f t="shared" si="488"/>
        <v>45747</v>
      </c>
      <c r="E1089" s="58">
        <f t="shared" si="494"/>
        <v>90</v>
      </c>
      <c r="F1089" s="59">
        <f>VLOOKUP(D1089,'FERC Interest Rate'!$A:$B,2,TRUE)</f>
        <v>8.0399999999999999E-2</v>
      </c>
      <c r="G1089" s="60">
        <f t="shared" si="495"/>
        <v>97.648684339490245</v>
      </c>
      <c r="H1089" s="60">
        <v>0</v>
      </c>
      <c r="I1089" s="122">
        <f t="shared" si="489"/>
        <v>5.4995614464968323</v>
      </c>
      <c r="J1089" s="61">
        <f t="shared" si="490"/>
        <v>1.9358517257001409</v>
      </c>
      <c r="K1089" s="5">
        <f t="shared" si="480"/>
        <v>7.4354131721969736</v>
      </c>
      <c r="L1089" s="61">
        <f t="shared" si="491"/>
        <v>27.05</v>
      </c>
      <c r="M1089" s="90">
        <f t="shared" si="492"/>
        <v>34.485413172196971</v>
      </c>
      <c r="N1089" s="5">
        <f t="shared" si="496"/>
        <v>99.584536065190392</v>
      </c>
      <c r="O1089" s="60">
        <f t="shared" si="497"/>
        <v>65.099122892993421</v>
      </c>
    </row>
    <row r="1090" spans="1:15" x14ac:dyDescent="0.25">
      <c r="A1090" s="63" t="s">
        <v>62</v>
      </c>
      <c r="B1090" s="58" t="str">
        <f t="shared" si="484"/>
        <v>Q2/2025</v>
      </c>
      <c r="C1090" s="54">
        <f t="shared" si="493"/>
        <v>45748</v>
      </c>
      <c r="D1090" s="54">
        <f t="shared" si="488"/>
        <v>45838</v>
      </c>
      <c r="E1090" s="58">
        <f t="shared" si="494"/>
        <v>91</v>
      </c>
      <c r="F1090" s="59">
        <f>VLOOKUP(D1090,'FERC Interest Rate'!$A:$B,2,TRUE)</f>
        <v>7.5499999999999998E-2</v>
      </c>
      <c r="G1090" s="60">
        <f t="shared" si="495"/>
        <v>65.099122892993421</v>
      </c>
      <c r="H1090" s="60">
        <v>0</v>
      </c>
      <c r="I1090" s="122">
        <f t="shared" si="489"/>
        <v>5.4995614464968323</v>
      </c>
      <c r="J1090" s="61">
        <f t="shared" si="490"/>
        <v>1.225379517359757</v>
      </c>
      <c r="K1090" s="5">
        <f t="shared" si="480"/>
        <v>6.7249409638565893</v>
      </c>
      <c r="L1090" s="61">
        <f t="shared" si="491"/>
        <v>27.05</v>
      </c>
      <c r="M1090" s="90">
        <f t="shared" si="492"/>
        <v>33.774940963856594</v>
      </c>
      <c r="N1090" s="5">
        <f t="shared" si="496"/>
        <v>66.324502410353176</v>
      </c>
      <c r="O1090" s="60">
        <f t="shared" si="497"/>
        <v>32.54956144649659</v>
      </c>
    </row>
    <row r="1091" spans="1:15" x14ac:dyDescent="0.25">
      <c r="A1091" s="63" t="s">
        <v>63</v>
      </c>
      <c r="B1091" s="58" t="str">
        <f t="shared" si="484"/>
        <v>Q3/2025</v>
      </c>
      <c r="C1091" s="54">
        <f t="shared" si="493"/>
        <v>45839</v>
      </c>
      <c r="D1091" s="54">
        <f t="shared" si="488"/>
        <v>45930</v>
      </c>
      <c r="E1091" s="58">
        <f t="shared" si="494"/>
        <v>92</v>
      </c>
      <c r="F1091" s="59">
        <f>VLOOKUP(D1091,'FERC Interest Rate'!$A:$B,2,TRUE)</f>
        <v>7.4999999999999997E-2</v>
      </c>
      <c r="G1091" s="60">
        <f t="shared" si="495"/>
        <v>32.54956144649659</v>
      </c>
      <c r="H1091" s="60">
        <v>0</v>
      </c>
      <c r="I1091" s="122">
        <f t="shared" si="489"/>
        <v>5.4995614464968323</v>
      </c>
      <c r="J1091" s="61">
        <f t="shared" si="490"/>
        <v>0.6153204766597985</v>
      </c>
      <c r="K1091" s="5">
        <f t="shared" si="480"/>
        <v>6.1148819231566307</v>
      </c>
      <c r="L1091" s="61">
        <f t="shared" si="491"/>
        <v>27.05</v>
      </c>
      <c r="M1091" s="90">
        <f t="shared" si="492"/>
        <v>33.164881923156628</v>
      </c>
      <c r="N1091" s="5">
        <f t="shared" si="496"/>
        <v>33.164881923156386</v>
      </c>
      <c r="O1091" s="60">
        <f t="shared" si="497"/>
        <v>-2.4336088699783431E-13</v>
      </c>
    </row>
    <row r="1092" spans="1:15" ht="13.5" thickBot="1" x14ac:dyDescent="0.35">
      <c r="A1092" s="101"/>
      <c r="B1092" s="102"/>
      <c r="C1092" s="103"/>
      <c r="D1092" s="103"/>
      <c r="E1092" s="102"/>
      <c r="F1092" s="102"/>
      <c r="G1092" s="92">
        <f>SUM(G1056:G1080)</f>
        <v>14048.023954882428</v>
      </c>
      <c r="H1092" s="92">
        <f t="shared" ref="H1092:O1092" si="498">SUM(H1056:H1091)</f>
        <v>109.99122892993665</v>
      </c>
      <c r="I1092" s="93">
        <f t="shared" si="498"/>
        <v>109.99122892993661</v>
      </c>
      <c r="J1092" s="93">
        <f t="shared" si="498"/>
        <v>82.093857919432622</v>
      </c>
      <c r="K1092" s="93">
        <f t="shared" si="498"/>
        <v>192.08508684936925</v>
      </c>
      <c r="L1092" s="93">
        <f t="shared" si="498"/>
        <v>541.00000000000011</v>
      </c>
      <c r="M1092" s="93">
        <f t="shared" si="498"/>
        <v>733.08508684936919</v>
      </c>
      <c r="N1092" s="93">
        <f t="shared" si="498"/>
        <v>16388.380097200588</v>
      </c>
      <c r="O1092" s="93">
        <f t="shared" si="498"/>
        <v>15655.295010351219</v>
      </c>
    </row>
    <row r="1093" spans="1:15" ht="13" thickTop="1" x14ac:dyDescent="0.25"/>
    <row r="1094" spans="1:15" ht="37" x14ac:dyDescent="0.3">
      <c r="A1094" s="62" t="s">
        <v>43</v>
      </c>
      <c r="B1094" s="62" t="s">
        <v>3</v>
      </c>
      <c r="C1094" s="62" t="s">
        <v>4</v>
      </c>
      <c r="D1094" s="62" t="s">
        <v>5</v>
      </c>
      <c r="E1094" s="62" t="s">
        <v>6</v>
      </c>
      <c r="F1094" s="62" t="s">
        <v>7</v>
      </c>
      <c r="G1094" s="62" t="s">
        <v>70</v>
      </c>
      <c r="H1094" s="62" t="s">
        <v>71</v>
      </c>
      <c r="I1094" s="77" t="s">
        <v>72</v>
      </c>
      <c r="J1094" s="78" t="s">
        <v>73</v>
      </c>
      <c r="K1094" s="78" t="s">
        <v>74</v>
      </c>
      <c r="L1094" s="78" t="s">
        <v>75</v>
      </c>
      <c r="M1094" s="79" t="s">
        <v>65</v>
      </c>
      <c r="N1094" s="62" t="s">
        <v>76</v>
      </c>
      <c r="O1094" s="62" t="s">
        <v>77</v>
      </c>
    </row>
    <row r="1095" spans="1:15" ht="13" x14ac:dyDescent="0.3">
      <c r="A1095" s="123" t="s">
        <v>37</v>
      </c>
      <c r="B1095" s="198" t="s">
        <v>79</v>
      </c>
      <c r="C1095" s="54">
        <f>VLOOKUP(B1095,A$1:F$33,2,FALSE)</f>
        <v>42696</v>
      </c>
      <c r="D1095" s="54">
        <f>DATE(YEAR(C1095),IF(MONTH(C1095)&lt;=3,3,IF(MONTH(C1095)&lt;=6,6,IF(MONTH(C1095)&lt;=9,9,12))),IF(OR(MONTH(C1095)&lt;=3,MONTH(C1095)&gt;=10),31,30))</f>
        <v>42735</v>
      </c>
      <c r="E1095" s="58">
        <f>D1095-C1095+1</f>
        <v>40</v>
      </c>
      <c r="F1095" s="59">
        <f>VLOOKUP(D1095,'FERC Interest Rate'!$A:$B,2,TRUE)</f>
        <v>3.5000000000000003E-2</v>
      </c>
      <c r="G1095" s="60">
        <f>VLOOKUP(B1095,$A$1:$F$33,5,FALSE)</f>
        <v>413</v>
      </c>
      <c r="H1095" s="60">
        <f t="shared" ref="H1095:H1111" si="499">G1095*F1095*(E1095/(DATE(YEAR(D1095),12,31)-DATE(YEAR(D1095),1,1)+1))</f>
        <v>1.5797814207650274</v>
      </c>
      <c r="I1095" s="122">
        <v>0</v>
      </c>
      <c r="J1095" s="61">
        <v>0</v>
      </c>
      <c r="K1095" s="5">
        <f t="shared" ref="K1095:K1130" si="500">+SUM(I1095:J1095)</f>
        <v>0</v>
      </c>
      <c r="L1095" s="61">
        <v>0</v>
      </c>
      <c r="M1095" s="90">
        <f t="shared" ref="M1095:M1130" si="501">+SUM(K1095:L1095)</f>
        <v>0</v>
      </c>
      <c r="N1095" s="5">
        <f t="shared" ref="N1095:N1118" si="502">+G1095+H1095+J1095</f>
        <v>414.57978142076502</v>
      </c>
      <c r="O1095" s="60">
        <f t="shared" ref="O1095:O1118" si="503">G1095+H1095-L1095-I1095</f>
        <v>414.57978142076502</v>
      </c>
    </row>
    <row r="1096" spans="1:15" x14ac:dyDescent="0.25">
      <c r="A1096" s="63" t="s">
        <v>22</v>
      </c>
      <c r="B1096" s="58" t="str">
        <f t="shared" ref="B1096:B1130" si="504">+IF(MONTH(C1096)&lt;4,"Q1",IF(MONTH(C1096)&lt;7,"Q2",IF(MONTH(C1096)&lt;10,"Q3","Q4")))&amp;"/"&amp;YEAR(C1096)</f>
        <v>Q1/2017</v>
      </c>
      <c r="C1096" s="54">
        <f>D1095+1</f>
        <v>42736</v>
      </c>
      <c r="D1096" s="54">
        <f>EOMONTH(D1095,3)</f>
        <v>42825</v>
      </c>
      <c r="E1096" s="58">
        <f t="shared" ref="E1096:E1118" si="505">D1096-C1096+1</f>
        <v>90</v>
      </c>
      <c r="F1096" s="59">
        <f>VLOOKUP(D1096,'FERC Interest Rate'!$A:$B,2,TRUE)</f>
        <v>3.5000000000000003E-2</v>
      </c>
      <c r="G1096" s="60">
        <f t="shared" ref="G1096:G1116" si="506">O1095</f>
        <v>414.57978142076502</v>
      </c>
      <c r="H1096" s="60">
        <f t="shared" si="499"/>
        <v>3.5778803054120818</v>
      </c>
      <c r="I1096" s="122">
        <v>0</v>
      </c>
      <c r="J1096" s="61">
        <v>0</v>
      </c>
      <c r="K1096" s="5">
        <f t="shared" si="500"/>
        <v>0</v>
      </c>
      <c r="L1096" s="61">
        <v>0</v>
      </c>
      <c r="M1096" s="90">
        <f t="shared" si="501"/>
        <v>0</v>
      </c>
      <c r="N1096" s="5">
        <f t="shared" si="502"/>
        <v>418.15766172617708</v>
      </c>
      <c r="O1096" s="60">
        <f t="shared" si="503"/>
        <v>418.15766172617708</v>
      </c>
    </row>
    <row r="1097" spans="1:15" x14ac:dyDescent="0.25">
      <c r="A1097" s="63" t="s">
        <v>22</v>
      </c>
      <c r="B1097" s="58" t="str">
        <f t="shared" si="504"/>
        <v>Q2/2017</v>
      </c>
      <c r="C1097" s="54">
        <f t="shared" ref="C1097:C1116" si="507">D1096+1</f>
        <v>42826</v>
      </c>
      <c r="D1097" s="54">
        <f t="shared" ref="D1097:D1130" si="508">EOMONTH(D1096,3)</f>
        <v>42916</v>
      </c>
      <c r="E1097" s="58">
        <f t="shared" si="505"/>
        <v>91</v>
      </c>
      <c r="F1097" s="59">
        <f>VLOOKUP(D1097,'FERC Interest Rate'!$A:$B,2,TRUE)</f>
        <v>3.7100000000000001E-2</v>
      </c>
      <c r="G1097" s="60">
        <f t="shared" si="506"/>
        <v>418.15766172617708</v>
      </c>
      <c r="H1097" s="60">
        <f t="shared" si="499"/>
        <v>3.8677865253527304</v>
      </c>
      <c r="I1097" s="122">
        <v>0</v>
      </c>
      <c r="J1097" s="61">
        <v>0</v>
      </c>
      <c r="K1097" s="5">
        <f t="shared" si="500"/>
        <v>0</v>
      </c>
      <c r="L1097" s="61">
        <v>0</v>
      </c>
      <c r="M1097" s="90">
        <f t="shared" si="501"/>
        <v>0</v>
      </c>
      <c r="N1097" s="5">
        <f t="shared" si="502"/>
        <v>422.02544825152984</v>
      </c>
      <c r="O1097" s="60">
        <f t="shared" si="503"/>
        <v>422.02544825152984</v>
      </c>
    </row>
    <row r="1098" spans="1:15" x14ac:dyDescent="0.25">
      <c r="A1098" s="63" t="s">
        <v>22</v>
      </c>
      <c r="B1098" s="58" t="str">
        <f t="shared" si="504"/>
        <v>Q3/2017</v>
      </c>
      <c r="C1098" s="54">
        <f t="shared" si="507"/>
        <v>42917</v>
      </c>
      <c r="D1098" s="54">
        <f t="shared" si="508"/>
        <v>43008</v>
      </c>
      <c r="E1098" s="58">
        <f t="shared" si="505"/>
        <v>92</v>
      </c>
      <c r="F1098" s="59">
        <f>VLOOKUP(D1098,'FERC Interest Rate'!$A:$B,2,TRUE)</f>
        <v>3.9600000000000003E-2</v>
      </c>
      <c r="G1098" s="60">
        <f t="shared" si="506"/>
        <v>422.02544825152984</v>
      </c>
      <c r="H1098" s="60">
        <f t="shared" si="499"/>
        <v>4.2123920906026679</v>
      </c>
      <c r="I1098" s="122">
        <v>0</v>
      </c>
      <c r="J1098" s="61">
        <v>0</v>
      </c>
      <c r="K1098" s="5">
        <f t="shared" si="500"/>
        <v>0</v>
      </c>
      <c r="L1098" s="61">
        <v>0</v>
      </c>
      <c r="M1098" s="90">
        <f t="shared" si="501"/>
        <v>0</v>
      </c>
      <c r="N1098" s="5">
        <f t="shared" si="502"/>
        <v>426.23784034213253</v>
      </c>
      <c r="O1098" s="60">
        <f t="shared" si="503"/>
        <v>426.23784034213253</v>
      </c>
    </row>
    <row r="1099" spans="1:15" x14ac:dyDescent="0.25">
      <c r="A1099" s="63" t="s">
        <v>22</v>
      </c>
      <c r="B1099" s="58" t="str">
        <f t="shared" si="504"/>
        <v>Q4/2017</v>
      </c>
      <c r="C1099" s="54">
        <f t="shared" si="507"/>
        <v>43009</v>
      </c>
      <c r="D1099" s="54">
        <f t="shared" si="508"/>
        <v>43100</v>
      </c>
      <c r="E1099" s="58">
        <f t="shared" si="505"/>
        <v>92</v>
      </c>
      <c r="F1099" s="59">
        <f>VLOOKUP(D1099,'FERC Interest Rate'!$A:$B,2,TRUE)</f>
        <v>4.2099999999999999E-2</v>
      </c>
      <c r="G1099" s="60">
        <f t="shared" si="506"/>
        <v>426.23784034213253</v>
      </c>
      <c r="H1099" s="60">
        <f t="shared" si="499"/>
        <v>4.5230257622278023</v>
      </c>
      <c r="I1099" s="81">
        <v>0</v>
      </c>
      <c r="J1099" s="61">
        <v>0</v>
      </c>
      <c r="K1099" s="5">
        <f t="shared" si="500"/>
        <v>0</v>
      </c>
      <c r="L1099" s="61">
        <v>0</v>
      </c>
      <c r="M1099" s="90">
        <f t="shared" si="501"/>
        <v>0</v>
      </c>
      <c r="N1099" s="5">
        <f t="shared" si="502"/>
        <v>430.76086610436033</v>
      </c>
      <c r="O1099" s="60">
        <f t="shared" si="503"/>
        <v>430.76086610436033</v>
      </c>
    </row>
    <row r="1100" spans="1:15" x14ac:dyDescent="0.25">
      <c r="A1100" s="63" t="s">
        <v>22</v>
      </c>
      <c r="B1100" s="58" t="str">
        <f t="shared" si="504"/>
        <v>Q1/2018</v>
      </c>
      <c r="C1100" s="54">
        <f t="shared" si="507"/>
        <v>43101</v>
      </c>
      <c r="D1100" s="54">
        <f t="shared" si="508"/>
        <v>43190</v>
      </c>
      <c r="E1100" s="58">
        <f t="shared" si="505"/>
        <v>90</v>
      </c>
      <c r="F1100" s="59">
        <f>VLOOKUP(D1100,'FERC Interest Rate'!$A:$B,2,TRUE)</f>
        <v>4.2500000000000003E-2</v>
      </c>
      <c r="G1100" s="60">
        <f t="shared" si="506"/>
        <v>430.76086610436033</v>
      </c>
      <c r="H1100" s="60">
        <f t="shared" si="499"/>
        <v>4.5141378434224064</v>
      </c>
      <c r="I1100" s="81">
        <v>0</v>
      </c>
      <c r="J1100" s="61">
        <v>0</v>
      </c>
      <c r="K1100" s="5">
        <f t="shared" si="500"/>
        <v>0</v>
      </c>
      <c r="L1100" s="61">
        <v>0</v>
      </c>
      <c r="M1100" s="90">
        <f t="shared" si="501"/>
        <v>0</v>
      </c>
      <c r="N1100" s="5">
        <f t="shared" si="502"/>
        <v>435.27500394778275</v>
      </c>
      <c r="O1100" s="60">
        <f t="shared" si="503"/>
        <v>435.27500394778275</v>
      </c>
    </row>
    <row r="1101" spans="1:15" x14ac:dyDescent="0.25">
      <c r="A1101" s="63" t="s">
        <v>22</v>
      </c>
      <c r="B1101" s="58" t="str">
        <f t="shared" si="504"/>
        <v>Q2/2018</v>
      </c>
      <c r="C1101" s="54">
        <f t="shared" si="507"/>
        <v>43191</v>
      </c>
      <c r="D1101" s="54">
        <f t="shared" si="508"/>
        <v>43281</v>
      </c>
      <c r="E1101" s="58">
        <f t="shared" si="505"/>
        <v>91</v>
      </c>
      <c r="F1101" s="59">
        <f>VLOOKUP(D1101,'FERC Interest Rate'!$A:$B,2,TRUE)</f>
        <v>4.4699999999999997E-2</v>
      </c>
      <c r="G1101" s="60">
        <f t="shared" si="506"/>
        <v>435.27500394778275</v>
      </c>
      <c r="H1101" s="60">
        <f t="shared" si="499"/>
        <v>4.8508715987901256</v>
      </c>
      <c r="I1101" s="122">
        <v>0</v>
      </c>
      <c r="J1101" s="61">
        <v>0</v>
      </c>
      <c r="K1101" s="5">
        <f t="shared" si="500"/>
        <v>0</v>
      </c>
      <c r="L1101" s="61">
        <v>0</v>
      </c>
      <c r="M1101" s="90">
        <f t="shared" si="501"/>
        <v>0</v>
      </c>
      <c r="N1101" s="5">
        <f t="shared" si="502"/>
        <v>440.1258755465729</v>
      </c>
      <c r="O1101" s="60">
        <f t="shared" si="503"/>
        <v>440.1258755465729</v>
      </c>
    </row>
    <row r="1102" spans="1:15" x14ac:dyDescent="0.25">
      <c r="A1102" s="63" t="s">
        <v>22</v>
      </c>
      <c r="B1102" s="58" t="str">
        <f t="shared" si="504"/>
        <v>Q3/2018</v>
      </c>
      <c r="C1102" s="54">
        <f t="shared" si="507"/>
        <v>43282</v>
      </c>
      <c r="D1102" s="54">
        <f t="shared" si="508"/>
        <v>43373</v>
      </c>
      <c r="E1102" s="58">
        <f t="shared" si="505"/>
        <v>92</v>
      </c>
      <c r="F1102" s="59">
        <f>VLOOKUP(D1102,'FERC Interest Rate'!$A:$B,2,TRUE)</f>
        <v>4.6899999999999997E-2</v>
      </c>
      <c r="G1102" s="60">
        <f t="shared" si="506"/>
        <v>440.1258755465729</v>
      </c>
      <c r="H1102" s="60">
        <f t="shared" si="499"/>
        <v>5.2028907611187742</v>
      </c>
      <c r="I1102" s="122">
        <v>0</v>
      </c>
      <c r="J1102" s="61">
        <v>0</v>
      </c>
      <c r="K1102" s="5">
        <f t="shared" si="500"/>
        <v>0</v>
      </c>
      <c r="L1102" s="61">
        <v>0</v>
      </c>
      <c r="M1102" s="90">
        <f t="shared" si="501"/>
        <v>0</v>
      </c>
      <c r="N1102" s="5">
        <f t="shared" si="502"/>
        <v>445.32876630769169</v>
      </c>
      <c r="O1102" s="60">
        <f t="shared" si="503"/>
        <v>445.32876630769169</v>
      </c>
    </row>
    <row r="1103" spans="1:15" x14ac:dyDescent="0.25">
      <c r="A1103" s="63" t="s">
        <v>22</v>
      </c>
      <c r="B1103" s="58" t="str">
        <f t="shared" si="504"/>
        <v>Q4/2018</v>
      </c>
      <c r="C1103" s="54">
        <f t="shared" si="507"/>
        <v>43374</v>
      </c>
      <c r="D1103" s="54">
        <f t="shared" si="508"/>
        <v>43465</v>
      </c>
      <c r="E1103" s="58">
        <f t="shared" si="505"/>
        <v>92</v>
      </c>
      <c r="F1103" s="59">
        <f>VLOOKUP(D1103,'FERC Interest Rate'!$A:$B,2,TRUE)</f>
        <v>4.9599999999999998E-2</v>
      </c>
      <c r="G1103" s="60">
        <f t="shared" si="506"/>
        <v>445.32876630769169</v>
      </c>
      <c r="H1103" s="60">
        <f t="shared" si="499"/>
        <v>5.5674636340144072</v>
      </c>
      <c r="I1103" s="122">
        <v>0</v>
      </c>
      <c r="J1103" s="61">
        <v>0</v>
      </c>
      <c r="K1103" s="5">
        <f t="shared" si="500"/>
        <v>0</v>
      </c>
      <c r="L1103" s="61">
        <v>0</v>
      </c>
      <c r="M1103" s="90">
        <f t="shared" si="501"/>
        <v>0</v>
      </c>
      <c r="N1103" s="5">
        <f t="shared" si="502"/>
        <v>450.89622994170611</v>
      </c>
      <c r="O1103" s="60">
        <f t="shared" si="503"/>
        <v>450.89622994170611</v>
      </c>
    </row>
    <row r="1104" spans="1:15" x14ac:dyDescent="0.25">
      <c r="A1104" s="63" t="s">
        <v>22</v>
      </c>
      <c r="B1104" s="58" t="str">
        <f t="shared" si="504"/>
        <v>Q1/2019</v>
      </c>
      <c r="C1104" s="54">
        <f t="shared" si="507"/>
        <v>43466</v>
      </c>
      <c r="D1104" s="54">
        <f t="shared" si="508"/>
        <v>43555</v>
      </c>
      <c r="E1104" s="58">
        <f t="shared" si="505"/>
        <v>90</v>
      </c>
      <c r="F1104" s="59">
        <f>VLOOKUP(D1104,'FERC Interest Rate'!$A:$B,2,TRUE)</f>
        <v>5.1799999999999999E-2</v>
      </c>
      <c r="G1104" s="60">
        <f t="shared" si="506"/>
        <v>450.89622994170611</v>
      </c>
      <c r="H1104" s="60">
        <f t="shared" si="499"/>
        <v>5.7591184218855718</v>
      </c>
      <c r="I1104" s="81">
        <v>0</v>
      </c>
      <c r="J1104" s="61">
        <v>0</v>
      </c>
      <c r="K1104" s="5">
        <f t="shared" si="500"/>
        <v>0</v>
      </c>
      <c r="L1104" s="61">
        <v>0</v>
      </c>
      <c r="M1104" s="90">
        <f t="shared" si="501"/>
        <v>0</v>
      </c>
      <c r="N1104" s="5">
        <f t="shared" si="502"/>
        <v>456.65534836359166</v>
      </c>
      <c r="O1104" s="60">
        <f t="shared" si="503"/>
        <v>456.65534836359166</v>
      </c>
    </row>
    <row r="1105" spans="1:15" x14ac:dyDescent="0.25">
      <c r="A1105" s="63" t="s">
        <v>22</v>
      </c>
      <c r="B1105" s="58" t="str">
        <f t="shared" si="504"/>
        <v>Q2/2019</v>
      </c>
      <c r="C1105" s="54">
        <f t="shared" si="507"/>
        <v>43556</v>
      </c>
      <c r="D1105" s="54">
        <f t="shared" si="508"/>
        <v>43646</v>
      </c>
      <c r="E1105" s="58">
        <f t="shared" si="505"/>
        <v>91</v>
      </c>
      <c r="F1105" s="59">
        <f>VLOOKUP(D1105,'FERC Interest Rate'!$A:$B,2,TRUE)</f>
        <v>5.45E-2</v>
      </c>
      <c r="G1105" s="60">
        <f t="shared" si="506"/>
        <v>456.65534836359166</v>
      </c>
      <c r="H1105" s="60">
        <f t="shared" si="499"/>
        <v>6.2048827402992677</v>
      </c>
      <c r="I1105" s="81">
        <v>0</v>
      </c>
      <c r="J1105" s="61">
        <v>0</v>
      </c>
      <c r="K1105" s="5">
        <f t="shared" si="500"/>
        <v>0</v>
      </c>
      <c r="L1105" s="61">
        <v>0</v>
      </c>
      <c r="M1105" s="90">
        <f t="shared" si="501"/>
        <v>0</v>
      </c>
      <c r="N1105" s="5">
        <f t="shared" si="502"/>
        <v>462.8602311038909</v>
      </c>
      <c r="O1105" s="60">
        <f t="shared" si="503"/>
        <v>462.8602311038909</v>
      </c>
    </row>
    <row r="1106" spans="1:15" x14ac:dyDescent="0.25">
      <c r="A1106" s="63" t="s">
        <v>22</v>
      </c>
      <c r="B1106" s="58" t="str">
        <f t="shared" si="504"/>
        <v>Q3/2019</v>
      </c>
      <c r="C1106" s="54">
        <f t="shared" si="507"/>
        <v>43647</v>
      </c>
      <c r="D1106" s="54">
        <f t="shared" si="508"/>
        <v>43738</v>
      </c>
      <c r="E1106" s="58">
        <f t="shared" si="505"/>
        <v>92</v>
      </c>
      <c r="F1106" s="59">
        <f>VLOOKUP(D1106,'FERC Interest Rate'!$A:$B,2,TRUE)</f>
        <v>5.5E-2</v>
      </c>
      <c r="G1106" s="60">
        <f t="shared" si="506"/>
        <v>462.8602311038909</v>
      </c>
      <c r="H1106" s="60">
        <f t="shared" si="499"/>
        <v>6.4166377243443513</v>
      </c>
      <c r="I1106" s="122">
        <v>0</v>
      </c>
      <c r="J1106" s="61">
        <v>0</v>
      </c>
      <c r="K1106" s="5">
        <f t="shared" si="500"/>
        <v>0</v>
      </c>
      <c r="L1106" s="61">
        <v>0</v>
      </c>
      <c r="M1106" s="90">
        <f t="shared" si="501"/>
        <v>0</v>
      </c>
      <c r="N1106" s="5">
        <f t="shared" si="502"/>
        <v>469.27686882823525</v>
      </c>
      <c r="O1106" s="60">
        <f t="shared" si="503"/>
        <v>469.27686882823525</v>
      </c>
    </row>
    <row r="1107" spans="1:15" x14ac:dyDescent="0.25">
      <c r="A1107" s="63" t="s">
        <v>22</v>
      </c>
      <c r="B1107" s="58" t="str">
        <f t="shared" si="504"/>
        <v>Q4/2019</v>
      </c>
      <c r="C1107" s="54">
        <f t="shared" si="507"/>
        <v>43739</v>
      </c>
      <c r="D1107" s="54">
        <f t="shared" si="508"/>
        <v>43830</v>
      </c>
      <c r="E1107" s="58">
        <f t="shared" si="505"/>
        <v>92</v>
      </c>
      <c r="F1107" s="59">
        <f>VLOOKUP(D1107,'FERC Interest Rate'!$A:$B,2,TRUE)</f>
        <v>5.4199999999999998E-2</v>
      </c>
      <c r="G1107" s="60">
        <f t="shared" si="506"/>
        <v>469.27686882823525</v>
      </c>
      <c r="H1107" s="60">
        <f t="shared" si="499"/>
        <v>6.4109648732194859</v>
      </c>
      <c r="I1107" s="122">
        <v>0</v>
      </c>
      <c r="J1107" s="61">
        <v>0</v>
      </c>
      <c r="K1107" s="5">
        <f t="shared" si="500"/>
        <v>0</v>
      </c>
      <c r="L1107" s="61">
        <v>0</v>
      </c>
      <c r="M1107" s="90">
        <f t="shared" si="501"/>
        <v>0</v>
      </c>
      <c r="N1107" s="5">
        <f t="shared" si="502"/>
        <v>475.68783370145474</v>
      </c>
      <c r="O1107" s="60">
        <f t="shared" si="503"/>
        <v>475.68783370145474</v>
      </c>
    </row>
    <row r="1108" spans="1:15" x14ac:dyDescent="0.25">
      <c r="A1108" s="63" t="s">
        <v>22</v>
      </c>
      <c r="B1108" s="58" t="str">
        <f t="shared" si="504"/>
        <v>Q1/2020</v>
      </c>
      <c r="C1108" s="54">
        <f t="shared" si="507"/>
        <v>43831</v>
      </c>
      <c r="D1108" s="54">
        <f t="shared" si="508"/>
        <v>43921</v>
      </c>
      <c r="E1108" s="58">
        <f t="shared" si="505"/>
        <v>91</v>
      </c>
      <c r="F1108" s="59">
        <f>VLOOKUP(D1108,'FERC Interest Rate'!$A:$B,2,TRUE)</f>
        <v>4.9599999999999998E-2</v>
      </c>
      <c r="G1108" s="60">
        <f t="shared" si="506"/>
        <v>475.68783370145474</v>
      </c>
      <c r="H1108" s="60">
        <f t="shared" si="499"/>
        <v>5.8662967382373941</v>
      </c>
      <c r="I1108" s="122">
        <v>0</v>
      </c>
      <c r="J1108" s="61">
        <v>0</v>
      </c>
      <c r="K1108" s="5">
        <f t="shared" si="500"/>
        <v>0</v>
      </c>
      <c r="L1108" s="61">
        <v>0</v>
      </c>
      <c r="M1108" s="90">
        <f t="shared" si="501"/>
        <v>0</v>
      </c>
      <c r="N1108" s="5">
        <f t="shared" si="502"/>
        <v>481.55413043969213</v>
      </c>
      <c r="O1108" s="60">
        <f t="shared" si="503"/>
        <v>481.55413043969213</v>
      </c>
    </row>
    <row r="1109" spans="1:15" x14ac:dyDescent="0.25">
      <c r="A1109" s="63" t="s">
        <v>22</v>
      </c>
      <c r="B1109" s="58" t="str">
        <f t="shared" si="504"/>
        <v>Q2/2020</v>
      </c>
      <c r="C1109" s="54">
        <f t="shared" si="507"/>
        <v>43922</v>
      </c>
      <c r="D1109" s="54">
        <f t="shared" si="508"/>
        <v>44012</v>
      </c>
      <c r="E1109" s="58">
        <f t="shared" si="505"/>
        <v>91</v>
      </c>
      <c r="F1109" s="59">
        <f>VLOOKUP(D1109,'FERC Interest Rate'!$A:$B,2,TRUE)</f>
        <v>4.7500000000000001E-2</v>
      </c>
      <c r="G1109" s="60">
        <f t="shared" si="506"/>
        <v>481.55413043969213</v>
      </c>
      <c r="H1109" s="60">
        <f t="shared" si="499"/>
        <v>5.687206909359479</v>
      </c>
      <c r="I1109" s="81">
        <v>0</v>
      </c>
      <c r="J1109" s="61">
        <v>0</v>
      </c>
      <c r="K1109" s="5">
        <f t="shared" si="500"/>
        <v>0</v>
      </c>
      <c r="L1109" s="61">
        <v>0</v>
      </c>
      <c r="M1109" s="90">
        <f t="shared" si="501"/>
        <v>0</v>
      </c>
      <c r="N1109" s="5">
        <f t="shared" si="502"/>
        <v>487.24133734905161</v>
      </c>
      <c r="O1109" s="60">
        <f t="shared" si="503"/>
        <v>487.24133734905161</v>
      </c>
    </row>
    <row r="1110" spans="1:15" x14ac:dyDescent="0.25">
      <c r="A1110" s="63" t="s">
        <v>22</v>
      </c>
      <c r="B1110" s="58" t="str">
        <f t="shared" si="504"/>
        <v>Q3/2020</v>
      </c>
      <c r="C1110" s="54">
        <f t="shared" si="507"/>
        <v>44013</v>
      </c>
      <c r="D1110" s="54">
        <f t="shared" si="508"/>
        <v>44104</v>
      </c>
      <c r="E1110" s="58">
        <f t="shared" si="505"/>
        <v>92</v>
      </c>
      <c r="F1110" s="59">
        <f>VLOOKUP(D1110,'FERC Interest Rate'!$A:$B,2,TRUE)</f>
        <v>3.4299999999999997E-2</v>
      </c>
      <c r="G1110" s="60">
        <f t="shared" si="506"/>
        <v>487.24133734905161</v>
      </c>
      <c r="H1110" s="60">
        <f t="shared" si="499"/>
        <v>4.200925585078326</v>
      </c>
      <c r="I1110" s="81">
        <v>0</v>
      </c>
      <c r="J1110" s="61">
        <v>0</v>
      </c>
      <c r="K1110" s="5">
        <f t="shared" si="500"/>
        <v>0</v>
      </c>
      <c r="L1110" s="61">
        <v>0</v>
      </c>
      <c r="M1110" s="90">
        <f t="shared" si="501"/>
        <v>0</v>
      </c>
      <c r="N1110" s="5">
        <f t="shared" si="502"/>
        <v>491.44226293412993</v>
      </c>
      <c r="O1110" s="60">
        <f t="shared" si="503"/>
        <v>491.44226293412993</v>
      </c>
    </row>
    <row r="1111" spans="1:15" x14ac:dyDescent="0.25">
      <c r="A1111" s="63" t="s">
        <v>44</v>
      </c>
      <c r="B1111" s="58" t="str">
        <f t="shared" si="504"/>
        <v>Q4/2020</v>
      </c>
      <c r="C1111" s="54">
        <f t="shared" si="507"/>
        <v>44105</v>
      </c>
      <c r="D1111" s="54">
        <f t="shared" si="508"/>
        <v>44196</v>
      </c>
      <c r="E1111" s="58">
        <f t="shared" si="505"/>
        <v>92</v>
      </c>
      <c r="F1111" s="59">
        <f>VLOOKUP(D1111,'FERC Interest Rate'!$A:$B,2,TRUE)</f>
        <v>3.2500000000000001E-2</v>
      </c>
      <c r="G1111" s="60">
        <f t="shared" si="506"/>
        <v>491.44226293412993</v>
      </c>
      <c r="H1111" s="60">
        <f t="shared" si="499"/>
        <v>4.0147878857187118</v>
      </c>
      <c r="I1111" s="122">
        <f>(SUM($H$1095:$H$1111)/20)</f>
        <v>4.1228525409924313</v>
      </c>
      <c r="J1111" s="61">
        <f t="shared" ref="J1111:J1130" si="509">G1111*F1111*(E1111/(DATE(YEAR(D1111),12,31)-DATE(YEAR(D1111),1,1)+1))</f>
        <v>4.0147878857187118</v>
      </c>
      <c r="K1111" s="5">
        <f t="shared" si="500"/>
        <v>8.137640426711144</v>
      </c>
      <c r="L1111" s="61">
        <f>($G$1095/20)</f>
        <v>20.65</v>
      </c>
      <c r="M1111" s="90">
        <f t="shared" si="501"/>
        <v>28.787640426711143</v>
      </c>
      <c r="N1111" s="5">
        <f t="shared" si="502"/>
        <v>499.47183870556734</v>
      </c>
      <c r="O1111" s="60">
        <f t="shared" si="503"/>
        <v>470.68419827885623</v>
      </c>
    </row>
    <row r="1112" spans="1:15" x14ac:dyDescent="0.25">
      <c r="A1112" s="63" t="s">
        <v>45</v>
      </c>
      <c r="B1112" s="58" t="str">
        <f t="shared" si="504"/>
        <v>Q1/2021</v>
      </c>
      <c r="C1112" s="54">
        <f t="shared" si="507"/>
        <v>44197</v>
      </c>
      <c r="D1112" s="54">
        <f t="shared" si="508"/>
        <v>44286</v>
      </c>
      <c r="E1112" s="58">
        <f t="shared" si="505"/>
        <v>90</v>
      </c>
      <c r="F1112" s="59">
        <f>VLOOKUP(D1112,'FERC Interest Rate'!$A:$B,2,TRUE)</f>
        <v>3.2500000000000001E-2</v>
      </c>
      <c r="G1112" s="60">
        <f t="shared" si="506"/>
        <v>470.68419827885623</v>
      </c>
      <c r="H1112" s="60">
        <v>0</v>
      </c>
      <c r="I1112" s="122">
        <f t="shared" ref="I1112:I1130" si="510">(SUM($H$1095:$H$1111)/20)</f>
        <v>4.1228525409924313</v>
      </c>
      <c r="J1112" s="61">
        <f t="shared" si="509"/>
        <v>3.7719213149743958</v>
      </c>
      <c r="K1112" s="5">
        <f t="shared" si="500"/>
        <v>7.894773855966827</v>
      </c>
      <c r="L1112" s="61">
        <f t="shared" ref="L1112:L1130" si="511">($G$1095/20)</f>
        <v>20.65</v>
      </c>
      <c r="M1112" s="90">
        <f t="shared" si="501"/>
        <v>28.544773855966824</v>
      </c>
      <c r="N1112" s="5">
        <f t="shared" si="502"/>
        <v>474.45611959383064</v>
      </c>
      <c r="O1112" s="60">
        <f t="shared" si="503"/>
        <v>445.91134573786383</v>
      </c>
    </row>
    <row r="1113" spans="1:15" x14ac:dyDescent="0.25">
      <c r="A1113" s="63" t="s">
        <v>46</v>
      </c>
      <c r="B1113" s="58" t="str">
        <f t="shared" si="504"/>
        <v>Q2/2021</v>
      </c>
      <c r="C1113" s="54">
        <f t="shared" si="507"/>
        <v>44287</v>
      </c>
      <c r="D1113" s="54">
        <f t="shared" si="508"/>
        <v>44377</v>
      </c>
      <c r="E1113" s="58">
        <f t="shared" si="505"/>
        <v>91</v>
      </c>
      <c r="F1113" s="59">
        <f>VLOOKUP(D1113,'FERC Interest Rate'!$A:$B,2,TRUE)</f>
        <v>3.2500000000000001E-2</v>
      </c>
      <c r="G1113" s="60">
        <f t="shared" si="506"/>
        <v>445.91134573786383</v>
      </c>
      <c r="H1113" s="60">
        <v>0</v>
      </c>
      <c r="I1113" s="122">
        <f t="shared" si="510"/>
        <v>4.1228525409924313</v>
      </c>
      <c r="J1113" s="61">
        <f t="shared" si="509"/>
        <v>3.613103575396527</v>
      </c>
      <c r="K1113" s="5">
        <f t="shared" si="500"/>
        <v>7.7359561163889587</v>
      </c>
      <c r="L1113" s="61">
        <f t="shared" si="511"/>
        <v>20.65</v>
      </c>
      <c r="M1113" s="90">
        <f t="shared" si="501"/>
        <v>28.385956116388957</v>
      </c>
      <c r="N1113" s="5">
        <f t="shared" si="502"/>
        <v>449.52444931326033</v>
      </c>
      <c r="O1113" s="60">
        <f t="shared" si="503"/>
        <v>421.13849319687142</v>
      </c>
    </row>
    <row r="1114" spans="1:15" x14ac:dyDescent="0.25">
      <c r="A1114" s="63" t="s">
        <v>47</v>
      </c>
      <c r="B1114" s="58" t="str">
        <f t="shared" si="504"/>
        <v>Q3/2021</v>
      </c>
      <c r="C1114" s="54">
        <f t="shared" si="507"/>
        <v>44378</v>
      </c>
      <c r="D1114" s="54">
        <f t="shared" si="508"/>
        <v>44469</v>
      </c>
      <c r="E1114" s="58">
        <f t="shared" si="505"/>
        <v>92</v>
      </c>
      <c r="F1114" s="59">
        <f>VLOOKUP(D1114,'FERC Interest Rate'!$A:$B,2,TRUE)</f>
        <v>3.2500000000000001E-2</v>
      </c>
      <c r="G1114" s="60">
        <f t="shared" si="506"/>
        <v>421.13849319687142</v>
      </c>
      <c r="H1114" s="60">
        <v>0</v>
      </c>
      <c r="I1114" s="122">
        <f t="shared" si="510"/>
        <v>4.1228525409924313</v>
      </c>
      <c r="J1114" s="61">
        <f t="shared" si="509"/>
        <v>3.4498742319414952</v>
      </c>
      <c r="K1114" s="5">
        <f t="shared" si="500"/>
        <v>7.572726772933926</v>
      </c>
      <c r="L1114" s="61">
        <f t="shared" si="511"/>
        <v>20.65</v>
      </c>
      <c r="M1114" s="90">
        <f t="shared" si="501"/>
        <v>28.222726772933925</v>
      </c>
      <c r="N1114" s="5">
        <f t="shared" si="502"/>
        <v>424.58836742881294</v>
      </c>
      <c r="O1114" s="60">
        <f t="shared" si="503"/>
        <v>396.36564065587902</v>
      </c>
    </row>
    <row r="1115" spans="1:15" x14ac:dyDescent="0.25">
      <c r="A1115" s="63" t="s">
        <v>48</v>
      </c>
      <c r="B1115" s="58" t="str">
        <f t="shared" si="504"/>
        <v>Q4/2021</v>
      </c>
      <c r="C1115" s="54">
        <f t="shared" si="507"/>
        <v>44470</v>
      </c>
      <c r="D1115" s="54">
        <f t="shared" si="508"/>
        <v>44561</v>
      </c>
      <c r="E1115" s="58">
        <f t="shared" si="505"/>
        <v>92</v>
      </c>
      <c r="F1115" s="59">
        <f>VLOOKUP(D1115,'FERC Interest Rate'!$A:$B,2,TRUE)</f>
        <v>3.2500000000000001E-2</v>
      </c>
      <c r="G1115" s="60">
        <f t="shared" si="506"/>
        <v>396.36564065587902</v>
      </c>
      <c r="H1115" s="60">
        <v>0</v>
      </c>
      <c r="I1115" s="122">
        <f t="shared" si="510"/>
        <v>4.1228525409924313</v>
      </c>
      <c r="J1115" s="61">
        <f t="shared" si="509"/>
        <v>3.2469404535919959</v>
      </c>
      <c r="K1115" s="5">
        <f t="shared" si="500"/>
        <v>7.3697929945844276</v>
      </c>
      <c r="L1115" s="61">
        <f t="shared" si="511"/>
        <v>20.65</v>
      </c>
      <c r="M1115" s="90">
        <f t="shared" si="501"/>
        <v>28.019792994584428</v>
      </c>
      <c r="N1115" s="5">
        <f t="shared" si="502"/>
        <v>399.61258110947102</v>
      </c>
      <c r="O1115" s="60">
        <f t="shared" si="503"/>
        <v>371.59278811488662</v>
      </c>
    </row>
    <row r="1116" spans="1:15" x14ac:dyDescent="0.25">
      <c r="A1116" s="63" t="s">
        <v>49</v>
      </c>
      <c r="B1116" s="58" t="str">
        <f t="shared" si="504"/>
        <v>Q1/2022</v>
      </c>
      <c r="C1116" s="54">
        <f t="shared" si="507"/>
        <v>44562</v>
      </c>
      <c r="D1116" s="54">
        <f t="shared" si="508"/>
        <v>44651</v>
      </c>
      <c r="E1116" s="58">
        <f t="shared" si="505"/>
        <v>90</v>
      </c>
      <c r="F1116" s="59">
        <f>VLOOKUP(D1116,'FERC Interest Rate'!$A:$B,2,TRUE)</f>
        <v>3.2500000000000001E-2</v>
      </c>
      <c r="G1116" s="60">
        <f t="shared" si="506"/>
        <v>371.59278811488662</v>
      </c>
      <c r="H1116" s="60">
        <v>0</v>
      </c>
      <c r="I1116" s="122">
        <f t="shared" si="510"/>
        <v>4.1228525409924313</v>
      </c>
      <c r="J1116" s="61">
        <f t="shared" si="509"/>
        <v>2.9778326170850504</v>
      </c>
      <c r="K1116" s="5">
        <f t="shared" si="500"/>
        <v>7.1006851580774821</v>
      </c>
      <c r="L1116" s="61">
        <f t="shared" si="511"/>
        <v>20.65</v>
      </c>
      <c r="M1116" s="90">
        <f t="shared" si="501"/>
        <v>27.750685158077481</v>
      </c>
      <c r="N1116" s="5">
        <f t="shared" si="502"/>
        <v>374.57062073197164</v>
      </c>
      <c r="O1116" s="60">
        <f t="shared" si="503"/>
        <v>346.81993557389421</v>
      </c>
    </row>
    <row r="1117" spans="1:15" x14ac:dyDescent="0.25">
      <c r="A1117" s="63" t="s">
        <v>50</v>
      </c>
      <c r="B1117" s="58" t="str">
        <f t="shared" si="504"/>
        <v>Q2/2022</v>
      </c>
      <c r="C1117" s="54">
        <f>D1116+1</f>
        <v>44652</v>
      </c>
      <c r="D1117" s="54">
        <f>EOMONTH(D1116,3)</f>
        <v>44742</v>
      </c>
      <c r="E1117" s="58">
        <f t="shared" si="505"/>
        <v>91</v>
      </c>
      <c r="F1117" s="59">
        <f>VLOOKUP(D1117,'FERC Interest Rate'!$A:$B,2,TRUE)</f>
        <v>3.2500000000000001E-2</v>
      </c>
      <c r="G1117" s="60">
        <f>O1116</f>
        <v>346.81993557389421</v>
      </c>
      <c r="H1117" s="60">
        <v>0</v>
      </c>
      <c r="I1117" s="122">
        <f t="shared" si="510"/>
        <v>4.1228525409924313</v>
      </c>
      <c r="J1117" s="61">
        <f t="shared" si="509"/>
        <v>2.8101916697528555</v>
      </c>
      <c r="K1117" s="5">
        <f t="shared" si="500"/>
        <v>6.9330442107452868</v>
      </c>
      <c r="L1117" s="61">
        <f t="shared" si="511"/>
        <v>20.65</v>
      </c>
      <c r="M1117" s="90">
        <f t="shared" si="501"/>
        <v>27.583044210745285</v>
      </c>
      <c r="N1117" s="5">
        <f t="shared" si="502"/>
        <v>349.63012724364705</v>
      </c>
      <c r="O1117" s="60">
        <f t="shared" si="503"/>
        <v>322.04708303290181</v>
      </c>
    </row>
    <row r="1118" spans="1:15" x14ac:dyDescent="0.25">
      <c r="A1118" s="63" t="s">
        <v>51</v>
      </c>
      <c r="B1118" s="58" t="str">
        <f t="shared" si="504"/>
        <v>Q3/2022</v>
      </c>
      <c r="C1118" s="54">
        <f>D1117+1</f>
        <v>44743</v>
      </c>
      <c r="D1118" s="54">
        <f>EOMONTH(D1117,3)</f>
        <v>44834</v>
      </c>
      <c r="E1118" s="58">
        <f t="shared" si="505"/>
        <v>92</v>
      </c>
      <c r="F1118" s="59">
        <f>VLOOKUP(D1118,'FERC Interest Rate'!$A:$B,2,TRUE)</f>
        <v>3.5999999999999997E-2</v>
      </c>
      <c r="G1118" s="60">
        <f>O1117</f>
        <v>322.04708303290181</v>
      </c>
      <c r="H1118" s="60">
        <v>0</v>
      </c>
      <c r="I1118" s="122">
        <f t="shared" si="510"/>
        <v>4.1228525409924313</v>
      </c>
      <c r="J1118" s="61">
        <f t="shared" si="509"/>
        <v>2.9222464082327964</v>
      </c>
      <c r="K1118" s="5">
        <f t="shared" si="500"/>
        <v>7.0450989492252276</v>
      </c>
      <c r="L1118" s="61">
        <f t="shared" si="511"/>
        <v>20.65</v>
      </c>
      <c r="M1118" s="90">
        <f t="shared" si="501"/>
        <v>27.695098949225226</v>
      </c>
      <c r="N1118" s="5">
        <f t="shared" si="502"/>
        <v>324.96932944113462</v>
      </c>
      <c r="O1118" s="60">
        <f t="shared" si="503"/>
        <v>297.27423049190941</v>
      </c>
    </row>
    <row r="1119" spans="1:15" x14ac:dyDescent="0.25">
      <c r="A1119" s="63" t="s">
        <v>52</v>
      </c>
      <c r="B1119" s="58" t="str">
        <f t="shared" si="504"/>
        <v>Q4/2022</v>
      </c>
      <c r="C1119" s="54">
        <f>D1118+1</f>
        <v>44835</v>
      </c>
      <c r="D1119" s="54">
        <f t="shared" si="508"/>
        <v>44926</v>
      </c>
      <c r="E1119" s="58">
        <f>D1119-C1119+1</f>
        <v>92</v>
      </c>
      <c r="F1119" s="59">
        <f>VLOOKUP(D1119,'FERC Interest Rate'!$A:$B,2,TRUE)</f>
        <v>4.9099999999999998E-2</v>
      </c>
      <c r="G1119" s="60">
        <f>O1118</f>
        <v>297.27423049190941</v>
      </c>
      <c r="H1119" s="60">
        <v>0</v>
      </c>
      <c r="I1119" s="122">
        <f t="shared" si="510"/>
        <v>4.1228525409924313</v>
      </c>
      <c r="J1119" s="61">
        <f t="shared" si="509"/>
        <v>3.6790332985700087</v>
      </c>
      <c r="K1119" s="5">
        <f t="shared" si="500"/>
        <v>7.8018858395624395</v>
      </c>
      <c r="L1119" s="61">
        <f t="shared" si="511"/>
        <v>20.65</v>
      </c>
      <c r="M1119" s="90">
        <f t="shared" si="501"/>
        <v>28.451885839562436</v>
      </c>
      <c r="N1119" s="5">
        <f>+G1119+H1119+J1119</f>
        <v>300.95326379047941</v>
      </c>
      <c r="O1119" s="60">
        <f>G1119+H1119-L1119-I1119</f>
        <v>272.501377950917</v>
      </c>
    </row>
    <row r="1120" spans="1:15" x14ac:dyDescent="0.25">
      <c r="A1120" s="63" t="s">
        <v>53</v>
      </c>
      <c r="B1120" s="58" t="str">
        <f t="shared" si="504"/>
        <v>Q1/2023</v>
      </c>
      <c r="C1120" s="54">
        <f>D1119+1</f>
        <v>44927</v>
      </c>
      <c r="D1120" s="54">
        <f t="shared" si="508"/>
        <v>45016</v>
      </c>
      <c r="E1120" s="58">
        <f>D1120-C1120+1</f>
        <v>90</v>
      </c>
      <c r="F1120" s="59">
        <f>VLOOKUP(D1120,'FERC Interest Rate'!$A:$B,2,TRUE)</f>
        <v>6.3100000000000003E-2</v>
      </c>
      <c r="G1120" s="60">
        <f>O1119</f>
        <v>272.501377950917</v>
      </c>
      <c r="H1120" s="60">
        <v>0</v>
      </c>
      <c r="I1120" s="122">
        <f t="shared" si="510"/>
        <v>4.1228525409924313</v>
      </c>
      <c r="J1120" s="61">
        <f t="shared" si="509"/>
        <v>4.2398228092691994</v>
      </c>
      <c r="K1120" s="5">
        <f t="shared" si="500"/>
        <v>8.3626753502616307</v>
      </c>
      <c r="L1120" s="61">
        <f t="shared" si="511"/>
        <v>20.65</v>
      </c>
      <c r="M1120" s="90">
        <f t="shared" si="501"/>
        <v>29.012675350261631</v>
      </c>
      <c r="N1120" s="5">
        <f>+G1120+H1120+J1120</f>
        <v>276.74120076018619</v>
      </c>
      <c r="O1120" s="60">
        <f>G1120+H1120-L1120-I1120</f>
        <v>247.72852540992457</v>
      </c>
    </row>
    <row r="1121" spans="1:15" x14ac:dyDescent="0.25">
      <c r="A1121" s="63" t="s">
        <v>54</v>
      </c>
      <c r="B1121" s="58" t="str">
        <f t="shared" si="504"/>
        <v>Q2/2023</v>
      </c>
      <c r="C1121" s="54">
        <f>D1120+1</f>
        <v>45017</v>
      </c>
      <c r="D1121" s="54">
        <f t="shared" si="508"/>
        <v>45107</v>
      </c>
      <c r="E1121" s="58">
        <f>D1121-C1121+1</f>
        <v>91</v>
      </c>
      <c r="F1121" s="59">
        <f>VLOOKUP(D1121,'FERC Interest Rate'!$A:$B,2,TRUE)</f>
        <v>7.4999999999999997E-2</v>
      </c>
      <c r="G1121" s="60">
        <f>O1120</f>
        <v>247.72852540992457</v>
      </c>
      <c r="H1121" s="60">
        <v>0</v>
      </c>
      <c r="I1121" s="122">
        <f t="shared" si="510"/>
        <v>4.1228525409924313</v>
      </c>
      <c r="J1121" s="61">
        <f t="shared" si="509"/>
        <v>4.6321840710211921</v>
      </c>
      <c r="K1121" s="5">
        <f t="shared" si="500"/>
        <v>8.7550366120136225</v>
      </c>
      <c r="L1121" s="61">
        <f t="shared" si="511"/>
        <v>20.65</v>
      </c>
      <c r="M1121" s="90">
        <f t="shared" si="501"/>
        <v>29.405036612013621</v>
      </c>
      <c r="N1121" s="5">
        <f>+G1121+H1121+J1121</f>
        <v>252.36070948094576</v>
      </c>
      <c r="O1121" s="60">
        <f>G1121+H1121-L1121-I1121</f>
        <v>222.95567286893214</v>
      </c>
    </row>
    <row r="1122" spans="1:15" x14ac:dyDescent="0.25">
      <c r="A1122" s="63" t="s">
        <v>55</v>
      </c>
      <c r="B1122" s="58" t="str">
        <f t="shared" si="504"/>
        <v>Q3/2023</v>
      </c>
      <c r="C1122" s="54">
        <f t="shared" ref="C1122:C1130" si="512">D1121+1</f>
        <v>45108</v>
      </c>
      <c r="D1122" s="54">
        <f t="shared" si="508"/>
        <v>45199</v>
      </c>
      <c r="E1122" s="58">
        <f t="shared" ref="E1122:E1130" si="513">D1122-C1122+1</f>
        <v>92</v>
      </c>
      <c r="F1122" s="59">
        <f>VLOOKUP(D1122,'FERC Interest Rate'!$A:$B,2,TRUE)</f>
        <v>8.0199999999999994E-2</v>
      </c>
      <c r="G1122" s="60">
        <f t="shared" ref="G1122:G1130" si="514">O1121</f>
        <v>222.95567286893214</v>
      </c>
      <c r="H1122" s="60">
        <v>0</v>
      </c>
      <c r="I1122" s="122">
        <f t="shared" si="510"/>
        <v>4.1228525409924313</v>
      </c>
      <c r="J1122" s="61">
        <f t="shared" si="509"/>
        <v>4.5070031142359701</v>
      </c>
      <c r="K1122" s="5">
        <f t="shared" si="500"/>
        <v>8.6298556552284005</v>
      </c>
      <c r="L1122" s="61">
        <f t="shared" si="511"/>
        <v>20.65</v>
      </c>
      <c r="M1122" s="90">
        <f t="shared" si="501"/>
        <v>29.279855655228399</v>
      </c>
      <c r="N1122" s="5">
        <f t="shared" ref="N1122:N1130" si="515">+G1122+H1122+J1122</f>
        <v>227.46267598316811</v>
      </c>
      <c r="O1122" s="60">
        <f t="shared" ref="O1122:O1130" si="516">G1122+H1122-L1122-I1122</f>
        <v>198.18282032793971</v>
      </c>
    </row>
    <row r="1123" spans="1:15" x14ac:dyDescent="0.25">
      <c r="A1123" s="63" t="s">
        <v>56</v>
      </c>
      <c r="B1123" s="58" t="str">
        <f t="shared" si="504"/>
        <v>Q4/2023</v>
      </c>
      <c r="C1123" s="54">
        <f t="shared" si="512"/>
        <v>45200</v>
      </c>
      <c r="D1123" s="54">
        <f t="shared" si="508"/>
        <v>45291</v>
      </c>
      <c r="E1123" s="58">
        <f t="shared" si="513"/>
        <v>92</v>
      </c>
      <c r="F1123" s="59">
        <f>VLOOKUP(D1123,'FERC Interest Rate'!$A:$B,2,TRUE)</f>
        <v>8.3500000000000005E-2</v>
      </c>
      <c r="G1123" s="60">
        <f t="shared" si="514"/>
        <v>198.18282032793971</v>
      </c>
      <c r="H1123" s="60">
        <v>0</v>
      </c>
      <c r="I1123" s="122">
        <f t="shared" si="510"/>
        <v>4.1228525409924313</v>
      </c>
      <c r="J1123" s="61">
        <f t="shared" si="509"/>
        <v>4.1710696596143375</v>
      </c>
      <c r="K1123" s="5">
        <f t="shared" si="500"/>
        <v>8.2939222006067688</v>
      </c>
      <c r="L1123" s="61">
        <f t="shared" si="511"/>
        <v>20.65</v>
      </c>
      <c r="M1123" s="90">
        <f t="shared" si="501"/>
        <v>28.943922200606767</v>
      </c>
      <c r="N1123" s="5">
        <f t="shared" si="515"/>
        <v>202.35388998755406</v>
      </c>
      <c r="O1123" s="60">
        <f t="shared" si="516"/>
        <v>173.40996778694728</v>
      </c>
    </row>
    <row r="1124" spans="1:15" x14ac:dyDescent="0.25">
      <c r="A1124" s="63" t="s">
        <v>57</v>
      </c>
      <c r="B1124" s="58" t="str">
        <f t="shared" si="504"/>
        <v>Q1/2024</v>
      </c>
      <c r="C1124" s="54">
        <f t="shared" si="512"/>
        <v>45292</v>
      </c>
      <c r="D1124" s="54">
        <f t="shared" si="508"/>
        <v>45382</v>
      </c>
      <c r="E1124" s="58">
        <f t="shared" si="513"/>
        <v>91</v>
      </c>
      <c r="F1124" s="59">
        <f>VLOOKUP(D1124,'FERC Interest Rate'!$A:$B,2,TRUE)</f>
        <v>8.5000000000000006E-2</v>
      </c>
      <c r="G1124" s="60">
        <f t="shared" si="514"/>
        <v>173.40996778694728</v>
      </c>
      <c r="H1124" s="60">
        <v>0</v>
      </c>
      <c r="I1124" s="122">
        <f t="shared" si="510"/>
        <v>4.1228525409924313</v>
      </c>
      <c r="J1124" s="61">
        <f t="shared" si="509"/>
        <v>3.6648254121093915</v>
      </c>
      <c r="K1124" s="5">
        <f t="shared" si="500"/>
        <v>7.7876779531018228</v>
      </c>
      <c r="L1124" s="61">
        <f t="shared" si="511"/>
        <v>20.65</v>
      </c>
      <c r="M1124" s="90">
        <f t="shared" si="501"/>
        <v>28.437677953101822</v>
      </c>
      <c r="N1124" s="5">
        <f t="shared" si="515"/>
        <v>177.07479319905667</v>
      </c>
      <c r="O1124" s="60">
        <f t="shared" si="516"/>
        <v>148.63711524595485</v>
      </c>
    </row>
    <row r="1125" spans="1:15" x14ac:dyDescent="0.25">
      <c r="A1125" s="63" t="s">
        <v>58</v>
      </c>
      <c r="B1125" s="58" t="str">
        <f t="shared" si="504"/>
        <v>Q2/2024</v>
      </c>
      <c r="C1125" s="54">
        <f t="shared" si="512"/>
        <v>45383</v>
      </c>
      <c r="D1125" s="54">
        <f t="shared" si="508"/>
        <v>45473</v>
      </c>
      <c r="E1125" s="58">
        <f t="shared" si="513"/>
        <v>91</v>
      </c>
      <c r="F1125" s="59">
        <f>VLOOKUP(D1125,'FERC Interest Rate'!$A:$B,2,TRUE)</f>
        <v>8.5000000000000006E-2</v>
      </c>
      <c r="G1125" s="60">
        <f t="shared" si="514"/>
        <v>148.63711524595485</v>
      </c>
      <c r="H1125" s="60">
        <v>0</v>
      </c>
      <c r="I1125" s="122">
        <f t="shared" si="510"/>
        <v>4.1228525409924313</v>
      </c>
      <c r="J1125" s="61">
        <f t="shared" si="509"/>
        <v>3.1412789246651935</v>
      </c>
      <c r="K1125" s="5">
        <f t="shared" si="500"/>
        <v>7.2641314656576252</v>
      </c>
      <c r="L1125" s="61">
        <f t="shared" si="511"/>
        <v>20.65</v>
      </c>
      <c r="M1125" s="90">
        <f t="shared" si="501"/>
        <v>27.914131465657626</v>
      </c>
      <c r="N1125" s="5">
        <f t="shared" si="515"/>
        <v>151.77839417062003</v>
      </c>
      <c r="O1125" s="60">
        <f t="shared" si="516"/>
        <v>123.86426270496241</v>
      </c>
    </row>
    <row r="1126" spans="1:15" x14ac:dyDescent="0.25">
      <c r="A1126" s="63" t="s">
        <v>59</v>
      </c>
      <c r="B1126" s="58" t="str">
        <f t="shared" si="504"/>
        <v>Q3/2024</v>
      </c>
      <c r="C1126" s="54">
        <f t="shared" si="512"/>
        <v>45474</v>
      </c>
      <c r="D1126" s="54">
        <f t="shared" si="508"/>
        <v>45565</v>
      </c>
      <c r="E1126" s="58">
        <f t="shared" si="513"/>
        <v>92</v>
      </c>
      <c r="F1126" s="59">
        <f>VLOOKUP(D1126,'FERC Interest Rate'!$A:$B,2,TRUE)</f>
        <v>8.5000000000000006E-2</v>
      </c>
      <c r="G1126" s="60">
        <f t="shared" si="514"/>
        <v>123.86426270496241</v>
      </c>
      <c r="H1126" s="60">
        <v>0</v>
      </c>
      <c r="I1126" s="122">
        <f t="shared" si="510"/>
        <v>4.1228525409924313</v>
      </c>
      <c r="J1126" s="61">
        <f t="shared" si="509"/>
        <v>2.6464987277399077</v>
      </c>
      <c r="K1126" s="5">
        <f t="shared" si="500"/>
        <v>6.7693512687323389</v>
      </c>
      <c r="L1126" s="61">
        <f t="shared" si="511"/>
        <v>20.65</v>
      </c>
      <c r="M1126" s="90">
        <f t="shared" si="501"/>
        <v>27.419351268732338</v>
      </c>
      <c r="N1126" s="5">
        <f t="shared" si="515"/>
        <v>126.51076143270232</v>
      </c>
      <c r="O1126" s="60">
        <f t="shared" si="516"/>
        <v>99.091410163969982</v>
      </c>
    </row>
    <row r="1127" spans="1:15" x14ac:dyDescent="0.25">
      <c r="A1127" s="63" t="s">
        <v>60</v>
      </c>
      <c r="B1127" s="58" t="str">
        <f t="shared" si="504"/>
        <v>Q4/2024</v>
      </c>
      <c r="C1127" s="54">
        <f t="shared" si="512"/>
        <v>45566</v>
      </c>
      <c r="D1127" s="54">
        <f t="shared" si="508"/>
        <v>45657</v>
      </c>
      <c r="E1127" s="58">
        <f t="shared" si="513"/>
        <v>92</v>
      </c>
      <c r="F1127" s="59">
        <f>VLOOKUP(D1127,'FERC Interest Rate'!$A:$B,2,TRUE)</f>
        <v>8.5000000000000006E-2</v>
      </c>
      <c r="G1127" s="60">
        <f t="shared" si="514"/>
        <v>99.091410163969982</v>
      </c>
      <c r="H1127" s="60">
        <v>0</v>
      </c>
      <c r="I1127" s="122">
        <f t="shared" si="510"/>
        <v>4.1228525409924313</v>
      </c>
      <c r="J1127" s="61">
        <f t="shared" si="509"/>
        <v>2.117198982191927</v>
      </c>
      <c r="K1127" s="5">
        <f t="shared" si="500"/>
        <v>6.2400515231843583</v>
      </c>
      <c r="L1127" s="61">
        <f t="shared" si="511"/>
        <v>20.65</v>
      </c>
      <c r="M1127" s="90">
        <f t="shared" si="501"/>
        <v>26.890051523184358</v>
      </c>
      <c r="N1127" s="5">
        <f t="shared" si="515"/>
        <v>101.2086091461619</v>
      </c>
      <c r="O1127" s="60">
        <f t="shared" si="516"/>
        <v>74.318557622977551</v>
      </c>
    </row>
    <row r="1128" spans="1:15" x14ac:dyDescent="0.25">
      <c r="A1128" s="63" t="s">
        <v>61</v>
      </c>
      <c r="B1128" s="58" t="str">
        <f t="shared" si="504"/>
        <v>Q1/2025</v>
      </c>
      <c r="C1128" s="54">
        <f t="shared" si="512"/>
        <v>45658</v>
      </c>
      <c r="D1128" s="54">
        <f t="shared" si="508"/>
        <v>45747</v>
      </c>
      <c r="E1128" s="58">
        <f t="shared" si="513"/>
        <v>90</v>
      </c>
      <c r="F1128" s="59">
        <f>VLOOKUP(D1128,'FERC Interest Rate'!$A:$B,2,TRUE)</f>
        <v>8.0399999999999999E-2</v>
      </c>
      <c r="G1128" s="60">
        <f t="shared" si="514"/>
        <v>74.318557622977551</v>
      </c>
      <c r="H1128" s="60">
        <v>0</v>
      </c>
      <c r="I1128" s="122">
        <f t="shared" si="510"/>
        <v>4.1228525409924313</v>
      </c>
      <c r="J1128" s="61">
        <f t="shared" si="509"/>
        <v>1.4733399533147</v>
      </c>
      <c r="K1128" s="5">
        <f t="shared" si="500"/>
        <v>5.5961924943071315</v>
      </c>
      <c r="L1128" s="61">
        <f t="shared" si="511"/>
        <v>20.65</v>
      </c>
      <c r="M1128" s="90">
        <f t="shared" si="501"/>
        <v>26.246192494307131</v>
      </c>
      <c r="N1128" s="5">
        <f t="shared" si="515"/>
        <v>75.791897576292257</v>
      </c>
      <c r="O1128" s="60">
        <f t="shared" si="516"/>
        <v>49.545705081985119</v>
      </c>
    </row>
    <row r="1129" spans="1:15" x14ac:dyDescent="0.25">
      <c r="A1129" s="63" t="s">
        <v>62</v>
      </c>
      <c r="B1129" s="58" t="str">
        <f t="shared" si="504"/>
        <v>Q2/2025</v>
      </c>
      <c r="C1129" s="54">
        <f t="shared" si="512"/>
        <v>45748</v>
      </c>
      <c r="D1129" s="54">
        <f t="shared" si="508"/>
        <v>45838</v>
      </c>
      <c r="E1129" s="58">
        <f t="shared" si="513"/>
        <v>91</v>
      </c>
      <c r="F1129" s="59">
        <f>VLOOKUP(D1129,'FERC Interest Rate'!$A:$B,2,TRUE)</f>
        <v>7.5499999999999998E-2</v>
      </c>
      <c r="G1129" s="60">
        <f t="shared" si="514"/>
        <v>49.545705081985119</v>
      </c>
      <c r="H1129" s="60">
        <v>0</v>
      </c>
      <c r="I1129" s="122">
        <f t="shared" si="510"/>
        <v>4.1228525409924313</v>
      </c>
      <c r="J1129" s="61">
        <f t="shared" si="509"/>
        <v>0.93261305963227059</v>
      </c>
      <c r="K1129" s="5">
        <f t="shared" si="500"/>
        <v>5.0554656006247018</v>
      </c>
      <c r="L1129" s="61">
        <f t="shared" si="511"/>
        <v>20.65</v>
      </c>
      <c r="M1129" s="90">
        <f t="shared" si="501"/>
        <v>25.705465600624699</v>
      </c>
      <c r="N1129" s="5">
        <f t="shared" si="515"/>
        <v>50.478318141617393</v>
      </c>
      <c r="O1129" s="60">
        <f t="shared" si="516"/>
        <v>24.772852540992687</v>
      </c>
    </row>
    <row r="1130" spans="1:15" x14ac:dyDescent="0.25">
      <c r="A1130" s="63" t="s">
        <v>63</v>
      </c>
      <c r="B1130" s="58" t="str">
        <f t="shared" si="504"/>
        <v>Q3/2025</v>
      </c>
      <c r="C1130" s="54">
        <f t="shared" si="512"/>
        <v>45839</v>
      </c>
      <c r="D1130" s="54">
        <f t="shared" si="508"/>
        <v>45930</v>
      </c>
      <c r="E1130" s="58">
        <f t="shared" si="513"/>
        <v>92</v>
      </c>
      <c r="F1130" s="59">
        <f>VLOOKUP(D1130,'FERC Interest Rate'!$A:$B,2,TRUE)</f>
        <v>7.4999999999999997E-2</v>
      </c>
      <c r="G1130" s="60">
        <f t="shared" si="514"/>
        <v>24.772852540992687</v>
      </c>
      <c r="H1130" s="60">
        <v>0</v>
      </c>
      <c r="I1130" s="122">
        <f t="shared" si="510"/>
        <v>4.1228525409924313</v>
      </c>
      <c r="J1130" s="61">
        <f t="shared" si="509"/>
        <v>0.46830871926808093</v>
      </c>
      <c r="K1130" s="5">
        <f t="shared" si="500"/>
        <v>4.5911612602605123</v>
      </c>
      <c r="L1130" s="61">
        <f t="shared" si="511"/>
        <v>20.65</v>
      </c>
      <c r="M1130" s="90">
        <f t="shared" si="501"/>
        <v>25.241161260260512</v>
      </c>
      <c r="N1130" s="5">
        <f t="shared" si="515"/>
        <v>25.241161260260768</v>
      </c>
      <c r="O1130" s="60">
        <f t="shared" si="516"/>
        <v>2.5757174171303632E-13</v>
      </c>
    </row>
    <row r="1131" spans="1:15" ht="13.5" thickBot="1" x14ac:dyDescent="0.35">
      <c r="A1131" s="101"/>
      <c r="B1131" s="102"/>
      <c r="C1131" s="103"/>
      <c r="D1131" s="103"/>
      <c r="E1131" s="102"/>
      <c r="F1131" s="102"/>
      <c r="G1131" s="92">
        <f>SUM(G1095:G1119)</f>
        <v>10692.939201391828</v>
      </c>
      <c r="H1131" s="92">
        <f t="shared" ref="H1131:O1131" si="517">SUM(H1095:H1130)</f>
        <v>82.457050819848618</v>
      </c>
      <c r="I1131" s="93">
        <f t="shared" si="517"/>
        <v>82.457050819848618</v>
      </c>
      <c r="J1131" s="93">
        <f t="shared" si="517"/>
        <v>62.480074888326016</v>
      </c>
      <c r="K1131" s="93">
        <f t="shared" si="517"/>
        <v>144.93712570817462</v>
      </c>
      <c r="L1131" s="93">
        <f t="shared" si="517"/>
        <v>412.99999999999989</v>
      </c>
      <c r="M1131" s="93">
        <f t="shared" si="517"/>
        <v>557.93712570817456</v>
      </c>
      <c r="N1131" s="93">
        <f t="shared" si="517"/>
        <v>12472.884594805506</v>
      </c>
      <c r="O1131" s="93">
        <f t="shared" si="517"/>
        <v>11914.947469097331</v>
      </c>
    </row>
    <row r="1132" spans="1:15" ht="13" thickTop="1" x14ac:dyDescent="0.25"/>
  </sheetData>
  <printOptions horizontalCentered="1"/>
  <pageMargins left="0.25" right="0.25" top="0.75" bottom="0.75" header="0.3" footer="0.3"/>
  <pageSetup paperSize="3" scale="34" fitToHeight="0" orientation="portrait" r:id="rId1"/>
  <headerFooter>
    <oddHeader>&amp;RTO2027 Draft Annual Update
Attachment 4
WP- Schedule 22 NUCs
Page &amp;P of &amp;N</oddHeader>
    <oddFooter>&amp;R&amp;A</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Y250"/>
  <sheetViews>
    <sheetView zoomScaleNormal="100" workbookViewId="0"/>
  </sheetViews>
  <sheetFormatPr defaultColWidth="10.36328125" defaultRowHeight="12.5" outlineLevelRow="2" x14ac:dyDescent="0.25"/>
  <cols>
    <col min="1" max="1" width="9" style="3" bestFit="1" customWidth="1"/>
    <col min="2" max="2" width="11.6328125" style="3" bestFit="1" customWidth="1"/>
    <col min="3" max="3" width="14" style="3" bestFit="1" customWidth="1"/>
    <col min="4" max="4" width="10.08984375" style="3" bestFit="1" customWidth="1"/>
    <col min="5" max="5" width="11.36328125" style="3" bestFit="1" customWidth="1"/>
    <col min="6" max="7" width="14" style="3" bestFit="1" customWidth="1"/>
    <col min="8" max="8" width="15.54296875" style="3" bestFit="1" customWidth="1"/>
    <col min="9" max="9" width="14.90625" style="3" bestFit="1" customWidth="1"/>
    <col min="10" max="10" width="16.90625" style="3" bestFit="1" customWidth="1"/>
    <col min="11" max="11" width="12.90625" style="3" bestFit="1" customWidth="1"/>
    <col min="12" max="12" width="12.36328125" style="3" bestFit="1" customWidth="1"/>
    <col min="13" max="13" width="14" style="3" bestFit="1" customWidth="1"/>
    <col min="14" max="15" width="15" style="3" bestFit="1" customWidth="1"/>
    <col min="16" max="16" width="4" style="3" customWidth="1"/>
    <col min="17" max="17" width="10" style="3" bestFit="1" customWidth="1"/>
    <col min="18" max="18" width="9.08984375" style="3" bestFit="1" customWidth="1"/>
    <col min="19" max="21" width="10.36328125" style="3"/>
    <col min="22" max="22" width="8.6328125" style="121" bestFit="1" customWidth="1"/>
    <col min="23" max="23" width="10.36328125" style="121"/>
    <col min="24" max="16384" width="10.36328125" style="3"/>
  </cols>
  <sheetData>
    <row r="1" spans="1:20" ht="39" x14ac:dyDescent="0.3">
      <c r="A1" s="65" t="s">
        <v>9</v>
      </c>
      <c r="B1" s="65" t="s">
        <v>78</v>
      </c>
      <c r="C1" s="64" t="s">
        <v>2</v>
      </c>
      <c r="D1" s="64" t="s">
        <v>1</v>
      </c>
      <c r="E1" s="65" t="s">
        <v>64</v>
      </c>
      <c r="F1" s="65" t="s">
        <v>41</v>
      </c>
      <c r="G1"/>
      <c r="H1"/>
      <c r="I1"/>
      <c r="J1"/>
      <c r="K1"/>
      <c r="L1"/>
      <c r="M1"/>
      <c r="N1"/>
      <c r="O1"/>
      <c r="P1"/>
      <c r="Q1"/>
      <c r="R1"/>
      <c r="S1"/>
      <c r="T1"/>
    </row>
    <row r="2" spans="1:20" ht="12.75" customHeight="1" x14ac:dyDescent="0.25">
      <c r="A2" s="63" t="s">
        <v>44</v>
      </c>
      <c r="B2" s="54">
        <v>41852</v>
      </c>
      <c r="C2" s="37"/>
      <c r="D2" s="37"/>
      <c r="E2" s="37"/>
      <c r="F2" s="4">
        <f>SUM(C2:E2)</f>
        <v>0</v>
      </c>
      <c r="G2"/>
      <c r="H2"/>
      <c r="I2"/>
      <c r="J2"/>
      <c r="K2"/>
      <c r="L2"/>
      <c r="M2"/>
      <c r="N2"/>
      <c r="O2"/>
      <c r="P2"/>
      <c r="Q2"/>
      <c r="R2"/>
      <c r="S2"/>
      <c r="T2"/>
    </row>
    <row r="3" spans="1:20" ht="12.75" customHeight="1" outlineLevel="1" x14ac:dyDescent="0.25">
      <c r="A3" s="63" t="s">
        <v>45</v>
      </c>
      <c r="B3" s="54">
        <v>41944</v>
      </c>
      <c r="C3" s="37"/>
      <c r="D3" s="37"/>
      <c r="E3" s="37"/>
      <c r="F3" s="4">
        <f t="shared" ref="F3:F21" si="0">SUM(C3:E3)</f>
        <v>0</v>
      </c>
      <c r="G3"/>
      <c r="H3"/>
      <c r="I3"/>
      <c r="J3"/>
      <c r="K3"/>
      <c r="L3"/>
      <c r="M3"/>
      <c r="N3"/>
      <c r="O3"/>
      <c r="P3"/>
      <c r="Q3"/>
      <c r="R3"/>
      <c r="S3"/>
      <c r="T3"/>
    </row>
    <row r="4" spans="1:20" outlineLevel="1" x14ac:dyDescent="0.25">
      <c r="A4" s="63" t="s">
        <v>46</v>
      </c>
      <c r="B4" s="54">
        <v>42036</v>
      </c>
      <c r="C4" s="37"/>
      <c r="D4" s="37"/>
      <c r="E4" s="37"/>
      <c r="F4" s="4">
        <f t="shared" si="0"/>
        <v>0</v>
      </c>
      <c r="G4"/>
      <c r="H4"/>
      <c r="I4"/>
      <c r="J4"/>
      <c r="K4"/>
      <c r="L4"/>
      <c r="M4"/>
      <c r="N4"/>
      <c r="O4"/>
      <c r="P4"/>
      <c r="Q4"/>
      <c r="R4"/>
      <c r="S4"/>
      <c r="T4"/>
    </row>
    <row r="5" spans="1:20" outlineLevel="1" x14ac:dyDescent="0.25">
      <c r="A5" s="63" t="s">
        <v>47</v>
      </c>
      <c r="B5" s="54">
        <v>42125</v>
      </c>
      <c r="C5" s="37"/>
      <c r="D5" s="37"/>
      <c r="E5" s="37"/>
      <c r="F5" s="4">
        <f t="shared" si="0"/>
        <v>0</v>
      </c>
      <c r="G5"/>
      <c r="H5"/>
      <c r="I5"/>
      <c r="J5"/>
      <c r="K5"/>
      <c r="L5"/>
      <c r="M5"/>
      <c r="N5"/>
      <c r="O5"/>
      <c r="P5"/>
      <c r="Q5"/>
      <c r="R5"/>
      <c r="S5"/>
      <c r="T5"/>
    </row>
    <row r="6" spans="1:20" ht="12.75" customHeight="1" outlineLevel="1" x14ac:dyDescent="0.25">
      <c r="A6" s="63" t="s">
        <v>48</v>
      </c>
      <c r="B6" s="54">
        <v>42217</v>
      </c>
      <c r="C6" s="37"/>
      <c r="D6" s="37"/>
      <c r="E6" s="37"/>
      <c r="F6" s="4">
        <f t="shared" si="0"/>
        <v>0</v>
      </c>
      <c r="G6"/>
      <c r="H6"/>
      <c r="I6"/>
      <c r="J6"/>
      <c r="K6"/>
      <c r="L6"/>
      <c r="M6"/>
      <c r="N6"/>
      <c r="O6"/>
      <c r="P6"/>
      <c r="Q6"/>
      <c r="R6"/>
      <c r="S6"/>
      <c r="T6"/>
    </row>
    <row r="7" spans="1:20" outlineLevel="1" x14ac:dyDescent="0.25">
      <c r="A7" s="63" t="s">
        <v>49</v>
      </c>
      <c r="B7" s="54">
        <v>42309</v>
      </c>
      <c r="C7" s="37">
        <v>253241.27272727271</v>
      </c>
      <c r="D7" s="37">
        <v>0</v>
      </c>
      <c r="E7" s="37">
        <v>1141.3703513492651</v>
      </c>
      <c r="F7" s="4">
        <f t="shared" si="0"/>
        <v>254382.64307862197</v>
      </c>
      <c r="G7"/>
      <c r="H7"/>
      <c r="I7"/>
      <c r="J7"/>
      <c r="K7"/>
      <c r="L7"/>
      <c r="M7"/>
      <c r="N7"/>
      <c r="O7"/>
      <c r="P7"/>
      <c r="Q7"/>
      <c r="R7"/>
      <c r="S7"/>
      <c r="T7"/>
    </row>
    <row r="8" spans="1:20" outlineLevel="1" x14ac:dyDescent="0.25">
      <c r="A8" s="63" t="s">
        <v>50</v>
      </c>
      <c r="B8" s="54">
        <v>42401</v>
      </c>
      <c r="C8" s="37">
        <v>373466</v>
      </c>
      <c r="D8" s="37">
        <v>0</v>
      </c>
      <c r="E8" s="37">
        <v>1684.857150434967</v>
      </c>
      <c r="F8" s="4">
        <f t="shared" si="0"/>
        <v>375150.85715043498</v>
      </c>
      <c r="G8"/>
      <c r="H8"/>
      <c r="I8"/>
      <c r="J8"/>
      <c r="K8"/>
      <c r="L8"/>
      <c r="M8"/>
      <c r="N8"/>
      <c r="O8"/>
      <c r="P8"/>
      <c r="Q8"/>
      <c r="R8"/>
      <c r="S8"/>
      <c r="T8"/>
    </row>
    <row r="9" spans="1:20" outlineLevel="1" x14ac:dyDescent="0.25">
      <c r="A9" s="63" t="s">
        <v>51</v>
      </c>
      <c r="B9" s="54">
        <v>42491</v>
      </c>
      <c r="C9" s="37">
        <v>201660</v>
      </c>
      <c r="D9" s="37">
        <v>0</v>
      </c>
      <c r="E9" s="37">
        <v>909.13948122215152</v>
      </c>
      <c r="F9" s="4">
        <f t="shared" si="0"/>
        <v>202569.13948122214</v>
      </c>
      <c r="G9"/>
      <c r="H9"/>
      <c r="I9"/>
      <c r="J9"/>
      <c r="K9"/>
      <c r="L9"/>
      <c r="M9"/>
      <c r="N9"/>
      <c r="O9"/>
      <c r="P9"/>
      <c r="Q9"/>
      <c r="R9"/>
      <c r="S9"/>
      <c r="T9"/>
    </row>
    <row r="10" spans="1:20" outlineLevel="1" x14ac:dyDescent="0.25">
      <c r="A10" s="63" t="s">
        <v>52</v>
      </c>
      <c r="B10" s="54">
        <v>42583</v>
      </c>
      <c r="C10" s="37">
        <v>99143</v>
      </c>
      <c r="D10" s="37">
        <v>0</v>
      </c>
      <c r="E10" s="37">
        <v>447.45119881179716</v>
      </c>
      <c r="F10" s="4">
        <f t="shared" si="0"/>
        <v>99590.451198811803</v>
      </c>
      <c r="G10"/>
      <c r="H10"/>
      <c r="I10"/>
      <c r="J10"/>
      <c r="K10"/>
      <c r="L10"/>
      <c r="M10"/>
      <c r="N10"/>
      <c r="O10"/>
      <c r="P10"/>
      <c r="Q10"/>
      <c r="R10"/>
      <c r="S10"/>
      <c r="T10"/>
    </row>
    <row r="11" spans="1:20" outlineLevel="2" x14ac:dyDescent="0.25">
      <c r="A11" s="63" t="s">
        <v>53</v>
      </c>
      <c r="B11" s="9" t="s">
        <v>22</v>
      </c>
      <c r="C11" s="37">
        <v>0</v>
      </c>
      <c r="D11" s="37">
        <v>0</v>
      </c>
      <c r="E11" s="37">
        <v>0</v>
      </c>
      <c r="F11" s="4">
        <f t="shared" si="0"/>
        <v>0</v>
      </c>
      <c r="G11"/>
      <c r="H11"/>
      <c r="I11"/>
      <c r="J11"/>
      <c r="K11"/>
      <c r="L11"/>
      <c r="M11"/>
      <c r="N11"/>
      <c r="O11"/>
      <c r="P11"/>
      <c r="Q11"/>
      <c r="R11"/>
      <c r="S11"/>
      <c r="T11"/>
    </row>
    <row r="12" spans="1:20" outlineLevel="2" x14ac:dyDescent="0.25">
      <c r="A12" s="63" t="s">
        <v>54</v>
      </c>
      <c r="B12" s="9" t="s">
        <v>22</v>
      </c>
      <c r="C12" s="37">
        <v>0</v>
      </c>
      <c r="D12" s="37">
        <v>0</v>
      </c>
      <c r="E12" s="37">
        <v>0</v>
      </c>
      <c r="F12" s="4">
        <f t="shared" si="0"/>
        <v>0</v>
      </c>
      <c r="G12"/>
      <c r="H12"/>
      <c r="I12"/>
      <c r="J12"/>
      <c r="K12"/>
      <c r="L12"/>
      <c r="M12"/>
      <c r="N12"/>
      <c r="O12"/>
      <c r="P12"/>
      <c r="Q12"/>
      <c r="R12"/>
      <c r="S12"/>
      <c r="T12"/>
    </row>
    <row r="13" spans="1:20" outlineLevel="2" x14ac:dyDescent="0.25">
      <c r="A13" s="63" t="s">
        <v>55</v>
      </c>
      <c r="B13" s="9" t="s">
        <v>22</v>
      </c>
      <c r="C13" s="37">
        <v>0</v>
      </c>
      <c r="D13" s="37">
        <v>0</v>
      </c>
      <c r="E13" s="37">
        <v>0</v>
      </c>
      <c r="F13" s="4">
        <f t="shared" si="0"/>
        <v>0</v>
      </c>
      <c r="G13"/>
      <c r="H13"/>
      <c r="I13"/>
      <c r="J13"/>
      <c r="K13"/>
      <c r="L13"/>
      <c r="M13"/>
      <c r="N13"/>
      <c r="O13"/>
      <c r="P13"/>
      <c r="Q13"/>
      <c r="R13"/>
      <c r="S13"/>
      <c r="T13"/>
    </row>
    <row r="14" spans="1:20" outlineLevel="2" x14ac:dyDescent="0.25">
      <c r="A14" s="63" t="s">
        <v>56</v>
      </c>
      <c r="B14" s="9" t="s">
        <v>22</v>
      </c>
      <c r="C14" s="37">
        <v>0</v>
      </c>
      <c r="D14" s="37">
        <v>0</v>
      </c>
      <c r="E14" s="37">
        <v>0</v>
      </c>
      <c r="F14" s="4">
        <f t="shared" si="0"/>
        <v>0</v>
      </c>
      <c r="G14"/>
      <c r="H14"/>
      <c r="I14"/>
      <c r="J14"/>
      <c r="K14"/>
      <c r="L14"/>
      <c r="M14"/>
      <c r="N14"/>
      <c r="O14"/>
      <c r="P14"/>
      <c r="Q14"/>
      <c r="R14"/>
      <c r="S14"/>
      <c r="T14"/>
    </row>
    <row r="15" spans="1:20" outlineLevel="2" x14ac:dyDescent="0.25">
      <c r="A15" s="63" t="s">
        <v>57</v>
      </c>
      <c r="B15" s="9" t="s">
        <v>22</v>
      </c>
      <c r="C15" s="37">
        <v>0</v>
      </c>
      <c r="D15" s="37">
        <v>0</v>
      </c>
      <c r="E15" s="37">
        <v>0</v>
      </c>
      <c r="F15" s="4">
        <f t="shared" si="0"/>
        <v>0</v>
      </c>
      <c r="G15"/>
      <c r="H15"/>
      <c r="I15"/>
      <c r="J15"/>
      <c r="K15"/>
      <c r="L15"/>
      <c r="M15"/>
      <c r="N15"/>
      <c r="O15"/>
      <c r="P15"/>
      <c r="Q15"/>
      <c r="R15"/>
      <c r="S15"/>
      <c r="T15"/>
    </row>
    <row r="16" spans="1:20" outlineLevel="2" x14ac:dyDescent="0.25">
      <c r="A16" s="63" t="s">
        <v>58</v>
      </c>
      <c r="B16" s="9" t="s">
        <v>22</v>
      </c>
      <c r="C16" s="37">
        <v>0</v>
      </c>
      <c r="D16" s="37">
        <v>0</v>
      </c>
      <c r="E16" s="37">
        <v>0</v>
      </c>
      <c r="F16" s="4">
        <f t="shared" si="0"/>
        <v>0</v>
      </c>
      <c r="G16"/>
      <c r="H16"/>
      <c r="I16"/>
      <c r="J16"/>
      <c r="K16"/>
      <c r="L16"/>
      <c r="M16"/>
      <c r="N16"/>
      <c r="O16"/>
      <c r="P16"/>
      <c r="Q16"/>
      <c r="R16"/>
      <c r="S16"/>
      <c r="T16"/>
    </row>
    <row r="17" spans="1:20" outlineLevel="2" x14ac:dyDescent="0.25">
      <c r="A17" s="63" t="s">
        <v>59</v>
      </c>
      <c r="B17" s="9" t="s">
        <v>22</v>
      </c>
      <c r="C17" s="37">
        <v>0</v>
      </c>
      <c r="D17" s="37">
        <v>0</v>
      </c>
      <c r="E17" s="37">
        <v>0</v>
      </c>
      <c r="F17" s="4">
        <f t="shared" si="0"/>
        <v>0</v>
      </c>
      <c r="G17"/>
      <c r="H17"/>
      <c r="I17"/>
      <c r="J17"/>
      <c r="K17"/>
      <c r="L17"/>
      <c r="M17"/>
      <c r="N17"/>
      <c r="O17"/>
      <c r="P17"/>
      <c r="Q17"/>
      <c r="R17"/>
      <c r="S17"/>
      <c r="T17"/>
    </row>
    <row r="18" spans="1:20" outlineLevel="2" x14ac:dyDescent="0.25">
      <c r="A18" s="63" t="s">
        <v>60</v>
      </c>
      <c r="B18" s="9" t="s">
        <v>22</v>
      </c>
      <c r="C18" s="37">
        <v>0</v>
      </c>
      <c r="D18" s="37">
        <v>0</v>
      </c>
      <c r="E18" s="37">
        <v>0</v>
      </c>
      <c r="F18" s="4">
        <f t="shared" si="0"/>
        <v>0</v>
      </c>
      <c r="G18"/>
      <c r="H18"/>
      <c r="I18"/>
      <c r="J18"/>
      <c r="K18"/>
      <c r="L18"/>
      <c r="M18"/>
      <c r="N18"/>
      <c r="O18"/>
      <c r="P18"/>
      <c r="Q18"/>
      <c r="R18"/>
      <c r="S18"/>
      <c r="T18"/>
    </row>
    <row r="19" spans="1:20" outlineLevel="2" x14ac:dyDescent="0.25">
      <c r="A19" s="63" t="s">
        <v>61</v>
      </c>
      <c r="B19" s="9" t="s">
        <v>22</v>
      </c>
      <c r="C19" s="37">
        <v>0</v>
      </c>
      <c r="D19" s="37">
        <v>0</v>
      </c>
      <c r="E19" s="37">
        <v>0</v>
      </c>
      <c r="F19" s="4">
        <f t="shared" si="0"/>
        <v>0</v>
      </c>
      <c r="G19"/>
      <c r="H19"/>
      <c r="I19"/>
      <c r="J19"/>
      <c r="K19"/>
      <c r="L19"/>
      <c r="M19"/>
      <c r="N19"/>
      <c r="O19"/>
      <c r="P19"/>
      <c r="Q19"/>
      <c r="R19"/>
      <c r="S19"/>
      <c r="T19"/>
    </row>
    <row r="20" spans="1:20" outlineLevel="2" x14ac:dyDescent="0.25">
      <c r="A20" s="63" t="s">
        <v>62</v>
      </c>
      <c r="B20" s="9" t="s">
        <v>22</v>
      </c>
      <c r="C20" s="37">
        <v>0</v>
      </c>
      <c r="D20" s="37">
        <v>0</v>
      </c>
      <c r="E20" s="37">
        <v>0</v>
      </c>
      <c r="F20" s="4">
        <f t="shared" si="0"/>
        <v>0</v>
      </c>
      <c r="G20"/>
      <c r="H20"/>
      <c r="I20"/>
      <c r="J20"/>
      <c r="K20"/>
      <c r="L20"/>
      <c r="M20"/>
      <c r="N20"/>
      <c r="O20"/>
      <c r="P20"/>
      <c r="Q20"/>
      <c r="R20"/>
      <c r="S20"/>
      <c r="T20"/>
    </row>
    <row r="21" spans="1:20" outlineLevel="1" x14ac:dyDescent="0.25">
      <c r="A21" s="63" t="s">
        <v>63</v>
      </c>
      <c r="B21" s="9" t="s">
        <v>22</v>
      </c>
      <c r="C21" s="37">
        <v>0</v>
      </c>
      <c r="D21" s="37">
        <v>0</v>
      </c>
      <c r="E21" s="37">
        <v>0</v>
      </c>
      <c r="F21" s="4">
        <f t="shared" si="0"/>
        <v>0</v>
      </c>
      <c r="G21"/>
      <c r="H21"/>
      <c r="I21"/>
      <c r="J21"/>
      <c r="K21"/>
      <c r="L21"/>
      <c r="M21"/>
      <c r="N21"/>
      <c r="O21"/>
      <c r="P21"/>
      <c r="Q21"/>
      <c r="R21"/>
      <c r="S21"/>
      <c r="T21"/>
    </row>
    <row r="22" spans="1:20" ht="13.5" thickBot="1" x14ac:dyDescent="0.35">
      <c r="B22" s="28" t="s">
        <v>0</v>
      </c>
      <c r="C22" s="57">
        <f>SUM(C2:C21)</f>
        <v>927510.27272727271</v>
      </c>
      <c r="D22" s="57">
        <f>SUM(D2:D21)</f>
        <v>0</v>
      </c>
      <c r="E22" s="57">
        <f>SUM(E2:E21)</f>
        <v>4182.8181818181811</v>
      </c>
      <c r="F22" s="57">
        <f>SUM(F2:F21)</f>
        <v>931693.09090909082</v>
      </c>
      <c r="G22"/>
      <c r="H22"/>
      <c r="I22"/>
      <c r="J22"/>
      <c r="K22"/>
      <c r="L22"/>
      <c r="M22"/>
      <c r="N22"/>
      <c r="O22"/>
      <c r="P22"/>
      <c r="Q22"/>
      <c r="R22"/>
      <c r="S22"/>
      <c r="T22"/>
    </row>
    <row r="23" spans="1:20" ht="13.5" outlineLevel="1" thickTop="1" x14ac:dyDescent="0.3">
      <c r="B23" s="28" t="s">
        <v>98</v>
      </c>
      <c r="C23" s="7">
        <v>1030566.9696969697</v>
      </c>
      <c r="D23" s="7">
        <v>0</v>
      </c>
      <c r="E23" s="7">
        <v>4647.575757575758</v>
      </c>
      <c r="F23" s="7">
        <v>1035214.5454545455</v>
      </c>
      <c r="G23"/>
      <c r="H23"/>
      <c r="I23"/>
      <c r="J23"/>
      <c r="K23"/>
      <c r="L23"/>
      <c r="M23"/>
      <c r="N23"/>
      <c r="O23"/>
      <c r="P23"/>
      <c r="Q23"/>
      <c r="R23"/>
      <c r="S23"/>
      <c r="T23"/>
    </row>
    <row r="24" spans="1:20" ht="13" outlineLevel="1" x14ac:dyDescent="0.3">
      <c r="B24" s="28" t="s">
        <v>99</v>
      </c>
      <c r="C24" s="7">
        <v>1442793.7575757576</v>
      </c>
      <c r="D24" s="7">
        <v>0</v>
      </c>
      <c r="E24" s="7">
        <v>6506.6060606060619</v>
      </c>
      <c r="F24" s="7">
        <v>1449300.3636363638</v>
      </c>
      <c r="G24" s="123"/>
      <c r="H24" s="123"/>
      <c r="I24" s="125"/>
      <c r="J24" s="124"/>
      <c r="K24" s="124"/>
      <c r="L24" s="124"/>
      <c r="M24" s="124"/>
      <c r="N24" s="124"/>
      <c r="O24" s="124"/>
      <c r="P24" s="124"/>
      <c r="Q24" s="124"/>
      <c r="R24" s="124"/>
      <c r="S24" s="124"/>
      <c r="T24" s="124"/>
    </row>
    <row r="25" spans="1:20" ht="13" outlineLevel="1" x14ac:dyDescent="0.3">
      <c r="B25" s="28" t="s">
        <v>100</v>
      </c>
      <c r="C25" s="126">
        <v>927510.27272727271</v>
      </c>
      <c r="D25" s="126">
        <v>0</v>
      </c>
      <c r="E25" s="126">
        <v>4182.818181818182</v>
      </c>
      <c r="F25" s="126">
        <v>931693.09090909082</v>
      </c>
      <c r="G25" s="123"/>
      <c r="H25" s="123"/>
      <c r="I25" s="127"/>
      <c r="J25" s="124"/>
      <c r="K25" s="124"/>
      <c r="L25" s="124"/>
      <c r="M25" s="124"/>
      <c r="N25" s="124"/>
      <c r="O25" s="124"/>
      <c r="P25" s="124"/>
      <c r="Q25" s="124"/>
      <c r="R25" s="124"/>
      <c r="S25" s="124"/>
      <c r="T25" s="124"/>
    </row>
    <row r="26" spans="1:20" ht="13.5" outlineLevel="1" thickBot="1" x14ac:dyDescent="0.35">
      <c r="B26" s="28"/>
      <c r="C26" s="88">
        <f>+SUM(C23:C25)</f>
        <v>3400871</v>
      </c>
      <c r="D26" s="88">
        <f>+SUM(D23:D25)</f>
        <v>0</v>
      </c>
      <c r="E26" s="88">
        <f>+SUM(E23:E25)</f>
        <v>15337.000000000002</v>
      </c>
      <c r="F26" s="88">
        <f>+SUM(F23:F25)</f>
        <v>3416208</v>
      </c>
      <c r="G26" s="123"/>
      <c r="H26" s="123"/>
      <c r="I26" s="127"/>
      <c r="J26" s="124"/>
      <c r="K26" s="124"/>
      <c r="L26" s="124"/>
      <c r="M26" s="124"/>
      <c r="N26" s="124"/>
      <c r="O26" s="124"/>
      <c r="P26" s="124"/>
      <c r="Q26" s="124"/>
      <c r="R26" s="124"/>
      <c r="S26" s="124"/>
      <c r="T26" s="124"/>
    </row>
    <row r="27" spans="1:20" ht="13" outlineLevel="1" x14ac:dyDescent="0.3">
      <c r="A27" s="6" t="s">
        <v>19</v>
      </c>
      <c r="B27" s="9" t="s">
        <v>22</v>
      </c>
      <c r="C27" s="5">
        <v>0</v>
      </c>
      <c r="D27" s="5">
        <v>0</v>
      </c>
      <c r="E27" s="5">
        <v>0</v>
      </c>
      <c r="F27" s="5">
        <f>SUM(C27:E27)</f>
        <v>0</v>
      </c>
      <c r="H27" s="111"/>
      <c r="I27" s="107" t="s">
        <v>14</v>
      </c>
      <c r="J27" s="107" t="s">
        <v>13</v>
      </c>
      <c r="K27" s="107" t="s">
        <v>101</v>
      </c>
      <c r="L27" s="107" t="s">
        <v>102</v>
      </c>
      <c r="M27" s="128">
        <v>10163404</v>
      </c>
      <c r="R27" s="129"/>
    </row>
    <row r="28" spans="1:20" ht="13" outlineLevel="1" x14ac:dyDescent="0.3">
      <c r="A28" s="6" t="s">
        <v>20</v>
      </c>
      <c r="B28" s="9" t="s">
        <v>22</v>
      </c>
      <c r="C28" s="5">
        <v>0</v>
      </c>
      <c r="D28" s="5">
        <v>0</v>
      </c>
      <c r="E28" s="5">
        <v>0</v>
      </c>
      <c r="F28" s="5">
        <f>SUM(C28:E28)</f>
        <v>0</v>
      </c>
      <c r="H28" s="105" t="s">
        <v>10</v>
      </c>
      <c r="I28" s="130">
        <v>42528</v>
      </c>
      <c r="J28" s="131">
        <f>I28</f>
        <v>42528</v>
      </c>
      <c r="K28" s="132"/>
      <c r="L28" s="132"/>
      <c r="M28" s="133"/>
    </row>
    <row r="29" spans="1:20" ht="13.5" outlineLevel="1" thickBot="1" x14ac:dyDescent="0.35">
      <c r="B29" s="28" t="s">
        <v>42</v>
      </c>
      <c r="C29" s="57">
        <f>+C22+C27+C28</f>
        <v>927510.27272727271</v>
      </c>
      <c r="D29" s="57">
        <f>+D22+D27+D28</f>
        <v>0</v>
      </c>
      <c r="E29" s="57">
        <f>+E22+E27+E28</f>
        <v>4182.8181818181811</v>
      </c>
      <c r="F29" s="57">
        <f>+F22+F27+F28</f>
        <v>931693.09090909082</v>
      </c>
      <c r="H29" s="105" t="s">
        <v>103</v>
      </c>
      <c r="I29" s="134">
        <v>42566</v>
      </c>
      <c r="J29" s="135">
        <v>42576</v>
      </c>
      <c r="K29" s="136">
        <v>100</v>
      </c>
      <c r="L29" s="136">
        <f>+K29/330</f>
        <v>0.30303030303030304</v>
      </c>
      <c r="M29" s="137">
        <f>+L29*$C$26</f>
        <v>1030566.9696969697</v>
      </c>
    </row>
    <row r="30" spans="1:20" ht="13.5" outlineLevel="1" thickTop="1" x14ac:dyDescent="0.3">
      <c r="B30" s="28"/>
      <c r="C30" s="7"/>
      <c r="D30" s="7"/>
      <c r="E30" s="7"/>
      <c r="F30" s="7"/>
      <c r="H30" s="105" t="s">
        <v>104</v>
      </c>
      <c r="I30" s="134">
        <v>42644</v>
      </c>
      <c r="J30" s="135">
        <v>42601</v>
      </c>
      <c r="K30" s="136">
        <v>140</v>
      </c>
      <c r="L30" s="136">
        <f>+K30/330</f>
        <v>0.42424242424242425</v>
      </c>
      <c r="M30" s="137">
        <f>+L30*$C$26</f>
        <v>1442793.7575757576</v>
      </c>
    </row>
    <row r="31" spans="1:20" ht="13.5" outlineLevel="1" thickBot="1" x14ac:dyDescent="0.35">
      <c r="B31" s="28"/>
      <c r="C31" s="7"/>
      <c r="D31" s="7"/>
      <c r="E31" s="7"/>
      <c r="F31" s="7"/>
      <c r="H31" s="106" t="s">
        <v>105</v>
      </c>
      <c r="I31" s="72">
        <v>42704</v>
      </c>
      <c r="J31" s="73">
        <v>44104</v>
      </c>
      <c r="K31" s="138">
        <v>90</v>
      </c>
      <c r="L31" s="138">
        <f>+K31/330</f>
        <v>0.27272727272727271</v>
      </c>
      <c r="M31" s="139">
        <f>+L31*$C$26</f>
        <v>927510.27272727271</v>
      </c>
      <c r="N31" s="212"/>
    </row>
    <row r="32" spans="1:20" ht="13" x14ac:dyDescent="0.3">
      <c r="B32" s="28"/>
      <c r="C32" s="7"/>
      <c r="D32" s="7"/>
      <c r="E32" s="7"/>
      <c r="F32" s="7"/>
      <c r="I32" s="5"/>
      <c r="J32" s="140"/>
      <c r="K32" s="140"/>
      <c r="L32" s="140"/>
      <c r="M32" s="5"/>
      <c r="N32" s="5"/>
      <c r="O32" s="5"/>
      <c r="P32" s="5"/>
      <c r="Q32" s="5"/>
      <c r="R32" s="5"/>
      <c r="S32" s="5"/>
      <c r="T32" s="5"/>
    </row>
    <row r="33" spans="1:25" ht="13.5" thickBot="1" x14ac:dyDescent="0.35">
      <c r="H33" s="5"/>
      <c r="I33" s="84"/>
      <c r="J33" s="432" t="s">
        <v>2</v>
      </c>
      <c r="K33" s="433"/>
      <c r="L33" s="198" t="s">
        <v>49</v>
      </c>
      <c r="M33" s="91"/>
    </row>
    <row r="34" spans="1:25" ht="39.5" thickBot="1" x14ac:dyDescent="0.35">
      <c r="A34" s="62" t="s">
        <v>43</v>
      </c>
      <c r="B34" s="62" t="s">
        <v>3</v>
      </c>
      <c r="C34" s="62" t="s">
        <v>4</v>
      </c>
      <c r="D34" s="62" t="s">
        <v>5</v>
      </c>
      <c r="E34" s="62" t="s">
        <v>6</v>
      </c>
      <c r="F34" s="62" t="s">
        <v>7</v>
      </c>
      <c r="G34" s="62" t="s">
        <v>70</v>
      </c>
      <c r="H34" s="62" t="s">
        <v>71</v>
      </c>
      <c r="I34" s="208" t="s">
        <v>72</v>
      </c>
      <c r="J34" s="209" t="s">
        <v>73</v>
      </c>
      <c r="K34" s="209" t="s">
        <v>74</v>
      </c>
      <c r="L34" s="209" t="s">
        <v>75</v>
      </c>
      <c r="M34" s="210" t="s">
        <v>65</v>
      </c>
      <c r="N34" s="62" t="s">
        <v>76</v>
      </c>
      <c r="O34" s="62" t="s">
        <v>77</v>
      </c>
      <c r="P34" s="280"/>
      <c r="Q34" s="119" t="s">
        <v>4</v>
      </c>
      <c r="R34" s="119" t="s">
        <v>5</v>
      </c>
      <c r="S34" s="119" t="s">
        <v>106</v>
      </c>
      <c r="T34" s="119" t="s">
        <v>8</v>
      </c>
      <c r="U34" s="119" t="s">
        <v>12</v>
      </c>
      <c r="V34" s="119" t="s">
        <v>38</v>
      </c>
      <c r="W34" s="28"/>
      <c r="X34" s="5"/>
    </row>
    <row r="35" spans="1:25" x14ac:dyDescent="0.25">
      <c r="A35" s="63" t="s">
        <v>22</v>
      </c>
      <c r="B35" s="58" t="str">
        <f t="shared" ref="B35:B69" si="1">+IF(MONTH(C35)&lt;4,"Q1",IF(MONTH(C35)&lt;7,"Q2",IF(MONTH(C35)&lt;10,"Q3","Q4")))&amp;"/"&amp;YEAR(C35)</f>
        <v>Q2/2016</v>
      </c>
      <c r="C35" s="54">
        <f>+J28</f>
        <v>42528</v>
      </c>
      <c r="D35" s="54">
        <f t="shared" ref="D35:D51" si="2">DATE(YEAR(C35),IF(MONTH(C35)&lt;=3,3,IF(MONTH(C35)&lt;=6,6,IF(MONTH(C35)&lt;=9,9,12))),IF(OR(MONTH(C35)&lt;=3,MONTH(C35)&gt;=10),31,30))</f>
        <v>42551</v>
      </c>
      <c r="E35" s="58">
        <f t="shared" ref="E35:E69" si="3">D35-C35+1</f>
        <v>24</v>
      </c>
      <c r="F35" s="59">
        <f>VLOOKUP(D35,'FERC Interest Rate'!$A:$B,2,TRUE)</f>
        <v>3.4599999999999999E-2</v>
      </c>
      <c r="G35" s="60">
        <f>+C22</f>
        <v>927510.27272727271</v>
      </c>
      <c r="H35" s="60">
        <f>G35*F35*(E35/(DATE(YEAR(D35),12,31)-DATE(YEAR(D35),1,1)+1))</f>
        <v>2104.3839630402385</v>
      </c>
      <c r="I35" s="391"/>
      <c r="J35" s="392"/>
      <c r="K35" s="140"/>
      <c r="L35" s="392"/>
      <c r="M35" s="393"/>
      <c r="N35" s="5">
        <f t="shared" ref="N35:N50" si="4">+G35+H35+J35</f>
        <v>929614.6566903129</v>
      </c>
      <c r="O35" s="60">
        <f>+N35-M35</f>
        <v>929614.6566903129</v>
      </c>
      <c r="P35" s="60"/>
      <c r="Q35" s="54">
        <v>44743</v>
      </c>
      <c r="R35" s="54">
        <v>44834</v>
      </c>
      <c r="S35" s="61">
        <f t="shared" ref="S35:S48" si="5">+J105+J150+J193+J235</f>
        <v>49.063609917904714</v>
      </c>
      <c r="T35" s="61">
        <f t="shared" ref="T35:T48" si="6">+L105+L150+L193+L235</f>
        <v>209.14090909090905</v>
      </c>
      <c r="U35" s="61">
        <f t="shared" ref="U35:U48" si="7">+I105+I150+I193+I235</f>
        <v>63.665798277498617</v>
      </c>
      <c r="V35" s="61">
        <f>+S35+U35</f>
        <v>112.72940819540332</v>
      </c>
      <c r="Y35" s="5"/>
    </row>
    <row r="36" spans="1:25" x14ac:dyDescent="0.25">
      <c r="A36" s="63" t="s">
        <v>22</v>
      </c>
      <c r="B36" s="58" t="str">
        <f t="shared" si="1"/>
        <v>Q3/2016</v>
      </c>
      <c r="C36" s="54">
        <f t="shared" ref="C36:C51" si="8">D35+1</f>
        <v>42552</v>
      </c>
      <c r="D36" s="54">
        <f t="shared" si="2"/>
        <v>42643</v>
      </c>
      <c r="E36" s="58">
        <f t="shared" si="3"/>
        <v>92</v>
      </c>
      <c r="F36" s="59">
        <f>VLOOKUP(D36,'FERC Interest Rate'!$A:$B,2,TRUE)</f>
        <v>3.5000000000000003E-2</v>
      </c>
      <c r="G36" s="60">
        <f>O35</f>
        <v>929614.6566903129</v>
      </c>
      <c r="H36" s="60">
        <f>G36*F36*(E36/(DATE(YEAR(D36),12,31)-DATE(YEAR(D36),1,1)+1))</f>
        <v>8178.577034269967</v>
      </c>
      <c r="I36" s="81"/>
      <c r="J36" s="61"/>
      <c r="K36" s="5"/>
      <c r="L36" s="61"/>
      <c r="M36" s="90"/>
      <c r="N36" s="5">
        <f t="shared" si="4"/>
        <v>937793.23372458282</v>
      </c>
      <c r="O36" s="60">
        <f t="shared" ref="O36:O50" si="9">+N36-M36</f>
        <v>937793.23372458282</v>
      </c>
      <c r="P36" s="60"/>
      <c r="Q36" s="54">
        <f t="shared" ref="Q36:Q44" si="10">R35+1</f>
        <v>44835</v>
      </c>
      <c r="R36" s="54">
        <f t="shared" ref="R36:R44" si="11">EOMONTH(R35,3)</f>
        <v>44926</v>
      </c>
      <c r="S36" s="61">
        <f t="shared" si="5"/>
        <v>64.148292361553004</v>
      </c>
      <c r="T36" s="61">
        <f t="shared" si="6"/>
        <v>209.14090909090905</v>
      </c>
      <c r="U36" s="61">
        <f t="shared" si="7"/>
        <v>63.665798277498617</v>
      </c>
      <c r="V36" s="61">
        <f t="shared" ref="V36:V44" si="12">+S36+U36</f>
        <v>127.81409063905161</v>
      </c>
    </row>
    <row r="37" spans="1:25" x14ac:dyDescent="0.25">
      <c r="A37" s="63" t="s">
        <v>22</v>
      </c>
      <c r="B37" s="58" t="str">
        <f t="shared" si="1"/>
        <v>Q4/2016</v>
      </c>
      <c r="C37" s="54">
        <f t="shared" si="8"/>
        <v>42644</v>
      </c>
      <c r="D37" s="54">
        <f t="shared" si="2"/>
        <v>42735</v>
      </c>
      <c r="E37" s="58">
        <f t="shared" si="3"/>
        <v>92</v>
      </c>
      <c r="F37" s="59">
        <f>VLOOKUP(D37,'FERC Interest Rate'!$A:$B,2,TRUE)</f>
        <v>3.5000000000000003E-2</v>
      </c>
      <c r="G37" s="60">
        <f>O36</f>
        <v>937793.23372458282</v>
      </c>
      <c r="H37" s="60">
        <f>G37*F37*(E37/(DATE(YEAR(D37),12,31)-DATE(YEAR(D37),1,1)+1))</f>
        <v>8250.5306355004286</v>
      </c>
      <c r="I37" s="81"/>
      <c r="J37" s="61"/>
      <c r="K37" s="5"/>
      <c r="L37" s="61"/>
      <c r="M37" s="90"/>
      <c r="N37" s="5">
        <f t="shared" si="4"/>
        <v>946043.76436008327</v>
      </c>
      <c r="O37" s="60">
        <f t="shared" si="9"/>
        <v>946043.76436008327</v>
      </c>
      <c r="P37" s="60"/>
      <c r="Q37" s="54">
        <f t="shared" si="10"/>
        <v>44927</v>
      </c>
      <c r="R37" s="54">
        <f t="shared" si="11"/>
        <v>45016</v>
      </c>
      <c r="S37" s="61">
        <f t="shared" si="5"/>
        <v>76.402321207159915</v>
      </c>
      <c r="T37" s="61">
        <f t="shared" si="6"/>
        <v>209.14090909090905</v>
      </c>
      <c r="U37" s="61">
        <f t="shared" si="7"/>
        <v>63.665798277498617</v>
      </c>
      <c r="V37" s="61">
        <f t="shared" si="12"/>
        <v>140.06811948465852</v>
      </c>
    </row>
    <row r="38" spans="1:25" x14ac:dyDescent="0.25">
      <c r="A38" s="63" t="s">
        <v>22</v>
      </c>
      <c r="B38" s="58" t="str">
        <f t="shared" si="1"/>
        <v>Q1/2017</v>
      </c>
      <c r="C38" s="54">
        <f t="shared" si="8"/>
        <v>42736</v>
      </c>
      <c r="D38" s="54">
        <f t="shared" si="2"/>
        <v>42825</v>
      </c>
      <c r="E38" s="58">
        <f t="shared" si="3"/>
        <v>90</v>
      </c>
      <c r="F38" s="59">
        <f>VLOOKUP(D38,'FERC Interest Rate'!$A:$B,2,TRUE)</f>
        <v>3.5000000000000003E-2</v>
      </c>
      <c r="G38" s="60">
        <f>O37</f>
        <v>946043.76436008327</v>
      </c>
      <c r="H38" s="60">
        <f>G38*F38*(E38/(DATE(YEAR(D38),12,31)-DATE(YEAR(D38),1,1)+1))</f>
        <v>8164.4872814637329</v>
      </c>
      <c r="I38" s="81"/>
      <c r="J38" s="61"/>
      <c r="K38" s="5"/>
      <c r="L38" s="61"/>
      <c r="M38" s="90"/>
      <c r="N38" s="5">
        <f t="shared" si="4"/>
        <v>954208.25164154696</v>
      </c>
      <c r="O38" s="60">
        <f t="shared" si="9"/>
        <v>954208.25164154696</v>
      </c>
      <c r="P38" s="60"/>
      <c r="Q38" s="54">
        <f t="shared" si="10"/>
        <v>45017</v>
      </c>
      <c r="R38" s="54">
        <f t="shared" si="11"/>
        <v>45107</v>
      </c>
      <c r="S38" s="61">
        <f t="shared" si="5"/>
        <v>86.718899239505475</v>
      </c>
      <c r="T38" s="61">
        <f t="shared" si="6"/>
        <v>209.14090909090905</v>
      </c>
      <c r="U38" s="61">
        <f t="shared" si="7"/>
        <v>63.665798277498617</v>
      </c>
      <c r="V38" s="61">
        <f t="shared" si="12"/>
        <v>150.3846975170041</v>
      </c>
    </row>
    <row r="39" spans="1:25" x14ac:dyDescent="0.25">
      <c r="A39" s="63" t="s">
        <v>22</v>
      </c>
      <c r="B39" s="58" t="str">
        <f t="shared" si="1"/>
        <v>Q2/2017</v>
      </c>
      <c r="C39" s="54">
        <f t="shared" si="8"/>
        <v>42826</v>
      </c>
      <c r="D39" s="54">
        <f t="shared" si="2"/>
        <v>42916</v>
      </c>
      <c r="E39" s="58">
        <f t="shared" si="3"/>
        <v>91</v>
      </c>
      <c r="F39" s="59">
        <f>VLOOKUP(D39,'FERC Interest Rate'!$A:$B,2,TRUE)</f>
        <v>3.7100000000000001E-2</v>
      </c>
      <c r="G39" s="60">
        <f>O38</f>
        <v>954208.25164154696</v>
      </c>
      <c r="H39" s="60">
        <f t="shared" ref="H39:H53" si="13">G39*F39*(E39/(DATE(YEAR(D39),12,31)-DATE(YEAR(D39),1,1)+1))</f>
        <v>8826.0341873069228</v>
      </c>
      <c r="I39" s="81"/>
      <c r="J39" s="61"/>
      <c r="K39" s="5"/>
      <c r="L39" s="61"/>
      <c r="M39" s="90"/>
      <c r="N39" s="5">
        <f t="shared" si="4"/>
        <v>963034.28582885384</v>
      </c>
      <c r="O39" s="60">
        <f t="shared" si="9"/>
        <v>963034.28582885384</v>
      </c>
      <c r="P39" s="60"/>
      <c r="Q39" s="54">
        <f t="shared" si="10"/>
        <v>45108</v>
      </c>
      <c r="R39" s="54">
        <f t="shared" si="11"/>
        <v>45199</v>
      </c>
      <c r="S39" s="61">
        <f t="shared" si="5"/>
        <v>88.235704532473818</v>
      </c>
      <c r="T39" s="61">
        <f t="shared" si="6"/>
        <v>209.14090909090905</v>
      </c>
      <c r="U39" s="61">
        <f t="shared" si="7"/>
        <v>63.665798277498617</v>
      </c>
      <c r="V39" s="61">
        <f t="shared" si="12"/>
        <v>151.90150280997244</v>
      </c>
    </row>
    <row r="40" spans="1:25" x14ac:dyDescent="0.25">
      <c r="A40" s="63" t="s">
        <v>22</v>
      </c>
      <c r="B40" s="58" t="str">
        <f t="shared" si="1"/>
        <v>Q3/2017</v>
      </c>
      <c r="C40" s="54">
        <f t="shared" si="8"/>
        <v>42917</v>
      </c>
      <c r="D40" s="54">
        <f t="shared" si="2"/>
        <v>43008</v>
      </c>
      <c r="E40" s="58">
        <f t="shared" si="3"/>
        <v>92</v>
      </c>
      <c r="F40" s="59">
        <f>VLOOKUP(D40,'FERC Interest Rate'!$A:$B,2,TRUE)</f>
        <v>3.9600000000000003E-2</v>
      </c>
      <c r="G40" s="60">
        <f t="shared" ref="G40:G50" si="14">O39</f>
        <v>963034.28582885384</v>
      </c>
      <c r="H40" s="60">
        <f t="shared" si="13"/>
        <v>9612.4013976210426</v>
      </c>
      <c r="I40" s="81"/>
      <c r="J40" s="61"/>
      <c r="K40" s="5"/>
      <c r="L40" s="61"/>
      <c r="M40" s="90"/>
      <c r="N40" s="5">
        <f t="shared" si="4"/>
        <v>972646.68722647487</v>
      </c>
      <c r="O40" s="60">
        <f t="shared" si="9"/>
        <v>972646.68722647487</v>
      </c>
      <c r="P40" s="60"/>
      <c r="Q40" s="54">
        <f t="shared" si="10"/>
        <v>45200</v>
      </c>
      <c r="R40" s="54">
        <f t="shared" si="11"/>
        <v>45291</v>
      </c>
      <c r="S40" s="61">
        <f t="shared" si="5"/>
        <v>86.124703808387991</v>
      </c>
      <c r="T40" s="61">
        <f t="shared" si="6"/>
        <v>209.14090909090905</v>
      </c>
      <c r="U40" s="61">
        <f t="shared" si="7"/>
        <v>63.665798277498617</v>
      </c>
      <c r="V40" s="61">
        <f t="shared" si="12"/>
        <v>149.7905020858866</v>
      </c>
    </row>
    <row r="41" spans="1:25" x14ac:dyDescent="0.25">
      <c r="A41" s="63" t="s">
        <v>22</v>
      </c>
      <c r="B41" s="58" t="str">
        <f t="shared" si="1"/>
        <v>Q4/2017</v>
      </c>
      <c r="C41" s="54">
        <f t="shared" si="8"/>
        <v>43009</v>
      </c>
      <c r="D41" s="54">
        <f t="shared" si="2"/>
        <v>43100</v>
      </c>
      <c r="E41" s="58">
        <f t="shared" si="3"/>
        <v>92</v>
      </c>
      <c r="F41" s="59">
        <f>VLOOKUP(D41,'FERC Interest Rate'!$A:$B,2,TRUE)</f>
        <v>4.2099999999999999E-2</v>
      </c>
      <c r="G41" s="60">
        <f t="shared" si="14"/>
        <v>972646.68722647487</v>
      </c>
      <c r="H41" s="60">
        <f t="shared" si="13"/>
        <v>10321.24698346735</v>
      </c>
      <c r="I41" s="81"/>
      <c r="J41" s="61"/>
      <c r="K41" s="5"/>
      <c r="L41" s="61"/>
      <c r="M41" s="90"/>
      <c r="N41" s="5">
        <f t="shared" si="4"/>
        <v>982967.93420994224</v>
      </c>
      <c r="O41" s="60">
        <f t="shared" si="9"/>
        <v>982967.93420994224</v>
      </c>
      <c r="P41" s="60"/>
      <c r="Q41" s="54">
        <f t="shared" si="10"/>
        <v>45292</v>
      </c>
      <c r="R41" s="54">
        <f t="shared" si="11"/>
        <v>45382</v>
      </c>
      <c r="S41" s="61">
        <f t="shared" si="5"/>
        <v>80.716498199248264</v>
      </c>
      <c r="T41" s="61">
        <f t="shared" si="6"/>
        <v>209.14090909090905</v>
      </c>
      <c r="U41" s="61">
        <f t="shared" si="7"/>
        <v>63.665798277498617</v>
      </c>
      <c r="V41" s="61">
        <f t="shared" si="12"/>
        <v>144.38229647674689</v>
      </c>
    </row>
    <row r="42" spans="1:25" x14ac:dyDescent="0.25">
      <c r="A42" s="63" t="s">
        <v>22</v>
      </c>
      <c r="B42" s="58" t="str">
        <f t="shared" si="1"/>
        <v>Q1/2018</v>
      </c>
      <c r="C42" s="54">
        <f t="shared" si="8"/>
        <v>43101</v>
      </c>
      <c r="D42" s="54">
        <f t="shared" si="2"/>
        <v>43190</v>
      </c>
      <c r="E42" s="58">
        <f t="shared" si="3"/>
        <v>90</v>
      </c>
      <c r="F42" s="59">
        <f>VLOOKUP(D42,'FERC Interest Rate'!$A:$B,2,TRUE)</f>
        <v>4.2500000000000003E-2</v>
      </c>
      <c r="G42" s="60">
        <f t="shared" si="14"/>
        <v>982967.93420994224</v>
      </c>
      <c r="H42" s="60">
        <f t="shared" si="13"/>
        <v>10300.965337953505</v>
      </c>
      <c r="I42" s="81"/>
      <c r="J42" s="61"/>
      <c r="K42" s="5"/>
      <c r="L42" s="61"/>
      <c r="M42" s="90"/>
      <c r="N42" s="5">
        <f t="shared" si="4"/>
        <v>993268.89954789577</v>
      </c>
      <c r="O42" s="60">
        <f t="shared" si="9"/>
        <v>993268.89954789577</v>
      </c>
      <c r="P42" s="60"/>
      <c r="Q42" s="54">
        <f t="shared" si="10"/>
        <v>45383</v>
      </c>
      <c r="R42" s="54">
        <f t="shared" si="11"/>
        <v>45473</v>
      </c>
      <c r="S42" s="61">
        <f t="shared" si="5"/>
        <v>74.951034042159094</v>
      </c>
      <c r="T42" s="61">
        <f t="shared" si="6"/>
        <v>209.14090909090905</v>
      </c>
      <c r="U42" s="61">
        <f t="shared" si="7"/>
        <v>63.665798277498617</v>
      </c>
      <c r="V42" s="61">
        <f t="shared" si="12"/>
        <v>138.6168323196577</v>
      </c>
    </row>
    <row r="43" spans="1:25" x14ac:dyDescent="0.25">
      <c r="A43" s="63" t="s">
        <v>22</v>
      </c>
      <c r="B43" s="58" t="str">
        <f t="shared" si="1"/>
        <v>Q2/2018</v>
      </c>
      <c r="C43" s="54">
        <f t="shared" si="8"/>
        <v>43191</v>
      </c>
      <c r="D43" s="54">
        <f t="shared" si="2"/>
        <v>43281</v>
      </c>
      <c r="E43" s="58">
        <f t="shared" si="3"/>
        <v>91</v>
      </c>
      <c r="F43" s="59">
        <f>VLOOKUP(D43,'FERC Interest Rate'!$A:$B,2,TRUE)</f>
        <v>4.4699999999999997E-2</v>
      </c>
      <c r="G43" s="60">
        <f t="shared" si="14"/>
        <v>993268.89954789577</v>
      </c>
      <c r="H43" s="60">
        <f t="shared" si="13"/>
        <v>11069.369596413631</v>
      </c>
      <c r="I43" s="81"/>
      <c r="J43" s="61"/>
      <c r="K43" s="5"/>
      <c r="L43" s="61"/>
      <c r="M43" s="90"/>
      <c r="N43" s="5">
        <f t="shared" si="4"/>
        <v>1004338.2691443095</v>
      </c>
      <c r="O43" s="60">
        <f t="shared" si="9"/>
        <v>1004338.2691443095</v>
      </c>
      <c r="P43" s="60"/>
      <c r="Q43" s="54">
        <f t="shared" si="10"/>
        <v>45474</v>
      </c>
      <c r="R43" s="54">
        <f t="shared" si="11"/>
        <v>45565</v>
      </c>
      <c r="S43" s="61">
        <f t="shared" si="5"/>
        <v>69.945850872817957</v>
      </c>
      <c r="T43" s="61">
        <f t="shared" si="6"/>
        <v>209.14090909090905</v>
      </c>
      <c r="U43" s="61">
        <f t="shared" si="7"/>
        <v>63.665798277498617</v>
      </c>
      <c r="V43" s="61">
        <f t="shared" si="12"/>
        <v>133.61164915031657</v>
      </c>
    </row>
    <row r="44" spans="1:25" x14ac:dyDescent="0.25">
      <c r="A44" s="63" t="s">
        <v>22</v>
      </c>
      <c r="B44" s="58" t="str">
        <f t="shared" si="1"/>
        <v>Q3/2018</v>
      </c>
      <c r="C44" s="54">
        <f t="shared" si="8"/>
        <v>43282</v>
      </c>
      <c r="D44" s="54">
        <f t="shared" si="2"/>
        <v>43373</v>
      </c>
      <c r="E44" s="58">
        <f t="shared" si="3"/>
        <v>92</v>
      </c>
      <c r="F44" s="59">
        <f>VLOOKUP(D44,'FERC Interest Rate'!$A:$B,2,TRUE)</f>
        <v>4.6899999999999997E-2</v>
      </c>
      <c r="G44" s="60">
        <f t="shared" si="14"/>
        <v>1004338.2691443095</v>
      </c>
      <c r="H44" s="60">
        <f t="shared" si="13"/>
        <v>11872.654147133881</v>
      </c>
      <c r="I44" s="81"/>
      <c r="J44" s="61"/>
      <c r="K44" s="5"/>
      <c r="L44" s="61"/>
      <c r="M44" s="90"/>
      <c r="N44" s="5">
        <f t="shared" si="4"/>
        <v>1016210.9232914434</v>
      </c>
      <c r="O44" s="60">
        <f t="shared" si="9"/>
        <v>1016210.9232914434</v>
      </c>
      <c r="P44" s="60"/>
      <c r="Q44" s="54">
        <f t="shared" si="10"/>
        <v>45566</v>
      </c>
      <c r="R44" s="54">
        <f t="shared" si="11"/>
        <v>45657</v>
      </c>
      <c r="S44" s="61">
        <f t="shared" si="5"/>
        <v>64.117029966749797</v>
      </c>
      <c r="T44" s="61">
        <f t="shared" si="6"/>
        <v>209.14090909090905</v>
      </c>
      <c r="U44" s="61">
        <f t="shared" si="7"/>
        <v>63.665798277498617</v>
      </c>
      <c r="V44" s="61">
        <f t="shared" si="12"/>
        <v>127.78282824424841</v>
      </c>
    </row>
    <row r="45" spans="1:25" x14ac:dyDescent="0.25">
      <c r="A45" s="63" t="s">
        <v>22</v>
      </c>
      <c r="B45" s="58" t="str">
        <f t="shared" si="1"/>
        <v>Q4/2018</v>
      </c>
      <c r="C45" s="54">
        <f t="shared" si="8"/>
        <v>43374</v>
      </c>
      <c r="D45" s="54">
        <f t="shared" si="2"/>
        <v>43465</v>
      </c>
      <c r="E45" s="58">
        <f t="shared" si="3"/>
        <v>92</v>
      </c>
      <c r="F45" s="59">
        <f>VLOOKUP(D45,'FERC Interest Rate'!$A:$B,2,TRUE)</f>
        <v>4.9599999999999998E-2</v>
      </c>
      <c r="G45" s="60">
        <f t="shared" si="14"/>
        <v>1016210.9232914434</v>
      </c>
      <c r="H45" s="60">
        <f t="shared" si="13"/>
        <v>12704.58543880415</v>
      </c>
      <c r="I45" s="81"/>
      <c r="J45" s="61"/>
      <c r="K45" s="5"/>
      <c r="L45" s="61"/>
      <c r="M45" s="90"/>
      <c r="N45" s="5">
        <f t="shared" si="4"/>
        <v>1028915.5087302475</v>
      </c>
      <c r="O45" s="60">
        <f t="shared" si="9"/>
        <v>1028915.5087302475</v>
      </c>
      <c r="P45" s="60"/>
      <c r="Q45" s="54">
        <f t="shared" ref="Q45:Q48" si="15">R44+1</f>
        <v>45658</v>
      </c>
      <c r="R45" s="54">
        <f t="shared" ref="R45:R48" si="16">EOMONTH(R44,3)</f>
        <v>45747</v>
      </c>
      <c r="S45" s="61">
        <f t="shared" si="5"/>
        <v>54.082995466241016</v>
      </c>
      <c r="T45" s="61">
        <f t="shared" si="6"/>
        <v>209.14090909090905</v>
      </c>
      <c r="U45" s="61">
        <f t="shared" si="7"/>
        <v>63.665798277498617</v>
      </c>
      <c r="V45" s="61">
        <f t="shared" ref="V45:V48" si="17">+S45+U45</f>
        <v>117.74879374373964</v>
      </c>
    </row>
    <row r="46" spans="1:25" x14ac:dyDescent="0.25">
      <c r="A46" s="63" t="s">
        <v>22</v>
      </c>
      <c r="B46" s="58" t="str">
        <f t="shared" si="1"/>
        <v>Q1/2019</v>
      </c>
      <c r="C46" s="54">
        <f t="shared" si="8"/>
        <v>43466</v>
      </c>
      <c r="D46" s="54">
        <f t="shared" si="2"/>
        <v>43555</v>
      </c>
      <c r="E46" s="58">
        <f t="shared" si="3"/>
        <v>90</v>
      </c>
      <c r="F46" s="59">
        <f>VLOOKUP(D46,'FERC Interest Rate'!$A:$B,2,TRUE)</f>
        <v>5.1799999999999999E-2</v>
      </c>
      <c r="G46" s="60">
        <f t="shared" si="14"/>
        <v>1028915.5087302475</v>
      </c>
      <c r="H46" s="60">
        <f t="shared" si="13"/>
        <v>13141.929045754558</v>
      </c>
      <c r="I46" s="81"/>
      <c r="J46" s="61"/>
      <c r="K46" s="5"/>
      <c r="L46" s="61"/>
      <c r="M46" s="90"/>
      <c r="N46" s="5">
        <f t="shared" si="4"/>
        <v>1042057.4377760021</v>
      </c>
      <c r="O46" s="60">
        <f t="shared" si="9"/>
        <v>1042057.4377760021</v>
      </c>
      <c r="P46" s="60"/>
      <c r="Q46" s="54">
        <f t="shared" si="15"/>
        <v>45748</v>
      </c>
      <c r="R46" s="54">
        <f t="shared" si="16"/>
        <v>45838</v>
      </c>
      <c r="S46" s="61">
        <f t="shared" si="5"/>
        <v>46.216072182936429</v>
      </c>
      <c r="T46" s="61">
        <f t="shared" si="6"/>
        <v>209.14090909090905</v>
      </c>
      <c r="U46" s="61">
        <f t="shared" si="7"/>
        <v>63.665798277498617</v>
      </c>
      <c r="V46" s="61">
        <f t="shared" si="17"/>
        <v>109.88187046043504</v>
      </c>
    </row>
    <row r="47" spans="1:25" x14ac:dyDescent="0.25">
      <c r="A47" s="63" t="s">
        <v>22</v>
      </c>
      <c r="B47" s="58" t="str">
        <f t="shared" si="1"/>
        <v>Q2/2019</v>
      </c>
      <c r="C47" s="54">
        <f t="shared" si="8"/>
        <v>43556</v>
      </c>
      <c r="D47" s="54">
        <f t="shared" si="2"/>
        <v>43646</v>
      </c>
      <c r="E47" s="58">
        <f t="shared" si="3"/>
        <v>91</v>
      </c>
      <c r="F47" s="59">
        <f>VLOOKUP(D47,'FERC Interest Rate'!$A:$B,2,TRUE)</f>
        <v>5.45E-2</v>
      </c>
      <c r="G47" s="60">
        <f t="shared" si="14"/>
        <v>1042057.4377760021</v>
      </c>
      <c r="H47" s="60">
        <f t="shared" si="13"/>
        <v>14159.133870274198</v>
      </c>
      <c r="I47" s="81"/>
      <c r="J47" s="61"/>
      <c r="K47" s="5"/>
      <c r="L47" s="61"/>
      <c r="M47" s="90"/>
      <c r="N47" s="5">
        <f t="shared" si="4"/>
        <v>1056216.5716462764</v>
      </c>
      <c r="O47" s="60">
        <f t="shared" si="9"/>
        <v>1056216.5716462764</v>
      </c>
      <c r="P47" s="60"/>
      <c r="Q47" s="54">
        <f t="shared" si="15"/>
        <v>45839</v>
      </c>
      <c r="R47" s="54">
        <f t="shared" si="16"/>
        <v>45930</v>
      </c>
      <c r="S47" s="61">
        <f t="shared" si="5"/>
        <v>41.25734314174273</v>
      </c>
      <c r="T47" s="61">
        <f t="shared" si="6"/>
        <v>209.14090909090905</v>
      </c>
      <c r="U47" s="61">
        <f t="shared" si="7"/>
        <v>63.665798277498617</v>
      </c>
      <c r="V47" s="61">
        <f t="shared" si="17"/>
        <v>104.92314141924135</v>
      </c>
    </row>
    <row r="48" spans="1:25" x14ac:dyDescent="0.25">
      <c r="A48" s="63" t="s">
        <v>22</v>
      </c>
      <c r="B48" s="58" t="str">
        <f t="shared" si="1"/>
        <v>Q3/2019</v>
      </c>
      <c r="C48" s="54">
        <f t="shared" si="8"/>
        <v>43647</v>
      </c>
      <c r="D48" s="54">
        <f t="shared" si="2"/>
        <v>43738</v>
      </c>
      <c r="E48" s="58">
        <f t="shared" si="3"/>
        <v>92</v>
      </c>
      <c r="F48" s="59">
        <f>VLOOKUP(D48,'FERC Interest Rate'!$A:$B,2,TRUE)</f>
        <v>5.5E-2</v>
      </c>
      <c r="G48" s="60">
        <f t="shared" si="14"/>
        <v>1056216.5716462764</v>
      </c>
      <c r="H48" s="60">
        <f t="shared" si="13"/>
        <v>14642.344801452491</v>
      </c>
      <c r="I48" s="81"/>
      <c r="J48" s="61"/>
      <c r="K48" s="5"/>
      <c r="L48" s="61"/>
      <c r="M48" s="90"/>
      <c r="N48" s="5">
        <f t="shared" si="4"/>
        <v>1070858.9164477289</v>
      </c>
      <c r="O48" s="60">
        <f t="shared" si="9"/>
        <v>1070858.9164477289</v>
      </c>
      <c r="P48" s="60"/>
      <c r="Q48" s="54">
        <f t="shared" si="15"/>
        <v>45931</v>
      </c>
      <c r="R48" s="54">
        <f t="shared" si="16"/>
        <v>46022</v>
      </c>
      <c r="S48" s="61">
        <f t="shared" si="5"/>
        <v>36.100175249024893</v>
      </c>
      <c r="T48" s="61">
        <f t="shared" si="6"/>
        <v>209.14090909090905</v>
      </c>
      <c r="U48" s="61">
        <f t="shared" si="7"/>
        <v>63.665798277498617</v>
      </c>
      <c r="V48" s="61">
        <f t="shared" si="17"/>
        <v>99.76597352652351</v>
      </c>
    </row>
    <row r="49" spans="1:23" ht="13.5" thickBot="1" x14ac:dyDescent="0.35">
      <c r="A49" s="63" t="s">
        <v>22</v>
      </c>
      <c r="B49" s="58" t="str">
        <f t="shared" si="1"/>
        <v>Q4/2019</v>
      </c>
      <c r="C49" s="100">
        <f t="shared" si="8"/>
        <v>43739</v>
      </c>
      <c r="D49" s="100">
        <f t="shared" si="2"/>
        <v>43830</v>
      </c>
      <c r="E49" s="58">
        <f t="shared" si="3"/>
        <v>92</v>
      </c>
      <c r="F49" s="59">
        <f>VLOOKUP(D49,'FERC Interest Rate'!$A:$B,2,TRUE)</f>
        <v>5.4199999999999998E-2</v>
      </c>
      <c r="G49" s="60">
        <f t="shared" si="14"/>
        <v>1070858.9164477289</v>
      </c>
      <c r="H49" s="60">
        <f t="shared" si="13"/>
        <v>14629.399728698509</v>
      </c>
      <c r="I49" s="81"/>
      <c r="J49" s="61"/>
      <c r="K49" s="5"/>
      <c r="L49" s="61"/>
      <c r="M49" s="90"/>
      <c r="N49" s="5">
        <f t="shared" si="4"/>
        <v>1085488.3161764273</v>
      </c>
      <c r="O49" s="60">
        <f t="shared" si="9"/>
        <v>1085488.3161764273</v>
      </c>
      <c r="P49" s="60"/>
      <c r="Q49" s="95"/>
      <c r="R49" s="95"/>
      <c r="S49" s="95">
        <f>+SUM(T36:T55)</f>
        <v>5243.1594936667825</v>
      </c>
      <c r="T49" s="95">
        <f>+SUM(U36:U55)</f>
        <v>2524.3276754849644</v>
      </c>
      <c r="U49" s="95">
        <f>+SUM(V36:V55)</f>
        <v>1696.6722978774824</v>
      </c>
      <c r="V49" s="95">
        <f>+SUM(W36:W54)</f>
        <v>0</v>
      </c>
    </row>
    <row r="50" spans="1:23" ht="13" thickTop="1" x14ac:dyDescent="0.25">
      <c r="A50" s="63" t="s">
        <v>22</v>
      </c>
      <c r="B50" s="63" t="str">
        <f t="shared" si="1"/>
        <v>Q1/2020</v>
      </c>
      <c r="C50" s="394">
        <f t="shared" si="8"/>
        <v>43831</v>
      </c>
      <c r="D50" s="394">
        <f t="shared" si="2"/>
        <v>43921</v>
      </c>
      <c r="E50" s="63">
        <f t="shared" si="3"/>
        <v>91</v>
      </c>
      <c r="F50" s="395">
        <f>VLOOKUP(D50,'FERC Interest Rate'!$A:$B,2,TRUE)</f>
        <v>4.9599999999999998E-2</v>
      </c>
      <c r="G50" s="396">
        <f t="shared" si="14"/>
        <v>1085488.3161764273</v>
      </c>
      <c r="H50" s="60">
        <f t="shared" si="13"/>
        <v>13386.502906813996</v>
      </c>
      <c r="I50" s="397"/>
      <c r="J50" s="398"/>
      <c r="K50" s="398"/>
      <c r="L50" s="398"/>
      <c r="M50" s="399"/>
      <c r="N50" s="396">
        <f t="shared" si="4"/>
        <v>1098874.8190832413</v>
      </c>
      <c r="O50" s="396">
        <f t="shared" si="9"/>
        <v>1098874.8190832413</v>
      </c>
      <c r="P50" s="396"/>
    </row>
    <row r="51" spans="1:23" x14ac:dyDescent="0.25">
      <c r="A51" s="63" t="s">
        <v>22</v>
      </c>
      <c r="B51" s="63" t="str">
        <f t="shared" si="1"/>
        <v>Q2/2020</v>
      </c>
      <c r="C51" s="394">
        <f t="shared" si="8"/>
        <v>43922</v>
      </c>
      <c r="D51" s="394">
        <f t="shared" si="2"/>
        <v>44012</v>
      </c>
      <c r="E51" s="63">
        <f t="shared" si="3"/>
        <v>91</v>
      </c>
      <c r="F51" s="395">
        <f>VLOOKUP(D51,'FERC Interest Rate'!$A:$B,2,TRUE)</f>
        <v>4.7500000000000001E-2</v>
      </c>
      <c r="G51" s="396">
        <f t="shared" ref="G51:G69" si="18">O50</f>
        <v>1098874.8190832413</v>
      </c>
      <c r="H51" s="60">
        <f t="shared" si="13"/>
        <v>12977.831708981723</v>
      </c>
      <c r="I51" s="397"/>
      <c r="J51" s="398"/>
      <c r="K51" s="398"/>
      <c r="L51" s="398"/>
      <c r="M51" s="399"/>
      <c r="N51" s="396">
        <f t="shared" ref="N51:N69" si="19">+G51+H51+J51</f>
        <v>1111852.6507922229</v>
      </c>
      <c r="O51" s="396">
        <f t="shared" ref="O51:O69" si="20">+N51-M51</f>
        <v>1111852.6507922229</v>
      </c>
      <c r="P51" s="396"/>
      <c r="R51" s="54"/>
      <c r="S51" s="54"/>
      <c r="T51" s="61"/>
      <c r="U51" s="61"/>
      <c r="V51" s="61"/>
      <c r="W51" s="61"/>
    </row>
    <row r="52" spans="1:23" x14ac:dyDescent="0.25">
      <c r="A52" s="63" t="s">
        <v>22</v>
      </c>
      <c r="B52" s="63" t="str">
        <f t="shared" si="1"/>
        <v>Q3/2020</v>
      </c>
      <c r="C52" s="394">
        <f t="shared" ref="C52:C63" si="21">D51+1</f>
        <v>44013</v>
      </c>
      <c r="D52" s="394">
        <f t="shared" ref="D52:D63" si="22">DATE(YEAR(C52),IF(MONTH(C52)&lt;=3,3,IF(MONTH(C52)&lt;=6,6,IF(MONTH(C52)&lt;=9,9,12))),IF(OR(MONTH(C52)&lt;=3,MONTH(C52)&gt;=10),31,30))</f>
        <v>44104</v>
      </c>
      <c r="E52" s="63">
        <f t="shared" si="3"/>
        <v>92</v>
      </c>
      <c r="F52" s="395">
        <f>VLOOKUP(D52,'FERC Interest Rate'!$A:$B,2,TRUE)</f>
        <v>3.4299999999999997E-2</v>
      </c>
      <c r="G52" s="396">
        <f t="shared" si="18"/>
        <v>1111852.6507922229</v>
      </c>
      <c r="H52" s="60">
        <f t="shared" si="13"/>
        <v>9586.2355869943676</v>
      </c>
      <c r="I52" s="400"/>
      <c r="J52" s="61"/>
      <c r="K52" s="5"/>
      <c r="L52" s="61"/>
      <c r="M52" s="90"/>
      <c r="N52" s="61">
        <f t="shared" si="19"/>
        <v>1121438.8863792173</v>
      </c>
      <c r="O52" s="5">
        <f t="shared" si="20"/>
        <v>1121438.8863792173</v>
      </c>
      <c r="P52" s="5"/>
      <c r="R52" s="54"/>
      <c r="S52" s="54"/>
      <c r="T52" s="61"/>
      <c r="U52" s="61"/>
      <c r="V52" s="61"/>
      <c r="W52" s="61"/>
    </row>
    <row r="53" spans="1:23" x14ac:dyDescent="0.25">
      <c r="A53" s="63" t="s">
        <v>22</v>
      </c>
      <c r="B53" s="63" t="str">
        <f t="shared" si="1"/>
        <v>Q4/2020</v>
      </c>
      <c r="C53" s="394">
        <f t="shared" si="21"/>
        <v>44105</v>
      </c>
      <c r="D53" s="394">
        <f t="shared" si="22"/>
        <v>44196</v>
      </c>
      <c r="E53" s="63">
        <f t="shared" si="3"/>
        <v>92</v>
      </c>
      <c r="F53" s="395">
        <f>VLOOKUP(D53,'FERC Interest Rate'!$A:$B,2,TRUE)</f>
        <v>3.2500000000000001E-2</v>
      </c>
      <c r="G53" s="396">
        <f t="shared" si="18"/>
        <v>1121438.8863792173</v>
      </c>
      <c r="H53" s="60">
        <f t="shared" si="13"/>
        <v>9161.4816127701088</v>
      </c>
      <c r="I53" s="400"/>
      <c r="J53" s="5"/>
      <c r="K53" s="5"/>
      <c r="L53" s="5"/>
      <c r="M53" s="90"/>
      <c r="N53" s="5">
        <f t="shared" si="19"/>
        <v>1130600.3679919874</v>
      </c>
      <c r="O53" s="5">
        <f t="shared" si="20"/>
        <v>1130600.3679919874</v>
      </c>
      <c r="P53" s="5"/>
      <c r="R53" s="54"/>
      <c r="S53" s="54"/>
      <c r="T53" s="61"/>
      <c r="U53" s="61"/>
      <c r="V53" s="61"/>
      <c r="W53" s="61"/>
    </row>
    <row r="54" spans="1:23" x14ac:dyDescent="0.25">
      <c r="A54" s="63" t="s">
        <v>22</v>
      </c>
      <c r="B54" s="63" t="str">
        <f>+IF(MONTH(C54)&lt;4,"Q1",IF(MONTH(C54)&lt;7,"Q2",IF(MONTH(C54)&lt;10,"Q3","Q4")))&amp;"/"&amp;YEAR(C54)</f>
        <v>Q1/2021</v>
      </c>
      <c r="C54" s="394">
        <f>D53+1</f>
        <v>44197</v>
      </c>
      <c r="D54" s="394">
        <f>DATE(YEAR(C54),IF(MONTH(C54)&lt;=3,3,IF(MONTH(C54)&lt;=6,6,IF(MONTH(C54)&lt;=9,9,12))),IF(OR(MONTH(C54)&lt;=3,MONTH(C54)&gt;=10),31,30))</f>
        <v>44286</v>
      </c>
      <c r="E54" s="63">
        <f>D54-C54+1</f>
        <v>90</v>
      </c>
      <c r="F54" s="395">
        <f>VLOOKUP(D54,'FERC Interest Rate'!$A:$B,2,TRUE)</f>
        <v>3.2500000000000001E-2</v>
      </c>
      <c r="G54" s="396">
        <f>O53</f>
        <v>1130600.3679919874</v>
      </c>
      <c r="H54" s="60">
        <f>G54*F54*(E54/(DATE(YEAR(D54),12,31)-DATE(YEAR(D54),1,1)+1))</f>
        <v>9060.290620209762</v>
      </c>
      <c r="I54" s="400"/>
      <c r="J54" s="5"/>
      <c r="K54" s="5"/>
      <c r="L54" s="5"/>
      <c r="M54" s="90"/>
      <c r="N54" s="5">
        <f>+G54+H54+J54</f>
        <v>1139660.658612197</v>
      </c>
      <c r="O54" s="5">
        <f>+N54-M54</f>
        <v>1139660.658612197</v>
      </c>
      <c r="P54" s="5"/>
      <c r="R54" s="54"/>
      <c r="S54" s="54"/>
      <c r="T54" s="61"/>
      <c r="U54" s="61"/>
      <c r="V54" s="61"/>
      <c r="W54" s="61"/>
    </row>
    <row r="55" spans="1:23" x14ac:dyDescent="0.25">
      <c r="A55" s="63" t="s">
        <v>22</v>
      </c>
      <c r="B55" s="63" t="str">
        <f>+IF(MONTH(C55)&lt;4,"Q1",IF(MONTH(C55)&lt;7,"Q2",IF(MONTH(C55)&lt;10,"Q3","Q4")))&amp;"/"&amp;YEAR(C55)</f>
        <v>Q2/2021</v>
      </c>
      <c r="C55" s="394">
        <f>D54+1</f>
        <v>44287</v>
      </c>
      <c r="D55" s="394">
        <f>DATE(YEAR(C55),IF(MONTH(C55)&lt;=3,3,IF(MONTH(C55)&lt;=6,6,IF(MONTH(C55)&lt;=9,9,12))),IF(OR(MONTH(C55)&lt;=3,MONTH(C55)&gt;=10),31,30))</f>
        <v>44377</v>
      </c>
      <c r="E55" s="63">
        <f>D55-C55+1</f>
        <v>91</v>
      </c>
      <c r="F55" s="395">
        <f>VLOOKUP(D55,'FERC Interest Rate'!$A:$B,2,TRUE)</f>
        <v>3.2500000000000001E-2</v>
      </c>
      <c r="G55" s="396">
        <f>O54</f>
        <v>1139660.658612197</v>
      </c>
      <c r="H55" s="60">
        <f>G55*F55*(E55/(DATE(YEAR(D55),12,31)-DATE(YEAR(D55),1,1)+1))</f>
        <v>9234.3736927275968</v>
      </c>
      <c r="I55" s="400"/>
      <c r="J55" s="5"/>
      <c r="K55" s="5"/>
      <c r="L55" s="5"/>
      <c r="M55" s="90"/>
      <c r="N55" s="5">
        <f>+G55+H55+J55</f>
        <v>1148895.0323049247</v>
      </c>
      <c r="O55" s="5">
        <f>+N55-M55</f>
        <v>1148895.0323049247</v>
      </c>
      <c r="P55" s="5"/>
      <c r="R55" s="54"/>
      <c r="S55" s="54"/>
      <c r="T55" s="61"/>
      <c r="U55" s="61"/>
      <c r="V55" s="61"/>
    </row>
    <row r="56" spans="1:23" x14ac:dyDescent="0.25">
      <c r="A56" s="63" t="s">
        <v>22</v>
      </c>
      <c r="B56" s="63" t="str">
        <f>+IF(MONTH(C56)&lt;4,"Q1",IF(MONTH(C56)&lt;7,"Q2",IF(MONTH(C56)&lt;10,"Q3","Q4")))&amp;"/"&amp;YEAR(C56)</f>
        <v>Q3/2021</v>
      </c>
      <c r="C56" s="394">
        <f>D55+1</f>
        <v>44378</v>
      </c>
      <c r="D56" s="394">
        <f>DATE(YEAR(C56),IF(MONTH(C56)&lt;=3,3,IF(MONTH(C56)&lt;=6,6,IF(MONTH(C56)&lt;=9,9,12))),IF(OR(MONTH(C56)&lt;=3,MONTH(C56)&gt;=10),31,30))</f>
        <v>44469</v>
      </c>
      <c r="E56" s="63">
        <f>D56-C56+1</f>
        <v>92</v>
      </c>
      <c r="F56" s="395">
        <f>VLOOKUP(D56,'FERC Interest Rate'!$A:$B,2,TRUE)</f>
        <v>3.2500000000000001E-2</v>
      </c>
      <c r="G56" s="396">
        <f>O55</f>
        <v>1148895.0323049247</v>
      </c>
      <c r="H56" s="60">
        <f>G56*F56*(E56/(DATE(YEAR(D56),12,31)-DATE(YEAR(D56),1,1)+1))</f>
        <v>9411.496292032125</v>
      </c>
      <c r="I56" s="400"/>
      <c r="J56" s="5"/>
      <c r="K56" s="5"/>
      <c r="L56" s="5"/>
      <c r="M56" s="90"/>
      <c r="N56" s="5">
        <f>+G56+H56+J56</f>
        <v>1158306.5285969567</v>
      </c>
      <c r="O56" s="5">
        <f>+N56-M56</f>
        <v>1158306.5285969567</v>
      </c>
      <c r="P56" s="5"/>
    </row>
    <row r="57" spans="1:23" x14ac:dyDescent="0.25">
      <c r="A57" s="63" t="s">
        <v>22</v>
      </c>
      <c r="B57" s="63" t="str">
        <f t="shared" si="1"/>
        <v>Q4/2021</v>
      </c>
      <c r="C57" s="394">
        <f t="shared" si="21"/>
        <v>44470</v>
      </c>
      <c r="D57" s="394">
        <f t="shared" si="22"/>
        <v>44561</v>
      </c>
      <c r="E57" s="63">
        <f t="shared" si="3"/>
        <v>92</v>
      </c>
      <c r="F57" s="395">
        <f>VLOOKUP(D57,'FERC Interest Rate'!$A:$B,2,TRUE)</f>
        <v>3.2500000000000001E-2</v>
      </c>
      <c r="G57" s="396">
        <f t="shared" si="18"/>
        <v>1158306.5285969567</v>
      </c>
      <c r="H57" s="60">
        <f>G57*F57*(E57/(DATE(YEAR(D57),12,31)-DATE(YEAR(D57),1,1)+1))</f>
        <v>9488.5932068627426</v>
      </c>
      <c r="I57" s="400"/>
      <c r="J57" s="5"/>
      <c r="K57" s="5"/>
      <c r="L57" s="5"/>
      <c r="M57" s="90"/>
      <c r="N57" s="5">
        <f t="shared" si="19"/>
        <v>1167795.1218038194</v>
      </c>
      <c r="O57" s="5">
        <f t="shared" si="20"/>
        <v>1167795.1218038194</v>
      </c>
      <c r="P57" s="5"/>
    </row>
    <row r="58" spans="1:23" x14ac:dyDescent="0.25">
      <c r="A58" s="63" t="s">
        <v>22</v>
      </c>
      <c r="B58" s="63" t="str">
        <f t="shared" si="1"/>
        <v>Q1/2022</v>
      </c>
      <c r="C58" s="394">
        <f t="shared" si="21"/>
        <v>44562</v>
      </c>
      <c r="D58" s="394">
        <f t="shared" si="22"/>
        <v>44651</v>
      </c>
      <c r="E58" s="63">
        <f t="shared" si="3"/>
        <v>90</v>
      </c>
      <c r="F58" s="395">
        <f>VLOOKUP(D58,'FERC Interest Rate'!$A:$B,2,TRUE)</f>
        <v>3.2500000000000001E-2</v>
      </c>
      <c r="G58" s="396">
        <f t="shared" si="18"/>
        <v>1167795.1218038194</v>
      </c>
      <c r="H58" s="60">
        <f t="shared" ref="H58:H60" si="23">G58*F58*(E58/(DATE(YEAR(D58),12,31)-DATE(YEAR(D58),1,1)+1))</f>
        <v>9358.3581678799237</v>
      </c>
      <c r="I58" s="400"/>
      <c r="J58" s="5"/>
      <c r="K58" s="5"/>
      <c r="L58" s="5"/>
      <c r="M58" s="90"/>
      <c r="N58" s="5">
        <f t="shared" si="19"/>
        <v>1177153.4799716994</v>
      </c>
      <c r="O58" s="5">
        <f t="shared" si="20"/>
        <v>1177153.4799716994</v>
      </c>
      <c r="P58" s="5"/>
    </row>
    <row r="59" spans="1:23" x14ac:dyDescent="0.25">
      <c r="A59" s="63" t="s">
        <v>22</v>
      </c>
      <c r="B59" s="63" t="str">
        <f t="shared" si="1"/>
        <v>Q2/2022</v>
      </c>
      <c r="C59" s="394">
        <f t="shared" si="21"/>
        <v>44652</v>
      </c>
      <c r="D59" s="394">
        <f t="shared" si="22"/>
        <v>44742</v>
      </c>
      <c r="E59" s="63">
        <f t="shared" si="3"/>
        <v>91</v>
      </c>
      <c r="F59" s="395">
        <f>VLOOKUP(D59,'FERC Interest Rate'!$A:$B,2,TRUE)</f>
        <v>3.2500000000000001E-2</v>
      </c>
      <c r="G59" s="396">
        <f t="shared" si="18"/>
        <v>1177153.4799716994</v>
      </c>
      <c r="H59" s="60">
        <f t="shared" si="23"/>
        <v>9538.1682657980855</v>
      </c>
      <c r="I59" s="400"/>
      <c r="J59" s="5"/>
      <c r="K59" s="5"/>
      <c r="L59" s="5"/>
      <c r="M59" s="90"/>
      <c r="N59" s="5">
        <f t="shared" si="19"/>
        <v>1186691.6482374975</v>
      </c>
      <c r="O59" s="5">
        <f t="shared" si="20"/>
        <v>1186691.6482374975</v>
      </c>
      <c r="P59" s="5"/>
    </row>
    <row r="60" spans="1:23" x14ac:dyDescent="0.25">
      <c r="A60" s="6">
        <v>1</v>
      </c>
      <c r="B60" s="58" t="str">
        <f t="shared" si="1"/>
        <v>Q3/2022</v>
      </c>
      <c r="C60" s="54">
        <f t="shared" si="21"/>
        <v>44743</v>
      </c>
      <c r="D60" s="54">
        <f t="shared" si="22"/>
        <v>44834</v>
      </c>
      <c r="E60" s="58">
        <f t="shared" si="3"/>
        <v>92</v>
      </c>
      <c r="F60" s="59">
        <f>VLOOKUP(D60,'FERC Interest Rate'!$A:$B,2,TRUE)</f>
        <v>3.5999999999999997E-2</v>
      </c>
      <c r="G60" s="60">
        <f t="shared" si="18"/>
        <v>1186691.6482374975</v>
      </c>
      <c r="H60" s="60">
        <f t="shared" si="23"/>
        <v>10768.007504007102</v>
      </c>
      <c r="I60" s="81">
        <f t="shared" ref="I60:I73" si="24">(SUM($H$35:$H$68)/20)</f>
        <v>13497.469150711604</v>
      </c>
      <c r="J60" s="61">
        <f t="shared" ref="J60:J69" si="25">G60*F60*(E60/(DATE(YEAR(D60),12,31)-DATE(YEAR(D60),1,1)+1))</f>
        <v>10768.007504007102</v>
      </c>
      <c r="K60" s="5">
        <f t="shared" ref="K60:K69" si="26">+SUM(I60:J60)</f>
        <v>24265.476654718706</v>
      </c>
      <c r="L60" s="61">
        <f t="shared" ref="L60:L73" si="27">+$C$22/20</f>
        <v>46375.513636363634</v>
      </c>
      <c r="M60" s="90">
        <f t="shared" ref="M60:M69" si="28">+SUM(K60:L60)</f>
        <v>70640.990291082344</v>
      </c>
      <c r="N60" s="5">
        <f t="shared" si="19"/>
        <v>1208227.6632455117</v>
      </c>
      <c r="O60" s="60">
        <f t="shared" si="20"/>
        <v>1137586.6729544294</v>
      </c>
      <c r="P60" s="60"/>
    </row>
    <row r="61" spans="1:23" x14ac:dyDescent="0.25">
      <c r="A61" s="6">
        <v>2</v>
      </c>
      <c r="B61" s="58" t="str">
        <f t="shared" si="1"/>
        <v>Q4/2022</v>
      </c>
      <c r="C61" s="54">
        <f t="shared" si="21"/>
        <v>44835</v>
      </c>
      <c r="D61" s="54">
        <f t="shared" si="22"/>
        <v>44926</v>
      </c>
      <c r="E61" s="58">
        <f t="shared" si="3"/>
        <v>92</v>
      </c>
      <c r="F61" s="59">
        <f>VLOOKUP(D61,'FERC Interest Rate'!$A:$B,2,TRUE)</f>
        <v>4.9099999999999998E-2</v>
      </c>
      <c r="G61" s="60">
        <f t="shared" si="18"/>
        <v>1137586.6729544294</v>
      </c>
      <c r="H61" s="60"/>
      <c r="I61" s="81">
        <f t="shared" si="24"/>
        <v>13497.469150711604</v>
      </c>
      <c r="J61" s="61">
        <f t="shared" si="25"/>
        <v>14078.647997451366</v>
      </c>
      <c r="K61" s="5">
        <f t="shared" si="26"/>
        <v>27576.117148162972</v>
      </c>
      <c r="L61" s="61">
        <f t="shared" si="27"/>
        <v>46375.513636363634</v>
      </c>
      <c r="M61" s="90">
        <f t="shared" si="28"/>
        <v>73951.630784526613</v>
      </c>
      <c r="N61" s="5">
        <f t="shared" si="19"/>
        <v>1151665.3209518809</v>
      </c>
      <c r="O61" s="60">
        <f t="shared" si="20"/>
        <v>1077713.6901673542</v>
      </c>
      <c r="P61" s="60"/>
    </row>
    <row r="62" spans="1:23" ht="13" x14ac:dyDescent="0.3">
      <c r="A62" s="6">
        <v>3</v>
      </c>
      <c r="B62" s="58" t="str">
        <f t="shared" si="1"/>
        <v>Q1/2023</v>
      </c>
      <c r="C62" s="54">
        <f t="shared" si="21"/>
        <v>44927</v>
      </c>
      <c r="D62" s="54">
        <f t="shared" si="22"/>
        <v>45016</v>
      </c>
      <c r="E62" s="58">
        <f t="shared" si="3"/>
        <v>90</v>
      </c>
      <c r="F62" s="59">
        <f>VLOOKUP(D62,'FERC Interest Rate'!$A:$B,2,TRUE)</f>
        <v>6.3100000000000003E-2</v>
      </c>
      <c r="G62" s="60">
        <f t="shared" si="18"/>
        <v>1077713.6901673542</v>
      </c>
      <c r="H62" s="60"/>
      <c r="I62" s="81">
        <f t="shared" si="24"/>
        <v>13497.469150711604</v>
      </c>
      <c r="J62" s="61">
        <f t="shared" si="25"/>
        <v>16768.04396290522</v>
      </c>
      <c r="K62" s="5">
        <f t="shared" si="26"/>
        <v>30265.513113616824</v>
      </c>
      <c r="L62" s="61">
        <f t="shared" si="27"/>
        <v>46375.513636363634</v>
      </c>
      <c r="M62" s="90">
        <f t="shared" si="28"/>
        <v>76641.026749980461</v>
      </c>
      <c r="N62" s="5">
        <f t="shared" si="19"/>
        <v>1094481.7341302594</v>
      </c>
      <c r="O62" s="60">
        <f t="shared" si="20"/>
        <v>1017840.707380279</v>
      </c>
      <c r="P62" s="60"/>
      <c r="T62" s="123"/>
      <c r="U62" s="123"/>
      <c r="V62" s="123"/>
      <c r="W62" s="123"/>
    </row>
    <row r="63" spans="1:23" x14ac:dyDescent="0.25">
      <c r="A63" s="6">
        <v>4</v>
      </c>
      <c r="B63" s="58" t="str">
        <f t="shared" si="1"/>
        <v>Q2/2023</v>
      </c>
      <c r="C63" s="54">
        <f t="shared" si="21"/>
        <v>45017</v>
      </c>
      <c r="D63" s="54">
        <f t="shared" si="22"/>
        <v>45107</v>
      </c>
      <c r="E63" s="58">
        <f t="shared" si="3"/>
        <v>91</v>
      </c>
      <c r="F63" s="59">
        <f>VLOOKUP(D63,'FERC Interest Rate'!$A:$B,2,TRUE)</f>
        <v>7.4999999999999997E-2</v>
      </c>
      <c r="G63" s="60">
        <f t="shared" si="18"/>
        <v>1017840.707380279</v>
      </c>
      <c r="H63" s="60"/>
      <c r="I63" s="81">
        <f t="shared" si="24"/>
        <v>13497.469150711604</v>
      </c>
      <c r="J63" s="61">
        <f t="shared" si="25"/>
        <v>19032.226925672341</v>
      </c>
      <c r="K63" s="5">
        <f t="shared" si="26"/>
        <v>32529.696076383945</v>
      </c>
      <c r="L63" s="61">
        <f t="shared" si="27"/>
        <v>46375.513636363634</v>
      </c>
      <c r="M63" s="90">
        <f t="shared" si="28"/>
        <v>78905.209712747572</v>
      </c>
      <c r="N63" s="5">
        <f t="shared" si="19"/>
        <v>1036872.9343059513</v>
      </c>
      <c r="O63" s="60">
        <f t="shared" si="20"/>
        <v>957967.72459320375</v>
      </c>
      <c r="P63" s="60"/>
    </row>
    <row r="64" spans="1:23" x14ac:dyDescent="0.25">
      <c r="A64" s="6">
        <v>5</v>
      </c>
      <c r="B64" s="58" t="str">
        <f t="shared" si="1"/>
        <v>Q3/2023</v>
      </c>
      <c r="C64" s="54">
        <f t="shared" ref="C64:C69" si="29">D63+1</f>
        <v>45108</v>
      </c>
      <c r="D64" s="54">
        <f t="shared" ref="D64:D69" si="30">DATE(YEAR(C64),IF(MONTH(C64)&lt;=3,3,IF(MONTH(C64)&lt;=6,6,IF(MONTH(C64)&lt;=9,9,12))),IF(OR(MONTH(C64)&lt;=3,MONTH(C64)&gt;=10),31,30))</f>
        <v>45199</v>
      </c>
      <c r="E64" s="58">
        <f t="shared" si="3"/>
        <v>92</v>
      </c>
      <c r="F64" s="59">
        <f>VLOOKUP(D64,'FERC Interest Rate'!$A:$B,2,TRUE)</f>
        <v>8.0199999999999994E-2</v>
      </c>
      <c r="G64" s="60">
        <f t="shared" si="18"/>
        <v>957967.72459320375</v>
      </c>
      <c r="H64" s="60"/>
      <c r="I64" s="81">
        <f t="shared" si="24"/>
        <v>13497.469150711604</v>
      </c>
      <c r="J64" s="61">
        <f t="shared" si="25"/>
        <v>19365.120709968476</v>
      </c>
      <c r="K64" s="5">
        <f t="shared" si="26"/>
        <v>32862.589860680077</v>
      </c>
      <c r="L64" s="61">
        <f t="shared" si="27"/>
        <v>46375.513636363634</v>
      </c>
      <c r="M64" s="90">
        <f t="shared" si="28"/>
        <v>79238.103497043718</v>
      </c>
      <c r="N64" s="5">
        <f t="shared" si="19"/>
        <v>977332.84530317225</v>
      </c>
      <c r="O64" s="60">
        <f t="shared" si="20"/>
        <v>898094.74180612853</v>
      </c>
      <c r="P64" s="60"/>
    </row>
    <row r="65" spans="1:21" x14ac:dyDescent="0.25">
      <c r="A65" s="6">
        <v>6</v>
      </c>
      <c r="B65" s="58" t="str">
        <f t="shared" si="1"/>
        <v>Q4/2023</v>
      </c>
      <c r="C65" s="54">
        <f t="shared" si="29"/>
        <v>45200</v>
      </c>
      <c r="D65" s="54">
        <f t="shared" si="30"/>
        <v>45291</v>
      </c>
      <c r="E65" s="58">
        <f t="shared" si="3"/>
        <v>92</v>
      </c>
      <c r="F65" s="59">
        <f>VLOOKUP(D65,'FERC Interest Rate'!$A:$B,2,TRUE)</f>
        <v>8.3500000000000005E-2</v>
      </c>
      <c r="G65" s="60">
        <f t="shared" si="18"/>
        <v>898094.74180612853</v>
      </c>
      <c r="H65" s="60"/>
      <c r="I65" s="81">
        <f t="shared" si="24"/>
        <v>13497.469150711604</v>
      </c>
      <c r="J65" s="61">
        <f t="shared" si="25"/>
        <v>18901.818648095013</v>
      </c>
      <c r="K65" s="5">
        <f t="shared" si="26"/>
        <v>32399.287798806618</v>
      </c>
      <c r="L65" s="61">
        <f t="shared" si="27"/>
        <v>46375.513636363634</v>
      </c>
      <c r="M65" s="90">
        <f t="shared" si="28"/>
        <v>78774.801435170259</v>
      </c>
      <c r="N65" s="5">
        <f t="shared" si="19"/>
        <v>916996.56045422354</v>
      </c>
      <c r="O65" s="60">
        <f t="shared" si="20"/>
        <v>838221.75901905331</v>
      </c>
      <c r="P65" s="60"/>
    </row>
    <row r="66" spans="1:21" x14ac:dyDescent="0.25">
      <c r="A66" s="6">
        <v>7</v>
      </c>
      <c r="B66" s="58" t="str">
        <f t="shared" si="1"/>
        <v>Q1/2024</v>
      </c>
      <c r="C66" s="54">
        <f t="shared" si="29"/>
        <v>45292</v>
      </c>
      <c r="D66" s="54">
        <f t="shared" si="30"/>
        <v>45382</v>
      </c>
      <c r="E66" s="58">
        <f t="shared" si="3"/>
        <v>91</v>
      </c>
      <c r="F66" s="59">
        <f>VLOOKUP(D66,'FERC Interest Rate'!$A:$B,2,TRUE)</f>
        <v>8.5000000000000006E-2</v>
      </c>
      <c r="G66" s="60">
        <f t="shared" si="18"/>
        <v>838221.75901905331</v>
      </c>
      <c r="H66" s="60"/>
      <c r="I66" s="81">
        <f t="shared" si="24"/>
        <v>13497.469150711604</v>
      </c>
      <c r="J66" s="61">
        <f t="shared" si="25"/>
        <v>17714.877885279719</v>
      </c>
      <c r="K66" s="5">
        <f t="shared" si="26"/>
        <v>31212.347035991323</v>
      </c>
      <c r="L66" s="61">
        <f t="shared" si="27"/>
        <v>46375.513636363634</v>
      </c>
      <c r="M66" s="90">
        <f t="shared" si="28"/>
        <v>77587.86067235496</v>
      </c>
      <c r="N66" s="5">
        <f t="shared" si="19"/>
        <v>855936.63690433302</v>
      </c>
      <c r="O66" s="60">
        <f t="shared" si="20"/>
        <v>778348.77623197809</v>
      </c>
      <c r="P66" s="60"/>
    </row>
    <row r="67" spans="1:21" x14ac:dyDescent="0.25">
      <c r="A67" s="6">
        <v>8</v>
      </c>
      <c r="B67" s="58" t="str">
        <f t="shared" si="1"/>
        <v>Q2/2024</v>
      </c>
      <c r="C67" s="54">
        <f t="shared" si="29"/>
        <v>45383</v>
      </c>
      <c r="D67" s="54">
        <f t="shared" si="30"/>
        <v>45473</v>
      </c>
      <c r="E67" s="58">
        <f t="shared" si="3"/>
        <v>91</v>
      </c>
      <c r="F67" s="59">
        <f>VLOOKUP(D67,'FERC Interest Rate'!$A:$B,2,TRUE)</f>
        <v>8.5000000000000006E-2</v>
      </c>
      <c r="G67" s="60">
        <f t="shared" si="18"/>
        <v>778348.77623197809</v>
      </c>
      <c r="H67" s="60"/>
      <c r="I67" s="81">
        <f t="shared" si="24"/>
        <v>13497.469150711604</v>
      </c>
      <c r="J67" s="61">
        <f t="shared" si="25"/>
        <v>16449.5294649026</v>
      </c>
      <c r="K67" s="5">
        <f t="shared" si="26"/>
        <v>29946.998615614204</v>
      </c>
      <c r="L67" s="61">
        <f t="shared" si="27"/>
        <v>46375.513636363634</v>
      </c>
      <c r="M67" s="90">
        <f t="shared" si="28"/>
        <v>76322.512251977838</v>
      </c>
      <c r="N67" s="5">
        <f t="shared" si="19"/>
        <v>794798.30569688068</v>
      </c>
      <c r="O67" s="60">
        <f t="shared" si="20"/>
        <v>718475.79344490287</v>
      </c>
      <c r="P67" s="60"/>
    </row>
    <row r="68" spans="1:21" x14ac:dyDescent="0.25">
      <c r="A68" s="6">
        <v>9</v>
      </c>
      <c r="B68" s="58" t="str">
        <f t="shared" si="1"/>
        <v>Q3/2024</v>
      </c>
      <c r="C68" s="54">
        <f t="shared" si="29"/>
        <v>45474</v>
      </c>
      <c r="D68" s="54">
        <f t="shared" si="30"/>
        <v>45565</v>
      </c>
      <c r="E68" s="58">
        <f t="shared" si="3"/>
        <v>92</v>
      </c>
      <c r="F68" s="59">
        <f>VLOOKUP(D68,'FERC Interest Rate'!$A:$B,2,TRUE)</f>
        <v>8.5000000000000006E-2</v>
      </c>
      <c r="G68" s="60">
        <f t="shared" si="18"/>
        <v>718475.79344490287</v>
      </c>
      <c r="H68" s="60"/>
      <c r="I68" s="81">
        <f t="shared" si="24"/>
        <v>13497.469150711604</v>
      </c>
      <c r="J68" s="61">
        <f t="shared" si="25"/>
        <v>15351.040176882898</v>
      </c>
      <c r="K68" s="5">
        <f t="shared" si="26"/>
        <v>28848.509327594504</v>
      </c>
      <c r="L68" s="61">
        <f t="shared" si="27"/>
        <v>46375.513636363634</v>
      </c>
      <c r="M68" s="90">
        <f t="shared" si="28"/>
        <v>75224.022963958138</v>
      </c>
      <c r="N68" s="5">
        <f t="shared" si="19"/>
        <v>733826.83362178574</v>
      </c>
      <c r="O68" s="60">
        <f t="shared" si="20"/>
        <v>658602.81065782765</v>
      </c>
      <c r="P68" s="60"/>
    </row>
    <row r="69" spans="1:21" x14ac:dyDescent="0.25">
      <c r="A69" s="6">
        <v>10</v>
      </c>
      <c r="B69" s="58" t="str">
        <f t="shared" si="1"/>
        <v>Q4/2024</v>
      </c>
      <c r="C69" s="54">
        <f t="shared" si="29"/>
        <v>45566</v>
      </c>
      <c r="D69" s="54">
        <f t="shared" si="30"/>
        <v>45657</v>
      </c>
      <c r="E69" s="58">
        <f t="shared" si="3"/>
        <v>92</v>
      </c>
      <c r="F69" s="59">
        <f>VLOOKUP(D69,'FERC Interest Rate'!$A:$B,2,TRUE)</f>
        <v>8.5000000000000006E-2</v>
      </c>
      <c r="G69" s="60">
        <f t="shared" si="18"/>
        <v>658602.81065782765</v>
      </c>
      <c r="H69" s="60"/>
      <c r="I69" s="81">
        <f t="shared" si="24"/>
        <v>13497.469150711604</v>
      </c>
      <c r="J69" s="61">
        <f t="shared" si="25"/>
        <v>14071.786828809325</v>
      </c>
      <c r="K69" s="5">
        <f t="shared" si="26"/>
        <v>27569.255979520931</v>
      </c>
      <c r="L69" s="61">
        <f t="shared" si="27"/>
        <v>46375.513636363634</v>
      </c>
      <c r="M69" s="90">
        <f t="shared" si="28"/>
        <v>73944.769615884565</v>
      </c>
      <c r="N69" s="5">
        <f t="shared" si="19"/>
        <v>672674.59748663695</v>
      </c>
      <c r="O69" s="60">
        <f t="shared" si="20"/>
        <v>598729.82787075243</v>
      </c>
      <c r="P69" s="60"/>
      <c r="U69" s="5"/>
    </row>
    <row r="70" spans="1:21" x14ac:dyDescent="0.25">
      <c r="A70" s="6">
        <v>11</v>
      </c>
      <c r="B70" s="58" t="str">
        <f t="shared" ref="B70:B73" si="31">+IF(MONTH(C70)&lt;4,"Q1",IF(MONTH(C70)&lt;7,"Q2",IF(MONTH(C70)&lt;10,"Q3","Q4")))&amp;"/"&amp;YEAR(C70)</f>
        <v>Q1/2025</v>
      </c>
      <c r="C70" s="54">
        <f t="shared" ref="C70:C73" si="32">D69+1</f>
        <v>45658</v>
      </c>
      <c r="D70" s="54">
        <f t="shared" ref="D70:D73" si="33">DATE(YEAR(C70),IF(MONTH(C70)&lt;=3,3,IF(MONTH(C70)&lt;=6,6,IF(MONTH(C70)&lt;=9,9,12))),IF(OR(MONTH(C70)&lt;=3,MONTH(C70)&gt;=10),31,30))</f>
        <v>45747</v>
      </c>
      <c r="E70" s="58">
        <f t="shared" ref="E70:E73" si="34">D70-C70+1</f>
        <v>90</v>
      </c>
      <c r="F70" s="59">
        <f>VLOOKUP(D70,'FERC Interest Rate'!$A:$B,2,TRUE)</f>
        <v>8.0399999999999999E-2</v>
      </c>
      <c r="G70" s="60">
        <f t="shared" ref="G70:G73" si="35">O69</f>
        <v>598729.82787075243</v>
      </c>
      <c r="H70" s="60"/>
      <c r="I70" s="81">
        <f t="shared" si="24"/>
        <v>13497.469150711604</v>
      </c>
      <c r="J70" s="61">
        <f t="shared" ref="J70:J73" si="36">G70*F70*(E70/(DATE(YEAR(D70),12,31)-DATE(YEAR(D70),1,1)+1))</f>
        <v>11869.613793076067</v>
      </c>
      <c r="K70" s="5">
        <f t="shared" ref="K70:K73" si="37">+SUM(I70:J70)</f>
        <v>25367.082943787671</v>
      </c>
      <c r="L70" s="61">
        <f t="shared" si="27"/>
        <v>46375.513636363634</v>
      </c>
      <c r="M70" s="90">
        <f t="shared" ref="M70:M73" si="38">+SUM(K70:L70)</f>
        <v>71742.596580151308</v>
      </c>
      <c r="N70" s="5">
        <f t="shared" ref="N70:N73" si="39">+G70+H70+J70</f>
        <v>610599.44166382845</v>
      </c>
      <c r="O70" s="60">
        <f t="shared" ref="O70:O73" si="40">+N70-M70</f>
        <v>538856.84508367709</v>
      </c>
      <c r="P70" s="60"/>
    </row>
    <row r="71" spans="1:21" x14ac:dyDescent="0.25">
      <c r="A71" s="6">
        <v>12</v>
      </c>
      <c r="B71" s="58" t="str">
        <f t="shared" si="31"/>
        <v>Q2/2025</v>
      </c>
      <c r="C71" s="54">
        <f t="shared" si="32"/>
        <v>45748</v>
      </c>
      <c r="D71" s="54">
        <f t="shared" si="33"/>
        <v>45838</v>
      </c>
      <c r="E71" s="58">
        <f t="shared" si="34"/>
        <v>91</v>
      </c>
      <c r="F71" s="59">
        <f>VLOOKUP(D71,'FERC Interest Rate'!$A:$B,2,TRUE)</f>
        <v>7.5499999999999998E-2</v>
      </c>
      <c r="G71" s="60">
        <f t="shared" si="35"/>
        <v>538856.84508367709</v>
      </c>
      <c r="H71" s="60"/>
      <c r="I71" s="81">
        <f t="shared" si="24"/>
        <v>13497.469150711604</v>
      </c>
      <c r="J71" s="61">
        <f t="shared" si="36"/>
        <v>10143.057408623024</v>
      </c>
      <c r="K71" s="5">
        <f t="shared" si="37"/>
        <v>23640.526559334627</v>
      </c>
      <c r="L71" s="61">
        <f t="shared" si="27"/>
        <v>46375.513636363634</v>
      </c>
      <c r="M71" s="90">
        <f t="shared" si="38"/>
        <v>70016.040195698268</v>
      </c>
      <c r="N71" s="5">
        <f t="shared" si="39"/>
        <v>548999.90249230014</v>
      </c>
      <c r="O71" s="60">
        <f t="shared" si="40"/>
        <v>478983.86229660187</v>
      </c>
      <c r="P71" s="60"/>
    </row>
    <row r="72" spans="1:21" x14ac:dyDescent="0.25">
      <c r="A72" s="6">
        <v>13</v>
      </c>
      <c r="B72" s="58" t="str">
        <f t="shared" si="31"/>
        <v>Q3/2025</v>
      </c>
      <c r="C72" s="54">
        <f t="shared" si="32"/>
        <v>45839</v>
      </c>
      <c r="D72" s="54">
        <f t="shared" si="33"/>
        <v>45930</v>
      </c>
      <c r="E72" s="58">
        <f t="shared" si="34"/>
        <v>92</v>
      </c>
      <c r="F72" s="59">
        <f>VLOOKUP(D72,'FERC Interest Rate'!$A:$B,2,TRUE)</f>
        <v>7.4999999999999997E-2</v>
      </c>
      <c r="G72" s="60">
        <f t="shared" si="35"/>
        <v>478983.86229660187</v>
      </c>
      <c r="H72" s="60"/>
      <c r="I72" s="81">
        <f t="shared" si="24"/>
        <v>13497.469150711604</v>
      </c>
      <c r="J72" s="61">
        <f t="shared" si="36"/>
        <v>9054.7634242371314</v>
      </c>
      <c r="K72" s="5">
        <f t="shared" si="37"/>
        <v>22552.232574948735</v>
      </c>
      <c r="L72" s="61">
        <f t="shared" si="27"/>
        <v>46375.513636363634</v>
      </c>
      <c r="M72" s="90">
        <f t="shared" si="38"/>
        <v>68927.746211312362</v>
      </c>
      <c r="N72" s="5">
        <f t="shared" si="39"/>
        <v>488038.62572083902</v>
      </c>
      <c r="O72" s="60">
        <f t="shared" si="40"/>
        <v>419110.87950952665</v>
      </c>
      <c r="P72" s="60"/>
    </row>
    <row r="73" spans="1:21" x14ac:dyDescent="0.25">
      <c r="A73" s="6">
        <v>14</v>
      </c>
      <c r="B73" s="58" t="str">
        <f t="shared" si="31"/>
        <v>Q4/2025</v>
      </c>
      <c r="C73" s="54">
        <f t="shared" si="32"/>
        <v>45931</v>
      </c>
      <c r="D73" s="54">
        <f t="shared" si="33"/>
        <v>46022</v>
      </c>
      <c r="E73" s="58">
        <f t="shared" si="34"/>
        <v>92</v>
      </c>
      <c r="F73" s="59">
        <f>VLOOKUP(D73,'FERC Interest Rate'!$A:$B,2,TRUE)</f>
        <v>7.4999999999999997E-2</v>
      </c>
      <c r="G73" s="60">
        <f t="shared" si="35"/>
        <v>419110.87950952665</v>
      </c>
      <c r="H73" s="60"/>
      <c r="I73" s="81">
        <f t="shared" si="24"/>
        <v>13497.469150711604</v>
      </c>
      <c r="J73" s="61">
        <f t="shared" si="36"/>
        <v>7922.9179962074904</v>
      </c>
      <c r="K73" s="5">
        <f t="shared" si="37"/>
        <v>21420.387146919093</v>
      </c>
      <c r="L73" s="61">
        <f t="shared" si="27"/>
        <v>46375.513636363634</v>
      </c>
      <c r="M73" s="90">
        <f t="shared" si="38"/>
        <v>67795.900783282734</v>
      </c>
      <c r="N73" s="5">
        <f t="shared" si="39"/>
        <v>427033.79750573414</v>
      </c>
      <c r="O73" s="60">
        <f t="shared" si="40"/>
        <v>359237.89672245143</v>
      </c>
      <c r="P73" s="60"/>
    </row>
    <row r="74" spans="1:21" ht="13.5" thickBot="1" x14ac:dyDescent="0.35">
      <c r="A74" s="101"/>
      <c r="B74" s="102"/>
      <c r="C74" s="104"/>
      <c r="D74" s="104"/>
      <c r="E74" s="102"/>
      <c r="F74" s="102"/>
      <c r="G74" s="95"/>
      <c r="H74" s="95">
        <f t="shared" ref="H74:O74" si="41">+SUM(H35:H73)</f>
        <v>269949.38301423209</v>
      </c>
      <c r="I74" s="95">
        <f t="shared" si="41"/>
        <v>188964.56810996248</v>
      </c>
      <c r="J74" s="95">
        <f t="shared" si="41"/>
        <v>201491.45272611777</v>
      </c>
      <c r="K74" s="95">
        <f t="shared" si="41"/>
        <v>390456.02083608019</v>
      </c>
      <c r="L74" s="95">
        <f t="shared" si="41"/>
        <v>649257.1909090908</v>
      </c>
      <c r="M74" s="95">
        <f t="shared" si="41"/>
        <v>1039713.211745171</v>
      </c>
      <c r="N74" s="95">
        <f t="shared" si="41"/>
        <v>37942418.049699225</v>
      </c>
      <c r="O74" s="95">
        <f t="shared" si="41"/>
        <v>36902704.837954044</v>
      </c>
      <c r="P74" s="129"/>
    </row>
    <row r="75" spans="1:21" ht="13.5" thickTop="1" thickBot="1" x14ac:dyDescent="0.3">
      <c r="I75" s="84"/>
      <c r="M75" s="91"/>
    </row>
    <row r="76" spans="1:21" ht="13.5" thickTop="1" x14ac:dyDescent="0.3">
      <c r="I76" s="84"/>
      <c r="J76" s="437" t="s">
        <v>15</v>
      </c>
      <c r="K76" s="438"/>
      <c r="L76" s="198" t="s">
        <v>49</v>
      </c>
      <c r="M76" s="91"/>
    </row>
    <row r="77" spans="1:21" ht="39" x14ac:dyDescent="0.3">
      <c r="A77" s="62" t="s">
        <v>43</v>
      </c>
      <c r="B77" s="62" t="s">
        <v>3</v>
      </c>
      <c r="C77" s="62" t="s">
        <v>4</v>
      </c>
      <c r="D77" s="62" t="s">
        <v>5</v>
      </c>
      <c r="E77" s="62" t="s">
        <v>6</v>
      </c>
      <c r="F77" s="62" t="s">
        <v>7</v>
      </c>
      <c r="G77" s="62" t="s">
        <v>83</v>
      </c>
      <c r="H77" s="62" t="s">
        <v>84</v>
      </c>
      <c r="I77" s="77" t="s">
        <v>85</v>
      </c>
      <c r="J77" s="78" t="s">
        <v>86</v>
      </c>
      <c r="K77" s="78" t="s">
        <v>87</v>
      </c>
      <c r="L77" s="78" t="s">
        <v>88</v>
      </c>
      <c r="M77" s="79" t="s">
        <v>89</v>
      </c>
      <c r="N77" s="62" t="s">
        <v>90</v>
      </c>
      <c r="O77" s="62" t="s">
        <v>91</v>
      </c>
      <c r="P77" s="280"/>
    </row>
    <row r="78" spans="1:21" x14ac:dyDescent="0.25">
      <c r="A78" s="63" t="s">
        <v>22</v>
      </c>
      <c r="B78" s="58" t="str">
        <f t="shared" ref="B78:B112" si="42">+IF(MONTH(C78)&lt;4,"Q1",IF(MONTH(C78)&lt;7,"Q2",IF(MONTH(C78)&lt;10,"Q3","Q4")))&amp;"/"&amp;YEAR(C78)</f>
        <v>Q4/2015</v>
      </c>
      <c r="C78" s="54">
        <f>B7</f>
        <v>42309</v>
      </c>
      <c r="D78" s="54">
        <f t="shared" ref="D78:D112" si="43">DATE(YEAR(C78),IF(MONTH(C78)&lt;=3,3,IF(MONTH(C78)&lt;=6,6,IF(MONTH(C78)&lt;=9,9,12))),IF(OR(MONTH(C78)&lt;=3,MONTH(C78)&gt;=10),31,30))</f>
        <v>42369</v>
      </c>
      <c r="E78" s="58">
        <f>D78-C78+1</f>
        <v>61</v>
      </c>
      <c r="F78" s="59">
        <f>VLOOKUP(D78,'FERC Interest Rate'!$A:$B,2,TRUE)</f>
        <v>3.2500000000000001E-2</v>
      </c>
      <c r="G78" s="60">
        <f>VLOOKUP(L76,$A$1:$F$32,5,FALSE)</f>
        <v>1141.3703513492651</v>
      </c>
      <c r="H78" s="60">
        <f t="shared" ref="H78:H98" si="44">G78*F78*(E78/(DATE(YEAR(D78),12,31)-DATE(YEAR(D78),1,1)+1))</f>
        <v>6.1993608809586798</v>
      </c>
      <c r="I78" s="122"/>
      <c r="J78" s="61"/>
      <c r="K78" s="5"/>
      <c r="L78" s="61"/>
      <c r="M78" s="90"/>
      <c r="N78" s="5">
        <f t="shared" ref="N78:N98" si="45">+G78+H78+J78</f>
        <v>1147.5697122302238</v>
      </c>
      <c r="O78" s="60">
        <f t="shared" ref="O78:O98" si="46">G78+H78-L78-I78</f>
        <v>1147.5697122302238</v>
      </c>
      <c r="P78" s="60"/>
    </row>
    <row r="79" spans="1:21" x14ac:dyDescent="0.25">
      <c r="A79" s="63" t="s">
        <v>22</v>
      </c>
      <c r="B79" s="58" t="str">
        <f t="shared" si="42"/>
        <v>Q1/2016</v>
      </c>
      <c r="C79" s="54">
        <f t="shared" ref="C79:C112" si="47">D78+1</f>
        <v>42370</v>
      </c>
      <c r="D79" s="54">
        <f t="shared" si="43"/>
        <v>42460</v>
      </c>
      <c r="E79" s="58">
        <f t="shared" ref="E79:E112" si="48">D79-C79+1</f>
        <v>91</v>
      </c>
      <c r="F79" s="59">
        <f>VLOOKUP(D79,'FERC Interest Rate'!$A:$B,2,TRUE)</f>
        <v>3.2500000000000001E-2</v>
      </c>
      <c r="G79" s="60">
        <f t="shared" ref="G79:G98" si="49">O78</f>
        <v>1147.5697122302238</v>
      </c>
      <c r="H79" s="60">
        <f t="shared" si="44"/>
        <v>9.273053070822094</v>
      </c>
      <c r="I79" s="122"/>
      <c r="J79" s="61"/>
      <c r="K79" s="5"/>
      <c r="L79" s="61"/>
      <c r="M79" s="90"/>
      <c r="N79" s="5">
        <f t="shared" si="45"/>
        <v>1156.8427653010458</v>
      </c>
      <c r="O79" s="60">
        <f t="shared" si="46"/>
        <v>1156.8427653010458</v>
      </c>
      <c r="P79" s="60"/>
    </row>
    <row r="80" spans="1:21" x14ac:dyDescent="0.25">
      <c r="A80" s="63" t="s">
        <v>22</v>
      </c>
      <c r="B80" s="58" t="str">
        <f t="shared" si="42"/>
        <v>Q2/2016</v>
      </c>
      <c r="C80" s="54">
        <f t="shared" si="47"/>
        <v>42461</v>
      </c>
      <c r="D80" s="54">
        <f t="shared" si="43"/>
        <v>42551</v>
      </c>
      <c r="E80" s="58">
        <f t="shared" si="48"/>
        <v>91</v>
      </c>
      <c r="F80" s="59">
        <f>VLOOKUP(D80,'FERC Interest Rate'!$A:$B,2,TRUE)</f>
        <v>3.4599999999999999E-2</v>
      </c>
      <c r="G80" s="60">
        <f t="shared" si="49"/>
        <v>1156.8427653010458</v>
      </c>
      <c r="H80" s="60">
        <f t="shared" si="44"/>
        <v>9.9520085541717833</v>
      </c>
      <c r="I80" s="122"/>
      <c r="J80" s="61"/>
      <c r="K80" s="5"/>
      <c r="L80" s="61"/>
      <c r="M80" s="90"/>
      <c r="N80" s="5">
        <f t="shared" si="45"/>
        <v>1166.7947738552175</v>
      </c>
      <c r="O80" s="60">
        <f t="shared" si="46"/>
        <v>1166.7947738552175</v>
      </c>
      <c r="P80" s="60"/>
    </row>
    <row r="81" spans="1:16" x14ac:dyDescent="0.25">
      <c r="A81" s="63" t="s">
        <v>22</v>
      </c>
      <c r="B81" s="58" t="str">
        <f t="shared" si="42"/>
        <v>Q3/2016</v>
      </c>
      <c r="C81" s="54">
        <f t="shared" si="47"/>
        <v>42552</v>
      </c>
      <c r="D81" s="54">
        <f t="shared" si="43"/>
        <v>42643</v>
      </c>
      <c r="E81" s="58">
        <f t="shared" si="48"/>
        <v>92</v>
      </c>
      <c r="F81" s="59">
        <f>VLOOKUP(D81,'FERC Interest Rate'!$A:$B,2,TRUE)</f>
        <v>3.5000000000000003E-2</v>
      </c>
      <c r="G81" s="60">
        <f t="shared" si="49"/>
        <v>1166.7947738552175</v>
      </c>
      <c r="H81" s="60">
        <f t="shared" si="44"/>
        <v>10.265243638835521</v>
      </c>
      <c r="I81" s="122"/>
      <c r="J81" s="61"/>
      <c r="K81" s="5"/>
      <c r="L81" s="61"/>
      <c r="M81" s="90"/>
      <c r="N81" s="5">
        <f t="shared" si="45"/>
        <v>1177.060017494053</v>
      </c>
      <c r="O81" s="60">
        <f t="shared" si="46"/>
        <v>1177.060017494053</v>
      </c>
      <c r="P81" s="60"/>
    </row>
    <row r="82" spans="1:16" x14ac:dyDescent="0.25">
      <c r="A82" s="63" t="s">
        <v>22</v>
      </c>
      <c r="B82" s="58" t="str">
        <f t="shared" si="42"/>
        <v>Q4/2016</v>
      </c>
      <c r="C82" s="54">
        <f t="shared" si="47"/>
        <v>42644</v>
      </c>
      <c r="D82" s="54">
        <f t="shared" si="43"/>
        <v>42735</v>
      </c>
      <c r="E82" s="58">
        <f t="shared" si="48"/>
        <v>92</v>
      </c>
      <c r="F82" s="59">
        <f>VLOOKUP(D82,'FERC Interest Rate'!$A:$B,2,TRUE)</f>
        <v>3.5000000000000003E-2</v>
      </c>
      <c r="G82" s="60">
        <f t="shared" si="49"/>
        <v>1177.060017494053</v>
      </c>
      <c r="H82" s="60">
        <f t="shared" si="44"/>
        <v>10.355555345166261</v>
      </c>
      <c r="I82" s="122"/>
      <c r="J82" s="61"/>
      <c r="K82" s="5"/>
      <c r="L82" s="61"/>
      <c r="M82" s="90"/>
      <c r="N82" s="5">
        <f t="shared" si="45"/>
        <v>1187.4155728392193</v>
      </c>
      <c r="O82" s="60">
        <f t="shared" si="46"/>
        <v>1187.4155728392193</v>
      </c>
      <c r="P82" s="60"/>
    </row>
    <row r="83" spans="1:16" x14ac:dyDescent="0.25">
      <c r="A83" s="63" t="s">
        <v>22</v>
      </c>
      <c r="B83" s="58" t="str">
        <f t="shared" si="42"/>
        <v>Q1/2017</v>
      </c>
      <c r="C83" s="54">
        <f t="shared" si="47"/>
        <v>42736</v>
      </c>
      <c r="D83" s="54">
        <f t="shared" si="43"/>
        <v>42825</v>
      </c>
      <c r="E83" s="58">
        <f t="shared" si="48"/>
        <v>90</v>
      </c>
      <c r="F83" s="59">
        <f>VLOOKUP(D83,'FERC Interest Rate'!$A:$B,2,TRUE)</f>
        <v>3.5000000000000003E-2</v>
      </c>
      <c r="G83" s="60">
        <f t="shared" si="49"/>
        <v>1187.4155728392193</v>
      </c>
      <c r="H83" s="60">
        <f t="shared" si="44"/>
        <v>10.247559053269976</v>
      </c>
      <c r="I83" s="122"/>
      <c r="J83" s="61"/>
      <c r="K83" s="5"/>
      <c r="L83" s="61"/>
      <c r="M83" s="90"/>
      <c r="N83" s="5">
        <f t="shared" si="45"/>
        <v>1197.6631318924892</v>
      </c>
      <c r="O83" s="60">
        <f t="shared" si="46"/>
        <v>1197.6631318924892</v>
      </c>
      <c r="P83" s="60"/>
    </row>
    <row r="84" spans="1:16" x14ac:dyDescent="0.25">
      <c r="A84" s="63" t="s">
        <v>22</v>
      </c>
      <c r="B84" s="58" t="str">
        <f t="shared" si="42"/>
        <v>Q2/2017</v>
      </c>
      <c r="C84" s="54">
        <f t="shared" si="47"/>
        <v>42826</v>
      </c>
      <c r="D84" s="54">
        <f t="shared" si="43"/>
        <v>42916</v>
      </c>
      <c r="E84" s="58">
        <f t="shared" si="48"/>
        <v>91</v>
      </c>
      <c r="F84" s="59">
        <f>VLOOKUP(D84,'FERC Interest Rate'!$A:$B,2,TRUE)</f>
        <v>3.7100000000000001E-2</v>
      </c>
      <c r="G84" s="60">
        <f t="shared" si="49"/>
        <v>1197.6631318924892</v>
      </c>
      <c r="H84" s="60">
        <f t="shared" si="44"/>
        <v>11.077891779677351</v>
      </c>
      <c r="I84" s="122"/>
      <c r="J84" s="61"/>
      <c r="K84" s="5"/>
      <c r="L84" s="61"/>
      <c r="M84" s="90"/>
      <c r="N84" s="5">
        <f t="shared" si="45"/>
        <v>1208.7410236721666</v>
      </c>
      <c r="O84" s="60">
        <f t="shared" si="46"/>
        <v>1208.7410236721666</v>
      </c>
      <c r="P84" s="60"/>
    </row>
    <row r="85" spans="1:16" x14ac:dyDescent="0.25">
      <c r="A85" s="63" t="s">
        <v>22</v>
      </c>
      <c r="B85" s="58" t="str">
        <f t="shared" si="42"/>
        <v>Q3/2017</v>
      </c>
      <c r="C85" s="54">
        <f t="shared" si="47"/>
        <v>42917</v>
      </c>
      <c r="D85" s="54">
        <f t="shared" si="43"/>
        <v>43008</v>
      </c>
      <c r="E85" s="58">
        <f t="shared" si="48"/>
        <v>92</v>
      </c>
      <c r="F85" s="59">
        <f>VLOOKUP(D85,'FERC Interest Rate'!$A:$B,2,TRUE)</f>
        <v>3.9600000000000003E-2</v>
      </c>
      <c r="G85" s="60">
        <f t="shared" si="49"/>
        <v>1208.7410236721666</v>
      </c>
      <c r="H85" s="60">
        <f t="shared" si="44"/>
        <v>12.064891225869694</v>
      </c>
      <c r="I85" s="122"/>
      <c r="J85" s="61"/>
      <c r="K85" s="5"/>
      <c r="L85" s="61"/>
      <c r="M85" s="90"/>
      <c r="N85" s="5">
        <f t="shared" si="45"/>
        <v>1220.8059148980362</v>
      </c>
      <c r="O85" s="60">
        <f t="shared" si="46"/>
        <v>1220.8059148980362</v>
      </c>
      <c r="P85" s="60"/>
    </row>
    <row r="86" spans="1:16" x14ac:dyDescent="0.25">
      <c r="A86" s="63" t="s">
        <v>22</v>
      </c>
      <c r="B86" s="58" t="str">
        <f t="shared" si="42"/>
        <v>Q4/2017</v>
      </c>
      <c r="C86" s="54">
        <f t="shared" si="47"/>
        <v>43009</v>
      </c>
      <c r="D86" s="54">
        <f t="shared" si="43"/>
        <v>43100</v>
      </c>
      <c r="E86" s="58">
        <f t="shared" si="48"/>
        <v>92</v>
      </c>
      <c r="F86" s="59">
        <f>VLOOKUP(D86,'FERC Interest Rate'!$A:$B,2,TRUE)</f>
        <v>4.2099999999999999E-2</v>
      </c>
      <c r="G86" s="60">
        <f t="shared" si="49"/>
        <v>1220.8059148980362</v>
      </c>
      <c r="H86" s="60">
        <f t="shared" si="44"/>
        <v>12.95459032762486</v>
      </c>
      <c r="I86" s="81"/>
      <c r="J86" s="61"/>
      <c r="K86" s="5"/>
      <c r="L86" s="61"/>
      <c r="M86" s="90"/>
      <c r="N86" s="5">
        <f t="shared" si="45"/>
        <v>1233.7605052256611</v>
      </c>
      <c r="O86" s="60">
        <f t="shared" si="46"/>
        <v>1233.7605052256611</v>
      </c>
      <c r="P86" s="60"/>
    </row>
    <row r="87" spans="1:16" x14ac:dyDescent="0.25">
      <c r="A87" s="63" t="s">
        <v>22</v>
      </c>
      <c r="B87" s="58" t="str">
        <f t="shared" si="42"/>
        <v>Q1/2018</v>
      </c>
      <c r="C87" s="54">
        <f t="shared" si="47"/>
        <v>43101</v>
      </c>
      <c r="D87" s="54">
        <f t="shared" si="43"/>
        <v>43190</v>
      </c>
      <c r="E87" s="58">
        <f t="shared" si="48"/>
        <v>90</v>
      </c>
      <c r="F87" s="59">
        <f>VLOOKUP(D87,'FERC Interest Rate'!$A:$B,2,TRUE)</f>
        <v>4.2500000000000003E-2</v>
      </c>
      <c r="G87" s="60">
        <f t="shared" si="49"/>
        <v>1233.7605052256611</v>
      </c>
      <c r="H87" s="60">
        <f t="shared" si="44"/>
        <v>12.929134061611379</v>
      </c>
      <c r="I87" s="81"/>
      <c r="J87" s="61"/>
      <c r="K87" s="5"/>
      <c r="L87" s="61"/>
      <c r="M87" s="90"/>
      <c r="N87" s="5">
        <f t="shared" si="45"/>
        <v>1246.6896392872725</v>
      </c>
      <c r="O87" s="60">
        <f t="shared" si="46"/>
        <v>1246.6896392872725</v>
      </c>
      <c r="P87" s="60"/>
    </row>
    <row r="88" spans="1:16" x14ac:dyDescent="0.25">
      <c r="A88" s="63" t="s">
        <v>22</v>
      </c>
      <c r="B88" s="58" t="str">
        <f t="shared" si="42"/>
        <v>Q2/2018</v>
      </c>
      <c r="C88" s="54">
        <f t="shared" si="47"/>
        <v>43191</v>
      </c>
      <c r="D88" s="54">
        <f t="shared" si="43"/>
        <v>43281</v>
      </c>
      <c r="E88" s="58">
        <f t="shared" si="48"/>
        <v>91</v>
      </c>
      <c r="F88" s="59">
        <f>VLOOKUP(D88,'FERC Interest Rate'!$A:$B,2,TRUE)</f>
        <v>4.4699999999999997E-2</v>
      </c>
      <c r="G88" s="60">
        <f t="shared" si="49"/>
        <v>1246.6896392872725</v>
      </c>
      <c r="H88" s="60">
        <f t="shared" si="44"/>
        <v>13.893587522544761</v>
      </c>
      <c r="I88" s="81"/>
      <c r="J88" s="61"/>
      <c r="K88" s="5"/>
      <c r="L88" s="61"/>
      <c r="M88" s="90"/>
      <c r="N88" s="5">
        <f t="shared" si="45"/>
        <v>1260.5832268098172</v>
      </c>
      <c r="O88" s="60">
        <f t="shared" si="46"/>
        <v>1260.5832268098172</v>
      </c>
      <c r="P88" s="60"/>
    </row>
    <row r="89" spans="1:16" x14ac:dyDescent="0.25">
      <c r="A89" s="63" t="s">
        <v>22</v>
      </c>
      <c r="B89" s="58" t="str">
        <f t="shared" si="42"/>
        <v>Q3/2018</v>
      </c>
      <c r="C89" s="54">
        <f t="shared" si="47"/>
        <v>43282</v>
      </c>
      <c r="D89" s="54">
        <f t="shared" si="43"/>
        <v>43373</v>
      </c>
      <c r="E89" s="58">
        <f t="shared" si="48"/>
        <v>92</v>
      </c>
      <c r="F89" s="59">
        <f>VLOOKUP(D89,'FERC Interest Rate'!$A:$B,2,TRUE)</f>
        <v>4.6899999999999997E-2</v>
      </c>
      <c r="G89" s="60">
        <f t="shared" si="49"/>
        <v>1260.5832268098172</v>
      </c>
      <c r="H89" s="60">
        <f t="shared" si="44"/>
        <v>14.901820567230136</v>
      </c>
      <c r="I89" s="81"/>
      <c r="J89" s="61"/>
      <c r="K89" s="5"/>
      <c r="L89" s="61"/>
      <c r="M89" s="90"/>
      <c r="N89" s="5">
        <f t="shared" si="45"/>
        <v>1275.4850473770473</v>
      </c>
      <c r="O89" s="60">
        <f t="shared" si="46"/>
        <v>1275.4850473770473</v>
      </c>
      <c r="P89" s="60"/>
    </row>
    <row r="90" spans="1:16" x14ac:dyDescent="0.25">
      <c r="A90" s="63" t="s">
        <v>22</v>
      </c>
      <c r="B90" s="58" t="str">
        <f t="shared" si="42"/>
        <v>Q4/2018</v>
      </c>
      <c r="C90" s="54">
        <f t="shared" si="47"/>
        <v>43374</v>
      </c>
      <c r="D90" s="54">
        <f t="shared" si="43"/>
        <v>43465</v>
      </c>
      <c r="E90" s="58">
        <f t="shared" si="48"/>
        <v>92</v>
      </c>
      <c r="F90" s="59">
        <f>VLOOKUP(D90,'FERC Interest Rate'!$A:$B,2,TRUE)</f>
        <v>4.9599999999999998E-2</v>
      </c>
      <c r="G90" s="60">
        <f t="shared" si="49"/>
        <v>1275.4850473770473</v>
      </c>
      <c r="H90" s="60">
        <f t="shared" si="44"/>
        <v>15.94600922792039</v>
      </c>
      <c r="I90" s="81"/>
      <c r="J90" s="61"/>
      <c r="K90" s="5"/>
      <c r="L90" s="61"/>
      <c r="M90" s="90"/>
      <c r="N90" s="5">
        <f t="shared" si="45"/>
        <v>1291.4310566049676</v>
      </c>
      <c r="O90" s="60">
        <f t="shared" si="46"/>
        <v>1291.4310566049676</v>
      </c>
      <c r="P90" s="60"/>
    </row>
    <row r="91" spans="1:16" x14ac:dyDescent="0.25">
      <c r="A91" s="63" t="s">
        <v>22</v>
      </c>
      <c r="B91" s="58" t="str">
        <f t="shared" si="42"/>
        <v>Q1/2019</v>
      </c>
      <c r="C91" s="54">
        <f t="shared" si="47"/>
        <v>43466</v>
      </c>
      <c r="D91" s="54">
        <f t="shared" si="43"/>
        <v>43555</v>
      </c>
      <c r="E91" s="58">
        <f t="shared" si="48"/>
        <v>90</v>
      </c>
      <c r="F91" s="59">
        <f>VLOOKUP(D91,'FERC Interest Rate'!$A:$B,2,TRUE)</f>
        <v>5.1799999999999999E-2</v>
      </c>
      <c r="G91" s="60">
        <f t="shared" si="49"/>
        <v>1291.4310566049676</v>
      </c>
      <c r="H91" s="60">
        <f t="shared" si="44"/>
        <v>16.494935851759884</v>
      </c>
      <c r="I91" s="81"/>
      <c r="J91" s="61"/>
      <c r="K91" s="5"/>
      <c r="L91" s="61"/>
      <c r="M91" s="90"/>
      <c r="N91" s="5">
        <f t="shared" si="45"/>
        <v>1307.9259924567275</v>
      </c>
      <c r="O91" s="60">
        <f t="shared" si="46"/>
        <v>1307.9259924567275</v>
      </c>
      <c r="P91" s="60"/>
    </row>
    <row r="92" spans="1:16" x14ac:dyDescent="0.25">
      <c r="A92" s="63" t="s">
        <v>22</v>
      </c>
      <c r="B92" s="58" t="str">
        <f t="shared" si="42"/>
        <v>Q2/2019</v>
      </c>
      <c r="C92" s="54">
        <f t="shared" si="47"/>
        <v>43556</v>
      </c>
      <c r="D92" s="54">
        <f t="shared" si="43"/>
        <v>43646</v>
      </c>
      <c r="E92" s="58">
        <f t="shared" si="48"/>
        <v>91</v>
      </c>
      <c r="F92" s="59">
        <f>VLOOKUP(D92,'FERC Interest Rate'!$A:$B,2,TRUE)</f>
        <v>5.45E-2</v>
      </c>
      <c r="G92" s="60">
        <f t="shared" si="49"/>
        <v>1307.9259924567275</v>
      </c>
      <c r="H92" s="60">
        <f t="shared" si="44"/>
        <v>17.771668382436001</v>
      </c>
      <c r="I92" s="81"/>
      <c r="J92" s="61"/>
      <c r="K92" s="5"/>
      <c r="L92" s="61"/>
      <c r="M92" s="90"/>
      <c r="N92" s="5">
        <f t="shared" si="45"/>
        <v>1325.6976608391635</v>
      </c>
      <c r="O92" s="60">
        <f t="shared" si="46"/>
        <v>1325.6976608391635</v>
      </c>
      <c r="P92" s="60"/>
    </row>
    <row r="93" spans="1:16" x14ac:dyDescent="0.25">
      <c r="A93" s="63" t="s">
        <v>22</v>
      </c>
      <c r="B93" s="58" t="str">
        <f t="shared" si="42"/>
        <v>Q3/2019</v>
      </c>
      <c r="C93" s="54">
        <f t="shared" si="47"/>
        <v>43647</v>
      </c>
      <c r="D93" s="54">
        <f t="shared" si="43"/>
        <v>43738</v>
      </c>
      <c r="E93" s="58">
        <f t="shared" si="48"/>
        <v>92</v>
      </c>
      <c r="F93" s="59">
        <f>VLOOKUP(D93,'FERC Interest Rate'!$A:$B,2,TRUE)</f>
        <v>5.5E-2</v>
      </c>
      <c r="G93" s="60">
        <f t="shared" si="49"/>
        <v>1325.6976608391635</v>
      </c>
      <c r="H93" s="60">
        <f t="shared" si="44"/>
        <v>18.378164832455255</v>
      </c>
      <c r="I93" s="81"/>
      <c r="J93" s="61"/>
      <c r="K93" s="5"/>
      <c r="L93" s="61"/>
      <c r="M93" s="90"/>
      <c r="N93" s="5">
        <f t="shared" si="45"/>
        <v>1344.0758256716188</v>
      </c>
      <c r="O93" s="60">
        <f t="shared" si="46"/>
        <v>1344.0758256716188</v>
      </c>
      <c r="P93" s="60"/>
    </row>
    <row r="94" spans="1:16" x14ac:dyDescent="0.25">
      <c r="A94" s="63" t="s">
        <v>22</v>
      </c>
      <c r="B94" s="58" t="str">
        <f t="shared" si="42"/>
        <v>Q4/2019</v>
      </c>
      <c r="C94" s="54">
        <f t="shared" si="47"/>
        <v>43739</v>
      </c>
      <c r="D94" s="54">
        <f t="shared" si="43"/>
        <v>43830</v>
      </c>
      <c r="E94" s="58">
        <f t="shared" si="48"/>
        <v>92</v>
      </c>
      <c r="F94" s="59">
        <f>VLOOKUP(D94,'FERC Interest Rate'!$A:$B,2,TRUE)</f>
        <v>5.4199999999999998E-2</v>
      </c>
      <c r="G94" s="60">
        <f t="shared" si="49"/>
        <v>1344.0758256716188</v>
      </c>
      <c r="H94" s="60">
        <f t="shared" si="44"/>
        <v>18.361916978435506</v>
      </c>
      <c r="I94" s="81"/>
      <c r="J94" s="61"/>
      <c r="K94" s="5"/>
      <c r="L94" s="61"/>
      <c r="M94" s="90"/>
      <c r="N94" s="5">
        <f t="shared" si="45"/>
        <v>1362.4377426500544</v>
      </c>
      <c r="O94" s="60">
        <f t="shared" si="46"/>
        <v>1362.4377426500544</v>
      </c>
      <c r="P94" s="60"/>
    </row>
    <row r="95" spans="1:16" x14ac:dyDescent="0.25">
      <c r="A95" s="63" t="s">
        <v>22</v>
      </c>
      <c r="B95" s="58" t="str">
        <f t="shared" si="42"/>
        <v>Q1/2020</v>
      </c>
      <c r="C95" s="54">
        <f t="shared" si="47"/>
        <v>43831</v>
      </c>
      <c r="D95" s="54">
        <f t="shared" si="43"/>
        <v>43921</v>
      </c>
      <c r="E95" s="58">
        <f t="shared" si="48"/>
        <v>91</v>
      </c>
      <c r="F95" s="59">
        <f>VLOOKUP(D95,'FERC Interest Rate'!$A:$B,2,TRUE)</f>
        <v>4.9599999999999998E-2</v>
      </c>
      <c r="G95" s="60">
        <f t="shared" si="49"/>
        <v>1362.4377426500544</v>
      </c>
      <c r="H95" s="60">
        <f t="shared" si="44"/>
        <v>16.801909823019905</v>
      </c>
      <c r="I95" s="81"/>
      <c r="J95" s="61"/>
      <c r="K95" s="5"/>
      <c r="L95" s="61"/>
      <c r="M95" s="90"/>
      <c r="N95" s="5">
        <f t="shared" si="45"/>
        <v>1379.2396524730743</v>
      </c>
      <c r="O95" s="60">
        <f t="shared" si="46"/>
        <v>1379.2396524730743</v>
      </c>
      <c r="P95" s="60"/>
    </row>
    <row r="96" spans="1:16" x14ac:dyDescent="0.25">
      <c r="A96" s="63" t="s">
        <v>22</v>
      </c>
      <c r="B96" s="58" t="str">
        <f t="shared" si="42"/>
        <v>Q2/2020</v>
      </c>
      <c r="C96" s="54">
        <f t="shared" si="47"/>
        <v>43922</v>
      </c>
      <c r="D96" s="54">
        <f t="shared" si="43"/>
        <v>44012</v>
      </c>
      <c r="E96" s="58">
        <f t="shared" si="48"/>
        <v>91</v>
      </c>
      <c r="F96" s="59">
        <f>VLOOKUP(D96,'FERC Interest Rate'!$A:$B,2,TRUE)</f>
        <v>4.7500000000000001E-2</v>
      </c>
      <c r="G96" s="60">
        <f t="shared" si="49"/>
        <v>1379.2396524730743</v>
      </c>
      <c r="H96" s="60">
        <f t="shared" si="44"/>
        <v>16.288971032281051</v>
      </c>
      <c r="I96" s="81"/>
      <c r="J96" s="61"/>
      <c r="K96" s="5"/>
      <c r="L96" s="61"/>
      <c r="M96" s="90"/>
      <c r="N96" s="5">
        <f t="shared" si="45"/>
        <v>1395.5286235053554</v>
      </c>
      <c r="O96" s="60">
        <f t="shared" si="46"/>
        <v>1395.5286235053554</v>
      </c>
      <c r="P96" s="60"/>
    </row>
    <row r="97" spans="1:16" x14ac:dyDescent="0.25">
      <c r="A97" s="63" t="s">
        <v>22</v>
      </c>
      <c r="B97" s="58" t="str">
        <f t="shared" si="42"/>
        <v>Q3/2020</v>
      </c>
      <c r="C97" s="54">
        <f t="shared" si="47"/>
        <v>44013</v>
      </c>
      <c r="D97" s="54">
        <f t="shared" si="43"/>
        <v>44104</v>
      </c>
      <c r="E97" s="58">
        <f t="shared" si="48"/>
        <v>92</v>
      </c>
      <c r="F97" s="59">
        <f>VLOOKUP(D97,'FERC Interest Rate'!$A:$B,2,TRUE)</f>
        <v>3.4299999999999997E-2</v>
      </c>
      <c r="G97" s="60">
        <f t="shared" si="49"/>
        <v>1395.5286235053554</v>
      </c>
      <c r="H97" s="60">
        <f t="shared" si="44"/>
        <v>12.032049520036884</v>
      </c>
      <c r="I97" s="81"/>
      <c r="J97" s="61"/>
      <c r="K97" s="5"/>
      <c r="L97" s="61"/>
      <c r="M97" s="90"/>
      <c r="N97" s="5">
        <f t="shared" si="45"/>
        <v>1407.5606730253924</v>
      </c>
      <c r="O97" s="60">
        <f t="shared" si="46"/>
        <v>1407.5606730253924</v>
      </c>
      <c r="P97" s="60"/>
    </row>
    <row r="98" spans="1:16" x14ac:dyDescent="0.25">
      <c r="A98" s="63" t="s">
        <v>22</v>
      </c>
      <c r="B98" s="58" t="str">
        <f t="shared" si="42"/>
        <v>Q4/2020</v>
      </c>
      <c r="C98" s="54">
        <f t="shared" si="47"/>
        <v>44105</v>
      </c>
      <c r="D98" s="54">
        <f t="shared" si="43"/>
        <v>44196</v>
      </c>
      <c r="E98" s="58">
        <f t="shared" si="48"/>
        <v>92</v>
      </c>
      <c r="F98" s="59">
        <f>VLOOKUP(D98,'FERC Interest Rate'!$A:$B,2,TRUE)</f>
        <v>3.2500000000000001E-2</v>
      </c>
      <c r="G98" s="60">
        <f t="shared" si="49"/>
        <v>1407.5606730253924</v>
      </c>
      <c r="H98" s="60">
        <f t="shared" si="44"/>
        <v>11.498924623895965</v>
      </c>
      <c r="I98" s="81"/>
      <c r="J98" s="61"/>
      <c r="K98" s="5"/>
      <c r="L98" s="61"/>
      <c r="M98" s="90"/>
      <c r="N98" s="5">
        <f t="shared" si="45"/>
        <v>1419.0595976492884</v>
      </c>
      <c r="O98" s="60">
        <f t="shared" si="46"/>
        <v>1419.0595976492884</v>
      </c>
      <c r="P98" s="60"/>
    </row>
    <row r="99" spans="1:16" x14ac:dyDescent="0.25">
      <c r="A99" s="63" t="s">
        <v>22</v>
      </c>
      <c r="B99" s="58" t="str">
        <f>+IF(MONTH(C99)&lt;4,"Q1",IF(MONTH(C99)&lt;7,"Q2",IF(MONTH(C99)&lt;10,"Q3","Q4")))&amp;"/"&amp;YEAR(C99)</f>
        <v>Q1/2021</v>
      </c>
      <c r="C99" s="54">
        <f>D98+1</f>
        <v>44197</v>
      </c>
      <c r="D99" s="54">
        <f>DATE(YEAR(C99),IF(MONTH(C99)&lt;=3,3,IF(MONTH(C99)&lt;=6,6,IF(MONTH(C99)&lt;=9,9,12))),IF(OR(MONTH(C99)&lt;=3,MONTH(C99)&gt;=10),31,30))</f>
        <v>44286</v>
      </c>
      <c r="E99" s="58">
        <f>D99-C99+1</f>
        <v>90</v>
      </c>
      <c r="F99" s="59">
        <f>VLOOKUP(D99,'FERC Interest Rate'!$A:$B,2,TRUE)</f>
        <v>3.2500000000000001E-2</v>
      </c>
      <c r="G99" s="60">
        <f>O98</f>
        <v>1419.0595976492884</v>
      </c>
      <c r="H99" s="60">
        <f>G99*F99*(E99/(DATE(YEAR(D99),12,31)-DATE(YEAR(D99),1,1)+1))</f>
        <v>11.371915953764844</v>
      </c>
      <c r="I99" s="81"/>
      <c r="J99" s="61"/>
      <c r="K99" s="5"/>
      <c r="L99" s="61"/>
      <c r="M99" s="90"/>
      <c r="N99" s="5">
        <f>+G99+H99+J99</f>
        <v>1430.4315136030532</v>
      </c>
      <c r="O99" s="60">
        <f>G99+H99-L99-I99</f>
        <v>1430.4315136030532</v>
      </c>
      <c r="P99" s="60"/>
    </row>
    <row r="100" spans="1:16" x14ac:dyDescent="0.25">
      <c r="A100" s="63" t="s">
        <v>22</v>
      </c>
      <c r="B100" s="58" t="str">
        <f>+IF(MONTH(C100)&lt;4,"Q1",IF(MONTH(C100)&lt;7,"Q2",IF(MONTH(C100)&lt;10,"Q3","Q4")))&amp;"/"&amp;YEAR(C100)</f>
        <v>Q2/2021</v>
      </c>
      <c r="C100" s="54">
        <f>D99+1</f>
        <v>44287</v>
      </c>
      <c r="D100" s="54">
        <f>DATE(YEAR(C100),IF(MONTH(C100)&lt;=3,3,IF(MONTH(C100)&lt;=6,6,IF(MONTH(C100)&lt;=9,9,12))),IF(OR(MONTH(C100)&lt;=3,MONTH(C100)&gt;=10),31,30))</f>
        <v>44377</v>
      </c>
      <c r="E100" s="58">
        <f>D100-C100+1</f>
        <v>91</v>
      </c>
      <c r="F100" s="59">
        <f>VLOOKUP(D100,'FERC Interest Rate'!$A:$B,2,TRUE)</f>
        <v>3.2500000000000001E-2</v>
      </c>
      <c r="G100" s="60">
        <f>O99</f>
        <v>1430.4315136030532</v>
      </c>
      <c r="H100" s="60">
        <f>G100*F100*(E100/(DATE(YEAR(D100),12,31)-DATE(YEAR(D100),1,1)+1))</f>
        <v>11.590414250632959</v>
      </c>
      <c r="I100" s="81"/>
      <c r="J100" s="61"/>
      <c r="K100" s="5"/>
      <c r="L100" s="61"/>
      <c r="M100" s="90"/>
      <c r="N100" s="5">
        <f>+G100+H100+J100</f>
        <v>1442.0219278536861</v>
      </c>
      <c r="O100" s="60">
        <f>G100+H100-L100-I100</f>
        <v>1442.0219278536861</v>
      </c>
      <c r="P100" s="60"/>
    </row>
    <row r="101" spans="1:16" x14ac:dyDescent="0.25">
      <c r="A101" s="63" t="s">
        <v>22</v>
      </c>
      <c r="B101" s="58" t="str">
        <f>+IF(MONTH(C101)&lt;4,"Q1",IF(MONTH(C101)&lt;7,"Q2",IF(MONTH(C101)&lt;10,"Q3","Q4")))&amp;"/"&amp;YEAR(C101)</f>
        <v>Q3/2021</v>
      </c>
      <c r="C101" s="54">
        <f>D100+1</f>
        <v>44378</v>
      </c>
      <c r="D101" s="54">
        <f>DATE(YEAR(C101),IF(MONTH(C101)&lt;=3,3,IF(MONTH(C101)&lt;=6,6,IF(MONTH(C101)&lt;=9,9,12))),IF(OR(MONTH(C101)&lt;=3,MONTH(C101)&gt;=10),31,30))</f>
        <v>44469</v>
      </c>
      <c r="E101" s="58">
        <f>D101-C101+1</f>
        <v>92</v>
      </c>
      <c r="F101" s="59">
        <f>VLOOKUP(D101,'FERC Interest Rate'!$A:$B,2,TRUE)</f>
        <v>3.2500000000000001E-2</v>
      </c>
      <c r="G101" s="60">
        <f>O100</f>
        <v>1442.0219278536861</v>
      </c>
      <c r="H101" s="60">
        <f>G101*F101*(E101/(DATE(YEAR(D101),12,31)-DATE(YEAR(D101),1,1)+1))</f>
        <v>11.812727573376772</v>
      </c>
      <c r="I101" s="81"/>
      <c r="J101" s="61"/>
      <c r="K101" s="5"/>
      <c r="L101" s="61"/>
      <c r="M101" s="90"/>
      <c r="N101" s="5">
        <f>+G101+H101+J101</f>
        <v>1453.8346554270629</v>
      </c>
      <c r="O101" s="60">
        <f>G101+H101-L101-I101</f>
        <v>1453.8346554270629</v>
      </c>
      <c r="P101" s="60"/>
    </row>
    <row r="102" spans="1:16" x14ac:dyDescent="0.25">
      <c r="A102" s="63" t="s">
        <v>22</v>
      </c>
      <c r="B102" s="58" t="str">
        <f t="shared" si="42"/>
        <v>Q4/2021</v>
      </c>
      <c r="C102" s="54">
        <f t="shared" si="47"/>
        <v>44470</v>
      </c>
      <c r="D102" s="54">
        <f t="shared" si="43"/>
        <v>44561</v>
      </c>
      <c r="E102" s="58">
        <f t="shared" si="48"/>
        <v>92</v>
      </c>
      <c r="F102" s="59">
        <f>VLOOKUP(D102,'FERC Interest Rate'!$A:$B,2,TRUE)</f>
        <v>3.2500000000000001E-2</v>
      </c>
      <c r="G102" s="60">
        <f t="shared" ref="G102:G112" si="50">O101</f>
        <v>1453.8346554270629</v>
      </c>
      <c r="H102" s="60">
        <f>G102*F102*(E102/(DATE(YEAR(D102),12,31)-DATE(YEAR(D102),1,1)+1))</f>
        <v>11.909494848566899</v>
      </c>
      <c r="I102" s="81"/>
      <c r="J102" s="61"/>
      <c r="K102" s="5"/>
      <c r="L102" s="61"/>
      <c r="M102" s="90"/>
      <c r="N102" s="5">
        <f t="shared" ref="N102:N112" si="51">+G102+H102+J102</f>
        <v>1465.7441502756299</v>
      </c>
      <c r="O102" s="60">
        <f t="shared" ref="O102:O112" si="52">G102+H102-L102-I102</f>
        <v>1465.7441502756299</v>
      </c>
      <c r="P102" s="60"/>
    </row>
    <row r="103" spans="1:16" x14ac:dyDescent="0.25">
      <c r="A103" s="63" t="s">
        <v>22</v>
      </c>
      <c r="B103" s="58" t="str">
        <f t="shared" si="42"/>
        <v>Q1/2022</v>
      </c>
      <c r="C103" s="54">
        <f t="shared" si="47"/>
        <v>44562</v>
      </c>
      <c r="D103" s="54">
        <f t="shared" si="43"/>
        <v>44651</v>
      </c>
      <c r="E103" s="58">
        <f t="shared" si="48"/>
        <v>90</v>
      </c>
      <c r="F103" s="59">
        <f>VLOOKUP(D103,'FERC Interest Rate'!$A:$B,2,TRUE)</f>
        <v>3.2500000000000001E-2</v>
      </c>
      <c r="G103" s="60">
        <f t="shared" si="50"/>
        <v>1465.7441502756299</v>
      </c>
      <c r="H103" s="60">
        <f t="shared" ref="H103:H105" si="53">G103*F103*(E103/(DATE(YEAR(D103),12,31)-DATE(YEAR(D103),1,1)+1))</f>
        <v>11.746031889195114</v>
      </c>
      <c r="I103" s="81"/>
      <c r="J103" s="61"/>
      <c r="K103" s="5"/>
      <c r="L103" s="61"/>
      <c r="M103" s="90"/>
      <c r="N103" s="5">
        <f t="shared" si="51"/>
        <v>1477.490182164825</v>
      </c>
      <c r="O103" s="60">
        <f t="shared" si="52"/>
        <v>1477.490182164825</v>
      </c>
      <c r="P103" s="60"/>
    </row>
    <row r="104" spans="1:16" x14ac:dyDescent="0.25">
      <c r="A104" s="63" t="s">
        <v>22</v>
      </c>
      <c r="B104" s="58" t="str">
        <f t="shared" si="42"/>
        <v>Q2/2022</v>
      </c>
      <c r="C104" s="54">
        <f t="shared" si="47"/>
        <v>44652</v>
      </c>
      <c r="D104" s="54">
        <f t="shared" si="43"/>
        <v>44742</v>
      </c>
      <c r="E104" s="58">
        <f t="shared" si="48"/>
        <v>91</v>
      </c>
      <c r="F104" s="59">
        <f>VLOOKUP(D104,'FERC Interest Rate'!$A:$B,2,TRUE)</f>
        <v>3.2500000000000001E-2</v>
      </c>
      <c r="G104" s="60">
        <f t="shared" si="50"/>
        <v>1477.490182164825</v>
      </c>
      <c r="H104" s="60">
        <f t="shared" si="53"/>
        <v>11.971718393842384</v>
      </c>
      <c r="I104" s="81"/>
      <c r="J104" s="61"/>
      <c r="K104" s="5"/>
      <c r="L104" s="61"/>
      <c r="M104" s="90"/>
      <c r="N104" s="5">
        <f t="shared" si="51"/>
        <v>1489.4619005586674</v>
      </c>
      <c r="O104" s="60">
        <f t="shared" si="52"/>
        <v>1489.4619005586674</v>
      </c>
      <c r="P104" s="60"/>
    </row>
    <row r="105" spans="1:16" x14ac:dyDescent="0.25">
      <c r="A105" s="6">
        <v>1</v>
      </c>
      <c r="B105" s="58" t="str">
        <f t="shared" si="42"/>
        <v>Q3/2022</v>
      </c>
      <c r="C105" s="54">
        <f t="shared" si="47"/>
        <v>44743</v>
      </c>
      <c r="D105" s="54">
        <f t="shared" si="43"/>
        <v>44834</v>
      </c>
      <c r="E105" s="58">
        <f t="shared" si="48"/>
        <v>92</v>
      </c>
      <c r="F105" s="59">
        <f>VLOOKUP(D105,'FERC Interest Rate'!$A:$B,2,TRUE)</f>
        <v>3.5999999999999997E-2</v>
      </c>
      <c r="G105" s="60">
        <f t="shared" si="50"/>
        <v>1489.4619005586674</v>
      </c>
      <c r="H105" s="60">
        <f t="shared" si="53"/>
        <v>13.515336478493989</v>
      </c>
      <c r="I105" s="81">
        <f t="shared" ref="I105:I118" si="54">SUM($H$78:$H$114)/20</f>
        <v>18.080344284394819</v>
      </c>
      <c r="J105" s="61">
        <f t="shared" ref="J105:J112" si="55">G105*F105*(E105/(DATE(YEAR(D105),12,31)-DATE(YEAR(D105),1,1)+1))</f>
        <v>13.515336478493989</v>
      </c>
      <c r="K105" s="5">
        <f t="shared" ref="K105:K112" si="56">+SUM(I105:J105)</f>
        <v>31.595680762888808</v>
      </c>
      <c r="L105" s="61">
        <f t="shared" ref="L105:L118" si="57">VLOOKUP($L$76,A$1:F$29,5,FALSE)/20</f>
        <v>57.068517567463253</v>
      </c>
      <c r="M105" s="90">
        <f t="shared" ref="M105:M112" si="58">+SUM(K105:L105)</f>
        <v>88.664198330352065</v>
      </c>
      <c r="N105" s="5">
        <f t="shared" si="51"/>
        <v>1516.4925735156553</v>
      </c>
      <c r="O105" s="60">
        <f t="shared" si="52"/>
        <v>1427.8283751853032</v>
      </c>
      <c r="P105" s="60"/>
    </row>
    <row r="106" spans="1:16" x14ac:dyDescent="0.25">
      <c r="A106" s="6">
        <v>2</v>
      </c>
      <c r="B106" s="58" t="str">
        <f t="shared" si="42"/>
        <v>Q4/2022</v>
      </c>
      <c r="C106" s="54">
        <f t="shared" si="47"/>
        <v>44835</v>
      </c>
      <c r="D106" s="54">
        <f t="shared" si="43"/>
        <v>44926</v>
      </c>
      <c r="E106" s="58">
        <f t="shared" si="48"/>
        <v>92</v>
      </c>
      <c r="F106" s="59">
        <f>VLOOKUP(D106,'FERC Interest Rate'!$A:$B,2,TRUE)</f>
        <v>4.9099999999999998E-2</v>
      </c>
      <c r="G106" s="60">
        <f t="shared" si="50"/>
        <v>1427.8283751853032</v>
      </c>
      <c r="H106" s="60">
        <v>0</v>
      </c>
      <c r="I106" s="81">
        <f t="shared" si="54"/>
        <v>18.080344284394819</v>
      </c>
      <c r="J106" s="61">
        <f t="shared" si="55"/>
        <v>17.670647496950828</v>
      </c>
      <c r="K106" s="5">
        <f t="shared" si="56"/>
        <v>35.750991781345647</v>
      </c>
      <c r="L106" s="61">
        <f t="shared" si="57"/>
        <v>57.068517567463253</v>
      </c>
      <c r="M106" s="90">
        <f t="shared" si="58"/>
        <v>92.819509348808907</v>
      </c>
      <c r="N106" s="5">
        <f t="shared" si="51"/>
        <v>1445.499022682254</v>
      </c>
      <c r="O106" s="60">
        <f t="shared" si="52"/>
        <v>1352.6795133334451</v>
      </c>
      <c r="P106" s="60"/>
    </row>
    <row r="107" spans="1:16" x14ac:dyDescent="0.25">
      <c r="A107" s="6">
        <v>3</v>
      </c>
      <c r="B107" s="58" t="str">
        <f t="shared" si="42"/>
        <v>Q1/2023</v>
      </c>
      <c r="C107" s="54">
        <f t="shared" si="47"/>
        <v>44927</v>
      </c>
      <c r="D107" s="54">
        <f t="shared" si="43"/>
        <v>45016</v>
      </c>
      <c r="E107" s="58">
        <f t="shared" si="48"/>
        <v>90</v>
      </c>
      <c r="F107" s="59">
        <f>VLOOKUP(D107,'FERC Interest Rate'!$A:$B,2,TRUE)</f>
        <v>6.3100000000000003E-2</v>
      </c>
      <c r="G107" s="60">
        <f t="shared" si="50"/>
        <v>1352.6795133334451</v>
      </c>
      <c r="H107" s="60">
        <v>0</v>
      </c>
      <c r="I107" s="81">
        <f t="shared" si="54"/>
        <v>18.080344284394819</v>
      </c>
      <c r="J107" s="61">
        <f t="shared" si="55"/>
        <v>21.046210838960643</v>
      </c>
      <c r="K107" s="5">
        <f t="shared" si="56"/>
        <v>39.126555123355459</v>
      </c>
      <c r="L107" s="61">
        <f t="shared" si="57"/>
        <v>57.068517567463253</v>
      </c>
      <c r="M107" s="90">
        <f t="shared" si="58"/>
        <v>96.195072690818705</v>
      </c>
      <c r="N107" s="5">
        <f t="shared" si="51"/>
        <v>1373.7257241724058</v>
      </c>
      <c r="O107" s="60">
        <f t="shared" si="52"/>
        <v>1277.530651481587</v>
      </c>
      <c r="P107" s="60"/>
    </row>
    <row r="108" spans="1:16" x14ac:dyDescent="0.25">
      <c r="A108" s="6">
        <v>4</v>
      </c>
      <c r="B108" s="58" t="str">
        <f t="shared" si="42"/>
        <v>Q2/2023</v>
      </c>
      <c r="C108" s="54">
        <f t="shared" si="47"/>
        <v>45017</v>
      </c>
      <c r="D108" s="54">
        <f t="shared" si="43"/>
        <v>45107</v>
      </c>
      <c r="E108" s="58">
        <f t="shared" si="48"/>
        <v>91</v>
      </c>
      <c r="F108" s="59">
        <f>VLOOKUP(D108,'FERC Interest Rate'!$A:$B,2,TRUE)</f>
        <v>7.4999999999999997E-2</v>
      </c>
      <c r="G108" s="60">
        <f t="shared" si="50"/>
        <v>1277.530651481587</v>
      </c>
      <c r="H108" s="60">
        <v>0</v>
      </c>
      <c r="I108" s="81">
        <f t="shared" si="54"/>
        <v>18.080344284394819</v>
      </c>
      <c r="J108" s="61">
        <f t="shared" si="55"/>
        <v>23.888073140717349</v>
      </c>
      <c r="K108" s="5">
        <f t="shared" si="56"/>
        <v>41.968417425112165</v>
      </c>
      <c r="L108" s="61">
        <f t="shared" si="57"/>
        <v>57.068517567463253</v>
      </c>
      <c r="M108" s="90">
        <f t="shared" si="58"/>
        <v>99.036934992575425</v>
      </c>
      <c r="N108" s="5">
        <f t="shared" si="51"/>
        <v>1301.4187246223044</v>
      </c>
      <c r="O108" s="60">
        <f t="shared" si="52"/>
        <v>1202.3817896297289</v>
      </c>
      <c r="P108" s="60"/>
    </row>
    <row r="109" spans="1:16" x14ac:dyDescent="0.25">
      <c r="A109" s="6">
        <v>5</v>
      </c>
      <c r="B109" s="58" t="str">
        <f t="shared" si="42"/>
        <v>Q3/2023</v>
      </c>
      <c r="C109" s="54">
        <f t="shared" si="47"/>
        <v>45108</v>
      </c>
      <c r="D109" s="54">
        <f t="shared" si="43"/>
        <v>45199</v>
      </c>
      <c r="E109" s="58">
        <f t="shared" si="48"/>
        <v>92</v>
      </c>
      <c r="F109" s="59">
        <f>VLOOKUP(D109,'FERC Interest Rate'!$A:$B,2,TRUE)</f>
        <v>8.0199999999999994E-2</v>
      </c>
      <c r="G109" s="60">
        <f t="shared" si="50"/>
        <v>1202.3817896297289</v>
      </c>
      <c r="H109" s="60">
        <v>0</v>
      </c>
      <c r="I109" s="81">
        <f t="shared" si="54"/>
        <v>18.080344284394819</v>
      </c>
      <c r="J109" s="61">
        <f t="shared" si="55"/>
        <v>24.305900812613675</v>
      </c>
      <c r="K109" s="5">
        <f t="shared" si="56"/>
        <v>42.386245097008498</v>
      </c>
      <c r="L109" s="61">
        <f t="shared" si="57"/>
        <v>57.068517567463253</v>
      </c>
      <c r="M109" s="90">
        <f t="shared" si="58"/>
        <v>99.454762664471758</v>
      </c>
      <c r="N109" s="5">
        <f t="shared" si="51"/>
        <v>1226.6876904423425</v>
      </c>
      <c r="O109" s="60">
        <f t="shared" si="52"/>
        <v>1127.2329277778708</v>
      </c>
      <c r="P109" s="60"/>
    </row>
    <row r="110" spans="1:16" x14ac:dyDescent="0.25">
      <c r="A110" s="6">
        <v>6</v>
      </c>
      <c r="B110" s="58" t="str">
        <f t="shared" si="42"/>
        <v>Q4/2023</v>
      </c>
      <c r="C110" s="54">
        <f t="shared" si="47"/>
        <v>45200</v>
      </c>
      <c r="D110" s="54">
        <f t="shared" si="43"/>
        <v>45291</v>
      </c>
      <c r="E110" s="58">
        <f t="shared" si="48"/>
        <v>92</v>
      </c>
      <c r="F110" s="59">
        <f>VLOOKUP(D110,'FERC Interest Rate'!$A:$B,2,TRUE)</f>
        <v>8.3500000000000005E-2</v>
      </c>
      <c r="G110" s="60">
        <f t="shared" si="50"/>
        <v>1127.2329277778708</v>
      </c>
      <c r="H110" s="60">
        <v>0</v>
      </c>
      <c r="I110" s="81">
        <f t="shared" si="54"/>
        <v>18.080344284394819</v>
      </c>
      <c r="J110" s="61">
        <f t="shared" si="55"/>
        <v>23.724392742985216</v>
      </c>
      <c r="K110" s="5">
        <f t="shared" si="56"/>
        <v>41.804737027380035</v>
      </c>
      <c r="L110" s="61">
        <f t="shared" si="57"/>
        <v>57.068517567463253</v>
      </c>
      <c r="M110" s="90">
        <f t="shared" si="58"/>
        <v>98.873254594843289</v>
      </c>
      <c r="N110" s="5">
        <f t="shared" si="51"/>
        <v>1150.957320520856</v>
      </c>
      <c r="O110" s="60">
        <f t="shared" si="52"/>
        <v>1052.0840659260127</v>
      </c>
      <c r="P110" s="60"/>
    </row>
    <row r="111" spans="1:16" x14ac:dyDescent="0.25">
      <c r="A111" s="6">
        <v>7</v>
      </c>
      <c r="B111" s="58" t="str">
        <f t="shared" si="42"/>
        <v>Q1/2024</v>
      </c>
      <c r="C111" s="54">
        <f t="shared" si="47"/>
        <v>45292</v>
      </c>
      <c r="D111" s="54">
        <f t="shared" si="43"/>
        <v>45382</v>
      </c>
      <c r="E111" s="58">
        <f t="shared" si="48"/>
        <v>91</v>
      </c>
      <c r="F111" s="59">
        <f>VLOOKUP(D111,'FERC Interest Rate'!$A:$B,2,TRUE)</f>
        <v>8.5000000000000006E-2</v>
      </c>
      <c r="G111" s="60">
        <f t="shared" si="50"/>
        <v>1052.0840659260127</v>
      </c>
      <c r="H111" s="60">
        <v>0</v>
      </c>
      <c r="I111" s="81">
        <f t="shared" si="54"/>
        <v>18.080344284394819</v>
      </c>
      <c r="J111" s="61">
        <f t="shared" si="55"/>
        <v>22.23461816922871</v>
      </c>
      <c r="K111" s="5">
        <f t="shared" si="56"/>
        <v>40.314962453623529</v>
      </c>
      <c r="L111" s="61">
        <f t="shared" si="57"/>
        <v>57.068517567463253</v>
      </c>
      <c r="M111" s="90">
        <f t="shared" si="58"/>
        <v>97.383480021086783</v>
      </c>
      <c r="N111" s="5">
        <f t="shared" si="51"/>
        <v>1074.3186840952415</v>
      </c>
      <c r="O111" s="60">
        <f t="shared" si="52"/>
        <v>976.93520407415463</v>
      </c>
      <c r="P111" s="60"/>
    </row>
    <row r="112" spans="1:16" x14ac:dyDescent="0.25">
      <c r="A112" s="6">
        <v>8</v>
      </c>
      <c r="B112" s="58" t="str">
        <f t="shared" si="42"/>
        <v>Q2/2024</v>
      </c>
      <c r="C112" s="54">
        <f t="shared" si="47"/>
        <v>45383</v>
      </c>
      <c r="D112" s="54">
        <f t="shared" si="43"/>
        <v>45473</v>
      </c>
      <c r="E112" s="58">
        <f t="shared" si="48"/>
        <v>91</v>
      </c>
      <c r="F112" s="59">
        <f>VLOOKUP(D112,'FERC Interest Rate'!$A:$B,2,TRUE)</f>
        <v>8.5000000000000006E-2</v>
      </c>
      <c r="G112" s="60">
        <f t="shared" si="50"/>
        <v>976.93520407415463</v>
      </c>
      <c r="H112" s="60">
        <v>0</v>
      </c>
      <c r="I112" s="81">
        <f t="shared" si="54"/>
        <v>18.080344284394819</v>
      </c>
      <c r="J112" s="61">
        <f t="shared" si="55"/>
        <v>20.646431157140945</v>
      </c>
      <c r="K112" s="5">
        <f t="shared" si="56"/>
        <v>38.726775441535764</v>
      </c>
      <c r="L112" s="61">
        <f t="shared" si="57"/>
        <v>57.068517567463253</v>
      </c>
      <c r="M112" s="90">
        <f t="shared" si="58"/>
        <v>95.79529300899901</v>
      </c>
      <c r="N112" s="5">
        <f t="shared" si="51"/>
        <v>997.58163523129554</v>
      </c>
      <c r="O112" s="60">
        <f t="shared" si="52"/>
        <v>901.78634222229653</v>
      </c>
      <c r="P112" s="60"/>
    </row>
    <row r="113" spans="1:16" x14ac:dyDescent="0.25">
      <c r="A113" s="6">
        <v>9</v>
      </c>
      <c r="B113" s="58" t="str">
        <f t="shared" ref="B113:B118" si="59">+IF(MONTH(C113)&lt;4,"Q1",IF(MONTH(C113)&lt;7,"Q2",IF(MONTH(C113)&lt;10,"Q3","Q4")))&amp;"/"&amp;YEAR(C113)</f>
        <v>Q3/2024</v>
      </c>
      <c r="C113" s="54">
        <f t="shared" ref="C113:C118" si="60">D112+1</f>
        <v>45474</v>
      </c>
      <c r="D113" s="54">
        <f t="shared" ref="D113:D118" si="61">DATE(YEAR(C113),IF(MONTH(C113)&lt;=3,3,IF(MONTH(C113)&lt;=6,6,IF(MONTH(C113)&lt;=9,9,12))),IF(OR(MONTH(C113)&lt;=3,MONTH(C113)&gt;=10),31,30))</f>
        <v>45565</v>
      </c>
      <c r="E113" s="58">
        <f t="shared" ref="E113:E118" si="62">D113-C113+1</f>
        <v>92</v>
      </c>
      <c r="F113" s="59">
        <f>VLOOKUP(D113,'FERC Interest Rate'!$A:$B,2,TRUE)</f>
        <v>8.5000000000000006E-2</v>
      </c>
      <c r="G113" s="60">
        <f t="shared" ref="G113:G118" si="63">O112</f>
        <v>901.78634222229653</v>
      </c>
      <c r="H113" s="60">
        <v>0</v>
      </c>
      <c r="I113" s="81">
        <f t="shared" si="54"/>
        <v>18.080344284394819</v>
      </c>
      <c r="J113" s="61">
        <f t="shared" ref="J113:J118" si="64">G113*F113*(E113/(DATE(YEAR(D113),12,31)-DATE(YEAR(D113),1,1)+1))</f>
        <v>19.267675399394427</v>
      </c>
      <c r="K113" s="5">
        <f t="shared" ref="K113:K118" si="65">+SUM(I113:J113)</f>
        <v>37.348019683789246</v>
      </c>
      <c r="L113" s="61">
        <f t="shared" si="57"/>
        <v>57.068517567463253</v>
      </c>
      <c r="M113" s="90">
        <f t="shared" ref="M113:M118" si="66">+SUM(K113:L113)</f>
        <v>94.416537251252493</v>
      </c>
      <c r="N113" s="5">
        <f t="shared" ref="N113:N118" si="67">+G113+H113+J113</f>
        <v>921.05401762169095</v>
      </c>
      <c r="O113" s="60">
        <f t="shared" ref="O113:O118" si="68">G113+H113-L113-I113</f>
        <v>826.63748037043842</v>
      </c>
      <c r="P113" s="60"/>
    </row>
    <row r="114" spans="1:16" x14ac:dyDescent="0.25">
      <c r="A114" s="6">
        <v>10</v>
      </c>
      <c r="B114" s="58" t="str">
        <f t="shared" si="59"/>
        <v>Q4/2024</v>
      </c>
      <c r="C114" s="54">
        <f t="shared" si="60"/>
        <v>45566</v>
      </c>
      <c r="D114" s="54">
        <f t="shared" si="61"/>
        <v>45657</v>
      </c>
      <c r="E114" s="58">
        <f t="shared" si="62"/>
        <v>92</v>
      </c>
      <c r="F114" s="59">
        <f>VLOOKUP(D114,'FERC Interest Rate'!$A:$B,2,TRUE)</f>
        <v>8.5000000000000006E-2</v>
      </c>
      <c r="G114" s="60">
        <f t="shared" si="63"/>
        <v>826.63748037043842</v>
      </c>
      <c r="H114" s="60">
        <v>0</v>
      </c>
      <c r="I114" s="81">
        <f t="shared" si="54"/>
        <v>18.080344284394819</v>
      </c>
      <c r="J114" s="61">
        <f t="shared" si="64"/>
        <v>17.662035782778222</v>
      </c>
      <c r="K114" s="5">
        <f t="shared" si="65"/>
        <v>35.742380067173045</v>
      </c>
      <c r="L114" s="61">
        <f t="shared" si="57"/>
        <v>57.068517567463253</v>
      </c>
      <c r="M114" s="90">
        <f t="shared" si="66"/>
        <v>92.810897634636291</v>
      </c>
      <c r="N114" s="5">
        <f t="shared" si="67"/>
        <v>844.2995161532167</v>
      </c>
      <c r="O114" s="60">
        <f t="shared" si="68"/>
        <v>751.48861851858032</v>
      </c>
      <c r="P114" s="60"/>
    </row>
    <row r="115" spans="1:16" x14ac:dyDescent="0.25">
      <c r="A115" s="6">
        <v>11</v>
      </c>
      <c r="B115" s="58" t="str">
        <f t="shared" si="59"/>
        <v>Q1/2025</v>
      </c>
      <c r="C115" s="54">
        <f t="shared" si="60"/>
        <v>45658</v>
      </c>
      <c r="D115" s="54">
        <f t="shared" si="61"/>
        <v>45747</v>
      </c>
      <c r="E115" s="58">
        <f t="shared" si="62"/>
        <v>90</v>
      </c>
      <c r="F115" s="59">
        <f>VLOOKUP(D115,'FERC Interest Rate'!$A:$B,2,TRUE)</f>
        <v>8.0399999999999999E-2</v>
      </c>
      <c r="G115" s="60">
        <f t="shared" si="63"/>
        <v>751.48861851858032</v>
      </c>
      <c r="H115" s="60">
        <v>0</v>
      </c>
      <c r="I115" s="81">
        <f t="shared" si="54"/>
        <v>18.080344284394819</v>
      </c>
      <c r="J115" s="61">
        <f t="shared" si="64"/>
        <v>14.898004503014922</v>
      </c>
      <c r="K115" s="5">
        <f t="shared" si="65"/>
        <v>32.978348787409743</v>
      </c>
      <c r="L115" s="61">
        <f t="shared" si="57"/>
        <v>57.068517567463253</v>
      </c>
      <c r="M115" s="90">
        <f t="shared" si="66"/>
        <v>90.046866354873004</v>
      </c>
      <c r="N115" s="5">
        <f t="shared" si="67"/>
        <v>766.38662302159526</v>
      </c>
      <c r="O115" s="60">
        <f t="shared" si="68"/>
        <v>676.33975666672222</v>
      </c>
      <c r="P115" s="60"/>
    </row>
    <row r="116" spans="1:16" x14ac:dyDescent="0.25">
      <c r="A116" s="6">
        <v>12</v>
      </c>
      <c r="B116" s="58" t="str">
        <f t="shared" si="59"/>
        <v>Q2/2025</v>
      </c>
      <c r="C116" s="54">
        <f t="shared" si="60"/>
        <v>45748</v>
      </c>
      <c r="D116" s="54">
        <f t="shared" si="61"/>
        <v>45838</v>
      </c>
      <c r="E116" s="58">
        <f t="shared" si="62"/>
        <v>91</v>
      </c>
      <c r="F116" s="59">
        <f>VLOOKUP(D116,'FERC Interest Rate'!$A:$B,2,TRUE)</f>
        <v>7.5499999999999998E-2</v>
      </c>
      <c r="G116" s="60">
        <f t="shared" si="63"/>
        <v>676.33975666672222</v>
      </c>
      <c r="H116" s="60">
        <v>0</v>
      </c>
      <c r="I116" s="81">
        <f t="shared" si="54"/>
        <v>18.080344284394819</v>
      </c>
      <c r="J116" s="61">
        <f t="shared" si="64"/>
        <v>12.730937803229356</v>
      </c>
      <c r="K116" s="5">
        <f t="shared" si="65"/>
        <v>30.811282087624175</v>
      </c>
      <c r="L116" s="61">
        <f t="shared" si="57"/>
        <v>57.068517567463253</v>
      </c>
      <c r="M116" s="90">
        <f t="shared" si="66"/>
        <v>87.879799655087425</v>
      </c>
      <c r="N116" s="5">
        <f t="shared" si="67"/>
        <v>689.0706944699516</v>
      </c>
      <c r="O116" s="60">
        <f t="shared" si="68"/>
        <v>601.19089481486412</v>
      </c>
      <c r="P116" s="60"/>
    </row>
    <row r="117" spans="1:16" x14ac:dyDescent="0.25">
      <c r="A117" s="6">
        <v>13</v>
      </c>
      <c r="B117" s="58" t="str">
        <f t="shared" si="59"/>
        <v>Q3/2025</v>
      </c>
      <c r="C117" s="54">
        <f t="shared" si="60"/>
        <v>45839</v>
      </c>
      <c r="D117" s="54">
        <f t="shared" si="61"/>
        <v>45930</v>
      </c>
      <c r="E117" s="58">
        <f t="shared" si="62"/>
        <v>92</v>
      </c>
      <c r="F117" s="59">
        <f>VLOOKUP(D117,'FERC Interest Rate'!$A:$B,2,TRUE)</f>
        <v>7.4999999999999997E-2</v>
      </c>
      <c r="G117" s="60">
        <f t="shared" si="63"/>
        <v>601.19089481486412</v>
      </c>
      <c r="H117" s="60">
        <v>0</v>
      </c>
      <c r="I117" s="81">
        <f t="shared" si="54"/>
        <v>18.080344284394819</v>
      </c>
      <c r="J117" s="61">
        <f t="shared" si="64"/>
        <v>11.364978559513871</v>
      </c>
      <c r="K117" s="5">
        <f t="shared" si="65"/>
        <v>29.445322843908691</v>
      </c>
      <c r="L117" s="61">
        <f t="shared" si="57"/>
        <v>57.068517567463253</v>
      </c>
      <c r="M117" s="90">
        <f t="shared" si="66"/>
        <v>86.513840411371945</v>
      </c>
      <c r="N117" s="5">
        <f t="shared" si="67"/>
        <v>612.55587337437794</v>
      </c>
      <c r="O117" s="60">
        <f t="shared" si="68"/>
        <v>526.04203296300602</v>
      </c>
      <c r="P117" s="60"/>
    </row>
    <row r="118" spans="1:16" x14ac:dyDescent="0.25">
      <c r="A118" s="6">
        <v>14</v>
      </c>
      <c r="B118" s="58" t="str">
        <f t="shared" si="59"/>
        <v>Q4/2025</v>
      </c>
      <c r="C118" s="54">
        <f t="shared" si="60"/>
        <v>45931</v>
      </c>
      <c r="D118" s="54">
        <f t="shared" si="61"/>
        <v>46022</v>
      </c>
      <c r="E118" s="58">
        <f t="shared" si="62"/>
        <v>92</v>
      </c>
      <c r="F118" s="59">
        <f>VLOOKUP(D118,'FERC Interest Rate'!$A:$B,2,TRUE)</f>
        <v>7.4999999999999997E-2</v>
      </c>
      <c r="G118" s="60">
        <f t="shared" si="63"/>
        <v>526.04203296300602</v>
      </c>
      <c r="H118" s="60">
        <v>0</v>
      </c>
      <c r="I118" s="81">
        <f t="shared" si="54"/>
        <v>18.080344284394819</v>
      </c>
      <c r="J118" s="61">
        <f t="shared" si="64"/>
        <v>9.9443562395746348</v>
      </c>
      <c r="K118" s="5">
        <f t="shared" si="65"/>
        <v>28.024700523969454</v>
      </c>
      <c r="L118" s="61">
        <f t="shared" si="57"/>
        <v>57.068517567463253</v>
      </c>
      <c r="M118" s="90">
        <f t="shared" si="66"/>
        <v>85.093218091432703</v>
      </c>
      <c r="N118" s="5">
        <f t="shared" si="67"/>
        <v>535.98638920258065</v>
      </c>
      <c r="O118" s="60">
        <f t="shared" si="68"/>
        <v>450.89317111114798</v>
      </c>
      <c r="P118" s="60"/>
    </row>
    <row r="119" spans="1:16" ht="13.5" thickBot="1" x14ac:dyDescent="0.35">
      <c r="A119" s="101"/>
      <c r="B119" s="102"/>
      <c r="C119" s="103"/>
      <c r="D119" s="103"/>
      <c r="E119" s="102"/>
      <c r="F119" s="102"/>
      <c r="G119" s="95"/>
      <c r="H119" s="95">
        <f t="shared" ref="H119:O119" si="69">+SUM(H78:H118)</f>
        <v>361.60688568789635</v>
      </c>
      <c r="I119" s="95">
        <f t="shared" si="69"/>
        <v>253.12481998152739</v>
      </c>
      <c r="J119" s="95">
        <f t="shared" si="69"/>
        <v>252.89959912459676</v>
      </c>
      <c r="K119" s="95">
        <f t="shared" si="69"/>
        <v>506.02441910612424</v>
      </c>
      <c r="L119" s="95">
        <f t="shared" si="69"/>
        <v>798.95924594448536</v>
      </c>
      <c r="M119" s="95">
        <f t="shared" si="69"/>
        <v>1304.9836650506099</v>
      </c>
      <c r="N119" s="95">
        <f t="shared" si="69"/>
        <v>49927.386974766581</v>
      </c>
      <c r="O119" s="95">
        <f t="shared" si="69"/>
        <v>48622.403309715977</v>
      </c>
      <c r="P119" s="129"/>
    </row>
    <row r="120" spans="1:16" ht="13" thickTop="1" x14ac:dyDescent="0.25"/>
    <row r="121" spans="1:16" ht="13" thickBot="1" x14ac:dyDescent="0.3"/>
    <row r="122" spans="1:16" ht="13.5" thickTop="1" x14ac:dyDescent="0.3">
      <c r="I122" s="84"/>
      <c r="J122" s="437" t="s">
        <v>15</v>
      </c>
      <c r="K122" s="438"/>
      <c r="L122" s="198" t="s">
        <v>50</v>
      </c>
      <c r="M122" s="91"/>
    </row>
    <row r="123" spans="1:16" ht="39" x14ac:dyDescent="0.3">
      <c r="A123" s="62" t="s">
        <v>43</v>
      </c>
      <c r="B123" s="62" t="s">
        <v>3</v>
      </c>
      <c r="C123" s="62" t="s">
        <v>4</v>
      </c>
      <c r="D123" s="62" t="s">
        <v>5</v>
      </c>
      <c r="E123" s="62" t="s">
        <v>6</v>
      </c>
      <c r="F123" s="62" t="s">
        <v>7</v>
      </c>
      <c r="G123" s="62" t="s">
        <v>83</v>
      </c>
      <c r="H123" s="62" t="s">
        <v>84</v>
      </c>
      <c r="I123" s="77" t="s">
        <v>85</v>
      </c>
      <c r="J123" s="78" t="s">
        <v>86</v>
      </c>
      <c r="K123" s="78" t="s">
        <v>87</v>
      </c>
      <c r="L123" s="78" t="s">
        <v>88</v>
      </c>
      <c r="M123" s="79" t="s">
        <v>89</v>
      </c>
      <c r="N123" s="62" t="s">
        <v>90</v>
      </c>
      <c r="O123" s="62" t="s">
        <v>91</v>
      </c>
      <c r="P123" s="280"/>
    </row>
    <row r="124" spans="1:16" x14ac:dyDescent="0.25">
      <c r="A124" s="63" t="s">
        <v>22</v>
      </c>
      <c r="B124" s="58" t="str">
        <f t="shared" ref="B124:B159" si="70">+IF(MONTH(C124)&lt;4,"Q1",IF(MONTH(C124)&lt;7,"Q2",IF(MONTH(C124)&lt;10,"Q3","Q4")))&amp;"/"&amp;YEAR(C124)</f>
        <v>Q1/2016</v>
      </c>
      <c r="C124" s="54">
        <f>B8</f>
        <v>42401</v>
      </c>
      <c r="D124" s="54">
        <f t="shared" ref="D124:D159" si="71">DATE(YEAR(C124),IF(MONTH(C124)&lt;=3,3,IF(MONTH(C124)&lt;=6,6,IF(MONTH(C124)&lt;=9,9,12))),IF(OR(MONTH(C124)&lt;=3,MONTH(C124)&gt;=10),31,30))</f>
        <v>42460</v>
      </c>
      <c r="E124" s="58">
        <f t="shared" ref="E124:E159" si="72">D124-C124+1</f>
        <v>60</v>
      </c>
      <c r="F124" s="59">
        <f>VLOOKUP(D124,'FERC Interest Rate'!$A:$B,2,TRUE)</f>
        <v>3.2500000000000001E-2</v>
      </c>
      <c r="G124" s="60">
        <f>VLOOKUP(L122,$A$1:$F$32,5,FALSE)</f>
        <v>1684.857150434967</v>
      </c>
      <c r="H124" s="60">
        <f t="shared" ref="H124:H143" si="73">G124*F124*(E124/(DATE(YEAR(D124),12,31)-DATE(YEAR(D124),1,1)+1))</f>
        <v>8.9766979326453153</v>
      </c>
      <c r="I124" s="122"/>
      <c r="J124" s="61"/>
      <c r="K124" s="5"/>
      <c r="L124" s="61"/>
      <c r="M124" s="90"/>
      <c r="N124" s="5">
        <f t="shared" ref="N124:N143" si="74">+G124+H124+J124</f>
        <v>1693.8338483676123</v>
      </c>
      <c r="O124" s="60">
        <f t="shared" ref="O124:O143" si="75">G124+H124-L124-I124</f>
        <v>1693.8338483676123</v>
      </c>
      <c r="P124" s="60"/>
    </row>
    <row r="125" spans="1:16" x14ac:dyDescent="0.25">
      <c r="A125" s="63" t="s">
        <v>22</v>
      </c>
      <c r="B125" s="58" t="str">
        <f t="shared" si="70"/>
        <v>Q2/2016</v>
      </c>
      <c r="C125" s="54">
        <f t="shared" ref="C125:C135" si="76">D124+1</f>
        <v>42461</v>
      </c>
      <c r="D125" s="54">
        <f t="shared" si="71"/>
        <v>42551</v>
      </c>
      <c r="E125" s="58">
        <f t="shared" si="72"/>
        <v>91</v>
      </c>
      <c r="F125" s="59">
        <f>VLOOKUP(D125,'FERC Interest Rate'!$A:$B,2,TRUE)</f>
        <v>3.4599999999999999E-2</v>
      </c>
      <c r="G125" s="60">
        <f t="shared" ref="G125:G143" si="77">O124</f>
        <v>1693.8338483676123</v>
      </c>
      <c r="H125" s="60">
        <f t="shared" si="73"/>
        <v>14.571599057295803</v>
      </c>
      <c r="I125" s="122"/>
      <c r="J125" s="61"/>
      <c r="K125" s="5"/>
      <c r="L125" s="61"/>
      <c r="M125" s="90"/>
      <c r="N125" s="5">
        <f t="shared" si="74"/>
        <v>1708.4054474249081</v>
      </c>
      <c r="O125" s="60">
        <f t="shared" si="75"/>
        <v>1708.4054474249081</v>
      </c>
      <c r="P125" s="60"/>
    </row>
    <row r="126" spans="1:16" x14ac:dyDescent="0.25">
      <c r="A126" s="63" t="s">
        <v>22</v>
      </c>
      <c r="B126" s="58" t="str">
        <f t="shared" si="70"/>
        <v>Q3/2016</v>
      </c>
      <c r="C126" s="54">
        <f t="shared" si="76"/>
        <v>42552</v>
      </c>
      <c r="D126" s="54">
        <f t="shared" si="71"/>
        <v>42643</v>
      </c>
      <c r="E126" s="58">
        <f t="shared" si="72"/>
        <v>92</v>
      </c>
      <c r="F126" s="59">
        <f>VLOOKUP(D126,'FERC Interest Rate'!$A:$B,2,TRUE)</f>
        <v>3.5000000000000003E-2</v>
      </c>
      <c r="G126" s="60">
        <f t="shared" si="77"/>
        <v>1708.4054474249081</v>
      </c>
      <c r="H126" s="60">
        <f t="shared" si="73"/>
        <v>15.030233717781979</v>
      </c>
      <c r="I126" s="122"/>
      <c r="J126" s="61"/>
      <c r="K126" s="5"/>
      <c r="L126" s="61"/>
      <c r="M126" s="90"/>
      <c r="N126" s="5">
        <f t="shared" si="74"/>
        <v>1723.4356811426901</v>
      </c>
      <c r="O126" s="60">
        <f t="shared" si="75"/>
        <v>1723.4356811426901</v>
      </c>
      <c r="P126" s="60"/>
    </row>
    <row r="127" spans="1:16" x14ac:dyDescent="0.25">
      <c r="A127" s="63" t="s">
        <v>22</v>
      </c>
      <c r="B127" s="58" t="str">
        <f t="shared" si="70"/>
        <v>Q4/2016</v>
      </c>
      <c r="C127" s="54">
        <f t="shared" si="76"/>
        <v>42644</v>
      </c>
      <c r="D127" s="54">
        <f t="shared" si="71"/>
        <v>42735</v>
      </c>
      <c r="E127" s="58">
        <f t="shared" si="72"/>
        <v>92</v>
      </c>
      <c r="F127" s="59">
        <f>VLOOKUP(D127,'FERC Interest Rate'!$A:$B,2,TRUE)</f>
        <v>3.5000000000000003E-2</v>
      </c>
      <c r="G127" s="60">
        <f t="shared" si="77"/>
        <v>1723.4356811426901</v>
      </c>
      <c r="H127" s="60">
        <f t="shared" si="73"/>
        <v>15.162466921528585</v>
      </c>
      <c r="I127" s="122"/>
      <c r="J127" s="61"/>
      <c r="K127" s="5"/>
      <c r="L127" s="61"/>
      <c r="M127" s="90"/>
      <c r="N127" s="5">
        <f t="shared" si="74"/>
        <v>1738.5981480642188</v>
      </c>
      <c r="O127" s="60">
        <f t="shared" si="75"/>
        <v>1738.5981480642188</v>
      </c>
      <c r="P127" s="60"/>
    </row>
    <row r="128" spans="1:16" x14ac:dyDescent="0.25">
      <c r="A128" s="63" t="s">
        <v>22</v>
      </c>
      <c r="B128" s="58" t="str">
        <f t="shared" si="70"/>
        <v>Q1/2017</v>
      </c>
      <c r="C128" s="54">
        <f t="shared" si="76"/>
        <v>42736</v>
      </c>
      <c r="D128" s="54">
        <f t="shared" si="71"/>
        <v>42825</v>
      </c>
      <c r="E128" s="58">
        <f t="shared" si="72"/>
        <v>90</v>
      </c>
      <c r="F128" s="59">
        <f>VLOOKUP(D128,'FERC Interest Rate'!$A:$B,2,TRUE)</f>
        <v>3.5000000000000003E-2</v>
      </c>
      <c r="G128" s="60">
        <f t="shared" si="77"/>
        <v>1738.5981480642188</v>
      </c>
      <c r="H128" s="60">
        <f t="shared" si="73"/>
        <v>15.00434018192408</v>
      </c>
      <c r="I128" s="122"/>
      <c r="J128" s="61"/>
      <c r="K128" s="5"/>
      <c r="L128" s="61"/>
      <c r="M128" s="90"/>
      <c r="N128" s="5">
        <f t="shared" si="74"/>
        <v>1753.6024882461429</v>
      </c>
      <c r="O128" s="60">
        <f t="shared" si="75"/>
        <v>1753.6024882461429</v>
      </c>
      <c r="P128" s="60"/>
    </row>
    <row r="129" spans="1:16" x14ac:dyDescent="0.25">
      <c r="A129" s="63" t="s">
        <v>22</v>
      </c>
      <c r="B129" s="58" t="str">
        <f t="shared" si="70"/>
        <v>Q2/2017</v>
      </c>
      <c r="C129" s="54">
        <f t="shared" si="76"/>
        <v>42826</v>
      </c>
      <c r="D129" s="54">
        <f t="shared" si="71"/>
        <v>42916</v>
      </c>
      <c r="E129" s="58">
        <f t="shared" si="72"/>
        <v>91</v>
      </c>
      <c r="F129" s="59">
        <f>VLOOKUP(D129,'FERC Interest Rate'!$A:$B,2,TRUE)</f>
        <v>3.7100000000000001E-2</v>
      </c>
      <c r="G129" s="60">
        <f t="shared" si="77"/>
        <v>1753.6024882461429</v>
      </c>
      <c r="H129" s="60">
        <f t="shared" si="73"/>
        <v>16.220102357720009</v>
      </c>
      <c r="I129" s="122"/>
      <c r="J129" s="61"/>
      <c r="K129" s="5"/>
      <c r="L129" s="61"/>
      <c r="M129" s="90"/>
      <c r="N129" s="5">
        <f t="shared" si="74"/>
        <v>1769.8225906038629</v>
      </c>
      <c r="O129" s="60">
        <f t="shared" si="75"/>
        <v>1769.8225906038629</v>
      </c>
      <c r="P129" s="60"/>
    </row>
    <row r="130" spans="1:16" x14ac:dyDescent="0.25">
      <c r="A130" s="63" t="s">
        <v>22</v>
      </c>
      <c r="B130" s="58" t="str">
        <f t="shared" si="70"/>
        <v>Q3/2017</v>
      </c>
      <c r="C130" s="54">
        <f t="shared" si="76"/>
        <v>42917</v>
      </c>
      <c r="D130" s="54">
        <f t="shared" si="71"/>
        <v>43008</v>
      </c>
      <c r="E130" s="58">
        <f t="shared" si="72"/>
        <v>92</v>
      </c>
      <c r="F130" s="59">
        <f>VLOOKUP(D130,'FERC Interest Rate'!$A:$B,2,TRUE)</f>
        <v>3.9600000000000003E-2</v>
      </c>
      <c r="G130" s="60">
        <f t="shared" si="77"/>
        <v>1769.8225906038629</v>
      </c>
      <c r="H130" s="60">
        <f t="shared" si="73"/>
        <v>17.665253868734233</v>
      </c>
      <c r="I130" s="122"/>
      <c r="J130" s="61"/>
      <c r="K130" s="5"/>
      <c r="L130" s="61"/>
      <c r="M130" s="90"/>
      <c r="N130" s="5">
        <f t="shared" si="74"/>
        <v>1787.4878444725971</v>
      </c>
      <c r="O130" s="60">
        <f t="shared" si="75"/>
        <v>1787.4878444725971</v>
      </c>
      <c r="P130" s="60"/>
    </row>
    <row r="131" spans="1:16" x14ac:dyDescent="0.25">
      <c r="A131" s="63" t="s">
        <v>22</v>
      </c>
      <c r="B131" s="58" t="str">
        <f t="shared" si="70"/>
        <v>Q4/2017</v>
      </c>
      <c r="C131" s="54">
        <f t="shared" si="76"/>
        <v>43009</v>
      </c>
      <c r="D131" s="54">
        <f t="shared" si="71"/>
        <v>43100</v>
      </c>
      <c r="E131" s="58">
        <f t="shared" si="72"/>
        <v>92</v>
      </c>
      <c r="F131" s="59">
        <f>VLOOKUP(D131,'FERC Interest Rate'!$A:$B,2,TRUE)</f>
        <v>4.2099999999999999E-2</v>
      </c>
      <c r="G131" s="60">
        <f t="shared" si="77"/>
        <v>1787.4878444725971</v>
      </c>
      <c r="H131" s="60">
        <f t="shared" si="73"/>
        <v>18.967939504688395</v>
      </c>
      <c r="I131" s="122"/>
      <c r="J131" s="61"/>
      <c r="K131" s="5"/>
      <c r="L131" s="61"/>
      <c r="M131" s="90"/>
      <c r="N131" s="5">
        <f t="shared" si="74"/>
        <v>1806.4557839772856</v>
      </c>
      <c r="O131" s="60">
        <f t="shared" si="75"/>
        <v>1806.4557839772856</v>
      </c>
      <c r="P131" s="60"/>
    </row>
    <row r="132" spans="1:16" x14ac:dyDescent="0.25">
      <c r="A132" s="63" t="s">
        <v>22</v>
      </c>
      <c r="B132" s="58" t="str">
        <f t="shared" si="70"/>
        <v>Q1/2018</v>
      </c>
      <c r="C132" s="54">
        <f t="shared" si="76"/>
        <v>43101</v>
      </c>
      <c r="D132" s="54">
        <f t="shared" si="71"/>
        <v>43190</v>
      </c>
      <c r="E132" s="58">
        <f t="shared" si="72"/>
        <v>90</v>
      </c>
      <c r="F132" s="59">
        <f>VLOOKUP(D132,'FERC Interest Rate'!$A:$B,2,TRUE)</f>
        <v>4.2500000000000003E-2</v>
      </c>
      <c r="G132" s="60">
        <f t="shared" si="77"/>
        <v>1806.4557839772856</v>
      </c>
      <c r="H132" s="60">
        <f t="shared" si="73"/>
        <v>18.930666777296214</v>
      </c>
      <c r="I132" s="81"/>
      <c r="J132" s="61"/>
      <c r="K132" s="5"/>
      <c r="L132" s="61"/>
      <c r="M132" s="90"/>
      <c r="N132" s="5">
        <f t="shared" si="74"/>
        <v>1825.3864507545818</v>
      </c>
      <c r="O132" s="60">
        <f t="shared" si="75"/>
        <v>1825.3864507545818</v>
      </c>
      <c r="P132" s="60"/>
    </row>
    <row r="133" spans="1:16" x14ac:dyDescent="0.25">
      <c r="A133" s="63" t="s">
        <v>22</v>
      </c>
      <c r="B133" s="58" t="str">
        <f t="shared" si="70"/>
        <v>Q2/2018</v>
      </c>
      <c r="C133" s="54">
        <f t="shared" si="76"/>
        <v>43191</v>
      </c>
      <c r="D133" s="54">
        <f t="shared" si="71"/>
        <v>43281</v>
      </c>
      <c r="E133" s="58">
        <f t="shared" si="72"/>
        <v>91</v>
      </c>
      <c r="F133" s="59">
        <f>VLOOKUP(D133,'FERC Interest Rate'!$A:$B,2,TRUE)</f>
        <v>4.4699999999999997E-2</v>
      </c>
      <c r="G133" s="60">
        <f t="shared" si="77"/>
        <v>1825.3864507545818</v>
      </c>
      <c r="H133" s="60">
        <f t="shared" si="73"/>
        <v>20.342806755436744</v>
      </c>
      <c r="I133" s="81"/>
      <c r="J133" s="61"/>
      <c r="K133" s="5"/>
      <c r="L133" s="61"/>
      <c r="M133" s="90"/>
      <c r="N133" s="5">
        <f t="shared" si="74"/>
        <v>1845.7292575100184</v>
      </c>
      <c r="O133" s="60">
        <f t="shared" si="75"/>
        <v>1845.7292575100184</v>
      </c>
      <c r="P133" s="60"/>
    </row>
    <row r="134" spans="1:16" x14ac:dyDescent="0.25">
      <c r="A134" s="63" t="s">
        <v>22</v>
      </c>
      <c r="B134" s="58" t="str">
        <f t="shared" si="70"/>
        <v>Q3/2018</v>
      </c>
      <c r="C134" s="54">
        <f t="shared" si="76"/>
        <v>43282</v>
      </c>
      <c r="D134" s="54">
        <f t="shared" si="71"/>
        <v>43373</v>
      </c>
      <c r="E134" s="58">
        <f t="shared" si="72"/>
        <v>92</v>
      </c>
      <c r="F134" s="59">
        <f>VLOOKUP(D134,'FERC Interest Rate'!$A:$B,2,TRUE)</f>
        <v>4.6899999999999997E-2</v>
      </c>
      <c r="G134" s="60">
        <f t="shared" si="77"/>
        <v>1845.7292575100184</v>
      </c>
      <c r="H134" s="60">
        <f t="shared" si="73"/>
        <v>21.819048220011581</v>
      </c>
      <c r="I134" s="81"/>
      <c r="J134" s="61"/>
      <c r="K134" s="5"/>
      <c r="L134" s="61"/>
      <c r="M134" s="90"/>
      <c r="N134" s="5">
        <f t="shared" si="74"/>
        <v>1867.5483057300301</v>
      </c>
      <c r="O134" s="60">
        <f t="shared" si="75"/>
        <v>1867.5483057300301</v>
      </c>
      <c r="P134" s="60"/>
    </row>
    <row r="135" spans="1:16" x14ac:dyDescent="0.25">
      <c r="A135" s="63" t="s">
        <v>22</v>
      </c>
      <c r="B135" s="58" t="str">
        <f t="shared" si="70"/>
        <v>Q4/2018</v>
      </c>
      <c r="C135" s="54">
        <f t="shared" si="76"/>
        <v>43374</v>
      </c>
      <c r="D135" s="54">
        <f t="shared" si="71"/>
        <v>43465</v>
      </c>
      <c r="E135" s="58">
        <f t="shared" si="72"/>
        <v>92</v>
      </c>
      <c r="F135" s="59">
        <f>VLOOKUP(D135,'FERC Interest Rate'!$A:$B,2,TRUE)</f>
        <v>4.9599999999999998E-2</v>
      </c>
      <c r="G135" s="60">
        <f t="shared" si="77"/>
        <v>1867.5483057300301</v>
      </c>
      <c r="H135" s="60">
        <f t="shared" si="73"/>
        <v>23.347935421115817</v>
      </c>
      <c r="I135" s="81"/>
      <c r="J135" s="61"/>
      <c r="K135" s="5"/>
      <c r="L135" s="61"/>
      <c r="M135" s="90"/>
      <c r="N135" s="5">
        <f t="shared" si="74"/>
        <v>1890.8962411511459</v>
      </c>
      <c r="O135" s="60">
        <f t="shared" si="75"/>
        <v>1890.8962411511459</v>
      </c>
      <c r="P135" s="60"/>
    </row>
    <row r="136" spans="1:16" x14ac:dyDescent="0.25">
      <c r="A136" s="63" t="s">
        <v>22</v>
      </c>
      <c r="B136" s="58" t="str">
        <f t="shared" si="70"/>
        <v>Q1/2019</v>
      </c>
      <c r="C136" s="54">
        <f t="shared" ref="C136:C159" si="78">D135+1</f>
        <v>43466</v>
      </c>
      <c r="D136" s="54">
        <f t="shared" si="71"/>
        <v>43555</v>
      </c>
      <c r="E136" s="58">
        <f t="shared" si="72"/>
        <v>90</v>
      </c>
      <c r="F136" s="59">
        <f>VLOOKUP(D136,'FERC Interest Rate'!$A:$B,2,TRUE)</f>
        <v>5.1799999999999999E-2</v>
      </c>
      <c r="G136" s="60">
        <f t="shared" si="77"/>
        <v>1890.8962411511459</v>
      </c>
      <c r="H136" s="60">
        <f t="shared" si="73"/>
        <v>24.151666510264768</v>
      </c>
      <c r="I136" s="81"/>
      <c r="J136" s="61"/>
      <c r="K136" s="5"/>
      <c r="L136" s="61"/>
      <c r="M136" s="90"/>
      <c r="N136" s="5">
        <f t="shared" si="74"/>
        <v>1915.0479076614106</v>
      </c>
      <c r="O136" s="60">
        <f t="shared" si="75"/>
        <v>1915.0479076614106</v>
      </c>
      <c r="P136" s="60"/>
    </row>
    <row r="137" spans="1:16" x14ac:dyDescent="0.25">
      <c r="A137" s="63" t="s">
        <v>22</v>
      </c>
      <c r="B137" s="58" t="str">
        <f t="shared" si="70"/>
        <v>Q2/2019</v>
      </c>
      <c r="C137" s="54">
        <f t="shared" si="78"/>
        <v>43556</v>
      </c>
      <c r="D137" s="54">
        <f t="shared" si="71"/>
        <v>43646</v>
      </c>
      <c r="E137" s="58">
        <f t="shared" si="72"/>
        <v>91</v>
      </c>
      <c r="F137" s="59">
        <f>VLOOKUP(D137,'FERC Interest Rate'!$A:$B,2,TRUE)</f>
        <v>5.45E-2</v>
      </c>
      <c r="G137" s="60">
        <f t="shared" si="77"/>
        <v>1915.0479076614106</v>
      </c>
      <c r="H137" s="60">
        <f t="shared" si="73"/>
        <v>26.021041364511689</v>
      </c>
      <c r="I137" s="81"/>
      <c r="J137" s="61"/>
      <c r="K137" s="5"/>
      <c r="L137" s="61"/>
      <c r="M137" s="90"/>
      <c r="N137" s="5">
        <f t="shared" si="74"/>
        <v>1941.0689490259224</v>
      </c>
      <c r="O137" s="60">
        <f t="shared" si="75"/>
        <v>1941.0689490259224</v>
      </c>
      <c r="P137" s="60"/>
    </row>
    <row r="138" spans="1:16" x14ac:dyDescent="0.25">
      <c r="A138" s="63" t="s">
        <v>22</v>
      </c>
      <c r="B138" s="58" t="str">
        <f t="shared" si="70"/>
        <v>Q3/2019</v>
      </c>
      <c r="C138" s="54">
        <f t="shared" si="78"/>
        <v>43647</v>
      </c>
      <c r="D138" s="54">
        <f t="shared" si="71"/>
        <v>43738</v>
      </c>
      <c r="E138" s="58">
        <f t="shared" si="72"/>
        <v>92</v>
      </c>
      <c r="F138" s="59">
        <f>VLOOKUP(D138,'FERC Interest Rate'!$A:$B,2,TRUE)</f>
        <v>5.5E-2</v>
      </c>
      <c r="G138" s="60">
        <f t="shared" si="77"/>
        <v>1941.0689490259224</v>
      </c>
      <c r="H138" s="60">
        <f t="shared" si="73"/>
        <v>26.909065430331967</v>
      </c>
      <c r="I138" s="81"/>
      <c r="J138" s="61"/>
      <c r="K138" s="5"/>
      <c r="L138" s="61"/>
      <c r="M138" s="90"/>
      <c r="N138" s="5">
        <f t="shared" si="74"/>
        <v>1967.9780144562544</v>
      </c>
      <c r="O138" s="60">
        <f t="shared" si="75"/>
        <v>1967.9780144562544</v>
      </c>
      <c r="P138" s="60"/>
    </row>
    <row r="139" spans="1:16" x14ac:dyDescent="0.25">
      <c r="A139" s="63" t="s">
        <v>22</v>
      </c>
      <c r="B139" s="58" t="str">
        <f t="shared" si="70"/>
        <v>Q4/2019</v>
      </c>
      <c r="C139" s="54">
        <f t="shared" si="78"/>
        <v>43739</v>
      </c>
      <c r="D139" s="54">
        <f t="shared" si="71"/>
        <v>43830</v>
      </c>
      <c r="E139" s="58">
        <f t="shared" si="72"/>
        <v>92</v>
      </c>
      <c r="F139" s="59">
        <f>VLOOKUP(D139,'FERC Interest Rate'!$A:$B,2,TRUE)</f>
        <v>5.4199999999999998E-2</v>
      </c>
      <c r="G139" s="60">
        <f t="shared" si="77"/>
        <v>1967.9780144562544</v>
      </c>
      <c r="H139" s="60">
        <f t="shared" si="73"/>
        <v>26.885275537766212</v>
      </c>
      <c r="I139" s="81"/>
      <c r="J139" s="61"/>
      <c r="K139" s="5"/>
      <c r="L139" s="61"/>
      <c r="M139" s="90"/>
      <c r="N139" s="5">
        <f t="shared" si="74"/>
        <v>1994.8632899940205</v>
      </c>
      <c r="O139" s="60">
        <f t="shared" si="75"/>
        <v>1994.8632899940205</v>
      </c>
      <c r="P139" s="60"/>
    </row>
    <row r="140" spans="1:16" x14ac:dyDescent="0.25">
      <c r="A140" s="63" t="s">
        <v>22</v>
      </c>
      <c r="B140" s="58" t="str">
        <f t="shared" si="70"/>
        <v>Q1/2020</v>
      </c>
      <c r="C140" s="54">
        <f t="shared" si="78"/>
        <v>43831</v>
      </c>
      <c r="D140" s="54">
        <f t="shared" si="71"/>
        <v>43921</v>
      </c>
      <c r="E140" s="58">
        <f t="shared" si="72"/>
        <v>91</v>
      </c>
      <c r="F140" s="59">
        <f>VLOOKUP(D140,'FERC Interest Rate'!$A:$B,2,TRUE)</f>
        <v>4.9599999999999998E-2</v>
      </c>
      <c r="G140" s="60">
        <f t="shared" si="77"/>
        <v>1994.8632899940205</v>
      </c>
      <c r="H140" s="60">
        <f t="shared" si="73"/>
        <v>24.601133731467243</v>
      </c>
      <c r="I140" s="81"/>
      <c r="J140" s="61"/>
      <c r="K140" s="5"/>
      <c r="L140" s="61"/>
      <c r="M140" s="90"/>
      <c r="N140" s="5">
        <f t="shared" si="74"/>
        <v>2019.4644237254877</v>
      </c>
      <c r="O140" s="60">
        <f t="shared" si="75"/>
        <v>2019.4644237254877</v>
      </c>
      <c r="P140" s="60"/>
    </row>
    <row r="141" spans="1:16" x14ac:dyDescent="0.25">
      <c r="A141" s="63" t="s">
        <v>22</v>
      </c>
      <c r="B141" s="58" t="str">
        <f t="shared" si="70"/>
        <v>Q2/2020</v>
      </c>
      <c r="C141" s="54">
        <f t="shared" si="78"/>
        <v>43922</v>
      </c>
      <c r="D141" s="54">
        <f t="shared" si="71"/>
        <v>44012</v>
      </c>
      <c r="E141" s="58">
        <f t="shared" si="72"/>
        <v>91</v>
      </c>
      <c r="F141" s="59">
        <f>VLOOKUP(D141,'FERC Interest Rate'!$A:$B,2,TRUE)</f>
        <v>4.7500000000000001E-2</v>
      </c>
      <c r="G141" s="60">
        <f t="shared" si="77"/>
        <v>2019.4644237254877</v>
      </c>
      <c r="H141" s="60">
        <f t="shared" si="73"/>
        <v>23.850095550692409</v>
      </c>
      <c r="I141" s="81"/>
      <c r="J141" s="61"/>
      <c r="K141" s="5"/>
      <c r="L141" s="61"/>
      <c r="M141" s="90"/>
      <c r="N141" s="5">
        <f t="shared" si="74"/>
        <v>2043.3145192761801</v>
      </c>
      <c r="O141" s="60">
        <f t="shared" si="75"/>
        <v>2043.3145192761801</v>
      </c>
      <c r="P141" s="60"/>
    </row>
    <row r="142" spans="1:16" x14ac:dyDescent="0.25">
      <c r="A142" s="63" t="s">
        <v>22</v>
      </c>
      <c r="B142" s="58" t="str">
        <f t="shared" si="70"/>
        <v>Q3/2020</v>
      </c>
      <c r="C142" s="54">
        <f t="shared" si="78"/>
        <v>44013</v>
      </c>
      <c r="D142" s="54">
        <f t="shared" si="71"/>
        <v>44104</v>
      </c>
      <c r="E142" s="58">
        <f t="shared" si="72"/>
        <v>92</v>
      </c>
      <c r="F142" s="59">
        <f>VLOOKUP(D142,'FERC Interest Rate'!$A:$B,2,TRUE)</f>
        <v>3.4299999999999997E-2</v>
      </c>
      <c r="G142" s="60">
        <f t="shared" si="77"/>
        <v>2043.3145192761801</v>
      </c>
      <c r="H142" s="60">
        <f t="shared" si="73"/>
        <v>17.617167478218345</v>
      </c>
      <c r="I142" s="81"/>
      <c r="J142" s="61"/>
      <c r="K142" s="5"/>
      <c r="L142" s="61"/>
      <c r="M142" s="90"/>
      <c r="N142" s="5">
        <f t="shared" si="74"/>
        <v>2060.9316867543985</v>
      </c>
      <c r="O142" s="60">
        <f t="shared" si="75"/>
        <v>2060.9316867543985</v>
      </c>
      <c r="P142" s="60"/>
    </row>
    <row r="143" spans="1:16" x14ac:dyDescent="0.25">
      <c r="A143" s="63" t="s">
        <v>22</v>
      </c>
      <c r="B143" s="58" t="str">
        <f t="shared" si="70"/>
        <v>Q4/2020</v>
      </c>
      <c r="C143" s="54">
        <f t="shared" si="78"/>
        <v>44105</v>
      </c>
      <c r="D143" s="54">
        <f t="shared" si="71"/>
        <v>44196</v>
      </c>
      <c r="E143" s="58">
        <f t="shared" si="72"/>
        <v>92</v>
      </c>
      <c r="F143" s="59">
        <f>VLOOKUP(D143,'FERC Interest Rate'!$A:$B,2,TRUE)</f>
        <v>3.2500000000000001E-2</v>
      </c>
      <c r="G143" s="60">
        <f t="shared" si="77"/>
        <v>2060.9316867543985</v>
      </c>
      <c r="H143" s="60">
        <f t="shared" si="73"/>
        <v>16.836573069387025</v>
      </c>
      <c r="I143" s="81"/>
      <c r="J143" s="61"/>
      <c r="K143" s="5"/>
      <c r="L143" s="61"/>
      <c r="M143" s="90"/>
      <c r="N143" s="5">
        <f t="shared" si="74"/>
        <v>2077.7682598237857</v>
      </c>
      <c r="O143" s="60">
        <f t="shared" si="75"/>
        <v>2077.7682598237857</v>
      </c>
      <c r="P143" s="60"/>
    </row>
    <row r="144" spans="1:16" x14ac:dyDescent="0.25">
      <c r="A144" s="63" t="s">
        <v>22</v>
      </c>
      <c r="B144" s="58" t="str">
        <f>+IF(MONTH(C144)&lt;4,"Q1",IF(MONTH(C144)&lt;7,"Q2",IF(MONTH(C144)&lt;10,"Q3","Q4")))&amp;"/"&amp;YEAR(C144)</f>
        <v>Q1/2021</v>
      </c>
      <c r="C144" s="54">
        <f>D143+1</f>
        <v>44197</v>
      </c>
      <c r="D144" s="54">
        <f>DATE(YEAR(C144),IF(MONTH(C144)&lt;=3,3,IF(MONTH(C144)&lt;=6,6,IF(MONTH(C144)&lt;=9,9,12))),IF(OR(MONTH(C144)&lt;=3,MONTH(C144)&gt;=10),31,30))</f>
        <v>44286</v>
      </c>
      <c r="E144" s="58">
        <f>D144-C144+1</f>
        <v>90</v>
      </c>
      <c r="F144" s="59">
        <f>VLOOKUP(D144,'FERC Interest Rate'!$A:$B,2,TRUE)</f>
        <v>3.2500000000000001E-2</v>
      </c>
      <c r="G144" s="60">
        <f>O143</f>
        <v>2077.7682598237857</v>
      </c>
      <c r="H144" s="60">
        <f>G144*F144*(E144/(DATE(YEAR(D144),12,31)-DATE(YEAR(D144),1,1)+1))</f>
        <v>16.650608657491983</v>
      </c>
      <c r="I144" s="81"/>
      <c r="J144" s="61"/>
      <c r="K144" s="5"/>
      <c r="L144" s="61"/>
      <c r="M144" s="90"/>
      <c r="N144" s="5">
        <f>+G144+H144+J144</f>
        <v>2094.4188684812775</v>
      </c>
      <c r="O144" s="60">
        <f>G144+H144-L144-I144</f>
        <v>2094.4188684812775</v>
      </c>
      <c r="P144" s="60"/>
    </row>
    <row r="145" spans="1:16" x14ac:dyDescent="0.25">
      <c r="A145" s="63" t="s">
        <v>22</v>
      </c>
      <c r="B145" s="58" t="str">
        <f>+IF(MONTH(C145)&lt;4,"Q1",IF(MONTH(C145)&lt;7,"Q2",IF(MONTH(C145)&lt;10,"Q3","Q4")))&amp;"/"&amp;YEAR(C145)</f>
        <v>Q2/2021</v>
      </c>
      <c r="C145" s="54">
        <f>D144+1</f>
        <v>44287</v>
      </c>
      <c r="D145" s="54">
        <f>DATE(YEAR(C145),IF(MONTH(C145)&lt;=3,3,IF(MONTH(C145)&lt;=6,6,IF(MONTH(C145)&lt;=9,9,12))),IF(OR(MONTH(C145)&lt;=3,MONTH(C145)&gt;=10),31,30))</f>
        <v>44377</v>
      </c>
      <c r="E145" s="58">
        <f>D145-C145+1</f>
        <v>91</v>
      </c>
      <c r="F145" s="59">
        <f>VLOOKUP(D145,'FERC Interest Rate'!$A:$B,2,TRUE)</f>
        <v>3.2500000000000001E-2</v>
      </c>
      <c r="G145" s="60">
        <f>O144</f>
        <v>2094.4188684812775</v>
      </c>
      <c r="H145" s="60">
        <f>G145*F145*(E145/(DATE(YEAR(D145),12,31)-DATE(YEAR(D145),1,1)+1))</f>
        <v>16.970530968584601</v>
      </c>
      <c r="I145" s="81"/>
      <c r="J145" s="61"/>
      <c r="K145" s="5"/>
      <c r="L145" s="61"/>
      <c r="M145" s="90"/>
      <c r="N145" s="5">
        <f>+G145+H145+J145</f>
        <v>2111.3893994498621</v>
      </c>
      <c r="O145" s="60">
        <f>G145+H145-L145-I145</f>
        <v>2111.3893994498621</v>
      </c>
      <c r="P145" s="60"/>
    </row>
    <row r="146" spans="1:16" x14ac:dyDescent="0.25">
      <c r="A146" s="63" t="s">
        <v>22</v>
      </c>
      <c r="B146" s="58" t="str">
        <f>+IF(MONTH(C146)&lt;4,"Q1",IF(MONTH(C146)&lt;7,"Q2",IF(MONTH(C146)&lt;10,"Q3","Q4")))&amp;"/"&amp;YEAR(C146)</f>
        <v>Q3/2021</v>
      </c>
      <c r="C146" s="54">
        <f>D145+1</f>
        <v>44378</v>
      </c>
      <c r="D146" s="54">
        <f>DATE(YEAR(C146),IF(MONTH(C146)&lt;=3,3,IF(MONTH(C146)&lt;=6,6,IF(MONTH(C146)&lt;=9,9,12))),IF(OR(MONTH(C146)&lt;=3,MONTH(C146)&gt;=10),31,30))</f>
        <v>44469</v>
      </c>
      <c r="E146" s="58">
        <f>D146-C146+1</f>
        <v>92</v>
      </c>
      <c r="F146" s="59">
        <f>VLOOKUP(D146,'FERC Interest Rate'!$A:$B,2,TRUE)</f>
        <v>3.2500000000000001E-2</v>
      </c>
      <c r="G146" s="60">
        <f>O145</f>
        <v>2111.3893994498621</v>
      </c>
      <c r="H146" s="60">
        <f>G146*F146*(E146/(DATE(YEAR(D146),12,31)-DATE(YEAR(D146),1,1)+1))</f>
        <v>17.296039190013943</v>
      </c>
      <c r="I146" s="81"/>
      <c r="J146" s="61"/>
      <c r="K146" s="5"/>
      <c r="L146" s="61"/>
      <c r="M146" s="90"/>
      <c r="N146" s="5">
        <f>+G146+H146+J146</f>
        <v>2128.6854386398759</v>
      </c>
      <c r="O146" s="60">
        <f>G146+H146-L146-I146</f>
        <v>2128.6854386398759</v>
      </c>
      <c r="P146" s="60"/>
    </row>
    <row r="147" spans="1:16" x14ac:dyDescent="0.25">
      <c r="A147" s="63" t="s">
        <v>22</v>
      </c>
      <c r="B147" s="58" t="str">
        <f t="shared" si="70"/>
        <v>Q4/2021</v>
      </c>
      <c r="C147" s="54">
        <f t="shared" si="78"/>
        <v>44470</v>
      </c>
      <c r="D147" s="54">
        <f t="shared" si="71"/>
        <v>44561</v>
      </c>
      <c r="E147" s="58">
        <f t="shared" si="72"/>
        <v>92</v>
      </c>
      <c r="F147" s="59">
        <f>VLOOKUP(D147,'FERC Interest Rate'!$A:$B,2,TRUE)</f>
        <v>3.2500000000000001E-2</v>
      </c>
      <c r="G147" s="60">
        <f>O146</f>
        <v>2128.6854386398759</v>
      </c>
      <c r="H147" s="60">
        <f>G147*F147*(E147/(DATE(YEAR(D147),12,31)-DATE(YEAR(D147),1,1)+1))</f>
        <v>17.437724552145834</v>
      </c>
      <c r="I147" s="81"/>
      <c r="J147" s="61"/>
      <c r="K147" s="5"/>
      <c r="L147" s="61"/>
      <c r="M147" s="90"/>
      <c r="N147" s="5">
        <f>+G147+H147+J147</f>
        <v>2146.1231631920218</v>
      </c>
      <c r="O147" s="60">
        <f>G147+H147-L147-I147</f>
        <v>2146.1231631920218</v>
      </c>
      <c r="P147" s="60"/>
    </row>
    <row r="148" spans="1:16" x14ac:dyDescent="0.25">
      <c r="A148" s="63" t="s">
        <v>22</v>
      </c>
      <c r="B148" s="58" t="str">
        <f t="shared" si="70"/>
        <v>Q1/2022</v>
      </c>
      <c r="C148" s="54">
        <f t="shared" si="78"/>
        <v>44562</v>
      </c>
      <c r="D148" s="54">
        <f t="shared" si="71"/>
        <v>44651</v>
      </c>
      <c r="E148" s="58">
        <f t="shared" si="72"/>
        <v>90</v>
      </c>
      <c r="F148" s="59">
        <f>VLOOKUP(D148,'FERC Interest Rate'!$A:$B,2,TRUE)</f>
        <v>3.2500000000000001E-2</v>
      </c>
      <c r="G148" s="60">
        <f t="shared" ref="G148:G159" si="79">O147</f>
        <v>2146.1231631920218</v>
      </c>
      <c r="H148" s="60">
        <f t="shared" ref="H148:H150" si="80">G148*F148*(E148/(DATE(YEAR(D148),12,31)-DATE(YEAR(D148),1,1)+1))</f>
        <v>17.19838425297716</v>
      </c>
      <c r="I148" s="81"/>
      <c r="J148" s="61"/>
      <c r="K148" s="5"/>
      <c r="L148" s="61"/>
      <c r="M148" s="90"/>
      <c r="N148" s="5">
        <f t="shared" ref="N148:N159" si="81">+G148+H148+J148</f>
        <v>2163.3215474449989</v>
      </c>
      <c r="O148" s="60">
        <f t="shared" ref="O148:O159" si="82">G148+H148-L148-I148</f>
        <v>2163.3215474449989</v>
      </c>
      <c r="P148" s="60"/>
    </row>
    <row r="149" spans="1:16" x14ac:dyDescent="0.25">
      <c r="A149" s="63" t="s">
        <v>22</v>
      </c>
      <c r="B149" s="58" t="str">
        <f t="shared" si="70"/>
        <v>Q2/2022</v>
      </c>
      <c r="C149" s="54">
        <f t="shared" si="78"/>
        <v>44652</v>
      </c>
      <c r="D149" s="54">
        <f t="shared" si="71"/>
        <v>44742</v>
      </c>
      <c r="E149" s="58">
        <f t="shared" si="72"/>
        <v>91</v>
      </c>
      <c r="F149" s="59">
        <f>VLOOKUP(D149,'FERC Interest Rate'!$A:$B,2,TRUE)</f>
        <v>3.2500000000000001E-2</v>
      </c>
      <c r="G149" s="60">
        <f t="shared" si="79"/>
        <v>2163.3215474449989</v>
      </c>
      <c r="H149" s="60">
        <f t="shared" si="80"/>
        <v>17.528831442653658</v>
      </c>
      <c r="I149" s="81"/>
      <c r="J149" s="61"/>
      <c r="K149" s="5"/>
      <c r="L149" s="61"/>
      <c r="M149" s="90"/>
      <c r="N149" s="5">
        <f t="shared" si="81"/>
        <v>2180.8503788876528</v>
      </c>
      <c r="O149" s="60">
        <f t="shared" si="82"/>
        <v>2180.8503788876528</v>
      </c>
      <c r="P149" s="60"/>
    </row>
    <row r="150" spans="1:16" x14ac:dyDescent="0.25">
      <c r="A150" s="63">
        <v>1</v>
      </c>
      <c r="B150" s="58" t="str">
        <f t="shared" si="70"/>
        <v>Q3/2022</v>
      </c>
      <c r="C150" s="54">
        <f t="shared" si="78"/>
        <v>44743</v>
      </c>
      <c r="D150" s="54">
        <f t="shared" si="71"/>
        <v>44834</v>
      </c>
      <c r="E150" s="58">
        <f t="shared" si="72"/>
        <v>92</v>
      </c>
      <c r="F150" s="59">
        <f>VLOOKUP(D150,'FERC Interest Rate'!$A:$B,2,TRUE)</f>
        <v>3.5999999999999997E-2</v>
      </c>
      <c r="G150" s="60">
        <f t="shared" si="79"/>
        <v>2180.8503788876528</v>
      </c>
      <c r="H150" s="60">
        <f t="shared" si="80"/>
        <v>19.788976588701111</v>
      </c>
      <c r="I150" s="81">
        <f>SUM($H$124:$H$163)/20</f>
        <v>25.789110252069339</v>
      </c>
      <c r="J150" s="61">
        <f t="shared" ref="J150:J159" si="83">G150*F150*(E150/(DATE(YEAR(D150),12,31)-DATE(YEAR(D150),1,1)+1))</f>
        <v>19.788976588701111</v>
      </c>
      <c r="K150" s="5">
        <f t="shared" ref="K150:K159" si="84">+SUM(I150:J150)</f>
        <v>45.578086840770453</v>
      </c>
      <c r="L150" s="61">
        <f t="shared" ref="L150:L163" si="85">VLOOKUP($L$122,A$1:F$29,5,FALSE)/20</f>
        <v>84.242857521748348</v>
      </c>
      <c r="M150" s="90">
        <f t="shared" ref="M150:M159" si="86">+SUM(K150:L150)</f>
        <v>129.82094436251879</v>
      </c>
      <c r="N150" s="5">
        <f t="shared" si="81"/>
        <v>2220.4283320650552</v>
      </c>
      <c r="O150" s="60">
        <f t="shared" si="82"/>
        <v>2090.6073877025365</v>
      </c>
      <c r="P150" s="60"/>
    </row>
    <row r="151" spans="1:16" x14ac:dyDescent="0.25">
      <c r="A151" s="6">
        <v>2</v>
      </c>
      <c r="B151" s="58" t="str">
        <f t="shared" si="70"/>
        <v>Q4/2022</v>
      </c>
      <c r="C151" s="54">
        <f t="shared" si="78"/>
        <v>44835</v>
      </c>
      <c r="D151" s="54">
        <f t="shared" si="71"/>
        <v>44926</v>
      </c>
      <c r="E151" s="58">
        <f t="shared" si="72"/>
        <v>92</v>
      </c>
      <c r="F151" s="59">
        <f>VLOOKUP(D151,'FERC Interest Rate'!$A:$B,2,TRUE)</f>
        <v>4.9099999999999998E-2</v>
      </c>
      <c r="G151" s="60">
        <f t="shared" si="79"/>
        <v>2090.6073877025365</v>
      </c>
      <c r="H151" s="60">
        <v>0</v>
      </c>
      <c r="I151" s="81">
        <f t="shared" ref="I151:I163" si="87">SUM($H$124:$H$159)/20</f>
        <v>25.789110252069339</v>
      </c>
      <c r="J151" s="61">
        <f t="shared" si="83"/>
        <v>25.873127922547663</v>
      </c>
      <c r="K151" s="5">
        <f t="shared" si="84"/>
        <v>51.662238174617002</v>
      </c>
      <c r="L151" s="61">
        <f t="shared" si="85"/>
        <v>84.242857521748348</v>
      </c>
      <c r="M151" s="90">
        <f t="shared" si="86"/>
        <v>135.90509569636535</v>
      </c>
      <c r="N151" s="5">
        <f t="shared" si="81"/>
        <v>2116.4805156250841</v>
      </c>
      <c r="O151" s="60">
        <f t="shared" si="82"/>
        <v>1980.5754199287187</v>
      </c>
      <c r="P151" s="60"/>
    </row>
    <row r="152" spans="1:16" x14ac:dyDescent="0.25">
      <c r="A152" s="63">
        <v>3</v>
      </c>
      <c r="B152" s="58" t="str">
        <f t="shared" si="70"/>
        <v>Q1/2023</v>
      </c>
      <c r="C152" s="54">
        <f t="shared" si="78"/>
        <v>44927</v>
      </c>
      <c r="D152" s="54">
        <f t="shared" si="71"/>
        <v>45016</v>
      </c>
      <c r="E152" s="58">
        <f t="shared" si="72"/>
        <v>90</v>
      </c>
      <c r="F152" s="59">
        <f>VLOOKUP(D152,'FERC Interest Rate'!$A:$B,2,TRUE)</f>
        <v>6.3100000000000003E-2</v>
      </c>
      <c r="G152" s="60">
        <f t="shared" si="79"/>
        <v>1980.5754199287187</v>
      </c>
      <c r="H152" s="60">
        <v>0</v>
      </c>
      <c r="I152" s="81">
        <f t="shared" si="87"/>
        <v>25.789110252069339</v>
      </c>
      <c r="J152" s="61">
        <f t="shared" si="83"/>
        <v>30.815583040479982</v>
      </c>
      <c r="K152" s="5">
        <f t="shared" si="84"/>
        <v>56.604693292549321</v>
      </c>
      <c r="L152" s="61">
        <f t="shared" si="85"/>
        <v>84.242857521748348</v>
      </c>
      <c r="M152" s="90">
        <f t="shared" si="86"/>
        <v>140.84755081429768</v>
      </c>
      <c r="N152" s="5">
        <f t="shared" si="81"/>
        <v>2011.3910029691988</v>
      </c>
      <c r="O152" s="60">
        <f t="shared" si="82"/>
        <v>1870.5434521549009</v>
      </c>
      <c r="P152" s="60"/>
    </row>
    <row r="153" spans="1:16" x14ac:dyDescent="0.25">
      <c r="A153" s="63">
        <v>4</v>
      </c>
      <c r="B153" s="58" t="str">
        <f t="shared" si="70"/>
        <v>Q2/2023</v>
      </c>
      <c r="C153" s="54">
        <f t="shared" si="78"/>
        <v>45017</v>
      </c>
      <c r="D153" s="54">
        <f t="shared" si="71"/>
        <v>45107</v>
      </c>
      <c r="E153" s="58">
        <f t="shared" si="72"/>
        <v>91</v>
      </c>
      <c r="F153" s="59">
        <f>VLOOKUP(D153,'FERC Interest Rate'!$A:$B,2,TRUE)</f>
        <v>7.4999999999999997E-2</v>
      </c>
      <c r="G153" s="60">
        <f t="shared" si="79"/>
        <v>1870.5434521549009</v>
      </c>
      <c r="H153" s="60">
        <v>0</v>
      </c>
      <c r="I153" s="81">
        <f t="shared" si="87"/>
        <v>25.789110252069339</v>
      </c>
      <c r="J153" s="61">
        <f t="shared" si="83"/>
        <v>34.976600167006019</v>
      </c>
      <c r="K153" s="5">
        <f t="shared" si="84"/>
        <v>60.765710419075361</v>
      </c>
      <c r="L153" s="61">
        <f t="shared" si="85"/>
        <v>84.242857521748348</v>
      </c>
      <c r="M153" s="90">
        <f t="shared" si="86"/>
        <v>145.0085679408237</v>
      </c>
      <c r="N153" s="5">
        <f t="shared" si="81"/>
        <v>1905.5200523219069</v>
      </c>
      <c r="O153" s="60">
        <f t="shared" si="82"/>
        <v>1760.5114843810832</v>
      </c>
      <c r="P153" s="60"/>
    </row>
    <row r="154" spans="1:16" x14ac:dyDescent="0.25">
      <c r="A154" s="6">
        <v>5</v>
      </c>
      <c r="B154" s="58" t="str">
        <f t="shared" si="70"/>
        <v>Q3/2023</v>
      </c>
      <c r="C154" s="54">
        <f t="shared" si="78"/>
        <v>45108</v>
      </c>
      <c r="D154" s="54">
        <f t="shared" si="71"/>
        <v>45199</v>
      </c>
      <c r="E154" s="58">
        <f t="shared" si="72"/>
        <v>92</v>
      </c>
      <c r="F154" s="59">
        <f>VLOOKUP(D154,'FERC Interest Rate'!$A:$B,2,TRUE)</f>
        <v>8.0199999999999994E-2</v>
      </c>
      <c r="G154" s="60">
        <f t="shared" si="79"/>
        <v>1760.5114843810832</v>
      </c>
      <c r="H154" s="60">
        <v>0</v>
      </c>
      <c r="I154" s="81">
        <f t="shared" si="87"/>
        <v>25.789110252069339</v>
      </c>
      <c r="J154" s="61">
        <f t="shared" si="83"/>
        <v>35.588377907828452</v>
      </c>
      <c r="K154" s="5">
        <f t="shared" si="84"/>
        <v>61.377488159897794</v>
      </c>
      <c r="L154" s="61">
        <f t="shared" si="85"/>
        <v>84.242857521748348</v>
      </c>
      <c r="M154" s="90">
        <f t="shared" si="86"/>
        <v>145.62034568164614</v>
      </c>
      <c r="N154" s="5">
        <f t="shared" si="81"/>
        <v>1796.0998622889117</v>
      </c>
      <c r="O154" s="60">
        <f t="shared" si="82"/>
        <v>1650.4795166072654</v>
      </c>
      <c r="P154" s="60"/>
    </row>
    <row r="155" spans="1:16" x14ac:dyDescent="0.25">
      <c r="A155" s="63">
        <v>6</v>
      </c>
      <c r="B155" s="58" t="str">
        <f t="shared" si="70"/>
        <v>Q4/2023</v>
      </c>
      <c r="C155" s="54">
        <f t="shared" si="78"/>
        <v>45200</v>
      </c>
      <c r="D155" s="54">
        <f t="shared" si="71"/>
        <v>45291</v>
      </c>
      <c r="E155" s="58">
        <f t="shared" si="72"/>
        <v>92</v>
      </c>
      <c r="F155" s="59">
        <f>VLOOKUP(D155,'FERC Interest Rate'!$A:$B,2,TRUE)</f>
        <v>8.3500000000000005E-2</v>
      </c>
      <c r="G155" s="60">
        <f t="shared" si="79"/>
        <v>1650.4795166072654</v>
      </c>
      <c r="H155" s="60">
        <v>0</v>
      </c>
      <c r="I155" s="81">
        <f t="shared" si="87"/>
        <v>25.789110252069339</v>
      </c>
      <c r="J155" s="61">
        <f t="shared" si="83"/>
        <v>34.736941497471271</v>
      </c>
      <c r="K155" s="5">
        <f t="shared" si="84"/>
        <v>60.526051749540613</v>
      </c>
      <c r="L155" s="61">
        <f t="shared" si="85"/>
        <v>84.242857521748348</v>
      </c>
      <c r="M155" s="90">
        <f t="shared" si="86"/>
        <v>144.76890927128898</v>
      </c>
      <c r="N155" s="5">
        <f t="shared" si="81"/>
        <v>1685.2164581047366</v>
      </c>
      <c r="O155" s="60">
        <f t="shared" si="82"/>
        <v>1540.4475488334476</v>
      </c>
      <c r="P155" s="60"/>
    </row>
    <row r="156" spans="1:16" x14ac:dyDescent="0.25">
      <c r="A156" s="63">
        <v>7</v>
      </c>
      <c r="B156" s="58" t="str">
        <f t="shared" si="70"/>
        <v>Q1/2024</v>
      </c>
      <c r="C156" s="54">
        <f t="shared" si="78"/>
        <v>45292</v>
      </c>
      <c r="D156" s="54">
        <f t="shared" si="71"/>
        <v>45382</v>
      </c>
      <c r="E156" s="58">
        <f t="shared" si="72"/>
        <v>91</v>
      </c>
      <c r="F156" s="59">
        <f>VLOOKUP(D156,'FERC Interest Rate'!$A:$B,2,TRUE)</f>
        <v>8.5000000000000006E-2</v>
      </c>
      <c r="G156" s="60">
        <f t="shared" si="79"/>
        <v>1540.4475488334476</v>
      </c>
      <c r="H156" s="60">
        <v>0</v>
      </c>
      <c r="I156" s="81">
        <f t="shared" si="87"/>
        <v>25.789110252069339</v>
      </c>
      <c r="J156" s="61">
        <f t="shared" si="83"/>
        <v>32.555633306630376</v>
      </c>
      <c r="K156" s="5">
        <f t="shared" si="84"/>
        <v>58.344743558699719</v>
      </c>
      <c r="L156" s="61">
        <f t="shared" si="85"/>
        <v>84.242857521748348</v>
      </c>
      <c r="M156" s="90">
        <f t="shared" si="86"/>
        <v>142.58760108044805</v>
      </c>
      <c r="N156" s="5">
        <f t="shared" si="81"/>
        <v>1573.003182140078</v>
      </c>
      <c r="O156" s="60">
        <f t="shared" si="82"/>
        <v>1430.4155810596299</v>
      </c>
      <c r="P156" s="60"/>
    </row>
    <row r="157" spans="1:16" x14ac:dyDescent="0.25">
      <c r="A157" s="6">
        <v>8</v>
      </c>
      <c r="B157" s="58" t="str">
        <f t="shared" si="70"/>
        <v>Q2/2024</v>
      </c>
      <c r="C157" s="54">
        <f t="shared" si="78"/>
        <v>45383</v>
      </c>
      <c r="D157" s="54">
        <f t="shared" si="71"/>
        <v>45473</v>
      </c>
      <c r="E157" s="58">
        <f t="shared" si="72"/>
        <v>91</v>
      </c>
      <c r="F157" s="59">
        <f>VLOOKUP(D157,'FERC Interest Rate'!$A:$B,2,TRUE)</f>
        <v>8.5000000000000006E-2</v>
      </c>
      <c r="G157" s="60">
        <f t="shared" si="79"/>
        <v>1430.4155810596299</v>
      </c>
      <c r="H157" s="60">
        <v>0</v>
      </c>
      <c r="I157" s="81">
        <f t="shared" si="87"/>
        <v>25.789110252069339</v>
      </c>
      <c r="J157" s="61">
        <f t="shared" si="83"/>
        <v>30.23023092758535</v>
      </c>
      <c r="K157" s="5">
        <f t="shared" si="84"/>
        <v>56.019341179654688</v>
      </c>
      <c r="L157" s="61">
        <f t="shared" si="85"/>
        <v>84.242857521748348</v>
      </c>
      <c r="M157" s="90">
        <f t="shared" si="86"/>
        <v>140.26219870140304</v>
      </c>
      <c r="N157" s="5">
        <f t="shared" si="81"/>
        <v>1460.6458119872152</v>
      </c>
      <c r="O157" s="60">
        <f t="shared" si="82"/>
        <v>1320.3836132858121</v>
      </c>
      <c r="P157" s="60"/>
    </row>
    <row r="158" spans="1:16" x14ac:dyDescent="0.25">
      <c r="A158" s="63">
        <v>9</v>
      </c>
      <c r="B158" s="58" t="str">
        <f t="shared" si="70"/>
        <v>Q3/2024</v>
      </c>
      <c r="C158" s="54">
        <f t="shared" si="78"/>
        <v>45474</v>
      </c>
      <c r="D158" s="54">
        <f t="shared" si="71"/>
        <v>45565</v>
      </c>
      <c r="E158" s="58">
        <f t="shared" si="72"/>
        <v>92</v>
      </c>
      <c r="F158" s="59">
        <f>VLOOKUP(D158,'FERC Interest Rate'!$A:$B,2,TRUE)</f>
        <v>8.5000000000000006E-2</v>
      </c>
      <c r="G158" s="60">
        <f t="shared" si="79"/>
        <v>1320.3836132858121</v>
      </c>
      <c r="H158" s="60">
        <v>0</v>
      </c>
      <c r="I158" s="81">
        <f t="shared" si="87"/>
        <v>25.789110252069339</v>
      </c>
      <c r="J158" s="61">
        <f t="shared" si="83"/>
        <v>28.2114750161067</v>
      </c>
      <c r="K158" s="5">
        <f t="shared" si="84"/>
        <v>54.000585268176039</v>
      </c>
      <c r="L158" s="61">
        <f t="shared" si="85"/>
        <v>84.242857521748348</v>
      </c>
      <c r="M158" s="90">
        <f t="shared" si="86"/>
        <v>138.24344278992439</v>
      </c>
      <c r="N158" s="5">
        <f t="shared" si="81"/>
        <v>1348.5950883019188</v>
      </c>
      <c r="O158" s="60">
        <f t="shared" si="82"/>
        <v>1210.3516455119943</v>
      </c>
      <c r="P158" s="60"/>
    </row>
    <row r="159" spans="1:16" x14ac:dyDescent="0.25">
      <c r="A159" s="63">
        <v>10</v>
      </c>
      <c r="B159" s="58" t="str">
        <f t="shared" si="70"/>
        <v>Q4/2024</v>
      </c>
      <c r="C159" s="54">
        <f t="shared" si="78"/>
        <v>45566</v>
      </c>
      <c r="D159" s="54">
        <f t="shared" si="71"/>
        <v>45657</v>
      </c>
      <c r="E159" s="58">
        <f t="shared" si="72"/>
        <v>92</v>
      </c>
      <c r="F159" s="59">
        <f>VLOOKUP(D159,'FERC Interest Rate'!$A:$B,2,TRUE)</f>
        <v>8.5000000000000006E-2</v>
      </c>
      <c r="G159" s="60">
        <f t="shared" si="79"/>
        <v>1210.3516455119943</v>
      </c>
      <c r="H159" s="60">
        <v>0</v>
      </c>
      <c r="I159" s="81">
        <f t="shared" si="87"/>
        <v>25.789110252069339</v>
      </c>
      <c r="J159" s="61">
        <f t="shared" si="83"/>
        <v>25.860518764764471</v>
      </c>
      <c r="K159" s="5">
        <f t="shared" si="84"/>
        <v>51.649629016833813</v>
      </c>
      <c r="L159" s="61">
        <f t="shared" si="85"/>
        <v>84.242857521748348</v>
      </c>
      <c r="M159" s="90">
        <f t="shared" si="86"/>
        <v>135.89248653858215</v>
      </c>
      <c r="N159" s="5">
        <f t="shared" si="81"/>
        <v>1236.2121642767588</v>
      </c>
      <c r="O159" s="60">
        <f t="shared" si="82"/>
        <v>1100.3196777381766</v>
      </c>
      <c r="P159" s="60"/>
    </row>
    <row r="160" spans="1:16" x14ac:dyDescent="0.25">
      <c r="A160" s="6">
        <v>11</v>
      </c>
      <c r="B160" s="58" t="str">
        <f t="shared" ref="B160:B163" si="88">+IF(MONTH(C160)&lt;4,"Q1",IF(MONTH(C160)&lt;7,"Q2",IF(MONTH(C160)&lt;10,"Q3","Q4")))&amp;"/"&amp;YEAR(C160)</f>
        <v>Q1/2025</v>
      </c>
      <c r="C160" s="54">
        <f t="shared" ref="C160:C163" si="89">D159+1</f>
        <v>45658</v>
      </c>
      <c r="D160" s="54">
        <f t="shared" ref="D160:D163" si="90">DATE(YEAR(C160),IF(MONTH(C160)&lt;=3,3,IF(MONTH(C160)&lt;=6,6,IF(MONTH(C160)&lt;=9,9,12))),IF(OR(MONTH(C160)&lt;=3,MONTH(C160)&gt;=10),31,30))</f>
        <v>45747</v>
      </c>
      <c r="E160" s="58">
        <f t="shared" ref="E160:E163" si="91">D160-C160+1</f>
        <v>90</v>
      </c>
      <c r="F160" s="59">
        <f>VLOOKUP(D160,'FERC Interest Rate'!$A:$B,2,TRUE)</f>
        <v>8.0399999999999999E-2</v>
      </c>
      <c r="G160" s="60">
        <f t="shared" ref="G160:G163" si="92">O159</f>
        <v>1100.3196777381766</v>
      </c>
      <c r="H160" s="60">
        <v>0</v>
      </c>
      <c r="I160" s="81">
        <f t="shared" si="87"/>
        <v>25.789110252069339</v>
      </c>
      <c r="J160" s="61">
        <f t="shared" ref="J160:J163" si="93">G160*F160*(E160/(DATE(YEAR(D160),12,31)-DATE(YEAR(D160),1,1)+1))</f>
        <v>21.813460789351904</v>
      </c>
      <c r="K160" s="5">
        <f t="shared" ref="K160:K163" si="94">+SUM(I160:J160)</f>
        <v>47.602571041421243</v>
      </c>
      <c r="L160" s="61">
        <f t="shared" si="85"/>
        <v>84.242857521748348</v>
      </c>
      <c r="M160" s="90">
        <f t="shared" ref="M160:M163" si="95">+SUM(K160:L160)</f>
        <v>131.84542856316961</v>
      </c>
      <c r="N160" s="5">
        <f t="shared" ref="N160:N163" si="96">+G160+H160+J160</f>
        <v>1122.1331385275284</v>
      </c>
      <c r="O160" s="60">
        <f t="shared" ref="O160:O163" si="97">G160+H160-L160-I160</f>
        <v>990.2877099643589</v>
      </c>
      <c r="P160" s="60"/>
    </row>
    <row r="161" spans="1:17" x14ac:dyDescent="0.25">
      <c r="A161" s="63">
        <v>12</v>
      </c>
      <c r="B161" s="58" t="str">
        <f t="shared" si="88"/>
        <v>Q2/2025</v>
      </c>
      <c r="C161" s="54">
        <f t="shared" si="89"/>
        <v>45748</v>
      </c>
      <c r="D161" s="54">
        <f t="shared" si="90"/>
        <v>45838</v>
      </c>
      <c r="E161" s="58">
        <f t="shared" si="91"/>
        <v>91</v>
      </c>
      <c r="F161" s="59">
        <f>VLOOKUP(D161,'FERC Interest Rate'!$A:$B,2,TRUE)</f>
        <v>7.5499999999999998E-2</v>
      </c>
      <c r="G161" s="60">
        <f t="shared" si="92"/>
        <v>990.2877099643589</v>
      </c>
      <c r="H161" s="60">
        <v>0</v>
      </c>
      <c r="I161" s="81">
        <f t="shared" si="87"/>
        <v>25.789110252069339</v>
      </c>
      <c r="J161" s="61">
        <f t="shared" si="93"/>
        <v>18.640470441945553</v>
      </c>
      <c r="K161" s="5">
        <f t="shared" si="94"/>
        <v>44.429580694014888</v>
      </c>
      <c r="L161" s="61">
        <f t="shared" si="85"/>
        <v>84.242857521748348</v>
      </c>
      <c r="M161" s="90">
        <f t="shared" si="95"/>
        <v>128.67243821576324</v>
      </c>
      <c r="N161" s="5">
        <f t="shared" si="96"/>
        <v>1008.9281804063045</v>
      </c>
      <c r="O161" s="60">
        <f t="shared" si="97"/>
        <v>880.25574219054124</v>
      </c>
      <c r="P161" s="60"/>
    </row>
    <row r="162" spans="1:17" x14ac:dyDescent="0.25">
      <c r="A162" s="63">
        <v>13</v>
      </c>
      <c r="B162" s="58" t="str">
        <f t="shared" si="88"/>
        <v>Q3/2025</v>
      </c>
      <c r="C162" s="54">
        <f t="shared" si="89"/>
        <v>45839</v>
      </c>
      <c r="D162" s="54">
        <f t="shared" si="90"/>
        <v>45930</v>
      </c>
      <c r="E162" s="58">
        <f t="shared" si="91"/>
        <v>92</v>
      </c>
      <c r="F162" s="59">
        <f>VLOOKUP(D162,'FERC Interest Rate'!$A:$B,2,TRUE)</f>
        <v>7.4999999999999997E-2</v>
      </c>
      <c r="G162" s="60">
        <f t="shared" si="92"/>
        <v>880.25574219054124</v>
      </c>
      <c r="H162" s="60">
        <v>0</v>
      </c>
      <c r="I162" s="81">
        <f t="shared" si="87"/>
        <v>25.789110252069339</v>
      </c>
      <c r="J162" s="61">
        <f t="shared" si="93"/>
        <v>16.640451016752696</v>
      </c>
      <c r="K162" s="5">
        <f t="shared" si="94"/>
        <v>42.429561268822034</v>
      </c>
      <c r="L162" s="61">
        <f t="shared" si="85"/>
        <v>84.242857521748348</v>
      </c>
      <c r="M162" s="90">
        <f t="shared" si="95"/>
        <v>126.67241879057039</v>
      </c>
      <c r="N162" s="5">
        <f t="shared" si="96"/>
        <v>896.89619320729389</v>
      </c>
      <c r="O162" s="60">
        <f t="shared" si="97"/>
        <v>770.22377441672359</v>
      </c>
      <c r="P162" s="60"/>
    </row>
    <row r="163" spans="1:17" x14ac:dyDescent="0.25">
      <c r="A163" s="6">
        <v>14</v>
      </c>
      <c r="B163" s="58" t="str">
        <f t="shared" si="88"/>
        <v>Q4/2025</v>
      </c>
      <c r="C163" s="54">
        <f t="shared" si="89"/>
        <v>45931</v>
      </c>
      <c r="D163" s="54">
        <f t="shared" si="90"/>
        <v>46022</v>
      </c>
      <c r="E163" s="58">
        <f t="shared" si="91"/>
        <v>92</v>
      </c>
      <c r="F163" s="59">
        <f>VLOOKUP(D163,'FERC Interest Rate'!$A:$B,2,TRUE)</f>
        <v>7.4999999999999997E-2</v>
      </c>
      <c r="G163" s="60">
        <f t="shared" si="92"/>
        <v>770.22377441672359</v>
      </c>
      <c r="H163" s="60">
        <v>0</v>
      </c>
      <c r="I163" s="81">
        <f t="shared" si="87"/>
        <v>25.789110252069339</v>
      </c>
      <c r="J163" s="61">
        <f t="shared" si="93"/>
        <v>14.560394639658611</v>
      </c>
      <c r="K163" s="5">
        <f t="shared" si="94"/>
        <v>40.349504891727946</v>
      </c>
      <c r="L163" s="61">
        <f t="shared" si="85"/>
        <v>84.242857521748348</v>
      </c>
      <c r="M163" s="90">
        <f t="shared" si="95"/>
        <v>124.59236241347629</v>
      </c>
      <c r="N163" s="5">
        <f t="shared" si="96"/>
        <v>784.78416905638221</v>
      </c>
      <c r="O163" s="60">
        <f t="shared" si="97"/>
        <v>660.19180664290593</v>
      </c>
      <c r="P163" s="60"/>
    </row>
    <row r="164" spans="1:17" ht="13.5" thickBot="1" x14ac:dyDescent="0.35">
      <c r="A164" s="101"/>
      <c r="B164" s="102"/>
      <c r="C164" s="103"/>
      <c r="D164" s="103"/>
      <c r="E164" s="102"/>
      <c r="F164" s="102"/>
      <c r="G164" s="95"/>
      <c r="H164" s="95">
        <f t="shared" ref="H164:O164" si="98">SUM(H124:H163)</f>
        <v>515.78220504138676</v>
      </c>
      <c r="I164" s="95">
        <f t="shared" si="98"/>
        <v>361.04754352897083</v>
      </c>
      <c r="J164" s="95">
        <f t="shared" si="98"/>
        <v>370.29224202683014</v>
      </c>
      <c r="K164" s="95">
        <f t="shared" si="98"/>
        <v>731.33978555580097</v>
      </c>
      <c r="L164" s="95">
        <f t="shared" si="98"/>
        <v>1179.4000053044767</v>
      </c>
      <c r="M164" s="95">
        <f t="shared" si="98"/>
        <v>1910.7397908602775</v>
      </c>
      <c r="N164" s="95">
        <f t="shared" si="98"/>
        <v>71422.762085536626</v>
      </c>
      <c r="O164" s="95">
        <f t="shared" si="98"/>
        <v>69512.022294676324</v>
      </c>
      <c r="P164" s="95"/>
      <c r="Q164" s="96"/>
    </row>
    <row r="165" spans="1:17" ht="13.5" thickTop="1" thickBot="1" x14ac:dyDescent="0.3">
      <c r="A165" s="6"/>
      <c r="B165" s="58"/>
      <c r="C165" s="54"/>
      <c r="D165" s="54"/>
      <c r="E165" s="58"/>
    </row>
    <row r="166" spans="1:17" ht="13.5" thickTop="1" x14ac:dyDescent="0.3">
      <c r="I166" s="84"/>
      <c r="J166" s="437" t="s">
        <v>15</v>
      </c>
      <c r="K166" s="438"/>
      <c r="L166" s="198" t="s">
        <v>51</v>
      </c>
      <c r="M166" s="91"/>
    </row>
    <row r="167" spans="1:17" ht="39" x14ac:dyDescent="0.3">
      <c r="A167" s="62" t="s">
        <v>43</v>
      </c>
      <c r="B167" s="62" t="s">
        <v>3</v>
      </c>
      <c r="C167" s="62" t="s">
        <v>4</v>
      </c>
      <c r="D167" s="62" t="s">
        <v>5</v>
      </c>
      <c r="E167" s="62" t="s">
        <v>6</v>
      </c>
      <c r="F167" s="62" t="s">
        <v>7</v>
      </c>
      <c r="G167" s="62" t="s">
        <v>83</v>
      </c>
      <c r="H167" s="62" t="s">
        <v>84</v>
      </c>
      <c r="I167" s="77" t="s">
        <v>85</v>
      </c>
      <c r="J167" s="78" t="s">
        <v>86</v>
      </c>
      <c r="K167" s="78" t="s">
        <v>87</v>
      </c>
      <c r="L167" s="78" t="s">
        <v>88</v>
      </c>
      <c r="M167" s="79" t="s">
        <v>89</v>
      </c>
      <c r="N167" s="62" t="s">
        <v>90</v>
      </c>
      <c r="O167" s="62" t="s">
        <v>91</v>
      </c>
      <c r="P167" s="280"/>
    </row>
    <row r="168" spans="1:17" x14ac:dyDescent="0.25">
      <c r="A168" s="63" t="s">
        <v>22</v>
      </c>
      <c r="B168" s="58" t="str">
        <f t="shared" ref="B168:B200" si="99">+IF(MONTH(C168)&lt;4,"Q1",IF(MONTH(C168)&lt;7,"Q2",IF(MONTH(C168)&lt;10,"Q3","Q4")))&amp;"/"&amp;YEAR(C168)</f>
        <v>Q2/2016</v>
      </c>
      <c r="C168" s="54">
        <f>B9</f>
        <v>42491</v>
      </c>
      <c r="D168" s="54">
        <f t="shared" ref="D168:D181" si="100">DATE(YEAR(C168),IF(MONTH(C168)&lt;=3,3,IF(MONTH(C168)&lt;=6,6,IF(MONTH(C168)&lt;=9,9,12))),IF(OR(MONTH(C168)&lt;=3,MONTH(C168)&gt;=10),31,30))</f>
        <v>42551</v>
      </c>
      <c r="E168" s="58">
        <f t="shared" ref="E168:E200" si="101">D168-C168+1</f>
        <v>61</v>
      </c>
      <c r="F168" s="59">
        <f>VLOOKUP(D168,'FERC Interest Rate'!$A:$B,2,TRUE)</f>
        <v>3.4599999999999999E-2</v>
      </c>
      <c r="G168" s="60">
        <f>VLOOKUP(L166,$A$1:$F$32,5,FALSE)</f>
        <v>909.13948122215152</v>
      </c>
      <c r="H168" s="60">
        <f t="shared" ref="H168:H181" si="102">G168*F168*(E168/(DATE(YEAR(D168),12,31)-DATE(YEAR(D168),1,1)+1))</f>
        <v>5.2427043417144068</v>
      </c>
      <c r="I168" s="122"/>
      <c r="J168" s="61"/>
      <c r="K168" s="5"/>
      <c r="L168" s="61"/>
      <c r="M168" s="90"/>
      <c r="N168" s="5">
        <f t="shared" ref="N168:N190" si="103">+G168+H168+J168</f>
        <v>914.38218556386596</v>
      </c>
      <c r="O168" s="60">
        <f t="shared" ref="O168:O190" si="104">G168+H168-L168-I168</f>
        <v>914.38218556386596</v>
      </c>
      <c r="P168" s="60"/>
    </row>
    <row r="169" spans="1:17" x14ac:dyDescent="0.25">
      <c r="A169" s="63" t="s">
        <v>22</v>
      </c>
      <c r="B169" s="58" t="str">
        <f t="shared" si="99"/>
        <v>Q3/2016</v>
      </c>
      <c r="C169" s="54">
        <f t="shared" ref="C169:C181" si="105">D168+1</f>
        <v>42552</v>
      </c>
      <c r="D169" s="54">
        <f t="shared" si="100"/>
        <v>42643</v>
      </c>
      <c r="E169" s="58">
        <f t="shared" si="101"/>
        <v>92</v>
      </c>
      <c r="F169" s="59">
        <f>VLOOKUP(D169,'FERC Interest Rate'!$A:$B,2,TRUE)</f>
        <v>3.5000000000000003E-2</v>
      </c>
      <c r="G169" s="60">
        <f t="shared" ref="G169:G190" si="106">O168</f>
        <v>914.38218556386596</v>
      </c>
      <c r="H169" s="60">
        <f t="shared" si="102"/>
        <v>8.0445645833760899</v>
      </c>
      <c r="I169" s="122"/>
      <c r="J169" s="61"/>
      <c r="K169" s="5"/>
      <c r="L169" s="61"/>
      <c r="M169" s="90"/>
      <c r="N169" s="5">
        <f t="shared" si="103"/>
        <v>922.42675014724205</v>
      </c>
      <c r="O169" s="60">
        <f t="shared" si="104"/>
        <v>922.42675014724205</v>
      </c>
      <c r="P169" s="60"/>
    </row>
    <row r="170" spans="1:17" x14ac:dyDescent="0.25">
      <c r="A170" s="63" t="s">
        <v>22</v>
      </c>
      <c r="B170" s="58" t="str">
        <f t="shared" si="99"/>
        <v>Q4/2016</v>
      </c>
      <c r="C170" s="54">
        <f t="shared" si="105"/>
        <v>42644</v>
      </c>
      <c r="D170" s="54">
        <f t="shared" si="100"/>
        <v>42735</v>
      </c>
      <c r="E170" s="58">
        <f t="shared" si="101"/>
        <v>92</v>
      </c>
      <c r="F170" s="59">
        <f>VLOOKUP(D170,'FERC Interest Rate'!$A:$B,2,TRUE)</f>
        <v>3.5000000000000003E-2</v>
      </c>
      <c r="G170" s="60">
        <f t="shared" si="106"/>
        <v>922.42675014724205</v>
      </c>
      <c r="H170" s="60">
        <f t="shared" si="102"/>
        <v>8.115339167962075</v>
      </c>
      <c r="I170" s="122"/>
      <c r="J170" s="61"/>
      <c r="K170" s="5"/>
      <c r="L170" s="61"/>
      <c r="M170" s="90"/>
      <c r="N170" s="5">
        <f t="shared" si="103"/>
        <v>930.54208931520407</v>
      </c>
      <c r="O170" s="60">
        <f t="shared" si="104"/>
        <v>930.54208931520407</v>
      </c>
      <c r="P170" s="60"/>
    </row>
    <row r="171" spans="1:17" x14ac:dyDescent="0.25">
      <c r="A171" s="63" t="s">
        <v>22</v>
      </c>
      <c r="B171" s="58" t="str">
        <f t="shared" si="99"/>
        <v>Q1/2017</v>
      </c>
      <c r="C171" s="54">
        <f t="shared" si="105"/>
        <v>42736</v>
      </c>
      <c r="D171" s="54">
        <f t="shared" si="100"/>
        <v>42825</v>
      </c>
      <c r="E171" s="58">
        <f t="shared" si="101"/>
        <v>90</v>
      </c>
      <c r="F171" s="59">
        <f>VLOOKUP(D171,'FERC Interest Rate'!$A:$B,2,TRUE)</f>
        <v>3.5000000000000003E-2</v>
      </c>
      <c r="G171" s="60">
        <f t="shared" si="106"/>
        <v>930.54208931520407</v>
      </c>
      <c r="H171" s="60">
        <f t="shared" si="102"/>
        <v>8.0307057023092963</v>
      </c>
      <c r="I171" s="122"/>
      <c r="J171" s="61"/>
      <c r="K171" s="5"/>
      <c r="L171" s="61"/>
      <c r="M171" s="90"/>
      <c r="N171" s="5">
        <f t="shared" si="103"/>
        <v>938.57279501751339</v>
      </c>
      <c r="O171" s="60">
        <f t="shared" si="104"/>
        <v>938.57279501751339</v>
      </c>
      <c r="P171" s="60"/>
    </row>
    <row r="172" spans="1:17" x14ac:dyDescent="0.25">
      <c r="A172" s="63" t="s">
        <v>22</v>
      </c>
      <c r="B172" s="58" t="str">
        <f t="shared" si="99"/>
        <v>Q2/2017</v>
      </c>
      <c r="C172" s="54">
        <f t="shared" si="105"/>
        <v>42826</v>
      </c>
      <c r="D172" s="54">
        <f t="shared" si="100"/>
        <v>42916</v>
      </c>
      <c r="E172" s="58">
        <f t="shared" si="101"/>
        <v>91</v>
      </c>
      <c r="F172" s="59">
        <f>VLOOKUP(D172,'FERC Interest Rate'!$A:$B,2,TRUE)</f>
        <v>3.7100000000000001E-2</v>
      </c>
      <c r="G172" s="60">
        <f t="shared" si="106"/>
        <v>938.57279501751339</v>
      </c>
      <c r="H172" s="60">
        <f t="shared" si="102"/>
        <v>8.6814126390647317</v>
      </c>
      <c r="I172" s="122"/>
      <c r="J172" s="61"/>
      <c r="K172" s="5"/>
      <c r="L172" s="61"/>
      <c r="M172" s="90"/>
      <c r="N172" s="5">
        <f t="shared" si="103"/>
        <v>947.25420765657816</v>
      </c>
      <c r="O172" s="60">
        <f t="shared" si="104"/>
        <v>947.25420765657816</v>
      </c>
      <c r="P172" s="60"/>
    </row>
    <row r="173" spans="1:17" x14ac:dyDescent="0.25">
      <c r="A173" s="63" t="s">
        <v>22</v>
      </c>
      <c r="B173" s="58" t="str">
        <f t="shared" si="99"/>
        <v>Q3/2017</v>
      </c>
      <c r="C173" s="54">
        <f t="shared" si="105"/>
        <v>42917</v>
      </c>
      <c r="D173" s="54">
        <f t="shared" si="100"/>
        <v>43008</v>
      </c>
      <c r="E173" s="58">
        <f t="shared" si="101"/>
        <v>92</v>
      </c>
      <c r="F173" s="59">
        <f>VLOOKUP(D173,'FERC Interest Rate'!$A:$B,2,TRUE)</f>
        <v>3.9600000000000003E-2</v>
      </c>
      <c r="G173" s="60">
        <f t="shared" si="106"/>
        <v>947.25420765657816</v>
      </c>
      <c r="H173" s="60">
        <f t="shared" si="102"/>
        <v>9.4548946009162904</v>
      </c>
      <c r="I173" s="122"/>
      <c r="J173" s="61"/>
      <c r="K173" s="5"/>
      <c r="L173" s="61"/>
      <c r="M173" s="90"/>
      <c r="N173" s="5">
        <f t="shared" si="103"/>
        <v>956.70910225749446</v>
      </c>
      <c r="O173" s="60">
        <f t="shared" si="104"/>
        <v>956.70910225749446</v>
      </c>
      <c r="P173" s="60"/>
    </row>
    <row r="174" spans="1:17" x14ac:dyDescent="0.25">
      <c r="A174" s="63" t="s">
        <v>22</v>
      </c>
      <c r="B174" s="58" t="str">
        <f t="shared" si="99"/>
        <v>Q4/2017</v>
      </c>
      <c r="C174" s="54">
        <f t="shared" si="105"/>
        <v>43009</v>
      </c>
      <c r="D174" s="54">
        <f t="shared" si="100"/>
        <v>43100</v>
      </c>
      <c r="E174" s="58">
        <f t="shared" si="101"/>
        <v>92</v>
      </c>
      <c r="F174" s="59">
        <f>VLOOKUP(D174,'FERC Interest Rate'!$A:$B,2,TRUE)</f>
        <v>4.2099999999999999E-2</v>
      </c>
      <c r="G174" s="60">
        <f t="shared" si="106"/>
        <v>956.70910225749446</v>
      </c>
      <c r="H174" s="60">
        <f t="shared" si="102"/>
        <v>10.152125191407473</v>
      </c>
      <c r="I174" s="122"/>
      <c r="J174" s="61"/>
      <c r="K174" s="5"/>
      <c r="L174" s="61"/>
      <c r="M174" s="90"/>
      <c r="N174" s="5">
        <f t="shared" si="103"/>
        <v>966.8612274489019</v>
      </c>
      <c r="O174" s="60">
        <f t="shared" si="104"/>
        <v>966.8612274489019</v>
      </c>
      <c r="P174" s="60"/>
    </row>
    <row r="175" spans="1:17" x14ac:dyDescent="0.25">
      <c r="A175" s="63" t="s">
        <v>22</v>
      </c>
      <c r="B175" s="58" t="str">
        <f t="shared" si="99"/>
        <v>Q1/2018</v>
      </c>
      <c r="C175" s="54">
        <f t="shared" si="105"/>
        <v>43101</v>
      </c>
      <c r="D175" s="54">
        <f t="shared" si="100"/>
        <v>43190</v>
      </c>
      <c r="E175" s="58">
        <f t="shared" si="101"/>
        <v>90</v>
      </c>
      <c r="F175" s="59">
        <f>VLOOKUP(D175,'FERC Interest Rate'!$A:$B,2,TRUE)</f>
        <v>4.2500000000000003E-2</v>
      </c>
      <c r="G175" s="60">
        <f t="shared" si="106"/>
        <v>966.8612274489019</v>
      </c>
      <c r="H175" s="60">
        <f t="shared" si="102"/>
        <v>10.132175876690548</v>
      </c>
      <c r="I175" s="122"/>
      <c r="J175" s="61"/>
      <c r="K175" s="5"/>
      <c r="L175" s="61"/>
      <c r="M175" s="90"/>
      <c r="N175" s="5">
        <f t="shared" si="103"/>
        <v>976.99340332559245</v>
      </c>
      <c r="O175" s="60">
        <f t="shared" si="104"/>
        <v>976.99340332559245</v>
      </c>
      <c r="P175" s="60"/>
    </row>
    <row r="176" spans="1:17" x14ac:dyDescent="0.25">
      <c r="A176" s="63" t="s">
        <v>22</v>
      </c>
      <c r="B176" s="58" t="str">
        <f t="shared" si="99"/>
        <v>Q2/2018</v>
      </c>
      <c r="C176" s="54">
        <f t="shared" si="105"/>
        <v>43191</v>
      </c>
      <c r="D176" s="54">
        <f t="shared" si="100"/>
        <v>43281</v>
      </c>
      <c r="E176" s="58">
        <f t="shared" si="101"/>
        <v>91</v>
      </c>
      <c r="F176" s="59">
        <f>VLOOKUP(D176,'FERC Interest Rate'!$A:$B,2,TRUE)</f>
        <v>4.4699999999999997E-2</v>
      </c>
      <c r="G176" s="60">
        <f t="shared" si="106"/>
        <v>976.99340332559245</v>
      </c>
      <c r="H176" s="60">
        <f t="shared" si="102"/>
        <v>10.887989223856199</v>
      </c>
      <c r="I176" s="81"/>
      <c r="J176" s="61"/>
      <c r="K176" s="5"/>
      <c r="L176" s="61"/>
      <c r="M176" s="90"/>
      <c r="N176" s="5">
        <f t="shared" si="103"/>
        <v>987.88139254944861</v>
      </c>
      <c r="O176" s="60">
        <f t="shared" si="104"/>
        <v>987.88139254944861</v>
      </c>
      <c r="P176" s="60"/>
    </row>
    <row r="177" spans="1:16" x14ac:dyDescent="0.25">
      <c r="A177" s="63" t="s">
        <v>22</v>
      </c>
      <c r="B177" s="58" t="str">
        <f t="shared" si="99"/>
        <v>Q3/2018</v>
      </c>
      <c r="C177" s="54">
        <f t="shared" si="105"/>
        <v>43282</v>
      </c>
      <c r="D177" s="54">
        <f t="shared" si="100"/>
        <v>43373</v>
      </c>
      <c r="E177" s="58">
        <f t="shared" si="101"/>
        <v>92</v>
      </c>
      <c r="F177" s="59">
        <f>VLOOKUP(D177,'FERC Interest Rate'!$A:$B,2,TRUE)</f>
        <v>4.6899999999999997E-2</v>
      </c>
      <c r="G177" s="60">
        <f t="shared" si="106"/>
        <v>987.88139254944861</v>
      </c>
      <c r="H177" s="60">
        <f t="shared" si="102"/>
        <v>11.678111322116058</v>
      </c>
      <c r="I177" s="81"/>
      <c r="J177" s="61"/>
      <c r="K177" s="5"/>
      <c r="L177" s="61"/>
      <c r="M177" s="90"/>
      <c r="N177" s="5">
        <f t="shared" si="103"/>
        <v>999.55950387156463</v>
      </c>
      <c r="O177" s="60">
        <f t="shared" si="104"/>
        <v>999.55950387156463</v>
      </c>
      <c r="P177" s="60"/>
    </row>
    <row r="178" spans="1:16" x14ac:dyDescent="0.25">
      <c r="A178" s="63" t="s">
        <v>22</v>
      </c>
      <c r="B178" s="58" t="str">
        <f t="shared" si="99"/>
        <v>Q4/2018</v>
      </c>
      <c r="C178" s="54">
        <f t="shared" si="105"/>
        <v>43374</v>
      </c>
      <c r="D178" s="54">
        <f t="shared" si="100"/>
        <v>43465</v>
      </c>
      <c r="E178" s="58">
        <f t="shared" si="101"/>
        <v>92</v>
      </c>
      <c r="F178" s="59">
        <f>VLOOKUP(D178,'FERC Interest Rate'!$A:$B,2,TRUE)</f>
        <v>4.9599999999999998E-2</v>
      </c>
      <c r="G178" s="60">
        <f t="shared" si="106"/>
        <v>999.55950387156463</v>
      </c>
      <c r="H178" s="60">
        <f t="shared" si="102"/>
        <v>12.49641076182664</v>
      </c>
      <c r="I178" s="81"/>
      <c r="J178" s="61"/>
      <c r="K178" s="5"/>
      <c r="L178" s="61"/>
      <c r="M178" s="90"/>
      <c r="N178" s="5">
        <f t="shared" si="103"/>
        <v>1012.0559146333912</v>
      </c>
      <c r="O178" s="60">
        <f t="shared" si="104"/>
        <v>1012.0559146333912</v>
      </c>
      <c r="P178" s="60"/>
    </row>
    <row r="179" spans="1:16" x14ac:dyDescent="0.25">
      <c r="A179" s="63" t="s">
        <v>22</v>
      </c>
      <c r="B179" s="58" t="str">
        <f t="shared" si="99"/>
        <v>Q1/2019</v>
      </c>
      <c r="C179" s="54">
        <f t="shared" si="105"/>
        <v>43466</v>
      </c>
      <c r="D179" s="54">
        <f t="shared" si="100"/>
        <v>43555</v>
      </c>
      <c r="E179" s="58">
        <f t="shared" si="101"/>
        <v>90</v>
      </c>
      <c r="F179" s="59">
        <f>VLOOKUP(D179,'FERC Interest Rate'!$A:$B,2,TRUE)</f>
        <v>5.1799999999999999E-2</v>
      </c>
      <c r="G179" s="60">
        <f t="shared" si="106"/>
        <v>1012.0559146333912</v>
      </c>
      <c r="H179" s="60">
        <f t="shared" si="102"/>
        <v>12.926588148002383</v>
      </c>
      <c r="I179" s="81"/>
      <c r="J179" s="61"/>
      <c r="K179" s="5"/>
      <c r="L179" s="61"/>
      <c r="M179" s="90"/>
      <c r="N179" s="5">
        <f t="shared" si="103"/>
        <v>1024.9825027813936</v>
      </c>
      <c r="O179" s="60">
        <f t="shared" si="104"/>
        <v>1024.9825027813936</v>
      </c>
      <c r="P179" s="60"/>
    </row>
    <row r="180" spans="1:16" x14ac:dyDescent="0.25">
      <c r="A180" s="63" t="s">
        <v>22</v>
      </c>
      <c r="B180" s="58" t="str">
        <f t="shared" si="99"/>
        <v>Q2/2019</v>
      </c>
      <c r="C180" s="54">
        <f t="shared" si="105"/>
        <v>43556</v>
      </c>
      <c r="D180" s="54">
        <f t="shared" si="100"/>
        <v>43646</v>
      </c>
      <c r="E180" s="58">
        <f t="shared" si="101"/>
        <v>91</v>
      </c>
      <c r="F180" s="59">
        <f>VLOOKUP(D180,'FERC Interest Rate'!$A:$B,2,TRUE)</f>
        <v>5.45E-2</v>
      </c>
      <c r="G180" s="60">
        <f t="shared" si="106"/>
        <v>1024.9825027813936</v>
      </c>
      <c r="H180" s="60">
        <f t="shared" si="102"/>
        <v>13.927125267244715</v>
      </c>
      <c r="I180" s="81"/>
      <c r="J180" s="61"/>
      <c r="K180" s="5"/>
      <c r="L180" s="61"/>
      <c r="M180" s="90"/>
      <c r="N180" s="5">
        <f t="shared" si="103"/>
        <v>1038.9096280486383</v>
      </c>
      <c r="O180" s="60">
        <f t="shared" si="104"/>
        <v>1038.9096280486383</v>
      </c>
      <c r="P180" s="60"/>
    </row>
    <row r="181" spans="1:16" x14ac:dyDescent="0.25">
      <c r="A181" s="63" t="s">
        <v>22</v>
      </c>
      <c r="B181" s="58" t="str">
        <f t="shared" si="99"/>
        <v>Q3/2019</v>
      </c>
      <c r="C181" s="54">
        <f t="shared" si="105"/>
        <v>43647</v>
      </c>
      <c r="D181" s="54">
        <f t="shared" si="100"/>
        <v>43738</v>
      </c>
      <c r="E181" s="58">
        <f t="shared" si="101"/>
        <v>92</v>
      </c>
      <c r="F181" s="59">
        <f>VLOOKUP(D181,'FERC Interest Rate'!$A:$B,2,TRUE)</f>
        <v>5.5E-2</v>
      </c>
      <c r="G181" s="60">
        <f t="shared" si="106"/>
        <v>1038.9096280486383</v>
      </c>
      <c r="H181" s="60">
        <f t="shared" si="102"/>
        <v>14.402418405277015</v>
      </c>
      <c r="I181" s="81"/>
      <c r="J181" s="61"/>
      <c r="K181" s="5"/>
      <c r="L181" s="61"/>
      <c r="M181" s="90"/>
      <c r="N181" s="5">
        <f t="shared" si="103"/>
        <v>1053.3120464539154</v>
      </c>
      <c r="O181" s="60">
        <f t="shared" si="104"/>
        <v>1053.3120464539154</v>
      </c>
      <c r="P181" s="60"/>
    </row>
    <row r="182" spans="1:16" x14ac:dyDescent="0.25">
      <c r="A182" s="63" t="s">
        <v>22</v>
      </c>
      <c r="B182" s="58" t="str">
        <f t="shared" si="99"/>
        <v>Q4/2019</v>
      </c>
      <c r="C182" s="54">
        <f t="shared" ref="C182:C200" si="107">D181+1</f>
        <v>43739</v>
      </c>
      <c r="D182" s="54">
        <f t="shared" ref="D182:D200" si="108">DATE(YEAR(C182),IF(MONTH(C182)&lt;=3,3,IF(MONTH(C182)&lt;=6,6,IF(MONTH(C182)&lt;=9,9,12))),IF(OR(MONTH(C182)&lt;=3,MONTH(C182)&gt;=10),31,30))</f>
        <v>43830</v>
      </c>
      <c r="E182" s="58">
        <f>D182-C182+1</f>
        <v>92</v>
      </c>
      <c r="F182" s="59">
        <f>VLOOKUP(D182,'FERC Interest Rate'!$A:$B,2,TRUE)</f>
        <v>5.4199999999999998E-2</v>
      </c>
      <c r="G182" s="60">
        <f>O181</f>
        <v>1053.3120464539154</v>
      </c>
      <c r="H182" s="60">
        <f t="shared" ref="H182:H193" si="109">G182*F182*(E182/(DATE(YEAR(D182),12,31)-DATE(YEAR(D182),1,1)+1))</f>
        <v>14.389685447774804</v>
      </c>
      <c r="I182" s="81"/>
      <c r="J182" s="61"/>
      <c r="K182" s="5"/>
      <c r="L182" s="61"/>
      <c r="M182" s="90"/>
      <c r="N182" s="5">
        <f>+G182+H182+J182</f>
        <v>1067.7017319016902</v>
      </c>
      <c r="O182" s="60">
        <f>G182+H182-L182-I182</f>
        <v>1067.7017319016902</v>
      </c>
      <c r="P182" s="60"/>
    </row>
    <row r="183" spans="1:16" x14ac:dyDescent="0.25">
      <c r="A183" s="63" t="s">
        <v>22</v>
      </c>
      <c r="B183" s="58" t="str">
        <f t="shared" si="99"/>
        <v>Q1/2020</v>
      </c>
      <c r="C183" s="54">
        <f t="shared" si="107"/>
        <v>43831</v>
      </c>
      <c r="D183" s="54">
        <f t="shared" si="108"/>
        <v>43921</v>
      </c>
      <c r="E183" s="58">
        <f>D183-C183+1</f>
        <v>91</v>
      </c>
      <c r="F183" s="59">
        <f>VLOOKUP(D183,'FERC Interest Rate'!$A:$B,2,TRUE)</f>
        <v>4.9599999999999998E-2</v>
      </c>
      <c r="G183" s="60">
        <f>O182</f>
        <v>1067.7017319016902</v>
      </c>
      <c r="H183" s="60">
        <f t="shared" si="109"/>
        <v>13.167154472982155</v>
      </c>
      <c r="I183" s="81"/>
      <c r="J183" s="61"/>
      <c r="K183" s="5"/>
      <c r="L183" s="61"/>
      <c r="M183" s="90"/>
      <c r="N183" s="5">
        <f>+G183+H183+J183</f>
        <v>1080.8688863746725</v>
      </c>
      <c r="O183" s="60">
        <f>G183+H183-L183-I183</f>
        <v>1080.8688863746725</v>
      </c>
      <c r="P183" s="60"/>
    </row>
    <row r="184" spans="1:16" x14ac:dyDescent="0.25">
      <c r="A184" s="63" t="s">
        <v>22</v>
      </c>
      <c r="B184" s="58" t="str">
        <f t="shared" si="99"/>
        <v>Q2/2020</v>
      </c>
      <c r="C184" s="54">
        <f t="shared" si="107"/>
        <v>43922</v>
      </c>
      <c r="D184" s="54">
        <f t="shared" si="108"/>
        <v>44012</v>
      </c>
      <c r="E184" s="58">
        <f t="shared" si="101"/>
        <v>91</v>
      </c>
      <c r="F184" s="59">
        <f>VLOOKUP(D184,'FERC Interest Rate'!$A:$B,2,TRUE)</f>
        <v>4.7500000000000001E-2</v>
      </c>
      <c r="G184" s="60">
        <f>O183</f>
        <v>1080.8688863746725</v>
      </c>
      <c r="H184" s="60">
        <f t="shared" si="109"/>
        <v>12.765179675832027</v>
      </c>
      <c r="I184" s="81"/>
      <c r="J184" s="61"/>
      <c r="K184" s="5"/>
      <c r="L184" s="61"/>
      <c r="M184" s="90"/>
      <c r="N184" s="5">
        <f t="shared" si="103"/>
        <v>1093.6340660505045</v>
      </c>
      <c r="O184" s="60">
        <f t="shared" si="104"/>
        <v>1093.6340660505045</v>
      </c>
      <c r="P184" s="60"/>
    </row>
    <row r="185" spans="1:16" x14ac:dyDescent="0.25">
      <c r="A185" s="63" t="s">
        <v>22</v>
      </c>
      <c r="B185" s="58" t="str">
        <f t="shared" si="99"/>
        <v>Q3/2020</v>
      </c>
      <c r="C185" s="54">
        <f t="shared" si="107"/>
        <v>44013</v>
      </c>
      <c r="D185" s="54">
        <f t="shared" si="108"/>
        <v>44104</v>
      </c>
      <c r="E185" s="58">
        <f t="shared" si="101"/>
        <v>92</v>
      </c>
      <c r="F185" s="59">
        <f>VLOOKUP(D185,'FERC Interest Rate'!$A:$B,2,TRUE)</f>
        <v>3.4299999999999997E-2</v>
      </c>
      <c r="G185" s="60">
        <f t="shared" si="106"/>
        <v>1093.6340660505045</v>
      </c>
      <c r="H185" s="60">
        <f t="shared" si="109"/>
        <v>9.4291575377840768</v>
      </c>
      <c r="I185" s="81"/>
      <c r="J185" s="61"/>
      <c r="K185" s="5"/>
      <c r="L185" s="61"/>
      <c r="M185" s="90"/>
      <c r="N185" s="5">
        <f t="shared" si="103"/>
        <v>1103.0632235882886</v>
      </c>
      <c r="O185" s="60">
        <f t="shared" si="104"/>
        <v>1103.0632235882886</v>
      </c>
      <c r="P185" s="60"/>
    </row>
    <row r="186" spans="1:16" x14ac:dyDescent="0.25">
      <c r="A186" s="63" t="s">
        <v>22</v>
      </c>
      <c r="B186" s="58" t="str">
        <f t="shared" si="99"/>
        <v>Q4/2020</v>
      </c>
      <c r="C186" s="54">
        <f t="shared" si="107"/>
        <v>44105</v>
      </c>
      <c r="D186" s="54">
        <f t="shared" si="108"/>
        <v>44196</v>
      </c>
      <c r="E186" s="58">
        <f t="shared" si="101"/>
        <v>92</v>
      </c>
      <c r="F186" s="59">
        <f>VLOOKUP(D186,'FERC Interest Rate'!$A:$B,2,TRUE)</f>
        <v>3.2500000000000001E-2</v>
      </c>
      <c r="G186" s="60">
        <f t="shared" si="106"/>
        <v>1103.0632235882886</v>
      </c>
      <c r="H186" s="60">
        <f t="shared" si="109"/>
        <v>9.0113634932485862</v>
      </c>
      <c r="I186" s="81"/>
      <c r="J186" s="61"/>
      <c r="K186" s="5"/>
      <c r="L186" s="61"/>
      <c r="M186" s="90"/>
      <c r="N186" s="5">
        <f t="shared" si="103"/>
        <v>1112.0745870815372</v>
      </c>
      <c r="O186" s="60">
        <f t="shared" si="104"/>
        <v>1112.0745870815372</v>
      </c>
      <c r="P186" s="60"/>
    </row>
    <row r="187" spans="1:16" x14ac:dyDescent="0.25">
      <c r="A187" s="63" t="s">
        <v>22</v>
      </c>
      <c r="B187" s="58" t="str">
        <f>+IF(MONTH(C187)&lt;4,"Q1",IF(MONTH(C187)&lt;7,"Q2",IF(MONTH(C187)&lt;10,"Q3","Q4")))&amp;"/"&amp;YEAR(C187)</f>
        <v>Q1/2021</v>
      </c>
      <c r="C187" s="54">
        <f>D186+1</f>
        <v>44197</v>
      </c>
      <c r="D187" s="54">
        <f>DATE(YEAR(C187),IF(MONTH(C187)&lt;=3,3,IF(MONTH(C187)&lt;=6,6,IF(MONTH(C187)&lt;=9,9,12))),IF(OR(MONTH(C187)&lt;=3,MONTH(C187)&gt;=10),31,30))</f>
        <v>44286</v>
      </c>
      <c r="E187" s="58">
        <f>D187-C187+1</f>
        <v>90</v>
      </c>
      <c r="F187" s="59">
        <f>VLOOKUP(D187,'FERC Interest Rate'!$A:$B,2,TRUE)</f>
        <v>3.2500000000000001E-2</v>
      </c>
      <c r="G187" s="60">
        <f>O186</f>
        <v>1112.0745870815372</v>
      </c>
      <c r="H187" s="60">
        <f t="shared" si="109"/>
        <v>8.911830595105469</v>
      </c>
      <c r="I187" s="81"/>
      <c r="J187" s="61"/>
      <c r="K187" s="5"/>
      <c r="L187" s="61"/>
      <c r="M187" s="90"/>
      <c r="N187" s="5">
        <f>+G187+H187+J187</f>
        <v>1120.9864176766425</v>
      </c>
      <c r="O187" s="60">
        <f>G187+H187-L187-I187</f>
        <v>1120.9864176766425</v>
      </c>
      <c r="P187" s="60"/>
    </row>
    <row r="188" spans="1:16" x14ac:dyDescent="0.25">
      <c r="A188" s="63" t="s">
        <v>22</v>
      </c>
      <c r="B188" s="58" t="str">
        <f>+IF(MONTH(C188)&lt;4,"Q1",IF(MONTH(C188)&lt;7,"Q2",IF(MONTH(C188)&lt;10,"Q3","Q4")))&amp;"/"&amp;YEAR(C188)</f>
        <v>Q2/2021</v>
      </c>
      <c r="C188" s="54">
        <f>D187+1</f>
        <v>44287</v>
      </c>
      <c r="D188" s="54">
        <f>DATE(YEAR(C188),IF(MONTH(C188)&lt;=3,3,IF(MONTH(C188)&lt;=6,6,IF(MONTH(C188)&lt;=9,9,12))),IF(OR(MONTH(C188)&lt;=3,MONTH(C188)&gt;=10),31,30))</f>
        <v>44377</v>
      </c>
      <c r="E188" s="58">
        <f>D188-C188+1</f>
        <v>91</v>
      </c>
      <c r="F188" s="59">
        <f>VLOOKUP(D188,'FERC Interest Rate'!$A:$B,2,TRUE)</f>
        <v>3.2500000000000001E-2</v>
      </c>
      <c r="G188" s="60">
        <f>O187</f>
        <v>1120.9864176766425</v>
      </c>
      <c r="H188" s="60">
        <f t="shared" si="109"/>
        <v>9.0830611788456714</v>
      </c>
      <c r="I188" s="81"/>
      <c r="J188" s="61"/>
      <c r="K188" s="5"/>
      <c r="L188" s="61"/>
      <c r="M188" s="90"/>
      <c r="N188" s="5">
        <f>+G188+H188+J188</f>
        <v>1130.0694788554881</v>
      </c>
      <c r="O188" s="60">
        <f>G188+H188-L188-I188</f>
        <v>1130.0694788554881</v>
      </c>
      <c r="P188" s="60"/>
    </row>
    <row r="189" spans="1:16" x14ac:dyDescent="0.25">
      <c r="A189" s="63" t="s">
        <v>22</v>
      </c>
      <c r="B189" s="58" t="str">
        <f>+IF(MONTH(C189)&lt;4,"Q1",IF(MONTH(C189)&lt;7,"Q2",IF(MONTH(C189)&lt;10,"Q3","Q4")))&amp;"/"&amp;YEAR(C189)</f>
        <v>Q3/2021</v>
      </c>
      <c r="C189" s="54">
        <f>D188+1</f>
        <v>44378</v>
      </c>
      <c r="D189" s="54">
        <f>DATE(YEAR(C189),IF(MONTH(C189)&lt;=3,3,IF(MONTH(C189)&lt;=6,6,IF(MONTH(C189)&lt;=9,9,12))),IF(OR(MONTH(C189)&lt;=3,MONTH(C189)&gt;=10),31,30))</f>
        <v>44469</v>
      </c>
      <c r="E189" s="58">
        <f>D189-C189+1</f>
        <v>92</v>
      </c>
      <c r="F189" s="59">
        <f>VLOOKUP(D189,'FERC Interest Rate'!$A:$B,2,TRUE)</f>
        <v>3.2500000000000001E-2</v>
      </c>
      <c r="G189" s="60">
        <f>O188</f>
        <v>1130.0694788554881</v>
      </c>
      <c r="H189" s="60">
        <f t="shared" si="109"/>
        <v>9.2572814843230411</v>
      </c>
      <c r="I189" s="81"/>
      <c r="J189" s="61"/>
      <c r="K189" s="5"/>
      <c r="L189" s="61"/>
      <c r="M189" s="90"/>
      <c r="N189" s="5">
        <f>+G189+H189+J189</f>
        <v>1139.3267603398112</v>
      </c>
      <c r="O189" s="60">
        <f>G189+H189-L189-I189</f>
        <v>1139.3267603398112</v>
      </c>
      <c r="P189" s="60"/>
    </row>
    <row r="190" spans="1:16" x14ac:dyDescent="0.25">
      <c r="A190" s="63" t="s">
        <v>22</v>
      </c>
      <c r="B190" s="58" t="str">
        <f t="shared" si="99"/>
        <v>Q4/2021</v>
      </c>
      <c r="C190" s="54">
        <f t="shared" si="107"/>
        <v>44470</v>
      </c>
      <c r="D190" s="54">
        <f t="shared" si="108"/>
        <v>44561</v>
      </c>
      <c r="E190" s="58">
        <f t="shared" si="101"/>
        <v>92</v>
      </c>
      <c r="F190" s="59">
        <f>VLOOKUP(D190,'FERC Interest Rate'!$A:$B,2,TRUE)</f>
        <v>3.2500000000000001E-2</v>
      </c>
      <c r="G190" s="60">
        <f t="shared" si="106"/>
        <v>1139.3267603398112</v>
      </c>
      <c r="H190" s="60">
        <f t="shared" si="109"/>
        <v>9.3331151052494139</v>
      </c>
      <c r="I190" s="81"/>
      <c r="J190" s="61"/>
      <c r="K190" s="5"/>
      <c r="L190" s="61"/>
      <c r="M190" s="90"/>
      <c r="N190" s="5">
        <f t="shared" si="103"/>
        <v>1148.6598754450606</v>
      </c>
      <c r="O190" s="60">
        <f t="shared" si="104"/>
        <v>1148.6598754450606</v>
      </c>
      <c r="P190" s="60"/>
    </row>
    <row r="191" spans="1:16" x14ac:dyDescent="0.25">
      <c r="A191" s="63" t="s">
        <v>22</v>
      </c>
      <c r="B191" s="58" t="str">
        <f t="shared" si="99"/>
        <v>Q1/2022</v>
      </c>
      <c r="C191" s="54">
        <f t="shared" si="107"/>
        <v>44562</v>
      </c>
      <c r="D191" s="54">
        <f t="shared" si="108"/>
        <v>44651</v>
      </c>
      <c r="E191" s="58">
        <f t="shared" si="101"/>
        <v>90</v>
      </c>
      <c r="F191" s="59">
        <f>VLOOKUP(D191,'FERC Interest Rate'!$A:$B,2,TRUE)</f>
        <v>3.2500000000000001E-2</v>
      </c>
      <c r="G191" s="60">
        <f>O190</f>
        <v>1148.6598754450606</v>
      </c>
      <c r="H191" s="60">
        <f t="shared" si="109"/>
        <v>9.2050140703474028</v>
      </c>
      <c r="I191" s="81"/>
      <c r="J191" s="61"/>
      <c r="K191" s="5"/>
      <c r="L191" s="61"/>
      <c r="M191" s="90"/>
      <c r="N191" s="5">
        <f>+G191+H191+J191</f>
        <v>1157.8648895154081</v>
      </c>
      <c r="O191" s="60">
        <f>G191+H191-L191-I191</f>
        <v>1157.8648895154081</v>
      </c>
      <c r="P191" s="60"/>
    </row>
    <row r="192" spans="1:16" x14ac:dyDescent="0.25">
      <c r="A192" s="63" t="s">
        <v>22</v>
      </c>
      <c r="B192" s="58" t="str">
        <f t="shared" si="99"/>
        <v>Q2/2022</v>
      </c>
      <c r="C192" s="54">
        <f t="shared" si="107"/>
        <v>44652</v>
      </c>
      <c r="D192" s="54">
        <f t="shared" si="108"/>
        <v>44742</v>
      </c>
      <c r="E192" s="58">
        <f t="shared" si="101"/>
        <v>91</v>
      </c>
      <c r="F192" s="59">
        <f>VLOOKUP(D192,'FERC Interest Rate'!$A:$B,2,TRUE)</f>
        <v>3.2500000000000001E-2</v>
      </c>
      <c r="G192" s="60">
        <f t="shared" ref="G192:G202" si="110">O191</f>
        <v>1157.8648895154081</v>
      </c>
      <c r="H192" s="60">
        <f t="shared" si="109"/>
        <v>9.3818778376488208</v>
      </c>
      <c r="I192" s="81"/>
      <c r="J192" s="61"/>
      <c r="K192" s="5"/>
      <c r="L192" s="61"/>
      <c r="M192" s="90"/>
      <c r="N192" s="5">
        <f t="shared" ref="N192:N200" si="111">+G192+H192+J192</f>
        <v>1167.2467673530568</v>
      </c>
      <c r="O192" s="60">
        <f t="shared" ref="O192:O200" si="112">G192+H192-L192-I192</f>
        <v>1167.2467673530568</v>
      </c>
      <c r="P192" s="60"/>
    </row>
    <row r="193" spans="1:16" x14ac:dyDescent="0.25">
      <c r="A193" s="63">
        <v>1</v>
      </c>
      <c r="B193" s="58" t="str">
        <f t="shared" si="99"/>
        <v>Q3/2022</v>
      </c>
      <c r="C193" s="54">
        <f t="shared" si="107"/>
        <v>44743</v>
      </c>
      <c r="D193" s="54">
        <f t="shared" si="108"/>
        <v>44834</v>
      </c>
      <c r="E193" s="58">
        <f t="shared" si="101"/>
        <v>92</v>
      </c>
      <c r="F193" s="59">
        <f>VLOOKUP(D193,'FERC Interest Rate'!$A:$B,2,TRUE)</f>
        <v>3.5999999999999997E-2</v>
      </c>
      <c r="G193" s="60">
        <f t="shared" si="110"/>
        <v>1167.2467673530568</v>
      </c>
      <c r="H193" s="60">
        <f t="shared" si="109"/>
        <v>10.59156518759815</v>
      </c>
      <c r="I193" s="61">
        <f>SUM($H$168:$H$193)/20</f>
        <v>13.434942565925178</v>
      </c>
      <c r="J193" s="61">
        <f t="shared" ref="J193:J200" si="113">G193*F193*(E193/(DATE(YEAR(D193),12,31)-DATE(YEAR(D193),1,1)+1))</f>
        <v>10.59156518759815</v>
      </c>
      <c r="K193" s="61">
        <f t="shared" ref="K193:K200" si="114">+SUM(I193:J193)</f>
        <v>24.026507753523326</v>
      </c>
      <c r="L193" s="61">
        <f t="shared" ref="L193:L206" si="115">VLOOKUP($L$166,A$1:F$29,5,FALSE)/20</f>
        <v>45.456974061107573</v>
      </c>
      <c r="M193" s="61">
        <f t="shared" ref="M193:M200" si="116">+SUM(K193:L193)</f>
        <v>69.483481814630892</v>
      </c>
      <c r="N193" s="5">
        <f t="shared" si="111"/>
        <v>1188.4298977282533</v>
      </c>
      <c r="O193" s="60">
        <f t="shared" si="112"/>
        <v>1118.9464159136223</v>
      </c>
      <c r="P193" s="60"/>
    </row>
    <row r="194" spans="1:16" x14ac:dyDescent="0.25">
      <c r="A194" s="6">
        <v>2</v>
      </c>
      <c r="B194" s="58" t="str">
        <f t="shared" si="99"/>
        <v>Q4/2022</v>
      </c>
      <c r="C194" s="54">
        <f t="shared" si="107"/>
        <v>44835</v>
      </c>
      <c r="D194" s="54">
        <f t="shared" si="108"/>
        <v>44926</v>
      </c>
      <c r="E194" s="58">
        <f t="shared" si="101"/>
        <v>92</v>
      </c>
      <c r="F194" s="59">
        <f>VLOOKUP(D194,'FERC Interest Rate'!$A:$B,2,TRUE)</f>
        <v>4.9099999999999998E-2</v>
      </c>
      <c r="G194" s="60">
        <f t="shared" si="110"/>
        <v>1118.9464159136223</v>
      </c>
      <c r="H194" s="60"/>
      <c r="I194" s="61">
        <f t="shared" ref="I194:I206" si="117">SUM($H$168:$H$193)/20</f>
        <v>13.434942565925178</v>
      </c>
      <c r="J194" s="61">
        <f t="shared" si="113"/>
        <v>13.847958219082232</v>
      </c>
      <c r="K194" s="61">
        <f t="shared" si="114"/>
        <v>27.28290078500741</v>
      </c>
      <c r="L194" s="61">
        <f t="shared" si="115"/>
        <v>45.456974061107573</v>
      </c>
      <c r="M194" s="61">
        <f t="shared" si="116"/>
        <v>72.739874846114986</v>
      </c>
      <c r="N194" s="5">
        <f t="shared" si="111"/>
        <v>1132.7943741327047</v>
      </c>
      <c r="O194" s="60">
        <f t="shared" si="112"/>
        <v>1060.0544992865896</v>
      </c>
      <c r="P194" s="60"/>
    </row>
    <row r="195" spans="1:16" x14ac:dyDescent="0.25">
      <c r="A195" s="6">
        <v>3</v>
      </c>
      <c r="B195" s="58" t="str">
        <f t="shared" si="99"/>
        <v>Q1/2023</v>
      </c>
      <c r="C195" s="54">
        <f t="shared" si="107"/>
        <v>44927</v>
      </c>
      <c r="D195" s="54">
        <f t="shared" si="108"/>
        <v>45016</v>
      </c>
      <c r="E195" s="58">
        <f t="shared" si="101"/>
        <v>90</v>
      </c>
      <c r="F195" s="59">
        <f>VLOOKUP(D195,'FERC Interest Rate'!$A:$B,2,TRUE)</f>
        <v>6.3100000000000003E-2</v>
      </c>
      <c r="G195" s="60">
        <f t="shared" si="110"/>
        <v>1060.0544992865896</v>
      </c>
      <c r="H195" s="60"/>
      <c r="I195" s="61">
        <f t="shared" si="117"/>
        <v>13.434942565925178</v>
      </c>
      <c r="J195" s="61">
        <f t="shared" si="113"/>
        <v>16.493286305338472</v>
      </c>
      <c r="K195" s="61">
        <f t="shared" si="114"/>
        <v>29.928228871263649</v>
      </c>
      <c r="L195" s="61">
        <f t="shared" si="115"/>
        <v>45.456974061107573</v>
      </c>
      <c r="M195" s="61">
        <f t="shared" si="116"/>
        <v>75.385202932371215</v>
      </c>
      <c r="N195" s="5">
        <f t="shared" si="111"/>
        <v>1076.547785591928</v>
      </c>
      <c r="O195" s="60">
        <f t="shared" si="112"/>
        <v>1001.1625826595568</v>
      </c>
      <c r="P195" s="60"/>
    </row>
    <row r="196" spans="1:16" x14ac:dyDescent="0.25">
      <c r="A196" s="6">
        <v>4</v>
      </c>
      <c r="B196" s="58" t="str">
        <f t="shared" si="99"/>
        <v>Q2/2023</v>
      </c>
      <c r="C196" s="54">
        <f t="shared" si="107"/>
        <v>45017</v>
      </c>
      <c r="D196" s="54">
        <f t="shared" si="108"/>
        <v>45107</v>
      </c>
      <c r="E196" s="58">
        <f t="shared" si="101"/>
        <v>91</v>
      </c>
      <c r="F196" s="59">
        <f>VLOOKUP(D196,'FERC Interest Rate'!$A:$B,2,TRUE)</f>
        <v>7.4999999999999997E-2</v>
      </c>
      <c r="G196" s="60">
        <f t="shared" si="110"/>
        <v>1001.1625826595568</v>
      </c>
      <c r="H196" s="60"/>
      <c r="I196" s="61">
        <f t="shared" si="117"/>
        <v>13.434942565925178</v>
      </c>
      <c r="J196" s="61">
        <f t="shared" si="113"/>
        <v>18.720368840141031</v>
      </c>
      <c r="K196" s="61">
        <f t="shared" si="114"/>
        <v>32.155311406066211</v>
      </c>
      <c r="L196" s="61">
        <f t="shared" si="115"/>
        <v>45.456974061107573</v>
      </c>
      <c r="M196" s="61">
        <f t="shared" si="116"/>
        <v>77.612285467173791</v>
      </c>
      <c r="N196" s="5">
        <f t="shared" si="111"/>
        <v>1019.8829514996979</v>
      </c>
      <c r="O196" s="60">
        <f t="shared" si="112"/>
        <v>942.2706660325241</v>
      </c>
      <c r="P196" s="60"/>
    </row>
    <row r="197" spans="1:16" x14ac:dyDescent="0.25">
      <c r="A197" s="63">
        <v>5</v>
      </c>
      <c r="B197" s="58" t="str">
        <f t="shared" si="99"/>
        <v>Q3/2023</v>
      </c>
      <c r="C197" s="54">
        <f t="shared" si="107"/>
        <v>45108</v>
      </c>
      <c r="D197" s="54">
        <f t="shared" si="108"/>
        <v>45199</v>
      </c>
      <c r="E197" s="58">
        <f t="shared" si="101"/>
        <v>92</v>
      </c>
      <c r="F197" s="59">
        <f>VLOOKUP(D197,'FERC Interest Rate'!$A:$B,2,TRUE)</f>
        <v>8.0199999999999994E-2</v>
      </c>
      <c r="G197" s="60">
        <f t="shared" si="110"/>
        <v>942.2706660325241</v>
      </c>
      <c r="H197" s="60"/>
      <c r="I197" s="61">
        <f t="shared" si="117"/>
        <v>13.434942565925178</v>
      </c>
      <c r="J197" s="61">
        <f t="shared" si="113"/>
        <v>19.047807896587329</v>
      </c>
      <c r="K197" s="61">
        <f t="shared" si="114"/>
        <v>32.482750462512506</v>
      </c>
      <c r="L197" s="61">
        <f t="shared" si="115"/>
        <v>45.456974061107573</v>
      </c>
      <c r="M197" s="61">
        <f t="shared" si="116"/>
        <v>77.939724523620072</v>
      </c>
      <c r="N197" s="5">
        <f t="shared" si="111"/>
        <v>961.31847392911141</v>
      </c>
      <c r="O197" s="60">
        <f t="shared" si="112"/>
        <v>883.37874940549136</v>
      </c>
      <c r="P197" s="60"/>
    </row>
    <row r="198" spans="1:16" x14ac:dyDescent="0.25">
      <c r="A198" s="6">
        <v>6</v>
      </c>
      <c r="B198" s="58" t="str">
        <f t="shared" si="99"/>
        <v>Q4/2023</v>
      </c>
      <c r="C198" s="54">
        <f t="shared" si="107"/>
        <v>45200</v>
      </c>
      <c r="D198" s="54">
        <f t="shared" si="108"/>
        <v>45291</v>
      </c>
      <c r="E198" s="58">
        <f t="shared" si="101"/>
        <v>92</v>
      </c>
      <c r="F198" s="59">
        <f>VLOOKUP(D198,'FERC Interest Rate'!$A:$B,2,TRUE)</f>
        <v>8.3500000000000005E-2</v>
      </c>
      <c r="G198" s="60">
        <f t="shared" si="110"/>
        <v>883.37874940549136</v>
      </c>
      <c r="H198" s="60"/>
      <c r="I198" s="61">
        <f t="shared" si="117"/>
        <v>13.434942565925178</v>
      </c>
      <c r="J198" s="61">
        <f t="shared" si="113"/>
        <v>18.592097405295853</v>
      </c>
      <c r="K198" s="61">
        <f t="shared" si="114"/>
        <v>32.027039971221029</v>
      </c>
      <c r="L198" s="61">
        <f t="shared" si="115"/>
        <v>45.456974061107573</v>
      </c>
      <c r="M198" s="61">
        <f t="shared" si="116"/>
        <v>77.484014032328602</v>
      </c>
      <c r="N198" s="5">
        <f t="shared" si="111"/>
        <v>901.97084681078718</v>
      </c>
      <c r="O198" s="60">
        <f t="shared" si="112"/>
        <v>824.48683277845862</v>
      </c>
      <c r="P198" s="60"/>
    </row>
    <row r="199" spans="1:16" x14ac:dyDescent="0.25">
      <c r="A199" s="6">
        <v>7</v>
      </c>
      <c r="B199" s="58" t="str">
        <f t="shared" si="99"/>
        <v>Q1/2024</v>
      </c>
      <c r="C199" s="54">
        <f t="shared" si="107"/>
        <v>45292</v>
      </c>
      <c r="D199" s="54">
        <f t="shared" si="108"/>
        <v>45382</v>
      </c>
      <c r="E199" s="58">
        <f t="shared" si="101"/>
        <v>91</v>
      </c>
      <c r="F199" s="59">
        <f>VLOOKUP(D199,'FERC Interest Rate'!$A:$B,2,TRUE)</f>
        <v>8.5000000000000006E-2</v>
      </c>
      <c r="G199" s="60">
        <f t="shared" si="110"/>
        <v>824.48683277845862</v>
      </c>
      <c r="H199" s="60"/>
      <c r="I199" s="61">
        <f t="shared" si="117"/>
        <v>13.434942565925178</v>
      </c>
      <c r="J199" s="61">
        <f t="shared" si="113"/>
        <v>17.424605605304311</v>
      </c>
      <c r="K199" s="61">
        <f t="shared" si="114"/>
        <v>30.859548171229491</v>
      </c>
      <c r="L199" s="61">
        <f t="shared" si="115"/>
        <v>45.456974061107573</v>
      </c>
      <c r="M199" s="61">
        <f t="shared" si="116"/>
        <v>76.316522232337064</v>
      </c>
      <c r="N199" s="5">
        <f t="shared" si="111"/>
        <v>841.91143838376297</v>
      </c>
      <c r="O199" s="60">
        <f t="shared" si="112"/>
        <v>765.59491615142588</v>
      </c>
      <c r="P199" s="60"/>
    </row>
    <row r="200" spans="1:16" x14ac:dyDescent="0.25">
      <c r="A200" s="6">
        <v>8</v>
      </c>
      <c r="B200" s="58" t="str">
        <f t="shared" si="99"/>
        <v>Q2/2024</v>
      </c>
      <c r="C200" s="54">
        <f t="shared" si="107"/>
        <v>45383</v>
      </c>
      <c r="D200" s="54">
        <f t="shared" si="108"/>
        <v>45473</v>
      </c>
      <c r="E200" s="58">
        <f t="shared" si="101"/>
        <v>91</v>
      </c>
      <c r="F200" s="59">
        <f>VLOOKUP(D200,'FERC Interest Rate'!$A:$B,2,TRUE)</f>
        <v>8.5000000000000006E-2</v>
      </c>
      <c r="G200" s="60">
        <f t="shared" si="110"/>
        <v>765.59491615142588</v>
      </c>
      <c r="H200" s="60"/>
      <c r="I200" s="61">
        <f t="shared" si="117"/>
        <v>13.434942565925178</v>
      </c>
      <c r="J200" s="61">
        <f t="shared" si="113"/>
        <v>16.179990919211146</v>
      </c>
      <c r="K200" s="61">
        <f t="shared" si="114"/>
        <v>29.614933485136326</v>
      </c>
      <c r="L200" s="61">
        <f t="shared" si="115"/>
        <v>45.456974061107573</v>
      </c>
      <c r="M200" s="61">
        <f t="shared" si="116"/>
        <v>75.071907546243892</v>
      </c>
      <c r="N200" s="5">
        <f t="shared" si="111"/>
        <v>781.77490707063703</v>
      </c>
      <c r="O200" s="60">
        <f t="shared" si="112"/>
        <v>706.70299952439314</v>
      </c>
      <c r="P200" s="60"/>
    </row>
    <row r="201" spans="1:16" x14ac:dyDescent="0.25">
      <c r="A201" s="63">
        <v>9</v>
      </c>
      <c r="B201" s="58" t="str">
        <f t="shared" ref="B201:B206" si="118">+IF(MONTH(C201)&lt;4,"Q1",IF(MONTH(C201)&lt;7,"Q2",IF(MONTH(C201)&lt;10,"Q3","Q4")))&amp;"/"&amp;YEAR(C201)</f>
        <v>Q3/2024</v>
      </c>
      <c r="C201" s="54">
        <f t="shared" ref="C201:C206" si="119">D200+1</f>
        <v>45474</v>
      </c>
      <c r="D201" s="54">
        <f t="shared" ref="D201:D206" si="120">DATE(YEAR(C201),IF(MONTH(C201)&lt;=3,3,IF(MONTH(C201)&lt;=6,6,IF(MONTH(C201)&lt;=9,9,12))),IF(OR(MONTH(C201)&lt;=3,MONTH(C201)&gt;=10),31,30))</f>
        <v>45565</v>
      </c>
      <c r="E201" s="58">
        <f t="shared" ref="E201:E206" si="121">D201-C201+1</f>
        <v>92</v>
      </c>
      <c r="F201" s="59">
        <f>VLOOKUP(D201,'FERC Interest Rate'!$A:$B,2,TRUE)</f>
        <v>8.5000000000000006E-2</v>
      </c>
      <c r="G201" s="60">
        <f t="shared" si="110"/>
        <v>706.70299952439314</v>
      </c>
      <c r="H201" s="60"/>
      <c r="I201" s="61">
        <f t="shared" si="117"/>
        <v>13.434942565925178</v>
      </c>
      <c r="J201" s="61">
        <f t="shared" ref="J201:J206" si="122">G201*F201*(E201/(DATE(YEAR(D201),12,31)-DATE(YEAR(D201),1,1)+1))</f>
        <v>15.09950124666873</v>
      </c>
      <c r="K201" s="61">
        <f t="shared" ref="K201:K206" si="123">+SUM(I201:J201)</f>
        <v>28.534443812593906</v>
      </c>
      <c r="L201" s="61">
        <f t="shared" si="115"/>
        <v>45.456974061107573</v>
      </c>
      <c r="M201" s="61">
        <f t="shared" ref="M201:M206" si="124">+SUM(K201:L201)</f>
        <v>73.991417873701479</v>
      </c>
      <c r="N201" s="5">
        <f t="shared" ref="N201:N206" si="125">+G201+H201+J201</f>
        <v>721.80250077106189</v>
      </c>
      <c r="O201" s="60">
        <f t="shared" ref="O201:O206" si="126">G201+H201-L201-I201</f>
        <v>647.81108289736039</v>
      </c>
      <c r="P201" s="60"/>
    </row>
    <row r="202" spans="1:16" x14ac:dyDescent="0.25">
      <c r="A202" s="6">
        <v>10</v>
      </c>
      <c r="B202" s="58" t="str">
        <f t="shared" si="118"/>
        <v>Q4/2024</v>
      </c>
      <c r="C202" s="54">
        <f t="shared" si="119"/>
        <v>45566</v>
      </c>
      <c r="D202" s="54">
        <f t="shared" si="120"/>
        <v>45657</v>
      </c>
      <c r="E202" s="58">
        <f t="shared" si="121"/>
        <v>92</v>
      </c>
      <c r="F202" s="59">
        <f>VLOOKUP(D202,'FERC Interest Rate'!$A:$B,2,TRUE)</f>
        <v>8.5000000000000006E-2</v>
      </c>
      <c r="G202" s="60">
        <f t="shared" si="110"/>
        <v>647.81108289736039</v>
      </c>
      <c r="H202" s="60"/>
      <c r="I202" s="61">
        <f t="shared" si="117"/>
        <v>13.434942565925178</v>
      </c>
      <c r="J202" s="61">
        <f t="shared" si="122"/>
        <v>13.841209476113001</v>
      </c>
      <c r="K202" s="61">
        <f t="shared" si="123"/>
        <v>27.276152042038177</v>
      </c>
      <c r="L202" s="61">
        <f t="shared" si="115"/>
        <v>45.456974061107573</v>
      </c>
      <c r="M202" s="61">
        <f t="shared" si="124"/>
        <v>72.73312610314575</v>
      </c>
      <c r="N202" s="5">
        <f t="shared" si="125"/>
        <v>661.65229237347341</v>
      </c>
      <c r="O202" s="60">
        <f t="shared" si="126"/>
        <v>588.91916627032765</v>
      </c>
      <c r="P202" s="60"/>
    </row>
    <row r="203" spans="1:16" x14ac:dyDescent="0.25">
      <c r="A203" s="6">
        <v>11</v>
      </c>
      <c r="B203" s="58" t="str">
        <f t="shared" si="118"/>
        <v>Q1/2025</v>
      </c>
      <c r="C203" s="54">
        <f t="shared" si="119"/>
        <v>45658</v>
      </c>
      <c r="D203" s="54">
        <f t="shared" si="120"/>
        <v>45747</v>
      </c>
      <c r="E203" s="58">
        <f t="shared" si="121"/>
        <v>90</v>
      </c>
      <c r="F203" s="59">
        <f>VLOOKUP(D203,'FERC Interest Rate'!$A:$B,2,TRUE)</f>
        <v>8.0399999999999999E-2</v>
      </c>
      <c r="G203" s="60">
        <f t="shared" ref="G203:G206" si="127">O202</f>
        <v>588.91916627032765</v>
      </c>
      <c r="H203" s="60"/>
      <c r="I203" s="61">
        <f t="shared" si="117"/>
        <v>13.434942565925178</v>
      </c>
      <c r="J203" s="61">
        <f t="shared" si="122"/>
        <v>11.675120786663262</v>
      </c>
      <c r="K203" s="61">
        <f t="shared" si="123"/>
        <v>25.11006335258844</v>
      </c>
      <c r="L203" s="61">
        <f t="shared" si="115"/>
        <v>45.456974061107573</v>
      </c>
      <c r="M203" s="61">
        <f t="shared" si="124"/>
        <v>70.567037413696013</v>
      </c>
      <c r="N203" s="5">
        <f t="shared" si="125"/>
        <v>600.59428705699088</v>
      </c>
      <c r="O203" s="60">
        <f t="shared" si="126"/>
        <v>530.02724964329491</v>
      </c>
      <c r="P203" s="60"/>
    </row>
    <row r="204" spans="1:16" x14ac:dyDescent="0.25">
      <c r="A204" s="6">
        <v>12</v>
      </c>
      <c r="B204" s="58" t="str">
        <f t="shared" si="118"/>
        <v>Q2/2025</v>
      </c>
      <c r="C204" s="54">
        <f t="shared" si="119"/>
        <v>45748</v>
      </c>
      <c r="D204" s="54">
        <f t="shared" si="120"/>
        <v>45838</v>
      </c>
      <c r="E204" s="58">
        <f t="shared" si="121"/>
        <v>91</v>
      </c>
      <c r="F204" s="59">
        <f>VLOOKUP(D204,'FERC Interest Rate'!$A:$B,2,TRUE)</f>
        <v>7.5499999999999998E-2</v>
      </c>
      <c r="G204" s="60">
        <f t="shared" si="127"/>
        <v>530.02724964329491</v>
      </c>
      <c r="H204" s="60"/>
      <c r="I204" s="61">
        <f t="shared" si="117"/>
        <v>13.434942565925178</v>
      </c>
      <c r="J204" s="61">
        <f t="shared" si="122"/>
        <v>9.9768553936281013</v>
      </c>
      <c r="K204" s="61">
        <f t="shared" si="123"/>
        <v>23.411797959553279</v>
      </c>
      <c r="L204" s="61">
        <f t="shared" si="115"/>
        <v>45.456974061107573</v>
      </c>
      <c r="M204" s="61">
        <f t="shared" si="124"/>
        <v>68.868772020660856</v>
      </c>
      <c r="N204" s="5">
        <f t="shared" si="125"/>
        <v>540.00410503692297</v>
      </c>
      <c r="O204" s="60">
        <f t="shared" si="126"/>
        <v>471.13533301626217</v>
      </c>
      <c r="P204" s="60"/>
    </row>
    <row r="205" spans="1:16" x14ac:dyDescent="0.25">
      <c r="A205" s="63">
        <v>13</v>
      </c>
      <c r="B205" s="58" t="str">
        <f t="shared" si="118"/>
        <v>Q3/2025</v>
      </c>
      <c r="C205" s="54">
        <f t="shared" si="119"/>
        <v>45839</v>
      </c>
      <c r="D205" s="54">
        <f t="shared" si="120"/>
        <v>45930</v>
      </c>
      <c r="E205" s="58">
        <f t="shared" si="121"/>
        <v>92</v>
      </c>
      <c r="F205" s="59">
        <f>VLOOKUP(D205,'FERC Interest Rate'!$A:$B,2,TRUE)</f>
        <v>7.4999999999999997E-2</v>
      </c>
      <c r="G205" s="60">
        <f t="shared" si="127"/>
        <v>471.13533301626217</v>
      </c>
      <c r="H205" s="60"/>
      <c r="I205" s="61">
        <f t="shared" si="117"/>
        <v>13.434942565925178</v>
      </c>
      <c r="J205" s="61">
        <f t="shared" si="122"/>
        <v>8.9063939666087926</v>
      </c>
      <c r="K205" s="61">
        <f t="shared" si="123"/>
        <v>22.341336532533973</v>
      </c>
      <c r="L205" s="61">
        <f t="shared" si="115"/>
        <v>45.456974061107573</v>
      </c>
      <c r="M205" s="61">
        <f t="shared" si="124"/>
        <v>67.798310593641546</v>
      </c>
      <c r="N205" s="5">
        <f t="shared" si="125"/>
        <v>480.04172698287095</v>
      </c>
      <c r="O205" s="60">
        <f t="shared" si="126"/>
        <v>412.24341638922942</v>
      </c>
      <c r="P205" s="60"/>
    </row>
    <row r="206" spans="1:16" x14ac:dyDescent="0.25">
      <c r="A206" s="6">
        <v>14</v>
      </c>
      <c r="B206" s="58" t="str">
        <f t="shared" si="118"/>
        <v>Q4/2025</v>
      </c>
      <c r="C206" s="54">
        <f t="shared" si="119"/>
        <v>45931</v>
      </c>
      <c r="D206" s="54">
        <f t="shared" si="120"/>
        <v>46022</v>
      </c>
      <c r="E206" s="58">
        <f t="shared" si="121"/>
        <v>92</v>
      </c>
      <c r="F206" s="59">
        <f>VLOOKUP(D206,'FERC Interest Rate'!$A:$B,2,TRUE)</f>
        <v>7.4999999999999997E-2</v>
      </c>
      <c r="G206" s="60">
        <f t="shared" si="127"/>
        <v>412.24341638922942</v>
      </c>
      <c r="H206" s="60"/>
      <c r="I206" s="61">
        <f t="shared" si="117"/>
        <v>13.434942565925178</v>
      </c>
      <c r="J206" s="61">
        <f t="shared" si="122"/>
        <v>7.7930947207826939</v>
      </c>
      <c r="K206" s="61">
        <f t="shared" si="123"/>
        <v>21.228037286707874</v>
      </c>
      <c r="L206" s="61">
        <f t="shared" si="115"/>
        <v>45.456974061107573</v>
      </c>
      <c r="M206" s="61">
        <f t="shared" si="124"/>
        <v>66.685011347815447</v>
      </c>
      <c r="N206" s="5">
        <f t="shared" si="125"/>
        <v>420.0365111100121</v>
      </c>
      <c r="O206" s="60">
        <f t="shared" si="126"/>
        <v>353.35149976219668</v>
      </c>
      <c r="P206" s="60"/>
    </row>
    <row r="207" spans="1:16" ht="13.5" thickBot="1" x14ac:dyDescent="0.35">
      <c r="A207" s="101"/>
      <c r="B207" s="102"/>
      <c r="C207" s="103"/>
      <c r="D207" s="103"/>
      <c r="E207" s="102"/>
      <c r="F207" s="102"/>
      <c r="G207" s="95"/>
      <c r="H207" s="95">
        <f t="shared" ref="H207:O207" si="128">+SUM(H168:H206)</f>
        <v>268.69885131850356</v>
      </c>
      <c r="I207" s="95">
        <f t="shared" si="128"/>
        <v>188.08919592295254</v>
      </c>
      <c r="J207" s="95">
        <f t="shared" si="128"/>
        <v>198.18985596902309</v>
      </c>
      <c r="K207" s="95">
        <f t="shared" si="128"/>
        <v>386.2790518919756</v>
      </c>
      <c r="L207" s="95">
        <f t="shared" si="128"/>
        <v>636.39763685550599</v>
      </c>
      <c r="M207" s="95">
        <f t="shared" si="128"/>
        <v>1022.6766887474816</v>
      </c>
      <c r="N207" s="95">
        <f t="shared" si="128"/>
        <v>37320.701531731102</v>
      </c>
      <c r="O207" s="95">
        <f t="shared" si="128"/>
        <v>36298.024842983628</v>
      </c>
      <c r="P207" s="129"/>
    </row>
    <row r="208" spans="1:16" ht="13.5" thickTop="1" thickBot="1" x14ac:dyDescent="0.3">
      <c r="I208" s="5"/>
    </row>
    <row r="209" spans="1:16" ht="13.5" thickTop="1" x14ac:dyDescent="0.3">
      <c r="I209" s="84"/>
      <c r="J209" s="437" t="s">
        <v>15</v>
      </c>
      <c r="K209" s="438"/>
      <c r="L209" s="198" t="s">
        <v>52</v>
      </c>
      <c r="M209" s="91"/>
    </row>
    <row r="210" spans="1:16" ht="39" x14ac:dyDescent="0.3">
      <c r="A210" s="62" t="s">
        <v>43</v>
      </c>
      <c r="B210" s="62" t="s">
        <v>3</v>
      </c>
      <c r="C210" s="62" t="s">
        <v>4</v>
      </c>
      <c r="D210" s="62" t="s">
        <v>5</v>
      </c>
      <c r="E210" s="62" t="s">
        <v>6</v>
      </c>
      <c r="F210" s="62" t="s">
        <v>7</v>
      </c>
      <c r="G210" s="62" t="s">
        <v>83</v>
      </c>
      <c r="H210" s="62" t="s">
        <v>84</v>
      </c>
      <c r="I210" s="77" t="s">
        <v>85</v>
      </c>
      <c r="J210" s="78" t="s">
        <v>86</v>
      </c>
      <c r="K210" s="78" t="s">
        <v>87</v>
      </c>
      <c r="L210" s="78" t="s">
        <v>88</v>
      </c>
      <c r="M210" s="79" t="s">
        <v>89</v>
      </c>
      <c r="N210" s="62" t="s">
        <v>90</v>
      </c>
      <c r="O210" s="62" t="s">
        <v>91</v>
      </c>
      <c r="P210" s="280"/>
    </row>
    <row r="211" spans="1:16" x14ac:dyDescent="0.25">
      <c r="A211" s="63" t="s">
        <v>22</v>
      </c>
      <c r="B211" s="58" t="str">
        <f t="shared" ref="B211:B244" si="129">+IF(MONTH(C211)&lt;4,"Q1",IF(MONTH(C211)&lt;7,"Q2",IF(MONTH(C211)&lt;10,"Q3","Q4")))&amp;"/"&amp;YEAR(C211)</f>
        <v>Q3/2016</v>
      </c>
      <c r="C211" s="54">
        <f>B10</f>
        <v>42583</v>
      </c>
      <c r="D211" s="54">
        <f t="shared" ref="D211:D244" si="130">DATE(YEAR(C211),IF(MONTH(C211)&lt;=3,3,IF(MONTH(C211)&lt;=6,6,IF(MONTH(C211)&lt;=9,9,12))),IF(OR(MONTH(C211)&lt;=3,MONTH(C211)&gt;=10),31,30))</f>
        <v>42643</v>
      </c>
      <c r="E211" s="58">
        <f t="shared" ref="E211:E244" si="131">D211-C211+1</f>
        <v>61</v>
      </c>
      <c r="F211" s="59">
        <f>VLOOKUP(D211,'FERC Interest Rate'!$A:$B,2,TRUE)</f>
        <v>3.5000000000000003E-2</v>
      </c>
      <c r="G211" s="60">
        <f>VLOOKUP(L209,$A$1:$F$32,5,FALSE)</f>
        <v>447.45119881179716</v>
      </c>
      <c r="H211" s="60">
        <f t="shared" ref="H211:H228" si="132">G211*F211*(E211/(DATE(YEAR(D211),12,31)-DATE(YEAR(D211),1,1)+1))</f>
        <v>2.6101319930688169</v>
      </c>
      <c r="I211" s="122"/>
      <c r="J211" s="61"/>
      <c r="K211" s="5"/>
      <c r="L211" s="61"/>
      <c r="M211" s="90"/>
      <c r="N211" s="5">
        <f t="shared" ref="N211:N233" si="133">+G211+H211+J211</f>
        <v>450.06133080486597</v>
      </c>
      <c r="O211" s="60">
        <f t="shared" ref="O211:O233" si="134">G211+H211-L211-I211</f>
        <v>450.06133080486597</v>
      </c>
      <c r="P211" s="60"/>
    </row>
    <row r="212" spans="1:16" x14ac:dyDescent="0.25">
      <c r="A212" s="63" t="s">
        <v>22</v>
      </c>
      <c r="B212" s="58" t="str">
        <f t="shared" si="129"/>
        <v>Q4/2016</v>
      </c>
      <c r="C212" s="54">
        <f t="shared" ref="C212:C244" si="135">D211+1</f>
        <v>42644</v>
      </c>
      <c r="D212" s="54">
        <f t="shared" si="130"/>
        <v>42735</v>
      </c>
      <c r="E212" s="58">
        <f t="shared" si="131"/>
        <v>92</v>
      </c>
      <c r="F212" s="59">
        <f>VLOOKUP(D212,'FERC Interest Rate'!$A:$B,2,TRUE)</f>
        <v>3.5000000000000003E-2</v>
      </c>
      <c r="G212" s="60">
        <f t="shared" ref="G212:G233" si="136">O211</f>
        <v>450.06133080486597</v>
      </c>
      <c r="H212" s="60">
        <f t="shared" si="132"/>
        <v>3.9595559704690402</v>
      </c>
      <c r="I212" s="122"/>
      <c r="J212" s="61"/>
      <c r="K212" s="5"/>
      <c r="L212" s="61"/>
      <c r="M212" s="90"/>
      <c r="N212" s="5">
        <f t="shared" si="133"/>
        <v>454.02088677533504</v>
      </c>
      <c r="O212" s="60">
        <f t="shared" si="134"/>
        <v>454.02088677533504</v>
      </c>
      <c r="P212" s="60"/>
    </row>
    <row r="213" spans="1:16" x14ac:dyDescent="0.25">
      <c r="A213" s="63" t="s">
        <v>22</v>
      </c>
      <c r="B213" s="58" t="str">
        <f t="shared" si="129"/>
        <v>Q1/2017</v>
      </c>
      <c r="C213" s="54">
        <f t="shared" si="135"/>
        <v>42736</v>
      </c>
      <c r="D213" s="54">
        <f t="shared" si="130"/>
        <v>42825</v>
      </c>
      <c r="E213" s="58">
        <f t="shared" si="131"/>
        <v>90</v>
      </c>
      <c r="F213" s="59">
        <f>VLOOKUP(D213,'FERC Interest Rate'!$A:$B,2,TRUE)</f>
        <v>3.5000000000000003E-2</v>
      </c>
      <c r="G213" s="60">
        <f t="shared" si="136"/>
        <v>454.02088677533504</v>
      </c>
      <c r="H213" s="60">
        <f t="shared" si="132"/>
        <v>3.9182624475131655</v>
      </c>
      <c r="I213" s="122"/>
      <c r="J213" s="61"/>
      <c r="K213" s="5"/>
      <c r="L213" s="61"/>
      <c r="M213" s="90"/>
      <c r="N213" s="5">
        <f t="shared" si="133"/>
        <v>457.93914922284819</v>
      </c>
      <c r="O213" s="60">
        <f t="shared" si="134"/>
        <v>457.93914922284819</v>
      </c>
      <c r="P213" s="60"/>
    </row>
    <row r="214" spans="1:16" x14ac:dyDescent="0.25">
      <c r="A214" s="63" t="s">
        <v>22</v>
      </c>
      <c r="B214" s="58" t="str">
        <f t="shared" si="129"/>
        <v>Q2/2017</v>
      </c>
      <c r="C214" s="54">
        <f t="shared" si="135"/>
        <v>42826</v>
      </c>
      <c r="D214" s="54">
        <f t="shared" si="130"/>
        <v>42916</v>
      </c>
      <c r="E214" s="58">
        <f t="shared" si="131"/>
        <v>91</v>
      </c>
      <c r="F214" s="59">
        <f>VLOOKUP(D214,'FERC Interest Rate'!$A:$B,2,TRUE)</f>
        <v>3.7100000000000001E-2</v>
      </c>
      <c r="G214" s="60">
        <f t="shared" si="136"/>
        <v>457.93914922284819</v>
      </c>
      <c r="H214" s="60">
        <f t="shared" si="132"/>
        <v>4.2357489361404319</v>
      </c>
      <c r="I214" s="122"/>
      <c r="J214" s="61"/>
      <c r="K214" s="5"/>
      <c r="L214" s="61"/>
      <c r="M214" s="90"/>
      <c r="N214" s="5">
        <f t="shared" si="133"/>
        <v>462.17489815898864</v>
      </c>
      <c r="O214" s="60">
        <f t="shared" si="134"/>
        <v>462.17489815898864</v>
      </c>
      <c r="P214" s="60"/>
    </row>
    <row r="215" spans="1:16" x14ac:dyDescent="0.25">
      <c r="A215" s="63" t="s">
        <v>22</v>
      </c>
      <c r="B215" s="58" t="str">
        <f t="shared" si="129"/>
        <v>Q3/2017</v>
      </c>
      <c r="C215" s="54">
        <f t="shared" si="135"/>
        <v>42917</v>
      </c>
      <c r="D215" s="54">
        <f t="shared" si="130"/>
        <v>43008</v>
      </c>
      <c r="E215" s="58">
        <f t="shared" si="131"/>
        <v>92</v>
      </c>
      <c r="F215" s="59">
        <f>VLOOKUP(D215,'FERC Interest Rate'!$A:$B,2,TRUE)</f>
        <v>3.9600000000000003E-2</v>
      </c>
      <c r="G215" s="60">
        <f t="shared" si="136"/>
        <v>462.17489815898864</v>
      </c>
      <c r="H215" s="60">
        <f t="shared" si="132"/>
        <v>4.6131385999255548</v>
      </c>
      <c r="I215" s="122"/>
      <c r="J215" s="61"/>
      <c r="K215" s="5"/>
      <c r="L215" s="61"/>
      <c r="M215" s="90"/>
      <c r="N215" s="5">
        <f t="shared" si="133"/>
        <v>466.78803675891419</v>
      </c>
      <c r="O215" s="60">
        <f t="shared" si="134"/>
        <v>466.78803675891419</v>
      </c>
      <c r="P215" s="60"/>
    </row>
    <row r="216" spans="1:16" x14ac:dyDescent="0.25">
      <c r="A216" s="63" t="s">
        <v>22</v>
      </c>
      <c r="B216" s="58" t="str">
        <f t="shared" si="129"/>
        <v>Q4/2017</v>
      </c>
      <c r="C216" s="54">
        <f t="shared" si="135"/>
        <v>43009</v>
      </c>
      <c r="D216" s="54">
        <f t="shared" si="130"/>
        <v>43100</v>
      </c>
      <c r="E216" s="58">
        <f t="shared" si="131"/>
        <v>92</v>
      </c>
      <c r="F216" s="59">
        <f>VLOOKUP(D216,'FERC Interest Rate'!$A:$B,2,TRUE)</f>
        <v>4.2099999999999999E-2</v>
      </c>
      <c r="G216" s="60">
        <f t="shared" si="136"/>
        <v>466.78803675891419</v>
      </c>
      <c r="H216" s="60">
        <f t="shared" si="132"/>
        <v>4.9533244492455522</v>
      </c>
      <c r="I216" s="122"/>
      <c r="J216" s="61"/>
      <c r="K216" s="5"/>
      <c r="L216" s="61"/>
      <c r="M216" s="90"/>
      <c r="N216" s="5">
        <f t="shared" si="133"/>
        <v>471.74136120815973</v>
      </c>
      <c r="O216" s="60">
        <f t="shared" si="134"/>
        <v>471.74136120815973</v>
      </c>
      <c r="P216" s="60"/>
    </row>
    <row r="217" spans="1:16" x14ac:dyDescent="0.25">
      <c r="A217" s="63" t="s">
        <v>22</v>
      </c>
      <c r="B217" s="58" t="str">
        <f t="shared" si="129"/>
        <v>Q1/2018</v>
      </c>
      <c r="C217" s="54">
        <f t="shared" si="135"/>
        <v>43101</v>
      </c>
      <c r="D217" s="54">
        <f t="shared" si="130"/>
        <v>43190</v>
      </c>
      <c r="E217" s="58">
        <f t="shared" si="131"/>
        <v>90</v>
      </c>
      <c r="F217" s="59">
        <f>VLOOKUP(D217,'FERC Interest Rate'!$A:$B,2,TRUE)</f>
        <v>4.2500000000000003E-2</v>
      </c>
      <c r="G217" s="60">
        <f t="shared" si="136"/>
        <v>471.74136120815973</v>
      </c>
      <c r="H217" s="60">
        <f t="shared" si="132"/>
        <v>4.9435909770444137</v>
      </c>
      <c r="I217" s="122"/>
      <c r="J217" s="61"/>
      <c r="K217" s="5"/>
      <c r="L217" s="61"/>
      <c r="M217" s="90"/>
      <c r="N217" s="5">
        <f t="shared" si="133"/>
        <v>476.68495218520417</v>
      </c>
      <c r="O217" s="60">
        <f t="shared" si="134"/>
        <v>476.68495218520417</v>
      </c>
      <c r="P217" s="60"/>
    </row>
    <row r="218" spans="1:16" x14ac:dyDescent="0.25">
      <c r="A218" s="63" t="s">
        <v>22</v>
      </c>
      <c r="B218" s="58" t="str">
        <f t="shared" si="129"/>
        <v>Q2/2018</v>
      </c>
      <c r="C218" s="54">
        <f t="shared" si="135"/>
        <v>43191</v>
      </c>
      <c r="D218" s="54">
        <f t="shared" si="130"/>
        <v>43281</v>
      </c>
      <c r="E218" s="58">
        <f t="shared" si="131"/>
        <v>91</v>
      </c>
      <c r="F218" s="59">
        <f>VLOOKUP(D218,'FERC Interest Rate'!$A:$B,2,TRUE)</f>
        <v>4.4699999999999997E-2</v>
      </c>
      <c r="G218" s="60">
        <f t="shared" si="136"/>
        <v>476.68495218520417</v>
      </c>
      <c r="H218" s="60">
        <f t="shared" si="132"/>
        <v>5.3123599452157668</v>
      </c>
      <c r="I218" s="122"/>
      <c r="J218" s="61"/>
      <c r="K218" s="5"/>
      <c r="L218" s="61"/>
      <c r="M218" s="90"/>
      <c r="N218" s="5">
        <f t="shared" si="133"/>
        <v>481.99731213041991</v>
      </c>
      <c r="O218" s="60">
        <f t="shared" si="134"/>
        <v>481.99731213041991</v>
      </c>
      <c r="P218" s="60"/>
    </row>
    <row r="219" spans="1:16" x14ac:dyDescent="0.25">
      <c r="A219" s="63" t="s">
        <v>22</v>
      </c>
      <c r="B219" s="58" t="str">
        <f t="shared" si="129"/>
        <v>Q3/2018</v>
      </c>
      <c r="C219" s="54">
        <f t="shared" si="135"/>
        <v>43282</v>
      </c>
      <c r="D219" s="54">
        <f t="shared" si="130"/>
        <v>43373</v>
      </c>
      <c r="E219" s="58">
        <f t="shared" si="131"/>
        <v>92</v>
      </c>
      <c r="F219" s="59">
        <f>VLOOKUP(D219,'FERC Interest Rate'!$A:$B,2,TRUE)</f>
        <v>4.6899999999999997E-2</v>
      </c>
      <c r="G219" s="60">
        <f t="shared" si="136"/>
        <v>481.99731213041991</v>
      </c>
      <c r="H219" s="60">
        <f t="shared" si="132"/>
        <v>5.6978684996721531</v>
      </c>
      <c r="I219" s="81"/>
      <c r="J219" s="61"/>
      <c r="K219" s="5"/>
      <c r="L219" s="61"/>
      <c r="M219" s="90"/>
      <c r="N219" s="5">
        <f t="shared" si="133"/>
        <v>487.69518063009207</v>
      </c>
      <c r="O219" s="60">
        <f t="shared" si="134"/>
        <v>487.69518063009207</v>
      </c>
      <c r="P219" s="60"/>
    </row>
    <row r="220" spans="1:16" x14ac:dyDescent="0.25">
      <c r="A220" s="63" t="s">
        <v>22</v>
      </c>
      <c r="B220" s="58" t="str">
        <f t="shared" si="129"/>
        <v>Q4/2018</v>
      </c>
      <c r="C220" s="54">
        <f t="shared" si="135"/>
        <v>43374</v>
      </c>
      <c r="D220" s="54">
        <f t="shared" si="130"/>
        <v>43465</v>
      </c>
      <c r="E220" s="58">
        <f t="shared" si="131"/>
        <v>92</v>
      </c>
      <c r="F220" s="59">
        <f>VLOOKUP(D220,'FERC Interest Rate'!$A:$B,2,TRUE)</f>
        <v>4.9599999999999998E-2</v>
      </c>
      <c r="G220" s="60">
        <f t="shared" si="136"/>
        <v>487.69518063009207</v>
      </c>
      <c r="H220" s="60">
        <f t="shared" si="132"/>
        <v>6.0971250637020171</v>
      </c>
      <c r="I220" s="81"/>
      <c r="J220" s="61"/>
      <c r="K220" s="5"/>
      <c r="L220" s="61"/>
      <c r="M220" s="90"/>
      <c r="N220" s="5">
        <f t="shared" si="133"/>
        <v>493.79230569379411</v>
      </c>
      <c r="O220" s="60">
        <f t="shared" si="134"/>
        <v>493.79230569379411</v>
      </c>
      <c r="P220" s="60"/>
    </row>
    <row r="221" spans="1:16" x14ac:dyDescent="0.25">
      <c r="A221" s="63" t="s">
        <v>22</v>
      </c>
      <c r="B221" s="58" t="str">
        <f t="shared" si="129"/>
        <v>Q1/2019</v>
      </c>
      <c r="C221" s="54">
        <f t="shared" si="135"/>
        <v>43466</v>
      </c>
      <c r="D221" s="54">
        <f t="shared" si="130"/>
        <v>43555</v>
      </c>
      <c r="E221" s="58">
        <f t="shared" si="131"/>
        <v>90</v>
      </c>
      <c r="F221" s="59">
        <f>VLOOKUP(D221,'FERC Interest Rate'!$A:$B,2,TRUE)</f>
        <v>5.1799999999999999E-2</v>
      </c>
      <c r="G221" s="60">
        <f t="shared" si="136"/>
        <v>493.79230569379411</v>
      </c>
      <c r="H221" s="60">
        <f t="shared" si="132"/>
        <v>6.307012956560186</v>
      </c>
      <c r="I221" s="81"/>
      <c r="J221" s="61"/>
      <c r="K221" s="5"/>
      <c r="L221" s="61"/>
      <c r="M221" s="90"/>
      <c r="N221" s="5">
        <f t="shared" si="133"/>
        <v>500.09931865035429</v>
      </c>
      <c r="O221" s="60">
        <f t="shared" si="134"/>
        <v>500.09931865035429</v>
      </c>
      <c r="P221" s="60"/>
    </row>
    <row r="222" spans="1:16" x14ac:dyDescent="0.25">
      <c r="A222" s="63" t="s">
        <v>22</v>
      </c>
      <c r="B222" s="58" t="str">
        <f t="shared" si="129"/>
        <v>Q2/2019</v>
      </c>
      <c r="C222" s="54">
        <f t="shared" si="135"/>
        <v>43556</v>
      </c>
      <c r="D222" s="54">
        <f t="shared" si="130"/>
        <v>43646</v>
      </c>
      <c r="E222" s="58">
        <f t="shared" si="131"/>
        <v>91</v>
      </c>
      <c r="F222" s="59">
        <f>VLOOKUP(D222,'FERC Interest Rate'!$A:$B,2,TRUE)</f>
        <v>5.45E-2</v>
      </c>
      <c r="G222" s="60">
        <f t="shared" si="136"/>
        <v>500.09931865035429</v>
      </c>
      <c r="H222" s="60">
        <f t="shared" si="132"/>
        <v>6.7951851256066638</v>
      </c>
      <c r="I222" s="81"/>
      <c r="J222" s="61"/>
      <c r="K222" s="5"/>
      <c r="L222" s="61"/>
      <c r="M222" s="90"/>
      <c r="N222" s="5">
        <f t="shared" si="133"/>
        <v>506.89450377596097</v>
      </c>
      <c r="O222" s="60">
        <f t="shared" si="134"/>
        <v>506.89450377596097</v>
      </c>
      <c r="P222" s="60"/>
    </row>
    <row r="223" spans="1:16" x14ac:dyDescent="0.25">
      <c r="A223" s="63" t="s">
        <v>22</v>
      </c>
      <c r="B223" s="58" t="str">
        <f t="shared" si="129"/>
        <v>Q3/2019</v>
      </c>
      <c r="C223" s="54">
        <f t="shared" si="135"/>
        <v>43647</v>
      </c>
      <c r="D223" s="54">
        <f t="shared" si="130"/>
        <v>43738</v>
      </c>
      <c r="E223" s="58">
        <f t="shared" si="131"/>
        <v>92</v>
      </c>
      <c r="F223" s="59">
        <f>VLOOKUP(D223,'FERC Interest Rate'!$A:$B,2,TRUE)</f>
        <v>5.5E-2</v>
      </c>
      <c r="G223" s="60">
        <f t="shared" si="136"/>
        <v>506.89450377596097</v>
      </c>
      <c r="H223" s="60">
        <f t="shared" si="132"/>
        <v>7.0270854496064734</v>
      </c>
      <c r="I223" s="81"/>
      <c r="J223" s="61"/>
      <c r="K223" s="5"/>
      <c r="L223" s="61"/>
      <c r="M223" s="90"/>
      <c r="N223" s="5">
        <f t="shared" si="133"/>
        <v>513.92158922556746</v>
      </c>
      <c r="O223" s="60">
        <f t="shared" si="134"/>
        <v>513.92158922556746</v>
      </c>
      <c r="P223" s="60"/>
    </row>
    <row r="224" spans="1:16" x14ac:dyDescent="0.25">
      <c r="A224" s="63" t="s">
        <v>22</v>
      </c>
      <c r="B224" s="58" t="str">
        <f t="shared" si="129"/>
        <v>Q4/2019</v>
      </c>
      <c r="C224" s="54">
        <f t="shared" si="135"/>
        <v>43739</v>
      </c>
      <c r="D224" s="54">
        <f t="shared" si="130"/>
        <v>43830</v>
      </c>
      <c r="E224" s="58">
        <f t="shared" si="131"/>
        <v>92</v>
      </c>
      <c r="F224" s="59">
        <f>VLOOKUP(D224,'FERC Interest Rate'!$A:$B,2,TRUE)</f>
        <v>5.4199999999999998E-2</v>
      </c>
      <c r="G224" s="60">
        <f t="shared" si="136"/>
        <v>513.92158922556746</v>
      </c>
      <c r="H224" s="60">
        <f t="shared" si="132"/>
        <v>7.020872910998273</v>
      </c>
      <c r="I224" s="81"/>
      <c r="J224" s="61"/>
      <c r="K224" s="5"/>
      <c r="L224" s="61"/>
      <c r="M224" s="90"/>
      <c r="N224" s="5">
        <f t="shared" si="133"/>
        <v>520.94246213656572</v>
      </c>
      <c r="O224" s="60">
        <f t="shared" si="134"/>
        <v>520.94246213656572</v>
      </c>
      <c r="P224" s="60"/>
    </row>
    <row r="225" spans="1:16" x14ac:dyDescent="0.25">
      <c r="A225" s="63" t="s">
        <v>22</v>
      </c>
      <c r="B225" s="58" t="str">
        <f t="shared" si="129"/>
        <v>Q1/2020</v>
      </c>
      <c r="C225" s="54">
        <f t="shared" si="135"/>
        <v>43831</v>
      </c>
      <c r="D225" s="54">
        <f t="shared" si="130"/>
        <v>43921</v>
      </c>
      <c r="E225" s="58">
        <f t="shared" si="131"/>
        <v>91</v>
      </c>
      <c r="F225" s="59">
        <f>VLOOKUP(D225,'FERC Interest Rate'!$A:$B,2,TRUE)</f>
        <v>4.9599999999999998E-2</v>
      </c>
      <c r="G225" s="60">
        <f t="shared" si="136"/>
        <v>520.94246213656572</v>
      </c>
      <c r="H225" s="60">
        <f t="shared" si="132"/>
        <v>6.4243876969934508</v>
      </c>
      <c r="I225" s="81"/>
      <c r="J225" s="61"/>
      <c r="K225" s="5"/>
      <c r="L225" s="61"/>
      <c r="M225" s="90"/>
      <c r="N225" s="5">
        <f t="shared" si="133"/>
        <v>527.36684983355917</v>
      </c>
      <c r="O225" s="60">
        <f t="shared" si="134"/>
        <v>527.36684983355917</v>
      </c>
      <c r="P225" s="60"/>
    </row>
    <row r="226" spans="1:16" x14ac:dyDescent="0.25">
      <c r="A226" s="63" t="s">
        <v>22</v>
      </c>
      <c r="B226" s="58" t="str">
        <f t="shared" si="129"/>
        <v>Q2/2020</v>
      </c>
      <c r="C226" s="54">
        <f t="shared" si="135"/>
        <v>43922</v>
      </c>
      <c r="D226" s="54">
        <f t="shared" si="130"/>
        <v>44012</v>
      </c>
      <c r="E226" s="58">
        <f t="shared" si="131"/>
        <v>91</v>
      </c>
      <c r="F226" s="59">
        <f>VLOOKUP(D226,'FERC Interest Rate'!$A:$B,2,TRUE)</f>
        <v>4.7500000000000001E-2</v>
      </c>
      <c r="G226" s="60">
        <f t="shared" si="136"/>
        <v>527.36684983355917</v>
      </c>
      <c r="H226" s="60">
        <f t="shared" si="132"/>
        <v>6.2282601322556275</v>
      </c>
      <c r="I226" s="81"/>
      <c r="J226" s="61"/>
      <c r="K226" s="5"/>
      <c r="L226" s="61"/>
      <c r="M226" s="90"/>
      <c r="N226" s="5">
        <f t="shared" si="133"/>
        <v>533.5951099658148</v>
      </c>
      <c r="O226" s="60">
        <f t="shared" si="134"/>
        <v>533.5951099658148</v>
      </c>
      <c r="P226" s="60"/>
    </row>
    <row r="227" spans="1:16" x14ac:dyDescent="0.25">
      <c r="A227" s="63" t="s">
        <v>22</v>
      </c>
      <c r="B227" s="58" t="str">
        <f t="shared" si="129"/>
        <v>Q3/2020</v>
      </c>
      <c r="C227" s="54">
        <f t="shared" si="135"/>
        <v>44013</v>
      </c>
      <c r="D227" s="54">
        <f t="shared" si="130"/>
        <v>44104</v>
      </c>
      <c r="E227" s="58">
        <f t="shared" si="131"/>
        <v>92</v>
      </c>
      <c r="F227" s="59">
        <f>VLOOKUP(D227,'FERC Interest Rate'!$A:$B,2,TRUE)</f>
        <v>3.4299999999999997E-2</v>
      </c>
      <c r="G227" s="60">
        <f t="shared" si="136"/>
        <v>533.5951099658148</v>
      </c>
      <c r="H227" s="60">
        <f t="shared" si="132"/>
        <v>4.6005812267981563</v>
      </c>
      <c r="I227" s="81"/>
      <c r="J227" s="61"/>
      <c r="K227" s="5"/>
      <c r="L227" s="61"/>
      <c r="M227" s="90"/>
      <c r="N227" s="5">
        <f t="shared" si="133"/>
        <v>538.19569119261291</v>
      </c>
      <c r="O227" s="60">
        <f t="shared" si="134"/>
        <v>538.19569119261291</v>
      </c>
      <c r="P227" s="60"/>
    </row>
    <row r="228" spans="1:16" x14ac:dyDescent="0.25">
      <c r="A228" s="63" t="s">
        <v>22</v>
      </c>
      <c r="B228" s="58" t="str">
        <f t="shared" si="129"/>
        <v>Q4/2020</v>
      </c>
      <c r="C228" s="54">
        <f t="shared" si="135"/>
        <v>44105</v>
      </c>
      <c r="D228" s="54">
        <f t="shared" si="130"/>
        <v>44196</v>
      </c>
      <c r="E228" s="58">
        <f t="shared" si="131"/>
        <v>92</v>
      </c>
      <c r="F228" s="59">
        <f>VLOOKUP(D228,'FERC Interest Rate'!$A:$B,2,TRUE)</f>
        <v>3.2500000000000001E-2</v>
      </c>
      <c r="G228" s="60">
        <f t="shared" si="136"/>
        <v>538.19569119261291</v>
      </c>
      <c r="H228" s="60">
        <f t="shared" si="132"/>
        <v>4.3967352914369195</v>
      </c>
      <c r="I228" s="81"/>
      <c r="J228" s="61"/>
      <c r="K228" s="5"/>
      <c r="L228" s="61"/>
      <c r="M228" s="90"/>
      <c r="N228" s="5">
        <f t="shared" si="133"/>
        <v>542.59242648404984</v>
      </c>
      <c r="O228" s="60">
        <f t="shared" si="134"/>
        <v>542.59242648404984</v>
      </c>
      <c r="P228" s="60"/>
    </row>
    <row r="229" spans="1:16" x14ac:dyDescent="0.25">
      <c r="A229" s="63" t="s">
        <v>22</v>
      </c>
      <c r="B229" s="58" t="str">
        <f>+IF(MONTH(C229)&lt;4,"Q1",IF(MONTH(C229)&lt;7,"Q2",IF(MONTH(C229)&lt;10,"Q3","Q4")))&amp;"/"&amp;YEAR(C229)</f>
        <v>Q1/2021</v>
      </c>
      <c r="C229" s="54">
        <f>D228+1</f>
        <v>44197</v>
      </c>
      <c r="D229" s="54">
        <f>DATE(YEAR(C229),IF(MONTH(C229)&lt;=3,3,IF(MONTH(C229)&lt;=6,6,IF(MONTH(C229)&lt;=9,9,12))),IF(OR(MONTH(C229)&lt;=3,MONTH(C229)&gt;=10),31,30))</f>
        <v>44286</v>
      </c>
      <c r="E229" s="58">
        <f>D229-C229+1</f>
        <v>90</v>
      </c>
      <c r="F229" s="59">
        <f>VLOOKUP(D229,'FERC Interest Rate'!$A:$B,2,TRUE)</f>
        <v>3.2500000000000001E-2</v>
      </c>
      <c r="G229" s="60">
        <f>O228</f>
        <v>542.59242648404984</v>
      </c>
      <c r="H229" s="60">
        <f>G229*F229*(E229/(DATE(YEAR(D229),12,31)-DATE(YEAR(D229),1,1)+1))</f>
        <v>4.3481721848379333</v>
      </c>
      <c r="I229" s="81"/>
      <c r="J229" s="61"/>
      <c r="K229" s="5"/>
      <c r="L229" s="61"/>
      <c r="M229" s="90"/>
      <c r="N229" s="5">
        <f>+G229+H229+J229</f>
        <v>546.94059866888779</v>
      </c>
      <c r="O229" s="60">
        <f>G229+H229-L229-I229</f>
        <v>546.94059866888779</v>
      </c>
      <c r="P229" s="60"/>
    </row>
    <row r="230" spans="1:16" x14ac:dyDescent="0.25">
      <c r="A230" s="63" t="s">
        <v>22</v>
      </c>
      <c r="B230" s="58" t="str">
        <f>+IF(MONTH(C230)&lt;4,"Q1",IF(MONTH(C230)&lt;7,"Q2",IF(MONTH(C230)&lt;10,"Q3","Q4")))&amp;"/"&amp;YEAR(C230)</f>
        <v>Q2/2021</v>
      </c>
      <c r="C230" s="54">
        <f>D229+1</f>
        <v>44287</v>
      </c>
      <c r="D230" s="54">
        <f>DATE(YEAR(C230),IF(MONTH(C230)&lt;=3,3,IF(MONTH(C230)&lt;=6,6,IF(MONTH(C230)&lt;=9,9,12))),IF(OR(MONTH(C230)&lt;=3,MONTH(C230)&gt;=10),31,30))</f>
        <v>44377</v>
      </c>
      <c r="E230" s="58">
        <f>D230-C230+1</f>
        <v>91</v>
      </c>
      <c r="F230" s="59">
        <f>VLOOKUP(D230,'FERC Interest Rate'!$A:$B,2,TRUE)</f>
        <v>3.2500000000000001E-2</v>
      </c>
      <c r="G230" s="60">
        <f>O229</f>
        <v>546.94059866888779</v>
      </c>
      <c r="H230" s="60">
        <f>G230*F230*(E230/(DATE(YEAR(D230),12,31)-DATE(YEAR(D230),1,1)+1))</f>
        <v>4.4317173166116044</v>
      </c>
      <c r="I230" s="81"/>
      <c r="J230" s="61"/>
      <c r="K230" s="5"/>
      <c r="L230" s="61"/>
      <c r="M230" s="90"/>
      <c r="N230" s="5">
        <f>+G230+H230+J230</f>
        <v>551.37231598549943</v>
      </c>
      <c r="O230" s="60">
        <f>G230+H230-L230-I230</f>
        <v>551.37231598549943</v>
      </c>
      <c r="P230" s="60"/>
    </row>
    <row r="231" spans="1:16" x14ac:dyDescent="0.25">
      <c r="A231" s="63" t="s">
        <v>22</v>
      </c>
      <c r="B231" s="58" t="str">
        <f>+IF(MONTH(C231)&lt;4,"Q1",IF(MONTH(C231)&lt;7,"Q2",IF(MONTH(C231)&lt;10,"Q3","Q4")))&amp;"/"&amp;YEAR(C231)</f>
        <v>Q3/2021</v>
      </c>
      <c r="C231" s="54">
        <f>D230+1</f>
        <v>44378</v>
      </c>
      <c r="D231" s="54">
        <f>DATE(YEAR(C231),IF(MONTH(C231)&lt;=3,3,IF(MONTH(C231)&lt;=6,6,IF(MONTH(C231)&lt;=9,9,12))),IF(OR(MONTH(C231)&lt;=3,MONTH(C231)&gt;=10),31,30))</f>
        <v>44469</v>
      </c>
      <c r="E231" s="58">
        <f>D231-C231+1</f>
        <v>92</v>
      </c>
      <c r="F231" s="59">
        <f>VLOOKUP(D231,'FERC Interest Rate'!$A:$B,2,TRUE)</f>
        <v>3.2500000000000001E-2</v>
      </c>
      <c r="G231" s="60">
        <f>O230</f>
        <v>551.37231598549943</v>
      </c>
      <c r="H231" s="60">
        <f>G231*F231*(E231/(DATE(YEAR(D231),12,31)-DATE(YEAR(D231),1,1)+1))</f>
        <v>4.5167211638264204</v>
      </c>
      <c r="I231" s="81"/>
      <c r="J231" s="61"/>
      <c r="K231" s="5"/>
      <c r="L231" s="61"/>
      <c r="M231" s="90"/>
      <c r="N231" s="5">
        <f>+G231+H231+J231</f>
        <v>555.88903714932587</v>
      </c>
      <c r="O231" s="60">
        <f>G231+H231-L231-I231</f>
        <v>555.88903714932587</v>
      </c>
      <c r="P231" s="60"/>
    </row>
    <row r="232" spans="1:16" x14ac:dyDescent="0.25">
      <c r="A232" s="63" t="s">
        <v>22</v>
      </c>
      <c r="B232" s="58" t="str">
        <f t="shared" si="129"/>
        <v>Q4/2021</v>
      </c>
      <c r="C232" s="54">
        <f t="shared" si="135"/>
        <v>44470</v>
      </c>
      <c r="D232" s="54">
        <f t="shared" si="130"/>
        <v>44561</v>
      </c>
      <c r="E232" s="58">
        <f t="shared" si="131"/>
        <v>92</v>
      </c>
      <c r="F232" s="59">
        <f>VLOOKUP(D232,'FERC Interest Rate'!$A:$B,2,TRUE)</f>
        <v>3.2500000000000001E-2</v>
      </c>
      <c r="G232" s="60">
        <f t="shared" si="136"/>
        <v>555.88903714932587</v>
      </c>
      <c r="H232" s="60">
        <f>G232*F232*(E232/(DATE(YEAR(D232),12,31)-DATE(YEAR(D232),1,1)+1))</f>
        <v>4.5537211536342044</v>
      </c>
      <c r="I232" s="81"/>
      <c r="J232" s="61"/>
      <c r="K232" s="5"/>
      <c r="L232" s="61"/>
      <c r="M232" s="90"/>
      <c r="N232" s="5">
        <f t="shared" si="133"/>
        <v>560.4427583029601</v>
      </c>
      <c r="O232" s="60">
        <f t="shared" si="134"/>
        <v>560.4427583029601</v>
      </c>
      <c r="P232" s="60"/>
    </row>
    <row r="233" spans="1:16" x14ac:dyDescent="0.25">
      <c r="A233" s="63" t="s">
        <v>22</v>
      </c>
      <c r="B233" s="58" t="str">
        <f t="shared" si="129"/>
        <v>Q1/2022</v>
      </c>
      <c r="C233" s="54">
        <f t="shared" si="135"/>
        <v>44562</v>
      </c>
      <c r="D233" s="54">
        <f t="shared" si="130"/>
        <v>44651</v>
      </c>
      <c r="E233" s="58">
        <f t="shared" si="131"/>
        <v>90</v>
      </c>
      <c r="F233" s="59">
        <f>VLOOKUP(D233,'FERC Interest Rate'!$A:$B,2,TRUE)</f>
        <v>3.2500000000000001E-2</v>
      </c>
      <c r="G233" s="60">
        <f t="shared" si="136"/>
        <v>560.4427583029601</v>
      </c>
      <c r="H233" s="60">
        <f t="shared" ref="H233:H235" si="137">G233*F233*(E233/(DATE(YEAR(D233),12,31)-DATE(YEAR(D233),1,1)+1))</f>
        <v>4.4912193644826255</v>
      </c>
      <c r="I233" s="81"/>
      <c r="J233" s="61"/>
      <c r="K233" s="5"/>
      <c r="L233" s="61"/>
      <c r="M233" s="90"/>
      <c r="N233" s="5">
        <f t="shared" si="133"/>
        <v>564.93397766744272</v>
      </c>
      <c r="O233" s="60">
        <f t="shared" si="134"/>
        <v>564.93397766744272</v>
      </c>
      <c r="P233" s="60"/>
    </row>
    <row r="234" spans="1:16" x14ac:dyDescent="0.25">
      <c r="A234" s="63" t="s">
        <v>22</v>
      </c>
      <c r="B234" s="58" t="str">
        <f t="shared" si="129"/>
        <v>Q2/2022</v>
      </c>
      <c r="C234" s="54">
        <f t="shared" si="135"/>
        <v>44652</v>
      </c>
      <c r="D234" s="54">
        <f t="shared" si="130"/>
        <v>44742</v>
      </c>
      <c r="E234" s="58">
        <f t="shared" si="131"/>
        <v>91</v>
      </c>
      <c r="F234" s="59">
        <f>VLOOKUP(D234,'FERC Interest Rate'!$A:$B,2,TRUE)</f>
        <v>3.2500000000000001E-2</v>
      </c>
      <c r="G234" s="60">
        <f>O233</f>
        <v>564.93397766744272</v>
      </c>
      <c r="H234" s="60">
        <f t="shared" si="137"/>
        <v>4.5775129834286625</v>
      </c>
      <c r="I234" s="81"/>
      <c r="J234" s="61"/>
      <c r="K234" s="5"/>
      <c r="L234" s="61"/>
      <c r="M234" s="90"/>
      <c r="N234" s="5">
        <f>+G234+H234+J234</f>
        <v>569.51149065087134</v>
      </c>
      <c r="O234" s="60">
        <f>G234+H234-L234-I234</f>
        <v>569.51149065087134</v>
      </c>
      <c r="P234" s="60"/>
    </row>
    <row r="235" spans="1:16" x14ac:dyDescent="0.25">
      <c r="A235" s="6">
        <v>1</v>
      </c>
      <c r="B235" s="58" t="str">
        <f t="shared" si="129"/>
        <v>Q3/2022</v>
      </c>
      <c r="C235" s="54">
        <f t="shared" si="135"/>
        <v>44743</v>
      </c>
      <c r="D235" s="54">
        <f t="shared" si="130"/>
        <v>44834</v>
      </c>
      <c r="E235" s="58">
        <f t="shared" si="131"/>
        <v>92</v>
      </c>
      <c r="F235" s="59">
        <f>VLOOKUP(D235,'FERC Interest Rate'!$A:$B,2,TRUE)</f>
        <v>3.5999999999999997E-2</v>
      </c>
      <c r="G235" s="60">
        <f t="shared" ref="G235:G244" si="138">O234</f>
        <v>569.51149065087134</v>
      </c>
      <c r="H235" s="60">
        <f t="shared" si="137"/>
        <v>5.1677316631114678</v>
      </c>
      <c r="I235" s="81">
        <f>SUM($H$211:$H$248)/20</f>
        <v>6.3614011751092798</v>
      </c>
      <c r="J235" s="61">
        <f t="shared" ref="J235:J244" si="139">G235*F235*(E235/(DATE(YEAR(D235),12,31)-DATE(YEAR(D235),1,1)+1))</f>
        <v>5.1677316631114678</v>
      </c>
      <c r="K235" s="5">
        <f t="shared" ref="K235:K244" si="140">+SUM(I235:J235)</f>
        <v>11.529132838220747</v>
      </c>
      <c r="L235" s="61">
        <f t="shared" ref="L235:L248" si="141">VLOOKUP($L$209,A$1:F$29,5,FALSE)/20</f>
        <v>22.372559940589859</v>
      </c>
      <c r="M235" s="90">
        <f t="shared" ref="M235:M244" si="142">+SUM(K235:L235)</f>
        <v>33.901692778810606</v>
      </c>
      <c r="N235" s="5">
        <f t="shared" ref="N235:N244" si="143">+G235+H235+J235</f>
        <v>579.84695397709424</v>
      </c>
      <c r="O235" s="60">
        <f t="shared" ref="O235:O244" si="144">G235+H235-L235-I235</f>
        <v>545.94526119828356</v>
      </c>
      <c r="P235" s="60"/>
    </row>
    <row r="236" spans="1:16" x14ac:dyDescent="0.25">
      <c r="A236" s="63">
        <v>2</v>
      </c>
      <c r="B236" s="58" t="str">
        <f t="shared" si="129"/>
        <v>Q4/2022</v>
      </c>
      <c r="C236" s="54">
        <f t="shared" si="135"/>
        <v>44835</v>
      </c>
      <c r="D236" s="54">
        <f t="shared" si="130"/>
        <v>44926</v>
      </c>
      <c r="E236" s="58">
        <f t="shared" si="131"/>
        <v>92</v>
      </c>
      <c r="F236" s="59">
        <f>VLOOKUP(D236,'FERC Interest Rate'!$A:$B,2,TRUE)</f>
        <v>4.9099999999999998E-2</v>
      </c>
      <c r="G236" s="60">
        <f t="shared" si="138"/>
        <v>545.94526119828356</v>
      </c>
      <c r="H236" s="60">
        <v>0</v>
      </c>
      <c r="I236" s="81">
        <f t="shared" ref="I236:I248" si="145">SUM($H$211:$H$248)/20</f>
        <v>6.3614011751092798</v>
      </c>
      <c r="J236" s="61">
        <f t="shared" si="139"/>
        <v>6.7565587229722919</v>
      </c>
      <c r="K236" s="5">
        <f t="shared" si="140"/>
        <v>13.117959898081573</v>
      </c>
      <c r="L236" s="61">
        <f t="shared" si="141"/>
        <v>22.372559940589859</v>
      </c>
      <c r="M236" s="90">
        <f t="shared" si="142"/>
        <v>35.490519838671432</v>
      </c>
      <c r="N236" s="5">
        <f t="shared" si="143"/>
        <v>552.70181992125583</v>
      </c>
      <c r="O236" s="60">
        <f t="shared" si="144"/>
        <v>517.21130008258433</v>
      </c>
      <c r="P236" s="60"/>
    </row>
    <row r="237" spans="1:16" x14ac:dyDescent="0.25">
      <c r="A237" s="6">
        <v>3</v>
      </c>
      <c r="B237" s="58" t="str">
        <f t="shared" si="129"/>
        <v>Q1/2023</v>
      </c>
      <c r="C237" s="54">
        <f t="shared" si="135"/>
        <v>44927</v>
      </c>
      <c r="D237" s="54">
        <f t="shared" si="130"/>
        <v>45016</v>
      </c>
      <c r="E237" s="58">
        <f t="shared" si="131"/>
        <v>90</v>
      </c>
      <c r="F237" s="59">
        <f>VLOOKUP(D237,'FERC Interest Rate'!$A:$B,2,TRUE)</f>
        <v>6.3100000000000003E-2</v>
      </c>
      <c r="G237" s="60">
        <f t="shared" si="138"/>
        <v>517.21130008258433</v>
      </c>
      <c r="H237" s="60">
        <v>0</v>
      </c>
      <c r="I237" s="81">
        <f t="shared" si="145"/>
        <v>6.3614011751092798</v>
      </c>
      <c r="J237" s="61">
        <f t="shared" si="139"/>
        <v>8.0472410223808115</v>
      </c>
      <c r="K237" s="5">
        <f t="shared" si="140"/>
        <v>14.408642197490092</v>
      </c>
      <c r="L237" s="61">
        <f t="shared" si="141"/>
        <v>22.372559940589859</v>
      </c>
      <c r="M237" s="90">
        <f t="shared" si="142"/>
        <v>36.781202138079948</v>
      </c>
      <c r="N237" s="5">
        <f t="shared" si="143"/>
        <v>525.25854110496516</v>
      </c>
      <c r="O237" s="60">
        <f t="shared" si="144"/>
        <v>488.47733896688521</v>
      </c>
      <c r="P237" s="60"/>
    </row>
    <row r="238" spans="1:16" x14ac:dyDescent="0.25">
      <c r="A238" s="63">
        <v>4</v>
      </c>
      <c r="B238" s="58" t="str">
        <f t="shared" si="129"/>
        <v>Q2/2023</v>
      </c>
      <c r="C238" s="54">
        <f t="shared" si="135"/>
        <v>45017</v>
      </c>
      <c r="D238" s="54">
        <f t="shared" si="130"/>
        <v>45107</v>
      </c>
      <c r="E238" s="58">
        <f t="shared" si="131"/>
        <v>91</v>
      </c>
      <c r="F238" s="59">
        <f>VLOOKUP(D238,'FERC Interest Rate'!$A:$B,2,TRUE)</f>
        <v>7.4999999999999997E-2</v>
      </c>
      <c r="G238" s="60">
        <f t="shared" si="138"/>
        <v>488.47733896688521</v>
      </c>
      <c r="H238" s="60">
        <v>0</v>
      </c>
      <c r="I238" s="81">
        <f t="shared" si="145"/>
        <v>6.3614011751092798</v>
      </c>
      <c r="J238" s="61">
        <f t="shared" si="139"/>
        <v>9.1338570916410724</v>
      </c>
      <c r="K238" s="5">
        <f t="shared" si="140"/>
        <v>15.495258266750351</v>
      </c>
      <c r="L238" s="61">
        <f t="shared" si="141"/>
        <v>22.372559940589859</v>
      </c>
      <c r="M238" s="90">
        <f t="shared" si="142"/>
        <v>37.867818207340207</v>
      </c>
      <c r="N238" s="5">
        <f t="shared" si="143"/>
        <v>497.61119605852628</v>
      </c>
      <c r="O238" s="60">
        <f t="shared" si="144"/>
        <v>459.7433778511861</v>
      </c>
      <c r="P238" s="60"/>
    </row>
    <row r="239" spans="1:16" x14ac:dyDescent="0.25">
      <c r="A239" s="6">
        <v>5</v>
      </c>
      <c r="B239" s="58" t="str">
        <f t="shared" si="129"/>
        <v>Q3/2023</v>
      </c>
      <c r="C239" s="54">
        <f t="shared" si="135"/>
        <v>45108</v>
      </c>
      <c r="D239" s="54">
        <f t="shared" si="130"/>
        <v>45199</v>
      </c>
      <c r="E239" s="58">
        <f t="shared" si="131"/>
        <v>92</v>
      </c>
      <c r="F239" s="59">
        <f>VLOOKUP(D239,'FERC Interest Rate'!$A:$B,2,TRUE)</f>
        <v>8.0199999999999994E-2</v>
      </c>
      <c r="G239" s="60">
        <f t="shared" si="138"/>
        <v>459.7433778511861</v>
      </c>
      <c r="H239" s="60">
        <v>0</v>
      </c>
      <c r="I239" s="81">
        <f t="shared" si="145"/>
        <v>6.3614011751092798</v>
      </c>
      <c r="J239" s="61">
        <f t="shared" si="139"/>
        <v>9.2936179154443614</v>
      </c>
      <c r="K239" s="5">
        <f t="shared" si="140"/>
        <v>15.65501909055364</v>
      </c>
      <c r="L239" s="61">
        <f t="shared" si="141"/>
        <v>22.372559940589859</v>
      </c>
      <c r="M239" s="90">
        <f t="shared" si="142"/>
        <v>38.027579031143503</v>
      </c>
      <c r="N239" s="5">
        <f t="shared" si="143"/>
        <v>469.03699576663047</v>
      </c>
      <c r="O239" s="60">
        <f t="shared" si="144"/>
        <v>431.00941673548698</v>
      </c>
      <c r="P239" s="60"/>
    </row>
    <row r="240" spans="1:16" x14ac:dyDescent="0.25">
      <c r="A240" s="63">
        <v>6</v>
      </c>
      <c r="B240" s="58" t="str">
        <f t="shared" si="129"/>
        <v>Q4/2023</v>
      </c>
      <c r="C240" s="54">
        <f t="shared" si="135"/>
        <v>45200</v>
      </c>
      <c r="D240" s="54">
        <f t="shared" si="130"/>
        <v>45291</v>
      </c>
      <c r="E240" s="58">
        <f t="shared" si="131"/>
        <v>92</v>
      </c>
      <c r="F240" s="59">
        <f>VLOOKUP(D240,'FERC Interest Rate'!$A:$B,2,TRUE)</f>
        <v>8.3500000000000005E-2</v>
      </c>
      <c r="G240" s="60">
        <f t="shared" si="138"/>
        <v>431.00941673548698</v>
      </c>
      <c r="H240" s="60">
        <v>0</v>
      </c>
      <c r="I240" s="81">
        <f t="shared" si="145"/>
        <v>6.3614011751092798</v>
      </c>
      <c r="J240" s="61">
        <f t="shared" si="139"/>
        <v>9.0712721626356476</v>
      </c>
      <c r="K240" s="5">
        <f t="shared" si="140"/>
        <v>15.432673337744927</v>
      </c>
      <c r="L240" s="61">
        <f t="shared" si="141"/>
        <v>22.372559940589859</v>
      </c>
      <c r="M240" s="90">
        <f t="shared" si="142"/>
        <v>37.805233278334782</v>
      </c>
      <c r="N240" s="5">
        <f t="shared" si="143"/>
        <v>440.08068889812262</v>
      </c>
      <c r="O240" s="60">
        <f t="shared" si="144"/>
        <v>402.27545561978786</v>
      </c>
      <c r="P240" s="60"/>
    </row>
    <row r="241" spans="1:16" x14ac:dyDescent="0.25">
      <c r="A241" s="6">
        <v>7</v>
      </c>
      <c r="B241" s="58" t="str">
        <f t="shared" si="129"/>
        <v>Q1/2024</v>
      </c>
      <c r="C241" s="54">
        <f t="shared" si="135"/>
        <v>45292</v>
      </c>
      <c r="D241" s="54">
        <f t="shared" si="130"/>
        <v>45382</v>
      </c>
      <c r="E241" s="58">
        <f t="shared" si="131"/>
        <v>91</v>
      </c>
      <c r="F241" s="59">
        <f>VLOOKUP(D241,'FERC Interest Rate'!$A:$B,2,TRUE)</f>
        <v>8.5000000000000006E-2</v>
      </c>
      <c r="G241" s="60">
        <f t="shared" si="138"/>
        <v>402.27545561978786</v>
      </c>
      <c r="H241" s="60">
        <v>0</v>
      </c>
      <c r="I241" s="81">
        <f t="shared" si="145"/>
        <v>6.3614011751092798</v>
      </c>
      <c r="J241" s="61">
        <f t="shared" si="139"/>
        <v>8.5016411180848621</v>
      </c>
      <c r="K241" s="5">
        <f t="shared" si="140"/>
        <v>14.863042293194141</v>
      </c>
      <c r="L241" s="61">
        <f t="shared" si="141"/>
        <v>22.372559940589859</v>
      </c>
      <c r="M241" s="90">
        <f t="shared" si="142"/>
        <v>37.235602233784</v>
      </c>
      <c r="N241" s="5">
        <f t="shared" si="143"/>
        <v>410.77709673787274</v>
      </c>
      <c r="O241" s="60">
        <f t="shared" si="144"/>
        <v>373.54149450408875</v>
      </c>
      <c r="P241" s="60"/>
    </row>
    <row r="242" spans="1:16" x14ac:dyDescent="0.25">
      <c r="A242" s="63">
        <v>8</v>
      </c>
      <c r="B242" s="58" t="str">
        <f t="shared" si="129"/>
        <v>Q2/2024</v>
      </c>
      <c r="C242" s="54">
        <f t="shared" si="135"/>
        <v>45383</v>
      </c>
      <c r="D242" s="54">
        <f t="shared" si="130"/>
        <v>45473</v>
      </c>
      <c r="E242" s="58">
        <f t="shared" si="131"/>
        <v>91</v>
      </c>
      <c r="F242" s="59">
        <f>VLOOKUP(D242,'FERC Interest Rate'!$A:$B,2,TRUE)</f>
        <v>8.5000000000000006E-2</v>
      </c>
      <c r="G242" s="60">
        <f t="shared" si="138"/>
        <v>373.54149450408875</v>
      </c>
      <c r="H242" s="60">
        <v>0</v>
      </c>
      <c r="I242" s="81">
        <f t="shared" si="145"/>
        <v>6.3614011751092798</v>
      </c>
      <c r="J242" s="61">
        <f t="shared" si="139"/>
        <v>7.894381038221657</v>
      </c>
      <c r="K242" s="5">
        <f t="shared" si="140"/>
        <v>14.255782213330937</v>
      </c>
      <c r="L242" s="61">
        <f t="shared" si="141"/>
        <v>22.372559940589859</v>
      </c>
      <c r="M242" s="90">
        <f t="shared" si="142"/>
        <v>36.628342153920798</v>
      </c>
      <c r="N242" s="5">
        <f t="shared" si="143"/>
        <v>381.43587554231038</v>
      </c>
      <c r="O242" s="60">
        <f t="shared" si="144"/>
        <v>344.80753338838963</v>
      </c>
      <c r="P242" s="60"/>
    </row>
    <row r="243" spans="1:16" x14ac:dyDescent="0.25">
      <c r="A243" s="6">
        <v>9</v>
      </c>
      <c r="B243" s="58" t="str">
        <f t="shared" si="129"/>
        <v>Q3/2024</v>
      </c>
      <c r="C243" s="54">
        <f t="shared" si="135"/>
        <v>45474</v>
      </c>
      <c r="D243" s="54">
        <f t="shared" si="130"/>
        <v>45565</v>
      </c>
      <c r="E243" s="58">
        <f t="shared" si="131"/>
        <v>92</v>
      </c>
      <c r="F243" s="59">
        <f>VLOOKUP(D243,'FERC Interest Rate'!$A:$B,2,TRUE)</f>
        <v>8.5000000000000006E-2</v>
      </c>
      <c r="G243" s="60">
        <f t="shared" si="138"/>
        <v>344.80753338838963</v>
      </c>
      <c r="H243" s="60">
        <v>0</v>
      </c>
      <c r="I243" s="81">
        <f t="shared" si="145"/>
        <v>6.3614011751092798</v>
      </c>
      <c r="J243" s="61">
        <f t="shared" si="139"/>
        <v>7.3671992106481063</v>
      </c>
      <c r="K243" s="5">
        <f t="shared" si="140"/>
        <v>13.728600385757385</v>
      </c>
      <c r="L243" s="61">
        <f t="shared" si="141"/>
        <v>22.372559940589859</v>
      </c>
      <c r="M243" s="90">
        <f t="shared" si="142"/>
        <v>36.101160326347241</v>
      </c>
      <c r="N243" s="5">
        <f t="shared" si="143"/>
        <v>352.17473259903772</v>
      </c>
      <c r="O243" s="60">
        <f t="shared" si="144"/>
        <v>316.07357227269051</v>
      </c>
      <c r="P243" s="60"/>
    </row>
    <row r="244" spans="1:16" x14ac:dyDescent="0.25">
      <c r="A244" s="63">
        <v>10</v>
      </c>
      <c r="B244" s="58" t="str">
        <f t="shared" si="129"/>
        <v>Q4/2024</v>
      </c>
      <c r="C244" s="54">
        <f t="shared" si="135"/>
        <v>45566</v>
      </c>
      <c r="D244" s="54">
        <f t="shared" si="130"/>
        <v>45657</v>
      </c>
      <c r="E244" s="58">
        <f t="shared" si="131"/>
        <v>92</v>
      </c>
      <c r="F244" s="59">
        <f>VLOOKUP(D244,'FERC Interest Rate'!$A:$B,2,TRUE)</f>
        <v>8.5000000000000006E-2</v>
      </c>
      <c r="G244" s="60">
        <f t="shared" si="138"/>
        <v>316.07357227269051</v>
      </c>
      <c r="H244" s="60">
        <v>0</v>
      </c>
      <c r="I244" s="81">
        <f t="shared" si="145"/>
        <v>6.3614011751092798</v>
      </c>
      <c r="J244" s="61">
        <f t="shared" si="139"/>
        <v>6.7532659430940978</v>
      </c>
      <c r="K244" s="5">
        <f t="shared" si="140"/>
        <v>13.114667118203378</v>
      </c>
      <c r="L244" s="61">
        <f t="shared" si="141"/>
        <v>22.372559940589859</v>
      </c>
      <c r="M244" s="90">
        <f t="shared" si="142"/>
        <v>35.487227058793238</v>
      </c>
      <c r="N244" s="5">
        <f t="shared" si="143"/>
        <v>322.82683821578462</v>
      </c>
      <c r="O244" s="60">
        <f t="shared" si="144"/>
        <v>287.3396111569914</v>
      </c>
      <c r="P244" s="60"/>
    </row>
    <row r="245" spans="1:16" x14ac:dyDescent="0.25">
      <c r="A245" s="6">
        <v>11</v>
      </c>
      <c r="B245" s="58" t="str">
        <f t="shared" ref="B245:B248" si="146">+IF(MONTH(C245)&lt;4,"Q1",IF(MONTH(C245)&lt;7,"Q2",IF(MONTH(C245)&lt;10,"Q3","Q4")))&amp;"/"&amp;YEAR(C245)</f>
        <v>Q1/2025</v>
      </c>
      <c r="C245" s="54">
        <f t="shared" ref="C245:C248" si="147">D244+1</f>
        <v>45658</v>
      </c>
      <c r="D245" s="54">
        <f t="shared" ref="D245:D248" si="148">DATE(YEAR(C245),IF(MONTH(C245)&lt;=3,3,IF(MONTH(C245)&lt;=6,6,IF(MONTH(C245)&lt;=9,9,12))),IF(OR(MONTH(C245)&lt;=3,MONTH(C245)&gt;=10),31,30))</f>
        <v>45747</v>
      </c>
      <c r="E245" s="58">
        <f t="shared" ref="E245:E248" si="149">D245-C245+1</f>
        <v>90</v>
      </c>
      <c r="F245" s="59">
        <f>VLOOKUP(D245,'FERC Interest Rate'!$A:$B,2,TRUE)</f>
        <v>8.0399999999999999E-2</v>
      </c>
      <c r="G245" s="60">
        <f t="shared" ref="G245:G248" si="150">O244</f>
        <v>287.3396111569914</v>
      </c>
      <c r="H245" s="60">
        <v>0</v>
      </c>
      <c r="I245" s="81">
        <f t="shared" si="145"/>
        <v>6.3614011751092798</v>
      </c>
      <c r="J245" s="61">
        <f t="shared" ref="J245:J248" si="151">G245*F245*(E245/(DATE(YEAR(D245),12,31)-DATE(YEAR(D245),1,1)+1))</f>
        <v>5.6964093872109309</v>
      </c>
      <c r="K245" s="5">
        <f t="shared" ref="K245:K248" si="152">+SUM(I245:J245)</f>
        <v>12.05781056232021</v>
      </c>
      <c r="L245" s="61">
        <f t="shared" si="141"/>
        <v>22.372559940589859</v>
      </c>
      <c r="M245" s="90">
        <f t="shared" ref="M245:M248" si="153">+SUM(K245:L245)</f>
        <v>34.430370502910066</v>
      </c>
      <c r="N245" s="5">
        <f t="shared" ref="N245:N248" si="154">+G245+H245+J245</f>
        <v>293.0360205442023</v>
      </c>
      <c r="O245" s="60">
        <f t="shared" ref="O245:O248" si="155">G245+H245-L245-I245</f>
        <v>258.60565004129228</v>
      </c>
      <c r="P245" s="60"/>
    </row>
    <row r="246" spans="1:16" x14ac:dyDescent="0.25">
      <c r="A246" s="63">
        <v>12</v>
      </c>
      <c r="B246" s="58" t="str">
        <f t="shared" si="146"/>
        <v>Q2/2025</v>
      </c>
      <c r="C246" s="54">
        <f t="shared" si="147"/>
        <v>45748</v>
      </c>
      <c r="D246" s="54">
        <f t="shared" si="148"/>
        <v>45838</v>
      </c>
      <c r="E246" s="58">
        <f t="shared" si="149"/>
        <v>91</v>
      </c>
      <c r="F246" s="59">
        <f>VLOOKUP(D246,'FERC Interest Rate'!$A:$B,2,TRUE)</f>
        <v>7.5499999999999998E-2</v>
      </c>
      <c r="G246" s="60">
        <f t="shared" si="150"/>
        <v>258.60565004129228</v>
      </c>
      <c r="H246" s="60">
        <v>0</v>
      </c>
      <c r="I246" s="81">
        <f t="shared" si="145"/>
        <v>6.3614011751092798</v>
      </c>
      <c r="J246" s="61">
        <f t="shared" si="151"/>
        <v>4.8678085441334202</v>
      </c>
      <c r="K246" s="5">
        <f t="shared" si="152"/>
        <v>11.2292097192427</v>
      </c>
      <c r="L246" s="61">
        <f t="shared" si="141"/>
        <v>22.372559940589859</v>
      </c>
      <c r="M246" s="90">
        <f t="shared" si="153"/>
        <v>33.601769659832556</v>
      </c>
      <c r="N246" s="5">
        <f t="shared" si="154"/>
        <v>263.4734585854257</v>
      </c>
      <c r="O246" s="60">
        <f t="shared" si="155"/>
        <v>229.87168892559313</v>
      </c>
      <c r="P246" s="60"/>
    </row>
    <row r="247" spans="1:16" x14ac:dyDescent="0.25">
      <c r="A247" s="6">
        <v>13</v>
      </c>
      <c r="B247" s="58" t="str">
        <f t="shared" si="146"/>
        <v>Q3/2025</v>
      </c>
      <c r="C247" s="54">
        <f t="shared" si="147"/>
        <v>45839</v>
      </c>
      <c r="D247" s="54">
        <f t="shared" si="148"/>
        <v>45930</v>
      </c>
      <c r="E247" s="58">
        <f t="shared" si="149"/>
        <v>92</v>
      </c>
      <c r="F247" s="59">
        <f>VLOOKUP(D247,'FERC Interest Rate'!$A:$B,2,TRUE)</f>
        <v>7.4999999999999997E-2</v>
      </c>
      <c r="G247" s="60">
        <f t="shared" si="150"/>
        <v>229.87168892559313</v>
      </c>
      <c r="H247" s="60">
        <v>0</v>
      </c>
      <c r="I247" s="81">
        <f t="shared" si="145"/>
        <v>6.3614011751092798</v>
      </c>
      <c r="J247" s="61">
        <f t="shared" si="151"/>
        <v>4.3455195988673765</v>
      </c>
      <c r="K247" s="5">
        <f t="shared" si="152"/>
        <v>10.706920773976655</v>
      </c>
      <c r="L247" s="61">
        <f t="shared" si="141"/>
        <v>22.372559940589859</v>
      </c>
      <c r="M247" s="90">
        <f t="shared" si="153"/>
        <v>33.079480714566515</v>
      </c>
      <c r="N247" s="5">
        <f t="shared" si="154"/>
        <v>234.21720852446052</v>
      </c>
      <c r="O247" s="60">
        <f t="shared" si="155"/>
        <v>201.13772780989399</v>
      </c>
      <c r="P247" s="60"/>
    </row>
    <row r="248" spans="1:16" x14ac:dyDescent="0.25">
      <c r="A248" s="63">
        <v>14</v>
      </c>
      <c r="B248" s="58" t="str">
        <f t="shared" si="146"/>
        <v>Q4/2025</v>
      </c>
      <c r="C248" s="54">
        <f t="shared" si="147"/>
        <v>45931</v>
      </c>
      <c r="D248" s="54">
        <f t="shared" si="148"/>
        <v>46022</v>
      </c>
      <c r="E248" s="58">
        <f t="shared" si="149"/>
        <v>92</v>
      </c>
      <c r="F248" s="59">
        <f>VLOOKUP(D248,'FERC Interest Rate'!$A:$B,2,TRUE)</f>
        <v>7.4999999999999997E-2</v>
      </c>
      <c r="G248" s="60">
        <f t="shared" si="150"/>
        <v>201.13772780989399</v>
      </c>
      <c r="H248" s="60">
        <v>0</v>
      </c>
      <c r="I248" s="81">
        <f t="shared" si="145"/>
        <v>6.3614011751092798</v>
      </c>
      <c r="J248" s="61">
        <f t="shared" si="151"/>
        <v>3.8023296490089549</v>
      </c>
      <c r="K248" s="5">
        <f t="shared" si="152"/>
        <v>10.163730824118234</v>
      </c>
      <c r="L248" s="61">
        <f t="shared" si="141"/>
        <v>22.372559940589859</v>
      </c>
      <c r="M248" s="90">
        <f t="shared" si="153"/>
        <v>32.536290764708092</v>
      </c>
      <c r="N248" s="5">
        <f t="shared" si="154"/>
        <v>204.94005745890294</v>
      </c>
      <c r="O248" s="60">
        <f t="shared" si="155"/>
        <v>172.40376669419484</v>
      </c>
      <c r="P248" s="60"/>
    </row>
    <row r="249" spans="1:16" ht="13.5" thickBot="1" x14ac:dyDescent="0.35">
      <c r="A249" s="101"/>
      <c r="B249" s="102"/>
      <c r="C249" s="103"/>
      <c r="D249" s="103"/>
      <c r="E249" s="102"/>
      <c r="F249" s="102"/>
      <c r="G249" s="95"/>
      <c r="H249" s="95">
        <f t="shared" ref="H249:O249" si="156">+SUM(H211:H248)</f>
        <v>127.22802350218559</v>
      </c>
      <c r="I249" s="95">
        <f t="shared" si="156"/>
        <v>89.059616451529919</v>
      </c>
      <c r="J249" s="95">
        <f t="shared" si="156"/>
        <v>96.69883306745507</v>
      </c>
      <c r="K249" s="95">
        <f t="shared" si="156"/>
        <v>185.75844951898497</v>
      </c>
      <c r="L249" s="95">
        <f t="shared" si="156"/>
        <v>313.21583916825801</v>
      </c>
      <c r="M249" s="95">
        <f t="shared" si="156"/>
        <v>498.97428868724296</v>
      </c>
      <c r="N249" s="95">
        <f t="shared" si="156"/>
        <v>17763.011027192682</v>
      </c>
      <c r="O249" s="95">
        <f t="shared" si="156"/>
        <v>17264.036738505445</v>
      </c>
      <c r="P249" s="129"/>
    </row>
    <row r="250" spans="1:16" ht="13" thickTop="1" x14ac:dyDescent="0.25"/>
  </sheetData>
  <mergeCells count="5">
    <mergeCell ref="J209:K209"/>
    <mergeCell ref="J33:K33"/>
    <mergeCell ref="J76:K76"/>
    <mergeCell ref="J122:K122"/>
    <mergeCell ref="J166:K166"/>
  </mergeCells>
  <printOptions horizontalCentered="1"/>
  <pageMargins left="0.25" right="0.25" top="0.75" bottom="0.75" header="0.3" footer="0.3"/>
  <pageSetup paperSize="3" scale="38" fitToHeight="0" orientation="portrait" r:id="rId1"/>
  <headerFooter>
    <oddHeader>&amp;RTO2027 Draft Annual Update
Attachment 4
WP- Schedule 22 NUCs
Page &amp;P of &amp;N</oddHeader>
    <oddFooter>&amp;R&amp;A</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A2EA6-BDE4-4A29-AE0C-16C462337CE0}">
  <sheetPr>
    <pageSetUpPr fitToPage="1"/>
  </sheetPr>
  <dimension ref="A1:R114"/>
  <sheetViews>
    <sheetView zoomScaleNormal="100" workbookViewId="0"/>
  </sheetViews>
  <sheetFormatPr defaultColWidth="9.08984375" defaultRowHeight="12.5" x14ac:dyDescent="0.25"/>
  <cols>
    <col min="1" max="1" width="19.08984375" style="40" bestFit="1"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7" width="17.36328125" style="40" customWidth="1"/>
    <col min="8" max="9" width="16.08984375" style="40" customWidth="1"/>
    <col min="10" max="10" width="17.36328125" style="40" bestFit="1" customWidth="1"/>
    <col min="11" max="11" width="29.6328125" style="40" bestFit="1" customWidth="1"/>
    <col min="12" max="12" width="17.90625" style="40" customWidth="1"/>
    <col min="13" max="13" width="16.08984375" style="40" customWidth="1"/>
    <col min="14" max="14" width="19.90625" style="40" bestFit="1" customWidth="1"/>
    <col min="15" max="15" width="17.36328125" style="40" customWidth="1"/>
    <col min="16" max="16" width="19.90625" style="40" bestFit="1" customWidth="1"/>
    <col min="17" max="17" width="19.453125" style="40" bestFit="1" customWidth="1"/>
    <col min="18" max="18" width="16.08984375" style="40" customWidth="1"/>
    <col min="19" max="19" width="16" style="40" customWidth="1"/>
    <col min="20" max="16384" width="9.08984375" style="40"/>
  </cols>
  <sheetData>
    <row r="1" spans="1:18" ht="26" x14ac:dyDescent="0.3">
      <c r="A1" s="141" t="s">
        <v>9</v>
      </c>
      <c r="B1" s="142" t="s">
        <v>78</v>
      </c>
      <c r="C1" s="141" t="s">
        <v>2</v>
      </c>
      <c r="D1" s="141" t="s">
        <v>1</v>
      </c>
      <c r="E1" s="142" t="s">
        <v>64</v>
      </c>
      <c r="F1" s="142" t="s">
        <v>41</v>
      </c>
      <c r="G1"/>
      <c r="H1"/>
      <c r="I1"/>
      <c r="J1"/>
      <c r="K1"/>
      <c r="L1"/>
      <c r="M1"/>
    </row>
    <row r="2" spans="1:18" ht="12.75" customHeight="1" x14ac:dyDescent="0.25">
      <c r="A2" s="146" t="s">
        <v>44</v>
      </c>
      <c r="B2" s="42">
        <v>42844</v>
      </c>
      <c r="C2" s="37">
        <v>361734</v>
      </c>
      <c r="D2" s="37">
        <v>0</v>
      </c>
      <c r="E2" s="37">
        <v>0</v>
      </c>
      <c r="F2" s="4">
        <f>SUM(C2:E2)</f>
        <v>361734</v>
      </c>
      <c r="G2"/>
      <c r="H2"/>
      <c r="I2"/>
      <c r="J2"/>
      <c r="K2"/>
      <c r="L2"/>
      <c r="M2"/>
      <c r="O2" s="45"/>
      <c r="Q2" s="45"/>
    </row>
    <row r="3" spans="1:18" ht="12.75" customHeight="1" x14ac:dyDescent="0.25">
      <c r="A3" s="146" t="s">
        <v>45</v>
      </c>
      <c r="B3" s="42">
        <v>43155</v>
      </c>
      <c r="C3" s="37">
        <v>495256</v>
      </c>
      <c r="D3" s="37">
        <v>0</v>
      </c>
      <c r="E3" s="37">
        <v>0</v>
      </c>
      <c r="F3" s="4">
        <f>SUM(C3:E3)</f>
        <v>495256</v>
      </c>
      <c r="G3"/>
      <c r="H3"/>
      <c r="I3"/>
      <c r="J3"/>
      <c r="K3"/>
      <c r="L3" s="199"/>
      <c r="M3"/>
      <c r="O3" s="45"/>
      <c r="Q3" s="45"/>
    </row>
    <row r="4" spans="1:18" ht="13.5" thickBot="1" x14ac:dyDescent="0.35">
      <c r="B4" s="39" t="s">
        <v>0</v>
      </c>
      <c r="C4" s="147">
        <f>SUM(C2:C3)</f>
        <v>856990</v>
      </c>
      <c r="D4" s="147">
        <f>SUM(D2:D3)</f>
        <v>0</v>
      </c>
      <c r="E4" s="147">
        <f>SUM(E2:E3)</f>
        <v>0</v>
      </c>
      <c r="F4" s="147">
        <f>SUM(F2:F3)</f>
        <v>856990</v>
      </c>
      <c r="G4"/>
      <c r="H4"/>
      <c r="I4"/>
      <c r="J4"/>
      <c r="K4"/>
      <c r="L4"/>
      <c r="M4"/>
      <c r="O4" s="45"/>
      <c r="Q4" s="45"/>
    </row>
    <row r="5" spans="1:18" ht="13.5" thickTop="1" x14ac:dyDescent="0.3">
      <c r="A5" s="39" t="s">
        <v>133</v>
      </c>
      <c r="B5" s="222" t="s">
        <v>22</v>
      </c>
      <c r="C5" s="44">
        <v>-81090.679999999993</v>
      </c>
      <c r="D5" s="45">
        <v>0</v>
      </c>
      <c r="E5" s="45">
        <v>0</v>
      </c>
      <c r="F5" s="45">
        <f>SUM(C5:E5)</f>
        <v>-81090.679999999993</v>
      </c>
      <c r="H5" s="149"/>
      <c r="I5" s="150" t="s">
        <v>14</v>
      </c>
      <c r="J5" s="150" t="s">
        <v>13</v>
      </c>
      <c r="K5" s="151" t="s">
        <v>21</v>
      </c>
      <c r="L5" s="152"/>
      <c r="M5" s="153"/>
      <c r="N5" s="121"/>
      <c r="O5" s="45"/>
      <c r="P5" s="45"/>
      <c r="Q5" s="154"/>
    </row>
    <row r="6" spans="1:18" ht="13" x14ac:dyDescent="0.3">
      <c r="A6" s="39" t="s">
        <v>132</v>
      </c>
      <c r="B6" s="222" t="s">
        <v>22</v>
      </c>
      <c r="C6" s="44">
        <v>0</v>
      </c>
      <c r="D6" s="45">
        <v>0</v>
      </c>
      <c r="E6" s="45">
        <v>0</v>
      </c>
      <c r="F6" s="45">
        <f>SUM(C6:E6)</f>
        <v>0</v>
      </c>
      <c r="H6" s="155" t="s">
        <v>10</v>
      </c>
      <c r="I6" s="156">
        <v>41547</v>
      </c>
      <c r="J6" s="157">
        <v>43816</v>
      </c>
      <c r="K6" s="158"/>
      <c r="L6" s="159"/>
      <c r="M6" s="160"/>
      <c r="O6" s="45"/>
      <c r="Q6" s="45"/>
    </row>
    <row r="7" spans="1:18" ht="13.5" thickBot="1" x14ac:dyDescent="0.35">
      <c r="B7" s="39" t="s">
        <v>42</v>
      </c>
      <c r="C7" s="147">
        <f>+SUM(C4:C6)</f>
        <v>775899.32000000007</v>
      </c>
      <c r="D7" s="147">
        <f>+SUM(D4:D6)</f>
        <v>0</v>
      </c>
      <c r="E7" s="147">
        <f>+SUM(E4:E6)</f>
        <v>0</v>
      </c>
      <c r="F7" s="147">
        <f>+SUM(F4:F6)</f>
        <v>775899.32000000007</v>
      </c>
      <c r="H7" s="161" t="s">
        <v>17</v>
      </c>
      <c r="I7" s="162">
        <v>43831</v>
      </c>
      <c r="J7" s="163">
        <v>43816</v>
      </c>
      <c r="K7" s="164"/>
      <c r="L7" s="165"/>
      <c r="M7" s="166"/>
      <c r="O7" s="45"/>
      <c r="Q7" s="45"/>
    </row>
    <row r="8" spans="1:18" ht="14" thickTop="1" thickBot="1" x14ac:dyDescent="0.35">
      <c r="B8" s="39"/>
      <c r="C8" s="44"/>
      <c r="D8" s="44"/>
      <c r="E8" s="44"/>
      <c r="F8" s="44"/>
      <c r="I8" s="45"/>
      <c r="J8" s="45"/>
      <c r="K8" s="45"/>
      <c r="L8" s="45"/>
      <c r="M8" s="45"/>
      <c r="N8" s="45"/>
      <c r="O8" s="45"/>
      <c r="P8" s="44"/>
      <c r="Q8" s="44"/>
      <c r="R8" s="45"/>
    </row>
    <row r="9" spans="1:18" ht="13" x14ac:dyDescent="0.3">
      <c r="B9" s="180"/>
      <c r="C9" s="46"/>
      <c r="D9" s="41"/>
      <c r="I9" s="407"/>
      <c r="J9" s="430" t="s">
        <v>2</v>
      </c>
      <c r="K9" s="431"/>
      <c r="L9" s="408" t="s">
        <v>44</v>
      </c>
      <c r="M9" s="409"/>
    </row>
    <row r="10" spans="1:18" ht="37" x14ac:dyDescent="0.3">
      <c r="A10" s="167" t="s">
        <v>43</v>
      </c>
      <c r="B10" s="167" t="s">
        <v>3</v>
      </c>
      <c r="C10" s="167" t="s">
        <v>4</v>
      </c>
      <c r="D10" s="167" t="s">
        <v>5</v>
      </c>
      <c r="E10" s="167" t="s">
        <v>6</v>
      </c>
      <c r="F10" s="167" t="s">
        <v>7</v>
      </c>
      <c r="G10" s="167" t="s">
        <v>70</v>
      </c>
      <c r="H10" s="167" t="s">
        <v>71</v>
      </c>
      <c r="I10" s="143" t="s">
        <v>72</v>
      </c>
      <c r="J10" s="144" t="s">
        <v>73</v>
      </c>
      <c r="K10" s="144" t="s">
        <v>74</v>
      </c>
      <c r="L10" s="144" t="s">
        <v>75</v>
      </c>
      <c r="M10" s="145" t="s">
        <v>65</v>
      </c>
      <c r="N10" s="167" t="s">
        <v>76</v>
      </c>
      <c r="O10" s="167" t="s">
        <v>77</v>
      </c>
    </row>
    <row r="11" spans="1:18" x14ac:dyDescent="0.25">
      <c r="A11" s="146" t="s">
        <v>22</v>
      </c>
      <c r="B11" s="168" t="str">
        <f t="shared" ref="B11:B32" si="0">+IF(MONTH(C11)&lt;4,"Q1",IF(MONTH(C11)&lt;7,"Q2",IF(MONTH(C11)&lt;10,"Q3","Q4")))&amp;"/"&amp;YEAR(C11)</f>
        <v>Q4/2019</v>
      </c>
      <c r="C11" s="42">
        <f>+J6</f>
        <v>43816</v>
      </c>
      <c r="D11" s="42">
        <f t="shared" ref="D11:D32" si="1">DATE(YEAR(C11),IF(MONTH(C11)&lt;=3,3,IF(MONTH(C11)&lt;=6,6,IF(MONTH(C11)&lt;=9,9,12))),IF(OR(MONTH(C11)&lt;=3,MONTH(C11)&gt;=10),31,30))</f>
        <v>43830</v>
      </c>
      <c r="E11" s="168">
        <f t="shared" ref="E11:E32" si="2">D11-C11+1</f>
        <v>15</v>
      </c>
      <c r="F11" s="59">
        <f>VLOOKUP(D11,'FERC Interest Rate'!$A:$B,2,TRUE)</f>
        <v>5.4199999999999998E-2</v>
      </c>
      <c r="G11" s="60">
        <f>C4</f>
        <v>856990</v>
      </c>
      <c r="H11" s="60">
        <f>G11*F11*(E11/(DATE(YEAR(D11),12,31)-DATE(YEAR(D11),1,1)+1))</f>
        <v>1908.8571780821917</v>
      </c>
      <c r="I11" s="81">
        <v>0</v>
      </c>
      <c r="J11" s="47">
        <v>0</v>
      </c>
      <c r="K11" s="45">
        <f>+SUM(I11:J11)</f>
        <v>0</v>
      </c>
      <c r="L11" s="47">
        <v>0</v>
      </c>
      <c r="M11" s="169">
        <v>0</v>
      </c>
      <c r="N11" s="45">
        <f>+G11+H11+J11</f>
        <v>858898.85717808222</v>
      </c>
      <c r="O11" s="60">
        <f>+N11-M11</f>
        <v>858898.85717808222</v>
      </c>
    </row>
    <row r="12" spans="1:18" x14ac:dyDescent="0.25">
      <c r="A12" s="146" t="s">
        <v>22</v>
      </c>
      <c r="B12" s="168" t="str">
        <f t="shared" si="0"/>
        <v>Q1/2020</v>
      </c>
      <c r="C12" s="42">
        <f t="shared" ref="C12:C32" si="3">D11+1</f>
        <v>43831</v>
      </c>
      <c r="D12" s="42">
        <f t="shared" si="1"/>
        <v>43921</v>
      </c>
      <c r="E12" s="168">
        <f t="shared" si="2"/>
        <v>91</v>
      </c>
      <c r="F12" s="59">
        <f>VLOOKUP(D12,'FERC Interest Rate'!$A:$B,2,TRUE)</f>
        <v>4.9599999999999998E-2</v>
      </c>
      <c r="G12" s="60">
        <f>O11</f>
        <v>858898.85717808222</v>
      </c>
      <c r="H12" s="60">
        <f>G12*F12*(E12/(DATE(YEAR(D12),12,31)-DATE(YEAR(D12),1,1)+1))</f>
        <v>10592.147217920743</v>
      </c>
      <c r="I12" s="81">
        <v>0</v>
      </c>
      <c r="J12" s="47">
        <v>0</v>
      </c>
      <c r="K12" s="45">
        <f>+SUM(I12:J12)</f>
        <v>0</v>
      </c>
      <c r="L12" s="47">
        <v>0</v>
      </c>
      <c r="M12" s="169">
        <v>0</v>
      </c>
      <c r="N12" s="45">
        <f>+G12+H12+J12</f>
        <v>869491.00439600297</v>
      </c>
      <c r="O12" s="60">
        <f>+N12-M12</f>
        <v>869491.00439600297</v>
      </c>
    </row>
    <row r="13" spans="1:18" x14ac:dyDescent="0.25">
      <c r="A13" s="168" t="s">
        <v>44</v>
      </c>
      <c r="B13" s="168" t="str">
        <f t="shared" si="0"/>
        <v>Q2/2020</v>
      </c>
      <c r="C13" s="42">
        <f t="shared" si="3"/>
        <v>43922</v>
      </c>
      <c r="D13" s="42">
        <f t="shared" si="1"/>
        <v>44012</v>
      </c>
      <c r="E13" s="168">
        <f t="shared" si="2"/>
        <v>91</v>
      </c>
      <c r="F13" s="59">
        <f>VLOOKUP(D13,'FERC Interest Rate'!$A:$B,2,TRUE)</f>
        <v>4.7500000000000001E-2</v>
      </c>
      <c r="G13" s="60">
        <f t="shared" ref="G13:G32" si="4">O12</f>
        <v>869491.00439600297</v>
      </c>
      <c r="H13" s="60">
        <f>G13*F13*(E13/(DATE(YEAR(D13),12,31)-DATE(YEAR(D13),1,1)+1))</f>
        <v>10268.783788256073</v>
      </c>
      <c r="I13" s="81">
        <f t="shared" ref="I13:I32" si="5">(SUM($H$11:$H$32)/20)</f>
        <v>1138.4894092129502</v>
      </c>
      <c r="J13" s="47">
        <f>G13*F13*(E13/(DATE(YEAR(D13),12,31)-DATE(YEAR(D13),1,1)+1))</f>
        <v>10268.783788256073</v>
      </c>
      <c r="K13" s="45">
        <f>+SUM(I13:J13)</f>
        <v>11407.273197469023</v>
      </c>
      <c r="L13" s="47">
        <f>$C$4/20</f>
        <v>42849.5</v>
      </c>
      <c r="M13" s="169">
        <f>+SUM(K13:L13)</f>
        <v>54256.773197469025</v>
      </c>
      <c r="N13" s="45">
        <f>+G13+H13+J13</f>
        <v>890028.5719725152</v>
      </c>
      <c r="O13" s="60">
        <f>+N13-M13</f>
        <v>835771.79877504613</v>
      </c>
      <c r="P13" s="45"/>
    </row>
    <row r="14" spans="1:18" x14ac:dyDescent="0.25">
      <c r="A14" s="146" t="s">
        <v>45</v>
      </c>
      <c r="B14" s="168" t="str">
        <f t="shared" si="0"/>
        <v>Q3/2020</v>
      </c>
      <c r="C14" s="42">
        <f t="shared" si="3"/>
        <v>44013</v>
      </c>
      <c r="D14" s="42">
        <f t="shared" si="1"/>
        <v>44104</v>
      </c>
      <c r="E14" s="168">
        <f t="shared" si="2"/>
        <v>92</v>
      </c>
      <c r="F14" s="59">
        <f>VLOOKUP(D14,'FERC Interest Rate'!$A:$B,2,TRUE)</f>
        <v>3.4299999999999997E-2</v>
      </c>
      <c r="G14" s="60">
        <f t="shared" si="4"/>
        <v>835771.79877504613</v>
      </c>
      <c r="H14" s="60">
        <v>0</v>
      </c>
      <c r="I14" s="81">
        <f t="shared" si="5"/>
        <v>1138.4894092129502</v>
      </c>
      <c r="J14" s="47">
        <f t="shared" ref="J14:J32" si="6">G14*F14*(E14/(DATE(YEAR(D14),12,31)-DATE(YEAR(D14),1,1)+1))</f>
        <v>7205.9057055041958</v>
      </c>
      <c r="K14" s="45">
        <f t="shared" ref="K14:K32" si="7">+SUM(I14:J14)</f>
        <v>8344.3951147171465</v>
      </c>
      <c r="L14" s="47">
        <f t="shared" ref="L14:L32" si="8">$C$4/20</f>
        <v>42849.5</v>
      </c>
      <c r="M14" s="169">
        <f t="shared" ref="M14:M32" si="9">+SUM(K14:L14)</f>
        <v>51193.895114717146</v>
      </c>
      <c r="N14" s="45">
        <f>+G14+H14+J14</f>
        <v>842977.70448055037</v>
      </c>
      <c r="O14" s="60">
        <f>+N14-M14</f>
        <v>791783.80936583318</v>
      </c>
      <c r="P14" s="45"/>
    </row>
    <row r="15" spans="1:18" x14ac:dyDescent="0.25">
      <c r="A15" s="146" t="s">
        <v>46</v>
      </c>
      <c r="B15" s="168" t="str">
        <f t="shared" si="0"/>
        <v>Q4/2020</v>
      </c>
      <c r="C15" s="42">
        <f>D14+1</f>
        <v>44105</v>
      </c>
      <c r="D15" s="42">
        <f t="shared" si="1"/>
        <v>44196</v>
      </c>
      <c r="E15" s="168">
        <f t="shared" si="2"/>
        <v>92</v>
      </c>
      <c r="F15" s="59">
        <f>VLOOKUP(D15,'FERC Interest Rate'!$A:$B,2,TRUE)</f>
        <v>3.2500000000000001E-2</v>
      </c>
      <c r="G15" s="60">
        <f t="shared" si="4"/>
        <v>791783.80936583318</v>
      </c>
      <c r="H15" s="60">
        <v>0</v>
      </c>
      <c r="I15" s="81">
        <f t="shared" si="5"/>
        <v>1138.4894092129502</v>
      </c>
      <c r="J15" s="47">
        <f t="shared" si="6"/>
        <v>6468.3977868957409</v>
      </c>
      <c r="K15" s="45">
        <f t="shared" si="7"/>
        <v>7606.8871961086916</v>
      </c>
      <c r="L15" s="47">
        <f t="shared" si="8"/>
        <v>42849.5</v>
      </c>
      <c r="M15" s="169">
        <f t="shared" si="9"/>
        <v>50456.387196108692</v>
      </c>
      <c r="N15" s="45">
        <f t="shared" ref="N15:N32" si="10">+G15+H15+J15</f>
        <v>798252.20715272892</v>
      </c>
      <c r="O15" s="60">
        <f t="shared" ref="O15:O32" si="11">+N15-M15</f>
        <v>747795.81995662022</v>
      </c>
      <c r="P15" s="45"/>
    </row>
    <row r="16" spans="1:18" x14ac:dyDescent="0.25">
      <c r="A16" s="146" t="s">
        <v>47</v>
      </c>
      <c r="B16" s="168" t="str">
        <f t="shared" si="0"/>
        <v>Q1/2021</v>
      </c>
      <c r="C16" s="42">
        <f>D15+1</f>
        <v>44197</v>
      </c>
      <c r="D16" s="42">
        <f t="shared" si="1"/>
        <v>44286</v>
      </c>
      <c r="E16" s="168">
        <f t="shared" si="2"/>
        <v>90</v>
      </c>
      <c r="F16" s="59">
        <f>VLOOKUP(D16,'FERC Interest Rate'!$A:$B,2,TRUE)</f>
        <v>3.2500000000000001E-2</v>
      </c>
      <c r="G16" s="60">
        <f t="shared" si="4"/>
        <v>747795.81995662022</v>
      </c>
      <c r="H16" s="60">
        <v>0</v>
      </c>
      <c r="I16" s="81">
        <f t="shared" si="5"/>
        <v>1138.4894092129502</v>
      </c>
      <c r="J16" s="47">
        <f t="shared" si="6"/>
        <v>5992.6103380085315</v>
      </c>
      <c r="K16" s="45">
        <f t="shared" si="7"/>
        <v>7131.0997472214822</v>
      </c>
      <c r="L16" s="47">
        <f t="shared" si="8"/>
        <v>42849.5</v>
      </c>
      <c r="M16" s="169">
        <f t="shared" si="9"/>
        <v>49980.59974722148</v>
      </c>
      <c r="N16" s="45">
        <f t="shared" si="10"/>
        <v>753788.43029462872</v>
      </c>
      <c r="O16" s="60">
        <f t="shared" si="11"/>
        <v>703807.83054740727</v>
      </c>
    </row>
    <row r="17" spans="1:15" x14ac:dyDescent="0.25">
      <c r="A17" s="146" t="s">
        <v>48</v>
      </c>
      <c r="B17" s="168" t="str">
        <f t="shared" si="0"/>
        <v>Q2/2021</v>
      </c>
      <c r="C17" s="42">
        <f t="shared" si="3"/>
        <v>44287</v>
      </c>
      <c r="D17" s="42">
        <f t="shared" si="1"/>
        <v>44377</v>
      </c>
      <c r="E17" s="168">
        <f t="shared" si="2"/>
        <v>91</v>
      </c>
      <c r="F17" s="59">
        <f>VLOOKUP(D17,'FERC Interest Rate'!$A:$B,2,TRUE)</f>
        <v>3.2500000000000001E-2</v>
      </c>
      <c r="G17" s="60">
        <f t="shared" si="4"/>
        <v>703807.83054740727</v>
      </c>
      <c r="H17" s="60">
        <v>0</v>
      </c>
      <c r="I17" s="81">
        <f t="shared" si="5"/>
        <v>1138.4894092129502</v>
      </c>
      <c r="J17" s="47">
        <f t="shared" si="6"/>
        <v>5702.7716680656358</v>
      </c>
      <c r="K17" s="45">
        <f t="shared" si="7"/>
        <v>6841.2610772785865</v>
      </c>
      <c r="L17" s="47">
        <f t="shared" si="8"/>
        <v>42849.5</v>
      </c>
      <c r="M17" s="169">
        <f t="shared" si="9"/>
        <v>49690.761077278585</v>
      </c>
      <c r="N17" s="45">
        <f t="shared" si="10"/>
        <v>709510.60221547296</v>
      </c>
      <c r="O17" s="60">
        <f t="shared" si="11"/>
        <v>659819.84113819432</v>
      </c>
    </row>
    <row r="18" spans="1:15" s="182" customFormat="1" ht="13" x14ac:dyDescent="0.3">
      <c r="A18" s="146" t="s">
        <v>49</v>
      </c>
      <c r="B18" s="168" t="str">
        <f t="shared" si="0"/>
        <v>Q3/2021</v>
      </c>
      <c r="C18" s="42">
        <f t="shared" si="3"/>
        <v>44378</v>
      </c>
      <c r="D18" s="42">
        <f t="shared" si="1"/>
        <v>44469</v>
      </c>
      <c r="E18" s="168">
        <f t="shared" si="2"/>
        <v>92</v>
      </c>
      <c r="F18" s="59">
        <f>VLOOKUP(D18,'FERC Interest Rate'!$A:$B,2,TRUE)</f>
        <v>3.2500000000000001E-2</v>
      </c>
      <c r="G18" s="60">
        <f t="shared" si="4"/>
        <v>659819.84113819432</v>
      </c>
      <c r="H18" s="60">
        <v>0</v>
      </c>
      <c r="I18" s="81">
        <f t="shared" si="5"/>
        <v>1138.4894092129502</v>
      </c>
      <c r="J18" s="47">
        <f t="shared" si="6"/>
        <v>5405.099520556716</v>
      </c>
      <c r="K18" s="45">
        <f t="shared" si="7"/>
        <v>6543.5889297696667</v>
      </c>
      <c r="L18" s="47">
        <f t="shared" si="8"/>
        <v>42849.5</v>
      </c>
      <c r="M18" s="169">
        <f t="shared" si="9"/>
        <v>49393.08892976967</v>
      </c>
      <c r="N18" s="45">
        <f t="shared" si="10"/>
        <v>665224.94065875106</v>
      </c>
      <c r="O18" s="60">
        <f t="shared" si="11"/>
        <v>615831.85172898136</v>
      </c>
    </row>
    <row r="19" spans="1:15" x14ac:dyDescent="0.25">
      <c r="A19" s="146" t="s">
        <v>50</v>
      </c>
      <c r="B19" s="168" t="str">
        <f t="shared" si="0"/>
        <v>Q4/2021</v>
      </c>
      <c r="C19" s="42">
        <f t="shared" si="3"/>
        <v>44470</v>
      </c>
      <c r="D19" s="42">
        <f t="shared" si="1"/>
        <v>44561</v>
      </c>
      <c r="E19" s="168">
        <f t="shared" si="2"/>
        <v>92</v>
      </c>
      <c r="F19" s="59">
        <f>VLOOKUP(D19,'FERC Interest Rate'!$A:$B,2,TRUE)</f>
        <v>3.2500000000000001E-2</v>
      </c>
      <c r="G19" s="60">
        <f t="shared" si="4"/>
        <v>615831.85172898136</v>
      </c>
      <c r="H19" s="60">
        <v>0</v>
      </c>
      <c r="I19" s="81">
        <f t="shared" si="5"/>
        <v>1138.4894092129502</v>
      </c>
      <c r="J19" s="47">
        <f t="shared" si="6"/>
        <v>5044.7595525196011</v>
      </c>
      <c r="K19" s="45">
        <f t="shared" si="7"/>
        <v>6183.2489617325518</v>
      </c>
      <c r="L19" s="47">
        <f t="shared" si="8"/>
        <v>42849.5</v>
      </c>
      <c r="M19" s="169">
        <f t="shared" si="9"/>
        <v>49032.748961732548</v>
      </c>
      <c r="N19" s="45">
        <f t="shared" si="10"/>
        <v>620876.61128150101</v>
      </c>
      <c r="O19" s="60">
        <f t="shared" si="11"/>
        <v>571843.86231976841</v>
      </c>
    </row>
    <row r="20" spans="1:15" x14ac:dyDescent="0.25">
      <c r="A20" s="146" t="s">
        <v>51</v>
      </c>
      <c r="B20" s="168" t="str">
        <f t="shared" si="0"/>
        <v>Q1/2022</v>
      </c>
      <c r="C20" s="42">
        <f t="shared" si="3"/>
        <v>44562</v>
      </c>
      <c r="D20" s="42">
        <f t="shared" si="1"/>
        <v>44651</v>
      </c>
      <c r="E20" s="168">
        <f t="shared" si="2"/>
        <v>90</v>
      </c>
      <c r="F20" s="59">
        <f>VLOOKUP(D20,'FERC Interest Rate'!$A:$B,2,TRUE)</f>
        <v>3.2500000000000001E-2</v>
      </c>
      <c r="G20" s="60">
        <f t="shared" si="4"/>
        <v>571843.86231976841</v>
      </c>
      <c r="H20" s="60">
        <v>0</v>
      </c>
      <c r="I20" s="81">
        <f t="shared" si="5"/>
        <v>1138.4894092129502</v>
      </c>
      <c r="J20" s="47">
        <f t="shared" si="6"/>
        <v>4582.5843761241713</v>
      </c>
      <c r="K20" s="45">
        <f t="shared" si="7"/>
        <v>5721.0737853371211</v>
      </c>
      <c r="L20" s="47">
        <f t="shared" si="8"/>
        <v>42849.5</v>
      </c>
      <c r="M20" s="169">
        <f t="shared" si="9"/>
        <v>48570.573785337125</v>
      </c>
      <c r="N20" s="45">
        <f t="shared" si="10"/>
        <v>576426.44669589261</v>
      </c>
      <c r="O20" s="60">
        <f t="shared" si="11"/>
        <v>527855.87291055545</v>
      </c>
    </row>
    <row r="21" spans="1:15" x14ac:dyDescent="0.25">
      <c r="A21" s="146" t="s">
        <v>52</v>
      </c>
      <c r="B21" s="168" t="str">
        <f t="shared" si="0"/>
        <v>Q2/2022</v>
      </c>
      <c r="C21" s="42">
        <f t="shared" si="3"/>
        <v>44652</v>
      </c>
      <c r="D21" s="42">
        <f t="shared" si="1"/>
        <v>44742</v>
      </c>
      <c r="E21" s="168">
        <f t="shared" si="2"/>
        <v>91</v>
      </c>
      <c r="F21" s="59">
        <f>VLOOKUP(D21,'FERC Interest Rate'!$A:$B,2,TRUE)</f>
        <v>3.2500000000000001E-2</v>
      </c>
      <c r="G21" s="60">
        <f t="shared" si="4"/>
        <v>527855.87291055545</v>
      </c>
      <c r="H21" s="60">
        <v>0</v>
      </c>
      <c r="I21" s="81">
        <f t="shared" si="5"/>
        <v>1138.4894092129502</v>
      </c>
      <c r="J21" s="47">
        <f t="shared" si="6"/>
        <v>4277.0787510492273</v>
      </c>
      <c r="K21" s="45">
        <f t="shared" si="7"/>
        <v>5415.5681602621771</v>
      </c>
      <c r="L21" s="47">
        <f t="shared" si="8"/>
        <v>42849.5</v>
      </c>
      <c r="M21" s="169">
        <f t="shared" si="9"/>
        <v>48265.068160262177</v>
      </c>
      <c r="N21" s="45">
        <f t="shared" si="10"/>
        <v>532132.95166160469</v>
      </c>
      <c r="O21" s="60">
        <f t="shared" si="11"/>
        <v>483867.8835013425</v>
      </c>
    </row>
    <row r="22" spans="1:15" x14ac:dyDescent="0.25">
      <c r="A22" s="146" t="s">
        <v>53</v>
      </c>
      <c r="B22" s="168" t="str">
        <f t="shared" si="0"/>
        <v>Q3/2022</v>
      </c>
      <c r="C22" s="42">
        <f t="shared" si="3"/>
        <v>44743</v>
      </c>
      <c r="D22" s="42">
        <f t="shared" si="1"/>
        <v>44834</v>
      </c>
      <c r="E22" s="168">
        <f t="shared" si="2"/>
        <v>92</v>
      </c>
      <c r="F22" s="59">
        <f>VLOOKUP(D22,'FERC Interest Rate'!$A:$B,2,TRUE)</f>
        <v>3.5999999999999997E-2</v>
      </c>
      <c r="G22" s="60">
        <f t="shared" si="4"/>
        <v>483867.8835013425</v>
      </c>
      <c r="H22" s="60">
        <v>0</v>
      </c>
      <c r="I22" s="81">
        <f t="shared" si="5"/>
        <v>1138.4894092129502</v>
      </c>
      <c r="J22" s="47">
        <f t="shared" si="6"/>
        <v>4390.6039182368395</v>
      </c>
      <c r="K22" s="45">
        <f t="shared" si="7"/>
        <v>5529.0933274497893</v>
      </c>
      <c r="L22" s="47">
        <f t="shared" si="8"/>
        <v>42849.5</v>
      </c>
      <c r="M22" s="169">
        <f t="shared" si="9"/>
        <v>48378.593327449787</v>
      </c>
      <c r="N22" s="45">
        <f t="shared" si="10"/>
        <v>488258.48741957935</v>
      </c>
      <c r="O22" s="60">
        <f t="shared" si="11"/>
        <v>439879.89409212954</v>
      </c>
    </row>
    <row r="23" spans="1:15" x14ac:dyDescent="0.25">
      <c r="A23" s="146" t="s">
        <v>54</v>
      </c>
      <c r="B23" s="168" t="str">
        <f t="shared" si="0"/>
        <v>Q4/2022</v>
      </c>
      <c r="C23" s="42">
        <f t="shared" si="3"/>
        <v>44835</v>
      </c>
      <c r="D23" s="42">
        <f t="shared" si="1"/>
        <v>44926</v>
      </c>
      <c r="E23" s="168">
        <f t="shared" si="2"/>
        <v>92</v>
      </c>
      <c r="F23" s="59">
        <f>VLOOKUP(D23,'FERC Interest Rate'!$A:$B,2,TRUE)</f>
        <v>4.9099999999999998E-2</v>
      </c>
      <c r="G23" s="60">
        <f t="shared" si="4"/>
        <v>439879.89409212954</v>
      </c>
      <c r="H23" s="60">
        <v>0</v>
      </c>
      <c r="I23" s="81">
        <f t="shared" si="5"/>
        <v>1138.4894092129502</v>
      </c>
      <c r="J23" s="47">
        <f t="shared" si="6"/>
        <v>5443.9053632684045</v>
      </c>
      <c r="K23" s="45">
        <f t="shared" si="7"/>
        <v>6582.3947724813552</v>
      </c>
      <c r="L23" s="47">
        <f t="shared" si="8"/>
        <v>42849.5</v>
      </c>
      <c r="M23" s="169">
        <f t="shared" si="9"/>
        <v>49431.894772481355</v>
      </c>
      <c r="N23" s="45">
        <f t="shared" si="10"/>
        <v>445323.79945539794</v>
      </c>
      <c r="O23" s="60">
        <f t="shared" si="11"/>
        <v>395891.90468291659</v>
      </c>
    </row>
    <row r="24" spans="1:15" x14ac:dyDescent="0.25">
      <c r="A24" s="146" t="s">
        <v>55</v>
      </c>
      <c r="B24" s="168" t="str">
        <f t="shared" si="0"/>
        <v>Q1/2023</v>
      </c>
      <c r="C24" s="42">
        <f t="shared" si="3"/>
        <v>44927</v>
      </c>
      <c r="D24" s="42">
        <f t="shared" si="1"/>
        <v>45016</v>
      </c>
      <c r="E24" s="168">
        <f t="shared" si="2"/>
        <v>90</v>
      </c>
      <c r="F24" s="59">
        <f>VLOOKUP(D24,'FERC Interest Rate'!$A:$B,2,TRUE)</f>
        <v>6.3100000000000003E-2</v>
      </c>
      <c r="G24" s="60">
        <f t="shared" si="4"/>
        <v>395891.90468291659</v>
      </c>
      <c r="H24" s="60">
        <v>0</v>
      </c>
      <c r="I24" s="81">
        <f t="shared" si="5"/>
        <v>1138.4894092129502</v>
      </c>
      <c r="J24" s="47">
        <f t="shared" si="6"/>
        <v>6159.6441827240642</v>
      </c>
      <c r="K24" s="45">
        <f t="shared" si="7"/>
        <v>7298.133591937014</v>
      </c>
      <c r="L24" s="47">
        <f t="shared" si="8"/>
        <v>42849.5</v>
      </c>
      <c r="M24" s="169">
        <f t="shared" si="9"/>
        <v>50147.633591937018</v>
      </c>
      <c r="N24" s="45">
        <f t="shared" si="10"/>
        <v>402051.54886564065</v>
      </c>
      <c r="O24" s="60">
        <f t="shared" si="11"/>
        <v>351903.91527370363</v>
      </c>
    </row>
    <row r="25" spans="1:15" x14ac:dyDescent="0.25">
      <c r="A25" s="146" t="s">
        <v>56</v>
      </c>
      <c r="B25" s="168" t="str">
        <f t="shared" si="0"/>
        <v>Q2/2023</v>
      </c>
      <c r="C25" s="42">
        <f t="shared" si="3"/>
        <v>45017</v>
      </c>
      <c r="D25" s="42">
        <f t="shared" si="1"/>
        <v>45107</v>
      </c>
      <c r="E25" s="168">
        <f t="shared" si="2"/>
        <v>91</v>
      </c>
      <c r="F25" s="59">
        <f>VLOOKUP(D25,'FERC Interest Rate'!$A:$B,2,TRUE)</f>
        <v>7.4999999999999997E-2</v>
      </c>
      <c r="G25" s="60">
        <f t="shared" si="4"/>
        <v>351903.91527370363</v>
      </c>
      <c r="H25" s="60">
        <v>0</v>
      </c>
      <c r="I25" s="81">
        <f t="shared" si="5"/>
        <v>1138.4894092129502</v>
      </c>
      <c r="J25" s="47">
        <f t="shared" si="6"/>
        <v>6580.1211554603487</v>
      </c>
      <c r="K25" s="45">
        <f t="shared" si="7"/>
        <v>7718.6105646732995</v>
      </c>
      <c r="L25" s="47">
        <f t="shared" si="8"/>
        <v>42849.5</v>
      </c>
      <c r="M25" s="169">
        <f>+SUM(K25:L25)</f>
        <v>50568.110564673298</v>
      </c>
      <c r="N25" s="45">
        <f t="shared" si="10"/>
        <v>358484.036429164</v>
      </c>
      <c r="O25" s="60">
        <f t="shared" si="11"/>
        <v>307915.92586449068</v>
      </c>
    </row>
    <row r="26" spans="1:15" x14ac:dyDescent="0.25">
      <c r="A26" s="146" t="s">
        <v>57</v>
      </c>
      <c r="B26" s="168" t="str">
        <f t="shared" si="0"/>
        <v>Q3/2023</v>
      </c>
      <c r="C26" s="42">
        <f t="shared" si="3"/>
        <v>45108</v>
      </c>
      <c r="D26" s="42">
        <f t="shared" si="1"/>
        <v>45199</v>
      </c>
      <c r="E26" s="168">
        <f t="shared" si="2"/>
        <v>92</v>
      </c>
      <c r="F26" s="59">
        <f>VLOOKUP(D26,'FERC Interest Rate'!$A:$B,2,TRUE)</f>
        <v>8.0199999999999994E-2</v>
      </c>
      <c r="G26" s="60">
        <f t="shared" si="4"/>
        <v>307915.92586449068</v>
      </c>
      <c r="H26" s="60">
        <v>0</v>
      </c>
      <c r="I26" s="81">
        <f t="shared" si="5"/>
        <v>1138.4894092129502</v>
      </c>
      <c r="J26" s="47">
        <f t="shared" si="6"/>
        <v>6224.4571709549537</v>
      </c>
      <c r="K26" s="45">
        <f t="shared" si="7"/>
        <v>7362.9465801679034</v>
      </c>
      <c r="L26" s="47">
        <f t="shared" si="8"/>
        <v>42849.5</v>
      </c>
      <c r="M26" s="169">
        <f t="shared" si="9"/>
        <v>50212.446580167903</v>
      </c>
      <c r="N26" s="45">
        <f t="shared" si="10"/>
        <v>314140.38303544564</v>
      </c>
      <c r="O26" s="60">
        <f t="shared" si="11"/>
        <v>263927.93645527773</v>
      </c>
    </row>
    <row r="27" spans="1:15" x14ac:dyDescent="0.25">
      <c r="A27" s="146" t="s">
        <v>58</v>
      </c>
      <c r="B27" s="168" t="str">
        <f t="shared" si="0"/>
        <v>Q4/2023</v>
      </c>
      <c r="C27" s="42">
        <f>D26+1</f>
        <v>45200</v>
      </c>
      <c r="D27" s="42">
        <f t="shared" si="1"/>
        <v>45291</v>
      </c>
      <c r="E27" s="168">
        <f t="shared" si="2"/>
        <v>92</v>
      </c>
      <c r="F27" s="59">
        <f>VLOOKUP(D27,'FERC Interest Rate'!$A:$B,2,TRUE)</f>
        <v>8.3500000000000005E-2</v>
      </c>
      <c r="G27" s="60">
        <f t="shared" si="4"/>
        <v>263927.93645527773</v>
      </c>
      <c r="H27" s="60">
        <v>0</v>
      </c>
      <c r="I27" s="81">
        <f t="shared" si="5"/>
        <v>1138.4894092129502</v>
      </c>
      <c r="J27" s="47">
        <f t="shared" si="6"/>
        <v>5554.7791995875177</v>
      </c>
      <c r="K27" s="45">
        <f t="shared" si="7"/>
        <v>6693.2686088004684</v>
      </c>
      <c r="L27" s="47">
        <f t="shared" si="8"/>
        <v>42849.5</v>
      </c>
      <c r="M27" s="169">
        <f t="shared" si="9"/>
        <v>49542.76860880047</v>
      </c>
      <c r="N27" s="45">
        <f t="shared" si="10"/>
        <v>269482.71565486526</v>
      </c>
      <c r="O27" s="60">
        <f t="shared" si="11"/>
        <v>219939.94704606477</v>
      </c>
    </row>
    <row r="28" spans="1:15" x14ac:dyDescent="0.25">
      <c r="A28" s="146" t="s">
        <v>59</v>
      </c>
      <c r="B28" s="168" t="str">
        <f t="shared" si="0"/>
        <v>Q1/2024</v>
      </c>
      <c r="C28" s="42">
        <f t="shared" si="3"/>
        <v>45292</v>
      </c>
      <c r="D28" s="42">
        <f t="shared" si="1"/>
        <v>45382</v>
      </c>
      <c r="E28" s="168">
        <f t="shared" si="2"/>
        <v>91</v>
      </c>
      <c r="F28" s="59">
        <f>VLOOKUP(D28,'FERC Interest Rate'!$A:$B,2,TRUE)</f>
        <v>8.5000000000000006E-2</v>
      </c>
      <c r="G28" s="60">
        <f t="shared" si="4"/>
        <v>219939.94704606477</v>
      </c>
      <c r="H28" s="60">
        <v>0</v>
      </c>
      <c r="I28" s="81">
        <f t="shared" si="5"/>
        <v>1138.4894092129502</v>
      </c>
      <c r="J28" s="47">
        <f t="shared" si="6"/>
        <v>4648.1844000035826</v>
      </c>
      <c r="K28" s="45">
        <f t="shared" si="7"/>
        <v>5786.6738092165324</v>
      </c>
      <c r="L28" s="47">
        <f t="shared" si="8"/>
        <v>42849.5</v>
      </c>
      <c r="M28" s="169">
        <f t="shared" si="9"/>
        <v>48636.173809216532</v>
      </c>
      <c r="N28" s="45">
        <f t="shared" si="10"/>
        <v>224588.13144606835</v>
      </c>
      <c r="O28" s="60">
        <f t="shared" si="11"/>
        <v>175951.95763685182</v>
      </c>
    </row>
    <row r="29" spans="1:15" x14ac:dyDescent="0.25">
      <c r="A29" s="146" t="s">
        <v>60</v>
      </c>
      <c r="B29" s="168" t="str">
        <f t="shared" si="0"/>
        <v>Q2/2024</v>
      </c>
      <c r="C29" s="42">
        <f t="shared" si="3"/>
        <v>45383</v>
      </c>
      <c r="D29" s="42">
        <f t="shared" si="1"/>
        <v>45473</v>
      </c>
      <c r="E29" s="168">
        <f t="shared" si="2"/>
        <v>91</v>
      </c>
      <c r="F29" s="59">
        <f>VLOOKUP(D29,'FERC Interest Rate'!$A:$B,2,TRUE)</f>
        <v>8.5000000000000006E-2</v>
      </c>
      <c r="G29" s="60">
        <f t="shared" si="4"/>
        <v>175951.95763685182</v>
      </c>
      <c r="H29" s="60">
        <v>0</v>
      </c>
      <c r="I29" s="81">
        <f t="shared" si="5"/>
        <v>1138.4894092129502</v>
      </c>
      <c r="J29" s="47">
        <f t="shared" si="6"/>
        <v>3718.5475200028659</v>
      </c>
      <c r="K29" s="45">
        <f t="shared" si="7"/>
        <v>4857.0369292158157</v>
      </c>
      <c r="L29" s="47">
        <f t="shared" si="8"/>
        <v>42849.5</v>
      </c>
      <c r="M29" s="169">
        <f t="shared" si="9"/>
        <v>47706.536929215814</v>
      </c>
      <c r="N29" s="45">
        <f t="shared" si="10"/>
        <v>179670.50515685469</v>
      </c>
      <c r="O29" s="60">
        <f t="shared" si="11"/>
        <v>131963.96822763886</v>
      </c>
    </row>
    <row r="30" spans="1:15" x14ac:dyDescent="0.25">
      <c r="A30" s="146" t="s">
        <v>61</v>
      </c>
      <c r="B30" s="168" t="str">
        <f t="shared" si="0"/>
        <v>Q3/2024</v>
      </c>
      <c r="C30" s="42">
        <f t="shared" si="3"/>
        <v>45474</v>
      </c>
      <c r="D30" s="42">
        <f t="shared" si="1"/>
        <v>45565</v>
      </c>
      <c r="E30" s="168">
        <f t="shared" si="2"/>
        <v>92</v>
      </c>
      <c r="F30" s="59">
        <f>VLOOKUP(D30,'FERC Interest Rate'!$A:$B,2,TRUE)</f>
        <v>8.5000000000000006E-2</v>
      </c>
      <c r="G30" s="60">
        <f t="shared" si="4"/>
        <v>131963.96822763886</v>
      </c>
      <c r="H30" s="60">
        <v>0</v>
      </c>
      <c r="I30" s="81">
        <f t="shared" si="5"/>
        <v>1138.4894092129502</v>
      </c>
      <c r="J30" s="47">
        <f t="shared" si="6"/>
        <v>2819.5580096725025</v>
      </c>
      <c r="K30" s="45">
        <f t="shared" si="7"/>
        <v>3958.0474188854528</v>
      </c>
      <c r="L30" s="47">
        <f t="shared" si="8"/>
        <v>42849.5</v>
      </c>
      <c r="M30" s="169">
        <f t="shared" si="9"/>
        <v>46807.54741888545</v>
      </c>
      <c r="N30" s="45">
        <f t="shared" si="10"/>
        <v>134783.52623731137</v>
      </c>
      <c r="O30" s="60">
        <f t="shared" si="11"/>
        <v>87975.978818425909</v>
      </c>
    </row>
    <row r="31" spans="1:15" x14ac:dyDescent="0.25">
      <c r="A31" s="146" t="s">
        <v>62</v>
      </c>
      <c r="B31" s="168" t="str">
        <f t="shared" si="0"/>
        <v>Q4/2024</v>
      </c>
      <c r="C31" s="42">
        <f t="shared" si="3"/>
        <v>45566</v>
      </c>
      <c r="D31" s="42">
        <f t="shared" si="1"/>
        <v>45657</v>
      </c>
      <c r="E31" s="168">
        <f t="shared" si="2"/>
        <v>92</v>
      </c>
      <c r="F31" s="59">
        <f>VLOOKUP(D31,'FERC Interest Rate'!$A:$B,2,TRUE)</f>
        <v>8.5000000000000006E-2</v>
      </c>
      <c r="G31" s="60">
        <f t="shared" si="4"/>
        <v>87975.978818425909</v>
      </c>
      <c r="H31" s="60">
        <v>0</v>
      </c>
      <c r="I31" s="81">
        <f t="shared" si="5"/>
        <v>1138.4894092129502</v>
      </c>
      <c r="J31" s="47">
        <f t="shared" si="6"/>
        <v>1879.7053397816685</v>
      </c>
      <c r="K31" s="45">
        <f t="shared" si="7"/>
        <v>3018.1947489946187</v>
      </c>
      <c r="L31" s="47">
        <f t="shared" si="8"/>
        <v>42849.5</v>
      </c>
      <c r="M31" s="169">
        <f t="shared" si="9"/>
        <v>45867.694748994618</v>
      </c>
      <c r="N31" s="45">
        <f t="shared" si="10"/>
        <v>89855.684158207572</v>
      </c>
      <c r="O31" s="60">
        <f t="shared" si="11"/>
        <v>43987.989409212954</v>
      </c>
    </row>
    <row r="32" spans="1:15" ht="13" x14ac:dyDescent="0.3">
      <c r="A32" s="146" t="s">
        <v>63</v>
      </c>
      <c r="B32" s="168" t="str">
        <f t="shared" si="0"/>
        <v>Q1/2025</v>
      </c>
      <c r="C32" s="42">
        <f t="shared" si="3"/>
        <v>45658</v>
      </c>
      <c r="D32" s="42">
        <f t="shared" si="1"/>
        <v>45747</v>
      </c>
      <c r="E32" s="168">
        <f t="shared" si="2"/>
        <v>90</v>
      </c>
      <c r="F32" s="59">
        <f>VLOOKUP(D32,'FERC Interest Rate'!$A:$B,2,TRUE)</f>
        <v>8.0399999999999999E-2</v>
      </c>
      <c r="G32" s="60">
        <f t="shared" si="4"/>
        <v>43987.989409212954</v>
      </c>
      <c r="H32" s="60">
        <v>0</v>
      </c>
      <c r="I32" s="81">
        <f t="shared" si="5"/>
        <v>1138.4894092129502</v>
      </c>
      <c r="J32" s="47">
        <f t="shared" si="6"/>
        <v>872.04682565771213</v>
      </c>
      <c r="K32" s="45">
        <f t="shared" si="7"/>
        <v>2010.5362348706624</v>
      </c>
      <c r="L32" s="47">
        <f t="shared" si="8"/>
        <v>42849.5</v>
      </c>
      <c r="M32" s="169">
        <f t="shared" si="9"/>
        <v>44860.036234870662</v>
      </c>
      <c r="N32" s="45">
        <f t="shared" si="10"/>
        <v>44860.036234870669</v>
      </c>
      <c r="O32" s="213">
        <f t="shared" si="11"/>
        <v>0</v>
      </c>
    </row>
    <row r="33" spans="1:15" ht="13.5" thickBot="1" x14ac:dyDescent="0.35">
      <c r="A33" s="148"/>
      <c r="B33" s="170"/>
      <c r="C33" s="171"/>
      <c r="D33" s="171"/>
      <c r="E33" s="170"/>
      <c r="F33" s="170"/>
      <c r="G33" s="172">
        <f t="shared" ref="G33:O33" si="12">+SUM(G11:G32)</f>
        <v>10943097.84932455</v>
      </c>
      <c r="H33" s="172">
        <f t="shared" si="12"/>
        <v>22769.788184259007</v>
      </c>
      <c r="I33" s="173">
        <f t="shared" si="12"/>
        <v>22769.78818425901</v>
      </c>
      <c r="J33" s="172">
        <f t="shared" si="12"/>
        <v>103239.54457233034</v>
      </c>
      <c r="K33" s="172">
        <f t="shared" si="12"/>
        <v>126009.33275658939</v>
      </c>
      <c r="L33" s="172">
        <f t="shared" si="12"/>
        <v>856990</v>
      </c>
      <c r="M33" s="174">
        <f t="shared" si="12"/>
        <v>982999.33275658928</v>
      </c>
      <c r="N33" s="172">
        <f t="shared" si="12"/>
        <v>11069107.182081139</v>
      </c>
      <c r="O33" s="172">
        <f t="shared" si="12"/>
        <v>10086107.84932455</v>
      </c>
    </row>
    <row r="34" spans="1:15" ht="13.5" thickTop="1" thickBot="1" x14ac:dyDescent="0.3">
      <c r="H34" s="45"/>
      <c r="I34" s="175"/>
      <c r="J34" s="176"/>
      <c r="K34" s="176"/>
      <c r="L34" s="176"/>
      <c r="M34" s="177"/>
    </row>
    <row r="38" spans="1:15" ht="13" thickBot="1" x14ac:dyDescent="0.3"/>
    <row r="39" spans="1:15" ht="13" x14ac:dyDescent="0.3">
      <c r="B39" s="180"/>
      <c r="C39" s="46"/>
      <c r="D39" s="41"/>
      <c r="I39" s="407"/>
      <c r="J39" s="430" t="s">
        <v>134</v>
      </c>
      <c r="K39" s="431"/>
      <c r="L39" s="408" t="s">
        <v>44</v>
      </c>
      <c r="M39" s="409"/>
    </row>
    <row r="40" spans="1:15" ht="37" x14ac:dyDescent="0.3">
      <c r="A40" s="167" t="s">
        <v>43</v>
      </c>
      <c r="B40" s="167" t="s">
        <v>3</v>
      </c>
      <c r="C40" s="167" t="s">
        <v>4</v>
      </c>
      <c r="D40" s="167" t="s">
        <v>5</v>
      </c>
      <c r="E40" s="167" t="s">
        <v>6</v>
      </c>
      <c r="F40" s="167" t="s">
        <v>7</v>
      </c>
      <c r="G40" s="167" t="s">
        <v>70</v>
      </c>
      <c r="H40" s="167" t="s">
        <v>71</v>
      </c>
      <c r="I40" s="143" t="s">
        <v>72</v>
      </c>
      <c r="J40" s="144" t="s">
        <v>73</v>
      </c>
      <c r="K40" s="144" t="s">
        <v>74</v>
      </c>
      <c r="L40" s="144" t="s">
        <v>75</v>
      </c>
      <c r="M40" s="145" t="s">
        <v>65</v>
      </c>
      <c r="N40" s="167" t="s">
        <v>76</v>
      </c>
      <c r="O40" s="167" t="s">
        <v>77</v>
      </c>
    </row>
    <row r="41" spans="1:15" x14ac:dyDescent="0.25">
      <c r="A41" s="146"/>
      <c r="B41" s="168" t="str">
        <f>+IF(MONTH(C41)&lt;4,"Q1",IF(MONTH(C41)&lt;7,"Q2",IF(MONTH(C41)&lt;10,"Q3","Q4")))&amp;"/"&amp;YEAR(C41)</f>
        <v>Q2/2017</v>
      </c>
      <c r="C41" s="42">
        <f>B2</f>
        <v>42844</v>
      </c>
      <c r="D41" s="42">
        <f>DATE(YEAR(C41),IF(MONTH(C41)&lt;=3,3,IF(MONTH(C41)&lt;=6,6,IF(MONTH(C41)&lt;=9,9,12))),IF(OR(MONTH(C41)&lt;=3,MONTH(C41)&gt;=10),31,30))</f>
        <v>42916</v>
      </c>
      <c r="E41" s="168">
        <f>D41-C41+1</f>
        <v>73</v>
      </c>
      <c r="F41" s="59">
        <f>VLOOKUP(D41,'FERC Interest Rate'!$A:$B,2,TRUE)</f>
        <v>3.7100000000000001E-2</v>
      </c>
      <c r="G41" s="60">
        <f>C2</f>
        <v>361734</v>
      </c>
      <c r="H41" s="60">
        <f>G41*F41*(E41/(DATE(YEAR(D41),12,31)-DATE(YEAR(D41),1,1)+1))</f>
        <v>2684.0662800000005</v>
      </c>
      <c r="I41" s="81">
        <v>0</v>
      </c>
      <c r="J41" s="47">
        <v>0</v>
      </c>
      <c r="K41" s="214">
        <f>+SUM(I41:J41)</f>
        <v>0</v>
      </c>
      <c r="L41" s="47">
        <v>0</v>
      </c>
      <c r="M41" s="215">
        <v>0</v>
      </c>
      <c r="N41" s="214">
        <f>+G41+H41+J41</f>
        <v>364418.06628000003</v>
      </c>
      <c r="O41" s="60">
        <f>+N41-M41</f>
        <v>364418.06628000003</v>
      </c>
    </row>
    <row r="42" spans="1:15" x14ac:dyDescent="0.25">
      <c r="A42" s="146"/>
      <c r="B42" s="168" t="str">
        <f>+IF(MONTH(C42)&lt;4,"Q1",IF(MONTH(C42)&lt;7,"Q2",IF(MONTH(C42)&lt;10,"Q3","Q4")))&amp;"/"&amp;YEAR(C42)</f>
        <v>Q3/2017</v>
      </c>
      <c r="C42" s="42">
        <f>D41+1</f>
        <v>42917</v>
      </c>
      <c r="D42" s="42">
        <f>DATE(YEAR(C42),IF(MONTH(C42)&lt;=3,3,IF(MONTH(C42)&lt;=6,6,IF(MONTH(C42)&lt;=9,9,12))),IF(OR(MONTH(C42)&lt;=3,MONTH(C42)&gt;=10),31,30))</f>
        <v>43008</v>
      </c>
      <c r="E42" s="168">
        <f>D42-C42+1</f>
        <v>92</v>
      </c>
      <c r="F42" s="59">
        <f>VLOOKUP(D42,'FERC Interest Rate'!$A:$B,2,TRUE)</f>
        <v>3.9600000000000003E-2</v>
      </c>
      <c r="G42" s="60">
        <f>O41</f>
        <v>364418.06628000003</v>
      </c>
      <c r="H42" s="60">
        <f t="shared" ref="H42:H53" si="13">G42*F42*(E42/(DATE(YEAR(D42),12,31)-DATE(YEAR(D42),1,1)+1))</f>
        <v>3637.391504304921</v>
      </c>
      <c r="I42" s="81">
        <v>0</v>
      </c>
      <c r="J42" s="47">
        <v>0</v>
      </c>
      <c r="K42" s="214">
        <f>+SUM(I42:J42)</f>
        <v>0</v>
      </c>
      <c r="L42" s="47">
        <v>0</v>
      </c>
      <c r="M42" s="215">
        <v>0</v>
      </c>
      <c r="N42" s="214">
        <f>+G42+H42+J42</f>
        <v>368055.45778430498</v>
      </c>
      <c r="O42" s="60">
        <f>+N42-M42</f>
        <v>368055.45778430498</v>
      </c>
    </row>
    <row r="43" spans="1:15" x14ac:dyDescent="0.25">
      <c r="A43" s="146" t="s">
        <v>22</v>
      </c>
      <c r="B43" s="168" t="str">
        <f>+IF(MONTH(C43)&lt;4,"Q1",IF(MONTH(C43)&lt;7,"Q2",IF(MONTH(C43)&lt;10,"Q3","Q4")))&amp;"/"&amp;YEAR(C43)</f>
        <v>Q4/2017</v>
      </c>
      <c r="C43" s="42">
        <f>D42+1</f>
        <v>43009</v>
      </c>
      <c r="D43" s="42">
        <f>DATE(YEAR(C43),IF(MONTH(C43)&lt;=3,3,IF(MONTH(C43)&lt;=6,6,IF(MONTH(C43)&lt;=9,9,12))),IF(OR(MONTH(C43)&lt;=3,MONTH(C43)&gt;=10),31,30))</f>
        <v>43100</v>
      </c>
      <c r="E43" s="168">
        <f>D43-C43+1</f>
        <v>92</v>
      </c>
      <c r="F43" s="59">
        <f>VLOOKUP(D43,'FERC Interest Rate'!$A:$B,2,TRUE)</f>
        <v>4.2099999999999999E-2</v>
      </c>
      <c r="G43" s="60">
        <f t="shared" ref="G43:G72" si="14">O42</f>
        <v>368055.45778430498</v>
      </c>
      <c r="H43" s="60">
        <f t="shared" si="13"/>
        <v>3905.6230112059452</v>
      </c>
      <c r="I43" s="81">
        <v>0</v>
      </c>
      <c r="J43" s="47">
        <v>0</v>
      </c>
      <c r="K43" s="214">
        <v>0</v>
      </c>
      <c r="L43" s="47">
        <v>0</v>
      </c>
      <c r="M43" s="215">
        <v>0</v>
      </c>
      <c r="N43" s="214">
        <f>+G43+H43+J43</f>
        <v>371961.0807955109</v>
      </c>
      <c r="O43" s="60">
        <f>+N43-M43</f>
        <v>371961.0807955109</v>
      </c>
    </row>
    <row r="44" spans="1:15" x14ac:dyDescent="0.25">
      <c r="A44" s="146" t="s">
        <v>22</v>
      </c>
      <c r="B44" s="168" t="str">
        <f>+IF(MONTH(C44)&lt;4,"Q1",IF(MONTH(C44)&lt;7,"Q2",IF(MONTH(C44)&lt;10,"Q3","Q4")))&amp;"/"&amp;YEAR(C44)</f>
        <v>Q1/2018</v>
      </c>
      <c r="C44" s="42">
        <f>D43+1</f>
        <v>43101</v>
      </c>
      <c r="D44" s="42">
        <f>DATE(YEAR(C44),IF(MONTH(C44)&lt;=3,3,IF(MONTH(C44)&lt;=6,6,IF(MONTH(C44)&lt;=9,9,12))),IF(OR(MONTH(C44)&lt;=3,MONTH(C44)&gt;=10),31,30))</f>
        <v>43190</v>
      </c>
      <c r="E44" s="168">
        <f>D44-C44+1</f>
        <v>90</v>
      </c>
      <c r="F44" s="59">
        <f>VLOOKUP(D44,'FERC Interest Rate'!$A:$B,2,TRUE)</f>
        <v>4.2500000000000003E-2</v>
      </c>
      <c r="G44" s="60">
        <f t="shared" si="14"/>
        <v>371961.0807955109</v>
      </c>
      <c r="H44" s="60">
        <f t="shared" si="13"/>
        <v>3897.9483124461076</v>
      </c>
      <c r="I44" s="81">
        <v>0</v>
      </c>
      <c r="J44" s="47">
        <v>0</v>
      </c>
      <c r="K44" s="214">
        <v>0</v>
      </c>
      <c r="L44" s="47">
        <v>0</v>
      </c>
      <c r="M44" s="215">
        <v>0</v>
      </c>
      <c r="N44" s="214">
        <f>+G44+H44+J44</f>
        <v>375859.02910795703</v>
      </c>
      <c r="O44" s="60">
        <f>+N44-M44</f>
        <v>375859.02910795703</v>
      </c>
    </row>
    <row r="45" spans="1:15" x14ac:dyDescent="0.25">
      <c r="A45" s="146" t="s">
        <v>22</v>
      </c>
      <c r="B45" s="168" t="str">
        <f>+IF(MONTH(C45)&lt;4,"Q1",IF(MONTH(C45)&lt;7,"Q2",IF(MONTH(C45)&lt;10,"Q3","Q4")))&amp;"/"&amp;YEAR(C45)</f>
        <v>Q2/2018</v>
      </c>
      <c r="C45" s="42">
        <f>D44+1</f>
        <v>43191</v>
      </c>
      <c r="D45" s="42">
        <f>DATE(YEAR(C45),IF(MONTH(C45)&lt;=3,3,IF(MONTH(C45)&lt;=6,6,IF(MONTH(C45)&lt;=9,9,12))),IF(OR(MONTH(C45)&lt;=3,MONTH(C45)&gt;=10),31,30))</f>
        <v>43281</v>
      </c>
      <c r="E45" s="168">
        <f>D45-C45+1</f>
        <v>91</v>
      </c>
      <c r="F45" s="59">
        <f>VLOOKUP(D45,'FERC Interest Rate'!$A:$B,2,TRUE)</f>
        <v>4.4699999999999997E-2</v>
      </c>
      <c r="G45" s="60">
        <f t="shared" si="14"/>
        <v>375859.02910795703</v>
      </c>
      <c r="H45" s="60">
        <f t="shared" si="13"/>
        <v>4188.7171854861281</v>
      </c>
      <c r="I45" s="81">
        <v>0</v>
      </c>
      <c r="J45" s="47">
        <v>0</v>
      </c>
      <c r="K45" s="214">
        <v>0</v>
      </c>
      <c r="L45" s="47">
        <v>0</v>
      </c>
      <c r="M45" s="215">
        <v>0</v>
      </c>
      <c r="N45" s="214">
        <f>+G45+H45+J45</f>
        <v>380047.74629344314</v>
      </c>
      <c r="O45" s="60">
        <f t="shared" ref="O45:O52" si="15">+N45-M45</f>
        <v>380047.74629344314</v>
      </c>
    </row>
    <row r="46" spans="1:15" x14ac:dyDescent="0.25">
      <c r="A46" s="146" t="s">
        <v>22</v>
      </c>
      <c r="B46" s="168" t="str">
        <f t="shared" ref="B46:B62" si="16">+IF(MONTH(C46)&lt;4,"Q1",IF(MONTH(C46)&lt;7,"Q2",IF(MONTH(C46)&lt;10,"Q3","Q4")))&amp;"/"&amp;YEAR(C46)</f>
        <v>Q3/2018</v>
      </c>
      <c r="C46" s="42">
        <f>D45+1</f>
        <v>43282</v>
      </c>
      <c r="D46" s="42">
        <f t="shared" ref="D46:D62" si="17">DATE(YEAR(C46),IF(MONTH(C46)&lt;=3,3,IF(MONTH(C46)&lt;=6,6,IF(MONTH(C46)&lt;=9,9,12))),IF(OR(MONTH(C46)&lt;=3,MONTH(C46)&gt;=10),31,30))</f>
        <v>43373</v>
      </c>
      <c r="E46" s="168">
        <f t="shared" ref="E46:E62" si="18">D46-C46+1</f>
        <v>92</v>
      </c>
      <c r="F46" s="59">
        <f>VLOOKUP(D46,'FERC Interest Rate'!$A:$B,2,TRUE)</f>
        <v>4.6899999999999997E-2</v>
      </c>
      <c r="G46" s="60">
        <f t="shared" si="14"/>
        <v>380047.74629344314</v>
      </c>
      <c r="H46" s="60">
        <f t="shared" si="13"/>
        <v>4492.6849745395848</v>
      </c>
      <c r="I46" s="81">
        <v>0</v>
      </c>
      <c r="J46" s="47">
        <v>0</v>
      </c>
      <c r="K46" s="214">
        <v>0</v>
      </c>
      <c r="L46" s="47">
        <v>0</v>
      </c>
      <c r="M46" s="215">
        <v>0</v>
      </c>
      <c r="N46" s="214">
        <f t="shared" ref="N46:N62" si="19">+G46+H46+J46</f>
        <v>384540.4312679827</v>
      </c>
      <c r="O46" s="60">
        <f t="shared" si="15"/>
        <v>384540.4312679827</v>
      </c>
    </row>
    <row r="47" spans="1:15" x14ac:dyDescent="0.25">
      <c r="A47" s="146" t="s">
        <v>22</v>
      </c>
      <c r="B47" s="168" t="str">
        <f t="shared" si="16"/>
        <v>Q4/2018</v>
      </c>
      <c r="C47" s="42">
        <f t="shared" ref="C47:C56" si="20">D46+1</f>
        <v>43374</v>
      </c>
      <c r="D47" s="42">
        <f t="shared" si="17"/>
        <v>43465</v>
      </c>
      <c r="E47" s="168">
        <f t="shared" si="18"/>
        <v>92</v>
      </c>
      <c r="F47" s="59">
        <f>VLOOKUP(D47,'FERC Interest Rate'!$A:$B,2,TRUE)</f>
        <v>4.9599999999999998E-2</v>
      </c>
      <c r="G47" s="60">
        <f t="shared" si="14"/>
        <v>384540.4312679827</v>
      </c>
      <c r="H47" s="60">
        <f t="shared" si="13"/>
        <v>4807.4928656494758</v>
      </c>
      <c r="I47" s="81">
        <v>0</v>
      </c>
      <c r="J47" s="47">
        <v>0</v>
      </c>
      <c r="K47" s="214">
        <v>0</v>
      </c>
      <c r="L47" s="47">
        <v>0</v>
      </c>
      <c r="M47" s="215">
        <v>0</v>
      </c>
      <c r="N47" s="214">
        <f t="shared" si="19"/>
        <v>389347.92413363216</v>
      </c>
      <c r="O47" s="60">
        <f t="shared" si="15"/>
        <v>389347.92413363216</v>
      </c>
    </row>
    <row r="48" spans="1:15" x14ac:dyDescent="0.25">
      <c r="A48" s="146" t="s">
        <v>22</v>
      </c>
      <c r="B48" s="168" t="str">
        <f t="shared" si="16"/>
        <v>Q1/2019</v>
      </c>
      <c r="C48" s="42">
        <f t="shared" si="20"/>
        <v>43466</v>
      </c>
      <c r="D48" s="42">
        <f t="shared" si="17"/>
        <v>43555</v>
      </c>
      <c r="E48" s="168">
        <f t="shared" si="18"/>
        <v>90</v>
      </c>
      <c r="F48" s="59">
        <f>VLOOKUP(D48,'FERC Interest Rate'!$A:$B,2,TRUE)</f>
        <v>5.1799999999999999E-2</v>
      </c>
      <c r="G48" s="60">
        <f t="shared" si="14"/>
        <v>389347.92413363216</v>
      </c>
      <c r="H48" s="60">
        <f t="shared" si="13"/>
        <v>4972.9863624958716</v>
      </c>
      <c r="I48" s="81">
        <v>0</v>
      </c>
      <c r="J48" s="47">
        <v>0</v>
      </c>
      <c r="K48" s="214">
        <v>0</v>
      </c>
      <c r="L48" s="47">
        <v>0</v>
      </c>
      <c r="M48" s="215">
        <v>0</v>
      </c>
      <c r="N48" s="214">
        <f t="shared" si="19"/>
        <v>394320.91049612802</v>
      </c>
      <c r="O48" s="60">
        <f t="shared" si="15"/>
        <v>394320.91049612802</v>
      </c>
    </row>
    <row r="49" spans="1:15" x14ac:dyDescent="0.25">
      <c r="A49" s="146" t="s">
        <v>22</v>
      </c>
      <c r="B49" s="168" t="str">
        <f t="shared" si="16"/>
        <v>Q2/2019</v>
      </c>
      <c r="C49" s="42">
        <f t="shared" si="20"/>
        <v>43556</v>
      </c>
      <c r="D49" s="42">
        <f t="shared" si="17"/>
        <v>43646</v>
      </c>
      <c r="E49" s="168">
        <f t="shared" si="18"/>
        <v>91</v>
      </c>
      <c r="F49" s="59">
        <f>VLOOKUP(D49,'FERC Interest Rate'!$A:$B,2,TRUE)</f>
        <v>5.45E-2</v>
      </c>
      <c r="G49" s="60">
        <f t="shared" si="14"/>
        <v>394320.91049612802</v>
      </c>
      <c r="H49" s="60">
        <f t="shared" si="13"/>
        <v>5357.902892069992</v>
      </c>
      <c r="I49" s="81">
        <v>0</v>
      </c>
      <c r="J49" s="47">
        <v>0</v>
      </c>
      <c r="K49" s="214">
        <v>0</v>
      </c>
      <c r="L49" s="47">
        <v>0</v>
      </c>
      <c r="M49" s="215">
        <v>0</v>
      </c>
      <c r="N49" s="214">
        <f t="shared" si="19"/>
        <v>399678.81338819803</v>
      </c>
      <c r="O49" s="60">
        <f t="shared" si="15"/>
        <v>399678.81338819803</v>
      </c>
    </row>
    <row r="50" spans="1:15" x14ac:dyDescent="0.25">
      <c r="A50" s="146" t="s">
        <v>22</v>
      </c>
      <c r="B50" s="168" t="str">
        <f t="shared" si="16"/>
        <v>Q3/2019</v>
      </c>
      <c r="C50" s="42">
        <f t="shared" si="20"/>
        <v>43647</v>
      </c>
      <c r="D50" s="42">
        <f t="shared" si="17"/>
        <v>43738</v>
      </c>
      <c r="E50" s="168">
        <f t="shared" si="18"/>
        <v>92</v>
      </c>
      <c r="F50" s="59">
        <f>VLOOKUP(D50,'FERC Interest Rate'!$A:$B,2,TRUE)</f>
        <v>5.5E-2</v>
      </c>
      <c r="G50" s="60">
        <f t="shared" si="14"/>
        <v>399678.81338819803</v>
      </c>
      <c r="H50" s="60">
        <f t="shared" si="13"/>
        <v>5540.7528650528275</v>
      </c>
      <c r="I50" s="81">
        <v>0</v>
      </c>
      <c r="J50" s="47">
        <v>0</v>
      </c>
      <c r="K50" s="214">
        <v>0</v>
      </c>
      <c r="L50" s="47">
        <v>0</v>
      </c>
      <c r="M50" s="215">
        <v>0</v>
      </c>
      <c r="N50" s="214">
        <f t="shared" si="19"/>
        <v>405219.56625325087</v>
      </c>
      <c r="O50" s="60">
        <f t="shared" si="15"/>
        <v>405219.56625325087</v>
      </c>
    </row>
    <row r="51" spans="1:15" x14ac:dyDescent="0.25">
      <c r="A51" s="146" t="s">
        <v>22</v>
      </c>
      <c r="B51" s="168" t="str">
        <f t="shared" si="16"/>
        <v>Q4/2019</v>
      </c>
      <c r="C51" s="42">
        <f t="shared" si="20"/>
        <v>43739</v>
      </c>
      <c r="D51" s="42">
        <f t="shared" si="17"/>
        <v>43830</v>
      </c>
      <c r="E51" s="168">
        <f t="shared" si="18"/>
        <v>92</v>
      </c>
      <c r="F51" s="59">
        <f>VLOOKUP(D51,'FERC Interest Rate'!$A:$B,2,TRUE)</f>
        <v>5.4199999999999998E-2</v>
      </c>
      <c r="G51" s="60">
        <f t="shared" si="14"/>
        <v>405219.56625325087</v>
      </c>
      <c r="H51" s="60">
        <f t="shared" si="13"/>
        <v>5535.8543703156447</v>
      </c>
      <c r="I51" s="81">
        <v>0</v>
      </c>
      <c r="J51" s="47">
        <v>0</v>
      </c>
      <c r="K51" s="214">
        <v>0</v>
      </c>
      <c r="L51" s="47">
        <v>0</v>
      </c>
      <c r="M51" s="215">
        <v>0</v>
      </c>
      <c r="N51" s="214">
        <f t="shared" si="19"/>
        <v>410755.42062356649</v>
      </c>
      <c r="O51" s="60">
        <f t="shared" si="15"/>
        <v>410755.42062356649</v>
      </c>
    </row>
    <row r="52" spans="1:15" x14ac:dyDescent="0.25">
      <c r="A52" s="146" t="s">
        <v>22</v>
      </c>
      <c r="B52" s="168" t="str">
        <f t="shared" si="16"/>
        <v>Q1/2020</v>
      </c>
      <c r="C52" s="42">
        <f t="shared" si="20"/>
        <v>43831</v>
      </c>
      <c r="D52" s="42">
        <f t="shared" si="17"/>
        <v>43921</v>
      </c>
      <c r="E52" s="168">
        <f t="shared" si="18"/>
        <v>91</v>
      </c>
      <c r="F52" s="59">
        <f>VLOOKUP(D52,'FERC Interest Rate'!$A:$B,2,TRUE)</f>
        <v>4.9599999999999998E-2</v>
      </c>
      <c r="G52" s="60">
        <f t="shared" si="14"/>
        <v>410755.42062356649</v>
      </c>
      <c r="H52" s="60">
        <f t="shared" si="13"/>
        <v>5065.5346079959827</v>
      </c>
      <c r="I52" s="81">
        <v>0</v>
      </c>
      <c r="J52" s="47">
        <v>0</v>
      </c>
      <c r="K52" s="214">
        <v>0</v>
      </c>
      <c r="L52" s="47">
        <v>0</v>
      </c>
      <c r="M52" s="215">
        <v>0</v>
      </c>
      <c r="N52" s="214">
        <f t="shared" si="19"/>
        <v>415820.95523156249</v>
      </c>
      <c r="O52" s="60">
        <f t="shared" si="15"/>
        <v>415820.95523156249</v>
      </c>
    </row>
    <row r="53" spans="1:15" x14ac:dyDescent="0.25">
      <c r="A53" s="168" t="s">
        <v>44</v>
      </c>
      <c r="B53" s="168" t="str">
        <f t="shared" si="16"/>
        <v>Q2/2020</v>
      </c>
      <c r="C53" s="42">
        <f t="shared" si="20"/>
        <v>43922</v>
      </c>
      <c r="D53" s="42">
        <f t="shared" si="17"/>
        <v>44012</v>
      </c>
      <c r="E53" s="168">
        <f t="shared" si="18"/>
        <v>91</v>
      </c>
      <c r="F53" s="59">
        <f>VLOOKUP(D53,'FERC Interest Rate'!$A:$B,2,TRUE)</f>
        <v>4.7500000000000001E-2</v>
      </c>
      <c r="G53" s="60">
        <f t="shared" si="14"/>
        <v>415820.95523156249</v>
      </c>
      <c r="H53" s="60">
        <f t="shared" si="13"/>
        <v>4910.8909261978934</v>
      </c>
      <c r="I53" s="81">
        <f>(SUM($H$41:$H$53)/20)</f>
        <v>2949.8923078880189</v>
      </c>
      <c r="J53" s="47">
        <v>0</v>
      </c>
      <c r="K53" s="214">
        <f t="shared" ref="K53:K62" si="21">+SUM(I53:J53)</f>
        <v>2949.8923078880189</v>
      </c>
      <c r="L53" s="47">
        <f>+$G$41/20</f>
        <v>18086.7</v>
      </c>
      <c r="M53" s="215">
        <f>+SUM(K53:L53)</f>
        <v>21036.592307888019</v>
      </c>
      <c r="N53" s="214">
        <f t="shared" si="19"/>
        <v>420731.84615776036</v>
      </c>
      <c r="O53" s="60">
        <f t="shared" ref="O53:O62" si="22">+N53-M53</f>
        <v>399695.25384987233</v>
      </c>
    </row>
    <row r="54" spans="1:15" x14ac:dyDescent="0.25">
      <c r="A54" s="146" t="s">
        <v>45</v>
      </c>
      <c r="B54" s="168" t="str">
        <f t="shared" si="16"/>
        <v>Q3/2020</v>
      </c>
      <c r="C54" s="42">
        <f t="shared" si="20"/>
        <v>44013</v>
      </c>
      <c r="D54" s="42">
        <f t="shared" si="17"/>
        <v>44104</v>
      </c>
      <c r="E54" s="168">
        <f t="shared" si="18"/>
        <v>92</v>
      </c>
      <c r="F54" s="59">
        <f>VLOOKUP(D54,'FERC Interest Rate'!$A:$B,2,TRUE)</f>
        <v>3.4299999999999997E-2</v>
      </c>
      <c r="G54" s="60">
        <f t="shared" si="14"/>
        <v>399695.25384987233</v>
      </c>
      <c r="H54" s="60">
        <v>0</v>
      </c>
      <c r="I54" s="81">
        <f t="shared" ref="I54:I72" si="23">(SUM($H$41:$H$53)/20)</f>
        <v>2949.8923078880189</v>
      </c>
      <c r="J54" s="47">
        <f t="shared" ref="J54:J62" si="24">G54*F54*(E54/(DATE(YEAR(D54),12,31)-DATE(YEAR(D54),1,1)+1))</f>
        <v>3446.1156913897735</v>
      </c>
      <c r="K54" s="214">
        <f t="shared" si="21"/>
        <v>6396.0079992777919</v>
      </c>
      <c r="L54" s="47">
        <f t="shared" ref="L54:L72" si="25">+$G$41/20</f>
        <v>18086.7</v>
      </c>
      <c r="M54" s="215">
        <f>+SUM(K54:L54)</f>
        <v>24482.707999277794</v>
      </c>
      <c r="N54" s="214">
        <f t="shared" si="19"/>
        <v>403141.3695412621</v>
      </c>
      <c r="O54" s="60">
        <f t="shared" si="22"/>
        <v>378658.6615419843</v>
      </c>
    </row>
    <row r="55" spans="1:15" x14ac:dyDescent="0.25">
      <c r="A55" s="146" t="s">
        <v>46</v>
      </c>
      <c r="B55" s="168" t="str">
        <f t="shared" si="16"/>
        <v>Q4/2020</v>
      </c>
      <c r="C55" s="42">
        <f t="shared" si="20"/>
        <v>44105</v>
      </c>
      <c r="D55" s="42">
        <f t="shared" si="17"/>
        <v>44196</v>
      </c>
      <c r="E55" s="168">
        <f t="shared" si="18"/>
        <v>92</v>
      </c>
      <c r="F55" s="59">
        <f>VLOOKUP(D55,'FERC Interest Rate'!$A:$B,2,TRUE)</f>
        <v>3.2500000000000001E-2</v>
      </c>
      <c r="G55" s="60">
        <f t="shared" si="14"/>
        <v>378658.6615419843</v>
      </c>
      <c r="H55" s="60">
        <v>0</v>
      </c>
      <c r="I55" s="81">
        <f t="shared" si="23"/>
        <v>2949.8923078880189</v>
      </c>
      <c r="J55" s="47">
        <f t="shared" si="24"/>
        <v>3093.4136557664838</v>
      </c>
      <c r="K55" s="214">
        <f t="shared" si="21"/>
        <v>6043.3059636545022</v>
      </c>
      <c r="L55" s="47">
        <f t="shared" si="25"/>
        <v>18086.7</v>
      </c>
      <c r="M55" s="215">
        <f>+SUM(K55:L55)</f>
        <v>24130.005963654505</v>
      </c>
      <c r="N55" s="214">
        <f t="shared" si="19"/>
        <v>381752.07519775076</v>
      </c>
      <c r="O55" s="60">
        <f t="shared" si="22"/>
        <v>357622.06923409627</v>
      </c>
    </row>
    <row r="56" spans="1:15" x14ac:dyDescent="0.25">
      <c r="A56" s="146" t="s">
        <v>47</v>
      </c>
      <c r="B56" s="168" t="str">
        <f t="shared" si="16"/>
        <v>Q1/2021</v>
      </c>
      <c r="C56" s="42">
        <f t="shared" si="20"/>
        <v>44197</v>
      </c>
      <c r="D56" s="42">
        <f t="shared" si="17"/>
        <v>44286</v>
      </c>
      <c r="E56" s="168">
        <f t="shared" si="18"/>
        <v>90</v>
      </c>
      <c r="F56" s="59">
        <f>VLOOKUP(D56,'FERC Interest Rate'!$A:$B,2,TRUE)</f>
        <v>3.2500000000000001E-2</v>
      </c>
      <c r="G56" s="60">
        <f t="shared" si="14"/>
        <v>357622.06923409627</v>
      </c>
      <c r="H56" s="60">
        <v>0</v>
      </c>
      <c r="I56" s="81">
        <f t="shared" si="23"/>
        <v>2949.8923078880189</v>
      </c>
      <c r="J56" s="47">
        <f t="shared" si="24"/>
        <v>2865.8754863280319</v>
      </c>
      <c r="K56" s="214">
        <f t="shared" si="21"/>
        <v>5815.7677942160508</v>
      </c>
      <c r="L56" s="47">
        <f t="shared" si="25"/>
        <v>18086.7</v>
      </c>
      <c r="M56" s="215">
        <f t="shared" ref="M56:M62" si="26">+SUM(K56:L56)</f>
        <v>23902.467794216052</v>
      </c>
      <c r="N56" s="214">
        <f t="shared" si="19"/>
        <v>360487.9447204243</v>
      </c>
      <c r="O56" s="60">
        <f t="shared" si="22"/>
        <v>336585.47692620824</v>
      </c>
    </row>
    <row r="57" spans="1:15" x14ac:dyDescent="0.25">
      <c r="A57" s="146" t="s">
        <v>48</v>
      </c>
      <c r="B57" s="168" t="str">
        <f t="shared" si="16"/>
        <v>Q2/2021</v>
      </c>
      <c r="C57" s="42">
        <f t="shared" ref="C57:C62" si="27">D56+1</f>
        <v>44287</v>
      </c>
      <c r="D57" s="42">
        <f t="shared" si="17"/>
        <v>44377</v>
      </c>
      <c r="E57" s="168">
        <f t="shared" si="18"/>
        <v>91</v>
      </c>
      <c r="F57" s="59">
        <f>VLOOKUP(D57,'FERC Interest Rate'!$A:$B,2,TRUE)</f>
        <v>3.2500000000000001E-2</v>
      </c>
      <c r="G57" s="60">
        <f t="shared" si="14"/>
        <v>336585.47692620824</v>
      </c>
      <c r="H57" s="60">
        <v>0</v>
      </c>
      <c r="I57" s="81">
        <f t="shared" si="23"/>
        <v>2949.8923078880189</v>
      </c>
      <c r="J57" s="47">
        <f t="shared" si="24"/>
        <v>2727.2645150938656</v>
      </c>
      <c r="K57" s="214">
        <f t="shared" si="21"/>
        <v>5677.156822981884</v>
      </c>
      <c r="L57" s="47">
        <f t="shared" si="25"/>
        <v>18086.7</v>
      </c>
      <c r="M57" s="215">
        <f t="shared" si="26"/>
        <v>23763.856822981885</v>
      </c>
      <c r="N57" s="214">
        <f t="shared" si="19"/>
        <v>339312.74144130212</v>
      </c>
      <c r="O57" s="60">
        <f t="shared" si="22"/>
        <v>315548.88461832021</v>
      </c>
    </row>
    <row r="58" spans="1:15" x14ac:dyDescent="0.25">
      <c r="A58" s="146" t="s">
        <v>49</v>
      </c>
      <c r="B58" s="168" t="str">
        <f t="shared" si="16"/>
        <v>Q3/2021</v>
      </c>
      <c r="C58" s="42">
        <f t="shared" si="27"/>
        <v>44378</v>
      </c>
      <c r="D58" s="42">
        <f t="shared" si="17"/>
        <v>44469</v>
      </c>
      <c r="E58" s="168">
        <f t="shared" si="18"/>
        <v>92</v>
      </c>
      <c r="F58" s="59">
        <f>VLOOKUP(D58,'FERC Interest Rate'!$A:$B,2,TRUE)</f>
        <v>3.2500000000000001E-2</v>
      </c>
      <c r="G58" s="60">
        <f t="shared" si="14"/>
        <v>315548.88461832021</v>
      </c>
      <c r="H58" s="60">
        <v>0</v>
      </c>
      <c r="I58" s="81">
        <f t="shared" si="23"/>
        <v>2949.8923078880189</v>
      </c>
      <c r="J58" s="47">
        <f t="shared" si="24"/>
        <v>2584.907301393911</v>
      </c>
      <c r="K58" s="214">
        <f t="shared" si="21"/>
        <v>5534.7996092819303</v>
      </c>
      <c r="L58" s="47">
        <f t="shared" si="25"/>
        <v>18086.7</v>
      </c>
      <c r="M58" s="215">
        <f t="shared" si="26"/>
        <v>23621.499609281931</v>
      </c>
      <c r="N58" s="214">
        <f t="shared" si="19"/>
        <v>318133.79191971413</v>
      </c>
      <c r="O58" s="60">
        <f t="shared" si="22"/>
        <v>294512.29231043218</v>
      </c>
    </row>
    <row r="59" spans="1:15" x14ac:dyDescent="0.25">
      <c r="A59" s="146" t="s">
        <v>50</v>
      </c>
      <c r="B59" s="168" t="str">
        <f t="shared" si="16"/>
        <v>Q4/2021</v>
      </c>
      <c r="C59" s="42">
        <f t="shared" si="27"/>
        <v>44470</v>
      </c>
      <c r="D59" s="42">
        <f t="shared" si="17"/>
        <v>44561</v>
      </c>
      <c r="E59" s="168">
        <f t="shared" si="18"/>
        <v>92</v>
      </c>
      <c r="F59" s="59">
        <f>VLOOKUP(D59,'FERC Interest Rate'!$A:$B,2,TRUE)</f>
        <v>3.2500000000000001E-2</v>
      </c>
      <c r="G59" s="60">
        <f t="shared" si="14"/>
        <v>294512.29231043218</v>
      </c>
      <c r="H59" s="60">
        <v>0</v>
      </c>
      <c r="I59" s="81">
        <f t="shared" si="23"/>
        <v>2949.8923078880189</v>
      </c>
      <c r="J59" s="47">
        <f t="shared" si="24"/>
        <v>2412.5801479676502</v>
      </c>
      <c r="K59" s="214">
        <f t="shared" si="21"/>
        <v>5362.4724558556691</v>
      </c>
      <c r="L59" s="47">
        <f t="shared" si="25"/>
        <v>18086.7</v>
      </c>
      <c r="M59" s="215">
        <f t="shared" si="26"/>
        <v>23449.172455855671</v>
      </c>
      <c r="N59" s="214">
        <f t="shared" si="19"/>
        <v>296924.87245839986</v>
      </c>
      <c r="O59" s="60">
        <f t="shared" si="22"/>
        <v>273475.70000254421</v>
      </c>
    </row>
    <row r="60" spans="1:15" x14ac:dyDescent="0.25">
      <c r="A60" s="146" t="s">
        <v>51</v>
      </c>
      <c r="B60" s="168" t="str">
        <f t="shared" si="16"/>
        <v>Q1/2022</v>
      </c>
      <c r="C60" s="42">
        <f t="shared" si="27"/>
        <v>44562</v>
      </c>
      <c r="D60" s="42">
        <f t="shared" si="17"/>
        <v>44651</v>
      </c>
      <c r="E60" s="168">
        <f t="shared" si="18"/>
        <v>90</v>
      </c>
      <c r="F60" s="59">
        <f>VLOOKUP(D60,'FERC Interest Rate'!$A:$B,2,TRUE)</f>
        <v>3.2500000000000001E-2</v>
      </c>
      <c r="G60" s="60">
        <f t="shared" si="14"/>
        <v>273475.70000254421</v>
      </c>
      <c r="H60" s="60">
        <v>0</v>
      </c>
      <c r="I60" s="81">
        <f t="shared" si="23"/>
        <v>2949.8923078880189</v>
      </c>
      <c r="J60" s="47">
        <f t="shared" si="24"/>
        <v>2191.551842486142</v>
      </c>
      <c r="K60" s="214">
        <f t="shared" si="21"/>
        <v>5141.4441503741609</v>
      </c>
      <c r="L60" s="47">
        <f t="shared" si="25"/>
        <v>18086.7</v>
      </c>
      <c r="M60" s="215">
        <f t="shared" si="26"/>
        <v>23228.144150374163</v>
      </c>
      <c r="N60" s="214">
        <f t="shared" si="19"/>
        <v>275667.25184503035</v>
      </c>
      <c r="O60" s="60">
        <f t="shared" si="22"/>
        <v>252439.10769465618</v>
      </c>
    </row>
    <row r="61" spans="1:15" x14ac:dyDescent="0.25">
      <c r="A61" s="146" t="s">
        <v>52</v>
      </c>
      <c r="B61" s="168" t="str">
        <f t="shared" si="16"/>
        <v>Q2/2022</v>
      </c>
      <c r="C61" s="42">
        <f t="shared" si="27"/>
        <v>44652</v>
      </c>
      <c r="D61" s="42">
        <f t="shared" si="17"/>
        <v>44742</v>
      </c>
      <c r="E61" s="168">
        <f t="shared" si="18"/>
        <v>91</v>
      </c>
      <c r="F61" s="59">
        <f>VLOOKUP(D61,'FERC Interest Rate'!$A:$B,2,TRUE)</f>
        <v>3.2500000000000001E-2</v>
      </c>
      <c r="G61" s="60">
        <f t="shared" si="14"/>
        <v>252439.10769465618</v>
      </c>
      <c r="H61" s="60">
        <v>0</v>
      </c>
      <c r="I61" s="81">
        <f t="shared" si="23"/>
        <v>2949.8923078880189</v>
      </c>
      <c r="J61" s="47">
        <f t="shared" si="24"/>
        <v>2045.4483863203989</v>
      </c>
      <c r="K61" s="214">
        <f t="shared" si="21"/>
        <v>4995.3406942084175</v>
      </c>
      <c r="L61" s="47">
        <f t="shared" si="25"/>
        <v>18086.7</v>
      </c>
      <c r="M61" s="215">
        <f t="shared" si="26"/>
        <v>23082.040694208419</v>
      </c>
      <c r="N61" s="214">
        <f t="shared" si="19"/>
        <v>254484.55608097659</v>
      </c>
      <c r="O61" s="60">
        <f t="shared" si="22"/>
        <v>231402.51538676818</v>
      </c>
    </row>
    <row r="62" spans="1:15" x14ac:dyDescent="0.25">
      <c r="A62" s="146" t="s">
        <v>53</v>
      </c>
      <c r="B62" s="168" t="str">
        <f t="shared" si="16"/>
        <v>Q3/2022</v>
      </c>
      <c r="C62" s="42">
        <f t="shared" si="27"/>
        <v>44743</v>
      </c>
      <c r="D62" s="42">
        <f t="shared" si="17"/>
        <v>44834</v>
      </c>
      <c r="E62" s="168">
        <f t="shared" si="18"/>
        <v>92</v>
      </c>
      <c r="F62" s="59">
        <f>VLOOKUP(D62,'FERC Interest Rate'!$A:$B,2,TRUE)</f>
        <v>3.5999999999999997E-2</v>
      </c>
      <c r="G62" s="60">
        <f t="shared" si="14"/>
        <v>231402.51538676818</v>
      </c>
      <c r="H62" s="60">
        <v>0</v>
      </c>
      <c r="I62" s="81">
        <f t="shared" si="23"/>
        <v>2949.8923078880189</v>
      </c>
      <c r="J62" s="47">
        <f t="shared" si="24"/>
        <v>2099.740084824592</v>
      </c>
      <c r="K62" s="214">
        <f t="shared" si="21"/>
        <v>5049.6323927126105</v>
      </c>
      <c r="L62" s="47">
        <f t="shared" si="25"/>
        <v>18086.7</v>
      </c>
      <c r="M62" s="215">
        <f t="shared" si="26"/>
        <v>23136.332392712611</v>
      </c>
      <c r="N62" s="214">
        <f t="shared" si="19"/>
        <v>233502.25547159277</v>
      </c>
      <c r="O62" s="60">
        <f t="shared" si="22"/>
        <v>210365.92307888015</v>
      </c>
    </row>
    <row r="63" spans="1:15" x14ac:dyDescent="0.25">
      <c r="A63" s="146" t="s">
        <v>54</v>
      </c>
      <c r="B63" s="168" t="str">
        <f t="shared" ref="B63:B72" si="28">+IF(MONTH(C63)&lt;4,"Q1",IF(MONTH(C63)&lt;7,"Q2",IF(MONTH(C63)&lt;10,"Q3","Q4")))&amp;"/"&amp;YEAR(C63)</f>
        <v>Q4/2022</v>
      </c>
      <c r="C63" s="42">
        <f t="shared" ref="C63:C72" si="29">D62+1</f>
        <v>44835</v>
      </c>
      <c r="D63" s="42">
        <f t="shared" ref="D63:D72" si="30">DATE(YEAR(C63),IF(MONTH(C63)&lt;=3,3,IF(MONTH(C63)&lt;=6,6,IF(MONTH(C63)&lt;=9,9,12))),IF(OR(MONTH(C63)&lt;=3,MONTH(C63)&gt;=10),31,30))</f>
        <v>44926</v>
      </c>
      <c r="E63" s="168">
        <f t="shared" ref="E63:E72" si="31">D63-C63+1</f>
        <v>92</v>
      </c>
      <c r="F63" s="59">
        <f>VLOOKUP(D63,'FERC Interest Rate'!$A:$B,2,TRUE)</f>
        <v>4.9099999999999998E-2</v>
      </c>
      <c r="G63" s="60">
        <f t="shared" si="14"/>
        <v>210365.92307888015</v>
      </c>
      <c r="H63" s="60">
        <v>0</v>
      </c>
      <c r="I63" s="81">
        <f t="shared" si="23"/>
        <v>2949.8923078880189</v>
      </c>
      <c r="J63" s="47">
        <f t="shared" ref="J63:J72" si="32">G63*F63*(E63/(DATE(YEAR(D63),12,31)-DATE(YEAR(D63),1,1)+1))</f>
        <v>2603.4656102244317</v>
      </c>
      <c r="K63" s="214">
        <f t="shared" ref="K63:K72" si="33">+SUM(I63:J63)</f>
        <v>5553.3579181124505</v>
      </c>
      <c r="L63" s="47">
        <f t="shared" si="25"/>
        <v>18086.7</v>
      </c>
      <c r="M63" s="215">
        <f t="shared" ref="M63:M72" si="34">+SUM(K63:L63)</f>
        <v>23640.057918112452</v>
      </c>
      <c r="N63" s="214">
        <f t="shared" ref="N63:N72" si="35">+G63+H63+J63</f>
        <v>212969.38868910458</v>
      </c>
      <c r="O63" s="60">
        <f t="shared" ref="O63:O72" si="36">+N63-M63</f>
        <v>189329.33077099212</v>
      </c>
    </row>
    <row r="64" spans="1:15" x14ac:dyDescent="0.25">
      <c r="A64" s="146" t="s">
        <v>55</v>
      </c>
      <c r="B64" s="168" t="str">
        <f t="shared" si="28"/>
        <v>Q1/2023</v>
      </c>
      <c r="C64" s="42">
        <f t="shared" si="29"/>
        <v>44927</v>
      </c>
      <c r="D64" s="42">
        <f t="shared" si="30"/>
        <v>45016</v>
      </c>
      <c r="E64" s="168">
        <f t="shared" si="31"/>
        <v>90</v>
      </c>
      <c r="F64" s="59">
        <f>VLOOKUP(D64,'FERC Interest Rate'!$A:$B,2,TRUE)</f>
        <v>6.3100000000000003E-2</v>
      </c>
      <c r="G64" s="60">
        <f t="shared" si="14"/>
        <v>189329.33077099212</v>
      </c>
      <c r="H64" s="60">
        <v>0</v>
      </c>
      <c r="I64" s="81">
        <f t="shared" si="23"/>
        <v>2949.8923078880189</v>
      </c>
      <c r="J64" s="47">
        <f t="shared" si="32"/>
        <v>2945.7569025985322</v>
      </c>
      <c r="K64" s="214">
        <f t="shared" si="33"/>
        <v>5895.6492104865511</v>
      </c>
      <c r="L64" s="47">
        <f t="shared" si="25"/>
        <v>18086.7</v>
      </c>
      <c r="M64" s="215">
        <f t="shared" si="34"/>
        <v>23982.349210486551</v>
      </c>
      <c r="N64" s="214">
        <f t="shared" si="35"/>
        <v>192275.08767359066</v>
      </c>
      <c r="O64" s="60">
        <f t="shared" si="36"/>
        <v>168292.73846310412</v>
      </c>
    </row>
    <row r="65" spans="1:15" x14ac:dyDescent="0.25">
      <c r="A65" s="146" t="s">
        <v>56</v>
      </c>
      <c r="B65" s="168" t="str">
        <f t="shared" si="28"/>
        <v>Q2/2023</v>
      </c>
      <c r="C65" s="42">
        <f t="shared" si="29"/>
        <v>45017</v>
      </c>
      <c r="D65" s="42">
        <f t="shared" si="30"/>
        <v>45107</v>
      </c>
      <c r="E65" s="168">
        <f t="shared" si="31"/>
        <v>91</v>
      </c>
      <c r="F65" s="59">
        <f>VLOOKUP(D65,'FERC Interest Rate'!$A:$B,2,TRUE)</f>
        <v>7.4999999999999997E-2</v>
      </c>
      <c r="G65" s="60">
        <f t="shared" si="14"/>
        <v>168292.73846310412</v>
      </c>
      <c r="H65" s="60">
        <v>0</v>
      </c>
      <c r="I65" s="81">
        <f t="shared" si="23"/>
        <v>2949.8923078880189</v>
      </c>
      <c r="J65" s="47">
        <f t="shared" si="32"/>
        <v>3146.8436712621519</v>
      </c>
      <c r="K65" s="214">
        <f t="shared" si="33"/>
        <v>6096.7359791501713</v>
      </c>
      <c r="L65" s="47">
        <f t="shared" si="25"/>
        <v>18086.7</v>
      </c>
      <c r="M65" s="215">
        <f t="shared" si="34"/>
        <v>24183.43597915017</v>
      </c>
      <c r="N65" s="214">
        <f t="shared" si="35"/>
        <v>171439.58213436627</v>
      </c>
      <c r="O65" s="60">
        <f t="shared" si="36"/>
        <v>147256.14615521609</v>
      </c>
    </row>
    <row r="66" spans="1:15" x14ac:dyDescent="0.25">
      <c r="A66" s="146" t="s">
        <v>57</v>
      </c>
      <c r="B66" s="168" t="str">
        <f t="shared" si="28"/>
        <v>Q3/2023</v>
      </c>
      <c r="C66" s="42">
        <f t="shared" si="29"/>
        <v>45108</v>
      </c>
      <c r="D66" s="42">
        <f t="shared" si="30"/>
        <v>45199</v>
      </c>
      <c r="E66" s="168">
        <f t="shared" si="31"/>
        <v>92</v>
      </c>
      <c r="F66" s="59">
        <f>VLOOKUP(D66,'FERC Interest Rate'!$A:$B,2,TRUE)</f>
        <v>8.0199999999999994E-2</v>
      </c>
      <c r="G66" s="60">
        <f t="shared" si="14"/>
        <v>147256.14615521609</v>
      </c>
      <c r="H66" s="60">
        <v>0</v>
      </c>
      <c r="I66" s="81">
        <f t="shared" si="23"/>
        <v>2949.8923078880189</v>
      </c>
      <c r="J66" s="47">
        <f t="shared" si="32"/>
        <v>2976.7527364154694</v>
      </c>
      <c r="K66" s="214">
        <f t="shared" si="33"/>
        <v>5926.6450443034882</v>
      </c>
      <c r="L66" s="47">
        <f t="shared" si="25"/>
        <v>18086.7</v>
      </c>
      <c r="M66" s="215">
        <f t="shared" si="34"/>
        <v>24013.345044303489</v>
      </c>
      <c r="N66" s="214">
        <f t="shared" si="35"/>
        <v>150232.89889163157</v>
      </c>
      <c r="O66" s="60">
        <f t="shared" si="36"/>
        <v>126219.55384732809</v>
      </c>
    </row>
    <row r="67" spans="1:15" x14ac:dyDescent="0.25">
      <c r="A67" s="146" t="s">
        <v>58</v>
      </c>
      <c r="B67" s="168" t="str">
        <f t="shared" si="28"/>
        <v>Q4/2023</v>
      </c>
      <c r="C67" s="42">
        <f t="shared" si="29"/>
        <v>45200</v>
      </c>
      <c r="D67" s="42">
        <f t="shared" si="30"/>
        <v>45291</v>
      </c>
      <c r="E67" s="168">
        <f t="shared" si="31"/>
        <v>92</v>
      </c>
      <c r="F67" s="59">
        <f>VLOOKUP(D67,'FERC Interest Rate'!$A:$B,2,TRUE)</f>
        <v>8.3500000000000005E-2</v>
      </c>
      <c r="G67" s="60">
        <f t="shared" si="14"/>
        <v>126219.55384732809</v>
      </c>
      <c r="H67" s="60">
        <v>0</v>
      </c>
      <c r="I67" s="81">
        <f t="shared" si="23"/>
        <v>2949.8923078880189</v>
      </c>
      <c r="J67" s="47">
        <f t="shared" si="32"/>
        <v>2656.489349740204</v>
      </c>
      <c r="K67" s="214">
        <f t="shared" si="33"/>
        <v>5606.3816576282225</v>
      </c>
      <c r="L67" s="47">
        <f t="shared" si="25"/>
        <v>18086.7</v>
      </c>
      <c r="M67" s="215">
        <f t="shared" si="34"/>
        <v>23693.081657628223</v>
      </c>
      <c r="N67" s="214">
        <f t="shared" si="35"/>
        <v>128876.0431970683</v>
      </c>
      <c r="O67" s="60">
        <f t="shared" si="36"/>
        <v>105182.96153944008</v>
      </c>
    </row>
    <row r="68" spans="1:15" x14ac:dyDescent="0.25">
      <c r="A68" s="146" t="s">
        <v>59</v>
      </c>
      <c r="B68" s="168" t="str">
        <f t="shared" si="28"/>
        <v>Q1/2024</v>
      </c>
      <c r="C68" s="42">
        <f t="shared" si="29"/>
        <v>45292</v>
      </c>
      <c r="D68" s="42">
        <f t="shared" si="30"/>
        <v>45382</v>
      </c>
      <c r="E68" s="168">
        <f t="shared" si="31"/>
        <v>91</v>
      </c>
      <c r="F68" s="59">
        <f>VLOOKUP(D68,'FERC Interest Rate'!$A:$B,2,TRUE)</f>
        <v>8.5000000000000006E-2</v>
      </c>
      <c r="G68" s="60">
        <f t="shared" si="14"/>
        <v>105182.96153944008</v>
      </c>
      <c r="H68" s="60">
        <v>0</v>
      </c>
      <c r="I68" s="81">
        <f t="shared" si="23"/>
        <v>2949.8923078880189</v>
      </c>
      <c r="J68" s="47">
        <f t="shared" si="32"/>
        <v>2222.9240642283307</v>
      </c>
      <c r="K68" s="214">
        <f t="shared" si="33"/>
        <v>5172.8163721163492</v>
      </c>
      <c r="L68" s="47">
        <f t="shared" si="25"/>
        <v>18086.7</v>
      </c>
      <c r="M68" s="215">
        <f t="shared" si="34"/>
        <v>23259.516372116348</v>
      </c>
      <c r="N68" s="214">
        <f t="shared" si="35"/>
        <v>107405.8856036684</v>
      </c>
      <c r="O68" s="60">
        <f t="shared" si="36"/>
        <v>84146.36923155206</v>
      </c>
    </row>
    <row r="69" spans="1:15" x14ac:dyDescent="0.25">
      <c r="A69" s="146" t="s">
        <v>60</v>
      </c>
      <c r="B69" s="168" t="str">
        <f t="shared" si="28"/>
        <v>Q2/2024</v>
      </c>
      <c r="C69" s="42">
        <f t="shared" si="29"/>
        <v>45383</v>
      </c>
      <c r="D69" s="42">
        <f t="shared" si="30"/>
        <v>45473</v>
      </c>
      <c r="E69" s="168">
        <f t="shared" si="31"/>
        <v>91</v>
      </c>
      <c r="F69" s="59">
        <f>VLOOKUP(D69,'FERC Interest Rate'!$A:$B,2,TRUE)</f>
        <v>8.5000000000000006E-2</v>
      </c>
      <c r="G69" s="60">
        <f t="shared" si="14"/>
        <v>84146.36923155206</v>
      </c>
      <c r="H69" s="60">
        <v>0</v>
      </c>
      <c r="I69" s="81">
        <f t="shared" si="23"/>
        <v>2949.8923078880189</v>
      </c>
      <c r="J69" s="47">
        <f t="shared" si="32"/>
        <v>1778.3392513826645</v>
      </c>
      <c r="K69" s="214">
        <f t="shared" si="33"/>
        <v>4728.2315592706836</v>
      </c>
      <c r="L69" s="47">
        <f t="shared" si="25"/>
        <v>18086.7</v>
      </c>
      <c r="M69" s="215">
        <f t="shared" si="34"/>
        <v>22814.931559270684</v>
      </c>
      <c r="N69" s="214">
        <f t="shared" si="35"/>
        <v>85924.70848293473</v>
      </c>
      <c r="O69" s="60">
        <f t="shared" si="36"/>
        <v>63109.776923664045</v>
      </c>
    </row>
    <row r="70" spans="1:15" x14ac:dyDescent="0.25">
      <c r="A70" s="146" t="s">
        <v>61</v>
      </c>
      <c r="B70" s="168" t="str">
        <f t="shared" si="28"/>
        <v>Q3/2024</v>
      </c>
      <c r="C70" s="42">
        <f t="shared" si="29"/>
        <v>45474</v>
      </c>
      <c r="D70" s="42">
        <f t="shared" si="30"/>
        <v>45565</v>
      </c>
      <c r="E70" s="168">
        <f t="shared" si="31"/>
        <v>92</v>
      </c>
      <c r="F70" s="59">
        <f>VLOOKUP(D70,'FERC Interest Rate'!$A:$B,2,TRUE)</f>
        <v>8.5000000000000006E-2</v>
      </c>
      <c r="G70" s="60">
        <f t="shared" si="14"/>
        <v>63109.776923664045</v>
      </c>
      <c r="H70" s="60">
        <v>0</v>
      </c>
      <c r="I70" s="81">
        <f t="shared" si="23"/>
        <v>2949.8923078880189</v>
      </c>
      <c r="J70" s="47">
        <f t="shared" si="32"/>
        <v>1348.4110807187237</v>
      </c>
      <c r="K70" s="214">
        <f t="shared" si="33"/>
        <v>4298.3033886067424</v>
      </c>
      <c r="L70" s="47">
        <f t="shared" si="25"/>
        <v>18086.7</v>
      </c>
      <c r="M70" s="215">
        <f t="shared" si="34"/>
        <v>22385.003388606743</v>
      </c>
      <c r="N70" s="214">
        <f t="shared" si="35"/>
        <v>64458.18800438277</v>
      </c>
      <c r="O70" s="60">
        <f t="shared" si="36"/>
        <v>42073.18461577603</v>
      </c>
    </row>
    <row r="71" spans="1:15" x14ac:dyDescent="0.25">
      <c r="A71" s="146" t="s">
        <v>62</v>
      </c>
      <c r="B71" s="168" t="str">
        <f t="shared" si="28"/>
        <v>Q4/2024</v>
      </c>
      <c r="C71" s="42">
        <f t="shared" si="29"/>
        <v>45566</v>
      </c>
      <c r="D71" s="42">
        <f t="shared" si="30"/>
        <v>45657</v>
      </c>
      <c r="E71" s="168">
        <f t="shared" si="31"/>
        <v>92</v>
      </c>
      <c r="F71" s="59">
        <f>VLOOKUP(D71,'FERC Interest Rate'!$A:$B,2,TRUE)</f>
        <v>8.5000000000000006E-2</v>
      </c>
      <c r="G71" s="60">
        <f t="shared" si="14"/>
        <v>42073.18461577603</v>
      </c>
      <c r="H71" s="60">
        <v>0</v>
      </c>
      <c r="I71" s="81">
        <f t="shared" si="23"/>
        <v>2949.8923078880189</v>
      </c>
      <c r="J71" s="47">
        <f t="shared" si="32"/>
        <v>898.94072047914904</v>
      </c>
      <c r="K71" s="214">
        <f t="shared" si="33"/>
        <v>3848.833028367168</v>
      </c>
      <c r="L71" s="47">
        <f t="shared" si="25"/>
        <v>18086.7</v>
      </c>
      <c r="M71" s="215">
        <f t="shared" si="34"/>
        <v>21935.533028367168</v>
      </c>
      <c r="N71" s="214">
        <f t="shared" si="35"/>
        <v>42972.12533625518</v>
      </c>
      <c r="O71" s="60">
        <f t="shared" si="36"/>
        <v>21036.592307888011</v>
      </c>
    </row>
    <row r="72" spans="1:15" x14ac:dyDescent="0.25">
      <c r="A72" s="146" t="s">
        <v>63</v>
      </c>
      <c r="B72" s="168" t="str">
        <f t="shared" si="28"/>
        <v>Q1/2025</v>
      </c>
      <c r="C72" s="42">
        <f t="shared" si="29"/>
        <v>45658</v>
      </c>
      <c r="D72" s="42">
        <f t="shared" si="30"/>
        <v>45747</v>
      </c>
      <c r="E72" s="168">
        <f t="shared" si="31"/>
        <v>90</v>
      </c>
      <c r="F72" s="59">
        <f>VLOOKUP(D72,'FERC Interest Rate'!$A:$B,2,TRUE)</f>
        <v>8.0399999999999999E-2</v>
      </c>
      <c r="G72" s="60">
        <f t="shared" si="14"/>
        <v>21036.592307888011</v>
      </c>
      <c r="H72" s="60">
        <v>0</v>
      </c>
      <c r="I72" s="81">
        <f t="shared" si="23"/>
        <v>2949.8923078880189</v>
      </c>
      <c r="J72" s="47">
        <f t="shared" si="32"/>
        <v>417.0432381914456</v>
      </c>
      <c r="K72" s="214">
        <f t="shared" si="33"/>
        <v>3366.9355460794645</v>
      </c>
      <c r="L72" s="47">
        <f t="shared" si="25"/>
        <v>18086.7</v>
      </c>
      <c r="M72" s="215">
        <f t="shared" si="34"/>
        <v>21453.635546079466</v>
      </c>
      <c r="N72" s="214">
        <f t="shared" si="35"/>
        <v>21453.635546079458</v>
      </c>
      <c r="O72" s="60">
        <f t="shared" si="36"/>
        <v>0</v>
      </c>
    </row>
    <row r="73" spans="1:15" ht="13.5" thickBot="1" x14ac:dyDescent="0.35">
      <c r="A73" s="148"/>
      <c r="B73" s="170"/>
      <c r="C73" s="171"/>
      <c r="D73" s="171"/>
      <c r="E73" s="170"/>
      <c r="F73" s="170"/>
      <c r="G73" s="172">
        <f t="shared" ref="G73:N73" si="37">+SUM(G41:G72)</f>
        <v>9018711.9401542619</v>
      </c>
      <c r="H73" s="172">
        <f t="shared" si="37"/>
        <v>58997.846157760374</v>
      </c>
      <c r="I73" s="173">
        <f t="shared" si="37"/>
        <v>58997.846157760367</v>
      </c>
      <c r="J73" s="172">
        <f t="shared" si="37"/>
        <v>44461.863736811945</v>
      </c>
      <c r="K73" s="172">
        <f t="shared" si="37"/>
        <v>103459.70989457233</v>
      </c>
      <c r="L73" s="172">
        <f t="shared" si="37"/>
        <v>361734.00000000012</v>
      </c>
      <c r="M73" s="174">
        <f t="shared" si="37"/>
        <v>465193.70989457238</v>
      </c>
      <c r="N73" s="172">
        <f t="shared" si="37"/>
        <v>9122171.6500488315</v>
      </c>
    </row>
    <row r="74" spans="1:15" ht="13.5" thickTop="1" thickBot="1" x14ac:dyDescent="0.3">
      <c r="H74" s="45"/>
      <c r="I74" s="175"/>
      <c r="J74" s="176"/>
      <c r="K74" s="176"/>
      <c r="L74" s="176"/>
      <c r="M74" s="177"/>
    </row>
    <row r="75" spans="1:15" ht="13" x14ac:dyDescent="0.3">
      <c r="B75" s="180"/>
      <c r="C75" s="46"/>
      <c r="D75" s="41"/>
      <c r="I75" s="407"/>
      <c r="J75" s="430" t="s">
        <v>134</v>
      </c>
      <c r="K75" s="431"/>
      <c r="L75" s="408" t="s">
        <v>45</v>
      </c>
      <c r="M75" s="409"/>
    </row>
    <row r="76" spans="1:15" ht="37" x14ac:dyDescent="0.3">
      <c r="A76" s="167" t="s">
        <v>43</v>
      </c>
      <c r="B76" s="167" t="s">
        <v>3</v>
      </c>
      <c r="C76" s="167" t="s">
        <v>4</v>
      </c>
      <c r="D76" s="167" t="s">
        <v>5</v>
      </c>
      <c r="E76" s="167" t="s">
        <v>6</v>
      </c>
      <c r="F76" s="167" t="s">
        <v>7</v>
      </c>
      <c r="G76" s="167" t="s">
        <v>70</v>
      </c>
      <c r="H76" s="167" t="s">
        <v>71</v>
      </c>
      <c r="I76" s="143" t="s">
        <v>72</v>
      </c>
      <c r="J76" s="144" t="s">
        <v>73</v>
      </c>
      <c r="K76" s="144" t="s">
        <v>74</v>
      </c>
      <c r="L76" s="144" t="s">
        <v>75</v>
      </c>
      <c r="M76" s="145" t="s">
        <v>65</v>
      </c>
      <c r="N76" s="167" t="s">
        <v>76</v>
      </c>
      <c r="O76" s="167" t="s">
        <v>77</v>
      </c>
    </row>
    <row r="77" spans="1:15" x14ac:dyDescent="0.25">
      <c r="A77" s="146"/>
      <c r="B77" s="168" t="str">
        <f t="shared" ref="B77:B105" si="38">+IF(MONTH(C77)&lt;4,"Q1",IF(MONTH(C77)&lt;7,"Q2",IF(MONTH(C77)&lt;10,"Q3","Q4")))&amp;"/"&amp;YEAR(C77)</f>
        <v>Q1/2018</v>
      </c>
      <c r="C77" s="42">
        <f>B3</f>
        <v>43155</v>
      </c>
      <c r="D77" s="42">
        <f t="shared" ref="D77:D105" si="39">DATE(YEAR(C77),IF(MONTH(C77)&lt;=3,3,IF(MONTH(C77)&lt;=6,6,IF(MONTH(C77)&lt;=9,9,12))),IF(OR(MONTH(C77)&lt;=3,MONTH(C77)&gt;=10),31,30))</f>
        <v>43190</v>
      </c>
      <c r="E77" s="168">
        <f t="shared" ref="E77:E105" si="40">D77-C77+1</f>
        <v>36</v>
      </c>
      <c r="F77" s="59">
        <f>VLOOKUP(D77,'FERC Interest Rate'!$A:$B,2,TRUE)</f>
        <v>4.2500000000000003E-2</v>
      </c>
      <c r="G77" s="60">
        <f>C3</f>
        <v>495256</v>
      </c>
      <c r="H77" s="60">
        <f>G77*F77*(E77/(DATE(YEAR(D77),12,31)-DATE(YEAR(D77),1,1)+1))</f>
        <v>2076.0046027397261</v>
      </c>
      <c r="I77" s="81">
        <v>0</v>
      </c>
      <c r="J77" s="47">
        <v>0</v>
      </c>
      <c r="K77" s="214">
        <f>+SUM(I77:J77)</f>
        <v>0</v>
      </c>
      <c r="L77" s="47">
        <v>0</v>
      </c>
      <c r="M77" s="215">
        <v>0</v>
      </c>
      <c r="N77" s="214">
        <f>+G77+H77+J77</f>
        <v>497332.0046027397</v>
      </c>
      <c r="O77" s="60">
        <f>+N77-M77</f>
        <v>497332.0046027397</v>
      </c>
    </row>
    <row r="78" spans="1:15" x14ac:dyDescent="0.25">
      <c r="A78" s="146"/>
      <c r="B78" s="168" t="str">
        <f t="shared" si="38"/>
        <v>Q2/2018</v>
      </c>
      <c r="C78" s="42">
        <f>D77+1</f>
        <v>43191</v>
      </c>
      <c r="D78" s="42">
        <f t="shared" si="39"/>
        <v>43281</v>
      </c>
      <c r="E78" s="168">
        <f t="shared" si="40"/>
        <v>91</v>
      </c>
      <c r="F78" s="59">
        <f>VLOOKUP(D78,'FERC Interest Rate'!$A:$B,2,TRUE)</f>
        <v>4.4699999999999997E-2</v>
      </c>
      <c r="G78" s="60">
        <f>O77</f>
        <v>497332.0046027397</v>
      </c>
      <c r="H78" s="60">
        <f t="shared" ref="H78:H86" si="41">G78*F78*(E78/(DATE(YEAR(D78),12,31)-DATE(YEAR(D78),1,1)+1))</f>
        <v>5542.4586167741481</v>
      </c>
      <c r="I78" s="81">
        <v>0</v>
      </c>
      <c r="J78" s="47">
        <v>0</v>
      </c>
      <c r="K78" s="214">
        <f>+SUM(I78:J78)</f>
        <v>0</v>
      </c>
      <c r="L78" s="47">
        <v>0</v>
      </c>
      <c r="M78" s="215">
        <v>0</v>
      </c>
      <c r="N78" s="214">
        <f>+G78+H78+J78</f>
        <v>502874.46321951383</v>
      </c>
      <c r="O78" s="60">
        <f>+N78-M78</f>
        <v>502874.46321951383</v>
      </c>
    </row>
    <row r="79" spans="1:15" x14ac:dyDescent="0.25">
      <c r="A79" s="146" t="s">
        <v>22</v>
      </c>
      <c r="B79" s="168" t="str">
        <f t="shared" si="38"/>
        <v>Q3/2018</v>
      </c>
      <c r="C79" s="42">
        <f>D78+1</f>
        <v>43282</v>
      </c>
      <c r="D79" s="42">
        <f t="shared" si="39"/>
        <v>43373</v>
      </c>
      <c r="E79" s="168">
        <f t="shared" si="40"/>
        <v>92</v>
      </c>
      <c r="F79" s="59">
        <f>VLOOKUP(D79,'FERC Interest Rate'!$A:$B,2,TRUE)</f>
        <v>4.6899999999999997E-2</v>
      </c>
      <c r="G79" s="60">
        <f t="shared" ref="G79:G105" si="42">O78</f>
        <v>502874.46321951383</v>
      </c>
      <c r="H79" s="60">
        <f t="shared" si="41"/>
        <v>5944.6650243823515</v>
      </c>
      <c r="I79" s="81">
        <v>0</v>
      </c>
      <c r="J79" s="47">
        <v>0</v>
      </c>
      <c r="K79" s="214">
        <v>0</v>
      </c>
      <c r="L79" s="47">
        <v>0</v>
      </c>
      <c r="M79" s="215">
        <v>0</v>
      </c>
      <c r="N79" s="214">
        <f>+G79+H79+J79</f>
        <v>508819.12824389618</v>
      </c>
      <c r="O79" s="60">
        <f>+N79-M79</f>
        <v>508819.12824389618</v>
      </c>
    </row>
    <row r="80" spans="1:15" x14ac:dyDescent="0.25">
      <c r="A80" s="146" t="s">
        <v>22</v>
      </c>
      <c r="B80" s="168" t="str">
        <f t="shared" si="38"/>
        <v>Q4/2018</v>
      </c>
      <c r="C80" s="42">
        <f>D79+1</f>
        <v>43374</v>
      </c>
      <c r="D80" s="42">
        <f t="shared" si="39"/>
        <v>43465</v>
      </c>
      <c r="E80" s="168">
        <f t="shared" si="40"/>
        <v>92</v>
      </c>
      <c r="F80" s="59">
        <f>VLOOKUP(D80,'FERC Interest Rate'!$A:$B,2,TRUE)</f>
        <v>4.9599999999999998E-2</v>
      </c>
      <c r="G80" s="60">
        <f t="shared" si="42"/>
        <v>508819.12824389618</v>
      </c>
      <c r="H80" s="60">
        <f t="shared" si="41"/>
        <v>6361.2149205549231</v>
      </c>
      <c r="I80" s="81">
        <v>0</v>
      </c>
      <c r="J80" s="47">
        <v>0</v>
      </c>
      <c r="K80" s="214">
        <v>0</v>
      </c>
      <c r="L80" s="47">
        <v>0</v>
      </c>
      <c r="M80" s="215">
        <v>0</v>
      </c>
      <c r="N80" s="214">
        <f>+G80+H80+J80</f>
        <v>515180.34316445113</v>
      </c>
      <c r="O80" s="60">
        <f>+N80-M80</f>
        <v>515180.34316445113</v>
      </c>
    </row>
    <row r="81" spans="1:15" x14ac:dyDescent="0.25">
      <c r="A81" s="146" t="s">
        <v>22</v>
      </c>
      <c r="B81" s="168" t="str">
        <f t="shared" si="38"/>
        <v>Q1/2019</v>
      </c>
      <c r="C81" s="42">
        <f>D80+1</f>
        <v>43466</v>
      </c>
      <c r="D81" s="42">
        <f t="shared" si="39"/>
        <v>43555</v>
      </c>
      <c r="E81" s="168">
        <f t="shared" si="40"/>
        <v>90</v>
      </c>
      <c r="F81" s="59">
        <f>VLOOKUP(D81,'FERC Interest Rate'!$A:$B,2,TRUE)</f>
        <v>5.1799999999999999E-2</v>
      </c>
      <c r="G81" s="60">
        <f t="shared" si="42"/>
        <v>515180.34316445113</v>
      </c>
      <c r="H81" s="60">
        <f t="shared" si="41"/>
        <v>6580.193862555263</v>
      </c>
      <c r="I81" s="81">
        <v>0</v>
      </c>
      <c r="J81" s="47">
        <v>0</v>
      </c>
      <c r="K81" s="214">
        <v>0</v>
      </c>
      <c r="L81" s="47">
        <v>0</v>
      </c>
      <c r="M81" s="215">
        <v>0</v>
      </c>
      <c r="N81" s="214">
        <f t="shared" ref="N81:N105" si="43">+G81+H81+J81</f>
        <v>521760.53702700639</v>
      </c>
      <c r="O81" s="60">
        <f t="shared" ref="O81:O105" si="44">+N81-M81</f>
        <v>521760.53702700639</v>
      </c>
    </row>
    <row r="82" spans="1:15" x14ac:dyDescent="0.25">
      <c r="A82" s="146" t="s">
        <v>22</v>
      </c>
      <c r="B82" s="168" t="str">
        <f t="shared" si="38"/>
        <v>Q2/2019</v>
      </c>
      <c r="C82" s="42">
        <f>D81+1</f>
        <v>43556</v>
      </c>
      <c r="D82" s="42">
        <f t="shared" si="39"/>
        <v>43646</v>
      </c>
      <c r="E82" s="168">
        <f t="shared" si="40"/>
        <v>91</v>
      </c>
      <c r="F82" s="59">
        <f>VLOOKUP(D82,'FERC Interest Rate'!$A:$B,2,TRUE)</f>
        <v>5.45E-2</v>
      </c>
      <c r="G82" s="60">
        <f t="shared" si="42"/>
        <v>521760.53702700639</v>
      </c>
      <c r="H82" s="60">
        <f t="shared" si="41"/>
        <v>7089.5106394121594</v>
      </c>
      <c r="I82" s="81">
        <v>0</v>
      </c>
      <c r="J82" s="47">
        <v>0</v>
      </c>
      <c r="K82" s="214">
        <v>0</v>
      </c>
      <c r="L82" s="47">
        <v>0</v>
      </c>
      <c r="M82" s="215">
        <v>0</v>
      </c>
      <c r="N82" s="214">
        <f t="shared" si="43"/>
        <v>528850.0476664186</v>
      </c>
      <c r="O82" s="60">
        <f t="shared" si="44"/>
        <v>528850.0476664186</v>
      </c>
    </row>
    <row r="83" spans="1:15" x14ac:dyDescent="0.25">
      <c r="A83" s="146" t="s">
        <v>22</v>
      </c>
      <c r="B83" s="168" t="str">
        <f t="shared" si="38"/>
        <v>Q3/2019</v>
      </c>
      <c r="C83" s="42">
        <f t="shared" ref="C83:C92" si="45">D82+1</f>
        <v>43647</v>
      </c>
      <c r="D83" s="42">
        <f t="shared" si="39"/>
        <v>43738</v>
      </c>
      <c r="E83" s="168">
        <f t="shared" si="40"/>
        <v>92</v>
      </c>
      <c r="F83" s="59">
        <f>VLOOKUP(D83,'FERC Interest Rate'!$A:$B,2,TRUE)</f>
        <v>5.5E-2</v>
      </c>
      <c r="G83" s="60">
        <f t="shared" si="42"/>
        <v>528850.0476664186</v>
      </c>
      <c r="H83" s="60">
        <f t="shared" si="41"/>
        <v>7331.4554553207627</v>
      </c>
      <c r="I83" s="81">
        <v>0</v>
      </c>
      <c r="J83" s="47">
        <v>0</v>
      </c>
      <c r="K83" s="214">
        <v>0</v>
      </c>
      <c r="L83" s="47">
        <v>0</v>
      </c>
      <c r="M83" s="215">
        <v>0</v>
      </c>
      <c r="N83" s="214">
        <f t="shared" si="43"/>
        <v>536181.50312173937</v>
      </c>
      <c r="O83" s="60">
        <f t="shared" si="44"/>
        <v>536181.50312173937</v>
      </c>
    </row>
    <row r="84" spans="1:15" x14ac:dyDescent="0.25">
      <c r="A84" s="146" t="s">
        <v>22</v>
      </c>
      <c r="B84" s="168" t="str">
        <f t="shared" si="38"/>
        <v>Q4/2019</v>
      </c>
      <c r="C84" s="42">
        <f t="shared" si="45"/>
        <v>43739</v>
      </c>
      <c r="D84" s="42">
        <f t="shared" si="39"/>
        <v>43830</v>
      </c>
      <c r="E84" s="168">
        <f t="shared" si="40"/>
        <v>92</v>
      </c>
      <c r="F84" s="59">
        <f>VLOOKUP(D84,'FERC Interest Rate'!$A:$B,2,TRUE)</f>
        <v>5.4199999999999998E-2</v>
      </c>
      <c r="G84" s="60">
        <f t="shared" si="42"/>
        <v>536181.50312173937</v>
      </c>
      <c r="H84" s="60">
        <f t="shared" si="41"/>
        <v>7324.9738278527157</v>
      </c>
      <c r="I84" s="81">
        <v>0</v>
      </c>
      <c r="J84" s="47">
        <v>0</v>
      </c>
      <c r="K84" s="214">
        <v>0</v>
      </c>
      <c r="L84" s="47">
        <v>0</v>
      </c>
      <c r="M84" s="215">
        <v>0</v>
      </c>
      <c r="N84" s="214">
        <f t="shared" si="43"/>
        <v>543506.47694959212</v>
      </c>
      <c r="O84" s="60">
        <f t="shared" si="44"/>
        <v>543506.47694959212</v>
      </c>
    </row>
    <row r="85" spans="1:15" x14ac:dyDescent="0.25">
      <c r="A85" s="146" t="s">
        <v>22</v>
      </c>
      <c r="B85" s="168" t="str">
        <f t="shared" si="38"/>
        <v>Q1/2020</v>
      </c>
      <c r="C85" s="42">
        <f t="shared" si="45"/>
        <v>43831</v>
      </c>
      <c r="D85" s="42">
        <f t="shared" si="39"/>
        <v>43921</v>
      </c>
      <c r="E85" s="168">
        <f t="shared" si="40"/>
        <v>91</v>
      </c>
      <c r="F85" s="59">
        <f>VLOOKUP(D85,'FERC Interest Rate'!$A:$B,2,TRUE)</f>
        <v>4.9599999999999998E-2</v>
      </c>
      <c r="G85" s="60">
        <f t="shared" si="42"/>
        <v>543506.47694959212</v>
      </c>
      <c r="H85" s="60">
        <f t="shared" si="41"/>
        <v>6702.652552895297</v>
      </c>
      <c r="I85" s="81">
        <v>0</v>
      </c>
      <c r="J85" s="47">
        <v>0</v>
      </c>
      <c r="K85" s="214">
        <v>0</v>
      </c>
      <c r="L85" s="47">
        <v>0</v>
      </c>
      <c r="M85" s="215">
        <v>0</v>
      </c>
      <c r="N85" s="214">
        <f t="shared" si="43"/>
        <v>550209.12950248737</v>
      </c>
      <c r="O85" s="60">
        <f t="shared" si="44"/>
        <v>550209.12950248737</v>
      </c>
    </row>
    <row r="86" spans="1:15" x14ac:dyDescent="0.25">
      <c r="A86" s="168" t="s">
        <v>44</v>
      </c>
      <c r="B86" s="168" t="str">
        <f t="shared" si="38"/>
        <v>Q2/2020</v>
      </c>
      <c r="C86" s="42">
        <f t="shared" si="45"/>
        <v>43922</v>
      </c>
      <c r="D86" s="42">
        <f t="shared" si="39"/>
        <v>44012</v>
      </c>
      <c r="E86" s="168">
        <f t="shared" si="40"/>
        <v>91</v>
      </c>
      <c r="F86" s="59">
        <f>VLOOKUP(D86,'FERC Interest Rate'!$A:$B,2,TRUE)</f>
        <v>4.7500000000000001E-2</v>
      </c>
      <c r="G86" s="60">
        <f t="shared" si="42"/>
        <v>550209.12950248737</v>
      </c>
      <c r="H86" s="60">
        <f t="shared" si="41"/>
        <v>6498.029951569677</v>
      </c>
      <c r="I86" s="81">
        <f>(SUM($H$77:$H$86)/20)</f>
        <v>3072.5579727028517</v>
      </c>
      <c r="J86" s="47">
        <v>0</v>
      </c>
      <c r="K86" s="214">
        <f>+SUM(I86:J86)</f>
        <v>3072.5579727028517</v>
      </c>
      <c r="L86" s="47">
        <f>+$G$77/20</f>
        <v>24762.799999999999</v>
      </c>
      <c r="M86" s="215">
        <f>+SUM(K86:L86)</f>
        <v>27835.357972702852</v>
      </c>
      <c r="N86" s="214">
        <f t="shared" si="43"/>
        <v>556707.15945405699</v>
      </c>
      <c r="O86" s="60">
        <f t="shared" si="44"/>
        <v>528871.80148135417</v>
      </c>
    </row>
    <row r="87" spans="1:15" x14ac:dyDescent="0.25">
      <c r="A87" s="146" t="s">
        <v>45</v>
      </c>
      <c r="B87" s="168" t="str">
        <f t="shared" si="38"/>
        <v>Q3/2020</v>
      </c>
      <c r="C87" s="42">
        <f t="shared" si="45"/>
        <v>44013</v>
      </c>
      <c r="D87" s="42">
        <f t="shared" si="39"/>
        <v>44104</v>
      </c>
      <c r="E87" s="168">
        <f t="shared" si="40"/>
        <v>92</v>
      </c>
      <c r="F87" s="59">
        <f>VLOOKUP(D87,'FERC Interest Rate'!$A:$B,2,TRUE)</f>
        <v>3.4299999999999997E-2</v>
      </c>
      <c r="G87" s="60">
        <f t="shared" si="42"/>
        <v>528871.80148135417</v>
      </c>
      <c r="H87" s="60">
        <v>0</v>
      </c>
      <c r="I87" s="81">
        <f t="shared" ref="I87:I105" si="46">(SUM($H$77:$H$86)/20)</f>
        <v>3072.5579727028517</v>
      </c>
      <c r="J87" s="47">
        <f t="shared" ref="J87:J105" si="47">G87*F87*(E87/(DATE(YEAR(D87),12,31)-DATE(YEAR(D87),1,1)+1))</f>
        <v>4559.8575321162871</v>
      </c>
      <c r="K87" s="214">
        <f t="shared" ref="K87:K105" si="48">+SUM(I87:J87)</f>
        <v>7632.4155048191387</v>
      </c>
      <c r="L87" s="47">
        <f t="shared" ref="L87:L105" si="49">+$G$77/20</f>
        <v>24762.799999999999</v>
      </c>
      <c r="M87" s="215">
        <f t="shared" ref="M87:M105" si="50">+SUM(K87:L87)</f>
        <v>32395.215504819138</v>
      </c>
      <c r="N87" s="214">
        <f t="shared" si="43"/>
        <v>533431.6590134704</v>
      </c>
      <c r="O87" s="60">
        <f t="shared" si="44"/>
        <v>501036.44350865128</v>
      </c>
    </row>
    <row r="88" spans="1:15" x14ac:dyDescent="0.25">
      <c r="A88" s="146" t="s">
        <v>46</v>
      </c>
      <c r="B88" s="168" t="str">
        <f t="shared" si="38"/>
        <v>Q4/2020</v>
      </c>
      <c r="C88" s="42">
        <f t="shared" si="45"/>
        <v>44105</v>
      </c>
      <c r="D88" s="42">
        <f t="shared" si="39"/>
        <v>44196</v>
      </c>
      <c r="E88" s="168">
        <f t="shared" si="40"/>
        <v>92</v>
      </c>
      <c r="F88" s="59">
        <f>VLOOKUP(D88,'FERC Interest Rate'!$A:$B,2,TRUE)</f>
        <v>3.2500000000000001E-2</v>
      </c>
      <c r="G88" s="60">
        <f t="shared" si="42"/>
        <v>501036.44350865128</v>
      </c>
      <c r="H88" s="60">
        <v>0</v>
      </c>
      <c r="I88" s="81">
        <f t="shared" si="46"/>
        <v>3072.5579727028517</v>
      </c>
      <c r="J88" s="47">
        <f t="shared" si="47"/>
        <v>4093.1665740187636</v>
      </c>
      <c r="K88" s="214">
        <f t="shared" si="48"/>
        <v>7165.7245467216153</v>
      </c>
      <c r="L88" s="47">
        <f t="shared" si="49"/>
        <v>24762.799999999999</v>
      </c>
      <c r="M88" s="215">
        <f t="shared" si="50"/>
        <v>31928.524546721615</v>
      </c>
      <c r="N88" s="214">
        <f t="shared" si="43"/>
        <v>505129.61008267006</v>
      </c>
      <c r="O88" s="60">
        <f t="shared" si="44"/>
        <v>473201.08553594846</v>
      </c>
    </row>
    <row r="89" spans="1:15" x14ac:dyDescent="0.25">
      <c r="A89" s="146" t="s">
        <v>47</v>
      </c>
      <c r="B89" s="168" t="str">
        <f t="shared" si="38"/>
        <v>Q1/2021</v>
      </c>
      <c r="C89" s="42">
        <f t="shared" si="45"/>
        <v>44197</v>
      </c>
      <c r="D89" s="42">
        <f t="shared" si="39"/>
        <v>44286</v>
      </c>
      <c r="E89" s="168">
        <f t="shared" si="40"/>
        <v>90</v>
      </c>
      <c r="F89" s="59">
        <f>VLOOKUP(D89,'FERC Interest Rate'!$A:$B,2,TRUE)</f>
        <v>3.2500000000000001E-2</v>
      </c>
      <c r="G89" s="60">
        <f t="shared" si="42"/>
        <v>473201.08553594846</v>
      </c>
      <c r="H89" s="60">
        <v>0</v>
      </c>
      <c r="I89" s="81">
        <f t="shared" si="46"/>
        <v>3072.5579727028517</v>
      </c>
      <c r="J89" s="47">
        <f t="shared" si="47"/>
        <v>3792.0908909387649</v>
      </c>
      <c r="K89" s="214">
        <f t="shared" si="48"/>
        <v>6864.6488636416161</v>
      </c>
      <c r="L89" s="47">
        <f t="shared" si="49"/>
        <v>24762.799999999999</v>
      </c>
      <c r="M89" s="215">
        <f t="shared" si="50"/>
        <v>31627.448863641614</v>
      </c>
      <c r="N89" s="214">
        <f t="shared" si="43"/>
        <v>476993.17642688722</v>
      </c>
      <c r="O89" s="60">
        <f t="shared" si="44"/>
        <v>445365.72756324563</v>
      </c>
    </row>
    <row r="90" spans="1:15" x14ac:dyDescent="0.25">
      <c r="A90" s="146" t="s">
        <v>48</v>
      </c>
      <c r="B90" s="168" t="str">
        <f t="shared" si="38"/>
        <v>Q2/2021</v>
      </c>
      <c r="C90" s="42">
        <f t="shared" si="45"/>
        <v>44287</v>
      </c>
      <c r="D90" s="42">
        <f t="shared" si="39"/>
        <v>44377</v>
      </c>
      <c r="E90" s="168">
        <f t="shared" si="40"/>
        <v>91</v>
      </c>
      <c r="F90" s="59">
        <f>VLOOKUP(D90,'FERC Interest Rate'!$A:$B,2,TRUE)</f>
        <v>3.2500000000000001E-2</v>
      </c>
      <c r="G90" s="60">
        <f t="shared" si="42"/>
        <v>445365.72756324563</v>
      </c>
      <c r="H90" s="60">
        <v>0</v>
      </c>
      <c r="I90" s="81">
        <f t="shared" si="46"/>
        <v>3072.5579727028517</v>
      </c>
      <c r="J90" s="47">
        <f t="shared" si="47"/>
        <v>3608.6825733378055</v>
      </c>
      <c r="K90" s="214">
        <f t="shared" si="48"/>
        <v>6681.2405460406571</v>
      </c>
      <c r="L90" s="47">
        <f t="shared" si="49"/>
        <v>24762.799999999999</v>
      </c>
      <c r="M90" s="215">
        <f t="shared" si="50"/>
        <v>31444.040546040655</v>
      </c>
      <c r="N90" s="214">
        <f t="shared" si="43"/>
        <v>448974.41013658344</v>
      </c>
      <c r="O90" s="60">
        <f t="shared" si="44"/>
        <v>417530.3695905428</v>
      </c>
    </row>
    <row r="91" spans="1:15" x14ac:dyDescent="0.25">
      <c r="A91" s="146" t="s">
        <v>49</v>
      </c>
      <c r="B91" s="168" t="str">
        <f t="shared" si="38"/>
        <v>Q3/2021</v>
      </c>
      <c r="C91" s="42">
        <f t="shared" si="45"/>
        <v>44378</v>
      </c>
      <c r="D91" s="42">
        <f t="shared" si="39"/>
        <v>44469</v>
      </c>
      <c r="E91" s="168">
        <f t="shared" si="40"/>
        <v>92</v>
      </c>
      <c r="F91" s="59">
        <f>VLOOKUP(D91,'FERC Interest Rate'!$A:$B,2,TRUE)</f>
        <v>3.2500000000000001E-2</v>
      </c>
      <c r="G91" s="60">
        <f t="shared" si="42"/>
        <v>417530.3695905428</v>
      </c>
      <c r="H91" s="60">
        <v>0</v>
      </c>
      <c r="I91" s="81">
        <f t="shared" si="46"/>
        <v>3072.5579727028517</v>
      </c>
      <c r="J91" s="47">
        <f t="shared" si="47"/>
        <v>3420.3172741800631</v>
      </c>
      <c r="K91" s="214">
        <f t="shared" si="48"/>
        <v>6492.8752468829152</v>
      </c>
      <c r="L91" s="47">
        <f t="shared" si="49"/>
        <v>24762.799999999999</v>
      </c>
      <c r="M91" s="215">
        <f t="shared" si="50"/>
        <v>31255.675246882915</v>
      </c>
      <c r="N91" s="214">
        <f t="shared" si="43"/>
        <v>420950.68686472287</v>
      </c>
      <c r="O91" s="60">
        <f t="shared" si="44"/>
        <v>389695.01161783998</v>
      </c>
    </row>
    <row r="92" spans="1:15" x14ac:dyDescent="0.25">
      <c r="A92" s="146" t="s">
        <v>50</v>
      </c>
      <c r="B92" s="168" t="str">
        <f t="shared" si="38"/>
        <v>Q4/2021</v>
      </c>
      <c r="C92" s="42">
        <f t="shared" si="45"/>
        <v>44470</v>
      </c>
      <c r="D92" s="42">
        <f t="shared" si="39"/>
        <v>44561</v>
      </c>
      <c r="E92" s="168">
        <f t="shared" si="40"/>
        <v>92</v>
      </c>
      <c r="F92" s="59">
        <f>VLOOKUP(D92,'FERC Interest Rate'!$A:$B,2,TRUE)</f>
        <v>3.2500000000000001E-2</v>
      </c>
      <c r="G92" s="60">
        <f t="shared" si="42"/>
        <v>389695.01161783998</v>
      </c>
      <c r="H92" s="60">
        <v>0</v>
      </c>
      <c r="I92" s="81">
        <f t="shared" si="46"/>
        <v>3072.5579727028517</v>
      </c>
      <c r="J92" s="47">
        <f t="shared" si="47"/>
        <v>3192.2961225680592</v>
      </c>
      <c r="K92" s="214">
        <f t="shared" si="48"/>
        <v>6264.8540952709109</v>
      </c>
      <c r="L92" s="47">
        <f t="shared" si="49"/>
        <v>24762.799999999999</v>
      </c>
      <c r="M92" s="215">
        <f t="shared" si="50"/>
        <v>31027.654095270911</v>
      </c>
      <c r="N92" s="214">
        <f t="shared" si="43"/>
        <v>392887.30774040805</v>
      </c>
      <c r="O92" s="60">
        <f t="shared" si="44"/>
        <v>361859.65364513715</v>
      </c>
    </row>
    <row r="93" spans="1:15" x14ac:dyDescent="0.25">
      <c r="A93" s="146" t="s">
        <v>51</v>
      </c>
      <c r="B93" s="168" t="str">
        <f t="shared" si="38"/>
        <v>Q1/2022</v>
      </c>
      <c r="C93" s="42">
        <f>D92+1</f>
        <v>44562</v>
      </c>
      <c r="D93" s="42">
        <f t="shared" si="39"/>
        <v>44651</v>
      </c>
      <c r="E93" s="168">
        <f t="shared" si="40"/>
        <v>90</v>
      </c>
      <c r="F93" s="59">
        <f>VLOOKUP(D93,'FERC Interest Rate'!$A:$B,2,TRUE)</f>
        <v>3.2500000000000001E-2</v>
      </c>
      <c r="G93" s="60">
        <f t="shared" si="42"/>
        <v>361859.65364513715</v>
      </c>
      <c r="H93" s="60">
        <v>0</v>
      </c>
      <c r="I93" s="81">
        <f t="shared" si="46"/>
        <v>3072.5579727028517</v>
      </c>
      <c r="J93" s="47">
        <f t="shared" si="47"/>
        <v>2899.8342107178796</v>
      </c>
      <c r="K93" s="214">
        <f t="shared" si="48"/>
        <v>5972.3921834207313</v>
      </c>
      <c r="L93" s="47">
        <f t="shared" si="49"/>
        <v>24762.799999999999</v>
      </c>
      <c r="M93" s="215">
        <f t="shared" si="50"/>
        <v>30735.192183420731</v>
      </c>
      <c r="N93" s="214">
        <f t="shared" si="43"/>
        <v>364759.48785585503</v>
      </c>
      <c r="O93" s="60">
        <f t="shared" si="44"/>
        <v>334024.29567243427</v>
      </c>
    </row>
    <row r="94" spans="1:15" x14ac:dyDescent="0.25">
      <c r="A94" s="146" t="s">
        <v>52</v>
      </c>
      <c r="B94" s="168" t="str">
        <f t="shared" si="38"/>
        <v>Q2/2022</v>
      </c>
      <c r="C94" s="42">
        <f t="shared" ref="C94:C105" si="51">D93+1</f>
        <v>44652</v>
      </c>
      <c r="D94" s="42">
        <f t="shared" si="39"/>
        <v>44742</v>
      </c>
      <c r="E94" s="168">
        <f t="shared" si="40"/>
        <v>91</v>
      </c>
      <c r="F94" s="59">
        <f>VLOOKUP(D94,'FERC Interest Rate'!$A:$B,2,TRUE)</f>
        <v>3.2500000000000001E-2</v>
      </c>
      <c r="G94" s="60">
        <f t="shared" si="42"/>
        <v>334024.29567243427</v>
      </c>
      <c r="H94" s="60">
        <v>0</v>
      </c>
      <c r="I94" s="81">
        <f t="shared" si="46"/>
        <v>3072.5579727028517</v>
      </c>
      <c r="J94" s="47">
        <f t="shared" si="47"/>
        <v>2706.5119300033548</v>
      </c>
      <c r="K94" s="214">
        <f t="shared" si="48"/>
        <v>5779.0699027062064</v>
      </c>
      <c r="L94" s="47">
        <f t="shared" si="49"/>
        <v>24762.799999999999</v>
      </c>
      <c r="M94" s="215">
        <f t="shared" si="50"/>
        <v>30541.869902706207</v>
      </c>
      <c r="N94" s="214">
        <f t="shared" si="43"/>
        <v>336730.80760243762</v>
      </c>
      <c r="O94" s="60">
        <f t="shared" si="44"/>
        <v>306188.93769973144</v>
      </c>
    </row>
    <row r="95" spans="1:15" x14ac:dyDescent="0.25">
      <c r="A95" s="146" t="s">
        <v>53</v>
      </c>
      <c r="B95" s="168" t="str">
        <f t="shared" si="38"/>
        <v>Q3/2022</v>
      </c>
      <c r="C95" s="42">
        <f t="shared" si="51"/>
        <v>44743</v>
      </c>
      <c r="D95" s="42">
        <f t="shared" si="39"/>
        <v>44834</v>
      </c>
      <c r="E95" s="168">
        <f t="shared" si="40"/>
        <v>92</v>
      </c>
      <c r="F95" s="59">
        <f>VLOOKUP(D95,'FERC Interest Rate'!$A:$B,2,TRUE)</f>
        <v>3.5999999999999997E-2</v>
      </c>
      <c r="G95" s="60">
        <f t="shared" si="42"/>
        <v>306188.93769973144</v>
      </c>
      <c r="H95" s="60">
        <v>0</v>
      </c>
      <c r="I95" s="81">
        <f t="shared" si="46"/>
        <v>3072.5579727028517</v>
      </c>
      <c r="J95" s="47">
        <f t="shared" si="47"/>
        <v>2778.3500319493437</v>
      </c>
      <c r="K95" s="214">
        <f t="shared" si="48"/>
        <v>5850.9080046521958</v>
      </c>
      <c r="L95" s="47">
        <f t="shared" si="49"/>
        <v>24762.799999999999</v>
      </c>
      <c r="M95" s="215">
        <f t="shared" si="50"/>
        <v>30613.708004652195</v>
      </c>
      <c r="N95" s="214">
        <f t="shared" si="43"/>
        <v>308967.28773168079</v>
      </c>
      <c r="O95" s="60">
        <f t="shared" si="44"/>
        <v>278353.57972702861</v>
      </c>
    </row>
    <row r="96" spans="1:15" x14ac:dyDescent="0.25">
      <c r="A96" s="146" t="s">
        <v>54</v>
      </c>
      <c r="B96" s="168" t="str">
        <f t="shared" si="38"/>
        <v>Q4/2022</v>
      </c>
      <c r="C96" s="42">
        <f t="shared" si="51"/>
        <v>44835</v>
      </c>
      <c r="D96" s="42">
        <f t="shared" si="39"/>
        <v>44926</v>
      </c>
      <c r="E96" s="168">
        <f t="shared" si="40"/>
        <v>92</v>
      </c>
      <c r="F96" s="59">
        <f>VLOOKUP(D96,'FERC Interest Rate'!$A:$B,2,TRUE)</f>
        <v>4.9099999999999998E-2</v>
      </c>
      <c r="G96" s="60">
        <f t="shared" si="42"/>
        <v>278353.57972702861</v>
      </c>
      <c r="H96" s="60">
        <v>0</v>
      </c>
      <c r="I96" s="81">
        <f t="shared" si="46"/>
        <v>3072.5579727028517</v>
      </c>
      <c r="J96" s="47">
        <f t="shared" si="47"/>
        <v>3444.873398199818</v>
      </c>
      <c r="K96" s="214">
        <f t="shared" si="48"/>
        <v>6517.4313709026701</v>
      </c>
      <c r="L96" s="47">
        <f t="shared" si="49"/>
        <v>24762.799999999999</v>
      </c>
      <c r="M96" s="215">
        <f t="shared" si="50"/>
        <v>31280.231370902671</v>
      </c>
      <c r="N96" s="214">
        <f t="shared" si="43"/>
        <v>281798.45312522841</v>
      </c>
      <c r="O96" s="60">
        <f t="shared" si="44"/>
        <v>250518.22175432573</v>
      </c>
    </row>
    <row r="97" spans="1:15" x14ac:dyDescent="0.25">
      <c r="A97" s="146" t="s">
        <v>55</v>
      </c>
      <c r="B97" s="168" t="str">
        <f t="shared" si="38"/>
        <v>Q1/2023</v>
      </c>
      <c r="C97" s="42">
        <f t="shared" si="51"/>
        <v>44927</v>
      </c>
      <c r="D97" s="42">
        <f t="shared" si="39"/>
        <v>45016</v>
      </c>
      <c r="E97" s="168">
        <f t="shared" si="40"/>
        <v>90</v>
      </c>
      <c r="F97" s="59">
        <f>VLOOKUP(D97,'FERC Interest Rate'!$A:$B,2,TRUE)</f>
        <v>6.3100000000000003E-2</v>
      </c>
      <c r="G97" s="60">
        <f t="shared" si="42"/>
        <v>250518.22175432573</v>
      </c>
      <c r="H97" s="60">
        <v>0</v>
      </c>
      <c r="I97" s="81">
        <f t="shared" si="46"/>
        <v>3072.5579727028517</v>
      </c>
      <c r="J97" s="47">
        <f t="shared" si="47"/>
        <v>3897.7889899803172</v>
      </c>
      <c r="K97" s="214">
        <f t="shared" si="48"/>
        <v>6970.3469626831684</v>
      </c>
      <c r="L97" s="47">
        <f t="shared" si="49"/>
        <v>24762.799999999999</v>
      </c>
      <c r="M97" s="215">
        <f t="shared" si="50"/>
        <v>31733.146962683168</v>
      </c>
      <c r="N97" s="214">
        <f t="shared" si="43"/>
        <v>254416.01074430606</v>
      </c>
      <c r="O97" s="60">
        <f t="shared" si="44"/>
        <v>222682.8637816229</v>
      </c>
    </row>
    <row r="98" spans="1:15" x14ac:dyDescent="0.25">
      <c r="A98" s="146" t="s">
        <v>56</v>
      </c>
      <c r="B98" s="168" t="str">
        <f t="shared" si="38"/>
        <v>Q2/2023</v>
      </c>
      <c r="C98" s="42">
        <f t="shared" si="51"/>
        <v>45017</v>
      </c>
      <c r="D98" s="42">
        <f t="shared" si="39"/>
        <v>45107</v>
      </c>
      <c r="E98" s="168">
        <f t="shared" si="40"/>
        <v>91</v>
      </c>
      <c r="F98" s="59">
        <f>VLOOKUP(D98,'FERC Interest Rate'!$A:$B,2,TRUE)</f>
        <v>7.4999999999999997E-2</v>
      </c>
      <c r="G98" s="60">
        <f t="shared" si="42"/>
        <v>222682.8637816229</v>
      </c>
      <c r="H98" s="60">
        <v>0</v>
      </c>
      <c r="I98" s="81">
        <f t="shared" si="46"/>
        <v>3072.5579727028517</v>
      </c>
      <c r="J98" s="47">
        <f t="shared" si="47"/>
        <v>4163.864507697469</v>
      </c>
      <c r="K98" s="214">
        <f t="shared" si="48"/>
        <v>7236.4224804003206</v>
      </c>
      <c r="L98" s="47">
        <f t="shared" si="49"/>
        <v>24762.799999999999</v>
      </c>
      <c r="M98" s="215">
        <f t="shared" si="50"/>
        <v>31999.22248040032</v>
      </c>
      <c r="N98" s="214">
        <f t="shared" si="43"/>
        <v>226846.72828932037</v>
      </c>
      <c r="O98" s="60">
        <f t="shared" si="44"/>
        <v>194847.50580892005</v>
      </c>
    </row>
    <row r="99" spans="1:15" x14ac:dyDescent="0.25">
      <c r="A99" s="146" t="s">
        <v>57</v>
      </c>
      <c r="B99" s="168" t="str">
        <f t="shared" si="38"/>
        <v>Q3/2023</v>
      </c>
      <c r="C99" s="42">
        <f t="shared" si="51"/>
        <v>45108</v>
      </c>
      <c r="D99" s="42">
        <f t="shared" si="39"/>
        <v>45199</v>
      </c>
      <c r="E99" s="168">
        <f t="shared" si="40"/>
        <v>92</v>
      </c>
      <c r="F99" s="59">
        <f>VLOOKUP(D99,'FERC Interest Rate'!$A:$B,2,TRUE)</f>
        <v>8.0199999999999994E-2</v>
      </c>
      <c r="G99" s="60">
        <f t="shared" si="42"/>
        <v>194847.50580892005</v>
      </c>
      <c r="H99" s="60">
        <v>0</v>
      </c>
      <c r="I99" s="81">
        <f t="shared" si="46"/>
        <v>3072.5579727028517</v>
      </c>
      <c r="J99" s="47">
        <f t="shared" si="47"/>
        <v>3938.8022927685906</v>
      </c>
      <c r="K99" s="214">
        <f t="shared" si="48"/>
        <v>7011.3602654714423</v>
      </c>
      <c r="L99" s="47">
        <f t="shared" si="49"/>
        <v>24762.799999999999</v>
      </c>
      <c r="M99" s="215">
        <f t="shared" si="50"/>
        <v>31774.160265471441</v>
      </c>
      <c r="N99" s="214">
        <f t="shared" si="43"/>
        <v>198786.30810168863</v>
      </c>
      <c r="O99" s="60">
        <f t="shared" si="44"/>
        <v>167012.14783621719</v>
      </c>
    </row>
    <row r="100" spans="1:15" x14ac:dyDescent="0.25">
      <c r="A100" s="146" t="s">
        <v>58</v>
      </c>
      <c r="B100" s="168" t="str">
        <f t="shared" si="38"/>
        <v>Q4/2023</v>
      </c>
      <c r="C100" s="42">
        <f t="shared" si="51"/>
        <v>45200</v>
      </c>
      <c r="D100" s="42">
        <f t="shared" si="39"/>
        <v>45291</v>
      </c>
      <c r="E100" s="168">
        <f t="shared" si="40"/>
        <v>92</v>
      </c>
      <c r="F100" s="59">
        <f>VLOOKUP(D100,'FERC Interest Rate'!$A:$B,2,TRUE)</f>
        <v>8.3500000000000005E-2</v>
      </c>
      <c r="G100" s="60">
        <f t="shared" si="42"/>
        <v>167012.14783621719</v>
      </c>
      <c r="H100" s="60">
        <v>0</v>
      </c>
      <c r="I100" s="81">
        <f t="shared" si="46"/>
        <v>3072.5579727028517</v>
      </c>
      <c r="J100" s="47">
        <f t="shared" si="47"/>
        <v>3515.0337525419741</v>
      </c>
      <c r="K100" s="214">
        <f t="shared" si="48"/>
        <v>6587.5917252448253</v>
      </c>
      <c r="L100" s="47">
        <f t="shared" si="49"/>
        <v>24762.799999999999</v>
      </c>
      <c r="M100" s="215">
        <f t="shared" si="50"/>
        <v>31350.391725244823</v>
      </c>
      <c r="N100" s="214">
        <f t="shared" si="43"/>
        <v>170527.18158875915</v>
      </c>
      <c r="O100" s="60">
        <f t="shared" si="44"/>
        <v>139176.78986351434</v>
      </c>
    </row>
    <row r="101" spans="1:15" x14ac:dyDescent="0.25">
      <c r="A101" s="146" t="s">
        <v>59</v>
      </c>
      <c r="B101" s="168" t="str">
        <f t="shared" si="38"/>
        <v>Q1/2024</v>
      </c>
      <c r="C101" s="42">
        <f t="shared" si="51"/>
        <v>45292</v>
      </c>
      <c r="D101" s="42">
        <f t="shared" si="39"/>
        <v>45382</v>
      </c>
      <c r="E101" s="168">
        <f t="shared" si="40"/>
        <v>91</v>
      </c>
      <c r="F101" s="59">
        <f>VLOOKUP(D101,'FERC Interest Rate'!$A:$B,2,TRUE)</f>
        <v>8.5000000000000006E-2</v>
      </c>
      <c r="G101" s="60">
        <f t="shared" si="42"/>
        <v>139176.78986351434</v>
      </c>
      <c r="H101" s="60">
        <v>0</v>
      </c>
      <c r="I101" s="81">
        <f t="shared" si="46"/>
        <v>3072.5579727028517</v>
      </c>
      <c r="J101" s="47">
        <f t="shared" si="47"/>
        <v>2941.3455453395723</v>
      </c>
      <c r="K101" s="214">
        <f t="shared" si="48"/>
        <v>6013.9035180424235</v>
      </c>
      <c r="L101" s="47">
        <f t="shared" si="49"/>
        <v>24762.799999999999</v>
      </c>
      <c r="M101" s="215">
        <f t="shared" si="50"/>
        <v>30776.703518042421</v>
      </c>
      <c r="N101" s="214">
        <f t="shared" si="43"/>
        <v>142118.13540885391</v>
      </c>
      <c r="O101" s="60">
        <f t="shared" si="44"/>
        <v>111341.43189081148</v>
      </c>
    </row>
    <row r="102" spans="1:15" x14ac:dyDescent="0.25">
      <c r="A102" s="146" t="s">
        <v>60</v>
      </c>
      <c r="B102" s="168" t="str">
        <f t="shared" si="38"/>
        <v>Q2/2024</v>
      </c>
      <c r="C102" s="42">
        <f t="shared" si="51"/>
        <v>45383</v>
      </c>
      <c r="D102" s="42">
        <f t="shared" si="39"/>
        <v>45473</v>
      </c>
      <c r="E102" s="168">
        <f t="shared" si="40"/>
        <v>91</v>
      </c>
      <c r="F102" s="59">
        <f>VLOOKUP(D102,'FERC Interest Rate'!$A:$B,2,TRUE)</f>
        <v>8.5000000000000006E-2</v>
      </c>
      <c r="G102" s="60">
        <f t="shared" si="42"/>
        <v>111341.43189081148</v>
      </c>
      <c r="H102" s="60">
        <v>0</v>
      </c>
      <c r="I102" s="81">
        <f t="shared" si="46"/>
        <v>3072.5579727028517</v>
      </c>
      <c r="J102" s="47">
        <f t="shared" si="47"/>
        <v>2353.0764362716582</v>
      </c>
      <c r="K102" s="214">
        <f t="shared" si="48"/>
        <v>5425.6344089745098</v>
      </c>
      <c r="L102" s="47">
        <f t="shared" si="49"/>
        <v>24762.799999999999</v>
      </c>
      <c r="M102" s="215">
        <f t="shared" si="50"/>
        <v>30188.43440897451</v>
      </c>
      <c r="N102" s="214">
        <f t="shared" si="43"/>
        <v>113694.50832708314</v>
      </c>
      <c r="O102" s="60">
        <f t="shared" si="44"/>
        <v>83506.073918108625</v>
      </c>
    </row>
    <row r="103" spans="1:15" x14ac:dyDescent="0.25">
      <c r="A103" s="146" t="s">
        <v>61</v>
      </c>
      <c r="B103" s="168" t="str">
        <f t="shared" si="38"/>
        <v>Q3/2024</v>
      </c>
      <c r="C103" s="42">
        <f t="shared" si="51"/>
        <v>45474</v>
      </c>
      <c r="D103" s="42">
        <f t="shared" si="39"/>
        <v>45565</v>
      </c>
      <c r="E103" s="168">
        <f t="shared" si="40"/>
        <v>92</v>
      </c>
      <c r="F103" s="59">
        <f>VLOOKUP(D103,'FERC Interest Rate'!$A:$B,2,TRUE)</f>
        <v>8.5000000000000006E-2</v>
      </c>
      <c r="G103" s="60">
        <f t="shared" si="42"/>
        <v>83506.073918108625</v>
      </c>
      <c r="H103" s="60">
        <v>0</v>
      </c>
      <c r="I103" s="81">
        <f t="shared" si="46"/>
        <v>3072.5579727028517</v>
      </c>
      <c r="J103" s="47">
        <f t="shared" si="47"/>
        <v>1784.200814315873</v>
      </c>
      <c r="K103" s="214">
        <f t="shared" si="48"/>
        <v>4856.7587870187244</v>
      </c>
      <c r="L103" s="47">
        <f t="shared" si="49"/>
        <v>24762.799999999999</v>
      </c>
      <c r="M103" s="215">
        <f t="shared" si="50"/>
        <v>29619.558787018723</v>
      </c>
      <c r="N103" s="214">
        <f t="shared" si="43"/>
        <v>85290.274732424499</v>
      </c>
      <c r="O103" s="60">
        <f t="shared" si="44"/>
        <v>55670.715945405776</v>
      </c>
    </row>
    <row r="104" spans="1:15" x14ac:dyDescent="0.25">
      <c r="A104" s="146" t="s">
        <v>62</v>
      </c>
      <c r="B104" s="168" t="str">
        <f t="shared" si="38"/>
        <v>Q4/2024</v>
      </c>
      <c r="C104" s="42">
        <f t="shared" si="51"/>
        <v>45566</v>
      </c>
      <c r="D104" s="42">
        <f t="shared" si="39"/>
        <v>45657</v>
      </c>
      <c r="E104" s="168">
        <f t="shared" si="40"/>
        <v>92</v>
      </c>
      <c r="F104" s="59">
        <f>VLOOKUP(D104,'FERC Interest Rate'!$A:$B,2,TRUE)</f>
        <v>8.5000000000000006E-2</v>
      </c>
      <c r="G104" s="60">
        <f t="shared" si="42"/>
        <v>55670.715945405776</v>
      </c>
      <c r="H104" s="60">
        <v>0</v>
      </c>
      <c r="I104" s="81">
        <f t="shared" si="46"/>
        <v>3072.5579727028517</v>
      </c>
      <c r="J104" s="47">
        <f t="shared" si="47"/>
        <v>1189.4672095439157</v>
      </c>
      <c r="K104" s="214">
        <f t="shared" si="48"/>
        <v>4262.0251822467671</v>
      </c>
      <c r="L104" s="47">
        <f t="shared" si="49"/>
        <v>24762.799999999999</v>
      </c>
      <c r="M104" s="215">
        <f t="shared" si="50"/>
        <v>29024.825182246765</v>
      </c>
      <c r="N104" s="214">
        <f t="shared" si="43"/>
        <v>56860.183154949693</v>
      </c>
      <c r="O104" s="60">
        <f t="shared" si="44"/>
        <v>27835.357972702928</v>
      </c>
    </row>
    <row r="105" spans="1:15" x14ac:dyDescent="0.25">
      <c r="A105" s="146" t="s">
        <v>63</v>
      </c>
      <c r="B105" s="168" t="str">
        <f t="shared" si="38"/>
        <v>Q1/2025</v>
      </c>
      <c r="C105" s="42">
        <f t="shared" si="51"/>
        <v>45658</v>
      </c>
      <c r="D105" s="42">
        <f t="shared" si="39"/>
        <v>45747</v>
      </c>
      <c r="E105" s="168">
        <f t="shared" si="40"/>
        <v>90</v>
      </c>
      <c r="F105" s="59">
        <f>VLOOKUP(D105,'FERC Interest Rate'!$A:$B,2,TRUE)</f>
        <v>8.0399999999999999E-2</v>
      </c>
      <c r="G105" s="60">
        <f t="shared" si="42"/>
        <v>27835.357972702928</v>
      </c>
      <c r="H105" s="60">
        <v>0</v>
      </c>
      <c r="I105" s="81">
        <f t="shared" si="46"/>
        <v>3072.5579727028517</v>
      </c>
      <c r="J105" s="47">
        <f t="shared" si="47"/>
        <v>551.82643915199549</v>
      </c>
      <c r="K105" s="214">
        <f t="shared" si="48"/>
        <v>3624.3844118548473</v>
      </c>
      <c r="L105" s="47">
        <f t="shared" si="49"/>
        <v>24762.799999999999</v>
      </c>
      <c r="M105" s="215">
        <f t="shared" si="50"/>
        <v>28387.184411854847</v>
      </c>
      <c r="N105" s="214">
        <f t="shared" si="43"/>
        <v>28387.184411854923</v>
      </c>
      <c r="O105" s="60">
        <f t="shared" si="44"/>
        <v>7.6397554948925972E-11</v>
      </c>
    </row>
    <row r="106" spans="1:15" ht="13.5" thickBot="1" x14ac:dyDescent="0.35">
      <c r="A106" s="148"/>
      <c r="B106" s="170"/>
      <c r="C106" s="171"/>
      <c r="D106" s="171"/>
      <c r="E106" s="170"/>
      <c r="F106" s="170"/>
      <c r="G106" s="172">
        <f t="shared" ref="G106:N106" si="52">+SUM(G77:G105)</f>
        <v>10488687.648311386</v>
      </c>
      <c r="H106" s="172">
        <f t="shared" si="52"/>
        <v>61451.15945405703</v>
      </c>
      <c r="I106" s="173">
        <f t="shared" si="52"/>
        <v>61451.159454057044</v>
      </c>
      <c r="J106" s="172">
        <f t="shared" si="52"/>
        <v>58831.386525641516</v>
      </c>
      <c r="K106" s="172">
        <f t="shared" si="52"/>
        <v>120282.54597969854</v>
      </c>
      <c r="L106" s="172">
        <f t="shared" si="52"/>
        <v>495255.99999999983</v>
      </c>
      <c r="M106" s="174">
        <f t="shared" si="52"/>
        <v>615538.54597969854</v>
      </c>
      <c r="N106" s="172">
        <f t="shared" si="52"/>
        <v>10608970.194291089</v>
      </c>
    </row>
    <row r="107" spans="1:15" ht="13" thickTop="1" x14ac:dyDescent="0.25">
      <c r="I107" s="45"/>
    </row>
    <row r="109" spans="1:15" x14ac:dyDescent="0.25">
      <c r="I109" s="121"/>
      <c r="J109" s="121"/>
      <c r="K109" s="121"/>
      <c r="L109" s="121"/>
      <c r="M109" s="121"/>
    </row>
    <row r="110" spans="1:15" x14ac:dyDescent="0.25">
      <c r="I110" s="121"/>
      <c r="J110" s="121"/>
      <c r="K110" s="121"/>
      <c r="L110" s="121"/>
      <c r="M110" s="121"/>
    </row>
    <row r="111" spans="1:15" x14ac:dyDescent="0.25">
      <c r="I111" s="121"/>
      <c r="J111" s="121"/>
      <c r="K111" s="121"/>
      <c r="L111" s="121"/>
      <c r="M111" s="121"/>
    </row>
    <row r="112" spans="1:15" x14ac:dyDescent="0.25">
      <c r="I112" s="121"/>
      <c r="J112" s="121"/>
      <c r="K112" s="121"/>
      <c r="L112" s="121"/>
      <c r="M112" s="121"/>
    </row>
    <row r="113" spans="9:13" x14ac:dyDescent="0.25">
      <c r="I113" s="121"/>
      <c r="J113" s="121"/>
      <c r="K113" s="121"/>
      <c r="L113" s="121"/>
      <c r="M113" s="121"/>
    </row>
    <row r="114" spans="9:13" x14ac:dyDescent="0.25">
      <c r="I114" s="216"/>
    </row>
  </sheetData>
  <mergeCells count="3">
    <mergeCell ref="J9:K9"/>
    <mergeCell ref="J39:K39"/>
    <mergeCell ref="J75:K75"/>
  </mergeCells>
  <phoneticPr fontId="21" type="noConversion"/>
  <printOptions horizontalCentered="1"/>
  <pageMargins left="0.25" right="0.25" top="0.75" bottom="0.75" header="0.3" footer="0.3"/>
  <pageSetup paperSize="3" scale="39" fitToHeight="0" orientation="portrait" r:id="rId1"/>
  <headerFooter>
    <oddHeader>&amp;RTO2027 Draft Annual Update
Attachment 4
WP- Schedule 22 NUCs
Page &amp;P of &amp;N</oddHeader>
    <oddFooter>&amp;R&amp;A</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8C2BA-A85E-4A85-8BD8-D40ADBF9BDFF}">
  <sheetPr>
    <pageSetUpPr fitToPage="1"/>
  </sheetPr>
  <dimension ref="A1:R114"/>
  <sheetViews>
    <sheetView zoomScaleNormal="100" workbookViewId="0"/>
  </sheetViews>
  <sheetFormatPr defaultColWidth="9.08984375" defaultRowHeight="12.5" x14ac:dyDescent="0.25"/>
  <cols>
    <col min="1" max="1" width="19.08984375" style="40" bestFit="1"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7" width="17.36328125" style="40" customWidth="1"/>
    <col min="8" max="9" width="16.08984375" style="40" customWidth="1"/>
    <col min="10" max="10" width="17.36328125" style="40" bestFit="1" customWidth="1"/>
    <col min="11" max="11" width="29.6328125" style="40" bestFit="1" customWidth="1"/>
    <col min="12" max="12" width="17.90625" style="40" customWidth="1"/>
    <col min="13" max="13" width="16.08984375" style="40" customWidth="1"/>
    <col min="14" max="14" width="19.90625" style="40" bestFit="1" customWidth="1"/>
    <col min="15" max="15" width="17.36328125" style="40" customWidth="1"/>
    <col min="16" max="16" width="19.90625" style="40" bestFit="1" customWidth="1"/>
    <col min="17" max="17" width="19.453125" style="40" bestFit="1" customWidth="1"/>
    <col min="18" max="18" width="16.08984375" style="40" customWidth="1"/>
    <col min="19" max="19" width="16" style="40" customWidth="1"/>
    <col min="20" max="16384" width="9.08984375" style="40"/>
  </cols>
  <sheetData>
    <row r="1" spans="1:18" ht="26" x14ac:dyDescent="0.3">
      <c r="A1" s="141" t="s">
        <v>9</v>
      </c>
      <c r="B1" s="142" t="s">
        <v>78</v>
      </c>
      <c r="C1" s="141" t="s">
        <v>2</v>
      </c>
      <c r="D1" s="141" t="s">
        <v>1</v>
      </c>
      <c r="E1" s="142" t="s">
        <v>64</v>
      </c>
      <c r="F1" s="142" t="s">
        <v>41</v>
      </c>
      <c r="G1"/>
      <c r="H1"/>
      <c r="I1"/>
      <c r="J1"/>
      <c r="K1"/>
      <c r="L1"/>
      <c r="M1"/>
    </row>
    <row r="2" spans="1:18" ht="12.75" customHeight="1" x14ac:dyDescent="0.25">
      <c r="A2" s="146" t="s">
        <v>44</v>
      </c>
      <c r="B2" s="42">
        <v>42844</v>
      </c>
      <c r="C2" s="37">
        <v>361734</v>
      </c>
      <c r="D2" s="37">
        <v>0</v>
      </c>
      <c r="E2" s="37">
        <v>0</v>
      </c>
      <c r="F2" s="4">
        <f>SUM(C2:E2)</f>
        <v>361734</v>
      </c>
      <c r="G2"/>
      <c r="H2"/>
      <c r="I2"/>
      <c r="J2"/>
      <c r="K2"/>
      <c r="L2"/>
      <c r="M2"/>
      <c r="O2" s="45"/>
      <c r="Q2" s="45"/>
    </row>
    <row r="3" spans="1:18" ht="12.75" customHeight="1" x14ac:dyDescent="0.25">
      <c r="A3" s="146" t="s">
        <v>45</v>
      </c>
      <c r="B3" s="42">
        <v>43155</v>
      </c>
      <c r="C3" s="37">
        <v>495256</v>
      </c>
      <c r="D3" s="37">
        <v>0</v>
      </c>
      <c r="E3" s="37">
        <v>0</v>
      </c>
      <c r="F3" s="4">
        <f>SUM(C3:E3)</f>
        <v>495256</v>
      </c>
      <c r="G3"/>
      <c r="H3"/>
      <c r="I3"/>
      <c r="J3"/>
      <c r="K3"/>
      <c r="L3" s="199"/>
      <c r="M3"/>
      <c r="O3" s="45"/>
      <c r="Q3" s="45"/>
    </row>
    <row r="4" spans="1:18" ht="13.5" thickBot="1" x14ac:dyDescent="0.35">
      <c r="B4" s="39" t="s">
        <v>0</v>
      </c>
      <c r="C4" s="147">
        <f>SUM(C2:C3)</f>
        <v>856990</v>
      </c>
      <c r="D4" s="147">
        <f>SUM(D2:D3)</f>
        <v>0</v>
      </c>
      <c r="E4" s="147">
        <f>SUM(E2:E3)</f>
        <v>0</v>
      </c>
      <c r="F4" s="147">
        <f>SUM(F2:F3)</f>
        <v>856990</v>
      </c>
      <c r="G4"/>
      <c r="H4"/>
      <c r="I4"/>
      <c r="J4"/>
      <c r="K4"/>
      <c r="L4"/>
      <c r="M4"/>
      <c r="O4" s="45"/>
      <c r="Q4" s="45"/>
    </row>
    <row r="5" spans="1:18" ht="13.5" thickTop="1" x14ac:dyDescent="0.3">
      <c r="A5" s="39" t="s">
        <v>133</v>
      </c>
      <c r="B5" s="222" t="s">
        <v>22</v>
      </c>
      <c r="C5" s="44">
        <v>-81090.679999999993</v>
      </c>
      <c r="D5" s="45">
        <v>0</v>
      </c>
      <c r="E5" s="45">
        <v>0</v>
      </c>
      <c r="F5" s="45">
        <f>SUM(C5:E5)</f>
        <v>-81090.679999999993</v>
      </c>
      <c r="H5" s="149"/>
      <c r="I5" s="150" t="s">
        <v>14</v>
      </c>
      <c r="J5" s="150" t="s">
        <v>13</v>
      </c>
      <c r="K5" s="151" t="s">
        <v>21</v>
      </c>
      <c r="L5" s="152"/>
      <c r="M5" s="153"/>
      <c r="N5" s="121"/>
      <c r="O5" s="45"/>
      <c r="P5" s="45"/>
      <c r="Q5" s="154"/>
    </row>
    <row r="6" spans="1:18" ht="13" x14ac:dyDescent="0.3">
      <c r="A6" s="39" t="s">
        <v>132</v>
      </c>
      <c r="B6" s="222" t="s">
        <v>22</v>
      </c>
      <c r="C6" s="44">
        <v>0</v>
      </c>
      <c r="D6" s="45">
        <v>0</v>
      </c>
      <c r="E6" s="45">
        <v>0</v>
      </c>
      <c r="F6" s="45">
        <f>SUM(C6:E6)</f>
        <v>0</v>
      </c>
      <c r="H6" s="155" t="s">
        <v>10</v>
      </c>
      <c r="I6" s="156">
        <v>41547</v>
      </c>
      <c r="J6" s="157">
        <v>43816</v>
      </c>
      <c r="K6" s="158"/>
      <c r="L6" s="159"/>
      <c r="M6" s="160"/>
      <c r="O6" s="45"/>
      <c r="Q6" s="45"/>
    </row>
    <row r="7" spans="1:18" ht="13.5" thickBot="1" x14ac:dyDescent="0.35">
      <c r="B7" s="39" t="s">
        <v>42</v>
      </c>
      <c r="C7" s="147">
        <f>+SUM(C4:C6)</f>
        <v>775899.32000000007</v>
      </c>
      <c r="D7" s="147">
        <f>+SUM(D4:D6)</f>
        <v>0</v>
      </c>
      <c r="E7" s="147">
        <f>+SUM(E4:E6)</f>
        <v>0</v>
      </c>
      <c r="F7" s="147">
        <f>+SUM(F4:F6)</f>
        <v>775899.32000000007</v>
      </c>
      <c r="H7" s="161" t="s">
        <v>17</v>
      </c>
      <c r="I7" s="162">
        <v>43831</v>
      </c>
      <c r="J7" s="163">
        <v>43816</v>
      </c>
      <c r="K7" s="164"/>
      <c r="L7" s="165"/>
      <c r="M7" s="166"/>
      <c r="O7" s="45"/>
      <c r="Q7" s="45"/>
    </row>
    <row r="8" spans="1:18" ht="14" thickTop="1" thickBot="1" x14ac:dyDescent="0.35">
      <c r="B8" s="39"/>
      <c r="C8" s="44"/>
      <c r="D8" s="44"/>
      <c r="E8" s="44"/>
      <c r="F8" s="44"/>
      <c r="I8" s="45"/>
      <c r="J8" s="45"/>
      <c r="K8" s="45"/>
      <c r="L8" s="45"/>
      <c r="M8" s="45"/>
      <c r="N8" s="45"/>
      <c r="O8" s="45"/>
      <c r="P8" s="44"/>
      <c r="Q8" s="44"/>
      <c r="R8" s="45"/>
    </row>
    <row r="9" spans="1:18" ht="13" x14ac:dyDescent="0.3">
      <c r="B9" s="180"/>
      <c r="C9" s="46"/>
      <c r="D9" s="41"/>
      <c r="I9" s="407"/>
      <c r="J9" s="430" t="s">
        <v>2</v>
      </c>
      <c r="K9" s="431"/>
      <c r="L9" s="408" t="s">
        <v>44</v>
      </c>
      <c r="M9" s="409"/>
    </row>
    <row r="10" spans="1:18" ht="37" x14ac:dyDescent="0.3">
      <c r="A10" s="167" t="s">
        <v>43</v>
      </c>
      <c r="B10" s="167" t="s">
        <v>3</v>
      </c>
      <c r="C10" s="167" t="s">
        <v>4</v>
      </c>
      <c r="D10" s="167" t="s">
        <v>5</v>
      </c>
      <c r="E10" s="167" t="s">
        <v>6</v>
      </c>
      <c r="F10" s="167" t="s">
        <v>7</v>
      </c>
      <c r="G10" s="167" t="s">
        <v>70</v>
      </c>
      <c r="H10" s="167" t="s">
        <v>71</v>
      </c>
      <c r="I10" s="143" t="s">
        <v>72</v>
      </c>
      <c r="J10" s="144" t="s">
        <v>73</v>
      </c>
      <c r="K10" s="144" t="s">
        <v>74</v>
      </c>
      <c r="L10" s="144" t="s">
        <v>75</v>
      </c>
      <c r="M10" s="145" t="s">
        <v>65</v>
      </c>
      <c r="N10" s="167" t="s">
        <v>76</v>
      </c>
      <c r="O10" s="167" t="s">
        <v>77</v>
      </c>
    </row>
    <row r="11" spans="1:18" x14ac:dyDescent="0.25">
      <c r="A11" s="146" t="s">
        <v>22</v>
      </c>
      <c r="B11" s="168" t="str">
        <f t="shared" ref="B11:B32" si="0">+IF(MONTH(C11)&lt;4,"Q1",IF(MONTH(C11)&lt;7,"Q2",IF(MONTH(C11)&lt;10,"Q3","Q4")))&amp;"/"&amp;YEAR(C11)</f>
        <v>Q4/2019</v>
      </c>
      <c r="C11" s="42">
        <f>+J6</f>
        <v>43816</v>
      </c>
      <c r="D11" s="42">
        <f t="shared" ref="D11:D32" si="1">DATE(YEAR(C11),IF(MONTH(C11)&lt;=3,3,IF(MONTH(C11)&lt;=6,6,IF(MONTH(C11)&lt;=9,9,12))),IF(OR(MONTH(C11)&lt;=3,MONTH(C11)&gt;=10),31,30))</f>
        <v>43830</v>
      </c>
      <c r="E11" s="168">
        <f t="shared" ref="E11:E32" si="2">D11-C11+1</f>
        <v>15</v>
      </c>
      <c r="F11" s="59">
        <f>VLOOKUP(D11,'FERC Interest Rate'!$A:$B,2,TRUE)</f>
        <v>5.4199999999999998E-2</v>
      </c>
      <c r="G11" s="60">
        <f>C7</f>
        <v>775899.32000000007</v>
      </c>
      <c r="H11" s="60">
        <v>1908.8571780821917</v>
      </c>
      <c r="I11" s="81">
        <v>0</v>
      </c>
      <c r="J11" s="47">
        <v>0</v>
      </c>
      <c r="K11" s="45">
        <f>+SUM(I11:J11)</f>
        <v>0</v>
      </c>
      <c r="L11" s="47">
        <v>0</v>
      </c>
      <c r="M11" s="169">
        <v>0</v>
      </c>
      <c r="N11" s="45">
        <f>+G11+H11+J11</f>
        <v>777808.17717808229</v>
      </c>
      <c r="O11" s="60">
        <f>+N11-M11</f>
        <v>777808.17717808229</v>
      </c>
    </row>
    <row r="12" spans="1:18" x14ac:dyDescent="0.25">
      <c r="A12" s="146" t="s">
        <v>22</v>
      </c>
      <c r="B12" s="168" t="str">
        <f t="shared" si="0"/>
        <v>Q1/2020</v>
      </c>
      <c r="C12" s="42">
        <f t="shared" ref="C12:C32" si="3">D11+1</f>
        <v>43831</v>
      </c>
      <c r="D12" s="42">
        <f t="shared" si="1"/>
        <v>43921</v>
      </c>
      <c r="E12" s="168">
        <f t="shared" si="2"/>
        <v>91</v>
      </c>
      <c r="F12" s="59">
        <f>VLOOKUP(D12,'FERC Interest Rate'!$A:$B,2,TRUE)</f>
        <v>4.9599999999999998E-2</v>
      </c>
      <c r="G12" s="60">
        <f>O11</f>
        <v>777808.17717808229</v>
      </c>
      <c r="H12" s="60">
        <v>10592.147217920743</v>
      </c>
      <c r="I12" s="81">
        <v>0</v>
      </c>
      <c r="J12" s="47">
        <v>0</v>
      </c>
      <c r="K12" s="45">
        <f>+SUM(I12:J12)</f>
        <v>0</v>
      </c>
      <c r="L12" s="47">
        <v>0</v>
      </c>
      <c r="M12" s="169">
        <v>0</v>
      </c>
      <c r="N12" s="45">
        <f>+G12+H12+J12</f>
        <v>788400.32439600304</v>
      </c>
      <c r="O12" s="60">
        <f>+N12-M12</f>
        <v>788400.32439600304</v>
      </c>
    </row>
    <row r="13" spans="1:18" x14ac:dyDescent="0.25">
      <c r="A13" s="168" t="s">
        <v>44</v>
      </c>
      <c r="B13" s="168" t="str">
        <f t="shared" si="0"/>
        <v>Q2/2020</v>
      </c>
      <c r="C13" s="42">
        <f t="shared" si="3"/>
        <v>43922</v>
      </c>
      <c r="D13" s="42">
        <f t="shared" si="1"/>
        <v>44012</v>
      </c>
      <c r="E13" s="168">
        <f t="shared" si="2"/>
        <v>91</v>
      </c>
      <c r="F13" s="59">
        <f>VLOOKUP(D13,'FERC Interest Rate'!$A:$B,2,TRUE)</f>
        <v>4.7500000000000001E-2</v>
      </c>
      <c r="G13" s="60">
        <f>O12</f>
        <v>788400.32439600304</v>
      </c>
      <c r="H13" s="60">
        <v>10269.540435482577</v>
      </c>
      <c r="I13" s="81">
        <f t="shared" ref="I13:I32" si="4">(SUM($H$11:$H$32)/20)</f>
        <v>1138.5272415742754</v>
      </c>
      <c r="J13" s="47">
        <f>G13*F13*(E13/(DATE(YEAR(D13),12,31)-DATE(YEAR(D13),1,1)+1))</f>
        <v>9311.0939950866759</v>
      </c>
      <c r="K13" s="45">
        <f>+SUM(I13:J13)</f>
        <v>10449.621236660951</v>
      </c>
      <c r="L13" s="47">
        <f>$C$7/20</f>
        <v>38794.966</v>
      </c>
      <c r="M13" s="169">
        <f>+SUM(K13:L13)</f>
        <v>49244.587236660955</v>
      </c>
      <c r="N13" s="45">
        <f>+G13+H13+J13</f>
        <v>807980.9588265724</v>
      </c>
      <c r="O13" s="60">
        <f>+N13-M13</f>
        <v>758736.3715899114</v>
      </c>
      <c r="P13" s="45"/>
    </row>
    <row r="14" spans="1:18" x14ac:dyDescent="0.25">
      <c r="A14" s="146" t="s">
        <v>45</v>
      </c>
      <c r="B14" s="168" t="str">
        <f t="shared" si="0"/>
        <v>Q3/2020</v>
      </c>
      <c r="C14" s="42">
        <f t="shared" si="3"/>
        <v>44013</v>
      </c>
      <c r="D14" s="42">
        <f t="shared" si="1"/>
        <v>44104</v>
      </c>
      <c r="E14" s="168">
        <f t="shared" si="2"/>
        <v>92</v>
      </c>
      <c r="F14" s="59">
        <f>VLOOKUP(D14,'FERC Interest Rate'!$A:$B,2,TRUE)</f>
        <v>3.4299999999999997E-2</v>
      </c>
      <c r="G14" s="60">
        <f>O13</f>
        <v>758736.3715899114</v>
      </c>
      <c r="H14" s="60">
        <v>0</v>
      </c>
      <c r="I14" s="81">
        <f t="shared" si="4"/>
        <v>1138.5272415742754</v>
      </c>
      <c r="J14" s="47">
        <f t="shared" ref="J14:J32" si="5">G14*F14*(E14/(DATE(YEAR(D14),12,31)-DATE(YEAR(D14),1,1)+1))</f>
        <v>6541.7171972380447</v>
      </c>
      <c r="K14" s="45">
        <f t="shared" ref="K14:K32" si="6">+SUM(I14:J14)</f>
        <v>7680.2444388123204</v>
      </c>
      <c r="L14" s="47">
        <f t="shared" ref="L14:L32" si="7">$C$7/20</f>
        <v>38794.966</v>
      </c>
      <c r="M14" s="169">
        <f t="shared" ref="M14:M32" si="8">+SUM(K14:L14)</f>
        <v>46475.210438812319</v>
      </c>
      <c r="N14" s="45">
        <f>+G14+H14+J14</f>
        <v>765278.08878714941</v>
      </c>
      <c r="O14" s="60">
        <f>+N14-M14</f>
        <v>718802.87834833714</v>
      </c>
      <c r="P14" s="45"/>
    </row>
    <row r="15" spans="1:18" x14ac:dyDescent="0.25">
      <c r="A15" s="146" t="s">
        <v>46</v>
      </c>
      <c r="B15" s="168" t="str">
        <f t="shared" si="0"/>
        <v>Q4/2020</v>
      </c>
      <c r="C15" s="42">
        <f>D14+1</f>
        <v>44105</v>
      </c>
      <c r="D15" s="42">
        <f t="shared" si="1"/>
        <v>44196</v>
      </c>
      <c r="E15" s="168">
        <f t="shared" si="2"/>
        <v>92</v>
      </c>
      <c r="F15" s="59">
        <f>VLOOKUP(D15,'FERC Interest Rate'!$A:$B,2,TRUE)</f>
        <v>3.2500000000000001E-2</v>
      </c>
      <c r="G15" s="60">
        <f t="shared" ref="G15:G32" si="9">O14</f>
        <v>718802.87834833714</v>
      </c>
      <c r="H15" s="60">
        <v>0</v>
      </c>
      <c r="I15" s="81">
        <f t="shared" si="4"/>
        <v>1138.5272415742754</v>
      </c>
      <c r="J15" s="47">
        <f t="shared" si="5"/>
        <v>5872.1874488019894</v>
      </c>
      <c r="K15" s="45">
        <f t="shared" si="6"/>
        <v>7010.714690376265</v>
      </c>
      <c r="L15" s="47">
        <f t="shared" si="7"/>
        <v>38794.966</v>
      </c>
      <c r="M15" s="169">
        <f t="shared" si="8"/>
        <v>45805.680690376263</v>
      </c>
      <c r="N15" s="45">
        <f t="shared" ref="N15:N32" si="10">+G15+H15+J15</f>
        <v>724675.06579713908</v>
      </c>
      <c r="O15" s="60">
        <f t="shared" ref="O15:O32" si="11">+N15-M15</f>
        <v>678869.38510676287</v>
      </c>
      <c r="P15" s="45"/>
    </row>
    <row r="16" spans="1:18" x14ac:dyDescent="0.25">
      <c r="A16" s="146" t="s">
        <v>47</v>
      </c>
      <c r="B16" s="168" t="str">
        <f t="shared" si="0"/>
        <v>Q1/2021</v>
      </c>
      <c r="C16" s="42">
        <f>D15+1</f>
        <v>44197</v>
      </c>
      <c r="D16" s="42">
        <f t="shared" si="1"/>
        <v>44286</v>
      </c>
      <c r="E16" s="168">
        <f t="shared" si="2"/>
        <v>90</v>
      </c>
      <c r="F16" s="59">
        <f>VLOOKUP(D16,'FERC Interest Rate'!$A:$B,2,TRUE)</f>
        <v>3.2500000000000001E-2</v>
      </c>
      <c r="G16" s="60">
        <f t="shared" si="9"/>
        <v>678869.38510676287</v>
      </c>
      <c r="H16" s="60">
        <v>0</v>
      </c>
      <c r="I16" s="81">
        <f t="shared" si="4"/>
        <v>1138.5272415742754</v>
      </c>
      <c r="J16" s="47">
        <f t="shared" si="5"/>
        <v>5440.2546614720031</v>
      </c>
      <c r="K16" s="45">
        <f t="shared" si="6"/>
        <v>6578.7819030462788</v>
      </c>
      <c r="L16" s="47">
        <f t="shared" si="7"/>
        <v>38794.966</v>
      </c>
      <c r="M16" s="169">
        <f t="shared" si="8"/>
        <v>45373.747903046278</v>
      </c>
      <c r="N16" s="45">
        <f t="shared" si="10"/>
        <v>684309.63976823492</v>
      </c>
      <c r="O16" s="60">
        <f t="shared" si="11"/>
        <v>638935.89186518861</v>
      </c>
    </row>
    <row r="17" spans="1:15" x14ac:dyDescent="0.25">
      <c r="A17" s="146" t="s">
        <v>48</v>
      </c>
      <c r="B17" s="168" t="str">
        <f t="shared" si="0"/>
        <v>Q2/2021</v>
      </c>
      <c r="C17" s="42">
        <f t="shared" si="3"/>
        <v>44287</v>
      </c>
      <c r="D17" s="42">
        <f t="shared" si="1"/>
        <v>44377</v>
      </c>
      <c r="E17" s="168">
        <f t="shared" si="2"/>
        <v>91</v>
      </c>
      <c r="F17" s="59">
        <f>VLOOKUP(D17,'FERC Interest Rate'!$A:$B,2,TRUE)</f>
        <v>3.2500000000000001E-2</v>
      </c>
      <c r="G17" s="60">
        <f t="shared" si="9"/>
        <v>638935.89186518861</v>
      </c>
      <c r="H17" s="60">
        <v>0</v>
      </c>
      <c r="I17" s="81">
        <f t="shared" si="4"/>
        <v>1138.5272415742754</v>
      </c>
      <c r="J17" s="47">
        <f t="shared" si="5"/>
        <v>5177.1312334008089</v>
      </c>
      <c r="K17" s="45">
        <f t="shared" si="6"/>
        <v>6315.6584749750846</v>
      </c>
      <c r="L17" s="47">
        <f t="shared" si="7"/>
        <v>38794.966</v>
      </c>
      <c r="M17" s="169">
        <f t="shared" si="8"/>
        <v>45110.624474975084</v>
      </c>
      <c r="N17" s="45">
        <f t="shared" si="10"/>
        <v>644113.02309858939</v>
      </c>
      <c r="O17" s="60">
        <f t="shared" si="11"/>
        <v>599002.39862361434</v>
      </c>
    </row>
    <row r="18" spans="1:15" s="182" customFormat="1" ht="13" x14ac:dyDescent="0.3">
      <c r="A18" s="146" t="s">
        <v>49</v>
      </c>
      <c r="B18" s="168" t="str">
        <f t="shared" si="0"/>
        <v>Q3/2021</v>
      </c>
      <c r="C18" s="42">
        <f t="shared" si="3"/>
        <v>44378</v>
      </c>
      <c r="D18" s="42">
        <f t="shared" si="1"/>
        <v>44469</v>
      </c>
      <c r="E18" s="168">
        <f t="shared" si="2"/>
        <v>92</v>
      </c>
      <c r="F18" s="59">
        <f>VLOOKUP(D18,'FERC Interest Rate'!$A:$B,2,TRUE)</f>
        <v>3.2500000000000001E-2</v>
      </c>
      <c r="G18" s="60">
        <f t="shared" si="9"/>
        <v>599002.39862361434</v>
      </c>
      <c r="H18" s="60">
        <v>0</v>
      </c>
      <c r="I18" s="81">
        <f t="shared" si="4"/>
        <v>1138.5272415742754</v>
      </c>
      <c r="J18" s="47">
        <f t="shared" si="5"/>
        <v>4906.896361327691</v>
      </c>
      <c r="K18" s="45">
        <f t="shared" si="6"/>
        <v>6045.4236029019667</v>
      </c>
      <c r="L18" s="47">
        <f t="shared" si="7"/>
        <v>38794.966</v>
      </c>
      <c r="M18" s="169">
        <f t="shared" si="8"/>
        <v>44840.389602901967</v>
      </c>
      <c r="N18" s="45">
        <f t="shared" si="10"/>
        <v>603909.29498494207</v>
      </c>
      <c r="O18" s="60">
        <f t="shared" si="11"/>
        <v>559068.90538204007</v>
      </c>
    </row>
    <row r="19" spans="1:15" x14ac:dyDescent="0.25">
      <c r="A19" s="146" t="s">
        <v>50</v>
      </c>
      <c r="B19" s="168" t="str">
        <f t="shared" si="0"/>
        <v>Q4/2021</v>
      </c>
      <c r="C19" s="42">
        <f t="shared" si="3"/>
        <v>44470</v>
      </c>
      <c r="D19" s="42">
        <f t="shared" si="1"/>
        <v>44561</v>
      </c>
      <c r="E19" s="168">
        <f t="shared" si="2"/>
        <v>92</v>
      </c>
      <c r="F19" s="59">
        <f>VLOOKUP(D19,'FERC Interest Rate'!$A:$B,2,TRUE)</f>
        <v>3.2500000000000001E-2</v>
      </c>
      <c r="G19" s="60">
        <f t="shared" si="9"/>
        <v>559068.90538204007</v>
      </c>
      <c r="H19" s="60">
        <v>0</v>
      </c>
      <c r="I19" s="81">
        <f t="shared" si="4"/>
        <v>1138.5272415742754</v>
      </c>
      <c r="J19" s="47">
        <f t="shared" si="5"/>
        <v>4579.769937239178</v>
      </c>
      <c r="K19" s="45">
        <f t="shared" si="6"/>
        <v>5718.2971788134537</v>
      </c>
      <c r="L19" s="47">
        <f t="shared" si="7"/>
        <v>38794.966</v>
      </c>
      <c r="M19" s="169">
        <f t="shared" si="8"/>
        <v>44513.263178813453</v>
      </c>
      <c r="N19" s="45">
        <f t="shared" si="10"/>
        <v>563648.67531927919</v>
      </c>
      <c r="O19" s="60">
        <f t="shared" si="11"/>
        <v>519135.41214046575</v>
      </c>
    </row>
    <row r="20" spans="1:15" x14ac:dyDescent="0.25">
      <c r="A20" s="146" t="s">
        <v>51</v>
      </c>
      <c r="B20" s="168" t="str">
        <f t="shared" si="0"/>
        <v>Q1/2022</v>
      </c>
      <c r="C20" s="42">
        <f t="shared" si="3"/>
        <v>44562</v>
      </c>
      <c r="D20" s="42">
        <f t="shared" si="1"/>
        <v>44651</v>
      </c>
      <c r="E20" s="168">
        <f t="shared" si="2"/>
        <v>90</v>
      </c>
      <c r="F20" s="59">
        <f>VLOOKUP(D20,'FERC Interest Rate'!$A:$B,2,TRUE)</f>
        <v>3.2500000000000001E-2</v>
      </c>
      <c r="G20" s="60">
        <f t="shared" si="9"/>
        <v>519135.41214046575</v>
      </c>
      <c r="H20" s="60">
        <v>0</v>
      </c>
      <c r="I20" s="81">
        <f t="shared" si="4"/>
        <v>1138.5272415742754</v>
      </c>
      <c r="J20" s="47">
        <f t="shared" si="5"/>
        <v>4160.1947411256497</v>
      </c>
      <c r="K20" s="45">
        <f t="shared" si="6"/>
        <v>5298.7219826999253</v>
      </c>
      <c r="L20" s="47">
        <f t="shared" si="7"/>
        <v>38794.966</v>
      </c>
      <c r="M20" s="169">
        <f t="shared" si="8"/>
        <v>44093.687982699928</v>
      </c>
      <c r="N20" s="45">
        <f t="shared" si="10"/>
        <v>523295.60688159137</v>
      </c>
      <c r="O20" s="60">
        <f t="shared" si="11"/>
        <v>479201.91889889142</v>
      </c>
    </row>
    <row r="21" spans="1:15" x14ac:dyDescent="0.25">
      <c r="A21" s="146" t="s">
        <v>52</v>
      </c>
      <c r="B21" s="168" t="str">
        <f t="shared" si="0"/>
        <v>Q2/2022</v>
      </c>
      <c r="C21" s="42">
        <f t="shared" si="3"/>
        <v>44652</v>
      </c>
      <c r="D21" s="42">
        <f t="shared" si="1"/>
        <v>44742</v>
      </c>
      <c r="E21" s="168">
        <f t="shared" si="2"/>
        <v>91</v>
      </c>
      <c r="F21" s="59">
        <f>VLOOKUP(D21,'FERC Interest Rate'!$A:$B,2,TRUE)</f>
        <v>3.2500000000000001E-2</v>
      </c>
      <c r="G21" s="60">
        <f t="shared" si="9"/>
        <v>479201.91889889142</v>
      </c>
      <c r="H21" s="60">
        <v>0</v>
      </c>
      <c r="I21" s="81">
        <f t="shared" si="4"/>
        <v>1138.5272415742754</v>
      </c>
      <c r="J21" s="47">
        <f t="shared" si="5"/>
        <v>3882.8484250506067</v>
      </c>
      <c r="K21" s="45">
        <f t="shared" si="6"/>
        <v>5021.3756666248819</v>
      </c>
      <c r="L21" s="47">
        <f t="shared" si="7"/>
        <v>38794.966</v>
      </c>
      <c r="M21" s="169">
        <f t="shared" si="8"/>
        <v>43816.341666624881</v>
      </c>
      <c r="N21" s="45">
        <f t="shared" si="10"/>
        <v>483084.76732394204</v>
      </c>
      <c r="O21" s="60">
        <f t="shared" si="11"/>
        <v>439268.42565731716</v>
      </c>
    </row>
    <row r="22" spans="1:15" x14ac:dyDescent="0.25">
      <c r="A22" s="146" t="s">
        <v>53</v>
      </c>
      <c r="B22" s="168" t="str">
        <f t="shared" si="0"/>
        <v>Q3/2022</v>
      </c>
      <c r="C22" s="42">
        <f t="shared" si="3"/>
        <v>44743</v>
      </c>
      <c r="D22" s="42">
        <f t="shared" si="1"/>
        <v>44834</v>
      </c>
      <c r="E22" s="168">
        <f t="shared" si="2"/>
        <v>92</v>
      </c>
      <c r="F22" s="59">
        <f>VLOOKUP(D22,'FERC Interest Rate'!$A:$B,2,TRUE)</f>
        <v>3.5999999999999997E-2</v>
      </c>
      <c r="G22" s="60">
        <f t="shared" si="9"/>
        <v>439268.42565731716</v>
      </c>
      <c r="H22" s="60">
        <v>0</v>
      </c>
      <c r="I22" s="81">
        <f t="shared" si="4"/>
        <v>1138.5272415742754</v>
      </c>
      <c r="J22" s="47">
        <f t="shared" si="5"/>
        <v>3985.909659663108</v>
      </c>
      <c r="K22" s="45">
        <f t="shared" si="6"/>
        <v>5124.4369012373836</v>
      </c>
      <c r="L22" s="47">
        <f t="shared" si="7"/>
        <v>38794.966</v>
      </c>
      <c r="M22" s="169">
        <f t="shared" si="8"/>
        <v>43919.402901237387</v>
      </c>
      <c r="N22" s="45">
        <f t="shared" si="10"/>
        <v>443254.33531698026</v>
      </c>
      <c r="O22" s="60">
        <f t="shared" si="11"/>
        <v>399334.93241574289</v>
      </c>
    </row>
    <row r="23" spans="1:15" x14ac:dyDescent="0.25">
      <c r="A23" s="146" t="s">
        <v>54</v>
      </c>
      <c r="B23" s="168" t="str">
        <f t="shared" si="0"/>
        <v>Q4/2022</v>
      </c>
      <c r="C23" s="42">
        <f t="shared" si="3"/>
        <v>44835</v>
      </c>
      <c r="D23" s="42">
        <f t="shared" si="1"/>
        <v>44926</v>
      </c>
      <c r="E23" s="168">
        <f t="shared" si="2"/>
        <v>92</v>
      </c>
      <c r="F23" s="59">
        <f>VLOOKUP(D23,'FERC Interest Rate'!$A:$B,2,TRUE)</f>
        <v>4.9099999999999998E-2</v>
      </c>
      <c r="G23" s="60">
        <f t="shared" si="9"/>
        <v>399334.93241574289</v>
      </c>
      <c r="H23" s="60">
        <v>0</v>
      </c>
      <c r="I23" s="81">
        <f t="shared" si="4"/>
        <v>1138.5272415742754</v>
      </c>
      <c r="J23" s="47">
        <f t="shared" si="5"/>
        <v>4942.1253608449142</v>
      </c>
      <c r="K23" s="45">
        <f t="shared" si="6"/>
        <v>6080.6526024191899</v>
      </c>
      <c r="L23" s="47">
        <f t="shared" si="7"/>
        <v>38794.966</v>
      </c>
      <c r="M23" s="169">
        <f t="shared" si="8"/>
        <v>44875.618602419192</v>
      </c>
      <c r="N23" s="45">
        <f t="shared" si="10"/>
        <v>404277.05777658778</v>
      </c>
      <c r="O23" s="60">
        <f t="shared" si="11"/>
        <v>359401.43917416857</v>
      </c>
    </row>
    <row r="24" spans="1:15" x14ac:dyDescent="0.25">
      <c r="A24" s="146" t="s">
        <v>55</v>
      </c>
      <c r="B24" s="168" t="str">
        <f t="shared" si="0"/>
        <v>Q1/2023</v>
      </c>
      <c r="C24" s="42">
        <f t="shared" si="3"/>
        <v>44927</v>
      </c>
      <c r="D24" s="42">
        <f t="shared" si="1"/>
        <v>45016</v>
      </c>
      <c r="E24" s="168">
        <f t="shared" si="2"/>
        <v>90</v>
      </c>
      <c r="F24" s="59">
        <f>VLOOKUP(D24,'FERC Interest Rate'!$A:$B,2,TRUE)</f>
        <v>6.3100000000000003E-2</v>
      </c>
      <c r="G24" s="60">
        <f t="shared" si="9"/>
        <v>359401.43917416857</v>
      </c>
      <c r="H24" s="60">
        <v>0</v>
      </c>
      <c r="I24" s="81">
        <f t="shared" si="4"/>
        <v>1138.5272415742754</v>
      </c>
      <c r="J24" s="47">
        <f t="shared" si="5"/>
        <v>5591.8925289591871</v>
      </c>
      <c r="K24" s="45">
        <f t="shared" si="6"/>
        <v>6730.4197705334627</v>
      </c>
      <c r="L24" s="47">
        <f t="shared" si="7"/>
        <v>38794.966</v>
      </c>
      <c r="M24" s="169">
        <f t="shared" si="8"/>
        <v>45525.385770533467</v>
      </c>
      <c r="N24" s="45">
        <f t="shared" si="10"/>
        <v>364993.33170312777</v>
      </c>
      <c r="O24" s="60">
        <f t="shared" si="11"/>
        <v>319467.9459325943</v>
      </c>
    </row>
    <row r="25" spans="1:15" x14ac:dyDescent="0.25">
      <c r="A25" s="146" t="s">
        <v>56</v>
      </c>
      <c r="B25" s="168" t="str">
        <f t="shared" si="0"/>
        <v>Q2/2023</v>
      </c>
      <c r="C25" s="42">
        <f t="shared" si="3"/>
        <v>45017</v>
      </c>
      <c r="D25" s="42">
        <f t="shared" si="1"/>
        <v>45107</v>
      </c>
      <c r="E25" s="168">
        <f t="shared" si="2"/>
        <v>91</v>
      </c>
      <c r="F25" s="59">
        <f>VLOOKUP(D25,'FERC Interest Rate'!$A:$B,2,TRUE)</f>
        <v>7.4999999999999997E-2</v>
      </c>
      <c r="G25" s="60">
        <f t="shared" si="9"/>
        <v>319467.9459325943</v>
      </c>
      <c r="H25" s="60">
        <v>0</v>
      </c>
      <c r="I25" s="81">
        <f t="shared" si="4"/>
        <v>1138.5272415742754</v>
      </c>
      <c r="J25" s="47">
        <f t="shared" si="5"/>
        <v>5973.612961616318</v>
      </c>
      <c r="K25" s="45">
        <f t="shared" si="6"/>
        <v>7112.1402031905936</v>
      </c>
      <c r="L25" s="47">
        <f t="shared" si="7"/>
        <v>38794.966</v>
      </c>
      <c r="M25" s="169">
        <f>+SUM(K25:L25)</f>
        <v>45907.106203190597</v>
      </c>
      <c r="N25" s="45">
        <f t="shared" si="10"/>
        <v>325441.55889421061</v>
      </c>
      <c r="O25" s="60">
        <f t="shared" si="11"/>
        <v>279534.45269102004</v>
      </c>
    </row>
    <row r="26" spans="1:15" x14ac:dyDescent="0.25">
      <c r="A26" s="146" t="s">
        <v>57</v>
      </c>
      <c r="B26" s="168" t="str">
        <f t="shared" si="0"/>
        <v>Q3/2023</v>
      </c>
      <c r="C26" s="42">
        <f t="shared" si="3"/>
        <v>45108</v>
      </c>
      <c r="D26" s="42">
        <f t="shared" si="1"/>
        <v>45199</v>
      </c>
      <c r="E26" s="168">
        <f t="shared" si="2"/>
        <v>92</v>
      </c>
      <c r="F26" s="59">
        <f>VLOOKUP(D26,'FERC Interest Rate'!$A:$B,2,TRUE)</f>
        <v>8.0199999999999994E-2</v>
      </c>
      <c r="G26" s="60">
        <f t="shared" si="9"/>
        <v>279534.45269102004</v>
      </c>
      <c r="H26" s="60">
        <v>0</v>
      </c>
      <c r="I26" s="81">
        <f t="shared" si="4"/>
        <v>1138.5272415742754</v>
      </c>
      <c r="J26" s="47">
        <f t="shared" si="5"/>
        <v>5650.7315225627999</v>
      </c>
      <c r="K26" s="45">
        <f t="shared" si="6"/>
        <v>6789.2587641370756</v>
      </c>
      <c r="L26" s="47">
        <f t="shared" si="7"/>
        <v>38794.966</v>
      </c>
      <c r="M26" s="169">
        <f t="shared" si="8"/>
        <v>45584.224764137078</v>
      </c>
      <c r="N26" s="45">
        <f t="shared" si="10"/>
        <v>285185.18421358283</v>
      </c>
      <c r="O26" s="60">
        <f t="shared" si="11"/>
        <v>239600.95944944577</v>
      </c>
    </row>
    <row r="27" spans="1:15" x14ac:dyDescent="0.25">
      <c r="A27" s="146" t="s">
        <v>58</v>
      </c>
      <c r="B27" s="168" t="str">
        <f t="shared" si="0"/>
        <v>Q4/2023</v>
      </c>
      <c r="C27" s="42">
        <f>D26+1</f>
        <v>45200</v>
      </c>
      <c r="D27" s="42">
        <f t="shared" si="1"/>
        <v>45291</v>
      </c>
      <c r="E27" s="168">
        <f t="shared" si="2"/>
        <v>92</v>
      </c>
      <c r="F27" s="59">
        <f>VLOOKUP(D27,'FERC Interest Rate'!$A:$B,2,TRUE)</f>
        <v>8.3500000000000005E-2</v>
      </c>
      <c r="G27" s="60">
        <f t="shared" si="9"/>
        <v>239600.95944944577</v>
      </c>
      <c r="H27" s="60">
        <v>0</v>
      </c>
      <c r="I27" s="81">
        <f t="shared" si="4"/>
        <v>1138.5272415742754</v>
      </c>
      <c r="J27" s="47">
        <f t="shared" si="5"/>
        <v>5042.7796451798431</v>
      </c>
      <c r="K27" s="45">
        <f t="shared" si="6"/>
        <v>6181.3068867541188</v>
      </c>
      <c r="L27" s="47">
        <f t="shared" si="7"/>
        <v>38794.966</v>
      </c>
      <c r="M27" s="169">
        <f t="shared" si="8"/>
        <v>44976.272886754115</v>
      </c>
      <c r="N27" s="45">
        <f t="shared" si="10"/>
        <v>244643.73909462561</v>
      </c>
      <c r="O27" s="60">
        <f t="shared" si="11"/>
        <v>199667.4662078715</v>
      </c>
    </row>
    <row r="28" spans="1:15" x14ac:dyDescent="0.25">
      <c r="A28" s="146" t="s">
        <v>59</v>
      </c>
      <c r="B28" s="168" t="str">
        <f t="shared" si="0"/>
        <v>Q1/2024</v>
      </c>
      <c r="C28" s="42">
        <f t="shared" si="3"/>
        <v>45292</v>
      </c>
      <c r="D28" s="42">
        <f t="shared" si="1"/>
        <v>45382</v>
      </c>
      <c r="E28" s="168">
        <f t="shared" si="2"/>
        <v>91</v>
      </c>
      <c r="F28" s="59">
        <f>VLOOKUP(D28,'FERC Interest Rate'!$A:$B,2,TRUE)</f>
        <v>8.5000000000000006E-2</v>
      </c>
      <c r="G28" s="60">
        <f t="shared" si="9"/>
        <v>199667.4662078715</v>
      </c>
      <c r="H28" s="60">
        <v>0</v>
      </c>
      <c r="I28" s="81">
        <f t="shared" si="4"/>
        <v>1138.5272415742754</v>
      </c>
      <c r="J28" s="47">
        <f t="shared" si="5"/>
        <v>4219.7482270980499</v>
      </c>
      <c r="K28" s="45">
        <f t="shared" si="6"/>
        <v>5358.2754686723256</v>
      </c>
      <c r="L28" s="47">
        <f t="shared" si="7"/>
        <v>38794.966</v>
      </c>
      <c r="M28" s="169">
        <f t="shared" si="8"/>
        <v>44153.241468672328</v>
      </c>
      <c r="N28" s="45">
        <f t="shared" si="10"/>
        <v>203887.21443496956</v>
      </c>
      <c r="O28" s="60">
        <f t="shared" si="11"/>
        <v>159733.97296629724</v>
      </c>
    </row>
    <row r="29" spans="1:15" x14ac:dyDescent="0.25">
      <c r="A29" s="146" t="s">
        <v>60</v>
      </c>
      <c r="B29" s="168" t="str">
        <f t="shared" si="0"/>
        <v>Q2/2024</v>
      </c>
      <c r="C29" s="42">
        <f t="shared" si="3"/>
        <v>45383</v>
      </c>
      <c r="D29" s="42">
        <f t="shared" si="1"/>
        <v>45473</v>
      </c>
      <c r="E29" s="168">
        <f t="shared" si="2"/>
        <v>91</v>
      </c>
      <c r="F29" s="59">
        <f>VLOOKUP(D29,'FERC Interest Rate'!$A:$B,2,TRUE)</f>
        <v>8.5000000000000006E-2</v>
      </c>
      <c r="G29" s="60">
        <f t="shared" si="9"/>
        <v>159733.97296629724</v>
      </c>
      <c r="H29" s="60">
        <v>0</v>
      </c>
      <c r="I29" s="81">
        <f t="shared" si="4"/>
        <v>1138.5272415742754</v>
      </c>
      <c r="J29" s="47">
        <f t="shared" si="5"/>
        <v>3375.7985816784403</v>
      </c>
      <c r="K29" s="45">
        <f t="shared" si="6"/>
        <v>4514.325823252716</v>
      </c>
      <c r="L29" s="47">
        <f t="shared" si="7"/>
        <v>38794.966</v>
      </c>
      <c r="M29" s="169">
        <f t="shared" si="8"/>
        <v>43309.291823252715</v>
      </c>
      <c r="N29" s="45">
        <f t="shared" si="10"/>
        <v>163109.77154797569</v>
      </c>
      <c r="O29" s="60">
        <f t="shared" si="11"/>
        <v>119800.47972472297</v>
      </c>
    </row>
    <row r="30" spans="1:15" x14ac:dyDescent="0.25">
      <c r="A30" s="146" t="s">
        <v>61</v>
      </c>
      <c r="B30" s="168" t="str">
        <f t="shared" si="0"/>
        <v>Q3/2024</v>
      </c>
      <c r="C30" s="42">
        <f t="shared" si="3"/>
        <v>45474</v>
      </c>
      <c r="D30" s="42">
        <f t="shared" si="1"/>
        <v>45565</v>
      </c>
      <c r="E30" s="168">
        <f t="shared" si="2"/>
        <v>92</v>
      </c>
      <c r="F30" s="59">
        <f>VLOOKUP(D30,'FERC Interest Rate'!$A:$B,2,TRUE)</f>
        <v>8.5000000000000006E-2</v>
      </c>
      <c r="G30" s="60">
        <f t="shared" si="9"/>
        <v>119800.47972472297</v>
      </c>
      <c r="H30" s="60">
        <v>0</v>
      </c>
      <c r="I30" s="81">
        <f t="shared" si="4"/>
        <v>1138.5272415742754</v>
      </c>
      <c r="J30" s="47">
        <f t="shared" si="5"/>
        <v>2559.6714520418955</v>
      </c>
      <c r="K30" s="45">
        <f t="shared" si="6"/>
        <v>3698.1986936161711</v>
      </c>
      <c r="L30" s="47">
        <f t="shared" si="7"/>
        <v>38794.966</v>
      </c>
      <c r="M30" s="169">
        <f t="shared" si="8"/>
        <v>42493.164693616171</v>
      </c>
      <c r="N30" s="45">
        <f t="shared" si="10"/>
        <v>122360.15117676486</v>
      </c>
      <c r="O30" s="60">
        <f t="shared" si="11"/>
        <v>79866.986483148692</v>
      </c>
    </row>
    <row r="31" spans="1:15" x14ac:dyDescent="0.25">
      <c r="A31" s="146" t="s">
        <v>62</v>
      </c>
      <c r="B31" s="168" t="str">
        <f t="shared" si="0"/>
        <v>Q4/2024</v>
      </c>
      <c r="C31" s="42">
        <f t="shared" si="3"/>
        <v>45566</v>
      </c>
      <c r="D31" s="42">
        <f t="shared" si="1"/>
        <v>45657</v>
      </c>
      <c r="E31" s="168">
        <f t="shared" si="2"/>
        <v>92</v>
      </c>
      <c r="F31" s="59">
        <f>VLOOKUP(D31,'FERC Interest Rate'!$A:$B,2,TRUE)</f>
        <v>8.5000000000000006E-2</v>
      </c>
      <c r="G31" s="60">
        <f t="shared" si="9"/>
        <v>79866.986483148692</v>
      </c>
      <c r="H31" s="60">
        <v>0</v>
      </c>
      <c r="I31" s="81">
        <f t="shared" si="4"/>
        <v>1138.5272415742754</v>
      </c>
      <c r="J31" s="47">
        <f t="shared" si="5"/>
        <v>1706.4476346945978</v>
      </c>
      <c r="K31" s="45">
        <f t="shared" si="6"/>
        <v>2844.9748762688732</v>
      </c>
      <c r="L31" s="47">
        <f t="shared" si="7"/>
        <v>38794.966</v>
      </c>
      <c r="M31" s="169">
        <f t="shared" si="8"/>
        <v>41639.940876268876</v>
      </c>
      <c r="N31" s="45">
        <f t="shared" si="10"/>
        <v>81573.434117843295</v>
      </c>
      <c r="O31" s="60">
        <f t="shared" si="11"/>
        <v>39933.493241574419</v>
      </c>
    </row>
    <row r="32" spans="1:15" ht="13" x14ac:dyDescent="0.3">
      <c r="A32" s="146" t="s">
        <v>63</v>
      </c>
      <c r="B32" s="168" t="str">
        <f t="shared" si="0"/>
        <v>Q1/2025</v>
      </c>
      <c r="C32" s="42">
        <f t="shared" si="3"/>
        <v>45658</v>
      </c>
      <c r="D32" s="42">
        <f t="shared" si="1"/>
        <v>45747</v>
      </c>
      <c r="E32" s="168">
        <f t="shared" si="2"/>
        <v>90</v>
      </c>
      <c r="F32" s="59">
        <f>VLOOKUP(D32,'FERC Interest Rate'!$A:$B,2,TRUE)</f>
        <v>8.0399999999999999E-2</v>
      </c>
      <c r="G32" s="60">
        <f t="shared" si="9"/>
        <v>39933.493241574419</v>
      </c>
      <c r="H32" s="60">
        <v>0</v>
      </c>
      <c r="I32" s="81">
        <f t="shared" si="4"/>
        <v>1138.5272415742754</v>
      </c>
      <c r="J32" s="47">
        <f t="shared" si="5"/>
        <v>791.66782766036295</v>
      </c>
      <c r="K32" s="45">
        <f t="shared" si="6"/>
        <v>1930.1950692346384</v>
      </c>
      <c r="L32" s="47">
        <f t="shared" si="7"/>
        <v>38794.966</v>
      </c>
      <c r="M32" s="169">
        <f t="shared" si="8"/>
        <v>40725.161069234637</v>
      </c>
      <c r="N32" s="45">
        <f t="shared" si="10"/>
        <v>40725.161069234782</v>
      </c>
      <c r="O32" s="213">
        <f t="shared" si="11"/>
        <v>1.4551915228366852E-10</v>
      </c>
    </row>
    <row r="33" spans="1:15" ht="13.5" thickBot="1" x14ac:dyDescent="0.35">
      <c r="A33" s="148"/>
      <c r="B33" s="170"/>
      <c r="C33" s="171"/>
      <c r="D33" s="171"/>
      <c r="E33" s="170"/>
      <c r="F33" s="170"/>
      <c r="G33" s="172">
        <f t="shared" ref="G33:O33" si="12">+SUM(G11:G32)</f>
        <v>9929471.5374732018</v>
      </c>
      <c r="H33" s="172">
        <f t="shared" si="12"/>
        <v>22770.544831485509</v>
      </c>
      <c r="I33" s="173">
        <f t="shared" si="12"/>
        <v>22770.544831485509</v>
      </c>
      <c r="J33" s="172">
        <f t="shared" si="12"/>
        <v>93712.479402742174</v>
      </c>
      <c r="K33" s="172">
        <f t="shared" si="12"/>
        <v>116483.02423422768</v>
      </c>
      <c r="L33" s="172">
        <f t="shared" si="12"/>
        <v>775899.32000000018</v>
      </c>
      <c r="M33" s="174">
        <f t="shared" si="12"/>
        <v>892382.34423422767</v>
      </c>
      <c r="N33" s="172">
        <f t="shared" si="12"/>
        <v>10045954.561707431</v>
      </c>
      <c r="O33" s="172">
        <f t="shared" si="12"/>
        <v>9153572.2174732015</v>
      </c>
    </row>
    <row r="34" spans="1:15" ht="13.5" thickTop="1" thickBot="1" x14ac:dyDescent="0.3">
      <c r="H34" s="45"/>
      <c r="I34" s="175"/>
      <c r="J34" s="176"/>
      <c r="K34" s="176"/>
      <c r="L34" s="176"/>
      <c r="M34" s="177"/>
    </row>
    <row r="38" spans="1:15" ht="13" thickBot="1" x14ac:dyDescent="0.3"/>
    <row r="39" spans="1:15" ht="13" x14ac:dyDescent="0.3">
      <c r="B39" s="180"/>
      <c r="C39" s="46"/>
      <c r="D39" s="41"/>
      <c r="I39" s="407"/>
      <c r="J39" s="430" t="s">
        <v>134</v>
      </c>
      <c r="K39" s="431"/>
      <c r="L39" s="408" t="s">
        <v>44</v>
      </c>
      <c r="M39" s="409"/>
    </row>
    <row r="40" spans="1:15" ht="37" x14ac:dyDescent="0.3">
      <c r="A40" s="167" t="s">
        <v>43</v>
      </c>
      <c r="B40" s="167" t="s">
        <v>3</v>
      </c>
      <c r="C40" s="167" t="s">
        <v>4</v>
      </c>
      <c r="D40" s="167" t="s">
        <v>5</v>
      </c>
      <c r="E40" s="167" t="s">
        <v>6</v>
      </c>
      <c r="F40" s="167" t="s">
        <v>7</v>
      </c>
      <c r="G40" s="167" t="s">
        <v>70</v>
      </c>
      <c r="H40" s="167" t="s">
        <v>71</v>
      </c>
      <c r="I40" s="143" t="s">
        <v>72</v>
      </c>
      <c r="J40" s="144" t="s">
        <v>73</v>
      </c>
      <c r="K40" s="144" t="s">
        <v>74</v>
      </c>
      <c r="L40" s="144" t="s">
        <v>75</v>
      </c>
      <c r="M40" s="145" t="s">
        <v>65</v>
      </c>
      <c r="N40" s="167" t="s">
        <v>76</v>
      </c>
      <c r="O40" s="167" t="s">
        <v>77</v>
      </c>
    </row>
    <row r="41" spans="1:15" x14ac:dyDescent="0.25">
      <c r="A41" s="146"/>
      <c r="B41" s="168" t="str">
        <f t="shared" ref="B41:B72" si="13">+IF(MONTH(C41)&lt;4,"Q1",IF(MONTH(C41)&lt;7,"Q2",IF(MONTH(C41)&lt;10,"Q3","Q4")))&amp;"/"&amp;YEAR(C41)</f>
        <v>Q2/2017</v>
      </c>
      <c r="C41" s="42">
        <f>B2</f>
        <v>42844</v>
      </c>
      <c r="D41" s="42">
        <f t="shared" ref="D41:D72" si="14">DATE(YEAR(C41),IF(MONTH(C41)&lt;=3,3,IF(MONTH(C41)&lt;=6,6,IF(MONTH(C41)&lt;=9,9,12))),IF(OR(MONTH(C41)&lt;=3,MONTH(C41)&gt;=10),31,30))</f>
        <v>42916</v>
      </c>
      <c r="E41" s="168">
        <f t="shared" ref="E41:E72" si="15">D41-C41+1</f>
        <v>73</v>
      </c>
      <c r="F41" s="59">
        <f>VLOOKUP(D41,'FERC Interest Rate'!$A:$B,2,TRUE)</f>
        <v>3.7100000000000001E-2</v>
      </c>
      <c r="G41" s="60">
        <f>C2</f>
        <v>361734</v>
      </c>
      <c r="H41" s="60">
        <f>G41*F41*(E41/(DATE(YEAR(D41),12,31)-DATE(YEAR(D41),1,1)+1))</f>
        <v>2684.0662800000005</v>
      </c>
      <c r="I41" s="81">
        <v>0</v>
      </c>
      <c r="J41" s="47">
        <v>0</v>
      </c>
      <c r="K41" s="214">
        <f>+SUM(I41:J41)</f>
        <v>0</v>
      </c>
      <c r="L41" s="47">
        <v>0</v>
      </c>
      <c r="M41" s="215">
        <v>0</v>
      </c>
      <c r="N41" s="214">
        <f>+G41+H41+J41</f>
        <v>364418.06628000003</v>
      </c>
      <c r="O41" s="60">
        <f>+N41-M41</f>
        <v>364418.06628000003</v>
      </c>
    </row>
    <row r="42" spans="1:15" x14ac:dyDescent="0.25">
      <c r="A42" s="146"/>
      <c r="B42" s="168" t="str">
        <f t="shared" si="13"/>
        <v>Q3/2017</v>
      </c>
      <c r="C42" s="42">
        <f>D41+1</f>
        <v>42917</v>
      </c>
      <c r="D42" s="42">
        <f t="shared" si="14"/>
        <v>43008</v>
      </c>
      <c r="E42" s="168">
        <f t="shared" si="15"/>
        <v>92</v>
      </c>
      <c r="F42" s="59">
        <f>VLOOKUP(D42,'FERC Interest Rate'!$A:$B,2,TRUE)</f>
        <v>3.9600000000000003E-2</v>
      </c>
      <c r="G42" s="60">
        <f>O41</f>
        <v>364418.06628000003</v>
      </c>
      <c r="H42" s="60">
        <f t="shared" ref="H42:H53" si="16">G42*F42*(E42/(DATE(YEAR(D42),12,31)-DATE(YEAR(D42),1,1)+1))</f>
        <v>3637.391504304921</v>
      </c>
      <c r="I42" s="81">
        <v>0</v>
      </c>
      <c r="J42" s="47">
        <v>0</v>
      </c>
      <c r="K42" s="214">
        <f>+SUM(I42:J42)</f>
        <v>0</v>
      </c>
      <c r="L42" s="47">
        <v>0</v>
      </c>
      <c r="M42" s="215">
        <v>0</v>
      </c>
      <c r="N42" s="214">
        <f>+G42+H42+J42</f>
        <v>368055.45778430498</v>
      </c>
      <c r="O42" s="60">
        <f>+N42-M42</f>
        <v>368055.45778430498</v>
      </c>
    </row>
    <row r="43" spans="1:15" x14ac:dyDescent="0.25">
      <c r="A43" s="146" t="s">
        <v>22</v>
      </c>
      <c r="B43" s="168" t="str">
        <f t="shared" si="13"/>
        <v>Q4/2017</v>
      </c>
      <c r="C43" s="42">
        <f>D42+1</f>
        <v>43009</v>
      </c>
      <c r="D43" s="42">
        <f t="shared" si="14"/>
        <v>43100</v>
      </c>
      <c r="E43" s="168">
        <f t="shared" si="15"/>
        <v>92</v>
      </c>
      <c r="F43" s="59">
        <f>VLOOKUP(D43,'FERC Interest Rate'!$A:$B,2,TRUE)</f>
        <v>4.2099999999999999E-2</v>
      </c>
      <c r="G43" s="60">
        <f t="shared" ref="G43:G72" si="17">O42</f>
        <v>368055.45778430498</v>
      </c>
      <c r="H43" s="60">
        <f t="shared" si="16"/>
        <v>3905.6230112059452</v>
      </c>
      <c r="I43" s="81">
        <v>0</v>
      </c>
      <c r="J43" s="47">
        <v>0</v>
      </c>
      <c r="K43" s="214">
        <v>0</v>
      </c>
      <c r="L43" s="47">
        <v>0</v>
      </c>
      <c r="M43" s="215">
        <v>0</v>
      </c>
      <c r="N43" s="214">
        <f>+G43+H43+J43</f>
        <v>371961.0807955109</v>
      </c>
      <c r="O43" s="60">
        <f>+N43-M43</f>
        <v>371961.0807955109</v>
      </c>
    </row>
    <row r="44" spans="1:15" x14ac:dyDescent="0.25">
      <c r="A44" s="146" t="s">
        <v>22</v>
      </c>
      <c r="B44" s="168" t="str">
        <f t="shared" si="13"/>
        <v>Q1/2018</v>
      </c>
      <c r="C44" s="42">
        <f>D43+1</f>
        <v>43101</v>
      </c>
      <c r="D44" s="42">
        <f t="shared" si="14"/>
        <v>43190</v>
      </c>
      <c r="E44" s="168">
        <f t="shared" si="15"/>
        <v>90</v>
      </c>
      <c r="F44" s="59">
        <f>VLOOKUP(D44,'FERC Interest Rate'!$A:$B,2,TRUE)</f>
        <v>4.2500000000000003E-2</v>
      </c>
      <c r="G44" s="60">
        <f t="shared" si="17"/>
        <v>371961.0807955109</v>
      </c>
      <c r="H44" s="60">
        <f t="shared" si="16"/>
        <v>3897.9483124461076</v>
      </c>
      <c r="I44" s="81">
        <v>0</v>
      </c>
      <c r="J44" s="47">
        <v>0</v>
      </c>
      <c r="K44" s="214">
        <v>0</v>
      </c>
      <c r="L44" s="47">
        <v>0</v>
      </c>
      <c r="M44" s="215">
        <v>0</v>
      </c>
      <c r="N44" s="214">
        <f>+G44+H44+J44</f>
        <v>375859.02910795703</v>
      </c>
      <c r="O44" s="60">
        <f>+N44-M44</f>
        <v>375859.02910795703</v>
      </c>
    </row>
    <row r="45" spans="1:15" x14ac:dyDescent="0.25">
      <c r="A45" s="146" t="s">
        <v>22</v>
      </c>
      <c r="B45" s="168" t="str">
        <f t="shared" si="13"/>
        <v>Q2/2018</v>
      </c>
      <c r="C45" s="42">
        <f>D44+1</f>
        <v>43191</v>
      </c>
      <c r="D45" s="42">
        <f t="shared" si="14"/>
        <v>43281</v>
      </c>
      <c r="E45" s="168">
        <f t="shared" si="15"/>
        <v>91</v>
      </c>
      <c r="F45" s="59">
        <f>VLOOKUP(D45,'FERC Interest Rate'!$A:$B,2,TRUE)</f>
        <v>4.4699999999999997E-2</v>
      </c>
      <c r="G45" s="60">
        <f t="shared" si="17"/>
        <v>375859.02910795703</v>
      </c>
      <c r="H45" s="60">
        <f t="shared" si="16"/>
        <v>4188.7171854861281</v>
      </c>
      <c r="I45" s="81">
        <v>0</v>
      </c>
      <c r="J45" s="47">
        <v>0</v>
      </c>
      <c r="K45" s="214">
        <v>0</v>
      </c>
      <c r="L45" s="47">
        <v>0</v>
      </c>
      <c r="M45" s="215">
        <v>0</v>
      </c>
      <c r="N45" s="214">
        <f t="shared" ref="N45:N72" si="18">+G45+H45+J45</f>
        <v>380047.74629344314</v>
      </c>
      <c r="O45" s="60">
        <f t="shared" ref="O45:O72" si="19">+N45-M45</f>
        <v>380047.74629344314</v>
      </c>
    </row>
    <row r="46" spans="1:15" x14ac:dyDescent="0.25">
      <c r="A46" s="146" t="s">
        <v>22</v>
      </c>
      <c r="B46" s="168" t="str">
        <f t="shared" si="13"/>
        <v>Q3/2018</v>
      </c>
      <c r="C46" s="42">
        <f>D45+1</f>
        <v>43282</v>
      </c>
      <c r="D46" s="42">
        <f t="shared" si="14"/>
        <v>43373</v>
      </c>
      <c r="E46" s="168">
        <f t="shared" si="15"/>
        <v>92</v>
      </c>
      <c r="F46" s="59">
        <f>VLOOKUP(D46,'FERC Interest Rate'!$A:$B,2,TRUE)</f>
        <v>4.6899999999999997E-2</v>
      </c>
      <c r="G46" s="60">
        <f t="shared" si="17"/>
        <v>380047.74629344314</v>
      </c>
      <c r="H46" s="60">
        <f t="shared" si="16"/>
        <v>4492.6849745395848</v>
      </c>
      <c r="I46" s="81">
        <v>0</v>
      </c>
      <c r="J46" s="47">
        <v>0</v>
      </c>
      <c r="K46" s="214">
        <v>0</v>
      </c>
      <c r="L46" s="47">
        <v>0</v>
      </c>
      <c r="M46" s="215">
        <v>0</v>
      </c>
      <c r="N46" s="214">
        <f t="shared" si="18"/>
        <v>384540.4312679827</v>
      </c>
      <c r="O46" s="60">
        <f t="shared" si="19"/>
        <v>384540.4312679827</v>
      </c>
    </row>
    <row r="47" spans="1:15" x14ac:dyDescent="0.25">
      <c r="A47" s="146" t="s">
        <v>22</v>
      </c>
      <c r="B47" s="168" t="str">
        <f t="shared" si="13"/>
        <v>Q4/2018</v>
      </c>
      <c r="C47" s="42">
        <f t="shared" ref="C47:C56" si="20">D46+1</f>
        <v>43374</v>
      </c>
      <c r="D47" s="42">
        <f t="shared" si="14"/>
        <v>43465</v>
      </c>
      <c r="E47" s="168">
        <f t="shared" si="15"/>
        <v>92</v>
      </c>
      <c r="F47" s="59">
        <f>VLOOKUP(D47,'FERC Interest Rate'!$A:$B,2,TRUE)</f>
        <v>4.9599999999999998E-2</v>
      </c>
      <c r="G47" s="60">
        <f t="shared" si="17"/>
        <v>384540.4312679827</v>
      </c>
      <c r="H47" s="60">
        <f t="shared" si="16"/>
        <v>4807.4928656494758</v>
      </c>
      <c r="I47" s="81">
        <v>0</v>
      </c>
      <c r="J47" s="47">
        <v>0</v>
      </c>
      <c r="K47" s="214">
        <v>0</v>
      </c>
      <c r="L47" s="47">
        <v>0</v>
      </c>
      <c r="M47" s="215">
        <v>0</v>
      </c>
      <c r="N47" s="214">
        <f t="shared" si="18"/>
        <v>389347.92413363216</v>
      </c>
      <c r="O47" s="60">
        <f t="shared" si="19"/>
        <v>389347.92413363216</v>
      </c>
    </row>
    <row r="48" spans="1:15" x14ac:dyDescent="0.25">
      <c r="A48" s="146" t="s">
        <v>22</v>
      </c>
      <c r="B48" s="168" t="str">
        <f t="shared" si="13"/>
        <v>Q1/2019</v>
      </c>
      <c r="C48" s="42">
        <f t="shared" si="20"/>
        <v>43466</v>
      </c>
      <c r="D48" s="42">
        <f t="shared" si="14"/>
        <v>43555</v>
      </c>
      <c r="E48" s="168">
        <f t="shared" si="15"/>
        <v>90</v>
      </c>
      <c r="F48" s="59">
        <f>VLOOKUP(D48,'FERC Interest Rate'!$A:$B,2,TRUE)</f>
        <v>5.1799999999999999E-2</v>
      </c>
      <c r="G48" s="60">
        <f t="shared" si="17"/>
        <v>389347.92413363216</v>
      </c>
      <c r="H48" s="60">
        <f t="shared" si="16"/>
        <v>4972.9863624958716</v>
      </c>
      <c r="I48" s="81">
        <v>0</v>
      </c>
      <c r="J48" s="47">
        <v>0</v>
      </c>
      <c r="K48" s="214">
        <v>0</v>
      </c>
      <c r="L48" s="47">
        <v>0</v>
      </c>
      <c r="M48" s="215">
        <v>0</v>
      </c>
      <c r="N48" s="214">
        <f t="shared" si="18"/>
        <v>394320.91049612802</v>
      </c>
      <c r="O48" s="60">
        <f t="shared" si="19"/>
        <v>394320.91049612802</v>
      </c>
    </row>
    <row r="49" spans="1:15" x14ac:dyDescent="0.25">
      <c r="A49" s="146" t="s">
        <v>22</v>
      </c>
      <c r="B49" s="168" t="str">
        <f t="shared" si="13"/>
        <v>Q2/2019</v>
      </c>
      <c r="C49" s="42">
        <f t="shared" si="20"/>
        <v>43556</v>
      </c>
      <c r="D49" s="42">
        <f t="shared" si="14"/>
        <v>43646</v>
      </c>
      <c r="E49" s="168">
        <f t="shared" si="15"/>
        <v>91</v>
      </c>
      <c r="F49" s="59">
        <f>VLOOKUP(D49,'FERC Interest Rate'!$A:$B,2,TRUE)</f>
        <v>5.45E-2</v>
      </c>
      <c r="G49" s="60">
        <f t="shared" si="17"/>
        <v>394320.91049612802</v>
      </c>
      <c r="H49" s="60">
        <f t="shared" si="16"/>
        <v>5357.902892069992</v>
      </c>
      <c r="I49" s="81">
        <v>0</v>
      </c>
      <c r="J49" s="47">
        <v>0</v>
      </c>
      <c r="K49" s="214">
        <v>0</v>
      </c>
      <c r="L49" s="47">
        <v>0</v>
      </c>
      <c r="M49" s="215">
        <v>0</v>
      </c>
      <c r="N49" s="214">
        <f t="shared" si="18"/>
        <v>399678.81338819803</v>
      </c>
      <c r="O49" s="60">
        <f t="shared" si="19"/>
        <v>399678.81338819803</v>
      </c>
    </row>
    <row r="50" spans="1:15" x14ac:dyDescent="0.25">
      <c r="A50" s="146" t="s">
        <v>22</v>
      </c>
      <c r="B50" s="168" t="str">
        <f t="shared" si="13"/>
        <v>Q3/2019</v>
      </c>
      <c r="C50" s="42">
        <f t="shared" si="20"/>
        <v>43647</v>
      </c>
      <c r="D50" s="42">
        <f t="shared" si="14"/>
        <v>43738</v>
      </c>
      <c r="E50" s="168">
        <f t="shared" si="15"/>
        <v>92</v>
      </c>
      <c r="F50" s="59">
        <f>VLOOKUP(D50,'FERC Interest Rate'!$A:$B,2,TRUE)</f>
        <v>5.5E-2</v>
      </c>
      <c r="G50" s="60">
        <f t="shared" si="17"/>
        <v>399678.81338819803</v>
      </c>
      <c r="H50" s="60">
        <f t="shared" si="16"/>
        <v>5540.7528650528275</v>
      </c>
      <c r="I50" s="81">
        <v>0</v>
      </c>
      <c r="J50" s="47">
        <v>0</v>
      </c>
      <c r="K50" s="214">
        <v>0</v>
      </c>
      <c r="L50" s="47">
        <v>0</v>
      </c>
      <c r="M50" s="215">
        <v>0</v>
      </c>
      <c r="N50" s="214">
        <f t="shared" si="18"/>
        <v>405219.56625325087</v>
      </c>
      <c r="O50" s="60">
        <f t="shared" si="19"/>
        <v>405219.56625325087</v>
      </c>
    </row>
    <row r="51" spans="1:15" x14ac:dyDescent="0.25">
      <c r="A51" s="146" t="s">
        <v>22</v>
      </c>
      <c r="B51" s="168" t="str">
        <f t="shared" si="13"/>
        <v>Q4/2019</v>
      </c>
      <c r="C51" s="42">
        <f t="shared" si="20"/>
        <v>43739</v>
      </c>
      <c r="D51" s="42">
        <f t="shared" si="14"/>
        <v>43830</v>
      </c>
      <c r="E51" s="168">
        <f t="shared" si="15"/>
        <v>92</v>
      </c>
      <c r="F51" s="59">
        <f>VLOOKUP(D51,'FERC Interest Rate'!$A:$B,2,TRUE)</f>
        <v>5.4199999999999998E-2</v>
      </c>
      <c r="G51" s="60">
        <f t="shared" si="17"/>
        <v>405219.56625325087</v>
      </c>
      <c r="H51" s="60">
        <f t="shared" si="16"/>
        <v>5535.8543703156447</v>
      </c>
      <c r="I51" s="81">
        <v>0</v>
      </c>
      <c r="J51" s="47">
        <v>0</v>
      </c>
      <c r="K51" s="214">
        <v>0</v>
      </c>
      <c r="L51" s="47">
        <v>0</v>
      </c>
      <c r="M51" s="215">
        <v>0</v>
      </c>
      <c r="N51" s="214">
        <f t="shared" si="18"/>
        <v>410755.42062356649</v>
      </c>
      <c r="O51" s="60">
        <f t="shared" si="19"/>
        <v>410755.42062356649</v>
      </c>
    </row>
    <row r="52" spans="1:15" x14ac:dyDescent="0.25">
      <c r="A52" s="146" t="s">
        <v>22</v>
      </c>
      <c r="B52" s="168" t="str">
        <f t="shared" si="13"/>
        <v>Q1/2020</v>
      </c>
      <c r="C52" s="42">
        <f t="shared" si="20"/>
        <v>43831</v>
      </c>
      <c r="D52" s="42">
        <f t="shared" si="14"/>
        <v>43921</v>
      </c>
      <c r="E52" s="168">
        <f t="shared" si="15"/>
        <v>91</v>
      </c>
      <c r="F52" s="59">
        <f>VLOOKUP(D52,'FERC Interest Rate'!$A:$B,2,TRUE)</f>
        <v>4.9599999999999998E-2</v>
      </c>
      <c r="G52" s="60">
        <f t="shared" si="17"/>
        <v>410755.42062356649</v>
      </c>
      <c r="H52" s="60">
        <f t="shared" si="16"/>
        <v>5065.5346079959827</v>
      </c>
      <c r="I52" s="81">
        <v>0</v>
      </c>
      <c r="J52" s="47">
        <v>0</v>
      </c>
      <c r="K52" s="214">
        <v>0</v>
      </c>
      <c r="L52" s="47">
        <v>0</v>
      </c>
      <c r="M52" s="215">
        <v>0</v>
      </c>
      <c r="N52" s="214">
        <f t="shared" si="18"/>
        <v>415820.95523156249</v>
      </c>
      <c r="O52" s="60">
        <f t="shared" si="19"/>
        <v>415820.95523156249</v>
      </c>
    </row>
    <row r="53" spans="1:15" x14ac:dyDescent="0.25">
      <c r="A53" s="168" t="s">
        <v>44</v>
      </c>
      <c r="B53" s="168" t="str">
        <f t="shared" si="13"/>
        <v>Q2/2020</v>
      </c>
      <c r="C53" s="42">
        <f t="shared" si="20"/>
        <v>43922</v>
      </c>
      <c r="D53" s="42">
        <f t="shared" si="14"/>
        <v>44012</v>
      </c>
      <c r="E53" s="168">
        <f t="shared" si="15"/>
        <v>91</v>
      </c>
      <c r="F53" s="59">
        <f>VLOOKUP(D53,'FERC Interest Rate'!$A:$B,2,TRUE)</f>
        <v>4.7500000000000001E-2</v>
      </c>
      <c r="G53" s="60">
        <f t="shared" si="17"/>
        <v>415820.95523156249</v>
      </c>
      <c r="H53" s="60">
        <f t="shared" si="16"/>
        <v>4910.8909261978934</v>
      </c>
      <c r="I53" s="81">
        <f>(SUM($H$41:$H$53)/20)</f>
        <v>2949.8923078880189</v>
      </c>
      <c r="J53" s="47">
        <v>0</v>
      </c>
      <c r="K53" s="214">
        <f t="shared" ref="K53:K62" si="21">+SUM(I53:J53)</f>
        <v>2949.8923078880189</v>
      </c>
      <c r="L53" s="47">
        <f>+$G$41/20</f>
        <v>18086.7</v>
      </c>
      <c r="M53" s="215">
        <f>+SUM(K53:L53)</f>
        <v>21036.592307888019</v>
      </c>
      <c r="N53" s="214">
        <f t="shared" si="18"/>
        <v>420731.84615776036</v>
      </c>
      <c r="O53" s="60">
        <f t="shared" si="19"/>
        <v>399695.25384987233</v>
      </c>
    </row>
    <row r="54" spans="1:15" x14ac:dyDescent="0.25">
      <c r="A54" s="146" t="s">
        <v>45</v>
      </c>
      <c r="B54" s="168" t="str">
        <f t="shared" si="13"/>
        <v>Q3/2020</v>
      </c>
      <c r="C54" s="42">
        <f t="shared" si="20"/>
        <v>44013</v>
      </c>
      <c r="D54" s="42">
        <f t="shared" si="14"/>
        <v>44104</v>
      </c>
      <c r="E54" s="168">
        <f t="shared" si="15"/>
        <v>92</v>
      </c>
      <c r="F54" s="59">
        <f>VLOOKUP(D54,'FERC Interest Rate'!$A:$B,2,TRUE)</f>
        <v>3.4299999999999997E-2</v>
      </c>
      <c r="G54" s="60">
        <f t="shared" si="17"/>
        <v>399695.25384987233</v>
      </c>
      <c r="H54" s="60">
        <v>0</v>
      </c>
      <c r="I54" s="81">
        <f t="shared" ref="I54:I72" si="22">(SUM($H$41:$H$53)/20)</f>
        <v>2949.8923078880189</v>
      </c>
      <c r="J54" s="47">
        <f t="shared" ref="J54:J72" si="23">G54*F54*(E54/(DATE(YEAR(D54),12,31)-DATE(YEAR(D54),1,1)+1))</f>
        <v>3446.1156913897735</v>
      </c>
      <c r="K54" s="214">
        <f t="shared" si="21"/>
        <v>6396.0079992777919</v>
      </c>
      <c r="L54" s="47">
        <f t="shared" ref="L54:L72" si="24">+$G$41/20</f>
        <v>18086.7</v>
      </c>
      <c r="M54" s="215">
        <f>+SUM(K54:L54)</f>
        <v>24482.707999277794</v>
      </c>
      <c r="N54" s="214">
        <f t="shared" si="18"/>
        <v>403141.3695412621</v>
      </c>
      <c r="O54" s="60">
        <f t="shared" si="19"/>
        <v>378658.6615419843</v>
      </c>
    </row>
    <row r="55" spans="1:15" x14ac:dyDescent="0.25">
      <c r="A55" s="146" t="s">
        <v>46</v>
      </c>
      <c r="B55" s="168" t="str">
        <f t="shared" si="13"/>
        <v>Q4/2020</v>
      </c>
      <c r="C55" s="42">
        <f t="shared" si="20"/>
        <v>44105</v>
      </c>
      <c r="D55" s="42">
        <f t="shared" si="14"/>
        <v>44196</v>
      </c>
      <c r="E55" s="168">
        <f t="shared" si="15"/>
        <v>92</v>
      </c>
      <c r="F55" s="59">
        <f>VLOOKUP(D55,'FERC Interest Rate'!$A:$B,2,TRUE)</f>
        <v>3.2500000000000001E-2</v>
      </c>
      <c r="G55" s="60">
        <f t="shared" si="17"/>
        <v>378658.6615419843</v>
      </c>
      <c r="H55" s="60">
        <v>0</v>
      </c>
      <c r="I55" s="81">
        <f t="shared" si="22"/>
        <v>2949.8923078880189</v>
      </c>
      <c r="J55" s="47">
        <f t="shared" si="23"/>
        <v>3093.4136557664838</v>
      </c>
      <c r="K55" s="214">
        <f t="shared" si="21"/>
        <v>6043.3059636545022</v>
      </c>
      <c r="L55" s="47">
        <f t="shared" si="24"/>
        <v>18086.7</v>
      </c>
      <c r="M55" s="215">
        <f>+SUM(K55:L55)</f>
        <v>24130.005963654505</v>
      </c>
      <c r="N55" s="214">
        <f t="shared" si="18"/>
        <v>381752.07519775076</v>
      </c>
      <c r="O55" s="60">
        <f t="shared" si="19"/>
        <v>357622.06923409627</v>
      </c>
    </row>
    <row r="56" spans="1:15" x14ac:dyDescent="0.25">
      <c r="A56" s="146" t="s">
        <v>47</v>
      </c>
      <c r="B56" s="168" t="str">
        <f t="shared" si="13"/>
        <v>Q1/2021</v>
      </c>
      <c r="C56" s="42">
        <f t="shared" si="20"/>
        <v>44197</v>
      </c>
      <c r="D56" s="42">
        <f t="shared" si="14"/>
        <v>44286</v>
      </c>
      <c r="E56" s="168">
        <f t="shared" si="15"/>
        <v>90</v>
      </c>
      <c r="F56" s="59">
        <f>VLOOKUP(D56,'FERC Interest Rate'!$A:$B,2,TRUE)</f>
        <v>3.2500000000000001E-2</v>
      </c>
      <c r="G56" s="60">
        <f t="shared" si="17"/>
        <v>357622.06923409627</v>
      </c>
      <c r="H56" s="60">
        <v>0</v>
      </c>
      <c r="I56" s="81">
        <f t="shared" si="22"/>
        <v>2949.8923078880189</v>
      </c>
      <c r="J56" s="47">
        <f t="shared" si="23"/>
        <v>2865.8754863280319</v>
      </c>
      <c r="K56" s="214">
        <f t="shared" si="21"/>
        <v>5815.7677942160508</v>
      </c>
      <c r="L56" s="47">
        <f t="shared" si="24"/>
        <v>18086.7</v>
      </c>
      <c r="M56" s="215">
        <f t="shared" ref="M56:M62" si="25">+SUM(K56:L56)</f>
        <v>23902.467794216052</v>
      </c>
      <c r="N56" s="214">
        <f t="shared" si="18"/>
        <v>360487.9447204243</v>
      </c>
      <c r="O56" s="60">
        <f t="shared" si="19"/>
        <v>336585.47692620824</v>
      </c>
    </row>
    <row r="57" spans="1:15" x14ac:dyDescent="0.25">
      <c r="A57" s="146" t="s">
        <v>48</v>
      </c>
      <c r="B57" s="168" t="str">
        <f t="shared" si="13"/>
        <v>Q2/2021</v>
      </c>
      <c r="C57" s="42">
        <f>D56+1</f>
        <v>44287</v>
      </c>
      <c r="D57" s="42">
        <f t="shared" si="14"/>
        <v>44377</v>
      </c>
      <c r="E57" s="168">
        <f t="shared" si="15"/>
        <v>91</v>
      </c>
      <c r="F57" s="59">
        <f>VLOOKUP(D57,'FERC Interest Rate'!$A:$B,2,TRUE)</f>
        <v>3.2500000000000001E-2</v>
      </c>
      <c r="G57" s="60">
        <f t="shared" si="17"/>
        <v>336585.47692620824</v>
      </c>
      <c r="H57" s="60">
        <v>0</v>
      </c>
      <c r="I57" s="81">
        <f t="shared" si="22"/>
        <v>2949.8923078880189</v>
      </c>
      <c r="J57" s="47">
        <f t="shared" si="23"/>
        <v>2727.2645150938656</v>
      </c>
      <c r="K57" s="214">
        <f t="shared" si="21"/>
        <v>5677.156822981884</v>
      </c>
      <c r="L57" s="47">
        <f t="shared" si="24"/>
        <v>18086.7</v>
      </c>
      <c r="M57" s="215">
        <f t="shared" si="25"/>
        <v>23763.856822981885</v>
      </c>
      <c r="N57" s="214">
        <f t="shared" si="18"/>
        <v>339312.74144130212</v>
      </c>
      <c r="O57" s="60">
        <f t="shared" si="19"/>
        <v>315548.88461832021</v>
      </c>
    </row>
    <row r="58" spans="1:15" x14ac:dyDescent="0.25">
      <c r="A58" s="146" t="s">
        <v>49</v>
      </c>
      <c r="B58" s="168" t="str">
        <f t="shared" si="13"/>
        <v>Q3/2021</v>
      </c>
      <c r="C58" s="42">
        <f t="shared" ref="C58:C72" si="26">D57+1</f>
        <v>44378</v>
      </c>
      <c r="D58" s="42">
        <f t="shared" si="14"/>
        <v>44469</v>
      </c>
      <c r="E58" s="168">
        <f t="shared" si="15"/>
        <v>92</v>
      </c>
      <c r="F58" s="59">
        <f>VLOOKUP(D58,'FERC Interest Rate'!$A:$B,2,TRUE)</f>
        <v>3.2500000000000001E-2</v>
      </c>
      <c r="G58" s="60">
        <f t="shared" si="17"/>
        <v>315548.88461832021</v>
      </c>
      <c r="H58" s="60">
        <v>0</v>
      </c>
      <c r="I58" s="81">
        <f t="shared" si="22"/>
        <v>2949.8923078880189</v>
      </c>
      <c r="J58" s="47">
        <f t="shared" si="23"/>
        <v>2584.907301393911</v>
      </c>
      <c r="K58" s="214">
        <f t="shared" si="21"/>
        <v>5534.7996092819303</v>
      </c>
      <c r="L58" s="47">
        <f t="shared" si="24"/>
        <v>18086.7</v>
      </c>
      <c r="M58" s="215">
        <f t="shared" si="25"/>
        <v>23621.499609281931</v>
      </c>
      <c r="N58" s="214">
        <f t="shared" si="18"/>
        <v>318133.79191971413</v>
      </c>
      <c r="O58" s="60">
        <f t="shared" si="19"/>
        <v>294512.29231043218</v>
      </c>
    </row>
    <row r="59" spans="1:15" x14ac:dyDescent="0.25">
      <c r="A59" s="146" t="s">
        <v>50</v>
      </c>
      <c r="B59" s="168" t="str">
        <f t="shared" si="13"/>
        <v>Q4/2021</v>
      </c>
      <c r="C59" s="42">
        <f t="shared" si="26"/>
        <v>44470</v>
      </c>
      <c r="D59" s="42">
        <f t="shared" si="14"/>
        <v>44561</v>
      </c>
      <c r="E59" s="168">
        <f t="shared" si="15"/>
        <v>92</v>
      </c>
      <c r="F59" s="59">
        <f>VLOOKUP(D59,'FERC Interest Rate'!$A:$B,2,TRUE)</f>
        <v>3.2500000000000001E-2</v>
      </c>
      <c r="G59" s="60">
        <f t="shared" si="17"/>
        <v>294512.29231043218</v>
      </c>
      <c r="H59" s="60">
        <v>0</v>
      </c>
      <c r="I59" s="81">
        <f t="shared" si="22"/>
        <v>2949.8923078880189</v>
      </c>
      <c r="J59" s="47">
        <f t="shared" si="23"/>
        <v>2412.5801479676502</v>
      </c>
      <c r="K59" s="214">
        <f t="shared" si="21"/>
        <v>5362.4724558556691</v>
      </c>
      <c r="L59" s="47">
        <f t="shared" si="24"/>
        <v>18086.7</v>
      </c>
      <c r="M59" s="215">
        <f t="shared" si="25"/>
        <v>23449.172455855671</v>
      </c>
      <c r="N59" s="214">
        <f t="shared" si="18"/>
        <v>296924.87245839986</v>
      </c>
      <c r="O59" s="60">
        <f t="shared" si="19"/>
        <v>273475.70000254421</v>
      </c>
    </row>
    <row r="60" spans="1:15" x14ac:dyDescent="0.25">
      <c r="A60" s="146" t="s">
        <v>51</v>
      </c>
      <c r="B60" s="168" t="str">
        <f t="shared" si="13"/>
        <v>Q1/2022</v>
      </c>
      <c r="C60" s="42">
        <f t="shared" si="26"/>
        <v>44562</v>
      </c>
      <c r="D60" s="42">
        <f t="shared" si="14"/>
        <v>44651</v>
      </c>
      <c r="E60" s="168">
        <f t="shared" si="15"/>
        <v>90</v>
      </c>
      <c r="F60" s="59">
        <f>VLOOKUP(D60,'FERC Interest Rate'!$A:$B,2,TRUE)</f>
        <v>3.2500000000000001E-2</v>
      </c>
      <c r="G60" s="60">
        <f t="shared" si="17"/>
        <v>273475.70000254421</v>
      </c>
      <c r="H60" s="60">
        <v>0</v>
      </c>
      <c r="I60" s="81">
        <f t="shared" si="22"/>
        <v>2949.8923078880189</v>
      </c>
      <c r="J60" s="47">
        <f t="shared" si="23"/>
        <v>2191.551842486142</v>
      </c>
      <c r="K60" s="214">
        <f t="shared" si="21"/>
        <v>5141.4441503741609</v>
      </c>
      <c r="L60" s="47">
        <f t="shared" si="24"/>
        <v>18086.7</v>
      </c>
      <c r="M60" s="215">
        <f t="shared" si="25"/>
        <v>23228.144150374163</v>
      </c>
      <c r="N60" s="214">
        <f t="shared" si="18"/>
        <v>275667.25184503035</v>
      </c>
      <c r="O60" s="60">
        <f t="shared" si="19"/>
        <v>252439.10769465618</v>
      </c>
    </row>
    <row r="61" spans="1:15" x14ac:dyDescent="0.25">
      <c r="A61" s="146" t="s">
        <v>52</v>
      </c>
      <c r="B61" s="168" t="str">
        <f t="shared" si="13"/>
        <v>Q2/2022</v>
      </c>
      <c r="C61" s="42">
        <f t="shared" si="26"/>
        <v>44652</v>
      </c>
      <c r="D61" s="42">
        <f t="shared" si="14"/>
        <v>44742</v>
      </c>
      <c r="E61" s="168">
        <f t="shared" si="15"/>
        <v>91</v>
      </c>
      <c r="F61" s="59">
        <f>VLOOKUP(D61,'FERC Interest Rate'!$A:$B,2,TRUE)</f>
        <v>3.2500000000000001E-2</v>
      </c>
      <c r="G61" s="60">
        <f t="shared" si="17"/>
        <v>252439.10769465618</v>
      </c>
      <c r="H61" s="60">
        <v>0</v>
      </c>
      <c r="I61" s="81">
        <f t="shared" si="22"/>
        <v>2949.8923078880189</v>
      </c>
      <c r="J61" s="47">
        <f t="shared" si="23"/>
        <v>2045.4483863203989</v>
      </c>
      <c r="K61" s="214">
        <f t="shared" si="21"/>
        <v>4995.3406942084175</v>
      </c>
      <c r="L61" s="47">
        <f t="shared" si="24"/>
        <v>18086.7</v>
      </c>
      <c r="M61" s="215">
        <f t="shared" si="25"/>
        <v>23082.040694208419</v>
      </c>
      <c r="N61" s="214">
        <f t="shared" si="18"/>
        <v>254484.55608097659</v>
      </c>
      <c r="O61" s="60">
        <f t="shared" si="19"/>
        <v>231402.51538676818</v>
      </c>
    </row>
    <row r="62" spans="1:15" x14ac:dyDescent="0.25">
      <c r="A62" s="146" t="s">
        <v>53</v>
      </c>
      <c r="B62" s="168" t="str">
        <f t="shared" si="13"/>
        <v>Q3/2022</v>
      </c>
      <c r="C62" s="42">
        <f t="shared" si="26"/>
        <v>44743</v>
      </c>
      <c r="D62" s="42">
        <f t="shared" si="14"/>
        <v>44834</v>
      </c>
      <c r="E62" s="168">
        <f t="shared" si="15"/>
        <v>92</v>
      </c>
      <c r="F62" s="59">
        <f>VLOOKUP(D62,'FERC Interest Rate'!$A:$B,2,TRUE)</f>
        <v>3.5999999999999997E-2</v>
      </c>
      <c r="G62" s="60">
        <f t="shared" si="17"/>
        <v>231402.51538676818</v>
      </c>
      <c r="H62" s="60">
        <v>0</v>
      </c>
      <c r="I62" s="81">
        <f t="shared" si="22"/>
        <v>2949.8923078880189</v>
      </c>
      <c r="J62" s="47">
        <f t="shared" si="23"/>
        <v>2099.740084824592</v>
      </c>
      <c r="K62" s="214">
        <f t="shared" si="21"/>
        <v>5049.6323927126105</v>
      </c>
      <c r="L62" s="47">
        <f t="shared" si="24"/>
        <v>18086.7</v>
      </c>
      <c r="M62" s="215">
        <f t="shared" si="25"/>
        <v>23136.332392712611</v>
      </c>
      <c r="N62" s="214">
        <f t="shared" si="18"/>
        <v>233502.25547159277</v>
      </c>
      <c r="O62" s="60">
        <f t="shared" si="19"/>
        <v>210365.92307888015</v>
      </c>
    </row>
    <row r="63" spans="1:15" x14ac:dyDescent="0.25">
      <c r="A63" s="146" t="s">
        <v>54</v>
      </c>
      <c r="B63" s="168" t="str">
        <f t="shared" si="13"/>
        <v>Q4/2022</v>
      </c>
      <c r="C63" s="42">
        <f t="shared" si="26"/>
        <v>44835</v>
      </c>
      <c r="D63" s="42">
        <f t="shared" si="14"/>
        <v>44926</v>
      </c>
      <c r="E63" s="168">
        <f t="shared" si="15"/>
        <v>92</v>
      </c>
      <c r="F63" s="59">
        <f>VLOOKUP(D63,'FERC Interest Rate'!$A:$B,2,TRUE)</f>
        <v>4.9099999999999998E-2</v>
      </c>
      <c r="G63" s="60">
        <f t="shared" si="17"/>
        <v>210365.92307888015</v>
      </c>
      <c r="H63" s="60">
        <v>0</v>
      </c>
      <c r="I63" s="81">
        <f t="shared" si="22"/>
        <v>2949.8923078880189</v>
      </c>
      <c r="J63" s="47">
        <f t="shared" si="23"/>
        <v>2603.4656102244317</v>
      </c>
      <c r="K63" s="214">
        <f t="shared" ref="K63:K72" si="27">+SUM(I63:J63)</f>
        <v>5553.3579181124505</v>
      </c>
      <c r="L63" s="47">
        <f t="shared" si="24"/>
        <v>18086.7</v>
      </c>
      <c r="M63" s="215">
        <f t="shared" ref="M63:M72" si="28">+SUM(K63:L63)</f>
        <v>23640.057918112452</v>
      </c>
      <c r="N63" s="214">
        <f t="shared" si="18"/>
        <v>212969.38868910458</v>
      </c>
      <c r="O63" s="60">
        <f t="shared" si="19"/>
        <v>189329.33077099212</v>
      </c>
    </row>
    <row r="64" spans="1:15" x14ac:dyDescent="0.25">
      <c r="A64" s="146" t="s">
        <v>55</v>
      </c>
      <c r="B64" s="168" t="str">
        <f t="shared" si="13"/>
        <v>Q1/2023</v>
      </c>
      <c r="C64" s="42">
        <f t="shared" si="26"/>
        <v>44927</v>
      </c>
      <c r="D64" s="42">
        <f t="shared" si="14"/>
        <v>45016</v>
      </c>
      <c r="E64" s="168">
        <f t="shared" si="15"/>
        <v>90</v>
      </c>
      <c r="F64" s="59">
        <f>VLOOKUP(D64,'FERC Interest Rate'!$A:$B,2,TRUE)</f>
        <v>6.3100000000000003E-2</v>
      </c>
      <c r="G64" s="60">
        <f t="shared" si="17"/>
        <v>189329.33077099212</v>
      </c>
      <c r="H64" s="60">
        <v>0</v>
      </c>
      <c r="I64" s="81">
        <f t="shared" si="22"/>
        <v>2949.8923078880189</v>
      </c>
      <c r="J64" s="47">
        <f t="shared" si="23"/>
        <v>2945.7569025985322</v>
      </c>
      <c r="K64" s="214">
        <f t="shared" si="27"/>
        <v>5895.6492104865511</v>
      </c>
      <c r="L64" s="47">
        <f t="shared" si="24"/>
        <v>18086.7</v>
      </c>
      <c r="M64" s="215">
        <f t="shared" si="28"/>
        <v>23982.349210486551</v>
      </c>
      <c r="N64" s="214">
        <f t="shared" si="18"/>
        <v>192275.08767359066</v>
      </c>
      <c r="O64" s="60">
        <f t="shared" si="19"/>
        <v>168292.73846310412</v>
      </c>
    </row>
    <row r="65" spans="1:15" x14ac:dyDescent="0.25">
      <c r="A65" s="146" t="s">
        <v>56</v>
      </c>
      <c r="B65" s="168" t="str">
        <f t="shared" si="13"/>
        <v>Q2/2023</v>
      </c>
      <c r="C65" s="42">
        <f t="shared" si="26"/>
        <v>45017</v>
      </c>
      <c r="D65" s="42">
        <f t="shared" si="14"/>
        <v>45107</v>
      </c>
      <c r="E65" s="168">
        <f t="shared" si="15"/>
        <v>91</v>
      </c>
      <c r="F65" s="59">
        <f>VLOOKUP(D65,'FERC Interest Rate'!$A:$B,2,TRUE)</f>
        <v>7.4999999999999997E-2</v>
      </c>
      <c r="G65" s="60">
        <f t="shared" si="17"/>
        <v>168292.73846310412</v>
      </c>
      <c r="H65" s="60">
        <v>0</v>
      </c>
      <c r="I65" s="81">
        <f t="shared" si="22"/>
        <v>2949.8923078880189</v>
      </c>
      <c r="J65" s="47">
        <f t="shared" si="23"/>
        <v>3146.8436712621519</v>
      </c>
      <c r="K65" s="214">
        <f t="shared" si="27"/>
        <v>6096.7359791501713</v>
      </c>
      <c r="L65" s="47">
        <f t="shared" si="24"/>
        <v>18086.7</v>
      </c>
      <c r="M65" s="215">
        <f t="shared" si="28"/>
        <v>24183.43597915017</v>
      </c>
      <c r="N65" s="214">
        <f t="shared" si="18"/>
        <v>171439.58213436627</v>
      </c>
      <c r="O65" s="60">
        <f t="shared" si="19"/>
        <v>147256.14615521609</v>
      </c>
    </row>
    <row r="66" spans="1:15" x14ac:dyDescent="0.25">
      <c r="A66" s="146" t="s">
        <v>57</v>
      </c>
      <c r="B66" s="168" t="str">
        <f t="shared" si="13"/>
        <v>Q3/2023</v>
      </c>
      <c r="C66" s="42">
        <f t="shared" si="26"/>
        <v>45108</v>
      </c>
      <c r="D66" s="42">
        <f t="shared" si="14"/>
        <v>45199</v>
      </c>
      <c r="E66" s="168">
        <f t="shared" si="15"/>
        <v>92</v>
      </c>
      <c r="F66" s="59">
        <f>VLOOKUP(D66,'FERC Interest Rate'!$A:$B,2,TRUE)</f>
        <v>8.0199999999999994E-2</v>
      </c>
      <c r="G66" s="60">
        <f t="shared" si="17"/>
        <v>147256.14615521609</v>
      </c>
      <c r="H66" s="60">
        <v>0</v>
      </c>
      <c r="I66" s="81">
        <f t="shared" si="22"/>
        <v>2949.8923078880189</v>
      </c>
      <c r="J66" s="47">
        <f t="shared" si="23"/>
        <v>2976.7527364154694</v>
      </c>
      <c r="K66" s="214">
        <f t="shared" si="27"/>
        <v>5926.6450443034882</v>
      </c>
      <c r="L66" s="47">
        <f t="shared" si="24"/>
        <v>18086.7</v>
      </c>
      <c r="M66" s="215">
        <f t="shared" si="28"/>
        <v>24013.345044303489</v>
      </c>
      <c r="N66" s="214">
        <f t="shared" si="18"/>
        <v>150232.89889163157</v>
      </c>
      <c r="O66" s="60">
        <f t="shared" si="19"/>
        <v>126219.55384732809</v>
      </c>
    </row>
    <row r="67" spans="1:15" x14ac:dyDescent="0.25">
      <c r="A67" s="146" t="s">
        <v>58</v>
      </c>
      <c r="B67" s="168" t="str">
        <f t="shared" si="13"/>
        <v>Q4/2023</v>
      </c>
      <c r="C67" s="42">
        <f t="shared" si="26"/>
        <v>45200</v>
      </c>
      <c r="D67" s="42">
        <f t="shared" si="14"/>
        <v>45291</v>
      </c>
      <c r="E67" s="168">
        <f t="shared" si="15"/>
        <v>92</v>
      </c>
      <c r="F67" s="59">
        <f>VLOOKUP(D67,'FERC Interest Rate'!$A:$B,2,TRUE)</f>
        <v>8.3500000000000005E-2</v>
      </c>
      <c r="G67" s="60">
        <f t="shared" si="17"/>
        <v>126219.55384732809</v>
      </c>
      <c r="H67" s="60">
        <v>0</v>
      </c>
      <c r="I67" s="81">
        <f t="shared" si="22"/>
        <v>2949.8923078880189</v>
      </c>
      <c r="J67" s="47">
        <f t="shared" si="23"/>
        <v>2656.489349740204</v>
      </c>
      <c r="K67" s="214">
        <f t="shared" si="27"/>
        <v>5606.3816576282225</v>
      </c>
      <c r="L67" s="47">
        <f t="shared" si="24"/>
        <v>18086.7</v>
      </c>
      <c r="M67" s="215">
        <f t="shared" si="28"/>
        <v>23693.081657628223</v>
      </c>
      <c r="N67" s="214">
        <f t="shared" si="18"/>
        <v>128876.0431970683</v>
      </c>
      <c r="O67" s="60">
        <f t="shared" si="19"/>
        <v>105182.96153944008</v>
      </c>
    </row>
    <row r="68" spans="1:15" x14ac:dyDescent="0.25">
      <c r="A68" s="146" t="s">
        <v>59</v>
      </c>
      <c r="B68" s="168" t="str">
        <f t="shared" si="13"/>
        <v>Q1/2024</v>
      </c>
      <c r="C68" s="42">
        <f t="shared" si="26"/>
        <v>45292</v>
      </c>
      <c r="D68" s="42">
        <f t="shared" si="14"/>
        <v>45382</v>
      </c>
      <c r="E68" s="168">
        <f t="shared" si="15"/>
        <v>91</v>
      </c>
      <c r="F68" s="59">
        <f>VLOOKUP(D68,'FERC Interest Rate'!$A:$B,2,TRUE)</f>
        <v>8.5000000000000006E-2</v>
      </c>
      <c r="G68" s="60">
        <f t="shared" si="17"/>
        <v>105182.96153944008</v>
      </c>
      <c r="H68" s="60">
        <v>0</v>
      </c>
      <c r="I68" s="81">
        <f t="shared" si="22"/>
        <v>2949.8923078880189</v>
      </c>
      <c r="J68" s="47">
        <f t="shared" si="23"/>
        <v>2222.9240642283307</v>
      </c>
      <c r="K68" s="214">
        <f t="shared" si="27"/>
        <v>5172.8163721163492</v>
      </c>
      <c r="L68" s="47">
        <f t="shared" si="24"/>
        <v>18086.7</v>
      </c>
      <c r="M68" s="215">
        <f t="shared" si="28"/>
        <v>23259.516372116348</v>
      </c>
      <c r="N68" s="214">
        <f t="shared" si="18"/>
        <v>107405.8856036684</v>
      </c>
      <c r="O68" s="60">
        <f t="shared" si="19"/>
        <v>84146.36923155206</v>
      </c>
    </row>
    <row r="69" spans="1:15" x14ac:dyDescent="0.25">
      <c r="A69" s="146" t="s">
        <v>60</v>
      </c>
      <c r="B69" s="168" t="str">
        <f t="shared" si="13"/>
        <v>Q2/2024</v>
      </c>
      <c r="C69" s="42">
        <f t="shared" si="26"/>
        <v>45383</v>
      </c>
      <c r="D69" s="42">
        <f t="shared" si="14"/>
        <v>45473</v>
      </c>
      <c r="E69" s="168">
        <f t="shared" si="15"/>
        <v>91</v>
      </c>
      <c r="F69" s="59">
        <f>VLOOKUP(D69,'FERC Interest Rate'!$A:$B,2,TRUE)</f>
        <v>8.5000000000000006E-2</v>
      </c>
      <c r="G69" s="60">
        <f t="shared" si="17"/>
        <v>84146.36923155206</v>
      </c>
      <c r="H69" s="60">
        <v>0</v>
      </c>
      <c r="I69" s="81">
        <f t="shared" si="22"/>
        <v>2949.8923078880189</v>
      </c>
      <c r="J69" s="47">
        <f t="shared" si="23"/>
        <v>1778.3392513826645</v>
      </c>
      <c r="K69" s="214">
        <f t="shared" si="27"/>
        <v>4728.2315592706836</v>
      </c>
      <c r="L69" s="47">
        <f t="shared" si="24"/>
        <v>18086.7</v>
      </c>
      <c r="M69" s="215">
        <f t="shared" si="28"/>
        <v>22814.931559270684</v>
      </c>
      <c r="N69" s="214">
        <f t="shared" si="18"/>
        <v>85924.70848293473</v>
      </c>
      <c r="O69" s="60">
        <f t="shared" si="19"/>
        <v>63109.776923664045</v>
      </c>
    </row>
    <row r="70" spans="1:15" x14ac:dyDescent="0.25">
      <c r="A70" s="146" t="s">
        <v>61</v>
      </c>
      <c r="B70" s="168" t="str">
        <f t="shared" si="13"/>
        <v>Q3/2024</v>
      </c>
      <c r="C70" s="42">
        <f t="shared" si="26"/>
        <v>45474</v>
      </c>
      <c r="D70" s="42">
        <f t="shared" si="14"/>
        <v>45565</v>
      </c>
      <c r="E70" s="168">
        <f t="shared" si="15"/>
        <v>92</v>
      </c>
      <c r="F70" s="59">
        <f>VLOOKUP(D70,'FERC Interest Rate'!$A:$B,2,TRUE)</f>
        <v>8.5000000000000006E-2</v>
      </c>
      <c r="G70" s="60">
        <f t="shared" si="17"/>
        <v>63109.776923664045</v>
      </c>
      <c r="H70" s="60">
        <v>0</v>
      </c>
      <c r="I70" s="81">
        <f t="shared" si="22"/>
        <v>2949.8923078880189</v>
      </c>
      <c r="J70" s="47">
        <f t="shared" si="23"/>
        <v>1348.4110807187237</v>
      </c>
      <c r="K70" s="214">
        <f t="shared" si="27"/>
        <v>4298.3033886067424</v>
      </c>
      <c r="L70" s="47">
        <f t="shared" si="24"/>
        <v>18086.7</v>
      </c>
      <c r="M70" s="215">
        <f t="shared" si="28"/>
        <v>22385.003388606743</v>
      </c>
      <c r="N70" s="214">
        <f t="shared" si="18"/>
        <v>64458.18800438277</v>
      </c>
      <c r="O70" s="60">
        <f t="shared" si="19"/>
        <v>42073.18461577603</v>
      </c>
    </row>
    <row r="71" spans="1:15" x14ac:dyDescent="0.25">
      <c r="A71" s="146" t="s">
        <v>62</v>
      </c>
      <c r="B71" s="168" t="str">
        <f t="shared" si="13"/>
        <v>Q4/2024</v>
      </c>
      <c r="C71" s="42">
        <f t="shared" si="26"/>
        <v>45566</v>
      </c>
      <c r="D71" s="42">
        <f t="shared" si="14"/>
        <v>45657</v>
      </c>
      <c r="E71" s="168">
        <f t="shared" si="15"/>
        <v>92</v>
      </c>
      <c r="F71" s="59">
        <f>VLOOKUP(D71,'FERC Interest Rate'!$A:$B,2,TRUE)</f>
        <v>8.5000000000000006E-2</v>
      </c>
      <c r="G71" s="60">
        <f t="shared" si="17"/>
        <v>42073.18461577603</v>
      </c>
      <c r="H71" s="60">
        <v>0</v>
      </c>
      <c r="I71" s="81">
        <f t="shared" si="22"/>
        <v>2949.8923078880189</v>
      </c>
      <c r="J71" s="47">
        <f t="shared" si="23"/>
        <v>898.94072047914904</v>
      </c>
      <c r="K71" s="214">
        <f t="shared" si="27"/>
        <v>3848.833028367168</v>
      </c>
      <c r="L71" s="47">
        <f t="shared" si="24"/>
        <v>18086.7</v>
      </c>
      <c r="M71" s="215">
        <f t="shared" si="28"/>
        <v>21935.533028367168</v>
      </c>
      <c r="N71" s="214">
        <f t="shared" si="18"/>
        <v>42972.12533625518</v>
      </c>
      <c r="O71" s="60">
        <f t="shared" si="19"/>
        <v>21036.592307888011</v>
      </c>
    </row>
    <row r="72" spans="1:15" x14ac:dyDescent="0.25">
      <c r="A72" s="146" t="s">
        <v>63</v>
      </c>
      <c r="B72" s="168" t="str">
        <f t="shared" si="13"/>
        <v>Q1/2025</v>
      </c>
      <c r="C72" s="42">
        <f t="shared" si="26"/>
        <v>45658</v>
      </c>
      <c r="D72" s="42">
        <f t="shared" si="14"/>
        <v>45747</v>
      </c>
      <c r="E72" s="168">
        <f t="shared" si="15"/>
        <v>90</v>
      </c>
      <c r="F72" s="59">
        <f>VLOOKUP(D72,'FERC Interest Rate'!$A:$B,2,TRUE)</f>
        <v>8.0399999999999999E-2</v>
      </c>
      <c r="G72" s="60">
        <f t="shared" si="17"/>
        <v>21036.592307888011</v>
      </c>
      <c r="H72" s="60">
        <v>0</v>
      </c>
      <c r="I72" s="81">
        <f t="shared" si="22"/>
        <v>2949.8923078880189</v>
      </c>
      <c r="J72" s="47">
        <f t="shared" si="23"/>
        <v>417.0432381914456</v>
      </c>
      <c r="K72" s="214">
        <f t="shared" si="27"/>
        <v>3366.9355460794645</v>
      </c>
      <c r="L72" s="47">
        <f t="shared" si="24"/>
        <v>18086.7</v>
      </c>
      <c r="M72" s="215">
        <f t="shared" si="28"/>
        <v>21453.635546079466</v>
      </c>
      <c r="N72" s="214">
        <f t="shared" si="18"/>
        <v>21453.635546079458</v>
      </c>
      <c r="O72" s="60">
        <f t="shared" si="19"/>
        <v>0</v>
      </c>
    </row>
    <row r="73" spans="1:15" ht="13.5" thickBot="1" x14ac:dyDescent="0.35">
      <c r="A73" s="148"/>
      <c r="B73" s="170"/>
      <c r="C73" s="171"/>
      <c r="D73" s="171"/>
      <c r="E73" s="170"/>
      <c r="F73" s="170"/>
      <c r="G73" s="172">
        <f t="shared" ref="G73:N73" si="29">+SUM(G41:G72)</f>
        <v>9018711.9401542619</v>
      </c>
      <c r="H73" s="172">
        <f t="shared" si="29"/>
        <v>58997.846157760374</v>
      </c>
      <c r="I73" s="173">
        <f t="shared" si="29"/>
        <v>58997.846157760367</v>
      </c>
      <c r="J73" s="172">
        <f t="shared" si="29"/>
        <v>44461.863736811945</v>
      </c>
      <c r="K73" s="172">
        <f t="shared" si="29"/>
        <v>103459.70989457233</v>
      </c>
      <c r="L73" s="172">
        <f t="shared" si="29"/>
        <v>361734.00000000012</v>
      </c>
      <c r="M73" s="174">
        <f t="shared" si="29"/>
        <v>465193.70989457238</v>
      </c>
      <c r="N73" s="172">
        <f t="shared" si="29"/>
        <v>9122171.6500488315</v>
      </c>
    </row>
    <row r="74" spans="1:15" ht="13.5" thickTop="1" thickBot="1" x14ac:dyDescent="0.3">
      <c r="H74" s="45"/>
      <c r="I74" s="175"/>
      <c r="J74" s="176"/>
      <c r="K74" s="176"/>
      <c r="L74" s="176"/>
      <c r="M74" s="177"/>
    </row>
    <row r="75" spans="1:15" ht="13" x14ac:dyDescent="0.3">
      <c r="B75" s="180"/>
      <c r="C75" s="46"/>
      <c r="D75" s="41"/>
      <c r="I75" s="407"/>
      <c r="J75" s="430" t="s">
        <v>134</v>
      </c>
      <c r="K75" s="431"/>
      <c r="L75" s="408" t="s">
        <v>45</v>
      </c>
      <c r="M75" s="409"/>
    </row>
    <row r="76" spans="1:15" ht="37" x14ac:dyDescent="0.3">
      <c r="A76" s="167" t="s">
        <v>43</v>
      </c>
      <c r="B76" s="167" t="s">
        <v>3</v>
      </c>
      <c r="C76" s="167" t="s">
        <v>4</v>
      </c>
      <c r="D76" s="167" t="s">
        <v>5</v>
      </c>
      <c r="E76" s="167" t="s">
        <v>6</v>
      </c>
      <c r="F76" s="167" t="s">
        <v>7</v>
      </c>
      <c r="G76" s="167" t="s">
        <v>70</v>
      </c>
      <c r="H76" s="167" t="s">
        <v>71</v>
      </c>
      <c r="I76" s="143" t="s">
        <v>72</v>
      </c>
      <c r="J76" s="144" t="s">
        <v>73</v>
      </c>
      <c r="K76" s="144" t="s">
        <v>74</v>
      </c>
      <c r="L76" s="144" t="s">
        <v>75</v>
      </c>
      <c r="M76" s="145" t="s">
        <v>65</v>
      </c>
      <c r="N76" s="167" t="s">
        <v>76</v>
      </c>
      <c r="O76" s="167" t="s">
        <v>77</v>
      </c>
    </row>
    <row r="77" spans="1:15" x14ac:dyDescent="0.25">
      <c r="A77" s="146"/>
      <c r="B77" s="168" t="str">
        <f t="shared" ref="B77:B105" si="30">+IF(MONTH(C77)&lt;4,"Q1",IF(MONTH(C77)&lt;7,"Q2",IF(MONTH(C77)&lt;10,"Q3","Q4")))&amp;"/"&amp;YEAR(C77)</f>
        <v>Q1/2018</v>
      </c>
      <c r="C77" s="42">
        <f>B3</f>
        <v>43155</v>
      </c>
      <c r="D77" s="42">
        <f t="shared" ref="D77:D105" si="31">DATE(YEAR(C77),IF(MONTH(C77)&lt;=3,3,IF(MONTH(C77)&lt;=6,6,IF(MONTH(C77)&lt;=9,9,12))),IF(OR(MONTH(C77)&lt;=3,MONTH(C77)&gt;=10),31,30))</f>
        <v>43190</v>
      </c>
      <c r="E77" s="168">
        <f t="shared" ref="E77:E105" si="32">D77-C77+1</f>
        <v>36</v>
      </c>
      <c r="F77" s="59">
        <f>VLOOKUP(D77,'FERC Interest Rate'!$A:$B,2,TRUE)</f>
        <v>4.2500000000000003E-2</v>
      </c>
      <c r="G77" s="60">
        <f>C3</f>
        <v>495256</v>
      </c>
      <c r="H77" s="60">
        <f>G77*F77*(E77/(DATE(YEAR(D77),12,31)-DATE(YEAR(D77),1,1)+1))</f>
        <v>2076.0046027397261</v>
      </c>
      <c r="I77" s="81">
        <v>0</v>
      </c>
      <c r="J77" s="47">
        <v>0</v>
      </c>
      <c r="K77" s="214">
        <f>+SUM(I77:J77)</f>
        <v>0</v>
      </c>
      <c r="L77" s="47">
        <v>0</v>
      </c>
      <c r="M77" s="215">
        <v>0</v>
      </c>
      <c r="N77" s="214">
        <f>+G77+H77+J77</f>
        <v>497332.0046027397</v>
      </c>
      <c r="O77" s="60">
        <f>+N77-M77</f>
        <v>497332.0046027397</v>
      </c>
    </row>
    <row r="78" spans="1:15" x14ac:dyDescent="0.25">
      <c r="A78" s="146"/>
      <c r="B78" s="168" t="str">
        <f t="shared" si="30"/>
        <v>Q2/2018</v>
      </c>
      <c r="C78" s="42">
        <f>D77+1</f>
        <v>43191</v>
      </c>
      <c r="D78" s="42">
        <f t="shared" si="31"/>
        <v>43281</v>
      </c>
      <c r="E78" s="168">
        <f t="shared" si="32"/>
        <v>91</v>
      </c>
      <c r="F78" s="59">
        <f>VLOOKUP(D78,'FERC Interest Rate'!$A:$B,2,TRUE)</f>
        <v>4.4699999999999997E-2</v>
      </c>
      <c r="G78" s="60">
        <f>O77</f>
        <v>497332.0046027397</v>
      </c>
      <c r="H78" s="60">
        <f t="shared" ref="H78:H86" si="33">G78*F78*(E78/(DATE(YEAR(D78),12,31)-DATE(YEAR(D78),1,1)+1))</f>
        <v>5542.4586167741481</v>
      </c>
      <c r="I78" s="81">
        <v>0</v>
      </c>
      <c r="J78" s="47">
        <v>0</v>
      </c>
      <c r="K78" s="214">
        <f>+SUM(I78:J78)</f>
        <v>0</v>
      </c>
      <c r="L78" s="47">
        <v>0</v>
      </c>
      <c r="M78" s="215">
        <v>0</v>
      </c>
      <c r="N78" s="214">
        <f>+G78+H78+J78</f>
        <v>502874.46321951383</v>
      </c>
      <c r="O78" s="60">
        <f>+N78-M78</f>
        <v>502874.46321951383</v>
      </c>
    </row>
    <row r="79" spans="1:15" x14ac:dyDescent="0.25">
      <c r="A79" s="146" t="s">
        <v>22</v>
      </c>
      <c r="B79" s="168" t="str">
        <f t="shared" si="30"/>
        <v>Q3/2018</v>
      </c>
      <c r="C79" s="42">
        <f>D78+1</f>
        <v>43282</v>
      </c>
      <c r="D79" s="42">
        <f t="shared" si="31"/>
        <v>43373</v>
      </c>
      <c r="E79" s="168">
        <f t="shared" si="32"/>
        <v>92</v>
      </c>
      <c r="F79" s="59">
        <f>VLOOKUP(D79,'FERC Interest Rate'!$A:$B,2,TRUE)</f>
        <v>4.6899999999999997E-2</v>
      </c>
      <c r="G79" s="60">
        <f t="shared" ref="G79:G105" si="34">O78</f>
        <v>502874.46321951383</v>
      </c>
      <c r="H79" s="60">
        <f t="shared" si="33"/>
        <v>5944.6650243823515</v>
      </c>
      <c r="I79" s="81">
        <v>0</v>
      </c>
      <c r="J79" s="47">
        <v>0</v>
      </c>
      <c r="K79" s="214">
        <v>0</v>
      </c>
      <c r="L79" s="47">
        <v>0</v>
      </c>
      <c r="M79" s="215">
        <v>0</v>
      </c>
      <c r="N79" s="214">
        <f>+G79+H79+J79</f>
        <v>508819.12824389618</v>
      </c>
      <c r="O79" s="60">
        <f>+N79-M79</f>
        <v>508819.12824389618</v>
      </c>
    </row>
    <row r="80" spans="1:15" x14ac:dyDescent="0.25">
      <c r="A80" s="146" t="s">
        <v>22</v>
      </c>
      <c r="B80" s="168" t="str">
        <f t="shared" si="30"/>
        <v>Q4/2018</v>
      </c>
      <c r="C80" s="42">
        <f>D79+1</f>
        <v>43374</v>
      </c>
      <c r="D80" s="42">
        <f t="shared" si="31"/>
        <v>43465</v>
      </c>
      <c r="E80" s="168">
        <f t="shared" si="32"/>
        <v>92</v>
      </c>
      <c r="F80" s="59">
        <f>VLOOKUP(D80,'FERC Interest Rate'!$A:$B,2,TRUE)</f>
        <v>4.9599999999999998E-2</v>
      </c>
      <c r="G80" s="60">
        <f t="shared" si="34"/>
        <v>508819.12824389618</v>
      </c>
      <c r="H80" s="60">
        <f t="shared" si="33"/>
        <v>6361.2149205549231</v>
      </c>
      <c r="I80" s="81">
        <v>0</v>
      </c>
      <c r="J80" s="47">
        <v>0</v>
      </c>
      <c r="K80" s="214">
        <v>0</v>
      </c>
      <c r="L80" s="47">
        <v>0</v>
      </c>
      <c r="M80" s="215">
        <v>0</v>
      </c>
      <c r="N80" s="214">
        <f>+G80+H80+J80</f>
        <v>515180.34316445113</v>
      </c>
      <c r="O80" s="60">
        <f>+N80-M80</f>
        <v>515180.34316445113</v>
      </c>
    </row>
    <row r="81" spans="1:15" x14ac:dyDescent="0.25">
      <c r="A81" s="146" t="s">
        <v>22</v>
      </c>
      <c r="B81" s="168" t="str">
        <f t="shared" si="30"/>
        <v>Q1/2019</v>
      </c>
      <c r="C81" s="42">
        <f>D80+1</f>
        <v>43466</v>
      </c>
      <c r="D81" s="42">
        <f t="shared" si="31"/>
        <v>43555</v>
      </c>
      <c r="E81" s="168">
        <f t="shared" si="32"/>
        <v>90</v>
      </c>
      <c r="F81" s="59">
        <f>VLOOKUP(D81,'FERC Interest Rate'!$A:$B,2,TRUE)</f>
        <v>5.1799999999999999E-2</v>
      </c>
      <c r="G81" s="60">
        <f t="shared" si="34"/>
        <v>515180.34316445113</v>
      </c>
      <c r="H81" s="60">
        <f t="shared" si="33"/>
        <v>6580.193862555263</v>
      </c>
      <c r="I81" s="81">
        <v>0</v>
      </c>
      <c r="J81" s="47">
        <v>0</v>
      </c>
      <c r="K81" s="214">
        <v>0</v>
      </c>
      <c r="L81" s="47">
        <v>0</v>
      </c>
      <c r="M81" s="215">
        <v>0</v>
      </c>
      <c r="N81" s="214">
        <f t="shared" ref="N81:N105" si="35">+G81+H81+J81</f>
        <v>521760.53702700639</v>
      </c>
      <c r="O81" s="60">
        <f t="shared" ref="O81:O105" si="36">+N81-M81</f>
        <v>521760.53702700639</v>
      </c>
    </row>
    <row r="82" spans="1:15" x14ac:dyDescent="0.25">
      <c r="A82" s="146" t="s">
        <v>22</v>
      </c>
      <c r="B82" s="168" t="str">
        <f t="shared" si="30"/>
        <v>Q2/2019</v>
      </c>
      <c r="C82" s="42">
        <f>D81+1</f>
        <v>43556</v>
      </c>
      <c r="D82" s="42">
        <f t="shared" si="31"/>
        <v>43646</v>
      </c>
      <c r="E82" s="168">
        <f t="shared" si="32"/>
        <v>91</v>
      </c>
      <c r="F82" s="59">
        <f>VLOOKUP(D82,'FERC Interest Rate'!$A:$B,2,TRUE)</f>
        <v>5.45E-2</v>
      </c>
      <c r="G82" s="60">
        <f t="shared" si="34"/>
        <v>521760.53702700639</v>
      </c>
      <c r="H82" s="60">
        <f t="shared" si="33"/>
        <v>7089.5106394121594</v>
      </c>
      <c r="I82" s="81">
        <v>0</v>
      </c>
      <c r="J82" s="47">
        <v>0</v>
      </c>
      <c r="K82" s="214">
        <v>0</v>
      </c>
      <c r="L82" s="47">
        <v>0</v>
      </c>
      <c r="M82" s="215">
        <v>0</v>
      </c>
      <c r="N82" s="214">
        <f t="shared" si="35"/>
        <v>528850.0476664186</v>
      </c>
      <c r="O82" s="60">
        <f t="shared" si="36"/>
        <v>528850.0476664186</v>
      </c>
    </row>
    <row r="83" spans="1:15" x14ac:dyDescent="0.25">
      <c r="A83" s="146" t="s">
        <v>22</v>
      </c>
      <c r="B83" s="168" t="str">
        <f t="shared" si="30"/>
        <v>Q3/2019</v>
      </c>
      <c r="C83" s="42">
        <f t="shared" ref="C83:C92" si="37">D82+1</f>
        <v>43647</v>
      </c>
      <c r="D83" s="42">
        <f t="shared" si="31"/>
        <v>43738</v>
      </c>
      <c r="E83" s="168">
        <f t="shared" si="32"/>
        <v>92</v>
      </c>
      <c r="F83" s="59">
        <f>VLOOKUP(D83,'FERC Interest Rate'!$A:$B,2,TRUE)</f>
        <v>5.5E-2</v>
      </c>
      <c r="G83" s="60">
        <f t="shared" si="34"/>
        <v>528850.0476664186</v>
      </c>
      <c r="H83" s="60">
        <f t="shared" si="33"/>
        <v>7331.4554553207627</v>
      </c>
      <c r="I83" s="81">
        <v>0</v>
      </c>
      <c r="J83" s="47">
        <v>0</v>
      </c>
      <c r="K83" s="214">
        <v>0</v>
      </c>
      <c r="L83" s="47">
        <v>0</v>
      </c>
      <c r="M83" s="215">
        <v>0</v>
      </c>
      <c r="N83" s="214">
        <f t="shared" si="35"/>
        <v>536181.50312173937</v>
      </c>
      <c r="O83" s="60">
        <f t="shared" si="36"/>
        <v>536181.50312173937</v>
      </c>
    </row>
    <row r="84" spans="1:15" x14ac:dyDescent="0.25">
      <c r="A84" s="146" t="s">
        <v>22</v>
      </c>
      <c r="B84" s="168" t="str">
        <f t="shared" si="30"/>
        <v>Q4/2019</v>
      </c>
      <c r="C84" s="42">
        <f t="shared" si="37"/>
        <v>43739</v>
      </c>
      <c r="D84" s="42">
        <f t="shared" si="31"/>
        <v>43830</v>
      </c>
      <c r="E84" s="168">
        <f t="shared" si="32"/>
        <v>92</v>
      </c>
      <c r="F84" s="59">
        <f>VLOOKUP(D84,'FERC Interest Rate'!$A:$B,2,TRUE)</f>
        <v>5.4199999999999998E-2</v>
      </c>
      <c r="G84" s="60">
        <f t="shared" si="34"/>
        <v>536181.50312173937</v>
      </c>
      <c r="H84" s="60">
        <f t="shared" si="33"/>
        <v>7324.9738278527157</v>
      </c>
      <c r="I84" s="81">
        <v>0</v>
      </c>
      <c r="J84" s="47">
        <v>0</v>
      </c>
      <c r="K84" s="214">
        <v>0</v>
      </c>
      <c r="L84" s="47">
        <v>0</v>
      </c>
      <c r="M84" s="215">
        <v>0</v>
      </c>
      <c r="N84" s="214">
        <f t="shared" si="35"/>
        <v>543506.47694959212</v>
      </c>
      <c r="O84" s="60">
        <f t="shared" si="36"/>
        <v>543506.47694959212</v>
      </c>
    </row>
    <row r="85" spans="1:15" x14ac:dyDescent="0.25">
      <c r="A85" s="146" t="s">
        <v>22</v>
      </c>
      <c r="B85" s="168" t="str">
        <f t="shared" si="30"/>
        <v>Q1/2020</v>
      </c>
      <c r="C85" s="42">
        <f t="shared" si="37"/>
        <v>43831</v>
      </c>
      <c r="D85" s="42">
        <f t="shared" si="31"/>
        <v>43921</v>
      </c>
      <c r="E85" s="168">
        <f t="shared" si="32"/>
        <v>91</v>
      </c>
      <c r="F85" s="59">
        <f>VLOOKUP(D85,'FERC Interest Rate'!$A:$B,2,TRUE)</f>
        <v>4.9599999999999998E-2</v>
      </c>
      <c r="G85" s="60">
        <f t="shared" si="34"/>
        <v>543506.47694959212</v>
      </c>
      <c r="H85" s="60">
        <f t="shared" si="33"/>
        <v>6702.652552895297</v>
      </c>
      <c r="I85" s="81">
        <v>0</v>
      </c>
      <c r="J85" s="47">
        <v>0</v>
      </c>
      <c r="K85" s="214">
        <v>0</v>
      </c>
      <c r="L85" s="47">
        <v>0</v>
      </c>
      <c r="M85" s="215">
        <v>0</v>
      </c>
      <c r="N85" s="214">
        <f t="shared" si="35"/>
        <v>550209.12950248737</v>
      </c>
      <c r="O85" s="60">
        <f t="shared" si="36"/>
        <v>550209.12950248737</v>
      </c>
    </row>
    <row r="86" spans="1:15" x14ac:dyDescent="0.25">
      <c r="A86" s="168" t="s">
        <v>44</v>
      </c>
      <c r="B86" s="168" t="str">
        <f t="shared" si="30"/>
        <v>Q2/2020</v>
      </c>
      <c r="C86" s="42">
        <f t="shared" si="37"/>
        <v>43922</v>
      </c>
      <c r="D86" s="42">
        <f t="shared" si="31"/>
        <v>44012</v>
      </c>
      <c r="E86" s="168">
        <f t="shared" si="32"/>
        <v>91</v>
      </c>
      <c r="F86" s="59">
        <f>VLOOKUP(D86,'FERC Interest Rate'!$A:$B,2,TRUE)</f>
        <v>4.7500000000000001E-2</v>
      </c>
      <c r="G86" s="60">
        <f t="shared" si="34"/>
        <v>550209.12950248737</v>
      </c>
      <c r="H86" s="60">
        <f t="shared" si="33"/>
        <v>6498.029951569677</v>
      </c>
      <c r="I86" s="81">
        <f>(SUM($H$77:$H$86)/20)</f>
        <v>3072.5579727028517</v>
      </c>
      <c r="J86" s="47">
        <v>0</v>
      </c>
      <c r="K86" s="214">
        <f>+SUM(I86:J86)</f>
        <v>3072.5579727028517</v>
      </c>
      <c r="L86" s="47">
        <f>+$G$77/20</f>
        <v>24762.799999999999</v>
      </c>
      <c r="M86" s="215">
        <f>+SUM(K86:L86)</f>
        <v>27835.357972702852</v>
      </c>
      <c r="N86" s="214">
        <f t="shared" si="35"/>
        <v>556707.15945405699</v>
      </c>
      <c r="O86" s="60">
        <f t="shared" si="36"/>
        <v>528871.80148135417</v>
      </c>
    </row>
    <row r="87" spans="1:15" x14ac:dyDescent="0.25">
      <c r="A87" s="146" t="s">
        <v>45</v>
      </c>
      <c r="B87" s="168" t="str">
        <f t="shared" si="30"/>
        <v>Q3/2020</v>
      </c>
      <c r="C87" s="42">
        <f t="shared" si="37"/>
        <v>44013</v>
      </c>
      <c r="D87" s="42">
        <f t="shared" si="31"/>
        <v>44104</v>
      </c>
      <c r="E87" s="168">
        <f t="shared" si="32"/>
        <v>92</v>
      </c>
      <c r="F87" s="59">
        <f>VLOOKUP(D87,'FERC Interest Rate'!$A:$B,2,TRUE)</f>
        <v>3.4299999999999997E-2</v>
      </c>
      <c r="G87" s="60">
        <f t="shared" si="34"/>
        <v>528871.80148135417</v>
      </c>
      <c r="H87" s="60">
        <v>0</v>
      </c>
      <c r="I87" s="81">
        <f t="shared" ref="I87:I105" si="38">(SUM($H$77:$H$86)/20)</f>
        <v>3072.5579727028517</v>
      </c>
      <c r="J87" s="47">
        <f t="shared" ref="J87:J105" si="39">G87*F87*(E87/(DATE(YEAR(D87),12,31)-DATE(YEAR(D87),1,1)+1))</f>
        <v>4559.8575321162871</v>
      </c>
      <c r="K87" s="214">
        <f t="shared" ref="K87:K105" si="40">+SUM(I87:J87)</f>
        <v>7632.4155048191387</v>
      </c>
      <c r="L87" s="47">
        <f t="shared" ref="L87:L105" si="41">+$G$77/20</f>
        <v>24762.799999999999</v>
      </c>
      <c r="M87" s="215">
        <f t="shared" ref="M87:M105" si="42">+SUM(K87:L87)</f>
        <v>32395.215504819138</v>
      </c>
      <c r="N87" s="214">
        <f t="shared" si="35"/>
        <v>533431.6590134704</v>
      </c>
      <c r="O87" s="60">
        <f t="shared" si="36"/>
        <v>501036.44350865128</v>
      </c>
    </row>
    <row r="88" spans="1:15" x14ac:dyDescent="0.25">
      <c r="A88" s="146" t="s">
        <v>46</v>
      </c>
      <c r="B88" s="168" t="str">
        <f t="shared" si="30"/>
        <v>Q4/2020</v>
      </c>
      <c r="C88" s="42">
        <f t="shared" si="37"/>
        <v>44105</v>
      </c>
      <c r="D88" s="42">
        <f t="shared" si="31"/>
        <v>44196</v>
      </c>
      <c r="E88" s="168">
        <f t="shared" si="32"/>
        <v>92</v>
      </c>
      <c r="F88" s="59">
        <f>VLOOKUP(D88,'FERC Interest Rate'!$A:$B,2,TRUE)</f>
        <v>3.2500000000000001E-2</v>
      </c>
      <c r="G88" s="60">
        <f t="shared" si="34"/>
        <v>501036.44350865128</v>
      </c>
      <c r="H88" s="60">
        <v>0</v>
      </c>
      <c r="I88" s="81">
        <f t="shared" si="38"/>
        <v>3072.5579727028517</v>
      </c>
      <c r="J88" s="47">
        <f t="shared" si="39"/>
        <v>4093.1665740187636</v>
      </c>
      <c r="K88" s="214">
        <f t="shared" si="40"/>
        <v>7165.7245467216153</v>
      </c>
      <c r="L88" s="47">
        <f t="shared" si="41"/>
        <v>24762.799999999999</v>
      </c>
      <c r="M88" s="215">
        <f t="shared" si="42"/>
        <v>31928.524546721615</v>
      </c>
      <c r="N88" s="214">
        <f t="shared" si="35"/>
        <v>505129.61008267006</v>
      </c>
      <c r="O88" s="60">
        <f t="shared" si="36"/>
        <v>473201.08553594846</v>
      </c>
    </row>
    <row r="89" spans="1:15" x14ac:dyDescent="0.25">
      <c r="A89" s="146" t="s">
        <v>47</v>
      </c>
      <c r="B89" s="168" t="str">
        <f t="shared" si="30"/>
        <v>Q1/2021</v>
      </c>
      <c r="C89" s="42">
        <f t="shared" si="37"/>
        <v>44197</v>
      </c>
      <c r="D89" s="42">
        <f t="shared" si="31"/>
        <v>44286</v>
      </c>
      <c r="E89" s="168">
        <f t="shared" si="32"/>
        <v>90</v>
      </c>
      <c r="F89" s="59">
        <f>VLOOKUP(D89,'FERC Interest Rate'!$A:$B,2,TRUE)</f>
        <v>3.2500000000000001E-2</v>
      </c>
      <c r="G89" s="60">
        <f t="shared" si="34"/>
        <v>473201.08553594846</v>
      </c>
      <c r="H89" s="60">
        <v>0</v>
      </c>
      <c r="I89" s="81">
        <f t="shared" si="38"/>
        <v>3072.5579727028517</v>
      </c>
      <c r="J89" s="47">
        <f t="shared" si="39"/>
        <v>3792.0908909387649</v>
      </c>
      <c r="K89" s="214">
        <f t="shared" si="40"/>
        <v>6864.6488636416161</v>
      </c>
      <c r="L89" s="47">
        <f t="shared" si="41"/>
        <v>24762.799999999999</v>
      </c>
      <c r="M89" s="215">
        <f t="shared" si="42"/>
        <v>31627.448863641614</v>
      </c>
      <c r="N89" s="214">
        <f t="shared" si="35"/>
        <v>476993.17642688722</v>
      </c>
      <c r="O89" s="60">
        <f t="shared" si="36"/>
        <v>445365.72756324563</v>
      </c>
    </row>
    <row r="90" spans="1:15" x14ac:dyDescent="0.25">
      <c r="A90" s="146" t="s">
        <v>48</v>
      </c>
      <c r="B90" s="168" t="str">
        <f t="shared" si="30"/>
        <v>Q2/2021</v>
      </c>
      <c r="C90" s="42">
        <f t="shared" si="37"/>
        <v>44287</v>
      </c>
      <c r="D90" s="42">
        <f t="shared" si="31"/>
        <v>44377</v>
      </c>
      <c r="E90" s="168">
        <f t="shared" si="32"/>
        <v>91</v>
      </c>
      <c r="F90" s="59">
        <f>VLOOKUP(D90,'FERC Interest Rate'!$A:$B,2,TRUE)</f>
        <v>3.2500000000000001E-2</v>
      </c>
      <c r="G90" s="60">
        <f t="shared" si="34"/>
        <v>445365.72756324563</v>
      </c>
      <c r="H90" s="60">
        <v>0</v>
      </c>
      <c r="I90" s="81">
        <f t="shared" si="38"/>
        <v>3072.5579727028517</v>
      </c>
      <c r="J90" s="47">
        <f t="shared" si="39"/>
        <v>3608.6825733378055</v>
      </c>
      <c r="K90" s="214">
        <f t="shared" si="40"/>
        <v>6681.2405460406571</v>
      </c>
      <c r="L90" s="47">
        <f t="shared" si="41"/>
        <v>24762.799999999999</v>
      </c>
      <c r="M90" s="215">
        <f t="shared" si="42"/>
        <v>31444.040546040655</v>
      </c>
      <c r="N90" s="214">
        <f t="shared" si="35"/>
        <v>448974.41013658344</v>
      </c>
      <c r="O90" s="60">
        <f t="shared" si="36"/>
        <v>417530.3695905428</v>
      </c>
    </row>
    <row r="91" spans="1:15" x14ac:dyDescent="0.25">
      <c r="A91" s="146" t="s">
        <v>49</v>
      </c>
      <c r="B91" s="168" t="str">
        <f t="shared" si="30"/>
        <v>Q3/2021</v>
      </c>
      <c r="C91" s="42">
        <f t="shared" si="37"/>
        <v>44378</v>
      </c>
      <c r="D91" s="42">
        <f t="shared" si="31"/>
        <v>44469</v>
      </c>
      <c r="E91" s="168">
        <f t="shared" si="32"/>
        <v>92</v>
      </c>
      <c r="F91" s="59">
        <f>VLOOKUP(D91,'FERC Interest Rate'!$A:$B,2,TRUE)</f>
        <v>3.2500000000000001E-2</v>
      </c>
      <c r="G91" s="60">
        <f t="shared" si="34"/>
        <v>417530.3695905428</v>
      </c>
      <c r="H91" s="60">
        <v>0</v>
      </c>
      <c r="I91" s="81">
        <f t="shared" si="38"/>
        <v>3072.5579727028517</v>
      </c>
      <c r="J91" s="47">
        <f t="shared" si="39"/>
        <v>3420.3172741800631</v>
      </c>
      <c r="K91" s="214">
        <f t="shared" si="40"/>
        <v>6492.8752468829152</v>
      </c>
      <c r="L91" s="47">
        <f t="shared" si="41"/>
        <v>24762.799999999999</v>
      </c>
      <c r="M91" s="215">
        <f t="shared" si="42"/>
        <v>31255.675246882915</v>
      </c>
      <c r="N91" s="214">
        <f t="shared" si="35"/>
        <v>420950.68686472287</v>
      </c>
      <c r="O91" s="60">
        <f t="shared" si="36"/>
        <v>389695.01161783998</v>
      </c>
    </row>
    <row r="92" spans="1:15" x14ac:dyDescent="0.25">
      <c r="A92" s="146" t="s">
        <v>50</v>
      </c>
      <c r="B92" s="168" t="str">
        <f t="shared" si="30"/>
        <v>Q4/2021</v>
      </c>
      <c r="C92" s="42">
        <f t="shared" si="37"/>
        <v>44470</v>
      </c>
      <c r="D92" s="42">
        <f t="shared" si="31"/>
        <v>44561</v>
      </c>
      <c r="E92" s="168">
        <f t="shared" si="32"/>
        <v>92</v>
      </c>
      <c r="F92" s="59">
        <f>VLOOKUP(D92,'FERC Interest Rate'!$A:$B,2,TRUE)</f>
        <v>3.2500000000000001E-2</v>
      </c>
      <c r="G92" s="60">
        <f t="shared" si="34"/>
        <v>389695.01161783998</v>
      </c>
      <c r="H92" s="60">
        <v>0</v>
      </c>
      <c r="I92" s="81">
        <f t="shared" si="38"/>
        <v>3072.5579727028517</v>
      </c>
      <c r="J92" s="47">
        <f t="shared" si="39"/>
        <v>3192.2961225680592</v>
      </c>
      <c r="K92" s="214">
        <f t="shared" si="40"/>
        <v>6264.8540952709109</v>
      </c>
      <c r="L92" s="47">
        <f t="shared" si="41"/>
        <v>24762.799999999999</v>
      </c>
      <c r="M92" s="215">
        <f t="shared" si="42"/>
        <v>31027.654095270911</v>
      </c>
      <c r="N92" s="214">
        <f t="shared" si="35"/>
        <v>392887.30774040805</v>
      </c>
      <c r="O92" s="60">
        <f t="shared" si="36"/>
        <v>361859.65364513715</v>
      </c>
    </row>
    <row r="93" spans="1:15" x14ac:dyDescent="0.25">
      <c r="A93" s="146" t="s">
        <v>51</v>
      </c>
      <c r="B93" s="168" t="str">
        <f t="shared" si="30"/>
        <v>Q1/2022</v>
      </c>
      <c r="C93" s="42">
        <f>D92+1</f>
        <v>44562</v>
      </c>
      <c r="D93" s="42">
        <f t="shared" si="31"/>
        <v>44651</v>
      </c>
      <c r="E93" s="168">
        <f t="shared" si="32"/>
        <v>90</v>
      </c>
      <c r="F93" s="59">
        <f>VLOOKUP(D93,'FERC Interest Rate'!$A:$B,2,TRUE)</f>
        <v>3.2500000000000001E-2</v>
      </c>
      <c r="G93" s="60">
        <f t="shared" si="34"/>
        <v>361859.65364513715</v>
      </c>
      <c r="H93" s="60">
        <v>0</v>
      </c>
      <c r="I93" s="81">
        <f t="shared" si="38"/>
        <v>3072.5579727028517</v>
      </c>
      <c r="J93" s="47">
        <f t="shared" si="39"/>
        <v>2899.8342107178796</v>
      </c>
      <c r="K93" s="214">
        <f t="shared" si="40"/>
        <v>5972.3921834207313</v>
      </c>
      <c r="L93" s="47">
        <f t="shared" si="41"/>
        <v>24762.799999999999</v>
      </c>
      <c r="M93" s="215">
        <f t="shared" si="42"/>
        <v>30735.192183420731</v>
      </c>
      <c r="N93" s="214">
        <f t="shared" si="35"/>
        <v>364759.48785585503</v>
      </c>
      <c r="O93" s="60">
        <f t="shared" si="36"/>
        <v>334024.29567243427</v>
      </c>
    </row>
    <row r="94" spans="1:15" x14ac:dyDescent="0.25">
      <c r="A94" s="146" t="s">
        <v>52</v>
      </c>
      <c r="B94" s="168" t="str">
        <f t="shared" si="30"/>
        <v>Q2/2022</v>
      </c>
      <c r="C94" s="42">
        <f t="shared" ref="C94:C105" si="43">D93+1</f>
        <v>44652</v>
      </c>
      <c r="D94" s="42">
        <f t="shared" si="31"/>
        <v>44742</v>
      </c>
      <c r="E94" s="168">
        <f t="shared" si="32"/>
        <v>91</v>
      </c>
      <c r="F94" s="59">
        <f>VLOOKUP(D94,'FERC Interest Rate'!$A:$B,2,TRUE)</f>
        <v>3.2500000000000001E-2</v>
      </c>
      <c r="G94" s="60">
        <f t="shared" si="34"/>
        <v>334024.29567243427</v>
      </c>
      <c r="H94" s="60">
        <v>0</v>
      </c>
      <c r="I94" s="81">
        <f t="shared" si="38"/>
        <v>3072.5579727028517</v>
      </c>
      <c r="J94" s="47">
        <f t="shared" si="39"/>
        <v>2706.5119300033548</v>
      </c>
      <c r="K94" s="214">
        <f t="shared" si="40"/>
        <v>5779.0699027062064</v>
      </c>
      <c r="L94" s="47">
        <f t="shared" si="41"/>
        <v>24762.799999999999</v>
      </c>
      <c r="M94" s="215">
        <f t="shared" si="42"/>
        <v>30541.869902706207</v>
      </c>
      <c r="N94" s="214">
        <f t="shared" si="35"/>
        <v>336730.80760243762</v>
      </c>
      <c r="O94" s="60">
        <f t="shared" si="36"/>
        <v>306188.93769973144</v>
      </c>
    </row>
    <row r="95" spans="1:15" x14ac:dyDescent="0.25">
      <c r="A95" s="146" t="s">
        <v>53</v>
      </c>
      <c r="B95" s="168" t="str">
        <f t="shared" si="30"/>
        <v>Q3/2022</v>
      </c>
      <c r="C95" s="42">
        <f t="shared" si="43"/>
        <v>44743</v>
      </c>
      <c r="D95" s="42">
        <f t="shared" si="31"/>
        <v>44834</v>
      </c>
      <c r="E95" s="168">
        <f t="shared" si="32"/>
        <v>92</v>
      </c>
      <c r="F95" s="59">
        <f>VLOOKUP(D95,'FERC Interest Rate'!$A:$B,2,TRUE)</f>
        <v>3.5999999999999997E-2</v>
      </c>
      <c r="G95" s="60">
        <f t="shared" si="34"/>
        <v>306188.93769973144</v>
      </c>
      <c r="H95" s="60">
        <v>0</v>
      </c>
      <c r="I95" s="81">
        <f t="shared" si="38"/>
        <v>3072.5579727028517</v>
      </c>
      <c r="J95" s="47">
        <f t="shared" si="39"/>
        <v>2778.3500319493437</v>
      </c>
      <c r="K95" s="214">
        <f t="shared" si="40"/>
        <v>5850.9080046521958</v>
      </c>
      <c r="L95" s="47">
        <f t="shared" si="41"/>
        <v>24762.799999999999</v>
      </c>
      <c r="M95" s="215">
        <f t="shared" si="42"/>
        <v>30613.708004652195</v>
      </c>
      <c r="N95" s="214">
        <f t="shared" si="35"/>
        <v>308967.28773168079</v>
      </c>
      <c r="O95" s="60">
        <f t="shared" si="36"/>
        <v>278353.57972702861</v>
      </c>
    </row>
    <row r="96" spans="1:15" x14ac:dyDescent="0.25">
      <c r="A96" s="146" t="s">
        <v>54</v>
      </c>
      <c r="B96" s="168" t="str">
        <f t="shared" si="30"/>
        <v>Q4/2022</v>
      </c>
      <c r="C96" s="42">
        <f t="shared" si="43"/>
        <v>44835</v>
      </c>
      <c r="D96" s="42">
        <f t="shared" si="31"/>
        <v>44926</v>
      </c>
      <c r="E96" s="168">
        <f t="shared" si="32"/>
        <v>92</v>
      </c>
      <c r="F96" s="59">
        <f>VLOOKUP(D96,'FERC Interest Rate'!$A:$B,2,TRUE)</f>
        <v>4.9099999999999998E-2</v>
      </c>
      <c r="G96" s="60">
        <f t="shared" si="34"/>
        <v>278353.57972702861</v>
      </c>
      <c r="H96" s="60">
        <v>0</v>
      </c>
      <c r="I96" s="81">
        <f t="shared" si="38"/>
        <v>3072.5579727028517</v>
      </c>
      <c r="J96" s="47">
        <f t="shared" si="39"/>
        <v>3444.873398199818</v>
      </c>
      <c r="K96" s="214">
        <f t="shared" si="40"/>
        <v>6517.4313709026701</v>
      </c>
      <c r="L96" s="47">
        <f t="shared" si="41"/>
        <v>24762.799999999999</v>
      </c>
      <c r="M96" s="215">
        <f t="shared" si="42"/>
        <v>31280.231370902671</v>
      </c>
      <c r="N96" s="214">
        <f t="shared" si="35"/>
        <v>281798.45312522841</v>
      </c>
      <c r="O96" s="60">
        <f t="shared" si="36"/>
        <v>250518.22175432573</v>
      </c>
    </row>
    <row r="97" spans="1:15" x14ac:dyDescent="0.25">
      <c r="A97" s="146" t="s">
        <v>55</v>
      </c>
      <c r="B97" s="168" t="str">
        <f t="shared" si="30"/>
        <v>Q1/2023</v>
      </c>
      <c r="C97" s="42">
        <f t="shared" si="43"/>
        <v>44927</v>
      </c>
      <c r="D97" s="42">
        <f t="shared" si="31"/>
        <v>45016</v>
      </c>
      <c r="E97" s="168">
        <f t="shared" si="32"/>
        <v>90</v>
      </c>
      <c r="F97" s="59">
        <f>VLOOKUP(D97,'FERC Interest Rate'!$A:$B,2,TRUE)</f>
        <v>6.3100000000000003E-2</v>
      </c>
      <c r="G97" s="60">
        <f t="shared" si="34"/>
        <v>250518.22175432573</v>
      </c>
      <c r="H97" s="60">
        <v>0</v>
      </c>
      <c r="I97" s="81">
        <f t="shared" si="38"/>
        <v>3072.5579727028517</v>
      </c>
      <c r="J97" s="47">
        <f t="shared" si="39"/>
        <v>3897.7889899803172</v>
      </c>
      <c r="K97" s="214">
        <f t="shared" si="40"/>
        <v>6970.3469626831684</v>
      </c>
      <c r="L97" s="47">
        <f t="shared" si="41"/>
        <v>24762.799999999999</v>
      </c>
      <c r="M97" s="215">
        <f t="shared" si="42"/>
        <v>31733.146962683168</v>
      </c>
      <c r="N97" s="214">
        <f t="shared" si="35"/>
        <v>254416.01074430606</v>
      </c>
      <c r="O97" s="60">
        <f t="shared" si="36"/>
        <v>222682.8637816229</v>
      </c>
    </row>
    <row r="98" spans="1:15" x14ac:dyDescent="0.25">
      <c r="A98" s="146" t="s">
        <v>56</v>
      </c>
      <c r="B98" s="168" t="str">
        <f t="shared" si="30"/>
        <v>Q2/2023</v>
      </c>
      <c r="C98" s="42">
        <f t="shared" si="43"/>
        <v>45017</v>
      </c>
      <c r="D98" s="42">
        <f t="shared" si="31"/>
        <v>45107</v>
      </c>
      <c r="E98" s="168">
        <f t="shared" si="32"/>
        <v>91</v>
      </c>
      <c r="F98" s="59">
        <f>VLOOKUP(D98,'FERC Interest Rate'!$A:$B,2,TRUE)</f>
        <v>7.4999999999999997E-2</v>
      </c>
      <c r="G98" s="60">
        <f t="shared" si="34"/>
        <v>222682.8637816229</v>
      </c>
      <c r="H98" s="60">
        <v>0</v>
      </c>
      <c r="I98" s="81">
        <f t="shared" si="38"/>
        <v>3072.5579727028517</v>
      </c>
      <c r="J98" s="47">
        <f t="shared" si="39"/>
        <v>4163.864507697469</v>
      </c>
      <c r="K98" s="214">
        <f t="shared" si="40"/>
        <v>7236.4224804003206</v>
      </c>
      <c r="L98" s="47">
        <f t="shared" si="41"/>
        <v>24762.799999999999</v>
      </c>
      <c r="M98" s="215">
        <f t="shared" si="42"/>
        <v>31999.22248040032</v>
      </c>
      <c r="N98" s="214">
        <f t="shared" si="35"/>
        <v>226846.72828932037</v>
      </c>
      <c r="O98" s="60">
        <f t="shared" si="36"/>
        <v>194847.50580892005</v>
      </c>
    </row>
    <row r="99" spans="1:15" x14ac:dyDescent="0.25">
      <c r="A99" s="146" t="s">
        <v>57</v>
      </c>
      <c r="B99" s="168" t="str">
        <f t="shared" si="30"/>
        <v>Q3/2023</v>
      </c>
      <c r="C99" s="42">
        <f t="shared" si="43"/>
        <v>45108</v>
      </c>
      <c r="D99" s="42">
        <f t="shared" si="31"/>
        <v>45199</v>
      </c>
      <c r="E99" s="168">
        <f t="shared" si="32"/>
        <v>92</v>
      </c>
      <c r="F99" s="59">
        <f>VLOOKUP(D99,'FERC Interest Rate'!$A:$B,2,TRUE)</f>
        <v>8.0199999999999994E-2</v>
      </c>
      <c r="G99" s="60">
        <f t="shared" si="34"/>
        <v>194847.50580892005</v>
      </c>
      <c r="H99" s="60">
        <v>0</v>
      </c>
      <c r="I99" s="81">
        <f t="shared" si="38"/>
        <v>3072.5579727028517</v>
      </c>
      <c r="J99" s="47">
        <f t="shared" si="39"/>
        <v>3938.8022927685906</v>
      </c>
      <c r="K99" s="214">
        <f t="shared" si="40"/>
        <v>7011.3602654714423</v>
      </c>
      <c r="L99" s="47">
        <f t="shared" si="41"/>
        <v>24762.799999999999</v>
      </c>
      <c r="M99" s="215">
        <f t="shared" si="42"/>
        <v>31774.160265471441</v>
      </c>
      <c r="N99" s="214">
        <f t="shared" si="35"/>
        <v>198786.30810168863</v>
      </c>
      <c r="O99" s="60">
        <f t="shared" si="36"/>
        <v>167012.14783621719</v>
      </c>
    </row>
    <row r="100" spans="1:15" x14ac:dyDescent="0.25">
      <c r="A100" s="146" t="s">
        <v>58</v>
      </c>
      <c r="B100" s="168" t="str">
        <f t="shared" si="30"/>
        <v>Q4/2023</v>
      </c>
      <c r="C100" s="42">
        <f t="shared" si="43"/>
        <v>45200</v>
      </c>
      <c r="D100" s="42">
        <f t="shared" si="31"/>
        <v>45291</v>
      </c>
      <c r="E100" s="168">
        <f t="shared" si="32"/>
        <v>92</v>
      </c>
      <c r="F100" s="59">
        <f>VLOOKUP(D100,'FERC Interest Rate'!$A:$B,2,TRUE)</f>
        <v>8.3500000000000005E-2</v>
      </c>
      <c r="G100" s="60">
        <f t="shared" si="34"/>
        <v>167012.14783621719</v>
      </c>
      <c r="H100" s="60">
        <v>0</v>
      </c>
      <c r="I100" s="81">
        <f t="shared" si="38"/>
        <v>3072.5579727028517</v>
      </c>
      <c r="J100" s="47">
        <f t="shared" si="39"/>
        <v>3515.0337525419741</v>
      </c>
      <c r="K100" s="214">
        <f t="shared" si="40"/>
        <v>6587.5917252448253</v>
      </c>
      <c r="L100" s="47">
        <f t="shared" si="41"/>
        <v>24762.799999999999</v>
      </c>
      <c r="M100" s="215">
        <f t="shared" si="42"/>
        <v>31350.391725244823</v>
      </c>
      <c r="N100" s="214">
        <f t="shared" si="35"/>
        <v>170527.18158875915</v>
      </c>
      <c r="O100" s="60">
        <f t="shared" si="36"/>
        <v>139176.78986351434</v>
      </c>
    </row>
    <row r="101" spans="1:15" x14ac:dyDescent="0.25">
      <c r="A101" s="146" t="s">
        <v>59</v>
      </c>
      <c r="B101" s="168" t="str">
        <f t="shared" si="30"/>
        <v>Q1/2024</v>
      </c>
      <c r="C101" s="42">
        <f t="shared" si="43"/>
        <v>45292</v>
      </c>
      <c r="D101" s="42">
        <f t="shared" si="31"/>
        <v>45382</v>
      </c>
      <c r="E101" s="168">
        <f t="shared" si="32"/>
        <v>91</v>
      </c>
      <c r="F101" s="59">
        <f>VLOOKUP(D101,'FERC Interest Rate'!$A:$B,2,TRUE)</f>
        <v>8.5000000000000006E-2</v>
      </c>
      <c r="G101" s="60">
        <f t="shared" si="34"/>
        <v>139176.78986351434</v>
      </c>
      <c r="H101" s="60">
        <v>0</v>
      </c>
      <c r="I101" s="81">
        <f t="shared" si="38"/>
        <v>3072.5579727028517</v>
      </c>
      <c r="J101" s="47">
        <f t="shared" si="39"/>
        <v>2941.3455453395723</v>
      </c>
      <c r="K101" s="214">
        <f t="shared" si="40"/>
        <v>6013.9035180424235</v>
      </c>
      <c r="L101" s="47">
        <f t="shared" si="41"/>
        <v>24762.799999999999</v>
      </c>
      <c r="M101" s="215">
        <f t="shared" si="42"/>
        <v>30776.703518042421</v>
      </c>
      <c r="N101" s="214">
        <f t="shared" si="35"/>
        <v>142118.13540885391</v>
      </c>
      <c r="O101" s="60">
        <f t="shared" si="36"/>
        <v>111341.43189081148</v>
      </c>
    </row>
    <row r="102" spans="1:15" x14ac:dyDescent="0.25">
      <c r="A102" s="146" t="s">
        <v>60</v>
      </c>
      <c r="B102" s="168" t="str">
        <f t="shared" si="30"/>
        <v>Q2/2024</v>
      </c>
      <c r="C102" s="42">
        <f t="shared" si="43"/>
        <v>45383</v>
      </c>
      <c r="D102" s="42">
        <f t="shared" si="31"/>
        <v>45473</v>
      </c>
      <c r="E102" s="168">
        <f t="shared" si="32"/>
        <v>91</v>
      </c>
      <c r="F102" s="59">
        <f>VLOOKUP(D102,'FERC Interest Rate'!$A:$B,2,TRUE)</f>
        <v>8.5000000000000006E-2</v>
      </c>
      <c r="G102" s="60">
        <f t="shared" si="34"/>
        <v>111341.43189081148</v>
      </c>
      <c r="H102" s="60">
        <v>0</v>
      </c>
      <c r="I102" s="81">
        <f t="shared" si="38"/>
        <v>3072.5579727028517</v>
      </c>
      <c r="J102" s="47">
        <f t="shared" si="39"/>
        <v>2353.0764362716582</v>
      </c>
      <c r="K102" s="214">
        <f t="shared" si="40"/>
        <v>5425.6344089745098</v>
      </c>
      <c r="L102" s="47">
        <f t="shared" si="41"/>
        <v>24762.799999999999</v>
      </c>
      <c r="M102" s="215">
        <f t="shared" si="42"/>
        <v>30188.43440897451</v>
      </c>
      <c r="N102" s="214">
        <f t="shared" si="35"/>
        <v>113694.50832708314</v>
      </c>
      <c r="O102" s="60">
        <f t="shared" si="36"/>
        <v>83506.073918108625</v>
      </c>
    </row>
    <row r="103" spans="1:15" x14ac:dyDescent="0.25">
      <c r="A103" s="146" t="s">
        <v>61</v>
      </c>
      <c r="B103" s="168" t="str">
        <f t="shared" si="30"/>
        <v>Q3/2024</v>
      </c>
      <c r="C103" s="42">
        <f t="shared" si="43"/>
        <v>45474</v>
      </c>
      <c r="D103" s="42">
        <f t="shared" si="31"/>
        <v>45565</v>
      </c>
      <c r="E103" s="168">
        <f t="shared" si="32"/>
        <v>92</v>
      </c>
      <c r="F103" s="59">
        <f>VLOOKUP(D103,'FERC Interest Rate'!$A:$B,2,TRUE)</f>
        <v>8.5000000000000006E-2</v>
      </c>
      <c r="G103" s="60">
        <f t="shared" si="34"/>
        <v>83506.073918108625</v>
      </c>
      <c r="H103" s="60">
        <v>0</v>
      </c>
      <c r="I103" s="81">
        <f t="shared" si="38"/>
        <v>3072.5579727028517</v>
      </c>
      <c r="J103" s="47">
        <f t="shared" si="39"/>
        <v>1784.200814315873</v>
      </c>
      <c r="K103" s="214">
        <f t="shared" si="40"/>
        <v>4856.7587870187244</v>
      </c>
      <c r="L103" s="47">
        <f t="shared" si="41"/>
        <v>24762.799999999999</v>
      </c>
      <c r="M103" s="215">
        <f t="shared" si="42"/>
        <v>29619.558787018723</v>
      </c>
      <c r="N103" s="214">
        <f t="shared" si="35"/>
        <v>85290.274732424499</v>
      </c>
      <c r="O103" s="60">
        <f t="shared" si="36"/>
        <v>55670.715945405776</v>
      </c>
    </row>
    <row r="104" spans="1:15" x14ac:dyDescent="0.25">
      <c r="A104" s="146" t="s">
        <v>62</v>
      </c>
      <c r="B104" s="168" t="str">
        <f t="shared" si="30"/>
        <v>Q4/2024</v>
      </c>
      <c r="C104" s="42">
        <f t="shared" si="43"/>
        <v>45566</v>
      </c>
      <c r="D104" s="42">
        <f t="shared" si="31"/>
        <v>45657</v>
      </c>
      <c r="E104" s="168">
        <f t="shared" si="32"/>
        <v>92</v>
      </c>
      <c r="F104" s="59">
        <f>VLOOKUP(D104,'FERC Interest Rate'!$A:$B,2,TRUE)</f>
        <v>8.5000000000000006E-2</v>
      </c>
      <c r="G104" s="60">
        <f t="shared" si="34"/>
        <v>55670.715945405776</v>
      </c>
      <c r="H104" s="60">
        <v>0</v>
      </c>
      <c r="I104" s="81">
        <f t="shared" si="38"/>
        <v>3072.5579727028517</v>
      </c>
      <c r="J104" s="47">
        <f t="shared" si="39"/>
        <v>1189.4672095439157</v>
      </c>
      <c r="K104" s="214">
        <f t="shared" si="40"/>
        <v>4262.0251822467671</v>
      </c>
      <c r="L104" s="47">
        <f t="shared" si="41"/>
        <v>24762.799999999999</v>
      </c>
      <c r="M104" s="215">
        <f t="shared" si="42"/>
        <v>29024.825182246765</v>
      </c>
      <c r="N104" s="214">
        <f t="shared" si="35"/>
        <v>56860.183154949693</v>
      </c>
      <c r="O104" s="60">
        <f t="shared" si="36"/>
        <v>27835.357972702928</v>
      </c>
    </row>
    <row r="105" spans="1:15" x14ac:dyDescent="0.25">
      <c r="A105" s="146" t="s">
        <v>63</v>
      </c>
      <c r="B105" s="168" t="str">
        <f t="shared" si="30"/>
        <v>Q1/2025</v>
      </c>
      <c r="C105" s="42">
        <f t="shared" si="43"/>
        <v>45658</v>
      </c>
      <c r="D105" s="42">
        <f t="shared" si="31"/>
        <v>45747</v>
      </c>
      <c r="E105" s="168">
        <f t="shared" si="32"/>
        <v>90</v>
      </c>
      <c r="F105" s="59">
        <f>VLOOKUP(D105,'FERC Interest Rate'!$A:$B,2,TRUE)</f>
        <v>8.0399999999999999E-2</v>
      </c>
      <c r="G105" s="60">
        <f t="shared" si="34"/>
        <v>27835.357972702928</v>
      </c>
      <c r="H105" s="60">
        <v>0</v>
      </c>
      <c r="I105" s="81">
        <f t="shared" si="38"/>
        <v>3072.5579727028517</v>
      </c>
      <c r="J105" s="47">
        <f t="shared" si="39"/>
        <v>551.82643915199549</v>
      </c>
      <c r="K105" s="214">
        <f t="shared" si="40"/>
        <v>3624.3844118548473</v>
      </c>
      <c r="L105" s="47">
        <f t="shared" si="41"/>
        <v>24762.799999999999</v>
      </c>
      <c r="M105" s="215">
        <f t="shared" si="42"/>
        <v>28387.184411854847</v>
      </c>
      <c r="N105" s="214">
        <f t="shared" si="35"/>
        <v>28387.184411854923</v>
      </c>
      <c r="O105" s="60">
        <f t="shared" si="36"/>
        <v>7.6397554948925972E-11</v>
      </c>
    </row>
    <row r="106" spans="1:15" ht="13.5" thickBot="1" x14ac:dyDescent="0.35">
      <c r="A106" s="148"/>
      <c r="B106" s="170"/>
      <c r="C106" s="171"/>
      <c r="D106" s="171"/>
      <c r="E106" s="170"/>
      <c r="F106" s="170"/>
      <c r="G106" s="172">
        <f t="shared" ref="G106:N106" si="44">+SUM(G77:G105)</f>
        <v>10488687.648311386</v>
      </c>
      <c r="H106" s="172">
        <f t="shared" si="44"/>
        <v>61451.15945405703</v>
      </c>
      <c r="I106" s="173">
        <f t="shared" si="44"/>
        <v>61451.159454057044</v>
      </c>
      <c r="J106" s="172">
        <f t="shared" si="44"/>
        <v>58831.386525641516</v>
      </c>
      <c r="K106" s="172">
        <f t="shared" si="44"/>
        <v>120282.54597969854</v>
      </c>
      <c r="L106" s="172">
        <f t="shared" si="44"/>
        <v>495255.99999999983</v>
      </c>
      <c r="M106" s="174">
        <f t="shared" si="44"/>
        <v>615538.54597969854</v>
      </c>
      <c r="N106" s="172">
        <f t="shared" si="44"/>
        <v>10608970.194291089</v>
      </c>
    </row>
    <row r="107" spans="1:15" ht="13" thickTop="1" x14ac:dyDescent="0.25">
      <c r="I107" s="45"/>
    </row>
    <row r="109" spans="1:15" x14ac:dyDescent="0.25">
      <c r="I109" s="121"/>
      <c r="J109" s="121"/>
      <c r="K109" s="121"/>
      <c r="L109" s="121"/>
      <c r="M109" s="121"/>
    </row>
    <row r="110" spans="1:15" x14ac:dyDescent="0.25">
      <c r="I110" s="121"/>
      <c r="J110" s="121"/>
      <c r="K110" s="121"/>
      <c r="L110" s="121"/>
      <c r="M110" s="121"/>
    </row>
    <row r="111" spans="1:15" x14ac:dyDescent="0.25">
      <c r="I111" s="121"/>
      <c r="J111" s="121"/>
      <c r="K111" s="121"/>
      <c r="L111" s="121"/>
      <c r="M111" s="121"/>
    </row>
    <row r="112" spans="1:15" x14ac:dyDescent="0.25">
      <c r="I112" s="121"/>
      <c r="J112" s="121"/>
      <c r="K112" s="121"/>
      <c r="L112" s="121"/>
      <c r="M112" s="121"/>
    </row>
    <row r="113" spans="9:13" x14ac:dyDescent="0.25">
      <c r="I113" s="121"/>
      <c r="J113" s="121"/>
      <c r="K113" s="121"/>
      <c r="L113" s="121"/>
      <c r="M113" s="121"/>
    </row>
    <row r="114" spans="9:13" x14ac:dyDescent="0.25">
      <c r="I114" s="216"/>
    </row>
  </sheetData>
  <mergeCells count="3">
    <mergeCell ref="J9:K9"/>
    <mergeCell ref="J39:K39"/>
    <mergeCell ref="J75:K75"/>
  </mergeCells>
  <printOptions horizontalCentered="1"/>
  <pageMargins left="0.25" right="0.25" top="0.75" bottom="0.75" header="0.3" footer="0.3"/>
  <pageSetup paperSize="3" scale="39" fitToHeight="0" orientation="portrait" r:id="rId1"/>
  <headerFooter>
    <oddHeader>&amp;RTO2027 Draft Annual Update
Attachment 4
WP- Schedule 22 NUCs
Page &amp;P of &amp;N</oddHeader>
    <oddFooter>&amp;R&amp;A</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8C6E2-3748-4F7A-A4D1-18A10394017C}">
  <sheetPr>
    <pageSetUpPr fitToPage="1"/>
  </sheetPr>
  <dimension ref="A1:W807"/>
  <sheetViews>
    <sheetView zoomScaleNormal="100" zoomScalePageLayoutView="70" workbookViewId="0"/>
  </sheetViews>
  <sheetFormatPr defaultColWidth="9.08984375" defaultRowHeight="12.5" outlineLevelRow="1" x14ac:dyDescent="0.25"/>
  <cols>
    <col min="1" max="1" width="9" style="3" bestFit="1" customWidth="1"/>
    <col min="2" max="2" width="13.54296875" style="3" customWidth="1"/>
    <col min="3" max="3" width="14" style="3" bestFit="1" customWidth="1"/>
    <col min="4" max="4" width="13.453125" style="3" customWidth="1"/>
    <col min="5" max="5" width="14.453125" style="3" bestFit="1" customWidth="1"/>
    <col min="6" max="6" width="14.6328125" style="3" customWidth="1"/>
    <col min="7" max="9" width="16.36328125" style="3" customWidth="1"/>
    <col min="10" max="10" width="17.6328125" style="3" customWidth="1"/>
    <col min="11" max="15" width="16.36328125" style="3" customWidth="1"/>
    <col min="16" max="16" width="2.6328125" style="3" customWidth="1"/>
    <col min="17" max="17" width="13" style="3" customWidth="1"/>
    <col min="18" max="18" width="12.36328125" style="3" customWidth="1"/>
    <col min="19" max="19" width="15.36328125" style="3" customWidth="1"/>
    <col min="20" max="20" width="11.54296875" style="3" customWidth="1"/>
    <col min="21" max="22" width="15.36328125" style="3" customWidth="1"/>
    <col min="23" max="16384" width="9.08984375" style="3"/>
  </cols>
  <sheetData>
    <row r="1" spans="1:7" ht="26" x14ac:dyDescent="0.3">
      <c r="A1" s="65" t="s">
        <v>9</v>
      </c>
      <c r="B1" s="65" t="s">
        <v>78</v>
      </c>
      <c r="C1" s="64" t="s">
        <v>2</v>
      </c>
      <c r="D1" s="65" t="s">
        <v>64</v>
      </c>
      <c r="E1" s="65" t="s">
        <v>41</v>
      </c>
    </row>
    <row r="2" spans="1:7" outlineLevel="1" x14ac:dyDescent="0.25">
      <c r="A2" s="63" t="s">
        <v>44</v>
      </c>
      <c r="B2" s="54">
        <v>43507</v>
      </c>
      <c r="C2" s="37">
        <v>34678</v>
      </c>
      <c r="D2" s="37">
        <v>1006</v>
      </c>
      <c r="E2" s="4">
        <f t="shared" ref="E2:E17" si="0">SUM(C2:D2)</f>
        <v>35684</v>
      </c>
      <c r="F2" s="37"/>
    </row>
    <row r="3" spans="1:7" outlineLevel="1" x14ac:dyDescent="0.25">
      <c r="A3" s="63" t="s">
        <v>45</v>
      </c>
      <c r="B3" s="54">
        <v>43507</v>
      </c>
      <c r="C3" s="37">
        <v>44305</v>
      </c>
      <c r="D3" s="37">
        <v>1285</v>
      </c>
      <c r="E3" s="4">
        <f t="shared" si="0"/>
        <v>45590</v>
      </c>
      <c r="F3" s="37"/>
    </row>
    <row r="4" spans="1:7" outlineLevel="1" x14ac:dyDescent="0.25">
      <c r="A4" s="63" t="s">
        <v>46</v>
      </c>
      <c r="B4" s="54">
        <v>43522</v>
      </c>
      <c r="C4" s="37">
        <v>56261</v>
      </c>
      <c r="D4" s="37">
        <v>1632</v>
      </c>
      <c r="E4" s="4">
        <f t="shared" si="0"/>
        <v>57893</v>
      </c>
      <c r="F4" s="37"/>
    </row>
    <row r="5" spans="1:7" outlineLevel="1" x14ac:dyDescent="0.25">
      <c r="A5" s="63" t="s">
        <v>47</v>
      </c>
      <c r="B5" s="54">
        <v>43553</v>
      </c>
      <c r="C5" s="37">
        <v>70889</v>
      </c>
      <c r="D5" s="37">
        <v>2056</v>
      </c>
      <c r="E5" s="4">
        <f t="shared" si="0"/>
        <v>72945</v>
      </c>
      <c r="F5" s="37"/>
    </row>
    <row r="6" spans="1:7" outlineLevel="1" x14ac:dyDescent="0.25">
      <c r="A6" s="63" t="s">
        <v>48</v>
      </c>
      <c r="B6" s="54">
        <v>43588</v>
      </c>
      <c r="C6" s="37">
        <v>88451</v>
      </c>
      <c r="D6" s="37">
        <v>2566</v>
      </c>
      <c r="E6" s="4">
        <f t="shared" si="0"/>
        <v>91017</v>
      </c>
      <c r="F6" s="37"/>
    </row>
    <row r="7" spans="1:7" outlineLevel="1" x14ac:dyDescent="0.25">
      <c r="A7" s="63" t="s">
        <v>49</v>
      </c>
      <c r="B7" s="54">
        <v>43635</v>
      </c>
      <c r="C7" s="37">
        <v>109028</v>
      </c>
      <c r="D7" s="37">
        <v>3163</v>
      </c>
      <c r="E7" s="4">
        <f t="shared" si="0"/>
        <v>112191</v>
      </c>
      <c r="F7" s="37"/>
    </row>
    <row r="8" spans="1:7" outlineLevel="1" x14ac:dyDescent="0.25">
      <c r="A8" s="63" t="s">
        <v>50</v>
      </c>
      <c r="B8" s="54">
        <v>43651</v>
      </c>
      <c r="C8" s="37">
        <v>132391</v>
      </c>
      <c r="D8" s="37">
        <v>3840</v>
      </c>
      <c r="E8" s="4">
        <f t="shared" si="0"/>
        <v>136231</v>
      </c>
      <c r="F8" s="37"/>
    </row>
    <row r="9" spans="1:7" outlineLevel="1" x14ac:dyDescent="0.25">
      <c r="A9" s="63" t="s">
        <v>51</v>
      </c>
      <c r="B9" s="54">
        <v>43682</v>
      </c>
      <c r="C9" s="37">
        <v>157864</v>
      </c>
      <c r="D9" s="37">
        <v>4579</v>
      </c>
      <c r="E9" s="4">
        <f t="shared" si="0"/>
        <v>162443</v>
      </c>
      <c r="F9" s="37"/>
    </row>
    <row r="10" spans="1:7" outlineLevel="1" x14ac:dyDescent="0.25">
      <c r="A10" s="63" t="s">
        <v>52</v>
      </c>
      <c r="B10" s="54">
        <v>43699</v>
      </c>
      <c r="C10" s="37">
        <v>184205</v>
      </c>
      <c r="D10" s="37">
        <v>5342</v>
      </c>
      <c r="E10" s="4">
        <f t="shared" si="0"/>
        <v>189547</v>
      </c>
      <c r="F10" s="117"/>
      <c r="G10" s="37"/>
    </row>
    <row r="11" spans="1:7" outlineLevel="1" x14ac:dyDescent="0.25">
      <c r="A11" s="63" t="s">
        <v>53</v>
      </c>
      <c r="B11" s="54">
        <v>43735</v>
      </c>
      <c r="C11" s="37">
        <v>209592</v>
      </c>
      <c r="D11" s="37">
        <v>6079</v>
      </c>
      <c r="E11" s="4">
        <f t="shared" si="0"/>
        <v>215671</v>
      </c>
      <c r="F11" s="117"/>
      <c r="G11" s="37"/>
    </row>
    <row r="12" spans="1:7" outlineLevel="1" x14ac:dyDescent="0.25">
      <c r="A12" s="63" t="s">
        <v>54</v>
      </c>
      <c r="B12" s="54">
        <v>43769</v>
      </c>
      <c r="C12" s="37">
        <v>231744</v>
      </c>
      <c r="D12" s="37">
        <v>6721</v>
      </c>
      <c r="E12" s="4">
        <f t="shared" si="0"/>
        <v>238465</v>
      </c>
      <c r="F12" s="37"/>
      <c r="G12" s="37"/>
    </row>
    <row r="13" spans="1:7" outlineLevel="1" x14ac:dyDescent="0.25">
      <c r="A13" s="63" t="s">
        <v>55</v>
      </c>
      <c r="B13" s="54">
        <v>43830</v>
      </c>
      <c r="C13" s="37">
        <v>248262</v>
      </c>
      <c r="D13" s="37">
        <v>7201</v>
      </c>
      <c r="E13" s="4">
        <f t="shared" si="0"/>
        <v>255463</v>
      </c>
      <c r="F13" s="37"/>
      <c r="G13" s="37"/>
    </row>
    <row r="14" spans="1:7" outlineLevel="1" x14ac:dyDescent="0.25">
      <c r="A14" s="63" t="s">
        <v>56</v>
      </c>
      <c r="B14" s="54">
        <v>43865</v>
      </c>
      <c r="C14" s="37">
        <v>263849</v>
      </c>
      <c r="D14" s="37">
        <v>7652</v>
      </c>
      <c r="E14" s="4">
        <f t="shared" si="0"/>
        <v>271501</v>
      </c>
      <c r="F14" s="37"/>
      <c r="G14" s="37"/>
    </row>
    <row r="15" spans="1:7" outlineLevel="1" x14ac:dyDescent="0.25">
      <c r="A15" s="63" t="s">
        <v>57</v>
      </c>
      <c r="B15" s="54">
        <v>43910</v>
      </c>
      <c r="C15" s="37">
        <v>263849</v>
      </c>
      <c r="D15" s="37">
        <v>7652</v>
      </c>
      <c r="E15" s="4">
        <f t="shared" si="0"/>
        <v>271501</v>
      </c>
      <c r="F15" s="37"/>
      <c r="G15" s="37"/>
    </row>
    <row r="16" spans="1:7" outlineLevel="1" x14ac:dyDescent="0.25">
      <c r="A16" s="63" t="s">
        <v>58</v>
      </c>
      <c r="B16" s="54">
        <v>43900</v>
      </c>
      <c r="C16" s="37">
        <v>254769</v>
      </c>
      <c r="D16" s="37">
        <v>7390</v>
      </c>
      <c r="E16" s="4">
        <f t="shared" si="0"/>
        <v>262159</v>
      </c>
      <c r="F16" s="37"/>
    </row>
    <row r="17" spans="1:12" outlineLevel="1" x14ac:dyDescent="0.25">
      <c r="A17" s="63" t="s">
        <v>59</v>
      </c>
      <c r="B17" s="54">
        <v>43924</v>
      </c>
      <c r="C17" s="37">
        <v>237817</v>
      </c>
      <c r="D17" s="37">
        <v>6899</v>
      </c>
      <c r="E17" s="4">
        <f t="shared" si="0"/>
        <v>244716</v>
      </c>
      <c r="F17" s="37"/>
    </row>
    <row r="18" spans="1:12" outlineLevel="1" x14ac:dyDescent="0.25">
      <c r="A18" s="63" t="s">
        <v>60</v>
      </c>
      <c r="B18" s="54">
        <v>43977</v>
      </c>
      <c r="C18" s="37">
        <v>215085</v>
      </c>
      <c r="D18" s="37">
        <v>6239</v>
      </c>
      <c r="E18" s="4">
        <f t="shared" ref="E18:E28" si="1">SUM(C18:D18)</f>
        <v>221324</v>
      </c>
      <c r="F18" s="37"/>
    </row>
    <row r="19" spans="1:12" outlineLevel="1" x14ac:dyDescent="0.25">
      <c r="A19" s="63" t="s">
        <v>61</v>
      </c>
      <c r="B19" s="54">
        <v>44005</v>
      </c>
      <c r="C19" s="37">
        <v>189034</v>
      </c>
      <c r="D19" s="37">
        <v>5483</v>
      </c>
      <c r="E19" s="4">
        <f t="shared" si="1"/>
        <v>194517</v>
      </c>
      <c r="F19" s="37"/>
    </row>
    <row r="20" spans="1:12" outlineLevel="1" x14ac:dyDescent="0.25">
      <c r="A20" s="63" t="s">
        <v>62</v>
      </c>
      <c r="B20" s="54">
        <v>44020</v>
      </c>
      <c r="C20" s="37">
        <v>162000</v>
      </c>
      <c r="D20" s="37">
        <v>4698</v>
      </c>
      <c r="E20" s="4">
        <f t="shared" si="1"/>
        <v>166698</v>
      </c>
      <c r="F20" s="37"/>
    </row>
    <row r="21" spans="1:12" outlineLevel="1" x14ac:dyDescent="0.25">
      <c r="A21" s="63" t="s">
        <v>63</v>
      </c>
      <c r="B21" s="54">
        <v>44036</v>
      </c>
      <c r="C21" s="37">
        <v>135860</v>
      </c>
      <c r="D21" s="37">
        <v>3941</v>
      </c>
      <c r="E21" s="4">
        <f t="shared" si="1"/>
        <v>139801</v>
      </c>
      <c r="F21" s="54"/>
    </row>
    <row r="22" spans="1:12" outlineLevel="1" x14ac:dyDescent="0.25">
      <c r="A22" s="63" t="s">
        <v>66</v>
      </c>
      <c r="B22" s="54">
        <v>44074</v>
      </c>
      <c r="C22" s="37">
        <v>111886</v>
      </c>
      <c r="D22" s="37">
        <v>3245</v>
      </c>
      <c r="E22" s="4">
        <f t="shared" si="1"/>
        <v>115131</v>
      </c>
      <c r="F22" s="54"/>
    </row>
    <row r="23" spans="1:12" outlineLevel="1" x14ac:dyDescent="0.25">
      <c r="A23" s="63" t="s">
        <v>67</v>
      </c>
      <c r="B23" s="54">
        <v>44091</v>
      </c>
      <c r="C23" s="37">
        <v>90770</v>
      </c>
      <c r="D23" s="37">
        <v>2633</v>
      </c>
      <c r="E23" s="4">
        <f t="shared" si="1"/>
        <v>93403</v>
      </c>
      <c r="F23" s="54"/>
    </row>
    <row r="24" spans="1:12" outlineLevel="1" x14ac:dyDescent="0.25">
      <c r="A24" s="63" t="s">
        <v>68</v>
      </c>
      <c r="B24" s="54">
        <v>44128</v>
      </c>
      <c r="C24" s="37">
        <v>72747</v>
      </c>
      <c r="D24" s="37">
        <v>2109</v>
      </c>
      <c r="E24" s="4">
        <f t="shared" si="1"/>
        <v>74856</v>
      </c>
      <c r="F24" s="54"/>
    </row>
    <row r="25" spans="1:12" outlineLevel="1" x14ac:dyDescent="0.25">
      <c r="A25" s="63" t="s">
        <v>69</v>
      </c>
      <c r="B25" s="54">
        <v>44153</v>
      </c>
      <c r="C25" s="37">
        <v>57735</v>
      </c>
      <c r="D25" s="37">
        <v>1676</v>
      </c>
      <c r="E25" s="4">
        <f t="shared" si="1"/>
        <v>59411</v>
      </c>
      <c r="F25" s="54"/>
    </row>
    <row r="26" spans="1:12" x14ac:dyDescent="0.25">
      <c r="A26" s="63" t="s">
        <v>79</v>
      </c>
      <c r="B26" s="54">
        <v>44186</v>
      </c>
      <c r="C26" s="37">
        <v>46638</v>
      </c>
      <c r="D26" s="37">
        <v>1352</v>
      </c>
      <c r="E26" s="4">
        <f t="shared" si="1"/>
        <v>47990</v>
      </c>
      <c r="F26" s="54"/>
    </row>
    <row r="27" spans="1:12" x14ac:dyDescent="0.25">
      <c r="A27" s="63" t="s">
        <v>80</v>
      </c>
      <c r="B27" s="54">
        <v>44217</v>
      </c>
      <c r="C27" s="37">
        <v>36503</v>
      </c>
      <c r="D27" s="37">
        <v>1058</v>
      </c>
      <c r="E27" s="4">
        <f t="shared" si="1"/>
        <v>37561</v>
      </c>
      <c r="F27" s="54"/>
    </row>
    <row r="28" spans="1:12" ht="13" thickBot="1" x14ac:dyDescent="0.3">
      <c r="A28" s="63" t="s">
        <v>81</v>
      </c>
      <c r="B28" s="54">
        <v>44244</v>
      </c>
      <c r="C28" s="37">
        <v>28435</v>
      </c>
      <c r="D28" s="37">
        <v>824</v>
      </c>
      <c r="E28" s="4">
        <f t="shared" si="1"/>
        <v>29259</v>
      </c>
      <c r="F28" s="54"/>
    </row>
    <row r="29" spans="1:12" ht="13" x14ac:dyDescent="0.3">
      <c r="B29" s="28" t="s">
        <v>0</v>
      </c>
      <c r="C29" s="88">
        <f>SUM(C2:C28)</f>
        <v>3734647</v>
      </c>
      <c r="D29" s="88">
        <f>SUM(D2:D28)</f>
        <v>108321</v>
      </c>
      <c r="E29" s="88">
        <f>SUM(E2:E28)</f>
        <v>3842968</v>
      </c>
      <c r="F29" s="178"/>
      <c r="G29" s="252"/>
      <c r="H29" s="107" t="s">
        <v>14</v>
      </c>
      <c r="I29" s="107" t="s">
        <v>13</v>
      </c>
      <c r="J29" s="108" t="s">
        <v>21</v>
      </c>
      <c r="K29" s="109"/>
      <c r="L29" s="110"/>
    </row>
    <row r="30" spans="1:12" ht="13" x14ac:dyDescent="0.3">
      <c r="A30" s="6" t="s">
        <v>19</v>
      </c>
      <c r="B30" s="9" t="s">
        <v>22</v>
      </c>
      <c r="C30" s="5">
        <v>0</v>
      </c>
      <c r="D30" s="5">
        <v>0</v>
      </c>
      <c r="E30" s="5">
        <f>SUM(C30:D30)</f>
        <v>0</v>
      </c>
      <c r="G30" s="253" t="s">
        <v>10</v>
      </c>
      <c r="H30" s="249">
        <v>44287</v>
      </c>
      <c r="I30" s="68">
        <f>H30</f>
        <v>44287</v>
      </c>
      <c r="J30" s="69"/>
      <c r="K30" s="70"/>
      <c r="L30" s="71"/>
    </row>
    <row r="31" spans="1:12" ht="13" x14ac:dyDescent="0.3">
      <c r="A31" s="6" t="s">
        <v>20</v>
      </c>
      <c r="B31" s="9" t="s">
        <v>22</v>
      </c>
      <c r="C31" s="5">
        <v>0</v>
      </c>
      <c r="D31" s="5">
        <v>0</v>
      </c>
      <c r="E31" s="5">
        <f>SUM(C31:D31)</f>
        <v>0</v>
      </c>
      <c r="G31" s="253" t="s">
        <v>17</v>
      </c>
      <c r="H31" s="250"/>
      <c r="I31" s="120">
        <v>44820</v>
      </c>
      <c r="J31" s="114" t="s">
        <v>128</v>
      </c>
      <c r="K31" s="115"/>
      <c r="L31" s="116"/>
    </row>
    <row r="32" spans="1:12" ht="13.5" thickBot="1" x14ac:dyDescent="0.35">
      <c r="B32" s="28" t="s">
        <v>42</v>
      </c>
      <c r="C32" s="57">
        <f>+SUM(C29:C31)</f>
        <v>3734647</v>
      </c>
      <c r="D32" s="57">
        <f>+SUM(D29:D31)</f>
        <v>108321</v>
      </c>
      <c r="E32" s="57">
        <f>+SUM(E29:E31)</f>
        <v>3842968</v>
      </c>
      <c r="G32" s="254" t="s">
        <v>17</v>
      </c>
      <c r="H32" s="251"/>
      <c r="I32" s="73">
        <v>44861</v>
      </c>
      <c r="J32" s="74" t="s">
        <v>129</v>
      </c>
      <c r="K32" s="75"/>
      <c r="L32" s="76"/>
    </row>
    <row r="33" spans="1:23" ht="13.5" thickTop="1" thickBot="1" x14ac:dyDescent="0.3">
      <c r="A33" s="6"/>
      <c r="B33" s="54"/>
      <c r="C33" s="37"/>
      <c r="D33" s="37"/>
      <c r="E33" s="37"/>
      <c r="F33" s="4"/>
    </row>
    <row r="34" spans="1:23" x14ac:dyDescent="0.25">
      <c r="I34" s="98"/>
      <c r="J34" s="89"/>
      <c r="K34" s="89"/>
      <c r="L34" s="89"/>
      <c r="M34" s="80"/>
    </row>
    <row r="35" spans="1:23" ht="39" x14ac:dyDescent="0.3">
      <c r="A35" s="62" t="s">
        <v>43</v>
      </c>
      <c r="B35" s="62" t="s">
        <v>3</v>
      </c>
      <c r="C35" s="62" t="s">
        <v>4</v>
      </c>
      <c r="D35" s="62" t="s">
        <v>5</v>
      </c>
      <c r="E35" s="62" t="s">
        <v>6</v>
      </c>
      <c r="F35" s="62" t="s">
        <v>7</v>
      </c>
      <c r="G35" s="62" t="s">
        <v>70</v>
      </c>
      <c r="H35" s="62" t="s">
        <v>71</v>
      </c>
      <c r="I35" s="77" t="s">
        <v>72</v>
      </c>
      <c r="J35" s="78" t="s">
        <v>73</v>
      </c>
      <c r="K35" s="78" t="s">
        <v>74</v>
      </c>
      <c r="L35" s="78" t="s">
        <v>75</v>
      </c>
      <c r="M35" s="79" t="s">
        <v>65</v>
      </c>
      <c r="N35" s="62" t="s">
        <v>76</v>
      </c>
      <c r="O35" s="62" t="s">
        <v>77</v>
      </c>
      <c r="Q35" s="119" t="s">
        <v>4</v>
      </c>
      <c r="R35" s="119" t="s">
        <v>5</v>
      </c>
      <c r="S35" s="119" t="s">
        <v>106</v>
      </c>
      <c r="T35" s="119" t="s">
        <v>8</v>
      </c>
      <c r="U35" s="119" t="s">
        <v>12</v>
      </c>
      <c r="V35" s="119" t="s">
        <v>38</v>
      </c>
    </row>
    <row r="36" spans="1:23" x14ac:dyDescent="0.25">
      <c r="A36" s="63" t="s">
        <v>22</v>
      </c>
      <c r="B36" s="58" t="str">
        <f t="shared" ref="B36:B54" si="2">+IF(MONTH(C36)&lt;4,"Q1",IF(MONTH(C36)&lt;7,"Q2",IF(MONTH(C36)&lt;10,"Q3","Q4")))&amp;"/"&amp;YEAR(C36)</f>
        <v>Q2/2021</v>
      </c>
      <c r="C36" s="100">
        <f>$I$30</f>
        <v>44287</v>
      </c>
      <c r="D36" s="100">
        <f>DATE(YEAR(C36),IF(MONTH(C36)&lt;=3,3,IF(MONTH(C36)&lt;=6,6,IF(MONTH(C36)&lt;=9,9,12))),IF(OR(MONTH(C36)&lt;=3,MONTH(C36)&gt;=10),31,30))</f>
        <v>44377</v>
      </c>
      <c r="E36" s="58">
        <f>D36-C36+1</f>
        <v>91</v>
      </c>
      <c r="F36" s="59">
        <f>VLOOKUP(D36,'FERC Interest Rate'!$A:$C,2,TRUE)</f>
        <v>3.2500000000000001E-2</v>
      </c>
      <c r="G36" s="60">
        <f>$C$29</f>
        <v>3734647</v>
      </c>
      <c r="H36" s="60">
        <f>G36*F36*(E36/(DATE(YEAR(D36),12,31)-DATE(YEAR(D36),1,1)+1))</f>
        <v>30260.872609589045</v>
      </c>
      <c r="I36" s="81"/>
      <c r="J36" s="61"/>
      <c r="K36" s="5"/>
      <c r="L36" s="61"/>
      <c r="M36" s="90"/>
      <c r="N36" s="5">
        <f>+G36+H36+J36</f>
        <v>3764907.8726095892</v>
      </c>
      <c r="O36" s="60">
        <f t="shared" ref="O36:O54" si="3">G36+H36-L36-I36</f>
        <v>3764907.8726095892</v>
      </c>
      <c r="Q36" s="100">
        <v>44835</v>
      </c>
      <c r="R36" s="100">
        <v>44926</v>
      </c>
      <c r="S36" s="61">
        <v>1475.4886296468635</v>
      </c>
      <c r="T36" s="61">
        <v>5416.0499999999984</v>
      </c>
      <c r="U36" s="61">
        <v>618.86573385001566</v>
      </c>
      <c r="V36" s="60">
        <v>2094.3543634968792</v>
      </c>
    </row>
    <row r="37" spans="1:23" x14ac:dyDescent="0.25">
      <c r="A37" s="63" t="s">
        <v>22</v>
      </c>
      <c r="B37" s="58" t="str">
        <f t="shared" si="2"/>
        <v>Q3/2021</v>
      </c>
      <c r="C37" s="100">
        <f>D36+1</f>
        <v>44378</v>
      </c>
      <c r="D37" s="100">
        <f t="shared" ref="D37:D54" si="4">EOMONTH(D36,3)</f>
        <v>44469</v>
      </c>
      <c r="E37" s="58">
        <f t="shared" ref="E37:E54" si="5">D37-C37+1</f>
        <v>92</v>
      </c>
      <c r="F37" s="59">
        <f>VLOOKUP(D37,'FERC Interest Rate'!$A:$C,2,TRUE)</f>
        <v>3.2500000000000001E-2</v>
      </c>
      <c r="G37" s="60">
        <f t="shared" ref="G37:G54" si="6">O36</f>
        <v>3764907.8726095892</v>
      </c>
      <c r="H37" s="60">
        <f>G37*F37*(E37/(DATE(YEAR(D37),12,31)-DATE(YEAR(D37),1,1)+1))</f>
        <v>30841.300107130613</v>
      </c>
      <c r="I37" s="81"/>
      <c r="J37" s="61"/>
      <c r="K37" s="5"/>
      <c r="L37" s="61"/>
      <c r="M37" s="90"/>
      <c r="N37" s="5">
        <f t="shared" ref="N37:N54" si="7">+G37+H37+J37</f>
        <v>3795749.17271672</v>
      </c>
      <c r="O37" s="60">
        <f t="shared" si="3"/>
        <v>3795749.17271672</v>
      </c>
      <c r="Q37" s="100">
        <v>44927</v>
      </c>
      <c r="R37" s="100">
        <v>45016</v>
      </c>
      <c r="S37" s="61">
        <v>1784.0368290360286</v>
      </c>
      <c r="T37" s="61">
        <v>5416.0499999999984</v>
      </c>
      <c r="U37" s="61">
        <v>618.86573385001566</v>
      </c>
      <c r="V37" s="60">
        <v>2402.9025628860445</v>
      </c>
      <c r="W37" s="5"/>
    </row>
    <row r="38" spans="1:23" x14ac:dyDescent="0.25">
      <c r="A38" s="63" t="s">
        <v>22</v>
      </c>
      <c r="B38" s="58" t="str">
        <f t="shared" si="2"/>
        <v>Q4/2021</v>
      </c>
      <c r="C38" s="100">
        <f t="shared" ref="C38:C54" si="8">D37+1</f>
        <v>44470</v>
      </c>
      <c r="D38" s="100">
        <f t="shared" si="4"/>
        <v>44561</v>
      </c>
      <c r="E38" s="58">
        <f t="shared" si="5"/>
        <v>92</v>
      </c>
      <c r="F38" s="59">
        <f>VLOOKUP(D38,'FERC Interest Rate'!$A:$C,2,TRUE)</f>
        <v>3.2500000000000001E-2</v>
      </c>
      <c r="G38" s="60">
        <f t="shared" si="6"/>
        <v>3795749.17271672</v>
      </c>
      <c r="H38" s="60">
        <f>G38*F38*(E38/(DATE(YEAR(D38),12,31)-DATE(YEAR(D38),1,1)+1))</f>
        <v>31093.945277871218</v>
      </c>
      <c r="I38" s="81"/>
      <c r="J38" s="61"/>
      <c r="K38" s="5"/>
      <c r="L38" s="61"/>
      <c r="M38" s="90"/>
      <c r="N38" s="5">
        <f t="shared" si="7"/>
        <v>3826843.1179945911</v>
      </c>
      <c r="O38" s="60">
        <f t="shared" si="3"/>
        <v>3826843.1179945911</v>
      </c>
      <c r="Q38" s="100">
        <v>45017</v>
      </c>
      <c r="R38" s="100">
        <v>45107</v>
      </c>
      <c r="S38" s="61">
        <v>2031.2038298725324</v>
      </c>
      <c r="T38" s="61">
        <v>5416.0499999999984</v>
      </c>
      <c r="U38" s="61">
        <v>618.86573385001566</v>
      </c>
      <c r="V38" s="60">
        <v>2650.0695637225481</v>
      </c>
      <c r="W38" s="5"/>
    </row>
    <row r="39" spans="1:23" x14ac:dyDescent="0.25">
      <c r="A39" s="63" t="s">
        <v>22</v>
      </c>
      <c r="B39" s="58" t="str">
        <f t="shared" si="2"/>
        <v>Q1/2022</v>
      </c>
      <c r="C39" s="100">
        <f>D38+1</f>
        <v>44562</v>
      </c>
      <c r="D39" s="100">
        <f>EOMONTH(D38,3)</f>
        <v>44651</v>
      </c>
      <c r="E39" s="58">
        <f t="shared" si="5"/>
        <v>90</v>
      </c>
      <c r="F39" s="59">
        <f>VLOOKUP(D39,'FERC Interest Rate'!$A:$C,2,TRUE)</f>
        <v>3.2500000000000001E-2</v>
      </c>
      <c r="G39" s="60">
        <f>O38</f>
        <v>3826843.1179945911</v>
      </c>
      <c r="H39" s="60">
        <f t="shared" ref="H39:H42" si="9">G39*F39*(E39/(DATE(YEAR(D39),12,31)-DATE(YEAR(D39),1,1)+1))</f>
        <v>30667.167452422407</v>
      </c>
      <c r="I39" s="81"/>
      <c r="J39" s="61"/>
      <c r="K39" s="5"/>
      <c r="L39" s="61"/>
      <c r="M39" s="90"/>
      <c r="N39" s="5">
        <f t="shared" si="7"/>
        <v>3857510.2854470136</v>
      </c>
      <c r="O39" s="60">
        <f t="shared" si="3"/>
        <v>3857510.2854470136</v>
      </c>
      <c r="Q39" s="100">
        <v>45108</v>
      </c>
      <c r="R39" s="100">
        <v>45199</v>
      </c>
      <c r="S39" s="61">
        <v>2073.9078856461974</v>
      </c>
      <c r="T39" s="61">
        <v>5416.0499999999984</v>
      </c>
      <c r="U39" s="61">
        <v>618.86573385001566</v>
      </c>
      <c r="V39" s="60">
        <v>2692.7736194962131</v>
      </c>
      <c r="W39" s="5"/>
    </row>
    <row r="40" spans="1:23" x14ac:dyDescent="0.25">
      <c r="A40" s="63" t="s">
        <v>22</v>
      </c>
      <c r="B40" s="58" t="str">
        <f t="shared" si="2"/>
        <v>Q2/2022</v>
      </c>
      <c r="C40" s="100">
        <f t="shared" si="8"/>
        <v>44652</v>
      </c>
      <c r="D40" s="100">
        <f t="shared" si="4"/>
        <v>44742</v>
      </c>
      <c r="E40" s="58">
        <f t="shared" si="5"/>
        <v>91</v>
      </c>
      <c r="F40" s="59">
        <f>VLOOKUP(D40,'FERC Interest Rate'!$A:$C,2,TRUE)</f>
        <v>3.2500000000000001E-2</v>
      </c>
      <c r="G40" s="60">
        <f t="shared" si="6"/>
        <v>3857510.2854470136</v>
      </c>
      <c r="H40" s="60">
        <f t="shared" si="9"/>
        <v>31256.401833450804</v>
      </c>
      <c r="I40" s="81"/>
      <c r="J40" s="61"/>
      <c r="K40" s="5"/>
      <c r="L40" s="61"/>
      <c r="M40" s="90"/>
      <c r="N40" s="5">
        <f t="shared" si="7"/>
        <v>3888766.6872804645</v>
      </c>
      <c r="O40" s="60">
        <f t="shared" si="3"/>
        <v>3888766.6872804645</v>
      </c>
      <c r="Q40" s="100">
        <v>45200</v>
      </c>
      <c r="R40" s="100">
        <v>45291</v>
      </c>
      <c r="S40" s="61">
        <v>2032.2289388465017</v>
      </c>
      <c r="T40" s="61">
        <v>5416.0499999999984</v>
      </c>
      <c r="U40" s="61">
        <v>618.86573385001566</v>
      </c>
      <c r="V40" s="60">
        <v>2651.0946726965176</v>
      </c>
      <c r="W40" s="5"/>
    </row>
    <row r="41" spans="1:23" x14ac:dyDescent="0.25">
      <c r="A41" s="63" t="s">
        <v>22</v>
      </c>
      <c r="B41" s="58" t="str">
        <f t="shared" si="2"/>
        <v>Q3/2022</v>
      </c>
      <c r="C41" s="100">
        <f t="shared" si="8"/>
        <v>44743</v>
      </c>
      <c r="D41" s="100">
        <f t="shared" si="4"/>
        <v>44834</v>
      </c>
      <c r="E41" s="58">
        <f t="shared" si="5"/>
        <v>92</v>
      </c>
      <c r="F41" s="59">
        <f>VLOOKUP(D41,'FERC Interest Rate'!$A:$C,2,TRUE)</f>
        <v>3.5999999999999997E-2</v>
      </c>
      <c r="G41" s="60">
        <f t="shared" si="6"/>
        <v>3888766.6872804645</v>
      </c>
      <c r="H41" s="60">
        <f t="shared" si="9"/>
        <v>35286.562378829862</v>
      </c>
      <c r="I41" s="81"/>
      <c r="J41" s="61"/>
      <c r="K41" s="5"/>
      <c r="L41" s="61"/>
      <c r="M41" s="90"/>
      <c r="N41" s="5">
        <f t="shared" si="7"/>
        <v>3924053.2496592943</v>
      </c>
      <c r="O41" s="60">
        <f t="shared" si="3"/>
        <v>3924053.2496592943</v>
      </c>
      <c r="Q41" s="100">
        <v>45292</v>
      </c>
      <c r="R41" s="100">
        <v>45382</v>
      </c>
      <c r="S41" s="61">
        <v>1913.1177541528637</v>
      </c>
      <c r="T41" s="61">
        <v>5416.0499999999984</v>
      </c>
      <c r="U41" s="61">
        <v>618.86573385001566</v>
      </c>
      <c r="V41" s="60">
        <v>2531.9834880028793</v>
      </c>
      <c r="W41" s="5"/>
    </row>
    <row r="42" spans="1:23" x14ac:dyDescent="0.25">
      <c r="A42" s="63" t="s">
        <v>44</v>
      </c>
      <c r="B42" s="58" t="str">
        <f t="shared" si="2"/>
        <v>Q4/2022</v>
      </c>
      <c r="C42" s="100">
        <f t="shared" si="8"/>
        <v>44835</v>
      </c>
      <c r="D42" s="100">
        <f t="shared" si="4"/>
        <v>44926</v>
      </c>
      <c r="E42" s="58">
        <f t="shared" si="5"/>
        <v>92</v>
      </c>
      <c r="F42" s="59">
        <f>VLOOKUP(D42,'FERC Interest Rate'!$A:$C,2,TRUE)</f>
        <v>4.9099999999999998E-2</v>
      </c>
      <c r="G42" s="60">
        <f t="shared" si="6"/>
        <v>3924053.2496592943</v>
      </c>
      <c r="H42" s="60">
        <f t="shared" si="9"/>
        <v>48563.652984550587</v>
      </c>
      <c r="I42" s="81">
        <f t="shared" ref="I42:I54" si="10">(SUM($H$36:$H$54)/20)</f>
        <v>11898.495132192227</v>
      </c>
      <c r="J42" s="61">
        <f t="shared" ref="J42" si="11">G42*F42*(E42/(DATE(YEAR(D42),12,31)-DATE(YEAR(D42),1,1)+1))</f>
        <v>48563.652984550587</v>
      </c>
      <c r="K42" s="5">
        <f t="shared" ref="K42" si="12">+SUM(I42:J42)</f>
        <v>60462.148116742814</v>
      </c>
      <c r="L42" s="61">
        <f t="shared" ref="L42:L54" si="13">($C$29/20)</f>
        <v>186732.35</v>
      </c>
      <c r="M42" s="90">
        <f t="shared" ref="M42" si="14">+SUM(K42:L42)</f>
        <v>247194.49811674282</v>
      </c>
      <c r="N42" s="5">
        <f t="shared" si="7"/>
        <v>4021180.5556283956</v>
      </c>
      <c r="O42" s="60">
        <f t="shared" si="3"/>
        <v>3773986.0575116528</v>
      </c>
      <c r="Q42" s="100">
        <v>45383</v>
      </c>
      <c r="R42" s="100">
        <v>45473</v>
      </c>
      <c r="S42" s="61">
        <v>1785.5765705426727</v>
      </c>
      <c r="T42" s="61">
        <v>5416.0499999999984</v>
      </c>
      <c r="U42" s="61">
        <v>618.86573385001566</v>
      </c>
      <c r="V42" s="60">
        <v>2404.4423043926881</v>
      </c>
      <c r="W42" s="5"/>
    </row>
    <row r="43" spans="1:23" x14ac:dyDescent="0.25">
      <c r="A43" s="63" t="s">
        <v>45</v>
      </c>
      <c r="B43" s="58" t="str">
        <f t="shared" si="2"/>
        <v>Q1/2023</v>
      </c>
      <c r="C43" s="100">
        <f t="shared" si="8"/>
        <v>44927</v>
      </c>
      <c r="D43" s="100">
        <f t="shared" si="4"/>
        <v>45016</v>
      </c>
      <c r="E43" s="58">
        <f t="shared" si="5"/>
        <v>90</v>
      </c>
      <c r="F43" s="59">
        <f>VLOOKUP(D43,'FERC Interest Rate'!$A:$C,2,TRUE)</f>
        <v>6.3100000000000003E-2</v>
      </c>
      <c r="G43" s="60">
        <f t="shared" si="6"/>
        <v>3773986.0575116528</v>
      </c>
      <c r="H43" s="60">
        <v>0</v>
      </c>
      <c r="I43" s="81">
        <f t="shared" si="10"/>
        <v>11898.495132192227</v>
      </c>
      <c r="J43" s="61">
        <f t="shared" ref="J43:J54" si="15">G43*F43*(E43/(DATE(YEAR(D43),12,31)-DATE(YEAR(D43),1,1)+1))</f>
        <v>58719.087179749804</v>
      </c>
      <c r="K43" s="5">
        <f t="shared" ref="K43:K54" si="16">+SUM(I43:J43)</f>
        <v>70617.582311942038</v>
      </c>
      <c r="L43" s="61">
        <f t="shared" si="13"/>
        <v>186732.35</v>
      </c>
      <c r="M43" s="90">
        <f t="shared" ref="M43:M54" si="17">+SUM(K43:L43)</f>
        <v>257349.93231194204</v>
      </c>
      <c r="N43" s="5">
        <f t="shared" si="7"/>
        <v>3832705.1446914026</v>
      </c>
      <c r="O43" s="60">
        <f t="shared" si="3"/>
        <v>3575355.2123794607</v>
      </c>
      <c r="Q43" s="100">
        <v>45474</v>
      </c>
      <c r="R43" s="100">
        <v>45565</v>
      </c>
      <c r="S43" s="61">
        <v>1676.255556019652</v>
      </c>
      <c r="T43" s="61">
        <v>5416.0499999999984</v>
      </c>
      <c r="U43" s="61">
        <v>618.86573385001566</v>
      </c>
      <c r="V43" s="60">
        <v>2295.1212898696676</v>
      </c>
      <c r="W43" s="5"/>
    </row>
    <row r="44" spans="1:23" x14ac:dyDescent="0.25">
      <c r="A44" s="63" t="s">
        <v>46</v>
      </c>
      <c r="B44" s="58" t="str">
        <f t="shared" si="2"/>
        <v>Q2/2023</v>
      </c>
      <c r="C44" s="100">
        <f t="shared" si="8"/>
        <v>45017</v>
      </c>
      <c r="D44" s="100">
        <f t="shared" si="4"/>
        <v>45107</v>
      </c>
      <c r="E44" s="58">
        <f t="shared" si="5"/>
        <v>91</v>
      </c>
      <c r="F44" s="59">
        <f>VLOOKUP(D44,'FERC Interest Rate'!$A:$C,2,TRUE)</f>
        <v>7.4999999999999997E-2</v>
      </c>
      <c r="G44" s="60">
        <f t="shared" si="6"/>
        <v>3575355.2123794607</v>
      </c>
      <c r="H44" s="60">
        <v>0</v>
      </c>
      <c r="I44" s="81">
        <f t="shared" si="10"/>
        <v>11898.495132192227</v>
      </c>
      <c r="J44" s="61">
        <f t="shared" si="15"/>
        <v>66854.244724629636</v>
      </c>
      <c r="K44" s="5">
        <f t="shared" si="16"/>
        <v>78752.739856821863</v>
      </c>
      <c r="L44" s="61">
        <f t="shared" si="13"/>
        <v>186732.35</v>
      </c>
      <c r="M44" s="90">
        <f t="shared" si="17"/>
        <v>265485.08985682187</v>
      </c>
      <c r="N44" s="5">
        <f t="shared" si="7"/>
        <v>3642209.4571040901</v>
      </c>
      <c r="O44" s="60">
        <f t="shared" si="3"/>
        <v>3376724.3672472686</v>
      </c>
      <c r="Q44" s="100">
        <v>45566</v>
      </c>
      <c r="R44" s="100">
        <v>45657</v>
      </c>
      <c r="S44" s="61">
        <v>1547.3128209412171</v>
      </c>
      <c r="T44" s="61">
        <v>5416.0499999999984</v>
      </c>
      <c r="U44" s="61">
        <v>618.86573385001566</v>
      </c>
      <c r="V44" s="60">
        <v>2166.1785547912327</v>
      </c>
      <c r="W44" s="5"/>
    </row>
    <row r="45" spans="1:23" x14ac:dyDescent="0.25">
      <c r="A45" s="63" t="s">
        <v>47</v>
      </c>
      <c r="B45" s="58" t="str">
        <f t="shared" si="2"/>
        <v>Q3/2023</v>
      </c>
      <c r="C45" s="100">
        <f t="shared" si="8"/>
        <v>45108</v>
      </c>
      <c r="D45" s="100">
        <f t="shared" si="4"/>
        <v>45199</v>
      </c>
      <c r="E45" s="58">
        <f t="shared" si="5"/>
        <v>92</v>
      </c>
      <c r="F45" s="59">
        <f>VLOOKUP(D45,'FERC Interest Rate'!$A:$C,2,TRUE)</f>
        <v>8.0199999999999994E-2</v>
      </c>
      <c r="G45" s="60">
        <f t="shared" si="6"/>
        <v>3376724.3672472686</v>
      </c>
      <c r="H45" s="60">
        <v>0</v>
      </c>
      <c r="I45" s="81">
        <f t="shared" si="10"/>
        <v>11898.495132192227</v>
      </c>
      <c r="J45" s="61">
        <f t="shared" si="15"/>
        <v>68259.789236430806</v>
      </c>
      <c r="K45" s="5">
        <f t="shared" si="16"/>
        <v>80158.284368623034</v>
      </c>
      <c r="L45" s="61">
        <f t="shared" si="13"/>
        <v>186732.35</v>
      </c>
      <c r="M45" s="90">
        <f t="shared" si="17"/>
        <v>266890.63436862302</v>
      </c>
      <c r="N45" s="5">
        <f t="shared" si="7"/>
        <v>3444984.1564836996</v>
      </c>
      <c r="O45" s="60">
        <f t="shared" si="3"/>
        <v>3178093.5221150764</v>
      </c>
      <c r="Q45" s="100">
        <v>45658</v>
      </c>
      <c r="R45" s="100">
        <v>45747</v>
      </c>
      <c r="S45" s="61">
        <v>1316.0415143877419</v>
      </c>
      <c r="T45" s="61">
        <v>5416.0499999999984</v>
      </c>
      <c r="U45" s="61">
        <v>618.86573385001566</v>
      </c>
      <c r="V45" s="60">
        <v>1934.9072482377576</v>
      </c>
      <c r="W45" s="5"/>
    </row>
    <row r="46" spans="1:23" x14ac:dyDescent="0.25">
      <c r="A46" s="63" t="s">
        <v>48</v>
      </c>
      <c r="B46" s="58" t="str">
        <f t="shared" si="2"/>
        <v>Q4/2023</v>
      </c>
      <c r="C46" s="100">
        <f t="shared" si="8"/>
        <v>45200</v>
      </c>
      <c r="D46" s="100">
        <f t="shared" si="4"/>
        <v>45291</v>
      </c>
      <c r="E46" s="58">
        <f t="shared" si="5"/>
        <v>92</v>
      </c>
      <c r="F46" s="59">
        <f>VLOOKUP(D46,'FERC Interest Rate'!$A:$C,2,TRUE)</f>
        <v>8.3500000000000005E-2</v>
      </c>
      <c r="G46" s="60">
        <f t="shared" si="6"/>
        <v>3178093.5221150764</v>
      </c>
      <c r="H46" s="60">
        <v>0</v>
      </c>
      <c r="I46" s="81">
        <f t="shared" si="10"/>
        <v>11898.495132192227</v>
      </c>
      <c r="J46" s="61">
        <f t="shared" si="15"/>
        <v>66887.984758597318</v>
      </c>
      <c r="K46" s="5">
        <f t="shared" si="16"/>
        <v>78786.479890789546</v>
      </c>
      <c r="L46" s="61">
        <f t="shared" si="13"/>
        <v>186732.35</v>
      </c>
      <c r="M46" s="90">
        <f t="shared" si="17"/>
        <v>265518.82989078958</v>
      </c>
      <c r="N46" s="5">
        <f t="shared" si="7"/>
        <v>3244981.5068736738</v>
      </c>
      <c r="O46" s="60">
        <f t="shared" si="3"/>
        <v>2979462.6769828843</v>
      </c>
      <c r="Q46" s="100">
        <v>45748</v>
      </c>
      <c r="R46" s="100">
        <v>45838</v>
      </c>
      <c r="S46" s="61">
        <v>1135.9695492990832</v>
      </c>
      <c r="T46" s="61">
        <v>5416.0499999999984</v>
      </c>
      <c r="U46" s="61">
        <v>618.86573385001566</v>
      </c>
      <c r="V46" s="60">
        <v>1754.8352831490988</v>
      </c>
      <c r="W46" s="5"/>
    </row>
    <row r="47" spans="1:23" x14ac:dyDescent="0.25">
      <c r="A47" s="63" t="s">
        <v>49</v>
      </c>
      <c r="B47" s="58" t="str">
        <f t="shared" si="2"/>
        <v>Q1/2024</v>
      </c>
      <c r="C47" s="100">
        <f t="shared" si="8"/>
        <v>45292</v>
      </c>
      <c r="D47" s="100">
        <f t="shared" si="4"/>
        <v>45382</v>
      </c>
      <c r="E47" s="58">
        <f t="shared" si="5"/>
        <v>91</v>
      </c>
      <c r="F47" s="59">
        <f>VLOOKUP(D47,'FERC Interest Rate'!$A:$C,2,TRUE)</f>
        <v>8.5000000000000006E-2</v>
      </c>
      <c r="G47" s="60">
        <f t="shared" si="6"/>
        <v>2979462.6769828843</v>
      </c>
      <c r="H47" s="60">
        <v>0</v>
      </c>
      <c r="I47" s="81">
        <f t="shared" si="10"/>
        <v>11898.495132192227</v>
      </c>
      <c r="J47" s="61">
        <f t="shared" si="15"/>
        <v>62967.606028586371</v>
      </c>
      <c r="K47" s="5">
        <f t="shared" si="16"/>
        <v>74866.101160778606</v>
      </c>
      <c r="L47" s="61">
        <f t="shared" si="13"/>
        <v>186732.35</v>
      </c>
      <c r="M47" s="90">
        <f t="shared" si="17"/>
        <v>261598.45116077861</v>
      </c>
      <c r="N47" s="5">
        <f t="shared" si="7"/>
        <v>3042430.2830114705</v>
      </c>
      <c r="O47" s="60">
        <f t="shared" si="3"/>
        <v>2780831.8318506922</v>
      </c>
      <c r="Q47" s="100">
        <v>45839</v>
      </c>
      <c r="R47" s="100">
        <v>45930</v>
      </c>
      <c r="S47" s="61">
        <v>1026.7623755399616</v>
      </c>
      <c r="T47" s="61">
        <v>5416.0499999999984</v>
      </c>
      <c r="U47" s="61">
        <v>618.86573385001566</v>
      </c>
      <c r="V47" s="60">
        <v>1645.6281093899772</v>
      </c>
      <c r="W47" s="5"/>
    </row>
    <row r="48" spans="1:23" x14ac:dyDescent="0.25">
      <c r="A48" s="63" t="s">
        <v>50</v>
      </c>
      <c r="B48" s="58" t="str">
        <f t="shared" si="2"/>
        <v>Q2/2024</v>
      </c>
      <c r="C48" s="100">
        <f t="shared" si="8"/>
        <v>45383</v>
      </c>
      <c r="D48" s="100">
        <f t="shared" si="4"/>
        <v>45473</v>
      </c>
      <c r="E48" s="58">
        <f t="shared" si="5"/>
        <v>91</v>
      </c>
      <c r="F48" s="59">
        <f>VLOOKUP(D48,'FERC Interest Rate'!$A:$C,2,TRUE)</f>
        <v>8.5000000000000006E-2</v>
      </c>
      <c r="G48" s="60">
        <f t="shared" si="6"/>
        <v>2780831.8318506922</v>
      </c>
      <c r="H48" s="60">
        <v>0</v>
      </c>
      <c r="I48" s="81">
        <f t="shared" si="10"/>
        <v>11898.495132192227</v>
      </c>
      <c r="J48" s="61">
        <f t="shared" si="15"/>
        <v>58769.765626680623</v>
      </c>
      <c r="K48" s="5">
        <f t="shared" si="16"/>
        <v>70668.260758872842</v>
      </c>
      <c r="L48" s="61">
        <f t="shared" si="13"/>
        <v>186732.35</v>
      </c>
      <c r="M48" s="90">
        <f t="shared" si="17"/>
        <v>257400.61075887285</v>
      </c>
      <c r="N48" s="5">
        <f t="shared" si="7"/>
        <v>2839601.5974773727</v>
      </c>
      <c r="O48" s="60">
        <f t="shared" si="3"/>
        <v>2582200.9867185</v>
      </c>
      <c r="Q48" s="100">
        <v>45931</v>
      </c>
      <c r="R48" s="100">
        <v>46022</v>
      </c>
      <c r="S48" s="61">
        <v>912.67766714663242</v>
      </c>
      <c r="T48" s="61">
        <v>5416.0499999999984</v>
      </c>
      <c r="U48" s="61">
        <v>618.86573385001566</v>
      </c>
      <c r="V48" s="60">
        <v>1531.543400996648</v>
      </c>
      <c r="W48" s="5"/>
    </row>
    <row r="49" spans="1:23" x14ac:dyDescent="0.25">
      <c r="A49" s="63" t="s">
        <v>51</v>
      </c>
      <c r="B49" s="58" t="str">
        <f t="shared" si="2"/>
        <v>Q3/2024</v>
      </c>
      <c r="C49" s="100">
        <f t="shared" si="8"/>
        <v>45474</v>
      </c>
      <c r="D49" s="100">
        <f t="shared" si="4"/>
        <v>45565</v>
      </c>
      <c r="E49" s="58">
        <f t="shared" si="5"/>
        <v>92</v>
      </c>
      <c r="F49" s="59">
        <f>VLOOKUP(D49,'FERC Interest Rate'!$A:$C,2,TRUE)</f>
        <v>8.5000000000000006E-2</v>
      </c>
      <c r="G49" s="60">
        <f t="shared" si="6"/>
        <v>2582200.9867185</v>
      </c>
      <c r="H49" s="60">
        <v>0</v>
      </c>
      <c r="I49" s="81">
        <f t="shared" si="10"/>
        <v>11898.495132192227</v>
      </c>
      <c r="J49" s="61">
        <f t="shared" si="15"/>
        <v>55171.616710761395</v>
      </c>
      <c r="K49" s="5">
        <f t="shared" si="16"/>
        <v>67070.111842953629</v>
      </c>
      <c r="L49" s="61">
        <f t="shared" si="13"/>
        <v>186732.35</v>
      </c>
      <c r="M49" s="90">
        <f t="shared" si="17"/>
        <v>253802.46184295363</v>
      </c>
      <c r="N49" s="5">
        <f t="shared" si="7"/>
        <v>2637372.6034292616</v>
      </c>
      <c r="O49" s="60">
        <f t="shared" si="3"/>
        <v>2383570.1415863079</v>
      </c>
      <c r="Q49" s="100"/>
      <c r="R49" s="100"/>
      <c r="S49" s="61">
        <f>SUM(S36:S48)</f>
        <v>20710.579921077951</v>
      </c>
      <c r="T49" s="61">
        <f t="shared" ref="T49:V49" si="18">SUM(T36:T48)</f>
        <v>70408.649999999965</v>
      </c>
      <c r="U49" s="61">
        <f t="shared" si="18"/>
        <v>8045.2545400502058</v>
      </c>
      <c r="V49" s="61">
        <f t="shared" si="18"/>
        <v>28755.834461128154</v>
      </c>
      <c r="W49" s="5"/>
    </row>
    <row r="50" spans="1:23" x14ac:dyDescent="0.25">
      <c r="A50" s="63" t="s">
        <v>52</v>
      </c>
      <c r="B50" s="58" t="str">
        <f t="shared" si="2"/>
        <v>Q4/2024</v>
      </c>
      <c r="C50" s="100">
        <f t="shared" si="8"/>
        <v>45566</v>
      </c>
      <c r="D50" s="100">
        <f t="shared" si="4"/>
        <v>45657</v>
      </c>
      <c r="E50" s="58">
        <f t="shared" si="5"/>
        <v>92</v>
      </c>
      <c r="F50" s="59">
        <f>VLOOKUP(D50,'FERC Interest Rate'!$A:$C,2,TRUE)</f>
        <v>8.5000000000000006E-2</v>
      </c>
      <c r="G50" s="60">
        <f t="shared" si="6"/>
        <v>2383570.1415863079</v>
      </c>
      <c r="H50" s="60">
        <v>0</v>
      </c>
      <c r="I50" s="81">
        <f t="shared" si="10"/>
        <v>11898.495132192227</v>
      </c>
      <c r="J50" s="61">
        <f t="shared" si="15"/>
        <v>50927.646194548986</v>
      </c>
      <c r="K50" s="5">
        <f t="shared" si="16"/>
        <v>62826.141326741214</v>
      </c>
      <c r="L50" s="61">
        <f t="shared" si="13"/>
        <v>186732.35</v>
      </c>
      <c r="M50" s="90">
        <f t="shared" si="17"/>
        <v>249558.49132674123</v>
      </c>
      <c r="N50" s="5">
        <f t="shared" si="7"/>
        <v>2434497.7877808567</v>
      </c>
      <c r="O50" s="60">
        <f t="shared" si="3"/>
        <v>2184939.2964541158</v>
      </c>
      <c r="Q50" s="100"/>
      <c r="R50" s="100"/>
      <c r="S50" s="61"/>
      <c r="T50" s="61"/>
      <c r="U50" s="61"/>
      <c r="V50" s="60"/>
      <c r="W50" s="5"/>
    </row>
    <row r="51" spans="1:23" x14ac:dyDescent="0.25">
      <c r="A51" s="63" t="s">
        <v>53</v>
      </c>
      <c r="B51" s="58" t="str">
        <f t="shared" si="2"/>
        <v>Q1/2025</v>
      </c>
      <c r="C51" s="100">
        <f t="shared" si="8"/>
        <v>45658</v>
      </c>
      <c r="D51" s="100">
        <f t="shared" si="4"/>
        <v>45747</v>
      </c>
      <c r="E51" s="58">
        <f t="shared" si="5"/>
        <v>90</v>
      </c>
      <c r="F51" s="59">
        <f>VLOOKUP(D51,'FERC Interest Rate'!$A:$C,2,TRUE)</f>
        <v>8.0399999999999999E-2</v>
      </c>
      <c r="G51" s="60">
        <f t="shared" si="6"/>
        <v>2184939.2964541158</v>
      </c>
      <c r="H51" s="60">
        <v>0</v>
      </c>
      <c r="I51" s="81">
        <f t="shared" si="10"/>
        <v>11898.495132192227</v>
      </c>
      <c r="J51" s="61">
        <f t="shared" si="15"/>
        <v>43315.673285320496</v>
      </c>
      <c r="K51" s="5">
        <f t="shared" si="16"/>
        <v>55214.168417512723</v>
      </c>
      <c r="L51" s="61">
        <f t="shared" si="13"/>
        <v>186732.35</v>
      </c>
      <c r="M51" s="90">
        <f t="shared" si="17"/>
        <v>241946.51841751274</v>
      </c>
      <c r="N51" s="5">
        <f t="shared" si="7"/>
        <v>2228254.9697394362</v>
      </c>
      <c r="O51" s="60">
        <f t="shared" si="3"/>
        <v>1986308.4513219234</v>
      </c>
      <c r="Q51" s="100"/>
      <c r="R51" s="100"/>
      <c r="S51" s="61"/>
      <c r="T51" s="61"/>
      <c r="U51" s="61"/>
      <c r="V51" s="60"/>
      <c r="W51" s="5"/>
    </row>
    <row r="52" spans="1:23" x14ac:dyDescent="0.25">
      <c r="A52" s="63" t="s">
        <v>54</v>
      </c>
      <c r="B52" s="58" t="str">
        <f t="shared" si="2"/>
        <v>Q2/2025</v>
      </c>
      <c r="C52" s="100">
        <f t="shared" si="8"/>
        <v>45748</v>
      </c>
      <c r="D52" s="100">
        <f t="shared" si="4"/>
        <v>45838</v>
      </c>
      <c r="E52" s="58">
        <f t="shared" si="5"/>
        <v>91</v>
      </c>
      <c r="F52" s="59">
        <f>VLOOKUP(D52,'FERC Interest Rate'!$A:$C,2,TRUE)</f>
        <v>7.5499999999999998E-2</v>
      </c>
      <c r="G52" s="60">
        <f t="shared" si="6"/>
        <v>1986308.4513219234</v>
      </c>
      <c r="H52" s="60">
        <v>0</v>
      </c>
      <c r="I52" s="81">
        <f t="shared" si="10"/>
        <v>11898.495132192227</v>
      </c>
      <c r="J52" s="61">
        <f t="shared" si="15"/>
        <v>37388.855383033631</v>
      </c>
      <c r="K52" s="5">
        <f t="shared" si="16"/>
        <v>49287.350515225859</v>
      </c>
      <c r="L52" s="61">
        <f t="shared" si="13"/>
        <v>186732.35</v>
      </c>
      <c r="M52" s="90">
        <f t="shared" si="17"/>
        <v>236019.70051522588</v>
      </c>
      <c r="N52" s="5">
        <f t="shared" si="7"/>
        <v>2023697.306704957</v>
      </c>
      <c r="O52" s="60">
        <f t="shared" si="3"/>
        <v>1787677.606189731</v>
      </c>
      <c r="Q52" s="100"/>
      <c r="R52" s="100"/>
      <c r="S52" s="61"/>
      <c r="T52" s="61"/>
      <c r="U52" s="61"/>
      <c r="V52" s="60"/>
      <c r="W52" s="5"/>
    </row>
    <row r="53" spans="1:23" x14ac:dyDescent="0.25">
      <c r="A53" s="63" t="s">
        <v>55</v>
      </c>
      <c r="B53" s="58" t="str">
        <f t="shared" si="2"/>
        <v>Q3/2025</v>
      </c>
      <c r="C53" s="100">
        <f t="shared" si="8"/>
        <v>45839</v>
      </c>
      <c r="D53" s="100">
        <f t="shared" si="4"/>
        <v>45930</v>
      </c>
      <c r="E53" s="58">
        <f t="shared" si="5"/>
        <v>92</v>
      </c>
      <c r="F53" s="59">
        <f>VLOOKUP(D53,'FERC Interest Rate'!$A:$C,2,TRUE)</f>
        <v>7.4999999999999997E-2</v>
      </c>
      <c r="G53" s="60">
        <f t="shared" si="6"/>
        <v>1787677.606189731</v>
      </c>
      <c r="H53" s="60">
        <v>0</v>
      </c>
      <c r="I53" s="81">
        <f t="shared" si="10"/>
        <v>11898.495132192227</v>
      </c>
      <c r="J53" s="61">
        <f t="shared" si="15"/>
        <v>33794.453377285325</v>
      </c>
      <c r="K53" s="5">
        <f t="shared" si="16"/>
        <v>45692.948509477552</v>
      </c>
      <c r="L53" s="61">
        <f t="shared" si="13"/>
        <v>186732.35</v>
      </c>
      <c r="M53" s="90">
        <f t="shared" si="17"/>
        <v>232425.29850947755</v>
      </c>
      <c r="N53" s="5">
        <f t="shared" si="7"/>
        <v>1821472.0595670163</v>
      </c>
      <c r="O53" s="60">
        <f t="shared" si="3"/>
        <v>1589046.7610575387</v>
      </c>
      <c r="Q53" s="100"/>
      <c r="R53" s="100"/>
      <c r="S53" s="61"/>
      <c r="T53" s="61"/>
      <c r="U53" s="61"/>
      <c r="V53" s="60"/>
      <c r="W53" s="5"/>
    </row>
    <row r="54" spans="1:23" x14ac:dyDescent="0.25">
      <c r="A54" s="63" t="s">
        <v>56</v>
      </c>
      <c r="B54" s="58" t="str">
        <f t="shared" si="2"/>
        <v>Q4/2025</v>
      </c>
      <c r="C54" s="100">
        <f t="shared" si="8"/>
        <v>45931</v>
      </c>
      <c r="D54" s="100">
        <f t="shared" si="4"/>
        <v>46022</v>
      </c>
      <c r="E54" s="58">
        <f t="shared" si="5"/>
        <v>92</v>
      </c>
      <c r="F54" s="59">
        <f>VLOOKUP(D54,'FERC Interest Rate'!$A:$C,2,TRUE)</f>
        <v>7.4999999999999997E-2</v>
      </c>
      <c r="G54" s="60">
        <f t="shared" si="6"/>
        <v>1589046.7610575387</v>
      </c>
      <c r="H54" s="60">
        <v>0</v>
      </c>
      <c r="I54" s="81">
        <f t="shared" si="10"/>
        <v>11898.495132192227</v>
      </c>
      <c r="J54" s="61">
        <f t="shared" si="15"/>
        <v>30039.514113142515</v>
      </c>
      <c r="K54" s="5">
        <f t="shared" si="16"/>
        <v>41938.009245334746</v>
      </c>
      <c r="L54" s="61">
        <f t="shared" si="13"/>
        <v>186732.35</v>
      </c>
      <c r="M54" s="90">
        <f t="shared" si="17"/>
        <v>228670.35924533475</v>
      </c>
      <c r="N54" s="5">
        <f t="shared" si="7"/>
        <v>1619086.2751706813</v>
      </c>
      <c r="O54" s="60">
        <f t="shared" si="3"/>
        <v>1390415.9159253463</v>
      </c>
      <c r="Q54" s="100"/>
      <c r="R54" s="100"/>
      <c r="S54" s="61"/>
      <c r="T54" s="61"/>
      <c r="U54" s="61"/>
      <c r="V54" s="60"/>
      <c r="W54" s="5"/>
    </row>
    <row r="55" spans="1:23" ht="13.5" thickBot="1" x14ac:dyDescent="0.35">
      <c r="A55" s="101"/>
      <c r="B55" s="102"/>
      <c r="C55" s="104"/>
      <c r="D55" s="104"/>
      <c r="E55" s="102"/>
      <c r="F55" s="102"/>
      <c r="G55" s="95">
        <f t="shared" ref="G55:O55" si="19">+SUM(G36:G54)</f>
        <v>58970674.297122829</v>
      </c>
      <c r="H55" s="95">
        <f t="shared" si="19"/>
        <v>237969.90264384454</v>
      </c>
      <c r="I55" s="95">
        <f t="shared" si="19"/>
        <v>154680.43671849894</v>
      </c>
      <c r="J55" s="95">
        <f t="shared" si="19"/>
        <v>681659.88960331748</v>
      </c>
      <c r="K55" s="95">
        <f t="shared" si="19"/>
        <v>836340.32632181642</v>
      </c>
      <c r="L55" s="95">
        <f t="shared" si="19"/>
        <v>2427520.5500000007</v>
      </c>
      <c r="M55" s="95">
        <f t="shared" si="19"/>
        <v>3263860.8763218168</v>
      </c>
      <c r="N55" s="95">
        <f t="shared" si="19"/>
        <v>59890304.089370012</v>
      </c>
      <c r="O55" s="95">
        <f t="shared" si="19"/>
        <v>56626443.213048175</v>
      </c>
      <c r="W55" s="5"/>
    </row>
    <row r="56" spans="1:23" ht="13" thickTop="1" x14ac:dyDescent="0.25">
      <c r="B56" s="6"/>
      <c r="C56" s="9"/>
      <c r="D56" s="9"/>
      <c r="E56" s="6"/>
      <c r="F56" s="6"/>
      <c r="G56" s="61"/>
      <c r="H56" s="48"/>
      <c r="I56" s="83"/>
      <c r="J56" s="61"/>
      <c r="L56" s="48"/>
      <c r="M56" s="91"/>
      <c r="W56" s="5"/>
    </row>
    <row r="57" spans="1:23" ht="37" x14ac:dyDescent="0.3">
      <c r="A57" s="62" t="s">
        <v>43</v>
      </c>
      <c r="B57" s="62" t="s">
        <v>3</v>
      </c>
      <c r="C57" s="62" t="s">
        <v>4</v>
      </c>
      <c r="D57" s="62" t="s">
        <v>5</v>
      </c>
      <c r="E57" s="62" t="s">
        <v>6</v>
      </c>
      <c r="F57" s="62" t="s">
        <v>7</v>
      </c>
      <c r="G57" s="62" t="s">
        <v>70</v>
      </c>
      <c r="H57" s="62" t="s">
        <v>71</v>
      </c>
      <c r="I57" s="77" t="s">
        <v>72</v>
      </c>
      <c r="J57" s="78" t="s">
        <v>73</v>
      </c>
      <c r="K57" s="78" t="s">
        <v>74</v>
      </c>
      <c r="L57" s="78" t="s">
        <v>75</v>
      </c>
      <c r="M57" s="79" t="s">
        <v>65</v>
      </c>
      <c r="N57" s="62" t="s">
        <v>76</v>
      </c>
      <c r="O57" s="62" t="s">
        <v>77</v>
      </c>
    </row>
    <row r="58" spans="1:23" ht="13" x14ac:dyDescent="0.3">
      <c r="A58" s="123" t="s">
        <v>37</v>
      </c>
      <c r="B58" s="198" t="s">
        <v>44</v>
      </c>
      <c r="C58" s="54">
        <f>VLOOKUP(B58,A$1:F$33,2,FALSE)</f>
        <v>43507</v>
      </c>
      <c r="D58" s="54">
        <f>DATE(YEAR(C58),IF(MONTH(C58)&lt;=3,3,IF(MONTH(C58)&lt;=6,6,IF(MONTH(C58)&lt;=9,9,12))),IF(OR(MONTH(C58)&lt;=3,MONTH(C58)&gt;=10),31,30))</f>
        <v>43555</v>
      </c>
      <c r="E58" s="58">
        <f>D58-C58+1</f>
        <v>49</v>
      </c>
      <c r="F58" s="59">
        <f>VLOOKUP(D58,'FERC Interest Rate'!$A:$B,2,TRUE)</f>
        <v>5.1799999999999999E-2</v>
      </c>
      <c r="G58" s="60">
        <f>VLOOKUP(B58,$A$1:$F$33,4,FALSE)</f>
        <v>1006</v>
      </c>
      <c r="H58" s="60">
        <f t="shared" ref="H58:H66" si="20">G58*F58*(E58/(DATE(YEAR(D58),12,31)-DATE(YEAR(D58),1,1)+1))</f>
        <v>6.9956964383561644</v>
      </c>
      <c r="I58" s="122">
        <v>0</v>
      </c>
      <c r="J58" s="61">
        <v>0</v>
      </c>
      <c r="K58" s="5">
        <f t="shared" ref="K58:K63" si="21">+SUM(I58:J58)</f>
        <v>0</v>
      </c>
      <c r="L58" s="61">
        <v>0</v>
      </c>
      <c r="M58" s="90">
        <f t="shared" ref="M58:M64" si="22">+SUM(K58:L58)</f>
        <v>0</v>
      </c>
      <c r="N58" s="5">
        <f t="shared" ref="N58:N81" si="23">+G58+H58+J58</f>
        <v>1012.9956964383562</v>
      </c>
      <c r="O58" s="60">
        <f t="shared" ref="O58:O81" si="24">G58+H58-L58-I58</f>
        <v>1012.9956964383562</v>
      </c>
    </row>
    <row r="59" spans="1:23" x14ac:dyDescent="0.25">
      <c r="A59" s="63" t="s">
        <v>22</v>
      </c>
      <c r="B59" s="58" t="str">
        <f t="shared" ref="B59:B85" si="25">+IF(MONTH(C59)&lt;4,"Q1",IF(MONTH(C59)&lt;7,"Q2",IF(MONTH(C59)&lt;10,"Q3","Q4")))&amp;"/"&amp;YEAR(C59)</f>
        <v>Q2/2019</v>
      </c>
      <c r="C59" s="54">
        <f>D58+1</f>
        <v>43556</v>
      </c>
      <c r="D59" s="54">
        <f>EOMONTH(D58,3)</f>
        <v>43646</v>
      </c>
      <c r="E59" s="58">
        <f t="shared" ref="E59:E81" si="26">D59-C59+1</f>
        <v>91</v>
      </c>
      <c r="F59" s="59">
        <f>VLOOKUP(D59,'FERC Interest Rate'!$A:$B,2,TRUE)</f>
        <v>5.45E-2</v>
      </c>
      <c r="G59" s="60">
        <f t="shared" ref="G59:G79" si="27">O58</f>
        <v>1012.9956964383562</v>
      </c>
      <c r="H59" s="60">
        <f t="shared" si="20"/>
        <v>13.764252483523363</v>
      </c>
      <c r="I59" s="122">
        <v>0</v>
      </c>
      <c r="J59" s="61">
        <v>0</v>
      </c>
      <c r="K59" s="5">
        <f t="shared" si="21"/>
        <v>0</v>
      </c>
      <c r="L59" s="61">
        <v>0</v>
      </c>
      <c r="M59" s="90">
        <f t="shared" si="22"/>
        <v>0</v>
      </c>
      <c r="N59" s="5">
        <f t="shared" si="23"/>
        <v>1026.7599489218794</v>
      </c>
      <c r="O59" s="60">
        <f t="shared" si="24"/>
        <v>1026.7599489218794</v>
      </c>
    </row>
    <row r="60" spans="1:23" x14ac:dyDescent="0.25">
      <c r="A60" s="63" t="s">
        <v>22</v>
      </c>
      <c r="B60" s="58" t="str">
        <f t="shared" si="25"/>
        <v>Q3/2019</v>
      </c>
      <c r="C60" s="54">
        <f t="shared" ref="C60:C79" si="28">D59+1</f>
        <v>43647</v>
      </c>
      <c r="D60" s="54">
        <f t="shared" ref="D60:D85" si="29">EOMONTH(D59,3)</f>
        <v>43738</v>
      </c>
      <c r="E60" s="58">
        <f t="shared" si="26"/>
        <v>92</v>
      </c>
      <c r="F60" s="59">
        <f>VLOOKUP(D60,'FERC Interest Rate'!$A:$B,2,TRUE)</f>
        <v>5.5E-2</v>
      </c>
      <c r="G60" s="60">
        <f t="shared" si="27"/>
        <v>1026.7599489218794</v>
      </c>
      <c r="H60" s="60">
        <f t="shared" si="20"/>
        <v>14.233987237108796</v>
      </c>
      <c r="I60" s="122">
        <v>0</v>
      </c>
      <c r="J60" s="61">
        <v>0</v>
      </c>
      <c r="K60" s="5">
        <f t="shared" si="21"/>
        <v>0</v>
      </c>
      <c r="L60" s="61">
        <v>0</v>
      </c>
      <c r="M60" s="90">
        <f t="shared" si="22"/>
        <v>0</v>
      </c>
      <c r="N60" s="5">
        <f t="shared" si="23"/>
        <v>1040.9939361589882</v>
      </c>
      <c r="O60" s="60">
        <f t="shared" si="24"/>
        <v>1040.9939361589882</v>
      </c>
    </row>
    <row r="61" spans="1:23" x14ac:dyDescent="0.25">
      <c r="A61" s="63" t="s">
        <v>22</v>
      </c>
      <c r="B61" s="58" t="str">
        <f t="shared" si="25"/>
        <v>Q4/2019</v>
      </c>
      <c r="C61" s="54">
        <f t="shared" si="28"/>
        <v>43739</v>
      </c>
      <c r="D61" s="54">
        <f t="shared" si="29"/>
        <v>43830</v>
      </c>
      <c r="E61" s="58">
        <f t="shared" si="26"/>
        <v>92</v>
      </c>
      <c r="F61" s="59">
        <f>VLOOKUP(D61,'FERC Interest Rate'!$A:$B,2,TRUE)</f>
        <v>5.4199999999999998E-2</v>
      </c>
      <c r="G61" s="60">
        <f t="shared" si="27"/>
        <v>1040.9939361589882</v>
      </c>
      <c r="H61" s="60">
        <f t="shared" si="20"/>
        <v>14.221403187022409</v>
      </c>
      <c r="I61" s="122">
        <v>0</v>
      </c>
      <c r="J61" s="61">
        <v>0</v>
      </c>
      <c r="K61" s="5">
        <f t="shared" si="21"/>
        <v>0</v>
      </c>
      <c r="L61" s="61">
        <v>0</v>
      </c>
      <c r="M61" s="90">
        <f t="shared" si="22"/>
        <v>0</v>
      </c>
      <c r="N61" s="5">
        <f t="shared" si="23"/>
        <v>1055.2153393460105</v>
      </c>
      <c r="O61" s="60">
        <f t="shared" si="24"/>
        <v>1055.2153393460105</v>
      </c>
    </row>
    <row r="62" spans="1:23" x14ac:dyDescent="0.25">
      <c r="A62" s="63" t="s">
        <v>22</v>
      </c>
      <c r="B62" s="58" t="str">
        <f t="shared" si="25"/>
        <v>Q1/2020</v>
      </c>
      <c r="C62" s="54">
        <f t="shared" si="28"/>
        <v>43831</v>
      </c>
      <c r="D62" s="54">
        <f t="shared" si="29"/>
        <v>43921</v>
      </c>
      <c r="E62" s="58">
        <f t="shared" si="26"/>
        <v>91</v>
      </c>
      <c r="F62" s="59">
        <f>VLOOKUP(D62,'FERC Interest Rate'!$A:$B,2,TRUE)</f>
        <v>4.9599999999999998E-2</v>
      </c>
      <c r="G62" s="60">
        <f t="shared" si="27"/>
        <v>1055.2153393460105</v>
      </c>
      <c r="H62" s="60">
        <f t="shared" si="20"/>
        <v>13.013169277792768</v>
      </c>
      <c r="I62" s="81">
        <v>0</v>
      </c>
      <c r="J62" s="61">
        <v>0</v>
      </c>
      <c r="K62" s="5">
        <f t="shared" si="21"/>
        <v>0</v>
      </c>
      <c r="L62" s="61">
        <v>0</v>
      </c>
      <c r="M62" s="90">
        <f t="shared" si="22"/>
        <v>0</v>
      </c>
      <c r="N62" s="5">
        <f t="shared" si="23"/>
        <v>1068.2285086238032</v>
      </c>
      <c r="O62" s="60">
        <f t="shared" si="24"/>
        <v>1068.2285086238032</v>
      </c>
    </row>
    <row r="63" spans="1:23" x14ac:dyDescent="0.25">
      <c r="A63" s="63" t="s">
        <v>22</v>
      </c>
      <c r="B63" s="58" t="str">
        <f t="shared" si="25"/>
        <v>Q2/2020</v>
      </c>
      <c r="C63" s="54">
        <f t="shared" si="28"/>
        <v>43922</v>
      </c>
      <c r="D63" s="54">
        <f t="shared" si="29"/>
        <v>44012</v>
      </c>
      <c r="E63" s="58">
        <f t="shared" si="26"/>
        <v>91</v>
      </c>
      <c r="F63" s="59">
        <f>VLOOKUP(D63,'FERC Interest Rate'!$A:$B,2,TRUE)</f>
        <v>4.7500000000000001E-2</v>
      </c>
      <c r="G63" s="60">
        <f t="shared" si="27"/>
        <v>1068.2285086238032</v>
      </c>
      <c r="H63" s="60">
        <f t="shared" si="20"/>
        <v>12.615895433132213</v>
      </c>
      <c r="I63" s="81">
        <v>0</v>
      </c>
      <c r="J63" s="61">
        <v>0</v>
      </c>
      <c r="K63" s="5">
        <f t="shared" si="21"/>
        <v>0</v>
      </c>
      <c r="L63" s="61">
        <v>0</v>
      </c>
      <c r="M63" s="90">
        <f t="shared" si="22"/>
        <v>0</v>
      </c>
      <c r="N63" s="5">
        <f t="shared" si="23"/>
        <v>1080.8444040569354</v>
      </c>
      <c r="O63" s="60">
        <f t="shared" si="24"/>
        <v>1080.8444040569354</v>
      </c>
    </row>
    <row r="64" spans="1:23" x14ac:dyDescent="0.25">
      <c r="A64" s="63" t="s">
        <v>22</v>
      </c>
      <c r="B64" s="58" t="str">
        <f t="shared" si="25"/>
        <v>Q3/2020</v>
      </c>
      <c r="C64" s="54">
        <f t="shared" si="28"/>
        <v>44013</v>
      </c>
      <c r="D64" s="54">
        <f t="shared" si="29"/>
        <v>44104</v>
      </c>
      <c r="E64" s="58">
        <f t="shared" si="26"/>
        <v>92</v>
      </c>
      <c r="F64" s="59">
        <f>VLOOKUP(D64,'FERC Interest Rate'!$A:$B,2,TRUE)</f>
        <v>3.4299999999999997E-2</v>
      </c>
      <c r="G64" s="60">
        <f t="shared" si="27"/>
        <v>1080.8444040569354</v>
      </c>
      <c r="H64" s="60">
        <f t="shared" si="20"/>
        <v>9.3188868891859702</v>
      </c>
      <c r="I64" s="122">
        <v>0</v>
      </c>
      <c r="J64" s="61">
        <v>0</v>
      </c>
      <c r="K64" s="5">
        <f t="shared" ref="K64:K68" si="30">+SUM(I64:J64)</f>
        <v>0</v>
      </c>
      <c r="L64" s="61">
        <v>0</v>
      </c>
      <c r="M64" s="90">
        <f t="shared" si="22"/>
        <v>0</v>
      </c>
      <c r="N64" s="5">
        <f t="shared" si="23"/>
        <v>1090.1632909461214</v>
      </c>
      <c r="O64" s="60">
        <f t="shared" si="24"/>
        <v>1090.1632909461214</v>
      </c>
    </row>
    <row r="65" spans="1:18" x14ac:dyDescent="0.25">
      <c r="A65" s="63" t="s">
        <v>22</v>
      </c>
      <c r="B65" s="58" t="str">
        <f t="shared" si="25"/>
        <v>Q4/2020</v>
      </c>
      <c r="C65" s="54">
        <f t="shared" si="28"/>
        <v>44105</v>
      </c>
      <c r="D65" s="54">
        <f t="shared" si="29"/>
        <v>44196</v>
      </c>
      <c r="E65" s="58">
        <f t="shared" si="26"/>
        <v>92</v>
      </c>
      <c r="F65" s="59">
        <f>VLOOKUP(D65,'FERC Interest Rate'!$A:$B,2,TRUE)</f>
        <v>3.2500000000000001E-2</v>
      </c>
      <c r="G65" s="60">
        <f t="shared" si="27"/>
        <v>1090.1632909461214</v>
      </c>
      <c r="H65" s="60">
        <f t="shared" si="20"/>
        <v>8.9059787976199534</v>
      </c>
      <c r="I65" s="122">
        <v>0</v>
      </c>
      <c r="J65" s="61">
        <v>0</v>
      </c>
      <c r="K65" s="5">
        <f t="shared" si="30"/>
        <v>0</v>
      </c>
      <c r="L65" s="61">
        <v>0</v>
      </c>
      <c r="M65" s="90">
        <f t="shared" ref="M65:M68" si="31">+SUM(K65:L65)</f>
        <v>0</v>
      </c>
      <c r="N65" s="5">
        <f t="shared" si="23"/>
        <v>1099.0692697437414</v>
      </c>
      <c r="O65" s="60">
        <f t="shared" si="24"/>
        <v>1099.0692697437414</v>
      </c>
    </row>
    <row r="66" spans="1:18" x14ac:dyDescent="0.25">
      <c r="A66" s="63" t="s">
        <v>22</v>
      </c>
      <c r="B66" s="58" t="str">
        <f t="shared" si="25"/>
        <v>Q1/2021</v>
      </c>
      <c r="C66" s="54">
        <f t="shared" si="28"/>
        <v>44197</v>
      </c>
      <c r="D66" s="54">
        <f t="shared" si="29"/>
        <v>44286</v>
      </c>
      <c r="E66" s="58">
        <f t="shared" si="26"/>
        <v>90</v>
      </c>
      <c r="F66" s="59">
        <f>VLOOKUP(D66,'FERC Interest Rate'!$A:$B,2,TRUE)</f>
        <v>3.2500000000000001E-2</v>
      </c>
      <c r="G66" s="60">
        <f t="shared" si="27"/>
        <v>1099.0692697437414</v>
      </c>
      <c r="H66" s="60">
        <f t="shared" si="20"/>
        <v>8.8076099013710767</v>
      </c>
      <c r="I66" s="122">
        <v>0</v>
      </c>
      <c r="J66" s="61">
        <v>0</v>
      </c>
      <c r="K66" s="5">
        <f t="shared" si="30"/>
        <v>0</v>
      </c>
      <c r="L66" s="61">
        <v>0</v>
      </c>
      <c r="M66" s="90">
        <f t="shared" si="31"/>
        <v>0</v>
      </c>
      <c r="N66" s="5">
        <f t="shared" si="23"/>
        <v>1107.8768796451125</v>
      </c>
      <c r="O66" s="60">
        <f t="shared" si="24"/>
        <v>1107.8768796451125</v>
      </c>
    </row>
    <row r="67" spans="1:18" x14ac:dyDescent="0.25">
      <c r="A67" s="63" t="s">
        <v>22</v>
      </c>
      <c r="B67" s="58" t="str">
        <f>+IF(MONTH(C67)&lt;4,"Q1",IF(MONTH(C67)&lt;7,"Q2",IF(MONTH(C67)&lt;10,"Q3","Q4")))&amp;"/"&amp;YEAR(C67)</f>
        <v>Q2/2021</v>
      </c>
      <c r="C67" s="54">
        <f>D66+1</f>
        <v>44287</v>
      </c>
      <c r="D67" s="54">
        <f t="shared" si="29"/>
        <v>44377</v>
      </c>
      <c r="E67" s="58">
        <f>D67-C67+1</f>
        <v>91</v>
      </c>
      <c r="F67" s="59">
        <f>VLOOKUP(D67,'FERC Interest Rate'!$A:$B,2,TRUE)</f>
        <v>3.2500000000000001E-2</v>
      </c>
      <c r="G67" s="60">
        <f>O66</f>
        <v>1107.8768796451125</v>
      </c>
      <c r="H67" s="60">
        <f>G67*F67*(E67/(DATE(YEAR(D67),12,31)-DATE(YEAR(D67),1,1)+1))</f>
        <v>8.9768380042477265</v>
      </c>
      <c r="I67" s="81">
        <v>0</v>
      </c>
      <c r="J67" s="61">
        <v>0</v>
      </c>
      <c r="K67" s="5">
        <f t="shared" si="30"/>
        <v>0</v>
      </c>
      <c r="L67" s="61">
        <v>0</v>
      </c>
      <c r="M67" s="90">
        <f t="shared" si="31"/>
        <v>0</v>
      </c>
      <c r="N67" s="5">
        <f>+G67+H67+J67</f>
        <v>1116.8537176493603</v>
      </c>
      <c r="O67" s="60">
        <f>G67+H67-L67-I67</f>
        <v>1116.8537176493603</v>
      </c>
    </row>
    <row r="68" spans="1:18" x14ac:dyDescent="0.25">
      <c r="A68" s="63" t="s">
        <v>22</v>
      </c>
      <c r="B68" s="58" t="str">
        <f>+IF(MONTH(C68)&lt;4,"Q1",IF(MONTH(C68)&lt;7,"Q2",IF(MONTH(C68)&lt;10,"Q3","Q4")))&amp;"/"&amp;YEAR(C68)</f>
        <v>Q3/2021</v>
      </c>
      <c r="C68" s="54">
        <f>D67+1</f>
        <v>44378</v>
      </c>
      <c r="D68" s="54">
        <f t="shared" si="29"/>
        <v>44469</v>
      </c>
      <c r="E68" s="58">
        <f>D68-C68+1</f>
        <v>92</v>
      </c>
      <c r="F68" s="59">
        <f>VLOOKUP(D68,'FERC Interest Rate'!$A:$B,2,TRUE)</f>
        <v>3.2500000000000001E-2</v>
      </c>
      <c r="G68" s="60">
        <f>O67</f>
        <v>1116.8537176493603</v>
      </c>
      <c r="H68" s="60">
        <f>G68*F68*(E68/(DATE(YEAR(D68),12,31)-DATE(YEAR(D68),1,1)+1))</f>
        <v>9.1490208651276372</v>
      </c>
      <c r="I68" s="81">
        <v>0</v>
      </c>
      <c r="J68" s="61">
        <v>0</v>
      </c>
      <c r="K68" s="5">
        <f t="shared" si="30"/>
        <v>0</v>
      </c>
      <c r="L68" s="61">
        <v>0</v>
      </c>
      <c r="M68" s="90">
        <f t="shared" si="31"/>
        <v>0</v>
      </c>
      <c r="N68" s="5">
        <f>+G68+H68+J68</f>
        <v>1126.0027385144879</v>
      </c>
      <c r="O68" s="60">
        <f>G68+H68-L68-I68</f>
        <v>1126.0027385144879</v>
      </c>
    </row>
    <row r="69" spans="1:18" x14ac:dyDescent="0.25">
      <c r="A69" s="63" t="s">
        <v>22</v>
      </c>
      <c r="B69" s="58" t="str">
        <f t="shared" si="25"/>
        <v>Q4/2021</v>
      </c>
      <c r="C69" s="54">
        <f t="shared" si="28"/>
        <v>44470</v>
      </c>
      <c r="D69" s="54">
        <f t="shared" si="29"/>
        <v>44561</v>
      </c>
      <c r="E69" s="58">
        <f t="shared" si="26"/>
        <v>92</v>
      </c>
      <c r="F69" s="59">
        <f>VLOOKUP(D69,'FERC Interest Rate'!$A:$B,2,TRUE)</f>
        <v>3.2500000000000001E-2</v>
      </c>
      <c r="G69" s="60">
        <f t="shared" si="27"/>
        <v>1126.0027385144879</v>
      </c>
      <c r="H69" s="60">
        <f>G69*F69*(E69/(DATE(YEAR(D69),12,31)-DATE(YEAR(D69),1,1)+1))</f>
        <v>9.2239676387899152</v>
      </c>
      <c r="I69" s="81">
        <v>0</v>
      </c>
      <c r="J69" s="61">
        <v>0</v>
      </c>
      <c r="K69" s="5">
        <f t="shared" ref="K69" si="32">+SUM(I69:J69)</f>
        <v>0</v>
      </c>
      <c r="L69" s="61">
        <v>0</v>
      </c>
      <c r="M69" s="90">
        <f t="shared" ref="M69:M70" si="33">+SUM(K69:L69)</f>
        <v>0</v>
      </c>
      <c r="N69" s="5">
        <f t="shared" si="23"/>
        <v>1135.2267061532777</v>
      </c>
      <c r="O69" s="60">
        <f t="shared" si="24"/>
        <v>1135.2267061532777</v>
      </c>
    </row>
    <row r="70" spans="1:18" x14ac:dyDescent="0.25">
      <c r="A70" s="63" t="s">
        <v>22</v>
      </c>
      <c r="B70" s="58" t="str">
        <f t="shared" si="25"/>
        <v>Q1/2022</v>
      </c>
      <c r="C70" s="54">
        <f t="shared" si="28"/>
        <v>44562</v>
      </c>
      <c r="D70" s="54">
        <f t="shared" si="29"/>
        <v>44651</v>
      </c>
      <c r="E70" s="58">
        <f t="shared" si="26"/>
        <v>90</v>
      </c>
      <c r="F70" s="59">
        <f>VLOOKUP(D70,'FERC Interest Rate'!$A:$B,2,TRUE)</f>
        <v>3.2500000000000001E-2</v>
      </c>
      <c r="G70" s="60">
        <f t="shared" si="27"/>
        <v>1135.2267061532777</v>
      </c>
      <c r="H70" s="60">
        <f t="shared" ref="H70:H73" si="34">G70*F70*(E70/(DATE(YEAR(D70),12,31)-DATE(YEAR(D70),1,1)+1))</f>
        <v>9.0973646999954454</v>
      </c>
      <c r="I70" s="122">
        <v>0</v>
      </c>
      <c r="J70" s="61">
        <v>0</v>
      </c>
      <c r="K70" s="5">
        <f t="shared" ref="K70:K72" si="35">+SUM(I70:J70)</f>
        <v>0</v>
      </c>
      <c r="L70" s="61">
        <v>0</v>
      </c>
      <c r="M70" s="90">
        <f t="shared" si="33"/>
        <v>0</v>
      </c>
      <c r="N70" s="5">
        <f t="shared" si="23"/>
        <v>1144.3240708532733</v>
      </c>
      <c r="O70" s="60">
        <f t="shared" si="24"/>
        <v>1144.3240708532733</v>
      </c>
    </row>
    <row r="71" spans="1:18" x14ac:dyDescent="0.25">
      <c r="A71" s="63" t="s">
        <v>22</v>
      </c>
      <c r="B71" s="58" t="str">
        <f t="shared" si="25"/>
        <v>Q2/2022</v>
      </c>
      <c r="C71" s="54">
        <f t="shared" si="28"/>
        <v>44652</v>
      </c>
      <c r="D71" s="54">
        <f t="shared" si="29"/>
        <v>44742</v>
      </c>
      <c r="E71" s="58">
        <f t="shared" si="26"/>
        <v>91</v>
      </c>
      <c r="F71" s="59">
        <f>VLOOKUP(D71,'FERC Interest Rate'!$A:$B,2,TRUE)</f>
        <v>3.2500000000000001E-2</v>
      </c>
      <c r="G71" s="60">
        <f t="shared" si="27"/>
        <v>1144.3240708532733</v>
      </c>
      <c r="H71" s="60">
        <f t="shared" si="34"/>
        <v>9.2721601083522085</v>
      </c>
      <c r="I71" s="122">
        <v>0</v>
      </c>
      <c r="J71" s="61">
        <v>0</v>
      </c>
      <c r="K71" s="5">
        <f t="shared" si="35"/>
        <v>0</v>
      </c>
      <c r="L71" s="61">
        <v>0</v>
      </c>
      <c r="M71" s="90">
        <f t="shared" ref="M71:M72" si="36">+SUM(K71:L71)</f>
        <v>0</v>
      </c>
      <c r="N71" s="5">
        <f t="shared" si="23"/>
        <v>1153.5962309616255</v>
      </c>
      <c r="O71" s="60">
        <f t="shared" si="24"/>
        <v>1153.5962309616255</v>
      </c>
    </row>
    <row r="72" spans="1:18" x14ac:dyDescent="0.25">
      <c r="A72" s="63" t="s">
        <v>22</v>
      </c>
      <c r="B72" s="58" t="str">
        <f t="shared" si="25"/>
        <v>Q3/2022</v>
      </c>
      <c r="C72" s="54">
        <f t="shared" si="28"/>
        <v>44743</v>
      </c>
      <c r="D72" s="54">
        <f t="shared" si="29"/>
        <v>44834</v>
      </c>
      <c r="E72" s="58">
        <f t="shared" si="26"/>
        <v>92</v>
      </c>
      <c r="F72" s="59">
        <f>VLOOKUP(D72,'FERC Interest Rate'!$A:$B,2,TRUE)</f>
        <v>3.5999999999999997E-2</v>
      </c>
      <c r="G72" s="60">
        <f t="shared" si="27"/>
        <v>1153.5962309616255</v>
      </c>
      <c r="H72" s="60">
        <f t="shared" si="34"/>
        <v>10.4677005943696</v>
      </c>
      <c r="I72" s="122">
        <v>0</v>
      </c>
      <c r="J72" s="61">
        <v>0</v>
      </c>
      <c r="K72" s="5">
        <f t="shared" si="35"/>
        <v>0</v>
      </c>
      <c r="L72" s="61">
        <v>0</v>
      </c>
      <c r="M72" s="90">
        <f t="shared" si="36"/>
        <v>0</v>
      </c>
      <c r="N72" s="5">
        <f t="shared" si="23"/>
        <v>1164.0639315559949</v>
      </c>
      <c r="O72" s="60">
        <f t="shared" si="24"/>
        <v>1164.0639315559949</v>
      </c>
    </row>
    <row r="73" spans="1:18" x14ac:dyDescent="0.25">
      <c r="A73" s="63" t="s">
        <v>44</v>
      </c>
      <c r="B73" s="58" t="str">
        <f t="shared" si="25"/>
        <v>Q4/2022</v>
      </c>
      <c r="C73" s="54">
        <f t="shared" si="28"/>
        <v>44835</v>
      </c>
      <c r="D73" s="54">
        <f t="shared" si="29"/>
        <v>44926</v>
      </c>
      <c r="E73" s="58">
        <f t="shared" si="26"/>
        <v>92</v>
      </c>
      <c r="F73" s="59">
        <f>VLOOKUP(D73,'FERC Interest Rate'!$A:$B,2,TRUE)</f>
        <v>4.9099999999999998E-2</v>
      </c>
      <c r="G73" s="60">
        <f t="shared" si="27"/>
        <v>1164.0639315559949</v>
      </c>
      <c r="H73" s="60">
        <f t="shared" si="34"/>
        <v>14.406327648286961</v>
      </c>
      <c r="I73" s="81">
        <f t="shared" ref="I73:I85" si="37">(SUM($H$58:$H$85)/20)</f>
        <v>8.6235129602141107</v>
      </c>
      <c r="J73" s="61">
        <f t="shared" ref="J73" si="38">G73*F73*(E73/(DATE(YEAR(D73),12,31)-DATE(YEAR(D73),1,1)+1))</f>
        <v>14.406327648286961</v>
      </c>
      <c r="K73" s="5">
        <f t="shared" ref="K73" si="39">+SUM(I73:J73)</f>
        <v>23.029840608501072</v>
      </c>
      <c r="L73" s="61">
        <f t="shared" ref="L73:L85" si="40">($G$58/20)</f>
        <v>50.3</v>
      </c>
      <c r="M73" s="90">
        <f t="shared" ref="M73" si="41">+SUM(K73:L73)</f>
        <v>73.329840608501073</v>
      </c>
      <c r="N73" s="5">
        <f t="shared" si="23"/>
        <v>1192.8765868525691</v>
      </c>
      <c r="O73" s="60">
        <f t="shared" si="24"/>
        <v>1119.5467462440679</v>
      </c>
    </row>
    <row r="74" spans="1:18" x14ac:dyDescent="0.25">
      <c r="A74" s="63" t="s">
        <v>45</v>
      </c>
      <c r="B74" s="58" t="str">
        <f t="shared" si="25"/>
        <v>Q1/2023</v>
      </c>
      <c r="C74" s="54">
        <f t="shared" si="28"/>
        <v>44927</v>
      </c>
      <c r="D74" s="54">
        <f t="shared" si="29"/>
        <v>45016</v>
      </c>
      <c r="E74" s="58">
        <f t="shared" si="26"/>
        <v>90</v>
      </c>
      <c r="F74" s="59">
        <f>VLOOKUP(D74,'FERC Interest Rate'!$A:$B,2,TRUE)</f>
        <v>6.3100000000000003E-2</v>
      </c>
      <c r="G74" s="60">
        <f t="shared" si="27"/>
        <v>1119.5467462440679</v>
      </c>
      <c r="H74" s="60">
        <v>0</v>
      </c>
      <c r="I74" s="81">
        <f t="shared" si="37"/>
        <v>8.6235129602141107</v>
      </c>
      <c r="J74" s="61">
        <f t="shared" ref="J74:J85" si="42">G74*F74*(E74/(DATE(YEAR(D74),12,31)-DATE(YEAR(D74),1,1)+1))</f>
        <v>17.418920471013866</v>
      </c>
      <c r="K74" s="5">
        <f t="shared" ref="K74:K85" si="43">+SUM(I74:J74)</f>
        <v>26.042433431227977</v>
      </c>
      <c r="L74" s="61">
        <f t="shared" si="40"/>
        <v>50.3</v>
      </c>
      <c r="M74" s="90">
        <f t="shared" ref="M74:M85" si="44">+SUM(K74:L74)</f>
        <v>76.342433431227974</v>
      </c>
      <c r="N74" s="5">
        <f t="shared" si="23"/>
        <v>1136.9656667150819</v>
      </c>
      <c r="O74" s="60">
        <f t="shared" si="24"/>
        <v>1060.6232332838538</v>
      </c>
    </row>
    <row r="75" spans="1:18" x14ac:dyDescent="0.25">
      <c r="A75" s="63" t="s">
        <v>46</v>
      </c>
      <c r="B75" s="58" t="str">
        <f t="shared" si="25"/>
        <v>Q2/2023</v>
      </c>
      <c r="C75" s="54">
        <f t="shared" si="28"/>
        <v>45017</v>
      </c>
      <c r="D75" s="54">
        <f t="shared" si="29"/>
        <v>45107</v>
      </c>
      <c r="E75" s="58">
        <f t="shared" si="26"/>
        <v>91</v>
      </c>
      <c r="F75" s="59">
        <f>VLOOKUP(D75,'FERC Interest Rate'!$A:$B,2,TRUE)</f>
        <v>7.4999999999999997E-2</v>
      </c>
      <c r="G75" s="60">
        <f t="shared" si="27"/>
        <v>1060.6232332838538</v>
      </c>
      <c r="H75" s="60">
        <v>0</v>
      </c>
      <c r="I75" s="81">
        <f t="shared" si="37"/>
        <v>8.6235129602141107</v>
      </c>
      <c r="J75" s="61">
        <f t="shared" si="42"/>
        <v>19.832201553869318</v>
      </c>
      <c r="K75" s="5">
        <f t="shared" si="43"/>
        <v>28.455714514083429</v>
      </c>
      <c r="L75" s="61">
        <f t="shared" si="40"/>
        <v>50.3</v>
      </c>
      <c r="M75" s="90">
        <f t="shared" si="44"/>
        <v>78.755714514083422</v>
      </c>
      <c r="N75" s="5">
        <f t="shared" si="23"/>
        <v>1080.455434837723</v>
      </c>
      <c r="O75" s="60">
        <f t="shared" si="24"/>
        <v>1001.6997203236397</v>
      </c>
    </row>
    <row r="76" spans="1:18" x14ac:dyDescent="0.25">
      <c r="A76" s="63" t="s">
        <v>47</v>
      </c>
      <c r="B76" s="58" t="str">
        <f t="shared" si="25"/>
        <v>Q3/2023</v>
      </c>
      <c r="C76" s="54">
        <f t="shared" si="28"/>
        <v>45108</v>
      </c>
      <c r="D76" s="54">
        <f t="shared" si="29"/>
        <v>45199</v>
      </c>
      <c r="E76" s="58">
        <f t="shared" si="26"/>
        <v>92</v>
      </c>
      <c r="F76" s="59">
        <f>VLOOKUP(D76,'FERC Interest Rate'!$A:$B,2,TRUE)</f>
        <v>8.0199999999999994E-2</v>
      </c>
      <c r="G76" s="60">
        <f t="shared" si="27"/>
        <v>1001.6997203236397</v>
      </c>
      <c r="H76" s="60">
        <v>0</v>
      </c>
      <c r="I76" s="81">
        <f t="shared" si="37"/>
        <v>8.6235129602141107</v>
      </c>
      <c r="J76" s="61">
        <f t="shared" si="42"/>
        <v>20.249154017632719</v>
      </c>
      <c r="K76" s="5">
        <f t="shared" si="43"/>
        <v>28.87266697784683</v>
      </c>
      <c r="L76" s="61">
        <f t="shared" si="40"/>
        <v>50.3</v>
      </c>
      <c r="M76" s="90">
        <f t="shared" si="44"/>
        <v>79.172666977846831</v>
      </c>
      <c r="N76" s="5">
        <f t="shared" si="23"/>
        <v>1021.9488743412724</v>
      </c>
      <c r="O76" s="60">
        <f t="shared" si="24"/>
        <v>942.77620736342556</v>
      </c>
      <c r="Q76" s="5"/>
      <c r="R76" s="5"/>
    </row>
    <row r="77" spans="1:18" x14ac:dyDescent="0.25">
      <c r="A77" s="63" t="s">
        <v>48</v>
      </c>
      <c r="B77" s="58" t="str">
        <f t="shared" si="25"/>
        <v>Q4/2023</v>
      </c>
      <c r="C77" s="54">
        <f t="shared" si="28"/>
        <v>45200</v>
      </c>
      <c r="D77" s="54">
        <f t="shared" si="29"/>
        <v>45291</v>
      </c>
      <c r="E77" s="58">
        <f t="shared" si="26"/>
        <v>92</v>
      </c>
      <c r="F77" s="59">
        <f>VLOOKUP(D77,'FERC Interest Rate'!$A:$B,2,TRUE)</f>
        <v>8.3500000000000005E-2</v>
      </c>
      <c r="G77" s="60">
        <f t="shared" si="27"/>
        <v>942.77620736342556</v>
      </c>
      <c r="H77" s="60">
        <v>0</v>
      </c>
      <c r="I77" s="81">
        <f t="shared" si="37"/>
        <v>8.6235129602141107</v>
      </c>
      <c r="J77" s="61">
        <f t="shared" si="42"/>
        <v>19.842210479358457</v>
      </c>
      <c r="K77" s="5">
        <f t="shared" si="43"/>
        <v>28.465723439572567</v>
      </c>
      <c r="L77" s="61">
        <f t="shared" si="40"/>
        <v>50.3</v>
      </c>
      <c r="M77" s="90">
        <f t="shared" si="44"/>
        <v>78.765723439572568</v>
      </c>
      <c r="N77" s="5">
        <f t="shared" si="23"/>
        <v>962.61841784278397</v>
      </c>
      <c r="O77" s="60">
        <f t="shared" si="24"/>
        <v>883.85269440321144</v>
      </c>
    </row>
    <row r="78" spans="1:18" x14ac:dyDescent="0.25">
      <c r="A78" s="63" t="s">
        <v>49</v>
      </c>
      <c r="B78" s="58" t="str">
        <f t="shared" si="25"/>
        <v>Q1/2024</v>
      </c>
      <c r="C78" s="54">
        <f t="shared" si="28"/>
        <v>45292</v>
      </c>
      <c r="D78" s="54">
        <f t="shared" si="29"/>
        <v>45382</v>
      </c>
      <c r="E78" s="58">
        <f t="shared" si="26"/>
        <v>91</v>
      </c>
      <c r="F78" s="59">
        <f>VLOOKUP(D78,'FERC Interest Rate'!$A:$B,2,TRUE)</f>
        <v>8.5000000000000006E-2</v>
      </c>
      <c r="G78" s="60">
        <f t="shared" si="27"/>
        <v>883.85269440321144</v>
      </c>
      <c r="H78" s="60">
        <v>0</v>
      </c>
      <c r="I78" s="81">
        <f t="shared" si="37"/>
        <v>8.6235129602141107</v>
      </c>
      <c r="J78" s="61">
        <f t="shared" si="42"/>
        <v>18.679236588002297</v>
      </c>
      <c r="K78" s="5">
        <f t="shared" si="43"/>
        <v>27.302749548216408</v>
      </c>
      <c r="L78" s="61">
        <f t="shared" si="40"/>
        <v>50.3</v>
      </c>
      <c r="M78" s="90">
        <f t="shared" si="44"/>
        <v>77.602749548216408</v>
      </c>
      <c r="N78" s="5">
        <f t="shared" si="23"/>
        <v>902.5319309912137</v>
      </c>
      <c r="O78" s="60">
        <f t="shared" si="24"/>
        <v>824.92918144299733</v>
      </c>
    </row>
    <row r="79" spans="1:18" x14ac:dyDescent="0.25">
      <c r="A79" s="63" t="s">
        <v>50</v>
      </c>
      <c r="B79" s="58" t="str">
        <f t="shared" si="25"/>
        <v>Q2/2024</v>
      </c>
      <c r="C79" s="54">
        <f t="shared" si="28"/>
        <v>45383</v>
      </c>
      <c r="D79" s="54">
        <f t="shared" si="29"/>
        <v>45473</v>
      </c>
      <c r="E79" s="58">
        <f t="shared" si="26"/>
        <v>91</v>
      </c>
      <c r="F79" s="59">
        <f>VLOOKUP(D79,'FERC Interest Rate'!$A:$B,2,TRUE)</f>
        <v>8.5000000000000006E-2</v>
      </c>
      <c r="G79" s="60">
        <f t="shared" si="27"/>
        <v>824.92918144299733</v>
      </c>
      <c r="H79" s="60">
        <v>0</v>
      </c>
      <c r="I79" s="81">
        <f t="shared" si="37"/>
        <v>8.6235129602141107</v>
      </c>
      <c r="J79" s="61">
        <f t="shared" si="42"/>
        <v>17.433954148802144</v>
      </c>
      <c r="K79" s="5">
        <f t="shared" si="43"/>
        <v>26.057467109016255</v>
      </c>
      <c r="L79" s="61">
        <f t="shared" si="40"/>
        <v>50.3</v>
      </c>
      <c r="M79" s="90">
        <f t="shared" si="44"/>
        <v>76.357467109016255</v>
      </c>
      <c r="N79" s="5">
        <f t="shared" si="23"/>
        <v>842.36313559179951</v>
      </c>
      <c r="O79" s="60">
        <f t="shared" si="24"/>
        <v>766.00566848278322</v>
      </c>
    </row>
    <row r="80" spans="1:18" x14ac:dyDescent="0.25">
      <c r="A80" s="63" t="s">
        <v>51</v>
      </c>
      <c r="B80" s="58" t="str">
        <f t="shared" si="25"/>
        <v>Q3/2024</v>
      </c>
      <c r="C80" s="54">
        <f t="shared" ref="C80:C85" si="45">D79+1</f>
        <v>45474</v>
      </c>
      <c r="D80" s="54">
        <f>EOMONTH(D79,3)</f>
        <v>45565</v>
      </c>
      <c r="E80" s="58">
        <f t="shared" si="26"/>
        <v>92</v>
      </c>
      <c r="F80" s="59">
        <f>VLOOKUP(D80,'FERC Interest Rate'!$A:$B,2,TRUE)</f>
        <v>8.5000000000000006E-2</v>
      </c>
      <c r="G80" s="60">
        <f t="shared" ref="G80:G85" si="46">O79</f>
        <v>766.00566848278322</v>
      </c>
      <c r="H80" s="60">
        <v>0</v>
      </c>
      <c r="I80" s="81">
        <f t="shared" si="37"/>
        <v>8.6235129602141107</v>
      </c>
      <c r="J80" s="61">
        <f t="shared" si="42"/>
        <v>16.366569200916295</v>
      </c>
      <c r="K80" s="5">
        <f t="shared" si="43"/>
        <v>24.990082161130406</v>
      </c>
      <c r="L80" s="61">
        <f t="shared" si="40"/>
        <v>50.3</v>
      </c>
      <c r="M80" s="90">
        <f t="shared" si="44"/>
        <v>75.2900821611304</v>
      </c>
      <c r="N80" s="5">
        <f t="shared" si="23"/>
        <v>782.3722376836995</v>
      </c>
      <c r="O80" s="60">
        <f t="shared" si="24"/>
        <v>707.08215552256911</v>
      </c>
    </row>
    <row r="81" spans="1:15" x14ac:dyDescent="0.25">
      <c r="A81" s="63" t="s">
        <v>52</v>
      </c>
      <c r="B81" s="58" t="str">
        <f t="shared" si="25"/>
        <v>Q4/2024</v>
      </c>
      <c r="C81" s="54">
        <f t="shared" si="45"/>
        <v>45566</v>
      </c>
      <c r="D81" s="54">
        <f>EOMONTH(D80,3)</f>
        <v>45657</v>
      </c>
      <c r="E81" s="58">
        <f t="shared" si="26"/>
        <v>92</v>
      </c>
      <c r="F81" s="59">
        <f>VLOOKUP(D81,'FERC Interest Rate'!$A:$B,2,TRUE)</f>
        <v>8.5000000000000006E-2</v>
      </c>
      <c r="G81" s="60">
        <f t="shared" si="46"/>
        <v>707.08215552256911</v>
      </c>
      <c r="H81" s="60">
        <v>0</v>
      </c>
      <c r="I81" s="81">
        <f t="shared" si="37"/>
        <v>8.6235129602141107</v>
      </c>
      <c r="J81" s="61">
        <f t="shared" si="42"/>
        <v>15.107602339307352</v>
      </c>
      <c r="K81" s="5">
        <f t="shared" si="43"/>
        <v>23.731115299521463</v>
      </c>
      <c r="L81" s="61">
        <f t="shared" si="40"/>
        <v>50.3</v>
      </c>
      <c r="M81" s="90">
        <f t="shared" si="44"/>
        <v>74.03111529952146</v>
      </c>
      <c r="N81" s="5">
        <f t="shared" si="23"/>
        <v>722.1897578618765</v>
      </c>
      <c r="O81" s="60">
        <f t="shared" si="24"/>
        <v>648.158642562355</v>
      </c>
    </row>
    <row r="82" spans="1:15" x14ac:dyDescent="0.25">
      <c r="A82" s="63" t="s">
        <v>53</v>
      </c>
      <c r="B82" s="58" t="str">
        <f t="shared" si="25"/>
        <v>Q1/2025</v>
      </c>
      <c r="C82" s="54">
        <f t="shared" si="45"/>
        <v>45658</v>
      </c>
      <c r="D82" s="54">
        <f t="shared" si="29"/>
        <v>45747</v>
      </c>
      <c r="E82" s="58">
        <f t="shared" ref="E82:E85" si="47">D82-C82+1</f>
        <v>90</v>
      </c>
      <c r="F82" s="59">
        <f>VLOOKUP(D82,'FERC Interest Rate'!$A:$B,2,TRUE)</f>
        <v>8.0399999999999999E-2</v>
      </c>
      <c r="G82" s="60">
        <f t="shared" si="46"/>
        <v>648.158642562355</v>
      </c>
      <c r="H82" s="60">
        <v>0</v>
      </c>
      <c r="I82" s="81">
        <f t="shared" si="37"/>
        <v>8.6235129602141107</v>
      </c>
      <c r="J82" s="61">
        <f t="shared" si="42"/>
        <v>12.849523116660823</v>
      </c>
      <c r="K82" s="5">
        <f t="shared" si="43"/>
        <v>21.473036076874934</v>
      </c>
      <c r="L82" s="61">
        <f t="shared" si="40"/>
        <v>50.3</v>
      </c>
      <c r="M82" s="90">
        <f t="shared" si="44"/>
        <v>71.773036076874931</v>
      </c>
      <c r="N82" s="5">
        <f t="shared" ref="N82:N85" si="48">+G82+H82+J82</f>
        <v>661.00816567901586</v>
      </c>
      <c r="O82" s="60">
        <f t="shared" ref="O82:O85" si="49">G82+H82-L82-I82</f>
        <v>589.23512960214089</v>
      </c>
    </row>
    <row r="83" spans="1:15" x14ac:dyDescent="0.25">
      <c r="A83" s="63" t="s">
        <v>54</v>
      </c>
      <c r="B83" s="58" t="str">
        <f t="shared" si="25"/>
        <v>Q2/2025</v>
      </c>
      <c r="C83" s="54">
        <f t="shared" si="45"/>
        <v>45748</v>
      </c>
      <c r="D83" s="54">
        <f t="shared" si="29"/>
        <v>45838</v>
      </c>
      <c r="E83" s="58">
        <f t="shared" si="47"/>
        <v>91</v>
      </c>
      <c r="F83" s="59">
        <f>VLOOKUP(D83,'FERC Interest Rate'!$A:$B,2,TRUE)</f>
        <v>7.5499999999999998E-2</v>
      </c>
      <c r="G83" s="60">
        <f t="shared" si="46"/>
        <v>589.23512960214089</v>
      </c>
      <c r="H83" s="60">
        <v>0</v>
      </c>
      <c r="I83" s="81">
        <f t="shared" si="37"/>
        <v>8.6235129602141107</v>
      </c>
      <c r="J83" s="61">
        <f t="shared" si="42"/>
        <v>11.091342350497284</v>
      </c>
      <c r="K83" s="5">
        <f t="shared" si="43"/>
        <v>19.714855310711393</v>
      </c>
      <c r="L83" s="61">
        <f t="shared" si="40"/>
        <v>50.3</v>
      </c>
      <c r="M83" s="90">
        <f t="shared" si="44"/>
        <v>70.014855310711397</v>
      </c>
      <c r="N83" s="5">
        <f t="shared" si="48"/>
        <v>600.32647195263814</v>
      </c>
      <c r="O83" s="60">
        <f t="shared" si="49"/>
        <v>530.31161664192678</v>
      </c>
    </row>
    <row r="84" spans="1:15" x14ac:dyDescent="0.25">
      <c r="A84" s="63" t="s">
        <v>55</v>
      </c>
      <c r="B84" s="58" t="str">
        <f t="shared" si="25"/>
        <v>Q3/2025</v>
      </c>
      <c r="C84" s="54">
        <f t="shared" si="45"/>
        <v>45839</v>
      </c>
      <c r="D84" s="54">
        <f t="shared" si="29"/>
        <v>45930</v>
      </c>
      <c r="E84" s="58">
        <f t="shared" si="47"/>
        <v>92</v>
      </c>
      <c r="F84" s="59">
        <f>VLOOKUP(D84,'FERC Interest Rate'!$A:$B,2,TRUE)</f>
        <v>7.4999999999999997E-2</v>
      </c>
      <c r="G84" s="60">
        <f t="shared" si="46"/>
        <v>530.31161664192678</v>
      </c>
      <c r="H84" s="60">
        <v>0</v>
      </c>
      <c r="I84" s="81">
        <f t="shared" si="37"/>
        <v>8.6235129602141107</v>
      </c>
      <c r="J84" s="61">
        <f t="shared" si="42"/>
        <v>10.025068917340533</v>
      </c>
      <c r="K84" s="5">
        <f t="shared" si="43"/>
        <v>18.648581877554644</v>
      </c>
      <c r="L84" s="61">
        <f t="shared" si="40"/>
        <v>50.3</v>
      </c>
      <c r="M84" s="90">
        <f t="shared" si="44"/>
        <v>68.948581877554645</v>
      </c>
      <c r="N84" s="5">
        <f t="shared" si="48"/>
        <v>540.33668555926727</v>
      </c>
      <c r="O84" s="60">
        <f t="shared" si="49"/>
        <v>471.38810368171266</v>
      </c>
    </row>
    <row r="85" spans="1:15" x14ac:dyDescent="0.25">
      <c r="A85" s="63" t="s">
        <v>56</v>
      </c>
      <c r="B85" s="58" t="str">
        <f t="shared" si="25"/>
        <v>Q4/2025</v>
      </c>
      <c r="C85" s="54">
        <f t="shared" si="45"/>
        <v>45931</v>
      </c>
      <c r="D85" s="54">
        <f t="shared" si="29"/>
        <v>46022</v>
      </c>
      <c r="E85" s="58">
        <f t="shared" si="47"/>
        <v>92</v>
      </c>
      <c r="F85" s="59">
        <f>VLOOKUP(D85,'FERC Interest Rate'!$A:$B,2,TRUE)</f>
        <v>7.4999999999999997E-2</v>
      </c>
      <c r="G85" s="60">
        <f t="shared" si="46"/>
        <v>471.38810368171266</v>
      </c>
      <c r="H85" s="60">
        <v>0</v>
      </c>
      <c r="I85" s="81">
        <f t="shared" si="37"/>
        <v>8.6235129602141107</v>
      </c>
      <c r="J85" s="61">
        <f t="shared" si="42"/>
        <v>8.9111723709693642</v>
      </c>
      <c r="K85" s="5">
        <f t="shared" si="43"/>
        <v>17.534685331183475</v>
      </c>
      <c r="L85" s="61">
        <f t="shared" si="40"/>
        <v>50.3</v>
      </c>
      <c r="M85" s="90">
        <f t="shared" si="44"/>
        <v>67.834685331183465</v>
      </c>
      <c r="N85" s="5">
        <f t="shared" si="48"/>
        <v>480.29927605268205</v>
      </c>
      <c r="O85" s="60">
        <f t="shared" si="49"/>
        <v>412.46459072149855</v>
      </c>
    </row>
    <row r="86" spans="1:15" ht="13.5" thickBot="1" x14ac:dyDescent="0.35">
      <c r="A86" s="101"/>
      <c r="B86" s="102"/>
      <c r="C86" s="103"/>
      <c r="D86" s="103"/>
      <c r="E86" s="102"/>
      <c r="F86" s="102"/>
      <c r="G86" s="92">
        <f t="shared" ref="G86:O86" si="50">SUM(G58:G85)</f>
        <v>26973.823769123654</v>
      </c>
      <c r="H86" s="92">
        <f t="shared" si="50"/>
        <v>172.47025920428223</v>
      </c>
      <c r="I86" s="92">
        <f t="shared" si="50"/>
        <v>112.10566848278347</v>
      </c>
      <c r="J86" s="92">
        <f t="shared" si="50"/>
        <v>202.21328320265744</v>
      </c>
      <c r="K86" s="92">
        <f t="shared" si="50"/>
        <v>314.31895168544088</v>
      </c>
      <c r="L86" s="92">
        <f t="shared" si="50"/>
        <v>653.9</v>
      </c>
      <c r="M86" s="92">
        <f t="shared" si="50"/>
        <v>968.21895168544086</v>
      </c>
      <c r="N86" s="92">
        <f t="shared" si="50"/>
        <v>27348.5073115306</v>
      </c>
      <c r="O86" s="92">
        <f t="shared" si="50"/>
        <v>26380.288359845155</v>
      </c>
    </row>
    <row r="87" spans="1:15" ht="13" thickTop="1" x14ac:dyDescent="0.25">
      <c r="B87" s="6"/>
      <c r="C87" s="9"/>
      <c r="D87" s="9"/>
      <c r="E87" s="6"/>
      <c r="F87" s="6"/>
      <c r="G87" s="61"/>
      <c r="H87" s="48"/>
      <c r="I87" s="83"/>
      <c r="J87" s="61"/>
      <c r="L87" s="48"/>
      <c r="M87" s="91"/>
    </row>
    <row r="88" spans="1:15" ht="37" x14ac:dyDescent="0.3">
      <c r="A88" s="62" t="s">
        <v>43</v>
      </c>
      <c r="B88" s="62" t="s">
        <v>3</v>
      </c>
      <c r="C88" s="62" t="s">
        <v>4</v>
      </c>
      <c r="D88" s="62" t="s">
        <v>5</v>
      </c>
      <c r="E88" s="62" t="s">
        <v>6</v>
      </c>
      <c r="F88" s="62" t="s">
        <v>7</v>
      </c>
      <c r="G88" s="62" t="s">
        <v>70</v>
      </c>
      <c r="H88" s="62" t="s">
        <v>71</v>
      </c>
      <c r="I88" s="77" t="s">
        <v>72</v>
      </c>
      <c r="J88" s="78" t="s">
        <v>73</v>
      </c>
      <c r="K88" s="78" t="s">
        <v>74</v>
      </c>
      <c r="L88" s="78" t="s">
        <v>75</v>
      </c>
      <c r="M88" s="79" t="s">
        <v>65</v>
      </c>
      <c r="N88" s="62" t="s">
        <v>76</v>
      </c>
      <c r="O88" s="62" t="s">
        <v>77</v>
      </c>
    </row>
    <row r="89" spans="1:15" ht="14.15" customHeight="1" x14ac:dyDescent="0.3">
      <c r="A89" s="123" t="s">
        <v>37</v>
      </c>
      <c r="B89" s="198" t="s">
        <v>45</v>
      </c>
      <c r="C89" s="54">
        <f>VLOOKUP(B89,A$1:F$33,2,FALSE)</f>
        <v>43507</v>
      </c>
      <c r="D89" s="54">
        <f>DATE(YEAR(C89),IF(MONTH(C89)&lt;=3,3,IF(MONTH(C89)&lt;=6,6,IF(MONTH(C89)&lt;=9,9,12))),IF(OR(MONTH(C89)&lt;=3,MONTH(C89)&gt;=10),31,30))</f>
        <v>43555</v>
      </c>
      <c r="E89" s="58">
        <f>D89-C89+1</f>
        <v>49</v>
      </c>
      <c r="F89" s="59">
        <f>VLOOKUP(D89,'FERC Interest Rate'!$A:$B,2,TRUE)</f>
        <v>5.1799999999999999E-2</v>
      </c>
      <c r="G89" s="60">
        <f>VLOOKUP(B89,$A$1:$F$33,4,FALSE)</f>
        <v>1285</v>
      </c>
      <c r="H89" s="60">
        <f t="shared" ref="H89:H97" si="51">G89*F89*(E89/(DATE(YEAR(D89),12,31)-DATE(YEAR(D89),1,1)+1))</f>
        <v>8.935854794520548</v>
      </c>
      <c r="I89" s="122">
        <v>0</v>
      </c>
      <c r="J89" s="61">
        <v>0</v>
      </c>
      <c r="K89" s="5">
        <f t="shared" ref="K89:K94" si="52">+SUM(I89:J89)</f>
        <v>0</v>
      </c>
      <c r="L89" s="61">
        <v>0</v>
      </c>
      <c r="M89" s="90">
        <f t="shared" ref="M89:M97" si="53">+SUM(K89:L89)</f>
        <v>0</v>
      </c>
      <c r="N89" s="5">
        <f t="shared" ref="N89:N112" si="54">+G89+H89+J89</f>
        <v>1293.9358547945205</v>
      </c>
      <c r="O89" s="60">
        <f t="shared" ref="O89:O112" si="55">G89+H89-L89-I89</f>
        <v>1293.9358547945205</v>
      </c>
    </row>
    <row r="90" spans="1:15" x14ac:dyDescent="0.25">
      <c r="A90" s="63" t="s">
        <v>22</v>
      </c>
      <c r="B90" s="58" t="str">
        <f t="shared" ref="B90:B116" si="56">+IF(MONTH(C90)&lt;4,"Q1",IF(MONTH(C90)&lt;7,"Q2",IF(MONTH(C90)&lt;10,"Q3","Q4")))&amp;"/"&amp;YEAR(C90)</f>
        <v>Q2/2019</v>
      </c>
      <c r="C90" s="54">
        <f>D89+1</f>
        <v>43556</v>
      </c>
      <c r="D90" s="54">
        <f>EOMONTH(D89,3)</f>
        <v>43646</v>
      </c>
      <c r="E90" s="58">
        <f t="shared" ref="E90:E112" si="57">D90-C90+1</f>
        <v>91</v>
      </c>
      <c r="F90" s="59">
        <f>VLOOKUP(D90,'FERC Interest Rate'!$A:$B,2,TRUE)</f>
        <v>5.45E-2</v>
      </c>
      <c r="G90" s="60">
        <f t="shared" ref="G90:G110" si="58">O89</f>
        <v>1293.9358547945205</v>
      </c>
      <c r="H90" s="60">
        <f t="shared" si="51"/>
        <v>17.581574991379245</v>
      </c>
      <c r="I90" s="122">
        <v>0</v>
      </c>
      <c r="J90" s="61">
        <v>0</v>
      </c>
      <c r="K90" s="5">
        <f t="shared" si="52"/>
        <v>0</v>
      </c>
      <c r="L90" s="61">
        <v>0</v>
      </c>
      <c r="M90" s="90">
        <f t="shared" si="53"/>
        <v>0</v>
      </c>
      <c r="N90" s="5">
        <f t="shared" si="54"/>
        <v>1311.5174297858998</v>
      </c>
      <c r="O90" s="60">
        <f t="shared" si="55"/>
        <v>1311.5174297858998</v>
      </c>
    </row>
    <row r="91" spans="1:15" x14ac:dyDescent="0.25">
      <c r="A91" s="63" t="s">
        <v>22</v>
      </c>
      <c r="B91" s="58" t="str">
        <f t="shared" si="56"/>
        <v>Q3/2019</v>
      </c>
      <c r="C91" s="54">
        <f t="shared" ref="C91:C110" si="59">D90+1</f>
        <v>43647</v>
      </c>
      <c r="D91" s="54">
        <f t="shared" ref="D91:D116" si="60">EOMONTH(D90,3)</f>
        <v>43738</v>
      </c>
      <c r="E91" s="58">
        <f t="shared" si="57"/>
        <v>92</v>
      </c>
      <c r="F91" s="59">
        <f>VLOOKUP(D91,'FERC Interest Rate'!$A:$B,2,TRUE)</f>
        <v>5.5E-2</v>
      </c>
      <c r="G91" s="60">
        <f t="shared" si="58"/>
        <v>1311.5174297858998</v>
      </c>
      <c r="H91" s="60">
        <f t="shared" si="51"/>
        <v>18.181584095114122</v>
      </c>
      <c r="I91" s="122">
        <v>0</v>
      </c>
      <c r="J91" s="61">
        <v>0</v>
      </c>
      <c r="K91" s="5">
        <f t="shared" si="52"/>
        <v>0</v>
      </c>
      <c r="L91" s="61">
        <v>0</v>
      </c>
      <c r="M91" s="90">
        <f t="shared" si="53"/>
        <v>0</v>
      </c>
      <c r="N91" s="5">
        <f t="shared" si="54"/>
        <v>1329.699013881014</v>
      </c>
      <c r="O91" s="60">
        <f t="shared" si="55"/>
        <v>1329.699013881014</v>
      </c>
    </row>
    <row r="92" spans="1:15" x14ac:dyDescent="0.25">
      <c r="A92" s="63" t="s">
        <v>22</v>
      </c>
      <c r="B92" s="58" t="str">
        <f t="shared" si="56"/>
        <v>Q4/2019</v>
      </c>
      <c r="C92" s="54">
        <f t="shared" si="59"/>
        <v>43739</v>
      </c>
      <c r="D92" s="54">
        <f t="shared" si="60"/>
        <v>43830</v>
      </c>
      <c r="E92" s="58">
        <f t="shared" si="57"/>
        <v>92</v>
      </c>
      <c r="F92" s="59">
        <f>VLOOKUP(D92,'FERC Interest Rate'!$A:$B,2,TRUE)</f>
        <v>5.4199999999999998E-2</v>
      </c>
      <c r="G92" s="60">
        <f t="shared" si="58"/>
        <v>1329.699013881014</v>
      </c>
      <c r="H92" s="60">
        <f t="shared" si="51"/>
        <v>18.165510035113119</v>
      </c>
      <c r="I92" s="122">
        <v>0</v>
      </c>
      <c r="J92" s="61">
        <v>0</v>
      </c>
      <c r="K92" s="5">
        <f t="shared" si="52"/>
        <v>0</v>
      </c>
      <c r="L92" s="61">
        <v>0</v>
      </c>
      <c r="M92" s="90">
        <f t="shared" si="53"/>
        <v>0</v>
      </c>
      <c r="N92" s="5">
        <f t="shared" si="54"/>
        <v>1347.8645239161272</v>
      </c>
      <c r="O92" s="60">
        <f t="shared" si="55"/>
        <v>1347.8645239161272</v>
      </c>
    </row>
    <row r="93" spans="1:15" x14ac:dyDescent="0.25">
      <c r="A93" s="63" t="s">
        <v>22</v>
      </c>
      <c r="B93" s="58" t="str">
        <f t="shared" si="56"/>
        <v>Q1/2020</v>
      </c>
      <c r="C93" s="54">
        <f t="shared" si="59"/>
        <v>43831</v>
      </c>
      <c r="D93" s="54">
        <f t="shared" si="60"/>
        <v>43921</v>
      </c>
      <c r="E93" s="58">
        <f t="shared" si="57"/>
        <v>91</v>
      </c>
      <c r="F93" s="59">
        <f>VLOOKUP(D93,'FERC Interest Rate'!$A:$B,2,TRUE)</f>
        <v>4.9599999999999998E-2</v>
      </c>
      <c r="G93" s="60">
        <f t="shared" si="58"/>
        <v>1347.8645239161272</v>
      </c>
      <c r="H93" s="60">
        <f t="shared" si="51"/>
        <v>16.622189385649811</v>
      </c>
      <c r="I93" s="81">
        <v>0</v>
      </c>
      <c r="J93" s="61">
        <v>0</v>
      </c>
      <c r="K93" s="5">
        <f t="shared" si="52"/>
        <v>0</v>
      </c>
      <c r="L93" s="61">
        <v>0</v>
      </c>
      <c r="M93" s="90">
        <f t="shared" si="53"/>
        <v>0</v>
      </c>
      <c r="N93" s="5">
        <f t="shared" si="54"/>
        <v>1364.4867133017769</v>
      </c>
      <c r="O93" s="60">
        <f t="shared" si="55"/>
        <v>1364.4867133017769</v>
      </c>
    </row>
    <row r="94" spans="1:15" x14ac:dyDescent="0.25">
      <c r="A94" s="63" t="s">
        <v>22</v>
      </c>
      <c r="B94" s="58" t="str">
        <f t="shared" si="56"/>
        <v>Q2/2020</v>
      </c>
      <c r="C94" s="54">
        <f t="shared" si="59"/>
        <v>43922</v>
      </c>
      <c r="D94" s="54">
        <f t="shared" si="60"/>
        <v>44012</v>
      </c>
      <c r="E94" s="58">
        <f t="shared" si="57"/>
        <v>91</v>
      </c>
      <c r="F94" s="59">
        <f>VLOOKUP(D94,'FERC Interest Rate'!$A:$B,2,TRUE)</f>
        <v>4.7500000000000001E-2</v>
      </c>
      <c r="G94" s="60">
        <f t="shared" si="58"/>
        <v>1364.4867133017769</v>
      </c>
      <c r="H94" s="60">
        <f t="shared" si="51"/>
        <v>16.114737208324946</v>
      </c>
      <c r="I94" s="81">
        <v>0</v>
      </c>
      <c r="J94" s="61">
        <v>0</v>
      </c>
      <c r="K94" s="5">
        <f t="shared" si="52"/>
        <v>0</v>
      </c>
      <c r="L94" s="61">
        <v>0</v>
      </c>
      <c r="M94" s="90">
        <f t="shared" si="53"/>
        <v>0</v>
      </c>
      <c r="N94" s="5">
        <f t="shared" si="54"/>
        <v>1380.6014505101018</v>
      </c>
      <c r="O94" s="60">
        <f t="shared" si="55"/>
        <v>1380.6014505101018</v>
      </c>
    </row>
    <row r="95" spans="1:15" x14ac:dyDescent="0.25">
      <c r="A95" s="63" t="s">
        <v>22</v>
      </c>
      <c r="B95" s="58" t="str">
        <f t="shared" si="56"/>
        <v>Q3/2020</v>
      </c>
      <c r="C95" s="54">
        <f t="shared" si="59"/>
        <v>44013</v>
      </c>
      <c r="D95" s="54">
        <f t="shared" si="60"/>
        <v>44104</v>
      </c>
      <c r="E95" s="58">
        <f t="shared" si="57"/>
        <v>92</v>
      </c>
      <c r="F95" s="59">
        <f>VLOOKUP(D95,'FERC Interest Rate'!$A:$B,2,TRUE)</f>
        <v>3.4299999999999997E-2</v>
      </c>
      <c r="G95" s="60">
        <f t="shared" si="58"/>
        <v>1380.6014505101018</v>
      </c>
      <c r="H95" s="60">
        <f t="shared" si="51"/>
        <v>11.903349555272341</v>
      </c>
      <c r="I95" s="122">
        <v>0</v>
      </c>
      <c r="J95" s="61">
        <v>0</v>
      </c>
      <c r="K95" s="5">
        <f>+SUM(I95:J95)</f>
        <v>0</v>
      </c>
      <c r="L95" s="61">
        <v>0</v>
      </c>
      <c r="M95" s="90">
        <f t="shared" si="53"/>
        <v>0</v>
      </c>
      <c r="N95" s="5">
        <f t="shared" si="54"/>
        <v>1392.5048000653742</v>
      </c>
      <c r="O95" s="60">
        <f t="shared" si="55"/>
        <v>1392.5048000653742</v>
      </c>
    </row>
    <row r="96" spans="1:15" x14ac:dyDescent="0.25">
      <c r="A96" s="63" t="s">
        <v>22</v>
      </c>
      <c r="B96" s="58" t="str">
        <f t="shared" si="56"/>
        <v>Q4/2020</v>
      </c>
      <c r="C96" s="54">
        <f t="shared" si="59"/>
        <v>44105</v>
      </c>
      <c r="D96" s="54">
        <f t="shared" si="60"/>
        <v>44196</v>
      </c>
      <c r="E96" s="58">
        <f t="shared" si="57"/>
        <v>92</v>
      </c>
      <c r="F96" s="59">
        <f>VLOOKUP(D96,'FERC Interest Rate'!$A:$B,2,TRUE)</f>
        <v>3.2500000000000001E-2</v>
      </c>
      <c r="G96" s="60">
        <f t="shared" si="58"/>
        <v>1392.5048000653742</v>
      </c>
      <c r="H96" s="60">
        <f t="shared" si="51"/>
        <v>11.375927191790899</v>
      </c>
      <c r="I96" s="122">
        <v>0</v>
      </c>
      <c r="J96" s="61">
        <v>0</v>
      </c>
      <c r="K96" s="5">
        <f>+SUM(I96:J96)</f>
        <v>0</v>
      </c>
      <c r="L96" s="61">
        <v>0</v>
      </c>
      <c r="M96" s="90">
        <f t="shared" si="53"/>
        <v>0</v>
      </c>
      <c r="N96" s="5">
        <f t="shared" si="54"/>
        <v>1403.8807272571651</v>
      </c>
      <c r="O96" s="60">
        <f t="shared" si="55"/>
        <v>1403.8807272571651</v>
      </c>
    </row>
    <row r="97" spans="1:15" x14ac:dyDescent="0.25">
      <c r="A97" s="63" t="s">
        <v>22</v>
      </c>
      <c r="B97" s="58" t="str">
        <f t="shared" si="56"/>
        <v>Q1/2021</v>
      </c>
      <c r="C97" s="54">
        <f t="shared" si="59"/>
        <v>44197</v>
      </c>
      <c r="D97" s="54">
        <f t="shared" si="60"/>
        <v>44286</v>
      </c>
      <c r="E97" s="58">
        <f t="shared" si="57"/>
        <v>90</v>
      </c>
      <c r="F97" s="59">
        <f>VLOOKUP(D97,'FERC Interest Rate'!$A:$B,2,TRUE)</f>
        <v>3.2500000000000001E-2</v>
      </c>
      <c r="G97" s="60">
        <f t="shared" si="58"/>
        <v>1403.8807272571651</v>
      </c>
      <c r="H97" s="60">
        <f t="shared" si="51"/>
        <v>11.25027706089646</v>
      </c>
      <c r="I97" s="122">
        <v>0</v>
      </c>
      <c r="J97" s="61">
        <v>0</v>
      </c>
      <c r="K97" s="5">
        <f>+SUM(I97:J97)</f>
        <v>0</v>
      </c>
      <c r="L97" s="61">
        <v>0</v>
      </c>
      <c r="M97" s="90">
        <f t="shared" si="53"/>
        <v>0</v>
      </c>
      <c r="N97" s="5">
        <f t="shared" si="54"/>
        <v>1415.1310043180615</v>
      </c>
      <c r="O97" s="60">
        <f t="shared" si="55"/>
        <v>1415.1310043180615</v>
      </c>
    </row>
    <row r="98" spans="1:15" x14ac:dyDescent="0.25">
      <c r="A98" s="63" t="s">
        <v>22</v>
      </c>
      <c r="B98" s="58" t="str">
        <f>+IF(MONTH(C98)&lt;4,"Q1",IF(MONTH(C98)&lt;7,"Q2",IF(MONTH(C98)&lt;10,"Q3","Q4")))&amp;"/"&amp;YEAR(C98)</f>
        <v>Q2/2021</v>
      </c>
      <c r="C98" s="54">
        <f>D97+1</f>
        <v>44287</v>
      </c>
      <c r="D98" s="54">
        <f t="shared" si="60"/>
        <v>44377</v>
      </c>
      <c r="E98" s="58">
        <f>D98-C98+1</f>
        <v>91</v>
      </c>
      <c r="F98" s="59">
        <f>VLOOKUP(D98,'FERC Interest Rate'!$A:$B,2,TRUE)</f>
        <v>3.2500000000000001E-2</v>
      </c>
      <c r="G98" s="60">
        <f>O97</f>
        <v>1415.1310043180615</v>
      </c>
      <c r="H98" s="60">
        <f>G98*F98*(E98/(DATE(YEAR(D98),12,31)-DATE(YEAR(D98),1,1)+1))</f>
        <v>11.466438206221005</v>
      </c>
      <c r="I98" s="81">
        <v>0</v>
      </c>
      <c r="J98" s="61">
        <v>0</v>
      </c>
      <c r="K98" s="5">
        <f>+SUM(I98:J98)</f>
        <v>0</v>
      </c>
      <c r="L98" s="61">
        <v>0</v>
      </c>
      <c r="M98" s="90">
        <f>+SUM(K98:L98)</f>
        <v>0</v>
      </c>
      <c r="N98" s="5">
        <f>+G98+H98+J98</f>
        <v>1426.5974425242825</v>
      </c>
      <c r="O98" s="60">
        <f>G98+H98-L98-I98</f>
        <v>1426.5974425242825</v>
      </c>
    </row>
    <row r="99" spans="1:15" x14ac:dyDescent="0.25">
      <c r="A99" s="63" t="s">
        <v>22</v>
      </c>
      <c r="B99" s="58" t="str">
        <f>+IF(MONTH(C99)&lt;4,"Q1",IF(MONTH(C99)&lt;7,"Q2",IF(MONTH(C99)&lt;10,"Q3","Q4")))&amp;"/"&amp;YEAR(C99)</f>
        <v>Q3/2021</v>
      </c>
      <c r="C99" s="54">
        <f>D98+1</f>
        <v>44378</v>
      </c>
      <c r="D99" s="54">
        <f t="shared" si="60"/>
        <v>44469</v>
      </c>
      <c r="E99" s="58">
        <f>D99-C99+1</f>
        <v>92</v>
      </c>
      <c r="F99" s="59">
        <f>VLOOKUP(D99,'FERC Interest Rate'!$A:$B,2,TRUE)</f>
        <v>3.2500000000000001E-2</v>
      </c>
      <c r="G99" s="60">
        <f>O98</f>
        <v>1426.5974425242825</v>
      </c>
      <c r="H99" s="60">
        <f>G99*F99*(E99/(DATE(YEAR(D99),12,31)-DATE(YEAR(D99),1,1)+1))</f>
        <v>11.686373570267412</v>
      </c>
      <c r="I99" s="81">
        <v>0</v>
      </c>
      <c r="J99" s="61">
        <v>0</v>
      </c>
      <c r="K99" s="5">
        <f>+SUM(I99:J99)</f>
        <v>0</v>
      </c>
      <c r="L99" s="61">
        <v>0</v>
      </c>
      <c r="M99" s="90">
        <f>+SUM(K99:L99)</f>
        <v>0</v>
      </c>
      <c r="N99" s="5">
        <f>+G99+H99+J99</f>
        <v>1438.28381609455</v>
      </c>
      <c r="O99" s="60">
        <f>G99+H99-L99-I99</f>
        <v>1438.28381609455</v>
      </c>
    </row>
    <row r="100" spans="1:15" x14ac:dyDescent="0.25">
      <c r="A100" s="63" t="s">
        <v>22</v>
      </c>
      <c r="B100" s="58" t="str">
        <f t="shared" si="56"/>
        <v>Q4/2021</v>
      </c>
      <c r="C100" s="54">
        <f t="shared" si="59"/>
        <v>44470</v>
      </c>
      <c r="D100" s="54">
        <f t="shared" si="60"/>
        <v>44561</v>
      </c>
      <c r="E100" s="58">
        <f t="shared" si="57"/>
        <v>92</v>
      </c>
      <c r="F100" s="59">
        <f>VLOOKUP(D100,'FERC Interest Rate'!$A:$B,2,TRUE)</f>
        <v>3.2500000000000001E-2</v>
      </c>
      <c r="G100" s="60">
        <f t="shared" si="58"/>
        <v>1438.28381609455</v>
      </c>
      <c r="H100" s="60">
        <f>G100*F100*(E100/(DATE(YEAR(D100),12,31)-DATE(YEAR(D100),1,1)+1))</f>
        <v>11.782105781158098</v>
      </c>
      <c r="I100" s="81">
        <v>0</v>
      </c>
      <c r="J100" s="61">
        <v>0</v>
      </c>
      <c r="K100" s="5">
        <f t="shared" ref="K100" si="61">+SUM(I100:J100)</f>
        <v>0</v>
      </c>
      <c r="L100" s="61">
        <v>0</v>
      </c>
      <c r="M100" s="90">
        <f t="shared" ref="M100:M104" si="62">+SUM(K100:L100)</f>
        <v>0</v>
      </c>
      <c r="N100" s="5">
        <f t="shared" si="54"/>
        <v>1450.0659218757082</v>
      </c>
      <c r="O100" s="60">
        <f t="shared" si="55"/>
        <v>1450.0659218757082</v>
      </c>
    </row>
    <row r="101" spans="1:15" x14ac:dyDescent="0.25">
      <c r="A101" s="63" t="s">
        <v>22</v>
      </c>
      <c r="B101" s="58" t="str">
        <f t="shared" si="56"/>
        <v>Q1/2022</v>
      </c>
      <c r="C101" s="54">
        <f t="shared" si="59"/>
        <v>44562</v>
      </c>
      <c r="D101" s="54">
        <f t="shared" si="60"/>
        <v>44651</v>
      </c>
      <c r="E101" s="58">
        <f t="shared" si="57"/>
        <v>90</v>
      </c>
      <c r="F101" s="59">
        <f>VLOOKUP(D101,'FERC Interest Rate'!$A:$B,2,TRUE)</f>
        <v>3.2500000000000001E-2</v>
      </c>
      <c r="G101" s="60">
        <f t="shared" si="58"/>
        <v>1450.0659218757082</v>
      </c>
      <c r="H101" s="60">
        <f t="shared" ref="H101:H104" si="63">G101*F101*(E101/(DATE(YEAR(D101),12,31)-DATE(YEAR(D101),1,1)+1))</f>
        <v>11.62039129174369</v>
      </c>
      <c r="I101" s="122">
        <v>0</v>
      </c>
      <c r="J101" s="61">
        <v>0</v>
      </c>
      <c r="K101" s="5">
        <f>+SUM(I101:J101)</f>
        <v>0</v>
      </c>
      <c r="L101" s="61">
        <v>0</v>
      </c>
      <c r="M101" s="90">
        <f t="shared" si="62"/>
        <v>0</v>
      </c>
      <c r="N101" s="5">
        <f t="shared" si="54"/>
        <v>1461.686313167452</v>
      </c>
      <c r="O101" s="60">
        <f t="shared" si="55"/>
        <v>1461.686313167452</v>
      </c>
    </row>
    <row r="102" spans="1:15" x14ac:dyDescent="0.25">
      <c r="A102" s="63" t="s">
        <v>22</v>
      </c>
      <c r="B102" s="58" t="str">
        <f t="shared" si="56"/>
        <v>Q2/2022</v>
      </c>
      <c r="C102" s="54">
        <f t="shared" si="59"/>
        <v>44652</v>
      </c>
      <c r="D102" s="54">
        <f t="shared" si="60"/>
        <v>44742</v>
      </c>
      <c r="E102" s="58">
        <f t="shared" si="57"/>
        <v>91</v>
      </c>
      <c r="F102" s="59">
        <f>VLOOKUP(D102,'FERC Interest Rate'!$A:$B,2,TRUE)</f>
        <v>3.2500000000000001E-2</v>
      </c>
      <c r="G102" s="60">
        <f t="shared" si="58"/>
        <v>1461.686313167452</v>
      </c>
      <c r="H102" s="60">
        <f t="shared" si="63"/>
        <v>11.843663756692436</v>
      </c>
      <c r="I102" s="122">
        <v>0</v>
      </c>
      <c r="J102" s="61">
        <v>0</v>
      </c>
      <c r="K102" s="5">
        <f>+SUM(I102:J102)</f>
        <v>0</v>
      </c>
      <c r="L102" s="61">
        <v>0</v>
      </c>
      <c r="M102" s="90">
        <f t="shared" si="62"/>
        <v>0</v>
      </c>
      <c r="N102" s="5">
        <f t="shared" si="54"/>
        <v>1473.5299769241444</v>
      </c>
      <c r="O102" s="60">
        <f t="shared" si="55"/>
        <v>1473.5299769241444</v>
      </c>
    </row>
    <row r="103" spans="1:15" x14ac:dyDescent="0.25">
      <c r="A103" s="63" t="s">
        <v>22</v>
      </c>
      <c r="B103" s="58" t="str">
        <f t="shared" si="56"/>
        <v>Q3/2022</v>
      </c>
      <c r="C103" s="54">
        <f t="shared" si="59"/>
        <v>44743</v>
      </c>
      <c r="D103" s="54">
        <f t="shared" si="60"/>
        <v>44834</v>
      </c>
      <c r="E103" s="58">
        <f t="shared" si="57"/>
        <v>92</v>
      </c>
      <c r="F103" s="59">
        <f>VLOOKUP(D103,'FERC Interest Rate'!$A:$B,2,TRUE)</f>
        <v>3.5999999999999997E-2</v>
      </c>
      <c r="G103" s="60">
        <f t="shared" si="58"/>
        <v>1473.5299769241444</v>
      </c>
      <c r="H103" s="60">
        <f t="shared" si="63"/>
        <v>13.370770639925388</v>
      </c>
      <c r="I103" s="122">
        <v>0</v>
      </c>
      <c r="J103" s="61">
        <v>0</v>
      </c>
      <c r="K103" s="5">
        <f>+SUM(I103:J103)</f>
        <v>0</v>
      </c>
      <c r="L103" s="61">
        <v>0</v>
      </c>
      <c r="M103" s="90">
        <f t="shared" si="62"/>
        <v>0</v>
      </c>
      <c r="N103" s="5">
        <f t="shared" si="54"/>
        <v>1486.9007475640699</v>
      </c>
      <c r="O103" s="60">
        <f t="shared" si="55"/>
        <v>1486.9007475640699</v>
      </c>
    </row>
    <row r="104" spans="1:15" x14ac:dyDescent="0.25">
      <c r="A104" s="63" t="s">
        <v>44</v>
      </c>
      <c r="B104" s="58" t="str">
        <f t="shared" si="56"/>
        <v>Q4/2022</v>
      </c>
      <c r="C104" s="54">
        <f t="shared" si="59"/>
        <v>44835</v>
      </c>
      <c r="D104" s="54">
        <f t="shared" si="60"/>
        <v>44926</v>
      </c>
      <c r="E104" s="58">
        <f t="shared" si="57"/>
        <v>92</v>
      </c>
      <c r="F104" s="59">
        <f>VLOOKUP(D104,'FERC Interest Rate'!$A:$B,2,TRUE)</f>
        <v>4.9099999999999998E-2</v>
      </c>
      <c r="G104" s="60">
        <f t="shared" si="58"/>
        <v>1486.9007475640699</v>
      </c>
      <c r="H104" s="60">
        <f t="shared" si="63"/>
        <v>18.401720703825799</v>
      </c>
      <c r="I104" s="81">
        <f t="shared" ref="I104:I116" si="64">(SUM($H$89:$H$116)/20)</f>
        <v>11.015123413394765</v>
      </c>
      <c r="J104" s="61">
        <f t="shared" ref="J104" si="65">G104*F104*(E104/(DATE(YEAR(D104),12,31)-DATE(YEAR(D104),1,1)+1))</f>
        <v>18.401720703825799</v>
      </c>
      <c r="K104" s="5">
        <f t="shared" ref="K104" si="66">+SUM(I104:J104)</f>
        <v>29.416844117220563</v>
      </c>
      <c r="L104" s="61">
        <f t="shared" ref="L104:L116" si="67">($G$89/20)</f>
        <v>64.25</v>
      </c>
      <c r="M104" s="90">
        <f t="shared" si="62"/>
        <v>93.666844117220563</v>
      </c>
      <c r="N104" s="5">
        <f t="shared" si="54"/>
        <v>1523.7041889717214</v>
      </c>
      <c r="O104" s="60">
        <f t="shared" si="55"/>
        <v>1430.0373448545008</v>
      </c>
    </row>
    <row r="105" spans="1:15" x14ac:dyDescent="0.25">
      <c r="A105" s="63" t="s">
        <v>45</v>
      </c>
      <c r="B105" s="58" t="str">
        <f t="shared" si="56"/>
        <v>Q1/2023</v>
      </c>
      <c r="C105" s="54">
        <f t="shared" si="59"/>
        <v>44927</v>
      </c>
      <c r="D105" s="54">
        <f t="shared" si="60"/>
        <v>45016</v>
      </c>
      <c r="E105" s="58">
        <f t="shared" si="57"/>
        <v>90</v>
      </c>
      <c r="F105" s="59">
        <f>VLOOKUP(D105,'FERC Interest Rate'!$A:$B,2,TRUE)</f>
        <v>6.3100000000000003E-2</v>
      </c>
      <c r="G105" s="60">
        <f t="shared" si="58"/>
        <v>1430.0373448545008</v>
      </c>
      <c r="H105" s="60">
        <v>0</v>
      </c>
      <c r="I105" s="81">
        <f t="shared" si="64"/>
        <v>11.015123413394765</v>
      </c>
      <c r="J105" s="61">
        <f t="shared" ref="J105:J116" si="68">G105*F105*(E105/(DATE(YEAR(D105),12,31)-DATE(YEAR(D105),1,1)+1))</f>
        <v>22.249813921722495</v>
      </c>
      <c r="K105" s="5">
        <f t="shared" ref="K105:K116" si="69">+SUM(I105:J105)</f>
        <v>33.26493733511726</v>
      </c>
      <c r="L105" s="61">
        <f t="shared" si="67"/>
        <v>64.25</v>
      </c>
      <c r="M105" s="90">
        <f t="shared" ref="M105:M116" si="70">+SUM(K105:L105)</f>
        <v>97.514937335117253</v>
      </c>
      <c r="N105" s="5">
        <f t="shared" si="54"/>
        <v>1452.2871587762234</v>
      </c>
      <c r="O105" s="60">
        <f t="shared" si="55"/>
        <v>1354.772221441106</v>
      </c>
    </row>
    <row r="106" spans="1:15" x14ac:dyDescent="0.25">
      <c r="A106" s="63" t="s">
        <v>46</v>
      </c>
      <c r="B106" s="58" t="str">
        <f t="shared" si="56"/>
        <v>Q2/2023</v>
      </c>
      <c r="C106" s="54">
        <f t="shared" si="59"/>
        <v>45017</v>
      </c>
      <c r="D106" s="54">
        <f t="shared" si="60"/>
        <v>45107</v>
      </c>
      <c r="E106" s="58">
        <f t="shared" si="57"/>
        <v>91</v>
      </c>
      <c r="F106" s="59">
        <f>VLOOKUP(D106,'FERC Interest Rate'!$A:$B,2,TRUE)</f>
        <v>7.4999999999999997E-2</v>
      </c>
      <c r="G106" s="60">
        <f t="shared" si="58"/>
        <v>1354.772221441106</v>
      </c>
      <c r="H106" s="60">
        <v>0</v>
      </c>
      <c r="I106" s="81">
        <f t="shared" si="64"/>
        <v>11.015123413394765</v>
      </c>
      <c r="J106" s="61">
        <f t="shared" si="68"/>
        <v>25.332384688590544</v>
      </c>
      <c r="K106" s="5">
        <f t="shared" si="69"/>
        <v>36.347508101985312</v>
      </c>
      <c r="L106" s="61">
        <f t="shared" si="67"/>
        <v>64.25</v>
      </c>
      <c r="M106" s="90">
        <f t="shared" si="70"/>
        <v>100.59750810198531</v>
      </c>
      <c r="N106" s="5">
        <f t="shared" si="54"/>
        <v>1380.1046061296965</v>
      </c>
      <c r="O106" s="60">
        <f t="shared" si="55"/>
        <v>1279.5070980277112</v>
      </c>
    </row>
    <row r="107" spans="1:15" x14ac:dyDescent="0.25">
      <c r="A107" s="63" t="s">
        <v>47</v>
      </c>
      <c r="B107" s="58" t="str">
        <f t="shared" si="56"/>
        <v>Q3/2023</v>
      </c>
      <c r="C107" s="54">
        <f t="shared" si="59"/>
        <v>45108</v>
      </c>
      <c r="D107" s="54">
        <f t="shared" si="60"/>
        <v>45199</v>
      </c>
      <c r="E107" s="58">
        <f t="shared" si="57"/>
        <v>92</v>
      </c>
      <c r="F107" s="59">
        <f>VLOOKUP(D107,'FERC Interest Rate'!$A:$B,2,TRUE)</f>
        <v>8.0199999999999994E-2</v>
      </c>
      <c r="G107" s="60">
        <f t="shared" si="58"/>
        <v>1279.5070980277112</v>
      </c>
      <c r="H107" s="60">
        <v>0</v>
      </c>
      <c r="I107" s="81">
        <f t="shared" si="64"/>
        <v>11.015123413394765</v>
      </c>
      <c r="J107" s="61">
        <f t="shared" si="68"/>
        <v>25.864973074212781</v>
      </c>
      <c r="K107" s="5">
        <f t="shared" si="69"/>
        <v>36.880096487607545</v>
      </c>
      <c r="L107" s="61">
        <f t="shared" si="67"/>
        <v>64.25</v>
      </c>
      <c r="M107" s="90">
        <f t="shared" si="70"/>
        <v>101.13009648760755</v>
      </c>
      <c r="N107" s="5">
        <f t="shared" si="54"/>
        <v>1305.3720711019239</v>
      </c>
      <c r="O107" s="60">
        <f t="shared" si="55"/>
        <v>1204.2419746143164</v>
      </c>
    </row>
    <row r="108" spans="1:15" x14ac:dyDescent="0.25">
      <c r="A108" s="63" t="s">
        <v>48</v>
      </c>
      <c r="B108" s="58" t="str">
        <f t="shared" si="56"/>
        <v>Q4/2023</v>
      </c>
      <c r="C108" s="54">
        <f t="shared" si="59"/>
        <v>45200</v>
      </c>
      <c r="D108" s="54">
        <f t="shared" si="60"/>
        <v>45291</v>
      </c>
      <c r="E108" s="58">
        <f t="shared" si="57"/>
        <v>92</v>
      </c>
      <c r="F108" s="59">
        <f>VLOOKUP(D108,'FERC Interest Rate'!$A:$B,2,TRUE)</f>
        <v>8.3500000000000005E-2</v>
      </c>
      <c r="G108" s="60">
        <f t="shared" si="58"/>
        <v>1204.2419746143164</v>
      </c>
      <c r="H108" s="60">
        <v>0</v>
      </c>
      <c r="I108" s="81">
        <f t="shared" si="64"/>
        <v>11.015123413394765</v>
      </c>
      <c r="J108" s="61">
        <f t="shared" si="68"/>
        <v>25.345169449279947</v>
      </c>
      <c r="K108" s="5">
        <f t="shared" si="69"/>
        <v>36.360292862674712</v>
      </c>
      <c r="L108" s="61">
        <f t="shared" si="67"/>
        <v>64.25</v>
      </c>
      <c r="M108" s="90">
        <f t="shared" si="70"/>
        <v>100.61029286267471</v>
      </c>
      <c r="N108" s="5">
        <f t="shared" si="54"/>
        <v>1229.5871440635963</v>
      </c>
      <c r="O108" s="60">
        <f t="shared" si="55"/>
        <v>1128.9768512009216</v>
      </c>
    </row>
    <row r="109" spans="1:15" x14ac:dyDescent="0.25">
      <c r="A109" s="63" t="s">
        <v>49</v>
      </c>
      <c r="B109" s="58" t="str">
        <f t="shared" si="56"/>
        <v>Q1/2024</v>
      </c>
      <c r="C109" s="54">
        <f t="shared" si="59"/>
        <v>45292</v>
      </c>
      <c r="D109" s="54">
        <f t="shared" si="60"/>
        <v>45382</v>
      </c>
      <c r="E109" s="58">
        <f t="shared" si="57"/>
        <v>91</v>
      </c>
      <c r="F109" s="59">
        <f>VLOOKUP(D109,'FERC Interest Rate'!$A:$B,2,TRUE)</f>
        <v>8.5000000000000006E-2</v>
      </c>
      <c r="G109" s="60">
        <f t="shared" si="58"/>
        <v>1128.9768512009216</v>
      </c>
      <c r="H109" s="60">
        <v>0</v>
      </c>
      <c r="I109" s="81">
        <f t="shared" si="64"/>
        <v>11.015123413394765</v>
      </c>
      <c r="J109" s="61">
        <f t="shared" si="68"/>
        <v>23.859661049287237</v>
      </c>
      <c r="K109" s="5">
        <f t="shared" si="69"/>
        <v>34.874784462682001</v>
      </c>
      <c r="L109" s="61">
        <f t="shared" si="67"/>
        <v>64.25</v>
      </c>
      <c r="M109" s="90">
        <f t="shared" si="70"/>
        <v>99.124784462682001</v>
      </c>
      <c r="N109" s="5">
        <f t="shared" si="54"/>
        <v>1152.8365122502089</v>
      </c>
      <c r="O109" s="60">
        <f t="shared" si="55"/>
        <v>1053.7117277875268</v>
      </c>
    </row>
    <row r="110" spans="1:15" x14ac:dyDescent="0.25">
      <c r="A110" s="63" t="s">
        <v>50</v>
      </c>
      <c r="B110" s="58" t="str">
        <f t="shared" si="56"/>
        <v>Q2/2024</v>
      </c>
      <c r="C110" s="54">
        <f t="shared" si="59"/>
        <v>45383</v>
      </c>
      <c r="D110" s="54">
        <f t="shared" si="60"/>
        <v>45473</v>
      </c>
      <c r="E110" s="58">
        <f t="shared" si="57"/>
        <v>91</v>
      </c>
      <c r="F110" s="59">
        <f>VLOOKUP(D110,'FERC Interest Rate'!$A:$B,2,TRUE)</f>
        <v>8.5000000000000006E-2</v>
      </c>
      <c r="G110" s="60">
        <f t="shared" si="58"/>
        <v>1053.7117277875268</v>
      </c>
      <c r="H110" s="60">
        <v>0</v>
      </c>
      <c r="I110" s="81">
        <f t="shared" si="64"/>
        <v>11.015123413394765</v>
      </c>
      <c r="J110" s="61">
        <f t="shared" si="68"/>
        <v>22.269016979334754</v>
      </c>
      <c r="K110" s="5">
        <f t="shared" si="69"/>
        <v>33.284140392729519</v>
      </c>
      <c r="L110" s="61">
        <f t="shared" si="67"/>
        <v>64.25</v>
      </c>
      <c r="M110" s="90">
        <f t="shared" si="70"/>
        <v>97.534140392729512</v>
      </c>
      <c r="N110" s="5">
        <f t="shared" si="54"/>
        <v>1075.9807447668616</v>
      </c>
      <c r="O110" s="60">
        <f t="shared" si="55"/>
        <v>978.44660437413199</v>
      </c>
    </row>
    <row r="111" spans="1:15" x14ac:dyDescent="0.25">
      <c r="A111" s="63" t="s">
        <v>51</v>
      </c>
      <c r="B111" s="58" t="str">
        <f t="shared" si="56"/>
        <v>Q3/2024</v>
      </c>
      <c r="C111" s="54">
        <f t="shared" ref="C111:C116" si="71">D110+1</f>
        <v>45474</v>
      </c>
      <c r="D111" s="54">
        <f>EOMONTH(D110,3)</f>
        <v>45565</v>
      </c>
      <c r="E111" s="58">
        <f t="shared" si="57"/>
        <v>92</v>
      </c>
      <c r="F111" s="59">
        <f>VLOOKUP(D111,'FERC Interest Rate'!$A:$B,2,TRUE)</f>
        <v>8.5000000000000006E-2</v>
      </c>
      <c r="G111" s="60">
        <f t="shared" ref="G111:G116" si="72">O110</f>
        <v>978.44660437413199</v>
      </c>
      <c r="H111" s="60">
        <v>0</v>
      </c>
      <c r="I111" s="81">
        <f t="shared" si="64"/>
        <v>11.015123413394765</v>
      </c>
      <c r="J111" s="61">
        <f t="shared" si="68"/>
        <v>20.905607776518341</v>
      </c>
      <c r="K111" s="5">
        <f t="shared" si="69"/>
        <v>31.920731189913106</v>
      </c>
      <c r="L111" s="61">
        <f t="shared" si="67"/>
        <v>64.25</v>
      </c>
      <c r="M111" s="90">
        <f t="shared" si="70"/>
        <v>96.170731189913113</v>
      </c>
      <c r="N111" s="5">
        <f t="shared" si="54"/>
        <v>999.3522121506503</v>
      </c>
      <c r="O111" s="60">
        <f t="shared" si="55"/>
        <v>903.18148096073719</v>
      </c>
    </row>
    <row r="112" spans="1:15" x14ac:dyDescent="0.25">
      <c r="A112" s="63" t="s">
        <v>52</v>
      </c>
      <c r="B112" s="58" t="str">
        <f t="shared" si="56"/>
        <v>Q4/2024</v>
      </c>
      <c r="C112" s="54">
        <f t="shared" si="71"/>
        <v>45566</v>
      </c>
      <c r="D112" s="54">
        <f>EOMONTH(D111,3)</f>
        <v>45657</v>
      </c>
      <c r="E112" s="58">
        <f t="shared" si="57"/>
        <v>92</v>
      </c>
      <c r="F112" s="59">
        <f>VLOOKUP(D112,'FERC Interest Rate'!$A:$B,2,TRUE)</f>
        <v>8.5000000000000006E-2</v>
      </c>
      <c r="G112" s="60">
        <f t="shared" si="72"/>
        <v>903.18148096073719</v>
      </c>
      <c r="H112" s="60">
        <v>0</v>
      </c>
      <c r="I112" s="81">
        <f t="shared" si="64"/>
        <v>11.015123413394765</v>
      </c>
      <c r="J112" s="61">
        <f t="shared" si="68"/>
        <v>19.297484101401544</v>
      </c>
      <c r="K112" s="5">
        <f t="shared" si="69"/>
        <v>30.312607514796309</v>
      </c>
      <c r="L112" s="61">
        <f t="shared" si="67"/>
        <v>64.25</v>
      </c>
      <c r="M112" s="90">
        <f t="shared" si="70"/>
        <v>94.562607514796312</v>
      </c>
      <c r="N112" s="5">
        <f t="shared" si="54"/>
        <v>922.47896506213874</v>
      </c>
      <c r="O112" s="60">
        <f t="shared" si="55"/>
        <v>827.91635754734239</v>
      </c>
    </row>
    <row r="113" spans="1:15" x14ac:dyDescent="0.25">
      <c r="A113" s="63" t="s">
        <v>53</v>
      </c>
      <c r="B113" s="58" t="str">
        <f t="shared" si="56"/>
        <v>Q1/2025</v>
      </c>
      <c r="C113" s="54">
        <f t="shared" si="71"/>
        <v>45658</v>
      </c>
      <c r="D113" s="54">
        <f t="shared" si="60"/>
        <v>45747</v>
      </c>
      <c r="E113" s="58">
        <f t="shared" ref="E113:E116" si="73">D113-C113+1</f>
        <v>90</v>
      </c>
      <c r="F113" s="59">
        <f>VLOOKUP(D113,'FERC Interest Rate'!$A:$B,2,TRUE)</f>
        <v>8.0399999999999999E-2</v>
      </c>
      <c r="G113" s="60">
        <f t="shared" si="72"/>
        <v>827.91635754734239</v>
      </c>
      <c r="H113" s="60">
        <v>0</v>
      </c>
      <c r="I113" s="81">
        <f t="shared" si="64"/>
        <v>11.015123413394765</v>
      </c>
      <c r="J113" s="61">
        <f t="shared" si="68"/>
        <v>16.413158255376903</v>
      </c>
      <c r="K113" s="5">
        <f t="shared" si="69"/>
        <v>27.428281668771668</v>
      </c>
      <c r="L113" s="61">
        <f t="shared" si="67"/>
        <v>64.25</v>
      </c>
      <c r="M113" s="90">
        <f t="shared" si="70"/>
        <v>91.67828166877166</v>
      </c>
      <c r="N113" s="5">
        <f t="shared" ref="N113:N116" si="74">+G113+H113+J113</f>
        <v>844.32951580271924</v>
      </c>
      <c r="O113" s="60">
        <f t="shared" ref="O113:O116" si="75">G113+H113-L113-I113</f>
        <v>752.65123413394758</v>
      </c>
    </row>
    <row r="114" spans="1:15" x14ac:dyDescent="0.25">
      <c r="A114" s="63" t="s">
        <v>54</v>
      </c>
      <c r="B114" s="58" t="str">
        <f t="shared" si="56"/>
        <v>Q2/2025</v>
      </c>
      <c r="C114" s="54">
        <f t="shared" si="71"/>
        <v>45748</v>
      </c>
      <c r="D114" s="54">
        <f t="shared" si="60"/>
        <v>45838</v>
      </c>
      <c r="E114" s="58">
        <f t="shared" si="73"/>
        <v>91</v>
      </c>
      <c r="F114" s="59">
        <f>VLOOKUP(D114,'FERC Interest Rate'!$A:$B,2,TRUE)</f>
        <v>7.5499999999999998E-2</v>
      </c>
      <c r="G114" s="60">
        <f t="shared" si="72"/>
        <v>752.65123413394758</v>
      </c>
      <c r="H114" s="60">
        <v>0</v>
      </c>
      <c r="I114" s="81">
        <f t="shared" si="64"/>
        <v>11.015123413394765</v>
      </c>
      <c r="J114" s="61">
        <f t="shared" si="68"/>
        <v>14.167370696211744</v>
      </c>
      <c r="K114" s="5">
        <f t="shared" si="69"/>
        <v>25.182494109606509</v>
      </c>
      <c r="L114" s="61">
        <f t="shared" si="67"/>
        <v>64.25</v>
      </c>
      <c r="M114" s="90">
        <f t="shared" si="70"/>
        <v>89.432494109606509</v>
      </c>
      <c r="N114" s="5">
        <f t="shared" si="74"/>
        <v>766.8186048301593</v>
      </c>
      <c r="O114" s="60">
        <f t="shared" si="75"/>
        <v>677.38611072055278</v>
      </c>
    </row>
    <row r="115" spans="1:15" x14ac:dyDescent="0.25">
      <c r="A115" s="63" t="s">
        <v>55</v>
      </c>
      <c r="B115" s="58" t="str">
        <f t="shared" si="56"/>
        <v>Q3/2025</v>
      </c>
      <c r="C115" s="54">
        <f t="shared" si="71"/>
        <v>45839</v>
      </c>
      <c r="D115" s="54">
        <f t="shared" si="60"/>
        <v>45930</v>
      </c>
      <c r="E115" s="58">
        <f t="shared" si="73"/>
        <v>92</v>
      </c>
      <c r="F115" s="59">
        <f>VLOOKUP(D115,'FERC Interest Rate'!$A:$B,2,TRUE)</f>
        <v>7.4999999999999997E-2</v>
      </c>
      <c r="G115" s="60">
        <f t="shared" si="72"/>
        <v>677.38611072055278</v>
      </c>
      <c r="H115" s="60">
        <v>0</v>
      </c>
      <c r="I115" s="81">
        <f t="shared" si="64"/>
        <v>11.015123413394765</v>
      </c>
      <c r="J115" s="61">
        <f t="shared" si="68"/>
        <v>12.805381271155657</v>
      </c>
      <c r="K115" s="5">
        <f t="shared" si="69"/>
        <v>23.820504684550421</v>
      </c>
      <c r="L115" s="61">
        <f t="shared" si="67"/>
        <v>64.25</v>
      </c>
      <c r="M115" s="90">
        <f t="shared" si="70"/>
        <v>88.070504684550428</v>
      </c>
      <c r="N115" s="5">
        <f t="shared" si="74"/>
        <v>690.1914919917084</v>
      </c>
      <c r="O115" s="60">
        <f t="shared" si="75"/>
        <v>602.12098730715798</v>
      </c>
    </row>
    <row r="116" spans="1:15" x14ac:dyDescent="0.25">
      <c r="A116" s="63" t="s">
        <v>56</v>
      </c>
      <c r="B116" s="58" t="str">
        <f t="shared" si="56"/>
        <v>Q4/2025</v>
      </c>
      <c r="C116" s="54">
        <f t="shared" si="71"/>
        <v>45931</v>
      </c>
      <c r="D116" s="54">
        <f t="shared" si="60"/>
        <v>46022</v>
      </c>
      <c r="E116" s="58">
        <f t="shared" si="73"/>
        <v>92</v>
      </c>
      <c r="F116" s="59">
        <f>VLOOKUP(D116,'FERC Interest Rate'!$A:$B,2,TRUE)</f>
        <v>7.4999999999999997E-2</v>
      </c>
      <c r="G116" s="60">
        <f t="shared" si="72"/>
        <v>602.12098730715798</v>
      </c>
      <c r="H116" s="60">
        <v>0</v>
      </c>
      <c r="I116" s="81">
        <f t="shared" si="64"/>
        <v>11.015123413394765</v>
      </c>
      <c r="J116" s="61">
        <f t="shared" si="68"/>
        <v>11.382561129916139</v>
      </c>
      <c r="K116" s="5">
        <f t="shared" si="69"/>
        <v>22.397684543310902</v>
      </c>
      <c r="L116" s="61">
        <f t="shared" si="67"/>
        <v>64.25</v>
      </c>
      <c r="M116" s="90">
        <f t="shared" si="70"/>
        <v>86.647684543310902</v>
      </c>
      <c r="N116" s="5">
        <f t="shared" si="74"/>
        <v>613.50354843707407</v>
      </c>
      <c r="O116" s="60">
        <f t="shared" si="75"/>
        <v>526.85586389376317</v>
      </c>
    </row>
    <row r="117" spans="1:15" ht="13.5" thickBot="1" x14ac:dyDescent="0.35">
      <c r="A117" s="101"/>
      <c r="B117" s="102"/>
      <c r="C117" s="103"/>
      <c r="D117" s="103"/>
      <c r="E117" s="102"/>
      <c r="F117" s="102"/>
      <c r="G117" s="92">
        <f t="shared" ref="G117:O117" si="76">SUM(G89:G116)</f>
        <v>34454.63572895019</v>
      </c>
      <c r="H117" s="92">
        <f t="shared" si="76"/>
        <v>220.30246826789531</v>
      </c>
      <c r="I117" s="92">
        <f t="shared" si="76"/>
        <v>143.19660437413194</v>
      </c>
      <c r="J117" s="92">
        <f t="shared" si="76"/>
        <v>258.29430309683391</v>
      </c>
      <c r="K117" s="92">
        <f t="shared" si="76"/>
        <v>401.49090747096579</v>
      </c>
      <c r="L117" s="92">
        <f t="shared" si="76"/>
        <v>835.25</v>
      </c>
      <c r="M117" s="92">
        <f t="shared" si="76"/>
        <v>1236.7409074709658</v>
      </c>
      <c r="N117" s="92">
        <f t="shared" si="76"/>
        <v>34933.232500314931</v>
      </c>
      <c r="O117" s="92">
        <f t="shared" si="76"/>
        <v>33696.491592843959</v>
      </c>
    </row>
    <row r="118" spans="1:15" ht="13" thickTop="1" x14ac:dyDescent="0.25"/>
    <row r="119" spans="1:15" ht="37" x14ac:dyDescent="0.3">
      <c r="A119" s="62" t="s">
        <v>43</v>
      </c>
      <c r="B119" s="62" t="s">
        <v>3</v>
      </c>
      <c r="C119" s="62" t="s">
        <v>4</v>
      </c>
      <c r="D119" s="62" t="s">
        <v>5</v>
      </c>
      <c r="E119" s="62" t="s">
        <v>6</v>
      </c>
      <c r="F119" s="62" t="s">
        <v>7</v>
      </c>
      <c r="G119" s="62" t="s">
        <v>70</v>
      </c>
      <c r="H119" s="62" t="s">
        <v>71</v>
      </c>
      <c r="I119" s="77" t="s">
        <v>72</v>
      </c>
      <c r="J119" s="78" t="s">
        <v>73</v>
      </c>
      <c r="K119" s="78" t="s">
        <v>74</v>
      </c>
      <c r="L119" s="78" t="s">
        <v>75</v>
      </c>
      <c r="M119" s="79" t="s">
        <v>65</v>
      </c>
      <c r="N119" s="62" t="s">
        <v>76</v>
      </c>
      <c r="O119" s="62" t="s">
        <v>77</v>
      </c>
    </row>
    <row r="120" spans="1:15" ht="13" x14ac:dyDescent="0.3">
      <c r="A120" s="123" t="s">
        <v>37</v>
      </c>
      <c r="B120" s="198" t="s">
        <v>46</v>
      </c>
      <c r="C120" s="54">
        <f>VLOOKUP(B120,A$1:F$33,2,FALSE)</f>
        <v>43522</v>
      </c>
      <c r="D120" s="54">
        <f>DATE(YEAR(C120),IF(MONTH(C120)&lt;=3,3,IF(MONTH(C120)&lt;=6,6,IF(MONTH(C120)&lt;=9,9,12))),IF(OR(MONTH(C120)&lt;=3,MONTH(C120)&gt;=10),31,30))</f>
        <v>43555</v>
      </c>
      <c r="E120" s="58">
        <f>D120-C120+1</f>
        <v>34</v>
      </c>
      <c r="F120" s="59">
        <f>VLOOKUP(D120,'FERC Interest Rate'!$A:$B,2,TRUE)</f>
        <v>5.1799999999999999E-2</v>
      </c>
      <c r="G120" s="60">
        <f>VLOOKUP(B120,$A$1:$F$33,4,FALSE)</f>
        <v>1632</v>
      </c>
      <c r="H120" s="60">
        <f t="shared" ref="H120:H128" si="77">G120*F120*(E120/(DATE(YEAR(D120),12,31)-DATE(YEAR(D120),1,1)+1))</f>
        <v>7.8747353424657538</v>
      </c>
      <c r="I120" s="122">
        <v>0</v>
      </c>
      <c r="J120" s="61">
        <v>0</v>
      </c>
      <c r="K120" s="5">
        <f t="shared" ref="K120:K125" si="78">+SUM(I120:J120)</f>
        <v>0</v>
      </c>
      <c r="L120" s="61">
        <v>0</v>
      </c>
      <c r="M120" s="90">
        <f t="shared" ref="M120:M128" si="79">+SUM(K120:L120)</f>
        <v>0</v>
      </c>
      <c r="N120" s="5">
        <f t="shared" ref="N120:N143" si="80">+G120+H120+J120</f>
        <v>1639.8747353424658</v>
      </c>
      <c r="O120" s="60">
        <f t="shared" ref="O120:O143" si="81">G120+H120-L120-I120</f>
        <v>1639.8747353424658</v>
      </c>
    </row>
    <row r="121" spans="1:15" x14ac:dyDescent="0.25">
      <c r="A121" s="63" t="s">
        <v>22</v>
      </c>
      <c r="B121" s="58" t="str">
        <f t="shared" ref="B121:B147" si="82">+IF(MONTH(C121)&lt;4,"Q1",IF(MONTH(C121)&lt;7,"Q2",IF(MONTH(C121)&lt;10,"Q3","Q4")))&amp;"/"&amp;YEAR(C121)</f>
        <v>Q2/2019</v>
      </c>
      <c r="C121" s="54">
        <f>D120+1</f>
        <v>43556</v>
      </c>
      <c r="D121" s="54">
        <f>EOMONTH(D120,3)</f>
        <v>43646</v>
      </c>
      <c r="E121" s="58">
        <f t="shared" ref="E121:E143" si="83">D121-C121+1</f>
        <v>91</v>
      </c>
      <c r="F121" s="59">
        <f>VLOOKUP(D121,'FERC Interest Rate'!$A:$B,2,TRUE)</f>
        <v>5.45E-2</v>
      </c>
      <c r="G121" s="60">
        <f t="shared" ref="G121:G141" si="84">O120</f>
        <v>1639.8747353424658</v>
      </c>
      <c r="H121" s="60">
        <f t="shared" si="77"/>
        <v>22.282078766934138</v>
      </c>
      <c r="I121" s="122">
        <v>0</v>
      </c>
      <c r="J121" s="61">
        <v>0</v>
      </c>
      <c r="K121" s="5">
        <f t="shared" si="78"/>
        <v>0</v>
      </c>
      <c r="L121" s="61">
        <v>0</v>
      </c>
      <c r="M121" s="90">
        <f t="shared" si="79"/>
        <v>0</v>
      </c>
      <c r="N121" s="5">
        <f t="shared" si="80"/>
        <v>1662.1568141093999</v>
      </c>
      <c r="O121" s="60">
        <f t="shared" si="81"/>
        <v>1662.1568141093999</v>
      </c>
    </row>
    <row r="122" spans="1:15" x14ac:dyDescent="0.25">
      <c r="A122" s="63" t="s">
        <v>22</v>
      </c>
      <c r="B122" s="58" t="str">
        <f t="shared" si="82"/>
        <v>Q3/2019</v>
      </c>
      <c r="C122" s="54">
        <f t="shared" ref="C122:C141" si="85">D121+1</f>
        <v>43647</v>
      </c>
      <c r="D122" s="54">
        <f t="shared" ref="D122:D147" si="86">EOMONTH(D121,3)</f>
        <v>43738</v>
      </c>
      <c r="E122" s="58">
        <f t="shared" si="83"/>
        <v>92</v>
      </c>
      <c r="F122" s="59">
        <f>VLOOKUP(D122,'FERC Interest Rate'!$A:$B,2,TRUE)</f>
        <v>5.5E-2</v>
      </c>
      <c r="G122" s="60">
        <f t="shared" si="84"/>
        <v>1662.1568141093999</v>
      </c>
      <c r="H122" s="60">
        <f t="shared" si="77"/>
        <v>23.04250268327004</v>
      </c>
      <c r="I122" s="122">
        <v>0</v>
      </c>
      <c r="J122" s="61">
        <v>0</v>
      </c>
      <c r="K122" s="5">
        <f t="shared" si="78"/>
        <v>0</v>
      </c>
      <c r="L122" s="61">
        <v>0</v>
      </c>
      <c r="M122" s="90">
        <f t="shared" si="79"/>
        <v>0</v>
      </c>
      <c r="N122" s="5">
        <f t="shared" si="80"/>
        <v>1685.1993167926698</v>
      </c>
      <c r="O122" s="60">
        <f t="shared" si="81"/>
        <v>1685.1993167926698</v>
      </c>
    </row>
    <row r="123" spans="1:15" x14ac:dyDescent="0.25">
      <c r="A123" s="63" t="s">
        <v>22</v>
      </c>
      <c r="B123" s="58" t="str">
        <f t="shared" si="82"/>
        <v>Q4/2019</v>
      </c>
      <c r="C123" s="54">
        <f t="shared" si="85"/>
        <v>43739</v>
      </c>
      <c r="D123" s="54">
        <f t="shared" si="86"/>
        <v>43830</v>
      </c>
      <c r="E123" s="58">
        <f t="shared" si="83"/>
        <v>92</v>
      </c>
      <c r="F123" s="59">
        <f>VLOOKUP(D123,'FERC Interest Rate'!$A:$B,2,TRUE)</f>
        <v>5.4199999999999998E-2</v>
      </c>
      <c r="G123" s="60">
        <f t="shared" si="84"/>
        <v>1685.1993167926698</v>
      </c>
      <c r="H123" s="60">
        <f t="shared" si="77"/>
        <v>23.022131159602655</v>
      </c>
      <c r="I123" s="122">
        <v>0</v>
      </c>
      <c r="J123" s="61">
        <v>0</v>
      </c>
      <c r="K123" s="5">
        <f t="shared" si="78"/>
        <v>0</v>
      </c>
      <c r="L123" s="61">
        <v>0</v>
      </c>
      <c r="M123" s="90">
        <f t="shared" si="79"/>
        <v>0</v>
      </c>
      <c r="N123" s="5">
        <f t="shared" si="80"/>
        <v>1708.2214479522725</v>
      </c>
      <c r="O123" s="60">
        <f t="shared" si="81"/>
        <v>1708.2214479522725</v>
      </c>
    </row>
    <row r="124" spans="1:15" x14ac:dyDescent="0.25">
      <c r="A124" s="63" t="s">
        <v>22</v>
      </c>
      <c r="B124" s="58" t="str">
        <f t="shared" si="82"/>
        <v>Q1/2020</v>
      </c>
      <c r="C124" s="54">
        <f t="shared" si="85"/>
        <v>43831</v>
      </c>
      <c r="D124" s="54">
        <f t="shared" si="86"/>
        <v>43921</v>
      </c>
      <c r="E124" s="58">
        <f t="shared" si="83"/>
        <v>91</v>
      </c>
      <c r="F124" s="59">
        <f>VLOOKUP(D124,'FERC Interest Rate'!$A:$B,2,TRUE)</f>
        <v>4.9599999999999998E-2</v>
      </c>
      <c r="G124" s="60">
        <f t="shared" si="84"/>
        <v>1708.2214479522725</v>
      </c>
      <c r="H124" s="60">
        <f t="shared" si="77"/>
        <v>21.066197616058407</v>
      </c>
      <c r="I124" s="81">
        <v>0</v>
      </c>
      <c r="J124" s="61">
        <v>0</v>
      </c>
      <c r="K124" s="5">
        <f t="shared" si="78"/>
        <v>0</v>
      </c>
      <c r="L124" s="61">
        <v>0</v>
      </c>
      <c r="M124" s="90">
        <f t="shared" si="79"/>
        <v>0</v>
      </c>
      <c r="N124" s="5">
        <f t="shared" si="80"/>
        <v>1729.2876455683308</v>
      </c>
      <c r="O124" s="60">
        <f t="shared" si="81"/>
        <v>1729.2876455683308</v>
      </c>
    </row>
    <row r="125" spans="1:15" x14ac:dyDescent="0.25">
      <c r="A125" s="63" t="s">
        <v>22</v>
      </c>
      <c r="B125" s="58" t="str">
        <f t="shared" si="82"/>
        <v>Q2/2020</v>
      </c>
      <c r="C125" s="54">
        <f t="shared" si="85"/>
        <v>43922</v>
      </c>
      <c r="D125" s="54">
        <f t="shared" si="86"/>
        <v>44012</v>
      </c>
      <c r="E125" s="58">
        <f t="shared" si="83"/>
        <v>91</v>
      </c>
      <c r="F125" s="59">
        <f>VLOOKUP(D125,'FERC Interest Rate'!$A:$B,2,TRUE)</f>
        <v>4.7500000000000001E-2</v>
      </c>
      <c r="G125" s="60">
        <f t="shared" si="84"/>
        <v>1729.2876455683308</v>
      </c>
      <c r="H125" s="60">
        <f t="shared" si="77"/>
        <v>20.423076087347297</v>
      </c>
      <c r="I125" s="81">
        <v>0</v>
      </c>
      <c r="J125" s="61">
        <v>0</v>
      </c>
      <c r="K125" s="5">
        <f t="shared" si="78"/>
        <v>0</v>
      </c>
      <c r="L125" s="61">
        <v>0</v>
      </c>
      <c r="M125" s="90">
        <f t="shared" si="79"/>
        <v>0</v>
      </c>
      <c r="N125" s="5">
        <f t="shared" si="80"/>
        <v>1749.7107216556781</v>
      </c>
      <c r="O125" s="60">
        <f t="shared" si="81"/>
        <v>1749.7107216556781</v>
      </c>
    </row>
    <row r="126" spans="1:15" x14ac:dyDescent="0.25">
      <c r="A126" s="63" t="s">
        <v>22</v>
      </c>
      <c r="B126" s="58" t="str">
        <f t="shared" si="82"/>
        <v>Q3/2020</v>
      </c>
      <c r="C126" s="54">
        <f t="shared" si="85"/>
        <v>44013</v>
      </c>
      <c r="D126" s="54">
        <f t="shared" si="86"/>
        <v>44104</v>
      </c>
      <c r="E126" s="58">
        <f t="shared" si="83"/>
        <v>92</v>
      </c>
      <c r="F126" s="59">
        <f>VLOOKUP(D126,'FERC Interest Rate'!$A:$B,2,TRUE)</f>
        <v>3.4299999999999997E-2</v>
      </c>
      <c r="G126" s="60">
        <f t="shared" si="84"/>
        <v>1749.7107216556781</v>
      </c>
      <c r="H126" s="60">
        <f t="shared" si="77"/>
        <v>15.085757249335128</v>
      </c>
      <c r="I126" s="122">
        <v>0</v>
      </c>
      <c r="J126" s="61">
        <v>0</v>
      </c>
      <c r="K126" s="5">
        <f>+SUM(I126:J126)</f>
        <v>0</v>
      </c>
      <c r="L126" s="61">
        <v>0</v>
      </c>
      <c r="M126" s="90">
        <f t="shared" si="79"/>
        <v>0</v>
      </c>
      <c r="N126" s="5">
        <f t="shared" si="80"/>
        <v>1764.7964789050131</v>
      </c>
      <c r="O126" s="60">
        <f t="shared" si="81"/>
        <v>1764.7964789050131</v>
      </c>
    </row>
    <row r="127" spans="1:15" x14ac:dyDescent="0.25">
      <c r="A127" s="63" t="s">
        <v>22</v>
      </c>
      <c r="B127" s="58" t="str">
        <f t="shared" si="82"/>
        <v>Q4/2020</v>
      </c>
      <c r="C127" s="54">
        <f t="shared" si="85"/>
        <v>44105</v>
      </c>
      <c r="D127" s="54">
        <f t="shared" si="86"/>
        <v>44196</v>
      </c>
      <c r="E127" s="58">
        <f t="shared" si="83"/>
        <v>92</v>
      </c>
      <c r="F127" s="59">
        <f>VLOOKUP(D127,'FERC Interest Rate'!$A:$B,2,TRUE)</f>
        <v>3.2500000000000001E-2</v>
      </c>
      <c r="G127" s="60">
        <f t="shared" si="84"/>
        <v>1764.7964789050131</v>
      </c>
      <c r="H127" s="60">
        <f t="shared" si="77"/>
        <v>14.417326426027294</v>
      </c>
      <c r="I127" s="122">
        <v>0</v>
      </c>
      <c r="J127" s="61">
        <v>0</v>
      </c>
      <c r="K127" s="5">
        <f>+SUM(I127:J127)</f>
        <v>0</v>
      </c>
      <c r="L127" s="61">
        <v>0</v>
      </c>
      <c r="M127" s="90">
        <f t="shared" si="79"/>
        <v>0</v>
      </c>
      <c r="N127" s="5">
        <f t="shared" si="80"/>
        <v>1779.2138053310405</v>
      </c>
      <c r="O127" s="60">
        <f t="shared" si="81"/>
        <v>1779.2138053310405</v>
      </c>
    </row>
    <row r="128" spans="1:15" x14ac:dyDescent="0.25">
      <c r="A128" s="63" t="s">
        <v>22</v>
      </c>
      <c r="B128" s="58" t="str">
        <f t="shared" si="82"/>
        <v>Q1/2021</v>
      </c>
      <c r="C128" s="54">
        <f t="shared" si="85"/>
        <v>44197</v>
      </c>
      <c r="D128" s="54">
        <f t="shared" si="86"/>
        <v>44286</v>
      </c>
      <c r="E128" s="58">
        <f t="shared" si="83"/>
        <v>90</v>
      </c>
      <c r="F128" s="59">
        <f>VLOOKUP(D128,'FERC Interest Rate'!$A:$B,2,TRUE)</f>
        <v>3.2500000000000001E-2</v>
      </c>
      <c r="G128" s="60">
        <f t="shared" si="84"/>
        <v>1779.2138053310405</v>
      </c>
      <c r="H128" s="60">
        <f t="shared" si="77"/>
        <v>14.258083234502173</v>
      </c>
      <c r="I128" s="122">
        <v>0</v>
      </c>
      <c r="J128" s="61">
        <v>0</v>
      </c>
      <c r="K128" s="5">
        <f>+SUM(I128:J128)</f>
        <v>0</v>
      </c>
      <c r="L128" s="61">
        <v>0</v>
      </c>
      <c r="M128" s="90">
        <f t="shared" si="79"/>
        <v>0</v>
      </c>
      <c r="N128" s="5">
        <f t="shared" si="80"/>
        <v>1793.4718885655427</v>
      </c>
      <c r="O128" s="60">
        <f t="shared" si="81"/>
        <v>1793.4718885655427</v>
      </c>
    </row>
    <row r="129" spans="1:15" x14ac:dyDescent="0.25">
      <c r="A129" s="63" t="s">
        <v>22</v>
      </c>
      <c r="B129" s="58" t="str">
        <f>+IF(MONTH(C129)&lt;4,"Q1",IF(MONTH(C129)&lt;7,"Q2",IF(MONTH(C129)&lt;10,"Q3","Q4")))&amp;"/"&amp;YEAR(C129)</f>
        <v>Q2/2021</v>
      </c>
      <c r="C129" s="54">
        <f>D128+1</f>
        <v>44287</v>
      </c>
      <c r="D129" s="54">
        <f t="shared" si="86"/>
        <v>44377</v>
      </c>
      <c r="E129" s="58">
        <f>D129-C129+1</f>
        <v>91</v>
      </c>
      <c r="F129" s="59">
        <f>VLOOKUP(D129,'FERC Interest Rate'!$A:$B,2,TRUE)</f>
        <v>3.2500000000000001E-2</v>
      </c>
      <c r="G129" s="60">
        <f>O128</f>
        <v>1793.4718885655427</v>
      </c>
      <c r="H129" s="60">
        <f>G129*F129*(E129/(DATE(YEAR(D129),12,31)-DATE(YEAR(D129),1,1)+1))</f>
        <v>14.532035918993405</v>
      </c>
      <c r="I129" s="122">
        <v>0</v>
      </c>
      <c r="J129" s="61">
        <v>0</v>
      </c>
      <c r="K129" s="5">
        <f>+SUM(I129:J129)</f>
        <v>0</v>
      </c>
      <c r="L129" s="61">
        <v>0</v>
      </c>
      <c r="M129" s="90">
        <f>+SUM(K129:L129)</f>
        <v>0</v>
      </c>
      <c r="N129" s="5">
        <f>+G129+H129+J129</f>
        <v>1808.0039244845361</v>
      </c>
      <c r="O129" s="60">
        <f>G129+H129-L129-I129</f>
        <v>1808.0039244845361</v>
      </c>
    </row>
    <row r="130" spans="1:15" x14ac:dyDescent="0.25">
      <c r="A130" s="63" t="s">
        <v>22</v>
      </c>
      <c r="B130" s="58" t="str">
        <f>+IF(MONTH(C130)&lt;4,"Q1",IF(MONTH(C130)&lt;7,"Q2",IF(MONTH(C130)&lt;10,"Q3","Q4")))&amp;"/"&amp;YEAR(C130)</f>
        <v>Q3/2021</v>
      </c>
      <c r="C130" s="54">
        <f>D129+1</f>
        <v>44378</v>
      </c>
      <c r="D130" s="54">
        <f t="shared" si="86"/>
        <v>44469</v>
      </c>
      <c r="E130" s="58">
        <f>D130-C130+1</f>
        <v>92</v>
      </c>
      <c r="F130" s="59">
        <f>VLOOKUP(D130,'FERC Interest Rate'!$A:$B,2,TRUE)</f>
        <v>3.2500000000000001E-2</v>
      </c>
      <c r="G130" s="60">
        <f>O129</f>
        <v>1808.0039244845361</v>
      </c>
      <c r="H130" s="60">
        <f>G130*F130*(E130/(DATE(YEAR(D130),12,31)-DATE(YEAR(D130),1,1)+1))</f>
        <v>14.810771874544557</v>
      </c>
      <c r="I130" s="81">
        <v>0</v>
      </c>
      <c r="J130" s="61">
        <v>0</v>
      </c>
      <c r="K130" s="5">
        <f>+SUM(I130:J130)</f>
        <v>0</v>
      </c>
      <c r="L130" s="61">
        <v>0</v>
      </c>
      <c r="M130" s="90">
        <f>+SUM(K130:L130)</f>
        <v>0</v>
      </c>
      <c r="N130" s="5">
        <f>+G130+H130+J130</f>
        <v>1822.8146963590807</v>
      </c>
      <c r="O130" s="60">
        <f>G130+H130-L130-I130</f>
        <v>1822.8146963590807</v>
      </c>
    </row>
    <row r="131" spans="1:15" x14ac:dyDescent="0.25">
      <c r="A131" s="63" t="s">
        <v>22</v>
      </c>
      <c r="B131" s="58" t="str">
        <f t="shared" si="82"/>
        <v>Q4/2021</v>
      </c>
      <c r="C131" s="54">
        <f t="shared" si="85"/>
        <v>44470</v>
      </c>
      <c r="D131" s="54">
        <f t="shared" si="86"/>
        <v>44561</v>
      </c>
      <c r="E131" s="58">
        <f t="shared" si="83"/>
        <v>92</v>
      </c>
      <c r="F131" s="59">
        <f>VLOOKUP(D131,'FERC Interest Rate'!$A:$B,2,TRUE)</f>
        <v>3.2500000000000001E-2</v>
      </c>
      <c r="G131" s="60">
        <f t="shared" si="84"/>
        <v>1822.8146963590807</v>
      </c>
      <c r="H131" s="60">
        <f>G131*F131*(E131/(DATE(YEAR(D131),12,31)-DATE(YEAR(D131),1,1)+1))</f>
        <v>14.932098471544251</v>
      </c>
      <c r="I131" s="81">
        <v>0</v>
      </c>
      <c r="J131" s="61">
        <v>0</v>
      </c>
      <c r="K131" s="5">
        <f t="shared" ref="K131" si="87">+SUM(I131:J131)</f>
        <v>0</v>
      </c>
      <c r="L131" s="61">
        <v>0</v>
      </c>
      <c r="M131" s="90">
        <f t="shared" ref="M131:M135" si="88">+SUM(K131:L131)</f>
        <v>0</v>
      </c>
      <c r="N131" s="5">
        <f t="shared" si="80"/>
        <v>1837.746794830625</v>
      </c>
      <c r="O131" s="60">
        <f t="shared" si="81"/>
        <v>1837.746794830625</v>
      </c>
    </row>
    <row r="132" spans="1:15" x14ac:dyDescent="0.25">
      <c r="A132" s="63" t="s">
        <v>22</v>
      </c>
      <c r="B132" s="58" t="str">
        <f t="shared" si="82"/>
        <v>Q1/2022</v>
      </c>
      <c r="C132" s="54">
        <f t="shared" si="85"/>
        <v>44562</v>
      </c>
      <c r="D132" s="54">
        <f t="shared" si="86"/>
        <v>44651</v>
      </c>
      <c r="E132" s="58">
        <f t="shared" si="83"/>
        <v>90</v>
      </c>
      <c r="F132" s="59">
        <f>VLOOKUP(D132,'FERC Interest Rate'!$A:$B,2,TRUE)</f>
        <v>3.2500000000000001E-2</v>
      </c>
      <c r="G132" s="60">
        <f t="shared" si="84"/>
        <v>1837.746794830625</v>
      </c>
      <c r="H132" s="60">
        <f t="shared" ref="H132:H135" si="89">G132*F132*(E132/(DATE(YEAR(D132),12,31)-DATE(YEAR(D132),1,1)+1))</f>
        <v>14.727148972272817</v>
      </c>
      <c r="I132" s="122">
        <v>0</v>
      </c>
      <c r="J132" s="61">
        <v>0</v>
      </c>
      <c r="K132" s="5">
        <f>+SUM(I132:J132)</f>
        <v>0</v>
      </c>
      <c r="L132" s="61">
        <v>0</v>
      </c>
      <c r="M132" s="90">
        <f t="shared" si="88"/>
        <v>0</v>
      </c>
      <c r="N132" s="5">
        <f t="shared" si="80"/>
        <v>1852.4739438028978</v>
      </c>
      <c r="O132" s="60">
        <f t="shared" si="81"/>
        <v>1852.4739438028978</v>
      </c>
    </row>
    <row r="133" spans="1:15" x14ac:dyDescent="0.25">
      <c r="A133" s="63" t="s">
        <v>22</v>
      </c>
      <c r="B133" s="58" t="str">
        <f t="shared" si="82"/>
        <v>Q2/2022</v>
      </c>
      <c r="C133" s="54">
        <f t="shared" si="85"/>
        <v>44652</v>
      </c>
      <c r="D133" s="54">
        <f t="shared" si="86"/>
        <v>44742</v>
      </c>
      <c r="E133" s="58">
        <f t="shared" si="83"/>
        <v>91</v>
      </c>
      <c r="F133" s="59">
        <f>VLOOKUP(D133,'FERC Interest Rate'!$A:$B,2,TRUE)</f>
        <v>3.2500000000000001E-2</v>
      </c>
      <c r="G133" s="60">
        <f t="shared" si="84"/>
        <v>1852.4739438028978</v>
      </c>
      <c r="H133" s="60">
        <f t="shared" si="89"/>
        <v>15.010114215882384</v>
      </c>
      <c r="I133" s="122">
        <v>0</v>
      </c>
      <c r="J133" s="61">
        <v>0</v>
      </c>
      <c r="K133" s="5">
        <f>+SUM(I133:J133)</f>
        <v>0</v>
      </c>
      <c r="L133" s="61">
        <v>0</v>
      </c>
      <c r="M133" s="90">
        <f t="shared" si="88"/>
        <v>0</v>
      </c>
      <c r="N133" s="5">
        <f t="shared" si="80"/>
        <v>1867.4840580187802</v>
      </c>
      <c r="O133" s="60">
        <f t="shared" si="81"/>
        <v>1867.4840580187802</v>
      </c>
    </row>
    <row r="134" spans="1:15" x14ac:dyDescent="0.25">
      <c r="A134" s="63" t="s">
        <v>22</v>
      </c>
      <c r="B134" s="58" t="str">
        <f t="shared" si="82"/>
        <v>Q3/2022</v>
      </c>
      <c r="C134" s="54">
        <f t="shared" si="85"/>
        <v>44743</v>
      </c>
      <c r="D134" s="54">
        <f t="shared" si="86"/>
        <v>44834</v>
      </c>
      <c r="E134" s="58">
        <f t="shared" si="83"/>
        <v>92</v>
      </c>
      <c r="F134" s="59">
        <f>VLOOKUP(D134,'FERC Interest Rate'!$A:$B,2,TRUE)</f>
        <v>3.5999999999999997E-2</v>
      </c>
      <c r="G134" s="60">
        <f t="shared" si="84"/>
        <v>1867.4840580187802</v>
      </c>
      <c r="H134" s="60">
        <f t="shared" si="89"/>
        <v>16.945499178515615</v>
      </c>
      <c r="I134" s="122">
        <v>0</v>
      </c>
      <c r="J134" s="61">
        <v>0</v>
      </c>
      <c r="K134" s="5">
        <f>+SUM(I134:J134)</f>
        <v>0</v>
      </c>
      <c r="L134" s="61">
        <v>0</v>
      </c>
      <c r="M134" s="90">
        <f t="shared" si="88"/>
        <v>0</v>
      </c>
      <c r="N134" s="5">
        <f t="shared" si="80"/>
        <v>1884.4295571972957</v>
      </c>
      <c r="O134" s="60">
        <f t="shared" si="81"/>
        <v>1884.4295571972957</v>
      </c>
    </row>
    <row r="135" spans="1:15" x14ac:dyDescent="0.25">
      <c r="A135" s="63" t="s">
        <v>44</v>
      </c>
      <c r="B135" s="58" t="str">
        <f t="shared" si="82"/>
        <v>Q4/2022</v>
      </c>
      <c r="C135" s="54">
        <f t="shared" si="85"/>
        <v>44835</v>
      </c>
      <c r="D135" s="54">
        <f t="shared" si="86"/>
        <v>44926</v>
      </c>
      <c r="E135" s="58">
        <f t="shared" si="83"/>
        <v>92</v>
      </c>
      <c r="F135" s="59">
        <f>VLOOKUP(D135,'FERC Interest Rate'!$A:$B,2,TRUE)</f>
        <v>4.9099999999999998E-2</v>
      </c>
      <c r="G135" s="60">
        <f t="shared" si="84"/>
        <v>1884.4295571972957</v>
      </c>
      <c r="H135" s="60">
        <f t="shared" si="89"/>
        <v>23.321493687045546</v>
      </c>
      <c r="I135" s="122">
        <f t="shared" ref="I135:I147" si="90">(SUM($H$120:$H$147)/20)</f>
        <v>13.787552544217073</v>
      </c>
      <c r="J135" s="61">
        <f t="shared" ref="J135" si="91">G135*F135*(E135/(DATE(YEAR(D135),12,31)-DATE(YEAR(D135),1,1)+1))</f>
        <v>23.321493687045546</v>
      </c>
      <c r="K135" s="5">
        <f t="shared" ref="K135" si="92">+SUM(I135:J135)</f>
        <v>37.109046231262617</v>
      </c>
      <c r="L135" s="61">
        <f t="shared" ref="L135:L147" si="93">($G$120/20)</f>
        <v>81.599999999999994</v>
      </c>
      <c r="M135" s="90">
        <f t="shared" si="88"/>
        <v>118.70904623126262</v>
      </c>
      <c r="N135" s="5">
        <f t="shared" si="80"/>
        <v>1931.072544571387</v>
      </c>
      <c r="O135" s="60">
        <f t="shared" si="81"/>
        <v>1812.3634983401244</v>
      </c>
    </row>
    <row r="136" spans="1:15" x14ac:dyDescent="0.25">
      <c r="A136" s="63" t="s">
        <v>45</v>
      </c>
      <c r="B136" s="58" t="str">
        <f t="shared" si="82"/>
        <v>Q1/2023</v>
      </c>
      <c r="C136" s="54">
        <f t="shared" si="85"/>
        <v>44927</v>
      </c>
      <c r="D136" s="54">
        <f t="shared" si="86"/>
        <v>45016</v>
      </c>
      <c r="E136" s="58">
        <f t="shared" si="83"/>
        <v>90</v>
      </c>
      <c r="F136" s="59">
        <f>VLOOKUP(D136,'FERC Interest Rate'!$A:$B,2,TRUE)</f>
        <v>6.3100000000000003E-2</v>
      </c>
      <c r="G136" s="60">
        <f t="shared" si="84"/>
        <v>1812.3634983401244</v>
      </c>
      <c r="H136" s="60">
        <v>0</v>
      </c>
      <c r="I136" s="122">
        <f t="shared" si="90"/>
        <v>13.787552544217073</v>
      </c>
      <c r="J136" s="61">
        <f t="shared" ref="J136:J147" si="94">G136*F136*(E136/(DATE(YEAR(D136),12,31)-DATE(YEAR(D136),1,1)+1))</f>
        <v>28.198389882393332</v>
      </c>
      <c r="K136" s="5">
        <f t="shared" ref="K136:K147" si="95">+SUM(I136:J136)</f>
        <v>41.985942426610407</v>
      </c>
      <c r="L136" s="61">
        <f t="shared" si="93"/>
        <v>81.599999999999994</v>
      </c>
      <c r="M136" s="90">
        <f t="shared" ref="M136:M147" si="96">+SUM(K136:L136)</f>
        <v>123.5859424266104</v>
      </c>
      <c r="N136" s="5">
        <f t="shared" si="80"/>
        <v>1840.5618882225176</v>
      </c>
      <c r="O136" s="60">
        <f t="shared" si="81"/>
        <v>1716.9759457959074</v>
      </c>
    </row>
    <row r="137" spans="1:15" x14ac:dyDescent="0.25">
      <c r="A137" s="63" t="s">
        <v>46</v>
      </c>
      <c r="B137" s="58" t="str">
        <f t="shared" si="82"/>
        <v>Q2/2023</v>
      </c>
      <c r="C137" s="54">
        <f t="shared" si="85"/>
        <v>45017</v>
      </c>
      <c r="D137" s="54">
        <f t="shared" si="86"/>
        <v>45107</v>
      </c>
      <c r="E137" s="58">
        <f t="shared" si="83"/>
        <v>91</v>
      </c>
      <c r="F137" s="59">
        <f>VLOOKUP(D137,'FERC Interest Rate'!$A:$B,2,TRUE)</f>
        <v>7.4999999999999997E-2</v>
      </c>
      <c r="G137" s="60">
        <f t="shared" si="84"/>
        <v>1716.9759457959074</v>
      </c>
      <c r="H137" s="60">
        <v>0</v>
      </c>
      <c r="I137" s="122">
        <f t="shared" si="90"/>
        <v>13.787552544217073</v>
      </c>
      <c r="J137" s="61">
        <f t="shared" si="94"/>
        <v>32.10509816453991</v>
      </c>
      <c r="K137" s="5">
        <f t="shared" si="95"/>
        <v>45.892650708756982</v>
      </c>
      <c r="L137" s="61">
        <f t="shared" si="93"/>
        <v>81.599999999999994</v>
      </c>
      <c r="M137" s="90">
        <f t="shared" si="96"/>
        <v>127.49265070875697</v>
      </c>
      <c r="N137" s="5">
        <f t="shared" si="80"/>
        <v>1749.0810439604472</v>
      </c>
      <c r="O137" s="60">
        <f t="shared" si="81"/>
        <v>1621.5883932516904</v>
      </c>
    </row>
    <row r="138" spans="1:15" x14ac:dyDescent="0.25">
      <c r="A138" s="63" t="s">
        <v>47</v>
      </c>
      <c r="B138" s="58" t="str">
        <f t="shared" si="82"/>
        <v>Q3/2023</v>
      </c>
      <c r="C138" s="54">
        <f t="shared" si="85"/>
        <v>45108</v>
      </c>
      <c r="D138" s="54">
        <f t="shared" si="86"/>
        <v>45199</v>
      </c>
      <c r="E138" s="58">
        <f t="shared" si="83"/>
        <v>92</v>
      </c>
      <c r="F138" s="59">
        <f>VLOOKUP(D138,'FERC Interest Rate'!$A:$B,2,TRUE)</f>
        <v>8.0199999999999994E-2</v>
      </c>
      <c r="G138" s="60">
        <f t="shared" si="84"/>
        <v>1621.5883932516904</v>
      </c>
      <c r="H138" s="60">
        <v>0</v>
      </c>
      <c r="I138" s="122">
        <f t="shared" si="90"/>
        <v>13.787552544217073</v>
      </c>
      <c r="J138" s="61">
        <f t="shared" si="94"/>
        <v>32.780076166488421</v>
      </c>
      <c r="K138" s="5">
        <f t="shared" si="95"/>
        <v>46.567628710705492</v>
      </c>
      <c r="L138" s="61">
        <f t="shared" si="93"/>
        <v>81.599999999999994</v>
      </c>
      <c r="M138" s="90">
        <f t="shared" si="96"/>
        <v>128.16762871070549</v>
      </c>
      <c r="N138" s="5">
        <f t="shared" si="80"/>
        <v>1654.3684694181788</v>
      </c>
      <c r="O138" s="60">
        <f t="shared" si="81"/>
        <v>1526.2008407074734</v>
      </c>
    </row>
    <row r="139" spans="1:15" x14ac:dyDescent="0.25">
      <c r="A139" s="63" t="s">
        <v>48</v>
      </c>
      <c r="B139" s="58" t="str">
        <f t="shared" si="82"/>
        <v>Q4/2023</v>
      </c>
      <c r="C139" s="54">
        <f t="shared" si="85"/>
        <v>45200</v>
      </c>
      <c r="D139" s="54">
        <f t="shared" si="86"/>
        <v>45291</v>
      </c>
      <c r="E139" s="58">
        <f t="shared" si="83"/>
        <v>92</v>
      </c>
      <c r="F139" s="59">
        <f>VLOOKUP(D139,'FERC Interest Rate'!$A:$B,2,TRUE)</f>
        <v>8.3500000000000005E-2</v>
      </c>
      <c r="G139" s="60">
        <f t="shared" si="84"/>
        <v>1526.2008407074734</v>
      </c>
      <c r="H139" s="60">
        <v>0</v>
      </c>
      <c r="I139" s="122">
        <f t="shared" si="90"/>
        <v>13.787552544217073</v>
      </c>
      <c r="J139" s="61">
        <f t="shared" si="94"/>
        <v>32.121300981684421</v>
      </c>
      <c r="K139" s="5">
        <f t="shared" si="95"/>
        <v>45.908853525901492</v>
      </c>
      <c r="L139" s="61">
        <f t="shared" si="93"/>
        <v>81.599999999999994</v>
      </c>
      <c r="M139" s="90">
        <f t="shared" si="96"/>
        <v>127.50885352590149</v>
      </c>
      <c r="N139" s="5">
        <f t="shared" si="80"/>
        <v>1558.3221416891579</v>
      </c>
      <c r="O139" s="60">
        <f t="shared" si="81"/>
        <v>1430.8132881632564</v>
      </c>
    </row>
    <row r="140" spans="1:15" x14ac:dyDescent="0.25">
      <c r="A140" s="63" t="s">
        <v>49</v>
      </c>
      <c r="B140" s="58" t="str">
        <f t="shared" si="82"/>
        <v>Q1/2024</v>
      </c>
      <c r="C140" s="54">
        <f t="shared" si="85"/>
        <v>45292</v>
      </c>
      <c r="D140" s="54">
        <f t="shared" si="86"/>
        <v>45382</v>
      </c>
      <c r="E140" s="58">
        <f t="shared" si="83"/>
        <v>91</v>
      </c>
      <c r="F140" s="59">
        <f>VLOOKUP(D140,'FERC Interest Rate'!$A:$B,2,TRUE)</f>
        <v>8.5000000000000006E-2</v>
      </c>
      <c r="G140" s="60">
        <f t="shared" si="84"/>
        <v>1430.8132881632564</v>
      </c>
      <c r="H140" s="60">
        <v>0</v>
      </c>
      <c r="I140" s="122">
        <f t="shared" si="90"/>
        <v>13.787552544217073</v>
      </c>
      <c r="J140" s="61">
        <f t="shared" si="94"/>
        <v>30.238636021701609</v>
      </c>
      <c r="K140" s="5">
        <f t="shared" si="95"/>
        <v>44.02618856591868</v>
      </c>
      <c r="L140" s="61">
        <f t="shared" si="93"/>
        <v>81.599999999999994</v>
      </c>
      <c r="M140" s="90">
        <f t="shared" si="96"/>
        <v>125.62618856591868</v>
      </c>
      <c r="N140" s="5">
        <f t="shared" si="80"/>
        <v>1461.0519241849579</v>
      </c>
      <c r="O140" s="60">
        <f t="shared" si="81"/>
        <v>1335.4257356190394</v>
      </c>
    </row>
    <row r="141" spans="1:15" x14ac:dyDescent="0.25">
      <c r="A141" s="63" t="s">
        <v>50</v>
      </c>
      <c r="B141" s="58" t="str">
        <f t="shared" si="82"/>
        <v>Q2/2024</v>
      </c>
      <c r="C141" s="54">
        <f t="shared" si="85"/>
        <v>45383</v>
      </c>
      <c r="D141" s="54">
        <f t="shared" si="86"/>
        <v>45473</v>
      </c>
      <c r="E141" s="58">
        <f t="shared" si="83"/>
        <v>91</v>
      </c>
      <c r="F141" s="59">
        <f>VLOOKUP(D141,'FERC Interest Rate'!$A:$B,2,TRUE)</f>
        <v>8.5000000000000006E-2</v>
      </c>
      <c r="G141" s="60">
        <f t="shared" si="84"/>
        <v>1335.4257356190394</v>
      </c>
      <c r="H141" s="60">
        <v>0</v>
      </c>
      <c r="I141" s="122">
        <f t="shared" si="90"/>
        <v>13.787552544217073</v>
      </c>
      <c r="J141" s="61">
        <f t="shared" si="94"/>
        <v>28.222726953588172</v>
      </c>
      <c r="K141" s="5">
        <f t="shared" si="95"/>
        <v>42.010279497805243</v>
      </c>
      <c r="L141" s="61">
        <f t="shared" si="93"/>
        <v>81.599999999999994</v>
      </c>
      <c r="M141" s="90">
        <f t="shared" si="96"/>
        <v>123.61027949780524</v>
      </c>
      <c r="N141" s="5">
        <f t="shared" si="80"/>
        <v>1363.6484625726275</v>
      </c>
      <c r="O141" s="60">
        <f t="shared" si="81"/>
        <v>1240.0381830748224</v>
      </c>
    </row>
    <row r="142" spans="1:15" x14ac:dyDescent="0.25">
      <c r="A142" s="63" t="s">
        <v>51</v>
      </c>
      <c r="B142" s="58" t="str">
        <f t="shared" si="82"/>
        <v>Q3/2024</v>
      </c>
      <c r="C142" s="54">
        <f t="shared" ref="C142:C147" si="97">D141+1</f>
        <v>45474</v>
      </c>
      <c r="D142" s="54">
        <f>EOMONTH(D141,3)</f>
        <v>45565</v>
      </c>
      <c r="E142" s="58">
        <f t="shared" si="83"/>
        <v>92</v>
      </c>
      <c r="F142" s="59">
        <f>VLOOKUP(D142,'FERC Interest Rate'!$A:$B,2,TRUE)</f>
        <v>8.5000000000000006E-2</v>
      </c>
      <c r="G142" s="60">
        <f t="shared" ref="G142:G147" si="98">O141</f>
        <v>1240.0381830748224</v>
      </c>
      <c r="H142" s="60">
        <v>0</v>
      </c>
      <c r="I142" s="122">
        <f t="shared" si="90"/>
        <v>13.787552544217073</v>
      </c>
      <c r="J142" s="61">
        <f t="shared" si="94"/>
        <v>26.494804895205224</v>
      </c>
      <c r="K142" s="5">
        <f t="shared" si="95"/>
        <v>40.282357439422299</v>
      </c>
      <c r="L142" s="61">
        <f t="shared" si="93"/>
        <v>81.599999999999994</v>
      </c>
      <c r="M142" s="90">
        <f t="shared" si="96"/>
        <v>121.88235743942229</v>
      </c>
      <c r="N142" s="5">
        <f t="shared" si="80"/>
        <v>1266.5329879700278</v>
      </c>
      <c r="O142" s="60">
        <f t="shared" si="81"/>
        <v>1144.6506305306054</v>
      </c>
    </row>
    <row r="143" spans="1:15" x14ac:dyDescent="0.25">
      <c r="A143" s="63" t="s">
        <v>52</v>
      </c>
      <c r="B143" s="58" t="str">
        <f t="shared" si="82"/>
        <v>Q4/2024</v>
      </c>
      <c r="C143" s="54">
        <f t="shared" si="97"/>
        <v>45566</v>
      </c>
      <c r="D143" s="54">
        <f>EOMONTH(D142,3)</f>
        <v>45657</v>
      </c>
      <c r="E143" s="58">
        <f t="shared" si="83"/>
        <v>92</v>
      </c>
      <c r="F143" s="59">
        <f>VLOOKUP(D143,'FERC Interest Rate'!$A:$B,2,TRUE)</f>
        <v>8.5000000000000006E-2</v>
      </c>
      <c r="G143" s="60">
        <f t="shared" si="98"/>
        <v>1144.6506305306054</v>
      </c>
      <c r="H143" s="60">
        <v>0</v>
      </c>
      <c r="I143" s="122">
        <f t="shared" si="90"/>
        <v>13.787552544217073</v>
      </c>
      <c r="J143" s="61">
        <f t="shared" si="94"/>
        <v>24.456742980189443</v>
      </c>
      <c r="K143" s="5">
        <f t="shared" si="95"/>
        <v>38.244295524406517</v>
      </c>
      <c r="L143" s="61">
        <f t="shared" si="93"/>
        <v>81.599999999999994</v>
      </c>
      <c r="M143" s="90">
        <f t="shared" si="96"/>
        <v>119.8442955244065</v>
      </c>
      <c r="N143" s="5">
        <f t="shared" si="80"/>
        <v>1169.1073735107948</v>
      </c>
      <c r="O143" s="60">
        <f t="shared" si="81"/>
        <v>1049.2630779863885</v>
      </c>
    </row>
    <row r="144" spans="1:15" x14ac:dyDescent="0.25">
      <c r="A144" s="63" t="s">
        <v>53</v>
      </c>
      <c r="B144" s="58" t="str">
        <f t="shared" si="82"/>
        <v>Q1/2025</v>
      </c>
      <c r="C144" s="54">
        <f t="shared" si="97"/>
        <v>45658</v>
      </c>
      <c r="D144" s="54">
        <f t="shared" si="86"/>
        <v>45747</v>
      </c>
      <c r="E144" s="58">
        <f t="shared" ref="E144:E147" si="99">D144-C144+1</f>
        <v>90</v>
      </c>
      <c r="F144" s="59">
        <f>VLOOKUP(D144,'FERC Interest Rate'!$A:$B,2,TRUE)</f>
        <v>8.0399999999999999E-2</v>
      </c>
      <c r="G144" s="60">
        <f t="shared" si="98"/>
        <v>1049.2630779863885</v>
      </c>
      <c r="H144" s="60">
        <v>0</v>
      </c>
      <c r="I144" s="122">
        <f t="shared" si="90"/>
        <v>13.787552544217073</v>
      </c>
      <c r="J144" s="61">
        <f t="shared" si="94"/>
        <v>20.801281184409603</v>
      </c>
      <c r="K144" s="5">
        <f t="shared" si="95"/>
        <v>34.588833728626675</v>
      </c>
      <c r="L144" s="61">
        <f t="shared" si="93"/>
        <v>81.599999999999994</v>
      </c>
      <c r="M144" s="90">
        <f t="shared" si="96"/>
        <v>116.18883372862666</v>
      </c>
      <c r="N144" s="5">
        <f t="shared" ref="N144:N147" si="100">+G144+H144+J144</f>
        <v>1070.0643591707981</v>
      </c>
      <c r="O144" s="60">
        <f t="shared" ref="O144:O147" si="101">G144+H144-L144-I144</f>
        <v>953.87552544217135</v>
      </c>
    </row>
    <row r="145" spans="1:15" x14ac:dyDescent="0.25">
      <c r="A145" s="63" t="s">
        <v>54</v>
      </c>
      <c r="B145" s="58" t="str">
        <f t="shared" si="82"/>
        <v>Q2/2025</v>
      </c>
      <c r="C145" s="54">
        <f t="shared" si="97"/>
        <v>45748</v>
      </c>
      <c r="D145" s="54">
        <f t="shared" si="86"/>
        <v>45838</v>
      </c>
      <c r="E145" s="58">
        <f t="shared" si="99"/>
        <v>91</v>
      </c>
      <c r="F145" s="59">
        <f>VLOOKUP(D145,'FERC Interest Rate'!$A:$B,2,TRUE)</f>
        <v>7.5499999999999998E-2</v>
      </c>
      <c r="G145" s="60">
        <f t="shared" si="98"/>
        <v>953.87552544217135</v>
      </c>
      <c r="H145" s="60">
        <v>0</v>
      </c>
      <c r="I145" s="122">
        <f t="shared" si="90"/>
        <v>13.787552544217073</v>
      </c>
      <c r="J145" s="61">
        <f t="shared" si="94"/>
        <v>17.955073417946405</v>
      </c>
      <c r="K145" s="5">
        <f t="shared" si="95"/>
        <v>31.74262596216348</v>
      </c>
      <c r="L145" s="61">
        <f t="shared" si="93"/>
        <v>81.599999999999994</v>
      </c>
      <c r="M145" s="90">
        <f t="shared" si="96"/>
        <v>113.34262596216348</v>
      </c>
      <c r="N145" s="5">
        <f t="shared" si="100"/>
        <v>971.83059886011779</v>
      </c>
      <c r="O145" s="60">
        <f t="shared" si="101"/>
        <v>858.48797289795425</v>
      </c>
    </row>
    <row r="146" spans="1:15" x14ac:dyDescent="0.25">
      <c r="A146" s="63" t="s">
        <v>55</v>
      </c>
      <c r="B146" s="58" t="str">
        <f t="shared" si="82"/>
        <v>Q3/2025</v>
      </c>
      <c r="C146" s="54">
        <f t="shared" si="97"/>
        <v>45839</v>
      </c>
      <c r="D146" s="54">
        <f t="shared" si="86"/>
        <v>45930</v>
      </c>
      <c r="E146" s="58">
        <f t="shared" si="99"/>
        <v>92</v>
      </c>
      <c r="F146" s="59">
        <f>VLOOKUP(D146,'FERC Interest Rate'!$A:$B,2,TRUE)</f>
        <v>7.4999999999999997E-2</v>
      </c>
      <c r="G146" s="60">
        <f t="shared" si="98"/>
        <v>858.48797289795425</v>
      </c>
      <c r="H146" s="60">
        <v>0</v>
      </c>
      <c r="I146" s="122">
        <f t="shared" si="90"/>
        <v>13.787552544217073</v>
      </c>
      <c r="J146" s="61">
        <f t="shared" si="94"/>
        <v>16.22895072053667</v>
      </c>
      <c r="K146" s="5">
        <f t="shared" si="95"/>
        <v>30.016503264753744</v>
      </c>
      <c r="L146" s="61">
        <f t="shared" si="93"/>
        <v>81.599999999999994</v>
      </c>
      <c r="M146" s="90">
        <f t="shared" si="96"/>
        <v>111.61650326475373</v>
      </c>
      <c r="N146" s="5">
        <f t="shared" si="100"/>
        <v>874.71692361849091</v>
      </c>
      <c r="O146" s="60">
        <f t="shared" si="101"/>
        <v>763.10042035373715</v>
      </c>
    </row>
    <row r="147" spans="1:15" x14ac:dyDescent="0.25">
      <c r="A147" s="63" t="s">
        <v>56</v>
      </c>
      <c r="B147" s="58" t="str">
        <f t="shared" si="82"/>
        <v>Q4/2025</v>
      </c>
      <c r="C147" s="54">
        <f t="shared" si="97"/>
        <v>45931</v>
      </c>
      <c r="D147" s="54">
        <f t="shared" si="86"/>
        <v>46022</v>
      </c>
      <c r="E147" s="58">
        <f t="shared" si="99"/>
        <v>92</v>
      </c>
      <c r="F147" s="59">
        <f>VLOOKUP(D147,'FERC Interest Rate'!$A:$B,2,TRUE)</f>
        <v>7.4999999999999997E-2</v>
      </c>
      <c r="G147" s="60">
        <f t="shared" si="98"/>
        <v>763.10042035373715</v>
      </c>
      <c r="H147" s="60">
        <v>0</v>
      </c>
      <c r="I147" s="122">
        <f t="shared" si="90"/>
        <v>13.787552544217073</v>
      </c>
      <c r="J147" s="61">
        <f t="shared" si="94"/>
        <v>14.425733973810376</v>
      </c>
      <c r="K147" s="5">
        <f t="shared" si="95"/>
        <v>28.213286518027449</v>
      </c>
      <c r="L147" s="61">
        <f t="shared" si="93"/>
        <v>81.599999999999994</v>
      </c>
      <c r="M147" s="90">
        <f t="shared" si="96"/>
        <v>109.81328651802744</v>
      </c>
      <c r="N147" s="5">
        <f t="shared" si="100"/>
        <v>777.52615432754749</v>
      </c>
      <c r="O147" s="60">
        <f t="shared" si="101"/>
        <v>667.71286780952005</v>
      </c>
    </row>
    <row r="148" spans="1:15" ht="13.5" thickBot="1" x14ac:dyDescent="0.35">
      <c r="A148" s="101"/>
      <c r="B148" s="102"/>
      <c r="C148" s="103"/>
      <c r="D148" s="103"/>
      <c r="E148" s="102"/>
      <c r="F148" s="102"/>
      <c r="G148" s="92">
        <f t="shared" ref="G148:O148" si="102">SUM(G120:G147)</f>
        <v>43669.669341078807</v>
      </c>
      <c r="H148" s="92">
        <f t="shared" si="102"/>
        <v>275.75105088434145</v>
      </c>
      <c r="I148" s="92">
        <f t="shared" si="102"/>
        <v>179.23818307482199</v>
      </c>
      <c r="J148" s="92">
        <f t="shared" si="102"/>
        <v>327.35030902953912</v>
      </c>
      <c r="K148" s="92">
        <f t="shared" si="102"/>
        <v>506.58849210436108</v>
      </c>
      <c r="L148" s="92">
        <f t="shared" si="102"/>
        <v>1060.8000000000002</v>
      </c>
      <c r="M148" s="92">
        <f t="shared" si="102"/>
        <v>1567.3884921043609</v>
      </c>
      <c r="N148" s="92">
        <f t="shared" si="102"/>
        <v>44272.770700992689</v>
      </c>
      <c r="O148" s="92">
        <f t="shared" si="102"/>
        <v>42705.382208888324</v>
      </c>
    </row>
    <row r="149" spans="1:15" ht="13" thickTop="1" x14ac:dyDescent="0.25"/>
    <row r="150" spans="1:15" ht="37" x14ac:dyDescent="0.3">
      <c r="A150" s="62" t="s">
        <v>43</v>
      </c>
      <c r="B150" s="62" t="s">
        <v>3</v>
      </c>
      <c r="C150" s="62" t="s">
        <v>4</v>
      </c>
      <c r="D150" s="62" t="s">
        <v>5</v>
      </c>
      <c r="E150" s="62" t="s">
        <v>6</v>
      </c>
      <c r="F150" s="62" t="s">
        <v>7</v>
      </c>
      <c r="G150" s="62" t="s">
        <v>70</v>
      </c>
      <c r="H150" s="62" t="s">
        <v>71</v>
      </c>
      <c r="I150" s="77" t="s">
        <v>72</v>
      </c>
      <c r="J150" s="78" t="s">
        <v>73</v>
      </c>
      <c r="K150" s="78" t="s">
        <v>74</v>
      </c>
      <c r="L150" s="78" t="s">
        <v>75</v>
      </c>
      <c r="M150" s="79" t="s">
        <v>65</v>
      </c>
      <c r="N150" s="62" t="s">
        <v>76</v>
      </c>
      <c r="O150" s="62" t="s">
        <v>77</v>
      </c>
    </row>
    <row r="151" spans="1:15" ht="13" x14ac:dyDescent="0.3">
      <c r="A151" s="123" t="s">
        <v>37</v>
      </c>
      <c r="B151" s="198" t="s">
        <v>47</v>
      </c>
      <c r="C151" s="54">
        <f>VLOOKUP(B151,A$1:F$33,2,FALSE)</f>
        <v>43553</v>
      </c>
      <c r="D151" s="54">
        <f>DATE(YEAR(C151),IF(MONTH(C151)&lt;=3,3,IF(MONTH(C151)&lt;=6,6,IF(MONTH(C151)&lt;=9,9,12))),IF(OR(MONTH(C151)&lt;=3,MONTH(C151)&gt;=10),31,30))</f>
        <v>43555</v>
      </c>
      <c r="E151" s="58">
        <f>D151-C151+1</f>
        <v>3</v>
      </c>
      <c r="F151" s="59">
        <f>VLOOKUP(D151,'FERC Interest Rate'!$A:$B,2,TRUE)</f>
        <v>5.1799999999999999E-2</v>
      </c>
      <c r="G151" s="60">
        <f>VLOOKUP(B151,$A$1:$F$33,4,FALSE)</f>
        <v>2056</v>
      </c>
      <c r="H151" s="60">
        <f t="shared" ref="H151:H159" si="103">G151*F151*(E151/(DATE(YEAR(D151),12,31)-DATE(YEAR(D151),1,1)+1))</f>
        <v>0.87534904109589029</v>
      </c>
      <c r="I151" s="122">
        <v>0</v>
      </c>
      <c r="J151" s="61">
        <v>0</v>
      </c>
      <c r="K151" s="5">
        <f t="shared" ref="K151:K156" si="104">+SUM(I151:J151)</f>
        <v>0</v>
      </c>
      <c r="L151" s="61">
        <v>0</v>
      </c>
      <c r="M151" s="90">
        <f t="shared" ref="M151:M159" si="105">+SUM(K151:L151)</f>
        <v>0</v>
      </c>
      <c r="N151" s="5">
        <f t="shared" ref="N151:N174" si="106">+G151+H151+J151</f>
        <v>2056.8753490410959</v>
      </c>
      <c r="O151" s="60">
        <f t="shared" ref="O151:O174" si="107">G151+H151-L151-I151</f>
        <v>2056.8753490410959</v>
      </c>
    </row>
    <row r="152" spans="1:15" x14ac:dyDescent="0.25">
      <c r="A152" s="63" t="s">
        <v>22</v>
      </c>
      <c r="B152" s="58" t="str">
        <f t="shared" ref="B152:B178" si="108">+IF(MONTH(C152)&lt;4,"Q1",IF(MONTH(C152)&lt;7,"Q2",IF(MONTH(C152)&lt;10,"Q3","Q4")))&amp;"/"&amp;YEAR(C152)</f>
        <v>Q2/2019</v>
      </c>
      <c r="C152" s="54">
        <f>D151+1</f>
        <v>43556</v>
      </c>
      <c r="D152" s="54">
        <f>EOMONTH(D151,3)</f>
        <v>43646</v>
      </c>
      <c r="E152" s="58">
        <f t="shared" ref="E152:E174" si="109">D152-C152+1</f>
        <v>91</v>
      </c>
      <c r="F152" s="59">
        <f>VLOOKUP(D152,'FERC Interest Rate'!$A:$B,2,TRUE)</f>
        <v>5.45E-2</v>
      </c>
      <c r="G152" s="60">
        <f t="shared" ref="G152:G172" si="110">O151</f>
        <v>2056.8753490410959</v>
      </c>
      <c r="H152" s="60">
        <f t="shared" si="103"/>
        <v>27.948146009778945</v>
      </c>
      <c r="I152" s="122">
        <v>0</v>
      </c>
      <c r="J152" s="61">
        <v>0</v>
      </c>
      <c r="K152" s="5">
        <f t="shared" si="104"/>
        <v>0</v>
      </c>
      <c r="L152" s="61">
        <v>0</v>
      </c>
      <c r="M152" s="90">
        <f t="shared" si="105"/>
        <v>0</v>
      </c>
      <c r="N152" s="5">
        <f t="shared" si="106"/>
        <v>2084.823495050875</v>
      </c>
      <c r="O152" s="60">
        <f t="shared" si="107"/>
        <v>2084.823495050875</v>
      </c>
    </row>
    <row r="153" spans="1:15" x14ac:dyDescent="0.25">
      <c r="A153" s="63" t="s">
        <v>22</v>
      </c>
      <c r="B153" s="58" t="str">
        <f t="shared" si="108"/>
        <v>Q3/2019</v>
      </c>
      <c r="C153" s="54">
        <f t="shared" ref="C153:C172" si="111">D152+1</f>
        <v>43647</v>
      </c>
      <c r="D153" s="54">
        <f t="shared" ref="D153:D178" si="112">EOMONTH(D152,3)</f>
        <v>43738</v>
      </c>
      <c r="E153" s="58">
        <f t="shared" si="109"/>
        <v>92</v>
      </c>
      <c r="F153" s="59">
        <f>VLOOKUP(D153,'FERC Interest Rate'!$A:$B,2,TRUE)</f>
        <v>5.5E-2</v>
      </c>
      <c r="G153" s="60">
        <f t="shared" si="110"/>
        <v>2084.823495050875</v>
      </c>
      <c r="H153" s="60">
        <f t="shared" si="103"/>
        <v>28.901936671116239</v>
      </c>
      <c r="I153" s="122">
        <v>0</v>
      </c>
      <c r="J153" s="61">
        <v>0</v>
      </c>
      <c r="K153" s="5">
        <f t="shared" si="104"/>
        <v>0</v>
      </c>
      <c r="L153" s="61">
        <v>0</v>
      </c>
      <c r="M153" s="90">
        <f t="shared" si="105"/>
        <v>0</v>
      </c>
      <c r="N153" s="5">
        <f t="shared" si="106"/>
        <v>2113.7254317219913</v>
      </c>
      <c r="O153" s="60">
        <f t="shared" si="107"/>
        <v>2113.7254317219913</v>
      </c>
    </row>
    <row r="154" spans="1:15" x14ac:dyDescent="0.25">
      <c r="A154" s="63" t="s">
        <v>22</v>
      </c>
      <c r="B154" s="58" t="str">
        <f t="shared" si="108"/>
        <v>Q4/2019</v>
      </c>
      <c r="C154" s="54">
        <f t="shared" si="111"/>
        <v>43739</v>
      </c>
      <c r="D154" s="54">
        <f t="shared" si="112"/>
        <v>43830</v>
      </c>
      <c r="E154" s="58">
        <f t="shared" si="109"/>
        <v>92</v>
      </c>
      <c r="F154" s="59">
        <f>VLOOKUP(D154,'FERC Interest Rate'!$A:$B,2,TRUE)</f>
        <v>5.4199999999999998E-2</v>
      </c>
      <c r="G154" s="60">
        <f t="shared" si="110"/>
        <v>2113.7254317219913</v>
      </c>
      <c r="H154" s="60">
        <f t="shared" si="103"/>
        <v>28.876384911612433</v>
      </c>
      <c r="I154" s="122">
        <v>0</v>
      </c>
      <c r="J154" s="61">
        <v>0</v>
      </c>
      <c r="K154" s="5">
        <f t="shared" si="104"/>
        <v>0</v>
      </c>
      <c r="L154" s="61">
        <v>0</v>
      </c>
      <c r="M154" s="90">
        <f t="shared" si="105"/>
        <v>0</v>
      </c>
      <c r="N154" s="5">
        <f t="shared" si="106"/>
        <v>2142.6018166336039</v>
      </c>
      <c r="O154" s="60">
        <f t="shared" si="107"/>
        <v>2142.6018166336039</v>
      </c>
    </row>
    <row r="155" spans="1:15" x14ac:dyDescent="0.25">
      <c r="A155" s="63" t="s">
        <v>22</v>
      </c>
      <c r="B155" s="58" t="str">
        <f t="shared" si="108"/>
        <v>Q1/2020</v>
      </c>
      <c r="C155" s="54">
        <f t="shared" si="111"/>
        <v>43831</v>
      </c>
      <c r="D155" s="54">
        <f t="shared" si="112"/>
        <v>43921</v>
      </c>
      <c r="E155" s="58">
        <f t="shared" si="109"/>
        <v>91</v>
      </c>
      <c r="F155" s="59">
        <f>VLOOKUP(D155,'FERC Interest Rate'!$A:$B,2,TRUE)</f>
        <v>4.9599999999999998E-2</v>
      </c>
      <c r="G155" s="60">
        <f t="shared" si="110"/>
        <v>2142.6018166336039</v>
      </c>
      <c r="H155" s="60">
        <f t="shared" si="103"/>
        <v>26.423080763818128</v>
      </c>
      <c r="I155" s="81">
        <v>0</v>
      </c>
      <c r="J155" s="61">
        <v>0</v>
      </c>
      <c r="K155" s="5">
        <f t="shared" si="104"/>
        <v>0</v>
      </c>
      <c r="L155" s="61">
        <v>0</v>
      </c>
      <c r="M155" s="90">
        <f t="shared" si="105"/>
        <v>0</v>
      </c>
      <c r="N155" s="5">
        <f t="shared" si="106"/>
        <v>2169.0248973974221</v>
      </c>
      <c r="O155" s="60">
        <f t="shared" si="107"/>
        <v>2169.0248973974221</v>
      </c>
    </row>
    <row r="156" spans="1:15" x14ac:dyDescent="0.25">
      <c r="A156" s="63" t="s">
        <v>22</v>
      </c>
      <c r="B156" s="58" t="str">
        <f t="shared" si="108"/>
        <v>Q2/2020</v>
      </c>
      <c r="C156" s="54">
        <f t="shared" si="111"/>
        <v>43922</v>
      </c>
      <c r="D156" s="54">
        <f t="shared" si="112"/>
        <v>44012</v>
      </c>
      <c r="E156" s="58">
        <f t="shared" si="109"/>
        <v>91</v>
      </c>
      <c r="F156" s="59">
        <f>VLOOKUP(D156,'FERC Interest Rate'!$A:$B,2,TRUE)</f>
        <v>4.7500000000000001E-2</v>
      </c>
      <c r="G156" s="60">
        <f t="shared" si="110"/>
        <v>2169.0248973974221</v>
      </c>
      <c r="H156" s="60">
        <f t="shared" si="103"/>
        <v>25.616421090164913</v>
      </c>
      <c r="I156" s="81">
        <v>0</v>
      </c>
      <c r="J156" s="61">
        <v>0</v>
      </c>
      <c r="K156" s="5">
        <f t="shared" si="104"/>
        <v>0</v>
      </c>
      <c r="L156" s="61">
        <v>0</v>
      </c>
      <c r="M156" s="90">
        <f t="shared" si="105"/>
        <v>0</v>
      </c>
      <c r="N156" s="5">
        <f t="shared" si="106"/>
        <v>2194.6413184875869</v>
      </c>
      <c r="O156" s="60">
        <f t="shared" si="107"/>
        <v>2194.6413184875869</v>
      </c>
    </row>
    <row r="157" spans="1:15" x14ac:dyDescent="0.25">
      <c r="A157" s="63" t="s">
        <v>22</v>
      </c>
      <c r="B157" s="58" t="str">
        <f t="shared" si="108"/>
        <v>Q3/2020</v>
      </c>
      <c r="C157" s="54">
        <f t="shared" si="111"/>
        <v>44013</v>
      </c>
      <c r="D157" s="54">
        <f t="shared" si="112"/>
        <v>44104</v>
      </c>
      <c r="E157" s="58">
        <f t="shared" si="109"/>
        <v>92</v>
      </c>
      <c r="F157" s="59">
        <f>VLOOKUP(D157,'FERC Interest Rate'!$A:$B,2,TRUE)</f>
        <v>3.4299999999999997E-2</v>
      </c>
      <c r="G157" s="60">
        <f t="shared" si="110"/>
        <v>2194.6413184875869</v>
      </c>
      <c r="H157" s="60">
        <f t="shared" si="103"/>
        <v>18.921885641036688</v>
      </c>
      <c r="I157" s="122">
        <v>0</v>
      </c>
      <c r="J157" s="61">
        <v>0</v>
      </c>
      <c r="K157" s="5">
        <f t="shared" ref="K157:K160" si="113">+SUM(I157:J157)</f>
        <v>0</v>
      </c>
      <c r="L157" s="61">
        <v>0</v>
      </c>
      <c r="M157" s="90">
        <f t="shared" si="105"/>
        <v>0</v>
      </c>
      <c r="N157" s="5">
        <f t="shared" si="106"/>
        <v>2213.5632041286235</v>
      </c>
      <c r="O157" s="60">
        <f t="shared" si="107"/>
        <v>2213.5632041286235</v>
      </c>
    </row>
    <row r="158" spans="1:15" x14ac:dyDescent="0.25">
      <c r="A158" s="63" t="s">
        <v>22</v>
      </c>
      <c r="B158" s="58" t="str">
        <f t="shared" si="108"/>
        <v>Q4/2020</v>
      </c>
      <c r="C158" s="54">
        <f t="shared" si="111"/>
        <v>44105</v>
      </c>
      <c r="D158" s="54">
        <f t="shared" si="112"/>
        <v>44196</v>
      </c>
      <c r="E158" s="58">
        <f t="shared" si="109"/>
        <v>92</v>
      </c>
      <c r="F158" s="59">
        <f>VLOOKUP(D158,'FERC Interest Rate'!$A:$B,2,TRUE)</f>
        <v>3.2500000000000001E-2</v>
      </c>
      <c r="G158" s="60">
        <f t="shared" si="110"/>
        <v>2213.5632041286235</v>
      </c>
      <c r="H158" s="60">
        <f t="shared" si="103"/>
        <v>18.083480820613619</v>
      </c>
      <c r="I158" s="122">
        <v>0</v>
      </c>
      <c r="J158" s="61">
        <v>0</v>
      </c>
      <c r="K158" s="5">
        <f t="shared" si="113"/>
        <v>0</v>
      </c>
      <c r="L158" s="61">
        <v>0</v>
      </c>
      <c r="M158" s="90">
        <f t="shared" si="105"/>
        <v>0</v>
      </c>
      <c r="N158" s="5">
        <f t="shared" si="106"/>
        <v>2231.6466849492372</v>
      </c>
      <c r="O158" s="60">
        <f t="shared" si="107"/>
        <v>2231.6466849492372</v>
      </c>
    </row>
    <row r="159" spans="1:15" x14ac:dyDescent="0.25">
      <c r="A159" s="63" t="s">
        <v>22</v>
      </c>
      <c r="B159" s="58" t="str">
        <f t="shared" si="108"/>
        <v>Q1/2021</v>
      </c>
      <c r="C159" s="54">
        <f t="shared" si="111"/>
        <v>44197</v>
      </c>
      <c r="D159" s="54">
        <f t="shared" si="112"/>
        <v>44286</v>
      </c>
      <c r="E159" s="58">
        <f t="shared" si="109"/>
        <v>90</v>
      </c>
      <c r="F159" s="59">
        <f>VLOOKUP(D159,'FERC Interest Rate'!$A:$B,2,TRUE)</f>
        <v>3.2500000000000001E-2</v>
      </c>
      <c r="G159" s="60">
        <f t="shared" si="110"/>
        <v>2231.6466849492372</v>
      </c>
      <c r="H159" s="60">
        <f t="shared" si="103"/>
        <v>17.883743982127449</v>
      </c>
      <c r="I159" s="122">
        <v>0</v>
      </c>
      <c r="J159" s="61">
        <v>0</v>
      </c>
      <c r="K159" s="5">
        <f t="shared" si="113"/>
        <v>0</v>
      </c>
      <c r="L159" s="61">
        <v>0</v>
      </c>
      <c r="M159" s="90">
        <f t="shared" si="105"/>
        <v>0</v>
      </c>
      <c r="N159" s="5">
        <f t="shared" si="106"/>
        <v>2249.5304289313644</v>
      </c>
      <c r="O159" s="60">
        <f t="shared" si="107"/>
        <v>2249.5304289313644</v>
      </c>
    </row>
    <row r="160" spans="1:15" x14ac:dyDescent="0.25">
      <c r="A160" s="63" t="s">
        <v>22</v>
      </c>
      <c r="B160" s="58" t="str">
        <f>+IF(MONTH(C160)&lt;4,"Q1",IF(MONTH(C160)&lt;7,"Q2",IF(MONTH(C160)&lt;10,"Q3","Q4")))&amp;"/"&amp;YEAR(C160)</f>
        <v>Q2/2021</v>
      </c>
      <c r="C160" s="54">
        <f>D159+1</f>
        <v>44287</v>
      </c>
      <c r="D160" s="54">
        <f t="shared" si="112"/>
        <v>44377</v>
      </c>
      <c r="E160" s="58">
        <f>D160-C160+1</f>
        <v>91</v>
      </c>
      <c r="F160" s="59">
        <f>VLOOKUP(D160,'FERC Interest Rate'!$A:$B,2,TRUE)</f>
        <v>3.2500000000000001E-2</v>
      </c>
      <c r="G160" s="60">
        <f>O159</f>
        <v>2249.5304289313644</v>
      </c>
      <c r="H160" s="60">
        <f>G160*F160*(E160/(DATE(YEAR(D160),12,31)-DATE(YEAR(D160),1,1)+1))</f>
        <v>18.227359571409618</v>
      </c>
      <c r="I160" s="122">
        <v>0</v>
      </c>
      <c r="J160" s="61">
        <v>0</v>
      </c>
      <c r="K160" s="5">
        <f t="shared" si="113"/>
        <v>0</v>
      </c>
      <c r="L160" s="61">
        <v>0</v>
      </c>
      <c r="M160" s="90">
        <f>+SUM(K160:L160)</f>
        <v>0</v>
      </c>
      <c r="N160" s="5">
        <f>+G160+H160+J160</f>
        <v>2267.757788502774</v>
      </c>
      <c r="O160" s="60">
        <f>G160+H160-L160-I160</f>
        <v>2267.757788502774</v>
      </c>
    </row>
    <row r="161" spans="1:15" x14ac:dyDescent="0.25">
      <c r="A161" s="63" t="s">
        <v>22</v>
      </c>
      <c r="B161" s="58" t="str">
        <f>+IF(MONTH(C161)&lt;4,"Q1",IF(MONTH(C161)&lt;7,"Q2",IF(MONTH(C161)&lt;10,"Q3","Q4")))&amp;"/"&amp;YEAR(C161)</f>
        <v>Q3/2021</v>
      </c>
      <c r="C161" s="54">
        <f>D160+1</f>
        <v>44378</v>
      </c>
      <c r="D161" s="54">
        <f t="shared" si="112"/>
        <v>44469</v>
      </c>
      <c r="E161" s="58">
        <f>D161-C161+1</f>
        <v>92</v>
      </c>
      <c r="F161" s="59">
        <f>VLOOKUP(D161,'FERC Interest Rate'!$A:$B,2,TRUE)</f>
        <v>3.2500000000000001E-2</v>
      </c>
      <c r="G161" s="60">
        <f>O160</f>
        <v>2267.757788502774</v>
      </c>
      <c r="H161" s="60">
        <f>G161*F161*(E161/(DATE(YEAR(D161),12,31)-DATE(YEAR(D161),1,1)+1))</f>
        <v>18.576974760611765</v>
      </c>
      <c r="I161" s="122">
        <v>0</v>
      </c>
      <c r="J161" s="61">
        <v>0</v>
      </c>
      <c r="K161" s="5">
        <f t="shared" ref="K161:K165" si="114">+SUM(I161:J161)</f>
        <v>0</v>
      </c>
      <c r="L161" s="61">
        <v>0</v>
      </c>
      <c r="M161" s="90">
        <f t="shared" ref="M161:M166" si="115">+SUM(K161:L161)</f>
        <v>0</v>
      </c>
      <c r="N161" s="5">
        <f>+G161+H161+J161</f>
        <v>2286.3347632633859</v>
      </c>
      <c r="O161" s="60">
        <f>G161+H161-L161-I161</f>
        <v>2286.3347632633859</v>
      </c>
    </row>
    <row r="162" spans="1:15" x14ac:dyDescent="0.25">
      <c r="A162" s="63" t="s">
        <v>22</v>
      </c>
      <c r="B162" s="58" t="str">
        <f t="shared" si="108"/>
        <v>Q4/2021</v>
      </c>
      <c r="C162" s="54">
        <f t="shared" si="111"/>
        <v>44470</v>
      </c>
      <c r="D162" s="54">
        <f t="shared" si="112"/>
        <v>44561</v>
      </c>
      <c r="E162" s="58">
        <f t="shared" si="109"/>
        <v>92</v>
      </c>
      <c r="F162" s="59">
        <f>VLOOKUP(D162,'FERC Interest Rate'!$A:$B,2,TRUE)</f>
        <v>3.2500000000000001E-2</v>
      </c>
      <c r="G162" s="60">
        <f t="shared" si="110"/>
        <v>2286.3347632633859</v>
      </c>
      <c r="H162" s="60">
        <f>G162*F162*(E162/(DATE(YEAR(D162),12,31)-DATE(YEAR(D162),1,1)+1))</f>
        <v>18.729153266185001</v>
      </c>
      <c r="I162" s="122">
        <v>0</v>
      </c>
      <c r="J162" s="61">
        <v>0</v>
      </c>
      <c r="K162" s="5">
        <f t="shared" si="114"/>
        <v>0</v>
      </c>
      <c r="L162" s="61">
        <v>0</v>
      </c>
      <c r="M162" s="90">
        <f t="shared" si="115"/>
        <v>0</v>
      </c>
      <c r="N162" s="5">
        <f t="shared" si="106"/>
        <v>2305.0639165295711</v>
      </c>
      <c r="O162" s="60">
        <f t="shared" si="107"/>
        <v>2305.0639165295711</v>
      </c>
    </row>
    <row r="163" spans="1:15" x14ac:dyDescent="0.25">
      <c r="A163" s="63" t="s">
        <v>22</v>
      </c>
      <c r="B163" s="58" t="str">
        <f t="shared" si="108"/>
        <v>Q1/2022</v>
      </c>
      <c r="C163" s="54">
        <f t="shared" si="111"/>
        <v>44562</v>
      </c>
      <c r="D163" s="54">
        <f t="shared" si="112"/>
        <v>44651</v>
      </c>
      <c r="E163" s="58">
        <f t="shared" si="109"/>
        <v>90</v>
      </c>
      <c r="F163" s="59">
        <f>VLOOKUP(D163,'FERC Interest Rate'!$A:$B,2,TRUE)</f>
        <v>3.2500000000000001E-2</v>
      </c>
      <c r="G163" s="60">
        <f t="shared" si="110"/>
        <v>2305.0639165295711</v>
      </c>
      <c r="H163" s="60">
        <f t="shared" ref="H163:H166" si="116">G163*F163*(E163/(DATE(YEAR(D163),12,31)-DATE(YEAR(D163),1,1)+1))</f>
        <v>18.472087550271219</v>
      </c>
      <c r="I163" s="122">
        <v>0</v>
      </c>
      <c r="J163" s="61">
        <v>0</v>
      </c>
      <c r="K163" s="5">
        <f t="shared" si="114"/>
        <v>0</v>
      </c>
      <c r="L163" s="61">
        <v>0</v>
      </c>
      <c r="M163" s="90">
        <f t="shared" si="115"/>
        <v>0</v>
      </c>
      <c r="N163" s="5">
        <f t="shared" si="106"/>
        <v>2323.5360040798423</v>
      </c>
      <c r="O163" s="60">
        <f t="shared" si="107"/>
        <v>2323.5360040798423</v>
      </c>
    </row>
    <row r="164" spans="1:15" x14ac:dyDescent="0.25">
      <c r="A164" s="63" t="s">
        <v>22</v>
      </c>
      <c r="B164" s="58" t="str">
        <f t="shared" si="108"/>
        <v>Q2/2022</v>
      </c>
      <c r="C164" s="54">
        <f t="shared" si="111"/>
        <v>44652</v>
      </c>
      <c r="D164" s="54">
        <f t="shared" si="112"/>
        <v>44742</v>
      </c>
      <c r="E164" s="58">
        <f t="shared" si="109"/>
        <v>91</v>
      </c>
      <c r="F164" s="59">
        <f>VLOOKUP(D164,'FERC Interest Rate'!$A:$B,2,TRUE)</f>
        <v>3.2500000000000001E-2</v>
      </c>
      <c r="G164" s="60">
        <f t="shared" si="110"/>
        <v>2323.5360040798423</v>
      </c>
      <c r="H164" s="60">
        <f t="shared" si="116"/>
        <v>18.827007485112695</v>
      </c>
      <c r="I164" s="122">
        <v>0</v>
      </c>
      <c r="J164" s="61">
        <v>0</v>
      </c>
      <c r="K164" s="5">
        <f t="shared" si="114"/>
        <v>0</v>
      </c>
      <c r="L164" s="61">
        <v>0</v>
      </c>
      <c r="M164" s="90">
        <f t="shared" si="115"/>
        <v>0</v>
      </c>
      <c r="N164" s="5">
        <f t="shared" si="106"/>
        <v>2342.3630115649548</v>
      </c>
      <c r="O164" s="60">
        <f t="shared" si="107"/>
        <v>2342.3630115649548</v>
      </c>
    </row>
    <row r="165" spans="1:15" x14ac:dyDescent="0.25">
      <c r="A165" s="63" t="s">
        <v>22</v>
      </c>
      <c r="B165" s="58" t="str">
        <f t="shared" si="108"/>
        <v>Q3/2022</v>
      </c>
      <c r="C165" s="54">
        <f t="shared" si="111"/>
        <v>44743</v>
      </c>
      <c r="D165" s="54">
        <f t="shared" si="112"/>
        <v>44834</v>
      </c>
      <c r="E165" s="58">
        <f t="shared" si="109"/>
        <v>92</v>
      </c>
      <c r="F165" s="59">
        <f>VLOOKUP(D165,'FERC Interest Rate'!$A:$B,2,TRUE)</f>
        <v>3.5999999999999997E-2</v>
      </c>
      <c r="G165" s="60">
        <f t="shared" si="110"/>
        <v>2342.3630115649548</v>
      </c>
      <c r="H165" s="60">
        <f t="shared" si="116"/>
        <v>21.254537792611316</v>
      </c>
      <c r="I165" s="122">
        <v>0</v>
      </c>
      <c r="J165" s="61">
        <v>0</v>
      </c>
      <c r="K165" s="5">
        <f t="shared" si="114"/>
        <v>0</v>
      </c>
      <c r="L165" s="61">
        <v>0</v>
      </c>
      <c r="M165" s="90">
        <f t="shared" si="115"/>
        <v>0</v>
      </c>
      <c r="N165" s="5">
        <f t="shared" si="106"/>
        <v>2363.6175493575661</v>
      </c>
      <c r="O165" s="60">
        <f t="shared" si="107"/>
        <v>2363.6175493575661</v>
      </c>
    </row>
    <row r="166" spans="1:15" x14ac:dyDescent="0.25">
      <c r="A166" s="63" t="s">
        <v>44</v>
      </c>
      <c r="B166" s="58" t="str">
        <f t="shared" si="108"/>
        <v>Q4/2022</v>
      </c>
      <c r="C166" s="54">
        <f t="shared" si="111"/>
        <v>44835</v>
      </c>
      <c r="D166" s="54">
        <f t="shared" si="112"/>
        <v>44926</v>
      </c>
      <c r="E166" s="58">
        <f t="shared" si="109"/>
        <v>92</v>
      </c>
      <c r="F166" s="59">
        <f>VLOOKUP(D166,'FERC Interest Rate'!$A:$B,2,TRUE)</f>
        <v>4.9099999999999998E-2</v>
      </c>
      <c r="G166" s="60">
        <f t="shared" si="110"/>
        <v>2363.6175493575661</v>
      </c>
      <c r="H166" s="60">
        <f t="shared" si="116"/>
        <v>29.251871764268486</v>
      </c>
      <c r="I166" s="122">
        <f t="shared" ref="I166:I178" si="117">(SUM($H$151:$H$178)/20)</f>
        <v>16.843471056091715</v>
      </c>
      <c r="J166" s="61">
        <f t="shared" ref="J166" si="118">G166*F166*(E166/(DATE(YEAR(D166),12,31)-DATE(YEAR(D166),1,1)+1))</f>
        <v>29.251871764268486</v>
      </c>
      <c r="K166" s="5">
        <f t="shared" ref="K166" si="119">+SUM(I166:J166)</f>
        <v>46.095342820360202</v>
      </c>
      <c r="L166" s="61">
        <f t="shared" ref="L166:L178" si="120">($G$151/20)</f>
        <v>102.8</v>
      </c>
      <c r="M166" s="90">
        <f t="shared" si="115"/>
        <v>148.89534282036021</v>
      </c>
      <c r="N166" s="5">
        <f t="shared" si="106"/>
        <v>2422.1212928861028</v>
      </c>
      <c r="O166" s="60">
        <f t="shared" si="107"/>
        <v>2273.2259500657424</v>
      </c>
    </row>
    <row r="167" spans="1:15" x14ac:dyDescent="0.25">
      <c r="A167" s="63" t="s">
        <v>45</v>
      </c>
      <c r="B167" s="58" t="str">
        <f t="shared" si="108"/>
        <v>Q1/2023</v>
      </c>
      <c r="C167" s="54">
        <f t="shared" si="111"/>
        <v>44927</v>
      </c>
      <c r="D167" s="54">
        <f t="shared" si="112"/>
        <v>45016</v>
      </c>
      <c r="E167" s="58">
        <f t="shared" si="109"/>
        <v>90</v>
      </c>
      <c r="F167" s="59">
        <f>VLOOKUP(D167,'FERC Interest Rate'!$A:$B,2,TRUE)</f>
        <v>6.3100000000000003E-2</v>
      </c>
      <c r="G167" s="60">
        <f t="shared" si="110"/>
        <v>2273.2259500657424</v>
      </c>
      <c r="H167" s="60">
        <v>0</v>
      </c>
      <c r="I167" s="122">
        <f t="shared" si="117"/>
        <v>16.843471056091715</v>
      </c>
      <c r="J167" s="61">
        <f t="shared" ref="J167:J178" si="121">G167*F167*(E167/(DATE(YEAR(D167),12,31)-DATE(YEAR(D167),1,1)+1))</f>
        <v>35.368904576502331</v>
      </c>
      <c r="K167" s="5">
        <f t="shared" ref="K167:K178" si="122">+SUM(I167:J167)</f>
        <v>52.212375632594046</v>
      </c>
      <c r="L167" s="61">
        <f t="shared" si="120"/>
        <v>102.8</v>
      </c>
      <c r="M167" s="90">
        <f t="shared" ref="M167:M178" si="123">+SUM(K167:L167)</f>
        <v>155.01237563259406</v>
      </c>
      <c r="N167" s="5">
        <f t="shared" si="106"/>
        <v>2308.5948546422446</v>
      </c>
      <c r="O167" s="60">
        <f t="shared" si="107"/>
        <v>2153.5824790096503</v>
      </c>
    </row>
    <row r="168" spans="1:15" x14ac:dyDescent="0.25">
      <c r="A168" s="63" t="s">
        <v>46</v>
      </c>
      <c r="B168" s="58" t="str">
        <f t="shared" si="108"/>
        <v>Q2/2023</v>
      </c>
      <c r="C168" s="54">
        <f t="shared" si="111"/>
        <v>45017</v>
      </c>
      <c r="D168" s="54">
        <f t="shared" si="112"/>
        <v>45107</v>
      </c>
      <c r="E168" s="58">
        <f t="shared" si="109"/>
        <v>91</v>
      </c>
      <c r="F168" s="59">
        <f>VLOOKUP(D168,'FERC Interest Rate'!$A:$B,2,TRUE)</f>
        <v>7.4999999999999997E-2</v>
      </c>
      <c r="G168" s="60">
        <f t="shared" si="110"/>
        <v>2153.5824790096503</v>
      </c>
      <c r="H168" s="60">
        <v>0</v>
      </c>
      <c r="I168" s="122">
        <f t="shared" si="117"/>
        <v>16.843471056091715</v>
      </c>
      <c r="J168" s="61">
        <f t="shared" si="121"/>
        <v>40.269042244495516</v>
      </c>
      <c r="K168" s="5">
        <f t="shared" si="122"/>
        <v>57.112513300587231</v>
      </c>
      <c r="L168" s="61">
        <f t="shared" si="120"/>
        <v>102.8</v>
      </c>
      <c r="M168" s="90">
        <f t="shared" si="123"/>
        <v>159.91251330058722</v>
      </c>
      <c r="N168" s="5">
        <f t="shared" si="106"/>
        <v>2193.8515212541461</v>
      </c>
      <c r="O168" s="60">
        <f t="shared" si="107"/>
        <v>2033.9390079535585</v>
      </c>
    </row>
    <row r="169" spans="1:15" x14ac:dyDescent="0.25">
      <c r="A169" s="63" t="s">
        <v>47</v>
      </c>
      <c r="B169" s="58" t="str">
        <f t="shared" si="108"/>
        <v>Q3/2023</v>
      </c>
      <c r="C169" s="54">
        <f t="shared" si="111"/>
        <v>45108</v>
      </c>
      <c r="D169" s="54">
        <f t="shared" si="112"/>
        <v>45199</v>
      </c>
      <c r="E169" s="58">
        <f t="shared" si="109"/>
        <v>92</v>
      </c>
      <c r="F169" s="59">
        <f>VLOOKUP(D169,'FERC Interest Rate'!$A:$B,2,TRUE)</f>
        <v>8.0199999999999994E-2</v>
      </c>
      <c r="G169" s="60">
        <f t="shared" si="110"/>
        <v>2033.9390079535585</v>
      </c>
      <c r="H169" s="60">
        <v>0</v>
      </c>
      <c r="I169" s="122">
        <f t="shared" si="117"/>
        <v>16.843471056091715</v>
      </c>
      <c r="J169" s="61">
        <f t="shared" si="121"/>
        <v>41.115659113108322</v>
      </c>
      <c r="K169" s="5">
        <f t="shared" si="122"/>
        <v>57.959130169200037</v>
      </c>
      <c r="L169" s="61">
        <f t="shared" si="120"/>
        <v>102.8</v>
      </c>
      <c r="M169" s="90">
        <f t="shared" si="123"/>
        <v>160.75913016920003</v>
      </c>
      <c r="N169" s="5">
        <f t="shared" si="106"/>
        <v>2075.0546670666668</v>
      </c>
      <c r="O169" s="60">
        <f t="shared" si="107"/>
        <v>1914.2955368974669</v>
      </c>
    </row>
    <row r="170" spans="1:15" x14ac:dyDescent="0.25">
      <c r="A170" s="63" t="s">
        <v>48</v>
      </c>
      <c r="B170" s="58" t="str">
        <f t="shared" si="108"/>
        <v>Q4/2023</v>
      </c>
      <c r="C170" s="54">
        <f t="shared" si="111"/>
        <v>45200</v>
      </c>
      <c r="D170" s="54">
        <f t="shared" si="112"/>
        <v>45291</v>
      </c>
      <c r="E170" s="58">
        <f t="shared" si="109"/>
        <v>92</v>
      </c>
      <c r="F170" s="59">
        <f>VLOOKUP(D170,'FERC Interest Rate'!$A:$B,2,TRUE)</f>
        <v>8.3500000000000005E-2</v>
      </c>
      <c r="G170" s="60">
        <f t="shared" si="110"/>
        <v>1914.2955368974669</v>
      </c>
      <c r="H170" s="60">
        <v>0</v>
      </c>
      <c r="I170" s="122">
        <f t="shared" si="117"/>
        <v>16.843471056091715</v>
      </c>
      <c r="J170" s="61">
        <f t="shared" si="121"/>
        <v>40.289365245058477</v>
      </c>
      <c r="K170" s="5">
        <f t="shared" si="122"/>
        <v>57.132836301150192</v>
      </c>
      <c r="L170" s="61">
        <f t="shared" si="120"/>
        <v>102.8</v>
      </c>
      <c r="M170" s="90">
        <f t="shared" si="123"/>
        <v>159.93283630115019</v>
      </c>
      <c r="N170" s="5">
        <f t="shared" si="106"/>
        <v>1954.5849021425254</v>
      </c>
      <c r="O170" s="60">
        <f t="shared" si="107"/>
        <v>1794.6520658413754</v>
      </c>
    </row>
    <row r="171" spans="1:15" x14ac:dyDescent="0.25">
      <c r="A171" s="63" t="s">
        <v>49</v>
      </c>
      <c r="B171" s="58" t="str">
        <f t="shared" si="108"/>
        <v>Q1/2024</v>
      </c>
      <c r="C171" s="54">
        <f t="shared" si="111"/>
        <v>45292</v>
      </c>
      <c r="D171" s="54">
        <f t="shared" si="112"/>
        <v>45382</v>
      </c>
      <c r="E171" s="58">
        <f t="shared" si="109"/>
        <v>91</v>
      </c>
      <c r="F171" s="59">
        <f>VLOOKUP(D171,'FERC Interest Rate'!$A:$B,2,TRUE)</f>
        <v>8.5000000000000006E-2</v>
      </c>
      <c r="G171" s="60">
        <f t="shared" si="110"/>
        <v>1794.6520658413754</v>
      </c>
      <c r="H171" s="60">
        <v>0</v>
      </c>
      <c r="I171" s="122">
        <f t="shared" si="117"/>
        <v>16.843471056091715</v>
      </c>
      <c r="J171" s="61">
        <f t="shared" si="121"/>
        <v>37.927961008970051</v>
      </c>
      <c r="K171" s="5">
        <f t="shared" si="122"/>
        <v>54.771432065061767</v>
      </c>
      <c r="L171" s="61">
        <f t="shared" si="120"/>
        <v>102.8</v>
      </c>
      <c r="M171" s="90">
        <f t="shared" si="123"/>
        <v>157.57143206506177</v>
      </c>
      <c r="N171" s="5">
        <f t="shared" si="106"/>
        <v>1832.5800268503453</v>
      </c>
      <c r="O171" s="60">
        <f t="shared" si="107"/>
        <v>1675.0085947852838</v>
      </c>
    </row>
    <row r="172" spans="1:15" x14ac:dyDescent="0.25">
      <c r="A172" s="63" t="s">
        <v>50</v>
      </c>
      <c r="B172" s="58" t="str">
        <f t="shared" si="108"/>
        <v>Q2/2024</v>
      </c>
      <c r="C172" s="54">
        <f t="shared" si="111"/>
        <v>45383</v>
      </c>
      <c r="D172" s="54">
        <f t="shared" si="112"/>
        <v>45473</v>
      </c>
      <c r="E172" s="58">
        <f t="shared" si="109"/>
        <v>91</v>
      </c>
      <c r="F172" s="59">
        <f>VLOOKUP(D172,'FERC Interest Rate'!$A:$B,2,TRUE)</f>
        <v>8.5000000000000006E-2</v>
      </c>
      <c r="G172" s="60">
        <f t="shared" si="110"/>
        <v>1675.0085947852838</v>
      </c>
      <c r="H172" s="60">
        <v>0</v>
      </c>
      <c r="I172" s="122">
        <f t="shared" si="117"/>
        <v>16.843471056091715</v>
      </c>
      <c r="J172" s="61">
        <f t="shared" si="121"/>
        <v>35.399430275038718</v>
      </c>
      <c r="K172" s="5">
        <f t="shared" si="122"/>
        <v>52.242901331130433</v>
      </c>
      <c r="L172" s="61">
        <f t="shared" si="120"/>
        <v>102.8</v>
      </c>
      <c r="M172" s="90">
        <f t="shared" si="123"/>
        <v>155.04290133113042</v>
      </c>
      <c r="N172" s="5">
        <f t="shared" si="106"/>
        <v>1710.4080250603224</v>
      </c>
      <c r="O172" s="60">
        <f t="shared" si="107"/>
        <v>1555.3651237291922</v>
      </c>
    </row>
    <row r="173" spans="1:15" x14ac:dyDescent="0.25">
      <c r="A173" s="63" t="s">
        <v>51</v>
      </c>
      <c r="B173" s="58" t="str">
        <f t="shared" si="108"/>
        <v>Q3/2024</v>
      </c>
      <c r="C173" s="54">
        <f t="shared" ref="C173:C178" si="124">D172+1</f>
        <v>45474</v>
      </c>
      <c r="D173" s="54">
        <f>EOMONTH(D172,3)</f>
        <v>45565</v>
      </c>
      <c r="E173" s="58">
        <f t="shared" si="109"/>
        <v>92</v>
      </c>
      <c r="F173" s="59">
        <f>VLOOKUP(D173,'FERC Interest Rate'!$A:$B,2,TRUE)</f>
        <v>8.5000000000000006E-2</v>
      </c>
      <c r="G173" s="60">
        <f t="shared" ref="G173:G178" si="125">O172</f>
        <v>1555.3651237291922</v>
      </c>
      <c r="H173" s="60">
        <v>0</v>
      </c>
      <c r="I173" s="122">
        <f t="shared" si="117"/>
        <v>16.843471056091715</v>
      </c>
      <c r="J173" s="61">
        <f t="shared" si="121"/>
        <v>33.232118217383295</v>
      </c>
      <c r="K173" s="5">
        <f t="shared" si="122"/>
        <v>50.075589273475011</v>
      </c>
      <c r="L173" s="61">
        <f t="shared" si="120"/>
        <v>102.8</v>
      </c>
      <c r="M173" s="90">
        <f t="shared" si="123"/>
        <v>152.87558927347501</v>
      </c>
      <c r="N173" s="5">
        <f t="shared" si="106"/>
        <v>1588.5972419465754</v>
      </c>
      <c r="O173" s="60">
        <f t="shared" si="107"/>
        <v>1435.7216526731006</v>
      </c>
    </row>
    <row r="174" spans="1:15" x14ac:dyDescent="0.25">
      <c r="A174" s="63" t="s">
        <v>52</v>
      </c>
      <c r="B174" s="58" t="str">
        <f t="shared" si="108"/>
        <v>Q4/2024</v>
      </c>
      <c r="C174" s="54">
        <f t="shared" si="124"/>
        <v>45566</v>
      </c>
      <c r="D174" s="54">
        <f>EOMONTH(D173,3)</f>
        <v>45657</v>
      </c>
      <c r="E174" s="58">
        <f t="shared" si="109"/>
        <v>92</v>
      </c>
      <c r="F174" s="59">
        <f>VLOOKUP(D174,'FERC Interest Rate'!$A:$B,2,TRUE)</f>
        <v>8.5000000000000006E-2</v>
      </c>
      <c r="G174" s="60">
        <f t="shared" si="125"/>
        <v>1435.7216526731006</v>
      </c>
      <c r="H174" s="60">
        <v>0</v>
      </c>
      <c r="I174" s="122">
        <f t="shared" si="117"/>
        <v>16.843471056091715</v>
      </c>
      <c r="J174" s="61">
        <f t="shared" si="121"/>
        <v>30.675801431430731</v>
      </c>
      <c r="K174" s="5">
        <f t="shared" si="122"/>
        <v>47.519272487522443</v>
      </c>
      <c r="L174" s="61">
        <f t="shared" si="120"/>
        <v>102.8</v>
      </c>
      <c r="M174" s="90">
        <f t="shared" si="123"/>
        <v>150.31927248752243</v>
      </c>
      <c r="N174" s="5">
        <f t="shared" si="106"/>
        <v>1466.3974541045313</v>
      </c>
      <c r="O174" s="60">
        <f t="shared" si="107"/>
        <v>1316.078181617009</v>
      </c>
    </row>
    <row r="175" spans="1:15" x14ac:dyDescent="0.25">
      <c r="A175" s="63" t="s">
        <v>53</v>
      </c>
      <c r="B175" s="58" t="str">
        <f t="shared" si="108"/>
        <v>Q1/2025</v>
      </c>
      <c r="C175" s="54">
        <f t="shared" si="124"/>
        <v>45658</v>
      </c>
      <c r="D175" s="54">
        <f t="shared" si="112"/>
        <v>45747</v>
      </c>
      <c r="E175" s="58">
        <f t="shared" ref="E175:E178" si="126">D175-C175+1</f>
        <v>90</v>
      </c>
      <c r="F175" s="59">
        <f>VLOOKUP(D175,'FERC Interest Rate'!$A:$B,2,TRUE)</f>
        <v>8.0399999999999999E-2</v>
      </c>
      <c r="G175" s="60">
        <f t="shared" si="125"/>
        <v>1316.078181617009</v>
      </c>
      <c r="H175" s="60">
        <v>0</v>
      </c>
      <c r="I175" s="122">
        <f t="shared" si="117"/>
        <v>16.843471056091715</v>
      </c>
      <c r="J175" s="61">
        <f t="shared" si="121"/>
        <v>26.090799238851169</v>
      </c>
      <c r="K175" s="5">
        <f t="shared" si="122"/>
        <v>42.934270294942884</v>
      </c>
      <c r="L175" s="61">
        <f t="shared" si="120"/>
        <v>102.8</v>
      </c>
      <c r="M175" s="90">
        <f t="shared" si="123"/>
        <v>145.73427029494289</v>
      </c>
      <c r="N175" s="5">
        <f t="shared" ref="N175:N178" si="127">+G175+H175+J175</f>
        <v>1342.1689808558601</v>
      </c>
      <c r="O175" s="60">
        <f t="shared" ref="O175:O178" si="128">G175+H175-L175-I175</f>
        <v>1196.4347105609174</v>
      </c>
    </row>
    <row r="176" spans="1:15" x14ac:dyDescent="0.25">
      <c r="A176" s="63" t="s">
        <v>54</v>
      </c>
      <c r="B176" s="58" t="str">
        <f t="shared" si="108"/>
        <v>Q2/2025</v>
      </c>
      <c r="C176" s="54">
        <f t="shared" si="124"/>
        <v>45748</v>
      </c>
      <c r="D176" s="54">
        <f t="shared" si="112"/>
        <v>45838</v>
      </c>
      <c r="E176" s="58">
        <f t="shared" si="126"/>
        <v>91</v>
      </c>
      <c r="F176" s="59">
        <f>VLOOKUP(D176,'FERC Interest Rate'!$A:$B,2,TRUE)</f>
        <v>7.5499999999999998E-2</v>
      </c>
      <c r="G176" s="60">
        <f t="shared" si="125"/>
        <v>1196.4347105609174</v>
      </c>
      <c r="H176" s="60">
        <v>0</v>
      </c>
      <c r="I176" s="122">
        <f t="shared" si="117"/>
        <v>16.843471056091715</v>
      </c>
      <c r="J176" s="61">
        <f t="shared" si="121"/>
        <v>22.520834736736393</v>
      </c>
      <c r="K176" s="5">
        <f t="shared" si="122"/>
        <v>39.364305792828105</v>
      </c>
      <c r="L176" s="61">
        <f t="shared" si="120"/>
        <v>102.8</v>
      </c>
      <c r="M176" s="90">
        <f t="shared" si="123"/>
        <v>142.16430579282809</v>
      </c>
      <c r="N176" s="5">
        <f t="shared" si="127"/>
        <v>1218.9555452976538</v>
      </c>
      <c r="O176" s="60">
        <f t="shared" si="128"/>
        <v>1076.7912395048259</v>
      </c>
    </row>
    <row r="177" spans="1:15" x14ac:dyDescent="0.25">
      <c r="A177" s="63" t="s">
        <v>55</v>
      </c>
      <c r="B177" s="58" t="str">
        <f t="shared" si="108"/>
        <v>Q3/2025</v>
      </c>
      <c r="C177" s="54">
        <f t="shared" si="124"/>
        <v>45839</v>
      </c>
      <c r="D177" s="54">
        <f t="shared" si="112"/>
        <v>45930</v>
      </c>
      <c r="E177" s="58">
        <f t="shared" si="126"/>
        <v>92</v>
      </c>
      <c r="F177" s="59">
        <f>VLOOKUP(D177,'FERC Interest Rate'!$A:$B,2,TRUE)</f>
        <v>7.4999999999999997E-2</v>
      </c>
      <c r="G177" s="60">
        <f t="shared" si="125"/>
        <v>1076.7912395048259</v>
      </c>
      <c r="H177" s="60">
        <v>0</v>
      </c>
      <c r="I177" s="122">
        <f t="shared" si="117"/>
        <v>16.843471056091715</v>
      </c>
      <c r="J177" s="61">
        <f t="shared" si="121"/>
        <v>20.355779596118627</v>
      </c>
      <c r="K177" s="5">
        <f t="shared" si="122"/>
        <v>37.199250652210338</v>
      </c>
      <c r="L177" s="61">
        <f t="shared" si="120"/>
        <v>102.8</v>
      </c>
      <c r="M177" s="90">
        <f t="shared" si="123"/>
        <v>139.99925065221032</v>
      </c>
      <c r="N177" s="5">
        <f t="shared" si="127"/>
        <v>1097.1470191009446</v>
      </c>
      <c r="O177" s="60">
        <f t="shared" si="128"/>
        <v>957.14776844873415</v>
      </c>
    </row>
    <row r="178" spans="1:15" x14ac:dyDescent="0.25">
      <c r="A178" s="63" t="s">
        <v>56</v>
      </c>
      <c r="B178" s="58" t="str">
        <f t="shared" si="108"/>
        <v>Q4/2025</v>
      </c>
      <c r="C178" s="54">
        <f t="shared" si="124"/>
        <v>45931</v>
      </c>
      <c r="D178" s="54">
        <f t="shared" si="112"/>
        <v>46022</v>
      </c>
      <c r="E178" s="58">
        <f t="shared" si="126"/>
        <v>92</v>
      </c>
      <c r="F178" s="59">
        <f>VLOOKUP(D178,'FERC Interest Rate'!$A:$B,2,TRUE)</f>
        <v>7.4999999999999997E-2</v>
      </c>
      <c r="G178" s="60">
        <f t="shared" si="125"/>
        <v>957.14776844873415</v>
      </c>
      <c r="H178" s="60">
        <v>0</v>
      </c>
      <c r="I178" s="122">
        <f t="shared" si="117"/>
        <v>16.843471056091715</v>
      </c>
      <c r="J178" s="61">
        <f t="shared" si="121"/>
        <v>18.094026307661</v>
      </c>
      <c r="K178" s="5">
        <f t="shared" si="122"/>
        <v>34.937497363752712</v>
      </c>
      <c r="L178" s="61">
        <f t="shared" si="120"/>
        <v>102.8</v>
      </c>
      <c r="M178" s="90">
        <f t="shared" si="123"/>
        <v>137.73749736375271</v>
      </c>
      <c r="N178" s="5">
        <f t="shared" si="127"/>
        <v>975.24179475639517</v>
      </c>
      <c r="O178" s="60">
        <f t="shared" si="128"/>
        <v>837.50429739264246</v>
      </c>
    </row>
    <row r="179" spans="1:15" ht="13.5" thickBot="1" x14ac:dyDescent="0.35">
      <c r="A179" s="101"/>
      <c r="B179" s="102"/>
      <c r="C179" s="103"/>
      <c r="D179" s="103"/>
      <c r="E179" s="102"/>
      <c r="F179" s="102"/>
      <c r="G179" s="92">
        <f t="shared" ref="G179:O179" si="129">SUM(G151:G178)</f>
        <v>54783.347970726754</v>
      </c>
      <c r="H179" s="92">
        <f t="shared" si="129"/>
        <v>336.86942112183431</v>
      </c>
      <c r="I179" s="92">
        <f t="shared" si="129"/>
        <v>218.9651237291923</v>
      </c>
      <c r="J179" s="92">
        <f t="shared" si="129"/>
        <v>410.59159375562308</v>
      </c>
      <c r="K179" s="92">
        <f t="shared" si="129"/>
        <v>629.55671748481541</v>
      </c>
      <c r="L179" s="92">
        <f t="shared" si="129"/>
        <v>1336.3999999999996</v>
      </c>
      <c r="M179" s="92">
        <f t="shared" si="129"/>
        <v>1965.9567174848157</v>
      </c>
      <c r="N179" s="92">
        <f t="shared" si="129"/>
        <v>55530.808985604213</v>
      </c>
      <c r="O179" s="92">
        <f t="shared" si="129"/>
        <v>53564.852268119394</v>
      </c>
    </row>
    <row r="180" spans="1:15" ht="13" thickTop="1" x14ac:dyDescent="0.25"/>
    <row r="181" spans="1:15" ht="37" x14ac:dyDescent="0.3">
      <c r="A181" s="62" t="s">
        <v>43</v>
      </c>
      <c r="B181" s="62" t="s">
        <v>3</v>
      </c>
      <c r="C181" s="62" t="s">
        <v>4</v>
      </c>
      <c r="D181" s="62" t="s">
        <v>5</v>
      </c>
      <c r="E181" s="62" t="s">
        <v>6</v>
      </c>
      <c r="F181" s="62" t="s">
        <v>7</v>
      </c>
      <c r="G181" s="62" t="s">
        <v>70</v>
      </c>
      <c r="H181" s="62" t="s">
        <v>71</v>
      </c>
      <c r="I181" s="77" t="s">
        <v>72</v>
      </c>
      <c r="J181" s="78" t="s">
        <v>73</v>
      </c>
      <c r="K181" s="78" t="s">
        <v>74</v>
      </c>
      <c r="L181" s="78" t="s">
        <v>75</v>
      </c>
      <c r="M181" s="79" t="s">
        <v>65</v>
      </c>
      <c r="N181" s="62" t="s">
        <v>76</v>
      </c>
      <c r="O181" s="62" t="s">
        <v>77</v>
      </c>
    </row>
    <row r="182" spans="1:15" ht="13" x14ac:dyDescent="0.3">
      <c r="A182" s="123" t="s">
        <v>37</v>
      </c>
      <c r="B182" s="198" t="s">
        <v>48</v>
      </c>
      <c r="C182" s="54">
        <f>VLOOKUP(B182,A$1:F$33,2,FALSE)</f>
        <v>43588</v>
      </c>
      <c r="D182" s="54">
        <f>DATE(YEAR(C182),IF(MONTH(C182)&lt;=3,3,IF(MONTH(C182)&lt;=6,6,IF(MONTH(C182)&lt;=9,9,12))),IF(OR(MONTH(C182)&lt;=3,MONTH(C182)&gt;=10),31,30))</f>
        <v>43646</v>
      </c>
      <c r="E182" s="58">
        <f>D182-C182+1</f>
        <v>59</v>
      </c>
      <c r="F182" s="59">
        <f>VLOOKUP(D182,'FERC Interest Rate'!$A:$B,2,TRUE)</f>
        <v>5.45E-2</v>
      </c>
      <c r="G182" s="60">
        <f>VLOOKUP(B182,$A$1:$F$33,4,FALSE)</f>
        <v>2566</v>
      </c>
      <c r="H182" s="60">
        <f t="shared" ref="H182:H189" si="130">G182*F182*(E182/(DATE(YEAR(D182),12,31)-DATE(YEAR(D182),1,1)+1))</f>
        <v>22.605405479452056</v>
      </c>
      <c r="I182" s="122">
        <v>0</v>
      </c>
      <c r="J182" s="61">
        <v>0</v>
      </c>
      <c r="K182" s="5">
        <f t="shared" ref="K182:K187" si="131">+SUM(I182:J182)</f>
        <v>0</v>
      </c>
      <c r="L182" s="61">
        <v>0</v>
      </c>
      <c r="M182" s="90">
        <f t="shared" ref="M182:M189" si="132">+SUM(K182:L182)</f>
        <v>0</v>
      </c>
      <c r="N182" s="5">
        <f t="shared" ref="N182:N205" si="133">+G182+H182+J182</f>
        <v>2588.6054054794522</v>
      </c>
      <c r="O182" s="60">
        <f t="shared" ref="O182:O205" si="134">G182+H182-L182-I182</f>
        <v>2588.6054054794522</v>
      </c>
    </row>
    <row r="183" spans="1:15" x14ac:dyDescent="0.25">
      <c r="A183" s="63" t="s">
        <v>22</v>
      </c>
      <c r="B183" s="58" t="str">
        <f t="shared" ref="B183:B208" si="135">+IF(MONTH(C183)&lt;4,"Q1",IF(MONTH(C183)&lt;7,"Q2",IF(MONTH(C183)&lt;10,"Q3","Q4")))&amp;"/"&amp;YEAR(C183)</f>
        <v>Q3/2019</v>
      </c>
      <c r="C183" s="54">
        <f>D182+1</f>
        <v>43647</v>
      </c>
      <c r="D183" s="54">
        <f>EOMONTH(D182,3)</f>
        <v>43738</v>
      </c>
      <c r="E183" s="58">
        <f t="shared" ref="E183:E205" si="136">D183-C183+1</f>
        <v>92</v>
      </c>
      <c r="F183" s="59">
        <f>VLOOKUP(D183,'FERC Interest Rate'!$A:$B,2,TRUE)</f>
        <v>5.5E-2</v>
      </c>
      <c r="G183" s="60">
        <f t="shared" ref="G183:G203" si="137">O182</f>
        <v>2588.6054054794522</v>
      </c>
      <c r="H183" s="60">
        <f t="shared" si="130"/>
        <v>35.885872196509666</v>
      </c>
      <c r="I183" s="122">
        <v>0</v>
      </c>
      <c r="J183" s="61">
        <v>0</v>
      </c>
      <c r="K183" s="5">
        <f t="shared" si="131"/>
        <v>0</v>
      </c>
      <c r="L183" s="61">
        <v>0</v>
      </c>
      <c r="M183" s="90">
        <f t="shared" si="132"/>
        <v>0</v>
      </c>
      <c r="N183" s="5">
        <f t="shared" si="133"/>
        <v>2624.491277675962</v>
      </c>
      <c r="O183" s="60">
        <f t="shared" si="134"/>
        <v>2624.491277675962</v>
      </c>
    </row>
    <row r="184" spans="1:15" x14ac:dyDescent="0.25">
      <c r="A184" s="63" t="s">
        <v>22</v>
      </c>
      <c r="B184" s="58" t="str">
        <f t="shared" si="135"/>
        <v>Q4/2019</v>
      </c>
      <c r="C184" s="54">
        <f t="shared" ref="C184:C203" si="138">D183+1</f>
        <v>43739</v>
      </c>
      <c r="D184" s="54">
        <f t="shared" ref="D184:D208" si="139">EOMONTH(D183,3)</f>
        <v>43830</v>
      </c>
      <c r="E184" s="58">
        <f t="shared" si="136"/>
        <v>92</v>
      </c>
      <c r="F184" s="59">
        <f>VLOOKUP(D184,'FERC Interest Rate'!$A:$B,2,TRUE)</f>
        <v>5.4199999999999998E-2</v>
      </c>
      <c r="G184" s="60">
        <f t="shared" si="137"/>
        <v>2624.491277675962</v>
      </c>
      <c r="H184" s="60">
        <f t="shared" si="130"/>
        <v>35.854146046584702</v>
      </c>
      <c r="I184" s="122">
        <v>0</v>
      </c>
      <c r="J184" s="61">
        <v>0</v>
      </c>
      <c r="K184" s="5">
        <f t="shared" si="131"/>
        <v>0</v>
      </c>
      <c r="L184" s="61">
        <v>0</v>
      </c>
      <c r="M184" s="90">
        <f t="shared" si="132"/>
        <v>0</v>
      </c>
      <c r="N184" s="5">
        <f t="shared" si="133"/>
        <v>2660.3454237225469</v>
      </c>
      <c r="O184" s="60">
        <f t="shared" si="134"/>
        <v>2660.3454237225469</v>
      </c>
    </row>
    <row r="185" spans="1:15" x14ac:dyDescent="0.25">
      <c r="A185" s="63" t="s">
        <v>22</v>
      </c>
      <c r="B185" s="58" t="str">
        <f t="shared" si="135"/>
        <v>Q1/2020</v>
      </c>
      <c r="C185" s="54">
        <f t="shared" si="138"/>
        <v>43831</v>
      </c>
      <c r="D185" s="54">
        <f t="shared" si="139"/>
        <v>43921</v>
      </c>
      <c r="E185" s="58">
        <f t="shared" si="136"/>
        <v>91</v>
      </c>
      <c r="F185" s="59">
        <f>VLOOKUP(D185,'FERC Interest Rate'!$A:$B,2,TRUE)</f>
        <v>4.9599999999999998E-2</v>
      </c>
      <c r="G185" s="60">
        <f t="shared" si="137"/>
        <v>2660.3454237225469</v>
      </c>
      <c r="H185" s="60">
        <f t="shared" si="130"/>
        <v>32.808019411240679</v>
      </c>
      <c r="I185" s="122">
        <v>0</v>
      </c>
      <c r="J185" s="61">
        <v>0</v>
      </c>
      <c r="K185" s="5">
        <f t="shared" si="131"/>
        <v>0</v>
      </c>
      <c r="L185" s="61">
        <v>0</v>
      </c>
      <c r="M185" s="90">
        <f t="shared" si="132"/>
        <v>0</v>
      </c>
      <c r="N185" s="5">
        <f t="shared" si="133"/>
        <v>2693.1534431337877</v>
      </c>
      <c r="O185" s="60">
        <f t="shared" si="134"/>
        <v>2693.1534431337877</v>
      </c>
    </row>
    <row r="186" spans="1:15" x14ac:dyDescent="0.25">
      <c r="A186" s="63" t="s">
        <v>22</v>
      </c>
      <c r="B186" s="58" t="str">
        <f t="shared" si="135"/>
        <v>Q2/2020</v>
      </c>
      <c r="C186" s="54">
        <f t="shared" si="138"/>
        <v>43922</v>
      </c>
      <c r="D186" s="54">
        <f t="shared" si="139"/>
        <v>44012</v>
      </c>
      <c r="E186" s="58">
        <f t="shared" si="136"/>
        <v>91</v>
      </c>
      <c r="F186" s="59">
        <f>VLOOKUP(D186,'FERC Interest Rate'!$A:$B,2,TRUE)</f>
        <v>4.7500000000000001E-2</v>
      </c>
      <c r="G186" s="60">
        <f t="shared" si="137"/>
        <v>2693.1534431337877</v>
      </c>
      <c r="H186" s="60">
        <f t="shared" si="130"/>
        <v>31.806436497119666</v>
      </c>
      <c r="I186" s="81">
        <v>0</v>
      </c>
      <c r="J186" s="61">
        <v>0</v>
      </c>
      <c r="K186" s="5">
        <f t="shared" si="131"/>
        <v>0</v>
      </c>
      <c r="L186" s="61">
        <v>0</v>
      </c>
      <c r="M186" s="90">
        <f t="shared" si="132"/>
        <v>0</v>
      </c>
      <c r="N186" s="5">
        <f t="shared" si="133"/>
        <v>2724.9598796309074</v>
      </c>
      <c r="O186" s="60">
        <f t="shared" si="134"/>
        <v>2724.9598796309074</v>
      </c>
    </row>
    <row r="187" spans="1:15" x14ac:dyDescent="0.25">
      <c r="A187" s="63" t="s">
        <v>22</v>
      </c>
      <c r="B187" s="58" t="str">
        <f t="shared" si="135"/>
        <v>Q3/2020</v>
      </c>
      <c r="C187" s="54">
        <f t="shared" si="138"/>
        <v>44013</v>
      </c>
      <c r="D187" s="54">
        <f t="shared" si="139"/>
        <v>44104</v>
      </c>
      <c r="E187" s="58">
        <f t="shared" si="136"/>
        <v>92</v>
      </c>
      <c r="F187" s="59">
        <f>VLOOKUP(D187,'FERC Interest Rate'!$A:$B,2,TRUE)</f>
        <v>3.4299999999999997E-2</v>
      </c>
      <c r="G187" s="60">
        <f t="shared" si="137"/>
        <v>2724.9598796309074</v>
      </c>
      <c r="H187" s="60">
        <f t="shared" si="130"/>
        <v>23.494216929407898</v>
      </c>
      <c r="I187" s="81">
        <v>0</v>
      </c>
      <c r="J187" s="61">
        <v>0</v>
      </c>
      <c r="K187" s="5">
        <f t="shared" si="131"/>
        <v>0</v>
      </c>
      <c r="L187" s="61">
        <v>0</v>
      </c>
      <c r="M187" s="90">
        <f t="shared" si="132"/>
        <v>0</v>
      </c>
      <c r="N187" s="5">
        <f t="shared" si="133"/>
        <v>2748.4540965603151</v>
      </c>
      <c r="O187" s="60">
        <f t="shared" si="134"/>
        <v>2748.4540965603151</v>
      </c>
    </row>
    <row r="188" spans="1:15" x14ac:dyDescent="0.25">
      <c r="A188" s="63" t="s">
        <v>22</v>
      </c>
      <c r="B188" s="58" t="str">
        <f t="shared" si="135"/>
        <v>Q4/2020</v>
      </c>
      <c r="C188" s="54">
        <f t="shared" si="138"/>
        <v>44105</v>
      </c>
      <c r="D188" s="54">
        <f t="shared" si="139"/>
        <v>44196</v>
      </c>
      <c r="E188" s="58">
        <f t="shared" si="136"/>
        <v>92</v>
      </c>
      <c r="F188" s="59">
        <f>VLOOKUP(D188,'FERC Interest Rate'!$A:$B,2,TRUE)</f>
        <v>3.2500000000000001E-2</v>
      </c>
      <c r="G188" s="60">
        <f t="shared" si="137"/>
        <v>2748.4540965603151</v>
      </c>
      <c r="H188" s="60">
        <f t="shared" si="130"/>
        <v>22.45321789266487</v>
      </c>
      <c r="I188" s="122">
        <v>0</v>
      </c>
      <c r="J188" s="61">
        <v>0</v>
      </c>
      <c r="K188" s="5">
        <f>+SUM(I188:J188)</f>
        <v>0</v>
      </c>
      <c r="L188" s="61">
        <v>0</v>
      </c>
      <c r="M188" s="90">
        <f t="shared" si="132"/>
        <v>0</v>
      </c>
      <c r="N188" s="5">
        <f t="shared" si="133"/>
        <v>2770.9073144529798</v>
      </c>
      <c r="O188" s="60">
        <f t="shared" si="134"/>
        <v>2770.9073144529798</v>
      </c>
    </row>
    <row r="189" spans="1:15" x14ac:dyDescent="0.25">
      <c r="A189" s="63" t="s">
        <v>22</v>
      </c>
      <c r="B189" s="58" t="str">
        <f t="shared" si="135"/>
        <v>Q1/2021</v>
      </c>
      <c r="C189" s="54">
        <f t="shared" si="138"/>
        <v>44197</v>
      </c>
      <c r="D189" s="54">
        <f t="shared" si="139"/>
        <v>44286</v>
      </c>
      <c r="E189" s="58">
        <f t="shared" si="136"/>
        <v>90</v>
      </c>
      <c r="F189" s="59">
        <f>VLOOKUP(D189,'FERC Interest Rate'!$A:$B,2,TRUE)</f>
        <v>3.2500000000000001E-2</v>
      </c>
      <c r="G189" s="60">
        <f t="shared" si="137"/>
        <v>2770.9073144529798</v>
      </c>
      <c r="H189" s="60">
        <f t="shared" si="130"/>
        <v>22.205216150068399</v>
      </c>
      <c r="I189" s="122">
        <v>0</v>
      </c>
      <c r="J189" s="61">
        <v>0</v>
      </c>
      <c r="K189" s="5">
        <f>+SUM(I189:J189)</f>
        <v>0</v>
      </c>
      <c r="L189" s="61">
        <v>0</v>
      </c>
      <c r="M189" s="90">
        <f t="shared" si="132"/>
        <v>0</v>
      </c>
      <c r="N189" s="5">
        <f t="shared" si="133"/>
        <v>2793.1125306030481</v>
      </c>
      <c r="O189" s="60">
        <f t="shared" si="134"/>
        <v>2793.1125306030481</v>
      </c>
    </row>
    <row r="190" spans="1:15" x14ac:dyDescent="0.25">
      <c r="A190" s="63" t="s">
        <v>22</v>
      </c>
      <c r="B190" s="58" t="str">
        <f>+IF(MONTH(C190)&lt;4,"Q1",IF(MONTH(C190)&lt;7,"Q2",IF(MONTH(C190)&lt;10,"Q3","Q4")))&amp;"/"&amp;YEAR(C190)</f>
        <v>Q2/2021</v>
      </c>
      <c r="C190" s="54">
        <f>D189+1</f>
        <v>44287</v>
      </c>
      <c r="D190" s="54">
        <f t="shared" si="139"/>
        <v>44377</v>
      </c>
      <c r="E190" s="58">
        <f>D190-C190+1</f>
        <v>91</v>
      </c>
      <c r="F190" s="59">
        <f>VLOOKUP(D190,'FERC Interest Rate'!$A:$B,2,TRUE)</f>
        <v>3.2500000000000001E-2</v>
      </c>
      <c r="G190" s="60">
        <f>O189</f>
        <v>2793.1125306030481</v>
      </c>
      <c r="H190" s="60">
        <f>G190*F190*(E190/(DATE(YEAR(D190),12,31)-DATE(YEAR(D190),1,1)+1))</f>
        <v>22.631863860982232</v>
      </c>
      <c r="I190" s="122">
        <v>0</v>
      </c>
      <c r="J190" s="61">
        <v>0</v>
      </c>
      <c r="K190" s="5">
        <f>+SUM(I190:J190)</f>
        <v>0</v>
      </c>
      <c r="L190" s="61">
        <v>0</v>
      </c>
      <c r="M190" s="90">
        <f>+SUM(K190:L190)</f>
        <v>0</v>
      </c>
      <c r="N190" s="5">
        <f>+G190+H190+J190</f>
        <v>2815.7443944640304</v>
      </c>
      <c r="O190" s="60">
        <f>G190+H190-L190-I190</f>
        <v>2815.7443944640304</v>
      </c>
    </row>
    <row r="191" spans="1:15" x14ac:dyDescent="0.25">
      <c r="A191" s="63" t="s">
        <v>22</v>
      </c>
      <c r="B191" s="58" t="str">
        <f>+IF(MONTH(C191)&lt;4,"Q1",IF(MONTH(C191)&lt;7,"Q2",IF(MONTH(C191)&lt;10,"Q3","Q4")))&amp;"/"&amp;YEAR(C191)</f>
        <v>Q3/2021</v>
      </c>
      <c r="C191" s="54">
        <f>D190+1</f>
        <v>44378</v>
      </c>
      <c r="D191" s="54">
        <f t="shared" si="139"/>
        <v>44469</v>
      </c>
      <c r="E191" s="58">
        <f>D191-C191+1</f>
        <v>92</v>
      </c>
      <c r="F191" s="59">
        <f>VLOOKUP(D191,'FERC Interest Rate'!$A:$B,2,TRUE)</f>
        <v>3.2500000000000001E-2</v>
      </c>
      <c r="G191" s="60">
        <f>O190</f>
        <v>2815.7443944640304</v>
      </c>
      <c r="H191" s="60">
        <f>G191*F191*(E191/(DATE(YEAR(D191),12,31)-DATE(YEAR(D191),1,1)+1))</f>
        <v>23.065960929993018</v>
      </c>
      <c r="I191" s="81">
        <v>0</v>
      </c>
      <c r="J191" s="61">
        <v>0</v>
      </c>
      <c r="K191" s="5">
        <f>+SUM(I191:J191)</f>
        <v>0</v>
      </c>
      <c r="L191" s="61">
        <v>0</v>
      </c>
      <c r="M191" s="90">
        <f>+SUM(K191:L191)</f>
        <v>0</v>
      </c>
      <c r="N191" s="5">
        <f>+G191+H191+J191</f>
        <v>2838.8103553940232</v>
      </c>
      <c r="O191" s="60">
        <f>G191+H191-L191-I191</f>
        <v>2838.8103553940232</v>
      </c>
    </row>
    <row r="192" spans="1:15" x14ac:dyDescent="0.25">
      <c r="A192" s="63" t="s">
        <v>22</v>
      </c>
      <c r="B192" s="58" t="str">
        <f t="shared" si="135"/>
        <v>Q4/2021</v>
      </c>
      <c r="C192" s="54">
        <f t="shared" si="138"/>
        <v>44470</v>
      </c>
      <c r="D192" s="54">
        <f t="shared" si="139"/>
        <v>44561</v>
      </c>
      <c r="E192" s="58">
        <f t="shared" si="136"/>
        <v>92</v>
      </c>
      <c r="F192" s="59">
        <f>VLOOKUP(D192,'FERC Interest Rate'!$A:$B,2,TRUE)</f>
        <v>3.2500000000000001E-2</v>
      </c>
      <c r="G192" s="60">
        <f t="shared" si="137"/>
        <v>2838.8103553940232</v>
      </c>
      <c r="H192" s="60">
        <f>G192*F192*(E192/(DATE(YEAR(D192),12,31)-DATE(YEAR(D192),1,1)+1))</f>
        <v>23.25491222637844</v>
      </c>
      <c r="I192" s="122">
        <v>0</v>
      </c>
      <c r="J192" s="61">
        <v>0</v>
      </c>
      <c r="K192" s="5">
        <f t="shared" ref="K192:K195" si="140">+SUM(I192:J192)</f>
        <v>0</v>
      </c>
      <c r="L192" s="61">
        <v>0</v>
      </c>
      <c r="M192" s="90">
        <f t="shared" ref="M192:M195" si="141">+SUM(K192:L192)</f>
        <v>0</v>
      </c>
      <c r="N192" s="5">
        <f t="shared" si="133"/>
        <v>2862.0652676204018</v>
      </c>
      <c r="O192" s="60">
        <f t="shared" si="134"/>
        <v>2862.0652676204018</v>
      </c>
    </row>
    <row r="193" spans="1:15" x14ac:dyDescent="0.25">
      <c r="A193" s="63" t="s">
        <v>22</v>
      </c>
      <c r="B193" s="58" t="str">
        <f t="shared" si="135"/>
        <v>Q1/2022</v>
      </c>
      <c r="C193" s="54">
        <f t="shared" si="138"/>
        <v>44562</v>
      </c>
      <c r="D193" s="54">
        <f t="shared" si="139"/>
        <v>44651</v>
      </c>
      <c r="E193" s="58">
        <f t="shared" si="136"/>
        <v>90</v>
      </c>
      <c r="F193" s="59">
        <f>VLOOKUP(D193,'FERC Interest Rate'!$A:$B,2,TRUE)</f>
        <v>3.2500000000000001E-2</v>
      </c>
      <c r="G193" s="60">
        <f t="shared" si="137"/>
        <v>2862.0652676204018</v>
      </c>
      <c r="H193" s="60">
        <f t="shared" ref="H193:H196" si="142">G193*F193*(E193/(DATE(YEAR(D193),12,31)-DATE(YEAR(D193),1,1)+1))</f>
        <v>22.935728514492261</v>
      </c>
      <c r="I193" s="122">
        <v>0</v>
      </c>
      <c r="J193" s="61">
        <v>0</v>
      </c>
      <c r="K193" s="5">
        <f t="shared" si="140"/>
        <v>0</v>
      </c>
      <c r="L193" s="61">
        <v>0</v>
      </c>
      <c r="M193" s="90">
        <f t="shared" si="141"/>
        <v>0</v>
      </c>
      <c r="N193" s="5">
        <f t="shared" si="133"/>
        <v>2885.0009961348942</v>
      </c>
      <c r="O193" s="60">
        <f t="shared" si="134"/>
        <v>2885.0009961348942</v>
      </c>
    </row>
    <row r="194" spans="1:15" x14ac:dyDescent="0.25">
      <c r="A194" s="63" t="s">
        <v>22</v>
      </c>
      <c r="B194" s="58" t="str">
        <f t="shared" si="135"/>
        <v>Q2/2022</v>
      </c>
      <c r="C194" s="54">
        <f t="shared" si="138"/>
        <v>44652</v>
      </c>
      <c r="D194" s="54">
        <f t="shared" si="139"/>
        <v>44742</v>
      </c>
      <c r="E194" s="58">
        <f t="shared" si="136"/>
        <v>91</v>
      </c>
      <c r="F194" s="59">
        <f>VLOOKUP(D194,'FERC Interest Rate'!$A:$B,2,TRUE)</f>
        <v>3.2500000000000001E-2</v>
      </c>
      <c r="G194" s="60">
        <f t="shared" si="137"/>
        <v>2885.0009961348942</v>
      </c>
      <c r="H194" s="60">
        <f t="shared" si="142"/>
        <v>23.376412181010821</v>
      </c>
      <c r="I194" s="81">
        <v>0</v>
      </c>
      <c r="J194" s="61">
        <v>0</v>
      </c>
      <c r="K194" s="5">
        <f t="shared" si="140"/>
        <v>0</v>
      </c>
      <c r="L194" s="61">
        <v>0</v>
      </c>
      <c r="M194" s="90">
        <f t="shared" si="141"/>
        <v>0</v>
      </c>
      <c r="N194" s="5">
        <f t="shared" si="133"/>
        <v>2908.3774083159051</v>
      </c>
      <c r="O194" s="60">
        <f t="shared" si="134"/>
        <v>2908.3774083159051</v>
      </c>
    </row>
    <row r="195" spans="1:15" x14ac:dyDescent="0.25">
      <c r="A195" s="63" t="s">
        <v>22</v>
      </c>
      <c r="B195" s="58" t="str">
        <f t="shared" si="135"/>
        <v>Q3/2022</v>
      </c>
      <c r="C195" s="54">
        <f t="shared" si="138"/>
        <v>44743</v>
      </c>
      <c r="D195" s="54">
        <f t="shared" si="139"/>
        <v>44834</v>
      </c>
      <c r="E195" s="58">
        <f t="shared" si="136"/>
        <v>92</v>
      </c>
      <c r="F195" s="59">
        <f>VLOOKUP(D195,'FERC Interest Rate'!$A:$B,2,TRUE)</f>
        <v>3.5999999999999997E-2</v>
      </c>
      <c r="G195" s="60">
        <f t="shared" si="137"/>
        <v>2908.3774083159051</v>
      </c>
      <c r="H195" s="60">
        <f t="shared" si="142"/>
        <v>26.39053692148569</v>
      </c>
      <c r="I195" s="81">
        <v>0</v>
      </c>
      <c r="J195" s="61">
        <v>0</v>
      </c>
      <c r="K195" s="5">
        <f t="shared" si="140"/>
        <v>0</v>
      </c>
      <c r="L195" s="61">
        <v>0</v>
      </c>
      <c r="M195" s="90">
        <f t="shared" si="141"/>
        <v>0</v>
      </c>
      <c r="N195" s="5">
        <f t="shared" si="133"/>
        <v>2934.7679452373909</v>
      </c>
      <c r="O195" s="60">
        <f t="shared" si="134"/>
        <v>2934.7679452373909</v>
      </c>
    </row>
    <row r="196" spans="1:15" x14ac:dyDescent="0.25">
      <c r="A196" s="63" t="s">
        <v>44</v>
      </c>
      <c r="B196" s="58" t="str">
        <f t="shared" si="135"/>
        <v>Q4/2022</v>
      </c>
      <c r="C196" s="54">
        <f t="shared" si="138"/>
        <v>44835</v>
      </c>
      <c r="D196" s="54">
        <f t="shared" si="139"/>
        <v>44926</v>
      </c>
      <c r="E196" s="58">
        <f t="shared" si="136"/>
        <v>92</v>
      </c>
      <c r="F196" s="59">
        <f>VLOOKUP(D196,'FERC Interest Rate'!$A:$B,2,TRUE)</f>
        <v>4.9099999999999998E-2</v>
      </c>
      <c r="G196" s="60">
        <f t="shared" si="137"/>
        <v>2934.7679452373909</v>
      </c>
      <c r="H196" s="60">
        <f t="shared" si="142"/>
        <v>36.320366471852992</v>
      </c>
      <c r="I196" s="81">
        <f t="shared" ref="I196:I208" si="143">(SUM($H$182:$H$208)/20)</f>
        <v>20.254415585462173</v>
      </c>
      <c r="J196" s="61">
        <f t="shared" ref="J196" si="144">G196*F196*(E196/(DATE(YEAR(D196),12,31)-DATE(YEAR(D196),1,1)+1))</f>
        <v>36.320366471852992</v>
      </c>
      <c r="K196" s="5">
        <f t="shared" ref="K196" si="145">+SUM(I196:J196)</f>
        <v>56.574782057315161</v>
      </c>
      <c r="L196" s="61">
        <f t="shared" ref="L196:L208" si="146">($G$182/20)</f>
        <v>128.30000000000001</v>
      </c>
      <c r="M196" s="90">
        <f t="shared" ref="M196" si="147">+SUM(K196:L196)</f>
        <v>184.87478205731517</v>
      </c>
      <c r="N196" s="5">
        <f t="shared" si="133"/>
        <v>3007.408678181097</v>
      </c>
      <c r="O196" s="60">
        <f t="shared" si="134"/>
        <v>2822.5338961237817</v>
      </c>
    </row>
    <row r="197" spans="1:15" x14ac:dyDescent="0.25">
      <c r="A197" s="63" t="s">
        <v>45</v>
      </c>
      <c r="B197" s="58" t="str">
        <f t="shared" si="135"/>
        <v>Q1/2023</v>
      </c>
      <c r="C197" s="54">
        <f t="shared" si="138"/>
        <v>44927</v>
      </c>
      <c r="D197" s="54">
        <f t="shared" si="139"/>
        <v>45016</v>
      </c>
      <c r="E197" s="58">
        <f t="shared" si="136"/>
        <v>90</v>
      </c>
      <c r="F197" s="59">
        <f>VLOOKUP(D197,'FERC Interest Rate'!$A:$B,2,TRUE)</f>
        <v>6.3100000000000003E-2</v>
      </c>
      <c r="G197" s="60">
        <f t="shared" si="137"/>
        <v>2822.5338961237817</v>
      </c>
      <c r="H197" s="60">
        <v>0</v>
      </c>
      <c r="I197" s="81">
        <f t="shared" si="143"/>
        <v>20.254415585462173</v>
      </c>
      <c r="J197" s="61">
        <f t="shared" ref="J197:J208" si="148">G197*F197*(E197/(DATE(YEAR(D197),12,31)-DATE(YEAR(D197),1,1)+1))</f>
        <v>43.915534235854672</v>
      </c>
      <c r="K197" s="5">
        <f t="shared" ref="K197:K208" si="149">+SUM(I197:J197)</f>
        <v>64.169949821316848</v>
      </c>
      <c r="L197" s="61">
        <f t="shared" si="146"/>
        <v>128.30000000000001</v>
      </c>
      <c r="M197" s="90">
        <f t="shared" ref="M197:M208" si="150">+SUM(K197:L197)</f>
        <v>192.46994982131685</v>
      </c>
      <c r="N197" s="5">
        <f t="shared" si="133"/>
        <v>2866.4494303596362</v>
      </c>
      <c r="O197" s="60">
        <f t="shared" si="134"/>
        <v>2673.9794805383194</v>
      </c>
    </row>
    <row r="198" spans="1:15" x14ac:dyDescent="0.25">
      <c r="A198" s="63" t="s">
        <v>46</v>
      </c>
      <c r="B198" s="58" t="str">
        <f t="shared" si="135"/>
        <v>Q2/2023</v>
      </c>
      <c r="C198" s="54">
        <f t="shared" si="138"/>
        <v>45017</v>
      </c>
      <c r="D198" s="54">
        <f t="shared" si="139"/>
        <v>45107</v>
      </c>
      <c r="E198" s="58">
        <f t="shared" si="136"/>
        <v>91</v>
      </c>
      <c r="F198" s="59">
        <f>VLOOKUP(D198,'FERC Interest Rate'!$A:$B,2,TRUE)</f>
        <v>7.4999999999999997E-2</v>
      </c>
      <c r="G198" s="60">
        <f t="shared" si="137"/>
        <v>2673.9794805383194</v>
      </c>
      <c r="H198" s="60">
        <v>0</v>
      </c>
      <c r="I198" s="81">
        <f t="shared" si="143"/>
        <v>20.254415585462173</v>
      </c>
      <c r="J198" s="61">
        <f t="shared" si="148"/>
        <v>49.999753300476797</v>
      </c>
      <c r="K198" s="5">
        <f t="shared" si="149"/>
        <v>70.254168885938967</v>
      </c>
      <c r="L198" s="61">
        <f t="shared" si="146"/>
        <v>128.30000000000001</v>
      </c>
      <c r="M198" s="90">
        <f t="shared" si="150"/>
        <v>198.55416888593896</v>
      </c>
      <c r="N198" s="5">
        <f t="shared" si="133"/>
        <v>2723.9792338387961</v>
      </c>
      <c r="O198" s="60">
        <f t="shared" si="134"/>
        <v>2525.4250649528572</v>
      </c>
    </row>
    <row r="199" spans="1:15" x14ac:dyDescent="0.25">
      <c r="A199" s="63" t="s">
        <v>47</v>
      </c>
      <c r="B199" s="58" t="str">
        <f t="shared" si="135"/>
        <v>Q3/2023</v>
      </c>
      <c r="C199" s="54">
        <f t="shared" si="138"/>
        <v>45108</v>
      </c>
      <c r="D199" s="54">
        <f t="shared" si="139"/>
        <v>45199</v>
      </c>
      <c r="E199" s="58">
        <f t="shared" si="136"/>
        <v>92</v>
      </c>
      <c r="F199" s="59">
        <f>VLOOKUP(D199,'FERC Interest Rate'!$A:$B,2,TRUE)</f>
        <v>8.0199999999999994E-2</v>
      </c>
      <c r="G199" s="60">
        <f t="shared" si="137"/>
        <v>2525.4250649528572</v>
      </c>
      <c r="H199" s="60">
        <v>0</v>
      </c>
      <c r="I199" s="81">
        <f t="shared" si="143"/>
        <v>20.254415585462173</v>
      </c>
      <c r="J199" s="61">
        <f t="shared" si="148"/>
        <v>51.050948765063453</v>
      </c>
      <c r="K199" s="5">
        <f t="shared" si="149"/>
        <v>71.305364350525622</v>
      </c>
      <c r="L199" s="61">
        <f t="shared" si="146"/>
        <v>128.30000000000001</v>
      </c>
      <c r="M199" s="90">
        <f t="shared" si="150"/>
        <v>199.60536435052563</v>
      </c>
      <c r="N199" s="5">
        <f t="shared" si="133"/>
        <v>2576.4760137179205</v>
      </c>
      <c r="O199" s="60">
        <f t="shared" si="134"/>
        <v>2376.8706493673949</v>
      </c>
    </row>
    <row r="200" spans="1:15" x14ac:dyDescent="0.25">
      <c r="A200" s="63" t="s">
        <v>48</v>
      </c>
      <c r="B200" s="58" t="str">
        <f t="shared" si="135"/>
        <v>Q4/2023</v>
      </c>
      <c r="C200" s="54">
        <f t="shared" si="138"/>
        <v>45200</v>
      </c>
      <c r="D200" s="54">
        <f t="shared" si="139"/>
        <v>45291</v>
      </c>
      <c r="E200" s="58">
        <f t="shared" si="136"/>
        <v>92</v>
      </c>
      <c r="F200" s="59">
        <f>VLOOKUP(D200,'FERC Interest Rate'!$A:$B,2,TRUE)</f>
        <v>8.3500000000000005E-2</v>
      </c>
      <c r="G200" s="60">
        <f t="shared" si="137"/>
        <v>2376.8706493673949</v>
      </c>
      <c r="H200" s="60">
        <v>0</v>
      </c>
      <c r="I200" s="81">
        <f t="shared" si="143"/>
        <v>20.254415585462173</v>
      </c>
      <c r="J200" s="61">
        <f t="shared" si="148"/>
        <v>50.024987201206386</v>
      </c>
      <c r="K200" s="5">
        <f t="shared" si="149"/>
        <v>70.279402786668555</v>
      </c>
      <c r="L200" s="61">
        <f t="shared" si="146"/>
        <v>128.30000000000001</v>
      </c>
      <c r="M200" s="90">
        <f t="shared" si="150"/>
        <v>198.57940278666857</v>
      </c>
      <c r="N200" s="5">
        <f t="shared" si="133"/>
        <v>2426.8956365686013</v>
      </c>
      <c r="O200" s="60">
        <f t="shared" si="134"/>
        <v>2228.3162337819326</v>
      </c>
    </row>
    <row r="201" spans="1:15" x14ac:dyDescent="0.25">
      <c r="A201" s="63" t="s">
        <v>49</v>
      </c>
      <c r="B201" s="58" t="str">
        <f t="shared" si="135"/>
        <v>Q1/2024</v>
      </c>
      <c r="C201" s="54">
        <f t="shared" si="138"/>
        <v>45292</v>
      </c>
      <c r="D201" s="54">
        <f t="shared" si="139"/>
        <v>45382</v>
      </c>
      <c r="E201" s="58">
        <f t="shared" si="136"/>
        <v>91</v>
      </c>
      <c r="F201" s="59">
        <f>VLOOKUP(D201,'FERC Interest Rate'!$A:$B,2,TRUE)</f>
        <v>8.5000000000000006E-2</v>
      </c>
      <c r="G201" s="60">
        <f t="shared" si="137"/>
        <v>2228.3162337819326</v>
      </c>
      <c r="H201" s="60">
        <v>0</v>
      </c>
      <c r="I201" s="81">
        <f t="shared" si="143"/>
        <v>20.254415585462173</v>
      </c>
      <c r="J201" s="61">
        <f t="shared" si="148"/>
        <v>47.092967399735656</v>
      </c>
      <c r="K201" s="5">
        <f t="shared" si="149"/>
        <v>67.347382985197825</v>
      </c>
      <c r="L201" s="61">
        <f t="shared" si="146"/>
        <v>128.30000000000001</v>
      </c>
      <c r="M201" s="90">
        <f t="shared" si="150"/>
        <v>195.64738298519785</v>
      </c>
      <c r="N201" s="5">
        <f t="shared" si="133"/>
        <v>2275.4092011816683</v>
      </c>
      <c r="O201" s="60">
        <f t="shared" si="134"/>
        <v>2079.7618181964704</v>
      </c>
    </row>
    <row r="202" spans="1:15" x14ac:dyDescent="0.25">
      <c r="A202" s="63" t="s">
        <v>50</v>
      </c>
      <c r="B202" s="58" t="str">
        <f t="shared" si="135"/>
        <v>Q2/2024</v>
      </c>
      <c r="C202" s="54">
        <f t="shared" si="138"/>
        <v>45383</v>
      </c>
      <c r="D202" s="54">
        <f t="shared" si="139"/>
        <v>45473</v>
      </c>
      <c r="E202" s="58">
        <f t="shared" si="136"/>
        <v>91</v>
      </c>
      <c r="F202" s="59">
        <f>VLOOKUP(D202,'FERC Interest Rate'!$A:$B,2,TRUE)</f>
        <v>8.5000000000000006E-2</v>
      </c>
      <c r="G202" s="60">
        <f t="shared" si="137"/>
        <v>2079.7618181964704</v>
      </c>
      <c r="H202" s="60">
        <v>0</v>
      </c>
      <c r="I202" s="81">
        <f t="shared" si="143"/>
        <v>20.254415585462173</v>
      </c>
      <c r="J202" s="61">
        <f t="shared" si="148"/>
        <v>43.953436239753273</v>
      </c>
      <c r="K202" s="5">
        <f t="shared" si="149"/>
        <v>64.207851825215442</v>
      </c>
      <c r="L202" s="61">
        <f t="shared" si="146"/>
        <v>128.30000000000001</v>
      </c>
      <c r="M202" s="90">
        <f t="shared" si="150"/>
        <v>192.50785182521545</v>
      </c>
      <c r="N202" s="5">
        <f t="shared" si="133"/>
        <v>2123.7152544362234</v>
      </c>
      <c r="O202" s="60">
        <f t="shared" si="134"/>
        <v>1931.2074026110083</v>
      </c>
    </row>
    <row r="203" spans="1:15" x14ac:dyDescent="0.25">
      <c r="A203" s="63" t="s">
        <v>51</v>
      </c>
      <c r="B203" s="58" t="str">
        <f t="shared" si="135"/>
        <v>Q3/2024</v>
      </c>
      <c r="C203" s="54">
        <f t="shared" si="138"/>
        <v>45474</v>
      </c>
      <c r="D203" s="54">
        <f t="shared" si="139"/>
        <v>45565</v>
      </c>
      <c r="E203" s="58">
        <f t="shared" si="136"/>
        <v>92</v>
      </c>
      <c r="F203" s="59">
        <f>VLOOKUP(D203,'FERC Interest Rate'!$A:$B,2,TRUE)</f>
        <v>8.5000000000000006E-2</v>
      </c>
      <c r="G203" s="60">
        <f t="shared" si="137"/>
        <v>1931.2074026110083</v>
      </c>
      <c r="H203" s="60">
        <v>0</v>
      </c>
      <c r="I203" s="81">
        <f t="shared" si="143"/>
        <v>20.254415585462173</v>
      </c>
      <c r="J203" s="61">
        <f t="shared" si="148"/>
        <v>41.262409531196958</v>
      </c>
      <c r="K203" s="5">
        <f t="shared" si="149"/>
        <v>61.516825116659135</v>
      </c>
      <c r="L203" s="61">
        <f t="shared" si="146"/>
        <v>128.30000000000001</v>
      </c>
      <c r="M203" s="90">
        <f t="shared" si="150"/>
        <v>189.81682511665915</v>
      </c>
      <c r="N203" s="5">
        <f t="shared" si="133"/>
        <v>1972.4698121422052</v>
      </c>
      <c r="O203" s="60">
        <f t="shared" si="134"/>
        <v>1782.6529870255463</v>
      </c>
    </row>
    <row r="204" spans="1:15" x14ac:dyDescent="0.25">
      <c r="A204" s="63" t="s">
        <v>52</v>
      </c>
      <c r="B204" s="58" t="str">
        <f t="shared" si="135"/>
        <v>Q4/2024</v>
      </c>
      <c r="C204" s="54">
        <f t="shared" ref="C204:C208" si="151">D203+1</f>
        <v>45566</v>
      </c>
      <c r="D204" s="54">
        <f>EOMONTH(D203,3)</f>
        <v>45657</v>
      </c>
      <c r="E204" s="58">
        <f t="shared" si="136"/>
        <v>92</v>
      </c>
      <c r="F204" s="59">
        <f>VLOOKUP(D204,'FERC Interest Rate'!$A:$B,2,TRUE)</f>
        <v>8.5000000000000006E-2</v>
      </c>
      <c r="G204" s="60">
        <f t="shared" ref="G204:G208" si="152">O203</f>
        <v>1782.6529870255463</v>
      </c>
      <c r="H204" s="60">
        <v>0</v>
      </c>
      <c r="I204" s="81">
        <f t="shared" si="143"/>
        <v>20.254415585462173</v>
      </c>
      <c r="J204" s="61">
        <f t="shared" si="148"/>
        <v>38.088378028797194</v>
      </c>
      <c r="K204" s="5">
        <f t="shared" si="149"/>
        <v>58.342793614259364</v>
      </c>
      <c r="L204" s="61">
        <f t="shared" si="146"/>
        <v>128.30000000000001</v>
      </c>
      <c r="M204" s="90">
        <f t="shared" si="150"/>
        <v>186.64279361425938</v>
      </c>
      <c r="N204" s="5">
        <f t="shared" si="133"/>
        <v>1820.7413650543435</v>
      </c>
      <c r="O204" s="60">
        <f t="shared" si="134"/>
        <v>1634.0985714400842</v>
      </c>
    </row>
    <row r="205" spans="1:15" x14ac:dyDescent="0.25">
      <c r="A205" s="63" t="s">
        <v>53</v>
      </c>
      <c r="B205" s="58" t="str">
        <f t="shared" si="135"/>
        <v>Q1/2025</v>
      </c>
      <c r="C205" s="54">
        <f t="shared" si="151"/>
        <v>45658</v>
      </c>
      <c r="D205" s="54">
        <f>EOMONTH(D204,3)</f>
        <v>45747</v>
      </c>
      <c r="E205" s="58">
        <f t="shared" si="136"/>
        <v>90</v>
      </c>
      <c r="F205" s="59">
        <f>VLOOKUP(D205,'FERC Interest Rate'!$A:$B,2,TRUE)</f>
        <v>8.0399999999999999E-2</v>
      </c>
      <c r="G205" s="60">
        <f t="shared" si="152"/>
        <v>1634.0985714400842</v>
      </c>
      <c r="H205" s="60">
        <v>0</v>
      </c>
      <c r="I205" s="81">
        <f t="shared" si="143"/>
        <v>20.254415585462173</v>
      </c>
      <c r="J205" s="61">
        <f t="shared" si="148"/>
        <v>32.39544455600123</v>
      </c>
      <c r="K205" s="5">
        <f t="shared" si="149"/>
        <v>52.649860141463407</v>
      </c>
      <c r="L205" s="61">
        <f t="shared" si="146"/>
        <v>128.30000000000001</v>
      </c>
      <c r="M205" s="90">
        <f t="shared" si="150"/>
        <v>180.94986014146343</v>
      </c>
      <c r="N205" s="5">
        <f t="shared" si="133"/>
        <v>1666.4940159960854</v>
      </c>
      <c r="O205" s="60">
        <f t="shared" si="134"/>
        <v>1485.5441558546222</v>
      </c>
    </row>
    <row r="206" spans="1:15" x14ac:dyDescent="0.25">
      <c r="A206" s="63" t="s">
        <v>54</v>
      </c>
      <c r="B206" s="58" t="str">
        <f t="shared" si="135"/>
        <v>Q2/2025</v>
      </c>
      <c r="C206" s="54">
        <f t="shared" si="151"/>
        <v>45748</v>
      </c>
      <c r="D206" s="54">
        <f t="shared" si="139"/>
        <v>45838</v>
      </c>
      <c r="E206" s="58">
        <f t="shared" ref="E206:E208" si="153">D206-C206+1</f>
        <v>91</v>
      </c>
      <c r="F206" s="59">
        <f>VLOOKUP(D206,'FERC Interest Rate'!$A:$B,2,TRUE)</f>
        <v>7.5499999999999998E-2</v>
      </c>
      <c r="G206" s="60">
        <f t="shared" si="152"/>
        <v>1485.5441558546222</v>
      </c>
      <c r="H206" s="60">
        <v>0</v>
      </c>
      <c r="I206" s="81">
        <f t="shared" si="143"/>
        <v>20.254415585462173</v>
      </c>
      <c r="J206" s="61">
        <f t="shared" si="148"/>
        <v>27.962824993970361</v>
      </c>
      <c r="K206" s="5">
        <f t="shared" si="149"/>
        <v>48.217240579432534</v>
      </c>
      <c r="L206" s="61">
        <f t="shared" si="146"/>
        <v>128.30000000000001</v>
      </c>
      <c r="M206" s="90">
        <f t="shared" si="150"/>
        <v>176.51724057943255</v>
      </c>
      <c r="N206" s="5">
        <f t="shared" ref="N206:N208" si="154">+G206+H206+J206</f>
        <v>1513.5069808485925</v>
      </c>
      <c r="O206" s="60">
        <f t="shared" ref="O206:O208" si="155">G206+H206-L206-I206</f>
        <v>1336.9897402691602</v>
      </c>
    </row>
    <row r="207" spans="1:15" x14ac:dyDescent="0.25">
      <c r="A207" s="63" t="s">
        <v>55</v>
      </c>
      <c r="B207" s="58" t="str">
        <f t="shared" si="135"/>
        <v>Q3/2025</v>
      </c>
      <c r="C207" s="54">
        <f t="shared" si="151"/>
        <v>45839</v>
      </c>
      <c r="D207" s="54">
        <f t="shared" si="139"/>
        <v>45930</v>
      </c>
      <c r="E207" s="58">
        <f t="shared" si="153"/>
        <v>92</v>
      </c>
      <c r="F207" s="59">
        <f>VLOOKUP(D207,'FERC Interest Rate'!$A:$B,2,TRUE)</f>
        <v>7.4999999999999997E-2</v>
      </c>
      <c r="G207" s="60">
        <f t="shared" si="152"/>
        <v>1336.9897402691602</v>
      </c>
      <c r="H207" s="60">
        <v>0</v>
      </c>
      <c r="I207" s="81">
        <f t="shared" si="143"/>
        <v>20.254415585462173</v>
      </c>
      <c r="J207" s="61">
        <f t="shared" si="148"/>
        <v>25.274600569471794</v>
      </c>
      <c r="K207" s="5">
        <f t="shared" si="149"/>
        <v>45.52901615493397</v>
      </c>
      <c r="L207" s="61">
        <f t="shared" si="146"/>
        <v>128.30000000000001</v>
      </c>
      <c r="M207" s="90">
        <f t="shared" si="150"/>
        <v>173.82901615493398</v>
      </c>
      <c r="N207" s="5">
        <f t="shared" si="154"/>
        <v>1362.2643408386321</v>
      </c>
      <c r="O207" s="60">
        <f t="shared" si="155"/>
        <v>1188.4353246836981</v>
      </c>
    </row>
    <row r="208" spans="1:15" x14ac:dyDescent="0.25">
      <c r="A208" s="63" t="s">
        <v>56</v>
      </c>
      <c r="B208" s="58" t="str">
        <f t="shared" si="135"/>
        <v>Q4/2025</v>
      </c>
      <c r="C208" s="54">
        <f t="shared" si="151"/>
        <v>45931</v>
      </c>
      <c r="D208" s="54">
        <f t="shared" si="139"/>
        <v>46022</v>
      </c>
      <c r="E208" s="58">
        <f t="shared" si="153"/>
        <v>92</v>
      </c>
      <c r="F208" s="59">
        <f>VLOOKUP(D208,'FERC Interest Rate'!$A:$B,2,TRUE)</f>
        <v>7.4999999999999997E-2</v>
      </c>
      <c r="G208" s="60">
        <f t="shared" si="152"/>
        <v>1188.4353246836981</v>
      </c>
      <c r="H208" s="60">
        <v>0</v>
      </c>
      <c r="I208" s="81">
        <f t="shared" si="143"/>
        <v>20.254415585462173</v>
      </c>
      <c r="J208" s="61">
        <f t="shared" si="148"/>
        <v>22.466311617308264</v>
      </c>
      <c r="K208" s="5">
        <f t="shared" si="149"/>
        <v>42.720727202770433</v>
      </c>
      <c r="L208" s="61">
        <f t="shared" si="146"/>
        <v>128.30000000000001</v>
      </c>
      <c r="M208" s="90">
        <f t="shared" si="150"/>
        <v>171.02072720277044</v>
      </c>
      <c r="N208" s="5">
        <f t="shared" si="154"/>
        <v>1210.9016363010064</v>
      </c>
      <c r="O208" s="60">
        <f t="shared" si="155"/>
        <v>1039.8809090982361</v>
      </c>
    </row>
    <row r="209" spans="1:15" ht="13.5" thickBot="1" x14ac:dyDescent="0.35">
      <c r="A209" s="101"/>
      <c r="B209" s="102"/>
      <c r="C209" s="103"/>
      <c r="D209" s="103"/>
      <c r="E209" s="102"/>
      <c r="F209" s="102"/>
      <c r="G209" s="92">
        <f t="shared" ref="G209:O209" si="156">SUM(G182:G208)</f>
        <v>65480.611063270509</v>
      </c>
      <c r="H209" s="92">
        <f t="shared" si="156"/>
        <v>405.08831170924344</v>
      </c>
      <c r="I209" s="92">
        <f t="shared" si="156"/>
        <v>263.30740261100823</v>
      </c>
      <c r="J209" s="92">
        <f t="shared" si="156"/>
        <v>509.80796291068896</v>
      </c>
      <c r="K209" s="92">
        <f t="shared" si="156"/>
        <v>773.11536552169719</v>
      </c>
      <c r="L209" s="92">
        <f t="shared" si="156"/>
        <v>1667.8999999999996</v>
      </c>
      <c r="M209" s="92">
        <f t="shared" si="156"/>
        <v>2441.0153655216973</v>
      </c>
      <c r="N209" s="92">
        <f t="shared" si="156"/>
        <v>66395.507337890449</v>
      </c>
      <c r="O209" s="92">
        <f t="shared" si="156"/>
        <v>63954.491972368749</v>
      </c>
    </row>
    <row r="210" spans="1:15" ht="13" thickTop="1" x14ac:dyDescent="0.25"/>
    <row r="211" spans="1:15" ht="37" x14ac:dyDescent="0.3">
      <c r="A211" s="62" t="s">
        <v>43</v>
      </c>
      <c r="B211" s="62" t="s">
        <v>3</v>
      </c>
      <c r="C211" s="62" t="s">
        <v>4</v>
      </c>
      <c r="D211" s="62" t="s">
        <v>5</v>
      </c>
      <c r="E211" s="62" t="s">
        <v>6</v>
      </c>
      <c r="F211" s="62" t="s">
        <v>7</v>
      </c>
      <c r="G211" s="62" t="s">
        <v>70</v>
      </c>
      <c r="H211" s="62" t="s">
        <v>71</v>
      </c>
      <c r="I211" s="77" t="s">
        <v>72</v>
      </c>
      <c r="J211" s="78" t="s">
        <v>73</v>
      </c>
      <c r="K211" s="78" t="s">
        <v>74</v>
      </c>
      <c r="L211" s="78" t="s">
        <v>75</v>
      </c>
      <c r="M211" s="79" t="s">
        <v>65</v>
      </c>
      <c r="N211" s="62" t="s">
        <v>76</v>
      </c>
      <c r="O211" s="62" t="s">
        <v>77</v>
      </c>
    </row>
    <row r="212" spans="1:15" ht="13" x14ac:dyDescent="0.3">
      <c r="A212" s="123" t="s">
        <v>37</v>
      </c>
      <c r="B212" s="198" t="s">
        <v>49</v>
      </c>
      <c r="C212" s="54">
        <f>VLOOKUP(B212,A$1:F$33,2,FALSE)</f>
        <v>43635</v>
      </c>
      <c r="D212" s="54">
        <f>DATE(YEAR(C212),IF(MONTH(C212)&lt;=3,3,IF(MONTH(C212)&lt;=6,6,IF(MONTH(C212)&lt;=9,9,12))),IF(OR(MONTH(C212)&lt;=3,MONTH(C212)&gt;=10),31,30))</f>
        <v>43646</v>
      </c>
      <c r="E212" s="58">
        <f>D212-C212+1</f>
        <v>12</v>
      </c>
      <c r="F212" s="59">
        <f>VLOOKUP(D212,'FERC Interest Rate'!$A:$B,2,TRUE)</f>
        <v>5.45E-2</v>
      </c>
      <c r="G212" s="60">
        <f>VLOOKUP(B212,$A$1:$F$33,4,FALSE)</f>
        <v>3163</v>
      </c>
      <c r="H212" s="60">
        <f t="shared" ref="H212:H219" si="157">G212*F212*(E212/(DATE(YEAR(D212),12,31)-DATE(YEAR(D212),1,1)+1))</f>
        <v>5.6674027397260271</v>
      </c>
      <c r="I212" s="122">
        <v>0</v>
      </c>
      <c r="J212" s="61">
        <v>0</v>
      </c>
      <c r="K212" s="5">
        <f t="shared" ref="K212:K217" si="158">+SUM(I212:J212)</f>
        <v>0</v>
      </c>
      <c r="L212" s="61">
        <v>0</v>
      </c>
      <c r="M212" s="90">
        <f t="shared" ref="M212:M219" si="159">+SUM(K212:L212)</f>
        <v>0</v>
      </c>
      <c r="N212" s="5">
        <f t="shared" ref="N212:N235" si="160">+G212+H212+J212</f>
        <v>3168.6674027397262</v>
      </c>
      <c r="O212" s="60">
        <f t="shared" ref="O212:O235" si="161">G212+H212-L212-I212</f>
        <v>3168.6674027397262</v>
      </c>
    </row>
    <row r="213" spans="1:15" x14ac:dyDescent="0.25">
      <c r="A213" s="63" t="s">
        <v>22</v>
      </c>
      <c r="B213" s="58" t="str">
        <f t="shared" ref="B213:B238" si="162">+IF(MONTH(C213)&lt;4,"Q1",IF(MONTH(C213)&lt;7,"Q2",IF(MONTH(C213)&lt;10,"Q3","Q4")))&amp;"/"&amp;YEAR(C213)</f>
        <v>Q3/2019</v>
      </c>
      <c r="C213" s="54">
        <f>D212+1</f>
        <v>43647</v>
      </c>
      <c r="D213" s="54">
        <f>EOMONTH(D212,3)</f>
        <v>43738</v>
      </c>
      <c r="E213" s="58">
        <f t="shared" ref="E213:E235" si="163">D213-C213+1</f>
        <v>92</v>
      </c>
      <c r="F213" s="59">
        <f>VLOOKUP(D213,'FERC Interest Rate'!$A:$B,2,TRUE)</f>
        <v>5.5E-2</v>
      </c>
      <c r="G213" s="60">
        <f t="shared" ref="G213:G233" si="164">O212</f>
        <v>3168.6674027397262</v>
      </c>
      <c r="H213" s="60">
        <f t="shared" si="157"/>
        <v>43.927279610583604</v>
      </c>
      <c r="I213" s="122">
        <v>0</v>
      </c>
      <c r="J213" s="61">
        <v>0</v>
      </c>
      <c r="K213" s="5">
        <f t="shared" si="158"/>
        <v>0</v>
      </c>
      <c r="L213" s="61">
        <v>0</v>
      </c>
      <c r="M213" s="90">
        <f t="shared" si="159"/>
        <v>0</v>
      </c>
      <c r="N213" s="5">
        <f t="shared" si="160"/>
        <v>3212.59468235031</v>
      </c>
      <c r="O213" s="60">
        <f t="shared" si="161"/>
        <v>3212.59468235031</v>
      </c>
    </row>
    <row r="214" spans="1:15" x14ac:dyDescent="0.25">
      <c r="A214" s="63" t="s">
        <v>22</v>
      </c>
      <c r="B214" s="58" t="str">
        <f t="shared" si="162"/>
        <v>Q4/2019</v>
      </c>
      <c r="C214" s="54">
        <f t="shared" ref="C214:C233" si="165">D213+1</f>
        <v>43739</v>
      </c>
      <c r="D214" s="54">
        <f t="shared" ref="D214:D238" si="166">EOMONTH(D213,3)</f>
        <v>43830</v>
      </c>
      <c r="E214" s="58">
        <f t="shared" si="163"/>
        <v>92</v>
      </c>
      <c r="F214" s="59">
        <f>VLOOKUP(D214,'FERC Interest Rate'!$A:$B,2,TRUE)</f>
        <v>5.4199999999999998E-2</v>
      </c>
      <c r="G214" s="60">
        <f t="shared" si="164"/>
        <v>3212.59468235031</v>
      </c>
      <c r="H214" s="60">
        <f t="shared" si="157"/>
        <v>43.888444175538595</v>
      </c>
      <c r="I214" s="122">
        <v>0</v>
      </c>
      <c r="J214" s="61">
        <v>0</v>
      </c>
      <c r="K214" s="5">
        <f t="shared" si="158"/>
        <v>0</v>
      </c>
      <c r="L214" s="61">
        <v>0</v>
      </c>
      <c r="M214" s="90">
        <f t="shared" si="159"/>
        <v>0</v>
      </c>
      <c r="N214" s="5">
        <f t="shared" si="160"/>
        <v>3256.4831265258485</v>
      </c>
      <c r="O214" s="60">
        <f t="shared" si="161"/>
        <v>3256.4831265258485</v>
      </c>
    </row>
    <row r="215" spans="1:15" x14ac:dyDescent="0.25">
      <c r="A215" s="63" t="s">
        <v>22</v>
      </c>
      <c r="B215" s="58" t="str">
        <f t="shared" si="162"/>
        <v>Q1/2020</v>
      </c>
      <c r="C215" s="54">
        <f t="shared" si="165"/>
        <v>43831</v>
      </c>
      <c r="D215" s="54">
        <f t="shared" si="166"/>
        <v>43921</v>
      </c>
      <c r="E215" s="58">
        <f t="shared" si="163"/>
        <v>91</v>
      </c>
      <c r="F215" s="59">
        <f>VLOOKUP(D215,'FERC Interest Rate'!$A:$B,2,TRUE)</f>
        <v>4.9599999999999998E-2</v>
      </c>
      <c r="G215" s="60">
        <f t="shared" si="164"/>
        <v>3256.4831265258485</v>
      </c>
      <c r="H215" s="60">
        <f t="shared" si="157"/>
        <v>40.159732895866313</v>
      </c>
      <c r="I215" s="122">
        <v>0</v>
      </c>
      <c r="J215" s="61">
        <v>0</v>
      </c>
      <c r="K215" s="5">
        <f t="shared" si="158"/>
        <v>0</v>
      </c>
      <c r="L215" s="61">
        <v>0</v>
      </c>
      <c r="M215" s="90">
        <f t="shared" si="159"/>
        <v>0</v>
      </c>
      <c r="N215" s="5">
        <f t="shared" si="160"/>
        <v>3296.642859421715</v>
      </c>
      <c r="O215" s="60">
        <f t="shared" si="161"/>
        <v>3296.642859421715</v>
      </c>
    </row>
    <row r="216" spans="1:15" x14ac:dyDescent="0.25">
      <c r="A216" s="63" t="s">
        <v>22</v>
      </c>
      <c r="B216" s="58" t="str">
        <f t="shared" si="162"/>
        <v>Q2/2020</v>
      </c>
      <c r="C216" s="54">
        <f t="shared" si="165"/>
        <v>43922</v>
      </c>
      <c r="D216" s="54">
        <f t="shared" si="166"/>
        <v>44012</v>
      </c>
      <c r="E216" s="58">
        <f t="shared" si="163"/>
        <v>91</v>
      </c>
      <c r="F216" s="59">
        <f>VLOOKUP(D216,'FERC Interest Rate'!$A:$B,2,TRUE)</f>
        <v>4.7500000000000001E-2</v>
      </c>
      <c r="G216" s="60">
        <f t="shared" si="164"/>
        <v>3296.642859421715</v>
      </c>
      <c r="H216" s="60">
        <f t="shared" si="157"/>
        <v>38.933712458607552</v>
      </c>
      <c r="I216" s="81">
        <v>0</v>
      </c>
      <c r="J216" s="61">
        <v>0</v>
      </c>
      <c r="K216" s="5">
        <f t="shared" si="158"/>
        <v>0</v>
      </c>
      <c r="L216" s="61">
        <v>0</v>
      </c>
      <c r="M216" s="90">
        <f t="shared" si="159"/>
        <v>0</v>
      </c>
      <c r="N216" s="5">
        <f t="shared" si="160"/>
        <v>3335.5765718803227</v>
      </c>
      <c r="O216" s="60">
        <f t="shared" si="161"/>
        <v>3335.5765718803227</v>
      </c>
    </row>
    <row r="217" spans="1:15" x14ac:dyDescent="0.25">
      <c r="A217" s="63" t="s">
        <v>22</v>
      </c>
      <c r="B217" s="58" t="str">
        <f t="shared" si="162"/>
        <v>Q3/2020</v>
      </c>
      <c r="C217" s="54">
        <f t="shared" si="165"/>
        <v>44013</v>
      </c>
      <c r="D217" s="54">
        <f t="shared" si="166"/>
        <v>44104</v>
      </c>
      <c r="E217" s="58">
        <f t="shared" si="163"/>
        <v>92</v>
      </c>
      <c r="F217" s="59">
        <f>VLOOKUP(D217,'FERC Interest Rate'!$A:$B,2,TRUE)</f>
        <v>3.4299999999999997E-2</v>
      </c>
      <c r="G217" s="60">
        <f t="shared" si="164"/>
        <v>3335.5765718803227</v>
      </c>
      <c r="H217" s="60">
        <f t="shared" si="157"/>
        <v>28.758867295698213</v>
      </c>
      <c r="I217" s="81">
        <v>0</v>
      </c>
      <c r="J217" s="61">
        <v>0</v>
      </c>
      <c r="K217" s="5">
        <f t="shared" si="158"/>
        <v>0</v>
      </c>
      <c r="L217" s="61">
        <v>0</v>
      </c>
      <c r="M217" s="90">
        <f t="shared" si="159"/>
        <v>0</v>
      </c>
      <c r="N217" s="5">
        <f t="shared" si="160"/>
        <v>3364.3354391760208</v>
      </c>
      <c r="O217" s="60">
        <f t="shared" si="161"/>
        <v>3364.3354391760208</v>
      </c>
    </row>
    <row r="218" spans="1:15" x14ac:dyDescent="0.25">
      <c r="A218" s="63" t="s">
        <v>22</v>
      </c>
      <c r="B218" s="58" t="str">
        <f t="shared" si="162"/>
        <v>Q4/2020</v>
      </c>
      <c r="C218" s="54">
        <f t="shared" si="165"/>
        <v>44105</v>
      </c>
      <c r="D218" s="54">
        <f t="shared" si="166"/>
        <v>44196</v>
      </c>
      <c r="E218" s="58">
        <f t="shared" si="163"/>
        <v>92</v>
      </c>
      <c r="F218" s="59">
        <f>VLOOKUP(D218,'FERC Interest Rate'!$A:$B,2,TRUE)</f>
        <v>3.2500000000000001E-2</v>
      </c>
      <c r="G218" s="60">
        <f t="shared" si="164"/>
        <v>3364.3354391760208</v>
      </c>
      <c r="H218" s="60">
        <f t="shared" si="157"/>
        <v>27.484598259935254</v>
      </c>
      <c r="I218" s="122">
        <v>0</v>
      </c>
      <c r="J218" s="61">
        <v>0</v>
      </c>
      <c r="K218" s="5">
        <f>+SUM(I218:J218)</f>
        <v>0</v>
      </c>
      <c r="L218" s="61">
        <v>0</v>
      </c>
      <c r="M218" s="90">
        <f t="shared" si="159"/>
        <v>0</v>
      </c>
      <c r="N218" s="5">
        <f t="shared" si="160"/>
        <v>3391.8200374359562</v>
      </c>
      <c r="O218" s="60">
        <f t="shared" si="161"/>
        <v>3391.8200374359562</v>
      </c>
    </row>
    <row r="219" spans="1:15" x14ac:dyDescent="0.25">
      <c r="A219" s="63" t="s">
        <v>22</v>
      </c>
      <c r="B219" s="58" t="str">
        <f t="shared" si="162"/>
        <v>Q1/2021</v>
      </c>
      <c r="C219" s="54">
        <f t="shared" si="165"/>
        <v>44197</v>
      </c>
      <c r="D219" s="54">
        <f t="shared" si="166"/>
        <v>44286</v>
      </c>
      <c r="E219" s="58">
        <f t="shared" si="163"/>
        <v>90</v>
      </c>
      <c r="F219" s="59">
        <f>VLOOKUP(D219,'FERC Interest Rate'!$A:$B,2,TRUE)</f>
        <v>3.2500000000000001E-2</v>
      </c>
      <c r="G219" s="60">
        <f t="shared" si="164"/>
        <v>3391.8200374359562</v>
      </c>
      <c r="H219" s="60">
        <f t="shared" si="157"/>
        <v>27.181023587671703</v>
      </c>
      <c r="I219" s="122">
        <v>0</v>
      </c>
      <c r="J219" s="61">
        <v>0</v>
      </c>
      <c r="K219" s="5">
        <f>+SUM(I219:J219)</f>
        <v>0</v>
      </c>
      <c r="L219" s="61">
        <v>0</v>
      </c>
      <c r="M219" s="90">
        <f t="shared" si="159"/>
        <v>0</v>
      </c>
      <c r="N219" s="5">
        <f t="shared" si="160"/>
        <v>3419.0010610236282</v>
      </c>
      <c r="O219" s="60">
        <f t="shared" si="161"/>
        <v>3419.0010610236282</v>
      </c>
    </row>
    <row r="220" spans="1:15" x14ac:dyDescent="0.25">
      <c r="A220" s="63" t="s">
        <v>22</v>
      </c>
      <c r="B220" s="58" t="str">
        <f>+IF(MONTH(C220)&lt;4,"Q1",IF(MONTH(C220)&lt;7,"Q2",IF(MONTH(C220)&lt;10,"Q3","Q4")))&amp;"/"&amp;YEAR(C220)</f>
        <v>Q2/2021</v>
      </c>
      <c r="C220" s="54">
        <f>D219+1</f>
        <v>44287</v>
      </c>
      <c r="D220" s="54">
        <f t="shared" si="166"/>
        <v>44377</v>
      </c>
      <c r="E220" s="58">
        <f>D220-C220+1</f>
        <v>91</v>
      </c>
      <c r="F220" s="59">
        <f>VLOOKUP(D220,'FERC Interest Rate'!$A:$B,2,TRUE)</f>
        <v>3.2500000000000001E-2</v>
      </c>
      <c r="G220" s="60">
        <f>O219</f>
        <v>3419.0010610236282</v>
      </c>
      <c r="H220" s="60">
        <f>G220*F220*(E220/(DATE(YEAR(D220),12,31)-DATE(YEAR(D220),1,1)+1))</f>
        <v>27.703275720485973</v>
      </c>
      <c r="I220" s="81">
        <v>0</v>
      </c>
      <c r="J220" s="61">
        <v>0</v>
      </c>
      <c r="K220" s="5">
        <f>+SUM(I220:J220)</f>
        <v>0</v>
      </c>
      <c r="L220" s="61">
        <v>0</v>
      </c>
      <c r="M220" s="90">
        <f>+SUM(K220:L220)</f>
        <v>0</v>
      </c>
      <c r="N220" s="5">
        <f>+G220+H220+J220</f>
        <v>3446.7043367441142</v>
      </c>
      <c r="O220" s="60">
        <f>G220+H220-L220-I220</f>
        <v>3446.7043367441142</v>
      </c>
    </row>
    <row r="221" spans="1:15" x14ac:dyDescent="0.25">
      <c r="A221" s="63" t="s">
        <v>22</v>
      </c>
      <c r="B221" s="58" t="str">
        <f>+IF(MONTH(C221)&lt;4,"Q1",IF(MONTH(C221)&lt;7,"Q2",IF(MONTH(C221)&lt;10,"Q3","Q4")))&amp;"/"&amp;YEAR(C221)</f>
        <v>Q3/2021</v>
      </c>
      <c r="C221" s="54">
        <f>D220+1</f>
        <v>44378</v>
      </c>
      <c r="D221" s="54">
        <f t="shared" si="166"/>
        <v>44469</v>
      </c>
      <c r="E221" s="58">
        <f>D221-C221+1</f>
        <v>92</v>
      </c>
      <c r="F221" s="59">
        <f>VLOOKUP(D221,'FERC Interest Rate'!$A:$B,2,TRUE)</f>
        <v>3.2500000000000001E-2</v>
      </c>
      <c r="G221" s="60">
        <f>O220</f>
        <v>3446.7043367441142</v>
      </c>
      <c r="H221" s="60">
        <f>G221*F221*(E221/(DATE(YEAR(D221),12,31)-DATE(YEAR(D221),1,1)+1))</f>
        <v>28.234646484561377</v>
      </c>
      <c r="I221" s="81">
        <v>0</v>
      </c>
      <c r="J221" s="61">
        <v>0</v>
      </c>
      <c r="K221" s="5">
        <f>+SUM(I221:J221)</f>
        <v>0</v>
      </c>
      <c r="L221" s="61">
        <v>0</v>
      </c>
      <c r="M221" s="90">
        <f>+SUM(K221:L221)</f>
        <v>0</v>
      </c>
      <c r="N221" s="5">
        <f>+G221+H221+J221</f>
        <v>3474.9389832286756</v>
      </c>
      <c r="O221" s="60">
        <f>G221+H221-L221-I221</f>
        <v>3474.9389832286756</v>
      </c>
    </row>
    <row r="222" spans="1:15" x14ac:dyDescent="0.25">
      <c r="A222" s="63" t="s">
        <v>22</v>
      </c>
      <c r="B222" s="58" t="str">
        <f t="shared" si="162"/>
        <v>Q4/2021</v>
      </c>
      <c r="C222" s="54">
        <f t="shared" si="165"/>
        <v>44470</v>
      </c>
      <c r="D222" s="54">
        <f t="shared" si="166"/>
        <v>44561</v>
      </c>
      <c r="E222" s="58">
        <f t="shared" si="163"/>
        <v>92</v>
      </c>
      <c r="F222" s="59">
        <f>VLOOKUP(D222,'FERC Interest Rate'!$A:$B,2,TRUE)</f>
        <v>3.2500000000000001E-2</v>
      </c>
      <c r="G222" s="60">
        <f t="shared" si="164"/>
        <v>3474.9389832286756</v>
      </c>
      <c r="H222" s="60">
        <f>G222*F222*(E222/(DATE(YEAR(D222),12,31)-DATE(YEAR(D222),1,1)+1))</f>
        <v>28.465938520147233</v>
      </c>
      <c r="I222" s="81">
        <v>0</v>
      </c>
      <c r="J222" s="61">
        <v>0</v>
      </c>
      <c r="K222" s="5">
        <f t="shared" ref="K222:K223" si="167">+SUM(I222:J222)</f>
        <v>0</v>
      </c>
      <c r="L222" s="61">
        <v>0</v>
      </c>
      <c r="M222" s="90">
        <f t="shared" ref="M222:M225" si="168">+SUM(K222:L222)</f>
        <v>0</v>
      </c>
      <c r="N222" s="5">
        <f t="shared" si="160"/>
        <v>3503.4049217488227</v>
      </c>
      <c r="O222" s="60">
        <f t="shared" si="161"/>
        <v>3503.4049217488227</v>
      </c>
    </row>
    <row r="223" spans="1:15" x14ac:dyDescent="0.25">
      <c r="A223" s="63" t="s">
        <v>22</v>
      </c>
      <c r="B223" s="58" t="str">
        <f t="shared" si="162"/>
        <v>Q1/2022</v>
      </c>
      <c r="C223" s="54">
        <f t="shared" si="165"/>
        <v>44562</v>
      </c>
      <c r="D223" s="54">
        <f t="shared" si="166"/>
        <v>44651</v>
      </c>
      <c r="E223" s="58">
        <f t="shared" si="163"/>
        <v>90</v>
      </c>
      <c r="F223" s="59">
        <f>VLOOKUP(D223,'FERC Interest Rate'!$A:$B,2,TRUE)</f>
        <v>3.2500000000000001E-2</v>
      </c>
      <c r="G223" s="60">
        <f t="shared" si="164"/>
        <v>3503.4049217488227</v>
      </c>
      <c r="H223" s="60">
        <f t="shared" ref="H223:H226" si="169">G223*F223*(E223/(DATE(YEAR(D223),12,31)-DATE(YEAR(D223),1,1)+1))</f>
        <v>28.075231222233715</v>
      </c>
      <c r="I223" s="81">
        <v>0</v>
      </c>
      <c r="J223" s="61">
        <v>0</v>
      </c>
      <c r="K223" s="5">
        <f t="shared" si="167"/>
        <v>0</v>
      </c>
      <c r="L223" s="61">
        <v>0</v>
      </c>
      <c r="M223" s="90">
        <f t="shared" si="168"/>
        <v>0</v>
      </c>
      <c r="N223" s="5">
        <f t="shared" si="160"/>
        <v>3531.4801529710567</v>
      </c>
      <c r="O223" s="60">
        <f t="shared" si="161"/>
        <v>3531.4801529710567</v>
      </c>
    </row>
    <row r="224" spans="1:15" x14ac:dyDescent="0.25">
      <c r="A224" s="63" t="s">
        <v>22</v>
      </c>
      <c r="B224" s="58" t="str">
        <f t="shared" si="162"/>
        <v>Q2/2022</v>
      </c>
      <c r="C224" s="54">
        <f t="shared" si="165"/>
        <v>44652</v>
      </c>
      <c r="D224" s="54">
        <f t="shared" si="166"/>
        <v>44742</v>
      </c>
      <c r="E224" s="58">
        <f t="shared" si="163"/>
        <v>91</v>
      </c>
      <c r="F224" s="59">
        <f>VLOOKUP(D224,'FERC Interest Rate'!$A:$B,2,TRUE)</f>
        <v>3.2500000000000001E-2</v>
      </c>
      <c r="G224" s="60">
        <f t="shared" si="164"/>
        <v>3531.4801529710567</v>
      </c>
      <c r="H224" s="60">
        <f t="shared" si="169"/>
        <v>28.614664527155892</v>
      </c>
      <c r="I224" s="122">
        <v>0</v>
      </c>
      <c r="J224" s="61">
        <v>0</v>
      </c>
      <c r="K224" s="5">
        <f>+SUM(I224:J224)</f>
        <v>0</v>
      </c>
      <c r="L224" s="61">
        <v>0</v>
      </c>
      <c r="M224" s="90">
        <f t="shared" si="168"/>
        <v>0</v>
      </c>
      <c r="N224" s="5">
        <f t="shared" si="160"/>
        <v>3560.0948174982127</v>
      </c>
      <c r="O224" s="60">
        <f t="shared" si="161"/>
        <v>3560.0948174982127</v>
      </c>
    </row>
    <row r="225" spans="1:15" x14ac:dyDescent="0.25">
      <c r="A225" s="63" t="s">
        <v>22</v>
      </c>
      <c r="B225" s="58" t="str">
        <f t="shared" si="162"/>
        <v>Q3/2022</v>
      </c>
      <c r="C225" s="54">
        <f t="shared" si="165"/>
        <v>44743</v>
      </c>
      <c r="D225" s="54">
        <f t="shared" si="166"/>
        <v>44834</v>
      </c>
      <c r="E225" s="58">
        <f t="shared" si="163"/>
        <v>92</v>
      </c>
      <c r="F225" s="59">
        <f>VLOOKUP(D225,'FERC Interest Rate'!$A:$B,2,TRUE)</f>
        <v>3.5999999999999997E-2</v>
      </c>
      <c r="G225" s="60">
        <f t="shared" si="164"/>
        <v>3560.0948174982127</v>
      </c>
      <c r="H225" s="60">
        <f t="shared" si="169"/>
        <v>32.304202837134468</v>
      </c>
      <c r="I225" s="122">
        <v>0</v>
      </c>
      <c r="J225" s="61">
        <v>0</v>
      </c>
      <c r="K225" s="5">
        <f>+SUM(I225:J225)</f>
        <v>0</v>
      </c>
      <c r="L225" s="61">
        <v>0</v>
      </c>
      <c r="M225" s="90">
        <f t="shared" si="168"/>
        <v>0</v>
      </c>
      <c r="N225" s="5">
        <f t="shared" si="160"/>
        <v>3592.3990203353474</v>
      </c>
      <c r="O225" s="60">
        <f t="shared" si="161"/>
        <v>3592.3990203353474</v>
      </c>
    </row>
    <row r="226" spans="1:15" x14ac:dyDescent="0.25">
      <c r="A226" s="63" t="s">
        <v>44</v>
      </c>
      <c r="B226" s="58" t="str">
        <f t="shared" si="162"/>
        <v>Q4/2022</v>
      </c>
      <c r="C226" s="54">
        <f t="shared" si="165"/>
        <v>44835</v>
      </c>
      <c r="D226" s="54">
        <f t="shared" si="166"/>
        <v>44926</v>
      </c>
      <c r="E226" s="58">
        <f t="shared" si="163"/>
        <v>92</v>
      </c>
      <c r="F226" s="59">
        <f>VLOOKUP(D226,'FERC Interest Rate'!$A:$B,2,TRUE)</f>
        <v>4.9099999999999998E-2</v>
      </c>
      <c r="G226" s="60">
        <f t="shared" si="164"/>
        <v>3592.3990203353474</v>
      </c>
      <c r="H226" s="60">
        <f t="shared" si="169"/>
        <v>44.459136588106389</v>
      </c>
      <c r="I226" s="81">
        <f t="shared" ref="I226:I238" si="170">(SUM($H$212:$H$238)/20)</f>
        <v>23.692907846172613</v>
      </c>
      <c r="J226" s="61">
        <f t="shared" ref="J226" si="171">G226*F226*(E226/(DATE(YEAR(D226),12,31)-DATE(YEAR(D226),1,1)+1))</f>
        <v>44.459136588106389</v>
      </c>
      <c r="K226" s="5">
        <f t="shared" ref="K226" si="172">+SUM(I226:J226)</f>
        <v>68.152044434279006</v>
      </c>
      <c r="L226" s="61">
        <f t="shared" ref="L226:L238" si="173">($G$212/20)</f>
        <v>158.15</v>
      </c>
      <c r="M226" s="90">
        <f t="shared" ref="M226" si="174">+SUM(K226:L226)</f>
        <v>226.30204443427903</v>
      </c>
      <c r="N226" s="5">
        <f t="shared" si="160"/>
        <v>3681.3172935115604</v>
      </c>
      <c r="O226" s="60">
        <f t="shared" si="161"/>
        <v>3455.0152490772812</v>
      </c>
    </row>
    <row r="227" spans="1:15" x14ac:dyDescent="0.25">
      <c r="A227" s="63" t="s">
        <v>45</v>
      </c>
      <c r="B227" s="58" t="str">
        <f t="shared" si="162"/>
        <v>Q1/2023</v>
      </c>
      <c r="C227" s="54">
        <f t="shared" si="165"/>
        <v>44927</v>
      </c>
      <c r="D227" s="54">
        <f t="shared" si="166"/>
        <v>45016</v>
      </c>
      <c r="E227" s="58">
        <f t="shared" si="163"/>
        <v>90</v>
      </c>
      <c r="F227" s="59">
        <f>VLOOKUP(D227,'FERC Interest Rate'!$A:$B,2,TRUE)</f>
        <v>6.3100000000000003E-2</v>
      </c>
      <c r="G227" s="60">
        <f t="shared" si="164"/>
        <v>3455.0152490772812</v>
      </c>
      <c r="H227" s="60">
        <v>0</v>
      </c>
      <c r="I227" s="81">
        <f t="shared" si="170"/>
        <v>23.692907846172613</v>
      </c>
      <c r="J227" s="61">
        <f t="shared" ref="J227:J238" si="175">G227*F227*(E227/(DATE(YEAR(D227),12,31)-DATE(YEAR(D227),1,1)+1))</f>
        <v>53.756250957561321</v>
      </c>
      <c r="K227" s="5">
        <f t="shared" ref="K227:K238" si="176">+SUM(I227:J227)</f>
        <v>77.449158803733937</v>
      </c>
      <c r="L227" s="61">
        <f t="shared" si="173"/>
        <v>158.15</v>
      </c>
      <c r="M227" s="90">
        <f t="shared" ref="M227:M238" si="177">+SUM(K227:L227)</f>
        <v>235.59915880373393</v>
      </c>
      <c r="N227" s="5">
        <f t="shared" si="160"/>
        <v>3508.7715000348426</v>
      </c>
      <c r="O227" s="60">
        <f t="shared" si="161"/>
        <v>3273.1723412311085</v>
      </c>
    </row>
    <row r="228" spans="1:15" x14ac:dyDescent="0.25">
      <c r="A228" s="63" t="s">
        <v>46</v>
      </c>
      <c r="B228" s="58" t="str">
        <f t="shared" si="162"/>
        <v>Q2/2023</v>
      </c>
      <c r="C228" s="54">
        <f t="shared" si="165"/>
        <v>45017</v>
      </c>
      <c r="D228" s="54">
        <f t="shared" si="166"/>
        <v>45107</v>
      </c>
      <c r="E228" s="58">
        <f t="shared" si="163"/>
        <v>91</v>
      </c>
      <c r="F228" s="59">
        <f>VLOOKUP(D228,'FERC Interest Rate'!$A:$B,2,TRUE)</f>
        <v>7.4999999999999997E-2</v>
      </c>
      <c r="G228" s="60">
        <f t="shared" si="164"/>
        <v>3273.1723412311085</v>
      </c>
      <c r="H228" s="60">
        <v>0</v>
      </c>
      <c r="I228" s="81">
        <f t="shared" si="170"/>
        <v>23.692907846172613</v>
      </c>
      <c r="J228" s="61">
        <f t="shared" si="175"/>
        <v>61.203838983294013</v>
      </c>
      <c r="K228" s="5">
        <f t="shared" si="176"/>
        <v>84.896746829466622</v>
      </c>
      <c r="L228" s="61">
        <f t="shared" si="173"/>
        <v>158.15</v>
      </c>
      <c r="M228" s="90">
        <f t="shared" si="177"/>
        <v>243.04674682946663</v>
      </c>
      <c r="N228" s="5">
        <f t="shared" si="160"/>
        <v>3334.3761802144027</v>
      </c>
      <c r="O228" s="60">
        <f t="shared" si="161"/>
        <v>3091.3294333849358</v>
      </c>
    </row>
    <row r="229" spans="1:15" x14ac:dyDescent="0.25">
      <c r="A229" s="63" t="s">
        <v>47</v>
      </c>
      <c r="B229" s="58" t="str">
        <f t="shared" si="162"/>
        <v>Q3/2023</v>
      </c>
      <c r="C229" s="54">
        <f t="shared" si="165"/>
        <v>45108</v>
      </c>
      <c r="D229" s="54">
        <f t="shared" si="166"/>
        <v>45199</v>
      </c>
      <c r="E229" s="58">
        <f t="shared" si="163"/>
        <v>92</v>
      </c>
      <c r="F229" s="59">
        <f>VLOOKUP(D229,'FERC Interest Rate'!$A:$B,2,TRUE)</f>
        <v>8.0199999999999994E-2</v>
      </c>
      <c r="G229" s="60">
        <f t="shared" si="164"/>
        <v>3091.3294333849358</v>
      </c>
      <c r="H229" s="60">
        <v>0</v>
      </c>
      <c r="I229" s="81">
        <f t="shared" si="170"/>
        <v>23.692907846172613</v>
      </c>
      <c r="J229" s="61">
        <f t="shared" si="175"/>
        <v>62.490589291198383</v>
      </c>
      <c r="K229" s="5">
        <f t="shared" si="176"/>
        <v>86.183497137370992</v>
      </c>
      <c r="L229" s="61">
        <f t="shared" si="173"/>
        <v>158.15</v>
      </c>
      <c r="M229" s="90">
        <f t="shared" si="177"/>
        <v>244.33349713737101</v>
      </c>
      <c r="N229" s="5">
        <f t="shared" si="160"/>
        <v>3153.8200226761342</v>
      </c>
      <c r="O229" s="60">
        <f t="shared" si="161"/>
        <v>2909.4865255387631</v>
      </c>
    </row>
    <row r="230" spans="1:15" x14ac:dyDescent="0.25">
      <c r="A230" s="63" t="s">
        <v>48</v>
      </c>
      <c r="B230" s="58" t="str">
        <f t="shared" si="162"/>
        <v>Q4/2023</v>
      </c>
      <c r="C230" s="54">
        <f t="shared" si="165"/>
        <v>45200</v>
      </c>
      <c r="D230" s="54">
        <f t="shared" si="166"/>
        <v>45291</v>
      </c>
      <c r="E230" s="58">
        <f t="shared" si="163"/>
        <v>92</v>
      </c>
      <c r="F230" s="59">
        <f>VLOOKUP(D230,'FERC Interest Rate'!$A:$B,2,TRUE)</f>
        <v>8.3500000000000005E-2</v>
      </c>
      <c r="G230" s="60">
        <f t="shared" si="164"/>
        <v>2909.4865255387631</v>
      </c>
      <c r="H230" s="60">
        <v>0</v>
      </c>
      <c r="I230" s="81">
        <f t="shared" si="170"/>
        <v>23.692907846172613</v>
      </c>
      <c r="J230" s="61">
        <f t="shared" si="175"/>
        <v>61.234727367640495</v>
      </c>
      <c r="K230" s="5">
        <f t="shared" si="176"/>
        <v>84.927635213813105</v>
      </c>
      <c r="L230" s="61">
        <f t="shared" si="173"/>
        <v>158.15</v>
      </c>
      <c r="M230" s="90">
        <f t="shared" si="177"/>
        <v>243.0776352138131</v>
      </c>
      <c r="N230" s="5">
        <f t="shared" si="160"/>
        <v>2970.7212529064036</v>
      </c>
      <c r="O230" s="60">
        <f t="shared" si="161"/>
        <v>2727.6436176925904</v>
      </c>
    </row>
    <row r="231" spans="1:15" x14ac:dyDescent="0.25">
      <c r="A231" s="63" t="s">
        <v>49</v>
      </c>
      <c r="B231" s="58" t="str">
        <f t="shared" si="162"/>
        <v>Q1/2024</v>
      </c>
      <c r="C231" s="54">
        <f t="shared" si="165"/>
        <v>45292</v>
      </c>
      <c r="D231" s="54">
        <f t="shared" si="166"/>
        <v>45382</v>
      </c>
      <c r="E231" s="58">
        <f t="shared" si="163"/>
        <v>91</v>
      </c>
      <c r="F231" s="59">
        <f>VLOOKUP(D231,'FERC Interest Rate'!$A:$B,2,TRUE)</f>
        <v>8.5000000000000006E-2</v>
      </c>
      <c r="G231" s="60">
        <f t="shared" si="164"/>
        <v>2727.6436176925904</v>
      </c>
      <c r="H231" s="60">
        <v>0</v>
      </c>
      <c r="I231" s="81">
        <f t="shared" si="170"/>
        <v>23.692907846172613</v>
      </c>
      <c r="J231" s="61">
        <f t="shared" si="175"/>
        <v>57.645692302874835</v>
      </c>
      <c r="K231" s="5">
        <f t="shared" si="176"/>
        <v>81.338600149047451</v>
      </c>
      <c r="L231" s="61">
        <f t="shared" si="173"/>
        <v>158.15</v>
      </c>
      <c r="M231" s="90">
        <f t="shared" si="177"/>
        <v>239.48860014904744</v>
      </c>
      <c r="N231" s="5">
        <f t="shared" si="160"/>
        <v>2785.2893099954654</v>
      </c>
      <c r="O231" s="60">
        <f t="shared" si="161"/>
        <v>2545.8007098464177</v>
      </c>
    </row>
    <row r="232" spans="1:15" x14ac:dyDescent="0.25">
      <c r="A232" s="63" t="s">
        <v>50</v>
      </c>
      <c r="B232" s="58" t="str">
        <f t="shared" si="162"/>
        <v>Q2/2024</v>
      </c>
      <c r="C232" s="54">
        <f t="shared" si="165"/>
        <v>45383</v>
      </c>
      <c r="D232" s="54">
        <f t="shared" si="166"/>
        <v>45473</v>
      </c>
      <c r="E232" s="58">
        <f t="shared" si="163"/>
        <v>91</v>
      </c>
      <c r="F232" s="59">
        <f>VLOOKUP(D232,'FERC Interest Rate'!$A:$B,2,TRUE)</f>
        <v>8.5000000000000006E-2</v>
      </c>
      <c r="G232" s="60">
        <f t="shared" si="164"/>
        <v>2545.8007098464177</v>
      </c>
      <c r="H232" s="60">
        <v>0</v>
      </c>
      <c r="I232" s="81">
        <f t="shared" si="170"/>
        <v>23.692907846172613</v>
      </c>
      <c r="J232" s="61">
        <f t="shared" si="175"/>
        <v>53.80264614934984</v>
      </c>
      <c r="K232" s="5">
        <f t="shared" si="176"/>
        <v>77.495553995522457</v>
      </c>
      <c r="L232" s="61">
        <f t="shared" si="173"/>
        <v>158.15</v>
      </c>
      <c r="M232" s="90">
        <f t="shared" si="177"/>
        <v>235.64555399552245</v>
      </c>
      <c r="N232" s="5">
        <f t="shared" si="160"/>
        <v>2599.6033559957677</v>
      </c>
      <c r="O232" s="60">
        <f t="shared" si="161"/>
        <v>2363.957802000245</v>
      </c>
    </row>
    <row r="233" spans="1:15" x14ac:dyDescent="0.25">
      <c r="A233" s="63" t="s">
        <v>51</v>
      </c>
      <c r="B233" s="58" t="str">
        <f t="shared" si="162"/>
        <v>Q3/2024</v>
      </c>
      <c r="C233" s="54">
        <f t="shared" si="165"/>
        <v>45474</v>
      </c>
      <c r="D233" s="54">
        <f t="shared" si="166"/>
        <v>45565</v>
      </c>
      <c r="E233" s="58">
        <f t="shared" si="163"/>
        <v>92</v>
      </c>
      <c r="F233" s="59">
        <f>VLOOKUP(D233,'FERC Interest Rate'!$A:$B,2,TRUE)</f>
        <v>8.5000000000000006E-2</v>
      </c>
      <c r="G233" s="60">
        <f t="shared" si="164"/>
        <v>2363.957802000245</v>
      </c>
      <c r="H233" s="60">
        <v>0</v>
      </c>
      <c r="I233" s="81">
        <f t="shared" si="170"/>
        <v>23.692907846172613</v>
      </c>
      <c r="J233" s="61">
        <f t="shared" si="175"/>
        <v>50.508606589185568</v>
      </c>
      <c r="K233" s="5">
        <f t="shared" si="176"/>
        <v>74.201514435358177</v>
      </c>
      <c r="L233" s="61">
        <f t="shared" si="173"/>
        <v>158.15</v>
      </c>
      <c r="M233" s="90">
        <f t="shared" si="177"/>
        <v>232.35151443535818</v>
      </c>
      <c r="N233" s="5">
        <f t="shared" si="160"/>
        <v>2414.4664085894306</v>
      </c>
      <c r="O233" s="60">
        <f t="shared" si="161"/>
        <v>2182.1148941540723</v>
      </c>
    </row>
    <row r="234" spans="1:15" x14ac:dyDescent="0.25">
      <c r="A234" s="63" t="s">
        <v>52</v>
      </c>
      <c r="B234" s="58" t="str">
        <f t="shared" si="162"/>
        <v>Q4/2024</v>
      </c>
      <c r="C234" s="54">
        <f t="shared" ref="C234:C238" si="178">D233+1</f>
        <v>45566</v>
      </c>
      <c r="D234" s="54">
        <f>EOMONTH(D233,3)</f>
        <v>45657</v>
      </c>
      <c r="E234" s="58">
        <f t="shared" si="163"/>
        <v>92</v>
      </c>
      <c r="F234" s="59">
        <f>VLOOKUP(D234,'FERC Interest Rate'!$A:$B,2,TRUE)</f>
        <v>8.5000000000000006E-2</v>
      </c>
      <c r="G234" s="60">
        <f t="shared" ref="G234:G238" si="179">O233</f>
        <v>2182.1148941540723</v>
      </c>
      <c r="H234" s="60">
        <v>0</v>
      </c>
      <c r="I234" s="81">
        <f t="shared" si="170"/>
        <v>23.692907846172613</v>
      </c>
      <c r="J234" s="61">
        <f t="shared" si="175"/>
        <v>46.623329159248215</v>
      </c>
      <c r="K234" s="5">
        <f t="shared" si="176"/>
        <v>70.316237005420831</v>
      </c>
      <c r="L234" s="61">
        <f t="shared" si="173"/>
        <v>158.15</v>
      </c>
      <c r="M234" s="90">
        <f t="shared" si="177"/>
        <v>228.46623700542085</v>
      </c>
      <c r="N234" s="5">
        <f t="shared" si="160"/>
        <v>2228.7382233133203</v>
      </c>
      <c r="O234" s="60">
        <f t="shared" si="161"/>
        <v>2000.2719863078996</v>
      </c>
    </row>
    <row r="235" spans="1:15" x14ac:dyDescent="0.25">
      <c r="A235" s="63" t="s">
        <v>53</v>
      </c>
      <c r="B235" s="58" t="str">
        <f t="shared" si="162"/>
        <v>Q1/2025</v>
      </c>
      <c r="C235" s="54">
        <f t="shared" si="178"/>
        <v>45658</v>
      </c>
      <c r="D235" s="54">
        <f>EOMONTH(D234,3)</f>
        <v>45747</v>
      </c>
      <c r="E235" s="58">
        <f t="shared" si="163"/>
        <v>90</v>
      </c>
      <c r="F235" s="59">
        <f>VLOOKUP(D235,'FERC Interest Rate'!$A:$B,2,TRUE)</f>
        <v>8.0399999999999999E-2</v>
      </c>
      <c r="G235" s="60">
        <f t="shared" si="179"/>
        <v>2000.2719863078996</v>
      </c>
      <c r="H235" s="60">
        <v>0</v>
      </c>
      <c r="I235" s="81">
        <f t="shared" si="170"/>
        <v>23.692907846172613</v>
      </c>
      <c r="J235" s="61">
        <f t="shared" si="175"/>
        <v>39.654707103901259</v>
      </c>
      <c r="K235" s="5">
        <f t="shared" si="176"/>
        <v>63.347614950073876</v>
      </c>
      <c r="L235" s="61">
        <f t="shared" si="173"/>
        <v>158.15</v>
      </c>
      <c r="M235" s="90">
        <f t="shared" si="177"/>
        <v>221.49761495007388</v>
      </c>
      <c r="N235" s="5">
        <f t="shared" si="160"/>
        <v>2039.9266934118009</v>
      </c>
      <c r="O235" s="60">
        <f t="shared" si="161"/>
        <v>1818.4290784617269</v>
      </c>
    </row>
    <row r="236" spans="1:15" x14ac:dyDescent="0.25">
      <c r="A236" s="63" t="s">
        <v>54</v>
      </c>
      <c r="B236" s="58" t="str">
        <f t="shared" si="162"/>
        <v>Q2/2025</v>
      </c>
      <c r="C236" s="54">
        <f t="shared" si="178"/>
        <v>45748</v>
      </c>
      <c r="D236" s="54">
        <f t="shared" si="166"/>
        <v>45838</v>
      </c>
      <c r="E236" s="58">
        <f t="shared" ref="E236:E238" si="180">D236-C236+1</f>
        <v>91</v>
      </c>
      <c r="F236" s="59">
        <f>VLOOKUP(D236,'FERC Interest Rate'!$A:$B,2,TRUE)</f>
        <v>7.5499999999999998E-2</v>
      </c>
      <c r="G236" s="60">
        <f t="shared" si="179"/>
        <v>1818.4290784617269</v>
      </c>
      <c r="H236" s="60">
        <v>0</v>
      </c>
      <c r="I236" s="81">
        <f t="shared" si="170"/>
        <v>23.692907846172613</v>
      </c>
      <c r="J236" s="61">
        <f t="shared" si="175"/>
        <v>34.22881365361998</v>
      </c>
      <c r="K236" s="5">
        <f t="shared" si="176"/>
        <v>57.921721499792596</v>
      </c>
      <c r="L236" s="61">
        <f t="shared" si="173"/>
        <v>158.15</v>
      </c>
      <c r="M236" s="90">
        <f t="shared" si="177"/>
        <v>216.0717214997926</v>
      </c>
      <c r="N236" s="5">
        <f t="shared" ref="N236:N238" si="181">+G236+H236+J236</f>
        <v>1852.6578921153468</v>
      </c>
      <c r="O236" s="60">
        <f t="shared" ref="O236:O238" si="182">G236+H236-L236-I236</f>
        <v>1636.5861706155542</v>
      </c>
    </row>
    <row r="237" spans="1:15" x14ac:dyDescent="0.25">
      <c r="A237" s="63" t="s">
        <v>55</v>
      </c>
      <c r="B237" s="58" t="str">
        <f t="shared" si="162"/>
        <v>Q3/2025</v>
      </c>
      <c r="C237" s="54">
        <f t="shared" si="178"/>
        <v>45839</v>
      </c>
      <c r="D237" s="54">
        <f t="shared" si="166"/>
        <v>45930</v>
      </c>
      <c r="E237" s="58">
        <f t="shared" si="180"/>
        <v>92</v>
      </c>
      <c r="F237" s="59">
        <f>VLOOKUP(D237,'FERC Interest Rate'!$A:$B,2,TRUE)</f>
        <v>7.4999999999999997E-2</v>
      </c>
      <c r="G237" s="60">
        <f t="shared" si="179"/>
        <v>1636.5861706155542</v>
      </c>
      <c r="H237" s="60">
        <v>0</v>
      </c>
      <c r="I237" s="81">
        <f t="shared" si="170"/>
        <v>23.692907846172613</v>
      </c>
      <c r="J237" s="61">
        <f t="shared" si="175"/>
        <v>30.938204321225545</v>
      </c>
      <c r="K237" s="5">
        <f t="shared" si="176"/>
        <v>54.631112167398157</v>
      </c>
      <c r="L237" s="61">
        <f t="shared" si="173"/>
        <v>158.15</v>
      </c>
      <c r="M237" s="90">
        <f t="shared" si="177"/>
        <v>212.78111216739816</v>
      </c>
      <c r="N237" s="5">
        <f t="shared" si="181"/>
        <v>1667.5243749367799</v>
      </c>
      <c r="O237" s="60">
        <f t="shared" si="182"/>
        <v>1454.7432627693815</v>
      </c>
    </row>
    <row r="238" spans="1:15" x14ac:dyDescent="0.25">
      <c r="A238" s="63" t="s">
        <v>56</v>
      </c>
      <c r="B238" s="58" t="str">
        <f t="shared" si="162"/>
        <v>Q4/2025</v>
      </c>
      <c r="C238" s="54">
        <f t="shared" si="178"/>
        <v>45931</v>
      </c>
      <c r="D238" s="54">
        <f t="shared" si="166"/>
        <v>46022</v>
      </c>
      <c r="E238" s="58">
        <f t="shared" si="180"/>
        <v>92</v>
      </c>
      <c r="F238" s="59">
        <f>VLOOKUP(D238,'FERC Interest Rate'!$A:$B,2,TRUE)</f>
        <v>7.4999999999999997E-2</v>
      </c>
      <c r="G238" s="60">
        <f t="shared" si="179"/>
        <v>1454.7432627693815</v>
      </c>
      <c r="H238" s="60">
        <v>0</v>
      </c>
      <c r="I238" s="81">
        <f t="shared" si="170"/>
        <v>23.692907846172613</v>
      </c>
      <c r="J238" s="61">
        <f t="shared" si="175"/>
        <v>27.500626063311596</v>
      </c>
      <c r="K238" s="5">
        <f t="shared" si="176"/>
        <v>51.193533909484209</v>
      </c>
      <c r="L238" s="61">
        <f t="shared" si="173"/>
        <v>158.15</v>
      </c>
      <c r="M238" s="90">
        <f t="shared" si="177"/>
        <v>209.34353390948422</v>
      </c>
      <c r="N238" s="5">
        <f t="shared" si="181"/>
        <v>1482.2438888326931</v>
      </c>
      <c r="O238" s="60">
        <f t="shared" si="182"/>
        <v>1272.9003549232089</v>
      </c>
    </row>
    <row r="239" spans="1:15" ht="13.5" thickBot="1" x14ac:dyDescent="0.35">
      <c r="A239" s="101"/>
      <c r="B239" s="102"/>
      <c r="C239" s="103"/>
      <c r="D239" s="103"/>
      <c r="E239" s="102"/>
      <c r="F239" s="102"/>
      <c r="G239" s="92">
        <f t="shared" ref="G239:O239" si="183">SUM(G212:G238)</f>
        <v>80175.694484159729</v>
      </c>
      <c r="H239" s="92">
        <f t="shared" si="183"/>
        <v>473.85815692345227</v>
      </c>
      <c r="I239" s="92">
        <f t="shared" si="183"/>
        <v>308.00780200024388</v>
      </c>
      <c r="J239" s="92">
        <f t="shared" si="183"/>
        <v>624.04716853051741</v>
      </c>
      <c r="K239" s="92">
        <f t="shared" si="183"/>
        <v>932.05497053076135</v>
      </c>
      <c r="L239" s="92">
        <f t="shared" si="183"/>
        <v>2055.9500000000003</v>
      </c>
      <c r="M239" s="92">
        <f t="shared" si="183"/>
        <v>2988.0049705307611</v>
      </c>
      <c r="N239" s="92">
        <f t="shared" si="183"/>
        <v>81273.59980961369</v>
      </c>
      <c r="O239" s="92">
        <f t="shared" si="183"/>
        <v>78285.594839082958</v>
      </c>
    </row>
    <row r="240" spans="1:15" ht="13" thickTop="1" x14ac:dyDescent="0.25"/>
    <row r="241" spans="1:15" ht="37" x14ac:dyDescent="0.3">
      <c r="A241" s="62" t="s">
        <v>43</v>
      </c>
      <c r="B241" s="62" t="s">
        <v>3</v>
      </c>
      <c r="C241" s="62" t="s">
        <v>4</v>
      </c>
      <c r="D241" s="62" t="s">
        <v>5</v>
      </c>
      <c r="E241" s="62" t="s">
        <v>6</v>
      </c>
      <c r="F241" s="62" t="s">
        <v>7</v>
      </c>
      <c r="G241" s="62" t="s">
        <v>70</v>
      </c>
      <c r="H241" s="62" t="s">
        <v>71</v>
      </c>
      <c r="I241" s="77" t="s">
        <v>72</v>
      </c>
      <c r="J241" s="78" t="s">
        <v>73</v>
      </c>
      <c r="K241" s="78" t="s">
        <v>74</v>
      </c>
      <c r="L241" s="78" t="s">
        <v>75</v>
      </c>
      <c r="M241" s="79" t="s">
        <v>65</v>
      </c>
      <c r="N241" s="62" t="s">
        <v>76</v>
      </c>
      <c r="O241" s="62" t="s">
        <v>77</v>
      </c>
    </row>
    <row r="242" spans="1:15" ht="13" x14ac:dyDescent="0.3">
      <c r="A242" s="123" t="s">
        <v>37</v>
      </c>
      <c r="B242" s="198" t="s">
        <v>50</v>
      </c>
      <c r="C242" s="54">
        <f>VLOOKUP(B242,A$1:F$33,2,FALSE)</f>
        <v>43651</v>
      </c>
      <c r="D242" s="54">
        <f>DATE(YEAR(C242),IF(MONTH(C242)&lt;=3,3,IF(MONTH(C242)&lt;=6,6,IF(MONTH(C242)&lt;=9,9,12))),IF(OR(MONTH(C242)&lt;=3,MONTH(C242)&gt;=10),31,30))</f>
        <v>43738</v>
      </c>
      <c r="E242" s="58">
        <f>D242-C242+1</f>
        <v>88</v>
      </c>
      <c r="F242" s="59">
        <f>VLOOKUP(D242,'FERC Interest Rate'!$A:$B,2,TRUE)</f>
        <v>5.5E-2</v>
      </c>
      <c r="G242" s="60">
        <f>VLOOKUP(B242,$A$1:$F$33,4,FALSE)</f>
        <v>3840</v>
      </c>
      <c r="H242" s="60">
        <f t="shared" ref="H242:H248" si="184">G242*F242*(E242/(DATE(YEAR(D242),12,31)-DATE(YEAR(D242),1,1)+1))</f>
        <v>50.919452054794519</v>
      </c>
      <c r="I242" s="122">
        <v>0</v>
      </c>
      <c r="J242" s="61">
        <v>0</v>
      </c>
      <c r="K242" s="5">
        <f t="shared" ref="K242:K247" si="185">+SUM(I242:J242)</f>
        <v>0</v>
      </c>
      <c r="L242" s="61">
        <v>0</v>
      </c>
      <c r="M242" s="90">
        <f t="shared" ref="M242:M248" si="186">+SUM(K242:L242)</f>
        <v>0</v>
      </c>
      <c r="N242" s="5">
        <f t="shared" ref="N242:N265" si="187">+G242+H242+J242</f>
        <v>3890.9194520547944</v>
      </c>
      <c r="O242" s="60">
        <f t="shared" ref="O242:O265" si="188">G242+H242-L242-I242</f>
        <v>3890.9194520547944</v>
      </c>
    </row>
    <row r="243" spans="1:15" x14ac:dyDescent="0.25">
      <c r="A243" s="63" t="s">
        <v>22</v>
      </c>
      <c r="B243" s="58" t="str">
        <f t="shared" ref="B243:B267" si="189">+IF(MONTH(C243)&lt;4,"Q1",IF(MONTH(C243)&lt;7,"Q2",IF(MONTH(C243)&lt;10,"Q3","Q4")))&amp;"/"&amp;YEAR(C243)</f>
        <v>Q4/2019</v>
      </c>
      <c r="C243" s="54">
        <f>D242+1</f>
        <v>43739</v>
      </c>
      <c r="D243" s="54">
        <f>EOMONTH(D242,3)</f>
        <v>43830</v>
      </c>
      <c r="E243" s="58">
        <f t="shared" ref="E243:E265" si="190">D243-C243+1</f>
        <v>92</v>
      </c>
      <c r="F243" s="59">
        <f>VLOOKUP(D243,'FERC Interest Rate'!$A:$B,2,TRUE)</f>
        <v>5.4199999999999998E-2</v>
      </c>
      <c r="G243" s="60">
        <f t="shared" ref="G243:G263" si="191">O242</f>
        <v>3890.9194520547944</v>
      </c>
      <c r="H243" s="60">
        <f t="shared" si="184"/>
        <v>53.155289741715144</v>
      </c>
      <c r="I243" s="122">
        <v>0</v>
      </c>
      <c r="J243" s="61">
        <v>0</v>
      </c>
      <c r="K243" s="5">
        <f t="shared" si="185"/>
        <v>0</v>
      </c>
      <c r="L243" s="61">
        <v>0</v>
      </c>
      <c r="M243" s="90">
        <f t="shared" si="186"/>
        <v>0</v>
      </c>
      <c r="N243" s="5">
        <f t="shared" si="187"/>
        <v>3944.0747417965094</v>
      </c>
      <c r="O243" s="60">
        <f t="shared" si="188"/>
        <v>3944.0747417965094</v>
      </c>
    </row>
    <row r="244" spans="1:15" x14ac:dyDescent="0.25">
      <c r="A244" s="63" t="s">
        <v>22</v>
      </c>
      <c r="B244" s="58" t="str">
        <f t="shared" si="189"/>
        <v>Q1/2020</v>
      </c>
      <c r="C244" s="54">
        <f t="shared" ref="C244:C263" si="192">D243+1</f>
        <v>43831</v>
      </c>
      <c r="D244" s="54">
        <f t="shared" ref="D244:D267" si="193">EOMONTH(D243,3)</f>
        <v>43921</v>
      </c>
      <c r="E244" s="58">
        <f t="shared" si="190"/>
        <v>91</v>
      </c>
      <c r="F244" s="59">
        <f>VLOOKUP(D244,'FERC Interest Rate'!$A:$B,2,TRUE)</f>
        <v>4.9599999999999998E-2</v>
      </c>
      <c r="G244" s="60">
        <f t="shared" si="191"/>
        <v>3944.0747417965094</v>
      </c>
      <c r="H244" s="60">
        <f t="shared" si="184"/>
        <v>48.639278017958262</v>
      </c>
      <c r="I244" s="122">
        <v>0</v>
      </c>
      <c r="J244" s="61">
        <v>0</v>
      </c>
      <c r="K244" s="5">
        <f t="shared" si="185"/>
        <v>0</v>
      </c>
      <c r="L244" s="61">
        <v>0</v>
      </c>
      <c r="M244" s="90">
        <f t="shared" si="186"/>
        <v>0</v>
      </c>
      <c r="N244" s="5">
        <f t="shared" si="187"/>
        <v>3992.7140198144675</v>
      </c>
      <c r="O244" s="60">
        <f t="shared" si="188"/>
        <v>3992.7140198144675</v>
      </c>
    </row>
    <row r="245" spans="1:15" x14ac:dyDescent="0.25">
      <c r="A245" s="63" t="s">
        <v>22</v>
      </c>
      <c r="B245" s="58" t="str">
        <f t="shared" si="189"/>
        <v>Q2/2020</v>
      </c>
      <c r="C245" s="54">
        <f t="shared" si="192"/>
        <v>43922</v>
      </c>
      <c r="D245" s="54">
        <f t="shared" si="193"/>
        <v>44012</v>
      </c>
      <c r="E245" s="58">
        <f t="shared" si="190"/>
        <v>91</v>
      </c>
      <c r="F245" s="59">
        <f>VLOOKUP(D245,'FERC Interest Rate'!$A:$B,2,TRUE)</f>
        <v>4.7500000000000001E-2</v>
      </c>
      <c r="G245" s="60">
        <f t="shared" si="191"/>
        <v>3992.7140198144675</v>
      </c>
      <c r="H245" s="60">
        <f t="shared" si="184"/>
        <v>47.154388936196824</v>
      </c>
      <c r="I245" s="122">
        <v>0</v>
      </c>
      <c r="J245" s="61">
        <v>0</v>
      </c>
      <c r="K245" s="5">
        <f t="shared" si="185"/>
        <v>0</v>
      </c>
      <c r="L245" s="61">
        <v>0</v>
      </c>
      <c r="M245" s="90">
        <f t="shared" si="186"/>
        <v>0</v>
      </c>
      <c r="N245" s="5">
        <f t="shared" si="187"/>
        <v>4039.8684087506645</v>
      </c>
      <c r="O245" s="60">
        <f t="shared" si="188"/>
        <v>4039.8684087506645</v>
      </c>
    </row>
    <row r="246" spans="1:15" x14ac:dyDescent="0.25">
      <c r="A246" s="63" t="s">
        <v>22</v>
      </c>
      <c r="B246" s="58" t="str">
        <f t="shared" si="189"/>
        <v>Q3/2020</v>
      </c>
      <c r="C246" s="54">
        <f t="shared" si="192"/>
        <v>44013</v>
      </c>
      <c r="D246" s="54">
        <f t="shared" si="193"/>
        <v>44104</v>
      </c>
      <c r="E246" s="58">
        <f t="shared" si="190"/>
        <v>92</v>
      </c>
      <c r="F246" s="59">
        <f>VLOOKUP(D246,'FERC Interest Rate'!$A:$B,2,TRUE)</f>
        <v>3.4299999999999997E-2</v>
      </c>
      <c r="G246" s="60">
        <f t="shared" si="191"/>
        <v>4039.8684087506645</v>
      </c>
      <c r="H246" s="60">
        <f t="shared" si="184"/>
        <v>34.831171449873217</v>
      </c>
      <c r="I246" s="81">
        <v>0</v>
      </c>
      <c r="J246" s="61">
        <v>0</v>
      </c>
      <c r="K246" s="5">
        <f t="shared" si="185"/>
        <v>0</v>
      </c>
      <c r="L246" s="61">
        <v>0</v>
      </c>
      <c r="M246" s="90">
        <f t="shared" si="186"/>
        <v>0</v>
      </c>
      <c r="N246" s="5">
        <f t="shared" si="187"/>
        <v>4074.6995802005376</v>
      </c>
      <c r="O246" s="60">
        <f t="shared" si="188"/>
        <v>4074.6995802005376</v>
      </c>
    </row>
    <row r="247" spans="1:15" x14ac:dyDescent="0.25">
      <c r="A247" s="63" t="s">
        <v>22</v>
      </c>
      <c r="B247" s="58" t="str">
        <f t="shared" si="189"/>
        <v>Q4/2020</v>
      </c>
      <c r="C247" s="54">
        <f t="shared" si="192"/>
        <v>44105</v>
      </c>
      <c r="D247" s="54">
        <f t="shared" si="193"/>
        <v>44196</v>
      </c>
      <c r="E247" s="58">
        <f t="shared" si="190"/>
        <v>92</v>
      </c>
      <c r="F247" s="59">
        <f>VLOOKUP(D247,'FERC Interest Rate'!$A:$B,2,TRUE)</f>
        <v>3.2500000000000001E-2</v>
      </c>
      <c r="G247" s="60">
        <f t="shared" si="191"/>
        <v>4074.6995802005376</v>
      </c>
      <c r="H247" s="60">
        <f t="shared" si="184"/>
        <v>33.28784629726669</v>
      </c>
      <c r="I247" s="81">
        <v>0</v>
      </c>
      <c r="J247" s="61">
        <v>0</v>
      </c>
      <c r="K247" s="5">
        <f t="shared" si="185"/>
        <v>0</v>
      </c>
      <c r="L247" s="61">
        <v>0</v>
      </c>
      <c r="M247" s="90">
        <f t="shared" si="186"/>
        <v>0</v>
      </c>
      <c r="N247" s="5">
        <f t="shared" si="187"/>
        <v>4107.9874264978043</v>
      </c>
      <c r="O247" s="60">
        <f t="shared" si="188"/>
        <v>4107.9874264978043</v>
      </c>
    </row>
    <row r="248" spans="1:15" x14ac:dyDescent="0.25">
      <c r="A248" s="63" t="s">
        <v>22</v>
      </c>
      <c r="B248" s="58" t="str">
        <f t="shared" si="189"/>
        <v>Q1/2021</v>
      </c>
      <c r="C248" s="54">
        <f t="shared" si="192"/>
        <v>44197</v>
      </c>
      <c r="D248" s="54">
        <f t="shared" si="193"/>
        <v>44286</v>
      </c>
      <c r="E248" s="58">
        <f t="shared" si="190"/>
        <v>90</v>
      </c>
      <c r="F248" s="59">
        <f>VLOOKUP(D248,'FERC Interest Rate'!$A:$B,2,TRUE)</f>
        <v>3.2500000000000001E-2</v>
      </c>
      <c r="G248" s="60">
        <f t="shared" si="191"/>
        <v>4107.9874264978043</v>
      </c>
      <c r="H248" s="60">
        <f t="shared" si="184"/>
        <v>32.920173212345418</v>
      </c>
      <c r="I248" s="122">
        <v>0</v>
      </c>
      <c r="J248" s="61">
        <v>0</v>
      </c>
      <c r="K248" s="5">
        <f>+SUM(I248:J248)</f>
        <v>0</v>
      </c>
      <c r="L248" s="61">
        <v>0</v>
      </c>
      <c r="M248" s="90">
        <f t="shared" si="186"/>
        <v>0</v>
      </c>
      <c r="N248" s="5">
        <f t="shared" si="187"/>
        <v>4140.90759971015</v>
      </c>
      <c r="O248" s="60">
        <f t="shared" si="188"/>
        <v>4140.90759971015</v>
      </c>
    </row>
    <row r="249" spans="1:15" x14ac:dyDescent="0.25">
      <c r="A249" s="63" t="s">
        <v>22</v>
      </c>
      <c r="B249" s="58" t="str">
        <f>+IF(MONTH(C249)&lt;4,"Q1",IF(MONTH(C249)&lt;7,"Q2",IF(MONTH(C249)&lt;10,"Q3","Q4")))&amp;"/"&amp;YEAR(C249)</f>
        <v>Q2/2021</v>
      </c>
      <c r="C249" s="54">
        <f>D248+1</f>
        <v>44287</v>
      </c>
      <c r="D249" s="54">
        <f t="shared" si="193"/>
        <v>44377</v>
      </c>
      <c r="E249" s="58">
        <f>D249-C249+1</f>
        <v>91</v>
      </c>
      <c r="F249" s="59">
        <f>VLOOKUP(D249,'FERC Interest Rate'!$A:$B,2,TRUE)</f>
        <v>3.2500000000000001E-2</v>
      </c>
      <c r="G249" s="60">
        <f>O248</f>
        <v>4140.90759971015</v>
      </c>
      <c r="H249" s="60">
        <f>G249*F249*(E249/(DATE(YEAR(D249),12,31)-DATE(YEAR(D249),1,1)+1))</f>
        <v>33.552696509980187</v>
      </c>
      <c r="I249" s="122">
        <v>0</v>
      </c>
      <c r="J249" s="61">
        <v>0</v>
      </c>
      <c r="K249" s="5">
        <f>+SUM(I249:J249)</f>
        <v>0</v>
      </c>
      <c r="L249" s="61">
        <v>0</v>
      </c>
      <c r="M249" s="90">
        <f>+SUM(K249:L249)</f>
        <v>0</v>
      </c>
      <c r="N249" s="5">
        <f>+G249+H249+J249</f>
        <v>4174.4602962201297</v>
      </c>
      <c r="O249" s="60">
        <f>G249+H249-L249-I249</f>
        <v>4174.4602962201297</v>
      </c>
    </row>
    <row r="250" spans="1:15" x14ac:dyDescent="0.25">
      <c r="A250" s="63" t="s">
        <v>22</v>
      </c>
      <c r="B250" s="58" t="str">
        <f>+IF(MONTH(C250)&lt;4,"Q1",IF(MONTH(C250)&lt;7,"Q2",IF(MONTH(C250)&lt;10,"Q3","Q4")))&amp;"/"&amp;YEAR(C250)</f>
        <v>Q3/2021</v>
      </c>
      <c r="C250" s="54">
        <f>D249+1</f>
        <v>44378</v>
      </c>
      <c r="D250" s="54">
        <f t="shared" si="193"/>
        <v>44469</v>
      </c>
      <c r="E250" s="58">
        <f>D250-C250+1</f>
        <v>92</v>
      </c>
      <c r="F250" s="59">
        <f>VLOOKUP(D250,'FERC Interest Rate'!$A:$B,2,TRUE)</f>
        <v>3.2500000000000001E-2</v>
      </c>
      <c r="G250" s="60">
        <f>O249</f>
        <v>4174.4602962201297</v>
      </c>
      <c r="H250" s="60">
        <f>G250*F250*(E250/(DATE(YEAR(D250),12,31)-DATE(YEAR(D250),1,1)+1))</f>
        <v>34.196263796433392</v>
      </c>
      <c r="I250" s="81">
        <v>0</v>
      </c>
      <c r="J250" s="61">
        <v>0</v>
      </c>
      <c r="K250" s="5">
        <f>+SUM(I250:J250)</f>
        <v>0</v>
      </c>
      <c r="L250" s="61">
        <v>0</v>
      </c>
      <c r="M250" s="90">
        <f>+SUM(K250:L250)</f>
        <v>0</v>
      </c>
      <c r="N250" s="5">
        <f>+G250+H250+J250</f>
        <v>4208.6565600165632</v>
      </c>
      <c r="O250" s="60">
        <f>G250+H250-L250-I250</f>
        <v>4208.6565600165632</v>
      </c>
    </row>
    <row r="251" spans="1:15" x14ac:dyDescent="0.25">
      <c r="A251" s="63" t="s">
        <v>22</v>
      </c>
      <c r="B251" s="58" t="str">
        <f t="shared" si="189"/>
        <v>Q4/2021</v>
      </c>
      <c r="C251" s="54">
        <f t="shared" si="192"/>
        <v>44470</v>
      </c>
      <c r="D251" s="54">
        <f t="shared" si="193"/>
        <v>44561</v>
      </c>
      <c r="E251" s="58">
        <f t="shared" si="190"/>
        <v>92</v>
      </c>
      <c r="F251" s="59">
        <f>VLOOKUP(D251,'FERC Interest Rate'!$A:$B,2,TRUE)</f>
        <v>3.2500000000000001E-2</v>
      </c>
      <c r="G251" s="60">
        <f t="shared" si="191"/>
        <v>4208.6565600165632</v>
      </c>
      <c r="H251" s="60">
        <f>G251*F251*(E251/(DATE(YEAR(D251),12,31)-DATE(YEAR(D251),1,1)+1))</f>
        <v>34.476392094382263</v>
      </c>
      <c r="I251" s="122">
        <v>0</v>
      </c>
      <c r="J251" s="61">
        <v>0</v>
      </c>
      <c r="K251" s="5">
        <f t="shared" ref="K251:K254" si="194">+SUM(I251:J251)</f>
        <v>0</v>
      </c>
      <c r="L251" s="61">
        <v>0</v>
      </c>
      <c r="M251" s="90">
        <f t="shared" ref="M251:M254" si="195">+SUM(K251:L251)</f>
        <v>0</v>
      </c>
      <c r="N251" s="5">
        <f t="shared" si="187"/>
        <v>4243.1329521109456</v>
      </c>
      <c r="O251" s="60">
        <f t="shared" si="188"/>
        <v>4243.1329521109456</v>
      </c>
    </row>
    <row r="252" spans="1:15" x14ac:dyDescent="0.25">
      <c r="A252" s="63" t="s">
        <v>22</v>
      </c>
      <c r="B252" s="58" t="str">
        <f t="shared" si="189"/>
        <v>Q1/2022</v>
      </c>
      <c r="C252" s="54">
        <f t="shared" si="192"/>
        <v>44562</v>
      </c>
      <c r="D252" s="54">
        <f t="shared" si="193"/>
        <v>44651</v>
      </c>
      <c r="E252" s="58">
        <f t="shared" si="190"/>
        <v>90</v>
      </c>
      <c r="F252" s="59">
        <f>VLOOKUP(D252,'FERC Interest Rate'!$A:$B,2,TRUE)</f>
        <v>3.2500000000000001E-2</v>
      </c>
      <c r="G252" s="60">
        <f t="shared" si="191"/>
        <v>4243.1329521109456</v>
      </c>
      <c r="H252" s="60">
        <f t="shared" ref="H252:H255" si="196">G252*F252*(E252/(DATE(YEAR(D252),12,31)-DATE(YEAR(D252),1,1)+1))</f>
        <v>34.003188725820593</v>
      </c>
      <c r="I252" s="122">
        <v>0</v>
      </c>
      <c r="J252" s="61">
        <v>0</v>
      </c>
      <c r="K252" s="5">
        <f t="shared" si="194"/>
        <v>0</v>
      </c>
      <c r="L252" s="61">
        <v>0</v>
      </c>
      <c r="M252" s="90">
        <f t="shared" si="195"/>
        <v>0</v>
      </c>
      <c r="N252" s="5">
        <f t="shared" si="187"/>
        <v>4277.1361408367666</v>
      </c>
      <c r="O252" s="60">
        <f t="shared" si="188"/>
        <v>4277.1361408367666</v>
      </c>
    </row>
    <row r="253" spans="1:15" x14ac:dyDescent="0.25">
      <c r="A253" s="63" t="s">
        <v>22</v>
      </c>
      <c r="B253" s="58" t="str">
        <f t="shared" si="189"/>
        <v>Q2/2022</v>
      </c>
      <c r="C253" s="54">
        <f t="shared" si="192"/>
        <v>44652</v>
      </c>
      <c r="D253" s="54">
        <f t="shared" si="193"/>
        <v>44742</v>
      </c>
      <c r="E253" s="58">
        <f t="shared" si="190"/>
        <v>91</v>
      </c>
      <c r="F253" s="59">
        <f>VLOOKUP(D253,'FERC Interest Rate'!$A:$B,2,TRUE)</f>
        <v>3.2500000000000001E-2</v>
      </c>
      <c r="G253" s="60">
        <f t="shared" si="191"/>
        <v>4277.1361408367666</v>
      </c>
      <c r="H253" s="60">
        <f t="shared" si="196"/>
        <v>34.656520921985582</v>
      </c>
      <c r="I253" s="81">
        <v>0</v>
      </c>
      <c r="J253" s="61">
        <v>0</v>
      </c>
      <c r="K253" s="5">
        <f t="shared" si="194"/>
        <v>0</v>
      </c>
      <c r="L253" s="61">
        <v>0</v>
      </c>
      <c r="M253" s="90">
        <f t="shared" si="195"/>
        <v>0</v>
      </c>
      <c r="N253" s="5">
        <f t="shared" si="187"/>
        <v>4311.7926617587518</v>
      </c>
      <c r="O253" s="60">
        <f t="shared" si="188"/>
        <v>4311.7926617587518</v>
      </c>
    </row>
    <row r="254" spans="1:15" x14ac:dyDescent="0.25">
      <c r="A254" s="63" t="s">
        <v>22</v>
      </c>
      <c r="B254" s="58" t="str">
        <f t="shared" si="189"/>
        <v>Q3/2022</v>
      </c>
      <c r="C254" s="54">
        <f t="shared" si="192"/>
        <v>44743</v>
      </c>
      <c r="D254" s="54">
        <f t="shared" si="193"/>
        <v>44834</v>
      </c>
      <c r="E254" s="58">
        <f t="shared" si="190"/>
        <v>92</v>
      </c>
      <c r="F254" s="59">
        <f>VLOOKUP(D254,'FERC Interest Rate'!$A:$B,2,TRUE)</f>
        <v>3.5999999999999997E-2</v>
      </c>
      <c r="G254" s="60">
        <f t="shared" si="191"/>
        <v>4311.7926617587518</v>
      </c>
      <c r="H254" s="60">
        <f t="shared" si="196"/>
        <v>39.125088481493108</v>
      </c>
      <c r="I254" s="81">
        <v>0</v>
      </c>
      <c r="J254" s="61">
        <v>0</v>
      </c>
      <c r="K254" s="5">
        <f t="shared" si="194"/>
        <v>0</v>
      </c>
      <c r="L254" s="61">
        <v>0</v>
      </c>
      <c r="M254" s="90">
        <f t="shared" si="195"/>
        <v>0</v>
      </c>
      <c r="N254" s="5">
        <f t="shared" si="187"/>
        <v>4350.9177502402454</v>
      </c>
      <c r="O254" s="60">
        <f t="shared" si="188"/>
        <v>4350.9177502402454</v>
      </c>
    </row>
    <row r="255" spans="1:15" x14ac:dyDescent="0.25">
      <c r="A255" s="63" t="s">
        <v>44</v>
      </c>
      <c r="B255" s="58" t="str">
        <f t="shared" si="189"/>
        <v>Q4/2022</v>
      </c>
      <c r="C255" s="54">
        <f t="shared" si="192"/>
        <v>44835</v>
      </c>
      <c r="D255" s="54">
        <f t="shared" si="193"/>
        <v>44926</v>
      </c>
      <c r="E255" s="58">
        <f t="shared" si="190"/>
        <v>92</v>
      </c>
      <c r="F255" s="59">
        <f>VLOOKUP(D255,'FERC Interest Rate'!$A:$B,2,TRUE)</f>
        <v>4.9099999999999998E-2</v>
      </c>
      <c r="G255" s="60">
        <f t="shared" si="191"/>
        <v>4350.9177502402454</v>
      </c>
      <c r="H255" s="60">
        <f t="shared" si="196"/>
        <v>53.846481264069141</v>
      </c>
      <c r="I255" s="122">
        <f t="shared" ref="I255:I267" si="197">(SUM($H$242:$H$267)/20)</f>
        <v>28.238211575215718</v>
      </c>
      <c r="J255" s="61">
        <f t="shared" ref="J255" si="198">G255*F255*(E255/(DATE(YEAR(D255),12,31)-DATE(YEAR(D255),1,1)+1))</f>
        <v>53.846481264069141</v>
      </c>
      <c r="K255" s="5">
        <f t="shared" ref="K255" si="199">+SUM(I255:J255)</f>
        <v>82.084692839284855</v>
      </c>
      <c r="L255" s="61">
        <f t="shared" ref="L255:L267" si="200">($G$242/20)</f>
        <v>192</v>
      </c>
      <c r="M255" s="90">
        <f t="shared" ref="M255" si="201">+SUM(K255:L255)</f>
        <v>274.08469283928486</v>
      </c>
      <c r="N255" s="5">
        <f t="shared" si="187"/>
        <v>4458.6107127683845</v>
      </c>
      <c r="O255" s="60">
        <f t="shared" si="188"/>
        <v>4184.5260199290988</v>
      </c>
    </row>
    <row r="256" spans="1:15" x14ac:dyDescent="0.25">
      <c r="A256" s="63" t="s">
        <v>45</v>
      </c>
      <c r="B256" s="58" t="str">
        <f t="shared" si="189"/>
        <v>Q1/2023</v>
      </c>
      <c r="C256" s="54">
        <f t="shared" si="192"/>
        <v>44927</v>
      </c>
      <c r="D256" s="54">
        <f t="shared" si="193"/>
        <v>45016</v>
      </c>
      <c r="E256" s="58">
        <f t="shared" si="190"/>
        <v>90</v>
      </c>
      <c r="F256" s="59">
        <f>VLOOKUP(D256,'FERC Interest Rate'!$A:$B,2,TRUE)</f>
        <v>6.3100000000000003E-2</v>
      </c>
      <c r="G256" s="60">
        <f t="shared" si="191"/>
        <v>4184.5260199290988</v>
      </c>
      <c r="H256" s="60">
        <v>0</v>
      </c>
      <c r="I256" s="122">
        <f t="shared" si="197"/>
        <v>28.238211575215718</v>
      </c>
      <c r="J256" s="61">
        <f t="shared" ref="J256:J267" si="202">G256*F256*(E256/(DATE(YEAR(D256),12,31)-DATE(YEAR(D256),1,1)+1))</f>
        <v>65.106639088157138</v>
      </c>
      <c r="K256" s="5">
        <f t="shared" ref="K256:K267" si="203">+SUM(I256:J256)</f>
        <v>93.344850663372853</v>
      </c>
      <c r="L256" s="61">
        <f t="shared" si="200"/>
        <v>192</v>
      </c>
      <c r="M256" s="90">
        <f t="shared" ref="M256:M267" si="204">+SUM(K256:L256)</f>
        <v>285.34485066337288</v>
      </c>
      <c r="N256" s="5">
        <f t="shared" si="187"/>
        <v>4249.6326590172557</v>
      </c>
      <c r="O256" s="60">
        <f t="shared" si="188"/>
        <v>3964.2878083538831</v>
      </c>
    </row>
    <row r="257" spans="1:15" x14ac:dyDescent="0.25">
      <c r="A257" s="63" t="s">
        <v>46</v>
      </c>
      <c r="B257" s="58" t="str">
        <f t="shared" si="189"/>
        <v>Q2/2023</v>
      </c>
      <c r="C257" s="54">
        <f t="shared" si="192"/>
        <v>45017</v>
      </c>
      <c r="D257" s="54">
        <f t="shared" si="193"/>
        <v>45107</v>
      </c>
      <c r="E257" s="58">
        <f t="shared" si="190"/>
        <v>91</v>
      </c>
      <c r="F257" s="59">
        <f>VLOOKUP(D257,'FERC Interest Rate'!$A:$B,2,TRUE)</f>
        <v>7.4999999999999997E-2</v>
      </c>
      <c r="G257" s="60">
        <f t="shared" si="191"/>
        <v>3964.2878083538831</v>
      </c>
      <c r="H257" s="60">
        <v>0</v>
      </c>
      <c r="I257" s="122">
        <f t="shared" si="197"/>
        <v>28.238211575215718</v>
      </c>
      <c r="J257" s="61">
        <f t="shared" si="202"/>
        <v>74.126751484973283</v>
      </c>
      <c r="K257" s="5">
        <f t="shared" si="203"/>
        <v>102.364963060189</v>
      </c>
      <c r="L257" s="61">
        <f t="shared" si="200"/>
        <v>192</v>
      </c>
      <c r="M257" s="90">
        <f t="shared" si="204"/>
        <v>294.36496306018898</v>
      </c>
      <c r="N257" s="5">
        <f t="shared" si="187"/>
        <v>4038.4145598388563</v>
      </c>
      <c r="O257" s="60">
        <f t="shared" si="188"/>
        <v>3744.0495967786674</v>
      </c>
    </row>
    <row r="258" spans="1:15" x14ac:dyDescent="0.25">
      <c r="A258" s="63" t="s">
        <v>47</v>
      </c>
      <c r="B258" s="58" t="str">
        <f t="shared" si="189"/>
        <v>Q3/2023</v>
      </c>
      <c r="C258" s="54">
        <f t="shared" si="192"/>
        <v>45108</v>
      </c>
      <c r="D258" s="54">
        <f t="shared" si="193"/>
        <v>45199</v>
      </c>
      <c r="E258" s="58">
        <f t="shared" si="190"/>
        <v>92</v>
      </c>
      <c r="F258" s="59">
        <f>VLOOKUP(D258,'FERC Interest Rate'!$A:$B,2,TRUE)</f>
        <v>8.0199999999999994E-2</v>
      </c>
      <c r="G258" s="60">
        <f t="shared" si="191"/>
        <v>3744.0495967786674</v>
      </c>
      <c r="H258" s="60">
        <v>0</v>
      </c>
      <c r="I258" s="122">
        <f t="shared" si="197"/>
        <v>28.238211575215718</v>
      </c>
      <c r="J258" s="61">
        <f t="shared" si="202"/>
        <v>75.685193273621152</v>
      </c>
      <c r="K258" s="5">
        <f t="shared" si="203"/>
        <v>103.92340484883687</v>
      </c>
      <c r="L258" s="61">
        <f t="shared" si="200"/>
        <v>192</v>
      </c>
      <c r="M258" s="90">
        <f t="shared" si="204"/>
        <v>295.92340484883687</v>
      </c>
      <c r="N258" s="5">
        <f t="shared" si="187"/>
        <v>3819.7347900522886</v>
      </c>
      <c r="O258" s="60">
        <f t="shared" si="188"/>
        <v>3523.8113852034517</v>
      </c>
    </row>
    <row r="259" spans="1:15" x14ac:dyDescent="0.25">
      <c r="A259" s="63" t="s">
        <v>48</v>
      </c>
      <c r="B259" s="58" t="str">
        <f t="shared" si="189"/>
        <v>Q4/2023</v>
      </c>
      <c r="C259" s="54">
        <f t="shared" si="192"/>
        <v>45200</v>
      </c>
      <c r="D259" s="54">
        <f t="shared" si="193"/>
        <v>45291</v>
      </c>
      <c r="E259" s="58">
        <f t="shared" si="190"/>
        <v>92</v>
      </c>
      <c r="F259" s="59">
        <f>VLOOKUP(D259,'FERC Interest Rate'!$A:$B,2,TRUE)</f>
        <v>8.3500000000000005E-2</v>
      </c>
      <c r="G259" s="60">
        <f t="shared" si="191"/>
        <v>3523.8113852034517</v>
      </c>
      <c r="H259" s="60">
        <v>0</v>
      </c>
      <c r="I259" s="122">
        <f t="shared" si="197"/>
        <v>28.238211575215718</v>
      </c>
      <c r="J259" s="61">
        <f t="shared" si="202"/>
        <v>74.164161811323069</v>
      </c>
      <c r="K259" s="5">
        <f t="shared" si="203"/>
        <v>102.40237338653878</v>
      </c>
      <c r="L259" s="61">
        <f t="shared" si="200"/>
        <v>192</v>
      </c>
      <c r="M259" s="90">
        <f t="shared" si="204"/>
        <v>294.40237338653878</v>
      </c>
      <c r="N259" s="5">
        <f t="shared" si="187"/>
        <v>3597.9755470147747</v>
      </c>
      <c r="O259" s="60">
        <f t="shared" si="188"/>
        <v>3303.573173628236</v>
      </c>
    </row>
    <row r="260" spans="1:15" x14ac:dyDescent="0.25">
      <c r="A260" s="63" t="s">
        <v>49</v>
      </c>
      <c r="B260" s="58" t="str">
        <f t="shared" si="189"/>
        <v>Q1/2024</v>
      </c>
      <c r="C260" s="54">
        <f t="shared" si="192"/>
        <v>45292</v>
      </c>
      <c r="D260" s="54">
        <f t="shared" si="193"/>
        <v>45382</v>
      </c>
      <c r="E260" s="58">
        <f t="shared" si="190"/>
        <v>91</v>
      </c>
      <c r="F260" s="59">
        <f>VLOOKUP(D260,'FERC Interest Rate'!$A:$B,2,TRUE)</f>
        <v>8.5000000000000006E-2</v>
      </c>
      <c r="G260" s="60">
        <f t="shared" si="191"/>
        <v>3303.573173628236</v>
      </c>
      <c r="H260" s="60">
        <v>0</v>
      </c>
      <c r="I260" s="122">
        <f t="shared" si="197"/>
        <v>28.238211575215718</v>
      </c>
      <c r="J260" s="61">
        <f t="shared" si="202"/>
        <v>69.817318300585811</v>
      </c>
      <c r="K260" s="5">
        <f t="shared" si="203"/>
        <v>98.055529875801525</v>
      </c>
      <c r="L260" s="61">
        <f t="shared" si="200"/>
        <v>192</v>
      </c>
      <c r="M260" s="90">
        <f t="shared" si="204"/>
        <v>290.05552987580154</v>
      </c>
      <c r="N260" s="5">
        <f t="shared" si="187"/>
        <v>3373.3904919288216</v>
      </c>
      <c r="O260" s="60">
        <f t="shared" si="188"/>
        <v>3083.3349620530203</v>
      </c>
    </row>
    <row r="261" spans="1:15" x14ac:dyDescent="0.25">
      <c r="A261" s="63" t="s">
        <v>50</v>
      </c>
      <c r="B261" s="58" t="str">
        <f t="shared" si="189"/>
        <v>Q2/2024</v>
      </c>
      <c r="C261" s="54">
        <f t="shared" si="192"/>
        <v>45383</v>
      </c>
      <c r="D261" s="54">
        <f t="shared" si="193"/>
        <v>45473</v>
      </c>
      <c r="E261" s="58">
        <f t="shared" si="190"/>
        <v>91</v>
      </c>
      <c r="F261" s="59">
        <f>VLOOKUP(D261,'FERC Interest Rate'!$A:$B,2,TRUE)</f>
        <v>8.5000000000000006E-2</v>
      </c>
      <c r="G261" s="60">
        <f t="shared" si="191"/>
        <v>3083.3349620530203</v>
      </c>
      <c r="H261" s="60">
        <v>0</v>
      </c>
      <c r="I261" s="122">
        <f t="shared" si="197"/>
        <v>28.238211575215718</v>
      </c>
      <c r="J261" s="61">
        <f t="shared" si="202"/>
        <v>65.162830413880087</v>
      </c>
      <c r="K261" s="5">
        <f t="shared" si="203"/>
        <v>93.401041989095802</v>
      </c>
      <c r="L261" s="61">
        <f t="shared" si="200"/>
        <v>192</v>
      </c>
      <c r="M261" s="90">
        <f t="shared" si="204"/>
        <v>285.4010419890958</v>
      </c>
      <c r="N261" s="5">
        <f t="shared" si="187"/>
        <v>3148.4977924669001</v>
      </c>
      <c r="O261" s="60">
        <f t="shared" si="188"/>
        <v>2863.0967504778046</v>
      </c>
    </row>
    <row r="262" spans="1:15" x14ac:dyDescent="0.25">
      <c r="A262" s="63" t="s">
        <v>51</v>
      </c>
      <c r="B262" s="58" t="str">
        <f t="shared" si="189"/>
        <v>Q3/2024</v>
      </c>
      <c r="C262" s="54">
        <f t="shared" si="192"/>
        <v>45474</v>
      </c>
      <c r="D262" s="54">
        <f t="shared" si="193"/>
        <v>45565</v>
      </c>
      <c r="E262" s="58">
        <f t="shared" si="190"/>
        <v>92</v>
      </c>
      <c r="F262" s="59">
        <f>VLOOKUP(D262,'FERC Interest Rate'!$A:$B,2,TRUE)</f>
        <v>8.5000000000000006E-2</v>
      </c>
      <c r="G262" s="60">
        <f t="shared" si="191"/>
        <v>2863.0967504778046</v>
      </c>
      <c r="H262" s="60">
        <v>0</v>
      </c>
      <c r="I262" s="122">
        <f t="shared" si="197"/>
        <v>28.238211575215718</v>
      </c>
      <c r="J262" s="61">
        <f t="shared" si="202"/>
        <v>61.173269368132331</v>
      </c>
      <c r="K262" s="5">
        <f t="shared" si="203"/>
        <v>89.411480943348053</v>
      </c>
      <c r="L262" s="61">
        <f t="shared" si="200"/>
        <v>192</v>
      </c>
      <c r="M262" s="90">
        <f t="shared" si="204"/>
        <v>281.41148094334807</v>
      </c>
      <c r="N262" s="5">
        <f t="shared" si="187"/>
        <v>2924.270019845937</v>
      </c>
      <c r="O262" s="60">
        <f t="shared" si="188"/>
        <v>2642.8585389025889</v>
      </c>
    </row>
    <row r="263" spans="1:15" x14ac:dyDescent="0.25">
      <c r="A263" s="63" t="s">
        <v>52</v>
      </c>
      <c r="B263" s="58" t="str">
        <f t="shared" si="189"/>
        <v>Q4/2024</v>
      </c>
      <c r="C263" s="54">
        <f t="shared" si="192"/>
        <v>45566</v>
      </c>
      <c r="D263" s="54">
        <f t="shared" si="193"/>
        <v>45657</v>
      </c>
      <c r="E263" s="58">
        <f t="shared" si="190"/>
        <v>92</v>
      </c>
      <c r="F263" s="59">
        <f>VLOOKUP(D263,'FERC Interest Rate'!$A:$B,2,TRUE)</f>
        <v>8.5000000000000006E-2</v>
      </c>
      <c r="G263" s="60">
        <f t="shared" si="191"/>
        <v>2642.8585389025889</v>
      </c>
      <c r="H263" s="60">
        <v>0</v>
      </c>
      <c r="I263" s="122">
        <f t="shared" si="197"/>
        <v>28.238211575215718</v>
      </c>
      <c r="J263" s="61">
        <f t="shared" si="202"/>
        <v>56.467633262891383</v>
      </c>
      <c r="K263" s="5">
        <f t="shared" si="203"/>
        <v>84.705844838107097</v>
      </c>
      <c r="L263" s="61">
        <f t="shared" si="200"/>
        <v>192</v>
      </c>
      <c r="M263" s="90">
        <f t="shared" si="204"/>
        <v>276.70584483810711</v>
      </c>
      <c r="N263" s="5">
        <f t="shared" si="187"/>
        <v>2699.3261721654803</v>
      </c>
      <c r="O263" s="60">
        <f t="shared" si="188"/>
        <v>2422.6203273273732</v>
      </c>
    </row>
    <row r="264" spans="1:15" x14ac:dyDescent="0.25">
      <c r="A264" s="63" t="s">
        <v>53</v>
      </c>
      <c r="B264" s="58" t="str">
        <f t="shared" si="189"/>
        <v>Q1/2025</v>
      </c>
      <c r="C264" s="54">
        <f t="shared" ref="C264:C267" si="205">D263+1</f>
        <v>45658</v>
      </c>
      <c r="D264" s="54">
        <f>EOMONTH(D263,3)</f>
        <v>45747</v>
      </c>
      <c r="E264" s="58">
        <f t="shared" si="190"/>
        <v>90</v>
      </c>
      <c r="F264" s="59">
        <f>VLOOKUP(D264,'FERC Interest Rate'!$A:$B,2,TRUE)</f>
        <v>8.0399999999999999E-2</v>
      </c>
      <c r="G264" s="60">
        <f t="shared" ref="G264:G267" si="206">O263</f>
        <v>2422.6203273273732</v>
      </c>
      <c r="H264" s="60">
        <v>0</v>
      </c>
      <c r="I264" s="122">
        <f t="shared" si="197"/>
        <v>28.238211575215718</v>
      </c>
      <c r="J264" s="61">
        <f t="shared" si="202"/>
        <v>48.027618324769506</v>
      </c>
      <c r="K264" s="5">
        <f t="shared" si="203"/>
        <v>76.265829899985221</v>
      </c>
      <c r="L264" s="61">
        <f t="shared" si="200"/>
        <v>192</v>
      </c>
      <c r="M264" s="90">
        <f t="shared" si="204"/>
        <v>268.26582989998519</v>
      </c>
      <c r="N264" s="5">
        <f t="shared" si="187"/>
        <v>2470.6479456521429</v>
      </c>
      <c r="O264" s="60">
        <f t="shared" si="188"/>
        <v>2202.3821157521575</v>
      </c>
    </row>
    <row r="265" spans="1:15" x14ac:dyDescent="0.25">
      <c r="A265" s="63" t="s">
        <v>54</v>
      </c>
      <c r="B265" s="58" t="str">
        <f t="shared" si="189"/>
        <v>Q2/2025</v>
      </c>
      <c r="C265" s="54">
        <f t="shared" si="205"/>
        <v>45748</v>
      </c>
      <c r="D265" s="54">
        <f>EOMONTH(D264,3)</f>
        <v>45838</v>
      </c>
      <c r="E265" s="58">
        <f t="shared" si="190"/>
        <v>91</v>
      </c>
      <c r="F265" s="59">
        <f>VLOOKUP(D265,'FERC Interest Rate'!$A:$B,2,TRUE)</f>
        <v>7.5499999999999998E-2</v>
      </c>
      <c r="G265" s="60">
        <f t="shared" si="206"/>
        <v>2202.3821157521575</v>
      </c>
      <c r="H265" s="60">
        <v>0</v>
      </c>
      <c r="I265" s="122">
        <f t="shared" si="197"/>
        <v>28.238211575215718</v>
      </c>
      <c r="J265" s="61">
        <f t="shared" si="202"/>
        <v>41.456072126781365</v>
      </c>
      <c r="K265" s="5">
        <f t="shared" si="203"/>
        <v>69.69428370199708</v>
      </c>
      <c r="L265" s="61">
        <f t="shared" si="200"/>
        <v>192</v>
      </c>
      <c r="M265" s="90">
        <f t="shared" si="204"/>
        <v>261.69428370199705</v>
      </c>
      <c r="N265" s="5">
        <f t="shared" si="187"/>
        <v>2243.8381878789387</v>
      </c>
      <c r="O265" s="60">
        <f t="shared" si="188"/>
        <v>1982.1439041769418</v>
      </c>
    </row>
    <row r="266" spans="1:15" x14ac:dyDescent="0.25">
      <c r="A266" s="63" t="s">
        <v>55</v>
      </c>
      <c r="B266" s="58" t="str">
        <f t="shared" si="189"/>
        <v>Q3/2025</v>
      </c>
      <c r="C266" s="54">
        <f t="shared" si="205"/>
        <v>45839</v>
      </c>
      <c r="D266" s="54">
        <f t="shared" si="193"/>
        <v>45930</v>
      </c>
      <c r="E266" s="58">
        <f>D266-C266+1</f>
        <v>92</v>
      </c>
      <c r="F266" s="59">
        <f>VLOOKUP(D266,'FERC Interest Rate'!$A:$B,2,TRUE)</f>
        <v>7.4999999999999997E-2</v>
      </c>
      <c r="G266" s="60">
        <f t="shared" si="206"/>
        <v>1982.1439041769418</v>
      </c>
      <c r="H266" s="60">
        <v>0</v>
      </c>
      <c r="I266" s="122">
        <f t="shared" si="197"/>
        <v>28.238211575215718</v>
      </c>
      <c r="J266" s="61">
        <f t="shared" si="202"/>
        <v>37.470665585810686</v>
      </c>
      <c r="K266" s="5">
        <f t="shared" si="203"/>
        <v>65.708877161026408</v>
      </c>
      <c r="L266" s="61">
        <f t="shared" si="200"/>
        <v>192</v>
      </c>
      <c r="M266" s="90">
        <f t="shared" si="204"/>
        <v>257.70887716102641</v>
      </c>
      <c r="N266" s="5">
        <f>+G266+H266+J266</f>
        <v>2019.6145697627524</v>
      </c>
      <c r="O266" s="60">
        <f>G266+H266-L266-I266</f>
        <v>1761.9056926017261</v>
      </c>
    </row>
    <row r="267" spans="1:15" x14ac:dyDescent="0.25">
      <c r="A267" s="63" t="s">
        <v>56</v>
      </c>
      <c r="B267" s="58" t="str">
        <f t="shared" si="189"/>
        <v>Q4/2025</v>
      </c>
      <c r="C267" s="54">
        <f t="shared" si="205"/>
        <v>45931</v>
      </c>
      <c r="D267" s="54">
        <f t="shared" si="193"/>
        <v>46022</v>
      </c>
      <c r="E267" s="58">
        <f>D267-C267+1</f>
        <v>92</v>
      </c>
      <c r="F267" s="59">
        <f>VLOOKUP(D267,'FERC Interest Rate'!$A:$B,2,TRUE)</f>
        <v>7.4999999999999997E-2</v>
      </c>
      <c r="G267" s="60">
        <f t="shared" si="206"/>
        <v>1761.9056926017261</v>
      </c>
      <c r="H267" s="60">
        <v>0</v>
      </c>
      <c r="I267" s="122">
        <f t="shared" si="197"/>
        <v>28.238211575215718</v>
      </c>
      <c r="J267" s="61">
        <f t="shared" si="202"/>
        <v>33.30725829849839</v>
      </c>
      <c r="K267" s="5">
        <f t="shared" si="203"/>
        <v>61.545469873714111</v>
      </c>
      <c r="L267" s="61">
        <f t="shared" si="200"/>
        <v>192</v>
      </c>
      <c r="M267" s="90">
        <f t="shared" si="204"/>
        <v>253.54546987371413</v>
      </c>
      <c r="N267" s="5">
        <f>+G267+H267+J267</f>
        <v>1795.2129509002245</v>
      </c>
      <c r="O267" s="60">
        <f>G267+H267-L267-I267</f>
        <v>1541.6674810265104</v>
      </c>
    </row>
    <row r="268" spans="1:15" ht="13.5" thickBot="1" x14ac:dyDescent="0.35">
      <c r="A268" s="101"/>
      <c r="B268" s="102"/>
      <c r="C268" s="103"/>
      <c r="D268" s="103"/>
      <c r="E268" s="102"/>
      <c r="F268" s="102"/>
      <c r="G268" s="92">
        <f t="shared" ref="G268:O268" si="207">SUM(G242:G267)</f>
        <v>93275.857865193291</v>
      </c>
      <c r="H268" s="92">
        <f t="shared" si="207"/>
        <v>564.76423150431435</v>
      </c>
      <c r="I268" s="92">
        <f t="shared" si="207"/>
        <v>367.09675047780433</v>
      </c>
      <c r="J268" s="92">
        <f t="shared" si="207"/>
        <v>755.81189260349333</v>
      </c>
      <c r="K268" s="92">
        <f t="shared" si="207"/>
        <v>1122.9086430812974</v>
      </c>
      <c r="L268" s="92">
        <f t="shared" si="207"/>
        <v>2496</v>
      </c>
      <c r="M268" s="92">
        <f t="shared" si="207"/>
        <v>3618.9086430812972</v>
      </c>
      <c r="N268" s="92">
        <f t="shared" si="207"/>
        <v>94596.433989301077</v>
      </c>
      <c r="O268" s="92">
        <f t="shared" si="207"/>
        <v>90977.525346219787</v>
      </c>
    </row>
    <row r="269" spans="1:15" ht="13" thickTop="1" x14ac:dyDescent="0.25"/>
    <row r="270" spans="1:15" ht="37" x14ac:dyDescent="0.3">
      <c r="A270" s="62" t="s">
        <v>43</v>
      </c>
      <c r="B270" s="62" t="s">
        <v>3</v>
      </c>
      <c r="C270" s="62" t="s">
        <v>4</v>
      </c>
      <c r="D270" s="62" t="s">
        <v>5</v>
      </c>
      <c r="E270" s="62" t="s">
        <v>6</v>
      </c>
      <c r="F270" s="62" t="s">
        <v>7</v>
      </c>
      <c r="G270" s="62" t="s">
        <v>70</v>
      </c>
      <c r="H270" s="62" t="s">
        <v>71</v>
      </c>
      <c r="I270" s="77" t="s">
        <v>72</v>
      </c>
      <c r="J270" s="78" t="s">
        <v>73</v>
      </c>
      <c r="K270" s="78" t="s">
        <v>74</v>
      </c>
      <c r="L270" s="78" t="s">
        <v>75</v>
      </c>
      <c r="M270" s="79" t="s">
        <v>65</v>
      </c>
      <c r="N270" s="62" t="s">
        <v>76</v>
      </c>
      <c r="O270" s="62" t="s">
        <v>77</v>
      </c>
    </row>
    <row r="271" spans="1:15" ht="13" x14ac:dyDescent="0.3">
      <c r="A271" s="123" t="s">
        <v>37</v>
      </c>
      <c r="B271" s="198" t="s">
        <v>51</v>
      </c>
      <c r="C271" s="54">
        <f>VLOOKUP(B271,A$1:F$33,2,FALSE)</f>
        <v>43682</v>
      </c>
      <c r="D271" s="54">
        <f>DATE(YEAR(C271),IF(MONTH(C271)&lt;=3,3,IF(MONTH(C271)&lt;=6,6,IF(MONTH(C271)&lt;=9,9,12))),IF(OR(MONTH(C271)&lt;=3,MONTH(C271)&gt;=10),31,30))</f>
        <v>43738</v>
      </c>
      <c r="E271" s="58">
        <f>D271-C271+1</f>
        <v>57</v>
      </c>
      <c r="F271" s="59">
        <f>VLOOKUP(D271,'FERC Interest Rate'!$A:$B,2,TRUE)</f>
        <v>5.5E-2</v>
      </c>
      <c r="G271" s="60">
        <f>VLOOKUP(B271,$A$1:$F$33,4,FALSE)</f>
        <v>4579</v>
      </c>
      <c r="H271" s="60">
        <f t="shared" ref="H271:H277" si="208">G271*F271*(E271/(DATE(YEAR(D271),12,31)-DATE(YEAR(D271),1,1)+1))</f>
        <v>39.329219178082191</v>
      </c>
      <c r="I271" s="122">
        <v>0</v>
      </c>
      <c r="J271" s="61">
        <v>0</v>
      </c>
      <c r="K271" s="5">
        <f t="shared" ref="K271:K276" si="209">+SUM(I271:J271)</f>
        <v>0</v>
      </c>
      <c r="L271" s="61">
        <v>0</v>
      </c>
      <c r="M271" s="90">
        <f t="shared" ref="M271:M277" si="210">+SUM(K271:L271)</f>
        <v>0</v>
      </c>
      <c r="N271" s="5">
        <f t="shared" ref="N271:N294" si="211">+G271+H271+J271</f>
        <v>4618.329219178082</v>
      </c>
      <c r="O271" s="60">
        <f t="shared" ref="O271:O294" si="212">G271+H271-L271-I271</f>
        <v>4618.329219178082</v>
      </c>
    </row>
    <row r="272" spans="1:15" x14ac:dyDescent="0.25">
      <c r="A272" s="63" t="s">
        <v>22</v>
      </c>
      <c r="B272" s="58" t="str">
        <f t="shared" ref="B272:B296" si="213">+IF(MONTH(C272)&lt;4,"Q1",IF(MONTH(C272)&lt;7,"Q2",IF(MONTH(C272)&lt;10,"Q3","Q4")))&amp;"/"&amp;YEAR(C272)</f>
        <v>Q4/2019</v>
      </c>
      <c r="C272" s="54">
        <f>D271+1</f>
        <v>43739</v>
      </c>
      <c r="D272" s="54">
        <f>EOMONTH(D271,3)</f>
        <v>43830</v>
      </c>
      <c r="E272" s="58">
        <f t="shared" ref="E272:E294" si="214">D272-C272+1</f>
        <v>92</v>
      </c>
      <c r="F272" s="59">
        <f>VLOOKUP(D272,'FERC Interest Rate'!$A:$B,2,TRUE)</f>
        <v>5.4199999999999998E-2</v>
      </c>
      <c r="G272" s="60">
        <f t="shared" ref="G272:G292" si="215">O271</f>
        <v>4618.329219178082</v>
      </c>
      <c r="H272" s="60">
        <f t="shared" si="208"/>
        <v>63.092703612355038</v>
      </c>
      <c r="I272" s="122">
        <v>0</v>
      </c>
      <c r="J272" s="61">
        <v>0</v>
      </c>
      <c r="K272" s="5">
        <f t="shared" si="209"/>
        <v>0</v>
      </c>
      <c r="L272" s="61">
        <v>0</v>
      </c>
      <c r="M272" s="90">
        <f t="shared" si="210"/>
        <v>0</v>
      </c>
      <c r="N272" s="5">
        <f t="shared" si="211"/>
        <v>4681.4219227904368</v>
      </c>
      <c r="O272" s="60">
        <f t="shared" si="212"/>
        <v>4681.4219227904368</v>
      </c>
    </row>
    <row r="273" spans="1:15" x14ac:dyDescent="0.25">
      <c r="A273" s="63" t="s">
        <v>22</v>
      </c>
      <c r="B273" s="58" t="str">
        <f t="shared" si="213"/>
        <v>Q1/2020</v>
      </c>
      <c r="C273" s="54">
        <f t="shared" ref="C273:C292" si="216">D272+1</f>
        <v>43831</v>
      </c>
      <c r="D273" s="54">
        <f t="shared" ref="D273:D296" si="217">EOMONTH(D272,3)</f>
        <v>43921</v>
      </c>
      <c r="E273" s="58">
        <f t="shared" si="214"/>
        <v>91</v>
      </c>
      <c r="F273" s="59">
        <f>VLOOKUP(D273,'FERC Interest Rate'!$A:$B,2,TRUE)</f>
        <v>4.9599999999999998E-2</v>
      </c>
      <c r="G273" s="60">
        <f t="shared" si="215"/>
        <v>4681.4219227904368</v>
      </c>
      <c r="H273" s="60">
        <f t="shared" si="208"/>
        <v>57.732420739636382</v>
      </c>
      <c r="I273" s="122">
        <v>0</v>
      </c>
      <c r="J273" s="61">
        <v>0</v>
      </c>
      <c r="K273" s="5">
        <f t="shared" si="209"/>
        <v>0</v>
      </c>
      <c r="L273" s="61">
        <v>0</v>
      </c>
      <c r="M273" s="90">
        <f t="shared" si="210"/>
        <v>0</v>
      </c>
      <c r="N273" s="5">
        <f t="shared" si="211"/>
        <v>4739.1543435300737</v>
      </c>
      <c r="O273" s="60">
        <f t="shared" si="212"/>
        <v>4739.1543435300737</v>
      </c>
    </row>
    <row r="274" spans="1:15" x14ac:dyDescent="0.25">
      <c r="A274" s="63" t="s">
        <v>22</v>
      </c>
      <c r="B274" s="58" t="str">
        <f t="shared" si="213"/>
        <v>Q2/2020</v>
      </c>
      <c r="C274" s="54">
        <f t="shared" si="216"/>
        <v>43922</v>
      </c>
      <c r="D274" s="54">
        <f t="shared" si="217"/>
        <v>44012</v>
      </c>
      <c r="E274" s="58">
        <f t="shared" si="214"/>
        <v>91</v>
      </c>
      <c r="F274" s="59">
        <f>VLOOKUP(D274,'FERC Interest Rate'!$A:$B,2,TRUE)</f>
        <v>4.7500000000000001E-2</v>
      </c>
      <c r="G274" s="60">
        <f t="shared" si="215"/>
        <v>4739.1543435300737</v>
      </c>
      <c r="H274" s="60">
        <f t="shared" si="208"/>
        <v>55.969930737455584</v>
      </c>
      <c r="I274" s="122">
        <v>0</v>
      </c>
      <c r="J274" s="61">
        <v>0</v>
      </c>
      <c r="K274" s="5">
        <f t="shared" si="209"/>
        <v>0</v>
      </c>
      <c r="L274" s="61">
        <v>0</v>
      </c>
      <c r="M274" s="90">
        <f t="shared" si="210"/>
        <v>0</v>
      </c>
      <c r="N274" s="5">
        <f t="shared" si="211"/>
        <v>4795.1242742675295</v>
      </c>
      <c r="O274" s="60">
        <f t="shared" si="212"/>
        <v>4795.1242742675295</v>
      </c>
    </row>
    <row r="275" spans="1:15" x14ac:dyDescent="0.25">
      <c r="A275" s="63" t="s">
        <v>22</v>
      </c>
      <c r="B275" s="58" t="str">
        <f t="shared" si="213"/>
        <v>Q3/2020</v>
      </c>
      <c r="C275" s="54">
        <f t="shared" si="216"/>
        <v>44013</v>
      </c>
      <c r="D275" s="54">
        <f t="shared" si="217"/>
        <v>44104</v>
      </c>
      <c r="E275" s="58">
        <f t="shared" si="214"/>
        <v>92</v>
      </c>
      <c r="F275" s="59">
        <f>VLOOKUP(D275,'FERC Interest Rate'!$A:$B,2,TRUE)</f>
        <v>3.4299999999999997E-2</v>
      </c>
      <c r="G275" s="60">
        <f t="shared" si="215"/>
        <v>4795.1242742675295</v>
      </c>
      <c r="H275" s="60">
        <f t="shared" si="208"/>
        <v>41.342880218247579</v>
      </c>
      <c r="I275" s="81">
        <v>0</v>
      </c>
      <c r="J275" s="61">
        <v>0</v>
      </c>
      <c r="K275" s="5">
        <f t="shared" si="209"/>
        <v>0</v>
      </c>
      <c r="L275" s="61">
        <v>0</v>
      </c>
      <c r="M275" s="90">
        <f t="shared" si="210"/>
        <v>0</v>
      </c>
      <c r="N275" s="5">
        <f t="shared" si="211"/>
        <v>4836.4671544857774</v>
      </c>
      <c r="O275" s="60">
        <f t="shared" si="212"/>
        <v>4836.4671544857774</v>
      </c>
    </row>
    <row r="276" spans="1:15" x14ac:dyDescent="0.25">
      <c r="A276" s="63" t="s">
        <v>22</v>
      </c>
      <c r="B276" s="58" t="str">
        <f t="shared" si="213"/>
        <v>Q4/2020</v>
      </c>
      <c r="C276" s="54">
        <f t="shared" si="216"/>
        <v>44105</v>
      </c>
      <c r="D276" s="54">
        <f t="shared" si="217"/>
        <v>44196</v>
      </c>
      <c r="E276" s="58">
        <f t="shared" si="214"/>
        <v>92</v>
      </c>
      <c r="F276" s="59">
        <f>VLOOKUP(D276,'FERC Interest Rate'!$A:$B,2,TRUE)</f>
        <v>3.2500000000000001E-2</v>
      </c>
      <c r="G276" s="60">
        <f t="shared" si="215"/>
        <v>4836.4671544857774</v>
      </c>
      <c r="H276" s="60">
        <f t="shared" si="208"/>
        <v>39.511029486099659</v>
      </c>
      <c r="I276" s="81">
        <v>0</v>
      </c>
      <c r="J276" s="61">
        <v>0</v>
      </c>
      <c r="K276" s="5">
        <f t="shared" si="209"/>
        <v>0</v>
      </c>
      <c r="L276" s="61">
        <v>0</v>
      </c>
      <c r="M276" s="90">
        <f t="shared" si="210"/>
        <v>0</v>
      </c>
      <c r="N276" s="5">
        <f t="shared" si="211"/>
        <v>4875.9781839718771</v>
      </c>
      <c r="O276" s="60">
        <f t="shared" si="212"/>
        <v>4875.9781839718771</v>
      </c>
    </row>
    <row r="277" spans="1:15" x14ac:dyDescent="0.25">
      <c r="A277" s="63" t="s">
        <v>22</v>
      </c>
      <c r="B277" s="58" t="str">
        <f t="shared" si="213"/>
        <v>Q1/2021</v>
      </c>
      <c r="C277" s="54">
        <f t="shared" si="216"/>
        <v>44197</v>
      </c>
      <c r="D277" s="54">
        <f t="shared" si="217"/>
        <v>44286</v>
      </c>
      <c r="E277" s="58">
        <f t="shared" si="214"/>
        <v>90</v>
      </c>
      <c r="F277" s="59">
        <f>VLOOKUP(D277,'FERC Interest Rate'!$A:$B,2,TRUE)</f>
        <v>3.2500000000000001E-2</v>
      </c>
      <c r="G277" s="60">
        <f t="shared" si="215"/>
        <v>4875.9781839718771</v>
      </c>
      <c r="H277" s="60">
        <f t="shared" si="208"/>
        <v>39.074619693473267</v>
      </c>
      <c r="I277" s="122">
        <v>0</v>
      </c>
      <c r="J277" s="61">
        <v>0</v>
      </c>
      <c r="K277" s="5">
        <f>+SUM(I277:J277)</f>
        <v>0</v>
      </c>
      <c r="L277" s="61">
        <v>0</v>
      </c>
      <c r="M277" s="90">
        <f t="shared" si="210"/>
        <v>0</v>
      </c>
      <c r="N277" s="5">
        <f t="shared" si="211"/>
        <v>4915.0528036653504</v>
      </c>
      <c r="O277" s="60">
        <f t="shared" si="212"/>
        <v>4915.0528036653504</v>
      </c>
    </row>
    <row r="278" spans="1:15" x14ac:dyDescent="0.25">
      <c r="A278" s="63" t="s">
        <v>22</v>
      </c>
      <c r="B278" s="58" t="str">
        <f>+IF(MONTH(C278)&lt;4,"Q1",IF(MONTH(C278)&lt;7,"Q2",IF(MONTH(C278)&lt;10,"Q3","Q4")))&amp;"/"&amp;YEAR(C278)</f>
        <v>Q2/2021</v>
      </c>
      <c r="C278" s="54">
        <f>D277+1</f>
        <v>44287</v>
      </c>
      <c r="D278" s="54">
        <f t="shared" si="217"/>
        <v>44377</v>
      </c>
      <c r="E278" s="58">
        <f>D278-C278+1</f>
        <v>91</v>
      </c>
      <c r="F278" s="59">
        <f>VLOOKUP(D278,'FERC Interest Rate'!$A:$B,2,TRUE)</f>
        <v>3.2500000000000001E-2</v>
      </c>
      <c r="G278" s="60">
        <f>O277</f>
        <v>4915.0528036653504</v>
      </c>
      <c r="H278" s="60">
        <f>G278*F278*(E278/(DATE(YEAR(D278),12,31)-DATE(YEAR(D278),1,1)+1))</f>
        <v>39.825393607781571</v>
      </c>
      <c r="I278" s="122">
        <v>0</v>
      </c>
      <c r="J278" s="61">
        <v>0</v>
      </c>
      <c r="K278" s="5">
        <f>+SUM(I278:J278)</f>
        <v>0</v>
      </c>
      <c r="L278" s="61">
        <v>0</v>
      </c>
      <c r="M278" s="90">
        <f>+SUM(K278:L278)</f>
        <v>0</v>
      </c>
      <c r="N278" s="5">
        <f>+G278+H278+J278</f>
        <v>4954.8781972731322</v>
      </c>
      <c r="O278" s="60">
        <f>G278+H278-L278-I278</f>
        <v>4954.8781972731322</v>
      </c>
    </row>
    <row r="279" spans="1:15" x14ac:dyDescent="0.25">
      <c r="A279" s="63" t="s">
        <v>22</v>
      </c>
      <c r="B279" s="58" t="str">
        <f>+IF(MONTH(C279)&lt;4,"Q1",IF(MONTH(C279)&lt;7,"Q2",IF(MONTH(C279)&lt;10,"Q3","Q4")))&amp;"/"&amp;YEAR(C279)</f>
        <v>Q3/2021</v>
      </c>
      <c r="C279" s="54">
        <f>D278+1</f>
        <v>44378</v>
      </c>
      <c r="D279" s="54">
        <f t="shared" si="217"/>
        <v>44469</v>
      </c>
      <c r="E279" s="58">
        <f>D279-C279+1</f>
        <v>92</v>
      </c>
      <c r="F279" s="59">
        <f>VLOOKUP(D279,'FERC Interest Rate'!$A:$B,2,TRUE)</f>
        <v>3.2500000000000001E-2</v>
      </c>
      <c r="G279" s="60">
        <f>O278</f>
        <v>4954.8781972731322</v>
      </c>
      <c r="H279" s="60">
        <f>G279*F279*(E279/(DATE(YEAR(D279),12,31)-DATE(YEAR(D279),1,1)+1))</f>
        <v>40.589276191360732</v>
      </c>
      <c r="I279" s="81">
        <v>0</v>
      </c>
      <c r="J279" s="61">
        <v>0</v>
      </c>
      <c r="K279" s="5">
        <f>+SUM(I279:J279)</f>
        <v>0</v>
      </c>
      <c r="L279" s="61">
        <v>0</v>
      </c>
      <c r="M279" s="90">
        <f>+SUM(K279:L279)</f>
        <v>0</v>
      </c>
      <c r="N279" s="5">
        <f>+G279+H279+J279</f>
        <v>4995.4674734644932</v>
      </c>
      <c r="O279" s="60">
        <f>G279+H279-L279-I279</f>
        <v>4995.4674734644932</v>
      </c>
    </row>
    <row r="280" spans="1:15" x14ac:dyDescent="0.25">
      <c r="A280" s="63" t="s">
        <v>22</v>
      </c>
      <c r="B280" s="58" t="str">
        <f t="shared" si="213"/>
        <v>Q4/2021</v>
      </c>
      <c r="C280" s="54">
        <f t="shared" si="216"/>
        <v>44470</v>
      </c>
      <c r="D280" s="54">
        <f t="shared" si="217"/>
        <v>44561</v>
      </c>
      <c r="E280" s="58">
        <f t="shared" si="214"/>
        <v>92</v>
      </c>
      <c r="F280" s="59">
        <f>VLOOKUP(D280,'FERC Interest Rate'!$A:$B,2,TRUE)</f>
        <v>3.2500000000000001E-2</v>
      </c>
      <c r="G280" s="60">
        <f t="shared" si="215"/>
        <v>4995.4674734644932</v>
      </c>
      <c r="H280" s="60">
        <f>G280*F280*(E280/(DATE(YEAR(D280),12,31)-DATE(YEAR(D280),1,1)+1))</f>
        <v>40.921774645640646</v>
      </c>
      <c r="I280" s="122">
        <v>0</v>
      </c>
      <c r="J280" s="61">
        <v>0</v>
      </c>
      <c r="K280" s="5">
        <f t="shared" ref="K280:K282" si="218">+SUM(I280:J280)</f>
        <v>0</v>
      </c>
      <c r="L280" s="61">
        <v>0</v>
      </c>
      <c r="M280" s="90">
        <f t="shared" ref="M280:M283" si="219">+SUM(K280:L280)</f>
        <v>0</v>
      </c>
      <c r="N280" s="5">
        <f t="shared" si="211"/>
        <v>5036.3892481101338</v>
      </c>
      <c r="O280" s="60">
        <f t="shared" si="212"/>
        <v>5036.3892481101338</v>
      </c>
    </row>
    <row r="281" spans="1:15" x14ac:dyDescent="0.25">
      <c r="A281" s="63" t="s">
        <v>22</v>
      </c>
      <c r="B281" s="58" t="str">
        <f t="shared" si="213"/>
        <v>Q1/2022</v>
      </c>
      <c r="C281" s="54">
        <f t="shared" si="216"/>
        <v>44562</v>
      </c>
      <c r="D281" s="54">
        <f t="shared" si="217"/>
        <v>44651</v>
      </c>
      <c r="E281" s="58">
        <f t="shared" si="214"/>
        <v>90</v>
      </c>
      <c r="F281" s="59">
        <f>VLOOKUP(D281,'FERC Interest Rate'!$A:$B,2,TRUE)</f>
        <v>3.2500000000000001E-2</v>
      </c>
      <c r="G281" s="60">
        <f t="shared" si="215"/>
        <v>5036.3892481101338</v>
      </c>
      <c r="H281" s="60">
        <f t="shared" ref="H281:H284" si="220">G281*F281*(E281/(DATE(YEAR(D281),12,31)-DATE(YEAR(D281),1,1)+1))</f>
        <v>40.360105618416824</v>
      </c>
      <c r="I281" s="81">
        <v>0</v>
      </c>
      <c r="J281" s="61">
        <v>0</v>
      </c>
      <c r="K281" s="5">
        <f t="shared" si="218"/>
        <v>0</v>
      </c>
      <c r="L281" s="61">
        <v>0</v>
      </c>
      <c r="M281" s="90">
        <f t="shared" si="219"/>
        <v>0</v>
      </c>
      <c r="N281" s="5">
        <f t="shared" si="211"/>
        <v>5076.7493537285509</v>
      </c>
      <c r="O281" s="60">
        <f t="shared" si="212"/>
        <v>5076.7493537285509</v>
      </c>
    </row>
    <row r="282" spans="1:15" x14ac:dyDescent="0.25">
      <c r="A282" s="63" t="s">
        <v>22</v>
      </c>
      <c r="B282" s="58" t="str">
        <f t="shared" si="213"/>
        <v>Q2/2022</v>
      </c>
      <c r="C282" s="54">
        <f t="shared" si="216"/>
        <v>44652</v>
      </c>
      <c r="D282" s="54">
        <f t="shared" si="217"/>
        <v>44742</v>
      </c>
      <c r="E282" s="58">
        <f t="shared" si="214"/>
        <v>91</v>
      </c>
      <c r="F282" s="59">
        <f>VLOOKUP(D282,'FERC Interest Rate'!$A:$B,2,TRUE)</f>
        <v>3.2500000000000001E-2</v>
      </c>
      <c r="G282" s="60">
        <f t="shared" si="215"/>
        <v>5076.7493537285509</v>
      </c>
      <c r="H282" s="60">
        <f t="shared" si="220"/>
        <v>41.135578667540251</v>
      </c>
      <c r="I282" s="81">
        <v>0</v>
      </c>
      <c r="J282" s="61">
        <v>0</v>
      </c>
      <c r="K282" s="5">
        <f t="shared" si="218"/>
        <v>0</v>
      </c>
      <c r="L282" s="61">
        <v>0</v>
      </c>
      <c r="M282" s="90">
        <f t="shared" si="219"/>
        <v>0</v>
      </c>
      <c r="N282" s="5">
        <f t="shared" si="211"/>
        <v>5117.8849323960912</v>
      </c>
      <c r="O282" s="60">
        <f t="shared" si="212"/>
        <v>5117.8849323960912</v>
      </c>
    </row>
    <row r="283" spans="1:15" x14ac:dyDescent="0.25">
      <c r="A283" s="63" t="s">
        <v>22</v>
      </c>
      <c r="B283" s="58" t="str">
        <f t="shared" si="213"/>
        <v>Q3/2022</v>
      </c>
      <c r="C283" s="54">
        <f t="shared" si="216"/>
        <v>44743</v>
      </c>
      <c r="D283" s="54">
        <f t="shared" si="217"/>
        <v>44834</v>
      </c>
      <c r="E283" s="58">
        <f t="shared" si="214"/>
        <v>92</v>
      </c>
      <c r="F283" s="59">
        <f>VLOOKUP(D283,'FERC Interest Rate'!$A:$B,2,TRUE)</f>
        <v>3.5999999999999997E-2</v>
      </c>
      <c r="G283" s="60">
        <f t="shared" si="215"/>
        <v>5117.8849323960912</v>
      </c>
      <c r="H283" s="60">
        <f t="shared" si="220"/>
        <v>46.439547660536583</v>
      </c>
      <c r="I283" s="122">
        <v>0</v>
      </c>
      <c r="J283" s="61">
        <v>0</v>
      </c>
      <c r="K283" s="5">
        <f>+SUM(I283:J283)</f>
        <v>0</v>
      </c>
      <c r="L283" s="61">
        <v>0</v>
      </c>
      <c r="M283" s="90">
        <f t="shared" si="219"/>
        <v>0</v>
      </c>
      <c r="N283" s="5">
        <f t="shared" si="211"/>
        <v>5164.3244800566281</v>
      </c>
      <c r="O283" s="60">
        <f t="shared" si="212"/>
        <v>5164.3244800566281</v>
      </c>
    </row>
    <row r="284" spans="1:15" x14ac:dyDescent="0.25">
      <c r="A284" s="63" t="s">
        <v>44</v>
      </c>
      <c r="B284" s="58" t="str">
        <f t="shared" si="213"/>
        <v>Q4/2022</v>
      </c>
      <c r="C284" s="54">
        <f t="shared" si="216"/>
        <v>44835</v>
      </c>
      <c r="D284" s="54">
        <f t="shared" si="217"/>
        <v>44926</v>
      </c>
      <c r="E284" s="58">
        <f t="shared" si="214"/>
        <v>92</v>
      </c>
      <c r="F284" s="59">
        <f>VLOOKUP(D284,'FERC Interest Rate'!$A:$B,2,TRUE)</f>
        <v>4.9099999999999998E-2</v>
      </c>
      <c r="G284" s="60">
        <f t="shared" si="215"/>
        <v>5164.3244800566281</v>
      </c>
      <c r="H284" s="60">
        <f t="shared" si="220"/>
        <v>63.913113811813155</v>
      </c>
      <c r="I284" s="122">
        <f t="shared" ref="I284:I296" si="221">(SUM($H$271:$H$296)/20)</f>
        <v>32.461879693421977</v>
      </c>
      <c r="J284" s="61">
        <f t="shared" ref="J284" si="222">G284*F284*(E284/(DATE(YEAR(D284),12,31)-DATE(YEAR(D284),1,1)+1))</f>
        <v>63.913113811813155</v>
      </c>
      <c r="K284" s="5">
        <f t="shared" ref="K284" si="223">+SUM(I284:J284)</f>
        <v>96.374993505235125</v>
      </c>
      <c r="L284" s="61">
        <f t="shared" ref="L284:L296" si="224">($G$271/20)</f>
        <v>228.95</v>
      </c>
      <c r="M284" s="90">
        <f t="shared" ref="M284" si="225">+SUM(K284:L284)</f>
        <v>325.32499350523511</v>
      </c>
      <c r="N284" s="5">
        <f t="shared" si="211"/>
        <v>5292.1507076802536</v>
      </c>
      <c r="O284" s="60">
        <f t="shared" si="212"/>
        <v>4966.8257141750191</v>
      </c>
    </row>
    <row r="285" spans="1:15" x14ac:dyDescent="0.25">
      <c r="A285" s="63" t="s">
        <v>45</v>
      </c>
      <c r="B285" s="58" t="str">
        <f t="shared" si="213"/>
        <v>Q1/2023</v>
      </c>
      <c r="C285" s="54">
        <f t="shared" si="216"/>
        <v>44927</v>
      </c>
      <c r="D285" s="54">
        <f t="shared" si="217"/>
        <v>45016</v>
      </c>
      <c r="E285" s="58">
        <f t="shared" si="214"/>
        <v>90</v>
      </c>
      <c r="F285" s="59">
        <f>VLOOKUP(D285,'FERC Interest Rate'!$A:$B,2,TRUE)</f>
        <v>6.3100000000000003E-2</v>
      </c>
      <c r="G285" s="60">
        <f t="shared" si="215"/>
        <v>4966.8257141750191</v>
      </c>
      <c r="H285" s="60">
        <v>0</v>
      </c>
      <c r="I285" s="122">
        <f t="shared" si="221"/>
        <v>32.461879693421977</v>
      </c>
      <c r="J285" s="61">
        <f t="shared" ref="J285:J296" si="226">G285*F285*(E285/(DATE(YEAR(D285),12,31)-DATE(YEAR(D285),1,1)+1))</f>
        <v>77.27836501589023</v>
      </c>
      <c r="K285" s="5">
        <f t="shared" ref="K285:K296" si="227">+SUM(I285:J285)</f>
        <v>109.74024470931221</v>
      </c>
      <c r="L285" s="61">
        <f t="shared" si="224"/>
        <v>228.95</v>
      </c>
      <c r="M285" s="90">
        <f t="shared" ref="M285:M296" si="228">+SUM(K285:L285)</f>
        <v>338.6902447093122</v>
      </c>
      <c r="N285" s="5">
        <f t="shared" si="211"/>
        <v>5044.104079190909</v>
      </c>
      <c r="O285" s="60">
        <f t="shared" si="212"/>
        <v>4705.4138344815974</v>
      </c>
    </row>
    <row r="286" spans="1:15" x14ac:dyDescent="0.25">
      <c r="A286" s="63" t="s">
        <v>46</v>
      </c>
      <c r="B286" s="58" t="str">
        <f t="shared" si="213"/>
        <v>Q2/2023</v>
      </c>
      <c r="C286" s="54">
        <f t="shared" si="216"/>
        <v>45017</v>
      </c>
      <c r="D286" s="54">
        <f t="shared" si="217"/>
        <v>45107</v>
      </c>
      <c r="E286" s="58">
        <f t="shared" si="214"/>
        <v>91</v>
      </c>
      <c r="F286" s="59">
        <f>VLOOKUP(D286,'FERC Interest Rate'!$A:$B,2,TRUE)</f>
        <v>7.4999999999999997E-2</v>
      </c>
      <c r="G286" s="60">
        <f t="shared" si="215"/>
        <v>4705.4138344815974</v>
      </c>
      <c r="H286" s="60">
        <v>0</v>
      </c>
      <c r="I286" s="122">
        <f t="shared" si="221"/>
        <v>32.461879693421977</v>
      </c>
      <c r="J286" s="61">
        <f t="shared" si="226"/>
        <v>87.984792932429869</v>
      </c>
      <c r="K286" s="5">
        <f t="shared" si="227"/>
        <v>120.44667262585185</v>
      </c>
      <c r="L286" s="61">
        <f t="shared" si="224"/>
        <v>228.95</v>
      </c>
      <c r="M286" s="90">
        <f t="shared" si="228"/>
        <v>349.39667262585181</v>
      </c>
      <c r="N286" s="5">
        <f t="shared" si="211"/>
        <v>4793.398627414027</v>
      </c>
      <c r="O286" s="60">
        <f t="shared" si="212"/>
        <v>4444.0019547881757</v>
      </c>
    </row>
    <row r="287" spans="1:15" x14ac:dyDescent="0.25">
      <c r="A287" s="63" t="s">
        <v>47</v>
      </c>
      <c r="B287" s="58" t="str">
        <f t="shared" si="213"/>
        <v>Q3/2023</v>
      </c>
      <c r="C287" s="54">
        <f t="shared" si="216"/>
        <v>45108</v>
      </c>
      <c r="D287" s="54">
        <f t="shared" si="217"/>
        <v>45199</v>
      </c>
      <c r="E287" s="58">
        <f t="shared" si="214"/>
        <v>92</v>
      </c>
      <c r="F287" s="59">
        <f>VLOOKUP(D287,'FERC Interest Rate'!$A:$B,2,TRUE)</f>
        <v>8.0199999999999994E-2</v>
      </c>
      <c r="G287" s="60">
        <f t="shared" si="215"/>
        <v>4444.0019547881757</v>
      </c>
      <c r="H287" s="60">
        <v>0</v>
      </c>
      <c r="I287" s="122">
        <f t="shared" si="221"/>
        <v>32.461879693421977</v>
      </c>
      <c r="J287" s="61">
        <f t="shared" si="226"/>
        <v>89.834586364956365</v>
      </c>
      <c r="K287" s="5">
        <f t="shared" si="227"/>
        <v>122.29646605837834</v>
      </c>
      <c r="L287" s="61">
        <f t="shared" si="224"/>
        <v>228.95</v>
      </c>
      <c r="M287" s="90">
        <f t="shared" si="228"/>
        <v>351.24646605837836</v>
      </c>
      <c r="N287" s="5">
        <f t="shared" si="211"/>
        <v>4533.8365411531322</v>
      </c>
      <c r="O287" s="60">
        <f t="shared" si="212"/>
        <v>4182.590075094754</v>
      </c>
    </row>
    <row r="288" spans="1:15" x14ac:dyDescent="0.25">
      <c r="A288" s="63" t="s">
        <v>48</v>
      </c>
      <c r="B288" s="58" t="str">
        <f t="shared" si="213"/>
        <v>Q4/2023</v>
      </c>
      <c r="C288" s="54">
        <f t="shared" si="216"/>
        <v>45200</v>
      </c>
      <c r="D288" s="54">
        <f t="shared" si="217"/>
        <v>45291</v>
      </c>
      <c r="E288" s="58">
        <f t="shared" si="214"/>
        <v>92</v>
      </c>
      <c r="F288" s="59">
        <f>VLOOKUP(D288,'FERC Interest Rate'!$A:$B,2,TRUE)</f>
        <v>8.3500000000000005E-2</v>
      </c>
      <c r="G288" s="60">
        <f t="shared" si="215"/>
        <v>4182.590075094754</v>
      </c>
      <c r="H288" s="60">
        <v>0</v>
      </c>
      <c r="I288" s="122">
        <f t="shared" si="221"/>
        <v>32.461879693421977</v>
      </c>
      <c r="J288" s="61">
        <f t="shared" si="226"/>
        <v>88.029197142131238</v>
      </c>
      <c r="K288" s="5">
        <f t="shared" si="227"/>
        <v>120.49107683555322</v>
      </c>
      <c r="L288" s="61">
        <f t="shared" si="224"/>
        <v>228.95</v>
      </c>
      <c r="M288" s="90">
        <f t="shared" si="228"/>
        <v>349.44107683555319</v>
      </c>
      <c r="N288" s="5">
        <f t="shared" si="211"/>
        <v>4270.6192722368851</v>
      </c>
      <c r="O288" s="60">
        <f t="shared" si="212"/>
        <v>3921.1781954013322</v>
      </c>
    </row>
    <row r="289" spans="1:15" x14ac:dyDescent="0.25">
      <c r="A289" s="63" t="s">
        <v>49</v>
      </c>
      <c r="B289" s="58" t="str">
        <f t="shared" si="213"/>
        <v>Q1/2024</v>
      </c>
      <c r="C289" s="54">
        <f t="shared" si="216"/>
        <v>45292</v>
      </c>
      <c r="D289" s="54">
        <f t="shared" si="217"/>
        <v>45382</v>
      </c>
      <c r="E289" s="58">
        <f t="shared" si="214"/>
        <v>91</v>
      </c>
      <c r="F289" s="59">
        <f>VLOOKUP(D289,'FERC Interest Rate'!$A:$B,2,TRUE)</f>
        <v>8.5000000000000006E-2</v>
      </c>
      <c r="G289" s="60">
        <f t="shared" si="215"/>
        <v>3921.1781954013322</v>
      </c>
      <c r="H289" s="60">
        <v>0</v>
      </c>
      <c r="I289" s="122">
        <f t="shared" si="221"/>
        <v>32.461879693421977</v>
      </c>
      <c r="J289" s="61">
        <f t="shared" si="226"/>
        <v>82.869708583140181</v>
      </c>
      <c r="K289" s="5">
        <f t="shared" si="227"/>
        <v>115.33158827656216</v>
      </c>
      <c r="L289" s="61">
        <f t="shared" si="224"/>
        <v>228.95</v>
      </c>
      <c r="M289" s="90">
        <f t="shared" si="228"/>
        <v>344.28158827656216</v>
      </c>
      <c r="N289" s="5">
        <f t="shared" si="211"/>
        <v>4004.0479039844722</v>
      </c>
      <c r="O289" s="60">
        <f t="shared" si="212"/>
        <v>3659.7663157079105</v>
      </c>
    </row>
    <row r="290" spans="1:15" x14ac:dyDescent="0.25">
      <c r="A290" s="63" t="s">
        <v>50</v>
      </c>
      <c r="B290" s="58" t="str">
        <f t="shared" si="213"/>
        <v>Q2/2024</v>
      </c>
      <c r="C290" s="54">
        <f t="shared" si="216"/>
        <v>45383</v>
      </c>
      <c r="D290" s="54">
        <f t="shared" si="217"/>
        <v>45473</v>
      </c>
      <c r="E290" s="58">
        <f t="shared" si="214"/>
        <v>91</v>
      </c>
      <c r="F290" s="59">
        <f>VLOOKUP(D290,'FERC Interest Rate'!$A:$B,2,TRUE)</f>
        <v>8.5000000000000006E-2</v>
      </c>
      <c r="G290" s="60">
        <f t="shared" si="215"/>
        <v>3659.7663157079105</v>
      </c>
      <c r="H290" s="60">
        <v>0</v>
      </c>
      <c r="I290" s="122">
        <f t="shared" si="221"/>
        <v>32.461879693421977</v>
      </c>
      <c r="J290" s="61">
        <f t="shared" si="226"/>
        <v>77.345061344264181</v>
      </c>
      <c r="K290" s="5">
        <f t="shared" si="227"/>
        <v>109.80694103768616</v>
      </c>
      <c r="L290" s="61">
        <f t="shared" si="224"/>
        <v>228.95</v>
      </c>
      <c r="M290" s="90">
        <f t="shared" si="228"/>
        <v>338.75694103768615</v>
      </c>
      <c r="N290" s="5">
        <f t="shared" si="211"/>
        <v>3737.1113770521747</v>
      </c>
      <c r="O290" s="60">
        <f t="shared" si="212"/>
        <v>3398.3544360144888</v>
      </c>
    </row>
    <row r="291" spans="1:15" x14ac:dyDescent="0.25">
      <c r="A291" s="63" t="s">
        <v>51</v>
      </c>
      <c r="B291" s="58" t="str">
        <f t="shared" si="213"/>
        <v>Q3/2024</v>
      </c>
      <c r="C291" s="54">
        <f t="shared" si="216"/>
        <v>45474</v>
      </c>
      <c r="D291" s="54">
        <f t="shared" si="217"/>
        <v>45565</v>
      </c>
      <c r="E291" s="58">
        <f t="shared" si="214"/>
        <v>92</v>
      </c>
      <c r="F291" s="59">
        <f>VLOOKUP(D291,'FERC Interest Rate'!$A:$B,2,TRUE)</f>
        <v>8.5000000000000006E-2</v>
      </c>
      <c r="G291" s="60">
        <f t="shared" si="215"/>
        <v>3398.3544360144888</v>
      </c>
      <c r="H291" s="60">
        <v>0</v>
      </c>
      <c r="I291" s="122">
        <f t="shared" si="221"/>
        <v>32.461879693421977</v>
      </c>
      <c r="J291" s="61">
        <f t="shared" si="226"/>
        <v>72.609649425227616</v>
      </c>
      <c r="K291" s="5">
        <f t="shared" si="227"/>
        <v>105.07152911864959</v>
      </c>
      <c r="L291" s="61">
        <f t="shared" si="224"/>
        <v>228.95</v>
      </c>
      <c r="M291" s="90">
        <f t="shared" si="228"/>
        <v>334.0215291186496</v>
      </c>
      <c r="N291" s="5">
        <f t="shared" si="211"/>
        <v>3470.9640854397162</v>
      </c>
      <c r="O291" s="60">
        <f t="shared" si="212"/>
        <v>3136.9425563210671</v>
      </c>
    </row>
    <row r="292" spans="1:15" x14ac:dyDescent="0.25">
      <c r="A292" s="63" t="s">
        <v>52</v>
      </c>
      <c r="B292" s="58" t="str">
        <f t="shared" si="213"/>
        <v>Q4/2024</v>
      </c>
      <c r="C292" s="54">
        <f t="shared" si="216"/>
        <v>45566</v>
      </c>
      <c r="D292" s="54">
        <f t="shared" si="217"/>
        <v>45657</v>
      </c>
      <c r="E292" s="58">
        <f t="shared" si="214"/>
        <v>92</v>
      </c>
      <c r="F292" s="59">
        <f>VLOOKUP(D292,'FERC Interest Rate'!$A:$B,2,TRUE)</f>
        <v>8.5000000000000006E-2</v>
      </c>
      <c r="G292" s="60">
        <f t="shared" si="215"/>
        <v>3136.9425563210671</v>
      </c>
      <c r="H292" s="60">
        <v>0</v>
      </c>
      <c r="I292" s="122">
        <f t="shared" si="221"/>
        <v>32.461879693421977</v>
      </c>
      <c r="J292" s="61">
        <f t="shared" si="226"/>
        <v>67.024291777133186</v>
      </c>
      <c r="K292" s="5">
        <f t="shared" si="227"/>
        <v>99.486171470555163</v>
      </c>
      <c r="L292" s="61">
        <f t="shared" si="224"/>
        <v>228.95</v>
      </c>
      <c r="M292" s="90">
        <f t="shared" si="228"/>
        <v>328.43617147055517</v>
      </c>
      <c r="N292" s="5">
        <f t="shared" si="211"/>
        <v>3203.9668480982004</v>
      </c>
      <c r="O292" s="60">
        <f t="shared" si="212"/>
        <v>2875.5306766276453</v>
      </c>
    </row>
    <row r="293" spans="1:15" x14ac:dyDescent="0.25">
      <c r="A293" s="63" t="s">
        <v>53</v>
      </c>
      <c r="B293" s="58" t="str">
        <f t="shared" si="213"/>
        <v>Q1/2025</v>
      </c>
      <c r="C293" s="54">
        <f t="shared" ref="C293:C296" si="229">D292+1</f>
        <v>45658</v>
      </c>
      <c r="D293" s="54">
        <f>EOMONTH(D292,3)</f>
        <v>45747</v>
      </c>
      <c r="E293" s="58">
        <f t="shared" si="214"/>
        <v>90</v>
      </c>
      <c r="F293" s="59">
        <f>VLOOKUP(D293,'FERC Interest Rate'!$A:$B,2,TRUE)</f>
        <v>8.0399999999999999E-2</v>
      </c>
      <c r="G293" s="60">
        <f t="shared" ref="G293:G296" si="230">O292</f>
        <v>2875.5306766276453</v>
      </c>
      <c r="H293" s="60">
        <v>0</v>
      </c>
      <c r="I293" s="122">
        <f t="shared" si="221"/>
        <v>32.461879693421977</v>
      </c>
      <c r="J293" s="61">
        <f t="shared" si="226"/>
        <v>57.006410893363402</v>
      </c>
      <c r="K293" s="5">
        <f t="shared" si="227"/>
        <v>89.468290586785372</v>
      </c>
      <c r="L293" s="61">
        <f t="shared" si="224"/>
        <v>228.95</v>
      </c>
      <c r="M293" s="90">
        <f t="shared" si="228"/>
        <v>318.41829058678536</v>
      </c>
      <c r="N293" s="5">
        <f t="shared" si="211"/>
        <v>2932.5370875210087</v>
      </c>
      <c r="O293" s="60">
        <f t="shared" si="212"/>
        <v>2614.1187969342236</v>
      </c>
    </row>
    <row r="294" spans="1:15" x14ac:dyDescent="0.25">
      <c r="A294" s="63" t="s">
        <v>54</v>
      </c>
      <c r="B294" s="58" t="str">
        <f t="shared" si="213"/>
        <v>Q2/2025</v>
      </c>
      <c r="C294" s="54">
        <f t="shared" si="229"/>
        <v>45748</v>
      </c>
      <c r="D294" s="54">
        <f>EOMONTH(D293,3)</f>
        <v>45838</v>
      </c>
      <c r="E294" s="58">
        <f t="shared" si="214"/>
        <v>91</v>
      </c>
      <c r="F294" s="59">
        <f>VLOOKUP(D294,'FERC Interest Rate'!$A:$B,2,TRUE)</f>
        <v>7.5499999999999998E-2</v>
      </c>
      <c r="G294" s="60">
        <f t="shared" si="230"/>
        <v>2614.1187969342236</v>
      </c>
      <c r="H294" s="60">
        <v>0</v>
      </c>
      <c r="I294" s="122">
        <f t="shared" si="221"/>
        <v>32.461879693421977</v>
      </c>
      <c r="J294" s="61">
        <f t="shared" si="226"/>
        <v>49.206310121470089</v>
      </c>
      <c r="K294" s="5">
        <f t="shared" si="227"/>
        <v>81.66818981489206</v>
      </c>
      <c r="L294" s="61">
        <f t="shared" si="224"/>
        <v>228.95</v>
      </c>
      <c r="M294" s="90">
        <f t="shared" si="228"/>
        <v>310.61818981489205</v>
      </c>
      <c r="N294" s="5">
        <f t="shared" si="211"/>
        <v>2663.3251070556935</v>
      </c>
      <c r="O294" s="60">
        <f t="shared" si="212"/>
        <v>2352.7069172408019</v>
      </c>
    </row>
    <row r="295" spans="1:15" x14ac:dyDescent="0.25">
      <c r="A295" s="63" t="s">
        <v>55</v>
      </c>
      <c r="B295" s="58" t="str">
        <f t="shared" si="213"/>
        <v>Q3/2025</v>
      </c>
      <c r="C295" s="54">
        <f t="shared" si="229"/>
        <v>45839</v>
      </c>
      <c r="D295" s="54">
        <f t="shared" si="217"/>
        <v>45930</v>
      </c>
      <c r="E295" s="58">
        <f>D295-C295+1</f>
        <v>92</v>
      </c>
      <c r="F295" s="59">
        <f>VLOOKUP(D295,'FERC Interest Rate'!$A:$B,2,TRUE)</f>
        <v>7.4999999999999997E-2</v>
      </c>
      <c r="G295" s="60">
        <f t="shared" si="230"/>
        <v>2352.7069172408019</v>
      </c>
      <c r="H295" s="60">
        <v>0</v>
      </c>
      <c r="I295" s="122">
        <f t="shared" si="221"/>
        <v>32.461879693421977</v>
      </c>
      <c r="J295" s="61">
        <f t="shared" si="226"/>
        <v>44.475829394415157</v>
      </c>
      <c r="K295" s="5">
        <f t="shared" si="227"/>
        <v>76.937709087837135</v>
      </c>
      <c r="L295" s="61">
        <f t="shared" si="224"/>
        <v>228.95</v>
      </c>
      <c r="M295" s="90">
        <f t="shared" si="228"/>
        <v>305.88770908783715</v>
      </c>
      <c r="N295" s="5">
        <f>+G295+H295+J295</f>
        <v>2397.182746635217</v>
      </c>
      <c r="O295" s="60">
        <f>G295+H295-L295-I295</f>
        <v>2091.2950375473802</v>
      </c>
    </row>
    <row r="296" spans="1:15" x14ac:dyDescent="0.25">
      <c r="A296" s="63" t="s">
        <v>56</v>
      </c>
      <c r="B296" s="58" t="str">
        <f t="shared" si="213"/>
        <v>Q4/2025</v>
      </c>
      <c r="C296" s="54">
        <f t="shared" si="229"/>
        <v>45931</v>
      </c>
      <c r="D296" s="54">
        <f t="shared" si="217"/>
        <v>46022</v>
      </c>
      <c r="E296" s="58">
        <f>D296-C296+1</f>
        <v>92</v>
      </c>
      <c r="F296" s="59">
        <f>VLOOKUP(D296,'FERC Interest Rate'!$A:$B,2,TRUE)</f>
        <v>7.4999999999999997E-2</v>
      </c>
      <c r="G296" s="60">
        <f t="shared" si="230"/>
        <v>2091.2950375473802</v>
      </c>
      <c r="H296" s="60">
        <v>0</v>
      </c>
      <c r="I296" s="122">
        <f t="shared" si="221"/>
        <v>32.461879693421977</v>
      </c>
      <c r="J296" s="61">
        <f t="shared" si="226"/>
        <v>39.534070572813491</v>
      </c>
      <c r="K296" s="5">
        <f t="shared" si="227"/>
        <v>71.995950266235468</v>
      </c>
      <c r="L296" s="61">
        <f t="shared" si="224"/>
        <v>228.95</v>
      </c>
      <c r="M296" s="90">
        <f t="shared" si="228"/>
        <v>300.94595026623546</v>
      </c>
      <c r="N296" s="5">
        <f>+G296+H296+J296</f>
        <v>2130.8291081201937</v>
      </c>
      <c r="O296" s="60">
        <f>G296+H296-L296-I296</f>
        <v>1829.8831578539582</v>
      </c>
    </row>
    <row r="297" spans="1:15" ht="13.5" thickBot="1" x14ac:dyDescent="0.35">
      <c r="A297" s="101"/>
      <c r="B297" s="102"/>
      <c r="C297" s="103"/>
      <c r="D297" s="103"/>
      <c r="E297" s="102"/>
      <c r="F297" s="102"/>
      <c r="G297" s="92">
        <f t="shared" ref="G297:O297" si="231">SUM(G271:G296)</f>
        <v>110734.94609725256</v>
      </c>
      <c r="H297" s="92">
        <f t="shared" si="231"/>
        <v>649.23759386843949</v>
      </c>
      <c r="I297" s="92">
        <f t="shared" si="231"/>
        <v>422.00443601448558</v>
      </c>
      <c r="J297" s="92">
        <f t="shared" si="231"/>
        <v>897.11138737904821</v>
      </c>
      <c r="K297" s="92">
        <f t="shared" si="231"/>
        <v>1319.1158233935339</v>
      </c>
      <c r="L297" s="92">
        <f t="shared" si="231"/>
        <v>2976.3499999999995</v>
      </c>
      <c r="M297" s="92">
        <f t="shared" si="231"/>
        <v>4295.4658233935343</v>
      </c>
      <c r="N297" s="92">
        <f t="shared" si="231"/>
        <v>112281.29507850001</v>
      </c>
      <c r="O297" s="92">
        <f t="shared" si="231"/>
        <v>107985.82925510651</v>
      </c>
    </row>
    <row r="298" spans="1:15" ht="13" thickTop="1" x14ac:dyDescent="0.25"/>
    <row r="299" spans="1:15" ht="37" x14ac:dyDescent="0.3">
      <c r="A299" s="62" t="s">
        <v>43</v>
      </c>
      <c r="B299" s="62" t="s">
        <v>3</v>
      </c>
      <c r="C299" s="62" t="s">
        <v>4</v>
      </c>
      <c r="D299" s="62" t="s">
        <v>5</v>
      </c>
      <c r="E299" s="62" t="s">
        <v>6</v>
      </c>
      <c r="F299" s="62" t="s">
        <v>7</v>
      </c>
      <c r="G299" s="62" t="s">
        <v>70</v>
      </c>
      <c r="H299" s="62" t="s">
        <v>71</v>
      </c>
      <c r="I299" s="77" t="s">
        <v>72</v>
      </c>
      <c r="J299" s="78" t="s">
        <v>73</v>
      </c>
      <c r="K299" s="78" t="s">
        <v>74</v>
      </c>
      <c r="L299" s="78" t="s">
        <v>75</v>
      </c>
      <c r="M299" s="79" t="s">
        <v>65</v>
      </c>
      <c r="N299" s="62" t="s">
        <v>76</v>
      </c>
      <c r="O299" s="62" t="s">
        <v>77</v>
      </c>
    </row>
    <row r="300" spans="1:15" ht="13" x14ac:dyDescent="0.3">
      <c r="A300" s="123" t="s">
        <v>37</v>
      </c>
      <c r="B300" s="198" t="s">
        <v>52</v>
      </c>
      <c r="C300" s="54">
        <f>VLOOKUP(B300,A$1:F$33,2,FALSE)</f>
        <v>43699</v>
      </c>
      <c r="D300" s="54">
        <f>DATE(YEAR(C300),IF(MONTH(C300)&lt;=3,3,IF(MONTH(C300)&lt;=6,6,IF(MONTH(C300)&lt;=9,9,12))),IF(OR(MONTH(C300)&lt;=3,MONTH(C300)&gt;=10),31,30))</f>
        <v>43738</v>
      </c>
      <c r="E300" s="58">
        <f>D300-C300+1</f>
        <v>40</v>
      </c>
      <c r="F300" s="59">
        <f>VLOOKUP(D300,'FERC Interest Rate'!$A:$B,2,TRUE)</f>
        <v>5.5E-2</v>
      </c>
      <c r="G300" s="60">
        <f>VLOOKUP(B300,$A$1:$F$33,4,FALSE)</f>
        <v>5342</v>
      </c>
      <c r="H300" s="60">
        <f t="shared" ref="H300:H306" si="232">G300*F300*(E300/(DATE(YEAR(D300),12,31)-DATE(YEAR(D300),1,1)+1))</f>
        <v>32.198356164383561</v>
      </c>
      <c r="I300" s="122">
        <v>0</v>
      </c>
      <c r="J300" s="61">
        <v>0</v>
      </c>
      <c r="K300" s="5">
        <f t="shared" ref="K300:K305" si="233">+SUM(I300:J300)</f>
        <v>0</v>
      </c>
      <c r="L300" s="61">
        <v>0</v>
      </c>
      <c r="M300" s="90">
        <f t="shared" ref="M300:M306" si="234">+SUM(K300:L300)</f>
        <v>0</v>
      </c>
      <c r="N300" s="5">
        <f t="shared" ref="N300:N323" si="235">+G300+H300+J300</f>
        <v>5374.1983561643838</v>
      </c>
      <c r="O300" s="60">
        <f t="shared" ref="O300:O323" si="236">G300+H300-L300-I300</f>
        <v>5374.1983561643838</v>
      </c>
    </row>
    <row r="301" spans="1:15" x14ac:dyDescent="0.25">
      <c r="A301" s="63" t="s">
        <v>22</v>
      </c>
      <c r="B301" s="58" t="str">
        <f t="shared" ref="B301:B325" si="237">+IF(MONTH(C301)&lt;4,"Q1",IF(MONTH(C301)&lt;7,"Q2",IF(MONTH(C301)&lt;10,"Q3","Q4")))&amp;"/"&amp;YEAR(C301)</f>
        <v>Q4/2019</v>
      </c>
      <c r="C301" s="54">
        <f>D300+1</f>
        <v>43739</v>
      </c>
      <c r="D301" s="54">
        <f>EOMONTH(D300,3)</f>
        <v>43830</v>
      </c>
      <c r="E301" s="58">
        <f t="shared" ref="E301:E323" si="238">D301-C301+1</f>
        <v>92</v>
      </c>
      <c r="F301" s="59">
        <f>VLOOKUP(D301,'FERC Interest Rate'!$A:$B,2,TRUE)</f>
        <v>5.4199999999999998E-2</v>
      </c>
      <c r="G301" s="60">
        <f t="shared" ref="G301:G321" si="239">O300</f>
        <v>5374.1983561643838</v>
      </c>
      <c r="H301" s="60">
        <f t="shared" si="232"/>
        <v>73.418911460761862</v>
      </c>
      <c r="I301" s="122">
        <v>0</v>
      </c>
      <c r="J301" s="61">
        <v>0</v>
      </c>
      <c r="K301" s="5">
        <f t="shared" si="233"/>
        <v>0</v>
      </c>
      <c r="L301" s="61">
        <v>0</v>
      </c>
      <c r="M301" s="90">
        <f t="shared" si="234"/>
        <v>0</v>
      </c>
      <c r="N301" s="5">
        <f t="shared" si="235"/>
        <v>5447.6172676251454</v>
      </c>
      <c r="O301" s="60">
        <f t="shared" si="236"/>
        <v>5447.6172676251454</v>
      </c>
    </row>
    <row r="302" spans="1:15" x14ac:dyDescent="0.25">
      <c r="A302" s="63" t="s">
        <v>22</v>
      </c>
      <c r="B302" s="58" t="str">
        <f t="shared" si="237"/>
        <v>Q1/2020</v>
      </c>
      <c r="C302" s="54">
        <f t="shared" ref="C302:C321" si="240">D301+1</f>
        <v>43831</v>
      </c>
      <c r="D302" s="54">
        <f t="shared" ref="D302:D325" si="241">EOMONTH(D301,3)</f>
        <v>43921</v>
      </c>
      <c r="E302" s="58">
        <f t="shared" si="238"/>
        <v>91</v>
      </c>
      <c r="F302" s="59">
        <f>VLOOKUP(D302,'FERC Interest Rate'!$A:$B,2,TRUE)</f>
        <v>4.9599999999999998E-2</v>
      </c>
      <c r="G302" s="60">
        <f t="shared" si="239"/>
        <v>5447.6172676251454</v>
      </c>
      <c r="H302" s="60">
        <f t="shared" si="232"/>
        <v>67.181325953969548</v>
      </c>
      <c r="I302" s="122">
        <v>0</v>
      </c>
      <c r="J302" s="61">
        <v>0</v>
      </c>
      <c r="K302" s="5">
        <f t="shared" si="233"/>
        <v>0</v>
      </c>
      <c r="L302" s="61">
        <v>0</v>
      </c>
      <c r="M302" s="90">
        <f t="shared" si="234"/>
        <v>0</v>
      </c>
      <c r="N302" s="5">
        <f t="shared" si="235"/>
        <v>5514.7985935791148</v>
      </c>
      <c r="O302" s="60">
        <f t="shared" si="236"/>
        <v>5514.7985935791148</v>
      </c>
    </row>
    <row r="303" spans="1:15" x14ac:dyDescent="0.25">
      <c r="A303" s="63" t="s">
        <v>22</v>
      </c>
      <c r="B303" s="58" t="str">
        <f t="shared" si="237"/>
        <v>Q2/2020</v>
      </c>
      <c r="C303" s="54">
        <f t="shared" si="240"/>
        <v>43922</v>
      </c>
      <c r="D303" s="54">
        <f t="shared" si="241"/>
        <v>44012</v>
      </c>
      <c r="E303" s="58">
        <f t="shared" si="238"/>
        <v>91</v>
      </c>
      <c r="F303" s="59">
        <f>VLOOKUP(D303,'FERC Interest Rate'!$A:$B,2,TRUE)</f>
        <v>4.7500000000000001E-2</v>
      </c>
      <c r="G303" s="60">
        <f t="shared" si="239"/>
        <v>5514.7985935791148</v>
      </c>
      <c r="H303" s="60">
        <f t="shared" si="232"/>
        <v>65.130374100398157</v>
      </c>
      <c r="I303" s="122">
        <v>0</v>
      </c>
      <c r="J303" s="61">
        <v>0</v>
      </c>
      <c r="K303" s="5">
        <f t="shared" si="233"/>
        <v>0</v>
      </c>
      <c r="L303" s="61">
        <v>0</v>
      </c>
      <c r="M303" s="90">
        <f t="shared" si="234"/>
        <v>0</v>
      </c>
      <c r="N303" s="5">
        <f t="shared" si="235"/>
        <v>5579.9289676795133</v>
      </c>
      <c r="O303" s="60">
        <f t="shared" si="236"/>
        <v>5579.9289676795133</v>
      </c>
    </row>
    <row r="304" spans="1:15" x14ac:dyDescent="0.25">
      <c r="A304" s="63" t="s">
        <v>22</v>
      </c>
      <c r="B304" s="58" t="str">
        <f t="shared" si="237"/>
        <v>Q3/2020</v>
      </c>
      <c r="C304" s="54">
        <f t="shared" si="240"/>
        <v>44013</v>
      </c>
      <c r="D304" s="54">
        <f t="shared" si="241"/>
        <v>44104</v>
      </c>
      <c r="E304" s="58">
        <f t="shared" si="238"/>
        <v>92</v>
      </c>
      <c r="F304" s="59">
        <f>VLOOKUP(D304,'FERC Interest Rate'!$A:$B,2,TRUE)</f>
        <v>3.4299999999999997E-2</v>
      </c>
      <c r="G304" s="60">
        <f t="shared" si="239"/>
        <v>5579.9289676795133</v>
      </c>
      <c r="H304" s="60">
        <f t="shared" si="232"/>
        <v>48.10935478253954</v>
      </c>
      <c r="I304" s="81">
        <v>0</v>
      </c>
      <c r="J304" s="61">
        <v>0</v>
      </c>
      <c r="K304" s="5">
        <f t="shared" si="233"/>
        <v>0</v>
      </c>
      <c r="L304" s="61">
        <v>0</v>
      </c>
      <c r="M304" s="90">
        <f t="shared" si="234"/>
        <v>0</v>
      </c>
      <c r="N304" s="5">
        <f t="shared" si="235"/>
        <v>5628.0383224620527</v>
      </c>
      <c r="O304" s="60">
        <f t="shared" si="236"/>
        <v>5628.0383224620527</v>
      </c>
    </row>
    <row r="305" spans="1:15" x14ac:dyDescent="0.25">
      <c r="A305" s="63" t="s">
        <v>22</v>
      </c>
      <c r="B305" s="58" t="str">
        <f t="shared" si="237"/>
        <v>Q4/2020</v>
      </c>
      <c r="C305" s="54">
        <f t="shared" si="240"/>
        <v>44105</v>
      </c>
      <c r="D305" s="54">
        <f t="shared" si="241"/>
        <v>44196</v>
      </c>
      <c r="E305" s="58">
        <f t="shared" si="238"/>
        <v>92</v>
      </c>
      <c r="F305" s="59">
        <f>VLOOKUP(D305,'FERC Interest Rate'!$A:$B,2,TRUE)</f>
        <v>3.2500000000000001E-2</v>
      </c>
      <c r="G305" s="60">
        <f t="shared" si="239"/>
        <v>5628.0383224620527</v>
      </c>
      <c r="H305" s="60">
        <f t="shared" si="232"/>
        <v>45.977690120659943</v>
      </c>
      <c r="I305" s="81">
        <v>0</v>
      </c>
      <c r="J305" s="61">
        <v>0</v>
      </c>
      <c r="K305" s="5">
        <f t="shared" si="233"/>
        <v>0</v>
      </c>
      <c r="L305" s="61">
        <v>0</v>
      </c>
      <c r="M305" s="90">
        <f t="shared" si="234"/>
        <v>0</v>
      </c>
      <c r="N305" s="5">
        <f t="shared" si="235"/>
        <v>5674.0160125827124</v>
      </c>
      <c r="O305" s="60">
        <f t="shared" si="236"/>
        <v>5674.0160125827124</v>
      </c>
    </row>
    <row r="306" spans="1:15" x14ac:dyDescent="0.25">
      <c r="A306" s="63" t="s">
        <v>22</v>
      </c>
      <c r="B306" s="58" t="str">
        <f t="shared" si="237"/>
        <v>Q1/2021</v>
      </c>
      <c r="C306" s="54">
        <f t="shared" si="240"/>
        <v>44197</v>
      </c>
      <c r="D306" s="54">
        <f t="shared" si="241"/>
        <v>44286</v>
      </c>
      <c r="E306" s="58">
        <f t="shared" si="238"/>
        <v>90</v>
      </c>
      <c r="F306" s="59">
        <f>VLOOKUP(D306,'FERC Interest Rate'!$A:$B,2,TRUE)</f>
        <v>3.2500000000000001E-2</v>
      </c>
      <c r="G306" s="60">
        <f t="shared" si="239"/>
        <v>5674.0160125827124</v>
      </c>
      <c r="H306" s="60">
        <f t="shared" si="232"/>
        <v>45.469854347409409</v>
      </c>
      <c r="I306" s="122">
        <v>0</v>
      </c>
      <c r="J306" s="61">
        <v>0</v>
      </c>
      <c r="K306" s="5">
        <f>+SUM(I306:J306)</f>
        <v>0</v>
      </c>
      <c r="L306" s="61">
        <v>0</v>
      </c>
      <c r="M306" s="90">
        <f t="shared" si="234"/>
        <v>0</v>
      </c>
      <c r="N306" s="5">
        <f t="shared" si="235"/>
        <v>5719.485866930122</v>
      </c>
      <c r="O306" s="60">
        <f t="shared" si="236"/>
        <v>5719.485866930122</v>
      </c>
    </row>
    <row r="307" spans="1:15" x14ac:dyDescent="0.25">
      <c r="A307" s="63" t="s">
        <v>22</v>
      </c>
      <c r="B307" s="58" t="str">
        <f>+IF(MONTH(C307)&lt;4,"Q1",IF(MONTH(C307)&lt;7,"Q2",IF(MONTH(C307)&lt;10,"Q3","Q4")))&amp;"/"&amp;YEAR(C307)</f>
        <v>Q2/2021</v>
      </c>
      <c r="C307" s="54">
        <f>D306+1</f>
        <v>44287</v>
      </c>
      <c r="D307" s="54">
        <f t="shared" si="241"/>
        <v>44377</v>
      </c>
      <c r="E307" s="58">
        <f>D307-C307+1</f>
        <v>91</v>
      </c>
      <c r="F307" s="59">
        <f>VLOOKUP(D307,'FERC Interest Rate'!$A:$B,2,TRUE)</f>
        <v>3.2500000000000001E-2</v>
      </c>
      <c r="G307" s="60">
        <f>O306</f>
        <v>5719.485866930122</v>
      </c>
      <c r="H307" s="60">
        <f>G307*F307*(E307/(DATE(YEAR(D307),12,31)-DATE(YEAR(D307),1,1)+1))</f>
        <v>46.343505346426952</v>
      </c>
      <c r="I307" s="122">
        <v>0</v>
      </c>
      <c r="J307" s="61">
        <v>0</v>
      </c>
      <c r="K307" s="5">
        <f>+SUM(I307:J307)</f>
        <v>0</v>
      </c>
      <c r="L307" s="61">
        <v>0</v>
      </c>
      <c r="M307" s="90">
        <f>+SUM(K307:L307)</f>
        <v>0</v>
      </c>
      <c r="N307" s="5">
        <f>+G307+H307+J307</f>
        <v>5765.8293722765493</v>
      </c>
      <c r="O307" s="60">
        <f>G307+H307-L307-I307</f>
        <v>5765.8293722765493</v>
      </c>
    </row>
    <row r="308" spans="1:15" x14ac:dyDescent="0.25">
      <c r="A308" s="63" t="s">
        <v>22</v>
      </c>
      <c r="B308" s="58" t="str">
        <f>+IF(MONTH(C308)&lt;4,"Q1",IF(MONTH(C308)&lt;7,"Q2",IF(MONTH(C308)&lt;10,"Q3","Q4")))&amp;"/"&amp;YEAR(C308)</f>
        <v>Q3/2021</v>
      </c>
      <c r="C308" s="54">
        <f>D307+1</f>
        <v>44378</v>
      </c>
      <c r="D308" s="54">
        <f t="shared" si="241"/>
        <v>44469</v>
      </c>
      <c r="E308" s="58">
        <f>D308-C308+1</f>
        <v>92</v>
      </c>
      <c r="F308" s="59">
        <f>VLOOKUP(D308,'FERC Interest Rate'!$A:$B,2,TRUE)</f>
        <v>3.2500000000000001E-2</v>
      </c>
      <c r="G308" s="60">
        <f>O307</f>
        <v>5765.8293722765493</v>
      </c>
      <c r="H308" s="60">
        <f>G308*F308*(E308/(DATE(YEAR(D308),12,31)-DATE(YEAR(D308),1,1)+1))</f>
        <v>47.232410474265436</v>
      </c>
      <c r="I308" s="122">
        <v>0</v>
      </c>
      <c r="J308" s="61">
        <v>0</v>
      </c>
      <c r="K308" s="5">
        <f>+SUM(I308:J308)</f>
        <v>0</v>
      </c>
      <c r="L308" s="61">
        <v>0</v>
      </c>
      <c r="M308" s="90">
        <f>+SUM(K308:L308)</f>
        <v>0</v>
      </c>
      <c r="N308" s="5">
        <f>+G308+H308+J308</f>
        <v>5813.0617827508149</v>
      </c>
      <c r="O308" s="60">
        <f>G308+H308-L308-I308</f>
        <v>5813.0617827508149</v>
      </c>
    </row>
    <row r="309" spans="1:15" x14ac:dyDescent="0.25">
      <c r="A309" s="63" t="s">
        <v>22</v>
      </c>
      <c r="B309" s="58" t="str">
        <f t="shared" ref="B309:B314" si="242">+IF(MONTH(C309)&lt;4,"Q1",IF(MONTH(C309)&lt;7,"Q2",IF(MONTH(C309)&lt;10,"Q3","Q4")))&amp;"/"&amp;YEAR(C309)</f>
        <v>Q4/2021</v>
      </c>
      <c r="C309" s="54">
        <f t="shared" ref="C309:C314" si="243">D308+1</f>
        <v>44470</v>
      </c>
      <c r="D309" s="54">
        <f t="shared" si="241"/>
        <v>44561</v>
      </c>
      <c r="E309" s="58">
        <f t="shared" ref="E309:E314" si="244">D309-C309+1</f>
        <v>92</v>
      </c>
      <c r="F309" s="59">
        <f>VLOOKUP(D309,'FERC Interest Rate'!$A:$B,2,TRUE)</f>
        <v>3.2500000000000001E-2</v>
      </c>
      <c r="G309" s="60">
        <f t="shared" ref="G309:G314" si="245">O308</f>
        <v>5813.0617827508149</v>
      </c>
      <c r="H309" s="60">
        <f t="shared" ref="H309:H313" si="246">G309*F309*(E309/(DATE(YEAR(D309),12,31)-DATE(YEAR(D309),1,1)+1))</f>
        <v>47.619328028561469</v>
      </c>
      <c r="I309" s="122">
        <v>0</v>
      </c>
      <c r="J309" s="61">
        <v>0</v>
      </c>
      <c r="K309" s="5">
        <f t="shared" ref="K309:K313" si="247">+SUM(I309:J309)</f>
        <v>0</v>
      </c>
      <c r="L309" s="61">
        <v>0</v>
      </c>
      <c r="M309" s="90">
        <f t="shared" ref="M309:M313" si="248">+SUM(K309:L309)</f>
        <v>0</v>
      </c>
      <c r="N309" s="5">
        <f t="shared" ref="N309:N314" si="249">+G309+H309+J309</f>
        <v>5860.6811107793765</v>
      </c>
      <c r="O309" s="60">
        <f t="shared" ref="O309:O314" si="250">G309+H309-L309-I309</f>
        <v>5860.6811107793765</v>
      </c>
    </row>
    <row r="310" spans="1:15" x14ac:dyDescent="0.25">
      <c r="A310" s="63" t="s">
        <v>22</v>
      </c>
      <c r="B310" s="58" t="str">
        <f t="shared" si="242"/>
        <v>Q1/2022</v>
      </c>
      <c r="C310" s="54">
        <f t="shared" si="243"/>
        <v>44562</v>
      </c>
      <c r="D310" s="54">
        <f t="shared" si="241"/>
        <v>44651</v>
      </c>
      <c r="E310" s="58">
        <f t="shared" si="244"/>
        <v>90</v>
      </c>
      <c r="F310" s="59">
        <f>VLOOKUP(D310,'FERC Interest Rate'!$A:$B,2,TRUE)</f>
        <v>3.2500000000000001E-2</v>
      </c>
      <c r="G310" s="60">
        <f t="shared" si="245"/>
        <v>5860.6811107793765</v>
      </c>
      <c r="H310" s="60">
        <f t="shared" si="246"/>
        <v>46.965732189122399</v>
      </c>
      <c r="I310" s="122">
        <v>0</v>
      </c>
      <c r="J310" s="61">
        <v>0</v>
      </c>
      <c r="K310" s="5">
        <f t="shared" si="247"/>
        <v>0</v>
      </c>
      <c r="L310" s="61">
        <v>0</v>
      </c>
      <c r="M310" s="90">
        <f t="shared" si="248"/>
        <v>0</v>
      </c>
      <c r="N310" s="5">
        <f t="shared" si="249"/>
        <v>5907.6468429684992</v>
      </c>
      <c r="O310" s="60">
        <f t="shared" si="250"/>
        <v>5907.6468429684992</v>
      </c>
    </row>
    <row r="311" spans="1:15" x14ac:dyDescent="0.25">
      <c r="A311" s="63" t="s">
        <v>22</v>
      </c>
      <c r="B311" s="58" t="str">
        <f t="shared" si="242"/>
        <v>Q2/2022</v>
      </c>
      <c r="C311" s="54">
        <f t="shared" si="243"/>
        <v>44652</v>
      </c>
      <c r="D311" s="54">
        <f t="shared" si="241"/>
        <v>44742</v>
      </c>
      <c r="E311" s="58">
        <f t="shared" si="244"/>
        <v>91</v>
      </c>
      <c r="F311" s="59">
        <f>VLOOKUP(D311,'FERC Interest Rate'!$A:$B,2,TRUE)</f>
        <v>3.2500000000000001E-2</v>
      </c>
      <c r="G311" s="60">
        <f t="shared" si="245"/>
        <v>5907.6468429684992</v>
      </c>
      <c r="H311" s="60">
        <f t="shared" si="246"/>
        <v>47.868124761861196</v>
      </c>
      <c r="I311" s="122">
        <v>0</v>
      </c>
      <c r="J311" s="61">
        <v>0</v>
      </c>
      <c r="K311" s="5">
        <f t="shared" si="247"/>
        <v>0</v>
      </c>
      <c r="L311" s="61">
        <v>0</v>
      </c>
      <c r="M311" s="90">
        <f t="shared" si="248"/>
        <v>0</v>
      </c>
      <c r="N311" s="5">
        <f t="shared" si="249"/>
        <v>5955.5149677303607</v>
      </c>
      <c r="O311" s="60">
        <f t="shared" si="250"/>
        <v>5955.5149677303607</v>
      </c>
    </row>
    <row r="312" spans="1:15" x14ac:dyDescent="0.25">
      <c r="A312" s="63" t="s">
        <v>22</v>
      </c>
      <c r="B312" s="58" t="str">
        <f t="shared" si="242"/>
        <v>Q3/2022</v>
      </c>
      <c r="C312" s="54">
        <f t="shared" si="243"/>
        <v>44743</v>
      </c>
      <c r="D312" s="54">
        <f t="shared" si="241"/>
        <v>44834</v>
      </c>
      <c r="E312" s="58">
        <f t="shared" si="244"/>
        <v>92</v>
      </c>
      <c r="F312" s="59">
        <f>VLOOKUP(D312,'FERC Interest Rate'!$A:$B,2,TRUE)</f>
        <v>3.5999999999999997E-2</v>
      </c>
      <c r="G312" s="60">
        <f t="shared" si="245"/>
        <v>5955.5149677303607</v>
      </c>
      <c r="H312" s="60">
        <f t="shared" si="246"/>
        <v>54.040179652391657</v>
      </c>
      <c r="I312" s="122">
        <v>0</v>
      </c>
      <c r="J312" s="61">
        <v>0</v>
      </c>
      <c r="K312" s="5">
        <f t="shared" si="247"/>
        <v>0</v>
      </c>
      <c r="L312" s="61">
        <v>0</v>
      </c>
      <c r="M312" s="90">
        <f t="shared" si="248"/>
        <v>0</v>
      </c>
      <c r="N312" s="5">
        <f t="shared" si="249"/>
        <v>6009.5551473827527</v>
      </c>
      <c r="O312" s="60">
        <f t="shared" si="250"/>
        <v>6009.5551473827527</v>
      </c>
    </row>
    <row r="313" spans="1:15" x14ac:dyDescent="0.25">
      <c r="A313" s="63" t="s">
        <v>44</v>
      </c>
      <c r="B313" s="58" t="str">
        <f t="shared" si="242"/>
        <v>Q4/2022</v>
      </c>
      <c r="C313" s="54">
        <f t="shared" si="243"/>
        <v>44835</v>
      </c>
      <c r="D313" s="54">
        <f t="shared" si="241"/>
        <v>44926</v>
      </c>
      <c r="E313" s="58">
        <f t="shared" si="244"/>
        <v>92</v>
      </c>
      <c r="F313" s="59">
        <f>VLOOKUP(D313,'FERC Interest Rate'!$A:$B,2,TRUE)</f>
        <v>4.9099999999999998E-2</v>
      </c>
      <c r="G313" s="60">
        <f t="shared" si="245"/>
        <v>6009.5551473827527</v>
      </c>
      <c r="H313" s="60">
        <f t="shared" si="246"/>
        <v>74.37359592262294</v>
      </c>
      <c r="I313" s="122">
        <f t="shared" ref="I313:I325" si="251">(SUM($H$300:$H$325)/20)</f>
        <v>37.096437165268696</v>
      </c>
      <c r="J313" s="61">
        <f t="shared" ref="J313" si="252">G313*F313*(E313/(DATE(YEAR(D313),12,31)-DATE(YEAR(D313),1,1)+1))</f>
        <v>74.37359592262294</v>
      </c>
      <c r="K313" s="5">
        <f t="shared" si="247"/>
        <v>111.47003308789164</v>
      </c>
      <c r="L313" s="61">
        <f t="shared" ref="L313:L325" si="253">($G$300/20)</f>
        <v>267.10000000000002</v>
      </c>
      <c r="M313" s="90">
        <f t="shared" si="248"/>
        <v>378.57003308789166</v>
      </c>
      <c r="N313" s="5">
        <f t="shared" si="249"/>
        <v>6158.3023392279993</v>
      </c>
      <c r="O313" s="60">
        <f t="shared" si="250"/>
        <v>5779.7323061401066</v>
      </c>
    </row>
    <row r="314" spans="1:15" x14ac:dyDescent="0.25">
      <c r="A314" s="63" t="s">
        <v>45</v>
      </c>
      <c r="B314" s="58" t="str">
        <f t="shared" si="242"/>
        <v>Q1/2023</v>
      </c>
      <c r="C314" s="54">
        <f t="shared" si="243"/>
        <v>44927</v>
      </c>
      <c r="D314" s="54">
        <f t="shared" si="241"/>
        <v>45016</v>
      </c>
      <c r="E314" s="58">
        <f t="shared" si="244"/>
        <v>90</v>
      </c>
      <c r="F314" s="59">
        <f>VLOOKUP(D314,'FERC Interest Rate'!$A:$B,2,TRUE)</f>
        <v>6.3100000000000003E-2</v>
      </c>
      <c r="G314" s="60">
        <f t="shared" si="245"/>
        <v>5779.7323061401066</v>
      </c>
      <c r="H314" s="60">
        <v>0</v>
      </c>
      <c r="I314" s="122">
        <f t="shared" si="251"/>
        <v>37.096437165268696</v>
      </c>
      <c r="J314" s="61">
        <f t="shared" ref="J314:J325" si="254">G314*F314*(E314/(DATE(YEAR(D314),12,31)-DATE(YEAR(D314),1,1)+1))</f>
        <v>89.926300730327853</v>
      </c>
      <c r="K314" s="5">
        <f t="shared" ref="K314:K325" si="255">+SUM(I314:J314)</f>
        <v>127.02273789559655</v>
      </c>
      <c r="L314" s="61">
        <f t="shared" si="253"/>
        <v>267.10000000000002</v>
      </c>
      <c r="M314" s="90">
        <f t="shared" ref="M314:M325" si="256">+SUM(K314:L314)</f>
        <v>394.12273789559657</v>
      </c>
      <c r="N314" s="5">
        <f t="shared" si="249"/>
        <v>5869.6586068704346</v>
      </c>
      <c r="O314" s="60">
        <f t="shared" si="250"/>
        <v>5475.5358689748373</v>
      </c>
    </row>
    <row r="315" spans="1:15" x14ac:dyDescent="0.25">
      <c r="A315" s="63" t="s">
        <v>46</v>
      </c>
      <c r="B315" s="58" t="str">
        <f t="shared" si="237"/>
        <v>Q2/2023</v>
      </c>
      <c r="C315" s="54">
        <f t="shared" si="240"/>
        <v>45017</v>
      </c>
      <c r="D315" s="54">
        <f t="shared" si="241"/>
        <v>45107</v>
      </c>
      <c r="E315" s="58">
        <f t="shared" si="238"/>
        <v>91</v>
      </c>
      <c r="F315" s="59">
        <f>VLOOKUP(D315,'FERC Interest Rate'!$A:$B,2,TRUE)</f>
        <v>7.4999999999999997E-2</v>
      </c>
      <c r="G315" s="60">
        <f t="shared" si="239"/>
        <v>5475.5358689748373</v>
      </c>
      <c r="H315" s="60">
        <v>0</v>
      </c>
      <c r="I315" s="122">
        <f t="shared" si="251"/>
        <v>37.096437165268696</v>
      </c>
      <c r="J315" s="61">
        <f t="shared" si="254"/>
        <v>102.38502001576236</v>
      </c>
      <c r="K315" s="5">
        <f t="shared" si="255"/>
        <v>139.48145718103106</v>
      </c>
      <c r="L315" s="61">
        <f t="shared" si="253"/>
        <v>267.10000000000002</v>
      </c>
      <c r="M315" s="90">
        <f t="shared" si="256"/>
        <v>406.58145718103106</v>
      </c>
      <c r="N315" s="5">
        <f t="shared" si="235"/>
        <v>5577.9208889905995</v>
      </c>
      <c r="O315" s="60">
        <f t="shared" si="236"/>
        <v>5171.3394318095679</v>
      </c>
    </row>
    <row r="316" spans="1:15" x14ac:dyDescent="0.25">
      <c r="A316" s="63" t="s">
        <v>47</v>
      </c>
      <c r="B316" s="58" t="str">
        <f t="shared" si="237"/>
        <v>Q3/2023</v>
      </c>
      <c r="C316" s="54">
        <f t="shared" si="240"/>
        <v>45108</v>
      </c>
      <c r="D316" s="54">
        <f t="shared" si="241"/>
        <v>45199</v>
      </c>
      <c r="E316" s="58">
        <f t="shared" si="238"/>
        <v>92</v>
      </c>
      <c r="F316" s="59">
        <f>VLOOKUP(D316,'FERC Interest Rate'!$A:$B,2,TRUE)</f>
        <v>8.0199999999999994E-2</v>
      </c>
      <c r="G316" s="60">
        <f t="shared" si="239"/>
        <v>5171.3394318095679</v>
      </c>
      <c r="H316" s="60">
        <v>0</v>
      </c>
      <c r="I316" s="122">
        <f t="shared" si="251"/>
        <v>37.096437165268696</v>
      </c>
      <c r="J316" s="61">
        <f t="shared" si="254"/>
        <v>104.53756401003758</v>
      </c>
      <c r="K316" s="5">
        <f t="shared" si="255"/>
        <v>141.63400117530628</v>
      </c>
      <c r="L316" s="61">
        <f t="shared" si="253"/>
        <v>267.10000000000002</v>
      </c>
      <c r="M316" s="90">
        <f t="shared" si="256"/>
        <v>408.73400117530628</v>
      </c>
      <c r="N316" s="5">
        <f t="shared" si="235"/>
        <v>5275.8769958196053</v>
      </c>
      <c r="O316" s="60">
        <f t="shared" si="236"/>
        <v>4867.1429946442986</v>
      </c>
    </row>
    <row r="317" spans="1:15" x14ac:dyDescent="0.25">
      <c r="A317" s="63" t="s">
        <v>48</v>
      </c>
      <c r="B317" s="58" t="str">
        <f t="shared" si="237"/>
        <v>Q4/2023</v>
      </c>
      <c r="C317" s="54">
        <f t="shared" si="240"/>
        <v>45200</v>
      </c>
      <c r="D317" s="54">
        <f t="shared" si="241"/>
        <v>45291</v>
      </c>
      <c r="E317" s="58">
        <f t="shared" si="238"/>
        <v>92</v>
      </c>
      <c r="F317" s="59">
        <f>VLOOKUP(D317,'FERC Interest Rate'!$A:$B,2,TRUE)</f>
        <v>8.3500000000000005E-2</v>
      </c>
      <c r="G317" s="60">
        <f t="shared" si="239"/>
        <v>4867.1429946442986</v>
      </c>
      <c r="H317" s="60">
        <v>0</v>
      </c>
      <c r="I317" s="122">
        <f t="shared" si="251"/>
        <v>37.096437165268696</v>
      </c>
      <c r="J317" s="61">
        <f t="shared" si="254"/>
        <v>102.43669173933563</v>
      </c>
      <c r="K317" s="5">
        <f t="shared" si="255"/>
        <v>139.53312890460433</v>
      </c>
      <c r="L317" s="61">
        <f t="shared" si="253"/>
        <v>267.10000000000002</v>
      </c>
      <c r="M317" s="90">
        <f t="shared" si="256"/>
        <v>406.63312890460435</v>
      </c>
      <c r="N317" s="5">
        <f t="shared" si="235"/>
        <v>4969.579686383634</v>
      </c>
      <c r="O317" s="60">
        <f t="shared" si="236"/>
        <v>4562.9465574790293</v>
      </c>
    </row>
    <row r="318" spans="1:15" x14ac:dyDescent="0.25">
      <c r="A318" s="63" t="s">
        <v>49</v>
      </c>
      <c r="B318" s="58" t="str">
        <f t="shared" si="237"/>
        <v>Q1/2024</v>
      </c>
      <c r="C318" s="54">
        <f t="shared" si="240"/>
        <v>45292</v>
      </c>
      <c r="D318" s="54">
        <f t="shared" si="241"/>
        <v>45382</v>
      </c>
      <c r="E318" s="58">
        <f t="shared" si="238"/>
        <v>91</v>
      </c>
      <c r="F318" s="59">
        <f>VLOOKUP(D318,'FERC Interest Rate'!$A:$B,2,TRUE)</f>
        <v>8.5000000000000006E-2</v>
      </c>
      <c r="G318" s="60">
        <f t="shared" si="239"/>
        <v>4562.9465574790293</v>
      </c>
      <c r="H318" s="60">
        <v>0</v>
      </c>
      <c r="I318" s="122">
        <f t="shared" si="251"/>
        <v>37.096437165268696</v>
      </c>
      <c r="J318" s="61">
        <f t="shared" si="254"/>
        <v>96.432763994809548</v>
      </c>
      <c r="K318" s="5">
        <f t="shared" si="255"/>
        <v>133.52920116007823</v>
      </c>
      <c r="L318" s="61">
        <f t="shared" si="253"/>
        <v>267.10000000000002</v>
      </c>
      <c r="M318" s="90">
        <f t="shared" si="256"/>
        <v>400.62920116007825</v>
      </c>
      <c r="N318" s="5">
        <f t="shared" si="235"/>
        <v>4659.3793214738389</v>
      </c>
      <c r="O318" s="60">
        <f t="shared" si="236"/>
        <v>4258.7501203137599</v>
      </c>
    </row>
    <row r="319" spans="1:15" x14ac:dyDescent="0.25">
      <c r="A319" s="63" t="s">
        <v>50</v>
      </c>
      <c r="B319" s="58" t="str">
        <f t="shared" si="237"/>
        <v>Q2/2024</v>
      </c>
      <c r="C319" s="54">
        <f t="shared" si="240"/>
        <v>45383</v>
      </c>
      <c r="D319" s="54">
        <f t="shared" si="241"/>
        <v>45473</v>
      </c>
      <c r="E319" s="58">
        <f t="shared" si="238"/>
        <v>91</v>
      </c>
      <c r="F319" s="59">
        <f>VLOOKUP(D319,'FERC Interest Rate'!$A:$B,2,TRUE)</f>
        <v>8.5000000000000006E-2</v>
      </c>
      <c r="G319" s="60">
        <f t="shared" si="239"/>
        <v>4258.7501203137599</v>
      </c>
      <c r="H319" s="60">
        <v>0</v>
      </c>
      <c r="I319" s="122">
        <f t="shared" si="251"/>
        <v>37.096437165268696</v>
      </c>
      <c r="J319" s="61">
        <f t="shared" si="254"/>
        <v>90.003913061822232</v>
      </c>
      <c r="K319" s="5">
        <f t="shared" si="255"/>
        <v>127.10035022709093</v>
      </c>
      <c r="L319" s="61">
        <f t="shared" si="253"/>
        <v>267.10000000000002</v>
      </c>
      <c r="M319" s="90">
        <f t="shared" si="256"/>
        <v>394.20035022709095</v>
      </c>
      <c r="N319" s="5">
        <f t="shared" si="235"/>
        <v>4348.7540333755824</v>
      </c>
      <c r="O319" s="60">
        <f t="shared" si="236"/>
        <v>3954.5536831484915</v>
      </c>
    </row>
    <row r="320" spans="1:15" x14ac:dyDescent="0.25">
      <c r="A320" s="63" t="s">
        <v>51</v>
      </c>
      <c r="B320" s="58" t="str">
        <f t="shared" si="237"/>
        <v>Q3/2024</v>
      </c>
      <c r="C320" s="54">
        <f t="shared" si="240"/>
        <v>45474</v>
      </c>
      <c r="D320" s="54">
        <f t="shared" si="241"/>
        <v>45565</v>
      </c>
      <c r="E320" s="58">
        <f t="shared" si="238"/>
        <v>92</v>
      </c>
      <c r="F320" s="59">
        <f>VLOOKUP(D320,'FERC Interest Rate'!$A:$B,2,TRUE)</f>
        <v>8.5000000000000006E-2</v>
      </c>
      <c r="G320" s="60">
        <f t="shared" si="239"/>
        <v>3954.5536831484915</v>
      </c>
      <c r="H320" s="60">
        <v>0</v>
      </c>
      <c r="I320" s="122">
        <f t="shared" si="251"/>
        <v>37.096437165268696</v>
      </c>
      <c r="J320" s="61">
        <f t="shared" si="254"/>
        <v>84.493469404975968</v>
      </c>
      <c r="K320" s="5">
        <f t="shared" si="255"/>
        <v>121.58990657024466</v>
      </c>
      <c r="L320" s="61">
        <f t="shared" si="253"/>
        <v>267.10000000000002</v>
      </c>
      <c r="M320" s="90">
        <f t="shared" si="256"/>
        <v>388.68990657024472</v>
      </c>
      <c r="N320" s="5">
        <f t="shared" si="235"/>
        <v>4039.0471525534676</v>
      </c>
      <c r="O320" s="60">
        <f t="shared" si="236"/>
        <v>3650.357245983223</v>
      </c>
    </row>
    <row r="321" spans="1:15" x14ac:dyDescent="0.25">
      <c r="A321" s="63" t="s">
        <v>52</v>
      </c>
      <c r="B321" s="58" t="str">
        <f t="shared" si="237"/>
        <v>Q4/2024</v>
      </c>
      <c r="C321" s="54">
        <f t="shared" si="240"/>
        <v>45566</v>
      </c>
      <c r="D321" s="54">
        <f t="shared" si="241"/>
        <v>45657</v>
      </c>
      <c r="E321" s="58">
        <f t="shared" si="238"/>
        <v>92</v>
      </c>
      <c r="F321" s="59">
        <f>VLOOKUP(D321,'FERC Interest Rate'!$A:$B,2,TRUE)</f>
        <v>8.5000000000000006E-2</v>
      </c>
      <c r="G321" s="60">
        <f t="shared" si="239"/>
        <v>3650.357245983223</v>
      </c>
      <c r="H321" s="60">
        <v>0</v>
      </c>
      <c r="I321" s="122">
        <f t="shared" si="251"/>
        <v>37.096437165268696</v>
      </c>
      <c r="J321" s="61">
        <f t="shared" si="254"/>
        <v>77.993971758439358</v>
      </c>
      <c r="K321" s="5">
        <f t="shared" si="255"/>
        <v>115.09040892370805</v>
      </c>
      <c r="L321" s="61">
        <f t="shared" si="253"/>
        <v>267.10000000000002</v>
      </c>
      <c r="M321" s="90">
        <f t="shared" si="256"/>
        <v>382.19040892370811</v>
      </c>
      <c r="N321" s="5">
        <f t="shared" si="235"/>
        <v>3728.3512177416624</v>
      </c>
      <c r="O321" s="60">
        <f t="shared" si="236"/>
        <v>3346.1608088179546</v>
      </c>
    </row>
    <row r="322" spans="1:15" x14ac:dyDescent="0.25">
      <c r="A322" s="63" t="s">
        <v>53</v>
      </c>
      <c r="B322" s="58" t="str">
        <f t="shared" si="237"/>
        <v>Q1/2025</v>
      </c>
      <c r="C322" s="54">
        <f t="shared" ref="C322:C325" si="257">D321+1</f>
        <v>45658</v>
      </c>
      <c r="D322" s="54">
        <f>EOMONTH(D321,3)</f>
        <v>45747</v>
      </c>
      <c r="E322" s="58">
        <f t="shared" si="238"/>
        <v>90</v>
      </c>
      <c r="F322" s="59">
        <f>VLOOKUP(D322,'FERC Interest Rate'!$A:$B,2,TRUE)</f>
        <v>8.0399999999999999E-2</v>
      </c>
      <c r="G322" s="60">
        <f t="shared" ref="G322:G325" si="258">O321</f>
        <v>3346.1608088179546</v>
      </c>
      <c r="H322" s="60">
        <v>0</v>
      </c>
      <c r="I322" s="122">
        <f t="shared" si="251"/>
        <v>37.096437165268696</v>
      </c>
      <c r="J322" s="61">
        <f t="shared" si="254"/>
        <v>66.336492089333476</v>
      </c>
      <c r="K322" s="5">
        <f t="shared" si="255"/>
        <v>103.43292925460217</v>
      </c>
      <c r="L322" s="61">
        <f t="shared" si="253"/>
        <v>267.10000000000002</v>
      </c>
      <c r="M322" s="90">
        <f t="shared" si="256"/>
        <v>370.53292925460221</v>
      </c>
      <c r="N322" s="5">
        <f t="shared" si="235"/>
        <v>3412.4973009072883</v>
      </c>
      <c r="O322" s="60">
        <f t="shared" si="236"/>
        <v>3041.9643716526862</v>
      </c>
    </row>
    <row r="323" spans="1:15" x14ac:dyDescent="0.25">
      <c r="A323" s="63" t="s">
        <v>54</v>
      </c>
      <c r="B323" s="58" t="str">
        <f t="shared" si="237"/>
        <v>Q2/2025</v>
      </c>
      <c r="C323" s="54">
        <f t="shared" si="257"/>
        <v>45748</v>
      </c>
      <c r="D323" s="54">
        <f>EOMONTH(D322,3)</f>
        <v>45838</v>
      </c>
      <c r="E323" s="58">
        <f t="shared" si="238"/>
        <v>91</v>
      </c>
      <c r="F323" s="59">
        <f>VLOOKUP(D323,'FERC Interest Rate'!$A:$B,2,TRUE)</f>
        <v>7.5499999999999998E-2</v>
      </c>
      <c r="G323" s="60">
        <f t="shared" si="258"/>
        <v>3041.9643716526862</v>
      </c>
      <c r="H323" s="60">
        <v>0</v>
      </c>
      <c r="I323" s="122">
        <f t="shared" si="251"/>
        <v>37.096437165268696</v>
      </c>
      <c r="J323" s="61">
        <f t="shared" si="254"/>
        <v>57.259770453259677</v>
      </c>
      <c r="K323" s="5">
        <f t="shared" si="255"/>
        <v>94.356207618528373</v>
      </c>
      <c r="L323" s="61">
        <f t="shared" si="253"/>
        <v>267.10000000000002</v>
      </c>
      <c r="M323" s="90">
        <f t="shared" si="256"/>
        <v>361.45620761852842</v>
      </c>
      <c r="N323" s="5">
        <f t="shared" si="235"/>
        <v>3099.2241421059457</v>
      </c>
      <c r="O323" s="60">
        <f t="shared" si="236"/>
        <v>2737.7679344874177</v>
      </c>
    </row>
    <row r="324" spans="1:15" x14ac:dyDescent="0.25">
      <c r="A324" s="63" t="s">
        <v>55</v>
      </c>
      <c r="B324" s="58" t="str">
        <f t="shared" si="237"/>
        <v>Q3/2025</v>
      </c>
      <c r="C324" s="54">
        <f t="shared" si="257"/>
        <v>45839</v>
      </c>
      <c r="D324" s="54">
        <f t="shared" si="241"/>
        <v>45930</v>
      </c>
      <c r="E324" s="58">
        <f>D324-C324+1</f>
        <v>92</v>
      </c>
      <c r="F324" s="59">
        <f>VLOOKUP(D324,'FERC Interest Rate'!$A:$B,2,TRUE)</f>
        <v>7.4999999999999997E-2</v>
      </c>
      <c r="G324" s="60">
        <f t="shared" si="258"/>
        <v>2737.7679344874177</v>
      </c>
      <c r="H324" s="60">
        <v>0</v>
      </c>
      <c r="I324" s="122">
        <f t="shared" si="251"/>
        <v>37.096437165268696</v>
      </c>
      <c r="J324" s="61">
        <f t="shared" si="254"/>
        <v>51.755065062912834</v>
      </c>
      <c r="K324" s="5">
        <f t="shared" si="255"/>
        <v>88.851502228181531</v>
      </c>
      <c r="L324" s="61">
        <f t="shared" si="253"/>
        <v>267.10000000000002</v>
      </c>
      <c r="M324" s="90">
        <f t="shared" si="256"/>
        <v>355.95150222818154</v>
      </c>
      <c r="N324" s="5">
        <f>+G324+H324+J324</f>
        <v>2789.5229995503305</v>
      </c>
      <c r="O324" s="60">
        <f>G324+H324-L324-I324</f>
        <v>2433.5714973221493</v>
      </c>
    </row>
    <row r="325" spans="1:15" x14ac:dyDescent="0.25">
      <c r="A325" s="63" t="s">
        <v>56</v>
      </c>
      <c r="B325" s="58" t="str">
        <f t="shared" si="237"/>
        <v>Q4/2025</v>
      </c>
      <c r="C325" s="54">
        <f t="shared" si="257"/>
        <v>45931</v>
      </c>
      <c r="D325" s="54">
        <f t="shared" si="241"/>
        <v>46022</v>
      </c>
      <c r="E325" s="58">
        <f>D325-C325+1</f>
        <v>92</v>
      </c>
      <c r="F325" s="59">
        <f>VLOOKUP(D325,'FERC Interest Rate'!$A:$B,2,TRUE)</f>
        <v>7.4999999999999997E-2</v>
      </c>
      <c r="G325" s="60">
        <f t="shared" si="258"/>
        <v>2433.5714973221493</v>
      </c>
      <c r="H325" s="60">
        <v>0</v>
      </c>
      <c r="I325" s="122">
        <f t="shared" si="251"/>
        <v>37.096437165268696</v>
      </c>
      <c r="J325" s="61">
        <f t="shared" si="254"/>
        <v>46.004502278144741</v>
      </c>
      <c r="K325" s="5">
        <f t="shared" si="255"/>
        <v>83.100939443413438</v>
      </c>
      <c r="L325" s="61">
        <f t="shared" si="253"/>
        <v>267.10000000000002</v>
      </c>
      <c r="M325" s="90">
        <f t="shared" si="256"/>
        <v>350.20093944341346</v>
      </c>
      <c r="N325" s="5">
        <f>+G325+H325+J325</f>
        <v>2479.5759996002939</v>
      </c>
      <c r="O325" s="60">
        <f>G325+H325-L325-I325</f>
        <v>2129.3750601568809</v>
      </c>
    </row>
    <row r="326" spans="1:15" ht="13.5" thickBot="1" x14ac:dyDescent="0.35">
      <c r="A326" s="101"/>
      <c r="B326" s="102"/>
      <c r="C326" s="103"/>
      <c r="D326" s="103"/>
      <c r="E326" s="102"/>
      <c r="F326" s="102"/>
      <c r="G326" s="92">
        <f t="shared" ref="G326:O326" si="259">SUM(G300:G325)</f>
        <v>128872.19543168492</v>
      </c>
      <c r="H326" s="92">
        <f t="shared" si="259"/>
        <v>741.92874330537393</v>
      </c>
      <c r="I326" s="92">
        <f t="shared" si="259"/>
        <v>482.25368314849305</v>
      </c>
      <c r="J326" s="92">
        <f t="shared" si="259"/>
        <v>1043.9391205217842</v>
      </c>
      <c r="K326" s="92">
        <f t="shared" si="259"/>
        <v>1526.192803670277</v>
      </c>
      <c r="L326" s="92">
        <f t="shared" si="259"/>
        <v>3472.2999999999993</v>
      </c>
      <c r="M326" s="92">
        <f t="shared" si="259"/>
        <v>4998.4928036702768</v>
      </c>
      <c r="N326" s="92">
        <f t="shared" si="259"/>
        <v>130658.06329551208</v>
      </c>
      <c r="O326" s="92">
        <f t="shared" si="259"/>
        <v>125659.57049184181</v>
      </c>
    </row>
    <row r="327" spans="1:15" ht="13" thickTop="1" x14ac:dyDescent="0.25"/>
    <row r="328" spans="1:15" ht="37" x14ac:dyDescent="0.3">
      <c r="A328" s="62" t="s">
        <v>43</v>
      </c>
      <c r="B328" s="62" t="s">
        <v>3</v>
      </c>
      <c r="C328" s="62" t="s">
        <v>4</v>
      </c>
      <c r="D328" s="62" t="s">
        <v>5</v>
      </c>
      <c r="E328" s="62" t="s">
        <v>6</v>
      </c>
      <c r="F328" s="62" t="s">
        <v>7</v>
      </c>
      <c r="G328" s="62" t="s">
        <v>70</v>
      </c>
      <c r="H328" s="62" t="s">
        <v>71</v>
      </c>
      <c r="I328" s="77" t="s">
        <v>72</v>
      </c>
      <c r="J328" s="78" t="s">
        <v>73</v>
      </c>
      <c r="K328" s="78" t="s">
        <v>74</v>
      </c>
      <c r="L328" s="78" t="s">
        <v>75</v>
      </c>
      <c r="M328" s="79" t="s">
        <v>65</v>
      </c>
      <c r="N328" s="62" t="s">
        <v>76</v>
      </c>
      <c r="O328" s="62" t="s">
        <v>77</v>
      </c>
    </row>
    <row r="329" spans="1:15" ht="13" x14ac:dyDescent="0.3">
      <c r="A329" s="123" t="s">
        <v>37</v>
      </c>
      <c r="B329" s="198" t="s">
        <v>53</v>
      </c>
      <c r="C329" s="54">
        <f>VLOOKUP(B329,A$1:F$33,2,FALSE)</f>
        <v>43735</v>
      </c>
      <c r="D329" s="54">
        <f>DATE(YEAR(C329),IF(MONTH(C329)&lt;=3,3,IF(MONTH(C329)&lt;=6,6,IF(MONTH(C329)&lt;=9,9,12))),IF(OR(MONTH(C329)&lt;=3,MONTH(C329)&gt;=10),31,30))</f>
        <v>43738</v>
      </c>
      <c r="E329" s="58">
        <f>D329-C329+1</f>
        <v>4</v>
      </c>
      <c r="F329" s="59">
        <f>VLOOKUP(D329,'FERC Interest Rate'!$A:$B,2,TRUE)</f>
        <v>5.5E-2</v>
      </c>
      <c r="G329" s="60">
        <f>VLOOKUP(B329,$A$1:$F$33,4,FALSE)</f>
        <v>6079</v>
      </c>
      <c r="H329" s="60">
        <f t="shared" ref="H329:H335" si="260">G329*F329*(E329/(DATE(YEAR(D329),12,31)-DATE(YEAR(D329),1,1)+1))</f>
        <v>3.6640547945205482</v>
      </c>
      <c r="I329" s="122">
        <v>0</v>
      </c>
      <c r="J329" s="61">
        <v>0</v>
      </c>
      <c r="K329" s="5">
        <f t="shared" ref="K329:K334" si="261">+SUM(I329:J329)</f>
        <v>0</v>
      </c>
      <c r="L329" s="61">
        <v>0</v>
      </c>
      <c r="M329" s="90">
        <f t="shared" ref="M329:M335" si="262">+SUM(K329:L329)</f>
        <v>0</v>
      </c>
      <c r="N329" s="5">
        <f t="shared" ref="N329:N352" si="263">+G329+H329+J329</f>
        <v>6082.6640547945208</v>
      </c>
      <c r="O329" s="60">
        <f t="shared" ref="O329:O352" si="264">G329+H329-L329-I329</f>
        <v>6082.6640547945208</v>
      </c>
    </row>
    <row r="330" spans="1:15" x14ac:dyDescent="0.25">
      <c r="A330" s="63" t="s">
        <v>22</v>
      </c>
      <c r="B330" s="58" t="str">
        <f t="shared" ref="B330:B354" si="265">+IF(MONTH(C330)&lt;4,"Q1",IF(MONTH(C330)&lt;7,"Q2",IF(MONTH(C330)&lt;10,"Q3","Q4")))&amp;"/"&amp;YEAR(C330)</f>
        <v>Q4/2019</v>
      </c>
      <c r="C330" s="54">
        <f>D329+1</f>
        <v>43739</v>
      </c>
      <c r="D330" s="54">
        <f>EOMONTH(D329,3)</f>
        <v>43830</v>
      </c>
      <c r="E330" s="58">
        <f t="shared" ref="E330:E352" si="266">D330-C330+1</f>
        <v>92</v>
      </c>
      <c r="F330" s="59">
        <f>VLOOKUP(D330,'FERC Interest Rate'!$A:$B,2,TRUE)</f>
        <v>5.4199999999999998E-2</v>
      </c>
      <c r="G330" s="60">
        <f t="shared" ref="G330:G350" si="267">O329</f>
        <v>6082.6640547945208</v>
      </c>
      <c r="H330" s="60">
        <f t="shared" si="260"/>
        <v>83.097523405006584</v>
      </c>
      <c r="I330" s="122">
        <v>0</v>
      </c>
      <c r="J330" s="61">
        <v>0</v>
      </c>
      <c r="K330" s="5">
        <f t="shared" si="261"/>
        <v>0</v>
      </c>
      <c r="L330" s="61">
        <v>0</v>
      </c>
      <c r="M330" s="90">
        <f t="shared" si="262"/>
        <v>0</v>
      </c>
      <c r="N330" s="5">
        <f t="shared" si="263"/>
        <v>6165.7615781995273</v>
      </c>
      <c r="O330" s="60">
        <f t="shared" si="264"/>
        <v>6165.7615781995273</v>
      </c>
    </row>
    <row r="331" spans="1:15" x14ac:dyDescent="0.25">
      <c r="A331" s="63" t="s">
        <v>22</v>
      </c>
      <c r="B331" s="58" t="str">
        <f t="shared" si="265"/>
        <v>Q1/2020</v>
      </c>
      <c r="C331" s="54">
        <f t="shared" ref="C331:C350" si="268">D330+1</f>
        <v>43831</v>
      </c>
      <c r="D331" s="54">
        <f t="shared" ref="D331:D354" si="269">EOMONTH(D330,3)</f>
        <v>43921</v>
      </c>
      <c r="E331" s="58">
        <f t="shared" si="266"/>
        <v>91</v>
      </c>
      <c r="F331" s="59">
        <f>VLOOKUP(D331,'FERC Interest Rate'!$A:$B,2,TRUE)</f>
        <v>4.9599999999999998E-2</v>
      </c>
      <c r="G331" s="60">
        <f t="shared" si="267"/>
        <v>6165.7615781995273</v>
      </c>
      <c r="H331" s="60">
        <f t="shared" si="260"/>
        <v>76.037654260550227</v>
      </c>
      <c r="I331" s="122">
        <v>0</v>
      </c>
      <c r="J331" s="61">
        <v>0</v>
      </c>
      <c r="K331" s="5">
        <f t="shared" si="261"/>
        <v>0</v>
      </c>
      <c r="L331" s="61">
        <v>0</v>
      </c>
      <c r="M331" s="90">
        <f t="shared" si="262"/>
        <v>0</v>
      </c>
      <c r="N331" s="5">
        <f t="shared" si="263"/>
        <v>6241.7992324600773</v>
      </c>
      <c r="O331" s="60">
        <f t="shared" si="264"/>
        <v>6241.7992324600773</v>
      </c>
    </row>
    <row r="332" spans="1:15" x14ac:dyDescent="0.25">
      <c r="A332" s="63" t="s">
        <v>22</v>
      </c>
      <c r="B332" s="58" t="str">
        <f t="shared" si="265"/>
        <v>Q2/2020</v>
      </c>
      <c r="C332" s="54">
        <f t="shared" si="268"/>
        <v>43922</v>
      </c>
      <c r="D332" s="54">
        <f t="shared" si="269"/>
        <v>44012</v>
      </c>
      <c r="E332" s="58">
        <f t="shared" si="266"/>
        <v>91</v>
      </c>
      <c r="F332" s="59">
        <f>VLOOKUP(D332,'FERC Interest Rate'!$A:$B,2,TRUE)</f>
        <v>4.7500000000000001E-2</v>
      </c>
      <c r="G332" s="60">
        <f t="shared" si="267"/>
        <v>6241.7992324600773</v>
      </c>
      <c r="H332" s="60">
        <f t="shared" si="260"/>
        <v>73.716331099204055</v>
      </c>
      <c r="I332" s="122">
        <v>0</v>
      </c>
      <c r="J332" s="61">
        <v>0</v>
      </c>
      <c r="K332" s="5">
        <f t="shared" si="261"/>
        <v>0</v>
      </c>
      <c r="L332" s="61">
        <v>0</v>
      </c>
      <c r="M332" s="90">
        <f t="shared" si="262"/>
        <v>0</v>
      </c>
      <c r="N332" s="5">
        <f t="shared" si="263"/>
        <v>6315.515563559281</v>
      </c>
      <c r="O332" s="60">
        <f t="shared" si="264"/>
        <v>6315.515563559281</v>
      </c>
    </row>
    <row r="333" spans="1:15" x14ac:dyDescent="0.25">
      <c r="A333" s="63" t="s">
        <v>22</v>
      </c>
      <c r="B333" s="58" t="str">
        <f t="shared" si="265"/>
        <v>Q3/2020</v>
      </c>
      <c r="C333" s="54">
        <f t="shared" si="268"/>
        <v>44013</v>
      </c>
      <c r="D333" s="54">
        <f t="shared" si="269"/>
        <v>44104</v>
      </c>
      <c r="E333" s="58">
        <f t="shared" si="266"/>
        <v>92</v>
      </c>
      <c r="F333" s="59">
        <f>VLOOKUP(D333,'FERC Interest Rate'!$A:$B,2,TRUE)</f>
        <v>3.4299999999999997E-2</v>
      </c>
      <c r="G333" s="60">
        <f t="shared" si="267"/>
        <v>6315.515563559281</v>
      </c>
      <c r="H333" s="60">
        <f t="shared" si="260"/>
        <v>54.451477902643894</v>
      </c>
      <c r="I333" s="81">
        <v>0</v>
      </c>
      <c r="J333" s="61">
        <v>0</v>
      </c>
      <c r="K333" s="5">
        <f t="shared" si="261"/>
        <v>0</v>
      </c>
      <c r="L333" s="61">
        <v>0</v>
      </c>
      <c r="M333" s="90">
        <f t="shared" si="262"/>
        <v>0</v>
      </c>
      <c r="N333" s="5">
        <f t="shared" si="263"/>
        <v>6369.967041461925</v>
      </c>
      <c r="O333" s="60">
        <f t="shared" si="264"/>
        <v>6369.967041461925</v>
      </c>
    </row>
    <row r="334" spans="1:15" x14ac:dyDescent="0.25">
      <c r="A334" s="63" t="s">
        <v>22</v>
      </c>
      <c r="B334" s="58" t="str">
        <f t="shared" si="265"/>
        <v>Q4/2020</v>
      </c>
      <c r="C334" s="54">
        <f t="shared" si="268"/>
        <v>44105</v>
      </c>
      <c r="D334" s="54">
        <f t="shared" si="269"/>
        <v>44196</v>
      </c>
      <c r="E334" s="58">
        <f t="shared" si="266"/>
        <v>92</v>
      </c>
      <c r="F334" s="59">
        <f>VLOOKUP(D334,'FERC Interest Rate'!$A:$B,2,TRUE)</f>
        <v>3.2500000000000001E-2</v>
      </c>
      <c r="G334" s="60">
        <f t="shared" si="267"/>
        <v>6369.967041461925</v>
      </c>
      <c r="H334" s="60">
        <f t="shared" si="260"/>
        <v>52.038801786806438</v>
      </c>
      <c r="I334" s="81">
        <v>0</v>
      </c>
      <c r="J334" s="61">
        <v>0</v>
      </c>
      <c r="K334" s="5">
        <f t="shared" si="261"/>
        <v>0</v>
      </c>
      <c r="L334" s="61">
        <v>0</v>
      </c>
      <c r="M334" s="90">
        <f t="shared" si="262"/>
        <v>0</v>
      </c>
      <c r="N334" s="5">
        <f t="shared" si="263"/>
        <v>6422.0058432487313</v>
      </c>
      <c r="O334" s="60">
        <f t="shared" si="264"/>
        <v>6422.0058432487313</v>
      </c>
    </row>
    <row r="335" spans="1:15" x14ac:dyDescent="0.25">
      <c r="A335" s="63" t="s">
        <v>22</v>
      </c>
      <c r="B335" s="58" t="str">
        <f t="shared" si="265"/>
        <v>Q1/2021</v>
      </c>
      <c r="C335" s="54">
        <f t="shared" si="268"/>
        <v>44197</v>
      </c>
      <c r="D335" s="54">
        <f t="shared" si="269"/>
        <v>44286</v>
      </c>
      <c r="E335" s="58">
        <f t="shared" si="266"/>
        <v>90</v>
      </c>
      <c r="F335" s="59">
        <f>VLOOKUP(D335,'FERC Interest Rate'!$A:$B,2,TRUE)</f>
        <v>3.2500000000000001E-2</v>
      </c>
      <c r="G335" s="60">
        <f t="shared" si="267"/>
        <v>6422.0058432487313</v>
      </c>
      <c r="H335" s="60">
        <f t="shared" si="260"/>
        <v>51.46401942877408</v>
      </c>
      <c r="I335" s="122">
        <v>0</v>
      </c>
      <c r="J335" s="61">
        <v>0</v>
      </c>
      <c r="K335" s="5">
        <f>+SUM(I335:J335)</f>
        <v>0</v>
      </c>
      <c r="L335" s="61">
        <v>0</v>
      </c>
      <c r="M335" s="90">
        <f t="shared" si="262"/>
        <v>0</v>
      </c>
      <c r="N335" s="5">
        <f t="shared" si="263"/>
        <v>6473.4698626775053</v>
      </c>
      <c r="O335" s="60">
        <f t="shared" si="264"/>
        <v>6473.4698626775053</v>
      </c>
    </row>
    <row r="336" spans="1:15" x14ac:dyDescent="0.25">
      <c r="A336" s="63" t="s">
        <v>22</v>
      </c>
      <c r="B336" s="58" t="str">
        <f>+IF(MONTH(C336)&lt;4,"Q1",IF(MONTH(C336)&lt;7,"Q2",IF(MONTH(C336)&lt;10,"Q3","Q4")))&amp;"/"&amp;YEAR(C336)</f>
        <v>Q2/2021</v>
      </c>
      <c r="C336" s="54">
        <f>D335+1</f>
        <v>44287</v>
      </c>
      <c r="D336" s="54">
        <f t="shared" si="269"/>
        <v>44377</v>
      </c>
      <c r="E336" s="58">
        <f>D336-C336+1</f>
        <v>91</v>
      </c>
      <c r="F336" s="59">
        <f>VLOOKUP(D336,'FERC Interest Rate'!$A:$B,2,TRUE)</f>
        <v>3.2500000000000001E-2</v>
      </c>
      <c r="G336" s="60">
        <f>O335</f>
        <v>6473.4698626775053</v>
      </c>
      <c r="H336" s="60">
        <f>G336*F336*(E336/(DATE(YEAR(D336),12,31)-DATE(YEAR(D336),1,1)+1))</f>
        <v>52.452841421558141</v>
      </c>
      <c r="I336" s="122">
        <v>0</v>
      </c>
      <c r="J336" s="61">
        <v>0</v>
      </c>
      <c r="K336" s="5">
        <f>+SUM(I336:J336)</f>
        <v>0</v>
      </c>
      <c r="L336" s="61">
        <v>0</v>
      </c>
      <c r="M336" s="90">
        <f>+SUM(K336:L336)</f>
        <v>0</v>
      </c>
      <c r="N336" s="5">
        <f>+G336+H336+J336</f>
        <v>6525.9227040990636</v>
      </c>
      <c r="O336" s="60">
        <f>G336+H336-L336-I336</f>
        <v>6525.9227040990636</v>
      </c>
    </row>
    <row r="337" spans="1:15" x14ac:dyDescent="0.25">
      <c r="A337" s="63" t="s">
        <v>22</v>
      </c>
      <c r="B337" s="58" t="str">
        <f>+IF(MONTH(C337)&lt;4,"Q1",IF(MONTH(C337)&lt;7,"Q2",IF(MONTH(C337)&lt;10,"Q3","Q4")))&amp;"/"&amp;YEAR(C337)</f>
        <v>Q3/2021</v>
      </c>
      <c r="C337" s="54">
        <f>D336+1</f>
        <v>44378</v>
      </c>
      <c r="D337" s="54">
        <f t="shared" si="269"/>
        <v>44469</v>
      </c>
      <c r="E337" s="58">
        <f>D337-C337+1</f>
        <v>92</v>
      </c>
      <c r="F337" s="59">
        <f>VLOOKUP(D337,'FERC Interest Rate'!$A:$B,2,TRUE)</f>
        <v>3.2500000000000001E-2</v>
      </c>
      <c r="G337" s="60">
        <f>O336</f>
        <v>6525.9227040990636</v>
      </c>
      <c r="H337" s="60">
        <f>G337*F337*(E337/(DATE(YEAR(D337),12,31)-DATE(YEAR(D337),1,1)+1))</f>
        <v>53.458928452756716</v>
      </c>
      <c r="I337" s="122">
        <v>0</v>
      </c>
      <c r="J337" s="61">
        <v>0</v>
      </c>
      <c r="K337" s="5">
        <f>+SUM(I337:J337)</f>
        <v>0</v>
      </c>
      <c r="L337" s="61">
        <v>0</v>
      </c>
      <c r="M337" s="90">
        <f>+SUM(K337:L337)</f>
        <v>0</v>
      </c>
      <c r="N337" s="5">
        <f>+G337+H337+J337</f>
        <v>6579.3816325518201</v>
      </c>
      <c r="O337" s="60">
        <f>G337+H337-L337-I337</f>
        <v>6579.3816325518201</v>
      </c>
    </row>
    <row r="338" spans="1:15" x14ac:dyDescent="0.25">
      <c r="A338" s="63" t="s">
        <v>22</v>
      </c>
      <c r="B338" s="58" t="str">
        <f t="shared" si="265"/>
        <v>Q4/2021</v>
      </c>
      <c r="C338" s="54">
        <f t="shared" si="268"/>
        <v>44470</v>
      </c>
      <c r="D338" s="54">
        <f t="shared" si="269"/>
        <v>44561</v>
      </c>
      <c r="E338" s="58">
        <f t="shared" si="266"/>
        <v>92</v>
      </c>
      <c r="F338" s="59">
        <f>VLOOKUP(D338,'FERC Interest Rate'!$A:$B,2,TRUE)</f>
        <v>3.2500000000000001E-2</v>
      </c>
      <c r="G338" s="60">
        <f t="shared" si="267"/>
        <v>6579.3816325518201</v>
      </c>
      <c r="H338" s="60">
        <f>G338*F338*(E338/(DATE(YEAR(D338),12,31)-DATE(YEAR(D338),1,1)+1))</f>
        <v>53.896852277616283</v>
      </c>
      <c r="I338" s="81">
        <v>0</v>
      </c>
      <c r="J338" s="61">
        <v>0</v>
      </c>
      <c r="K338" s="5">
        <f t="shared" ref="K338:K341" si="270">+SUM(I338:J338)</f>
        <v>0</v>
      </c>
      <c r="L338" s="61">
        <v>0</v>
      </c>
      <c r="M338" s="90">
        <f t="shared" ref="M338:M341" si="271">+SUM(K338:L338)</f>
        <v>0</v>
      </c>
      <c r="N338" s="5">
        <f t="shared" si="263"/>
        <v>6633.2784848294359</v>
      </c>
      <c r="O338" s="60">
        <f t="shared" si="264"/>
        <v>6633.2784848294359</v>
      </c>
    </row>
    <row r="339" spans="1:15" x14ac:dyDescent="0.25">
      <c r="A339" s="63" t="s">
        <v>22</v>
      </c>
      <c r="B339" s="58" t="str">
        <f t="shared" si="265"/>
        <v>Q1/2022</v>
      </c>
      <c r="C339" s="54">
        <f t="shared" si="268"/>
        <v>44562</v>
      </c>
      <c r="D339" s="54">
        <f t="shared" si="269"/>
        <v>44651</v>
      </c>
      <c r="E339" s="58">
        <f t="shared" si="266"/>
        <v>90</v>
      </c>
      <c r="F339" s="59">
        <f>VLOOKUP(D339,'FERC Interest Rate'!$A:$B,2,TRUE)</f>
        <v>3.2500000000000001E-2</v>
      </c>
      <c r="G339" s="60">
        <f t="shared" si="267"/>
        <v>6633.2784848294359</v>
      </c>
      <c r="H339" s="60">
        <f t="shared" ref="H339:H342" si="272">G339*F339*(E339/(DATE(YEAR(D339),12,31)-DATE(YEAR(D339),1,1)+1))</f>
        <v>53.157094707194794</v>
      </c>
      <c r="I339" s="81">
        <v>0</v>
      </c>
      <c r="J339" s="61">
        <v>0</v>
      </c>
      <c r="K339" s="5">
        <f t="shared" si="270"/>
        <v>0</v>
      </c>
      <c r="L339" s="61">
        <v>0</v>
      </c>
      <c r="M339" s="90">
        <f t="shared" si="271"/>
        <v>0</v>
      </c>
      <c r="N339" s="5">
        <f t="shared" si="263"/>
        <v>6686.4355795366309</v>
      </c>
      <c r="O339" s="60">
        <f t="shared" si="264"/>
        <v>6686.4355795366309</v>
      </c>
    </row>
    <row r="340" spans="1:15" x14ac:dyDescent="0.25">
      <c r="A340" s="63" t="s">
        <v>22</v>
      </c>
      <c r="B340" s="58" t="str">
        <f t="shared" si="265"/>
        <v>Q2/2022</v>
      </c>
      <c r="C340" s="54">
        <f t="shared" si="268"/>
        <v>44652</v>
      </c>
      <c r="D340" s="54">
        <f t="shared" si="269"/>
        <v>44742</v>
      </c>
      <c r="E340" s="58">
        <f t="shared" si="266"/>
        <v>91</v>
      </c>
      <c r="F340" s="59">
        <f>VLOOKUP(D340,'FERC Interest Rate'!$A:$B,2,TRUE)</f>
        <v>3.2500000000000001E-2</v>
      </c>
      <c r="G340" s="60">
        <f t="shared" si="267"/>
        <v>6686.4355795366309</v>
      </c>
      <c r="H340" s="60">
        <f t="shared" si="272"/>
        <v>54.178447195834487</v>
      </c>
      <c r="I340" s="122">
        <v>0</v>
      </c>
      <c r="J340" s="61">
        <v>0</v>
      </c>
      <c r="K340" s="5">
        <f t="shared" si="270"/>
        <v>0</v>
      </c>
      <c r="L340" s="61">
        <v>0</v>
      </c>
      <c r="M340" s="90">
        <f t="shared" si="271"/>
        <v>0</v>
      </c>
      <c r="N340" s="5">
        <f t="shared" si="263"/>
        <v>6740.6140267324654</v>
      </c>
      <c r="O340" s="60">
        <f t="shared" si="264"/>
        <v>6740.6140267324654</v>
      </c>
    </row>
    <row r="341" spans="1:15" x14ac:dyDescent="0.25">
      <c r="A341" s="63" t="s">
        <v>22</v>
      </c>
      <c r="B341" s="58" t="str">
        <f t="shared" si="265"/>
        <v>Q3/2022</v>
      </c>
      <c r="C341" s="54">
        <f t="shared" si="268"/>
        <v>44743</v>
      </c>
      <c r="D341" s="54">
        <f t="shared" si="269"/>
        <v>44834</v>
      </c>
      <c r="E341" s="58">
        <f t="shared" si="266"/>
        <v>92</v>
      </c>
      <c r="F341" s="59">
        <f>VLOOKUP(D341,'FERC Interest Rate'!$A:$B,2,TRUE)</f>
        <v>3.5999999999999997E-2</v>
      </c>
      <c r="G341" s="60">
        <f t="shared" si="267"/>
        <v>6740.6140267324654</v>
      </c>
      <c r="H341" s="60">
        <f t="shared" si="272"/>
        <v>61.164147004213497</v>
      </c>
      <c r="I341" s="122">
        <v>0</v>
      </c>
      <c r="J341" s="61">
        <v>0</v>
      </c>
      <c r="K341" s="5">
        <f t="shared" si="270"/>
        <v>0</v>
      </c>
      <c r="L341" s="61">
        <v>0</v>
      </c>
      <c r="M341" s="90">
        <f t="shared" si="271"/>
        <v>0</v>
      </c>
      <c r="N341" s="5">
        <f t="shared" si="263"/>
        <v>6801.7781737366786</v>
      </c>
      <c r="O341" s="60">
        <f t="shared" si="264"/>
        <v>6801.7781737366786</v>
      </c>
    </row>
    <row r="342" spans="1:15" x14ac:dyDescent="0.25">
      <c r="A342" s="63" t="s">
        <v>44</v>
      </c>
      <c r="B342" s="58" t="str">
        <f t="shared" si="265"/>
        <v>Q4/2022</v>
      </c>
      <c r="C342" s="54">
        <f t="shared" si="268"/>
        <v>44835</v>
      </c>
      <c r="D342" s="54">
        <f t="shared" si="269"/>
        <v>44926</v>
      </c>
      <c r="E342" s="58">
        <f t="shared" si="266"/>
        <v>92</v>
      </c>
      <c r="F342" s="59">
        <f>VLOOKUP(D342,'FERC Interest Rate'!$A:$B,2,TRUE)</f>
        <v>4.9099999999999998E-2</v>
      </c>
      <c r="G342" s="60">
        <f t="shared" si="267"/>
        <v>6801.7781737366786</v>
      </c>
      <c r="H342" s="60">
        <f t="shared" si="272"/>
        <v>84.178061277817335</v>
      </c>
      <c r="I342" s="122">
        <f t="shared" ref="I342:I354" si="273">(SUM($H$329:$H$354)/20)</f>
        <v>40.347811750724851</v>
      </c>
      <c r="J342" s="61">
        <f t="shared" ref="J342" si="274">G342*F342*(E342/(DATE(YEAR(D342),12,31)-DATE(YEAR(D342),1,1)+1))</f>
        <v>84.178061277817335</v>
      </c>
      <c r="K342" s="5">
        <f>+SUM(I342:J342)</f>
        <v>124.52587302854218</v>
      </c>
      <c r="L342" s="61">
        <f>($G$329/20)</f>
        <v>303.95</v>
      </c>
      <c r="M342" s="90">
        <f t="shared" ref="M342" si="275">+SUM(K342:L342)</f>
        <v>428.4758730285422</v>
      </c>
      <c r="N342" s="5">
        <f t="shared" si="263"/>
        <v>6970.1342962923136</v>
      </c>
      <c r="O342" s="60">
        <f t="shared" si="264"/>
        <v>6541.6584232637715</v>
      </c>
    </row>
    <row r="343" spans="1:15" x14ac:dyDescent="0.25">
      <c r="A343" s="63" t="s">
        <v>45</v>
      </c>
      <c r="B343" s="58" t="str">
        <f t="shared" si="265"/>
        <v>Q1/2023</v>
      </c>
      <c r="C343" s="54">
        <f t="shared" si="268"/>
        <v>44927</v>
      </c>
      <c r="D343" s="54">
        <f t="shared" si="269"/>
        <v>45016</v>
      </c>
      <c r="E343" s="58">
        <f t="shared" si="266"/>
        <v>90</v>
      </c>
      <c r="F343" s="59">
        <f>VLOOKUP(D343,'FERC Interest Rate'!$A:$B,2,TRUE)</f>
        <v>6.3100000000000003E-2</v>
      </c>
      <c r="G343" s="60">
        <f t="shared" si="267"/>
        <v>6541.6584232637715</v>
      </c>
      <c r="H343" s="60">
        <v>0</v>
      </c>
      <c r="I343" s="122">
        <f t="shared" si="273"/>
        <v>40.347811750724851</v>
      </c>
      <c r="J343" s="61">
        <f t="shared" ref="J343:J354" si="276">G343*F343*(E343/(DATE(YEAR(D343),12,31)-DATE(YEAR(D343),1,1)+1))</f>
        <v>101.78103612524646</v>
      </c>
      <c r="K343" s="5">
        <f t="shared" ref="K343:K354" si="277">+SUM(I343:J343)</f>
        <v>142.1288478759713</v>
      </c>
      <c r="L343" s="61">
        <f t="shared" ref="L343:L354" si="278">($G$329/20)</f>
        <v>303.95</v>
      </c>
      <c r="M343" s="90">
        <f t="shared" ref="M343:M354" si="279">+SUM(K343:L343)</f>
        <v>446.07884787597129</v>
      </c>
      <c r="N343" s="5">
        <f t="shared" si="263"/>
        <v>6643.4394593890183</v>
      </c>
      <c r="O343" s="60">
        <f t="shared" si="264"/>
        <v>6197.3606115130469</v>
      </c>
    </row>
    <row r="344" spans="1:15" x14ac:dyDescent="0.25">
      <c r="A344" s="63" t="s">
        <v>46</v>
      </c>
      <c r="B344" s="58" t="str">
        <f t="shared" si="265"/>
        <v>Q2/2023</v>
      </c>
      <c r="C344" s="54">
        <f t="shared" si="268"/>
        <v>45017</v>
      </c>
      <c r="D344" s="54">
        <f t="shared" si="269"/>
        <v>45107</v>
      </c>
      <c r="E344" s="58">
        <f t="shared" si="266"/>
        <v>91</v>
      </c>
      <c r="F344" s="59">
        <f>VLOOKUP(D344,'FERC Interest Rate'!$A:$B,2,TRUE)</f>
        <v>7.4999999999999997E-2</v>
      </c>
      <c r="G344" s="60">
        <f t="shared" si="267"/>
        <v>6197.3606115130469</v>
      </c>
      <c r="H344" s="60">
        <v>0</v>
      </c>
      <c r="I344" s="122">
        <f t="shared" si="273"/>
        <v>40.347811750724851</v>
      </c>
      <c r="J344" s="61">
        <f t="shared" si="276"/>
        <v>115.88215390020972</v>
      </c>
      <c r="K344" s="5">
        <f t="shared" si="277"/>
        <v>156.22996565093456</v>
      </c>
      <c r="L344" s="61">
        <f t="shared" si="278"/>
        <v>303.95</v>
      </c>
      <c r="M344" s="90">
        <f t="shared" si="279"/>
        <v>460.17996565093455</v>
      </c>
      <c r="N344" s="5">
        <f t="shared" si="263"/>
        <v>6313.2427654132571</v>
      </c>
      <c r="O344" s="60">
        <f t="shared" si="264"/>
        <v>5853.0627997623224</v>
      </c>
    </row>
    <row r="345" spans="1:15" x14ac:dyDescent="0.25">
      <c r="A345" s="63" t="s">
        <v>47</v>
      </c>
      <c r="B345" s="58" t="str">
        <f t="shared" si="265"/>
        <v>Q3/2023</v>
      </c>
      <c r="C345" s="54">
        <f t="shared" si="268"/>
        <v>45108</v>
      </c>
      <c r="D345" s="54">
        <f t="shared" si="269"/>
        <v>45199</v>
      </c>
      <c r="E345" s="58">
        <f t="shared" si="266"/>
        <v>92</v>
      </c>
      <c r="F345" s="59">
        <f>VLOOKUP(D345,'FERC Interest Rate'!$A:$B,2,TRUE)</f>
        <v>8.0199999999999994E-2</v>
      </c>
      <c r="G345" s="60">
        <f t="shared" si="267"/>
        <v>5853.0627997623224</v>
      </c>
      <c r="H345" s="60">
        <v>0</v>
      </c>
      <c r="I345" s="122">
        <f t="shared" si="273"/>
        <v>40.347811750724851</v>
      </c>
      <c r="J345" s="61">
        <f t="shared" si="276"/>
        <v>118.31846181305842</v>
      </c>
      <c r="K345" s="5">
        <f t="shared" si="277"/>
        <v>158.66627356378328</v>
      </c>
      <c r="L345" s="61">
        <f t="shared" si="278"/>
        <v>303.95</v>
      </c>
      <c r="M345" s="90">
        <f t="shared" si="279"/>
        <v>462.61627356378324</v>
      </c>
      <c r="N345" s="5">
        <f t="shared" si="263"/>
        <v>5971.3812615753804</v>
      </c>
      <c r="O345" s="60">
        <f t="shared" si="264"/>
        <v>5508.7649880115978</v>
      </c>
    </row>
    <row r="346" spans="1:15" x14ac:dyDescent="0.25">
      <c r="A346" s="63" t="s">
        <v>48</v>
      </c>
      <c r="B346" s="58" t="str">
        <f t="shared" si="265"/>
        <v>Q4/2023</v>
      </c>
      <c r="C346" s="54">
        <f t="shared" si="268"/>
        <v>45200</v>
      </c>
      <c r="D346" s="54">
        <f t="shared" si="269"/>
        <v>45291</v>
      </c>
      <c r="E346" s="58">
        <f t="shared" si="266"/>
        <v>92</v>
      </c>
      <c r="F346" s="59">
        <f>VLOOKUP(D346,'FERC Interest Rate'!$A:$B,2,TRUE)</f>
        <v>8.3500000000000005E-2</v>
      </c>
      <c r="G346" s="60">
        <f t="shared" si="267"/>
        <v>5508.7649880115978</v>
      </c>
      <c r="H346" s="60">
        <v>0</v>
      </c>
      <c r="I346" s="122">
        <f t="shared" si="273"/>
        <v>40.347811750724851</v>
      </c>
      <c r="J346" s="61">
        <f t="shared" si="276"/>
        <v>115.94063736412356</v>
      </c>
      <c r="K346" s="5">
        <f t="shared" si="277"/>
        <v>156.28844911484842</v>
      </c>
      <c r="L346" s="61">
        <f t="shared" si="278"/>
        <v>303.95</v>
      </c>
      <c r="M346" s="90">
        <f t="shared" si="279"/>
        <v>460.23844911484844</v>
      </c>
      <c r="N346" s="5">
        <f t="shared" si="263"/>
        <v>5624.705625375721</v>
      </c>
      <c r="O346" s="60">
        <f t="shared" si="264"/>
        <v>5164.4671762608732</v>
      </c>
    </row>
    <row r="347" spans="1:15" x14ac:dyDescent="0.25">
      <c r="A347" s="63" t="s">
        <v>49</v>
      </c>
      <c r="B347" s="58" t="str">
        <f t="shared" si="265"/>
        <v>Q1/2024</v>
      </c>
      <c r="C347" s="54">
        <f t="shared" si="268"/>
        <v>45292</v>
      </c>
      <c r="D347" s="54">
        <f t="shared" si="269"/>
        <v>45382</v>
      </c>
      <c r="E347" s="58">
        <f t="shared" si="266"/>
        <v>91</v>
      </c>
      <c r="F347" s="59">
        <f>VLOOKUP(D347,'FERC Interest Rate'!$A:$B,2,TRUE)</f>
        <v>8.5000000000000006E-2</v>
      </c>
      <c r="G347" s="60">
        <f t="shared" si="267"/>
        <v>5164.4671762608732</v>
      </c>
      <c r="H347" s="60">
        <v>0</v>
      </c>
      <c r="I347" s="122">
        <f t="shared" si="273"/>
        <v>40.347811750724851</v>
      </c>
      <c r="J347" s="61">
        <f t="shared" si="276"/>
        <v>109.14522843819087</v>
      </c>
      <c r="K347" s="5">
        <f t="shared" si="277"/>
        <v>149.49304018891573</v>
      </c>
      <c r="L347" s="61">
        <f t="shared" si="278"/>
        <v>303.95</v>
      </c>
      <c r="M347" s="90">
        <f t="shared" si="279"/>
        <v>453.44304018891569</v>
      </c>
      <c r="N347" s="5">
        <f t="shared" si="263"/>
        <v>5273.6124046990644</v>
      </c>
      <c r="O347" s="60">
        <f t="shared" si="264"/>
        <v>4820.1693645101486</v>
      </c>
    </row>
    <row r="348" spans="1:15" x14ac:dyDescent="0.25">
      <c r="A348" s="63" t="s">
        <v>50</v>
      </c>
      <c r="B348" s="58" t="str">
        <f t="shared" si="265"/>
        <v>Q2/2024</v>
      </c>
      <c r="C348" s="54">
        <f t="shared" si="268"/>
        <v>45383</v>
      </c>
      <c r="D348" s="54">
        <f t="shared" si="269"/>
        <v>45473</v>
      </c>
      <c r="E348" s="58">
        <f t="shared" si="266"/>
        <v>91</v>
      </c>
      <c r="F348" s="59">
        <f>VLOOKUP(D348,'FERC Interest Rate'!$A:$B,2,TRUE)</f>
        <v>8.5000000000000006E-2</v>
      </c>
      <c r="G348" s="60">
        <f t="shared" si="267"/>
        <v>4820.1693645101486</v>
      </c>
      <c r="H348" s="60">
        <v>0</v>
      </c>
      <c r="I348" s="122">
        <f t="shared" si="273"/>
        <v>40.347811750724851</v>
      </c>
      <c r="J348" s="61">
        <f t="shared" si="276"/>
        <v>101.86887987564481</v>
      </c>
      <c r="K348" s="5">
        <f t="shared" si="277"/>
        <v>142.21669162636965</v>
      </c>
      <c r="L348" s="61">
        <f t="shared" si="278"/>
        <v>303.95</v>
      </c>
      <c r="M348" s="90">
        <f t="shared" si="279"/>
        <v>446.16669162636964</v>
      </c>
      <c r="N348" s="5">
        <f t="shared" si="263"/>
        <v>4922.0382443857934</v>
      </c>
      <c r="O348" s="60">
        <f t="shared" si="264"/>
        <v>4475.871552759424</v>
      </c>
    </row>
    <row r="349" spans="1:15" x14ac:dyDescent="0.25">
      <c r="A349" s="63" t="s">
        <v>51</v>
      </c>
      <c r="B349" s="58" t="str">
        <f t="shared" si="265"/>
        <v>Q3/2024</v>
      </c>
      <c r="C349" s="54">
        <f t="shared" si="268"/>
        <v>45474</v>
      </c>
      <c r="D349" s="54">
        <f t="shared" si="269"/>
        <v>45565</v>
      </c>
      <c r="E349" s="58">
        <f t="shared" si="266"/>
        <v>92</v>
      </c>
      <c r="F349" s="59">
        <f>VLOOKUP(D349,'FERC Interest Rate'!$A:$B,2,TRUE)</f>
        <v>8.5000000000000006E-2</v>
      </c>
      <c r="G349" s="60">
        <f t="shared" si="267"/>
        <v>4475.871552759424</v>
      </c>
      <c r="H349" s="60">
        <v>0</v>
      </c>
      <c r="I349" s="122">
        <f t="shared" si="273"/>
        <v>40.347811750724851</v>
      </c>
      <c r="J349" s="61">
        <f t="shared" si="276"/>
        <v>95.632009679176775</v>
      </c>
      <c r="K349" s="5">
        <f t="shared" si="277"/>
        <v>135.97982142990162</v>
      </c>
      <c r="L349" s="61">
        <f t="shared" si="278"/>
        <v>303.95</v>
      </c>
      <c r="M349" s="90">
        <f t="shared" si="279"/>
        <v>439.92982142990161</v>
      </c>
      <c r="N349" s="5">
        <f t="shared" si="263"/>
        <v>4571.503562438601</v>
      </c>
      <c r="O349" s="60">
        <f t="shared" si="264"/>
        <v>4131.5737410086995</v>
      </c>
    </row>
    <row r="350" spans="1:15" x14ac:dyDescent="0.25">
      <c r="A350" s="63" t="s">
        <v>52</v>
      </c>
      <c r="B350" s="58" t="str">
        <f t="shared" si="265"/>
        <v>Q4/2024</v>
      </c>
      <c r="C350" s="54">
        <f t="shared" si="268"/>
        <v>45566</v>
      </c>
      <c r="D350" s="54">
        <f t="shared" si="269"/>
        <v>45657</v>
      </c>
      <c r="E350" s="58">
        <f t="shared" si="266"/>
        <v>92</v>
      </c>
      <c r="F350" s="59">
        <f>VLOOKUP(D350,'FERC Interest Rate'!$A:$B,2,TRUE)</f>
        <v>8.5000000000000006E-2</v>
      </c>
      <c r="G350" s="60">
        <f t="shared" si="267"/>
        <v>4131.5737410086995</v>
      </c>
      <c r="H350" s="60">
        <v>0</v>
      </c>
      <c r="I350" s="122">
        <f t="shared" si="273"/>
        <v>40.347811750724851</v>
      </c>
      <c r="J350" s="61">
        <f t="shared" si="276"/>
        <v>88.275701242317041</v>
      </c>
      <c r="K350" s="5">
        <f t="shared" si="277"/>
        <v>128.62351299304189</v>
      </c>
      <c r="L350" s="61">
        <f t="shared" si="278"/>
        <v>303.95</v>
      </c>
      <c r="M350" s="90">
        <f t="shared" si="279"/>
        <v>432.57351299304185</v>
      </c>
      <c r="N350" s="5">
        <f t="shared" si="263"/>
        <v>4219.8494422510166</v>
      </c>
      <c r="O350" s="60">
        <f t="shared" si="264"/>
        <v>3787.2759292579749</v>
      </c>
    </row>
    <row r="351" spans="1:15" x14ac:dyDescent="0.25">
      <c r="A351" s="63" t="s">
        <v>53</v>
      </c>
      <c r="B351" s="58" t="str">
        <f t="shared" si="265"/>
        <v>Q1/2025</v>
      </c>
      <c r="C351" s="54">
        <f t="shared" ref="C351:C354" si="280">D350+1</f>
        <v>45658</v>
      </c>
      <c r="D351" s="54">
        <f>EOMONTH(D350,3)</f>
        <v>45747</v>
      </c>
      <c r="E351" s="58">
        <f t="shared" si="266"/>
        <v>90</v>
      </c>
      <c r="F351" s="59">
        <f>VLOOKUP(D351,'FERC Interest Rate'!$A:$B,2,TRUE)</f>
        <v>8.0399999999999999E-2</v>
      </c>
      <c r="G351" s="60">
        <f t="shared" ref="G351:G354" si="281">O350</f>
        <v>3787.2759292579749</v>
      </c>
      <c r="H351" s="60">
        <v>0</v>
      </c>
      <c r="I351" s="122">
        <f t="shared" si="273"/>
        <v>40.347811750724851</v>
      </c>
      <c r="J351" s="61">
        <f t="shared" si="276"/>
        <v>75.081448285234814</v>
      </c>
      <c r="K351" s="5">
        <f t="shared" si="277"/>
        <v>115.42926003595966</v>
      </c>
      <c r="L351" s="61">
        <f t="shared" si="278"/>
        <v>303.95</v>
      </c>
      <c r="M351" s="90">
        <f t="shared" si="279"/>
        <v>419.37926003595965</v>
      </c>
      <c r="N351" s="5">
        <f t="shared" si="263"/>
        <v>3862.3573775432096</v>
      </c>
      <c r="O351" s="60">
        <f t="shared" si="264"/>
        <v>3442.9781175072503</v>
      </c>
    </row>
    <row r="352" spans="1:15" x14ac:dyDescent="0.25">
      <c r="A352" s="63" t="s">
        <v>54</v>
      </c>
      <c r="B352" s="58" t="str">
        <f t="shared" si="265"/>
        <v>Q2/2025</v>
      </c>
      <c r="C352" s="54">
        <f t="shared" si="280"/>
        <v>45748</v>
      </c>
      <c r="D352" s="54">
        <f>EOMONTH(D351,3)</f>
        <v>45838</v>
      </c>
      <c r="E352" s="58">
        <f t="shared" si="266"/>
        <v>91</v>
      </c>
      <c r="F352" s="59">
        <f>VLOOKUP(D352,'FERC Interest Rate'!$A:$B,2,TRUE)</f>
        <v>7.5499999999999998E-2</v>
      </c>
      <c r="G352" s="60">
        <f t="shared" si="281"/>
        <v>3442.9781175072503</v>
      </c>
      <c r="H352" s="60">
        <v>0</v>
      </c>
      <c r="I352" s="122">
        <f t="shared" si="273"/>
        <v>40.347811750724851</v>
      </c>
      <c r="J352" s="61">
        <f t="shared" si="276"/>
        <v>64.8081675515988</v>
      </c>
      <c r="K352" s="5">
        <f t="shared" si="277"/>
        <v>105.15597930232366</v>
      </c>
      <c r="L352" s="61">
        <f t="shared" si="278"/>
        <v>303.95</v>
      </c>
      <c r="M352" s="90">
        <f t="shared" si="279"/>
        <v>409.10597930232365</v>
      </c>
      <c r="N352" s="5">
        <f t="shared" si="263"/>
        <v>3507.786285058849</v>
      </c>
      <c r="O352" s="60">
        <f t="shared" si="264"/>
        <v>3098.6803057565257</v>
      </c>
    </row>
    <row r="353" spans="1:15" x14ac:dyDescent="0.25">
      <c r="A353" s="63" t="s">
        <v>55</v>
      </c>
      <c r="B353" s="58" t="str">
        <f t="shared" si="265"/>
        <v>Q3/2025</v>
      </c>
      <c r="C353" s="54">
        <f t="shared" si="280"/>
        <v>45839</v>
      </c>
      <c r="D353" s="54">
        <f t="shared" si="269"/>
        <v>45930</v>
      </c>
      <c r="E353" s="58">
        <f>D353-C353+1</f>
        <v>92</v>
      </c>
      <c r="F353" s="59">
        <f>VLOOKUP(D353,'FERC Interest Rate'!$A:$B,2,TRUE)</f>
        <v>7.4999999999999997E-2</v>
      </c>
      <c r="G353" s="60">
        <f t="shared" si="281"/>
        <v>3098.6803057565257</v>
      </c>
      <c r="H353" s="60">
        <v>0</v>
      </c>
      <c r="I353" s="122">
        <f t="shared" si="273"/>
        <v>40.347811750724851</v>
      </c>
      <c r="J353" s="61">
        <f t="shared" si="276"/>
        <v>58.577792081424732</v>
      </c>
      <c r="K353" s="5">
        <f t="shared" si="277"/>
        <v>98.925603832149591</v>
      </c>
      <c r="L353" s="61">
        <f t="shared" si="278"/>
        <v>303.95</v>
      </c>
      <c r="M353" s="90">
        <f t="shared" si="279"/>
        <v>402.87560383214958</v>
      </c>
      <c r="N353" s="5">
        <f>+G353+H353+J353</f>
        <v>3157.2580978379506</v>
      </c>
      <c r="O353" s="60">
        <f>G353+H353-L353-I353</f>
        <v>2754.3824940058012</v>
      </c>
    </row>
    <row r="354" spans="1:15" x14ac:dyDescent="0.25">
      <c r="A354" s="63" t="s">
        <v>56</v>
      </c>
      <c r="B354" s="58" t="str">
        <f t="shared" si="265"/>
        <v>Q4/2025</v>
      </c>
      <c r="C354" s="54">
        <f t="shared" si="280"/>
        <v>45931</v>
      </c>
      <c r="D354" s="54">
        <f t="shared" si="269"/>
        <v>46022</v>
      </c>
      <c r="E354" s="58">
        <f>D354-C354+1</f>
        <v>92</v>
      </c>
      <c r="F354" s="59">
        <f>VLOOKUP(D354,'FERC Interest Rate'!$A:$B,2,TRUE)</f>
        <v>7.4999999999999997E-2</v>
      </c>
      <c r="G354" s="60">
        <f t="shared" si="281"/>
        <v>2754.3824940058012</v>
      </c>
      <c r="H354" s="60">
        <v>0</v>
      </c>
      <c r="I354" s="122">
        <f t="shared" si="273"/>
        <v>40.347811750724851</v>
      </c>
      <c r="J354" s="61">
        <f t="shared" si="276"/>
        <v>52.069148516821997</v>
      </c>
      <c r="K354" s="5">
        <f t="shared" si="277"/>
        <v>92.416960267546841</v>
      </c>
      <c r="L354" s="61">
        <f t="shared" si="278"/>
        <v>303.95</v>
      </c>
      <c r="M354" s="90">
        <f t="shared" si="279"/>
        <v>396.3669602675468</v>
      </c>
      <c r="N354" s="5">
        <f>+G354+H354+J354</f>
        <v>2806.4516425226229</v>
      </c>
      <c r="O354" s="60">
        <f>G354+H354-L354-I354</f>
        <v>2410.0846822550766</v>
      </c>
    </row>
    <row r="355" spans="1:15" ht="13.5" thickBot="1" x14ac:dyDescent="0.35">
      <c r="A355" s="101"/>
      <c r="B355" s="102"/>
      <c r="C355" s="103"/>
      <c r="D355" s="103"/>
      <c r="E355" s="102"/>
      <c r="F355" s="102"/>
      <c r="G355" s="92">
        <f t="shared" ref="G355:O355" si="282">SUM(G329:G354)</f>
        <v>145893.83928150506</v>
      </c>
      <c r="H355" s="92">
        <f t="shared" si="282"/>
        <v>806.956235014497</v>
      </c>
      <c r="I355" s="92">
        <f t="shared" si="282"/>
        <v>524.52155275942312</v>
      </c>
      <c r="J355" s="92">
        <f t="shared" si="282"/>
        <v>1181.5587261508656</v>
      </c>
      <c r="K355" s="92">
        <f t="shared" si="282"/>
        <v>1706.0802789102884</v>
      </c>
      <c r="L355" s="92">
        <f t="shared" si="282"/>
        <v>3951.349999999999</v>
      </c>
      <c r="M355" s="92">
        <f t="shared" si="282"/>
        <v>5657.4302789102876</v>
      </c>
      <c r="N355" s="92">
        <f t="shared" si="282"/>
        <v>147882.35424267044</v>
      </c>
      <c r="O355" s="92">
        <f t="shared" si="282"/>
        <v>142224.92396376017</v>
      </c>
    </row>
    <row r="356" spans="1:15" ht="13" thickTop="1" x14ac:dyDescent="0.25"/>
    <row r="357" spans="1:15" ht="37" x14ac:dyDescent="0.3">
      <c r="A357" s="62" t="s">
        <v>43</v>
      </c>
      <c r="B357" s="62" t="s">
        <v>3</v>
      </c>
      <c r="C357" s="62" t="s">
        <v>4</v>
      </c>
      <c r="D357" s="62" t="s">
        <v>5</v>
      </c>
      <c r="E357" s="62" t="s">
        <v>6</v>
      </c>
      <c r="F357" s="62" t="s">
        <v>7</v>
      </c>
      <c r="G357" s="62" t="s">
        <v>70</v>
      </c>
      <c r="H357" s="62" t="s">
        <v>71</v>
      </c>
      <c r="I357" s="77" t="s">
        <v>72</v>
      </c>
      <c r="J357" s="78" t="s">
        <v>73</v>
      </c>
      <c r="K357" s="78" t="s">
        <v>74</v>
      </c>
      <c r="L357" s="78" t="s">
        <v>75</v>
      </c>
      <c r="M357" s="79" t="s">
        <v>65</v>
      </c>
      <c r="N357" s="62" t="s">
        <v>76</v>
      </c>
      <c r="O357" s="62" t="s">
        <v>77</v>
      </c>
    </row>
    <row r="358" spans="1:15" ht="13" x14ac:dyDescent="0.3">
      <c r="A358" s="123" t="s">
        <v>37</v>
      </c>
      <c r="B358" s="198" t="s">
        <v>54</v>
      </c>
      <c r="C358" s="54">
        <f>VLOOKUP(B358,A$1:F$33,2,FALSE)</f>
        <v>43769</v>
      </c>
      <c r="D358" s="54">
        <f>DATE(YEAR(C358),IF(MONTH(C358)&lt;=3,3,IF(MONTH(C358)&lt;=6,6,IF(MONTH(C358)&lt;=9,9,12))),IF(OR(MONTH(C358)&lt;=3,MONTH(C358)&gt;=10),31,30))</f>
        <v>43830</v>
      </c>
      <c r="E358" s="58">
        <f>D358-C358+1</f>
        <v>62</v>
      </c>
      <c r="F358" s="59">
        <f>VLOOKUP(D358,'FERC Interest Rate'!$A:$B,2,TRUE)</f>
        <v>5.4199999999999998E-2</v>
      </c>
      <c r="G358" s="60">
        <f>VLOOKUP(B358,$A$1:$F$33,4,FALSE)</f>
        <v>6721</v>
      </c>
      <c r="H358" s="60">
        <f t="shared" ref="H358:H363" si="283">G358*F358*(E358/(DATE(YEAR(D358),12,31)-DATE(YEAR(D358),1,1)+1))</f>
        <v>61.877392876712321</v>
      </c>
      <c r="I358" s="122">
        <v>0</v>
      </c>
      <c r="J358" s="61">
        <v>0</v>
      </c>
      <c r="K358" s="5">
        <f t="shared" ref="K358:K363" si="284">+SUM(I358:J358)</f>
        <v>0</v>
      </c>
      <c r="L358" s="61">
        <v>0</v>
      </c>
      <c r="M358" s="90">
        <f t="shared" ref="M358:M363" si="285">+SUM(K358:L358)</f>
        <v>0</v>
      </c>
      <c r="N358" s="5">
        <f t="shared" ref="N358:N381" si="286">+G358+H358+J358</f>
        <v>6782.8773928767123</v>
      </c>
      <c r="O358" s="60">
        <f t="shared" ref="O358:O381" si="287">G358+H358-L358-I358</f>
        <v>6782.8773928767123</v>
      </c>
    </row>
    <row r="359" spans="1:15" x14ac:dyDescent="0.25">
      <c r="A359" s="63" t="s">
        <v>22</v>
      </c>
      <c r="B359" s="58" t="str">
        <f t="shared" ref="B359:B382" si="288">+IF(MONTH(C359)&lt;4,"Q1",IF(MONTH(C359)&lt;7,"Q2",IF(MONTH(C359)&lt;10,"Q3","Q4")))&amp;"/"&amp;YEAR(C359)</f>
        <v>Q1/2020</v>
      </c>
      <c r="C359" s="54">
        <f>D358+1</f>
        <v>43831</v>
      </c>
      <c r="D359" s="54">
        <f>EOMONTH(D358,3)</f>
        <v>43921</v>
      </c>
      <c r="E359" s="58">
        <f t="shared" ref="E359:E381" si="289">D359-C359+1</f>
        <v>91</v>
      </c>
      <c r="F359" s="59">
        <f>VLOOKUP(D359,'FERC Interest Rate'!$A:$B,2,TRUE)</f>
        <v>4.9599999999999998E-2</v>
      </c>
      <c r="G359" s="60">
        <f t="shared" ref="G359:G379" si="290">O358</f>
        <v>6782.8773928767123</v>
      </c>
      <c r="H359" s="60">
        <f t="shared" si="283"/>
        <v>83.648074864722219</v>
      </c>
      <c r="I359" s="122">
        <v>0</v>
      </c>
      <c r="J359" s="61">
        <v>0</v>
      </c>
      <c r="K359" s="5">
        <f t="shared" si="284"/>
        <v>0</v>
      </c>
      <c r="L359" s="61">
        <v>0</v>
      </c>
      <c r="M359" s="90">
        <f t="shared" si="285"/>
        <v>0</v>
      </c>
      <c r="N359" s="5">
        <f t="shared" si="286"/>
        <v>6866.5254677414341</v>
      </c>
      <c r="O359" s="60">
        <f t="shared" si="287"/>
        <v>6866.5254677414341</v>
      </c>
    </row>
    <row r="360" spans="1:15" x14ac:dyDescent="0.25">
      <c r="A360" s="63" t="s">
        <v>22</v>
      </c>
      <c r="B360" s="58" t="str">
        <f t="shared" si="288"/>
        <v>Q2/2020</v>
      </c>
      <c r="C360" s="54">
        <f t="shared" ref="C360:C379" si="291">D359+1</f>
        <v>43922</v>
      </c>
      <c r="D360" s="54">
        <f t="shared" ref="D360:D382" si="292">EOMONTH(D359,3)</f>
        <v>44012</v>
      </c>
      <c r="E360" s="58">
        <f t="shared" si="289"/>
        <v>91</v>
      </c>
      <c r="F360" s="59">
        <f>VLOOKUP(D360,'FERC Interest Rate'!$A:$B,2,TRUE)</f>
        <v>4.7500000000000001E-2</v>
      </c>
      <c r="G360" s="60">
        <f t="shared" si="290"/>
        <v>6866.5254677414341</v>
      </c>
      <c r="H360" s="60">
        <f t="shared" si="283"/>
        <v>81.094416213968174</v>
      </c>
      <c r="I360" s="122">
        <v>0</v>
      </c>
      <c r="J360" s="61">
        <v>0</v>
      </c>
      <c r="K360" s="5">
        <f t="shared" si="284"/>
        <v>0</v>
      </c>
      <c r="L360" s="61">
        <v>0</v>
      </c>
      <c r="M360" s="90">
        <f t="shared" si="285"/>
        <v>0</v>
      </c>
      <c r="N360" s="5">
        <f t="shared" si="286"/>
        <v>6947.6198839554027</v>
      </c>
      <c r="O360" s="60">
        <f t="shared" si="287"/>
        <v>6947.6198839554027</v>
      </c>
    </row>
    <row r="361" spans="1:15" x14ac:dyDescent="0.25">
      <c r="A361" s="63" t="s">
        <v>22</v>
      </c>
      <c r="B361" s="58" t="str">
        <f t="shared" si="288"/>
        <v>Q3/2020</v>
      </c>
      <c r="C361" s="54">
        <f t="shared" si="291"/>
        <v>44013</v>
      </c>
      <c r="D361" s="54">
        <f t="shared" si="292"/>
        <v>44104</v>
      </c>
      <c r="E361" s="58">
        <f t="shared" si="289"/>
        <v>92</v>
      </c>
      <c r="F361" s="59">
        <f>VLOOKUP(D361,'FERC Interest Rate'!$A:$B,2,TRUE)</f>
        <v>3.4299999999999997E-2</v>
      </c>
      <c r="G361" s="60">
        <f t="shared" si="290"/>
        <v>6947.6198839554027</v>
      </c>
      <c r="H361" s="60">
        <f t="shared" si="283"/>
        <v>59.90139154592805</v>
      </c>
      <c r="I361" s="122">
        <v>0</v>
      </c>
      <c r="J361" s="61">
        <v>0</v>
      </c>
      <c r="K361" s="5">
        <f t="shared" si="284"/>
        <v>0</v>
      </c>
      <c r="L361" s="61">
        <v>0</v>
      </c>
      <c r="M361" s="90">
        <f t="shared" si="285"/>
        <v>0</v>
      </c>
      <c r="N361" s="5">
        <f t="shared" si="286"/>
        <v>7007.5212755013308</v>
      </c>
      <c r="O361" s="60">
        <f t="shared" si="287"/>
        <v>7007.5212755013308</v>
      </c>
    </row>
    <row r="362" spans="1:15" x14ac:dyDescent="0.25">
      <c r="A362" s="63" t="s">
        <v>22</v>
      </c>
      <c r="B362" s="58" t="str">
        <f t="shared" si="288"/>
        <v>Q4/2020</v>
      </c>
      <c r="C362" s="54">
        <f t="shared" si="291"/>
        <v>44105</v>
      </c>
      <c r="D362" s="54">
        <f t="shared" si="292"/>
        <v>44196</v>
      </c>
      <c r="E362" s="58">
        <f t="shared" si="289"/>
        <v>92</v>
      </c>
      <c r="F362" s="59">
        <f>VLOOKUP(D362,'FERC Interest Rate'!$A:$B,2,TRUE)</f>
        <v>3.2500000000000001E-2</v>
      </c>
      <c r="G362" s="60">
        <f t="shared" si="290"/>
        <v>7007.5212755013308</v>
      </c>
      <c r="H362" s="60">
        <f t="shared" si="283"/>
        <v>57.247236649587379</v>
      </c>
      <c r="I362" s="81">
        <v>0</v>
      </c>
      <c r="J362" s="61">
        <v>0</v>
      </c>
      <c r="K362" s="5">
        <f t="shared" si="284"/>
        <v>0</v>
      </c>
      <c r="L362" s="61">
        <v>0</v>
      </c>
      <c r="M362" s="90">
        <f t="shared" si="285"/>
        <v>0</v>
      </c>
      <c r="N362" s="5">
        <f t="shared" si="286"/>
        <v>7064.7685121509185</v>
      </c>
      <c r="O362" s="60">
        <f t="shared" si="287"/>
        <v>7064.7685121509185</v>
      </c>
    </row>
    <row r="363" spans="1:15" x14ac:dyDescent="0.25">
      <c r="A363" s="63" t="s">
        <v>22</v>
      </c>
      <c r="B363" s="58" t="str">
        <f t="shared" si="288"/>
        <v>Q1/2021</v>
      </c>
      <c r="C363" s="54">
        <f t="shared" si="291"/>
        <v>44197</v>
      </c>
      <c r="D363" s="54">
        <f t="shared" si="292"/>
        <v>44286</v>
      </c>
      <c r="E363" s="58">
        <f t="shared" si="289"/>
        <v>90</v>
      </c>
      <c r="F363" s="59">
        <f>VLOOKUP(D363,'FERC Interest Rate'!$A:$B,2,TRUE)</f>
        <v>3.2500000000000001E-2</v>
      </c>
      <c r="G363" s="60">
        <f t="shared" si="290"/>
        <v>7064.7685121509185</v>
      </c>
      <c r="H363" s="60">
        <f t="shared" si="283"/>
        <v>56.614925748058731</v>
      </c>
      <c r="I363" s="81">
        <v>0</v>
      </c>
      <c r="J363" s="61">
        <v>0</v>
      </c>
      <c r="K363" s="5">
        <f t="shared" si="284"/>
        <v>0</v>
      </c>
      <c r="L363" s="61">
        <v>0</v>
      </c>
      <c r="M363" s="90">
        <f t="shared" si="285"/>
        <v>0</v>
      </c>
      <c r="N363" s="5">
        <f t="shared" si="286"/>
        <v>7121.3834378989768</v>
      </c>
      <c r="O363" s="60">
        <f t="shared" si="287"/>
        <v>7121.3834378989768</v>
      </c>
    </row>
    <row r="364" spans="1:15" x14ac:dyDescent="0.25">
      <c r="A364" s="63" t="s">
        <v>22</v>
      </c>
      <c r="B364" s="58" t="str">
        <f>+IF(MONTH(C364)&lt;4,"Q1",IF(MONTH(C364)&lt;7,"Q2",IF(MONTH(C364)&lt;10,"Q3","Q4")))&amp;"/"&amp;YEAR(C364)</f>
        <v>Q2/2021</v>
      </c>
      <c r="C364" s="54">
        <f>D363+1</f>
        <v>44287</v>
      </c>
      <c r="D364" s="54">
        <f t="shared" si="292"/>
        <v>44377</v>
      </c>
      <c r="E364" s="58">
        <f>D364-C364+1</f>
        <v>91</v>
      </c>
      <c r="F364" s="59">
        <f>VLOOKUP(D364,'FERC Interest Rate'!$A:$B,2,TRUE)</f>
        <v>3.2500000000000001E-2</v>
      </c>
      <c r="G364" s="60">
        <f>O363</f>
        <v>7121.3834378989768</v>
      </c>
      <c r="H364" s="60">
        <f>G364*F364*(E364/(DATE(YEAR(D364),12,31)-DATE(YEAR(D364),1,1)+1))</f>
        <v>57.702716486537604</v>
      </c>
      <c r="I364" s="122">
        <v>0</v>
      </c>
      <c r="J364" s="61">
        <v>0</v>
      </c>
      <c r="K364" s="5">
        <f>+SUM(I364:J364)</f>
        <v>0</v>
      </c>
      <c r="L364" s="61">
        <v>0</v>
      </c>
      <c r="M364" s="90">
        <f>+SUM(K364:L364)</f>
        <v>0</v>
      </c>
      <c r="N364" s="5">
        <f>+G364+H364+J364</f>
        <v>7179.0861543855144</v>
      </c>
      <c r="O364" s="60">
        <f>G364+H364-L364-I364</f>
        <v>7179.0861543855144</v>
      </c>
    </row>
    <row r="365" spans="1:15" x14ac:dyDescent="0.25">
      <c r="A365" s="63" t="s">
        <v>22</v>
      </c>
      <c r="B365" s="58" t="str">
        <f>+IF(MONTH(C365)&lt;4,"Q1",IF(MONTH(C365)&lt;7,"Q2",IF(MONTH(C365)&lt;10,"Q3","Q4")))&amp;"/"&amp;YEAR(C365)</f>
        <v>Q3/2021</v>
      </c>
      <c r="C365" s="54">
        <f>D364+1</f>
        <v>44378</v>
      </c>
      <c r="D365" s="54">
        <f t="shared" si="292"/>
        <v>44469</v>
      </c>
      <c r="E365" s="58">
        <f>D365-C365+1</f>
        <v>92</v>
      </c>
      <c r="F365" s="59">
        <f>VLOOKUP(D365,'FERC Interest Rate'!$A:$B,2,TRUE)</f>
        <v>3.2500000000000001E-2</v>
      </c>
      <c r="G365" s="60">
        <f>O364</f>
        <v>7179.0861543855144</v>
      </c>
      <c r="H365" s="60">
        <f>G365*F365*(E365/(DATE(YEAR(D365),12,31)-DATE(YEAR(D365),1,1)+1))</f>
        <v>58.809500278390935</v>
      </c>
      <c r="I365" s="122">
        <v>0</v>
      </c>
      <c r="J365" s="61">
        <v>0</v>
      </c>
      <c r="K365" s="5">
        <f>+SUM(I365:J365)</f>
        <v>0</v>
      </c>
      <c r="L365" s="61">
        <v>0</v>
      </c>
      <c r="M365" s="90">
        <f>+SUM(K365:L365)</f>
        <v>0</v>
      </c>
      <c r="N365" s="5">
        <f>+G365+H365+J365</f>
        <v>7237.8956546639056</v>
      </c>
      <c r="O365" s="60">
        <f>G365+H365-L365-I365</f>
        <v>7237.8956546639056</v>
      </c>
    </row>
    <row r="366" spans="1:15" x14ac:dyDescent="0.25">
      <c r="A366" s="63" t="s">
        <v>22</v>
      </c>
      <c r="B366" s="58" t="str">
        <f t="shared" si="288"/>
        <v>Q4/2021</v>
      </c>
      <c r="C366" s="54">
        <f t="shared" si="291"/>
        <v>44470</v>
      </c>
      <c r="D366" s="54">
        <f t="shared" si="292"/>
        <v>44561</v>
      </c>
      <c r="E366" s="58">
        <f t="shared" si="289"/>
        <v>92</v>
      </c>
      <c r="F366" s="59">
        <f>VLOOKUP(D366,'FERC Interest Rate'!$A:$B,2,TRUE)</f>
        <v>3.2500000000000001E-2</v>
      </c>
      <c r="G366" s="60">
        <f t="shared" si="290"/>
        <v>7237.8956546639056</v>
      </c>
      <c r="H366" s="60">
        <f>G366*F366*(E366/(DATE(YEAR(D366),12,31)-DATE(YEAR(D366),1,1)+1))</f>
        <v>59.291254814918027</v>
      </c>
      <c r="I366" s="122">
        <v>0</v>
      </c>
      <c r="J366" s="61">
        <v>0</v>
      </c>
      <c r="K366" s="5">
        <f t="shared" ref="K366:K369" si="293">+SUM(I366:J366)</f>
        <v>0</v>
      </c>
      <c r="L366" s="61">
        <v>0</v>
      </c>
      <c r="M366" s="90">
        <f t="shared" ref="M366:M369" si="294">+SUM(K366:L366)</f>
        <v>0</v>
      </c>
      <c r="N366" s="5">
        <f t="shared" si="286"/>
        <v>7297.1869094788235</v>
      </c>
      <c r="O366" s="60">
        <f t="shared" si="287"/>
        <v>7297.1869094788235</v>
      </c>
    </row>
    <row r="367" spans="1:15" x14ac:dyDescent="0.25">
      <c r="A367" s="63" t="s">
        <v>22</v>
      </c>
      <c r="B367" s="58" t="str">
        <f t="shared" si="288"/>
        <v>Q1/2022</v>
      </c>
      <c r="C367" s="54">
        <f t="shared" si="291"/>
        <v>44562</v>
      </c>
      <c r="D367" s="54">
        <f t="shared" si="292"/>
        <v>44651</v>
      </c>
      <c r="E367" s="58">
        <f t="shared" si="289"/>
        <v>90</v>
      </c>
      <c r="F367" s="59">
        <f>VLOOKUP(D367,'FERC Interest Rate'!$A:$B,2,TRUE)</f>
        <v>3.2500000000000001E-2</v>
      </c>
      <c r="G367" s="60">
        <f t="shared" si="290"/>
        <v>7297.1869094788235</v>
      </c>
      <c r="H367" s="60">
        <f t="shared" ref="H367:H370" si="295">G367*F367*(E367/(DATE(YEAR(D367),12,31)-DATE(YEAR(D367),1,1)+1))</f>
        <v>58.477456740343989</v>
      </c>
      <c r="I367" s="81">
        <v>0</v>
      </c>
      <c r="J367" s="61">
        <v>0</v>
      </c>
      <c r="K367" s="5">
        <f t="shared" si="293"/>
        <v>0</v>
      </c>
      <c r="L367" s="61">
        <v>0</v>
      </c>
      <c r="M367" s="90">
        <f t="shared" si="294"/>
        <v>0</v>
      </c>
      <c r="N367" s="5">
        <f t="shared" si="286"/>
        <v>7355.6643662191673</v>
      </c>
      <c r="O367" s="60">
        <f t="shared" si="287"/>
        <v>7355.6643662191673</v>
      </c>
    </row>
    <row r="368" spans="1:15" x14ac:dyDescent="0.25">
      <c r="A368" s="63" t="s">
        <v>22</v>
      </c>
      <c r="B368" s="58" t="str">
        <f t="shared" si="288"/>
        <v>Q2/2022</v>
      </c>
      <c r="C368" s="54">
        <f t="shared" si="291"/>
        <v>44652</v>
      </c>
      <c r="D368" s="54">
        <f t="shared" si="292"/>
        <v>44742</v>
      </c>
      <c r="E368" s="58">
        <f t="shared" si="289"/>
        <v>91</v>
      </c>
      <c r="F368" s="59">
        <f>VLOOKUP(D368,'FERC Interest Rate'!$A:$B,2,TRUE)</f>
        <v>3.2500000000000001E-2</v>
      </c>
      <c r="G368" s="60">
        <f t="shared" si="290"/>
        <v>7355.6643662191673</v>
      </c>
      <c r="H368" s="60">
        <f t="shared" si="295"/>
        <v>59.601033871488191</v>
      </c>
      <c r="I368" s="81">
        <v>0</v>
      </c>
      <c r="J368" s="61">
        <v>0</v>
      </c>
      <c r="K368" s="5">
        <f t="shared" si="293"/>
        <v>0</v>
      </c>
      <c r="L368" s="61">
        <v>0</v>
      </c>
      <c r="M368" s="90">
        <f t="shared" si="294"/>
        <v>0</v>
      </c>
      <c r="N368" s="5">
        <f t="shared" si="286"/>
        <v>7415.265400090655</v>
      </c>
      <c r="O368" s="60">
        <f t="shared" si="287"/>
        <v>7415.265400090655</v>
      </c>
    </row>
    <row r="369" spans="1:15" x14ac:dyDescent="0.25">
      <c r="A369" s="63" t="s">
        <v>22</v>
      </c>
      <c r="B369" s="58" t="str">
        <f t="shared" si="288"/>
        <v>Q3/2022</v>
      </c>
      <c r="C369" s="54">
        <f t="shared" si="291"/>
        <v>44743</v>
      </c>
      <c r="D369" s="54">
        <f t="shared" si="292"/>
        <v>44834</v>
      </c>
      <c r="E369" s="58">
        <f t="shared" si="289"/>
        <v>92</v>
      </c>
      <c r="F369" s="59">
        <f>VLOOKUP(D369,'FERC Interest Rate'!$A:$B,2,TRUE)</f>
        <v>3.5999999999999997E-2</v>
      </c>
      <c r="G369" s="60">
        <f t="shared" si="290"/>
        <v>7415.265400090655</v>
      </c>
      <c r="H369" s="60">
        <f t="shared" si="295"/>
        <v>67.285915082466431</v>
      </c>
      <c r="I369" s="122">
        <v>0</v>
      </c>
      <c r="J369" s="61">
        <v>0</v>
      </c>
      <c r="K369" s="5">
        <f t="shared" si="293"/>
        <v>0</v>
      </c>
      <c r="L369" s="61">
        <v>0</v>
      </c>
      <c r="M369" s="90">
        <f t="shared" si="294"/>
        <v>0</v>
      </c>
      <c r="N369" s="5">
        <f t="shared" si="286"/>
        <v>7482.5513151731211</v>
      </c>
      <c r="O369" s="60">
        <f t="shared" si="287"/>
        <v>7482.5513151731211</v>
      </c>
    </row>
    <row r="370" spans="1:15" x14ac:dyDescent="0.25">
      <c r="A370" s="63" t="s">
        <v>44</v>
      </c>
      <c r="B370" s="58" t="str">
        <f t="shared" si="288"/>
        <v>Q4/2022</v>
      </c>
      <c r="C370" s="54">
        <f t="shared" si="291"/>
        <v>44835</v>
      </c>
      <c r="D370" s="54">
        <f t="shared" si="292"/>
        <v>44926</v>
      </c>
      <c r="E370" s="58">
        <f t="shared" si="289"/>
        <v>92</v>
      </c>
      <c r="F370" s="59">
        <f>VLOOKUP(D370,'FERC Interest Rate'!$A:$B,2,TRUE)</f>
        <v>4.9099999999999998E-2</v>
      </c>
      <c r="G370" s="60">
        <f t="shared" si="290"/>
        <v>7482.5513151731211</v>
      </c>
      <c r="H370" s="60">
        <f t="shared" si="295"/>
        <v>92.603235070958959</v>
      </c>
      <c r="I370" s="122">
        <f t="shared" ref="I370:I382" si="296">(SUM($H$358:$H$382)/20)</f>
        <v>42.707727512204045</v>
      </c>
      <c r="J370" s="61">
        <f t="shared" ref="J370" si="297">G370*F370*(E370/(DATE(YEAR(D370),12,31)-DATE(YEAR(D370),1,1)+1))</f>
        <v>92.603235070958959</v>
      </c>
      <c r="K370" s="5">
        <f t="shared" ref="K370" si="298">+SUM(I370:J370)</f>
        <v>135.31096258316302</v>
      </c>
      <c r="L370" s="61">
        <f t="shared" ref="L370:L382" si="299">($G$358/20)</f>
        <v>336.05</v>
      </c>
      <c r="M370" s="90">
        <f t="shared" ref="M370" si="300">+SUM(K370:L370)</f>
        <v>471.36096258316303</v>
      </c>
      <c r="N370" s="5">
        <f t="shared" si="286"/>
        <v>7667.7577853150397</v>
      </c>
      <c r="O370" s="60">
        <f t="shared" si="287"/>
        <v>7196.3968227318765</v>
      </c>
    </row>
    <row r="371" spans="1:15" x14ac:dyDescent="0.25">
      <c r="A371" s="63" t="s">
        <v>45</v>
      </c>
      <c r="B371" s="58" t="str">
        <f t="shared" si="288"/>
        <v>Q1/2023</v>
      </c>
      <c r="C371" s="54">
        <f t="shared" si="291"/>
        <v>44927</v>
      </c>
      <c r="D371" s="54">
        <f t="shared" si="292"/>
        <v>45016</v>
      </c>
      <c r="E371" s="58">
        <f t="shared" si="289"/>
        <v>90</v>
      </c>
      <c r="F371" s="59">
        <f>VLOOKUP(D371,'FERC Interest Rate'!$A:$B,2,TRUE)</f>
        <v>6.3100000000000003E-2</v>
      </c>
      <c r="G371" s="60">
        <f t="shared" si="290"/>
        <v>7196.3968227318765</v>
      </c>
      <c r="H371" s="60">
        <v>0</v>
      </c>
      <c r="I371" s="122">
        <f t="shared" si="296"/>
        <v>42.707727512204045</v>
      </c>
      <c r="J371" s="61">
        <f t="shared" ref="J371:J382" si="301">G371*F371*(E371/(DATE(YEAR(D371),12,31)-DATE(YEAR(D371),1,1)+1))</f>
        <v>111.9680480994365</v>
      </c>
      <c r="K371" s="5">
        <f t="shared" ref="K371:K382" si="302">+SUM(I371:J371)</f>
        <v>154.67577561164055</v>
      </c>
      <c r="L371" s="61">
        <f t="shared" si="299"/>
        <v>336.05</v>
      </c>
      <c r="M371" s="90">
        <f t="shared" ref="M371:M382" si="303">+SUM(K371:L371)</f>
        <v>490.72577561164053</v>
      </c>
      <c r="N371" s="5">
        <f t="shared" si="286"/>
        <v>7308.3648708313131</v>
      </c>
      <c r="O371" s="60">
        <f t="shared" si="287"/>
        <v>6817.6390952196725</v>
      </c>
    </row>
    <row r="372" spans="1:15" x14ac:dyDescent="0.25">
      <c r="A372" s="63" t="s">
        <v>46</v>
      </c>
      <c r="B372" s="58" t="str">
        <f t="shared" si="288"/>
        <v>Q2/2023</v>
      </c>
      <c r="C372" s="54">
        <f t="shared" si="291"/>
        <v>45017</v>
      </c>
      <c r="D372" s="54">
        <f t="shared" si="292"/>
        <v>45107</v>
      </c>
      <c r="E372" s="58">
        <f t="shared" si="289"/>
        <v>91</v>
      </c>
      <c r="F372" s="59">
        <f>VLOOKUP(D372,'FERC Interest Rate'!$A:$B,2,TRUE)</f>
        <v>7.4999999999999997E-2</v>
      </c>
      <c r="G372" s="60">
        <f t="shared" si="290"/>
        <v>6817.6390952196725</v>
      </c>
      <c r="H372" s="60">
        <v>0</v>
      </c>
      <c r="I372" s="122">
        <f t="shared" si="296"/>
        <v>42.707727512204045</v>
      </c>
      <c r="J372" s="61">
        <f t="shared" si="301"/>
        <v>127.48051184897058</v>
      </c>
      <c r="K372" s="5">
        <f t="shared" si="302"/>
        <v>170.18823936117462</v>
      </c>
      <c r="L372" s="61">
        <f t="shared" si="299"/>
        <v>336.05</v>
      </c>
      <c r="M372" s="90">
        <f t="shared" si="303"/>
        <v>506.23823936117464</v>
      </c>
      <c r="N372" s="5">
        <f t="shared" si="286"/>
        <v>6945.1196070686428</v>
      </c>
      <c r="O372" s="60">
        <f t="shared" si="287"/>
        <v>6438.8813677074686</v>
      </c>
    </row>
    <row r="373" spans="1:15" x14ac:dyDescent="0.25">
      <c r="A373" s="63" t="s">
        <v>47</v>
      </c>
      <c r="B373" s="58" t="str">
        <f t="shared" si="288"/>
        <v>Q3/2023</v>
      </c>
      <c r="C373" s="54">
        <f t="shared" si="291"/>
        <v>45108</v>
      </c>
      <c r="D373" s="54">
        <f t="shared" si="292"/>
        <v>45199</v>
      </c>
      <c r="E373" s="58">
        <f t="shared" si="289"/>
        <v>92</v>
      </c>
      <c r="F373" s="59">
        <f>VLOOKUP(D373,'FERC Interest Rate'!$A:$B,2,TRUE)</f>
        <v>8.0199999999999994E-2</v>
      </c>
      <c r="G373" s="60">
        <f t="shared" si="290"/>
        <v>6438.8813677074686</v>
      </c>
      <c r="H373" s="60">
        <v>0</v>
      </c>
      <c r="I373" s="122">
        <f t="shared" si="296"/>
        <v>42.707727512204045</v>
      </c>
      <c r="J373" s="61">
        <f t="shared" si="301"/>
        <v>130.16066379039117</v>
      </c>
      <c r="K373" s="5">
        <f t="shared" si="302"/>
        <v>172.86839130259523</v>
      </c>
      <c r="L373" s="61">
        <f t="shared" si="299"/>
        <v>336.05</v>
      </c>
      <c r="M373" s="90">
        <f t="shared" si="303"/>
        <v>508.91839130259524</v>
      </c>
      <c r="N373" s="5">
        <f t="shared" si="286"/>
        <v>6569.0420314978601</v>
      </c>
      <c r="O373" s="60">
        <f t="shared" si="287"/>
        <v>6060.1236401952647</v>
      </c>
    </row>
    <row r="374" spans="1:15" x14ac:dyDescent="0.25">
      <c r="A374" s="63" t="s">
        <v>48</v>
      </c>
      <c r="B374" s="58" t="str">
        <f t="shared" si="288"/>
        <v>Q4/2023</v>
      </c>
      <c r="C374" s="54">
        <f t="shared" si="291"/>
        <v>45200</v>
      </c>
      <c r="D374" s="54">
        <f t="shared" si="292"/>
        <v>45291</v>
      </c>
      <c r="E374" s="58">
        <f t="shared" si="289"/>
        <v>92</v>
      </c>
      <c r="F374" s="59">
        <f>VLOOKUP(D374,'FERC Interest Rate'!$A:$B,2,TRUE)</f>
        <v>8.3500000000000005E-2</v>
      </c>
      <c r="G374" s="60">
        <f t="shared" si="290"/>
        <v>6060.1236401952647</v>
      </c>
      <c r="H374" s="60">
        <v>0</v>
      </c>
      <c r="I374" s="122">
        <f t="shared" si="296"/>
        <v>42.707727512204045</v>
      </c>
      <c r="J374" s="61">
        <f t="shared" si="301"/>
        <v>127.54484877802749</v>
      </c>
      <c r="K374" s="5">
        <f t="shared" si="302"/>
        <v>170.25257629023153</v>
      </c>
      <c r="L374" s="61">
        <f t="shared" si="299"/>
        <v>336.05</v>
      </c>
      <c r="M374" s="90">
        <f t="shared" si="303"/>
        <v>506.30257629023151</v>
      </c>
      <c r="N374" s="5">
        <f t="shared" si="286"/>
        <v>6187.6684889732924</v>
      </c>
      <c r="O374" s="60">
        <f t="shared" si="287"/>
        <v>5681.3659126830607</v>
      </c>
    </row>
    <row r="375" spans="1:15" x14ac:dyDescent="0.25">
      <c r="A375" s="63" t="s">
        <v>49</v>
      </c>
      <c r="B375" s="58" t="str">
        <f t="shared" si="288"/>
        <v>Q1/2024</v>
      </c>
      <c r="C375" s="54">
        <f t="shared" si="291"/>
        <v>45292</v>
      </c>
      <c r="D375" s="54">
        <f t="shared" si="292"/>
        <v>45382</v>
      </c>
      <c r="E375" s="58">
        <f t="shared" si="289"/>
        <v>91</v>
      </c>
      <c r="F375" s="59">
        <f>VLOOKUP(D375,'FERC Interest Rate'!$A:$B,2,TRUE)</f>
        <v>8.5000000000000006E-2</v>
      </c>
      <c r="G375" s="60">
        <f t="shared" si="290"/>
        <v>5681.3659126830607</v>
      </c>
      <c r="H375" s="60">
        <v>0</v>
      </c>
      <c r="I375" s="122">
        <f t="shared" si="296"/>
        <v>42.707727512204045</v>
      </c>
      <c r="J375" s="61">
        <f t="shared" si="301"/>
        <v>120.06930419290568</v>
      </c>
      <c r="K375" s="5">
        <f t="shared" si="302"/>
        <v>162.77703170510972</v>
      </c>
      <c r="L375" s="61">
        <f t="shared" si="299"/>
        <v>336.05</v>
      </c>
      <c r="M375" s="90">
        <f t="shared" si="303"/>
        <v>498.82703170510973</v>
      </c>
      <c r="N375" s="5">
        <f t="shared" si="286"/>
        <v>5801.435216875966</v>
      </c>
      <c r="O375" s="60">
        <f t="shared" si="287"/>
        <v>5302.6081851708568</v>
      </c>
    </row>
    <row r="376" spans="1:15" x14ac:dyDescent="0.25">
      <c r="A376" s="63" t="s">
        <v>50</v>
      </c>
      <c r="B376" s="58" t="str">
        <f t="shared" si="288"/>
        <v>Q2/2024</v>
      </c>
      <c r="C376" s="54">
        <f t="shared" si="291"/>
        <v>45383</v>
      </c>
      <c r="D376" s="54">
        <f t="shared" si="292"/>
        <v>45473</v>
      </c>
      <c r="E376" s="58">
        <f t="shared" si="289"/>
        <v>91</v>
      </c>
      <c r="F376" s="59">
        <f>VLOOKUP(D376,'FERC Interest Rate'!$A:$B,2,TRUE)</f>
        <v>8.5000000000000006E-2</v>
      </c>
      <c r="G376" s="60">
        <f t="shared" si="290"/>
        <v>5302.6081851708568</v>
      </c>
      <c r="H376" s="60">
        <v>0</v>
      </c>
      <c r="I376" s="122">
        <f t="shared" si="296"/>
        <v>42.707727512204045</v>
      </c>
      <c r="J376" s="61">
        <f t="shared" si="301"/>
        <v>112.06468391337864</v>
      </c>
      <c r="K376" s="5">
        <f t="shared" si="302"/>
        <v>154.77241142558267</v>
      </c>
      <c r="L376" s="61">
        <f t="shared" si="299"/>
        <v>336.05</v>
      </c>
      <c r="M376" s="90">
        <f t="shared" si="303"/>
        <v>490.82241142558269</v>
      </c>
      <c r="N376" s="5">
        <f t="shared" si="286"/>
        <v>5414.6728690842356</v>
      </c>
      <c r="O376" s="60">
        <f t="shared" si="287"/>
        <v>4923.8504576586529</v>
      </c>
    </row>
    <row r="377" spans="1:15" x14ac:dyDescent="0.25">
      <c r="A377" s="63" t="s">
        <v>51</v>
      </c>
      <c r="B377" s="58" t="str">
        <f t="shared" si="288"/>
        <v>Q3/2024</v>
      </c>
      <c r="C377" s="54">
        <f t="shared" si="291"/>
        <v>45474</v>
      </c>
      <c r="D377" s="54">
        <f t="shared" si="292"/>
        <v>45565</v>
      </c>
      <c r="E377" s="58">
        <f t="shared" si="289"/>
        <v>92</v>
      </c>
      <c r="F377" s="59">
        <f>VLOOKUP(D377,'FERC Interest Rate'!$A:$B,2,TRUE)</f>
        <v>8.5000000000000006E-2</v>
      </c>
      <c r="G377" s="60">
        <f t="shared" si="290"/>
        <v>4923.8504576586529</v>
      </c>
      <c r="H377" s="60">
        <v>0</v>
      </c>
      <c r="I377" s="122">
        <f t="shared" si="296"/>
        <v>42.707727512204045</v>
      </c>
      <c r="J377" s="61">
        <f t="shared" si="301"/>
        <v>105.20358081664116</v>
      </c>
      <c r="K377" s="5">
        <f t="shared" si="302"/>
        <v>147.91130832884522</v>
      </c>
      <c r="L377" s="61">
        <f t="shared" si="299"/>
        <v>336.05</v>
      </c>
      <c r="M377" s="90">
        <f t="shared" si="303"/>
        <v>483.96130832884523</v>
      </c>
      <c r="N377" s="5">
        <f t="shared" si="286"/>
        <v>5029.054038475294</v>
      </c>
      <c r="O377" s="60">
        <f t="shared" si="287"/>
        <v>4545.092730146449</v>
      </c>
    </row>
    <row r="378" spans="1:15" x14ac:dyDescent="0.25">
      <c r="A378" s="63" t="s">
        <v>52</v>
      </c>
      <c r="B378" s="58" t="str">
        <f t="shared" si="288"/>
        <v>Q4/2024</v>
      </c>
      <c r="C378" s="54">
        <f t="shared" si="291"/>
        <v>45566</v>
      </c>
      <c r="D378" s="54">
        <f t="shared" si="292"/>
        <v>45657</v>
      </c>
      <c r="E378" s="58">
        <f t="shared" si="289"/>
        <v>92</v>
      </c>
      <c r="F378" s="59">
        <f>VLOOKUP(D378,'FERC Interest Rate'!$A:$B,2,TRUE)</f>
        <v>8.5000000000000006E-2</v>
      </c>
      <c r="G378" s="60">
        <f t="shared" si="290"/>
        <v>4545.092730146449</v>
      </c>
      <c r="H378" s="60">
        <v>0</v>
      </c>
      <c r="I378" s="122">
        <f t="shared" si="296"/>
        <v>42.707727512204045</v>
      </c>
      <c r="J378" s="61">
        <f t="shared" si="301"/>
        <v>97.110997676899544</v>
      </c>
      <c r="K378" s="5">
        <f t="shared" si="302"/>
        <v>139.81872518910359</v>
      </c>
      <c r="L378" s="61">
        <f t="shared" si="299"/>
        <v>336.05</v>
      </c>
      <c r="M378" s="90">
        <f t="shared" si="303"/>
        <v>475.8687251891036</v>
      </c>
      <c r="N378" s="5">
        <f t="shared" si="286"/>
        <v>4642.2037278233483</v>
      </c>
      <c r="O378" s="60">
        <f t="shared" si="287"/>
        <v>4166.335002634245</v>
      </c>
    </row>
    <row r="379" spans="1:15" x14ac:dyDescent="0.25">
      <c r="A379" s="63" t="s">
        <v>53</v>
      </c>
      <c r="B379" s="58" t="str">
        <f t="shared" si="288"/>
        <v>Q1/2025</v>
      </c>
      <c r="C379" s="54">
        <f t="shared" si="291"/>
        <v>45658</v>
      </c>
      <c r="D379" s="54">
        <f t="shared" si="292"/>
        <v>45747</v>
      </c>
      <c r="E379" s="58">
        <f t="shared" si="289"/>
        <v>90</v>
      </c>
      <c r="F379" s="59">
        <f>VLOOKUP(D379,'FERC Interest Rate'!$A:$B,2,TRUE)</f>
        <v>8.0399999999999999E-2</v>
      </c>
      <c r="G379" s="60">
        <f t="shared" si="290"/>
        <v>4166.335002634245</v>
      </c>
      <c r="H379" s="60">
        <v>0</v>
      </c>
      <c r="I379" s="122">
        <f t="shared" si="296"/>
        <v>42.707727512204045</v>
      </c>
      <c r="J379" s="61">
        <f t="shared" si="301"/>
        <v>82.596164600168208</v>
      </c>
      <c r="K379" s="5">
        <f t="shared" si="302"/>
        <v>125.30389211237225</v>
      </c>
      <c r="L379" s="61">
        <f t="shared" si="299"/>
        <v>336.05</v>
      </c>
      <c r="M379" s="90">
        <f t="shared" si="303"/>
        <v>461.35389211237225</v>
      </c>
      <c r="N379" s="5">
        <f t="shared" si="286"/>
        <v>4248.9311672344129</v>
      </c>
      <c r="O379" s="60">
        <f t="shared" si="287"/>
        <v>3787.5772751220406</v>
      </c>
    </row>
    <row r="380" spans="1:15" x14ac:dyDescent="0.25">
      <c r="A380" s="63" t="s">
        <v>54</v>
      </c>
      <c r="B380" s="58" t="str">
        <f t="shared" si="288"/>
        <v>Q2/2025</v>
      </c>
      <c r="C380" s="54">
        <f t="shared" ref="C380:C382" si="304">D379+1</f>
        <v>45748</v>
      </c>
      <c r="D380" s="54">
        <f>EOMONTH(D379,3)</f>
        <v>45838</v>
      </c>
      <c r="E380" s="58">
        <f t="shared" si="289"/>
        <v>91</v>
      </c>
      <c r="F380" s="59">
        <f>VLOOKUP(D380,'FERC Interest Rate'!$A:$B,2,TRUE)</f>
        <v>7.5499999999999998E-2</v>
      </c>
      <c r="G380" s="60">
        <f t="shared" ref="G380:G382" si="305">O379</f>
        <v>3787.5772751220406</v>
      </c>
      <c r="H380" s="60">
        <v>0</v>
      </c>
      <c r="I380" s="122">
        <f t="shared" si="296"/>
        <v>42.707727512204045</v>
      </c>
      <c r="J380" s="61">
        <f t="shared" si="301"/>
        <v>71.294656626646514</v>
      </c>
      <c r="K380" s="5">
        <f t="shared" si="302"/>
        <v>114.00238413885056</v>
      </c>
      <c r="L380" s="61">
        <f t="shared" si="299"/>
        <v>336.05</v>
      </c>
      <c r="M380" s="90">
        <f t="shared" si="303"/>
        <v>450.05238413885058</v>
      </c>
      <c r="N380" s="5">
        <f t="shared" si="286"/>
        <v>3858.8719317486871</v>
      </c>
      <c r="O380" s="60">
        <f t="shared" si="287"/>
        <v>3408.8195476098363</v>
      </c>
    </row>
    <row r="381" spans="1:15" x14ac:dyDescent="0.25">
      <c r="A381" s="63" t="s">
        <v>55</v>
      </c>
      <c r="B381" s="58" t="str">
        <f t="shared" si="288"/>
        <v>Q3/2025</v>
      </c>
      <c r="C381" s="54">
        <f t="shared" si="304"/>
        <v>45839</v>
      </c>
      <c r="D381" s="54">
        <f>EOMONTH(D380,3)</f>
        <v>45930</v>
      </c>
      <c r="E381" s="58">
        <f t="shared" si="289"/>
        <v>92</v>
      </c>
      <c r="F381" s="59">
        <f>VLOOKUP(D381,'FERC Interest Rate'!$A:$B,2,TRUE)</f>
        <v>7.4999999999999997E-2</v>
      </c>
      <c r="G381" s="60">
        <f t="shared" si="305"/>
        <v>3408.8195476098363</v>
      </c>
      <c r="H381" s="60">
        <v>0</v>
      </c>
      <c r="I381" s="122">
        <f t="shared" si="296"/>
        <v>42.707727512204045</v>
      </c>
      <c r="J381" s="61">
        <f t="shared" si="301"/>
        <v>64.440698297281841</v>
      </c>
      <c r="K381" s="5">
        <f t="shared" si="302"/>
        <v>107.14842580948589</v>
      </c>
      <c r="L381" s="61">
        <f t="shared" si="299"/>
        <v>336.05</v>
      </c>
      <c r="M381" s="90">
        <f t="shared" si="303"/>
        <v>443.19842580948591</v>
      </c>
      <c r="N381" s="5">
        <f t="shared" si="286"/>
        <v>3473.2602459071181</v>
      </c>
      <c r="O381" s="60">
        <f t="shared" si="287"/>
        <v>3030.0618200976319</v>
      </c>
    </row>
    <row r="382" spans="1:15" x14ac:dyDescent="0.25">
      <c r="A382" s="63" t="s">
        <v>56</v>
      </c>
      <c r="B382" s="58" t="str">
        <f t="shared" si="288"/>
        <v>Q4/2025</v>
      </c>
      <c r="C382" s="54">
        <f t="shared" si="304"/>
        <v>45931</v>
      </c>
      <c r="D382" s="54">
        <f t="shared" si="292"/>
        <v>46022</v>
      </c>
      <c r="E382" s="58">
        <f>D382-C382+1</f>
        <v>92</v>
      </c>
      <c r="F382" s="59">
        <f>VLOOKUP(D382,'FERC Interest Rate'!$A:$B,2,TRUE)</f>
        <v>7.4999999999999997E-2</v>
      </c>
      <c r="G382" s="60">
        <f t="shared" si="305"/>
        <v>3030.0618200976319</v>
      </c>
      <c r="H382" s="60">
        <v>0</v>
      </c>
      <c r="I382" s="122">
        <f t="shared" si="296"/>
        <v>42.707727512204045</v>
      </c>
      <c r="J382" s="61">
        <f t="shared" si="301"/>
        <v>57.280620708694961</v>
      </c>
      <c r="K382" s="5">
        <f t="shared" si="302"/>
        <v>99.988348220899013</v>
      </c>
      <c r="L382" s="61">
        <f t="shared" si="299"/>
        <v>336.05</v>
      </c>
      <c r="M382" s="90">
        <f t="shared" si="303"/>
        <v>436.03834822089902</v>
      </c>
      <c r="N382" s="5">
        <f>+G382+H382+J382</f>
        <v>3087.342440806327</v>
      </c>
      <c r="O382" s="60">
        <f>G382+H382-L382-I382</f>
        <v>2651.3040925854275</v>
      </c>
    </row>
    <row r="383" spans="1:15" ht="13.5" thickBot="1" x14ac:dyDescent="0.35">
      <c r="A383" s="101"/>
      <c r="B383" s="102"/>
      <c r="C383" s="103"/>
      <c r="D383" s="103"/>
      <c r="E383" s="102"/>
      <c r="F383" s="102"/>
      <c r="G383" s="92">
        <f t="shared" ref="G383:O383" si="306">SUM(G358:G382)</f>
        <v>153838.09762711302</v>
      </c>
      <c r="H383" s="92">
        <f t="shared" si="306"/>
        <v>854.15455024408095</v>
      </c>
      <c r="I383" s="92">
        <f t="shared" si="306"/>
        <v>555.20045765865257</v>
      </c>
      <c r="J383" s="92">
        <f t="shared" si="306"/>
        <v>1299.8180144204009</v>
      </c>
      <c r="K383" s="92">
        <f t="shared" si="306"/>
        <v>1855.0184720790542</v>
      </c>
      <c r="L383" s="92">
        <f t="shared" si="306"/>
        <v>4368.6500000000005</v>
      </c>
      <c r="M383" s="92">
        <f t="shared" si="306"/>
        <v>6223.6684720790536</v>
      </c>
      <c r="N383" s="92">
        <f t="shared" si="306"/>
        <v>155992.07019177751</v>
      </c>
      <c r="O383" s="92">
        <f t="shared" si="306"/>
        <v>149768.40171969845</v>
      </c>
    </row>
    <row r="384" spans="1:15" ht="13" thickTop="1" x14ac:dyDescent="0.25"/>
    <row r="385" spans="1:15" ht="37" x14ac:dyDescent="0.3">
      <c r="A385" s="62" t="s">
        <v>43</v>
      </c>
      <c r="B385" s="62" t="s">
        <v>3</v>
      </c>
      <c r="C385" s="62" t="s">
        <v>4</v>
      </c>
      <c r="D385" s="62" t="s">
        <v>5</v>
      </c>
      <c r="E385" s="62" t="s">
        <v>6</v>
      </c>
      <c r="F385" s="62" t="s">
        <v>7</v>
      </c>
      <c r="G385" s="62" t="s">
        <v>70</v>
      </c>
      <c r="H385" s="62" t="s">
        <v>71</v>
      </c>
      <c r="I385" s="77" t="s">
        <v>72</v>
      </c>
      <c r="J385" s="78" t="s">
        <v>73</v>
      </c>
      <c r="K385" s="78" t="s">
        <v>74</v>
      </c>
      <c r="L385" s="78" t="s">
        <v>75</v>
      </c>
      <c r="M385" s="79" t="s">
        <v>65</v>
      </c>
      <c r="N385" s="62" t="s">
        <v>76</v>
      </c>
      <c r="O385" s="62" t="s">
        <v>77</v>
      </c>
    </row>
    <row r="386" spans="1:15" ht="13" x14ac:dyDescent="0.3">
      <c r="A386" s="123" t="s">
        <v>37</v>
      </c>
      <c r="B386" s="198" t="s">
        <v>55</v>
      </c>
      <c r="C386" s="54">
        <f>VLOOKUP(B386,A$1:F$33,2,FALSE)</f>
        <v>43830</v>
      </c>
      <c r="D386" s="54">
        <f>DATE(YEAR(C386),IF(MONTH(C386)&lt;=3,3,IF(MONTH(C386)&lt;=6,6,IF(MONTH(C386)&lt;=9,9,12))),IF(OR(MONTH(C386)&lt;=3,MONTH(C386)&gt;=10),31,30))</f>
        <v>43830</v>
      </c>
      <c r="E386" s="58">
        <f>D386-C386+1</f>
        <v>1</v>
      </c>
      <c r="F386" s="59">
        <f>VLOOKUP(D386,'FERC Interest Rate'!$A:$B,2,TRUE)</f>
        <v>5.4199999999999998E-2</v>
      </c>
      <c r="G386" s="60">
        <f>VLOOKUP(B386,$A$1:$F$33,4,FALSE)</f>
        <v>7201</v>
      </c>
      <c r="H386" s="60">
        <f t="shared" ref="H386:H391" si="307">G386*F386*(E386/(DATE(YEAR(D386),12,31)-DATE(YEAR(D386),1,1)+1))</f>
        <v>1.0692991780821917</v>
      </c>
      <c r="I386" s="122">
        <v>0</v>
      </c>
      <c r="J386" s="61">
        <v>0</v>
      </c>
      <c r="K386" s="5">
        <f t="shared" ref="K386:K391" si="308">+SUM(I386:J386)</f>
        <v>0</v>
      </c>
      <c r="L386" s="61">
        <v>0</v>
      </c>
      <c r="M386" s="90">
        <f t="shared" ref="M386:M391" si="309">+SUM(K386:L386)</f>
        <v>0</v>
      </c>
      <c r="N386" s="5">
        <f t="shared" ref="N386:N409" si="310">+G386+H386+J386</f>
        <v>7202.0692991780825</v>
      </c>
      <c r="O386" s="60">
        <f t="shared" ref="O386:O409" si="311">G386+H386-L386-I386</f>
        <v>7202.0692991780825</v>
      </c>
    </row>
    <row r="387" spans="1:15" x14ac:dyDescent="0.25">
      <c r="A387" s="63" t="s">
        <v>22</v>
      </c>
      <c r="B387" s="58" t="str">
        <f t="shared" ref="B387:B410" si="312">+IF(MONTH(C387)&lt;4,"Q1",IF(MONTH(C387)&lt;7,"Q2",IF(MONTH(C387)&lt;10,"Q3","Q4")))&amp;"/"&amp;YEAR(C387)</f>
        <v>Q1/2020</v>
      </c>
      <c r="C387" s="54">
        <f>D386+1</f>
        <v>43831</v>
      </c>
      <c r="D387" s="54">
        <f>EOMONTH(D386,3)</f>
        <v>43921</v>
      </c>
      <c r="E387" s="58">
        <f t="shared" ref="E387:E409" si="313">D387-C387+1</f>
        <v>91</v>
      </c>
      <c r="F387" s="59">
        <f>VLOOKUP(D387,'FERC Interest Rate'!$A:$B,2,TRUE)</f>
        <v>4.9599999999999998E-2</v>
      </c>
      <c r="G387" s="60">
        <f t="shared" ref="G387:G407" si="314">O386</f>
        <v>7202.0692991780825</v>
      </c>
      <c r="H387" s="60">
        <f t="shared" si="307"/>
        <v>88.817650242541504</v>
      </c>
      <c r="I387" s="122">
        <v>0</v>
      </c>
      <c r="J387" s="61">
        <v>0</v>
      </c>
      <c r="K387" s="5">
        <f t="shared" si="308"/>
        <v>0</v>
      </c>
      <c r="L387" s="61">
        <v>0</v>
      </c>
      <c r="M387" s="90">
        <f t="shared" si="309"/>
        <v>0</v>
      </c>
      <c r="N387" s="5">
        <f t="shared" si="310"/>
        <v>7290.8869494206238</v>
      </c>
      <c r="O387" s="60">
        <f t="shared" si="311"/>
        <v>7290.8869494206238</v>
      </c>
    </row>
    <row r="388" spans="1:15" x14ac:dyDescent="0.25">
      <c r="A388" s="63" t="s">
        <v>22</v>
      </c>
      <c r="B388" s="58" t="str">
        <f t="shared" si="312"/>
        <v>Q2/2020</v>
      </c>
      <c r="C388" s="54">
        <f t="shared" ref="C388:C407" si="315">D387+1</f>
        <v>43922</v>
      </c>
      <c r="D388" s="54">
        <f t="shared" ref="D388:D410" si="316">EOMONTH(D387,3)</f>
        <v>44012</v>
      </c>
      <c r="E388" s="58">
        <f t="shared" si="313"/>
        <v>91</v>
      </c>
      <c r="F388" s="59">
        <f>VLOOKUP(D388,'FERC Interest Rate'!$A:$B,2,TRUE)</f>
        <v>4.7500000000000001E-2</v>
      </c>
      <c r="G388" s="60">
        <f t="shared" si="314"/>
        <v>7290.8869494206238</v>
      </c>
      <c r="H388" s="60">
        <f t="shared" si="307"/>
        <v>86.106171690903395</v>
      </c>
      <c r="I388" s="122">
        <v>0</v>
      </c>
      <c r="J388" s="61">
        <v>0</v>
      </c>
      <c r="K388" s="5">
        <f t="shared" si="308"/>
        <v>0</v>
      </c>
      <c r="L388" s="61">
        <v>0</v>
      </c>
      <c r="M388" s="90">
        <f t="shared" si="309"/>
        <v>0</v>
      </c>
      <c r="N388" s="5">
        <f t="shared" si="310"/>
        <v>7376.9931211115272</v>
      </c>
      <c r="O388" s="60">
        <f t="shared" si="311"/>
        <v>7376.9931211115272</v>
      </c>
    </row>
    <row r="389" spans="1:15" x14ac:dyDescent="0.25">
      <c r="A389" s="63" t="s">
        <v>22</v>
      </c>
      <c r="B389" s="58" t="str">
        <f t="shared" si="312"/>
        <v>Q3/2020</v>
      </c>
      <c r="C389" s="54">
        <f t="shared" si="315"/>
        <v>44013</v>
      </c>
      <c r="D389" s="54">
        <f t="shared" si="316"/>
        <v>44104</v>
      </c>
      <c r="E389" s="58">
        <f t="shared" si="313"/>
        <v>92</v>
      </c>
      <c r="F389" s="59">
        <f>VLOOKUP(D389,'FERC Interest Rate'!$A:$B,2,TRUE)</f>
        <v>3.4299999999999997E-2</v>
      </c>
      <c r="G389" s="60">
        <f t="shared" si="314"/>
        <v>7376.9931211115272</v>
      </c>
      <c r="H389" s="60">
        <f t="shared" si="307"/>
        <v>63.603386592840259</v>
      </c>
      <c r="I389" s="122">
        <v>0</v>
      </c>
      <c r="J389" s="61">
        <v>0</v>
      </c>
      <c r="K389" s="5">
        <f t="shared" si="308"/>
        <v>0</v>
      </c>
      <c r="L389" s="61">
        <v>0</v>
      </c>
      <c r="M389" s="90">
        <f t="shared" si="309"/>
        <v>0</v>
      </c>
      <c r="N389" s="5">
        <f t="shared" si="310"/>
        <v>7440.5965077043675</v>
      </c>
      <c r="O389" s="60">
        <f t="shared" si="311"/>
        <v>7440.5965077043675</v>
      </c>
    </row>
    <row r="390" spans="1:15" x14ac:dyDescent="0.25">
      <c r="A390" s="63" t="s">
        <v>22</v>
      </c>
      <c r="B390" s="58" t="str">
        <f t="shared" si="312"/>
        <v>Q4/2020</v>
      </c>
      <c r="C390" s="54">
        <f t="shared" si="315"/>
        <v>44105</v>
      </c>
      <c r="D390" s="54">
        <f t="shared" si="316"/>
        <v>44196</v>
      </c>
      <c r="E390" s="58">
        <f t="shared" si="313"/>
        <v>92</v>
      </c>
      <c r="F390" s="59">
        <f>VLOOKUP(D390,'FERC Interest Rate'!$A:$B,2,TRUE)</f>
        <v>3.2500000000000001E-2</v>
      </c>
      <c r="G390" s="60">
        <f t="shared" si="314"/>
        <v>7440.5965077043675</v>
      </c>
      <c r="H390" s="60">
        <f t="shared" si="307"/>
        <v>60.785200978240596</v>
      </c>
      <c r="I390" s="81">
        <v>0</v>
      </c>
      <c r="J390" s="61">
        <v>0</v>
      </c>
      <c r="K390" s="5">
        <f t="shared" si="308"/>
        <v>0</v>
      </c>
      <c r="L390" s="61">
        <v>0</v>
      </c>
      <c r="M390" s="90">
        <f t="shared" si="309"/>
        <v>0</v>
      </c>
      <c r="N390" s="5">
        <f t="shared" si="310"/>
        <v>7501.3817086826084</v>
      </c>
      <c r="O390" s="60">
        <f t="shared" si="311"/>
        <v>7501.3817086826084</v>
      </c>
    </row>
    <row r="391" spans="1:15" x14ac:dyDescent="0.25">
      <c r="A391" s="63" t="s">
        <v>22</v>
      </c>
      <c r="B391" s="58" t="str">
        <f t="shared" si="312"/>
        <v>Q1/2021</v>
      </c>
      <c r="C391" s="54">
        <f t="shared" si="315"/>
        <v>44197</v>
      </c>
      <c r="D391" s="54">
        <f t="shared" si="316"/>
        <v>44286</v>
      </c>
      <c r="E391" s="58">
        <f t="shared" si="313"/>
        <v>90</v>
      </c>
      <c r="F391" s="59">
        <f>VLOOKUP(D391,'FERC Interest Rate'!$A:$B,2,TRUE)</f>
        <v>3.2500000000000001E-2</v>
      </c>
      <c r="G391" s="60">
        <f t="shared" si="314"/>
        <v>7501.3817086826084</v>
      </c>
      <c r="H391" s="60">
        <f t="shared" si="307"/>
        <v>60.11381232300446</v>
      </c>
      <c r="I391" s="81">
        <v>0</v>
      </c>
      <c r="J391" s="61">
        <v>0</v>
      </c>
      <c r="K391" s="5">
        <f t="shared" si="308"/>
        <v>0</v>
      </c>
      <c r="L391" s="61">
        <v>0</v>
      </c>
      <c r="M391" s="90">
        <f t="shared" si="309"/>
        <v>0</v>
      </c>
      <c r="N391" s="5">
        <f t="shared" si="310"/>
        <v>7561.4955210056132</v>
      </c>
      <c r="O391" s="60">
        <f t="shared" si="311"/>
        <v>7561.4955210056132</v>
      </c>
    </row>
    <row r="392" spans="1:15" x14ac:dyDescent="0.25">
      <c r="A392" s="63" t="s">
        <v>22</v>
      </c>
      <c r="B392" s="58" t="str">
        <f>+IF(MONTH(C392)&lt;4,"Q1",IF(MONTH(C392)&lt;7,"Q2",IF(MONTH(C392)&lt;10,"Q3","Q4")))&amp;"/"&amp;YEAR(C392)</f>
        <v>Q2/2021</v>
      </c>
      <c r="C392" s="54">
        <f>D391+1</f>
        <v>44287</v>
      </c>
      <c r="D392" s="54">
        <f t="shared" si="316"/>
        <v>44377</v>
      </c>
      <c r="E392" s="58">
        <f>D392-C392+1</f>
        <v>91</v>
      </c>
      <c r="F392" s="59">
        <f>VLOOKUP(D392,'FERC Interest Rate'!$A:$B,2,TRUE)</f>
        <v>3.2500000000000001E-2</v>
      </c>
      <c r="G392" s="60">
        <f>O391</f>
        <v>7561.4955210056132</v>
      </c>
      <c r="H392" s="60">
        <f>G392*F392*(E392/(DATE(YEAR(D392),12,31)-DATE(YEAR(D392),1,1)+1))</f>
        <v>61.268830146230421</v>
      </c>
      <c r="I392" s="122">
        <v>0</v>
      </c>
      <c r="J392" s="61">
        <v>0</v>
      </c>
      <c r="K392" s="5">
        <f>+SUM(I392:J392)</f>
        <v>0</v>
      </c>
      <c r="L392" s="61">
        <v>0</v>
      </c>
      <c r="M392" s="90">
        <f>+SUM(K392:L392)</f>
        <v>0</v>
      </c>
      <c r="N392" s="5">
        <f>+G392+H392+J392</f>
        <v>7622.7643511518436</v>
      </c>
      <c r="O392" s="60">
        <f>G392+H392-L392-I392</f>
        <v>7622.7643511518436</v>
      </c>
    </row>
    <row r="393" spans="1:15" x14ac:dyDescent="0.25">
      <c r="A393" s="63" t="s">
        <v>22</v>
      </c>
      <c r="B393" s="58" t="str">
        <f>+IF(MONTH(C393)&lt;4,"Q1",IF(MONTH(C393)&lt;7,"Q2",IF(MONTH(C393)&lt;10,"Q3","Q4")))&amp;"/"&amp;YEAR(C393)</f>
        <v>Q3/2021</v>
      </c>
      <c r="C393" s="54">
        <f>D392+1</f>
        <v>44378</v>
      </c>
      <c r="D393" s="54">
        <f t="shared" si="316"/>
        <v>44469</v>
      </c>
      <c r="E393" s="58">
        <f>D393-C393+1</f>
        <v>92</v>
      </c>
      <c r="F393" s="59">
        <f>VLOOKUP(D393,'FERC Interest Rate'!$A:$B,2,TRUE)</f>
        <v>3.2500000000000001E-2</v>
      </c>
      <c r="G393" s="60">
        <f>O392</f>
        <v>7622.7643511518436</v>
      </c>
      <c r="H393" s="60">
        <f>G393*F393*(E393/(DATE(YEAR(D393),12,31)-DATE(YEAR(D393),1,1)+1))</f>
        <v>62.444014821764419</v>
      </c>
      <c r="I393" s="122">
        <v>0</v>
      </c>
      <c r="J393" s="61">
        <v>0</v>
      </c>
      <c r="K393" s="5">
        <f>+SUM(I393:J393)</f>
        <v>0</v>
      </c>
      <c r="L393" s="61">
        <v>0</v>
      </c>
      <c r="M393" s="90">
        <f>+SUM(K393:L393)</f>
        <v>0</v>
      </c>
      <c r="N393" s="5">
        <f>+G393+H393+J393</f>
        <v>7685.2083659736081</v>
      </c>
      <c r="O393" s="60">
        <f>G393+H393-L393-I393</f>
        <v>7685.2083659736081</v>
      </c>
    </row>
    <row r="394" spans="1:15" x14ac:dyDescent="0.25">
      <c r="A394" s="63" t="s">
        <v>22</v>
      </c>
      <c r="B394" s="58" t="str">
        <f t="shared" si="312"/>
        <v>Q4/2021</v>
      </c>
      <c r="C394" s="54">
        <f t="shared" si="315"/>
        <v>44470</v>
      </c>
      <c r="D394" s="54">
        <f t="shared" si="316"/>
        <v>44561</v>
      </c>
      <c r="E394" s="58">
        <f t="shared" si="313"/>
        <v>92</v>
      </c>
      <c r="F394" s="59">
        <f>VLOOKUP(D394,'FERC Interest Rate'!$A:$B,2,TRUE)</f>
        <v>3.2500000000000001E-2</v>
      </c>
      <c r="G394" s="60">
        <f t="shared" si="314"/>
        <v>7685.2083659736081</v>
      </c>
      <c r="H394" s="60">
        <f>G394*F394*(E394/(DATE(YEAR(D394),12,31)-DATE(YEAR(D394),1,1)+1))</f>
        <v>62.955542504824905</v>
      </c>
      <c r="I394" s="122">
        <v>0</v>
      </c>
      <c r="J394" s="61">
        <v>0</v>
      </c>
      <c r="K394" s="5">
        <f t="shared" ref="K394:K397" si="317">+SUM(I394:J394)</f>
        <v>0</v>
      </c>
      <c r="L394" s="61">
        <v>0</v>
      </c>
      <c r="M394" s="90">
        <f t="shared" ref="M394:M397" si="318">+SUM(K394:L394)</f>
        <v>0</v>
      </c>
      <c r="N394" s="5">
        <f t="shared" si="310"/>
        <v>7748.1639084784329</v>
      </c>
      <c r="O394" s="60">
        <f t="shared" si="311"/>
        <v>7748.1639084784329</v>
      </c>
    </row>
    <row r="395" spans="1:15" x14ac:dyDescent="0.25">
      <c r="A395" s="63" t="s">
        <v>22</v>
      </c>
      <c r="B395" s="58" t="str">
        <f t="shared" si="312"/>
        <v>Q1/2022</v>
      </c>
      <c r="C395" s="54">
        <f t="shared" si="315"/>
        <v>44562</v>
      </c>
      <c r="D395" s="54">
        <f t="shared" si="316"/>
        <v>44651</v>
      </c>
      <c r="E395" s="58">
        <f t="shared" si="313"/>
        <v>90</v>
      </c>
      <c r="F395" s="59">
        <f>VLOOKUP(D395,'FERC Interest Rate'!$A:$B,2,TRUE)</f>
        <v>3.2500000000000001E-2</v>
      </c>
      <c r="G395" s="60">
        <f t="shared" si="314"/>
        <v>7748.1639084784329</v>
      </c>
      <c r="H395" s="60">
        <f t="shared" ref="H395:H398" si="319">G395*F395*(E395/(DATE(YEAR(D395),12,31)-DATE(YEAR(D395),1,1)+1))</f>
        <v>62.091450499450453</v>
      </c>
      <c r="I395" s="122">
        <v>0</v>
      </c>
      <c r="J395" s="61">
        <v>0</v>
      </c>
      <c r="K395" s="5">
        <f t="shared" si="317"/>
        <v>0</v>
      </c>
      <c r="L395" s="61">
        <v>0</v>
      </c>
      <c r="M395" s="90">
        <f t="shared" si="318"/>
        <v>0</v>
      </c>
      <c r="N395" s="5">
        <f t="shared" si="310"/>
        <v>7810.2553589778836</v>
      </c>
      <c r="O395" s="60">
        <f t="shared" si="311"/>
        <v>7810.2553589778836</v>
      </c>
    </row>
    <row r="396" spans="1:15" x14ac:dyDescent="0.25">
      <c r="A396" s="63" t="s">
        <v>22</v>
      </c>
      <c r="B396" s="58" t="str">
        <f t="shared" si="312"/>
        <v>Q2/2022</v>
      </c>
      <c r="C396" s="54">
        <f t="shared" si="315"/>
        <v>44652</v>
      </c>
      <c r="D396" s="54">
        <f t="shared" si="316"/>
        <v>44742</v>
      </c>
      <c r="E396" s="58">
        <f t="shared" si="313"/>
        <v>91</v>
      </c>
      <c r="F396" s="59">
        <f>VLOOKUP(D396,'FERC Interest Rate'!$A:$B,2,TRUE)</f>
        <v>3.2500000000000001E-2</v>
      </c>
      <c r="G396" s="60">
        <f t="shared" si="314"/>
        <v>7810.2553589778836</v>
      </c>
      <c r="H396" s="60">
        <f t="shared" si="319"/>
        <v>63.284466367608466</v>
      </c>
      <c r="I396" s="122">
        <v>0</v>
      </c>
      <c r="J396" s="61">
        <v>0</v>
      </c>
      <c r="K396" s="5">
        <f t="shared" si="317"/>
        <v>0</v>
      </c>
      <c r="L396" s="61">
        <v>0</v>
      </c>
      <c r="M396" s="90">
        <f t="shared" si="318"/>
        <v>0</v>
      </c>
      <c r="N396" s="5">
        <f t="shared" si="310"/>
        <v>7873.5398253454923</v>
      </c>
      <c r="O396" s="60">
        <f t="shared" si="311"/>
        <v>7873.5398253454923</v>
      </c>
    </row>
    <row r="397" spans="1:15" x14ac:dyDescent="0.25">
      <c r="A397" s="63" t="s">
        <v>22</v>
      </c>
      <c r="B397" s="58" t="str">
        <f t="shared" si="312"/>
        <v>Q3/2022</v>
      </c>
      <c r="C397" s="54">
        <f t="shared" si="315"/>
        <v>44743</v>
      </c>
      <c r="D397" s="54">
        <f t="shared" si="316"/>
        <v>44834</v>
      </c>
      <c r="E397" s="58">
        <f t="shared" si="313"/>
        <v>92</v>
      </c>
      <c r="F397" s="59">
        <f>VLOOKUP(D397,'FERC Interest Rate'!$A:$B,2,TRUE)</f>
        <v>3.5999999999999997E-2</v>
      </c>
      <c r="G397" s="60">
        <f t="shared" si="314"/>
        <v>7873.5398253454923</v>
      </c>
      <c r="H397" s="60">
        <f t="shared" si="319"/>
        <v>71.444284661765124</v>
      </c>
      <c r="I397" s="81">
        <v>0</v>
      </c>
      <c r="J397" s="61">
        <v>0</v>
      </c>
      <c r="K397" s="5">
        <f t="shared" si="317"/>
        <v>0</v>
      </c>
      <c r="L397" s="61">
        <v>0</v>
      </c>
      <c r="M397" s="90">
        <f t="shared" si="318"/>
        <v>0</v>
      </c>
      <c r="N397" s="5">
        <f t="shared" si="310"/>
        <v>7944.9841100072572</v>
      </c>
      <c r="O397" s="60">
        <f t="shared" si="311"/>
        <v>7944.9841100072572</v>
      </c>
    </row>
    <row r="398" spans="1:15" x14ac:dyDescent="0.25">
      <c r="A398" s="63" t="s">
        <v>44</v>
      </c>
      <c r="B398" s="58" t="str">
        <f t="shared" si="312"/>
        <v>Q4/2022</v>
      </c>
      <c r="C398" s="54">
        <f t="shared" si="315"/>
        <v>44835</v>
      </c>
      <c r="D398" s="54">
        <f t="shared" si="316"/>
        <v>44926</v>
      </c>
      <c r="E398" s="58">
        <f t="shared" si="313"/>
        <v>92</v>
      </c>
      <c r="F398" s="59">
        <f>VLOOKUP(D398,'FERC Interest Rate'!$A:$B,2,TRUE)</f>
        <v>4.9099999999999998E-2</v>
      </c>
      <c r="G398" s="60">
        <f t="shared" si="314"/>
        <v>7944.9841100072572</v>
      </c>
      <c r="H398" s="60">
        <f t="shared" si="319"/>
        <v>98.326252662259677</v>
      </c>
      <c r="I398" s="81">
        <f t="shared" ref="I398:I410" si="320">(SUM($H$386:$H$410)/20)</f>
        <v>42.115518133475796</v>
      </c>
      <c r="J398" s="61">
        <f t="shared" ref="J398" si="321">G398*F398*(E398/(DATE(YEAR(D398),12,31)-DATE(YEAR(D398),1,1)+1))</f>
        <v>98.326252662259677</v>
      </c>
      <c r="K398" s="5">
        <f t="shared" ref="K398" si="322">+SUM(I398:J398)</f>
        <v>140.44177079573547</v>
      </c>
      <c r="L398" s="61">
        <f t="shared" ref="L398:L410" si="323">($G$386/20)</f>
        <v>360.05</v>
      </c>
      <c r="M398" s="90">
        <f t="shared" ref="M398" si="324">+SUM(K398:L398)</f>
        <v>500.49177079573548</v>
      </c>
      <c r="N398" s="5">
        <f t="shared" si="310"/>
        <v>8141.6366153317758</v>
      </c>
      <c r="O398" s="60">
        <f t="shared" si="311"/>
        <v>7641.1448445360402</v>
      </c>
    </row>
    <row r="399" spans="1:15" x14ac:dyDescent="0.25">
      <c r="A399" s="63" t="s">
        <v>45</v>
      </c>
      <c r="B399" s="58" t="str">
        <f t="shared" si="312"/>
        <v>Q1/2023</v>
      </c>
      <c r="C399" s="54">
        <f t="shared" si="315"/>
        <v>44927</v>
      </c>
      <c r="D399" s="54">
        <f t="shared" si="316"/>
        <v>45016</v>
      </c>
      <c r="E399" s="58">
        <f t="shared" si="313"/>
        <v>90</v>
      </c>
      <c r="F399" s="59">
        <f>VLOOKUP(D399,'FERC Interest Rate'!$A:$B,2,TRUE)</f>
        <v>6.3100000000000003E-2</v>
      </c>
      <c r="G399" s="60">
        <f t="shared" si="314"/>
        <v>7641.1448445360402</v>
      </c>
      <c r="H399" s="60">
        <v>0</v>
      </c>
      <c r="I399" s="81">
        <f t="shared" si="320"/>
        <v>42.115518133475796</v>
      </c>
      <c r="J399" s="61">
        <f t="shared" ref="J399:J410" si="325">G399*F399*(E399/(DATE(YEAR(D399),12,31)-DATE(YEAR(D399),1,1)+1))</f>
        <v>118.88783992361691</v>
      </c>
      <c r="K399" s="5">
        <f t="shared" ref="K399:K410" si="326">+SUM(I399:J399)</f>
        <v>161.0033580570927</v>
      </c>
      <c r="L399" s="61">
        <f t="shared" si="323"/>
        <v>360.05</v>
      </c>
      <c r="M399" s="90">
        <f t="shared" ref="M399:M410" si="327">+SUM(K399:L399)</f>
        <v>521.05335805709274</v>
      </c>
      <c r="N399" s="5">
        <f t="shared" si="310"/>
        <v>7760.0326844596575</v>
      </c>
      <c r="O399" s="60">
        <f t="shared" si="311"/>
        <v>7238.9793264025639</v>
      </c>
    </row>
    <row r="400" spans="1:15" x14ac:dyDescent="0.25">
      <c r="A400" s="63" t="s">
        <v>46</v>
      </c>
      <c r="B400" s="58" t="str">
        <f t="shared" si="312"/>
        <v>Q2/2023</v>
      </c>
      <c r="C400" s="54">
        <f t="shared" si="315"/>
        <v>45017</v>
      </c>
      <c r="D400" s="54">
        <f t="shared" si="316"/>
        <v>45107</v>
      </c>
      <c r="E400" s="58">
        <f t="shared" si="313"/>
        <v>91</v>
      </c>
      <c r="F400" s="59">
        <f>VLOOKUP(D400,'FERC Interest Rate'!$A:$B,2,TRUE)</f>
        <v>7.4999999999999997E-2</v>
      </c>
      <c r="G400" s="60">
        <f t="shared" si="314"/>
        <v>7238.9793264025639</v>
      </c>
      <c r="H400" s="60">
        <v>0</v>
      </c>
      <c r="I400" s="81">
        <f t="shared" si="320"/>
        <v>42.115518133475796</v>
      </c>
      <c r="J400" s="61">
        <f t="shared" si="325"/>
        <v>135.35899699369179</v>
      </c>
      <c r="K400" s="5">
        <f t="shared" si="326"/>
        <v>177.47451512716759</v>
      </c>
      <c r="L400" s="61">
        <f t="shared" si="323"/>
        <v>360.05</v>
      </c>
      <c r="M400" s="90">
        <f t="shared" si="327"/>
        <v>537.52451512716766</v>
      </c>
      <c r="N400" s="5">
        <f t="shared" si="310"/>
        <v>7374.3383233962559</v>
      </c>
      <c r="O400" s="60">
        <f t="shared" si="311"/>
        <v>6836.8138082690875</v>
      </c>
    </row>
    <row r="401" spans="1:15" x14ac:dyDescent="0.25">
      <c r="A401" s="63" t="s">
        <v>47</v>
      </c>
      <c r="B401" s="58" t="str">
        <f t="shared" si="312"/>
        <v>Q3/2023</v>
      </c>
      <c r="C401" s="54">
        <f t="shared" si="315"/>
        <v>45108</v>
      </c>
      <c r="D401" s="54">
        <f t="shared" si="316"/>
        <v>45199</v>
      </c>
      <c r="E401" s="58">
        <f t="shared" si="313"/>
        <v>92</v>
      </c>
      <c r="F401" s="59">
        <f>VLOOKUP(D401,'FERC Interest Rate'!$A:$B,2,TRUE)</f>
        <v>8.0199999999999994E-2</v>
      </c>
      <c r="G401" s="60">
        <f t="shared" si="314"/>
        <v>6836.8138082690875</v>
      </c>
      <c r="H401" s="60">
        <v>0</v>
      </c>
      <c r="I401" s="81">
        <f t="shared" si="320"/>
        <v>42.115518133475796</v>
      </c>
      <c r="J401" s="61">
        <f t="shared" si="325"/>
        <v>138.20478630940448</v>
      </c>
      <c r="K401" s="5">
        <f t="shared" si="326"/>
        <v>180.32030444288029</v>
      </c>
      <c r="L401" s="61">
        <f t="shared" si="323"/>
        <v>360.05</v>
      </c>
      <c r="M401" s="90">
        <f t="shared" si="327"/>
        <v>540.3703044428803</v>
      </c>
      <c r="N401" s="5">
        <f t="shared" si="310"/>
        <v>6975.0185945784924</v>
      </c>
      <c r="O401" s="60">
        <f t="shared" si="311"/>
        <v>6434.6482901356112</v>
      </c>
    </row>
    <row r="402" spans="1:15" x14ac:dyDescent="0.25">
      <c r="A402" s="63" t="s">
        <v>48</v>
      </c>
      <c r="B402" s="58" t="str">
        <f t="shared" si="312"/>
        <v>Q4/2023</v>
      </c>
      <c r="C402" s="54">
        <f t="shared" si="315"/>
        <v>45200</v>
      </c>
      <c r="D402" s="54">
        <f t="shared" si="316"/>
        <v>45291</v>
      </c>
      <c r="E402" s="58">
        <f t="shared" si="313"/>
        <v>92</v>
      </c>
      <c r="F402" s="59">
        <f>VLOOKUP(D402,'FERC Interest Rate'!$A:$B,2,TRUE)</f>
        <v>8.3500000000000005E-2</v>
      </c>
      <c r="G402" s="60">
        <f t="shared" si="314"/>
        <v>6434.6482901356112</v>
      </c>
      <c r="H402" s="60">
        <v>0</v>
      </c>
      <c r="I402" s="81">
        <f t="shared" si="320"/>
        <v>42.115518133475796</v>
      </c>
      <c r="J402" s="61">
        <f t="shared" si="325"/>
        <v>135.42731004060758</v>
      </c>
      <c r="K402" s="5">
        <f t="shared" si="326"/>
        <v>177.54282817408338</v>
      </c>
      <c r="L402" s="61">
        <f t="shared" si="323"/>
        <v>360.05</v>
      </c>
      <c r="M402" s="90">
        <f t="shared" si="327"/>
        <v>537.59282817408337</v>
      </c>
      <c r="N402" s="5">
        <f t="shared" si="310"/>
        <v>6570.0756001762184</v>
      </c>
      <c r="O402" s="60">
        <f t="shared" si="311"/>
        <v>6032.4827720021349</v>
      </c>
    </row>
    <row r="403" spans="1:15" x14ac:dyDescent="0.25">
      <c r="A403" s="63" t="s">
        <v>49</v>
      </c>
      <c r="B403" s="58" t="str">
        <f t="shared" si="312"/>
        <v>Q1/2024</v>
      </c>
      <c r="C403" s="54">
        <f t="shared" si="315"/>
        <v>45292</v>
      </c>
      <c r="D403" s="54">
        <f t="shared" si="316"/>
        <v>45382</v>
      </c>
      <c r="E403" s="58">
        <f t="shared" si="313"/>
        <v>91</v>
      </c>
      <c r="F403" s="59">
        <f>VLOOKUP(D403,'FERC Interest Rate'!$A:$B,2,TRUE)</f>
        <v>8.5000000000000006E-2</v>
      </c>
      <c r="G403" s="60">
        <f t="shared" si="314"/>
        <v>6032.4827720021349</v>
      </c>
      <c r="H403" s="60">
        <v>0</v>
      </c>
      <c r="I403" s="81">
        <f t="shared" si="320"/>
        <v>42.115518133475796</v>
      </c>
      <c r="J403" s="61">
        <f t="shared" si="325"/>
        <v>127.48976568698501</v>
      </c>
      <c r="K403" s="5">
        <f t="shared" si="326"/>
        <v>169.60528382046081</v>
      </c>
      <c r="L403" s="61">
        <f t="shared" si="323"/>
        <v>360.05</v>
      </c>
      <c r="M403" s="90">
        <f t="shared" si="327"/>
        <v>529.6552838204608</v>
      </c>
      <c r="N403" s="5">
        <f t="shared" si="310"/>
        <v>6159.9725376891201</v>
      </c>
      <c r="O403" s="60">
        <f t="shared" si="311"/>
        <v>5630.3172538686586</v>
      </c>
    </row>
    <row r="404" spans="1:15" x14ac:dyDescent="0.25">
      <c r="A404" s="63" t="s">
        <v>50</v>
      </c>
      <c r="B404" s="58" t="str">
        <f t="shared" si="312"/>
        <v>Q2/2024</v>
      </c>
      <c r="C404" s="54">
        <f t="shared" si="315"/>
        <v>45383</v>
      </c>
      <c r="D404" s="54">
        <f t="shared" si="316"/>
        <v>45473</v>
      </c>
      <c r="E404" s="58">
        <f t="shared" si="313"/>
        <v>91</v>
      </c>
      <c r="F404" s="59">
        <f>VLOOKUP(D404,'FERC Interest Rate'!$A:$B,2,TRUE)</f>
        <v>8.5000000000000006E-2</v>
      </c>
      <c r="G404" s="60">
        <f t="shared" si="314"/>
        <v>5630.3172538686586</v>
      </c>
      <c r="H404" s="60">
        <v>0</v>
      </c>
      <c r="I404" s="81">
        <f t="shared" si="320"/>
        <v>42.115518133475796</v>
      </c>
      <c r="J404" s="61">
        <f t="shared" si="325"/>
        <v>118.99044797451933</v>
      </c>
      <c r="K404" s="5">
        <f t="shared" si="326"/>
        <v>161.10596610799513</v>
      </c>
      <c r="L404" s="61">
        <f t="shared" si="323"/>
        <v>360.05</v>
      </c>
      <c r="M404" s="90">
        <f t="shared" si="327"/>
        <v>521.15596610799514</v>
      </c>
      <c r="N404" s="5">
        <f t="shared" si="310"/>
        <v>5749.3077018431777</v>
      </c>
      <c r="O404" s="60">
        <f t="shared" si="311"/>
        <v>5228.1517357351822</v>
      </c>
    </row>
    <row r="405" spans="1:15" x14ac:dyDescent="0.25">
      <c r="A405" s="63" t="s">
        <v>51</v>
      </c>
      <c r="B405" s="58" t="str">
        <f t="shared" si="312"/>
        <v>Q3/2024</v>
      </c>
      <c r="C405" s="54">
        <f t="shared" si="315"/>
        <v>45474</v>
      </c>
      <c r="D405" s="54">
        <f t="shared" si="316"/>
        <v>45565</v>
      </c>
      <c r="E405" s="58">
        <f t="shared" si="313"/>
        <v>92</v>
      </c>
      <c r="F405" s="59">
        <f>VLOOKUP(D405,'FERC Interest Rate'!$A:$B,2,TRUE)</f>
        <v>8.5000000000000006E-2</v>
      </c>
      <c r="G405" s="60">
        <f t="shared" si="314"/>
        <v>5228.1517357351822</v>
      </c>
      <c r="H405" s="60">
        <v>0</v>
      </c>
      <c r="I405" s="81">
        <f t="shared" si="320"/>
        <v>42.115518133475796</v>
      </c>
      <c r="J405" s="61">
        <f t="shared" si="325"/>
        <v>111.70531850669161</v>
      </c>
      <c r="K405" s="5">
        <f t="shared" si="326"/>
        <v>153.82083664016741</v>
      </c>
      <c r="L405" s="61">
        <f t="shared" si="323"/>
        <v>360.05</v>
      </c>
      <c r="M405" s="90">
        <f t="shared" si="327"/>
        <v>513.87083664016745</v>
      </c>
      <c r="N405" s="5">
        <f t="shared" si="310"/>
        <v>5339.8570542418738</v>
      </c>
      <c r="O405" s="60">
        <f t="shared" si="311"/>
        <v>4825.9862176017059</v>
      </c>
    </row>
    <row r="406" spans="1:15" x14ac:dyDescent="0.25">
      <c r="A406" s="63" t="s">
        <v>52</v>
      </c>
      <c r="B406" s="58" t="str">
        <f t="shared" si="312"/>
        <v>Q4/2024</v>
      </c>
      <c r="C406" s="54">
        <f t="shared" si="315"/>
        <v>45566</v>
      </c>
      <c r="D406" s="54">
        <f t="shared" si="316"/>
        <v>45657</v>
      </c>
      <c r="E406" s="58">
        <f t="shared" si="313"/>
        <v>92</v>
      </c>
      <c r="F406" s="59">
        <f>VLOOKUP(D406,'FERC Interest Rate'!$A:$B,2,TRUE)</f>
        <v>8.5000000000000006E-2</v>
      </c>
      <c r="G406" s="60">
        <f t="shared" si="314"/>
        <v>4825.9862176017059</v>
      </c>
      <c r="H406" s="60">
        <v>0</v>
      </c>
      <c r="I406" s="81">
        <f t="shared" si="320"/>
        <v>42.115518133475796</v>
      </c>
      <c r="J406" s="61">
        <f t="shared" si="325"/>
        <v>103.11260169848454</v>
      </c>
      <c r="K406" s="5">
        <f t="shared" si="326"/>
        <v>145.22811983196033</v>
      </c>
      <c r="L406" s="61">
        <f t="shared" si="323"/>
        <v>360.05</v>
      </c>
      <c r="M406" s="90">
        <f t="shared" si="327"/>
        <v>505.27811983196034</v>
      </c>
      <c r="N406" s="5">
        <f t="shared" si="310"/>
        <v>4929.0988193001904</v>
      </c>
      <c r="O406" s="60">
        <f t="shared" si="311"/>
        <v>4423.8206994682296</v>
      </c>
    </row>
    <row r="407" spans="1:15" x14ac:dyDescent="0.25">
      <c r="A407" s="63" t="s">
        <v>53</v>
      </c>
      <c r="B407" s="58" t="str">
        <f t="shared" si="312"/>
        <v>Q1/2025</v>
      </c>
      <c r="C407" s="54">
        <f t="shared" si="315"/>
        <v>45658</v>
      </c>
      <c r="D407" s="54">
        <f t="shared" si="316"/>
        <v>45747</v>
      </c>
      <c r="E407" s="58">
        <f t="shared" si="313"/>
        <v>90</v>
      </c>
      <c r="F407" s="59">
        <f>VLOOKUP(D407,'FERC Interest Rate'!$A:$B,2,TRUE)</f>
        <v>8.0399999999999999E-2</v>
      </c>
      <c r="G407" s="60">
        <f t="shared" si="314"/>
        <v>4423.8206994682296</v>
      </c>
      <c r="H407" s="60">
        <v>0</v>
      </c>
      <c r="I407" s="81">
        <f t="shared" si="320"/>
        <v>42.115518133475796</v>
      </c>
      <c r="J407" s="61">
        <f t="shared" si="325"/>
        <v>87.700730359868786</v>
      </c>
      <c r="K407" s="5">
        <f t="shared" si="326"/>
        <v>129.81624849334457</v>
      </c>
      <c r="L407" s="61">
        <f t="shared" si="323"/>
        <v>360.05</v>
      </c>
      <c r="M407" s="90">
        <f t="shared" si="327"/>
        <v>489.86624849334459</v>
      </c>
      <c r="N407" s="5">
        <f t="shared" si="310"/>
        <v>4511.521429828098</v>
      </c>
      <c r="O407" s="60">
        <f t="shared" si="311"/>
        <v>4021.6551813347537</v>
      </c>
    </row>
    <row r="408" spans="1:15" x14ac:dyDescent="0.25">
      <c r="A408" s="63" t="s">
        <v>54</v>
      </c>
      <c r="B408" s="58" t="str">
        <f t="shared" si="312"/>
        <v>Q2/2025</v>
      </c>
      <c r="C408" s="54">
        <f t="shared" ref="C408:C410" si="328">D407+1</f>
        <v>45748</v>
      </c>
      <c r="D408" s="54">
        <f>EOMONTH(D407,3)</f>
        <v>45838</v>
      </c>
      <c r="E408" s="58">
        <f t="shared" si="313"/>
        <v>91</v>
      </c>
      <c r="F408" s="59">
        <f>VLOOKUP(D408,'FERC Interest Rate'!$A:$B,2,TRUE)</f>
        <v>7.5499999999999998E-2</v>
      </c>
      <c r="G408" s="60">
        <f t="shared" ref="G408:G410" si="329">O407</f>
        <v>4021.6551813347537</v>
      </c>
      <c r="H408" s="60">
        <v>0</v>
      </c>
      <c r="I408" s="81">
        <f t="shared" si="320"/>
        <v>42.115518133475796</v>
      </c>
      <c r="J408" s="61">
        <f t="shared" si="325"/>
        <v>75.7007723927683</v>
      </c>
      <c r="K408" s="5">
        <f t="shared" si="326"/>
        <v>117.8162905262441</v>
      </c>
      <c r="L408" s="61">
        <f t="shared" si="323"/>
        <v>360.05</v>
      </c>
      <c r="M408" s="90">
        <f t="shared" si="327"/>
        <v>477.86629052624414</v>
      </c>
      <c r="N408" s="5">
        <f t="shared" si="310"/>
        <v>4097.3559537275223</v>
      </c>
      <c r="O408" s="60">
        <f t="shared" si="311"/>
        <v>3619.4896632012778</v>
      </c>
    </row>
    <row r="409" spans="1:15" x14ac:dyDescent="0.25">
      <c r="A409" s="63" t="s">
        <v>55</v>
      </c>
      <c r="B409" s="58" t="str">
        <f t="shared" si="312"/>
        <v>Q3/2025</v>
      </c>
      <c r="C409" s="54">
        <f t="shared" si="328"/>
        <v>45839</v>
      </c>
      <c r="D409" s="54">
        <f>EOMONTH(D408,3)</f>
        <v>45930</v>
      </c>
      <c r="E409" s="58">
        <f t="shared" si="313"/>
        <v>92</v>
      </c>
      <c r="F409" s="59">
        <f>VLOOKUP(D409,'FERC Interest Rate'!$A:$B,2,TRUE)</f>
        <v>7.4999999999999997E-2</v>
      </c>
      <c r="G409" s="60">
        <f t="shared" si="329"/>
        <v>3619.4896632012778</v>
      </c>
      <c r="H409" s="60">
        <v>0</v>
      </c>
      <c r="I409" s="81">
        <f t="shared" si="320"/>
        <v>42.115518133475796</v>
      </c>
      <c r="J409" s="61">
        <f t="shared" si="325"/>
        <v>68.423229249558403</v>
      </c>
      <c r="K409" s="5">
        <f t="shared" si="326"/>
        <v>110.53874738303421</v>
      </c>
      <c r="L409" s="61">
        <f t="shared" si="323"/>
        <v>360.05</v>
      </c>
      <c r="M409" s="90">
        <f t="shared" si="327"/>
        <v>470.58874738303422</v>
      </c>
      <c r="N409" s="5">
        <f t="shared" si="310"/>
        <v>3687.9128924508364</v>
      </c>
      <c r="O409" s="60">
        <f t="shared" si="311"/>
        <v>3217.324145067802</v>
      </c>
    </row>
    <row r="410" spans="1:15" x14ac:dyDescent="0.25">
      <c r="A410" s="63" t="s">
        <v>56</v>
      </c>
      <c r="B410" s="58" t="str">
        <f t="shared" si="312"/>
        <v>Q4/2025</v>
      </c>
      <c r="C410" s="54">
        <f t="shared" si="328"/>
        <v>45931</v>
      </c>
      <c r="D410" s="54">
        <f t="shared" si="316"/>
        <v>46022</v>
      </c>
      <c r="E410" s="58">
        <f>D410-C410+1</f>
        <v>92</v>
      </c>
      <c r="F410" s="59">
        <f>VLOOKUP(D410,'FERC Interest Rate'!$A:$B,2,TRUE)</f>
        <v>7.4999999999999997E-2</v>
      </c>
      <c r="G410" s="60">
        <f t="shared" si="329"/>
        <v>3217.324145067802</v>
      </c>
      <c r="H410" s="60">
        <v>0</v>
      </c>
      <c r="I410" s="81">
        <f t="shared" si="320"/>
        <v>42.115518133475796</v>
      </c>
      <c r="J410" s="61">
        <f t="shared" si="325"/>
        <v>60.820648221829678</v>
      </c>
      <c r="K410" s="5">
        <f t="shared" si="326"/>
        <v>102.93616635530547</v>
      </c>
      <c r="L410" s="61">
        <f t="shared" si="323"/>
        <v>360.05</v>
      </c>
      <c r="M410" s="90">
        <f t="shared" si="327"/>
        <v>462.9861663553055</v>
      </c>
      <c r="N410" s="5">
        <f>+G410+H410+J410</f>
        <v>3278.1447932896317</v>
      </c>
      <c r="O410" s="60">
        <f>G410+H410-L410-I410</f>
        <v>2815.1586269343261</v>
      </c>
    </row>
    <row r="411" spans="1:15" ht="13.5" thickBot="1" x14ac:dyDescent="0.35">
      <c r="A411" s="101"/>
      <c r="B411" s="102"/>
      <c r="C411" s="103"/>
      <c r="D411" s="103"/>
      <c r="E411" s="102"/>
      <c r="F411" s="102"/>
      <c r="G411" s="92">
        <f t="shared" ref="G411:O411" si="330">SUM(G386:G410)</f>
        <v>163410.15296466037</v>
      </c>
      <c r="H411" s="92">
        <f t="shared" si="330"/>
        <v>842.31036266951594</v>
      </c>
      <c r="I411" s="92">
        <f t="shared" si="330"/>
        <v>547.50173573518532</v>
      </c>
      <c r="J411" s="92">
        <f t="shared" si="330"/>
        <v>1380.1487000202865</v>
      </c>
      <c r="K411" s="92">
        <f t="shared" si="330"/>
        <v>1927.6504357554716</v>
      </c>
      <c r="L411" s="92">
        <f t="shared" si="330"/>
        <v>4680.6500000000015</v>
      </c>
      <c r="M411" s="92">
        <f t="shared" si="330"/>
        <v>6608.3004357554719</v>
      </c>
      <c r="N411" s="92">
        <f t="shared" si="330"/>
        <v>165632.6120273502</v>
      </c>
      <c r="O411" s="92">
        <f t="shared" si="330"/>
        <v>159024.31159159474</v>
      </c>
    </row>
    <row r="412" spans="1:15" ht="13" thickTop="1" x14ac:dyDescent="0.25"/>
    <row r="413" spans="1:15" ht="37" x14ac:dyDescent="0.3">
      <c r="A413" s="62" t="s">
        <v>43</v>
      </c>
      <c r="B413" s="62" t="s">
        <v>3</v>
      </c>
      <c r="C413" s="62" t="s">
        <v>4</v>
      </c>
      <c r="D413" s="62" t="s">
        <v>5</v>
      </c>
      <c r="E413" s="62" t="s">
        <v>6</v>
      </c>
      <c r="F413" s="62" t="s">
        <v>7</v>
      </c>
      <c r="G413" s="62" t="s">
        <v>70</v>
      </c>
      <c r="H413" s="62" t="s">
        <v>71</v>
      </c>
      <c r="I413" s="77" t="s">
        <v>72</v>
      </c>
      <c r="J413" s="78" t="s">
        <v>73</v>
      </c>
      <c r="K413" s="78" t="s">
        <v>74</v>
      </c>
      <c r="L413" s="78" t="s">
        <v>75</v>
      </c>
      <c r="M413" s="79" t="s">
        <v>65</v>
      </c>
      <c r="N413" s="62" t="s">
        <v>76</v>
      </c>
      <c r="O413" s="62" t="s">
        <v>77</v>
      </c>
    </row>
    <row r="414" spans="1:15" ht="13" x14ac:dyDescent="0.3">
      <c r="A414" s="123" t="s">
        <v>37</v>
      </c>
      <c r="B414" s="198" t="s">
        <v>56</v>
      </c>
      <c r="C414" s="54">
        <f>VLOOKUP(B414,A$1:F$33,2,FALSE)</f>
        <v>43865</v>
      </c>
      <c r="D414" s="54">
        <f>DATE(YEAR(C414),IF(MONTH(C414)&lt;=3,3,IF(MONTH(C414)&lt;=6,6,IF(MONTH(C414)&lt;=9,9,12))),IF(OR(MONTH(C414)&lt;=3,MONTH(C414)&gt;=10),31,30))</f>
        <v>43921</v>
      </c>
      <c r="E414" s="58">
        <f>D414-C414+1</f>
        <v>57</v>
      </c>
      <c r="F414" s="59">
        <f>VLOOKUP(D414,'FERC Interest Rate'!$A:$B,2,TRUE)</f>
        <v>4.9599999999999998E-2</v>
      </c>
      <c r="G414" s="60">
        <f>VLOOKUP(B414,$A$1:$F$33,4,FALSE)</f>
        <v>7652</v>
      </c>
      <c r="H414" s="60">
        <f t="shared" ref="H414:H425" si="331">G414*F414*(E414/(DATE(YEAR(D414),12,31)-DATE(YEAR(D414),1,1)+1))</f>
        <v>59.108563934426229</v>
      </c>
      <c r="I414" s="122">
        <v>0</v>
      </c>
      <c r="J414" s="61">
        <v>0</v>
      </c>
      <c r="K414" s="5">
        <f t="shared" ref="K414:K420" si="332">+SUM(I414:J414)</f>
        <v>0</v>
      </c>
      <c r="L414" s="61">
        <v>0</v>
      </c>
      <c r="M414" s="90">
        <f t="shared" ref="M414:M420" si="333">+SUM(K414:L414)</f>
        <v>0</v>
      </c>
      <c r="N414" s="5">
        <f t="shared" ref="N414:N428" si="334">+G414+H414+J414</f>
        <v>7711.1085639344265</v>
      </c>
      <c r="O414" s="60">
        <f t="shared" ref="O414:O428" si="335">G414+H414-L414-I414</f>
        <v>7711.1085639344265</v>
      </c>
    </row>
    <row r="415" spans="1:15" x14ac:dyDescent="0.25">
      <c r="A415" s="63" t="s">
        <v>22</v>
      </c>
      <c r="B415" s="58" t="str">
        <f t="shared" ref="B415:B428" si="336">+IF(MONTH(C415)&lt;4,"Q1",IF(MONTH(C415)&lt;7,"Q2",IF(MONTH(C415)&lt;10,"Q3","Q4")))&amp;"/"&amp;YEAR(C415)</f>
        <v>Q2/2020</v>
      </c>
      <c r="C415" s="54">
        <f>D414+1</f>
        <v>43922</v>
      </c>
      <c r="D415" s="54">
        <f>EOMONTH(D414,3)</f>
        <v>44012</v>
      </c>
      <c r="E415" s="58">
        <f t="shared" ref="E415:E428" si="337">D415-C415+1</f>
        <v>91</v>
      </c>
      <c r="F415" s="59">
        <f>VLOOKUP(D415,'FERC Interest Rate'!$A:$B,2,TRUE)</f>
        <v>4.7500000000000001E-2</v>
      </c>
      <c r="G415" s="60">
        <f t="shared" ref="G415:G428" si="338">O414</f>
        <v>7711.1085639344265</v>
      </c>
      <c r="H415" s="60">
        <f t="shared" si="331"/>
        <v>91.069034884170918</v>
      </c>
      <c r="I415" s="122">
        <v>0</v>
      </c>
      <c r="J415" s="61">
        <v>0</v>
      </c>
      <c r="K415" s="5">
        <f t="shared" si="332"/>
        <v>0</v>
      </c>
      <c r="L415" s="61">
        <v>0</v>
      </c>
      <c r="M415" s="90">
        <f t="shared" si="333"/>
        <v>0</v>
      </c>
      <c r="N415" s="5">
        <f t="shared" si="334"/>
        <v>7802.1775988185973</v>
      </c>
      <c r="O415" s="60">
        <f t="shared" si="335"/>
        <v>7802.1775988185973</v>
      </c>
    </row>
    <row r="416" spans="1:15" x14ac:dyDescent="0.25">
      <c r="A416" s="63" t="s">
        <v>22</v>
      </c>
      <c r="B416" s="58" t="str">
        <f t="shared" si="336"/>
        <v>Q3/2020</v>
      </c>
      <c r="C416" s="54">
        <f t="shared" ref="C416:C428" si="339">D415+1</f>
        <v>44013</v>
      </c>
      <c r="D416" s="54">
        <f t="shared" ref="D416:D428" si="340">EOMONTH(D415,3)</f>
        <v>44104</v>
      </c>
      <c r="E416" s="58">
        <f t="shared" si="337"/>
        <v>92</v>
      </c>
      <c r="F416" s="59">
        <f>VLOOKUP(D416,'FERC Interest Rate'!$A:$B,2,TRUE)</f>
        <v>3.4299999999999997E-2</v>
      </c>
      <c r="G416" s="60">
        <f t="shared" si="338"/>
        <v>7802.1775988185973</v>
      </c>
      <c r="H416" s="60">
        <f t="shared" si="331"/>
        <v>67.269266750907008</v>
      </c>
      <c r="I416" s="122">
        <v>0</v>
      </c>
      <c r="J416" s="61">
        <v>0</v>
      </c>
      <c r="K416" s="5">
        <f t="shared" si="332"/>
        <v>0</v>
      </c>
      <c r="L416" s="61">
        <v>0</v>
      </c>
      <c r="M416" s="90">
        <f t="shared" si="333"/>
        <v>0</v>
      </c>
      <c r="N416" s="5">
        <f t="shared" si="334"/>
        <v>7869.4468655695046</v>
      </c>
      <c r="O416" s="60">
        <f t="shared" si="335"/>
        <v>7869.4468655695046</v>
      </c>
    </row>
    <row r="417" spans="1:15" x14ac:dyDescent="0.25">
      <c r="A417" s="63" t="s">
        <v>22</v>
      </c>
      <c r="B417" s="58" t="str">
        <f t="shared" si="336"/>
        <v>Q4/2020</v>
      </c>
      <c r="C417" s="54">
        <f t="shared" si="339"/>
        <v>44105</v>
      </c>
      <c r="D417" s="54">
        <f t="shared" si="340"/>
        <v>44196</v>
      </c>
      <c r="E417" s="58">
        <f t="shared" si="337"/>
        <v>92</v>
      </c>
      <c r="F417" s="59">
        <f>VLOOKUP(D417,'FERC Interest Rate'!$A:$B,2,TRUE)</f>
        <v>3.2500000000000001E-2</v>
      </c>
      <c r="G417" s="60">
        <f t="shared" si="338"/>
        <v>7869.4468655695046</v>
      </c>
      <c r="H417" s="60">
        <f t="shared" si="331"/>
        <v>64.288650623095137</v>
      </c>
      <c r="I417" s="122">
        <v>0</v>
      </c>
      <c r="J417" s="61">
        <v>0</v>
      </c>
      <c r="K417" s="5">
        <f t="shared" si="332"/>
        <v>0</v>
      </c>
      <c r="L417" s="61">
        <v>0</v>
      </c>
      <c r="M417" s="90">
        <f t="shared" si="333"/>
        <v>0</v>
      </c>
      <c r="N417" s="5">
        <f t="shared" si="334"/>
        <v>7933.7355161925998</v>
      </c>
      <c r="O417" s="60">
        <f t="shared" si="335"/>
        <v>7933.7355161925998</v>
      </c>
    </row>
    <row r="418" spans="1:15" x14ac:dyDescent="0.25">
      <c r="A418" s="63" t="s">
        <v>22</v>
      </c>
      <c r="B418" s="58" t="str">
        <f t="shared" si="336"/>
        <v>Q1/2021</v>
      </c>
      <c r="C418" s="54">
        <f t="shared" si="339"/>
        <v>44197</v>
      </c>
      <c r="D418" s="54">
        <f t="shared" si="340"/>
        <v>44286</v>
      </c>
      <c r="E418" s="58">
        <f t="shared" si="337"/>
        <v>90</v>
      </c>
      <c r="F418" s="59">
        <f>VLOOKUP(D418,'FERC Interest Rate'!$A:$B,2,TRUE)</f>
        <v>3.2500000000000001E-2</v>
      </c>
      <c r="G418" s="60">
        <f t="shared" si="338"/>
        <v>7933.7355161925998</v>
      </c>
      <c r="H418" s="60">
        <f t="shared" si="331"/>
        <v>63.578565437981787</v>
      </c>
      <c r="I418" s="81">
        <v>0</v>
      </c>
      <c r="J418" s="61">
        <v>0</v>
      </c>
      <c r="K418" s="5">
        <f t="shared" si="332"/>
        <v>0</v>
      </c>
      <c r="L418" s="61">
        <v>0</v>
      </c>
      <c r="M418" s="90">
        <f t="shared" si="333"/>
        <v>0</v>
      </c>
      <c r="N418" s="5">
        <f t="shared" si="334"/>
        <v>7997.3140816305813</v>
      </c>
      <c r="O418" s="60">
        <f t="shared" si="335"/>
        <v>7997.3140816305813</v>
      </c>
    </row>
    <row r="419" spans="1:15" x14ac:dyDescent="0.25">
      <c r="A419" s="63" t="s">
        <v>22</v>
      </c>
      <c r="B419" s="58" t="str">
        <f>+IF(MONTH(C419)&lt;4,"Q1",IF(MONTH(C419)&lt;7,"Q2",IF(MONTH(C419)&lt;10,"Q3","Q4")))&amp;"/"&amp;YEAR(C419)</f>
        <v>Q2/2021</v>
      </c>
      <c r="C419" s="54">
        <f>D418+1</f>
        <v>44287</v>
      </c>
      <c r="D419" s="54">
        <f t="shared" si="340"/>
        <v>44377</v>
      </c>
      <c r="E419" s="58">
        <f>D419-C419+1</f>
        <v>91</v>
      </c>
      <c r="F419" s="59">
        <f>VLOOKUP(D419,'FERC Interest Rate'!$A:$B,2,TRUE)</f>
        <v>3.2500000000000001E-2</v>
      </c>
      <c r="G419" s="60">
        <f>O418</f>
        <v>7997.3140816305813</v>
      </c>
      <c r="H419" s="60">
        <f t="shared" si="331"/>
        <v>64.800154510746424</v>
      </c>
      <c r="I419" s="122">
        <v>0</v>
      </c>
      <c r="J419" s="61">
        <v>0</v>
      </c>
      <c r="K419" s="5">
        <f t="shared" si="332"/>
        <v>0</v>
      </c>
      <c r="L419" s="61">
        <v>0</v>
      </c>
      <c r="M419" s="90">
        <f t="shared" si="333"/>
        <v>0</v>
      </c>
      <c r="N419" s="5">
        <f>+G419+H419+J419</f>
        <v>8062.1142361413276</v>
      </c>
      <c r="O419" s="60">
        <f>G419+H419-L419-I419</f>
        <v>8062.1142361413276</v>
      </c>
    </row>
    <row r="420" spans="1:15" x14ac:dyDescent="0.25">
      <c r="A420" s="63" t="s">
        <v>22</v>
      </c>
      <c r="B420" s="58" t="str">
        <f>+IF(MONTH(C420)&lt;4,"Q1",IF(MONTH(C420)&lt;7,"Q2",IF(MONTH(C420)&lt;10,"Q3","Q4")))&amp;"/"&amp;YEAR(C420)</f>
        <v>Q3/2021</v>
      </c>
      <c r="C420" s="54">
        <f>D419+1</f>
        <v>44378</v>
      </c>
      <c r="D420" s="54">
        <f t="shared" si="340"/>
        <v>44469</v>
      </c>
      <c r="E420" s="58">
        <f>D420-C420+1</f>
        <v>92</v>
      </c>
      <c r="F420" s="59">
        <f>VLOOKUP(D420,'FERC Interest Rate'!$A:$B,2,TRUE)</f>
        <v>3.2500000000000001E-2</v>
      </c>
      <c r="G420" s="60">
        <f>O419</f>
        <v>8062.1142361413276</v>
      </c>
      <c r="H420" s="60">
        <f t="shared" si="331"/>
        <v>66.043072783733066</v>
      </c>
      <c r="I420" s="122">
        <v>0</v>
      </c>
      <c r="J420" s="61">
        <v>0</v>
      </c>
      <c r="K420" s="5">
        <f t="shared" si="332"/>
        <v>0</v>
      </c>
      <c r="L420" s="61">
        <v>0</v>
      </c>
      <c r="M420" s="90">
        <f t="shared" si="333"/>
        <v>0</v>
      </c>
      <c r="N420" s="5">
        <f>+G420+H420+J420</f>
        <v>8128.1573089250605</v>
      </c>
      <c r="O420" s="60">
        <f>G420+H420-L420-I420</f>
        <v>8128.1573089250605</v>
      </c>
    </row>
    <row r="421" spans="1:15" x14ac:dyDescent="0.25">
      <c r="A421" s="63" t="s">
        <v>22</v>
      </c>
      <c r="B421" s="58" t="str">
        <f t="shared" si="336"/>
        <v>Q4/2021</v>
      </c>
      <c r="C421" s="54">
        <f t="shared" si="339"/>
        <v>44470</v>
      </c>
      <c r="D421" s="54">
        <f t="shared" si="340"/>
        <v>44561</v>
      </c>
      <c r="E421" s="58">
        <f t="shared" si="337"/>
        <v>92</v>
      </c>
      <c r="F421" s="59">
        <f>VLOOKUP(D421,'FERC Interest Rate'!$A:$B,2,TRUE)</f>
        <v>3.2500000000000001E-2</v>
      </c>
      <c r="G421" s="60">
        <f t="shared" si="338"/>
        <v>8128.1573089250605</v>
      </c>
      <c r="H421" s="60">
        <f t="shared" si="331"/>
        <v>66.584083160783379</v>
      </c>
      <c r="I421" s="122">
        <v>0</v>
      </c>
      <c r="J421" s="61">
        <v>0</v>
      </c>
      <c r="K421" s="5">
        <f t="shared" ref="K421:K424" si="341">+SUM(I421:J421)</f>
        <v>0</v>
      </c>
      <c r="L421" s="61">
        <v>0</v>
      </c>
      <c r="M421" s="90">
        <f t="shared" ref="M421:M425" si="342">+SUM(K421:L421)</f>
        <v>0</v>
      </c>
      <c r="N421" s="5">
        <f t="shared" si="334"/>
        <v>8194.7413920858435</v>
      </c>
      <c r="O421" s="60">
        <f t="shared" si="335"/>
        <v>8194.7413920858435</v>
      </c>
    </row>
    <row r="422" spans="1:15" x14ac:dyDescent="0.25">
      <c r="A422" s="63" t="s">
        <v>22</v>
      </c>
      <c r="B422" s="58" t="str">
        <f t="shared" si="336"/>
        <v>Q1/2022</v>
      </c>
      <c r="C422" s="54">
        <f t="shared" si="339"/>
        <v>44562</v>
      </c>
      <c r="D422" s="54">
        <f t="shared" si="340"/>
        <v>44651</v>
      </c>
      <c r="E422" s="58">
        <f t="shared" si="337"/>
        <v>90</v>
      </c>
      <c r="F422" s="59">
        <f>VLOOKUP(D422,'FERC Interest Rate'!$A:$B,2,TRUE)</f>
        <v>3.2500000000000001E-2</v>
      </c>
      <c r="G422" s="60">
        <f t="shared" si="338"/>
        <v>8194.7413920858435</v>
      </c>
      <c r="H422" s="60">
        <f t="shared" si="331"/>
        <v>65.670187868085193</v>
      </c>
      <c r="I422" s="122">
        <v>0</v>
      </c>
      <c r="J422" s="61">
        <v>0</v>
      </c>
      <c r="K422" s="5">
        <f t="shared" si="341"/>
        <v>0</v>
      </c>
      <c r="L422" s="61">
        <v>0</v>
      </c>
      <c r="M422" s="90">
        <f t="shared" si="342"/>
        <v>0</v>
      </c>
      <c r="N422" s="5">
        <f t="shared" si="334"/>
        <v>8260.4115799539286</v>
      </c>
      <c r="O422" s="60">
        <f t="shared" si="335"/>
        <v>8260.4115799539286</v>
      </c>
    </row>
    <row r="423" spans="1:15" x14ac:dyDescent="0.25">
      <c r="A423" s="63" t="s">
        <v>22</v>
      </c>
      <c r="B423" s="58" t="str">
        <f t="shared" si="336"/>
        <v>Q2/2022</v>
      </c>
      <c r="C423" s="54">
        <f t="shared" si="339"/>
        <v>44652</v>
      </c>
      <c r="D423" s="54">
        <f t="shared" si="340"/>
        <v>44742</v>
      </c>
      <c r="E423" s="58">
        <f t="shared" si="337"/>
        <v>91</v>
      </c>
      <c r="F423" s="59">
        <f>VLOOKUP(D423,'FERC Interest Rate'!$A:$B,2,TRUE)</f>
        <v>3.2500000000000001E-2</v>
      </c>
      <c r="G423" s="60">
        <f t="shared" si="338"/>
        <v>8260.4115799539286</v>
      </c>
      <c r="H423" s="60">
        <f t="shared" si="331"/>
        <v>66.931965062229438</v>
      </c>
      <c r="I423" s="81">
        <v>0</v>
      </c>
      <c r="J423" s="61">
        <v>0</v>
      </c>
      <c r="K423" s="5">
        <f t="shared" si="341"/>
        <v>0</v>
      </c>
      <c r="L423" s="61">
        <v>0</v>
      </c>
      <c r="M423" s="90">
        <f t="shared" si="342"/>
        <v>0</v>
      </c>
      <c r="N423" s="5">
        <f t="shared" si="334"/>
        <v>8327.3435450161578</v>
      </c>
      <c r="O423" s="60">
        <f t="shared" si="335"/>
        <v>8327.3435450161578</v>
      </c>
    </row>
    <row r="424" spans="1:15" x14ac:dyDescent="0.25">
      <c r="A424" s="63" t="s">
        <v>22</v>
      </c>
      <c r="B424" s="58" t="str">
        <f t="shared" si="336"/>
        <v>Q3/2022</v>
      </c>
      <c r="C424" s="54">
        <f t="shared" si="339"/>
        <v>44743</v>
      </c>
      <c r="D424" s="54">
        <f t="shared" si="340"/>
        <v>44834</v>
      </c>
      <c r="E424" s="58">
        <f t="shared" si="337"/>
        <v>92</v>
      </c>
      <c r="F424" s="59">
        <f>VLOOKUP(D424,'FERC Interest Rate'!$A:$B,2,TRUE)</f>
        <v>3.5999999999999997E-2</v>
      </c>
      <c r="G424" s="60">
        <f t="shared" si="338"/>
        <v>8327.3435450161578</v>
      </c>
      <c r="H424" s="60">
        <f t="shared" si="331"/>
        <v>75.562087181078113</v>
      </c>
      <c r="I424" s="122">
        <v>0</v>
      </c>
      <c r="J424" s="61">
        <v>0</v>
      </c>
      <c r="K424" s="5">
        <f t="shared" si="341"/>
        <v>0</v>
      </c>
      <c r="L424" s="61">
        <v>0</v>
      </c>
      <c r="M424" s="90">
        <f t="shared" si="342"/>
        <v>0</v>
      </c>
      <c r="N424" s="5">
        <f t="shared" si="334"/>
        <v>8402.9056321972366</v>
      </c>
      <c r="O424" s="60">
        <f t="shared" si="335"/>
        <v>8402.9056321972366</v>
      </c>
    </row>
    <row r="425" spans="1:15" x14ac:dyDescent="0.25">
      <c r="A425" s="63" t="s">
        <v>44</v>
      </c>
      <c r="B425" s="58" t="str">
        <f t="shared" si="336"/>
        <v>Q4/2022</v>
      </c>
      <c r="C425" s="54">
        <f t="shared" si="339"/>
        <v>44835</v>
      </c>
      <c r="D425" s="54">
        <f t="shared" si="340"/>
        <v>44926</v>
      </c>
      <c r="E425" s="58">
        <f t="shared" si="337"/>
        <v>92</v>
      </c>
      <c r="F425" s="59">
        <f>VLOOKUP(D425,'FERC Interest Rate'!$A:$B,2,TRUE)</f>
        <v>4.9099999999999998E-2</v>
      </c>
      <c r="G425" s="60">
        <f t="shared" si="338"/>
        <v>8402.9056321972366</v>
      </c>
      <c r="H425" s="60">
        <f t="shared" si="331"/>
        <v>103.99343923770235</v>
      </c>
      <c r="I425" s="122">
        <f t="shared" ref="I425:I437" si="343">(SUM($H$414:$H$437)/20)</f>
        <v>42.744953571746954</v>
      </c>
      <c r="J425" s="61">
        <f t="shared" ref="J425" si="344">G425*F425*(E425/(DATE(YEAR(D425),12,31)-DATE(YEAR(D425),1,1)+1))</f>
        <v>103.99343923770235</v>
      </c>
      <c r="K425" s="5">
        <f t="shared" ref="K425" si="345">+SUM(I425:J425)</f>
        <v>146.73839280944929</v>
      </c>
      <c r="L425" s="61">
        <f>($G$414/20)</f>
        <v>382.6</v>
      </c>
      <c r="M425" s="90">
        <f t="shared" si="342"/>
        <v>529.33839280944926</v>
      </c>
      <c r="N425" s="5">
        <f t="shared" si="334"/>
        <v>8610.8925106726401</v>
      </c>
      <c r="O425" s="60">
        <f t="shared" si="335"/>
        <v>8081.5541178631911</v>
      </c>
    </row>
    <row r="426" spans="1:15" x14ac:dyDescent="0.25">
      <c r="A426" s="63" t="s">
        <v>45</v>
      </c>
      <c r="B426" s="58" t="str">
        <f t="shared" si="336"/>
        <v>Q1/2023</v>
      </c>
      <c r="C426" s="54">
        <f t="shared" si="339"/>
        <v>44927</v>
      </c>
      <c r="D426" s="54">
        <f t="shared" si="340"/>
        <v>45016</v>
      </c>
      <c r="E426" s="58">
        <f t="shared" si="337"/>
        <v>90</v>
      </c>
      <c r="F426" s="59">
        <f>VLOOKUP(D426,'FERC Interest Rate'!$A:$B,2,TRUE)</f>
        <v>6.3100000000000003E-2</v>
      </c>
      <c r="G426" s="60">
        <f t="shared" si="338"/>
        <v>8081.5541178631911</v>
      </c>
      <c r="H426" s="60">
        <v>0</v>
      </c>
      <c r="I426" s="122">
        <f t="shared" si="343"/>
        <v>42.744953571746954</v>
      </c>
      <c r="J426" s="61">
        <f t="shared" ref="J426:J437" si="346">G426*F426*(E426/(DATE(YEAR(D426),12,31)-DATE(YEAR(D426),1,1)+1))</f>
        <v>125.74012557628784</v>
      </c>
      <c r="K426" s="5">
        <f t="shared" ref="K426:K437" si="347">+SUM(I426:J426)</f>
        <v>168.4850791480348</v>
      </c>
      <c r="L426" s="61">
        <f t="shared" ref="L426:L437" si="348">($G$414/20)</f>
        <v>382.6</v>
      </c>
      <c r="M426" s="90">
        <f t="shared" ref="M426:M437" si="349">+SUM(K426:L426)</f>
        <v>551.08507914803477</v>
      </c>
      <c r="N426" s="5">
        <f t="shared" si="334"/>
        <v>8207.294243439479</v>
      </c>
      <c r="O426" s="60">
        <f t="shared" si="335"/>
        <v>7656.2091642914438</v>
      </c>
    </row>
    <row r="427" spans="1:15" x14ac:dyDescent="0.25">
      <c r="A427" s="63" t="s">
        <v>46</v>
      </c>
      <c r="B427" s="58" t="str">
        <f t="shared" si="336"/>
        <v>Q2/2023</v>
      </c>
      <c r="C427" s="54">
        <f t="shared" si="339"/>
        <v>45017</v>
      </c>
      <c r="D427" s="54">
        <f t="shared" si="340"/>
        <v>45107</v>
      </c>
      <c r="E427" s="58">
        <f t="shared" si="337"/>
        <v>91</v>
      </c>
      <c r="F427" s="59">
        <f>VLOOKUP(D427,'FERC Interest Rate'!$A:$B,2,TRUE)</f>
        <v>7.4999999999999997E-2</v>
      </c>
      <c r="G427" s="60">
        <f t="shared" si="338"/>
        <v>7656.2091642914438</v>
      </c>
      <c r="H427" s="60">
        <v>0</v>
      </c>
      <c r="I427" s="122">
        <f t="shared" si="343"/>
        <v>42.744953571746954</v>
      </c>
      <c r="J427" s="61">
        <f t="shared" si="346"/>
        <v>143.16062341449069</v>
      </c>
      <c r="K427" s="5">
        <f t="shared" si="347"/>
        <v>185.90557698623763</v>
      </c>
      <c r="L427" s="61">
        <f t="shared" si="348"/>
        <v>382.6</v>
      </c>
      <c r="M427" s="90">
        <f t="shared" si="349"/>
        <v>568.50557698623766</v>
      </c>
      <c r="N427" s="5">
        <f t="shared" si="334"/>
        <v>7799.3697877059349</v>
      </c>
      <c r="O427" s="60">
        <f t="shared" si="335"/>
        <v>7230.8642107196965</v>
      </c>
    </row>
    <row r="428" spans="1:15" x14ac:dyDescent="0.25">
      <c r="A428" s="63" t="s">
        <v>47</v>
      </c>
      <c r="B428" s="58" t="str">
        <f t="shared" si="336"/>
        <v>Q3/2023</v>
      </c>
      <c r="C428" s="54">
        <f t="shared" si="339"/>
        <v>45108</v>
      </c>
      <c r="D428" s="54">
        <f t="shared" si="340"/>
        <v>45199</v>
      </c>
      <c r="E428" s="58">
        <f t="shared" si="337"/>
        <v>92</v>
      </c>
      <c r="F428" s="59">
        <f>VLOOKUP(D428,'FERC Interest Rate'!$A:$B,2,TRUE)</f>
        <v>8.0199999999999994E-2</v>
      </c>
      <c r="G428" s="60">
        <f t="shared" si="338"/>
        <v>7230.8642107196965</v>
      </c>
      <c r="H428" s="60">
        <v>0</v>
      </c>
      <c r="I428" s="122">
        <f t="shared" si="343"/>
        <v>42.744953571746954</v>
      </c>
      <c r="J428" s="61">
        <f t="shared" si="346"/>
        <v>146.17043422568275</v>
      </c>
      <c r="K428" s="5">
        <f t="shared" si="347"/>
        <v>188.9153877974297</v>
      </c>
      <c r="L428" s="61">
        <f t="shared" si="348"/>
        <v>382.6</v>
      </c>
      <c r="M428" s="90">
        <f t="shared" si="349"/>
        <v>571.51538779742975</v>
      </c>
      <c r="N428" s="5">
        <f t="shared" si="334"/>
        <v>7377.0346449453791</v>
      </c>
      <c r="O428" s="60">
        <f t="shared" si="335"/>
        <v>6805.5192571479492</v>
      </c>
    </row>
    <row r="429" spans="1:15" x14ac:dyDescent="0.25">
      <c r="A429" s="63" t="s">
        <v>48</v>
      </c>
      <c r="B429" s="58" t="str">
        <f t="shared" ref="B429:B437" si="350">+IF(MONTH(C429)&lt;4,"Q1",IF(MONTH(C429)&lt;7,"Q2",IF(MONTH(C429)&lt;10,"Q3","Q4")))&amp;"/"&amp;YEAR(C429)</f>
        <v>Q4/2023</v>
      </c>
      <c r="C429" s="54">
        <f t="shared" ref="C429:C437" si="351">D428+1</f>
        <v>45200</v>
      </c>
      <c r="D429" s="54">
        <f t="shared" ref="D429:D437" si="352">EOMONTH(D428,3)</f>
        <v>45291</v>
      </c>
      <c r="E429" s="58">
        <f t="shared" ref="E429:E437" si="353">D429-C429+1</f>
        <v>92</v>
      </c>
      <c r="F429" s="59">
        <f>VLOOKUP(D429,'FERC Interest Rate'!$A:$B,2,TRUE)</f>
        <v>8.3500000000000005E-2</v>
      </c>
      <c r="G429" s="60">
        <f t="shared" ref="G429:G437" si="354">O428</f>
        <v>6805.5192571479492</v>
      </c>
      <c r="H429" s="60">
        <v>0</v>
      </c>
      <c r="I429" s="122">
        <f t="shared" si="343"/>
        <v>42.744953571746954</v>
      </c>
      <c r="J429" s="61">
        <f t="shared" si="346"/>
        <v>143.23287379016588</v>
      </c>
      <c r="K429" s="5">
        <f t="shared" si="347"/>
        <v>185.97782736191283</v>
      </c>
      <c r="L429" s="61">
        <f t="shared" si="348"/>
        <v>382.6</v>
      </c>
      <c r="M429" s="90">
        <f t="shared" si="349"/>
        <v>568.5778273619128</v>
      </c>
      <c r="N429" s="5">
        <f t="shared" ref="N429:N437" si="355">+G429+H429+J429</f>
        <v>6948.7521309381154</v>
      </c>
      <c r="O429" s="60">
        <f t="shared" ref="O429:O437" si="356">G429+H429-L429-I429</f>
        <v>6380.174303576202</v>
      </c>
    </row>
    <row r="430" spans="1:15" x14ac:dyDescent="0.25">
      <c r="A430" s="63" t="s">
        <v>49</v>
      </c>
      <c r="B430" s="58" t="str">
        <f t="shared" si="350"/>
        <v>Q1/2024</v>
      </c>
      <c r="C430" s="54">
        <f t="shared" si="351"/>
        <v>45292</v>
      </c>
      <c r="D430" s="54">
        <f t="shared" si="352"/>
        <v>45382</v>
      </c>
      <c r="E430" s="58">
        <f t="shared" si="353"/>
        <v>91</v>
      </c>
      <c r="F430" s="59">
        <f>VLOOKUP(D430,'FERC Interest Rate'!$A:$B,2,TRUE)</f>
        <v>8.5000000000000006E-2</v>
      </c>
      <c r="G430" s="60">
        <f t="shared" si="354"/>
        <v>6380.174303576202</v>
      </c>
      <c r="H430" s="60">
        <v>0</v>
      </c>
      <c r="I430" s="122">
        <f t="shared" si="343"/>
        <v>42.744953571746954</v>
      </c>
      <c r="J430" s="61">
        <f t="shared" si="346"/>
        <v>134.83783671628942</v>
      </c>
      <c r="K430" s="5">
        <f t="shared" si="347"/>
        <v>177.58279028803636</v>
      </c>
      <c r="L430" s="61">
        <f t="shared" si="348"/>
        <v>382.6</v>
      </c>
      <c r="M430" s="90">
        <f t="shared" si="349"/>
        <v>560.18279028803636</v>
      </c>
      <c r="N430" s="5">
        <f t="shared" si="355"/>
        <v>6515.0121402924915</v>
      </c>
      <c r="O430" s="60">
        <f t="shared" si="356"/>
        <v>5954.8293500044547</v>
      </c>
    </row>
    <row r="431" spans="1:15" x14ac:dyDescent="0.25">
      <c r="A431" s="63" t="s">
        <v>50</v>
      </c>
      <c r="B431" s="58" t="str">
        <f t="shared" si="350"/>
        <v>Q2/2024</v>
      </c>
      <c r="C431" s="54">
        <f t="shared" si="351"/>
        <v>45383</v>
      </c>
      <c r="D431" s="54">
        <f t="shared" si="352"/>
        <v>45473</v>
      </c>
      <c r="E431" s="58">
        <f t="shared" si="353"/>
        <v>91</v>
      </c>
      <c r="F431" s="59">
        <f>VLOOKUP(D431,'FERC Interest Rate'!$A:$B,2,TRUE)</f>
        <v>8.5000000000000006E-2</v>
      </c>
      <c r="G431" s="60">
        <f t="shared" si="354"/>
        <v>5954.8293500044547</v>
      </c>
      <c r="H431" s="60">
        <v>0</v>
      </c>
      <c r="I431" s="122">
        <f t="shared" si="343"/>
        <v>42.744953571746954</v>
      </c>
      <c r="J431" s="61">
        <f t="shared" si="346"/>
        <v>125.84864760187011</v>
      </c>
      <c r="K431" s="5">
        <f t="shared" si="347"/>
        <v>168.59360117361706</v>
      </c>
      <c r="L431" s="61">
        <f t="shared" si="348"/>
        <v>382.6</v>
      </c>
      <c r="M431" s="90">
        <f t="shared" si="349"/>
        <v>551.19360117361703</v>
      </c>
      <c r="N431" s="5">
        <f t="shared" si="355"/>
        <v>6080.6779976063244</v>
      </c>
      <c r="O431" s="60">
        <f t="shared" si="356"/>
        <v>5529.4843964327074</v>
      </c>
    </row>
    <row r="432" spans="1:15" x14ac:dyDescent="0.25">
      <c r="A432" s="63" t="s">
        <v>51</v>
      </c>
      <c r="B432" s="58" t="str">
        <f t="shared" si="350"/>
        <v>Q3/2024</v>
      </c>
      <c r="C432" s="54">
        <f t="shared" si="351"/>
        <v>45474</v>
      </c>
      <c r="D432" s="54">
        <f t="shared" si="352"/>
        <v>45565</v>
      </c>
      <c r="E432" s="58">
        <f t="shared" si="353"/>
        <v>92</v>
      </c>
      <c r="F432" s="59">
        <f>VLOOKUP(D432,'FERC Interest Rate'!$A:$B,2,TRUE)</f>
        <v>8.5000000000000006E-2</v>
      </c>
      <c r="G432" s="60">
        <f t="shared" si="354"/>
        <v>5529.4843964327074</v>
      </c>
      <c r="H432" s="60">
        <v>0</v>
      </c>
      <c r="I432" s="122">
        <f t="shared" si="343"/>
        <v>42.744953571746954</v>
      </c>
      <c r="J432" s="61">
        <f t="shared" si="346"/>
        <v>118.14362836093927</v>
      </c>
      <c r="K432" s="5">
        <f t="shared" si="347"/>
        <v>160.88858193268624</v>
      </c>
      <c r="L432" s="61">
        <f t="shared" si="348"/>
        <v>382.6</v>
      </c>
      <c r="M432" s="90">
        <f t="shared" si="349"/>
        <v>543.4885819326862</v>
      </c>
      <c r="N432" s="5">
        <f t="shared" si="355"/>
        <v>5647.6280247936465</v>
      </c>
      <c r="O432" s="60">
        <f t="shared" si="356"/>
        <v>5104.1394428609601</v>
      </c>
    </row>
    <row r="433" spans="1:15" x14ac:dyDescent="0.25">
      <c r="A433" s="63" t="s">
        <v>52</v>
      </c>
      <c r="B433" s="58" t="str">
        <f t="shared" si="350"/>
        <v>Q4/2024</v>
      </c>
      <c r="C433" s="54">
        <f t="shared" si="351"/>
        <v>45566</v>
      </c>
      <c r="D433" s="54">
        <f t="shared" si="352"/>
        <v>45657</v>
      </c>
      <c r="E433" s="58">
        <f t="shared" si="353"/>
        <v>92</v>
      </c>
      <c r="F433" s="59">
        <f>VLOOKUP(D433,'FERC Interest Rate'!$A:$B,2,TRUE)</f>
        <v>8.5000000000000006E-2</v>
      </c>
      <c r="G433" s="60">
        <f t="shared" si="354"/>
        <v>5104.1394428609601</v>
      </c>
      <c r="H433" s="60">
        <v>0</v>
      </c>
      <c r="I433" s="122">
        <f t="shared" si="343"/>
        <v>42.744953571746954</v>
      </c>
      <c r="J433" s="61">
        <f t="shared" si="346"/>
        <v>109.05565694855932</v>
      </c>
      <c r="K433" s="5">
        <f t="shared" si="347"/>
        <v>151.80061052030626</v>
      </c>
      <c r="L433" s="61">
        <f t="shared" si="348"/>
        <v>382.6</v>
      </c>
      <c r="M433" s="90">
        <f t="shared" si="349"/>
        <v>534.40061052030626</v>
      </c>
      <c r="N433" s="5">
        <f t="shared" si="355"/>
        <v>5213.1950998095199</v>
      </c>
      <c r="O433" s="60">
        <f t="shared" si="356"/>
        <v>4678.7944892892128</v>
      </c>
    </row>
    <row r="434" spans="1:15" x14ac:dyDescent="0.25">
      <c r="A434" s="63" t="s">
        <v>53</v>
      </c>
      <c r="B434" s="58" t="str">
        <f t="shared" si="350"/>
        <v>Q1/2025</v>
      </c>
      <c r="C434" s="54">
        <f t="shared" si="351"/>
        <v>45658</v>
      </c>
      <c r="D434" s="54">
        <f t="shared" si="352"/>
        <v>45747</v>
      </c>
      <c r="E434" s="58">
        <f t="shared" si="353"/>
        <v>90</v>
      </c>
      <c r="F434" s="59">
        <f>VLOOKUP(D434,'FERC Interest Rate'!$A:$B,2,TRUE)</f>
        <v>8.0399999999999999E-2</v>
      </c>
      <c r="G434" s="60">
        <f t="shared" si="354"/>
        <v>4678.7944892892128</v>
      </c>
      <c r="H434" s="60">
        <v>0</v>
      </c>
      <c r="I434" s="122">
        <f t="shared" si="343"/>
        <v>42.744953571746954</v>
      </c>
      <c r="J434" s="61">
        <f t="shared" si="346"/>
        <v>92.755498423278752</v>
      </c>
      <c r="K434" s="5">
        <f t="shared" si="347"/>
        <v>135.50045199502571</v>
      </c>
      <c r="L434" s="61">
        <f t="shared" si="348"/>
        <v>382.6</v>
      </c>
      <c r="M434" s="90">
        <f t="shared" si="349"/>
        <v>518.10045199502576</v>
      </c>
      <c r="N434" s="5">
        <f t="shared" si="355"/>
        <v>4771.5499877124912</v>
      </c>
      <c r="O434" s="60">
        <f t="shared" si="356"/>
        <v>4253.4495357174656</v>
      </c>
    </row>
    <row r="435" spans="1:15" x14ac:dyDescent="0.25">
      <c r="A435" s="63" t="s">
        <v>54</v>
      </c>
      <c r="B435" s="58" t="str">
        <f t="shared" si="350"/>
        <v>Q2/2025</v>
      </c>
      <c r="C435" s="54">
        <f t="shared" si="351"/>
        <v>45748</v>
      </c>
      <c r="D435" s="54">
        <f t="shared" si="352"/>
        <v>45838</v>
      </c>
      <c r="E435" s="58">
        <f t="shared" si="353"/>
        <v>91</v>
      </c>
      <c r="F435" s="59">
        <f>VLOOKUP(D435,'FERC Interest Rate'!$A:$B,2,TRUE)</f>
        <v>7.5499999999999998E-2</v>
      </c>
      <c r="G435" s="60">
        <f t="shared" si="354"/>
        <v>4253.4495357174656</v>
      </c>
      <c r="H435" s="60">
        <v>0</v>
      </c>
      <c r="I435" s="122">
        <f t="shared" si="343"/>
        <v>42.744953571746954</v>
      </c>
      <c r="J435" s="61">
        <f t="shared" si="346"/>
        <v>80.063904205881769</v>
      </c>
      <c r="K435" s="5">
        <f t="shared" si="347"/>
        <v>122.80885777762873</v>
      </c>
      <c r="L435" s="61">
        <f t="shared" si="348"/>
        <v>382.6</v>
      </c>
      <c r="M435" s="90">
        <f t="shared" si="349"/>
        <v>505.40885777762878</v>
      </c>
      <c r="N435" s="5">
        <f t="shared" si="355"/>
        <v>4333.5134399233475</v>
      </c>
      <c r="O435" s="60">
        <f t="shared" si="356"/>
        <v>3828.1045821457187</v>
      </c>
    </row>
    <row r="436" spans="1:15" x14ac:dyDescent="0.25">
      <c r="A436" s="63" t="s">
        <v>55</v>
      </c>
      <c r="B436" s="58" t="str">
        <f t="shared" si="350"/>
        <v>Q3/2025</v>
      </c>
      <c r="C436" s="54">
        <f t="shared" si="351"/>
        <v>45839</v>
      </c>
      <c r="D436" s="54">
        <f t="shared" si="352"/>
        <v>45930</v>
      </c>
      <c r="E436" s="58">
        <f t="shared" si="353"/>
        <v>92</v>
      </c>
      <c r="F436" s="59">
        <f>VLOOKUP(D436,'FERC Interest Rate'!$A:$B,2,TRUE)</f>
        <v>7.4999999999999997E-2</v>
      </c>
      <c r="G436" s="60">
        <f t="shared" si="354"/>
        <v>3828.1045821457187</v>
      </c>
      <c r="H436" s="60">
        <v>0</v>
      </c>
      <c r="I436" s="122">
        <f t="shared" si="343"/>
        <v>42.744953571746954</v>
      </c>
      <c r="J436" s="61">
        <f t="shared" si="346"/>
        <v>72.366908539193048</v>
      </c>
      <c r="K436" s="5">
        <f t="shared" si="347"/>
        <v>115.11186211094</v>
      </c>
      <c r="L436" s="61">
        <f t="shared" si="348"/>
        <v>382.6</v>
      </c>
      <c r="M436" s="90">
        <f t="shared" si="349"/>
        <v>497.71186211094005</v>
      </c>
      <c r="N436" s="5">
        <f t="shared" si="355"/>
        <v>3900.4714906849117</v>
      </c>
      <c r="O436" s="60">
        <f t="shared" si="356"/>
        <v>3402.7596285739719</v>
      </c>
    </row>
    <row r="437" spans="1:15" x14ac:dyDescent="0.25">
      <c r="A437" s="63" t="s">
        <v>56</v>
      </c>
      <c r="B437" s="58" t="str">
        <f t="shared" si="350"/>
        <v>Q4/2025</v>
      </c>
      <c r="C437" s="54">
        <f t="shared" si="351"/>
        <v>45931</v>
      </c>
      <c r="D437" s="54">
        <f t="shared" si="352"/>
        <v>46022</v>
      </c>
      <c r="E437" s="58">
        <f t="shared" si="353"/>
        <v>92</v>
      </c>
      <c r="F437" s="59">
        <f>VLOOKUP(D437,'FERC Interest Rate'!$A:$B,2,TRUE)</f>
        <v>7.4999999999999997E-2</v>
      </c>
      <c r="G437" s="60">
        <f t="shared" si="354"/>
        <v>3402.7596285739719</v>
      </c>
      <c r="H437" s="60">
        <v>0</v>
      </c>
      <c r="I437" s="122">
        <f t="shared" si="343"/>
        <v>42.744953571746954</v>
      </c>
      <c r="J437" s="61">
        <f t="shared" si="346"/>
        <v>64.326140923727138</v>
      </c>
      <c r="K437" s="5">
        <f t="shared" si="347"/>
        <v>107.07109449547409</v>
      </c>
      <c r="L437" s="61">
        <f t="shared" si="348"/>
        <v>382.6</v>
      </c>
      <c r="M437" s="90">
        <f t="shared" si="349"/>
        <v>489.67109449547411</v>
      </c>
      <c r="N437" s="5">
        <f t="shared" si="355"/>
        <v>3467.0857694976989</v>
      </c>
      <c r="O437" s="60">
        <f t="shared" si="356"/>
        <v>2977.4146750022251</v>
      </c>
    </row>
    <row r="438" spans="1:15" ht="13.5" thickBot="1" x14ac:dyDescent="0.35">
      <c r="A438" s="101"/>
      <c r="B438" s="102"/>
      <c r="C438" s="103"/>
      <c r="D438" s="103"/>
      <c r="E438" s="102"/>
      <c r="F438" s="102"/>
      <c r="G438" s="92">
        <f t="shared" ref="G438:O438" si="357">SUM(G414:G437)</f>
        <v>165247.33879908829</v>
      </c>
      <c r="H438" s="92">
        <f t="shared" si="357"/>
        <v>854.89907143493906</v>
      </c>
      <c r="I438" s="93">
        <f t="shared" si="357"/>
        <v>555.68439643271051</v>
      </c>
      <c r="J438" s="93">
        <f t="shared" si="357"/>
        <v>1459.6957179640681</v>
      </c>
      <c r="K438" s="93">
        <f t="shared" si="357"/>
        <v>2015.3801143967789</v>
      </c>
      <c r="L438" s="93">
        <f t="shared" si="357"/>
        <v>4973.8</v>
      </c>
      <c r="M438" s="93">
        <f t="shared" si="357"/>
        <v>6989.1801143967787</v>
      </c>
      <c r="N438" s="93">
        <f t="shared" si="357"/>
        <v>167561.93358848724</v>
      </c>
      <c r="O438" s="93">
        <f t="shared" si="357"/>
        <v>160572.75347409051</v>
      </c>
    </row>
    <row r="439" spans="1:15" ht="13" thickTop="1" x14ac:dyDescent="0.25"/>
    <row r="440" spans="1:15" ht="37" x14ac:dyDescent="0.3">
      <c r="A440" s="62" t="s">
        <v>43</v>
      </c>
      <c r="B440" s="62" t="s">
        <v>3</v>
      </c>
      <c r="C440" s="62" t="s">
        <v>4</v>
      </c>
      <c r="D440" s="62" t="s">
        <v>5</v>
      </c>
      <c r="E440" s="62" t="s">
        <v>6</v>
      </c>
      <c r="F440" s="62" t="s">
        <v>7</v>
      </c>
      <c r="G440" s="62" t="s">
        <v>70</v>
      </c>
      <c r="H440" s="62" t="s">
        <v>71</v>
      </c>
      <c r="I440" s="77" t="s">
        <v>72</v>
      </c>
      <c r="J440" s="78" t="s">
        <v>73</v>
      </c>
      <c r="K440" s="78" t="s">
        <v>74</v>
      </c>
      <c r="L440" s="78" t="s">
        <v>75</v>
      </c>
      <c r="M440" s="79" t="s">
        <v>65</v>
      </c>
      <c r="N440" s="62" t="s">
        <v>76</v>
      </c>
      <c r="O440" s="62" t="s">
        <v>77</v>
      </c>
    </row>
    <row r="441" spans="1:15" ht="13" x14ac:dyDescent="0.3">
      <c r="A441" s="123" t="s">
        <v>37</v>
      </c>
      <c r="B441" s="198" t="s">
        <v>57</v>
      </c>
      <c r="C441" s="54">
        <f>VLOOKUP(B441,A$1:F$33,2,FALSE)</f>
        <v>43910</v>
      </c>
      <c r="D441" s="54">
        <f>DATE(YEAR(C441),IF(MONTH(C441)&lt;=3,3,IF(MONTH(C441)&lt;=6,6,IF(MONTH(C441)&lt;=9,9,12))),IF(OR(MONTH(C441)&lt;=3,MONTH(C441)&gt;=10),31,30))</f>
        <v>43921</v>
      </c>
      <c r="E441" s="58">
        <f>D441-C441+1</f>
        <v>12</v>
      </c>
      <c r="F441" s="59">
        <f>VLOOKUP(D441,'FERC Interest Rate'!$A:$B,2,TRUE)</f>
        <v>4.9599999999999998E-2</v>
      </c>
      <c r="G441" s="60">
        <f>VLOOKUP(B441,$A$1:$F$33,4,FALSE)</f>
        <v>7652</v>
      </c>
      <c r="H441" s="60">
        <f t="shared" ref="H441:H452" si="358">G441*F441*(E441/(DATE(YEAR(D441),12,31)-DATE(YEAR(D441),1,1)+1))</f>
        <v>12.443908196721312</v>
      </c>
      <c r="I441" s="122">
        <v>0</v>
      </c>
      <c r="J441" s="61">
        <v>0</v>
      </c>
      <c r="K441" s="5">
        <f t="shared" ref="K441:K447" si="359">+SUM(I441:J441)</f>
        <v>0</v>
      </c>
      <c r="L441" s="61">
        <v>0</v>
      </c>
      <c r="M441" s="90">
        <f t="shared" ref="M441:M447" si="360">+SUM(K441:L441)</f>
        <v>0</v>
      </c>
      <c r="N441" s="5">
        <f t="shared" ref="N441:N464" si="361">+G441+H441+J441</f>
        <v>7664.4439081967212</v>
      </c>
      <c r="O441" s="60">
        <f t="shared" ref="O441:O464" si="362">G441+H441-L441-I441</f>
        <v>7664.4439081967212</v>
      </c>
    </row>
    <row r="442" spans="1:15" x14ac:dyDescent="0.25">
      <c r="A442" s="63" t="s">
        <v>22</v>
      </c>
      <c r="B442" s="58" t="str">
        <f t="shared" ref="B442:B464" si="363">+IF(MONTH(C442)&lt;4,"Q1",IF(MONTH(C442)&lt;7,"Q2",IF(MONTH(C442)&lt;10,"Q3","Q4")))&amp;"/"&amp;YEAR(C442)</f>
        <v>Q2/2020</v>
      </c>
      <c r="C442" s="54">
        <f>D441+1</f>
        <v>43922</v>
      </c>
      <c r="D442" s="54">
        <f>EOMONTH(D441,3)</f>
        <v>44012</v>
      </c>
      <c r="E442" s="58">
        <f t="shared" ref="E442:E464" si="364">D442-C442+1</f>
        <v>91</v>
      </c>
      <c r="F442" s="59">
        <f>VLOOKUP(D442,'FERC Interest Rate'!$A:$B,2,TRUE)</f>
        <v>4.7500000000000001E-2</v>
      </c>
      <c r="G442" s="60">
        <f t="shared" ref="G442:G462" si="365">O441</f>
        <v>7664.4439081967212</v>
      </c>
      <c r="H442" s="60">
        <f t="shared" si="358"/>
        <v>90.517920199946246</v>
      </c>
      <c r="I442" s="122">
        <v>0</v>
      </c>
      <c r="J442" s="61">
        <v>0</v>
      </c>
      <c r="K442" s="5">
        <f t="shared" si="359"/>
        <v>0</v>
      </c>
      <c r="L442" s="61">
        <v>0</v>
      </c>
      <c r="M442" s="90">
        <f t="shared" si="360"/>
        <v>0</v>
      </c>
      <c r="N442" s="5">
        <f t="shared" si="361"/>
        <v>7754.9618283966674</v>
      </c>
      <c r="O442" s="60">
        <f t="shared" si="362"/>
        <v>7754.9618283966674</v>
      </c>
    </row>
    <row r="443" spans="1:15" x14ac:dyDescent="0.25">
      <c r="A443" s="63" t="s">
        <v>22</v>
      </c>
      <c r="B443" s="58" t="str">
        <f t="shared" si="363"/>
        <v>Q3/2020</v>
      </c>
      <c r="C443" s="54">
        <f t="shared" ref="C443:C462" si="366">D442+1</f>
        <v>44013</v>
      </c>
      <c r="D443" s="54">
        <f t="shared" ref="D443:D462" si="367">EOMONTH(D442,3)</f>
        <v>44104</v>
      </c>
      <c r="E443" s="58">
        <f t="shared" si="364"/>
        <v>92</v>
      </c>
      <c r="F443" s="59">
        <f>VLOOKUP(D443,'FERC Interest Rate'!$A:$B,2,TRUE)</f>
        <v>3.4299999999999997E-2</v>
      </c>
      <c r="G443" s="60">
        <f t="shared" si="365"/>
        <v>7754.9618283966674</v>
      </c>
      <c r="H443" s="60">
        <f t="shared" si="358"/>
        <v>66.862179086580667</v>
      </c>
      <c r="I443" s="122">
        <v>0</v>
      </c>
      <c r="J443" s="61">
        <v>0</v>
      </c>
      <c r="K443" s="5">
        <f t="shared" si="359"/>
        <v>0</v>
      </c>
      <c r="L443" s="61">
        <v>0</v>
      </c>
      <c r="M443" s="90">
        <f t="shared" si="360"/>
        <v>0</v>
      </c>
      <c r="N443" s="5">
        <f t="shared" si="361"/>
        <v>7821.8240074832484</v>
      </c>
      <c r="O443" s="60">
        <f t="shared" si="362"/>
        <v>7821.8240074832484</v>
      </c>
    </row>
    <row r="444" spans="1:15" x14ac:dyDescent="0.25">
      <c r="A444" s="63" t="s">
        <v>22</v>
      </c>
      <c r="B444" s="58" t="str">
        <f t="shared" si="363"/>
        <v>Q4/2020</v>
      </c>
      <c r="C444" s="54">
        <f t="shared" si="366"/>
        <v>44105</v>
      </c>
      <c r="D444" s="54">
        <f t="shared" si="367"/>
        <v>44196</v>
      </c>
      <c r="E444" s="58">
        <f t="shared" si="364"/>
        <v>92</v>
      </c>
      <c r="F444" s="59">
        <f>VLOOKUP(D444,'FERC Interest Rate'!$A:$B,2,TRUE)</f>
        <v>3.2500000000000001E-2</v>
      </c>
      <c r="G444" s="60">
        <f t="shared" si="365"/>
        <v>7821.8240074832484</v>
      </c>
      <c r="H444" s="60">
        <f t="shared" si="358"/>
        <v>63.899600498292109</v>
      </c>
      <c r="I444" s="122">
        <v>0</v>
      </c>
      <c r="J444" s="61">
        <v>0</v>
      </c>
      <c r="K444" s="5">
        <f t="shared" si="359"/>
        <v>0</v>
      </c>
      <c r="L444" s="61">
        <v>0</v>
      </c>
      <c r="M444" s="90">
        <f t="shared" si="360"/>
        <v>0</v>
      </c>
      <c r="N444" s="5">
        <f t="shared" si="361"/>
        <v>7885.7236079815402</v>
      </c>
      <c r="O444" s="60">
        <f t="shared" si="362"/>
        <v>7885.7236079815402</v>
      </c>
    </row>
    <row r="445" spans="1:15" x14ac:dyDescent="0.25">
      <c r="A445" s="63" t="s">
        <v>22</v>
      </c>
      <c r="B445" s="58" t="str">
        <f t="shared" si="363"/>
        <v>Q1/2021</v>
      </c>
      <c r="C445" s="54">
        <f t="shared" si="366"/>
        <v>44197</v>
      </c>
      <c r="D445" s="54">
        <f t="shared" si="367"/>
        <v>44286</v>
      </c>
      <c r="E445" s="58">
        <f t="shared" si="364"/>
        <v>90</v>
      </c>
      <c r="F445" s="59">
        <f>VLOOKUP(D445,'FERC Interest Rate'!$A:$B,2,TRUE)</f>
        <v>3.2500000000000001E-2</v>
      </c>
      <c r="G445" s="60">
        <f t="shared" si="365"/>
        <v>7885.7236079815402</v>
      </c>
      <c r="H445" s="60">
        <f t="shared" si="358"/>
        <v>63.193812474920563</v>
      </c>
      <c r="I445" s="81">
        <v>0</v>
      </c>
      <c r="J445" s="61">
        <v>0</v>
      </c>
      <c r="K445" s="5">
        <f t="shared" si="359"/>
        <v>0</v>
      </c>
      <c r="L445" s="61">
        <v>0</v>
      </c>
      <c r="M445" s="90">
        <f t="shared" si="360"/>
        <v>0</v>
      </c>
      <c r="N445" s="5">
        <f t="shared" si="361"/>
        <v>7948.9174204564606</v>
      </c>
      <c r="O445" s="60">
        <f t="shared" si="362"/>
        <v>7948.9174204564606</v>
      </c>
    </row>
    <row r="446" spans="1:15" x14ac:dyDescent="0.25">
      <c r="A446" s="63" t="s">
        <v>22</v>
      </c>
      <c r="B446" s="58" t="str">
        <f>+IF(MONTH(C446)&lt;4,"Q1",IF(MONTH(C446)&lt;7,"Q2",IF(MONTH(C446)&lt;10,"Q3","Q4")))&amp;"/"&amp;YEAR(C446)</f>
        <v>Q2/2021</v>
      </c>
      <c r="C446" s="54">
        <f>D445+1</f>
        <v>44287</v>
      </c>
      <c r="D446" s="54">
        <f>EOMONTH(D445,3)</f>
        <v>44377</v>
      </c>
      <c r="E446" s="58">
        <f>D446-C446+1</f>
        <v>91</v>
      </c>
      <c r="F446" s="59">
        <f>VLOOKUP(D446,'FERC Interest Rate'!$A:$B,2,TRUE)</f>
        <v>3.2500000000000001E-2</v>
      </c>
      <c r="G446" s="60">
        <f>O445</f>
        <v>7948.9174204564606</v>
      </c>
      <c r="H446" s="60">
        <f t="shared" si="358"/>
        <v>64.408008961643787</v>
      </c>
      <c r="I446" s="122">
        <v>0</v>
      </c>
      <c r="J446" s="61">
        <v>0</v>
      </c>
      <c r="K446" s="5">
        <f t="shared" si="359"/>
        <v>0</v>
      </c>
      <c r="L446" s="61">
        <v>0</v>
      </c>
      <c r="M446" s="90">
        <f t="shared" si="360"/>
        <v>0</v>
      </c>
      <c r="N446" s="5">
        <f>+G446+H446+J446</f>
        <v>8013.3254294181042</v>
      </c>
      <c r="O446" s="60">
        <f>G446+H446-L446-I446</f>
        <v>8013.3254294181042</v>
      </c>
    </row>
    <row r="447" spans="1:15" x14ac:dyDescent="0.25">
      <c r="A447" s="63" t="s">
        <v>22</v>
      </c>
      <c r="B447" s="58" t="str">
        <f>+IF(MONTH(C447)&lt;4,"Q1",IF(MONTH(C447)&lt;7,"Q2",IF(MONTH(C447)&lt;10,"Q3","Q4")))&amp;"/"&amp;YEAR(C447)</f>
        <v>Q3/2021</v>
      </c>
      <c r="C447" s="54">
        <f>D446+1</f>
        <v>44378</v>
      </c>
      <c r="D447" s="54">
        <f t="shared" si="367"/>
        <v>44469</v>
      </c>
      <c r="E447" s="58">
        <f>D447-C447+1</f>
        <v>92</v>
      </c>
      <c r="F447" s="59">
        <f>VLOOKUP(D447,'FERC Interest Rate'!$A:$B,2,TRUE)</f>
        <v>3.2500000000000001E-2</v>
      </c>
      <c r="G447" s="60">
        <f>O446</f>
        <v>8013.3254294181042</v>
      </c>
      <c r="H447" s="60">
        <f t="shared" si="358"/>
        <v>65.643405572493506</v>
      </c>
      <c r="I447" s="122">
        <v>0</v>
      </c>
      <c r="J447" s="61">
        <v>0</v>
      </c>
      <c r="K447" s="5">
        <f t="shared" si="359"/>
        <v>0</v>
      </c>
      <c r="L447" s="61">
        <v>0</v>
      </c>
      <c r="M447" s="90">
        <f t="shared" si="360"/>
        <v>0</v>
      </c>
      <c r="N447" s="5">
        <f>+G447+H447+J447</f>
        <v>8078.9688349905973</v>
      </c>
      <c r="O447" s="60">
        <f>G447+H447-L447-I447</f>
        <v>8078.9688349905973</v>
      </c>
    </row>
    <row r="448" spans="1:15" x14ac:dyDescent="0.25">
      <c r="A448" s="63" t="s">
        <v>22</v>
      </c>
      <c r="B448" s="58" t="str">
        <f t="shared" si="363"/>
        <v>Q4/2021</v>
      </c>
      <c r="C448" s="54">
        <f t="shared" si="366"/>
        <v>44470</v>
      </c>
      <c r="D448" s="54">
        <f t="shared" si="367"/>
        <v>44561</v>
      </c>
      <c r="E448" s="58">
        <f t="shared" si="364"/>
        <v>92</v>
      </c>
      <c r="F448" s="59">
        <f>VLOOKUP(D448,'FERC Interest Rate'!$A:$B,2,TRUE)</f>
        <v>3.2500000000000001E-2</v>
      </c>
      <c r="G448" s="60">
        <f t="shared" si="365"/>
        <v>8078.9688349905973</v>
      </c>
      <c r="H448" s="60">
        <f t="shared" si="358"/>
        <v>66.181141963347642</v>
      </c>
      <c r="I448" s="122">
        <v>0</v>
      </c>
      <c r="J448" s="61">
        <v>0</v>
      </c>
      <c r="K448" s="5">
        <f t="shared" ref="K448:K451" si="368">+SUM(I448:J448)</f>
        <v>0</v>
      </c>
      <c r="L448" s="61">
        <v>0</v>
      </c>
      <c r="M448" s="90">
        <f t="shared" ref="M448:M452" si="369">+SUM(K448:L448)</f>
        <v>0</v>
      </c>
      <c r="N448" s="5">
        <f t="shared" si="361"/>
        <v>8145.149976953945</v>
      </c>
      <c r="O448" s="60">
        <f t="shared" si="362"/>
        <v>8145.149976953945</v>
      </c>
    </row>
    <row r="449" spans="1:15" x14ac:dyDescent="0.25">
      <c r="A449" s="63" t="s">
        <v>22</v>
      </c>
      <c r="B449" s="58" t="str">
        <f t="shared" si="363"/>
        <v>Q1/2022</v>
      </c>
      <c r="C449" s="54">
        <f t="shared" si="366"/>
        <v>44562</v>
      </c>
      <c r="D449" s="54">
        <f t="shared" si="367"/>
        <v>44651</v>
      </c>
      <c r="E449" s="58">
        <f t="shared" si="364"/>
        <v>90</v>
      </c>
      <c r="F449" s="59">
        <f>VLOOKUP(D449,'FERC Interest Rate'!$A:$B,2,TRUE)</f>
        <v>3.2500000000000001E-2</v>
      </c>
      <c r="G449" s="60">
        <f t="shared" si="365"/>
        <v>8145.149976953945</v>
      </c>
      <c r="H449" s="60">
        <f t="shared" si="358"/>
        <v>65.272777212576131</v>
      </c>
      <c r="I449" s="81">
        <v>0</v>
      </c>
      <c r="J449" s="61">
        <v>0</v>
      </c>
      <c r="K449" s="5">
        <f t="shared" si="368"/>
        <v>0</v>
      </c>
      <c r="L449" s="61">
        <v>0</v>
      </c>
      <c r="M449" s="90">
        <f t="shared" si="369"/>
        <v>0</v>
      </c>
      <c r="N449" s="5">
        <f t="shared" si="361"/>
        <v>8210.4227541665205</v>
      </c>
      <c r="O449" s="60">
        <f t="shared" si="362"/>
        <v>8210.4227541665205</v>
      </c>
    </row>
    <row r="450" spans="1:15" x14ac:dyDescent="0.25">
      <c r="A450" s="63" t="s">
        <v>22</v>
      </c>
      <c r="B450" s="58" t="str">
        <f t="shared" si="363"/>
        <v>Q2/2022</v>
      </c>
      <c r="C450" s="54">
        <f t="shared" si="366"/>
        <v>44652</v>
      </c>
      <c r="D450" s="54">
        <f t="shared" si="367"/>
        <v>44742</v>
      </c>
      <c r="E450" s="58">
        <f t="shared" si="364"/>
        <v>91</v>
      </c>
      <c r="F450" s="59">
        <f>VLOOKUP(D450,'FERC Interest Rate'!$A:$B,2,TRUE)</f>
        <v>3.2500000000000001E-2</v>
      </c>
      <c r="G450" s="60">
        <f t="shared" si="365"/>
        <v>8210.4227541665205</v>
      </c>
      <c r="H450" s="60">
        <f t="shared" si="358"/>
        <v>66.52691861766435</v>
      </c>
      <c r="I450" s="122">
        <v>0</v>
      </c>
      <c r="J450" s="61">
        <v>0</v>
      </c>
      <c r="K450" s="5">
        <f t="shared" si="368"/>
        <v>0</v>
      </c>
      <c r="L450" s="61">
        <v>0</v>
      </c>
      <c r="M450" s="90">
        <f t="shared" si="369"/>
        <v>0</v>
      </c>
      <c r="N450" s="5">
        <f t="shared" si="361"/>
        <v>8276.9496727841852</v>
      </c>
      <c r="O450" s="60">
        <f t="shared" si="362"/>
        <v>8276.9496727841852</v>
      </c>
    </row>
    <row r="451" spans="1:15" x14ac:dyDescent="0.25">
      <c r="A451" s="63" t="s">
        <v>22</v>
      </c>
      <c r="B451" s="58" t="str">
        <f t="shared" si="363"/>
        <v>Q3/2022</v>
      </c>
      <c r="C451" s="54">
        <f t="shared" si="366"/>
        <v>44743</v>
      </c>
      <c r="D451" s="54">
        <f t="shared" si="367"/>
        <v>44834</v>
      </c>
      <c r="E451" s="58">
        <f t="shared" si="364"/>
        <v>92</v>
      </c>
      <c r="F451" s="59">
        <f>VLOOKUP(D451,'FERC Interest Rate'!$A:$B,2,TRUE)</f>
        <v>3.5999999999999997E-2</v>
      </c>
      <c r="G451" s="60">
        <f t="shared" si="365"/>
        <v>8276.9496727841852</v>
      </c>
      <c r="H451" s="60">
        <f t="shared" si="358"/>
        <v>75.104814565099232</v>
      </c>
      <c r="I451" s="122">
        <v>0</v>
      </c>
      <c r="J451" s="61">
        <v>0</v>
      </c>
      <c r="K451" s="5">
        <f t="shared" si="368"/>
        <v>0</v>
      </c>
      <c r="L451" s="61">
        <v>0</v>
      </c>
      <c r="M451" s="90">
        <f t="shared" si="369"/>
        <v>0</v>
      </c>
      <c r="N451" s="5">
        <f t="shared" si="361"/>
        <v>8352.0544873492836</v>
      </c>
      <c r="O451" s="60">
        <f t="shared" si="362"/>
        <v>8352.0544873492836</v>
      </c>
    </row>
    <row r="452" spans="1:15" x14ac:dyDescent="0.25">
      <c r="A452" s="63" t="s">
        <v>44</v>
      </c>
      <c r="B452" s="58" t="str">
        <f t="shared" si="363"/>
        <v>Q4/2022</v>
      </c>
      <c r="C452" s="54">
        <f t="shared" si="366"/>
        <v>44835</v>
      </c>
      <c r="D452" s="54">
        <f t="shared" si="367"/>
        <v>44926</v>
      </c>
      <c r="E452" s="58">
        <f t="shared" si="364"/>
        <v>92</v>
      </c>
      <c r="F452" s="59">
        <f>VLOOKUP(D452,'FERC Interest Rate'!$A:$B,2,TRUE)</f>
        <v>4.9099999999999998E-2</v>
      </c>
      <c r="G452" s="60">
        <f t="shared" si="365"/>
        <v>8352.0544873492836</v>
      </c>
      <c r="H452" s="60">
        <f t="shared" si="358"/>
        <v>103.36411104179228</v>
      </c>
      <c r="I452" s="122">
        <f t="shared" ref="I452:I464" si="370">(SUM($H$441:$H$464)/20)</f>
        <v>40.170929919553892</v>
      </c>
      <c r="J452" s="61">
        <f t="shared" ref="J452" si="371">G452*F452*(E452/(DATE(YEAR(D452),12,31)-DATE(YEAR(D452),1,1)+1))</f>
        <v>103.36411104179228</v>
      </c>
      <c r="K452" s="5">
        <f t="shared" ref="K452" si="372">+SUM(I452:J452)</f>
        <v>143.53504096134617</v>
      </c>
      <c r="L452" s="61">
        <f t="shared" ref="L452:L464" si="373">($G$441/20)</f>
        <v>382.6</v>
      </c>
      <c r="M452" s="90">
        <f t="shared" si="369"/>
        <v>526.13504096134625</v>
      </c>
      <c r="N452" s="5">
        <f t="shared" si="361"/>
        <v>8558.7827094328677</v>
      </c>
      <c r="O452" s="60">
        <f t="shared" si="362"/>
        <v>8032.6476684715217</v>
      </c>
    </row>
    <row r="453" spans="1:15" x14ac:dyDescent="0.25">
      <c r="A453" s="63" t="s">
        <v>45</v>
      </c>
      <c r="B453" s="58" t="str">
        <f t="shared" si="363"/>
        <v>Q1/2023</v>
      </c>
      <c r="C453" s="54">
        <f t="shared" si="366"/>
        <v>44927</v>
      </c>
      <c r="D453" s="54">
        <f t="shared" si="367"/>
        <v>45016</v>
      </c>
      <c r="E453" s="58">
        <f t="shared" si="364"/>
        <v>90</v>
      </c>
      <c r="F453" s="59">
        <f>VLOOKUP(D453,'FERC Interest Rate'!$A:$B,2,TRUE)</f>
        <v>6.3100000000000003E-2</v>
      </c>
      <c r="G453" s="60">
        <f t="shared" si="365"/>
        <v>8032.6476684715217</v>
      </c>
      <c r="H453" s="60">
        <v>0</v>
      </c>
      <c r="I453" s="122">
        <f t="shared" si="370"/>
        <v>40.170929919553892</v>
      </c>
      <c r="J453" s="61">
        <f t="shared" ref="J453:J464" si="374">G453*F453*(E453/(DATE(YEAR(D453),12,31)-DATE(YEAR(D453),1,1)+1))</f>
        <v>124.97919481986239</v>
      </c>
      <c r="K453" s="5">
        <f t="shared" ref="K453:K464" si="375">+SUM(I453:J453)</f>
        <v>165.15012473941627</v>
      </c>
      <c r="L453" s="61">
        <f t="shared" si="373"/>
        <v>382.6</v>
      </c>
      <c r="M453" s="90">
        <f t="shared" ref="M453:M464" si="376">+SUM(K453:L453)</f>
        <v>547.75012473941626</v>
      </c>
      <c r="N453" s="5">
        <f t="shared" si="361"/>
        <v>8157.6268632913843</v>
      </c>
      <c r="O453" s="60">
        <f t="shared" si="362"/>
        <v>7609.8767385519677</v>
      </c>
    </row>
    <row r="454" spans="1:15" x14ac:dyDescent="0.25">
      <c r="A454" s="63" t="s">
        <v>46</v>
      </c>
      <c r="B454" s="58" t="str">
        <f t="shared" si="363"/>
        <v>Q2/2023</v>
      </c>
      <c r="C454" s="54">
        <f t="shared" si="366"/>
        <v>45017</v>
      </c>
      <c r="D454" s="54">
        <f t="shared" si="367"/>
        <v>45107</v>
      </c>
      <c r="E454" s="58">
        <f t="shared" si="364"/>
        <v>91</v>
      </c>
      <c r="F454" s="59">
        <f>VLOOKUP(D454,'FERC Interest Rate'!$A:$B,2,TRUE)</f>
        <v>7.4999999999999997E-2</v>
      </c>
      <c r="G454" s="60">
        <f t="shared" si="365"/>
        <v>7609.8767385519677</v>
      </c>
      <c r="H454" s="60">
        <v>0</v>
      </c>
      <c r="I454" s="122">
        <f t="shared" si="370"/>
        <v>40.170929919553892</v>
      </c>
      <c r="J454" s="61">
        <f t="shared" si="374"/>
        <v>142.29427052223883</v>
      </c>
      <c r="K454" s="5">
        <f t="shared" si="375"/>
        <v>182.46520044179272</v>
      </c>
      <c r="L454" s="61">
        <f t="shared" si="373"/>
        <v>382.6</v>
      </c>
      <c r="M454" s="90">
        <f t="shared" si="376"/>
        <v>565.06520044179274</v>
      </c>
      <c r="N454" s="5">
        <f t="shared" si="361"/>
        <v>7752.1710090742063</v>
      </c>
      <c r="O454" s="60">
        <f t="shared" si="362"/>
        <v>7187.1058086324138</v>
      </c>
    </row>
    <row r="455" spans="1:15" x14ac:dyDescent="0.25">
      <c r="A455" s="63" t="s">
        <v>47</v>
      </c>
      <c r="B455" s="58" t="str">
        <f t="shared" si="363"/>
        <v>Q3/2023</v>
      </c>
      <c r="C455" s="54">
        <f t="shared" si="366"/>
        <v>45108</v>
      </c>
      <c r="D455" s="54">
        <f t="shared" si="367"/>
        <v>45199</v>
      </c>
      <c r="E455" s="58">
        <f t="shared" si="364"/>
        <v>92</v>
      </c>
      <c r="F455" s="59">
        <f>VLOOKUP(D455,'FERC Interest Rate'!$A:$B,2,TRUE)</f>
        <v>8.0199999999999994E-2</v>
      </c>
      <c r="G455" s="60">
        <f t="shared" si="365"/>
        <v>7187.1058086324138</v>
      </c>
      <c r="H455" s="60">
        <v>0</v>
      </c>
      <c r="I455" s="122">
        <f t="shared" si="370"/>
        <v>40.170929919553892</v>
      </c>
      <c r="J455" s="61">
        <f t="shared" si="374"/>
        <v>145.28586711894084</v>
      </c>
      <c r="K455" s="5">
        <f t="shared" si="375"/>
        <v>185.45679703849473</v>
      </c>
      <c r="L455" s="61">
        <f t="shared" si="373"/>
        <v>382.6</v>
      </c>
      <c r="M455" s="90">
        <f t="shared" si="376"/>
        <v>568.05679703849478</v>
      </c>
      <c r="N455" s="5">
        <f t="shared" si="361"/>
        <v>7332.3916757513543</v>
      </c>
      <c r="O455" s="60">
        <f t="shared" si="362"/>
        <v>6764.3348787128598</v>
      </c>
    </row>
    <row r="456" spans="1:15" x14ac:dyDescent="0.25">
      <c r="A456" s="63" t="s">
        <v>48</v>
      </c>
      <c r="B456" s="58" t="str">
        <f t="shared" si="363"/>
        <v>Q4/2023</v>
      </c>
      <c r="C456" s="54">
        <f t="shared" si="366"/>
        <v>45200</v>
      </c>
      <c r="D456" s="54">
        <f t="shared" si="367"/>
        <v>45291</v>
      </c>
      <c r="E456" s="58">
        <f t="shared" si="364"/>
        <v>92</v>
      </c>
      <c r="F456" s="59">
        <f>VLOOKUP(D456,'FERC Interest Rate'!$A:$B,2,TRUE)</f>
        <v>8.3500000000000005E-2</v>
      </c>
      <c r="G456" s="60">
        <f t="shared" si="365"/>
        <v>6764.3348787128598</v>
      </c>
      <c r="H456" s="60">
        <v>0</v>
      </c>
      <c r="I456" s="122">
        <f t="shared" si="370"/>
        <v>40.170929919553892</v>
      </c>
      <c r="J456" s="61">
        <f t="shared" si="374"/>
        <v>142.36608366649915</v>
      </c>
      <c r="K456" s="5">
        <f t="shared" si="375"/>
        <v>182.53701358605304</v>
      </c>
      <c r="L456" s="61">
        <f t="shared" si="373"/>
        <v>382.6</v>
      </c>
      <c r="M456" s="90">
        <f t="shared" si="376"/>
        <v>565.13701358605306</v>
      </c>
      <c r="N456" s="5">
        <f t="shared" si="361"/>
        <v>6906.7009623793592</v>
      </c>
      <c r="O456" s="60">
        <f t="shared" si="362"/>
        <v>6341.5639487933058</v>
      </c>
    </row>
    <row r="457" spans="1:15" x14ac:dyDescent="0.25">
      <c r="A457" s="63" t="s">
        <v>49</v>
      </c>
      <c r="B457" s="58" t="str">
        <f t="shared" si="363"/>
        <v>Q1/2024</v>
      </c>
      <c r="C457" s="54">
        <f t="shared" si="366"/>
        <v>45292</v>
      </c>
      <c r="D457" s="54">
        <f t="shared" si="367"/>
        <v>45382</v>
      </c>
      <c r="E457" s="58">
        <f t="shared" si="364"/>
        <v>91</v>
      </c>
      <c r="F457" s="59">
        <f>VLOOKUP(D457,'FERC Interest Rate'!$A:$B,2,TRUE)</f>
        <v>8.5000000000000006E-2</v>
      </c>
      <c r="G457" s="60">
        <f t="shared" si="365"/>
        <v>6341.5639487933058</v>
      </c>
      <c r="H457" s="60">
        <v>0</v>
      </c>
      <c r="I457" s="122">
        <f t="shared" si="370"/>
        <v>40.170929919553892</v>
      </c>
      <c r="J457" s="61">
        <f t="shared" si="374"/>
        <v>134.02185011998969</v>
      </c>
      <c r="K457" s="5">
        <f t="shared" si="375"/>
        <v>174.19278003954358</v>
      </c>
      <c r="L457" s="61">
        <f t="shared" si="373"/>
        <v>382.6</v>
      </c>
      <c r="M457" s="90">
        <f t="shared" si="376"/>
        <v>556.79278003954357</v>
      </c>
      <c r="N457" s="5">
        <f t="shared" si="361"/>
        <v>6475.5857989132955</v>
      </c>
      <c r="O457" s="60">
        <f t="shared" si="362"/>
        <v>5918.7930188737519</v>
      </c>
    </row>
    <row r="458" spans="1:15" x14ac:dyDescent="0.25">
      <c r="A458" s="63" t="s">
        <v>50</v>
      </c>
      <c r="B458" s="58" t="str">
        <f t="shared" si="363"/>
        <v>Q2/2024</v>
      </c>
      <c r="C458" s="54">
        <f t="shared" si="366"/>
        <v>45383</v>
      </c>
      <c r="D458" s="54">
        <f t="shared" si="367"/>
        <v>45473</v>
      </c>
      <c r="E458" s="58">
        <f t="shared" si="364"/>
        <v>91</v>
      </c>
      <c r="F458" s="59">
        <f>VLOOKUP(D458,'FERC Interest Rate'!$A:$B,2,TRUE)</f>
        <v>8.5000000000000006E-2</v>
      </c>
      <c r="G458" s="60">
        <f t="shared" si="365"/>
        <v>5918.7930188737519</v>
      </c>
      <c r="H458" s="60">
        <v>0</v>
      </c>
      <c r="I458" s="122">
        <f t="shared" si="370"/>
        <v>40.170929919553892</v>
      </c>
      <c r="J458" s="61">
        <f t="shared" si="374"/>
        <v>125.08706011199037</v>
      </c>
      <c r="K458" s="5">
        <f t="shared" si="375"/>
        <v>165.25799003154427</v>
      </c>
      <c r="L458" s="61">
        <f t="shared" si="373"/>
        <v>382.6</v>
      </c>
      <c r="M458" s="90">
        <f t="shared" si="376"/>
        <v>547.85799003154432</v>
      </c>
      <c r="N458" s="5">
        <f t="shared" si="361"/>
        <v>6043.8800789857423</v>
      </c>
      <c r="O458" s="60">
        <f t="shared" si="362"/>
        <v>5496.0220889541979</v>
      </c>
    </row>
    <row r="459" spans="1:15" x14ac:dyDescent="0.25">
      <c r="A459" s="63" t="s">
        <v>51</v>
      </c>
      <c r="B459" s="58" t="str">
        <f t="shared" si="363"/>
        <v>Q3/2024</v>
      </c>
      <c r="C459" s="54">
        <f t="shared" si="366"/>
        <v>45474</v>
      </c>
      <c r="D459" s="54">
        <f t="shared" si="367"/>
        <v>45565</v>
      </c>
      <c r="E459" s="58">
        <f t="shared" si="364"/>
        <v>92</v>
      </c>
      <c r="F459" s="59">
        <f>VLOOKUP(D459,'FERC Interest Rate'!$A:$B,2,TRUE)</f>
        <v>8.5000000000000006E-2</v>
      </c>
      <c r="G459" s="60">
        <f t="shared" si="365"/>
        <v>5496.0220889541979</v>
      </c>
      <c r="H459" s="60">
        <v>0</v>
      </c>
      <c r="I459" s="122">
        <f t="shared" si="370"/>
        <v>40.170929919553892</v>
      </c>
      <c r="J459" s="61">
        <f t="shared" si="374"/>
        <v>117.42866867656238</v>
      </c>
      <c r="K459" s="5">
        <f t="shared" si="375"/>
        <v>157.59959859611627</v>
      </c>
      <c r="L459" s="61">
        <f t="shared" si="373"/>
        <v>382.6</v>
      </c>
      <c r="M459" s="90">
        <f t="shared" si="376"/>
        <v>540.19959859611629</v>
      </c>
      <c r="N459" s="5">
        <f t="shared" si="361"/>
        <v>5613.4507576307606</v>
      </c>
      <c r="O459" s="60">
        <f t="shared" si="362"/>
        <v>5073.2511590346439</v>
      </c>
    </row>
    <row r="460" spans="1:15" x14ac:dyDescent="0.25">
      <c r="A460" s="63" t="s">
        <v>52</v>
      </c>
      <c r="B460" s="58" t="str">
        <f t="shared" si="363"/>
        <v>Q4/2024</v>
      </c>
      <c r="C460" s="54">
        <f t="shared" si="366"/>
        <v>45566</v>
      </c>
      <c r="D460" s="54">
        <f t="shared" si="367"/>
        <v>45657</v>
      </c>
      <c r="E460" s="58">
        <f t="shared" si="364"/>
        <v>92</v>
      </c>
      <c r="F460" s="59">
        <f>VLOOKUP(D460,'FERC Interest Rate'!$A:$B,2,TRUE)</f>
        <v>8.5000000000000006E-2</v>
      </c>
      <c r="G460" s="60">
        <f t="shared" si="365"/>
        <v>5073.2511590346439</v>
      </c>
      <c r="H460" s="60">
        <v>0</v>
      </c>
      <c r="I460" s="122">
        <f t="shared" si="370"/>
        <v>40.170929919553892</v>
      </c>
      <c r="J460" s="61">
        <f t="shared" si="374"/>
        <v>108.39569416298065</v>
      </c>
      <c r="K460" s="5">
        <f t="shared" si="375"/>
        <v>148.56662408253453</v>
      </c>
      <c r="L460" s="61">
        <f t="shared" si="373"/>
        <v>382.6</v>
      </c>
      <c r="M460" s="90">
        <f t="shared" si="376"/>
        <v>531.16662408253455</v>
      </c>
      <c r="N460" s="5">
        <f t="shared" si="361"/>
        <v>5181.6468531976243</v>
      </c>
      <c r="O460" s="60">
        <f t="shared" si="362"/>
        <v>4650.48022911509</v>
      </c>
    </row>
    <row r="461" spans="1:15" x14ac:dyDescent="0.25">
      <c r="A461" s="63" t="s">
        <v>53</v>
      </c>
      <c r="B461" s="58" t="str">
        <f t="shared" si="363"/>
        <v>Q1/2025</v>
      </c>
      <c r="C461" s="54">
        <f t="shared" si="366"/>
        <v>45658</v>
      </c>
      <c r="D461" s="54">
        <f t="shared" si="367"/>
        <v>45747</v>
      </c>
      <c r="E461" s="58">
        <f t="shared" si="364"/>
        <v>90</v>
      </c>
      <c r="F461" s="59">
        <f>VLOOKUP(D461,'FERC Interest Rate'!$A:$B,2,TRUE)</f>
        <v>8.0399999999999999E-2</v>
      </c>
      <c r="G461" s="60">
        <f t="shared" si="365"/>
        <v>4650.48022911509</v>
      </c>
      <c r="H461" s="60">
        <v>0</v>
      </c>
      <c r="I461" s="122">
        <f t="shared" si="370"/>
        <v>40.170929919553892</v>
      </c>
      <c r="J461" s="61">
        <f t="shared" si="374"/>
        <v>92.194177911991204</v>
      </c>
      <c r="K461" s="5">
        <f t="shared" si="375"/>
        <v>132.36510783154509</v>
      </c>
      <c r="L461" s="61">
        <f t="shared" si="373"/>
        <v>382.6</v>
      </c>
      <c r="M461" s="90">
        <f t="shared" si="376"/>
        <v>514.96510783154508</v>
      </c>
      <c r="N461" s="5">
        <f t="shared" si="361"/>
        <v>4742.6744070270815</v>
      </c>
      <c r="O461" s="60">
        <f t="shared" si="362"/>
        <v>4227.709299195536</v>
      </c>
    </row>
    <row r="462" spans="1:15" x14ac:dyDescent="0.25">
      <c r="A462" s="63" t="s">
        <v>54</v>
      </c>
      <c r="B462" s="58" t="str">
        <f t="shared" si="363"/>
        <v>Q2/2025</v>
      </c>
      <c r="C462" s="54">
        <f t="shared" si="366"/>
        <v>45748</v>
      </c>
      <c r="D462" s="54">
        <f t="shared" si="367"/>
        <v>45838</v>
      </c>
      <c r="E462" s="58">
        <f t="shared" si="364"/>
        <v>91</v>
      </c>
      <c r="F462" s="59">
        <f>VLOOKUP(D462,'FERC Interest Rate'!$A:$B,2,TRUE)</f>
        <v>7.5499999999999998E-2</v>
      </c>
      <c r="G462" s="60">
        <f t="shared" si="365"/>
        <v>4227.709299195536</v>
      </c>
      <c r="H462" s="60">
        <v>0</v>
      </c>
      <c r="I462" s="122">
        <f t="shared" si="370"/>
        <v>40.170929919553892</v>
      </c>
      <c r="J462" s="61">
        <f t="shared" si="374"/>
        <v>79.579388329103921</v>
      </c>
      <c r="K462" s="5">
        <f t="shared" si="375"/>
        <v>119.75031824865781</v>
      </c>
      <c r="L462" s="61">
        <f t="shared" si="373"/>
        <v>382.6</v>
      </c>
      <c r="M462" s="90">
        <f t="shared" si="376"/>
        <v>502.3503182486578</v>
      </c>
      <c r="N462" s="5">
        <f t="shared" si="361"/>
        <v>4307.2886875246395</v>
      </c>
      <c r="O462" s="60">
        <f t="shared" si="362"/>
        <v>3804.938369275982</v>
      </c>
    </row>
    <row r="463" spans="1:15" x14ac:dyDescent="0.25">
      <c r="A463" s="63" t="s">
        <v>55</v>
      </c>
      <c r="B463" s="58" t="str">
        <f t="shared" si="363"/>
        <v>Q3/2025</v>
      </c>
      <c r="C463" s="54">
        <f>D462+1</f>
        <v>45839</v>
      </c>
      <c r="D463" s="54">
        <f>EOMONTH(D462,3)</f>
        <v>45930</v>
      </c>
      <c r="E463" s="58">
        <f t="shared" si="364"/>
        <v>92</v>
      </c>
      <c r="F463" s="59">
        <f>VLOOKUP(D463,'FERC Interest Rate'!$A:$B,2,TRUE)</f>
        <v>7.4999999999999997E-2</v>
      </c>
      <c r="G463" s="60">
        <f>O462</f>
        <v>3804.938369275982</v>
      </c>
      <c r="H463" s="60">
        <v>0</v>
      </c>
      <c r="I463" s="122">
        <f t="shared" si="370"/>
        <v>40.170929919553892</v>
      </c>
      <c r="J463" s="61">
        <f t="shared" si="374"/>
        <v>71.928971912340486</v>
      </c>
      <c r="K463" s="5">
        <f t="shared" si="375"/>
        <v>112.09990183189439</v>
      </c>
      <c r="L463" s="61">
        <f t="shared" si="373"/>
        <v>382.6</v>
      </c>
      <c r="M463" s="90">
        <f t="shared" si="376"/>
        <v>494.69990183189441</v>
      </c>
      <c r="N463" s="5">
        <f t="shared" si="361"/>
        <v>3876.8673411883224</v>
      </c>
      <c r="O463" s="60">
        <f t="shared" si="362"/>
        <v>3382.1674393564281</v>
      </c>
    </row>
    <row r="464" spans="1:15" x14ac:dyDescent="0.25">
      <c r="A464" s="63" t="s">
        <v>56</v>
      </c>
      <c r="B464" s="58" t="str">
        <f t="shared" si="363"/>
        <v>Q4/2025</v>
      </c>
      <c r="C464" s="54">
        <f>D463+1</f>
        <v>45931</v>
      </c>
      <c r="D464" s="54">
        <f>EOMONTH(D463,3)</f>
        <v>46022</v>
      </c>
      <c r="E464" s="58">
        <f t="shared" si="364"/>
        <v>92</v>
      </c>
      <c r="F464" s="59">
        <f>VLOOKUP(D464,'FERC Interest Rate'!$A:$B,2,TRUE)</f>
        <v>7.4999999999999997E-2</v>
      </c>
      <c r="G464" s="60">
        <f>O463</f>
        <v>3382.1674393564281</v>
      </c>
      <c r="H464" s="60">
        <v>0</v>
      </c>
      <c r="I464" s="122">
        <f t="shared" si="370"/>
        <v>40.170929919553892</v>
      </c>
      <c r="J464" s="61">
        <f t="shared" si="374"/>
        <v>63.93686392208042</v>
      </c>
      <c r="K464" s="5">
        <f t="shared" si="375"/>
        <v>104.1077938416343</v>
      </c>
      <c r="L464" s="61">
        <f t="shared" si="373"/>
        <v>382.6</v>
      </c>
      <c r="M464" s="90">
        <f t="shared" si="376"/>
        <v>486.70779384163433</v>
      </c>
      <c r="N464" s="5">
        <f t="shared" si="361"/>
        <v>3446.1043032785083</v>
      </c>
      <c r="O464" s="60">
        <f t="shared" si="362"/>
        <v>2959.3965094368741</v>
      </c>
    </row>
    <row r="465" spans="1:15" ht="13.5" thickBot="1" x14ac:dyDescent="0.35">
      <c r="A465" s="101"/>
      <c r="B465" s="102"/>
      <c r="C465" s="103"/>
      <c r="D465" s="103"/>
      <c r="E465" s="102"/>
      <c r="F465" s="102"/>
      <c r="G465" s="92">
        <f t="shared" ref="G465:O465" si="377">SUM(G441:G464)</f>
        <v>164293.63257514493</v>
      </c>
      <c r="H465" s="92">
        <f t="shared" si="377"/>
        <v>803.41859839107781</v>
      </c>
      <c r="I465" s="92">
        <f t="shared" si="377"/>
        <v>522.22208895420056</v>
      </c>
      <c r="J465" s="92">
        <f t="shared" si="377"/>
        <v>1450.8622023163725</v>
      </c>
      <c r="K465" s="92">
        <f t="shared" si="377"/>
        <v>1973.0842912705732</v>
      </c>
      <c r="L465" s="92">
        <f t="shared" si="377"/>
        <v>4973.8</v>
      </c>
      <c r="M465" s="92">
        <f t="shared" si="377"/>
        <v>6946.8842912705732</v>
      </c>
      <c r="N465" s="92">
        <f t="shared" si="377"/>
        <v>166547.91337585243</v>
      </c>
      <c r="O465" s="92">
        <f t="shared" si="377"/>
        <v>159601.02908458179</v>
      </c>
    </row>
    <row r="466" spans="1:15" ht="13" thickTop="1" x14ac:dyDescent="0.25"/>
    <row r="467" spans="1:15" ht="37" x14ac:dyDescent="0.3">
      <c r="A467" s="62" t="s">
        <v>43</v>
      </c>
      <c r="B467" s="62" t="s">
        <v>3</v>
      </c>
      <c r="C467" s="62" t="s">
        <v>4</v>
      </c>
      <c r="D467" s="62" t="s">
        <v>5</v>
      </c>
      <c r="E467" s="62" t="s">
        <v>6</v>
      </c>
      <c r="F467" s="62" t="s">
        <v>7</v>
      </c>
      <c r="G467" s="62" t="s">
        <v>70</v>
      </c>
      <c r="H467" s="62" t="s">
        <v>71</v>
      </c>
      <c r="I467" s="77" t="s">
        <v>72</v>
      </c>
      <c r="J467" s="78" t="s">
        <v>73</v>
      </c>
      <c r="K467" s="78" t="s">
        <v>74</v>
      </c>
      <c r="L467" s="78" t="s">
        <v>75</v>
      </c>
      <c r="M467" s="79" t="s">
        <v>65</v>
      </c>
      <c r="N467" s="62" t="s">
        <v>76</v>
      </c>
      <c r="O467" s="62" t="s">
        <v>77</v>
      </c>
    </row>
    <row r="468" spans="1:15" ht="13" x14ac:dyDescent="0.3">
      <c r="A468" s="123" t="s">
        <v>37</v>
      </c>
      <c r="B468" s="198" t="s">
        <v>58</v>
      </c>
      <c r="C468" s="54">
        <f>VLOOKUP(B468,A$1:F$33,2,FALSE)</f>
        <v>43900</v>
      </c>
      <c r="D468" s="54">
        <f>DATE(YEAR(C468),IF(MONTH(C468)&lt;=3,3,IF(MONTH(C468)&lt;=6,6,IF(MONTH(C468)&lt;=9,9,12))),IF(OR(MONTH(C468)&lt;=3,MONTH(C468)&gt;=10),31,30))</f>
        <v>43921</v>
      </c>
      <c r="E468" s="58">
        <f>D468-C468+1</f>
        <v>22</v>
      </c>
      <c r="F468" s="59">
        <f>VLOOKUP(D468,'FERC Interest Rate'!$A:$B,2,TRUE)</f>
        <v>4.9599999999999998E-2</v>
      </c>
      <c r="G468" s="60">
        <f>VLOOKUP(B468,$A$1:$F$33,4,FALSE)</f>
        <v>7390</v>
      </c>
      <c r="H468" s="60">
        <f t="shared" ref="H468:H479" si="378">G468*F468*(E468/(DATE(YEAR(D468),12,31)-DATE(YEAR(D468),1,1)+1))</f>
        <v>22.03269945355191</v>
      </c>
      <c r="I468" s="122">
        <v>0</v>
      </c>
      <c r="J468" s="61">
        <v>0</v>
      </c>
      <c r="K468" s="5">
        <f t="shared" ref="K468:K474" si="379">+SUM(I468:J468)</f>
        <v>0</v>
      </c>
      <c r="L468" s="61">
        <v>0</v>
      </c>
      <c r="M468" s="90">
        <f t="shared" ref="M468:M474" si="380">+SUM(K468:L468)</f>
        <v>0</v>
      </c>
      <c r="N468" s="5">
        <f t="shared" ref="N468:N491" si="381">+G468+H468+J468</f>
        <v>7412.0326994535517</v>
      </c>
      <c r="O468" s="60">
        <f t="shared" ref="O468:O491" si="382">G468+H468-L468-I468</f>
        <v>7412.0326994535517</v>
      </c>
    </row>
    <row r="469" spans="1:15" x14ac:dyDescent="0.25">
      <c r="A469" s="63" t="s">
        <v>22</v>
      </c>
      <c r="B469" s="58" t="str">
        <f t="shared" ref="B469:B491" si="383">+IF(MONTH(C469)&lt;4,"Q1",IF(MONTH(C469)&lt;7,"Q2",IF(MONTH(C469)&lt;10,"Q3","Q4")))&amp;"/"&amp;YEAR(C469)</f>
        <v>Q2/2020</v>
      </c>
      <c r="C469" s="54">
        <f>D468+1</f>
        <v>43922</v>
      </c>
      <c r="D469" s="54">
        <f>EOMONTH(D468,3)</f>
        <v>44012</v>
      </c>
      <c r="E469" s="58">
        <f t="shared" ref="E469:E491" si="384">D469-C469+1</f>
        <v>91</v>
      </c>
      <c r="F469" s="59">
        <f>VLOOKUP(D469,'FERC Interest Rate'!$A:$B,2,TRUE)</f>
        <v>4.7500000000000001E-2</v>
      </c>
      <c r="G469" s="60">
        <f t="shared" ref="G469:G489" si="385">O468</f>
        <v>7412.0326994535517</v>
      </c>
      <c r="H469" s="60">
        <f t="shared" si="378"/>
        <v>87.536916238764974</v>
      </c>
      <c r="I469" s="122">
        <v>0</v>
      </c>
      <c r="J469" s="61">
        <v>0</v>
      </c>
      <c r="K469" s="5">
        <f t="shared" si="379"/>
        <v>0</v>
      </c>
      <c r="L469" s="61">
        <v>0</v>
      </c>
      <c r="M469" s="90">
        <f t="shared" si="380"/>
        <v>0</v>
      </c>
      <c r="N469" s="5">
        <f t="shared" si="381"/>
        <v>7499.5696156923168</v>
      </c>
      <c r="O469" s="60">
        <f t="shared" si="382"/>
        <v>7499.5696156923168</v>
      </c>
    </row>
    <row r="470" spans="1:15" x14ac:dyDescent="0.25">
      <c r="A470" s="63" t="s">
        <v>22</v>
      </c>
      <c r="B470" s="58" t="str">
        <f t="shared" si="383"/>
        <v>Q3/2020</v>
      </c>
      <c r="C470" s="54">
        <f t="shared" ref="C470:C489" si="386">D469+1</f>
        <v>44013</v>
      </c>
      <c r="D470" s="54">
        <f t="shared" ref="D470:D489" si="387">EOMONTH(D469,3)</f>
        <v>44104</v>
      </c>
      <c r="E470" s="58">
        <f t="shared" si="384"/>
        <v>92</v>
      </c>
      <c r="F470" s="59">
        <f>VLOOKUP(D470,'FERC Interest Rate'!$A:$B,2,TRUE)</f>
        <v>3.4299999999999997E-2</v>
      </c>
      <c r="G470" s="60">
        <f t="shared" si="385"/>
        <v>7499.5696156923168</v>
      </c>
      <c r="H470" s="60">
        <f t="shared" si="378"/>
        <v>64.66022371387615</v>
      </c>
      <c r="I470" s="122">
        <v>0</v>
      </c>
      <c r="J470" s="61">
        <v>0</v>
      </c>
      <c r="K470" s="5">
        <f t="shared" si="379"/>
        <v>0</v>
      </c>
      <c r="L470" s="61">
        <v>0</v>
      </c>
      <c r="M470" s="90">
        <f t="shared" si="380"/>
        <v>0</v>
      </c>
      <c r="N470" s="5">
        <f t="shared" si="381"/>
        <v>7564.2298394061927</v>
      </c>
      <c r="O470" s="60">
        <f t="shared" si="382"/>
        <v>7564.2298394061927</v>
      </c>
    </row>
    <row r="471" spans="1:15" x14ac:dyDescent="0.25">
      <c r="A471" s="63" t="s">
        <v>22</v>
      </c>
      <c r="B471" s="58" t="str">
        <f t="shared" si="383"/>
        <v>Q4/2020</v>
      </c>
      <c r="C471" s="54">
        <f t="shared" si="386"/>
        <v>44105</v>
      </c>
      <c r="D471" s="54">
        <f t="shared" si="387"/>
        <v>44196</v>
      </c>
      <c r="E471" s="58">
        <f t="shared" si="384"/>
        <v>92</v>
      </c>
      <c r="F471" s="59">
        <f>VLOOKUP(D471,'FERC Interest Rate'!$A:$B,2,TRUE)</f>
        <v>3.2500000000000001E-2</v>
      </c>
      <c r="G471" s="60">
        <f t="shared" si="385"/>
        <v>7564.2298394061927</v>
      </c>
      <c r="H471" s="60">
        <f t="shared" si="378"/>
        <v>61.795210983127099</v>
      </c>
      <c r="I471" s="122">
        <v>0</v>
      </c>
      <c r="J471" s="61">
        <v>0</v>
      </c>
      <c r="K471" s="5">
        <f t="shared" si="379"/>
        <v>0</v>
      </c>
      <c r="L471" s="61">
        <v>0</v>
      </c>
      <c r="M471" s="90">
        <f t="shared" si="380"/>
        <v>0</v>
      </c>
      <c r="N471" s="5">
        <f t="shared" si="381"/>
        <v>7626.0250503893194</v>
      </c>
      <c r="O471" s="60">
        <f t="shared" si="382"/>
        <v>7626.0250503893194</v>
      </c>
    </row>
    <row r="472" spans="1:15" x14ac:dyDescent="0.25">
      <c r="A472" s="63" t="s">
        <v>22</v>
      </c>
      <c r="B472" s="58" t="str">
        <f t="shared" si="383"/>
        <v>Q1/2021</v>
      </c>
      <c r="C472" s="54">
        <f t="shared" si="386"/>
        <v>44197</v>
      </c>
      <c r="D472" s="54">
        <f t="shared" si="387"/>
        <v>44286</v>
      </c>
      <c r="E472" s="58">
        <f t="shared" si="384"/>
        <v>90</v>
      </c>
      <c r="F472" s="59">
        <f>VLOOKUP(D472,'FERC Interest Rate'!$A:$B,2,TRUE)</f>
        <v>3.2500000000000001E-2</v>
      </c>
      <c r="G472" s="60">
        <f t="shared" si="385"/>
        <v>7626.0250503893194</v>
      </c>
      <c r="H472" s="60">
        <f t="shared" si="378"/>
        <v>61.11266649969523</v>
      </c>
      <c r="I472" s="81">
        <v>0</v>
      </c>
      <c r="J472" s="61">
        <v>0</v>
      </c>
      <c r="K472" s="5">
        <f t="shared" si="379"/>
        <v>0</v>
      </c>
      <c r="L472" s="61">
        <v>0</v>
      </c>
      <c r="M472" s="90">
        <f t="shared" si="380"/>
        <v>0</v>
      </c>
      <c r="N472" s="5">
        <f t="shared" si="381"/>
        <v>7687.1377168890149</v>
      </c>
      <c r="O472" s="60">
        <f t="shared" si="382"/>
        <v>7687.1377168890149</v>
      </c>
    </row>
    <row r="473" spans="1:15" x14ac:dyDescent="0.25">
      <c r="A473" s="63" t="s">
        <v>22</v>
      </c>
      <c r="B473" s="58" t="str">
        <f>+IF(MONTH(C473)&lt;4,"Q1",IF(MONTH(C473)&lt;7,"Q2",IF(MONTH(C473)&lt;10,"Q3","Q4")))&amp;"/"&amp;YEAR(C473)</f>
        <v>Q2/2021</v>
      </c>
      <c r="C473" s="54">
        <f>D472+1</f>
        <v>44287</v>
      </c>
      <c r="D473" s="54">
        <f>EOMONTH(D472,3)</f>
        <v>44377</v>
      </c>
      <c r="E473" s="58">
        <f>D473-C473+1</f>
        <v>91</v>
      </c>
      <c r="F473" s="59">
        <f>VLOOKUP(D473,'FERC Interest Rate'!$A:$B,2,TRUE)</f>
        <v>3.2500000000000001E-2</v>
      </c>
      <c r="G473" s="60">
        <f>O472</f>
        <v>7687.1377168890149</v>
      </c>
      <c r="H473" s="60">
        <f t="shared" si="378"/>
        <v>62.286876158080169</v>
      </c>
      <c r="I473" s="122">
        <v>0</v>
      </c>
      <c r="J473" s="61">
        <v>0</v>
      </c>
      <c r="K473" s="5">
        <f t="shared" si="379"/>
        <v>0</v>
      </c>
      <c r="L473" s="61">
        <v>0</v>
      </c>
      <c r="M473" s="90">
        <f t="shared" si="380"/>
        <v>0</v>
      </c>
      <c r="N473" s="5">
        <f>+G473+H473+J473</f>
        <v>7749.4245930470952</v>
      </c>
      <c r="O473" s="60">
        <f>G473+H473-L473-I473</f>
        <v>7749.4245930470952</v>
      </c>
    </row>
    <row r="474" spans="1:15" x14ac:dyDescent="0.25">
      <c r="A474" s="63" t="s">
        <v>22</v>
      </c>
      <c r="B474" s="58" t="str">
        <f>+IF(MONTH(C474)&lt;4,"Q1",IF(MONTH(C474)&lt;7,"Q2",IF(MONTH(C474)&lt;10,"Q3","Q4")))&amp;"/"&amp;YEAR(C474)</f>
        <v>Q3/2021</v>
      </c>
      <c r="C474" s="54">
        <f>D473+1</f>
        <v>44378</v>
      </c>
      <c r="D474" s="54">
        <f t="shared" si="387"/>
        <v>44469</v>
      </c>
      <c r="E474" s="58">
        <f>D474-C474+1</f>
        <v>92</v>
      </c>
      <c r="F474" s="59">
        <f>VLOOKUP(D474,'FERC Interest Rate'!$A:$B,2,TRUE)</f>
        <v>3.2500000000000001E-2</v>
      </c>
      <c r="G474" s="60">
        <f>O473</f>
        <v>7749.4245930470952</v>
      </c>
      <c r="H474" s="60">
        <f t="shared" si="378"/>
        <v>63.481587762221416</v>
      </c>
      <c r="I474" s="122">
        <v>0</v>
      </c>
      <c r="J474" s="61">
        <v>0</v>
      </c>
      <c r="K474" s="5">
        <f t="shared" si="379"/>
        <v>0</v>
      </c>
      <c r="L474" s="61">
        <v>0</v>
      </c>
      <c r="M474" s="90">
        <f t="shared" si="380"/>
        <v>0</v>
      </c>
      <c r="N474" s="5">
        <f>+G474+H474+J474</f>
        <v>7812.9061808093165</v>
      </c>
      <c r="O474" s="60">
        <f>G474+H474-L474-I474</f>
        <v>7812.9061808093165</v>
      </c>
    </row>
    <row r="475" spans="1:15" x14ac:dyDescent="0.25">
      <c r="A475" s="63" t="s">
        <v>22</v>
      </c>
      <c r="B475" s="58" t="str">
        <f t="shared" si="383"/>
        <v>Q4/2021</v>
      </c>
      <c r="C475" s="54">
        <f t="shared" si="386"/>
        <v>44470</v>
      </c>
      <c r="D475" s="54">
        <f t="shared" si="387"/>
        <v>44561</v>
      </c>
      <c r="E475" s="58">
        <f t="shared" si="384"/>
        <v>92</v>
      </c>
      <c r="F475" s="59">
        <f>VLOOKUP(D475,'FERC Interest Rate'!$A:$B,2,TRUE)</f>
        <v>3.2500000000000001E-2</v>
      </c>
      <c r="G475" s="60">
        <f t="shared" si="385"/>
        <v>7812.9061808093165</v>
      </c>
      <c r="H475" s="60">
        <f t="shared" si="378"/>
        <v>64.001615015396879</v>
      </c>
      <c r="I475" s="122">
        <v>0</v>
      </c>
      <c r="J475" s="61">
        <v>0</v>
      </c>
      <c r="K475" s="5">
        <f t="shared" ref="K475:K478" si="388">+SUM(I475:J475)</f>
        <v>0</v>
      </c>
      <c r="L475" s="61">
        <v>0</v>
      </c>
      <c r="M475" s="90">
        <f t="shared" ref="M475:M479" si="389">+SUM(K475:L475)</f>
        <v>0</v>
      </c>
      <c r="N475" s="5">
        <f t="shared" si="381"/>
        <v>7876.9077958247135</v>
      </c>
      <c r="O475" s="60">
        <f t="shared" si="382"/>
        <v>7876.9077958247135</v>
      </c>
    </row>
    <row r="476" spans="1:15" x14ac:dyDescent="0.25">
      <c r="A476" s="63" t="s">
        <v>22</v>
      </c>
      <c r="B476" s="58" t="str">
        <f t="shared" si="383"/>
        <v>Q1/2022</v>
      </c>
      <c r="C476" s="54">
        <f t="shared" si="386"/>
        <v>44562</v>
      </c>
      <c r="D476" s="54">
        <f t="shared" si="387"/>
        <v>44651</v>
      </c>
      <c r="E476" s="58">
        <f t="shared" si="384"/>
        <v>90</v>
      </c>
      <c r="F476" s="59">
        <f>VLOOKUP(D476,'FERC Interest Rate'!$A:$B,2,TRUE)</f>
        <v>3.2500000000000001E-2</v>
      </c>
      <c r="G476" s="60">
        <f t="shared" si="385"/>
        <v>7876.9077958247135</v>
      </c>
      <c r="H476" s="60">
        <f t="shared" si="378"/>
        <v>63.123165213115854</v>
      </c>
      <c r="I476" s="122">
        <v>0</v>
      </c>
      <c r="J476" s="61">
        <v>0</v>
      </c>
      <c r="K476" s="5">
        <f t="shared" si="388"/>
        <v>0</v>
      </c>
      <c r="L476" s="61">
        <v>0</v>
      </c>
      <c r="M476" s="90">
        <f t="shared" si="389"/>
        <v>0</v>
      </c>
      <c r="N476" s="5">
        <f t="shared" si="381"/>
        <v>7940.030961037829</v>
      </c>
      <c r="O476" s="60">
        <f t="shared" si="382"/>
        <v>7940.030961037829</v>
      </c>
    </row>
    <row r="477" spans="1:15" x14ac:dyDescent="0.25">
      <c r="A477" s="63" t="s">
        <v>22</v>
      </c>
      <c r="B477" s="58" t="str">
        <f t="shared" si="383"/>
        <v>Q2/2022</v>
      </c>
      <c r="C477" s="54">
        <f t="shared" si="386"/>
        <v>44652</v>
      </c>
      <c r="D477" s="54">
        <f t="shared" si="387"/>
        <v>44742</v>
      </c>
      <c r="E477" s="58">
        <f t="shared" si="384"/>
        <v>91</v>
      </c>
      <c r="F477" s="59">
        <f>VLOOKUP(D477,'FERC Interest Rate'!$A:$B,2,TRUE)</f>
        <v>3.2500000000000001E-2</v>
      </c>
      <c r="G477" s="60">
        <f t="shared" si="385"/>
        <v>7940.030961037829</v>
      </c>
      <c r="H477" s="60">
        <f t="shared" si="378"/>
        <v>64.336004293888706</v>
      </c>
      <c r="I477" s="122">
        <v>0</v>
      </c>
      <c r="J477" s="61">
        <v>0</v>
      </c>
      <c r="K477" s="5">
        <f t="shared" si="388"/>
        <v>0</v>
      </c>
      <c r="L477" s="61">
        <v>0</v>
      </c>
      <c r="M477" s="90">
        <f t="shared" si="389"/>
        <v>0</v>
      </c>
      <c r="N477" s="5">
        <f t="shared" si="381"/>
        <v>8004.3669653317174</v>
      </c>
      <c r="O477" s="60">
        <f t="shared" si="382"/>
        <v>8004.3669653317174</v>
      </c>
    </row>
    <row r="478" spans="1:15" x14ac:dyDescent="0.25">
      <c r="A478" s="63" t="s">
        <v>22</v>
      </c>
      <c r="B478" s="58" t="str">
        <f t="shared" si="383"/>
        <v>Q3/2022</v>
      </c>
      <c r="C478" s="54">
        <f t="shared" si="386"/>
        <v>44743</v>
      </c>
      <c r="D478" s="54">
        <f t="shared" si="387"/>
        <v>44834</v>
      </c>
      <c r="E478" s="58">
        <f t="shared" si="384"/>
        <v>92</v>
      </c>
      <c r="F478" s="59">
        <f>VLOOKUP(D478,'FERC Interest Rate'!$A:$B,2,TRUE)</f>
        <v>3.5999999999999997E-2</v>
      </c>
      <c r="G478" s="60">
        <f t="shared" si="385"/>
        <v>8004.3669653317174</v>
      </c>
      <c r="H478" s="60">
        <f t="shared" si="378"/>
        <v>72.631406545694929</v>
      </c>
      <c r="I478" s="122">
        <v>0</v>
      </c>
      <c r="J478" s="61">
        <v>0</v>
      </c>
      <c r="K478" s="5">
        <f t="shared" si="388"/>
        <v>0</v>
      </c>
      <c r="L478" s="61">
        <v>0</v>
      </c>
      <c r="M478" s="90">
        <f t="shared" si="389"/>
        <v>0</v>
      </c>
      <c r="N478" s="5">
        <f t="shared" si="381"/>
        <v>8076.998371877412</v>
      </c>
      <c r="O478" s="60">
        <f t="shared" si="382"/>
        <v>8076.998371877412</v>
      </c>
    </row>
    <row r="479" spans="1:15" x14ac:dyDescent="0.25">
      <c r="A479" s="63" t="s">
        <v>44</v>
      </c>
      <c r="B479" s="58" t="str">
        <f t="shared" si="383"/>
        <v>Q4/2022</v>
      </c>
      <c r="C479" s="54">
        <f t="shared" si="386"/>
        <v>44835</v>
      </c>
      <c r="D479" s="54">
        <f t="shared" si="387"/>
        <v>44926</v>
      </c>
      <c r="E479" s="58">
        <f t="shared" si="384"/>
        <v>92</v>
      </c>
      <c r="F479" s="59">
        <f>VLOOKUP(D479,'FERC Interest Rate'!$A:$B,2,TRUE)</f>
        <v>4.9099999999999998E-2</v>
      </c>
      <c r="G479" s="60">
        <f t="shared" si="385"/>
        <v>8076.998371877412</v>
      </c>
      <c r="H479" s="60">
        <f t="shared" si="378"/>
        <v>99.960046699848334</v>
      </c>
      <c r="I479" s="122">
        <f t="shared" ref="I479:I491" si="390">(SUM($H$468:$H$491)/20)</f>
        <v>39.347920928863083</v>
      </c>
      <c r="J479" s="61">
        <f t="shared" ref="J479" si="391">G479*F479*(E479/(DATE(YEAR(D479),12,31)-DATE(YEAR(D479),1,1)+1))</f>
        <v>99.960046699848334</v>
      </c>
      <c r="K479" s="5">
        <f t="shared" ref="K479" si="392">+SUM(I479:J479)</f>
        <v>139.30796762871142</v>
      </c>
      <c r="L479" s="61">
        <f t="shared" ref="L479:L491" si="393">($G$468/20)</f>
        <v>369.5</v>
      </c>
      <c r="M479" s="90">
        <f t="shared" si="389"/>
        <v>508.80796762871142</v>
      </c>
      <c r="N479" s="5">
        <f t="shared" si="381"/>
        <v>8276.9184652771091</v>
      </c>
      <c r="O479" s="60">
        <f t="shared" si="382"/>
        <v>7768.1104976483966</v>
      </c>
    </row>
    <row r="480" spans="1:15" x14ac:dyDescent="0.25">
      <c r="A480" s="63" t="s">
        <v>45</v>
      </c>
      <c r="B480" s="58" t="str">
        <f t="shared" si="383"/>
        <v>Q1/2023</v>
      </c>
      <c r="C480" s="54">
        <f t="shared" si="386"/>
        <v>44927</v>
      </c>
      <c r="D480" s="54">
        <f t="shared" si="387"/>
        <v>45016</v>
      </c>
      <c r="E480" s="58">
        <f t="shared" si="384"/>
        <v>90</v>
      </c>
      <c r="F480" s="59">
        <f>VLOOKUP(D480,'FERC Interest Rate'!$A:$B,2,TRUE)</f>
        <v>6.3100000000000003E-2</v>
      </c>
      <c r="G480" s="60">
        <f t="shared" si="385"/>
        <v>7768.1104976483966</v>
      </c>
      <c r="H480" s="60">
        <v>0</v>
      </c>
      <c r="I480" s="122">
        <f t="shared" si="390"/>
        <v>39.347920928863083</v>
      </c>
      <c r="J480" s="61">
        <f t="shared" ref="J480:J491" si="394">G480*F480*(E480/(DATE(YEAR(D480),12,31)-DATE(YEAR(D480),1,1)+1))</f>
        <v>120.8632863456034</v>
      </c>
      <c r="K480" s="5">
        <f t="shared" ref="K480:K491" si="395">+SUM(I480:J480)</f>
        <v>160.21120727446649</v>
      </c>
      <c r="L480" s="61">
        <f t="shared" si="393"/>
        <v>369.5</v>
      </c>
      <c r="M480" s="90">
        <f t="shared" ref="M480:M491" si="396">+SUM(K480:L480)</f>
        <v>529.71120727446646</v>
      </c>
      <c r="N480" s="5">
        <f t="shared" si="381"/>
        <v>7888.9737839939999</v>
      </c>
      <c r="O480" s="60">
        <f t="shared" si="382"/>
        <v>7359.2625767195332</v>
      </c>
    </row>
    <row r="481" spans="1:15" x14ac:dyDescent="0.25">
      <c r="A481" s="63" t="s">
        <v>46</v>
      </c>
      <c r="B481" s="58" t="str">
        <f t="shared" si="383"/>
        <v>Q2/2023</v>
      </c>
      <c r="C481" s="54">
        <f t="shared" si="386"/>
        <v>45017</v>
      </c>
      <c r="D481" s="54">
        <f t="shared" si="387"/>
        <v>45107</v>
      </c>
      <c r="E481" s="58">
        <f t="shared" si="384"/>
        <v>91</v>
      </c>
      <c r="F481" s="59">
        <f>VLOOKUP(D481,'FERC Interest Rate'!$A:$B,2,TRUE)</f>
        <v>7.4999999999999997E-2</v>
      </c>
      <c r="G481" s="60">
        <f t="shared" si="385"/>
        <v>7359.2625767195332</v>
      </c>
      <c r="H481" s="60">
        <v>0</v>
      </c>
      <c r="I481" s="122">
        <f t="shared" si="390"/>
        <v>39.347920928863083</v>
      </c>
      <c r="J481" s="61">
        <f t="shared" si="394"/>
        <v>137.6081290030433</v>
      </c>
      <c r="K481" s="5">
        <f t="shared" si="395"/>
        <v>176.95604993190639</v>
      </c>
      <c r="L481" s="61">
        <f t="shared" si="393"/>
        <v>369.5</v>
      </c>
      <c r="M481" s="90">
        <f t="shared" si="396"/>
        <v>546.45604993190636</v>
      </c>
      <c r="N481" s="5">
        <f t="shared" si="381"/>
        <v>7496.8707057225765</v>
      </c>
      <c r="O481" s="60">
        <f t="shared" si="382"/>
        <v>6950.4146557906697</v>
      </c>
    </row>
    <row r="482" spans="1:15" x14ac:dyDescent="0.25">
      <c r="A482" s="63" t="s">
        <v>47</v>
      </c>
      <c r="B482" s="58" t="str">
        <f t="shared" si="383"/>
        <v>Q3/2023</v>
      </c>
      <c r="C482" s="54">
        <f t="shared" si="386"/>
        <v>45108</v>
      </c>
      <c r="D482" s="54">
        <f t="shared" si="387"/>
        <v>45199</v>
      </c>
      <c r="E482" s="58">
        <f t="shared" si="384"/>
        <v>92</v>
      </c>
      <c r="F482" s="59">
        <f>VLOOKUP(D482,'FERC Interest Rate'!$A:$B,2,TRUE)</f>
        <v>8.0199999999999994E-2</v>
      </c>
      <c r="G482" s="60">
        <f t="shared" si="385"/>
        <v>6950.4146557906697</v>
      </c>
      <c r="H482" s="60">
        <v>0</v>
      </c>
      <c r="I482" s="122">
        <f t="shared" si="390"/>
        <v>39.347920928863083</v>
      </c>
      <c r="J482" s="61">
        <f t="shared" si="394"/>
        <v>140.50120409941334</v>
      </c>
      <c r="K482" s="5">
        <f t="shared" si="395"/>
        <v>179.84912502827643</v>
      </c>
      <c r="L482" s="61">
        <f t="shared" si="393"/>
        <v>369.5</v>
      </c>
      <c r="M482" s="90">
        <f t="shared" si="396"/>
        <v>549.34912502827638</v>
      </c>
      <c r="N482" s="5">
        <f t="shared" si="381"/>
        <v>7090.9158598900831</v>
      </c>
      <c r="O482" s="60">
        <f t="shared" si="382"/>
        <v>6541.5667348618063</v>
      </c>
    </row>
    <row r="483" spans="1:15" x14ac:dyDescent="0.25">
      <c r="A483" s="63" t="s">
        <v>48</v>
      </c>
      <c r="B483" s="58" t="str">
        <f t="shared" si="383"/>
        <v>Q4/2023</v>
      </c>
      <c r="C483" s="54">
        <f t="shared" si="386"/>
        <v>45200</v>
      </c>
      <c r="D483" s="54">
        <f t="shared" si="387"/>
        <v>45291</v>
      </c>
      <c r="E483" s="58">
        <f t="shared" si="384"/>
        <v>92</v>
      </c>
      <c r="F483" s="59">
        <f>VLOOKUP(D483,'FERC Interest Rate'!$A:$B,2,TRUE)</f>
        <v>8.3500000000000005E-2</v>
      </c>
      <c r="G483" s="60">
        <f t="shared" si="385"/>
        <v>6541.5667348618063</v>
      </c>
      <c r="H483" s="60">
        <v>0</v>
      </c>
      <c r="I483" s="122">
        <f t="shared" si="390"/>
        <v>39.347920928863083</v>
      </c>
      <c r="J483" s="61">
        <f t="shared" si="394"/>
        <v>137.6775771430367</v>
      </c>
      <c r="K483" s="5">
        <f t="shared" si="395"/>
        <v>177.02549807189979</v>
      </c>
      <c r="L483" s="61">
        <f t="shared" si="393"/>
        <v>369.5</v>
      </c>
      <c r="M483" s="90">
        <f t="shared" si="396"/>
        <v>546.52549807189985</v>
      </c>
      <c r="N483" s="5">
        <f t="shared" si="381"/>
        <v>6679.2443120048429</v>
      </c>
      <c r="O483" s="60">
        <f t="shared" si="382"/>
        <v>6132.7188139329428</v>
      </c>
    </row>
    <row r="484" spans="1:15" x14ac:dyDescent="0.25">
      <c r="A484" s="63" t="s">
        <v>49</v>
      </c>
      <c r="B484" s="58" t="str">
        <f t="shared" si="383"/>
        <v>Q1/2024</v>
      </c>
      <c r="C484" s="54">
        <f t="shared" si="386"/>
        <v>45292</v>
      </c>
      <c r="D484" s="54">
        <f t="shared" si="387"/>
        <v>45382</v>
      </c>
      <c r="E484" s="58">
        <f t="shared" si="384"/>
        <v>91</v>
      </c>
      <c r="F484" s="59">
        <f>VLOOKUP(D484,'FERC Interest Rate'!$A:$B,2,TRUE)</f>
        <v>8.5000000000000006E-2</v>
      </c>
      <c r="G484" s="60">
        <f t="shared" si="385"/>
        <v>6132.7188139329428</v>
      </c>
      <c r="H484" s="60">
        <v>0</v>
      </c>
      <c r="I484" s="122">
        <f t="shared" si="390"/>
        <v>39.347920928863083</v>
      </c>
      <c r="J484" s="61">
        <f t="shared" si="394"/>
        <v>129.60814214691615</v>
      </c>
      <c r="K484" s="5">
        <f t="shared" si="395"/>
        <v>168.95606307577924</v>
      </c>
      <c r="L484" s="61">
        <f t="shared" si="393"/>
        <v>369.5</v>
      </c>
      <c r="M484" s="90">
        <f t="shared" si="396"/>
        <v>538.45606307577918</v>
      </c>
      <c r="N484" s="5">
        <f t="shared" si="381"/>
        <v>6262.326956079859</v>
      </c>
      <c r="O484" s="60">
        <f t="shared" si="382"/>
        <v>5723.8708930040793</v>
      </c>
    </row>
    <row r="485" spans="1:15" x14ac:dyDescent="0.25">
      <c r="A485" s="63" t="s">
        <v>50</v>
      </c>
      <c r="B485" s="58" t="str">
        <f t="shared" si="383"/>
        <v>Q2/2024</v>
      </c>
      <c r="C485" s="54">
        <f t="shared" si="386"/>
        <v>45383</v>
      </c>
      <c r="D485" s="54">
        <f t="shared" si="387"/>
        <v>45473</v>
      </c>
      <c r="E485" s="58">
        <f t="shared" si="384"/>
        <v>91</v>
      </c>
      <c r="F485" s="59">
        <f>VLOOKUP(D485,'FERC Interest Rate'!$A:$B,2,TRUE)</f>
        <v>8.5000000000000006E-2</v>
      </c>
      <c r="G485" s="60">
        <f t="shared" si="385"/>
        <v>5723.8708930040793</v>
      </c>
      <c r="H485" s="60">
        <v>0</v>
      </c>
      <c r="I485" s="122">
        <f t="shared" si="390"/>
        <v>39.347920928863083</v>
      </c>
      <c r="J485" s="61">
        <f t="shared" si="394"/>
        <v>120.96759933712174</v>
      </c>
      <c r="K485" s="5">
        <f t="shared" si="395"/>
        <v>160.31552026598482</v>
      </c>
      <c r="L485" s="61">
        <f t="shared" si="393"/>
        <v>369.5</v>
      </c>
      <c r="M485" s="90">
        <f t="shared" si="396"/>
        <v>529.81552026598479</v>
      </c>
      <c r="N485" s="5">
        <f t="shared" si="381"/>
        <v>5844.8384923412013</v>
      </c>
      <c r="O485" s="60">
        <f t="shared" si="382"/>
        <v>5315.0229720752159</v>
      </c>
    </row>
    <row r="486" spans="1:15" x14ac:dyDescent="0.25">
      <c r="A486" s="63" t="s">
        <v>51</v>
      </c>
      <c r="B486" s="58" t="str">
        <f t="shared" si="383"/>
        <v>Q3/2024</v>
      </c>
      <c r="C486" s="54">
        <f t="shared" si="386"/>
        <v>45474</v>
      </c>
      <c r="D486" s="54">
        <f t="shared" si="387"/>
        <v>45565</v>
      </c>
      <c r="E486" s="58">
        <f t="shared" si="384"/>
        <v>92</v>
      </c>
      <c r="F486" s="59">
        <f>VLOOKUP(D486,'FERC Interest Rate'!$A:$B,2,TRUE)</f>
        <v>8.5000000000000006E-2</v>
      </c>
      <c r="G486" s="60">
        <f t="shared" si="385"/>
        <v>5315.0229720752159</v>
      </c>
      <c r="H486" s="60">
        <v>0</v>
      </c>
      <c r="I486" s="122">
        <f t="shared" si="390"/>
        <v>39.347920928863083</v>
      </c>
      <c r="J486" s="61">
        <f t="shared" si="394"/>
        <v>113.56141978586938</v>
      </c>
      <c r="K486" s="5">
        <f t="shared" si="395"/>
        <v>152.90934071473245</v>
      </c>
      <c r="L486" s="61">
        <f t="shared" si="393"/>
        <v>369.5</v>
      </c>
      <c r="M486" s="90">
        <f t="shared" si="396"/>
        <v>522.40934071473248</v>
      </c>
      <c r="N486" s="5">
        <f t="shared" si="381"/>
        <v>5428.5843918610854</v>
      </c>
      <c r="O486" s="60">
        <f t="shared" si="382"/>
        <v>4906.1750511463524</v>
      </c>
    </row>
    <row r="487" spans="1:15" x14ac:dyDescent="0.25">
      <c r="A487" s="63" t="s">
        <v>52</v>
      </c>
      <c r="B487" s="58" t="str">
        <f t="shared" si="383"/>
        <v>Q4/2024</v>
      </c>
      <c r="C487" s="54">
        <f t="shared" si="386"/>
        <v>45566</v>
      </c>
      <c r="D487" s="54">
        <f t="shared" si="387"/>
        <v>45657</v>
      </c>
      <c r="E487" s="58">
        <f t="shared" si="384"/>
        <v>92</v>
      </c>
      <c r="F487" s="59">
        <f>VLOOKUP(D487,'FERC Interest Rate'!$A:$B,2,TRUE)</f>
        <v>8.5000000000000006E-2</v>
      </c>
      <c r="G487" s="60">
        <f t="shared" si="385"/>
        <v>4906.1750511463524</v>
      </c>
      <c r="H487" s="60">
        <v>0</v>
      </c>
      <c r="I487" s="122">
        <f t="shared" si="390"/>
        <v>39.347920928863083</v>
      </c>
      <c r="J487" s="61">
        <f t="shared" si="394"/>
        <v>104.82592595618711</v>
      </c>
      <c r="K487" s="5">
        <f t="shared" si="395"/>
        <v>144.17384688505018</v>
      </c>
      <c r="L487" s="61">
        <f t="shared" si="393"/>
        <v>369.5</v>
      </c>
      <c r="M487" s="90">
        <f t="shared" si="396"/>
        <v>513.67384688505012</v>
      </c>
      <c r="N487" s="5">
        <f t="shared" si="381"/>
        <v>5011.0009771025398</v>
      </c>
      <c r="O487" s="60">
        <f t="shared" si="382"/>
        <v>4497.327130217489</v>
      </c>
    </row>
    <row r="488" spans="1:15" x14ac:dyDescent="0.25">
      <c r="A488" s="63" t="s">
        <v>53</v>
      </c>
      <c r="B488" s="58" t="str">
        <f t="shared" si="383"/>
        <v>Q1/2025</v>
      </c>
      <c r="C488" s="54">
        <f t="shared" si="386"/>
        <v>45658</v>
      </c>
      <c r="D488" s="54">
        <f t="shared" si="387"/>
        <v>45747</v>
      </c>
      <c r="E488" s="58">
        <f t="shared" si="384"/>
        <v>90</v>
      </c>
      <c r="F488" s="59">
        <f>VLOOKUP(D488,'FERC Interest Rate'!$A:$B,2,TRUE)</f>
        <v>8.0399999999999999E-2</v>
      </c>
      <c r="G488" s="60">
        <f t="shared" si="385"/>
        <v>4497.327130217489</v>
      </c>
      <c r="H488" s="60">
        <v>0</v>
      </c>
      <c r="I488" s="122">
        <f t="shared" si="390"/>
        <v>39.347920928863083</v>
      </c>
      <c r="J488" s="61">
        <f t="shared" si="394"/>
        <v>89.157970176037665</v>
      </c>
      <c r="K488" s="5">
        <f t="shared" si="395"/>
        <v>128.50589110490074</v>
      </c>
      <c r="L488" s="61">
        <f t="shared" si="393"/>
        <v>369.5</v>
      </c>
      <c r="M488" s="90">
        <f t="shared" si="396"/>
        <v>498.00589110490074</v>
      </c>
      <c r="N488" s="5">
        <f t="shared" si="381"/>
        <v>4586.4851003935264</v>
      </c>
      <c r="O488" s="60">
        <f t="shared" si="382"/>
        <v>4088.479209288626</v>
      </c>
    </row>
    <row r="489" spans="1:15" x14ac:dyDescent="0.25">
      <c r="A489" s="63" t="s">
        <v>54</v>
      </c>
      <c r="B489" s="58" t="str">
        <f t="shared" si="383"/>
        <v>Q2/2025</v>
      </c>
      <c r="C489" s="54">
        <f t="shared" si="386"/>
        <v>45748</v>
      </c>
      <c r="D489" s="54">
        <f t="shared" si="387"/>
        <v>45838</v>
      </c>
      <c r="E489" s="58">
        <f t="shared" si="384"/>
        <v>91</v>
      </c>
      <c r="F489" s="59">
        <f>VLOOKUP(D489,'FERC Interest Rate'!$A:$B,2,TRUE)</f>
        <v>7.5499999999999998E-2</v>
      </c>
      <c r="G489" s="60">
        <f t="shared" si="385"/>
        <v>4088.479209288626</v>
      </c>
      <c r="H489" s="60">
        <v>0</v>
      </c>
      <c r="I489" s="122">
        <f t="shared" si="390"/>
        <v>39.347920928863083</v>
      </c>
      <c r="J489" s="61">
        <f t="shared" si="394"/>
        <v>76.958620294294533</v>
      </c>
      <c r="K489" s="5">
        <f t="shared" si="395"/>
        <v>116.30654122315761</v>
      </c>
      <c r="L489" s="61">
        <f t="shared" si="393"/>
        <v>369.5</v>
      </c>
      <c r="M489" s="90">
        <f t="shared" si="396"/>
        <v>485.80654122315764</v>
      </c>
      <c r="N489" s="5">
        <f t="shared" si="381"/>
        <v>4165.4378295829201</v>
      </c>
      <c r="O489" s="60">
        <f t="shared" si="382"/>
        <v>3679.6312883597629</v>
      </c>
    </row>
    <row r="490" spans="1:15" x14ac:dyDescent="0.25">
      <c r="A490" s="63" t="s">
        <v>55</v>
      </c>
      <c r="B490" s="58" t="str">
        <f t="shared" si="383"/>
        <v>Q3/2025</v>
      </c>
      <c r="C490" s="54">
        <f>D489+1</f>
        <v>45839</v>
      </c>
      <c r="D490" s="54">
        <f>EOMONTH(D489,3)</f>
        <v>45930</v>
      </c>
      <c r="E490" s="58">
        <f t="shared" si="384"/>
        <v>92</v>
      </c>
      <c r="F490" s="59">
        <f>VLOOKUP(D490,'FERC Interest Rate'!$A:$B,2,TRUE)</f>
        <v>7.4999999999999997E-2</v>
      </c>
      <c r="G490" s="60">
        <f>O489</f>
        <v>3679.6312883597629</v>
      </c>
      <c r="H490" s="60">
        <v>0</v>
      </c>
      <c r="I490" s="122">
        <f t="shared" si="390"/>
        <v>39.347920928863083</v>
      </c>
      <c r="J490" s="61">
        <f t="shared" si="394"/>
        <v>69.560153122417432</v>
      </c>
      <c r="K490" s="5">
        <f t="shared" si="395"/>
        <v>108.90807405128052</v>
      </c>
      <c r="L490" s="61">
        <f t="shared" si="393"/>
        <v>369.5</v>
      </c>
      <c r="M490" s="90">
        <f t="shared" si="396"/>
        <v>478.40807405128055</v>
      </c>
      <c r="N490" s="5">
        <f t="shared" si="381"/>
        <v>3749.1914414821804</v>
      </c>
      <c r="O490" s="60">
        <f t="shared" si="382"/>
        <v>3270.7833674308999</v>
      </c>
    </row>
    <row r="491" spans="1:15" x14ac:dyDescent="0.25">
      <c r="A491" s="63" t="s">
        <v>56</v>
      </c>
      <c r="B491" s="58" t="str">
        <f t="shared" si="383"/>
        <v>Q4/2025</v>
      </c>
      <c r="C491" s="54">
        <f>D490+1</f>
        <v>45931</v>
      </c>
      <c r="D491" s="54">
        <f>EOMONTH(D490,3)</f>
        <v>46022</v>
      </c>
      <c r="E491" s="58">
        <f t="shared" si="384"/>
        <v>92</v>
      </c>
      <c r="F491" s="59">
        <f>VLOOKUP(D491,'FERC Interest Rate'!$A:$B,2,TRUE)</f>
        <v>7.4999999999999997E-2</v>
      </c>
      <c r="G491" s="60">
        <f>O490</f>
        <v>3270.7833674308999</v>
      </c>
      <c r="H491" s="60">
        <v>0</v>
      </c>
      <c r="I491" s="122">
        <f t="shared" si="390"/>
        <v>39.347920928863083</v>
      </c>
      <c r="J491" s="61">
        <f t="shared" si="394"/>
        <v>61.831247219926603</v>
      </c>
      <c r="K491" s="5">
        <f t="shared" si="395"/>
        <v>101.17916814878969</v>
      </c>
      <c r="L491" s="61">
        <f t="shared" si="393"/>
        <v>369.5</v>
      </c>
      <c r="M491" s="90">
        <f t="shared" si="396"/>
        <v>470.6791681487897</v>
      </c>
      <c r="N491" s="5">
        <f t="shared" si="381"/>
        <v>3332.6146146508268</v>
      </c>
      <c r="O491" s="60">
        <f t="shared" si="382"/>
        <v>2861.9354465020369</v>
      </c>
    </row>
    <row r="492" spans="1:15" ht="13.5" thickBot="1" x14ac:dyDescent="0.35">
      <c r="A492" s="101"/>
      <c r="B492" s="102"/>
      <c r="C492" s="103"/>
      <c r="D492" s="103"/>
      <c r="E492" s="102"/>
      <c r="F492" s="102"/>
      <c r="G492" s="92">
        <f t="shared" ref="G492:O492" si="397">SUM(G468:G491)</f>
        <v>158872.99298023424</v>
      </c>
      <c r="H492" s="92">
        <f t="shared" si="397"/>
        <v>786.95841857726168</v>
      </c>
      <c r="I492" s="92">
        <f t="shared" si="397"/>
        <v>511.52297207521997</v>
      </c>
      <c r="J492" s="92">
        <f t="shared" si="397"/>
        <v>1403.0813213297158</v>
      </c>
      <c r="K492" s="92">
        <f t="shared" si="397"/>
        <v>1914.6042934049356</v>
      </c>
      <c r="L492" s="92">
        <f t="shared" si="397"/>
        <v>4803.5</v>
      </c>
      <c r="M492" s="92">
        <f t="shared" si="397"/>
        <v>6718.1042934049347</v>
      </c>
      <c r="N492" s="92">
        <f t="shared" si="397"/>
        <v>161063.03272014129</v>
      </c>
      <c r="O492" s="92">
        <f t="shared" si="397"/>
        <v>154344.92842673627</v>
      </c>
    </row>
    <row r="493" spans="1:15" ht="13" thickTop="1" x14ac:dyDescent="0.25"/>
    <row r="494" spans="1:15" ht="37" x14ac:dyDescent="0.3">
      <c r="A494" s="62" t="s">
        <v>43</v>
      </c>
      <c r="B494" s="62" t="s">
        <v>3</v>
      </c>
      <c r="C494" s="62" t="s">
        <v>4</v>
      </c>
      <c r="D494" s="62" t="s">
        <v>5</v>
      </c>
      <c r="E494" s="62" t="s">
        <v>6</v>
      </c>
      <c r="F494" s="62" t="s">
        <v>7</v>
      </c>
      <c r="G494" s="62" t="s">
        <v>70</v>
      </c>
      <c r="H494" s="62" t="s">
        <v>71</v>
      </c>
      <c r="I494" s="77" t="s">
        <v>72</v>
      </c>
      <c r="J494" s="78" t="s">
        <v>73</v>
      </c>
      <c r="K494" s="78" t="s">
        <v>74</v>
      </c>
      <c r="L494" s="78" t="s">
        <v>75</v>
      </c>
      <c r="M494" s="79" t="s">
        <v>65</v>
      </c>
      <c r="N494" s="62" t="s">
        <v>76</v>
      </c>
      <c r="O494" s="62" t="s">
        <v>77</v>
      </c>
    </row>
    <row r="495" spans="1:15" ht="13" x14ac:dyDescent="0.3">
      <c r="A495" s="123" t="s">
        <v>37</v>
      </c>
      <c r="B495" s="198" t="s">
        <v>59</v>
      </c>
      <c r="C495" s="54">
        <f>VLOOKUP(B495,A$1:F$33,2,FALSE)</f>
        <v>43924</v>
      </c>
      <c r="D495" s="54">
        <f>DATE(YEAR(C495),IF(MONTH(C495)&lt;=3,3,IF(MONTH(C495)&lt;=6,6,IF(MONTH(C495)&lt;=9,9,12))),IF(OR(MONTH(C495)&lt;=3,MONTH(C495)&gt;=10),31,30))</f>
        <v>44012</v>
      </c>
      <c r="E495" s="58">
        <f>D495-C495+1</f>
        <v>89</v>
      </c>
      <c r="F495" s="59">
        <f>VLOOKUP(D495,'FERC Interest Rate'!$A:$B,2,TRUE)</f>
        <v>4.7500000000000001E-2</v>
      </c>
      <c r="G495" s="60">
        <f>VLOOKUP(B495,$A$1:$F$33,4,FALSE)</f>
        <v>6899</v>
      </c>
      <c r="H495" s="60">
        <f t="shared" ref="H495:H505" si="398">G495*F495*(E495/(DATE(YEAR(D495),12,31)-DATE(YEAR(D495),1,1)+1))</f>
        <v>79.687219945355181</v>
      </c>
      <c r="I495" s="122">
        <v>0</v>
      </c>
      <c r="J495" s="61">
        <v>0</v>
      </c>
      <c r="K495" s="5">
        <f t="shared" ref="K495:K500" si="399">+SUM(I495:J495)</f>
        <v>0</v>
      </c>
      <c r="L495" s="61">
        <v>0</v>
      </c>
      <c r="M495" s="90">
        <f t="shared" ref="M495:M500" si="400">+SUM(K495:L495)</f>
        <v>0</v>
      </c>
      <c r="N495" s="5">
        <f t="shared" ref="N495:N517" si="401">+G495+H495+J495</f>
        <v>6978.6872199453555</v>
      </c>
      <c r="O495" s="60">
        <f t="shared" ref="O495:O517" si="402">G495+H495-L495-I495</f>
        <v>6978.6872199453555</v>
      </c>
    </row>
    <row r="496" spans="1:15" x14ac:dyDescent="0.25">
      <c r="A496" s="63" t="s">
        <v>22</v>
      </c>
      <c r="B496" s="58" t="str">
        <f t="shared" ref="B496:B517" si="403">+IF(MONTH(C496)&lt;4,"Q1",IF(MONTH(C496)&lt;7,"Q2",IF(MONTH(C496)&lt;10,"Q3","Q4")))&amp;"/"&amp;YEAR(C496)</f>
        <v>Q3/2020</v>
      </c>
      <c r="C496" s="54">
        <f>D495+1</f>
        <v>44013</v>
      </c>
      <c r="D496" s="54">
        <f>EOMONTH(D495,3)</f>
        <v>44104</v>
      </c>
      <c r="E496" s="58">
        <f t="shared" ref="E496:E517" si="404">D496-C496+1</f>
        <v>92</v>
      </c>
      <c r="F496" s="59">
        <f>VLOOKUP(D496,'FERC Interest Rate'!$A:$B,2,TRUE)</f>
        <v>3.4299999999999997E-2</v>
      </c>
      <c r="G496" s="60">
        <f t="shared" ref="G496:G516" si="405">O495</f>
        <v>6978.6872199453555</v>
      </c>
      <c r="H496" s="60">
        <f t="shared" si="398"/>
        <v>60.16924970289498</v>
      </c>
      <c r="I496" s="122">
        <v>0</v>
      </c>
      <c r="J496" s="61">
        <v>0</v>
      </c>
      <c r="K496" s="5">
        <f t="shared" si="399"/>
        <v>0</v>
      </c>
      <c r="L496" s="61">
        <v>0</v>
      </c>
      <c r="M496" s="90">
        <f t="shared" si="400"/>
        <v>0</v>
      </c>
      <c r="N496" s="5">
        <f t="shared" si="401"/>
        <v>7038.8564696482508</v>
      </c>
      <c r="O496" s="60">
        <f t="shared" si="402"/>
        <v>7038.8564696482508</v>
      </c>
    </row>
    <row r="497" spans="1:15" x14ac:dyDescent="0.25">
      <c r="A497" s="63" t="s">
        <v>22</v>
      </c>
      <c r="B497" s="58" t="str">
        <f t="shared" si="403"/>
        <v>Q4/2020</v>
      </c>
      <c r="C497" s="54">
        <f t="shared" ref="C497:C516" si="406">D496+1</f>
        <v>44105</v>
      </c>
      <c r="D497" s="54">
        <f t="shared" ref="D497:D516" si="407">EOMONTH(D496,3)</f>
        <v>44196</v>
      </c>
      <c r="E497" s="58">
        <f t="shared" si="404"/>
        <v>92</v>
      </c>
      <c r="F497" s="59">
        <f>VLOOKUP(D497,'FERC Interest Rate'!$A:$B,2,TRUE)</f>
        <v>3.2500000000000001E-2</v>
      </c>
      <c r="G497" s="60">
        <f t="shared" si="405"/>
        <v>7038.8564696482508</v>
      </c>
      <c r="H497" s="60">
        <f t="shared" si="398"/>
        <v>57.503226350405107</v>
      </c>
      <c r="I497" s="122">
        <v>0</v>
      </c>
      <c r="J497" s="61">
        <v>0</v>
      </c>
      <c r="K497" s="5">
        <f t="shared" si="399"/>
        <v>0</v>
      </c>
      <c r="L497" s="61">
        <v>0</v>
      </c>
      <c r="M497" s="90">
        <f t="shared" si="400"/>
        <v>0</v>
      </c>
      <c r="N497" s="5">
        <f t="shared" si="401"/>
        <v>7096.3596959986562</v>
      </c>
      <c r="O497" s="60">
        <f t="shared" si="402"/>
        <v>7096.3596959986562</v>
      </c>
    </row>
    <row r="498" spans="1:15" x14ac:dyDescent="0.25">
      <c r="A498" s="63" t="s">
        <v>22</v>
      </c>
      <c r="B498" s="58" t="str">
        <f t="shared" si="403"/>
        <v>Q1/2021</v>
      </c>
      <c r="C498" s="54">
        <f t="shared" si="406"/>
        <v>44197</v>
      </c>
      <c r="D498" s="54">
        <f t="shared" si="407"/>
        <v>44286</v>
      </c>
      <c r="E498" s="58">
        <f t="shared" si="404"/>
        <v>90</v>
      </c>
      <c r="F498" s="59">
        <f>VLOOKUP(D498,'FERC Interest Rate'!$A:$B,2,TRUE)</f>
        <v>3.2500000000000001E-2</v>
      </c>
      <c r="G498" s="60">
        <f t="shared" si="405"/>
        <v>7096.3596959986562</v>
      </c>
      <c r="H498" s="60">
        <f t="shared" si="398"/>
        <v>56.868087974783755</v>
      </c>
      <c r="I498" s="122">
        <v>0</v>
      </c>
      <c r="J498" s="61">
        <v>0</v>
      </c>
      <c r="K498" s="5">
        <f t="shared" si="399"/>
        <v>0</v>
      </c>
      <c r="L498" s="61">
        <v>0</v>
      </c>
      <c r="M498" s="90">
        <f t="shared" si="400"/>
        <v>0</v>
      </c>
      <c r="N498" s="5">
        <f t="shared" si="401"/>
        <v>7153.2277839734397</v>
      </c>
      <c r="O498" s="60">
        <f t="shared" si="402"/>
        <v>7153.2277839734397</v>
      </c>
    </row>
    <row r="499" spans="1:15" x14ac:dyDescent="0.25">
      <c r="A499" s="63" t="s">
        <v>22</v>
      </c>
      <c r="B499" s="58" t="str">
        <f>+IF(MONTH(C499)&lt;4,"Q1",IF(MONTH(C499)&lt;7,"Q2",IF(MONTH(C499)&lt;10,"Q3","Q4")))&amp;"/"&amp;YEAR(C499)</f>
        <v>Q2/2021</v>
      </c>
      <c r="C499" s="54">
        <f>D498+1</f>
        <v>44287</v>
      </c>
      <c r="D499" s="54">
        <f>EOMONTH(D498,3)</f>
        <v>44377</v>
      </c>
      <c r="E499" s="58">
        <f>D499-C499+1</f>
        <v>91</v>
      </c>
      <c r="F499" s="59">
        <f>VLOOKUP(D499,'FERC Interest Rate'!$A:$B,2,TRUE)</f>
        <v>3.2500000000000001E-2</v>
      </c>
      <c r="G499" s="60">
        <f>O498</f>
        <v>7153.2277839734397</v>
      </c>
      <c r="H499" s="60">
        <f t="shared" si="398"/>
        <v>57.960742934524518</v>
      </c>
      <c r="I499" s="122">
        <v>0</v>
      </c>
      <c r="J499" s="61">
        <v>0</v>
      </c>
      <c r="K499" s="5">
        <f t="shared" si="399"/>
        <v>0</v>
      </c>
      <c r="L499" s="61">
        <v>0</v>
      </c>
      <c r="M499" s="90">
        <f t="shared" si="400"/>
        <v>0</v>
      </c>
      <c r="N499" s="5">
        <f>+G499+H499+J499</f>
        <v>7211.1885269079639</v>
      </c>
      <c r="O499" s="60">
        <f>G499+H499-L499-I499</f>
        <v>7211.1885269079639</v>
      </c>
    </row>
    <row r="500" spans="1:15" x14ac:dyDescent="0.25">
      <c r="A500" s="63" t="s">
        <v>22</v>
      </c>
      <c r="B500" s="58" t="str">
        <f>+IF(MONTH(C500)&lt;4,"Q1",IF(MONTH(C500)&lt;7,"Q2",IF(MONTH(C500)&lt;10,"Q3","Q4")))&amp;"/"&amp;YEAR(C500)</f>
        <v>Q3/2021</v>
      </c>
      <c r="C500" s="54">
        <f>D499+1</f>
        <v>44378</v>
      </c>
      <c r="D500" s="54">
        <f t="shared" si="407"/>
        <v>44469</v>
      </c>
      <c r="E500" s="58">
        <f>D500-C500+1</f>
        <v>92</v>
      </c>
      <c r="F500" s="59">
        <f>VLOOKUP(D500,'FERC Interest Rate'!$A:$B,2,TRUE)</f>
        <v>3.2500000000000001E-2</v>
      </c>
      <c r="G500" s="60">
        <f>O499</f>
        <v>7211.1885269079639</v>
      </c>
      <c r="H500" s="60">
        <f t="shared" si="398"/>
        <v>59.072475877958396</v>
      </c>
      <c r="I500" s="122">
        <v>0</v>
      </c>
      <c r="J500" s="61">
        <v>0</v>
      </c>
      <c r="K500" s="5">
        <f t="shared" si="399"/>
        <v>0</v>
      </c>
      <c r="L500" s="61">
        <v>0</v>
      </c>
      <c r="M500" s="90">
        <f t="shared" si="400"/>
        <v>0</v>
      </c>
      <c r="N500" s="5">
        <f>+G500+H500+J500</f>
        <v>7270.2610027859228</v>
      </c>
      <c r="O500" s="60">
        <f>G500+H500-L500-I500</f>
        <v>7270.2610027859228</v>
      </c>
    </row>
    <row r="501" spans="1:15" x14ac:dyDescent="0.25">
      <c r="A501" s="63" t="s">
        <v>22</v>
      </c>
      <c r="B501" s="58" t="str">
        <f t="shared" si="403"/>
        <v>Q4/2021</v>
      </c>
      <c r="C501" s="54">
        <f t="shared" si="406"/>
        <v>44470</v>
      </c>
      <c r="D501" s="54">
        <f t="shared" si="407"/>
        <v>44561</v>
      </c>
      <c r="E501" s="58">
        <f t="shared" si="404"/>
        <v>92</v>
      </c>
      <c r="F501" s="59">
        <f>VLOOKUP(D501,'FERC Interest Rate'!$A:$B,2,TRUE)</f>
        <v>3.2500000000000001E-2</v>
      </c>
      <c r="G501" s="60">
        <f t="shared" si="405"/>
        <v>7270.2610027859228</v>
      </c>
      <c r="H501" s="60">
        <f t="shared" si="398"/>
        <v>59.556384652958663</v>
      </c>
      <c r="I501" s="122">
        <v>0</v>
      </c>
      <c r="J501" s="61">
        <v>0</v>
      </c>
      <c r="K501" s="5">
        <f t="shared" ref="K501:K504" si="408">+SUM(I501:J501)</f>
        <v>0</v>
      </c>
      <c r="L501" s="61">
        <v>0</v>
      </c>
      <c r="M501" s="90">
        <f t="shared" ref="M501:M505" si="409">+SUM(K501:L501)</f>
        <v>0</v>
      </c>
      <c r="N501" s="5">
        <f t="shared" si="401"/>
        <v>7329.8173874388813</v>
      </c>
      <c r="O501" s="60">
        <f t="shared" si="402"/>
        <v>7329.8173874388813</v>
      </c>
    </row>
    <row r="502" spans="1:15" x14ac:dyDescent="0.25">
      <c r="A502" s="63" t="s">
        <v>22</v>
      </c>
      <c r="B502" s="58" t="str">
        <f t="shared" si="403"/>
        <v>Q1/2022</v>
      </c>
      <c r="C502" s="54">
        <f t="shared" si="406"/>
        <v>44562</v>
      </c>
      <c r="D502" s="54">
        <f t="shared" si="407"/>
        <v>44651</v>
      </c>
      <c r="E502" s="58">
        <f t="shared" si="404"/>
        <v>90</v>
      </c>
      <c r="F502" s="59">
        <f>VLOOKUP(D502,'FERC Interest Rate'!$A:$B,2,TRUE)</f>
        <v>3.2500000000000001E-2</v>
      </c>
      <c r="G502" s="60">
        <f t="shared" si="405"/>
        <v>7329.8173874388813</v>
      </c>
      <c r="H502" s="60">
        <f t="shared" si="398"/>
        <v>58.738947556873221</v>
      </c>
      <c r="I502" s="122">
        <v>0</v>
      </c>
      <c r="J502" s="61">
        <v>0</v>
      </c>
      <c r="K502" s="5">
        <f t="shared" si="408"/>
        <v>0</v>
      </c>
      <c r="L502" s="61">
        <v>0</v>
      </c>
      <c r="M502" s="90">
        <f t="shared" si="409"/>
        <v>0</v>
      </c>
      <c r="N502" s="5">
        <f t="shared" si="401"/>
        <v>7388.5563349957547</v>
      </c>
      <c r="O502" s="60">
        <f t="shared" si="402"/>
        <v>7388.5563349957547</v>
      </c>
    </row>
    <row r="503" spans="1:15" x14ac:dyDescent="0.25">
      <c r="A503" s="63" t="s">
        <v>22</v>
      </c>
      <c r="B503" s="58" t="str">
        <f t="shared" si="403"/>
        <v>Q2/2022</v>
      </c>
      <c r="C503" s="54">
        <f t="shared" si="406"/>
        <v>44652</v>
      </c>
      <c r="D503" s="54">
        <f t="shared" si="407"/>
        <v>44742</v>
      </c>
      <c r="E503" s="58">
        <f t="shared" si="404"/>
        <v>91</v>
      </c>
      <c r="F503" s="59">
        <f>VLOOKUP(D503,'FERC Interest Rate'!$A:$B,2,TRUE)</f>
        <v>3.2500000000000001E-2</v>
      </c>
      <c r="G503" s="60">
        <f t="shared" si="405"/>
        <v>7388.5563349957547</v>
      </c>
      <c r="H503" s="60">
        <f t="shared" si="398"/>
        <v>59.867548933561494</v>
      </c>
      <c r="I503" s="122">
        <v>0</v>
      </c>
      <c r="J503" s="61">
        <v>0</v>
      </c>
      <c r="K503" s="5">
        <f t="shared" si="408"/>
        <v>0</v>
      </c>
      <c r="L503" s="61">
        <v>0</v>
      </c>
      <c r="M503" s="90">
        <f t="shared" si="409"/>
        <v>0</v>
      </c>
      <c r="N503" s="5">
        <f t="shared" si="401"/>
        <v>7448.4238839293166</v>
      </c>
      <c r="O503" s="60">
        <f t="shared" si="402"/>
        <v>7448.4238839293166</v>
      </c>
    </row>
    <row r="504" spans="1:15" x14ac:dyDescent="0.25">
      <c r="A504" s="63" t="s">
        <v>22</v>
      </c>
      <c r="B504" s="58" t="str">
        <f t="shared" si="403"/>
        <v>Q3/2022</v>
      </c>
      <c r="C504" s="54">
        <f t="shared" si="406"/>
        <v>44743</v>
      </c>
      <c r="D504" s="54">
        <f t="shared" si="407"/>
        <v>44834</v>
      </c>
      <c r="E504" s="58">
        <f t="shared" si="404"/>
        <v>92</v>
      </c>
      <c r="F504" s="59">
        <f>VLOOKUP(D504,'FERC Interest Rate'!$A:$B,2,TRUE)</f>
        <v>3.5999999999999997E-2</v>
      </c>
      <c r="G504" s="60">
        <f t="shared" si="405"/>
        <v>7448.4238839293166</v>
      </c>
      <c r="H504" s="60">
        <f t="shared" si="398"/>
        <v>67.586794256366844</v>
      </c>
      <c r="I504" s="122">
        <v>0</v>
      </c>
      <c r="J504" s="61">
        <v>0</v>
      </c>
      <c r="K504" s="5">
        <f t="shared" si="408"/>
        <v>0</v>
      </c>
      <c r="L504" s="61">
        <v>0</v>
      </c>
      <c r="M504" s="90">
        <f t="shared" si="409"/>
        <v>0</v>
      </c>
      <c r="N504" s="5">
        <f t="shared" si="401"/>
        <v>7516.0106781856839</v>
      </c>
      <c r="O504" s="60">
        <f t="shared" si="402"/>
        <v>7516.0106781856839</v>
      </c>
    </row>
    <row r="505" spans="1:15" x14ac:dyDescent="0.25">
      <c r="A505" s="63" t="s">
        <v>44</v>
      </c>
      <c r="B505" s="58" t="str">
        <f t="shared" si="403"/>
        <v>Q4/2022</v>
      </c>
      <c r="C505" s="54">
        <f t="shared" si="406"/>
        <v>44835</v>
      </c>
      <c r="D505" s="54">
        <f t="shared" si="407"/>
        <v>44926</v>
      </c>
      <c r="E505" s="58">
        <f t="shared" si="404"/>
        <v>92</v>
      </c>
      <c r="F505" s="59">
        <f>VLOOKUP(D505,'FERC Interest Rate'!$A:$B,2,TRUE)</f>
        <v>4.9099999999999998E-2</v>
      </c>
      <c r="G505" s="60">
        <f t="shared" si="405"/>
        <v>7516.0106781856839</v>
      </c>
      <c r="H505" s="60">
        <f t="shared" si="398"/>
        <v>93.017324480822936</v>
      </c>
      <c r="I505" s="122">
        <f t="shared" ref="I505:I517" si="410">(SUM($H$495:$H$517)/20)</f>
        <v>35.501400133325255</v>
      </c>
      <c r="J505" s="61">
        <f t="shared" ref="J505" si="411">G505*F505*(E505/(DATE(YEAR(D505),12,31)-DATE(YEAR(D505),1,1)+1))</f>
        <v>93.017324480822936</v>
      </c>
      <c r="K505" s="5">
        <f t="shared" ref="K505" si="412">+SUM(I505:J505)</f>
        <v>128.5187246141482</v>
      </c>
      <c r="L505" s="61">
        <f t="shared" ref="L505:L517" si="413">($G$495/20)</f>
        <v>344.95</v>
      </c>
      <c r="M505" s="90">
        <f t="shared" si="409"/>
        <v>473.46872461414819</v>
      </c>
      <c r="N505" s="5">
        <f t="shared" si="401"/>
        <v>7702.0453271473298</v>
      </c>
      <c r="O505" s="60">
        <f t="shared" si="402"/>
        <v>7228.5766025331814</v>
      </c>
    </row>
    <row r="506" spans="1:15" x14ac:dyDescent="0.25">
      <c r="A506" s="63" t="s">
        <v>45</v>
      </c>
      <c r="B506" s="58" t="str">
        <f t="shared" si="403"/>
        <v>Q1/2023</v>
      </c>
      <c r="C506" s="54">
        <f t="shared" si="406"/>
        <v>44927</v>
      </c>
      <c r="D506" s="54">
        <f t="shared" si="407"/>
        <v>45016</v>
      </c>
      <c r="E506" s="58">
        <f t="shared" si="404"/>
        <v>90</v>
      </c>
      <c r="F506" s="59">
        <f>VLOOKUP(D506,'FERC Interest Rate'!$A:$B,2,TRUE)</f>
        <v>6.3100000000000003E-2</v>
      </c>
      <c r="G506" s="60">
        <f t="shared" si="405"/>
        <v>7228.5766025331814</v>
      </c>
      <c r="H506" s="60">
        <v>0</v>
      </c>
      <c r="I506" s="122">
        <f t="shared" si="410"/>
        <v>35.501400133325255</v>
      </c>
      <c r="J506" s="61">
        <f t="shared" ref="J506:J517" si="414">G506*F506*(E506/(DATE(YEAR(D506),12,31)-DATE(YEAR(D506),1,1)+1))</f>
        <v>112.4687302076327</v>
      </c>
      <c r="K506" s="5">
        <f t="shared" ref="K506:K517" si="415">+SUM(I506:J506)</f>
        <v>147.97013034095795</v>
      </c>
      <c r="L506" s="61">
        <f t="shared" si="413"/>
        <v>344.95</v>
      </c>
      <c r="M506" s="90">
        <f t="shared" ref="M506:M517" si="416">+SUM(K506:L506)</f>
        <v>492.92013034095794</v>
      </c>
      <c r="N506" s="5">
        <f t="shared" si="401"/>
        <v>7341.045332740814</v>
      </c>
      <c r="O506" s="60">
        <f t="shared" si="402"/>
        <v>6848.1252023998559</v>
      </c>
    </row>
    <row r="507" spans="1:15" x14ac:dyDescent="0.25">
      <c r="A507" s="63" t="s">
        <v>46</v>
      </c>
      <c r="B507" s="58" t="str">
        <f t="shared" si="403"/>
        <v>Q2/2023</v>
      </c>
      <c r="C507" s="54">
        <f t="shared" si="406"/>
        <v>45017</v>
      </c>
      <c r="D507" s="54">
        <f t="shared" si="407"/>
        <v>45107</v>
      </c>
      <c r="E507" s="58">
        <f t="shared" si="404"/>
        <v>91</v>
      </c>
      <c r="F507" s="59">
        <f>VLOOKUP(D507,'FERC Interest Rate'!$A:$B,2,TRUE)</f>
        <v>7.4999999999999997E-2</v>
      </c>
      <c r="G507" s="60">
        <f t="shared" si="405"/>
        <v>6848.1252023998559</v>
      </c>
      <c r="H507" s="60">
        <v>0</v>
      </c>
      <c r="I507" s="122">
        <f t="shared" si="410"/>
        <v>35.501400133325255</v>
      </c>
      <c r="J507" s="61">
        <f t="shared" si="414"/>
        <v>128.05056029144936</v>
      </c>
      <c r="K507" s="5">
        <f t="shared" si="415"/>
        <v>163.55196042477462</v>
      </c>
      <c r="L507" s="61">
        <f t="shared" si="413"/>
        <v>344.95</v>
      </c>
      <c r="M507" s="90">
        <f t="shared" si="416"/>
        <v>508.50196042477461</v>
      </c>
      <c r="N507" s="5">
        <f t="shared" si="401"/>
        <v>6976.175762691305</v>
      </c>
      <c r="O507" s="60">
        <f t="shared" si="402"/>
        <v>6467.6738022665304</v>
      </c>
    </row>
    <row r="508" spans="1:15" x14ac:dyDescent="0.25">
      <c r="A508" s="63" t="s">
        <v>47</v>
      </c>
      <c r="B508" s="58" t="str">
        <f t="shared" si="403"/>
        <v>Q3/2023</v>
      </c>
      <c r="C508" s="54">
        <f t="shared" si="406"/>
        <v>45108</v>
      </c>
      <c r="D508" s="54">
        <f t="shared" si="407"/>
        <v>45199</v>
      </c>
      <c r="E508" s="58">
        <f t="shared" si="404"/>
        <v>92</v>
      </c>
      <c r="F508" s="59">
        <f>VLOOKUP(D508,'FERC Interest Rate'!$A:$B,2,TRUE)</f>
        <v>8.0199999999999994E-2</v>
      </c>
      <c r="G508" s="60">
        <f t="shared" si="405"/>
        <v>6467.6738022665304</v>
      </c>
      <c r="H508" s="60">
        <v>0</v>
      </c>
      <c r="I508" s="122">
        <f t="shared" si="410"/>
        <v>35.501400133325255</v>
      </c>
      <c r="J508" s="61">
        <f t="shared" si="414"/>
        <v>130.74269693874894</v>
      </c>
      <c r="K508" s="5">
        <f t="shared" si="415"/>
        <v>166.2440970720742</v>
      </c>
      <c r="L508" s="61">
        <f t="shared" si="413"/>
        <v>344.95</v>
      </c>
      <c r="M508" s="90">
        <f t="shared" si="416"/>
        <v>511.19409707207421</v>
      </c>
      <c r="N508" s="5">
        <f t="shared" si="401"/>
        <v>6598.4164992052793</v>
      </c>
      <c r="O508" s="60">
        <f t="shared" si="402"/>
        <v>6087.2224021332049</v>
      </c>
    </row>
    <row r="509" spans="1:15" x14ac:dyDescent="0.25">
      <c r="A509" s="63" t="s">
        <v>48</v>
      </c>
      <c r="B509" s="58" t="str">
        <f t="shared" si="403"/>
        <v>Q4/2023</v>
      </c>
      <c r="C509" s="54">
        <f t="shared" si="406"/>
        <v>45200</v>
      </c>
      <c r="D509" s="54">
        <f t="shared" si="407"/>
        <v>45291</v>
      </c>
      <c r="E509" s="58">
        <f t="shared" si="404"/>
        <v>92</v>
      </c>
      <c r="F509" s="59">
        <f>VLOOKUP(D509,'FERC Interest Rate'!$A:$B,2,TRUE)</f>
        <v>8.3500000000000005E-2</v>
      </c>
      <c r="G509" s="60">
        <f t="shared" si="405"/>
        <v>6087.2224021332049</v>
      </c>
      <c r="H509" s="60">
        <v>0</v>
      </c>
      <c r="I509" s="122">
        <f t="shared" si="410"/>
        <v>35.501400133325255</v>
      </c>
      <c r="J509" s="61">
        <f t="shared" si="414"/>
        <v>128.11518491284187</v>
      </c>
      <c r="K509" s="5">
        <f t="shared" si="415"/>
        <v>163.61658504616713</v>
      </c>
      <c r="L509" s="61">
        <f t="shared" si="413"/>
        <v>344.95</v>
      </c>
      <c r="M509" s="90">
        <f t="shared" si="416"/>
        <v>508.56658504616712</v>
      </c>
      <c r="N509" s="5">
        <f t="shared" si="401"/>
        <v>6215.3375870460468</v>
      </c>
      <c r="O509" s="60">
        <f t="shared" si="402"/>
        <v>5706.7710019998794</v>
      </c>
    </row>
    <row r="510" spans="1:15" x14ac:dyDescent="0.25">
      <c r="A510" s="63" t="s">
        <v>49</v>
      </c>
      <c r="B510" s="58" t="str">
        <f t="shared" si="403"/>
        <v>Q1/2024</v>
      </c>
      <c r="C510" s="54">
        <f t="shared" si="406"/>
        <v>45292</v>
      </c>
      <c r="D510" s="54">
        <f t="shared" si="407"/>
        <v>45382</v>
      </c>
      <c r="E510" s="58">
        <f t="shared" si="404"/>
        <v>91</v>
      </c>
      <c r="F510" s="59">
        <f>VLOOKUP(D510,'FERC Interest Rate'!$A:$B,2,TRUE)</f>
        <v>8.5000000000000006E-2</v>
      </c>
      <c r="G510" s="60">
        <f t="shared" si="405"/>
        <v>5706.7710019998794</v>
      </c>
      <c r="H510" s="60">
        <v>0</v>
      </c>
      <c r="I510" s="122">
        <f t="shared" si="410"/>
        <v>35.501400133325255</v>
      </c>
      <c r="J510" s="61">
        <f t="shared" si="414"/>
        <v>120.60621229636358</v>
      </c>
      <c r="K510" s="5">
        <f t="shared" si="415"/>
        <v>156.10761242968883</v>
      </c>
      <c r="L510" s="61">
        <f t="shared" si="413"/>
        <v>344.95</v>
      </c>
      <c r="M510" s="90">
        <f t="shared" si="416"/>
        <v>501.05761242968879</v>
      </c>
      <c r="N510" s="5">
        <f t="shared" si="401"/>
        <v>5827.3772142962434</v>
      </c>
      <c r="O510" s="60">
        <f t="shared" si="402"/>
        <v>5326.319601866554</v>
      </c>
    </row>
    <row r="511" spans="1:15" x14ac:dyDescent="0.25">
      <c r="A511" s="63" t="s">
        <v>50</v>
      </c>
      <c r="B511" s="58" t="str">
        <f t="shared" si="403"/>
        <v>Q2/2024</v>
      </c>
      <c r="C511" s="54">
        <f t="shared" si="406"/>
        <v>45383</v>
      </c>
      <c r="D511" s="54">
        <f t="shared" si="407"/>
        <v>45473</v>
      </c>
      <c r="E511" s="58">
        <f t="shared" si="404"/>
        <v>91</v>
      </c>
      <c r="F511" s="59">
        <f>VLOOKUP(D511,'FERC Interest Rate'!$A:$B,2,TRUE)</f>
        <v>8.5000000000000006E-2</v>
      </c>
      <c r="G511" s="60">
        <f t="shared" si="405"/>
        <v>5326.319601866554</v>
      </c>
      <c r="H511" s="60">
        <v>0</v>
      </c>
      <c r="I511" s="122">
        <f t="shared" si="410"/>
        <v>35.501400133325255</v>
      </c>
      <c r="J511" s="61">
        <f t="shared" si="414"/>
        <v>112.56579814327267</v>
      </c>
      <c r="K511" s="5">
        <f t="shared" si="415"/>
        <v>148.06719827659794</v>
      </c>
      <c r="L511" s="61">
        <f t="shared" si="413"/>
        <v>344.95</v>
      </c>
      <c r="M511" s="90">
        <f t="shared" si="416"/>
        <v>493.01719827659792</v>
      </c>
      <c r="N511" s="5">
        <f t="shared" si="401"/>
        <v>5438.8854000098263</v>
      </c>
      <c r="O511" s="60">
        <f t="shared" si="402"/>
        <v>4945.8682017332285</v>
      </c>
    </row>
    <row r="512" spans="1:15" x14ac:dyDescent="0.25">
      <c r="A512" s="63" t="s">
        <v>51</v>
      </c>
      <c r="B512" s="58" t="str">
        <f t="shared" si="403"/>
        <v>Q3/2024</v>
      </c>
      <c r="C512" s="54">
        <f t="shared" si="406"/>
        <v>45474</v>
      </c>
      <c r="D512" s="54">
        <f t="shared" si="407"/>
        <v>45565</v>
      </c>
      <c r="E512" s="58">
        <f t="shared" si="404"/>
        <v>92</v>
      </c>
      <c r="F512" s="59">
        <f>VLOOKUP(D512,'FERC Interest Rate'!$A:$B,2,TRUE)</f>
        <v>8.5000000000000006E-2</v>
      </c>
      <c r="G512" s="60">
        <f t="shared" si="405"/>
        <v>4945.8682017332285</v>
      </c>
      <c r="H512" s="60">
        <v>0</v>
      </c>
      <c r="I512" s="122">
        <f t="shared" si="410"/>
        <v>35.501400133325255</v>
      </c>
      <c r="J512" s="61">
        <f t="shared" si="414"/>
        <v>105.67401458348046</v>
      </c>
      <c r="K512" s="5">
        <f t="shared" si="415"/>
        <v>141.1754147168057</v>
      </c>
      <c r="L512" s="61">
        <f t="shared" si="413"/>
        <v>344.95</v>
      </c>
      <c r="M512" s="90">
        <f t="shared" si="416"/>
        <v>486.12541471680572</v>
      </c>
      <c r="N512" s="5">
        <f t="shared" si="401"/>
        <v>5051.5422163167086</v>
      </c>
      <c r="O512" s="60">
        <f t="shared" si="402"/>
        <v>4565.416801599903</v>
      </c>
    </row>
    <row r="513" spans="1:15" x14ac:dyDescent="0.25">
      <c r="A513" s="63" t="s">
        <v>52</v>
      </c>
      <c r="B513" s="58" t="str">
        <f t="shared" si="403"/>
        <v>Q4/2024</v>
      </c>
      <c r="C513" s="54">
        <f t="shared" si="406"/>
        <v>45566</v>
      </c>
      <c r="D513" s="54">
        <f t="shared" si="407"/>
        <v>45657</v>
      </c>
      <c r="E513" s="58">
        <f t="shared" si="404"/>
        <v>92</v>
      </c>
      <c r="F513" s="59">
        <f>VLOOKUP(D513,'FERC Interest Rate'!$A:$B,2,TRUE)</f>
        <v>8.5000000000000006E-2</v>
      </c>
      <c r="G513" s="60">
        <f t="shared" si="405"/>
        <v>4565.416801599903</v>
      </c>
      <c r="H513" s="60">
        <v>0</v>
      </c>
      <c r="I513" s="122">
        <f t="shared" si="410"/>
        <v>35.501400133325255</v>
      </c>
      <c r="J513" s="61">
        <f t="shared" si="414"/>
        <v>97.545244230905041</v>
      </c>
      <c r="K513" s="5">
        <f t="shared" si="415"/>
        <v>133.0466443642303</v>
      </c>
      <c r="L513" s="61">
        <f t="shared" si="413"/>
        <v>344.95</v>
      </c>
      <c r="M513" s="90">
        <f t="shared" si="416"/>
        <v>477.99664436423029</v>
      </c>
      <c r="N513" s="5">
        <f t="shared" si="401"/>
        <v>4662.9620458308082</v>
      </c>
      <c r="O513" s="60">
        <f t="shared" si="402"/>
        <v>4184.9654014665775</v>
      </c>
    </row>
    <row r="514" spans="1:15" x14ac:dyDescent="0.25">
      <c r="A514" s="63" t="s">
        <v>53</v>
      </c>
      <c r="B514" s="58" t="str">
        <f t="shared" si="403"/>
        <v>Q1/2025</v>
      </c>
      <c r="C514" s="54">
        <f t="shared" si="406"/>
        <v>45658</v>
      </c>
      <c r="D514" s="54">
        <f t="shared" si="407"/>
        <v>45747</v>
      </c>
      <c r="E514" s="58">
        <f t="shared" si="404"/>
        <v>90</v>
      </c>
      <c r="F514" s="59">
        <f>VLOOKUP(D514,'FERC Interest Rate'!$A:$B,2,TRUE)</f>
        <v>8.0399999999999999E-2</v>
      </c>
      <c r="G514" s="60">
        <f t="shared" si="405"/>
        <v>4184.9654014665775</v>
      </c>
      <c r="H514" s="60">
        <v>0</v>
      </c>
      <c r="I514" s="122">
        <f t="shared" si="410"/>
        <v>35.501400133325255</v>
      </c>
      <c r="J514" s="61">
        <f t="shared" si="414"/>
        <v>82.965505876745624</v>
      </c>
      <c r="K514" s="5">
        <f t="shared" si="415"/>
        <v>118.46690601007089</v>
      </c>
      <c r="L514" s="61">
        <f t="shared" si="413"/>
        <v>344.95</v>
      </c>
      <c r="M514" s="90">
        <f t="shared" si="416"/>
        <v>463.41690601007087</v>
      </c>
      <c r="N514" s="5">
        <f t="shared" si="401"/>
        <v>4267.9309073433233</v>
      </c>
      <c r="O514" s="60">
        <f t="shared" si="402"/>
        <v>3804.5140013332525</v>
      </c>
    </row>
    <row r="515" spans="1:15" x14ac:dyDescent="0.25">
      <c r="A515" s="63" t="s">
        <v>54</v>
      </c>
      <c r="B515" s="58" t="str">
        <f t="shared" si="403"/>
        <v>Q2/2025</v>
      </c>
      <c r="C515" s="54">
        <f t="shared" si="406"/>
        <v>45748</v>
      </c>
      <c r="D515" s="54">
        <f t="shared" si="407"/>
        <v>45838</v>
      </c>
      <c r="E515" s="58">
        <f t="shared" si="404"/>
        <v>91</v>
      </c>
      <c r="F515" s="59">
        <f>VLOOKUP(D515,'FERC Interest Rate'!$A:$B,2,TRUE)</f>
        <v>7.5499999999999998E-2</v>
      </c>
      <c r="G515" s="60">
        <f t="shared" si="405"/>
        <v>3804.5140013332525</v>
      </c>
      <c r="H515" s="60">
        <v>0</v>
      </c>
      <c r="I515" s="122">
        <f t="shared" si="410"/>
        <v>35.501400133325255</v>
      </c>
      <c r="J515" s="61">
        <f t="shared" si="414"/>
        <v>71.613461496329066</v>
      </c>
      <c r="K515" s="5">
        <f t="shared" si="415"/>
        <v>107.11486162965431</v>
      </c>
      <c r="L515" s="61">
        <f t="shared" si="413"/>
        <v>344.95</v>
      </c>
      <c r="M515" s="90">
        <f t="shared" si="416"/>
        <v>452.06486162965427</v>
      </c>
      <c r="N515" s="5">
        <f t="shared" si="401"/>
        <v>3876.1274628295814</v>
      </c>
      <c r="O515" s="60">
        <f t="shared" si="402"/>
        <v>3424.0626011999275</v>
      </c>
    </row>
    <row r="516" spans="1:15" x14ac:dyDescent="0.25">
      <c r="A516" s="63" t="s">
        <v>55</v>
      </c>
      <c r="B516" s="58" t="str">
        <f t="shared" si="403"/>
        <v>Q3/2025</v>
      </c>
      <c r="C516" s="54">
        <f t="shared" si="406"/>
        <v>45839</v>
      </c>
      <c r="D516" s="54">
        <f t="shared" si="407"/>
        <v>45930</v>
      </c>
      <c r="E516" s="58">
        <f t="shared" si="404"/>
        <v>92</v>
      </c>
      <c r="F516" s="59">
        <f>VLOOKUP(D516,'FERC Interest Rate'!$A:$B,2,TRUE)</f>
        <v>7.4999999999999997E-2</v>
      </c>
      <c r="G516" s="60">
        <f t="shared" si="405"/>
        <v>3424.0626011999275</v>
      </c>
      <c r="H516" s="60">
        <v>0</v>
      </c>
      <c r="I516" s="122">
        <f t="shared" si="410"/>
        <v>35.501400133325255</v>
      </c>
      <c r="J516" s="61">
        <f t="shared" si="414"/>
        <v>64.728854652820544</v>
      </c>
      <c r="K516" s="5">
        <f t="shared" si="415"/>
        <v>100.23025478614579</v>
      </c>
      <c r="L516" s="61">
        <f t="shared" si="413"/>
        <v>344.95</v>
      </c>
      <c r="M516" s="90">
        <f t="shared" si="416"/>
        <v>445.18025478614578</v>
      </c>
      <c r="N516" s="5">
        <f t="shared" si="401"/>
        <v>3488.7914558527482</v>
      </c>
      <c r="O516" s="60">
        <f t="shared" si="402"/>
        <v>3043.6112010666025</v>
      </c>
    </row>
    <row r="517" spans="1:15" x14ac:dyDescent="0.25">
      <c r="A517" s="63" t="s">
        <v>56</v>
      </c>
      <c r="B517" s="58" t="str">
        <f t="shared" si="403"/>
        <v>Q4/2025</v>
      </c>
      <c r="C517" s="54">
        <f>D516+1</f>
        <v>45931</v>
      </c>
      <c r="D517" s="54">
        <f>EOMONTH(D516,3)</f>
        <v>46022</v>
      </c>
      <c r="E517" s="58">
        <f t="shared" si="404"/>
        <v>92</v>
      </c>
      <c r="F517" s="59">
        <f>VLOOKUP(D517,'FERC Interest Rate'!$A:$B,2,TRUE)</f>
        <v>7.4999999999999997E-2</v>
      </c>
      <c r="G517" s="60">
        <f>O516</f>
        <v>3043.6112010666025</v>
      </c>
      <c r="H517" s="60">
        <v>0</v>
      </c>
      <c r="I517" s="122">
        <f t="shared" si="410"/>
        <v>35.501400133325255</v>
      </c>
      <c r="J517" s="61">
        <f t="shared" si="414"/>
        <v>57.53675969139605</v>
      </c>
      <c r="K517" s="5">
        <f t="shared" si="415"/>
        <v>93.038159824721305</v>
      </c>
      <c r="L517" s="61">
        <f t="shared" si="413"/>
        <v>344.95</v>
      </c>
      <c r="M517" s="90">
        <f t="shared" si="416"/>
        <v>437.98815982472127</v>
      </c>
      <c r="N517" s="5">
        <f t="shared" si="401"/>
        <v>3101.1479607579986</v>
      </c>
      <c r="O517" s="60">
        <f t="shared" si="402"/>
        <v>2663.1598009332774</v>
      </c>
    </row>
    <row r="518" spans="1:15" ht="13.5" thickBot="1" x14ac:dyDescent="0.35">
      <c r="A518" s="101"/>
      <c r="B518" s="102"/>
      <c r="C518" s="103"/>
      <c r="D518" s="103"/>
      <c r="E518" s="102"/>
      <c r="F518" s="102"/>
      <c r="G518" s="92">
        <f t="shared" ref="G518:O518" si="417">SUM(G495:G517)</f>
        <v>140963.51580540792</v>
      </c>
      <c r="H518" s="92">
        <f t="shared" si="417"/>
        <v>710.02800266650513</v>
      </c>
      <c r="I518" s="92">
        <f t="shared" si="417"/>
        <v>461.51820173322835</v>
      </c>
      <c r="J518" s="92">
        <f t="shared" si="417"/>
        <v>1305.630347802809</v>
      </c>
      <c r="K518" s="92">
        <f t="shared" si="417"/>
        <v>1767.1485495360375</v>
      </c>
      <c r="L518" s="92">
        <f t="shared" si="417"/>
        <v>4484.3499999999985</v>
      </c>
      <c r="M518" s="92">
        <f t="shared" si="417"/>
        <v>6251.498549536037</v>
      </c>
      <c r="N518" s="92">
        <f t="shared" si="417"/>
        <v>142979.17415587723</v>
      </c>
      <c r="O518" s="92">
        <f t="shared" si="417"/>
        <v>136727.67560634119</v>
      </c>
    </row>
    <row r="519" spans="1:15" ht="13" thickTop="1" x14ac:dyDescent="0.25"/>
    <row r="520" spans="1:15" ht="37" x14ac:dyDescent="0.3">
      <c r="A520" s="62" t="s">
        <v>43</v>
      </c>
      <c r="B520" s="62" t="s">
        <v>3</v>
      </c>
      <c r="C520" s="62" t="s">
        <v>4</v>
      </c>
      <c r="D520" s="62" t="s">
        <v>5</v>
      </c>
      <c r="E520" s="62" t="s">
        <v>6</v>
      </c>
      <c r="F520" s="62" t="s">
        <v>7</v>
      </c>
      <c r="G520" s="62" t="s">
        <v>70</v>
      </c>
      <c r="H520" s="62" t="s">
        <v>71</v>
      </c>
      <c r="I520" s="77" t="s">
        <v>72</v>
      </c>
      <c r="J520" s="78" t="s">
        <v>73</v>
      </c>
      <c r="K520" s="78" t="s">
        <v>74</v>
      </c>
      <c r="L520" s="78" t="s">
        <v>75</v>
      </c>
      <c r="M520" s="79" t="s">
        <v>65</v>
      </c>
      <c r="N520" s="62" t="s">
        <v>76</v>
      </c>
      <c r="O520" s="62" t="s">
        <v>77</v>
      </c>
    </row>
    <row r="521" spans="1:15" ht="13" x14ac:dyDescent="0.3">
      <c r="A521" s="123" t="s">
        <v>37</v>
      </c>
      <c r="B521" s="198" t="s">
        <v>60</v>
      </c>
      <c r="C521" s="54">
        <f>VLOOKUP(B521,A$1:F$33,2,FALSE)</f>
        <v>43977</v>
      </c>
      <c r="D521" s="54">
        <f>DATE(YEAR(C521),IF(MONTH(C521)&lt;=3,3,IF(MONTH(C521)&lt;=6,6,IF(MONTH(C521)&lt;=9,9,12))),IF(OR(MONTH(C521)&lt;=3,MONTH(C521)&gt;=10),31,30))</f>
        <v>44012</v>
      </c>
      <c r="E521" s="58">
        <f>D521-C521+1</f>
        <v>36</v>
      </c>
      <c r="F521" s="59">
        <f>VLOOKUP(D521,'FERC Interest Rate'!$A:$B,2,TRUE)</f>
        <v>4.7500000000000001E-2</v>
      </c>
      <c r="G521" s="60">
        <f>VLOOKUP(B521,$A$1:$F$33,4,FALSE)</f>
        <v>6239</v>
      </c>
      <c r="H521" s="60">
        <f t="shared" ref="H521:H531" si="418">G521*F521*(E521/(DATE(YEAR(D521),12,31)-DATE(YEAR(D521),1,1)+1))</f>
        <v>29.149426229508197</v>
      </c>
      <c r="I521" s="122">
        <v>0</v>
      </c>
      <c r="J521" s="61">
        <v>0</v>
      </c>
      <c r="K521" s="5">
        <f t="shared" ref="K521:K526" si="419">+SUM(I521:J521)</f>
        <v>0</v>
      </c>
      <c r="L521" s="61">
        <v>0</v>
      </c>
      <c r="M521" s="90">
        <f t="shared" ref="M521:M526" si="420">+SUM(K521:L521)</f>
        <v>0</v>
      </c>
      <c r="N521" s="5">
        <f t="shared" ref="N521:N543" si="421">+G521+H521+J521</f>
        <v>6268.1494262295082</v>
      </c>
      <c r="O521" s="60">
        <f t="shared" ref="O521:O543" si="422">G521+H521-L521-I521</f>
        <v>6268.1494262295082</v>
      </c>
    </row>
    <row r="522" spans="1:15" x14ac:dyDescent="0.25">
      <c r="A522" s="63" t="s">
        <v>22</v>
      </c>
      <c r="B522" s="58" t="str">
        <f t="shared" ref="B522:B543" si="423">+IF(MONTH(C522)&lt;4,"Q1",IF(MONTH(C522)&lt;7,"Q2",IF(MONTH(C522)&lt;10,"Q3","Q4")))&amp;"/"&amp;YEAR(C522)</f>
        <v>Q3/2020</v>
      </c>
      <c r="C522" s="54">
        <f>D521+1</f>
        <v>44013</v>
      </c>
      <c r="D522" s="54">
        <f>EOMONTH(D521,3)</f>
        <v>44104</v>
      </c>
      <c r="E522" s="58">
        <f t="shared" ref="E522:E543" si="424">D522-C522+1</f>
        <v>92</v>
      </c>
      <c r="F522" s="59">
        <f>VLOOKUP(D522,'FERC Interest Rate'!$A:$B,2,TRUE)</f>
        <v>3.4299999999999997E-2</v>
      </c>
      <c r="G522" s="60">
        <f t="shared" ref="G522:G542" si="425">O521</f>
        <v>6268.1494262295082</v>
      </c>
      <c r="H522" s="60">
        <f t="shared" si="418"/>
        <v>54.043093796201738</v>
      </c>
      <c r="I522" s="122">
        <v>0</v>
      </c>
      <c r="J522" s="61">
        <v>0</v>
      </c>
      <c r="K522" s="5">
        <f t="shared" si="419"/>
        <v>0</v>
      </c>
      <c r="L522" s="61">
        <v>0</v>
      </c>
      <c r="M522" s="90">
        <f t="shared" si="420"/>
        <v>0</v>
      </c>
      <c r="N522" s="5">
        <f t="shared" si="421"/>
        <v>6322.1925200257101</v>
      </c>
      <c r="O522" s="60">
        <f t="shared" si="422"/>
        <v>6322.1925200257101</v>
      </c>
    </row>
    <row r="523" spans="1:15" x14ac:dyDescent="0.25">
      <c r="A523" s="63" t="s">
        <v>22</v>
      </c>
      <c r="B523" s="58" t="str">
        <f t="shared" si="423"/>
        <v>Q4/2020</v>
      </c>
      <c r="C523" s="54">
        <f t="shared" ref="C523:C542" si="426">D522+1</f>
        <v>44105</v>
      </c>
      <c r="D523" s="54">
        <f t="shared" ref="D523:D542" si="427">EOMONTH(D522,3)</f>
        <v>44196</v>
      </c>
      <c r="E523" s="58">
        <f t="shared" si="424"/>
        <v>92</v>
      </c>
      <c r="F523" s="59">
        <f>VLOOKUP(D523,'FERC Interest Rate'!$A:$B,2,TRUE)</f>
        <v>3.2500000000000001E-2</v>
      </c>
      <c r="G523" s="60">
        <f t="shared" si="425"/>
        <v>6322.1925200257101</v>
      </c>
      <c r="H523" s="60">
        <f t="shared" si="418"/>
        <v>51.648512663598019</v>
      </c>
      <c r="I523" s="122">
        <v>0</v>
      </c>
      <c r="J523" s="61">
        <v>0</v>
      </c>
      <c r="K523" s="5">
        <f t="shared" si="419"/>
        <v>0</v>
      </c>
      <c r="L523" s="61">
        <v>0</v>
      </c>
      <c r="M523" s="90">
        <f t="shared" si="420"/>
        <v>0</v>
      </c>
      <c r="N523" s="5">
        <f t="shared" si="421"/>
        <v>6373.8410326893081</v>
      </c>
      <c r="O523" s="60">
        <f t="shared" si="422"/>
        <v>6373.8410326893081</v>
      </c>
    </row>
    <row r="524" spans="1:15" x14ac:dyDescent="0.25">
      <c r="A524" s="63" t="s">
        <v>22</v>
      </c>
      <c r="B524" s="58" t="str">
        <f t="shared" si="423"/>
        <v>Q1/2021</v>
      </c>
      <c r="C524" s="54">
        <f t="shared" si="426"/>
        <v>44197</v>
      </c>
      <c r="D524" s="54">
        <f t="shared" si="427"/>
        <v>44286</v>
      </c>
      <c r="E524" s="58">
        <f t="shared" si="424"/>
        <v>90</v>
      </c>
      <c r="F524" s="59">
        <f>VLOOKUP(D524,'FERC Interest Rate'!$A:$B,2,TRUE)</f>
        <v>3.2500000000000001E-2</v>
      </c>
      <c r="G524" s="60">
        <f t="shared" si="425"/>
        <v>6373.8410326893081</v>
      </c>
      <c r="H524" s="60">
        <f t="shared" si="418"/>
        <v>51.078041152373224</v>
      </c>
      <c r="I524" s="122">
        <v>0</v>
      </c>
      <c r="J524" s="61">
        <v>0</v>
      </c>
      <c r="K524" s="5">
        <f t="shared" si="419"/>
        <v>0</v>
      </c>
      <c r="L524" s="61">
        <v>0</v>
      </c>
      <c r="M524" s="90">
        <f t="shared" si="420"/>
        <v>0</v>
      </c>
      <c r="N524" s="5">
        <f t="shared" si="421"/>
        <v>6424.919073841681</v>
      </c>
      <c r="O524" s="60">
        <f t="shared" si="422"/>
        <v>6424.919073841681</v>
      </c>
    </row>
    <row r="525" spans="1:15" x14ac:dyDescent="0.25">
      <c r="A525" s="63" t="s">
        <v>22</v>
      </c>
      <c r="B525" s="58" t="str">
        <f>+IF(MONTH(C525)&lt;4,"Q1",IF(MONTH(C525)&lt;7,"Q2",IF(MONTH(C525)&lt;10,"Q3","Q4")))&amp;"/"&amp;YEAR(C525)</f>
        <v>Q2/2021</v>
      </c>
      <c r="C525" s="54">
        <f>D524+1</f>
        <v>44287</v>
      </c>
      <c r="D525" s="54">
        <f t="shared" si="427"/>
        <v>44377</v>
      </c>
      <c r="E525" s="58">
        <f>D525-C525+1</f>
        <v>91</v>
      </c>
      <c r="F525" s="59">
        <f>VLOOKUP(D525,'FERC Interest Rate'!$A:$B,2,TRUE)</f>
        <v>3.2500000000000001E-2</v>
      </c>
      <c r="G525" s="60">
        <f>O524</f>
        <v>6424.919073841681</v>
      </c>
      <c r="H525" s="60">
        <f t="shared" si="418"/>
        <v>52.059447016128146</v>
      </c>
      <c r="I525" s="122">
        <v>0</v>
      </c>
      <c r="J525" s="61">
        <v>0</v>
      </c>
      <c r="K525" s="5">
        <f t="shared" si="419"/>
        <v>0</v>
      </c>
      <c r="L525" s="61">
        <v>0</v>
      </c>
      <c r="M525" s="90">
        <f t="shared" si="420"/>
        <v>0</v>
      </c>
      <c r="N525" s="5">
        <f>+G525+H525+J525</f>
        <v>6476.9785208578087</v>
      </c>
      <c r="O525" s="60">
        <f>G525+H525-L525-I525</f>
        <v>6476.9785208578087</v>
      </c>
    </row>
    <row r="526" spans="1:15" x14ac:dyDescent="0.25">
      <c r="A526" s="63" t="s">
        <v>22</v>
      </c>
      <c r="B526" s="58" t="str">
        <f>+IF(MONTH(C526)&lt;4,"Q1",IF(MONTH(C526)&lt;7,"Q2",IF(MONTH(C526)&lt;10,"Q3","Q4")))&amp;"/"&amp;YEAR(C526)</f>
        <v>Q3/2021</v>
      </c>
      <c r="C526" s="54">
        <f>D525+1</f>
        <v>44378</v>
      </c>
      <c r="D526" s="54">
        <f t="shared" si="427"/>
        <v>44469</v>
      </c>
      <c r="E526" s="58">
        <f>D526-C526+1</f>
        <v>92</v>
      </c>
      <c r="F526" s="59">
        <f>VLOOKUP(D526,'FERC Interest Rate'!$A:$B,2,TRUE)</f>
        <v>3.2500000000000001E-2</v>
      </c>
      <c r="G526" s="60">
        <f>O525</f>
        <v>6476.9785208578087</v>
      </c>
      <c r="H526" s="60">
        <f t="shared" si="418"/>
        <v>53.057988431136579</v>
      </c>
      <c r="I526" s="122">
        <v>0</v>
      </c>
      <c r="J526" s="61">
        <v>0</v>
      </c>
      <c r="K526" s="5">
        <f t="shared" si="419"/>
        <v>0</v>
      </c>
      <c r="L526" s="61">
        <v>0</v>
      </c>
      <c r="M526" s="90">
        <f t="shared" si="420"/>
        <v>0</v>
      </c>
      <c r="N526" s="5">
        <f>+G526+H526+J526</f>
        <v>6530.0365092889451</v>
      </c>
      <c r="O526" s="60">
        <f>G526+H526-L526-I526</f>
        <v>6530.0365092889451</v>
      </c>
    </row>
    <row r="527" spans="1:15" x14ac:dyDescent="0.25">
      <c r="A527" s="63" t="s">
        <v>22</v>
      </c>
      <c r="B527" s="58" t="str">
        <f t="shared" si="423"/>
        <v>Q4/2021</v>
      </c>
      <c r="C527" s="54">
        <f t="shared" si="426"/>
        <v>44470</v>
      </c>
      <c r="D527" s="54">
        <f t="shared" si="427"/>
        <v>44561</v>
      </c>
      <c r="E527" s="58">
        <f t="shared" si="424"/>
        <v>92</v>
      </c>
      <c r="F527" s="59">
        <f>VLOOKUP(D527,'FERC Interest Rate'!$A:$B,2,TRUE)</f>
        <v>3.2500000000000001E-2</v>
      </c>
      <c r="G527" s="60">
        <f t="shared" si="425"/>
        <v>6530.0365092889451</v>
      </c>
      <c r="H527" s="60">
        <f t="shared" si="418"/>
        <v>53.492627843216297</v>
      </c>
      <c r="I527" s="122">
        <v>0</v>
      </c>
      <c r="J527" s="61">
        <v>0</v>
      </c>
      <c r="K527" s="5">
        <f t="shared" ref="K527:K530" si="428">+SUM(I527:J527)</f>
        <v>0</v>
      </c>
      <c r="L527" s="61">
        <v>0</v>
      </c>
      <c r="M527" s="90">
        <f t="shared" ref="M527:M531" si="429">+SUM(K527:L527)</f>
        <v>0</v>
      </c>
      <c r="N527" s="5">
        <f t="shared" si="421"/>
        <v>6583.5291371321618</v>
      </c>
      <c r="O527" s="60">
        <f t="shared" si="422"/>
        <v>6583.5291371321618</v>
      </c>
    </row>
    <row r="528" spans="1:15" x14ac:dyDescent="0.25">
      <c r="A528" s="63" t="s">
        <v>22</v>
      </c>
      <c r="B528" s="58" t="str">
        <f t="shared" si="423"/>
        <v>Q1/2022</v>
      </c>
      <c r="C528" s="54">
        <f t="shared" si="426"/>
        <v>44562</v>
      </c>
      <c r="D528" s="54">
        <f t="shared" si="427"/>
        <v>44651</v>
      </c>
      <c r="E528" s="58">
        <f t="shared" si="424"/>
        <v>90</v>
      </c>
      <c r="F528" s="59">
        <f>VLOOKUP(D528,'FERC Interest Rate'!$A:$B,2,TRUE)</f>
        <v>3.2500000000000001E-2</v>
      </c>
      <c r="G528" s="60">
        <f t="shared" si="425"/>
        <v>6583.5291371321618</v>
      </c>
      <c r="H528" s="60">
        <f t="shared" si="418"/>
        <v>52.758418427702942</v>
      </c>
      <c r="I528" s="122">
        <v>0</v>
      </c>
      <c r="J528" s="61">
        <v>0</v>
      </c>
      <c r="K528" s="5">
        <f t="shared" si="428"/>
        <v>0</v>
      </c>
      <c r="L528" s="61">
        <v>0</v>
      </c>
      <c r="M528" s="90">
        <f t="shared" si="429"/>
        <v>0</v>
      </c>
      <c r="N528" s="5">
        <f t="shared" si="421"/>
        <v>6636.2875555598648</v>
      </c>
      <c r="O528" s="60">
        <f t="shared" si="422"/>
        <v>6636.2875555598648</v>
      </c>
    </row>
    <row r="529" spans="1:15" x14ac:dyDescent="0.25">
      <c r="A529" s="63" t="s">
        <v>22</v>
      </c>
      <c r="B529" s="58" t="str">
        <f t="shared" si="423"/>
        <v>Q2/2022</v>
      </c>
      <c r="C529" s="54">
        <f t="shared" si="426"/>
        <v>44652</v>
      </c>
      <c r="D529" s="54">
        <f t="shared" si="427"/>
        <v>44742</v>
      </c>
      <c r="E529" s="58">
        <f t="shared" si="424"/>
        <v>91</v>
      </c>
      <c r="F529" s="59">
        <f>VLOOKUP(D529,'FERC Interest Rate'!$A:$B,2,TRUE)</f>
        <v>3.2500000000000001E-2</v>
      </c>
      <c r="G529" s="60">
        <f t="shared" si="425"/>
        <v>6636.2875555598648</v>
      </c>
      <c r="H529" s="60">
        <f t="shared" si="418"/>
        <v>53.772110809776166</v>
      </c>
      <c r="I529" s="122">
        <v>0</v>
      </c>
      <c r="J529" s="61">
        <v>0</v>
      </c>
      <c r="K529" s="5">
        <f t="shared" si="428"/>
        <v>0</v>
      </c>
      <c r="L529" s="61">
        <v>0</v>
      </c>
      <c r="M529" s="90">
        <f t="shared" si="429"/>
        <v>0</v>
      </c>
      <c r="N529" s="5">
        <f t="shared" si="421"/>
        <v>6690.0596663696406</v>
      </c>
      <c r="O529" s="60">
        <f t="shared" si="422"/>
        <v>6690.0596663696406</v>
      </c>
    </row>
    <row r="530" spans="1:15" x14ac:dyDescent="0.25">
      <c r="A530" s="63" t="s">
        <v>22</v>
      </c>
      <c r="B530" s="58" t="str">
        <f t="shared" si="423"/>
        <v>Q3/2022</v>
      </c>
      <c r="C530" s="54">
        <f t="shared" si="426"/>
        <v>44743</v>
      </c>
      <c r="D530" s="54">
        <f t="shared" si="427"/>
        <v>44834</v>
      </c>
      <c r="E530" s="58">
        <f t="shared" si="424"/>
        <v>92</v>
      </c>
      <c r="F530" s="59">
        <f>VLOOKUP(D530,'FERC Interest Rate'!$A:$B,2,TRUE)</f>
        <v>3.5999999999999997E-2</v>
      </c>
      <c r="G530" s="60">
        <f t="shared" si="425"/>
        <v>6690.0596663696406</v>
      </c>
      <c r="H530" s="60">
        <f t="shared" si="418"/>
        <v>60.705418123332194</v>
      </c>
      <c r="I530" s="122">
        <v>0</v>
      </c>
      <c r="J530" s="61">
        <v>0</v>
      </c>
      <c r="K530" s="5">
        <f t="shared" si="428"/>
        <v>0</v>
      </c>
      <c r="L530" s="61">
        <v>0</v>
      </c>
      <c r="M530" s="90">
        <f t="shared" si="429"/>
        <v>0</v>
      </c>
      <c r="N530" s="5">
        <f t="shared" si="421"/>
        <v>6750.7650844929731</v>
      </c>
      <c r="O530" s="60">
        <f t="shared" si="422"/>
        <v>6750.7650844929731</v>
      </c>
    </row>
    <row r="531" spans="1:15" x14ac:dyDescent="0.25">
      <c r="A531" s="63" t="s">
        <v>44</v>
      </c>
      <c r="B531" s="58" t="str">
        <f t="shared" si="423"/>
        <v>Q4/2022</v>
      </c>
      <c r="C531" s="54">
        <f t="shared" si="426"/>
        <v>44835</v>
      </c>
      <c r="D531" s="54">
        <f t="shared" si="427"/>
        <v>44926</v>
      </c>
      <c r="E531" s="58">
        <f t="shared" si="424"/>
        <v>92</v>
      </c>
      <c r="F531" s="59">
        <f>VLOOKUP(D531,'FERC Interest Rate'!$A:$B,2,TRUE)</f>
        <v>4.9099999999999998E-2</v>
      </c>
      <c r="G531" s="60">
        <f t="shared" si="425"/>
        <v>6750.7650844929731</v>
      </c>
      <c r="H531" s="60">
        <f t="shared" si="418"/>
        <v>83.546728875812761</v>
      </c>
      <c r="I531" s="122">
        <f t="shared" ref="I531:I543" si="430">(SUM($H$521:$H$543)/20)</f>
        <v>29.765590668439312</v>
      </c>
      <c r="J531" s="61">
        <f t="shared" ref="J531" si="431">G531*F531*(E531/(DATE(YEAR(D531),12,31)-DATE(YEAR(D531),1,1)+1))</f>
        <v>83.546728875812761</v>
      </c>
      <c r="K531" s="5">
        <f t="shared" ref="K531" si="432">+SUM(I531:J531)</f>
        <v>113.31231954425208</v>
      </c>
      <c r="L531" s="61">
        <f t="shared" ref="L531:L543" si="433">($G$521/20)</f>
        <v>311.95</v>
      </c>
      <c r="M531" s="90">
        <f t="shared" si="429"/>
        <v>425.26231954425208</v>
      </c>
      <c r="N531" s="5">
        <f t="shared" si="421"/>
        <v>6917.8585422445985</v>
      </c>
      <c r="O531" s="60">
        <f t="shared" si="422"/>
        <v>6492.5962227003465</v>
      </c>
    </row>
    <row r="532" spans="1:15" x14ac:dyDescent="0.25">
      <c r="A532" s="63" t="s">
        <v>45</v>
      </c>
      <c r="B532" s="58" t="str">
        <f t="shared" si="423"/>
        <v>Q1/2023</v>
      </c>
      <c r="C532" s="54">
        <f t="shared" si="426"/>
        <v>44927</v>
      </c>
      <c r="D532" s="54">
        <f t="shared" si="427"/>
        <v>45016</v>
      </c>
      <c r="E532" s="58">
        <f t="shared" si="424"/>
        <v>90</v>
      </c>
      <c r="F532" s="59">
        <f>VLOOKUP(D532,'FERC Interest Rate'!$A:$B,2,TRUE)</f>
        <v>6.3100000000000003E-2</v>
      </c>
      <c r="G532" s="60">
        <f t="shared" si="425"/>
        <v>6492.5962227003465</v>
      </c>
      <c r="H532" s="60">
        <v>0</v>
      </c>
      <c r="I532" s="122">
        <f t="shared" si="430"/>
        <v>29.765590668439312</v>
      </c>
      <c r="J532" s="61">
        <f t="shared" ref="J532:J543" si="434">G532*F532*(E532/(DATE(YEAR(D532),12,31)-DATE(YEAR(D532),1,1)+1))</f>
        <v>101.01768205127472</v>
      </c>
      <c r="K532" s="5">
        <f t="shared" ref="K532:K543" si="435">+SUM(I532:J532)</f>
        <v>130.78327271971403</v>
      </c>
      <c r="L532" s="61">
        <f t="shared" si="433"/>
        <v>311.95</v>
      </c>
      <c r="M532" s="90">
        <f t="shared" ref="M532:M543" si="436">+SUM(K532:L532)</f>
        <v>442.73327271971402</v>
      </c>
      <c r="N532" s="5">
        <f t="shared" si="421"/>
        <v>6593.6139047516208</v>
      </c>
      <c r="O532" s="60">
        <f t="shared" si="422"/>
        <v>6150.8806320319072</v>
      </c>
    </row>
    <row r="533" spans="1:15" x14ac:dyDescent="0.25">
      <c r="A533" s="63" t="s">
        <v>46</v>
      </c>
      <c r="B533" s="58" t="str">
        <f t="shared" si="423"/>
        <v>Q2/2023</v>
      </c>
      <c r="C533" s="54">
        <f t="shared" si="426"/>
        <v>45017</v>
      </c>
      <c r="D533" s="54">
        <f t="shared" si="427"/>
        <v>45107</v>
      </c>
      <c r="E533" s="58">
        <f t="shared" si="424"/>
        <v>91</v>
      </c>
      <c r="F533" s="59">
        <f>VLOOKUP(D533,'FERC Interest Rate'!$A:$B,2,TRUE)</f>
        <v>7.4999999999999997E-2</v>
      </c>
      <c r="G533" s="60">
        <f t="shared" si="425"/>
        <v>6150.8806320319072</v>
      </c>
      <c r="H533" s="60">
        <v>0</v>
      </c>
      <c r="I533" s="122">
        <f t="shared" si="430"/>
        <v>29.765590668439312</v>
      </c>
      <c r="J533" s="61">
        <f t="shared" si="434"/>
        <v>115.01304195511716</v>
      </c>
      <c r="K533" s="5">
        <f t="shared" si="435"/>
        <v>144.77863262355646</v>
      </c>
      <c r="L533" s="61">
        <f t="shared" si="433"/>
        <v>311.95</v>
      </c>
      <c r="M533" s="90">
        <f t="shared" si="436"/>
        <v>456.72863262355645</v>
      </c>
      <c r="N533" s="5">
        <f t="shared" si="421"/>
        <v>6265.8936739870242</v>
      </c>
      <c r="O533" s="60">
        <f t="shared" si="422"/>
        <v>5809.1650413634679</v>
      </c>
    </row>
    <row r="534" spans="1:15" x14ac:dyDescent="0.25">
      <c r="A534" s="63" t="s">
        <v>47</v>
      </c>
      <c r="B534" s="58" t="str">
        <f t="shared" si="423"/>
        <v>Q3/2023</v>
      </c>
      <c r="C534" s="54">
        <f t="shared" si="426"/>
        <v>45108</v>
      </c>
      <c r="D534" s="54">
        <f t="shared" si="427"/>
        <v>45199</v>
      </c>
      <c r="E534" s="58">
        <f t="shared" si="424"/>
        <v>92</v>
      </c>
      <c r="F534" s="59">
        <f>VLOOKUP(D534,'FERC Interest Rate'!$A:$B,2,TRUE)</f>
        <v>8.0199999999999994E-2</v>
      </c>
      <c r="G534" s="60">
        <f t="shared" si="425"/>
        <v>5809.1650413634679</v>
      </c>
      <c r="H534" s="60">
        <v>0</v>
      </c>
      <c r="I534" s="122">
        <f t="shared" si="430"/>
        <v>29.765590668439312</v>
      </c>
      <c r="J534" s="61">
        <f t="shared" si="434"/>
        <v>117.43107764711291</v>
      </c>
      <c r="K534" s="5">
        <f t="shared" si="435"/>
        <v>147.19666831555222</v>
      </c>
      <c r="L534" s="61">
        <f t="shared" si="433"/>
        <v>311.95</v>
      </c>
      <c r="M534" s="90">
        <f t="shared" si="436"/>
        <v>459.14666831555223</v>
      </c>
      <c r="N534" s="5">
        <f t="shared" si="421"/>
        <v>5926.5961190105809</v>
      </c>
      <c r="O534" s="60">
        <f t="shared" si="422"/>
        <v>5467.4494506950286</v>
      </c>
    </row>
    <row r="535" spans="1:15" x14ac:dyDescent="0.25">
      <c r="A535" s="63" t="s">
        <v>48</v>
      </c>
      <c r="B535" s="58" t="str">
        <f t="shared" si="423"/>
        <v>Q4/2023</v>
      </c>
      <c r="C535" s="54">
        <f t="shared" si="426"/>
        <v>45200</v>
      </c>
      <c r="D535" s="54">
        <f t="shared" si="427"/>
        <v>45291</v>
      </c>
      <c r="E535" s="58">
        <f t="shared" si="424"/>
        <v>92</v>
      </c>
      <c r="F535" s="59">
        <f>VLOOKUP(D535,'FERC Interest Rate'!$A:$B,2,TRUE)</f>
        <v>8.3500000000000005E-2</v>
      </c>
      <c r="G535" s="60">
        <f t="shared" si="425"/>
        <v>5467.4494506950286</v>
      </c>
      <c r="H535" s="60">
        <v>0</v>
      </c>
      <c r="I535" s="122">
        <f t="shared" si="430"/>
        <v>29.765590668439312</v>
      </c>
      <c r="J535" s="61">
        <f t="shared" si="434"/>
        <v>115.07108679517594</v>
      </c>
      <c r="K535" s="5">
        <f t="shared" si="435"/>
        <v>144.83667746361525</v>
      </c>
      <c r="L535" s="61">
        <f t="shared" si="433"/>
        <v>311.95</v>
      </c>
      <c r="M535" s="90">
        <f t="shared" si="436"/>
        <v>456.78667746361521</v>
      </c>
      <c r="N535" s="5">
        <f t="shared" si="421"/>
        <v>5582.5205374902043</v>
      </c>
      <c r="O535" s="60">
        <f t="shared" si="422"/>
        <v>5125.7338600265894</v>
      </c>
    </row>
    <row r="536" spans="1:15" x14ac:dyDescent="0.25">
      <c r="A536" s="63" t="s">
        <v>49</v>
      </c>
      <c r="B536" s="58" t="str">
        <f t="shared" si="423"/>
        <v>Q1/2024</v>
      </c>
      <c r="C536" s="54">
        <f t="shared" si="426"/>
        <v>45292</v>
      </c>
      <c r="D536" s="54">
        <f t="shared" si="427"/>
        <v>45382</v>
      </c>
      <c r="E536" s="58">
        <f t="shared" si="424"/>
        <v>91</v>
      </c>
      <c r="F536" s="59">
        <f>VLOOKUP(D536,'FERC Interest Rate'!$A:$B,2,TRUE)</f>
        <v>8.5000000000000006E-2</v>
      </c>
      <c r="G536" s="60">
        <f t="shared" si="425"/>
        <v>5125.7338600265894</v>
      </c>
      <c r="H536" s="60">
        <v>0</v>
      </c>
      <c r="I536" s="122">
        <f t="shared" si="430"/>
        <v>29.765590668439312</v>
      </c>
      <c r="J536" s="61">
        <f t="shared" si="434"/>
        <v>108.32664318935976</v>
      </c>
      <c r="K536" s="5">
        <f t="shared" si="435"/>
        <v>138.09223385779907</v>
      </c>
      <c r="L536" s="61">
        <f t="shared" si="433"/>
        <v>311.95</v>
      </c>
      <c r="M536" s="90">
        <f t="shared" si="436"/>
        <v>450.04223385779903</v>
      </c>
      <c r="N536" s="5">
        <f t="shared" si="421"/>
        <v>5234.0605032159492</v>
      </c>
      <c r="O536" s="60">
        <f t="shared" si="422"/>
        <v>4784.0182693581501</v>
      </c>
    </row>
    <row r="537" spans="1:15" x14ac:dyDescent="0.25">
      <c r="A537" s="63" t="s">
        <v>50</v>
      </c>
      <c r="B537" s="58" t="str">
        <f t="shared" si="423"/>
        <v>Q2/2024</v>
      </c>
      <c r="C537" s="54">
        <f t="shared" si="426"/>
        <v>45383</v>
      </c>
      <c r="D537" s="54">
        <f t="shared" si="427"/>
        <v>45473</v>
      </c>
      <c r="E537" s="58">
        <f t="shared" si="424"/>
        <v>91</v>
      </c>
      <c r="F537" s="59">
        <f>VLOOKUP(D537,'FERC Interest Rate'!$A:$B,2,TRUE)</f>
        <v>8.5000000000000006E-2</v>
      </c>
      <c r="G537" s="60">
        <f t="shared" si="425"/>
        <v>4784.0182693581501</v>
      </c>
      <c r="H537" s="60">
        <v>0</v>
      </c>
      <c r="I537" s="122">
        <f t="shared" si="430"/>
        <v>29.765590668439312</v>
      </c>
      <c r="J537" s="61">
        <f t="shared" si="434"/>
        <v>101.10486697673576</v>
      </c>
      <c r="K537" s="5">
        <f t="shared" si="435"/>
        <v>130.87045764517507</v>
      </c>
      <c r="L537" s="61">
        <f t="shared" si="433"/>
        <v>311.95</v>
      </c>
      <c r="M537" s="90">
        <f t="shared" si="436"/>
        <v>442.82045764517505</v>
      </c>
      <c r="N537" s="5">
        <f t="shared" si="421"/>
        <v>4885.1231363348861</v>
      </c>
      <c r="O537" s="60">
        <f t="shared" si="422"/>
        <v>4442.3026786897108</v>
      </c>
    </row>
    <row r="538" spans="1:15" x14ac:dyDescent="0.25">
      <c r="A538" s="63" t="s">
        <v>51</v>
      </c>
      <c r="B538" s="58" t="str">
        <f t="shared" si="423"/>
        <v>Q3/2024</v>
      </c>
      <c r="C538" s="54">
        <f t="shared" si="426"/>
        <v>45474</v>
      </c>
      <c r="D538" s="54">
        <f t="shared" si="427"/>
        <v>45565</v>
      </c>
      <c r="E538" s="58">
        <f t="shared" si="424"/>
        <v>92</v>
      </c>
      <c r="F538" s="59">
        <f>VLOOKUP(D538,'FERC Interest Rate'!$A:$B,2,TRUE)</f>
        <v>8.5000000000000006E-2</v>
      </c>
      <c r="G538" s="60">
        <f t="shared" si="425"/>
        <v>4442.3026786897108</v>
      </c>
      <c r="H538" s="60">
        <v>0</v>
      </c>
      <c r="I538" s="122">
        <f t="shared" si="430"/>
        <v>29.765590668439312</v>
      </c>
      <c r="J538" s="61">
        <f t="shared" si="434"/>
        <v>94.914773080200931</v>
      </c>
      <c r="K538" s="5">
        <f t="shared" si="435"/>
        <v>124.68036374864025</v>
      </c>
      <c r="L538" s="61">
        <f t="shared" si="433"/>
        <v>311.95</v>
      </c>
      <c r="M538" s="90">
        <f t="shared" si="436"/>
        <v>436.63036374864021</v>
      </c>
      <c r="N538" s="5">
        <f t="shared" si="421"/>
        <v>4537.2174517699113</v>
      </c>
      <c r="O538" s="60">
        <f t="shared" si="422"/>
        <v>4100.5870880212715</v>
      </c>
    </row>
    <row r="539" spans="1:15" x14ac:dyDescent="0.25">
      <c r="A539" s="63" t="s">
        <v>52</v>
      </c>
      <c r="B539" s="58" t="str">
        <f t="shared" si="423"/>
        <v>Q4/2024</v>
      </c>
      <c r="C539" s="54">
        <f t="shared" si="426"/>
        <v>45566</v>
      </c>
      <c r="D539" s="54">
        <f t="shared" si="427"/>
        <v>45657</v>
      </c>
      <c r="E539" s="58">
        <f t="shared" si="424"/>
        <v>92</v>
      </c>
      <c r="F539" s="59">
        <f>VLOOKUP(D539,'FERC Interest Rate'!$A:$B,2,TRUE)</f>
        <v>8.5000000000000006E-2</v>
      </c>
      <c r="G539" s="60">
        <f t="shared" si="425"/>
        <v>4100.5870880212715</v>
      </c>
      <c r="H539" s="60">
        <v>0</v>
      </c>
      <c r="I539" s="122">
        <f t="shared" si="430"/>
        <v>29.765590668439312</v>
      </c>
      <c r="J539" s="61">
        <f t="shared" si="434"/>
        <v>87.613636689416239</v>
      </c>
      <c r="K539" s="5">
        <f t="shared" si="435"/>
        <v>117.37922735785556</v>
      </c>
      <c r="L539" s="61">
        <f t="shared" si="433"/>
        <v>311.95</v>
      </c>
      <c r="M539" s="90">
        <f t="shared" si="436"/>
        <v>429.32922735785553</v>
      </c>
      <c r="N539" s="5">
        <f t="shared" si="421"/>
        <v>4188.2007247106876</v>
      </c>
      <c r="O539" s="60">
        <f t="shared" si="422"/>
        <v>3758.8714973528322</v>
      </c>
    </row>
    <row r="540" spans="1:15" x14ac:dyDescent="0.25">
      <c r="A540" s="63" t="s">
        <v>53</v>
      </c>
      <c r="B540" s="58" t="str">
        <f t="shared" si="423"/>
        <v>Q1/2025</v>
      </c>
      <c r="C540" s="54">
        <f t="shared" si="426"/>
        <v>45658</v>
      </c>
      <c r="D540" s="54">
        <f t="shared" si="427"/>
        <v>45747</v>
      </c>
      <c r="E540" s="58">
        <f t="shared" si="424"/>
        <v>90</v>
      </c>
      <c r="F540" s="59">
        <f>VLOOKUP(D540,'FERC Interest Rate'!$A:$B,2,TRUE)</f>
        <v>8.0399999999999999E-2</v>
      </c>
      <c r="G540" s="60">
        <f t="shared" si="425"/>
        <v>3758.8714973528322</v>
      </c>
      <c r="H540" s="60">
        <v>0</v>
      </c>
      <c r="I540" s="122">
        <f t="shared" si="430"/>
        <v>29.765590668439312</v>
      </c>
      <c r="J540" s="61">
        <f t="shared" si="434"/>
        <v>74.518340150260528</v>
      </c>
      <c r="K540" s="5">
        <f t="shared" si="435"/>
        <v>104.28393081869984</v>
      </c>
      <c r="L540" s="61">
        <f t="shared" si="433"/>
        <v>311.95</v>
      </c>
      <c r="M540" s="90">
        <f t="shared" si="436"/>
        <v>416.23393081869983</v>
      </c>
      <c r="N540" s="5">
        <f t="shared" si="421"/>
        <v>3833.3898375030926</v>
      </c>
      <c r="O540" s="60">
        <f t="shared" si="422"/>
        <v>3417.1559066843929</v>
      </c>
    </row>
    <row r="541" spans="1:15" x14ac:dyDescent="0.25">
      <c r="A541" s="63" t="s">
        <v>54</v>
      </c>
      <c r="B541" s="58" t="str">
        <f t="shared" si="423"/>
        <v>Q2/2025</v>
      </c>
      <c r="C541" s="54">
        <f t="shared" si="426"/>
        <v>45748</v>
      </c>
      <c r="D541" s="54">
        <f t="shared" si="427"/>
        <v>45838</v>
      </c>
      <c r="E541" s="58">
        <f t="shared" si="424"/>
        <v>91</v>
      </c>
      <c r="F541" s="59">
        <f>VLOOKUP(D541,'FERC Interest Rate'!$A:$B,2,TRUE)</f>
        <v>7.5499999999999998E-2</v>
      </c>
      <c r="G541" s="60">
        <f t="shared" si="425"/>
        <v>3417.1559066843929</v>
      </c>
      <c r="H541" s="60">
        <v>0</v>
      </c>
      <c r="I541" s="122">
        <f t="shared" si="430"/>
        <v>29.765590668439312</v>
      </c>
      <c r="J541" s="61">
        <f t="shared" si="434"/>
        <v>64.322108648972929</v>
      </c>
      <c r="K541" s="5">
        <f t="shared" si="435"/>
        <v>94.087699317412245</v>
      </c>
      <c r="L541" s="61">
        <f t="shared" si="433"/>
        <v>311.95</v>
      </c>
      <c r="M541" s="90">
        <f t="shared" si="436"/>
        <v>406.03769931741226</v>
      </c>
      <c r="N541" s="5">
        <f t="shared" si="421"/>
        <v>3481.4780153333659</v>
      </c>
      <c r="O541" s="60">
        <f t="shared" si="422"/>
        <v>3075.4403160159536</v>
      </c>
    </row>
    <row r="542" spans="1:15" x14ac:dyDescent="0.25">
      <c r="A542" s="63" t="s">
        <v>55</v>
      </c>
      <c r="B542" s="58" t="str">
        <f t="shared" si="423"/>
        <v>Q3/2025</v>
      </c>
      <c r="C542" s="54">
        <f t="shared" si="426"/>
        <v>45839</v>
      </c>
      <c r="D542" s="54">
        <f t="shared" si="427"/>
        <v>45930</v>
      </c>
      <c r="E542" s="58">
        <f t="shared" si="424"/>
        <v>92</v>
      </c>
      <c r="F542" s="59">
        <f>VLOOKUP(D542,'FERC Interest Rate'!$A:$B,2,TRUE)</f>
        <v>7.4999999999999997E-2</v>
      </c>
      <c r="G542" s="60">
        <f t="shared" si="425"/>
        <v>3075.4403160159536</v>
      </c>
      <c r="H542" s="60">
        <v>0</v>
      </c>
      <c r="I542" s="122">
        <f t="shared" si="430"/>
        <v>29.765590668439312</v>
      </c>
      <c r="J542" s="61">
        <f t="shared" si="434"/>
        <v>58.138460768520765</v>
      </c>
      <c r="K542" s="5">
        <f t="shared" si="435"/>
        <v>87.904051436960074</v>
      </c>
      <c r="L542" s="61">
        <f t="shared" si="433"/>
        <v>311.95</v>
      </c>
      <c r="M542" s="90">
        <f t="shared" si="436"/>
        <v>399.85405143696005</v>
      </c>
      <c r="N542" s="5">
        <f t="shared" si="421"/>
        <v>3133.5787767844745</v>
      </c>
      <c r="O542" s="60">
        <f t="shared" si="422"/>
        <v>2733.7247253475143</v>
      </c>
    </row>
    <row r="543" spans="1:15" x14ac:dyDescent="0.25">
      <c r="A543" s="63" t="s">
        <v>56</v>
      </c>
      <c r="B543" s="58" t="str">
        <f t="shared" si="423"/>
        <v>Q4/2025</v>
      </c>
      <c r="C543" s="54">
        <f>D542+1</f>
        <v>45931</v>
      </c>
      <c r="D543" s="54">
        <f>EOMONTH(D542,3)</f>
        <v>46022</v>
      </c>
      <c r="E543" s="58">
        <f t="shared" si="424"/>
        <v>92</v>
      </c>
      <c r="F543" s="59">
        <f>VLOOKUP(D543,'FERC Interest Rate'!$A:$B,2,TRUE)</f>
        <v>7.4999999999999997E-2</v>
      </c>
      <c r="G543" s="60">
        <f>O542</f>
        <v>2733.7247253475143</v>
      </c>
      <c r="H543" s="60">
        <v>0</v>
      </c>
      <c r="I543" s="122">
        <f t="shared" si="430"/>
        <v>29.765590668439312</v>
      </c>
      <c r="J543" s="61">
        <f t="shared" si="434"/>
        <v>51.67863179424068</v>
      </c>
      <c r="K543" s="5">
        <f t="shared" si="435"/>
        <v>81.444222462679988</v>
      </c>
      <c r="L543" s="61">
        <f t="shared" si="433"/>
        <v>311.95</v>
      </c>
      <c r="M543" s="90">
        <f t="shared" si="436"/>
        <v>393.39422246267998</v>
      </c>
      <c r="N543" s="5">
        <f t="shared" si="421"/>
        <v>2785.4033571417549</v>
      </c>
      <c r="O543" s="60">
        <f t="shared" si="422"/>
        <v>2392.009134679075</v>
      </c>
    </row>
    <row r="544" spans="1:15" ht="13.5" thickBot="1" x14ac:dyDescent="0.35">
      <c r="A544" s="101"/>
      <c r="B544" s="102"/>
      <c r="C544" s="103"/>
      <c r="D544" s="103"/>
      <c r="E544" s="102"/>
      <c r="F544" s="102"/>
      <c r="G544" s="92">
        <f t="shared" ref="G544:O544" si="437">SUM(G521:G543)</f>
        <v>126653.68421477478</v>
      </c>
      <c r="H544" s="92">
        <f t="shared" si="437"/>
        <v>595.31181336878626</v>
      </c>
      <c r="I544" s="92">
        <f t="shared" si="437"/>
        <v>386.95267868971098</v>
      </c>
      <c r="J544" s="92">
        <f t="shared" si="437"/>
        <v>1172.6970786222009</v>
      </c>
      <c r="K544" s="92">
        <f t="shared" si="437"/>
        <v>1559.6497573119123</v>
      </c>
      <c r="L544" s="92">
        <f t="shared" si="437"/>
        <v>4055.349999999999</v>
      </c>
      <c r="M544" s="92">
        <f t="shared" si="437"/>
        <v>5614.9997573119117</v>
      </c>
      <c r="N544" s="92">
        <f t="shared" si="437"/>
        <v>128421.69310676579</v>
      </c>
      <c r="O544" s="92">
        <f t="shared" si="437"/>
        <v>122806.69334945385</v>
      </c>
    </row>
    <row r="545" spans="1:15" ht="13" thickTop="1" x14ac:dyDescent="0.25"/>
    <row r="546" spans="1:15" ht="37" x14ac:dyDescent="0.3">
      <c r="A546" s="62" t="s">
        <v>43</v>
      </c>
      <c r="B546" s="62" t="s">
        <v>3</v>
      </c>
      <c r="C546" s="62" t="s">
        <v>4</v>
      </c>
      <c r="D546" s="62" t="s">
        <v>5</v>
      </c>
      <c r="E546" s="62" t="s">
        <v>6</v>
      </c>
      <c r="F546" s="62" t="s">
        <v>7</v>
      </c>
      <c r="G546" s="62" t="s">
        <v>70</v>
      </c>
      <c r="H546" s="62" t="s">
        <v>71</v>
      </c>
      <c r="I546" s="77" t="s">
        <v>72</v>
      </c>
      <c r="J546" s="78" t="s">
        <v>73</v>
      </c>
      <c r="K546" s="78" t="s">
        <v>74</v>
      </c>
      <c r="L546" s="78" t="s">
        <v>75</v>
      </c>
      <c r="M546" s="79" t="s">
        <v>65</v>
      </c>
      <c r="N546" s="62" t="s">
        <v>76</v>
      </c>
      <c r="O546" s="62" t="s">
        <v>77</v>
      </c>
    </row>
    <row r="547" spans="1:15" ht="13" x14ac:dyDescent="0.3">
      <c r="A547" s="123" t="s">
        <v>37</v>
      </c>
      <c r="B547" s="198" t="s">
        <v>61</v>
      </c>
      <c r="C547" s="54">
        <f>VLOOKUP(B547,A$1:F$33,2,FALSE)</f>
        <v>44005</v>
      </c>
      <c r="D547" s="54">
        <f>DATE(YEAR(C547),IF(MONTH(C547)&lt;=3,3,IF(MONTH(C547)&lt;=6,6,IF(MONTH(C547)&lt;=9,9,12))),IF(OR(MONTH(C547)&lt;=3,MONTH(C547)&gt;=10),31,30))</f>
        <v>44012</v>
      </c>
      <c r="E547" s="58">
        <f>D547-C547+1</f>
        <v>8</v>
      </c>
      <c r="F547" s="59">
        <f>VLOOKUP(D547,'FERC Interest Rate'!$A:$B,2,TRUE)</f>
        <v>4.7500000000000001E-2</v>
      </c>
      <c r="G547" s="60">
        <f>VLOOKUP(B547,$A$1:$F$33,4,FALSE)</f>
        <v>5483</v>
      </c>
      <c r="H547" s="60">
        <f t="shared" ref="H547:H557" si="438">G547*F547*(E547/(DATE(YEAR(D547),12,31)-DATE(YEAR(D547),1,1)+1))</f>
        <v>5.6927322404371585</v>
      </c>
      <c r="I547" s="122">
        <v>0</v>
      </c>
      <c r="J547" s="61">
        <v>0</v>
      </c>
      <c r="K547" s="5">
        <f t="shared" ref="K547:K552" si="439">+SUM(I547:J547)</f>
        <v>0</v>
      </c>
      <c r="L547" s="61">
        <v>0</v>
      </c>
      <c r="M547" s="90">
        <f t="shared" ref="M547:M552" si="440">+SUM(K547:L547)</f>
        <v>0</v>
      </c>
      <c r="N547" s="5">
        <f t="shared" ref="N547:N569" si="441">+G547+H547+J547</f>
        <v>5488.6927322404372</v>
      </c>
      <c r="O547" s="60">
        <f t="shared" ref="O547:O569" si="442">G547+H547-L547-I547</f>
        <v>5488.6927322404372</v>
      </c>
    </row>
    <row r="548" spans="1:15" x14ac:dyDescent="0.25">
      <c r="A548" s="63" t="s">
        <v>22</v>
      </c>
      <c r="B548" s="58" t="str">
        <f t="shared" ref="B548:B569" si="443">+IF(MONTH(C548)&lt;4,"Q1",IF(MONTH(C548)&lt;7,"Q2",IF(MONTH(C548)&lt;10,"Q3","Q4")))&amp;"/"&amp;YEAR(C548)</f>
        <v>Q3/2020</v>
      </c>
      <c r="C548" s="54">
        <f>D547+1</f>
        <v>44013</v>
      </c>
      <c r="D548" s="54">
        <f>EOMONTH(D547,3)</f>
        <v>44104</v>
      </c>
      <c r="E548" s="58">
        <f t="shared" ref="E548:E569" si="444">D548-C548+1</f>
        <v>92</v>
      </c>
      <c r="F548" s="59">
        <f>VLOOKUP(D548,'FERC Interest Rate'!$A:$B,2,TRUE)</f>
        <v>3.4299999999999997E-2</v>
      </c>
      <c r="G548" s="60">
        <f t="shared" ref="G548:G568" si="445">O547</f>
        <v>5488.6927322404372</v>
      </c>
      <c r="H548" s="60">
        <f t="shared" si="438"/>
        <v>47.322728923109082</v>
      </c>
      <c r="I548" s="122">
        <v>0</v>
      </c>
      <c r="J548" s="61">
        <v>0</v>
      </c>
      <c r="K548" s="5">
        <f t="shared" si="439"/>
        <v>0</v>
      </c>
      <c r="L548" s="61">
        <v>0</v>
      </c>
      <c r="M548" s="90">
        <f t="shared" si="440"/>
        <v>0</v>
      </c>
      <c r="N548" s="5">
        <f t="shared" si="441"/>
        <v>5536.0154611635462</v>
      </c>
      <c r="O548" s="60">
        <f t="shared" si="442"/>
        <v>5536.0154611635462</v>
      </c>
    </row>
    <row r="549" spans="1:15" x14ac:dyDescent="0.25">
      <c r="A549" s="63" t="s">
        <v>22</v>
      </c>
      <c r="B549" s="58" t="str">
        <f t="shared" si="443"/>
        <v>Q4/2020</v>
      </c>
      <c r="C549" s="54">
        <f t="shared" ref="C549:C568" si="446">D548+1</f>
        <v>44105</v>
      </c>
      <c r="D549" s="54">
        <f t="shared" ref="D549:D568" si="447">EOMONTH(D548,3)</f>
        <v>44196</v>
      </c>
      <c r="E549" s="58">
        <f t="shared" si="444"/>
        <v>92</v>
      </c>
      <c r="F549" s="59">
        <f>VLOOKUP(D549,'FERC Interest Rate'!$A:$B,2,TRUE)</f>
        <v>3.2500000000000001E-2</v>
      </c>
      <c r="G549" s="60">
        <f t="shared" si="445"/>
        <v>5536.0154611635462</v>
      </c>
      <c r="H549" s="60">
        <f t="shared" si="438"/>
        <v>45.225918658139356</v>
      </c>
      <c r="I549" s="122">
        <v>0</v>
      </c>
      <c r="J549" s="61">
        <v>0</v>
      </c>
      <c r="K549" s="5">
        <f t="shared" si="439"/>
        <v>0</v>
      </c>
      <c r="L549" s="61">
        <v>0</v>
      </c>
      <c r="M549" s="90">
        <f t="shared" si="440"/>
        <v>0</v>
      </c>
      <c r="N549" s="5">
        <f t="shared" si="441"/>
        <v>5581.2413798216858</v>
      </c>
      <c r="O549" s="60">
        <f t="shared" si="442"/>
        <v>5581.2413798216858</v>
      </c>
    </row>
    <row r="550" spans="1:15" x14ac:dyDescent="0.25">
      <c r="A550" s="63" t="s">
        <v>22</v>
      </c>
      <c r="B550" s="58" t="str">
        <f t="shared" si="443"/>
        <v>Q1/2021</v>
      </c>
      <c r="C550" s="54">
        <f t="shared" si="446"/>
        <v>44197</v>
      </c>
      <c r="D550" s="54">
        <f t="shared" si="447"/>
        <v>44286</v>
      </c>
      <c r="E550" s="58">
        <f t="shared" si="444"/>
        <v>90</v>
      </c>
      <c r="F550" s="59">
        <f>VLOOKUP(D550,'FERC Interest Rate'!$A:$B,2,TRUE)</f>
        <v>3.2500000000000001E-2</v>
      </c>
      <c r="G550" s="60">
        <f t="shared" si="445"/>
        <v>5581.2413798216858</v>
      </c>
      <c r="H550" s="60">
        <f t="shared" si="438"/>
        <v>44.726386399940907</v>
      </c>
      <c r="I550" s="122">
        <v>0</v>
      </c>
      <c r="J550" s="61">
        <v>0</v>
      </c>
      <c r="K550" s="5">
        <f t="shared" si="439"/>
        <v>0</v>
      </c>
      <c r="L550" s="61">
        <v>0</v>
      </c>
      <c r="M550" s="90">
        <f t="shared" si="440"/>
        <v>0</v>
      </c>
      <c r="N550" s="5">
        <f t="shared" si="441"/>
        <v>5625.9677662216263</v>
      </c>
      <c r="O550" s="60">
        <f t="shared" si="442"/>
        <v>5625.9677662216263</v>
      </c>
    </row>
    <row r="551" spans="1:15" x14ac:dyDescent="0.25">
      <c r="A551" s="63" t="s">
        <v>22</v>
      </c>
      <c r="B551" s="58" t="str">
        <f>+IF(MONTH(C551)&lt;4,"Q1",IF(MONTH(C551)&lt;7,"Q2",IF(MONTH(C551)&lt;10,"Q3","Q4")))&amp;"/"&amp;YEAR(C551)</f>
        <v>Q2/2021</v>
      </c>
      <c r="C551" s="54">
        <f>D550+1</f>
        <v>44287</v>
      </c>
      <c r="D551" s="54">
        <f>EOMONTH(D550,3)</f>
        <v>44377</v>
      </c>
      <c r="E551" s="58">
        <f>D551-C551+1</f>
        <v>91</v>
      </c>
      <c r="F551" s="59">
        <f>VLOOKUP(D551,'FERC Interest Rate'!$A:$B,2,TRUE)</f>
        <v>3.2500000000000001E-2</v>
      </c>
      <c r="G551" s="60">
        <f>O550</f>
        <v>5625.9677662216263</v>
      </c>
      <c r="H551" s="60">
        <f t="shared" si="438"/>
        <v>45.58575251671359</v>
      </c>
      <c r="I551" s="122">
        <v>0</v>
      </c>
      <c r="J551" s="61">
        <v>0</v>
      </c>
      <c r="K551" s="5">
        <f t="shared" si="439"/>
        <v>0</v>
      </c>
      <c r="L551" s="61">
        <v>0</v>
      </c>
      <c r="M551" s="90">
        <f t="shared" si="440"/>
        <v>0</v>
      </c>
      <c r="N551" s="5">
        <f>+G551+H551+J551</f>
        <v>5671.5535187383402</v>
      </c>
      <c r="O551" s="60">
        <f>G551+H551-L551-I551</f>
        <v>5671.5535187383402</v>
      </c>
    </row>
    <row r="552" spans="1:15" x14ac:dyDescent="0.25">
      <c r="A552" s="63" t="s">
        <v>22</v>
      </c>
      <c r="B552" s="58" t="str">
        <f>+IF(MONTH(C552)&lt;4,"Q1",IF(MONTH(C552)&lt;7,"Q2",IF(MONTH(C552)&lt;10,"Q3","Q4")))&amp;"/"&amp;YEAR(C552)</f>
        <v>Q3/2021</v>
      </c>
      <c r="C552" s="54">
        <f>D551+1</f>
        <v>44378</v>
      </c>
      <c r="D552" s="54">
        <f t="shared" si="447"/>
        <v>44469</v>
      </c>
      <c r="E552" s="58">
        <f>D552-C552+1</f>
        <v>92</v>
      </c>
      <c r="F552" s="59">
        <f>VLOOKUP(D552,'FERC Interest Rate'!$A:$B,2,TRUE)</f>
        <v>3.2500000000000001E-2</v>
      </c>
      <c r="G552" s="60">
        <f>O551</f>
        <v>5671.5535187383402</v>
      </c>
      <c r="H552" s="60">
        <f t="shared" si="438"/>
        <v>46.460123345281204</v>
      </c>
      <c r="I552" s="122">
        <v>0</v>
      </c>
      <c r="J552" s="61">
        <v>0</v>
      </c>
      <c r="K552" s="5">
        <f t="shared" si="439"/>
        <v>0</v>
      </c>
      <c r="L552" s="61">
        <v>0</v>
      </c>
      <c r="M552" s="90">
        <f t="shared" si="440"/>
        <v>0</v>
      </c>
      <c r="N552" s="5">
        <f>+G552+H552+J552</f>
        <v>5718.0136420836216</v>
      </c>
      <c r="O552" s="60">
        <f>G552+H552-L552-I552</f>
        <v>5718.0136420836216</v>
      </c>
    </row>
    <row r="553" spans="1:15" x14ac:dyDescent="0.25">
      <c r="A553" s="63" t="s">
        <v>22</v>
      </c>
      <c r="B553" s="58" t="str">
        <f t="shared" si="443"/>
        <v>Q4/2021</v>
      </c>
      <c r="C553" s="54">
        <f t="shared" si="446"/>
        <v>44470</v>
      </c>
      <c r="D553" s="54">
        <f t="shared" si="447"/>
        <v>44561</v>
      </c>
      <c r="E553" s="58">
        <f t="shared" si="444"/>
        <v>92</v>
      </c>
      <c r="F553" s="59">
        <f>VLOOKUP(D553,'FERC Interest Rate'!$A:$B,2,TRUE)</f>
        <v>3.2500000000000001E-2</v>
      </c>
      <c r="G553" s="60">
        <f t="shared" si="445"/>
        <v>5718.0136420836216</v>
      </c>
      <c r="H553" s="60">
        <f t="shared" si="438"/>
        <v>46.840714492685017</v>
      </c>
      <c r="I553" s="122">
        <v>0</v>
      </c>
      <c r="J553" s="61">
        <v>0</v>
      </c>
      <c r="K553" s="5">
        <f t="shared" ref="K553:K556" si="448">+SUM(I553:J553)</f>
        <v>0</v>
      </c>
      <c r="L553" s="61">
        <v>0</v>
      </c>
      <c r="M553" s="90">
        <f t="shared" ref="M553:M557" si="449">+SUM(K553:L553)</f>
        <v>0</v>
      </c>
      <c r="N553" s="5">
        <f t="shared" si="441"/>
        <v>5764.8543565763066</v>
      </c>
      <c r="O553" s="60">
        <f t="shared" si="442"/>
        <v>5764.8543565763066</v>
      </c>
    </row>
    <row r="554" spans="1:15" x14ac:dyDescent="0.25">
      <c r="A554" s="63" t="s">
        <v>22</v>
      </c>
      <c r="B554" s="58" t="str">
        <f t="shared" si="443"/>
        <v>Q1/2022</v>
      </c>
      <c r="C554" s="54">
        <f t="shared" si="446"/>
        <v>44562</v>
      </c>
      <c r="D554" s="54">
        <f t="shared" si="447"/>
        <v>44651</v>
      </c>
      <c r="E554" s="58">
        <f t="shared" si="444"/>
        <v>90</v>
      </c>
      <c r="F554" s="59">
        <f>VLOOKUP(D554,'FERC Interest Rate'!$A:$B,2,TRUE)</f>
        <v>3.2500000000000001E-2</v>
      </c>
      <c r="G554" s="60">
        <f t="shared" si="445"/>
        <v>5764.8543565763066</v>
      </c>
      <c r="H554" s="60">
        <f t="shared" si="438"/>
        <v>46.197805460234783</v>
      </c>
      <c r="I554" s="122">
        <v>0</v>
      </c>
      <c r="J554" s="61">
        <v>0</v>
      </c>
      <c r="K554" s="5">
        <f t="shared" si="448"/>
        <v>0</v>
      </c>
      <c r="L554" s="61">
        <v>0</v>
      </c>
      <c r="M554" s="90">
        <f t="shared" si="449"/>
        <v>0</v>
      </c>
      <c r="N554" s="5">
        <f t="shared" si="441"/>
        <v>5811.0521620365416</v>
      </c>
      <c r="O554" s="60">
        <f t="shared" si="442"/>
        <v>5811.0521620365416</v>
      </c>
    </row>
    <row r="555" spans="1:15" x14ac:dyDescent="0.25">
      <c r="A555" s="63" t="s">
        <v>22</v>
      </c>
      <c r="B555" s="58" t="str">
        <f t="shared" si="443"/>
        <v>Q2/2022</v>
      </c>
      <c r="C555" s="54">
        <f t="shared" si="446"/>
        <v>44652</v>
      </c>
      <c r="D555" s="54">
        <f t="shared" si="447"/>
        <v>44742</v>
      </c>
      <c r="E555" s="58">
        <f t="shared" si="444"/>
        <v>91</v>
      </c>
      <c r="F555" s="59">
        <f>VLOOKUP(D555,'FERC Interest Rate'!$A:$B,2,TRUE)</f>
        <v>3.2500000000000001E-2</v>
      </c>
      <c r="G555" s="60">
        <f t="shared" si="445"/>
        <v>5811.0521620365416</v>
      </c>
      <c r="H555" s="60">
        <f t="shared" si="438"/>
        <v>47.085443203350884</v>
      </c>
      <c r="I555" s="122">
        <v>0</v>
      </c>
      <c r="J555" s="61">
        <v>0</v>
      </c>
      <c r="K555" s="5">
        <f t="shared" si="448"/>
        <v>0</v>
      </c>
      <c r="L555" s="61">
        <v>0</v>
      </c>
      <c r="M555" s="90">
        <f t="shared" si="449"/>
        <v>0</v>
      </c>
      <c r="N555" s="5">
        <f t="shared" si="441"/>
        <v>5858.1376052398928</v>
      </c>
      <c r="O555" s="60">
        <f t="shared" si="442"/>
        <v>5858.1376052398928</v>
      </c>
    </row>
    <row r="556" spans="1:15" x14ac:dyDescent="0.25">
      <c r="A556" s="63" t="s">
        <v>22</v>
      </c>
      <c r="B556" s="58" t="str">
        <f t="shared" si="443"/>
        <v>Q3/2022</v>
      </c>
      <c r="C556" s="54">
        <f t="shared" si="446"/>
        <v>44743</v>
      </c>
      <c r="D556" s="54">
        <f t="shared" si="447"/>
        <v>44834</v>
      </c>
      <c r="E556" s="58">
        <f t="shared" si="444"/>
        <v>92</v>
      </c>
      <c r="F556" s="59">
        <f>VLOOKUP(D556,'FERC Interest Rate'!$A:$B,2,TRUE)</f>
        <v>3.5999999999999997E-2</v>
      </c>
      <c r="G556" s="60">
        <f t="shared" si="445"/>
        <v>5858.1376052398928</v>
      </c>
      <c r="H556" s="60">
        <f t="shared" si="438"/>
        <v>53.156580133026097</v>
      </c>
      <c r="I556" s="122">
        <v>0</v>
      </c>
      <c r="J556" s="61">
        <v>0</v>
      </c>
      <c r="K556" s="5">
        <f t="shared" si="448"/>
        <v>0</v>
      </c>
      <c r="L556" s="61">
        <v>0</v>
      </c>
      <c r="M556" s="90">
        <f t="shared" si="449"/>
        <v>0</v>
      </c>
      <c r="N556" s="5">
        <f t="shared" si="441"/>
        <v>5911.2941853729189</v>
      </c>
      <c r="O556" s="60">
        <f t="shared" si="442"/>
        <v>5911.2941853729189</v>
      </c>
    </row>
    <row r="557" spans="1:15" x14ac:dyDescent="0.25">
      <c r="A557" s="63" t="s">
        <v>44</v>
      </c>
      <c r="B557" s="58" t="str">
        <f t="shared" si="443"/>
        <v>Q4/2022</v>
      </c>
      <c r="C557" s="54">
        <f t="shared" si="446"/>
        <v>44835</v>
      </c>
      <c r="D557" s="54">
        <f t="shared" si="447"/>
        <v>44926</v>
      </c>
      <c r="E557" s="58">
        <f t="shared" si="444"/>
        <v>92</v>
      </c>
      <c r="F557" s="59">
        <f>VLOOKUP(D557,'FERC Interest Rate'!$A:$B,2,TRUE)</f>
        <v>4.9099999999999998E-2</v>
      </c>
      <c r="G557" s="60">
        <f t="shared" si="445"/>
        <v>5911.2941853729189</v>
      </c>
      <c r="H557" s="60">
        <f t="shared" si="438"/>
        <v>73.157529025113831</v>
      </c>
      <c r="I557" s="122">
        <f t="shared" ref="I557:I569" si="450">(SUM($H$547:$H$569)/20)</f>
        <v>25.0725857199016</v>
      </c>
      <c r="J557" s="61">
        <f t="shared" ref="J557" si="451">G557*F557*(E557/(DATE(YEAR(D557),12,31)-DATE(YEAR(D557),1,1)+1))</f>
        <v>73.157529025113831</v>
      </c>
      <c r="K557" s="5">
        <f t="shared" ref="K557" si="452">+SUM(I557:J557)</f>
        <v>98.230114745015428</v>
      </c>
      <c r="L557" s="61">
        <f t="shared" ref="L557:L569" si="453">($G$547/20)</f>
        <v>274.14999999999998</v>
      </c>
      <c r="M557" s="90">
        <f t="shared" si="449"/>
        <v>372.38011474501542</v>
      </c>
      <c r="N557" s="5">
        <f t="shared" si="441"/>
        <v>6057.6092434231468</v>
      </c>
      <c r="O557" s="60">
        <f t="shared" si="442"/>
        <v>5685.2291286781319</v>
      </c>
    </row>
    <row r="558" spans="1:15" x14ac:dyDescent="0.25">
      <c r="A558" s="63" t="s">
        <v>45</v>
      </c>
      <c r="B558" s="58" t="str">
        <f t="shared" si="443"/>
        <v>Q1/2023</v>
      </c>
      <c r="C558" s="54">
        <f t="shared" si="446"/>
        <v>44927</v>
      </c>
      <c r="D558" s="54">
        <f t="shared" si="447"/>
        <v>45016</v>
      </c>
      <c r="E558" s="58">
        <f t="shared" si="444"/>
        <v>90</v>
      </c>
      <c r="F558" s="59">
        <f>VLOOKUP(D558,'FERC Interest Rate'!$A:$B,2,TRUE)</f>
        <v>6.3100000000000003E-2</v>
      </c>
      <c r="G558" s="60">
        <f t="shared" si="445"/>
        <v>5685.2291286781319</v>
      </c>
      <c r="H558" s="60">
        <v>0</v>
      </c>
      <c r="I558" s="122">
        <f t="shared" si="450"/>
        <v>25.0725857199016</v>
      </c>
      <c r="J558" s="61">
        <f t="shared" ref="J558:J569" si="454">G558*F558*(E558/(DATE(YEAR(D558),12,31)-DATE(YEAR(D558),1,1)+1))</f>
        <v>88.455934854145511</v>
      </c>
      <c r="K558" s="5">
        <f t="shared" ref="K558:K569" si="455">+SUM(I558:J558)</f>
        <v>113.52852057404711</v>
      </c>
      <c r="L558" s="61">
        <f t="shared" si="453"/>
        <v>274.14999999999998</v>
      </c>
      <c r="M558" s="90">
        <f t="shared" ref="M558:M569" si="456">+SUM(K558:L558)</f>
        <v>387.67852057404707</v>
      </c>
      <c r="N558" s="5">
        <f t="shared" si="441"/>
        <v>5773.6850635322771</v>
      </c>
      <c r="O558" s="60">
        <f t="shared" si="442"/>
        <v>5386.006542958231</v>
      </c>
    </row>
    <row r="559" spans="1:15" x14ac:dyDescent="0.25">
      <c r="A559" s="63" t="s">
        <v>46</v>
      </c>
      <c r="B559" s="58" t="str">
        <f t="shared" si="443"/>
        <v>Q2/2023</v>
      </c>
      <c r="C559" s="54">
        <f t="shared" si="446"/>
        <v>45017</v>
      </c>
      <c r="D559" s="54">
        <f t="shared" si="447"/>
        <v>45107</v>
      </c>
      <c r="E559" s="58">
        <f t="shared" si="444"/>
        <v>91</v>
      </c>
      <c r="F559" s="59">
        <f>VLOOKUP(D559,'FERC Interest Rate'!$A:$B,2,TRUE)</f>
        <v>7.4999999999999997E-2</v>
      </c>
      <c r="G559" s="60">
        <f t="shared" si="445"/>
        <v>5386.006542958231</v>
      </c>
      <c r="H559" s="60">
        <v>0</v>
      </c>
      <c r="I559" s="122">
        <f t="shared" si="450"/>
        <v>25.0725857199016</v>
      </c>
      <c r="J559" s="61">
        <f t="shared" si="454"/>
        <v>100.71094426216418</v>
      </c>
      <c r="K559" s="5">
        <f t="shared" si="455"/>
        <v>125.78352998206577</v>
      </c>
      <c r="L559" s="61">
        <f t="shared" si="453"/>
        <v>274.14999999999998</v>
      </c>
      <c r="M559" s="90">
        <f t="shared" si="456"/>
        <v>399.93352998206575</v>
      </c>
      <c r="N559" s="5">
        <f t="shared" si="441"/>
        <v>5486.717487220395</v>
      </c>
      <c r="O559" s="60">
        <f t="shared" si="442"/>
        <v>5086.78395723833</v>
      </c>
    </row>
    <row r="560" spans="1:15" x14ac:dyDescent="0.25">
      <c r="A560" s="63" t="s">
        <v>47</v>
      </c>
      <c r="B560" s="58" t="str">
        <f t="shared" si="443"/>
        <v>Q3/2023</v>
      </c>
      <c r="C560" s="54">
        <f t="shared" si="446"/>
        <v>45108</v>
      </c>
      <c r="D560" s="54">
        <f t="shared" si="447"/>
        <v>45199</v>
      </c>
      <c r="E560" s="58">
        <f t="shared" si="444"/>
        <v>92</v>
      </c>
      <c r="F560" s="59">
        <f>VLOOKUP(D560,'FERC Interest Rate'!$A:$B,2,TRUE)</f>
        <v>8.0199999999999994E-2</v>
      </c>
      <c r="G560" s="60">
        <f t="shared" si="445"/>
        <v>5086.78395723833</v>
      </c>
      <c r="H560" s="60">
        <v>0</v>
      </c>
      <c r="I560" s="122">
        <f t="shared" si="450"/>
        <v>25.0725857199016</v>
      </c>
      <c r="J560" s="61">
        <f t="shared" si="454"/>
        <v>102.82829246599258</v>
      </c>
      <c r="K560" s="5">
        <f t="shared" si="455"/>
        <v>127.90087818589417</v>
      </c>
      <c r="L560" s="61">
        <f t="shared" si="453"/>
        <v>274.14999999999998</v>
      </c>
      <c r="M560" s="90">
        <f t="shared" si="456"/>
        <v>402.05087818589413</v>
      </c>
      <c r="N560" s="5">
        <f t="shared" si="441"/>
        <v>5189.6122497043225</v>
      </c>
      <c r="O560" s="60">
        <f t="shared" si="442"/>
        <v>4787.561371518429</v>
      </c>
    </row>
    <row r="561" spans="1:15" x14ac:dyDescent="0.25">
      <c r="A561" s="63" t="s">
        <v>48</v>
      </c>
      <c r="B561" s="58" t="str">
        <f t="shared" si="443"/>
        <v>Q4/2023</v>
      </c>
      <c r="C561" s="54">
        <f t="shared" si="446"/>
        <v>45200</v>
      </c>
      <c r="D561" s="54">
        <f t="shared" si="447"/>
        <v>45291</v>
      </c>
      <c r="E561" s="58">
        <f t="shared" si="444"/>
        <v>92</v>
      </c>
      <c r="F561" s="59">
        <f>VLOOKUP(D561,'FERC Interest Rate'!$A:$B,2,TRUE)</f>
        <v>8.3500000000000005E-2</v>
      </c>
      <c r="G561" s="60">
        <f t="shared" si="445"/>
        <v>4787.561371518429</v>
      </c>
      <c r="H561" s="60">
        <v>0</v>
      </c>
      <c r="I561" s="122">
        <f t="shared" si="450"/>
        <v>25.0725857199016</v>
      </c>
      <c r="J561" s="61">
        <f t="shared" si="454"/>
        <v>100.76177111234131</v>
      </c>
      <c r="K561" s="5">
        <f t="shared" si="455"/>
        <v>125.8343568322429</v>
      </c>
      <c r="L561" s="61">
        <f t="shared" si="453"/>
        <v>274.14999999999998</v>
      </c>
      <c r="M561" s="90">
        <f t="shared" si="456"/>
        <v>399.9843568322429</v>
      </c>
      <c r="N561" s="5">
        <f t="shared" si="441"/>
        <v>4888.3231426307702</v>
      </c>
      <c r="O561" s="60">
        <f t="shared" si="442"/>
        <v>4488.3387857985281</v>
      </c>
    </row>
    <row r="562" spans="1:15" x14ac:dyDescent="0.25">
      <c r="A562" s="63" t="s">
        <v>49</v>
      </c>
      <c r="B562" s="58" t="str">
        <f t="shared" si="443"/>
        <v>Q1/2024</v>
      </c>
      <c r="C562" s="54">
        <f t="shared" si="446"/>
        <v>45292</v>
      </c>
      <c r="D562" s="54">
        <f t="shared" si="447"/>
        <v>45382</v>
      </c>
      <c r="E562" s="58">
        <f t="shared" si="444"/>
        <v>91</v>
      </c>
      <c r="F562" s="59">
        <f>VLOOKUP(D562,'FERC Interest Rate'!$A:$B,2,TRUE)</f>
        <v>8.5000000000000006E-2</v>
      </c>
      <c r="G562" s="60">
        <f t="shared" si="445"/>
        <v>4488.3387857985281</v>
      </c>
      <c r="H562" s="60">
        <v>0</v>
      </c>
      <c r="I562" s="122">
        <f t="shared" si="450"/>
        <v>25.0725857199016</v>
      </c>
      <c r="J562" s="61">
        <f t="shared" si="454"/>
        <v>94.856012317354143</v>
      </c>
      <c r="K562" s="5">
        <f t="shared" si="455"/>
        <v>119.92859803725574</v>
      </c>
      <c r="L562" s="61">
        <f t="shared" si="453"/>
        <v>274.14999999999998</v>
      </c>
      <c r="M562" s="90">
        <f t="shared" si="456"/>
        <v>394.07859803725569</v>
      </c>
      <c r="N562" s="5">
        <f t="shared" si="441"/>
        <v>4583.1947981158819</v>
      </c>
      <c r="O562" s="60">
        <f t="shared" si="442"/>
        <v>4189.1162000786271</v>
      </c>
    </row>
    <row r="563" spans="1:15" x14ac:dyDescent="0.25">
      <c r="A563" s="63" t="s">
        <v>50</v>
      </c>
      <c r="B563" s="58" t="str">
        <f t="shared" si="443"/>
        <v>Q2/2024</v>
      </c>
      <c r="C563" s="54">
        <f t="shared" si="446"/>
        <v>45383</v>
      </c>
      <c r="D563" s="54">
        <f t="shared" si="447"/>
        <v>45473</v>
      </c>
      <c r="E563" s="58">
        <f t="shared" si="444"/>
        <v>91</v>
      </c>
      <c r="F563" s="59">
        <f>VLOOKUP(D563,'FERC Interest Rate'!$A:$B,2,TRUE)</f>
        <v>8.5000000000000006E-2</v>
      </c>
      <c r="G563" s="60">
        <f t="shared" si="445"/>
        <v>4189.1162000786271</v>
      </c>
      <c r="H563" s="60">
        <v>0</v>
      </c>
      <c r="I563" s="122">
        <f t="shared" si="450"/>
        <v>25.0725857199016</v>
      </c>
      <c r="J563" s="61">
        <f t="shared" si="454"/>
        <v>88.532278162863889</v>
      </c>
      <c r="K563" s="5">
        <f t="shared" si="455"/>
        <v>113.60486388276549</v>
      </c>
      <c r="L563" s="61">
        <f t="shared" si="453"/>
        <v>274.14999999999998</v>
      </c>
      <c r="M563" s="90">
        <f t="shared" si="456"/>
        <v>387.75486388276545</v>
      </c>
      <c r="N563" s="5">
        <f t="shared" si="441"/>
        <v>4277.6484782414909</v>
      </c>
      <c r="O563" s="60">
        <f t="shared" si="442"/>
        <v>3889.8936143587252</v>
      </c>
    </row>
    <row r="564" spans="1:15" x14ac:dyDescent="0.25">
      <c r="A564" s="63" t="s">
        <v>51</v>
      </c>
      <c r="B564" s="58" t="str">
        <f t="shared" si="443"/>
        <v>Q3/2024</v>
      </c>
      <c r="C564" s="54">
        <f t="shared" si="446"/>
        <v>45474</v>
      </c>
      <c r="D564" s="54">
        <f t="shared" si="447"/>
        <v>45565</v>
      </c>
      <c r="E564" s="58">
        <f t="shared" si="444"/>
        <v>92</v>
      </c>
      <c r="F564" s="59">
        <f>VLOOKUP(D564,'FERC Interest Rate'!$A:$B,2,TRUE)</f>
        <v>8.5000000000000006E-2</v>
      </c>
      <c r="G564" s="60">
        <f t="shared" si="445"/>
        <v>3889.8936143587252</v>
      </c>
      <c r="H564" s="60">
        <v>0</v>
      </c>
      <c r="I564" s="122">
        <f t="shared" si="450"/>
        <v>25.0725857199016</v>
      </c>
      <c r="J564" s="61">
        <f t="shared" si="454"/>
        <v>83.111934601872221</v>
      </c>
      <c r="K564" s="5">
        <f t="shared" si="455"/>
        <v>108.18452032177382</v>
      </c>
      <c r="L564" s="61">
        <f t="shared" si="453"/>
        <v>274.14999999999998</v>
      </c>
      <c r="M564" s="90">
        <f t="shared" si="456"/>
        <v>382.33452032177377</v>
      </c>
      <c r="N564" s="5">
        <f t="shared" si="441"/>
        <v>3973.0055489605975</v>
      </c>
      <c r="O564" s="60">
        <f t="shared" si="442"/>
        <v>3590.6710286388234</v>
      </c>
    </row>
    <row r="565" spans="1:15" x14ac:dyDescent="0.25">
      <c r="A565" s="63" t="s">
        <v>52</v>
      </c>
      <c r="B565" s="58" t="str">
        <f t="shared" si="443"/>
        <v>Q4/2024</v>
      </c>
      <c r="C565" s="54">
        <f t="shared" si="446"/>
        <v>45566</v>
      </c>
      <c r="D565" s="54">
        <f t="shared" si="447"/>
        <v>45657</v>
      </c>
      <c r="E565" s="58">
        <f t="shared" si="444"/>
        <v>92</v>
      </c>
      <c r="F565" s="59">
        <f>VLOOKUP(D565,'FERC Interest Rate'!$A:$B,2,TRUE)</f>
        <v>8.5000000000000006E-2</v>
      </c>
      <c r="G565" s="60">
        <f t="shared" si="445"/>
        <v>3590.6710286388234</v>
      </c>
      <c r="H565" s="60">
        <v>0</v>
      </c>
      <c r="I565" s="122">
        <f t="shared" si="450"/>
        <v>25.0725857199016</v>
      </c>
      <c r="J565" s="61">
        <f t="shared" si="454"/>
        <v>76.71870886326667</v>
      </c>
      <c r="K565" s="5">
        <f t="shared" si="455"/>
        <v>101.79129458316827</v>
      </c>
      <c r="L565" s="61">
        <f t="shared" si="453"/>
        <v>274.14999999999998</v>
      </c>
      <c r="M565" s="90">
        <f t="shared" si="456"/>
        <v>375.94129458316826</v>
      </c>
      <c r="N565" s="5">
        <f t="shared" si="441"/>
        <v>3667.3897375020902</v>
      </c>
      <c r="O565" s="60">
        <f t="shared" si="442"/>
        <v>3291.4484429189215</v>
      </c>
    </row>
    <row r="566" spans="1:15" x14ac:dyDescent="0.25">
      <c r="A566" s="63" t="s">
        <v>53</v>
      </c>
      <c r="B566" s="58" t="str">
        <f t="shared" si="443"/>
        <v>Q1/2025</v>
      </c>
      <c r="C566" s="54">
        <f t="shared" si="446"/>
        <v>45658</v>
      </c>
      <c r="D566" s="54">
        <f t="shared" si="447"/>
        <v>45747</v>
      </c>
      <c r="E566" s="58">
        <f t="shared" si="444"/>
        <v>90</v>
      </c>
      <c r="F566" s="59">
        <f>VLOOKUP(D566,'FERC Interest Rate'!$A:$B,2,TRUE)</f>
        <v>8.0399999999999999E-2</v>
      </c>
      <c r="G566" s="60">
        <f t="shared" si="445"/>
        <v>3291.4484429189215</v>
      </c>
      <c r="H566" s="60">
        <v>0</v>
      </c>
      <c r="I566" s="122">
        <f t="shared" si="450"/>
        <v>25.0725857199016</v>
      </c>
      <c r="J566" s="61">
        <f t="shared" si="454"/>
        <v>65.251838172496747</v>
      </c>
      <c r="K566" s="5">
        <f t="shared" si="455"/>
        <v>90.324423892398343</v>
      </c>
      <c r="L566" s="61">
        <f t="shared" si="453"/>
        <v>274.14999999999998</v>
      </c>
      <c r="M566" s="90">
        <f t="shared" si="456"/>
        <v>364.47442389239831</v>
      </c>
      <c r="N566" s="5">
        <f t="shared" si="441"/>
        <v>3356.7002810914182</v>
      </c>
      <c r="O566" s="60">
        <f t="shared" si="442"/>
        <v>2992.2258571990196</v>
      </c>
    </row>
    <row r="567" spans="1:15" x14ac:dyDescent="0.25">
      <c r="A567" s="63" t="s">
        <v>54</v>
      </c>
      <c r="B567" s="58" t="str">
        <f t="shared" si="443"/>
        <v>Q2/2025</v>
      </c>
      <c r="C567" s="54">
        <f t="shared" si="446"/>
        <v>45748</v>
      </c>
      <c r="D567" s="54">
        <f t="shared" si="447"/>
        <v>45838</v>
      </c>
      <c r="E567" s="58">
        <f t="shared" si="444"/>
        <v>91</v>
      </c>
      <c r="F567" s="59">
        <f>VLOOKUP(D567,'FERC Interest Rate'!$A:$B,2,TRUE)</f>
        <v>7.5499999999999998E-2</v>
      </c>
      <c r="G567" s="60">
        <f t="shared" si="445"/>
        <v>2992.2258571990196</v>
      </c>
      <c r="H567" s="60">
        <v>0</v>
      </c>
      <c r="I567" s="122">
        <f t="shared" si="450"/>
        <v>25.0725857199016</v>
      </c>
      <c r="J567" s="61">
        <f t="shared" si="454"/>
        <v>56.323528087358525</v>
      </c>
      <c r="K567" s="5">
        <f t="shared" si="455"/>
        <v>81.396113807260122</v>
      </c>
      <c r="L567" s="61">
        <f t="shared" si="453"/>
        <v>274.14999999999998</v>
      </c>
      <c r="M567" s="90">
        <f t="shared" si="456"/>
        <v>355.5461138072601</v>
      </c>
      <c r="N567" s="5">
        <f t="shared" si="441"/>
        <v>3048.5493852863783</v>
      </c>
      <c r="O567" s="60">
        <f t="shared" si="442"/>
        <v>2693.0032714791178</v>
      </c>
    </row>
    <row r="568" spans="1:15" x14ac:dyDescent="0.25">
      <c r="A568" s="63" t="s">
        <v>55</v>
      </c>
      <c r="B568" s="58" t="str">
        <f t="shared" si="443"/>
        <v>Q3/2025</v>
      </c>
      <c r="C568" s="54">
        <f t="shared" si="446"/>
        <v>45839</v>
      </c>
      <c r="D568" s="54">
        <f t="shared" si="447"/>
        <v>45930</v>
      </c>
      <c r="E568" s="58">
        <f t="shared" si="444"/>
        <v>92</v>
      </c>
      <c r="F568" s="59">
        <f>VLOOKUP(D568,'FERC Interest Rate'!$A:$B,2,TRUE)</f>
        <v>7.4999999999999997E-2</v>
      </c>
      <c r="G568" s="60">
        <f t="shared" si="445"/>
        <v>2693.0032714791178</v>
      </c>
      <c r="H568" s="60">
        <v>0</v>
      </c>
      <c r="I568" s="122">
        <f t="shared" si="450"/>
        <v>25.0725857199016</v>
      </c>
      <c r="J568" s="61">
        <f t="shared" si="454"/>
        <v>50.908828967687434</v>
      </c>
      <c r="K568" s="5">
        <f t="shared" si="455"/>
        <v>75.981414687589037</v>
      </c>
      <c r="L568" s="61">
        <f t="shared" si="453"/>
        <v>274.14999999999998</v>
      </c>
      <c r="M568" s="90">
        <f t="shared" si="456"/>
        <v>350.13141468758903</v>
      </c>
      <c r="N568" s="5">
        <f t="shared" si="441"/>
        <v>2743.9121004468052</v>
      </c>
      <c r="O568" s="60">
        <f t="shared" si="442"/>
        <v>2393.7806857592159</v>
      </c>
    </row>
    <row r="569" spans="1:15" x14ac:dyDescent="0.25">
      <c r="A569" s="63" t="s">
        <v>56</v>
      </c>
      <c r="B569" s="58" t="str">
        <f t="shared" si="443"/>
        <v>Q4/2025</v>
      </c>
      <c r="C569" s="54">
        <f>D568+1</f>
        <v>45931</v>
      </c>
      <c r="D569" s="54">
        <f>EOMONTH(D568,3)</f>
        <v>46022</v>
      </c>
      <c r="E569" s="58">
        <f t="shared" si="444"/>
        <v>92</v>
      </c>
      <c r="F569" s="59">
        <f>VLOOKUP(D569,'FERC Interest Rate'!$A:$B,2,TRUE)</f>
        <v>7.4999999999999997E-2</v>
      </c>
      <c r="G569" s="60">
        <f>O568</f>
        <v>2393.7806857592159</v>
      </c>
      <c r="H569" s="60">
        <v>0</v>
      </c>
      <c r="I569" s="122">
        <f t="shared" si="450"/>
        <v>25.0725857199016</v>
      </c>
      <c r="J569" s="61">
        <f t="shared" si="454"/>
        <v>45.252292415722167</v>
      </c>
      <c r="K569" s="5">
        <f t="shared" si="455"/>
        <v>70.324878135623763</v>
      </c>
      <c r="L569" s="61">
        <f t="shared" si="453"/>
        <v>274.14999999999998</v>
      </c>
      <c r="M569" s="90">
        <f t="shared" si="456"/>
        <v>344.47487813562373</v>
      </c>
      <c r="N569" s="5">
        <f t="shared" si="441"/>
        <v>2439.0329781749379</v>
      </c>
      <c r="O569" s="60">
        <f t="shared" si="442"/>
        <v>2094.558100039314</v>
      </c>
    </row>
    <row r="570" spans="1:15" ht="13.5" thickBot="1" x14ac:dyDescent="0.35">
      <c r="A570" s="101"/>
      <c r="B570" s="102"/>
      <c r="C570" s="103"/>
      <c r="D570" s="103"/>
      <c r="E570" s="102"/>
      <c r="F570" s="102"/>
      <c r="G570" s="92">
        <f t="shared" ref="G570:O570" si="457">SUM(G547:G569)</f>
        <v>110923.88169611902</v>
      </c>
      <c r="H570" s="92">
        <f t="shared" si="457"/>
        <v>501.45171439803198</v>
      </c>
      <c r="I570" s="92">
        <f t="shared" si="457"/>
        <v>325.94361435872088</v>
      </c>
      <c r="J570" s="92">
        <f t="shared" si="457"/>
        <v>1026.8698933083792</v>
      </c>
      <c r="K570" s="92">
        <f t="shared" si="457"/>
        <v>1352.8135076670999</v>
      </c>
      <c r="L570" s="92">
        <f t="shared" si="457"/>
        <v>3563.9500000000007</v>
      </c>
      <c r="M570" s="92">
        <f t="shared" si="457"/>
        <v>4916.7635076670995</v>
      </c>
      <c r="N570" s="92">
        <f t="shared" si="457"/>
        <v>112452.20330382543</v>
      </c>
      <c r="O570" s="92">
        <f t="shared" si="457"/>
        <v>107535.43979615833</v>
      </c>
    </row>
    <row r="571" spans="1:15" ht="13" thickTop="1" x14ac:dyDescent="0.25"/>
    <row r="572" spans="1:15" ht="37" x14ac:dyDescent="0.3">
      <c r="A572" s="62" t="s">
        <v>43</v>
      </c>
      <c r="B572" s="62" t="s">
        <v>3</v>
      </c>
      <c r="C572" s="62" t="s">
        <v>4</v>
      </c>
      <c r="D572" s="62" t="s">
        <v>5</v>
      </c>
      <c r="E572" s="62" t="s">
        <v>6</v>
      </c>
      <c r="F572" s="62" t="s">
        <v>7</v>
      </c>
      <c r="G572" s="62" t="s">
        <v>70</v>
      </c>
      <c r="H572" s="62" t="s">
        <v>71</v>
      </c>
      <c r="I572" s="77" t="s">
        <v>72</v>
      </c>
      <c r="J572" s="78" t="s">
        <v>73</v>
      </c>
      <c r="K572" s="78" t="s">
        <v>74</v>
      </c>
      <c r="L572" s="78" t="s">
        <v>75</v>
      </c>
      <c r="M572" s="79" t="s">
        <v>65</v>
      </c>
      <c r="N572" s="62" t="s">
        <v>76</v>
      </c>
      <c r="O572" s="62" t="s">
        <v>77</v>
      </c>
    </row>
    <row r="573" spans="1:15" ht="13" x14ac:dyDescent="0.3">
      <c r="A573" s="123" t="s">
        <v>37</v>
      </c>
      <c r="B573" s="198" t="s">
        <v>62</v>
      </c>
      <c r="C573" s="54">
        <f>VLOOKUP(B573,A$1:F$33,2,FALSE)</f>
        <v>44020</v>
      </c>
      <c r="D573" s="54">
        <f>DATE(YEAR(C573),IF(MONTH(C573)&lt;=3,3,IF(MONTH(C573)&lt;=6,6,IF(MONTH(C573)&lt;=9,9,12))),IF(OR(MONTH(C573)&lt;=3,MONTH(C573)&gt;=10),31,30))</f>
        <v>44104</v>
      </c>
      <c r="E573" s="58">
        <f>D573-C573+1</f>
        <v>85</v>
      </c>
      <c r="F573" s="59">
        <f>VLOOKUP(D573,'FERC Interest Rate'!$A:$B,2,TRUE)</f>
        <v>3.4299999999999997E-2</v>
      </c>
      <c r="G573" s="60">
        <f>VLOOKUP(B573,$A$1:$F$33,4,FALSE)</f>
        <v>4698</v>
      </c>
      <c r="H573" s="60">
        <f t="shared" ref="H573:H582" si="458">G573*F573*(E573/(DATE(YEAR(D573),12,31)-DATE(YEAR(D573),1,1)+1))</f>
        <v>37.423549180327868</v>
      </c>
      <c r="I573" s="122">
        <v>0</v>
      </c>
      <c r="J573" s="61">
        <v>0</v>
      </c>
      <c r="K573" s="5">
        <f t="shared" ref="K573:K582" si="459">+SUM(I573:J573)</f>
        <v>0</v>
      </c>
      <c r="L573" s="61">
        <v>0</v>
      </c>
      <c r="M573" s="90">
        <f t="shared" ref="M573:M582" si="460">+SUM(K573:L573)</f>
        <v>0</v>
      </c>
      <c r="N573" s="5">
        <f t="shared" ref="N573:N594" si="461">+G573+H573+J573</f>
        <v>4735.4235491803274</v>
      </c>
      <c r="O573" s="60">
        <f t="shared" ref="O573:O594" si="462">G573+H573-L573-I573</f>
        <v>4735.4235491803274</v>
      </c>
    </row>
    <row r="574" spans="1:15" x14ac:dyDescent="0.25">
      <c r="A574" s="63" t="s">
        <v>22</v>
      </c>
      <c r="B574" s="58" t="str">
        <f t="shared" ref="B574:B594" si="463">+IF(MONTH(C574)&lt;4,"Q1",IF(MONTH(C574)&lt;7,"Q2",IF(MONTH(C574)&lt;10,"Q3","Q4")))&amp;"/"&amp;YEAR(C574)</f>
        <v>Q4/2020</v>
      </c>
      <c r="C574" s="54">
        <f>D573+1</f>
        <v>44105</v>
      </c>
      <c r="D574" s="54">
        <f>EOMONTH(D573,3)</f>
        <v>44196</v>
      </c>
      <c r="E574" s="58">
        <f t="shared" ref="E574:E594" si="464">D574-C574+1</f>
        <v>92</v>
      </c>
      <c r="F574" s="59">
        <f>VLOOKUP(D574,'FERC Interest Rate'!$A:$B,2,TRUE)</f>
        <v>3.2500000000000001E-2</v>
      </c>
      <c r="G574" s="60">
        <f t="shared" ref="G574:G594" si="465">O573</f>
        <v>4735.4235491803274</v>
      </c>
      <c r="H574" s="60">
        <f t="shared" si="458"/>
        <v>38.685563967347484</v>
      </c>
      <c r="I574" s="122">
        <v>0</v>
      </c>
      <c r="J574" s="61">
        <v>0</v>
      </c>
      <c r="K574" s="5">
        <f t="shared" si="459"/>
        <v>0</v>
      </c>
      <c r="L574" s="61">
        <v>0</v>
      </c>
      <c r="M574" s="90">
        <f t="shared" si="460"/>
        <v>0</v>
      </c>
      <c r="N574" s="5">
        <f t="shared" si="461"/>
        <v>4774.1091131476751</v>
      </c>
      <c r="O574" s="60">
        <f t="shared" si="462"/>
        <v>4774.1091131476751</v>
      </c>
    </row>
    <row r="575" spans="1:15" x14ac:dyDescent="0.25">
      <c r="A575" s="63" t="s">
        <v>22</v>
      </c>
      <c r="B575" s="58" t="str">
        <f t="shared" si="463"/>
        <v>Q1/2021</v>
      </c>
      <c r="C575" s="54">
        <f t="shared" ref="C575:C594" si="466">D574+1</f>
        <v>44197</v>
      </c>
      <c r="D575" s="54">
        <f t="shared" ref="D575:D594" si="467">EOMONTH(D574,3)</f>
        <v>44286</v>
      </c>
      <c r="E575" s="58">
        <f t="shared" si="464"/>
        <v>90</v>
      </c>
      <c r="F575" s="59">
        <f>VLOOKUP(D575,'FERC Interest Rate'!$A:$B,2,TRUE)</f>
        <v>3.2500000000000001E-2</v>
      </c>
      <c r="G575" s="60">
        <f t="shared" si="465"/>
        <v>4774.1091131476751</v>
      </c>
      <c r="H575" s="60">
        <f t="shared" si="458"/>
        <v>38.258271660156026</v>
      </c>
      <c r="I575" s="122">
        <v>0</v>
      </c>
      <c r="J575" s="61">
        <v>0</v>
      </c>
      <c r="K575" s="5">
        <f t="shared" si="459"/>
        <v>0</v>
      </c>
      <c r="L575" s="61">
        <v>0</v>
      </c>
      <c r="M575" s="90">
        <f t="shared" si="460"/>
        <v>0</v>
      </c>
      <c r="N575" s="5">
        <f t="shared" si="461"/>
        <v>4812.3673848078315</v>
      </c>
      <c r="O575" s="60">
        <f t="shared" si="462"/>
        <v>4812.3673848078315</v>
      </c>
    </row>
    <row r="576" spans="1:15" x14ac:dyDescent="0.25">
      <c r="A576" s="63" t="s">
        <v>22</v>
      </c>
      <c r="B576" s="58" t="str">
        <f>+IF(MONTH(C576)&lt;4,"Q1",IF(MONTH(C576)&lt;7,"Q2",IF(MONTH(C576)&lt;10,"Q3","Q4")))&amp;"/"&amp;YEAR(C576)</f>
        <v>Q2/2021</v>
      </c>
      <c r="C576" s="54">
        <f>D575+1</f>
        <v>44287</v>
      </c>
      <c r="D576" s="54">
        <f>EOMONTH(D575,3)</f>
        <v>44377</v>
      </c>
      <c r="E576" s="58">
        <f>D576-C576+1</f>
        <v>91</v>
      </c>
      <c r="F576" s="59">
        <f>VLOOKUP(D576,'FERC Interest Rate'!$A:$B,2,TRUE)</f>
        <v>3.2500000000000001E-2</v>
      </c>
      <c r="G576" s="60">
        <f>O575</f>
        <v>4812.3673848078315</v>
      </c>
      <c r="H576" s="60">
        <f t="shared" si="458"/>
        <v>38.993360385120994</v>
      </c>
      <c r="I576" s="122">
        <v>0</v>
      </c>
      <c r="J576" s="61">
        <v>0</v>
      </c>
      <c r="K576" s="5">
        <f t="shared" si="459"/>
        <v>0</v>
      </c>
      <c r="L576" s="61">
        <v>0</v>
      </c>
      <c r="M576" s="90">
        <f t="shared" si="460"/>
        <v>0</v>
      </c>
      <c r="N576" s="5">
        <f>+G576+H576+J576</f>
        <v>4851.3607451929529</v>
      </c>
      <c r="O576" s="60">
        <f>G576+H576-L576-I576</f>
        <v>4851.3607451929529</v>
      </c>
    </row>
    <row r="577" spans="1:15" x14ac:dyDescent="0.25">
      <c r="A577" s="63" t="s">
        <v>22</v>
      </c>
      <c r="B577" s="58" t="str">
        <f>+IF(MONTH(C577)&lt;4,"Q1",IF(MONTH(C577)&lt;7,"Q2",IF(MONTH(C577)&lt;10,"Q3","Q4")))&amp;"/"&amp;YEAR(C577)</f>
        <v>Q3/2021</v>
      </c>
      <c r="C577" s="54">
        <f>D576+1</f>
        <v>44378</v>
      </c>
      <c r="D577" s="54">
        <f t="shared" si="467"/>
        <v>44469</v>
      </c>
      <c r="E577" s="58">
        <f>D577-C577+1</f>
        <v>92</v>
      </c>
      <c r="F577" s="59">
        <f>VLOOKUP(D577,'FERC Interest Rate'!$A:$B,2,TRUE)</f>
        <v>3.2500000000000001E-2</v>
      </c>
      <c r="G577" s="60">
        <f>O576</f>
        <v>4851.3607451929529</v>
      </c>
      <c r="H577" s="60">
        <f t="shared" si="458"/>
        <v>39.741283912676522</v>
      </c>
      <c r="I577" s="122">
        <v>0</v>
      </c>
      <c r="J577" s="61">
        <v>0</v>
      </c>
      <c r="K577" s="5">
        <f t="shared" si="459"/>
        <v>0</v>
      </c>
      <c r="L577" s="61">
        <v>0</v>
      </c>
      <c r="M577" s="90">
        <f t="shared" si="460"/>
        <v>0</v>
      </c>
      <c r="N577" s="5">
        <f>+G577+H577+J577</f>
        <v>4891.1020291056293</v>
      </c>
      <c r="O577" s="60">
        <f>G577+H577-L577-I577</f>
        <v>4891.1020291056293</v>
      </c>
    </row>
    <row r="578" spans="1:15" x14ac:dyDescent="0.25">
      <c r="A578" s="63" t="s">
        <v>22</v>
      </c>
      <c r="B578" s="58" t="str">
        <f t="shared" si="463"/>
        <v>Q4/2021</v>
      </c>
      <c r="C578" s="54">
        <f t="shared" si="466"/>
        <v>44470</v>
      </c>
      <c r="D578" s="54">
        <f t="shared" si="467"/>
        <v>44561</v>
      </c>
      <c r="E578" s="58">
        <f t="shared" si="464"/>
        <v>92</v>
      </c>
      <c r="F578" s="59">
        <f>VLOOKUP(D578,'FERC Interest Rate'!$A:$B,2,TRUE)</f>
        <v>3.2500000000000001E-2</v>
      </c>
      <c r="G578" s="60">
        <f t="shared" si="465"/>
        <v>4891.1020291056293</v>
      </c>
      <c r="H578" s="60">
        <f t="shared" si="458"/>
        <v>40.066835800070777</v>
      </c>
      <c r="I578" s="122">
        <v>0</v>
      </c>
      <c r="J578" s="61">
        <v>0</v>
      </c>
      <c r="K578" s="5">
        <f t="shared" si="459"/>
        <v>0</v>
      </c>
      <c r="L578" s="61">
        <v>0</v>
      </c>
      <c r="M578" s="90">
        <f t="shared" si="460"/>
        <v>0</v>
      </c>
      <c r="N578" s="5">
        <f t="shared" si="461"/>
        <v>4931.1688649057005</v>
      </c>
      <c r="O578" s="60">
        <f t="shared" si="462"/>
        <v>4931.1688649057005</v>
      </c>
    </row>
    <row r="579" spans="1:15" x14ac:dyDescent="0.25">
      <c r="A579" s="63" t="s">
        <v>22</v>
      </c>
      <c r="B579" s="58" t="str">
        <f t="shared" si="463"/>
        <v>Q1/2022</v>
      </c>
      <c r="C579" s="54">
        <f t="shared" si="466"/>
        <v>44562</v>
      </c>
      <c r="D579" s="54">
        <f t="shared" si="467"/>
        <v>44651</v>
      </c>
      <c r="E579" s="58">
        <f t="shared" si="464"/>
        <v>90</v>
      </c>
      <c r="F579" s="59">
        <f>VLOOKUP(D579,'FERC Interest Rate'!$A:$B,2,TRUE)</f>
        <v>3.2500000000000001E-2</v>
      </c>
      <c r="G579" s="60">
        <f t="shared" si="465"/>
        <v>4931.1688649057005</v>
      </c>
      <c r="H579" s="60">
        <f t="shared" si="458"/>
        <v>39.51690117766897</v>
      </c>
      <c r="I579" s="122">
        <v>0</v>
      </c>
      <c r="J579" s="61">
        <v>0</v>
      </c>
      <c r="K579" s="5">
        <f t="shared" si="459"/>
        <v>0</v>
      </c>
      <c r="L579" s="61">
        <v>0</v>
      </c>
      <c r="M579" s="90">
        <f t="shared" si="460"/>
        <v>0</v>
      </c>
      <c r="N579" s="5">
        <f t="shared" si="461"/>
        <v>4970.6857660833693</v>
      </c>
      <c r="O579" s="60">
        <f t="shared" si="462"/>
        <v>4970.6857660833693</v>
      </c>
    </row>
    <row r="580" spans="1:15" x14ac:dyDescent="0.25">
      <c r="A580" s="63" t="s">
        <v>22</v>
      </c>
      <c r="B580" s="58" t="str">
        <f t="shared" si="463"/>
        <v>Q2/2022</v>
      </c>
      <c r="C580" s="54">
        <f t="shared" si="466"/>
        <v>44652</v>
      </c>
      <c r="D580" s="54">
        <f t="shared" si="467"/>
        <v>44742</v>
      </c>
      <c r="E580" s="58">
        <f t="shared" si="464"/>
        <v>91</v>
      </c>
      <c r="F580" s="59">
        <f>VLOOKUP(D580,'FERC Interest Rate'!$A:$B,2,TRUE)</f>
        <v>3.2500000000000001E-2</v>
      </c>
      <c r="G580" s="60">
        <f t="shared" si="465"/>
        <v>4970.6857660833693</v>
      </c>
      <c r="H580" s="60">
        <f t="shared" si="458"/>
        <v>40.276173022442649</v>
      </c>
      <c r="I580" s="122">
        <v>0</v>
      </c>
      <c r="J580" s="61">
        <v>0</v>
      </c>
      <c r="K580" s="5">
        <f t="shared" si="459"/>
        <v>0</v>
      </c>
      <c r="L580" s="61">
        <v>0</v>
      </c>
      <c r="M580" s="90">
        <f t="shared" si="460"/>
        <v>0</v>
      </c>
      <c r="N580" s="5">
        <f t="shared" si="461"/>
        <v>5010.9619391058122</v>
      </c>
      <c r="O580" s="60">
        <f t="shared" si="462"/>
        <v>5010.9619391058122</v>
      </c>
    </row>
    <row r="581" spans="1:15" x14ac:dyDescent="0.25">
      <c r="A581" s="63" t="s">
        <v>22</v>
      </c>
      <c r="B581" s="58" t="str">
        <f t="shared" si="463"/>
        <v>Q3/2022</v>
      </c>
      <c r="C581" s="54">
        <f t="shared" si="466"/>
        <v>44743</v>
      </c>
      <c r="D581" s="54">
        <f t="shared" si="467"/>
        <v>44834</v>
      </c>
      <c r="E581" s="58">
        <f t="shared" si="464"/>
        <v>92</v>
      </c>
      <c r="F581" s="59">
        <f>VLOOKUP(D581,'FERC Interest Rate'!$A:$B,2,TRUE)</f>
        <v>3.5999999999999997E-2</v>
      </c>
      <c r="G581" s="60">
        <f t="shared" si="465"/>
        <v>5010.9619391058122</v>
      </c>
      <c r="H581" s="60">
        <f t="shared" si="458"/>
        <v>45.469331348817668</v>
      </c>
      <c r="I581" s="122">
        <v>0</v>
      </c>
      <c r="J581" s="61">
        <v>0</v>
      </c>
      <c r="K581" s="5">
        <f t="shared" si="459"/>
        <v>0</v>
      </c>
      <c r="L581" s="61">
        <v>0</v>
      </c>
      <c r="M581" s="90">
        <f t="shared" si="460"/>
        <v>0</v>
      </c>
      <c r="N581" s="5">
        <f t="shared" si="461"/>
        <v>5056.4312704546301</v>
      </c>
      <c r="O581" s="60">
        <f t="shared" si="462"/>
        <v>5056.4312704546301</v>
      </c>
    </row>
    <row r="582" spans="1:15" x14ac:dyDescent="0.25">
      <c r="A582" s="63" t="s">
        <v>44</v>
      </c>
      <c r="B582" s="58" t="str">
        <f t="shared" si="463"/>
        <v>Q4/2022</v>
      </c>
      <c r="C582" s="54">
        <f t="shared" si="466"/>
        <v>44835</v>
      </c>
      <c r="D582" s="54">
        <f t="shared" si="467"/>
        <v>44926</v>
      </c>
      <c r="E582" s="58">
        <f t="shared" si="464"/>
        <v>92</v>
      </c>
      <c r="F582" s="59">
        <f>VLOOKUP(D582,'FERC Interest Rate'!$A:$B,2,TRUE)</f>
        <v>4.9099999999999998E-2</v>
      </c>
      <c r="G582" s="60">
        <f t="shared" si="465"/>
        <v>5056.4312704546301</v>
      </c>
      <c r="H582" s="60">
        <f t="shared" si="458"/>
        <v>62.577839273692206</v>
      </c>
      <c r="I582" s="122">
        <f t="shared" ref="I582:I594" si="468">(SUM($H$573:$H$594)/20)</f>
        <v>21.050455486416059</v>
      </c>
      <c r="J582" s="61">
        <f t="shared" ref="J582" si="469">G582*F582*(E582/(DATE(YEAR(D582),12,31)-DATE(YEAR(D582),1,1)+1))</f>
        <v>62.577839273692206</v>
      </c>
      <c r="K582" s="5">
        <f t="shared" si="459"/>
        <v>83.628294760108261</v>
      </c>
      <c r="L582" s="61">
        <f t="shared" ref="L582:L594" si="470">($G$573/20)</f>
        <v>234.9</v>
      </c>
      <c r="M582" s="90">
        <f t="shared" si="460"/>
        <v>318.52829476010828</v>
      </c>
      <c r="N582" s="5">
        <f t="shared" si="461"/>
        <v>5181.5869490020141</v>
      </c>
      <c r="O582" s="60">
        <f t="shared" si="462"/>
        <v>4863.058654241906</v>
      </c>
    </row>
    <row r="583" spans="1:15" x14ac:dyDescent="0.25">
      <c r="A583" s="63" t="s">
        <v>45</v>
      </c>
      <c r="B583" s="58" t="str">
        <f t="shared" si="463"/>
        <v>Q1/2023</v>
      </c>
      <c r="C583" s="54">
        <f t="shared" si="466"/>
        <v>44927</v>
      </c>
      <c r="D583" s="54">
        <f t="shared" si="467"/>
        <v>45016</v>
      </c>
      <c r="E583" s="58">
        <f t="shared" si="464"/>
        <v>90</v>
      </c>
      <c r="F583" s="59">
        <f>VLOOKUP(D583,'FERC Interest Rate'!$A:$B,2,TRUE)</f>
        <v>6.3100000000000003E-2</v>
      </c>
      <c r="G583" s="60">
        <f t="shared" si="465"/>
        <v>4863.058654241906</v>
      </c>
      <c r="H583" s="60">
        <v>0</v>
      </c>
      <c r="I583" s="122">
        <f t="shared" si="468"/>
        <v>21.050455486416059</v>
      </c>
      <c r="J583" s="61">
        <f t="shared" ref="J583:J594" si="471">G583*F583*(E583/(DATE(YEAR(D583),12,31)-DATE(YEAR(D583),1,1)+1))</f>
        <v>75.66386328065694</v>
      </c>
      <c r="K583" s="5">
        <f t="shared" ref="K583:K594" si="472">+SUM(I583:J583)</f>
        <v>96.714318767072996</v>
      </c>
      <c r="L583" s="61">
        <f t="shared" si="470"/>
        <v>234.9</v>
      </c>
      <c r="M583" s="90">
        <f t="shared" ref="M583:M594" si="473">+SUM(K583:L583)</f>
        <v>331.61431876707297</v>
      </c>
      <c r="N583" s="5">
        <f t="shared" si="461"/>
        <v>4938.7225175225631</v>
      </c>
      <c r="O583" s="60">
        <f t="shared" si="462"/>
        <v>4607.1081987554899</v>
      </c>
    </row>
    <row r="584" spans="1:15" x14ac:dyDescent="0.25">
      <c r="A584" s="63" t="s">
        <v>46</v>
      </c>
      <c r="B584" s="58" t="str">
        <f t="shared" si="463"/>
        <v>Q2/2023</v>
      </c>
      <c r="C584" s="54">
        <f t="shared" si="466"/>
        <v>45017</v>
      </c>
      <c r="D584" s="54">
        <f t="shared" si="467"/>
        <v>45107</v>
      </c>
      <c r="E584" s="58">
        <f t="shared" si="464"/>
        <v>91</v>
      </c>
      <c r="F584" s="59">
        <f>VLOOKUP(D584,'FERC Interest Rate'!$A:$B,2,TRUE)</f>
        <v>7.4999999999999997E-2</v>
      </c>
      <c r="G584" s="60">
        <f t="shared" si="465"/>
        <v>4607.1081987554899</v>
      </c>
      <c r="H584" s="60">
        <v>0</v>
      </c>
      <c r="I584" s="122">
        <f t="shared" si="468"/>
        <v>21.050455486416059</v>
      </c>
      <c r="J584" s="61">
        <f t="shared" si="471"/>
        <v>86.146612209606076</v>
      </c>
      <c r="K584" s="5">
        <f t="shared" si="472"/>
        <v>107.19706769602213</v>
      </c>
      <c r="L584" s="61">
        <f t="shared" si="470"/>
        <v>234.9</v>
      </c>
      <c r="M584" s="90">
        <f t="shared" si="473"/>
        <v>342.09706769602212</v>
      </c>
      <c r="N584" s="5">
        <f t="shared" si="461"/>
        <v>4693.2548109650961</v>
      </c>
      <c r="O584" s="60">
        <f t="shared" si="462"/>
        <v>4351.1577432690738</v>
      </c>
    </row>
    <row r="585" spans="1:15" x14ac:dyDescent="0.25">
      <c r="A585" s="63" t="s">
        <v>47</v>
      </c>
      <c r="B585" s="58" t="str">
        <f t="shared" si="463"/>
        <v>Q3/2023</v>
      </c>
      <c r="C585" s="54">
        <f t="shared" si="466"/>
        <v>45108</v>
      </c>
      <c r="D585" s="54">
        <f t="shared" si="467"/>
        <v>45199</v>
      </c>
      <c r="E585" s="58">
        <f t="shared" si="464"/>
        <v>92</v>
      </c>
      <c r="F585" s="59">
        <f>VLOOKUP(D585,'FERC Interest Rate'!$A:$B,2,TRUE)</f>
        <v>8.0199999999999994E-2</v>
      </c>
      <c r="G585" s="60">
        <f t="shared" si="465"/>
        <v>4351.1577432690738</v>
      </c>
      <c r="H585" s="60">
        <v>0</v>
      </c>
      <c r="I585" s="122">
        <f t="shared" si="468"/>
        <v>21.050455486416059</v>
      </c>
      <c r="J585" s="61">
        <f t="shared" si="471"/>
        <v>87.957759706675432</v>
      </c>
      <c r="K585" s="5">
        <f t="shared" si="472"/>
        <v>109.00821519309149</v>
      </c>
      <c r="L585" s="61">
        <f t="shared" si="470"/>
        <v>234.9</v>
      </c>
      <c r="M585" s="90">
        <f t="shared" si="473"/>
        <v>343.90821519309151</v>
      </c>
      <c r="N585" s="5">
        <f t="shared" si="461"/>
        <v>4439.1155029757492</v>
      </c>
      <c r="O585" s="60">
        <f t="shared" si="462"/>
        <v>4095.2072877826581</v>
      </c>
    </row>
    <row r="586" spans="1:15" x14ac:dyDescent="0.25">
      <c r="A586" s="63" t="s">
        <v>48</v>
      </c>
      <c r="B586" s="58" t="str">
        <f t="shared" si="463"/>
        <v>Q4/2023</v>
      </c>
      <c r="C586" s="54">
        <f t="shared" si="466"/>
        <v>45200</v>
      </c>
      <c r="D586" s="54">
        <f t="shared" si="467"/>
        <v>45291</v>
      </c>
      <c r="E586" s="58">
        <f t="shared" si="464"/>
        <v>92</v>
      </c>
      <c r="F586" s="59">
        <f>VLOOKUP(D586,'FERC Interest Rate'!$A:$B,2,TRUE)</f>
        <v>8.3500000000000005E-2</v>
      </c>
      <c r="G586" s="60">
        <f t="shared" si="465"/>
        <v>4095.2072877826581</v>
      </c>
      <c r="H586" s="60">
        <v>0</v>
      </c>
      <c r="I586" s="122">
        <f t="shared" si="468"/>
        <v>21.050455486416059</v>
      </c>
      <c r="J586" s="61">
        <f t="shared" si="471"/>
        <v>86.190088725332558</v>
      </c>
      <c r="K586" s="5">
        <f t="shared" si="472"/>
        <v>107.24054421174861</v>
      </c>
      <c r="L586" s="61">
        <f t="shared" si="470"/>
        <v>234.9</v>
      </c>
      <c r="M586" s="90">
        <f t="shared" si="473"/>
        <v>342.14054421174865</v>
      </c>
      <c r="N586" s="5">
        <f t="shared" si="461"/>
        <v>4181.3973765079909</v>
      </c>
      <c r="O586" s="60">
        <f t="shared" si="462"/>
        <v>3839.256832296242</v>
      </c>
    </row>
    <row r="587" spans="1:15" x14ac:dyDescent="0.25">
      <c r="A587" s="63" t="s">
        <v>49</v>
      </c>
      <c r="B587" s="58" t="str">
        <f t="shared" si="463"/>
        <v>Q1/2024</v>
      </c>
      <c r="C587" s="54">
        <f t="shared" si="466"/>
        <v>45292</v>
      </c>
      <c r="D587" s="54">
        <f t="shared" si="467"/>
        <v>45382</v>
      </c>
      <c r="E587" s="58">
        <f t="shared" si="464"/>
        <v>91</v>
      </c>
      <c r="F587" s="59">
        <f>VLOOKUP(D587,'FERC Interest Rate'!$A:$B,2,TRUE)</f>
        <v>8.5000000000000006E-2</v>
      </c>
      <c r="G587" s="60">
        <f t="shared" si="465"/>
        <v>3839.256832296242</v>
      </c>
      <c r="H587" s="60">
        <v>0</v>
      </c>
      <c r="I587" s="122">
        <f t="shared" si="468"/>
        <v>21.050455486416059</v>
      </c>
      <c r="J587" s="61">
        <f t="shared" si="471"/>
        <v>81.138392343747086</v>
      </c>
      <c r="K587" s="5">
        <f t="shared" si="472"/>
        <v>102.18884783016314</v>
      </c>
      <c r="L587" s="61">
        <f t="shared" si="470"/>
        <v>234.9</v>
      </c>
      <c r="M587" s="90">
        <f t="shared" si="473"/>
        <v>337.08884783016316</v>
      </c>
      <c r="N587" s="5">
        <f t="shared" si="461"/>
        <v>3920.395224639989</v>
      </c>
      <c r="O587" s="60">
        <f t="shared" si="462"/>
        <v>3583.3063768098259</v>
      </c>
    </row>
    <row r="588" spans="1:15" x14ac:dyDescent="0.25">
      <c r="A588" s="63" t="s">
        <v>50</v>
      </c>
      <c r="B588" s="58" t="str">
        <f t="shared" si="463"/>
        <v>Q2/2024</v>
      </c>
      <c r="C588" s="54">
        <f t="shared" si="466"/>
        <v>45383</v>
      </c>
      <c r="D588" s="54">
        <f t="shared" si="467"/>
        <v>45473</v>
      </c>
      <c r="E588" s="58">
        <f t="shared" si="464"/>
        <v>91</v>
      </c>
      <c r="F588" s="59">
        <f>VLOOKUP(D588,'FERC Interest Rate'!$A:$B,2,TRUE)</f>
        <v>8.5000000000000006E-2</v>
      </c>
      <c r="G588" s="60">
        <f t="shared" si="465"/>
        <v>3583.3063768098259</v>
      </c>
      <c r="H588" s="60">
        <v>0</v>
      </c>
      <c r="I588" s="122">
        <f t="shared" si="468"/>
        <v>21.050455486416059</v>
      </c>
      <c r="J588" s="61">
        <f t="shared" si="471"/>
        <v>75.729166187497285</v>
      </c>
      <c r="K588" s="5">
        <f t="shared" si="472"/>
        <v>96.77962167391334</v>
      </c>
      <c r="L588" s="61">
        <f t="shared" si="470"/>
        <v>234.9</v>
      </c>
      <c r="M588" s="90">
        <f t="shared" si="473"/>
        <v>331.67962167391335</v>
      </c>
      <c r="N588" s="5">
        <f t="shared" si="461"/>
        <v>3659.0355429973233</v>
      </c>
      <c r="O588" s="60">
        <f t="shared" si="462"/>
        <v>3327.3559213234098</v>
      </c>
    </row>
    <row r="589" spans="1:15" x14ac:dyDescent="0.25">
      <c r="A589" s="63" t="s">
        <v>51</v>
      </c>
      <c r="B589" s="58" t="str">
        <f t="shared" si="463"/>
        <v>Q3/2024</v>
      </c>
      <c r="C589" s="54">
        <f t="shared" si="466"/>
        <v>45474</v>
      </c>
      <c r="D589" s="54">
        <f t="shared" si="467"/>
        <v>45565</v>
      </c>
      <c r="E589" s="58">
        <f t="shared" si="464"/>
        <v>92</v>
      </c>
      <c r="F589" s="59">
        <f>VLOOKUP(D589,'FERC Interest Rate'!$A:$B,2,TRUE)</f>
        <v>8.5000000000000006E-2</v>
      </c>
      <c r="G589" s="60">
        <f t="shared" si="465"/>
        <v>3327.3559213234098</v>
      </c>
      <c r="H589" s="60">
        <v>0</v>
      </c>
      <c r="I589" s="122">
        <f t="shared" si="468"/>
        <v>21.050455486416059</v>
      </c>
      <c r="J589" s="61">
        <f t="shared" si="471"/>
        <v>71.092686624997455</v>
      </c>
      <c r="K589" s="5">
        <f t="shared" si="472"/>
        <v>92.143142111413511</v>
      </c>
      <c r="L589" s="61">
        <f t="shared" si="470"/>
        <v>234.9</v>
      </c>
      <c r="M589" s="90">
        <f t="shared" si="473"/>
        <v>327.04314211141354</v>
      </c>
      <c r="N589" s="5">
        <f t="shared" si="461"/>
        <v>3398.4486079484072</v>
      </c>
      <c r="O589" s="60">
        <f t="shared" si="462"/>
        <v>3071.4054658369937</v>
      </c>
    </row>
    <row r="590" spans="1:15" x14ac:dyDescent="0.25">
      <c r="A590" s="63" t="s">
        <v>52</v>
      </c>
      <c r="B590" s="58" t="str">
        <f t="shared" si="463"/>
        <v>Q4/2024</v>
      </c>
      <c r="C590" s="54">
        <f t="shared" si="466"/>
        <v>45566</v>
      </c>
      <c r="D590" s="54">
        <f t="shared" si="467"/>
        <v>45657</v>
      </c>
      <c r="E590" s="58">
        <f t="shared" si="464"/>
        <v>92</v>
      </c>
      <c r="F590" s="59">
        <f>VLOOKUP(D590,'FERC Interest Rate'!$A:$B,2,TRUE)</f>
        <v>8.5000000000000006E-2</v>
      </c>
      <c r="G590" s="60">
        <f t="shared" si="465"/>
        <v>3071.4054658369937</v>
      </c>
      <c r="H590" s="60">
        <v>0</v>
      </c>
      <c r="I590" s="122">
        <f t="shared" si="468"/>
        <v>21.050455486416059</v>
      </c>
      <c r="J590" s="61">
        <f t="shared" si="471"/>
        <v>65.624018423074574</v>
      </c>
      <c r="K590" s="5">
        <f t="shared" si="472"/>
        <v>86.674473909490629</v>
      </c>
      <c r="L590" s="61">
        <f t="shared" si="470"/>
        <v>234.9</v>
      </c>
      <c r="M590" s="90">
        <f t="shared" si="473"/>
        <v>321.57447390949062</v>
      </c>
      <c r="N590" s="5">
        <f t="shared" si="461"/>
        <v>3137.0294842600683</v>
      </c>
      <c r="O590" s="60">
        <f t="shared" si="462"/>
        <v>2815.4550103505776</v>
      </c>
    </row>
    <row r="591" spans="1:15" x14ac:dyDescent="0.25">
      <c r="A591" s="63" t="s">
        <v>53</v>
      </c>
      <c r="B591" s="58" t="str">
        <f t="shared" si="463"/>
        <v>Q1/2025</v>
      </c>
      <c r="C591" s="54">
        <f t="shared" si="466"/>
        <v>45658</v>
      </c>
      <c r="D591" s="54">
        <f t="shared" si="467"/>
        <v>45747</v>
      </c>
      <c r="E591" s="58">
        <f t="shared" si="464"/>
        <v>90</v>
      </c>
      <c r="F591" s="59">
        <f>VLOOKUP(D591,'FERC Interest Rate'!$A:$B,2,TRUE)</f>
        <v>8.0399999999999999E-2</v>
      </c>
      <c r="G591" s="60">
        <f t="shared" si="465"/>
        <v>2815.4550103505776</v>
      </c>
      <c r="H591" s="60">
        <v>0</v>
      </c>
      <c r="I591" s="122">
        <f t="shared" si="468"/>
        <v>21.050455486416059</v>
      </c>
      <c r="J591" s="61">
        <f t="shared" si="471"/>
        <v>55.815431383278842</v>
      </c>
      <c r="K591" s="5">
        <f t="shared" si="472"/>
        <v>76.865886869694904</v>
      </c>
      <c r="L591" s="61">
        <f t="shared" si="470"/>
        <v>234.9</v>
      </c>
      <c r="M591" s="90">
        <f t="shared" si="473"/>
        <v>311.7658868696949</v>
      </c>
      <c r="N591" s="5">
        <f t="shared" si="461"/>
        <v>2871.2704417338564</v>
      </c>
      <c r="O591" s="60">
        <f t="shared" si="462"/>
        <v>2559.5045548641615</v>
      </c>
    </row>
    <row r="592" spans="1:15" x14ac:dyDescent="0.25">
      <c r="A592" s="63" t="s">
        <v>54</v>
      </c>
      <c r="B592" s="58" t="str">
        <f t="shared" si="463"/>
        <v>Q2/2025</v>
      </c>
      <c r="C592" s="54">
        <f t="shared" si="466"/>
        <v>45748</v>
      </c>
      <c r="D592" s="54">
        <f t="shared" si="467"/>
        <v>45838</v>
      </c>
      <c r="E592" s="58">
        <f t="shared" si="464"/>
        <v>91</v>
      </c>
      <c r="F592" s="59">
        <f>VLOOKUP(D592,'FERC Interest Rate'!$A:$B,2,TRUE)</f>
        <v>7.5499999999999998E-2</v>
      </c>
      <c r="G592" s="60">
        <f t="shared" si="465"/>
        <v>2559.5045548641615</v>
      </c>
      <c r="H592" s="60">
        <v>0</v>
      </c>
      <c r="I592" s="122">
        <f t="shared" si="468"/>
        <v>21.050455486416059</v>
      </c>
      <c r="J592" s="61">
        <f t="shared" si="471"/>
        <v>48.178290532038957</v>
      </c>
      <c r="K592" s="5">
        <f t="shared" si="472"/>
        <v>69.228746018455013</v>
      </c>
      <c r="L592" s="61">
        <f t="shared" si="470"/>
        <v>234.9</v>
      </c>
      <c r="M592" s="90">
        <f t="shared" si="473"/>
        <v>304.12874601845499</v>
      </c>
      <c r="N592" s="5">
        <f t="shared" si="461"/>
        <v>2607.6828453962003</v>
      </c>
      <c r="O592" s="60">
        <f t="shared" si="462"/>
        <v>2303.5540993777454</v>
      </c>
    </row>
    <row r="593" spans="1:15" x14ac:dyDescent="0.25">
      <c r="A593" s="63" t="s">
        <v>55</v>
      </c>
      <c r="B593" s="58" t="str">
        <f t="shared" si="463"/>
        <v>Q3/2025</v>
      </c>
      <c r="C593" s="54">
        <f t="shared" si="466"/>
        <v>45839</v>
      </c>
      <c r="D593" s="54">
        <f t="shared" si="467"/>
        <v>45930</v>
      </c>
      <c r="E593" s="58">
        <f t="shared" si="464"/>
        <v>92</v>
      </c>
      <c r="F593" s="59">
        <f>VLOOKUP(D593,'FERC Interest Rate'!$A:$B,2,TRUE)</f>
        <v>7.4999999999999997E-2</v>
      </c>
      <c r="G593" s="60">
        <f t="shared" si="465"/>
        <v>2303.5540993777454</v>
      </c>
      <c r="H593" s="60">
        <v>0</v>
      </c>
      <c r="I593" s="122">
        <f t="shared" si="468"/>
        <v>21.050455486416059</v>
      </c>
      <c r="J593" s="61">
        <f t="shared" si="471"/>
        <v>43.546639138921762</v>
      </c>
      <c r="K593" s="5">
        <f t="shared" si="472"/>
        <v>64.597094625337817</v>
      </c>
      <c r="L593" s="61">
        <f t="shared" si="470"/>
        <v>234.9</v>
      </c>
      <c r="M593" s="90">
        <f t="shared" si="473"/>
        <v>299.49709462533781</v>
      </c>
      <c r="N593" s="5">
        <f t="shared" si="461"/>
        <v>2347.1007385166672</v>
      </c>
      <c r="O593" s="60">
        <f t="shared" si="462"/>
        <v>2047.6036438913293</v>
      </c>
    </row>
    <row r="594" spans="1:15" x14ac:dyDescent="0.25">
      <c r="A594" s="63" t="s">
        <v>56</v>
      </c>
      <c r="B594" s="58" t="str">
        <f t="shared" si="463"/>
        <v>Q4/2025</v>
      </c>
      <c r="C594" s="54">
        <f t="shared" si="466"/>
        <v>45931</v>
      </c>
      <c r="D594" s="54">
        <f t="shared" si="467"/>
        <v>46022</v>
      </c>
      <c r="E594" s="58">
        <f t="shared" si="464"/>
        <v>92</v>
      </c>
      <c r="F594" s="59">
        <f>VLOOKUP(D594,'FERC Interest Rate'!$A:$B,2,TRUE)</f>
        <v>7.4999999999999997E-2</v>
      </c>
      <c r="G594" s="60">
        <f t="shared" si="465"/>
        <v>2047.6036438913293</v>
      </c>
      <c r="H594" s="60">
        <v>0</v>
      </c>
      <c r="I594" s="122">
        <f t="shared" si="468"/>
        <v>21.050455486416059</v>
      </c>
      <c r="J594" s="61">
        <f t="shared" si="471"/>
        <v>38.70812367904157</v>
      </c>
      <c r="K594" s="5">
        <f t="shared" si="472"/>
        <v>59.758579165457633</v>
      </c>
      <c r="L594" s="61">
        <f t="shared" si="470"/>
        <v>234.9</v>
      </c>
      <c r="M594" s="90">
        <f t="shared" si="473"/>
        <v>294.65857916545764</v>
      </c>
      <c r="N594" s="5">
        <f t="shared" si="461"/>
        <v>2086.3117675703706</v>
      </c>
      <c r="O594" s="60">
        <f t="shared" si="462"/>
        <v>1791.6531884049132</v>
      </c>
    </row>
    <row r="595" spans="1:15" ht="13.5" thickBot="1" x14ac:dyDescent="0.35">
      <c r="A595" s="101"/>
      <c r="B595" s="102"/>
      <c r="C595" s="103"/>
      <c r="D595" s="103"/>
      <c r="E595" s="102"/>
      <c r="F595" s="102"/>
      <c r="G595" s="92">
        <f t="shared" ref="G595:O595" si="474">SUM(G573:G594)</f>
        <v>90195.584450783354</v>
      </c>
      <c r="H595" s="92">
        <f t="shared" si="474"/>
        <v>421.00910972832116</v>
      </c>
      <c r="I595" s="92">
        <f t="shared" si="474"/>
        <v>273.65592132340879</v>
      </c>
      <c r="J595" s="92">
        <f t="shared" si="474"/>
        <v>878.36891150856081</v>
      </c>
      <c r="K595" s="92">
        <f t="shared" si="474"/>
        <v>1152.0248328319697</v>
      </c>
      <c r="L595" s="92">
        <f t="shared" si="474"/>
        <v>3053.7000000000007</v>
      </c>
      <c r="M595" s="92">
        <f t="shared" si="474"/>
        <v>4205.7248328319702</v>
      </c>
      <c r="N595" s="92">
        <f t="shared" si="474"/>
        <v>91494.962472020226</v>
      </c>
      <c r="O595" s="92">
        <f t="shared" si="474"/>
        <v>87289.237639188257</v>
      </c>
    </row>
    <row r="596" spans="1:15" ht="13" thickTop="1" x14ac:dyDescent="0.25"/>
    <row r="597" spans="1:15" ht="37" x14ac:dyDescent="0.3">
      <c r="A597" s="62" t="s">
        <v>43</v>
      </c>
      <c r="B597" s="62" t="s">
        <v>3</v>
      </c>
      <c r="C597" s="62" t="s">
        <v>4</v>
      </c>
      <c r="D597" s="62" t="s">
        <v>5</v>
      </c>
      <c r="E597" s="62" t="s">
        <v>6</v>
      </c>
      <c r="F597" s="62" t="s">
        <v>7</v>
      </c>
      <c r="G597" s="62" t="s">
        <v>70</v>
      </c>
      <c r="H597" s="62" t="s">
        <v>71</v>
      </c>
      <c r="I597" s="77" t="s">
        <v>72</v>
      </c>
      <c r="J597" s="78" t="s">
        <v>73</v>
      </c>
      <c r="K597" s="78" t="s">
        <v>74</v>
      </c>
      <c r="L597" s="78" t="s">
        <v>75</v>
      </c>
      <c r="M597" s="79" t="s">
        <v>65</v>
      </c>
      <c r="N597" s="62" t="s">
        <v>76</v>
      </c>
      <c r="O597" s="62" t="s">
        <v>77</v>
      </c>
    </row>
    <row r="598" spans="1:15" ht="13" x14ac:dyDescent="0.3">
      <c r="A598" s="123" t="s">
        <v>37</v>
      </c>
      <c r="B598" s="198" t="s">
        <v>63</v>
      </c>
      <c r="C598" s="54">
        <f>VLOOKUP(B598,A$1:F$33,2,FALSE)</f>
        <v>44036</v>
      </c>
      <c r="D598" s="54">
        <f>DATE(YEAR(C598),IF(MONTH(C598)&lt;=3,3,IF(MONTH(C598)&lt;=6,6,IF(MONTH(C598)&lt;=9,9,12))),IF(OR(MONTH(C598)&lt;=3,MONTH(C598)&gt;=10),31,30))</f>
        <v>44104</v>
      </c>
      <c r="E598" s="58">
        <f>D598-C598+1</f>
        <v>69</v>
      </c>
      <c r="F598" s="59">
        <f>VLOOKUP(D598,'FERC Interest Rate'!$A:$B,2,TRUE)</f>
        <v>3.4299999999999997E-2</v>
      </c>
      <c r="G598" s="60">
        <f>VLOOKUP(B598,$A$1:$F$33,4,FALSE)</f>
        <v>3941</v>
      </c>
      <c r="H598" s="60">
        <f t="shared" ref="H598:H607" si="475">G598*F598*(E598/(DATE(YEAR(D598),12,31)-DATE(YEAR(D598),1,1)+1))</f>
        <v>25.484056557377048</v>
      </c>
      <c r="I598" s="122">
        <v>0</v>
      </c>
      <c r="J598" s="61">
        <v>0</v>
      </c>
      <c r="K598" s="5">
        <f>+SUM(I598:J598)</f>
        <v>0</v>
      </c>
      <c r="L598" s="61">
        <v>0</v>
      </c>
      <c r="M598" s="90">
        <f>+SUM(K598:L598)</f>
        <v>0</v>
      </c>
      <c r="N598" s="5">
        <f t="shared" ref="N598:N619" si="476">+G598+H598+J598</f>
        <v>3966.4840565573772</v>
      </c>
      <c r="O598" s="60">
        <f t="shared" ref="O598:O619" si="477">G598+H598-L598-I598</f>
        <v>3966.4840565573772</v>
      </c>
    </row>
    <row r="599" spans="1:15" x14ac:dyDescent="0.25">
      <c r="A599" s="63" t="s">
        <v>22</v>
      </c>
      <c r="B599" s="58" t="str">
        <f t="shared" ref="B599:B619" si="478">+IF(MONTH(C599)&lt;4,"Q1",IF(MONTH(C599)&lt;7,"Q2",IF(MONTH(C599)&lt;10,"Q3","Q4")))&amp;"/"&amp;YEAR(C599)</f>
        <v>Q4/2020</v>
      </c>
      <c r="C599" s="54">
        <f>D598+1</f>
        <v>44105</v>
      </c>
      <c r="D599" s="54">
        <f>EOMONTH(D598,3)</f>
        <v>44196</v>
      </c>
      <c r="E599" s="58">
        <f t="shared" ref="E599:E619" si="479">D599-C599+1</f>
        <v>92</v>
      </c>
      <c r="F599" s="59">
        <f>VLOOKUP(D599,'FERC Interest Rate'!$A:$B,2,TRUE)</f>
        <v>3.2500000000000001E-2</v>
      </c>
      <c r="G599" s="60">
        <f t="shared" ref="G599:G619" si="480">O598</f>
        <v>3966.4840565573772</v>
      </c>
      <c r="H599" s="60">
        <f t="shared" si="475"/>
        <v>32.403790516684587</v>
      </c>
      <c r="I599" s="122">
        <v>0</v>
      </c>
      <c r="J599" s="61">
        <v>0</v>
      </c>
      <c r="K599" s="5">
        <f>+SUM(I599:J599)</f>
        <v>0</v>
      </c>
      <c r="L599" s="61">
        <v>0</v>
      </c>
      <c r="M599" s="90">
        <f>+SUM(K599:L599)</f>
        <v>0</v>
      </c>
      <c r="N599" s="5">
        <f t="shared" si="476"/>
        <v>3998.8878470740619</v>
      </c>
      <c r="O599" s="60">
        <f t="shared" si="477"/>
        <v>3998.8878470740619</v>
      </c>
    </row>
    <row r="600" spans="1:15" x14ac:dyDescent="0.25">
      <c r="A600" s="63" t="s">
        <v>22</v>
      </c>
      <c r="B600" s="58" t="str">
        <f t="shared" si="478"/>
        <v>Q1/2021</v>
      </c>
      <c r="C600" s="54">
        <f t="shared" ref="C600:C619" si="481">D599+1</f>
        <v>44197</v>
      </c>
      <c r="D600" s="54">
        <f t="shared" ref="D600:D619" si="482">EOMONTH(D599,3)</f>
        <v>44286</v>
      </c>
      <c r="E600" s="58">
        <f t="shared" si="479"/>
        <v>90</v>
      </c>
      <c r="F600" s="59">
        <f>VLOOKUP(D600,'FERC Interest Rate'!$A:$B,2,TRUE)</f>
        <v>3.2500000000000001E-2</v>
      </c>
      <c r="G600" s="60">
        <f t="shared" si="480"/>
        <v>3998.8878470740619</v>
      </c>
      <c r="H600" s="60">
        <f t="shared" si="475"/>
        <v>32.04588206216885</v>
      </c>
      <c r="I600" s="122">
        <v>0</v>
      </c>
      <c r="J600" s="61">
        <v>0</v>
      </c>
      <c r="K600" s="5">
        <f>+SUM(I600:J600)</f>
        <v>0</v>
      </c>
      <c r="L600" s="61">
        <v>0</v>
      </c>
      <c r="M600" s="90">
        <f>+SUM(K600:L600)</f>
        <v>0</v>
      </c>
      <c r="N600" s="5">
        <f t="shared" si="476"/>
        <v>4030.9337291362308</v>
      </c>
      <c r="O600" s="60">
        <f t="shared" si="477"/>
        <v>4030.9337291362308</v>
      </c>
    </row>
    <row r="601" spans="1:15" x14ac:dyDescent="0.25">
      <c r="A601" s="63" t="s">
        <v>22</v>
      </c>
      <c r="B601" s="58" t="str">
        <f>+IF(MONTH(C601)&lt;4,"Q1",IF(MONTH(C601)&lt;7,"Q2",IF(MONTH(C601)&lt;10,"Q3","Q4")))&amp;"/"&amp;YEAR(C601)</f>
        <v>Q2/2021</v>
      </c>
      <c r="C601" s="54">
        <f>D600+1</f>
        <v>44287</v>
      </c>
      <c r="D601" s="54">
        <f>EOMONTH(D600,3)</f>
        <v>44377</v>
      </c>
      <c r="E601" s="58">
        <f>D601-C601+1</f>
        <v>91</v>
      </c>
      <c r="F601" s="59">
        <f>VLOOKUP(D601,'FERC Interest Rate'!$A:$B,2,TRUE)</f>
        <v>3.2500000000000001E-2</v>
      </c>
      <c r="G601" s="60">
        <f>O600</f>
        <v>4030.9337291362308</v>
      </c>
      <c r="H601" s="60">
        <f t="shared" si="475"/>
        <v>32.661606860055905</v>
      </c>
      <c r="I601" s="122">
        <v>0</v>
      </c>
      <c r="J601" s="61">
        <v>0</v>
      </c>
      <c r="K601" s="5">
        <f>+SUM(I601:J601)</f>
        <v>0</v>
      </c>
      <c r="L601" s="61">
        <v>0</v>
      </c>
      <c r="M601" s="90">
        <f>+SUM(K601:L601)</f>
        <v>0</v>
      </c>
      <c r="N601" s="5">
        <f>+G601+H601+J601</f>
        <v>4063.5953359962868</v>
      </c>
      <c r="O601" s="60">
        <f>G601+H601-L601-I601</f>
        <v>4063.5953359962868</v>
      </c>
    </row>
    <row r="602" spans="1:15" x14ac:dyDescent="0.25">
      <c r="A602" s="63" t="s">
        <v>22</v>
      </c>
      <c r="B602" s="58" t="str">
        <f>+IF(MONTH(C602)&lt;4,"Q1",IF(MONTH(C602)&lt;7,"Q2",IF(MONTH(C602)&lt;10,"Q3","Q4")))&amp;"/"&amp;YEAR(C602)</f>
        <v>Q3/2021</v>
      </c>
      <c r="C602" s="54">
        <f>D601+1</f>
        <v>44378</v>
      </c>
      <c r="D602" s="54">
        <f t="shared" si="482"/>
        <v>44469</v>
      </c>
      <c r="E602" s="58">
        <f>D602-C602+1</f>
        <v>92</v>
      </c>
      <c r="F602" s="59">
        <f>VLOOKUP(D602,'FERC Interest Rate'!$A:$B,2,TRUE)</f>
        <v>3.2500000000000001E-2</v>
      </c>
      <c r="G602" s="60">
        <f>O601</f>
        <v>4063.5953359962868</v>
      </c>
      <c r="H602" s="60">
        <f t="shared" si="475"/>
        <v>33.288082341449041</v>
      </c>
      <c r="I602" s="122">
        <v>0</v>
      </c>
      <c r="J602" s="61">
        <v>0</v>
      </c>
      <c r="K602" s="5">
        <f>+SUM(I602:J602)</f>
        <v>0</v>
      </c>
      <c r="L602" s="61">
        <v>0</v>
      </c>
      <c r="M602" s="90">
        <f>+SUM(K602:L602)</f>
        <v>0</v>
      </c>
      <c r="N602" s="5">
        <f>+G602+H602+J602</f>
        <v>4096.8834183377357</v>
      </c>
      <c r="O602" s="60">
        <f>G602+H602-L602-I602</f>
        <v>4096.8834183377357</v>
      </c>
    </row>
    <row r="603" spans="1:15" x14ac:dyDescent="0.25">
      <c r="A603" s="63" t="s">
        <v>22</v>
      </c>
      <c r="B603" s="58" t="str">
        <f t="shared" si="478"/>
        <v>Q4/2021</v>
      </c>
      <c r="C603" s="54">
        <f t="shared" si="481"/>
        <v>44470</v>
      </c>
      <c r="D603" s="54">
        <f t="shared" si="482"/>
        <v>44561</v>
      </c>
      <c r="E603" s="58">
        <f t="shared" si="479"/>
        <v>92</v>
      </c>
      <c r="F603" s="59">
        <f>VLOOKUP(D603,'FERC Interest Rate'!$A:$B,2,TRUE)</f>
        <v>3.2500000000000001E-2</v>
      </c>
      <c r="G603" s="60">
        <f t="shared" si="480"/>
        <v>4096.8834183377357</v>
      </c>
      <c r="H603" s="60">
        <f t="shared" si="475"/>
        <v>33.560771015972136</v>
      </c>
      <c r="I603" s="122">
        <v>0</v>
      </c>
      <c r="J603" s="61">
        <v>0</v>
      </c>
      <c r="K603" s="5">
        <f t="shared" ref="K603:K606" si="483">+SUM(I603:J603)</f>
        <v>0</v>
      </c>
      <c r="L603" s="61">
        <v>0</v>
      </c>
      <c r="M603" s="90">
        <f t="shared" ref="M603:M607" si="484">+SUM(K603:L603)</f>
        <v>0</v>
      </c>
      <c r="N603" s="5">
        <f t="shared" si="476"/>
        <v>4130.4441893537078</v>
      </c>
      <c r="O603" s="60">
        <f t="shared" si="477"/>
        <v>4130.4441893537078</v>
      </c>
    </row>
    <row r="604" spans="1:15" x14ac:dyDescent="0.25">
      <c r="A604" s="63" t="s">
        <v>22</v>
      </c>
      <c r="B604" s="58" t="str">
        <f t="shared" si="478"/>
        <v>Q1/2022</v>
      </c>
      <c r="C604" s="54">
        <f t="shared" si="481"/>
        <v>44562</v>
      </c>
      <c r="D604" s="54">
        <f t="shared" si="482"/>
        <v>44651</v>
      </c>
      <c r="E604" s="58">
        <f t="shared" si="479"/>
        <v>90</v>
      </c>
      <c r="F604" s="59">
        <f>VLOOKUP(D604,'FERC Interest Rate'!$A:$B,2,TRUE)</f>
        <v>3.2500000000000001E-2</v>
      </c>
      <c r="G604" s="60">
        <f t="shared" si="480"/>
        <v>4130.4441893537078</v>
      </c>
      <c r="H604" s="60">
        <f t="shared" si="475"/>
        <v>33.100134942081084</v>
      </c>
      <c r="I604" s="122">
        <v>0</v>
      </c>
      <c r="J604" s="61">
        <v>0</v>
      </c>
      <c r="K604" s="5">
        <f t="shared" si="483"/>
        <v>0</v>
      </c>
      <c r="L604" s="61">
        <v>0</v>
      </c>
      <c r="M604" s="90">
        <f t="shared" si="484"/>
        <v>0</v>
      </c>
      <c r="N604" s="5">
        <f t="shared" si="476"/>
        <v>4163.544324295789</v>
      </c>
      <c r="O604" s="60">
        <f t="shared" si="477"/>
        <v>4163.544324295789</v>
      </c>
    </row>
    <row r="605" spans="1:15" x14ac:dyDescent="0.25">
      <c r="A605" s="63" t="s">
        <v>22</v>
      </c>
      <c r="B605" s="58" t="str">
        <f t="shared" si="478"/>
        <v>Q2/2022</v>
      </c>
      <c r="C605" s="54">
        <f t="shared" si="481"/>
        <v>44652</v>
      </c>
      <c r="D605" s="54">
        <f t="shared" si="482"/>
        <v>44742</v>
      </c>
      <c r="E605" s="58">
        <f t="shared" si="479"/>
        <v>91</v>
      </c>
      <c r="F605" s="59">
        <f>VLOOKUP(D605,'FERC Interest Rate'!$A:$B,2,TRUE)</f>
        <v>3.2500000000000001E-2</v>
      </c>
      <c r="G605" s="60">
        <f t="shared" si="480"/>
        <v>4163.544324295789</v>
      </c>
      <c r="H605" s="60">
        <f t="shared" si="475"/>
        <v>33.736115997547387</v>
      </c>
      <c r="I605" s="122">
        <v>0</v>
      </c>
      <c r="J605" s="61">
        <v>0</v>
      </c>
      <c r="K605" s="5">
        <f t="shared" si="483"/>
        <v>0</v>
      </c>
      <c r="L605" s="61">
        <v>0</v>
      </c>
      <c r="M605" s="90">
        <f t="shared" si="484"/>
        <v>0</v>
      </c>
      <c r="N605" s="5">
        <f t="shared" si="476"/>
        <v>4197.2804402933361</v>
      </c>
      <c r="O605" s="60">
        <f t="shared" si="477"/>
        <v>4197.2804402933361</v>
      </c>
    </row>
    <row r="606" spans="1:15" x14ac:dyDescent="0.25">
      <c r="A606" s="63" t="s">
        <v>22</v>
      </c>
      <c r="B606" s="58" t="str">
        <f t="shared" si="478"/>
        <v>Q3/2022</v>
      </c>
      <c r="C606" s="54">
        <f t="shared" si="481"/>
        <v>44743</v>
      </c>
      <c r="D606" s="54">
        <f t="shared" si="482"/>
        <v>44834</v>
      </c>
      <c r="E606" s="58">
        <f t="shared" si="479"/>
        <v>92</v>
      </c>
      <c r="F606" s="59">
        <f>VLOOKUP(D606,'FERC Interest Rate'!$A:$B,2,TRUE)</f>
        <v>3.5999999999999997E-2</v>
      </c>
      <c r="G606" s="60">
        <f t="shared" si="480"/>
        <v>4197.2804402933361</v>
      </c>
      <c r="H606" s="60">
        <f t="shared" si="475"/>
        <v>38.086007721237067</v>
      </c>
      <c r="I606" s="122">
        <v>0</v>
      </c>
      <c r="J606" s="61">
        <v>0</v>
      </c>
      <c r="K606" s="5">
        <f t="shared" si="483"/>
        <v>0</v>
      </c>
      <c r="L606" s="61">
        <v>0</v>
      </c>
      <c r="M606" s="90">
        <f t="shared" si="484"/>
        <v>0</v>
      </c>
      <c r="N606" s="5">
        <f t="shared" si="476"/>
        <v>4235.3664480145735</v>
      </c>
      <c r="O606" s="60">
        <f t="shared" si="477"/>
        <v>4235.3664480145735</v>
      </c>
    </row>
    <row r="607" spans="1:15" x14ac:dyDescent="0.25">
      <c r="A607" s="63" t="s">
        <v>44</v>
      </c>
      <c r="B607" s="58" t="str">
        <f t="shared" si="478"/>
        <v>Q4/2022</v>
      </c>
      <c r="C607" s="54">
        <f t="shared" si="481"/>
        <v>44835</v>
      </c>
      <c r="D607" s="54">
        <f t="shared" si="482"/>
        <v>44926</v>
      </c>
      <c r="E607" s="58">
        <f t="shared" si="479"/>
        <v>92</v>
      </c>
      <c r="F607" s="59">
        <f>VLOOKUP(D607,'FERC Interest Rate'!$A:$B,2,TRUE)</f>
        <v>4.9099999999999998E-2</v>
      </c>
      <c r="G607" s="60">
        <f t="shared" si="480"/>
        <v>4235.3664480145735</v>
      </c>
      <c r="H607" s="60">
        <f t="shared" si="475"/>
        <v>52.416431010880636</v>
      </c>
      <c r="I607" s="122">
        <f t="shared" ref="I607:I619" si="485">(SUM($H$598:$H$619)/20)</f>
        <v>17.339143951272685</v>
      </c>
      <c r="J607" s="61">
        <f t="shared" ref="J607" si="486">G607*F607*(E607/(DATE(YEAR(D607),12,31)-DATE(YEAR(D607),1,1)+1))</f>
        <v>52.416431010880636</v>
      </c>
      <c r="K607" s="5">
        <f t="shared" ref="K607" si="487">+SUM(I607:J607)</f>
        <v>69.755574962153318</v>
      </c>
      <c r="L607" s="61">
        <f t="shared" ref="L607:L619" si="488">($G$598/20)</f>
        <v>197.05</v>
      </c>
      <c r="M607" s="90">
        <f t="shared" si="484"/>
        <v>266.80557496215334</v>
      </c>
      <c r="N607" s="5">
        <f t="shared" si="476"/>
        <v>4340.1993100363352</v>
      </c>
      <c r="O607" s="60">
        <f t="shared" si="477"/>
        <v>4073.3937350741817</v>
      </c>
    </row>
    <row r="608" spans="1:15" x14ac:dyDescent="0.25">
      <c r="A608" s="63" t="s">
        <v>45</v>
      </c>
      <c r="B608" s="58" t="str">
        <f t="shared" si="478"/>
        <v>Q1/2023</v>
      </c>
      <c r="C608" s="54">
        <f t="shared" si="481"/>
        <v>44927</v>
      </c>
      <c r="D608" s="54">
        <f t="shared" si="482"/>
        <v>45016</v>
      </c>
      <c r="E608" s="58">
        <f t="shared" si="479"/>
        <v>90</v>
      </c>
      <c r="F608" s="59">
        <f>VLOOKUP(D608,'FERC Interest Rate'!$A:$B,2,TRUE)</f>
        <v>6.3100000000000003E-2</v>
      </c>
      <c r="G608" s="60">
        <f t="shared" si="480"/>
        <v>4073.3937350741817</v>
      </c>
      <c r="H608" s="60">
        <v>0</v>
      </c>
      <c r="I608" s="122">
        <f t="shared" si="485"/>
        <v>17.339143951272685</v>
      </c>
      <c r="J608" s="61">
        <f t="shared" ref="J608:J619" si="489">G608*F608*(E608/(DATE(YEAR(D608),12,31)-DATE(YEAR(D608),1,1)+1))</f>
        <v>63.377542524619933</v>
      </c>
      <c r="K608" s="5">
        <f t="shared" ref="K608:K619" si="490">+SUM(I608:J608)</f>
        <v>80.716686475892615</v>
      </c>
      <c r="L608" s="61">
        <f t="shared" si="488"/>
        <v>197.05</v>
      </c>
      <c r="M608" s="90">
        <f t="shared" ref="M608:M619" si="491">+SUM(K608:L608)</f>
        <v>277.76668647589264</v>
      </c>
      <c r="N608" s="5">
        <f t="shared" si="476"/>
        <v>4136.771277598802</v>
      </c>
      <c r="O608" s="60">
        <f t="shared" si="477"/>
        <v>3859.004591122909</v>
      </c>
    </row>
    <row r="609" spans="1:15" x14ac:dyDescent="0.25">
      <c r="A609" s="63" t="s">
        <v>46</v>
      </c>
      <c r="B609" s="58" t="str">
        <f t="shared" si="478"/>
        <v>Q2/2023</v>
      </c>
      <c r="C609" s="54">
        <f t="shared" si="481"/>
        <v>45017</v>
      </c>
      <c r="D609" s="54">
        <f t="shared" si="482"/>
        <v>45107</v>
      </c>
      <c r="E609" s="58">
        <f t="shared" si="479"/>
        <v>91</v>
      </c>
      <c r="F609" s="59">
        <f>VLOOKUP(D609,'FERC Interest Rate'!$A:$B,2,TRUE)</f>
        <v>7.4999999999999997E-2</v>
      </c>
      <c r="G609" s="60">
        <f t="shared" si="480"/>
        <v>3859.004591122909</v>
      </c>
      <c r="H609" s="60">
        <v>0</v>
      </c>
      <c r="I609" s="122">
        <f t="shared" si="485"/>
        <v>17.339143951272685</v>
      </c>
      <c r="J609" s="61">
        <f t="shared" si="489"/>
        <v>72.158099546339315</v>
      </c>
      <c r="K609" s="5">
        <f t="shared" si="490"/>
        <v>89.497243497612004</v>
      </c>
      <c r="L609" s="61">
        <f t="shared" si="488"/>
        <v>197.05</v>
      </c>
      <c r="M609" s="90">
        <f t="shared" si="491"/>
        <v>286.54724349761204</v>
      </c>
      <c r="N609" s="5">
        <f t="shared" si="476"/>
        <v>3931.1626906692481</v>
      </c>
      <c r="O609" s="60">
        <f t="shared" si="477"/>
        <v>3644.6154471716363</v>
      </c>
    </row>
    <row r="610" spans="1:15" x14ac:dyDescent="0.25">
      <c r="A610" s="63" t="s">
        <v>47</v>
      </c>
      <c r="B610" s="58" t="str">
        <f t="shared" si="478"/>
        <v>Q3/2023</v>
      </c>
      <c r="C610" s="54">
        <f t="shared" si="481"/>
        <v>45108</v>
      </c>
      <c r="D610" s="54">
        <f t="shared" si="482"/>
        <v>45199</v>
      </c>
      <c r="E610" s="58">
        <f t="shared" si="479"/>
        <v>92</v>
      </c>
      <c r="F610" s="59">
        <f>VLOOKUP(D610,'FERC Interest Rate'!$A:$B,2,TRUE)</f>
        <v>8.0199999999999994E-2</v>
      </c>
      <c r="G610" s="60">
        <f t="shared" si="480"/>
        <v>3644.6154471716363</v>
      </c>
      <c r="H610" s="60">
        <v>0</v>
      </c>
      <c r="I610" s="122">
        <f t="shared" si="485"/>
        <v>17.339143951272685</v>
      </c>
      <c r="J610" s="61">
        <f t="shared" si="489"/>
        <v>73.675152370989593</v>
      </c>
      <c r="K610" s="5">
        <f t="shared" si="490"/>
        <v>91.014296322262283</v>
      </c>
      <c r="L610" s="61">
        <f t="shared" si="488"/>
        <v>197.05</v>
      </c>
      <c r="M610" s="90">
        <f t="shared" si="491"/>
        <v>288.06429632226229</v>
      </c>
      <c r="N610" s="5">
        <f t="shared" si="476"/>
        <v>3718.2905995426258</v>
      </c>
      <c r="O610" s="60">
        <f t="shared" si="477"/>
        <v>3430.2263032203637</v>
      </c>
    </row>
    <row r="611" spans="1:15" x14ac:dyDescent="0.25">
      <c r="A611" s="63" t="s">
        <v>48</v>
      </c>
      <c r="B611" s="58" t="str">
        <f t="shared" si="478"/>
        <v>Q4/2023</v>
      </c>
      <c r="C611" s="54">
        <f t="shared" si="481"/>
        <v>45200</v>
      </c>
      <c r="D611" s="54">
        <f t="shared" si="482"/>
        <v>45291</v>
      </c>
      <c r="E611" s="58">
        <f t="shared" si="479"/>
        <v>92</v>
      </c>
      <c r="F611" s="59">
        <f>VLOOKUP(D611,'FERC Interest Rate'!$A:$B,2,TRUE)</f>
        <v>8.3500000000000005E-2</v>
      </c>
      <c r="G611" s="60">
        <f t="shared" si="480"/>
        <v>3430.2263032203637</v>
      </c>
      <c r="H611" s="60">
        <v>0</v>
      </c>
      <c r="I611" s="122">
        <f t="shared" si="485"/>
        <v>17.339143951272685</v>
      </c>
      <c r="J611" s="61">
        <f t="shared" si="489"/>
        <v>72.194516332435171</v>
      </c>
      <c r="K611" s="5">
        <f t="shared" si="490"/>
        <v>89.53366028370786</v>
      </c>
      <c r="L611" s="61">
        <f t="shared" si="488"/>
        <v>197.05</v>
      </c>
      <c r="M611" s="90">
        <f t="shared" si="491"/>
        <v>286.5836602837079</v>
      </c>
      <c r="N611" s="5">
        <f t="shared" si="476"/>
        <v>3502.420819552799</v>
      </c>
      <c r="O611" s="60">
        <f t="shared" si="477"/>
        <v>3215.837159269091</v>
      </c>
    </row>
    <row r="612" spans="1:15" x14ac:dyDescent="0.25">
      <c r="A612" s="63" t="s">
        <v>49</v>
      </c>
      <c r="B612" s="58" t="str">
        <f t="shared" si="478"/>
        <v>Q1/2024</v>
      </c>
      <c r="C612" s="54">
        <f t="shared" si="481"/>
        <v>45292</v>
      </c>
      <c r="D612" s="54">
        <f t="shared" si="482"/>
        <v>45382</v>
      </c>
      <c r="E612" s="58">
        <f t="shared" si="479"/>
        <v>91</v>
      </c>
      <c r="F612" s="59">
        <f>VLOOKUP(D612,'FERC Interest Rate'!$A:$B,2,TRUE)</f>
        <v>8.5000000000000006E-2</v>
      </c>
      <c r="G612" s="60">
        <f t="shared" si="480"/>
        <v>3215.837159269091</v>
      </c>
      <c r="H612" s="60">
        <v>0</v>
      </c>
      <c r="I612" s="122">
        <f t="shared" si="485"/>
        <v>17.339143951272685</v>
      </c>
      <c r="J612" s="61">
        <f t="shared" si="489"/>
        <v>67.963115920618648</v>
      </c>
      <c r="K612" s="5">
        <f t="shared" si="490"/>
        <v>85.302259871891337</v>
      </c>
      <c r="L612" s="61">
        <f t="shared" si="488"/>
        <v>197.05</v>
      </c>
      <c r="M612" s="90">
        <f t="shared" si="491"/>
        <v>282.35225987189136</v>
      </c>
      <c r="N612" s="5">
        <f t="shared" si="476"/>
        <v>3283.8002751897097</v>
      </c>
      <c r="O612" s="60">
        <f t="shared" si="477"/>
        <v>3001.4480153178183</v>
      </c>
    </row>
    <row r="613" spans="1:15" x14ac:dyDescent="0.25">
      <c r="A613" s="63" t="s">
        <v>50</v>
      </c>
      <c r="B613" s="58" t="str">
        <f t="shared" si="478"/>
        <v>Q2/2024</v>
      </c>
      <c r="C613" s="54">
        <f t="shared" si="481"/>
        <v>45383</v>
      </c>
      <c r="D613" s="54">
        <f t="shared" si="482"/>
        <v>45473</v>
      </c>
      <c r="E613" s="58">
        <f t="shared" si="479"/>
        <v>91</v>
      </c>
      <c r="F613" s="59">
        <f>VLOOKUP(D613,'FERC Interest Rate'!$A:$B,2,TRUE)</f>
        <v>8.5000000000000006E-2</v>
      </c>
      <c r="G613" s="60">
        <f t="shared" si="480"/>
        <v>3001.4480153178183</v>
      </c>
      <c r="H613" s="60">
        <v>0</v>
      </c>
      <c r="I613" s="122">
        <f t="shared" si="485"/>
        <v>17.339143951272685</v>
      </c>
      <c r="J613" s="61">
        <f t="shared" si="489"/>
        <v>63.432241525910726</v>
      </c>
      <c r="K613" s="5">
        <f t="shared" si="490"/>
        <v>80.771385477183415</v>
      </c>
      <c r="L613" s="61">
        <f t="shared" si="488"/>
        <v>197.05</v>
      </c>
      <c r="M613" s="90">
        <f t="shared" si="491"/>
        <v>277.82138547718341</v>
      </c>
      <c r="N613" s="5">
        <f t="shared" si="476"/>
        <v>3064.8802568437291</v>
      </c>
      <c r="O613" s="60">
        <f t="shared" si="477"/>
        <v>2787.0588713665456</v>
      </c>
    </row>
    <row r="614" spans="1:15" x14ac:dyDescent="0.25">
      <c r="A614" s="63" t="s">
        <v>51</v>
      </c>
      <c r="B614" s="58" t="str">
        <f t="shared" si="478"/>
        <v>Q3/2024</v>
      </c>
      <c r="C614" s="54">
        <f t="shared" si="481"/>
        <v>45474</v>
      </c>
      <c r="D614" s="54">
        <f t="shared" si="482"/>
        <v>45565</v>
      </c>
      <c r="E614" s="58">
        <f t="shared" si="479"/>
        <v>92</v>
      </c>
      <c r="F614" s="59">
        <f>VLOOKUP(D614,'FERC Interest Rate'!$A:$B,2,TRUE)</f>
        <v>8.5000000000000006E-2</v>
      </c>
      <c r="G614" s="60">
        <f t="shared" si="480"/>
        <v>2787.0588713665456</v>
      </c>
      <c r="H614" s="60">
        <v>0</v>
      </c>
      <c r="I614" s="122">
        <f t="shared" si="485"/>
        <v>17.339143951272685</v>
      </c>
      <c r="J614" s="61">
        <f t="shared" si="489"/>
        <v>59.548634901875374</v>
      </c>
      <c r="K614" s="5">
        <f t="shared" si="490"/>
        <v>76.887778853148063</v>
      </c>
      <c r="L614" s="61">
        <f t="shared" si="488"/>
        <v>197.05</v>
      </c>
      <c r="M614" s="90">
        <f t="shared" si="491"/>
        <v>273.93777885314807</v>
      </c>
      <c r="N614" s="5">
        <f t="shared" si="476"/>
        <v>2846.6075062684208</v>
      </c>
      <c r="O614" s="60">
        <f t="shared" si="477"/>
        <v>2572.669727415273</v>
      </c>
    </row>
    <row r="615" spans="1:15" x14ac:dyDescent="0.25">
      <c r="A615" s="63" t="s">
        <v>52</v>
      </c>
      <c r="B615" s="58" t="str">
        <f t="shared" si="478"/>
        <v>Q4/2024</v>
      </c>
      <c r="C615" s="54">
        <f t="shared" si="481"/>
        <v>45566</v>
      </c>
      <c r="D615" s="54">
        <f t="shared" si="482"/>
        <v>45657</v>
      </c>
      <c r="E615" s="58">
        <f t="shared" si="479"/>
        <v>92</v>
      </c>
      <c r="F615" s="59">
        <f>VLOOKUP(D615,'FERC Interest Rate'!$A:$B,2,TRUE)</f>
        <v>8.5000000000000006E-2</v>
      </c>
      <c r="G615" s="60">
        <f t="shared" si="480"/>
        <v>2572.669727415273</v>
      </c>
      <c r="H615" s="60">
        <v>0</v>
      </c>
      <c r="I615" s="122">
        <f t="shared" si="485"/>
        <v>17.339143951272685</v>
      </c>
      <c r="J615" s="61">
        <f t="shared" si="489"/>
        <v>54.967970678654197</v>
      </c>
      <c r="K615" s="5">
        <f t="shared" si="490"/>
        <v>72.307114629926886</v>
      </c>
      <c r="L615" s="61">
        <f t="shared" si="488"/>
        <v>197.05</v>
      </c>
      <c r="M615" s="90">
        <f t="shared" si="491"/>
        <v>269.35711462992691</v>
      </c>
      <c r="N615" s="5">
        <f t="shared" si="476"/>
        <v>2627.6376980939272</v>
      </c>
      <c r="O615" s="60">
        <f t="shared" si="477"/>
        <v>2358.2805834640003</v>
      </c>
    </row>
    <row r="616" spans="1:15" x14ac:dyDescent="0.25">
      <c r="A616" s="63" t="s">
        <v>53</v>
      </c>
      <c r="B616" s="58" t="str">
        <f t="shared" si="478"/>
        <v>Q1/2025</v>
      </c>
      <c r="C616" s="54">
        <f t="shared" si="481"/>
        <v>45658</v>
      </c>
      <c r="D616" s="54">
        <f t="shared" si="482"/>
        <v>45747</v>
      </c>
      <c r="E616" s="58">
        <f t="shared" si="479"/>
        <v>90</v>
      </c>
      <c r="F616" s="59">
        <f>VLOOKUP(D616,'FERC Interest Rate'!$A:$B,2,TRUE)</f>
        <v>8.0399999999999999E-2</v>
      </c>
      <c r="G616" s="60">
        <f t="shared" si="480"/>
        <v>2358.2805834640003</v>
      </c>
      <c r="H616" s="60">
        <v>0</v>
      </c>
      <c r="I616" s="122">
        <f t="shared" si="485"/>
        <v>17.339143951272685</v>
      </c>
      <c r="J616" s="61">
        <f t="shared" si="489"/>
        <v>46.752104936837</v>
      </c>
      <c r="K616" s="5">
        <f t="shared" si="490"/>
        <v>64.091248888109689</v>
      </c>
      <c r="L616" s="61">
        <f t="shared" si="488"/>
        <v>197.05</v>
      </c>
      <c r="M616" s="90">
        <f t="shared" si="491"/>
        <v>261.14124888810971</v>
      </c>
      <c r="N616" s="5">
        <f t="shared" si="476"/>
        <v>2405.0326884008373</v>
      </c>
      <c r="O616" s="60">
        <f t="shared" si="477"/>
        <v>2143.8914395127276</v>
      </c>
    </row>
    <row r="617" spans="1:15" x14ac:dyDescent="0.25">
      <c r="A617" s="63" t="s">
        <v>54</v>
      </c>
      <c r="B617" s="58" t="str">
        <f t="shared" si="478"/>
        <v>Q2/2025</v>
      </c>
      <c r="C617" s="54">
        <f t="shared" si="481"/>
        <v>45748</v>
      </c>
      <c r="D617" s="54">
        <f t="shared" si="482"/>
        <v>45838</v>
      </c>
      <c r="E617" s="58">
        <f t="shared" si="479"/>
        <v>91</v>
      </c>
      <c r="F617" s="59">
        <f>VLOOKUP(D617,'FERC Interest Rate'!$A:$B,2,TRUE)</f>
        <v>7.5499999999999998E-2</v>
      </c>
      <c r="G617" s="60">
        <f t="shared" si="480"/>
        <v>2143.8914395127276</v>
      </c>
      <c r="H617" s="60">
        <v>0</v>
      </c>
      <c r="I617" s="122">
        <f t="shared" si="485"/>
        <v>17.339143951272685</v>
      </c>
      <c r="J617" s="61">
        <f t="shared" si="489"/>
        <v>40.355085301841633</v>
      </c>
      <c r="K617" s="5">
        <f t="shared" si="490"/>
        <v>57.694229253114315</v>
      </c>
      <c r="L617" s="61">
        <f t="shared" si="488"/>
        <v>197.05</v>
      </c>
      <c r="M617" s="90">
        <f t="shared" si="491"/>
        <v>254.74422925311433</v>
      </c>
      <c r="N617" s="5">
        <f t="shared" si="476"/>
        <v>2184.2465248145691</v>
      </c>
      <c r="O617" s="60">
        <f t="shared" si="477"/>
        <v>1929.502295561455</v>
      </c>
    </row>
    <row r="618" spans="1:15" x14ac:dyDescent="0.25">
      <c r="A618" s="63" t="s">
        <v>55</v>
      </c>
      <c r="B618" s="58" t="str">
        <f t="shared" si="478"/>
        <v>Q3/2025</v>
      </c>
      <c r="C618" s="54">
        <f t="shared" si="481"/>
        <v>45839</v>
      </c>
      <c r="D618" s="54">
        <f t="shared" si="482"/>
        <v>45930</v>
      </c>
      <c r="E618" s="58">
        <f t="shared" si="479"/>
        <v>92</v>
      </c>
      <c r="F618" s="59">
        <f>VLOOKUP(D618,'FERC Interest Rate'!$A:$B,2,TRUE)</f>
        <v>7.4999999999999997E-2</v>
      </c>
      <c r="G618" s="60">
        <f t="shared" si="480"/>
        <v>1929.502295561455</v>
      </c>
      <c r="H618" s="60">
        <v>0</v>
      </c>
      <c r="I618" s="122">
        <f t="shared" si="485"/>
        <v>17.339143951272685</v>
      </c>
      <c r="J618" s="61">
        <f t="shared" si="489"/>
        <v>36.475522847600104</v>
      </c>
      <c r="K618" s="5">
        <f t="shared" si="490"/>
        <v>53.814666798872793</v>
      </c>
      <c r="L618" s="61">
        <f t="shared" si="488"/>
        <v>197.05</v>
      </c>
      <c r="M618" s="90">
        <f t="shared" si="491"/>
        <v>250.8646667988728</v>
      </c>
      <c r="N618" s="5">
        <f t="shared" si="476"/>
        <v>1965.9778184090551</v>
      </c>
      <c r="O618" s="60">
        <f t="shared" si="477"/>
        <v>1715.1131516101823</v>
      </c>
    </row>
    <row r="619" spans="1:15" x14ac:dyDescent="0.25">
      <c r="A619" s="63" t="s">
        <v>56</v>
      </c>
      <c r="B619" s="58" t="str">
        <f t="shared" si="478"/>
        <v>Q4/2025</v>
      </c>
      <c r="C619" s="54">
        <f t="shared" si="481"/>
        <v>45931</v>
      </c>
      <c r="D619" s="54">
        <f t="shared" si="482"/>
        <v>46022</v>
      </c>
      <c r="E619" s="58">
        <f t="shared" si="479"/>
        <v>92</v>
      </c>
      <c r="F619" s="59">
        <f>VLOOKUP(D619,'FERC Interest Rate'!$A:$B,2,TRUE)</f>
        <v>7.4999999999999997E-2</v>
      </c>
      <c r="G619" s="60">
        <f t="shared" si="480"/>
        <v>1715.1131516101823</v>
      </c>
      <c r="H619" s="60">
        <v>0</v>
      </c>
      <c r="I619" s="122">
        <f t="shared" si="485"/>
        <v>17.339143951272685</v>
      </c>
      <c r="J619" s="61">
        <f t="shared" si="489"/>
        <v>32.422686975644545</v>
      </c>
      <c r="K619" s="5">
        <f t="shared" si="490"/>
        <v>49.761830926917227</v>
      </c>
      <c r="L619" s="61">
        <f t="shared" si="488"/>
        <v>197.05</v>
      </c>
      <c r="M619" s="90">
        <f t="shared" si="491"/>
        <v>246.81183092691725</v>
      </c>
      <c r="N619" s="5">
        <f t="shared" si="476"/>
        <v>1747.5358385858269</v>
      </c>
      <c r="O619" s="60">
        <f t="shared" si="477"/>
        <v>1500.7240076589096</v>
      </c>
    </row>
    <row r="620" spans="1:15" ht="13.5" thickBot="1" x14ac:dyDescent="0.35">
      <c r="A620" s="101"/>
      <c r="B620" s="102"/>
      <c r="C620" s="103"/>
      <c r="D620" s="103"/>
      <c r="E620" s="102"/>
      <c r="F620" s="102"/>
      <c r="G620" s="92">
        <f t="shared" ref="G620:O620" si="492">SUM(G598:G619)</f>
        <v>75555.461109165277</v>
      </c>
      <c r="H620" s="92">
        <f t="shared" si="492"/>
        <v>346.78287902545372</v>
      </c>
      <c r="I620" s="92">
        <f t="shared" si="492"/>
        <v>225.40887136654493</v>
      </c>
      <c r="J620" s="92">
        <f t="shared" si="492"/>
        <v>735.73910487424689</v>
      </c>
      <c r="K620" s="92">
        <f t="shared" si="492"/>
        <v>961.14797624079199</v>
      </c>
      <c r="L620" s="92">
        <f t="shared" si="492"/>
        <v>2561.65</v>
      </c>
      <c r="M620" s="92">
        <f t="shared" si="492"/>
        <v>3522.7979762407922</v>
      </c>
      <c r="N620" s="92">
        <f t="shared" si="492"/>
        <v>76637.983093064991</v>
      </c>
      <c r="O620" s="92">
        <f t="shared" si="492"/>
        <v>73115.185116824185</v>
      </c>
    </row>
    <row r="621" spans="1:15" ht="13" thickTop="1" x14ac:dyDescent="0.25"/>
    <row r="622" spans="1:15" ht="37" x14ac:dyDescent="0.3">
      <c r="A622" s="62" t="s">
        <v>43</v>
      </c>
      <c r="B622" s="62" t="s">
        <v>3</v>
      </c>
      <c r="C622" s="62" t="s">
        <v>4</v>
      </c>
      <c r="D622" s="62" t="s">
        <v>5</v>
      </c>
      <c r="E622" s="62" t="s">
        <v>6</v>
      </c>
      <c r="F622" s="62" t="s">
        <v>7</v>
      </c>
      <c r="G622" s="62" t="s">
        <v>70</v>
      </c>
      <c r="H622" s="62" t="s">
        <v>71</v>
      </c>
      <c r="I622" s="77" t="s">
        <v>72</v>
      </c>
      <c r="J622" s="78" t="s">
        <v>73</v>
      </c>
      <c r="K622" s="78" t="s">
        <v>74</v>
      </c>
      <c r="L622" s="78" t="s">
        <v>75</v>
      </c>
      <c r="M622" s="79" t="s">
        <v>65</v>
      </c>
      <c r="N622" s="62" t="s">
        <v>76</v>
      </c>
      <c r="O622" s="62" t="s">
        <v>77</v>
      </c>
    </row>
    <row r="623" spans="1:15" ht="13" x14ac:dyDescent="0.3">
      <c r="A623" s="123" t="s">
        <v>37</v>
      </c>
      <c r="B623" s="198" t="s">
        <v>66</v>
      </c>
      <c r="C623" s="54">
        <f>VLOOKUP(B623,A$1:F$33,2,FALSE)</f>
        <v>44074</v>
      </c>
      <c r="D623" s="54">
        <f>DATE(YEAR(C623),IF(MONTH(C623)&lt;=3,3,IF(MONTH(C623)&lt;=6,6,IF(MONTH(C623)&lt;=9,9,12))),IF(OR(MONTH(C623)&lt;=3,MONTH(C623)&gt;=10),31,30))</f>
        <v>44104</v>
      </c>
      <c r="E623" s="58">
        <f>D623-C623+1</f>
        <v>31</v>
      </c>
      <c r="F623" s="59">
        <f>VLOOKUP(D623,'FERC Interest Rate'!$A:$B,2,TRUE)</f>
        <v>3.4299999999999997E-2</v>
      </c>
      <c r="G623" s="60">
        <f>VLOOKUP(B623,$A$1:$F$33,4,FALSE)</f>
        <v>3245</v>
      </c>
      <c r="H623" s="60">
        <f t="shared" ref="H623:H632" si="493">G623*F623*(E623/(DATE(YEAR(D623),12,31)-DATE(YEAR(D623),1,1)+1))</f>
        <v>9.4273456284152992</v>
      </c>
      <c r="I623" s="122">
        <v>0</v>
      </c>
      <c r="J623" s="61">
        <v>0</v>
      </c>
      <c r="K623" s="5">
        <f>+SUM(I623:J623)</f>
        <v>0</v>
      </c>
      <c r="L623" s="61">
        <v>0</v>
      </c>
      <c r="M623" s="90">
        <f>+SUM(K623:L623)</f>
        <v>0</v>
      </c>
      <c r="N623" s="5">
        <f t="shared" ref="N623:N644" si="494">+G623+H623+J623</f>
        <v>3254.4273456284154</v>
      </c>
      <c r="O623" s="60">
        <f t="shared" ref="O623:O644" si="495">G623+H623-L623-I623</f>
        <v>3254.4273456284154</v>
      </c>
    </row>
    <row r="624" spans="1:15" x14ac:dyDescent="0.25">
      <c r="A624" s="63" t="s">
        <v>22</v>
      </c>
      <c r="B624" s="58" t="str">
        <f t="shared" ref="B624:B644" si="496">+IF(MONTH(C624)&lt;4,"Q1",IF(MONTH(C624)&lt;7,"Q2",IF(MONTH(C624)&lt;10,"Q3","Q4")))&amp;"/"&amp;YEAR(C624)</f>
        <v>Q4/2020</v>
      </c>
      <c r="C624" s="54">
        <f>D623+1</f>
        <v>44105</v>
      </c>
      <c r="D624" s="54">
        <f>EOMONTH(D623,3)</f>
        <v>44196</v>
      </c>
      <c r="E624" s="58">
        <f t="shared" ref="E624:E644" si="497">D624-C624+1</f>
        <v>92</v>
      </c>
      <c r="F624" s="59">
        <f>VLOOKUP(D624,'FERC Interest Rate'!$A:$B,2,TRUE)</f>
        <v>3.2500000000000001E-2</v>
      </c>
      <c r="G624" s="60">
        <f t="shared" ref="G624:G644" si="498">O623</f>
        <v>3254.4273456284154</v>
      </c>
      <c r="H624" s="60">
        <f t="shared" si="493"/>
        <v>26.58671520062558</v>
      </c>
      <c r="I624" s="122">
        <v>0</v>
      </c>
      <c r="J624" s="61">
        <v>0</v>
      </c>
      <c r="K624" s="5">
        <f>+SUM(I624:J624)</f>
        <v>0</v>
      </c>
      <c r="L624" s="61">
        <v>0</v>
      </c>
      <c r="M624" s="90">
        <f>+SUM(K624:L624)</f>
        <v>0</v>
      </c>
      <c r="N624" s="5">
        <f t="shared" si="494"/>
        <v>3281.0140608290412</v>
      </c>
      <c r="O624" s="60">
        <f t="shared" si="495"/>
        <v>3281.0140608290412</v>
      </c>
    </row>
    <row r="625" spans="1:15" x14ac:dyDescent="0.25">
      <c r="A625" s="63" t="s">
        <v>22</v>
      </c>
      <c r="B625" s="58" t="str">
        <f t="shared" si="496"/>
        <v>Q1/2021</v>
      </c>
      <c r="C625" s="54">
        <f t="shared" ref="C625:C644" si="499">D624+1</f>
        <v>44197</v>
      </c>
      <c r="D625" s="54">
        <f t="shared" ref="D625:D644" si="500">EOMONTH(D624,3)</f>
        <v>44286</v>
      </c>
      <c r="E625" s="58">
        <f t="shared" si="497"/>
        <v>90</v>
      </c>
      <c r="F625" s="59">
        <f>VLOOKUP(D625,'FERC Interest Rate'!$A:$B,2,TRUE)</f>
        <v>3.2500000000000001E-2</v>
      </c>
      <c r="G625" s="60">
        <f t="shared" si="498"/>
        <v>3281.0140608290412</v>
      </c>
      <c r="H625" s="60">
        <f t="shared" si="493"/>
        <v>26.293057884725879</v>
      </c>
      <c r="I625" s="122">
        <v>0</v>
      </c>
      <c r="J625" s="61">
        <v>0</v>
      </c>
      <c r="K625" s="5">
        <f>+SUM(I625:J625)</f>
        <v>0</v>
      </c>
      <c r="L625" s="61">
        <v>0</v>
      </c>
      <c r="M625" s="90">
        <f>+SUM(K625:L625)</f>
        <v>0</v>
      </c>
      <c r="N625" s="5">
        <f t="shared" si="494"/>
        <v>3307.3071187137671</v>
      </c>
      <c r="O625" s="60">
        <f t="shared" si="495"/>
        <v>3307.3071187137671</v>
      </c>
    </row>
    <row r="626" spans="1:15" x14ac:dyDescent="0.25">
      <c r="A626" s="63" t="s">
        <v>22</v>
      </c>
      <c r="B626" s="58" t="str">
        <f>+IF(MONTH(C626)&lt;4,"Q1",IF(MONTH(C626)&lt;7,"Q2",IF(MONTH(C626)&lt;10,"Q3","Q4")))&amp;"/"&amp;YEAR(C626)</f>
        <v>Q2/2021</v>
      </c>
      <c r="C626" s="54">
        <f>D625+1</f>
        <v>44287</v>
      </c>
      <c r="D626" s="54">
        <f>EOMONTH(D625,3)</f>
        <v>44377</v>
      </c>
      <c r="E626" s="58">
        <f>D626-C626+1</f>
        <v>91</v>
      </c>
      <c r="F626" s="59">
        <f>VLOOKUP(D626,'FERC Interest Rate'!$A:$B,2,TRUE)</f>
        <v>3.2500000000000001E-2</v>
      </c>
      <c r="G626" s="60">
        <f>O625</f>
        <v>3307.3071187137671</v>
      </c>
      <c r="H626" s="60">
        <f t="shared" si="493"/>
        <v>26.79824877697525</v>
      </c>
      <c r="I626" s="122">
        <v>0</v>
      </c>
      <c r="J626" s="61">
        <v>0</v>
      </c>
      <c r="K626" s="5">
        <f>+SUM(I626:J626)</f>
        <v>0</v>
      </c>
      <c r="L626" s="61">
        <v>0</v>
      </c>
      <c r="M626" s="90">
        <f>+SUM(K626:L626)</f>
        <v>0</v>
      </c>
      <c r="N626" s="5">
        <f>+G626+H626+J626</f>
        <v>3334.1053674907425</v>
      </c>
      <c r="O626" s="60">
        <f>G626+H626-L626-I626</f>
        <v>3334.1053674907425</v>
      </c>
    </row>
    <row r="627" spans="1:15" x14ac:dyDescent="0.25">
      <c r="A627" s="63" t="s">
        <v>22</v>
      </c>
      <c r="B627" s="58" t="str">
        <f>+IF(MONTH(C627)&lt;4,"Q1",IF(MONTH(C627)&lt;7,"Q2",IF(MONTH(C627)&lt;10,"Q3","Q4")))&amp;"/"&amp;YEAR(C627)</f>
        <v>Q3/2021</v>
      </c>
      <c r="C627" s="54">
        <f>D626+1</f>
        <v>44378</v>
      </c>
      <c r="D627" s="54">
        <f t="shared" si="500"/>
        <v>44469</v>
      </c>
      <c r="E627" s="58">
        <f>D627-C627+1</f>
        <v>92</v>
      </c>
      <c r="F627" s="59">
        <f>VLOOKUP(D627,'FERC Interest Rate'!$A:$B,2,TRUE)</f>
        <v>3.2500000000000001E-2</v>
      </c>
      <c r="G627" s="60">
        <f>O626</f>
        <v>3334.1053674907425</v>
      </c>
      <c r="H627" s="60">
        <f t="shared" si="493"/>
        <v>27.312260407663896</v>
      </c>
      <c r="I627" s="122">
        <v>0</v>
      </c>
      <c r="J627" s="61">
        <v>0</v>
      </c>
      <c r="K627" s="5">
        <f>+SUM(I627:J627)</f>
        <v>0</v>
      </c>
      <c r="L627" s="61">
        <v>0</v>
      </c>
      <c r="M627" s="90">
        <f>+SUM(K627:L627)</f>
        <v>0</v>
      </c>
      <c r="N627" s="5">
        <f>+G627+H627+J627</f>
        <v>3361.4176278984064</v>
      </c>
      <c r="O627" s="60">
        <f>G627+H627-L627-I627</f>
        <v>3361.4176278984064</v>
      </c>
    </row>
    <row r="628" spans="1:15" x14ac:dyDescent="0.25">
      <c r="A628" s="63" t="s">
        <v>22</v>
      </c>
      <c r="B628" s="58" t="str">
        <f t="shared" si="496"/>
        <v>Q4/2021</v>
      </c>
      <c r="C628" s="54">
        <f t="shared" si="499"/>
        <v>44470</v>
      </c>
      <c r="D628" s="54">
        <f t="shared" si="500"/>
        <v>44561</v>
      </c>
      <c r="E628" s="58">
        <f t="shared" si="497"/>
        <v>92</v>
      </c>
      <c r="F628" s="59">
        <f>VLOOKUP(D628,'FERC Interest Rate'!$A:$B,2,TRUE)</f>
        <v>3.2500000000000001E-2</v>
      </c>
      <c r="G628" s="60">
        <f t="shared" si="498"/>
        <v>3361.4176278984064</v>
      </c>
      <c r="H628" s="60">
        <f t="shared" si="493"/>
        <v>27.535996458674621</v>
      </c>
      <c r="I628" s="122">
        <v>0</v>
      </c>
      <c r="J628" s="61">
        <v>0</v>
      </c>
      <c r="K628" s="5">
        <f t="shared" ref="K628:K631" si="501">+SUM(I628:J628)</f>
        <v>0</v>
      </c>
      <c r="L628" s="61">
        <v>0</v>
      </c>
      <c r="M628" s="90">
        <f t="shared" ref="M628:M632" si="502">+SUM(K628:L628)</f>
        <v>0</v>
      </c>
      <c r="N628" s="5">
        <f t="shared" si="494"/>
        <v>3388.953624357081</v>
      </c>
      <c r="O628" s="60">
        <f t="shared" si="495"/>
        <v>3388.953624357081</v>
      </c>
    </row>
    <row r="629" spans="1:15" x14ac:dyDescent="0.25">
      <c r="A629" s="63" t="s">
        <v>22</v>
      </c>
      <c r="B629" s="58" t="str">
        <f t="shared" si="496"/>
        <v>Q1/2022</v>
      </c>
      <c r="C629" s="54">
        <f t="shared" si="499"/>
        <v>44562</v>
      </c>
      <c r="D629" s="54">
        <f t="shared" si="500"/>
        <v>44651</v>
      </c>
      <c r="E629" s="58">
        <f t="shared" si="497"/>
        <v>90</v>
      </c>
      <c r="F629" s="59">
        <f>VLOOKUP(D629,'FERC Interest Rate'!$A:$B,2,TRUE)</f>
        <v>3.2500000000000001E-2</v>
      </c>
      <c r="G629" s="60">
        <f t="shared" si="498"/>
        <v>3388.953624357081</v>
      </c>
      <c r="H629" s="60">
        <f t="shared" si="493"/>
        <v>27.158053017108116</v>
      </c>
      <c r="I629" s="122">
        <v>0</v>
      </c>
      <c r="J629" s="61">
        <v>0</v>
      </c>
      <c r="K629" s="5">
        <f t="shared" si="501"/>
        <v>0</v>
      </c>
      <c r="L629" s="61">
        <v>0</v>
      </c>
      <c r="M629" s="90">
        <f t="shared" si="502"/>
        <v>0</v>
      </c>
      <c r="N629" s="5">
        <f t="shared" si="494"/>
        <v>3416.1116773741892</v>
      </c>
      <c r="O629" s="60">
        <f t="shared" si="495"/>
        <v>3416.1116773741892</v>
      </c>
    </row>
    <row r="630" spans="1:15" x14ac:dyDescent="0.25">
      <c r="A630" s="63" t="s">
        <v>22</v>
      </c>
      <c r="B630" s="58" t="str">
        <f t="shared" si="496"/>
        <v>Q2/2022</v>
      </c>
      <c r="C630" s="54">
        <f t="shared" si="499"/>
        <v>44652</v>
      </c>
      <c r="D630" s="54">
        <f t="shared" si="500"/>
        <v>44742</v>
      </c>
      <c r="E630" s="58">
        <f t="shared" si="497"/>
        <v>91</v>
      </c>
      <c r="F630" s="59">
        <f>VLOOKUP(D630,'FERC Interest Rate'!$A:$B,2,TRUE)</f>
        <v>3.2500000000000001E-2</v>
      </c>
      <c r="G630" s="60">
        <f t="shared" si="498"/>
        <v>3416.1116773741892</v>
      </c>
      <c r="H630" s="60">
        <f t="shared" si="493"/>
        <v>27.679863796805932</v>
      </c>
      <c r="I630" s="122">
        <v>0</v>
      </c>
      <c r="J630" s="61">
        <v>0</v>
      </c>
      <c r="K630" s="5">
        <f t="shared" si="501"/>
        <v>0</v>
      </c>
      <c r="L630" s="61">
        <v>0</v>
      </c>
      <c r="M630" s="90">
        <f t="shared" si="502"/>
        <v>0</v>
      </c>
      <c r="N630" s="5">
        <f t="shared" si="494"/>
        <v>3443.7915411709951</v>
      </c>
      <c r="O630" s="60">
        <f t="shared" si="495"/>
        <v>3443.7915411709951</v>
      </c>
    </row>
    <row r="631" spans="1:15" x14ac:dyDescent="0.25">
      <c r="A631" s="63" t="s">
        <v>22</v>
      </c>
      <c r="B631" s="58" t="str">
        <f t="shared" si="496"/>
        <v>Q3/2022</v>
      </c>
      <c r="C631" s="54">
        <f t="shared" si="499"/>
        <v>44743</v>
      </c>
      <c r="D631" s="54">
        <f t="shared" si="500"/>
        <v>44834</v>
      </c>
      <c r="E631" s="58">
        <f t="shared" si="497"/>
        <v>92</v>
      </c>
      <c r="F631" s="59">
        <f>VLOOKUP(D631,'FERC Interest Rate'!$A:$B,2,TRUE)</f>
        <v>3.5999999999999997E-2</v>
      </c>
      <c r="G631" s="60">
        <f t="shared" si="498"/>
        <v>3443.7915411709951</v>
      </c>
      <c r="H631" s="60">
        <f t="shared" si="493"/>
        <v>31.248870094132425</v>
      </c>
      <c r="I631" s="122">
        <v>0</v>
      </c>
      <c r="J631" s="61">
        <v>0</v>
      </c>
      <c r="K631" s="5">
        <f t="shared" si="501"/>
        <v>0</v>
      </c>
      <c r="L631" s="61">
        <v>0</v>
      </c>
      <c r="M631" s="90">
        <f t="shared" si="502"/>
        <v>0</v>
      </c>
      <c r="N631" s="5">
        <f t="shared" si="494"/>
        <v>3475.0404112651277</v>
      </c>
      <c r="O631" s="60">
        <f t="shared" si="495"/>
        <v>3475.0404112651277</v>
      </c>
    </row>
    <row r="632" spans="1:15" x14ac:dyDescent="0.25">
      <c r="A632" s="63" t="s">
        <v>44</v>
      </c>
      <c r="B632" s="58" t="str">
        <f t="shared" si="496"/>
        <v>Q4/2022</v>
      </c>
      <c r="C632" s="54">
        <f t="shared" si="499"/>
        <v>44835</v>
      </c>
      <c r="D632" s="54">
        <f t="shared" si="500"/>
        <v>44926</v>
      </c>
      <c r="E632" s="58">
        <f t="shared" si="497"/>
        <v>92</v>
      </c>
      <c r="F632" s="59">
        <f>VLOOKUP(D632,'FERC Interest Rate'!$A:$B,2,TRUE)</f>
        <v>4.9099999999999998E-2</v>
      </c>
      <c r="G632" s="60">
        <f t="shared" si="498"/>
        <v>3475.0404112651277</v>
      </c>
      <c r="H632" s="60">
        <f t="shared" si="493"/>
        <v>43.006719303470781</v>
      </c>
      <c r="I632" s="122">
        <f t="shared" ref="I632:I644" si="503">(SUM($H$623:$H$644)/20)</f>
        <v>13.652356528429888</v>
      </c>
      <c r="J632" s="61">
        <f t="shared" ref="J632" si="504">G632*F632*(E632/(DATE(YEAR(D632),12,31)-DATE(YEAR(D632),1,1)+1))</f>
        <v>43.006719303470781</v>
      </c>
      <c r="K632" s="5">
        <f t="shared" ref="K632" si="505">+SUM(I632:J632)</f>
        <v>56.659075831900665</v>
      </c>
      <c r="L632" s="61">
        <f t="shared" ref="L632:L644" si="506">($G$623/20)</f>
        <v>162.25</v>
      </c>
      <c r="M632" s="90">
        <f t="shared" si="502"/>
        <v>218.90907583190068</v>
      </c>
      <c r="N632" s="5">
        <f t="shared" si="494"/>
        <v>3561.0538498720689</v>
      </c>
      <c r="O632" s="60">
        <f t="shared" si="495"/>
        <v>3342.1447740401686</v>
      </c>
    </row>
    <row r="633" spans="1:15" x14ac:dyDescent="0.25">
      <c r="A633" s="63" t="s">
        <v>45</v>
      </c>
      <c r="B633" s="58" t="str">
        <f t="shared" si="496"/>
        <v>Q1/2023</v>
      </c>
      <c r="C633" s="54">
        <f t="shared" si="499"/>
        <v>44927</v>
      </c>
      <c r="D633" s="54">
        <f t="shared" si="500"/>
        <v>45016</v>
      </c>
      <c r="E633" s="58">
        <f t="shared" si="497"/>
        <v>90</v>
      </c>
      <c r="F633" s="59">
        <f>VLOOKUP(D633,'FERC Interest Rate'!$A:$B,2,TRUE)</f>
        <v>6.3100000000000003E-2</v>
      </c>
      <c r="G633" s="60">
        <f t="shared" si="498"/>
        <v>3342.1447740401686</v>
      </c>
      <c r="H633" s="60">
        <v>0</v>
      </c>
      <c r="I633" s="122">
        <f t="shared" si="503"/>
        <v>13.652356528429888</v>
      </c>
      <c r="J633" s="61">
        <f t="shared" ref="J633:J644" si="507">G633*F633*(E633/(DATE(YEAR(D633),12,31)-DATE(YEAR(D633),1,1)+1))</f>
        <v>52.000110059655114</v>
      </c>
      <c r="K633" s="5">
        <f t="shared" ref="K633:K644" si="508">+SUM(I633:J633)</f>
        <v>65.652466588085005</v>
      </c>
      <c r="L633" s="61">
        <f t="shared" si="506"/>
        <v>162.25</v>
      </c>
      <c r="M633" s="90">
        <f t="shared" ref="M633:M644" si="509">+SUM(K633:L633)</f>
        <v>227.90246658808502</v>
      </c>
      <c r="N633" s="5">
        <f t="shared" si="494"/>
        <v>3394.1448840998237</v>
      </c>
      <c r="O633" s="60">
        <f t="shared" si="495"/>
        <v>3166.2424175117389</v>
      </c>
    </row>
    <row r="634" spans="1:15" x14ac:dyDescent="0.25">
      <c r="A634" s="63" t="s">
        <v>46</v>
      </c>
      <c r="B634" s="58" t="str">
        <f t="shared" si="496"/>
        <v>Q2/2023</v>
      </c>
      <c r="C634" s="54">
        <f t="shared" si="499"/>
        <v>45017</v>
      </c>
      <c r="D634" s="54">
        <f t="shared" si="500"/>
        <v>45107</v>
      </c>
      <c r="E634" s="58">
        <f t="shared" si="497"/>
        <v>91</v>
      </c>
      <c r="F634" s="59">
        <f>VLOOKUP(D634,'FERC Interest Rate'!$A:$B,2,TRUE)</f>
        <v>7.4999999999999997E-2</v>
      </c>
      <c r="G634" s="60">
        <f t="shared" si="498"/>
        <v>3166.2424175117389</v>
      </c>
      <c r="H634" s="60">
        <v>0</v>
      </c>
      <c r="I634" s="122">
        <f t="shared" si="503"/>
        <v>13.652356528429888</v>
      </c>
      <c r="J634" s="61">
        <f t="shared" si="507"/>
        <v>59.204395889089362</v>
      </c>
      <c r="K634" s="5">
        <f t="shared" si="508"/>
        <v>72.856752417519246</v>
      </c>
      <c r="L634" s="61">
        <f t="shared" si="506"/>
        <v>162.25</v>
      </c>
      <c r="M634" s="90">
        <f t="shared" si="509"/>
        <v>235.10675241751926</v>
      </c>
      <c r="N634" s="5">
        <f t="shared" si="494"/>
        <v>3225.4468134008284</v>
      </c>
      <c r="O634" s="60">
        <f t="shared" si="495"/>
        <v>2990.3400609833093</v>
      </c>
    </row>
    <row r="635" spans="1:15" x14ac:dyDescent="0.25">
      <c r="A635" s="63" t="s">
        <v>47</v>
      </c>
      <c r="B635" s="58" t="str">
        <f t="shared" si="496"/>
        <v>Q3/2023</v>
      </c>
      <c r="C635" s="54">
        <f t="shared" si="499"/>
        <v>45108</v>
      </c>
      <c r="D635" s="54">
        <f t="shared" si="500"/>
        <v>45199</v>
      </c>
      <c r="E635" s="58">
        <f t="shared" si="497"/>
        <v>92</v>
      </c>
      <c r="F635" s="59">
        <f>VLOOKUP(D635,'FERC Interest Rate'!$A:$B,2,TRUE)</f>
        <v>8.0199999999999994E-2</v>
      </c>
      <c r="G635" s="60">
        <f t="shared" si="498"/>
        <v>2990.3400609833093</v>
      </c>
      <c r="H635" s="60">
        <v>0</v>
      </c>
      <c r="I635" s="122">
        <f t="shared" si="503"/>
        <v>13.652356528429888</v>
      </c>
      <c r="J635" s="61">
        <f t="shared" si="507"/>
        <v>60.449109879340405</v>
      </c>
      <c r="K635" s="5">
        <f t="shared" si="508"/>
        <v>74.101466407770289</v>
      </c>
      <c r="L635" s="61">
        <f t="shared" si="506"/>
        <v>162.25</v>
      </c>
      <c r="M635" s="90">
        <f t="shared" si="509"/>
        <v>236.35146640777029</v>
      </c>
      <c r="N635" s="5">
        <f t="shared" si="494"/>
        <v>3050.7891708626498</v>
      </c>
      <c r="O635" s="60">
        <f t="shared" si="495"/>
        <v>2814.4377044548796</v>
      </c>
    </row>
    <row r="636" spans="1:15" x14ac:dyDescent="0.25">
      <c r="A636" s="63" t="s">
        <v>48</v>
      </c>
      <c r="B636" s="58" t="str">
        <f t="shared" si="496"/>
        <v>Q4/2023</v>
      </c>
      <c r="C636" s="54">
        <f t="shared" si="499"/>
        <v>45200</v>
      </c>
      <c r="D636" s="54">
        <f t="shared" si="500"/>
        <v>45291</v>
      </c>
      <c r="E636" s="58">
        <f t="shared" si="497"/>
        <v>92</v>
      </c>
      <c r="F636" s="59">
        <f>VLOOKUP(D636,'FERC Interest Rate'!$A:$B,2,TRUE)</f>
        <v>8.3500000000000005E-2</v>
      </c>
      <c r="G636" s="60">
        <f t="shared" si="498"/>
        <v>2814.4377044548796</v>
      </c>
      <c r="H636" s="60">
        <v>0</v>
      </c>
      <c r="I636" s="122">
        <f t="shared" si="503"/>
        <v>13.652356528429888</v>
      </c>
      <c r="J636" s="61">
        <f t="shared" si="507"/>
        <v>59.234275193485999</v>
      </c>
      <c r="K636" s="5">
        <f t="shared" si="508"/>
        <v>72.88663172191589</v>
      </c>
      <c r="L636" s="61">
        <f t="shared" si="506"/>
        <v>162.25</v>
      </c>
      <c r="M636" s="90">
        <f t="shared" si="509"/>
        <v>235.13663172191588</v>
      </c>
      <c r="N636" s="5">
        <f t="shared" si="494"/>
        <v>2873.6719796483658</v>
      </c>
      <c r="O636" s="60">
        <f t="shared" si="495"/>
        <v>2638.53534792645</v>
      </c>
    </row>
    <row r="637" spans="1:15" x14ac:dyDescent="0.25">
      <c r="A637" s="63" t="s">
        <v>49</v>
      </c>
      <c r="B637" s="58" t="str">
        <f t="shared" si="496"/>
        <v>Q1/2024</v>
      </c>
      <c r="C637" s="54">
        <f t="shared" si="499"/>
        <v>45292</v>
      </c>
      <c r="D637" s="54">
        <f t="shared" si="500"/>
        <v>45382</v>
      </c>
      <c r="E637" s="58">
        <f t="shared" si="497"/>
        <v>91</v>
      </c>
      <c r="F637" s="59">
        <f>VLOOKUP(D637,'FERC Interest Rate'!$A:$B,2,TRUE)</f>
        <v>8.5000000000000006E-2</v>
      </c>
      <c r="G637" s="60">
        <f t="shared" si="498"/>
        <v>2638.53534792645</v>
      </c>
      <c r="H637" s="60">
        <v>0</v>
      </c>
      <c r="I637" s="122">
        <f t="shared" si="503"/>
        <v>13.652356528429888</v>
      </c>
      <c r="J637" s="61">
        <f t="shared" si="507"/>
        <v>55.762488842106812</v>
      </c>
      <c r="K637" s="5">
        <f t="shared" si="508"/>
        <v>69.414845370536696</v>
      </c>
      <c r="L637" s="61">
        <f t="shared" si="506"/>
        <v>162.25</v>
      </c>
      <c r="M637" s="90">
        <f t="shared" si="509"/>
        <v>231.66484537053668</v>
      </c>
      <c r="N637" s="5">
        <f t="shared" si="494"/>
        <v>2694.2978367685569</v>
      </c>
      <c r="O637" s="60">
        <f t="shared" si="495"/>
        <v>2462.6329913980203</v>
      </c>
    </row>
    <row r="638" spans="1:15" x14ac:dyDescent="0.25">
      <c r="A638" s="63" t="s">
        <v>50</v>
      </c>
      <c r="B638" s="58" t="str">
        <f t="shared" si="496"/>
        <v>Q2/2024</v>
      </c>
      <c r="C638" s="54">
        <f t="shared" si="499"/>
        <v>45383</v>
      </c>
      <c r="D638" s="54">
        <f t="shared" si="500"/>
        <v>45473</v>
      </c>
      <c r="E638" s="58">
        <f t="shared" si="497"/>
        <v>91</v>
      </c>
      <c r="F638" s="59">
        <f>VLOOKUP(D638,'FERC Interest Rate'!$A:$B,2,TRUE)</f>
        <v>8.5000000000000006E-2</v>
      </c>
      <c r="G638" s="60">
        <f t="shared" si="498"/>
        <v>2462.6329913980203</v>
      </c>
      <c r="H638" s="60">
        <v>0</v>
      </c>
      <c r="I638" s="122">
        <f t="shared" si="503"/>
        <v>13.652356528429888</v>
      </c>
      <c r="J638" s="61">
        <f t="shared" si="507"/>
        <v>52.044989585966363</v>
      </c>
      <c r="K638" s="5">
        <f t="shared" si="508"/>
        <v>65.697346114396254</v>
      </c>
      <c r="L638" s="61">
        <f t="shared" si="506"/>
        <v>162.25</v>
      </c>
      <c r="M638" s="90">
        <f t="shared" si="509"/>
        <v>227.94734611439625</v>
      </c>
      <c r="N638" s="5">
        <f t="shared" si="494"/>
        <v>2514.6779809839868</v>
      </c>
      <c r="O638" s="60">
        <f t="shared" si="495"/>
        <v>2286.7306348695906</v>
      </c>
    </row>
    <row r="639" spans="1:15" x14ac:dyDescent="0.25">
      <c r="A639" s="63" t="s">
        <v>51</v>
      </c>
      <c r="B639" s="58" t="str">
        <f t="shared" si="496"/>
        <v>Q3/2024</v>
      </c>
      <c r="C639" s="54">
        <f t="shared" si="499"/>
        <v>45474</v>
      </c>
      <c r="D639" s="54">
        <f t="shared" si="500"/>
        <v>45565</v>
      </c>
      <c r="E639" s="58">
        <f t="shared" si="497"/>
        <v>92</v>
      </c>
      <c r="F639" s="59">
        <f>VLOOKUP(D639,'FERC Interest Rate'!$A:$B,2,TRUE)</f>
        <v>8.5000000000000006E-2</v>
      </c>
      <c r="G639" s="60">
        <f t="shared" si="498"/>
        <v>2286.7306348695906</v>
      </c>
      <c r="H639" s="60">
        <v>0</v>
      </c>
      <c r="I639" s="122">
        <f t="shared" si="503"/>
        <v>13.652356528429888</v>
      </c>
      <c r="J639" s="61">
        <f t="shared" si="507"/>
        <v>48.858561652131691</v>
      </c>
      <c r="K639" s="5">
        <f t="shared" si="508"/>
        <v>62.510918180561575</v>
      </c>
      <c r="L639" s="61">
        <f t="shared" si="506"/>
        <v>162.25</v>
      </c>
      <c r="M639" s="90">
        <f t="shared" si="509"/>
        <v>224.76091818056159</v>
      </c>
      <c r="N639" s="5">
        <f t="shared" si="494"/>
        <v>2335.5891965217224</v>
      </c>
      <c r="O639" s="60">
        <f t="shared" si="495"/>
        <v>2110.828278341161</v>
      </c>
    </row>
    <row r="640" spans="1:15" x14ac:dyDescent="0.25">
      <c r="A640" s="63" t="s">
        <v>52</v>
      </c>
      <c r="B640" s="58" t="str">
        <f t="shared" si="496"/>
        <v>Q4/2024</v>
      </c>
      <c r="C640" s="54">
        <f t="shared" si="499"/>
        <v>45566</v>
      </c>
      <c r="D640" s="54">
        <f t="shared" si="500"/>
        <v>45657</v>
      </c>
      <c r="E640" s="58">
        <f t="shared" si="497"/>
        <v>92</v>
      </c>
      <c r="F640" s="59">
        <f>VLOOKUP(D640,'FERC Interest Rate'!$A:$B,2,TRUE)</f>
        <v>8.5000000000000006E-2</v>
      </c>
      <c r="G640" s="60">
        <f t="shared" si="498"/>
        <v>2110.828278341161</v>
      </c>
      <c r="H640" s="60">
        <v>0</v>
      </c>
      <c r="I640" s="122">
        <f t="shared" si="503"/>
        <v>13.652356528429888</v>
      </c>
      <c r="J640" s="61">
        <f t="shared" si="507"/>
        <v>45.100210755813883</v>
      </c>
      <c r="K640" s="5">
        <f t="shared" si="508"/>
        <v>58.752567284243767</v>
      </c>
      <c r="L640" s="61">
        <f t="shared" si="506"/>
        <v>162.25</v>
      </c>
      <c r="M640" s="90">
        <f t="shared" si="509"/>
        <v>221.00256728424375</v>
      </c>
      <c r="N640" s="5">
        <f t="shared" si="494"/>
        <v>2155.9284890969748</v>
      </c>
      <c r="O640" s="60">
        <f t="shared" si="495"/>
        <v>1934.9259218127311</v>
      </c>
    </row>
    <row r="641" spans="1:15" x14ac:dyDescent="0.25">
      <c r="A641" s="63" t="s">
        <v>53</v>
      </c>
      <c r="B641" s="58" t="str">
        <f t="shared" si="496"/>
        <v>Q1/2025</v>
      </c>
      <c r="C641" s="54">
        <f t="shared" si="499"/>
        <v>45658</v>
      </c>
      <c r="D641" s="54">
        <f t="shared" si="500"/>
        <v>45747</v>
      </c>
      <c r="E641" s="58">
        <f t="shared" si="497"/>
        <v>90</v>
      </c>
      <c r="F641" s="59">
        <f>VLOOKUP(D641,'FERC Interest Rate'!$A:$B,2,TRUE)</f>
        <v>8.0399999999999999E-2</v>
      </c>
      <c r="G641" s="60">
        <f t="shared" si="498"/>
        <v>1934.9259218127311</v>
      </c>
      <c r="H641" s="60">
        <v>0</v>
      </c>
      <c r="I641" s="122">
        <f t="shared" si="503"/>
        <v>13.652356528429888</v>
      </c>
      <c r="J641" s="61">
        <f t="shared" si="507"/>
        <v>38.359243754073759</v>
      </c>
      <c r="K641" s="5">
        <f t="shared" si="508"/>
        <v>52.01160028250365</v>
      </c>
      <c r="L641" s="61">
        <f t="shared" si="506"/>
        <v>162.25</v>
      </c>
      <c r="M641" s="90">
        <f t="shared" si="509"/>
        <v>214.26160028250365</v>
      </c>
      <c r="N641" s="5">
        <f t="shared" si="494"/>
        <v>1973.2851655668048</v>
      </c>
      <c r="O641" s="60">
        <f t="shared" si="495"/>
        <v>1759.0235652843012</v>
      </c>
    </row>
    <row r="642" spans="1:15" x14ac:dyDescent="0.25">
      <c r="A642" s="63" t="s">
        <v>54</v>
      </c>
      <c r="B642" s="58" t="str">
        <f t="shared" si="496"/>
        <v>Q2/2025</v>
      </c>
      <c r="C642" s="54">
        <f t="shared" si="499"/>
        <v>45748</v>
      </c>
      <c r="D642" s="54">
        <f t="shared" si="500"/>
        <v>45838</v>
      </c>
      <c r="E642" s="58">
        <f t="shared" si="497"/>
        <v>91</v>
      </c>
      <c r="F642" s="59">
        <f>VLOOKUP(D642,'FERC Interest Rate'!$A:$B,2,TRUE)</f>
        <v>7.5499999999999998E-2</v>
      </c>
      <c r="G642" s="60">
        <f t="shared" si="498"/>
        <v>1759.0235652843012</v>
      </c>
      <c r="H642" s="60">
        <v>0</v>
      </c>
      <c r="I642" s="122">
        <f t="shared" si="503"/>
        <v>13.652356528429888</v>
      </c>
      <c r="J642" s="61">
        <f t="shared" si="507"/>
        <v>33.11060658982408</v>
      </c>
      <c r="K642" s="5">
        <f t="shared" si="508"/>
        <v>46.762963118253964</v>
      </c>
      <c r="L642" s="61">
        <f t="shared" si="506"/>
        <v>162.25</v>
      </c>
      <c r="M642" s="90">
        <f t="shared" si="509"/>
        <v>209.01296311825396</v>
      </c>
      <c r="N642" s="5">
        <f t="shared" si="494"/>
        <v>1792.1341718741253</v>
      </c>
      <c r="O642" s="60">
        <f t="shared" si="495"/>
        <v>1583.1212087558713</v>
      </c>
    </row>
    <row r="643" spans="1:15" x14ac:dyDescent="0.25">
      <c r="A643" s="63" t="s">
        <v>55</v>
      </c>
      <c r="B643" s="58" t="str">
        <f t="shared" si="496"/>
        <v>Q3/2025</v>
      </c>
      <c r="C643" s="54">
        <f t="shared" si="499"/>
        <v>45839</v>
      </c>
      <c r="D643" s="54">
        <f t="shared" si="500"/>
        <v>45930</v>
      </c>
      <c r="E643" s="58">
        <f t="shared" si="497"/>
        <v>92</v>
      </c>
      <c r="F643" s="59">
        <f>VLOOKUP(D643,'FERC Interest Rate'!$A:$B,2,TRUE)</f>
        <v>7.4999999999999997E-2</v>
      </c>
      <c r="G643" s="60">
        <f t="shared" si="498"/>
        <v>1583.1212087558713</v>
      </c>
      <c r="H643" s="60">
        <v>0</v>
      </c>
      <c r="I643" s="122">
        <f t="shared" si="503"/>
        <v>13.652356528429888</v>
      </c>
      <c r="J643" s="61">
        <f t="shared" si="507"/>
        <v>29.927496823056199</v>
      </c>
      <c r="K643" s="5">
        <f t="shared" si="508"/>
        <v>43.579853351486086</v>
      </c>
      <c r="L643" s="61">
        <f t="shared" si="506"/>
        <v>162.25</v>
      </c>
      <c r="M643" s="90">
        <f t="shared" si="509"/>
        <v>205.82985335148609</v>
      </c>
      <c r="N643" s="5">
        <f t="shared" si="494"/>
        <v>1613.0487055789274</v>
      </c>
      <c r="O643" s="60">
        <f t="shared" si="495"/>
        <v>1407.2188522274414</v>
      </c>
    </row>
    <row r="644" spans="1:15" x14ac:dyDescent="0.25">
      <c r="A644" s="63" t="s">
        <v>56</v>
      </c>
      <c r="B644" s="58" t="str">
        <f t="shared" si="496"/>
        <v>Q4/2025</v>
      </c>
      <c r="C644" s="54">
        <f t="shared" si="499"/>
        <v>45931</v>
      </c>
      <c r="D644" s="54">
        <f t="shared" si="500"/>
        <v>46022</v>
      </c>
      <c r="E644" s="58">
        <f t="shared" si="497"/>
        <v>92</v>
      </c>
      <c r="F644" s="59">
        <f>VLOOKUP(D644,'FERC Interest Rate'!$A:$B,2,TRUE)</f>
        <v>7.4999999999999997E-2</v>
      </c>
      <c r="G644" s="60">
        <f t="shared" si="498"/>
        <v>1407.2188522274414</v>
      </c>
      <c r="H644" s="60">
        <v>0</v>
      </c>
      <c r="I644" s="122">
        <f t="shared" si="503"/>
        <v>13.652356528429888</v>
      </c>
      <c r="J644" s="61">
        <f t="shared" si="507"/>
        <v>26.602219398272183</v>
      </c>
      <c r="K644" s="5">
        <f t="shared" si="508"/>
        <v>40.254575926702074</v>
      </c>
      <c r="L644" s="61">
        <f t="shared" si="506"/>
        <v>162.25</v>
      </c>
      <c r="M644" s="90">
        <f t="shared" si="509"/>
        <v>202.50457592670207</v>
      </c>
      <c r="N644" s="5">
        <f t="shared" si="494"/>
        <v>1433.8210716257136</v>
      </c>
      <c r="O644" s="60">
        <f t="shared" si="495"/>
        <v>1231.3164956990115</v>
      </c>
    </row>
    <row r="645" spans="1:15" ht="13.5" thickBot="1" x14ac:dyDescent="0.35">
      <c r="A645" s="101"/>
      <c r="B645" s="102"/>
      <c r="C645" s="103"/>
      <c r="D645" s="103"/>
      <c r="E645" s="102"/>
      <c r="F645" s="102"/>
      <c r="G645" s="92">
        <f t="shared" ref="G645:O645" si="510">SUM(G623:G644)</f>
        <v>62003.350532333454</v>
      </c>
      <c r="H645" s="92">
        <f t="shared" si="510"/>
        <v>273.04713056859777</v>
      </c>
      <c r="I645" s="92">
        <f t="shared" si="510"/>
        <v>177.48063486958856</v>
      </c>
      <c r="J645" s="92">
        <f t="shared" si="510"/>
        <v>603.66042772628668</v>
      </c>
      <c r="K645" s="92">
        <f t="shared" si="510"/>
        <v>781.14106259587516</v>
      </c>
      <c r="L645" s="92">
        <f t="shared" si="510"/>
        <v>2109.25</v>
      </c>
      <c r="M645" s="92">
        <f t="shared" si="510"/>
        <v>2890.3910625958756</v>
      </c>
      <c r="N645" s="92">
        <f t="shared" si="510"/>
        <v>62880.058090628307</v>
      </c>
      <c r="O645" s="92">
        <f t="shared" si="510"/>
        <v>59989.667028032469</v>
      </c>
    </row>
    <row r="646" spans="1:15" ht="13" thickTop="1" x14ac:dyDescent="0.25"/>
    <row r="647" spans="1:15" ht="37" x14ac:dyDescent="0.3">
      <c r="A647" s="62" t="s">
        <v>43</v>
      </c>
      <c r="B647" s="62" t="s">
        <v>3</v>
      </c>
      <c r="C647" s="62" t="s">
        <v>4</v>
      </c>
      <c r="D647" s="62" t="s">
        <v>5</v>
      </c>
      <c r="E647" s="62" t="s">
        <v>6</v>
      </c>
      <c r="F647" s="62" t="s">
        <v>7</v>
      </c>
      <c r="G647" s="62" t="s">
        <v>70</v>
      </c>
      <c r="H647" s="62" t="s">
        <v>71</v>
      </c>
      <c r="I647" s="77" t="s">
        <v>72</v>
      </c>
      <c r="J647" s="78" t="s">
        <v>73</v>
      </c>
      <c r="K647" s="78" t="s">
        <v>74</v>
      </c>
      <c r="L647" s="78" t="s">
        <v>75</v>
      </c>
      <c r="M647" s="79" t="s">
        <v>65</v>
      </c>
      <c r="N647" s="62" t="s">
        <v>76</v>
      </c>
      <c r="O647" s="62" t="s">
        <v>77</v>
      </c>
    </row>
    <row r="648" spans="1:15" ht="13" x14ac:dyDescent="0.3">
      <c r="A648" s="123" t="s">
        <v>37</v>
      </c>
      <c r="B648" s="198" t="s">
        <v>67</v>
      </c>
      <c r="C648" s="54">
        <f>VLOOKUP(B648,A$1:F$33,2,FALSE)</f>
        <v>44091</v>
      </c>
      <c r="D648" s="54">
        <f>DATE(YEAR(C648),IF(MONTH(C648)&lt;=3,3,IF(MONTH(C648)&lt;=6,6,IF(MONTH(C648)&lt;=9,9,12))),IF(OR(MONTH(C648)&lt;=3,MONTH(C648)&gt;=10),31,30))</f>
        <v>44104</v>
      </c>
      <c r="E648" s="58">
        <f>D648-C648+1</f>
        <v>14</v>
      </c>
      <c r="F648" s="59">
        <f>VLOOKUP(D648,'FERC Interest Rate'!$A:$B,2,TRUE)</f>
        <v>3.4299999999999997E-2</v>
      </c>
      <c r="G648" s="60">
        <f>VLOOKUP(B648,$A$1:$F$33,4,FALSE)</f>
        <v>2633</v>
      </c>
      <c r="H648" s="60">
        <f t="shared" ref="H648:H657" si="511">G648*F648*(E648/(DATE(YEAR(D648),12,31)-DATE(YEAR(D648),1,1)+1))</f>
        <v>3.4545535519125683</v>
      </c>
      <c r="I648" s="122">
        <v>0</v>
      </c>
      <c r="J648" s="61">
        <v>0</v>
      </c>
      <c r="K648" s="5">
        <f>+SUM(I648:J648)</f>
        <v>0</v>
      </c>
      <c r="L648" s="61">
        <v>0</v>
      </c>
      <c r="M648" s="90">
        <f>+SUM(K648:L648)</f>
        <v>0</v>
      </c>
      <c r="N648" s="5">
        <f t="shared" ref="N648:N669" si="512">+G648+H648+J648</f>
        <v>2636.4545535519128</v>
      </c>
      <c r="O648" s="60">
        <f t="shared" ref="O648:O669" si="513">G648+H648-L648-I648</f>
        <v>2636.4545535519128</v>
      </c>
    </row>
    <row r="649" spans="1:15" x14ac:dyDescent="0.25">
      <c r="A649" s="63" t="s">
        <v>22</v>
      </c>
      <c r="B649" s="58" t="str">
        <f t="shared" ref="B649:B669" si="514">+IF(MONTH(C649)&lt;4,"Q1",IF(MONTH(C649)&lt;7,"Q2",IF(MONTH(C649)&lt;10,"Q3","Q4")))&amp;"/"&amp;YEAR(C649)</f>
        <v>Q4/2020</v>
      </c>
      <c r="C649" s="54">
        <f>D648+1</f>
        <v>44105</v>
      </c>
      <c r="D649" s="54">
        <f>EOMONTH(D648,3)</f>
        <v>44196</v>
      </c>
      <c r="E649" s="58">
        <f t="shared" ref="E649:E669" si="515">D649-C649+1</f>
        <v>92</v>
      </c>
      <c r="F649" s="59">
        <f>VLOOKUP(D649,'FERC Interest Rate'!$A:$B,2,TRUE)</f>
        <v>3.2500000000000001E-2</v>
      </c>
      <c r="G649" s="60">
        <f t="shared" ref="G649:G669" si="516">O648</f>
        <v>2636.4545535519128</v>
      </c>
      <c r="H649" s="60">
        <f t="shared" si="511"/>
        <v>21.538248948415902</v>
      </c>
      <c r="I649" s="122">
        <v>0</v>
      </c>
      <c r="J649" s="61">
        <v>0</v>
      </c>
      <c r="K649" s="5">
        <f>+SUM(I649:J649)</f>
        <v>0</v>
      </c>
      <c r="L649" s="61">
        <v>0</v>
      </c>
      <c r="M649" s="90">
        <f>+SUM(K649:L649)</f>
        <v>0</v>
      </c>
      <c r="N649" s="5">
        <f t="shared" si="512"/>
        <v>2657.9928025003287</v>
      </c>
      <c r="O649" s="60">
        <f t="shared" si="513"/>
        <v>2657.9928025003287</v>
      </c>
    </row>
    <row r="650" spans="1:15" x14ac:dyDescent="0.25">
      <c r="A650" s="63" t="s">
        <v>22</v>
      </c>
      <c r="B650" s="58" t="str">
        <f t="shared" si="514"/>
        <v>Q1/2021</v>
      </c>
      <c r="C650" s="54">
        <f t="shared" ref="C650:C669" si="517">D649+1</f>
        <v>44197</v>
      </c>
      <c r="D650" s="54">
        <f t="shared" ref="D650:D669" si="518">EOMONTH(D649,3)</f>
        <v>44286</v>
      </c>
      <c r="E650" s="58">
        <f t="shared" si="515"/>
        <v>90</v>
      </c>
      <c r="F650" s="59">
        <f>VLOOKUP(D650,'FERC Interest Rate'!$A:$B,2,TRUE)</f>
        <v>3.2500000000000001E-2</v>
      </c>
      <c r="G650" s="60">
        <f t="shared" si="516"/>
        <v>2657.9928025003287</v>
      </c>
      <c r="H650" s="60">
        <f t="shared" si="511"/>
        <v>21.300353280310851</v>
      </c>
      <c r="I650" s="122">
        <v>0</v>
      </c>
      <c r="J650" s="61">
        <v>0</v>
      </c>
      <c r="K650" s="5">
        <f>+SUM(I650:J650)</f>
        <v>0</v>
      </c>
      <c r="L650" s="61">
        <v>0</v>
      </c>
      <c r="M650" s="90">
        <f>+SUM(K650:L650)</f>
        <v>0</v>
      </c>
      <c r="N650" s="5">
        <f t="shared" si="512"/>
        <v>2679.2931557806396</v>
      </c>
      <c r="O650" s="60">
        <f t="shared" si="513"/>
        <v>2679.2931557806396</v>
      </c>
    </row>
    <row r="651" spans="1:15" x14ac:dyDescent="0.25">
      <c r="A651" s="63" t="s">
        <v>22</v>
      </c>
      <c r="B651" s="58" t="str">
        <f>+IF(MONTH(C651)&lt;4,"Q1",IF(MONTH(C651)&lt;7,"Q2",IF(MONTH(C651)&lt;10,"Q3","Q4")))&amp;"/"&amp;YEAR(C651)</f>
        <v>Q2/2021</v>
      </c>
      <c r="C651" s="54">
        <f>D650+1</f>
        <v>44287</v>
      </c>
      <c r="D651" s="54">
        <f>EOMONTH(D650,3)</f>
        <v>44377</v>
      </c>
      <c r="E651" s="58">
        <f>D651-C651+1</f>
        <v>91</v>
      </c>
      <c r="F651" s="59">
        <f>VLOOKUP(D651,'FERC Interest Rate'!$A:$B,2,TRUE)</f>
        <v>3.2500000000000001E-2</v>
      </c>
      <c r="G651" s="60">
        <f>O650</f>
        <v>2679.2931557806396</v>
      </c>
      <c r="H651" s="60">
        <f t="shared" si="511"/>
        <v>21.709615091017103</v>
      </c>
      <c r="I651" s="122">
        <v>0</v>
      </c>
      <c r="J651" s="61">
        <v>0</v>
      </c>
      <c r="K651" s="5">
        <f>+SUM(I651:J651)</f>
        <v>0</v>
      </c>
      <c r="L651" s="61">
        <v>0</v>
      </c>
      <c r="M651" s="90">
        <f>+SUM(K651:L651)</f>
        <v>0</v>
      </c>
      <c r="N651" s="5">
        <f>+G651+H651+J651</f>
        <v>2701.0027708716566</v>
      </c>
      <c r="O651" s="60">
        <f>G651+H651-L651-I651</f>
        <v>2701.0027708716566</v>
      </c>
    </row>
    <row r="652" spans="1:15" x14ac:dyDescent="0.25">
      <c r="A652" s="63" t="s">
        <v>22</v>
      </c>
      <c r="B652" s="58" t="str">
        <f>+IF(MONTH(C652)&lt;4,"Q1",IF(MONTH(C652)&lt;7,"Q2",IF(MONTH(C652)&lt;10,"Q3","Q4")))&amp;"/"&amp;YEAR(C652)</f>
        <v>Q3/2021</v>
      </c>
      <c r="C652" s="54">
        <f>D651+1</f>
        <v>44378</v>
      </c>
      <c r="D652" s="54">
        <f t="shared" si="518"/>
        <v>44469</v>
      </c>
      <c r="E652" s="58">
        <f>D652-C652+1</f>
        <v>92</v>
      </c>
      <c r="F652" s="59">
        <f>VLOOKUP(D652,'FERC Interest Rate'!$A:$B,2,TRUE)</f>
        <v>3.2500000000000001E-2</v>
      </c>
      <c r="G652" s="60">
        <f>O651</f>
        <v>2701.0027708716566</v>
      </c>
      <c r="H652" s="60">
        <f t="shared" si="511"/>
        <v>22.126022698373301</v>
      </c>
      <c r="I652" s="122">
        <v>0</v>
      </c>
      <c r="J652" s="61">
        <v>0</v>
      </c>
      <c r="K652" s="5">
        <f>+SUM(I652:J652)</f>
        <v>0</v>
      </c>
      <c r="L652" s="61">
        <v>0</v>
      </c>
      <c r="M652" s="90">
        <f>+SUM(K652:L652)</f>
        <v>0</v>
      </c>
      <c r="N652" s="5">
        <f>+G652+H652+J652</f>
        <v>2723.1287935700298</v>
      </c>
      <c r="O652" s="60">
        <f>G652+H652-L652-I652</f>
        <v>2723.1287935700298</v>
      </c>
    </row>
    <row r="653" spans="1:15" x14ac:dyDescent="0.25">
      <c r="A653" s="63" t="s">
        <v>22</v>
      </c>
      <c r="B653" s="58" t="str">
        <f t="shared" si="514"/>
        <v>Q4/2021</v>
      </c>
      <c r="C653" s="54">
        <f t="shared" si="517"/>
        <v>44470</v>
      </c>
      <c r="D653" s="54">
        <f t="shared" si="518"/>
        <v>44561</v>
      </c>
      <c r="E653" s="58">
        <f t="shared" si="515"/>
        <v>92</v>
      </c>
      <c r="F653" s="59">
        <f>VLOOKUP(D653,'FERC Interest Rate'!$A:$B,2,TRUE)</f>
        <v>3.2500000000000001E-2</v>
      </c>
      <c r="G653" s="60">
        <f t="shared" si="516"/>
        <v>2723.1287935700298</v>
      </c>
      <c r="H653" s="60">
        <f t="shared" si="511"/>
        <v>22.30727422677915</v>
      </c>
      <c r="I653" s="122">
        <v>0</v>
      </c>
      <c r="J653" s="61">
        <v>0</v>
      </c>
      <c r="K653" s="5">
        <f t="shared" ref="K653:K656" si="519">+SUM(I653:J653)</f>
        <v>0</v>
      </c>
      <c r="L653" s="61">
        <v>0</v>
      </c>
      <c r="M653" s="90">
        <f t="shared" ref="M653:M657" si="520">+SUM(K653:L653)</f>
        <v>0</v>
      </c>
      <c r="N653" s="5">
        <f t="shared" si="512"/>
        <v>2745.4360677968089</v>
      </c>
      <c r="O653" s="60">
        <f t="shared" si="513"/>
        <v>2745.4360677968089</v>
      </c>
    </row>
    <row r="654" spans="1:15" x14ac:dyDescent="0.25">
      <c r="A654" s="63" t="s">
        <v>22</v>
      </c>
      <c r="B654" s="58" t="str">
        <f t="shared" si="514"/>
        <v>Q1/2022</v>
      </c>
      <c r="C654" s="54">
        <f t="shared" si="517"/>
        <v>44562</v>
      </c>
      <c r="D654" s="54">
        <f t="shared" si="518"/>
        <v>44651</v>
      </c>
      <c r="E654" s="58">
        <f t="shared" si="515"/>
        <v>90</v>
      </c>
      <c r="F654" s="59">
        <f>VLOOKUP(D654,'FERC Interest Rate'!$A:$B,2,TRUE)</f>
        <v>3.2500000000000001E-2</v>
      </c>
      <c r="G654" s="60">
        <f t="shared" si="516"/>
        <v>2745.4360677968089</v>
      </c>
      <c r="H654" s="60">
        <f t="shared" si="511"/>
        <v>22.001097255631962</v>
      </c>
      <c r="I654" s="122">
        <v>0</v>
      </c>
      <c r="J654" s="61">
        <v>0</v>
      </c>
      <c r="K654" s="5">
        <f t="shared" si="519"/>
        <v>0</v>
      </c>
      <c r="L654" s="61">
        <v>0</v>
      </c>
      <c r="M654" s="90">
        <f t="shared" si="520"/>
        <v>0</v>
      </c>
      <c r="N654" s="5">
        <f t="shared" si="512"/>
        <v>2767.4371650524408</v>
      </c>
      <c r="O654" s="60">
        <f t="shared" si="513"/>
        <v>2767.4371650524408</v>
      </c>
    </row>
    <row r="655" spans="1:15" x14ac:dyDescent="0.25">
      <c r="A655" s="63" t="s">
        <v>22</v>
      </c>
      <c r="B655" s="58" t="str">
        <f t="shared" si="514"/>
        <v>Q2/2022</v>
      </c>
      <c r="C655" s="54">
        <f t="shared" si="517"/>
        <v>44652</v>
      </c>
      <c r="D655" s="54">
        <f t="shared" si="518"/>
        <v>44742</v>
      </c>
      <c r="E655" s="58">
        <f t="shared" si="515"/>
        <v>91</v>
      </c>
      <c r="F655" s="59">
        <f>VLOOKUP(D655,'FERC Interest Rate'!$A:$B,2,TRUE)</f>
        <v>3.2500000000000001E-2</v>
      </c>
      <c r="G655" s="60">
        <f t="shared" si="516"/>
        <v>2767.4371650524408</v>
      </c>
      <c r="H655" s="60">
        <f t="shared" si="511"/>
        <v>22.423823056555054</v>
      </c>
      <c r="I655" s="122">
        <v>0</v>
      </c>
      <c r="J655" s="61">
        <v>0</v>
      </c>
      <c r="K655" s="5">
        <f t="shared" si="519"/>
        <v>0</v>
      </c>
      <c r="L655" s="61">
        <v>0</v>
      </c>
      <c r="M655" s="90">
        <f t="shared" si="520"/>
        <v>0</v>
      </c>
      <c r="N655" s="5">
        <f t="shared" si="512"/>
        <v>2789.860988108996</v>
      </c>
      <c r="O655" s="60">
        <f t="shared" si="513"/>
        <v>2789.860988108996</v>
      </c>
    </row>
    <row r="656" spans="1:15" x14ac:dyDescent="0.25">
      <c r="A656" s="63" t="s">
        <v>22</v>
      </c>
      <c r="B656" s="58" t="str">
        <f t="shared" si="514"/>
        <v>Q3/2022</v>
      </c>
      <c r="C656" s="54">
        <f t="shared" si="517"/>
        <v>44743</v>
      </c>
      <c r="D656" s="54">
        <f t="shared" si="518"/>
        <v>44834</v>
      </c>
      <c r="E656" s="58">
        <f t="shared" si="515"/>
        <v>92</v>
      </c>
      <c r="F656" s="59">
        <f>VLOOKUP(D656,'FERC Interest Rate'!$A:$B,2,TRUE)</f>
        <v>3.5999999999999997E-2</v>
      </c>
      <c r="G656" s="60">
        <f t="shared" si="516"/>
        <v>2789.860988108996</v>
      </c>
      <c r="H656" s="60">
        <f t="shared" si="511"/>
        <v>25.315122171553412</v>
      </c>
      <c r="I656" s="122">
        <v>0</v>
      </c>
      <c r="J656" s="61">
        <v>0</v>
      </c>
      <c r="K656" s="5">
        <f t="shared" si="519"/>
        <v>0</v>
      </c>
      <c r="L656" s="61">
        <v>0</v>
      </c>
      <c r="M656" s="90">
        <f t="shared" si="520"/>
        <v>0</v>
      </c>
      <c r="N656" s="5">
        <f t="shared" si="512"/>
        <v>2815.1761102805494</v>
      </c>
      <c r="O656" s="60">
        <f t="shared" si="513"/>
        <v>2815.1761102805494</v>
      </c>
    </row>
    <row r="657" spans="1:15" x14ac:dyDescent="0.25">
      <c r="A657" s="63" t="s">
        <v>44</v>
      </c>
      <c r="B657" s="58" t="str">
        <f t="shared" si="514"/>
        <v>Q4/2022</v>
      </c>
      <c r="C657" s="54">
        <f t="shared" si="517"/>
        <v>44835</v>
      </c>
      <c r="D657" s="54">
        <f t="shared" si="518"/>
        <v>44926</v>
      </c>
      <c r="E657" s="58">
        <f t="shared" si="515"/>
        <v>92</v>
      </c>
      <c r="F657" s="59">
        <f>VLOOKUP(D657,'FERC Interest Rate'!$A:$B,2,TRUE)</f>
        <v>4.9099999999999998E-2</v>
      </c>
      <c r="G657" s="60">
        <f t="shared" si="516"/>
        <v>2815.1761102805494</v>
      </c>
      <c r="H657" s="60">
        <f t="shared" si="511"/>
        <v>34.840311028381635</v>
      </c>
      <c r="I657" s="122">
        <f t="shared" ref="I657:I669" si="521">(SUM($H$648:$H$669)/20)</f>
        <v>10.850821065446548</v>
      </c>
      <c r="J657" s="61">
        <f t="shared" ref="J657" si="522">G657*F657*(E657/(DATE(YEAR(D657),12,31)-DATE(YEAR(D657),1,1)+1))</f>
        <v>34.840311028381635</v>
      </c>
      <c r="K657" s="5">
        <f t="shared" ref="K657" si="523">+SUM(I657:J657)</f>
        <v>45.69113209382818</v>
      </c>
      <c r="L657" s="61">
        <f t="shared" ref="L657:L669" si="524">($G$648/20)</f>
        <v>131.65</v>
      </c>
      <c r="M657" s="90">
        <f t="shared" si="520"/>
        <v>177.34113209382818</v>
      </c>
      <c r="N657" s="5">
        <f t="shared" si="512"/>
        <v>2884.8567323373127</v>
      </c>
      <c r="O657" s="60">
        <f t="shared" si="513"/>
        <v>2707.5156002434846</v>
      </c>
    </row>
    <row r="658" spans="1:15" x14ac:dyDescent="0.25">
      <c r="A658" s="63" t="s">
        <v>45</v>
      </c>
      <c r="B658" s="58" t="str">
        <f t="shared" si="514"/>
        <v>Q1/2023</v>
      </c>
      <c r="C658" s="54">
        <f t="shared" si="517"/>
        <v>44927</v>
      </c>
      <c r="D658" s="54">
        <f t="shared" si="518"/>
        <v>45016</v>
      </c>
      <c r="E658" s="58">
        <f t="shared" si="515"/>
        <v>90</v>
      </c>
      <c r="F658" s="59">
        <f>VLOOKUP(D658,'FERC Interest Rate'!$A:$B,2,TRUE)</f>
        <v>6.3100000000000003E-2</v>
      </c>
      <c r="G658" s="60">
        <f t="shared" si="516"/>
        <v>2707.5156002434846</v>
      </c>
      <c r="H658" s="60">
        <v>0</v>
      </c>
      <c r="I658" s="122">
        <f t="shared" si="521"/>
        <v>10.850821065446548</v>
      </c>
      <c r="J658" s="61">
        <f t="shared" ref="J658:J669" si="525">G658*F658*(E658/(DATE(YEAR(D658),12,31)-DATE(YEAR(D658),1,1)+1))</f>
        <v>42.125975599404796</v>
      </c>
      <c r="K658" s="5">
        <f t="shared" ref="K658:K669" si="526">+SUM(I658:J658)</f>
        <v>52.976796664851342</v>
      </c>
      <c r="L658" s="61">
        <f t="shared" si="524"/>
        <v>131.65</v>
      </c>
      <c r="M658" s="90">
        <f t="shared" ref="M658:M669" si="527">+SUM(K658:L658)</f>
        <v>184.62679666485135</v>
      </c>
      <c r="N658" s="5">
        <f t="shared" si="512"/>
        <v>2749.6415758428893</v>
      </c>
      <c r="O658" s="60">
        <f t="shared" si="513"/>
        <v>2565.0147791780382</v>
      </c>
    </row>
    <row r="659" spans="1:15" x14ac:dyDescent="0.25">
      <c r="A659" s="63" t="s">
        <v>46</v>
      </c>
      <c r="B659" s="58" t="str">
        <f t="shared" si="514"/>
        <v>Q2/2023</v>
      </c>
      <c r="C659" s="54">
        <f t="shared" si="517"/>
        <v>45017</v>
      </c>
      <c r="D659" s="54">
        <f t="shared" si="518"/>
        <v>45107</v>
      </c>
      <c r="E659" s="58">
        <f t="shared" si="515"/>
        <v>91</v>
      </c>
      <c r="F659" s="59">
        <f>VLOOKUP(D659,'FERC Interest Rate'!$A:$B,2,TRUE)</f>
        <v>7.4999999999999997E-2</v>
      </c>
      <c r="G659" s="60">
        <f t="shared" si="516"/>
        <v>2565.0147791780382</v>
      </c>
      <c r="H659" s="60">
        <v>0</v>
      </c>
      <c r="I659" s="122">
        <f t="shared" si="521"/>
        <v>10.850821065446548</v>
      </c>
      <c r="J659" s="61">
        <f t="shared" si="525"/>
        <v>47.962262651753733</v>
      </c>
      <c r="K659" s="5">
        <f t="shared" si="526"/>
        <v>58.813083717200278</v>
      </c>
      <c r="L659" s="61">
        <f t="shared" si="524"/>
        <v>131.65</v>
      </c>
      <c r="M659" s="90">
        <f t="shared" si="527"/>
        <v>190.46308371720028</v>
      </c>
      <c r="N659" s="5">
        <f t="shared" si="512"/>
        <v>2612.9770418297921</v>
      </c>
      <c r="O659" s="60">
        <f t="shared" si="513"/>
        <v>2422.5139581125918</v>
      </c>
    </row>
    <row r="660" spans="1:15" x14ac:dyDescent="0.25">
      <c r="A660" s="63" t="s">
        <v>47</v>
      </c>
      <c r="B660" s="58" t="str">
        <f t="shared" si="514"/>
        <v>Q3/2023</v>
      </c>
      <c r="C660" s="54">
        <f t="shared" si="517"/>
        <v>45108</v>
      </c>
      <c r="D660" s="54">
        <f t="shared" si="518"/>
        <v>45199</v>
      </c>
      <c r="E660" s="58">
        <f t="shared" si="515"/>
        <v>92</v>
      </c>
      <c r="F660" s="59">
        <f>VLOOKUP(D660,'FERC Interest Rate'!$A:$B,2,TRUE)</f>
        <v>8.0199999999999994E-2</v>
      </c>
      <c r="G660" s="60">
        <f t="shared" si="516"/>
        <v>2422.5139581125918</v>
      </c>
      <c r="H660" s="60">
        <v>0</v>
      </c>
      <c r="I660" s="122">
        <f t="shared" si="521"/>
        <v>10.850821065446548</v>
      </c>
      <c r="J660" s="61">
        <f t="shared" si="525"/>
        <v>48.97062188640534</v>
      </c>
      <c r="K660" s="5">
        <f t="shared" si="526"/>
        <v>59.821442951851886</v>
      </c>
      <c r="L660" s="61">
        <f t="shared" si="524"/>
        <v>131.65</v>
      </c>
      <c r="M660" s="90">
        <f t="shared" si="527"/>
        <v>191.47144295185188</v>
      </c>
      <c r="N660" s="5">
        <f t="shared" si="512"/>
        <v>2471.4845799989971</v>
      </c>
      <c r="O660" s="60">
        <f t="shared" si="513"/>
        <v>2280.0131370471454</v>
      </c>
    </row>
    <row r="661" spans="1:15" x14ac:dyDescent="0.25">
      <c r="A661" s="63" t="s">
        <v>48</v>
      </c>
      <c r="B661" s="58" t="str">
        <f t="shared" si="514"/>
        <v>Q4/2023</v>
      </c>
      <c r="C661" s="54">
        <f t="shared" si="517"/>
        <v>45200</v>
      </c>
      <c r="D661" s="54">
        <f t="shared" si="518"/>
        <v>45291</v>
      </c>
      <c r="E661" s="58">
        <f t="shared" si="515"/>
        <v>92</v>
      </c>
      <c r="F661" s="59">
        <f>VLOOKUP(D661,'FERC Interest Rate'!$A:$B,2,TRUE)</f>
        <v>8.3500000000000005E-2</v>
      </c>
      <c r="G661" s="60">
        <f t="shared" si="516"/>
        <v>2280.0131370471454</v>
      </c>
      <c r="H661" s="60">
        <v>0</v>
      </c>
      <c r="I661" s="122">
        <f t="shared" si="521"/>
        <v>10.850821065446548</v>
      </c>
      <c r="J661" s="61">
        <f t="shared" si="525"/>
        <v>47.98646827067445</v>
      </c>
      <c r="K661" s="5">
        <f t="shared" si="526"/>
        <v>58.837289336120996</v>
      </c>
      <c r="L661" s="61">
        <f t="shared" si="524"/>
        <v>131.65</v>
      </c>
      <c r="M661" s="90">
        <f t="shared" si="527"/>
        <v>190.48728933612099</v>
      </c>
      <c r="N661" s="5">
        <f t="shared" si="512"/>
        <v>2327.9996053178197</v>
      </c>
      <c r="O661" s="60">
        <f t="shared" si="513"/>
        <v>2137.512315981699</v>
      </c>
    </row>
    <row r="662" spans="1:15" x14ac:dyDescent="0.25">
      <c r="A662" s="63" t="s">
        <v>49</v>
      </c>
      <c r="B662" s="58" t="str">
        <f t="shared" si="514"/>
        <v>Q1/2024</v>
      </c>
      <c r="C662" s="54">
        <f t="shared" si="517"/>
        <v>45292</v>
      </c>
      <c r="D662" s="54">
        <f t="shared" si="518"/>
        <v>45382</v>
      </c>
      <c r="E662" s="58">
        <f t="shared" si="515"/>
        <v>91</v>
      </c>
      <c r="F662" s="59">
        <f>VLOOKUP(D662,'FERC Interest Rate'!$A:$B,2,TRUE)</f>
        <v>8.5000000000000006E-2</v>
      </c>
      <c r="G662" s="60">
        <f t="shared" si="516"/>
        <v>2137.512315981699</v>
      </c>
      <c r="H662" s="60">
        <v>0</v>
      </c>
      <c r="I662" s="122">
        <f t="shared" si="521"/>
        <v>10.850821065446548</v>
      </c>
      <c r="J662" s="61">
        <f t="shared" si="525"/>
        <v>45.173928317263503</v>
      </c>
      <c r="K662" s="5">
        <f t="shared" si="526"/>
        <v>56.024749382710048</v>
      </c>
      <c r="L662" s="61">
        <f t="shared" si="524"/>
        <v>131.65</v>
      </c>
      <c r="M662" s="90">
        <f t="shared" si="527"/>
        <v>187.67474938271005</v>
      </c>
      <c r="N662" s="5">
        <f t="shared" si="512"/>
        <v>2182.6862442989623</v>
      </c>
      <c r="O662" s="60">
        <f t="shared" si="513"/>
        <v>1995.0114949162523</v>
      </c>
    </row>
    <row r="663" spans="1:15" x14ac:dyDescent="0.25">
      <c r="A663" s="63" t="s">
        <v>50</v>
      </c>
      <c r="B663" s="58" t="str">
        <f t="shared" si="514"/>
        <v>Q2/2024</v>
      </c>
      <c r="C663" s="54">
        <f t="shared" si="517"/>
        <v>45383</v>
      </c>
      <c r="D663" s="54">
        <f t="shared" si="518"/>
        <v>45473</v>
      </c>
      <c r="E663" s="58">
        <f t="shared" si="515"/>
        <v>91</v>
      </c>
      <c r="F663" s="59">
        <f>VLOOKUP(D663,'FERC Interest Rate'!$A:$B,2,TRUE)</f>
        <v>8.5000000000000006E-2</v>
      </c>
      <c r="G663" s="60">
        <f t="shared" si="516"/>
        <v>1995.0114949162523</v>
      </c>
      <c r="H663" s="60">
        <v>0</v>
      </c>
      <c r="I663" s="122">
        <f t="shared" si="521"/>
        <v>10.850821065446548</v>
      </c>
      <c r="J663" s="61">
        <f t="shared" si="525"/>
        <v>42.162333096112604</v>
      </c>
      <c r="K663" s="5">
        <f t="shared" si="526"/>
        <v>53.01315416155915</v>
      </c>
      <c r="L663" s="61">
        <f t="shared" si="524"/>
        <v>131.65</v>
      </c>
      <c r="M663" s="90">
        <f t="shared" si="527"/>
        <v>184.66315416155916</v>
      </c>
      <c r="N663" s="5">
        <f t="shared" si="512"/>
        <v>2037.173828012365</v>
      </c>
      <c r="O663" s="60">
        <f t="shared" si="513"/>
        <v>1852.5106738508057</v>
      </c>
    </row>
    <row r="664" spans="1:15" x14ac:dyDescent="0.25">
      <c r="A664" s="63" t="s">
        <v>51</v>
      </c>
      <c r="B664" s="58" t="str">
        <f t="shared" si="514"/>
        <v>Q3/2024</v>
      </c>
      <c r="C664" s="54">
        <f t="shared" si="517"/>
        <v>45474</v>
      </c>
      <c r="D664" s="54">
        <f t="shared" si="518"/>
        <v>45565</v>
      </c>
      <c r="E664" s="58">
        <f t="shared" si="515"/>
        <v>92</v>
      </c>
      <c r="F664" s="59">
        <f>VLOOKUP(D664,'FERC Interest Rate'!$A:$B,2,TRUE)</f>
        <v>8.5000000000000006E-2</v>
      </c>
      <c r="G664" s="60">
        <f t="shared" si="516"/>
        <v>1852.5106738508057</v>
      </c>
      <c r="H664" s="60">
        <v>0</v>
      </c>
      <c r="I664" s="122">
        <f t="shared" si="521"/>
        <v>10.850821065446548</v>
      </c>
      <c r="J664" s="61">
        <f t="shared" si="525"/>
        <v>39.580965763697542</v>
      </c>
      <c r="K664" s="5">
        <f t="shared" si="526"/>
        <v>50.431786829144087</v>
      </c>
      <c r="L664" s="61">
        <f t="shared" si="524"/>
        <v>131.65</v>
      </c>
      <c r="M664" s="90">
        <f t="shared" si="527"/>
        <v>182.08178682914411</v>
      </c>
      <c r="N664" s="5">
        <f t="shared" si="512"/>
        <v>1892.0916396145033</v>
      </c>
      <c r="O664" s="60">
        <f t="shared" si="513"/>
        <v>1710.009852785359</v>
      </c>
    </row>
    <row r="665" spans="1:15" x14ac:dyDescent="0.25">
      <c r="A665" s="63" t="s">
        <v>52</v>
      </c>
      <c r="B665" s="58" t="str">
        <f t="shared" si="514"/>
        <v>Q4/2024</v>
      </c>
      <c r="C665" s="54">
        <f t="shared" si="517"/>
        <v>45566</v>
      </c>
      <c r="D665" s="54">
        <f t="shared" si="518"/>
        <v>45657</v>
      </c>
      <c r="E665" s="58">
        <f t="shared" si="515"/>
        <v>92</v>
      </c>
      <c r="F665" s="59">
        <f>VLOOKUP(D665,'FERC Interest Rate'!$A:$B,2,TRUE)</f>
        <v>8.5000000000000006E-2</v>
      </c>
      <c r="G665" s="60">
        <f t="shared" si="516"/>
        <v>1710.009852785359</v>
      </c>
      <c r="H665" s="60">
        <v>0</v>
      </c>
      <c r="I665" s="122">
        <f t="shared" si="521"/>
        <v>10.850821065446548</v>
      </c>
      <c r="J665" s="61">
        <f t="shared" si="525"/>
        <v>36.536276089566961</v>
      </c>
      <c r="K665" s="5">
        <f t="shared" si="526"/>
        <v>47.387097155013507</v>
      </c>
      <c r="L665" s="61">
        <f t="shared" si="524"/>
        <v>131.65</v>
      </c>
      <c r="M665" s="90">
        <f t="shared" si="527"/>
        <v>179.0370971550135</v>
      </c>
      <c r="N665" s="5">
        <f t="shared" si="512"/>
        <v>1746.5461288749259</v>
      </c>
      <c r="O665" s="60">
        <f t="shared" si="513"/>
        <v>1567.5090317199124</v>
      </c>
    </row>
    <row r="666" spans="1:15" x14ac:dyDescent="0.25">
      <c r="A666" s="63" t="s">
        <v>53</v>
      </c>
      <c r="B666" s="58" t="str">
        <f t="shared" si="514"/>
        <v>Q1/2025</v>
      </c>
      <c r="C666" s="54">
        <f t="shared" si="517"/>
        <v>45658</v>
      </c>
      <c r="D666" s="54">
        <f t="shared" si="518"/>
        <v>45747</v>
      </c>
      <c r="E666" s="58">
        <f t="shared" si="515"/>
        <v>90</v>
      </c>
      <c r="F666" s="59">
        <f>VLOOKUP(D666,'FERC Interest Rate'!$A:$B,2,TRUE)</f>
        <v>8.0399999999999999E-2</v>
      </c>
      <c r="G666" s="60">
        <f t="shared" si="516"/>
        <v>1567.5090317199124</v>
      </c>
      <c r="H666" s="60">
        <v>0</v>
      </c>
      <c r="I666" s="122">
        <f t="shared" si="521"/>
        <v>10.850821065446548</v>
      </c>
      <c r="J666" s="61">
        <f t="shared" si="525"/>
        <v>31.075329735685713</v>
      </c>
      <c r="K666" s="5">
        <f t="shared" si="526"/>
        <v>41.926150801132259</v>
      </c>
      <c r="L666" s="61">
        <f t="shared" si="524"/>
        <v>131.65</v>
      </c>
      <c r="M666" s="90">
        <f t="shared" si="527"/>
        <v>173.57615080113226</v>
      </c>
      <c r="N666" s="5">
        <f t="shared" si="512"/>
        <v>1598.5843614555981</v>
      </c>
      <c r="O666" s="60">
        <f t="shared" si="513"/>
        <v>1425.0082106544658</v>
      </c>
    </row>
    <row r="667" spans="1:15" x14ac:dyDescent="0.25">
      <c r="A667" s="63" t="s">
        <v>54</v>
      </c>
      <c r="B667" s="58" t="str">
        <f t="shared" si="514"/>
        <v>Q2/2025</v>
      </c>
      <c r="C667" s="54">
        <f t="shared" si="517"/>
        <v>45748</v>
      </c>
      <c r="D667" s="54">
        <f t="shared" si="518"/>
        <v>45838</v>
      </c>
      <c r="E667" s="58">
        <f t="shared" si="515"/>
        <v>91</v>
      </c>
      <c r="F667" s="59">
        <f>VLOOKUP(D667,'FERC Interest Rate'!$A:$B,2,TRUE)</f>
        <v>7.5499999999999998E-2</v>
      </c>
      <c r="G667" s="60">
        <f t="shared" si="516"/>
        <v>1425.0082106544658</v>
      </c>
      <c r="H667" s="60">
        <v>0</v>
      </c>
      <c r="I667" s="122">
        <f t="shared" si="521"/>
        <v>10.850821065446548</v>
      </c>
      <c r="J667" s="61">
        <f t="shared" si="525"/>
        <v>26.823339483017829</v>
      </c>
      <c r="K667" s="5">
        <f t="shared" si="526"/>
        <v>37.674160548464378</v>
      </c>
      <c r="L667" s="61">
        <f t="shared" si="524"/>
        <v>131.65</v>
      </c>
      <c r="M667" s="90">
        <f t="shared" si="527"/>
        <v>169.32416054846439</v>
      </c>
      <c r="N667" s="5">
        <f t="shared" si="512"/>
        <v>1451.8315501374836</v>
      </c>
      <c r="O667" s="60">
        <f t="shared" si="513"/>
        <v>1282.5073895890191</v>
      </c>
    </row>
    <row r="668" spans="1:15" x14ac:dyDescent="0.25">
      <c r="A668" s="63" t="s">
        <v>55</v>
      </c>
      <c r="B668" s="58" t="str">
        <f t="shared" si="514"/>
        <v>Q3/2025</v>
      </c>
      <c r="C668" s="54">
        <f t="shared" si="517"/>
        <v>45839</v>
      </c>
      <c r="D668" s="54">
        <f t="shared" si="518"/>
        <v>45930</v>
      </c>
      <c r="E668" s="58">
        <f t="shared" si="515"/>
        <v>92</v>
      </c>
      <c r="F668" s="59">
        <f>VLOOKUP(D668,'FERC Interest Rate'!$A:$B,2,TRUE)</f>
        <v>7.4999999999999997E-2</v>
      </c>
      <c r="G668" s="60">
        <f t="shared" si="516"/>
        <v>1282.5073895890191</v>
      </c>
      <c r="H668" s="60">
        <v>0</v>
      </c>
      <c r="I668" s="122">
        <f t="shared" si="521"/>
        <v>10.850821065446548</v>
      </c>
      <c r="J668" s="61">
        <f t="shared" si="525"/>
        <v>24.244660241545844</v>
      </c>
      <c r="K668" s="5">
        <f t="shared" si="526"/>
        <v>35.09548130699239</v>
      </c>
      <c r="L668" s="61">
        <f t="shared" si="524"/>
        <v>131.65</v>
      </c>
      <c r="M668" s="90">
        <f t="shared" si="527"/>
        <v>166.74548130699239</v>
      </c>
      <c r="N668" s="5">
        <f t="shared" si="512"/>
        <v>1306.7520498305651</v>
      </c>
      <c r="O668" s="60">
        <f t="shared" si="513"/>
        <v>1140.0065685235725</v>
      </c>
    </row>
    <row r="669" spans="1:15" x14ac:dyDescent="0.25">
      <c r="A669" s="63" t="s">
        <v>56</v>
      </c>
      <c r="B669" s="58" t="str">
        <f t="shared" si="514"/>
        <v>Q4/2025</v>
      </c>
      <c r="C669" s="54">
        <f t="shared" si="517"/>
        <v>45931</v>
      </c>
      <c r="D669" s="54">
        <f t="shared" si="518"/>
        <v>46022</v>
      </c>
      <c r="E669" s="58">
        <f t="shared" si="515"/>
        <v>92</v>
      </c>
      <c r="F669" s="59">
        <f>VLOOKUP(D669,'FERC Interest Rate'!$A:$B,2,TRUE)</f>
        <v>7.4999999999999997E-2</v>
      </c>
      <c r="G669" s="60">
        <f t="shared" si="516"/>
        <v>1140.0065685235725</v>
      </c>
      <c r="H669" s="60">
        <v>0</v>
      </c>
      <c r="I669" s="122">
        <f t="shared" si="521"/>
        <v>10.850821065446548</v>
      </c>
      <c r="J669" s="61">
        <f t="shared" si="525"/>
        <v>21.550809103596304</v>
      </c>
      <c r="K669" s="5">
        <f t="shared" si="526"/>
        <v>32.401630169042853</v>
      </c>
      <c r="L669" s="61">
        <f t="shared" si="524"/>
        <v>131.65</v>
      </c>
      <c r="M669" s="90">
        <f t="shared" si="527"/>
        <v>164.05163016904285</v>
      </c>
      <c r="N669" s="5">
        <f t="shared" si="512"/>
        <v>1161.5573776271688</v>
      </c>
      <c r="O669" s="60">
        <f t="shared" si="513"/>
        <v>997.50574745812594</v>
      </c>
    </row>
    <row r="670" spans="1:15" ht="13.5" thickBot="1" x14ac:dyDescent="0.35">
      <c r="A670" s="101"/>
      <c r="B670" s="102"/>
      <c r="C670" s="103"/>
      <c r="D670" s="103"/>
      <c r="E670" s="102"/>
      <c r="F670" s="102"/>
      <c r="G670" s="92">
        <f t="shared" ref="G670:O670" si="528">SUM(G648:G669)</f>
        <v>50233.915420115714</v>
      </c>
      <c r="H670" s="92">
        <f t="shared" si="528"/>
        <v>217.01642130893094</v>
      </c>
      <c r="I670" s="92">
        <f t="shared" si="528"/>
        <v>141.06067385080516</v>
      </c>
      <c r="J670" s="92">
        <f t="shared" si="528"/>
        <v>489.03328126710625</v>
      </c>
      <c r="K670" s="92">
        <f t="shared" si="528"/>
        <v>630.09395511791126</v>
      </c>
      <c r="L670" s="92">
        <f t="shared" si="528"/>
        <v>1711.4500000000005</v>
      </c>
      <c r="M670" s="92">
        <f t="shared" si="528"/>
        <v>2341.5439551179106</v>
      </c>
      <c r="N670" s="92">
        <f t="shared" si="528"/>
        <v>50939.965122691763</v>
      </c>
      <c r="O670" s="92">
        <f t="shared" si="528"/>
        <v>48598.421167573841</v>
      </c>
    </row>
    <row r="671" spans="1:15" ht="13" thickTop="1" x14ac:dyDescent="0.25"/>
    <row r="672" spans="1:15" ht="37" x14ac:dyDescent="0.3">
      <c r="A672" s="62" t="s">
        <v>43</v>
      </c>
      <c r="B672" s="62" t="s">
        <v>3</v>
      </c>
      <c r="C672" s="62" t="s">
        <v>4</v>
      </c>
      <c r="D672" s="62" t="s">
        <v>5</v>
      </c>
      <c r="E672" s="62" t="s">
        <v>6</v>
      </c>
      <c r="F672" s="62" t="s">
        <v>7</v>
      </c>
      <c r="G672" s="62" t="s">
        <v>70</v>
      </c>
      <c r="H672" s="62" t="s">
        <v>71</v>
      </c>
      <c r="I672" s="77" t="s">
        <v>72</v>
      </c>
      <c r="J672" s="78" t="s">
        <v>73</v>
      </c>
      <c r="K672" s="78" t="s">
        <v>74</v>
      </c>
      <c r="L672" s="78" t="s">
        <v>75</v>
      </c>
      <c r="M672" s="79" t="s">
        <v>65</v>
      </c>
      <c r="N672" s="62" t="s">
        <v>76</v>
      </c>
      <c r="O672" s="62" t="s">
        <v>77</v>
      </c>
    </row>
    <row r="673" spans="1:15" ht="13" x14ac:dyDescent="0.3">
      <c r="A673" s="123" t="s">
        <v>37</v>
      </c>
      <c r="B673" s="198" t="s">
        <v>68</v>
      </c>
      <c r="C673" s="54">
        <f>VLOOKUP(B673,A$1:F$33,2,FALSE)</f>
        <v>44128</v>
      </c>
      <c r="D673" s="54">
        <f>DATE(YEAR(C673),IF(MONTH(C673)&lt;=3,3,IF(MONTH(C673)&lt;=6,6,IF(MONTH(C673)&lt;=9,9,12))),IF(OR(MONTH(C673)&lt;=3,MONTH(C673)&gt;=10),31,30))</f>
        <v>44196</v>
      </c>
      <c r="E673" s="58">
        <f>D673-C673+1</f>
        <v>69</v>
      </c>
      <c r="F673" s="59">
        <f>VLOOKUP(D673,'FERC Interest Rate'!$A:$B,2,TRUE)</f>
        <v>3.2500000000000001E-2</v>
      </c>
      <c r="G673" s="60">
        <f>VLOOKUP(B673,$A$1:$F$33,4,FALSE)</f>
        <v>2109</v>
      </c>
      <c r="H673" s="60">
        <f>G673*F673*(E673/(DATE(YEAR(D673),12,31)-DATE(YEAR(D673),1,1)+1))</f>
        <v>12.921946721311475</v>
      </c>
      <c r="I673" s="122">
        <v>0</v>
      </c>
      <c r="J673" s="61">
        <v>0</v>
      </c>
      <c r="K673" s="5">
        <f>+SUM(I673:J673)</f>
        <v>0</v>
      </c>
      <c r="L673" s="61">
        <v>0</v>
      </c>
      <c r="M673" s="90">
        <f>+SUM(K673:L673)</f>
        <v>0</v>
      </c>
      <c r="N673" s="5">
        <f t="shared" ref="N673:N693" si="529">+G673+H673+J673</f>
        <v>2121.9219467213115</v>
      </c>
      <c r="O673" s="60">
        <f t="shared" ref="O673:O693" si="530">G673+H673-L673-I673</f>
        <v>2121.9219467213115</v>
      </c>
    </row>
    <row r="674" spans="1:15" x14ac:dyDescent="0.25">
      <c r="A674" s="63" t="s">
        <v>22</v>
      </c>
      <c r="B674" s="58" t="str">
        <f t="shared" ref="B674:B693" si="531">+IF(MONTH(C674)&lt;4,"Q1",IF(MONTH(C674)&lt;7,"Q2",IF(MONTH(C674)&lt;10,"Q3","Q4")))&amp;"/"&amp;YEAR(C674)</f>
        <v>Q1/2021</v>
      </c>
      <c r="C674" s="54">
        <f>D673+1</f>
        <v>44197</v>
      </c>
      <c r="D674" s="54">
        <f>EOMONTH(D673,3)</f>
        <v>44286</v>
      </c>
      <c r="E674" s="58">
        <f t="shared" ref="E674:E693" si="532">D674-C674+1</f>
        <v>90</v>
      </c>
      <c r="F674" s="59">
        <f>VLOOKUP(D674,'FERC Interest Rate'!$A:$B,2,TRUE)</f>
        <v>3.2500000000000001E-2</v>
      </c>
      <c r="G674" s="60">
        <f t="shared" ref="G674:G693" si="533">O673</f>
        <v>2121.9219467213115</v>
      </c>
      <c r="H674" s="60">
        <f>G674*F674*(E674/(DATE(YEAR(D674),12,31)-DATE(YEAR(D674),1,1)+1))</f>
        <v>17.004442997698181</v>
      </c>
      <c r="I674" s="122">
        <v>0</v>
      </c>
      <c r="J674" s="61">
        <v>0</v>
      </c>
      <c r="K674" s="5">
        <f>+SUM(I674:J674)</f>
        <v>0</v>
      </c>
      <c r="L674" s="61">
        <v>0</v>
      </c>
      <c r="M674" s="90">
        <f>+SUM(K674:L674)</f>
        <v>0</v>
      </c>
      <c r="N674" s="5">
        <f t="shared" si="529"/>
        <v>2138.9263897190099</v>
      </c>
      <c r="O674" s="60">
        <f t="shared" si="530"/>
        <v>2138.9263897190099</v>
      </c>
    </row>
    <row r="675" spans="1:15" x14ac:dyDescent="0.25">
      <c r="A675" s="63" t="s">
        <v>22</v>
      </c>
      <c r="B675" s="58" t="str">
        <f>+IF(MONTH(C675)&lt;4,"Q1",IF(MONTH(C675)&lt;7,"Q2",IF(MONTH(C675)&lt;10,"Q3","Q4")))&amp;"/"&amp;YEAR(C675)</f>
        <v>Q2/2021</v>
      </c>
      <c r="C675" s="54">
        <f>D674+1</f>
        <v>44287</v>
      </c>
      <c r="D675" s="54">
        <f>EOMONTH(D674,3)</f>
        <v>44377</v>
      </c>
      <c r="E675" s="58">
        <f>D675-C675+1</f>
        <v>91</v>
      </c>
      <c r="F675" s="59">
        <f>VLOOKUP(D675,'FERC Interest Rate'!$A:$B,2,TRUE)</f>
        <v>3.2500000000000001E-2</v>
      </c>
      <c r="G675" s="60">
        <f>O674</f>
        <v>2138.9263897190099</v>
      </c>
      <c r="H675" s="60">
        <f>G675*F675*(E675/(DATE(YEAR(D675),12,31)-DATE(YEAR(D675),1,1)+1))</f>
        <v>17.331163829024579</v>
      </c>
      <c r="I675" s="122">
        <v>0</v>
      </c>
      <c r="J675" s="61">
        <v>0</v>
      </c>
      <c r="K675" s="5">
        <f>+SUM(I675:J675)</f>
        <v>0</v>
      </c>
      <c r="L675" s="61">
        <v>0</v>
      </c>
      <c r="M675" s="90">
        <f>+SUM(K675:L675)</f>
        <v>0</v>
      </c>
      <c r="N675" s="5">
        <f>+G675+H675+J675</f>
        <v>2156.2575535480346</v>
      </c>
      <c r="O675" s="60">
        <f>G675+H675-L675-I675</f>
        <v>2156.2575535480346</v>
      </c>
    </row>
    <row r="676" spans="1:15" x14ac:dyDescent="0.25">
      <c r="A676" s="63" t="s">
        <v>22</v>
      </c>
      <c r="B676" s="58" t="str">
        <f>+IF(MONTH(C676)&lt;4,"Q1",IF(MONTH(C676)&lt;7,"Q2",IF(MONTH(C676)&lt;10,"Q3","Q4")))&amp;"/"&amp;YEAR(C676)</f>
        <v>Q3/2021</v>
      </c>
      <c r="C676" s="54">
        <f>D675+1</f>
        <v>44378</v>
      </c>
      <c r="D676" s="54">
        <f>EOMONTH(D675,3)</f>
        <v>44469</v>
      </c>
      <c r="E676" s="58">
        <f>D676-C676+1</f>
        <v>92</v>
      </c>
      <c r="F676" s="59">
        <f>VLOOKUP(D676,'FERC Interest Rate'!$A:$B,2,TRUE)</f>
        <v>3.2500000000000001E-2</v>
      </c>
      <c r="G676" s="60">
        <f>O675</f>
        <v>2156.2575535480346</v>
      </c>
      <c r="H676" s="60">
        <f>G676*F676*(E676/(DATE(YEAR(D676),12,31)-DATE(YEAR(D676),1,1)+1))</f>
        <v>17.663589274270205</v>
      </c>
      <c r="I676" s="122">
        <v>0</v>
      </c>
      <c r="J676" s="61">
        <v>0</v>
      </c>
      <c r="K676" s="5">
        <f>+SUM(I676:J676)</f>
        <v>0</v>
      </c>
      <c r="L676" s="61">
        <v>0</v>
      </c>
      <c r="M676" s="90">
        <f>+SUM(K676:L676)</f>
        <v>0</v>
      </c>
      <c r="N676" s="5">
        <f>+G676+H676+J676</f>
        <v>2173.9211428223048</v>
      </c>
      <c r="O676" s="60">
        <f>G676+H676-L676-I676</f>
        <v>2173.9211428223048</v>
      </c>
    </row>
    <row r="677" spans="1:15" x14ac:dyDescent="0.25">
      <c r="A677" s="63" t="s">
        <v>22</v>
      </c>
      <c r="B677" s="58" t="str">
        <f t="shared" si="531"/>
        <v>Q4/2021</v>
      </c>
      <c r="C677" s="54">
        <f t="shared" ref="C677:C693" si="534">D676+1</f>
        <v>44470</v>
      </c>
      <c r="D677" s="54">
        <f t="shared" ref="D677:D693" si="535">EOMONTH(D676,3)</f>
        <v>44561</v>
      </c>
      <c r="E677" s="58">
        <f t="shared" si="532"/>
        <v>92</v>
      </c>
      <c r="F677" s="59">
        <f>VLOOKUP(D677,'FERC Interest Rate'!$A:$B,2,TRUE)</f>
        <v>3.2500000000000001E-2</v>
      </c>
      <c r="G677" s="60">
        <f t="shared" si="533"/>
        <v>2173.9211428223048</v>
      </c>
      <c r="H677" s="60">
        <f>G677*F677*(E677/(DATE(YEAR(D677),12,31)-DATE(YEAR(D677),1,1)+1))</f>
        <v>17.808285526133403</v>
      </c>
      <c r="I677" s="122">
        <v>0</v>
      </c>
      <c r="J677" s="61">
        <v>0</v>
      </c>
      <c r="K677" s="5">
        <f t="shared" ref="K677:K680" si="536">+SUM(I677:J677)</f>
        <v>0</v>
      </c>
      <c r="L677" s="61">
        <v>0</v>
      </c>
      <c r="M677" s="90">
        <f t="shared" ref="M677:M680" si="537">+SUM(K677:L677)</f>
        <v>0</v>
      </c>
      <c r="N677" s="5">
        <f t="shared" si="529"/>
        <v>2191.729428348438</v>
      </c>
      <c r="O677" s="60">
        <f t="shared" si="530"/>
        <v>2191.729428348438</v>
      </c>
    </row>
    <row r="678" spans="1:15" x14ac:dyDescent="0.25">
      <c r="A678" s="63" t="s">
        <v>22</v>
      </c>
      <c r="B678" s="58" t="str">
        <f t="shared" si="531"/>
        <v>Q1/2022</v>
      </c>
      <c r="C678" s="54">
        <f t="shared" si="534"/>
        <v>44562</v>
      </c>
      <c r="D678" s="54">
        <f t="shared" si="535"/>
        <v>44651</v>
      </c>
      <c r="E678" s="58">
        <f t="shared" si="532"/>
        <v>90</v>
      </c>
      <c r="F678" s="59">
        <f>VLOOKUP(D678,'FERC Interest Rate'!$A:$B,2,TRUE)</f>
        <v>3.2500000000000001E-2</v>
      </c>
      <c r="G678" s="60">
        <f t="shared" si="533"/>
        <v>2191.729428348438</v>
      </c>
      <c r="H678" s="60">
        <f t="shared" ref="H678:H681" si="538">G678*F678*(E678/(DATE(YEAR(D678),12,31)-DATE(YEAR(D678),1,1)+1))</f>
        <v>17.563859117586794</v>
      </c>
      <c r="I678" s="122">
        <v>0</v>
      </c>
      <c r="J678" s="61">
        <v>0</v>
      </c>
      <c r="K678" s="5">
        <f t="shared" si="536"/>
        <v>0</v>
      </c>
      <c r="L678" s="61">
        <v>0</v>
      </c>
      <c r="M678" s="90">
        <f t="shared" si="537"/>
        <v>0</v>
      </c>
      <c r="N678" s="5">
        <f t="shared" si="529"/>
        <v>2209.2932874660246</v>
      </c>
      <c r="O678" s="60">
        <f t="shared" si="530"/>
        <v>2209.2932874660246</v>
      </c>
    </row>
    <row r="679" spans="1:15" x14ac:dyDescent="0.25">
      <c r="A679" s="63" t="s">
        <v>22</v>
      </c>
      <c r="B679" s="58" t="str">
        <f t="shared" si="531"/>
        <v>Q2/2022</v>
      </c>
      <c r="C679" s="54">
        <f t="shared" si="534"/>
        <v>44652</v>
      </c>
      <c r="D679" s="54">
        <f t="shared" si="535"/>
        <v>44742</v>
      </c>
      <c r="E679" s="58">
        <f t="shared" si="532"/>
        <v>91</v>
      </c>
      <c r="F679" s="59">
        <f>VLOOKUP(D679,'FERC Interest Rate'!$A:$B,2,TRUE)</f>
        <v>3.2500000000000001E-2</v>
      </c>
      <c r="G679" s="60">
        <f t="shared" si="533"/>
        <v>2209.2932874660246</v>
      </c>
      <c r="H679" s="60">
        <f t="shared" si="538"/>
        <v>17.901328486796626</v>
      </c>
      <c r="I679" s="122">
        <v>0</v>
      </c>
      <c r="J679" s="61">
        <v>0</v>
      </c>
      <c r="K679" s="5">
        <f t="shared" si="536"/>
        <v>0</v>
      </c>
      <c r="L679" s="61">
        <v>0</v>
      </c>
      <c r="M679" s="90">
        <f t="shared" si="537"/>
        <v>0</v>
      </c>
      <c r="N679" s="5">
        <f t="shared" si="529"/>
        <v>2227.1946159528211</v>
      </c>
      <c r="O679" s="60">
        <f t="shared" si="530"/>
        <v>2227.1946159528211</v>
      </c>
    </row>
    <row r="680" spans="1:15" x14ac:dyDescent="0.25">
      <c r="A680" s="63" t="s">
        <v>22</v>
      </c>
      <c r="B680" s="58" t="str">
        <f t="shared" si="531"/>
        <v>Q3/2022</v>
      </c>
      <c r="C680" s="54">
        <f t="shared" si="534"/>
        <v>44743</v>
      </c>
      <c r="D680" s="54">
        <f t="shared" si="535"/>
        <v>44834</v>
      </c>
      <c r="E680" s="58">
        <f t="shared" si="532"/>
        <v>92</v>
      </c>
      <c r="F680" s="59">
        <f>VLOOKUP(D680,'FERC Interest Rate'!$A:$B,2,TRUE)</f>
        <v>3.5999999999999997E-2</v>
      </c>
      <c r="G680" s="60">
        <f t="shared" si="533"/>
        <v>2227.1946159528211</v>
      </c>
      <c r="H680" s="60">
        <f t="shared" si="538"/>
        <v>20.209502926125325</v>
      </c>
      <c r="I680" s="122">
        <v>0</v>
      </c>
      <c r="J680" s="61">
        <v>0</v>
      </c>
      <c r="K680" s="5">
        <f t="shared" si="536"/>
        <v>0</v>
      </c>
      <c r="L680" s="61">
        <v>0</v>
      </c>
      <c r="M680" s="90">
        <f t="shared" si="537"/>
        <v>0</v>
      </c>
      <c r="N680" s="5">
        <f t="shared" si="529"/>
        <v>2247.4041188789465</v>
      </c>
      <c r="O680" s="60">
        <f t="shared" si="530"/>
        <v>2247.4041188789465</v>
      </c>
    </row>
    <row r="681" spans="1:15" x14ac:dyDescent="0.25">
      <c r="A681" s="63" t="s">
        <v>44</v>
      </c>
      <c r="B681" s="58" t="str">
        <f t="shared" si="531"/>
        <v>Q4/2022</v>
      </c>
      <c r="C681" s="54">
        <f t="shared" si="534"/>
        <v>44835</v>
      </c>
      <c r="D681" s="54">
        <f t="shared" si="535"/>
        <v>44926</v>
      </c>
      <c r="E681" s="58">
        <f t="shared" si="532"/>
        <v>92</v>
      </c>
      <c r="F681" s="59">
        <f>VLOOKUP(D681,'FERC Interest Rate'!$A:$B,2,TRUE)</f>
        <v>4.9099999999999998E-2</v>
      </c>
      <c r="G681" s="60">
        <f t="shared" si="533"/>
        <v>2247.4041188789465</v>
      </c>
      <c r="H681" s="60">
        <f t="shared" si="538"/>
        <v>27.813627084383501</v>
      </c>
      <c r="I681" s="122">
        <f t="shared" ref="I681:I693" si="539">(SUM($H$673:$H$693)/20)</f>
        <v>8.3108872981665058</v>
      </c>
      <c r="J681" s="61">
        <f t="shared" ref="J681" si="540">G681*F681*(E681/(DATE(YEAR(D681),12,31)-DATE(YEAR(D681),1,1)+1))</f>
        <v>27.813627084383501</v>
      </c>
      <c r="K681" s="5">
        <f t="shared" ref="K681" si="541">+SUM(I681:J681)</f>
        <v>36.124514382550004</v>
      </c>
      <c r="L681" s="61">
        <f t="shared" ref="L681:L693" si="542">($G$673/20)</f>
        <v>105.45</v>
      </c>
      <c r="M681" s="90">
        <f t="shared" ref="M681" si="543">+SUM(K681:L681)</f>
        <v>141.57451438255001</v>
      </c>
      <c r="N681" s="5">
        <f t="shared" si="529"/>
        <v>2303.0313730477133</v>
      </c>
      <c r="O681" s="60">
        <f t="shared" si="530"/>
        <v>2161.4568586651635</v>
      </c>
    </row>
    <row r="682" spans="1:15" x14ac:dyDescent="0.25">
      <c r="A682" s="63" t="s">
        <v>45</v>
      </c>
      <c r="B682" s="58" t="str">
        <f t="shared" si="531"/>
        <v>Q1/2023</v>
      </c>
      <c r="C682" s="54">
        <f t="shared" si="534"/>
        <v>44927</v>
      </c>
      <c r="D682" s="54">
        <f t="shared" si="535"/>
        <v>45016</v>
      </c>
      <c r="E682" s="58">
        <f t="shared" si="532"/>
        <v>90</v>
      </c>
      <c r="F682" s="59">
        <f>VLOOKUP(D682,'FERC Interest Rate'!$A:$B,2,TRUE)</f>
        <v>6.3100000000000003E-2</v>
      </c>
      <c r="G682" s="60">
        <f t="shared" si="533"/>
        <v>2161.4568586651635</v>
      </c>
      <c r="H682" s="60">
        <v>0</v>
      </c>
      <c r="I682" s="122">
        <f t="shared" si="539"/>
        <v>8.3108872981665058</v>
      </c>
      <c r="J682" s="61">
        <f t="shared" ref="J682:J693" si="544">G682*F682*(E682/(DATE(YEAR(D682),12,31)-DATE(YEAR(D682),1,1)+1))</f>
        <v>33.629900000984833</v>
      </c>
      <c r="K682" s="5">
        <f t="shared" ref="K682:K693" si="545">+SUM(I682:J682)</f>
        <v>41.940787299151339</v>
      </c>
      <c r="L682" s="61">
        <f t="shared" si="542"/>
        <v>105.45</v>
      </c>
      <c r="M682" s="90">
        <f t="shared" ref="M682:M693" si="546">+SUM(K682:L682)</f>
        <v>147.39078729915133</v>
      </c>
      <c r="N682" s="5">
        <f t="shared" si="529"/>
        <v>2195.0867586661484</v>
      </c>
      <c r="O682" s="60">
        <f t="shared" si="530"/>
        <v>2047.6959713669971</v>
      </c>
    </row>
    <row r="683" spans="1:15" x14ac:dyDescent="0.25">
      <c r="A683" s="63" t="s">
        <v>46</v>
      </c>
      <c r="B683" s="58" t="str">
        <f t="shared" si="531"/>
        <v>Q2/2023</v>
      </c>
      <c r="C683" s="54">
        <f t="shared" si="534"/>
        <v>45017</v>
      </c>
      <c r="D683" s="54">
        <f t="shared" si="535"/>
        <v>45107</v>
      </c>
      <c r="E683" s="58">
        <f t="shared" si="532"/>
        <v>91</v>
      </c>
      <c r="F683" s="59">
        <f>VLOOKUP(D683,'FERC Interest Rate'!$A:$B,2,TRUE)</f>
        <v>7.4999999999999997E-2</v>
      </c>
      <c r="G683" s="60">
        <f t="shared" si="533"/>
        <v>2047.6959713669971</v>
      </c>
      <c r="H683" s="60">
        <v>0</v>
      </c>
      <c r="I683" s="122">
        <f t="shared" si="539"/>
        <v>8.3108872981665058</v>
      </c>
      <c r="J683" s="61">
        <f t="shared" si="544"/>
        <v>38.289109601588372</v>
      </c>
      <c r="K683" s="5">
        <f t="shared" si="545"/>
        <v>46.599996899754878</v>
      </c>
      <c r="L683" s="61">
        <f t="shared" si="542"/>
        <v>105.45</v>
      </c>
      <c r="M683" s="90">
        <f t="shared" si="546"/>
        <v>152.04999689975489</v>
      </c>
      <c r="N683" s="5">
        <f t="shared" si="529"/>
        <v>2085.9850809685854</v>
      </c>
      <c r="O683" s="60">
        <f t="shared" si="530"/>
        <v>1933.9350840688305</v>
      </c>
    </row>
    <row r="684" spans="1:15" x14ac:dyDescent="0.25">
      <c r="A684" s="63" t="s">
        <v>47</v>
      </c>
      <c r="B684" s="58" t="str">
        <f t="shared" si="531"/>
        <v>Q3/2023</v>
      </c>
      <c r="C684" s="54">
        <f t="shared" si="534"/>
        <v>45108</v>
      </c>
      <c r="D684" s="54">
        <f t="shared" si="535"/>
        <v>45199</v>
      </c>
      <c r="E684" s="58">
        <f t="shared" si="532"/>
        <v>92</v>
      </c>
      <c r="F684" s="59">
        <f>VLOOKUP(D684,'FERC Interest Rate'!$A:$B,2,TRUE)</f>
        <v>8.0199999999999994E-2</v>
      </c>
      <c r="G684" s="60">
        <f t="shared" si="533"/>
        <v>1933.9350840688305</v>
      </c>
      <c r="H684" s="60">
        <v>0</v>
      </c>
      <c r="I684" s="122">
        <f t="shared" si="539"/>
        <v>8.3108872981665058</v>
      </c>
      <c r="J684" s="61">
        <f t="shared" si="544"/>
        <v>39.094100340530026</v>
      </c>
      <c r="K684" s="5">
        <f t="shared" si="545"/>
        <v>47.404987638696532</v>
      </c>
      <c r="L684" s="61">
        <f t="shared" si="542"/>
        <v>105.45</v>
      </c>
      <c r="M684" s="90">
        <f t="shared" si="546"/>
        <v>152.85498763869654</v>
      </c>
      <c r="N684" s="5">
        <f t="shared" si="529"/>
        <v>1973.0291844093606</v>
      </c>
      <c r="O684" s="60">
        <f t="shared" si="530"/>
        <v>1820.1741967706639</v>
      </c>
    </row>
    <row r="685" spans="1:15" x14ac:dyDescent="0.25">
      <c r="A685" s="63" t="s">
        <v>48</v>
      </c>
      <c r="B685" s="58" t="str">
        <f t="shared" si="531"/>
        <v>Q4/2023</v>
      </c>
      <c r="C685" s="54">
        <f t="shared" si="534"/>
        <v>45200</v>
      </c>
      <c r="D685" s="54">
        <f t="shared" si="535"/>
        <v>45291</v>
      </c>
      <c r="E685" s="58">
        <f t="shared" si="532"/>
        <v>92</v>
      </c>
      <c r="F685" s="59">
        <f>VLOOKUP(D685,'FERC Interest Rate'!$A:$B,2,TRUE)</f>
        <v>8.3500000000000005E-2</v>
      </c>
      <c r="G685" s="60">
        <f t="shared" si="533"/>
        <v>1820.1741967706639</v>
      </c>
      <c r="H685" s="60">
        <v>0</v>
      </c>
      <c r="I685" s="122">
        <f t="shared" si="539"/>
        <v>8.3108872981665058</v>
      </c>
      <c r="J685" s="61">
        <f t="shared" si="544"/>
        <v>38.308433368745867</v>
      </c>
      <c r="K685" s="5">
        <f t="shared" si="545"/>
        <v>46.619320666912373</v>
      </c>
      <c r="L685" s="61">
        <f t="shared" si="542"/>
        <v>105.45</v>
      </c>
      <c r="M685" s="90">
        <f t="shared" si="546"/>
        <v>152.06932066691238</v>
      </c>
      <c r="N685" s="5">
        <f t="shared" si="529"/>
        <v>1858.4826301394098</v>
      </c>
      <c r="O685" s="60">
        <f t="shared" si="530"/>
        <v>1706.4133094724973</v>
      </c>
    </row>
    <row r="686" spans="1:15" x14ac:dyDescent="0.25">
      <c r="A686" s="63" t="s">
        <v>49</v>
      </c>
      <c r="B686" s="58" t="str">
        <f t="shared" si="531"/>
        <v>Q1/2024</v>
      </c>
      <c r="C686" s="54">
        <f t="shared" si="534"/>
        <v>45292</v>
      </c>
      <c r="D686" s="54">
        <f t="shared" si="535"/>
        <v>45382</v>
      </c>
      <c r="E686" s="58">
        <f t="shared" si="532"/>
        <v>91</v>
      </c>
      <c r="F686" s="59">
        <f>VLOOKUP(D686,'FERC Interest Rate'!$A:$B,2,TRUE)</f>
        <v>8.5000000000000006E-2</v>
      </c>
      <c r="G686" s="60">
        <f t="shared" si="533"/>
        <v>1706.4133094724973</v>
      </c>
      <c r="H686" s="60">
        <v>0</v>
      </c>
      <c r="I686" s="122">
        <f t="shared" si="539"/>
        <v>8.3108872981665058</v>
      </c>
      <c r="J686" s="61">
        <f t="shared" si="544"/>
        <v>36.063133739808109</v>
      </c>
      <c r="K686" s="5">
        <f t="shared" si="545"/>
        <v>44.374021037974615</v>
      </c>
      <c r="L686" s="61">
        <f t="shared" si="542"/>
        <v>105.45</v>
      </c>
      <c r="M686" s="90">
        <f t="shared" si="546"/>
        <v>149.8240210379746</v>
      </c>
      <c r="N686" s="5">
        <f t="shared" si="529"/>
        <v>1742.4764432123054</v>
      </c>
      <c r="O686" s="60">
        <f t="shared" si="530"/>
        <v>1592.6524221743307</v>
      </c>
    </row>
    <row r="687" spans="1:15" x14ac:dyDescent="0.25">
      <c r="A687" s="63" t="s">
        <v>50</v>
      </c>
      <c r="B687" s="58" t="str">
        <f t="shared" si="531"/>
        <v>Q2/2024</v>
      </c>
      <c r="C687" s="54">
        <f t="shared" si="534"/>
        <v>45383</v>
      </c>
      <c r="D687" s="54">
        <f t="shared" si="535"/>
        <v>45473</v>
      </c>
      <c r="E687" s="58">
        <f t="shared" si="532"/>
        <v>91</v>
      </c>
      <c r="F687" s="59">
        <f>VLOOKUP(D687,'FERC Interest Rate'!$A:$B,2,TRUE)</f>
        <v>8.5000000000000006E-2</v>
      </c>
      <c r="G687" s="60">
        <f t="shared" si="533"/>
        <v>1592.6524221743307</v>
      </c>
      <c r="H687" s="60">
        <v>0</v>
      </c>
      <c r="I687" s="122">
        <f t="shared" si="539"/>
        <v>8.3108872981665058</v>
      </c>
      <c r="J687" s="61">
        <f t="shared" si="544"/>
        <v>33.658924823820897</v>
      </c>
      <c r="K687" s="5">
        <f t="shared" si="545"/>
        <v>41.969812121987403</v>
      </c>
      <c r="L687" s="61">
        <f t="shared" si="542"/>
        <v>105.45</v>
      </c>
      <c r="M687" s="90">
        <f t="shared" si="546"/>
        <v>147.41981212198741</v>
      </c>
      <c r="N687" s="5">
        <f t="shared" si="529"/>
        <v>1626.3113469981515</v>
      </c>
      <c r="O687" s="60">
        <f t="shared" si="530"/>
        <v>1478.8915348761641</v>
      </c>
    </row>
    <row r="688" spans="1:15" x14ac:dyDescent="0.25">
      <c r="A688" s="63" t="s">
        <v>51</v>
      </c>
      <c r="B688" s="58" t="str">
        <f t="shared" si="531"/>
        <v>Q3/2024</v>
      </c>
      <c r="C688" s="54">
        <f t="shared" si="534"/>
        <v>45474</v>
      </c>
      <c r="D688" s="54">
        <f t="shared" si="535"/>
        <v>45565</v>
      </c>
      <c r="E688" s="58">
        <f t="shared" si="532"/>
        <v>92</v>
      </c>
      <c r="F688" s="59">
        <f>VLOOKUP(D688,'FERC Interest Rate'!$A:$B,2,TRUE)</f>
        <v>8.5000000000000006E-2</v>
      </c>
      <c r="G688" s="60">
        <f t="shared" si="533"/>
        <v>1478.8915348761641</v>
      </c>
      <c r="H688" s="60">
        <v>0</v>
      </c>
      <c r="I688" s="122">
        <f t="shared" si="539"/>
        <v>8.3108872981665058</v>
      </c>
      <c r="J688" s="61">
        <f t="shared" si="544"/>
        <v>31.598174324403292</v>
      </c>
      <c r="K688" s="5">
        <f t="shared" si="545"/>
        <v>39.909061622569794</v>
      </c>
      <c r="L688" s="61">
        <f t="shared" si="542"/>
        <v>105.45</v>
      </c>
      <c r="M688" s="90">
        <f t="shared" si="546"/>
        <v>145.35906162256981</v>
      </c>
      <c r="N688" s="5">
        <f t="shared" si="529"/>
        <v>1510.4897092005674</v>
      </c>
      <c r="O688" s="60">
        <f t="shared" si="530"/>
        <v>1365.1306475779975</v>
      </c>
    </row>
    <row r="689" spans="1:15" x14ac:dyDescent="0.25">
      <c r="A689" s="63" t="s">
        <v>52</v>
      </c>
      <c r="B689" s="58" t="str">
        <f t="shared" si="531"/>
        <v>Q4/2024</v>
      </c>
      <c r="C689" s="54">
        <f t="shared" si="534"/>
        <v>45566</v>
      </c>
      <c r="D689" s="54">
        <f t="shared" si="535"/>
        <v>45657</v>
      </c>
      <c r="E689" s="58">
        <f t="shared" si="532"/>
        <v>92</v>
      </c>
      <c r="F689" s="59">
        <f>VLOOKUP(D689,'FERC Interest Rate'!$A:$B,2,TRUE)</f>
        <v>8.5000000000000006E-2</v>
      </c>
      <c r="G689" s="60">
        <f t="shared" si="533"/>
        <v>1365.1306475779975</v>
      </c>
      <c r="H689" s="60">
        <v>0</v>
      </c>
      <c r="I689" s="122">
        <f t="shared" si="539"/>
        <v>8.3108872981665058</v>
      </c>
      <c r="J689" s="61">
        <f t="shared" si="544"/>
        <v>29.167545530218419</v>
      </c>
      <c r="K689" s="5">
        <f t="shared" si="545"/>
        <v>37.478432828384925</v>
      </c>
      <c r="L689" s="61">
        <f t="shared" si="542"/>
        <v>105.45</v>
      </c>
      <c r="M689" s="90">
        <f t="shared" si="546"/>
        <v>142.92843282838493</v>
      </c>
      <c r="N689" s="5">
        <f t="shared" si="529"/>
        <v>1394.2981931082159</v>
      </c>
      <c r="O689" s="60">
        <f t="shared" si="530"/>
        <v>1251.3697602798309</v>
      </c>
    </row>
    <row r="690" spans="1:15" x14ac:dyDescent="0.25">
      <c r="A690" s="63" t="s">
        <v>53</v>
      </c>
      <c r="B690" s="58" t="str">
        <f t="shared" si="531"/>
        <v>Q1/2025</v>
      </c>
      <c r="C690" s="54">
        <f t="shared" si="534"/>
        <v>45658</v>
      </c>
      <c r="D690" s="54">
        <f t="shared" si="535"/>
        <v>45747</v>
      </c>
      <c r="E690" s="58">
        <f t="shared" si="532"/>
        <v>90</v>
      </c>
      <c r="F690" s="59">
        <f>VLOOKUP(D690,'FERC Interest Rate'!$A:$B,2,TRUE)</f>
        <v>8.0399999999999999E-2</v>
      </c>
      <c r="G690" s="60">
        <f t="shared" si="533"/>
        <v>1251.3697602798309</v>
      </c>
      <c r="H690" s="60">
        <v>0</v>
      </c>
      <c r="I690" s="122">
        <f t="shared" si="539"/>
        <v>8.3108872981665058</v>
      </c>
      <c r="J690" s="61">
        <f t="shared" si="544"/>
        <v>24.807976946259878</v>
      </c>
      <c r="K690" s="5">
        <f t="shared" si="545"/>
        <v>33.118864244426383</v>
      </c>
      <c r="L690" s="61">
        <f t="shared" si="542"/>
        <v>105.45</v>
      </c>
      <c r="M690" s="90">
        <f t="shared" si="546"/>
        <v>138.56886424442638</v>
      </c>
      <c r="N690" s="5">
        <f t="shared" si="529"/>
        <v>1276.1777372260908</v>
      </c>
      <c r="O690" s="60">
        <f t="shared" si="530"/>
        <v>1137.6088729816643</v>
      </c>
    </row>
    <row r="691" spans="1:15" x14ac:dyDescent="0.25">
      <c r="A691" s="63" t="s">
        <v>54</v>
      </c>
      <c r="B691" s="58" t="str">
        <f t="shared" si="531"/>
        <v>Q2/2025</v>
      </c>
      <c r="C691" s="54">
        <f t="shared" si="534"/>
        <v>45748</v>
      </c>
      <c r="D691" s="54">
        <f t="shared" si="535"/>
        <v>45838</v>
      </c>
      <c r="E691" s="58">
        <f t="shared" si="532"/>
        <v>91</v>
      </c>
      <c r="F691" s="59">
        <f>VLOOKUP(D691,'FERC Interest Rate'!$A:$B,2,TRUE)</f>
        <v>7.5499999999999998E-2</v>
      </c>
      <c r="G691" s="60">
        <f t="shared" si="533"/>
        <v>1137.6088729816643</v>
      </c>
      <c r="H691" s="60">
        <v>0</v>
      </c>
      <c r="I691" s="122">
        <f t="shared" si="539"/>
        <v>8.3108872981665058</v>
      </c>
      <c r="J691" s="61">
        <f t="shared" si="544"/>
        <v>21.413539073480887</v>
      </c>
      <c r="K691" s="5">
        <f t="shared" si="545"/>
        <v>29.724426371647393</v>
      </c>
      <c r="L691" s="61">
        <f t="shared" si="542"/>
        <v>105.45</v>
      </c>
      <c r="M691" s="90">
        <f t="shared" si="546"/>
        <v>135.1744263716474</v>
      </c>
      <c r="N691" s="5">
        <f t="shared" si="529"/>
        <v>1159.0224120551452</v>
      </c>
      <c r="O691" s="60">
        <f t="shared" si="530"/>
        <v>1023.8479856834977</v>
      </c>
    </row>
    <row r="692" spans="1:15" x14ac:dyDescent="0.25">
      <c r="A692" s="63" t="s">
        <v>55</v>
      </c>
      <c r="B692" s="58" t="str">
        <f t="shared" si="531"/>
        <v>Q3/2025</v>
      </c>
      <c r="C692" s="54">
        <f t="shared" si="534"/>
        <v>45839</v>
      </c>
      <c r="D692" s="54">
        <f t="shared" si="535"/>
        <v>45930</v>
      </c>
      <c r="E692" s="58">
        <f t="shared" si="532"/>
        <v>92</v>
      </c>
      <c r="F692" s="59">
        <f>VLOOKUP(D692,'FERC Interest Rate'!$A:$B,2,TRUE)</f>
        <v>7.4999999999999997E-2</v>
      </c>
      <c r="G692" s="60">
        <f t="shared" si="533"/>
        <v>1023.8479856834977</v>
      </c>
      <c r="H692" s="60">
        <v>0</v>
      </c>
      <c r="I692" s="122">
        <f t="shared" si="539"/>
        <v>8.3108872981665058</v>
      </c>
      <c r="J692" s="61">
        <f t="shared" si="544"/>
        <v>19.35493452387982</v>
      </c>
      <c r="K692" s="5">
        <f t="shared" si="545"/>
        <v>27.665821822046325</v>
      </c>
      <c r="L692" s="61">
        <f t="shared" si="542"/>
        <v>105.45</v>
      </c>
      <c r="M692" s="90">
        <f t="shared" si="546"/>
        <v>133.11582182204631</v>
      </c>
      <c r="N692" s="5">
        <f t="shared" si="529"/>
        <v>1043.2029202073775</v>
      </c>
      <c r="O692" s="60">
        <f t="shared" si="530"/>
        <v>910.08709838533105</v>
      </c>
    </row>
    <row r="693" spans="1:15" x14ac:dyDescent="0.25">
      <c r="A693" s="63" t="s">
        <v>56</v>
      </c>
      <c r="B693" s="58" t="str">
        <f t="shared" si="531"/>
        <v>Q4/2025</v>
      </c>
      <c r="C693" s="54">
        <f t="shared" si="534"/>
        <v>45931</v>
      </c>
      <c r="D693" s="54">
        <f t="shared" si="535"/>
        <v>46022</v>
      </c>
      <c r="E693" s="58">
        <f t="shared" si="532"/>
        <v>92</v>
      </c>
      <c r="F693" s="59">
        <f>VLOOKUP(D693,'FERC Interest Rate'!$A:$B,2,TRUE)</f>
        <v>7.4999999999999997E-2</v>
      </c>
      <c r="G693" s="60">
        <f t="shared" si="533"/>
        <v>910.08709838533105</v>
      </c>
      <c r="H693" s="60">
        <v>0</v>
      </c>
      <c r="I693" s="122">
        <f t="shared" si="539"/>
        <v>8.3108872981665058</v>
      </c>
      <c r="J693" s="61">
        <f t="shared" si="544"/>
        <v>17.204386243448724</v>
      </c>
      <c r="K693" s="5">
        <f t="shared" si="545"/>
        <v>25.51527354161523</v>
      </c>
      <c r="L693" s="61">
        <f t="shared" si="542"/>
        <v>105.45</v>
      </c>
      <c r="M693" s="90">
        <f t="shared" si="546"/>
        <v>130.96527354161523</v>
      </c>
      <c r="N693" s="5">
        <f t="shared" si="529"/>
        <v>927.29148462877981</v>
      </c>
      <c r="O693" s="60">
        <f t="shared" si="530"/>
        <v>796.32621108716444</v>
      </c>
    </row>
    <row r="694" spans="1:15" ht="13.5" thickBot="1" x14ac:dyDescent="0.35">
      <c r="A694" s="101"/>
      <c r="B694" s="102"/>
      <c r="C694" s="103"/>
      <c r="D694" s="103"/>
      <c r="E694" s="102"/>
      <c r="F694" s="102"/>
      <c r="G694" s="92">
        <f t="shared" ref="G694:O694" si="547">SUM(G673:G693)</f>
        <v>38004.912225759857</v>
      </c>
      <c r="H694" s="92">
        <f t="shared" si="547"/>
        <v>166.21774596333012</v>
      </c>
      <c r="I694" s="92">
        <f t="shared" si="547"/>
        <v>108.04153487616458</v>
      </c>
      <c r="J694" s="92">
        <f t="shared" si="547"/>
        <v>390.40378560155261</v>
      </c>
      <c r="K694" s="92">
        <f t="shared" si="547"/>
        <v>498.44532047771719</v>
      </c>
      <c r="L694" s="92">
        <f t="shared" si="547"/>
        <v>1370.8500000000004</v>
      </c>
      <c r="M694" s="92">
        <f t="shared" si="547"/>
        <v>1869.2953204777173</v>
      </c>
      <c r="N694" s="92">
        <f t="shared" si="547"/>
        <v>38561.533757324738</v>
      </c>
      <c r="O694" s="92">
        <f t="shared" si="547"/>
        <v>36692.238436847023</v>
      </c>
    </row>
    <row r="695" spans="1:15" ht="13" thickTop="1" x14ac:dyDescent="0.25"/>
    <row r="696" spans="1:15" ht="37" x14ac:dyDescent="0.3">
      <c r="A696" s="62" t="s">
        <v>43</v>
      </c>
      <c r="B696" s="62" t="s">
        <v>3</v>
      </c>
      <c r="C696" s="62" t="s">
        <v>4</v>
      </c>
      <c r="D696" s="62" t="s">
        <v>5</v>
      </c>
      <c r="E696" s="62" t="s">
        <v>6</v>
      </c>
      <c r="F696" s="62" t="s">
        <v>7</v>
      </c>
      <c r="G696" s="62" t="s">
        <v>70</v>
      </c>
      <c r="H696" s="62" t="s">
        <v>71</v>
      </c>
      <c r="I696" s="77" t="s">
        <v>72</v>
      </c>
      <c r="J696" s="78" t="s">
        <v>73</v>
      </c>
      <c r="K696" s="78" t="s">
        <v>74</v>
      </c>
      <c r="L696" s="78" t="s">
        <v>75</v>
      </c>
      <c r="M696" s="79" t="s">
        <v>65</v>
      </c>
      <c r="N696" s="62" t="s">
        <v>76</v>
      </c>
      <c r="O696" s="62" t="s">
        <v>77</v>
      </c>
    </row>
    <row r="697" spans="1:15" ht="13" x14ac:dyDescent="0.3">
      <c r="A697" s="123" t="s">
        <v>37</v>
      </c>
      <c r="B697" s="198" t="s">
        <v>69</v>
      </c>
      <c r="C697" s="54">
        <f>VLOOKUP(B697,A$1:F$33,2,FALSE)</f>
        <v>44153</v>
      </c>
      <c r="D697" s="54">
        <f>DATE(YEAR(C697),IF(MONTH(C697)&lt;=3,3,IF(MONTH(C697)&lt;=6,6,IF(MONTH(C697)&lt;=9,9,12))),IF(OR(MONTH(C697)&lt;=3,MONTH(C697)&gt;=10),31,30))</f>
        <v>44196</v>
      </c>
      <c r="E697" s="58">
        <f>D697-C697+1</f>
        <v>44</v>
      </c>
      <c r="F697" s="59">
        <f>VLOOKUP(D697,'FERC Interest Rate'!$A:$B,2,TRUE)</f>
        <v>3.2500000000000001E-2</v>
      </c>
      <c r="G697" s="60">
        <f>VLOOKUP(B697,$A$1:$F$33,4,FALSE)</f>
        <v>1676</v>
      </c>
      <c r="H697" s="60">
        <f>G697*F697*(E697/(DATE(YEAR(D697),12,31)-DATE(YEAR(D697),1,1)+1))</f>
        <v>6.548306010928961</v>
      </c>
      <c r="I697" s="122">
        <v>0</v>
      </c>
      <c r="J697" s="61">
        <v>0</v>
      </c>
      <c r="K697" s="5">
        <f>+SUM(I697:J697)</f>
        <v>0</v>
      </c>
      <c r="L697" s="61">
        <v>0</v>
      </c>
      <c r="M697" s="90">
        <f>+SUM(K697:L697)</f>
        <v>0</v>
      </c>
      <c r="N697" s="5">
        <f t="shared" ref="N697:N717" si="548">+G697+H697+J697</f>
        <v>1682.5483060109289</v>
      </c>
      <c r="O697" s="60">
        <f t="shared" ref="O697:O717" si="549">G697+H697-L697-I697</f>
        <v>1682.5483060109289</v>
      </c>
    </row>
    <row r="698" spans="1:15" x14ac:dyDescent="0.25">
      <c r="A698" s="63" t="s">
        <v>22</v>
      </c>
      <c r="B698" s="58" t="str">
        <f t="shared" ref="B698:B717" si="550">+IF(MONTH(C698)&lt;4,"Q1",IF(MONTH(C698)&lt;7,"Q2",IF(MONTH(C698)&lt;10,"Q3","Q4")))&amp;"/"&amp;YEAR(C698)</f>
        <v>Q1/2021</v>
      </c>
      <c r="C698" s="54">
        <f>D697+1</f>
        <v>44197</v>
      </c>
      <c r="D698" s="54">
        <f>EOMONTH(D697,3)</f>
        <v>44286</v>
      </c>
      <c r="E698" s="58">
        <f t="shared" ref="E698:E717" si="551">D698-C698+1</f>
        <v>90</v>
      </c>
      <c r="F698" s="59">
        <f>VLOOKUP(D698,'FERC Interest Rate'!$A:$B,2,TRUE)</f>
        <v>3.2500000000000001E-2</v>
      </c>
      <c r="G698" s="60">
        <f t="shared" ref="G698:G717" si="552">O697</f>
        <v>1682.5483060109289</v>
      </c>
      <c r="H698" s="60">
        <f>G698*F698*(E698/(DATE(YEAR(D698),12,31)-DATE(YEAR(D698),1,1)+1))</f>
        <v>13.483435055019088</v>
      </c>
      <c r="I698" s="122">
        <v>0</v>
      </c>
      <c r="J698" s="61">
        <v>0</v>
      </c>
      <c r="K698" s="5">
        <f>+SUM(I698:J698)</f>
        <v>0</v>
      </c>
      <c r="L698" s="61">
        <v>0</v>
      </c>
      <c r="M698" s="90">
        <f>+SUM(K698:L698)</f>
        <v>0</v>
      </c>
      <c r="N698" s="5">
        <f t="shared" si="548"/>
        <v>1696.0317410659479</v>
      </c>
      <c r="O698" s="60">
        <f t="shared" si="549"/>
        <v>1696.0317410659479</v>
      </c>
    </row>
    <row r="699" spans="1:15" x14ac:dyDescent="0.25">
      <c r="A699" s="63" t="s">
        <v>22</v>
      </c>
      <c r="B699" s="58" t="str">
        <f>+IF(MONTH(C699)&lt;4,"Q1",IF(MONTH(C699)&lt;7,"Q2",IF(MONTH(C699)&lt;10,"Q3","Q4")))&amp;"/"&amp;YEAR(C699)</f>
        <v>Q2/2021</v>
      </c>
      <c r="C699" s="54">
        <f>D698+1</f>
        <v>44287</v>
      </c>
      <c r="D699" s="54">
        <f>EOMONTH(D698,3)</f>
        <v>44377</v>
      </c>
      <c r="E699" s="58">
        <f>D699-C699+1</f>
        <v>91</v>
      </c>
      <c r="F699" s="59">
        <f>VLOOKUP(D699,'FERC Interest Rate'!$A:$B,2,TRUE)</f>
        <v>3.2500000000000001E-2</v>
      </c>
      <c r="G699" s="60">
        <f>O698</f>
        <v>1696.0317410659479</v>
      </c>
      <c r="H699" s="60">
        <f>G699*F699*(E699/(DATE(YEAR(D699),12,31)-DATE(YEAR(D699),1,1)+1))</f>
        <v>13.742503764938469</v>
      </c>
      <c r="I699" s="122">
        <v>0</v>
      </c>
      <c r="J699" s="61">
        <v>0</v>
      </c>
      <c r="K699" s="5">
        <f>+SUM(I699:J699)</f>
        <v>0</v>
      </c>
      <c r="L699" s="61">
        <v>0</v>
      </c>
      <c r="M699" s="90">
        <f>+SUM(K699:L699)</f>
        <v>0</v>
      </c>
      <c r="N699" s="5">
        <f>+G699+H699+J699</f>
        <v>1709.7742448308863</v>
      </c>
      <c r="O699" s="60">
        <f>G699+H699-L699-I699</f>
        <v>1709.7742448308863</v>
      </c>
    </row>
    <row r="700" spans="1:15" x14ac:dyDescent="0.25">
      <c r="A700" s="63" t="s">
        <v>22</v>
      </c>
      <c r="B700" s="58" t="str">
        <f>+IF(MONTH(C700)&lt;4,"Q1",IF(MONTH(C700)&lt;7,"Q2",IF(MONTH(C700)&lt;10,"Q3","Q4")))&amp;"/"&amp;YEAR(C700)</f>
        <v>Q3/2021</v>
      </c>
      <c r="C700" s="54">
        <f>D699+1</f>
        <v>44378</v>
      </c>
      <c r="D700" s="54">
        <f>EOMONTH(D699,3)</f>
        <v>44469</v>
      </c>
      <c r="E700" s="58">
        <f>D700-C700+1</f>
        <v>92</v>
      </c>
      <c r="F700" s="59">
        <f>VLOOKUP(D700,'FERC Interest Rate'!$A:$B,2,TRUE)</f>
        <v>3.2500000000000001E-2</v>
      </c>
      <c r="G700" s="60">
        <f>O699</f>
        <v>1709.7742448308863</v>
      </c>
      <c r="H700" s="60">
        <f>G700*F700*(E700/(DATE(YEAR(D700),12,31)-DATE(YEAR(D700),1,1)+1))</f>
        <v>14.006095868614661</v>
      </c>
      <c r="I700" s="122">
        <v>0</v>
      </c>
      <c r="J700" s="61">
        <v>0</v>
      </c>
      <c r="K700" s="5">
        <f>+SUM(I700:J700)</f>
        <v>0</v>
      </c>
      <c r="L700" s="61">
        <v>0</v>
      </c>
      <c r="M700" s="90">
        <f>+SUM(K700:L700)</f>
        <v>0</v>
      </c>
      <c r="N700" s="5">
        <f>+G700+H700+J700</f>
        <v>1723.780340699501</v>
      </c>
      <c r="O700" s="60">
        <f>G700+H700-L700-I700</f>
        <v>1723.780340699501</v>
      </c>
    </row>
    <row r="701" spans="1:15" x14ac:dyDescent="0.25">
      <c r="A701" s="63" t="s">
        <v>22</v>
      </c>
      <c r="B701" s="58" t="str">
        <f t="shared" si="550"/>
        <v>Q4/2021</v>
      </c>
      <c r="C701" s="54">
        <f t="shared" ref="C701:C717" si="553">D700+1</f>
        <v>44470</v>
      </c>
      <c r="D701" s="54">
        <f t="shared" ref="D701:D717" si="554">EOMONTH(D700,3)</f>
        <v>44561</v>
      </c>
      <c r="E701" s="58">
        <f t="shared" si="551"/>
        <v>92</v>
      </c>
      <c r="F701" s="59">
        <f>VLOOKUP(D701,'FERC Interest Rate'!$A:$B,2,TRUE)</f>
        <v>3.2500000000000001E-2</v>
      </c>
      <c r="G701" s="60">
        <f t="shared" si="552"/>
        <v>1723.780340699501</v>
      </c>
      <c r="H701" s="60">
        <f>G701*F701*(E701/(DATE(YEAR(D701),12,31)-DATE(YEAR(D701),1,1)+1))</f>
        <v>14.120830736141119</v>
      </c>
      <c r="I701" s="122">
        <v>0</v>
      </c>
      <c r="J701" s="61">
        <v>0</v>
      </c>
      <c r="K701" s="5">
        <f t="shared" ref="K701:K704" si="555">+SUM(I701:J701)</f>
        <v>0</v>
      </c>
      <c r="L701" s="61">
        <v>0</v>
      </c>
      <c r="M701" s="90">
        <f t="shared" ref="M701:M704" si="556">+SUM(K701:L701)</f>
        <v>0</v>
      </c>
      <c r="N701" s="5">
        <f t="shared" si="548"/>
        <v>1737.9011714356423</v>
      </c>
      <c r="O701" s="60">
        <f t="shared" si="549"/>
        <v>1737.9011714356423</v>
      </c>
    </row>
    <row r="702" spans="1:15" x14ac:dyDescent="0.25">
      <c r="A702" s="63" t="s">
        <v>22</v>
      </c>
      <c r="B702" s="58" t="str">
        <f t="shared" si="550"/>
        <v>Q1/2022</v>
      </c>
      <c r="C702" s="54">
        <f t="shared" si="553"/>
        <v>44562</v>
      </c>
      <c r="D702" s="54">
        <f t="shared" si="554"/>
        <v>44651</v>
      </c>
      <c r="E702" s="58">
        <f t="shared" si="551"/>
        <v>90</v>
      </c>
      <c r="F702" s="59">
        <f>VLOOKUP(D702,'FERC Interest Rate'!$A:$B,2,TRUE)</f>
        <v>3.2500000000000001E-2</v>
      </c>
      <c r="G702" s="60">
        <f t="shared" si="552"/>
        <v>1737.9011714356423</v>
      </c>
      <c r="H702" s="60">
        <f t="shared" ref="H702:H705" si="557">G702*F702*(E702/(DATE(YEAR(D702),12,31)-DATE(YEAR(D702),1,1)+1))</f>
        <v>13.927016236847271</v>
      </c>
      <c r="I702" s="122">
        <v>0</v>
      </c>
      <c r="J702" s="61">
        <v>0</v>
      </c>
      <c r="K702" s="5">
        <f t="shared" si="555"/>
        <v>0</v>
      </c>
      <c r="L702" s="61">
        <v>0</v>
      </c>
      <c r="M702" s="90">
        <f t="shared" si="556"/>
        <v>0</v>
      </c>
      <c r="N702" s="5">
        <f t="shared" si="548"/>
        <v>1751.8281876724895</v>
      </c>
      <c r="O702" s="60">
        <f t="shared" si="549"/>
        <v>1751.8281876724895</v>
      </c>
    </row>
    <row r="703" spans="1:15" x14ac:dyDescent="0.25">
      <c r="A703" s="63" t="s">
        <v>22</v>
      </c>
      <c r="B703" s="58" t="str">
        <f t="shared" si="550"/>
        <v>Q2/2022</v>
      </c>
      <c r="C703" s="54">
        <f t="shared" si="553"/>
        <v>44652</v>
      </c>
      <c r="D703" s="54">
        <f t="shared" si="554"/>
        <v>44742</v>
      </c>
      <c r="E703" s="58">
        <f t="shared" si="551"/>
        <v>91</v>
      </c>
      <c r="F703" s="59">
        <f>VLOOKUP(D703,'FERC Interest Rate'!$A:$B,2,TRUE)</f>
        <v>3.2500000000000001E-2</v>
      </c>
      <c r="G703" s="60">
        <f t="shared" si="552"/>
        <v>1751.8281876724895</v>
      </c>
      <c r="H703" s="60">
        <f t="shared" si="557"/>
        <v>14.194607849428461</v>
      </c>
      <c r="I703" s="122">
        <v>0</v>
      </c>
      <c r="J703" s="61">
        <v>0</v>
      </c>
      <c r="K703" s="5">
        <f t="shared" si="555"/>
        <v>0</v>
      </c>
      <c r="L703" s="61">
        <v>0</v>
      </c>
      <c r="M703" s="90">
        <f t="shared" si="556"/>
        <v>0</v>
      </c>
      <c r="N703" s="5">
        <f t="shared" si="548"/>
        <v>1766.0227955219179</v>
      </c>
      <c r="O703" s="60">
        <f t="shared" si="549"/>
        <v>1766.0227955219179</v>
      </c>
    </row>
    <row r="704" spans="1:15" x14ac:dyDescent="0.25">
      <c r="A704" s="63" t="s">
        <v>22</v>
      </c>
      <c r="B704" s="58" t="str">
        <f t="shared" si="550"/>
        <v>Q3/2022</v>
      </c>
      <c r="C704" s="54">
        <f t="shared" si="553"/>
        <v>44743</v>
      </c>
      <c r="D704" s="54">
        <f t="shared" si="554"/>
        <v>44834</v>
      </c>
      <c r="E704" s="58">
        <f t="shared" si="551"/>
        <v>92</v>
      </c>
      <c r="F704" s="59">
        <f>VLOOKUP(D704,'FERC Interest Rate'!$A:$B,2,TRUE)</f>
        <v>3.5999999999999997E-2</v>
      </c>
      <c r="G704" s="60">
        <f t="shared" si="552"/>
        <v>1766.0227955219179</v>
      </c>
      <c r="H704" s="60">
        <f t="shared" si="557"/>
        <v>16.024842462379706</v>
      </c>
      <c r="I704" s="122">
        <v>0</v>
      </c>
      <c r="J704" s="61">
        <v>0</v>
      </c>
      <c r="K704" s="5">
        <f t="shared" si="555"/>
        <v>0</v>
      </c>
      <c r="L704" s="61">
        <v>0</v>
      </c>
      <c r="M704" s="90">
        <f t="shared" si="556"/>
        <v>0</v>
      </c>
      <c r="N704" s="5">
        <f t="shared" si="548"/>
        <v>1782.0476379842976</v>
      </c>
      <c r="O704" s="60">
        <f t="shared" si="549"/>
        <v>1782.0476379842976</v>
      </c>
    </row>
    <row r="705" spans="1:15" x14ac:dyDescent="0.25">
      <c r="A705" s="63" t="s">
        <v>44</v>
      </c>
      <c r="B705" s="58" t="str">
        <f t="shared" si="550"/>
        <v>Q4/2022</v>
      </c>
      <c r="C705" s="54">
        <f t="shared" si="553"/>
        <v>44835</v>
      </c>
      <c r="D705" s="54">
        <f t="shared" si="554"/>
        <v>44926</v>
      </c>
      <c r="E705" s="58">
        <f t="shared" si="551"/>
        <v>92</v>
      </c>
      <c r="F705" s="59">
        <f>VLOOKUP(D705,'FERC Interest Rate'!$A:$B,2,TRUE)</f>
        <v>4.9099999999999998E-2</v>
      </c>
      <c r="G705" s="60">
        <f t="shared" si="552"/>
        <v>1782.0476379842976</v>
      </c>
      <c r="H705" s="60">
        <f t="shared" si="557"/>
        <v>22.054426274801834</v>
      </c>
      <c r="I705" s="122">
        <f t="shared" ref="I705:I717" si="558">(SUM($H$697:$H$717)/20)</f>
        <v>6.4051032129549785</v>
      </c>
      <c r="J705" s="61">
        <f t="shared" ref="J705" si="559">G705*F705*(E705/(DATE(YEAR(D705),12,31)-DATE(YEAR(D705),1,1)+1))</f>
        <v>22.054426274801834</v>
      </c>
      <c r="K705" s="5">
        <f t="shared" ref="K705" si="560">+SUM(I705:J705)</f>
        <v>28.459529487756811</v>
      </c>
      <c r="L705" s="61">
        <f t="shared" ref="L705:L717" si="561">($G$697/20)</f>
        <v>83.8</v>
      </c>
      <c r="M705" s="90">
        <f t="shared" ref="M705" si="562">+SUM(K705:L705)</f>
        <v>112.25952948775681</v>
      </c>
      <c r="N705" s="5">
        <f t="shared" si="548"/>
        <v>1826.1564905339014</v>
      </c>
      <c r="O705" s="60">
        <f t="shared" si="549"/>
        <v>1713.8969610461445</v>
      </c>
    </row>
    <row r="706" spans="1:15" x14ac:dyDescent="0.25">
      <c r="A706" s="63" t="s">
        <v>45</v>
      </c>
      <c r="B706" s="58" t="str">
        <f t="shared" si="550"/>
        <v>Q1/2023</v>
      </c>
      <c r="C706" s="54">
        <f t="shared" si="553"/>
        <v>44927</v>
      </c>
      <c r="D706" s="54">
        <f t="shared" si="554"/>
        <v>45016</v>
      </c>
      <c r="E706" s="58">
        <f t="shared" si="551"/>
        <v>90</v>
      </c>
      <c r="F706" s="59">
        <f>VLOOKUP(D706,'FERC Interest Rate'!$A:$B,2,TRUE)</f>
        <v>6.3100000000000003E-2</v>
      </c>
      <c r="G706" s="60">
        <f t="shared" si="552"/>
        <v>1713.8969610461445</v>
      </c>
      <c r="H706" s="60">
        <v>0</v>
      </c>
      <c r="I706" s="122">
        <f t="shared" si="558"/>
        <v>6.4051032129549785</v>
      </c>
      <c r="J706" s="61">
        <f t="shared" ref="J706:J717" si="563">G706*F706*(E706/(DATE(YEAR(D706),12,31)-DATE(YEAR(D706),1,1)+1))</f>
        <v>26.666358470633028</v>
      </c>
      <c r="K706" s="5">
        <f t="shared" ref="K706:K717" si="564">+SUM(I706:J706)</f>
        <v>33.071461683588005</v>
      </c>
      <c r="L706" s="61">
        <f t="shared" si="561"/>
        <v>83.8</v>
      </c>
      <c r="M706" s="90">
        <f t="shared" ref="M706:M717" si="565">+SUM(K706:L706)</f>
        <v>116.871461683588</v>
      </c>
      <c r="N706" s="5">
        <f t="shared" si="548"/>
        <v>1740.5633195167775</v>
      </c>
      <c r="O706" s="60">
        <f t="shared" si="549"/>
        <v>1623.6918578331895</v>
      </c>
    </row>
    <row r="707" spans="1:15" x14ac:dyDescent="0.25">
      <c r="A707" s="63" t="s">
        <v>46</v>
      </c>
      <c r="B707" s="58" t="str">
        <f t="shared" si="550"/>
        <v>Q2/2023</v>
      </c>
      <c r="C707" s="54">
        <f t="shared" si="553"/>
        <v>45017</v>
      </c>
      <c r="D707" s="54">
        <f t="shared" si="554"/>
        <v>45107</v>
      </c>
      <c r="E707" s="58">
        <f t="shared" si="551"/>
        <v>91</v>
      </c>
      <c r="F707" s="59">
        <f>VLOOKUP(D707,'FERC Interest Rate'!$A:$B,2,TRUE)</f>
        <v>7.4999999999999997E-2</v>
      </c>
      <c r="G707" s="60">
        <f t="shared" si="552"/>
        <v>1623.6918578331895</v>
      </c>
      <c r="H707" s="60">
        <v>0</v>
      </c>
      <c r="I707" s="122">
        <f t="shared" si="558"/>
        <v>6.4051032129549785</v>
      </c>
      <c r="J707" s="61">
        <f t="shared" si="563"/>
        <v>30.360813506058953</v>
      </c>
      <c r="K707" s="5">
        <f t="shared" si="564"/>
        <v>36.76591671901393</v>
      </c>
      <c r="L707" s="61">
        <f t="shared" si="561"/>
        <v>83.8</v>
      </c>
      <c r="M707" s="90">
        <f t="shared" si="565"/>
        <v>120.56591671901393</v>
      </c>
      <c r="N707" s="5">
        <f t="shared" si="548"/>
        <v>1654.0526713392485</v>
      </c>
      <c r="O707" s="60">
        <f t="shared" si="549"/>
        <v>1533.4867546202345</v>
      </c>
    </row>
    <row r="708" spans="1:15" x14ac:dyDescent="0.25">
      <c r="A708" s="63" t="s">
        <v>47</v>
      </c>
      <c r="B708" s="58" t="str">
        <f t="shared" si="550"/>
        <v>Q3/2023</v>
      </c>
      <c r="C708" s="54">
        <f t="shared" si="553"/>
        <v>45108</v>
      </c>
      <c r="D708" s="54">
        <f t="shared" si="554"/>
        <v>45199</v>
      </c>
      <c r="E708" s="58">
        <f t="shared" si="551"/>
        <v>92</v>
      </c>
      <c r="F708" s="59">
        <f>VLOOKUP(D708,'FERC Interest Rate'!$A:$B,2,TRUE)</f>
        <v>8.0199999999999994E-2</v>
      </c>
      <c r="G708" s="60">
        <f t="shared" si="552"/>
        <v>1533.4867546202345</v>
      </c>
      <c r="H708" s="60">
        <v>0</v>
      </c>
      <c r="I708" s="122">
        <f t="shared" si="558"/>
        <v>6.4051032129549785</v>
      </c>
      <c r="J708" s="61">
        <f t="shared" si="563"/>
        <v>30.999119644629967</v>
      </c>
      <c r="K708" s="5">
        <f t="shared" si="564"/>
        <v>37.404222857584948</v>
      </c>
      <c r="L708" s="61">
        <f t="shared" si="561"/>
        <v>83.8</v>
      </c>
      <c r="M708" s="90">
        <f t="shared" si="565"/>
        <v>121.20422285758494</v>
      </c>
      <c r="N708" s="5">
        <f t="shared" si="548"/>
        <v>1564.4858742648644</v>
      </c>
      <c r="O708" s="60">
        <f t="shared" si="549"/>
        <v>1443.2816514072795</v>
      </c>
    </row>
    <row r="709" spans="1:15" x14ac:dyDescent="0.25">
      <c r="A709" s="63" t="s">
        <v>48</v>
      </c>
      <c r="B709" s="58" t="str">
        <f t="shared" si="550"/>
        <v>Q4/2023</v>
      </c>
      <c r="C709" s="54">
        <f t="shared" si="553"/>
        <v>45200</v>
      </c>
      <c r="D709" s="54">
        <f t="shared" si="554"/>
        <v>45291</v>
      </c>
      <c r="E709" s="58">
        <f t="shared" si="551"/>
        <v>92</v>
      </c>
      <c r="F709" s="59">
        <f>VLOOKUP(D709,'FERC Interest Rate'!$A:$B,2,TRUE)</f>
        <v>8.3500000000000005E-2</v>
      </c>
      <c r="G709" s="60">
        <f t="shared" si="552"/>
        <v>1443.2816514072795</v>
      </c>
      <c r="H709" s="60">
        <v>0</v>
      </c>
      <c r="I709" s="122">
        <f t="shared" si="558"/>
        <v>6.4051032129549785</v>
      </c>
      <c r="J709" s="61">
        <f t="shared" si="563"/>
        <v>30.376136016741704</v>
      </c>
      <c r="K709" s="5">
        <f t="shared" si="564"/>
        <v>36.781239229696681</v>
      </c>
      <c r="L709" s="61">
        <f t="shared" si="561"/>
        <v>83.8</v>
      </c>
      <c r="M709" s="90">
        <f t="shared" si="565"/>
        <v>120.58123922969668</v>
      </c>
      <c r="N709" s="5">
        <f t="shared" si="548"/>
        <v>1473.6577874240211</v>
      </c>
      <c r="O709" s="60">
        <f t="shared" si="549"/>
        <v>1353.0765481943245</v>
      </c>
    </row>
    <row r="710" spans="1:15" x14ac:dyDescent="0.25">
      <c r="A710" s="63" t="s">
        <v>49</v>
      </c>
      <c r="B710" s="58" t="str">
        <f t="shared" si="550"/>
        <v>Q1/2024</v>
      </c>
      <c r="C710" s="54">
        <f t="shared" si="553"/>
        <v>45292</v>
      </c>
      <c r="D710" s="54">
        <f t="shared" si="554"/>
        <v>45382</v>
      </c>
      <c r="E710" s="58">
        <f t="shared" si="551"/>
        <v>91</v>
      </c>
      <c r="F710" s="59">
        <f>VLOOKUP(D710,'FERC Interest Rate'!$A:$B,2,TRUE)</f>
        <v>8.5000000000000006E-2</v>
      </c>
      <c r="G710" s="60">
        <f t="shared" si="552"/>
        <v>1353.0765481943245</v>
      </c>
      <c r="H710" s="60">
        <v>0</v>
      </c>
      <c r="I710" s="122">
        <f t="shared" si="558"/>
        <v>6.4051032129549785</v>
      </c>
      <c r="J710" s="61">
        <f t="shared" si="563"/>
        <v>28.595757104598636</v>
      </c>
      <c r="K710" s="5">
        <f t="shared" si="564"/>
        <v>35.000860317553617</v>
      </c>
      <c r="L710" s="61">
        <f t="shared" si="561"/>
        <v>83.8</v>
      </c>
      <c r="M710" s="90">
        <f t="shared" si="565"/>
        <v>118.80086031755361</v>
      </c>
      <c r="N710" s="5">
        <f t="shared" si="548"/>
        <v>1381.672305298923</v>
      </c>
      <c r="O710" s="60">
        <f t="shared" si="549"/>
        <v>1262.8714449813695</v>
      </c>
    </row>
    <row r="711" spans="1:15" x14ac:dyDescent="0.25">
      <c r="A711" s="63" t="s">
        <v>50</v>
      </c>
      <c r="B711" s="58" t="str">
        <f t="shared" si="550"/>
        <v>Q2/2024</v>
      </c>
      <c r="C711" s="54">
        <f t="shared" si="553"/>
        <v>45383</v>
      </c>
      <c r="D711" s="54">
        <f t="shared" si="554"/>
        <v>45473</v>
      </c>
      <c r="E711" s="58">
        <f t="shared" si="551"/>
        <v>91</v>
      </c>
      <c r="F711" s="59">
        <f>VLOOKUP(D711,'FERC Interest Rate'!$A:$B,2,TRUE)</f>
        <v>8.5000000000000006E-2</v>
      </c>
      <c r="G711" s="60">
        <f t="shared" si="552"/>
        <v>1262.8714449813695</v>
      </c>
      <c r="H711" s="60">
        <v>0</v>
      </c>
      <c r="I711" s="122">
        <f t="shared" si="558"/>
        <v>6.4051032129549785</v>
      </c>
      <c r="J711" s="61">
        <f t="shared" si="563"/>
        <v>26.689373297625391</v>
      </c>
      <c r="K711" s="5">
        <f t="shared" si="564"/>
        <v>33.094476510580371</v>
      </c>
      <c r="L711" s="61">
        <f t="shared" si="561"/>
        <v>83.8</v>
      </c>
      <c r="M711" s="90">
        <f t="shared" si="565"/>
        <v>116.89447651058038</v>
      </c>
      <c r="N711" s="5">
        <f t="shared" si="548"/>
        <v>1289.5608182789949</v>
      </c>
      <c r="O711" s="60">
        <f t="shared" si="549"/>
        <v>1172.6663417684144</v>
      </c>
    </row>
    <row r="712" spans="1:15" x14ac:dyDescent="0.25">
      <c r="A712" s="63" t="s">
        <v>51</v>
      </c>
      <c r="B712" s="58" t="str">
        <f t="shared" si="550"/>
        <v>Q3/2024</v>
      </c>
      <c r="C712" s="54">
        <f t="shared" si="553"/>
        <v>45474</v>
      </c>
      <c r="D712" s="54">
        <f t="shared" si="554"/>
        <v>45565</v>
      </c>
      <c r="E712" s="58">
        <f t="shared" si="551"/>
        <v>92</v>
      </c>
      <c r="F712" s="59">
        <f>VLOOKUP(D712,'FERC Interest Rate'!$A:$B,2,TRUE)</f>
        <v>8.5000000000000006E-2</v>
      </c>
      <c r="G712" s="60">
        <f t="shared" si="552"/>
        <v>1172.6663417684144</v>
      </c>
      <c r="H712" s="60">
        <v>0</v>
      </c>
      <c r="I712" s="122">
        <f t="shared" si="558"/>
        <v>6.4051032129549785</v>
      </c>
      <c r="J712" s="61">
        <f t="shared" si="563"/>
        <v>25.055330034505467</v>
      </c>
      <c r="K712" s="5">
        <f t="shared" si="564"/>
        <v>31.460433247460443</v>
      </c>
      <c r="L712" s="61">
        <f t="shared" si="561"/>
        <v>83.8</v>
      </c>
      <c r="M712" s="90">
        <f t="shared" si="565"/>
        <v>115.26043324746044</v>
      </c>
      <c r="N712" s="5">
        <f t="shared" si="548"/>
        <v>1197.7216718029199</v>
      </c>
      <c r="O712" s="60">
        <f t="shared" si="549"/>
        <v>1082.4612385554594</v>
      </c>
    </row>
    <row r="713" spans="1:15" x14ac:dyDescent="0.25">
      <c r="A713" s="63" t="s">
        <v>52</v>
      </c>
      <c r="B713" s="58" t="str">
        <f t="shared" si="550"/>
        <v>Q4/2024</v>
      </c>
      <c r="C713" s="54">
        <f t="shared" si="553"/>
        <v>45566</v>
      </c>
      <c r="D713" s="54">
        <f t="shared" si="554"/>
        <v>45657</v>
      </c>
      <c r="E713" s="58">
        <f t="shared" si="551"/>
        <v>92</v>
      </c>
      <c r="F713" s="59">
        <f>VLOOKUP(D713,'FERC Interest Rate'!$A:$B,2,TRUE)</f>
        <v>8.5000000000000006E-2</v>
      </c>
      <c r="G713" s="60">
        <f t="shared" si="552"/>
        <v>1082.4612385554594</v>
      </c>
      <c r="H713" s="60">
        <v>0</v>
      </c>
      <c r="I713" s="122">
        <f t="shared" si="558"/>
        <v>6.4051032129549785</v>
      </c>
      <c r="J713" s="61">
        <f t="shared" si="563"/>
        <v>23.127996954928125</v>
      </c>
      <c r="K713" s="5">
        <f t="shared" si="564"/>
        <v>29.533100167883106</v>
      </c>
      <c r="L713" s="61">
        <f t="shared" si="561"/>
        <v>83.8</v>
      </c>
      <c r="M713" s="90">
        <f t="shared" si="565"/>
        <v>113.3331001678831</v>
      </c>
      <c r="N713" s="5">
        <f t="shared" si="548"/>
        <v>1105.5892355103877</v>
      </c>
      <c r="O713" s="60">
        <f t="shared" si="549"/>
        <v>992.25613534250454</v>
      </c>
    </row>
    <row r="714" spans="1:15" x14ac:dyDescent="0.25">
      <c r="A714" s="63" t="s">
        <v>53</v>
      </c>
      <c r="B714" s="58" t="str">
        <f t="shared" si="550"/>
        <v>Q1/2025</v>
      </c>
      <c r="C714" s="54">
        <f t="shared" si="553"/>
        <v>45658</v>
      </c>
      <c r="D714" s="54">
        <f t="shared" si="554"/>
        <v>45747</v>
      </c>
      <c r="E714" s="58">
        <f t="shared" si="551"/>
        <v>90</v>
      </c>
      <c r="F714" s="59">
        <f>VLOOKUP(D714,'FERC Interest Rate'!$A:$B,2,TRUE)</f>
        <v>8.0399999999999999E-2</v>
      </c>
      <c r="G714" s="60">
        <f t="shared" si="552"/>
        <v>992.25613534250454</v>
      </c>
      <c r="H714" s="60">
        <v>0</v>
      </c>
      <c r="I714" s="122">
        <f t="shared" si="558"/>
        <v>6.4051032129549785</v>
      </c>
      <c r="J714" s="61">
        <f t="shared" si="563"/>
        <v>19.67113806942017</v>
      </c>
      <c r="K714" s="5">
        <f t="shared" si="564"/>
        <v>26.07624128237515</v>
      </c>
      <c r="L714" s="61">
        <f t="shared" si="561"/>
        <v>83.8</v>
      </c>
      <c r="M714" s="90">
        <f t="shared" si="565"/>
        <v>109.87624128237515</v>
      </c>
      <c r="N714" s="5">
        <f t="shared" si="548"/>
        <v>1011.9272734119247</v>
      </c>
      <c r="O714" s="60">
        <f t="shared" si="549"/>
        <v>902.05103212954964</v>
      </c>
    </row>
    <row r="715" spans="1:15" x14ac:dyDescent="0.25">
      <c r="A715" s="63" t="s">
        <v>54</v>
      </c>
      <c r="B715" s="58" t="str">
        <f t="shared" si="550"/>
        <v>Q2/2025</v>
      </c>
      <c r="C715" s="54">
        <f t="shared" si="553"/>
        <v>45748</v>
      </c>
      <c r="D715" s="54">
        <f t="shared" si="554"/>
        <v>45838</v>
      </c>
      <c r="E715" s="58">
        <f t="shared" si="551"/>
        <v>91</v>
      </c>
      <c r="F715" s="59">
        <f>VLOOKUP(D715,'FERC Interest Rate'!$A:$B,2,TRUE)</f>
        <v>7.5499999999999998E-2</v>
      </c>
      <c r="G715" s="60">
        <f t="shared" si="552"/>
        <v>902.05103212954964</v>
      </c>
      <c r="H715" s="60">
        <v>0</v>
      </c>
      <c r="I715" s="122">
        <f t="shared" si="558"/>
        <v>6.4051032129549785</v>
      </c>
      <c r="J715" s="61">
        <f t="shared" si="563"/>
        <v>16.97956607190704</v>
      </c>
      <c r="K715" s="5">
        <f t="shared" si="564"/>
        <v>23.384669284862021</v>
      </c>
      <c r="L715" s="61">
        <f t="shared" si="561"/>
        <v>83.8</v>
      </c>
      <c r="M715" s="90">
        <f t="shared" si="565"/>
        <v>107.18466928486203</v>
      </c>
      <c r="N715" s="5">
        <f t="shared" si="548"/>
        <v>919.03059820145666</v>
      </c>
      <c r="O715" s="60">
        <f t="shared" si="549"/>
        <v>811.84592891659474</v>
      </c>
    </row>
    <row r="716" spans="1:15" x14ac:dyDescent="0.25">
      <c r="A716" s="63" t="s">
        <v>55</v>
      </c>
      <c r="B716" s="58" t="str">
        <f t="shared" si="550"/>
        <v>Q3/2025</v>
      </c>
      <c r="C716" s="54">
        <f t="shared" si="553"/>
        <v>45839</v>
      </c>
      <c r="D716" s="54">
        <f t="shared" si="554"/>
        <v>45930</v>
      </c>
      <c r="E716" s="58">
        <f t="shared" si="551"/>
        <v>92</v>
      </c>
      <c r="F716" s="59">
        <f>VLOOKUP(D716,'FERC Interest Rate'!$A:$B,2,TRUE)</f>
        <v>7.4999999999999997E-2</v>
      </c>
      <c r="G716" s="60">
        <f t="shared" si="552"/>
        <v>811.84592891659474</v>
      </c>
      <c r="H716" s="60">
        <v>0</v>
      </c>
      <c r="I716" s="122">
        <f t="shared" si="558"/>
        <v>6.4051032129549785</v>
      </c>
      <c r="J716" s="61">
        <f t="shared" si="563"/>
        <v>15.347224409656176</v>
      </c>
      <c r="K716" s="5">
        <f t="shared" si="564"/>
        <v>21.752327622611155</v>
      </c>
      <c r="L716" s="61">
        <f t="shared" si="561"/>
        <v>83.8</v>
      </c>
      <c r="M716" s="90">
        <f t="shared" si="565"/>
        <v>105.55232762261116</v>
      </c>
      <c r="N716" s="5">
        <f t="shared" si="548"/>
        <v>827.19315332625092</v>
      </c>
      <c r="O716" s="60">
        <f t="shared" si="549"/>
        <v>721.64082570363985</v>
      </c>
    </row>
    <row r="717" spans="1:15" x14ac:dyDescent="0.25">
      <c r="A717" s="63" t="s">
        <v>56</v>
      </c>
      <c r="B717" s="58" t="str">
        <f t="shared" si="550"/>
        <v>Q4/2025</v>
      </c>
      <c r="C717" s="54">
        <f t="shared" si="553"/>
        <v>45931</v>
      </c>
      <c r="D717" s="54">
        <f t="shared" si="554"/>
        <v>46022</v>
      </c>
      <c r="E717" s="58">
        <f t="shared" si="551"/>
        <v>92</v>
      </c>
      <c r="F717" s="59">
        <f>VLOOKUP(D717,'FERC Interest Rate'!$A:$B,2,TRUE)</f>
        <v>7.4999999999999997E-2</v>
      </c>
      <c r="G717" s="60">
        <f t="shared" si="552"/>
        <v>721.64082570363985</v>
      </c>
      <c r="H717" s="60">
        <v>0</v>
      </c>
      <c r="I717" s="122">
        <f t="shared" si="558"/>
        <v>6.4051032129549785</v>
      </c>
      <c r="J717" s="61">
        <f t="shared" si="563"/>
        <v>13.641977253027713</v>
      </c>
      <c r="K717" s="5">
        <f t="shared" si="564"/>
        <v>20.047080465982692</v>
      </c>
      <c r="L717" s="61">
        <f t="shared" si="561"/>
        <v>83.8</v>
      </c>
      <c r="M717" s="90">
        <f t="shared" si="565"/>
        <v>103.84708046598269</v>
      </c>
      <c r="N717" s="5">
        <f t="shared" si="548"/>
        <v>735.28280295666752</v>
      </c>
      <c r="O717" s="60">
        <f t="shared" si="549"/>
        <v>631.43572249068495</v>
      </c>
    </row>
    <row r="718" spans="1:15" ht="13.5" thickBot="1" x14ac:dyDescent="0.35">
      <c r="A718" s="101"/>
      <c r="B718" s="102"/>
      <c r="C718" s="103"/>
      <c r="D718" s="103"/>
      <c r="E718" s="102"/>
      <c r="F718" s="102"/>
      <c r="G718" s="92">
        <f t="shared" ref="G718:O718" si="566">SUM(G697:G717)</f>
        <v>30139.161145720314</v>
      </c>
      <c r="H718" s="92">
        <f t="shared" si="566"/>
        <v>128.10206425909956</v>
      </c>
      <c r="I718" s="92">
        <f t="shared" si="566"/>
        <v>83.266341768414733</v>
      </c>
      <c r="J718" s="92">
        <f t="shared" si="566"/>
        <v>309.56521710853423</v>
      </c>
      <c r="K718" s="92">
        <f t="shared" si="566"/>
        <v>392.83155887694892</v>
      </c>
      <c r="L718" s="92">
        <f t="shared" si="566"/>
        <v>1089.3999999999999</v>
      </c>
      <c r="M718" s="92">
        <f t="shared" si="566"/>
        <v>1482.2315588769484</v>
      </c>
      <c r="N718" s="92">
        <f t="shared" si="566"/>
        <v>30576.828427087949</v>
      </c>
      <c r="O718" s="92">
        <f t="shared" si="566"/>
        <v>29094.596868211</v>
      </c>
    </row>
    <row r="719" spans="1:15" ht="13" thickTop="1" x14ac:dyDescent="0.25"/>
    <row r="720" spans="1:15" ht="37" x14ac:dyDescent="0.3">
      <c r="A720" s="62" t="s">
        <v>43</v>
      </c>
      <c r="B720" s="62" t="s">
        <v>3</v>
      </c>
      <c r="C720" s="62" t="s">
        <v>4</v>
      </c>
      <c r="D720" s="62" t="s">
        <v>5</v>
      </c>
      <c r="E720" s="62" t="s">
        <v>6</v>
      </c>
      <c r="F720" s="62" t="s">
        <v>7</v>
      </c>
      <c r="G720" s="62" t="s">
        <v>70</v>
      </c>
      <c r="H720" s="62" t="s">
        <v>71</v>
      </c>
      <c r="I720" s="77" t="s">
        <v>72</v>
      </c>
      <c r="J720" s="78" t="s">
        <v>73</v>
      </c>
      <c r="K720" s="78" t="s">
        <v>74</v>
      </c>
      <c r="L720" s="78" t="s">
        <v>75</v>
      </c>
      <c r="M720" s="79" t="s">
        <v>65</v>
      </c>
      <c r="N720" s="62" t="s">
        <v>76</v>
      </c>
      <c r="O720" s="62" t="s">
        <v>77</v>
      </c>
    </row>
    <row r="721" spans="1:15" ht="13" x14ac:dyDescent="0.3">
      <c r="A721" s="123" t="s">
        <v>37</v>
      </c>
      <c r="B721" s="198" t="s">
        <v>79</v>
      </c>
      <c r="C721" s="54">
        <f>VLOOKUP(B721,A$1:F$33,2,FALSE)</f>
        <v>44186</v>
      </c>
      <c r="D721" s="54">
        <f>DATE(YEAR(C721),IF(MONTH(C721)&lt;=3,3,IF(MONTH(C721)&lt;=6,6,IF(MONTH(C721)&lt;=9,9,12))),IF(OR(MONTH(C721)&lt;=3,MONTH(C721)&gt;=10),31,30))</f>
        <v>44196</v>
      </c>
      <c r="E721" s="58">
        <f>D721-C721+1</f>
        <v>11</v>
      </c>
      <c r="F721" s="59">
        <f>VLOOKUP(D721,'FERC Interest Rate'!$A:$B,2,TRUE)</f>
        <v>3.2500000000000001E-2</v>
      </c>
      <c r="G721" s="60">
        <f>VLOOKUP(B721,$A$1:$F$33,4,FALSE)</f>
        <v>1352</v>
      </c>
      <c r="H721" s="60">
        <f>G721*F721*(E721/(DATE(YEAR(D721),12,31)-DATE(YEAR(D721),1,1)+1))</f>
        <v>1.3206010928961749</v>
      </c>
      <c r="I721" s="122">
        <v>0</v>
      </c>
      <c r="J721" s="61">
        <v>0</v>
      </c>
      <c r="K721" s="5">
        <f>+SUM(I721:J721)</f>
        <v>0</v>
      </c>
      <c r="L721" s="61">
        <v>0</v>
      </c>
      <c r="M721" s="90">
        <f>+SUM(K721:L721)</f>
        <v>0</v>
      </c>
      <c r="N721" s="5">
        <f t="shared" ref="N721:N741" si="567">+G721+H721+J721</f>
        <v>1353.3206010928961</v>
      </c>
      <c r="O721" s="60">
        <f t="shared" ref="O721:O741" si="568">G721+H721-L721-I721</f>
        <v>1353.3206010928961</v>
      </c>
    </row>
    <row r="722" spans="1:15" x14ac:dyDescent="0.25">
      <c r="A722" s="63" t="s">
        <v>22</v>
      </c>
      <c r="B722" s="58" t="str">
        <f t="shared" ref="B722:B741" si="569">+IF(MONTH(C722)&lt;4,"Q1",IF(MONTH(C722)&lt;7,"Q2",IF(MONTH(C722)&lt;10,"Q3","Q4")))&amp;"/"&amp;YEAR(C722)</f>
        <v>Q1/2021</v>
      </c>
      <c r="C722" s="54">
        <f>D721+1</f>
        <v>44197</v>
      </c>
      <c r="D722" s="54">
        <f>EOMONTH(D721,3)</f>
        <v>44286</v>
      </c>
      <c r="E722" s="58">
        <f t="shared" ref="E722:E741" si="570">D722-C722+1</f>
        <v>90</v>
      </c>
      <c r="F722" s="59">
        <f>VLOOKUP(D722,'FERC Interest Rate'!$A:$B,2,TRUE)</f>
        <v>3.2500000000000001E-2</v>
      </c>
      <c r="G722" s="60">
        <f t="shared" ref="G722:G741" si="571">O721</f>
        <v>1353.3206010928961</v>
      </c>
      <c r="H722" s="60">
        <f>G722*F722*(E722/(DATE(YEAR(D722),12,31)-DATE(YEAR(D722),1,1)+1))</f>
        <v>10.845103447114303</v>
      </c>
      <c r="I722" s="122">
        <v>0</v>
      </c>
      <c r="J722" s="61">
        <v>0</v>
      </c>
      <c r="K722" s="5">
        <f>+SUM(I722:J722)</f>
        <v>0</v>
      </c>
      <c r="L722" s="61">
        <v>0</v>
      </c>
      <c r="M722" s="90">
        <f>+SUM(K722:L722)</f>
        <v>0</v>
      </c>
      <c r="N722" s="5">
        <f t="shared" si="567"/>
        <v>1364.1657045400104</v>
      </c>
      <c r="O722" s="60">
        <f t="shared" si="568"/>
        <v>1364.1657045400104</v>
      </c>
    </row>
    <row r="723" spans="1:15" x14ac:dyDescent="0.25">
      <c r="A723" s="63" t="s">
        <v>22</v>
      </c>
      <c r="B723" s="58" t="str">
        <f>+IF(MONTH(C723)&lt;4,"Q1",IF(MONTH(C723)&lt;7,"Q2",IF(MONTH(C723)&lt;10,"Q3","Q4")))&amp;"/"&amp;YEAR(C723)</f>
        <v>Q2/2021</v>
      </c>
      <c r="C723" s="54">
        <f>D722+1</f>
        <v>44287</v>
      </c>
      <c r="D723" s="54">
        <f>EOMONTH(D722,3)</f>
        <v>44377</v>
      </c>
      <c r="E723" s="58">
        <f>D723-C723+1</f>
        <v>91</v>
      </c>
      <c r="F723" s="59">
        <f>VLOOKUP(D723,'FERC Interest Rate'!$A:$B,2,TRUE)</f>
        <v>3.2500000000000001E-2</v>
      </c>
      <c r="G723" s="60">
        <f>O722</f>
        <v>1364.1657045400104</v>
      </c>
      <c r="H723" s="60">
        <f>G723*F723*(E723/(DATE(YEAR(D723),12,31)-DATE(YEAR(D723),1,1)+1))</f>
        <v>11.053479647060495</v>
      </c>
      <c r="I723" s="122">
        <v>0</v>
      </c>
      <c r="J723" s="61">
        <v>0</v>
      </c>
      <c r="K723" s="5">
        <f>+SUM(I723:J723)</f>
        <v>0</v>
      </c>
      <c r="L723" s="61">
        <v>0</v>
      </c>
      <c r="M723" s="90">
        <f>+SUM(K723:L723)</f>
        <v>0</v>
      </c>
      <c r="N723" s="5">
        <f>+G723+H723+J723</f>
        <v>1375.2191841870708</v>
      </c>
      <c r="O723" s="60">
        <f>G723+H723-L723-I723</f>
        <v>1375.2191841870708</v>
      </c>
    </row>
    <row r="724" spans="1:15" x14ac:dyDescent="0.25">
      <c r="A724" s="63" t="s">
        <v>22</v>
      </c>
      <c r="B724" s="58" t="str">
        <f>+IF(MONTH(C724)&lt;4,"Q1",IF(MONTH(C724)&lt;7,"Q2",IF(MONTH(C724)&lt;10,"Q3","Q4")))&amp;"/"&amp;YEAR(C724)</f>
        <v>Q3/2021</v>
      </c>
      <c r="C724" s="54">
        <f>D723+1</f>
        <v>44378</v>
      </c>
      <c r="D724" s="54">
        <f>EOMONTH(D723,3)</f>
        <v>44469</v>
      </c>
      <c r="E724" s="58">
        <f>D724-C724+1</f>
        <v>92</v>
      </c>
      <c r="F724" s="59">
        <f>VLOOKUP(D724,'FERC Interest Rate'!$A:$B,2,TRUE)</f>
        <v>3.2500000000000001E-2</v>
      </c>
      <c r="G724" s="60">
        <f>O723</f>
        <v>1375.2191841870708</v>
      </c>
      <c r="H724" s="60">
        <f>G724*F724*(E724/(DATE(YEAR(D724),12,31)-DATE(YEAR(D724),1,1)+1))</f>
        <v>11.265494138957102</v>
      </c>
      <c r="I724" s="122">
        <v>0</v>
      </c>
      <c r="J724" s="61">
        <v>0</v>
      </c>
      <c r="K724" s="5">
        <f>+SUM(I724:J724)</f>
        <v>0</v>
      </c>
      <c r="L724" s="61">
        <v>0</v>
      </c>
      <c r="M724" s="90">
        <f>+SUM(K724:L724)</f>
        <v>0</v>
      </c>
      <c r="N724" s="5">
        <f>+G724+H724+J724</f>
        <v>1386.484678326028</v>
      </c>
      <c r="O724" s="60">
        <f>G724+H724-L724-I724</f>
        <v>1386.484678326028</v>
      </c>
    </row>
    <row r="725" spans="1:15" x14ac:dyDescent="0.25">
      <c r="A725" s="63" t="s">
        <v>22</v>
      </c>
      <c r="B725" s="58" t="str">
        <f t="shared" si="569"/>
        <v>Q4/2021</v>
      </c>
      <c r="C725" s="54">
        <f t="shared" ref="C725:C741" si="572">D724+1</f>
        <v>44470</v>
      </c>
      <c r="D725" s="54">
        <f t="shared" ref="D725:D741" si="573">EOMONTH(D724,3)</f>
        <v>44561</v>
      </c>
      <c r="E725" s="58">
        <f t="shared" si="570"/>
        <v>92</v>
      </c>
      <c r="F725" s="59">
        <f>VLOOKUP(D725,'FERC Interest Rate'!$A:$B,2,TRUE)</f>
        <v>3.2500000000000001E-2</v>
      </c>
      <c r="G725" s="60">
        <f t="shared" si="571"/>
        <v>1386.484678326028</v>
      </c>
      <c r="H725" s="60">
        <f>G725*F725*(E725/(DATE(YEAR(D725),12,31)-DATE(YEAR(D725),1,1)+1))</f>
        <v>11.35777859779404</v>
      </c>
      <c r="I725" s="122">
        <v>0</v>
      </c>
      <c r="J725" s="61">
        <v>0</v>
      </c>
      <c r="K725" s="5">
        <f t="shared" ref="K725:K728" si="574">+SUM(I725:J725)</f>
        <v>0</v>
      </c>
      <c r="L725" s="61">
        <v>0</v>
      </c>
      <c r="M725" s="90">
        <f t="shared" ref="M725:M729" si="575">+SUM(K725:L725)</f>
        <v>0</v>
      </c>
      <c r="N725" s="5">
        <f t="shared" si="567"/>
        <v>1397.8424569238221</v>
      </c>
      <c r="O725" s="60">
        <f t="shared" si="568"/>
        <v>1397.8424569238221</v>
      </c>
    </row>
    <row r="726" spans="1:15" x14ac:dyDescent="0.25">
      <c r="A726" s="63" t="s">
        <v>22</v>
      </c>
      <c r="B726" s="58" t="str">
        <f t="shared" si="569"/>
        <v>Q1/2022</v>
      </c>
      <c r="C726" s="54">
        <f t="shared" si="572"/>
        <v>44562</v>
      </c>
      <c r="D726" s="54">
        <f t="shared" si="573"/>
        <v>44651</v>
      </c>
      <c r="E726" s="58">
        <f t="shared" si="570"/>
        <v>90</v>
      </c>
      <c r="F726" s="59">
        <f>VLOOKUP(D726,'FERC Interest Rate'!$A:$B,2,TRUE)</f>
        <v>3.2500000000000001E-2</v>
      </c>
      <c r="G726" s="60">
        <f t="shared" si="571"/>
        <v>1397.8424569238221</v>
      </c>
      <c r="H726" s="60">
        <f t="shared" ref="H726:H729" si="576">G726*F726*(E726/(DATE(YEAR(D726),12,31)-DATE(YEAR(D726),1,1)+1))</f>
        <v>11.201888182197752</v>
      </c>
      <c r="I726" s="122">
        <v>0</v>
      </c>
      <c r="J726" s="61">
        <v>0</v>
      </c>
      <c r="K726" s="5">
        <f t="shared" si="574"/>
        <v>0</v>
      </c>
      <c r="L726" s="61">
        <v>0</v>
      </c>
      <c r="M726" s="90">
        <f t="shared" si="575"/>
        <v>0</v>
      </c>
      <c r="N726" s="5">
        <f t="shared" si="567"/>
        <v>1409.0443451060198</v>
      </c>
      <c r="O726" s="60">
        <f t="shared" si="568"/>
        <v>1409.0443451060198</v>
      </c>
    </row>
    <row r="727" spans="1:15" x14ac:dyDescent="0.25">
      <c r="A727" s="63" t="s">
        <v>22</v>
      </c>
      <c r="B727" s="58" t="str">
        <f t="shared" si="569"/>
        <v>Q2/2022</v>
      </c>
      <c r="C727" s="54">
        <f t="shared" si="572"/>
        <v>44652</v>
      </c>
      <c r="D727" s="54">
        <f t="shared" si="573"/>
        <v>44742</v>
      </c>
      <c r="E727" s="58">
        <f t="shared" si="570"/>
        <v>91</v>
      </c>
      <c r="F727" s="59">
        <f>VLOOKUP(D727,'FERC Interest Rate'!$A:$B,2,TRUE)</f>
        <v>3.2500000000000001E-2</v>
      </c>
      <c r="G727" s="60">
        <f t="shared" si="571"/>
        <v>1409.0443451060198</v>
      </c>
      <c r="H727" s="60">
        <f t="shared" si="576"/>
        <v>11.417119590824804</v>
      </c>
      <c r="I727" s="122">
        <v>0</v>
      </c>
      <c r="J727" s="61">
        <v>0</v>
      </c>
      <c r="K727" s="5">
        <f t="shared" si="574"/>
        <v>0</v>
      </c>
      <c r="L727" s="61">
        <v>0</v>
      </c>
      <c r="M727" s="90">
        <f t="shared" si="575"/>
        <v>0</v>
      </c>
      <c r="N727" s="5">
        <f t="shared" si="567"/>
        <v>1420.4614646968446</v>
      </c>
      <c r="O727" s="60">
        <f t="shared" si="568"/>
        <v>1420.4614646968446</v>
      </c>
    </row>
    <row r="728" spans="1:15" x14ac:dyDescent="0.25">
      <c r="A728" s="63" t="s">
        <v>22</v>
      </c>
      <c r="B728" s="58" t="str">
        <f t="shared" si="569"/>
        <v>Q3/2022</v>
      </c>
      <c r="C728" s="54">
        <f t="shared" si="572"/>
        <v>44743</v>
      </c>
      <c r="D728" s="54">
        <f t="shared" si="573"/>
        <v>44834</v>
      </c>
      <c r="E728" s="58">
        <f t="shared" si="570"/>
        <v>92</v>
      </c>
      <c r="F728" s="59">
        <f>VLOOKUP(D728,'FERC Interest Rate'!$A:$B,2,TRUE)</f>
        <v>3.5999999999999997E-2</v>
      </c>
      <c r="G728" s="60">
        <f t="shared" si="571"/>
        <v>1420.4614646968446</v>
      </c>
      <c r="H728" s="60">
        <f t="shared" si="576"/>
        <v>12.889228413906711</v>
      </c>
      <c r="I728" s="122">
        <v>0</v>
      </c>
      <c r="J728" s="61">
        <v>0</v>
      </c>
      <c r="K728" s="5">
        <f t="shared" si="574"/>
        <v>0</v>
      </c>
      <c r="L728" s="61">
        <v>0</v>
      </c>
      <c r="M728" s="90">
        <f t="shared" si="575"/>
        <v>0</v>
      </c>
      <c r="N728" s="5">
        <f t="shared" si="567"/>
        <v>1433.3506931107513</v>
      </c>
      <c r="O728" s="60">
        <f t="shared" si="568"/>
        <v>1433.3506931107513</v>
      </c>
    </row>
    <row r="729" spans="1:15" x14ac:dyDescent="0.25">
      <c r="A729" s="63" t="s">
        <v>44</v>
      </c>
      <c r="B729" s="58" t="str">
        <f t="shared" si="569"/>
        <v>Q4/2022</v>
      </c>
      <c r="C729" s="54">
        <f t="shared" si="572"/>
        <v>44835</v>
      </c>
      <c r="D729" s="54">
        <f t="shared" si="573"/>
        <v>44926</v>
      </c>
      <c r="E729" s="58">
        <f t="shared" si="570"/>
        <v>92</v>
      </c>
      <c r="F729" s="59">
        <f>VLOOKUP(D729,'FERC Interest Rate'!$A:$B,2,TRUE)</f>
        <v>4.9099999999999998E-2</v>
      </c>
      <c r="G729" s="60">
        <f t="shared" si="571"/>
        <v>1433.3506931107513</v>
      </c>
      <c r="H729" s="60">
        <f t="shared" si="576"/>
        <v>17.738991098410647</v>
      </c>
      <c r="I729" s="122">
        <f t="shared" ref="I729:I741" si="577">(SUM($H$721:$H$741)/20)</f>
        <v>4.9544842104581015</v>
      </c>
      <c r="J729" s="61">
        <f>G729*F729*(E729/(DATE(YEAR(D729),12,31)-DATE(YEAR(D729),1,1)+1))</f>
        <v>17.738991098410647</v>
      </c>
      <c r="K729" s="5">
        <f t="shared" ref="K729" si="578">+SUM(I729:J729)</f>
        <v>22.693475308868749</v>
      </c>
      <c r="L729" s="61">
        <f t="shared" ref="L729:L741" si="579">($G$721/20)</f>
        <v>67.599999999999994</v>
      </c>
      <c r="M729" s="90">
        <f t="shared" si="575"/>
        <v>90.29347530886875</v>
      </c>
      <c r="N729" s="5">
        <f t="shared" si="567"/>
        <v>1468.8286753075727</v>
      </c>
      <c r="O729" s="60">
        <f t="shared" si="568"/>
        <v>1378.535199998704</v>
      </c>
    </row>
    <row r="730" spans="1:15" x14ac:dyDescent="0.25">
      <c r="A730" s="63" t="s">
        <v>45</v>
      </c>
      <c r="B730" s="58" t="str">
        <f t="shared" si="569"/>
        <v>Q1/2023</v>
      </c>
      <c r="C730" s="54">
        <f t="shared" si="572"/>
        <v>44927</v>
      </c>
      <c r="D730" s="54">
        <f t="shared" si="573"/>
        <v>45016</v>
      </c>
      <c r="E730" s="58">
        <f t="shared" si="570"/>
        <v>90</v>
      </c>
      <c r="F730" s="59">
        <f>VLOOKUP(D730,'FERC Interest Rate'!$A:$B,2,TRUE)</f>
        <v>6.3100000000000003E-2</v>
      </c>
      <c r="G730" s="60">
        <f t="shared" si="571"/>
        <v>1378.535199998704</v>
      </c>
      <c r="H730" s="60">
        <v>0</v>
      </c>
      <c r="I730" s="122">
        <f t="shared" si="577"/>
        <v>4.9544842104581015</v>
      </c>
      <c r="J730" s="61">
        <f t="shared" ref="J730:J741" si="580">G730*F730*(E730/(DATE(YEAR(D730),12,31)-DATE(YEAR(D730),1,1)+1))</f>
        <v>21.448496988472989</v>
      </c>
      <c r="K730" s="5">
        <f t="shared" ref="K730:K741" si="581">+SUM(I730:J730)</f>
        <v>26.402981198931091</v>
      </c>
      <c r="L730" s="61">
        <f t="shared" si="579"/>
        <v>67.599999999999994</v>
      </c>
      <c r="M730" s="90">
        <f t="shared" ref="M730:M741" si="582">+SUM(K730:L730)</f>
        <v>94.002981198931082</v>
      </c>
      <c r="N730" s="5">
        <f t="shared" si="567"/>
        <v>1399.9836969871769</v>
      </c>
      <c r="O730" s="60">
        <f t="shared" si="568"/>
        <v>1305.980715788246</v>
      </c>
    </row>
    <row r="731" spans="1:15" x14ac:dyDescent="0.25">
      <c r="A731" s="63" t="s">
        <v>46</v>
      </c>
      <c r="B731" s="58" t="str">
        <f t="shared" si="569"/>
        <v>Q2/2023</v>
      </c>
      <c r="C731" s="54">
        <f t="shared" si="572"/>
        <v>45017</v>
      </c>
      <c r="D731" s="54">
        <f t="shared" si="573"/>
        <v>45107</v>
      </c>
      <c r="E731" s="58">
        <f t="shared" si="570"/>
        <v>91</v>
      </c>
      <c r="F731" s="59">
        <f>VLOOKUP(D731,'FERC Interest Rate'!$A:$B,2,TRUE)</f>
        <v>7.4999999999999997E-2</v>
      </c>
      <c r="G731" s="60">
        <f t="shared" si="571"/>
        <v>1305.980715788246</v>
      </c>
      <c r="H731" s="60">
        <v>0</v>
      </c>
      <c r="I731" s="122">
        <f t="shared" si="577"/>
        <v>4.9544842104581015</v>
      </c>
      <c r="J731" s="61">
        <f t="shared" si="580"/>
        <v>24.420050370561039</v>
      </c>
      <c r="K731" s="5">
        <f t="shared" si="581"/>
        <v>29.374534581019141</v>
      </c>
      <c r="L731" s="61">
        <f t="shared" si="579"/>
        <v>67.599999999999994</v>
      </c>
      <c r="M731" s="90">
        <f t="shared" si="582"/>
        <v>96.974534581019128</v>
      </c>
      <c r="N731" s="5">
        <f t="shared" si="567"/>
        <v>1330.4007661588071</v>
      </c>
      <c r="O731" s="60">
        <f t="shared" si="568"/>
        <v>1233.426231577788</v>
      </c>
    </row>
    <row r="732" spans="1:15" x14ac:dyDescent="0.25">
      <c r="A732" s="63" t="s">
        <v>47</v>
      </c>
      <c r="B732" s="58" t="str">
        <f t="shared" si="569"/>
        <v>Q3/2023</v>
      </c>
      <c r="C732" s="54">
        <f t="shared" si="572"/>
        <v>45108</v>
      </c>
      <c r="D732" s="54">
        <f t="shared" si="573"/>
        <v>45199</v>
      </c>
      <c r="E732" s="58">
        <f t="shared" si="570"/>
        <v>92</v>
      </c>
      <c r="F732" s="59">
        <f>VLOOKUP(D732,'FERC Interest Rate'!$A:$B,2,TRUE)</f>
        <v>8.0199999999999994E-2</v>
      </c>
      <c r="G732" s="60">
        <f t="shared" si="571"/>
        <v>1233.426231577788</v>
      </c>
      <c r="H732" s="60">
        <v>0</v>
      </c>
      <c r="I732" s="122">
        <f t="shared" si="577"/>
        <v>4.9544842104581015</v>
      </c>
      <c r="J732" s="61">
        <f t="shared" si="580"/>
        <v>24.933457827598772</v>
      </c>
      <c r="K732" s="5">
        <f t="shared" si="581"/>
        <v>29.887942038056874</v>
      </c>
      <c r="L732" s="61">
        <f t="shared" si="579"/>
        <v>67.599999999999994</v>
      </c>
      <c r="M732" s="90">
        <f t="shared" si="582"/>
        <v>97.487942038056872</v>
      </c>
      <c r="N732" s="5">
        <f t="shared" si="567"/>
        <v>1258.3596894053867</v>
      </c>
      <c r="O732" s="60">
        <f t="shared" si="568"/>
        <v>1160.87174736733</v>
      </c>
    </row>
    <row r="733" spans="1:15" x14ac:dyDescent="0.25">
      <c r="A733" s="63" t="s">
        <v>48</v>
      </c>
      <c r="B733" s="58" t="str">
        <f t="shared" si="569"/>
        <v>Q4/2023</v>
      </c>
      <c r="C733" s="54">
        <f t="shared" si="572"/>
        <v>45200</v>
      </c>
      <c r="D733" s="54">
        <f t="shared" si="573"/>
        <v>45291</v>
      </c>
      <c r="E733" s="58">
        <f t="shared" si="570"/>
        <v>92</v>
      </c>
      <c r="F733" s="59">
        <f>VLOOKUP(D733,'FERC Interest Rate'!$A:$B,2,TRUE)</f>
        <v>8.3500000000000005E-2</v>
      </c>
      <c r="G733" s="60">
        <f t="shared" si="571"/>
        <v>1160.87174736733</v>
      </c>
      <c r="H733" s="60">
        <v>0</v>
      </c>
      <c r="I733" s="122">
        <f t="shared" si="577"/>
        <v>4.9544842104581015</v>
      </c>
      <c r="J733" s="61">
        <f t="shared" si="580"/>
        <v>24.432374693906386</v>
      </c>
      <c r="K733" s="5">
        <f t="shared" si="581"/>
        <v>29.386858904364487</v>
      </c>
      <c r="L733" s="61">
        <f t="shared" si="579"/>
        <v>67.599999999999994</v>
      </c>
      <c r="M733" s="90">
        <f t="shared" si="582"/>
        <v>96.986858904364482</v>
      </c>
      <c r="N733" s="5">
        <f t="shared" si="567"/>
        <v>1185.3041220612365</v>
      </c>
      <c r="O733" s="60">
        <f t="shared" si="568"/>
        <v>1088.3172631568721</v>
      </c>
    </row>
    <row r="734" spans="1:15" x14ac:dyDescent="0.25">
      <c r="A734" s="63" t="s">
        <v>49</v>
      </c>
      <c r="B734" s="58" t="str">
        <f t="shared" si="569"/>
        <v>Q1/2024</v>
      </c>
      <c r="C734" s="54">
        <f t="shared" si="572"/>
        <v>45292</v>
      </c>
      <c r="D734" s="54">
        <f t="shared" si="573"/>
        <v>45382</v>
      </c>
      <c r="E734" s="58">
        <f t="shared" si="570"/>
        <v>91</v>
      </c>
      <c r="F734" s="59">
        <f>VLOOKUP(D734,'FERC Interest Rate'!$A:$B,2,TRUE)</f>
        <v>8.5000000000000006E-2</v>
      </c>
      <c r="G734" s="60">
        <f t="shared" si="571"/>
        <v>1088.3172631568721</v>
      </c>
      <c r="H734" s="60">
        <v>0</v>
      </c>
      <c r="I734" s="122">
        <f t="shared" si="577"/>
        <v>4.9544842104581015</v>
      </c>
      <c r="J734" s="61">
        <f t="shared" si="580"/>
        <v>23.000366203602201</v>
      </c>
      <c r="K734" s="5">
        <f t="shared" si="581"/>
        <v>27.954850414060303</v>
      </c>
      <c r="L734" s="61">
        <f t="shared" si="579"/>
        <v>67.599999999999994</v>
      </c>
      <c r="M734" s="90">
        <f t="shared" si="582"/>
        <v>95.554850414060297</v>
      </c>
      <c r="N734" s="5">
        <f t="shared" si="567"/>
        <v>1111.3176293604743</v>
      </c>
      <c r="O734" s="60">
        <f t="shared" si="568"/>
        <v>1015.762778946414</v>
      </c>
    </row>
    <row r="735" spans="1:15" x14ac:dyDescent="0.25">
      <c r="A735" s="63" t="s">
        <v>50</v>
      </c>
      <c r="B735" s="58" t="str">
        <f t="shared" si="569"/>
        <v>Q2/2024</v>
      </c>
      <c r="C735" s="54">
        <f t="shared" si="572"/>
        <v>45383</v>
      </c>
      <c r="D735" s="54">
        <f t="shared" si="573"/>
        <v>45473</v>
      </c>
      <c r="E735" s="58">
        <f t="shared" si="570"/>
        <v>91</v>
      </c>
      <c r="F735" s="59">
        <f>VLOOKUP(D735,'FERC Interest Rate'!$A:$B,2,TRUE)</f>
        <v>8.5000000000000006E-2</v>
      </c>
      <c r="G735" s="60">
        <f t="shared" si="571"/>
        <v>1015.762778946414</v>
      </c>
      <c r="H735" s="60">
        <v>0</v>
      </c>
      <c r="I735" s="122">
        <f t="shared" si="577"/>
        <v>4.9544842104581015</v>
      </c>
      <c r="J735" s="61">
        <f t="shared" si="580"/>
        <v>21.467008456695392</v>
      </c>
      <c r="K735" s="5">
        <f t="shared" si="581"/>
        <v>26.421492667153494</v>
      </c>
      <c r="L735" s="61">
        <f t="shared" si="579"/>
        <v>67.599999999999994</v>
      </c>
      <c r="M735" s="90">
        <f t="shared" si="582"/>
        <v>94.021492667153495</v>
      </c>
      <c r="N735" s="5">
        <f t="shared" si="567"/>
        <v>1037.2297874031094</v>
      </c>
      <c r="O735" s="60">
        <f t="shared" si="568"/>
        <v>943.20829473595586</v>
      </c>
    </row>
    <row r="736" spans="1:15" x14ac:dyDescent="0.25">
      <c r="A736" s="63" t="s">
        <v>51</v>
      </c>
      <c r="B736" s="58" t="str">
        <f t="shared" si="569"/>
        <v>Q3/2024</v>
      </c>
      <c r="C736" s="54">
        <f t="shared" si="572"/>
        <v>45474</v>
      </c>
      <c r="D736" s="54">
        <f t="shared" si="573"/>
        <v>45565</v>
      </c>
      <c r="E736" s="58">
        <f t="shared" si="570"/>
        <v>92</v>
      </c>
      <c r="F736" s="59">
        <f>VLOOKUP(D736,'FERC Interest Rate'!$A:$B,2,TRUE)</f>
        <v>8.5000000000000006E-2</v>
      </c>
      <c r="G736" s="60">
        <f t="shared" si="571"/>
        <v>943.20829473595586</v>
      </c>
      <c r="H736" s="60">
        <v>0</v>
      </c>
      <c r="I736" s="122">
        <f t="shared" si="577"/>
        <v>4.9544842104581015</v>
      </c>
      <c r="J736" s="61">
        <f t="shared" si="580"/>
        <v>20.15270181648955</v>
      </c>
      <c r="K736" s="5">
        <f t="shared" si="581"/>
        <v>25.107186026947652</v>
      </c>
      <c r="L736" s="61">
        <f t="shared" si="579"/>
        <v>67.599999999999994</v>
      </c>
      <c r="M736" s="90">
        <f t="shared" si="582"/>
        <v>92.707186026947653</v>
      </c>
      <c r="N736" s="5">
        <f t="shared" si="567"/>
        <v>963.36099655244539</v>
      </c>
      <c r="O736" s="60">
        <f t="shared" si="568"/>
        <v>870.65381052549776</v>
      </c>
    </row>
    <row r="737" spans="1:15" x14ac:dyDescent="0.25">
      <c r="A737" s="63" t="s">
        <v>52</v>
      </c>
      <c r="B737" s="58" t="str">
        <f t="shared" si="569"/>
        <v>Q4/2024</v>
      </c>
      <c r="C737" s="54">
        <f t="shared" si="572"/>
        <v>45566</v>
      </c>
      <c r="D737" s="54">
        <f t="shared" si="573"/>
        <v>45657</v>
      </c>
      <c r="E737" s="58">
        <f t="shared" si="570"/>
        <v>92</v>
      </c>
      <c r="F737" s="59">
        <f>VLOOKUP(D737,'FERC Interest Rate'!$A:$B,2,TRUE)</f>
        <v>8.5000000000000006E-2</v>
      </c>
      <c r="G737" s="60">
        <f t="shared" si="571"/>
        <v>870.65381052549776</v>
      </c>
      <c r="H737" s="60">
        <v>0</v>
      </c>
      <c r="I737" s="122">
        <f t="shared" si="577"/>
        <v>4.9544842104581015</v>
      </c>
      <c r="J737" s="61">
        <f t="shared" si="580"/>
        <v>18.602493984451897</v>
      </c>
      <c r="K737" s="5">
        <f t="shared" si="581"/>
        <v>23.556978194909998</v>
      </c>
      <c r="L737" s="61">
        <f t="shared" si="579"/>
        <v>67.599999999999994</v>
      </c>
      <c r="M737" s="90">
        <f t="shared" si="582"/>
        <v>91.156978194909996</v>
      </c>
      <c r="N737" s="5">
        <f t="shared" si="567"/>
        <v>889.2563045099497</v>
      </c>
      <c r="O737" s="60">
        <f t="shared" si="568"/>
        <v>798.09932631503966</v>
      </c>
    </row>
    <row r="738" spans="1:15" x14ac:dyDescent="0.25">
      <c r="A738" s="63" t="s">
        <v>53</v>
      </c>
      <c r="B738" s="58" t="str">
        <f t="shared" si="569"/>
        <v>Q1/2025</v>
      </c>
      <c r="C738" s="54">
        <f t="shared" si="572"/>
        <v>45658</v>
      </c>
      <c r="D738" s="54">
        <f t="shared" si="573"/>
        <v>45747</v>
      </c>
      <c r="E738" s="58">
        <f t="shared" si="570"/>
        <v>90</v>
      </c>
      <c r="F738" s="59">
        <f>VLOOKUP(D738,'FERC Interest Rate'!$A:$B,2,TRUE)</f>
        <v>8.0399999999999999E-2</v>
      </c>
      <c r="G738" s="60">
        <f t="shared" si="571"/>
        <v>798.09932631503966</v>
      </c>
      <c r="H738" s="60">
        <v>0</v>
      </c>
      <c r="I738" s="122">
        <f t="shared" si="577"/>
        <v>4.9544842104581015</v>
      </c>
      <c r="J738" s="61">
        <f t="shared" si="580"/>
        <v>15.822045822508565</v>
      </c>
      <c r="K738" s="5">
        <f t="shared" si="581"/>
        <v>20.776530032966669</v>
      </c>
      <c r="L738" s="61">
        <f t="shared" si="579"/>
        <v>67.599999999999994</v>
      </c>
      <c r="M738" s="90">
        <f t="shared" si="582"/>
        <v>88.376530032966656</v>
      </c>
      <c r="N738" s="5">
        <f t="shared" si="567"/>
        <v>813.92137213754825</v>
      </c>
      <c r="O738" s="60">
        <f t="shared" si="568"/>
        <v>725.54484210458156</v>
      </c>
    </row>
    <row r="739" spans="1:15" x14ac:dyDescent="0.25">
      <c r="A739" s="63" t="s">
        <v>54</v>
      </c>
      <c r="B739" s="58" t="str">
        <f t="shared" si="569"/>
        <v>Q2/2025</v>
      </c>
      <c r="C739" s="54">
        <f t="shared" si="572"/>
        <v>45748</v>
      </c>
      <c r="D739" s="54">
        <f t="shared" si="573"/>
        <v>45838</v>
      </c>
      <c r="E739" s="58">
        <f t="shared" si="570"/>
        <v>91</v>
      </c>
      <c r="F739" s="59">
        <f>VLOOKUP(D739,'FERC Interest Rate'!$A:$B,2,TRUE)</f>
        <v>7.5499999999999998E-2</v>
      </c>
      <c r="G739" s="60">
        <f t="shared" si="571"/>
        <v>725.54484210458156</v>
      </c>
      <c r="H739" s="60">
        <v>0</v>
      </c>
      <c r="I739" s="122">
        <f t="shared" si="577"/>
        <v>4.9544842104581015</v>
      </c>
      <c r="J739" s="61">
        <f t="shared" si="580"/>
        <v>13.657139281313775</v>
      </c>
      <c r="K739" s="5">
        <f t="shared" si="581"/>
        <v>18.611623491771876</v>
      </c>
      <c r="L739" s="61">
        <f t="shared" si="579"/>
        <v>67.599999999999994</v>
      </c>
      <c r="M739" s="90">
        <f t="shared" si="582"/>
        <v>86.211623491771874</v>
      </c>
      <c r="N739" s="5">
        <f t="shared" si="567"/>
        <v>739.20198138589535</v>
      </c>
      <c r="O739" s="60">
        <f t="shared" si="568"/>
        <v>652.99035789412346</v>
      </c>
    </row>
    <row r="740" spans="1:15" x14ac:dyDescent="0.25">
      <c r="A740" s="63" t="s">
        <v>55</v>
      </c>
      <c r="B740" s="58" t="str">
        <f t="shared" si="569"/>
        <v>Q3/2025</v>
      </c>
      <c r="C740" s="54">
        <f t="shared" si="572"/>
        <v>45839</v>
      </c>
      <c r="D740" s="54">
        <f t="shared" si="573"/>
        <v>45930</v>
      </c>
      <c r="E740" s="58">
        <f t="shared" si="570"/>
        <v>92</v>
      </c>
      <c r="F740" s="59">
        <f>VLOOKUP(D740,'FERC Interest Rate'!$A:$B,2,TRUE)</f>
        <v>7.4999999999999997E-2</v>
      </c>
      <c r="G740" s="60">
        <f t="shared" si="571"/>
        <v>652.99035789412346</v>
      </c>
      <c r="H740" s="60">
        <v>0</v>
      </c>
      <c r="I740" s="122">
        <f t="shared" si="577"/>
        <v>4.9544842104581015</v>
      </c>
      <c r="J740" s="61">
        <f t="shared" si="580"/>
        <v>12.344201286217677</v>
      </c>
      <c r="K740" s="5">
        <f t="shared" si="581"/>
        <v>17.29868549667578</v>
      </c>
      <c r="L740" s="61">
        <f t="shared" si="579"/>
        <v>67.599999999999994</v>
      </c>
      <c r="M740" s="90">
        <f t="shared" si="582"/>
        <v>84.898685496675768</v>
      </c>
      <c r="N740" s="5">
        <f t="shared" si="567"/>
        <v>665.3345591803411</v>
      </c>
      <c r="O740" s="60">
        <f t="shared" si="568"/>
        <v>580.43587368366536</v>
      </c>
    </row>
    <row r="741" spans="1:15" x14ac:dyDescent="0.25">
      <c r="A741" s="63" t="s">
        <v>56</v>
      </c>
      <c r="B741" s="58" t="str">
        <f t="shared" si="569"/>
        <v>Q4/2025</v>
      </c>
      <c r="C741" s="54">
        <f t="shared" si="572"/>
        <v>45931</v>
      </c>
      <c r="D741" s="54">
        <f t="shared" si="573"/>
        <v>46022</v>
      </c>
      <c r="E741" s="58">
        <f t="shared" si="570"/>
        <v>92</v>
      </c>
      <c r="F741" s="59">
        <f>VLOOKUP(D741,'FERC Interest Rate'!$A:$B,2,TRUE)</f>
        <v>7.4999999999999997E-2</v>
      </c>
      <c r="G741" s="60">
        <f t="shared" si="571"/>
        <v>580.43587368366536</v>
      </c>
      <c r="H741" s="60">
        <v>0</v>
      </c>
      <c r="I741" s="122">
        <f t="shared" si="577"/>
        <v>4.9544842104581015</v>
      </c>
      <c r="J741" s="61">
        <f t="shared" si="580"/>
        <v>10.972623365526825</v>
      </c>
      <c r="K741" s="5">
        <f t="shared" si="581"/>
        <v>15.927107575984927</v>
      </c>
      <c r="L741" s="61">
        <f t="shared" si="579"/>
        <v>67.599999999999994</v>
      </c>
      <c r="M741" s="90">
        <f t="shared" si="582"/>
        <v>83.527107575984928</v>
      </c>
      <c r="N741" s="5">
        <f t="shared" si="567"/>
        <v>591.40849704919219</v>
      </c>
      <c r="O741" s="60">
        <f t="shared" si="568"/>
        <v>507.88138947320726</v>
      </c>
    </row>
    <row r="742" spans="1:15" ht="13.5" thickBot="1" x14ac:dyDescent="0.35">
      <c r="A742" s="101"/>
      <c r="B742" s="102"/>
      <c r="C742" s="103"/>
      <c r="D742" s="103"/>
      <c r="E742" s="102"/>
      <c r="F742" s="102"/>
      <c r="G742" s="92">
        <f t="shared" ref="G742:O742" si="583">SUM(G721:G741)</f>
        <v>24245.71557007766</v>
      </c>
      <c r="H742" s="92">
        <f t="shared" si="583"/>
        <v>99.08968420916203</v>
      </c>
      <c r="I742" s="92">
        <f t="shared" si="583"/>
        <v>64.408294735955337</v>
      </c>
      <c r="J742" s="92">
        <f t="shared" si="583"/>
        <v>248.99195119575572</v>
      </c>
      <c r="K742" s="92">
        <f t="shared" si="583"/>
        <v>313.40024593171103</v>
      </c>
      <c r="L742" s="92">
        <f t="shared" si="583"/>
        <v>878.80000000000018</v>
      </c>
      <c r="M742" s="92">
        <f t="shared" si="583"/>
        <v>1192.2002459317112</v>
      </c>
      <c r="N742" s="92">
        <f t="shared" si="583"/>
        <v>24593.79720548258</v>
      </c>
      <c r="O742" s="92">
        <f t="shared" si="583"/>
        <v>23401.596959550869</v>
      </c>
    </row>
    <row r="743" spans="1:15" ht="13" thickTop="1" x14ac:dyDescent="0.25"/>
    <row r="744" spans="1:15" ht="37" x14ac:dyDescent="0.3">
      <c r="A744" s="62" t="s">
        <v>43</v>
      </c>
      <c r="B744" s="62" t="s">
        <v>3</v>
      </c>
      <c r="C744" s="62" t="s">
        <v>4</v>
      </c>
      <c r="D744" s="62" t="s">
        <v>5</v>
      </c>
      <c r="E744" s="62" t="s">
        <v>6</v>
      </c>
      <c r="F744" s="62" t="s">
        <v>7</v>
      </c>
      <c r="G744" s="62" t="s">
        <v>70</v>
      </c>
      <c r="H744" s="62" t="s">
        <v>71</v>
      </c>
      <c r="I744" s="77" t="s">
        <v>72</v>
      </c>
      <c r="J744" s="78" t="s">
        <v>73</v>
      </c>
      <c r="K744" s="78" t="s">
        <v>74</v>
      </c>
      <c r="L744" s="78" t="s">
        <v>75</v>
      </c>
      <c r="M744" s="79" t="s">
        <v>65</v>
      </c>
      <c r="N744" s="62" t="s">
        <v>76</v>
      </c>
      <c r="O744" s="62" t="s">
        <v>77</v>
      </c>
    </row>
    <row r="745" spans="1:15" ht="13" x14ac:dyDescent="0.3">
      <c r="A745" s="123" t="s">
        <v>37</v>
      </c>
      <c r="B745" s="198" t="s">
        <v>80</v>
      </c>
      <c r="C745" s="54">
        <f>VLOOKUP(B745,A$1:F$33,2,FALSE)</f>
        <v>44217</v>
      </c>
      <c r="D745" s="54">
        <f>DATE(YEAR(C745),IF(MONTH(C745)&lt;=3,3,IF(MONTH(C745)&lt;=6,6,IF(MONTH(C745)&lt;=9,9,12))),IF(OR(MONTH(C745)&lt;=3,MONTH(C745)&gt;=10),31,30))</f>
        <v>44286</v>
      </c>
      <c r="E745" s="58">
        <f>D745-C745+1</f>
        <v>70</v>
      </c>
      <c r="F745" s="59">
        <f>VLOOKUP(D745,'FERC Interest Rate'!$A:$B,2,TRUE)</f>
        <v>3.2500000000000001E-2</v>
      </c>
      <c r="G745" s="60">
        <f>VLOOKUP(B745,$A$1:$F$33,4,FALSE)</f>
        <v>1058</v>
      </c>
      <c r="H745" s="60">
        <f>G745*F745*(E745/(DATE(YEAR(D745),12,31)-DATE(YEAR(D745),1,1)+1))</f>
        <v>6.5943835616438351</v>
      </c>
      <c r="I745" s="122">
        <v>0</v>
      </c>
      <c r="J745" s="61">
        <v>0</v>
      </c>
      <c r="K745" s="5">
        <f>+SUM(I745:J745)</f>
        <v>0</v>
      </c>
      <c r="L745" s="61">
        <v>0</v>
      </c>
      <c r="M745" s="90">
        <f>+SUM(K745:L745)</f>
        <v>0</v>
      </c>
      <c r="N745" s="5">
        <f t="shared" ref="N745:N764" si="584">+G745+H745+J745</f>
        <v>1064.5943835616438</v>
      </c>
      <c r="O745" s="60">
        <f t="shared" ref="O745:O764" si="585">G745+H745-L745-I745</f>
        <v>1064.5943835616438</v>
      </c>
    </row>
    <row r="746" spans="1:15" x14ac:dyDescent="0.25">
      <c r="A746" s="63" t="s">
        <v>22</v>
      </c>
      <c r="B746" s="58" t="str">
        <f>+IF(MONTH(C746)&lt;4,"Q1",IF(MONTH(C746)&lt;7,"Q2",IF(MONTH(C746)&lt;10,"Q3","Q4")))&amp;"/"&amp;YEAR(C746)</f>
        <v>Q2/2021</v>
      </c>
      <c r="C746" s="54">
        <f>D745+1</f>
        <v>44287</v>
      </c>
      <c r="D746" s="54">
        <f>EOMONTH(D745,3)</f>
        <v>44377</v>
      </c>
      <c r="E746" s="58">
        <f>D746-C746+1</f>
        <v>91</v>
      </c>
      <c r="F746" s="59">
        <f>VLOOKUP(D746,'FERC Interest Rate'!$A:$B,2,TRUE)</f>
        <v>3.2500000000000001E-2</v>
      </c>
      <c r="G746" s="60">
        <f>O745</f>
        <v>1064.5943835616438</v>
      </c>
      <c r="H746" s="60">
        <f>G746*F746*(E746/(DATE(YEAR(D746),12,31)-DATE(YEAR(D746),1,1)+1))</f>
        <v>8.62613120379058</v>
      </c>
      <c r="I746" s="122">
        <v>0</v>
      </c>
      <c r="J746" s="61">
        <v>0</v>
      </c>
      <c r="K746" s="5">
        <f>+SUM(I746:J746)</f>
        <v>0</v>
      </c>
      <c r="L746" s="61">
        <v>0</v>
      </c>
      <c r="M746" s="90">
        <f>+SUM(K746:L746)</f>
        <v>0</v>
      </c>
      <c r="N746" s="5">
        <f t="shared" si="584"/>
        <v>1073.2205147654345</v>
      </c>
      <c r="O746" s="60">
        <f t="shared" si="585"/>
        <v>1073.2205147654345</v>
      </c>
    </row>
    <row r="747" spans="1:15" x14ac:dyDescent="0.25">
      <c r="A747" s="63" t="s">
        <v>22</v>
      </c>
      <c r="B747" s="58" t="str">
        <f>+IF(MONTH(C747)&lt;4,"Q1",IF(MONTH(C747)&lt;7,"Q2",IF(MONTH(C747)&lt;10,"Q3","Q4")))&amp;"/"&amp;YEAR(C747)</f>
        <v>Q3/2021</v>
      </c>
      <c r="C747" s="54">
        <f>D746+1</f>
        <v>44378</v>
      </c>
      <c r="D747" s="54">
        <f>EOMONTH(D746,3)</f>
        <v>44469</v>
      </c>
      <c r="E747" s="58">
        <f>D747-C747+1</f>
        <v>92</v>
      </c>
      <c r="F747" s="59">
        <f>VLOOKUP(D747,'FERC Interest Rate'!$A:$B,2,TRUE)</f>
        <v>3.2500000000000001E-2</v>
      </c>
      <c r="G747" s="60">
        <f>O746</f>
        <v>1073.2205147654345</v>
      </c>
      <c r="H747" s="60">
        <f>G747*F747*(E747/(DATE(YEAR(D747),12,31)-DATE(YEAR(D747),1,1)+1))</f>
        <v>8.7915872305442448</v>
      </c>
      <c r="I747" s="122">
        <v>0</v>
      </c>
      <c r="J747" s="61">
        <v>0</v>
      </c>
      <c r="K747" s="5">
        <f>+SUM(I747:J747)</f>
        <v>0</v>
      </c>
      <c r="L747" s="61">
        <v>0</v>
      </c>
      <c r="M747" s="90">
        <f>+SUM(K747:L747)</f>
        <v>0</v>
      </c>
      <c r="N747" s="5">
        <f>+G747+H747+J747</f>
        <v>1082.0121019959788</v>
      </c>
      <c r="O747" s="60">
        <f>G747+H747-L747-I747</f>
        <v>1082.0121019959788</v>
      </c>
    </row>
    <row r="748" spans="1:15" x14ac:dyDescent="0.25">
      <c r="A748" s="63" t="s">
        <v>22</v>
      </c>
      <c r="B748" s="58" t="str">
        <f t="shared" ref="B748:B764" si="586">+IF(MONTH(C748)&lt;4,"Q1",IF(MONTH(C748)&lt;7,"Q2",IF(MONTH(C748)&lt;10,"Q3","Q4")))&amp;"/"&amp;YEAR(C748)</f>
        <v>Q4/2021</v>
      </c>
      <c r="C748" s="54">
        <f t="shared" ref="C748:C764" si="587">D747+1</f>
        <v>44470</v>
      </c>
      <c r="D748" s="54">
        <f t="shared" ref="D748:D764" si="588">EOMONTH(D747,3)</f>
        <v>44561</v>
      </c>
      <c r="E748" s="58">
        <f t="shared" ref="E748:E764" si="589">D748-C748+1</f>
        <v>92</v>
      </c>
      <c r="F748" s="59">
        <f>VLOOKUP(D748,'FERC Interest Rate'!$A:$B,2,TRUE)</f>
        <v>3.2500000000000001E-2</v>
      </c>
      <c r="G748" s="60">
        <f t="shared" ref="G748:G764" si="590">O747</f>
        <v>1082.0121019959788</v>
      </c>
      <c r="H748" s="60">
        <f>G748*F748*(E748/(DATE(YEAR(D748),12,31)-DATE(YEAR(D748),1,1)+1))</f>
        <v>8.8636059862136349</v>
      </c>
      <c r="I748" s="122">
        <v>0</v>
      </c>
      <c r="J748" s="61">
        <v>0</v>
      </c>
      <c r="K748" s="5">
        <f t="shared" ref="K748:K751" si="591">+SUM(I748:J748)</f>
        <v>0</v>
      </c>
      <c r="L748" s="61">
        <v>0</v>
      </c>
      <c r="M748" s="90">
        <f t="shared" ref="M748:M751" si="592">+SUM(K748:L748)</f>
        <v>0</v>
      </c>
      <c r="N748" s="5">
        <f t="shared" si="584"/>
        <v>1090.8757079821924</v>
      </c>
      <c r="O748" s="60">
        <f t="shared" si="585"/>
        <v>1090.8757079821924</v>
      </c>
    </row>
    <row r="749" spans="1:15" x14ac:dyDescent="0.25">
      <c r="A749" s="63" t="s">
        <v>22</v>
      </c>
      <c r="B749" s="58" t="str">
        <f t="shared" si="586"/>
        <v>Q1/2022</v>
      </c>
      <c r="C749" s="54">
        <f t="shared" si="587"/>
        <v>44562</v>
      </c>
      <c r="D749" s="54">
        <f t="shared" si="588"/>
        <v>44651</v>
      </c>
      <c r="E749" s="58">
        <f t="shared" si="589"/>
        <v>90</v>
      </c>
      <c r="F749" s="59">
        <f>VLOOKUP(D749,'FERC Interest Rate'!$A:$B,2,TRUE)</f>
        <v>3.2500000000000001E-2</v>
      </c>
      <c r="G749" s="60">
        <f t="shared" si="590"/>
        <v>1090.8757079821924</v>
      </c>
      <c r="H749" s="60">
        <f t="shared" ref="H749:H752" si="593">G749*F749*(E749/(DATE(YEAR(D749),12,31)-DATE(YEAR(D749),1,1)+1))</f>
        <v>8.7419491667066112</v>
      </c>
      <c r="I749" s="122">
        <v>0</v>
      </c>
      <c r="J749" s="61">
        <v>0</v>
      </c>
      <c r="K749" s="5">
        <f t="shared" si="591"/>
        <v>0</v>
      </c>
      <c r="L749" s="61">
        <v>0</v>
      </c>
      <c r="M749" s="90">
        <f t="shared" si="592"/>
        <v>0</v>
      </c>
      <c r="N749" s="5">
        <f t="shared" si="584"/>
        <v>1099.6176571488991</v>
      </c>
      <c r="O749" s="60">
        <f t="shared" si="585"/>
        <v>1099.6176571488991</v>
      </c>
    </row>
    <row r="750" spans="1:15" x14ac:dyDescent="0.25">
      <c r="A750" s="63" t="s">
        <v>22</v>
      </c>
      <c r="B750" s="58" t="str">
        <f t="shared" si="586"/>
        <v>Q2/2022</v>
      </c>
      <c r="C750" s="54">
        <f t="shared" si="587"/>
        <v>44652</v>
      </c>
      <c r="D750" s="54">
        <f t="shared" si="588"/>
        <v>44742</v>
      </c>
      <c r="E750" s="58">
        <f t="shared" si="589"/>
        <v>91</v>
      </c>
      <c r="F750" s="59">
        <f>VLOOKUP(D750,'FERC Interest Rate'!$A:$B,2,TRUE)</f>
        <v>3.2500000000000001E-2</v>
      </c>
      <c r="G750" s="60">
        <f t="shared" si="590"/>
        <v>1099.6176571488991</v>
      </c>
      <c r="H750" s="60">
        <f t="shared" si="593"/>
        <v>8.9099156740215602</v>
      </c>
      <c r="I750" s="122">
        <v>0</v>
      </c>
      <c r="J750" s="61">
        <v>0</v>
      </c>
      <c r="K750" s="5">
        <f t="shared" si="591"/>
        <v>0</v>
      </c>
      <c r="L750" s="61">
        <v>0</v>
      </c>
      <c r="M750" s="90">
        <f t="shared" si="592"/>
        <v>0</v>
      </c>
      <c r="N750" s="5">
        <f t="shared" si="584"/>
        <v>1108.5275728229205</v>
      </c>
      <c r="O750" s="60">
        <f t="shared" si="585"/>
        <v>1108.5275728229205</v>
      </c>
    </row>
    <row r="751" spans="1:15" x14ac:dyDescent="0.25">
      <c r="A751" s="63" t="s">
        <v>22</v>
      </c>
      <c r="B751" s="58" t="str">
        <f t="shared" si="586"/>
        <v>Q3/2022</v>
      </c>
      <c r="C751" s="54">
        <f t="shared" si="587"/>
        <v>44743</v>
      </c>
      <c r="D751" s="54">
        <f t="shared" si="588"/>
        <v>44834</v>
      </c>
      <c r="E751" s="58">
        <f t="shared" si="589"/>
        <v>92</v>
      </c>
      <c r="F751" s="59">
        <f>VLOOKUP(D751,'FERC Interest Rate'!$A:$B,2,TRUE)</f>
        <v>3.5999999999999997E-2</v>
      </c>
      <c r="G751" s="60">
        <f t="shared" si="590"/>
        <v>1108.5275728229205</v>
      </c>
      <c r="H751" s="60">
        <f t="shared" si="593"/>
        <v>10.058748825176748</v>
      </c>
      <c r="I751" s="122">
        <v>0</v>
      </c>
      <c r="J751" s="61">
        <v>0</v>
      </c>
      <c r="K751" s="5">
        <f t="shared" si="591"/>
        <v>0</v>
      </c>
      <c r="L751" s="61">
        <v>0</v>
      </c>
      <c r="M751" s="90">
        <f t="shared" si="592"/>
        <v>0</v>
      </c>
      <c r="N751" s="5">
        <f t="shared" si="584"/>
        <v>1118.5863216480973</v>
      </c>
      <c r="O751" s="60">
        <f t="shared" si="585"/>
        <v>1118.5863216480973</v>
      </c>
    </row>
    <row r="752" spans="1:15" x14ac:dyDescent="0.25">
      <c r="A752" s="63" t="s">
        <v>44</v>
      </c>
      <c r="B752" s="58" t="str">
        <f t="shared" si="586"/>
        <v>Q4/2022</v>
      </c>
      <c r="C752" s="54">
        <f t="shared" si="587"/>
        <v>44835</v>
      </c>
      <c r="D752" s="54">
        <f t="shared" si="588"/>
        <v>44926</v>
      </c>
      <c r="E752" s="58">
        <f t="shared" si="589"/>
        <v>92</v>
      </c>
      <c r="F752" s="59">
        <f>VLOOKUP(D752,'FERC Interest Rate'!$A:$B,2,TRUE)</f>
        <v>4.9099999999999998E-2</v>
      </c>
      <c r="G752" s="60">
        <f t="shared" si="590"/>
        <v>1118.5863216480973</v>
      </c>
      <c r="H752" s="60">
        <f t="shared" si="593"/>
        <v>13.843501731914481</v>
      </c>
      <c r="I752" s="122">
        <f t="shared" ref="I752:I764" si="594">(SUM($H$745:$H$764)/20)</f>
        <v>3.721491169000585</v>
      </c>
      <c r="J752" s="61">
        <f t="shared" ref="J752" si="595">G752*F752*(E752/(DATE(YEAR(D752),12,31)-DATE(YEAR(D752),1,1)+1))</f>
        <v>13.843501731914481</v>
      </c>
      <c r="K752" s="5">
        <f t="shared" ref="K752" si="596">+SUM(I752:J752)</f>
        <v>17.564992900915065</v>
      </c>
      <c r="L752" s="61">
        <f t="shared" ref="L752:L764" si="597">($G$745/20)</f>
        <v>52.9</v>
      </c>
      <c r="M752" s="90">
        <f t="shared" ref="M752" si="598">+SUM(K752:L752)</f>
        <v>70.464992900915064</v>
      </c>
      <c r="N752" s="5">
        <f t="shared" si="584"/>
        <v>1146.2733251119264</v>
      </c>
      <c r="O752" s="60">
        <f t="shared" si="585"/>
        <v>1075.8083322110112</v>
      </c>
    </row>
    <row r="753" spans="1:15" x14ac:dyDescent="0.25">
      <c r="A753" s="63" t="s">
        <v>45</v>
      </c>
      <c r="B753" s="58" t="str">
        <f t="shared" si="586"/>
        <v>Q1/2023</v>
      </c>
      <c r="C753" s="54">
        <f t="shared" si="587"/>
        <v>44927</v>
      </c>
      <c r="D753" s="54">
        <f t="shared" si="588"/>
        <v>45016</v>
      </c>
      <c r="E753" s="58">
        <f t="shared" si="589"/>
        <v>90</v>
      </c>
      <c r="F753" s="59">
        <f>VLOOKUP(D753,'FERC Interest Rate'!$A:$B,2,TRUE)</f>
        <v>6.3100000000000003E-2</v>
      </c>
      <c r="G753" s="60">
        <f t="shared" si="590"/>
        <v>1075.8083322110112</v>
      </c>
      <c r="H753" s="60">
        <v>0</v>
      </c>
      <c r="I753" s="122">
        <f t="shared" si="594"/>
        <v>3.721491169000585</v>
      </c>
      <c r="J753" s="61">
        <f t="shared" ref="J753:J764" si="599">G753*F753*(E753/(DATE(YEAR(D753),12,31)-DATE(YEAR(D753),1,1)+1))</f>
        <v>16.738398681168036</v>
      </c>
      <c r="K753" s="5">
        <f t="shared" ref="K753:K764" si="600">+SUM(I753:J753)</f>
        <v>20.459889850168622</v>
      </c>
      <c r="L753" s="61">
        <f t="shared" si="597"/>
        <v>52.9</v>
      </c>
      <c r="M753" s="90">
        <f t="shared" ref="M753:M764" si="601">+SUM(K753:L753)</f>
        <v>73.359889850168628</v>
      </c>
      <c r="N753" s="5">
        <f t="shared" si="584"/>
        <v>1092.5467308921793</v>
      </c>
      <c r="O753" s="60">
        <f t="shared" si="585"/>
        <v>1019.1868410420107</v>
      </c>
    </row>
    <row r="754" spans="1:15" x14ac:dyDescent="0.25">
      <c r="A754" s="63" t="s">
        <v>46</v>
      </c>
      <c r="B754" s="58" t="str">
        <f t="shared" si="586"/>
        <v>Q2/2023</v>
      </c>
      <c r="C754" s="54">
        <f t="shared" si="587"/>
        <v>45017</v>
      </c>
      <c r="D754" s="54">
        <f t="shared" si="588"/>
        <v>45107</v>
      </c>
      <c r="E754" s="58">
        <f t="shared" si="589"/>
        <v>91</v>
      </c>
      <c r="F754" s="59">
        <f>VLOOKUP(D754,'FERC Interest Rate'!$A:$B,2,TRUE)</f>
        <v>7.4999999999999997E-2</v>
      </c>
      <c r="G754" s="60">
        <f t="shared" si="590"/>
        <v>1019.1868410420107</v>
      </c>
      <c r="H754" s="60">
        <v>0</v>
      </c>
      <c r="I754" s="122">
        <f t="shared" si="594"/>
        <v>3.721491169000585</v>
      </c>
      <c r="J754" s="61">
        <f t="shared" si="599"/>
        <v>19.057397781128007</v>
      </c>
      <c r="K754" s="5">
        <f t="shared" si="600"/>
        <v>22.778888950128593</v>
      </c>
      <c r="L754" s="61">
        <f t="shared" si="597"/>
        <v>52.9</v>
      </c>
      <c r="M754" s="90">
        <f t="shared" si="601"/>
        <v>75.678888950128595</v>
      </c>
      <c r="N754" s="5">
        <f t="shared" si="584"/>
        <v>1038.2442388231386</v>
      </c>
      <c r="O754" s="60">
        <f t="shared" si="585"/>
        <v>962.56534987301006</v>
      </c>
    </row>
    <row r="755" spans="1:15" x14ac:dyDescent="0.25">
      <c r="A755" s="63" t="s">
        <v>47</v>
      </c>
      <c r="B755" s="58" t="str">
        <f t="shared" si="586"/>
        <v>Q3/2023</v>
      </c>
      <c r="C755" s="54">
        <f t="shared" si="587"/>
        <v>45108</v>
      </c>
      <c r="D755" s="54">
        <f t="shared" si="588"/>
        <v>45199</v>
      </c>
      <c r="E755" s="58">
        <f t="shared" si="589"/>
        <v>92</v>
      </c>
      <c r="F755" s="59">
        <f>VLOOKUP(D755,'FERC Interest Rate'!$A:$B,2,TRUE)</f>
        <v>8.0199999999999994E-2</v>
      </c>
      <c r="G755" s="60">
        <f t="shared" si="590"/>
        <v>962.56534987301006</v>
      </c>
      <c r="H755" s="60">
        <v>0</v>
      </c>
      <c r="I755" s="122">
        <f t="shared" si="594"/>
        <v>3.721491169000585</v>
      </c>
      <c r="J755" s="61">
        <f t="shared" si="599"/>
        <v>19.45806076028224</v>
      </c>
      <c r="K755" s="5">
        <f t="shared" si="600"/>
        <v>23.179551929282827</v>
      </c>
      <c r="L755" s="61">
        <f t="shared" si="597"/>
        <v>52.9</v>
      </c>
      <c r="M755" s="90">
        <f t="shared" si="601"/>
        <v>76.079551929282829</v>
      </c>
      <c r="N755" s="5">
        <f t="shared" si="584"/>
        <v>982.02341063329231</v>
      </c>
      <c r="O755" s="60">
        <f t="shared" si="585"/>
        <v>905.94385870400947</v>
      </c>
    </row>
    <row r="756" spans="1:15" x14ac:dyDescent="0.25">
      <c r="A756" s="63" t="s">
        <v>48</v>
      </c>
      <c r="B756" s="58" t="str">
        <f t="shared" si="586"/>
        <v>Q4/2023</v>
      </c>
      <c r="C756" s="54">
        <f t="shared" si="587"/>
        <v>45200</v>
      </c>
      <c r="D756" s="54">
        <f t="shared" si="588"/>
        <v>45291</v>
      </c>
      <c r="E756" s="58">
        <f t="shared" si="589"/>
        <v>92</v>
      </c>
      <c r="F756" s="59">
        <f>VLOOKUP(D756,'FERC Interest Rate'!$A:$B,2,TRUE)</f>
        <v>8.3500000000000005E-2</v>
      </c>
      <c r="G756" s="60">
        <f t="shared" si="590"/>
        <v>905.94385870400947</v>
      </c>
      <c r="H756" s="60">
        <v>0</v>
      </c>
      <c r="I756" s="122">
        <f t="shared" si="594"/>
        <v>3.721491169000585</v>
      </c>
      <c r="J756" s="61">
        <f t="shared" si="599"/>
        <v>19.067015678258088</v>
      </c>
      <c r="K756" s="5">
        <f t="shared" si="600"/>
        <v>22.788506847258674</v>
      </c>
      <c r="L756" s="61">
        <f t="shared" si="597"/>
        <v>52.9</v>
      </c>
      <c r="M756" s="90">
        <f t="shared" si="601"/>
        <v>75.688506847258679</v>
      </c>
      <c r="N756" s="5">
        <f t="shared" si="584"/>
        <v>925.0108743822675</v>
      </c>
      <c r="O756" s="60">
        <f t="shared" si="585"/>
        <v>849.32236753500888</v>
      </c>
    </row>
    <row r="757" spans="1:15" x14ac:dyDescent="0.25">
      <c r="A757" s="63" t="s">
        <v>49</v>
      </c>
      <c r="B757" s="58" t="str">
        <f t="shared" si="586"/>
        <v>Q1/2024</v>
      </c>
      <c r="C757" s="54">
        <f t="shared" si="587"/>
        <v>45292</v>
      </c>
      <c r="D757" s="54">
        <f t="shared" si="588"/>
        <v>45382</v>
      </c>
      <c r="E757" s="58">
        <f t="shared" si="589"/>
        <v>91</v>
      </c>
      <c r="F757" s="59">
        <f>VLOOKUP(D757,'FERC Interest Rate'!$A:$B,2,TRUE)</f>
        <v>8.5000000000000006E-2</v>
      </c>
      <c r="G757" s="60">
        <f t="shared" si="590"/>
        <v>849.32236753500888</v>
      </c>
      <c r="H757" s="60">
        <v>0</v>
      </c>
      <c r="I757" s="122">
        <f t="shared" si="594"/>
        <v>3.721491169000585</v>
      </c>
      <c r="J757" s="61">
        <f t="shared" si="599"/>
        <v>17.94947681115654</v>
      </c>
      <c r="K757" s="5">
        <f t="shared" si="600"/>
        <v>21.670967980157126</v>
      </c>
      <c r="L757" s="61">
        <f t="shared" si="597"/>
        <v>52.9</v>
      </c>
      <c r="M757" s="90">
        <f t="shared" si="601"/>
        <v>74.570967980157121</v>
      </c>
      <c r="N757" s="5">
        <f t="shared" si="584"/>
        <v>867.27184434616538</v>
      </c>
      <c r="O757" s="60">
        <f t="shared" si="585"/>
        <v>792.70087636600829</v>
      </c>
    </row>
    <row r="758" spans="1:15" x14ac:dyDescent="0.25">
      <c r="A758" s="63" t="s">
        <v>50</v>
      </c>
      <c r="B758" s="58" t="str">
        <f t="shared" si="586"/>
        <v>Q2/2024</v>
      </c>
      <c r="C758" s="54">
        <f t="shared" si="587"/>
        <v>45383</v>
      </c>
      <c r="D758" s="54">
        <f t="shared" si="588"/>
        <v>45473</v>
      </c>
      <c r="E758" s="58">
        <f t="shared" si="589"/>
        <v>91</v>
      </c>
      <c r="F758" s="59">
        <f>VLOOKUP(D758,'FERC Interest Rate'!$A:$B,2,TRUE)</f>
        <v>8.5000000000000006E-2</v>
      </c>
      <c r="G758" s="60">
        <f t="shared" si="590"/>
        <v>792.70087636600829</v>
      </c>
      <c r="H758" s="60">
        <v>0</v>
      </c>
      <c r="I758" s="122">
        <f t="shared" si="594"/>
        <v>3.721491169000585</v>
      </c>
      <c r="J758" s="61">
        <f t="shared" si="599"/>
        <v>16.752845023746108</v>
      </c>
      <c r="K758" s="5">
        <f t="shared" si="600"/>
        <v>20.474336192746694</v>
      </c>
      <c r="L758" s="61">
        <f t="shared" si="597"/>
        <v>52.9</v>
      </c>
      <c r="M758" s="90">
        <f t="shared" si="601"/>
        <v>73.374336192746696</v>
      </c>
      <c r="N758" s="5">
        <f t="shared" si="584"/>
        <v>809.45372138975438</v>
      </c>
      <c r="O758" s="60">
        <f t="shared" si="585"/>
        <v>736.0793851970077</v>
      </c>
    </row>
    <row r="759" spans="1:15" x14ac:dyDescent="0.25">
      <c r="A759" s="63" t="s">
        <v>51</v>
      </c>
      <c r="B759" s="58" t="str">
        <f t="shared" si="586"/>
        <v>Q3/2024</v>
      </c>
      <c r="C759" s="54">
        <f t="shared" si="587"/>
        <v>45474</v>
      </c>
      <c r="D759" s="54">
        <f t="shared" si="588"/>
        <v>45565</v>
      </c>
      <c r="E759" s="58">
        <f t="shared" si="589"/>
        <v>92</v>
      </c>
      <c r="F759" s="59">
        <f>VLOOKUP(D759,'FERC Interest Rate'!$A:$B,2,TRUE)</f>
        <v>8.5000000000000006E-2</v>
      </c>
      <c r="G759" s="60">
        <f t="shared" si="590"/>
        <v>736.0793851970077</v>
      </c>
      <c r="H759" s="60">
        <v>0</v>
      </c>
      <c r="I759" s="122">
        <f t="shared" si="594"/>
        <v>3.721491169000585</v>
      </c>
      <c r="J759" s="61">
        <f t="shared" si="599"/>
        <v>15.72716063453716</v>
      </c>
      <c r="K759" s="5">
        <f t="shared" si="600"/>
        <v>19.448651803537746</v>
      </c>
      <c r="L759" s="61">
        <f t="shared" si="597"/>
        <v>52.9</v>
      </c>
      <c r="M759" s="90">
        <f t="shared" si="601"/>
        <v>72.348651803537749</v>
      </c>
      <c r="N759" s="5">
        <f t="shared" si="584"/>
        <v>751.8065458315449</v>
      </c>
      <c r="O759" s="60">
        <f t="shared" si="585"/>
        <v>679.4578940280071</v>
      </c>
    </row>
    <row r="760" spans="1:15" x14ac:dyDescent="0.25">
      <c r="A760" s="63" t="s">
        <v>52</v>
      </c>
      <c r="B760" s="58" t="str">
        <f t="shared" si="586"/>
        <v>Q4/2024</v>
      </c>
      <c r="C760" s="54">
        <f t="shared" si="587"/>
        <v>45566</v>
      </c>
      <c r="D760" s="54">
        <f t="shared" si="588"/>
        <v>45657</v>
      </c>
      <c r="E760" s="58">
        <f t="shared" si="589"/>
        <v>92</v>
      </c>
      <c r="F760" s="59">
        <f>VLOOKUP(D760,'FERC Interest Rate'!$A:$B,2,TRUE)</f>
        <v>8.5000000000000006E-2</v>
      </c>
      <c r="G760" s="60">
        <f t="shared" si="590"/>
        <v>679.4578940280071</v>
      </c>
      <c r="H760" s="60">
        <v>0</v>
      </c>
      <c r="I760" s="122">
        <f t="shared" si="594"/>
        <v>3.721491169000585</v>
      </c>
      <c r="J760" s="61">
        <f t="shared" si="599"/>
        <v>14.51737904726507</v>
      </c>
      <c r="K760" s="5">
        <f t="shared" si="600"/>
        <v>18.238870216265656</v>
      </c>
      <c r="L760" s="61">
        <f t="shared" si="597"/>
        <v>52.9</v>
      </c>
      <c r="M760" s="90">
        <f t="shared" si="601"/>
        <v>71.138870216265659</v>
      </c>
      <c r="N760" s="5">
        <f t="shared" si="584"/>
        <v>693.97527307527218</v>
      </c>
      <c r="O760" s="60">
        <f t="shared" si="585"/>
        <v>622.83640285900651</v>
      </c>
    </row>
    <row r="761" spans="1:15" x14ac:dyDescent="0.25">
      <c r="A761" s="63" t="s">
        <v>53</v>
      </c>
      <c r="B761" s="58" t="str">
        <f t="shared" si="586"/>
        <v>Q1/2025</v>
      </c>
      <c r="C761" s="54">
        <f t="shared" si="587"/>
        <v>45658</v>
      </c>
      <c r="D761" s="54">
        <f t="shared" si="588"/>
        <v>45747</v>
      </c>
      <c r="E761" s="58">
        <f t="shared" si="589"/>
        <v>90</v>
      </c>
      <c r="F761" s="59">
        <f>VLOOKUP(D761,'FERC Interest Rate'!$A:$B,2,TRUE)</f>
        <v>8.0399999999999999E-2</v>
      </c>
      <c r="G761" s="60">
        <f t="shared" si="590"/>
        <v>622.83640285900651</v>
      </c>
      <c r="H761" s="60">
        <v>0</v>
      </c>
      <c r="I761" s="122">
        <f t="shared" si="594"/>
        <v>3.721491169000585</v>
      </c>
      <c r="J761" s="61">
        <f t="shared" si="599"/>
        <v>12.347518386541838</v>
      </c>
      <c r="K761" s="5">
        <f t="shared" si="600"/>
        <v>16.069009555542422</v>
      </c>
      <c r="L761" s="61">
        <f t="shared" si="597"/>
        <v>52.9</v>
      </c>
      <c r="M761" s="90">
        <f t="shared" si="601"/>
        <v>68.969009555542414</v>
      </c>
      <c r="N761" s="5">
        <f t="shared" si="584"/>
        <v>635.18392124554839</v>
      </c>
      <c r="O761" s="60">
        <f t="shared" si="585"/>
        <v>566.21491169000592</v>
      </c>
    </row>
    <row r="762" spans="1:15" x14ac:dyDescent="0.25">
      <c r="A762" s="63" t="s">
        <v>54</v>
      </c>
      <c r="B762" s="58" t="str">
        <f t="shared" si="586"/>
        <v>Q2/2025</v>
      </c>
      <c r="C762" s="54">
        <f t="shared" si="587"/>
        <v>45748</v>
      </c>
      <c r="D762" s="54">
        <f t="shared" si="588"/>
        <v>45838</v>
      </c>
      <c r="E762" s="58">
        <f t="shared" si="589"/>
        <v>91</v>
      </c>
      <c r="F762" s="59">
        <f>VLOOKUP(D762,'FERC Interest Rate'!$A:$B,2,TRUE)</f>
        <v>7.5499999999999998E-2</v>
      </c>
      <c r="G762" s="60">
        <f t="shared" si="590"/>
        <v>566.21491169000592</v>
      </c>
      <c r="H762" s="60">
        <v>0</v>
      </c>
      <c r="I762" s="122">
        <f t="shared" si="594"/>
        <v>3.721491169000585</v>
      </c>
      <c r="J762" s="61">
        <f t="shared" si="599"/>
        <v>10.658026166482699</v>
      </c>
      <c r="K762" s="5">
        <f t="shared" si="600"/>
        <v>14.379517335483284</v>
      </c>
      <c r="L762" s="61">
        <f t="shared" si="597"/>
        <v>52.9</v>
      </c>
      <c r="M762" s="90">
        <f t="shared" si="601"/>
        <v>67.279517335483277</v>
      </c>
      <c r="N762" s="5">
        <f t="shared" si="584"/>
        <v>576.87293785648865</v>
      </c>
      <c r="O762" s="60">
        <f t="shared" si="585"/>
        <v>509.59342052100538</v>
      </c>
    </row>
    <row r="763" spans="1:15" x14ac:dyDescent="0.25">
      <c r="A763" s="63" t="s">
        <v>55</v>
      </c>
      <c r="B763" s="58" t="str">
        <f t="shared" si="586"/>
        <v>Q3/2025</v>
      </c>
      <c r="C763" s="54">
        <f t="shared" si="587"/>
        <v>45839</v>
      </c>
      <c r="D763" s="54">
        <f t="shared" si="588"/>
        <v>45930</v>
      </c>
      <c r="E763" s="58">
        <f t="shared" si="589"/>
        <v>92</v>
      </c>
      <c r="F763" s="59">
        <f>VLOOKUP(D763,'FERC Interest Rate'!$A:$B,2,TRUE)</f>
        <v>7.4999999999999997E-2</v>
      </c>
      <c r="G763" s="60">
        <f t="shared" si="590"/>
        <v>509.59342052100538</v>
      </c>
      <c r="H763" s="60">
        <v>0</v>
      </c>
      <c r="I763" s="122">
        <f t="shared" si="594"/>
        <v>3.721491169000585</v>
      </c>
      <c r="J763" s="61">
        <f t="shared" si="599"/>
        <v>9.6334098673833903</v>
      </c>
      <c r="K763" s="5">
        <f t="shared" si="600"/>
        <v>13.354901036383975</v>
      </c>
      <c r="L763" s="61">
        <f t="shared" si="597"/>
        <v>52.9</v>
      </c>
      <c r="M763" s="90">
        <f t="shared" si="601"/>
        <v>66.25490103638397</v>
      </c>
      <c r="N763" s="5">
        <f t="shared" si="584"/>
        <v>519.22683038838875</v>
      </c>
      <c r="O763" s="60">
        <f t="shared" si="585"/>
        <v>452.97192935200485</v>
      </c>
    </row>
    <row r="764" spans="1:15" x14ac:dyDescent="0.25">
      <c r="A764" s="63" t="s">
        <v>56</v>
      </c>
      <c r="B764" s="58" t="str">
        <f t="shared" si="586"/>
        <v>Q4/2025</v>
      </c>
      <c r="C764" s="54">
        <f t="shared" si="587"/>
        <v>45931</v>
      </c>
      <c r="D764" s="54">
        <f t="shared" si="588"/>
        <v>46022</v>
      </c>
      <c r="E764" s="58">
        <f t="shared" si="589"/>
        <v>92</v>
      </c>
      <c r="F764" s="59">
        <f>VLOOKUP(D764,'FERC Interest Rate'!$A:$B,2,TRUE)</f>
        <v>7.4999999999999997E-2</v>
      </c>
      <c r="G764" s="60">
        <f t="shared" si="590"/>
        <v>452.97192935200485</v>
      </c>
      <c r="H764" s="60">
        <v>0</v>
      </c>
      <c r="I764" s="122">
        <f t="shared" si="594"/>
        <v>3.721491169000585</v>
      </c>
      <c r="J764" s="61">
        <f t="shared" si="599"/>
        <v>8.5630309932296811</v>
      </c>
      <c r="K764" s="5">
        <f t="shared" si="600"/>
        <v>12.284522162230266</v>
      </c>
      <c r="L764" s="61">
        <f t="shared" si="597"/>
        <v>52.9</v>
      </c>
      <c r="M764" s="90">
        <f t="shared" si="601"/>
        <v>65.184522162230266</v>
      </c>
      <c r="N764" s="5">
        <f t="shared" si="584"/>
        <v>461.53496034523454</v>
      </c>
      <c r="O764" s="60">
        <f t="shared" si="585"/>
        <v>396.35043818300431</v>
      </c>
    </row>
    <row r="765" spans="1:15" ht="13.5" thickBot="1" x14ac:dyDescent="0.35">
      <c r="A765" s="101"/>
      <c r="B765" s="102"/>
      <c r="C765" s="103"/>
      <c r="D765" s="103"/>
      <c r="E765" s="102"/>
      <c r="F765" s="102"/>
      <c r="G765" s="92">
        <f t="shared" ref="G765:O765" si="602">SUM(G745:G764)</f>
        <v>17868.115829303264</v>
      </c>
      <c r="H765" s="92">
        <f t="shared" si="602"/>
        <v>74.429823380011698</v>
      </c>
      <c r="I765" s="92">
        <f t="shared" si="602"/>
        <v>48.379385197007615</v>
      </c>
      <c r="J765" s="92">
        <f t="shared" si="602"/>
        <v>194.31322156309338</v>
      </c>
      <c r="K765" s="92">
        <f t="shared" si="602"/>
        <v>242.69260676010097</v>
      </c>
      <c r="L765" s="92">
        <f t="shared" si="602"/>
        <v>687.69999999999982</v>
      </c>
      <c r="M765" s="92">
        <f t="shared" si="602"/>
        <v>930.39260676010099</v>
      </c>
      <c r="N765" s="92">
        <f t="shared" si="602"/>
        <v>18136.858874246369</v>
      </c>
      <c r="O765" s="92">
        <f t="shared" si="602"/>
        <v>17206.466267486263</v>
      </c>
    </row>
    <row r="766" spans="1:15" ht="13.5" thickTop="1" x14ac:dyDescent="0.3">
      <c r="A766" s="123"/>
      <c r="B766" s="28"/>
      <c r="C766" s="423"/>
      <c r="D766" s="423"/>
      <c r="E766" s="28"/>
      <c r="F766" s="28"/>
      <c r="G766" s="193"/>
      <c r="H766" s="193"/>
      <c r="I766" s="193"/>
      <c r="J766" s="193"/>
      <c r="K766" s="193"/>
      <c r="L766" s="193"/>
      <c r="M766" s="193"/>
      <c r="N766" s="193"/>
      <c r="O766" s="193"/>
    </row>
    <row r="767" spans="1:15" ht="13" x14ac:dyDescent="0.3">
      <c r="A767" s="123"/>
      <c r="B767" s="28"/>
      <c r="C767" s="423"/>
      <c r="D767" s="423"/>
      <c r="E767" s="28"/>
      <c r="F767" s="28"/>
      <c r="G767" s="193"/>
      <c r="H767" s="193"/>
      <c r="I767" s="193"/>
      <c r="J767" s="193"/>
      <c r="K767" s="193"/>
      <c r="L767" s="193"/>
      <c r="M767" s="193"/>
      <c r="N767" s="193"/>
      <c r="O767" s="193"/>
    </row>
    <row r="768" spans="1:15" ht="13" x14ac:dyDescent="0.3">
      <c r="A768" s="123"/>
      <c r="B768" s="28"/>
      <c r="C768" s="423"/>
      <c r="D768" s="423"/>
      <c r="E768" s="28"/>
      <c r="F768" s="28"/>
      <c r="G768" s="193"/>
      <c r="H768" s="193"/>
      <c r="I768" s="193"/>
      <c r="J768" s="193"/>
      <c r="K768" s="193"/>
      <c r="L768" s="193"/>
      <c r="M768" s="193"/>
      <c r="N768" s="193"/>
      <c r="O768" s="193"/>
    </row>
    <row r="769" spans="1:15" ht="13" x14ac:dyDescent="0.3">
      <c r="A769" s="123"/>
      <c r="B769" s="28"/>
      <c r="C769" s="423"/>
      <c r="D769" s="423"/>
      <c r="E769" s="28"/>
      <c r="F769" s="28"/>
      <c r="G769" s="193"/>
      <c r="H769" s="193"/>
      <c r="I769" s="193"/>
      <c r="J769" s="193"/>
      <c r="K769" s="193"/>
      <c r="L769" s="193"/>
      <c r="M769" s="193"/>
      <c r="N769" s="193"/>
      <c r="O769" s="193"/>
    </row>
    <row r="770" spans="1:15" ht="13" x14ac:dyDescent="0.3">
      <c r="A770" s="123"/>
      <c r="B770" s="28"/>
      <c r="C770" s="423"/>
      <c r="D770" s="423"/>
      <c r="E770" s="28"/>
      <c r="F770" s="28"/>
      <c r="G770" s="193"/>
      <c r="H770" s="193"/>
      <c r="I770" s="193"/>
      <c r="J770" s="193"/>
      <c r="K770" s="193"/>
      <c r="L770" s="193"/>
      <c r="M770" s="193"/>
      <c r="N770" s="193"/>
      <c r="O770" s="193"/>
    </row>
    <row r="771" spans="1:15" ht="13" x14ac:dyDescent="0.3">
      <c r="A771" s="123"/>
      <c r="B771" s="28"/>
      <c r="C771" s="423"/>
      <c r="D771" s="423"/>
      <c r="E771" s="28"/>
      <c r="F771" s="28"/>
      <c r="G771" s="193"/>
      <c r="H771" s="193"/>
      <c r="I771" s="193"/>
      <c r="J771" s="193"/>
      <c r="K771" s="193"/>
      <c r="L771" s="193"/>
      <c r="M771" s="193"/>
      <c r="N771" s="193"/>
      <c r="O771" s="193"/>
    </row>
    <row r="772" spans="1:15" ht="13" x14ac:dyDescent="0.3">
      <c r="A772" s="123"/>
      <c r="B772" s="28"/>
      <c r="C772" s="423"/>
      <c r="D772" s="423"/>
      <c r="E772" s="28"/>
      <c r="F772" s="28"/>
      <c r="G772" s="193"/>
      <c r="H772" s="193"/>
      <c r="I772" s="193"/>
      <c r="J772" s="193"/>
      <c r="K772" s="193"/>
      <c r="L772" s="193"/>
      <c r="M772" s="193"/>
      <c r="N772" s="193"/>
      <c r="O772" s="193"/>
    </row>
    <row r="773" spans="1:15" ht="13" x14ac:dyDescent="0.3">
      <c r="A773" s="123"/>
      <c r="B773" s="28"/>
      <c r="C773" s="423"/>
      <c r="D773" s="423"/>
      <c r="E773" s="28"/>
      <c r="F773" s="28"/>
      <c r="G773" s="193"/>
      <c r="H773" s="193"/>
      <c r="I773" s="193"/>
      <c r="J773" s="193"/>
      <c r="K773" s="193"/>
      <c r="L773" s="193"/>
      <c r="M773" s="193"/>
      <c r="N773" s="193"/>
      <c r="O773" s="193"/>
    </row>
    <row r="774" spans="1:15" ht="13" x14ac:dyDescent="0.3">
      <c r="A774" s="123"/>
      <c r="B774" s="28"/>
      <c r="C774" s="423"/>
      <c r="D774" s="423"/>
      <c r="E774" s="28"/>
      <c r="F774" s="28"/>
      <c r="G774" s="193"/>
      <c r="H774" s="193"/>
      <c r="I774" s="193"/>
      <c r="J774" s="193"/>
      <c r="K774" s="193"/>
      <c r="L774" s="193"/>
      <c r="M774" s="193"/>
      <c r="N774" s="193"/>
      <c r="O774" s="193"/>
    </row>
    <row r="775" spans="1:15" ht="13" x14ac:dyDescent="0.3">
      <c r="A775" s="123"/>
      <c r="B775" s="28"/>
      <c r="C775" s="423"/>
      <c r="D775" s="423"/>
      <c r="E775" s="28"/>
      <c r="F775" s="28"/>
      <c r="G775" s="193"/>
      <c r="H775" s="193"/>
      <c r="I775" s="193"/>
      <c r="J775" s="193"/>
      <c r="K775" s="193"/>
      <c r="L775" s="193"/>
      <c r="M775" s="193"/>
      <c r="N775" s="193"/>
      <c r="O775" s="193"/>
    </row>
    <row r="776" spans="1:15" ht="13" x14ac:dyDescent="0.3">
      <c r="A776" s="123"/>
      <c r="B776" s="28"/>
      <c r="C776" s="423"/>
      <c r="D776" s="423"/>
      <c r="E776" s="28"/>
      <c r="F776" s="28"/>
      <c r="G776" s="193"/>
      <c r="H776" s="193"/>
      <c r="I776" s="193"/>
      <c r="J776" s="193"/>
      <c r="K776" s="193"/>
      <c r="L776" s="193"/>
      <c r="M776" s="193"/>
      <c r="N776" s="193"/>
      <c r="O776" s="193"/>
    </row>
    <row r="777" spans="1:15" ht="13" x14ac:dyDescent="0.3">
      <c r="A777" s="123"/>
      <c r="B777" s="28"/>
      <c r="C777" s="423"/>
      <c r="D777" s="423"/>
      <c r="E777" s="28"/>
      <c r="F777" s="28"/>
      <c r="G777" s="193"/>
      <c r="H777" s="193"/>
      <c r="I777" s="193"/>
      <c r="J777" s="193"/>
      <c r="K777" s="193"/>
      <c r="L777" s="193"/>
      <c r="M777" s="193"/>
      <c r="N777" s="193"/>
      <c r="O777" s="193"/>
    </row>
    <row r="778" spans="1:15" ht="13" x14ac:dyDescent="0.3">
      <c r="A778" s="123"/>
      <c r="B778" s="28"/>
      <c r="C778" s="423"/>
      <c r="D778" s="423"/>
      <c r="E778" s="28"/>
      <c r="F778" s="28"/>
      <c r="G778" s="193"/>
      <c r="H778" s="193"/>
      <c r="I778" s="193"/>
      <c r="J778" s="193"/>
      <c r="K778" s="193"/>
      <c r="L778" s="193"/>
      <c r="M778" s="193"/>
      <c r="N778" s="193"/>
      <c r="O778" s="193"/>
    </row>
    <row r="779" spans="1:15" ht="13" x14ac:dyDescent="0.3">
      <c r="A779" s="123"/>
      <c r="B779" s="28"/>
      <c r="C779" s="423"/>
      <c r="D779" s="423"/>
      <c r="E779" s="28"/>
      <c r="F779" s="28"/>
      <c r="G779" s="193"/>
      <c r="H779" s="193"/>
      <c r="I779" s="193"/>
      <c r="J779" s="193"/>
      <c r="K779" s="193"/>
      <c r="L779" s="193"/>
      <c r="M779" s="193"/>
      <c r="N779" s="193"/>
      <c r="O779" s="193"/>
    </row>
    <row r="780" spans="1:15" ht="13" x14ac:dyDescent="0.3">
      <c r="A780" s="123"/>
      <c r="B780" s="28"/>
      <c r="C780" s="423"/>
      <c r="D780" s="423"/>
      <c r="E780" s="28"/>
      <c r="F780" s="28"/>
      <c r="G780" s="193"/>
      <c r="H780" s="193"/>
      <c r="I780" s="193"/>
      <c r="J780" s="193"/>
      <c r="K780" s="193"/>
      <c r="L780" s="193"/>
      <c r="M780" s="193"/>
      <c r="N780" s="193"/>
      <c r="O780" s="193"/>
    </row>
    <row r="781" spans="1:15" ht="13" x14ac:dyDescent="0.3">
      <c r="A781" s="123"/>
      <c r="B781" s="28"/>
      <c r="C781" s="423"/>
      <c r="D781" s="423"/>
      <c r="E781" s="28"/>
      <c r="F781" s="28"/>
      <c r="G781" s="193"/>
      <c r="H781" s="193"/>
      <c r="I781" s="193"/>
      <c r="J781" s="193"/>
      <c r="K781" s="193"/>
      <c r="L781" s="193"/>
      <c r="M781" s="193"/>
      <c r="N781" s="193"/>
      <c r="O781" s="193"/>
    </row>
    <row r="782" spans="1:15" ht="13" x14ac:dyDescent="0.3">
      <c r="A782" s="123"/>
      <c r="B782" s="28"/>
      <c r="C782" s="423"/>
      <c r="D782" s="423"/>
      <c r="E782" s="28"/>
      <c r="F782" s="28"/>
      <c r="G782" s="193"/>
      <c r="H782" s="193"/>
      <c r="I782" s="193"/>
      <c r="J782" s="193"/>
      <c r="K782" s="193"/>
      <c r="L782" s="193"/>
      <c r="M782" s="193"/>
      <c r="N782" s="193"/>
      <c r="O782" s="193"/>
    </row>
    <row r="783" spans="1:15" ht="13" x14ac:dyDescent="0.3">
      <c r="A783" s="123"/>
      <c r="B783" s="28"/>
      <c r="C783" s="423"/>
      <c r="D783" s="423"/>
      <c r="E783" s="28"/>
      <c r="F783" s="28"/>
      <c r="G783" s="193"/>
      <c r="H783" s="193"/>
      <c r="I783" s="193"/>
      <c r="J783" s="193"/>
      <c r="K783" s="193"/>
      <c r="L783" s="193"/>
      <c r="M783" s="193"/>
      <c r="N783" s="193"/>
      <c r="O783" s="193"/>
    </row>
    <row r="784" spans="1:15" ht="13" x14ac:dyDescent="0.3">
      <c r="A784" s="123"/>
      <c r="B784" s="28"/>
      <c r="C784" s="423"/>
      <c r="D784" s="423"/>
      <c r="E784" s="28"/>
      <c r="F784" s="28"/>
      <c r="G784" s="193"/>
      <c r="H784" s="193"/>
      <c r="I784" s="193"/>
      <c r="J784" s="193"/>
      <c r="K784" s="193"/>
      <c r="L784" s="193"/>
      <c r="M784" s="193"/>
      <c r="N784" s="193"/>
      <c r="O784" s="193"/>
    </row>
    <row r="785" spans="1:15" ht="37" x14ac:dyDescent="0.3">
      <c r="A785" s="62" t="s">
        <v>43</v>
      </c>
      <c r="B785" s="62" t="s">
        <v>3</v>
      </c>
      <c r="C785" s="62" t="s">
        <v>4</v>
      </c>
      <c r="D785" s="62" t="s">
        <v>5</v>
      </c>
      <c r="E785" s="62" t="s">
        <v>6</v>
      </c>
      <c r="F785" s="62" t="s">
        <v>7</v>
      </c>
      <c r="G785" s="62" t="s">
        <v>70</v>
      </c>
      <c r="H785" s="62" t="s">
        <v>71</v>
      </c>
      <c r="I785" s="77" t="s">
        <v>72</v>
      </c>
      <c r="J785" s="78" t="s">
        <v>73</v>
      </c>
      <c r="K785" s="78" t="s">
        <v>74</v>
      </c>
      <c r="L785" s="78" t="s">
        <v>75</v>
      </c>
      <c r="M785" s="79" t="s">
        <v>65</v>
      </c>
      <c r="N785" s="62" t="s">
        <v>76</v>
      </c>
      <c r="O785" s="62" t="s">
        <v>77</v>
      </c>
    </row>
    <row r="786" spans="1:15" ht="13" x14ac:dyDescent="0.3">
      <c r="A786" s="123" t="s">
        <v>37</v>
      </c>
      <c r="B786" s="198" t="s">
        <v>81</v>
      </c>
      <c r="C786" s="54">
        <f>VLOOKUP(B786,A$1:F$33,2,FALSE)</f>
        <v>44244</v>
      </c>
      <c r="D786" s="54">
        <f>DATE(YEAR(C786),IF(MONTH(C786)&lt;=3,3,IF(MONTH(C786)&lt;=6,6,IF(MONTH(C786)&lt;=9,9,12))),IF(OR(MONTH(C786)&lt;=3,MONTH(C786)&gt;=10),31,30))</f>
        <v>44286</v>
      </c>
      <c r="E786" s="58">
        <f>D786-C786+1</f>
        <v>43</v>
      </c>
      <c r="F786" s="59">
        <f>VLOOKUP(D786,'FERC Interest Rate'!$A:$B,2,TRUE)</f>
        <v>3.2500000000000001E-2</v>
      </c>
      <c r="G786" s="60">
        <f>VLOOKUP(B786,$A$1:$F$33,4,FALSE)</f>
        <v>824</v>
      </c>
      <c r="H786" s="60">
        <f>G786*F786*(E786/(DATE(YEAR(D786),12,31)-DATE(YEAR(D786),1,1)+1))</f>
        <v>3.1549041095890411</v>
      </c>
      <c r="I786" s="122">
        <v>0</v>
      </c>
      <c r="J786" s="61">
        <v>0</v>
      </c>
      <c r="K786" s="5">
        <f>+SUM(I786:J786)</f>
        <v>0</v>
      </c>
      <c r="L786" s="61">
        <v>0</v>
      </c>
      <c r="M786" s="90">
        <f>+SUM(K786:L786)</f>
        <v>0</v>
      </c>
      <c r="N786" s="5">
        <f t="shared" ref="N786:N805" si="603">+G786+H786+J786</f>
        <v>827.1549041095891</v>
      </c>
      <c r="O786" s="60">
        <f t="shared" ref="O786:O805" si="604">G786+H786-L786-I786</f>
        <v>827.1549041095891</v>
      </c>
    </row>
    <row r="787" spans="1:15" x14ac:dyDescent="0.25">
      <c r="A787" s="63" t="s">
        <v>22</v>
      </c>
      <c r="B787" s="58" t="str">
        <f>+IF(MONTH(C787)&lt;4,"Q1",IF(MONTH(C787)&lt;7,"Q2",IF(MONTH(C787)&lt;10,"Q3","Q4")))&amp;"/"&amp;YEAR(C787)</f>
        <v>Q2/2021</v>
      </c>
      <c r="C787" s="54">
        <f>D786+1</f>
        <v>44287</v>
      </c>
      <c r="D787" s="54">
        <f>EOMONTH(D786,3)</f>
        <v>44377</v>
      </c>
      <c r="E787" s="58">
        <f>D787-C787+1</f>
        <v>91</v>
      </c>
      <c r="F787" s="59">
        <f>VLOOKUP(D787,'FERC Interest Rate'!$A:$B,2,TRUE)</f>
        <v>3.2500000000000001E-2</v>
      </c>
      <c r="G787" s="60">
        <f>O786</f>
        <v>827.1549041095891</v>
      </c>
      <c r="H787" s="60">
        <f>G787*F787*(E787/(DATE(YEAR(D787),12,31)-DATE(YEAR(D787),1,1)+1))</f>
        <v>6.7022209011071503</v>
      </c>
      <c r="I787" s="122">
        <v>0</v>
      </c>
      <c r="J787" s="61">
        <v>0</v>
      </c>
      <c r="K787" s="5">
        <f>+SUM(I787:J787)</f>
        <v>0</v>
      </c>
      <c r="L787" s="61">
        <v>0</v>
      </c>
      <c r="M787" s="90">
        <f>+SUM(K787:L787)</f>
        <v>0</v>
      </c>
      <c r="N787" s="5">
        <f t="shared" si="603"/>
        <v>833.85712501069622</v>
      </c>
      <c r="O787" s="60">
        <f t="shared" si="604"/>
        <v>833.85712501069622</v>
      </c>
    </row>
    <row r="788" spans="1:15" x14ac:dyDescent="0.25">
      <c r="A788" s="63" t="s">
        <v>22</v>
      </c>
      <c r="B788" s="58" t="str">
        <f>+IF(MONTH(C788)&lt;4,"Q1",IF(MONTH(C788)&lt;7,"Q2",IF(MONTH(C788)&lt;10,"Q3","Q4")))&amp;"/"&amp;YEAR(C788)</f>
        <v>Q3/2021</v>
      </c>
      <c r="C788" s="54">
        <f>D787+1</f>
        <v>44378</v>
      </c>
      <c r="D788" s="54">
        <f>EOMONTH(D787,3)</f>
        <v>44469</v>
      </c>
      <c r="E788" s="58">
        <f>D788-C788+1</f>
        <v>92</v>
      </c>
      <c r="F788" s="59">
        <f>VLOOKUP(D788,'FERC Interest Rate'!$A:$B,2,TRUE)</f>
        <v>3.2500000000000001E-2</v>
      </c>
      <c r="G788" s="60">
        <f>O787</f>
        <v>833.85712501069622</v>
      </c>
      <c r="H788" s="60">
        <f>G788*F788*(E788/(DATE(YEAR(D788),12,31)-DATE(YEAR(D788),1,1)+1))</f>
        <v>6.8307748048821431</v>
      </c>
      <c r="I788" s="122">
        <v>0</v>
      </c>
      <c r="J788" s="61">
        <v>0</v>
      </c>
      <c r="K788" s="5">
        <f>+SUM(I788:J788)</f>
        <v>0</v>
      </c>
      <c r="L788" s="61">
        <v>0</v>
      </c>
      <c r="M788" s="90">
        <f>+SUM(K788:L788)</f>
        <v>0</v>
      </c>
      <c r="N788" s="5">
        <f>+G788+H788+J788</f>
        <v>840.68789981557836</v>
      </c>
      <c r="O788" s="60">
        <f>G788+H788-L788-I788</f>
        <v>840.68789981557836</v>
      </c>
    </row>
    <row r="789" spans="1:15" x14ac:dyDescent="0.25">
      <c r="A789" s="63" t="s">
        <v>22</v>
      </c>
      <c r="B789" s="58" t="str">
        <f t="shared" ref="B789:B805" si="605">+IF(MONTH(C789)&lt;4,"Q1",IF(MONTH(C789)&lt;7,"Q2",IF(MONTH(C789)&lt;10,"Q3","Q4")))&amp;"/"&amp;YEAR(C789)</f>
        <v>Q4/2021</v>
      </c>
      <c r="C789" s="54">
        <f t="shared" ref="C789:C805" si="606">D788+1</f>
        <v>44470</v>
      </c>
      <c r="D789" s="54">
        <f t="shared" ref="D789:D805" si="607">EOMONTH(D788,3)</f>
        <v>44561</v>
      </c>
      <c r="E789" s="58">
        <f t="shared" ref="E789:E805" si="608">D789-C789+1</f>
        <v>92</v>
      </c>
      <c r="F789" s="59">
        <f>VLOOKUP(D789,'FERC Interest Rate'!$A:$B,2,TRUE)</f>
        <v>3.2500000000000001E-2</v>
      </c>
      <c r="G789" s="60">
        <f t="shared" ref="G789:G805" si="609">O788</f>
        <v>840.68789981557836</v>
      </c>
      <c r="H789" s="60">
        <f>G789*F789*(E789/(DATE(YEAR(D789),12,31)-DATE(YEAR(D789),1,1)+1))</f>
        <v>6.8867310149276157</v>
      </c>
      <c r="I789" s="122">
        <v>0</v>
      </c>
      <c r="J789" s="61">
        <v>0</v>
      </c>
      <c r="K789" s="5">
        <f t="shared" ref="K789:K792" si="610">+SUM(I789:J789)</f>
        <v>0</v>
      </c>
      <c r="L789" s="61">
        <v>0</v>
      </c>
      <c r="M789" s="90">
        <f t="shared" ref="M789:M792" si="611">+SUM(K789:L789)</f>
        <v>0</v>
      </c>
      <c r="N789" s="5">
        <f t="shared" si="603"/>
        <v>847.57463083050595</v>
      </c>
      <c r="O789" s="60">
        <f t="shared" si="604"/>
        <v>847.57463083050595</v>
      </c>
    </row>
    <row r="790" spans="1:15" x14ac:dyDescent="0.25">
      <c r="A790" s="63" t="s">
        <v>22</v>
      </c>
      <c r="B790" s="58" t="str">
        <f t="shared" si="605"/>
        <v>Q1/2022</v>
      </c>
      <c r="C790" s="54">
        <f t="shared" si="606"/>
        <v>44562</v>
      </c>
      <c r="D790" s="54">
        <f t="shared" si="607"/>
        <v>44651</v>
      </c>
      <c r="E790" s="58">
        <f t="shared" si="608"/>
        <v>90</v>
      </c>
      <c r="F790" s="59">
        <f>VLOOKUP(D790,'FERC Interest Rate'!$A:$B,2,TRUE)</f>
        <v>3.2500000000000001E-2</v>
      </c>
      <c r="G790" s="60">
        <f t="shared" si="609"/>
        <v>847.57463083050595</v>
      </c>
      <c r="H790" s="60">
        <f t="shared" ref="H790:H793" si="612">G790*F790*(E790/(DATE(YEAR(D790),12,31)-DATE(YEAR(D790),1,1)+1))</f>
        <v>6.7922076580252879</v>
      </c>
      <c r="I790" s="122">
        <v>0</v>
      </c>
      <c r="J790" s="61">
        <v>0</v>
      </c>
      <c r="K790" s="5">
        <f t="shared" si="610"/>
        <v>0</v>
      </c>
      <c r="L790" s="61">
        <v>0</v>
      </c>
      <c r="M790" s="90">
        <f t="shared" si="611"/>
        <v>0</v>
      </c>
      <c r="N790" s="5">
        <f t="shared" si="603"/>
        <v>854.36683848853124</v>
      </c>
      <c r="O790" s="60">
        <f t="shared" si="604"/>
        <v>854.36683848853124</v>
      </c>
    </row>
    <row r="791" spans="1:15" x14ac:dyDescent="0.25">
      <c r="A791" s="63" t="s">
        <v>22</v>
      </c>
      <c r="B791" s="58" t="str">
        <f t="shared" si="605"/>
        <v>Q2/2022</v>
      </c>
      <c r="C791" s="54">
        <f t="shared" si="606"/>
        <v>44652</v>
      </c>
      <c r="D791" s="54">
        <f t="shared" si="607"/>
        <v>44742</v>
      </c>
      <c r="E791" s="58">
        <f t="shared" si="608"/>
        <v>91</v>
      </c>
      <c r="F791" s="59">
        <f>VLOOKUP(D791,'FERC Interest Rate'!$A:$B,2,TRUE)</f>
        <v>3.2500000000000001E-2</v>
      </c>
      <c r="G791" s="60">
        <f t="shared" si="609"/>
        <v>854.36683848853124</v>
      </c>
      <c r="H791" s="60">
        <f t="shared" si="612"/>
        <v>6.922712122821455</v>
      </c>
      <c r="I791" s="122">
        <v>0</v>
      </c>
      <c r="J791" s="61">
        <v>0</v>
      </c>
      <c r="K791" s="5">
        <f t="shared" si="610"/>
        <v>0</v>
      </c>
      <c r="L791" s="61">
        <v>0</v>
      </c>
      <c r="M791" s="90">
        <f t="shared" si="611"/>
        <v>0</v>
      </c>
      <c r="N791" s="5">
        <f t="shared" si="603"/>
        <v>861.28955061135275</v>
      </c>
      <c r="O791" s="60">
        <f t="shared" si="604"/>
        <v>861.28955061135275</v>
      </c>
    </row>
    <row r="792" spans="1:15" x14ac:dyDescent="0.25">
      <c r="A792" s="63" t="s">
        <v>22</v>
      </c>
      <c r="B792" s="58" t="str">
        <f t="shared" si="605"/>
        <v>Q3/2022</v>
      </c>
      <c r="C792" s="54">
        <f t="shared" si="606"/>
        <v>44743</v>
      </c>
      <c r="D792" s="54">
        <f t="shared" si="607"/>
        <v>44834</v>
      </c>
      <c r="E792" s="58">
        <f t="shared" si="608"/>
        <v>92</v>
      </c>
      <c r="F792" s="59">
        <f>VLOOKUP(D792,'FERC Interest Rate'!$A:$B,2,TRUE)</f>
        <v>3.5999999999999997E-2</v>
      </c>
      <c r="G792" s="60">
        <f t="shared" si="609"/>
        <v>861.28955061135275</v>
      </c>
      <c r="H792" s="60">
        <f t="shared" si="612"/>
        <v>7.8153177852734252</v>
      </c>
      <c r="I792" s="122">
        <v>0</v>
      </c>
      <c r="J792" s="61">
        <v>0</v>
      </c>
      <c r="K792" s="5">
        <f t="shared" si="610"/>
        <v>0</v>
      </c>
      <c r="L792" s="61">
        <v>0</v>
      </c>
      <c r="M792" s="90">
        <f t="shared" si="611"/>
        <v>0</v>
      </c>
      <c r="N792" s="5">
        <f t="shared" si="603"/>
        <v>869.10486839662622</v>
      </c>
      <c r="O792" s="60">
        <f t="shared" si="604"/>
        <v>869.10486839662622</v>
      </c>
    </row>
    <row r="793" spans="1:15" x14ac:dyDescent="0.25">
      <c r="A793" s="63" t="s">
        <v>44</v>
      </c>
      <c r="B793" s="58" t="str">
        <f t="shared" si="605"/>
        <v>Q4/2022</v>
      </c>
      <c r="C793" s="54">
        <f t="shared" si="606"/>
        <v>44835</v>
      </c>
      <c r="D793" s="54">
        <f t="shared" si="607"/>
        <v>44926</v>
      </c>
      <c r="E793" s="58">
        <f t="shared" si="608"/>
        <v>92</v>
      </c>
      <c r="F793" s="59">
        <f>VLOOKUP(D793,'FERC Interest Rate'!$A:$B,2,TRUE)</f>
        <v>4.9099999999999998E-2</v>
      </c>
      <c r="G793" s="60">
        <f t="shared" si="609"/>
        <v>869.10486839662622</v>
      </c>
      <c r="H793" s="60">
        <f t="shared" si="612"/>
        <v>10.755946606907507</v>
      </c>
      <c r="I793" s="122">
        <f t="shared" ref="I793:I805" si="613">(SUM($H$786:$H$805)/20)</f>
        <v>2.7930407501766812</v>
      </c>
      <c r="J793" s="61">
        <f t="shared" ref="J793" si="614">G793*F793*(E793/(DATE(YEAR(D793),12,31)-DATE(YEAR(D793),1,1)+1))</f>
        <v>10.755946606907507</v>
      </c>
      <c r="K793" s="5">
        <f t="shared" ref="K793" si="615">+SUM(I793:J793)</f>
        <v>13.548987357084188</v>
      </c>
      <c r="L793" s="61">
        <f t="shared" ref="L793:L805" si="616">($G$786/20)</f>
        <v>41.2</v>
      </c>
      <c r="M793" s="90">
        <f t="shared" ref="M793" si="617">+SUM(K793:L793)</f>
        <v>54.748987357084189</v>
      </c>
      <c r="N793" s="5">
        <f t="shared" si="603"/>
        <v>890.61676161044124</v>
      </c>
      <c r="O793" s="60">
        <f t="shared" si="604"/>
        <v>835.86777425335697</v>
      </c>
    </row>
    <row r="794" spans="1:15" x14ac:dyDescent="0.25">
      <c r="A794" s="63" t="s">
        <v>45</v>
      </c>
      <c r="B794" s="58" t="str">
        <f t="shared" si="605"/>
        <v>Q1/2023</v>
      </c>
      <c r="C794" s="54">
        <f t="shared" si="606"/>
        <v>44927</v>
      </c>
      <c r="D794" s="54">
        <f t="shared" si="607"/>
        <v>45016</v>
      </c>
      <c r="E794" s="58">
        <f t="shared" si="608"/>
        <v>90</v>
      </c>
      <c r="F794" s="59">
        <f>VLOOKUP(D794,'FERC Interest Rate'!$A:$B,2,TRUE)</f>
        <v>6.3100000000000003E-2</v>
      </c>
      <c r="G794" s="60">
        <f t="shared" si="609"/>
        <v>835.86777425335697</v>
      </c>
      <c r="H794" s="60">
        <v>0</v>
      </c>
      <c r="I794" s="122">
        <f t="shared" si="613"/>
        <v>2.7930407501766812</v>
      </c>
      <c r="J794" s="61">
        <f t="shared" ref="J794:J805" si="618">G794*F794*(E794/(DATE(YEAR(D794),12,31)-DATE(YEAR(D794),1,1)+1))</f>
        <v>13.005186547903602</v>
      </c>
      <c r="K794" s="5">
        <f t="shared" ref="K794:K805" si="619">+SUM(I794:J794)</f>
        <v>15.798227298080283</v>
      </c>
      <c r="L794" s="61">
        <f t="shared" si="616"/>
        <v>41.2</v>
      </c>
      <c r="M794" s="90">
        <f t="shared" ref="M794:M805" si="620">+SUM(K794:L794)</f>
        <v>56.998227298080288</v>
      </c>
      <c r="N794" s="5">
        <f t="shared" si="603"/>
        <v>848.87296080126055</v>
      </c>
      <c r="O794" s="60">
        <f t="shared" si="604"/>
        <v>791.87473350318021</v>
      </c>
    </row>
    <row r="795" spans="1:15" x14ac:dyDescent="0.25">
      <c r="A795" s="63" t="s">
        <v>46</v>
      </c>
      <c r="B795" s="58" t="str">
        <f t="shared" si="605"/>
        <v>Q2/2023</v>
      </c>
      <c r="C795" s="54">
        <f t="shared" si="606"/>
        <v>45017</v>
      </c>
      <c r="D795" s="54">
        <f t="shared" si="607"/>
        <v>45107</v>
      </c>
      <c r="E795" s="58">
        <f t="shared" si="608"/>
        <v>91</v>
      </c>
      <c r="F795" s="59">
        <f>VLOOKUP(D795,'FERC Interest Rate'!$A:$B,2,TRUE)</f>
        <v>7.4999999999999997E-2</v>
      </c>
      <c r="G795" s="60">
        <f t="shared" si="609"/>
        <v>791.87473350318021</v>
      </c>
      <c r="H795" s="60">
        <v>0</v>
      </c>
      <c r="I795" s="122">
        <f t="shared" si="613"/>
        <v>2.7930407501766812</v>
      </c>
      <c r="J795" s="61">
        <f t="shared" si="618"/>
        <v>14.80697275660056</v>
      </c>
      <c r="K795" s="5">
        <f t="shared" si="619"/>
        <v>17.600013506777241</v>
      </c>
      <c r="L795" s="61">
        <f t="shared" si="616"/>
        <v>41.2</v>
      </c>
      <c r="M795" s="90">
        <f t="shared" si="620"/>
        <v>58.800013506777248</v>
      </c>
      <c r="N795" s="5">
        <f t="shared" si="603"/>
        <v>806.68170625978075</v>
      </c>
      <c r="O795" s="60">
        <f t="shared" si="604"/>
        <v>747.88169275300345</v>
      </c>
    </row>
    <row r="796" spans="1:15" x14ac:dyDescent="0.25">
      <c r="A796" s="63" t="s">
        <v>47</v>
      </c>
      <c r="B796" s="58" t="str">
        <f t="shared" si="605"/>
        <v>Q3/2023</v>
      </c>
      <c r="C796" s="54">
        <f t="shared" si="606"/>
        <v>45108</v>
      </c>
      <c r="D796" s="54">
        <f t="shared" si="607"/>
        <v>45199</v>
      </c>
      <c r="E796" s="58">
        <f t="shared" si="608"/>
        <v>92</v>
      </c>
      <c r="F796" s="59">
        <f>VLOOKUP(D796,'FERC Interest Rate'!$A:$B,2,TRUE)</f>
        <v>8.0199999999999994E-2</v>
      </c>
      <c r="G796" s="60">
        <f t="shared" si="609"/>
        <v>747.88169275300345</v>
      </c>
      <c r="H796" s="60">
        <v>0</v>
      </c>
      <c r="I796" s="122">
        <f t="shared" si="613"/>
        <v>2.7930407501766812</v>
      </c>
      <c r="J796" s="61">
        <f t="shared" si="618"/>
        <v>15.118274744681536</v>
      </c>
      <c r="K796" s="5">
        <f t="shared" si="619"/>
        <v>17.911315494858215</v>
      </c>
      <c r="L796" s="61">
        <f t="shared" si="616"/>
        <v>41.2</v>
      </c>
      <c r="M796" s="90">
        <f t="shared" si="620"/>
        <v>59.111315494858218</v>
      </c>
      <c r="N796" s="5">
        <f t="shared" si="603"/>
        <v>762.99996749768502</v>
      </c>
      <c r="O796" s="60">
        <f t="shared" si="604"/>
        <v>703.88865200282669</v>
      </c>
    </row>
    <row r="797" spans="1:15" x14ac:dyDescent="0.25">
      <c r="A797" s="63" t="s">
        <v>48</v>
      </c>
      <c r="B797" s="58" t="str">
        <f t="shared" si="605"/>
        <v>Q4/2023</v>
      </c>
      <c r="C797" s="54">
        <f t="shared" si="606"/>
        <v>45200</v>
      </c>
      <c r="D797" s="54">
        <f t="shared" si="607"/>
        <v>45291</v>
      </c>
      <c r="E797" s="58">
        <f t="shared" si="608"/>
        <v>92</v>
      </c>
      <c r="F797" s="59">
        <f>VLOOKUP(D797,'FERC Interest Rate'!$A:$B,2,TRUE)</f>
        <v>8.3500000000000005E-2</v>
      </c>
      <c r="G797" s="60">
        <f t="shared" si="609"/>
        <v>703.88865200282669</v>
      </c>
      <c r="H797" s="60">
        <v>0</v>
      </c>
      <c r="I797" s="122">
        <f t="shared" si="613"/>
        <v>2.7930407501766812</v>
      </c>
      <c r="J797" s="61">
        <f t="shared" si="618"/>
        <v>14.814445547084151</v>
      </c>
      <c r="K797" s="5">
        <f t="shared" si="619"/>
        <v>17.607486297260834</v>
      </c>
      <c r="L797" s="61">
        <f t="shared" si="616"/>
        <v>41.2</v>
      </c>
      <c r="M797" s="90">
        <f t="shared" si="620"/>
        <v>58.807486297260837</v>
      </c>
      <c r="N797" s="5">
        <f t="shared" si="603"/>
        <v>718.70309754991081</v>
      </c>
      <c r="O797" s="60">
        <f t="shared" si="604"/>
        <v>659.89561125264993</v>
      </c>
    </row>
    <row r="798" spans="1:15" x14ac:dyDescent="0.25">
      <c r="A798" s="63" t="s">
        <v>49</v>
      </c>
      <c r="B798" s="58" t="str">
        <f t="shared" si="605"/>
        <v>Q1/2024</v>
      </c>
      <c r="C798" s="54">
        <f t="shared" si="606"/>
        <v>45292</v>
      </c>
      <c r="D798" s="54">
        <f t="shared" si="607"/>
        <v>45382</v>
      </c>
      <c r="E798" s="58">
        <f t="shared" si="608"/>
        <v>91</v>
      </c>
      <c r="F798" s="59">
        <f>VLOOKUP(D798,'FERC Interest Rate'!$A:$B,2,TRUE)</f>
        <v>8.5000000000000006E-2</v>
      </c>
      <c r="G798" s="60">
        <f t="shared" si="609"/>
        <v>659.89561125264993</v>
      </c>
      <c r="H798" s="60">
        <v>0</v>
      </c>
      <c r="I798" s="122">
        <f t="shared" si="613"/>
        <v>2.7930407501766812</v>
      </c>
      <c r="J798" s="61">
        <f t="shared" si="618"/>
        <v>13.946154516500677</v>
      </c>
      <c r="K798" s="5">
        <f t="shared" si="619"/>
        <v>16.739195266677356</v>
      </c>
      <c r="L798" s="61">
        <f t="shared" si="616"/>
        <v>41.2</v>
      </c>
      <c r="M798" s="90">
        <f t="shared" si="620"/>
        <v>57.939195266677359</v>
      </c>
      <c r="N798" s="5">
        <f t="shared" si="603"/>
        <v>673.84176576915058</v>
      </c>
      <c r="O798" s="60">
        <f t="shared" si="604"/>
        <v>615.90257050247317</v>
      </c>
    </row>
    <row r="799" spans="1:15" x14ac:dyDescent="0.25">
      <c r="A799" s="63" t="s">
        <v>50</v>
      </c>
      <c r="B799" s="58" t="str">
        <f t="shared" si="605"/>
        <v>Q2/2024</v>
      </c>
      <c r="C799" s="54">
        <f t="shared" si="606"/>
        <v>45383</v>
      </c>
      <c r="D799" s="54">
        <f t="shared" si="607"/>
        <v>45473</v>
      </c>
      <c r="E799" s="58">
        <f t="shared" si="608"/>
        <v>91</v>
      </c>
      <c r="F799" s="59">
        <f>VLOOKUP(D799,'FERC Interest Rate'!$A:$B,2,TRUE)</f>
        <v>8.5000000000000006E-2</v>
      </c>
      <c r="G799" s="60">
        <f t="shared" si="609"/>
        <v>615.90257050247317</v>
      </c>
      <c r="H799" s="60">
        <v>0</v>
      </c>
      <c r="I799" s="122">
        <f t="shared" si="613"/>
        <v>2.7930407501766812</v>
      </c>
      <c r="J799" s="61">
        <f t="shared" si="618"/>
        <v>13.016410882067296</v>
      </c>
      <c r="K799" s="5">
        <f t="shared" si="619"/>
        <v>15.809451632243977</v>
      </c>
      <c r="L799" s="61">
        <f t="shared" si="616"/>
        <v>41.2</v>
      </c>
      <c r="M799" s="90">
        <f t="shared" si="620"/>
        <v>57.00945163224398</v>
      </c>
      <c r="N799" s="5">
        <f t="shared" si="603"/>
        <v>628.91898138454042</v>
      </c>
      <c r="O799" s="60">
        <f t="shared" si="604"/>
        <v>571.90952975229641</v>
      </c>
    </row>
    <row r="800" spans="1:15" x14ac:dyDescent="0.25">
      <c r="A800" s="63" t="s">
        <v>51</v>
      </c>
      <c r="B800" s="58" t="str">
        <f t="shared" si="605"/>
        <v>Q3/2024</v>
      </c>
      <c r="C800" s="54">
        <f t="shared" si="606"/>
        <v>45474</v>
      </c>
      <c r="D800" s="54">
        <f t="shared" si="607"/>
        <v>45565</v>
      </c>
      <c r="E800" s="58">
        <f t="shared" si="608"/>
        <v>92</v>
      </c>
      <c r="F800" s="59">
        <f>VLOOKUP(D800,'FERC Interest Rate'!$A:$B,2,TRUE)</f>
        <v>8.5000000000000006E-2</v>
      </c>
      <c r="G800" s="60">
        <f t="shared" si="609"/>
        <v>571.90952975229641</v>
      </c>
      <c r="H800" s="60">
        <v>0</v>
      </c>
      <c r="I800" s="122">
        <f t="shared" si="613"/>
        <v>2.7930407501766812</v>
      </c>
      <c r="J800" s="61">
        <f t="shared" si="618"/>
        <v>12.219487766838682</v>
      </c>
      <c r="K800" s="5">
        <f t="shared" si="619"/>
        <v>15.012528517015364</v>
      </c>
      <c r="L800" s="61">
        <f t="shared" si="616"/>
        <v>41.2</v>
      </c>
      <c r="M800" s="90">
        <f t="shared" si="620"/>
        <v>56.212528517015365</v>
      </c>
      <c r="N800" s="5">
        <f t="shared" si="603"/>
        <v>584.12901751913512</v>
      </c>
      <c r="O800" s="60">
        <f t="shared" si="604"/>
        <v>527.91648900211965</v>
      </c>
    </row>
    <row r="801" spans="1:15" x14ac:dyDescent="0.25">
      <c r="A801" s="63" t="s">
        <v>52</v>
      </c>
      <c r="B801" s="58" t="str">
        <f t="shared" si="605"/>
        <v>Q4/2024</v>
      </c>
      <c r="C801" s="54">
        <f t="shared" si="606"/>
        <v>45566</v>
      </c>
      <c r="D801" s="54">
        <f t="shared" si="607"/>
        <v>45657</v>
      </c>
      <c r="E801" s="58">
        <f t="shared" si="608"/>
        <v>92</v>
      </c>
      <c r="F801" s="59">
        <f>VLOOKUP(D801,'FERC Interest Rate'!$A:$B,2,TRUE)</f>
        <v>8.5000000000000006E-2</v>
      </c>
      <c r="G801" s="60">
        <f t="shared" si="609"/>
        <v>527.91648900211965</v>
      </c>
      <c r="H801" s="60">
        <v>0</v>
      </c>
      <c r="I801" s="122">
        <f t="shared" si="613"/>
        <v>2.7930407501766812</v>
      </c>
      <c r="J801" s="61">
        <f t="shared" si="618"/>
        <v>11.279527169389551</v>
      </c>
      <c r="K801" s="5">
        <f t="shared" si="619"/>
        <v>14.072567919566232</v>
      </c>
      <c r="L801" s="61">
        <f t="shared" si="616"/>
        <v>41.2</v>
      </c>
      <c r="M801" s="90">
        <f t="shared" si="620"/>
        <v>55.272567919566235</v>
      </c>
      <c r="N801" s="5">
        <f t="shared" si="603"/>
        <v>539.1960161715092</v>
      </c>
      <c r="O801" s="60">
        <f t="shared" si="604"/>
        <v>483.923448251943</v>
      </c>
    </row>
    <row r="802" spans="1:15" x14ac:dyDescent="0.25">
      <c r="A802" s="63" t="s">
        <v>53</v>
      </c>
      <c r="B802" s="58" t="str">
        <f t="shared" si="605"/>
        <v>Q1/2025</v>
      </c>
      <c r="C802" s="54">
        <f t="shared" si="606"/>
        <v>45658</v>
      </c>
      <c r="D802" s="54">
        <f t="shared" si="607"/>
        <v>45747</v>
      </c>
      <c r="E802" s="58">
        <f t="shared" si="608"/>
        <v>90</v>
      </c>
      <c r="F802" s="59">
        <f>VLOOKUP(D802,'FERC Interest Rate'!$A:$B,2,TRUE)</f>
        <v>8.0399999999999999E-2</v>
      </c>
      <c r="G802" s="60">
        <f t="shared" si="609"/>
        <v>483.923448251943</v>
      </c>
      <c r="H802" s="60">
        <v>0</v>
      </c>
      <c r="I802" s="122">
        <f t="shared" si="613"/>
        <v>2.7930407501766812</v>
      </c>
      <c r="J802" s="61">
        <f t="shared" si="618"/>
        <v>9.5936166343864642</v>
      </c>
      <c r="K802" s="5">
        <f t="shared" si="619"/>
        <v>12.386657384563145</v>
      </c>
      <c r="L802" s="61">
        <f t="shared" si="616"/>
        <v>41.2</v>
      </c>
      <c r="M802" s="90">
        <f t="shared" si="620"/>
        <v>53.586657384563146</v>
      </c>
      <c r="N802" s="5">
        <f t="shared" si="603"/>
        <v>493.51706488632948</v>
      </c>
      <c r="O802" s="60">
        <f t="shared" si="604"/>
        <v>439.93040750176635</v>
      </c>
    </row>
    <row r="803" spans="1:15" x14ac:dyDescent="0.25">
      <c r="A803" s="63" t="s">
        <v>54</v>
      </c>
      <c r="B803" s="58" t="str">
        <f t="shared" si="605"/>
        <v>Q2/2025</v>
      </c>
      <c r="C803" s="54">
        <f t="shared" si="606"/>
        <v>45748</v>
      </c>
      <c r="D803" s="54">
        <f t="shared" si="607"/>
        <v>45838</v>
      </c>
      <c r="E803" s="58">
        <f t="shared" si="608"/>
        <v>91</v>
      </c>
      <c r="F803" s="59">
        <f>VLOOKUP(D803,'FERC Interest Rate'!$A:$B,2,TRUE)</f>
        <v>7.5499999999999998E-2</v>
      </c>
      <c r="G803" s="60">
        <f t="shared" si="609"/>
        <v>439.93040750176635</v>
      </c>
      <c r="H803" s="60">
        <v>0</v>
      </c>
      <c r="I803" s="122">
        <f t="shared" si="613"/>
        <v>2.7930407501766812</v>
      </c>
      <c r="J803" s="61">
        <f t="shared" si="618"/>
        <v>8.2809366157284536</v>
      </c>
      <c r="K803" s="5">
        <f t="shared" si="619"/>
        <v>11.073977365905135</v>
      </c>
      <c r="L803" s="61">
        <f t="shared" si="616"/>
        <v>41.2</v>
      </c>
      <c r="M803" s="90">
        <f t="shared" si="620"/>
        <v>52.273977365905139</v>
      </c>
      <c r="N803" s="5">
        <f t="shared" si="603"/>
        <v>448.21134411749483</v>
      </c>
      <c r="O803" s="60">
        <f t="shared" si="604"/>
        <v>395.93736675158971</v>
      </c>
    </row>
    <row r="804" spans="1:15" x14ac:dyDescent="0.25">
      <c r="A804" s="63" t="s">
        <v>55</v>
      </c>
      <c r="B804" s="58" t="str">
        <f t="shared" si="605"/>
        <v>Q3/2025</v>
      </c>
      <c r="C804" s="54">
        <f t="shared" si="606"/>
        <v>45839</v>
      </c>
      <c r="D804" s="54">
        <f t="shared" si="607"/>
        <v>45930</v>
      </c>
      <c r="E804" s="58">
        <f t="shared" si="608"/>
        <v>92</v>
      </c>
      <c r="F804" s="59">
        <f>VLOOKUP(D804,'FERC Interest Rate'!$A:$B,2,TRUE)</f>
        <v>7.4999999999999997E-2</v>
      </c>
      <c r="G804" s="60">
        <f t="shared" si="609"/>
        <v>395.93736675158971</v>
      </c>
      <c r="H804" s="60">
        <v>0</v>
      </c>
      <c r="I804" s="122">
        <f t="shared" si="613"/>
        <v>2.7930407501766812</v>
      </c>
      <c r="J804" s="61">
        <f t="shared" si="618"/>
        <v>7.4848433714684086</v>
      </c>
      <c r="K804" s="5">
        <f t="shared" si="619"/>
        <v>10.277884121645091</v>
      </c>
      <c r="L804" s="61">
        <f t="shared" si="616"/>
        <v>41.2</v>
      </c>
      <c r="M804" s="90">
        <f t="shared" si="620"/>
        <v>51.47788412164509</v>
      </c>
      <c r="N804" s="5">
        <f t="shared" si="603"/>
        <v>403.42221012305811</v>
      </c>
      <c r="O804" s="60">
        <f t="shared" si="604"/>
        <v>351.94432600141306</v>
      </c>
    </row>
    <row r="805" spans="1:15" x14ac:dyDescent="0.25">
      <c r="A805" s="63" t="s">
        <v>56</v>
      </c>
      <c r="B805" s="58" t="str">
        <f t="shared" si="605"/>
        <v>Q4/2025</v>
      </c>
      <c r="C805" s="54">
        <f t="shared" si="606"/>
        <v>45931</v>
      </c>
      <c r="D805" s="54">
        <f t="shared" si="607"/>
        <v>46022</v>
      </c>
      <c r="E805" s="58">
        <f t="shared" si="608"/>
        <v>92</v>
      </c>
      <c r="F805" s="59">
        <f>VLOOKUP(D805,'FERC Interest Rate'!$A:$B,2,TRUE)</f>
        <v>7.4999999999999997E-2</v>
      </c>
      <c r="G805" s="60">
        <f t="shared" si="609"/>
        <v>351.94432600141306</v>
      </c>
      <c r="H805" s="60">
        <v>0</v>
      </c>
      <c r="I805" s="122">
        <f t="shared" si="613"/>
        <v>2.7930407501766812</v>
      </c>
      <c r="J805" s="61">
        <f t="shared" si="618"/>
        <v>6.6531941079719186</v>
      </c>
      <c r="K805" s="5">
        <f t="shared" si="619"/>
        <v>9.4462348581485998</v>
      </c>
      <c r="L805" s="61">
        <f t="shared" si="616"/>
        <v>41.2</v>
      </c>
      <c r="M805" s="90">
        <f t="shared" si="620"/>
        <v>50.646234858148603</v>
      </c>
      <c r="N805" s="5">
        <f t="shared" si="603"/>
        <v>358.59752010938496</v>
      </c>
      <c r="O805" s="60">
        <f t="shared" si="604"/>
        <v>307.95128525123641</v>
      </c>
    </row>
    <row r="806" spans="1:15" ht="13.5" thickBot="1" x14ac:dyDescent="0.35">
      <c r="A806" s="101"/>
      <c r="B806" s="102"/>
      <c r="C806" s="103"/>
      <c r="D806" s="103"/>
      <c r="E806" s="102"/>
      <c r="F806" s="102"/>
      <c r="G806" s="92">
        <f t="shared" ref="G806:O806" si="621">SUM(G786:G805)</f>
        <v>13884.908418791498</v>
      </c>
      <c r="H806" s="92">
        <f t="shared" si="621"/>
        <v>55.860815003533624</v>
      </c>
      <c r="I806" s="92">
        <f t="shared" si="621"/>
        <v>36.309529752296847</v>
      </c>
      <c r="J806" s="92">
        <f t="shared" si="621"/>
        <v>150.97499726752881</v>
      </c>
      <c r="K806" s="92">
        <f t="shared" si="621"/>
        <v>187.28452701982565</v>
      </c>
      <c r="L806" s="92">
        <f t="shared" si="621"/>
        <v>535.59999999999991</v>
      </c>
      <c r="M806" s="92">
        <f t="shared" si="621"/>
        <v>722.88452701982555</v>
      </c>
      <c r="N806" s="92">
        <f t="shared" si="621"/>
        <v>14091.744231062561</v>
      </c>
      <c r="O806" s="92">
        <f t="shared" si="621"/>
        <v>13368.859704042734</v>
      </c>
    </row>
    <row r="807" spans="1:15" ht="13" thickTop="1" x14ac:dyDescent="0.25"/>
  </sheetData>
  <phoneticPr fontId="20" type="noConversion"/>
  <printOptions horizontalCentered="1"/>
  <pageMargins left="0.25" right="0.25" top="0.75" bottom="0.75" header="0.3" footer="0.3"/>
  <pageSetup paperSize="3" scale="32" fitToHeight="0" orientation="portrait" r:id="rId1"/>
  <headerFooter>
    <oddHeader>&amp;RTO2027 Draft Annual Update
Attachment 4
WP- Schedule 22 NUCs
Page &amp;P of &amp;N</oddHeader>
    <oddFooter>&amp;R&amp;A</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FE3974-78BF-49E8-B657-1003956ADF4F}">
  <sheetPr>
    <pageSetUpPr fitToPage="1"/>
  </sheetPr>
  <dimension ref="A1:Q56"/>
  <sheetViews>
    <sheetView zoomScaleNormal="100" workbookViewId="0"/>
  </sheetViews>
  <sheetFormatPr defaultColWidth="9.08984375" defaultRowHeight="12.5" outlineLevelRow="1" x14ac:dyDescent="0.25"/>
  <cols>
    <col min="1" max="1" width="10.36328125" style="3" bestFit="1" customWidth="1"/>
    <col min="2" max="2" width="13.54296875" style="3" customWidth="1"/>
    <col min="3" max="3" width="15.08984375" style="3" bestFit="1" customWidth="1"/>
    <col min="4" max="4" width="13.453125" style="3" customWidth="1"/>
    <col min="5" max="5" width="14.453125" style="3" bestFit="1" customWidth="1"/>
    <col min="6" max="6" width="14.6328125" style="3" customWidth="1"/>
    <col min="7" max="9" width="16.36328125" style="3" customWidth="1"/>
    <col min="10" max="10" width="17.6328125" style="3" customWidth="1"/>
    <col min="11" max="15" width="16.36328125" style="3" customWidth="1"/>
    <col min="16" max="16" width="2.6328125" style="3" customWidth="1"/>
    <col min="17" max="16384" width="9.08984375" style="3"/>
  </cols>
  <sheetData>
    <row r="1" spans="1:7" ht="26" x14ac:dyDescent="0.3">
      <c r="A1" s="64" t="s">
        <v>9</v>
      </c>
      <c r="B1" s="65" t="s">
        <v>78</v>
      </c>
      <c r="C1" s="64" t="s">
        <v>2</v>
      </c>
      <c r="D1" s="65" t="s">
        <v>64</v>
      </c>
      <c r="E1" s="65" t="s">
        <v>41</v>
      </c>
    </row>
    <row r="2" spans="1:7" outlineLevel="1" x14ac:dyDescent="0.25">
      <c r="A2" s="63" t="s">
        <v>44</v>
      </c>
      <c r="B2" s="54">
        <v>43507</v>
      </c>
      <c r="C2" s="37">
        <v>34678</v>
      </c>
      <c r="D2" s="37">
        <v>1006</v>
      </c>
      <c r="E2" s="4">
        <f t="shared" ref="E2:E28" si="0">SUM(C2:D2)</f>
        <v>35684</v>
      </c>
      <c r="F2" s="37"/>
    </row>
    <row r="3" spans="1:7" outlineLevel="1" x14ac:dyDescent="0.25">
      <c r="A3" s="63" t="s">
        <v>45</v>
      </c>
      <c r="B3" s="54">
        <v>43507</v>
      </c>
      <c r="C3" s="37">
        <v>44305</v>
      </c>
      <c r="D3" s="37">
        <v>1285</v>
      </c>
      <c r="E3" s="4">
        <f t="shared" si="0"/>
        <v>45590</v>
      </c>
      <c r="F3" s="37"/>
    </row>
    <row r="4" spans="1:7" outlineLevel="1" x14ac:dyDescent="0.25">
      <c r="A4" s="63" t="s">
        <v>46</v>
      </c>
      <c r="B4" s="54">
        <v>43522</v>
      </c>
      <c r="C4" s="37">
        <v>56261</v>
      </c>
      <c r="D4" s="37">
        <v>1632</v>
      </c>
      <c r="E4" s="4">
        <f t="shared" si="0"/>
        <v>57893</v>
      </c>
      <c r="F4" s="37"/>
    </row>
    <row r="5" spans="1:7" outlineLevel="1" x14ac:dyDescent="0.25">
      <c r="A5" s="63" t="s">
        <v>47</v>
      </c>
      <c r="B5" s="54">
        <v>43553</v>
      </c>
      <c r="C5" s="37">
        <v>70889</v>
      </c>
      <c r="D5" s="37">
        <v>2056</v>
      </c>
      <c r="E5" s="4">
        <f t="shared" si="0"/>
        <v>72945</v>
      </c>
      <c r="F5" s="37"/>
    </row>
    <row r="6" spans="1:7" outlineLevel="1" x14ac:dyDescent="0.25">
      <c r="A6" s="63" t="s">
        <v>48</v>
      </c>
      <c r="B6" s="54">
        <v>43588</v>
      </c>
      <c r="C6" s="37">
        <v>88451</v>
      </c>
      <c r="D6" s="37">
        <v>2566</v>
      </c>
      <c r="E6" s="4">
        <f t="shared" si="0"/>
        <v>91017</v>
      </c>
      <c r="F6" s="37"/>
    </row>
    <row r="7" spans="1:7" outlineLevel="1" x14ac:dyDescent="0.25">
      <c r="A7" s="63" t="s">
        <v>49</v>
      </c>
      <c r="B7" s="54">
        <v>43635</v>
      </c>
      <c r="C7" s="37">
        <v>109028</v>
      </c>
      <c r="D7" s="37">
        <v>3163</v>
      </c>
      <c r="E7" s="4">
        <f t="shared" si="0"/>
        <v>112191</v>
      </c>
      <c r="F7" s="37"/>
    </row>
    <row r="8" spans="1:7" outlineLevel="1" x14ac:dyDescent="0.25">
      <c r="A8" s="63" t="s">
        <v>50</v>
      </c>
      <c r="B8" s="54">
        <v>43651</v>
      </c>
      <c r="C8" s="37">
        <v>132391</v>
      </c>
      <c r="D8" s="37">
        <v>3840</v>
      </c>
      <c r="E8" s="4">
        <f t="shared" si="0"/>
        <v>136231</v>
      </c>
      <c r="F8" s="37"/>
    </row>
    <row r="9" spans="1:7" outlineLevel="1" x14ac:dyDescent="0.25">
      <c r="A9" s="63" t="s">
        <v>51</v>
      </c>
      <c r="B9" s="54">
        <v>43682</v>
      </c>
      <c r="C9" s="37">
        <v>157864</v>
      </c>
      <c r="D9" s="37">
        <v>4579</v>
      </c>
      <c r="E9" s="4">
        <f t="shared" si="0"/>
        <v>162443</v>
      </c>
      <c r="F9" s="37"/>
    </row>
    <row r="10" spans="1:7" outlineLevel="1" x14ac:dyDescent="0.25">
      <c r="A10" s="63" t="s">
        <v>52</v>
      </c>
      <c r="B10" s="54">
        <v>43699</v>
      </c>
      <c r="C10" s="37">
        <v>184205</v>
      </c>
      <c r="D10" s="37">
        <v>5342</v>
      </c>
      <c r="E10" s="4">
        <f t="shared" si="0"/>
        <v>189547</v>
      </c>
      <c r="F10" s="117"/>
      <c r="G10" s="37"/>
    </row>
    <row r="11" spans="1:7" outlineLevel="1" x14ac:dyDescent="0.25">
      <c r="A11" s="63" t="s">
        <v>53</v>
      </c>
      <c r="B11" s="54">
        <v>43735</v>
      </c>
      <c r="C11" s="37">
        <v>209592</v>
      </c>
      <c r="D11" s="37">
        <v>6079</v>
      </c>
      <c r="E11" s="4">
        <f t="shared" si="0"/>
        <v>215671</v>
      </c>
      <c r="F11" s="117"/>
      <c r="G11" s="37"/>
    </row>
    <row r="12" spans="1:7" outlineLevel="1" x14ac:dyDescent="0.25">
      <c r="A12" s="63" t="s">
        <v>54</v>
      </c>
      <c r="B12" s="54">
        <v>43769</v>
      </c>
      <c r="C12" s="37">
        <v>231744</v>
      </c>
      <c r="D12" s="37">
        <v>6721</v>
      </c>
      <c r="E12" s="4">
        <f t="shared" si="0"/>
        <v>238465</v>
      </c>
      <c r="F12" s="37"/>
      <c r="G12" s="37"/>
    </row>
    <row r="13" spans="1:7" outlineLevel="1" x14ac:dyDescent="0.25">
      <c r="A13" s="63" t="s">
        <v>55</v>
      </c>
      <c r="B13" s="54">
        <v>43830</v>
      </c>
      <c r="C13" s="37">
        <v>248262</v>
      </c>
      <c r="D13" s="37">
        <v>7201</v>
      </c>
      <c r="E13" s="4">
        <f t="shared" si="0"/>
        <v>255463</v>
      </c>
      <c r="F13" s="37"/>
      <c r="G13" s="37"/>
    </row>
    <row r="14" spans="1:7" outlineLevel="1" x14ac:dyDescent="0.25">
      <c r="A14" s="63" t="s">
        <v>56</v>
      </c>
      <c r="B14" s="54">
        <v>43865</v>
      </c>
      <c r="C14" s="37">
        <v>263849</v>
      </c>
      <c r="D14" s="37">
        <v>7652</v>
      </c>
      <c r="E14" s="4">
        <f t="shared" si="0"/>
        <v>271501</v>
      </c>
      <c r="F14" s="37"/>
      <c r="G14" s="37"/>
    </row>
    <row r="15" spans="1:7" outlineLevel="1" x14ac:dyDescent="0.25">
      <c r="A15" s="63" t="s">
        <v>57</v>
      </c>
      <c r="B15" s="54">
        <v>43910</v>
      </c>
      <c r="C15" s="37">
        <v>263849</v>
      </c>
      <c r="D15" s="37">
        <v>7652</v>
      </c>
      <c r="E15" s="4">
        <f t="shared" si="0"/>
        <v>271501</v>
      </c>
      <c r="F15" s="37"/>
      <c r="G15" s="37"/>
    </row>
    <row r="16" spans="1:7" outlineLevel="1" x14ac:dyDescent="0.25">
      <c r="A16" s="63" t="s">
        <v>58</v>
      </c>
      <c r="B16" s="54">
        <v>43900</v>
      </c>
      <c r="C16" s="37">
        <v>254769</v>
      </c>
      <c r="D16" s="37">
        <v>7390</v>
      </c>
      <c r="E16" s="4">
        <f t="shared" si="0"/>
        <v>262159</v>
      </c>
      <c r="F16" s="37"/>
    </row>
    <row r="17" spans="1:12" outlineLevel="1" x14ac:dyDescent="0.25">
      <c r="A17" s="63" t="s">
        <v>59</v>
      </c>
      <c r="B17" s="54">
        <v>43924</v>
      </c>
      <c r="C17" s="37">
        <v>237817</v>
      </c>
      <c r="D17" s="37">
        <v>6899</v>
      </c>
      <c r="E17" s="4">
        <f t="shared" si="0"/>
        <v>244716</v>
      </c>
      <c r="F17" s="37"/>
    </row>
    <row r="18" spans="1:12" outlineLevel="1" x14ac:dyDescent="0.25">
      <c r="A18" s="63" t="s">
        <v>60</v>
      </c>
      <c r="B18" s="54">
        <v>43977</v>
      </c>
      <c r="C18" s="37">
        <v>215085</v>
      </c>
      <c r="D18" s="37">
        <v>6239</v>
      </c>
      <c r="E18" s="4">
        <f t="shared" si="0"/>
        <v>221324</v>
      </c>
      <c r="F18" s="37"/>
    </row>
    <row r="19" spans="1:12" outlineLevel="1" x14ac:dyDescent="0.25">
      <c r="A19" s="63" t="s">
        <v>61</v>
      </c>
      <c r="B19" s="54">
        <v>44005</v>
      </c>
      <c r="C19" s="37">
        <v>189034</v>
      </c>
      <c r="D19" s="37">
        <v>5483</v>
      </c>
      <c r="E19" s="4">
        <f t="shared" si="0"/>
        <v>194517</v>
      </c>
      <c r="F19" s="37"/>
    </row>
    <row r="20" spans="1:12" outlineLevel="1" x14ac:dyDescent="0.25">
      <c r="A20" s="63" t="s">
        <v>62</v>
      </c>
      <c r="B20" s="54">
        <v>44020</v>
      </c>
      <c r="C20" s="37">
        <v>162000</v>
      </c>
      <c r="D20" s="37">
        <v>4698</v>
      </c>
      <c r="E20" s="4">
        <f t="shared" si="0"/>
        <v>166698</v>
      </c>
      <c r="F20" s="37"/>
    </row>
    <row r="21" spans="1:12" outlineLevel="1" x14ac:dyDescent="0.25">
      <c r="A21" s="63" t="s">
        <v>63</v>
      </c>
      <c r="B21" s="54">
        <v>44036</v>
      </c>
      <c r="C21" s="37">
        <v>135860</v>
      </c>
      <c r="D21" s="37">
        <v>3941</v>
      </c>
      <c r="E21" s="4">
        <f t="shared" si="0"/>
        <v>139801</v>
      </c>
      <c r="F21" s="54"/>
    </row>
    <row r="22" spans="1:12" outlineLevel="1" x14ac:dyDescent="0.25">
      <c r="A22" s="63" t="s">
        <v>66</v>
      </c>
      <c r="B22" s="54">
        <v>44074</v>
      </c>
      <c r="C22" s="37">
        <v>111886</v>
      </c>
      <c r="D22" s="37">
        <v>3245</v>
      </c>
      <c r="E22" s="4">
        <f t="shared" si="0"/>
        <v>115131</v>
      </c>
      <c r="F22" s="54"/>
    </row>
    <row r="23" spans="1:12" outlineLevel="1" x14ac:dyDescent="0.25">
      <c r="A23" s="63" t="s">
        <v>67</v>
      </c>
      <c r="B23" s="54">
        <v>44091</v>
      </c>
      <c r="C23" s="37">
        <v>90770</v>
      </c>
      <c r="D23" s="37">
        <v>2633</v>
      </c>
      <c r="E23" s="4">
        <f t="shared" si="0"/>
        <v>93403</v>
      </c>
      <c r="F23" s="54"/>
    </row>
    <row r="24" spans="1:12" outlineLevel="1" x14ac:dyDescent="0.25">
      <c r="A24" s="63" t="s">
        <v>68</v>
      </c>
      <c r="B24" s="54">
        <v>44128</v>
      </c>
      <c r="C24" s="37">
        <v>72747</v>
      </c>
      <c r="D24" s="37">
        <v>2109</v>
      </c>
      <c r="E24" s="4">
        <f t="shared" si="0"/>
        <v>74856</v>
      </c>
      <c r="F24" s="54"/>
    </row>
    <row r="25" spans="1:12" outlineLevel="1" x14ac:dyDescent="0.25">
      <c r="A25" s="63" t="s">
        <v>69</v>
      </c>
      <c r="B25" s="54">
        <v>44153</v>
      </c>
      <c r="C25" s="37">
        <v>57735</v>
      </c>
      <c r="D25" s="37">
        <v>1676</v>
      </c>
      <c r="E25" s="4">
        <f t="shared" si="0"/>
        <v>59411</v>
      </c>
      <c r="F25" s="54"/>
    </row>
    <row r="26" spans="1:12" x14ac:dyDescent="0.25">
      <c r="A26" s="63" t="s">
        <v>79</v>
      </c>
      <c r="B26" s="54">
        <v>44186</v>
      </c>
      <c r="C26" s="37">
        <v>46638</v>
      </c>
      <c r="D26" s="37">
        <v>1352</v>
      </c>
      <c r="E26" s="4">
        <f t="shared" si="0"/>
        <v>47990</v>
      </c>
      <c r="F26" s="54"/>
    </row>
    <row r="27" spans="1:12" x14ac:dyDescent="0.25">
      <c r="A27" s="63" t="s">
        <v>80</v>
      </c>
      <c r="B27" s="54">
        <v>44217</v>
      </c>
      <c r="C27" s="37">
        <v>36503</v>
      </c>
      <c r="D27" s="37">
        <v>1058</v>
      </c>
      <c r="E27" s="4">
        <f t="shared" si="0"/>
        <v>37561</v>
      </c>
      <c r="F27" s="54"/>
    </row>
    <row r="28" spans="1:12" ht="13" thickBot="1" x14ac:dyDescent="0.3">
      <c r="A28" s="63" t="s">
        <v>81</v>
      </c>
      <c r="B28" s="54">
        <v>44244</v>
      </c>
      <c r="C28" s="37">
        <v>28435</v>
      </c>
      <c r="D28" s="37">
        <v>824</v>
      </c>
      <c r="E28" s="4">
        <f t="shared" si="0"/>
        <v>29259</v>
      </c>
      <c r="F28" s="54"/>
    </row>
    <row r="29" spans="1:12" ht="13" x14ac:dyDescent="0.3">
      <c r="B29" s="28" t="s">
        <v>0</v>
      </c>
      <c r="C29" s="88">
        <f>SUM(C2:C28)</f>
        <v>3734647</v>
      </c>
      <c r="D29" s="88">
        <f>SUM(D2:D28)</f>
        <v>108321</v>
      </c>
      <c r="E29" s="88">
        <f>SUM(E2:E28)</f>
        <v>3842968</v>
      </c>
      <c r="F29" s="178"/>
      <c r="G29" s="252"/>
      <c r="H29" s="107" t="s">
        <v>14</v>
      </c>
      <c r="I29" s="107" t="s">
        <v>13</v>
      </c>
      <c r="J29" s="108" t="s">
        <v>21</v>
      </c>
      <c r="K29" s="109"/>
      <c r="L29" s="110"/>
    </row>
    <row r="30" spans="1:12" ht="13" x14ac:dyDescent="0.3">
      <c r="A30" s="6" t="s">
        <v>19</v>
      </c>
      <c r="B30" s="9" t="s">
        <v>22</v>
      </c>
      <c r="C30" s="5">
        <v>2243377.31</v>
      </c>
      <c r="D30" s="5">
        <v>0</v>
      </c>
      <c r="E30" s="5">
        <f>SUM(C30:D30)</f>
        <v>2243377.31</v>
      </c>
      <c r="G30" s="253" t="s">
        <v>10</v>
      </c>
      <c r="H30" s="249">
        <v>44287</v>
      </c>
      <c r="I30" s="68">
        <f>H30</f>
        <v>44287</v>
      </c>
      <c r="J30" s="69"/>
      <c r="K30" s="70"/>
      <c r="L30" s="71"/>
    </row>
    <row r="31" spans="1:12" ht="13" x14ac:dyDescent="0.3">
      <c r="A31" s="6" t="s">
        <v>20</v>
      </c>
      <c r="B31" s="9" t="s">
        <v>22</v>
      </c>
      <c r="C31" s="5">
        <v>0</v>
      </c>
      <c r="D31" s="5">
        <v>0</v>
      </c>
      <c r="E31" s="5">
        <f>SUM(C31:D31)</f>
        <v>0</v>
      </c>
      <c r="G31" s="253" t="s">
        <v>17</v>
      </c>
      <c r="H31" s="250"/>
      <c r="I31" s="120">
        <v>44820</v>
      </c>
      <c r="J31" s="114" t="s">
        <v>128</v>
      </c>
      <c r="K31" s="115"/>
      <c r="L31" s="116"/>
    </row>
    <row r="32" spans="1:12" ht="13.5" thickBot="1" x14ac:dyDescent="0.35">
      <c r="B32" s="28" t="s">
        <v>42</v>
      </c>
      <c r="C32" s="57">
        <f>+SUM(C29:C31)</f>
        <v>5978024.3100000005</v>
      </c>
      <c r="D32" s="57">
        <f>+SUM(D29:D31)</f>
        <v>108321</v>
      </c>
      <c r="E32" s="57">
        <f>+SUM(E29:E31)</f>
        <v>6086345.3100000005</v>
      </c>
      <c r="G32" s="254" t="s">
        <v>17</v>
      </c>
      <c r="H32" s="251"/>
      <c r="I32" s="73">
        <v>44861</v>
      </c>
      <c r="J32" s="74" t="s">
        <v>129</v>
      </c>
      <c r="K32" s="75"/>
      <c r="L32" s="76"/>
    </row>
    <row r="33" spans="1:17" ht="13.5" thickTop="1" thickBot="1" x14ac:dyDescent="0.3">
      <c r="A33" s="6"/>
      <c r="B33" s="54"/>
      <c r="C33" s="37"/>
      <c r="D33" s="37"/>
      <c r="E33" s="37"/>
      <c r="F33" s="4"/>
    </row>
    <row r="34" spans="1:17" x14ac:dyDescent="0.25">
      <c r="I34" s="98"/>
      <c r="J34" s="89"/>
      <c r="K34" s="89"/>
      <c r="L34" s="89"/>
      <c r="M34" s="80"/>
    </row>
    <row r="35" spans="1:17" ht="37" x14ac:dyDescent="0.3">
      <c r="A35" s="62" t="s">
        <v>43</v>
      </c>
      <c r="B35" s="62" t="s">
        <v>3</v>
      </c>
      <c r="C35" s="62" t="s">
        <v>4</v>
      </c>
      <c r="D35" s="62" t="s">
        <v>5</v>
      </c>
      <c r="E35" s="62" t="s">
        <v>6</v>
      </c>
      <c r="F35" s="62" t="s">
        <v>7</v>
      </c>
      <c r="G35" s="62" t="s">
        <v>70</v>
      </c>
      <c r="H35" s="62" t="s">
        <v>71</v>
      </c>
      <c r="I35" s="77" t="s">
        <v>72</v>
      </c>
      <c r="J35" s="78" t="s">
        <v>73</v>
      </c>
      <c r="K35" s="78" t="s">
        <v>74</v>
      </c>
      <c r="L35" s="78" t="s">
        <v>75</v>
      </c>
      <c r="M35" s="79" t="s">
        <v>65</v>
      </c>
      <c r="N35" s="62" t="s">
        <v>76</v>
      </c>
      <c r="O35" s="62" t="s">
        <v>77</v>
      </c>
    </row>
    <row r="36" spans="1:17" x14ac:dyDescent="0.25">
      <c r="A36" s="63" t="s">
        <v>22</v>
      </c>
      <c r="B36" s="58" t="str">
        <f t="shared" ref="B36:B54" si="1">+IF(MONTH(C36)&lt;4,"Q1",IF(MONTH(C36)&lt;7,"Q2",IF(MONTH(C36)&lt;10,"Q3","Q4")))&amp;"/"&amp;YEAR(C36)</f>
        <v>Q2/2021</v>
      </c>
      <c r="C36" s="100">
        <f>$I$30</f>
        <v>44287</v>
      </c>
      <c r="D36" s="100">
        <f>DATE(YEAR(C36),IF(MONTH(C36)&lt;=3,3,IF(MONTH(C36)&lt;=6,6,IF(MONTH(C36)&lt;=9,9,12))),IF(OR(MONTH(C36)&lt;=3,MONTH(C36)&gt;=10),31,30))</f>
        <v>44377</v>
      </c>
      <c r="E36" s="58">
        <f>D36-C36+1</f>
        <v>91</v>
      </c>
      <c r="F36" s="59">
        <f>VLOOKUP(D36,'FERC Interest Rate'!$A:$C,2,TRUE)</f>
        <v>3.2500000000000001E-2</v>
      </c>
      <c r="G36" s="60">
        <f>C30</f>
        <v>2243377.31</v>
      </c>
      <c r="H36" s="60">
        <f>G36*F36*(E36/(DATE(YEAR(D36),12,31)-DATE(YEAR(D36),1,1)+1))</f>
        <v>18177.50245020548</v>
      </c>
      <c r="I36" s="81"/>
      <c r="J36" s="61"/>
      <c r="K36" s="5"/>
      <c r="L36" s="61"/>
      <c r="M36" s="90"/>
      <c r="N36" s="5">
        <f>+G36+H36+J36</f>
        <v>2261554.8124502054</v>
      </c>
      <c r="O36" s="60">
        <f t="shared" ref="O36:O54" si="2">G36+H36-L36-I36</f>
        <v>2261554.8124502054</v>
      </c>
    </row>
    <row r="37" spans="1:17" x14ac:dyDescent="0.25">
      <c r="A37" s="63" t="s">
        <v>22</v>
      </c>
      <c r="B37" s="58" t="str">
        <f t="shared" si="1"/>
        <v>Q3/2021</v>
      </c>
      <c r="C37" s="100">
        <f>D36+1</f>
        <v>44378</v>
      </c>
      <c r="D37" s="100">
        <f t="shared" ref="D37:D54" si="3">EOMONTH(D36,3)</f>
        <v>44469</v>
      </c>
      <c r="E37" s="58">
        <f t="shared" ref="E37:E54" si="4">D37-C37+1</f>
        <v>92</v>
      </c>
      <c r="F37" s="59">
        <f>VLOOKUP(D37,'FERC Interest Rate'!$A:$C,2,TRUE)</f>
        <v>3.2500000000000001E-2</v>
      </c>
      <c r="G37" s="60">
        <f t="shared" ref="G37:G54" si="5">O36</f>
        <v>2261554.8124502054</v>
      </c>
      <c r="H37" s="60">
        <f>G37*F37*(E37/(DATE(YEAR(D37),12,31)-DATE(YEAR(D37),1,1)+1))</f>
        <v>18526.161340345519</v>
      </c>
      <c r="I37" s="81"/>
      <c r="J37" s="61"/>
      <c r="K37" s="5"/>
      <c r="L37" s="61"/>
      <c r="M37" s="90"/>
      <c r="N37" s="5">
        <f t="shared" ref="N37:N54" si="6">+G37+H37+J37</f>
        <v>2280080.9737905511</v>
      </c>
      <c r="O37" s="60">
        <f t="shared" si="2"/>
        <v>2280080.9737905511</v>
      </c>
      <c r="Q37" s="5"/>
    </row>
    <row r="38" spans="1:17" x14ac:dyDescent="0.25">
      <c r="A38" s="63" t="s">
        <v>22</v>
      </c>
      <c r="B38" s="58" t="str">
        <f t="shared" si="1"/>
        <v>Q4/2021</v>
      </c>
      <c r="C38" s="100">
        <f t="shared" ref="C38:C54" si="7">D37+1</f>
        <v>44470</v>
      </c>
      <c r="D38" s="100">
        <f t="shared" si="3"/>
        <v>44561</v>
      </c>
      <c r="E38" s="58">
        <f t="shared" si="4"/>
        <v>92</v>
      </c>
      <c r="F38" s="59">
        <f>VLOOKUP(D38,'FERC Interest Rate'!$A:$C,2,TRUE)</f>
        <v>3.2500000000000001E-2</v>
      </c>
      <c r="G38" s="60">
        <f t="shared" si="5"/>
        <v>2280080.9737905511</v>
      </c>
      <c r="H38" s="60">
        <f>G38*F38*(E38/(DATE(YEAR(D38),12,31)-DATE(YEAR(D38),1,1)+1))</f>
        <v>18677.92359351712</v>
      </c>
      <c r="I38" s="81"/>
      <c r="J38" s="61"/>
      <c r="K38" s="5"/>
      <c r="L38" s="61"/>
      <c r="M38" s="90"/>
      <c r="N38" s="5">
        <f t="shared" si="6"/>
        <v>2298758.897384068</v>
      </c>
      <c r="O38" s="60">
        <f t="shared" si="2"/>
        <v>2298758.897384068</v>
      </c>
      <c r="Q38" s="5"/>
    </row>
    <row r="39" spans="1:17" x14ac:dyDescent="0.25">
      <c r="A39" s="63" t="s">
        <v>22</v>
      </c>
      <c r="B39" s="58" t="str">
        <f t="shared" si="1"/>
        <v>Q1/2022</v>
      </c>
      <c r="C39" s="100">
        <f>D38+1</f>
        <v>44562</v>
      </c>
      <c r="D39" s="100">
        <f>EOMONTH(D38,3)</f>
        <v>44651</v>
      </c>
      <c r="E39" s="58">
        <f t="shared" si="4"/>
        <v>90</v>
      </c>
      <c r="F39" s="59">
        <f>VLOOKUP(D39,'FERC Interest Rate'!$A:$C,2,TRUE)</f>
        <v>3.2500000000000001E-2</v>
      </c>
      <c r="G39" s="60">
        <f>O38</f>
        <v>2298758.897384068</v>
      </c>
      <c r="H39" s="60">
        <f t="shared" ref="H39:H42" si="8">G39*F39*(E39/(DATE(YEAR(D39),12,31)-DATE(YEAR(D39),1,1)+1))</f>
        <v>18421.561026981915</v>
      </c>
      <c r="I39" s="81"/>
      <c r="J39" s="61"/>
      <c r="K39" s="5"/>
      <c r="L39" s="61"/>
      <c r="M39" s="90"/>
      <c r="N39" s="5">
        <f t="shared" si="6"/>
        <v>2317180.45841105</v>
      </c>
      <c r="O39" s="60">
        <f t="shared" si="2"/>
        <v>2317180.45841105</v>
      </c>
      <c r="Q39" s="5"/>
    </row>
    <row r="40" spans="1:17" x14ac:dyDescent="0.25">
      <c r="A40" s="63" t="s">
        <v>22</v>
      </c>
      <c r="B40" s="58" t="str">
        <f t="shared" si="1"/>
        <v>Q2/2022</v>
      </c>
      <c r="C40" s="100">
        <f t="shared" si="7"/>
        <v>44652</v>
      </c>
      <c r="D40" s="100">
        <f t="shared" si="3"/>
        <v>44742</v>
      </c>
      <c r="E40" s="58">
        <f t="shared" si="4"/>
        <v>91</v>
      </c>
      <c r="F40" s="59">
        <f>VLOOKUP(D40,'FERC Interest Rate'!$A:$C,2,TRUE)</f>
        <v>3.2500000000000001E-2</v>
      </c>
      <c r="G40" s="60">
        <f t="shared" si="5"/>
        <v>2317180.45841105</v>
      </c>
      <c r="H40" s="60">
        <f t="shared" si="8"/>
        <v>18775.51015274159</v>
      </c>
      <c r="I40" s="81"/>
      <c r="J40" s="61"/>
      <c r="K40" s="5"/>
      <c r="L40" s="61"/>
      <c r="M40" s="90"/>
      <c r="N40" s="5">
        <f t="shared" si="6"/>
        <v>2335955.9685637918</v>
      </c>
      <c r="O40" s="60">
        <f t="shared" si="2"/>
        <v>2335955.9685637918</v>
      </c>
      <c r="Q40" s="5"/>
    </row>
    <row r="41" spans="1:17" x14ac:dyDescent="0.25">
      <c r="A41" s="63" t="s">
        <v>22</v>
      </c>
      <c r="B41" s="58" t="str">
        <f t="shared" si="1"/>
        <v>Q3/2022</v>
      </c>
      <c r="C41" s="100">
        <f t="shared" si="7"/>
        <v>44743</v>
      </c>
      <c r="D41" s="100">
        <f t="shared" si="3"/>
        <v>44834</v>
      </c>
      <c r="E41" s="58">
        <f t="shared" si="4"/>
        <v>92</v>
      </c>
      <c r="F41" s="59">
        <f>VLOOKUP(D41,'FERC Interest Rate'!$A:$C,2,TRUE)</f>
        <v>3.5999999999999997E-2</v>
      </c>
      <c r="G41" s="60">
        <f t="shared" si="5"/>
        <v>2335955.9685637918</v>
      </c>
      <c r="H41" s="60">
        <f t="shared" si="8"/>
        <v>21196.400459954188</v>
      </c>
      <c r="I41" s="81"/>
      <c r="J41" s="61"/>
      <c r="K41" s="5"/>
      <c r="L41" s="61"/>
      <c r="M41" s="90"/>
      <c r="N41" s="5">
        <f t="shared" si="6"/>
        <v>2357152.3690237459</v>
      </c>
      <c r="O41" s="60">
        <f t="shared" si="2"/>
        <v>2357152.3690237459</v>
      </c>
      <c r="Q41" s="5"/>
    </row>
    <row r="42" spans="1:17" x14ac:dyDescent="0.25">
      <c r="A42" s="63" t="s">
        <v>44</v>
      </c>
      <c r="B42" s="58" t="str">
        <f t="shared" si="1"/>
        <v>Q4/2022</v>
      </c>
      <c r="C42" s="100">
        <f t="shared" si="7"/>
        <v>44835</v>
      </c>
      <c r="D42" s="100">
        <f t="shared" si="3"/>
        <v>44926</v>
      </c>
      <c r="E42" s="58">
        <f t="shared" si="4"/>
        <v>92</v>
      </c>
      <c r="F42" s="59">
        <f>VLOOKUP(D42,'FERC Interest Rate'!$A:$C,2,TRUE)</f>
        <v>4.9099999999999998E-2</v>
      </c>
      <c r="G42" s="60">
        <f t="shared" si="5"/>
        <v>2357152.3690237459</v>
      </c>
      <c r="H42" s="60">
        <f t="shared" si="8"/>
        <v>29171.859400970043</v>
      </c>
      <c r="I42" s="81">
        <f t="shared" ref="I42:I54" si="9">(SUM($H$36:$H$54)/20)</f>
        <v>7147.3459212357939</v>
      </c>
      <c r="J42" s="61">
        <f t="shared" ref="J42:J54" si="10">G42*F42*(E42/(DATE(YEAR(D42),12,31)-DATE(YEAR(D42),1,1)+1))</f>
        <v>29171.859400970043</v>
      </c>
      <c r="K42" s="5">
        <f t="shared" ref="K42:K54" si="11">+SUM(I42:J42)</f>
        <v>36319.205322205838</v>
      </c>
      <c r="L42" s="61">
        <f>($C$30/20)</f>
        <v>112168.8655</v>
      </c>
      <c r="M42" s="90">
        <f t="shared" ref="M42:M54" si="12">+SUM(K42:L42)</f>
        <v>148488.07082220583</v>
      </c>
      <c r="N42" s="5">
        <f t="shared" si="6"/>
        <v>2415496.0878256857</v>
      </c>
      <c r="O42" s="60">
        <f t="shared" si="2"/>
        <v>2267008.0170034803</v>
      </c>
      <c r="Q42" s="5"/>
    </row>
    <row r="43" spans="1:17" x14ac:dyDescent="0.25">
      <c r="A43" s="63" t="s">
        <v>45</v>
      </c>
      <c r="B43" s="58" t="str">
        <f t="shared" si="1"/>
        <v>Q1/2023</v>
      </c>
      <c r="C43" s="100">
        <f t="shared" si="7"/>
        <v>44927</v>
      </c>
      <c r="D43" s="100">
        <f t="shared" si="3"/>
        <v>45016</v>
      </c>
      <c r="E43" s="58">
        <f t="shared" si="4"/>
        <v>90</v>
      </c>
      <c r="F43" s="59">
        <f>VLOOKUP(D43,'FERC Interest Rate'!$A:$C,2,TRUE)</f>
        <v>6.3100000000000003E-2</v>
      </c>
      <c r="G43" s="60">
        <f t="shared" si="5"/>
        <v>2267008.0170034803</v>
      </c>
      <c r="H43" s="60">
        <v>0</v>
      </c>
      <c r="I43" s="81">
        <f t="shared" si="9"/>
        <v>7147.3459212357939</v>
      </c>
      <c r="J43" s="61">
        <f t="shared" si="10"/>
        <v>35272.160352226754</v>
      </c>
      <c r="K43" s="5">
        <f t="shared" si="11"/>
        <v>42419.506273462546</v>
      </c>
      <c r="L43" s="61">
        <f t="shared" ref="L43:L54" si="13">($C$30/20)</f>
        <v>112168.8655</v>
      </c>
      <c r="M43" s="90">
        <f t="shared" si="12"/>
        <v>154588.37177346254</v>
      </c>
      <c r="N43" s="5">
        <f t="shared" si="6"/>
        <v>2302280.1773557072</v>
      </c>
      <c r="O43" s="60">
        <f t="shared" si="2"/>
        <v>2147691.8055822449</v>
      </c>
      <c r="Q43" s="5"/>
    </row>
    <row r="44" spans="1:17" x14ac:dyDescent="0.25">
      <c r="A44" s="63" t="s">
        <v>46</v>
      </c>
      <c r="B44" s="58" t="str">
        <f t="shared" si="1"/>
        <v>Q2/2023</v>
      </c>
      <c r="C44" s="100">
        <f t="shared" si="7"/>
        <v>45017</v>
      </c>
      <c r="D44" s="100">
        <f t="shared" si="3"/>
        <v>45107</v>
      </c>
      <c r="E44" s="58">
        <f t="shared" si="4"/>
        <v>91</v>
      </c>
      <c r="F44" s="59">
        <f>VLOOKUP(D44,'FERC Interest Rate'!$A:$C,2,TRUE)</f>
        <v>7.4999999999999997E-2</v>
      </c>
      <c r="G44" s="60">
        <f t="shared" si="5"/>
        <v>2147691.8055822449</v>
      </c>
      <c r="H44" s="60">
        <v>0</v>
      </c>
      <c r="I44" s="81">
        <f t="shared" si="9"/>
        <v>7147.3459212357939</v>
      </c>
      <c r="J44" s="61">
        <f t="shared" si="10"/>
        <v>40158.894720818687</v>
      </c>
      <c r="K44" s="5">
        <f t="shared" si="11"/>
        <v>47306.240642054479</v>
      </c>
      <c r="L44" s="61">
        <f t="shared" si="13"/>
        <v>112168.8655</v>
      </c>
      <c r="M44" s="90">
        <f t="shared" si="12"/>
        <v>159475.10614205449</v>
      </c>
      <c r="N44" s="5">
        <f t="shared" si="6"/>
        <v>2187850.7003030637</v>
      </c>
      <c r="O44" s="60">
        <f t="shared" si="2"/>
        <v>2028375.594161009</v>
      </c>
      <c r="Q44" s="5"/>
    </row>
    <row r="45" spans="1:17" x14ac:dyDescent="0.25">
      <c r="A45" s="63" t="s">
        <v>47</v>
      </c>
      <c r="B45" s="58" t="str">
        <f t="shared" si="1"/>
        <v>Q3/2023</v>
      </c>
      <c r="C45" s="100">
        <f t="shared" si="7"/>
        <v>45108</v>
      </c>
      <c r="D45" s="100">
        <f t="shared" si="3"/>
        <v>45199</v>
      </c>
      <c r="E45" s="58">
        <f t="shared" si="4"/>
        <v>92</v>
      </c>
      <c r="F45" s="59">
        <f>VLOOKUP(D45,'FERC Interest Rate'!$A:$C,2,TRUE)</f>
        <v>8.0199999999999994E-2</v>
      </c>
      <c r="G45" s="60">
        <f t="shared" si="5"/>
        <v>2028375.594161009</v>
      </c>
      <c r="H45" s="60">
        <v>0</v>
      </c>
      <c r="I45" s="81">
        <f t="shared" si="9"/>
        <v>7147.3459212357939</v>
      </c>
      <c r="J45" s="61">
        <f t="shared" si="10"/>
        <v>41003.195846459152</v>
      </c>
      <c r="K45" s="5">
        <f t="shared" si="11"/>
        <v>48150.541767694944</v>
      </c>
      <c r="L45" s="61">
        <f t="shared" si="13"/>
        <v>112168.8655</v>
      </c>
      <c r="M45" s="90">
        <f t="shared" si="12"/>
        <v>160319.40726769494</v>
      </c>
      <c r="N45" s="5">
        <f t="shared" si="6"/>
        <v>2069378.7900074681</v>
      </c>
      <c r="O45" s="60">
        <f t="shared" si="2"/>
        <v>1909059.382739773</v>
      </c>
      <c r="Q45" s="5"/>
    </row>
    <row r="46" spans="1:17" x14ac:dyDescent="0.25">
      <c r="A46" s="63" t="s">
        <v>48</v>
      </c>
      <c r="B46" s="58" t="str">
        <f t="shared" si="1"/>
        <v>Q4/2023</v>
      </c>
      <c r="C46" s="100">
        <f t="shared" si="7"/>
        <v>45200</v>
      </c>
      <c r="D46" s="100">
        <f t="shared" si="3"/>
        <v>45291</v>
      </c>
      <c r="E46" s="58">
        <f t="shared" si="4"/>
        <v>92</v>
      </c>
      <c r="F46" s="59">
        <f>VLOOKUP(D46,'FERC Interest Rate'!$A:$C,2,TRUE)</f>
        <v>8.3500000000000005E-2</v>
      </c>
      <c r="G46" s="60">
        <f t="shared" si="5"/>
        <v>1909059.382739773</v>
      </c>
      <c r="H46" s="60">
        <v>0</v>
      </c>
      <c r="I46" s="81">
        <f t="shared" si="9"/>
        <v>7147.3459212357939</v>
      </c>
      <c r="J46" s="61">
        <f t="shared" si="10"/>
        <v>40179.162132073805</v>
      </c>
      <c r="K46" s="5">
        <f t="shared" si="11"/>
        <v>47326.508053309597</v>
      </c>
      <c r="L46" s="61">
        <f t="shared" si="13"/>
        <v>112168.8655</v>
      </c>
      <c r="M46" s="90">
        <f t="shared" si="12"/>
        <v>159495.37355330959</v>
      </c>
      <c r="N46" s="5">
        <f t="shared" si="6"/>
        <v>1949238.5448718469</v>
      </c>
      <c r="O46" s="60">
        <f t="shared" si="2"/>
        <v>1789743.1713185371</v>
      </c>
      <c r="Q46" s="5"/>
    </row>
    <row r="47" spans="1:17" x14ac:dyDescent="0.25">
      <c r="A47" s="63" t="s">
        <v>49</v>
      </c>
      <c r="B47" s="58" t="str">
        <f t="shared" si="1"/>
        <v>Q1/2024</v>
      </c>
      <c r="C47" s="100">
        <f t="shared" si="7"/>
        <v>45292</v>
      </c>
      <c r="D47" s="100">
        <f t="shared" si="3"/>
        <v>45382</v>
      </c>
      <c r="E47" s="58">
        <f t="shared" si="4"/>
        <v>91</v>
      </c>
      <c r="F47" s="59">
        <f>VLOOKUP(D47,'FERC Interest Rate'!$A:$C,2,TRUE)</f>
        <v>8.5000000000000006E-2</v>
      </c>
      <c r="G47" s="60">
        <f t="shared" si="5"/>
        <v>1789743.1713185371</v>
      </c>
      <c r="H47" s="60">
        <v>0</v>
      </c>
      <c r="I47" s="81">
        <f t="shared" si="9"/>
        <v>7147.3459212357939</v>
      </c>
      <c r="J47" s="61">
        <f t="shared" si="10"/>
        <v>37824.217022264711</v>
      </c>
      <c r="K47" s="5">
        <f t="shared" si="11"/>
        <v>44971.562943500503</v>
      </c>
      <c r="L47" s="61">
        <f t="shared" si="13"/>
        <v>112168.8655</v>
      </c>
      <c r="M47" s="90">
        <f t="shared" si="12"/>
        <v>157140.42844350051</v>
      </c>
      <c r="N47" s="5">
        <f t="shared" si="6"/>
        <v>1827567.3883408017</v>
      </c>
      <c r="O47" s="60">
        <f t="shared" si="2"/>
        <v>1670426.9598973012</v>
      </c>
      <c r="Q47" s="5"/>
    </row>
    <row r="48" spans="1:17" x14ac:dyDescent="0.25">
      <c r="A48" s="63" t="s">
        <v>50</v>
      </c>
      <c r="B48" s="58" t="str">
        <f t="shared" si="1"/>
        <v>Q2/2024</v>
      </c>
      <c r="C48" s="100">
        <f t="shared" si="7"/>
        <v>45383</v>
      </c>
      <c r="D48" s="100">
        <f t="shared" si="3"/>
        <v>45473</v>
      </c>
      <c r="E48" s="58">
        <f t="shared" si="4"/>
        <v>91</v>
      </c>
      <c r="F48" s="59">
        <f>VLOOKUP(D48,'FERC Interest Rate'!$A:$C,2,TRUE)</f>
        <v>8.5000000000000006E-2</v>
      </c>
      <c r="G48" s="60">
        <f t="shared" si="5"/>
        <v>1670426.9598973012</v>
      </c>
      <c r="H48" s="60">
        <v>0</v>
      </c>
      <c r="I48" s="81">
        <f t="shared" si="9"/>
        <v>7147.3459212357939</v>
      </c>
      <c r="J48" s="61">
        <f t="shared" si="10"/>
        <v>35302.602554113735</v>
      </c>
      <c r="K48" s="5">
        <f t="shared" si="11"/>
        <v>42449.948475349527</v>
      </c>
      <c r="L48" s="61">
        <f t="shared" si="13"/>
        <v>112168.8655</v>
      </c>
      <c r="M48" s="90">
        <f t="shared" si="12"/>
        <v>154618.81397534953</v>
      </c>
      <c r="N48" s="5">
        <f t="shared" si="6"/>
        <v>1705729.562451415</v>
      </c>
      <c r="O48" s="60">
        <f t="shared" si="2"/>
        <v>1551110.7484760652</v>
      </c>
      <c r="Q48" s="5"/>
    </row>
    <row r="49" spans="1:17" x14ac:dyDescent="0.25">
      <c r="A49" s="63" t="s">
        <v>51</v>
      </c>
      <c r="B49" s="58" t="str">
        <f t="shared" si="1"/>
        <v>Q3/2024</v>
      </c>
      <c r="C49" s="100">
        <f t="shared" si="7"/>
        <v>45474</v>
      </c>
      <c r="D49" s="100">
        <f t="shared" si="3"/>
        <v>45565</v>
      </c>
      <c r="E49" s="58">
        <f t="shared" si="4"/>
        <v>92</v>
      </c>
      <c r="F49" s="59">
        <f>VLOOKUP(D49,'FERC Interest Rate'!$A:$C,2,TRUE)</f>
        <v>8.5000000000000006E-2</v>
      </c>
      <c r="G49" s="60">
        <f t="shared" si="5"/>
        <v>1551110.7484760652</v>
      </c>
      <c r="H49" s="60">
        <v>0</v>
      </c>
      <c r="I49" s="81">
        <f t="shared" si="9"/>
        <v>7147.3459212357939</v>
      </c>
      <c r="J49" s="61">
        <f t="shared" si="10"/>
        <v>33141.218724270031</v>
      </c>
      <c r="K49" s="5">
        <f t="shared" si="11"/>
        <v>40288.564645505823</v>
      </c>
      <c r="L49" s="61">
        <f t="shared" si="13"/>
        <v>112168.8655</v>
      </c>
      <c r="M49" s="90">
        <f t="shared" si="12"/>
        <v>152457.43014550582</v>
      </c>
      <c r="N49" s="5">
        <f t="shared" si="6"/>
        <v>1584251.9672003353</v>
      </c>
      <c r="O49" s="60">
        <f t="shared" si="2"/>
        <v>1431794.5370548293</v>
      </c>
      <c r="Q49" s="5"/>
    </row>
    <row r="50" spans="1:17" x14ac:dyDescent="0.25">
      <c r="A50" s="63" t="s">
        <v>52</v>
      </c>
      <c r="B50" s="58" t="str">
        <f t="shared" si="1"/>
        <v>Q4/2024</v>
      </c>
      <c r="C50" s="100">
        <f t="shared" si="7"/>
        <v>45566</v>
      </c>
      <c r="D50" s="100">
        <f t="shared" si="3"/>
        <v>45657</v>
      </c>
      <c r="E50" s="58">
        <f t="shared" si="4"/>
        <v>92</v>
      </c>
      <c r="F50" s="59">
        <f>VLOOKUP(D50,'FERC Interest Rate'!$A:$C,2,TRUE)</f>
        <v>8.5000000000000006E-2</v>
      </c>
      <c r="G50" s="60">
        <f t="shared" si="5"/>
        <v>1431794.5370548293</v>
      </c>
      <c r="H50" s="60">
        <v>0</v>
      </c>
      <c r="I50" s="81">
        <f t="shared" si="9"/>
        <v>7147.3459212357939</v>
      </c>
      <c r="J50" s="61">
        <f t="shared" si="10"/>
        <v>30591.894207018486</v>
      </c>
      <c r="K50" s="5">
        <f t="shared" si="11"/>
        <v>37739.240128254278</v>
      </c>
      <c r="L50" s="61">
        <f t="shared" si="13"/>
        <v>112168.8655</v>
      </c>
      <c r="M50" s="90">
        <f t="shared" si="12"/>
        <v>149908.10562825427</v>
      </c>
      <c r="N50" s="5">
        <f t="shared" si="6"/>
        <v>1462386.4312618477</v>
      </c>
      <c r="O50" s="60">
        <f t="shared" si="2"/>
        <v>1312478.3256335934</v>
      </c>
      <c r="Q50" s="5"/>
    </row>
    <row r="51" spans="1:17" x14ac:dyDescent="0.25">
      <c r="A51" s="63" t="s">
        <v>53</v>
      </c>
      <c r="B51" s="58" t="str">
        <f t="shared" si="1"/>
        <v>Q1/2025</v>
      </c>
      <c r="C51" s="100">
        <f t="shared" si="7"/>
        <v>45658</v>
      </c>
      <c r="D51" s="100">
        <f t="shared" si="3"/>
        <v>45747</v>
      </c>
      <c r="E51" s="58">
        <f t="shared" si="4"/>
        <v>90</v>
      </c>
      <c r="F51" s="59">
        <f>VLOOKUP(D51,'FERC Interest Rate'!$A:$C,2,TRUE)</f>
        <v>8.0399999999999999E-2</v>
      </c>
      <c r="G51" s="60">
        <f t="shared" si="5"/>
        <v>1312478.3256335934</v>
      </c>
      <c r="H51" s="60">
        <v>0</v>
      </c>
      <c r="I51" s="81">
        <f t="shared" si="9"/>
        <v>7147.3459212357939</v>
      </c>
      <c r="J51" s="61">
        <f t="shared" si="10"/>
        <v>26019.433326807346</v>
      </c>
      <c r="K51" s="5">
        <f t="shared" si="11"/>
        <v>33166.779248043138</v>
      </c>
      <c r="L51" s="61">
        <f t="shared" si="13"/>
        <v>112168.8655</v>
      </c>
      <c r="M51" s="90">
        <f t="shared" si="12"/>
        <v>145335.64474804315</v>
      </c>
      <c r="N51" s="5">
        <f t="shared" si="6"/>
        <v>1338497.7589604007</v>
      </c>
      <c r="O51" s="60">
        <f t="shared" si="2"/>
        <v>1193162.1142123574</v>
      </c>
      <c r="Q51" s="5"/>
    </row>
    <row r="52" spans="1:17" x14ac:dyDescent="0.25">
      <c r="A52" s="63" t="s">
        <v>54</v>
      </c>
      <c r="B52" s="58" t="str">
        <f t="shared" si="1"/>
        <v>Q2/2025</v>
      </c>
      <c r="C52" s="100">
        <f t="shared" si="7"/>
        <v>45748</v>
      </c>
      <c r="D52" s="100">
        <f t="shared" si="3"/>
        <v>45838</v>
      </c>
      <c r="E52" s="58">
        <f t="shared" si="4"/>
        <v>91</v>
      </c>
      <c r="F52" s="59">
        <f>VLOOKUP(D52,'FERC Interest Rate'!$A:$C,2,TRUE)</f>
        <v>7.5499999999999998E-2</v>
      </c>
      <c r="G52" s="60">
        <f t="shared" si="5"/>
        <v>1193162.1142123574</v>
      </c>
      <c r="H52" s="60">
        <v>0</v>
      </c>
      <c r="I52" s="81">
        <f t="shared" si="9"/>
        <v>7147.3459212357939</v>
      </c>
      <c r="J52" s="61">
        <f t="shared" si="10"/>
        <v>22459.233714235623</v>
      </c>
      <c r="K52" s="5">
        <f t="shared" si="11"/>
        <v>29606.579635471418</v>
      </c>
      <c r="L52" s="61">
        <f t="shared" si="13"/>
        <v>112168.8655</v>
      </c>
      <c r="M52" s="90">
        <f t="shared" si="12"/>
        <v>141775.44513547141</v>
      </c>
      <c r="N52" s="5">
        <f t="shared" si="6"/>
        <v>1215621.3479265932</v>
      </c>
      <c r="O52" s="60">
        <f t="shared" si="2"/>
        <v>1073845.9027911215</v>
      </c>
      <c r="Q52" s="5"/>
    </row>
    <row r="53" spans="1:17" x14ac:dyDescent="0.25">
      <c r="A53" s="63" t="s">
        <v>55</v>
      </c>
      <c r="B53" s="58" t="str">
        <f t="shared" si="1"/>
        <v>Q3/2025</v>
      </c>
      <c r="C53" s="100">
        <f t="shared" si="7"/>
        <v>45839</v>
      </c>
      <c r="D53" s="100">
        <f t="shared" si="3"/>
        <v>45930</v>
      </c>
      <c r="E53" s="58">
        <f t="shared" si="4"/>
        <v>92</v>
      </c>
      <c r="F53" s="59">
        <f>VLOOKUP(D53,'FERC Interest Rate'!$A:$C,2,TRUE)</f>
        <v>7.4999999999999997E-2</v>
      </c>
      <c r="G53" s="60">
        <f t="shared" si="5"/>
        <v>1073845.9027911215</v>
      </c>
      <c r="H53" s="60">
        <v>0</v>
      </c>
      <c r="I53" s="81">
        <f t="shared" si="9"/>
        <v>7147.3459212357939</v>
      </c>
      <c r="J53" s="61">
        <f t="shared" si="10"/>
        <v>20300.100628106135</v>
      </c>
      <c r="K53" s="5">
        <f t="shared" si="11"/>
        <v>27447.446549341927</v>
      </c>
      <c r="L53" s="61">
        <f t="shared" si="13"/>
        <v>112168.8655</v>
      </c>
      <c r="M53" s="90">
        <f t="shared" si="12"/>
        <v>139616.31204934191</v>
      </c>
      <c r="N53" s="5">
        <f t="shared" si="6"/>
        <v>1094146.0034192277</v>
      </c>
      <c r="O53" s="60">
        <f t="shared" si="2"/>
        <v>954529.69136988581</v>
      </c>
      <c r="Q53" s="5"/>
    </row>
    <row r="54" spans="1:17" x14ac:dyDescent="0.25">
      <c r="A54" s="63" t="s">
        <v>56</v>
      </c>
      <c r="B54" s="58" t="str">
        <f t="shared" si="1"/>
        <v>Q4/2025</v>
      </c>
      <c r="C54" s="100">
        <f t="shared" si="7"/>
        <v>45931</v>
      </c>
      <c r="D54" s="100">
        <f t="shared" si="3"/>
        <v>46022</v>
      </c>
      <c r="E54" s="58">
        <f t="shared" si="4"/>
        <v>92</v>
      </c>
      <c r="F54" s="59">
        <f>VLOOKUP(D54,'FERC Interest Rate'!$A:$C,2,TRUE)</f>
        <v>7.4999999999999997E-2</v>
      </c>
      <c r="G54" s="60">
        <f t="shared" si="5"/>
        <v>954529.69136988581</v>
      </c>
      <c r="H54" s="60">
        <v>0</v>
      </c>
      <c r="I54" s="81">
        <f t="shared" si="9"/>
        <v>7147.3459212357939</v>
      </c>
      <c r="J54" s="61">
        <f t="shared" si="10"/>
        <v>18044.533891649895</v>
      </c>
      <c r="K54" s="5">
        <f t="shared" si="11"/>
        <v>25191.879812885687</v>
      </c>
      <c r="L54" s="61">
        <f t="shared" si="13"/>
        <v>112168.8655</v>
      </c>
      <c r="M54" s="90">
        <f t="shared" si="12"/>
        <v>137360.74531288567</v>
      </c>
      <c r="N54" s="5">
        <f t="shared" si="6"/>
        <v>972574.22526153573</v>
      </c>
      <c r="O54" s="60">
        <f t="shared" si="2"/>
        <v>835213.47994865011</v>
      </c>
      <c r="Q54" s="5"/>
    </row>
    <row r="55" spans="1:17" ht="13.5" thickBot="1" x14ac:dyDescent="0.35">
      <c r="A55" s="101"/>
      <c r="B55" s="102"/>
      <c r="C55" s="104"/>
      <c r="D55" s="104"/>
      <c r="E55" s="102"/>
      <c r="F55" s="102"/>
      <c r="G55" s="95">
        <f t="shared" ref="G55:O55" si="14">+SUM(G36:G54)</f>
        <v>35423287.039863609</v>
      </c>
      <c r="H55" s="95">
        <f t="shared" si="14"/>
        <v>142946.91842471587</v>
      </c>
      <c r="I55" s="95">
        <f t="shared" si="14"/>
        <v>92915.496976065333</v>
      </c>
      <c r="J55" s="95">
        <f t="shared" si="14"/>
        <v>409468.50652101444</v>
      </c>
      <c r="K55" s="95">
        <f t="shared" si="14"/>
        <v>502384.0034970796</v>
      </c>
      <c r="L55" s="95">
        <f t="shared" si="14"/>
        <v>1458195.2515</v>
      </c>
      <c r="M55" s="95">
        <f t="shared" si="14"/>
        <v>1960579.2549970795</v>
      </c>
      <c r="N55" s="95">
        <f t="shared" si="14"/>
        <v>35975702.464809343</v>
      </c>
      <c r="O55" s="95">
        <f t="shared" si="14"/>
        <v>34015123.209812261</v>
      </c>
      <c r="Q55" s="5"/>
    </row>
    <row r="56" spans="1:17" ht="13" thickTop="1" x14ac:dyDescent="0.25">
      <c r="B56" s="6"/>
      <c r="C56" s="9"/>
      <c r="D56" s="9"/>
      <c r="E56" s="6"/>
      <c r="F56" s="6"/>
      <c r="G56" s="61"/>
      <c r="H56" s="48"/>
      <c r="I56" s="83"/>
      <c r="J56" s="61"/>
      <c r="L56" s="48"/>
      <c r="M56" s="91"/>
      <c r="Q56" s="5"/>
    </row>
  </sheetData>
  <printOptions horizontalCentered="1"/>
  <pageMargins left="0.25" right="0.25" top="0.75" bottom="0.75" header="0.3" footer="0.3"/>
  <pageSetup paperSize="3" scale="44" fitToHeight="0" orientation="portrait" r:id="rId1"/>
  <headerFooter>
    <oddHeader>&amp;RTO2027 Draft Annual Update
Attachment 4
WP- Schedule 22 NUCs
Page &amp;P of &amp;N</oddHeader>
    <oddFooter>&amp;R&amp;A</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85125-0ABC-4992-8D54-F92CABAF1F44}">
  <sheetPr>
    <pageSetUpPr fitToPage="1"/>
  </sheetPr>
  <dimension ref="A1:O47"/>
  <sheetViews>
    <sheetView zoomScaleNormal="100" workbookViewId="0"/>
  </sheetViews>
  <sheetFormatPr defaultRowHeight="12.5" x14ac:dyDescent="0.25"/>
  <cols>
    <col min="1" max="1" width="10.54296875" bestFit="1" customWidth="1"/>
    <col min="2" max="2" width="11.6328125" bestFit="1" customWidth="1"/>
    <col min="3" max="3" width="14" bestFit="1" customWidth="1"/>
    <col min="4" max="4" width="11.36328125" bestFit="1" customWidth="1"/>
    <col min="5" max="5" width="14" bestFit="1" customWidth="1"/>
    <col min="6" max="6" width="21.08984375" bestFit="1" customWidth="1"/>
    <col min="7" max="7" width="15.54296875" bestFit="1" customWidth="1"/>
    <col min="8" max="8" width="20.6328125" bestFit="1" customWidth="1"/>
    <col min="9" max="9" width="12.36328125" bestFit="1" customWidth="1"/>
    <col min="10" max="10" width="16.36328125" bestFit="1" customWidth="1"/>
    <col min="11" max="11" width="12.36328125" bestFit="1" customWidth="1"/>
    <col min="12" max="13" width="14" bestFit="1" customWidth="1"/>
    <col min="14" max="15" width="15" bestFit="1" customWidth="1"/>
    <col min="16" max="16" width="4.453125" customWidth="1"/>
  </cols>
  <sheetData>
    <row r="1" spans="1:5" ht="39" x14ac:dyDescent="0.3">
      <c r="A1" s="64" t="s">
        <v>9</v>
      </c>
      <c r="B1" s="65" t="s">
        <v>78</v>
      </c>
      <c r="C1" s="64" t="s">
        <v>2</v>
      </c>
      <c r="D1" s="65" t="s">
        <v>64</v>
      </c>
      <c r="E1" s="65" t="s">
        <v>41</v>
      </c>
    </row>
    <row r="2" spans="1:5" x14ac:dyDescent="0.25">
      <c r="A2" s="63">
        <v>1</v>
      </c>
      <c r="B2" s="54">
        <v>43698</v>
      </c>
      <c r="C2" s="257">
        <v>33350</v>
      </c>
      <c r="D2" s="257">
        <v>269</v>
      </c>
      <c r="E2" s="255">
        <v>33619</v>
      </c>
    </row>
    <row r="3" spans="1:5" x14ac:dyDescent="0.25">
      <c r="A3" s="63">
        <v>2</v>
      </c>
      <c r="B3" s="9">
        <v>43741</v>
      </c>
      <c r="C3" s="257">
        <v>42608</v>
      </c>
      <c r="D3" s="257">
        <v>344</v>
      </c>
      <c r="E3" s="255">
        <v>42952</v>
      </c>
    </row>
    <row r="4" spans="1:5" x14ac:dyDescent="0.25">
      <c r="A4" s="63">
        <v>3</v>
      </c>
      <c r="B4" s="9">
        <v>43753</v>
      </c>
      <c r="C4" s="257">
        <v>54105</v>
      </c>
      <c r="D4" s="257">
        <v>436</v>
      </c>
      <c r="E4" s="255">
        <v>54541</v>
      </c>
    </row>
    <row r="5" spans="1:5" x14ac:dyDescent="0.25">
      <c r="A5" s="63">
        <v>4</v>
      </c>
      <c r="B5" s="9">
        <v>43774</v>
      </c>
      <c r="C5" s="257">
        <v>68172</v>
      </c>
      <c r="D5" s="257">
        <v>550</v>
      </c>
      <c r="E5" s="255">
        <v>68722</v>
      </c>
    </row>
    <row r="6" spans="1:5" x14ac:dyDescent="0.25">
      <c r="A6" s="63">
        <v>5</v>
      </c>
      <c r="B6" s="9">
        <v>43858</v>
      </c>
      <c r="C6" s="257">
        <v>85063</v>
      </c>
      <c r="D6" s="257">
        <v>686</v>
      </c>
      <c r="E6" s="255">
        <v>85749</v>
      </c>
    </row>
    <row r="7" spans="1:5" x14ac:dyDescent="0.25">
      <c r="A7" s="63">
        <v>6</v>
      </c>
      <c r="B7" s="9">
        <v>43858</v>
      </c>
      <c r="C7" s="257">
        <v>104851</v>
      </c>
      <c r="D7" s="257">
        <v>845</v>
      </c>
      <c r="E7" s="255">
        <v>105696</v>
      </c>
    </row>
    <row r="8" spans="1:5" x14ac:dyDescent="0.25">
      <c r="A8" s="63">
        <v>7</v>
      </c>
      <c r="B8" s="9">
        <v>43875</v>
      </c>
      <c r="C8" s="257">
        <v>151815</v>
      </c>
      <c r="D8" s="257">
        <v>1224</v>
      </c>
      <c r="E8" s="255">
        <v>153039</v>
      </c>
    </row>
    <row r="9" spans="1:5" x14ac:dyDescent="0.25">
      <c r="A9" s="63">
        <v>8</v>
      </c>
      <c r="B9" s="9">
        <v>43902</v>
      </c>
      <c r="C9" s="257">
        <v>127318</v>
      </c>
      <c r="D9" s="257">
        <v>1027</v>
      </c>
      <c r="E9" s="255">
        <v>128345</v>
      </c>
    </row>
    <row r="10" spans="1:5" x14ac:dyDescent="0.25">
      <c r="A10" s="63">
        <v>9</v>
      </c>
      <c r="B10" s="9">
        <v>43903</v>
      </c>
      <c r="C10" s="257">
        <v>91697.18</v>
      </c>
      <c r="D10" s="257">
        <v>1428</v>
      </c>
      <c r="E10" s="255">
        <v>93125.18</v>
      </c>
    </row>
    <row r="11" spans="1:5" x14ac:dyDescent="0.25">
      <c r="A11" s="63">
        <v>10</v>
      </c>
      <c r="B11" s="9">
        <v>43929</v>
      </c>
      <c r="C11" s="256">
        <v>201561</v>
      </c>
      <c r="D11" s="256">
        <v>1625</v>
      </c>
      <c r="E11" s="255">
        <v>203186</v>
      </c>
    </row>
    <row r="12" spans="1:5" x14ac:dyDescent="0.25">
      <c r="A12" s="63">
        <v>11</v>
      </c>
      <c r="B12" s="9">
        <v>43970</v>
      </c>
      <c r="C12" s="256">
        <v>222864</v>
      </c>
      <c r="D12" s="256">
        <v>1797</v>
      </c>
      <c r="E12" s="255">
        <v>224661</v>
      </c>
    </row>
    <row r="13" spans="1:5" x14ac:dyDescent="0.25">
      <c r="A13" s="63">
        <v>12</v>
      </c>
      <c r="B13" s="9">
        <v>44018</v>
      </c>
      <c r="C13" s="256">
        <v>238749</v>
      </c>
      <c r="D13" s="256">
        <v>1925</v>
      </c>
      <c r="E13" s="255">
        <v>240674</v>
      </c>
    </row>
    <row r="14" spans="1:5" x14ac:dyDescent="0.25">
      <c r="A14" s="63">
        <v>13</v>
      </c>
      <c r="B14" s="9">
        <v>44043</v>
      </c>
      <c r="C14" s="256">
        <v>253025</v>
      </c>
      <c r="D14" s="256">
        <v>2040</v>
      </c>
      <c r="E14" s="255">
        <v>255065</v>
      </c>
    </row>
    <row r="15" spans="1:5" x14ac:dyDescent="0.25">
      <c r="A15" s="63">
        <v>14</v>
      </c>
      <c r="B15" s="9">
        <v>44053</v>
      </c>
      <c r="C15" s="256">
        <v>253025</v>
      </c>
      <c r="D15" s="256">
        <v>2040</v>
      </c>
      <c r="E15" s="255">
        <v>255065</v>
      </c>
    </row>
    <row r="16" spans="1:5" x14ac:dyDescent="0.25">
      <c r="A16" s="63">
        <v>15</v>
      </c>
      <c r="B16" s="9">
        <v>44084</v>
      </c>
      <c r="C16" s="256">
        <v>244317</v>
      </c>
      <c r="D16" s="256">
        <v>1970</v>
      </c>
      <c r="E16" s="255">
        <v>246287</v>
      </c>
    </row>
    <row r="17" spans="1:15" x14ac:dyDescent="0.25">
      <c r="A17" s="63">
        <v>16</v>
      </c>
      <c r="B17" s="9">
        <v>44291</v>
      </c>
      <c r="C17" s="256">
        <v>438425</v>
      </c>
      <c r="D17" s="256">
        <v>25391</v>
      </c>
      <c r="E17" s="255">
        <v>463816</v>
      </c>
      <c r="F17" s="3"/>
    </row>
    <row r="18" spans="1:15" x14ac:dyDescent="0.25">
      <c r="A18" s="63">
        <v>17</v>
      </c>
      <c r="B18" s="9">
        <v>44320</v>
      </c>
      <c r="C18" s="257">
        <v>428708</v>
      </c>
      <c r="D18" s="257">
        <v>5153</v>
      </c>
      <c r="E18" s="255">
        <v>433861</v>
      </c>
      <c r="F18" s="227"/>
    </row>
    <row r="19" spans="1:15" x14ac:dyDescent="0.25">
      <c r="A19" s="63">
        <v>18</v>
      </c>
      <c r="B19" s="9">
        <v>44349</v>
      </c>
      <c r="C19" s="257">
        <v>419476</v>
      </c>
      <c r="D19" s="257">
        <v>4460</v>
      </c>
      <c r="E19" s="255">
        <v>423936</v>
      </c>
    </row>
    <row r="20" spans="1:15" x14ac:dyDescent="0.25">
      <c r="A20" s="63">
        <v>19</v>
      </c>
      <c r="B20" s="9">
        <v>44379</v>
      </c>
      <c r="C20" s="257">
        <v>388726</v>
      </c>
      <c r="D20" s="257">
        <v>3790</v>
      </c>
      <c r="E20" s="255">
        <v>392516</v>
      </c>
      <c r="F20" s="3"/>
    </row>
    <row r="21" spans="1:15" x14ac:dyDescent="0.25">
      <c r="A21" s="63">
        <v>20</v>
      </c>
      <c r="B21" s="9">
        <v>44839</v>
      </c>
      <c r="C21" s="417">
        <v>-275574</v>
      </c>
      <c r="D21" s="417">
        <v>-57000</v>
      </c>
      <c r="E21" s="418">
        <v>-332574</v>
      </c>
      <c r="F21" s="3"/>
    </row>
    <row r="22" spans="1:15" ht="13.5" thickBot="1" x14ac:dyDescent="0.35">
      <c r="A22" s="3"/>
      <c r="B22" s="28" t="s">
        <v>0</v>
      </c>
      <c r="C22" s="258">
        <f>SUM(C2:C10)</f>
        <v>758979.17999999993</v>
      </c>
      <c r="D22" s="258">
        <f>SUM(D2:D21)</f>
        <v>0</v>
      </c>
      <c r="E22" s="258">
        <f>SUM(E2:E21)</f>
        <v>3572281.1799999997</v>
      </c>
    </row>
    <row r="23" spans="1:15" ht="13" x14ac:dyDescent="0.3">
      <c r="A23" s="6" t="s">
        <v>19</v>
      </c>
      <c r="B23" s="9" t="s">
        <v>22</v>
      </c>
      <c r="C23" s="5">
        <v>0</v>
      </c>
      <c r="D23" s="5">
        <v>0</v>
      </c>
      <c r="E23" s="5">
        <f>SUM(C23:D23)</f>
        <v>0</v>
      </c>
      <c r="G23" s="149"/>
      <c r="H23" s="150" t="s">
        <v>14</v>
      </c>
      <c r="I23" s="150" t="s">
        <v>13</v>
      </c>
      <c r="J23" s="151" t="s">
        <v>21</v>
      </c>
      <c r="K23" s="152"/>
      <c r="L23" s="153"/>
    </row>
    <row r="24" spans="1:15" ht="13" x14ac:dyDescent="0.3">
      <c r="A24" s="6" t="s">
        <v>20</v>
      </c>
      <c r="B24" s="9" t="s">
        <v>22</v>
      </c>
      <c r="C24" s="5">
        <v>0</v>
      </c>
      <c r="D24" s="5">
        <v>0</v>
      </c>
      <c r="E24" s="5">
        <f>SUM(C24:D24)</f>
        <v>0</v>
      </c>
      <c r="G24" s="155" t="s">
        <v>10</v>
      </c>
      <c r="H24" s="156"/>
      <c r="I24" s="157">
        <v>44638</v>
      </c>
      <c r="J24" s="158"/>
      <c r="K24" s="159"/>
      <c r="L24" s="160"/>
    </row>
    <row r="25" spans="1:15" ht="13.5" thickBot="1" x14ac:dyDescent="0.35">
      <c r="A25" s="3"/>
      <c r="B25" s="28" t="s">
        <v>42</v>
      </c>
      <c r="C25" s="57">
        <f>+SUM(C22:C24)</f>
        <v>758979.17999999993</v>
      </c>
      <c r="D25" s="57">
        <f>+SUM(D22:D24)</f>
        <v>0</v>
      </c>
      <c r="E25" s="57">
        <f>+SUM(E22:E24)</f>
        <v>3572281.1799999997</v>
      </c>
      <c r="G25" s="161" t="s">
        <v>17</v>
      </c>
      <c r="H25" s="162"/>
      <c r="I25" s="163">
        <v>44894</v>
      </c>
      <c r="J25" s="164"/>
      <c r="K25" s="165"/>
      <c r="L25" s="220"/>
    </row>
    <row r="26" spans="1:15" ht="13" thickTop="1" x14ac:dyDescent="0.25"/>
    <row r="27" spans="1:15" ht="13" thickBot="1" x14ac:dyDescent="0.3"/>
    <row r="28" spans="1:15" ht="13" x14ac:dyDescent="0.3">
      <c r="A28" s="40"/>
      <c r="B28" s="180"/>
      <c r="C28" s="46"/>
      <c r="D28" s="41"/>
      <c r="E28" s="40"/>
      <c r="F28" s="40"/>
      <c r="G28" s="40"/>
      <c r="H28" s="40"/>
      <c r="I28" s="407"/>
      <c r="J28" s="430" t="s">
        <v>2</v>
      </c>
      <c r="K28" s="431"/>
      <c r="L28" s="408" t="s">
        <v>44</v>
      </c>
      <c r="M28" s="409"/>
      <c r="N28" s="40"/>
      <c r="O28" s="40"/>
    </row>
    <row r="29" spans="1:15" ht="50" x14ac:dyDescent="0.3">
      <c r="A29" s="167" t="s">
        <v>43</v>
      </c>
      <c r="B29" s="167" t="s">
        <v>3</v>
      </c>
      <c r="C29" s="167" t="s">
        <v>4</v>
      </c>
      <c r="D29" s="167" t="s">
        <v>5</v>
      </c>
      <c r="E29" s="167" t="s">
        <v>6</v>
      </c>
      <c r="F29" s="167" t="s">
        <v>7</v>
      </c>
      <c r="G29" s="167" t="s">
        <v>70</v>
      </c>
      <c r="H29" s="167" t="s">
        <v>71</v>
      </c>
      <c r="I29" s="143" t="s">
        <v>72</v>
      </c>
      <c r="J29" s="144" t="s">
        <v>73</v>
      </c>
      <c r="K29" s="144" t="s">
        <v>74</v>
      </c>
      <c r="L29" s="144" t="s">
        <v>75</v>
      </c>
      <c r="M29" s="145" t="s">
        <v>65</v>
      </c>
      <c r="N29" s="167" t="s">
        <v>76</v>
      </c>
      <c r="O29" s="167" t="s">
        <v>77</v>
      </c>
    </row>
    <row r="30" spans="1:15" x14ac:dyDescent="0.25">
      <c r="A30" s="146" t="s">
        <v>22</v>
      </c>
      <c r="B30" s="168" t="str">
        <f t="shared" ref="B30:B45" si="0">+IF(MONTH(C30)&lt;4,"Q1",IF(MONTH(C30)&lt;7,"Q2",IF(MONTH(C30)&lt;10,"Q3","Q4")))&amp;"/"&amp;YEAR(C30)</f>
        <v>Q1/2022</v>
      </c>
      <c r="C30" s="42">
        <f>+I24</f>
        <v>44638</v>
      </c>
      <c r="D30" s="42">
        <f t="shared" ref="D30:D45" si="1">DATE(YEAR(C30),IF(MONTH(C30)&lt;=3,3,IF(MONTH(C30)&lt;=6,6,IF(MONTH(C30)&lt;=9,9,12))),IF(OR(MONTH(C30)&lt;=3,MONTH(C30)&gt;=10),31,30))</f>
        <v>44651</v>
      </c>
      <c r="E30" s="168">
        <f t="shared" ref="E30:E45" si="2">D30-C30+1</f>
        <v>14</v>
      </c>
      <c r="F30" s="59">
        <f>VLOOKUP(D30,'FERC Interest Rate'!$A:$B,2,TRUE)</f>
        <v>3.2500000000000001E-2</v>
      </c>
      <c r="G30" s="60">
        <f>+$C$25</f>
        <v>758979.17999999993</v>
      </c>
      <c r="H30" s="60">
        <f>G30*F30*(E30/(DATE(YEAR(D30),12,31)-DATE(YEAR(D30),1,1)+1))</f>
        <v>946.12473123287668</v>
      </c>
      <c r="I30" s="81">
        <v>0</v>
      </c>
      <c r="J30" s="47">
        <v>0</v>
      </c>
      <c r="K30" s="45">
        <f>+SUM(I30:J30)</f>
        <v>0</v>
      </c>
      <c r="L30" s="47">
        <v>0</v>
      </c>
      <c r="M30" s="169">
        <v>0</v>
      </c>
      <c r="N30" s="45">
        <f t="shared" ref="N30:N45" si="3">+G30+H30+J30</f>
        <v>759925.30473123281</v>
      </c>
      <c r="O30" s="60">
        <f>+N30-M30</f>
        <v>759925.30473123281</v>
      </c>
    </row>
    <row r="31" spans="1:15" x14ac:dyDescent="0.25">
      <c r="A31" s="146" t="s">
        <v>22</v>
      </c>
      <c r="B31" s="168" t="str">
        <f t="shared" si="0"/>
        <v>Q2/2022</v>
      </c>
      <c r="C31" s="42">
        <f t="shared" ref="C31:C45" si="4">D30+1</f>
        <v>44652</v>
      </c>
      <c r="D31" s="42">
        <f t="shared" si="1"/>
        <v>44742</v>
      </c>
      <c r="E31" s="168">
        <f t="shared" si="2"/>
        <v>91</v>
      </c>
      <c r="F31" s="59">
        <f>VLOOKUP(D31,'FERC Interest Rate'!$A:$B,2,TRUE)</f>
        <v>3.2500000000000001E-2</v>
      </c>
      <c r="G31" s="60">
        <f>O30</f>
        <v>759925.30473123281</v>
      </c>
      <c r="H31" s="60">
        <f t="shared" ref="H31:H34" si="5">G31*F31*(E31/(DATE(YEAR(D31),12,31)-DATE(YEAR(D31),1,1)+1))</f>
        <v>6157.4769554592367</v>
      </c>
      <c r="I31" s="81">
        <v>0</v>
      </c>
      <c r="J31" s="47">
        <v>0</v>
      </c>
      <c r="K31" s="45">
        <f>+SUM(I31:J31)</f>
        <v>0</v>
      </c>
      <c r="L31" s="47">
        <v>0</v>
      </c>
      <c r="M31" s="169">
        <v>0</v>
      </c>
      <c r="N31" s="45">
        <f t="shared" si="3"/>
        <v>766082.78168669203</v>
      </c>
      <c r="O31" s="60">
        <f t="shared" ref="O31:O45" si="6">+N31-M31</f>
        <v>766082.78168669203</v>
      </c>
    </row>
    <row r="32" spans="1:15" x14ac:dyDescent="0.25">
      <c r="A32" s="146" t="s">
        <v>22</v>
      </c>
      <c r="B32" s="168" t="str">
        <f t="shared" si="0"/>
        <v>Q3/2022</v>
      </c>
      <c r="C32" s="42">
        <f t="shared" si="4"/>
        <v>44743</v>
      </c>
      <c r="D32" s="42">
        <f t="shared" si="1"/>
        <v>44834</v>
      </c>
      <c r="E32" s="168">
        <f t="shared" si="2"/>
        <v>92</v>
      </c>
      <c r="F32" s="59">
        <f>VLOOKUP(D32,'FERC Interest Rate'!$A:$B,2,TRUE)</f>
        <v>3.5999999999999997E-2</v>
      </c>
      <c r="G32" s="60">
        <f>O31</f>
        <v>766082.78168669203</v>
      </c>
      <c r="H32" s="60">
        <f t="shared" si="5"/>
        <v>6951.414172455683</v>
      </c>
      <c r="I32" s="81">
        <v>0</v>
      </c>
      <c r="J32" s="47">
        <v>0</v>
      </c>
      <c r="K32" s="45">
        <f>+SUM(I32:J32)</f>
        <v>0</v>
      </c>
      <c r="L32" s="47">
        <v>0</v>
      </c>
      <c r="M32" s="169">
        <v>0</v>
      </c>
      <c r="N32" s="45">
        <f t="shared" si="3"/>
        <v>773034.1958591477</v>
      </c>
      <c r="O32" s="60">
        <f t="shared" si="6"/>
        <v>773034.1958591477</v>
      </c>
    </row>
    <row r="33" spans="1:15" x14ac:dyDescent="0.25">
      <c r="A33" s="146" t="s">
        <v>22</v>
      </c>
      <c r="B33" s="168" t="str">
        <f t="shared" si="0"/>
        <v>Q4/2022</v>
      </c>
      <c r="C33" s="42">
        <f t="shared" si="4"/>
        <v>44835</v>
      </c>
      <c r="D33" s="42">
        <f t="shared" si="1"/>
        <v>44926</v>
      </c>
      <c r="E33" s="168">
        <f t="shared" si="2"/>
        <v>92</v>
      </c>
      <c r="F33" s="59">
        <f>VLOOKUP(D33,'FERC Interest Rate'!$A:$B,2,TRUE)</f>
        <v>4.9099999999999998E-2</v>
      </c>
      <c r="G33" s="60">
        <f>O32</f>
        <v>773034.1958591477</v>
      </c>
      <c r="H33" s="60">
        <f t="shared" si="5"/>
        <v>9566.9864918765525</v>
      </c>
      <c r="I33" s="81">
        <v>0</v>
      </c>
      <c r="J33" s="47">
        <v>0</v>
      </c>
      <c r="K33" s="45">
        <f>+SUM(I33:J33)</f>
        <v>0</v>
      </c>
      <c r="L33" s="47">
        <v>0</v>
      </c>
      <c r="M33" s="169">
        <v>0</v>
      </c>
      <c r="N33" s="45">
        <f t="shared" si="3"/>
        <v>782601.18235102424</v>
      </c>
      <c r="O33" s="60">
        <f t="shared" si="6"/>
        <v>782601.18235102424</v>
      </c>
    </row>
    <row r="34" spans="1:15" x14ac:dyDescent="0.25">
      <c r="A34" s="146" t="s">
        <v>44</v>
      </c>
      <c r="B34" s="168" t="str">
        <f t="shared" si="0"/>
        <v>Q1/2023</v>
      </c>
      <c r="C34" s="42">
        <f t="shared" si="4"/>
        <v>44927</v>
      </c>
      <c r="D34" s="42">
        <f t="shared" si="1"/>
        <v>45016</v>
      </c>
      <c r="E34" s="168">
        <f t="shared" si="2"/>
        <v>90</v>
      </c>
      <c r="F34" s="59">
        <f>VLOOKUP(D34,'FERC Interest Rate'!$A:$B,2,TRUE)</f>
        <v>6.3100000000000003E-2</v>
      </c>
      <c r="G34" s="60">
        <f>O33</f>
        <v>782601.18235102424</v>
      </c>
      <c r="H34" s="60">
        <f t="shared" si="5"/>
        <v>12176.416752250594</v>
      </c>
      <c r="I34" s="81">
        <f t="shared" ref="I34:I45" si="7">(SUM($H$30:$H$45)/20)</f>
        <v>1789.9209551637473</v>
      </c>
      <c r="J34" s="47">
        <f t="shared" ref="J34:J45" si="8">G34*F34*(E34/(DATE(YEAR(D34),12,31)-DATE(YEAR(D34),1,1)+1))</f>
        <v>12176.416752250594</v>
      </c>
      <c r="K34" s="45">
        <f t="shared" ref="K34:K45" si="9">+SUM(I34:J34)</f>
        <v>13966.337707414341</v>
      </c>
      <c r="L34" s="47">
        <f t="shared" ref="L34:L45" si="10">+$C$25/20</f>
        <v>37948.958999999995</v>
      </c>
      <c r="M34" s="169">
        <f t="shared" ref="M34:M45" si="11">+SUM(K34:L34)</f>
        <v>51915.296707414338</v>
      </c>
      <c r="N34" s="45">
        <f t="shared" si="3"/>
        <v>806954.0158555255</v>
      </c>
      <c r="O34" s="60">
        <f t="shared" si="6"/>
        <v>755038.71914811118</v>
      </c>
    </row>
    <row r="35" spans="1:15" x14ac:dyDescent="0.25">
      <c r="A35" s="146" t="s">
        <v>45</v>
      </c>
      <c r="B35" s="168" t="str">
        <f t="shared" si="0"/>
        <v>Q2/2023</v>
      </c>
      <c r="C35" s="42">
        <f t="shared" si="4"/>
        <v>45017</v>
      </c>
      <c r="D35" s="42">
        <f t="shared" si="1"/>
        <v>45107</v>
      </c>
      <c r="E35" s="168">
        <f t="shared" si="2"/>
        <v>91</v>
      </c>
      <c r="F35" s="59">
        <f>VLOOKUP(D35,'FERC Interest Rate'!$A:$B,2,TRUE)</f>
        <v>7.4999999999999997E-2</v>
      </c>
      <c r="G35" s="60">
        <f t="shared" ref="G35:G45" si="12">O34</f>
        <v>755038.71914811118</v>
      </c>
      <c r="H35" s="60">
        <v>0</v>
      </c>
      <c r="I35" s="81">
        <f t="shared" si="7"/>
        <v>1789.9209551637473</v>
      </c>
      <c r="J35" s="47">
        <f t="shared" si="8"/>
        <v>14118.189748454406</v>
      </c>
      <c r="K35" s="45">
        <f t="shared" si="9"/>
        <v>15908.110703618153</v>
      </c>
      <c r="L35" s="47">
        <f t="shared" si="10"/>
        <v>37948.958999999995</v>
      </c>
      <c r="M35" s="169">
        <f t="shared" si="11"/>
        <v>53857.069703618152</v>
      </c>
      <c r="N35" s="45">
        <f t="shared" si="3"/>
        <v>769156.90889656555</v>
      </c>
      <c r="O35" s="60">
        <f t="shared" si="6"/>
        <v>715299.83919294737</v>
      </c>
    </row>
    <row r="36" spans="1:15" x14ac:dyDescent="0.25">
      <c r="A36" s="146" t="s">
        <v>46</v>
      </c>
      <c r="B36" s="168" t="str">
        <f t="shared" si="0"/>
        <v>Q3/2023</v>
      </c>
      <c r="C36" s="42">
        <f t="shared" si="4"/>
        <v>45108</v>
      </c>
      <c r="D36" s="42">
        <f t="shared" si="1"/>
        <v>45199</v>
      </c>
      <c r="E36" s="168">
        <f t="shared" si="2"/>
        <v>92</v>
      </c>
      <c r="F36" s="59">
        <f>VLOOKUP(D36,'FERC Interest Rate'!$A:$B,2,TRUE)</f>
        <v>8.0199999999999994E-2</v>
      </c>
      <c r="G36" s="60">
        <f t="shared" si="12"/>
        <v>715299.83919294737</v>
      </c>
      <c r="H36" s="60">
        <v>0</v>
      </c>
      <c r="I36" s="81">
        <f t="shared" si="7"/>
        <v>1789.9209551637473</v>
      </c>
      <c r="J36" s="47">
        <f t="shared" si="8"/>
        <v>14459.639269866419</v>
      </c>
      <c r="K36" s="45">
        <f t="shared" si="9"/>
        <v>16249.560225030165</v>
      </c>
      <c r="L36" s="47">
        <f t="shared" si="10"/>
        <v>37948.958999999995</v>
      </c>
      <c r="M36" s="169">
        <f t="shared" si="11"/>
        <v>54198.519225030162</v>
      </c>
      <c r="N36" s="45">
        <f t="shared" si="3"/>
        <v>729759.47846281377</v>
      </c>
      <c r="O36" s="60">
        <f t="shared" si="6"/>
        <v>675560.95923778357</v>
      </c>
    </row>
    <row r="37" spans="1:15" x14ac:dyDescent="0.25">
      <c r="A37" s="146" t="s">
        <v>47</v>
      </c>
      <c r="B37" s="168" t="str">
        <f t="shared" si="0"/>
        <v>Q4/2023</v>
      </c>
      <c r="C37" s="42">
        <f t="shared" si="4"/>
        <v>45200</v>
      </c>
      <c r="D37" s="42">
        <f t="shared" si="1"/>
        <v>45291</v>
      </c>
      <c r="E37" s="168">
        <f t="shared" si="2"/>
        <v>92</v>
      </c>
      <c r="F37" s="59">
        <f>VLOOKUP(D37,'FERC Interest Rate'!$A:$B,2,TRUE)</f>
        <v>8.3500000000000005E-2</v>
      </c>
      <c r="G37" s="60">
        <f t="shared" si="12"/>
        <v>675560.95923778357</v>
      </c>
      <c r="H37" s="60">
        <v>0</v>
      </c>
      <c r="I37" s="81">
        <f t="shared" si="7"/>
        <v>1789.9209551637473</v>
      </c>
      <c r="J37" s="47">
        <f t="shared" si="8"/>
        <v>14218.244627026448</v>
      </c>
      <c r="K37" s="45">
        <f t="shared" si="9"/>
        <v>16008.165582190195</v>
      </c>
      <c r="L37" s="47">
        <f t="shared" si="10"/>
        <v>37948.958999999995</v>
      </c>
      <c r="M37" s="169">
        <f t="shared" si="11"/>
        <v>53957.12458219019</v>
      </c>
      <c r="N37" s="45">
        <f t="shared" si="3"/>
        <v>689779.20386481006</v>
      </c>
      <c r="O37" s="60">
        <f t="shared" si="6"/>
        <v>635822.07928261987</v>
      </c>
    </row>
    <row r="38" spans="1:15" x14ac:dyDescent="0.25">
      <c r="A38" s="146" t="s">
        <v>48</v>
      </c>
      <c r="B38" s="168" t="str">
        <f t="shared" si="0"/>
        <v>Q1/2024</v>
      </c>
      <c r="C38" s="42">
        <f t="shared" si="4"/>
        <v>45292</v>
      </c>
      <c r="D38" s="42">
        <f t="shared" si="1"/>
        <v>45382</v>
      </c>
      <c r="E38" s="168">
        <f t="shared" si="2"/>
        <v>91</v>
      </c>
      <c r="F38" s="59">
        <f>VLOOKUP(D38,'FERC Interest Rate'!$A:$B,2,TRUE)</f>
        <v>8.5000000000000006E-2</v>
      </c>
      <c r="G38" s="60">
        <f t="shared" si="12"/>
        <v>635822.07928261987</v>
      </c>
      <c r="H38" s="60">
        <v>0</v>
      </c>
      <c r="I38" s="81">
        <f t="shared" si="7"/>
        <v>1789.9209551637473</v>
      </c>
      <c r="J38" s="47">
        <f t="shared" si="8"/>
        <v>13437.387385931872</v>
      </c>
      <c r="K38" s="45">
        <f t="shared" si="9"/>
        <v>15227.308341095619</v>
      </c>
      <c r="L38" s="47">
        <f t="shared" si="10"/>
        <v>37948.958999999995</v>
      </c>
      <c r="M38" s="169">
        <f t="shared" si="11"/>
        <v>53176.267341095612</v>
      </c>
      <c r="N38" s="45">
        <f t="shared" si="3"/>
        <v>649259.46666855179</v>
      </c>
      <c r="O38" s="60">
        <f t="shared" si="6"/>
        <v>596083.19932745618</v>
      </c>
    </row>
    <row r="39" spans="1:15" x14ac:dyDescent="0.25">
      <c r="A39" s="146" t="s">
        <v>49</v>
      </c>
      <c r="B39" s="168" t="str">
        <f t="shared" si="0"/>
        <v>Q2/2024</v>
      </c>
      <c r="C39" s="42">
        <f t="shared" si="4"/>
        <v>45383</v>
      </c>
      <c r="D39" s="42">
        <f t="shared" si="1"/>
        <v>45473</v>
      </c>
      <c r="E39" s="168">
        <f t="shared" si="2"/>
        <v>91</v>
      </c>
      <c r="F39" s="59">
        <f>VLOOKUP(D39,'FERC Interest Rate'!$A:$B,2,TRUE)</f>
        <v>8.5000000000000006E-2</v>
      </c>
      <c r="G39" s="60">
        <f t="shared" si="12"/>
        <v>596083.19932745618</v>
      </c>
      <c r="H39" s="60">
        <v>0</v>
      </c>
      <c r="I39" s="81">
        <f t="shared" si="7"/>
        <v>1789.9209551637473</v>
      </c>
      <c r="J39" s="47">
        <f t="shared" si="8"/>
        <v>12597.550674311131</v>
      </c>
      <c r="K39" s="45">
        <f t="shared" si="9"/>
        <v>14387.471629474878</v>
      </c>
      <c r="L39" s="47">
        <f t="shared" si="10"/>
        <v>37948.958999999995</v>
      </c>
      <c r="M39" s="169">
        <f t="shared" si="11"/>
        <v>52336.430629474875</v>
      </c>
      <c r="N39" s="45">
        <f t="shared" si="3"/>
        <v>608680.7500017673</v>
      </c>
      <c r="O39" s="60">
        <f t="shared" si="6"/>
        <v>556344.31937229238</v>
      </c>
    </row>
    <row r="40" spans="1:15" x14ac:dyDescent="0.25">
      <c r="A40" s="146" t="s">
        <v>50</v>
      </c>
      <c r="B40" s="168" t="str">
        <f t="shared" si="0"/>
        <v>Q3/2024</v>
      </c>
      <c r="C40" s="42">
        <f t="shared" si="4"/>
        <v>45474</v>
      </c>
      <c r="D40" s="42">
        <f t="shared" si="1"/>
        <v>45565</v>
      </c>
      <c r="E40" s="168">
        <f t="shared" si="2"/>
        <v>92</v>
      </c>
      <c r="F40" s="59">
        <f>VLOOKUP(D40,'FERC Interest Rate'!$A:$B,2,TRUE)</f>
        <v>8.5000000000000006E-2</v>
      </c>
      <c r="G40" s="60">
        <f t="shared" si="12"/>
        <v>556344.31937229238</v>
      </c>
      <c r="H40" s="60">
        <v>0</v>
      </c>
      <c r="I40" s="81">
        <f t="shared" si="7"/>
        <v>1789.9209551637473</v>
      </c>
      <c r="J40" s="47">
        <f t="shared" si="8"/>
        <v>11886.91961063204</v>
      </c>
      <c r="K40" s="45">
        <f t="shared" si="9"/>
        <v>13676.840565795786</v>
      </c>
      <c r="L40" s="47">
        <f t="shared" si="10"/>
        <v>37948.958999999995</v>
      </c>
      <c r="M40" s="169">
        <f t="shared" si="11"/>
        <v>51625.79956579578</v>
      </c>
      <c r="N40" s="45">
        <f t="shared" si="3"/>
        <v>568231.23898292438</v>
      </c>
      <c r="O40" s="60">
        <f t="shared" si="6"/>
        <v>516605.43941712857</v>
      </c>
    </row>
    <row r="41" spans="1:15" x14ac:dyDescent="0.25">
      <c r="A41" s="146" t="s">
        <v>51</v>
      </c>
      <c r="B41" s="168" t="str">
        <f t="shared" si="0"/>
        <v>Q4/2024</v>
      </c>
      <c r="C41" s="42">
        <f t="shared" si="4"/>
        <v>45566</v>
      </c>
      <c r="D41" s="42">
        <f t="shared" si="1"/>
        <v>45657</v>
      </c>
      <c r="E41" s="168">
        <f t="shared" si="2"/>
        <v>92</v>
      </c>
      <c r="F41" s="59">
        <f>VLOOKUP(D41,'FERC Interest Rate'!$A:$B,2,TRUE)</f>
        <v>8.5000000000000006E-2</v>
      </c>
      <c r="G41" s="60">
        <f t="shared" si="12"/>
        <v>516605.43941712857</v>
      </c>
      <c r="H41" s="60">
        <v>0</v>
      </c>
      <c r="I41" s="81">
        <f t="shared" si="7"/>
        <v>1789.9209551637473</v>
      </c>
      <c r="J41" s="47">
        <f t="shared" si="8"/>
        <v>11037.853924158322</v>
      </c>
      <c r="K41" s="45">
        <f t="shared" si="9"/>
        <v>12827.774879322069</v>
      </c>
      <c r="L41" s="47">
        <f t="shared" si="10"/>
        <v>37948.958999999995</v>
      </c>
      <c r="M41" s="169">
        <f t="shared" si="11"/>
        <v>50776.733879322062</v>
      </c>
      <c r="N41" s="45">
        <f t="shared" si="3"/>
        <v>527643.29334128695</v>
      </c>
      <c r="O41" s="60">
        <f t="shared" si="6"/>
        <v>476866.55946196488</v>
      </c>
    </row>
    <row r="42" spans="1:15" x14ac:dyDescent="0.25">
      <c r="A42" s="146" t="s">
        <v>52</v>
      </c>
      <c r="B42" s="168" t="str">
        <f t="shared" si="0"/>
        <v>Q1/2025</v>
      </c>
      <c r="C42" s="42">
        <f t="shared" si="4"/>
        <v>45658</v>
      </c>
      <c r="D42" s="42">
        <f t="shared" si="1"/>
        <v>45747</v>
      </c>
      <c r="E42" s="168">
        <f t="shared" si="2"/>
        <v>90</v>
      </c>
      <c r="F42" s="59">
        <f>VLOOKUP(D42,'FERC Interest Rate'!$A:$B,2,TRUE)</f>
        <v>8.0399999999999999E-2</v>
      </c>
      <c r="G42" s="60">
        <f t="shared" si="12"/>
        <v>476866.55946196488</v>
      </c>
      <c r="H42" s="60">
        <v>0</v>
      </c>
      <c r="I42" s="81">
        <f t="shared" si="7"/>
        <v>1789.9209551637473</v>
      </c>
      <c r="J42" s="47">
        <f t="shared" si="8"/>
        <v>9453.7162308678835</v>
      </c>
      <c r="K42" s="45">
        <f t="shared" si="9"/>
        <v>11243.63718603163</v>
      </c>
      <c r="L42" s="47">
        <f t="shared" si="10"/>
        <v>37948.958999999995</v>
      </c>
      <c r="M42" s="169">
        <f t="shared" si="11"/>
        <v>49192.596186031624</v>
      </c>
      <c r="N42" s="45">
        <f t="shared" si="3"/>
        <v>486320.27569283277</v>
      </c>
      <c r="O42" s="60">
        <f t="shared" si="6"/>
        <v>437127.67950680113</v>
      </c>
    </row>
    <row r="43" spans="1:15" x14ac:dyDescent="0.25">
      <c r="A43" s="146" t="s">
        <v>53</v>
      </c>
      <c r="B43" s="168" t="str">
        <f t="shared" si="0"/>
        <v>Q2/2025</v>
      </c>
      <c r="C43" s="42">
        <f t="shared" si="4"/>
        <v>45748</v>
      </c>
      <c r="D43" s="42">
        <f t="shared" si="1"/>
        <v>45838</v>
      </c>
      <c r="E43" s="168">
        <f t="shared" si="2"/>
        <v>91</v>
      </c>
      <c r="F43" s="59">
        <f>VLOOKUP(D43,'FERC Interest Rate'!$A:$B,2,TRUE)</f>
        <v>7.5499999999999998E-2</v>
      </c>
      <c r="G43" s="60">
        <f t="shared" si="12"/>
        <v>437127.67950680113</v>
      </c>
      <c r="H43" s="60">
        <v>0</v>
      </c>
      <c r="I43" s="81">
        <f t="shared" si="7"/>
        <v>1789.9209551637473</v>
      </c>
      <c r="J43" s="47">
        <f t="shared" si="8"/>
        <v>8228.1800604150067</v>
      </c>
      <c r="K43" s="45">
        <f t="shared" si="9"/>
        <v>10018.101015578754</v>
      </c>
      <c r="L43" s="47">
        <f t="shared" si="10"/>
        <v>37948.958999999995</v>
      </c>
      <c r="M43" s="169">
        <f t="shared" si="11"/>
        <v>47967.060015578747</v>
      </c>
      <c r="N43" s="45">
        <f t="shared" si="3"/>
        <v>445355.85956721613</v>
      </c>
      <c r="O43" s="60">
        <f t="shared" si="6"/>
        <v>397388.79955163738</v>
      </c>
    </row>
    <row r="44" spans="1:15" x14ac:dyDescent="0.25">
      <c r="A44" s="146" t="s">
        <v>54</v>
      </c>
      <c r="B44" s="168" t="str">
        <f t="shared" si="0"/>
        <v>Q3/2025</v>
      </c>
      <c r="C44" s="42">
        <f t="shared" si="4"/>
        <v>45839</v>
      </c>
      <c r="D44" s="42">
        <f t="shared" si="1"/>
        <v>45930</v>
      </c>
      <c r="E44" s="168">
        <f t="shared" si="2"/>
        <v>92</v>
      </c>
      <c r="F44" s="59">
        <f>VLOOKUP(D44,'FERC Interest Rate'!$A:$B,2,TRUE)</f>
        <v>7.4999999999999997E-2</v>
      </c>
      <c r="G44" s="60">
        <f t="shared" si="12"/>
        <v>397388.79955163738</v>
      </c>
      <c r="H44" s="60">
        <v>0</v>
      </c>
      <c r="I44" s="81">
        <f t="shared" si="7"/>
        <v>1789.9209551637473</v>
      </c>
      <c r="J44" s="47">
        <f t="shared" si="8"/>
        <v>7512.2814161816377</v>
      </c>
      <c r="K44" s="45">
        <f t="shared" si="9"/>
        <v>9302.2023713453855</v>
      </c>
      <c r="L44" s="47">
        <f t="shared" si="10"/>
        <v>37948.958999999995</v>
      </c>
      <c r="M44" s="169">
        <f t="shared" si="11"/>
        <v>47251.161371345384</v>
      </c>
      <c r="N44" s="45">
        <f t="shared" si="3"/>
        <v>404901.08096781903</v>
      </c>
      <c r="O44" s="60">
        <f t="shared" si="6"/>
        <v>357649.91959647363</v>
      </c>
    </row>
    <row r="45" spans="1:15" x14ac:dyDescent="0.25">
      <c r="A45" s="146" t="s">
        <v>55</v>
      </c>
      <c r="B45" s="168" t="str">
        <f t="shared" si="0"/>
        <v>Q4/2025</v>
      </c>
      <c r="C45" s="42">
        <f t="shared" si="4"/>
        <v>45931</v>
      </c>
      <c r="D45" s="42">
        <f t="shared" si="1"/>
        <v>46022</v>
      </c>
      <c r="E45" s="168">
        <f t="shared" si="2"/>
        <v>92</v>
      </c>
      <c r="F45" s="59">
        <f>VLOOKUP(D45,'FERC Interest Rate'!$A:$B,2,TRUE)</f>
        <v>7.4999999999999997E-2</v>
      </c>
      <c r="G45" s="60">
        <f t="shared" si="12"/>
        <v>357649.91959647363</v>
      </c>
      <c r="H45" s="60">
        <v>0</v>
      </c>
      <c r="I45" s="81">
        <f t="shared" si="7"/>
        <v>1789.9209551637473</v>
      </c>
      <c r="J45" s="47">
        <f t="shared" si="8"/>
        <v>6761.0532745634746</v>
      </c>
      <c r="K45" s="45">
        <f t="shared" si="9"/>
        <v>8550.9742297272223</v>
      </c>
      <c r="L45" s="47">
        <f t="shared" si="10"/>
        <v>37948.958999999995</v>
      </c>
      <c r="M45" s="169">
        <f t="shared" si="11"/>
        <v>46499.933229727219</v>
      </c>
      <c r="N45" s="45">
        <f t="shared" si="3"/>
        <v>364410.97287103708</v>
      </c>
      <c r="O45" s="60">
        <f t="shared" si="6"/>
        <v>317911.03964130988</v>
      </c>
    </row>
    <row r="46" spans="1:15" ht="13.5" thickBot="1" x14ac:dyDescent="0.35">
      <c r="A46" s="148"/>
      <c r="B46" s="170"/>
      <c r="C46" s="171"/>
      <c r="D46" s="171"/>
      <c r="E46" s="170"/>
      <c r="F46" s="170"/>
      <c r="G46" s="172">
        <f t="shared" ref="G46:O46" si="13">+SUM(G30:G45)</f>
        <v>9960410.1577233113</v>
      </c>
      <c r="H46" s="172">
        <f t="shared" si="13"/>
        <v>35798.419103274944</v>
      </c>
      <c r="I46" s="172">
        <f t="shared" si="13"/>
        <v>21479.051461964966</v>
      </c>
      <c r="J46" s="172">
        <f t="shared" si="13"/>
        <v>135887.43297465923</v>
      </c>
      <c r="K46" s="172">
        <f t="shared" si="13"/>
        <v>157366.48443662422</v>
      </c>
      <c r="L46" s="172">
        <f t="shared" si="13"/>
        <v>455387.50799999986</v>
      </c>
      <c r="M46" s="172">
        <f t="shared" si="13"/>
        <v>612753.99243662413</v>
      </c>
      <c r="N46" s="172">
        <f t="shared" si="13"/>
        <v>10132096.009801248</v>
      </c>
      <c r="O46" s="172">
        <f t="shared" si="13"/>
        <v>9519342.017364623</v>
      </c>
    </row>
    <row r="47" spans="1:15" ht="13.5" thickTop="1" thickBot="1" x14ac:dyDescent="0.3">
      <c r="A47" s="40"/>
      <c r="B47" s="40"/>
      <c r="C47" s="40"/>
      <c r="D47" s="40"/>
      <c r="E47" s="40"/>
      <c r="F47" s="40"/>
      <c r="G47" s="40"/>
      <c r="H47" s="45"/>
      <c r="I47" s="175"/>
      <c r="J47" s="176"/>
      <c r="K47" s="176"/>
      <c r="L47" s="176"/>
      <c r="M47" s="177"/>
      <c r="N47" s="40"/>
      <c r="O47" s="40"/>
    </row>
  </sheetData>
  <mergeCells count="1">
    <mergeCell ref="J28:K28"/>
  </mergeCells>
  <printOptions horizontalCentered="1"/>
  <pageMargins left="0.25" right="0.25" top="0.75" bottom="0.75" header="0.3" footer="0.3"/>
  <pageSetup paperSize="3" scale="47" fitToHeight="0" orientation="portrait" r:id="rId1"/>
  <headerFooter>
    <oddHeader>&amp;RTO2027 Draft Annual Update
Attachment 4
WP- Schedule 22 NUCs
Page &amp;P of &amp;N</oddHeader>
    <oddFooter>&amp;R&amp;A</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E4556-6605-427F-AC47-EC4191023459}">
  <sheetPr>
    <pageSetUpPr fitToPage="1"/>
  </sheetPr>
  <dimension ref="A1:O49"/>
  <sheetViews>
    <sheetView zoomScaleNormal="100" workbookViewId="0"/>
  </sheetViews>
  <sheetFormatPr defaultColWidth="9.08984375" defaultRowHeight="12.5" x14ac:dyDescent="0.25"/>
  <cols>
    <col min="1" max="1" width="10.54296875" bestFit="1" customWidth="1"/>
    <col min="2" max="2" width="11.6328125" bestFit="1" customWidth="1"/>
    <col min="3" max="3" width="14" bestFit="1" customWidth="1"/>
    <col min="4" max="4" width="11.36328125" bestFit="1" customWidth="1"/>
    <col min="5" max="5" width="14" bestFit="1" customWidth="1"/>
    <col min="6" max="6" width="21.08984375" bestFit="1" customWidth="1"/>
    <col min="7" max="7" width="15.54296875" bestFit="1" customWidth="1"/>
    <col min="8" max="8" width="20.6328125" bestFit="1" customWidth="1"/>
    <col min="9" max="9" width="12.36328125" bestFit="1" customWidth="1"/>
    <col min="10" max="10" width="16.36328125" bestFit="1" customWidth="1"/>
    <col min="11" max="11" width="12.36328125" bestFit="1" customWidth="1"/>
    <col min="12" max="13" width="14" bestFit="1" customWidth="1"/>
    <col min="14" max="15" width="15" bestFit="1" customWidth="1"/>
    <col min="16" max="16" width="4.453125" customWidth="1"/>
  </cols>
  <sheetData>
    <row r="1" spans="1:6" ht="39" x14ac:dyDescent="0.3">
      <c r="A1" s="64" t="s">
        <v>9</v>
      </c>
      <c r="B1" s="65" t="s">
        <v>78</v>
      </c>
      <c r="C1" s="64" t="s">
        <v>2</v>
      </c>
      <c r="D1" s="65" t="s">
        <v>64</v>
      </c>
      <c r="E1" s="65" t="s">
        <v>41</v>
      </c>
    </row>
    <row r="2" spans="1:6" ht="13" x14ac:dyDescent="0.3">
      <c r="A2" s="146" t="s">
        <v>44</v>
      </c>
      <c r="B2" s="43">
        <v>43698</v>
      </c>
      <c r="C2" s="37">
        <v>0</v>
      </c>
      <c r="D2" s="262"/>
      <c r="E2" s="4">
        <f>SUM(C2:D2)</f>
        <v>0</v>
      </c>
      <c r="F2" s="3"/>
    </row>
    <row r="3" spans="1:6" ht="13" x14ac:dyDescent="0.3">
      <c r="A3" s="146" t="s">
        <v>45</v>
      </c>
      <c r="B3" s="42">
        <v>43741</v>
      </c>
      <c r="C3" s="37">
        <v>0</v>
      </c>
      <c r="D3" s="262"/>
      <c r="E3" s="4">
        <f t="shared" ref="E3:E21" si="0">SUM(C3:D3)</f>
        <v>0</v>
      </c>
      <c r="F3" s="3"/>
    </row>
    <row r="4" spans="1:6" ht="13" x14ac:dyDescent="0.3">
      <c r="A4" s="146" t="s">
        <v>46</v>
      </c>
      <c r="B4" s="43">
        <v>43753</v>
      </c>
      <c r="C4" s="37">
        <v>0</v>
      </c>
      <c r="D4" s="262"/>
      <c r="E4" s="4">
        <f t="shared" si="0"/>
        <v>0</v>
      </c>
      <c r="F4" s="3"/>
    </row>
    <row r="5" spans="1:6" ht="13" x14ac:dyDescent="0.3">
      <c r="A5" s="146" t="s">
        <v>47</v>
      </c>
      <c r="B5" s="43">
        <v>43774</v>
      </c>
      <c r="C5" s="37">
        <v>0</v>
      </c>
      <c r="D5" s="262"/>
      <c r="E5" s="4">
        <f t="shared" si="0"/>
        <v>0</v>
      </c>
      <c r="F5" s="3"/>
    </row>
    <row r="6" spans="1:6" ht="13" x14ac:dyDescent="0.3">
      <c r="A6" s="146" t="s">
        <v>48</v>
      </c>
      <c r="B6" s="43">
        <v>43858</v>
      </c>
      <c r="C6" s="37">
        <v>0</v>
      </c>
      <c r="D6" s="262"/>
      <c r="E6" s="4">
        <f t="shared" si="0"/>
        <v>0</v>
      </c>
      <c r="F6" s="3"/>
    </row>
    <row r="7" spans="1:6" ht="13" x14ac:dyDescent="0.3">
      <c r="A7" s="146" t="s">
        <v>49</v>
      </c>
      <c r="B7" s="43">
        <v>43858</v>
      </c>
      <c r="C7" s="37">
        <v>0</v>
      </c>
      <c r="D7" s="262"/>
      <c r="E7" s="4">
        <f t="shared" si="0"/>
        <v>0</v>
      </c>
      <c r="F7" s="3"/>
    </row>
    <row r="8" spans="1:6" ht="13" x14ac:dyDescent="0.3">
      <c r="A8" s="146" t="s">
        <v>50</v>
      </c>
      <c r="B8" s="43">
        <v>43875</v>
      </c>
      <c r="C8" s="37">
        <v>0</v>
      </c>
      <c r="D8" s="262"/>
      <c r="E8" s="4">
        <f t="shared" si="0"/>
        <v>0</v>
      </c>
      <c r="F8" s="3"/>
    </row>
    <row r="9" spans="1:6" ht="13" x14ac:dyDescent="0.3">
      <c r="A9" s="146" t="s">
        <v>51</v>
      </c>
      <c r="B9" s="43">
        <v>43902</v>
      </c>
      <c r="C9" s="37">
        <v>0</v>
      </c>
      <c r="D9" s="262"/>
      <c r="E9" s="4">
        <f t="shared" si="0"/>
        <v>0</v>
      </c>
      <c r="F9" s="3"/>
    </row>
    <row r="10" spans="1:6" ht="13" x14ac:dyDescent="0.3">
      <c r="A10" s="146" t="s">
        <v>52</v>
      </c>
      <c r="B10" s="43">
        <v>43903</v>
      </c>
      <c r="C10" s="37">
        <v>85449.817500000005</v>
      </c>
      <c r="D10" s="262"/>
      <c r="E10" s="4">
        <f t="shared" si="0"/>
        <v>85449.817500000005</v>
      </c>
      <c r="F10" s="3"/>
    </row>
    <row r="11" spans="1:6" x14ac:dyDescent="0.25">
      <c r="A11" s="146" t="s">
        <v>53</v>
      </c>
      <c r="B11" s="43">
        <v>43929</v>
      </c>
      <c r="C11" s="37">
        <v>201561</v>
      </c>
      <c r="D11" s="256"/>
      <c r="E11" s="4">
        <f t="shared" si="0"/>
        <v>201561</v>
      </c>
      <c r="F11" s="3"/>
    </row>
    <row r="12" spans="1:6" x14ac:dyDescent="0.25">
      <c r="A12" s="146" t="s">
        <v>54</v>
      </c>
      <c r="B12" s="43">
        <v>43970</v>
      </c>
      <c r="C12" s="37">
        <v>222864</v>
      </c>
      <c r="D12" s="256"/>
      <c r="E12" s="4">
        <f t="shared" si="0"/>
        <v>222864</v>
      </c>
      <c r="F12" s="3"/>
    </row>
    <row r="13" spans="1:6" x14ac:dyDescent="0.25">
      <c r="A13" s="146" t="s">
        <v>55</v>
      </c>
      <c r="B13" s="43">
        <v>44018</v>
      </c>
      <c r="C13" s="37">
        <v>238749</v>
      </c>
      <c r="D13" s="256"/>
      <c r="E13" s="4">
        <f t="shared" si="0"/>
        <v>238749</v>
      </c>
      <c r="F13" s="3"/>
    </row>
    <row r="14" spans="1:6" x14ac:dyDescent="0.25">
      <c r="A14" s="146" t="s">
        <v>56</v>
      </c>
      <c r="B14" s="43">
        <v>44043</v>
      </c>
      <c r="C14" s="37">
        <v>253025</v>
      </c>
      <c r="D14" s="256"/>
      <c r="E14" s="4">
        <f t="shared" si="0"/>
        <v>253025</v>
      </c>
      <c r="F14" s="3"/>
    </row>
    <row r="15" spans="1:6" x14ac:dyDescent="0.25">
      <c r="A15" s="146" t="s">
        <v>57</v>
      </c>
      <c r="B15" s="43">
        <v>44053</v>
      </c>
      <c r="C15" s="37">
        <v>253025</v>
      </c>
      <c r="D15" s="256"/>
      <c r="E15" s="4">
        <f t="shared" si="0"/>
        <v>253025</v>
      </c>
      <c r="F15" s="3"/>
    </row>
    <row r="16" spans="1:6" x14ac:dyDescent="0.25">
      <c r="A16" s="146" t="s">
        <v>58</v>
      </c>
      <c r="B16" s="43">
        <v>44084</v>
      </c>
      <c r="C16" s="37">
        <v>244317</v>
      </c>
      <c r="D16" s="256"/>
      <c r="E16" s="4">
        <f t="shared" si="0"/>
        <v>244317</v>
      </c>
      <c r="F16" s="3"/>
    </row>
    <row r="17" spans="1:12" x14ac:dyDescent="0.25">
      <c r="A17" s="146" t="s">
        <v>59</v>
      </c>
      <c r="B17" s="43">
        <v>44291</v>
      </c>
      <c r="C17" s="37">
        <v>438425</v>
      </c>
      <c r="D17" s="256"/>
      <c r="E17" s="4">
        <f t="shared" si="0"/>
        <v>438425</v>
      </c>
      <c r="F17" s="3"/>
    </row>
    <row r="18" spans="1:12" x14ac:dyDescent="0.25">
      <c r="A18" s="146" t="s">
        <v>60</v>
      </c>
      <c r="B18" s="43">
        <v>44320</v>
      </c>
      <c r="C18" s="37">
        <v>202356.81749999989</v>
      </c>
      <c r="D18" s="257"/>
      <c r="E18" s="4">
        <f t="shared" si="0"/>
        <v>202356.81749999989</v>
      </c>
      <c r="F18" s="227"/>
    </row>
    <row r="19" spans="1:12" x14ac:dyDescent="0.25">
      <c r="A19" s="146" t="s">
        <v>61</v>
      </c>
      <c r="B19" s="43">
        <v>44349</v>
      </c>
      <c r="C19" s="37">
        <v>0</v>
      </c>
      <c r="D19" s="257"/>
      <c r="E19" s="4">
        <f t="shared" si="0"/>
        <v>0</v>
      </c>
      <c r="F19" s="3"/>
    </row>
    <row r="20" spans="1:12" x14ac:dyDescent="0.25">
      <c r="A20" s="146" t="s">
        <v>62</v>
      </c>
      <c r="B20" s="43">
        <v>44379</v>
      </c>
      <c r="C20" s="37">
        <v>0</v>
      </c>
      <c r="D20" s="257"/>
      <c r="E20" s="4">
        <f t="shared" si="0"/>
        <v>0</v>
      </c>
      <c r="F20" s="3"/>
    </row>
    <row r="21" spans="1:12" x14ac:dyDescent="0.25">
      <c r="A21" s="146" t="s">
        <v>63</v>
      </c>
      <c r="B21" s="43">
        <v>44839</v>
      </c>
      <c r="C21" s="37">
        <v>0</v>
      </c>
      <c r="D21" s="257"/>
      <c r="E21" s="4">
        <f t="shared" si="0"/>
        <v>0</v>
      </c>
      <c r="F21" s="3"/>
    </row>
    <row r="22" spans="1:12" ht="13.5" thickBot="1" x14ac:dyDescent="0.35">
      <c r="A22" s="3"/>
      <c r="B22" s="28" t="s">
        <v>0</v>
      </c>
      <c r="C22" s="88">
        <f>SUM(C2:C21)</f>
        <v>2139772.6349999998</v>
      </c>
      <c r="D22" s="258">
        <f>SUM(D2:D21)</f>
        <v>0</v>
      </c>
      <c r="E22" s="258">
        <f>SUM(E2:E21)</f>
        <v>2139772.6349999998</v>
      </c>
    </row>
    <row r="23" spans="1:12" ht="13.5" thickBot="1" x14ac:dyDescent="0.35">
      <c r="A23" s="6" t="s">
        <v>19</v>
      </c>
      <c r="B23" s="9" t="s">
        <v>22</v>
      </c>
      <c r="C23" s="5">
        <v>0</v>
      </c>
      <c r="D23" s="5">
        <v>0</v>
      </c>
      <c r="E23" s="5">
        <f>SUM(C23:D23)</f>
        <v>0</v>
      </c>
      <c r="G23" s="266"/>
      <c r="H23" s="150" t="s">
        <v>14</v>
      </c>
      <c r="I23" s="150" t="s">
        <v>13</v>
      </c>
      <c r="J23" s="151" t="s">
        <v>21</v>
      </c>
      <c r="K23" s="152" t="s">
        <v>101</v>
      </c>
      <c r="L23" s="153"/>
    </row>
    <row r="24" spans="1:12" ht="13" x14ac:dyDescent="0.3">
      <c r="A24" s="6" t="s">
        <v>20</v>
      </c>
      <c r="B24" s="9" t="s">
        <v>22</v>
      </c>
      <c r="C24" s="5">
        <v>0</v>
      </c>
      <c r="D24" s="5">
        <v>0</v>
      </c>
      <c r="E24" s="5">
        <f>SUM(C24:D24)</f>
        <v>0</v>
      </c>
      <c r="G24" s="267" t="s">
        <v>10</v>
      </c>
      <c r="H24" s="268"/>
      <c r="I24" s="269">
        <v>44894</v>
      </c>
      <c r="J24" s="270"/>
      <c r="K24" s="271"/>
      <c r="L24" s="272"/>
    </row>
    <row r="25" spans="1:12" ht="13.5" thickBot="1" x14ac:dyDescent="0.35">
      <c r="A25" s="3"/>
      <c r="B25" s="28" t="s">
        <v>42</v>
      </c>
      <c r="C25" s="57">
        <f>+SUM(C22:C24)</f>
        <v>2139772.6349999998</v>
      </c>
      <c r="D25" s="57">
        <f>+SUM(D22:D24)</f>
        <v>0</v>
      </c>
      <c r="E25" s="57">
        <f>+SUM(E22:E24)</f>
        <v>2139772.6349999998</v>
      </c>
      <c r="G25" s="273" t="s">
        <v>17</v>
      </c>
      <c r="H25" s="263"/>
      <c r="I25" s="263">
        <v>44519</v>
      </c>
      <c r="J25" s="264" t="s">
        <v>128</v>
      </c>
      <c r="K25" s="265">
        <v>100</v>
      </c>
      <c r="L25" s="274"/>
    </row>
    <row r="26" spans="1:12" ht="13.5" thickTop="1" x14ac:dyDescent="0.3">
      <c r="A26" s="3"/>
      <c r="B26" s="28"/>
      <c r="C26" s="7"/>
      <c r="D26" s="7"/>
      <c r="E26" s="7"/>
      <c r="G26" s="273"/>
      <c r="H26" s="263"/>
      <c r="I26" s="263">
        <v>44501</v>
      </c>
      <c r="J26" s="264" t="s">
        <v>129</v>
      </c>
      <c r="K26" s="265">
        <v>100</v>
      </c>
      <c r="L26" s="274"/>
    </row>
    <row r="27" spans="1:12" ht="13" x14ac:dyDescent="0.3">
      <c r="A27" s="3"/>
      <c r="B27" s="28"/>
      <c r="C27" s="7"/>
      <c r="D27" s="7"/>
      <c r="E27" s="7"/>
      <c r="G27" s="273"/>
      <c r="H27" s="263"/>
      <c r="I27" s="263">
        <v>44653</v>
      </c>
      <c r="J27" s="264" t="s">
        <v>157</v>
      </c>
      <c r="K27" s="265">
        <v>151</v>
      </c>
      <c r="L27" s="274"/>
    </row>
    <row r="28" spans="1:12" ht="13" x14ac:dyDescent="0.3">
      <c r="A28" s="3"/>
      <c r="B28" s="28"/>
      <c r="C28" s="7"/>
      <c r="D28" s="7"/>
      <c r="E28" s="7"/>
      <c r="G28" s="273"/>
      <c r="H28" s="263"/>
      <c r="I28" s="263">
        <v>44560</v>
      </c>
      <c r="J28" s="264" t="s">
        <v>158</v>
      </c>
      <c r="K28" s="265">
        <v>24</v>
      </c>
      <c r="L28" s="274"/>
    </row>
    <row r="29" spans="1:12" ht="13" x14ac:dyDescent="0.3">
      <c r="A29" s="3"/>
      <c r="B29" s="28"/>
      <c r="C29" s="7"/>
      <c r="D29" s="7"/>
      <c r="E29" s="7"/>
      <c r="G29" s="273"/>
      <c r="H29" s="263"/>
      <c r="I29" s="263">
        <v>44664</v>
      </c>
      <c r="J29" s="264" t="s">
        <v>159</v>
      </c>
      <c r="K29" s="265">
        <v>51</v>
      </c>
      <c r="L29" s="274"/>
    </row>
    <row r="30" spans="1:12" ht="13.5" thickBot="1" x14ac:dyDescent="0.35">
      <c r="A30" s="3"/>
      <c r="B30" s="28"/>
      <c r="C30" s="7"/>
      <c r="D30" s="7"/>
      <c r="E30" s="7"/>
      <c r="G30" s="275"/>
      <c r="H30" s="276"/>
      <c r="I30" s="276">
        <v>44664</v>
      </c>
      <c r="J30" s="277" t="s">
        <v>160</v>
      </c>
      <c r="K30" s="278">
        <v>42</v>
      </c>
      <c r="L30" s="279"/>
    </row>
    <row r="32" spans="1:12" ht="13" thickBot="1" x14ac:dyDescent="0.3"/>
    <row r="33" spans="1:15" ht="13" x14ac:dyDescent="0.3">
      <c r="A33" s="40"/>
      <c r="B33" s="180"/>
      <c r="C33" s="46"/>
      <c r="D33" s="41"/>
      <c r="E33" s="40"/>
      <c r="F33" s="40"/>
      <c r="G33" s="40"/>
      <c r="H33" s="40"/>
      <c r="I33" s="407"/>
      <c r="J33" s="430" t="s">
        <v>2</v>
      </c>
      <c r="K33" s="431"/>
      <c r="L33" s="408" t="s">
        <v>44</v>
      </c>
      <c r="M33" s="409"/>
      <c r="N33" s="40"/>
      <c r="O33" s="40"/>
    </row>
    <row r="34" spans="1:15" ht="50" x14ac:dyDescent="0.3">
      <c r="A34" s="167" t="s">
        <v>43</v>
      </c>
      <c r="B34" s="167" t="s">
        <v>3</v>
      </c>
      <c r="C34" s="167" t="s">
        <v>4</v>
      </c>
      <c r="D34" s="167" t="s">
        <v>5</v>
      </c>
      <c r="E34" s="167" t="s">
        <v>6</v>
      </c>
      <c r="F34" s="167" t="s">
        <v>7</v>
      </c>
      <c r="G34" s="167" t="s">
        <v>70</v>
      </c>
      <c r="H34" s="167" t="s">
        <v>71</v>
      </c>
      <c r="I34" s="143" t="s">
        <v>72</v>
      </c>
      <c r="J34" s="144" t="s">
        <v>73</v>
      </c>
      <c r="K34" s="144" t="s">
        <v>74</v>
      </c>
      <c r="L34" s="144" t="s">
        <v>75</v>
      </c>
      <c r="M34" s="145" t="s">
        <v>65</v>
      </c>
      <c r="N34" s="167" t="s">
        <v>76</v>
      </c>
      <c r="O34" s="167" t="s">
        <v>77</v>
      </c>
    </row>
    <row r="35" spans="1:15" x14ac:dyDescent="0.25">
      <c r="A35" s="146" t="s">
        <v>22</v>
      </c>
      <c r="B35" s="168" t="str">
        <f t="shared" ref="B35:B47" si="1">+IF(MONTH(C35)&lt;4,"Q1",IF(MONTH(C35)&lt;7,"Q2",IF(MONTH(C35)&lt;10,"Q3","Q4")))&amp;"/"&amp;YEAR(C35)</f>
        <v>Q4/2022</v>
      </c>
      <c r="C35" s="42">
        <f>+I24</f>
        <v>44894</v>
      </c>
      <c r="D35" s="42">
        <f t="shared" ref="D35:D47" si="2">DATE(YEAR(C35),IF(MONTH(C35)&lt;=3,3,IF(MONTH(C35)&lt;=6,6,IF(MONTH(C35)&lt;=9,9,12))),IF(OR(MONTH(C35)&lt;=3,MONTH(C35)&gt;=10),31,30))</f>
        <v>44926</v>
      </c>
      <c r="E35" s="168">
        <f t="shared" ref="E35:E47" si="3">D35-C35+1</f>
        <v>33</v>
      </c>
      <c r="F35" s="59">
        <f>VLOOKUP(D35,'FERC Interest Rate'!$A:$B,2,TRUE)</f>
        <v>4.9099999999999998E-2</v>
      </c>
      <c r="G35" s="60">
        <f>+$C$25</f>
        <v>2139772.6349999998</v>
      </c>
      <c r="H35" s="60">
        <f>G35*F35*(E35/(DATE(YEAR(D35),12,31)-DATE(YEAR(D35),1,1)+1))</f>
        <v>9498.8317821657529</v>
      </c>
      <c r="I35" s="81">
        <v>0</v>
      </c>
      <c r="J35" s="47">
        <v>0</v>
      </c>
      <c r="K35" s="45">
        <f>+SUM(I35:J35)</f>
        <v>0</v>
      </c>
      <c r="L35" s="47">
        <v>0</v>
      </c>
      <c r="M35" s="169">
        <v>0</v>
      </c>
      <c r="N35" s="45">
        <f t="shared" ref="N35:N47" si="4">+G35+H35+J35</f>
        <v>2149271.4667821657</v>
      </c>
      <c r="O35" s="60">
        <f>+N35-M35</f>
        <v>2149271.4667821657</v>
      </c>
    </row>
    <row r="36" spans="1:15" x14ac:dyDescent="0.25">
      <c r="A36" s="146" t="s">
        <v>22</v>
      </c>
      <c r="B36" s="168" t="str">
        <f t="shared" si="1"/>
        <v>Q1/2023</v>
      </c>
      <c r="C36" s="42">
        <f t="shared" ref="C36:C47" si="5">D35+1</f>
        <v>44927</v>
      </c>
      <c r="D36" s="42">
        <f t="shared" si="2"/>
        <v>45016</v>
      </c>
      <c r="E36" s="168">
        <f t="shared" si="3"/>
        <v>90</v>
      </c>
      <c r="F36" s="59">
        <f>VLOOKUP(D36,'FERC Interest Rate'!$A:$B,2,TRUE)</f>
        <v>6.3100000000000003E-2</v>
      </c>
      <c r="G36" s="60">
        <f>O35</f>
        <v>2149271.4667821657</v>
      </c>
      <c r="H36" s="60">
        <f t="shared" ref="H36:H37" si="6">G36*F36*(E36/(DATE(YEAR(D36),12,31)-DATE(YEAR(D36),1,1)+1))</f>
        <v>33440.308657139503</v>
      </c>
      <c r="I36" s="81">
        <v>0</v>
      </c>
      <c r="J36" s="47">
        <v>0</v>
      </c>
      <c r="K36" s="45">
        <f>+SUM(I36:J36)</f>
        <v>0</v>
      </c>
      <c r="L36" s="47">
        <v>0</v>
      </c>
      <c r="M36" s="169">
        <v>0</v>
      </c>
      <c r="N36" s="45">
        <f t="shared" si="4"/>
        <v>2182711.7754393052</v>
      </c>
      <c r="O36" s="60">
        <f t="shared" ref="O36:O47" si="7">+N36-M36</f>
        <v>2182711.7754393052</v>
      </c>
    </row>
    <row r="37" spans="1:15" x14ac:dyDescent="0.25">
      <c r="A37" s="146" t="s">
        <v>44</v>
      </c>
      <c r="B37" s="168" t="str">
        <f t="shared" si="1"/>
        <v>Q2/2023</v>
      </c>
      <c r="C37" s="42">
        <f t="shared" si="5"/>
        <v>45017</v>
      </c>
      <c r="D37" s="42">
        <f t="shared" si="2"/>
        <v>45107</v>
      </c>
      <c r="E37" s="168">
        <f t="shared" si="3"/>
        <v>91</v>
      </c>
      <c r="F37" s="59">
        <f>VLOOKUP(D37,'FERC Interest Rate'!$A:$B,2,TRUE)</f>
        <v>7.4999999999999997E-2</v>
      </c>
      <c r="G37" s="60">
        <f>O36</f>
        <v>2182711.7754393052</v>
      </c>
      <c r="H37" s="60">
        <f t="shared" si="6"/>
        <v>40813.720184584265</v>
      </c>
      <c r="I37" s="81">
        <f t="shared" ref="I37:I47" si="8">(SUM($H$35:$H$47)/20)</f>
        <v>4187.643031194476</v>
      </c>
      <c r="J37" s="47">
        <f t="shared" ref="J37" si="9">G37*F37*(E37/(DATE(YEAR(D37),12,31)-DATE(YEAR(D37),1,1)+1))</f>
        <v>40813.720184584265</v>
      </c>
      <c r="K37" s="45">
        <f t="shared" ref="K37" si="10">+SUM(I37:J37)</f>
        <v>45001.363215778743</v>
      </c>
      <c r="L37" s="47">
        <f t="shared" ref="L37:L47" si="11">+$C$25/20</f>
        <v>106988.63174999999</v>
      </c>
      <c r="M37" s="169">
        <f t="shared" ref="M37" si="12">+SUM(K37:L37)</f>
        <v>151989.99496577872</v>
      </c>
      <c r="N37" s="45">
        <f t="shared" si="4"/>
        <v>2264339.2158084735</v>
      </c>
      <c r="O37" s="60">
        <f t="shared" si="7"/>
        <v>2112349.2208426949</v>
      </c>
    </row>
    <row r="38" spans="1:15" x14ac:dyDescent="0.25">
      <c r="A38" s="146" t="s">
        <v>45</v>
      </c>
      <c r="B38" s="168" t="str">
        <f t="shared" si="1"/>
        <v>Q3/2023</v>
      </c>
      <c r="C38" s="42">
        <f t="shared" si="5"/>
        <v>45108</v>
      </c>
      <c r="D38" s="42">
        <f t="shared" si="2"/>
        <v>45199</v>
      </c>
      <c r="E38" s="168">
        <f t="shared" si="3"/>
        <v>92</v>
      </c>
      <c r="F38" s="59">
        <f>VLOOKUP(D38,'FERC Interest Rate'!$A:$B,2,TRUE)</f>
        <v>8.0199999999999994E-2</v>
      </c>
      <c r="G38" s="60">
        <f>O37</f>
        <v>2112349.2208426949</v>
      </c>
      <c r="H38" s="60">
        <v>0</v>
      </c>
      <c r="I38" s="81">
        <f t="shared" si="8"/>
        <v>4187.643031194476</v>
      </c>
      <c r="J38" s="47">
        <f t="shared" ref="J38:J47" si="13">G38*F38*(E38/(DATE(YEAR(D38),12,31)-DATE(YEAR(D38),1,1)+1))</f>
        <v>42700.705454974632</v>
      </c>
      <c r="K38" s="45">
        <f t="shared" ref="K38:K47" si="14">+SUM(I38:J38)</f>
        <v>46888.34848616911</v>
      </c>
      <c r="L38" s="47">
        <f t="shared" si="11"/>
        <v>106988.63174999999</v>
      </c>
      <c r="M38" s="169">
        <f t="shared" ref="M38:M47" si="15">+SUM(K38:L38)</f>
        <v>153876.9802361691</v>
      </c>
      <c r="N38" s="45">
        <f t="shared" si="4"/>
        <v>2155049.9262976693</v>
      </c>
      <c r="O38" s="60">
        <f t="shared" si="7"/>
        <v>2001172.9460615001</v>
      </c>
    </row>
    <row r="39" spans="1:15" x14ac:dyDescent="0.25">
      <c r="A39" s="146" t="s">
        <v>46</v>
      </c>
      <c r="B39" s="168" t="str">
        <f t="shared" si="1"/>
        <v>Q4/2023</v>
      </c>
      <c r="C39" s="42">
        <f t="shared" si="5"/>
        <v>45200</v>
      </c>
      <c r="D39" s="42">
        <f t="shared" si="2"/>
        <v>45291</v>
      </c>
      <c r="E39" s="168">
        <f t="shared" si="3"/>
        <v>92</v>
      </c>
      <c r="F39" s="59">
        <f>VLOOKUP(D39,'FERC Interest Rate'!$A:$B,2,TRUE)</f>
        <v>8.3500000000000005E-2</v>
      </c>
      <c r="G39" s="60">
        <f>O38</f>
        <v>2001172.9460615001</v>
      </c>
      <c r="H39" s="60">
        <v>0</v>
      </c>
      <c r="I39" s="81">
        <f t="shared" si="8"/>
        <v>4187.643031194476</v>
      </c>
      <c r="J39" s="47">
        <f t="shared" si="13"/>
        <v>42117.837182587522</v>
      </c>
      <c r="K39" s="45">
        <f t="shared" si="14"/>
        <v>46305.480213782001</v>
      </c>
      <c r="L39" s="47">
        <f t="shared" si="11"/>
        <v>106988.63174999999</v>
      </c>
      <c r="M39" s="169">
        <f t="shared" si="15"/>
        <v>153294.11196378199</v>
      </c>
      <c r="N39" s="45">
        <f t="shared" si="4"/>
        <v>2043290.7832440876</v>
      </c>
      <c r="O39" s="60">
        <f t="shared" si="7"/>
        <v>1889996.6712803056</v>
      </c>
    </row>
    <row r="40" spans="1:15" x14ac:dyDescent="0.25">
      <c r="A40" s="146" t="s">
        <v>47</v>
      </c>
      <c r="B40" s="168" t="str">
        <f t="shared" si="1"/>
        <v>Q1/2024</v>
      </c>
      <c r="C40" s="42">
        <f t="shared" si="5"/>
        <v>45292</v>
      </c>
      <c r="D40" s="42">
        <f t="shared" si="2"/>
        <v>45382</v>
      </c>
      <c r="E40" s="168">
        <f t="shared" si="3"/>
        <v>91</v>
      </c>
      <c r="F40" s="59">
        <f>VLOOKUP(D40,'FERC Interest Rate'!$A:$B,2,TRUE)</f>
        <v>8.5000000000000006E-2</v>
      </c>
      <c r="G40" s="60">
        <f t="shared" ref="G40:G47" si="16">O39</f>
        <v>1889996.6712803056</v>
      </c>
      <c r="H40" s="60">
        <v>0</v>
      </c>
      <c r="I40" s="81">
        <f t="shared" si="8"/>
        <v>4187.643031194476</v>
      </c>
      <c r="J40" s="47">
        <f t="shared" si="13"/>
        <v>39942.962438123395</v>
      </c>
      <c r="K40" s="45">
        <f t="shared" si="14"/>
        <v>44130.605469317874</v>
      </c>
      <c r="L40" s="47">
        <f t="shared" si="11"/>
        <v>106988.63174999999</v>
      </c>
      <c r="M40" s="169">
        <f t="shared" si="15"/>
        <v>151119.23721931787</v>
      </c>
      <c r="N40" s="45">
        <f t="shared" si="4"/>
        <v>1929939.6337184289</v>
      </c>
      <c r="O40" s="60">
        <f t="shared" si="7"/>
        <v>1778820.3964991111</v>
      </c>
    </row>
    <row r="41" spans="1:15" x14ac:dyDescent="0.25">
      <c r="A41" s="146" t="s">
        <v>48</v>
      </c>
      <c r="B41" s="168" t="str">
        <f t="shared" si="1"/>
        <v>Q2/2024</v>
      </c>
      <c r="C41" s="42">
        <f t="shared" si="5"/>
        <v>45383</v>
      </c>
      <c r="D41" s="42">
        <f t="shared" si="2"/>
        <v>45473</v>
      </c>
      <c r="E41" s="168">
        <f t="shared" si="3"/>
        <v>91</v>
      </c>
      <c r="F41" s="59">
        <f>VLOOKUP(D41,'FERC Interest Rate'!$A:$B,2,TRUE)</f>
        <v>8.5000000000000006E-2</v>
      </c>
      <c r="G41" s="60">
        <f t="shared" si="16"/>
        <v>1778820.3964991111</v>
      </c>
      <c r="H41" s="60">
        <v>0</v>
      </c>
      <c r="I41" s="81">
        <f t="shared" si="8"/>
        <v>4187.643031194476</v>
      </c>
      <c r="J41" s="47">
        <f t="shared" si="13"/>
        <v>37593.376412351434</v>
      </c>
      <c r="K41" s="45">
        <f t="shared" si="14"/>
        <v>41781.019443545913</v>
      </c>
      <c r="L41" s="47">
        <f t="shared" si="11"/>
        <v>106988.63174999999</v>
      </c>
      <c r="M41" s="169">
        <f t="shared" si="15"/>
        <v>148769.6511935459</v>
      </c>
      <c r="N41" s="45">
        <f t="shared" si="4"/>
        <v>1816413.7729114625</v>
      </c>
      <c r="O41" s="60">
        <f t="shared" si="7"/>
        <v>1667644.1217179166</v>
      </c>
    </row>
    <row r="42" spans="1:15" x14ac:dyDescent="0.25">
      <c r="A42" s="146" t="s">
        <v>49</v>
      </c>
      <c r="B42" s="168" t="str">
        <f t="shared" si="1"/>
        <v>Q3/2024</v>
      </c>
      <c r="C42" s="42">
        <f t="shared" si="5"/>
        <v>45474</v>
      </c>
      <c r="D42" s="42">
        <f t="shared" si="2"/>
        <v>45565</v>
      </c>
      <c r="E42" s="168">
        <f t="shared" si="3"/>
        <v>92</v>
      </c>
      <c r="F42" s="59">
        <f>VLOOKUP(D42,'FERC Interest Rate'!$A:$B,2,TRUE)</f>
        <v>8.5000000000000006E-2</v>
      </c>
      <c r="G42" s="60">
        <f t="shared" si="16"/>
        <v>1667644.1217179166</v>
      </c>
      <c r="H42" s="60">
        <v>0</v>
      </c>
      <c r="I42" s="81">
        <f t="shared" si="8"/>
        <v>4187.643031194476</v>
      </c>
      <c r="J42" s="47">
        <f t="shared" si="13"/>
        <v>35631.084786431988</v>
      </c>
      <c r="K42" s="45">
        <f t="shared" si="14"/>
        <v>39818.727817626466</v>
      </c>
      <c r="L42" s="47">
        <f t="shared" si="11"/>
        <v>106988.63174999999</v>
      </c>
      <c r="M42" s="169">
        <f t="shared" si="15"/>
        <v>146807.35956762644</v>
      </c>
      <c r="N42" s="45">
        <f t="shared" si="4"/>
        <v>1703275.2065043487</v>
      </c>
      <c r="O42" s="60">
        <f t="shared" si="7"/>
        <v>1556467.8469367223</v>
      </c>
    </row>
    <row r="43" spans="1:15" x14ac:dyDescent="0.25">
      <c r="A43" s="146" t="s">
        <v>50</v>
      </c>
      <c r="B43" s="168" t="str">
        <f t="shared" si="1"/>
        <v>Q4/2024</v>
      </c>
      <c r="C43" s="42">
        <f t="shared" si="5"/>
        <v>45566</v>
      </c>
      <c r="D43" s="42">
        <f t="shared" si="2"/>
        <v>45657</v>
      </c>
      <c r="E43" s="168">
        <f t="shared" si="3"/>
        <v>92</v>
      </c>
      <c r="F43" s="59">
        <f>VLOOKUP(D43,'FERC Interest Rate'!$A:$B,2,TRUE)</f>
        <v>8.5000000000000006E-2</v>
      </c>
      <c r="G43" s="60">
        <f t="shared" si="16"/>
        <v>1556467.8469367223</v>
      </c>
      <c r="H43" s="60">
        <v>0</v>
      </c>
      <c r="I43" s="81">
        <f t="shared" si="8"/>
        <v>4187.643031194476</v>
      </c>
      <c r="J43" s="47">
        <f t="shared" si="13"/>
        <v>33255.679134003192</v>
      </c>
      <c r="K43" s="45">
        <f t="shared" si="14"/>
        <v>37443.322165197671</v>
      </c>
      <c r="L43" s="47">
        <f t="shared" si="11"/>
        <v>106988.63174999999</v>
      </c>
      <c r="M43" s="169">
        <f t="shared" si="15"/>
        <v>144431.95391519766</v>
      </c>
      <c r="N43" s="45">
        <f t="shared" si="4"/>
        <v>1589723.5260707254</v>
      </c>
      <c r="O43" s="60">
        <f t="shared" si="7"/>
        <v>1445291.5721555278</v>
      </c>
    </row>
    <row r="44" spans="1:15" x14ac:dyDescent="0.25">
      <c r="A44" s="146" t="s">
        <v>51</v>
      </c>
      <c r="B44" s="168" t="str">
        <f t="shared" si="1"/>
        <v>Q1/2025</v>
      </c>
      <c r="C44" s="42">
        <f t="shared" si="5"/>
        <v>45658</v>
      </c>
      <c r="D44" s="42">
        <f t="shared" si="2"/>
        <v>45747</v>
      </c>
      <c r="E44" s="168">
        <f t="shared" si="3"/>
        <v>90</v>
      </c>
      <c r="F44" s="59">
        <f>VLOOKUP(D44,'FERC Interest Rate'!$A:$B,2,TRUE)</f>
        <v>8.0399999999999999E-2</v>
      </c>
      <c r="G44" s="60">
        <f t="shared" si="16"/>
        <v>1445291.5721555278</v>
      </c>
      <c r="H44" s="60">
        <v>0</v>
      </c>
      <c r="I44" s="81">
        <f t="shared" si="8"/>
        <v>4187.643031194476</v>
      </c>
      <c r="J44" s="47">
        <f t="shared" si="13"/>
        <v>28652.410455116162</v>
      </c>
      <c r="K44" s="45">
        <f t="shared" si="14"/>
        <v>32840.053486310637</v>
      </c>
      <c r="L44" s="47">
        <f t="shared" si="11"/>
        <v>106988.63174999999</v>
      </c>
      <c r="M44" s="169">
        <f t="shared" si="15"/>
        <v>139828.68523631062</v>
      </c>
      <c r="N44" s="45">
        <f t="shared" si="4"/>
        <v>1473943.9826106438</v>
      </c>
      <c r="O44" s="60">
        <f t="shared" si="7"/>
        <v>1334115.2973743333</v>
      </c>
    </row>
    <row r="45" spans="1:15" x14ac:dyDescent="0.25">
      <c r="A45" s="146" t="s">
        <v>52</v>
      </c>
      <c r="B45" s="168" t="str">
        <f t="shared" si="1"/>
        <v>Q2/2025</v>
      </c>
      <c r="C45" s="42">
        <f t="shared" si="5"/>
        <v>45748</v>
      </c>
      <c r="D45" s="42">
        <f t="shared" si="2"/>
        <v>45838</v>
      </c>
      <c r="E45" s="168">
        <f t="shared" si="3"/>
        <v>91</v>
      </c>
      <c r="F45" s="59">
        <f>VLOOKUP(D45,'FERC Interest Rate'!$A:$B,2,TRUE)</f>
        <v>7.5499999999999998E-2</v>
      </c>
      <c r="G45" s="60">
        <f t="shared" si="16"/>
        <v>1334115.2973743333</v>
      </c>
      <c r="H45" s="60">
        <v>0</v>
      </c>
      <c r="I45" s="81">
        <f t="shared" si="8"/>
        <v>4187.643031194476</v>
      </c>
      <c r="J45" s="47">
        <f t="shared" si="13"/>
        <v>25112.436029069471</v>
      </c>
      <c r="K45" s="45">
        <f t="shared" si="14"/>
        <v>29300.079060263946</v>
      </c>
      <c r="L45" s="47">
        <f t="shared" si="11"/>
        <v>106988.63174999999</v>
      </c>
      <c r="M45" s="169">
        <f t="shared" si="15"/>
        <v>136288.71081026393</v>
      </c>
      <c r="N45" s="45">
        <f t="shared" si="4"/>
        <v>1359227.7334034026</v>
      </c>
      <c r="O45" s="60">
        <f t="shared" si="7"/>
        <v>1222939.0225931387</v>
      </c>
    </row>
    <row r="46" spans="1:15" x14ac:dyDescent="0.25">
      <c r="A46" s="146" t="s">
        <v>53</v>
      </c>
      <c r="B46" s="168" t="str">
        <f t="shared" si="1"/>
        <v>Q3/2025</v>
      </c>
      <c r="C46" s="42">
        <f t="shared" si="5"/>
        <v>45839</v>
      </c>
      <c r="D46" s="42">
        <f t="shared" si="2"/>
        <v>45930</v>
      </c>
      <c r="E46" s="168">
        <f t="shared" si="3"/>
        <v>92</v>
      </c>
      <c r="F46" s="59">
        <f>VLOOKUP(D46,'FERC Interest Rate'!$A:$B,2,TRUE)</f>
        <v>7.4999999999999997E-2</v>
      </c>
      <c r="G46" s="60">
        <f t="shared" si="16"/>
        <v>1222939.0225931387</v>
      </c>
      <c r="H46" s="60">
        <v>0</v>
      </c>
      <c r="I46" s="81">
        <f t="shared" si="8"/>
        <v>4187.643031194476</v>
      </c>
      <c r="J46" s="47">
        <f t="shared" si="13"/>
        <v>23118.573303815501</v>
      </c>
      <c r="K46" s="45">
        <f t="shared" si="14"/>
        <v>27306.216335009976</v>
      </c>
      <c r="L46" s="47">
        <f t="shared" si="11"/>
        <v>106988.63174999999</v>
      </c>
      <c r="M46" s="169">
        <f t="shared" si="15"/>
        <v>134294.84808500996</v>
      </c>
      <c r="N46" s="45">
        <f t="shared" si="4"/>
        <v>1246057.5958969542</v>
      </c>
      <c r="O46" s="60">
        <f t="shared" si="7"/>
        <v>1111762.7478119442</v>
      </c>
    </row>
    <row r="47" spans="1:15" x14ac:dyDescent="0.25">
      <c r="A47" s="146" t="s">
        <v>54</v>
      </c>
      <c r="B47" s="168" t="str">
        <f t="shared" si="1"/>
        <v>Q4/2025</v>
      </c>
      <c r="C47" s="42">
        <f t="shared" si="5"/>
        <v>45931</v>
      </c>
      <c r="D47" s="42">
        <f t="shared" si="2"/>
        <v>46022</v>
      </c>
      <c r="E47" s="168">
        <f t="shared" si="3"/>
        <v>92</v>
      </c>
      <c r="F47" s="59">
        <f>VLOOKUP(D47,'FERC Interest Rate'!$A:$B,2,TRUE)</f>
        <v>7.4999999999999997E-2</v>
      </c>
      <c r="G47" s="60">
        <f t="shared" si="16"/>
        <v>1111762.7478119442</v>
      </c>
      <c r="H47" s="60">
        <v>0</v>
      </c>
      <c r="I47" s="81">
        <f t="shared" si="8"/>
        <v>4187.643031194476</v>
      </c>
      <c r="J47" s="47">
        <f t="shared" si="13"/>
        <v>21016.884821650452</v>
      </c>
      <c r="K47" s="45">
        <f t="shared" si="14"/>
        <v>25204.527852844927</v>
      </c>
      <c r="L47" s="47">
        <f t="shared" si="11"/>
        <v>106988.63174999999</v>
      </c>
      <c r="M47" s="169">
        <f t="shared" si="15"/>
        <v>132193.15960284491</v>
      </c>
      <c r="N47" s="45">
        <f t="shared" si="4"/>
        <v>1132779.6326335946</v>
      </c>
      <c r="O47" s="60">
        <f t="shared" si="7"/>
        <v>1000586.4730307497</v>
      </c>
    </row>
    <row r="48" spans="1:15" ht="13.5" thickBot="1" x14ac:dyDescent="0.35">
      <c r="A48" s="148"/>
      <c r="B48" s="170"/>
      <c r="C48" s="171"/>
      <c r="D48" s="171"/>
      <c r="E48" s="170"/>
      <c r="F48" s="170"/>
      <c r="G48" s="172">
        <f t="shared" ref="G48:O48" si="17">+SUM(G35:G47)</f>
        <v>22592315.720494665</v>
      </c>
      <c r="H48" s="172">
        <f t="shared" si="17"/>
        <v>83752.860623889515</v>
      </c>
      <c r="I48" s="172">
        <f t="shared" si="17"/>
        <v>46064.073343139244</v>
      </c>
      <c r="J48" s="172">
        <f t="shared" si="17"/>
        <v>369955.67020270805</v>
      </c>
      <c r="K48" s="172">
        <f t="shared" si="17"/>
        <v>416019.74354584719</v>
      </c>
      <c r="L48" s="172">
        <f t="shared" si="17"/>
        <v>1176874.9492499996</v>
      </c>
      <c r="M48" s="172">
        <f t="shared" si="17"/>
        <v>1592894.6927958468</v>
      </c>
      <c r="N48" s="172">
        <f t="shared" si="17"/>
        <v>23046024.251321264</v>
      </c>
      <c r="O48" s="172">
        <f t="shared" si="17"/>
        <v>21453129.558525417</v>
      </c>
    </row>
    <row r="49" spans="1:15" ht="13.5" thickTop="1" thickBot="1" x14ac:dyDescent="0.3">
      <c r="A49" s="40"/>
      <c r="B49" s="40"/>
      <c r="C49" s="40"/>
      <c r="D49" s="40"/>
      <c r="E49" s="40"/>
      <c r="F49" s="40"/>
      <c r="G49" s="40"/>
      <c r="H49" s="45"/>
      <c r="I49" s="175"/>
      <c r="J49" s="176"/>
      <c r="K49" s="176"/>
      <c r="L49" s="176"/>
      <c r="M49" s="177"/>
      <c r="N49" s="40"/>
      <c r="O49" s="40"/>
    </row>
  </sheetData>
  <mergeCells count="1">
    <mergeCell ref="J33:K33"/>
  </mergeCells>
  <printOptions horizontalCentered="1"/>
  <pageMargins left="0.25" right="0.25" top="0.75" bottom="0.75" header="0.3" footer="0.3"/>
  <pageSetup paperSize="3" scale="47" fitToHeight="0" orientation="portrait" r:id="rId1"/>
  <headerFooter>
    <oddHeader>&amp;RTO2027 Draft Annual Update
Attachment 4
WP- Schedule 22 NUCs
Page &amp;P of &amp;N</oddHeader>
    <oddFooter>&amp;R&amp;A</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B2709-05D9-4EEC-87B7-5508A6D7038D}">
  <sheetPr>
    <pageSetUpPr fitToPage="1"/>
  </sheetPr>
  <dimension ref="A1:R69"/>
  <sheetViews>
    <sheetView zoomScaleNormal="100" workbookViewId="0"/>
  </sheetViews>
  <sheetFormatPr defaultColWidth="9.08984375" defaultRowHeight="12.5" outlineLevelRow="1" x14ac:dyDescent="0.25"/>
  <cols>
    <col min="1" max="1" width="10.36328125" style="40" customWidth="1"/>
    <col min="2" max="2" width="13.54296875" style="40" customWidth="1"/>
    <col min="3" max="3" width="15.453125" style="40" bestFit="1" customWidth="1"/>
    <col min="4" max="4" width="13.54296875" style="40" customWidth="1"/>
    <col min="5" max="5" width="14.54296875" style="40" bestFit="1" customWidth="1"/>
    <col min="6" max="6" width="15.453125" style="40" bestFit="1" customWidth="1"/>
    <col min="7" max="7" width="17.36328125" style="40" customWidth="1"/>
    <col min="8" max="9" width="16.08984375" style="40" customWidth="1"/>
    <col min="10" max="10" width="17.36328125" style="40" bestFit="1" customWidth="1"/>
    <col min="11" max="11" width="16.08984375" style="40" customWidth="1"/>
    <col min="12" max="12" width="17.90625" style="40" customWidth="1"/>
    <col min="13" max="13" width="16.08984375" style="40" customWidth="1"/>
    <col min="14" max="14" width="17" style="40" customWidth="1"/>
    <col min="15" max="15" width="17.36328125" style="40" customWidth="1"/>
    <col min="16" max="18" width="16.08984375" style="40" customWidth="1"/>
    <col min="19" max="19" width="16" style="40" customWidth="1"/>
    <col min="20" max="16384" width="9.08984375" style="40"/>
  </cols>
  <sheetData>
    <row r="1" spans="1:11" ht="26" x14ac:dyDescent="0.3">
      <c r="A1" s="141" t="s">
        <v>9</v>
      </c>
      <c r="B1" s="142" t="s">
        <v>78</v>
      </c>
      <c r="C1" s="141" t="s">
        <v>2</v>
      </c>
      <c r="D1" s="142" t="s">
        <v>139</v>
      </c>
      <c r="E1" s="142" t="s">
        <v>125</v>
      </c>
      <c r="F1"/>
      <c r="G1"/>
      <c r="H1"/>
      <c r="I1"/>
      <c r="J1"/>
      <c r="K1"/>
    </row>
    <row r="2" spans="1:11" ht="12.75" customHeight="1" outlineLevel="1" x14ac:dyDescent="0.25">
      <c r="A2" s="146" t="s">
        <v>44</v>
      </c>
      <c r="B2" s="42">
        <v>43682</v>
      </c>
      <c r="C2" s="37">
        <v>7717</v>
      </c>
      <c r="D2" s="4"/>
      <c r="E2" s="237">
        <f>SUM(C2:D2)</f>
        <v>7717</v>
      </c>
      <c r="F2"/>
      <c r="G2"/>
      <c r="H2"/>
      <c r="I2"/>
      <c r="J2"/>
      <c r="K2"/>
    </row>
    <row r="3" spans="1:11" ht="12.75" customHeight="1" outlineLevel="1" x14ac:dyDescent="0.25">
      <c r="A3" s="146" t="s">
        <v>45</v>
      </c>
      <c r="B3" s="42">
        <v>43738</v>
      </c>
      <c r="C3" s="37">
        <v>9859</v>
      </c>
      <c r="D3" s="4"/>
      <c r="E3" s="237">
        <f t="shared" ref="E3:E21" si="0">SUM(C3:D3)</f>
        <v>9859</v>
      </c>
      <c r="F3"/>
      <c r="G3"/>
      <c r="H3"/>
      <c r="I3"/>
      <c r="J3"/>
      <c r="K3"/>
    </row>
    <row r="4" spans="1:11" outlineLevel="1" collapsed="1" x14ac:dyDescent="0.25">
      <c r="A4" s="146" t="s">
        <v>46</v>
      </c>
      <c r="B4" s="42">
        <v>43738</v>
      </c>
      <c r="C4" s="37">
        <v>12520</v>
      </c>
      <c r="D4" s="4"/>
      <c r="E4" s="237">
        <f t="shared" si="0"/>
        <v>12520</v>
      </c>
      <c r="F4"/>
      <c r="G4"/>
      <c r="H4"/>
      <c r="I4"/>
      <c r="J4"/>
      <c r="K4"/>
    </row>
    <row r="5" spans="1:11" outlineLevel="1" x14ac:dyDescent="0.25">
      <c r="A5" s="146" t="s">
        <v>47</v>
      </c>
      <c r="B5" s="42">
        <v>43738</v>
      </c>
      <c r="C5" s="37">
        <v>15775</v>
      </c>
      <c r="D5" s="4"/>
      <c r="E5" s="237">
        <f t="shared" si="0"/>
        <v>15775</v>
      </c>
      <c r="F5" s="3"/>
      <c r="G5"/>
      <c r="H5"/>
      <c r="I5"/>
      <c r="J5"/>
      <c r="K5"/>
    </row>
    <row r="6" spans="1:11" ht="12.75" customHeight="1" outlineLevel="1" x14ac:dyDescent="0.25">
      <c r="A6" s="146" t="s">
        <v>48</v>
      </c>
      <c r="B6" s="42">
        <v>43738</v>
      </c>
      <c r="C6" s="37">
        <v>19683</v>
      </c>
      <c r="D6" s="4"/>
      <c r="E6" s="237">
        <f t="shared" si="0"/>
        <v>19683</v>
      </c>
      <c r="F6" s="3"/>
      <c r="G6"/>
      <c r="H6"/>
      <c r="I6"/>
      <c r="J6"/>
      <c r="K6"/>
    </row>
    <row r="7" spans="1:11" outlineLevel="1" x14ac:dyDescent="0.25">
      <c r="A7" s="146" t="s">
        <v>49</v>
      </c>
      <c r="B7" s="42">
        <v>43738</v>
      </c>
      <c r="C7" s="37">
        <v>24262</v>
      </c>
      <c r="D7" s="4"/>
      <c r="E7" s="237">
        <f t="shared" si="0"/>
        <v>24262</v>
      </c>
      <c r="F7" s="3"/>
      <c r="G7"/>
      <c r="H7"/>
      <c r="I7"/>
      <c r="J7"/>
      <c r="K7"/>
    </row>
    <row r="8" spans="1:11" outlineLevel="1" x14ac:dyDescent="0.25">
      <c r="A8" s="146" t="s">
        <v>50</v>
      </c>
      <c r="B8" s="42">
        <v>43738</v>
      </c>
      <c r="C8" s="37">
        <v>29461</v>
      </c>
      <c r="D8" s="4"/>
      <c r="E8" s="237">
        <f t="shared" si="0"/>
        <v>29461</v>
      </c>
      <c r="F8" s="3"/>
      <c r="G8"/>
      <c r="H8"/>
      <c r="I8"/>
      <c r="J8"/>
      <c r="K8"/>
    </row>
    <row r="9" spans="1:11" outlineLevel="1" x14ac:dyDescent="0.25">
      <c r="A9" s="146" t="s">
        <v>51</v>
      </c>
      <c r="B9" s="42">
        <v>43738</v>
      </c>
      <c r="C9" s="37">
        <v>35130</v>
      </c>
      <c r="D9" s="4"/>
      <c r="E9" s="237">
        <f t="shared" si="0"/>
        <v>35130</v>
      </c>
      <c r="F9" s="3"/>
      <c r="G9"/>
      <c r="H9"/>
      <c r="I9"/>
      <c r="J9"/>
      <c r="K9"/>
    </row>
    <row r="10" spans="1:11" outlineLevel="1" x14ac:dyDescent="0.25">
      <c r="A10" s="146" t="s">
        <v>52</v>
      </c>
      <c r="B10" s="42">
        <v>43713</v>
      </c>
      <c r="C10" s="37">
        <v>40992</v>
      </c>
      <c r="D10" s="4"/>
      <c r="E10" s="237">
        <f t="shared" si="0"/>
        <v>40992</v>
      </c>
      <c r="F10"/>
      <c r="G10"/>
      <c r="H10"/>
      <c r="I10"/>
      <c r="J10"/>
      <c r="K10"/>
    </row>
    <row r="11" spans="1:11" outlineLevel="1" x14ac:dyDescent="0.25">
      <c r="A11" s="146" t="s">
        <v>53</v>
      </c>
      <c r="B11" s="42">
        <v>43741</v>
      </c>
      <c r="C11" s="37">
        <v>46641</v>
      </c>
      <c r="D11" s="4"/>
      <c r="E11" s="237">
        <f t="shared" si="0"/>
        <v>46641</v>
      </c>
      <c r="F11"/>
      <c r="G11"/>
      <c r="H11"/>
      <c r="I11"/>
      <c r="J11"/>
      <c r="K11"/>
    </row>
    <row r="12" spans="1:11" outlineLevel="1" collapsed="1" x14ac:dyDescent="0.25">
      <c r="A12" s="146" t="s">
        <v>54</v>
      </c>
      <c r="B12" s="42">
        <v>43770</v>
      </c>
      <c r="C12" s="37">
        <v>51570</v>
      </c>
      <c r="D12" s="4"/>
      <c r="E12" s="237">
        <f t="shared" si="0"/>
        <v>51570</v>
      </c>
      <c r="F12"/>
      <c r="G12"/>
      <c r="H12"/>
      <c r="I12"/>
      <c r="J12"/>
      <c r="K12"/>
    </row>
    <row r="13" spans="1:11" outlineLevel="1" x14ac:dyDescent="0.25">
      <c r="A13" s="146" t="s">
        <v>55</v>
      </c>
      <c r="B13" s="42">
        <v>43801</v>
      </c>
      <c r="C13" s="37">
        <v>56658</v>
      </c>
      <c r="D13" s="4"/>
      <c r="E13" s="237">
        <f t="shared" si="0"/>
        <v>56658</v>
      </c>
      <c r="F13" s="199"/>
      <c r="G13"/>
      <c r="H13"/>
      <c r="I13"/>
      <c r="J13"/>
      <c r="K13"/>
    </row>
    <row r="14" spans="1:11" outlineLevel="1" x14ac:dyDescent="0.25">
      <c r="A14" s="146" t="s">
        <v>56</v>
      </c>
      <c r="B14" s="42">
        <v>43860</v>
      </c>
      <c r="C14" s="37">
        <v>58678</v>
      </c>
      <c r="D14" s="4"/>
      <c r="E14" s="237">
        <f t="shared" si="0"/>
        <v>58678</v>
      </c>
      <c r="F14"/>
      <c r="G14"/>
      <c r="H14"/>
      <c r="I14"/>
      <c r="J14"/>
      <c r="K14"/>
    </row>
    <row r="15" spans="1:11" outlineLevel="1" x14ac:dyDescent="0.25">
      <c r="A15" s="146" t="s">
        <v>57</v>
      </c>
      <c r="B15" s="42">
        <v>43889</v>
      </c>
      <c r="C15" s="37">
        <v>58678</v>
      </c>
      <c r="D15" s="4"/>
      <c r="E15" s="237">
        <f t="shared" si="0"/>
        <v>58678</v>
      </c>
      <c r="F15"/>
      <c r="G15"/>
      <c r="H15"/>
      <c r="I15"/>
      <c r="J15"/>
      <c r="K15"/>
    </row>
    <row r="16" spans="1:11" outlineLevel="1" x14ac:dyDescent="0.25">
      <c r="A16" s="146" t="s">
        <v>58</v>
      </c>
      <c r="B16" s="42">
        <v>43921</v>
      </c>
      <c r="C16" s="37">
        <v>56658</v>
      </c>
      <c r="D16" s="4"/>
      <c r="E16" s="237">
        <f t="shared" si="0"/>
        <v>56658</v>
      </c>
      <c r="F16"/>
      <c r="G16"/>
      <c r="H16"/>
      <c r="I16"/>
      <c r="J16"/>
      <c r="K16"/>
    </row>
    <row r="17" spans="1:18" outlineLevel="1" x14ac:dyDescent="0.25">
      <c r="A17" s="146" t="s">
        <v>59</v>
      </c>
      <c r="B17" s="42">
        <v>43955</v>
      </c>
      <c r="C17" s="37">
        <v>52889</v>
      </c>
      <c r="D17" s="4"/>
      <c r="E17" s="237">
        <f t="shared" si="0"/>
        <v>52889</v>
      </c>
      <c r="F17"/>
      <c r="G17"/>
      <c r="H17"/>
      <c r="I17"/>
      <c r="J17"/>
      <c r="K17"/>
    </row>
    <row r="18" spans="1:18" outlineLevel="1" x14ac:dyDescent="0.25">
      <c r="A18" s="146" t="s">
        <v>60</v>
      </c>
      <c r="B18" s="42">
        <v>43984</v>
      </c>
      <c r="C18" s="37">
        <v>47833</v>
      </c>
      <c r="D18" s="4"/>
      <c r="E18" s="237">
        <f t="shared" si="0"/>
        <v>47833</v>
      </c>
      <c r="F18"/>
      <c r="G18"/>
      <c r="H18"/>
      <c r="I18"/>
      <c r="J18"/>
      <c r="K18"/>
    </row>
    <row r="19" spans="1:18" outlineLevel="1" x14ac:dyDescent="0.25">
      <c r="A19" s="146" t="s">
        <v>61</v>
      </c>
      <c r="B19" s="42">
        <v>44014</v>
      </c>
      <c r="C19" s="37">
        <v>42039</v>
      </c>
      <c r="D19" s="4"/>
      <c r="E19" s="237">
        <f t="shared" si="0"/>
        <v>42039</v>
      </c>
      <c r="F19"/>
      <c r="G19"/>
      <c r="H19"/>
      <c r="I19"/>
      <c r="J19"/>
      <c r="K19"/>
    </row>
    <row r="20" spans="1:18" outlineLevel="1" x14ac:dyDescent="0.25">
      <c r="A20" s="146" t="s">
        <v>62</v>
      </c>
      <c r="B20" s="42">
        <v>44043</v>
      </c>
      <c r="C20" s="37">
        <v>36028</v>
      </c>
      <c r="D20" s="4"/>
      <c r="E20" s="237">
        <f t="shared" si="0"/>
        <v>36028</v>
      </c>
      <c r="F20"/>
      <c r="G20"/>
      <c r="H20"/>
      <c r="I20"/>
      <c r="J20"/>
      <c r="K20"/>
    </row>
    <row r="21" spans="1:18" ht="13" outlineLevel="1" x14ac:dyDescent="0.3">
      <c r="A21" s="146" t="s">
        <v>63</v>
      </c>
      <c r="B21" s="42">
        <v>44076</v>
      </c>
      <c r="C21" s="37">
        <v>30214</v>
      </c>
      <c r="D21" s="4"/>
      <c r="E21" s="237">
        <f t="shared" si="0"/>
        <v>30214</v>
      </c>
      <c r="F21" s="199"/>
      <c r="G21" s="228"/>
      <c r="H21"/>
      <c r="I21"/>
      <c r="J21"/>
      <c r="K21"/>
    </row>
    <row r="22" spans="1:18" outlineLevel="1" x14ac:dyDescent="0.25">
      <c r="A22" s="146" t="s">
        <v>66</v>
      </c>
      <c r="B22" s="42">
        <v>44750</v>
      </c>
      <c r="C22" s="37">
        <v>9749</v>
      </c>
      <c r="D22" s="4">
        <v>37231</v>
      </c>
      <c r="E22" s="237">
        <f>SUM(C22:D22)</f>
        <v>46980</v>
      </c>
      <c r="F22" s="227"/>
      <c r="G22"/>
      <c r="H22"/>
      <c r="I22"/>
      <c r="J22"/>
      <c r="K22"/>
    </row>
    <row r="23" spans="1:18" ht="13.5" thickBot="1" x14ac:dyDescent="0.35">
      <c r="B23" s="39" t="s">
        <v>0</v>
      </c>
      <c r="C23" s="147">
        <f>SUM(C2:C22)</f>
        <v>743034</v>
      </c>
      <c r="D23" s="147">
        <f>SUM(D2:D22)</f>
        <v>37231</v>
      </c>
      <c r="E23" s="147">
        <f>SUM(E2:E22)</f>
        <v>780265</v>
      </c>
      <c r="F23"/>
      <c r="G23"/>
      <c r="H23"/>
      <c r="I23"/>
      <c r="J23"/>
      <c r="K23"/>
    </row>
    <row r="24" spans="1:18" ht="13.5" thickTop="1" x14ac:dyDescent="0.3">
      <c r="A24" s="41" t="s">
        <v>19</v>
      </c>
      <c r="B24" s="43" t="s">
        <v>22</v>
      </c>
      <c r="C24" s="45">
        <v>629403.99</v>
      </c>
      <c r="D24" s="45"/>
      <c r="E24" s="45">
        <f>C24</f>
        <v>629403.99</v>
      </c>
      <c r="F24" s="149"/>
      <c r="G24" s="150" t="s">
        <v>14</v>
      </c>
      <c r="H24" s="150" t="s">
        <v>13</v>
      </c>
      <c r="I24" s="151" t="s">
        <v>21</v>
      </c>
      <c r="J24" s="152"/>
      <c r="K24" s="153"/>
      <c r="O24" s="154"/>
    </row>
    <row r="25" spans="1:18" ht="13" x14ac:dyDescent="0.3">
      <c r="A25" s="41" t="s">
        <v>20</v>
      </c>
      <c r="B25" s="43" t="s">
        <v>22</v>
      </c>
      <c r="C25" s="45">
        <v>0</v>
      </c>
      <c r="D25" s="45">
        <f>SUM(C25:C25)</f>
        <v>0</v>
      </c>
      <c r="F25" s="155" t="s">
        <v>10</v>
      </c>
      <c r="G25" s="156">
        <v>44345</v>
      </c>
      <c r="H25" s="157">
        <v>44368</v>
      </c>
      <c r="I25" s="158"/>
      <c r="J25" s="159"/>
      <c r="K25" s="160"/>
    </row>
    <row r="26" spans="1:18" ht="13.5" thickBot="1" x14ac:dyDescent="0.35">
      <c r="B26" s="39" t="s">
        <v>42</v>
      </c>
      <c r="C26" s="147">
        <f>+SUM(C24:C25)</f>
        <v>629403.99</v>
      </c>
      <c r="D26" s="147">
        <f>+SUM(D23:D25)</f>
        <v>37231</v>
      </c>
      <c r="E26" s="147">
        <f>+SUM(E24:E25)</f>
        <v>629403.99</v>
      </c>
      <c r="F26" s="161" t="s">
        <v>17</v>
      </c>
      <c r="G26" s="162">
        <v>44421</v>
      </c>
      <c r="H26" s="163">
        <v>44538</v>
      </c>
      <c r="I26" s="164"/>
      <c r="J26" s="165"/>
      <c r="K26" s="166"/>
    </row>
    <row r="27" spans="1:18" ht="14" thickTop="1" thickBot="1" x14ac:dyDescent="0.35">
      <c r="B27" s="39"/>
      <c r="C27" s="44"/>
      <c r="D27" s="44"/>
      <c r="E27" s="44"/>
      <c r="F27" s="44"/>
      <c r="I27" s="45"/>
      <c r="J27" s="45"/>
      <c r="K27" s="45"/>
      <c r="L27" s="45"/>
      <c r="M27" s="45"/>
      <c r="N27" s="45"/>
      <c r="O27" s="45"/>
      <c r="P27" s="45"/>
      <c r="Q27" s="45"/>
      <c r="R27" s="45"/>
    </row>
    <row r="28" spans="1:18" ht="13" x14ac:dyDescent="0.3">
      <c r="B28" s="180"/>
      <c r="C28" s="44"/>
      <c r="D28" s="41"/>
      <c r="I28" s="407"/>
      <c r="J28" s="430" t="s">
        <v>2</v>
      </c>
      <c r="K28" s="431"/>
      <c r="L28" s="408" t="s">
        <v>44</v>
      </c>
      <c r="M28" s="409"/>
    </row>
    <row r="29" spans="1:18" ht="37" x14ac:dyDescent="0.3">
      <c r="A29" s="167" t="s">
        <v>43</v>
      </c>
      <c r="B29" s="167" t="s">
        <v>3</v>
      </c>
      <c r="C29" s="167" t="s">
        <v>4</v>
      </c>
      <c r="D29" s="167" t="s">
        <v>5</v>
      </c>
      <c r="E29" s="167" t="s">
        <v>6</v>
      </c>
      <c r="F29" s="167" t="s">
        <v>7</v>
      </c>
      <c r="G29" s="167" t="s">
        <v>70</v>
      </c>
      <c r="H29" s="167" t="s">
        <v>71</v>
      </c>
      <c r="I29" s="143" t="s">
        <v>72</v>
      </c>
      <c r="J29" s="144" t="s">
        <v>73</v>
      </c>
      <c r="K29" s="144" t="s">
        <v>74</v>
      </c>
      <c r="L29" s="144" t="s">
        <v>75</v>
      </c>
      <c r="M29" s="145" t="s">
        <v>65</v>
      </c>
      <c r="N29" s="167" t="s">
        <v>76</v>
      </c>
      <c r="O29" s="167" t="s">
        <v>77</v>
      </c>
    </row>
    <row r="30" spans="1:18" x14ac:dyDescent="0.25">
      <c r="A30" s="146" t="s">
        <v>22</v>
      </c>
      <c r="B30" s="168" t="str">
        <f t="shared" ref="B30:B48" si="1">+IF(MONTH(C30)&lt;4,"Q1",IF(MONTH(C30)&lt;7,"Q2",IF(MONTH(C30)&lt;10,"Q3","Q4")))&amp;"/"&amp;YEAR(C30)</f>
        <v>Q2/2021</v>
      </c>
      <c r="C30" s="42">
        <f>+H25</f>
        <v>44368</v>
      </c>
      <c r="D30" s="42">
        <f t="shared" ref="D30:D48" si="2">DATE(YEAR(C30),IF(MONTH(C30)&lt;=3,3,IF(MONTH(C30)&lt;=6,6,IF(MONTH(C30)&lt;=9,9,12))),IF(OR(MONTH(C30)&lt;=3,MONTH(C30)&gt;=10),31,30))</f>
        <v>44377</v>
      </c>
      <c r="E30" s="168">
        <f t="shared" ref="E30:E48" si="3">D30-C30+1</f>
        <v>10</v>
      </c>
      <c r="F30" s="59">
        <f>VLOOKUP(D30,'FERC Interest Rate'!$A:$B,2,TRUE)</f>
        <v>3.2500000000000001E-2</v>
      </c>
      <c r="G30" s="60">
        <f>+$C$26</f>
        <v>629403.99</v>
      </c>
      <c r="H30" s="60">
        <v>661.60561643835615</v>
      </c>
      <c r="I30" s="81">
        <v>0</v>
      </c>
      <c r="J30" s="47">
        <v>0</v>
      </c>
      <c r="K30" s="45">
        <f>+SUM(I30:J30)</f>
        <v>0</v>
      </c>
      <c r="L30" s="47">
        <v>0</v>
      </c>
      <c r="M30" s="169">
        <v>0</v>
      </c>
      <c r="N30" s="45">
        <f t="shared" ref="N30:N48" si="4">+G30+H30+J30</f>
        <v>630065.59561643831</v>
      </c>
      <c r="O30" s="60">
        <f>+N30-M30</f>
        <v>630065.59561643831</v>
      </c>
    </row>
    <row r="31" spans="1:18" x14ac:dyDescent="0.25">
      <c r="A31" s="146" t="s">
        <v>22</v>
      </c>
      <c r="B31" s="168" t="str">
        <f t="shared" si="1"/>
        <v>Q3/2021</v>
      </c>
      <c r="C31" s="42">
        <f t="shared" ref="C31:C48" si="5">D30+1</f>
        <v>44378</v>
      </c>
      <c r="D31" s="42">
        <f t="shared" si="2"/>
        <v>44469</v>
      </c>
      <c r="E31" s="168">
        <f t="shared" si="3"/>
        <v>92</v>
      </c>
      <c r="F31" s="59">
        <f>VLOOKUP(D31,'FERC Interest Rate'!$A:$B,2,TRUE)</f>
        <v>3.2500000000000001E-2</v>
      </c>
      <c r="G31" s="60">
        <f>O30</f>
        <v>630065.59561643831</v>
      </c>
      <c r="H31" s="60">
        <v>6092.1913994332899</v>
      </c>
      <c r="I31" s="81">
        <v>0</v>
      </c>
      <c r="J31" s="47">
        <v>0</v>
      </c>
      <c r="K31" s="45">
        <f>+SUM(I31:J31)</f>
        <v>0</v>
      </c>
      <c r="L31" s="47">
        <v>0</v>
      </c>
      <c r="M31" s="169">
        <v>0</v>
      </c>
      <c r="N31" s="45">
        <f t="shared" si="4"/>
        <v>636157.78701587161</v>
      </c>
      <c r="O31" s="60">
        <f t="shared" ref="O31:O48" si="6">+N31-M31</f>
        <v>636157.78701587161</v>
      </c>
    </row>
    <row r="32" spans="1:18" x14ac:dyDescent="0.25">
      <c r="A32" s="146" t="s">
        <v>22</v>
      </c>
      <c r="B32" s="168" t="str">
        <f t="shared" si="1"/>
        <v>Q4/2021</v>
      </c>
      <c r="C32" s="42">
        <f t="shared" si="5"/>
        <v>44470</v>
      </c>
      <c r="D32" s="42">
        <f t="shared" si="2"/>
        <v>44561</v>
      </c>
      <c r="E32" s="168">
        <f t="shared" si="3"/>
        <v>92</v>
      </c>
      <c r="F32" s="59">
        <f>VLOOKUP(D32,'FERC Interest Rate'!$A:$B,2,TRUE)</f>
        <v>3.2500000000000001E-2</v>
      </c>
      <c r="G32" s="60">
        <f>O31</f>
        <v>636157.78701587161</v>
      </c>
      <c r="H32" s="60">
        <v>6142.0972961026209</v>
      </c>
      <c r="I32" s="81">
        <v>0</v>
      </c>
      <c r="J32" s="47">
        <v>0</v>
      </c>
      <c r="K32" s="45">
        <f t="shared" ref="K32:K34" si="7">+SUM(I32:J32)</f>
        <v>0</v>
      </c>
      <c r="L32" s="47">
        <v>0</v>
      </c>
      <c r="M32" s="169">
        <v>0</v>
      </c>
      <c r="N32" s="45">
        <f t="shared" si="4"/>
        <v>642299.88431197428</v>
      </c>
      <c r="O32" s="60">
        <f t="shared" si="6"/>
        <v>642299.88431197428</v>
      </c>
    </row>
    <row r="33" spans="1:15" x14ac:dyDescent="0.25">
      <c r="A33" s="146" t="s">
        <v>22</v>
      </c>
      <c r="B33" s="168" t="str">
        <f t="shared" si="1"/>
        <v>Q1/2022</v>
      </c>
      <c r="C33" s="42">
        <f t="shared" si="5"/>
        <v>44562</v>
      </c>
      <c r="D33" s="42">
        <f t="shared" si="2"/>
        <v>44651</v>
      </c>
      <c r="E33" s="168">
        <f t="shared" si="3"/>
        <v>90</v>
      </c>
      <c r="F33" s="59">
        <f>VLOOKUP(D33,'FERC Interest Rate'!$A:$B,2,TRUE)</f>
        <v>3.2500000000000001E-2</v>
      </c>
      <c r="G33" s="60">
        <f>O32</f>
        <v>642299.88431197428</v>
      </c>
      <c r="H33" s="60">
        <v>6057.7943585274652</v>
      </c>
      <c r="I33" s="81">
        <v>0</v>
      </c>
      <c r="J33" s="47">
        <v>0</v>
      </c>
      <c r="K33" s="45">
        <f t="shared" si="7"/>
        <v>0</v>
      </c>
      <c r="L33" s="47">
        <v>0</v>
      </c>
      <c r="M33" s="169">
        <v>0</v>
      </c>
      <c r="N33" s="45">
        <f t="shared" si="4"/>
        <v>648357.6786705018</v>
      </c>
      <c r="O33" s="60">
        <f t="shared" si="6"/>
        <v>648357.6786705018</v>
      </c>
    </row>
    <row r="34" spans="1:15" x14ac:dyDescent="0.25">
      <c r="A34" s="146" t="s">
        <v>22</v>
      </c>
      <c r="B34" s="168" t="str">
        <f t="shared" si="1"/>
        <v>Q2/2022</v>
      </c>
      <c r="C34" s="42">
        <f t="shared" si="5"/>
        <v>44652</v>
      </c>
      <c r="D34" s="42">
        <f t="shared" si="2"/>
        <v>44742</v>
      </c>
      <c r="E34" s="168">
        <f t="shared" si="3"/>
        <v>91</v>
      </c>
      <c r="F34" s="59">
        <f>VLOOKUP(D34,'FERC Interest Rate'!$A:$B,2,TRUE)</f>
        <v>3.2500000000000001E-2</v>
      </c>
      <c r="G34" s="60">
        <f>O33</f>
        <v>648357.6786705018</v>
      </c>
      <c r="H34" s="60">
        <v>6174.1879157342719</v>
      </c>
      <c r="I34" s="81">
        <v>0</v>
      </c>
      <c r="J34" s="47">
        <v>0</v>
      </c>
      <c r="K34" s="45">
        <f t="shared" si="7"/>
        <v>0</v>
      </c>
      <c r="L34" s="47">
        <v>0</v>
      </c>
      <c r="M34" s="169">
        <v>0</v>
      </c>
      <c r="N34" s="45">
        <f t="shared" si="4"/>
        <v>654531.86658623605</v>
      </c>
      <c r="O34" s="60">
        <f t="shared" si="6"/>
        <v>654531.86658623605</v>
      </c>
    </row>
    <row r="35" spans="1:15" x14ac:dyDescent="0.25">
      <c r="A35" s="146" t="s">
        <v>44</v>
      </c>
      <c r="B35" s="168" t="str">
        <f t="shared" si="1"/>
        <v>Q3/2022</v>
      </c>
      <c r="C35" s="42">
        <f t="shared" si="5"/>
        <v>44743</v>
      </c>
      <c r="D35" s="42">
        <f t="shared" si="2"/>
        <v>44834</v>
      </c>
      <c r="E35" s="168">
        <f t="shared" si="3"/>
        <v>92</v>
      </c>
      <c r="F35" s="59">
        <f>VLOOKUP(D35,'FERC Interest Rate'!$A:$B,2,TRUE)</f>
        <v>3.5999999999999997E-2</v>
      </c>
      <c r="G35" s="60">
        <f t="shared" ref="G35:G48" si="8">O34</f>
        <v>654531.86658623605</v>
      </c>
      <c r="H35" s="60">
        <v>6970.2798226126415</v>
      </c>
      <c r="I35" s="81">
        <f t="shared" ref="I35:I48" si="9">(SUM($H$30:$H$48)/20)</f>
        <v>1604.907820442432</v>
      </c>
      <c r="J35" s="47">
        <f t="shared" ref="J35:J48" si="10">G35*F35*(E35/(DATE(YEAR(D35),12,31)-DATE(YEAR(D35),1,1)+1))</f>
        <v>5939.2042250235991</v>
      </c>
      <c r="K35" s="45">
        <f t="shared" ref="K35:K48" si="11">+SUM(I35:J35)</f>
        <v>7544.1120454660313</v>
      </c>
      <c r="L35" s="47">
        <f>+$G$30/20</f>
        <v>31470.199499999999</v>
      </c>
      <c r="M35" s="169">
        <f t="shared" ref="M35:M48" si="12">+SUM(K35:L35)</f>
        <v>39014.311545466029</v>
      </c>
      <c r="N35" s="45">
        <f t="shared" si="4"/>
        <v>667441.35063387232</v>
      </c>
      <c r="O35" s="60">
        <f t="shared" si="6"/>
        <v>628427.03908840625</v>
      </c>
    </row>
    <row r="36" spans="1:15" x14ac:dyDescent="0.25">
      <c r="A36" s="146" t="s">
        <v>45</v>
      </c>
      <c r="B36" s="168" t="str">
        <f t="shared" si="1"/>
        <v>Q4/2022</v>
      </c>
      <c r="C36" s="42">
        <f t="shared" si="5"/>
        <v>44835</v>
      </c>
      <c r="D36" s="42">
        <f t="shared" si="2"/>
        <v>44926</v>
      </c>
      <c r="E36" s="168">
        <f t="shared" si="3"/>
        <v>92</v>
      </c>
      <c r="F36" s="59">
        <f>VLOOKUP(D36,'FERC Interest Rate'!$A:$B,2,TRUE)</f>
        <v>4.9099999999999998E-2</v>
      </c>
      <c r="G36" s="60">
        <f t="shared" si="8"/>
        <v>628427.03908840625</v>
      </c>
      <c r="H36" s="60">
        <v>0</v>
      </c>
      <c r="I36" s="81">
        <f t="shared" si="9"/>
        <v>1604.907820442432</v>
      </c>
      <c r="J36" s="47">
        <f t="shared" si="10"/>
        <v>7777.3441670415032</v>
      </c>
      <c r="K36" s="45">
        <f t="shared" si="11"/>
        <v>9382.2519874839345</v>
      </c>
      <c r="L36" s="47">
        <f t="shared" ref="L36:L48" si="13">+$G$30/20</f>
        <v>31470.199499999999</v>
      </c>
      <c r="M36" s="169">
        <f t="shared" si="12"/>
        <v>40852.451487483937</v>
      </c>
      <c r="N36" s="45">
        <f t="shared" si="4"/>
        <v>636204.38325544773</v>
      </c>
      <c r="O36" s="60">
        <f t="shared" si="6"/>
        <v>595351.9317679638</v>
      </c>
    </row>
    <row r="37" spans="1:15" s="182" customFormat="1" ht="13" x14ac:dyDescent="0.3">
      <c r="A37" s="146" t="s">
        <v>46</v>
      </c>
      <c r="B37" s="168" t="str">
        <f t="shared" si="1"/>
        <v>Q1/2023</v>
      </c>
      <c r="C37" s="42">
        <f t="shared" si="5"/>
        <v>44927</v>
      </c>
      <c r="D37" s="42">
        <f t="shared" si="2"/>
        <v>45016</v>
      </c>
      <c r="E37" s="168">
        <f t="shared" si="3"/>
        <v>90</v>
      </c>
      <c r="F37" s="59">
        <f>VLOOKUP(D37,'FERC Interest Rate'!$A:$B,2,TRUE)</f>
        <v>6.3100000000000003E-2</v>
      </c>
      <c r="G37" s="60">
        <f t="shared" si="8"/>
        <v>595351.9317679638</v>
      </c>
      <c r="H37" s="60">
        <v>0</v>
      </c>
      <c r="I37" s="81">
        <f t="shared" si="9"/>
        <v>1604.907820442432</v>
      </c>
      <c r="J37" s="47">
        <f t="shared" si="10"/>
        <v>9263.0236178363466</v>
      </c>
      <c r="K37" s="45">
        <f t="shared" si="11"/>
        <v>10867.931438278778</v>
      </c>
      <c r="L37" s="47">
        <f t="shared" si="13"/>
        <v>31470.199499999999</v>
      </c>
      <c r="M37" s="169">
        <f t="shared" si="12"/>
        <v>42338.130938278773</v>
      </c>
      <c r="N37" s="45">
        <f t="shared" si="4"/>
        <v>604614.9553858001</v>
      </c>
      <c r="O37" s="60">
        <f t="shared" si="6"/>
        <v>562276.82444752136</v>
      </c>
    </row>
    <row r="38" spans="1:15" x14ac:dyDescent="0.25">
      <c r="A38" s="146" t="s">
        <v>47</v>
      </c>
      <c r="B38" s="168" t="str">
        <f t="shared" si="1"/>
        <v>Q2/2023</v>
      </c>
      <c r="C38" s="42">
        <f t="shared" si="5"/>
        <v>45017</v>
      </c>
      <c r="D38" s="42">
        <f t="shared" si="2"/>
        <v>45107</v>
      </c>
      <c r="E38" s="168">
        <f t="shared" si="3"/>
        <v>91</v>
      </c>
      <c r="F38" s="59">
        <f>VLOOKUP(D38,'FERC Interest Rate'!$A:$B,2,TRUE)</f>
        <v>7.4999999999999997E-2</v>
      </c>
      <c r="G38" s="60">
        <f t="shared" si="8"/>
        <v>562276.82444752136</v>
      </c>
      <c r="H38" s="60">
        <v>0</v>
      </c>
      <c r="I38" s="81">
        <f t="shared" si="9"/>
        <v>1604.907820442432</v>
      </c>
      <c r="J38" s="47">
        <f t="shared" si="10"/>
        <v>10513.806374943379</v>
      </c>
      <c r="K38" s="45">
        <f t="shared" si="11"/>
        <v>12118.71419538581</v>
      </c>
      <c r="L38" s="47">
        <f t="shared" si="13"/>
        <v>31470.199499999999</v>
      </c>
      <c r="M38" s="169">
        <f t="shared" si="12"/>
        <v>43588.913695385811</v>
      </c>
      <c r="N38" s="45">
        <f t="shared" si="4"/>
        <v>572790.63082246471</v>
      </c>
      <c r="O38" s="60">
        <f t="shared" si="6"/>
        <v>529201.71712707891</v>
      </c>
    </row>
    <row r="39" spans="1:15" x14ac:dyDescent="0.25">
      <c r="A39" s="146" t="s">
        <v>48</v>
      </c>
      <c r="B39" s="168" t="str">
        <f t="shared" si="1"/>
        <v>Q3/2023</v>
      </c>
      <c r="C39" s="42">
        <f t="shared" si="5"/>
        <v>45108</v>
      </c>
      <c r="D39" s="42">
        <f t="shared" si="2"/>
        <v>45199</v>
      </c>
      <c r="E39" s="168">
        <f t="shared" si="3"/>
        <v>92</v>
      </c>
      <c r="F39" s="59">
        <f>VLOOKUP(D39,'FERC Interest Rate'!$A:$B,2,TRUE)</f>
        <v>8.0199999999999994E-2</v>
      </c>
      <c r="G39" s="60">
        <f t="shared" si="8"/>
        <v>529201.71712707891</v>
      </c>
      <c r="H39" s="60">
        <v>0</v>
      </c>
      <c r="I39" s="81">
        <f t="shared" si="9"/>
        <v>1604.907820442432</v>
      </c>
      <c r="J39" s="47">
        <f t="shared" si="10"/>
        <v>10697.703971645038</v>
      </c>
      <c r="K39" s="45">
        <f t="shared" si="11"/>
        <v>12302.611792087469</v>
      </c>
      <c r="L39" s="47">
        <f t="shared" si="13"/>
        <v>31470.199499999999</v>
      </c>
      <c r="M39" s="169">
        <f t="shared" si="12"/>
        <v>43772.81129208747</v>
      </c>
      <c r="N39" s="45">
        <f t="shared" si="4"/>
        <v>539899.42109872401</v>
      </c>
      <c r="O39" s="60">
        <f t="shared" si="6"/>
        <v>496126.60980663652</v>
      </c>
    </row>
    <row r="40" spans="1:15" x14ac:dyDescent="0.25">
      <c r="A40" s="146" t="s">
        <v>49</v>
      </c>
      <c r="B40" s="168" t="str">
        <f t="shared" si="1"/>
        <v>Q4/2023</v>
      </c>
      <c r="C40" s="42">
        <f t="shared" si="5"/>
        <v>45200</v>
      </c>
      <c r="D40" s="42">
        <f t="shared" si="2"/>
        <v>45291</v>
      </c>
      <c r="E40" s="168">
        <f t="shared" si="3"/>
        <v>92</v>
      </c>
      <c r="F40" s="59">
        <f>VLOOKUP(D40,'FERC Interest Rate'!$A:$B,2,TRUE)</f>
        <v>8.3500000000000005E-2</v>
      </c>
      <c r="G40" s="60">
        <f t="shared" si="8"/>
        <v>496126.60980663652</v>
      </c>
      <c r="H40" s="60">
        <v>0</v>
      </c>
      <c r="I40" s="81">
        <f t="shared" si="9"/>
        <v>1604.907820442432</v>
      </c>
      <c r="J40" s="47">
        <f t="shared" si="10"/>
        <v>10441.766072697486</v>
      </c>
      <c r="K40" s="45">
        <f t="shared" si="11"/>
        <v>12046.673893139918</v>
      </c>
      <c r="L40" s="47">
        <f t="shared" si="13"/>
        <v>31470.199499999999</v>
      </c>
      <c r="M40" s="169">
        <f t="shared" si="12"/>
        <v>43516.873393139918</v>
      </c>
      <c r="N40" s="45">
        <f t="shared" si="4"/>
        <v>506568.37587933399</v>
      </c>
      <c r="O40" s="60">
        <f t="shared" si="6"/>
        <v>463051.50248619408</v>
      </c>
    </row>
    <row r="41" spans="1:15" x14ac:dyDescent="0.25">
      <c r="A41" s="146" t="s">
        <v>50</v>
      </c>
      <c r="B41" s="168" t="str">
        <f t="shared" si="1"/>
        <v>Q1/2024</v>
      </c>
      <c r="C41" s="42">
        <f t="shared" si="5"/>
        <v>45292</v>
      </c>
      <c r="D41" s="42">
        <f t="shared" si="2"/>
        <v>45382</v>
      </c>
      <c r="E41" s="168">
        <f t="shared" si="3"/>
        <v>91</v>
      </c>
      <c r="F41" s="59">
        <f>VLOOKUP(D41,'FERC Interest Rate'!$A:$B,2,TRUE)</f>
        <v>8.5000000000000006E-2</v>
      </c>
      <c r="G41" s="60">
        <f t="shared" si="8"/>
        <v>463051.50248619408</v>
      </c>
      <c r="H41" s="60">
        <v>0</v>
      </c>
      <c r="I41" s="81">
        <f t="shared" si="9"/>
        <v>1604.907820442432</v>
      </c>
      <c r="J41" s="47">
        <f t="shared" si="10"/>
        <v>9786.0747861494856</v>
      </c>
      <c r="K41" s="45">
        <f t="shared" si="11"/>
        <v>11390.982606591917</v>
      </c>
      <c r="L41" s="47">
        <f t="shared" si="13"/>
        <v>31470.199499999999</v>
      </c>
      <c r="M41" s="169">
        <f t="shared" si="12"/>
        <v>42861.182106591914</v>
      </c>
      <c r="N41" s="45">
        <f t="shared" si="4"/>
        <v>472837.57727234357</v>
      </c>
      <c r="O41" s="60">
        <f t="shared" si="6"/>
        <v>429976.39516575163</v>
      </c>
    </row>
    <row r="42" spans="1:15" x14ac:dyDescent="0.25">
      <c r="A42" s="146" t="s">
        <v>51</v>
      </c>
      <c r="B42" s="168" t="str">
        <f t="shared" si="1"/>
        <v>Q2/2024</v>
      </c>
      <c r="C42" s="42">
        <f t="shared" si="5"/>
        <v>45383</v>
      </c>
      <c r="D42" s="42">
        <f t="shared" si="2"/>
        <v>45473</v>
      </c>
      <c r="E42" s="168">
        <f t="shared" si="3"/>
        <v>91</v>
      </c>
      <c r="F42" s="59">
        <f>VLOOKUP(D42,'FERC Interest Rate'!$A:$B,2,TRUE)</f>
        <v>8.5000000000000006E-2</v>
      </c>
      <c r="G42" s="60">
        <f t="shared" si="8"/>
        <v>429976.39516575163</v>
      </c>
      <c r="H42" s="60">
        <v>0</v>
      </c>
      <c r="I42" s="81">
        <f t="shared" si="9"/>
        <v>1604.907820442432</v>
      </c>
      <c r="J42" s="47">
        <f t="shared" si="10"/>
        <v>9087.0694442816639</v>
      </c>
      <c r="K42" s="45">
        <f t="shared" si="11"/>
        <v>10691.977264724095</v>
      </c>
      <c r="L42" s="47">
        <f t="shared" si="13"/>
        <v>31470.199499999999</v>
      </c>
      <c r="M42" s="169">
        <f t="shared" si="12"/>
        <v>42162.176764724092</v>
      </c>
      <c r="N42" s="45">
        <f t="shared" si="4"/>
        <v>439063.46461003332</v>
      </c>
      <c r="O42" s="60">
        <f t="shared" si="6"/>
        <v>396901.28784530924</v>
      </c>
    </row>
    <row r="43" spans="1:15" x14ac:dyDescent="0.25">
      <c r="A43" s="146" t="s">
        <v>52</v>
      </c>
      <c r="B43" s="168" t="str">
        <f t="shared" si="1"/>
        <v>Q3/2024</v>
      </c>
      <c r="C43" s="42">
        <f t="shared" si="5"/>
        <v>45474</v>
      </c>
      <c r="D43" s="42">
        <f t="shared" si="2"/>
        <v>45565</v>
      </c>
      <c r="E43" s="168">
        <f t="shared" si="3"/>
        <v>92</v>
      </c>
      <c r="F43" s="59">
        <f>VLOOKUP(D43,'FERC Interest Rate'!$A:$B,2,TRUE)</f>
        <v>8.5000000000000006E-2</v>
      </c>
      <c r="G43" s="60">
        <f t="shared" si="8"/>
        <v>396901.28784530924</v>
      </c>
      <c r="H43" s="60">
        <v>0</v>
      </c>
      <c r="I43" s="81">
        <f t="shared" si="9"/>
        <v>1604.907820442432</v>
      </c>
      <c r="J43" s="47">
        <f t="shared" si="10"/>
        <v>8480.2406310117985</v>
      </c>
      <c r="K43" s="45">
        <f t="shared" si="11"/>
        <v>10085.14845145423</v>
      </c>
      <c r="L43" s="47">
        <f t="shared" si="13"/>
        <v>31470.199499999999</v>
      </c>
      <c r="M43" s="169">
        <f t="shared" si="12"/>
        <v>41555.347951454227</v>
      </c>
      <c r="N43" s="45">
        <f t="shared" si="4"/>
        <v>405381.52847632102</v>
      </c>
      <c r="O43" s="60">
        <f t="shared" si="6"/>
        <v>363826.1805248668</v>
      </c>
    </row>
    <row r="44" spans="1:15" x14ac:dyDescent="0.25">
      <c r="A44" s="146" t="s">
        <v>53</v>
      </c>
      <c r="B44" s="168" t="str">
        <f t="shared" si="1"/>
        <v>Q4/2024</v>
      </c>
      <c r="C44" s="42">
        <f t="shared" si="5"/>
        <v>45566</v>
      </c>
      <c r="D44" s="42">
        <f t="shared" si="2"/>
        <v>45657</v>
      </c>
      <c r="E44" s="168">
        <f t="shared" si="3"/>
        <v>92</v>
      </c>
      <c r="F44" s="59">
        <f>VLOOKUP(D44,'FERC Interest Rate'!$A:$B,2,TRUE)</f>
        <v>8.5000000000000006E-2</v>
      </c>
      <c r="G44" s="60">
        <f t="shared" si="8"/>
        <v>363826.1805248668</v>
      </c>
      <c r="H44" s="60">
        <v>0</v>
      </c>
      <c r="I44" s="81">
        <f t="shared" si="9"/>
        <v>1604.907820442432</v>
      </c>
      <c r="J44" s="47">
        <f t="shared" si="10"/>
        <v>7773.553911760815</v>
      </c>
      <c r="K44" s="45">
        <f t="shared" si="11"/>
        <v>9378.4617322032464</v>
      </c>
      <c r="L44" s="47">
        <f t="shared" si="13"/>
        <v>31470.199499999999</v>
      </c>
      <c r="M44" s="169">
        <f t="shared" si="12"/>
        <v>40848.661232203245</v>
      </c>
      <c r="N44" s="45">
        <f t="shared" si="4"/>
        <v>371599.73443662759</v>
      </c>
      <c r="O44" s="60">
        <f t="shared" si="6"/>
        <v>330751.07320442435</v>
      </c>
    </row>
    <row r="45" spans="1:15" x14ac:dyDescent="0.25">
      <c r="A45" s="146" t="s">
        <v>54</v>
      </c>
      <c r="B45" s="168" t="str">
        <f t="shared" si="1"/>
        <v>Q1/2025</v>
      </c>
      <c r="C45" s="42">
        <f t="shared" si="5"/>
        <v>45658</v>
      </c>
      <c r="D45" s="42">
        <f t="shared" si="2"/>
        <v>45747</v>
      </c>
      <c r="E45" s="168">
        <f t="shared" si="3"/>
        <v>90</v>
      </c>
      <c r="F45" s="59">
        <f>VLOOKUP(D45,'FERC Interest Rate'!$A:$B,2,TRUE)</f>
        <v>8.0399999999999999E-2</v>
      </c>
      <c r="G45" s="60">
        <f t="shared" si="8"/>
        <v>330751.07320442435</v>
      </c>
      <c r="H45" s="60">
        <v>0</v>
      </c>
      <c r="I45" s="81">
        <f t="shared" si="9"/>
        <v>1604.907820442432</v>
      </c>
      <c r="J45" s="47">
        <f t="shared" si="10"/>
        <v>6557.0267553622316</v>
      </c>
      <c r="K45" s="45">
        <f t="shared" si="11"/>
        <v>8161.9345758046638</v>
      </c>
      <c r="L45" s="47">
        <f t="shared" si="13"/>
        <v>31470.199499999999</v>
      </c>
      <c r="M45" s="169">
        <f t="shared" si="12"/>
        <v>39632.134075804664</v>
      </c>
      <c r="N45" s="45">
        <f t="shared" si="4"/>
        <v>337308.09995978657</v>
      </c>
      <c r="O45" s="60">
        <f t="shared" si="6"/>
        <v>297675.9658839819</v>
      </c>
    </row>
    <row r="46" spans="1:15" x14ac:dyDescent="0.25">
      <c r="A46" s="146" t="s">
        <v>55</v>
      </c>
      <c r="B46" s="168" t="str">
        <f t="shared" si="1"/>
        <v>Q2/2025</v>
      </c>
      <c r="C46" s="42">
        <f>D45+1</f>
        <v>45748</v>
      </c>
      <c r="D46" s="42">
        <f t="shared" si="2"/>
        <v>45838</v>
      </c>
      <c r="E46" s="168">
        <f t="shared" si="3"/>
        <v>91</v>
      </c>
      <c r="F46" s="59">
        <f>VLOOKUP(D46,'FERC Interest Rate'!$A:$B,2,TRUE)</f>
        <v>7.5499999999999998E-2</v>
      </c>
      <c r="G46" s="60">
        <f>O45</f>
        <v>297675.9658839819</v>
      </c>
      <c r="H46" s="60">
        <v>0</v>
      </c>
      <c r="I46" s="81">
        <f t="shared" si="9"/>
        <v>1604.907820442432</v>
      </c>
      <c r="J46" s="47">
        <f t="shared" si="10"/>
        <v>5603.2403386462947</v>
      </c>
      <c r="K46" s="45">
        <f t="shared" si="11"/>
        <v>7208.148159088727</v>
      </c>
      <c r="L46" s="47">
        <f t="shared" si="13"/>
        <v>31470.199499999999</v>
      </c>
      <c r="M46" s="169">
        <f t="shared" si="12"/>
        <v>38678.347659088729</v>
      </c>
      <c r="N46" s="45">
        <f t="shared" si="4"/>
        <v>303279.20622262819</v>
      </c>
      <c r="O46" s="60">
        <f t="shared" si="6"/>
        <v>264600.85856353946</v>
      </c>
    </row>
    <row r="47" spans="1:15" x14ac:dyDescent="0.25">
      <c r="A47" s="146" t="s">
        <v>56</v>
      </c>
      <c r="B47" s="168" t="str">
        <f t="shared" si="1"/>
        <v>Q3/2025</v>
      </c>
      <c r="C47" s="42">
        <f t="shared" si="5"/>
        <v>45839</v>
      </c>
      <c r="D47" s="42">
        <f t="shared" si="2"/>
        <v>45930</v>
      </c>
      <c r="E47" s="168">
        <f t="shared" si="3"/>
        <v>92</v>
      </c>
      <c r="F47" s="59">
        <f>VLOOKUP(D47,'FERC Interest Rate'!$A:$B,2,TRUE)</f>
        <v>7.4999999999999997E-2</v>
      </c>
      <c r="G47" s="60">
        <f t="shared" si="8"/>
        <v>264600.85856353946</v>
      </c>
      <c r="H47" s="60">
        <v>0</v>
      </c>
      <c r="I47" s="81">
        <f t="shared" si="9"/>
        <v>1604.907820442432</v>
      </c>
      <c r="J47" s="47">
        <f t="shared" si="10"/>
        <v>5002.0436276395139</v>
      </c>
      <c r="K47" s="45">
        <f t="shared" si="11"/>
        <v>6606.9514480819462</v>
      </c>
      <c r="L47" s="47">
        <f t="shared" si="13"/>
        <v>31470.199499999999</v>
      </c>
      <c r="M47" s="169">
        <f t="shared" si="12"/>
        <v>38077.150948081944</v>
      </c>
      <c r="N47" s="45">
        <f t="shared" si="4"/>
        <v>269602.90219117899</v>
      </c>
      <c r="O47" s="60">
        <f t="shared" si="6"/>
        <v>231525.75124309704</v>
      </c>
    </row>
    <row r="48" spans="1:15" x14ac:dyDescent="0.25">
      <c r="A48" s="146" t="s">
        <v>57</v>
      </c>
      <c r="B48" s="168" t="str">
        <f t="shared" si="1"/>
        <v>Q4/2025</v>
      </c>
      <c r="C48" s="42">
        <f t="shared" si="5"/>
        <v>45931</v>
      </c>
      <c r="D48" s="42">
        <f t="shared" si="2"/>
        <v>46022</v>
      </c>
      <c r="E48" s="168">
        <f t="shared" si="3"/>
        <v>92</v>
      </c>
      <c r="F48" s="59">
        <f>VLOOKUP(D48,'FERC Interest Rate'!$A:$B,2,TRUE)</f>
        <v>7.4999999999999997E-2</v>
      </c>
      <c r="G48" s="60">
        <f t="shared" si="8"/>
        <v>231525.75124309704</v>
      </c>
      <c r="H48" s="60">
        <v>0</v>
      </c>
      <c r="I48" s="81">
        <f t="shared" si="9"/>
        <v>1604.907820442432</v>
      </c>
      <c r="J48" s="47">
        <f t="shared" si="10"/>
        <v>4376.7881741845749</v>
      </c>
      <c r="K48" s="45">
        <f t="shared" si="11"/>
        <v>5981.6959946270072</v>
      </c>
      <c r="L48" s="47">
        <f t="shared" si="13"/>
        <v>31470.199499999999</v>
      </c>
      <c r="M48" s="169">
        <f t="shared" si="12"/>
        <v>37451.89549462701</v>
      </c>
      <c r="N48" s="45">
        <f t="shared" si="4"/>
        <v>235902.5394172816</v>
      </c>
      <c r="O48" s="60">
        <f t="shared" si="6"/>
        <v>198450.64392265459</v>
      </c>
    </row>
    <row r="49" spans="1:15" ht="13.5" thickBot="1" x14ac:dyDescent="0.35">
      <c r="A49" s="148"/>
      <c r="B49" s="170"/>
      <c r="C49" s="171"/>
      <c r="D49" s="171"/>
      <c r="E49" s="170"/>
      <c r="F49" s="170"/>
      <c r="G49" s="172">
        <f t="shared" ref="G49:O49" si="14">+SUM(G30:G48)</f>
        <v>9430509.9393557925</v>
      </c>
      <c r="H49" s="172">
        <f t="shared" si="14"/>
        <v>32098.156408848641</v>
      </c>
      <c r="I49" s="173">
        <f t="shared" si="14"/>
        <v>22468.70948619405</v>
      </c>
      <c r="J49" s="172">
        <f t="shared" si="14"/>
        <v>111298.88609822372</v>
      </c>
      <c r="K49" s="172">
        <f t="shared" si="14"/>
        <v>133767.59558441775</v>
      </c>
      <c r="L49" s="172">
        <f t="shared" si="14"/>
        <v>440582.79299999989</v>
      </c>
      <c r="M49" s="174">
        <f t="shared" si="14"/>
        <v>574350.38858441776</v>
      </c>
      <c r="N49" s="172">
        <f t="shared" si="14"/>
        <v>9573906.9818628673</v>
      </c>
      <c r="O49" s="172">
        <f t="shared" si="14"/>
        <v>8999556.5932784472</v>
      </c>
    </row>
    <row r="50" spans="1:15" ht="13.5" thickTop="1" thickBot="1" x14ac:dyDescent="0.3">
      <c r="H50" s="45"/>
      <c r="I50" s="175"/>
      <c r="J50" s="176"/>
      <c r="K50" s="176"/>
      <c r="L50" s="176"/>
      <c r="M50" s="177"/>
    </row>
    <row r="52" spans="1:15" ht="13" x14ac:dyDescent="0.3">
      <c r="A52" s="3"/>
      <c r="B52" s="3"/>
      <c r="C52" s="3"/>
      <c r="D52" s="3"/>
      <c r="E52" s="3"/>
      <c r="F52" s="3"/>
      <c r="G52" s="3"/>
      <c r="H52" s="3"/>
      <c r="I52" s="84"/>
      <c r="J52" s="432" t="s">
        <v>15</v>
      </c>
      <c r="K52" s="433"/>
      <c r="L52" s="198" t="s">
        <v>66</v>
      </c>
      <c r="M52" s="91"/>
      <c r="N52" s="3"/>
      <c r="O52" s="3"/>
    </row>
    <row r="53" spans="1:15" ht="39" x14ac:dyDescent="0.3">
      <c r="A53" s="62" t="s">
        <v>43</v>
      </c>
      <c r="B53" s="62" t="s">
        <v>3</v>
      </c>
      <c r="C53" s="62" t="s">
        <v>4</v>
      </c>
      <c r="D53" s="62" t="s">
        <v>5</v>
      </c>
      <c r="E53" s="62" t="s">
        <v>6</v>
      </c>
      <c r="F53" s="62" t="s">
        <v>7</v>
      </c>
      <c r="G53" s="62" t="s">
        <v>83</v>
      </c>
      <c r="H53" s="62" t="s">
        <v>84</v>
      </c>
      <c r="I53" s="77" t="s">
        <v>85</v>
      </c>
      <c r="J53" s="78" t="s">
        <v>86</v>
      </c>
      <c r="K53" s="78" t="s">
        <v>87</v>
      </c>
      <c r="L53" s="78" t="s">
        <v>88</v>
      </c>
      <c r="M53" s="79" t="s">
        <v>89</v>
      </c>
      <c r="N53" s="62" t="s">
        <v>90</v>
      </c>
      <c r="O53" s="62" t="s">
        <v>91</v>
      </c>
    </row>
    <row r="54" spans="1:15" x14ac:dyDescent="0.25">
      <c r="A54" s="63" t="s">
        <v>44</v>
      </c>
      <c r="B54" s="58" t="str">
        <f t="shared" ref="B54:B60" si="15">+IF(MONTH(C54)&lt;4,"Q1",IF(MONTH(C54)&lt;7,"Q2",IF(MONTH(C54)&lt;10,"Q3","Q4")))&amp;"/"&amp;YEAR(C54)</f>
        <v>Q3/2022</v>
      </c>
      <c r="C54" s="54">
        <f>VLOOKUP(L52,$A$1:$E$22,2,FALSE)</f>
        <v>44750</v>
      </c>
      <c r="D54" s="54">
        <f>DATE(YEAR(C54),IF(MONTH(C54)&lt;=3,3,IF(MONTH(C54)&lt;=6,6,IF(MONTH(C54)&lt;=9,9,12))),IF(OR(MONTH(C54)&lt;=3,MONTH(C54)&gt;=10),31,30))</f>
        <v>44834</v>
      </c>
      <c r="E54" s="58">
        <f>D54-C54+1</f>
        <v>85</v>
      </c>
      <c r="F54" s="59">
        <f>VLOOKUP(D54,'FERC Interest Rate'!$A:$B,2,TRUE)</f>
        <v>3.5999999999999997E-2</v>
      </c>
      <c r="G54" s="60">
        <f>VLOOKUP(L52,$A$1:$E$22,4,FALSE)</f>
        <v>37231</v>
      </c>
      <c r="H54" s="60">
        <f t="shared" ref="H54" si="16">G54*F54*(E54/(DATE(YEAR(D54),12,31)-DATE(YEAR(D54),1,1)+1))</f>
        <v>312.12838356164377</v>
      </c>
      <c r="I54" s="122">
        <f t="shared" ref="I54:I67" si="17">(SUM($H$60:$H$69)/20)</f>
        <v>15.606419178082188</v>
      </c>
      <c r="J54" s="61">
        <f t="shared" ref="J54" si="18">G54*F54*(E54/(DATE(YEAR(D54),12,31)-DATE(YEAR(D54),1,1)+1))</f>
        <v>312.12838356164377</v>
      </c>
      <c r="K54" s="61">
        <f t="shared" ref="K54" si="19">+SUM(I54:J54)</f>
        <v>327.73480273972598</v>
      </c>
      <c r="L54" s="61">
        <f t="shared" ref="L54:L67" si="20">VLOOKUP($L$52,A$1:E$22,4,FALSE)/20</f>
        <v>1861.55</v>
      </c>
      <c r="M54" s="82">
        <f t="shared" ref="M54" si="21">+SUM(K54:L54)</f>
        <v>2189.2848027397258</v>
      </c>
      <c r="N54" s="61">
        <f t="shared" ref="N54:N67" si="22">+G54+H54+J54</f>
        <v>37855.256767123283</v>
      </c>
      <c r="O54" s="60">
        <f t="shared" ref="O54:O67" si="23">G54+H54-L54-I54</f>
        <v>35665.971964383556</v>
      </c>
    </row>
    <row r="55" spans="1:15" x14ac:dyDescent="0.25">
      <c r="A55" s="63" t="s">
        <v>45</v>
      </c>
      <c r="B55" s="58" t="str">
        <f t="shared" si="15"/>
        <v>Q4/2022</v>
      </c>
      <c r="C55" s="54">
        <f>D54+1</f>
        <v>44835</v>
      </c>
      <c r="D55" s="54">
        <f>EOMONTH(D54,3)</f>
        <v>44926</v>
      </c>
      <c r="E55" s="58">
        <f t="shared" ref="E55:E67" si="24">D55-C55+1</f>
        <v>92</v>
      </c>
      <c r="F55" s="59">
        <f>VLOOKUP(D55,'FERC Interest Rate'!$A:$B,2,TRUE)</f>
        <v>4.9099999999999998E-2</v>
      </c>
      <c r="G55" s="60">
        <f t="shared" ref="G55:G67" si="25">O54</f>
        <v>35665.971964383556</v>
      </c>
      <c r="H55" s="60">
        <v>0</v>
      </c>
      <c r="I55" s="122">
        <f t="shared" si="17"/>
        <v>15.606419178082188</v>
      </c>
      <c r="J55" s="61">
        <f t="shared" ref="J55:J67" si="26">G55*F55*(E55/(DATE(YEAR(D55),12,31)-DATE(YEAR(D55),1,1)+1))</f>
        <v>441.39816043154354</v>
      </c>
      <c r="K55" s="61">
        <f t="shared" ref="K55:K67" si="27">+SUM(I55:J55)</f>
        <v>457.00457960962575</v>
      </c>
      <c r="L55" s="61">
        <f t="shared" si="20"/>
        <v>1861.55</v>
      </c>
      <c r="M55" s="82">
        <f t="shared" ref="M55:M65" si="28">+SUM(K55:L55)</f>
        <v>2318.5545796096258</v>
      </c>
      <c r="N55" s="61">
        <f t="shared" si="22"/>
        <v>36107.370124815097</v>
      </c>
      <c r="O55" s="60">
        <f t="shared" si="23"/>
        <v>33788.815545205471</v>
      </c>
    </row>
    <row r="56" spans="1:15" x14ac:dyDescent="0.25">
      <c r="A56" s="63" t="s">
        <v>46</v>
      </c>
      <c r="B56" s="58" t="str">
        <f t="shared" si="15"/>
        <v>Q1/2023</v>
      </c>
      <c r="C56" s="54">
        <f t="shared" ref="C56:C67" si="29">D55+1</f>
        <v>44927</v>
      </c>
      <c r="D56" s="54">
        <f t="shared" ref="D56:D67" si="30">EOMONTH(D55,3)</f>
        <v>45016</v>
      </c>
      <c r="E56" s="58">
        <f t="shared" si="24"/>
        <v>90</v>
      </c>
      <c r="F56" s="59">
        <f>VLOOKUP(D56,'FERC Interest Rate'!$A:$B,2,TRUE)</f>
        <v>6.3100000000000003E-2</v>
      </c>
      <c r="G56" s="60">
        <f t="shared" si="25"/>
        <v>33788.815545205471</v>
      </c>
      <c r="H56" s="60">
        <v>0</v>
      </c>
      <c r="I56" s="122">
        <f t="shared" si="17"/>
        <v>15.606419178082188</v>
      </c>
      <c r="J56" s="61">
        <f t="shared" si="26"/>
        <v>525.7169410444435</v>
      </c>
      <c r="K56" s="61">
        <f t="shared" si="27"/>
        <v>541.32336022252571</v>
      </c>
      <c r="L56" s="61">
        <f t="shared" si="20"/>
        <v>1861.55</v>
      </c>
      <c r="M56" s="82">
        <f t="shared" si="28"/>
        <v>2402.8733602225257</v>
      </c>
      <c r="N56" s="61">
        <f t="shared" si="22"/>
        <v>34314.532486249911</v>
      </c>
      <c r="O56" s="60">
        <f t="shared" si="23"/>
        <v>31911.659126027389</v>
      </c>
    </row>
    <row r="57" spans="1:15" x14ac:dyDescent="0.25">
      <c r="A57" s="6" t="s">
        <v>47</v>
      </c>
      <c r="B57" s="58" t="str">
        <f t="shared" si="15"/>
        <v>Q2/2023</v>
      </c>
      <c r="C57" s="54">
        <f t="shared" si="29"/>
        <v>45017</v>
      </c>
      <c r="D57" s="54">
        <f t="shared" si="30"/>
        <v>45107</v>
      </c>
      <c r="E57" s="58">
        <f t="shared" si="24"/>
        <v>91</v>
      </c>
      <c r="F57" s="59">
        <f>VLOOKUP(D57,'FERC Interest Rate'!$A:$B,2,TRUE)</f>
        <v>7.4999999999999997E-2</v>
      </c>
      <c r="G57" s="60">
        <f t="shared" si="25"/>
        <v>31911.659126027389</v>
      </c>
      <c r="H57" s="60">
        <v>0</v>
      </c>
      <c r="I57" s="122">
        <f t="shared" si="17"/>
        <v>15.606419178082188</v>
      </c>
      <c r="J57" s="61">
        <f t="shared" si="26"/>
        <v>596.70431105516968</v>
      </c>
      <c r="K57" s="61">
        <f t="shared" si="27"/>
        <v>612.31073023325189</v>
      </c>
      <c r="L57" s="61">
        <f t="shared" si="20"/>
        <v>1861.55</v>
      </c>
      <c r="M57" s="82">
        <f t="shared" si="28"/>
        <v>2473.8607302332521</v>
      </c>
      <c r="N57" s="61">
        <f t="shared" si="22"/>
        <v>32508.36343708256</v>
      </c>
      <c r="O57" s="60">
        <f t="shared" si="23"/>
        <v>30034.502706849307</v>
      </c>
    </row>
    <row r="58" spans="1:15" x14ac:dyDescent="0.25">
      <c r="A58" s="6" t="s">
        <v>48</v>
      </c>
      <c r="B58" s="58" t="str">
        <f t="shared" si="15"/>
        <v>Q3/2023</v>
      </c>
      <c r="C58" s="54">
        <f t="shared" si="29"/>
        <v>45108</v>
      </c>
      <c r="D58" s="54">
        <f t="shared" si="30"/>
        <v>45199</v>
      </c>
      <c r="E58" s="58">
        <f t="shared" si="24"/>
        <v>92</v>
      </c>
      <c r="F58" s="59">
        <f>VLOOKUP(D58,'FERC Interest Rate'!$A:$B,2,TRUE)</f>
        <v>8.0199999999999994E-2</v>
      </c>
      <c r="G58" s="60">
        <f t="shared" si="25"/>
        <v>30034.502706849307</v>
      </c>
      <c r="H58" s="60">
        <v>0</v>
      </c>
      <c r="I58" s="122">
        <f t="shared" si="17"/>
        <v>15.606419178082188</v>
      </c>
      <c r="J58" s="61">
        <f t="shared" si="26"/>
        <v>607.14130074579975</v>
      </c>
      <c r="K58" s="61">
        <f t="shared" si="27"/>
        <v>622.74771992388196</v>
      </c>
      <c r="L58" s="61">
        <f t="shared" si="20"/>
        <v>1861.55</v>
      </c>
      <c r="M58" s="82">
        <f t="shared" si="28"/>
        <v>2484.2977199238821</v>
      </c>
      <c r="N58" s="61">
        <f t="shared" si="22"/>
        <v>30641.644007595107</v>
      </c>
      <c r="O58" s="60">
        <f t="shared" si="23"/>
        <v>28157.346287671226</v>
      </c>
    </row>
    <row r="59" spans="1:15" x14ac:dyDescent="0.25">
      <c r="A59" s="6" t="s">
        <v>49</v>
      </c>
      <c r="B59" s="58" t="str">
        <f t="shared" si="15"/>
        <v>Q4/2023</v>
      </c>
      <c r="C59" s="54">
        <f t="shared" si="29"/>
        <v>45200</v>
      </c>
      <c r="D59" s="54">
        <f t="shared" si="30"/>
        <v>45291</v>
      </c>
      <c r="E59" s="58">
        <f t="shared" si="24"/>
        <v>92</v>
      </c>
      <c r="F59" s="59">
        <f>VLOOKUP(D59,'FERC Interest Rate'!$A:$B,2,TRUE)</f>
        <v>8.3500000000000005E-2</v>
      </c>
      <c r="G59" s="60">
        <f t="shared" si="25"/>
        <v>28157.346287671226</v>
      </c>
      <c r="H59" s="60">
        <v>0</v>
      </c>
      <c r="I59" s="122">
        <f t="shared" si="17"/>
        <v>15.606419178082188</v>
      </c>
      <c r="J59" s="61">
        <f t="shared" si="26"/>
        <v>592.61571008737099</v>
      </c>
      <c r="K59" s="61">
        <f t="shared" si="27"/>
        <v>608.22212926545319</v>
      </c>
      <c r="L59" s="61">
        <f t="shared" si="20"/>
        <v>1861.55</v>
      </c>
      <c r="M59" s="82">
        <f t="shared" si="28"/>
        <v>2469.7721292654533</v>
      </c>
      <c r="N59" s="61">
        <f t="shared" si="22"/>
        <v>28749.961997758597</v>
      </c>
      <c r="O59" s="60">
        <f t="shared" si="23"/>
        <v>26280.189868493144</v>
      </c>
    </row>
    <row r="60" spans="1:15" x14ac:dyDescent="0.25">
      <c r="A60" s="6" t="s">
        <v>50</v>
      </c>
      <c r="B60" s="58" t="str">
        <f t="shared" si="15"/>
        <v>Q1/2024</v>
      </c>
      <c r="C60" s="54">
        <f t="shared" si="29"/>
        <v>45292</v>
      </c>
      <c r="D60" s="54">
        <f t="shared" si="30"/>
        <v>45382</v>
      </c>
      <c r="E60" s="58">
        <f t="shared" si="24"/>
        <v>91</v>
      </c>
      <c r="F60" s="59">
        <f>VLOOKUP(D60,'FERC Interest Rate'!$A:$B,2,TRUE)</f>
        <v>8.5000000000000006E-2</v>
      </c>
      <c r="G60" s="60">
        <f t="shared" si="25"/>
        <v>26280.189868493144</v>
      </c>
      <c r="H60" s="60">
        <v>0</v>
      </c>
      <c r="I60" s="122">
        <f t="shared" si="17"/>
        <v>15.606419178082188</v>
      </c>
      <c r="J60" s="61">
        <f t="shared" si="26"/>
        <v>555.40237331364608</v>
      </c>
      <c r="K60" s="61">
        <f t="shared" si="27"/>
        <v>571.00879249172829</v>
      </c>
      <c r="L60" s="61">
        <f t="shared" si="20"/>
        <v>1861.55</v>
      </c>
      <c r="M60" s="82">
        <f t="shared" si="28"/>
        <v>2432.5587924917281</v>
      </c>
      <c r="N60" s="61">
        <f t="shared" si="22"/>
        <v>26835.592241806789</v>
      </c>
      <c r="O60" s="60">
        <f t="shared" si="23"/>
        <v>24403.033449315062</v>
      </c>
    </row>
    <row r="61" spans="1:15" x14ac:dyDescent="0.25">
      <c r="A61" s="6" t="s">
        <v>51</v>
      </c>
      <c r="B61" s="58" t="str">
        <f>+IF(MONTH(C61)&lt;4,"Q1",IF(MONTH(C61)&lt;7,"Q2",IF(MONTH(C61)&lt;10,"Q3","Q4")))&amp;"/"&amp;YEAR(C61)</f>
        <v>Q2/2024</v>
      </c>
      <c r="C61" s="54">
        <f t="shared" si="29"/>
        <v>45383</v>
      </c>
      <c r="D61" s="54">
        <f t="shared" si="30"/>
        <v>45473</v>
      </c>
      <c r="E61" s="58">
        <f t="shared" si="24"/>
        <v>91</v>
      </c>
      <c r="F61" s="59">
        <f>VLOOKUP(D61,'FERC Interest Rate'!$A:$B,2,TRUE)</f>
        <v>8.5000000000000006E-2</v>
      </c>
      <c r="G61" s="60">
        <f t="shared" si="25"/>
        <v>24403.033449315062</v>
      </c>
      <c r="H61" s="60">
        <v>0</v>
      </c>
      <c r="I61" s="122">
        <f t="shared" si="17"/>
        <v>15.606419178082188</v>
      </c>
      <c r="J61" s="61">
        <f t="shared" si="26"/>
        <v>515.73077521981429</v>
      </c>
      <c r="K61" s="61">
        <f t="shared" si="27"/>
        <v>531.3371943978965</v>
      </c>
      <c r="L61" s="61">
        <f t="shared" si="20"/>
        <v>1861.55</v>
      </c>
      <c r="M61" s="82">
        <f t="shared" si="28"/>
        <v>2392.8871943978966</v>
      </c>
      <c r="N61" s="61">
        <f t="shared" si="22"/>
        <v>24918.764224534876</v>
      </c>
      <c r="O61" s="60">
        <f t="shared" si="23"/>
        <v>22525.87703013698</v>
      </c>
    </row>
    <row r="62" spans="1:15" x14ac:dyDescent="0.25">
      <c r="A62" s="6" t="s">
        <v>52</v>
      </c>
      <c r="B62" s="58" t="str">
        <f>+IF(MONTH(C62)&lt;4,"Q1",IF(MONTH(C62)&lt;7,"Q2",IF(MONTH(C62)&lt;10,"Q3","Q4")))&amp;"/"&amp;YEAR(C62)</f>
        <v>Q3/2024</v>
      </c>
      <c r="C62" s="54">
        <f t="shared" si="29"/>
        <v>45474</v>
      </c>
      <c r="D62" s="54">
        <f t="shared" si="30"/>
        <v>45565</v>
      </c>
      <c r="E62" s="58">
        <f t="shared" si="24"/>
        <v>92</v>
      </c>
      <c r="F62" s="59">
        <f>VLOOKUP(D62,'FERC Interest Rate'!$A:$B,2,TRUE)</f>
        <v>8.5000000000000006E-2</v>
      </c>
      <c r="G62" s="60">
        <f t="shared" si="25"/>
        <v>22525.87703013698</v>
      </c>
      <c r="H62" s="60">
        <v>0</v>
      </c>
      <c r="I62" s="122">
        <f t="shared" si="17"/>
        <v>15.606419178082188</v>
      </c>
      <c r="J62" s="61">
        <f t="shared" si="26"/>
        <v>481.29059665483931</v>
      </c>
      <c r="K62" s="61">
        <f t="shared" si="27"/>
        <v>496.89701583292151</v>
      </c>
      <c r="L62" s="61">
        <f t="shared" si="20"/>
        <v>1861.55</v>
      </c>
      <c r="M62" s="82">
        <f t="shared" si="28"/>
        <v>2358.4470158329214</v>
      </c>
      <c r="N62" s="61">
        <f t="shared" si="22"/>
        <v>23007.167626791819</v>
      </c>
      <c r="O62" s="60">
        <f t="shared" si="23"/>
        <v>20648.720610958899</v>
      </c>
    </row>
    <row r="63" spans="1:15" x14ac:dyDescent="0.25">
      <c r="A63" s="6" t="s">
        <v>53</v>
      </c>
      <c r="B63" s="58" t="str">
        <f t="shared" ref="B63:B67" si="31">+IF(MONTH(C63)&lt;4,"Q1",IF(MONTH(C63)&lt;7,"Q2",IF(MONTH(C63)&lt;10,"Q3","Q4")))&amp;"/"&amp;YEAR(C63)</f>
        <v>Q4/2024</v>
      </c>
      <c r="C63" s="54">
        <f t="shared" si="29"/>
        <v>45566</v>
      </c>
      <c r="D63" s="54">
        <f t="shared" si="30"/>
        <v>45657</v>
      </c>
      <c r="E63" s="58">
        <f t="shared" si="24"/>
        <v>92</v>
      </c>
      <c r="F63" s="59">
        <f>VLOOKUP(D63,'FERC Interest Rate'!$A:$B,2,TRUE)</f>
        <v>8.5000000000000006E-2</v>
      </c>
      <c r="G63" s="60">
        <f t="shared" si="25"/>
        <v>20648.720610958899</v>
      </c>
      <c r="H63" s="60">
        <v>0</v>
      </c>
      <c r="I63" s="122">
        <f t="shared" si="17"/>
        <v>15.606419178082188</v>
      </c>
      <c r="J63" s="61">
        <f t="shared" si="26"/>
        <v>441.18304693360272</v>
      </c>
      <c r="K63" s="61">
        <f t="shared" si="27"/>
        <v>456.78946611168493</v>
      </c>
      <c r="L63" s="61">
        <f t="shared" si="20"/>
        <v>1861.55</v>
      </c>
      <c r="M63" s="82">
        <f t="shared" si="28"/>
        <v>2318.3394661116849</v>
      </c>
      <c r="N63" s="61">
        <f t="shared" si="22"/>
        <v>21089.903657892501</v>
      </c>
      <c r="O63" s="60">
        <f t="shared" si="23"/>
        <v>18771.564191780817</v>
      </c>
    </row>
    <row r="64" spans="1:15" x14ac:dyDescent="0.25">
      <c r="A64" s="6" t="s">
        <v>54</v>
      </c>
      <c r="B64" s="58" t="str">
        <f t="shared" si="31"/>
        <v>Q1/2025</v>
      </c>
      <c r="C64" s="54">
        <f t="shared" si="29"/>
        <v>45658</v>
      </c>
      <c r="D64" s="54">
        <f t="shared" si="30"/>
        <v>45747</v>
      </c>
      <c r="E64" s="58">
        <f t="shared" si="24"/>
        <v>90</v>
      </c>
      <c r="F64" s="59">
        <f>VLOOKUP(D64,'FERC Interest Rate'!$A:$B,2,TRUE)</f>
        <v>8.0399999999999999E-2</v>
      </c>
      <c r="G64" s="60">
        <f t="shared" si="25"/>
        <v>18771.564191780817</v>
      </c>
      <c r="H64" s="60">
        <v>0</v>
      </c>
      <c r="I64" s="122">
        <f t="shared" si="17"/>
        <v>15.606419178082188</v>
      </c>
      <c r="J64" s="61">
        <f t="shared" si="26"/>
        <v>372.13983148418077</v>
      </c>
      <c r="K64" s="61">
        <f t="shared" si="27"/>
        <v>387.74625066226298</v>
      </c>
      <c r="L64" s="61">
        <f t="shared" si="20"/>
        <v>1861.55</v>
      </c>
      <c r="M64" s="82">
        <f t="shared" si="28"/>
        <v>2249.296250662263</v>
      </c>
      <c r="N64" s="61">
        <f t="shared" si="22"/>
        <v>19143.704023264996</v>
      </c>
      <c r="O64" s="60">
        <f t="shared" si="23"/>
        <v>16894.407772602735</v>
      </c>
    </row>
    <row r="65" spans="1:15" x14ac:dyDescent="0.25">
      <c r="A65" s="6" t="s">
        <v>55</v>
      </c>
      <c r="B65" s="58" t="str">
        <f t="shared" si="31"/>
        <v>Q2/2025</v>
      </c>
      <c r="C65" s="54">
        <f t="shared" si="29"/>
        <v>45748</v>
      </c>
      <c r="D65" s="54">
        <f t="shared" si="30"/>
        <v>45838</v>
      </c>
      <c r="E65" s="58">
        <f t="shared" si="24"/>
        <v>91</v>
      </c>
      <c r="F65" s="59">
        <f>VLOOKUP(D65,'FERC Interest Rate'!$A:$B,2,TRUE)</f>
        <v>7.5499999999999998E-2</v>
      </c>
      <c r="G65" s="60">
        <f t="shared" si="25"/>
        <v>16894.407772602735</v>
      </c>
      <c r="H65" s="60">
        <v>0</v>
      </c>
      <c r="I65" s="122">
        <f t="shared" si="17"/>
        <v>15.606419178082188</v>
      </c>
      <c r="J65" s="61">
        <f t="shared" si="26"/>
        <v>318.00829753881396</v>
      </c>
      <c r="K65" s="61">
        <f t="shared" si="27"/>
        <v>333.61471671689617</v>
      </c>
      <c r="L65" s="61">
        <f t="shared" si="20"/>
        <v>1861.55</v>
      </c>
      <c r="M65" s="82">
        <f t="shared" si="28"/>
        <v>2195.1647167168962</v>
      </c>
      <c r="N65" s="61">
        <f t="shared" si="22"/>
        <v>17212.416070141549</v>
      </c>
      <c r="O65" s="60">
        <f t="shared" si="23"/>
        <v>15017.251353424654</v>
      </c>
    </row>
    <row r="66" spans="1:15" x14ac:dyDescent="0.25">
      <c r="A66" s="6" t="s">
        <v>56</v>
      </c>
      <c r="B66" s="58" t="str">
        <f t="shared" si="31"/>
        <v>Q3/2025</v>
      </c>
      <c r="C66" s="54">
        <f>D65+1</f>
        <v>45839</v>
      </c>
      <c r="D66" s="54">
        <f>EOMONTH(D65,3)</f>
        <v>45930</v>
      </c>
      <c r="E66" s="58">
        <f t="shared" si="24"/>
        <v>92</v>
      </c>
      <c r="F66" s="59">
        <f>VLOOKUP(D66,'FERC Interest Rate'!$A:$B,2,TRUE)</f>
        <v>7.4999999999999997E-2</v>
      </c>
      <c r="G66" s="60">
        <f>O65</f>
        <v>15017.251353424654</v>
      </c>
      <c r="H66" s="60">
        <v>0</v>
      </c>
      <c r="I66" s="122">
        <f t="shared" si="17"/>
        <v>15.606419178082188</v>
      </c>
      <c r="J66" s="61">
        <f t="shared" si="26"/>
        <v>283.88776531131538</v>
      </c>
      <c r="K66" s="61">
        <f t="shared" si="27"/>
        <v>299.49418448939758</v>
      </c>
      <c r="L66" s="61">
        <f t="shared" si="20"/>
        <v>1861.55</v>
      </c>
      <c r="M66" s="82">
        <f t="shared" ref="M66:M67" si="32">+SUM(K66:L66)</f>
        <v>2161.0441844893976</v>
      </c>
      <c r="N66" s="5">
        <f t="shared" si="22"/>
        <v>15301.13911873597</v>
      </c>
      <c r="O66" s="60">
        <f t="shared" si="23"/>
        <v>13140.094934246572</v>
      </c>
    </row>
    <row r="67" spans="1:15" x14ac:dyDescent="0.25">
      <c r="A67" s="6" t="s">
        <v>57</v>
      </c>
      <c r="B67" s="58" t="str">
        <f t="shared" si="31"/>
        <v>Q4/2025</v>
      </c>
      <c r="C67" s="54">
        <f t="shared" si="29"/>
        <v>45931</v>
      </c>
      <c r="D67" s="54">
        <f t="shared" si="30"/>
        <v>46022</v>
      </c>
      <c r="E67" s="58">
        <f t="shared" si="24"/>
        <v>92</v>
      </c>
      <c r="F67" s="59">
        <f>VLOOKUP(D67,'FERC Interest Rate'!$A:$B,2,TRUE)</f>
        <v>7.4999999999999997E-2</v>
      </c>
      <c r="G67" s="60">
        <f t="shared" si="25"/>
        <v>13140.094934246572</v>
      </c>
      <c r="H67" s="60">
        <v>0</v>
      </c>
      <c r="I67" s="122">
        <f t="shared" si="17"/>
        <v>15.606419178082188</v>
      </c>
      <c r="J67" s="61">
        <f t="shared" si="26"/>
        <v>248.40179464740098</v>
      </c>
      <c r="K67" s="61">
        <f t="shared" si="27"/>
        <v>264.00821382548315</v>
      </c>
      <c r="L67" s="61">
        <f t="shared" si="20"/>
        <v>1861.55</v>
      </c>
      <c r="M67" s="82">
        <f t="shared" si="32"/>
        <v>2125.5582138254831</v>
      </c>
      <c r="N67" s="5">
        <f t="shared" si="22"/>
        <v>13388.496728893973</v>
      </c>
      <c r="O67" s="60">
        <f t="shared" si="23"/>
        <v>11262.93851506849</v>
      </c>
    </row>
    <row r="68" spans="1:15" ht="13.5" thickBot="1" x14ac:dyDescent="0.35">
      <c r="A68" s="101"/>
      <c r="B68" s="102"/>
      <c r="C68" s="103"/>
      <c r="D68" s="103"/>
      <c r="E68" s="102"/>
      <c r="F68" s="102"/>
      <c r="G68" s="99">
        <f t="shared" ref="G68:O68" si="33">+SUM(G54:G67)</f>
        <v>354470.43484109576</v>
      </c>
      <c r="H68" s="99">
        <f t="shared" si="33"/>
        <v>312.12838356164377</v>
      </c>
      <c r="I68" s="93">
        <f t="shared" si="33"/>
        <v>218.4898684931506</v>
      </c>
      <c r="J68" s="92">
        <f t="shared" si="33"/>
        <v>6291.7492880295849</v>
      </c>
      <c r="K68" s="92">
        <f t="shared" si="33"/>
        <v>6510.2391565227363</v>
      </c>
      <c r="L68" s="92">
        <f t="shared" si="33"/>
        <v>26061.699999999993</v>
      </c>
      <c r="M68" s="94">
        <f t="shared" si="33"/>
        <v>32571.939156522731</v>
      </c>
      <c r="N68" s="92">
        <f t="shared" si="33"/>
        <v>361074.312512687</v>
      </c>
      <c r="O68" s="92">
        <f t="shared" si="33"/>
        <v>328502.37335616437</v>
      </c>
    </row>
    <row r="69" spans="1:15" ht="13" thickTop="1" x14ac:dyDescent="0.25"/>
  </sheetData>
  <mergeCells count="2">
    <mergeCell ref="J28:K28"/>
    <mergeCell ref="J52:K52"/>
  </mergeCells>
  <phoneticPr fontId="20" type="noConversion"/>
  <printOptions horizontalCentered="1"/>
  <pageMargins left="0.25" right="0.25" top="0.75" bottom="0.75" header="0.3" footer="0.3"/>
  <pageSetup paperSize="3" scale="43" fitToHeight="0" orientation="portrait" r:id="rId1"/>
  <headerFooter>
    <oddHeader>&amp;RTO2027 Draft Annual Update
Attachment 4
WP- Schedule 22 NUCs
Page &amp;P of &amp;N</oddHeader>
    <oddFooter>&amp;R&amp;A</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C889D-0978-4C9B-866C-6F975BEC139E}">
  <sheetPr>
    <pageSetUpPr fitToPage="1"/>
  </sheetPr>
  <dimension ref="A1:V444"/>
  <sheetViews>
    <sheetView zoomScaleNormal="100" workbookViewId="0"/>
  </sheetViews>
  <sheetFormatPr defaultColWidth="39.36328125" defaultRowHeight="12.5" x14ac:dyDescent="0.25"/>
  <cols>
    <col min="1" max="1" width="9" style="207" bestFit="1" customWidth="1"/>
    <col min="2" max="2" width="10.08984375" style="207" bestFit="1" customWidth="1"/>
    <col min="3" max="3" width="13.453125" style="207" bestFit="1" customWidth="1"/>
    <col min="4" max="4" width="10.6328125" style="207" bestFit="1" customWidth="1"/>
    <col min="5" max="5" width="13.453125" style="207" bestFit="1" customWidth="1"/>
    <col min="6" max="6" width="15.54296875" bestFit="1" customWidth="1"/>
    <col min="7" max="7" width="16.453125" customWidth="1"/>
    <col min="8" max="8" width="17" customWidth="1"/>
    <col min="9" max="9" width="16.36328125" bestFit="1" customWidth="1"/>
    <col min="10" max="10" width="19.54296875" customWidth="1"/>
    <col min="11" max="11" width="21" customWidth="1"/>
    <col min="12" max="12" width="19.36328125" bestFit="1" customWidth="1"/>
    <col min="13" max="13" width="15.453125" bestFit="1" customWidth="1"/>
    <col min="14" max="14" width="17.90625" bestFit="1" customWidth="1"/>
    <col min="15" max="15" width="19.54296875" bestFit="1" customWidth="1"/>
    <col min="16" max="16" width="19.54296875" hidden="1" customWidth="1"/>
    <col min="17" max="17" width="10.08984375" bestFit="1" customWidth="1"/>
    <col min="18" max="18" width="9.08984375" bestFit="1" customWidth="1"/>
    <col min="19" max="19" width="12" customWidth="1"/>
    <col min="20" max="20" width="13.6328125" customWidth="1"/>
    <col min="21" max="21" width="15.6328125" customWidth="1"/>
    <col min="22" max="22" width="11.6328125" customWidth="1"/>
  </cols>
  <sheetData>
    <row r="1" spans="1:5" ht="63" customHeight="1" x14ac:dyDescent="0.3">
      <c r="A1" s="142" t="s">
        <v>9</v>
      </c>
      <c r="B1" s="142" t="s">
        <v>78</v>
      </c>
      <c r="C1" s="142" t="s">
        <v>2</v>
      </c>
      <c r="D1" s="142" t="s">
        <v>139</v>
      </c>
      <c r="E1" s="142" t="s">
        <v>125</v>
      </c>
    </row>
    <row r="2" spans="1:5" x14ac:dyDescent="0.25">
      <c r="A2" s="146" t="s">
        <v>44</v>
      </c>
      <c r="B2" s="224">
        <v>43552</v>
      </c>
      <c r="C2" s="225">
        <v>59728</v>
      </c>
      <c r="D2" s="225">
        <v>1400</v>
      </c>
      <c r="E2" s="225">
        <f>SUM(C2:D2)</f>
        <v>61128</v>
      </c>
    </row>
    <row r="3" spans="1:5" x14ac:dyDescent="0.25">
      <c r="A3" s="146" t="s">
        <v>45</v>
      </c>
      <c r="B3" s="224">
        <v>43599</v>
      </c>
      <c r="C3" s="225">
        <v>76312</v>
      </c>
      <c r="D3" s="225">
        <v>1788</v>
      </c>
      <c r="E3" s="225">
        <f t="shared" ref="E3:E29" si="0">SUM(C3:D3)</f>
        <v>78100</v>
      </c>
    </row>
    <row r="4" spans="1:5" x14ac:dyDescent="0.25">
      <c r="A4" s="146" t="s">
        <v>46</v>
      </c>
      <c r="B4" s="224">
        <v>43626</v>
      </c>
      <c r="C4" s="225">
        <v>96902</v>
      </c>
      <c r="D4" s="225">
        <v>2272</v>
      </c>
      <c r="E4" s="225">
        <f t="shared" si="0"/>
        <v>99174</v>
      </c>
    </row>
    <row r="5" spans="1:5" x14ac:dyDescent="0.25">
      <c r="A5" s="146" t="s">
        <v>47</v>
      </c>
      <c r="B5" s="224">
        <v>43683</v>
      </c>
      <c r="C5" s="225">
        <v>122098</v>
      </c>
      <c r="D5" s="225">
        <v>2862</v>
      </c>
      <c r="E5" s="225">
        <f t="shared" si="0"/>
        <v>124960</v>
      </c>
    </row>
    <row r="6" spans="1:5" x14ac:dyDescent="0.25">
      <c r="A6" s="146" t="s">
        <v>48</v>
      </c>
      <c r="B6" s="224">
        <v>43683</v>
      </c>
      <c r="C6" s="225">
        <v>152347</v>
      </c>
      <c r="D6" s="225">
        <v>3572</v>
      </c>
      <c r="E6" s="225">
        <f t="shared" si="0"/>
        <v>155919</v>
      </c>
    </row>
    <row r="7" spans="1:5" x14ac:dyDescent="0.25">
      <c r="A7" s="146" t="s">
        <v>49</v>
      </c>
      <c r="B7" s="224">
        <v>43719</v>
      </c>
      <c r="C7" s="225">
        <v>187788</v>
      </c>
      <c r="D7" s="225">
        <v>4404</v>
      </c>
      <c r="E7" s="225">
        <f t="shared" si="0"/>
        <v>192192</v>
      </c>
    </row>
    <row r="8" spans="1:5" x14ac:dyDescent="0.25">
      <c r="A8" s="146" t="s">
        <v>50</v>
      </c>
      <c r="B8" s="224">
        <v>43735</v>
      </c>
      <c r="C8" s="225">
        <v>228027</v>
      </c>
      <c r="D8" s="225">
        <v>5346</v>
      </c>
      <c r="E8" s="225">
        <f t="shared" si="0"/>
        <v>233373</v>
      </c>
    </row>
    <row r="9" spans="1:5" x14ac:dyDescent="0.25">
      <c r="A9" s="146" t="s">
        <v>51</v>
      </c>
      <c r="B9" s="224">
        <v>43773</v>
      </c>
      <c r="C9" s="225">
        <v>271901</v>
      </c>
      <c r="D9" s="225">
        <v>6376</v>
      </c>
      <c r="E9" s="225">
        <f t="shared" si="0"/>
        <v>278277</v>
      </c>
    </row>
    <row r="10" spans="1:5" x14ac:dyDescent="0.25">
      <c r="A10" s="146" t="s">
        <v>52</v>
      </c>
      <c r="B10" s="224">
        <v>43794</v>
      </c>
      <c r="C10" s="225">
        <v>317272</v>
      </c>
      <c r="D10" s="225">
        <v>7440</v>
      </c>
      <c r="E10" s="225">
        <f t="shared" si="0"/>
        <v>324712</v>
      </c>
    </row>
    <row r="11" spans="1:5" x14ac:dyDescent="0.25">
      <c r="A11" s="146" t="s">
        <v>53</v>
      </c>
      <c r="B11" s="224">
        <v>43830</v>
      </c>
      <c r="C11" s="225">
        <v>369373</v>
      </c>
      <c r="D11" s="225">
        <v>8662</v>
      </c>
      <c r="E11" s="225">
        <f t="shared" si="0"/>
        <v>378035</v>
      </c>
    </row>
    <row r="12" spans="1:5" x14ac:dyDescent="0.25">
      <c r="A12" s="146" t="s">
        <v>54</v>
      </c>
      <c r="B12" s="224">
        <v>43851</v>
      </c>
      <c r="C12" s="225">
        <v>408412</v>
      </c>
      <c r="D12" s="225">
        <v>9576</v>
      </c>
      <c r="E12" s="225">
        <f t="shared" si="0"/>
        <v>417988</v>
      </c>
    </row>
    <row r="13" spans="1:5" x14ac:dyDescent="0.25">
      <c r="A13" s="146" t="s">
        <v>55</v>
      </c>
      <c r="B13" s="224">
        <v>43917</v>
      </c>
      <c r="C13" s="225">
        <v>437523</v>
      </c>
      <c r="D13" s="225">
        <v>10258</v>
      </c>
      <c r="E13" s="225">
        <f t="shared" si="0"/>
        <v>447781</v>
      </c>
    </row>
    <row r="14" spans="1:5" x14ac:dyDescent="0.25">
      <c r="A14" s="146" t="s">
        <v>56</v>
      </c>
      <c r="B14" s="224">
        <v>43923</v>
      </c>
      <c r="C14" s="406">
        <v>135038.33333333349</v>
      </c>
      <c r="D14" s="225">
        <v>10624</v>
      </c>
      <c r="E14" s="225">
        <f t="shared" si="0"/>
        <v>145662.33333333349</v>
      </c>
    </row>
    <row r="15" spans="1:5" x14ac:dyDescent="0.25">
      <c r="A15" s="146"/>
      <c r="B15" s="224"/>
      <c r="C15" s="225"/>
      <c r="D15" s="225"/>
      <c r="E15" s="225"/>
    </row>
    <row r="16" spans="1:5" x14ac:dyDescent="0.25">
      <c r="A16" s="146" t="s">
        <v>57</v>
      </c>
      <c r="B16" s="224">
        <v>43955</v>
      </c>
      <c r="C16" s="225">
        <v>453116</v>
      </c>
      <c r="D16" s="225">
        <v>10624</v>
      </c>
      <c r="E16" s="225">
        <f t="shared" si="0"/>
        <v>463740</v>
      </c>
    </row>
    <row r="17" spans="1:11" x14ac:dyDescent="0.25">
      <c r="A17" s="146" t="s">
        <v>58</v>
      </c>
      <c r="B17" s="224">
        <v>43984</v>
      </c>
      <c r="C17" s="225">
        <v>437523</v>
      </c>
      <c r="D17" s="225">
        <v>10258</v>
      </c>
      <c r="E17" s="225">
        <f t="shared" si="0"/>
        <v>447781</v>
      </c>
    </row>
    <row r="18" spans="1:11" x14ac:dyDescent="0.25">
      <c r="A18" s="146" t="s">
        <v>59</v>
      </c>
      <c r="B18" s="224">
        <v>44014</v>
      </c>
      <c r="C18" s="225">
        <v>408412</v>
      </c>
      <c r="D18" s="225">
        <v>9576</v>
      </c>
      <c r="E18" s="225">
        <f t="shared" si="0"/>
        <v>417988</v>
      </c>
    </row>
    <row r="19" spans="1:11" x14ac:dyDescent="0.25">
      <c r="A19" s="146" t="s">
        <v>60</v>
      </c>
      <c r="B19" s="224">
        <v>44043</v>
      </c>
      <c r="C19" s="225">
        <v>369373</v>
      </c>
      <c r="D19" s="225">
        <v>8662</v>
      </c>
      <c r="E19" s="225">
        <f t="shared" si="0"/>
        <v>378035</v>
      </c>
    </row>
    <row r="20" spans="1:11" x14ac:dyDescent="0.25">
      <c r="A20" s="146" t="s">
        <v>61</v>
      </c>
      <c r="B20" s="224">
        <v>44083</v>
      </c>
      <c r="C20" s="225">
        <v>324634</v>
      </c>
      <c r="D20" s="225">
        <v>7612</v>
      </c>
      <c r="E20" s="225">
        <f t="shared" si="0"/>
        <v>332246</v>
      </c>
    </row>
    <row r="21" spans="1:11" x14ac:dyDescent="0.25">
      <c r="A21" s="146" t="s">
        <v>62</v>
      </c>
      <c r="B21" s="224">
        <v>44109</v>
      </c>
      <c r="C21" s="225">
        <v>278209</v>
      </c>
      <c r="D21" s="225">
        <v>6524</v>
      </c>
      <c r="E21" s="225">
        <f t="shared" si="0"/>
        <v>284733</v>
      </c>
    </row>
    <row r="22" spans="1:11" x14ac:dyDescent="0.25">
      <c r="A22" s="146" t="s">
        <v>63</v>
      </c>
      <c r="B22" s="224">
        <v>44138</v>
      </c>
      <c r="C22" s="225">
        <v>233319</v>
      </c>
      <c r="D22" s="225">
        <v>5472</v>
      </c>
      <c r="E22" s="225">
        <f t="shared" si="0"/>
        <v>238791</v>
      </c>
    </row>
    <row r="23" spans="1:11" x14ac:dyDescent="0.25">
      <c r="A23" s="146" t="s">
        <v>66</v>
      </c>
      <c r="B23" s="224">
        <v>44165</v>
      </c>
      <c r="C23" s="225">
        <v>192146</v>
      </c>
      <c r="D23" s="225">
        <v>4506</v>
      </c>
      <c r="E23" s="225">
        <f t="shared" si="0"/>
        <v>196652</v>
      </c>
    </row>
    <row r="24" spans="1:11" x14ac:dyDescent="0.25">
      <c r="A24" s="146" t="s">
        <v>67</v>
      </c>
      <c r="B24" s="224">
        <v>44215</v>
      </c>
      <c r="C24" s="225">
        <v>159517</v>
      </c>
      <c r="D24" s="225">
        <v>3740</v>
      </c>
      <c r="E24" s="225">
        <f t="shared" si="0"/>
        <v>163257</v>
      </c>
    </row>
    <row r="25" spans="1:11" x14ac:dyDescent="0.25">
      <c r="A25" s="146" t="s">
        <v>68</v>
      </c>
      <c r="B25" s="224">
        <v>44223</v>
      </c>
      <c r="C25" s="225">
        <v>127844</v>
      </c>
      <c r="D25" s="225">
        <v>2998</v>
      </c>
      <c r="E25" s="225">
        <f t="shared" si="0"/>
        <v>130842</v>
      </c>
    </row>
    <row r="26" spans="1:11" x14ac:dyDescent="0.25">
      <c r="A26" s="146" t="s">
        <v>69</v>
      </c>
      <c r="B26" s="224">
        <v>44258</v>
      </c>
      <c r="C26" s="225">
        <v>101463</v>
      </c>
      <c r="D26" s="225">
        <v>2380</v>
      </c>
      <c r="E26" s="225">
        <f t="shared" si="0"/>
        <v>103843</v>
      </c>
    </row>
    <row r="27" spans="1:11" x14ac:dyDescent="0.25">
      <c r="A27" s="146" t="s">
        <v>79</v>
      </c>
      <c r="B27" s="224">
        <v>44279</v>
      </c>
      <c r="C27" s="225">
        <v>79902</v>
      </c>
      <c r="D27" s="225">
        <v>1874</v>
      </c>
      <c r="E27" s="225">
        <f t="shared" si="0"/>
        <v>81776</v>
      </c>
    </row>
    <row r="28" spans="1:11" x14ac:dyDescent="0.25">
      <c r="A28" s="146" t="s">
        <v>80</v>
      </c>
      <c r="B28" s="224">
        <v>44322</v>
      </c>
      <c r="C28" s="225">
        <v>62539</v>
      </c>
      <c r="D28" s="225">
        <v>1466</v>
      </c>
      <c r="E28" s="225">
        <f t="shared" si="0"/>
        <v>64005</v>
      </c>
    </row>
    <row r="29" spans="1:11" x14ac:dyDescent="0.25">
      <c r="A29" s="146" t="s">
        <v>81</v>
      </c>
      <c r="B29" s="224">
        <v>44336</v>
      </c>
      <c r="C29" s="225">
        <v>48716</v>
      </c>
      <c r="D29" s="225">
        <v>1144</v>
      </c>
      <c r="E29" s="225">
        <f t="shared" si="0"/>
        <v>49860</v>
      </c>
    </row>
    <row r="30" spans="1:11" ht="13.5" thickBot="1" x14ac:dyDescent="0.35">
      <c r="A30" s="146"/>
      <c r="B30" s="39" t="s">
        <v>0</v>
      </c>
      <c r="C30" s="226">
        <f>SUM(C2:C14)</f>
        <v>2862721.3333333335</v>
      </c>
      <c r="D30" s="226">
        <f>SUM(D2:D14)</f>
        <v>74580</v>
      </c>
      <c r="E30" s="226">
        <f>SUM(E2:E29)</f>
        <v>6290850.333333334</v>
      </c>
    </row>
    <row r="31" spans="1:11" ht="13.5" thickTop="1" x14ac:dyDescent="0.3">
      <c r="A31" s="146"/>
      <c r="E31" s="225"/>
      <c r="F31" s="149"/>
      <c r="G31" s="150" t="s">
        <v>14</v>
      </c>
      <c r="H31" s="150" t="s">
        <v>13</v>
      </c>
      <c r="I31" s="151" t="s">
        <v>21</v>
      </c>
      <c r="J31" s="152"/>
      <c r="K31" s="153"/>
    </row>
    <row r="32" spans="1:11" ht="13" x14ac:dyDescent="0.3">
      <c r="A32" s="146"/>
      <c r="E32" s="225"/>
      <c r="F32" s="155" t="s">
        <v>10</v>
      </c>
      <c r="G32" s="157">
        <v>44477</v>
      </c>
      <c r="H32" s="157">
        <v>44477</v>
      </c>
      <c r="I32" s="158"/>
      <c r="J32" s="159"/>
      <c r="K32" s="160"/>
    </row>
    <row r="33" spans="1:22" ht="13.5" thickBot="1" x14ac:dyDescent="0.35">
      <c r="E33" s="225"/>
      <c r="F33" s="161" t="s">
        <v>17</v>
      </c>
      <c r="G33" s="162">
        <v>44545</v>
      </c>
      <c r="H33" s="163">
        <v>44545</v>
      </c>
      <c r="I33" s="164"/>
      <c r="J33" s="165"/>
      <c r="K33" s="166"/>
    </row>
    <row r="34" spans="1:22" ht="13" thickBot="1" x14ac:dyDescent="0.3"/>
    <row r="35" spans="1:22" ht="13" x14ac:dyDescent="0.3">
      <c r="A35" s="40"/>
      <c r="B35" s="180"/>
      <c r="C35" s="46"/>
      <c r="D35" s="41"/>
      <c r="E35" s="40"/>
      <c r="F35" s="40"/>
      <c r="G35" s="40"/>
      <c r="H35" s="40"/>
      <c r="I35" s="407"/>
      <c r="J35" s="430" t="s">
        <v>2</v>
      </c>
      <c r="K35" s="431"/>
      <c r="L35" s="408" t="s">
        <v>44</v>
      </c>
      <c r="M35" s="409"/>
      <c r="N35" s="40"/>
      <c r="O35" s="40"/>
      <c r="P35" s="40"/>
    </row>
    <row r="36" spans="1:22" ht="37" x14ac:dyDescent="0.3">
      <c r="A36" s="167" t="s">
        <v>43</v>
      </c>
      <c r="B36" s="167" t="s">
        <v>3</v>
      </c>
      <c r="C36" s="167" t="s">
        <v>4</v>
      </c>
      <c r="D36" s="167" t="s">
        <v>5</v>
      </c>
      <c r="E36" s="167" t="s">
        <v>6</v>
      </c>
      <c r="F36" s="167" t="s">
        <v>7</v>
      </c>
      <c r="G36" s="167" t="s">
        <v>70</v>
      </c>
      <c r="H36" s="167" t="s">
        <v>71</v>
      </c>
      <c r="I36" s="143" t="s">
        <v>72</v>
      </c>
      <c r="J36" s="144" t="s">
        <v>73</v>
      </c>
      <c r="K36" s="144" t="s">
        <v>74</v>
      </c>
      <c r="L36" s="144" t="s">
        <v>75</v>
      </c>
      <c r="M36" s="145" t="s">
        <v>65</v>
      </c>
      <c r="N36" s="167" t="s">
        <v>76</v>
      </c>
      <c r="O36" s="167" t="s">
        <v>77</v>
      </c>
      <c r="P36" s="236"/>
      <c r="Q36" s="434" t="s">
        <v>16</v>
      </c>
      <c r="R36" s="434"/>
      <c r="S36" s="434"/>
      <c r="T36" s="434"/>
      <c r="U36" s="434"/>
      <c r="V36" s="434"/>
    </row>
    <row r="37" spans="1:22" ht="39" x14ac:dyDescent="0.3">
      <c r="A37" s="146" t="s">
        <v>22</v>
      </c>
      <c r="B37" s="168" t="str">
        <f t="shared" ref="B37:B53" si="1">+IF(MONTH(C37)&lt;4,"Q1",IF(MONTH(C37)&lt;7,"Q2",IF(MONTH(C37)&lt;10,"Q3","Q4")))&amp;"/"&amp;YEAR(C37)</f>
        <v>Q4/2021</v>
      </c>
      <c r="C37" s="42">
        <f>+H32</f>
        <v>44477</v>
      </c>
      <c r="D37" s="42">
        <f t="shared" ref="D37:D53" si="2">DATE(YEAR(C37),IF(MONTH(C37)&lt;=3,3,IF(MONTH(C37)&lt;=6,6,IF(MONTH(C37)&lt;=9,9,12))),IF(OR(MONTH(C37)&lt;=3,MONTH(C37)&gt;=10),31,30))</f>
        <v>44561</v>
      </c>
      <c r="E37" s="168">
        <f t="shared" ref="E37:E53" si="3">D37-C37+1</f>
        <v>85</v>
      </c>
      <c r="F37" s="59">
        <f>VLOOKUP(D37,'FERC Interest Rate'!$A:$B,2,TRUE)</f>
        <v>3.2500000000000001E-2</v>
      </c>
      <c r="G37" s="295">
        <f>+$C$30</f>
        <v>2862721.3333333335</v>
      </c>
      <c r="H37" s="60">
        <f>G37*F37*(E37/(DATE(YEAR(D37),12,31)-DATE(YEAR(D37),1,1)+1))</f>
        <v>21666.48680365297</v>
      </c>
      <c r="I37" s="81">
        <v>0</v>
      </c>
      <c r="J37" s="47">
        <v>0</v>
      </c>
      <c r="K37" s="45">
        <f>+SUM(I37:J37)</f>
        <v>0</v>
      </c>
      <c r="L37" s="47">
        <v>0</v>
      </c>
      <c r="M37" s="169">
        <v>0</v>
      </c>
      <c r="N37" s="45">
        <f t="shared" ref="N37:N53" si="4">+G37+H37+J37</f>
        <v>2884387.8201369867</v>
      </c>
      <c r="O37" s="60">
        <f>+N37-M37</f>
        <v>2884387.8201369867</v>
      </c>
      <c r="P37" s="60"/>
      <c r="Q37" s="229" t="s">
        <v>4</v>
      </c>
      <c r="R37" s="229" t="s">
        <v>5</v>
      </c>
      <c r="S37" s="78" t="s">
        <v>96</v>
      </c>
      <c r="T37" s="78" t="s">
        <v>94</v>
      </c>
      <c r="U37" s="78" t="s">
        <v>97</v>
      </c>
      <c r="V37" s="78" t="s">
        <v>95</v>
      </c>
    </row>
    <row r="38" spans="1:22" x14ac:dyDescent="0.25">
      <c r="A38" s="146" t="s">
        <v>44</v>
      </c>
      <c r="B38" s="168" t="str">
        <f t="shared" si="1"/>
        <v>Q1/2022</v>
      </c>
      <c r="C38" s="42">
        <f t="shared" ref="C38:C52" si="5">D37+1</f>
        <v>44562</v>
      </c>
      <c r="D38" s="42">
        <f t="shared" si="2"/>
        <v>44651</v>
      </c>
      <c r="E38" s="168">
        <f t="shared" si="3"/>
        <v>90</v>
      </c>
      <c r="F38" s="59">
        <f>VLOOKUP(D38,'FERC Interest Rate'!$A:$B,2,TRUE)</f>
        <v>3.2500000000000001E-2</v>
      </c>
      <c r="G38" s="60">
        <f>O37</f>
        <v>2884387.8201369867</v>
      </c>
      <c r="H38" s="60">
        <f>G38*F38*(E38/(DATE(YEAR(D38),12,31)-DATE(YEAR(D38),1,1)+1))</f>
        <v>23114.614723015577</v>
      </c>
      <c r="I38" s="81">
        <f t="shared" ref="I38:I53" si="6">(SUM($H$37:$H$53)/20)</f>
        <v>2239.0550763334272</v>
      </c>
      <c r="J38" s="47">
        <f t="shared" ref="J38:J53" si="7">G38*F38*(E38/(DATE(YEAR(D38),12,31)-DATE(YEAR(D38),1,1)+1))</f>
        <v>23114.614723015577</v>
      </c>
      <c r="K38" s="45">
        <f>I38+J38</f>
        <v>25353.669799349005</v>
      </c>
      <c r="L38" s="47">
        <f>+$C$30/20</f>
        <v>143136.06666666668</v>
      </c>
      <c r="M38" s="169">
        <f t="shared" ref="M38:M53" si="8">+SUM(K38:L38)</f>
        <v>168489.73646601569</v>
      </c>
      <c r="N38" s="45">
        <f t="shared" si="4"/>
        <v>2930617.0495830178</v>
      </c>
      <c r="O38" s="60">
        <f t="shared" ref="O38:O53" si="9">+N38-M38</f>
        <v>2762127.3131170021</v>
      </c>
      <c r="P38" s="60"/>
      <c r="Q38" s="54">
        <v>44562</v>
      </c>
      <c r="R38" s="54">
        <v>44651</v>
      </c>
      <c r="S38" s="61">
        <v>331.57853550880458</v>
      </c>
      <c r="T38" s="61">
        <v>645.63115941364435</v>
      </c>
      <c r="U38" s="61">
        <v>977.20969492244876</v>
      </c>
      <c r="V38" s="61">
        <v>3729</v>
      </c>
    </row>
    <row r="39" spans="1:22" x14ac:dyDescent="0.25">
      <c r="A39" s="146" t="s">
        <v>45</v>
      </c>
      <c r="B39" s="168" t="str">
        <f t="shared" si="1"/>
        <v>Q2/2022</v>
      </c>
      <c r="C39" s="42">
        <f t="shared" si="5"/>
        <v>44652</v>
      </c>
      <c r="D39" s="42">
        <f t="shared" si="2"/>
        <v>44742</v>
      </c>
      <c r="E39" s="168">
        <f t="shared" si="3"/>
        <v>91</v>
      </c>
      <c r="F39" s="59">
        <f>VLOOKUP(D39,'FERC Interest Rate'!$A:$B,2,TRUE)</f>
        <v>3.2500000000000001E-2</v>
      </c>
      <c r="G39" s="60">
        <f>O38</f>
        <v>2762127.3131170021</v>
      </c>
      <c r="H39" s="60">
        <v>0</v>
      </c>
      <c r="I39" s="81">
        <f t="shared" si="6"/>
        <v>2239.0550763334272</v>
      </c>
      <c r="J39" s="47">
        <f t="shared" si="7"/>
        <v>22380.798708338451</v>
      </c>
      <c r="K39" s="45">
        <f t="shared" ref="K39:K53" si="10">I39+J39</f>
        <v>24619.853784671879</v>
      </c>
      <c r="L39" s="47">
        <f t="shared" ref="L39:L53" si="11">+$C$30/20</f>
        <v>143136.06666666668</v>
      </c>
      <c r="M39" s="169">
        <f t="shared" si="8"/>
        <v>167755.92045133855</v>
      </c>
      <c r="N39" s="45">
        <f t="shared" si="4"/>
        <v>2784508.1118253404</v>
      </c>
      <c r="O39" s="60">
        <f t="shared" si="9"/>
        <v>2616752.191374002</v>
      </c>
      <c r="P39" s="60"/>
      <c r="Q39" s="54">
        <v>44652</v>
      </c>
      <c r="R39" s="54">
        <v>44742</v>
      </c>
      <c r="S39" s="61">
        <v>331.57853550880458</v>
      </c>
      <c r="T39" s="61">
        <v>625.13440919610548</v>
      </c>
      <c r="U39" s="61">
        <v>956.71294470491011</v>
      </c>
      <c r="V39" s="61">
        <v>3729</v>
      </c>
    </row>
    <row r="40" spans="1:22" x14ac:dyDescent="0.25">
      <c r="A40" s="146" t="s">
        <v>46</v>
      </c>
      <c r="B40" s="168" t="str">
        <f t="shared" si="1"/>
        <v>Q3/2022</v>
      </c>
      <c r="C40" s="42">
        <f t="shared" si="5"/>
        <v>44743</v>
      </c>
      <c r="D40" s="42">
        <f t="shared" si="2"/>
        <v>44834</v>
      </c>
      <c r="E40" s="168">
        <f t="shared" si="3"/>
        <v>92</v>
      </c>
      <c r="F40" s="59">
        <f>VLOOKUP(D40,'FERC Interest Rate'!$A:$B,2,TRUE)</f>
        <v>3.5999999999999997E-2</v>
      </c>
      <c r="G40" s="60">
        <f>O39</f>
        <v>2616752.191374002</v>
      </c>
      <c r="H40" s="60">
        <v>0</v>
      </c>
      <c r="I40" s="81">
        <f t="shared" si="6"/>
        <v>2239.0550763334272</v>
      </c>
      <c r="J40" s="47">
        <f t="shared" si="7"/>
        <v>23744.337692686837</v>
      </c>
      <c r="K40" s="45">
        <f t="shared" si="10"/>
        <v>25983.392769020265</v>
      </c>
      <c r="L40" s="47">
        <f t="shared" si="11"/>
        <v>143136.06666666668</v>
      </c>
      <c r="M40" s="169">
        <f t="shared" si="8"/>
        <v>169119.45943568693</v>
      </c>
      <c r="N40" s="45">
        <f t="shared" si="4"/>
        <v>2640496.5290666888</v>
      </c>
      <c r="O40" s="60">
        <f t="shared" si="9"/>
        <v>2471377.0696310019</v>
      </c>
      <c r="P40" s="60"/>
      <c r="Q40" s="54">
        <v>44743</v>
      </c>
      <c r="R40" s="54">
        <v>44834</v>
      </c>
      <c r="S40" s="61">
        <v>331.57853550880458</v>
      </c>
      <c r="T40" s="61">
        <v>663.220410884638</v>
      </c>
      <c r="U40" s="61">
        <v>994.79894639344252</v>
      </c>
      <c r="V40" s="61">
        <v>3729</v>
      </c>
    </row>
    <row r="41" spans="1:22" x14ac:dyDescent="0.25">
      <c r="A41" s="146" t="s">
        <v>47</v>
      </c>
      <c r="B41" s="168" t="str">
        <f t="shared" si="1"/>
        <v>Q4/2022</v>
      </c>
      <c r="C41" s="42">
        <f t="shared" si="5"/>
        <v>44835</v>
      </c>
      <c r="D41" s="42">
        <f t="shared" si="2"/>
        <v>44926</v>
      </c>
      <c r="E41" s="168">
        <f t="shared" si="3"/>
        <v>92</v>
      </c>
      <c r="F41" s="59">
        <f>VLOOKUP(D41,'FERC Interest Rate'!$A:$B,2,TRUE)</f>
        <v>4.9099999999999998E-2</v>
      </c>
      <c r="G41" s="60">
        <f>O40</f>
        <v>2471377.0696310019</v>
      </c>
      <c r="H41" s="60">
        <v>0</v>
      </c>
      <c r="I41" s="81">
        <f t="shared" si="6"/>
        <v>2239.0550763334272</v>
      </c>
      <c r="J41" s="47">
        <f t="shared" si="7"/>
        <v>30585.491777910036</v>
      </c>
      <c r="K41" s="45">
        <f t="shared" si="10"/>
        <v>32824.546854243461</v>
      </c>
      <c r="L41" s="47">
        <f t="shared" si="11"/>
        <v>143136.06666666668</v>
      </c>
      <c r="M41" s="169">
        <f t="shared" si="8"/>
        <v>175960.61352091015</v>
      </c>
      <c r="N41" s="45">
        <f t="shared" si="4"/>
        <v>2501962.5614089118</v>
      </c>
      <c r="O41" s="60">
        <f t="shared" si="9"/>
        <v>2326001.9478880018</v>
      </c>
      <c r="P41" s="60"/>
      <c r="Q41" s="54">
        <v>44835</v>
      </c>
      <c r="R41" s="54">
        <v>44926</v>
      </c>
      <c r="S41" s="61">
        <v>331.57853550880458</v>
      </c>
      <c r="T41" s="61">
        <v>854.30567432933242</v>
      </c>
      <c r="U41" s="61">
        <v>1185.8842098381369</v>
      </c>
      <c r="V41" s="61">
        <v>3729</v>
      </c>
    </row>
    <row r="42" spans="1:22" x14ac:dyDescent="0.25">
      <c r="A42" s="146" t="s">
        <v>48</v>
      </c>
      <c r="B42" s="168" t="str">
        <f t="shared" si="1"/>
        <v>Q1/2023</v>
      </c>
      <c r="C42" s="42">
        <f t="shared" si="5"/>
        <v>44927</v>
      </c>
      <c r="D42" s="42">
        <f t="shared" si="2"/>
        <v>45016</v>
      </c>
      <c r="E42" s="168">
        <f t="shared" si="3"/>
        <v>90</v>
      </c>
      <c r="F42" s="59">
        <f>VLOOKUP(D42,'FERC Interest Rate'!$A:$B,2,TRUE)</f>
        <v>6.3100000000000003E-2</v>
      </c>
      <c r="G42" s="60">
        <f t="shared" ref="G42:G52" si="12">O41</f>
        <v>2326001.9478880018</v>
      </c>
      <c r="H42" s="60">
        <v>0</v>
      </c>
      <c r="I42" s="81">
        <f t="shared" si="6"/>
        <v>2239.0550763334272</v>
      </c>
      <c r="J42" s="47">
        <f t="shared" si="7"/>
        <v>36190.041265906744</v>
      </c>
      <c r="K42" s="45">
        <f t="shared" si="10"/>
        <v>38429.096342240169</v>
      </c>
      <c r="L42" s="47">
        <f t="shared" si="11"/>
        <v>143136.06666666668</v>
      </c>
      <c r="M42" s="169">
        <f t="shared" si="8"/>
        <v>181565.16300890685</v>
      </c>
      <c r="N42" s="45">
        <f t="shared" si="4"/>
        <v>2362191.9891539086</v>
      </c>
      <c r="O42" s="60">
        <f t="shared" si="9"/>
        <v>2180626.8261450017</v>
      </c>
      <c r="P42" s="60"/>
      <c r="Q42" s="54">
        <v>44927</v>
      </c>
      <c r="R42" s="54">
        <v>45016</v>
      </c>
      <c r="S42" s="61">
        <v>331.57853550880458</v>
      </c>
      <c r="T42" s="61">
        <v>1010.8504330149917</v>
      </c>
      <c r="U42" s="61">
        <v>1342.4289685237964</v>
      </c>
      <c r="V42" s="61">
        <v>3729</v>
      </c>
    </row>
    <row r="43" spans="1:22" x14ac:dyDescent="0.25">
      <c r="A43" s="146" t="s">
        <v>49</v>
      </c>
      <c r="B43" s="168" t="str">
        <f t="shared" si="1"/>
        <v>Q2/2023</v>
      </c>
      <c r="C43" s="42">
        <f t="shared" si="5"/>
        <v>45017</v>
      </c>
      <c r="D43" s="42">
        <f t="shared" si="2"/>
        <v>45107</v>
      </c>
      <c r="E43" s="168">
        <f t="shared" si="3"/>
        <v>91</v>
      </c>
      <c r="F43" s="59">
        <f>VLOOKUP(D43,'FERC Interest Rate'!$A:$B,2,TRUE)</f>
        <v>7.4999999999999997E-2</v>
      </c>
      <c r="G43" s="60">
        <f t="shared" si="12"/>
        <v>2180626.8261450017</v>
      </c>
      <c r="H43" s="60">
        <v>0</v>
      </c>
      <c r="I43" s="81">
        <f t="shared" si="6"/>
        <v>2239.0550763334272</v>
      </c>
      <c r="J43" s="47">
        <f t="shared" si="7"/>
        <v>40774.734488875714</v>
      </c>
      <c r="K43" s="45">
        <f t="shared" si="10"/>
        <v>43013.789565209139</v>
      </c>
      <c r="L43" s="47">
        <f t="shared" si="11"/>
        <v>143136.06666666668</v>
      </c>
      <c r="M43" s="169">
        <f t="shared" si="8"/>
        <v>186149.85623187583</v>
      </c>
      <c r="N43" s="45">
        <f t="shared" si="4"/>
        <v>2221401.5606338773</v>
      </c>
      <c r="O43" s="60">
        <f t="shared" si="9"/>
        <v>2035251.7044020016</v>
      </c>
      <c r="P43" s="60"/>
      <c r="Q43" s="54">
        <v>45017</v>
      </c>
      <c r="R43" s="54">
        <v>45107</v>
      </c>
      <c r="S43" s="61">
        <v>331.57853550880458</v>
      </c>
      <c r="T43" s="61">
        <v>1138.9088426649694</v>
      </c>
      <c r="U43" s="61">
        <v>1470.487378173774</v>
      </c>
      <c r="V43" s="61">
        <v>3729</v>
      </c>
    </row>
    <row r="44" spans="1:22" x14ac:dyDescent="0.25">
      <c r="A44" s="146" t="s">
        <v>50</v>
      </c>
      <c r="B44" s="168" t="str">
        <f t="shared" si="1"/>
        <v>Q3/2023</v>
      </c>
      <c r="C44" s="42">
        <f t="shared" si="5"/>
        <v>45108</v>
      </c>
      <c r="D44" s="42">
        <f t="shared" si="2"/>
        <v>45199</v>
      </c>
      <c r="E44" s="168">
        <f t="shared" si="3"/>
        <v>92</v>
      </c>
      <c r="F44" s="59">
        <f>VLOOKUP(D44,'FERC Interest Rate'!$A:$B,2,TRUE)</f>
        <v>8.0199999999999994E-2</v>
      </c>
      <c r="G44" s="60">
        <f t="shared" si="12"/>
        <v>2035251.7044020016</v>
      </c>
      <c r="H44" s="60">
        <v>0</v>
      </c>
      <c r="I44" s="81">
        <f t="shared" si="6"/>
        <v>2239.0550763334272</v>
      </c>
      <c r="J44" s="47">
        <f t="shared" si="7"/>
        <v>41142.195002081447</v>
      </c>
      <c r="K44" s="45">
        <f t="shared" si="10"/>
        <v>43381.250078414872</v>
      </c>
      <c r="L44" s="47">
        <f t="shared" si="11"/>
        <v>143136.06666666668</v>
      </c>
      <c r="M44" s="169">
        <f t="shared" si="8"/>
        <v>186517.31674508157</v>
      </c>
      <c r="N44" s="45">
        <f t="shared" si="4"/>
        <v>2076393.8994040829</v>
      </c>
      <c r="O44" s="60">
        <f t="shared" si="9"/>
        <v>1889876.5826590015</v>
      </c>
      <c r="P44" s="60"/>
      <c r="Q44" s="54">
        <v>45108</v>
      </c>
      <c r="R44" s="54">
        <v>45199</v>
      </c>
      <c r="S44" s="61">
        <v>331.57853550880458</v>
      </c>
      <c r="T44" s="61">
        <v>1149.1726502180118</v>
      </c>
      <c r="U44" s="61">
        <v>1480.7511857268159</v>
      </c>
      <c r="V44" s="61">
        <v>3729</v>
      </c>
    </row>
    <row r="45" spans="1:22" x14ac:dyDescent="0.25">
      <c r="A45" s="146" t="s">
        <v>51</v>
      </c>
      <c r="B45" s="168" t="str">
        <f t="shared" si="1"/>
        <v>Q4/2023</v>
      </c>
      <c r="C45" s="42">
        <f t="shared" si="5"/>
        <v>45200</v>
      </c>
      <c r="D45" s="42">
        <f t="shared" si="2"/>
        <v>45291</v>
      </c>
      <c r="E45" s="168">
        <f t="shared" si="3"/>
        <v>92</v>
      </c>
      <c r="F45" s="59">
        <f>VLOOKUP(D45,'FERC Interest Rate'!$A:$B,2,TRUE)</f>
        <v>8.3500000000000005E-2</v>
      </c>
      <c r="G45" s="60">
        <f t="shared" si="12"/>
        <v>1889876.5826590015</v>
      </c>
      <c r="H45" s="60">
        <v>0</v>
      </c>
      <c r="I45" s="81">
        <f t="shared" si="6"/>
        <v>2239.0550763334272</v>
      </c>
      <c r="J45" s="47">
        <f t="shared" si="7"/>
        <v>39775.429884894387</v>
      </c>
      <c r="K45" s="45">
        <f t="shared" si="10"/>
        <v>42014.484961227812</v>
      </c>
      <c r="L45" s="47">
        <f t="shared" si="11"/>
        <v>143136.06666666668</v>
      </c>
      <c r="M45" s="169">
        <f t="shared" si="8"/>
        <v>185150.55162789449</v>
      </c>
      <c r="N45" s="45">
        <f t="shared" si="4"/>
        <v>1929652.0125438957</v>
      </c>
      <c r="O45" s="60">
        <f t="shared" si="9"/>
        <v>1744501.4609160013</v>
      </c>
      <c r="P45" s="60"/>
      <c r="Q45" s="54">
        <v>45200</v>
      </c>
      <c r="R45" s="54">
        <v>45291</v>
      </c>
      <c r="S45" s="61">
        <v>331.57853550880458</v>
      </c>
      <c r="T45" s="61">
        <v>1110.9965370606089</v>
      </c>
      <c r="U45" s="61">
        <v>1442.5750725694136</v>
      </c>
      <c r="V45" s="61">
        <v>3729</v>
      </c>
    </row>
    <row r="46" spans="1:22" x14ac:dyDescent="0.25">
      <c r="A46" s="146" t="s">
        <v>52</v>
      </c>
      <c r="B46" s="168" t="str">
        <f t="shared" si="1"/>
        <v>Q1/2024</v>
      </c>
      <c r="C46" s="42">
        <f t="shared" si="5"/>
        <v>45292</v>
      </c>
      <c r="D46" s="42">
        <f t="shared" si="2"/>
        <v>45382</v>
      </c>
      <c r="E46" s="168">
        <f t="shared" si="3"/>
        <v>91</v>
      </c>
      <c r="F46" s="59">
        <f>VLOOKUP(D46,'FERC Interest Rate'!$A:$B,2,TRUE)</f>
        <v>8.5000000000000006E-2</v>
      </c>
      <c r="G46" s="60">
        <f t="shared" si="12"/>
        <v>1744501.4609160013</v>
      </c>
      <c r="H46" s="60">
        <v>0</v>
      </c>
      <c r="I46" s="81">
        <f t="shared" si="6"/>
        <v>2239.0550763334272</v>
      </c>
      <c r="J46" s="47">
        <f t="shared" si="7"/>
        <v>36868.084153511671</v>
      </c>
      <c r="K46" s="45">
        <f t="shared" si="10"/>
        <v>39107.139229845096</v>
      </c>
      <c r="L46" s="47">
        <f t="shared" si="11"/>
        <v>143136.06666666668</v>
      </c>
      <c r="M46" s="169">
        <f t="shared" si="8"/>
        <v>182243.20589651179</v>
      </c>
      <c r="N46" s="45">
        <f t="shared" si="4"/>
        <v>1781369.5450695129</v>
      </c>
      <c r="O46" s="60">
        <f t="shared" si="9"/>
        <v>1599126.3391730012</v>
      </c>
      <c r="P46" s="60"/>
      <c r="Q46" s="54">
        <v>45292</v>
      </c>
      <c r="R46" s="54">
        <v>45382</v>
      </c>
      <c r="S46" s="61">
        <v>331.57853550880458</v>
      </c>
      <c r="T46" s="61">
        <v>1029.7893433495278</v>
      </c>
      <c r="U46" s="61">
        <v>1361.3678788583322</v>
      </c>
      <c r="V46" s="61">
        <v>3729</v>
      </c>
    </row>
    <row r="47" spans="1:22" x14ac:dyDescent="0.25">
      <c r="A47" s="146" t="s">
        <v>53</v>
      </c>
      <c r="B47" s="168" t="str">
        <f t="shared" si="1"/>
        <v>Q2/2024</v>
      </c>
      <c r="C47" s="42">
        <f t="shared" si="5"/>
        <v>45383</v>
      </c>
      <c r="D47" s="42">
        <f t="shared" si="2"/>
        <v>45473</v>
      </c>
      <c r="E47" s="168">
        <f t="shared" si="3"/>
        <v>91</v>
      </c>
      <c r="F47" s="59">
        <f>VLOOKUP(D47,'FERC Interest Rate'!$A:$B,2,TRUE)</f>
        <v>8.5000000000000006E-2</v>
      </c>
      <c r="G47" s="60">
        <f t="shared" si="12"/>
        <v>1599126.3391730012</v>
      </c>
      <c r="H47" s="60">
        <v>0</v>
      </c>
      <c r="I47" s="81">
        <f t="shared" si="6"/>
        <v>2239.0550763334272</v>
      </c>
      <c r="J47" s="47">
        <f t="shared" si="7"/>
        <v>33795.743807385697</v>
      </c>
      <c r="K47" s="45">
        <f t="shared" si="10"/>
        <v>36034.798883719122</v>
      </c>
      <c r="L47" s="47">
        <f t="shared" si="11"/>
        <v>143136.06666666668</v>
      </c>
      <c r="M47" s="169">
        <f t="shared" si="8"/>
        <v>179170.86555038579</v>
      </c>
      <c r="N47" s="45">
        <f t="shared" si="4"/>
        <v>1632922.0829803869</v>
      </c>
      <c r="O47" s="60">
        <f t="shared" si="9"/>
        <v>1453751.2174300011</v>
      </c>
      <c r="P47" s="60"/>
      <c r="Q47" s="54">
        <v>45383</v>
      </c>
      <c r="R47" s="54">
        <v>45473</v>
      </c>
      <c r="S47" s="61">
        <v>331.57853550880458</v>
      </c>
      <c r="T47" s="61">
        <v>943.97356473706714</v>
      </c>
      <c r="U47" s="61">
        <v>1275.5521002458715</v>
      </c>
      <c r="V47" s="61">
        <v>3729</v>
      </c>
    </row>
    <row r="48" spans="1:22" x14ac:dyDescent="0.25">
      <c r="A48" s="146" t="s">
        <v>54</v>
      </c>
      <c r="B48" s="168" t="str">
        <f t="shared" si="1"/>
        <v>Q3/2024</v>
      </c>
      <c r="C48" s="42">
        <f t="shared" si="5"/>
        <v>45474</v>
      </c>
      <c r="D48" s="42">
        <f t="shared" si="2"/>
        <v>45565</v>
      </c>
      <c r="E48" s="168">
        <f t="shared" si="3"/>
        <v>92</v>
      </c>
      <c r="F48" s="59">
        <f>VLOOKUP(D48,'FERC Interest Rate'!$A:$B,2,TRUE)</f>
        <v>8.5000000000000006E-2</v>
      </c>
      <c r="G48" s="60">
        <f t="shared" si="12"/>
        <v>1453751.2174300011</v>
      </c>
      <c r="H48" s="60">
        <v>0</v>
      </c>
      <c r="I48" s="81">
        <f t="shared" si="6"/>
        <v>2239.0550763334272</v>
      </c>
      <c r="J48" s="47">
        <f t="shared" si="7"/>
        <v>31061.023279515328</v>
      </c>
      <c r="K48" s="45">
        <f t="shared" si="10"/>
        <v>33300.078355848753</v>
      </c>
      <c r="L48" s="47">
        <f t="shared" si="11"/>
        <v>143136.06666666668</v>
      </c>
      <c r="M48" s="169">
        <f t="shared" si="8"/>
        <v>176436.14502251544</v>
      </c>
      <c r="N48" s="45">
        <f t="shared" si="4"/>
        <v>1484812.2407095165</v>
      </c>
      <c r="O48" s="60">
        <f t="shared" si="9"/>
        <v>1308376.095687001</v>
      </c>
      <c r="P48" s="60"/>
      <c r="Q48" s="54">
        <v>45474</v>
      </c>
      <c r="R48" s="54">
        <v>45565</v>
      </c>
      <c r="S48" s="61">
        <v>331.57853550880458</v>
      </c>
      <c r="T48" s="61">
        <v>867.58809146663521</v>
      </c>
      <c r="U48" s="61">
        <v>1199.1666269754396</v>
      </c>
      <c r="V48" s="61">
        <v>3729</v>
      </c>
    </row>
    <row r="49" spans="1:22" x14ac:dyDescent="0.25">
      <c r="A49" s="146" t="s">
        <v>55</v>
      </c>
      <c r="B49" s="168" t="str">
        <f t="shared" si="1"/>
        <v>Q4/2024</v>
      </c>
      <c r="C49" s="42">
        <f t="shared" si="5"/>
        <v>45566</v>
      </c>
      <c r="D49" s="42">
        <f t="shared" si="2"/>
        <v>45657</v>
      </c>
      <c r="E49" s="168">
        <f t="shared" si="3"/>
        <v>92</v>
      </c>
      <c r="F49" s="59">
        <f>VLOOKUP(D49,'FERC Interest Rate'!$A:$B,2,TRUE)</f>
        <v>8.5000000000000006E-2</v>
      </c>
      <c r="G49" s="60">
        <f t="shared" si="12"/>
        <v>1308376.095687001</v>
      </c>
      <c r="H49" s="60">
        <v>0</v>
      </c>
      <c r="I49" s="81">
        <f t="shared" si="6"/>
        <v>2239.0550763334272</v>
      </c>
      <c r="J49" s="47">
        <f t="shared" si="7"/>
        <v>27954.920951563796</v>
      </c>
      <c r="K49" s="45">
        <f t="shared" si="10"/>
        <v>30193.976027897224</v>
      </c>
      <c r="L49" s="47">
        <f t="shared" si="11"/>
        <v>143136.06666666668</v>
      </c>
      <c r="M49" s="169">
        <f t="shared" si="8"/>
        <v>173330.04269456392</v>
      </c>
      <c r="N49" s="45">
        <f t="shared" si="4"/>
        <v>1336331.0166385649</v>
      </c>
      <c r="O49" s="60">
        <f t="shared" si="9"/>
        <v>1163000.9739440009</v>
      </c>
      <c r="P49" s="60"/>
      <c r="Q49" s="54">
        <v>45566</v>
      </c>
      <c r="R49" s="54">
        <v>45657</v>
      </c>
      <c r="S49" s="61">
        <v>331.57853550880458</v>
      </c>
      <c r="T49" s="61">
        <v>780.82928231997175</v>
      </c>
      <c r="U49" s="61">
        <v>1112.4078178287764</v>
      </c>
      <c r="V49" s="61">
        <v>3729</v>
      </c>
    </row>
    <row r="50" spans="1:22" x14ac:dyDescent="0.25">
      <c r="A50" s="146" t="s">
        <v>56</v>
      </c>
      <c r="B50" s="168" t="str">
        <f t="shared" si="1"/>
        <v>Q1/2025</v>
      </c>
      <c r="C50" s="42">
        <f t="shared" si="5"/>
        <v>45658</v>
      </c>
      <c r="D50" s="42">
        <f t="shared" si="2"/>
        <v>45747</v>
      </c>
      <c r="E50" s="168">
        <f t="shared" si="3"/>
        <v>90</v>
      </c>
      <c r="F50" s="59">
        <f>VLOOKUP(D50,'FERC Interest Rate'!$A:$B,2,TRUE)</f>
        <v>8.0399999999999999E-2</v>
      </c>
      <c r="G50" s="60">
        <f t="shared" si="12"/>
        <v>1163000.9739440009</v>
      </c>
      <c r="H50" s="60">
        <v>0</v>
      </c>
      <c r="I50" s="81">
        <f t="shared" si="6"/>
        <v>2239.0550763334272</v>
      </c>
      <c r="J50" s="47">
        <f t="shared" si="7"/>
        <v>23056.096020435041</v>
      </c>
      <c r="K50" s="45">
        <f t="shared" si="10"/>
        <v>25295.15109676847</v>
      </c>
      <c r="L50" s="47">
        <f t="shared" si="11"/>
        <v>143136.06666666668</v>
      </c>
      <c r="M50" s="169">
        <f t="shared" si="8"/>
        <v>168431.21776343515</v>
      </c>
      <c r="N50" s="45">
        <f t="shared" si="4"/>
        <v>1186057.0699644359</v>
      </c>
      <c r="O50" s="60">
        <f t="shared" si="9"/>
        <v>1017625.8522010008</v>
      </c>
      <c r="P50" s="60"/>
      <c r="Q50" s="54">
        <v>45658</v>
      </c>
      <c r="R50" s="54">
        <v>45747</v>
      </c>
      <c r="S50" s="61">
        <v>331.57853550880458</v>
      </c>
      <c r="T50" s="61">
        <v>643.99663085899624</v>
      </c>
      <c r="U50" s="61">
        <v>975.57516636780065</v>
      </c>
      <c r="V50" s="61">
        <v>3729</v>
      </c>
    </row>
    <row r="51" spans="1:22" x14ac:dyDescent="0.25">
      <c r="A51" s="146" t="s">
        <v>57</v>
      </c>
      <c r="B51" s="168" t="str">
        <f t="shared" si="1"/>
        <v>Q2/2025</v>
      </c>
      <c r="C51" s="42">
        <f t="shared" si="5"/>
        <v>45748</v>
      </c>
      <c r="D51" s="42">
        <f t="shared" si="2"/>
        <v>45838</v>
      </c>
      <c r="E51" s="168">
        <f t="shared" si="3"/>
        <v>91</v>
      </c>
      <c r="F51" s="59">
        <f>VLOOKUP(D51,'FERC Interest Rate'!$A:$B,2,TRUE)</f>
        <v>7.5499999999999998E-2</v>
      </c>
      <c r="G51" s="60">
        <f t="shared" si="12"/>
        <v>1017625.8522010008</v>
      </c>
      <c r="H51" s="60">
        <v>0</v>
      </c>
      <c r="I51" s="81">
        <f t="shared" si="6"/>
        <v>2239.0550763334272</v>
      </c>
      <c r="J51" s="47">
        <f t="shared" si="7"/>
        <v>19155.06415766295</v>
      </c>
      <c r="K51" s="45">
        <f t="shared" si="10"/>
        <v>21394.119233996378</v>
      </c>
      <c r="L51" s="47">
        <f t="shared" si="11"/>
        <v>143136.06666666668</v>
      </c>
      <c r="M51" s="169">
        <f t="shared" si="8"/>
        <v>164530.18590066305</v>
      </c>
      <c r="N51" s="45">
        <f t="shared" si="4"/>
        <v>1036780.9163586637</v>
      </c>
      <c r="O51" s="60">
        <f t="shared" si="9"/>
        <v>872250.73045800067</v>
      </c>
      <c r="P51" s="60"/>
      <c r="Q51" s="54">
        <v>45748</v>
      </c>
      <c r="R51" s="54">
        <v>45838</v>
      </c>
      <c r="S51" s="61">
        <v>331.57853550880458</v>
      </c>
      <c r="T51" s="61">
        <v>535.03406519860994</v>
      </c>
      <c r="U51" s="61">
        <v>866.61260070741457</v>
      </c>
      <c r="V51" s="61">
        <v>3729</v>
      </c>
    </row>
    <row r="52" spans="1:22" x14ac:dyDescent="0.25">
      <c r="A52" s="146" t="s">
        <v>58</v>
      </c>
      <c r="B52" s="168" t="str">
        <f t="shared" si="1"/>
        <v>Q3/2025</v>
      </c>
      <c r="C52" s="42">
        <f t="shared" si="5"/>
        <v>45839</v>
      </c>
      <c r="D52" s="42">
        <f t="shared" si="2"/>
        <v>45930</v>
      </c>
      <c r="E52" s="168">
        <f t="shared" si="3"/>
        <v>92</v>
      </c>
      <c r="F52" s="59">
        <f>VLOOKUP(D52,'FERC Interest Rate'!$A:$B,2,TRUE)</f>
        <v>7.4999999999999997E-2</v>
      </c>
      <c r="G52" s="60">
        <f t="shared" si="12"/>
        <v>872250.73045800067</v>
      </c>
      <c r="H52" s="60">
        <v>0</v>
      </c>
      <c r="I52" s="81">
        <f t="shared" si="6"/>
        <v>2239.0550763334272</v>
      </c>
      <c r="J52" s="47">
        <f t="shared" si="7"/>
        <v>16489.12339769919</v>
      </c>
      <c r="K52" s="45">
        <f t="shared" si="10"/>
        <v>18728.178474032618</v>
      </c>
      <c r="L52" s="47">
        <f t="shared" si="11"/>
        <v>143136.06666666668</v>
      </c>
      <c r="M52" s="169">
        <f t="shared" si="8"/>
        <v>161864.24514069929</v>
      </c>
      <c r="N52" s="45">
        <f t="shared" si="4"/>
        <v>888739.85385569988</v>
      </c>
      <c r="O52" s="60">
        <f t="shared" si="9"/>
        <v>726875.60871500056</v>
      </c>
      <c r="P52" s="60"/>
      <c r="Q52" s="54">
        <v>45839</v>
      </c>
      <c r="R52" s="54">
        <v>45930</v>
      </c>
      <c r="S52" s="61">
        <v>331.57853550880458</v>
      </c>
      <c r="T52" s="61">
        <v>460.5697297809985</v>
      </c>
      <c r="U52" s="61">
        <v>792.14826528980302</v>
      </c>
      <c r="V52" s="61">
        <v>3729</v>
      </c>
    </row>
    <row r="53" spans="1:22" x14ac:dyDescent="0.25">
      <c r="A53" s="146" t="s">
        <v>59</v>
      </c>
      <c r="B53" s="168" t="str">
        <f t="shared" si="1"/>
        <v>Q4/2025</v>
      </c>
      <c r="C53" s="42">
        <f>D52+1</f>
        <v>45931</v>
      </c>
      <c r="D53" s="42">
        <f t="shared" si="2"/>
        <v>46022</v>
      </c>
      <c r="E53" s="168">
        <f t="shared" si="3"/>
        <v>92</v>
      </c>
      <c r="F53" s="59">
        <f>VLOOKUP(D53,'FERC Interest Rate'!$A:$B,2,TRUE)</f>
        <v>7.4999999999999997E-2</v>
      </c>
      <c r="G53" s="60">
        <f>O52</f>
        <v>726875.60871500056</v>
      </c>
      <c r="H53" s="60">
        <v>0</v>
      </c>
      <c r="I53" s="81">
        <f t="shared" si="6"/>
        <v>2239.0550763334272</v>
      </c>
      <c r="J53" s="47">
        <f t="shared" si="7"/>
        <v>13740.936164749326</v>
      </c>
      <c r="K53" s="45">
        <f t="shared" si="10"/>
        <v>15979.991241082753</v>
      </c>
      <c r="L53" s="47">
        <f t="shared" si="11"/>
        <v>143136.06666666668</v>
      </c>
      <c r="M53" s="169">
        <f t="shared" si="8"/>
        <v>159116.05790774943</v>
      </c>
      <c r="N53" s="45">
        <f t="shared" si="4"/>
        <v>740616.54487974988</v>
      </c>
      <c r="O53" s="60">
        <f t="shared" si="9"/>
        <v>581500.48697200045</v>
      </c>
      <c r="P53" s="60"/>
      <c r="Q53" s="54">
        <v>45931</v>
      </c>
      <c r="R53" s="54">
        <v>46022</v>
      </c>
      <c r="S53" s="61">
        <v>331.57853550880458</v>
      </c>
      <c r="T53" s="61">
        <v>383.80810815083208</v>
      </c>
      <c r="U53" s="61">
        <v>715.38664365963655</v>
      </c>
      <c r="V53" s="61">
        <v>3729</v>
      </c>
    </row>
    <row r="54" spans="1:22" ht="13.5" thickBot="1" x14ac:dyDescent="0.35">
      <c r="A54" s="148"/>
      <c r="B54" s="170"/>
      <c r="C54" s="171"/>
      <c r="D54" s="171"/>
      <c r="E54" s="170"/>
      <c r="F54" s="170"/>
      <c r="G54" s="172">
        <f t="shared" ref="G54:O54" si="13">+SUM(G37:G53)</f>
        <v>31914631.067210335</v>
      </c>
      <c r="H54" s="172">
        <f t="shared" si="13"/>
        <v>44781.101526668543</v>
      </c>
      <c r="I54" s="173">
        <f t="shared" si="13"/>
        <v>35824.881221334843</v>
      </c>
      <c r="J54" s="172">
        <f t="shared" si="13"/>
        <v>459828.63547623222</v>
      </c>
      <c r="K54" s="172">
        <f t="shared" si="13"/>
        <v>495653.51669756696</v>
      </c>
      <c r="L54" s="172">
        <f t="shared" si="13"/>
        <v>2290177.0666666669</v>
      </c>
      <c r="M54" s="174">
        <f t="shared" si="13"/>
        <v>2785830.5833642334</v>
      </c>
      <c r="N54" s="172">
        <f t="shared" si="13"/>
        <v>32419240.804213237</v>
      </c>
      <c r="O54" s="172">
        <f t="shared" si="13"/>
        <v>29633410.220849007</v>
      </c>
      <c r="P54" s="60"/>
      <c r="Q54" s="95"/>
      <c r="R54" s="95"/>
      <c r="S54" s="95">
        <f>+SUM(S38:S53)</f>
        <v>5305.2565681408732</v>
      </c>
      <c r="T54" s="95">
        <f>+SUM(T38:T53)</f>
        <v>12843.808932644939</v>
      </c>
      <c r="U54" s="95">
        <f>+SUM(U38:U53)</f>
        <v>18149.065500785815</v>
      </c>
      <c r="V54" s="95">
        <f>+SUM(V38:V53)</f>
        <v>59664</v>
      </c>
    </row>
    <row r="55" spans="1:22" ht="13.5" thickTop="1" thickBot="1" x14ac:dyDescent="0.3">
      <c r="A55" s="40"/>
      <c r="B55" s="40"/>
      <c r="C55" s="40"/>
      <c r="D55" s="40"/>
      <c r="E55" s="40"/>
      <c r="F55" s="40"/>
      <c r="G55" s="40"/>
      <c r="H55" s="45"/>
      <c r="I55" s="175"/>
      <c r="J55" s="176"/>
      <c r="K55" s="176"/>
      <c r="L55" s="176"/>
      <c r="M55" s="177"/>
      <c r="N55" s="40"/>
      <c r="O55" s="40"/>
      <c r="P55" s="60"/>
    </row>
    <row r="56" spans="1:22" x14ac:dyDescent="0.25">
      <c r="P56" s="60"/>
    </row>
    <row r="57" spans="1:22" ht="13" x14ac:dyDescent="0.3">
      <c r="A57" s="3"/>
      <c r="B57" s="3"/>
      <c r="C57" s="3"/>
      <c r="D57" s="3"/>
      <c r="E57" s="3"/>
      <c r="F57" s="3"/>
      <c r="G57" s="3"/>
      <c r="H57" s="3"/>
      <c r="I57" s="84"/>
      <c r="J57" s="432" t="s">
        <v>15</v>
      </c>
      <c r="K57" s="433"/>
      <c r="L57" s="198" t="s">
        <v>44</v>
      </c>
      <c r="M57" s="91"/>
      <c r="N57" s="3"/>
      <c r="O57" s="3"/>
      <c r="P57" s="60"/>
    </row>
    <row r="58" spans="1:22" ht="39" x14ac:dyDescent="0.3">
      <c r="A58" s="62" t="s">
        <v>43</v>
      </c>
      <c r="B58" s="62" t="s">
        <v>3</v>
      </c>
      <c r="C58" s="62" t="s">
        <v>4</v>
      </c>
      <c r="D58" s="62" t="s">
        <v>5</v>
      </c>
      <c r="E58" s="62" t="s">
        <v>6</v>
      </c>
      <c r="F58" s="62" t="s">
        <v>7</v>
      </c>
      <c r="G58" s="62" t="s">
        <v>83</v>
      </c>
      <c r="H58" s="62" t="s">
        <v>84</v>
      </c>
      <c r="I58" s="77" t="s">
        <v>85</v>
      </c>
      <c r="J58" s="78" t="s">
        <v>86</v>
      </c>
      <c r="K58" s="78" t="s">
        <v>87</v>
      </c>
      <c r="L58" s="78" t="s">
        <v>88</v>
      </c>
      <c r="M58" s="79" t="s">
        <v>89</v>
      </c>
      <c r="N58" s="62" t="s">
        <v>90</v>
      </c>
      <c r="O58" s="62" t="s">
        <v>91</v>
      </c>
      <c r="P58" s="47"/>
    </row>
    <row r="59" spans="1:22" ht="13" x14ac:dyDescent="0.3">
      <c r="A59" s="6" t="s">
        <v>22</v>
      </c>
      <c r="B59" s="58" t="str">
        <f t="shared" ref="B59:B65" si="14">+IF(MONTH(C59)&lt;4,"Q1",IF(MONTH(C59)&lt;7,"Q2",IF(MONTH(C59)&lt;10,"Q3","Q4")))&amp;"/"&amp;YEAR(C59)</f>
        <v>Q1/2019</v>
      </c>
      <c r="C59" s="54">
        <f>VLOOKUP(L57,$A$1:$E$30,2,FALSE)</f>
        <v>43552</v>
      </c>
      <c r="D59" s="54">
        <f>DATE(YEAR(C59),IF(MONTH(C59)&lt;=3,3,IF(MONTH(C59)&lt;=6,6,IF(MONTH(C59)&lt;=9,9,12))),IF(OR(MONTH(C59)&lt;=3,MONTH(C59)&gt;=10),31,30))</f>
        <v>43555</v>
      </c>
      <c r="E59" s="58">
        <f>D59-C59+1</f>
        <v>4</v>
      </c>
      <c r="F59" s="59">
        <f>VLOOKUP(D59,'FERC Interest Rate'!$A:$B,2,TRUE)</f>
        <v>5.1799999999999999E-2</v>
      </c>
      <c r="G59" s="60">
        <f>VLOOKUP(L57,$A$1:$F$29,4,FALSE)</f>
        <v>1400</v>
      </c>
      <c r="H59" s="60">
        <f t="shared" ref="H59:H71" si="15">G59*F59*(E59/(DATE(YEAR(D59),12,31)-DATE(YEAR(D59),1,1)+1))</f>
        <v>0.79473972602739718</v>
      </c>
      <c r="I59" s="122">
        <v>0</v>
      </c>
      <c r="J59" s="61">
        <v>0</v>
      </c>
      <c r="K59" s="61">
        <f t="shared" ref="K59:K66" si="16">+SUM(I59:J59)</f>
        <v>0</v>
      </c>
      <c r="L59" s="61">
        <v>0</v>
      </c>
      <c r="M59" s="82">
        <f t="shared" ref="M59:M66" si="17">+SUM(K59:L59)</f>
        <v>0</v>
      </c>
      <c r="N59" s="61">
        <f t="shared" ref="N59:N86" si="18">+G59+H59+J59</f>
        <v>1400.7947397260275</v>
      </c>
      <c r="O59" s="60">
        <f t="shared" ref="O59:O86" si="19">G59+H59-L59-I59</f>
        <v>1400.7947397260275</v>
      </c>
      <c r="P59" s="154"/>
    </row>
    <row r="60" spans="1:22" x14ac:dyDescent="0.25">
      <c r="A60" s="6" t="s">
        <v>22</v>
      </c>
      <c r="B60" s="58" t="str">
        <f t="shared" si="14"/>
        <v>Q2/2019</v>
      </c>
      <c r="C60" s="54">
        <f>D59+1</f>
        <v>43556</v>
      </c>
      <c r="D60" s="54">
        <f>EOMONTH(D59,3)</f>
        <v>43646</v>
      </c>
      <c r="E60" s="58">
        <f t="shared" ref="E60:E86" si="20">D60-C60+1</f>
        <v>91</v>
      </c>
      <c r="F60" s="59">
        <f>VLOOKUP(D60,'FERC Interest Rate'!$A:$B,2,TRUE)</f>
        <v>5.45E-2</v>
      </c>
      <c r="G60" s="60">
        <f t="shared" ref="G60:G86" si="21">O59</f>
        <v>1400.7947397260275</v>
      </c>
      <c r="H60" s="60">
        <f t="shared" si="15"/>
        <v>19.033538388140364</v>
      </c>
      <c r="I60" s="122">
        <v>0</v>
      </c>
      <c r="J60" s="61">
        <v>0</v>
      </c>
      <c r="K60" s="61">
        <f t="shared" si="16"/>
        <v>0</v>
      </c>
      <c r="L60" s="61">
        <v>0</v>
      </c>
      <c r="M60" s="82">
        <f t="shared" si="17"/>
        <v>0</v>
      </c>
      <c r="N60" s="61">
        <f t="shared" si="18"/>
        <v>1419.8282781141679</v>
      </c>
      <c r="O60" s="60">
        <f t="shared" si="19"/>
        <v>1419.8282781141679</v>
      </c>
      <c r="P60" s="40"/>
    </row>
    <row r="61" spans="1:22" x14ac:dyDescent="0.25">
      <c r="A61" s="6" t="s">
        <v>22</v>
      </c>
      <c r="B61" s="58" t="str">
        <f t="shared" si="14"/>
        <v>Q3/2019</v>
      </c>
      <c r="C61" s="54">
        <f t="shared" ref="C61:C86" si="22">D60+1</f>
        <v>43647</v>
      </c>
      <c r="D61" s="54">
        <f t="shared" ref="D61:D86" si="23">EOMONTH(D60,3)</f>
        <v>43738</v>
      </c>
      <c r="E61" s="58">
        <f t="shared" si="20"/>
        <v>92</v>
      </c>
      <c r="F61" s="59">
        <f>VLOOKUP(D61,'FERC Interest Rate'!$A:$B,2,TRUE)</f>
        <v>5.5E-2</v>
      </c>
      <c r="G61" s="60">
        <f t="shared" si="21"/>
        <v>1419.8282781141679</v>
      </c>
      <c r="H61" s="60">
        <f t="shared" si="15"/>
        <v>19.683098869199149</v>
      </c>
      <c r="I61" s="122">
        <v>0</v>
      </c>
      <c r="J61" s="61">
        <v>0</v>
      </c>
      <c r="K61" s="61">
        <f t="shared" si="16"/>
        <v>0</v>
      </c>
      <c r="L61" s="61">
        <v>0</v>
      </c>
      <c r="M61" s="82">
        <f t="shared" si="17"/>
        <v>0</v>
      </c>
      <c r="N61" s="61">
        <f t="shared" si="18"/>
        <v>1439.511376983367</v>
      </c>
      <c r="O61" s="60">
        <f t="shared" si="19"/>
        <v>1439.511376983367</v>
      </c>
    </row>
    <row r="62" spans="1:22" x14ac:dyDescent="0.25">
      <c r="A62" s="6" t="s">
        <v>22</v>
      </c>
      <c r="B62" s="58" t="str">
        <f t="shared" si="14"/>
        <v>Q4/2019</v>
      </c>
      <c r="C62" s="54">
        <f t="shared" si="22"/>
        <v>43739</v>
      </c>
      <c r="D62" s="54">
        <f t="shared" si="23"/>
        <v>43830</v>
      </c>
      <c r="E62" s="58">
        <f t="shared" si="20"/>
        <v>92</v>
      </c>
      <c r="F62" s="59">
        <f>VLOOKUP(D62,'FERC Interest Rate'!$A:$B,2,TRUE)</f>
        <v>5.4199999999999998E-2</v>
      </c>
      <c r="G62" s="60">
        <f t="shared" si="21"/>
        <v>1439.511376983367</v>
      </c>
      <c r="H62" s="60">
        <f t="shared" si="15"/>
        <v>19.665697342985922</v>
      </c>
      <c r="I62" s="122">
        <v>0</v>
      </c>
      <c r="J62" s="61">
        <v>0</v>
      </c>
      <c r="K62" s="61">
        <f t="shared" si="16"/>
        <v>0</v>
      </c>
      <c r="L62" s="61">
        <v>0</v>
      </c>
      <c r="M62" s="82">
        <f t="shared" si="17"/>
        <v>0</v>
      </c>
      <c r="N62" s="61">
        <f t="shared" si="18"/>
        <v>1459.1770743263528</v>
      </c>
      <c r="O62" s="60">
        <f t="shared" si="19"/>
        <v>1459.1770743263528</v>
      </c>
      <c r="P62" s="3"/>
    </row>
    <row r="63" spans="1:22" ht="13" x14ac:dyDescent="0.3">
      <c r="A63" s="6" t="s">
        <v>22</v>
      </c>
      <c r="B63" s="58" t="str">
        <f t="shared" si="14"/>
        <v>Q1/2020</v>
      </c>
      <c r="C63" s="54">
        <f t="shared" si="22"/>
        <v>43831</v>
      </c>
      <c r="D63" s="54">
        <f t="shared" si="23"/>
        <v>43921</v>
      </c>
      <c r="E63" s="58">
        <f t="shared" si="20"/>
        <v>91</v>
      </c>
      <c r="F63" s="59">
        <f>VLOOKUP(D63,'FERC Interest Rate'!$A:$B,2,TRUE)</f>
        <v>4.9599999999999998E-2</v>
      </c>
      <c r="G63" s="60">
        <f t="shared" si="21"/>
        <v>1459.1770743263528</v>
      </c>
      <c r="H63" s="60">
        <f t="shared" si="15"/>
        <v>17.994922520982037</v>
      </c>
      <c r="I63" s="122">
        <v>0</v>
      </c>
      <c r="J63" s="61">
        <v>0</v>
      </c>
      <c r="K63" s="61">
        <f t="shared" si="16"/>
        <v>0</v>
      </c>
      <c r="L63" s="61">
        <v>0</v>
      </c>
      <c r="M63" s="82">
        <f t="shared" si="17"/>
        <v>0</v>
      </c>
      <c r="N63" s="61">
        <f t="shared" si="18"/>
        <v>1477.1719968473349</v>
      </c>
      <c r="O63" s="60">
        <f t="shared" si="19"/>
        <v>1477.1719968473349</v>
      </c>
      <c r="P63" s="280"/>
    </row>
    <row r="64" spans="1:22" x14ac:dyDescent="0.25">
      <c r="A64" s="6" t="s">
        <v>22</v>
      </c>
      <c r="B64" s="58" t="str">
        <f t="shared" si="14"/>
        <v>Q2/2020</v>
      </c>
      <c r="C64" s="54">
        <f t="shared" si="22"/>
        <v>43922</v>
      </c>
      <c r="D64" s="54">
        <f t="shared" si="23"/>
        <v>44012</v>
      </c>
      <c r="E64" s="58">
        <f t="shared" si="20"/>
        <v>91</v>
      </c>
      <c r="F64" s="59">
        <f>VLOOKUP(D64,'FERC Interest Rate'!$A:$B,2,TRUE)</f>
        <v>4.7500000000000001E-2</v>
      </c>
      <c r="G64" s="60">
        <f t="shared" si="21"/>
        <v>1477.1719968473349</v>
      </c>
      <c r="H64" s="60">
        <f t="shared" si="15"/>
        <v>17.445562722329523</v>
      </c>
      <c r="I64" s="122">
        <v>0</v>
      </c>
      <c r="J64" s="61">
        <v>0</v>
      </c>
      <c r="K64" s="61">
        <f t="shared" si="16"/>
        <v>0</v>
      </c>
      <c r="L64" s="61">
        <v>0</v>
      </c>
      <c r="M64" s="82">
        <f t="shared" si="17"/>
        <v>0</v>
      </c>
      <c r="N64" s="61">
        <f t="shared" si="18"/>
        <v>1494.6175595696643</v>
      </c>
      <c r="O64" s="60">
        <f t="shared" si="19"/>
        <v>1494.6175595696643</v>
      </c>
      <c r="P64" s="60"/>
    </row>
    <row r="65" spans="1:16" x14ac:dyDescent="0.25">
      <c r="A65" s="6" t="s">
        <v>22</v>
      </c>
      <c r="B65" s="58" t="str">
        <f t="shared" si="14"/>
        <v>Q3/2020</v>
      </c>
      <c r="C65" s="54">
        <f t="shared" si="22"/>
        <v>44013</v>
      </c>
      <c r="D65" s="54">
        <f t="shared" si="23"/>
        <v>44104</v>
      </c>
      <c r="E65" s="58">
        <f t="shared" si="20"/>
        <v>92</v>
      </c>
      <c r="F65" s="59">
        <f>VLOOKUP(D65,'FERC Interest Rate'!$A:$B,2,TRUE)</f>
        <v>3.4299999999999997E-2</v>
      </c>
      <c r="G65" s="60">
        <f t="shared" si="21"/>
        <v>1494.6175595696643</v>
      </c>
      <c r="H65" s="60">
        <f t="shared" si="15"/>
        <v>12.886380248573859</v>
      </c>
      <c r="I65" s="122">
        <v>0</v>
      </c>
      <c r="J65" s="61">
        <v>0</v>
      </c>
      <c r="K65" s="61">
        <f t="shared" si="16"/>
        <v>0</v>
      </c>
      <c r="L65" s="61">
        <v>0</v>
      </c>
      <c r="M65" s="82">
        <f t="shared" si="17"/>
        <v>0</v>
      </c>
      <c r="N65" s="61">
        <f t="shared" si="18"/>
        <v>1507.5039398182382</v>
      </c>
      <c r="O65" s="60">
        <f t="shared" si="19"/>
        <v>1507.5039398182382</v>
      </c>
      <c r="P65" s="60"/>
    </row>
    <row r="66" spans="1:16" x14ac:dyDescent="0.25">
      <c r="A66" s="6" t="s">
        <v>22</v>
      </c>
      <c r="B66" s="58" t="str">
        <f>+IF(MONTH(C66)&lt;4,"Q1",IF(MONTH(C66)&lt;7,"Q2",IF(MONTH(C66)&lt;10,"Q3","Q4")))&amp;"/"&amp;YEAR(C66)</f>
        <v>Q4/2020</v>
      </c>
      <c r="C66" s="54">
        <f t="shared" si="22"/>
        <v>44105</v>
      </c>
      <c r="D66" s="54">
        <f t="shared" si="23"/>
        <v>44196</v>
      </c>
      <c r="E66" s="58">
        <f t="shared" si="20"/>
        <v>92</v>
      </c>
      <c r="F66" s="59">
        <f>VLOOKUP(D66,'FERC Interest Rate'!$A:$B,2,TRUE)</f>
        <v>3.2500000000000001E-2</v>
      </c>
      <c r="G66" s="60">
        <f t="shared" si="21"/>
        <v>1507.5039398182382</v>
      </c>
      <c r="H66" s="60">
        <f t="shared" si="15"/>
        <v>12.315401038405827</v>
      </c>
      <c r="I66" s="122">
        <v>0</v>
      </c>
      <c r="J66" s="61">
        <v>0</v>
      </c>
      <c r="K66" s="61">
        <f t="shared" si="16"/>
        <v>0</v>
      </c>
      <c r="L66" s="61">
        <v>0</v>
      </c>
      <c r="M66" s="82">
        <f t="shared" si="17"/>
        <v>0</v>
      </c>
      <c r="N66" s="61">
        <f t="shared" si="18"/>
        <v>1519.819340856644</v>
      </c>
      <c r="O66" s="60">
        <f t="shared" si="19"/>
        <v>1519.819340856644</v>
      </c>
      <c r="P66" s="60"/>
    </row>
    <row r="67" spans="1:16" x14ac:dyDescent="0.25">
      <c r="A67" s="6" t="s">
        <v>22</v>
      </c>
      <c r="B67" s="58" t="str">
        <f>+IF(MONTH(C67)&lt;4,"Q1",IF(MONTH(C67)&lt;7,"Q2",IF(MONTH(C67)&lt;10,"Q3","Q4")))&amp;"/"&amp;YEAR(C67)</f>
        <v>Q1/2021</v>
      </c>
      <c r="C67" s="54">
        <f t="shared" si="22"/>
        <v>44197</v>
      </c>
      <c r="D67" s="54">
        <f t="shared" si="23"/>
        <v>44286</v>
      </c>
      <c r="E67" s="58">
        <f t="shared" si="20"/>
        <v>90</v>
      </c>
      <c r="F67" s="59">
        <f>VLOOKUP(D67,'FERC Interest Rate'!$A:$B,2,TRUE)</f>
        <v>3.2500000000000001E-2</v>
      </c>
      <c r="G67" s="60">
        <f t="shared" si="21"/>
        <v>1519.819340856644</v>
      </c>
      <c r="H67" s="60">
        <f t="shared" si="15"/>
        <v>12.179374169878585</v>
      </c>
      <c r="I67" s="122">
        <v>0</v>
      </c>
      <c r="J67" s="61">
        <v>0</v>
      </c>
      <c r="K67" s="61">
        <f t="shared" ref="K67:K70" si="24">+SUM(I67:J67)</f>
        <v>0</v>
      </c>
      <c r="L67" s="61">
        <v>0</v>
      </c>
      <c r="M67" s="82">
        <f t="shared" ref="M67:M70" si="25">+SUM(K67:L67)</f>
        <v>0</v>
      </c>
      <c r="N67" s="61">
        <f t="shared" si="18"/>
        <v>1531.9987150265226</v>
      </c>
      <c r="O67" s="60">
        <f t="shared" si="19"/>
        <v>1531.9987150265226</v>
      </c>
      <c r="P67" s="60"/>
    </row>
    <row r="68" spans="1:16" x14ac:dyDescent="0.25">
      <c r="A68" s="6" t="s">
        <v>22</v>
      </c>
      <c r="B68" s="58" t="str">
        <f t="shared" ref="B68:B86" si="26">+IF(MONTH(C68)&lt;4,"Q1",IF(MONTH(C68)&lt;7,"Q2",IF(MONTH(C68)&lt;10,"Q3","Q4")))&amp;"/"&amp;YEAR(C68)</f>
        <v>Q2/2021</v>
      </c>
      <c r="C68" s="54">
        <f t="shared" si="22"/>
        <v>44287</v>
      </c>
      <c r="D68" s="54">
        <f t="shared" si="23"/>
        <v>44377</v>
      </c>
      <c r="E68" s="58">
        <f t="shared" si="20"/>
        <v>91</v>
      </c>
      <c r="F68" s="59">
        <f>VLOOKUP(D68,'FERC Interest Rate'!$A:$B,2,TRUE)</f>
        <v>3.2500000000000001E-2</v>
      </c>
      <c r="G68" s="60">
        <f t="shared" si="21"/>
        <v>1531.9987150265226</v>
      </c>
      <c r="H68" s="60">
        <f t="shared" si="15"/>
        <v>12.413386848468331</v>
      </c>
      <c r="I68" s="122">
        <v>0</v>
      </c>
      <c r="J68" s="61">
        <v>0</v>
      </c>
      <c r="K68" s="61">
        <f t="shared" si="24"/>
        <v>0</v>
      </c>
      <c r="L68" s="61">
        <v>0</v>
      </c>
      <c r="M68" s="82">
        <f t="shared" si="25"/>
        <v>0</v>
      </c>
      <c r="N68" s="61">
        <f t="shared" si="18"/>
        <v>1544.4121018749909</v>
      </c>
      <c r="O68" s="60">
        <f t="shared" si="19"/>
        <v>1544.4121018749909</v>
      </c>
      <c r="P68" s="60"/>
    </row>
    <row r="69" spans="1:16" x14ac:dyDescent="0.25">
      <c r="A69" s="6" t="s">
        <v>22</v>
      </c>
      <c r="B69" s="58" t="str">
        <f t="shared" si="26"/>
        <v>Q3/2021</v>
      </c>
      <c r="C69" s="54">
        <f t="shared" si="22"/>
        <v>44378</v>
      </c>
      <c r="D69" s="54">
        <f t="shared" si="23"/>
        <v>44469</v>
      </c>
      <c r="E69" s="58">
        <f t="shared" si="20"/>
        <v>92</v>
      </c>
      <c r="F69" s="59">
        <f>VLOOKUP(D69,'FERC Interest Rate'!$A:$B,2,TRUE)</f>
        <v>3.2500000000000001E-2</v>
      </c>
      <c r="G69" s="60">
        <f t="shared" si="21"/>
        <v>1544.4121018749909</v>
      </c>
      <c r="H69" s="60">
        <f t="shared" si="15"/>
        <v>12.651485437277323</v>
      </c>
      <c r="I69" s="122">
        <v>0</v>
      </c>
      <c r="J69" s="61">
        <v>0</v>
      </c>
      <c r="K69" s="61">
        <f t="shared" si="24"/>
        <v>0</v>
      </c>
      <c r="L69" s="61">
        <v>0</v>
      </c>
      <c r="M69" s="82">
        <f t="shared" si="25"/>
        <v>0</v>
      </c>
      <c r="N69" s="61">
        <f t="shared" si="18"/>
        <v>1557.0635873122683</v>
      </c>
      <c r="O69" s="60">
        <f t="shared" si="19"/>
        <v>1557.0635873122683</v>
      </c>
      <c r="P69" s="60"/>
    </row>
    <row r="70" spans="1:16" x14ac:dyDescent="0.25">
      <c r="A70" s="6" t="s">
        <v>22</v>
      </c>
      <c r="B70" s="58" t="str">
        <f t="shared" si="26"/>
        <v>Q4/2021</v>
      </c>
      <c r="C70" s="54">
        <f t="shared" si="22"/>
        <v>44470</v>
      </c>
      <c r="D70" s="54">
        <f t="shared" si="23"/>
        <v>44561</v>
      </c>
      <c r="E70" s="58">
        <f t="shared" si="20"/>
        <v>92</v>
      </c>
      <c r="F70" s="59">
        <f>VLOOKUP(D70,'FERC Interest Rate'!$A:$B,2,TRUE)</f>
        <v>3.2500000000000001E-2</v>
      </c>
      <c r="G70" s="60">
        <f t="shared" si="21"/>
        <v>1557.0635873122683</v>
      </c>
      <c r="H70" s="60">
        <f t="shared" si="15"/>
        <v>12.755123633051184</v>
      </c>
      <c r="I70" s="122">
        <v>0</v>
      </c>
      <c r="J70" s="61">
        <v>0</v>
      </c>
      <c r="K70" s="61">
        <f t="shared" si="24"/>
        <v>0</v>
      </c>
      <c r="L70" s="61">
        <v>0</v>
      </c>
      <c r="M70" s="82">
        <f t="shared" si="25"/>
        <v>0</v>
      </c>
      <c r="N70" s="61">
        <f t="shared" si="18"/>
        <v>1569.8187109453195</v>
      </c>
      <c r="O70" s="60">
        <f t="shared" si="19"/>
        <v>1569.8187109453195</v>
      </c>
      <c r="P70" s="60"/>
    </row>
    <row r="71" spans="1:16" x14ac:dyDescent="0.25">
      <c r="A71" s="63" t="s">
        <v>44</v>
      </c>
      <c r="B71" s="58" t="str">
        <f t="shared" si="26"/>
        <v>Q1/2022</v>
      </c>
      <c r="C71" s="54">
        <f t="shared" si="22"/>
        <v>44562</v>
      </c>
      <c r="D71" s="54">
        <f t="shared" si="23"/>
        <v>44651</v>
      </c>
      <c r="E71" s="58">
        <f t="shared" si="20"/>
        <v>90</v>
      </c>
      <c r="F71" s="59">
        <f>VLOOKUP(D71,'FERC Interest Rate'!$A:$B,2,TRUE)</f>
        <v>3.2500000000000001E-2</v>
      </c>
      <c r="G71" s="60">
        <f t="shared" si="21"/>
        <v>1569.8187109453195</v>
      </c>
      <c r="H71" s="60">
        <f t="shared" si="15"/>
        <v>12.580054053465917</v>
      </c>
      <c r="I71" s="81">
        <f>(SUM($H$59:$H$86)/20)</f>
        <v>9.1199382499392705</v>
      </c>
      <c r="J71" s="61">
        <f t="shared" ref="J71:J86" si="27">G71*F71*(E71/(DATE(YEAR(D71),12,31)-DATE(YEAR(D71),1,1)+1))</f>
        <v>12.580054053465917</v>
      </c>
      <c r="K71" s="61">
        <f t="shared" ref="K71:K86" si="28">+SUM(I71:J71)</f>
        <v>21.699992303405189</v>
      </c>
      <c r="L71" s="61">
        <f t="shared" ref="L71:L86" si="29">VLOOKUP($L$57,A$1:F$29,4,FALSE)/20</f>
        <v>70</v>
      </c>
      <c r="M71" s="82">
        <f t="shared" ref="M71:M86" si="30">+SUM(K71:L71)</f>
        <v>91.699992303405196</v>
      </c>
      <c r="N71" s="5">
        <f t="shared" si="18"/>
        <v>1594.9788190522515</v>
      </c>
      <c r="O71" s="60">
        <f t="shared" si="19"/>
        <v>1503.2788267488463</v>
      </c>
      <c r="P71" s="60"/>
    </row>
    <row r="72" spans="1:16" x14ac:dyDescent="0.25">
      <c r="A72" s="63" t="s">
        <v>45</v>
      </c>
      <c r="B72" s="58" t="str">
        <f t="shared" si="26"/>
        <v>Q2/2022</v>
      </c>
      <c r="C72" s="54">
        <f t="shared" si="22"/>
        <v>44652</v>
      </c>
      <c r="D72" s="54">
        <f t="shared" si="23"/>
        <v>44742</v>
      </c>
      <c r="E72" s="58">
        <f t="shared" si="20"/>
        <v>91</v>
      </c>
      <c r="F72" s="59">
        <f>VLOOKUP(D72,'FERC Interest Rate'!$A:$B,2,TRUE)</f>
        <v>3.2500000000000001E-2</v>
      </c>
      <c r="G72" s="60">
        <f t="shared" si="21"/>
        <v>1503.2788267488463</v>
      </c>
      <c r="H72" s="60">
        <v>0</v>
      </c>
      <c r="I72" s="81">
        <f t="shared" ref="I72:I86" si="31">(SUM($H$59:$H$86)/20)</f>
        <v>9.1199382499392705</v>
      </c>
      <c r="J72" s="61">
        <f t="shared" si="27"/>
        <v>12.180677068793734</v>
      </c>
      <c r="K72" s="61">
        <f t="shared" si="28"/>
        <v>21.300615318733005</v>
      </c>
      <c r="L72" s="61">
        <f t="shared" si="29"/>
        <v>70</v>
      </c>
      <c r="M72" s="82">
        <f t="shared" si="30"/>
        <v>91.300615318733009</v>
      </c>
      <c r="N72" s="5">
        <f t="shared" si="18"/>
        <v>1515.4595038176401</v>
      </c>
      <c r="O72" s="60">
        <f t="shared" si="19"/>
        <v>1424.1588884989071</v>
      </c>
      <c r="P72" s="60"/>
    </row>
    <row r="73" spans="1:16" x14ac:dyDescent="0.25">
      <c r="A73" s="63" t="s">
        <v>46</v>
      </c>
      <c r="B73" s="58" t="str">
        <f t="shared" si="26"/>
        <v>Q3/2022</v>
      </c>
      <c r="C73" s="54">
        <f t="shared" si="22"/>
        <v>44743</v>
      </c>
      <c r="D73" s="54">
        <f t="shared" si="23"/>
        <v>44834</v>
      </c>
      <c r="E73" s="58">
        <f t="shared" si="20"/>
        <v>92</v>
      </c>
      <c r="F73" s="59">
        <f>VLOOKUP(D73,'FERC Interest Rate'!$A:$B,2,TRUE)</f>
        <v>3.5999999999999997E-2</v>
      </c>
      <c r="G73" s="60">
        <f t="shared" si="21"/>
        <v>1424.1588884989071</v>
      </c>
      <c r="H73" s="60">
        <v>0</v>
      </c>
      <c r="I73" s="81">
        <f t="shared" si="31"/>
        <v>9.1199382499392705</v>
      </c>
      <c r="J73" s="61">
        <f t="shared" si="27"/>
        <v>12.922778736187345</v>
      </c>
      <c r="K73" s="61">
        <f t="shared" si="28"/>
        <v>22.042716986126614</v>
      </c>
      <c r="L73" s="61">
        <f t="shared" si="29"/>
        <v>70</v>
      </c>
      <c r="M73" s="82">
        <f t="shared" si="30"/>
        <v>92.042716986126607</v>
      </c>
      <c r="N73" s="5">
        <f t="shared" si="18"/>
        <v>1437.0816672350945</v>
      </c>
      <c r="O73" s="60">
        <f t="shared" si="19"/>
        <v>1345.0389502489679</v>
      </c>
      <c r="P73" s="60"/>
    </row>
    <row r="74" spans="1:16" x14ac:dyDescent="0.25">
      <c r="A74" s="6" t="s">
        <v>47</v>
      </c>
      <c r="B74" s="58" t="str">
        <f t="shared" si="26"/>
        <v>Q4/2022</v>
      </c>
      <c r="C74" s="54">
        <f t="shared" si="22"/>
        <v>44835</v>
      </c>
      <c r="D74" s="54">
        <f t="shared" si="23"/>
        <v>44926</v>
      </c>
      <c r="E74" s="58">
        <f t="shared" si="20"/>
        <v>92</v>
      </c>
      <c r="F74" s="59">
        <f>VLOOKUP(D74,'FERC Interest Rate'!$A:$B,2,TRUE)</f>
        <v>4.9099999999999998E-2</v>
      </c>
      <c r="G74" s="60">
        <f t="shared" si="21"/>
        <v>1345.0389502489679</v>
      </c>
      <c r="H74" s="60">
        <v>0</v>
      </c>
      <c r="I74" s="81">
        <f t="shared" si="31"/>
        <v>9.1199382499392705</v>
      </c>
      <c r="J74" s="61">
        <f t="shared" si="27"/>
        <v>16.646054646752432</v>
      </c>
      <c r="K74" s="61">
        <f t="shared" si="28"/>
        <v>25.765992896691703</v>
      </c>
      <c r="L74" s="61">
        <f t="shared" si="29"/>
        <v>70</v>
      </c>
      <c r="M74" s="82">
        <f t="shared" si="30"/>
        <v>95.765992896691699</v>
      </c>
      <c r="N74" s="5">
        <f t="shared" si="18"/>
        <v>1361.6850048957203</v>
      </c>
      <c r="O74" s="60">
        <f t="shared" si="19"/>
        <v>1265.9190119990287</v>
      </c>
      <c r="P74" s="60"/>
    </row>
    <row r="75" spans="1:16" x14ac:dyDescent="0.25">
      <c r="A75" s="6" t="s">
        <v>48</v>
      </c>
      <c r="B75" s="58" t="str">
        <f t="shared" si="26"/>
        <v>Q1/2023</v>
      </c>
      <c r="C75" s="54">
        <f t="shared" si="22"/>
        <v>44927</v>
      </c>
      <c r="D75" s="54">
        <f t="shared" si="23"/>
        <v>45016</v>
      </c>
      <c r="E75" s="58">
        <f t="shared" si="20"/>
        <v>90</v>
      </c>
      <c r="F75" s="59">
        <f>VLOOKUP(D75,'FERC Interest Rate'!$A:$B,2,TRUE)</f>
        <v>6.3100000000000003E-2</v>
      </c>
      <c r="G75" s="60">
        <f t="shared" si="21"/>
        <v>1265.9190119990287</v>
      </c>
      <c r="H75" s="60">
        <v>0</v>
      </c>
      <c r="I75" s="81">
        <f t="shared" si="31"/>
        <v>9.1199382499392705</v>
      </c>
      <c r="J75" s="61">
        <f t="shared" si="27"/>
        <v>19.696312518198589</v>
      </c>
      <c r="K75" s="61">
        <f t="shared" si="28"/>
        <v>28.816250768137859</v>
      </c>
      <c r="L75" s="61">
        <f t="shared" si="29"/>
        <v>70</v>
      </c>
      <c r="M75" s="82">
        <f t="shared" si="30"/>
        <v>98.816250768137863</v>
      </c>
      <c r="N75" s="5">
        <f t="shared" si="18"/>
        <v>1285.6153245172272</v>
      </c>
      <c r="O75" s="60">
        <f t="shared" si="19"/>
        <v>1186.7990737490895</v>
      </c>
      <c r="P75" s="60"/>
    </row>
    <row r="76" spans="1:16" x14ac:dyDescent="0.25">
      <c r="A76" s="6" t="s">
        <v>49</v>
      </c>
      <c r="B76" s="58" t="str">
        <f t="shared" si="26"/>
        <v>Q2/2023</v>
      </c>
      <c r="C76" s="54">
        <f t="shared" si="22"/>
        <v>45017</v>
      </c>
      <c r="D76" s="54">
        <f t="shared" si="23"/>
        <v>45107</v>
      </c>
      <c r="E76" s="58">
        <f t="shared" si="20"/>
        <v>91</v>
      </c>
      <c r="F76" s="59">
        <f>VLOOKUP(D76,'FERC Interest Rate'!$A:$B,2,TRUE)</f>
        <v>7.4999999999999997E-2</v>
      </c>
      <c r="G76" s="60">
        <f t="shared" si="21"/>
        <v>1186.7990737490895</v>
      </c>
      <c r="H76" s="60">
        <v>0</v>
      </c>
      <c r="I76" s="81">
        <f t="shared" si="31"/>
        <v>9.1199382499392705</v>
      </c>
      <c r="J76" s="61">
        <f t="shared" si="27"/>
        <v>22.191516926952151</v>
      </c>
      <c r="K76" s="61">
        <f t="shared" si="28"/>
        <v>31.311455176891421</v>
      </c>
      <c r="L76" s="61">
        <f t="shared" si="29"/>
        <v>70</v>
      </c>
      <c r="M76" s="82">
        <f t="shared" si="30"/>
        <v>101.31145517689143</v>
      </c>
      <c r="N76" s="5">
        <f t="shared" si="18"/>
        <v>1208.9905906760416</v>
      </c>
      <c r="O76" s="60">
        <f t="shared" si="19"/>
        <v>1107.6791354991503</v>
      </c>
      <c r="P76" s="60"/>
    </row>
    <row r="77" spans="1:16" x14ac:dyDescent="0.25">
      <c r="A77" s="6" t="s">
        <v>50</v>
      </c>
      <c r="B77" s="58" t="str">
        <f t="shared" si="26"/>
        <v>Q3/2023</v>
      </c>
      <c r="C77" s="54">
        <f t="shared" si="22"/>
        <v>45108</v>
      </c>
      <c r="D77" s="54">
        <f t="shared" si="23"/>
        <v>45199</v>
      </c>
      <c r="E77" s="58">
        <f t="shared" si="20"/>
        <v>92</v>
      </c>
      <c r="F77" s="59">
        <f>VLOOKUP(D77,'FERC Interest Rate'!$A:$B,2,TRUE)</f>
        <v>8.0199999999999994E-2</v>
      </c>
      <c r="G77" s="60">
        <f t="shared" si="21"/>
        <v>1107.6791354991503</v>
      </c>
      <c r="H77" s="60">
        <v>0</v>
      </c>
      <c r="I77" s="81">
        <f t="shared" si="31"/>
        <v>9.1199382499392705</v>
      </c>
      <c r="J77" s="61">
        <f t="shared" si="27"/>
        <v>22.39150611881351</v>
      </c>
      <c r="K77" s="61">
        <f t="shared" si="28"/>
        <v>31.51144436875278</v>
      </c>
      <c r="L77" s="61">
        <f t="shared" si="29"/>
        <v>70</v>
      </c>
      <c r="M77" s="82">
        <f t="shared" si="30"/>
        <v>101.51144436875278</v>
      </c>
      <c r="N77" s="5">
        <f t="shared" si="18"/>
        <v>1130.0706416179639</v>
      </c>
      <c r="O77" s="60">
        <f t="shared" si="19"/>
        <v>1028.5591972492111</v>
      </c>
      <c r="P77" s="60"/>
    </row>
    <row r="78" spans="1:16" x14ac:dyDescent="0.25">
      <c r="A78" s="6" t="s">
        <v>51</v>
      </c>
      <c r="B78" s="58" t="str">
        <f t="shared" si="26"/>
        <v>Q4/2023</v>
      </c>
      <c r="C78" s="54">
        <f t="shared" si="22"/>
        <v>45200</v>
      </c>
      <c r="D78" s="54">
        <f t="shared" si="23"/>
        <v>45291</v>
      </c>
      <c r="E78" s="58">
        <f t="shared" si="20"/>
        <v>92</v>
      </c>
      <c r="F78" s="59">
        <f>VLOOKUP(D78,'FERC Interest Rate'!$A:$B,2,TRUE)</f>
        <v>8.3500000000000005E-2</v>
      </c>
      <c r="G78" s="60">
        <f t="shared" si="21"/>
        <v>1028.5591972492111</v>
      </c>
      <c r="H78" s="60">
        <v>0</v>
      </c>
      <c r="I78" s="81">
        <f t="shared" si="31"/>
        <v>9.1199382499392705</v>
      </c>
      <c r="J78" s="61">
        <f t="shared" si="27"/>
        <v>21.647648639091617</v>
      </c>
      <c r="K78" s="61">
        <f t="shared" si="28"/>
        <v>30.767586889030888</v>
      </c>
      <c r="L78" s="61">
        <f t="shared" si="29"/>
        <v>70</v>
      </c>
      <c r="M78" s="82">
        <f t="shared" si="30"/>
        <v>100.76758688903089</v>
      </c>
      <c r="N78" s="5">
        <f t="shared" si="18"/>
        <v>1050.2068458883027</v>
      </c>
      <c r="O78" s="60">
        <f t="shared" si="19"/>
        <v>949.43925899927183</v>
      </c>
      <c r="P78" s="60"/>
    </row>
    <row r="79" spans="1:16" x14ac:dyDescent="0.25">
      <c r="A79" s="6" t="s">
        <v>52</v>
      </c>
      <c r="B79" s="58" t="str">
        <f t="shared" si="26"/>
        <v>Q1/2024</v>
      </c>
      <c r="C79" s="54">
        <f t="shared" si="22"/>
        <v>45292</v>
      </c>
      <c r="D79" s="54">
        <f t="shared" si="23"/>
        <v>45382</v>
      </c>
      <c r="E79" s="58">
        <f t="shared" si="20"/>
        <v>91</v>
      </c>
      <c r="F79" s="59">
        <f>VLOOKUP(D79,'FERC Interest Rate'!$A:$B,2,TRUE)</f>
        <v>8.5000000000000006E-2</v>
      </c>
      <c r="G79" s="60">
        <f t="shared" si="21"/>
        <v>949.43925899927183</v>
      </c>
      <c r="H79" s="60">
        <v>0</v>
      </c>
      <c r="I79" s="81">
        <f t="shared" si="31"/>
        <v>9.1199382499392705</v>
      </c>
      <c r="J79" s="61">
        <f t="shared" si="27"/>
        <v>20.065335159451823</v>
      </c>
      <c r="K79" s="61">
        <f t="shared" si="28"/>
        <v>29.185273409391094</v>
      </c>
      <c r="L79" s="61">
        <f t="shared" si="29"/>
        <v>70</v>
      </c>
      <c r="M79" s="82">
        <f t="shared" si="30"/>
        <v>99.185273409391101</v>
      </c>
      <c r="N79" s="5">
        <f t="shared" si="18"/>
        <v>969.50459415872365</v>
      </c>
      <c r="O79" s="60">
        <f t="shared" si="19"/>
        <v>870.31932074933252</v>
      </c>
      <c r="P79" s="60"/>
    </row>
    <row r="80" spans="1:16" x14ac:dyDescent="0.25">
      <c r="A80" s="6" t="s">
        <v>53</v>
      </c>
      <c r="B80" s="58" t="str">
        <f t="shared" si="26"/>
        <v>Q2/2024</v>
      </c>
      <c r="C80" s="54">
        <f t="shared" si="22"/>
        <v>45383</v>
      </c>
      <c r="D80" s="54">
        <f t="shared" si="23"/>
        <v>45473</v>
      </c>
      <c r="E80" s="58">
        <f t="shared" si="20"/>
        <v>91</v>
      </c>
      <c r="F80" s="59">
        <f>VLOOKUP(D80,'FERC Interest Rate'!$A:$B,2,TRUE)</f>
        <v>8.5000000000000006E-2</v>
      </c>
      <c r="G80" s="60">
        <f t="shared" si="21"/>
        <v>870.31932074933252</v>
      </c>
      <c r="H80" s="60">
        <v>0</v>
      </c>
      <c r="I80" s="81">
        <f t="shared" si="31"/>
        <v>9.1199382499392705</v>
      </c>
      <c r="J80" s="61">
        <f t="shared" si="27"/>
        <v>18.393223896164173</v>
      </c>
      <c r="K80" s="61">
        <f t="shared" si="28"/>
        <v>27.513162146103443</v>
      </c>
      <c r="L80" s="61">
        <f t="shared" si="29"/>
        <v>70</v>
      </c>
      <c r="M80" s="82">
        <f t="shared" si="30"/>
        <v>97.51316214610344</v>
      </c>
      <c r="N80" s="5">
        <f t="shared" si="18"/>
        <v>888.71254464549668</v>
      </c>
      <c r="O80" s="60">
        <f t="shared" si="19"/>
        <v>791.19938249939321</v>
      </c>
      <c r="P80" s="60"/>
    </row>
    <row r="81" spans="1:16" x14ac:dyDescent="0.25">
      <c r="A81" s="6" t="s">
        <v>54</v>
      </c>
      <c r="B81" s="58" t="str">
        <f t="shared" si="26"/>
        <v>Q3/2024</v>
      </c>
      <c r="C81" s="54">
        <f t="shared" si="22"/>
        <v>45474</v>
      </c>
      <c r="D81" s="54">
        <f t="shared" si="23"/>
        <v>45565</v>
      </c>
      <c r="E81" s="58">
        <f t="shared" si="20"/>
        <v>92</v>
      </c>
      <c r="F81" s="59">
        <f>VLOOKUP(D81,'FERC Interest Rate'!$A:$B,2,TRUE)</f>
        <v>8.5000000000000006E-2</v>
      </c>
      <c r="G81" s="60">
        <f t="shared" si="21"/>
        <v>791.19938249939321</v>
      </c>
      <c r="H81" s="60">
        <v>0</v>
      </c>
      <c r="I81" s="81">
        <f t="shared" si="31"/>
        <v>9.1199382499392705</v>
      </c>
      <c r="J81" s="61">
        <f t="shared" si="27"/>
        <v>16.90486112334769</v>
      </c>
      <c r="K81" s="61">
        <f t="shared" si="28"/>
        <v>26.02479937328696</v>
      </c>
      <c r="L81" s="61">
        <f t="shared" si="29"/>
        <v>70</v>
      </c>
      <c r="M81" s="82">
        <f t="shared" si="30"/>
        <v>96.024799373286953</v>
      </c>
      <c r="N81" s="5">
        <f t="shared" si="18"/>
        <v>808.10424362274091</v>
      </c>
      <c r="O81" s="60">
        <f t="shared" si="19"/>
        <v>712.0794442494539</v>
      </c>
      <c r="P81" s="60"/>
    </row>
    <row r="82" spans="1:16" x14ac:dyDescent="0.25">
      <c r="A82" s="6" t="s">
        <v>55</v>
      </c>
      <c r="B82" s="58" t="str">
        <f t="shared" si="26"/>
        <v>Q4/2024</v>
      </c>
      <c r="C82" s="54">
        <f t="shared" si="22"/>
        <v>45566</v>
      </c>
      <c r="D82" s="54">
        <f t="shared" si="23"/>
        <v>45657</v>
      </c>
      <c r="E82" s="58">
        <f t="shared" si="20"/>
        <v>92</v>
      </c>
      <c r="F82" s="59">
        <f>VLOOKUP(D82,'FERC Interest Rate'!$A:$B,2,TRUE)</f>
        <v>8.5000000000000006E-2</v>
      </c>
      <c r="G82" s="60">
        <f t="shared" si="21"/>
        <v>712.0794442494539</v>
      </c>
      <c r="H82" s="60">
        <v>0</v>
      </c>
      <c r="I82" s="81">
        <f t="shared" si="31"/>
        <v>9.1199382499392705</v>
      </c>
      <c r="J82" s="61">
        <f t="shared" si="27"/>
        <v>15.214375011012924</v>
      </c>
      <c r="K82" s="61">
        <f t="shared" si="28"/>
        <v>24.334313260952193</v>
      </c>
      <c r="L82" s="61">
        <f t="shared" si="29"/>
        <v>70</v>
      </c>
      <c r="M82" s="82">
        <f t="shared" si="30"/>
        <v>94.3343132609522</v>
      </c>
      <c r="N82" s="5">
        <f t="shared" si="18"/>
        <v>727.29381926046688</v>
      </c>
      <c r="O82" s="60">
        <f t="shared" si="19"/>
        <v>632.95950599951459</v>
      </c>
      <c r="P82" s="60"/>
    </row>
    <row r="83" spans="1:16" x14ac:dyDescent="0.25">
      <c r="A83" s="6" t="s">
        <v>56</v>
      </c>
      <c r="B83" s="58" t="str">
        <f t="shared" si="26"/>
        <v>Q1/2025</v>
      </c>
      <c r="C83" s="54">
        <f t="shared" si="22"/>
        <v>45658</v>
      </c>
      <c r="D83" s="54">
        <f t="shared" si="23"/>
        <v>45747</v>
      </c>
      <c r="E83" s="58">
        <f t="shared" si="20"/>
        <v>90</v>
      </c>
      <c r="F83" s="59">
        <f>VLOOKUP(D83,'FERC Interest Rate'!$A:$B,2,TRUE)</f>
        <v>8.0399999999999999E-2</v>
      </c>
      <c r="G83" s="60">
        <f t="shared" si="21"/>
        <v>632.95950599951459</v>
      </c>
      <c r="H83" s="60">
        <v>0</v>
      </c>
      <c r="I83" s="81">
        <f t="shared" si="31"/>
        <v>9.1199382499392705</v>
      </c>
      <c r="J83" s="61">
        <f t="shared" si="27"/>
        <v>12.548205439486265</v>
      </c>
      <c r="K83" s="61">
        <f t="shared" si="28"/>
        <v>21.668143689425534</v>
      </c>
      <c r="L83" s="61">
        <f t="shared" si="29"/>
        <v>70</v>
      </c>
      <c r="M83" s="82">
        <f t="shared" si="30"/>
        <v>91.668143689425534</v>
      </c>
      <c r="N83" s="5">
        <f t="shared" si="18"/>
        <v>645.5077114390009</v>
      </c>
      <c r="O83" s="60">
        <f t="shared" si="19"/>
        <v>553.83956774957528</v>
      </c>
      <c r="P83" s="60"/>
    </row>
    <row r="84" spans="1:16" x14ac:dyDescent="0.25">
      <c r="A84" s="6" t="s">
        <v>57</v>
      </c>
      <c r="B84" s="58" t="str">
        <f t="shared" si="26"/>
        <v>Q2/2025</v>
      </c>
      <c r="C84" s="54">
        <f t="shared" si="22"/>
        <v>45748</v>
      </c>
      <c r="D84" s="54">
        <f t="shared" si="23"/>
        <v>45838</v>
      </c>
      <c r="E84" s="58">
        <f t="shared" si="20"/>
        <v>91</v>
      </c>
      <c r="F84" s="59">
        <f>VLOOKUP(D84,'FERC Interest Rate'!$A:$B,2,TRUE)</f>
        <v>7.5499999999999998E-2</v>
      </c>
      <c r="G84" s="60">
        <f t="shared" si="21"/>
        <v>553.83956774957528</v>
      </c>
      <c r="H84" s="60">
        <v>0</v>
      </c>
      <c r="I84" s="81">
        <f t="shared" si="31"/>
        <v>9.1199382499392705</v>
      </c>
      <c r="J84" s="61">
        <f t="shared" si="27"/>
        <v>10.425081507461526</v>
      </c>
      <c r="K84" s="61">
        <f t="shared" si="28"/>
        <v>19.545019757400794</v>
      </c>
      <c r="L84" s="61">
        <f t="shared" si="29"/>
        <v>70</v>
      </c>
      <c r="M84" s="82">
        <f t="shared" si="30"/>
        <v>89.545019757400794</v>
      </c>
      <c r="N84" s="5">
        <f t="shared" si="18"/>
        <v>564.26464925703681</v>
      </c>
      <c r="O84" s="60">
        <f t="shared" si="19"/>
        <v>474.71962949963603</v>
      </c>
      <c r="P84" s="60"/>
    </row>
    <row r="85" spans="1:16" x14ac:dyDescent="0.25">
      <c r="A85" s="6" t="s">
        <v>58</v>
      </c>
      <c r="B85" s="58" t="str">
        <f t="shared" si="26"/>
        <v>Q3/2025</v>
      </c>
      <c r="C85" s="54">
        <f t="shared" si="22"/>
        <v>45839</v>
      </c>
      <c r="D85" s="54">
        <f t="shared" si="23"/>
        <v>45930</v>
      </c>
      <c r="E85" s="58">
        <f t="shared" si="20"/>
        <v>92</v>
      </c>
      <c r="F85" s="59">
        <f>VLOOKUP(D85,'FERC Interest Rate'!$A:$B,2,TRUE)</f>
        <v>7.4999999999999997E-2</v>
      </c>
      <c r="G85" s="60">
        <f t="shared" si="21"/>
        <v>474.71962949963603</v>
      </c>
      <c r="H85" s="60">
        <v>0</v>
      </c>
      <c r="I85" s="81">
        <f t="shared" si="31"/>
        <v>9.1199382499392705</v>
      </c>
      <c r="J85" s="61">
        <f t="shared" si="27"/>
        <v>8.9741519001301047</v>
      </c>
      <c r="K85" s="61">
        <f t="shared" si="28"/>
        <v>18.094090150069377</v>
      </c>
      <c r="L85" s="61">
        <f t="shared" si="29"/>
        <v>70</v>
      </c>
      <c r="M85" s="82">
        <f t="shared" si="30"/>
        <v>88.094090150069377</v>
      </c>
      <c r="N85" s="5">
        <f t="shared" si="18"/>
        <v>483.69378139976612</v>
      </c>
      <c r="O85" s="60">
        <f t="shared" si="19"/>
        <v>395.59969124969678</v>
      </c>
      <c r="P85" s="60"/>
    </row>
    <row r="86" spans="1:16" x14ac:dyDescent="0.25">
      <c r="A86" s="6" t="s">
        <v>59</v>
      </c>
      <c r="B86" s="58" t="str">
        <f t="shared" si="26"/>
        <v>Q4/2025</v>
      </c>
      <c r="C86" s="54">
        <f t="shared" si="22"/>
        <v>45931</v>
      </c>
      <c r="D86" s="54">
        <f t="shared" si="23"/>
        <v>46022</v>
      </c>
      <c r="E86" s="58">
        <f t="shared" si="20"/>
        <v>92</v>
      </c>
      <c r="F86" s="59">
        <f>VLOOKUP(D86,'FERC Interest Rate'!$A:$B,2,TRUE)</f>
        <v>7.4999999999999997E-2</v>
      </c>
      <c r="G86" s="60">
        <f t="shared" si="21"/>
        <v>395.59969124969678</v>
      </c>
      <c r="H86" s="60">
        <v>0</v>
      </c>
      <c r="I86" s="81">
        <f t="shared" si="31"/>
        <v>9.1199382499392705</v>
      </c>
      <c r="J86" s="61">
        <f t="shared" si="27"/>
        <v>7.4784599167750896</v>
      </c>
      <c r="K86" s="61">
        <f t="shared" si="28"/>
        <v>16.598398166714361</v>
      </c>
      <c r="L86" s="61">
        <f t="shared" si="29"/>
        <v>70</v>
      </c>
      <c r="M86" s="82">
        <f t="shared" si="30"/>
        <v>86.598398166714361</v>
      </c>
      <c r="N86" s="5">
        <f t="shared" si="18"/>
        <v>403.07815116647186</v>
      </c>
      <c r="O86" s="60">
        <f t="shared" si="19"/>
        <v>316.47975299975752</v>
      </c>
      <c r="P86" s="60"/>
    </row>
    <row r="87" spans="1:16" ht="13.5" thickBot="1" x14ac:dyDescent="0.35">
      <c r="A87" s="101"/>
      <c r="B87" s="102"/>
      <c r="C87" s="103"/>
      <c r="D87" s="103"/>
      <c r="E87" s="102"/>
      <c r="F87" s="102"/>
      <c r="G87" s="99">
        <f t="shared" ref="G87:O87" si="32">+SUM(G59:G86)</f>
        <v>33563.306306389975</v>
      </c>
      <c r="H87" s="99">
        <f t="shared" si="32"/>
        <v>182.3987649987854</v>
      </c>
      <c r="I87" s="93">
        <f t="shared" si="32"/>
        <v>145.9190119990283</v>
      </c>
      <c r="J87" s="92">
        <f t="shared" si="32"/>
        <v>250.26024266208486</v>
      </c>
      <c r="K87" s="92">
        <f t="shared" si="32"/>
        <v>396.17925466111319</v>
      </c>
      <c r="L87" s="92">
        <f t="shared" si="32"/>
        <v>1120</v>
      </c>
      <c r="M87" s="94">
        <f t="shared" si="32"/>
        <v>1516.1792546611134</v>
      </c>
      <c r="N87" s="92">
        <f t="shared" si="32"/>
        <v>33995.965314050853</v>
      </c>
      <c r="O87" s="92">
        <f t="shared" si="32"/>
        <v>32479.786059389728</v>
      </c>
      <c r="P87" s="60"/>
    </row>
    <row r="88" spans="1:16" ht="13" thickTop="1" x14ac:dyDescent="0.25">
      <c r="P88" s="60"/>
    </row>
    <row r="89" spans="1:16" ht="13" x14ac:dyDescent="0.3">
      <c r="A89" s="3"/>
      <c r="B89" s="3"/>
      <c r="C89" s="3"/>
      <c r="D89" s="3"/>
      <c r="E89" s="3"/>
      <c r="F89" s="3"/>
      <c r="G89" s="3"/>
      <c r="H89" s="3"/>
      <c r="I89" s="84"/>
      <c r="J89" s="432" t="s">
        <v>15</v>
      </c>
      <c r="K89" s="433"/>
      <c r="L89" s="198" t="s">
        <v>45</v>
      </c>
      <c r="M89" s="91"/>
      <c r="N89" s="3"/>
      <c r="O89" s="3"/>
      <c r="P89" s="60"/>
    </row>
    <row r="90" spans="1:16" ht="39" x14ac:dyDescent="0.3">
      <c r="A90" s="62" t="s">
        <v>43</v>
      </c>
      <c r="B90" s="62" t="s">
        <v>3</v>
      </c>
      <c r="C90" s="62" t="s">
        <v>4</v>
      </c>
      <c r="D90" s="62" t="s">
        <v>5</v>
      </c>
      <c r="E90" s="62" t="s">
        <v>6</v>
      </c>
      <c r="F90" s="62" t="s">
        <v>7</v>
      </c>
      <c r="G90" s="62" t="s">
        <v>83</v>
      </c>
      <c r="H90" s="62" t="s">
        <v>84</v>
      </c>
      <c r="I90" s="77" t="s">
        <v>85</v>
      </c>
      <c r="J90" s="78" t="s">
        <v>86</v>
      </c>
      <c r="K90" s="78" t="s">
        <v>87</v>
      </c>
      <c r="L90" s="78" t="s">
        <v>88</v>
      </c>
      <c r="M90" s="79" t="s">
        <v>89</v>
      </c>
      <c r="N90" s="62" t="s">
        <v>90</v>
      </c>
      <c r="O90" s="62" t="s">
        <v>91</v>
      </c>
      <c r="P90" s="60"/>
    </row>
    <row r="91" spans="1:16" x14ac:dyDescent="0.25">
      <c r="A91" s="6" t="s">
        <v>22</v>
      </c>
      <c r="B91" s="58" t="str">
        <f t="shared" ref="B91:B97" si="33">+IF(MONTH(C91)&lt;4,"Q1",IF(MONTH(C91)&lt;7,"Q2",IF(MONTH(C91)&lt;10,"Q3","Q4")))&amp;"/"&amp;YEAR(C91)</f>
        <v>Q2/2019</v>
      </c>
      <c r="C91" s="54">
        <f>VLOOKUP(L89,$A$1:$E$30,2,FALSE)</f>
        <v>43599</v>
      </c>
      <c r="D91" s="54">
        <f>DATE(YEAR(C91),IF(MONTH(C91)&lt;=3,3,IF(MONTH(C91)&lt;=6,6,IF(MONTH(C91)&lt;=9,9,12))),IF(OR(MONTH(C91)&lt;=3,MONTH(C91)&gt;=10),31,30))</f>
        <v>43646</v>
      </c>
      <c r="E91" s="58">
        <f>D91-C91+1</f>
        <v>48</v>
      </c>
      <c r="F91" s="59">
        <f>VLOOKUP(D91,'FERC Interest Rate'!$A:$B,2,TRUE)</f>
        <v>5.45E-2</v>
      </c>
      <c r="G91" s="60">
        <f>VLOOKUP(L89,$A$1:$F$29,4,FALSE)</f>
        <v>1788</v>
      </c>
      <c r="H91" s="60">
        <f t="shared" ref="H91:H102" si="34">G91*F91*(E91/(DATE(YEAR(D91),12,31)-DATE(YEAR(D91),1,1)+1))</f>
        <v>12.814816438356162</v>
      </c>
      <c r="I91" s="122">
        <v>0</v>
      </c>
      <c r="J91" s="61">
        <v>0</v>
      </c>
      <c r="K91" s="61">
        <f t="shared" ref="K91:K117" si="35">+SUM(I91:J91)</f>
        <v>0</v>
      </c>
      <c r="L91" s="61">
        <v>0</v>
      </c>
      <c r="M91" s="82">
        <f t="shared" ref="M91:M117" si="36">+SUM(K91:L91)</f>
        <v>0</v>
      </c>
      <c r="N91" s="61">
        <f t="shared" ref="N91:N117" si="37">+G91+H91+J91</f>
        <v>1800.8148164383563</v>
      </c>
      <c r="O91" s="60">
        <f t="shared" ref="O91:O117" si="38">G91+H91-L91-I91</f>
        <v>1800.8148164383563</v>
      </c>
      <c r="P91" s="60"/>
    </row>
    <row r="92" spans="1:16" ht="13" x14ac:dyDescent="0.3">
      <c r="A92" s="6" t="s">
        <v>22</v>
      </c>
      <c r="B92" s="58" t="str">
        <f t="shared" si="33"/>
        <v>Q3/2019</v>
      </c>
      <c r="C92" s="54">
        <f>D91+1</f>
        <v>43647</v>
      </c>
      <c r="D92" s="54">
        <f>EOMONTH(D91,3)</f>
        <v>43738</v>
      </c>
      <c r="E92" s="58">
        <f t="shared" ref="E92:E117" si="39">D92-C92+1</f>
        <v>92</v>
      </c>
      <c r="F92" s="59">
        <f>VLOOKUP(D92,'FERC Interest Rate'!$A:$B,2,TRUE)</f>
        <v>5.5E-2</v>
      </c>
      <c r="G92" s="60">
        <f t="shared" ref="G92:G117" si="40">O91</f>
        <v>1800.8148164383563</v>
      </c>
      <c r="H92" s="60">
        <f t="shared" si="34"/>
        <v>24.964720468981053</v>
      </c>
      <c r="I92" s="122">
        <v>0</v>
      </c>
      <c r="J92" s="61">
        <v>0</v>
      </c>
      <c r="K92" s="61">
        <f t="shared" si="35"/>
        <v>0</v>
      </c>
      <c r="L92" s="61">
        <v>0</v>
      </c>
      <c r="M92" s="82">
        <f t="shared" si="36"/>
        <v>0</v>
      </c>
      <c r="N92" s="61">
        <f t="shared" si="37"/>
        <v>1825.7795369073374</v>
      </c>
      <c r="O92" s="60">
        <f t="shared" si="38"/>
        <v>1825.7795369073374</v>
      </c>
      <c r="P92" s="193"/>
    </row>
    <row r="93" spans="1:16" x14ac:dyDescent="0.25">
      <c r="A93" s="6" t="s">
        <v>22</v>
      </c>
      <c r="B93" s="58" t="str">
        <f t="shared" si="33"/>
        <v>Q4/2019</v>
      </c>
      <c r="C93" s="54">
        <f t="shared" ref="C93:C117" si="41">D92+1</f>
        <v>43739</v>
      </c>
      <c r="D93" s="54">
        <f t="shared" ref="D93:D117" si="42">EOMONTH(D92,3)</f>
        <v>43830</v>
      </c>
      <c r="E93" s="58">
        <f t="shared" si="39"/>
        <v>92</v>
      </c>
      <c r="F93" s="59">
        <f>VLOOKUP(D93,'FERC Interest Rate'!$A:$B,2,TRUE)</f>
        <v>5.4199999999999998E-2</v>
      </c>
      <c r="G93" s="60">
        <f t="shared" si="40"/>
        <v>1825.7795369073374</v>
      </c>
      <c r="H93" s="60">
        <f t="shared" si="34"/>
        <v>24.942649542013008</v>
      </c>
      <c r="I93" s="122">
        <v>0</v>
      </c>
      <c r="J93" s="61">
        <v>0</v>
      </c>
      <c r="K93" s="61">
        <f t="shared" si="35"/>
        <v>0</v>
      </c>
      <c r="L93" s="61">
        <v>0</v>
      </c>
      <c r="M93" s="82">
        <f t="shared" si="36"/>
        <v>0</v>
      </c>
      <c r="N93" s="61">
        <f t="shared" si="37"/>
        <v>1850.7221864493504</v>
      </c>
      <c r="O93" s="60">
        <f t="shared" si="38"/>
        <v>1850.7221864493504</v>
      </c>
    </row>
    <row r="94" spans="1:16" x14ac:dyDescent="0.25">
      <c r="A94" s="6" t="s">
        <v>22</v>
      </c>
      <c r="B94" s="58" t="str">
        <f t="shared" si="33"/>
        <v>Q1/2020</v>
      </c>
      <c r="C94" s="54">
        <f t="shared" si="41"/>
        <v>43831</v>
      </c>
      <c r="D94" s="54">
        <f t="shared" si="42"/>
        <v>43921</v>
      </c>
      <c r="E94" s="58">
        <f t="shared" si="39"/>
        <v>91</v>
      </c>
      <c r="F94" s="59">
        <f>VLOOKUP(D94,'FERC Interest Rate'!$A:$B,2,TRUE)</f>
        <v>4.9599999999999998E-2</v>
      </c>
      <c r="G94" s="60">
        <f t="shared" si="40"/>
        <v>1850.7221864493504</v>
      </c>
      <c r="H94" s="60">
        <f t="shared" si="34"/>
        <v>22.823550985677016</v>
      </c>
      <c r="I94" s="122">
        <v>0</v>
      </c>
      <c r="J94" s="61">
        <v>0</v>
      </c>
      <c r="K94" s="61">
        <f t="shared" si="35"/>
        <v>0</v>
      </c>
      <c r="L94" s="61">
        <v>0</v>
      </c>
      <c r="M94" s="82">
        <f t="shared" si="36"/>
        <v>0</v>
      </c>
      <c r="N94" s="61">
        <f t="shared" si="37"/>
        <v>1873.5457374350274</v>
      </c>
      <c r="O94" s="60">
        <f t="shared" si="38"/>
        <v>1873.5457374350274</v>
      </c>
      <c r="P94" s="3"/>
    </row>
    <row r="95" spans="1:16" ht="13" x14ac:dyDescent="0.3">
      <c r="A95" s="6" t="s">
        <v>22</v>
      </c>
      <c r="B95" s="58" t="str">
        <f t="shared" si="33"/>
        <v>Q2/2020</v>
      </c>
      <c r="C95" s="54">
        <f t="shared" si="41"/>
        <v>43922</v>
      </c>
      <c r="D95" s="54">
        <f t="shared" si="42"/>
        <v>44012</v>
      </c>
      <c r="E95" s="58">
        <f t="shared" si="39"/>
        <v>91</v>
      </c>
      <c r="F95" s="59">
        <f>VLOOKUP(D95,'FERC Interest Rate'!$A:$B,2,TRUE)</f>
        <v>4.7500000000000001E-2</v>
      </c>
      <c r="G95" s="60">
        <f t="shared" si="40"/>
        <v>1873.5457374350274</v>
      </c>
      <c r="H95" s="60">
        <f t="shared" si="34"/>
        <v>22.126779918204662</v>
      </c>
      <c r="I95" s="122">
        <v>0</v>
      </c>
      <c r="J95" s="61">
        <v>0</v>
      </c>
      <c r="K95" s="61">
        <f t="shared" si="35"/>
        <v>0</v>
      </c>
      <c r="L95" s="61">
        <v>0</v>
      </c>
      <c r="M95" s="82">
        <f t="shared" si="36"/>
        <v>0</v>
      </c>
      <c r="N95" s="61">
        <f t="shared" si="37"/>
        <v>1895.672517353232</v>
      </c>
      <c r="O95" s="60">
        <f t="shared" si="38"/>
        <v>1895.672517353232</v>
      </c>
      <c r="P95" s="280"/>
    </row>
    <row r="96" spans="1:16" x14ac:dyDescent="0.25">
      <c r="A96" s="6" t="s">
        <v>22</v>
      </c>
      <c r="B96" s="58" t="str">
        <f t="shared" si="33"/>
        <v>Q3/2020</v>
      </c>
      <c r="C96" s="54">
        <f t="shared" si="41"/>
        <v>44013</v>
      </c>
      <c r="D96" s="54">
        <f t="shared" si="42"/>
        <v>44104</v>
      </c>
      <c r="E96" s="58">
        <f t="shared" si="39"/>
        <v>92</v>
      </c>
      <c r="F96" s="59">
        <f>VLOOKUP(D96,'FERC Interest Rate'!$A:$B,2,TRUE)</f>
        <v>3.4299999999999997E-2</v>
      </c>
      <c r="G96" s="60">
        <f t="shared" si="40"/>
        <v>1895.672517353232</v>
      </c>
      <c r="H96" s="60">
        <f t="shared" si="34"/>
        <v>16.344219114097974</v>
      </c>
      <c r="I96" s="122">
        <v>0</v>
      </c>
      <c r="J96" s="61">
        <v>0</v>
      </c>
      <c r="K96" s="61">
        <f t="shared" si="35"/>
        <v>0</v>
      </c>
      <c r="L96" s="61">
        <v>0</v>
      </c>
      <c r="M96" s="82">
        <f t="shared" si="36"/>
        <v>0</v>
      </c>
      <c r="N96" s="61">
        <f t="shared" si="37"/>
        <v>1912.01673646733</v>
      </c>
      <c r="O96" s="60">
        <f t="shared" si="38"/>
        <v>1912.01673646733</v>
      </c>
      <c r="P96" s="60"/>
    </row>
    <row r="97" spans="1:16" x14ac:dyDescent="0.25">
      <c r="A97" s="6" t="s">
        <v>22</v>
      </c>
      <c r="B97" s="58" t="str">
        <f t="shared" si="33"/>
        <v>Q4/2020</v>
      </c>
      <c r="C97" s="54">
        <f t="shared" si="41"/>
        <v>44105</v>
      </c>
      <c r="D97" s="54">
        <f t="shared" si="42"/>
        <v>44196</v>
      </c>
      <c r="E97" s="58">
        <f t="shared" si="39"/>
        <v>92</v>
      </c>
      <c r="F97" s="59">
        <f>VLOOKUP(D97,'FERC Interest Rate'!$A:$B,2,TRUE)</f>
        <v>3.2500000000000001E-2</v>
      </c>
      <c r="G97" s="60">
        <f t="shared" si="40"/>
        <v>1912.01673646733</v>
      </c>
      <c r="H97" s="60">
        <f t="shared" si="34"/>
        <v>15.620027437260429</v>
      </c>
      <c r="I97" s="122">
        <v>0</v>
      </c>
      <c r="J97" s="61">
        <v>0</v>
      </c>
      <c r="K97" s="61">
        <f t="shared" si="35"/>
        <v>0</v>
      </c>
      <c r="L97" s="61">
        <v>0</v>
      </c>
      <c r="M97" s="82">
        <f t="shared" si="36"/>
        <v>0</v>
      </c>
      <c r="N97" s="61">
        <f t="shared" si="37"/>
        <v>1927.6367639045905</v>
      </c>
      <c r="O97" s="60">
        <f t="shared" si="38"/>
        <v>1927.6367639045905</v>
      </c>
      <c r="P97" s="60"/>
    </row>
    <row r="98" spans="1:16" x14ac:dyDescent="0.25">
      <c r="A98" s="6" t="s">
        <v>22</v>
      </c>
      <c r="B98" s="58" t="str">
        <f>+IF(MONTH(C98)&lt;4,"Q1",IF(MONTH(C98)&lt;7,"Q2",IF(MONTH(C98)&lt;10,"Q3","Q4")))&amp;"/"&amp;YEAR(C98)</f>
        <v>Q1/2021</v>
      </c>
      <c r="C98" s="54">
        <f t="shared" si="41"/>
        <v>44197</v>
      </c>
      <c r="D98" s="54">
        <f t="shared" si="42"/>
        <v>44286</v>
      </c>
      <c r="E98" s="58">
        <f t="shared" si="39"/>
        <v>90</v>
      </c>
      <c r="F98" s="59">
        <f>VLOOKUP(D98,'FERC Interest Rate'!$A:$B,2,TRUE)</f>
        <v>3.2500000000000001E-2</v>
      </c>
      <c r="G98" s="60">
        <f t="shared" si="40"/>
        <v>1927.6367639045905</v>
      </c>
      <c r="H98" s="60">
        <f t="shared" si="34"/>
        <v>15.44750009430391</v>
      </c>
      <c r="I98" s="122">
        <v>0</v>
      </c>
      <c r="J98" s="61">
        <v>0</v>
      </c>
      <c r="K98" s="61">
        <f t="shared" si="35"/>
        <v>0</v>
      </c>
      <c r="L98" s="61">
        <v>0</v>
      </c>
      <c r="M98" s="82">
        <f t="shared" si="36"/>
        <v>0</v>
      </c>
      <c r="N98" s="61">
        <f t="shared" si="37"/>
        <v>1943.0842639988944</v>
      </c>
      <c r="O98" s="60">
        <f t="shared" si="38"/>
        <v>1943.0842639988944</v>
      </c>
      <c r="P98" s="60"/>
    </row>
    <row r="99" spans="1:16" x14ac:dyDescent="0.25">
      <c r="A99" s="6" t="s">
        <v>22</v>
      </c>
      <c r="B99" s="58" t="str">
        <f>+IF(MONTH(C99)&lt;4,"Q1",IF(MONTH(C99)&lt;7,"Q2",IF(MONTH(C99)&lt;10,"Q3","Q4")))&amp;"/"&amp;YEAR(C99)</f>
        <v>Q2/2021</v>
      </c>
      <c r="C99" s="54">
        <f t="shared" si="41"/>
        <v>44287</v>
      </c>
      <c r="D99" s="54">
        <f t="shared" si="42"/>
        <v>44377</v>
      </c>
      <c r="E99" s="58">
        <f t="shared" si="39"/>
        <v>91</v>
      </c>
      <c r="F99" s="59">
        <f>VLOOKUP(D99,'FERC Interest Rate'!$A:$B,2,TRUE)</f>
        <v>3.2500000000000001E-2</v>
      </c>
      <c r="G99" s="60">
        <f t="shared" si="40"/>
        <v>1943.0842639988944</v>
      </c>
      <c r="H99" s="60">
        <f t="shared" si="34"/>
        <v>15.744306056922548</v>
      </c>
      <c r="I99" s="122">
        <v>0</v>
      </c>
      <c r="J99" s="61">
        <v>0</v>
      </c>
      <c r="K99" s="61">
        <f t="shared" si="35"/>
        <v>0</v>
      </c>
      <c r="L99" s="61">
        <v>0</v>
      </c>
      <c r="M99" s="82">
        <f t="shared" si="36"/>
        <v>0</v>
      </c>
      <c r="N99" s="61">
        <f t="shared" si="37"/>
        <v>1958.828570055817</v>
      </c>
      <c r="O99" s="60">
        <f t="shared" si="38"/>
        <v>1958.828570055817</v>
      </c>
      <c r="P99" s="60"/>
    </row>
    <row r="100" spans="1:16" x14ac:dyDescent="0.25">
      <c r="A100" s="6" t="s">
        <v>22</v>
      </c>
      <c r="B100" s="58" t="str">
        <f t="shared" ref="B100:B117" si="43">+IF(MONTH(C100)&lt;4,"Q1",IF(MONTH(C100)&lt;7,"Q2",IF(MONTH(C100)&lt;10,"Q3","Q4")))&amp;"/"&amp;YEAR(C100)</f>
        <v>Q3/2021</v>
      </c>
      <c r="C100" s="54">
        <f t="shared" si="41"/>
        <v>44378</v>
      </c>
      <c r="D100" s="54">
        <f t="shared" si="42"/>
        <v>44469</v>
      </c>
      <c r="E100" s="58">
        <f t="shared" si="39"/>
        <v>92</v>
      </c>
      <c r="F100" s="59">
        <f>VLOOKUP(D100,'FERC Interest Rate'!$A:$B,2,TRUE)</f>
        <v>3.2500000000000001E-2</v>
      </c>
      <c r="G100" s="60">
        <f t="shared" si="40"/>
        <v>1958.828570055817</v>
      </c>
      <c r="H100" s="60">
        <f t="shared" si="34"/>
        <v>16.046294313607927</v>
      </c>
      <c r="I100" s="122">
        <v>0</v>
      </c>
      <c r="J100" s="61">
        <v>0</v>
      </c>
      <c r="K100" s="61">
        <f t="shared" si="35"/>
        <v>0</v>
      </c>
      <c r="L100" s="61">
        <v>0</v>
      </c>
      <c r="M100" s="82">
        <f t="shared" si="36"/>
        <v>0</v>
      </c>
      <c r="N100" s="61">
        <f t="shared" si="37"/>
        <v>1974.8748643694248</v>
      </c>
      <c r="O100" s="60">
        <f t="shared" si="38"/>
        <v>1974.8748643694248</v>
      </c>
      <c r="P100" s="60"/>
    </row>
    <row r="101" spans="1:16" x14ac:dyDescent="0.25">
      <c r="A101" s="6" t="s">
        <v>22</v>
      </c>
      <c r="B101" s="58" t="str">
        <f t="shared" si="43"/>
        <v>Q4/2021</v>
      </c>
      <c r="C101" s="54">
        <f t="shared" si="41"/>
        <v>44470</v>
      </c>
      <c r="D101" s="54">
        <f t="shared" si="42"/>
        <v>44561</v>
      </c>
      <c r="E101" s="58">
        <f t="shared" si="39"/>
        <v>92</v>
      </c>
      <c r="F101" s="59">
        <f>VLOOKUP(D101,'FERC Interest Rate'!$A:$B,2,TRUE)</f>
        <v>3.2500000000000001E-2</v>
      </c>
      <c r="G101" s="60">
        <f t="shared" si="40"/>
        <v>1974.8748643694248</v>
      </c>
      <c r="H101" s="60">
        <f t="shared" si="34"/>
        <v>16.177742039628988</v>
      </c>
      <c r="I101" s="122">
        <v>0</v>
      </c>
      <c r="J101" s="61">
        <v>0</v>
      </c>
      <c r="K101" s="61">
        <f t="shared" si="35"/>
        <v>0</v>
      </c>
      <c r="L101" s="61">
        <v>0</v>
      </c>
      <c r="M101" s="82">
        <f t="shared" si="36"/>
        <v>0</v>
      </c>
      <c r="N101" s="61">
        <f t="shared" si="37"/>
        <v>1991.0526064090539</v>
      </c>
      <c r="O101" s="60">
        <f t="shared" si="38"/>
        <v>1991.0526064090539</v>
      </c>
      <c r="P101" s="60"/>
    </row>
    <row r="102" spans="1:16" x14ac:dyDescent="0.25">
      <c r="A102" s="6" t="s">
        <v>22</v>
      </c>
      <c r="B102" s="58" t="str">
        <f t="shared" si="43"/>
        <v>Q1/2022</v>
      </c>
      <c r="C102" s="54">
        <f t="shared" si="41"/>
        <v>44562</v>
      </c>
      <c r="D102" s="54">
        <f t="shared" si="42"/>
        <v>44651</v>
      </c>
      <c r="E102" s="58">
        <f t="shared" si="39"/>
        <v>90</v>
      </c>
      <c r="F102" s="59">
        <f>VLOOKUP(D102,'FERC Interest Rate'!$A:$B,2,TRUE)</f>
        <v>3.2500000000000001E-2</v>
      </c>
      <c r="G102" s="60">
        <f t="shared" si="40"/>
        <v>1991.0526064090539</v>
      </c>
      <c r="H102" s="60">
        <f t="shared" si="34"/>
        <v>15.955695544510911</v>
      </c>
      <c r="I102" s="122">
        <f t="shared" ref="I102:I117" si="44">(SUM($H$91:$H$117)/20)</f>
        <v>10.950415097678228</v>
      </c>
      <c r="J102" s="61">
        <f t="shared" ref="J102" si="45">G102*F102*(E102/(DATE(YEAR(D102),12,31)-DATE(YEAR(D102),1,1)+1))</f>
        <v>15.955695544510911</v>
      </c>
      <c r="K102" s="61">
        <f t="shared" ref="K102" si="46">+SUM(I102:J102)</f>
        <v>26.906110642189141</v>
      </c>
      <c r="L102" s="61">
        <f t="shared" ref="L102:L117" si="47">VLOOKUP($L$89,A$1:F$29,4,FALSE)/20</f>
        <v>89.4</v>
      </c>
      <c r="M102" s="82">
        <f t="shared" ref="M102" si="48">+SUM(K102:L102)</f>
        <v>116.30611064218914</v>
      </c>
      <c r="N102" s="61">
        <f t="shared" si="37"/>
        <v>2022.9639974980757</v>
      </c>
      <c r="O102" s="60">
        <f t="shared" si="38"/>
        <v>1906.6578868558865</v>
      </c>
      <c r="P102" s="60"/>
    </row>
    <row r="103" spans="1:16" x14ac:dyDescent="0.25">
      <c r="A103" s="63" t="s">
        <v>44</v>
      </c>
      <c r="B103" s="58" t="str">
        <f t="shared" si="43"/>
        <v>Q2/2022</v>
      </c>
      <c r="C103" s="54">
        <f t="shared" si="41"/>
        <v>44652</v>
      </c>
      <c r="D103" s="54">
        <f t="shared" si="42"/>
        <v>44742</v>
      </c>
      <c r="E103" s="58">
        <f t="shared" si="39"/>
        <v>91</v>
      </c>
      <c r="F103" s="59">
        <f>VLOOKUP(D103,'FERC Interest Rate'!$A:$B,2,TRUE)</f>
        <v>3.2500000000000001E-2</v>
      </c>
      <c r="G103" s="60">
        <f t="shared" si="40"/>
        <v>1906.6578868558865</v>
      </c>
      <c r="H103" s="60">
        <v>0</v>
      </c>
      <c r="I103" s="81">
        <f t="shared" si="44"/>
        <v>10.950415097678228</v>
      </c>
      <c r="J103" s="61">
        <f t="shared" ref="J103:J117" si="49">G103*F103*(E103/(DATE(YEAR(D103),12,31)-DATE(YEAR(D103),1,1)+1))</f>
        <v>15.449152603770644</v>
      </c>
      <c r="K103" s="61">
        <f t="shared" si="35"/>
        <v>26.399567701448873</v>
      </c>
      <c r="L103" s="61">
        <f t="shared" si="47"/>
        <v>89.4</v>
      </c>
      <c r="M103" s="82">
        <f t="shared" si="36"/>
        <v>115.79956770144888</v>
      </c>
      <c r="N103" s="5">
        <f t="shared" si="37"/>
        <v>1922.1070394596572</v>
      </c>
      <c r="O103" s="60">
        <f t="shared" si="38"/>
        <v>1806.3074717582083</v>
      </c>
      <c r="P103" s="60"/>
    </row>
    <row r="104" spans="1:16" x14ac:dyDescent="0.25">
      <c r="A104" s="63" t="s">
        <v>45</v>
      </c>
      <c r="B104" s="58" t="str">
        <f t="shared" si="43"/>
        <v>Q3/2022</v>
      </c>
      <c r="C104" s="54">
        <f t="shared" si="41"/>
        <v>44743</v>
      </c>
      <c r="D104" s="54">
        <f t="shared" si="42"/>
        <v>44834</v>
      </c>
      <c r="E104" s="58">
        <f t="shared" si="39"/>
        <v>92</v>
      </c>
      <c r="F104" s="59">
        <f>VLOOKUP(D104,'FERC Interest Rate'!$A:$B,2,TRUE)</f>
        <v>3.5999999999999997E-2</v>
      </c>
      <c r="G104" s="60">
        <f t="shared" si="40"/>
        <v>1806.3074717582083</v>
      </c>
      <c r="H104" s="60">
        <v>0</v>
      </c>
      <c r="I104" s="81">
        <f t="shared" si="44"/>
        <v>10.950415097678228</v>
      </c>
      <c r="J104" s="61">
        <f t="shared" si="49"/>
        <v>16.390384510858045</v>
      </c>
      <c r="K104" s="61">
        <f t="shared" si="35"/>
        <v>27.340799608536273</v>
      </c>
      <c r="L104" s="61">
        <f t="shared" si="47"/>
        <v>89.4</v>
      </c>
      <c r="M104" s="82">
        <f t="shared" si="36"/>
        <v>116.74079960853628</v>
      </c>
      <c r="N104" s="5">
        <f t="shared" si="37"/>
        <v>1822.6978562690663</v>
      </c>
      <c r="O104" s="60">
        <f t="shared" si="38"/>
        <v>1705.95705666053</v>
      </c>
      <c r="P104" s="60"/>
    </row>
    <row r="105" spans="1:16" x14ac:dyDescent="0.25">
      <c r="A105" s="63" t="s">
        <v>46</v>
      </c>
      <c r="B105" s="58" t="str">
        <f t="shared" si="43"/>
        <v>Q4/2022</v>
      </c>
      <c r="C105" s="54">
        <f t="shared" si="41"/>
        <v>44835</v>
      </c>
      <c r="D105" s="54">
        <f t="shared" si="42"/>
        <v>44926</v>
      </c>
      <c r="E105" s="58">
        <f t="shared" si="39"/>
        <v>92</v>
      </c>
      <c r="F105" s="59">
        <f>VLOOKUP(D105,'FERC Interest Rate'!$A:$B,2,TRUE)</f>
        <v>4.9099999999999998E-2</v>
      </c>
      <c r="G105" s="60">
        <f t="shared" si="40"/>
        <v>1705.95705666053</v>
      </c>
      <c r="H105" s="60">
        <v>0</v>
      </c>
      <c r="I105" s="81">
        <f t="shared" si="44"/>
        <v>10.950415097678228</v>
      </c>
      <c r="J105" s="61">
        <f t="shared" si="49"/>
        <v>21.112737579032729</v>
      </c>
      <c r="K105" s="61">
        <f t="shared" si="35"/>
        <v>32.063152676710956</v>
      </c>
      <c r="L105" s="61">
        <f t="shared" si="47"/>
        <v>89.4</v>
      </c>
      <c r="M105" s="82">
        <f t="shared" si="36"/>
        <v>121.46315267671096</v>
      </c>
      <c r="N105" s="5">
        <f t="shared" si="37"/>
        <v>1727.0697942395627</v>
      </c>
      <c r="O105" s="60">
        <f t="shared" si="38"/>
        <v>1605.6066415628518</v>
      </c>
      <c r="P105" s="60"/>
    </row>
    <row r="106" spans="1:16" x14ac:dyDescent="0.25">
      <c r="A106" s="6" t="s">
        <v>47</v>
      </c>
      <c r="B106" s="58" t="str">
        <f t="shared" si="43"/>
        <v>Q1/2023</v>
      </c>
      <c r="C106" s="54">
        <f t="shared" si="41"/>
        <v>44927</v>
      </c>
      <c r="D106" s="54">
        <f t="shared" si="42"/>
        <v>45016</v>
      </c>
      <c r="E106" s="58">
        <f t="shared" si="39"/>
        <v>90</v>
      </c>
      <c r="F106" s="59">
        <f>VLOOKUP(D106,'FERC Interest Rate'!$A:$B,2,TRUE)</f>
        <v>6.3100000000000003E-2</v>
      </c>
      <c r="G106" s="60">
        <f t="shared" si="40"/>
        <v>1605.6066415628518</v>
      </c>
      <c r="H106" s="60">
        <v>0</v>
      </c>
      <c r="I106" s="81">
        <f t="shared" si="44"/>
        <v>10.950415097678228</v>
      </c>
      <c r="J106" s="61">
        <f t="shared" si="49"/>
        <v>24.981479773795712</v>
      </c>
      <c r="K106" s="61">
        <f t="shared" si="35"/>
        <v>35.931894871473943</v>
      </c>
      <c r="L106" s="61">
        <f t="shared" si="47"/>
        <v>89.4</v>
      </c>
      <c r="M106" s="82">
        <f t="shared" si="36"/>
        <v>125.33189487147395</v>
      </c>
      <c r="N106" s="5">
        <f t="shared" si="37"/>
        <v>1630.5881213366474</v>
      </c>
      <c r="O106" s="60">
        <f t="shared" si="38"/>
        <v>1505.2562264651735</v>
      </c>
      <c r="P106" s="60"/>
    </row>
    <row r="107" spans="1:16" x14ac:dyDescent="0.25">
      <c r="A107" s="6" t="s">
        <v>48</v>
      </c>
      <c r="B107" s="58" t="str">
        <f t="shared" si="43"/>
        <v>Q2/2023</v>
      </c>
      <c r="C107" s="54">
        <f t="shared" si="41"/>
        <v>45017</v>
      </c>
      <c r="D107" s="54">
        <f t="shared" si="42"/>
        <v>45107</v>
      </c>
      <c r="E107" s="58">
        <f t="shared" si="39"/>
        <v>91</v>
      </c>
      <c r="F107" s="59">
        <f>VLOOKUP(D107,'FERC Interest Rate'!$A:$B,2,TRUE)</f>
        <v>7.4999999999999997E-2</v>
      </c>
      <c r="G107" s="60">
        <f t="shared" si="40"/>
        <v>1505.2562264651735</v>
      </c>
      <c r="H107" s="60">
        <v>0</v>
      </c>
      <c r="I107" s="81">
        <f t="shared" si="44"/>
        <v>10.950415097678228</v>
      </c>
      <c r="J107" s="61">
        <f t="shared" si="49"/>
        <v>28.146229440067973</v>
      </c>
      <c r="K107" s="61">
        <f t="shared" si="35"/>
        <v>39.096644537746201</v>
      </c>
      <c r="L107" s="61">
        <f t="shared" si="47"/>
        <v>89.4</v>
      </c>
      <c r="M107" s="82">
        <f t="shared" si="36"/>
        <v>128.49664453774619</v>
      </c>
      <c r="N107" s="5">
        <f t="shared" si="37"/>
        <v>1533.4024559052416</v>
      </c>
      <c r="O107" s="60">
        <f t="shared" si="38"/>
        <v>1404.9058113674953</v>
      </c>
      <c r="P107" s="60"/>
    </row>
    <row r="108" spans="1:16" x14ac:dyDescent="0.25">
      <c r="A108" s="6" t="s">
        <v>49</v>
      </c>
      <c r="B108" s="58" t="str">
        <f t="shared" si="43"/>
        <v>Q3/2023</v>
      </c>
      <c r="C108" s="54">
        <f t="shared" si="41"/>
        <v>45108</v>
      </c>
      <c r="D108" s="54">
        <f t="shared" si="42"/>
        <v>45199</v>
      </c>
      <c r="E108" s="58">
        <f t="shared" si="39"/>
        <v>92</v>
      </c>
      <c r="F108" s="59">
        <f>VLOOKUP(D108,'FERC Interest Rate'!$A:$B,2,TRUE)</f>
        <v>8.0199999999999994E-2</v>
      </c>
      <c r="G108" s="60">
        <f t="shared" si="40"/>
        <v>1404.9058113674953</v>
      </c>
      <c r="H108" s="60">
        <v>0</v>
      </c>
      <c r="I108" s="81">
        <f t="shared" si="44"/>
        <v>10.950415097678228</v>
      </c>
      <c r="J108" s="61">
        <f t="shared" si="49"/>
        <v>28.399882297517607</v>
      </c>
      <c r="K108" s="61">
        <f t="shared" si="35"/>
        <v>39.350297395195838</v>
      </c>
      <c r="L108" s="61">
        <f t="shared" si="47"/>
        <v>89.4</v>
      </c>
      <c r="M108" s="82">
        <f t="shared" si="36"/>
        <v>128.75029739519584</v>
      </c>
      <c r="N108" s="5">
        <f t="shared" si="37"/>
        <v>1433.305693665013</v>
      </c>
      <c r="O108" s="60">
        <f t="shared" si="38"/>
        <v>1304.555396269817</v>
      </c>
      <c r="P108" s="60"/>
    </row>
    <row r="109" spans="1:16" x14ac:dyDescent="0.25">
      <c r="A109" s="6" t="s">
        <v>50</v>
      </c>
      <c r="B109" s="58" t="str">
        <f t="shared" si="43"/>
        <v>Q4/2023</v>
      </c>
      <c r="C109" s="54">
        <f t="shared" si="41"/>
        <v>45200</v>
      </c>
      <c r="D109" s="54">
        <f t="shared" si="42"/>
        <v>45291</v>
      </c>
      <c r="E109" s="58">
        <f t="shared" si="39"/>
        <v>92</v>
      </c>
      <c r="F109" s="59">
        <f>VLOOKUP(D109,'FERC Interest Rate'!$A:$B,2,TRUE)</f>
        <v>8.3500000000000005E-2</v>
      </c>
      <c r="G109" s="60">
        <f t="shared" si="40"/>
        <v>1304.555396269817</v>
      </c>
      <c r="H109" s="60">
        <v>0</v>
      </c>
      <c r="I109" s="81">
        <f t="shared" si="44"/>
        <v>10.950415097678228</v>
      </c>
      <c r="J109" s="61">
        <f t="shared" si="49"/>
        <v>27.456423436012976</v>
      </c>
      <c r="K109" s="61">
        <f t="shared" si="35"/>
        <v>38.4068385336912</v>
      </c>
      <c r="L109" s="61">
        <f t="shared" si="47"/>
        <v>89.4</v>
      </c>
      <c r="M109" s="82">
        <f t="shared" si="36"/>
        <v>127.80683853369121</v>
      </c>
      <c r="N109" s="5">
        <f t="shared" si="37"/>
        <v>1332.01181970583</v>
      </c>
      <c r="O109" s="60">
        <f t="shared" si="38"/>
        <v>1204.2049811721388</v>
      </c>
      <c r="P109" s="60"/>
    </row>
    <row r="110" spans="1:16" x14ac:dyDescent="0.25">
      <c r="A110" s="6" t="s">
        <v>51</v>
      </c>
      <c r="B110" s="58" t="str">
        <f t="shared" si="43"/>
        <v>Q1/2024</v>
      </c>
      <c r="C110" s="54">
        <f t="shared" si="41"/>
        <v>45292</v>
      </c>
      <c r="D110" s="54">
        <f t="shared" si="42"/>
        <v>45382</v>
      </c>
      <c r="E110" s="58">
        <f t="shared" si="39"/>
        <v>91</v>
      </c>
      <c r="F110" s="59">
        <f>VLOOKUP(D110,'FERC Interest Rate'!$A:$B,2,TRUE)</f>
        <v>8.5000000000000006E-2</v>
      </c>
      <c r="G110" s="60">
        <f t="shared" si="40"/>
        <v>1204.2049811721388</v>
      </c>
      <c r="H110" s="60">
        <v>0</v>
      </c>
      <c r="I110" s="81">
        <f t="shared" si="44"/>
        <v>10.950415097678228</v>
      </c>
      <c r="J110" s="61">
        <f t="shared" si="49"/>
        <v>25.449523304280039</v>
      </c>
      <c r="K110" s="61">
        <f t="shared" si="35"/>
        <v>36.399938401958266</v>
      </c>
      <c r="L110" s="61">
        <f t="shared" si="47"/>
        <v>89.4</v>
      </c>
      <c r="M110" s="82">
        <f t="shared" si="36"/>
        <v>125.79993840195827</v>
      </c>
      <c r="N110" s="5">
        <f t="shared" si="37"/>
        <v>1229.6545044764189</v>
      </c>
      <c r="O110" s="60">
        <f t="shared" si="38"/>
        <v>1103.8545660744605</v>
      </c>
      <c r="P110" s="60"/>
    </row>
    <row r="111" spans="1:16" x14ac:dyDescent="0.25">
      <c r="A111" s="6" t="s">
        <v>52</v>
      </c>
      <c r="B111" s="58" t="str">
        <f t="shared" si="43"/>
        <v>Q2/2024</v>
      </c>
      <c r="C111" s="54">
        <f t="shared" si="41"/>
        <v>45383</v>
      </c>
      <c r="D111" s="54">
        <f t="shared" si="42"/>
        <v>45473</v>
      </c>
      <c r="E111" s="58">
        <f t="shared" si="39"/>
        <v>91</v>
      </c>
      <c r="F111" s="59">
        <f>VLOOKUP(D111,'FERC Interest Rate'!$A:$B,2,TRUE)</f>
        <v>8.5000000000000006E-2</v>
      </c>
      <c r="G111" s="60">
        <f t="shared" si="40"/>
        <v>1103.8545660744605</v>
      </c>
      <c r="H111" s="60">
        <v>0</v>
      </c>
      <c r="I111" s="81">
        <f t="shared" si="44"/>
        <v>10.950415097678228</v>
      </c>
      <c r="J111" s="61">
        <f t="shared" si="49"/>
        <v>23.328729695590035</v>
      </c>
      <c r="K111" s="61">
        <f t="shared" si="35"/>
        <v>34.279144793268259</v>
      </c>
      <c r="L111" s="61">
        <f t="shared" si="47"/>
        <v>89.4</v>
      </c>
      <c r="M111" s="82">
        <f t="shared" si="36"/>
        <v>123.67914479326826</v>
      </c>
      <c r="N111" s="5">
        <f t="shared" si="37"/>
        <v>1127.1832957700506</v>
      </c>
      <c r="O111" s="60">
        <f t="shared" si="38"/>
        <v>1003.5041509767823</v>
      </c>
      <c r="P111" s="60"/>
    </row>
    <row r="112" spans="1:16" x14ac:dyDescent="0.25">
      <c r="A112" s="6" t="s">
        <v>53</v>
      </c>
      <c r="B112" s="58" t="str">
        <f t="shared" si="43"/>
        <v>Q3/2024</v>
      </c>
      <c r="C112" s="54">
        <f t="shared" si="41"/>
        <v>45474</v>
      </c>
      <c r="D112" s="54">
        <f t="shared" si="42"/>
        <v>45565</v>
      </c>
      <c r="E112" s="58">
        <f t="shared" si="39"/>
        <v>92</v>
      </c>
      <c r="F112" s="59">
        <f>VLOOKUP(D112,'FERC Interest Rate'!$A:$B,2,TRUE)</f>
        <v>8.5000000000000006E-2</v>
      </c>
      <c r="G112" s="60">
        <f t="shared" si="40"/>
        <v>1003.5041509767823</v>
      </c>
      <c r="H112" s="60">
        <v>0</v>
      </c>
      <c r="I112" s="81">
        <f t="shared" si="44"/>
        <v>10.950415097678228</v>
      </c>
      <c r="J112" s="61">
        <f t="shared" si="49"/>
        <v>21.440990329613218</v>
      </c>
      <c r="K112" s="61">
        <f t="shared" si="35"/>
        <v>32.391405427291446</v>
      </c>
      <c r="L112" s="61">
        <f t="shared" si="47"/>
        <v>89.4</v>
      </c>
      <c r="M112" s="82">
        <f t="shared" si="36"/>
        <v>121.79140542729145</v>
      </c>
      <c r="N112" s="5">
        <f t="shared" si="37"/>
        <v>1024.9451413063955</v>
      </c>
      <c r="O112" s="60">
        <f t="shared" si="38"/>
        <v>903.15373587910403</v>
      </c>
      <c r="P112" s="60"/>
    </row>
    <row r="113" spans="1:16" x14ac:dyDescent="0.25">
      <c r="A113" s="6" t="s">
        <v>54</v>
      </c>
      <c r="B113" s="58" t="str">
        <f t="shared" si="43"/>
        <v>Q4/2024</v>
      </c>
      <c r="C113" s="54">
        <f t="shared" si="41"/>
        <v>45566</v>
      </c>
      <c r="D113" s="54">
        <f t="shared" si="42"/>
        <v>45657</v>
      </c>
      <c r="E113" s="58">
        <f t="shared" si="39"/>
        <v>92</v>
      </c>
      <c r="F113" s="59">
        <f>VLOOKUP(D113,'FERC Interest Rate'!$A:$B,2,TRUE)</f>
        <v>8.5000000000000006E-2</v>
      </c>
      <c r="G113" s="60">
        <f t="shared" si="40"/>
        <v>903.15373587910403</v>
      </c>
      <c r="H113" s="60">
        <v>0</v>
      </c>
      <c r="I113" s="81">
        <f t="shared" si="44"/>
        <v>10.950415097678228</v>
      </c>
      <c r="J113" s="61">
        <f t="shared" si="49"/>
        <v>19.296891296651896</v>
      </c>
      <c r="K113" s="61">
        <f t="shared" si="35"/>
        <v>30.247306394330124</v>
      </c>
      <c r="L113" s="61">
        <f t="shared" si="47"/>
        <v>89.4</v>
      </c>
      <c r="M113" s="82">
        <f t="shared" si="36"/>
        <v>119.64730639433013</v>
      </c>
      <c r="N113" s="5">
        <f t="shared" si="37"/>
        <v>922.45062717575593</v>
      </c>
      <c r="O113" s="60">
        <f t="shared" si="38"/>
        <v>802.80332078142578</v>
      </c>
      <c r="P113" s="60"/>
    </row>
    <row r="114" spans="1:16" x14ac:dyDescent="0.25">
      <c r="A114" s="6" t="s">
        <v>55</v>
      </c>
      <c r="B114" s="58" t="str">
        <f t="shared" si="43"/>
        <v>Q1/2025</v>
      </c>
      <c r="C114" s="54">
        <f t="shared" si="41"/>
        <v>45658</v>
      </c>
      <c r="D114" s="54">
        <f t="shared" si="42"/>
        <v>45747</v>
      </c>
      <c r="E114" s="58">
        <f t="shared" si="39"/>
        <v>90</v>
      </c>
      <c r="F114" s="59">
        <f>VLOOKUP(D114,'FERC Interest Rate'!$A:$B,2,TRUE)</f>
        <v>8.0399999999999999E-2</v>
      </c>
      <c r="G114" s="60">
        <f t="shared" si="40"/>
        <v>802.80332078142578</v>
      </c>
      <c r="H114" s="60">
        <v>0</v>
      </c>
      <c r="I114" s="81">
        <f t="shared" si="44"/>
        <v>10.950415097678228</v>
      </c>
      <c r="J114" s="61">
        <f t="shared" si="49"/>
        <v>15.915300901847662</v>
      </c>
      <c r="K114" s="61">
        <f t="shared" si="35"/>
        <v>26.865715999525889</v>
      </c>
      <c r="L114" s="61">
        <f t="shared" si="47"/>
        <v>89.4</v>
      </c>
      <c r="M114" s="82">
        <f t="shared" si="36"/>
        <v>116.2657159995259</v>
      </c>
      <c r="N114" s="5">
        <f t="shared" si="37"/>
        <v>818.71862168327345</v>
      </c>
      <c r="O114" s="60">
        <f t="shared" si="38"/>
        <v>702.45290568374753</v>
      </c>
      <c r="P114" s="60"/>
    </row>
    <row r="115" spans="1:16" x14ac:dyDescent="0.25">
      <c r="A115" s="6" t="s">
        <v>56</v>
      </c>
      <c r="B115" s="58" t="str">
        <f t="shared" si="43"/>
        <v>Q2/2025</v>
      </c>
      <c r="C115" s="54">
        <f t="shared" si="41"/>
        <v>45748</v>
      </c>
      <c r="D115" s="54">
        <f t="shared" si="42"/>
        <v>45838</v>
      </c>
      <c r="E115" s="58">
        <f t="shared" si="39"/>
        <v>91</v>
      </c>
      <c r="F115" s="59">
        <f>VLOOKUP(D115,'FERC Interest Rate'!$A:$B,2,TRUE)</f>
        <v>7.5499999999999998E-2</v>
      </c>
      <c r="G115" s="60">
        <f t="shared" si="40"/>
        <v>702.45290568374753</v>
      </c>
      <c r="H115" s="60">
        <v>0</v>
      </c>
      <c r="I115" s="81">
        <f t="shared" si="44"/>
        <v>10.950415097678228</v>
      </c>
      <c r="J115" s="61">
        <f t="shared" si="49"/>
        <v>13.222473119178595</v>
      </c>
      <c r="K115" s="61">
        <f t="shared" si="35"/>
        <v>24.172888216856823</v>
      </c>
      <c r="L115" s="61">
        <f t="shared" si="47"/>
        <v>89.4</v>
      </c>
      <c r="M115" s="82">
        <f t="shared" si="36"/>
        <v>113.57288821685682</v>
      </c>
      <c r="N115" s="5">
        <f t="shared" si="37"/>
        <v>715.67537880292616</v>
      </c>
      <c r="O115" s="60">
        <f t="shared" si="38"/>
        <v>602.10249058606928</v>
      </c>
      <c r="P115" s="60"/>
    </row>
    <row r="116" spans="1:16" x14ac:dyDescent="0.25">
      <c r="A116" s="6" t="s">
        <v>57</v>
      </c>
      <c r="B116" s="58" t="str">
        <f t="shared" si="43"/>
        <v>Q3/2025</v>
      </c>
      <c r="C116" s="54">
        <f t="shared" si="41"/>
        <v>45839</v>
      </c>
      <c r="D116" s="54">
        <f t="shared" si="42"/>
        <v>45930</v>
      </c>
      <c r="E116" s="58">
        <f t="shared" si="39"/>
        <v>92</v>
      </c>
      <c r="F116" s="59">
        <f>VLOOKUP(D116,'FERC Interest Rate'!$A:$B,2,TRUE)</f>
        <v>7.4999999999999997E-2</v>
      </c>
      <c r="G116" s="60">
        <f t="shared" si="40"/>
        <v>602.10249058606928</v>
      </c>
      <c r="H116" s="60">
        <v>0</v>
      </c>
      <c r="I116" s="81">
        <f t="shared" si="44"/>
        <v>10.950415097678228</v>
      </c>
      <c r="J116" s="61">
        <f t="shared" si="49"/>
        <v>11.382211465873638</v>
      </c>
      <c r="K116" s="61">
        <f t="shared" si="35"/>
        <v>22.332626563551866</v>
      </c>
      <c r="L116" s="61">
        <f t="shared" si="47"/>
        <v>89.4</v>
      </c>
      <c r="M116" s="82">
        <f t="shared" si="36"/>
        <v>111.73262656355188</v>
      </c>
      <c r="N116" s="5">
        <f t="shared" si="37"/>
        <v>613.48470205194292</v>
      </c>
      <c r="O116" s="60">
        <f t="shared" si="38"/>
        <v>501.75207548839109</v>
      </c>
      <c r="P116" s="60"/>
    </row>
    <row r="117" spans="1:16" x14ac:dyDescent="0.25">
      <c r="A117" s="6" t="s">
        <v>58</v>
      </c>
      <c r="B117" s="58" t="str">
        <f t="shared" si="43"/>
        <v>Q4/2025</v>
      </c>
      <c r="C117" s="54">
        <f t="shared" si="41"/>
        <v>45931</v>
      </c>
      <c r="D117" s="54">
        <f t="shared" si="42"/>
        <v>46022</v>
      </c>
      <c r="E117" s="58">
        <f t="shared" si="39"/>
        <v>92</v>
      </c>
      <c r="F117" s="59">
        <f>VLOOKUP(D117,'FERC Interest Rate'!$A:$B,2,TRUE)</f>
        <v>7.4999999999999997E-2</v>
      </c>
      <c r="G117" s="60">
        <f t="shared" si="40"/>
        <v>501.75207548839109</v>
      </c>
      <c r="H117" s="60">
        <v>0</v>
      </c>
      <c r="I117" s="81">
        <f t="shared" si="44"/>
        <v>10.950415097678228</v>
      </c>
      <c r="J117" s="61">
        <f t="shared" si="49"/>
        <v>9.4851762215613658</v>
      </c>
      <c r="K117" s="61">
        <f t="shared" si="35"/>
        <v>20.435591319239592</v>
      </c>
      <c r="L117" s="61">
        <f t="shared" si="47"/>
        <v>89.4</v>
      </c>
      <c r="M117" s="82">
        <f t="shared" si="36"/>
        <v>109.8355913192396</v>
      </c>
      <c r="N117" s="5">
        <f t="shared" si="37"/>
        <v>511.23725170995243</v>
      </c>
      <c r="O117" s="60">
        <f t="shared" si="38"/>
        <v>401.40166039071283</v>
      </c>
      <c r="P117" s="60"/>
    </row>
    <row r="118" spans="1:16" ht="13.5" thickBot="1" x14ac:dyDescent="0.35">
      <c r="A118" s="101"/>
      <c r="B118" s="102"/>
      <c r="C118" s="103"/>
      <c r="D118" s="103"/>
      <c r="E118" s="102"/>
      <c r="F118" s="102"/>
      <c r="G118" s="99">
        <f t="shared" ref="G118:O118" si="50">+SUM(G91:G117)</f>
        <v>40805.103317370493</v>
      </c>
      <c r="H118" s="99">
        <f t="shared" si="50"/>
        <v>219.00830195356457</v>
      </c>
      <c r="I118" s="93">
        <f t="shared" si="50"/>
        <v>175.20664156285162</v>
      </c>
      <c r="J118" s="92">
        <f t="shared" si="50"/>
        <v>317.41328152016303</v>
      </c>
      <c r="K118" s="92">
        <f t="shared" si="50"/>
        <v>492.61992308301467</v>
      </c>
      <c r="L118" s="92">
        <f t="shared" si="50"/>
        <v>1430.4000000000003</v>
      </c>
      <c r="M118" s="94">
        <f t="shared" si="50"/>
        <v>1923.0199230830149</v>
      </c>
      <c r="N118" s="92">
        <f t="shared" si="50"/>
        <v>41341.524900844226</v>
      </c>
      <c r="O118" s="92">
        <f t="shared" si="50"/>
        <v>39418.504977761215</v>
      </c>
      <c r="P118" s="60"/>
    </row>
    <row r="119" spans="1:16" ht="13" thickTop="1" x14ac:dyDescent="0.25">
      <c r="P119" s="60"/>
    </row>
    <row r="120" spans="1:16" ht="13" x14ac:dyDescent="0.3">
      <c r="A120" s="3"/>
      <c r="B120" s="3"/>
      <c r="C120" s="3"/>
      <c r="D120" s="3"/>
      <c r="E120" s="3"/>
      <c r="F120" s="3"/>
      <c r="G120" s="3"/>
      <c r="H120" s="3"/>
      <c r="I120" s="84"/>
      <c r="J120" s="432" t="s">
        <v>15</v>
      </c>
      <c r="K120" s="433"/>
      <c r="L120" s="198" t="s">
        <v>46</v>
      </c>
      <c r="M120" s="91"/>
      <c r="N120" s="3"/>
      <c r="O120" s="3"/>
      <c r="P120" s="60"/>
    </row>
    <row r="121" spans="1:16" ht="39" x14ac:dyDescent="0.3">
      <c r="A121" s="62" t="s">
        <v>43</v>
      </c>
      <c r="B121" s="62" t="s">
        <v>3</v>
      </c>
      <c r="C121" s="62" t="s">
        <v>4</v>
      </c>
      <c r="D121" s="62" t="s">
        <v>5</v>
      </c>
      <c r="E121" s="62" t="s">
        <v>6</v>
      </c>
      <c r="F121" s="62" t="s">
        <v>7</v>
      </c>
      <c r="G121" s="62" t="s">
        <v>83</v>
      </c>
      <c r="H121" s="62" t="s">
        <v>84</v>
      </c>
      <c r="I121" s="77" t="s">
        <v>85</v>
      </c>
      <c r="J121" s="78" t="s">
        <v>86</v>
      </c>
      <c r="K121" s="78" t="s">
        <v>87</v>
      </c>
      <c r="L121" s="78" t="s">
        <v>88</v>
      </c>
      <c r="M121" s="79" t="s">
        <v>89</v>
      </c>
      <c r="N121" s="62" t="s">
        <v>90</v>
      </c>
      <c r="O121" s="62" t="s">
        <v>91</v>
      </c>
      <c r="P121" s="60"/>
    </row>
    <row r="122" spans="1:16" x14ac:dyDescent="0.25">
      <c r="A122" s="6" t="s">
        <v>22</v>
      </c>
      <c r="B122" s="58" t="str">
        <f t="shared" ref="B122:B128" si="51">+IF(MONTH(C122)&lt;4,"Q1",IF(MONTH(C122)&lt;7,"Q2",IF(MONTH(C122)&lt;10,"Q3","Q4")))&amp;"/"&amp;YEAR(C122)</f>
        <v>Q2/2019</v>
      </c>
      <c r="C122" s="54">
        <f>VLOOKUP(L120,$A$1:$E$30,2,FALSE)</f>
        <v>43626</v>
      </c>
      <c r="D122" s="54">
        <f>DATE(YEAR(C122),IF(MONTH(C122)&lt;=3,3,IF(MONTH(C122)&lt;=6,6,IF(MONTH(C122)&lt;=9,9,12))),IF(OR(MONTH(C122)&lt;=3,MONTH(C122)&gt;=10),31,30))</f>
        <v>43646</v>
      </c>
      <c r="E122" s="58">
        <f>D122-C122+1</f>
        <v>21</v>
      </c>
      <c r="F122" s="59">
        <f>VLOOKUP(D122,'FERC Interest Rate'!$A:$B,2,TRUE)</f>
        <v>5.45E-2</v>
      </c>
      <c r="G122" s="60">
        <f>VLOOKUP(L120,$A$1:$F$29,4,FALSE)</f>
        <v>2272</v>
      </c>
      <c r="H122" s="60">
        <f t="shared" ref="H122:H133" si="52">G122*F122*(E122/(DATE(YEAR(D122),12,31)-DATE(YEAR(D122),1,1)+1))</f>
        <v>7.1241205479452052</v>
      </c>
      <c r="I122" s="122">
        <v>0</v>
      </c>
      <c r="J122" s="61">
        <v>0</v>
      </c>
      <c r="K122" s="61">
        <f t="shared" ref="K122:K148" si="53">+SUM(I122:J122)</f>
        <v>0</v>
      </c>
      <c r="L122" s="61">
        <v>0</v>
      </c>
      <c r="M122" s="82">
        <f t="shared" ref="M122:M148" si="54">+SUM(K122:L122)</f>
        <v>0</v>
      </c>
      <c r="N122" s="61">
        <f t="shared" ref="N122:N148" si="55">+G122+H122+J122</f>
        <v>2279.124120547945</v>
      </c>
      <c r="O122" s="60">
        <f t="shared" ref="O122:O148" si="56">G122+H122-L122-I122</f>
        <v>2279.124120547945</v>
      </c>
      <c r="P122" s="60"/>
    </row>
    <row r="123" spans="1:16" ht="13" x14ac:dyDescent="0.3">
      <c r="A123" s="6" t="s">
        <v>22</v>
      </c>
      <c r="B123" s="58" t="str">
        <f t="shared" si="51"/>
        <v>Q3/2019</v>
      </c>
      <c r="C123" s="54">
        <f>D122+1</f>
        <v>43647</v>
      </c>
      <c r="D123" s="54">
        <f>EOMONTH(D122,3)</f>
        <v>43738</v>
      </c>
      <c r="E123" s="58">
        <f t="shared" ref="E123:E148" si="57">D123-C123+1</f>
        <v>92</v>
      </c>
      <c r="F123" s="59">
        <f>VLOOKUP(D123,'FERC Interest Rate'!$A:$B,2,TRUE)</f>
        <v>5.5E-2</v>
      </c>
      <c r="G123" s="60">
        <f t="shared" ref="G123:G148" si="58">O122</f>
        <v>2279.124120547945</v>
      </c>
      <c r="H123" s="60">
        <f t="shared" si="52"/>
        <v>31.595528904034531</v>
      </c>
      <c r="I123" s="122">
        <v>0</v>
      </c>
      <c r="J123" s="61">
        <v>0</v>
      </c>
      <c r="K123" s="61">
        <f t="shared" si="53"/>
        <v>0</v>
      </c>
      <c r="L123" s="61">
        <v>0</v>
      </c>
      <c r="M123" s="82">
        <f t="shared" si="54"/>
        <v>0</v>
      </c>
      <c r="N123" s="61">
        <f t="shared" si="55"/>
        <v>2310.7196494519794</v>
      </c>
      <c r="O123" s="60">
        <f t="shared" si="56"/>
        <v>2310.7196494519794</v>
      </c>
      <c r="P123" s="193"/>
    </row>
    <row r="124" spans="1:16" x14ac:dyDescent="0.25">
      <c r="A124" s="6" t="s">
        <v>22</v>
      </c>
      <c r="B124" s="58" t="str">
        <f t="shared" si="51"/>
        <v>Q4/2019</v>
      </c>
      <c r="C124" s="54">
        <f t="shared" ref="C124:C148" si="59">D123+1</f>
        <v>43739</v>
      </c>
      <c r="D124" s="54">
        <f t="shared" ref="D124:D148" si="60">EOMONTH(D123,3)</f>
        <v>43830</v>
      </c>
      <c r="E124" s="58">
        <f t="shared" si="57"/>
        <v>92</v>
      </c>
      <c r="F124" s="59">
        <f>VLOOKUP(D124,'FERC Interest Rate'!$A:$B,2,TRUE)</f>
        <v>5.4199999999999998E-2</v>
      </c>
      <c r="G124" s="60">
        <f t="shared" si="58"/>
        <v>2310.7196494519794</v>
      </c>
      <c r="H124" s="60">
        <f t="shared" si="52"/>
        <v>31.567595780896852</v>
      </c>
      <c r="I124" s="122">
        <v>0</v>
      </c>
      <c r="J124" s="61">
        <v>0</v>
      </c>
      <c r="K124" s="61">
        <f t="shared" si="53"/>
        <v>0</v>
      </c>
      <c r="L124" s="61">
        <v>0</v>
      </c>
      <c r="M124" s="82">
        <f t="shared" si="54"/>
        <v>0</v>
      </c>
      <c r="N124" s="61">
        <f t="shared" si="55"/>
        <v>2342.2872452328761</v>
      </c>
      <c r="O124" s="60">
        <f t="shared" si="56"/>
        <v>2342.2872452328761</v>
      </c>
    </row>
    <row r="125" spans="1:16" x14ac:dyDescent="0.25">
      <c r="A125" s="6" t="s">
        <v>22</v>
      </c>
      <c r="B125" s="58" t="str">
        <f t="shared" si="51"/>
        <v>Q1/2020</v>
      </c>
      <c r="C125" s="54">
        <f t="shared" si="59"/>
        <v>43831</v>
      </c>
      <c r="D125" s="54">
        <f t="shared" si="60"/>
        <v>43921</v>
      </c>
      <c r="E125" s="58">
        <f t="shared" si="57"/>
        <v>91</v>
      </c>
      <c r="F125" s="59">
        <f>VLOOKUP(D125,'FERC Interest Rate'!$A:$B,2,TRUE)</f>
        <v>4.9599999999999998E-2</v>
      </c>
      <c r="G125" s="60">
        <f t="shared" si="58"/>
        <v>2342.2872452328761</v>
      </c>
      <c r="H125" s="60">
        <f t="shared" si="52"/>
        <v>28.885649481101392</v>
      </c>
      <c r="I125" s="122">
        <v>0</v>
      </c>
      <c r="J125" s="61">
        <v>0</v>
      </c>
      <c r="K125" s="61">
        <f t="shared" si="53"/>
        <v>0</v>
      </c>
      <c r="L125" s="61">
        <v>0</v>
      </c>
      <c r="M125" s="82">
        <f t="shared" si="54"/>
        <v>0</v>
      </c>
      <c r="N125" s="61">
        <f t="shared" si="55"/>
        <v>2371.1728947139777</v>
      </c>
      <c r="O125" s="60">
        <f t="shared" si="56"/>
        <v>2371.1728947139777</v>
      </c>
      <c r="P125" s="3"/>
    </row>
    <row r="126" spans="1:16" ht="13" x14ac:dyDescent="0.3">
      <c r="A126" s="6" t="s">
        <v>22</v>
      </c>
      <c r="B126" s="58" t="str">
        <f t="shared" si="51"/>
        <v>Q2/2020</v>
      </c>
      <c r="C126" s="54">
        <f t="shared" si="59"/>
        <v>43922</v>
      </c>
      <c r="D126" s="54">
        <f t="shared" si="60"/>
        <v>44012</v>
      </c>
      <c r="E126" s="58">
        <f t="shared" si="57"/>
        <v>91</v>
      </c>
      <c r="F126" s="59">
        <f>VLOOKUP(D126,'FERC Interest Rate'!$A:$B,2,TRUE)</f>
        <v>4.7500000000000001E-2</v>
      </c>
      <c r="G126" s="60">
        <f t="shared" si="58"/>
        <v>2371.1728947139777</v>
      </c>
      <c r="H126" s="60">
        <f t="shared" si="52"/>
        <v>28.003811031150732</v>
      </c>
      <c r="I126" s="122">
        <v>0</v>
      </c>
      <c r="J126" s="61">
        <v>0</v>
      </c>
      <c r="K126" s="61">
        <f t="shared" si="53"/>
        <v>0</v>
      </c>
      <c r="L126" s="61">
        <v>0</v>
      </c>
      <c r="M126" s="82">
        <f t="shared" si="54"/>
        <v>0</v>
      </c>
      <c r="N126" s="61">
        <f t="shared" si="55"/>
        <v>2399.1767057451284</v>
      </c>
      <c r="O126" s="60">
        <f t="shared" si="56"/>
        <v>2399.1767057451284</v>
      </c>
      <c r="P126" s="280"/>
    </row>
    <row r="127" spans="1:16" x14ac:dyDescent="0.25">
      <c r="A127" s="6" t="s">
        <v>22</v>
      </c>
      <c r="B127" s="58" t="str">
        <f t="shared" si="51"/>
        <v>Q3/2020</v>
      </c>
      <c r="C127" s="54">
        <f t="shared" si="59"/>
        <v>44013</v>
      </c>
      <c r="D127" s="54">
        <f t="shared" si="60"/>
        <v>44104</v>
      </c>
      <c r="E127" s="58">
        <f t="shared" si="57"/>
        <v>92</v>
      </c>
      <c r="F127" s="59">
        <f>VLOOKUP(D127,'FERC Interest Rate'!$A:$B,2,TRUE)</f>
        <v>3.4299999999999997E-2</v>
      </c>
      <c r="G127" s="60">
        <f t="shared" si="58"/>
        <v>2399.1767057451284</v>
      </c>
      <c r="H127" s="60">
        <f t="shared" si="52"/>
        <v>20.685360690298708</v>
      </c>
      <c r="I127" s="122">
        <v>0</v>
      </c>
      <c r="J127" s="61">
        <v>0</v>
      </c>
      <c r="K127" s="61">
        <f t="shared" si="53"/>
        <v>0</v>
      </c>
      <c r="L127" s="61">
        <v>0</v>
      </c>
      <c r="M127" s="82">
        <f t="shared" si="54"/>
        <v>0</v>
      </c>
      <c r="N127" s="61">
        <f t="shared" si="55"/>
        <v>2419.8620664354271</v>
      </c>
      <c r="O127" s="60">
        <f t="shared" si="56"/>
        <v>2419.8620664354271</v>
      </c>
      <c r="P127" s="60"/>
    </row>
    <row r="128" spans="1:16" x14ac:dyDescent="0.25">
      <c r="A128" s="6" t="s">
        <v>22</v>
      </c>
      <c r="B128" s="58" t="str">
        <f t="shared" si="51"/>
        <v>Q4/2020</v>
      </c>
      <c r="C128" s="54">
        <f t="shared" si="59"/>
        <v>44105</v>
      </c>
      <c r="D128" s="54">
        <f t="shared" si="60"/>
        <v>44196</v>
      </c>
      <c r="E128" s="58">
        <f t="shared" si="57"/>
        <v>92</v>
      </c>
      <c r="F128" s="59">
        <f>VLOOKUP(D128,'FERC Interest Rate'!$A:$B,2,TRUE)</f>
        <v>3.2500000000000001E-2</v>
      </c>
      <c r="G128" s="60">
        <f t="shared" si="58"/>
        <v>2419.8620664354271</v>
      </c>
      <c r="H128" s="60">
        <f t="shared" si="52"/>
        <v>19.768818520879581</v>
      </c>
      <c r="I128" s="122">
        <v>0</v>
      </c>
      <c r="J128" s="61">
        <v>0</v>
      </c>
      <c r="K128" s="61">
        <f t="shared" si="53"/>
        <v>0</v>
      </c>
      <c r="L128" s="61">
        <v>0</v>
      </c>
      <c r="M128" s="82">
        <f t="shared" si="54"/>
        <v>0</v>
      </c>
      <c r="N128" s="61">
        <f t="shared" si="55"/>
        <v>2439.6308849563065</v>
      </c>
      <c r="O128" s="60">
        <f t="shared" si="56"/>
        <v>2439.6308849563065</v>
      </c>
      <c r="P128" s="60"/>
    </row>
    <row r="129" spans="1:16" x14ac:dyDescent="0.25">
      <c r="A129" s="6" t="s">
        <v>22</v>
      </c>
      <c r="B129" s="58" t="str">
        <f>+IF(MONTH(C129)&lt;4,"Q1",IF(MONTH(C129)&lt;7,"Q2",IF(MONTH(C129)&lt;10,"Q3","Q4")))&amp;"/"&amp;YEAR(C129)</f>
        <v>Q1/2021</v>
      </c>
      <c r="C129" s="54">
        <f t="shared" si="59"/>
        <v>44197</v>
      </c>
      <c r="D129" s="54">
        <f t="shared" si="60"/>
        <v>44286</v>
      </c>
      <c r="E129" s="58">
        <f t="shared" si="57"/>
        <v>90</v>
      </c>
      <c r="F129" s="59">
        <f>VLOOKUP(D129,'FERC Interest Rate'!$A:$B,2,TRUE)</f>
        <v>3.2500000000000001E-2</v>
      </c>
      <c r="G129" s="60">
        <f t="shared" si="58"/>
        <v>2439.6308849563065</v>
      </c>
      <c r="H129" s="60">
        <f t="shared" si="52"/>
        <v>19.550466680814235</v>
      </c>
      <c r="I129" s="122">
        <v>0</v>
      </c>
      <c r="J129" s="61">
        <v>0</v>
      </c>
      <c r="K129" s="61">
        <f t="shared" si="53"/>
        <v>0</v>
      </c>
      <c r="L129" s="61">
        <v>0</v>
      </c>
      <c r="M129" s="82">
        <f t="shared" si="54"/>
        <v>0</v>
      </c>
      <c r="N129" s="61">
        <f t="shared" si="55"/>
        <v>2459.1813516371208</v>
      </c>
      <c r="O129" s="60">
        <f t="shared" si="56"/>
        <v>2459.1813516371208</v>
      </c>
      <c r="P129" s="60"/>
    </row>
    <row r="130" spans="1:16" x14ac:dyDescent="0.25">
      <c r="A130" s="6" t="s">
        <v>22</v>
      </c>
      <c r="B130" s="58" t="str">
        <f>+IF(MONTH(C130)&lt;4,"Q1",IF(MONTH(C130)&lt;7,"Q2",IF(MONTH(C130)&lt;10,"Q3","Q4")))&amp;"/"&amp;YEAR(C130)</f>
        <v>Q2/2021</v>
      </c>
      <c r="C130" s="54">
        <f t="shared" si="59"/>
        <v>44287</v>
      </c>
      <c r="D130" s="54">
        <f t="shared" si="60"/>
        <v>44377</v>
      </c>
      <c r="E130" s="58">
        <f t="shared" si="57"/>
        <v>91</v>
      </c>
      <c r="F130" s="59">
        <f>VLOOKUP(D130,'FERC Interest Rate'!$A:$B,2,TRUE)</f>
        <v>3.2500000000000001E-2</v>
      </c>
      <c r="G130" s="60">
        <f t="shared" si="58"/>
        <v>2459.1813516371208</v>
      </c>
      <c r="H130" s="60">
        <f t="shared" si="52"/>
        <v>19.92610643141585</v>
      </c>
      <c r="I130" s="122">
        <v>0</v>
      </c>
      <c r="J130" s="61">
        <v>0</v>
      </c>
      <c r="K130" s="61">
        <f t="shared" si="53"/>
        <v>0</v>
      </c>
      <c r="L130" s="61">
        <v>0</v>
      </c>
      <c r="M130" s="82">
        <f t="shared" si="54"/>
        <v>0</v>
      </c>
      <c r="N130" s="61">
        <f t="shared" si="55"/>
        <v>2479.1074580685367</v>
      </c>
      <c r="O130" s="60">
        <f t="shared" si="56"/>
        <v>2479.1074580685367</v>
      </c>
      <c r="P130" s="60"/>
    </row>
    <row r="131" spans="1:16" x14ac:dyDescent="0.25">
      <c r="A131" s="6" t="s">
        <v>22</v>
      </c>
      <c r="B131" s="58" t="str">
        <f t="shared" ref="B131:B148" si="61">+IF(MONTH(C131)&lt;4,"Q1",IF(MONTH(C131)&lt;7,"Q2",IF(MONTH(C131)&lt;10,"Q3","Q4")))&amp;"/"&amp;YEAR(C131)</f>
        <v>Q3/2021</v>
      </c>
      <c r="C131" s="54">
        <f t="shared" si="59"/>
        <v>44378</v>
      </c>
      <c r="D131" s="54">
        <f t="shared" si="60"/>
        <v>44469</v>
      </c>
      <c r="E131" s="58">
        <f t="shared" si="57"/>
        <v>92</v>
      </c>
      <c r="F131" s="59">
        <f>VLOOKUP(D131,'FERC Interest Rate'!$A:$B,2,TRUE)</f>
        <v>3.2500000000000001E-2</v>
      </c>
      <c r="G131" s="60">
        <f t="shared" si="58"/>
        <v>2479.1074580685367</v>
      </c>
      <c r="H131" s="60">
        <f t="shared" si="52"/>
        <v>20.308304930479249</v>
      </c>
      <c r="I131" s="122">
        <v>0</v>
      </c>
      <c r="J131" s="61">
        <v>0</v>
      </c>
      <c r="K131" s="61">
        <f t="shared" si="53"/>
        <v>0</v>
      </c>
      <c r="L131" s="61">
        <v>0</v>
      </c>
      <c r="M131" s="82">
        <f t="shared" si="54"/>
        <v>0</v>
      </c>
      <c r="N131" s="61">
        <f t="shared" si="55"/>
        <v>2499.4157629990159</v>
      </c>
      <c r="O131" s="60">
        <f t="shared" si="56"/>
        <v>2499.4157629990159</v>
      </c>
      <c r="P131" s="60"/>
    </row>
    <row r="132" spans="1:16" x14ac:dyDescent="0.25">
      <c r="A132" s="6" t="s">
        <v>22</v>
      </c>
      <c r="B132" s="58" t="str">
        <f t="shared" si="61"/>
        <v>Q4/2021</v>
      </c>
      <c r="C132" s="54">
        <f t="shared" si="59"/>
        <v>44470</v>
      </c>
      <c r="D132" s="54">
        <f t="shared" si="60"/>
        <v>44561</v>
      </c>
      <c r="E132" s="58">
        <f t="shared" si="57"/>
        <v>92</v>
      </c>
      <c r="F132" s="59">
        <f>VLOOKUP(D132,'FERC Interest Rate'!$A:$B,2,TRUE)</f>
        <v>3.2500000000000001E-2</v>
      </c>
      <c r="G132" s="60">
        <f t="shared" si="58"/>
        <v>2499.4157629990159</v>
      </c>
      <c r="H132" s="60">
        <f t="shared" si="52"/>
        <v>20.474666113334404</v>
      </c>
      <c r="I132" s="122">
        <v>0</v>
      </c>
      <c r="J132" s="61">
        <v>0</v>
      </c>
      <c r="K132" s="61">
        <f t="shared" si="53"/>
        <v>0</v>
      </c>
      <c r="L132" s="61">
        <v>0</v>
      </c>
      <c r="M132" s="82">
        <f t="shared" si="54"/>
        <v>0</v>
      </c>
      <c r="N132" s="61">
        <f t="shared" si="55"/>
        <v>2519.8904291123504</v>
      </c>
      <c r="O132" s="60">
        <f t="shared" si="56"/>
        <v>2519.8904291123504</v>
      </c>
      <c r="P132" s="60"/>
    </row>
    <row r="133" spans="1:16" x14ac:dyDescent="0.25">
      <c r="A133" s="6" t="s">
        <v>22</v>
      </c>
      <c r="B133" s="58" t="str">
        <f t="shared" si="61"/>
        <v>Q1/2022</v>
      </c>
      <c r="C133" s="54">
        <f t="shared" si="59"/>
        <v>44562</v>
      </c>
      <c r="D133" s="54">
        <f t="shared" si="60"/>
        <v>44651</v>
      </c>
      <c r="E133" s="58">
        <f t="shared" si="57"/>
        <v>90</v>
      </c>
      <c r="F133" s="59">
        <f>VLOOKUP(D133,'FERC Interest Rate'!$A:$B,2,TRUE)</f>
        <v>3.2500000000000001E-2</v>
      </c>
      <c r="G133" s="60">
        <f t="shared" si="58"/>
        <v>2519.8904291123504</v>
      </c>
      <c r="H133" s="60">
        <f t="shared" si="52"/>
        <v>20.193642479872945</v>
      </c>
      <c r="I133" s="122">
        <f t="shared" ref="I133:I148" si="62">(SUM($H$122:$H$148)/20)</f>
        <v>13.404203579611183</v>
      </c>
      <c r="J133" s="61">
        <f t="shared" ref="J133" si="63">G133*F133*(E133/(DATE(YEAR(D133),12,31)-DATE(YEAR(D133),1,1)+1))</f>
        <v>20.193642479872945</v>
      </c>
      <c r="K133" s="61">
        <f t="shared" ref="K133" si="64">+SUM(I133:J133)</f>
        <v>33.597846059484127</v>
      </c>
      <c r="L133" s="61">
        <f t="shared" ref="L133:L148" si="65">VLOOKUP($L$120,A$1:F$29,4,FALSE)/20</f>
        <v>113.6</v>
      </c>
      <c r="M133" s="82">
        <f t="shared" ref="M133" si="66">+SUM(K133:L133)</f>
        <v>147.19784605948411</v>
      </c>
      <c r="N133" s="61">
        <f t="shared" si="55"/>
        <v>2560.2777140720959</v>
      </c>
      <c r="O133" s="60">
        <f t="shared" si="56"/>
        <v>2413.0798680126122</v>
      </c>
      <c r="P133" s="60"/>
    </row>
    <row r="134" spans="1:16" x14ac:dyDescent="0.25">
      <c r="A134" s="63" t="s">
        <v>44</v>
      </c>
      <c r="B134" s="58" t="str">
        <f t="shared" si="61"/>
        <v>Q2/2022</v>
      </c>
      <c r="C134" s="54">
        <f t="shared" si="59"/>
        <v>44652</v>
      </c>
      <c r="D134" s="54">
        <f t="shared" si="60"/>
        <v>44742</v>
      </c>
      <c r="E134" s="58">
        <f t="shared" si="57"/>
        <v>91</v>
      </c>
      <c r="F134" s="59">
        <f>VLOOKUP(D134,'FERC Interest Rate'!$A:$B,2,TRUE)</f>
        <v>3.2500000000000001E-2</v>
      </c>
      <c r="G134" s="60">
        <f t="shared" si="58"/>
        <v>2413.0798680126122</v>
      </c>
      <c r="H134" s="60">
        <v>0</v>
      </c>
      <c r="I134" s="81">
        <f t="shared" si="62"/>
        <v>13.404203579611183</v>
      </c>
      <c r="J134" s="61">
        <f t="shared" ref="J134:J148" si="67">G134*F134*(E134/(DATE(YEAR(D134),12,31)-DATE(YEAR(D134),1,1)+1))</f>
        <v>19.552558108622744</v>
      </c>
      <c r="K134" s="61">
        <f t="shared" si="53"/>
        <v>32.956761688233925</v>
      </c>
      <c r="L134" s="61">
        <f t="shared" si="65"/>
        <v>113.6</v>
      </c>
      <c r="M134" s="82">
        <f t="shared" si="54"/>
        <v>146.55676168823391</v>
      </c>
      <c r="N134" s="5">
        <f t="shared" si="55"/>
        <v>2432.6324261212349</v>
      </c>
      <c r="O134" s="60">
        <f t="shared" si="56"/>
        <v>2286.0756644330013</v>
      </c>
      <c r="P134" s="60"/>
    </row>
    <row r="135" spans="1:16" x14ac:dyDescent="0.25">
      <c r="A135" s="63" t="s">
        <v>45</v>
      </c>
      <c r="B135" s="58" t="str">
        <f t="shared" si="61"/>
        <v>Q3/2022</v>
      </c>
      <c r="C135" s="54">
        <f t="shared" si="59"/>
        <v>44743</v>
      </c>
      <c r="D135" s="54">
        <f t="shared" si="60"/>
        <v>44834</v>
      </c>
      <c r="E135" s="58">
        <f t="shared" si="57"/>
        <v>92</v>
      </c>
      <c r="F135" s="59">
        <f>VLOOKUP(D135,'FERC Interest Rate'!$A:$B,2,TRUE)</f>
        <v>3.5999999999999997E-2</v>
      </c>
      <c r="G135" s="60">
        <f t="shared" si="58"/>
        <v>2286.0756644330013</v>
      </c>
      <c r="H135" s="60">
        <v>0</v>
      </c>
      <c r="I135" s="81">
        <f t="shared" si="62"/>
        <v>13.404203579611183</v>
      </c>
      <c r="J135" s="61">
        <f t="shared" si="67"/>
        <v>20.743787946855068</v>
      </c>
      <c r="K135" s="61">
        <f t="shared" si="53"/>
        <v>34.147991526466249</v>
      </c>
      <c r="L135" s="61">
        <f t="shared" si="65"/>
        <v>113.6</v>
      </c>
      <c r="M135" s="82">
        <f t="shared" si="54"/>
        <v>147.74799152646625</v>
      </c>
      <c r="N135" s="5">
        <f t="shared" si="55"/>
        <v>2306.8194523798566</v>
      </c>
      <c r="O135" s="60">
        <f t="shared" si="56"/>
        <v>2159.0714608533904</v>
      </c>
      <c r="P135" s="60"/>
    </row>
    <row r="136" spans="1:16" x14ac:dyDescent="0.25">
      <c r="A136" s="63" t="s">
        <v>46</v>
      </c>
      <c r="B136" s="58" t="str">
        <f t="shared" si="61"/>
        <v>Q4/2022</v>
      </c>
      <c r="C136" s="54">
        <f t="shared" si="59"/>
        <v>44835</v>
      </c>
      <c r="D136" s="54">
        <f t="shared" si="60"/>
        <v>44926</v>
      </c>
      <c r="E136" s="58">
        <f t="shared" si="57"/>
        <v>92</v>
      </c>
      <c r="F136" s="59">
        <f>VLOOKUP(D136,'FERC Interest Rate'!$A:$B,2,TRUE)</f>
        <v>4.9099999999999998E-2</v>
      </c>
      <c r="G136" s="60">
        <f t="shared" si="58"/>
        <v>2159.0714608533904</v>
      </c>
      <c r="H136" s="60">
        <v>0</v>
      </c>
      <c r="I136" s="81">
        <f t="shared" si="62"/>
        <v>13.404203579611183</v>
      </c>
      <c r="J136" s="61">
        <f t="shared" si="67"/>
        <v>26.720431788950506</v>
      </c>
      <c r="K136" s="61">
        <f t="shared" si="53"/>
        <v>40.124635368561691</v>
      </c>
      <c r="L136" s="61">
        <f t="shared" si="65"/>
        <v>113.6</v>
      </c>
      <c r="M136" s="82">
        <f t="shared" si="54"/>
        <v>153.72463536856168</v>
      </c>
      <c r="N136" s="5">
        <f t="shared" si="55"/>
        <v>2185.7918926423408</v>
      </c>
      <c r="O136" s="60">
        <f t="shared" si="56"/>
        <v>2032.0672572737792</v>
      </c>
      <c r="P136" s="60"/>
    </row>
    <row r="137" spans="1:16" x14ac:dyDescent="0.25">
      <c r="A137" s="6" t="s">
        <v>47</v>
      </c>
      <c r="B137" s="58" t="str">
        <f t="shared" si="61"/>
        <v>Q1/2023</v>
      </c>
      <c r="C137" s="54">
        <f t="shared" si="59"/>
        <v>44927</v>
      </c>
      <c r="D137" s="54">
        <f t="shared" si="60"/>
        <v>45016</v>
      </c>
      <c r="E137" s="58">
        <f t="shared" si="57"/>
        <v>90</v>
      </c>
      <c r="F137" s="59">
        <f>VLOOKUP(D137,'FERC Interest Rate'!$A:$B,2,TRUE)</f>
        <v>6.3100000000000003E-2</v>
      </c>
      <c r="G137" s="60">
        <f t="shared" si="58"/>
        <v>2032.0672572737792</v>
      </c>
      <c r="H137" s="60">
        <v>0</v>
      </c>
      <c r="I137" s="81">
        <f t="shared" si="62"/>
        <v>13.404203579611183</v>
      </c>
      <c r="J137" s="61">
        <f t="shared" si="67"/>
        <v>31.616739600158336</v>
      </c>
      <c r="K137" s="61">
        <f t="shared" si="53"/>
        <v>45.020943179769517</v>
      </c>
      <c r="L137" s="61">
        <f t="shared" si="65"/>
        <v>113.6</v>
      </c>
      <c r="M137" s="82">
        <f t="shared" si="54"/>
        <v>158.62094317976951</v>
      </c>
      <c r="N137" s="5">
        <f t="shared" si="55"/>
        <v>2063.6839968739378</v>
      </c>
      <c r="O137" s="60">
        <f t="shared" si="56"/>
        <v>1905.063053694168</v>
      </c>
      <c r="P137" s="60"/>
    </row>
    <row r="138" spans="1:16" x14ac:dyDescent="0.25">
      <c r="A138" s="6" t="s">
        <v>48</v>
      </c>
      <c r="B138" s="58" t="str">
        <f t="shared" si="61"/>
        <v>Q2/2023</v>
      </c>
      <c r="C138" s="54">
        <f t="shared" si="59"/>
        <v>45017</v>
      </c>
      <c r="D138" s="54">
        <f t="shared" si="60"/>
        <v>45107</v>
      </c>
      <c r="E138" s="58">
        <f t="shared" si="57"/>
        <v>91</v>
      </c>
      <c r="F138" s="59">
        <f>VLOOKUP(D138,'FERC Interest Rate'!$A:$B,2,TRUE)</f>
        <v>7.4999999999999997E-2</v>
      </c>
      <c r="G138" s="60">
        <f t="shared" si="58"/>
        <v>1905.063053694168</v>
      </c>
      <c r="H138" s="60">
        <v>0</v>
      </c>
      <c r="I138" s="81">
        <f t="shared" si="62"/>
        <v>13.404203579611183</v>
      </c>
      <c r="J138" s="61">
        <f t="shared" si="67"/>
        <v>35.622069428664922</v>
      </c>
      <c r="K138" s="61">
        <f t="shared" si="53"/>
        <v>49.026273008276107</v>
      </c>
      <c r="L138" s="61">
        <f t="shared" si="65"/>
        <v>113.6</v>
      </c>
      <c r="M138" s="82">
        <f t="shared" si="54"/>
        <v>162.62627300827609</v>
      </c>
      <c r="N138" s="5">
        <f t="shared" si="55"/>
        <v>1940.6851231228329</v>
      </c>
      <c r="O138" s="60">
        <f t="shared" si="56"/>
        <v>1778.0588501145569</v>
      </c>
      <c r="P138" s="60"/>
    </row>
    <row r="139" spans="1:16" x14ac:dyDescent="0.25">
      <c r="A139" s="6" t="s">
        <v>49</v>
      </c>
      <c r="B139" s="58" t="str">
        <f t="shared" si="61"/>
        <v>Q3/2023</v>
      </c>
      <c r="C139" s="54">
        <f t="shared" si="59"/>
        <v>45108</v>
      </c>
      <c r="D139" s="54">
        <f t="shared" si="60"/>
        <v>45199</v>
      </c>
      <c r="E139" s="58">
        <f t="shared" si="57"/>
        <v>92</v>
      </c>
      <c r="F139" s="59">
        <f>VLOOKUP(D139,'FERC Interest Rate'!$A:$B,2,TRUE)</f>
        <v>8.0199999999999994E-2</v>
      </c>
      <c r="G139" s="60">
        <f t="shared" si="58"/>
        <v>1778.0588501145569</v>
      </c>
      <c r="H139" s="60">
        <v>0</v>
      </c>
      <c r="I139" s="81">
        <f t="shared" si="62"/>
        <v>13.404203579611183</v>
      </c>
      <c r="J139" s="61">
        <f t="shared" si="67"/>
        <v>35.943094300507525</v>
      </c>
      <c r="K139" s="61">
        <f t="shared" si="53"/>
        <v>49.34729788011871</v>
      </c>
      <c r="L139" s="61">
        <f t="shared" si="65"/>
        <v>113.6</v>
      </c>
      <c r="M139" s="82">
        <f t="shared" si="54"/>
        <v>162.9472978801187</v>
      </c>
      <c r="N139" s="5">
        <f t="shared" si="55"/>
        <v>1814.0019444150644</v>
      </c>
      <c r="O139" s="60">
        <f t="shared" si="56"/>
        <v>1651.0546465349457</v>
      </c>
      <c r="P139" s="60"/>
    </row>
    <row r="140" spans="1:16" x14ac:dyDescent="0.25">
      <c r="A140" s="6" t="s">
        <v>50</v>
      </c>
      <c r="B140" s="58" t="str">
        <f t="shared" si="61"/>
        <v>Q4/2023</v>
      </c>
      <c r="C140" s="54">
        <f t="shared" si="59"/>
        <v>45200</v>
      </c>
      <c r="D140" s="54">
        <f t="shared" si="60"/>
        <v>45291</v>
      </c>
      <c r="E140" s="58">
        <f t="shared" si="57"/>
        <v>92</v>
      </c>
      <c r="F140" s="59">
        <f>VLOOKUP(D140,'FERC Interest Rate'!$A:$B,2,TRUE)</f>
        <v>8.3500000000000005E-2</v>
      </c>
      <c r="G140" s="60">
        <f t="shared" si="58"/>
        <v>1651.0546465349457</v>
      </c>
      <c r="H140" s="60">
        <v>0</v>
      </c>
      <c r="I140" s="81">
        <f t="shared" si="62"/>
        <v>13.404203579611183</v>
      </c>
      <c r="J140" s="61">
        <f t="shared" si="67"/>
        <v>34.7490460128259</v>
      </c>
      <c r="K140" s="61">
        <f t="shared" si="53"/>
        <v>48.153249592437085</v>
      </c>
      <c r="L140" s="61">
        <f t="shared" si="65"/>
        <v>113.6</v>
      </c>
      <c r="M140" s="82">
        <f t="shared" si="54"/>
        <v>161.75324959243707</v>
      </c>
      <c r="N140" s="5">
        <f t="shared" si="55"/>
        <v>1685.8036925477716</v>
      </c>
      <c r="O140" s="60">
        <f t="shared" si="56"/>
        <v>1524.0504429553346</v>
      </c>
      <c r="P140" s="60"/>
    </row>
    <row r="141" spans="1:16" x14ac:dyDescent="0.25">
      <c r="A141" s="6" t="s">
        <v>51</v>
      </c>
      <c r="B141" s="58" t="str">
        <f t="shared" si="61"/>
        <v>Q1/2024</v>
      </c>
      <c r="C141" s="54">
        <f t="shared" si="59"/>
        <v>45292</v>
      </c>
      <c r="D141" s="54">
        <f t="shared" si="60"/>
        <v>45382</v>
      </c>
      <c r="E141" s="58">
        <f t="shared" si="57"/>
        <v>91</v>
      </c>
      <c r="F141" s="59">
        <f>VLOOKUP(D141,'FERC Interest Rate'!$A:$B,2,TRUE)</f>
        <v>8.5000000000000006E-2</v>
      </c>
      <c r="G141" s="60">
        <f t="shared" si="58"/>
        <v>1524.0504429553346</v>
      </c>
      <c r="H141" s="60">
        <v>0</v>
      </c>
      <c r="I141" s="81">
        <f t="shared" si="62"/>
        <v>13.404203579611183</v>
      </c>
      <c r="J141" s="61">
        <f t="shared" si="67"/>
        <v>32.209098842239115</v>
      </c>
      <c r="K141" s="61">
        <f t="shared" si="53"/>
        <v>45.6133024218503</v>
      </c>
      <c r="L141" s="61">
        <f t="shared" si="65"/>
        <v>113.6</v>
      </c>
      <c r="M141" s="82">
        <f t="shared" si="54"/>
        <v>159.2133024218503</v>
      </c>
      <c r="N141" s="5">
        <f t="shared" si="55"/>
        <v>1556.2595417975738</v>
      </c>
      <c r="O141" s="60">
        <f t="shared" si="56"/>
        <v>1397.0462393757234</v>
      </c>
      <c r="P141" s="60"/>
    </row>
    <row r="142" spans="1:16" x14ac:dyDescent="0.25">
      <c r="A142" s="6" t="s">
        <v>52</v>
      </c>
      <c r="B142" s="58" t="str">
        <f t="shared" si="61"/>
        <v>Q2/2024</v>
      </c>
      <c r="C142" s="54">
        <f t="shared" si="59"/>
        <v>45383</v>
      </c>
      <c r="D142" s="54">
        <f t="shared" si="60"/>
        <v>45473</v>
      </c>
      <c r="E142" s="58">
        <f t="shared" si="57"/>
        <v>91</v>
      </c>
      <c r="F142" s="59">
        <f>VLOOKUP(D142,'FERC Interest Rate'!$A:$B,2,TRUE)</f>
        <v>8.5000000000000006E-2</v>
      </c>
      <c r="G142" s="60">
        <f t="shared" si="58"/>
        <v>1397.0462393757234</v>
      </c>
      <c r="H142" s="60">
        <v>0</v>
      </c>
      <c r="I142" s="81">
        <f t="shared" si="62"/>
        <v>13.404203579611183</v>
      </c>
      <c r="J142" s="61">
        <f t="shared" si="67"/>
        <v>29.52500727205252</v>
      </c>
      <c r="K142" s="61">
        <f t="shared" si="53"/>
        <v>42.929210851663704</v>
      </c>
      <c r="L142" s="61">
        <f t="shared" si="65"/>
        <v>113.6</v>
      </c>
      <c r="M142" s="82">
        <f t="shared" si="54"/>
        <v>156.52921085166369</v>
      </c>
      <c r="N142" s="5">
        <f t="shared" si="55"/>
        <v>1426.571246647776</v>
      </c>
      <c r="O142" s="60">
        <f t="shared" si="56"/>
        <v>1270.0420357961123</v>
      </c>
      <c r="P142" s="60"/>
    </row>
    <row r="143" spans="1:16" x14ac:dyDescent="0.25">
      <c r="A143" s="6" t="s">
        <v>53</v>
      </c>
      <c r="B143" s="58" t="str">
        <f t="shared" si="61"/>
        <v>Q3/2024</v>
      </c>
      <c r="C143" s="54">
        <f t="shared" si="59"/>
        <v>45474</v>
      </c>
      <c r="D143" s="54">
        <f t="shared" si="60"/>
        <v>45565</v>
      </c>
      <c r="E143" s="58">
        <f t="shared" si="57"/>
        <v>92</v>
      </c>
      <c r="F143" s="59">
        <f>VLOOKUP(D143,'FERC Interest Rate'!$A:$B,2,TRUE)</f>
        <v>8.5000000000000006E-2</v>
      </c>
      <c r="G143" s="60">
        <f t="shared" si="58"/>
        <v>1270.0420357961123</v>
      </c>
      <c r="H143" s="60">
        <v>0</v>
      </c>
      <c r="I143" s="81">
        <f t="shared" si="62"/>
        <v>13.404203579611183</v>
      </c>
      <c r="J143" s="61">
        <f t="shared" si="67"/>
        <v>27.135870819468849</v>
      </c>
      <c r="K143" s="61">
        <f t="shared" si="53"/>
        <v>40.540074399080034</v>
      </c>
      <c r="L143" s="61">
        <f t="shared" si="65"/>
        <v>113.6</v>
      </c>
      <c r="M143" s="82">
        <f t="shared" si="54"/>
        <v>154.14007439908002</v>
      </c>
      <c r="N143" s="5">
        <f t="shared" si="55"/>
        <v>1297.1779066155812</v>
      </c>
      <c r="O143" s="60">
        <f t="shared" si="56"/>
        <v>1143.0378322165011</v>
      </c>
      <c r="P143" s="60"/>
    </row>
    <row r="144" spans="1:16" x14ac:dyDescent="0.25">
      <c r="A144" s="6" t="s">
        <v>54</v>
      </c>
      <c r="B144" s="58" t="str">
        <f t="shared" si="61"/>
        <v>Q4/2024</v>
      </c>
      <c r="C144" s="54">
        <f t="shared" si="59"/>
        <v>45566</v>
      </c>
      <c r="D144" s="54">
        <f t="shared" si="60"/>
        <v>45657</v>
      </c>
      <c r="E144" s="58">
        <f t="shared" si="57"/>
        <v>92</v>
      </c>
      <c r="F144" s="59">
        <f>VLOOKUP(D144,'FERC Interest Rate'!$A:$B,2,TRUE)</f>
        <v>8.5000000000000006E-2</v>
      </c>
      <c r="G144" s="60">
        <f t="shared" si="58"/>
        <v>1143.0378322165011</v>
      </c>
      <c r="H144" s="60">
        <v>0</v>
      </c>
      <c r="I144" s="81">
        <f t="shared" si="62"/>
        <v>13.404203579611183</v>
      </c>
      <c r="J144" s="61">
        <f t="shared" si="67"/>
        <v>24.422283737521965</v>
      </c>
      <c r="K144" s="61">
        <f t="shared" si="53"/>
        <v>37.82648731713315</v>
      </c>
      <c r="L144" s="61">
        <f t="shared" si="65"/>
        <v>113.6</v>
      </c>
      <c r="M144" s="82">
        <f t="shared" si="54"/>
        <v>151.42648731713314</v>
      </c>
      <c r="N144" s="5">
        <f t="shared" si="55"/>
        <v>1167.460115954023</v>
      </c>
      <c r="O144" s="60">
        <f t="shared" si="56"/>
        <v>1016.0336286368901</v>
      </c>
      <c r="P144" s="60"/>
    </row>
    <row r="145" spans="1:16" x14ac:dyDescent="0.25">
      <c r="A145" s="6" t="s">
        <v>55</v>
      </c>
      <c r="B145" s="58" t="str">
        <f t="shared" si="61"/>
        <v>Q1/2025</v>
      </c>
      <c r="C145" s="54">
        <f t="shared" si="59"/>
        <v>45658</v>
      </c>
      <c r="D145" s="54">
        <f t="shared" si="60"/>
        <v>45747</v>
      </c>
      <c r="E145" s="58">
        <f t="shared" si="57"/>
        <v>90</v>
      </c>
      <c r="F145" s="59">
        <f>VLOOKUP(D145,'FERC Interest Rate'!$A:$B,2,TRUE)</f>
        <v>8.0399999999999999E-2</v>
      </c>
      <c r="G145" s="60">
        <f t="shared" si="58"/>
        <v>1016.0336286368901</v>
      </c>
      <c r="H145" s="60">
        <v>0</v>
      </c>
      <c r="I145" s="81">
        <f t="shared" si="62"/>
        <v>13.404203579611183</v>
      </c>
      <c r="J145" s="61">
        <f t="shared" si="67"/>
        <v>20.142518731004209</v>
      </c>
      <c r="K145" s="61">
        <f t="shared" si="53"/>
        <v>33.546722310615394</v>
      </c>
      <c r="L145" s="61">
        <f t="shared" si="65"/>
        <v>113.6</v>
      </c>
      <c r="M145" s="82">
        <f t="shared" si="54"/>
        <v>147.14672231061539</v>
      </c>
      <c r="N145" s="5">
        <f t="shared" si="55"/>
        <v>1036.1761473678944</v>
      </c>
      <c r="O145" s="60">
        <f t="shared" si="56"/>
        <v>889.0294250572789</v>
      </c>
      <c r="P145" s="60"/>
    </row>
    <row r="146" spans="1:16" x14ac:dyDescent="0.25">
      <c r="A146" s="6" t="s">
        <v>56</v>
      </c>
      <c r="B146" s="58" t="str">
        <f t="shared" si="61"/>
        <v>Q2/2025</v>
      </c>
      <c r="C146" s="54">
        <f t="shared" si="59"/>
        <v>45748</v>
      </c>
      <c r="D146" s="54">
        <f t="shared" si="60"/>
        <v>45838</v>
      </c>
      <c r="E146" s="58">
        <f t="shared" si="57"/>
        <v>91</v>
      </c>
      <c r="F146" s="59">
        <f>VLOOKUP(D146,'FERC Interest Rate'!$A:$B,2,TRUE)</f>
        <v>7.5499999999999998E-2</v>
      </c>
      <c r="G146" s="60">
        <f t="shared" si="58"/>
        <v>889.0294250572789</v>
      </c>
      <c r="H146" s="60">
        <v>0</v>
      </c>
      <c r="I146" s="81">
        <f t="shared" si="62"/>
        <v>13.404203579611183</v>
      </c>
      <c r="J146" s="61">
        <f t="shared" si="67"/>
        <v>16.734456616043929</v>
      </c>
      <c r="K146" s="61">
        <f t="shared" si="53"/>
        <v>30.138660195655113</v>
      </c>
      <c r="L146" s="61">
        <f t="shared" si="65"/>
        <v>113.6</v>
      </c>
      <c r="M146" s="82">
        <f t="shared" si="54"/>
        <v>143.73866019565511</v>
      </c>
      <c r="N146" s="5">
        <f t="shared" si="55"/>
        <v>905.76388167332289</v>
      </c>
      <c r="O146" s="60">
        <f t="shared" si="56"/>
        <v>762.02522147766774</v>
      </c>
      <c r="P146" s="60"/>
    </row>
    <row r="147" spans="1:16" x14ac:dyDescent="0.25">
      <c r="A147" s="6" t="s">
        <v>57</v>
      </c>
      <c r="B147" s="58" t="str">
        <f t="shared" si="61"/>
        <v>Q3/2025</v>
      </c>
      <c r="C147" s="54">
        <f t="shared" si="59"/>
        <v>45839</v>
      </c>
      <c r="D147" s="54">
        <f t="shared" si="60"/>
        <v>45930</v>
      </c>
      <c r="E147" s="58">
        <f t="shared" si="57"/>
        <v>92</v>
      </c>
      <c r="F147" s="59">
        <f>VLOOKUP(D147,'FERC Interest Rate'!$A:$B,2,TRUE)</f>
        <v>7.4999999999999997E-2</v>
      </c>
      <c r="G147" s="60">
        <f t="shared" si="58"/>
        <v>762.02522147766774</v>
      </c>
      <c r="H147" s="60">
        <v>0</v>
      </c>
      <c r="I147" s="81">
        <f t="shared" si="62"/>
        <v>13.404203579611183</v>
      </c>
      <c r="J147" s="61">
        <f t="shared" si="67"/>
        <v>14.405408296427145</v>
      </c>
      <c r="K147" s="61">
        <f t="shared" si="53"/>
        <v>27.809611876038328</v>
      </c>
      <c r="L147" s="61">
        <f t="shared" si="65"/>
        <v>113.6</v>
      </c>
      <c r="M147" s="82">
        <f t="shared" si="54"/>
        <v>141.40961187603833</v>
      </c>
      <c r="N147" s="5">
        <f t="shared" si="55"/>
        <v>776.43062977409488</v>
      </c>
      <c r="O147" s="60">
        <f t="shared" si="56"/>
        <v>635.02101789805658</v>
      </c>
      <c r="P147" s="60"/>
    </row>
    <row r="148" spans="1:16" x14ac:dyDescent="0.25">
      <c r="A148" s="6" t="s">
        <v>58</v>
      </c>
      <c r="B148" s="58" t="str">
        <f t="shared" si="61"/>
        <v>Q4/2025</v>
      </c>
      <c r="C148" s="54">
        <f t="shared" si="59"/>
        <v>45931</v>
      </c>
      <c r="D148" s="54">
        <f t="shared" si="60"/>
        <v>46022</v>
      </c>
      <c r="E148" s="58">
        <f t="shared" si="57"/>
        <v>92</v>
      </c>
      <c r="F148" s="59">
        <f>VLOOKUP(D148,'FERC Interest Rate'!$A:$B,2,TRUE)</f>
        <v>7.4999999999999997E-2</v>
      </c>
      <c r="G148" s="60">
        <f t="shared" si="58"/>
        <v>635.02101789805658</v>
      </c>
      <c r="H148" s="60">
        <v>0</v>
      </c>
      <c r="I148" s="81">
        <f t="shared" si="62"/>
        <v>13.404203579611183</v>
      </c>
      <c r="J148" s="61">
        <f t="shared" si="67"/>
        <v>12.004506913689289</v>
      </c>
      <c r="K148" s="61">
        <f t="shared" si="53"/>
        <v>25.408710493300472</v>
      </c>
      <c r="L148" s="61">
        <f t="shared" si="65"/>
        <v>113.6</v>
      </c>
      <c r="M148" s="82">
        <f t="shared" si="54"/>
        <v>139.00871049330047</v>
      </c>
      <c r="N148" s="5">
        <f t="shared" si="55"/>
        <v>647.02552481174587</v>
      </c>
      <c r="O148" s="60">
        <f t="shared" si="56"/>
        <v>508.01681431844537</v>
      </c>
      <c r="P148" s="60"/>
    </row>
    <row r="149" spans="1:16" ht="13.5" thickBot="1" x14ac:dyDescent="0.35">
      <c r="A149" s="101"/>
      <c r="B149" s="102"/>
      <c r="C149" s="103"/>
      <c r="D149" s="103"/>
      <c r="E149" s="102"/>
      <c r="F149" s="102"/>
      <c r="G149" s="99">
        <f t="shared" ref="G149:O149" si="68">+SUM(G122:G148)</f>
        <v>51652.325213230688</v>
      </c>
      <c r="H149" s="99">
        <f t="shared" si="68"/>
        <v>268.08407159222367</v>
      </c>
      <c r="I149" s="93">
        <f t="shared" si="68"/>
        <v>214.46725727377896</v>
      </c>
      <c r="J149" s="92">
        <f t="shared" si="68"/>
        <v>401.72052089490495</v>
      </c>
      <c r="K149" s="92">
        <f t="shared" si="68"/>
        <v>616.18777816868374</v>
      </c>
      <c r="L149" s="92">
        <f t="shared" si="68"/>
        <v>1817.5999999999995</v>
      </c>
      <c r="M149" s="94">
        <f t="shared" si="68"/>
        <v>2433.7877781686839</v>
      </c>
      <c r="N149" s="92">
        <f t="shared" si="68"/>
        <v>52322.129805717821</v>
      </c>
      <c r="O149" s="92">
        <f t="shared" si="68"/>
        <v>49888.34202754913</v>
      </c>
      <c r="P149" s="60"/>
    </row>
    <row r="150" spans="1:16" ht="13" thickTop="1" x14ac:dyDescent="0.25">
      <c r="P150" s="60"/>
    </row>
    <row r="151" spans="1:16" ht="13" x14ac:dyDescent="0.3">
      <c r="A151" s="3"/>
      <c r="B151" s="3"/>
      <c r="C151" s="3"/>
      <c r="D151" s="3"/>
      <c r="E151" s="3"/>
      <c r="F151" s="3"/>
      <c r="G151" s="3"/>
      <c r="H151" s="3"/>
      <c r="I151" s="84"/>
      <c r="J151" s="432" t="s">
        <v>15</v>
      </c>
      <c r="K151" s="433"/>
      <c r="L151" s="198" t="s">
        <v>47</v>
      </c>
      <c r="M151" s="91"/>
      <c r="N151" s="3"/>
      <c r="O151" s="3"/>
      <c r="P151" s="60"/>
    </row>
    <row r="152" spans="1:16" ht="39" x14ac:dyDescent="0.3">
      <c r="A152" s="62" t="s">
        <v>43</v>
      </c>
      <c r="B152" s="62" t="s">
        <v>3</v>
      </c>
      <c r="C152" s="62" t="s">
        <v>4</v>
      </c>
      <c r="D152" s="62" t="s">
        <v>5</v>
      </c>
      <c r="E152" s="62" t="s">
        <v>6</v>
      </c>
      <c r="F152" s="62" t="s">
        <v>7</v>
      </c>
      <c r="G152" s="62" t="s">
        <v>83</v>
      </c>
      <c r="H152" s="62" t="s">
        <v>84</v>
      </c>
      <c r="I152" s="77" t="s">
        <v>85</v>
      </c>
      <c r="J152" s="78" t="s">
        <v>86</v>
      </c>
      <c r="K152" s="78" t="s">
        <v>87</v>
      </c>
      <c r="L152" s="78" t="s">
        <v>88</v>
      </c>
      <c r="M152" s="79" t="s">
        <v>89</v>
      </c>
      <c r="N152" s="62" t="s">
        <v>90</v>
      </c>
      <c r="O152" s="62" t="s">
        <v>91</v>
      </c>
      <c r="P152" s="60"/>
    </row>
    <row r="153" spans="1:16" x14ac:dyDescent="0.25">
      <c r="A153" s="6" t="s">
        <v>22</v>
      </c>
      <c r="B153" s="58" t="str">
        <f t="shared" ref="B153:B159" si="69">+IF(MONTH(C153)&lt;4,"Q1",IF(MONTH(C153)&lt;7,"Q2",IF(MONTH(C153)&lt;10,"Q3","Q4")))&amp;"/"&amp;YEAR(C153)</f>
        <v>Q3/2019</v>
      </c>
      <c r="C153" s="54">
        <f>VLOOKUP(L151,$A$1:$E$30,2,FALSE)</f>
        <v>43683</v>
      </c>
      <c r="D153" s="54">
        <f>DATE(YEAR(C153),IF(MONTH(C153)&lt;=3,3,IF(MONTH(C153)&lt;=6,6,IF(MONTH(C153)&lt;=9,9,12))),IF(OR(MONTH(C153)&lt;=3,MONTH(C153)&gt;=10),31,30))</f>
        <v>43738</v>
      </c>
      <c r="E153" s="58">
        <f>D153-C153+1</f>
        <v>56</v>
      </c>
      <c r="F153" s="59">
        <f>VLOOKUP(D153,'FERC Interest Rate'!$A:$B,2,TRUE)</f>
        <v>5.5E-2</v>
      </c>
      <c r="G153" s="60">
        <f>VLOOKUP(L151,$A$1:$F$29,4,FALSE)</f>
        <v>2862</v>
      </c>
      <c r="H153" s="60">
        <f t="shared" ref="H153:H163" si="70">G153*F153*(E153/(DATE(YEAR(D153),12,31)-DATE(YEAR(D153),1,1)+1))</f>
        <v>24.150575342465753</v>
      </c>
      <c r="I153" s="122">
        <v>0</v>
      </c>
      <c r="J153" s="61">
        <v>0</v>
      </c>
      <c r="K153" s="61">
        <f t="shared" ref="K153:K162" si="71">+SUM(I153:J153)</f>
        <v>0</v>
      </c>
      <c r="L153" s="61">
        <v>0</v>
      </c>
      <c r="M153" s="82">
        <f t="shared" ref="M153:M162" si="72">+SUM(K153:L153)</f>
        <v>0</v>
      </c>
      <c r="N153" s="61">
        <f t="shared" ref="N153:N178" si="73">+G153+H153+J153</f>
        <v>2886.1505753424658</v>
      </c>
      <c r="O153" s="60">
        <f t="shared" ref="O153:O178" si="74">G153+H153-L153-I153</f>
        <v>2886.1505753424658</v>
      </c>
      <c r="P153" s="60"/>
    </row>
    <row r="154" spans="1:16" ht="13" x14ac:dyDescent="0.3">
      <c r="A154" s="6" t="s">
        <v>22</v>
      </c>
      <c r="B154" s="58" t="str">
        <f t="shared" si="69"/>
        <v>Q4/2019</v>
      </c>
      <c r="C154" s="54">
        <f>D153+1</f>
        <v>43739</v>
      </c>
      <c r="D154" s="54">
        <f>EOMONTH(D153,3)</f>
        <v>43830</v>
      </c>
      <c r="E154" s="58">
        <f t="shared" ref="E154:E178" si="75">D154-C154+1</f>
        <v>92</v>
      </c>
      <c r="F154" s="59">
        <f>VLOOKUP(D154,'FERC Interest Rate'!$A:$B,2,TRUE)</f>
        <v>5.4199999999999998E-2</v>
      </c>
      <c r="G154" s="60">
        <f t="shared" ref="G154:G178" si="76">O153</f>
        <v>2886.1505753424658</v>
      </c>
      <c r="H154" s="60">
        <f t="shared" si="70"/>
        <v>39.428770490103211</v>
      </c>
      <c r="I154" s="122">
        <v>0</v>
      </c>
      <c r="J154" s="61">
        <v>0</v>
      </c>
      <c r="K154" s="61">
        <f t="shared" si="71"/>
        <v>0</v>
      </c>
      <c r="L154" s="61">
        <v>0</v>
      </c>
      <c r="M154" s="82">
        <f t="shared" si="72"/>
        <v>0</v>
      </c>
      <c r="N154" s="61">
        <f t="shared" si="73"/>
        <v>2925.5793458325688</v>
      </c>
      <c r="O154" s="60">
        <f t="shared" si="74"/>
        <v>2925.5793458325688</v>
      </c>
      <c r="P154" s="193"/>
    </row>
    <row r="155" spans="1:16" x14ac:dyDescent="0.25">
      <c r="A155" s="6" t="s">
        <v>22</v>
      </c>
      <c r="B155" s="58" t="str">
        <f t="shared" si="69"/>
        <v>Q1/2020</v>
      </c>
      <c r="C155" s="54">
        <f t="shared" ref="C155:C178" si="77">D154+1</f>
        <v>43831</v>
      </c>
      <c r="D155" s="54">
        <f t="shared" ref="D155:D178" si="78">EOMONTH(D154,3)</f>
        <v>43921</v>
      </c>
      <c r="E155" s="58">
        <f t="shared" si="75"/>
        <v>91</v>
      </c>
      <c r="F155" s="59">
        <f>VLOOKUP(D155,'FERC Interest Rate'!$A:$B,2,TRUE)</f>
        <v>4.9599999999999998E-2</v>
      </c>
      <c r="G155" s="60">
        <f t="shared" si="76"/>
        <v>2925.5793458325688</v>
      </c>
      <c r="H155" s="60">
        <f t="shared" si="70"/>
        <v>36.078947910792031</v>
      </c>
      <c r="I155" s="122">
        <v>0</v>
      </c>
      <c r="J155" s="61">
        <v>0</v>
      </c>
      <c r="K155" s="61">
        <f t="shared" si="71"/>
        <v>0</v>
      </c>
      <c r="L155" s="61">
        <v>0</v>
      </c>
      <c r="M155" s="82">
        <f t="shared" si="72"/>
        <v>0</v>
      </c>
      <c r="N155" s="61">
        <f t="shared" si="73"/>
        <v>2961.6582937433609</v>
      </c>
      <c r="O155" s="60">
        <f t="shared" si="74"/>
        <v>2961.6582937433609</v>
      </c>
    </row>
    <row r="156" spans="1:16" x14ac:dyDescent="0.25">
      <c r="A156" s="6" t="s">
        <v>22</v>
      </c>
      <c r="B156" s="58" t="str">
        <f t="shared" si="69"/>
        <v>Q2/2020</v>
      </c>
      <c r="C156" s="54">
        <f t="shared" si="77"/>
        <v>43922</v>
      </c>
      <c r="D156" s="54">
        <f t="shared" si="78"/>
        <v>44012</v>
      </c>
      <c r="E156" s="58">
        <f t="shared" si="75"/>
        <v>91</v>
      </c>
      <c r="F156" s="59">
        <f>VLOOKUP(D156,'FERC Interest Rate'!$A:$B,2,TRUE)</f>
        <v>4.7500000000000001E-2</v>
      </c>
      <c r="G156" s="60">
        <f t="shared" si="76"/>
        <v>2961.6582937433609</v>
      </c>
      <c r="H156" s="60">
        <f t="shared" si="70"/>
        <v>34.977508127611138</v>
      </c>
      <c r="I156" s="122">
        <v>0</v>
      </c>
      <c r="J156" s="61">
        <v>0</v>
      </c>
      <c r="K156" s="61">
        <f t="shared" si="71"/>
        <v>0</v>
      </c>
      <c r="L156" s="61">
        <v>0</v>
      </c>
      <c r="M156" s="82">
        <f t="shared" si="72"/>
        <v>0</v>
      </c>
      <c r="N156" s="61">
        <f t="shared" si="73"/>
        <v>2996.635801870972</v>
      </c>
      <c r="O156" s="60">
        <f t="shared" si="74"/>
        <v>2996.635801870972</v>
      </c>
      <c r="P156" s="3"/>
    </row>
    <row r="157" spans="1:16" ht="13" x14ac:dyDescent="0.3">
      <c r="A157" s="6" t="s">
        <v>22</v>
      </c>
      <c r="B157" s="58" t="str">
        <f t="shared" si="69"/>
        <v>Q3/2020</v>
      </c>
      <c r="C157" s="54">
        <f t="shared" si="77"/>
        <v>44013</v>
      </c>
      <c r="D157" s="54">
        <f t="shared" si="78"/>
        <v>44104</v>
      </c>
      <c r="E157" s="58">
        <f t="shared" si="75"/>
        <v>92</v>
      </c>
      <c r="F157" s="59">
        <f>VLOOKUP(D157,'FERC Interest Rate'!$A:$B,2,TRUE)</f>
        <v>3.4299999999999997E-2</v>
      </c>
      <c r="G157" s="60">
        <f t="shared" si="76"/>
        <v>2996.635801870972</v>
      </c>
      <c r="H157" s="60">
        <f t="shared" si="70"/>
        <v>25.836568132196827</v>
      </c>
      <c r="I157" s="122">
        <v>0</v>
      </c>
      <c r="J157" s="61">
        <v>0</v>
      </c>
      <c r="K157" s="61">
        <f t="shared" si="71"/>
        <v>0</v>
      </c>
      <c r="L157" s="61">
        <v>0</v>
      </c>
      <c r="M157" s="82">
        <f t="shared" si="72"/>
        <v>0</v>
      </c>
      <c r="N157" s="61">
        <f t="shared" si="73"/>
        <v>3022.4723700031691</v>
      </c>
      <c r="O157" s="60">
        <f t="shared" si="74"/>
        <v>3022.4723700031691</v>
      </c>
      <c r="P157" s="280"/>
    </row>
    <row r="158" spans="1:16" x14ac:dyDescent="0.25">
      <c r="A158" s="6" t="s">
        <v>22</v>
      </c>
      <c r="B158" s="58" t="str">
        <f t="shared" si="69"/>
        <v>Q4/2020</v>
      </c>
      <c r="C158" s="54">
        <f t="shared" si="77"/>
        <v>44105</v>
      </c>
      <c r="D158" s="54">
        <f t="shared" si="78"/>
        <v>44196</v>
      </c>
      <c r="E158" s="58">
        <f t="shared" si="75"/>
        <v>92</v>
      </c>
      <c r="F158" s="59">
        <f>VLOOKUP(D158,'FERC Interest Rate'!$A:$B,2,TRUE)</f>
        <v>3.2500000000000001E-2</v>
      </c>
      <c r="G158" s="60">
        <f t="shared" si="76"/>
        <v>3022.4723700031691</v>
      </c>
      <c r="H158" s="60">
        <f t="shared" si="70"/>
        <v>24.691782476255401</v>
      </c>
      <c r="I158" s="122">
        <v>0</v>
      </c>
      <c r="J158" s="61">
        <v>0</v>
      </c>
      <c r="K158" s="61">
        <f t="shared" si="71"/>
        <v>0</v>
      </c>
      <c r="L158" s="61">
        <v>0</v>
      </c>
      <c r="M158" s="82">
        <f t="shared" si="72"/>
        <v>0</v>
      </c>
      <c r="N158" s="61">
        <f t="shared" si="73"/>
        <v>3047.1641524794245</v>
      </c>
      <c r="O158" s="60">
        <f t="shared" si="74"/>
        <v>3047.1641524794245</v>
      </c>
      <c r="P158" s="60"/>
    </row>
    <row r="159" spans="1:16" x14ac:dyDescent="0.25">
      <c r="A159" s="6" t="s">
        <v>22</v>
      </c>
      <c r="B159" s="58" t="str">
        <f t="shared" si="69"/>
        <v>Q1/2021</v>
      </c>
      <c r="C159" s="54">
        <f t="shared" si="77"/>
        <v>44197</v>
      </c>
      <c r="D159" s="54">
        <f t="shared" si="78"/>
        <v>44286</v>
      </c>
      <c r="E159" s="58">
        <f t="shared" si="75"/>
        <v>90</v>
      </c>
      <c r="F159" s="59">
        <f>VLOOKUP(D159,'FERC Interest Rate'!$A:$B,2,TRUE)</f>
        <v>3.2500000000000001E-2</v>
      </c>
      <c r="G159" s="60">
        <f t="shared" si="76"/>
        <v>3047.1641524794245</v>
      </c>
      <c r="H159" s="60">
        <f t="shared" si="70"/>
        <v>24.419055194526894</v>
      </c>
      <c r="I159" s="122">
        <v>0</v>
      </c>
      <c r="J159" s="61">
        <v>0</v>
      </c>
      <c r="K159" s="61">
        <f t="shared" si="71"/>
        <v>0</v>
      </c>
      <c r="L159" s="61">
        <v>0</v>
      </c>
      <c r="M159" s="82">
        <f t="shared" si="72"/>
        <v>0</v>
      </c>
      <c r="N159" s="61">
        <f t="shared" si="73"/>
        <v>3071.5832076739516</v>
      </c>
      <c r="O159" s="60">
        <f t="shared" si="74"/>
        <v>3071.5832076739516</v>
      </c>
      <c r="P159" s="60"/>
    </row>
    <row r="160" spans="1:16" x14ac:dyDescent="0.25">
      <c r="A160" s="6" t="s">
        <v>22</v>
      </c>
      <c r="B160" s="58" t="str">
        <f>+IF(MONTH(C160)&lt;4,"Q1",IF(MONTH(C160)&lt;7,"Q2",IF(MONTH(C160)&lt;10,"Q3","Q4")))&amp;"/"&amp;YEAR(C160)</f>
        <v>Q2/2021</v>
      </c>
      <c r="C160" s="54">
        <f t="shared" si="77"/>
        <v>44287</v>
      </c>
      <c r="D160" s="54">
        <f t="shared" si="78"/>
        <v>44377</v>
      </c>
      <c r="E160" s="58">
        <f t="shared" si="75"/>
        <v>91</v>
      </c>
      <c r="F160" s="59">
        <f>VLOOKUP(D160,'FERC Interest Rate'!$A:$B,2,TRUE)</f>
        <v>3.2500000000000001E-2</v>
      </c>
      <c r="G160" s="60">
        <f t="shared" si="76"/>
        <v>3071.5832076739516</v>
      </c>
      <c r="H160" s="60">
        <f t="shared" si="70"/>
        <v>24.888239278618389</v>
      </c>
      <c r="I160" s="122">
        <v>0</v>
      </c>
      <c r="J160" s="61">
        <v>0</v>
      </c>
      <c r="K160" s="61">
        <f t="shared" si="71"/>
        <v>0</v>
      </c>
      <c r="L160" s="61">
        <v>0</v>
      </c>
      <c r="M160" s="82">
        <f t="shared" si="72"/>
        <v>0</v>
      </c>
      <c r="N160" s="61">
        <f t="shared" si="73"/>
        <v>3096.4714469525702</v>
      </c>
      <c r="O160" s="60">
        <f t="shared" si="74"/>
        <v>3096.4714469525702</v>
      </c>
      <c r="P160" s="60"/>
    </row>
    <row r="161" spans="1:16" x14ac:dyDescent="0.25">
      <c r="A161" s="6" t="s">
        <v>22</v>
      </c>
      <c r="B161" s="58" t="str">
        <f>+IF(MONTH(C161)&lt;4,"Q1",IF(MONTH(C161)&lt;7,"Q2",IF(MONTH(C161)&lt;10,"Q3","Q4")))&amp;"/"&amp;YEAR(C161)</f>
        <v>Q3/2021</v>
      </c>
      <c r="C161" s="54">
        <f t="shared" si="77"/>
        <v>44378</v>
      </c>
      <c r="D161" s="54">
        <f t="shared" si="78"/>
        <v>44469</v>
      </c>
      <c r="E161" s="58">
        <f t="shared" si="75"/>
        <v>92</v>
      </c>
      <c r="F161" s="59">
        <f>VLOOKUP(D161,'FERC Interest Rate'!$A:$B,2,TRUE)</f>
        <v>3.2500000000000001E-2</v>
      </c>
      <c r="G161" s="60">
        <f t="shared" si="76"/>
        <v>3096.4714469525702</v>
      </c>
      <c r="H161" s="60">
        <f t="shared" si="70"/>
        <v>25.365615414762154</v>
      </c>
      <c r="I161" s="122">
        <v>0</v>
      </c>
      <c r="J161" s="61">
        <v>0</v>
      </c>
      <c r="K161" s="61">
        <f t="shared" si="71"/>
        <v>0</v>
      </c>
      <c r="L161" s="61">
        <v>0</v>
      </c>
      <c r="M161" s="82">
        <f t="shared" si="72"/>
        <v>0</v>
      </c>
      <c r="N161" s="61">
        <f t="shared" si="73"/>
        <v>3121.8370623673322</v>
      </c>
      <c r="O161" s="60">
        <f t="shared" si="74"/>
        <v>3121.8370623673322</v>
      </c>
      <c r="P161" s="60"/>
    </row>
    <row r="162" spans="1:16" x14ac:dyDescent="0.25">
      <c r="A162" s="6" t="s">
        <v>22</v>
      </c>
      <c r="B162" s="58" t="str">
        <f t="shared" ref="B162:B178" si="79">+IF(MONTH(C162)&lt;4,"Q1",IF(MONTH(C162)&lt;7,"Q2",IF(MONTH(C162)&lt;10,"Q3","Q4")))&amp;"/"&amp;YEAR(C162)</f>
        <v>Q4/2021</v>
      </c>
      <c r="C162" s="54">
        <f t="shared" si="77"/>
        <v>44470</v>
      </c>
      <c r="D162" s="54">
        <f t="shared" si="78"/>
        <v>44561</v>
      </c>
      <c r="E162" s="58">
        <f t="shared" si="75"/>
        <v>92</v>
      </c>
      <c r="F162" s="59">
        <f>VLOOKUP(D162,'FERC Interest Rate'!$A:$B,2,TRUE)</f>
        <v>3.2500000000000001E-2</v>
      </c>
      <c r="G162" s="60">
        <f t="shared" si="76"/>
        <v>3121.8370623673322</v>
      </c>
      <c r="H162" s="60">
        <f t="shared" si="70"/>
        <v>25.573404976652942</v>
      </c>
      <c r="I162" s="122">
        <v>0</v>
      </c>
      <c r="J162" s="61">
        <v>0</v>
      </c>
      <c r="K162" s="61">
        <f t="shared" si="71"/>
        <v>0</v>
      </c>
      <c r="L162" s="61">
        <v>0</v>
      </c>
      <c r="M162" s="82">
        <f t="shared" si="72"/>
        <v>0</v>
      </c>
      <c r="N162" s="61">
        <f t="shared" si="73"/>
        <v>3147.4104673439851</v>
      </c>
      <c r="O162" s="60">
        <f t="shared" si="74"/>
        <v>3147.4104673439851</v>
      </c>
      <c r="P162" s="60"/>
    </row>
    <row r="163" spans="1:16" x14ac:dyDescent="0.25">
      <c r="A163" s="63" t="s">
        <v>44</v>
      </c>
      <c r="B163" s="58" t="str">
        <f t="shared" si="79"/>
        <v>Q1/2022</v>
      </c>
      <c r="C163" s="54">
        <f t="shared" si="77"/>
        <v>44562</v>
      </c>
      <c r="D163" s="54">
        <f t="shared" si="78"/>
        <v>44651</v>
      </c>
      <c r="E163" s="58">
        <f t="shared" si="75"/>
        <v>90</v>
      </c>
      <c r="F163" s="59">
        <f>VLOOKUP(D163,'FERC Interest Rate'!$A:$B,2,TRUE)</f>
        <v>3.2500000000000001E-2</v>
      </c>
      <c r="G163" s="60">
        <f t="shared" si="76"/>
        <v>3147.4104673439851</v>
      </c>
      <c r="H163" s="60">
        <f t="shared" si="70"/>
        <v>25.222398950633306</v>
      </c>
      <c r="I163" s="122">
        <f>(SUM($H$153:$H$165)/20)</f>
        <v>15.531643314730903</v>
      </c>
      <c r="J163" s="61">
        <f t="shared" ref="J163" si="80">G163*F163*(E163/(DATE(YEAR(D163),12,31)-DATE(YEAR(D163),1,1)+1))</f>
        <v>25.222398950633306</v>
      </c>
      <c r="K163" s="61">
        <f t="shared" ref="K163" si="81">+SUM(I163:J163)</f>
        <v>40.754042265364205</v>
      </c>
      <c r="L163" s="61">
        <f t="shared" ref="L163:L178" si="82">VLOOKUP($L$151,A$1:F$29,4,FALSE)/20</f>
        <v>143.1</v>
      </c>
      <c r="M163" s="82">
        <f t="shared" ref="M163" si="83">+SUM(K163:L163)</f>
        <v>183.8540422653642</v>
      </c>
      <c r="N163" s="61">
        <f t="shared" si="73"/>
        <v>3197.8552652452518</v>
      </c>
      <c r="O163" s="60">
        <f t="shared" si="74"/>
        <v>3014.0012229798876</v>
      </c>
      <c r="P163" s="60"/>
    </row>
    <row r="164" spans="1:16" x14ac:dyDescent="0.25">
      <c r="A164" s="63" t="s">
        <v>45</v>
      </c>
      <c r="B164" s="58" t="str">
        <f t="shared" si="79"/>
        <v>Q2/2022</v>
      </c>
      <c r="C164" s="54">
        <f t="shared" si="77"/>
        <v>44652</v>
      </c>
      <c r="D164" s="54">
        <f t="shared" si="78"/>
        <v>44742</v>
      </c>
      <c r="E164" s="58">
        <f t="shared" si="75"/>
        <v>91</v>
      </c>
      <c r="F164" s="59">
        <f>VLOOKUP(D164,'FERC Interest Rate'!$A:$B,2,TRUE)</f>
        <v>3.2500000000000001E-2</v>
      </c>
      <c r="G164" s="60">
        <f t="shared" si="76"/>
        <v>3014.0012229798876</v>
      </c>
      <c r="H164" s="60">
        <v>0</v>
      </c>
      <c r="I164" s="122">
        <f t="shared" ref="I164:I178" si="84">(SUM($H$153:$H$165)/20)</f>
        <v>15.531643314730903</v>
      </c>
      <c r="J164" s="61">
        <f t="shared" ref="J164:J178" si="85">G164*F164*(E164/(DATE(YEAR(D164),12,31)-DATE(YEAR(D164),1,1)+1))</f>
        <v>24.421667443734297</v>
      </c>
      <c r="K164" s="61">
        <f t="shared" ref="K164:K178" si="86">+SUM(I164:J164)</f>
        <v>39.9533107584652</v>
      </c>
      <c r="L164" s="61">
        <f t="shared" si="82"/>
        <v>143.1</v>
      </c>
      <c r="M164" s="82">
        <f t="shared" ref="M164:M178" si="87">+SUM(K164:L164)</f>
        <v>183.05331075846519</v>
      </c>
      <c r="N164" s="61">
        <f t="shared" si="73"/>
        <v>3038.422890423622</v>
      </c>
      <c r="O164" s="60">
        <f t="shared" si="74"/>
        <v>2855.3695796651568</v>
      </c>
      <c r="P164" s="60"/>
    </row>
    <row r="165" spans="1:16" x14ac:dyDescent="0.25">
      <c r="A165" s="63" t="s">
        <v>46</v>
      </c>
      <c r="B165" s="58" t="str">
        <f t="shared" si="79"/>
        <v>Q3/2022</v>
      </c>
      <c r="C165" s="54">
        <f t="shared" si="77"/>
        <v>44743</v>
      </c>
      <c r="D165" s="54">
        <f t="shared" si="78"/>
        <v>44834</v>
      </c>
      <c r="E165" s="58">
        <f t="shared" si="75"/>
        <v>92</v>
      </c>
      <c r="F165" s="59">
        <f>VLOOKUP(D165,'FERC Interest Rate'!$A:$B,2,TRUE)</f>
        <v>3.5999999999999997E-2</v>
      </c>
      <c r="G165" s="60">
        <f t="shared" si="76"/>
        <v>2855.3695796651568</v>
      </c>
      <c r="H165" s="60">
        <v>0</v>
      </c>
      <c r="I165" s="122">
        <f t="shared" si="84"/>
        <v>15.531643314730903</v>
      </c>
      <c r="J165" s="61">
        <f t="shared" si="85"/>
        <v>25.909545336578081</v>
      </c>
      <c r="K165" s="61">
        <f t="shared" si="86"/>
        <v>41.441188651308984</v>
      </c>
      <c r="L165" s="61">
        <f t="shared" si="82"/>
        <v>143.1</v>
      </c>
      <c r="M165" s="82">
        <f t="shared" si="87"/>
        <v>184.54118865130897</v>
      </c>
      <c r="N165" s="5">
        <f t="shared" si="73"/>
        <v>2881.2791250017349</v>
      </c>
      <c r="O165" s="60">
        <f t="shared" si="74"/>
        <v>2696.737936350426</v>
      </c>
      <c r="P165" s="60"/>
    </row>
    <row r="166" spans="1:16" x14ac:dyDescent="0.25">
      <c r="A166" s="6" t="s">
        <v>47</v>
      </c>
      <c r="B166" s="58" t="str">
        <f t="shared" si="79"/>
        <v>Q4/2022</v>
      </c>
      <c r="C166" s="54">
        <f t="shared" si="77"/>
        <v>44835</v>
      </c>
      <c r="D166" s="54">
        <f t="shared" si="78"/>
        <v>44926</v>
      </c>
      <c r="E166" s="58">
        <f t="shared" si="75"/>
        <v>92</v>
      </c>
      <c r="F166" s="59">
        <f>VLOOKUP(D166,'FERC Interest Rate'!$A:$B,2,TRUE)</f>
        <v>4.9099999999999998E-2</v>
      </c>
      <c r="G166" s="60">
        <f t="shared" si="76"/>
        <v>2696.737936350426</v>
      </c>
      <c r="H166" s="60">
        <v>0</v>
      </c>
      <c r="I166" s="122">
        <f t="shared" si="84"/>
        <v>15.531643314730903</v>
      </c>
      <c r="J166" s="61">
        <f t="shared" si="85"/>
        <v>33.374533167348339</v>
      </c>
      <c r="K166" s="61">
        <f t="shared" si="86"/>
        <v>48.906176482079246</v>
      </c>
      <c r="L166" s="61">
        <f t="shared" si="82"/>
        <v>143.1</v>
      </c>
      <c r="M166" s="82">
        <f t="shared" si="87"/>
        <v>192.00617648207924</v>
      </c>
      <c r="N166" s="5">
        <f t="shared" si="73"/>
        <v>2730.1124695177746</v>
      </c>
      <c r="O166" s="60">
        <f t="shared" si="74"/>
        <v>2538.1062930356952</v>
      </c>
      <c r="P166" s="60"/>
    </row>
    <row r="167" spans="1:16" x14ac:dyDescent="0.25">
      <c r="A167" s="6" t="s">
        <v>48</v>
      </c>
      <c r="B167" s="58" t="str">
        <f t="shared" si="79"/>
        <v>Q1/2023</v>
      </c>
      <c r="C167" s="54">
        <f t="shared" si="77"/>
        <v>44927</v>
      </c>
      <c r="D167" s="54">
        <f t="shared" si="78"/>
        <v>45016</v>
      </c>
      <c r="E167" s="58">
        <f t="shared" si="75"/>
        <v>90</v>
      </c>
      <c r="F167" s="59">
        <f>VLOOKUP(D167,'FERC Interest Rate'!$A:$B,2,TRUE)</f>
        <v>6.3100000000000003E-2</v>
      </c>
      <c r="G167" s="60">
        <f t="shared" si="76"/>
        <v>2538.1062930356952</v>
      </c>
      <c r="H167" s="60">
        <v>0</v>
      </c>
      <c r="I167" s="122">
        <f t="shared" si="84"/>
        <v>15.531643314730903</v>
      </c>
      <c r="J167" s="61">
        <f t="shared" si="85"/>
        <v>39.490152433286887</v>
      </c>
      <c r="K167" s="61">
        <f t="shared" si="86"/>
        <v>55.021795748017794</v>
      </c>
      <c r="L167" s="61">
        <f t="shared" si="82"/>
        <v>143.1</v>
      </c>
      <c r="M167" s="82">
        <f t="shared" si="87"/>
        <v>198.1217957480178</v>
      </c>
      <c r="N167" s="5">
        <f t="shared" si="73"/>
        <v>2577.596445468982</v>
      </c>
      <c r="O167" s="60">
        <f t="shared" si="74"/>
        <v>2379.4746497209644</v>
      </c>
      <c r="P167" s="60"/>
    </row>
    <row r="168" spans="1:16" x14ac:dyDescent="0.25">
      <c r="A168" s="6" t="s">
        <v>49</v>
      </c>
      <c r="B168" s="58" t="str">
        <f t="shared" si="79"/>
        <v>Q2/2023</v>
      </c>
      <c r="C168" s="54">
        <f t="shared" si="77"/>
        <v>45017</v>
      </c>
      <c r="D168" s="54">
        <f t="shared" si="78"/>
        <v>45107</v>
      </c>
      <c r="E168" s="58">
        <f t="shared" si="75"/>
        <v>91</v>
      </c>
      <c r="F168" s="59">
        <f>VLOOKUP(D168,'FERC Interest Rate'!$A:$B,2,TRUE)</f>
        <v>7.4999999999999997E-2</v>
      </c>
      <c r="G168" s="60">
        <f t="shared" si="76"/>
        <v>2379.4746497209644</v>
      </c>
      <c r="H168" s="60">
        <v>0</v>
      </c>
      <c r="I168" s="122">
        <f t="shared" si="84"/>
        <v>15.531643314730903</v>
      </c>
      <c r="J168" s="61">
        <f t="shared" si="85"/>
        <v>44.492916395467347</v>
      </c>
      <c r="K168" s="61">
        <f t="shared" si="86"/>
        <v>60.024559710198247</v>
      </c>
      <c r="L168" s="61">
        <f t="shared" si="82"/>
        <v>143.1</v>
      </c>
      <c r="M168" s="82">
        <f t="shared" si="87"/>
        <v>203.12455971019824</v>
      </c>
      <c r="N168" s="5">
        <f t="shared" si="73"/>
        <v>2423.967566116432</v>
      </c>
      <c r="O168" s="60">
        <f t="shared" si="74"/>
        <v>2220.8430064062336</v>
      </c>
      <c r="P168" s="60"/>
    </row>
    <row r="169" spans="1:16" x14ac:dyDescent="0.25">
      <c r="A169" s="6" t="s">
        <v>50</v>
      </c>
      <c r="B169" s="58" t="str">
        <f t="shared" si="79"/>
        <v>Q3/2023</v>
      </c>
      <c r="C169" s="54">
        <f t="shared" si="77"/>
        <v>45108</v>
      </c>
      <c r="D169" s="54">
        <f t="shared" si="78"/>
        <v>45199</v>
      </c>
      <c r="E169" s="58">
        <f t="shared" si="75"/>
        <v>92</v>
      </c>
      <c r="F169" s="59">
        <f>VLOOKUP(D169,'FERC Interest Rate'!$A:$B,2,TRUE)</f>
        <v>8.0199999999999994E-2</v>
      </c>
      <c r="G169" s="60">
        <f t="shared" si="76"/>
        <v>2220.8430064062336</v>
      </c>
      <c r="H169" s="60">
        <v>0</v>
      </c>
      <c r="I169" s="122">
        <f t="shared" si="84"/>
        <v>15.531643314730903</v>
      </c>
      <c r="J169" s="61">
        <f t="shared" si="85"/>
        <v>44.893885036897963</v>
      </c>
      <c r="K169" s="61">
        <f t="shared" si="86"/>
        <v>60.42552835162887</v>
      </c>
      <c r="L169" s="61">
        <f t="shared" si="82"/>
        <v>143.1</v>
      </c>
      <c r="M169" s="82">
        <f t="shared" si="87"/>
        <v>203.52552835162885</v>
      </c>
      <c r="N169" s="5">
        <f t="shared" si="73"/>
        <v>2265.7368914431318</v>
      </c>
      <c r="O169" s="60">
        <f t="shared" si="74"/>
        <v>2062.2113630915028</v>
      </c>
      <c r="P169" s="60"/>
    </row>
    <row r="170" spans="1:16" x14ac:dyDescent="0.25">
      <c r="A170" s="6" t="s">
        <v>51</v>
      </c>
      <c r="B170" s="58" t="str">
        <f t="shared" si="79"/>
        <v>Q4/2023</v>
      </c>
      <c r="C170" s="54">
        <f t="shared" si="77"/>
        <v>45200</v>
      </c>
      <c r="D170" s="54">
        <f t="shared" si="78"/>
        <v>45291</v>
      </c>
      <c r="E170" s="58">
        <f t="shared" si="75"/>
        <v>92</v>
      </c>
      <c r="F170" s="59">
        <f>VLOOKUP(D170,'FERC Interest Rate'!$A:$B,2,TRUE)</f>
        <v>8.3500000000000005E-2</v>
      </c>
      <c r="G170" s="60">
        <f t="shared" si="76"/>
        <v>2062.2113630915028</v>
      </c>
      <c r="H170" s="60">
        <v>0</v>
      </c>
      <c r="I170" s="122">
        <f t="shared" si="84"/>
        <v>15.531643314730903</v>
      </c>
      <c r="J170" s="61">
        <f t="shared" si="85"/>
        <v>43.402486825394313</v>
      </c>
      <c r="K170" s="61">
        <f t="shared" si="86"/>
        <v>58.93413014012522</v>
      </c>
      <c r="L170" s="61">
        <f t="shared" si="82"/>
        <v>143.1</v>
      </c>
      <c r="M170" s="82">
        <f t="shared" si="87"/>
        <v>202.03413014012523</v>
      </c>
      <c r="N170" s="5">
        <f t="shared" si="73"/>
        <v>2105.6138499168969</v>
      </c>
      <c r="O170" s="60">
        <f t="shared" si="74"/>
        <v>1903.579719776772</v>
      </c>
      <c r="P170" s="60"/>
    </row>
    <row r="171" spans="1:16" x14ac:dyDescent="0.25">
      <c r="A171" s="6" t="s">
        <v>52</v>
      </c>
      <c r="B171" s="58" t="str">
        <f t="shared" si="79"/>
        <v>Q1/2024</v>
      </c>
      <c r="C171" s="54">
        <f t="shared" si="77"/>
        <v>45292</v>
      </c>
      <c r="D171" s="54">
        <f t="shared" si="78"/>
        <v>45382</v>
      </c>
      <c r="E171" s="58">
        <f t="shared" si="75"/>
        <v>91</v>
      </c>
      <c r="F171" s="59">
        <f>VLOOKUP(D171,'FERC Interest Rate'!$A:$B,2,TRUE)</f>
        <v>8.5000000000000006E-2</v>
      </c>
      <c r="G171" s="60">
        <f t="shared" si="76"/>
        <v>1903.579719776772</v>
      </c>
      <c r="H171" s="60">
        <v>0</v>
      </c>
      <c r="I171" s="122">
        <f t="shared" si="84"/>
        <v>15.531643314730903</v>
      </c>
      <c r="J171" s="61">
        <f t="shared" si="85"/>
        <v>40.230024952112934</v>
      </c>
      <c r="K171" s="61">
        <f t="shared" si="86"/>
        <v>55.761668266843841</v>
      </c>
      <c r="L171" s="61">
        <f t="shared" si="82"/>
        <v>143.1</v>
      </c>
      <c r="M171" s="82">
        <f t="shared" si="87"/>
        <v>198.86166826684382</v>
      </c>
      <c r="N171" s="5">
        <f t="shared" si="73"/>
        <v>1943.8097447288849</v>
      </c>
      <c r="O171" s="60">
        <f t="shared" si="74"/>
        <v>1744.9480764620412</v>
      </c>
      <c r="P171" s="60"/>
    </row>
    <row r="172" spans="1:16" x14ac:dyDescent="0.25">
      <c r="A172" s="6" t="s">
        <v>53</v>
      </c>
      <c r="B172" s="58" t="str">
        <f t="shared" si="79"/>
        <v>Q2/2024</v>
      </c>
      <c r="C172" s="54">
        <f t="shared" si="77"/>
        <v>45383</v>
      </c>
      <c r="D172" s="54">
        <f t="shared" si="78"/>
        <v>45473</v>
      </c>
      <c r="E172" s="58">
        <f t="shared" si="75"/>
        <v>91</v>
      </c>
      <c r="F172" s="59">
        <f>VLOOKUP(D172,'FERC Interest Rate'!$A:$B,2,TRUE)</f>
        <v>8.5000000000000006E-2</v>
      </c>
      <c r="G172" s="60">
        <f t="shared" si="76"/>
        <v>1744.9480764620412</v>
      </c>
      <c r="H172" s="60">
        <v>0</v>
      </c>
      <c r="I172" s="122">
        <f t="shared" si="84"/>
        <v>15.531643314730903</v>
      </c>
      <c r="J172" s="61">
        <f t="shared" si="85"/>
        <v>36.877522872770186</v>
      </c>
      <c r="K172" s="61">
        <f t="shared" si="86"/>
        <v>52.409166187501086</v>
      </c>
      <c r="L172" s="61">
        <f t="shared" si="82"/>
        <v>143.1</v>
      </c>
      <c r="M172" s="82">
        <f t="shared" si="87"/>
        <v>195.50916618750108</v>
      </c>
      <c r="N172" s="5">
        <f t="shared" si="73"/>
        <v>1781.8255993348114</v>
      </c>
      <c r="O172" s="60">
        <f t="shared" si="74"/>
        <v>1586.3164331473104</v>
      </c>
      <c r="P172" s="60"/>
    </row>
    <row r="173" spans="1:16" x14ac:dyDescent="0.25">
      <c r="A173" s="6" t="s">
        <v>54</v>
      </c>
      <c r="B173" s="58" t="str">
        <f t="shared" si="79"/>
        <v>Q3/2024</v>
      </c>
      <c r="C173" s="54">
        <f t="shared" si="77"/>
        <v>45474</v>
      </c>
      <c r="D173" s="54">
        <f t="shared" si="78"/>
        <v>45565</v>
      </c>
      <c r="E173" s="58">
        <f t="shared" si="75"/>
        <v>92</v>
      </c>
      <c r="F173" s="59">
        <f>VLOOKUP(D173,'FERC Interest Rate'!$A:$B,2,TRUE)</f>
        <v>8.5000000000000006E-2</v>
      </c>
      <c r="G173" s="60">
        <f t="shared" si="76"/>
        <v>1586.3164331473104</v>
      </c>
      <c r="H173" s="60">
        <v>0</v>
      </c>
      <c r="I173" s="122">
        <f t="shared" si="84"/>
        <v>15.531643314730903</v>
      </c>
      <c r="J173" s="61">
        <f t="shared" si="85"/>
        <v>33.893427615333245</v>
      </c>
      <c r="K173" s="61">
        <f t="shared" si="86"/>
        <v>49.425070930064152</v>
      </c>
      <c r="L173" s="61">
        <f t="shared" si="82"/>
        <v>143.1</v>
      </c>
      <c r="M173" s="82">
        <f t="shared" si="87"/>
        <v>192.52507093006415</v>
      </c>
      <c r="N173" s="5">
        <f t="shared" si="73"/>
        <v>1620.2098607626435</v>
      </c>
      <c r="O173" s="60">
        <f t="shared" si="74"/>
        <v>1427.6847898325796</v>
      </c>
      <c r="P173" s="60"/>
    </row>
    <row r="174" spans="1:16" x14ac:dyDescent="0.25">
      <c r="A174" s="6" t="s">
        <v>55</v>
      </c>
      <c r="B174" s="58" t="str">
        <f t="shared" si="79"/>
        <v>Q4/2024</v>
      </c>
      <c r="C174" s="54">
        <f t="shared" si="77"/>
        <v>45566</v>
      </c>
      <c r="D174" s="54">
        <f t="shared" si="78"/>
        <v>45657</v>
      </c>
      <c r="E174" s="58">
        <f t="shared" si="75"/>
        <v>92</v>
      </c>
      <c r="F174" s="59">
        <f>VLOOKUP(D174,'FERC Interest Rate'!$A:$B,2,TRUE)</f>
        <v>8.5000000000000006E-2</v>
      </c>
      <c r="G174" s="60">
        <f t="shared" si="76"/>
        <v>1427.6847898325796</v>
      </c>
      <c r="H174" s="60">
        <v>0</v>
      </c>
      <c r="I174" s="122">
        <f t="shared" si="84"/>
        <v>15.531643314730903</v>
      </c>
      <c r="J174" s="61">
        <f t="shared" si="85"/>
        <v>30.504084853799924</v>
      </c>
      <c r="K174" s="61">
        <f t="shared" si="86"/>
        <v>46.035728168530824</v>
      </c>
      <c r="L174" s="61">
        <f t="shared" si="82"/>
        <v>143.1</v>
      </c>
      <c r="M174" s="82">
        <f t="shared" si="87"/>
        <v>189.13572816853082</v>
      </c>
      <c r="N174" s="5">
        <f t="shared" si="73"/>
        <v>1458.1888746863794</v>
      </c>
      <c r="O174" s="60">
        <f t="shared" si="74"/>
        <v>1269.0531465178487</v>
      </c>
      <c r="P174" s="60"/>
    </row>
    <row r="175" spans="1:16" x14ac:dyDescent="0.25">
      <c r="A175" s="6" t="s">
        <v>56</v>
      </c>
      <c r="B175" s="58" t="str">
        <f t="shared" si="79"/>
        <v>Q1/2025</v>
      </c>
      <c r="C175" s="54">
        <f t="shared" si="77"/>
        <v>45658</v>
      </c>
      <c r="D175" s="54">
        <f t="shared" si="78"/>
        <v>45747</v>
      </c>
      <c r="E175" s="58">
        <f t="shared" si="75"/>
        <v>90</v>
      </c>
      <c r="F175" s="59">
        <f>VLOOKUP(D175,'FERC Interest Rate'!$A:$B,2,TRUE)</f>
        <v>8.0399999999999999E-2</v>
      </c>
      <c r="G175" s="60">
        <f t="shared" si="76"/>
        <v>1269.0531465178487</v>
      </c>
      <c r="H175" s="60">
        <v>0</v>
      </c>
      <c r="I175" s="122">
        <f t="shared" si="84"/>
        <v>15.531643314730903</v>
      </c>
      <c r="J175" s="61">
        <f t="shared" si="85"/>
        <v>25.158544022474391</v>
      </c>
      <c r="K175" s="61">
        <f t="shared" si="86"/>
        <v>40.690187337205295</v>
      </c>
      <c r="L175" s="61">
        <f t="shared" si="82"/>
        <v>143.1</v>
      </c>
      <c r="M175" s="82">
        <f t="shared" si="87"/>
        <v>183.79018733720528</v>
      </c>
      <c r="N175" s="5">
        <f t="shared" si="73"/>
        <v>1294.2116905403232</v>
      </c>
      <c r="O175" s="60">
        <f t="shared" si="74"/>
        <v>1110.4215032031179</v>
      </c>
      <c r="P175" s="60"/>
    </row>
    <row r="176" spans="1:16" x14ac:dyDescent="0.25">
      <c r="A176" s="6" t="s">
        <v>57</v>
      </c>
      <c r="B176" s="58" t="str">
        <f t="shared" si="79"/>
        <v>Q2/2025</v>
      </c>
      <c r="C176" s="54">
        <f t="shared" si="77"/>
        <v>45748</v>
      </c>
      <c r="D176" s="54">
        <f t="shared" si="78"/>
        <v>45838</v>
      </c>
      <c r="E176" s="58">
        <f t="shared" si="75"/>
        <v>91</v>
      </c>
      <c r="F176" s="59">
        <f>VLOOKUP(D176,'FERC Interest Rate'!$A:$B,2,TRUE)</f>
        <v>7.5499999999999998E-2</v>
      </c>
      <c r="G176" s="60">
        <f t="shared" si="76"/>
        <v>1110.4215032031179</v>
      </c>
      <c r="H176" s="60">
        <v>0</v>
      </c>
      <c r="I176" s="122">
        <f t="shared" si="84"/>
        <v>15.531643314730903</v>
      </c>
      <c r="J176" s="61">
        <f t="shared" si="85"/>
        <v>20.901783391115128</v>
      </c>
      <c r="K176" s="61">
        <f t="shared" si="86"/>
        <v>36.433426705846031</v>
      </c>
      <c r="L176" s="61">
        <f t="shared" si="82"/>
        <v>143.1</v>
      </c>
      <c r="M176" s="82">
        <f t="shared" si="87"/>
        <v>179.53342670584601</v>
      </c>
      <c r="N176" s="5">
        <f t="shared" si="73"/>
        <v>1131.323286594233</v>
      </c>
      <c r="O176" s="60">
        <f t="shared" si="74"/>
        <v>951.78985988838701</v>
      </c>
      <c r="P176" s="60"/>
    </row>
    <row r="177" spans="1:16" x14ac:dyDescent="0.25">
      <c r="A177" s="6" t="s">
        <v>58</v>
      </c>
      <c r="B177" s="58" t="str">
        <f t="shared" si="79"/>
        <v>Q3/2025</v>
      </c>
      <c r="C177" s="54">
        <f t="shared" si="77"/>
        <v>45839</v>
      </c>
      <c r="D177" s="54">
        <f t="shared" si="78"/>
        <v>45930</v>
      </c>
      <c r="E177" s="58">
        <f t="shared" si="75"/>
        <v>92</v>
      </c>
      <c r="F177" s="59">
        <f>VLOOKUP(D177,'FERC Interest Rate'!$A:$B,2,TRUE)</f>
        <v>7.4999999999999997E-2</v>
      </c>
      <c r="G177" s="60">
        <f t="shared" si="76"/>
        <v>951.78985988838701</v>
      </c>
      <c r="H177" s="60">
        <v>0</v>
      </c>
      <c r="I177" s="122">
        <f t="shared" si="84"/>
        <v>15.531643314730903</v>
      </c>
      <c r="J177" s="61">
        <f t="shared" si="85"/>
        <v>17.992739817068138</v>
      </c>
      <c r="K177" s="61">
        <f t="shared" si="86"/>
        <v>33.524383131799041</v>
      </c>
      <c r="L177" s="61">
        <f t="shared" si="82"/>
        <v>143.1</v>
      </c>
      <c r="M177" s="82">
        <f t="shared" si="87"/>
        <v>176.62438313179905</v>
      </c>
      <c r="N177" s="5">
        <f t="shared" si="73"/>
        <v>969.78259970545514</v>
      </c>
      <c r="O177" s="60">
        <f t="shared" si="74"/>
        <v>793.15821657365609</v>
      </c>
      <c r="P177" s="60"/>
    </row>
    <row r="178" spans="1:16" x14ac:dyDescent="0.25">
      <c r="A178" s="6" t="s">
        <v>59</v>
      </c>
      <c r="B178" s="58" t="str">
        <f t="shared" si="79"/>
        <v>Q4/2025</v>
      </c>
      <c r="C178" s="54">
        <f t="shared" si="77"/>
        <v>45931</v>
      </c>
      <c r="D178" s="54">
        <f t="shared" si="78"/>
        <v>46022</v>
      </c>
      <c r="E178" s="58">
        <f t="shared" si="75"/>
        <v>92</v>
      </c>
      <c r="F178" s="59">
        <f>VLOOKUP(D178,'FERC Interest Rate'!$A:$B,2,TRUE)</f>
        <v>7.4999999999999997E-2</v>
      </c>
      <c r="G178" s="60">
        <f t="shared" si="76"/>
        <v>793.15821657365609</v>
      </c>
      <c r="H178" s="60">
        <v>0</v>
      </c>
      <c r="I178" s="122">
        <f t="shared" si="84"/>
        <v>15.531643314730903</v>
      </c>
      <c r="J178" s="61">
        <f t="shared" si="85"/>
        <v>14.993949847556786</v>
      </c>
      <c r="K178" s="61">
        <f t="shared" si="86"/>
        <v>30.525593162287691</v>
      </c>
      <c r="L178" s="61">
        <f t="shared" si="82"/>
        <v>143.1</v>
      </c>
      <c r="M178" s="82">
        <f t="shared" si="87"/>
        <v>173.62559316228769</v>
      </c>
      <c r="N178" s="5">
        <f t="shared" si="73"/>
        <v>808.15216642121288</v>
      </c>
      <c r="O178" s="60">
        <f t="shared" si="74"/>
        <v>634.52657325892517</v>
      </c>
      <c r="P178" s="60"/>
    </row>
    <row r="179" spans="1:16" ht="13.5" thickBot="1" x14ac:dyDescent="0.35">
      <c r="A179" s="101"/>
      <c r="B179" s="102"/>
      <c r="C179" s="103"/>
      <c r="D179" s="103"/>
      <c r="E179" s="102"/>
      <c r="F179" s="102"/>
      <c r="G179" s="99">
        <f t="shared" ref="G179:O179" si="88">+SUM(G153:G178)</f>
        <v>61692.658520261386</v>
      </c>
      <c r="H179" s="99">
        <f t="shared" si="88"/>
        <v>310.63286629461805</v>
      </c>
      <c r="I179" s="93">
        <f t="shared" si="88"/>
        <v>248.50629303569443</v>
      </c>
      <c r="J179" s="92">
        <f t="shared" si="88"/>
        <v>501.75966296157128</v>
      </c>
      <c r="K179" s="92">
        <f t="shared" si="88"/>
        <v>750.26595599726568</v>
      </c>
      <c r="L179" s="92">
        <f t="shared" si="88"/>
        <v>2289.5999999999995</v>
      </c>
      <c r="M179" s="94">
        <f t="shared" si="88"/>
        <v>3039.8659559972652</v>
      </c>
      <c r="N179" s="92">
        <f t="shared" si="88"/>
        <v>62505.051049517562</v>
      </c>
      <c r="O179" s="92">
        <f t="shared" si="88"/>
        <v>59465.185093520311</v>
      </c>
      <c r="P179" s="60"/>
    </row>
    <row r="180" spans="1:16" ht="13" thickTop="1" x14ac:dyDescent="0.25">
      <c r="P180" s="60"/>
    </row>
    <row r="181" spans="1:16" ht="13" x14ac:dyDescent="0.3">
      <c r="A181" s="3"/>
      <c r="B181" s="3"/>
      <c r="C181" s="3"/>
      <c r="D181" s="3"/>
      <c r="E181" s="3"/>
      <c r="F181" s="3"/>
      <c r="G181" s="3"/>
      <c r="H181" s="3"/>
      <c r="I181" s="84"/>
      <c r="J181" s="432" t="s">
        <v>15</v>
      </c>
      <c r="K181" s="433"/>
      <c r="L181" s="198" t="s">
        <v>48</v>
      </c>
      <c r="M181" s="91"/>
      <c r="N181" s="3"/>
      <c r="O181" s="3"/>
      <c r="P181" s="60"/>
    </row>
    <row r="182" spans="1:16" ht="39" x14ac:dyDescent="0.3">
      <c r="A182" s="62" t="s">
        <v>43</v>
      </c>
      <c r="B182" s="62" t="s">
        <v>3</v>
      </c>
      <c r="C182" s="62" t="s">
        <v>4</v>
      </c>
      <c r="D182" s="62" t="s">
        <v>5</v>
      </c>
      <c r="E182" s="62" t="s">
        <v>6</v>
      </c>
      <c r="F182" s="62" t="s">
        <v>7</v>
      </c>
      <c r="G182" s="62" t="s">
        <v>83</v>
      </c>
      <c r="H182" s="62" t="s">
        <v>84</v>
      </c>
      <c r="I182" s="77" t="s">
        <v>85</v>
      </c>
      <c r="J182" s="78" t="s">
        <v>86</v>
      </c>
      <c r="K182" s="78" t="s">
        <v>87</v>
      </c>
      <c r="L182" s="78" t="s">
        <v>88</v>
      </c>
      <c r="M182" s="79" t="s">
        <v>89</v>
      </c>
      <c r="N182" s="62" t="s">
        <v>90</v>
      </c>
      <c r="O182" s="62" t="s">
        <v>91</v>
      </c>
      <c r="P182" s="60"/>
    </row>
    <row r="183" spans="1:16" x14ac:dyDescent="0.25">
      <c r="A183" s="6" t="s">
        <v>22</v>
      </c>
      <c r="B183" s="58" t="str">
        <f t="shared" ref="B183:B189" si="89">+IF(MONTH(C183)&lt;4,"Q1",IF(MONTH(C183)&lt;7,"Q2",IF(MONTH(C183)&lt;10,"Q3","Q4")))&amp;"/"&amp;YEAR(C183)</f>
        <v>Q3/2019</v>
      </c>
      <c r="C183" s="54">
        <f>VLOOKUP(L181,$A$1:$E$30,2,FALSE)</f>
        <v>43683</v>
      </c>
      <c r="D183" s="54">
        <f>DATE(YEAR(C183),IF(MONTH(C183)&lt;=3,3,IF(MONTH(C183)&lt;=6,6,IF(MONTH(C183)&lt;=9,9,12))),IF(OR(MONTH(C183)&lt;=3,MONTH(C183)&gt;=10),31,30))</f>
        <v>43738</v>
      </c>
      <c r="E183" s="58">
        <f>D183-C183+1</f>
        <v>56</v>
      </c>
      <c r="F183" s="59">
        <f>VLOOKUP(D183,'FERC Interest Rate'!$A:$B,2,TRUE)</f>
        <v>5.5E-2</v>
      </c>
      <c r="G183" s="60">
        <f>VLOOKUP(L181,$A$1:$F$29,4,FALSE)</f>
        <v>3572</v>
      </c>
      <c r="H183" s="60">
        <f t="shared" ref="H183:H193" si="90">G183*F183*(E183/(DATE(YEAR(D183),12,31)-DATE(YEAR(D183),1,1)+1))</f>
        <v>30.141808219178085</v>
      </c>
      <c r="I183" s="122">
        <v>0</v>
      </c>
      <c r="J183" s="61">
        <v>0</v>
      </c>
      <c r="K183" s="61">
        <f t="shared" ref="K183:K193" si="91">+SUM(I183:J183)</f>
        <v>0</v>
      </c>
      <c r="L183" s="61">
        <v>0</v>
      </c>
      <c r="M183" s="82">
        <f t="shared" ref="M183:M208" si="92">+SUM(K183:L183)</f>
        <v>0</v>
      </c>
      <c r="N183" s="61">
        <f t="shared" ref="N183:N208" si="93">+G183+H183+J183</f>
        <v>3602.1418082191781</v>
      </c>
      <c r="O183" s="60">
        <f t="shared" ref="O183:O208" si="94">G183+H183-L183-I183</f>
        <v>3602.1418082191781</v>
      </c>
      <c r="P183" s="60"/>
    </row>
    <row r="184" spans="1:16" ht="13" x14ac:dyDescent="0.3">
      <c r="A184" s="6" t="s">
        <v>22</v>
      </c>
      <c r="B184" s="58" t="str">
        <f t="shared" si="89"/>
        <v>Q4/2019</v>
      </c>
      <c r="C184" s="54">
        <f>D183+1</f>
        <v>43739</v>
      </c>
      <c r="D184" s="54">
        <f>EOMONTH(D183,3)</f>
        <v>43830</v>
      </c>
      <c r="E184" s="58">
        <f t="shared" ref="E184:E208" si="95">D184-C184+1</f>
        <v>92</v>
      </c>
      <c r="F184" s="59">
        <f>VLOOKUP(D184,'FERC Interest Rate'!$A:$B,2,TRUE)</f>
        <v>5.4199999999999998E-2</v>
      </c>
      <c r="G184" s="60">
        <f t="shared" ref="G184:G208" si="96">O183</f>
        <v>3602.1418082191781</v>
      </c>
      <c r="H184" s="60">
        <f t="shared" si="90"/>
        <v>49.21019154110715</v>
      </c>
      <c r="I184" s="122">
        <v>0</v>
      </c>
      <c r="J184" s="61">
        <v>0</v>
      </c>
      <c r="K184" s="61">
        <f t="shared" si="91"/>
        <v>0</v>
      </c>
      <c r="L184" s="61">
        <v>0</v>
      </c>
      <c r="M184" s="82">
        <f t="shared" si="92"/>
        <v>0</v>
      </c>
      <c r="N184" s="61">
        <f t="shared" si="93"/>
        <v>3651.3519997602853</v>
      </c>
      <c r="O184" s="60">
        <f t="shared" si="94"/>
        <v>3651.3519997602853</v>
      </c>
      <c r="P184" s="193"/>
    </row>
    <row r="185" spans="1:16" x14ac:dyDescent="0.25">
      <c r="A185" s="6" t="s">
        <v>22</v>
      </c>
      <c r="B185" s="58" t="str">
        <f t="shared" si="89"/>
        <v>Q1/2020</v>
      </c>
      <c r="C185" s="54">
        <f t="shared" ref="C185:C208" si="97">D184+1</f>
        <v>43831</v>
      </c>
      <c r="D185" s="54">
        <f t="shared" ref="D185:D208" si="98">EOMONTH(D184,3)</f>
        <v>43921</v>
      </c>
      <c r="E185" s="58">
        <f t="shared" si="95"/>
        <v>91</v>
      </c>
      <c r="F185" s="59">
        <f>VLOOKUP(D185,'FERC Interest Rate'!$A:$B,2,TRUE)</f>
        <v>4.9599999999999998E-2</v>
      </c>
      <c r="G185" s="60">
        <f t="shared" si="96"/>
        <v>3651.3519997602853</v>
      </c>
      <c r="H185" s="60">
        <f t="shared" si="90"/>
        <v>45.029350781743233</v>
      </c>
      <c r="I185" s="122">
        <v>0</v>
      </c>
      <c r="J185" s="61">
        <v>0</v>
      </c>
      <c r="K185" s="61">
        <f t="shared" si="91"/>
        <v>0</v>
      </c>
      <c r="L185" s="61">
        <v>0</v>
      </c>
      <c r="M185" s="82">
        <f t="shared" si="92"/>
        <v>0</v>
      </c>
      <c r="N185" s="61">
        <f t="shared" si="93"/>
        <v>3696.3813505420285</v>
      </c>
      <c r="O185" s="60">
        <f t="shared" si="94"/>
        <v>3696.3813505420285</v>
      </c>
    </row>
    <row r="186" spans="1:16" x14ac:dyDescent="0.25">
      <c r="A186" s="6" t="s">
        <v>22</v>
      </c>
      <c r="B186" s="58" t="str">
        <f t="shared" si="89"/>
        <v>Q2/2020</v>
      </c>
      <c r="C186" s="54">
        <f t="shared" si="97"/>
        <v>43922</v>
      </c>
      <c r="D186" s="54">
        <f t="shared" si="98"/>
        <v>44012</v>
      </c>
      <c r="E186" s="58">
        <f t="shared" si="95"/>
        <v>91</v>
      </c>
      <c r="F186" s="59">
        <f>VLOOKUP(D186,'FERC Interest Rate'!$A:$B,2,TRUE)</f>
        <v>4.7500000000000001E-2</v>
      </c>
      <c r="G186" s="60">
        <f t="shared" si="96"/>
        <v>3696.3813505420285</v>
      </c>
      <c r="H186" s="60">
        <f t="shared" si="90"/>
        <v>43.654667726005243</v>
      </c>
      <c r="I186" s="122">
        <v>0</v>
      </c>
      <c r="J186" s="61">
        <v>0</v>
      </c>
      <c r="K186" s="61">
        <f t="shared" si="91"/>
        <v>0</v>
      </c>
      <c r="L186" s="61">
        <v>0</v>
      </c>
      <c r="M186" s="82">
        <f t="shared" si="92"/>
        <v>0</v>
      </c>
      <c r="N186" s="61">
        <f t="shared" si="93"/>
        <v>3740.0360182680338</v>
      </c>
      <c r="O186" s="60">
        <f t="shared" si="94"/>
        <v>3740.0360182680338</v>
      </c>
      <c r="P186" s="3"/>
    </row>
    <row r="187" spans="1:16" ht="13" x14ac:dyDescent="0.3">
      <c r="A187" s="6" t="s">
        <v>22</v>
      </c>
      <c r="B187" s="58" t="str">
        <f t="shared" si="89"/>
        <v>Q3/2020</v>
      </c>
      <c r="C187" s="54">
        <f t="shared" si="97"/>
        <v>44013</v>
      </c>
      <c r="D187" s="54">
        <f t="shared" si="98"/>
        <v>44104</v>
      </c>
      <c r="E187" s="58">
        <f t="shared" si="95"/>
        <v>92</v>
      </c>
      <c r="F187" s="59">
        <f>VLOOKUP(D187,'FERC Interest Rate'!$A:$B,2,TRUE)</f>
        <v>3.4299999999999997E-2</v>
      </c>
      <c r="G187" s="60">
        <f t="shared" si="96"/>
        <v>3740.0360182680338</v>
      </c>
      <c r="H187" s="60">
        <f t="shared" si="90"/>
        <v>32.246059178269412</v>
      </c>
      <c r="I187" s="122">
        <v>0</v>
      </c>
      <c r="J187" s="61">
        <v>0</v>
      </c>
      <c r="K187" s="61">
        <f t="shared" si="91"/>
        <v>0</v>
      </c>
      <c r="L187" s="61">
        <v>0</v>
      </c>
      <c r="M187" s="82">
        <f t="shared" si="92"/>
        <v>0</v>
      </c>
      <c r="N187" s="61">
        <f t="shared" si="93"/>
        <v>3772.282077446303</v>
      </c>
      <c r="O187" s="60">
        <f t="shared" si="94"/>
        <v>3772.282077446303</v>
      </c>
      <c r="P187" s="280"/>
    </row>
    <row r="188" spans="1:16" x14ac:dyDescent="0.25">
      <c r="A188" s="6" t="s">
        <v>22</v>
      </c>
      <c r="B188" s="58" t="str">
        <f t="shared" si="89"/>
        <v>Q4/2020</v>
      </c>
      <c r="C188" s="54">
        <f t="shared" si="97"/>
        <v>44105</v>
      </c>
      <c r="D188" s="54">
        <f t="shared" si="98"/>
        <v>44196</v>
      </c>
      <c r="E188" s="58">
        <f t="shared" si="95"/>
        <v>92</v>
      </c>
      <c r="F188" s="59">
        <f>VLOOKUP(D188,'FERC Interest Rate'!$A:$B,2,TRUE)</f>
        <v>3.2500000000000001E-2</v>
      </c>
      <c r="G188" s="60">
        <f t="shared" si="96"/>
        <v>3772.282077446303</v>
      </c>
      <c r="H188" s="60">
        <f t="shared" si="90"/>
        <v>30.817277080777178</v>
      </c>
      <c r="I188" s="122">
        <v>0</v>
      </c>
      <c r="J188" s="61">
        <v>0</v>
      </c>
      <c r="K188" s="61">
        <f t="shared" si="91"/>
        <v>0</v>
      </c>
      <c r="L188" s="61">
        <v>0</v>
      </c>
      <c r="M188" s="82">
        <f t="shared" si="92"/>
        <v>0</v>
      </c>
      <c r="N188" s="61">
        <f t="shared" si="93"/>
        <v>3803.0993545270803</v>
      </c>
      <c r="O188" s="60">
        <f t="shared" si="94"/>
        <v>3803.0993545270803</v>
      </c>
      <c r="P188" s="60"/>
    </row>
    <row r="189" spans="1:16" x14ac:dyDescent="0.25">
      <c r="A189" s="6" t="s">
        <v>22</v>
      </c>
      <c r="B189" s="58" t="str">
        <f t="shared" si="89"/>
        <v>Q1/2021</v>
      </c>
      <c r="C189" s="54">
        <f t="shared" si="97"/>
        <v>44197</v>
      </c>
      <c r="D189" s="54">
        <f t="shared" si="98"/>
        <v>44286</v>
      </c>
      <c r="E189" s="58">
        <f t="shared" si="95"/>
        <v>90</v>
      </c>
      <c r="F189" s="59">
        <f>VLOOKUP(D189,'FERC Interest Rate'!$A:$B,2,TRUE)</f>
        <v>3.2500000000000001E-2</v>
      </c>
      <c r="G189" s="60">
        <f t="shared" si="96"/>
        <v>3803.0993545270803</v>
      </c>
      <c r="H189" s="60">
        <f t="shared" si="90"/>
        <v>30.476892087648519</v>
      </c>
      <c r="I189" s="122">
        <v>0</v>
      </c>
      <c r="J189" s="61">
        <v>0</v>
      </c>
      <c r="K189" s="61">
        <f t="shared" si="91"/>
        <v>0</v>
      </c>
      <c r="L189" s="61">
        <v>0</v>
      </c>
      <c r="M189" s="82">
        <f t="shared" si="92"/>
        <v>0</v>
      </c>
      <c r="N189" s="61">
        <f t="shared" si="93"/>
        <v>3833.5762466147289</v>
      </c>
      <c r="O189" s="60">
        <f t="shared" si="94"/>
        <v>3833.5762466147289</v>
      </c>
      <c r="P189" s="60"/>
    </row>
    <row r="190" spans="1:16" x14ac:dyDescent="0.25">
      <c r="A190" s="6" t="s">
        <v>22</v>
      </c>
      <c r="B190" s="58" t="str">
        <f>+IF(MONTH(C190)&lt;4,"Q1",IF(MONTH(C190)&lt;7,"Q2",IF(MONTH(C190)&lt;10,"Q3","Q4")))&amp;"/"&amp;YEAR(C190)</f>
        <v>Q2/2021</v>
      </c>
      <c r="C190" s="54">
        <f t="shared" si="97"/>
        <v>44287</v>
      </c>
      <c r="D190" s="54">
        <f t="shared" si="98"/>
        <v>44377</v>
      </c>
      <c r="E190" s="58">
        <f t="shared" si="95"/>
        <v>91</v>
      </c>
      <c r="F190" s="59">
        <f>VLOOKUP(D190,'FERC Interest Rate'!$A:$B,2,TRUE)</f>
        <v>3.2500000000000001E-2</v>
      </c>
      <c r="G190" s="60">
        <f t="shared" si="96"/>
        <v>3833.5762466147289</v>
      </c>
      <c r="H190" s="60">
        <f t="shared" si="90"/>
        <v>31.062470546200167</v>
      </c>
      <c r="I190" s="122">
        <v>0</v>
      </c>
      <c r="J190" s="61">
        <v>0</v>
      </c>
      <c r="K190" s="61">
        <f t="shared" si="91"/>
        <v>0</v>
      </c>
      <c r="L190" s="61">
        <v>0</v>
      </c>
      <c r="M190" s="82">
        <f t="shared" si="92"/>
        <v>0</v>
      </c>
      <c r="N190" s="61">
        <f t="shared" si="93"/>
        <v>3864.638717160929</v>
      </c>
      <c r="O190" s="60">
        <f t="shared" si="94"/>
        <v>3864.638717160929</v>
      </c>
      <c r="P190" s="60"/>
    </row>
    <row r="191" spans="1:16" x14ac:dyDescent="0.25">
      <c r="A191" s="6" t="s">
        <v>22</v>
      </c>
      <c r="B191" s="58" t="str">
        <f>+IF(MONTH(C191)&lt;4,"Q1",IF(MONTH(C191)&lt;7,"Q2",IF(MONTH(C191)&lt;10,"Q3","Q4")))&amp;"/"&amp;YEAR(C191)</f>
        <v>Q3/2021</v>
      </c>
      <c r="C191" s="54">
        <f t="shared" si="97"/>
        <v>44378</v>
      </c>
      <c r="D191" s="54">
        <f t="shared" si="98"/>
        <v>44469</v>
      </c>
      <c r="E191" s="58">
        <f t="shared" si="95"/>
        <v>92</v>
      </c>
      <c r="F191" s="59">
        <f>VLOOKUP(D191,'FERC Interest Rate'!$A:$B,2,TRUE)</f>
        <v>3.2500000000000001E-2</v>
      </c>
      <c r="G191" s="60">
        <f t="shared" si="96"/>
        <v>3864.638717160929</v>
      </c>
      <c r="H191" s="60">
        <f t="shared" si="90"/>
        <v>31.658273326879943</v>
      </c>
      <c r="I191" s="122">
        <v>0</v>
      </c>
      <c r="J191" s="61">
        <v>0</v>
      </c>
      <c r="K191" s="61">
        <f t="shared" si="91"/>
        <v>0</v>
      </c>
      <c r="L191" s="61">
        <v>0</v>
      </c>
      <c r="M191" s="82">
        <f t="shared" si="92"/>
        <v>0</v>
      </c>
      <c r="N191" s="61">
        <f t="shared" si="93"/>
        <v>3896.2969904878091</v>
      </c>
      <c r="O191" s="60">
        <f t="shared" si="94"/>
        <v>3896.2969904878091</v>
      </c>
      <c r="P191" s="60"/>
    </row>
    <row r="192" spans="1:16" x14ac:dyDescent="0.25">
      <c r="A192" s="6" t="s">
        <v>22</v>
      </c>
      <c r="B192" s="58" t="str">
        <f t="shared" ref="B192:B208" si="99">+IF(MONTH(C192)&lt;4,"Q1",IF(MONTH(C192)&lt;7,"Q2",IF(MONTH(C192)&lt;10,"Q3","Q4")))&amp;"/"&amp;YEAR(C192)</f>
        <v>Q4/2021</v>
      </c>
      <c r="C192" s="54">
        <f t="shared" si="97"/>
        <v>44470</v>
      </c>
      <c r="D192" s="54">
        <f t="shared" si="98"/>
        <v>44561</v>
      </c>
      <c r="E192" s="58">
        <f t="shared" si="95"/>
        <v>92</v>
      </c>
      <c r="F192" s="59">
        <f>VLOOKUP(D192,'FERC Interest Rate'!$A:$B,2,TRUE)</f>
        <v>3.2500000000000001E-2</v>
      </c>
      <c r="G192" s="60">
        <f t="shared" si="96"/>
        <v>3896.2969904878091</v>
      </c>
      <c r="H192" s="60">
        <f t="shared" si="90"/>
        <v>31.917610963174113</v>
      </c>
      <c r="I192" s="122">
        <v>0</v>
      </c>
      <c r="J192" s="61">
        <v>0</v>
      </c>
      <c r="K192" s="61">
        <f t="shared" si="91"/>
        <v>0</v>
      </c>
      <c r="L192" s="61">
        <v>0</v>
      </c>
      <c r="M192" s="82">
        <f t="shared" si="92"/>
        <v>0</v>
      </c>
      <c r="N192" s="61">
        <f t="shared" si="93"/>
        <v>3928.2146014509831</v>
      </c>
      <c r="O192" s="60">
        <f t="shared" si="94"/>
        <v>3928.2146014509831</v>
      </c>
      <c r="P192" s="60"/>
    </row>
    <row r="193" spans="1:16" x14ac:dyDescent="0.25">
      <c r="A193" s="63" t="s">
        <v>44</v>
      </c>
      <c r="B193" s="58" t="str">
        <f t="shared" si="99"/>
        <v>Q1/2022</v>
      </c>
      <c r="C193" s="54">
        <f t="shared" si="97"/>
        <v>44562</v>
      </c>
      <c r="D193" s="54">
        <f t="shared" si="98"/>
        <v>44651</v>
      </c>
      <c r="E193" s="58">
        <f t="shared" si="95"/>
        <v>90</v>
      </c>
      <c r="F193" s="59">
        <f>VLOOKUP(D193,'FERC Interest Rate'!$A:$B,2,TRUE)</f>
        <v>3.2500000000000001E-2</v>
      </c>
      <c r="G193" s="60">
        <f t="shared" si="96"/>
        <v>3928.2146014509831</v>
      </c>
      <c r="H193" s="60">
        <f t="shared" si="90"/>
        <v>31.479527970531851</v>
      </c>
      <c r="I193" s="122">
        <f>(SUM($H$183:$H$193)/20)</f>
        <v>19.384706471075752</v>
      </c>
      <c r="J193" s="61">
        <f t="shared" ref="J193" si="100">G193*F193*(E193/(DATE(YEAR(D193),12,31)-DATE(YEAR(D193),1,1)+1))</f>
        <v>31.479527970531851</v>
      </c>
      <c r="K193" s="61">
        <f t="shared" si="91"/>
        <v>50.864234441607607</v>
      </c>
      <c r="L193" s="61">
        <f t="shared" ref="L193:L208" si="101">VLOOKUP($L$181,A$1:F$29,4,FALSE)/20</f>
        <v>178.6</v>
      </c>
      <c r="M193" s="82">
        <f t="shared" si="92"/>
        <v>229.4642344416076</v>
      </c>
      <c r="N193" s="61">
        <f t="shared" si="93"/>
        <v>3991.1736573920466</v>
      </c>
      <c r="O193" s="60">
        <f t="shared" si="94"/>
        <v>3761.7094229504391</v>
      </c>
      <c r="P193" s="60"/>
    </row>
    <row r="194" spans="1:16" x14ac:dyDescent="0.25">
      <c r="A194" s="63" t="s">
        <v>45</v>
      </c>
      <c r="B194" s="58" t="str">
        <f t="shared" si="99"/>
        <v>Q2/2022</v>
      </c>
      <c r="C194" s="54">
        <f t="shared" si="97"/>
        <v>44652</v>
      </c>
      <c r="D194" s="54">
        <f t="shared" si="98"/>
        <v>44742</v>
      </c>
      <c r="E194" s="58">
        <f t="shared" si="95"/>
        <v>91</v>
      </c>
      <c r="F194" s="59">
        <f>VLOOKUP(D194,'FERC Interest Rate'!$A:$B,2,TRUE)</f>
        <v>3.2500000000000001E-2</v>
      </c>
      <c r="G194" s="60">
        <f t="shared" si="96"/>
        <v>3761.7094229504391</v>
      </c>
      <c r="H194" s="60">
        <v>0</v>
      </c>
      <c r="I194" s="122">
        <f t="shared" ref="I194:I208" si="102">(SUM($H$183:$H$193)/20)</f>
        <v>19.384706471075752</v>
      </c>
      <c r="J194" s="61">
        <f t="shared" ref="J194:J208" si="103">G194*F194*(E194/(DATE(YEAR(D194),12,31)-DATE(YEAR(D194),1,1)+1))</f>
        <v>30.480152379112123</v>
      </c>
      <c r="K194" s="61">
        <f t="shared" ref="K194:K208" si="104">+SUM(I194:J194)</f>
        <v>49.864858850187872</v>
      </c>
      <c r="L194" s="61">
        <f t="shared" si="101"/>
        <v>178.6</v>
      </c>
      <c r="M194" s="82">
        <f t="shared" si="92"/>
        <v>228.46485885018785</v>
      </c>
      <c r="N194" s="61">
        <f t="shared" si="93"/>
        <v>3792.1895753295512</v>
      </c>
      <c r="O194" s="60">
        <f t="shared" si="94"/>
        <v>3563.7247164793635</v>
      </c>
      <c r="P194" s="60"/>
    </row>
    <row r="195" spans="1:16" x14ac:dyDescent="0.25">
      <c r="A195" s="63" t="s">
        <v>46</v>
      </c>
      <c r="B195" s="58" t="str">
        <f t="shared" si="99"/>
        <v>Q3/2022</v>
      </c>
      <c r="C195" s="54">
        <f t="shared" si="97"/>
        <v>44743</v>
      </c>
      <c r="D195" s="54">
        <f t="shared" si="98"/>
        <v>44834</v>
      </c>
      <c r="E195" s="58">
        <f t="shared" si="95"/>
        <v>92</v>
      </c>
      <c r="F195" s="59">
        <f>VLOOKUP(D195,'FERC Interest Rate'!$A:$B,2,TRUE)</f>
        <v>3.5999999999999997E-2</v>
      </c>
      <c r="G195" s="60">
        <f t="shared" si="96"/>
        <v>3563.7247164793635</v>
      </c>
      <c r="H195" s="60">
        <v>0</v>
      </c>
      <c r="I195" s="122">
        <f t="shared" si="102"/>
        <v>19.384706471075752</v>
      </c>
      <c r="J195" s="61">
        <f t="shared" si="103"/>
        <v>32.337140441040148</v>
      </c>
      <c r="K195" s="61">
        <f t="shared" si="104"/>
        <v>51.7218469121159</v>
      </c>
      <c r="L195" s="61">
        <f t="shared" si="101"/>
        <v>178.6</v>
      </c>
      <c r="M195" s="82">
        <f t="shared" si="92"/>
        <v>230.32184691211589</v>
      </c>
      <c r="N195" s="5">
        <f t="shared" si="93"/>
        <v>3596.0618569204034</v>
      </c>
      <c r="O195" s="60">
        <f t="shared" si="94"/>
        <v>3365.7400100082878</v>
      </c>
      <c r="P195" s="60"/>
    </row>
    <row r="196" spans="1:16" x14ac:dyDescent="0.25">
      <c r="A196" s="6" t="s">
        <v>47</v>
      </c>
      <c r="B196" s="58" t="str">
        <f t="shared" si="99"/>
        <v>Q4/2022</v>
      </c>
      <c r="C196" s="54">
        <f t="shared" si="97"/>
        <v>44835</v>
      </c>
      <c r="D196" s="54">
        <f t="shared" si="98"/>
        <v>44926</v>
      </c>
      <c r="E196" s="58">
        <f t="shared" si="95"/>
        <v>92</v>
      </c>
      <c r="F196" s="59">
        <f>VLOOKUP(D196,'FERC Interest Rate'!$A:$B,2,TRUE)</f>
        <v>4.9099999999999998E-2</v>
      </c>
      <c r="G196" s="60">
        <f t="shared" si="96"/>
        <v>3365.7400100082878</v>
      </c>
      <c r="H196" s="60">
        <v>0</v>
      </c>
      <c r="I196" s="122">
        <f t="shared" si="102"/>
        <v>19.384706471075752</v>
      </c>
      <c r="J196" s="61">
        <f t="shared" si="103"/>
        <v>41.6540295156423</v>
      </c>
      <c r="K196" s="61">
        <f t="shared" si="104"/>
        <v>61.038735986718052</v>
      </c>
      <c r="L196" s="61">
        <f t="shared" si="101"/>
        <v>178.6</v>
      </c>
      <c r="M196" s="82">
        <f t="shared" si="92"/>
        <v>239.63873598671805</v>
      </c>
      <c r="N196" s="5">
        <f t="shared" si="93"/>
        <v>3407.3940395239301</v>
      </c>
      <c r="O196" s="60">
        <f t="shared" si="94"/>
        <v>3167.7553035372121</v>
      </c>
      <c r="P196" s="60"/>
    </row>
    <row r="197" spans="1:16" x14ac:dyDescent="0.25">
      <c r="A197" s="6" t="s">
        <v>48</v>
      </c>
      <c r="B197" s="58" t="str">
        <f t="shared" si="99"/>
        <v>Q1/2023</v>
      </c>
      <c r="C197" s="54">
        <f t="shared" si="97"/>
        <v>44927</v>
      </c>
      <c r="D197" s="54">
        <f t="shared" si="98"/>
        <v>45016</v>
      </c>
      <c r="E197" s="58">
        <f t="shared" si="95"/>
        <v>90</v>
      </c>
      <c r="F197" s="59">
        <f>VLOOKUP(D197,'FERC Interest Rate'!$A:$B,2,TRUE)</f>
        <v>6.3100000000000003E-2</v>
      </c>
      <c r="G197" s="60">
        <f t="shared" si="96"/>
        <v>3167.7553035372121</v>
      </c>
      <c r="H197" s="60">
        <v>0</v>
      </c>
      <c r="I197" s="122">
        <f t="shared" si="102"/>
        <v>19.384706471075752</v>
      </c>
      <c r="J197" s="61">
        <f t="shared" si="103"/>
        <v>49.286801010377609</v>
      </c>
      <c r="K197" s="61">
        <f t="shared" si="104"/>
        <v>68.671507481453361</v>
      </c>
      <c r="L197" s="61">
        <f t="shared" si="101"/>
        <v>178.6</v>
      </c>
      <c r="M197" s="82">
        <f t="shared" si="92"/>
        <v>247.27150748145334</v>
      </c>
      <c r="N197" s="5">
        <f t="shared" si="93"/>
        <v>3217.0421045475896</v>
      </c>
      <c r="O197" s="60">
        <f t="shared" si="94"/>
        <v>2969.7705970661364</v>
      </c>
      <c r="P197" s="60"/>
    </row>
    <row r="198" spans="1:16" x14ac:dyDescent="0.25">
      <c r="A198" s="6" t="s">
        <v>49</v>
      </c>
      <c r="B198" s="58" t="str">
        <f t="shared" si="99"/>
        <v>Q2/2023</v>
      </c>
      <c r="C198" s="54">
        <f t="shared" si="97"/>
        <v>45017</v>
      </c>
      <c r="D198" s="54">
        <f t="shared" si="98"/>
        <v>45107</v>
      </c>
      <c r="E198" s="58">
        <f t="shared" si="95"/>
        <v>91</v>
      </c>
      <c r="F198" s="59">
        <f>VLOOKUP(D198,'FERC Interest Rate'!$A:$B,2,TRUE)</f>
        <v>7.4999999999999997E-2</v>
      </c>
      <c r="G198" s="60">
        <f t="shared" si="96"/>
        <v>2969.7705970661364</v>
      </c>
      <c r="H198" s="60">
        <v>0</v>
      </c>
      <c r="I198" s="122">
        <f t="shared" si="102"/>
        <v>19.384706471075752</v>
      </c>
      <c r="J198" s="61">
        <f t="shared" si="103"/>
        <v>55.53064198623666</v>
      </c>
      <c r="K198" s="61">
        <f t="shared" si="104"/>
        <v>74.915348457312405</v>
      </c>
      <c r="L198" s="61">
        <f t="shared" si="101"/>
        <v>178.6</v>
      </c>
      <c r="M198" s="82">
        <f t="shared" si="92"/>
        <v>253.5153484573124</v>
      </c>
      <c r="N198" s="5">
        <f t="shared" si="93"/>
        <v>3025.3012390523731</v>
      </c>
      <c r="O198" s="60">
        <f t="shared" si="94"/>
        <v>2771.7858905950607</v>
      </c>
      <c r="P198" s="60"/>
    </row>
    <row r="199" spans="1:16" x14ac:dyDescent="0.25">
      <c r="A199" s="6" t="s">
        <v>50</v>
      </c>
      <c r="B199" s="58" t="str">
        <f t="shared" si="99"/>
        <v>Q3/2023</v>
      </c>
      <c r="C199" s="54">
        <f t="shared" si="97"/>
        <v>45108</v>
      </c>
      <c r="D199" s="54">
        <f t="shared" si="98"/>
        <v>45199</v>
      </c>
      <c r="E199" s="58">
        <f t="shared" si="95"/>
        <v>92</v>
      </c>
      <c r="F199" s="59">
        <f>VLOOKUP(D199,'FERC Interest Rate'!$A:$B,2,TRUE)</f>
        <v>8.0199999999999994E-2</v>
      </c>
      <c r="G199" s="60">
        <f t="shared" si="96"/>
        <v>2771.7858905950607</v>
      </c>
      <c r="H199" s="60">
        <v>0</v>
      </c>
      <c r="I199" s="122">
        <f t="shared" si="102"/>
        <v>19.384706471075752</v>
      </c>
      <c r="J199" s="61">
        <f t="shared" si="103"/>
        <v>56.031082233333144</v>
      </c>
      <c r="K199" s="61">
        <f t="shared" si="104"/>
        <v>75.415788704408897</v>
      </c>
      <c r="L199" s="61">
        <f t="shared" si="101"/>
        <v>178.6</v>
      </c>
      <c r="M199" s="82">
        <f t="shared" si="92"/>
        <v>254.01578870440889</v>
      </c>
      <c r="N199" s="5">
        <f t="shared" si="93"/>
        <v>2827.8169728283938</v>
      </c>
      <c r="O199" s="60">
        <f t="shared" si="94"/>
        <v>2573.801184123985</v>
      </c>
      <c r="P199" s="60"/>
    </row>
    <row r="200" spans="1:16" x14ac:dyDescent="0.25">
      <c r="A200" s="6" t="s">
        <v>51</v>
      </c>
      <c r="B200" s="58" t="str">
        <f t="shared" si="99"/>
        <v>Q4/2023</v>
      </c>
      <c r="C200" s="54">
        <f t="shared" si="97"/>
        <v>45200</v>
      </c>
      <c r="D200" s="54">
        <f t="shared" si="98"/>
        <v>45291</v>
      </c>
      <c r="E200" s="58">
        <f t="shared" si="95"/>
        <v>92</v>
      </c>
      <c r="F200" s="59">
        <f>VLOOKUP(D200,'FERC Interest Rate'!$A:$B,2,TRUE)</f>
        <v>8.3500000000000005E-2</v>
      </c>
      <c r="G200" s="60">
        <f t="shared" si="96"/>
        <v>2573.801184123985</v>
      </c>
      <c r="H200" s="60">
        <v>0</v>
      </c>
      <c r="I200" s="122">
        <f t="shared" si="102"/>
        <v>19.384706471075752</v>
      </c>
      <c r="J200" s="61">
        <f t="shared" si="103"/>
        <v>54.169700538193027</v>
      </c>
      <c r="K200" s="61">
        <f t="shared" si="104"/>
        <v>73.554407009268772</v>
      </c>
      <c r="L200" s="61">
        <f t="shared" si="101"/>
        <v>178.6</v>
      </c>
      <c r="M200" s="82">
        <f t="shared" si="92"/>
        <v>252.15440700926877</v>
      </c>
      <c r="N200" s="5">
        <f t="shared" si="93"/>
        <v>2627.9708846621779</v>
      </c>
      <c r="O200" s="60">
        <f t="shared" si="94"/>
        <v>2375.8164776529093</v>
      </c>
      <c r="P200" s="60"/>
    </row>
    <row r="201" spans="1:16" x14ac:dyDescent="0.25">
      <c r="A201" s="6" t="s">
        <v>52</v>
      </c>
      <c r="B201" s="58" t="str">
        <f t="shared" si="99"/>
        <v>Q1/2024</v>
      </c>
      <c r="C201" s="54">
        <f t="shared" si="97"/>
        <v>45292</v>
      </c>
      <c r="D201" s="54">
        <f t="shared" si="98"/>
        <v>45382</v>
      </c>
      <c r="E201" s="58">
        <f t="shared" si="95"/>
        <v>91</v>
      </c>
      <c r="F201" s="59">
        <f>VLOOKUP(D201,'FERC Interest Rate'!$A:$B,2,TRUE)</f>
        <v>8.5000000000000006E-2</v>
      </c>
      <c r="G201" s="60">
        <f t="shared" si="96"/>
        <v>2375.8164776529093</v>
      </c>
      <c r="H201" s="60">
        <v>0</v>
      </c>
      <c r="I201" s="122">
        <f t="shared" si="102"/>
        <v>19.384706471075752</v>
      </c>
      <c r="J201" s="61">
        <f t="shared" si="103"/>
        <v>50.210219821435118</v>
      </c>
      <c r="K201" s="61">
        <f t="shared" si="104"/>
        <v>69.594926292510877</v>
      </c>
      <c r="L201" s="61">
        <f t="shared" si="101"/>
        <v>178.6</v>
      </c>
      <c r="M201" s="82">
        <f t="shared" si="92"/>
        <v>248.19492629251087</v>
      </c>
      <c r="N201" s="5">
        <f t="shared" si="93"/>
        <v>2426.0266974743445</v>
      </c>
      <c r="O201" s="60">
        <f t="shared" si="94"/>
        <v>2177.8317711818336</v>
      </c>
      <c r="P201" s="60"/>
    </row>
    <row r="202" spans="1:16" x14ac:dyDescent="0.25">
      <c r="A202" s="6" t="s">
        <v>53</v>
      </c>
      <c r="B202" s="58" t="str">
        <f t="shared" si="99"/>
        <v>Q2/2024</v>
      </c>
      <c r="C202" s="54">
        <f t="shared" si="97"/>
        <v>45383</v>
      </c>
      <c r="D202" s="54">
        <f t="shared" si="98"/>
        <v>45473</v>
      </c>
      <c r="E202" s="58">
        <f t="shared" si="95"/>
        <v>91</v>
      </c>
      <c r="F202" s="59">
        <f>VLOOKUP(D202,'FERC Interest Rate'!$A:$B,2,TRUE)</f>
        <v>8.5000000000000006E-2</v>
      </c>
      <c r="G202" s="60">
        <f t="shared" si="96"/>
        <v>2177.8317711818336</v>
      </c>
      <c r="H202" s="60">
        <v>0</v>
      </c>
      <c r="I202" s="122">
        <f t="shared" si="102"/>
        <v>19.384706471075752</v>
      </c>
      <c r="J202" s="61">
        <f t="shared" si="103"/>
        <v>46.026034836315532</v>
      </c>
      <c r="K202" s="61">
        <f t="shared" si="104"/>
        <v>65.410741307391277</v>
      </c>
      <c r="L202" s="61">
        <f t="shared" si="101"/>
        <v>178.6</v>
      </c>
      <c r="M202" s="82">
        <f t="shared" si="92"/>
        <v>244.01074130739127</v>
      </c>
      <c r="N202" s="5">
        <f t="shared" si="93"/>
        <v>2223.8578060181489</v>
      </c>
      <c r="O202" s="60">
        <f t="shared" si="94"/>
        <v>1979.8470647107579</v>
      </c>
      <c r="P202" s="60"/>
    </row>
    <row r="203" spans="1:16" x14ac:dyDescent="0.25">
      <c r="A203" s="6" t="s">
        <v>54</v>
      </c>
      <c r="B203" s="58" t="str">
        <f t="shared" si="99"/>
        <v>Q3/2024</v>
      </c>
      <c r="C203" s="54">
        <f t="shared" si="97"/>
        <v>45474</v>
      </c>
      <c r="D203" s="54">
        <f t="shared" si="98"/>
        <v>45565</v>
      </c>
      <c r="E203" s="58">
        <f t="shared" si="95"/>
        <v>92</v>
      </c>
      <c r="F203" s="59">
        <f>VLOOKUP(D203,'FERC Interest Rate'!$A:$B,2,TRUE)</f>
        <v>8.5000000000000006E-2</v>
      </c>
      <c r="G203" s="60">
        <f t="shared" si="96"/>
        <v>1979.8470647107579</v>
      </c>
      <c r="H203" s="60">
        <v>0</v>
      </c>
      <c r="I203" s="122">
        <f t="shared" si="102"/>
        <v>19.384706471075752</v>
      </c>
      <c r="J203" s="61">
        <f t="shared" si="103"/>
        <v>42.301650399011272</v>
      </c>
      <c r="K203" s="61">
        <f t="shared" si="104"/>
        <v>61.686356870087025</v>
      </c>
      <c r="L203" s="61">
        <f t="shared" si="101"/>
        <v>178.6</v>
      </c>
      <c r="M203" s="82">
        <f t="shared" si="92"/>
        <v>240.28635687008702</v>
      </c>
      <c r="N203" s="5">
        <f t="shared" si="93"/>
        <v>2022.1487151097692</v>
      </c>
      <c r="O203" s="60">
        <f t="shared" si="94"/>
        <v>1781.8623582396822</v>
      </c>
      <c r="P203" s="60"/>
    </row>
    <row r="204" spans="1:16" x14ac:dyDescent="0.25">
      <c r="A204" s="6" t="s">
        <v>55</v>
      </c>
      <c r="B204" s="58" t="str">
        <f t="shared" si="99"/>
        <v>Q4/2024</v>
      </c>
      <c r="C204" s="54">
        <f t="shared" si="97"/>
        <v>45566</v>
      </c>
      <c r="D204" s="54">
        <f t="shared" si="98"/>
        <v>45657</v>
      </c>
      <c r="E204" s="58">
        <f t="shared" si="95"/>
        <v>92</v>
      </c>
      <c r="F204" s="59">
        <f>VLOOKUP(D204,'FERC Interest Rate'!$A:$B,2,TRUE)</f>
        <v>8.5000000000000006E-2</v>
      </c>
      <c r="G204" s="60">
        <f t="shared" si="96"/>
        <v>1781.8623582396822</v>
      </c>
      <c r="H204" s="60">
        <v>0</v>
      </c>
      <c r="I204" s="122">
        <f t="shared" si="102"/>
        <v>19.384706471075752</v>
      </c>
      <c r="J204" s="61">
        <f t="shared" si="103"/>
        <v>38.071485359110156</v>
      </c>
      <c r="K204" s="61">
        <f t="shared" si="104"/>
        <v>57.456191830185908</v>
      </c>
      <c r="L204" s="61">
        <f t="shared" si="101"/>
        <v>178.6</v>
      </c>
      <c r="M204" s="82">
        <f t="shared" si="92"/>
        <v>236.0561918301859</v>
      </c>
      <c r="N204" s="5">
        <f t="shared" si="93"/>
        <v>1819.9338435987922</v>
      </c>
      <c r="O204" s="60">
        <f t="shared" si="94"/>
        <v>1583.8776517686065</v>
      </c>
      <c r="P204" s="60"/>
    </row>
    <row r="205" spans="1:16" x14ac:dyDescent="0.25">
      <c r="A205" s="6" t="s">
        <v>56</v>
      </c>
      <c r="B205" s="58" t="str">
        <f t="shared" si="99"/>
        <v>Q1/2025</v>
      </c>
      <c r="C205" s="54">
        <f t="shared" si="97"/>
        <v>45658</v>
      </c>
      <c r="D205" s="54">
        <f t="shared" si="98"/>
        <v>45747</v>
      </c>
      <c r="E205" s="58">
        <f t="shared" si="95"/>
        <v>90</v>
      </c>
      <c r="F205" s="59">
        <f>VLOOKUP(D205,'FERC Interest Rate'!$A:$B,2,TRUE)</f>
        <v>8.0399999999999999E-2</v>
      </c>
      <c r="G205" s="60">
        <f t="shared" si="96"/>
        <v>1583.8776517686065</v>
      </c>
      <c r="H205" s="60">
        <v>0</v>
      </c>
      <c r="I205" s="122">
        <f t="shared" si="102"/>
        <v>19.384706471075752</v>
      </c>
      <c r="J205" s="61">
        <f t="shared" si="103"/>
        <v>31.399832022459275</v>
      </c>
      <c r="K205" s="61">
        <f t="shared" si="104"/>
        <v>50.784538493535024</v>
      </c>
      <c r="L205" s="61">
        <f t="shared" si="101"/>
        <v>178.6</v>
      </c>
      <c r="M205" s="82">
        <f t="shared" si="92"/>
        <v>229.38453849353502</v>
      </c>
      <c r="N205" s="5">
        <f t="shared" si="93"/>
        <v>1615.2774837910658</v>
      </c>
      <c r="O205" s="60">
        <f t="shared" si="94"/>
        <v>1385.8929452975308</v>
      </c>
      <c r="P205" s="60"/>
    </row>
    <row r="206" spans="1:16" x14ac:dyDescent="0.25">
      <c r="A206" s="6" t="s">
        <v>57</v>
      </c>
      <c r="B206" s="58" t="str">
        <f t="shared" si="99"/>
        <v>Q2/2025</v>
      </c>
      <c r="C206" s="54">
        <f t="shared" si="97"/>
        <v>45748</v>
      </c>
      <c r="D206" s="54">
        <f t="shared" si="98"/>
        <v>45838</v>
      </c>
      <c r="E206" s="58">
        <f t="shared" si="95"/>
        <v>91</v>
      </c>
      <c r="F206" s="59">
        <f>VLOOKUP(D206,'FERC Interest Rate'!$A:$B,2,TRUE)</f>
        <v>7.5499999999999998E-2</v>
      </c>
      <c r="G206" s="60">
        <f t="shared" si="96"/>
        <v>1385.8929452975308</v>
      </c>
      <c r="H206" s="60">
        <v>0</v>
      </c>
      <c r="I206" s="122">
        <f t="shared" si="102"/>
        <v>19.384706471075752</v>
      </c>
      <c r="J206" s="61">
        <f t="shared" si="103"/>
        <v>26.087061590867631</v>
      </c>
      <c r="K206" s="61">
        <f t="shared" si="104"/>
        <v>45.471768061943379</v>
      </c>
      <c r="L206" s="61">
        <f t="shared" si="101"/>
        <v>178.6</v>
      </c>
      <c r="M206" s="82">
        <f t="shared" si="92"/>
        <v>224.07176806194337</v>
      </c>
      <c r="N206" s="5">
        <f t="shared" si="93"/>
        <v>1411.9800068883985</v>
      </c>
      <c r="O206" s="60">
        <f t="shared" si="94"/>
        <v>1187.9082388264551</v>
      </c>
      <c r="P206" s="60"/>
    </row>
    <row r="207" spans="1:16" x14ac:dyDescent="0.25">
      <c r="A207" s="6" t="s">
        <v>58</v>
      </c>
      <c r="B207" s="58" t="str">
        <f t="shared" si="99"/>
        <v>Q3/2025</v>
      </c>
      <c r="C207" s="54">
        <f t="shared" si="97"/>
        <v>45839</v>
      </c>
      <c r="D207" s="54">
        <f t="shared" si="98"/>
        <v>45930</v>
      </c>
      <c r="E207" s="58">
        <f t="shared" si="95"/>
        <v>92</v>
      </c>
      <c r="F207" s="59">
        <f>VLOOKUP(D207,'FERC Interest Rate'!$A:$B,2,TRUE)</f>
        <v>7.4999999999999997E-2</v>
      </c>
      <c r="G207" s="60">
        <f t="shared" si="96"/>
        <v>1187.9082388264551</v>
      </c>
      <c r="H207" s="60">
        <v>0</v>
      </c>
      <c r="I207" s="122">
        <f t="shared" si="102"/>
        <v>19.384706471075752</v>
      </c>
      <c r="J207" s="61">
        <f t="shared" si="103"/>
        <v>22.45634752850011</v>
      </c>
      <c r="K207" s="61">
        <f t="shared" si="104"/>
        <v>41.841053999575863</v>
      </c>
      <c r="L207" s="61">
        <f t="shared" si="101"/>
        <v>178.6</v>
      </c>
      <c r="M207" s="82">
        <f t="shared" si="92"/>
        <v>220.44105399957584</v>
      </c>
      <c r="N207" s="5">
        <f t="shared" si="93"/>
        <v>1210.3645863549552</v>
      </c>
      <c r="O207" s="60">
        <f t="shared" si="94"/>
        <v>989.92353235537928</v>
      </c>
      <c r="P207" s="60"/>
    </row>
    <row r="208" spans="1:16" x14ac:dyDescent="0.25">
      <c r="A208" s="6" t="s">
        <v>59</v>
      </c>
      <c r="B208" s="58" t="str">
        <f t="shared" si="99"/>
        <v>Q4/2025</v>
      </c>
      <c r="C208" s="54">
        <f t="shared" si="97"/>
        <v>45931</v>
      </c>
      <c r="D208" s="54">
        <f t="shared" si="98"/>
        <v>46022</v>
      </c>
      <c r="E208" s="58">
        <f t="shared" si="95"/>
        <v>92</v>
      </c>
      <c r="F208" s="59">
        <f>VLOOKUP(D208,'FERC Interest Rate'!$A:$B,2,TRUE)</f>
        <v>7.4999999999999997E-2</v>
      </c>
      <c r="G208" s="60">
        <f t="shared" si="96"/>
        <v>989.92353235537928</v>
      </c>
      <c r="H208" s="60">
        <v>0</v>
      </c>
      <c r="I208" s="122">
        <f t="shared" si="102"/>
        <v>19.384706471075752</v>
      </c>
      <c r="J208" s="61">
        <f t="shared" si="103"/>
        <v>18.713622940416759</v>
      </c>
      <c r="K208" s="61">
        <f t="shared" si="104"/>
        <v>38.098329411492514</v>
      </c>
      <c r="L208" s="61">
        <f t="shared" si="101"/>
        <v>178.6</v>
      </c>
      <c r="M208" s="82">
        <f t="shared" si="92"/>
        <v>216.69832941149252</v>
      </c>
      <c r="N208" s="5">
        <f t="shared" si="93"/>
        <v>1008.637155295796</v>
      </c>
      <c r="O208" s="60">
        <f t="shared" si="94"/>
        <v>791.93882588430347</v>
      </c>
      <c r="P208" s="60"/>
    </row>
    <row r="209" spans="1:16" ht="13.5" thickBot="1" x14ac:dyDescent="0.35">
      <c r="A209" s="101"/>
      <c r="B209" s="102"/>
      <c r="C209" s="103"/>
      <c r="D209" s="103"/>
      <c r="E209" s="102"/>
      <c r="F209" s="102"/>
      <c r="G209" s="99">
        <f t="shared" ref="G209:O209" si="105">+SUM(G183:G208)</f>
        <v>76997.266329271006</v>
      </c>
      <c r="H209" s="99">
        <f t="shared" si="105"/>
        <v>387.69412942151502</v>
      </c>
      <c r="I209" s="93">
        <f t="shared" si="105"/>
        <v>310.15530353721203</v>
      </c>
      <c r="J209" s="92">
        <f t="shared" si="105"/>
        <v>626.23533057258271</v>
      </c>
      <c r="K209" s="92">
        <f t="shared" si="105"/>
        <v>936.39063410979475</v>
      </c>
      <c r="L209" s="92">
        <f t="shared" si="105"/>
        <v>2857.599999999999</v>
      </c>
      <c r="M209" s="94">
        <f t="shared" si="105"/>
        <v>3793.990634109794</v>
      </c>
      <c r="N209" s="92">
        <f t="shared" si="105"/>
        <v>78011.195789265097</v>
      </c>
      <c r="O209" s="92">
        <f t="shared" si="105"/>
        <v>74217.205155155287</v>
      </c>
      <c r="P209" s="60"/>
    </row>
    <row r="210" spans="1:16" ht="13" thickTop="1" x14ac:dyDescent="0.25">
      <c r="P210" s="60"/>
    </row>
    <row r="211" spans="1:16" ht="13" x14ac:dyDescent="0.3">
      <c r="A211" s="3"/>
      <c r="B211" s="3"/>
      <c r="C211" s="3"/>
      <c r="D211" s="3"/>
      <c r="E211" s="3"/>
      <c r="F211" s="3"/>
      <c r="G211" s="3"/>
      <c r="H211" s="3"/>
      <c r="I211" s="84"/>
      <c r="J211" s="432" t="s">
        <v>15</v>
      </c>
      <c r="K211" s="433"/>
      <c r="L211" s="198" t="s">
        <v>49</v>
      </c>
      <c r="M211" s="91"/>
      <c r="N211" s="3"/>
      <c r="O211" s="3"/>
      <c r="P211" s="60"/>
    </row>
    <row r="212" spans="1:16" ht="39" x14ac:dyDescent="0.3">
      <c r="A212" s="62" t="s">
        <v>43</v>
      </c>
      <c r="B212" s="62" t="s">
        <v>3</v>
      </c>
      <c r="C212" s="62" t="s">
        <v>4</v>
      </c>
      <c r="D212" s="62" t="s">
        <v>5</v>
      </c>
      <c r="E212" s="62" t="s">
        <v>6</v>
      </c>
      <c r="F212" s="62" t="s">
        <v>7</v>
      </c>
      <c r="G212" s="62" t="s">
        <v>83</v>
      </c>
      <c r="H212" s="62" t="s">
        <v>84</v>
      </c>
      <c r="I212" s="77" t="s">
        <v>85</v>
      </c>
      <c r="J212" s="78" t="s">
        <v>86</v>
      </c>
      <c r="K212" s="78" t="s">
        <v>87</v>
      </c>
      <c r="L212" s="78" t="s">
        <v>88</v>
      </c>
      <c r="M212" s="79" t="s">
        <v>89</v>
      </c>
      <c r="N212" s="62" t="s">
        <v>90</v>
      </c>
      <c r="O212" s="62" t="s">
        <v>91</v>
      </c>
      <c r="P212" s="60"/>
    </row>
    <row r="213" spans="1:16" x14ac:dyDescent="0.25">
      <c r="A213" s="6" t="s">
        <v>22</v>
      </c>
      <c r="B213" s="58" t="str">
        <f t="shared" ref="B213:B219" si="106">+IF(MONTH(C213)&lt;4,"Q1",IF(MONTH(C213)&lt;7,"Q2",IF(MONTH(C213)&lt;10,"Q3","Q4")))&amp;"/"&amp;YEAR(C213)</f>
        <v>Q3/2019</v>
      </c>
      <c r="C213" s="54">
        <f>VLOOKUP(L211,$A$1:$E$30,2,FALSE)</f>
        <v>43719</v>
      </c>
      <c r="D213" s="54">
        <f>DATE(YEAR(C213),IF(MONTH(C213)&lt;=3,3,IF(MONTH(C213)&lt;=6,6,IF(MONTH(C213)&lt;=9,9,12))),IF(OR(MONTH(C213)&lt;=3,MONTH(C213)&gt;=10),31,30))</f>
        <v>43738</v>
      </c>
      <c r="E213" s="58">
        <f>D213-C213+1</f>
        <v>20</v>
      </c>
      <c r="F213" s="59">
        <f>VLOOKUP(D213,'FERC Interest Rate'!$A:$B,2,TRUE)</f>
        <v>5.5E-2</v>
      </c>
      <c r="G213" s="60">
        <f>VLOOKUP(L211,$A$1:$F$29,4,FALSE)</f>
        <v>4404</v>
      </c>
      <c r="H213" s="60">
        <f t="shared" ref="H213:H223" si="107">G213*F213*(E213/(DATE(YEAR(D213),12,31)-DATE(YEAR(D213),1,1)+1))</f>
        <v>13.272328767123287</v>
      </c>
      <c r="I213" s="122">
        <v>0</v>
      </c>
      <c r="J213" s="61">
        <v>0</v>
      </c>
      <c r="K213" s="61">
        <f t="shared" ref="K213:K223" si="108">+SUM(I213:J213)</f>
        <v>0</v>
      </c>
      <c r="L213" s="61">
        <v>0</v>
      </c>
      <c r="M213" s="82">
        <f t="shared" ref="M213:M238" si="109">+SUM(K213:L213)</f>
        <v>0</v>
      </c>
      <c r="N213" s="61">
        <f t="shared" ref="N213:N238" si="110">+G213+H213+J213</f>
        <v>4417.2723287671233</v>
      </c>
      <c r="O213" s="60">
        <f t="shared" ref="O213:O238" si="111">G213+H213-L213-I213</f>
        <v>4417.2723287671233</v>
      </c>
      <c r="P213" s="60"/>
    </row>
    <row r="214" spans="1:16" ht="13" x14ac:dyDescent="0.3">
      <c r="A214" s="6" t="s">
        <v>22</v>
      </c>
      <c r="B214" s="58" t="str">
        <f t="shared" si="106"/>
        <v>Q4/2019</v>
      </c>
      <c r="C214" s="54">
        <f>D213+1</f>
        <v>43739</v>
      </c>
      <c r="D214" s="54">
        <f>EOMONTH(D213,3)</f>
        <v>43830</v>
      </c>
      <c r="E214" s="58">
        <f t="shared" ref="E214:E238" si="112">D214-C214+1</f>
        <v>92</v>
      </c>
      <c r="F214" s="59">
        <f>VLOOKUP(D214,'FERC Interest Rate'!$A:$B,2,TRUE)</f>
        <v>5.4199999999999998E-2</v>
      </c>
      <c r="G214" s="60">
        <f t="shared" ref="G214:G238" si="113">O213</f>
        <v>4417.2723287671233</v>
      </c>
      <c r="H214" s="60">
        <f t="shared" si="107"/>
        <v>60.345991068943519</v>
      </c>
      <c r="I214" s="122">
        <v>0</v>
      </c>
      <c r="J214" s="61">
        <v>0</v>
      </c>
      <c r="K214" s="61">
        <f t="shared" si="108"/>
        <v>0</v>
      </c>
      <c r="L214" s="61">
        <v>0</v>
      </c>
      <c r="M214" s="82">
        <f t="shared" si="109"/>
        <v>0</v>
      </c>
      <c r="N214" s="61">
        <f t="shared" si="110"/>
        <v>4477.6183198360668</v>
      </c>
      <c r="O214" s="60">
        <f t="shared" si="111"/>
        <v>4477.6183198360668</v>
      </c>
      <c r="P214" s="193"/>
    </row>
    <row r="215" spans="1:16" x14ac:dyDescent="0.25">
      <c r="A215" s="6" t="s">
        <v>22</v>
      </c>
      <c r="B215" s="58" t="str">
        <f t="shared" si="106"/>
        <v>Q1/2020</v>
      </c>
      <c r="C215" s="54">
        <f t="shared" ref="C215:C238" si="114">D214+1</f>
        <v>43831</v>
      </c>
      <c r="D215" s="54">
        <f t="shared" ref="D215:D238" si="115">EOMONTH(D214,3)</f>
        <v>43921</v>
      </c>
      <c r="E215" s="58">
        <f t="shared" si="112"/>
        <v>91</v>
      </c>
      <c r="F215" s="59">
        <f>VLOOKUP(D215,'FERC Interest Rate'!$A:$B,2,TRUE)</f>
        <v>4.9599999999999998E-2</v>
      </c>
      <c r="G215" s="60">
        <f t="shared" si="113"/>
        <v>4477.6183198360668</v>
      </c>
      <c r="H215" s="60">
        <f t="shared" si="107"/>
        <v>55.219065706043907</v>
      </c>
      <c r="I215" s="122">
        <v>0</v>
      </c>
      <c r="J215" s="61">
        <v>0</v>
      </c>
      <c r="K215" s="61">
        <f t="shared" si="108"/>
        <v>0</v>
      </c>
      <c r="L215" s="61">
        <v>0</v>
      </c>
      <c r="M215" s="82">
        <f t="shared" si="109"/>
        <v>0</v>
      </c>
      <c r="N215" s="61">
        <f t="shared" si="110"/>
        <v>4532.8373855421105</v>
      </c>
      <c r="O215" s="60">
        <f t="shared" si="111"/>
        <v>4532.8373855421105</v>
      </c>
    </row>
    <row r="216" spans="1:16" x14ac:dyDescent="0.25">
      <c r="A216" s="6" t="s">
        <v>22</v>
      </c>
      <c r="B216" s="58" t="str">
        <f t="shared" si="106"/>
        <v>Q2/2020</v>
      </c>
      <c r="C216" s="54">
        <f t="shared" si="114"/>
        <v>43922</v>
      </c>
      <c r="D216" s="54">
        <f t="shared" si="115"/>
        <v>44012</v>
      </c>
      <c r="E216" s="58">
        <f t="shared" si="112"/>
        <v>91</v>
      </c>
      <c r="F216" s="59">
        <f>VLOOKUP(D216,'FERC Interest Rate'!$A:$B,2,TRUE)</f>
        <v>4.7500000000000001E-2</v>
      </c>
      <c r="G216" s="60">
        <f t="shared" si="113"/>
        <v>4532.8373855421105</v>
      </c>
      <c r="H216" s="60">
        <f t="shared" si="107"/>
        <v>53.533304915316315</v>
      </c>
      <c r="I216" s="122">
        <v>0</v>
      </c>
      <c r="J216" s="61">
        <v>0</v>
      </c>
      <c r="K216" s="61">
        <f t="shared" si="108"/>
        <v>0</v>
      </c>
      <c r="L216" s="61">
        <v>0</v>
      </c>
      <c r="M216" s="82">
        <f t="shared" si="109"/>
        <v>0</v>
      </c>
      <c r="N216" s="61">
        <f t="shared" si="110"/>
        <v>4586.3706904574265</v>
      </c>
      <c r="O216" s="60">
        <f t="shared" si="111"/>
        <v>4586.3706904574265</v>
      </c>
      <c r="P216" s="3"/>
    </row>
    <row r="217" spans="1:16" ht="13" x14ac:dyDescent="0.3">
      <c r="A217" s="6" t="s">
        <v>22</v>
      </c>
      <c r="B217" s="58" t="str">
        <f t="shared" si="106"/>
        <v>Q3/2020</v>
      </c>
      <c r="C217" s="54">
        <f t="shared" si="114"/>
        <v>44013</v>
      </c>
      <c r="D217" s="54">
        <f t="shared" si="115"/>
        <v>44104</v>
      </c>
      <c r="E217" s="58">
        <f t="shared" si="112"/>
        <v>92</v>
      </c>
      <c r="F217" s="59">
        <f>VLOOKUP(D217,'FERC Interest Rate'!$A:$B,2,TRUE)</f>
        <v>3.4299999999999997E-2</v>
      </c>
      <c r="G217" s="60">
        <f t="shared" si="113"/>
        <v>4586.3706904574265</v>
      </c>
      <c r="H217" s="60">
        <f t="shared" si="107"/>
        <v>39.543036477615992</v>
      </c>
      <c r="I217" s="122">
        <v>0</v>
      </c>
      <c r="J217" s="61">
        <v>0</v>
      </c>
      <c r="K217" s="61">
        <f t="shared" si="108"/>
        <v>0</v>
      </c>
      <c r="L217" s="61">
        <v>0</v>
      </c>
      <c r="M217" s="82">
        <f t="shared" si="109"/>
        <v>0</v>
      </c>
      <c r="N217" s="61">
        <f t="shared" si="110"/>
        <v>4625.9137269350422</v>
      </c>
      <c r="O217" s="60">
        <f t="shared" si="111"/>
        <v>4625.9137269350422</v>
      </c>
      <c r="P217" s="280"/>
    </row>
    <row r="218" spans="1:16" x14ac:dyDescent="0.25">
      <c r="A218" s="6" t="s">
        <v>22</v>
      </c>
      <c r="B218" s="58" t="str">
        <f t="shared" si="106"/>
        <v>Q4/2020</v>
      </c>
      <c r="C218" s="54">
        <f t="shared" si="114"/>
        <v>44105</v>
      </c>
      <c r="D218" s="54">
        <f t="shared" si="115"/>
        <v>44196</v>
      </c>
      <c r="E218" s="58">
        <f t="shared" si="112"/>
        <v>92</v>
      </c>
      <c r="F218" s="59">
        <f>VLOOKUP(D218,'FERC Interest Rate'!$A:$B,2,TRUE)</f>
        <v>3.2500000000000001E-2</v>
      </c>
      <c r="G218" s="60">
        <f t="shared" si="113"/>
        <v>4625.9137269350422</v>
      </c>
      <c r="H218" s="60">
        <f t="shared" si="107"/>
        <v>37.790934545179717</v>
      </c>
      <c r="I218" s="122">
        <v>0</v>
      </c>
      <c r="J218" s="61">
        <v>0</v>
      </c>
      <c r="K218" s="61">
        <f t="shared" si="108"/>
        <v>0</v>
      </c>
      <c r="L218" s="61">
        <v>0</v>
      </c>
      <c r="M218" s="82">
        <f t="shared" si="109"/>
        <v>0</v>
      </c>
      <c r="N218" s="61">
        <f t="shared" si="110"/>
        <v>4663.7046614802221</v>
      </c>
      <c r="O218" s="60">
        <f t="shared" si="111"/>
        <v>4663.7046614802221</v>
      </c>
      <c r="P218" s="60"/>
    </row>
    <row r="219" spans="1:16" x14ac:dyDescent="0.25">
      <c r="A219" s="6" t="s">
        <v>22</v>
      </c>
      <c r="B219" s="58" t="str">
        <f t="shared" si="106"/>
        <v>Q1/2021</v>
      </c>
      <c r="C219" s="54">
        <f t="shared" si="114"/>
        <v>44197</v>
      </c>
      <c r="D219" s="54">
        <f t="shared" si="115"/>
        <v>44286</v>
      </c>
      <c r="E219" s="58">
        <f t="shared" si="112"/>
        <v>90</v>
      </c>
      <c r="F219" s="59">
        <f>VLOOKUP(D219,'FERC Interest Rate'!$A:$B,2,TRUE)</f>
        <v>3.2500000000000001E-2</v>
      </c>
      <c r="G219" s="60">
        <f t="shared" si="113"/>
        <v>4663.7046614802221</v>
      </c>
      <c r="H219" s="60">
        <f t="shared" si="107"/>
        <v>37.373523657067537</v>
      </c>
      <c r="I219" s="122">
        <v>0</v>
      </c>
      <c r="J219" s="61">
        <v>0</v>
      </c>
      <c r="K219" s="61">
        <f t="shared" si="108"/>
        <v>0</v>
      </c>
      <c r="L219" s="61">
        <v>0</v>
      </c>
      <c r="M219" s="82">
        <f t="shared" si="109"/>
        <v>0</v>
      </c>
      <c r="N219" s="61">
        <f t="shared" si="110"/>
        <v>4701.0781851372894</v>
      </c>
      <c r="O219" s="60">
        <f t="shared" si="111"/>
        <v>4701.0781851372894</v>
      </c>
      <c r="P219" s="60"/>
    </row>
    <row r="220" spans="1:16" x14ac:dyDescent="0.25">
      <c r="A220" s="6" t="s">
        <v>22</v>
      </c>
      <c r="B220" s="58" t="str">
        <f>+IF(MONTH(C220)&lt;4,"Q1",IF(MONTH(C220)&lt;7,"Q2",IF(MONTH(C220)&lt;10,"Q3","Q4")))&amp;"/"&amp;YEAR(C220)</f>
        <v>Q2/2021</v>
      </c>
      <c r="C220" s="54">
        <f t="shared" si="114"/>
        <v>44287</v>
      </c>
      <c r="D220" s="54">
        <f t="shared" si="115"/>
        <v>44377</v>
      </c>
      <c r="E220" s="58">
        <f t="shared" si="112"/>
        <v>91</v>
      </c>
      <c r="F220" s="59">
        <f>VLOOKUP(D220,'FERC Interest Rate'!$A:$B,2,TRUE)</f>
        <v>3.2500000000000001E-2</v>
      </c>
      <c r="G220" s="60">
        <f t="shared" si="113"/>
        <v>4701.0781851372894</v>
      </c>
      <c r="H220" s="60">
        <f t="shared" si="107"/>
        <v>38.091612965872699</v>
      </c>
      <c r="I220" s="122">
        <v>0</v>
      </c>
      <c r="J220" s="61">
        <v>0</v>
      </c>
      <c r="K220" s="61">
        <f t="shared" si="108"/>
        <v>0</v>
      </c>
      <c r="L220" s="61">
        <v>0</v>
      </c>
      <c r="M220" s="82">
        <f t="shared" si="109"/>
        <v>0</v>
      </c>
      <c r="N220" s="61">
        <f t="shared" si="110"/>
        <v>4739.1697981031621</v>
      </c>
      <c r="O220" s="60">
        <f t="shared" si="111"/>
        <v>4739.1697981031621</v>
      </c>
      <c r="P220" s="60"/>
    </row>
    <row r="221" spans="1:16" x14ac:dyDescent="0.25">
      <c r="A221" s="6" t="s">
        <v>22</v>
      </c>
      <c r="B221" s="58" t="str">
        <f>+IF(MONTH(C221)&lt;4,"Q1",IF(MONTH(C221)&lt;7,"Q2",IF(MONTH(C221)&lt;10,"Q3","Q4")))&amp;"/"&amp;YEAR(C221)</f>
        <v>Q3/2021</v>
      </c>
      <c r="C221" s="54">
        <f t="shared" si="114"/>
        <v>44378</v>
      </c>
      <c r="D221" s="54">
        <f t="shared" si="115"/>
        <v>44469</v>
      </c>
      <c r="E221" s="58">
        <f t="shared" si="112"/>
        <v>92</v>
      </c>
      <c r="F221" s="59">
        <f>VLOOKUP(D221,'FERC Interest Rate'!$A:$B,2,TRUE)</f>
        <v>3.2500000000000001E-2</v>
      </c>
      <c r="G221" s="60">
        <f t="shared" si="113"/>
        <v>4739.1697981031621</v>
      </c>
      <c r="H221" s="60">
        <f t="shared" si="107"/>
        <v>38.822240263913578</v>
      </c>
      <c r="I221" s="122">
        <v>0</v>
      </c>
      <c r="J221" s="61">
        <v>0</v>
      </c>
      <c r="K221" s="61">
        <f t="shared" si="108"/>
        <v>0</v>
      </c>
      <c r="L221" s="61">
        <v>0</v>
      </c>
      <c r="M221" s="82">
        <f t="shared" si="109"/>
        <v>0</v>
      </c>
      <c r="N221" s="61">
        <f t="shared" si="110"/>
        <v>4777.992038367076</v>
      </c>
      <c r="O221" s="60">
        <f t="shared" si="111"/>
        <v>4777.992038367076</v>
      </c>
      <c r="P221" s="60"/>
    </row>
    <row r="222" spans="1:16" x14ac:dyDescent="0.25">
      <c r="A222" s="6" t="s">
        <v>22</v>
      </c>
      <c r="B222" s="58" t="str">
        <f t="shared" ref="B222:B238" si="116">+IF(MONTH(C222)&lt;4,"Q1",IF(MONTH(C222)&lt;7,"Q2",IF(MONTH(C222)&lt;10,"Q3","Q4")))&amp;"/"&amp;YEAR(C222)</f>
        <v>Q4/2021</v>
      </c>
      <c r="C222" s="54">
        <f t="shared" si="114"/>
        <v>44470</v>
      </c>
      <c r="D222" s="54">
        <f t="shared" si="115"/>
        <v>44561</v>
      </c>
      <c r="E222" s="58">
        <f t="shared" si="112"/>
        <v>92</v>
      </c>
      <c r="F222" s="59">
        <f>VLOOKUP(D222,'FERC Interest Rate'!$A:$B,2,TRUE)</f>
        <v>3.2500000000000001E-2</v>
      </c>
      <c r="G222" s="60">
        <f t="shared" si="113"/>
        <v>4777.992038367076</v>
      </c>
      <c r="H222" s="60">
        <f t="shared" si="107"/>
        <v>39.140263547171394</v>
      </c>
      <c r="I222" s="122">
        <v>0</v>
      </c>
      <c r="J222" s="61">
        <v>0</v>
      </c>
      <c r="K222" s="61">
        <f t="shared" si="108"/>
        <v>0</v>
      </c>
      <c r="L222" s="61">
        <v>0</v>
      </c>
      <c r="M222" s="82">
        <f t="shared" si="109"/>
        <v>0</v>
      </c>
      <c r="N222" s="61">
        <f t="shared" si="110"/>
        <v>4817.1323019142474</v>
      </c>
      <c r="O222" s="60">
        <f t="shared" si="111"/>
        <v>4817.1323019142474</v>
      </c>
      <c r="P222" s="60"/>
    </row>
    <row r="223" spans="1:16" x14ac:dyDescent="0.25">
      <c r="A223" s="63" t="s">
        <v>44</v>
      </c>
      <c r="B223" s="58" t="str">
        <f t="shared" si="116"/>
        <v>Q1/2022</v>
      </c>
      <c r="C223" s="54">
        <f t="shared" si="114"/>
        <v>44562</v>
      </c>
      <c r="D223" s="54">
        <f t="shared" si="115"/>
        <v>44651</v>
      </c>
      <c r="E223" s="58">
        <f t="shared" si="112"/>
        <v>90</v>
      </c>
      <c r="F223" s="59">
        <f>VLOOKUP(D223,'FERC Interest Rate'!$A:$B,2,TRUE)</f>
        <v>3.2500000000000001E-2</v>
      </c>
      <c r="G223" s="60">
        <f t="shared" si="113"/>
        <v>4817.1323019142474</v>
      </c>
      <c r="H223" s="60">
        <f t="shared" si="107"/>
        <v>38.603046529038835</v>
      </c>
      <c r="I223" s="122">
        <f>(SUM($H$213:$H$223)/20)</f>
        <v>22.586767422164336</v>
      </c>
      <c r="J223" s="61">
        <f t="shared" ref="J223" si="117">G223*F223*(E223/(DATE(YEAR(D223),12,31)-DATE(YEAR(D223),1,1)+1))</f>
        <v>38.603046529038835</v>
      </c>
      <c r="K223" s="61">
        <f t="shared" si="108"/>
        <v>61.18981395120317</v>
      </c>
      <c r="L223" s="61">
        <f t="shared" ref="L223:L238" si="118">VLOOKUP($L$211,A$1:F$29,4,FALSE)/20</f>
        <v>220.2</v>
      </c>
      <c r="M223" s="82">
        <f t="shared" si="109"/>
        <v>281.38981395120317</v>
      </c>
      <c r="N223" s="61">
        <f t="shared" si="110"/>
        <v>4894.3383949723247</v>
      </c>
      <c r="O223" s="60">
        <f t="shared" si="111"/>
        <v>4612.9485810211218</v>
      </c>
      <c r="P223" s="60"/>
    </row>
    <row r="224" spans="1:16" x14ac:dyDescent="0.25">
      <c r="A224" s="63" t="s">
        <v>45</v>
      </c>
      <c r="B224" s="58" t="str">
        <f t="shared" si="116"/>
        <v>Q2/2022</v>
      </c>
      <c r="C224" s="54">
        <f t="shared" si="114"/>
        <v>44652</v>
      </c>
      <c r="D224" s="54">
        <f t="shared" si="115"/>
        <v>44742</v>
      </c>
      <c r="E224" s="58">
        <f t="shared" si="112"/>
        <v>91</v>
      </c>
      <c r="F224" s="59">
        <f>VLOOKUP(D224,'FERC Interest Rate'!$A:$B,2,TRUE)</f>
        <v>3.2500000000000001E-2</v>
      </c>
      <c r="G224" s="60">
        <f t="shared" si="113"/>
        <v>4612.9485810211218</v>
      </c>
      <c r="H224" s="60">
        <v>0</v>
      </c>
      <c r="I224" s="122">
        <f t="shared" ref="I224:I238" si="119">(SUM($H$213:$H$223)/20)</f>
        <v>22.586767422164336</v>
      </c>
      <c r="J224" s="61">
        <f t="shared" ref="J224:J238" si="120">G224*F224*(E224/(DATE(YEAR(D224),12,31)-DATE(YEAR(D224),1,1)+1))</f>
        <v>37.377521721561557</v>
      </c>
      <c r="K224" s="61">
        <f t="shared" ref="K224:K238" si="121">+SUM(I224:J224)</f>
        <v>59.964289143725892</v>
      </c>
      <c r="L224" s="61">
        <f t="shared" si="118"/>
        <v>220.2</v>
      </c>
      <c r="M224" s="82">
        <f t="shared" si="109"/>
        <v>280.16428914372591</v>
      </c>
      <c r="N224" s="61">
        <f t="shared" si="110"/>
        <v>4650.3261027426834</v>
      </c>
      <c r="O224" s="60">
        <f t="shared" si="111"/>
        <v>4370.1618135989575</v>
      </c>
      <c r="P224" s="60"/>
    </row>
    <row r="225" spans="1:16" x14ac:dyDescent="0.25">
      <c r="A225" s="63" t="s">
        <v>46</v>
      </c>
      <c r="B225" s="58" t="str">
        <f t="shared" si="116"/>
        <v>Q3/2022</v>
      </c>
      <c r="C225" s="54">
        <f t="shared" si="114"/>
        <v>44743</v>
      </c>
      <c r="D225" s="54">
        <f t="shared" si="115"/>
        <v>44834</v>
      </c>
      <c r="E225" s="58">
        <f t="shared" si="112"/>
        <v>92</v>
      </c>
      <c r="F225" s="59">
        <f>VLOOKUP(D225,'FERC Interest Rate'!$A:$B,2,TRUE)</f>
        <v>3.5999999999999997E-2</v>
      </c>
      <c r="G225" s="60">
        <f t="shared" si="113"/>
        <v>4370.1618135989575</v>
      </c>
      <c r="H225" s="60">
        <v>0</v>
      </c>
      <c r="I225" s="122">
        <f t="shared" si="119"/>
        <v>22.586767422164336</v>
      </c>
      <c r="J225" s="61">
        <f t="shared" si="120"/>
        <v>39.654728566136292</v>
      </c>
      <c r="K225" s="61">
        <f t="shared" si="121"/>
        <v>62.241495988300628</v>
      </c>
      <c r="L225" s="61">
        <f t="shared" si="118"/>
        <v>220.2</v>
      </c>
      <c r="M225" s="82">
        <f t="shared" si="109"/>
        <v>282.44149598830063</v>
      </c>
      <c r="N225" s="5">
        <f t="shared" si="110"/>
        <v>4409.8165421650938</v>
      </c>
      <c r="O225" s="60">
        <f t="shared" si="111"/>
        <v>4127.3750461767931</v>
      </c>
      <c r="P225" s="60"/>
    </row>
    <row r="226" spans="1:16" x14ac:dyDescent="0.25">
      <c r="A226" s="6" t="s">
        <v>47</v>
      </c>
      <c r="B226" s="58" t="str">
        <f t="shared" si="116"/>
        <v>Q4/2022</v>
      </c>
      <c r="C226" s="54">
        <f t="shared" si="114"/>
        <v>44835</v>
      </c>
      <c r="D226" s="54">
        <f t="shared" si="115"/>
        <v>44926</v>
      </c>
      <c r="E226" s="58">
        <f t="shared" si="112"/>
        <v>92</v>
      </c>
      <c r="F226" s="59">
        <f>VLOOKUP(D226,'FERC Interest Rate'!$A:$B,2,TRUE)</f>
        <v>4.9099999999999998E-2</v>
      </c>
      <c r="G226" s="60">
        <f t="shared" si="113"/>
        <v>4127.3750461767931</v>
      </c>
      <c r="H226" s="60">
        <v>0</v>
      </c>
      <c r="I226" s="122">
        <f t="shared" si="119"/>
        <v>22.586767422164336</v>
      </c>
      <c r="J226" s="61">
        <f t="shared" si="120"/>
        <v>51.079941256410443</v>
      </c>
      <c r="K226" s="61">
        <f t="shared" si="121"/>
        <v>73.666708678574778</v>
      </c>
      <c r="L226" s="61">
        <f t="shared" si="118"/>
        <v>220.2</v>
      </c>
      <c r="M226" s="82">
        <f t="shared" si="109"/>
        <v>293.86670867857475</v>
      </c>
      <c r="N226" s="5">
        <f t="shared" si="110"/>
        <v>4178.4549874332033</v>
      </c>
      <c r="O226" s="60">
        <f t="shared" si="111"/>
        <v>3884.5882787546288</v>
      </c>
      <c r="P226" s="60"/>
    </row>
    <row r="227" spans="1:16" x14ac:dyDescent="0.25">
      <c r="A227" s="6" t="s">
        <v>48</v>
      </c>
      <c r="B227" s="58" t="str">
        <f t="shared" si="116"/>
        <v>Q1/2023</v>
      </c>
      <c r="C227" s="54">
        <f t="shared" si="114"/>
        <v>44927</v>
      </c>
      <c r="D227" s="54">
        <f t="shared" si="115"/>
        <v>45016</v>
      </c>
      <c r="E227" s="58">
        <f t="shared" si="112"/>
        <v>90</v>
      </c>
      <c r="F227" s="59">
        <f>VLOOKUP(D227,'FERC Interest Rate'!$A:$B,2,TRUE)</f>
        <v>6.3100000000000003E-2</v>
      </c>
      <c r="G227" s="60">
        <f t="shared" si="113"/>
        <v>3884.5882787546288</v>
      </c>
      <c r="H227" s="60">
        <v>0</v>
      </c>
      <c r="I227" s="122">
        <f t="shared" si="119"/>
        <v>22.586767422164336</v>
      </c>
      <c r="J227" s="61">
        <f t="shared" si="120"/>
        <v>60.439936534376812</v>
      </c>
      <c r="K227" s="61">
        <f t="shared" si="121"/>
        <v>83.026703956541155</v>
      </c>
      <c r="L227" s="61">
        <f t="shared" si="118"/>
        <v>220.2</v>
      </c>
      <c r="M227" s="82">
        <f t="shared" si="109"/>
        <v>303.22670395654114</v>
      </c>
      <c r="N227" s="5">
        <f t="shared" si="110"/>
        <v>3945.0282152890059</v>
      </c>
      <c r="O227" s="60">
        <f t="shared" si="111"/>
        <v>3641.8015113324645</v>
      </c>
      <c r="P227" s="60"/>
    </row>
    <row r="228" spans="1:16" x14ac:dyDescent="0.25">
      <c r="A228" s="6" t="s">
        <v>49</v>
      </c>
      <c r="B228" s="58" t="str">
        <f t="shared" si="116"/>
        <v>Q2/2023</v>
      </c>
      <c r="C228" s="54">
        <f t="shared" si="114"/>
        <v>45017</v>
      </c>
      <c r="D228" s="54">
        <f t="shared" si="115"/>
        <v>45107</v>
      </c>
      <c r="E228" s="58">
        <f t="shared" si="112"/>
        <v>91</v>
      </c>
      <c r="F228" s="59">
        <f>VLOOKUP(D228,'FERC Interest Rate'!$A:$B,2,TRUE)</f>
        <v>7.4999999999999997E-2</v>
      </c>
      <c r="G228" s="60">
        <f t="shared" si="113"/>
        <v>3641.8015113324645</v>
      </c>
      <c r="H228" s="60">
        <v>0</v>
      </c>
      <c r="I228" s="122">
        <f t="shared" si="119"/>
        <v>22.586767422164336</v>
      </c>
      <c r="J228" s="61">
        <f t="shared" si="120"/>
        <v>68.096699492723488</v>
      </c>
      <c r="K228" s="61">
        <f t="shared" si="121"/>
        <v>90.683466914887816</v>
      </c>
      <c r="L228" s="61">
        <f t="shared" si="118"/>
        <v>220.2</v>
      </c>
      <c r="M228" s="82">
        <f t="shared" si="109"/>
        <v>310.88346691488778</v>
      </c>
      <c r="N228" s="5">
        <f t="shared" si="110"/>
        <v>3709.898210825188</v>
      </c>
      <c r="O228" s="60">
        <f t="shared" si="111"/>
        <v>3399.0147439103002</v>
      </c>
      <c r="P228" s="60"/>
    </row>
    <row r="229" spans="1:16" x14ac:dyDescent="0.25">
      <c r="A229" s="6" t="s">
        <v>50</v>
      </c>
      <c r="B229" s="58" t="str">
        <f t="shared" si="116"/>
        <v>Q3/2023</v>
      </c>
      <c r="C229" s="54">
        <f t="shared" si="114"/>
        <v>45108</v>
      </c>
      <c r="D229" s="54">
        <f t="shared" si="115"/>
        <v>45199</v>
      </c>
      <c r="E229" s="58">
        <f t="shared" si="112"/>
        <v>92</v>
      </c>
      <c r="F229" s="59">
        <f>VLOOKUP(D229,'FERC Interest Rate'!$A:$B,2,TRUE)</f>
        <v>8.0199999999999994E-2</v>
      </c>
      <c r="G229" s="60">
        <f t="shared" si="113"/>
        <v>3399.0147439103002</v>
      </c>
      <c r="H229" s="60">
        <v>0</v>
      </c>
      <c r="I229" s="122">
        <f t="shared" si="119"/>
        <v>22.586767422164336</v>
      </c>
      <c r="J229" s="61">
        <f t="shared" si="120"/>
        <v>68.710384620459621</v>
      </c>
      <c r="K229" s="61">
        <f t="shared" si="121"/>
        <v>91.297152042623964</v>
      </c>
      <c r="L229" s="61">
        <f t="shared" si="118"/>
        <v>220.2</v>
      </c>
      <c r="M229" s="82">
        <f t="shared" si="109"/>
        <v>311.49715204262395</v>
      </c>
      <c r="N229" s="5">
        <f t="shared" si="110"/>
        <v>3467.7251285307598</v>
      </c>
      <c r="O229" s="60">
        <f t="shared" si="111"/>
        <v>3156.2279764881359</v>
      </c>
      <c r="P229" s="60"/>
    </row>
    <row r="230" spans="1:16" x14ac:dyDescent="0.25">
      <c r="A230" s="6" t="s">
        <v>51</v>
      </c>
      <c r="B230" s="58" t="str">
        <f t="shared" si="116"/>
        <v>Q4/2023</v>
      </c>
      <c r="C230" s="54">
        <f t="shared" si="114"/>
        <v>45200</v>
      </c>
      <c r="D230" s="54">
        <f t="shared" si="115"/>
        <v>45291</v>
      </c>
      <c r="E230" s="58">
        <f t="shared" si="112"/>
        <v>92</v>
      </c>
      <c r="F230" s="59">
        <f>VLOOKUP(D230,'FERC Interest Rate'!$A:$B,2,TRUE)</f>
        <v>8.3500000000000005E-2</v>
      </c>
      <c r="G230" s="60">
        <f t="shared" si="113"/>
        <v>3156.2279764881359</v>
      </c>
      <c r="H230" s="60">
        <v>0</v>
      </c>
      <c r="I230" s="122">
        <f t="shared" si="119"/>
        <v>22.586767422164336</v>
      </c>
      <c r="J230" s="61">
        <f t="shared" si="120"/>
        <v>66.427789905155791</v>
      </c>
      <c r="K230" s="61">
        <f t="shared" si="121"/>
        <v>89.014557327320119</v>
      </c>
      <c r="L230" s="61">
        <f t="shared" si="118"/>
        <v>220.2</v>
      </c>
      <c r="M230" s="82">
        <f t="shared" si="109"/>
        <v>309.21455732732011</v>
      </c>
      <c r="N230" s="5">
        <f t="shared" si="110"/>
        <v>3222.6557663932917</v>
      </c>
      <c r="O230" s="60">
        <f t="shared" si="111"/>
        <v>2913.4412090659716</v>
      </c>
      <c r="P230" s="60"/>
    </row>
    <row r="231" spans="1:16" x14ac:dyDescent="0.25">
      <c r="A231" s="6" t="s">
        <v>52</v>
      </c>
      <c r="B231" s="58" t="str">
        <f t="shared" si="116"/>
        <v>Q1/2024</v>
      </c>
      <c r="C231" s="54">
        <f t="shared" si="114"/>
        <v>45292</v>
      </c>
      <c r="D231" s="54">
        <f t="shared" si="115"/>
        <v>45382</v>
      </c>
      <c r="E231" s="58">
        <f t="shared" si="112"/>
        <v>91</v>
      </c>
      <c r="F231" s="59">
        <f>VLOOKUP(D231,'FERC Interest Rate'!$A:$B,2,TRUE)</f>
        <v>8.5000000000000006E-2</v>
      </c>
      <c r="G231" s="60">
        <f t="shared" si="113"/>
        <v>2913.4412090659716</v>
      </c>
      <c r="H231" s="60">
        <v>0</v>
      </c>
      <c r="I231" s="122">
        <f t="shared" si="119"/>
        <v>22.586767422164336</v>
      </c>
      <c r="J231" s="61">
        <f t="shared" si="120"/>
        <v>61.572316262637415</v>
      </c>
      <c r="K231" s="61">
        <f t="shared" si="121"/>
        <v>84.159083684801743</v>
      </c>
      <c r="L231" s="61">
        <f t="shared" si="118"/>
        <v>220.2</v>
      </c>
      <c r="M231" s="82">
        <f t="shared" si="109"/>
        <v>304.3590836848017</v>
      </c>
      <c r="N231" s="5">
        <f t="shared" si="110"/>
        <v>2975.0135253286089</v>
      </c>
      <c r="O231" s="60">
        <f t="shared" si="111"/>
        <v>2670.6544416438073</v>
      </c>
      <c r="P231" s="60"/>
    </row>
    <row r="232" spans="1:16" x14ac:dyDescent="0.25">
      <c r="A232" s="6" t="s">
        <v>53</v>
      </c>
      <c r="B232" s="58" t="str">
        <f t="shared" si="116"/>
        <v>Q2/2024</v>
      </c>
      <c r="C232" s="54">
        <f t="shared" si="114"/>
        <v>45383</v>
      </c>
      <c r="D232" s="54">
        <f t="shared" si="115"/>
        <v>45473</v>
      </c>
      <c r="E232" s="58">
        <f t="shared" si="112"/>
        <v>91</v>
      </c>
      <c r="F232" s="59">
        <f>VLOOKUP(D232,'FERC Interest Rate'!$A:$B,2,TRUE)</f>
        <v>8.5000000000000006E-2</v>
      </c>
      <c r="G232" s="60">
        <f t="shared" si="113"/>
        <v>2670.6544416438073</v>
      </c>
      <c r="H232" s="60">
        <v>0</v>
      </c>
      <c r="I232" s="122">
        <f t="shared" si="119"/>
        <v>22.586767422164336</v>
      </c>
      <c r="J232" s="61">
        <f t="shared" si="120"/>
        <v>56.441289907417627</v>
      </c>
      <c r="K232" s="61">
        <f t="shared" si="121"/>
        <v>79.028057329581969</v>
      </c>
      <c r="L232" s="61">
        <f t="shared" si="118"/>
        <v>220.2</v>
      </c>
      <c r="M232" s="82">
        <f t="shared" si="109"/>
        <v>299.22805732958193</v>
      </c>
      <c r="N232" s="5">
        <f t="shared" si="110"/>
        <v>2727.0957315512251</v>
      </c>
      <c r="O232" s="60">
        <f t="shared" si="111"/>
        <v>2427.867674221643</v>
      </c>
      <c r="P232" s="60"/>
    </row>
    <row r="233" spans="1:16" x14ac:dyDescent="0.25">
      <c r="A233" s="6" t="s">
        <v>54</v>
      </c>
      <c r="B233" s="58" t="str">
        <f t="shared" si="116"/>
        <v>Q3/2024</v>
      </c>
      <c r="C233" s="54">
        <f t="shared" si="114"/>
        <v>45474</v>
      </c>
      <c r="D233" s="54">
        <f t="shared" si="115"/>
        <v>45565</v>
      </c>
      <c r="E233" s="58">
        <f t="shared" si="112"/>
        <v>92</v>
      </c>
      <c r="F233" s="59">
        <f>VLOOKUP(D233,'FERC Interest Rate'!$A:$B,2,TRUE)</f>
        <v>8.5000000000000006E-2</v>
      </c>
      <c r="G233" s="60">
        <f t="shared" si="113"/>
        <v>2427.867674221643</v>
      </c>
      <c r="H233" s="60">
        <v>0</v>
      </c>
      <c r="I233" s="122">
        <f t="shared" si="119"/>
        <v>22.586767422164336</v>
      </c>
      <c r="J233" s="61">
        <f t="shared" si="120"/>
        <v>51.874112602221992</v>
      </c>
      <c r="K233" s="61">
        <f t="shared" si="121"/>
        <v>74.460880024386327</v>
      </c>
      <c r="L233" s="61">
        <f t="shared" si="118"/>
        <v>220.2</v>
      </c>
      <c r="M233" s="82">
        <f t="shared" si="109"/>
        <v>294.6608800243863</v>
      </c>
      <c r="N233" s="5">
        <f t="shared" si="110"/>
        <v>2479.7417868238649</v>
      </c>
      <c r="O233" s="60">
        <f t="shared" si="111"/>
        <v>2185.0809067994787</v>
      </c>
      <c r="P233" s="60"/>
    </row>
    <row r="234" spans="1:16" x14ac:dyDescent="0.25">
      <c r="A234" s="6" t="s">
        <v>55</v>
      </c>
      <c r="B234" s="58" t="str">
        <f t="shared" si="116"/>
        <v>Q4/2024</v>
      </c>
      <c r="C234" s="54">
        <f t="shared" si="114"/>
        <v>45566</v>
      </c>
      <c r="D234" s="54">
        <f t="shared" si="115"/>
        <v>45657</v>
      </c>
      <c r="E234" s="58">
        <f t="shared" si="112"/>
        <v>92</v>
      </c>
      <c r="F234" s="59">
        <f>VLOOKUP(D234,'FERC Interest Rate'!$A:$B,2,TRUE)</f>
        <v>8.5000000000000006E-2</v>
      </c>
      <c r="G234" s="60">
        <f t="shared" si="113"/>
        <v>2185.0809067994787</v>
      </c>
      <c r="H234" s="60">
        <v>0</v>
      </c>
      <c r="I234" s="122">
        <f t="shared" si="119"/>
        <v>22.586767422164336</v>
      </c>
      <c r="J234" s="61">
        <f t="shared" si="120"/>
        <v>46.6867013419998</v>
      </c>
      <c r="K234" s="61">
        <f t="shared" si="121"/>
        <v>69.273468764164136</v>
      </c>
      <c r="L234" s="61">
        <f t="shared" si="118"/>
        <v>220.2</v>
      </c>
      <c r="M234" s="82">
        <f t="shared" si="109"/>
        <v>289.47346876416412</v>
      </c>
      <c r="N234" s="5">
        <f t="shared" si="110"/>
        <v>2231.7676081414784</v>
      </c>
      <c r="O234" s="60">
        <f t="shared" si="111"/>
        <v>1942.2941393773144</v>
      </c>
      <c r="P234" s="60"/>
    </row>
    <row r="235" spans="1:16" x14ac:dyDescent="0.25">
      <c r="A235" s="6" t="s">
        <v>56</v>
      </c>
      <c r="B235" s="58" t="str">
        <f t="shared" si="116"/>
        <v>Q1/2025</v>
      </c>
      <c r="C235" s="54">
        <f t="shared" si="114"/>
        <v>45658</v>
      </c>
      <c r="D235" s="54">
        <f t="shared" si="115"/>
        <v>45747</v>
      </c>
      <c r="E235" s="58">
        <f t="shared" si="112"/>
        <v>90</v>
      </c>
      <c r="F235" s="59">
        <f>VLOOKUP(D235,'FERC Interest Rate'!$A:$B,2,TRUE)</f>
        <v>8.0399999999999999E-2</v>
      </c>
      <c r="G235" s="60">
        <f t="shared" si="113"/>
        <v>1942.2941393773144</v>
      </c>
      <c r="H235" s="60">
        <v>0</v>
      </c>
      <c r="I235" s="122">
        <f t="shared" si="119"/>
        <v>22.586767422164336</v>
      </c>
      <c r="J235" s="61">
        <f t="shared" si="120"/>
        <v>38.505316143929441</v>
      </c>
      <c r="K235" s="61">
        <f t="shared" si="121"/>
        <v>61.092083566093777</v>
      </c>
      <c r="L235" s="61">
        <f t="shared" si="118"/>
        <v>220.2</v>
      </c>
      <c r="M235" s="82">
        <f t="shared" si="109"/>
        <v>281.29208356609377</v>
      </c>
      <c r="N235" s="5">
        <f t="shared" si="110"/>
        <v>1980.7994555212438</v>
      </c>
      <c r="O235" s="60">
        <f t="shared" si="111"/>
        <v>1699.5073719551501</v>
      </c>
      <c r="P235" s="60"/>
    </row>
    <row r="236" spans="1:16" x14ac:dyDescent="0.25">
      <c r="A236" s="6" t="s">
        <v>57</v>
      </c>
      <c r="B236" s="58" t="str">
        <f t="shared" si="116"/>
        <v>Q2/2025</v>
      </c>
      <c r="C236" s="54">
        <f t="shared" si="114"/>
        <v>45748</v>
      </c>
      <c r="D236" s="54">
        <f t="shared" si="115"/>
        <v>45838</v>
      </c>
      <c r="E236" s="58">
        <f t="shared" si="112"/>
        <v>91</v>
      </c>
      <c r="F236" s="59">
        <f>VLOOKUP(D236,'FERC Interest Rate'!$A:$B,2,TRUE)</f>
        <v>7.5499999999999998E-2</v>
      </c>
      <c r="G236" s="60">
        <f t="shared" si="113"/>
        <v>1699.5073719551501</v>
      </c>
      <c r="H236" s="60">
        <v>0</v>
      </c>
      <c r="I236" s="122">
        <f t="shared" si="119"/>
        <v>22.586767422164336</v>
      </c>
      <c r="J236" s="61">
        <f t="shared" si="120"/>
        <v>31.990316161692764</v>
      </c>
      <c r="K236" s="61">
        <f t="shared" si="121"/>
        <v>54.577083583857103</v>
      </c>
      <c r="L236" s="61">
        <f t="shared" si="118"/>
        <v>220.2</v>
      </c>
      <c r="M236" s="82">
        <f t="shared" si="109"/>
        <v>274.77708358385712</v>
      </c>
      <c r="N236" s="5">
        <f t="shared" si="110"/>
        <v>1731.4976881168429</v>
      </c>
      <c r="O236" s="60">
        <f t="shared" si="111"/>
        <v>1456.7206045329858</v>
      </c>
      <c r="P236" s="60"/>
    </row>
    <row r="237" spans="1:16" x14ac:dyDescent="0.25">
      <c r="A237" s="6" t="s">
        <v>58</v>
      </c>
      <c r="B237" s="58" t="str">
        <f t="shared" si="116"/>
        <v>Q3/2025</v>
      </c>
      <c r="C237" s="54">
        <f t="shared" si="114"/>
        <v>45839</v>
      </c>
      <c r="D237" s="54">
        <f t="shared" si="115"/>
        <v>45930</v>
      </c>
      <c r="E237" s="58">
        <f t="shared" si="112"/>
        <v>92</v>
      </c>
      <c r="F237" s="59">
        <f>VLOOKUP(D237,'FERC Interest Rate'!$A:$B,2,TRUE)</f>
        <v>7.4999999999999997E-2</v>
      </c>
      <c r="G237" s="60">
        <f t="shared" si="113"/>
        <v>1456.7206045329858</v>
      </c>
      <c r="H237" s="60">
        <v>0</v>
      </c>
      <c r="I237" s="122">
        <f t="shared" si="119"/>
        <v>22.586767422164336</v>
      </c>
      <c r="J237" s="61">
        <f t="shared" si="120"/>
        <v>27.538005948705759</v>
      </c>
      <c r="K237" s="61">
        <f t="shared" si="121"/>
        <v>50.124773370870095</v>
      </c>
      <c r="L237" s="61">
        <f t="shared" si="118"/>
        <v>220.2</v>
      </c>
      <c r="M237" s="82">
        <f t="shared" si="109"/>
        <v>270.3247733708701</v>
      </c>
      <c r="N237" s="5">
        <f t="shared" si="110"/>
        <v>1484.2586104816917</v>
      </c>
      <c r="O237" s="60">
        <f t="shared" si="111"/>
        <v>1213.9338371108215</v>
      </c>
      <c r="P237" s="60"/>
    </row>
    <row r="238" spans="1:16" x14ac:dyDescent="0.25">
      <c r="A238" s="6" t="s">
        <v>59</v>
      </c>
      <c r="B238" s="58" t="str">
        <f t="shared" si="116"/>
        <v>Q4/2025</v>
      </c>
      <c r="C238" s="54">
        <f t="shared" si="114"/>
        <v>45931</v>
      </c>
      <c r="D238" s="54">
        <f t="shared" si="115"/>
        <v>46022</v>
      </c>
      <c r="E238" s="58">
        <f t="shared" si="112"/>
        <v>92</v>
      </c>
      <c r="F238" s="59">
        <f>VLOOKUP(D238,'FERC Interest Rate'!$A:$B,2,TRUE)</f>
        <v>7.4999999999999997E-2</v>
      </c>
      <c r="G238" s="60">
        <f t="shared" si="113"/>
        <v>1213.9338371108215</v>
      </c>
      <c r="H238" s="60">
        <v>0</v>
      </c>
      <c r="I238" s="122">
        <f t="shared" si="119"/>
        <v>22.586767422164336</v>
      </c>
      <c r="J238" s="61">
        <f t="shared" si="120"/>
        <v>22.948338290588133</v>
      </c>
      <c r="K238" s="61">
        <f t="shared" si="121"/>
        <v>45.535105712752468</v>
      </c>
      <c r="L238" s="61">
        <f t="shared" si="118"/>
        <v>220.2</v>
      </c>
      <c r="M238" s="82">
        <f t="shared" si="109"/>
        <v>265.73510571275244</v>
      </c>
      <c r="N238" s="5">
        <f t="shared" si="110"/>
        <v>1236.8821754014095</v>
      </c>
      <c r="O238" s="60">
        <f t="shared" si="111"/>
        <v>971.1470696886571</v>
      </c>
      <c r="P238" s="60"/>
    </row>
    <row r="239" spans="1:16" ht="13.5" thickBot="1" x14ac:dyDescent="0.35">
      <c r="A239" s="101"/>
      <c r="B239" s="102"/>
      <c r="C239" s="103"/>
      <c r="D239" s="103"/>
      <c r="E239" s="102"/>
      <c r="F239" s="102"/>
      <c r="G239" s="99">
        <f t="shared" ref="G239:O239" si="122">+SUM(G213:G238)</f>
        <v>94444.707572529354</v>
      </c>
      <c r="H239" s="99">
        <f t="shared" si="122"/>
        <v>451.73534844328674</v>
      </c>
      <c r="I239" s="93">
        <f t="shared" si="122"/>
        <v>361.38827875462931</v>
      </c>
      <c r="J239" s="92">
        <f t="shared" si="122"/>
        <v>767.9464452850558</v>
      </c>
      <c r="K239" s="92">
        <f t="shared" si="122"/>
        <v>1129.3347240396852</v>
      </c>
      <c r="L239" s="92">
        <f t="shared" si="122"/>
        <v>3523.1999999999989</v>
      </c>
      <c r="M239" s="94">
        <f t="shared" si="122"/>
        <v>4652.534724039685</v>
      </c>
      <c r="N239" s="92">
        <f t="shared" si="122"/>
        <v>95664.389366257688</v>
      </c>
      <c r="O239" s="92">
        <f t="shared" si="122"/>
        <v>91011.854642218008</v>
      </c>
      <c r="P239" s="60"/>
    </row>
    <row r="240" spans="1:16" ht="13" thickTop="1" x14ac:dyDescent="0.25">
      <c r="P240" s="60"/>
    </row>
    <row r="241" spans="1:16" ht="13" x14ac:dyDescent="0.3">
      <c r="A241" s="3"/>
      <c r="B241" s="3"/>
      <c r="C241" s="3"/>
      <c r="D241" s="3"/>
      <c r="E241" s="3"/>
      <c r="F241" s="3"/>
      <c r="G241" s="3"/>
      <c r="H241" s="3"/>
      <c r="I241" s="84"/>
      <c r="J241" s="432" t="s">
        <v>15</v>
      </c>
      <c r="K241" s="433"/>
      <c r="L241" s="198" t="s">
        <v>50</v>
      </c>
      <c r="M241" s="91"/>
      <c r="N241" s="3"/>
      <c r="O241" s="3"/>
      <c r="P241" s="60"/>
    </row>
    <row r="242" spans="1:16" ht="39" x14ac:dyDescent="0.3">
      <c r="A242" s="62" t="s">
        <v>43</v>
      </c>
      <c r="B242" s="62" t="s">
        <v>3</v>
      </c>
      <c r="C242" s="62" t="s">
        <v>4</v>
      </c>
      <c r="D242" s="62" t="s">
        <v>5</v>
      </c>
      <c r="E242" s="62" t="s">
        <v>6</v>
      </c>
      <c r="F242" s="62" t="s">
        <v>7</v>
      </c>
      <c r="G242" s="62" t="s">
        <v>83</v>
      </c>
      <c r="H242" s="62" t="s">
        <v>84</v>
      </c>
      <c r="I242" s="77" t="s">
        <v>85</v>
      </c>
      <c r="J242" s="78" t="s">
        <v>86</v>
      </c>
      <c r="K242" s="78" t="s">
        <v>87</v>
      </c>
      <c r="L242" s="78" t="s">
        <v>88</v>
      </c>
      <c r="M242" s="79" t="s">
        <v>89</v>
      </c>
      <c r="N242" s="62" t="s">
        <v>90</v>
      </c>
      <c r="O242" s="62" t="s">
        <v>91</v>
      </c>
      <c r="P242" s="60"/>
    </row>
    <row r="243" spans="1:16" x14ac:dyDescent="0.25">
      <c r="A243" s="6" t="s">
        <v>22</v>
      </c>
      <c r="B243" s="58" t="str">
        <f t="shared" ref="B243:B249" si="123">+IF(MONTH(C243)&lt;4,"Q1",IF(MONTH(C243)&lt;7,"Q2",IF(MONTH(C243)&lt;10,"Q3","Q4")))&amp;"/"&amp;YEAR(C243)</f>
        <v>Q3/2019</v>
      </c>
      <c r="C243" s="54">
        <f>VLOOKUP(L241,$A$1:$E$30,2,FALSE)</f>
        <v>43735</v>
      </c>
      <c r="D243" s="54">
        <f>DATE(YEAR(C243),IF(MONTH(C243)&lt;=3,3,IF(MONTH(C243)&lt;=6,6,IF(MONTH(C243)&lt;=9,9,12))),IF(OR(MONTH(C243)&lt;=3,MONTH(C243)&gt;=10),31,30))</f>
        <v>43738</v>
      </c>
      <c r="E243" s="58">
        <f>D243-C243+1</f>
        <v>4</v>
      </c>
      <c r="F243" s="59">
        <f>VLOOKUP(D243,'FERC Interest Rate'!$A:$B,2,TRUE)</f>
        <v>5.5E-2</v>
      </c>
      <c r="G243" s="60">
        <f>VLOOKUP(L241,$A$1:$F$29,4,FALSE)</f>
        <v>5346</v>
      </c>
      <c r="H243" s="60">
        <f t="shared" ref="H243:H253" si="124">G243*F243*(E243/(DATE(YEAR(D243),12,31)-DATE(YEAR(D243),1,1)+1))</f>
        <v>3.2222465753424663</v>
      </c>
      <c r="I243" s="122">
        <v>0</v>
      </c>
      <c r="J243" s="61">
        <v>0</v>
      </c>
      <c r="K243" s="61">
        <f t="shared" ref="K243:K253" si="125">+SUM(I243:J243)</f>
        <v>0</v>
      </c>
      <c r="L243" s="61">
        <v>0</v>
      </c>
      <c r="M243" s="82">
        <f t="shared" ref="M243:M268" si="126">+SUM(K243:L243)</f>
        <v>0</v>
      </c>
      <c r="N243" s="61">
        <f t="shared" ref="N243:N268" si="127">+G243+H243+J243</f>
        <v>5349.2222465753421</v>
      </c>
      <c r="O243" s="60">
        <f t="shared" ref="O243:O268" si="128">G243+H243-L243-I243</f>
        <v>5349.2222465753421</v>
      </c>
      <c r="P243" s="60"/>
    </row>
    <row r="244" spans="1:16" ht="13" x14ac:dyDescent="0.3">
      <c r="A244" s="6" t="s">
        <v>22</v>
      </c>
      <c r="B244" s="58" t="str">
        <f t="shared" si="123"/>
        <v>Q4/2019</v>
      </c>
      <c r="C244" s="54">
        <f>D243+1</f>
        <v>43739</v>
      </c>
      <c r="D244" s="54">
        <f>EOMONTH(D243,3)</f>
        <v>43830</v>
      </c>
      <c r="E244" s="58">
        <f t="shared" ref="E244:E268" si="129">D244-C244+1</f>
        <v>92</v>
      </c>
      <c r="F244" s="59">
        <f>VLOOKUP(D244,'FERC Interest Rate'!$A:$B,2,TRUE)</f>
        <v>5.4199999999999998E-2</v>
      </c>
      <c r="G244" s="60">
        <f t="shared" ref="G244:G268" si="130">O243</f>
        <v>5349.2222465753421</v>
      </c>
      <c r="H244" s="60">
        <f t="shared" si="124"/>
        <v>73.077703589926813</v>
      </c>
      <c r="I244" s="122">
        <v>0</v>
      </c>
      <c r="J244" s="61">
        <v>0</v>
      </c>
      <c r="K244" s="61">
        <f t="shared" si="125"/>
        <v>0</v>
      </c>
      <c r="L244" s="61">
        <v>0</v>
      </c>
      <c r="M244" s="82">
        <f t="shared" si="126"/>
        <v>0</v>
      </c>
      <c r="N244" s="61">
        <f t="shared" si="127"/>
        <v>5422.2999501652685</v>
      </c>
      <c r="O244" s="60">
        <f t="shared" si="128"/>
        <v>5422.2999501652685</v>
      </c>
      <c r="P244" s="193"/>
    </row>
    <row r="245" spans="1:16" x14ac:dyDescent="0.25">
      <c r="A245" s="6" t="s">
        <v>22</v>
      </c>
      <c r="B245" s="58" t="str">
        <f t="shared" si="123"/>
        <v>Q1/2020</v>
      </c>
      <c r="C245" s="54">
        <f t="shared" ref="C245:C268" si="131">D244+1</f>
        <v>43831</v>
      </c>
      <c r="D245" s="54">
        <f t="shared" ref="D245:D268" si="132">EOMONTH(D244,3)</f>
        <v>43921</v>
      </c>
      <c r="E245" s="58">
        <f t="shared" si="129"/>
        <v>91</v>
      </c>
      <c r="F245" s="59">
        <f>VLOOKUP(D245,'FERC Interest Rate'!$A:$B,2,TRUE)</f>
        <v>4.9599999999999998E-2</v>
      </c>
      <c r="G245" s="60">
        <f t="shared" si="130"/>
        <v>5422.2999501652685</v>
      </c>
      <c r="H245" s="60">
        <f t="shared" si="124"/>
        <v>66.869106707830468</v>
      </c>
      <c r="I245" s="122">
        <v>0</v>
      </c>
      <c r="J245" s="61">
        <v>0</v>
      </c>
      <c r="K245" s="61">
        <f t="shared" si="125"/>
        <v>0</v>
      </c>
      <c r="L245" s="61">
        <v>0</v>
      </c>
      <c r="M245" s="82">
        <f t="shared" si="126"/>
        <v>0</v>
      </c>
      <c r="N245" s="61">
        <f t="shared" si="127"/>
        <v>5489.1690568730992</v>
      </c>
      <c r="O245" s="60">
        <f t="shared" si="128"/>
        <v>5489.1690568730992</v>
      </c>
    </row>
    <row r="246" spans="1:16" x14ac:dyDescent="0.25">
      <c r="A246" s="6" t="s">
        <v>22</v>
      </c>
      <c r="B246" s="58" t="str">
        <f t="shared" si="123"/>
        <v>Q2/2020</v>
      </c>
      <c r="C246" s="54">
        <f t="shared" si="131"/>
        <v>43922</v>
      </c>
      <c r="D246" s="54">
        <f t="shared" si="132"/>
        <v>44012</v>
      </c>
      <c r="E246" s="58">
        <f t="shared" si="129"/>
        <v>91</v>
      </c>
      <c r="F246" s="59">
        <f>VLOOKUP(D246,'FERC Interest Rate'!$A:$B,2,TRUE)</f>
        <v>4.7500000000000001E-2</v>
      </c>
      <c r="G246" s="60">
        <f t="shared" si="130"/>
        <v>5489.1690568730992</v>
      </c>
      <c r="H246" s="60">
        <f t="shared" si="124"/>
        <v>64.827686470857842</v>
      </c>
      <c r="I246" s="122">
        <v>0</v>
      </c>
      <c r="J246" s="61">
        <v>0</v>
      </c>
      <c r="K246" s="61">
        <f t="shared" si="125"/>
        <v>0</v>
      </c>
      <c r="L246" s="61">
        <v>0</v>
      </c>
      <c r="M246" s="82">
        <f t="shared" si="126"/>
        <v>0</v>
      </c>
      <c r="N246" s="61">
        <f t="shared" si="127"/>
        <v>5553.996743343957</v>
      </c>
      <c r="O246" s="60">
        <f t="shared" si="128"/>
        <v>5553.996743343957</v>
      </c>
      <c r="P246" s="3"/>
    </row>
    <row r="247" spans="1:16" ht="13" x14ac:dyDescent="0.3">
      <c r="A247" s="6" t="s">
        <v>22</v>
      </c>
      <c r="B247" s="58" t="str">
        <f t="shared" si="123"/>
        <v>Q3/2020</v>
      </c>
      <c r="C247" s="54">
        <f t="shared" si="131"/>
        <v>44013</v>
      </c>
      <c r="D247" s="54">
        <f t="shared" si="132"/>
        <v>44104</v>
      </c>
      <c r="E247" s="58">
        <f t="shared" si="129"/>
        <v>92</v>
      </c>
      <c r="F247" s="59">
        <f>VLOOKUP(D247,'FERC Interest Rate'!$A:$B,2,TRUE)</f>
        <v>3.4299999999999997E-2</v>
      </c>
      <c r="G247" s="60">
        <f t="shared" si="130"/>
        <v>5553.996743343957</v>
      </c>
      <c r="H247" s="60">
        <f t="shared" si="124"/>
        <v>47.885770828678112</v>
      </c>
      <c r="I247" s="122">
        <v>0</v>
      </c>
      <c r="J247" s="61">
        <v>0</v>
      </c>
      <c r="K247" s="61">
        <f t="shared" si="125"/>
        <v>0</v>
      </c>
      <c r="L247" s="61">
        <v>0</v>
      </c>
      <c r="M247" s="82">
        <f t="shared" si="126"/>
        <v>0</v>
      </c>
      <c r="N247" s="61">
        <f t="shared" si="127"/>
        <v>5601.8825141726347</v>
      </c>
      <c r="O247" s="60">
        <f t="shared" si="128"/>
        <v>5601.8825141726347</v>
      </c>
      <c r="P247" s="280"/>
    </row>
    <row r="248" spans="1:16" x14ac:dyDescent="0.25">
      <c r="A248" s="6" t="s">
        <v>22</v>
      </c>
      <c r="B248" s="58" t="str">
        <f t="shared" si="123"/>
        <v>Q4/2020</v>
      </c>
      <c r="C248" s="54">
        <f t="shared" si="131"/>
        <v>44105</v>
      </c>
      <c r="D248" s="54">
        <f t="shared" si="132"/>
        <v>44196</v>
      </c>
      <c r="E248" s="58">
        <f t="shared" si="129"/>
        <v>92</v>
      </c>
      <c r="F248" s="59">
        <f>VLOOKUP(D248,'FERC Interest Rate'!$A:$B,2,TRUE)</f>
        <v>3.2500000000000001E-2</v>
      </c>
      <c r="G248" s="60">
        <f t="shared" si="130"/>
        <v>5601.8825141726347</v>
      </c>
      <c r="H248" s="60">
        <f t="shared" si="124"/>
        <v>45.764012889005954</v>
      </c>
      <c r="I248" s="122">
        <v>0</v>
      </c>
      <c r="J248" s="61">
        <v>0</v>
      </c>
      <c r="K248" s="61">
        <f t="shared" si="125"/>
        <v>0</v>
      </c>
      <c r="L248" s="61">
        <v>0</v>
      </c>
      <c r="M248" s="82">
        <f t="shared" si="126"/>
        <v>0</v>
      </c>
      <c r="N248" s="61">
        <f t="shared" si="127"/>
        <v>5647.6465270616409</v>
      </c>
      <c r="O248" s="60">
        <f t="shared" si="128"/>
        <v>5647.6465270616409</v>
      </c>
      <c r="P248" s="60"/>
    </row>
    <row r="249" spans="1:16" x14ac:dyDescent="0.25">
      <c r="A249" s="6" t="s">
        <v>22</v>
      </c>
      <c r="B249" s="58" t="str">
        <f t="shared" si="123"/>
        <v>Q1/2021</v>
      </c>
      <c r="C249" s="54">
        <f t="shared" si="131"/>
        <v>44197</v>
      </c>
      <c r="D249" s="54">
        <f t="shared" si="132"/>
        <v>44286</v>
      </c>
      <c r="E249" s="58">
        <f t="shared" si="129"/>
        <v>90</v>
      </c>
      <c r="F249" s="59">
        <f>VLOOKUP(D249,'FERC Interest Rate'!$A:$B,2,TRUE)</f>
        <v>3.2500000000000001E-2</v>
      </c>
      <c r="G249" s="60">
        <f t="shared" si="130"/>
        <v>5647.6465270616409</v>
      </c>
      <c r="H249" s="60">
        <f t="shared" si="124"/>
        <v>45.25853723741178</v>
      </c>
      <c r="I249" s="122">
        <v>0</v>
      </c>
      <c r="J249" s="61">
        <v>0</v>
      </c>
      <c r="K249" s="61">
        <f t="shared" si="125"/>
        <v>0</v>
      </c>
      <c r="L249" s="61">
        <v>0</v>
      </c>
      <c r="M249" s="82">
        <f t="shared" si="126"/>
        <v>0</v>
      </c>
      <c r="N249" s="61">
        <f t="shared" si="127"/>
        <v>5692.9050642990524</v>
      </c>
      <c r="O249" s="60">
        <f t="shared" si="128"/>
        <v>5692.9050642990524</v>
      </c>
      <c r="P249" s="60"/>
    </row>
    <row r="250" spans="1:16" x14ac:dyDescent="0.25">
      <c r="A250" s="6" t="s">
        <v>22</v>
      </c>
      <c r="B250" s="58" t="str">
        <f>+IF(MONTH(C250)&lt;4,"Q1",IF(MONTH(C250)&lt;7,"Q2",IF(MONTH(C250)&lt;10,"Q3","Q4")))&amp;"/"&amp;YEAR(C250)</f>
        <v>Q2/2021</v>
      </c>
      <c r="C250" s="54">
        <f t="shared" si="131"/>
        <v>44287</v>
      </c>
      <c r="D250" s="54">
        <f t="shared" si="132"/>
        <v>44377</v>
      </c>
      <c r="E250" s="58">
        <f t="shared" si="129"/>
        <v>91</v>
      </c>
      <c r="F250" s="59">
        <f>VLOOKUP(D250,'FERC Interest Rate'!$A:$B,2,TRUE)</f>
        <v>3.2500000000000001E-2</v>
      </c>
      <c r="G250" s="60">
        <f t="shared" si="130"/>
        <v>5692.9050642990524</v>
      </c>
      <c r="H250" s="60">
        <f t="shared" si="124"/>
        <v>46.128128020998489</v>
      </c>
      <c r="I250" s="122">
        <v>0</v>
      </c>
      <c r="J250" s="61">
        <v>0</v>
      </c>
      <c r="K250" s="61">
        <f t="shared" si="125"/>
        <v>0</v>
      </c>
      <c r="L250" s="61">
        <v>0</v>
      </c>
      <c r="M250" s="82">
        <f t="shared" si="126"/>
        <v>0</v>
      </c>
      <c r="N250" s="61">
        <f t="shared" si="127"/>
        <v>5739.0331923200511</v>
      </c>
      <c r="O250" s="60">
        <f t="shared" si="128"/>
        <v>5739.0331923200511</v>
      </c>
      <c r="P250" s="60"/>
    </row>
    <row r="251" spans="1:16" x14ac:dyDescent="0.25">
      <c r="A251" s="6" t="s">
        <v>22</v>
      </c>
      <c r="B251" s="58" t="str">
        <f>+IF(MONTH(C251)&lt;4,"Q1",IF(MONTH(C251)&lt;7,"Q2",IF(MONTH(C251)&lt;10,"Q3","Q4")))&amp;"/"&amp;YEAR(C251)</f>
        <v>Q3/2021</v>
      </c>
      <c r="C251" s="54">
        <f t="shared" si="131"/>
        <v>44378</v>
      </c>
      <c r="D251" s="54">
        <f t="shared" si="132"/>
        <v>44469</v>
      </c>
      <c r="E251" s="58">
        <f t="shared" si="129"/>
        <v>92</v>
      </c>
      <c r="F251" s="59">
        <f>VLOOKUP(D251,'FERC Interest Rate'!$A:$B,2,TRUE)</f>
        <v>3.2500000000000001E-2</v>
      </c>
      <c r="G251" s="60">
        <f t="shared" si="130"/>
        <v>5739.0331923200511</v>
      </c>
      <c r="H251" s="60">
        <f t="shared" si="124"/>
        <v>47.012902041197137</v>
      </c>
      <c r="I251" s="122">
        <v>0</v>
      </c>
      <c r="J251" s="61">
        <v>0</v>
      </c>
      <c r="K251" s="61">
        <f t="shared" si="125"/>
        <v>0</v>
      </c>
      <c r="L251" s="61">
        <v>0</v>
      </c>
      <c r="M251" s="82">
        <f t="shared" si="126"/>
        <v>0</v>
      </c>
      <c r="N251" s="61">
        <f t="shared" si="127"/>
        <v>5786.0460943612479</v>
      </c>
      <c r="O251" s="60">
        <f t="shared" si="128"/>
        <v>5786.0460943612479</v>
      </c>
      <c r="P251" s="60"/>
    </row>
    <row r="252" spans="1:16" x14ac:dyDescent="0.25">
      <c r="A252" s="6" t="s">
        <v>22</v>
      </c>
      <c r="B252" s="58" t="str">
        <f t="shared" ref="B252:B268" si="133">+IF(MONTH(C252)&lt;4,"Q1",IF(MONTH(C252)&lt;7,"Q2",IF(MONTH(C252)&lt;10,"Q3","Q4")))&amp;"/"&amp;YEAR(C252)</f>
        <v>Q4/2021</v>
      </c>
      <c r="C252" s="54">
        <f t="shared" si="131"/>
        <v>44470</v>
      </c>
      <c r="D252" s="54">
        <f t="shared" si="132"/>
        <v>44561</v>
      </c>
      <c r="E252" s="58">
        <f t="shared" si="129"/>
        <v>92</v>
      </c>
      <c r="F252" s="59">
        <f>VLOOKUP(D252,'FERC Interest Rate'!$A:$B,2,TRUE)</f>
        <v>3.2500000000000001E-2</v>
      </c>
      <c r="G252" s="60">
        <f t="shared" si="130"/>
        <v>5786.0460943612479</v>
      </c>
      <c r="H252" s="60">
        <f t="shared" si="124"/>
        <v>47.398021430520913</v>
      </c>
      <c r="I252" s="122">
        <v>0</v>
      </c>
      <c r="J252" s="61">
        <v>0</v>
      </c>
      <c r="K252" s="61">
        <f t="shared" si="125"/>
        <v>0</v>
      </c>
      <c r="L252" s="61">
        <v>0</v>
      </c>
      <c r="M252" s="82">
        <f t="shared" si="126"/>
        <v>0</v>
      </c>
      <c r="N252" s="61">
        <f t="shared" si="127"/>
        <v>5833.444115791769</v>
      </c>
      <c r="O252" s="60">
        <f t="shared" si="128"/>
        <v>5833.444115791769</v>
      </c>
      <c r="P252" s="60"/>
    </row>
    <row r="253" spans="1:16" x14ac:dyDescent="0.25">
      <c r="A253" s="63" t="s">
        <v>44</v>
      </c>
      <c r="B253" s="58" t="str">
        <f t="shared" si="133"/>
        <v>Q1/2022</v>
      </c>
      <c r="C253" s="54">
        <f t="shared" si="131"/>
        <v>44562</v>
      </c>
      <c r="D253" s="54">
        <f t="shared" si="132"/>
        <v>44651</v>
      </c>
      <c r="E253" s="58">
        <f t="shared" si="129"/>
        <v>90</v>
      </c>
      <c r="F253" s="59">
        <f>VLOOKUP(D253,'FERC Interest Rate'!$A:$B,2,TRUE)</f>
        <v>3.2500000000000001E-2</v>
      </c>
      <c r="G253" s="60">
        <f t="shared" si="130"/>
        <v>5833.444115791769</v>
      </c>
      <c r="H253" s="60">
        <f t="shared" si="124"/>
        <v>46.747463119701166</v>
      </c>
      <c r="I253" s="122">
        <f>(SUM($H$243:$H$253)/20)</f>
        <v>26.709578945573554</v>
      </c>
      <c r="J253" s="61">
        <f t="shared" ref="J253" si="134">G253*F253*(E253/(DATE(YEAR(D253),12,31)-DATE(YEAR(D253),1,1)+1))</f>
        <v>46.747463119701166</v>
      </c>
      <c r="K253" s="61">
        <f t="shared" si="125"/>
        <v>73.45704206527472</v>
      </c>
      <c r="L253" s="61">
        <f t="shared" ref="L253:L268" si="135">VLOOKUP($L$241,A$1:F$29,4,FALSE)/20</f>
        <v>267.3</v>
      </c>
      <c r="M253" s="82">
        <f t="shared" si="126"/>
        <v>340.75704206527473</v>
      </c>
      <c r="N253" s="61">
        <f t="shared" si="127"/>
        <v>5926.9390420311711</v>
      </c>
      <c r="O253" s="60">
        <f t="shared" si="128"/>
        <v>5586.1819999658965</v>
      </c>
      <c r="P253" s="60"/>
    </row>
    <row r="254" spans="1:16" x14ac:dyDescent="0.25">
      <c r="A254" s="63" t="s">
        <v>45</v>
      </c>
      <c r="B254" s="58" t="str">
        <f t="shared" si="133"/>
        <v>Q2/2022</v>
      </c>
      <c r="C254" s="54">
        <f t="shared" si="131"/>
        <v>44652</v>
      </c>
      <c r="D254" s="54">
        <f t="shared" si="132"/>
        <v>44742</v>
      </c>
      <c r="E254" s="58">
        <f t="shared" si="129"/>
        <v>91</v>
      </c>
      <c r="F254" s="59">
        <f>VLOOKUP(D254,'FERC Interest Rate'!$A:$B,2,TRUE)</f>
        <v>3.2500000000000001E-2</v>
      </c>
      <c r="G254" s="60">
        <f t="shared" si="130"/>
        <v>5586.1819999658965</v>
      </c>
      <c r="H254" s="60">
        <v>0</v>
      </c>
      <c r="I254" s="122">
        <f t="shared" ref="I254:I268" si="136">(SUM($H$243:$H$253)/20)</f>
        <v>26.709578945573554</v>
      </c>
      <c r="J254" s="61">
        <f t="shared" ref="J254:J268" si="137">G254*F254*(E254/(DATE(YEAR(D254),12,31)-DATE(YEAR(D254),1,1)+1))</f>
        <v>45.26337880794285</v>
      </c>
      <c r="K254" s="61">
        <f t="shared" ref="K254:K268" si="138">+SUM(I254:J254)</f>
        <v>71.972957753516397</v>
      </c>
      <c r="L254" s="61">
        <f t="shared" si="135"/>
        <v>267.3</v>
      </c>
      <c r="M254" s="82">
        <f t="shared" si="126"/>
        <v>339.27295775351638</v>
      </c>
      <c r="N254" s="61">
        <f t="shared" si="127"/>
        <v>5631.4453787738394</v>
      </c>
      <c r="O254" s="60">
        <f t="shared" si="128"/>
        <v>5292.1724210203229</v>
      </c>
      <c r="P254" s="60"/>
    </row>
    <row r="255" spans="1:16" x14ac:dyDescent="0.25">
      <c r="A255" s="63" t="s">
        <v>46</v>
      </c>
      <c r="B255" s="58" t="str">
        <f t="shared" si="133"/>
        <v>Q3/2022</v>
      </c>
      <c r="C255" s="54">
        <f t="shared" si="131"/>
        <v>44743</v>
      </c>
      <c r="D255" s="54">
        <f t="shared" si="132"/>
        <v>44834</v>
      </c>
      <c r="E255" s="58">
        <f t="shared" si="129"/>
        <v>92</v>
      </c>
      <c r="F255" s="59">
        <f>VLOOKUP(D255,'FERC Interest Rate'!$A:$B,2,TRUE)</f>
        <v>3.5999999999999997E-2</v>
      </c>
      <c r="G255" s="60">
        <f t="shared" si="130"/>
        <v>5292.1724210203229</v>
      </c>
      <c r="H255" s="60">
        <v>0</v>
      </c>
      <c r="I255" s="122">
        <f t="shared" si="136"/>
        <v>26.709578945573554</v>
      </c>
      <c r="J255" s="61">
        <f t="shared" si="137"/>
        <v>48.021027557313182</v>
      </c>
      <c r="K255" s="61">
        <f t="shared" si="138"/>
        <v>74.730606502886729</v>
      </c>
      <c r="L255" s="61">
        <f t="shared" si="135"/>
        <v>267.3</v>
      </c>
      <c r="M255" s="82">
        <f t="shared" si="126"/>
        <v>342.03060650288671</v>
      </c>
      <c r="N255" s="5">
        <f t="shared" si="127"/>
        <v>5340.1934485776364</v>
      </c>
      <c r="O255" s="60">
        <f t="shared" si="128"/>
        <v>4998.1628420747493</v>
      </c>
      <c r="P255" s="60"/>
    </row>
    <row r="256" spans="1:16" x14ac:dyDescent="0.25">
      <c r="A256" s="6" t="s">
        <v>47</v>
      </c>
      <c r="B256" s="58" t="str">
        <f t="shared" si="133"/>
        <v>Q4/2022</v>
      </c>
      <c r="C256" s="54">
        <f t="shared" si="131"/>
        <v>44835</v>
      </c>
      <c r="D256" s="54">
        <f t="shared" si="132"/>
        <v>44926</v>
      </c>
      <c r="E256" s="58">
        <f t="shared" si="129"/>
        <v>92</v>
      </c>
      <c r="F256" s="59">
        <f>VLOOKUP(D256,'FERC Interest Rate'!$A:$B,2,TRUE)</f>
        <v>4.9099999999999998E-2</v>
      </c>
      <c r="G256" s="60">
        <f t="shared" si="130"/>
        <v>4998.1628420747493</v>
      </c>
      <c r="H256" s="60">
        <v>0</v>
      </c>
      <c r="I256" s="122">
        <f t="shared" si="136"/>
        <v>26.709578945573554</v>
      </c>
      <c r="J256" s="61">
        <f t="shared" si="137"/>
        <v>61.85671558964399</v>
      </c>
      <c r="K256" s="61">
        <f t="shared" si="138"/>
        <v>88.566294535217537</v>
      </c>
      <c r="L256" s="61">
        <f t="shared" si="135"/>
        <v>267.3</v>
      </c>
      <c r="M256" s="82">
        <f t="shared" si="126"/>
        <v>355.86629453521755</v>
      </c>
      <c r="N256" s="5">
        <f t="shared" si="127"/>
        <v>5060.0195576643937</v>
      </c>
      <c r="O256" s="60">
        <f t="shared" si="128"/>
        <v>4704.1532631291757</v>
      </c>
      <c r="P256" s="60"/>
    </row>
    <row r="257" spans="1:16" x14ac:dyDescent="0.25">
      <c r="A257" s="6" t="s">
        <v>48</v>
      </c>
      <c r="B257" s="58" t="str">
        <f t="shared" si="133"/>
        <v>Q1/2023</v>
      </c>
      <c r="C257" s="54">
        <f t="shared" si="131"/>
        <v>44927</v>
      </c>
      <c r="D257" s="54">
        <f t="shared" si="132"/>
        <v>45016</v>
      </c>
      <c r="E257" s="58">
        <f t="shared" si="129"/>
        <v>90</v>
      </c>
      <c r="F257" s="59">
        <f>VLOOKUP(D257,'FERC Interest Rate'!$A:$B,2,TRUE)</f>
        <v>6.3100000000000003E-2</v>
      </c>
      <c r="G257" s="60">
        <f t="shared" si="130"/>
        <v>4704.1532631291757</v>
      </c>
      <c r="H257" s="60">
        <v>0</v>
      </c>
      <c r="I257" s="122">
        <f t="shared" si="136"/>
        <v>26.709578945573554</v>
      </c>
      <c r="J257" s="61">
        <f t="shared" si="137"/>
        <v>73.191469537837222</v>
      </c>
      <c r="K257" s="61">
        <f t="shared" si="138"/>
        <v>99.901048483410776</v>
      </c>
      <c r="L257" s="61">
        <f t="shared" si="135"/>
        <v>267.3</v>
      </c>
      <c r="M257" s="82">
        <f t="shared" si="126"/>
        <v>367.20104848341077</v>
      </c>
      <c r="N257" s="5">
        <f t="shared" si="127"/>
        <v>4777.344732667013</v>
      </c>
      <c r="O257" s="60">
        <f t="shared" si="128"/>
        <v>4410.1436841836021</v>
      </c>
      <c r="P257" s="60"/>
    </row>
    <row r="258" spans="1:16" x14ac:dyDescent="0.25">
      <c r="A258" s="6" t="s">
        <v>49</v>
      </c>
      <c r="B258" s="58" t="str">
        <f t="shared" si="133"/>
        <v>Q2/2023</v>
      </c>
      <c r="C258" s="54">
        <f t="shared" si="131"/>
        <v>45017</v>
      </c>
      <c r="D258" s="54">
        <f t="shared" si="132"/>
        <v>45107</v>
      </c>
      <c r="E258" s="58">
        <f t="shared" si="129"/>
        <v>91</v>
      </c>
      <c r="F258" s="59">
        <f>VLOOKUP(D258,'FERC Interest Rate'!$A:$B,2,TRUE)</f>
        <v>7.4999999999999997E-2</v>
      </c>
      <c r="G258" s="60">
        <f t="shared" si="130"/>
        <v>4410.1436841836021</v>
      </c>
      <c r="H258" s="60">
        <v>0</v>
      </c>
      <c r="I258" s="122">
        <f t="shared" si="136"/>
        <v>26.709578945573554</v>
      </c>
      <c r="J258" s="61">
        <f t="shared" si="137"/>
        <v>82.463645601515296</v>
      </c>
      <c r="K258" s="61">
        <f t="shared" si="138"/>
        <v>109.17322454708885</v>
      </c>
      <c r="L258" s="61">
        <f t="shared" si="135"/>
        <v>267.3</v>
      </c>
      <c r="M258" s="82">
        <f t="shared" si="126"/>
        <v>376.47322454708888</v>
      </c>
      <c r="N258" s="5">
        <f t="shared" si="127"/>
        <v>4492.6073297851171</v>
      </c>
      <c r="O258" s="60">
        <f t="shared" si="128"/>
        <v>4116.1341052380285</v>
      </c>
      <c r="P258" s="60"/>
    </row>
    <row r="259" spans="1:16" x14ac:dyDescent="0.25">
      <c r="A259" s="6" t="s">
        <v>50</v>
      </c>
      <c r="B259" s="58" t="str">
        <f t="shared" si="133"/>
        <v>Q3/2023</v>
      </c>
      <c r="C259" s="54">
        <f t="shared" si="131"/>
        <v>45108</v>
      </c>
      <c r="D259" s="54">
        <f t="shared" si="132"/>
        <v>45199</v>
      </c>
      <c r="E259" s="58">
        <f t="shared" si="129"/>
        <v>92</v>
      </c>
      <c r="F259" s="59">
        <f>VLOOKUP(D259,'FERC Interest Rate'!$A:$B,2,TRUE)</f>
        <v>8.0199999999999994E-2</v>
      </c>
      <c r="G259" s="60">
        <f t="shared" si="130"/>
        <v>4116.1341052380285</v>
      </c>
      <c r="H259" s="60">
        <v>0</v>
      </c>
      <c r="I259" s="122">
        <f t="shared" si="136"/>
        <v>26.709578945573554</v>
      </c>
      <c r="J259" s="61">
        <f t="shared" si="137"/>
        <v>83.206805156406219</v>
      </c>
      <c r="K259" s="61">
        <f t="shared" si="138"/>
        <v>109.91638410197977</v>
      </c>
      <c r="L259" s="61">
        <f t="shared" si="135"/>
        <v>267.3</v>
      </c>
      <c r="M259" s="82">
        <f t="shared" si="126"/>
        <v>377.21638410197977</v>
      </c>
      <c r="N259" s="5">
        <f t="shared" si="127"/>
        <v>4199.340910394435</v>
      </c>
      <c r="O259" s="60">
        <f t="shared" si="128"/>
        <v>3822.1245262924549</v>
      </c>
      <c r="P259" s="60"/>
    </row>
    <row r="260" spans="1:16" x14ac:dyDescent="0.25">
      <c r="A260" s="6" t="s">
        <v>51</v>
      </c>
      <c r="B260" s="58" t="str">
        <f t="shared" si="133"/>
        <v>Q4/2023</v>
      </c>
      <c r="C260" s="54">
        <f t="shared" si="131"/>
        <v>45200</v>
      </c>
      <c r="D260" s="54">
        <f t="shared" si="132"/>
        <v>45291</v>
      </c>
      <c r="E260" s="58">
        <f t="shared" si="129"/>
        <v>92</v>
      </c>
      <c r="F260" s="59">
        <f>VLOOKUP(D260,'FERC Interest Rate'!$A:$B,2,TRUE)</f>
        <v>8.3500000000000005E-2</v>
      </c>
      <c r="G260" s="60">
        <f t="shared" si="130"/>
        <v>3822.1245262924549</v>
      </c>
      <c r="H260" s="60">
        <v>0</v>
      </c>
      <c r="I260" s="122">
        <f t="shared" si="136"/>
        <v>26.709578945573554</v>
      </c>
      <c r="J260" s="61">
        <f t="shared" si="137"/>
        <v>80.44263181090038</v>
      </c>
      <c r="K260" s="61">
        <f t="shared" si="138"/>
        <v>107.15221075647393</v>
      </c>
      <c r="L260" s="61">
        <f t="shared" si="135"/>
        <v>267.3</v>
      </c>
      <c r="M260" s="82">
        <f t="shared" si="126"/>
        <v>374.45221075647396</v>
      </c>
      <c r="N260" s="5">
        <f t="shared" si="127"/>
        <v>3902.5671581033553</v>
      </c>
      <c r="O260" s="60">
        <f t="shared" si="128"/>
        <v>3528.1149473468813</v>
      </c>
      <c r="P260" s="60"/>
    </row>
    <row r="261" spans="1:16" x14ac:dyDescent="0.25">
      <c r="A261" s="6" t="s">
        <v>52</v>
      </c>
      <c r="B261" s="58" t="str">
        <f t="shared" si="133"/>
        <v>Q1/2024</v>
      </c>
      <c r="C261" s="54">
        <f t="shared" si="131"/>
        <v>45292</v>
      </c>
      <c r="D261" s="54">
        <f t="shared" si="132"/>
        <v>45382</v>
      </c>
      <c r="E261" s="58">
        <f t="shared" si="129"/>
        <v>91</v>
      </c>
      <c r="F261" s="59">
        <f>VLOOKUP(D261,'FERC Interest Rate'!$A:$B,2,TRUE)</f>
        <v>8.5000000000000006E-2</v>
      </c>
      <c r="G261" s="60">
        <f t="shared" si="130"/>
        <v>3528.1149473468813</v>
      </c>
      <c r="H261" s="60">
        <v>0</v>
      </c>
      <c r="I261" s="122">
        <f t="shared" si="136"/>
        <v>26.709578945573554</v>
      </c>
      <c r="J261" s="61">
        <f t="shared" si="137"/>
        <v>74.562757152262648</v>
      </c>
      <c r="K261" s="61">
        <f t="shared" si="138"/>
        <v>101.2723360978362</v>
      </c>
      <c r="L261" s="61">
        <f t="shared" si="135"/>
        <v>267.3</v>
      </c>
      <c r="M261" s="82">
        <f t="shared" si="126"/>
        <v>368.57233609783623</v>
      </c>
      <c r="N261" s="5">
        <f t="shared" si="127"/>
        <v>3602.6777044991441</v>
      </c>
      <c r="O261" s="60">
        <f t="shared" si="128"/>
        <v>3234.1053684013077</v>
      </c>
      <c r="P261" s="60"/>
    </row>
    <row r="262" spans="1:16" x14ac:dyDescent="0.25">
      <c r="A262" s="6" t="s">
        <v>53</v>
      </c>
      <c r="B262" s="58" t="str">
        <f t="shared" si="133"/>
        <v>Q2/2024</v>
      </c>
      <c r="C262" s="54">
        <f t="shared" si="131"/>
        <v>45383</v>
      </c>
      <c r="D262" s="54">
        <f t="shared" si="132"/>
        <v>45473</v>
      </c>
      <c r="E262" s="58">
        <f t="shared" si="129"/>
        <v>91</v>
      </c>
      <c r="F262" s="59">
        <f>VLOOKUP(D262,'FERC Interest Rate'!$A:$B,2,TRUE)</f>
        <v>8.5000000000000006E-2</v>
      </c>
      <c r="G262" s="60">
        <f t="shared" si="130"/>
        <v>3234.1053684013077</v>
      </c>
      <c r="H262" s="60">
        <v>0</v>
      </c>
      <c r="I262" s="122">
        <f t="shared" si="136"/>
        <v>26.709578945573554</v>
      </c>
      <c r="J262" s="61">
        <f t="shared" si="137"/>
        <v>68.349194056240748</v>
      </c>
      <c r="K262" s="61">
        <f t="shared" si="138"/>
        <v>95.058773001814302</v>
      </c>
      <c r="L262" s="61">
        <f t="shared" si="135"/>
        <v>267.3</v>
      </c>
      <c r="M262" s="82">
        <f t="shared" si="126"/>
        <v>362.35877300181431</v>
      </c>
      <c r="N262" s="5">
        <f t="shared" si="127"/>
        <v>3302.4545624575485</v>
      </c>
      <c r="O262" s="60">
        <f t="shared" si="128"/>
        <v>2940.0957894557341</v>
      </c>
      <c r="P262" s="60"/>
    </row>
    <row r="263" spans="1:16" x14ac:dyDescent="0.25">
      <c r="A263" s="6" t="s">
        <v>54</v>
      </c>
      <c r="B263" s="58" t="str">
        <f t="shared" si="133"/>
        <v>Q3/2024</v>
      </c>
      <c r="C263" s="54">
        <f t="shared" si="131"/>
        <v>45474</v>
      </c>
      <c r="D263" s="54">
        <f t="shared" si="132"/>
        <v>45565</v>
      </c>
      <c r="E263" s="58">
        <f t="shared" si="129"/>
        <v>92</v>
      </c>
      <c r="F263" s="59">
        <f>VLOOKUP(D263,'FERC Interest Rate'!$A:$B,2,TRUE)</f>
        <v>8.5000000000000006E-2</v>
      </c>
      <c r="G263" s="60">
        <f t="shared" si="130"/>
        <v>2940.0957894557341</v>
      </c>
      <c r="H263" s="60">
        <v>0</v>
      </c>
      <c r="I263" s="122">
        <f t="shared" si="136"/>
        <v>26.709578945573554</v>
      </c>
      <c r="J263" s="61">
        <f t="shared" si="137"/>
        <v>62.81844009164984</v>
      </c>
      <c r="K263" s="61">
        <f t="shared" si="138"/>
        <v>89.528019037223402</v>
      </c>
      <c r="L263" s="61">
        <f t="shared" si="135"/>
        <v>267.3</v>
      </c>
      <c r="M263" s="82">
        <f t="shared" si="126"/>
        <v>356.82801903722338</v>
      </c>
      <c r="N263" s="5">
        <f t="shared" si="127"/>
        <v>3002.9142295473839</v>
      </c>
      <c r="O263" s="60">
        <f t="shared" si="128"/>
        <v>2646.0862105101605</v>
      </c>
      <c r="P263" s="60"/>
    </row>
    <row r="264" spans="1:16" x14ac:dyDescent="0.25">
      <c r="A264" s="6" t="s">
        <v>55</v>
      </c>
      <c r="B264" s="58" t="str">
        <f t="shared" si="133"/>
        <v>Q4/2024</v>
      </c>
      <c r="C264" s="54">
        <f t="shared" si="131"/>
        <v>45566</v>
      </c>
      <c r="D264" s="54">
        <f t="shared" si="132"/>
        <v>45657</v>
      </c>
      <c r="E264" s="58">
        <f t="shared" si="129"/>
        <v>92</v>
      </c>
      <c r="F264" s="59">
        <f>VLOOKUP(D264,'FERC Interest Rate'!$A:$B,2,TRUE)</f>
        <v>8.5000000000000006E-2</v>
      </c>
      <c r="G264" s="60">
        <f t="shared" si="130"/>
        <v>2646.0862105101605</v>
      </c>
      <c r="H264" s="60">
        <v>0</v>
      </c>
      <c r="I264" s="122">
        <f t="shared" si="136"/>
        <v>26.709578945573554</v>
      </c>
      <c r="J264" s="61">
        <f t="shared" si="137"/>
        <v>56.536596082484849</v>
      </c>
      <c r="K264" s="61">
        <f t="shared" si="138"/>
        <v>83.246175028058403</v>
      </c>
      <c r="L264" s="61">
        <f t="shared" si="135"/>
        <v>267.3</v>
      </c>
      <c r="M264" s="82">
        <f t="shared" si="126"/>
        <v>350.54617502805843</v>
      </c>
      <c r="N264" s="5">
        <f t="shared" si="127"/>
        <v>2702.6228065926452</v>
      </c>
      <c r="O264" s="60">
        <f t="shared" si="128"/>
        <v>2352.0766315645869</v>
      </c>
      <c r="P264" s="60"/>
    </row>
    <row r="265" spans="1:16" x14ac:dyDescent="0.25">
      <c r="A265" s="6" t="s">
        <v>56</v>
      </c>
      <c r="B265" s="58" t="str">
        <f t="shared" si="133"/>
        <v>Q1/2025</v>
      </c>
      <c r="C265" s="54">
        <f t="shared" si="131"/>
        <v>45658</v>
      </c>
      <c r="D265" s="54">
        <f t="shared" si="132"/>
        <v>45747</v>
      </c>
      <c r="E265" s="58">
        <f t="shared" si="129"/>
        <v>90</v>
      </c>
      <c r="F265" s="59">
        <f>VLOOKUP(D265,'FERC Interest Rate'!$A:$B,2,TRUE)</f>
        <v>8.0399999999999999E-2</v>
      </c>
      <c r="G265" s="60">
        <f t="shared" si="130"/>
        <v>2352.0766315645869</v>
      </c>
      <c r="H265" s="60">
        <v>0</v>
      </c>
      <c r="I265" s="122">
        <f t="shared" si="136"/>
        <v>26.709578945573554</v>
      </c>
      <c r="J265" s="61">
        <f t="shared" si="137"/>
        <v>46.629113715072194</v>
      </c>
      <c r="K265" s="61">
        <f t="shared" si="138"/>
        <v>73.338692660645748</v>
      </c>
      <c r="L265" s="61">
        <f t="shared" si="135"/>
        <v>267.3</v>
      </c>
      <c r="M265" s="82">
        <f t="shared" si="126"/>
        <v>340.63869266064575</v>
      </c>
      <c r="N265" s="5">
        <f t="shared" si="127"/>
        <v>2398.7057452796589</v>
      </c>
      <c r="O265" s="60">
        <f t="shared" si="128"/>
        <v>2058.0670526190133</v>
      </c>
      <c r="P265" s="60"/>
    </row>
    <row r="266" spans="1:16" x14ac:dyDescent="0.25">
      <c r="A266" s="6" t="s">
        <v>57</v>
      </c>
      <c r="B266" s="58" t="str">
        <f t="shared" si="133"/>
        <v>Q2/2025</v>
      </c>
      <c r="C266" s="54">
        <f t="shared" si="131"/>
        <v>45748</v>
      </c>
      <c r="D266" s="54">
        <f t="shared" si="132"/>
        <v>45838</v>
      </c>
      <c r="E266" s="58">
        <f t="shared" si="129"/>
        <v>91</v>
      </c>
      <c r="F266" s="59">
        <f>VLOOKUP(D266,'FERC Interest Rate'!$A:$B,2,TRUE)</f>
        <v>7.5499999999999998E-2</v>
      </c>
      <c r="G266" s="60">
        <f t="shared" si="130"/>
        <v>2058.0670526190133</v>
      </c>
      <c r="H266" s="60">
        <v>0</v>
      </c>
      <c r="I266" s="122">
        <f t="shared" si="136"/>
        <v>26.709578945573554</v>
      </c>
      <c r="J266" s="61">
        <f t="shared" si="137"/>
        <v>38.739588178134056</v>
      </c>
      <c r="K266" s="61">
        <f t="shared" si="138"/>
        <v>65.44916712370761</v>
      </c>
      <c r="L266" s="61">
        <f t="shared" si="135"/>
        <v>267.3</v>
      </c>
      <c r="M266" s="82">
        <f t="shared" si="126"/>
        <v>332.74916712370759</v>
      </c>
      <c r="N266" s="5">
        <f t="shared" si="127"/>
        <v>2096.8066407971473</v>
      </c>
      <c r="O266" s="60">
        <f t="shared" si="128"/>
        <v>1764.0574736734397</v>
      </c>
      <c r="P266" s="60"/>
    </row>
    <row r="267" spans="1:16" x14ac:dyDescent="0.25">
      <c r="A267" s="6" t="s">
        <v>58</v>
      </c>
      <c r="B267" s="58" t="str">
        <f t="shared" si="133"/>
        <v>Q3/2025</v>
      </c>
      <c r="C267" s="54">
        <f t="shared" si="131"/>
        <v>45839</v>
      </c>
      <c r="D267" s="54">
        <f t="shared" si="132"/>
        <v>45930</v>
      </c>
      <c r="E267" s="58">
        <f t="shared" si="129"/>
        <v>92</v>
      </c>
      <c r="F267" s="59">
        <f>VLOOKUP(D267,'FERC Interest Rate'!$A:$B,2,TRUE)</f>
        <v>7.4999999999999997E-2</v>
      </c>
      <c r="G267" s="60">
        <f t="shared" si="130"/>
        <v>1764.0574736734397</v>
      </c>
      <c r="H267" s="60">
        <v>0</v>
      </c>
      <c r="I267" s="122">
        <f t="shared" si="136"/>
        <v>26.709578945573554</v>
      </c>
      <c r="J267" s="61">
        <f t="shared" si="137"/>
        <v>33.347935803689687</v>
      </c>
      <c r="K267" s="61">
        <f t="shared" si="138"/>
        <v>60.057514749263241</v>
      </c>
      <c r="L267" s="61">
        <f t="shared" si="135"/>
        <v>267.3</v>
      </c>
      <c r="M267" s="82">
        <f t="shared" si="126"/>
        <v>327.35751474926326</v>
      </c>
      <c r="N267" s="5">
        <f t="shared" si="127"/>
        <v>1797.4054094771295</v>
      </c>
      <c r="O267" s="60">
        <f t="shared" si="128"/>
        <v>1470.0478947278662</v>
      </c>
      <c r="P267" s="60"/>
    </row>
    <row r="268" spans="1:16" x14ac:dyDescent="0.25">
      <c r="A268" s="6" t="s">
        <v>59</v>
      </c>
      <c r="B268" s="58" t="str">
        <f t="shared" si="133"/>
        <v>Q4/2025</v>
      </c>
      <c r="C268" s="54">
        <f t="shared" si="131"/>
        <v>45931</v>
      </c>
      <c r="D268" s="54">
        <f t="shared" si="132"/>
        <v>46022</v>
      </c>
      <c r="E268" s="58">
        <f t="shared" si="129"/>
        <v>92</v>
      </c>
      <c r="F268" s="59">
        <f>VLOOKUP(D268,'FERC Interest Rate'!$A:$B,2,TRUE)</f>
        <v>7.4999999999999997E-2</v>
      </c>
      <c r="G268" s="60">
        <f t="shared" si="130"/>
        <v>1470.0478947278662</v>
      </c>
      <c r="H268" s="60">
        <v>0</v>
      </c>
      <c r="I268" s="122">
        <f t="shared" si="136"/>
        <v>26.709578945573554</v>
      </c>
      <c r="J268" s="61">
        <f t="shared" si="137"/>
        <v>27.789946503074731</v>
      </c>
      <c r="K268" s="61">
        <f t="shared" si="138"/>
        <v>54.499525448648285</v>
      </c>
      <c r="L268" s="61">
        <f t="shared" si="135"/>
        <v>267.3</v>
      </c>
      <c r="M268" s="82">
        <f t="shared" si="126"/>
        <v>321.7995254486483</v>
      </c>
      <c r="N268" s="5">
        <f t="shared" si="127"/>
        <v>1497.837841230941</v>
      </c>
      <c r="O268" s="60">
        <f t="shared" si="128"/>
        <v>1176.0383157822926</v>
      </c>
      <c r="P268" s="60"/>
    </row>
    <row r="269" spans="1:16" ht="13.5" thickBot="1" x14ac:dyDescent="0.35">
      <c r="A269" s="101"/>
      <c r="B269" s="102"/>
      <c r="C269" s="103"/>
      <c r="D269" s="103"/>
      <c r="E269" s="102"/>
      <c r="F269" s="102"/>
      <c r="G269" s="99">
        <f t="shared" ref="G269:O269" si="139">+SUM(G243:G268)</f>
        <v>114383.36971516725</v>
      </c>
      <c r="H269" s="99">
        <f t="shared" si="139"/>
        <v>534.19157891147108</v>
      </c>
      <c r="I269" s="93">
        <f t="shared" si="139"/>
        <v>427.35326312917675</v>
      </c>
      <c r="J269" s="92">
        <f t="shared" si="139"/>
        <v>929.96670876386906</v>
      </c>
      <c r="K269" s="92">
        <f t="shared" si="139"/>
        <v>1357.3199718930459</v>
      </c>
      <c r="L269" s="92">
        <f t="shared" si="139"/>
        <v>4276.8000000000011</v>
      </c>
      <c r="M269" s="94">
        <f t="shared" si="139"/>
        <v>5634.1199718930457</v>
      </c>
      <c r="N269" s="92">
        <f t="shared" si="139"/>
        <v>115847.52800284261</v>
      </c>
      <c r="O269" s="92">
        <f t="shared" si="139"/>
        <v>110213.40803094955</v>
      </c>
      <c r="P269" s="60"/>
    </row>
    <row r="270" spans="1:16" ht="13" thickTop="1" x14ac:dyDescent="0.25">
      <c r="P270" s="60"/>
    </row>
    <row r="271" spans="1:16" ht="13" x14ac:dyDescent="0.3">
      <c r="A271" s="3"/>
      <c r="B271" s="3"/>
      <c r="C271" s="3"/>
      <c r="D271" s="3"/>
      <c r="E271" s="3"/>
      <c r="F271" s="3"/>
      <c r="G271" s="3"/>
      <c r="H271" s="3"/>
      <c r="I271" s="84"/>
      <c r="J271" s="432" t="s">
        <v>15</v>
      </c>
      <c r="K271" s="433"/>
      <c r="L271" s="198" t="s">
        <v>51</v>
      </c>
      <c r="M271" s="91"/>
      <c r="N271" s="3"/>
      <c r="O271" s="3"/>
      <c r="P271" s="60"/>
    </row>
    <row r="272" spans="1:16" ht="39" x14ac:dyDescent="0.3">
      <c r="A272" s="62" t="s">
        <v>43</v>
      </c>
      <c r="B272" s="62" t="s">
        <v>3</v>
      </c>
      <c r="C272" s="62" t="s">
        <v>4</v>
      </c>
      <c r="D272" s="62" t="s">
        <v>5</v>
      </c>
      <c r="E272" s="62" t="s">
        <v>6</v>
      </c>
      <c r="F272" s="62" t="s">
        <v>7</v>
      </c>
      <c r="G272" s="62" t="s">
        <v>83</v>
      </c>
      <c r="H272" s="62" t="s">
        <v>84</v>
      </c>
      <c r="I272" s="77" t="s">
        <v>85</v>
      </c>
      <c r="J272" s="78" t="s">
        <v>86</v>
      </c>
      <c r="K272" s="78" t="s">
        <v>87</v>
      </c>
      <c r="L272" s="78" t="s">
        <v>88</v>
      </c>
      <c r="M272" s="79" t="s">
        <v>89</v>
      </c>
      <c r="N272" s="62" t="s">
        <v>90</v>
      </c>
      <c r="O272" s="62" t="s">
        <v>91</v>
      </c>
      <c r="P272" s="60"/>
    </row>
    <row r="273" spans="1:16" x14ac:dyDescent="0.25">
      <c r="A273" s="6" t="s">
        <v>22</v>
      </c>
      <c r="B273" s="58" t="str">
        <f t="shared" ref="B273:B279" si="140">+IF(MONTH(C273)&lt;4,"Q1",IF(MONTH(C273)&lt;7,"Q2",IF(MONTH(C273)&lt;10,"Q3","Q4")))&amp;"/"&amp;YEAR(C273)</f>
        <v>Q4/2019</v>
      </c>
      <c r="C273" s="54">
        <f>VLOOKUP(L271,$A$1:$E$30,2,FALSE)</f>
        <v>43773</v>
      </c>
      <c r="D273" s="54">
        <f>DATE(YEAR(C273),IF(MONTH(C273)&lt;=3,3,IF(MONTH(C273)&lt;=6,6,IF(MONTH(C273)&lt;=9,9,12))),IF(OR(MONTH(C273)&lt;=3,MONTH(C273)&gt;=10),31,30))</f>
        <v>43830</v>
      </c>
      <c r="E273" s="58">
        <f>D273-C273+1</f>
        <v>58</v>
      </c>
      <c r="F273" s="59">
        <f>VLOOKUP(D273,'FERC Interest Rate'!$A:$B,2,TRUE)</f>
        <v>5.4199999999999998E-2</v>
      </c>
      <c r="G273" s="60">
        <f>VLOOKUP(L271,$A$1:$F$29,4,FALSE)</f>
        <v>6376</v>
      </c>
      <c r="H273" s="60">
        <f t="shared" ref="H273:H282" si="141">G273*F273*(E273/(DATE(YEAR(D273),12,31)-DATE(YEAR(D273),1,1)+1))</f>
        <v>54.913955068493159</v>
      </c>
      <c r="I273" s="122">
        <v>0</v>
      </c>
      <c r="J273" s="61">
        <v>0</v>
      </c>
      <c r="K273" s="61">
        <f t="shared" ref="K273:K283" si="142">+SUM(I273:J273)</f>
        <v>0</v>
      </c>
      <c r="L273" s="61">
        <v>0</v>
      </c>
      <c r="M273" s="82">
        <f t="shared" ref="M273:M297" si="143">+SUM(K273:L273)</f>
        <v>0</v>
      </c>
      <c r="N273" s="61">
        <f t="shared" ref="N273:N297" si="144">+G273+H273+J273</f>
        <v>6430.9139550684931</v>
      </c>
      <c r="O273" s="60">
        <f t="shared" ref="O273:O297" si="145">G273+H273-L273-I273</f>
        <v>6430.9139550684931</v>
      </c>
      <c r="P273" s="60"/>
    </row>
    <row r="274" spans="1:16" ht="13" x14ac:dyDescent="0.3">
      <c r="A274" s="6" t="s">
        <v>22</v>
      </c>
      <c r="B274" s="58" t="str">
        <f t="shared" si="140"/>
        <v>Q1/2020</v>
      </c>
      <c r="C274" s="54">
        <f>D273+1</f>
        <v>43831</v>
      </c>
      <c r="D274" s="54">
        <f>EOMONTH(D273,3)</f>
        <v>43921</v>
      </c>
      <c r="E274" s="58">
        <f t="shared" ref="E274:E297" si="146">D274-C274+1</f>
        <v>91</v>
      </c>
      <c r="F274" s="59">
        <f>VLOOKUP(D274,'FERC Interest Rate'!$A:$B,2,TRUE)</f>
        <v>4.9599999999999998E-2</v>
      </c>
      <c r="G274" s="60">
        <f t="shared" ref="G274:G297" si="147">O273</f>
        <v>6430.9139550684931</v>
      </c>
      <c r="H274" s="60">
        <f t="shared" si="141"/>
        <v>79.30757712458238</v>
      </c>
      <c r="I274" s="122">
        <v>0</v>
      </c>
      <c r="J274" s="61">
        <v>0</v>
      </c>
      <c r="K274" s="61">
        <f t="shared" si="142"/>
        <v>0</v>
      </c>
      <c r="L274" s="61">
        <v>0</v>
      </c>
      <c r="M274" s="82">
        <f t="shared" si="143"/>
        <v>0</v>
      </c>
      <c r="N274" s="61">
        <f t="shared" si="144"/>
        <v>6510.2215321930753</v>
      </c>
      <c r="O274" s="60">
        <f t="shared" si="145"/>
        <v>6510.2215321930753</v>
      </c>
      <c r="P274" s="193"/>
    </row>
    <row r="275" spans="1:16" x14ac:dyDescent="0.25">
      <c r="A275" s="6" t="s">
        <v>22</v>
      </c>
      <c r="B275" s="58" t="str">
        <f t="shared" si="140"/>
        <v>Q2/2020</v>
      </c>
      <c r="C275" s="54">
        <f t="shared" ref="C275:C297" si="148">D274+1</f>
        <v>43922</v>
      </c>
      <c r="D275" s="54">
        <f t="shared" ref="D275:D297" si="149">EOMONTH(D274,3)</f>
        <v>44012</v>
      </c>
      <c r="E275" s="58">
        <f t="shared" si="146"/>
        <v>91</v>
      </c>
      <c r="F275" s="59">
        <f>VLOOKUP(D275,'FERC Interest Rate'!$A:$B,2,TRUE)</f>
        <v>4.7500000000000001E-2</v>
      </c>
      <c r="G275" s="60">
        <f t="shared" si="147"/>
        <v>6510.2215321930753</v>
      </c>
      <c r="H275" s="60">
        <f t="shared" si="141"/>
        <v>76.88642779482123</v>
      </c>
      <c r="I275" s="122">
        <v>0</v>
      </c>
      <c r="J275" s="61">
        <v>0</v>
      </c>
      <c r="K275" s="61">
        <f t="shared" si="142"/>
        <v>0</v>
      </c>
      <c r="L275" s="61">
        <v>0</v>
      </c>
      <c r="M275" s="82">
        <f t="shared" si="143"/>
        <v>0</v>
      </c>
      <c r="N275" s="61">
        <f t="shared" si="144"/>
        <v>6587.1079599878967</v>
      </c>
      <c r="O275" s="60">
        <f t="shared" si="145"/>
        <v>6587.1079599878967</v>
      </c>
    </row>
    <row r="276" spans="1:16" x14ac:dyDescent="0.25">
      <c r="A276" s="6" t="s">
        <v>22</v>
      </c>
      <c r="B276" s="58" t="str">
        <f t="shared" si="140"/>
        <v>Q3/2020</v>
      </c>
      <c r="C276" s="54">
        <f t="shared" si="148"/>
        <v>44013</v>
      </c>
      <c r="D276" s="54">
        <f t="shared" si="149"/>
        <v>44104</v>
      </c>
      <c r="E276" s="58">
        <f t="shared" si="146"/>
        <v>92</v>
      </c>
      <c r="F276" s="59">
        <f>VLOOKUP(D276,'FERC Interest Rate'!$A:$B,2,TRUE)</f>
        <v>3.4299999999999997E-2</v>
      </c>
      <c r="G276" s="60">
        <f t="shared" si="147"/>
        <v>6587.1079599878967</v>
      </c>
      <c r="H276" s="60">
        <f t="shared" si="141"/>
        <v>56.793108957753567</v>
      </c>
      <c r="I276" s="122">
        <v>0</v>
      </c>
      <c r="J276" s="61">
        <v>0</v>
      </c>
      <c r="K276" s="61">
        <f t="shared" si="142"/>
        <v>0</v>
      </c>
      <c r="L276" s="61">
        <v>0</v>
      </c>
      <c r="M276" s="82">
        <f t="shared" si="143"/>
        <v>0</v>
      </c>
      <c r="N276" s="61">
        <f t="shared" si="144"/>
        <v>6643.90106894565</v>
      </c>
      <c r="O276" s="60">
        <f t="shared" si="145"/>
        <v>6643.90106894565</v>
      </c>
      <c r="P276" s="3"/>
    </row>
    <row r="277" spans="1:16" ht="13" x14ac:dyDescent="0.3">
      <c r="A277" s="6" t="s">
        <v>22</v>
      </c>
      <c r="B277" s="58" t="str">
        <f t="shared" si="140"/>
        <v>Q4/2020</v>
      </c>
      <c r="C277" s="54">
        <f t="shared" si="148"/>
        <v>44105</v>
      </c>
      <c r="D277" s="54">
        <f t="shared" si="149"/>
        <v>44196</v>
      </c>
      <c r="E277" s="58">
        <f t="shared" si="146"/>
        <v>92</v>
      </c>
      <c r="F277" s="59">
        <f>VLOOKUP(D277,'FERC Interest Rate'!$A:$B,2,TRUE)</f>
        <v>3.2500000000000001E-2</v>
      </c>
      <c r="G277" s="60">
        <f t="shared" si="147"/>
        <v>6643.90106894565</v>
      </c>
      <c r="H277" s="60">
        <f t="shared" si="141"/>
        <v>54.276678131550533</v>
      </c>
      <c r="I277" s="122">
        <v>0</v>
      </c>
      <c r="J277" s="61">
        <v>0</v>
      </c>
      <c r="K277" s="61">
        <f t="shared" si="142"/>
        <v>0</v>
      </c>
      <c r="L277" s="61">
        <v>0</v>
      </c>
      <c r="M277" s="82">
        <f t="shared" si="143"/>
        <v>0</v>
      </c>
      <c r="N277" s="61">
        <f t="shared" si="144"/>
        <v>6698.1777470772004</v>
      </c>
      <c r="O277" s="60">
        <f t="shared" si="145"/>
        <v>6698.1777470772004</v>
      </c>
      <c r="P277" s="280"/>
    </row>
    <row r="278" spans="1:16" x14ac:dyDescent="0.25">
      <c r="A278" s="6" t="s">
        <v>22</v>
      </c>
      <c r="B278" s="58" t="str">
        <f t="shared" si="140"/>
        <v>Q1/2021</v>
      </c>
      <c r="C278" s="54">
        <f t="shared" si="148"/>
        <v>44197</v>
      </c>
      <c r="D278" s="54">
        <f t="shared" si="149"/>
        <v>44286</v>
      </c>
      <c r="E278" s="58">
        <f t="shared" si="146"/>
        <v>90</v>
      </c>
      <c r="F278" s="59">
        <f>VLOOKUP(D278,'FERC Interest Rate'!$A:$B,2,TRUE)</f>
        <v>3.2500000000000001E-2</v>
      </c>
      <c r="G278" s="60">
        <f t="shared" si="147"/>
        <v>6698.1777470772004</v>
      </c>
      <c r="H278" s="60">
        <f t="shared" si="141"/>
        <v>53.677177836166607</v>
      </c>
      <c r="I278" s="122">
        <v>0</v>
      </c>
      <c r="J278" s="61">
        <v>0</v>
      </c>
      <c r="K278" s="61">
        <f t="shared" si="142"/>
        <v>0</v>
      </c>
      <c r="L278" s="61">
        <v>0</v>
      </c>
      <c r="M278" s="82">
        <f t="shared" si="143"/>
        <v>0</v>
      </c>
      <c r="N278" s="61">
        <f t="shared" si="144"/>
        <v>6751.8549249133666</v>
      </c>
      <c r="O278" s="60">
        <f t="shared" si="145"/>
        <v>6751.8549249133666</v>
      </c>
      <c r="P278" s="60"/>
    </row>
    <row r="279" spans="1:16" x14ac:dyDescent="0.25">
      <c r="A279" s="6" t="s">
        <v>22</v>
      </c>
      <c r="B279" s="58" t="str">
        <f t="shared" si="140"/>
        <v>Q2/2021</v>
      </c>
      <c r="C279" s="54">
        <f t="shared" si="148"/>
        <v>44287</v>
      </c>
      <c r="D279" s="54">
        <f t="shared" si="149"/>
        <v>44377</v>
      </c>
      <c r="E279" s="58">
        <f t="shared" si="146"/>
        <v>91</v>
      </c>
      <c r="F279" s="59">
        <f>VLOOKUP(D279,'FERC Interest Rate'!$A:$B,2,TRUE)</f>
        <v>3.2500000000000001E-2</v>
      </c>
      <c r="G279" s="60">
        <f t="shared" si="147"/>
        <v>6751.8549249133666</v>
      </c>
      <c r="H279" s="60">
        <f t="shared" si="141"/>
        <v>54.708523124469266</v>
      </c>
      <c r="I279" s="122">
        <v>0</v>
      </c>
      <c r="J279" s="61">
        <v>0</v>
      </c>
      <c r="K279" s="61">
        <f t="shared" si="142"/>
        <v>0</v>
      </c>
      <c r="L279" s="61">
        <v>0</v>
      </c>
      <c r="M279" s="82">
        <f t="shared" si="143"/>
        <v>0</v>
      </c>
      <c r="N279" s="61">
        <f t="shared" si="144"/>
        <v>6806.5634480378358</v>
      </c>
      <c r="O279" s="60">
        <f t="shared" si="145"/>
        <v>6806.5634480378358</v>
      </c>
      <c r="P279" s="60"/>
    </row>
    <row r="280" spans="1:16" x14ac:dyDescent="0.25">
      <c r="A280" s="6" t="s">
        <v>22</v>
      </c>
      <c r="B280" s="58" t="str">
        <f>+IF(MONTH(C280)&lt;4,"Q1",IF(MONTH(C280)&lt;7,"Q2",IF(MONTH(C280)&lt;10,"Q3","Q4")))&amp;"/"&amp;YEAR(C280)</f>
        <v>Q3/2021</v>
      </c>
      <c r="C280" s="54">
        <f t="shared" si="148"/>
        <v>44378</v>
      </c>
      <c r="D280" s="54">
        <f t="shared" si="149"/>
        <v>44469</v>
      </c>
      <c r="E280" s="58">
        <f t="shared" si="146"/>
        <v>92</v>
      </c>
      <c r="F280" s="59">
        <f>VLOOKUP(D280,'FERC Interest Rate'!$A:$B,2,TRUE)</f>
        <v>3.2500000000000001E-2</v>
      </c>
      <c r="G280" s="60">
        <f t="shared" si="147"/>
        <v>6806.5634480378358</v>
      </c>
      <c r="H280" s="60">
        <f t="shared" si="141"/>
        <v>55.757875916803094</v>
      </c>
      <c r="I280" s="122">
        <v>0</v>
      </c>
      <c r="J280" s="61">
        <v>0</v>
      </c>
      <c r="K280" s="61">
        <f t="shared" si="142"/>
        <v>0</v>
      </c>
      <c r="L280" s="61">
        <v>0</v>
      </c>
      <c r="M280" s="82">
        <f t="shared" si="143"/>
        <v>0</v>
      </c>
      <c r="N280" s="61">
        <f t="shared" si="144"/>
        <v>6862.3213239546385</v>
      </c>
      <c r="O280" s="60">
        <f t="shared" si="145"/>
        <v>6862.3213239546385</v>
      </c>
      <c r="P280" s="60"/>
    </row>
    <row r="281" spans="1:16" x14ac:dyDescent="0.25">
      <c r="A281" s="6" t="s">
        <v>22</v>
      </c>
      <c r="B281" s="58" t="str">
        <f>+IF(MONTH(C281)&lt;4,"Q1",IF(MONTH(C281)&lt;7,"Q2",IF(MONTH(C281)&lt;10,"Q3","Q4")))&amp;"/"&amp;YEAR(C281)</f>
        <v>Q4/2021</v>
      </c>
      <c r="C281" s="54">
        <f t="shared" si="148"/>
        <v>44470</v>
      </c>
      <c r="D281" s="54">
        <f t="shared" si="149"/>
        <v>44561</v>
      </c>
      <c r="E281" s="58">
        <f t="shared" si="146"/>
        <v>92</v>
      </c>
      <c r="F281" s="59">
        <f>VLOOKUP(D281,'FERC Interest Rate'!$A:$B,2,TRUE)</f>
        <v>3.2500000000000001E-2</v>
      </c>
      <c r="G281" s="60">
        <f t="shared" si="147"/>
        <v>6862.3213239546385</v>
      </c>
      <c r="H281" s="60">
        <f t="shared" si="141"/>
        <v>56.214632215409239</v>
      </c>
      <c r="I281" s="122">
        <v>0</v>
      </c>
      <c r="J281" s="61">
        <v>0</v>
      </c>
      <c r="K281" s="61">
        <f t="shared" si="142"/>
        <v>0</v>
      </c>
      <c r="L281" s="61">
        <v>0</v>
      </c>
      <c r="M281" s="82">
        <f t="shared" si="143"/>
        <v>0</v>
      </c>
      <c r="N281" s="61">
        <f t="shared" si="144"/>
        <v>6918.5359561700479</v>
      </c>
      <c r="O281" s="60">
        <f t="shared" si="145"/>
        <v>6918.5359561700479</v>
      </c>
      <c r="P281" s="60"/>
    </row>
    <row r="282" spans="1:16" x14ac:dyDescent="0.25">
      <c r="A282" s="6" t="s">
        <v>22</v>
      </c>
      <c r="B282" s="58" t="str">
        <f t="shared" ref="B282:B297" si="150">+IF(MONTH(C282)&lt;4,"Q1",IF(MONTH(C282)&lt;7,"Q2",IF(MONTH(C282)&lt;10,"Q3","Q4")))&amp;"/"&amp;YEAR(C282)</f>
        <v>Q1/2022</v>
      </c>
      <c r="C282" s="54">
        <f t="shared" si="148"/>
        <v>44562</v>
      </c>
      <c r="D282" s="54">
        <f t="shared" si="149"/>
        <v>44651</v>
      </c>
      <c r="E282" s="58">
        <f t="shared" si="146"/>
        <v>90</v>
      </c>
      <c r="F282" s="59">
        <f>VLOOKUP(D282,'FERC Interest Rate'!$A:$B,2,TRUE)</f>
        <v>3.2500000000000001E-2</v>
      </c>
      <c r="G282" s="60">
        <f t="shared" si="147"/>
        <v>6918.5359561700479</v>
      </c>
      <c r="H282" s="60">
        <f t="shared" si="141"/>
        <v>55.443062114513395</v>
      </c>
      <c r="I282" s="122">
        <f>(SUM($H$273:$H$283)/20)</f>
        <v>29.898950914228124</v>
      </c>
      <c r="J282" s="61">
        <f t="shared" ref="J282" si="151">G282*F282*(E282/(DATE(YEAR(D282),12,31)-DATE(YEAR(D282),1,1)+1))</f>
        <v>55.443062114513395</v>
      </c>
      <c r="K282" s="61">
        <f t="shared" ref="K282" si="152">+SUM(I282:J282)</f>
        <v>85.342013028741519</v>
      </c>
      <c r="L282" s="61">
        <f t="shared" ref="L282:L297" si="153">VLOOKUP($L$271,A$1:F$29,4,FALSE)/20</f>
        <v>318.8</v>
      </c>
      <c r="M282" s="82">
        <f t="shared" ref="M282" si="154">+SUM(K282:L282)</f>
        <v>404.14201302874153</v>
      </c>
      <c r="N282" s="61">
        <f t="shared" si="144"/>
        <v>7029.4220803990738</v>
      </c>
      <c r="O282" s="60">
        <f t="shared" si="145"/>
        <v>6625.2800673703323</v>
      </c>
      <c r="P282" s="60"/>
    </row>
    <row r="283" spans="1:16" x14ac:dyDescent="0.25">
      <c r="A283" s="63" t="s">
        <v>44</v>
      </c>
      <c r="B283" s="58" t="str">
        <f t="shared" si="150"/>
        <v>Q2/2022</v>
      </c>
      <c r="C283" s="54">
        <f t="shared" si="148"/>
        <v>44652</v>
      </c>
      <c r="D283" s="54">
        <f t="shared" si="149"/>
        <v>44742</v>
      </c>
      <c r="E283" s="58">
        <f t="shared" si="146"/>
        <v>91</v>
      </c>
      <c r="F283" s="59">
        <f>VLOOKUP(D283,'FERC Interest Rate'!$A:$B,2,TRUE)</f>
        <v>3.2500000000000001E-2</v>
      </c>
      <c r="G283" s="60">
        <f t="shared" si="147"/>
        <v>6625.2800673703323</v>
      </c>
      <c r="H283" s="60">
        <v>0</v>
      </c>
      <c r="I283" s="122">
        <f>(SUM($H$273:$H$283)/20)</f>
        <v>29.898950914228124</v>
      </c>
      <c r="J283" s="61">
        <f t="shared" ref="J283" si="155">G283*F283*(E283/(DATE(YEAR(D283),12,31)-DATE(YEAR(D283),1,1)+1))</f>
        <v>53.682919997939067</v>
      </c>
      <c r="K283" s="61">
        <f t="shared" si="142"/>
        <v>83.58187091216719</v>
      </c>
      <c r="L283" s="61">
        <f t="shared" si="153"/>
        <v>318.8</v>
      </c>
      <c r="M283" s="82">
        <f t="shared" si="143"/>
        <v>402.38187091216719</v>
      </c>
      <c r="N283" s="61">
        <f t="shared" si="144"/>
        <v>6678.9629873682716</v>
      </c>
      <c r="O283" s="60">
        <f t="shared" si="145"/>
        <v>6276.5811164561037</v>
      </c>
      <c r="P283" s="60"/>
    </row>
    <row r="284" spans="1:16" x14ac:dyDescent="0.25">
      <c r="A284" s="63" t="s">
        <v>45</v>
      </c>
      <c r="B284" s="58" t="str">
        <f t="shared" si="150"/>
        <v>Q3/2022</v>
      </c>
      <c r="C284" s="54">
        <f t="shared" si="148"/>
        <v>44743</v>
      </c>
      <c r="D284" s="54">
        <f t="shared" si="149"/>
        <v>44834</v>
      </c>
      <c r="E284" s="58">
        <f t="shared" si="146"/>
        <v>92</v>
      </c>
      <c r="F284" s="59">
        <f>VLOOKUP(D284,'FERC Interest Rate'!$A:$B,2,TRUE)</f>
        <v>3.5999999999999997E-2</v>
      </c>
      <c r="G284" s="60">
        <f t="shared" si="147"/>
        <v>6276.5811164561037</v>
      </c>
      <c r="H284" s="60">
        <v>0</v>
      </c>
      <c r="I284" s="122">
        <f t="shared" ref="I284:I297" si="156">(SUM($H$273:$H$283)/20)</f>
        <v>29.898950914228124</v>
      </c>
      <c r="J284" s="61">
        <f t="shared" ref="J284:J297" si="157">G284*F284*(E284/(DATE(YEAR(D284),12,31)-DATE(YEAR(D284),1,1)+1))</f>
        <v>56.953525089596205</v>
      </c>
      <c r="K284" s="61">
        <f t="shared" ref="K284:K297" si="158">+SUM(I284:J284)</f>
        <v>86.852476003824336</v>
      </c>
      <c r="L284" s="61">
        <f t="shared" si="153"/>
        <v>318.8</v>
      </c>
      <c r="M284" s="82">
        <f t="shared" si="143"/>
        <v>405.65247600382435</v>
      </c>
      <c r="N284" s="61">
        <f t="shared" si="144"/>
        <v>6333.5346415456997</v>
      </c>
      <c r="O284" s="60">
        <f t="shared" si="145"/>
        <v>5927.8821655418751</v>
      </c>
      <c r="P284" s="60"/>
    </row>
    <row r="285" spans="1:16" x14ac:dyDescent="0.25">
      <c r="A285" s="63" t="s">
        <v>46</v>
      </c>
      <c r="B285" s="58" t="str">
        <f t="shared" si="150"/>
        <v>Q4/2022</v>
      </c>
      <c r="C285" s="54">
        <f t="shared" si="148"/>
        <v>44835</v>
      </c>
      <c r="D285" s="54">
        <f t="shared" si="149"/>
        <v>44926</v>
      </c>
      <c r="E285" s="58">
        <f t="shared" si="146"/>
        <v>92</v>
      </c>
      <c r="F285" s="59">
        <f>VLOOKUP(D285,'FERC Interest Rate'!$A:$B,2,TRUE)</f>
        <v>4.9099999999999998E-2</v>
      </c>
      <c r="G285" s="60">
        <f t="shared" si="147"/>
        <v>5927.8821655418751</v>
      </c>
      <c r="H285" s="60">
        <v>0</v>
      </c>
      <c r="I285" s="122">
        <f t="shared" si="156"/>
        <v>29.898950914228124</v>
      </c>
      <c r="J285" s="61">
        <f t="shared" si="157"/>
        <v>73.362820049823995</v>
      </c>
      <c r="K285" s="61">
        <f t="shared" si="158"/>
        <v>103.26177096405212</v>
      </c>
      <c r="L285" s="61">
        <f t="shared" si="153"/>
        <v>318.8</v>
      </c>
      <c r="M285" s="82">
        <f t="shared" si="143"/>
        <v>422.06177096405213</v>
      </c>
      <c r="N285" s="5">
        <f t="shared" si="144"/>
        <v>6001.2449855916993</v>
      </c>
      <c r="O285" s="60">
        <f t="shared" si="145"/>
        <v>5579.1832146276465</v>
      </c>
      <c r="P285" s="60"/>
    </row>
    <row r="286" spans="1:16" x14ac:dyDescent="0.25">
      <c r="A286" s="6" t="s">
        <v>47</v>
      </c>
      <c r="B286" s="58" t="str">
        <f t="shared" si="150"/>
        <v>Q1/2023</v>
      </c>
      <c r="C286" s="54">
        <f t="shared" si="148"/>
        <v>44927</v>
      </c>
      <c r="D286" s="54">
        <f t="shared" si="149"/>
        <v>45016</v>
      </c>
      <c r="E286" s="58">
        <f t="shared" si="146"/>
        <v>90</v>
      </c>
      <c r="F286" s="59">
        <f>VLOOKUP(D286,'FERC Interest Rate'!$A:$B,2,TRUE)</f>
        <v>6.3100000000000003E-2</v>
      </c>
      <c r="G286" s="60">
        <f t="shared" si="147"/>
        <v>5579.1832146276465</v>
      </c>
      <c r="H286" s="60">
        <v>0</v>
      </c>
      <c r="I286" s="122">
        <f t="shared" si="156"/>
        <v>29.898950914228124</v>
      </c>
      <c r="J286" s="61">
        <f t="shared" si="157"/>
        <v>86.805976646220287</v>
      </c>
      <c r="K286" s="61">
        <f t="shared" si="158"/>
        <v>116.70492756044841</v>
      </c>
      <c r="L286" s="61">
        <f t="shared" si="153"/>
        <v>318.8</v>
      </c>
      <c r="M286" s="82">
        <f t="shared" si="143"/>
        <v>435.50492756044844</v>
      </c>
      <c r="N286" s="5">
        <f t="shared" si="144"/>
        <v>5665.9891912738667</v>
      </c>
      <c r="O286" s="60">
        <f t="shared" si="145"/>
        <v>5230.4842637134179</v>
      </c>
      <c r="P286" s="60"/>
    </row>
    <row r="287" spans="1:16" x14ac:dyDescent="0.25">
      <c r="A287" s="6" t="s">
        <v>48</v>
      </c>
      <c r="B287" s="58" t="str">
        <f t="shared" si="150"/>
        <v>Q2/2023</v>
      </c>
      <c r="C287" s="54">
        <f t="shared" si="148"/>
        <v>45017</v>
      </c>
      <c r="D287" s="54">
        <f t="shared" si="149"/>
        <v>45107</v>
      </c>
      <c r="E287" s="58">
        <f t="shared" si="146"/>
        <v>91</v>
      </c>
      <c r="F287" s="59">
        <f>VLOOKUP(D287,'FERC Interest Rate'!$A:$B,2,TRUE)</f>
        <v>7.4999999999999997E-2</v>
      </c>
      <c r="G287" s="60">
        <f t="shared" si="147"/>
        <v>5230.4842637134179</v>
      </c>
      <c r="H287" s="60">
        <v>0</v>
      </c>
      <c r="I287" s="122">
        <f t="shared" si="156"/>
        <v>29.898950914228124</v>
      </c>
      <c r="J287" s="61">
        <f t="shared" si="157"/>
        <v>97.80289068450432</v>
      </c>
      <c r="K287" s="61">
        <f t="shared" si="158"/>
        <v>127.70184159873244</v>
      </c>
      <c r="L287" s="61">
        <f t="shared" si="153"/>
        <v>318.8</v>
      </c>
      <c r="M287" s="82">
        <f t="shared" si="143"/>
        <v>446.50184159873243</v>
      </c>
      <c r="N287" s="5">
        <f t="shared" si="144"/>
        <v>5328.2871543979227</v>
      </c>
      <c r="O287" s="60">
        <f t="shared" si="145"/>
        <v>4881.7853127991893</v>
      </c>
      <c r="P287" s="60"/>
    </row>
    <row r="288" spans="1:16" x14ac:dyDescent="0.25">
      <c r="A288" s="6" t="s">
        <v>49</v>
      </c>
      <c r="B288" s="58" t="str">
        <f t="shared" si="150"/>
        <v>Q3/2023</v>
      </c>
      <c r="C288" s="54">
        <f t="shared" si="148"/>
        <v>45108</v>
      </c>
      <c r="D288" s="54">
        <f t="shared" si="149"/>
        <v>45199</v>
      </c>
      <c r="E288" s="58">
        <f t="shared" si="146"/>
        <v>92</v>
      </c>
      <c r="F288" s="59">
        <f>VLOOKUP(D288,'FERC Interest Rate'!$A:$B,2,TRUE)</f>
        <v>8.0199999999999994E-2</v>
      </c>
      <c r="G288" s="60">
        <f t="shared" si="147"/>
        <v>4881.7853127991893</v>
      </c>
      <c r="H288" s="60">
        <v>0</v>
      </c>
      <c r="I288" s="122">
        <f t="shared" si="156"/>
        <v>29.898950914228124</v>
      </c>
      <c r="J288" s="61">
        <f t="shared" si="157"/>
        <v>98.684286991664479</v>
      </c>
      <c r="K288" s="61">
        <f t="shared" si="158"/>
        <v>128.58323790589259</v>
      </c>
      <c r="L288" s="61">
        <f t="shared" si="153"/>
        <v>318.8</v>
      </c>
      <c r="M288" s="82">
        <f t="shared" si="143"/>
        <v>447.3832379058926</v>
      </c>
      <c r="N288" s="5">
        <f t="shared" si="144"/>
        <v>4980.4695997908539</v>
      </c>
      <c r="O288" s="60">
        <f t="shared" si="145"/>
        <v>4533.0863618849608</v>
      </c>
      <c r="P288" s="60"/>
    </row>
    <row r="289" spans="1:16" x14ac:dyDescent="0.25">
      <c r="A289" s="6" t="s">
        <v>50</v>
      </c>
      <c r="B289" s="58" t="str">
        <f t="shared" si="150"/>
        <v>Q4/2023</v>
      </c>
      <c r="C289" s="54">
        <f t="shared" si="148"/>
        <v>45200</v>
      </c>
      <c r="D289" s="54">
        <f t="shared" si="149"/>
        <v>45291</v>
      </c>
      <c r="E289" s="58">
        <f t="shared" si="146"/>
        <v>92</v>
      </c>
      <c r="F289" s="59">
        <f>VLOOKUP(D289,'FERC Interest Rate'!$A:$B,2,TRUE)</f>
        <v>8.3500000000000005E-2</v>
      </c>
      <c r="G289" s="60">
        <f t="shared" si="147"/>
        <v>4533.0863618849608</v>
      </c>
      <c r="H289" s="60">
        <v>0</v>
      </c>
      <c r="I289" s="122">
        <f t="shared" si="156"/>
        <v>29.898950914228124</v>
      </c>
      <c r="J289" s="61">
        <f t="shared" si="157"/>
        <v>95.40594364931583</v>
      </c>
      <c r="K289" s="61">
        <f t="shared" si="158"/>
        <v>125.30489456354395</v>
      </c>
      <c r="L289" s="61">
        <f t="shared" si="153"/>
        <v>318.8</v>
      </c>
      <c r="M289" s="82">
        <f t="shared" si="143"/>
        <v>444.10489456354395</v>
      </c>
      <c r="N289" s="5">
        <f t="shared" si="144"/>
        <v>4628.492305534277</v>
      </c>
      <c r="O289" s="60">
        <f t="shared" si="145"/>
        <v>4184.3874109707322</v>
      </c>
      <c r="P289" s="60"/>
    </row>
    <row r="290" spans="1:16" x14ac:dyDescent="0.25">
      <c r="A290" s="6" t="s">
        <v>51</v>
      </c>
      <c r="B290" s="58" t="str">
        <f t="shared" si="150"/>
        <v>Q1/2024</v>
      </c>
      <c r="C290" s="54">
        <f t="shared" si="148"/>
        <v>45292</v>
      </c>
      <c r="D290" s="54">
        <f t="shared" si="149"/>
        <v>45382</v>
      </c>
      <c r="E290" s="58">
        <f t="shared" si="146"/>
        <v>91</v>
      </c>
      <c r="F290" s="59">
        <f>VLOOKUP(D290,'FERC Interest Rate'!$A:$B,2,TRUE)</f>
        <v>8.5000000000000006E-2</v>
      </c>
      <c r="G290" s="60">
        <f t="shared" si="147"/>
        <v>4184.3874109707322</v>
      </c>
      <c r="H290" s="60">
        <v>0</v>
      </c>
      <c r="I290" s="122">
        <f t="shared" si="156"/>
        <v>29.898950914228124</v>
      </c>
      <c r="J290" s="61">
        <f t="shared" si="157"/>
        <v>88.432340502345937</v>
      </c>
      <c r="K290" s="61">
        <f t="shared" si="158"/>
        <v>118.33129141657406</v>
      </c>
      <c r="L290" s="61">
        <f t="shared" si="153"/>
        <v>318.8</v>
      </c>
      <c r="M290" s="82">
        <f t="shared" si="143"/>
        <v>437.13129141657407</v>
      </c>
      <c r="N290" s="5">
        <f t="shared" si="144"/>
        <v>4272.8197514730782</v>
      </c>
      <c r="O290" s="60">
        <f t="shared" si="145"/>
        <v>3835.688460056504</v>
      </c>
      <c r="P290" s="60"/>
    </row>
    <row r="291" spans="1:16" x14ac:dyDescent="0.25">
      <c r="A291" s="6" t="s">
        <v>52</v>
      </c>
      <c r="B291" s="58" t="str">
        <f t="shared" si="150"/>
        <v>Q2/2024</v>
      </c>
      <c r="C291" s="54">
        <f t="shared" si="148"/>
        <v>45383</v>
      </c>
      <c r="D291" s="54">
        <f t="shared" si="149"/>
        <v>45473</v>
      </c>
      <c r="E291" s="58">
        <f t="shared" si="146"/>
        <v>91</v>
      </c>
      <c r="F291" s="59">
        <f>VLOOKUP(D291,'FERC Interest Rate'!$A:$B,2,TRUE)</f>
        <v>8.5000000000000006E-2</v>
      </c>
      <c r="G291" s="60">
        <f t="shared" si="147"/>
        <v>3835.688460056504</v>
      </c>
      <c r="H291" s="60">
        <v>0</v>
      </c>
      <c r="I291" s="122">
        <f t="shared" si="156"/>
        <v>29.898950914228124</v>
      </c>
      <c r="J291" s="61">
        <f t="shared" si="157"/>
        <v>81.062978793817095</v>
      </c>
      <c r="K291" s="61">
        <f t="shared" si="158"/>
        <v>110.96192970804522</v>
      </c>
      <c r="L291" s="61">
        <f t="shared" si="153"/>
        <v>318.8</v>
      </c>
      <c r="M291" s="82">
        <f t="shared" si="143"/>
        <v>429.76192970804522</v>
      </c>
      <c r="N291" s="5">
        <f t="shared" si="144"/>
        <v>3916.7514388503209</v>
      </c>
      <c r="O291" s="60">
        <f t="shared" si="145"/>
        <v>3486.9895091422759</v>
      </c>
      <c r="P291" s="60"/>
    </row>
    <row r="292" spans="1:16" x14ac:dyDescent="0.25">
      <c r="A292" s="6" t="s">
        <v>53</v>
      </c>
      <c r="B292" s="58" t="str">
        <f t="shared" si="150"/>
        <v>Q3/2024</v>
      </c>
      <c r="C292" s="54">
        <f t="shared" si="148"/>
        <v>45474</v>
      </c>
      <c r="D292" s="54">
        <f t="shared" si="149"/>
        <v>45565</v>
      </c>
      <c r="E292" s="58">
        <f t="shared" si="146"/>
        <v>92</v>
      </c>
      <c r="F292" s="59">
        <f>VLOOKUP(D292,'FERC Interest Rate'!$A:$B,2,TRUE)</f>
        <v>8.5000000000000006E-2</v>
      </c>
      <c r="G292" s="60">
        <f t="shared" si="147"/>
        <v>3486.9895091422759</v>
      </c>
      <c r="H292" s="60">
        <v>0</v>
      </c>
      <c r="I292" s="122">
        <f t="shared" si="156"/>
        <v>29.898950914228124</v>
      </c>
      <c r="J292" s="61">
        <f t="shared" si="157"/>
        <v>74.50343705325848</v>
      </c>
      <c r="K292" s="61">
        <f t="shared" si="158"/>
        <v>104.4023879674866</v>
      </c>
      <c r="L292" s="61">
        <f t="shared" si="153"/>
        <v>318.8</v>
      </c>
      <c r="M292" s="82">
        <f t="shared" si="143"/>
        <v>423.20238796748663</v>
      </c>
      <c r="N292" s="5">
        <f t="shared" si="144"/>
        <v>3561.4929461955344</v>
      </c>
      <c r="O292" s="60">
        <f t="shared" si="145"/>
        <v>3138.2905582280478</v>
      </c>
      <c r="P292" s="60"/>
    </row>
    <row r="293" spans="1:16" x14ac:dyDescent="0.25">
      <c r="A293" s="6" t="s">
        <v>54</v>
      </c>
      <c r="B293" s="58" t="str">
        <f t="shared" si="150"/>
        <v>Q4/2024</v>
      </c>
      <c r="C293" s="54">
        <f t="shared" si="148"/>
        <v>45566</v>
      </c>
      <c r="D293" s="54">
        <f t="shared" si="149"/>
        <v>45657</v>
      </c>
      <c r="E293" s="58">
        <f t="shared" si="146"/>
        <v>92</v>
      </c>
      <c r="F293" s="59">
        <f>VLOOKUP(D293,'FERC Interest Rate'!$A:$B,2,TRUE)</f>
        <v>8.5000000000000006E-2</v>
      </c>
      <c r="G293" s="60">
        <f t="shared" si="147"/>
        <v>3138.2905582280478</v>
      </c>
      <c r="H293" s="60">
        <v>0</v>
      </c>
      <c r="I293" s="122">
        <f t="shared" si="156"/>
        <v>29.898950914228124</v>
      </c>
      <c r="J293" s="61">
        <f t="shared" si="157"/>
        <v>67.053093347932617</v>
      </c>
      <c r="K293" s="61">
        <f t="shared" si="158"/>
        <v>96.95204426216074</v>
      </c>
      <c r="L293" s="61">
        <f t="shared" si="153"/>
        <v>318.8</v>
      </c>
      <c r="M293" s="82">
        <f t="shared" si="143"/>
        <v>415.75204426216078</v>
      </c>
      <c r="N293" s="5">
        <f t="shared" si="144"/>
        <v>3205.3436515759804</v>
      </c>
      <c r="O293" s="60">
        <f t="shared" si="145"/>
        <v>2789.5916073138196</v>
      </c>
      <c r="P293" s="60"/>
    </row>
    <row r="294" spans="1:16" x14ac:dyDescent="0.25">
      <c r="A294" s="6" t="s">
        <v>55</v>
      </c>
      <c r="B294" s="58" t="str">
        <f t="shared" si="150"/>
        <v>Q1/2025</v>
      </c>
      <c r="C294" s="54">
        <f t="shared" si="148"/>
        <v>45658</v>
      </c>
      <c r="D294" s="54">
        <f t="shared" si="149"/>
        <v>45747</v>
      </c>
      <c r="E294" s="58">
        <f t="shared" si="146"/>
        <v>90</v>
      </c>
      <c r="F294" s="59">
        <f>VLOOKUP(D294,'FERC Interest Rate'!$A:$B,2,TRUE)</f>
        <v>8.0399999999999999E-2</v>
      </c>
      <c r="G294" s="60">
        <f t="shared" si="147"/>
        <v>2789.5916073138196</v>
      </c>
      <c r="H294" s="60">
        <v>0</v>
      </c>
      <c r="I294" s="122">
        <f t="shared" si="156"/>
        <v>29.898950914228124</v>
      </c>
      <c r="J294" s="61">
        <f t="shared" si="157"/>
        <v>55.302698275404921</v>
      </c>
      <c r="K294" s="61">
        <f t="shared" si="158"/>
        <v>85.201649189633045</v>
      </c>
      <c r="L294" s="61">
        <f t="shared" si="153"/>
        <v>318.8</v>
      </c>
      <c r="M294" s="82">
        <f t="shared" si="143"/>
        <v>404.00164918963304</v>
      </c>
      <c r="N294" s="5">
        <f t="shared" si="144"/>
        <v>2844.8943055892246</v>
      </c>
      <c r="O294" s="60">
        <f t="shared" si="145"/>
        <v>2440.8926563995915</v>
      </c>
      <c r="P294" s="60"/>
    </row>
    <row r="295" spans="1:16" x14ac:dyDescent="0.25">
      <c r="A295" s="6" t="s">
        <v>56</v>
      </c>
      <c r="B295" s="58" t="str">
        <f t="shared" si="150"/>
        <v>Q2/2025</v>
      </c>
      <c r="C295" s="54">
        <f t="shared" si="148"/>
        <v>45748</v>
      </c>
      <c r="D295" s="54">
        <f t="shared" si="149"/>
        <v>45838</v>
      </c>
      <c r="E295" s="58">
        <f t="shared" si="146"/>
        <v>91</v>
      </c>
      <c r="F295" s="59">
        <f>VLOOKUP(D295,'FERC Interest Rate'!$A:$B,2,TRUE)</f>
        <v>7.5499999999999998E-2</v>
      </c>
      <c r="G295" s="60">
        <f t="shared" si="147"/>
        <v>2440.8926563995915</v>
      </c>
      <c r="H295" s="60">
        <v>0</v>
      </c>
      <c r="I295" s="122">
        <f t="shared" si="156"/>
        <v>29.898950914228124</v>
      </c>
      <c r="J295" s="61">
        <f t="shared" si="157"/>
        <v>45.945624646009293</v>
      </c>
      <c r="K295" s="61">
        <f t="shared" si="158"/>
        <v>75.844575560237416</v>
      </c>
      <c r="L295" s="61">
        <f t="shared" si="153"/>
        <v>318.8</v>
      </c>
      <c r="M295" s="82">
        <f t="shared" si="143"/>
        <v>394.6445755602374</v>
      </c>
      <c r="N295" s="5">
        <f t="shared" si="144"/>
        <v>2486.838281045601</v>
      </c>
      <c r="O295" s="60">
        <f t="shared" si="145"/>
        <v>2092.1937054853634</v>
      </c>
      <c r="P295" s="60"/>
    </row>
    <row r="296" spans="1:16" x14ac:dyDescent="0.25">
      <c r="A296" s="6" t="s">
        <v>57</v>
      </c>
      <c r="B296" s="58" t="str">
        <f t="shared" si="150"/>
        <v>Q3/2025</v>
      </c>
      <c r="C296" s="54">
        <f t="shared" si="148"/>
        <v>45839</v>
      </c>
      <c r="D296" s="54">
        <f t="shared" si="149"/>
        <v>45930</v>
      </c>
      <c r="E296" s="58">
        <f t="shared" si="146"/>
        <v>92</v>
      </c>
      <c r="F296" s="59">
        <f>VLOOKUP(D296,'FERC Interest Rate'!$A:$B,2,TRUE)</f>
        <v>7.4999999999999997E-2</v>
      </c>
      <c r="G296" s="60">
        <f t="shared" si="147"/>
        <v>2092.1937054853634</v>
      </c>
      <c r="H296" s="60">
        <v>0</v>
      </c>
      <c r="I296" s="122">
        <f t="shared" si="156"/>
        <v>29.898950914228124</v>
      </c>
      <c r="J296" s="61">
        <f t="shared" si="157"/>
        <v>39.551059089997281</v>
      </c>
      <c r="K296" s="61">
        <f t="shared" si="158"/>
        <v>69.450010004225405</v>
      </c>
      <c r="L296" s="61">
        <f t="shared" si="153"/>
        <v>318.8</v>
      </c>
      <c r="M296" s="82">
        <f t="shared" si="143"/>
        <v>388.25001000422543</v>
      </c>
      <c r="N296" s="5">
        <f t="shared" si="144"/>
        <v>2131.7447645753605</v>
      </c>
      <c r="O296" s="60">
        <f t="shared" si="145"/>
        <v>1743.4947545711352</v>
      </c>
      <c r="P296" s="60"/>
    </row>
    <row r="297" spans="1:16" x14ac:dyDescent="0.25">
      <c r="A297" s="6" t="s">
        <v>58</v>
      </c>
      <c r="B297" s="58" t="str">
        <f t="shared" si="150"/>
        <v>Q4/2025</v>
      </c>
      <c r="C297" s="54">
        <f t="shared" si="148"/>
        <v>45931</v>
      </c>
      <c r="D297" s="54">
        <f t="shared" si="149"/>
        <v>46022</v>
      </c>
      <c r="E297" s="58">
        <f t="shared" si="146"/>
        <v>92</v>
      </c>
      <c r="F297" s="59">
        <f>VLOOKUP(D297,'FERC Interest Rate'!$A:$B,2,TRUE)</f>
        <v>7.4999999999999997E-2</v>
      </c>
      <c r="G297" s="60">
        <f t="shared" si="147"/>
        <v>1743.4947545711352</v>
      </c>
      <c r="H297" s="60">
        <v>0</v>
      </c>
      <c r="I297" s="122">
        <f t="shared" si="156"/>
        <v>29.898950914228124</v>
      </c>
      <c r="J297" s="61">
        <f t="shared" si="157"/>
        <v>32.959215908331046</v>
      </c>
      <c r="K297" s="61">
        <f t="shared" si="158"/>
        <v>62.85816682255917</v>
      </c>
      <c r="L297" s="61">
        <f t="shared" si="153"/>
        <v>318.8</v>
      </c>
      <c r="M297" s="82">
        <f t="shared" si="143"/>
        <v>381.65816682255917</v>
      </c>
      <c r="N297" s="5">
        <f t="shared" si="144"/>
        <v>1776.4539704794663</v>
      </c>
      <c r="O297" s="60">
        <f t="shared" si="145"/>
        <v>1394.7958036569071</v>
      </c>
      <c r="P297" s="60"/>
    </row>
    <row r="298" spans="1:16" ht="13.5" thickBot="1" x14ac:dyDescent="0.35">
      <c r="A298" s="101"/>
      <c r="B298" s="102"/>
      <c r="C298" s="103"/>
      <c r="D298" s="103"/>
      <c r="E298" s="102"/>
      <c r="F298" s="102"/>
      <c r="G298" s="99">
        <f t="shared" ref="G298:O298" si="159">+SUM(G273:G297)</f>
        <v>129351.40908090917</v>
      </c>
      <c r="H298" s="99">
        <f t="shared" si="159"/>
        <v>597.97901828456247</v>
      </c>
      <c r="I298" s="93">
        <f t="shared" si="159"/>
        <v>478.38321462764998</v>
      </c>
      <c r="J298" s="92">
        <f t="shared" si="159"/>
        <v>1102.9518728406747</v>
      </c>
      <c r="K298" s="92">
        <f t="shared" si="159"/>
        <v>1581.3350874683247</v>
      </c>
      <c r="L298" s="92">
        <f t="shared" si="159"/>
        <v>5100.8000000000011</v>
      </c>
      <c r="M298" s="94">
        <f t="shared" si="159"/>
        <v>6682.1350874683239</v>
      </c>
      <c r="N298" s="92">
        <f t="shared" si="159"/>
        <v>131052.33997203445</v>
      </c>
      <c r="O298" s="92">
        <f t="shared" si="159"/>
        <v>124370.20488456608</v>
      </c>
      <c r="P298" s="60"/>
    </row>
    <row r="299" spans="1:16" ht="13" thickTop="1" x14ac:dyDescent="0.25">
      <c r="P299" s="60"/>
    </row>
    <row r="300" spans="1:16" ht="13" x14ac:dyDescent="0.3">
      <c r="A300" s="3"/>
      <c r="B300" s="3"/>
      <c r="C300" s="3"/>
      <c r="D300" s="3"/>
      <c r="E300" s="3"/>
      <c r="F300" s="3"/>
      <c r="G300" s="3"/>
      <c r="H300" s="3"/>
      <c r="I300" s="84"/>
      <c r="J300" s="432" t="s">
        <v>15</v>
      </c>
      <c r="K300" s="433"/>
      <c r="L300" s="198" t="s">
        <v>52</v>
      </c>
      <c r="M300" s="91"/>
      <c r="N300" s="3"/>
      <c r="O300" s="3"/>
      <c r="P300" s="60"/>
    </row>
    <row r="301" spans="1:16" ht="39" x14ac:dyDescent="0.3">
      <c r="A301" s="62" t="s">
        <v>43</v>
      </c>
      <c r="B301" s="62" t="s">
        <v>3</v>
      </c>
      <c r="C301" s="62" t="s">
        <v>4</v>
      </c>
      <c r="D301" s="62" t="s">
        <v>5</v>
      </c>
      <c r="E301" s="62" t="s">
        <v>6</v>
      </c>
      <c r="F301" s="62" t="s">
        <v>7</v>
      </c>
      <c r="G301" s="62" t="s">
        <v>83</v>
      </c>
      <c r="H301" s="62" t="s">
        <v>84</v>
      </c>
      <c r="I301" s="77" t="s">
        <v>85</v>
      </c>
      <c r="J301" s="78" t="s">
        <v>86</v>
      </c>
      <c r="K301" s="78" t="s">
        <v>87</v>
      </c>
      <c r="L301" s="78" t="s">
        <v>88</v>
      </c>
      <c r="M301" s="79" t="s">
        <v>89</v>
      </c>
      <c r="N301" s="62" t="s">
        <v>90</v>
      </c>
      <c r="O301" s="62" t="s">
        <v>91</v>
      </c>
      <c r="P301" s="60"/>
    </row>
    <row r="302" spans="1:16" x14ac:dyDescent="0.25">
      <c r="A302" s="6" t="s">
        <v>22</v>
      </c>
      <c r="B302" s="58" t="str">
        <f t="shared" ref="B302:B308" si="160">+IF(MONTH(C302)&lt;4,"Q1",IF(MONTH(C302)&lt;7,"Q2",IF(MONTH(C302)&lt;10,"Q3","Q4")))&amp;"/"&amp;YEAR(C302)</f>
        <v>Q4/2019</v>
      </c>
      <c r="C302" s="54">
        <f>VLOOKUP(L300,$A$1:$E$30,2,FALSE)</f>
        <v>43794</v>
      </c>
      <c r="D302" s="54">
        <f>DATE(YEAR(C302),IF(MONTH(C302)&lt;=3,3,IF(MONTH(C302)&lt;=6,6,IF(MONTH(C302)&lt;=9,9,12))),IF(OR(MONTH(C302)&lt;=3,MONTH(C302)&gt;=10),31,30))</f>
        <v>43830</v>
      </c>
      <c r="E302" s="58">
        <f>D302-C302+1</f>
        <v>37</v>
      </c>
      <c r="F302" s="59">
        <f>VLOOKUP(D302,'FERC Interest Rate'!$A:$B,2,TRUE)</f>
        <v>5.4199999999999998E-2</v>
      </c>
      <c r="G302" s="60">
        <f>VLOOKUP(L300,$A$1:$F$29,4,FALSE)</f>
        <v>7440</v>
      </c>
      <c r="H302" s="60">
        <f t="shared" ref="H302:H311" si="161">G302*F302*(E302/(DATE(YEAR(D302),12,31)-DATE(YEAR(D302),1,1)+1))</f>
        <v>40.877194520547945</v>
      </c>
      <c r="I302" s="122">
        <v>0</v>
      </c>
      <c r="J302" s="61">
        <v>0</v>
      </c>
      <c r="K302" s="61">
        <f t="shared" ref="K302:K312" si="162">+SUM(I302:J302)</f>
        <v>0</v>
      </c>
      <c r="L302" s="61">
        <v>0</v>
      </c>
      <c r="M302" s="82">
        <f t="shared" ref="M302:M326" si="163">+SUM(K302:L302)</f>
        <v>0</v>
      </c>
      <c r="N302" s="61">
        <f t="shared" ref="N302:N326" si="164">+G302+H302+J302</f>
        <v>7480.8771945205481</v>
      </c>
      <c r="O302" s="60">
        <f t="shared" ref="O302:O326" si="165">G302+H302-L302-I302</f>
        <v>7480.8771945205481</v>
      </c>
      <c r="P302" s="60"/>
    </row>
    <row r="303" spans="1:16" ht="13" x14ac:dyDescent="0.3">
      <c r="A303" s="6" t="s">
        <v>22</v>
      </c>
      <c r="B303" s="58" t="str">
        <f t="shared" si="160"/>
        <v>Q1/2020</v>
      </c>
      <c r="C303" s="54">
        <f>D302+1</f>
        <v>43831</v>
      </c>
      <c r="D303" s="54">
        <f>EOMONTH(D302,3)</f>
        <v>43921</v>
      </c>
      <c r="E303" s="58">
        <f t="shared" ref="E303:E326" si="166">D303-C303+1</f>
        <v>91</v>
      </c>
      <c r="F303" s="59">
        <f>VLOOKUP(D303,'FERC Interest Rate'!$A:$B,2,TRUE)</f>
        <v>4.9599999999999998E-2</v>
      </c>
      <c r="G303" s="60">
        <f t="shared" ref="G303:G326" si="167">O302</f>
        <v>7480.8771945205481</v>
      </c>
      <c r="H303" s="60">
        <f t="shared" si="161"/>
        <v>92.255976243682909</v>
      </c>
      <c r="I303" s="122">
        <v>0</v>
      </c>
      <c r="J303" s="61">
        <v>0</v>
      </c>
      <c r="K303" s="61">
        <f t="shared" si="162"/>
        <v>0</v>
      </c>
      <c r="L303" s="61">
        <v>0</v>
      </c>
      <c r="M303" s="82">
        <f t="shared" si="163"/>
        <v>0</v>
      </c>
      <c r="N303" s="61">
        <f t="shared" si="164"/>
        <v>7573.1331707642312</v>
      </c>
      <c r="O303" s="60">
        <f t="shared" si="165"/>
        <v>7573.1331707642312</v>
      </c>
      <c r="P303" s="193"/>
    </row>
    <row r="304" spans="1:16" x14ac:dyDescent="0.25">
      <c r="A304" s="6" t="s">
        <v>22</v>
      </c>
      <c r="B304" s="58" t="str">
        <f t="shared" si="160"/>
        <v>Q2/2020</v>
      </c>
      <c r="C304" s="54">
        <f t="shared" ref="C304:C326" si="168">D303+1</f>
        <v>43922</v>
      </c>
      <c r="D304" s="54">
        <f t="shared" ref="D304:D326" si="169">EOMONTH(D303,3)</f>
        <v>44012</v>
      </c>
      <c r="E304" s="58">
        <f t="shared" si="166"/>
        <v>91</v>
      </c>
      <c r="F304" s="59">
        <f>VLOOKUP(D304,'FERC Interest Rate'!$A:$B,2,TRUE)</f>
        <v>4.7500000000000001E-2</v>
      </c>
      <c r="G304" s="60">
        <f t="shared" si="167"/>
        <v>7573.1331707642312</v>
      </c>
      <c r="H304" s="60">
        <f t="shared" si="161"/>
        <v>89.43953041155298</v>
      </c>
      <c r="I304" s="122">
        <v>0</v>
      </c>
      <c r="J304" s="61">
        <v>0</v>
      </c>
      <c r="K304" s="61">
        <f t="shared" si="162"/>
        <v>0</v>
      </c>
      <c r="L304" s="61">
        <v>0</v>
      </c>
      <c r="M304" s="82">
        <f t="shared" si="163"/>
        <v>0</v>
      </c>
      <c r="N304" s="61">
        <f t="shared" si="164"/>
        <v>7662.5727011757845</v>
      </c>
      <c r="O304" s="60">
        <f t="shared" si="165"/>
        <v>7662.5727011757845</v>
      </c>
    </row>
    <row r="305" spans="1:16" x14ac:dyDescent="0.25">
      <c r="A305" s="6" t="s">
        <v>22</v>
      </c>
      <c r="B305" s="58" t="str">
        <f t="shared" si="160"/>
        <v>Q3/2020</v>
      </c>
      <c r="C305" s="54">
        <f t="shared" si="168"/>
        <v>44013</v>
      </c>
      <c r="D305" s="54">
        <f t="shared" si="169"/>
        <v>44104</v>
      </c>
      <c r="E305" s="58">
        <f t="shared" si="166"/>
        <v>92</v>
      </c>
      <c r="F305" s="59">
        <f>VLOOKUP(D305,'FERC Interest Rate'!$A:$B,2,TRUE)</f>
        <v>3.4299999999999997E-2</v>
      </c>
      <c r="G305" s="60">
        <f t="shared" si="167"/>
        <v>7662.5727011757845</v>
      </c>
      <c r="H305" s="60">
        <f t="shared" si="161"/>
        <v>66.0656131580063</v>
      </c>
      <c r="I305" s="122">
        <v>0</v>
      </c>
      <c r="J305" s="61">
        <v>0</v>
      </c>
      <c r="K305" s="61">
        <f t="shared" si="162"/>
        <v>0</v>
      </c>
      <c r="L305" s="61">
        <v>0</v>
      </c>
      <c r="M305" s="82">
        <f t="shared" si="163"/>
        <v>0</v>
      </c>
      <c r="N305" s="61">
        <f t="shared" si="164"/>
        <v>7728.6383143337907</v>
      </c>
      <c r="O305" s="60">
        <f t="shared" si="165"/>
        <v>7728.6383143337907</v>
      </c>
      <c r="P305" s="3"/>
    </row>
    <row r="306" spans="1:16" ht="13" x14ac:dyDescent="0.3">
      <c r="A306" s="6" t="s">
        <v>22</v>
      </c>
      <c r="B306" s="58" t="str">
        <f t="shared" si="160"/>
        <v>Q4/2020</v>
      </c>
      <c r="C306" s="54">
        <f t="shared" si="168"/>
        <v>44105</v>
      </c>
      <c r="D306" s="54">
        <f t="shared" si="169"/>
        <v>44196</v>
      </c>
      <c r="E306" s="58">
        <f t="shared" si="166"/>
        <v>92</v>
      </c>
      <c r="F306" s="59">
        <f>VLOOKUP(D306,'FERC Interest Rate'!$A:$B,2,TRUE)</f>
        <v>3.2500000000000001E-2</v>
      </c>
      <c r="G306" s="60">
        <f t="shared" si="167"/>
        <v>7728.6383143337907</v>
      </c>
      <c r="H306" s="60">
        <f t="shared" si="161"/>
        <v>63.138329398519225</v>
      </c>
      <c r="I306" s="122">
        <v>0</v>
      </c>
      <c r="J306" s="61">
        <v>0</v>
      </c>
      <c r="K306" s="61">
        <f t="shared" si="162"/>
        <v>0</v>
      </c>
      <c r="L306" s="61">
        <v>0</v>
      </c>
      <c r="M306" s="82">
        <f t="shared" si="163"/>
        <v>0</v>
      </c>
      <c r="N306" s="61">
        <f t="shared" si="164"/>
        <v>7791.7766437323098</v>
      </c>
      <c r="O306" s="60">
        <f t="shared" si="165"/>
        <v>7791.7766437323098</v>
      </c>
      <c r="P306" s="280"/>
    </row>
    <row r="307" spans="1:16" x14ac:dyDescent="0.25">
      <c r="A307" s="6" t="s">
        <v>22</v>
      </c>
      <c r="B307" s="58" t="str">
        <f t="shared" si="160"/>
        <v>Q1/2021</v>
      </c>
      <c r="C307" s="54">
        <f t="shared" si="168"/>
        <v>44197</v>
      </c>
      <c r="D307" s="54">
        <f t="shared" si="169"/>
        <v>44286</v>
      </c>
      <c r="E307" s="58">
        <f t="shared" si="166"/>
        <v>90</v>
      </c>
      <c r="F307" s="59">
        <f>VLOOKUP(D307,'FERC Interest Rate'!$A:$B,2,TRUE)</f>
        <v>3.2500000000000001E-2</v>
      </c>
      <c r="G307" s="60">
        <f t="shared" si="167"/>
        <v>7791.7766437323098</v>
      </c>
      <c r="H307" s="60">
        <f t="shared" si="161"/>
        <v>62.440949816210981</v>
      </c>
      <c r="I307" s="122">
        <v>0</v>
      </c>
      <c r="J307" s="61">
        <v>0</v>
      </c>
      <c r="K307" s="61">
        <f t="shared" si="162"/>
        <v>0</v>
      </c>
      <c r="L307" s="61">
        <v>0</v>
      </c>
      <c r="M307" s="82">
        <f t="shared" si="163"/>
        <v>0</v>
      </c>
      <c r="N307" s="61">
        <f t="shared" si="164"/>
        <v>7854.2175935485211</v>
      </c>
      <c r="O307" s="60">
        <f t="shared" si="165"/>
        <v>7854.2175935485211</v>
      </c>
      <c r="P307" s="60"/>
    </row>
    <row r="308" spans="1:16" x14ac:dyDescent="0.25">
      <c r="A308" s="6" t="s">
        <v>22</v>
      </c>
      <c r="B308" s="58" t="str">
        <f t="shared" si="160"/>
        <v>Q2/2021</v>
      </c>
      <c r="C308" s="54">
        <f t="shared" si="168"/>
        <v>44287</v>
      </c>
      <c r="D308" s="54">
        <f t="shared" si="169"/>
        <v>44377</v>
      </c>
      <c r="E308" s="58">
        <f t="shared" si="166"/>
        <v>91</v>
      </c>
      <c r="F308" s="59">
        <f>VLOOKUP(D308,'FERC Interest Rate'!$A:$B,2,TRUE)</f>
        <v>3.2500000000000001E-2</v>
      </c>
      <c r="G308" s="60">
        <f t="shared" si="167"/>
        <v>7854.2175935485211</v>
      </c>
      <c r="H308" s="60">
        <f t="shared" si="161"/>
        <v>63.640680912108913</v>
      </c>
      <c r="I308" s="122">
        <v>0</v>
      </c>
      <c r="J308" s="61">
        <v>0</v>
      </c>
      <c r="K308" s="61">
        <f t="shared" si="162"/>
        <v>0</v>
      </c>
      <c r="L308" s="61">
        <v>0</v>
      </c>
      <c r="M308" s="82">
        <f t="shared" si="163"/>
        <v>0</v>
      </c>
      <c r="N308" s="61">
        <f t="shared" si="164"/>
        <v>7917.8582744606301</v>
      </c>
      <c r="O308" s="60">
        <f t="shared" si="165"/>
        <v>7917.8582744606301</v>
      </c>
      <c r="P308" s="60"/>
    </row>
    <row r="309" spans="1:16" x14ac:dyDescent="0.25">
      <c r="A309" s="6" t="s">
        <v>22</v>
      </c>
      <c r="B309" s="58" t="str">
        <f>+IF(MONTH(C309)&lt;4,"Q1",IF(MONTH(C309)&lt;7,"Q2",IF(MONTH(C309)&lt;10,"Q3","Q4")))&amp;"/"&amp;YEAR(C309)</f>
        <v>Q3/2021</v>
      </c>
      <c r="C309" s="54">
        <f t="shared" si="168"/>
        <v>44378</v>
      </c>
      <c r="D309" s="54">
        <f t="shared" si="169"/>
        <v>44469</v>
      </c>
      <c r="E309" s="58">
        <f t="shared" si="166"/>
        <v>92</v>
      </c>
      <c r="F309" s="59">
        <f>VLOOKUP(D309,'FERC Interest Rate'!$A:$B,2,TRUE)</f>
        <v>3.2500000000000001E-2</v>
      </c>
      <c r="G309" s="60">
        <f t="shared" si="167"/>
        <v>7917.8582744606301</v>
      </c>
      <c r="H309" s="60">
        <f t="shared" si="161"/>
        <v>64.861359563389826</v>
      </c>
      <c r="I309" s="122">
        <v>0</v>
      </c>
      <c r="J309" s="61">
        <v>0</v>
      </c>
      <c r="K309" s="61">
        <f t="shared" si="162"/>
        <v>0</v>
      </c>
      <c r="L309" s="61">
        <v>0</v>
      </c>
      <c r="M309" s="82">
        <f t="shared" si="163"/>
        <v>0</v>
      </c>
      <c r="N309" s="61">
        <f t="shared" si="164"/>
        <v>7982.7196340240198</v>
      </c>
      <c r="O309" s="60">
        <f t="shared" si="165"/>
        <v>7982.7196340240198</v>
      </c>
      <c r="P309" s="60"/>
    </row>
    <row r="310" spans="1:16" x14ac:dyDescent="0.25">
      <c r="A310" s="6" t="s">
        <v>22</v>
      </c>
      <c r="B310" s="58" t="str">
        <f>+IF(MONTH(C310)&lt;4,"Q1",IF(MONTH(C310)&lt;7,"Q2",IF(MONTH(C310)&lt;10,"Q3","Q4")))&amp;"/"&amp;YEAR(C310)</f>
        <v>Q4/2021</v>
      </c>
      <c r="C310" s="54">
        <f t="shared" si="168"/>
        <v>44470</v>
      </c>
      <c r="D310" s="54">
        <f t="shared" si="169"/>
        <v>44561</v>
      </c>
      <c r="E310" s="58">
        <f t="shared" si="166"/>
        <v>92</v>
      </c>
      <c r="F310" s="59">
        <f>VLOOKUP(D310,'FERC Interest Rate'!$A:$B,2,TRUE)</f>
        <v>3.2500000000000001E-2</v>
      </c>
      <c r="G310" s="60">
        <f t="shared" si="167"/>
        <v>7982.7196340240198</v>
      </c>
      <c r="H310" s="60">
        <f t="shared" si="161"/>
        <v>65.392689604744717</v>
      </c>
      <c r="I310" s="122">
        <v>0</v>
      </c>
      <c r="J310" s="61">
        <v>0</v>
      </c>
      <c r="K310" s="61">
        <f t="shared" si="162"/>
        <v>0</v>
      </c>
      <c r="L310" s="61">
        <v>0</v>
      </c>
      <c r="M310" s="82">
        <f t="shared" si="163"/>
        <v>0</v>
      </c>
      <c r="N310" s="61">
        <f t="shared" si="164"/>
        <v>8048.1123236287649</v>
      </c>
      <c r="O310" s="60">
        <f t="shared" si="165"/>
        <v>8048.1123236287649</v>
      </c>
      <c r="P310" s="60"/>
    </row>
    <row r="311" spans="1:16" x14ac:dyDescent="0.25">
      <c r="A311" s="63" t="s">
        <v>44</v>
      </c>
      <c r="B311" s="58" t="str">
        <f t="shared" ref="B311:B326" si="170">+IF(MONTH(C311)&lt;4,"Q1",IF(MONTH(C311)&lt;7,"Q2",IF(MONTH(C311)&lt;10,"Q3","Q4")))&amp;"/"&amp;YEAR(C311)</f>
        <v>Q1/2022</v>
      </c>
      <c r="C311" s="54">
        <f t="shared" si="168"/>
        <v>44562</v>
      </c>
      <c r="D311" s="54">
        <f t="shared" si="169"/>
        <v>44651</v>
      </c>
      <c r="E311" s="58">
        <f t="shared" si="166"/>
        <v>90</v>
      </c>
      <c r="F311" s="59">
        <f>VLOOKUP(D311,'FERC Interest Rate'!$A:$B,2,TRUE)</f>
        <v>3.2500000000000001E-2</v>
      </c>
      <c r="G311" s="60">
        <f t="shared" si="167"/>
        <v>8048.1123236287649</v>
      </c>
      <c r="H311" s="60">
        <f t="shared" si="161"/>
        <v>64.495146703052441</v>
      </c>
      <c r="I311" s="122">
        <f>(SUM($H$302:$H$312)/20)</f>
        <v>33.630373516590815</v>
      </c>
      <c r="J311" s="61">
        <f t="shared" ref="J311" si="171">G311*F311*(E311/(DATE(YEAR(D311),12,31)-DATE(YEAR(D311),1,1)+1))</f>
        <v>64.495146703052441</v>
      </c>
      <c r="K311" s="61">
        <f t="shared" ref="K311" si="172">+SUM(I311:J311)</f>
        <v>98.125520219643249</v>
      </c>
      <c r="L311" s="61">
        <f t="shared" ref="L311:L326" si="173">VLOOKUP($L$300,A$1:F$29,4,FALSE)/20</f>
        <v>372</v>
      </c>
      <c r="M311" s="82">
        <f t="shared" ref="M311" si="174">+SUM(K311:L311)</f>
        <v>470.12552021964325</v>
      </c>
      <c r="N311" s="61">
        <f t="shared" si="164"/>
        <v>8177.1026170348696</v>
      </c>
      <c r="O311" s="60">
        <f t="shared" si="165"/>
        <v>7706.9770968152261</v>
      </c>
      <c r="P311" s="60"/>
    </row>
    <row r="312" spans="1:16" x14ac:dyDescent="0.25">
      <c r="A312" s="63" t="s">
        <v>45</v>
      </c>
      <c r="B312" s="58" t="str">
        <f t="shared" si="170"/>
        <v>Q2/2022</v>
      </c>
      <c r="C312" s="54">
        <f t="shared" si="168"/>
        <v>44652</v>
      </c>
      <c r="D312" s="54">
        <f t="shared" si="169"/>
        <v>44742</v>
      </c>
      <c r="E312" s="58">
        <f t="shared" si="166"/>
        <v>91</v>
      </c>
      <c r="F312" s="59">
        <f>VLOOKUP(D312,'FERC Interest Rate'!$A:$B,2,TRUE)</f>
        <v>3.2500000000000001E-2</v>
      </c>
      <c r="G312" s="60">
        <f t="shared" si="167"/>
        <v>7706.9770968152261</v>
      </c>
      <c r="H312" s="60">
        <v>0</v>
      </c>
      <c r="I312" s="122">
        <f>(SUM($H$302:$H$312)/20)</f>
        <v>33.630373516590815</v>
      </c>
      <c r="J312" s="61">
        <f t="shared" ref="J312" si="175">G312*F312*(E312/(DATE(YEAR(D312),12,31)-DATE(YEAR(D312),1,1)+1))</f>
        <v>62.447629489948035</v>
      </c>
      <c r="K312" s="61">
        <f t="shared" si="162"/>
        <v>96.07800300653885</v>
      </c>
      <c r="L312" s="61">
        <f t="shared" si="173"/>
        <v>372</v>
      </c>
      <c r="M312" s="82">
        <f t="shared" si="163"/>
        <v>468.07800300653884</v>
      </c>
      <c r="N312" s="61">
        <f t="shared" si="164"/>
        <v>7769.4247263051739</v>
      </c>
      <c r="O312" s="60">
        <f t="shared" si="165"/>
        <v>7301.346723298635</v>
      </c>
      <c r="P312" s="60"/>
    </row>
    <row r="313" spans="1:16" x14ac:dyDescent="0.25">
      <c r="A313" s="63" t="s">
        <v>46</v>
      </c>
      <c r="B313" s="58" t="str">
        <f t="shared" si="170"/>
        <v>Q3/2022</v>
      </c>
      <c r="C313" s="54">
        <f t="shared" si="168"/>
        <v>44743</v>
      </c>
      <c r="D313" s="54">
        <f t="shared" si="169"/>
        <v>44834</v>
      </c>
      <c r="E313" s="58">
        <f t="shared" si="166"/>
        <v>92</v>
      </c>
      <c r="F313" s="59">
        <f>VLOOKUP(D313,'FERC Interest Rate'!$A:$B,2,TRUE)</f>
        <v>3.5999999999999997E-2</v>
      </c>
      <c r="G313" s="60">
        <f t="shared" si="167"/>
        <v>7301.346723298635</v>
      </c>
      <c r="H313" s="60">
        <v>0</v>
      </c>
      <c r="I313" s="122">
        <f t="shared" ref="I313:I326" si="176">(SUM($H$302:$H$312)/20)</f>
        <v>33.630373516590815</v>
      </c>
      <c r="J313" s="61">
        <f t="shared" ref="J313:J326" si="177">G313*F313*(E313/(DATE(YEAR(D313),12,31)-DATE(YEAR(D313),1,1)+1))</f>
        <v>66.25222013031528</v>
      </c>
      <c r="K313" s="61">
        <f t="shared" ref="K313:K326" si="178">+SUM(I313:J313)</f>
        <v>99.882593646906088</v>
      </c>
      <c r="L313" s="61">
        <f t="shared" si="173"/>
        <v>372</v>
      </c>
      <c r="M313" s="82">
        <f t="shared" si="163"/>
        <v>471.88259364690612</v>
      </c>
      <c r="N313" s="61">
        <f t="shared" si="164"/>
        <v>7367.5989434289504</v>
      </c>
      <c r="O313" s="60">
        <f t="shared" si="165"/>
        <v>6895.7163497820438</v>
      </c>
      <c r="P313" s="60"/>
    </row>
    <row r="314" spans="1:16" x14ac:dyDescent="0.25">
      <c r="A314" s="6" t="s">
        <v>47</v>
      </c>
      <c r="B314" s="58" t="str">
        <f t="shared" si="170"/>
        <v>Q4/2022</v>
      </c>
      <c r="C314" s="54">
        <f t="shared" si="168"/>
        <v>44835</v>
      </c>
      <c r="D314" s="54">
        <f t="shared" si="169"/>
        <v>44926</v>
      </c>
      <c r="E314" s="58">
        <f t="shared" si="166"/>
        <v>92</v>
      </c>
      <c r="F314" s="59">
        <f>VLOOKUP(D314,'FERC Interest Rate'!$A:$B,2,TRUE)</f>
        <v>4.9099999999999998E-2</v>
      </c>
      <c r="G314" s="60">
        <f t="shared" si="167"/>
        <v>6895.7163497820438</v>
      </c>
      <c r="H314" s="60">
        <v>0</v>
      </c>
      <c r="I314" s="122">
        <f t="shared" si="176"/>
        <v>33.630373516590815</v>
      </c>
      <c r="J314" s="61">
        <f t="shared" si="177"/>
        <v>85.340629849960138</v>
      </c>
      <c r="K314" s="61">
        <f t="shared" si="178"/>
        <v>118.97100336655095</v>
      </c>
      <c r="L314" s="61">
        <f t="shared" si="173"/>
        <v>372</v>
      </c>
      <c r="M314" s="82">
        <f t="shared" si="163"/>
        <v>490.97100336655092</v>
      </c>
      <c r="N314" s="5">
        <f t="shared" si="164"/>
        <v>6981.0569796320042</v>
      </c>
      <c r="O314" s="60">
        <f t="shared" si="165"/>
        <v>6490.0859762654527</v>
      </c>
      <c r="P314" s="60"/>
    </row>
    <row r="315" spans="1:16" x14ac:dyDescent="0.25">
      <c r="A315" s="6" t="s">
        <v>48</v>
      </c>
      <c r="B315" s="58" t="str">
        <f t="shared" si="170"/>
        <v>Q1/2023</v>
      </c>
      <c r="C315" s="54">
        <f t="shared" si="168"/>
        <v>44927</v>
      </c>
      <c r="D315" s="54">
        <f t="shared" si="169"/>
        <v>45016</v>
      </c>
      <c r="E315" s="58">
        <f t="shared" si="166"/>
        <v>90</v>
      </c>
      <c r="F315" s="59">
        <f>VLOOKUP(D315,'FERC Interest Rate'!$A:$B,2,TRUE)</f>
        <v>6.3100000000000003E-2</v>
      </c>
      <c r="G315" s="60">
        <f t="shared" si="167"/>
        <v>6490.0859762654527</v>
      </c>
      <c r="H315" s="60">
        <v>0</v>
      </c>
      <c r="I315" s="122">
        <f t="shared" si="176"/>
        <v>33.630373516590815</v>
      </c>
      <c r="J315" s="61">
        <f t="shared" si="177"/>
        <v>100.97862536770276</v>
      </c>
      <c r="K315" s="61">
        <f t="shared" si="178"/>
        <v>134.60899888429358</v>
      </c>
      <c r="L315" s="61">
        <f t="shared" si="173"/>
        <v>372</v>
      </c>
      <c r="M315" s="82">
        <f t="shared" si="163"/>
        <v>506.60899888429356</v>
      </c>
      <c r="N315" s="5">
        <f t="shared" si="164"/>
        <v>6591.0646016331557</v>
      </c>
      <c r="O315" s="60">
        <f t="shared" si="165"/>
        <v>6084.4556027488616</v>
      </c>
      <c r="P315" s="60"/>
    </row>
    <row r="316" spans="1:16" x14ac:dyDescent="0.25">
      <c r="A316" s="6" t="s">
        <v>49</v>
      </c>
      <c r="B316" s="58" t="str">
        <f t="shared" si="170"/>
        <v>Q2/2023</v>
      </c>
      <c r="C316" s="54">
        <f t="shared" si="168"/>
        <v>45017</v>
      </c>
      <c r="D316" s="54">
        <f t="shared" si="169"/>
        <v>45107</v>
      </c>
      <c r="E316" s="58">
        <f t="shared" si="166"/>
        <v>91</v>
      </c>
      <c r="F316" s="59">
        <f>VLOOKUP(D316,'FERC Interest Rate'!$A:$B,2,TRUE)</f>
        <v>7.4999999999999997E-2</v>
      </c>
      <c r="G316" s="60">
        <f t="shared" si="167"/>
        <v>6084.4556027488616</v>
      </c>
      <c r="H316" s="60">
        <v>0</v>
      </c>
      <c r="I316" s="122">
        <f t="shared" si="176"/>
        <v>33.630373516590815</v>
      </c>
      <c r="J316" s="61">
        <f t="shared" si="177"/>
        <v>113.77098490071502</v>
      </c>
      <c r="K316" s="61">
        <f t="shared" si="178"/>
        <v>147.40135841730583</v>
      </c>
      <c r="L316" s="61">
        <f t="shared" si="173"/>
        <v>372</v>
      </c>
      <c r="M316" s="82">
        <f t="shared" si="163"/>
        <v>519.4013584173058</v>
      </c>
      <c r="N316" s="5">
        <f t="shared" si="164"/>
        <v>6198.2265876495767</v>
      </c>
      <c r="O316" s="60">
        <f t="shared" si="165"/>
        <v>5678.8252292322704</v>
      </c>
      <c r="P316" s="60"/>
    </row>
    <row r="317" spans="1:16" x14ac:dyDescent="0.25">
      <c r="A317" s="6" t="s">
        <v>50</v>
      </c>
      <c r="B317" s="58" t="str">
        <f t="shared" si="170"/>
        <v>Q3/2023</v>
      </c>
      <c r="C317" s="54">
        <f t="shared" si="168"/>
        <v>45108</v>
      </c>
      <c r="D317" s="54">
        <f t="shared" si="169"/>
        <v>45199</v>
      </c>
      <c r="E317" s="58">
        <f t="shared" si="166"/>
        <v>92</v>
      </c>
      <c r="F317" s="59">
        <f>VLOOKUP(D317,'FERC Interest Rate'!$A:$B,2,TRUE)</f>
        <v>8.0199999999999994E-2</v>
      </c>
      <c r="G317" s="60">
        <f t="shared" si="167"/>
        <v>5678.8252292322704</v>
      </c>
      <c r="H317" s="60">
        <v>0</v>
      </c>
      <c r="I317" s="122">
        <f t="shared" si="176"/>
        <v>33.630373516590815</v>
      </c>
      <c r="J317" s="61">
        <f t="shared" si="177"/>
        <v>114.79628512703393</v>
      </c>
      <c r="K317" s="61">
        <f t="shared" si="178"/>
        <v>148.42665864362473</v>
      </c>
      <c r="L317" s="61">
        <f t="shared" si="173"/>
        <v>372</v>
      </c>
      <c r="M317" s="82">
        <f t="shared" si="163"/>
        <v>520.42665864362471</v>
      </c>
      <c r="N317" s="5">
        <f t="shared" si="164"/>
        <v>5793.6215143593045</v>
      </c>
      <c r="O317" s="60">
        <f t="shared" si="165"/>
        <v>5273.1948557156793</v>
      </c>
      <c r="P317" s="60"/>
    </row>
    <row r="318" spans="1:16" x14ac:dyDescent="0.25">
      <c r="A318" s="6" t="s">
        <v>51</v>
      </c>
      <c r="B318" s="58" t="str">
        <f t="shared" si="170"/>
        <v>Q4/2023</v>
      </c>
      <c r="C318" s="54">
        <f t="shared" si="168"/>
        <v>45200</v>
      </c>
      <c r="D318" s="54">
        <f t="shared" si="169"/>
        <v>45291</v>
      </c>
      <c r="E318" s="58">
        <f t="shared" si="166"/>
        <v>92</v>
      </c>
      <c r="F318" s="59">
        <f>VLOOKUP(D318,'FERC Interest Rate'!$A:$B,2,TRUE)</f>
        <v>8.3500000000000005E-2</v>
      </c>
      <c r="G318" s="60">
        <f t="shared" si="167"/>
        <v>5273.1948557156793</v>
      </c>
      <c r="H318" s="60">
        <v>0</v>
      </c>
      <c r="I318" s="122">
        <f t="shared" si="176"/>
        <v>33.630373516590815</v>
      </c>
      <c r="J318" s="61">
        <f t="shared" si="177"/>
        <v>110.98269282632288</v>
      </c>
      <c r="K318" s="61">
        <f t="shared" si="178"/>
        <v>144.6130663429137</v>
      </c>
      <c r="L318" s="61">
        <f t="shared" si="173"/>
        <v>372</v>
      </c>
      <c r="M318" s="82">
        <f t="shared" si="163"/>
        <v>516.61306634291373</v>
      </c>
      <c r="N318" s="5">
        <f t="shared" si="164"/>
        <v>5384.1775485420021</v>
      </c>
      <c r="O318" s="60">
        <f t="shared" si="165"/>
        <v>4867.5644821990882</v>
      </c>
      <c r="P318" s="60"/>
    </row>
    <row r="319" spans="1:16" x14ac:dyDescent="0.25">
      <c r="A319" s="6" t="s">
        <v>52</v>
      </c>
      <c r="B319" s="58" t="str">
        <f t="shared" si="170"/>
        <v>Q1/2024</v>
      </c>
      <c r="C319" s="54">
        <f t="shared" si="168"/>
        <v>45292</v>
      </c>
      <c r="D319" s="54">
        <f t="shared" si="169"/>
        <v>45382</v>
      </c>
      <c r="E319" s="58">
        <f t="shared" si="166"/>
        <v>91</v>
      </c>
      <c r="F319" s="59">
        <f>VLOOKUP(D319,'FERC Interest Rate'!$A:$B,2,TRUE)</f>
        <v>8.5000000000000006E-2</v>
      </c>
      <c r="G319" s="60">
        <f t="shared" si="167"/>
        <v>4867.5644821990882</v>
      </c>
      <c r="H319" s="60">
        <v>0</v>
      </c>
      <c r="I319" s="122">
        <f t="shared" si="176"/>
        <v>33.630373516590815</v>
      </c>
      <c r="J319" s="61">
        <f t="shared" si="177"/>
        <v>102.87052259510915</v>
      </c>
      <c r="K319" s="61">
        <f t="shared" si="178"/>
        <v>136.50089611169997</v>
      </c>
      <c r="L319" s="61">
        <f t="shared" si="173"/>
        <v>372</v>
      </c>
      <c r="M319" s="82">
        <f t="shared" si="163"/>
        <v>508.50089611169994</v>
      </c>
      <c r="N319" s="5">
        <f t="shared" si="164"/>
        <v>4970.4350047941971</v>
      </c>
      <c r="O319" s="60">
        <f t="shared" si="165"/>
        <v>4461.934108682497</v>
      </c>
      <c r="P319" s="60"/>
    </row>
    <row r="320" spans="1:16" x14ac:dyDescent="0.25">
      <c r="A320" s="6" t="s">
        <v>53</v>
      </c>
      <c r="B320" s="58" t="str">
        <f t="shared" si="170"/>
        <v>Q2/2024</v>
      </c>
      <c r="C320" s="54">
        <f t="shared" si="168"/>
        <v>45383</v>
      </c>
      <c r="D320" s="54">
        <f t="shared" si="169"/>
        <v>45473</v>
      </c>
      <c r="E320" s="58">
        <f t="shared" si="166"/>
        <v>91</v>
      </c>
      <c r="F320" s="59">
        <f>VLOOKUP(D320,'FERC Interest Rate'!$A:$B,2,TRUE)</f>
        <v>8.5000000000000006E-2</v>
      </c>
      <c r="G320" s="60">
        <f t="shared" si="167"/>
        <v>4461.934108682497</v>
      </c>
      <c r="H320" s="60">
        <v>0</v>
      </c>
      <c r="I320" s="122">
        <f t="shared" si="176"/>
        <v>33.630373516590815</v>
      </c>
      <c r="J320" s="61">
        <f t="shared" si="177"/>
        <v>94.297979045516712</v>
      </c>
      <c r="K320" s="61">
        <f t="shared" si="178"/>
        <v>127.92835256210753</v>
      </c>
      <c r="L320" s="61">
        <f t="shared" si="173"/>
        <v>372</v>
      </c>
      <c r="M320" s="82">
        <f t="shared" si="163"/>
        <v>499.92835256210753</v>
      </c>
      <c r="N320" s="5">
        <f t="shared" si="164"/>
        <v>4556.2320877280135</v>
      </c>
      <c r="O320" s="60">
        <f t="shared" si="165"/>
        <v>4056.3037351659063</v>
      </c>
      <c r="P320" s="60"/>
    </row>
    <row r="321" spans="1:16" x14ac:dyDescent="0.25">
      <c r="A321" s="6" t="s">
        <v>54</v>
      </c>
      <c r="B321" s="58" t="str">
        <f t="shared" si="170"/>
        <v>Q3/2024</v>
      </c>
      <c r="C321" s="54">
        <f t="shared" si="168"/>
        <v>45474</v>
      </c>
      <c r="D321" s="54">
        <f t="shared" si="169"/>
        <v>45565</v>
      </c>
      <c r="E321" s="58">
        <f t="shared" si="166"/>
        <v>92</v>
      </c>
      <c r="F321" s="59">
        <f>VLOOKUP(D321,'FERC Interest Rate'!$A:$B,2,TRUE)</f>
        <v>8.5000000000000006E-2</v>
      </c>
      <c r="G321" s="60">
        <f t="shared" si="167"/>
        <v>4056.3037351659063</v>
      </c>
      <c r="H321" s="60">
        <v>0</v>
      </c>
      <c r="I321" s="122">
        <f t="shared" si="176"/>
        <v>33.630373516590815</v>
      </c>
      <c r="J321" s="61">
        <f t="shared" si="177"/>
        <v>86.667473248626749</v>
      </c>
      <c r="K321" s="61">
        <f t="shared" si="178"/>
        <v>120.29784676521757</v>
      </c>
      <c r="L321" s="61">
        <f t="shared" si="173"/>
        <v>372</v>
      </c>
      <c r="M321" s="82">
        <f t="shared" si="163"/>
        <v>492.29784676521757</v>
      </c>
      <c r="N321" s="5">
        <f t="shared" si="164"/>
        <v>4142.9712084145331</v>
      </c>
      <c r="O321" s="60">
        <f t="shared" si="165"/>
        <v>3650.6733616493157</v>
      </c>
      <c r="P321" s="60"/>
    </row>
    <row r="322" spans="1:16" x14ac:dyDescent="0.25">
      <c r="A322" s="6" t="s">
        <v>55</v>
      </c>
      <c r="B322" s="58" t="str">
        <f t="shared" si="170"/>
        <v>Q4/2024</v>
      </c>
      <c r="C322" s="54">
        <f t="shared" si="168"/>
        <v>45566</v>
      </c>
      <c r="D322" s="54">
        <f t="shared" si="169"/>
        <v>45657</v>
      </c>
      <c r="E322" s="58">
        <f t="shared" si="166"/>
        <v>92</v>
      </c>
      <c r="F322" s="59">
        <f>VLOOKUP(D322,'FERC Interest Rate'!$A:$B,2,TRUE)</f>
        <v>8.5000000000000006E-2</v>
      </c>
      <c r="G322" s="60">
        <f t="shared" si="167"/>
        <v>3650.6733616493157</v>
      </c>
      <c r="H322" s="60">
        <v>0</v>
      </c>
      <c r="I322" s="122">
        <f t="shared" si="176"/>
        <v>33.630373516590815</v>
      </c>
      <c r="J322" s="61">
        <f t="shared" si="177"/>
        <v>78.00072592376408</v>
      </c>
      <c r="K322" s="61">
        <f t="shared" si="178"/>
        <v>111.63109944035489</v>
      </c>
      <c r="L322" s="61">
        <f t="shared" si="173"/>
        <v>372</v>
      </c>
      <c r="M322" s="82">
        <f t="shared" si="163"/>
        <v>483.63109944035489</v>
      </c>
      <c r="N322" s="5">
        <f t="shared" si="164"/>
        <v>3728.6740875730798</v>
      </c>
      <c r="O322" s="60">
        <f t="shared" si="165"/>
        <v>3245.042988132725</v>
      </c>
      <c r="P322" s="60"/>
    </row>
    <row r="323" spans="1:16" x14ac:dyDescent="0.25">
      <c r="A323" s="6" t="s">
        <v>56</v>
      </c>
      <c r="B323" s="58" t="str">
        <f t="shared" si="170"/>
        <v>Q1/2025</v>
      </c>
      <c r="C323" s="54">
        <f t="shared" si="168"/>
        <v>45658</v>
      </c>
      <c r="D323" s="54">
        <f t="shared" si="169"/>
        <v>45747</v>
      </c>
      <c r="E323" s="58">
        <f t="shared" si="166"/>
        <v>90</v>
      </c>
      <c r="F323" s="59">
        <f>VLOOKUP(D323,'FERC Interest Rate'!$A:$B,2,TRUE)</f>
        <v>8.0399999999999999E-2</v>
      </c>
      <c r="G323" s="60">
        <f t="shared" si="167"/>
        <v>3245.042988132725</v>
      </c>
      <c r="H323" s="60">
        <v>0</v>
      </c>
      <c r="I323" s="122">
        <f t="shared" si="176"/>
        <v>33.630373516590815</v>
      </c>
      <c r="J323" s="61">
        <f t="shared" si="177"/>
        <v>64.331865923639441</v>
      </c>
      <c r="K323" s="61">
        <f t="shared" si="178"/>
        <v>97.962239440230263</v>
      </c>
      <c r="L323" s="61">
        <f t="shared" si="173"/>
        <v>372</v>
      </c>
      <c r="M323" s="82">
        <f t="shared" si="163"/>
        <v>469.96223944023029</v>
      </c>
      <c r="N323" s="5">
        <f t="shared" si="164"/>
        <v>3309.3748540563643</v>
      </c>
      <c r="O323" s="60">
        <f t="shared" si="165"/>
        <v>2839.4126146161343</v>
      </c>
      <c r="P323" s="60"/>
    </row>
    <row r="324" spans="1:16" x14ac:dyDescent="0.25">
      <c r="A324" s="6" t="s">
        <v>57</v>
      </c>
      <c r="B324" s="58" t="str">
        <f t="shared" si="170"/>
        <v>Q2/2025</v>
      </c>
      <c r="C324" s="54">
        <f t="shared" si="168"/>
        <v>45748</v>
      </c>
      <c r="D324" s="54">
        <f t="shared" si="169"/>
        <v>45838</v>
      </c>
      <c r="E324" s="58">
        <f t="shared" si="166"/>
        <v>91</v>
      </c>
      <c r="F324" s="59">
        <f>VLOOKUP(D324,'FERC Interest Rate'!$A:$B,2,TRUE)</f>
        <v>7.5499999999999998E-2</v>
      </c>
      <c r="G324" s="60">
        <f t="shared" si="167"/>
        <v>2839.4126146161343</v>
      </c>
      <c r="H324" s="60">
        <v>0</v>
      </c>
      <c r="I324" s="122">
        <f t="shared" si="176"/>
        <v>33.630373516590815</v>
      </c>
      <c r="J324" s="61">
        <f t="shared" si="177"/>
        <v>53.447080462246987</v>
      </c>
      <c r="K324" s="61">
        <f t="shared" si="178"/>
        <v>87.077453978837809</v>
      </c>
      <c r="L324" s="61">
        <f t="shared" si="173"/>
        <v>372</v>
      </c>
      <c r="M324" s="82">
        <f t="shared" si="163"/>
        <v>459.07745397883781</v>
      </c>
      <c r="N324" s="5">
        <f t="shared" si="164"/>
        <v>2892.8596950783813</v>
      </c>
      <c r="O324" s="60">
        <f t="shared" si="165"/>
        <v>2433.7822410995436</v>
      </c>
      <c r="P324" s="60"/>
    </row>
    <row r="325" spans="1:16" x14ac:dyDescent="0.25">
      <c r="A325" s="6" t="s">
        <v>58</v>
      </c>
      <c r="B325" s="58" t="str">
        <f t="shared" si="170"/>
        <v>Q3/2025</v>
      </c>
      <c r="C325" s="54">
        <f t="shared" si="168"/>
        <v>45839</v>
      </c>
      <c r="D325" s="54">
        <f t="shared" si="169"/>
        <v>45930</v>
      </c>
      <c r="E325" s="58">
        <f t="shared" si="166"/>
        <v>92</v>
      </c>
      <c r="F325" s="59">
        <f>VLOOKUP(D325,'FERC Interest Rate'!$A:$B,2,TRUE)</f>
        <v>7.4999999999999997E-2</v>
      </c>
      <c r="G325" s="60">
        <f t="shared" si="167"/>
        <v>2433.7822410995436</v>
      </c>
      <c r="H325" s="60">
        <v>0</v>
      </c>
      <c r="I325" s="122">
        <f t="shared" si="176"/>
        <v>33.630373516590815</v>
      </c>
      <c r="J325" s="61">
        <f t="shared" si="177"/>
        <v>46.008486201607816</v>
      </c>
      <c r="K325" s="61">
        <f t="shared" si="178"/>
        <v>79.638859718198631</v>
      </c>
      <c r="L325" s="61">
        <f t="shared" si="173"/>
        <v>372</v>
      </c>
      <c r="M325" s="82">
        <f t="shared" si="163"/>
        <v>451.63885971819866</v>
      </c>
      <c r="N325" s="5">
        <f t="shared" si="164"/>
        <v>2479.7907273011515</v>
      </c>
      <c r="O325" s="60">
        <f t="shared" si="165"/>
        <v>2028.1518675829527</v>
      </c>
      <c r="P325" s="60"/>
    </row>
    <row r="326" spans="1:16" x14ac:dyDescent="0.25">
      <c r="A326" s="6" t="s">
        <v>59</v>
      </c>
      <c r="B326" s="58" t="str">
        <f t="shared" si="170"/>
        <v>Q4/2025</v>
      </c>
      <c r="C326" s="54">
        <f t="shared" si="168"/>
        <v>45931</v>
      </c>
      <c r="D326" s="54">
        <f t="shared" si="169"/>
        <v>46022</v>
      </c>
      <c r="E326" s="58">
        <f t="shared" si="166"/>
        <v>92</v>
      </c>
      <c r="F326" s="59">
        <f>VLOOKUP(D326,'FERC Interest Rate'!$A:$B,2,TRUE)</f>
        <v>7.4999999999999997E-2</v>
      </c>
      <c r="G326" s="60">
        <f t="shared" si="167"/>
        <v>2028.1518675829527</v>
      </c>
      <c r="H326" s="60">
        <v>0</v>
      </c>
      <c r="I326" s="122">
        <f t="shared" si="176"/>
        <v>33.630373516590815</v>
      </c>
      <c r="J326" s="61">
        <f t="shared" si="177"/>
        <v>38.340405168006505</v>
      </c>
      <c r="K326" s="61">
        <f t="shared" si="178"/>
        <v>71.97077868459732</v>
      </c>
      <c r="L326" s="61">
        <f t="shared" si="173"/>
        <v>372</v>
      </c>
      <c r="M326" s="82">
        <f t="shared" si="163"/>
        <v>443.97077868459735</v>
      </c>
      <c r="N326" s="5">
        <f t="shared" si="164"/>
        <v>2066.4922727509593</v>
      </c>
      <c r="O326" s="60">
        <f t="shared" si="165"/>
        <v>1622.5214940663618</v>
      </c>
      <c r="P326" s="60"/>
    </row>
    <row r="327" spans="1:16" ht="13.5" thickBot="1" x14ac:dyDescent="0.35">
      <c r="A327" s="101"/>
      <c r="B327" s="102"/>
      <c r="C327" s="103"/>
      <c r="D327" s="103"/>
      <c r="E327" s="102"/>
      <c r="F327" s="102"/>
      <c r="G327" s="99">
        <f t="shared" ref="G327:O327" si="179">+SUM(G302:G326)</f>
        <v>150493.37308317496</v>
      </c>
      <c r="H327" s="99">
        <f t="shared" si="179"/>
        <v>672.60747033181633</v>
      </c>
      <c r="I327" s="93">
        <f t="shared" si="179"/>
        <v>538.08597626545293</v>
      </c>
      <c r="J327" s="92">
        <f t="shared" si="179"/>
        <v>1283.028752963568</v>
      </c>
      <c r="K327" s="92">
        <f t="shared" si="179"/>
        <v>1821.1147292290209</v>
      </c>
      <c r="L327" s="92">
        <f t="shared" si="179"/>
        <v>5952</v>
      </c>
      <c r="M327" s="94">
        <f t="shared" si="179"/>
        <v>7773.1147292290216</v>
      </c>
      <c r="N327" s="92">
        <f t="shared" si="179"/>
        <v>152449.00930647031</v>
      </c>
      <c r="O327" s="92">
        <f t="shared" si="179"/>
        <v>144675.8945772413</v>
      </c>
      <c r="P327" s="60"/>
    </row>
    <row r="328" spans="1:16" ht="13" thickTop="1" x14ac:dyDescent="0.25">
      <c r="P328" s="60"/>
    </row>
    <row r="329" spans="1:16" ht="13" x14ac:dyDescent="0.3">
      <c r="A329" s="3"/>
      <c r="B329" s="3"/>
      <c r="C329" s="3"/>
      <c r="D329" s="3"/>
      <c r="E329" s="3"/>
      <c r="F329" s="3"/>
      <c r="G329" s="3"/>
      <c r="H329" s="3"/>
      <c r="I329" s="84"/>
      <c r="J329" s="432" t="s">
        <v>15</v>
      </c>
      <c r="K329" s="433"/>
      <c r="L329" s="198" t="s">
        <v>53</v>
      </c>
      <c r="M329" s="91"/>
      <c r="N329" s="3"/>
      <c r="O329" s="3"/>
      <c r="P329" s="60"/>
    </row>
    <row r="330" spans="1:16" ht="39" x14ac:dyDescent="0.3">
      <c r="A330" s="62" t="s">
        <v>43</v>
      </c>
      <c r="B330" s="62" t="s">
        <v>3</v>
      </c>
      <c r="C330" s="62" t="s">
        <v>4</v>
      </c>
      <c r="D330" s="62" t="s">
        <v>5</v>
      </c>
      <c r="E330" s="62" t="s">
        <v>6</v>
      </c>
      <c r="F330" s="62" t="s">
        <v>7</v>
      </c>
      <c r="G330" s="62" t="s">
        <v>83</v>
      </c>
      <c r="H330" s="62" t="s">
        <v>84</v>
      </c>
      <c r="I330" s="77" t="s">
        <v>85</v>
      </c>
      <c r="J330" s="78" t="s">
        <v>86</v>
      </c>
      <c r="K330" s="78" t="s">
        <v>87</v>
      </c>
      <c r="L330" s="78" t="s">
        <v>88</v>
      </c>
      <c r="M330" s="79" t="s">
        <v>89</v>
      </c>
      <c r="N330" s="62" t="s">
        <v>90</v>
      </c>
      <c r="O330" s="62" t="s">
        <v>91</v>
      </c>
      <c r="P330" s="60"/>
    </row>
    <row r="331" spans="1:16" x14ac:dyDescent="0.25">
      <c r="A331" s="6" t="s">
        <v>22</v>
      </c>
      <c r="B331" s="58" t="str">
        <f t="shared" ref="B331:B337" si="180">+IF(MONTH(C331)&lt;4,"Q1",IF(MONTH(C331)&lt;7,"Q2",IF(MONTH(C331)&lt;10,"Q3","Q4")))&amp;"/"&amp;YEAR(C331)</f>
        <v>Q4/2019</v>
      </c>
      <c r="C331" s="54">
        <f>VLOOKUP(L329,$A$1:$E$30,2,FALSE)</f>
        <v>43830</v>
      </c>
      <c r="D331" s="54">
        <f>DATE(YEAR(C331),IF(MONTH(C331)&lt;=3,3,IF(MONTH(C331)&lt;=6,6,IF(MONTH(C331)&lt;=9,9,12))),IF(OR(MONTH(C331)&lt;=3,MONTH(C331)&gt;=10),31,30))</f>
        <v>43830</v>
      </c>
      <c r="E331" s="58">
        <f>D331-C331+1</f>
        <v>1</v>
      </c>
      <c r="F331" s="59">
        <f>VLOOKUP(D331,'FERC Interest Rate'!$A:$B,2,TRUE)</f>
        <v>5.4199999999999998E-2</v>
      </c>
      <c r="G331" s="60">
        <f>VLOOKUP(L329,$A$1:$F$29,4,FALSE)</f>
        <v>8662</v>
      </c>
      <c r="H331" s="60">
        <f t="shared" ref="H331:H340" si="181">G331*F331*(E331/(DATE(YEAR(D331),12,31)-DATE(YEAR(D331),1,1)+1))</f>
        <v>1.2862476712328768</v>
      </c>
      <c r="I331" s="122">
        <v>0</v>
      </c>
      <c r="J331" s="61">
        <v>0</v>
      </c>
      <c r="K331" s="61">
        <f t="shared" ref="K331:K355" si="182">+SUM(I331:J331)</f>
        <v>0</v>
      </c>
      <c r="L331" s="61">
        <v>0</v>
      </c>
      <c r="M331" s="82">
        <f t="shared" ref="M331:M355" si="183">+SUM(K331:L331)</f>
        <v>0</v>
      </c>
      <c r="N331" s="61">
        <f t="shared" ref="N331:N355" si="184">+G331+H331+J331</f>
        <v>8663.2862476712326</v>
      </c>
      <c r="O331" s="60">
        <f t="shared" ref="O331:O355" si="185">G331+H331-L331-I331</f>
        <v>8663.2862476712326</v>
      </c>
      <c r="P331" s="60"/>
    </row>
    <row r="332" spans="1:16" ht="13" x14ac:dyDescent="0.3">
      <c r="A332" s="6" t="s">
        <v>22</v>
      </c>
      <c r="B332" s="58" t="str">
        <f t="shared" si="180"/>
        <v>Q1/2020</v>
      </c>
      <c r="C332" s="54">
        <f>D331+1</f>
        <v>43831</v>
      </c>
      <c r="D332" s="54">
        <f>EOMONTH(D331,3)</f>
        <v>43921</v>
      </c>
      <c r="E332" s="58">
        <f t="shared" ref="E332:E355" si="186">D332-C332+1</f>
        <v>91</v>
      </c>
      <c r="F332" s="59">
        <f>VLOOKUP(D332,'FERC Interest Rate'!$A:$B,2,TRUE)</f>
        <v>4.9599999999999998E-2</v>
      </c>
      <c r="G332" s="60">
        <f t="shared" ref="G332:G355" si="187">O331</f>
        <v>8663.2862476712326</v>
      </c>
      <c r="H332" s="60">
        <f t="shared" si="181"/>
        <v>106.83772898221004</v>
      </c>
      <c r="I332" s="122">
        <v>0</v>
      </c>
      <c r="J332" s="61">
        <v>0</v>
      </c>
      <c r="K332" s="61">
        <f t="shared" si="182"/>
        <v>0</v>
      </c>
      <c r="L332" s="61">
        <v>0</v>
      </c>
      <c r="M332" s="82">
        <f t="shared" si="183"/>
        <v>0</v>
      </c>
      <c r="N332" s="61">
        <f t="shared" si="184"/>
        <v>8770.1239766534418</v>
      </c>
      <c r="O332" s="60">
        <f t="shared" si="185"/>
        <v>8770.1239766534418</v>
      </c>
      <c r="P332" s="193"/>
    </row>
    <row r="333" spans="1:16" x14ac:dyDescent="0.25">
      <c r="A333" s="6" t="s">
        <v>22</v>
      </c>
      <c r="B333" s="58" t="str">
        <f t="shared" si="180"/>
        <v>Q2/2020</v>
      </c>
      <c r="C333" s="54">
        <f t="shared" ref="C333:C355" si="188">D332+1</f>
        <v>43922</v>
      </c>
      <c r="D333" s="54">
        <f t="shared" ref="D333:D355" si="189">EOMONTH(D332,3)</f>
        <v>44012</v>
      </c>
      <c r="E333" s="58">
        <f t="shared" si="186"/>
        <v>91</v>
      </c>
      <c r="F333" s="59">
        <f>VLOOKUP(D333,'FERC Interest Rate'!$A:$B,2,TRUE)</f>
        <v>4.7500000000000001E-2</v>
      </c>
      <c r="G333" s="60">
        <f t="shared" si="187"/>
        <v>8770.1239766534418</v>
      </c>
      <c r="H333" s="60">
        <f t="shared" si="181"/>
        <v>103.57612264777187</v>
      </c>
      <c r="I333" s="122">
        <v>0</v>
      </c>
      <c r="J333" s="61">
        <v>0</v>
      </c>
      <c r="K333" s="61">
        <f t="shared" si="182"/>
        <v>0</v>
      </c>
      <c r="L333" s="61">
        <v>0</v>
      </c>
      <c r="M333" s="82">
        <f t="shared" si="183"/>
        <v>0</v>
      </c>
      <c r="N333" s="61">
        <f t="shared" si="184"/>
        <v>8873.7000993012134</v>
      </c>
      <c r="O333" s="60">
        <f t="shared" si="185"/>
        <v>8873.7000993012134</v>
      </c>
    </row>
    <row r="334" spans="1:16" x14ac:dyDescent="0.25">
      <c r="A334" s="6" t="s">
        <v>22</v>
      </c>
      <c r="B334" s="58" t="str">
        <f t="shared" si="180"/>
        <v>Q3/2020</v>
      </c>
      <c r="C334" s="54">
        <f t="shared" si="188"/>
        <v>44013</v>
      </c>
      <c r="D334" s="54">
        <f t="shared" si="189"/>
        <v>44104</v>
      </c>
      <c r="E334" s="58">
        <f t="shared" si="186"/>
        <v>92</v>
      </c>
      <c r="F334" s="59">
        <f>VLOOKUP(D334,'FERC Interest Rate'!$A:$B,2,TRUE)</f>
        <v>3.4299999999999997E-2</v>
      </c>
      <c r="G334" s="60">
        <f t="shared" si="187"/>
        <v>8873.7000993012134</v>
      </c>
      <c r="H334" s="60">
        <f t="shared" si="181"/>
        <v>76.507781511898656</v>
      </c>
      <c r="I334" s="122">
        <v>0</v>
      </c>
      <c r="J334" s="61">
        <v>0</v>
      </c>
      <c r="K334" s="61">
        <f t="shared" si="182"/>
        <v>0</v>
      </c>
      <c r="L334" s="61">
        <v>0</v>
      </c>
      <c r="M334" s="82">
        <f t="shared" si="183"/>
        <v>0</v>
      </c>
      <c r="N334" s="61">
        <f t="shared" si="184"/>
        <v>8950.2078808131118</v>
      </c>
      <c r="O334" s="60">
        <f t="shared" si="185"/>
        <v>8950.2078808131118</v>
      </c>
      <c r="P334" s="3"/>
    </row>
    <row r="335" spans="1:16" ht="13" x14ac:dyDescent="0.3">
      <c r="A335" s="6" t="s">
        <v>22</v>
      </c>
      <c r="B335" s="58" t="str">
        <f t="shared" si="180"/>
        <v>Q4/2020</v>
      </c>
      <c r="C335" s="54">
        <f t="shared" si="188"/>
        <v>44105</v>
      </c>
      <c r="D335" s="54">
        <f t="shared" si="189"/>
        <v>44196</v>
      </c>
      <c r="E335" s="58">
        <f t="shared" si="186"/>
        <v>92</v>
      </c>
      <c r="F335" s="59">
        <f>VLOOKUP(D335,'FERC Interest Rate'!$A:$B,2,TRUE)</f>
        <v>3.2500000000000001E-2</v>
      </c>
      <c r="G335" s="60">
        <f t="shared" si="187"/>
        <v>8950.2078808131118</v>
      </c>
      <c r="H335" s="60">
        <f t="shared" si="181"/>
        <v>73.117818479866671</v>
      </c>
      <c r="I335" s="122">
        <v>0</v>
      </c>
      <c r="J335" s="61">
        <v>0</v>
      </c>
      <c r="K335" s="61">
        <f t="shared" si="182"/>
        <v>0</v>
      </c>
      <c r="L335" s="61">
        <v>0</v>
      </c>
      <c r="M335" s="82">
        <f t="shared" si="183"/>
        <v>0</v>
      </c>
      <c r="N335" s="61">
        <f t="shared" si="184"/>
        <v>9023.3256992929782</v>
      </c>
      <c r="O335" s="60">
        <f t="shared" si="185"/>
        <v>9023.3256992929782</v>
      </c>
      <c r="P335" s="280"/>
    </row>
    <row r="336" spans="1:16" x14ac:dyDescent="0.25">
      <c r="A336" s="6" t="s">
        <v>22</v>
      </c>
      <c r="B336" s="58" t="str">
        <f t="shared" si="180"/>
        <v>Q1/2021</v>
      </c>
      <c r="C336" s="54">
        <f t="shared" si="188"/>
        <v>44197</v>
      </c>
      <c r="D336" s="54">
        <f t="shared" si="189"/>
        <v>44286</v>
      </c>
      <c r="E336" s="58">
        <f t="shared" si="186"/>
        <v>90</v>
      </c>
      <c r="F336" s="59">
        <f>VLOOKUP(D336,'FERC Interest Rate'!$A:$B,2,TRUE)</f>
        <v>3.2500000000000001E-2</v>
      </c>
      <c r="G336" s="60">
        <f t="shared" si="187"/>
        <v>9023.3256992929782</v>
      </c>
      <c r="H336" s="60">
        <f t="shared" si="181"/>
        <v>72.310212795704004</v>
      </c>
      <c r="I336" s="122">
        <v>0</v>
      </c>
      <c r="J336" s="61">
        <v>0</v>
      </c>
      <c r="K336" s="61">
        <f t="shared" si="182"/>
        <v>0</v>
      </c>
      <c r="L336" s="61">
        <v>0</v>
      </c>
      <c r="M336" s="82">
        <f t="shared" si="183"/>
        <v>0</v>
      </c>
      <c r="N336" s="61">
        <f t="shared" si="184"/>
        <v>9095.6359120886827</v>
      </c>
      <c r="O336" s="60">
        <f t="shared" si="185"/>
        <v>9095.6359120886827</v>
      </c>
      <c r="P336" s="60"/>
    </row>
    <row r="337" spans="1:16" x14ac:dyDescent="0.25">
      <c r="A337" s="6" t="s">
        <v>22</v>
      </c>
      <c r="B337" s="58" t="str">
        <f t="shared" si="180"/>
        <v>Q2/2021</v>
      </c>
      <c r="C337" s="54">
        <f t="shared" si="188"/>
        <v>44287</v>
      </c>
      <c r="D337" s="54">
        <f t="shared" si="189"/>
        <v>44377</v>
      </c>
      <c r="E337" s="58">
        <f t="shared" si="186"/>
        <v>91</v>
      </c>
      <c r="F337" s="59">
        <f>VLOOKUP(D337,'FERC Interest Rate'!$A:$B,2,TRUE)</f>
        <v>3.2500000000000001E-2</v>
      </c>
      <c r="G337" s="60">
        <f t="shared" si="187"/>
        <v>9095.6359120886827</v>
      </c>
      <c r="H337" s="60">
        <f t="shared" si="181"/>
        <v>73.699570438362414</v>
      </c>
      <c r="I337" s="122">
        <v>0</v>
      </c>
      <c r="J337" s="61">
        <v>0</v>
      </c>
      <c r="K337" s="61">
        <f t="shared" si="182"/>
        <v>0</v>
      </c>
      <c r="L337" s="61">
        <v>0</v>
      </c>
      <c r="M337" s="82">
        <f t="shared" si="183"/>
        <v>0</v>
      </c>
      <c r="N337" s="61">
        <f t="shared" si="184"/>
        <v>9169.3354825270453</v>
      </c>
      <c r="O337" s="60">
        <f t="shared" si="185"/>
        <v>9169.3354825270453</v>
      </c>
      <c r="P337" s="60"/>
    </row>
    <row r="338" spans="1:16" x14ac:dyDescent="0.25">
      <c r="A338" s="6" t="s">
        <v>22</v>
      </c>
      <c r="B338" s="58" t="str">
        <f>+IF(MONTH(C338)&lt;4,"Q1",IF(MONTH(C338)&lt;7,"Q2",IF(MONTH(C338)&lt;10,"Q3","Q4")))&amp;"/"&amp;YEAR(C338)</f>
        <v>Q3/2021</v>
      </c>
      <c r="C338" s="54">
        <f t="shared" si="188"/>
        <v>44378</v>
      </c>
      <c r="D338" s="54">
        <f t="shared" si="189"/>
        <v>44469</v>
      </c>
      <c r="E338" s="58">
        <f t="shared" si="186"/>
        <v>92</v>
      </c>
      <c r="F338" s="59">
        <f>VLOOKUP(D338,'FERC Interest Rate'!$A:$B,2,TRUE)</f>
        <v>3.2500000000000001E-2</v>
      </c>
      <c r="G338" s="60">
        <f t="shared" si="187"/>
        <v>9169.3354825270453</v>
      </c>
      <c r="H338" s="60">
        <f t="shared" si="181"/>
        <v>75.113186555495531</v>
      </c>
      <c r="I338" s="122">
        <v>0</v>
      </c>
      <c r="J338" s="61">
        <v>0</v>
      </c>
      <c r="K338" s="61">
        <f t="shared" si="182"/>
        <v>0</v>
      </c>
      <c r="L338" s="61">
        <v>0</v>
      </c>
      <c r="M338" s="82">
        <f t="shared" si="183"/>
        <v>0</v>
      </c>
      <c r="N338" s="61">
        <f t="shared" si="184"/>
        <v>9244.4486690825415</v>
      </c>
      <c r="O338" s="60">
        <f t="shared" si="185"/>
        <v>9244.4486690825415</v>
      </c>
      <c r="P338" s="60"/>
    </row>
    <row r="339" spans="1:16" x14ac:dyDescent="0.25">
      <c r="A339" s="6" t="s">
        <v>22</v>
      </c>
      <c r="B339" s="58" t="str">
        <f>+IF(MONTH(C339)&lt;4,"Q1",IF(MONTH(C339)&lt;7,"Q2",IF(MONTH(C339)&lt;10,"Q3","Q4")))&amp;"/"&amp;YEAR(C339)</f>
        <v>Q4/2021</v>
      </c>
      <c r="C339" s="54">
        <f t="shared" si="188"/>
        <v>44470</v>
      </c>
      <c r="D339" s="54">
        <f t="shared" si="189"/>
        <v>44561</v>
      </c>
      <c r="E339" s="58">
        <f t="shared" si="186"/>
        <v>92</v>
      </c>
      <c r="F339" s="59">
        <f>VLOOKUP(D339,'FERC Interest Rate'!$A:$B,2,TRUE)</f>
        <v>3.2500000000000001E-2</v>
      </c>
      <c r="G339" s="60">
        <f t="shared" si="187"/>
        <v>9244.4486690825415</v>
      </c>
      <c r="H339" s="60">
        <f t="shared" si="181"/>
        <v>75.728497316593987</v>
      </c>
      <c r="I339" s="122">
        <v>0</v>
      </c>
      <c r="J339" s="61">
        <v>0</v>
      </c>
      <c r="K339" s="61">
        <f t="shared" si="182"/>
        <v>0</v>
      </c>
      <c r="L339" s="61">
        <v>0</v>
      </c>
      <c r="M339" s="82">
        <f t="shared" si="183"/>
        <v>0</v>
      </c>
      <c r="N339" s="61">
        <f t="shared" si="184"/>
        <v>9320.1771663991349</v>
      </c>
      <c r="O339" s="60">
        <f t="shared" si="185"/>
        <v>9320.1771663991349</v>
      </c>
      <c r="P339" s="60"/>
    </row>
    <row r="340" spans="1:16" x14ac:dyDescent="0.25">
      <c r="A340" s="63" t="s">
        <v>44</v>
      </c>
      <c r="B340" s="58" t="str">
        <f t="shared" ref="B340:B355" si="190">+IF(MONTH(C340)&lt;4,"Q1",IF(MONTH(C340)&lt;7,"Q2",IF(MONTH(C340)&lt;10,"Q3","Q4")))&amp;"/"&amp;YEAR(C340)</f>
        <v>Q1/2022</v>
      </c>
      <c r="C340" s="54">
        <f t="shared" si="188"/>
        <v>44562</v>
      </c>
      <c r="D340" s="54">
        <f t="shared" si="189"/>
        <v>44651</v>
      </c>
      <c r="E340" s="58">
        <f t="shared" si="186"/>
        <v>90</v>
      </c>
      <c r="F340" s="59">
        <f>VLOOKUP(D340,'FERC Interest Rate'!$A:$B,2,TRUE)</f>
        <v>3.2500000000000001E-2</v>
      </c>
      <c r="G340" s="60">
        <f t="shared" si="187"/>
        <v>9320.1771663991349</v>
      </c>
      <c r="H340" s="60">
        <f t="shared" si="181"/>
        <v>74.689090991006765</v>
      </c>
      <c r="I340" s="122">
        <f>(SUM($H$331:$H$340)/20)</f>
        <v>36.643312869507142</v>
      </c>
      <c r="J340" s="61">
        <f t="shared" ref="J340" si="191">G340*F340*(E340/(DATE(YEAR(D340),12,31)-DATE(YEAR(D340),1,1)+1))</f>
        <v>74.689090991006765</v>
      </c>
      <c r="K340" s="61">
        <f t="shared" ref="K340" si="192">+SUM(I340:J340)</f>
        <v>111.33240386051391</v>
      </c>
      <c r="L340" s="61">
        <f t="shared" ref="L340:L355" si="193">VLOOKUP($L$329,A$1:F$29,4,FALSE)/20</f>
        <v>433.1</v>
      </c>
      <c r="M340" s="82">
        <f t="shared" ref="M340" si="194">+SUM(K340:L340)</f>
        <v>544.43240386051389</v>
      </c>
      <c r="N340" s="61">
        <f t="shared" si="184"/>
        <v>9469.5553483811491</v>
      </c>
      <c r="O340" s="60">
        <f t="shared" si="185"/>
        <v>8925.1229445206336</v>
      </c>
      <c r="P340" s="60"/>
    </row>
    <row r="341" spans="1:16" x14ac:dyDescent="0.25">
      <c r="A341" s="63" t="s">
        <v>45</v>
      </c>
      <c r="B341" s="58" t="str">
        <f t="shared" si="190"/>
        <v>Q2/2022</v>
      </c>
      <c r="C341" s="54">
        <f t="shared" si="188"/>
        <v>44652</v>
      </c>
      <c r="D341" s="54">
        <f t="shared" si="189"/>
        <v>44742</v>
      </c>
      <c r="E341" s="58">
        <f t="shared" si="186"/>
        <v>91</v>
      </c>
      <c r="F341" s="59">
        <f>VLOOKUP(D341,'FERC Interest Rate'!$A:$B,2,TRUE)</f>
        <v>3.2500000000000001E-2</v>
      </c>
      <c r="G341" s="60">
        <f t="shared" si="187"/>
        <v>8925.1229445206336</v>
      </c>
      <c r="H341" s="60">
        <v>0</v>
      </c>
      <c r="I341" s="122">
        <f t="shared" ref="I341:I355" si="195">(SUM($H$331:$H$340)/20)</f>
        <v>36.643312869507142</v>
      </c>
      <c r="J341" s="61">
        <f t="shared" ref="J341:J355" si="196">G341*F341*(E341/(DATE(YEAR(D341),12,31)-DATE(YEAR(D341),1,1)+1))</f>
        <v>72.317948242245961</v>
      </c>
      <c r="K341" s="61">
        <f t="shared" si="182"/>
        <v>108.9612611117531</v>
      </c>
      <c r="L341" s="61">
        <f t="shared" si="193"/>
        <v>433.1</v>
      </c>
      <c r="M341" s="82">
        <f t="shared" si="183"/>
        <v>542.06126111175308</v>
      </c>
      <c r="N341" s="61">
        <f t="shared" si="184"/>
        <v>8997.4408927628792</v>
      </c>
      <c r="O341" s="60">
        <f t="shared" si="185"/>
        <v>8455.3796316511252</v>
      </c>
      <c r="P341" s="60"/>
    </row>
    <row r="342" spans="1:16" x14ac:dyDescent="0.25">
      <c r="A342" s="63" t="s">
        <v>46</v>
      </c>
      <c r="B342" s="58" t="str">
        <f t="shared" si="190"/>
        <v>Q3/2022</v>
      </c>
      <c r="C342" s="54">
        <f t="shared" si="188"/>
        <v>44743</v>
      </c>
      <c r="D342" s="54">
        <f t="shared" si="189"/>
        <v>44834</v>
      </c>
      <c r="E342" s="58">
        <f t="shared" si="186"/>
        <v>92</v>
      </c>
      <c r="F342" s="59">
        <f>VLOOKUP(D342,'FERC Interest Rate'!$A:$B,2,TRUE)</f>
        <v>3.5999999999999997E-2</v>
      </c>
      <c r="G342" s="60">
        <f t="shared" si="187"/>
        <v>8455.3796316511252</v>
      </c>
      <c r="H342" s="60">
        <v>0</v>
      </c>
      <c r="I342" s="122">
        <f t="shared" si="195"/>
        <v>36.643312869507142</v>
      </c>
      <c r="J342" s="61">
        <f t="shared" si="196"/>
        <v>76.723883123365837</v>
      </c>
      <c r="K342" s="61">
        <f t="shared" si="182"/>
        <v>113.36719599287298</v>
      </c>
      <c r="L342" s="61">
        <f t="shared" si="193"/>
        <v>433.1</v>
      </c>
      <c r="M342" s="82">
        <f t="shared" si="183"/>
        <v>546.46719599287303</v>
      </c>
      <c r="N342" s="61">
        <f t="shared" si="184"/>
        <v>8532.1035147744915</v>
      </c>
      <c r="O342" s="60">
        <f t="shared" si="185"/>
        <v>7985.6363187816178</v>
      </c>
      <c r="P342" s="60"/>
    </row>
    <row r="343" spans="1:16" x14ac:dyDescent="0.25">
      <c r="A343" s="6" t="s">
        <v>47</v>
      </c>
      <c r="B343" s="58" t="str">
        <f t="shared" si="190"/>
        <v>Q4/2022</v>
      </c>
      <c r="C343" s="54">
        <f t="shared" si="188"/>
        <v>44835</v>
      </c>
      <c r="D343" s="54">
        <f t="shared" si="189"/>
        <v>44926</v>
      </c>
      <c r="E343" s="58">
        <f t="shared" si="186"/>
        <v>92</v>
      </c>
      <c r="F343" s="59">
        <f>VLOOKUP(D343,'FERC Interest Rate'!$A:$B,2,TRUE)</f>
        <v>4.9099999999999998E-2</v>
      </c>
      <c r="G343" s="60">
        <f t="shared" si="187"/>
        <v>7985.6363187816178</v>
      </c>
      <c r="H343" s="60">
        <v>0</v>
      </c>
      <c r="I343" s="122">
        <f t="shared" si="195"/>
        <v>36.643312869507142</v>
      </c>
      <c r="J343" s="61">
        <f t="shared" si="196"/>
        <v>98.82935994301458</v>
      </c>
      <c r="K343" s="61">
        <f t="shared" si="182"/>
        <v>135.47267281252172</v>
      </c>
      <c r="L343" s="61">
        <f t="shared" si="193"/>
        <v>433.1</v>
      </c>
      <c r="M343" s="82">
        <f t="shared" si="183"/>
        <v>568.57267281252177</v>
      </c>
      <c r="N343" s="5">
        <f t="shared" si="184"/>
        <v>8084.4656787246322</v>
      </c>
      <c r="O343" s="60">
        <f t="shared" si="185"/>
        <v>7515.8930059121103</v>
      </c>
      <c r="P343" s="60"/>
    </row>
    <row r="344" spans="1:16" x14ac:dyDescent="0.25">
      <c r="A344" s="6" t="s">
        <v>48</v>
      </c>
      <c r="B344" s="58" t="str">
        <f t="shared" si="190"/>
        <v>Q1/2023</v>
      </c>
      <c r="C344" s="54">
        <f t="shared" si="188"/>
        <v>44927</v>
      </c>
      <c r="D344" s="54">
        <f t="shared" si="189"/>
        <v>45016</v>
      </c>
      <c r="E344" s="58">
        <f t="shared" si="186"/>
        <v>90</v>
      </c>
      <c r="F344" s="59">
        <f>VLOOKUP(D344,'FERC Interest Rate'!$A:$B,2,TRUE)</f>
        <v>6.3100000000000003E-2</v>
      </c>
      <c r="G344" s="60">
        <f t="shared" si="187"/>
        <v>7515.8930059121103</v>
      </c>
      <c r="H344" s="60">
        <v>0</v>
      </c>
      <c r="I344" s="122">
        <f t="shared" si="195"/>
        <v>36.643312869507142</v>
      </c>
      <c r="J344" s="61">
        <f t="shared" si="196"/>
        <v>116.93905857691746</v>
      </c>
      <c r="K344" s="61">
        <f t="shared" si="182"/>
        <v>153.58237144642459</v>
      </c>
      <c r="L344" s="61">
        <f t="shared" si="193"/>
        <v>433.1</v>
      </c>
      <c r="M344" s="82">
        <f t="shared" si="183"/>
        <v>586.68237144642467</v>
      </c>
      <c r="N344" s="5">
        <f t="shared" si="184"/>
        <v>7632.8320644890282</v>
      </c>
      <c r="O344" s="60">
        <f t="shared" si="185"/>
        <v>7046.1496930426028</v>
      </c>
      <c r="P344" s="60"/>
    </row>
    <row r="345" spans="1:16" x14ac:dyDescent="0.25">
      <c r="A345" s="6" t="s">
        <v>49</v>
      </c>
      <c r="B345" s="58" t="str">
        <f t="shared" si="190"/>
        <v>Q2/2023</v>
      </c>
      <c r="C345" s="54">
        <f t="shared" si="188"/>
        <v>45017</v>
      </c>
      <c r="D345" s="54">
        <f t="shared" si="189"/>
        <v>45107</v>
      </c>
      <c r="E345" s="58">
        <f t="shared" si="186"/>
        <v>91</v>
      </c>
      <c r="F345" s="59">
        <f>VLOOKUP(D345,'FERC Interest Rate'!$A:$B,2,TRUE)</f>
        <v>7.4999999999999997E-2</v>
      </c>
      <c r="G345" s="60">
        <f t="shared" si="187"/>
        <v>7046.1496930426028</v>
      </c>
      <c r="H345" s="60">
        <v>0</v>
      </c>
      <c r="I345" s="122">
        <f t="shared" si="195"/>
        <v>36.643312869507142</v>
      </c>
      <c r="J345" s="61">
        <f t="shared" si="196"/>
        <v>131.75334700004319</v>
      </c>
      <c r="K345" s="61">
        <f t="shared" si="182"/>
        <v>168.39665986955032</v>
      </c>
      <c r="L345" s="61">
        <f t="shared" si="193"/>
        <v>433.1</v>
      </c>
      <c r="M345" s="82">
        <f t="shared" si="183"/>
        <v>601.49665986955029</v>
      </c>
      <c r="N345" s="5">
        <f t="shared" si="184"/>
        <v>7177.9030400426464</v>
      </c>
      <c r="O345" s="60">
        <f t="shared" si="185"/>
        <v>6576.4063801730954</v>
      </c>
      <c r="P345" s="60"/>
    </row>
    <row r="346" spans="1:16" x14ac:dyDescent="0.25">
      <c r="A346" s="6" t="s">
        <v>50</v>
      </c>
      <c r="B346" s="58" t="str">
        <f t="shared" si="190"/>
        <v>Q3/2023</v>
      </c>
      <c r="C346" s="54">
        <f t="shared" si="188"/>
        <v>45108</v>
      </c>
      <c r="D346" s="54">
        <f t="shared" si="189"/>
        <v>45199</v>
      </c>
      <c r="E346" s="58">
        <f t="shared" si="186"/>
        <v>92</v>
      </c>
      <c r="F346" s="59">
        <f>VLOOKUP(D346,'FERC Interest Rate'!$A:$B,2,TRUE)</f>
        <v>8.0199999999999994E-2</v>
      </c>
      <c r="G346" s="60">
        <f t="shared" si="187"/>
        <v>6576.4063801730954</v>
      </c>
      <c r="H346" s="60">
        <v>0</v>
      </c>
      <c r="I346" s="122">
        <f t="shared" si="195"/>
        <v>36.643312869507142</v>
      </c>
      <c r="J346" s="61">
        <f t="shared" si="196"/>
        <v>132.94070365881961</v>
      </c>
      <c r="K346" s="61">
        <f t="shared" si="182"/>
        <v>169.58401652832674</v>
      </c>
      <c r="L346" s="61">
        <f t="shared" si="193"/>
        <v>433.1</v>
      </c>
      <c r="M346" s="82">
        <f t="shared" si="183"/>
        <v>602.68401652832677</v>
      </c>
      <c r="N346" s="5">
        <f t="shared" si="184"/>
        <v>6709.3470838319154</v>
      </c>
      <c r="O346" s="60">
        <f t="shared" si="185"/>
        <v>6106.6630673035879</v>
      </c>
      <c r="P346" s="60"/>
    </row>
    <row r="347" spans="1:16" x14ac:dyDescent="0.25">
      <c r="A347" s="6" t="s">
        <v>51</v>
      </c>
      <c r="B347" s="58" t="str">
        <f t="shared" si="190"/>
        <v>Q4/2023</v>
      </c>
      <c r="C347" s="54">
        <f t="shared" si="188"/>
        <v>45200</v>
      </c>
      <c r="D347" s="54">
        <f t="shared" si="189"/>
        <v>45291</v>
      </c>
      <c r="E347" s="58">
        <f t="shared" si="186"/>
        <v>92</v>
      </c>
      <c r="F347" s="59">
        <f>VLOOKUP(D347,'FERC Interest Rate'!$A:$B,2,TRUE)</f>
        <v>8.3500000000000005E-2</v>
      </c>
      <c r="G347" s="60">
        <f t="shared" si="187"/>
        <v>6106.6630673035879</v>
      </c>
      <c r="H347" s="60">
        <v>0</v>
      </c>
      <c r="I347" s="122">
        <f t="shared" si="195"/>
        <v>36.643312869507142</v>
      </c>
      <c r="J347" s="61">
        <f t="shared" si="196"/>
        <v>128.52434433705798</v>
      </c>
      <c r="K347" s="61">
        <f t="shared" si="182"/>
        <v>165.16765720656514</v>
      </c>
      <c r="L347" s="61">
        <f t="shared" si="193"/>
        <v>433.1</v>
      </c>
      <c r="M347" s="82">
        <f t="shared" si="183"/>
        <v>598.26765720656522</v>
      </c>
      <c r="N347" s="5">
        <f t="shared" si="184"/>
        <v>6235.1874116406461</v>
      </c>
      <c r="O347" s="60">
        <f t="shared" si="185"/>
        <v>5636.9197544340805</v>
      </c>
      <c r="P347" s="60"/>
    </row>
    <row r="348" spans="1:16" x14ac:dyDescent="0.25">
      <c r="A348" s="6" t="s">
        <v>52</v>
      </c>
      <c r="B348" s="58" t="str">
        <f t="shared" si="190"/>
        <v>Q1/2024</v>
      </c>
      <c r="C348" s="54">
        <f t="shared" si="188"/>
        <v>45292</v>
      </c>
      <c r="D348" s="54">
        <f t="shared" si="189"/>
        <v>45382</v>
      </c>
      <c r="E348" s="58">
        <f t="shared" si="186"/>
        <v>91</v>
      </c>
      <c r="F348" s="59">
        <f>VLOOKUP(D348,'FERC Interest Rate'!$A:$B,2,TRUE)</f>
        <v>8.5000000000000006E-2</v>
      </c>
      <c r="G348" s="60">
        <f t="shared" si="187"/>
        <v>5636.9197544340805</v>
      </c>
      <c r="H348" s="60">
        <v>0</v>
      </c>
      <c r="I348" s="122">
        <f t="shared" si="195"/>
        <v>36.643312869507142</v>
      </c>
      <c r="J348" s="61">
        <f t="shared" si="196"/>
        <v>119.12998442772573</v>
      </c>
      <c r="K348" s="61">
        <f t="shared" si="182"/>
        <v>155.77329729723289</v>
      </c>
      <c r="L348" s="61">
        <f t="shared" si="193"/>
        <v>433.1</v>
      </c>
      <c r="M348" s="82">
        <f t="shared" si="183"/>
        <v>588.87329729723297</v>
      </c>
      <c r="N348" s="5">
        <f t="shared" si="184"/>
        <v>5756.049738861806</v>
      </c>
      <c r="O348" s="60">
        <f t="shared" si="185"/>
        <v>5167.176441564573</v>
      </c>
      <c r="P348" s="60"/>
    </row>
    <row r="349" spans="1:16" x14ac:dyDescent="0.25">
      <c r="A349" s="6" t="s">
        <v>53</v>
      </c>
      <c r="B349" s="58" t="str">
        <f t="shared" si="190"/>
        <v>Q2/2024</v>
      </c>
      <c r="C349" s="54">
        <f t="shared" si="188"/>
        <v>45383</v>
      </c>
      <c r="D349" s="54">
        <f t="shared" si="189"/>
        <v>45473</v>
      </c>
      <c r="E349" s="58">
        <f t="shared" si="186"/>
        <v>91</v>
      </c>
      <c r="F349" s="59">
        <f>VLOOKUP(D349,'FERC Interest Rate'!$A:$B,2,TRUE)</f>
        <v>8.5000000000000006E-2</v>
      </c>
      <c r="G349" s="60">
        <f t="shared" si="187"/>
        <v>5167.176441564573</v>
      </c>
      <c r="H349" s="60">
        <v>0</v>
      </c>
      <c r="I349" s="122">
        <f t="shared" si="195"/>
        <v>36.643312869507142</v>
      </c>
      <c r="J349" s="61">
        <f t="shared" si="196"/>
        <v>109.20248572541523</v>
      </c>
      <c r="K349" s="61">
        <f t="shared" si="182"/>
        <v>145.84579859492237</v>
      </c>
      <c r="L349" s="61">
        <f t="shared" si="193"/>
        <v>433.1</v>
      </c>
      <c r="M349" s="82">
        <f t="shared" si="183"/>
        <v>578.94579859492239</v>
      </c>
      <c r="N349" s="5">
        <f t="shared" si="184"/>
        <v>5276.3789272899885</v>
      </c>
      <c r="O349" s="60">
        <f t="shared" si="185"/>
        <v>4697.4331286950655</v>
      </c>
      <c r="P349" s="60"/>
    </row>
    <row r="350" spans="1:16" x14ac:dyDescent="0.25">
      <c r="A350" s="6" t="s">
        <v>54</v>
      </c>
      <c r="B350" s="58" t="str">
        <f t="shared" si="190"/>
        <v>Q3/2024</v>
      </c>
      <c r="C350" s="54">
        <f t="shared" si="188"/>
        <v>45474</v>
      </c>
      <c r="D350" s="54">
        <f t="shared" si="189"/>
        <v>45565</v>
      </c>
      <c r="E350" s="58">
        <f t="shared" si="186"/>
        <v>92</v>
      </c>
      <c r="F350" s="59">
        <f>VLOOKUP(D350,'FERC Interest Rate'!$A:$B,2,TRUE)</f>
        <v>8.5000000000000006E-2</v>
      </c>
      <c r="G350" s="60">
        <f t="shared" si="187"/>
        <v>4697.4331286950655</v>
      </c>
      <c r="H350" s="60">
        <v>0</v>
      </c>
      <c r="I350" s="122">
        <f t="shared" si="195"/>
        <v>36.643312869507142</v>
      </c>
      <c r="J350" s="61">
        <f t="shared" si="196"/>
        <v>100.36592094643557</v>
      </c>
      <c r="K350" s="61">
        <f t="shared" si="182"/>
        <v>137.00923381594271</v>
      </c>
      <c r="L350" s="61">
        <f t="shared" si="193"/>
        <v>433.1</v>
      </c>
      <c r="M350" s="82">
        <f t="shared" si="183"/>
        <v>570.10923381594273</v>
      </c>
      <c r="N350" s="5">
        <f t="shared" si="184"/>
        <v>4797.7990496415014</v>
      </c>
      <c r="O350" s="60">
        <f t="shared" si="185"/>
        <v>4227.6898158255581</v>
      </c>
      <c r="P350" s="60"/>
    </row>
    <row r="351" spans="1:16" x14ac:dyDescent="0.25">
      <c r="A351" s="6" t="s">
        <v>55</v>
      </c>
      <c r="B351" s="58" t="str">
        <f t="shared" si="190"/>
        <v>Q4/2024</v>
      </c>
      <c r="C351" s="54">
        <f t="shared" si="188"/>
        <v>45566</v>
      </c>
      <c r="D351" s="54">
        <f t="shared" si="189"/>
        <v>45657</v>
      </c>
      <c r="E351" s="58">
        <f t="shared" si="186"/>
        <v>92</v>
      </c>
      <c r="F351" s="59">
        <f>VLOOKUP(D351,'FERC Interest Rate'!$A:$B,2,TRUE)</f>
        <v>8.5000000000000006E-2</v>
      </c>
      <c r="G351" s="60">
        <f t="shared" si="187"/>
        <v>4227.6898158255581</v>
      </c>
      <c r="H351" s="60">
        <v>0</v>
      </c>
      <c r="I351" s="122">
        <f t="shared" si="195"/>
        <v>36.643312869507142</v>
      </c>
      <c r="J351" s="61">
        <f t="shared" si="196"/>
        <v>90.329328851791985</v>
      </c>
      <c r="K351" s="61">
        <f t="shared" si="182"/>
        <v>126.97264172129913</v>
      </c>
      <c r="L351" s="61">
        <f t="shared" si="193"/>
        <v>433.1</v>
      </c>
      <c r="M351" s="82">
        <f t="shared" si="183"/>
        <v>560.07264172129919</v>
      </c>
      <c r="N351" s="5">
        <f t="shared" si="184"/>
        <v>4318.0191446773497</v>
      </c>
      <c r="O351" s="60">
        <f t="shared" si="185"/>
        <v>3757.9465029560511</v>
      </c>
      <c r="P351" s="60"/>
    </row>
    <row r="352" spans="1:16" x14ac:dyDescent="0.25">
      <c r="A352" s="6" t="s">
        <v>56</v>
      </c>
      <c r="B352" s="58" t="str">
        <f t="shared" si="190"/>
        <v>Q1/2025</v>
      </c>
      <c r="C352" s="54">
        <f t="shared" si="188"/>
        <v>45658</v>
      </c>
      <c r="D352" s="54">
        <f t="shared" si="189"/>
        <v>45747</v>
      </c>
      <c r="E352" s="58">
        <f t="shared" si="186"/>
        <v>90</v>
      </c>
      <c r="F352" s="59">
        <f>VLOOKUP(D352,'FERC Interest Rate'!$A:$B,2,TRUE)</f>
        <v>8.0399999999999999E-2</v>
      </c>
      <c r="G352" s="60">
        <f t="shared" si="187"/>
        <v>3757.9465029560511</v>
      </c>
      <c r="H352" s="60">
        <v>0</v>
      </c>
      <c r="I352" s="122">
        <f t="shared" si="195"/>
        <v>36.643312869507142</v>
      </c>
      <c r="J352" s="61">
        <f t="shared" si="196"/>
        <v>74.500002453123244</v>
      </c>
      <c r="K352" s="61">
        <f t="shared" si="182"/>
        <v>111.14331532263039</v>
      </c>
      <c r="L352" s="61">
        <f t="shared" si="193"/>
        <v>433.1</v>
      </c>
      <c r="M352" s="82">
        <f t="shared" si="183"/>
        <v>544.24331532263045</v>
      </c>
      <c r="N352" s="5">
        <f t="shared" si="184"/>
        <v>3832.4465054091743</v>
      </c>
      <c r="O352" s="60">
        <f t="shared" si="185"/>
        <v>3288.2031900865441</v>
      </c>
      <c r="P352" s="60"/>
    </row>
    <row r="353" spans="1:16" x14ac:dyDescent="0.25">
      <c r="A353" s="6" t="s">
        <v>57</v>
      </c>
      <c r="B353" s="58" t="str">
        <f t="shared" si="190"/>
        <v>Q2/2025</v>
      </c>
      <c r="C353" s="54">
        <f t="shared" si="188"/>
        <v>45748</v>
      </c>
      <c r="D353" s="54">
        <f t="shared" si="189"/>
        <v>45838</v>
      </c>
      <c r="E353" s="58">
        <f t="shared" si="186"/>
        <v>91</v>
      </c>
      <c r="F353" s="59">
        <f>VLOOKUP(D353,'FERC Interest Rate'!$A:$B,2,TRUE)</f>
        <v>7.5499999999999998E-2</v>
      </c>
      <c r="G353" s="60">
        <f t="shared" si="187"/>
        <v>3288.2031900865441</v>
      </c>
      <c r="H353" s="60">
        <v>0</v>
      </c>
      <c r="I353" s="122">
        <f t="shared" si="195"/>
        <v>36.643312869507142</v>
      </c>
      <c r="J353" s="61">
        <f t="shared" si="196"/>
        <v>61.894794568464654</v>
      </c>
      <c r="K353" s="61">
        <f t="shared" si="182"/>
        <v>98.538107437971803</v>
      </c>
      <c r="L353" s="61">
        <f t="shared" si="193"/>
        <v>433.1</v>
      </c>
      <c r="M353" s="82">
        <f t="shared" si="183"/>
        <v>531.63810743797183</v>
      </c>
      <c r="N353" s="5">
        <f t="shared" si="184"/>
        <v>3350.0979846550085</v>
      </c>
      <c r="O353" s="60">
        <f t="shared" si="185"/>
        <v>2818.459877217037</v>
      </c>
      <c r="P353" s="60"/>
    </row>
    <row r="354" spans="1:16" x14ac:dyDescent="0.25">
      <c r="A354" s="6" t="s">
        <v>58</v>
      </c>
      <c r="B354" s="58" t="str">
        <f t="shared" si="190"/>
        <v>Q3/2025</v>
      </c>
      <c r="C354" s="54">
        <f t="shared" si="188"/>
        <v>45839</v>
      </c>
      <c r="D354" s="54">
        <f t="shared" si="189"/>
        <v>45930</v>
      </c>
      <c r="E354" s="58">
        <f t="shared" si="186"/>
        <v>92</v>
      </c>
      <c r="F354" s="59">
        <f>VLOOKUP(D354,'FERC Interest Rate'!$A:$B,2,TRUE)</f>
        <v>7.4999999999999997E-2</v>
      </c>
      <c r="G354" s="60">
        <f t="shared" si="187"/>
        <v>2818.459877217037</v>
      </c>
      <c r="H354" s="60">
        <v>0</v>
      </c>
      <c r="I354" s="122">
        <f t="shared" si="195"/>
        <v>36.643312869507142</v>
      </c>
      <c r="J354" s="61">
        <f t="shared" si="196"/>
        <v>53.280474391226186</v>
      </c>
      <c r="K354" s="61">
        <f t="shared" si="182"/>
        <v>89.92378726073332</v>
      </c>
      <c r="L354" s="61">
        <f t="shared" si="193"/>
        <v>433.1</v>
      </c>
      <c r="M354" s="82">
        <f t="shared" si="183"/>
        <v>523.02378726073334</v>
      </c>
      <c r="N354" s="5">
        <f t="shared" si="184"/>
        <v>2871.7403516082632</v>
      </c>
      <c r="O354" s="60">
        <f t="shared" si="185"/>
        <v>2348.71656434753</v>
      </c>
      <c r="P354" s="60"/>
    </row>
    <row r="355" spans="1:16" x14ac:dyDescent="0.25">
      <c r="A355" s="6" t="s">
        <v>59</v>
      </c>
      <c r="B355" s="58" t="str">
        <f t="shared" si="190"/>
        <v>Q4/2025</v>
      </c>
      <c r="C355" s="54">
        <f t="shared" si="188"/>
        <v>45931</v>
      </c>
      <c r="D355" s="54">
        <f t="shared" si="189"/>
        <v>46022</v>
      </c>
      <c r="E355" s="58">
        <f t="shared" si="186"/>
        <v>92</v>
      </c>
      <c r="F355" s="59">
        <f>VLOOKUP(D355,'FERC Interest Rate'!$A:$B,2,TRUE)</f>
        <v>7.4999999999999997E-2</v>
      </c>
      <c r="G355" s="60">
        <f t="shared" si="187"/>
        <v>2348.71656434753</v>
      </c>
      <c r="H355" s="60">
        <v>0</v>
      </c>
      <c r="I355" s="122">
        <f t="shared" si="195"/>
        <v>36.643312869507142</v>
      </c>
      <c r="J355" s="61">
        <f t="shared" si="196"/>
        <v>44.400395326021808</v>
      </c>
      <c r="K355" s="61">
        <f t="shared" si="182"/>
        <v>81.04370819552895</v>
      </c>
      <c r="L355" s="61">
        <f t="shared" si="193"/>
        <v>433.1</v>
      </c>
      <c r="M355" s="82">
        <f t="shared" si="183"/>
        <v>514.14370819552892</v>
      </c>
      <c r="N355" s="5">
        <f t="shared" si="184"/>
        <v>2393.1169596735517</v>
      </c>
      <c r="O355" s="60">
        <f t="shared" si="185"/>
        <v>1878.973251478023</v>
      </c>
      <c r="P355" s="60"/>
    </row>
    <row r="356" spans="1:16" ht="13.5" thickBot="1" x14ac:dyDescent="0.35">
      <c r="A356" s="101"/>
      <c r="B356" s="102"/>
      <c r="C356" s="103"/>
      <c r="D356" s="103"/>
      <c r="E356" s="102"/>
      <c r="F356" s="102"/>
      <c r="G356" s="99">
        <f t="shared" ref="G356:O356" si="197">+SUM(G331:G355)</f>
        <v>174326.03745034061</v>
      </c>
      <c r="H356" s="99">
        <f t="shared" si="197"/>
        <v>732.86625739014278</v>
      </c>
      <c r="I356" s="93">
        <f t="shared" si="197"/>
        <v>586.29300591211427</v>
      </c>
      <c r="J356" s="92">
        <f t="shared" si="197"/>
        <v>1485.821122562676</v>
      </c>
      <c r="K356" s="92">
        <f t="shared" si="197"/>
        <v>2072.11412847479</v>
      </c>
      <c r="L356" s="92">
        <f t="shared" si="197"/>
        <v>6929.6000000000022</v>
      </c>
      <c r="M356" s="94">
        <f t="shared" si="197"/>
        <v>9001.7141284747886</v>
      </c>
      <c r="N356" s="92">
        <f t="shared" si="197"/>
        <v>176544.72483029345</v>
      </c>
      <c r="O356" s="92">
        <f t="shared" si="197"/>
        <v>167543.01070181862</v>
      </c>
      <c r="P356" s="60"/>
    </row>
    <row r="357" spans="1:16" ht="13" thickTop="1" x14ac:dyDescent="0.25">
      <c r="P357" s="60"/>
    </row>
    <row r="358" spans="1:16" ht="13" x14ac:dyDescent="0.3">
      <c r="A358" s="3"/>
      <c r="B358" s="3"/>
      <c r="C358" s="3"/>
      <c r="D358" s="3"/>
      <c r="E358" s="3"/>
      <c r="F358" s="3"/>
      <c r="G358" s="3"/>
      <c r="H358" s="3"/>
      <c r="I358" s="84"/>
      <c r="J358" s="432" t="s">
        <v>15</v>
      </c>
      <c r="K358" s="433"/>
      <c r="L358" s="198" t="s">
        <v>54</v>
      </c>
      <c r="M358" s="91"/>
      <c r="N358" s="3"/>
      <c r="O358" s="3"/>
      <c r="P358" s="60"/>
    </row>
    <row r="359" spans="1:16" ht="39" x14ac:dyDescent="0.3">
      <c r="A359" s="62" t="s">
        <v>43</v>
      </c>
      <c r="B359" s="62" t="s">
        <v>3</v>
      </c>
      <c r="C359" s="62" t="s">
        <v>4</v>
      </c>
      <c r="D359" s="62" t="s">
        <v>5</v>
      </c>
      <c r="E359" s="62" t="s">
        <v>6</v>
      </c>
      <c r="F359" s="62" t="s">
        <v>7</v>
      </c>
      <c r="G359" s="62" t="s">
        <v>83</v>
      </c>
      <c r="H359" s="62" t="s">
        <v>84</v>
      </c>
      <c r="I359" s="77" t="s">
        <v>85</v>
      </c>
      <c r="J359" s="78" t="s">
        <v>86</v>
      </c>
      <c r="K359" s="78" t="s">
        <v>87</v>
      </c>
      <c r="L359" s="78" t="s">
        <v>88</v>
      </c>
      <c r="M359" s="79" t="s">
        <v>89</v>
      </c>
      <c r="N359" s="62" t="s">
        <v>90</v>
      </c>
      <c r="O359" s="62" t="s">
        <v>91</v>
      </c>
      <c r="P359" s="60"/>
    </row>
    <row r="360" spans="1:16" x14ac:dyDescent="0.25">
      <c r="A360" s="6" t="s">
        <v>22</v>
      </c>
      <c r="B360" s="58" t="str">
        <f t="shared" ref="B360:B366" si="198">+IF(MONTH(C360)&lt;4,"Q1",IF(MONTH(C360)&lt;7,"Q2",IF(MONTH(C360)&lt;10,"Q3","Q4")))&amp;"/"&amp;YEAR(C360)</f>
        <v>Q1/2020</v>
      </c>
      <c r="C360" s="54">
        <f>VLOOKUP(L358,$A$1:$E$30,2,FALSE)</f>
        <v>43851</v>
      </c>
      <c r="D360" s="54">
        <f>DATE(YEAR(C360),IF(MONTH(C360)&lt;=3,3,IF(MONTH(C360)&lt;=6,6,IF(MONTH(C360)&lt;=9,9,12))),IF(OR(MONTH(C360)&lt;=3,MONTH(C360)&gt;=10),31,30))</f>
        <v>43921</v>
      </c>
      <c r="E360" s="58">
        <f>D360-C360+1</f>
        <v>71</v>
      </c>
      <c r="F360" s="59">
        <f>VLOOKUP(D360,'FERC Interest Rate'!$A:$B,2,TRUE)</f>
        <v>4.9599999999999998E-2</v>
      </c>
      <c r="G360" s="60">
        <f>VLOOKUP(L358,$A$1:$F$29,4,FALSE)</f>
        <v>9576</v>
      </c>
      <c r="H360" s="60">
        <f t="shared" ref="H360:H368" si="199">G360*F360*(E360/(DATE(YEAR(D360),12,31)-DATE(YEAR(D360),1,1)+1))</f>
        <v>92.138911475409827</v>
      </c>
      <c r="I360" s="122">
        <v>0</v>
      </c>
      <c r="J360" s="61">
        <v>0</v>
      </c>
      <c r="K360" s="61">
        <f t="shared" ref="K360:K383" si="200">+SUM(I360:J360)</f>
        <v>0</v>
      </c>
      <c r="L360" s="61">
        <v>0</v>
      </c>
      <c r="M360" s="82">
        <f t="shared" ref="M360:M383" si="201">+SUM(K360:L360)</f>
        <v>0</v>
      </c>
      <c r="N360" s="61">
        <f t="shared" ref="N360:N383" si="202">+G360+H360+J360</f>
        <v>9668.1389114754093</v>
      </c>
      <c r="O360" s="60">
        <f t="shared" ref="O360:O383" si="203">G360+H360-L360-I360</f>
        <v>9668.1389114754093</v>
      </c>
      <c r="P360" s="60"/>
    </row>
    <row r="361" spans="1:16" ht="13" x14ac:dyDescent="0.3">
      <c r="A361" s="6" t="s">
        <v>22</v>
      </c>
      <c r="B361" s="58" t="str">
        <f t="shared" si="198"/>
        <v>Q2/2020</v>
      </c>
      <c r="C361" s="54">
        <f>D360+1</f>
        <v>43922</v>
      </c>
      <c r="D361" s="54">
        <f>EOMONTH(D360,3)</f>
        <v>44012</v>
      </c>
      <c r="E361" s="58">
        <f t="shared" ref="E361:E383" si="204">D361-C361+1</f>
        <v>91</v>
      </c>
      <c r="F361" s="59">
        <f>VLOOKUP(D361,'FERC Interest Rate'!$A:$B,2,TRUE)</f>
        <v>4.7500000000000001E-2</v>
      </c>
      <c r="G361" s="60">
        <f t="shared" ref="G361:G383" si="205">O360</f>
        <v>9668.1389114754093</v>
      </c>
      <c r="H361" s="60">
        <f t="shared" si="199"/>
        <v>114.18177717172802</v>
      </c>
      <c r="I361" s="122">
        <v>0</v>
      </c>
      <c r="J361" s="61">
        <v>0</v>
      </c>
      <c r="K361" s="61">
        <f t="shared" si="200"/>
        <v>0</v>
      </c>
      <c r="L361" s="61">
        <v>0</v>
      </c>
      <c r="M361" s="82">
        <f t="shared" si="201"/>
        <v>0</v>
      </c>
      <c r="N361" s="61">
        <f t="shared" si="202"/>
        <v>9782.320688647138</v>
      </c>
      <c r="O361" s="60">
        <f t="shared" si="203"/>
        <v>9782.320688647138</v>
      </c>
      <c r="P361" s="193"/>
    </row>
    <row r="362" spans="1:16" x14ac:dyDescent="0.25">
      <c r="A362" s="6" t="s">
        <v>22</v>
      </c>
      <c r="B362" s="58" t="str">
        <f t="shared" si="198"/>
        <v>Q3/2020</v>
      </c>
      <c r="C362" s="54">
        <f t="shared" ref="C362:C383" si="206">D361+1</f>
        <v>44013</v>
      </c>
      <c r="D362" s="54">
        <f t="shared" ref="D362:D383" si="207">EOMONTH(D361,3)</f>
        <v>44104</v>
      </c>
      <c r="E362" s="58">
        <f t="shared" si="204"/>
        <v>92</v>
      </c>
      <c r="F362" s="59">
        <f>VLOOKUP(D362,'FERC Interest Rate'!$A:$B,2,TRUE)</f>
        <v>3.4299999999999997E-2</v>
      </c>
      <c r="G362" s="60">
        <f t="shared" si="205"/>
        <v>9782.320688647138</v>
      </c>
      <c r="H362" s="60">
        <f t="shared" si="199"/>
        <v>84.341779139603574</v>
      </c>
      <c r="I362" s="122">
        <v>0</v>
      </c>
      <c r="J362" s="61">
        <v>0</v>
      </c>
      <c r="K362" s="61">
        <f t="shared" si="200"/>
        <v>0</v>
      </c>
      <c r="L362" s="61">
        <v>0</v>
      </c>
      <c r="M362" s="82">
        <f t="shared" si="201"/>
        <v>0</v>
      </c>
      <c r="N362" s="61">
        <f t="shared" si="202"/>
        <v>9866.6624677867421</v>
      </c>
      <c r="O362" s="60">
        <f t="shared" si="203"/>
        <v>9866.6624677867421</v>
      </c>
    </row>
    <row r="363" spans="1:16" x14ac:dyDescent="0.25">
      <c r="A363" s="6" t="s">
        <v>22</v>
      </c>
      <c r="B363" s="58" t="str">
        <f t="shared" si="198"/>
        <v>Q4/2020</v>
      </c>
      <c r="C363" s="54">
        <f t="shared" si="206"/>
        <v>44105</v>
      </c>
      <c r="D363" s="54">
        <f t="shared" si="207"/>
        <v>44196</v>
      </c>
      <c r="E363" s="58">
        <f t="shared" si="204"/>
        <v>92</v>
      </c>
      <c r="F363" s="59">
        <f>VLOOKUP(D363,'FERC Interest Rate'!$A:$B,2,TRUE)</f>
        <v>3.2500000000000001E-2</v>
      </c>
      <c r="G363" s="60">
        <f t="shared" si="205"/>
        <v>9866.6624677867421</v>
      </c>
      <c r="H363" s="60">
        <f t="shared" si="199"/>
        <v>80.604701581099349</v>
      </c>
      <c r="I363" s="122">
        <v>0</v>
      </c>
      <c r="J363" s="61">
        <v>0</v>
      </c>
      <c r="K363" s="61">
        <f t="shared" si="200"/>
        <v>0</v>
      </c>
      <c r="L363" s="61">
        <v>0</v>
      </c>
      <c r="M363" s="82">
        <f t="shared" si="201"/>
        <v>0</v>
      </c>
      <c r="N363" s="61">
        <f t="shared" si="202"/>
        <v>9947.2671693678421</v>
      </c>
      <c r="O363" s="60">
        <f t="shared" si="203"/>
        <v>9947.2671693678421</v>
      </c>
      <c r="P363" s="3"/>
    </row>
    <row r="364" spans="1:16" ht="13" x14ac:dyDescent="0.3">
      <c r="A364" s="6" t="s">
        <v>22</v>
      </c>
      <c r="B364" s="58" t="str">
        <f t="shared" si="198"/>
        <v>Q1/2021</v>
      </c>
      <c r="C364" s="54">
        <f t="shared" si="206"/>
        <v>44197</v>
      </c>
      <c r="D364" s="54">
        <f t="shared" si="207"/>
        <v>44286</v>
      </c>
      <c r="E364" s="58">
        <f t="shared" si="204"/>
        <v>90</v>
      </c>
      <c r="F364" s="59">
        <f>VLOOKUP(D364,'FERC Interest Rate'!$A:$B,2,TRUE)</f>
        <v>3.2500000000000001E-2</v>
      </c>
      <c r="G364" s="60">
        <f t="shared" si="205"/>
        <v>9947.2671693678421</v>
      </c>
      <c r="H364" s="60">
        <f t="shared" si="199"/>
        <v>79.714401288769693</v>
      </c>
      <c r="I364" s="122">
        <v>0</v>
      </c>
      <c r="J364" s="61">
        <v>0</v>
      </c>
      <c r="K364" s="61">
        <f t="shared" si="200"/>
        <v>0</v>
      </c>
      <c r="L364" s="61">
        <v>0</v>
      </c>
      <c r="M364" s="82">
        <f t="shared" si="201"/>
        <v>0</v>
      </c>
      <c r="N364" s="61">
        <f t="shared" si="202"/>
        <v>10026.981570656611</v>
      </c>
      <c r="O364" s="60">
        <f t="shared" si="203"/>
        <v>10026.981570656611</v>
      </c>
      <c r="P364" s="280"/>
    </row>
    <row r="365" spans="1:16" x14ac:dyDescent="0.25">
      <c r="A365" s="6" t="s">
        <v>22</v>
      </c>
      <c r="B365" s="58" t="str">
        <f t="shared" si="198"/>
        <v>Q2/2021</v>
      </c>
      <c r="C365" s="54">
        <f t="shared" si="206"/>
        <v>44287</v>
      </c>
      <c r="D365" s="54">
        <f t="shared" si="207"/>
        <v>44377</v>
      </c>
      <c r="E365" s="58">
        <f t="shared" si="204"/>
        <v>91</v>
      </c>
      <c r="F365" s="59">
        <f>VLOOKUP(D365,'FERC Interest Rate'!$A:$B,2,TRUE)</f>
        <v>3.2500000000000001E-2</v>
      </c>
      <c r="G365" s="60">
        <f t="shared" si="205"/>
        <v>10026.981570656611</v>
      </c>
      <c r="H365" s="60">
        <f t="shared" si="199"/>
        <v>81.246021904703909</v>
      </c>
      <c r="I365" s="122">
        <v>0</v>
      </c>
      <c r="J365" s="61">
        <v>0</v>
      </c>
      <c r="K365" s="61">
        <f t="shared" si="200"/>
        <v>0</v>
      </c>
      <c r="L365" s="61">
        <v>0</v>
      </c>
      <c r="M365" s="82">
        <f t="shared" si="201"/>
        <v>0</v>
      </c>
      <c r="N365" s="61">
        <f t="shared" si="202"/>
        <v>10108.227592561316</v>
      </c>
      <c r="O365" s="60">
        <f t="shared" si="203"/>
        <v>10108.227592561316</v>
      </c>
      <c r="P365" s="60"/>
    </row>
    <row r="366" spans="1:16" x14ac:dyDescent="0.25">
      <c r="A366" s="6" t="s">
        <v>22</v>
      </c>
      <c r="B366" s="58" t="str">
        <f t="shared" si="198"/>
        <v>Q3/2021</v>
      </c>
      <c r="C366" s="54">
        <f t="shared" si="206"/>
        <v>44378</v>
      </c>
      <c r="D366" s="54">
        <f t="shared" si="207"/>
        <v>44469</v>
      </c>
      <c r="E366" s="58">
        <f t="shared" si="204"/>
        <v>92</v>
      </c>
      <c r="F366" s="59">
        <f>VLOOKUP(D366,'FERC Interest Rate'!$A:$B,2,TRUE)</f>
        <v>3.2500000000000001E-2</v>
      </c>
      <c r="G366" s="60">
        <f t="shared" si="205"/>
        <v>10108.227592561316</v>
      </c>
      <c r="H366" s="60">
        <f t="shared" si="199"/>
        <v>82.804384936324212</v>
      </c>
      <c r="I366" s="122">
        <v>0</v>
      </c>
      <c r="J366" s="61">
        <v>0</v>
      </c>
      <c r="K366" s="61">
        <f t="shared" si="200"/>
        <v>0</v>
      </c>
      <c r="L366" s="61">
        <v>0</v>
      </c>
      <c r="M366" s="82">
        <f t="shared" si="201"/>
        <v>0</v>
      </c>
      <c r="N366" s="61">
        <f t="shared" si="202"/>
        <v>10191.03197749764</v>
      </c>
      <c r="O366" s="60">
        <f t="shared" si="203"/>
        <v>10191.03197749764</v>
      </c>
      <c r="P366" s="60"/>
    </row>
    <row r="367" spans="1:16" x14ac:dyDescent="0.25">
      <c r="A367" s="6" t="s">
        <v>22</v>
      </c>
      <c r="B367" s="58" t="str">
        <f>+IF(MONTH(C367)&lt;4,"Q1",IF(MONTH(C367)&lt;7,"Q2",IF(MONTH(C367)&lt;10,"Q3","Q4")))&amp;"/"&amp;YEAR(C367)</f>
        <v>Q4/2021</v>
      </c>
      <c r="C367" s="54">
        <f t="shared" si="206"/>
        <v>44470</v>
      </c>
      <c r="D367" s="54">
        <f t="shared" si="207"/>
        <v>44561</v>
      </c>
      <c r="E367" s="58">
        <f t="shared" si="204"/>
        <v>92</v>
      </c>
      <c r="F367" s="59">
        <f>VLOOKUP(D367,'FERC Interest Rate'!$A:$B,2,TRUE)</f>
        <v>3.2500000000000001E-2</v>
      </c>
      <c r="G367" s="60">
        <f t="shared" si="205"/>
        <v>10191.03197749764</v>
      </c>
      <c r="H367" s="60">
        <f t="shared" si="199"/>
        <v>83.482700308816291</v>
      </c>
      <c r="I367" s="122">
        <v>0</v>
      </c>
      <c r="J367" s="61">
        <v>0</v>
      </c>
      <c r="K367" s="61">
        <f t="shared" si="200"/>
        <v>0</v>
      </c>
      <c r="L367" s="61">
        <v>0</v>
      </c>
      <c r="M367" s="82">
        <f t="shared" si="201"/>
        <v>0</v>
      </c>
      <c r="N367" s="61">
        <f t="shared" si="202"/>
        <v>10274.514677806455</v>
      </c>
      <c r="O367" s="60">
        <f t="shared" si="203"/>
        <v>10274.514677806455</v>
      </c>
      <c r="P367" s="60"/>
    </row>
    <row r="368" spans="1:16" x14ac:dyDescent="0.25">
      <c r="A368" s="63" t="s">
        <v>44</v>
      </c>
      <c r="B368" s="58" t="str">
        <f>+IF(MONTH(C368)&lt;4,"Q1",IF(MONTH(C368)&lt;7,"Q2",IF(MONTH(C368)&lt;10,"Q3","Q4")))&amp;"/"&amp;YEAR(C368)</f>
        <v>Q1/2022</v>
      </c>
      <c r="C368" s="54">
        <f t="shared" si="206"/>
        <v>44562</v>
      </c>
      <c r="D368" s="54">
        <f t="shared" si="207"/>
        <v>44651</v>
      </c>
      <c r="E368" s="58">
        <f t="shared" si="204"/>
        <v>90</v>
      </c>
      <c r="F368" s="59">
        <f>VLOOKUP(D368,'FERC Interest Rate'!$A:$B,2,TRUE)</f>
        <v>3.2500000000000001E-2</v>
      </c>
      <c r="G368" s="60">
        <f t="shared" si="205"/>
        <v>10274.514677806455</v>
      </c>
      <c r="H368" s="60">
        <f t="shared" si="199"/>
        <v>82.336864198859956</v>
      </c>
      <c r="I368" s="122">
        <f>(SUM($H$360:$H$369)/20)</f>
        <v>39.042577100265746</v>
      </c>
      <c r="J368" s="61">
        <f t="shared" ref="J368" si="208">G368*F368*(E368/(DATE(YEAR(D368),12,31)-DATE(YEAR(D368),1,1)+1))</f>
        <v>82.336864198859956</v>
      </c>
      <c r="K368" s="61">
        <f t="shared" ref="K368" si="209">+SUM(I368:J368)</f>
        <v>121.3794412991257</v>
      </c>
      <c r="L368" s="61">
        <f t="shared" ref="L368:L383" si="210">VLOOKUP($L$358,A$1:F$29,4,FALSE)/20</f>
        <v>478.8</v>
      </c>
      <c r="M368" s="82">
        <f t="shared" ref="M368" si="211">+SUM(K368:L368)</f>
        <v>600.17944129912576</v>
      </c>
      <c r="N368" s="61">
        <f t="shared" si="202"/>
        <v>10439.188406204175</v>
      </c>
      <c r="O368" s="60">
        <f t="shared" si="203"/>
        <v>9839.0089649050497</v>
      </c>
      <c r="P368" s="60"/>
    </row>
    <row r="369" spans="1:16" x14ac:dyDescent="0.25">
      <c r="A369" s="63" t="s">
        <v>45</v>
      </c>
      <c r="B369" s="58" t="str">
        <f t="shared" ref="B369:B383" si="212">+IF(MONTH(C369)&lt;4,"Q1",IF(MONTH(C369)&lt;7,"Q2",IF(MONTH(C369)&lt;10,"Q3","Q4")))&amp;"/"&amp;YEAR(C369)</f>
        <v>Q2/2022</v>
      </c>
      <c r="C369" s="54">
        <f t="shared" si="206"/>
        <v>44652</v>
      </c>
      <c r="D369" s="54">
        <f t="shared" si="207"/>
        <v>44742</v>
      </c>
      <c r="E369" s="58">
        <f t="shared" si="204"/>
        <v>91</v>
      </c>
      <c r="F369" s="59">
        <f>VLOOKUP(D369,'FERC Interest Rate'!$A:$B,2,TRUE)</f>
        <v>3.2500000000000001E-2</v>
      </c>
      <c r="G369" s="60">
        <f t="shared" si="205"/>
        <v>9839.0089649050497</v>
      </c>
      <c r="H369" s="60">
        <v>0</v>
      </c>
      <c r="I369" s="122">
        <f t="shared" ref="I369:I383" si="213">(SUM($H$360:$H$369)/20)</f>
        <v>39.042577100265746</v>
      </c>
      <c r="J369" s="61">
        <f t="shared" ref="J369:J383" si="214">G369*F369*(E369/(DATE(YEAR(D369),12,31)-DATE(YEAR(D369),1,1)+1))</f>
        <v>79.722928804675846</v>
      </c>
      <c r="K369" s="61">
        <f t="shared" si="200"/>
        <v>118.76550590494159</v>
      </c>
      <c r="L369" s="61">
        <f t="shared" si="210"/>
        <v>478.8</v>
      </c>
      <c r="M369" s="82">
        <f t="shared" si="201"/>
        <v>597.56550590494157</v>
      </c>
      <c r="N369" s="61">
        <f t="shared" si="202"/>
        <v>9918.7318937097261</v>
      </c>
      <c r="O369" s="60">
        <f t="shared" si="203"/>
        <v>9321.1663878047839</v>
      </c>
      <c r="P369" s="60"/>
    </row>
    <row r="370" spans="1:16" x14ac:dyDescent="0.25">
      <c r="A370" s="63" t="s">
        <v>46</v>
      </c>
      <c r="B370" s="58" t="str">
        <f t="shared" si="212"/>
        <v>Q3/2022</v>
      </c>
      <c r="C370" s="54">
        <f t="shared" si="206"/>
        <v>44743</v>
      </c>
      <c r="D370" s="54">
        <f t="shared" si="207"/>
        <v>44834</v>
      </c>
      <c r="E370" s="58">
        <f t="shared" si="204"/>
        <v>92</v>
      </c>
      <c r="F370" s="59">
        <f>VLOOKUP(D370,'FERC Interest Rate'!$A:$B,2,TRUE)</f>
        <v>3.5999999999999997E-2</v>
      </c>
      <c r="G370" s="60">
        <f t="shared" si="205"/>
        <v>9321.1663878047839</v>
      </c>
      <c r="H370" s="60">
        <v>0</v>
      </c>
      <c r="I370" s="122">
        <f t="shared" si="213"/>
        <v>39.042577100265746</v>
      </c>
      <c r="J370" s="61">
        <f t="shared" si="214"/>
        <v>84.580008428519022</v>
      </c>
      <c r="K370" s="61">
        <f t="shared" si="200"/>
        <v>123.62258552878477</v>
      </c>
      <c r="L370" s="61">
        <f t="shared" si="210"/>
        <v>478.8</v>
      </c>
      <c r="M370" s="82">
        <f t="shared" si="201"/>
        <v>602.42258552878479</v>
      </c>
      <c r="N370" s="61">
        <f t="shared" si="202"/>
        <v>9405.7463962333022</v>
      </c>
      <c r="O370" s="60">
        <f t="shared" si="203"/>
        <v>8803.3238107045181</v>
      </c>
      <c r="P370" s="60"/>
    </row>
    <row r="371" spans="1:16" x14ac:dyDescent="0.25">
      <c r="A371" s="6" t="s">
        <v>47</v>
      </c>
      <c r="B371" s="58" t="str">
        <f t="shared" si="212"/>
        <v>Q4/2022</v>
      </c>
      <c r="C371" s="54">
        <f t="shared" si="206"/>
        <v>44835</v>
      </c>
      <c r="D371" s="54">
        <f t="shared" si="207"/>
        <v>44926</v>
      </c>
      <c r="E371" s="58">
        <f t="shared" si="204"/>
        <v>92</v>
      </c>
      <c r="F371" s="59">
        <f>VLOOKUP(D371,'FERC Interest Rate'!$A:$B,2,TRUE)</f>
        <v>4.9099999999999998E-2</v>
      </c>
      <c r="G371" s="60">
        <f t="shared" si="205"/>
        <v>8803.3238107045181</v>
      </c>
      <c r="H371" s="60">
        <v>0</v>
      </c>
      <c r="I371" s="122">
        <f t="shared" si="213"/>
        <v>39.042577100265746</v>
      </c>
      <c r="J371" s="61">
        <f t="shared" si="214"/>
        <v>108.94897073346425</v>
      </c>
      <c r="K371" s="61">
        <f t="shared" si="200"/>
        <v>147.99154783373001</v>
      </c>
      <c r="L371" s="61">
        <f t="shared" si="210"/>
        <v>478.8</v>
      </c>
      <c r="M371" s="82">
        <f t="shared" si="201"/>
        <v>626.79154783372996</v>
      </c>
      <c r="N371" s="61">
        <f t="shared" si="202"/>
        <v>8912.2727814379832</v>
      </c>
      <c r="O371" s="60">
        <f t="shared" si="203"/>
        <v>8285.4812336042523</v>
      </c>
      <c r="P371" s="60"/>
    </row>
    <row r="372" spans="1:16" x14ac:dyDescent="0.25">
      <c r="A372" s="6" t="s">
        <v>48</v>
      </c>
      <c r="B372" s="58" t="str">
        <f t="shared" si="212"/>
        <v>Q1/2023</v>
      </c>
      <c r="C372" s="54">
        <f t="shared" si="206"/>
        <v>44927</v>
      </c>
      <c r="D372" s="54">
        <f t="shared" si="207"/>
        <v>45016</v>
      </c>
      <c r="E372" s="58">
        <f t="shared" si="204"/>
        <v>90</v>
      </c>
      <c r="F372" s="59">
        <f>VLOOKUP(D372,'FERC Interest Rate'!$A:$B,2,TRUE)</f>
        <v>6.3100000000000003E-2</v>
      </c>
      <c r="G372" s="60">
        <f t="shared" si="205"/>
        <v>8285.4812336042523</v>
      </c>
      <c r="H372" s="60">
        <v>0</v>
      </c>
      <c r="I372" s="122">
        <f t="shared" si="213"/>
        <v>39.042577100265746</v>
      </c>
      <c r="J372" s="61">
        <f t="shared" si="214"/>
        <v>128.91300801544807</v>
      </c>
      <c r="K372" s="61">
        <f t="shared" si="200"/>
        <v>167.9555851157138</v>
      </c>
      <c r="L372" s="61">
        <f t="shared" si="210"/>
        <v>478.8</v>
      </c>
      <c r="M372" s="82">
        <f t="shared" si="201"/>
        <v>646.75558511571376</v>
      </c>
      <c r="N372" s="5">
        <f t="shared" si="202"/>
        <v>8414.3942416197006</v>
      </c>
      <c r="O372" s="60">
        <f t="shared" si="203"/>
        <v>7767.6386565039866</v>
      </c>
      <c r="P372" s="60"/>
    </row>
    <row r="373" spans="1:16" x14ac:dyDescent="0.25">
      <c r="A373" s="6" t="s">
        <v>49</v>
      </c>
      <c r="B373" s="58" t="str">
        <f t="shared" si="212"/>
        <v>Q2/2023</v>
      </c>
      <c r="C373" s="54">
        <f t="shared" si="206"/>
        <v>45017</v>
      </c>
      <c r="D373" s="54">
        <f t="shared" si="207"/>
        <v>45107</v>
      </c>
      <c r="E373" s="58">
        <f t="shared" si="204"/>
        <v>91</v>
      </c>
      <c r="F373" s="59">
        <f>VLOOKUP(D373,'FERC Interest Rate'!$A:$B,2,TRUE)</f>
        <v>7.4999999999999997E-2</v>
      </c>
      <c r="G373" s="60">
        <f t="shared" si="205"/>
        <v>7767.6386565039866</v>
      </c>
      <c r="H373" s="60">
        <v>0</v>
      </c>
      <c r="I373" s="122">
        <f t="shared" si="213"/>
        <v>39.042577100265746</v>
      </c>
      <c r="J373" s="61">
        <f t="shared" si="214"/>
        <v>145.24420227572523</v>
      </c>
      <c r="K373" s="61">
        <f t="shared" si="200"/>
        <v>184.28677937599099</v>
      </c>
      <c r="L373" s="61">
        <f t="shared" si="210"/>
        <v>478.8</v>
      </c>
      <c r="M373" s="82">
        <f t="shared" si="201"/>
        <v>663.086779375991</v>
      </c>
      <c r="N373" s="5">
        <f t="shared" si="202"/>
        <v>7912.8828587797116</v>
      </c>
      <c r="O373" s="60">
        <f t="shared" si="203"/>
        <v>7249.7960794037208</v>
      </c>
      <c r="P373" s="60"/>
    </row>
    <row r="374" spans="1:16" x14ac:dyDescent="0.25">
      <c r="A374" s="6" t="s">
        <v>50</v>
      </c>
      <c r="B374" s="58" t="str">
        <f t="shared" si="212"/>
        <v>Q3/2023</v>
      </c>
      <c r="C374" s="54">
        <f t="shared" si="206"/>
        <v>45108</v>
      </c>
      <c r="D374" s="54">
        <f t="shared" si="207"/>
        <v>45199</v>
      </c>
      <c r="E374" s="58">
        <f t="shared" si="204"/>
        <v>92</v>
      </c>
      <c r="F374" s="59">
        <f>VLOOKUP(D374,'FERC Interest Rate'!$A:$B,2,TRUE)</f>
        <v>8.0199999999999994E-2</v>
      </c>
      <c r="G374" s="60">
        <f t="shared" si="205"/>
        <v>7249.7960794037208</v>
      </c>
      <c r="H374" s="60">
        <v>0</v>
      </c>
      <c r="I374" s="122">
        <f t="shared" si="213"/>
        <v>39.042577100265746</v>
      </c>
      <c r="J374" s="61">
        <f t="shared" si="214"/>
        <v>146.55313806102032</v>
      </c>
      <c r="K374" s="61">
        <f t="shared" si="200"/>
        <v>185.59571516128608</v>
      </c>
      <c r="L374" s="61">
        <f t="shared" si="210"/>
        <v>478.8</v>
      </c>
      <c r="M374" s="82">
        <f t="shared" si="201"/>
        <v>664.39571516128603</v>
      </c>
      <c r="N374" s="5">
        <f t="shared" si="202"/>
        <v>7396.3492174647408</v>
      </c>
      <c r="O374" s="60">
        <f t="shared" si="203"/>
        <v>6731.953502303455</v>
      </c>
      <c r="P374" s="60"/>
    </row>
    <row r="375" spans="1:16" x14ac:dyDescent="0.25">
      <c r="A375" s="6" t="s">
        <v>51</v>
      </c>
      <c r="B375" s="58" t="str">
        <f t="shared" si="212"/>
        <v>Q4/2023</v>
      </c>
      <c r="C375" s="54">
        <f t="shared" si="206"/>
        <v>45200</v>
      </c>
      <c r="D375" s="54">
        <f t="shared" si="207"/>
        <v>45291</v>
      </c>
      <c r="E375" s="58">
        <f t="shared" si="204"/>
        <v>92</v>
      </c>
      <c r="F375" s="59">
        <f>VLOOKUP(D375,'FERC Interest Rate'!$A:$B,2,TRUE)</f>
        <v>8.3500000000000005E-2</v>
      </c>
      <c r="G375" s="60">
        <f t="shared" si="205"/>
        <v>6731.953502303455</v>
      </c>
      <c r="H375" s="60">
        <v>0</v>
      </c>
      <c r="I375" s="122">
        <f t="shared" si="213"/>
        <v>39.042577100265746</v>
      </c>
      <c r="J375" s="61">
        <f t="shared" si="214"/>
        <v>141.68456658820588</v>
      </c>
      <c r="K375" s="61">
        <f t="shared" si="200"/>
        <v>180.72714368847164</v>
      </c>
      <c r="L375" s="61">
        <f t="shared" si="210"/>
        <v>478.8</v>
      </c>
      <c r="M375" s="82">
        <f t="shared" si="201"/>
        <v>659.5271436884716</v>
      </c>
      <c r="N375" s="5">
        <f t="shared" si="202"/>
        <v>6873.6380688916606</v>
      </c>
      <c r="O375" s="60">
        <f t="shared" si="203"/>
        <v>6214.1109252031893</v>
      </c>
      <c r="P375" s="60"/>
    </row>
    <row r="376" spans="1:16" x14ac:dyDescent="0.25">
      <c r="A376" s="6" t="s">
        <v>52</v>
      </c>
      <c r="B376" s="58" t="str">
        <f t="shared" si="212"/>
        <v>Q1/2024</v>
      </c>
      <c r="C376" s="54">
        <f t="shared" si="206"/>
        <v>45292</v>
      </c>
      <c r="D376" s="54">
        <f t="shared" si="207"/>
        <v>45382</v>
      </c>
      <c r="E376" s="58">
        <f t="shared" si="204"/>
        <v>91</v>
      </c>
      <c r="F376" s="59">
        <f>VLOOKUP(D376,'FERC Interest Rate'!$A:$B,2,TRUE)</f>
        <v>8.5000000000000006E-2</v>
      </c>
      <c r="G376" s="60">
        <f t="shared" si="205"/>
        <v>6214.1109252031893</v>
      </c>
      <c r="H376" s="60">
        <v>0</v>
      </c>
      <c r="I376" s="122">
        <f t="shared" si="213"/>
        <v>39.042577100265746</v>
      </c>
      <c r="J376" s="61">
        <f t="shared" si="214"/>
        <v>131.32827324165757</v>
      </c>
      <c r="K376" s="61">
        <f t="shared" si="200"/>
        <v>170.3708503419233</v>
      </c>
      <c r="L376" s="61">
        <f t="shared" si="210"/>
        <v>478.8</v>
      </c>
      <c r="M376" s="82">
        <f t="shared" si="201"/>
        <v>649.17085034192337</v>
      </c>
      <c r="N376" s="5">
        <f t="shared" si="202"/>
        <v>6345.4391984448466</v>
      </c>
      <c r="O376" s="60">
        <f t="shared" si="203"/>
        <v>5696.2683481029235</v>
      </c>
      <c r="P376" s="60"/>
    </row>
    <row r="377" spans="1:16" x14ac:dyDescent="0.25">
      <c r="A377" s="6" t="s">
        <v>53</v>
      </c>
      <c r="B377" s="58" t="str">
        <f t="shared" si="212"/>
        <v>Q2/2024</v>
      </c>
      <c r="C377" s="54">
        <f t="shared" si="206"/>
        <v>45383</v>
      </c>
      <c r="D377" s="54">
        <f t="shared" si="207"/>
        <v>45473</v>
      </c>
      <c r="E377" s="58">
        <f t="shared" si="204"/>
        <v>91</v>
      </c>
      <c r="F377" s="59">
        <f>VLOOKUP(D377,'FERC Interest Rate'!$A:$B,2,TRUE)</f>
        <v>8.5000000000000006E-2</v>
      </c>
      <c r="G377" s="60">
        <f t="shared" si="205"/>
        <v>5696.2683481029235</v>
      </c>
      <c r="H377" s="60">
        <v>0</v>
      </c>
      <c r="I377" s="122">
        <f t="shared" si="213"/>
        <v>39.042577100265746</v>
      </c>
      <c r="J377" s="61">
        <f t="shared" si="214"/>
        <v>120.38425047151944</v>
      </c>
      <c r="K377" s="61">
        <f t="shared" si="200"/>
        <v>159.42682757178517</v>
      </c>
      <c r="L377" s="61">
        <f t="shared" si="210"/>
        <v>478.8</v>
      </c>
      <c r="M377" s="82">
        <f t="shared" si="201"/>
        <v>638.22682757178518</v>
      </c>
      <c r="N377" s="5">
        <f t="shared" si="202"/>
        <v>5816.6525985744429</v>
      </c>
      <c r="O377" s="60">
        <f t="shared" si="203"/>
        <v>5178.4257710026577</v>
      </c>
      <c r="P377" s="60"/>
    </row>
    <row r="378" spans="1:16" x14ac:dyDescent="0.25">
      <c r="A378" s="6" t="s">
        <v>54</v>
      </c>
      <c r="B378" s="58" t="str">
        <f t="shared" si="212"/>
        <v>Q3/2024</v>
      </c>
      <c r="C378" s="54">
        <f t="shared" si="206"/>
        <v>45474</v>
      </c>
      <c r="D378" s="54">
        <f t="shared" si="207"/>
        <v>45565</v>
      </c>
      <c r="E378" s="58">
        <f t="shared" si="204"/>
        <v>92</v>
      </c>
      <c r="F378" s="59">
        <f>VLOOKUP(D378,'FERC Interest Rate'!$A:$B,2,TRUE)</f>
        <v>8.5000000000000006E-2</v>
      </c>
      <c r="G378" s="60">
        <f t="shared" si="205"/>
        <v>5178.4257710026577</v>
      </c>
      <c r="H378" s="60">
        <v>0</v>
      </c>
      <c r="I378" s="122">
        <f t="shared" si="213"/>
        <v>39.042577100265746</v>
      </c>
      <c r="J378" s="61">
        <f t="shared" si="214"/>
        <v>110.64286756623166</v>
      </c>
      <c r="K378" s="61">
        <f t="shared" si="200"/>
        <v>149.6854446664974</v>
      </c>
      <c r="L378" s="61">
        <f t="shared" si="210"/>
        <v>478.8</v>
      </c>
      <c r="M378" s="82">
        <f t="shared" si="201"/>
        <v>628.48544466649741</v>
      </c>
      <c r="N378" s="5">
        <f t="shared" si="202"/>
        <v>5289.0686385688896</v>
      </c>
      <c r="O378" s="60">
        <f t="shared" si="203"/>
        <v>4660.5831939023919</v>
      </c>
      <c r="P378" s="60"/>
    </row>
    <row r="379" spans="1:16" x14ac:dyDescent="0.25">
      <c r="A379" s="6" t="s">
        <v>55</v>
      </c>
      <c r="B379" s="58" t="str">
        <f t="shared" si="212"/>
        <v>Q4/2024</v>
      </c>
      <c r="C379" s="54">
        <f t="shared" si="206"/>
        <v>45566</v>
      </c>
      <c r="D379" s="54">
        <f t="shared" si="207"/>
        <v>45657</v>
      </c>
      <c r="E379" s="58">
        <f t="shared" si="204"/>
        <v>92</v>
      </c>
      <c r="F379" s="59">
        <f>VLOOKUP(D379,'FERC Interest Rate'!$A:$B,2,TRUE)</f>
        <v>8.5000000000000006E-2</v>
      </c>
      <c r="G379" s="60">
        <f t="shared" si="205"/>
        <v>4660.5831939023919</v>
      </c>
      <c r="H379" s="60">
        <v>0</v>
      </c>
      <c r="I379" s="122">
        <f t="shared" si="213"/>
        <v>39.042577100265746</v>
      </c>
      <c r="J379" s="61">
        <f t="shared" si="214"/>
        <v>99.578580809608482</v>
      </c>
      <c r="K379" s="61">
        <f t="shared" si="200"/>
        <v>138.62115790987423</v>
      </c>
      <c r="L379" s="61">
        <f t="shared" si="210"/>
        <v>478.8</v>
      </c>
      <c r="M379" s="82">
        <f t="shared" si="201"/>
        <v>617.42115790987418</v>
      </c>
      <c r="N379" s="5">
        <f t="shared" si="202"/>
        <v>4760.1617747120008</v>
      </c>
      <c r="O379" s="60">
        <f t="shared" si="203"/>
        <v>4142.7406168021262</v>
      </c>
      <c r="P379" s="60"/>
    </row>
    <row r="380" spans="1:16" x14ac:dyDescent="0.25">
      <c r="A380" s="6" t="s">
        <v>56</v>
      </c>
      <c r="B380" s="58" t="str">
        <f t="shared" si="212"/>
        <v>Q1/2025</v>
      </c>
      <c r="C380" s="54">
        <f t="shared" si="206"/>
        <v>45658</v>
      </c>
      <c r="D380" s="54">
        <f t="shared" si="207"/>
        <v>45747</v>
      </c>
      <c r="E380" s="58">
        <f t="shared" si="204"/>
        <v>90</v>
      </c>
      <c r="F380" s="59">
        <f>VLOOKUP(D380,'FERC Interest Rate'!$A:$B,2,TRUE)</f>
        <v>8.0399999999999999E-2</v>
      </c>
      <c r="G380" s="60">
        <f t="shared" si="205"/>
        <v>4142.7406168021262</v>
      </c>
      <c r="H380" s="60">
        <v>0</v>
      </c>
      <c r="I380" s="122">
        <f t="shared" si="213"/>
        <v>39.042577100265746</v>
      </c>
      <c r="J380" s="61">
        <f t="shared" si="214"/>
        <v>82.12841398131556</v>
      </c>
      <c r="K380" s="61">
        <f t="shared" si="200"/>
        <v>121.17099108158131</v>
      </c>
      <c r="L380" s="61">
        <f t="shared" si="210"/>
        <v>478.8</v>
      </c>
      <c r="M380" s="82">
        <f t="shared" si="201"/>
        <v>599.97099108158136</v>
      </c>
      <c r="N380" s="5">
        <f t="shared" si="202"/>
        <v>4224.8690307834413</v>
      </c>
      <c r="O380" s="60">
        <f t="shared" si="203"/>
        <v>3624.8980397018604</v>
      </c>
      <c r="P380" s="60"/>
    </row>
    <row r="381" spans="1:16" x14ac:dyDescent="0.25">
      <c r="A381" s="6" t="s">
        <v>57</v>
      </c>
      <c r="B381" s="58" t="str">
        <f t="shared" si="212"/>
        <v>Q2/2025</v>
      </c>
      <c r="C381" s="54">
        <f t="shared" si="206"/>
        <v>45748</v>
      </c>
      <c r="D381" s="54">
        <f t="shared" si="207"/>
        <v>45838</v>
      </c>
      <c r="E381" s="58">
        <f t="shared" si="204"/>
        <v>91</v>
      </c>
      <c r="F381" s="59">
        <f>VLOOKUP(D381,'FERC Interest Rate'!$A:$B,2,TRUE)</f>
        <v>7.5499999999999998E-2</v>
      </c>
      <c r="G381" s="60">
        <f t="shared" si="205"/>
        <v>3624.8980397018604</v>
      </c>
      <c r="H381" s="60">
        <v>0</v>
      </c>
      <c r="I381" s="122">
        <f t="shared" si="213"/>
        <v>39.042577100265746</v>
      </c>
      <c r="J381" s="61">
        <f t="shared" si="214"/>
        <v>68.23249858019625</v>
      </c>
      <c r="K381" s="61">
        <f t="shared" si="200"/>
        <v>107.275075680462</v>
      </c>
      <c r="L381" s="61">
        <f t="shared" si="210"/>
        <v>478.8</v>
      </c>
      <c r="M381" s="82">
        <f t="shared" si="201"/>
        <v>586.07507568046196</v>
      </c>
      <c r="N381" s="5">
        <f t="shared" si="202"/>
        <v>3693.1305382820565</v>
      </c>
      <c r="O381" s="60">
        <f t="shared" si="203"/>
        <v>3107.0554626015946</v>
      </c>
      <c r="P381" s="60"/>
    </row>
    <row r="382" spans="1:16" x14ac:dyDescent="0.25">
      <c r="A382" s="6" t="s">
        <v>58</v>
      </c>
      <c r="B382" s="58" t="str">
        <f t="shared" si="212"/>
        <v>Q3/2025</v>
      </c>
      <c r="C382" s="54">
        <f t="shared" si="206"/>
        <v>45839</v>
      </c>
      <c r="D382" s="54">
        <f t="shared" si="207"/>
        <v>45930</v>
      </c>
      <c r="E382" s="58">
        <f t="shared" si="204"/>
        <v>92</v>
      </c>
      <c r="F382" s="59">
        <f>VLOOKUP(D382,'FERC Interest Rate'!$A:$B,2,TRUE)</f>
        <v>7.4999999999999997E-2</v>
      </c>
      <c r="G382" s="60">
        <f t="shared" si="205"/>
        <v>3107.0554626015946</v>
      </c>
      <c r="H382" s="60">
        <v>0</v>
      </c>
      <c r="I382" s="122">
        <f t="shared" si="213"/>
        <v>39.042577100265746</v>
      </c>
      <c r="J382" s="61">
        <f t="shared" si="214"/>
        <v>58.736116964249319</v>
      </c>
      <c r="K382" s="61">
        <f t="shared" si="200"/>
        <v>97.778694064515065</v>
      </c>
      <c r="L382" s="61">
        <f t="shared" si="210"/>
        <v>478.8</v>
      </c>
      <c r="M382" s="82">
        <f t="shared" si="201"/>
        <v>576.57869406451505</v>
      </c>
      <c r="N382" s="5">
        <f t="shared" si="202"/>
        <v>3165.7915795658441</v>
      </c>
      <c r="O382" s="60">
        <f t="shared" si="203"/>
        <v>2589.2128855013289</v>
      </c>
      <c r="P382" s="60"/>
    </row>
    <row r="383" spans="1:16" x14ac:dyDescent="0.25">
      <c r="A383" s="6" t="s">
        <v>59</v>
      </c>
      <c r="B383" s="58" t="str">
        <f t="shared" si="212"/>
        <v>Q4/2025</v>
      </c>
      <c r="C383" s="54">
        <f t="shared" si="206"/>
        <v>45931</v>
      </c>
      <c r="D383" s="54">
        <f t="shared" si="207"/>
        <v>46022</v>
      </c>
      <c r="E383" s="58">
        <f t="shared" si="204"/>
        <v>92</v>
      </c>
      <c r="F383" s="59">
        <f>VLOOKUP(D383,'FERC Interest Rate'!$A:$B,2,TRUE)</f>
        <v>7.4999999999999997E-2</v>
      </c>
      <c r="G383" s="60">
        <f t="shared" si="205"/>
        <v>2589.2128855013289</v>
      </c>
      <c r="H383" s="60">
        <v>0</v>
      </c>
      <c r="I383" s="122">
        <f t="shared" si="213"/>
        <v>39.042577100265746</v>
      </c>
      <c r="J383" s="61">
        <f t="shared" si="214"/>
        <v>48.946764136874442</v>
      </c>
      <c r="K383" s="61">
        <f t="shared" si="200"/>
        <v>87.989341237140195</v>
      </c>
      <c r="L383" s="61">
        <f t="shared" si="210"/>
        <v>478.8</v>
      </c>
      <c r="M383" s="82">
        <f t="shared" si="201"/>
        <v>566.78934123714021</v>
      </c>
      <c r="N383" s="5">
        <f t="shared" si="202"/>
        <v>2638.1596496382035</v>
      </c>
      <c r="O383" s="60">
        <f t="shared" si="203"/>
        <v>2071.3703084010631</v>
      </c>
      <c r="P383" s="60"/>
    </row>
    <row r="384" spans="1:16" ht="13.5" thickBot="1" x14ac:dyDescent="0.35">
      <c r="A384" s="101"/>
      <c r="B384" s="102"/>
      <c r="C384" s="103"/>
      <c r="D384" s="103"/>
      <c r="E384" s="102"/>
      <c r="F384" s="102"/>
      <c r="G384" s="99">
        <f t="shared" ref="G384:O384" si="215">+SUM(G360:G383)</f>
        <v>182652.808933847</v>
      </c>
      <c r="H384" s="99">
        <f t="shared" si="215"/>
        <v>780.85154200531497</v>
      </c>
      <c r="I384" s="93">
        <f t="shared" si="215"/>
        <v>624.68123360425193</v>
      </c>
      <c r="J384" s="92">
        <f t="shared" si="215"/>
        <v>1637.9614528575712</v>
      </c>
      <c r="K384" s="92">
        <f t="shared" si="215"/>
        <v>2262.6426864618234</v>
      </c>
      <c r="L384" s="92">
        <f t="shared" si="215"/>
        <v>7660.800000000002</v>
      </c>
      <c r="M384" s="94">
        <f t="shared" si="215"/>
        <v>9923.4426864618235</v>
      </c>
      <c r="N384" s="92">
        <f t="shared" si="215"/>
        <v>185071.62192870985</v>
      </c>
      <c r="O384" s="92">
        <f t="shared" si="215"/>
        <v>175148.17924224806</v>
      </c>
      <c r="P384" s="60"/>
    </row>
    <row r="385" spans="1:16" ht="13" thickTop="1" x14ac:dyDescent="0.25">
      <c r="P385" s="60"/>
    </row>
    <row r="386" spans="1:16" ht="13" x14ac:dyDescent="0.3">
      <c r="A386" s="3"/>
      <c r="B386" s="3"/>
      <c r="C386" s="3"/>
      <c r="D386" s="3"/>
      <c r="E386" s="3"/>
      <c r="F386" s="3"/>
      <c r="G386" s="3"/>
      <c r="H386" s="3"/>
      <c r="I386" s="84"/>
      <c r="J386" s="432" t="s">
        <v>15</v>
      </c>
      <c r="K386" s="433"/>
      <c r="L386" s="198" t="s">
        <v>55</v>
      </c>
      <c r="M386" s="91"/>
      <c r="N386" s="3"/>
      <c r="O386" s="3"/>
      <c r="P386" s="60"/>
    </row>
    <row r="387" spans="1:16" ht="39" x14ac:dyDescent="0.3">
      <c r="A387" s="62" t="s">
        <v>43</v>
      </c>
      <c r="B387" s="62" t="s">
        <v>3</v>
      </c>
      <c r="C387" s="62" t="s">
        <v>4</v>
      </c>
      <c r="D387" s="62" t="s">
        <v>5</v>
      </c>
      <c r="E387" s="62" t="s">
        <v>6</v>
      </c>
      <c r="F387" s="62" t="s">
        <v>7</v>
      </c>
      <c r="G387" s="62" t="s">
        <v>83</v>
      </c>
      <c r="H387" s="62" t="s">
        <v>84</v>
      </c>
      <c r="I387" s="77" t="s">
        <v>85</v>
      </c>
      <c r="J387" s="78" t="s">
        <v>86</v>
      </c>
      <c r="K387" s="78" t="s">
        <v>87</v>
      </c>
      <c r="L387" s="78" t="s">
        <v>88</v>
      </c>
      <c r="M387" s="79" t="s">
        <v>89</v>
      </c>
      <c r="N387" s="62" t="s">
        <v>90</v>
      </c>
      <c r="O387" s="62" t="s">
        <v>91</v>
      </c>
      <c r="P387" s="60"/>
    </row>
    <row r="388" spans="1:16" x14ac:dyDescent="0.25">
      <c r="A388" s="6" t="s">
        <v>22</v>
      </c>
      <c r="B388" s="58" t="str">
        <f t="shared" ref="B388:B394" si="216">+IF(MONTH(C388)&lt;4,"Q1",IF(MONTH(C388)&lt;7,"Q2",IF(MONTH(C388)&lt;10,"Q3","Q4")))&amp;"/"&amp;YEAR(C388)</f>
        <v>Q1/2020</v>
      </c>
      <c r="C388" s="54">
        <f>VLOOKUP(L386,$A$1:$E$30,2,FALSE)</f>
        <v>43917</v>
      </c>
      <c r="D388" s="54">
        <f>DATE(YEAR(C388),IF(MONTH(C388)&lt;=3,3,IF(MONTH(C388)&lt;=6,6,IF(MONTH(C388)&lt;=9,9,12))),IF(OR(MONTH(C388)&lt;=3,MONTH(C388)&gt;=10),31,30))</f>
        <v>43921</v>
      </c>
      <c r="E388" s="58">
        <f>D388-C388+1</f>
        <v>5</v>
      </c>
      <c r="F388" s="59">
        <f>VLOOKUP(D388,'FERC Interest Rate'!$A:$B,2,TRUE)</f>
        <v>4.9599999999999998E-2</v>
      </c>
      <c r="G388" s="60">
        <f>VLOOKUP(L386,$A$1:$F$29,4,FALSE)</f>
        <v>10258</v>
      </c>
      <c r="H388" s="60">
        <f t="shared" ref="H388:H396" si="217">G388*F388*(E388/(DATE(YEAR(D388),12,31)-DATE(YEAR(D388),1,1)+1))</f>
        <v>6.9507759562841525</v>
      </c>
      <c r="I388" s="122">
        <v>0</v>
      </c>
      <c r="J388" s="61">
        <v>0</v>
      </c>
      <c r="K388" s="61">
        <f t="shared" ref="K388:K396" si="218">+SUM(I388:J388)</f>
        <v>0</v>
      </c>
      <c r="L388" s="61">
        <v>0</v>
      </c>
      <c r="M388" s="82">
        <f t="shared" ref="M388:M411" si="219">+SUM(K388:L388)</f>
        <v>0</v>
      </c>
      <c r="N388" s="61">
        <f t="shared" ref="N388:N411" si="220">+G388+H388+J388</f>
        <v>10264.950775956284</v>
      </c>
      <c r="O388" s="60">
        <f t="shared" ref="O388:O411" si="221">G388+H388-L388-I388</f>
        <v>10264.950775956284</v>
      </c>
      <c r="P388" s="60"/>
    </row>
    <row r="389" spans="1:16" ht="13" x14ac:dyDescent="0.3">
      <c r="A389" s="6" t="s">
        <v>22</v>
      </c>
      <c r="B389" s="58" t="str">
        <f t="shared" si="216"/>
        <v>Q2/2020</v>
      </c>
      <c r="C389" s="54">
        <f>D388+1</f>
        <v>43922</v>
      </c>
      <c r="D389" s="54">
        <f>EOMONTH(D388,3)</f>
        <v>44012</v>
      </c>
      <c r="E389" s="58">
        <f t="shared" ref="E389:E411" si="222">D389-C389+1</f>
        <v>91</v>
      </c>
      <c r="F389" s="59">
        <f>VLOOKUP(D389,'FERC Interest Rate'!$A:$B,2,TRUE)</f>
        <v>4.7500000000000001E-2</v>
      </c>
      <c r="G389" s="60">
        <f t="shared" ref="G389:G411" si="223">O388</f>
        <v>10264.950775956284</v>
      </c>
      <c r="H389" s="60">
        <f t="shared" si="217"/>
        <v>121.23019051658753</v>
      </c>
      <c r="I389" s="122">
        <v>0</v>
      </c>
      <c r="J389" s="61">
        <v>0</v>
      </c>
      <c r="K389" s="61">
        <f t="shared" si="218"/>
        <v>0</v>
      </c>
      <c r="L389" s="61">
        <v>0</v>
      </c>
      <c r="M389" s="82">
        <f t="shared" si="219"/>
        <v>0</v>
      </c>
      <c r="N389" s="61">
        <f t="shared" si="220"/>
        <v>10386.180966472872</v>
      </c>
      <c r="O389" s="60">
        <f t="shared" si="221"/>
        <v>10386.180966472872</v>
      </c>
      <c r="P389" s="193"/>
    </row>
    <row r="390" spans="1:16" x14ac:dyDescent="0.25">
      <c r="A390" s="6" t="s">
        <v>22</v>
      </c>
      <c r="B390" s="58" t="str">
        <f t="shared" si="216"/>
        <v>Q3/2020</v>
      </c>
      <c r="C390" s="54">
        <f t="shared" ref="C390:C411" si="224">D389+1</f>
        <v>44013</v>
      </c>
      <c r="D390" s="54">
        <f t="shared" ref="D390:D411" si="225">EOMONTH(D389,3)</f>
        <v>44104</v>
      </c>
      <c r="E390" s="58">
        <f t="shared" si="222"/>
        <v>92</v>
      </c>
      <c r="F390" s="59">
        <f>VLOOKUP(D390,'FERC Interest Rate'!$A:$B,2,TRUE)</f>
        <v>3.4299999999999997E-2</v>
      </c>
      <c r="G390" s="60">
        <f t="shared" si="223"/>
        <v>10386.180966472872</v>
      </c>
      <c r="H390" s="60">
        <f t="shared" si="217"/>
        <v>89.54817666066063</v>
      </c>
      <c r="I390" s="122">
        <v>0</v>
      </c>
      <c r="J390" s="61">
        <v>0</v>
      </c>
      <c r="K390" s="61">
        <f t="shared" si="218"/>
        <v>0</v>
      </c>
      <c r="L390" s="61">
        <v>0</v>
      </c>
      <c r="M390" s="82">
        <f t="shared" si="219"/>
        <v>0</v>
      </c>
      <c r="N390" s="61">
        <f t="shared" si="220"/>
        <v>10475.729143133532</v>
      </c>
      <c r="O390" s="60">
        <f t="shared" si="221"/>
        <v>10475.729143133532</v>
      </c>
    </row>
    <row r="391" spans="1:16" x14ac:dyDescent="0.25">
      <c r="A391" s="6" t="s">
        <v>22</v>
      </c>
      <c r="B391" s="58" t="str">
        <f t="shared" si="216"/>
        <v>Q4/2020</v>
      </c>
      <c r="C391" s="54">
        <f t="shared" si="224"/>
        <v>44105</v>
      </c>
      <c r="D391" s="54">
        <f t="shared" si="225"/>
        <v>44196</v>
      </c>
      <c r="E391" s="58">
        <f t="shared" si="222"/>
        <v>92</v>
      </c>
      <c r="F391" s="59">
        <f>VLOOKUP(D391,'FERC Interest Rate'!$A:$B,2,TRUE)</f>
        <v>3.2500000000000001E-2</v>
      </c>
      <c r="G391" s="60">
        <f t="shared" si="223"/>
        <v>10475.729143133532</v>
      </c>
      <c r="H391" s="60">
        <f t="shared" si="217"/>
        <v>85.580410213030774</v>
      </c>
      <c r="I391" s="122">
        <v>0</v>
      </c>
      <c r="J391" s="61">
        <v>0</v>
      </c>
      <c r="K391" s="61">
        <f t="shared" si="218"/>
        <v>0</v>
      </c>
      <c r="L391" s="61">
        <v>0</v>
      </c>
      <c r="M391" s="82">
        <f t="shared" si="219"/>
        <v>0</v>
      </c>
      <c r="N391" s="61">
        <f t="shared" si="220"/>
        <v>10561.309553346564</v>
      </c>
      <c r="O391" s="60">
        <f t="shared" si="221"/>
        <v>10561.309553346564</v>
      </c>
      <c r="P391" s="3"/>
    </row>
    <row r="392" spans="1:16" ht="13" x14ac:dyDescent="0.3">
      <c r="A392" s="6" t="s">
        <v>22</v>
      </c>
      <c r="B392" s="58" t="str">
        <f t="shared" si="216"/>
        <v>Q1/2021</v>
      </c>
      <c r="C392" s="54">
        <f t="shared" si="224"/>
        <v>44197</v>
      </c>
      <c r="D392" s="54">
        <f t="shared" si="225"/>
        <v>44286</v>
      </c>
      <c r="E392" s="58">
        <f t="shared" si="222"/>
        <v>90</v>
      </c>
      <c r="F392" s="59">
        <f>VLOOKUP(D392,'FERC Interest Rate'!$A:$B,2,TRUE)</f>
        <v>3.2500000000000001E-2</v>
      </c>
      <c r="G392" s="60">
        <f t="shared" si="223"/>
        <v>10561.309553346564</v>
      </c>
      <c r="H392" s="60">
        <f t="shared" si="217"/>
        <v>84.635151900106024</v>
      </c>
      <c r="I392" s="122">
        <v>0</v>
      </c>
      <c r="J392" s="61">
        <v>0</v>
      </c>
      <c r="K392" s="61">
        <f t="shared" si="218"/>
        <v>0</v>
      </c>
      <c r="L392" s="61">
        <v>0</v>
      </c>
      <c r="M392" s="82">
        <f t="shared" si="219"/>
        <v>0</v>
      </c>
      <c r="N392" s="61">
        <f t="shared" si="220"/>
        <v>10645.944705246669</v>
      </c>
      <c r="O392" s="60">
        <f t="shared" si="221"/>
        <v>10645.944705246669</v>
      </c>
      <c r="P392" s="280"/>
    </row>
    <row r="393" spans="1:16" x14ac:dyDescent="0.25">
      <c r="A393" s="6" t="s">
        <v>22</v>
      </c>
      <c r="B393" s="58" t="str">
        <f t="shared" si="216"/>
        <v>Q2/2021</v>
      </c>
      <c r="C393" s="54">
        <f t="shared" si="224"/>
        <v>44287</v>
      </c>
      <c r="D393" s="54">
        <f t="shared" si="225"/>
        <v>44377</v>
      </c>
      <c r="E393" s="58">
        <f t="shared" si="222"/>
        <v>91</v>
      </c>
      <c r="F393" s="59">
        <f>VLOOKUP(D393,'FERC Interest Rate'!$A:$B,2,TRUE)</f>
        <v>3.2500000000000001E-2</v>
      </c>
      <c r="G393" s="60">
        <f t="shared" si="223"/>
        <v>10645.944705246669</v>
      </c>
      <c r="H393" s="60">
        <f t="shared" si="217"/>
        <v>86.26131908429322</v>
      </c>
      <c r="I393" s="122">
        <v>0</v>
      </c>
      <c r="J393" s="61">
        <v>0</v>
      </c>
      <c r="K393" s="61">
        <f t="shared" si="218"/>
        <v>0</v>
      </c>
      <c r="L393" s="61">
        <v>0</v>
      </c>
      <c r="M393" s="82">
        <f t="shared" si="219"/>
        <v>0</v>
      </c>
      <c r="N393" s="61">
        <f t="shared" si="220"/>
        <v>10732.206024330962</v>
      </c>
      <c r="O393" s="60">
        <f t="shared" si="221"/>
        <v>10732.206024330962</v>
      </c>
      <c r="P393" s="60"/>
    </row>
    <row r="394" spans="1:16" x14ac:dyDescent="0.25">
      <c r="A394" s="6" t="s">
        <v>22</v>
      </c>
      <c r="B394" s="58" t="str">
        <f t="shared" si="216"/>
        <v>Q3/2021</v>
      </c>
      <c r="C394" s="54">
        <f t="shared" si="224"/>
        <v>44378</v>
      </c>
      <c r="D394" s="54">
        <f t="shared" si="225"/>
        <v>44469</v>
      </c>
      <c r="E394" s="58">
        <f t="shared" si="222"/>
        <v>92</v>
      </c>
      <c r="F394" s="59">
        <f>VLOOKUP(D394,'FERC Interest Rate'!$A:$B,2,TRUE)</f>
        <v>3.2500000000000001E-2</v>
      </c>
      <c r="G394" s="60">
        <f t="shared" si="223"/>
        <v>10732.206024330962</v>
      </c>
      <c r="H394" s="60">
        <f t="shared" si="217"/>
        <v>87.915879486985162</v>
      </c>
      <c r="I394" s="122">
        <v>0</v>
      </c>
      <c r="J394" s="61">
        <v>0</v>
      </c>
      <c r="K394" s="61">
        <f t="shared" si="218"/>
        <v>0</v>
      </c>
      <c r="L394" s="61">
        <v>0</v>
      </c>
      <c r="M394" s="82">
        <f t="shared" si="219"/>
        <v>0</v>
      </c>
      <c r="N394" s="61">
        <f t="shared" si="220"/>
        <v>10820.121903817948</v>
      </c>
      <c r="O394" s="60">
        <f t="shared" si="221"/>
        <v>10820.121903817948</v>
      </c>
      <c r="P394" s="60"/>
    </row>
    <row r="395" spans="1:16" x14ac:dyDescent="0.25">
      <c r="A395" s="6" t="s">
        <v>22</v>
      </c>
      <c r="B395" s="58" t="str">
        <f>+IF(MONTH(C395)&lt;4,"Q1",IF(MONTH(C395)&lt;7,"Q2",IF(MONTH(C395)&lt;10,"Q3","Q4")))&amp;"/"&amp;YEAR(C395)</f>
        <v>Q4/2021</v>
      </c>
      <c r="C395" s="54">
        <f t="shared" si="224"/>
        <v>44470</v>
      </c>
      <c r="D395" s="54">
        <f t="shared" si="225"/>
        <v>44561</v>
      </c>
      <c r="E395" s="58">
        <f t="shared" si="222"/>
        <v>92</v>
      </c>
      <c r="F395" s="59">
        <f>VLOOKUP(D395,'FERC Interest Rate'!$A:$B,2,TRUE)</f>
        <v>3.2500000000000001E-2</v>
      </c>
      <c r="G395" s="60">
        <f t="shared" si="223"/>
        <v>10820.121903817948</v>
      </c>
      <c r="H395" s="60">
        <f t="shared" si="217"/>
        <v>88.63606710250869</v>
      </c>
      <c r="I395" s="122">
        <v>0</v>
      </c>
      <c r="J395" s="61">
        <v>0</v>
      </c>
      <c r="K395" s="61">
        <f t="shared" si="218"/>
        <v>0</v>
      </c>
      <c r="L395" s="61">
        <v>0</v>
      </c>
      <c r="M395" s="82">
        <f t="shared" si="219"/>
        <v>0</v>
      </c>
      <c r="N395" s="61">
        <f t="shared" si="220"/>
        <v>10908.757970920457</v>
      </c>
      <c r="O395" s="60">
        <f t="shared" si="221"/>
        <v>10908.757970920457</v>
      </c>
      <c r="P395" s="60"/>
    </row>
    <row r="396" spans="1:16" x14ac:dyDescent="0.25">
      <c r="A396" s="63" t="s">
        <v>44</v>
      </c>
      <c r="B396" s="58" t="str">
        <f>+IF(MONTH(C396)&lt;4,"Q1",IF(MONTH(C396)&lt;7,"Q2",IF(MONTH(C396)&lt;10,"Q3","Q4")))&amp;"/"&amp;YEAR(C396)</f>
        <v>Q1/2022</v>
      </c>
      <c r="C396" s="54">
        <f t="shared" si="224"/>
        <v>44562</v>
      </c>
      <c r="D396" s="54">
        <f t="shared" si="225"/>
        <v>44651</v>
      </c>
      <c r="E396" s="58">
        <f t="shared" si="222"/>
        <v>90</v>
      </c>
      <c r="F396" s="59">
        <f>VLOOKUP(D396,'FERC Interest Rate'!$A:$B,2,TRUE)</f>
        <v>3.2500000000000001E-2</v>
      </c>
      <c r="G396" s="60">
        <f t="shared" si="223"/>
        <v>10908.757970920457</v>
      </c>
      <c r="H396" s="60">
        <f t="shared" si="217"/>
        <v>87.419498808061192</v>
      </c>
      <c r="I396" s="122">
        <f>(SUM($H$388:$H$396)/20)</f>
        <v>36.908873486425875</v>
      </c>
      <c r="J396" s="61">
        <f t="shared" ref="J396" si="226">G396*F396*(E396/(DATE(YEAR(D396),12,31)-DATE(YEAR(D396),1,1)+1))</f>
        <v>87.419498808061192</v>
      </c>
      <c r="K396" s="61">
        <f t="shared" si="218"/>
        <v>124.32837229448707</v>
      </c>
      <c r="L396" s="61">
        <f t="shared" ref="L396:L411" si="227">VLOOKUP($L$386,A$1:F$29,4,FALSE)/20</f>
        <v>512.9</v>
      </c>
      <c r="M396" s="82">
        <f t="shared" si="219"/>
        <v>637.22837229448703</v>
      </c>
      <c r="N396" s="61">
        <f t="shared" si="220"/>
        <v>11083.59696853658</v>
      </c>
      <c r="O396" s="60">
        <f t="shared" si="221"/>
        <v>10446.368596242093</v>
      </c>
      <c r="P396" s="60"/>
    </row>
    <row r="397" spans="1:16" x14ac:dyDescent="0.25">
      <c r="A397" s="63" t="s">
        <v>45</v>
      </c>
      <c r="B397" s="58" t="str">
        <f t="shared" ref="B397:B411" si="228">+IF(MONTH(C397)&lt;4,"Q1",IF(MONTH(C397)&lt;7,"Q2",IF(MONTH(C397)&lt;10,"Q3","Q4")))&amp;"/"&amp;YEAR(C397)</f>
        <v>Q2/2022</v>
      </c>
      <c r="C397" s="54">
        <f t="shared" si="224"/>
        <v>44652</v>
      </c>
      <c r="D397" s="54">
        <f t="shared" si="225"/>
        <v>44742</v>
      </c>
      <c r="E397" s="58">
        <f t="shared" si="222"/>
        <v>91</v>
      </c>
      <c r="F397" s="59">
        <f>VLOOKUP(D397,'FERC Interest Rate'!$A:$B,2,TRUE)</f>
        <v>3.2500000000000001E-2</v>
      </c>
      <c r="G397" s="60">
        <f t="shared" si="223"/>
        <v>10446.368596242093</v>
      </c>
      <c r="H397" s="60">
        <v>0</v>
      </c>
      <c r="I397" s="122">
        <f t="shared" ref="I397:I411" si="229">(SUM($H$388:$H$396)/20)</f>
        <v>36.908873486425875</v>
      </c>
      <c r="J397" s="61">
        <f t="shared" ref="J397:J411" si="230">G397*F397*(E397/(DATE(YEAR(D397),12,31)-DATE(YEAR(D397),1,1)+1))</f>
        <v>84.644205817495873</v>
      </c>
      <c r="K397" s="61">
        <f t="shared" ref="K397:K411" si="231">+SUM(I397:J397)</f>
        <v>121.55307930392175</v>
      </c>
      <c r="L397" s="61">
        <f t="shared" si="227"/>
        <v>512.9</v>
      </c>
      <c r="M397" s="82">
        <f t="shared" si="219"/>
        <v>634.45307930392175</v>
      </c>
      <c r="N397" s="61">
        <f t="shared" si="220"/>
        <v>10531.012802059589</v>
      </c>
      <c r="O397" s="60">
        <f t="shared" si="221"/>
        <v>9896.5597227556682</v>
      </c>
      <c r="P397" s="60"/>
    </row>
    <row r="398" spans="1:16" x14ac:dyDescent="0.25">
      <c r="A398" s="63" t="s">
        <v>46</v>
      </c>
      <c r="B398" s="58" t="str">
        <f t="shared" si="228"/>
        <v>Q3/2022</v>
      </c>
      <c r="C398" s="54">
        <f t="shared" si="224"/>
        <v>44743</v>
      </c>
      <c r="D398" s="54">
        <f t="shared" si="225"/>
        <v>44834</v>
      </c>
      <c r="E398" s="58">
        <f t="shared" si="222"/>
        <v>92</v>
      </c>
      <c r="F398" s="59">
        <f>VLOOKUP(D398,'FERC Interest Rate'!$A:$B,2,TRUE)</f>
        <v>3.5999999999999997E-2</v>
      </c>
      <c r="G398" s="60">
        <f t="shared" si="223"/>
        <v>9896.5597227556682</v>
      </c>
      <c r="H398" s="60">
        <v>0</v>
      </c>
      <c r="I398" s="122">
        <f t="shared" si="229"/>
        <v>36.908873486425875</v>
      </c>
      <c r="J398" s="61">
        <f t="shared" si="230"/>
        <v>89.801111785662386</v>
      </c>
      <c r="K398" s="61">
        <f t="shared" si="231"/>
        <v>126.70998527208826</v>
      </c>
      <c r="L398" s="61">
        <f t="shared" si="227"/>
        <v>512.9</v>
      </c>
      <c r="M398" s="82">
        <f t="shared" si="219"/>
        <v>639.60998527208824</v>
      </c>
      <c r="N398" s="61">
        <f t="shared" si="220"/>
        <v>9986.3608345413304</v>
      </c>
      <c r="O398" s="60">
        <f t="shared" si="221"/>
        <v>9346.7508492692432</v>
      </c>
      <c r="P398" s="60"/>
    </row>
    <row r="399" spans="1:16" x14ac:dyDescent="0.25">
      <c r="A399" s="6" t="s">
        <v>47</v>
      </c>
      <c r="B399" s="58" t="str">
        <f t="shared" si="228"/>
        <v>Q4/2022</v>
      </c>
      <c r="C399" s="54">
        <f t="shared" si="224"/>
        <v>44835</v>
      </c>
      <c r="D399" s="54">
        <f t="shared" si="225"/>
        <v>44926</v>
      </c>
      <c r="E399" s="58">
        <f t="shared" si="222"/>
        <v>92</v>
      </c>
      <c r="F399" s="59">
        <f>VLOOKUP(D399,'FERC Interest Rate'!$A:$B,2,TRUE)</f>
        <v>4.9099999999999998E-2</v>
      </c>
      <c r="G399" s="60">
        <f t="shared" si="223"/>
        <v>9346.7508492692432</v>
      </c>
      <c r="H399" s="60">
        <v>0</v>
      </c>
      <c r="I399" s="122">
        <f t="shared" si="229"/>
        <v>36.908873486425875</v>
      </c>
      <c r="J399" s="61">
        <f t="shared" si="230"/>
        <v>115.67436420909321</v>
      </c>
      <c r="K399" s="61">
        <f t="shared" si="231"/>
        <v>152.58323769551907</v>
      </c>
      <c r="L399" s="61">
        <f t="shared" si="227"/>
        <v>512.9</v>
      </c>
      <c r="M399" s="82">
        <f t="shared" si="219"/>
        <v>665.48323769551905</v>
      </c>
      <c r="N399" s="61">
        <f t="shared" si="220"/>
        <v>9462.4252134783364</v>
      </c>
      <c r="O399" s="60">
        <f t="shared" si="221"/>
        <v>8796.9419757828182</v>
      </c>
      <c r="P399" s="60"/>
    </row>
    <row r="400" spans="1:16" x14ac:dyDescent="0.25">
      <c r="A400" s="6" t="s">
        <v>48</v>
      </c>
      <c r="B400" s="58" t="str">
        <f t="shared" si="228"/>
        <v>Q1/2023</v>
      </c>
      <c r="C400" s="54">
        <f t="shared" si="224"/>
        <v>44927</v>
      </c>
      <c r="D400" s="54">
        <f t="shared" si="225"/>
        <v>45016</v>
      </c>
      <c r="E400" s="58">
        <f t="shared" si="222"/>
        <v>90</v>
      </c>
      <c r="F400" s="59">
        <f>VLOOKUP(D400,'FERC Interest Rate'!$A:$B,2,TRUE)</f>
        <v>6.3100000000000003E-2</v>
      </c>
      <c r="G400" s="60">
        <f t="shared" si="223"/>
        <v>8796.9419757828182</v>
      </c>
      <c r="H400" s="60">
        <v>0</v>
      </c>
      <c r="I400" s="122">
        <f t="shared" si="229"/>
        <v>36.908873486425875</v>
      </c>
      <c r="J400" s="61">
        <f t="shared" si="230"/>
        <v>136.87077665882362</v>
      </c>
      <c r="K400" s="61">
        <f t="shared" si="231"/>
        <v>173.77965014524949</v>
      </c>
      <c r="L400" s="61">
        <f t="shared" si="227"/>
        <v>512.9</v>
      </c>
      <c r="M400" s="82">
        <f t="shared" si="219"/>
        <v>686.67965014524952</v>
      </c>
      <c r="N400" s="5">
        <f t="shared" si="220"/>
        <v>8933.8127524416414</v>
      </c>
      <c r="O400" s="60">
        <f t="shared" si="221"/>
        <v>8247.1331022963932</v>
      </c>
      <c r="P400" s="60"/>
    </row>
    <row r="401" spans="1:16" x14ac:dyDescent="0.25">
      <c r="A401" s="6" t="s">
        <v>49</v>
      </c>
      <c r="B401" s="58" t="str">
        <f t="shared" si="228"/>
        <v>Q2/2023</v>
      </c>
      <c r="C401" s="54">
        <f t="shared" si="224"/>
        <v>45017</v>
      </c>
      <c r="D401" s="54">
        <f t="shared" si="225"/>
        <v>45107</v>
      </c>
      <c r="E401" s="58">
        <f t="shared" si="222"/>
        <v>91</v>
      </c>
      <c r="F401" s="59">
        <f>VLOOKUP(D401,'FERC Interest Rate'!$A:$B,2,TRUE)</f>
        <v>7.4999999999999997E-2</v>
      </c>
      <c r="G401" s="60">
        <f t="shared" si="223"/>
        <v>8247.1331022963932</v>
      </c>
      <c r="H401" s="60">
        <v>0</v>
      </c>
      <c r="I401" s="122">
        <f t="shared" si="229"/>
        <v>36.908873486425875</v>
      </c>
      <c r="J401" s="61">
        <f t="shared" si="230"/>
        <v>154.21009157033666</v>
      </c>
      <c r="K401" s="61">
        <f t="shared" si="231"/>
        <v>191.11896505676253</v>
      </c>
      <c r="L401" s="61">
        <f t="shared" si="227"/>
        <v>512.9</v>
      </c>
      <c r="M401" s="82">
        <f t="shared" si="219"/>
        <v>704.01896505676245</v>
      </c>
      <c r="N401" s="5">
        <f t="shared" si="220"/>
        <v>8401.3431938667291</v>
      </c>
      <c r="O401" s="60">
        <f t="shared" si="221"/>
        <v>7697.3242288099673</v>
      </c>
      <c r="P401" s="60"/>
    </row>
    <row r="402" spans="1:16" x14ac:dyDescent="0.25">
      <c r="A402" s="6" t="s">
        <v>50</v>
      </c>
      <c r="B402" s="58" t="str">
        <f t="shared" si="228"/>
        <v>Q3/2023</v>
      </c>
      <c r="C402" s="54">
        <f t="shared" si="224"/>
        <v>45108</v>
      </c>
      <c r="D402" s="54">
        <f t="shared" si="225"/>
        <v>45199</v>
      </c>
      <c r="E402" s="58">
        <f t="shared" si="222"/>
        <v>92</v>
      </c>
      <c r="F402" s="59">
        <f>VLOOKUP(D402,'FERC Interest Rate'!$A:$B,2,TRUE)</f>
        <v>8.0199999999999994E-2</v>
      </c>
      <c r="G402" s="60">
        <f t="shared" si="223"/>
        <v>7697.3242288099673</v>
      </c>
      <c r="H402" s="60">
        <v>0</v>
      </c>
      <c r="I402" s="122">
        <f t="shared" si="229"/>
        <v>36.908873486425875</v>
      </c>
      <c r="J402" s="61">
        <f t="shared" si="230"/>
        <v>155.59982764342865</v>
      </c>
      <c r="K402" s="61">
        <f t="shared" si="231"/>
        <v>192.50870112985453</v>
      </c>
      <c r="L402" s="61">
        <f t="shared" si="227"/>
        <v>512.9</v>
      </c>
      <c r="M402" s="82">
        <f t="shared" si="219"/>
        <v>705.40870112985453</v>
      </c>
      <c r="N402" s="5">
        <f t="shared" si="220"/>
        <v>7852.9240564533957</v>
      </c>
      <c r="O402" s="60">
        <f t="shared" si="221"/>
        <v>7147.5153553235414</v>
      </c>
      <c r="P402" s="60"/>
    </row>
    <row r="403" spans="1:16" x14ac:dyDescent="0.25">
      <c r="A403" s="6" t="s">
        <v>51</v>
      </c>
      <c r="B403" s="58" t="str">
        <f t="shared" si="228"/>
        <v>Q4/2023</v>
      </c>
      <c r="C403" s="54">
        <f t="shared" si="224"/>
        <v>45200</v>
      </c>
      <c r="D403" s="54">
        <f t="shared" si="225"/>
        <v>45291</v>
      </c>
      <c r="E403" s="58">
        <f t="shared" si="222"/>
        <v>92</v>
      </c>
      <c r="F403" s="59">
        <f>VLOOKUP(D403,'FERC Interest Rate'!$A:$B,2,TRUE)</f>
        <v>8.3500000000000005E-2</v>
      </c>
      <c r="G403" s="60">
        <f t="shared" si="223"/>
        <v>7147.5153553235414</v>
      </c>
      <c r="H403" s="60">
        <v>0</v>
      </c>
      <c r="I403" s="122">
        <f t="shared" si="229"/>
        <v>36.908873486425875</v>
      </c>
      <c r="J403" s="61">
        <f t="shared" si="230"/>
        <v>150.43072043724783</v>
      </c>
      <c r="K403" s="61">
        <f t="shared" si="231"/>
        <v>187.3395939236737</v>
      </c>
      <c r="L403" s="61">
        <f t="shared" si="227"/>
        <v>512.9</v>
      </c>
      <c r="M403" s="82">
        <f t="shared" si="219"/>
        <v>700.23959392367374</v>
      </c>
      <c r="N403" s="5">
        <f t="shared" si="220"/>
        <v>7297.9460757607894</v>
      </c>
      <c r="O403" s="60">
        <f t="shared" si="221"/>
        <v>6597.7064818371155</v>
      </c>
      <c r="P403" s="60"/>
    </row>
    <row r="404" spans="1:16" x14ac:dyDescent="0.25">
      <c r="A404" s="6" t="s">
        <v>52</v>
      </c>
      <c r="B404" s="58" t="str">
        <f t="shared" si="228"/>
        <v>Q1/2024</v>
      </c>
      <c r="C404" s="54">
        <f t="shared" si="224"/>
        <v>45292</v>
      </c>
      <c r="D404" s="54">
        <f t="shared" si="225"/>
        <v>45382</v>
      </c>
      <c r="E404" s="58">
        <f t="shared" si="222"/>
        <v>91</v>
      </c>
      <c r="F404" s="59">
        <f>VLOOKUP(D404,'FERC Interest Rate'!$A:$B,2,TRUE)</f>
        <v>8.5000000000000006E-2</v>
      </c>
      <c r="G404" s="60">
        <f t="shared" si="223"/>
        <v>6597.7064818371155</v>
      </c>
      <c r="H404" s="60">
        <v>0</v>
      </c>
      <c r="I404" s="122">
        <f t="shared" si="229"/>
        <v>36.908873486425875</v>
      </c>
      <c r="J404" s="61">
        <f t="shared" si="230"/>
        <v>139.43513562024617</v>
      </c>
      <c r="K404" s="61">
        <f t="shared" si="231"/>
        <v>176.34400910667205</v>
      </c>
      <c r="L404" s="61">
        <f t="shared" si="227"/>
        <v>512.9</v>
      </c>
      <c r="M404" s="82">
        <f t="shared" si="219"/>
        <v>689.24400910667202</v>
      </c>
      <c r="N404" s="5">
        <f t="shared" si="220"/>
        <v>6737.1416174573615</v>
      </c>
      <c r="O404" s="60">
        <f t="shared" si="221"/>
        <v>6047.8976083506896</v>
      </c>
      <c r="P404" s="60"/>
    </row>
    <row r="405" spans="1:16" x14ac:dyDescent="0.25">
      <c r="A405" s="6" t="s">
        <v>53</v>
      </c>
      <c r="B405" s="58" t="str">
        <f t="shared" si="228"/>
        <v>Q2/2024</v>
      </c>
      <c r="C405" s="54">
        <f t="shared" si="224"/>
        <v>45383</v>
      </c>
      <c r="D405" s="54">
        <f t="shared" si="225"/>
        <v>45473</v>
      </c>
      <c r="E405" s="58">
        <f t="shared" si="222"/>
        <v>91</v>
      </c>
      <c r="F405" s="59">
        <f>VLOOKUP(D405,'FERC Interest Rate'!$A:$B,2,TRUE)</f>
        <v>8.5000000000000006E-2</v>
      </c>
      <c r="G405" s="60">
        <f t="shared" si="223"/>
        <v>6047.8976083506896</v>
      </c>
      <c r="H405" s="60">
        <v>0</v>
      </c>
      <c r="I405" s="122">
        <f t="shared" si="229"/>
        <v>36.908873486425875</v>
      </c>
      <c r="J405" s="61">
        <f t="shared" si="230"/>
        <v>127.81554098522564</v>
      </c>
      <c r="K405" s="61">
        <f t="shared" si="231"/>
        <v>164.72441447165153</v>
      </c>
      <c r="L405" s="61">
        <f t="shared" si="227"/>
        <v>512.9</v>
      </c>
      <c r="M405" s="82">
        <f t="shared" si="219"/>
        <v>677.62441447165156</v>
      </c>
      <c r="N405" s="5">
        <f t="shared" si="220"/>
        <v>6175.7131493359147</v>
      </c>
      <c r="O405" s="60">
        <f t="shared" si="221"/>
        <v>5498.0887348642636</v>
      </c>
      <c r="P405" s="60"/>
    </row>
    <row r="406" spans="1:16" x14ac:dyDescent="0.25">
      <c r="A406" s="6" t="s">
        <v>54</v>
      </c>
      <c r="B406" s="58" t="str">
        <f t="shared" si="228"/>
        <v>Q3/2024</v>
      </c>
      <c r="C406" s="54">
        <f t="shared" si="224"/>
        <v>45474</v>
      </c>
      <c r="D406" s="54">
        <f t="shared" si="225"/>
        <v>45565</v>
      </c>
      <c r="E406" s="58">
        <f t="shared" si="222"/>
        <v>92</v>
      </c>
      <c r="F406" s="59">
        <f>VLOOKUP(D406,'FERC Interest Rate'!$A:$B,2,TRUE)</f>
        <v>8.5000000000000006E-2</v>
      </c>
      <c r="G406" s="60">
        <f t="shared" si="223"/>
        <v>5498.0887348642636</v>
      </c>
      <c r="H406" s="60">
        <v>0</v>
      </c>
      <c r="I406" s="122">
        <f t="shared" si="229"/>
        <v>36.908873486425875</v>
      </c>
      <c r="J406" s="61">
        <f t="shared" si="230"/>
        <v>117.47282488152608</v>
      </c>
      <c r="K406" s="61">
        <f t="shared" si="231"/>
        <v>154.38169836795197</v>
      </c>
      <c r="L406" s="61">
        <f t="shared" si="227"/>
        <v>512.9</v>
      </c>
      <c r="M406" s="82">
        <f t="shared" si="219"/>
        <v>667.281698367952</v>
      </c>
      <c r="N406" s="5">
        <f t="shared" si="220"/>
        <v>5615.56155974579</v>
      </c>
      <c r="O406" s="60">
        <f t="shared" si="221"/>
        <v>4948.2798613778377</v>
      </c>
      <c r="P406" s="60"/>
    </row>
    <row r="407" spans="1:16" x14ac:dyDescent="0.25">
      <c r="A407" s="6" t="s">
        <v>55</v>
      </c>
      <c r="B407" s="58" t="str">
        <f t="shared" si="228"/>
        <v>Q4/2024</v>
      </c>
      <c r="C407" s="54">
        <f t="shared" si="224"/>
        <v>45566</v>
      </c>
      <c r="D407" s="54">
        <f t="shared" si="225"/>
        <v>45657</v>
      </c>
      <c r="E407" s="58">
        <f t="shared" si="222"/>
        <v>92</v>
      </c>
      <c r="F407" s="59">
        <f>VLOOKUP(D407,'FERC Interest Rate'!$A:$B,2,TRUE)</f>
        <v>8.5000000000000006E-2</v>
      </c>
      <c r="G407" s="60">
        <f t="shared" si="223"/>
        <v>4948.2798613778377</v>
      </c>
      <c r="H407" s="60">
        <v>0</v>
      </c>
      <c r="I407" s="122">
        <f t="shared" si="229"/>
        <v>36.908873486425875</v>
      </c>
      <c r="J407" s="61">
        <f t="shared" si="230"/>
        <v>105.72554239337347</v>
      </c>
      <c r="K407" s="61">
        <f t="shared" si="231"/>
        <v>142.63441587979935</v>
      </c>
      <c r="L407" s="61">
        <f t="shared" si="227"/>
        <v>512.9</v>
      </c>
      <c r="M407" s="82">
        <f t="shared" si="219"/>
        <v>655.53441587979933</v>
      </c>
      <c r="N407" s="5">
        <f t="shared" si="220"/>
        <v>5054.0054037712116</v>
      </c>
      <c r="O407" s="60">
        <f t="shared" si="221"/>
        <v>4398.4709878914118</v>
      </c>
      <c r="P407" s="60"/>
    </row>
    <row r="408" spans="1:16" x14ac:dyDescent="0.25">
      <c r="A408" s="6" t="s">
        <v>56</v>
      </c>
      <c r="B408" s="58" t="str">
        <f t="shared" si="228"/>
        <v>Q1/2025</v>
      </c>
      <c r="C408" s="54">
        <f t="shared" si="224"/>
        <v>45658</v>
      </c>
      <c r="D408" s="54">
        <f t="shared" si="225"/>
        <v>45747</v>
      </c>
      <c r="E408" s="58">
        <f t="shared" si="222"/>
        <v>90</v>
      </c>
      <c r="F408" s="59">
        <f>VLOOKUP(D408,'FERC Interest Rate'!$A:$B,2,TRUE)</f>
        <v>8.0399999999999999E-2</v>
      </c>
      <c r="G408" s="60">
        <f t="shared" si="223"/>
        <v>4398.4709878914118</v>
      </c>
      <c r="H408" s="60">
        <v>0</v>
      </c>
      <c r="I408" s="122">
        <f t="shared" si="229"/>
        <v>36.908873486425875</v>
      </c>
      <c r="J408" s="61">
        <f t="shared" si="230"/>
        <v>87.198181009266449</v>
      </c>
      <c r="K408" s="61">
        <f t="shared" si="231"/>
        <v>124.10705449569232</v>
      </c>
      <c r="L408" s="61">
        <f t="shared" si="227"/>
        <v>512.9</v>
      </c>
      <c r="M408" s="82">
        <f t="shared" si="219"/>
        <v>637.00705449569227</v>
      </c>
      <c r="N408" s="5">
        <f t="shared" si="220"/>
        <v>4485.6691689006784</v>
      </c>
      <c r="O408" s="60">
        <f t="shared" si="221"/>
        <v>3848.6621144049859</v>
      </c>
      <c r="P408" s="60"/>
    </row>
    <row r="409" spans="1:16" x14ac:dyDescent="0.25">
      <c r="A409" s="6" t="s">
        <v>57</v>
      </c>
      <c r="B409" s="58" t="str">
        <f t="shared" si="228"/>
        <v>Q2/2025</v>
      </c>
      <c r="C409" s="54">
        <f t="shared" si="224"/>
        <v>45748</v>
      </c>
      <c r="D409" s="54">
        <f t="shared" si="225"/>
        <v>45838</v>
      </c>
      <c r="E409" s="58">
        <f t="shared" si="222"/>
        <v>91</v>
      </c>
      <c r="F409" s="59">
        <f>VLOOKUP(D409,'FERC Interest Rate'!$A:$B,2,TRUE)</f>
        <v>7.5499999999999998E-2</v>
      </c>
      <c r="G409" s="60">
        <f t="shared" si="223"/>
        <v>3848.6621144049859</v>
      </c>
      <c r="H409" s="60">
        <v>0</v>
      </c>
      <c r="I409" s="122">
        <f t="shared" si="229"/>
        <v>36.908873486425875</v>
      </c>
      <c r="J409" s="61">
        <f t="shared" si="230"/>
        <v>72.444474128820417</v>
      </c>
      <c r="K409" s="61">
        <f t="shared" si="231"/>
        <v>109.35334761524629</v>
      </c>
      <c r="L409" s="61">
        <f t="shared" si="227"/>
        <v>512.9</v>
      </c>
      <c r="M409" s="82">
        <f t="shared" si="219"/>
        <v>622.2533476152463</v>
      </c>
      <c r="N409" s="5">
        <f t="shared" si="220"/>
        <v>3921.1065885338062</v>
      </c>
      <c r="O409" s="60">
        <f t="shared" si="221"/>
        <v>3298.85324091856</v>
      </c>
      <c r="P409" s="60"/>
    </row>
    <row r="410" spans="1:16" x14ac:dyDescent="0.25">
      <c r="A410" s="6" t="s">
        <v>58</v>
      </c>
      <c r="B410" s="58" t="str">
        <f t="shared" si="228"/>
        <v>Q3/2025</v>
      </c>
      <c r="C410" s="54">
        <f t="shared" si="224"/>
        <v>45839</v>
      </c>
      <c r="D410" s="54">
        <f t="shared" si="225"/>
        <v>45930</v>
      </c>
      <c r="E410" s="58">
        <f t="shared" si="222"/>
        <v>92</v>
      </c>
      <c r="F410" s="59">
        <f>VLOOKUP(D410,'FERC Interest Rate'!$A:$B,2,TRUE)</f>
        <v>7.4999999999999997E-2</v>
      </c>
      <c r="G410" s="60">
        <f t="shared" si="223"/>
        <v>3298.85324091856</v>
      </c>
      <c r="H410" s="60">
        <v>0</v>
      </c>
      <c r="I410" s="122">
        <f t="shared" si="229"/>
        <v>36.908873486425875</v>
      </c>
      <c r="J410" s="61">
        <f t="shared" si="230"/>
        <v>62.361883184487844</v>
      </c>
      <c r="K410" s="61">
        <f t="shared" si="231"/>
        <v>99.270756670913727</v>
      </c>
      <c r="L410" s="61">
        <f t="shared" si="227"/>
        <v>512.9</v>
      </c>
      <c r="M410" s="82">
        <f t="shared" si="219"/>
        <v>612.17075667091376</v>
      </c>
      <c r="N410" s="5">
        <f t="shared" si="220"/>
        <v>3361.2151241030479</v>
      </c>
      <c r="O410" s="60">
        <f t="shared" si="221"/>
        <v>2749.0443674321341</v>
      </c>
      <c r="P410" s="60"/>
    </row>
    <row r="411" spans="1:16" x14ac:dyDescent="0.25">
      <c r="A411" s="6" t="s">
        <v>59</v>
      </c>
      <c r="B411" s="58" t="str">
        <f t="shared" si="228"/>
        <v>Q4/2025</v>
      </c>
      <c r="C411" s="54">
        <f t="shared" si="224"/>
        <v>45931</v>
      </c>
      <c r="D411" s="54">
        <f t="shared" si="225"/>
        <v>46022</v>
      </c>
      <c r="E411" s="58">
        <f t="shared" si="222"/>
        <v>92</v>
      </c>
      <c r="F411" s="59">
        <f>VLOOKUP(D411,'FERC Interest Rate'!$A:$B,2,TRUE)</f>
        <v>7.4999999999999997E-2</v>
      </c>
      <c r="G411" s="60">
        <f t="shared" si="223"/>
        <v>2749.0443674321341</v>
      </c>
      <c r="H411" s="60">
        <v>0</v>
      </c>
      <c r="I411" s="122">
        <f t="shared" si="229"/>
        <v>36.908873486425875</v>
      </c>
      <c r="J411" s="61">
        <f t="shared" si="230"/>
        <v>51.968235987073221</v>
      </c>
      <c r="K411" s="61">
        <f t="shared" si="231"/>
        <v>88.877109473499104</v>
      </c>
      <c r="L411" s="61">
        <f t="shared" si="227"/>
        <v>512.9</v>
      </c>
      <c r="M411" s="82">
        <f t="shared" si="219"/>
        <v>601.77710947349908</v>
      </c>
      <c r="N411" s="5">
        <f t="shared" si="220"/>
        <v>2801.0126034192072</v>
      </c>
      <c r="O411" s="60">
        <f t="shared" si="221"/>
        <v>2199.2354939457082</v>
      </c>
      <c r="P411" s="60"/>
    </row>
    <row r="412" spans="1:16" ht="13.5" thickBot="1" x14ac:dyDescent="0.35">
      <c r="A412" s="101"/>
      <c r="B412" s="102"/>
      <c r="C412" s="103"/>
      <c r="D412" s="103"/>
      <c r="E412" s="102"/>
      <c r="F412" s="102"/>
      <c r="G412" s="99">
        <f t="shared" ref="G412:O412" si="232">+SUM(G388:G411)</f>
        <v>194018.79827078199</v>
      </c>
      <c r="H412" s="99">
        <f t="shared" si="232"/>
        <v>738.17746972851751</v>
      </c>
      <c r="I412" s="93">
        <f t="shared" si="232"/>
        <v>590.54197578281401</v>
      </c>
      <c r="J412" s="92">
        <f t="shared" si="232"/>
        <v>1739.0724151201687</v>
      </c>
      <c r="K412" s="92">
        <f t="shared" si="232"/>
        <v>2329.6143909029824</v>
      </c>
      <c r="L412" s="92">
        <f t="shared" si="232"/>
        <v>8206.3999999999978</v>
      </c>
      <c r="M412" s="94">
        <f t="shared" si="232"/>
        <v>10536.014390902983</v>
      </c>
      <c r="N412" s="92">
        <f t="shared" si="232"/>
        <v>196496.04815563065</v>
      </c>
      <c r="O412" s="92">
        <f t="shared" si="232"/>
        <v>185960.0337647277</v>
      </c>
      <c r="P412" s="60"/>
    </row>
    <row r="413" spans="1:16" ht="13" thickTop="1" x14ac:dyDescent="0.25">
      <c r="P413" s="60"/>
    </row>
    <row r="414" spans="1:16" ht="13" x14ac:dyDescent="0.3">
      <c r="A414" s="3"/>
      <c r="B414" s="3"/>
      <c r="C414" s="3"/>
      <c r="D414" s="3"/>
      <c r="E414" s="3"/>
      <c r="F414" s="3"/>
      <c r="G414" s="3"/>
      <c r="H414" s="3"/>
      <c r="I414" s="84"/>
      <c r="J414" s="432" t="s">
        <v>15</v>
      </c>
      <c r="K414" s="433"/>
      <c r="L414" s="198" t="s">
        <v>56</v>
      </c>
      <c r="M414" s="91"/>
      <c r="N414" s="3"/>
      <c r="O414" s="3"/>
      <c r="P414" s="60"/>
    </row>
    <row r="415" spans="1:16" ht="39" x14ac:dyDescent="0.3">
      <c r="A415" s="62" t="s">
        <v>43</v>
      </c>
      <c r="B415" s="62" t="s">
        <v>3</v>
      </c>
      <c r="C415" s="62" t="s">
        <v>4</v>
      </c>
      <c r="D415" s="62" t="s">
        <v>5</v>
      </c>
      <c r="E415" s="62" t="s">
        <v>6</v>
      </c>
      <c r="F415" s="62" t="s">
        <v>7</v>
      </c>
      <c r="G415" s="62" t="s">
        <v>83</v>
      </c>
      <c r="H415" s="62" t="s">
        <v>84</v>
      </c>
      <c r="I415" s="77" t="s">
        <v>85</v>
      </c>
      <c r="J415" s="78" t="s">
        <v>86</v>
      </c>
      <c r="K415" s="78" t="s">
        <v>87</v>
      </c>
      <c r="L415" s="78" t="s">
        <v>88</v>
      </c>
      <c r="M415" s="79" t="s">
        <v>89</v>
      </c>
      <c r="N415" s="62" t="s">
        <v>90</v>
      </c>
      <c r="O415" s="62" t="s">
        <v>91</v>
      </c>
      <c r="P415" s="60"/>
    </row>
    <row r="416" spans="1:16" x14ac:dyDescent="0.25">
      <c r="A416" s="6" t="s">
        <v>22</v>
      </c>
      <c r="B416" s="58" t="str">
        <f t="shared" ref="B416:B422" si="233">+IF(MONTH(C416)&lt;4,"Q1",IF(MONTH(C416)&lt;7,"Q2",IF(MONTH(C416)&lt;10,"Q3","Q4")))&amp;"/"&amp;YEAR(C416)</f>
        <v>Q2/2020</v>
      </c>
      <c r="C416" s="54">
        <f>VLOOKUP(L414,$A$1:$E$30,2,FALSE)</f>
        <v>43923</v>
      </c>
      <c r="D416" s="54">
        <f>DATE(YEAR(C416),IF(MONTH(C416)&lt;=3,3,IF(MONTH(C416)&lt;=6,6,IF(MONTH(C416)&lt;=9,9,12))),IF(OR(MONTH(C416)&lt;=3,MONTH(C416)&gt;=10),31,30))</f>
        <v>44012</v>
      </c>
      <c r="E416" s="58">
        <f>D416-C416+1</f>
        <v>90</v>
      </c>
      <c r="F416" s="59">
        <f>VLOOKUP(D416,'FERC Interest Rate'!$A:$B,2,TRUE)</f>
        <v>4.7500000000000001E-2</v>
      </c>
      <c r="G416" s="60">
        <f>VLOOKUP(L414,$A$1:$F$29,4,FALSE)</f>
        <v>10624</v>
      </c>
      <c r="H416" s="60">
        <f t="shared" ref="H416:H423" si="234">G416*F416*(E416/(DATE(YEAR(D416),12,31)-DATE(YEAR(D416),1,1)+1))</f>
        <v>124.09180327868852</v>
      </c>
      <c r="I416" s="122">
        <v>0</v>
      </c>
      <c r="J416" s="61">
        <v>0</v>
      </c>
      <c r="K416" s="61">
        <f t="shared" ref="K416:K424" si="235">+SUM(I416:J416)</f>
        <v>0</v>
      </c>
      <c r="L416" s="61">
        <v>0</v>
      </c>
      <c r="M416" s="82">
        <f t="shared" ref="M416:M438" si="236">+SUM(K416:L416)</f>
        <v>0</v>
      </c>
      <c r="N416" s="61">
        <f t="shared" ref="N416:N438" si="237">+G416+H416+J416</f>
        <v>10748.091803278689</v>
      </c>
      <c r="O416" s="60">
        <f t="shared" ref="O416:O438" si="238">G416+H416-L416-I416</f>
        <v>10748.091803278689</v>
      </c>
      <c r="P416" s="60"/>
    </row>
    <row r="417" spans="1:16" ht="13" x14ac:dyDescent="0.3">
      <c r="A417" s="6" t="s">
        <v>22</v>
      </c>
      <c r="B417" s="58" t="str">
        <f t="shared" si="233"/>
        <v>Q3/2020</v>
      </c>
      <c r="C417" s="54">
        <f>D416+1</f>
        <v>44013</v>
      </c>
      <c r="D417" s="54">
        <f>EOMONTH(D416,3)</f>
        <v>44104</v>
      </c>
      <c r="E417" s="58">
        <f t="shared" ref="E417:E438" si="239">D417-C417+1</f>
        <v>92</v>
      </c>
      <c r="F417" s="59">
        <f>VLOOKUP(D417,'FERC Interest Rate'!$A:$B,2,TRUE)</f>
        <v>3.4299999999999997E-2</v>
      </c>
      <c r="G417" s="60">
        <f t="shared" ref="G417:G438" si="240">O416</f>
        <v>10748.091803278689</v>
      </c>
      <c r="H417" s="60">
        <f t="shared" si="234"/>
        <v>92.6685204765744</v>
      </c>
      <c r="I417" s="122">
        <v>0</v>
      </c>
      <c r="J417" s="61">
        <v>0</v>
      </c>
      <c r="K417" s="61">
        <f t="shared" si="235"/>
        <v>0</v>
      </c>
      <c r="L417" s="61">
        <v>0</v>
      </c>
      <c r="M417" s="82">
        <f t="shared" si="236"/>
        <v>0</v>
      </c>
      <c r="N417" s="61">
        <f t="shared" si="237"/>
        <v>10840.760323755263</v>
      </c>
      <c r="O417" s="60">
        <f t="shared" si="238"/>
        <v>10840.760323755263</v>
      </c>
      <c r="P417" s="193"/>
    </row>
    <row r="418" spans="1:16" x14ac:dyDescent="0.25">
      <c r="A418" s="6" t="s">
        <v>22</v>
      </c>
      <c r="B418" s="58" t="str">
        <f t="shared" si="233"/>
        <v>Q4/2020</v>
      </c>
      <c r="C418" s="54">
        <f t="shared" ref="C418:C438" si="241">D417+1</f>
        <v>44105</v>
      </c>
      <c r="D418" s="54">
        <f t="shared" ref="D418:D438" si="242">EOMONTH(D417,3)</f>
        <v>44196</v>
      </c>
      <c r="E418" s="58">
        <f t="shared" si="239"/>
        <v>92</v>
      </c>
      <c r="F418" s="59">
        <f>VLOOKUP(D418,'FERC Interest Rate'!$A:$B,2,TRUE)</f>
        <v>3.2500000000000001E-2</v>
      </c>
      <c r="G418" s="60">
        <f t="shared" si="240"/>
        <v>10840.760323755263</v>
      </c>
      <c r="H418" s="60">
        <f t="shared" si="234"/>
        <v>88.56249554106077</v>
      </c>
      <c r="I418" s="122">
        <v>0</v>
      </c>
      <c r="J418" s="61">
        <v>0</v>
      </c>
      <c r="K418" s="61">
        <f t="shared" si="235"/>
        <v>0</v>
      </c>
      <c r="L418" s="61">
        <v>0</v>
      </c>
      <c r="M418" s="82">
        <f t="shared" si="236"/>
        <v>0</v>
      </c>
      <c r="N418" s="61">
        <f t="shared" si="237"/>
        <v>10929.322819296323</v>
      </c>
      <c r="O418" s="60">
        <f t="shared" si="238"/>
        <v>10929.322819296323</v>
      </c>
    </row>
    <row r="419" spans="1:16" x14ac:dyDescent="0.25">
      <c r="A419" s="6" t="s">
        <v>22</v>
      </c>
      <c r="B419" s="58" t="str">
        <f t="shared" si="233"/>
        <v>Q1/2021</v>
      </c>
      <c r="C419" s="54">
        <f t="shared" si="241"/>
        <v>44197</v>
      </c>
      <c r="D419" s="54">
        <f t="shared" si="242"/>
        <v>44286</v>
      </c>
      <c r="E419" s="58">
        <f t="shared" si="239"/>
        <v>90</v>
      </c>
      <c r="F419" s="59">
        <f>VLOOKUP(D419,'FERC Interest Rate'!$A:$B,2,TRUE)</f>
        <v>3.2500000000000001E-2</v>
      </c>
      <c r="G419" s="60">
        <f t="shared" si="240"/>
        <v>10929.322819296323</v>
      </c>
      <c r="H419" s="60">
        <f t="shared" si="234"/>
        <v>87.584299305319846</v>
      </c>
      <c r="I419" s="122">
        <v>0</v>
      </c>
      <c r="J419" s="61">
        <v>0</v>
      </c>
      <c r="K419" s="61">
        <f t="shared" si="235"/>
        <v>0</v>
      </c>
      <c r="L419" s="61">
        <v>0</v>
      </c>
      <c r="M419" s="82">
        <f t="shared" si="236"/>
        <v>0</v>
      </c>
      <c r="N419" s="61">
        <f t="shared" si="237"/>
        <v>11016.907118601643</v>
      </c>
      <c r="O419" s="60">
        <f t="shared" si="238"/>
        <v>11016.907118601643</v>
      </c>
      <c r="P419" s="3"/>
    </row>
    <row r="420" spans="1:16" ht="13" x14ac:dyDescent="0.3">
      <c r="A420" s="6" t="s">
        <v>22</v>
      </c>
      <c r="B420" s="58" t="str">
        <f t="shared" si="233"/>
        <v>Q2/2021</v>
      </c>
      <c r="C420" s="54">
        <f t="shared" si="241"/>
        <v>44287</v>
      </c>
      <c r="D420" s="54">
        <f t="shared" si="242"/>
        <v>44377</v>
      </c>
      <c r="E420" s="58">
        <f t="shared" si="239"/>
        <v>91</v>
      </c>
      <c r="F420" s="59">
        <f>VLOOKUP(D420,'FERC Interest Rate'!$A:$B,2,TRUE)</f>
        <v>3.2500000000000001E-2</v>
      </c>
      <c r="G420" s="60">
        <f t="shared" si="240"/>
        <v>11016.907118601643</v>
      </c>
      <c r="H420" s="60">
        <f t="shared" si="234"/>
        <v>89.267130967847564</v>
      </c>
      <c r="I420" s="122">
        <v>0</v>
      </c>
      <c r="J420" s="61">
        <v>0</v>
      </c>
      <c r="K420" s="61">
        <f t="shared" si="235"/>
        <v>0</v>
      </c>
      <c r="L420" s="61">
        <v>0</v>
      </c>
      <c r="M420" s="82">
        <f t="shared" si="236"/>
        <v>0</v>
      </c>
      <c r="N420" s="61">
        <f t="shared" si="237"/>
        <v>11106.174249569491</v>
      </c>
      <c r="O420" s="60">
        <f t="shared" si="238"/>
        <v>11106.174249569491</v>
      </c>
      <c r="P420" s="280"/>
    </row>
    <row r="421" spans="1:16" x14ac:dyDescent="0.25">
      <c r="A421" s="6" t="s">
        <v>22</v>
      </c>
      <c r="B421" s="58" t="str">
        <f t="shared" si="233"/>
        <v>Q3/2021</v>
      </c>
      <c r="C421" s="54">
        <f t="shared" si="241"/>
        <v>44378</v>
      </c>
      <c r="D421" s="54">
        <f t="shared" si="242"/>
        <v>44469</v>
      </c>
      <c r="E421" s="58">
        <f t="shared" si="239"/>
        <v>92</v>
      </c>
      <c r="F421" s="59">
        <f>VLOOKUP(D421,'FERC Interest Rate'!$A:$B,2,TRUE)</f>
        <v>3.2500000000000001E-2</v>
      </c>
      <c r="G421" s="60">
        <f t="shared" si="240"/>
        <v>11106.174249569491</v>
      </c>
      <c r="H421" s="60">
        <f t="shared" si="234"/>
        <v>90.979345222500768</v>
      </c>
      <c r="I421" s="122">
        <v>0</v>
      </c>
      <c r="J421" s="61">
        <v>0</v>
      </c>
      <c r="K421" s="61">
        <f t="shared" si="235"/>
        <v>0</v>
      </c>
      <c r="L421" s="61">
        <v>0</v>
      </c>
      <c r="M421" s="82">
        <f t="shared" si="236"/>
        <v>0</v>
      </c>
      <c r="N421" s="61">
        <f t="shared" si="237"/>
        <v>11197.153594791991</v>
      </c>
      <c r="O421" s="60">
        <f t="shared" si="238"/>
        <v>11197.153594791991</v>
      </c>
      <c r="P421" s="60"/>
    </row>
    <row r="422" spans="1:16" x14ac:dyDescent="0.25">
      <c r="A422" s="6" t="s">
        <v>22</v>
      </c>
      <c r="B422" s="58" t="str">
        <f t="shared" si="233"/>
        <v>Q4/2021</v>
      </c>
      <c r="C422" s="54">
        <f t="shared" si="241"/>
        <v>44470</v>
      </c>
      <c r="D422" s="54">
        <f t="shared" si="242"/>
        <v>44561</v>
      </c>
      <c r="E422" s="58">
        <f t="shared" si="239"/>
        <v>92</v>
      </c>
      <c r="F422" s="59">
        <f>VLOOKUP(D422,'FERC Interest Rate'!$A:$B,2,TRUE)</f>
        <v>3.2500000000000001E-2</v>
      </c>
      <c r="G422" s="60">
        <f t="shared" si="240"/>
        <v>11197.153594791991</v>
      </c>
      <c r="H422" s="60">
        <f t="shared" si="234"/>
        <v>91.724628077885086</v>
      </c>
      <c r="I422" s="122">
        <v>0</v>
      </c>
      <c r="J422" s="61">
        <v>0</v>
      </c>
      <c r="K422" s="61">
        <f t="shared" si="235"/>
        <v>0</v>
      </c>
      <c r="L422" s="61">
        <v>0</v>
      </c>
      <c r="M422" s="82">
        <f t="shared" si="236"/>
        <v>0</v>
      </c>
      <c r="N422" s="61">
        <f t="shared" si="237"/>
        <v>11288.878222869876</v>
      </c>
      <c r="O422" s="60">
        <f t="shared" si="238"/>
        <v>11288.878222869876</v>
      </c>
      <c r="P422" s="60"/>
    </row>
    <row r="423" spans="1:16" x14ac:dyDescent="0.25">
      <c r="A423" s="63" t="s">
        <v>44</v>
      </c>
      <c r="B423" s="58" t="str">
        <f>+IF(MONTH(C423)&lt;4,"Q1",IF(MONTH(C423)&lt;7,"Q2",IF(MONTH(C423)&lt;10,"Q3","Q4")))&amp;"/"&amp;YEAR(C423)</f>
        <v>Q1/2022</v>
      </c>
      <c r="C423" s="54">
        <f t="shared" si="241"/>
        <v>44562</v>
      </c>
      <c r="D423" s="54">
        <f t="shared" si="242"/>
        <v>44651</v>
      </c>
      <c r="E423" s="58">
        <f t="shared" si="239"/>
        <v>90</v>
      </c>
      <c r="F423" s="59">
        <f>VLOOKUP(D423,'FERC Interest Rate'!$A:$B,2,TRUE)</f>
        <v>3.2500000000000001E-2</v>
      </c>
      <c r="G423" s="60">
        <f t="shared" si="240"/>
        <v>11288.878222869876</v>
      </c>
      <c r="H423" s="60">
        <f t="shared" si="234"/>
        <v>90.465667950395584</v>
      </c>
      <c r="I423" s="122">
        <f>(SUM($H$416:$H$424)/20)</f>
        <v>37.767194541013623</v>
      </c>
      <c r="J423" s="61">
        <f t="shared" ref="J423" si="243">G423*F423*(E423/(DATE(YEAR(D423),12,31)-DATE(YEAR(D423),1,1)+1))</f>
        <v>90.465667950395584</v>
      </c>
      <c r="K423" s="61">
        <f t="shared" ref="K423" si="244">+SUM(I423:J423)</f>
        <v>128.23286249140921</v>
      </c>
      <c r="L423" s="61">
        <f t="shared" ref="L423:L438" si="245">VLOOKUP($L$414,A$1:F$29,4,FALSE)/20</f>
        <v>531.20000000000005</v>
      </c>
      <c r="M423" s="82">
        <f t="shared" ref="M423" si="246">+SUM(K423:L423)</f>
        <v>659.4328624914092</v>
      </c>
      <c r="N423" s="61">
        <f t="shared" si="237"/>
        <v>11469.809558770667</v>
      </c>
      <c r="O423" s="60">
        <f t="shared" si="238"/>
        <v>10810.376696279258</v>
      </c>
      <c r="P423" s="60"/>
    </row>
    <row r="424" spans="1:16" x14ac:dyDescent="0.25">
      <c r="A424" s="63" t="s">
        <v>45</v>
      </c>
      <c r="B424" s="58" t="str">
        <f>+IF(MONTH(C424)&lt;4,"Q1",IF(MONTH(C424)&lt;7,"Q2",IF(MONTH(C424)&lt;10,"Q3","Q4")))&amp;"/"&amp;YEAR(C424)</f>
        <v>Q2/2022</v>
      </c>
      <c r="C424" s="54">
        <f t="shared" si="241"/>
        <v>44652</v>
      </c>
      <c r="D424" s="54">
        <f t="shared" si="242"/>
        <v>44742</v>
      </c>
      <c r="E424" s="58">
        <f t="shared" si="239"/>
        <v>91</v>
      </c>
      <c r="F424" s="59">
        <f>VLOOKUP(D424,'FERC Interest Rate'!$A:$B,2,TRUE)</f>
        <v>3.2500000000000001E-2</v>
      </c>
      <c r="G424" s="60">
        <f t="shared" si="240"/>
        <v>10810.376696279258</v>
      </c>
      <c r="H424" s="60">
        <v>0</v>
      </c>
      <c r="I424" s="122">
        <f>(SUM($H$416:$H$424)/20)</f>
        <v>37.767194541013623</v>
      </c>
      <c r="J424" s="61">
        <f t="shared" ref="J424" si="247">G424*F424*(E424/(DATE(YEAR(D424),12,31)-DATE(YEAR(D424),1,1)+1))</f>
        <v>87.593668710262762</v>
      </c>
      <c r="K424" s="61">
        <f t="shared" si="235"/>
        <v>125.36086325127638</v>
      </c>
      <c r="L424" s="61">
        <f t="shared" si="245"/>
        <v>531.20000000000005</v>
      </c>
      <c r="M424" s="82">
        <f t="shared" si="236"/>
        <v>656.56086325127649</v>
      </c>
      <c r="N424" s="61">
        <f t="shared" si="237"/>
        <v>10897.97036498952</v>
      </c>
      <c r="O424" s="60">
        <f t="shared" si="238"/>
        <v>10241.409501738244</v>
      </c>
      <c r="P424" s="60"/>
    </row>
    <row r="425" spans="1:16" x14ac:dyDescent="0.25">
      <c r="A425" s="63" t="s">
        <v>46</v>
      </c>
      <c r="B425" s="58" t="str">
        <f t="shared" ref="B425:B438" si="248">+IF(MONTH(C425)&lt;4,"Q1",IF(MONTH(C425)&lt;7,"Q2",IF(MONTH(C425)&lt;10,"Q3","Q4")))&amp;"/"&amp;YEAR(C425)</f>
        <v>Q3/2022</v>
      </c>
      <c r="C425" s="54">
        <f t="shared" si="241"/>
        <v>44743</v>
      </c>
      <c r="D425" s="54">
        <f t="shared" si="242"/>
        <v>44834</v>
      </c>
      <c r="E425" s="58">
        <f t="shared" si="239"/>
        <v>92</v>
      </c>
      <c r="F425" s="59">
        <f>VLOOKUP(D425,'FERC Interest Rate'!$A:$B,2,TRUE)</f>
        <v>3.5999999999999997E-2</v>
      </c>
      <c r="G425" s="60">
        <f t="shared" si="240"/>
        <v>10241.409501738244</v>
      </c>
      <c r="H425" s="60">
        <v>0</v>
      </c>
      <c r="I425" s="122">
        <f t="shared" ref="I425:I438" si="249">(SUM($H$416:$H$424)/20)</f>
        <v>37.767194541013623</v>
      </c>
      <c r="J425" s="61">
        <f t="shared" ref="J425:J438" si="250">G425*F425*(E425/(DATE(YEAR(D425),12,31)-DATE(YEAR(D425),1,1)+1))</f>
        <v>92.930269232211131</v>
      </c>
      <c r="K425" s="61">
        <f t="shared" ref="K425:K438" si="251">+SUM(I425:J425)</f>
        <v>130.69746377322474</v>
      </c>
      <c r="L425" s="61">
        <f t="shared" si="245"/>
        <v>531.20000000000005</v>
      </c>
      <c r="M425" s="82">
        <f t="shared" si="236"/>
        <v>661.89746377322479</v>
      </c>
      <c r="N425" s="61">
        <f t="shared" si="237"/>
        <v>10334.339770970455</v>
      </c>
      <c r="O425" s="60">
        <f t="shared" si="238"/>
        <v>9672.4423071972305</v>
      </c>
      <c r="P425" s="60"/>
    </row>
    <row r="426" spans="1:16" x14ac:dyDescent="0.25">
      <c r="A426" s="6" t="s">
        <v>47</v>
      </c>
      <c r="B426" s="58" t="str">
        <f t="shared" si="248"/>
        <v>Q4/2022</v>
      </c>
      <c r="C426" s="54">
        <f t="shared" si="241"/>
        <v>44835</v>
      </c>
      <c r="D426" s="54">
        <f t="shared" si="242"/>
        <v>44926</v>
      </c>
      <c r="E426" s="58">
        <f t="shared" si="239"/>
        <v>92</v>
      </c>
      <c r="F426" s="59">
        <f>VLOOKUP(D426,'FERC Interest Rate'!$A:$B,2,TRUE)</f>
        <v>4.9099999999999998E-2</v>
      </c>
      <c r="G426" s="60">
        <f t="shared" si="240"/>
        <v>9672.4423071972305</v>
      </c>
      <c r="H426" s="60">
        <v>0</v>
      </c>
      <c r="I426" s="122">
        <f t="shared" si="249"/>
        <v>37.767194541013623</v>
      </c>
      <c r="J426" s="61">
        <f t="shared" si="250"/>
        <v>119.70508600019544</v>
      </c>
      <c r="K426" s="61">
        <f t="shared" si="251"/>
        <v>157.47228054120905</v>
      </c>
      <c r="L426" s="61">
        <f t="shared" si="245"/>
        <v>531.20000000000005</v>
      </c>
      <c r="M426" s="82">
        <f t="shared" si="236"/>
        <v>688.67228054120915</v>
      </c>
      <c r="N426" s="61">
        <f t="shared" si="237"/>
        <v>9792.1473931974251</v>
      </c>
      <c r="O426" s="60">
        <f t="shared" si="238"/>
        <v>9103.4751126562169</v>
      </c>
      <c r="P426" s="60"/>
    </row>
    <row r="427" spans="1:16" x14ac:dyDescent="0.25">
      <c r="A427" s="6" t="s">
        <v>48</v>
      </c>
      <c r="B427" s="58" t="str">
        <f t="shared" si="248"/>
        <v>Q1/2023</v>
      </c>
      <c r="C427" s="54">
        <f t="shared" si="241"/>
        <v>44927</v>
      </c>
      <c r="D427" s="54">
        <f t="shared" si="242"/>
        <v>45016</v>
      </c>
      <c r="E427" s="58">
        <f t="shared" si="239"/>
        <v>90</v>
      </c>
      <c r="F427" s="59">
        <f>VLOOKUP(D427,'FERC Interest Rate'!$A:$B,2,TRUE)</f>
        <v>6.3100000000000003E-2</v>
      </c>
      <c r="G427" s="60">
        <f t="shared" si="240"/>
        <v>9103.4751126562169</v>
      </c>
      <c r="H427" s="60">
        <v>0</v>
      </c>
      <c r="I427" s="122">
        <f t="shared" si="249"/>
        <v>37.767194541013623</v>
      </c>
      <c r="J427" s="61">
        <f t="shared" si="250"/>
        <v>141.64009634184836</v>
      </c>
      <c r="K427" s="61">
        <f t="shared" si="251"/>
        <v>179.40729088286199</v>
      </c>
      <c r="L427" s="61">
        <f t="shared" si="245"/>
        <v>531.20000000000005</v>
      </c>
      <c r="M427" s="82">
        <f t="shared" si="236"/>
        <v>710.607290882862</v>
      </c>
      <c r="N427" s="61">
        <f t="shared" si="237"/>
        <v>9245.115208998066</v>
      </c>
      <c r="O427" s="60">
        <f t="shared" si="238"/>
        <v>8534.5079181152032</v>
      </c>
      <c r="P427" s="60"/>
    </row>
    <row r="428" spans="1:16" x14ac:dyDescent="0.25">
      <c r="A428" s="6" t="s">
        <v>49</v>
      </c>
      <c r="B428" s="58" t="str">
        <f t="shared" si="248"/>
        <v>Q2/2023</v>
      </c>
      <c r="C428" s="54">
        <f t="shared" si="241"/>
        <v>45017</v>
      </c>
      <c r="D428" s="54">
        <f t="shared" si="242"/>
        <v>45107</v>
      </c>
      <c r="E428" s="58">
        <f t="shared" si="239"/>
        <v>91</v>
      </c>
      <c r="F428" s="59">
        <f>VLOOKUP(D428,'FERC Interest Rate'!$A:$B,2,TRUE)</f>
        <v>7.4999999999999997E-2</v>
      </c>
      <c r="G428" s="60">
        <f t="shared" si="240"/>
        <v>8534.5079181152032</v>
      </c>
      <c r="H428" s="60">
        <v>0</v>
      </c>
      <c r="I428" s="122">
        <f t="shared" si="249"/>
        <v>37.767194541013623</v>
      </c>
      <c r="J428" s="61">
        <f t="shared" si="250"/>
        <v>159.58360696201717</v>
      </c>
      <c r="K428" s="61">
        <f t="shared" si="251"/>
        <v>197.35080150303079</v>
      </c>
      <c r="L428" s="61">
        <f t="shared" si="245"/>
        <v>531.20000000000005</v>
      </c>
      <c r="M428" s="82">
        <f t="shared" si="236"/>
        <v>728.55080150303081</v>
      </c>
      <c r="N428" s="5">
        <f t="shared" si="237"/>
        <v>8694.0915250772196</v>
      </c>
      <c r="O428" s="60">
        <f t="shared" si="238"/>
        <v>7965.5407235741895</v>
      </c>
      <c r="P428" s="60"/>
    </row>
    <row r="429" spans="1:16" x14ac:dyDescent="0.25">
      <c r="A429" s="6" t="s">
        <v>50</v>
      </c>
      <c r="B429" s="58" t="str">
        <f t="shared" si="248"/>
        <v>Q3/2023</v>
      </c>
      <c r="C429" s="54">
        <f t="shared" si="241"/>
        <v>45108</v>
      </c>
      <c r="D429" s="54">
        <f t="shared" si="242"/>
        <v>45199</v>
      </c>
      <c r="E429" s="58">
        <f t="shared" si="239"/>
        <v>92</v>
      </c>
      <c r="F429" s="59">
        <f>VLOOKUP(D429,'FERC Interest Rate'!$A:$B,2,TRUE)</f>
        <v>8.0199999999999994E-2</v>
      </c>
      <c r="G429" s="60">
        <f t="shared" si="240"/>
        <v>7965.5407235741895</v>
      </c>
      <c r="H429" s="60">
        <v>0</v>
      </c>
      <c r="I429" s="122">
        <f t="shared" si="249"/>
        <v>37.767194541013623</v>
      </c>
      <c r="J429" s="61">
        <f t="shared" si="250"/>
        <v>161.02176897210904</v>
      </c>
      <c r="K429" s="61">
        <f t="shared" si="251"/>
        <v>198.78896351312267</v>
      </c>
      <c r="L429" s="61">
        <f t="shared" si="245"/>
        <v>531.20000000000005</v>
      </c>
      <c r="M429" s="82">
        <f t="shared" si="236"/>
        <v>729.98896351312271</v>
      </c>
      <c r="N429" s="5">
        <f t="shared" si="237"/>
        <v>8126.5624925462989</v>
      </c>
      <c r="O429" s="60">
        <f t="shared" si="238"/>
        <v>7396.5735290331759</v>
      </c>
      <c r="P429" s="60"/>
    </row>
    <row r="430" spans="1:16" x14ac:dyDescent="0.25">
      <c r="A430" s="6" t="s">
        <v>51</v>
      </c>
      <c r="B430" s="58" t="str">
        <f t="shared" si="248"/>
        <v>Q4/2023</v>
      </c>
      <c r="C430" s="54">
        <f t="shared" si="241"/>
        <v>45200</v>
      </c>
      <c r="D430" s="54">
        <f t="shared" si="242"/>
        <v>45291</v>
      </c>
      <c r="E430" s="58">
        <f t="shared" si="239"/>
        <v>92</v>
      </c>
      <c r="F430" s="59">
        <f>VLOOKUP(D430,'FERC Interest Rate'!$A:$B,2,TRUE)</f>
        <v>8.3500000000000005E-2</v>
      </c>
      <c r="G430" s="60">
        <f t="shared" si="240"/>
        <v>7396.5735290331759</v>
      </c>
      <c r="H430" s="60">
        <v>0</v>
      </c>
      <c r="I430" s="122">
        <f t="shared" si="249"/>
        <v>37.767194541013623</v>
      </c>
      <c r="J430" s="61">
        <f t="shared" si="250"/>
        <v>155.67254205488456</v>
      </c>
      <c r="K430" s="61">
        <f t="shared" si="251"/>
        <v>193.43973659589818</v>
      </c>
      <c r="L430" s="61">
        <f t="shared" si="245"/>
        <v>531.20000000000005</v>
      </c>
      <c r="M430" s="82">
        <f t="shared" si="236"/>
        <v>724.63973659589828</v>
      </c>
      <c r="N430" s="5">
        <f t="shared" si="237"/>
        <v>7552.2460710880605</v>
      </c>
      <c r="O430" s="60">
        <f t="shared" si="238"/>
        <v>6827.6063344921622</v>
      </c>
      <c r="P430" s="60"/>
    </row>
    <row r="431" spans="1:16" x14ac:dyDescent="0.25">
      <c r="A431" s="6" t="s">
        <v>52</v>
      </c>
      <c r="B431" s="58" t="str">
        <f t="shared" si="248"/>
        <v>Q1/2024</v>
      </c>
      <c r="C431" s="54">
        <f t="shared" si="241"/>
        <v>45292</v>
      </c>
      <c r="D431" s="54">
        <f t="shared" si="242"/>
        <v>45382</v>
      </c>
      <c r="E431" s="58">
        <f t="shared" si="239"/>
        <v>91</v>
      </c>
      <c r="F431" s="59">
        <f>VLOOKUP(D431,'FERC Interest Rate'!$A:$B,2,TRUE)</f>
        <v>8.5000000000000006E-2</v>
      </c>
      <c r="G431" s="60">
        <f t="shared" si="240"/>
        <v>6827.6063344921622</v>
      </c>
      <c r="H431" s="60">
        <v>0</v>
      </c>
      <c r="I431" s="122">
        <f t="shared" si="249"/>
        <v>37.767194541013623</v>
      </c>
      <c r="J431" s="61">
        <f t="shared" si="250"/>
        <v>144.29381146802424</v>
      </c>
      <c r="K431" s="61">
        <f t="shared" si="251"/>
        <v>182.06100600903787</v>
      </c>
      <c r="L431" s="61">
        <f t="shared" si="245"/>
        <v>531.20000000000005</v>
      </c>
      <c r="M431" s="82">
        <f t="shared" si="236"/>
        <v>713.26100600903794</v>
      </c>
      <c r="N431" s="5">
        <f t="shared" si="237"/>
        <v>6971.9001459601868</v>
      </c>
      <c r="O431" s="60">
        <f t="shared" si="238"/>
        <v>6258.6391399511485</v>
      </c>
      <c r="P431" s="60"/>
    </row>
    <row r="432" spans="1:16" x14ac:dyDescent="0.25">
      <c r="A432" s="6" t="s">
        <v>53</v>
      </c>
      <c r="B432" s="58" t="str">
        <f t="shared" si="248"/>
        <v>Q2/2024</v>
      </c>
      <c r="C432" s="54">
        <f t="shared" si="241"/>
        <v>45383</v>
      </c>
      <c r="D432" s="54">
        <f t="shared" si="242"/>
        <v>45473</v>
      </c>
      <c r="E432" s="58">
        <f t="shared" si="239"/>
        <v>91</v>
      </c>
      <c r="F432" s="59">
        <f>VLOOKUP(D432,'FERC Interest Rate'!$A:$B,2,TRUE)</f>
        <v>8.5000000000000006E-2</v>
      </c>
      <c r="G432" s="60">
        <f t="shared" si="240"/>
        <v>6258.6391399511485</v>
      </c>
      <c r="H432" s="60">
        <v>0</v>
      </c>
      <c r="I432" s="122">
        <f t="shared" si="249"/>
        <v>37.767194541013623</v>
      </c>
      <c r="J432" s="61">
        <f t="shared" si="250"/>
        <v>132.26932717902221</v>
      </c>
      <c r="K432" s="61">
        <f t="shared" si="251"/>
        <v>170.03652172003584</v>
      </c>
      <c r="L432" s="61">
        <f t="shared" si="245"/>
        <v>531.20000000000005</v>
      </c>
      <c r="M432" s="82">
        <f t="shared" si="236"/>
        <v>701.23652172003585</v>
      </c>
      <c r="N432" s="5">
        <f t="shared" si="237"/>
        <v>6390.9084671301707</v>
      </c>
      <c r="O432" s="60">
        <f t="shared" si="238"/>
        <v>5689.6719454101349</v>
      </c>
      <c r="P432" s="60"/>
    </row>
    <row r="433" spans="1:16" x14ac:dyDescent="0.25">
      <c r="A433" s="6" t="s">
        <v>54</v>
      </c>
      <c r="B433" s="58" t="str">
        <f t="shared" si="248"/>
        <v>Q3/2024</v>
      </c>
      <c r="C433" s="54">
        <f t="shared" si="241"/>
        <v>45474</v>
      </c>
      <c r="D433" s="54">
        <f t="shared" si="242"/>
        <v>45565</v>
      </c>
      <c r="E433" s="58">
        <f t="shared" si="239"/>
        <v>92</v>
      </c>
      <c r="F433" s="59">
        <f>VLOOKUP(D433,'FERC Interest Rate'!$A:$B,2,TRUE)</f>
        <v>8.5000000000000006E-2</v>
      </c>
      <c r="G433" s="60">
        <f t="shared" si="240"/>
        <v>5689.6719454101349</v>
      </c>
      <c r="H433" s="60">
        <v>0</v>
      </c>
      <c r="I433" s="122">
        <f t="shared" si="249"/>
        <v>37.767194541013623</v>
      </c>
      <c r="J433" s="61">
        <f t="shared" si="250"/>
        <v>121.56621478991053</v>
      </c>
      <c r="K433" s="61">
        <f t="shared" si="251"/>
        <v>159.33340933092416</v>
      </c>
      <c r="L433" s="61">
        <f t="shared" si="245"/>
        <v>531.20000000000005</v>
      </c>
      <c r="M433" s="82">
        <f t="shared" si="236"/>
        <v>690.5334093309242</v>
      </c>
      <c r="N433" s="5">
        <f t="shared" si="237"/>
        <v>5811.2381602000451</v>
      </c>
      <c r="O433" s="60">
        <f t="shared" si="238"/>
        <v>5120.7047508691212</v>
      </c>
      <c r="P433" s="60"/>
    </row>
    <row r="434" spans="1:16" x14ac:dyDescent="0.25">
      <c r="A434" s="6" t="s">
        <v>55</v>
      </c>
      <c r="B434" s="58" t="str">
        <f t="shared" si="248"/>
        <v>Q4/2024</v>
      </c>
      <c r="C434" s="54">
        <f t="shared" si="241"/>
        <v>45566</v>
      </c>
      <c r="D434" s="54">
        <f t="shared" si="242"/>
        <v>45657</v>
      </c>
      <c r="E434" s="58">
        <f t="shared" si="239"/>
        <v>92</v>
      </c>
      <c r="F434" s="59">
        <f>VLOOKUP(D434,'FERC Interest Rate'!$A:$B,2,TRUE)</f>
        <v>8.5000000000000006E-2</v>
      </c>
      <c r="G434" s="60">
        <f t="shared" si="240"/>
        <v>5120.7047508691212</v>
      </c>
      <c r="H434" s="60">
        <v>0</v>
      </c>
      <c r="I434" s="122">
        <f t="shared" si="249"/>
        <v>37.767194541013623</v>
      </c>
      <c r="J434" s="61">
        <f t="shared" si="250"/>
        <v>109.40959331091949</v>
      </c>
      <c r="K434" s="61">
        <f t="shared" si="251"/>
        <v>147.17678785193311</v>
      </c>
      <c r="L434" s="61">
        <f t="shared" si="245"/>
        <v>531.20000000000005</v>
      </c>
      <c r="M434" s="82">
        <f t="shared" si="236"/>
        <v>678.37678785193316</v>
      </c>
      <c r="N434" s="5">
        <f t="shared" si="237"/>
        <v>5230.1143441800405</v>
      </c>
      <c r="O434" s="60">
        <f t="shared" si="238"/>
        <v>4551.7375563281075</v>
      </c>
      <c r="P434" s="60"/>
    </row>
    <row r="435" spans="1:16" x14ac:dyDescent="0.25">
      <c r="A435" s="6" t="s">
        <v>56</v>
      </c>
      <c r="B435" s="58" t="str">
        <f t="shared" si="248"/>
        <v>Q1/2025</v>
      </c>
      <c r="C435" s="54">
        <f t="shared" si="241"/>
        <v>45658</v>
      </c>
      <c r="D435" s="54">
        <f t="shared" si="242"/>
        <v>45747</v>
      </c>
      <c r="E435" s="58">
        <f t="shared" si="239"/>
        <v>90</v>
      </c>
      <c r="F435" s="59">
        <f>VLOOKUP(D435,'FERC Interest Rate'!$A:$B,2,TRUE)</f>
        <v>8.0399999999999999E-2</v>
      </c>
      <c r="G435" s="60">
        <f t="shared" si="240"/>
        <v>4551.7375563281075</v>
      </c>
      <c r="H435" s="60">
        <v>0</v>
      </c>
      <c r="I435" s="122">
        <f t="shared" si="249"/>
        <v>37.767194541013623</v>
      </c>
      <c r="J435" s="61">
        <f t="shared" si="250"/>
        <v>90.236638239973104</v>
      </c>
      <c r="K435" s="61">
        <f t="shared" si="251"/>
        <v>128.00383278098673</v>
      </c>
      <c r="L435" s="61">
        <f t="shared" si="245"/>
        <v>531.20000000000005</v>
      </c>
      <c r="M435" s="82">
        <f t="shared" si="236"/>
        <v>659.20383278098677</v>
      </c>
      <c r="N435" s="5">
        <f t="shared" si="237"/>
        <v>4641.9741945680807</v>
      </c>
      <c r="O435" s="60">
        <f t="shared" si="238"/>
        <v>3982.7703617870939</v>
      </c>
      <c r="P435" s="60"/>
    </row>
    <row r="436" spans="1:16" x14ac:dyDescent="0.25">
      <c r="A436" s="6" t="s">
        <v>57</v>
      </c>
      <c r="B436" s="58" t="str">
        <f t="shared" si="248"/>
        <v>Q2/2025</v>
      </c>
      <c r="C436" s="54">
        <f t="shared" si="241"/>
        <v>45748</v>
      </c>
      <c r="D436" s="54">
        <f t="shared" si="242"/>
        <v>45838</v>
      </c>
      <c r="E436" s="58">
        <f t="shared" si="239"/>
        <v>91</v>
      </c>
      <c r="F436" s="59">
        <f>VLOOKUP(D436,'FERC Interest Rate'!$A:$B,2,TRUE)</f>
        <v>7.5499999999999998E-2</v>
      </c>
      <c r="G436" s="60">
        <f t="shared" si="240"/>
        <v>3982.7703617870939</v>
      </c>
      <c r="H436" s="60">
        <v>0</v>
      </c>
      <c r="I436" s="122">
        <f t="shared" si="249"/>
        <v>37.767194541013623</v>
      </c>
      <c r="J436" s="61">
        <f t="shared" si="250"/>
        <v>74.968832248378703</v>
      </c>
      <c r="K436" s="61">
        <f t="shared" si="251"/>
        <v>112.73602678939233</v>
      </c>
      <c r="L436" s="61">
        <f t="shared" si="245"/>
        <v>531.20000000000005</v>
      </c>
      <c r="M436" s="82">
        <f t="shared" si="236"/>
        <v>643.93602678939237</v>
      </c>
      <c r="N436" s="5">
        <f t="shared" si="237"/>
        <v>4057.7391940354728</v>
      </c>
      <c r="O436" s="60">
        <f t="shared" si="238"/>
        <v>3413.8031672460802</v>
      </c>
      <c r="P436" s="60"/>
    </row>
    <row r="437" spans="1:16" x14ac:dyDescent="0.25">
      <c r="A437" s="6" t="s">
        <v>58</v>
      </c>
      <c r="B437" s="58" t="str">
        <f t="shared" si="248"/>
        <v>Q3/2025</v>
      </c>
      <c r="C437" s="54">
        <f t="shared" si="241"/>
        <v>45839</v>
      </c>
      <c r="D437" s="54">
        <f t="shared" si="242"/>
        <v>45930</v>
      </c>
      <c r="E437" s="58">
        <f t="shared" si="239"/>
        <v>92</v>
      </c>
      <c r="F437" s="59">
        <f>VLOOKUP(D437,'FERC Interest Rate'!$A:$B,2,TRUE)</f>
        <v>7.4999999999999997E-2</v>
      </c>
      <c r="G437" s="60">
        <f t="shared" si="240"/>
        <v>3413.8031672460802</v>
      </c>
      <c r="H437" s="60">
        <v>0</v>
      </c>
      <c r="I437" s="122">
        <f t="shared" si="249"/>
        <v>37.767194541013623</v>
      </c>
      <c r="J437" s="61">
        <f t="shared" si="250"/>
        <v>64.534909189035488</v>
      </c>
      <c r="K437" s="61">
        <f t="shared" si="251"/>
        <v>102.30210373004911</v>
      </c>
      <c r="L437" s="61">
        <f t="shared" si="245"/>
        <v>531.20000000000005</v>
      </c>
      <c r="M437" s="82">
        <f t="shared" si="236"/>
        <v>633.50210373004916</v>
      </c>
      <c r="N437" s="5">
        <f t="shared" si="237"/>
        <v>3478.3380764351159</v>
      </c>
      <c r="O437" s="60">
        <f t="shared" si="238"/>
        <v>2844.8359727050665</v>
      </c>
      <c r="P437" s="60"/>
    </row>
    <row r="438" spans="1:16" x14ac:dyDescent="0.25">
      <c r="A438" s="6" t="s">
        <v>59</v>
      </c>
      <c r="B438" s="58" t="str">
        <f t="shared" si="248"/>
        <v>Q4/2025</v>
      </c>
      <c r="C438" s="54">
        <f t="shared" si="241"/>
        <v>45931</v>
      </c>
      <c r="D438" s="54">
        <f t="shared" si="242"/>
        <v>46022</v>
      </c>
      <c r="E438" s="58">
        <f t="shared" si="239"/>
        <v>92</v>
      </c>
      <c r="F438" s="59">
        <f>VLOOKUP(D438,'FERC Interest Rate'!$A:$B,2,TRUE)</f>
        <v>7.4999999999999997E-2</v>
      </c>
      <c r="G438" s="60">
        <f t="shared" si="240"/>
        <v>2844.8359727050665</v>
      </c>
      <c r="H438" s="60">
        <v>0</v>
      </c>
      <c r="I438" s="122">
        <f t="shared" si="249"/>
        <v>37.767194541013623</v>
      </c>
      <c r="J438" s="61">
        <f t="shared" si="250"/>
        <v>53.779090990862905</v>
      </c>
      <c r="K438" s="61">
        <f t="shared" si="251"/>
        <v>91.546285531876521</v>
      </c>
      <c r="L438" s="61">
        <f t="shared" si="245"/>
        <v>531.20000000000005</v>
      </c>
      <c r="M438" s="82">
        <f t="shared" si="236"/>
        <v>622.74628553187654</v>
      </c>
      <c r="N438" s="5">
        <f t="shared" si="237"/>
        <v>2898.6150636959296</v>
      </c>
      <c r="O438" s="60">
        <f t="shared" si="238"/>
        <v>2275.8687781640529</v>
      </c>
      <c r="P438" s="60"/>
    </row>
    <row r="439" spans="1:16" ht="13.5" thickBot="1" x14ac:dyDescent="0.35">
      <c r="A439" s="101"/>
      <c r="B439" s="102"/>
      <c r="C439" s="103"/>
      <c r="D439" s="103"/>
      <c r="E439" s="102"/>
      <c r="F439" s="102"/>
      <c r="G439" s="99">
        <f t="shared" ref="G439:O439" si="252">+SUM(G416:G438)</f>
        <v>190165.38314954573</v>
      </c>
      <c r="H439" s="99">
        <f t="shared" si="252"/>
        <v>755.34389082027246</v>
      </c>
      <c r="I439" s="93">
        <f t="shared" si="252"/>
        <v>604.27511265621797</v>
      </c>
      <c r="J439" s="92">
        <f t="shared" si="252"/>
        <v>1799.6711236400504</v>
      </c>
      <c r="K439" s="92">
        <f t="shared" si="252"/>
        <v>2403.9462362962686</v>
      </c>
      <c r="L439" s="92">
        <f t="shared" si="252"/>
        <v>8499.1999999999989</v>
      </c>
      <c r="M439" s="94">
        <f t="shared" si="252"/>
        <v>10903.146236296268</v>
      </c>
      <c r="N439" s="92">
        <f t="shared" si="252"/>
        <v>192720.39816400607</v>
      </c>
      <c r="O439" s="92">
        <f t="shared" si="252"/>
        <v>181817.25192770979</v>
      </c>
      <c r="P439" s="60"/>
    </row>
    <row r="440" spans="1:16" ht="13" thickTop="1" x14ac:dyDescent="0.25">
      <c r="P440" s="60"/>
    </row>
    <row r="441" spans="1:16" x14ac:dyDescent="0.25">
      <c r="P441" s="60"/>
    </row>
    <row r="442" spans="1:16" x14ac:dyDescent="0.25">
      <c r="P442" s="60"/>
    </row>
    <row r="443" spans="1:16" x14ac:dyDescent="0.25">
      <c r="P443" s="60"/>
    </row>
    <row r="444" spans="1:16" ht="13" x14ac:dyDescent="0.3">
      <c r="P444" s="193"/>
    </row>
  </sheetData>
  <mergeCells count="15">
    <mergeCell ref="Q36:V36"/>
    <mergeCell ref="J35:K35"/>
    <mergeCell ref="J57:K57"/>
    <mergeCell ref="J89:K89"/>
    <mergeCell ref="J120:K120"/>
    <mergeCell ref="J151:K151"/>
    <mergeCell ref="J329:K329"/>
    <mergeCell ref="J358:K358"/>
    <mergeCell ref="J386:K386"/>
    <mergeCell ref="J414:K414"/>
    <mergeCell ref="J181:K181"/>
    <mergeCell ref="J211:K211"/>
    <mergeCell ref="J241:K241"/>
    <mergeCell ref="J271:K271"/>
    <mergeCell ref="J300:K300"/>
  </mergeCells>
  <phoneticPr fontId="25" type="noConversion"/>
  <printOptions horizontalCentered="1"/>
  <pageMargins left="0.25" right="0.25" top="0.75" bottom="0.75" header="0.3" footer="0.3"/>
  <pageSetup paperSize="3" scale="33" fitToHeight="0" orientation="portrait" r:id="rId1"/>
  <headerFooter>
    <oddHeader>&amp;RTO2027 Draft Annual Update
Attachment 4
WP- Schedule 22 NUCs
Page &amp;P of &amp;N</oddHeader>
    <oddFooter>&amp;R&amp;A</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D1481-0004-4333-B8A3-8668DD732657}">
  <sheetPr>
    <pageSetUpPr fitToPage="1"/>
  </sheetPr>
  <dimension ref="A1:V588"/>
  <sheetViews>
    <sheetView zoomScaleNormal="100" zoomScalePageLayoutView="85" workbookViewId="0"/>
  </sheetViews>
  <sheetFormatPr defaultColWidth="9.08984375" defaultRowHeight="12.5" x14ac:dyDescent="0.25"/>
  <cols>
    <col min="1" max="1" width="10.54296875" style="40" bestFit="1" customWidth="1"/>
    <col min="2" max="2" width="11.6328125" style="40" bestFit="1" customWidth="1"/>
    <col min="3" max="3" width="14" style="40" bestFit="1" customWidth="1"/>
    <col min="4" max="4" width="9.08984375" style="40" bestFit="1" customWidth="1"/>
    <col min="5" max="5" width="11.36328125" style="40" bestFit="1" customWidth="1"/>
    <col min="6" max="6" width="14" style="40" bestFit="1" customWidth="1"/>
    <col min="7" max="7" width="16" style="40" bestFit="1" customWidth="1"/>
    <col min="8" max="9" width="15.90625" style="40" bestFit="1" customWidth="1"/>
    <col min="10" max="10" width="16.90625" style="40" bestFit="1" customWidth="1"/>
    <col min="11" max="12" width="16.36328125" style="40" bestFit="1" customWidth="1"/>
    <col min="13" max="13" width="15" style="40" bestFit="1" customWidth="1"/>
    <col min="14" max="14" width="16" style="40" bestFit="1" customWidth="1"/>
    <col min="15" max="15" width="16.6328125" style="40" bestFit="1" customWidth="1"/>
    <col min="16" max="16" width="3" style="40" bestFit="1" customWidth="1"/>
    <col min="17" max="17" width="10" style="40" bestFit="1" customWidth="1"/>
    <col min="18" max="18" width="9.08984375" style="40" bestFit="1" customWidth="1"/>
    <col min="19" max="19" width="14.90625" style="40" customWidth="1"/>
    <col min="20" max="20" width="16.90625" style="40" bestFit="1" customWidth="1"/>
    <col min="21" max="21" width="12.90625" style="40" bestFit="1" customWidth="1"/>
    <col min="22" max="22" width="11.36328125" style="40" bestFit="1" customWidth="1"/>
    <col min="23" max="16384" width="9.08984375" style="40"/>
  </cols>
  <sheetData>
    <row r="1" spans="1:13" ht="39" x14ac:dyDescent="0.3">
      <c r="A1" s="141" t="s">
        <v>9</v>
      </c>
      <c r="B1" s="142" t="s">
        <v>78</v>
      </c>
      <c r="C1" s="141" t="s">
        <v>2</v>
      </c>
      <c r="D1" s="141" t="s">
        <v>1</v>
      </c>
      <c r="E1" s="142" t="s">
        <v>64</v>
      </c>
      <c r="F1" s="142" t="s">
        <v>41</v>
      </c>
      <c r="G1"/>
      <c r="H1"/>
      <c r="I1"/>
      <c r="J1"/>
      <c r="K1"/>
      <c r="L1"/>
      <c r="M1"/>
    </row>
    <row r="2" spans="1:13" ht="12.75" customHeight="1" x14ac:dyDescent="0.25">
      <c r="A2" s="146" t="s">
        <v>44</v>
      </c>
      <c r="B2" s="241">
        <v>44049</v>
      </c>
      <c r="C2" s="188">
        <v>36684</v>
      </c>
      <c r="D2" s="37">
        <v>0</v>
      </c>
      <c r="E2" s="37"/>
      <c r="F2" s="4">
        <f>SUM(C2:E2)</f>
        <v>36684</v>
      </c>
      <c r="G2"/>
      <c r="H2"/>
      <c r="I2"/>
      <c r="J2"/>
      <c r="K2"/>
      <c r="L2"/>
      <c r="M2"/>
    </row>
    <row r="3" spans="1:13" ht="12.75" customHeight="1" x14ac:dyDescent="0.25">
      <c r="A3" s="146" t="s">
        <v>45</v>
      </c>
      <c r="B3" s="241">
        <v>44049</v>
      </c>
      <c r="C3" s="188">
        <v>43654</v>
      </c>
      <c r="D3" s="37">
        <v>0</v>
      </c>
      <c r="E3" s="37"/>
      <c r="F3" s="4">
        <f>SUM(C3:E3)</f>
        <v>43654</v>
      </c>
      <c r="G3"/>
      <c r="H3"/>
      <c r="I3"/>
      <c r="J3"/>
      <c r="K3"/>
      <c r="L3"/>
      <c r="M3"/>
    </row>
    <row r="4" spans="1:13" ht="12.75" customHeight="1" x14ac:dyDescent="0.25">
      <c r="A4" s="146" t="s">
        <v>46</v>
      </c>
      <c r="B4" s="241">
        <v>44075</v>
      </c>
      <c r="C4" s="188">
        <v>51846</v>
      </c>
      <c r="D4" s="37">
        <v>0</v>
      </c>
      <c r="E4" s="37"/>
      <c r="F4" s="4">
        <f>SUM(C4:E4)</f>
        <v>51846</v>
      </c>
      <c r="G4"/>
      <c r="H4"/>
      <c r="I4"/>
      <c r="J4"/>
      <c r="K4"/>
      <c r="L4"/>
      <c r="M4"/>
    </row>
    <row r="5" spans="1:13" ht="12.75" customHeight="1" x14ac:dyDescent="0.25">
      <c r="A5" s="146" t="s">
        <v>47</v>
      </c>
      <c r="B5" s="42">
        <v>44103</v>
      </c>
      <c r="C5" s="238">
        <v>61434</v>
      </c>
      <c r="D5" s="37">
        <v>0</v>
      </c>
      <c r="E5" s="37"/>
      <c r="F5" s="4">
        <f t="shared" ref="F5:F33" si="0">SUM(C5:E5)</f>
        <v>61434</v>
      </c>
      <c r="G5"/>
      <c r="H5"/>
      <c r="I5"/>
      <c r="J5"/>
      <c r="K5"/>
      <c r="L5"/>
      <c r="M5"/>
    </row>
    <row r="6" spans="1:13" ht="12.75" customHeight="1" x14ac:dyDescent="0.25">
      <c r="A6" s="146" t="s">
        <v>48</v>
      </c>
      <c r="B6" s="42">
        <v>44138</v>
      </c>
      <c r="C6" s="239">
        <v>74300</v>
      </c>
      <c r="D6" s="37">
        <v>0</v>
      </c>
      <c r="E6" s="37"/>
      <c r="F6" s="4">
        <f t="shared" si="0"/>
        <v>74300</v>
      </c>
      <c r="G6"/>
      <c r="H6"/>
      <c r="I6"/>
      <c r="J6"/>
      <c r="K6"/>
      <c r="L6"/>
      <c r="M6"/>
    </row>
    <row r="7" spans="1:13" ht="12.75" customHeight="1" x14ac:dyDescent="0.25">
      <c r="A7" s="146" t="s">
        <v>49</v>
      </c>
      <c r="B7" s="42">
        <v>44168</v>
      </c>
      <c r="C7" s="239">
        <v>87517</v>
      </c>
      <c r="D7" s="37">
        <v>0</v>
      </c>
      <c r="E7" s="37"/>
      <c r="F7" s="4">
        <f t="shared" si="0"/>
        <v>87517</v>
      </c>
      <c r="G7"/>
      <c r="H7"/>
      <c r="I7"/>
      <c r="J7"/>
      <c r="K7"/>
      <c r="L7"/>
      <c r="M7"/>
    </row>
    <row r="8" spans="1:13" ht="12.75" customHeight="1" x14ac:dyDescent="0.25">
      <c r="A8" s="146" t="s">
        <v>50</v>
      </c>
      <c r="B8" s="42">
        <v>44249</v>
      </c>
      <c r="C8" s="239">
        <v>92607</v>
      </c>
      <c r="D8" s="37">
        <v>0</v>
      </c>
      <c r="E8" s="37">
        <v>1169</v>
      </c>
      <c r="F8" s="4">
        <f t="shared" si="0"/>
        <v>93776</v>
      </c>
      <c r="G8"/>
      <c r="H8"/>
      <c r="I8"/>
      <c r="J8"/>
      <c r="K8"/>
      <c r="L8"/>
      <c r="M8"/>
    </row>
    <row r="9" spans="1:13" ht="12.75" customHeight="1" x14ac:dyDescent="0.25">
      <c r="A9" s="146" t="s">
        <v>51</v>
      </c>
      <c r="B9" s="241">
        <v>44259</v>
      </c>
      <c r="C9" s="239">
        <v>59765</v>
      </c>
      <c r="D9" s="37">
        <v>0</v>
      </c>
      <c r="E9" s="37">
        <v>755</v>
      </c>
      <c r="F9" s="4">
        <f t="shared" si="0"/>
        <v>60520</v>
      </c>
      <c r="G9"/>
      <c r="H9"/>
      <c r="I9"/>
      <c r="J9"/>
      <c r="K9"/>
      <c r="L9"/>
      <c r="M9"/>
    </row>
    <row r="10" spans="1:13" ht="12.75" customHeight="1" x14ac:dyDescent="0.25">
      <c r="A10" s="146" t="s">
        <v>52</v>
      </c>
      <c r="B10" s="42">
        <v>44300</v>
      </c>
      <c r="C10" s="188">
        <v>70816</v>
      </c>
      <c r="D10" s="37">
        <v>0</v>
      </c>
      <c r="E10" s="37">
        <v>894</v>
      </c>
      <c r="F10" s="4">
        <f t="shared" si="0"/>
        <v>71710</v>
      </c>
      <c r="G10"/>
      <c r="H10"/>
      <c r="I10"/>
      <c r="J10"/>
      <c r="K10"/>
      <c r="L10"/>
      <c r="M10"/>
    </row>
    <row r="11" spans="1:13" ht="12.75" customHeight="1" x14ac:dyDescent="0.25">
      <c r="A11" s="146" t="s">
        <v>53</v>
      </c>
      <c r="B11" s="241">
        <v>44330</v>
      </c>
      <c r="C11" s="188">
        <v>83682</v>
      </c>
      <c r="D11" s="37">
        <v>0</v>
      </c>
      <c r="E11" s="37">
        <v>1057</v>
      </c>
      <c r="F11" s="4">
        <f t="shared" si="0"/>
        <v>84739</v>
      </c>
      <c r="G11"/>
      <c r="H11"/>
      <c r="I11"/>
      <c r="J11"/>
      <c r="K11"/>
      <c r="L11"/>
      <c r="M11"/>
    </row>
    <row r="12" spans="1:13" ht="12.75" customHeight="1" x14ac:dyDescent="0.25">
      <c r="A12" s="146" t="s">
        <v>54</v>
      </c>
      <c r="B12" s="241">
        <v>44350</v>
      </c>
      <c r="C12" s="239">
        <v>98565</v>
      </c>
      <c r="D12" s="37">
        <v>0</v>
      </c>
      <c r="E12" s="37">
        <v>1246</v>
      </c>
      <c r="F12" s="4">
        <f t="shared" si="0"/>
        <v>99811</v>
      </c>
      <c r="G12"/>
      <c r="H12"/>
      <c r="I12"/>
      <c r="J12"/>
      <c r="K12"/>
      <c r="L12"/>
      <c r="M12"/>
    </row>
    <row r="13" spans="1:13" ht="12.75" customHeight="1" x14ac:dyDescent="0.25">
      <c r="A13" s="146" t="s">
        <v>55</v>
      </c>
      <c r="B13" s="241">
        <v>44344</v>
      </c>
      <c r="C13" s="240">
        <v>94303.737562408278</v>
      </c>
      <c r="D13" s="37">
        <v>0</v>
      </c>
      <c r="E13" s="37">
        <v>1191.720673264882</v>
      </c>
      <c r="F13" s="4">
        <f t="shared" si="0"/>
        <v>95495.458235673155</v>
      </c>
      <c r="G13"/>
      <c r="H13"/>
      <c r="I13"/>
      <c r="J13"/>
      <c r="K13"/>
      <c r="L13"/>
      <c r="M13"/>
    </row>
    <row r="14" spans="1:13" ht="12.75" customHeight="1" x14ac:dyDescent="0.25">
      <c r="A14" s="146" t="s">
        <v>56</v>
      </c>
      <c r="B14" s="42">
        <v>44426</v>
      </c>
      <c r="C14" s="188">
        <v>125479.64934358025</v>
      </c>
      <c r="D14" s="37">
        <v>0</v>
      </c>
      <c r="E14" s="37">
        <v>1585.8031852507252</v>
      </c>
      <c r="F14" s="4">
        <f t="shared" si="0"/>
        <v>127065.45252883098</v>
      </c>
      <c r="G14"/>
      <c r="H14"/>
      <c r="I14"/>
      <c r="J14"/>
      <c r="K14"/>
      <c r="L14"/>
      <c r="M14"/>
    </row>
    <row r="15" spans="1:13" ht="12.75" customHeight="1" x14ac:dyDescent="0.25">
      <c r="A15" s="146" t="s">
        <v>57</v>
      </c>
      <c r="B15" s="42">
        <v>44426</v>
      </c>
      <c r="C15" s="188">
        <v>165212.41172980814</v>
      </c>
      <c r="D15" s="37">
        <v>0</v>
      </c>
      <c r="E15" s="37">
        <v>2085.9848350789111</v>
      </c>
      <c r="F15" s="4">
        <f t="shared" si="0"/>
        <v>167298.39656488705</v>
      </c>
      <c r="G15"/>
      <c r="H15"/>
      <c r="I15"/>
      <c r="J15"/>
      <c r="K15"/>
      <c r="L15"/>
      <c r="M15"/>
    </row>
    <row r="16" spans="1:13" ht="12.75" customHeight="1" x14ac:dyDescent="0.25">
      <c r="A16" s="146" t="s">
        <v>58</v>
      </c>
      <c r="B16" s="42">
        <v>44487</v>
      </c>
      <c r="C16" s="188">
        <v>214536.09068839077</v>
      </c>
      <c r="D16" s="37">
        <v>0</v>
      </c>
      <c r="E16" s="37">
        <v>2709.3172699026727</v>
      </c>
      <c r="F16" s="4">
        <f t="shared" si="0"/>
        <v>217245.40795829345</v>
      </c>
      <c r="G16"/>
      <c r="H16"/>
      <c r="I16"/>
      <c r="J16"/>
      <c r="K16"/>
      <c r="L16"/>
      <c r="M16"/>
    </row>
    <row r="17" spans="1:13" ht="12.75" customHeight="1" x14ac:dyDescent="0.25">
      <c r="A17" s="146" t="s">
        <v>59</v>
      </c>
      <c r="B17" s="42">
        <v>44509</v>
      </c>
      <c r="C17" s="188">
        <v>273635.40553397697</v>
      </c>
      <c r="D17" s="37">
        <v>0</v>
      </c>
      <c r="E17" s="37">
        <v>3455.8004897220103</v>
      </c>
      <c r="F17" s="4">
        <f t="shared" si="0"/>
        <v>277091.20602369896</v>
      </c>
      <c r="G17"/>
      <c r="H17"/>
      <c r="I17"/>
      <c r="J17"/>
      <c r="K17"/>
      <c r="L17"/>
      <c r="M17"/>
    </row>
    <row r="18" spans="1:13" ht="12.75" customHeight="1" x14ac:dyDescent="0.25">
      <c r="A18" s="146" t="s">
        <v>60</v>
      </c>
      <c r="B18" s="42">
        <v>44537</v>
      </c>
      <c r="C18" s="188">
        <v>341140.3546829212</v>
      </c>
      <c r="D18" s="37">
        <v>0</v>
      </c>
      <c r="E18" s="37">
        <v>4308.3828473836911</v>
      </c>
      <c r="F18" s="4">
        <f t="shared" si="0"/>
        <v>345448.73753030488</v>
      </c>
      <c r="G18"/>
      <c r="H18"/>
      <c r="I18"/>
      <c r="J18"/>
      <c r="K18"/>
      <c r="L18"/>
      <c r="M18"/>
    </row>
    <row r="19" spans="1:13" ht="12.75" customHeight="1" x14ac:dyDescent="0.25">
      <c r="A19" s="146" t="s">
        <v>61</v>
      </c>
      <c r="B19" s="42">
        <v>44572</v>
      </c>
      <c r="C19" s="188">
        <v>422022.96635452122</v>
      </c>
      <c r="D19" s="37">
        <v>0</v>
      </c>
      <c r="E19" s="37">
        <v>5331.4816765777068</v>
      </c>
      <c r="F19" s="4">
        <f t="shared" si="0"/>
        <v>427354.44803109893</v>
      </c>
      <c r="G19"/>
      <c r="H19"/>
      <c r="I19"/>
      <c r="J19"/>
      <c r="K19"/>
      <c r="L19"/>
      <c r="M19"/>
    </row>
    <row r="20" spans="1:13" ht="12.75" customHeight="1" x14ac:dyDescent="0.25">
      <c r="A20" s="146" t="s">
        <v>62</v>
      </c>
      <c r="B20" s="42">
        <v>44596</v>
      </c>
      <c r="C20" s="188">
        <v>494191.17271151178</v>
      </c>
      <c r="D20" s="37">
        <v>0</v>
      </c>
      <c r="E20" s="37">
        <v>6242.7974855449702</v>
      </c>
      <c r="F20" s="4">
        <f t="shared" si="0"/>
        <v>500433.97019705677</v>
      </c>
      <c r="G20"/>
      <c r="H20"/>
      <c r="I20"/>
      <c r="J20"/>
      <c r="K20"/>
      <c r="L20"/>
      <c r="M20"/>
    </row>
    <row r="21" spans="1:13" ht="12.75" customHeight="1" x14ac:dyDescent="0.25">
      <c r="A21" s="146" t="s">
        <v>63</v>
      </c>
      <c r="B21" s="42">
        <v>44620</v>
      </c>
      <c r="C21" s="188">
        <v>555998.79868511099</v>
      </c>
      <c r="D21" s="37">
        <v>0</v>
      </c>
      <c r="E21" s="37">
        <v>7023.3839996707748</v>
      </c>
      <c r="F21" s="4">
        <f t="shared" si="0"/>
        <v>563022.18268478173</v>
      </c>
      <c r="G21"/>
      <c r="H21"/>
      <c r="I21"/>
      <c r="J21"/>
      <c r="K21"/>
      <c r="L21"/>
      <c r="M21"/>
    </row>
    <row r="22" spans="1:13" ht="12.75" customHeight="1" x14ac:dyDescent="0.25">
      <c r="A22" s="146" t="s">
        <v>66</v>
      </c>
      <c r="B22" s="42">
        <v>44655</v>
      </c>
      <c r="C22" s="188">
        <v>598065.00064903498</v>
      </c>
      <c r="D22" s="37">
        <v>0</v>
      </c>
      <c r="E22" s="37">
        <v>7553.8796888824872</v>
      </c>
      <c r="F22" s="4">
        <f t="shared" si="0"/>
        <v>605618.88033791748</v>
      </c>
      <c r="G22"/>
      <c r="H22"/>
      <c r="I22"/>
      <c r="J22"/>
      <c r="K22"/>
      <c r="L22"/>
      <c r="M22"/>
    </row>
    <row r="23" spans="1:13" ht="12.75" customHeight="1" x14ac:dyDescent="0.25">
      <c r="A23" s="146" t="s">
        <v>67</v>
      </c>
      <c r="B23" s="42">
        <v>44707</v>
      </c>
      <c r="C23" s="188">
        <v>613022.7377014074</v>
      </c>
      <c r="D23" s="37">
        <v>0</v>
      </c>
      <c r="E23" s="37">
        <v>7743.3424350295272</v>
      </c>
      <c r="F23" s="4">
        <f t="shared" si="0"/>
        <v>620766.08013643697</v>
      </c>
      <c r="G23"/>
      <c r="H23"/>
      <c r="I23"/>
      <c r="J23"/>
      <c r="K23"/>
      <c r="L23"/>
      <c r="M23"/>
    </row>
    <row r="24" spans="1:13" ht="12.75" customHeight="1" x14ac:dyDescent="0.25">
      <c r="A24" s="146" t="s">
        <v>68</v>
      </c>
      <c r="B24" s="42">
        <v>44714</v>
      </c>
      <c r="C24" s="188">
        <v>598065.00064903498</v>
      </c>
      <c r="D24" s="37">
        <v>0</v>
      </c>
      <c r="E24" s="37">
        <v>7553.8796888824872</v>
      </c>
      <c r="F24" s="4">
        <f t="shared" si="0"/>
        <v>605618.88033791748</v>
      </c>
      <c r="G24"/>
      <c r="H24"/>
      <c r="I24"/>
      <c r="J24"/>
      <c r="K24"/>
      <c r="L24"/>
      <c r="M24"/>
    </row>
    <row r="25" spans="1:13" ht="12.75" customHeight="1" x14ac:dyDescent="0.25">
      <c r="A25" s="146" t="s">
        <v>69</v>
      </c>
      <c r="B25" s="42">
        <v>44720</v>
      </c>
      <c r="C25" s="188">
        <v>555998.79868511099</v>
      </c>
      <c r="D25" s="37">
        <v>0</v>
      </c>
      <c r="E25" s="37">
        <v>7023.3839996707748</v>
      </c>
      <c r="F25" s="4">
        <f t="shared" si="0"/>
        <v>563022.18268478173</v>
      </c>
      <c r="G25"/>
      <c r="H25"/>
      <c r="I25"/>
      <c r="J25"/>
      <c r="K25"/>
      <c r="L25"/>
      <c r="M25"/>
    </row>
    <row r="26" spans="1:13" ht="12.75" customHeight="1" x14ac:dyDescent="0.25">
      <c r="A26" s="146" t="s">
        <v>79</v>
      </c>
      <c r="B26" s="42">
        <v>44761</v>
      </c>
      <c r="C26" s="188">
        <v>494191.17271151178</v>
      </c>
      <c r="D26" s="37">
        <v>0</v>
      </c>
      <c r="E26" s="37">
        <v>6242.7974855449702</v>
      </c>
      <c r="F26" s="4">
        <f t="shared" si="0"/>
        <v>500433.97019705677</v>
      </c>
      <c r="G26"/>
      <c r="H26"/>
      <c r="I26"/>
      <c r="J26"/>
      <c r="K26"/>
      <c r="L26"/>
      <c r="M26"/>
    </row>
    <row r="27" spans="1:13" ht="12.75" customHeight="1" x14ac:dyDescent="0.25">
      <c r="A27" s="146" t="s">
        <v>80</v>
      </c>
      <c r="B27" s="42">
        <v>44805</v>
      </c>
      <c r="C27" s="188">
        <v>422022.96635452122</v>
      </c>
      <c r="D27" s="37">
        <v>0</v>
      </c>
      <c r="E27" s="37">
        <v>5331.4816765777068</v>
      </c>
      <c r="F27" s="4">
        <f t="shared" si="0"/>
        <v>427354.44803109893</v>
      </c>
      <c r="G27"/>
      <c r="H27"/>
      <c r="I27"/>
      <c r="J27"/>
      <c r="K27"/>
      <c r="L27"/>
      <c r="M27"/>
    </row>
    <row r="28" spans="1:13" ht="12.75" customHeight="1" x14ac:dyDescent="0.25">
      <c r="A28" s="146" t="s">
        <v>81</v>
      </c>
      <c r="B28" s="42">
        <v>45315</v>
      </c>
      <c r="C28" s="188">
        <v>348251.14281006454</v>
      </c>
      <c r="D28" s="37">
        <v>0</v>
      </c>
      <c r="E28" s="37">
        <v>4399.3249655342697</v>
      </c>
      <c r="F28" s="4">
        <f t="shared" si="0"/>
        <v>352650.46777559881</v>
      </c>
      <c r="G28"/>
      <c r="H28"/>
      <c r="I28"/>
      <c r="J28"/>
      <c r="K28"/>
      <c r="L28"/>
      <c r="M28"/>
    </row>
    <row r="29" spans="1:13" ht="12.75" customHeight="1" x14ac:dyDescent="0.25">
      <c r="A29" s="146" t="s">
        <v>82</v>
      </c>
      <c r="B29" s="42">
        <v>44882</v>
      </c>
      <c r="C29" s="188">
        <v>279339.06711717771</v>
      </c>
      <c r="D29" s="37">
        <v>0</v>
      </c>
      <c r="E29" s="37">
        <v>3527.7963332578861</v>
      </c>
      <c r="F29" s="4">
        <f t="shared" si="0"/>
        <v>282866.86345043557</v>
      </c>
      <c r="G29"/>
      <c r="H29"/>
      <c r="I29"/>
      <c r="J29"/>
      <c r="K29"/>
      <c r="L29"/>
      <c r="M29"/>
    </row>
    <row r="30" spans="1:13" ht="12.75" customHeight="1" x14ac:dyDescent="0.25">
      <c r="A30" s="146" t="s">
        <v>92</v>
      </c>
      <c r="B30" s="42">
        <v>44916</v>
      </c>
      <c r="C30" s="188">
        <v>219008.29017393271</v>
      </c>
      <c r="D30" s="37">
        <v>0</v>
      </c>
      <c r="E30" s="37">
        <v>2766.1560937467848</v>
      </c>
      <c r="F30" s="4">
        <f t="shared" si="0"/>
        <v>221774.44626767948</v>
      </c>
      <c r="G30"/>
      <c r="H30"/>
      <c r="I30"/>
      <c r="J30"/>
      <c r="K30"/>
      <c r="L30"/>
      <c r="M30"/>
    </row>
    <row r="31" spans="1:13" ht="12.75" customHeight="1" x14ac:dyDescent="0.25">
      <c r="A31" s="146" t="s">
        <v>93</v>
      </c>
      <c r="B31" s="42">
        <v>45315</v>
      </c>
      <c r="C31" s="188">
        <v>172377.52906714226</v>
      </c>
      <c r="D31" s="37">
        <v>0</v>
      </c>
      <c r="E31" s="37">
        <v>2176.9269532294902</v>
      </c>
      <c r="F31" s="4">
        <f t="shared" si="0"/>
        <v>174554.45602037176</v>
      </c>
      <c r="G31"/>
      <c r="H31"/>
      <c r="I31"/>
      <c r="J31"/>
      <c r="K31"/>
      <c r="L31"/>
      <c r="M31"/>
    </row>
    <row r="32" spans="1:13" ht="12.75" customHeight="1" x14ac:dyDescent="0.25">
      <c r="A32" s="146" t="s">
        <v>107</v>
      </c>
      <c r="B32" s="42">
        <v>45006</v>
      </c>
      <c r="C32" s="188">
        <v>130920.71974419201</v>
      </c>
      <c r="D32" s="37">
        <v>0</v>
      </c>
      <c r="E32" s="37">
        <v>1654.0097738636596</v>
      </c>
      <c r="F32" s="4">
        <f t="shared" si="0"/>
        <v>132574.72951805568</v>
      </c>
      <c r="G32"/>
      <c r="H32"/>
      <c r="I32"/>
      <c r="J32"/>
      <c r="K32"/>
      <c r="L32"/>
      <c r="M32"/>
    </row>
    <row r="33" spans="1:22" ht="12.75" customHeight="1" x14ac:dyDescent="0.25">
      <c r="A33" s="146" t="s">
        <v>113</v>
      </c>
      <c r="B33" s="42">
        <v>44987</v>
      </c>
      <c r="C33" s="188">
        <v>98394.72708977788</v>
      </c>
      <c r="D33" s="37">
        <v>0</v>
      </c>
      <c r="E33" s="37">
        <v>1242.8756147245829</v>
      </c>
      <c r="F33" s="4">
        <f t="shared" si="0"/>
        <v>99637.602704502468</v>
      </c>
      <c r="G33"/>
      <c r="H33"/>
      <c r="I33"/>
      <c r="J33"/>
      <c r="K33"/>
      <c r="L33"/>
      <c r="M33"/>
    </row>
    <row r="34" spans="1:22" ht="12.75" customHeight="1" x14ac:dyDescent="0.25">
      <c r="A34" s="146" t="s">
        <v>114</v>
      </c>
      <c r="B34" s="42">
        <v>45021</v>
      </c>
      <c r="C34" s="188">
        <v>73365.259954861933</v>
      </c>
      <c r="D34" s="37">
        <v>0</v>
      </c>
      <c r="E34" s="37">
        <v>926.47282865902594</v>
      </c>
      <c r="F34" s="4">
        <f>SUM(C34:E34)</f>
        <v>74291.732783520958</v>
      </c>
      <c r="G34"/>
      <c r="H34"/>
      <c r="I34"/>
      <c r="J34"/>
      <c r="K34"/>
      <c r="L34"/>
      <c r="M34"/>
    </row>
    <row r="35" spans="1:22" ht="13.5" thickBot="1" x14ac:dyDescent="0.35">
      <c r="B35" s="39" t="s">
        <v>0</v>
      </c>
      <c r="C35" s="242">
        <f>SUM(C2:C34)</f>
        <v>8050413</v>
      </c>
      <c r="D35" s="147">
        <f>SUM(D4:D5)</f>
        <v>0</v>
      </c>
      <c r="E35" s="147">
        <f>SUM(E4:E34)</f>
        <v>97197.999999999985</v>
      </c>
      <c r="F35" s="147">
        <f>SUM(F2:F34)</f>
        <v>8147611</v>
      </c>
      <c r="G35"/>
      <c r="H35"/>
      <c r="I35"/>
      <c r="J35"/>
      <c r="K35"/>
      <c r="L35"/>
      <c r="M35"/>
    </row>
    <row r="36" spans="1:22" ht="13.5" thickTop="1" x14ac:dyDescent="0.3">
      <c r="A36" s="41" t="s">
        <v>19</v>
      </c>
      <c r="B36" s="43" t="s">
        <v>22</v>
      </c>
      <c r="C36" s="45">
        <v>0</v>
      </c>
      <c r="D36" s="45">
        <v>0</v>
      </c>
      <c r="E36" s="45">
        <v>0</v>
      </c>
      <c r="F36" s="45">
        <f>SUM(C36:E36)</f>
        <v>0</v>
      </c>
      <c r="H36" s="149"/>
      <c r="I36" s="150" t="s">
        <v>14</v>
      </c>
      <c r="J36" s="150" t="s">
        <v>13</v>
      </c>
      <c r="K36" s="151" t="s">
        <v>21</v>
      </c>
      <c r="L36" s="152"/>
      <c r="M36" s="153"/>
      <c r="Q36" s="154"/>
    </row>
    <row r="37" spans="1:22" ht="13" x14ac:dyDescent="0.3">
      <c r="A37" s="41" t="s">
        <v>20</v>
      </c>
      <c r="B37" s="43" t="s">
        <v>22</v>
      </c>
      <c r="C37" s="45">
        <v>0</v>
      </c>
      <c r="D37" s="45">
        <v>0</v>
      </c>
      <c r="E37" s="45">
        <v>0</v>
      </c>
      <c r="F37" s="45">
        <f>SUM(C37:E37)</f>
        <v>0</v>
      </c>
      <c r="H37" s="155" t="s">
        <v>10</v>
      </c>
      <c r="I37" s="156">
        <v>45056</v>
      </c>
      <c r="J37" s="156"/>
      <c r="K37" s="158"/>
      <c r="L37" s="159"/>
      <c r="M37" s="160"/>
    </row>
    <row r="38" spans="1:22" ht="13.5" thickBot="1" x14ac:dyDescent="0.35">
      <c r="B38" s="39" t="s">
        <v>42</v>
      </c>
      <c r="C38" s="147">
        <f>+SUM(C35:C37)</f>
        <v>8050413</v>
      </c>
      <c r="D38" s="147">
        <f>+SUM(D35:D37)</f>
        <v>0</v>
      </c>
      <c r="E38" s="147">
        <f>+SUM(E35:E37)</f>
        <v>97197.999999999985</v>
      </c>
      <c r="F38" s="147">
        <f>+SUM(F35:F37)</f>
        <v>8147611</v>
      </c>
      <c r="H38" s="161" t="s">
        <v>17</v>
      </c>
      <c r="I38" s="162">
        <v>45238</v>
      </c>
      <c r="J38" s="163"/>
      <c r="K38" s="164"/>
      <c r="L38" s="165"/>
      <c r="M38" s="166"/>
    </row>
    <row r="39" spans="1:22" ht="14" thickTop="1" thickBot="1" x14ac:dyDescent="0.35">
      <c r="B39" s="39"/>
      <c r="C39" s="44"/>
      <c r="D39" s="44"/>
      <c r="E39" s="44"/>
      <c r="F39" s="44"/>
      <c r="I39" s="45"/>
      <c r="J39" s="45"/>
      <c r="K39" s="45"/>
      <c r="L39" s="45"/>
      <c r="M39" s="45"/>
      <c r="N39" s="45"/>
      <c r="O39" s="45"/>
      <c r="P39" s="45"/>
      <c r="Q39" s="45"/>
      <c r="R39" s="45"/>
    </row>
    <row r="40" spans="1:22" ht="13" x14ac:dyDescent="0.3">
      <c r="B40" s="180"/>
      <c r="C40" s="46"/>
      <c r="D40" s="41"/>
      <c r="I40" s="407"/>
      <c r="J40" s="430" t="s">
        <v>2</v>
      </c>
      <c r="K40" s="431"/>
      <c r="L40" s="408" t="s">
        <v>44</v>
      </c>
      <c r="M40" s="409"/>
    </row>
    <row r="41" spans="1:22" ht="37" x14ac:dyDescent="0.3">
      <c r="A41" s="167" t="s">
        <v>43</v>
      </c>
      <c r="B41" s="167" t="s">
        <v>3</v>
      </c>
      <c r="C41" s="167" t="s">
        <v>4</v>
      </c>
      <c r="D41" s="167" t="s">
        <v>5</v>
      </c>
      <c r="E41" s="167" t="s">
        <v>6</v>
      </c>
      <c r="F41" s="167" t="s">
        <v>7</v>
      </c>
      <c r="G41" s="167" t="s">
        <v>70</v>
      </c>
      <c r="H41" s="167" t="s">
        <v>71</v>
      </c>
      <c r="I41" s="143" t="s">
        <v>72</v>
      </c>
      <c r="J41" s="144" t="s">
        <v>73</v>
      </c>
      <c r="K41" s="144" t="s">
        <v>74</v>
      </c>
      <c r="L41" s="144" t="s">
        <v>75</v>
      </c>
      <c r="M41" s="145" t="s">
        <v>65</v>
      </c>
      <c r="N41" s="167" t="s">
        <v>76</v>
      </c>
      <c r="O41" s="167" t="s">
        <v>77</v>
      </c>
      <c r="Q41" s="434" t="s">
        <v>16</v>
      </c>
      <c r="R41" s="434"/>
      <c r="S41" s="434"/>
      <c r="T41" s="434"/>
      <c r="U41" s="434"/>
      <c r="V41" s="434"/>
    </row>
    <row r="42" spans="1:22" ht="26" x14ac:dyDescent="0.3">
      <c r="A42" s="146" t="s">
        <v>22</v>
      </c>
      <c r="B42" s="168" t="str">
        <f t="shared" ref="B42:B52" si="1">+IF(MONTH(C42)&lt;4,"Q1",IF(MONTH(C42)&lt;7,"Q2",IF(MONTH(C42)&lt;10,"Q3","Q4")))&amp;"/"&amp;YEAR(C42)</f>
        <v>Q2/2023</v>
      </c>
      <c r="C42" s="42">
        <f>+I37</f>
        <v>45056</v>
      </c>
      <c r="D42" s="42">
        <f t="shared" ref="D42:D52" si="2">DATE(YEAR(C42),IF(MONTH(C42)&lt;=3,3,IF(MONTH(C42)&lt;=6,6,IF(MONTH(C42)&lt;=9,9,12))),IF(OR(MONTH(C42)&lt;=3,MONTH(C42)&gt;=10),31,30))</f>
        <v>45107</v>
      </c>
      <c r="E42" s="168">
        <f t="shared" ref="E42:E52" si="3">D42-C42+1</f>
        <v>52</v>
      </c>
      <c r="F42" s="59">
        <f>VLOOKUP(D42,'FERC Interest Rate'!$A:$B,2,TRUE)</f>
        <v>7.4999999999999997E-2</v>
      </c>
      <c r="G42" s="60">
        <f>+$C$38</f>
        <v>8050413</v>
      </c>
      <c r="H42" s="60">
        <f>G42*F42*(E42/(DATE(YEAR(D42),12,31)-DATE(YEAR(D42),1,1)+1))</f>
        <v>86018.111506849309</v>
      </c>
      <c r="I42" s="81">
        <v>0</v>
      </c>
      <c r="J42" s="47">
        <v>0</v>
      </c>
      <c r="K42" s="45">
        <f>+SUM(I42:J42)</f>
        <v>0</v>
      </c>
      <c r="L42" s="47">
        <v>0</v>
      </c>
      <c r="M42" s="169">
        <v>0</v>
      </c>
      <c r="N42" s="45">
        <f t="shared" ref="N42:N52" si="4">+G42+H42+J42</f>
        <v>8136431.1115068495</v>
      </c>
      <c r="O42" s="60">
        <f>+N42-M42</f>
        <v>8136431.1115068495</v>
      </c>
      <c r="Q42" s="229" t="s">
        <v>4</v>
      </c>
      <c r="R42" s="229" t="s">
        <v>5</v>
      </c>
      <c r="S42" s="78" t="s">
        <v>96</v>
      </c>
      <c r="T42" s="78" t="s">
        <v>94</v>
      </c>
      <c r="U42" s="78" t="s">
        <v>97</v>
      </c>
      <c r="V42" s="78" t="s">
        <v>95</v>
      </c>
    </row>
    <row r="43" spans="1:22" x14ac:dyDescent="0.25">
      <c r="A43" s="146" t="s">
        <v>22</v>
      </c>
      <c r="B43" s="168" t="str">
        <f t="shared" si="1"/>
        <v>Q3/2023</v>
      </c>
      <c r="C43" s="42">
        <f t="shared" ref="C43:C52" si="5">D42+1</f>
        <v>45108</v>
      </c>
      <c r="D43" s="42">
        <f t="shared" si="2"/>
        <v>45199</v>
      </c>
      <c r="E43" s="168">
        <f t="shared" si="3"/>
        <v>92</v>
      </c>
      <c r="F43" s="59">
        <f>VLOOKUP(D43,'FERC Interest Rate'!$A:$B,2,TRUE)</f>
        <v>8.0199999999999994E-2</v>
      </c>
      <c r="G43" s="60">
        <f>O42</f>
        <v>8136431.1115068495</v>
      </c>
      <c r="H43" s="60">
        <f t="shared" ref="H43:H45" si="6">G43*F43*(E43/(DATE(YEAR(D43),12,31)-DATE(YEAR(D43),1,1)+1))</f>
        <v>164476.28304970451</v>
      </c>
      <c r="I43" s="81">
        <v>0</v>
      </c>
      <c r="J43" s="47">
        <v>0</v>
      </c>
      <c r="K43" s="45">
        <f>+SUM(I43:J43)</f>
        <v>0</v>
      </c>
      <c r="L43" s="47">
        <v>0</v>
      </c>
      <c r="M43" s="169">
        <v>0</v>
      </c>
      <c r="N43" s="45">
        <f t="shared" si="4"/>
        <v>8300907.394556554</v>
      </c>
      <c r="O43" s="60">
        <f t="shared" ref="O43:O52" si="7">+N43-M43</f>
        <v>8300907.394556554</v>
      </c>
      <c r="Q43" s="54">
        <f>C45</f>
        <v>45292</v>
      </c>
      <c r="R43" s="54">
        <f>DATE(YEAR(Q43),IF(MONTH(Q43)&lt;=3,3,IF(MONTH(Q43)&lt;=6,6,IF(MONTH(Q43)&lt;=9,9,12))),IF(OR(MONTH(Q43)&lt;=3,MONTH(Q43)&gt;=10),31,30))</f>
        <v>45382</v>
      </c>
      <c r="S43" s="61">
        <f t="shared" ref="S43:S50" si="8">SUMIF($D$56:$D$587,R43,$I$56:$I$587)</f>
        <v>604.08330281272174</v>
      </c>
      <c r="T43" s="61">
        <f t="shared" ref="T43:T50" si="9">SUMIF($D$56:$D$587,R43,$J$56:$J$587)</f>
        <v>2227.3044923380075</v>
      </c>
      <c r="U43" s="61">
        <f>SUM(S43:T43)</f>
        <v>2831.3877951507293</v>
      </c>
      <c r="V43" s="61">
        <f t="shared" ref="V43:V50" si="10">SUMIF($D$56:$D$587,R43,$L$56:$L$587)</f>
        <v>4859.8999999999996</v>
      </c>
    </row>
    <row r="44" spans="1:22" x14ac:dyDescent="0.25">
      <c r="A44" s="146" t="s">
        <v>22</v>
      </c>
      <c r="B44" s="168" t="str">
        <f t="shared" si="1"/>
        <v>Q4/2023</v>
      </c>
      <c r="C44" s="42">
        <f t="shared" si="5"/>
        <v>45200</v>
      </c>
      <c r="D44" s="42">
        <f t="shared" si="2"/>
        <v>45291</v>
      </c>
      <c r="E44" s="168">
        <f t="shared" si="3"/>
        <v>92</v>
      </c>
      <c r="F44" s="59">
        <f>VLOOKUP(D44,'FERC Interest Rate'!$A:$B,2,TRUE)</f>
        <v>8.3500000000000005E-2</v>
      </c>
      <c r="G44" s="60">
        <f>O43</f>
        <v>8300907.394556554</v>
      </c>
      <c r="H44" s="60">
        <f t="shared" si="6"/>
        <v>174705.67289036565</v>
      </c>
      <c r="I44" s="81">
        <v>0</v>
      </c>
      <c r="J44" s="47">
        <v>0</v>
      </c>
      <c r="K44" s="45">
        <f t="shared" ref="K44" si="11">+SUM(I44:J44)</f>
        <v>0</v>
      </c>
      <c r="L44" s="47">
        <v>0</v>
      </c>
      <c r="M44" s="169">
        <v>0</v>
      </c>
      <c r="N44" s="45">
        <f t="shared" si="4"/>
        <v>8475613.0674469192</v>
      </c>
      <c r="O44" s="60">
        <f t="shared" si="7"/>
        <v>8475613.0674469192</v>
      </c>
      <c r="Q44" s="54">
        <f>R43+1</f>
        <v>45383</v>
      </c>
      <c r="R44" s="54">
        <f>EOMONTH(R43,3)</f>
        <v>45473</v>
      </c>
      <c r="S44" s="61">
        <f t="shared" si="8"/>
        <v>604.08330281272174</v>
      </c>
      <c r="T44" s="61">
        <f t="shared" si="9"/>
        <v>2194.0281587373543</v>
      </c>
      <c r="U44" s="61">
        <f t="shared" ref="U44:U50" si="12">SUM(S44:T44)</f>
        <v>2798.111461550076</v>
      </c>
      <c r="V44" s="61">
        <f t="shared" si="10"/>
        <v>4859.8999999999996</v>
      </c>
    </row>
    <row r="45" spans="1:22" x14ac:dyDescent="0.25">
      <c r="A45" s="146" t="s">
        <v>44</v>
      </c>
      <c r="B45" s="168" t="str">
        <f t="shared" si="1"/>
        <v>Q1/2024</v>
      </c>
      <c r="C45" s="42">
        <f t="shared" si="5"/>
        <v>45292</v>
      </c>
      <c r="D45" s="42">
        <f t="shared" si="2"/>
        <v>45382</v>
      </c>
      <c r="E45" s="168">
        <f t="shared" si="3"/>
        <v>91</v>
      </c>
      <c r="F45" s="59">
        <f>VLOOKUP(D45,'FERC Interest Rate'!$A:$B,2,TRUE)</f>
        <v>8.5000000000000006E-2</v>
      </c>
      <c r="G45" s="60">
        <f>O44</f>
        <v>8475613.0674469192</v>
      </c>
      <c r="H45" s="60">
        <f t="shared" si="6"/>
        <v>179122.5876412621</v>
      </c>
      <c r="I45" s="81">
        <f t="shared" ref="I45:I52" si="13">(SUM($H$42:$H$52)/20)</f>
        <v>30216.132754409082</v>
      </c>
      <c r="J45" s="47">
        <f t="shared" ref="J45" si="14">G45*F45*(E45/(DATE(YEAR(D45),12,31)-DATE(YEAR(D45),1,1)+1))</f>
        <v>179122.5876412621</v>
      </c>
      <c r="K45" s="45">
        <f t="shared" ref="K45" si="15">+SUM(I45:J45)</f>
        <v>209338.72039567117</v>
      </c>
      <c r="L45" s="47">
        <f t="shared" ref="L45:L52" si="16">+$G$42/20</f>
        <v>402520.65</v>
      </c>
      <c r="M45" s="169">
        <f t="shared" ref="M45" si="17">+SUM(K45:L45)</f>
        <v>611859.37039567123</v>
      </c>
      <c r="N45" s="45">
        <f t="shared" si="4"/>
        <v>8833858.2427294422</v>
      </c>
      <c r="O45" s="60">
        <f t="shared" si="7"/>
        <v>8221998.8723337706</v>
      </c>
      <c r="Q45" s="54">
        <f t="shared" ref="Q45:Q50" si="18">R44+1</f>
        <v>45474</v>
      </c>
      <c r="R45" s="54">
        <f t="shared" ref="R45:R50" si="19">EOMONTH(R44,3)</f>
        <v>45565</v>
      </c>
      <c r="S45" s="61">
        <f t="shared" si="8"/>
        <v>604.08330281272174</v>
      </c>
      <c r="T45" s="61">
        <f t="shared" si="9"/>
        <v>2101.3942341637126</v>
      </c>
      <c r="U45" s="61">
        <f t="shared" si="12"/>
        <v>2705.4775369764343</v>
      </c>
      <c r="V45" s="61">
        <f t="shared" si="10"/>
        <v>4859.8999999999996</v>
      </c>
    </row>
    <row r="46" spans="1:22" x14ac:dyDescent="0.25">
      <c r="A46" s="146" t="s">
        <v>45</v>
      </c>
      <c r="B46" s="168" t="str">
        <f t="shared" si="1"/>
        <v>Q2/2024</v>
      </c>
      <c r="C46" s="42">
        <f t="shared" si="5"/>
        <v>45383</v>
      </c>
      <c r="D46" s="42">
        <f t="shared" si="2"/>
        <v>45473</v>
      </c>
      <c r="E46" s="168">
        <f t="shared" si="3"/>
        <v>91</v>
      </c>
      <c r="F46" s="59">
        <f>VLOOKUP(D46,'FERC Interest Rate'!$A:$B,2,TRUE)</f>
        <v>8.5000000000000006E-2</v>
      </c>
      <c r="G46" s="60">
        <f>O45</f>
        <v>8221998.8723337706</v>
      </c>
      <c r="H46" s="60">
        <v>0</v>
      </c>
      <c r="I46" s="81">
        <f t="shared" si="13"/>
        <v>30216.132754409082</v>
      </c>
      <c r="J46" s="47">
        <f t="shared" ref="J46" si="20">G46*F46*(E46/(DATE(YEAR(D46),12,31)-DATE(YEAR(D46),1,1)+1))</f>
        <v>173762.73573087904</v>
      </c>
      <c r="K46" s="45">
        <f t="shared" ref="K46" si="21">+SUM(I46:J46)</f>
        <v>203978.86848528811</v>
      </c>
      <c r="L46" s="47">
        <f t="shared" si="16"/>
        <v>402520.65</v>
      </c>
      <c r="M46" s="169">
        <f t="shared" ref="M46" si="22">+SUM(K46:L46)</f>
        <v>606499.51848528814</v>
      </c>
      <c r="N46" s="45">
        <f t="shared" si="4"/>
        <v>8395761.6080646496</v>
      </c>
      <c r="O46" s="60">
        <f t="shared" si="7"/>
        <v>7789262.0895793615</v>
      </c>
      <c r="Q46" s="54">
        <f t="shared" si="18"/>
        <v>45566</v>
      </c>
      <c r="R46" s="54">
        <f t="shared" si="19"/>
        <v>45657</v>
      </c>
      <c r="S46" s="61">
        <f t="shared" si="8"/>
        <v>604.08330281272174</v>
      </c>
      <c r="T46" s="61">
        <f t="shared" si="9"/>
        <v>1984.6501100435066</v>
      </c>
      <c r="U46" s="61">
        <f t="shared" si="12"/>
        <v>2588.7334128562284</v>
      </c>
      <c r="V46" s="61">
        <f t="shared" si="10"/>
        <v>4859.8999999999996</v>
      </c>
    </row>
    <row r="47" spans="1:22" x14ac:dyDescent="0.25">
      <c r="A47" s="146" t="s">
        <v>46</v>
      </c>
      <c r="B47" s="168" t="str">
        <f t="shared" si="1"/>
        <v>Q3/2024</v>
      </c>
      <c r="C47" s="42">
        <f t="shared" si="5"/>
        <v>45474</v>
      </c>
      <c r="D47" s="42">
        <f t="shared" si="2"/>
        <v>45565</v>
      </c>
      <c r="E47" s="168">
        <f t="shared" si="3"/>
        <v>92</v>
      </c>
      <c r="F47" s="59">
        <f>VLOOKUP(D47,'FERC Interest Rate'!$A:$B,2,TRUE)</f>
        <v>8.5000000000000006E-2</v>
      </c>
      <c r="G47" s="60">
        <f t="shared" ref="G47:G52" si="23">O46</f>
        <v>7789262.0895793615</v>
      </c>
      <c r="H47" s="60">
        <v>0</v>
      </c>
      <c r="I47" s="81">
        <f t="shared" si="13"/>
        <v>30216.132754409082</v>
      </c>
      <c r="J47" s="47">
        <f t="shared" ref="J47:J52" si="24">G47*F47*(E47/(DATE(YEAR(D47),12,31)-DATE(YEAR(D47),1,1)+1))</f>
        <v>166426.31021997434</v>
      </c>
      <c r="K47" s="45">
        <f t="shared" ref="K47:K52" si="25">+SUM(I47:J47)</f>
        <v>196642.44297438342</v>
      </c>
      <c r="L47" s="47">
        <f t="shared" si="16"/>
        <v>402520.65</v>
      </c>
      <c r="M47" s="169">
        <f t="shared" ref="M47:M52" si="26">+SUM(K47:L47)</f>
        <v>599163.09297438338</v>
      </c>
      <c r="N47" s="45">
        <f t="shared" si="4"/>
        <v>7955688.3997993357</v>
      </c>
      <c r="O47" s="60">
        <f t="shared" si="7"/>
        <v>7356525.3068249524</v>
      </c>
      <c r="Q47" s="54">
        <f t="shared" si="18"/>
        <v>45658</v>
      </c>
      <c r="R47" s="54">
        <f t="shared" si="19"/>
        <v>45747</v>
      </c>
      <c r="S47" s="61">
        <f t="shared" si="8"/>
        <v>604.08330281272174</v>
      </c>
      <c r="T47" s="61">
        <f t="shared" si="9"/>
        <v>1733.1455640176591</v>
      </c>
      <c r="U47" s="61">
        <f t="shared" si="12"/>
        <v>2337.2288668303809</v>
      </c>
      <c r="V47" s="61">
        <f t="shared" si="10"/>
        <v>4859.8999999999996</v>
      </c>
    </row>
    <row r="48" spans="1:22" x14ac:dyDescent="0.25">
      <c r="A48" s="146" t="s">
        <v>47</v>
      </c>
      <c r="B48" s="168" t="str">
        <f t="shared" si="1"/>
        <v>Q4/2024</v>
      </c>
      <c r="C48" s="42">
        <f t="shared" si="5"/>
        <v>45566</v>
      </c>
      <c r="D48" s="42">
        <f t="shared" si="2"/>
        <v>45657</v>
      </c>
      <c r="E48" s="168">
        <f t="shared" si="3"/>
        <v>92</v>
      </c>
      <c r="F48" s="59">
        <f>VLOOKUP(D48,'FERC Interest Rate'!$A:$B,2,TRUE)</f>
        <v>8.5000000000000006E-2</v>
      </c>
      <c r="G48" s="60">
        <f t="shared" si="23"/>
        <v>7356525.3068249524</v>
      </c>
      <c r="H48" s="60">
        <v>0</v>
      </c>
      <c r="I48" s="81">
        <f t="shared" si="13"/>
        <v>30216.132754409082</v>
      </c>
      <c r="J48" s="47">
        <f t="shared" si="24"/>
        <v>157180.40409664245</v>
      </c>
      <c r="K48" s="45">
        <f t="shared" si="25"/>
        <v>187396.53685105153</v>
      </c>
      <c r="L48" s="47">
        <f t="shared" si="16"/>
        <v>402520.65</v>
      </c>
      <c r="M48" s="169">
        <f t="shared" si="26"/>
        <v>589917.18685105152</v>
      </c>
      <c r="N48" s="45">
        <f t="shared" si="4"/>
        <v>7513705.7109215949</v>
      </c>
      <c r="O48" s="60">
        <f t="shared" si="7"/>
        <v>6923788.5240705432</v>
      </c>
      <c r="Q48" s="54">
        <f t="shared" si="18"/>
        <v>45748</v>
      </c>
      <c r="R48" s="54">
        <f t="shared" si="19"/>
        <v>45838</v>
      </c>
      <c r="S48" s="61">
        <f t="shared" si="8"/>
        <v>604.08330281272174</v>
      </c>
      <c r="T48" s="61">
        <f t="shared" si="9"/>
        <v>1542.7519430948553</v>
      </c>
      <c r="U48" s="61">
        <f t="shared" si="12"/>
        <v>2146.8352459075768</v>
      </c>
      <c r="V48" s="61">
        <f t="shared" si="10"/>
        <v>4859.8999999999996</v>
      </c>
    </row>
    <row r="49" spans="1:22" s="182" customFormat="1" ht="13" x14ac:dyDescent="0.3">
      <c r="A49" s="146" t="s">
        <v>48</v>
      </c>
      <c r="B49" s="168" t="str">
        <f t="shared" si="1"/>
        <v>Q1/2025</v>
      </c>
      <c r="C49" s="42">
        <f t="shared" si="5"/>
        <v>45658</v>
      </c>
      <c r="D49" s="42">
        <f t="shared" si="2"/>
        <v>45747</v>
      </c>
      <c r="E49" s="168">
        <f t="shared" si="3"/>
        <v>90</v>
      </c>
      <c r="F49" s="59">
        <f>VLOOKUP(D49,'FERC Interest Rate'!$A:$B,2,TRUE)</f>
        <v>8.0399999999999999E-2</v>
      </c>
      <c r="G49" s="60">
        <f t="shared" si="23"/>
        <v>6923788.5240705432</v>
      </c>
      <c r="H49" s="60">
        <v>0</v>
      </c>
      <c r="I49" s="81">
        <f t="shared" si="13"/>
        <v>30216.132754409082</v>
      </c>
      <c r="J49" s="47">
        <f t="shared" si="24"/>
        <v>137261.73632924506</v>
      </c>
      <c r="K49" s="45">
        <f t="shared" si="25"/>
        <v>167477.86908365414</v>
      </c>
      <c r="L49" s="47">
        <f t="shared" si="16"/>
        <v>402520.65</v>
      </c>
      <c r="M49" s="169">
        <f t="shared" si="26"/>
        <v>569998.51908365416</v>
      </c>
      <c r="N49" s="45">
        <f t="shared" si="4"/>
        <v>7061050.2603997886</v>
      </c>
      <c r="O49" s="60">
        <f t="shared" si="7"/>
        <v>6491051.7413161341</v>
      </c>
      <c r="P49" s="40"/>
      <c r="Q49" s="54">
        <f t="shared" si="18"/>
        <v>45839</v>
      </c>
      <c r="R49" s="54">
        <f t="shared" si="19"/>
        <v>45930</v>
      </c>
      <c r="S49" s="61">
        <f t="shared" si="8"/>
        <v>604.08330281272174</v>
      </c>
      <c r="T49" s="61">
        <f t="shared" si="9"/>
        <v>1446.0843480868739</v>
      </c>
      <c r="U49" s="61">
        <f t="shared" si="12"/>
        <v>2050.1676508995956</v>
      </c>
      <c r="V49" s="61">
        <f t="shared" si="10"/>
        <v>4859.8999999999996</v>
      </c>
    </row>
    <row r="50" spans="1:22" x14ac:dyDescent="0.25">
      <c r="A50" s="146" t="s">
        <v>49</v>
      </c>
      <c r="B50" s="168" t="str">
        <f t="shared" si="1"/>
        <v>Q2/2025</v>
      </c>
      <c r="C50" s="42">
        <f t="shared" si="5"/>
        <v>45748</v>
      </c>
      <c r="D50" s="42">
        <f t="shared" si="2"/>
        <v>45838</v>
      </c>
      <c r="E50" s="168">
        <f t="shared" si="3"/>
        <v>91</v>
      </c>
      <c r="F50" s="59">
        <f>VLOOKUP(D50,'FERC Interest Rate'!$A:$B,2,TRUE)</f>
        <v>7.5499999999999998E-2</v>
      </c>
      <c r="G50" s="60">
        <f t="shared" si="23"/>
        <v>6491051.7413161341</v>
      </c>
      <c r="H50" s="60">
        <v>0</v>
      </c>
      <c r="I50" s="81">
        <f t="shared" si="13"/>
        <v>30216.132754409082</v>
      </c>
      <c r="J50" s="47">
        <f t="shared" si="24"/>
        <v>122182.93421565068</v>
      </c>
      <c r="K50" s="45">
        <f t="shared" si="25"/>
        <v>152399.06697005976</v>
      </c>
      <c r="L50" s="47">
        <f t="shared" si="16"/>
        <v>402520.65</v>
      </c>
      <c r="M50" s="169">
        <f t="shared" si="26"/>
        <v>554919.71697005979</v>
      </c>
      <c r="N50" s="45">
        <f t="shared" si="4"/>
        <v>6613234.675531785</v>
      </c>
      <c r="O50" s="60">
        <f t="shared" si="7"/>
        <v>6058314.958561725</v>
      </c>
      <c r="Q50" s="54">
        <f t="shared" si="18"/>
        <v>45931</v>
      </c>
      <c r="R50" s="54">
        <f t="shared" si="19"/>
        <v>46022</v>
      </c>
      <c r="S50" s="61">
        <f t="shared" si="8"/>
        <v>604.08330281272174</v>
      </c>
      <c r="T50" s="61">
        <f t="shared" si="9"/>
        <v>1342.7926089378113</v>
      </c>
      <c r="U50" s="61">
        <f t="shared" si="12"/>
        <v>1946.8759117505331</v>
      </c>
      <c r="V50" s="61">
        <f t="shared" si="10"/>
        <v>4859.8999999999996</v>
      </c>
    </row>
    <row r="51" spans="1:22" ht="13.5" thickBot="1" x14ac:dyDescent="0.35">
      <c r="A51" s="146" t="s">
        <v>50</v>
      </c>
      <c r="B51" s="168" t="str">
        <f t="shared" si="1"/>
        <v>Q3/2025</v>
      </c>
      <c r="C51" s="42">
        <f t="shared" si="5"/>
        <v>45839</v>
      </c>
      <c r="D51" s="42">
        <f t="shared" si="2"/>
        <v>45930</v>
      </c>
      <c r="E51" s="168">
        <f t="shared" si="3"/>
        <v>92</v>
      </c>
      <c r="F51" s="59">
        <f>VLOOKUP(D51,'FERC Interest Rate'!$A:$B,2,TRUE)</f>
        <v>7.4999999999999997E-2</v>
      </c>
      <c r="G51" s="60">
        <f t="shared" si="23"/>
        <v>6058314.958561725</v>
      </c>
      <c r="H51" s="60">
        <v>0</v>
      </c>
      <c r="I51" s="81">
        <f t="shared" si="13"/>
        <v>30216.132754409082</v>
      </c>
      <c r="J51" s="47">
        <f t="shared" si="24"/>
        <v>114527.04990157782</v>
      </c>
      <c r="K51" s="45">
        <f t="shared" si="25"/>
        <v>144743.18265598689</v>
      </c>
      <c r="L51" s="47">
        <f t="shared" si="16"/>
        <v>402520.65</v>
      </c>
      <c r="M51" s="169">
        <f t="shared" si="26"/>
        <v>547263.83265598689</v>
      </c>
      <c r="N51" s="45">
        <f t="shared" si="4"/>
        <v>6172842.0084633026</v>
      </c>
      <c r="O51" s="60">
        <f t="shared" si="7"/>
        <v>5625578.1758073159</v>
      </c>
      <c r="Q51" s="95"/>
      <c r="R51" s="95"/>
      <c r="S51" s="95">
        <f>+SUM(S43:S50)</f>
        <v>4832.6664225017739</v>
      </c>
      <c r="T51" s="95">
        <f>+SUM(T43:T50)</f>
        <v>14572.15145941978</v>
      </c>
      <c r="U51" s="95">
        <f>+SUM(U43:U50)</f>
        <v>19404.817881921554</v>
      </c>
      <c r="V51" s="95">
        <f>+SUM(V43:V50)</f>
        <v>38879.200000000004</v>
      </c>
    </row>
    <row r="52" spans="1:22" ht="13.5" thickTop="1" x14ac:dyDescent="0.3">
      <c r="A52" s="146" t="s">
        <v>51</v>
      </c>
      <c r="B52" s="168" t="str">
        <f t="shared" si="1"/>
        <v>Q4/2025</v>
      </c>
      <c r="C52" s="42">
        <f t="shared" si="5"/>
        <v>45931</v>
      </c>
      <c r="D52" s="42">
        <f t="shared" si="2"/>
        <v>46022</v>
      </c>
      <c r="E52" s="168">
        <f t="shared" si="3"/>
        <v>92</v>
      </c>
      <c r="F52" s="59">
        <f>VLOOKUP(D52,'FERC Interest Rate'!$A:$B,2,TRUE)</f>
        <v>7.4999999999999997E-2</v>
      </c>
      <c r="G52" s="60">
        <f t="shared" si="23"/>
        <v>5625578.1758073159</v>
      </c>
      <c r="H52" s="60">
        <v>0</v>
      </c>
      <c r="I52" s="81">
        <f t="shared" si="13"/>
        <v>30216.132754409082</v>
      </c>
      <c r="J52" s="47">
        <f t="shared" si="24"/>
        <v>106346.5463371794</v>
      </c>
      <c r="K52" s="45">
        <f t="shared" si="25"/>
        <v>136562.67909158848</v>
      </c>
      <c r="L52" s="47">
        <f t="shared" si="16"/>
        <v>402520.65</v>
      </c>
      <c r="M52" s="169">
        <f t="shared" si="26"/>
        <v>539083.3290915885</v>
      </c>
      <c r="N52" s="45">
        <f t="shared" si="4"/>
        <v>5731924.7221444957</v>
      </c>
      <c r="O52" s="60">
        <f t="shared" si="7"/>
        <v>5192841.3930529077</v>
      </c>
      <c r="Q52" s="285"/>
      <c r="R52" s="285"/>
      <c r="S52" s="285"/>
      <c r="T52" s="285"/>
      <c r="U52" s="285"/>
      <c r="V52" s="285"/>
    </row>
    <row r="53" spans="1:22" ht="13.5" thickBot="1" x14ac:dyDescent="0.35">
      <c r="A53" s="148"/>
      <c r="B53" s="170"/>
      <c r="C53" s="171"/>
      <c r="D53" s="171"/>
      <c r="E53" s="170"/>
      <c r="F53" s="170"/>
      <c r="G53" s="172">
        <f t="shared" ref="G53:O53" si="27">+SUM(G42:G52)</f>
        <v>81429884.242004111</v>
      </c>
      <c r="H53" s="172">
        <f t="shared" si="27"/>
        <v>604322.65508818161</v>
      </c>
      <c r="I53" s="173">
        <f t="shared" si="27"/>
        <v>241729.06203527263</v>
      </c>
      <c r="J53" s="172">
        <f t="shared" si="27"/>
        <v>1156810.3044724108</v>
      </c>
      <c r="K53" s="172">
        <f t="shared" si="27"/>
        <v>1398539.3665076834</v>
      </c>
      <c r="L53" s="172">
        <f t="shared" si="27"/>
        <v>3220165.1999999997</v>
      </c>
      <c r="M53" s="174">
        <f t="shared" si="27"/>
        <v>4618704.5665076841</v>
      </c>
      <c r="N53" s="172">
        <f t="shared" si="27"/>
        <v>83191017.201564729</v>
      </c>
      <c r="O53" s="172">
        <f t="shared" si="27"/>
        <v>78572312.635057017</v>
      </c>
    </row>
    <row r="54" spans="1:22" ht="13.5" thickTop="1" thickBot="1" x14ac:dyDescent="0.3">
      <c r="H54" s="45"/>
      <c r="I54" s="175"/>
      <c r="J54" s="176"/>
      <c r="K54" s="176"/>
      <c r="L54" s="176"/>
      <c r="M54" s="177"/>
    </row>
    <row r="55" spans="1:22" ht="13" x14ac:dyDescent="0.3">
      <c r="B55" s="180"/>
      <c r="C55" s="46"/>
      <c r="D55" s="41"/>
      <c r="I55" s="407"/>
      <c r="J55" s="430" t="s">
        <v>139</v>
      </c>
      <c r="K55" s="431"/>
      <c r="L55" s="408" t="s">
        <v>50</v>
      </c>
      <c r="M55" s="409"/>
    </row>
    <row r="56" spans="1:22" ht="37" x14ac:dyDescent="0.3">
      <c r="A56" s="167" t="s">
        <v>43</v>
      </c>
      <c r="B56" s="167" t="s">
        <v>3</v>
      </c>
      <c r="C56" s="167" t="s">
        <v>4</v>
      </c>
      <c r="D56" s="167" t="s">
        <v>5</v>
      </c>
      <c r="E56" s="167" t="s">
        <v>6</v>
      </c>
      <c r="F56" s="167" t="s">
        <v>7</v>
      </c>
      <c r="G56" s="167" t="s">
        <v>70</v>
      </c>
      <c r="H56" s="167" t="s">
        <v>71</v>
      </c>
      <c r="I56" s="143" t="s">
        <v>72</v>
      </c>
      <c r="J56" s="144" t="s">
        <v>73</v>
      </c>
      <c r="K56" s="144" t="s">
        <v>74</v>
      </c>
      <c r="L56" s="144" t="s">
        <v>75</v>
      </c>
      <c r="M56" s="145" t="s">
        <v>65</v>
      </c>
      <c r="N56" s="167" t="s">
        <v>76</v>
      </c>
      <c r="O56" s="167" t="s">
        <v>77</v>
      </c>
    </row>
    <row r="57" spans="1:22" x14ac:dyDescent="0.25">
      <c r="A57" s="146" t="s">
        <v>22</v>
      </c>
      <c r="B57" s="168" t="str">
        <f t="shared" ref="B57:B76" si="28">+IF(MONTH(C57)&lt;4,"Q1",IF(MONTH(C57)&lt;7,"Q2",IF(MONTH(C57)&lt;10,"Q3","Q4")))&amp;"/"&amp;YEAR(C57)</f>
        <v>Q1/2021</v>
      </c>
      <c r="C57" s="42">
        <f>VLOOKUP(L55,$A$1:$F$34,2,FALSE)</f>
        <v>44249</v>
      </c>
      <c r="D57" s="42">
        <f t="shared" ref="D57:D76" si="29">DATE(YEAR(C57),IF(MONTH(C57)&lt;=3,3,IF(MONTH(C57)&lt;=6,6,IF(MONTH(C57)&lt;=9,9,12))),IF(OR(MONTH(C57)&lt;=3,MONTH(C57)&gt;=10),31,30))</f>
        <v>44286</v>
      </c>
      <c r="E57" s="168">
        <f t="shared" ref="E57:E76" si="30">D57-C57+1</f>
        <v>38</v>
      </c>
      <c r="F57" s="59">
        <f>VLOOKUP(D57,'FERC Interest Rate'!$A:$B,2,TRUE)</f>
        <v>3.2500000000000001E-2</v>
      </c>
      <c r="G57" s="60">
        <f>VLOOKUP(L55,$A$1:$F$34,5,FALSE)</f>
        <v>1169</v>
      </c>
      <c r="H57" s="60">
        <f>G57*F57*(E57/(DATE(YEAR(D57),12,31)-DATE(YEAR(D57),1,1)+1))</f>
        <v>3.9553835616438358</v>
      </c>
      <c r="I57" s="81">
        <v>0</v>
      </c>
      <c r="J57" s="47">
        <v>0</v>
      </c>
      <c r="K57" s="45">
        <f>+SUM(I57:J57)</f>
        <v>0</v>
      </c>
      <c r="L57" s="47">
        <v>0</v>
      </c>
      <c r="M57" s="169">
        <v>0</v>
      </c>
      <c r="N57" s="45">
        <f t="shared" ref="N57:N76" si="31">+G57+H57+J57</f>
        <v>1172.9553835616439</v>
      </c>
      <c r="O57" s="60">
        <f>+N57-M57</f>
        <v>1172.9553835616439</v>
      </c>
    </row>
    <row r="58" spans="1:22" x14ac:dyDescent="0.25">
      <c r="A58" s="146" t="s">
        <v>22</v>
      </c>
      <c r="B58" s="168" t="str">
        <f t="shared" si="28"/>
        <v>Q2/2021</v>
      </c>
      <c r="C58" s="42">
        <f t="shared" ref="C58:C72" si="32">D57+1</f>
        <v>44287</v>
      </c>
      <c r="D58" s="42">
        <f t="shared" si="29"/>
        <v>44377</v>
      </c>
      <c r="E58" s="168">
        <f t="shared" si="30"/>
        <v>91</v>
      </c>
      <c r="F58" s="59">
        <f>VLOOKUP(D58,'FERC Interest Rate'!$A:$B,2,TRUE)</f>
        <v>3.2500000000000001E-2</v>
      </c>
      <c r="G58" s="60">
        <f>O57</f>
        <v>1172.9553835616439</v>
      </c>
      <c r="H58" s="60">
        <f t="shared" ref="H58:H69" si="33">G58*F58*(E58/(DATE(YEAR(D58),12,31)-DATE(YEAR(D58),1,1)+1))</f>
        <v>9.5041521832426366</v>
      </c>
      <c r="I58" s="81">
        <v>0</v>
      </c>
      <c r="J58" s="47">
        <v>0</v>
      </c>
      <c r="K58" s="45">
        <f>+SUM(I58:J58)</f>
        <v>0</v>
      </c>
      <c r="L58" s="47">
        <v>0</v>
      </c>
      <c r="M58" s="169">
        <v>0</v>
      </c>
      <c r="N58" s="45">
        <f t="shared" si="31"/>
        <v>1182.4595357448866</v>
      </c>
      <c r="O58" s="60">
        <f t="shared" ref="O58:O76" si="34">+N58-M58</f>
        <v>1182.4595357448866</v>
      </c>
    </row>
    <row r="59" spans="1:22" x14ac:dyDescent="0.25">
      <c r="A59" s="146" t="s">
        <v>22</v>
      </c>
      <c r="B59" s="168" t="str">
        <f t="shared" si="28"/>
        <v>Q3/2021</v>
      </c>
      <c r="C59" s="42">
        <f t="shared" si="32"/>
        <v>44378</v>
      </c>
      <c r="D59" s="42">
        <f t="shared" si="29"/>
        <v>44469</v>
      </c>
      <c r="E59" s="168">
        <f t="shared" si="30"/>
        <v>92</v>
      </c>
      <c r="F59" s="59">
        <f>VLOOKUP(D59,'FERC Interest Rate'!$A:$B,2,TRUE)</f>
        <v>3.2500000000000001E-2</v>
      </c>
      <c r="G59" s="60">
        <f>O58</f>
        <v>1182.4595357448866</v>
      </c>
      <c r="H59" s="60">
        <f t="shared" si="33"/>
        <v>9.6864493476087965</v>
      </c>
      <c r="I59" s="81">
        <v>0</v>
      </c>
      <c r="J59" s="47">
        <v>0</v>
      </c>
      <c r="K59" s="45">
        <f t="shared" ref="K59:K61" si="35">+SUM(I59:J59)</f>
        <v>0</v>
      </c>
      <c r="L59" s="47">
        <v>0</v>
      </c>
      <c r="M59" s="169">
        <v>0</v>
      </c>
      <c r="N59" s="45">
        <f t="shared" si="31"/>
        <v>1192.1459850924953</v>
      </c>
      <c r="O59" s="60">
        <f t="shared" si="34"/>
        <v>1192.1459850924953</v>
      </c>
    </row>
    <row r="60" spans="1:22" x14ac:dyDescent="0.25">
      <c r="A60" s="146" t="s">
        <v>22</v>
      </c>
      <c r="B60" s="168" t="str">
        <f t="shared" si="28"/>
        <v>Q4/2021</v>
      </c>
      <c r="C60" s="42">
        <f t="shared" si="32"/>
        <v>44470</v>
      </c>
      <c r="D60" s="42">
        <f t="shared" si="29"/>
        <v>44561</v>
      </c>
      <c r="E60" s="168">
        <f t="shared" si="30"/>
        <v>92</v>
      </c>
      <c r="F60" s="59">
        <f>VLOOKUP(D60,'FERC Interest Rate'!$A:$B,2,TRUE)</f>
        <v>3.2500000000000001E-2</v>
      </c>
      <c r="G60" s="60">
        <f>O59</f>
        <v>1192.1459850924953</v>
      </c>
      <c r="H60" s="60">
        <f t="shared" si="33"/>
        <v>9.7657986176070182</v>
      </c>
      <c r="I60" s="81">
        <v>0</v>
      </c>
      <c r="J60" s="47">
        <v>0</v>
      </c>
      <c r="K60" s="45">
        <f t="shared" si="35"/>
        <v>0</v>
      </c>
      <c r="L60" s="47">
        <v>0</v>
      </c>
      <c r="M60" s="169">
        <v>0</v>
      </c>
      <c r="N60" s="45">
        <f t="shared" si="31"/>
        <v>1201.9117837101023</v>
      </c>
      <c r="O60" s="60">
        <f t="shared" si="34"/>
        <v>1201.9117837101023</v>
      </c>
    </row>
    <row r="61" spans="1:22" x14ac:dyDescent="0.25">
      <c r="A61" s="146" t="s">
        <v>22</v>
      </c>
      <c r="B61" s="168" t="str">
        <f t="shared" si="28"/>
        <v>Q1/2022</v>
      </c>
      <c r="C61" s="42">
        <f t="shared" si="32"/>
        <v>44562</v>
      </c>
      <c r="D61" s="42">
        <f t="shared" si="29"/>
        <v>44651</v>
      </c>
      <c r="E61" s="168">
        <f t="shared" si="30"/>
        <v>90</v>
      </c>
      <c r="F61" s="59">
        <f>VLOOKUP(D61,'FERC Interest Rate'!$A:$B,2,TRUE)</f>
        <v>3.2500000000000001E-2</v>
      </c>
      <c r="G61" s="60">
        <f>O60</f>
        <v>1201.9117837101023</v>
      </c>
      <c r="H61" s="60">
        <f t="shared" si="33"/>
        <v>9.631758814663149</v>
      </c>
      <c r="I61" s="81">
        <v>0</v>
      </c>
      <c r="J61" s="47">
        <v>0</v>
      </c>
      <c r="K61" s="45">
        <f t="shared" si="35"/>
        <v>0</v>
      </c>
      <c r="L61" s="47">
        <v>0</v>
      </c>
      <c r="M61" s="169">
        <v>0</v>
      </c>
      <c r="N61" s="45">
        <f t="shared" si="31"/>
        <v>1211.5435425247654</v>
      </c>
      <c r="O61" s="60">
        <f t="shared" si="34"/>
        <v>1211.5435425247654</v>
      </c>
    </row>
    <row r="62" spans="1:22" x14ac:dyDescent="0.25">
      <c r="A62" s="146" t="s">
        <v>22</v>
      </c>
      <c r="B62" s="168" t="str">
        <f t="shared" si="28"/>
        <v>Q2/2022</v>
      </c>
      <c r="C62" s="42">
        <f t="shared" si="32"/>
        <v>44652</v>
      </c>
      <c r="D62" s="42">
        <f t="shared" si="29"/>
        <v>44742</v>
      </c>
      <c r="E62" s="168">
        <f t="shared" si="30"/>
        <v>91</v>
      </c>
      <c r="F62" s="59">
        <f>VLOOKUP(D62,'FERC Interest Rate'!$A:$B,2,TRUE)</f>
        <v>3.2500000000000001E-2</v>
      </c>
      <c r="G62" s="60">
        <f t="shared" ref="G62:G72" si="36">O61</f>
        <v>1211.5435425247654</v>
      </c>
      <c r="H62" s="60">
        <f t="shared" si="33"/>
        <v>9.8168219918273802</v>
      </c>
      <c r="I62" s="81">
        <v>0</v>
      </c>
      <c r="J62" s="47">
        <v>0</v>
      </c>
      <c r="K62" s="45">
        <f t="shared" ref="K62:K68" si="37">+SUM(I62:J62)</f>
        <v>0</v>
      </c>
      <c r="L62" s="47">
        <v>0</v>
      </c>
      <c r="M62" s="169">
        <v>0</v>
      </c>
      <c r="N62" s="45">
        <f t="shared" si="31"/>
        <v>1221.3603645165927</v>
      </c>
      <c r="O62" s="60">
        <f t="shared" si="34"/>
        <v>1221.3603645165927</v>
      </c>
    </row>
    <row r="63" spans="1:22" x14ac:dyDescent="0.25">
      <c r="A63" s="146" t="s">
        <v>22</v>
      </c>
      <c r="B63" s="168" t="str">
        <f t="shared" si="28"/>
        <v>Q3/2022</v>
      </c>
      <c r="C63" s="42">
        <f t="shared" si="32"/>
        <v>44743</v>
      </c>
      <c r="D63" s="42">
        <f t="shared" si="29"/>
        <v>44834</v>
      </c>
      <c r="E63" s="168">
        <f t="shared" si="30"/>
        <v>92</v>
      </c>
      <c r="F63" s="59">
        <f>VLOOKUP(D63,'FERC Interest Rate'!$A:$B,2,TRUE)</f>
        <v>3.5999999999999997E-2</v>
      </c>
      <c r="G63" s="60">
        <f t="shared" si="36"/>
        <v>1221.3603645165927</v>
      </c>
      <c r="H63" s="60">
        <f t="shared" si="33"/>
        <v>11.082590485695768</v>
      </c>
      <c r="I63" s="81">
        <v>0</v>
      </c>
      <c r="J63" s="47">
        <v>0</v>
      </c>
      <c r="K63" s="45">
        <f t="shared" si="37"/>
        <v>0</v>
      </c>
      <c r="L63" s="47">
        <v>0</v>
      </c>
      <c r="M63" s="169">
        <v>0</v>
      </c>
      <c r="N63" s="45">
        <f t="shared" si="31"/>
        <v>1232.4429550022885</v>
      </c>
      <c r="O63" s="60">
        <f t="shared" si="34"/>
        <v>1232.4429550022885</v>
      </c>
    </row>
    <row r="64" spans="1:22" x14ac:dyDescent="0.25">
      <c r="A64" s="146" t="s">
        <v>22</v>
      </c>
      <c r="B64" s="168" t="str">
        <f t="shared" si="28"/>
        <v>Q4/2022</v>
      </c>
      <c r="C64" s="42">
        <f t="shared" si="32"/>
        <v>44835</v>
      </c>
      <c r="D64" s="42">
        <f t="shared" si="29"/>
        <v>44926</v>
      </c>
      <c r="E64" s="168">
        <f t="shared" si="30"/>
        <v>92</v>
      </c>
      <c r="F64" s="59">
        <f>VLOOKUP(D64,'FERC Interest Rate'!$A:$B,2,TRUE)</f>
        <v>4.9099999999999998E-2</v>
      </c>
      <c r="G64" s="60">
        <f t="shared" si="36"/>
        <v>1232.4429550022885</v>
      </c>
      <c r="H64" s="60">
        <f t="shared" si="33"/>
        <v>15.252578948866677</v>
      </c>
      <c r="I64" s="81">
        <v>0</v>
      </c>
      <c r="J64" s="47">
        <v>0</v>
      </c>
      <c r="K64" s="45">
        <f t="shared" si="37"/>
        <v>0</v>
      </c>
      <c r="L64" s="47">
        <v>0</v>
      </c>
      <c r="M64" s="169">
        <v>0</v>
      </c>
      <c r="N64" s="45">
        <f t="shared" si="31"/>
        <v>1247.6955339511551</v>
      </c>
      <c r="O64" s="60">
        <f t="shared" si="34"/>
        <v>1247.6955339511551</v>
      </c>
    </row>
    <row r="65" spans="1:15" x14ac:dyDescent="0.25">
      <c r="A65" s="146" t="s">
        <v>22</v>
      </c>
      <c r="B65" s="168" t="str">
        <f t="shared" si="28"/>
        <v>Q1/2023</v>
      </c>
      <c r="C65" s="42">
        <f t="shared" si="32"/>
        <v>44927</v>
      </c>
      <c r="D65" s="42">
        <f t="shared" si="29"/>
        <v>45016</v>
      </c>
      <c r="E65" s="168">
        <f t="shared" si="30"/>
        <v>90</v>
      </c>
      <c r="F65" s="59">
        <f>VLOOKUP(D65,'FERC Interest Rate'!$A:$B,2,TRUE)</f>
        <v>6.3100000000000003E-2</v>
      </c>
      <c r="G65" s="60">
        <f t="shared" si="36"/>
        <v>1247.6955339511551</v>
      </c>
      <c r="H65" s="60">
        <f t="shared" si="33"/>
        <v>19.412775170708521</v>
      </c>
      <c r="I65" s="81">
        <v>0</v>
      </c>
      <c r="J65" s="47">
        <v>0</v>
      </c>
      <c r="K65" s="45">
        <f t="shared" si="37"/>
        <v>0</v>
      </c>
      <c r="L65" s="47">
        <v>0</v>
      </c>
      <c r="M65" s="169">
        <v>0</v>
      </c>
      <c r="N65" s="45">
        <f t="shared" si="31"/>
        <v>1267.1083091218636</v>
      </c>
      <c r="O65" s="60">
        <f t="shared" si="34"/>
        <v>1267.1083091218636</v>
      </c>
    </row>
    <row r="66" spans="1:15" x14ac:dyDescent="0.25">
      <c r="A66" s="146" t="s">
        <v>22</v>
      </c>
      <c r="B66" s="168" t="str">
        <f t="shared" si="28"/>
        <v>Q2/2023</v>
      </c>
      <c r="C66" s="42">
        <f t="shared" si="32"/>
        <v>45017</v>
      </c>
      <c r="D66" s="42">
        <f t="shared" si="29"/>
        <v>45107</v>
      </c>
      <c r="E66" s="168">
        <f t="shared" si="30"/>
        <v>91</v>
      </c>
      <c r="F66" s="59">
        <f>VLOOKUP(D66,'FERC Interest Rate'!$A:$B,2,TRUE)</f>
        <v>7.4999999999999997E-2</v>
      </c>
      <c r="G66" s="60">
        <f t="shared" si="36"/>
        <v>1267.1083091218636</v>
      </c>
      <c r="H66" s="60">
        <f t="shared" si="33"/>
        <v>23.693189615771832</v>
      </c>
      <c r="I66" s="81">
        <v>0</v>
      </c>
      <c r="J66" s="47">
        <v>0</v>
      </c>
      <c r="K66" s="45">
        <f t="shared" si="37"/>
        <v>0</v>
      </c>
      <c r="L66" s="47">
        <v>0</v>
      </c>
      <c r="M66" s="169">
        <v>0</v>
      </c>
      <c r="N66" s="45">
        <f t="shared" si="31"/>
        <v>1290.8014987376355</v>
      </c>
      <c r="O66" s="60">
        <f t="shared" si="34"/>
        <v>1290.8014987376355</v>
      </c>
    </row>
    <row r="67" spans="1:15" x14ac:dyDescent="0.25">
      <c r="A67" s="146" t="s">
        <v>22</v>
      </c>
      <c r="B67" s="168" t="str">
        <f t="shared" si="28"/>
        <v>Q3/2023</v>
      </c>
      <c r="C67" s="42">
        <f t="shared" si="32"/>
        <v>45108</v>
      </c>
      <c r="D67" s="42">
        <f t="shared" si="29"/>
        <v>45199</v>
      </c>
      <c r="E67" s="168">
        <f t="shared" si="30"/>
        <v>92</v>
      </c>
      <c r="F67" s="59">
        <f>VLOOKUP(D67,'FERC Interest Rate'!$A:$B,2,TRUE)</f>
        <v>8.0199999999999994E-2</v>
      </c>
      <c r="G67" s="60">
        <f t="shared" si="36"/>
        <v>1290.8014987376355</v>
      </c>
      <c r="H67" s="60">
        <f t="shared" si="33"/>
        <v>26.093287063796627</v>
      </c>
      <c r="I67" s="81">
        <v>0</v>
      </c>
      <c r="J67" s="47">
        <v>0</v>
      </c>
      <c r="K67" s="45">
        <f t="shared" si="37"/>
        <v>0</v>
      </c>
      <c r="L67" s="47">
        <v>0</v>
      </c>
      <c r="M67" s="169">
        <v>0</v>
      </c>
      <c r="N67" s="45">
        <f t="shared" si="31"/>
        <v>1316.8947858014321</v>
      </c>
      <c r="O67" s="60">
        <f t="shared" si="34"/>
        <v>1316.8947858014321</v>
      </c>
    </row>
    <row r="68" spans="1:15" x14ac:dyDescent="0.25">
      <c r="A68" s="146" t="s">
        <v>22</v>
      </c>
      <c r="B68" s="168" t="str">
        <f t="shared" si="28"/>
        <v>Q4/2023</v>
      </c>
      <c r="C68" s="42">
        <f t="shared" si="32"/>
        <v>45200</v>
      </c>
      <c r="D68" s="42">
        <f t="shared" si="29"/>
        <v>45291</v>
      </c>
      <c r="E68" s="168">
        <f t="shared" si="30"/>
        <v>92</v>
      </c>
      <c r="F68" s="59">
        <f>VLOOKUP(D68,'FERC Interest Rate'!$A:$B,2,TRUE)</f>
        <v>8.3500000000000005E-2</v>
      </c>
      <c r="G68" s="60">
        <f t="shared" si="36"/>
        <v>1316.8947858014321</v>
      </c>
      <c r="H68" s="60">
        <f t="shared" si="33"/>
        <v>27.716125327470145</v>
      </c>
      <c r="I68" s="81">
        <v>0</v>
      </c>
      <c r="J68" s="47">
        <v>0</v>
      </c>
      <c r="K68" s="45">
        <f t="shared" si="37"/>
        <v>0</v>
      </c>
      <c r="L68" s="47">
        <v>0</v>
      </c>
      <c r="M68" s="169">
        <v>0</v>
      </c>
      <c r="N68" s="45">
        <f t="shared" si="31"/>
        <v>1344.6109111289022</v>
      </c>
      <c r="O68" s="60">
        <f t="shared" si="34"/>
        <v>1344.6109111289022</v>
      </c>
    </row>
    <row r="69" spans="1:15" x14ac:dyDescent="0.25">
      <c r="A69" s="146" t="s">
        <v>44</v>
      </c>
      <c r="B69" s="168" t="str">
        <f t="shared" si="28"/>
        <v>Q1/2024</v>
      </c>
      <c r="C69" s="42">
        <f t="shared" si="32"/>
        <v>45292</v>
      </c>
      <c r="D69" s="42">
        <f t="shared" si="29"/>
        <v>45382</v>
      </c>
      <c r="E69" s="168">
        <f t="shared" si="30"/>
        <v>91</v>
      </c>
      <c r="F69" s="59">
        <f>VLOOKUP(D69,'FERC Interest Rate'!$A:$B,2,TRUE)</f>
        <v>8.5000000000000006E-2</v>
      </c>
      <c r="G69" s="60">
        <f t="shared" si="36"/>
        <v>1344.6109111289022</v>
      </c>
      <c r="H69" s="60">
        <f t="shared" si="33"/>
        <v>28.416845348584864</v>
      </c>
      <c r="I69" s="81">
        <f t="shared" ref="I69:I76" si="38">(SUM($H$57:$H$76)/20)</f>
        <v>10.201387823874363</v>
      </c>
      <c r="J69" s="47">
        <f t="shared" ref="J69" si="39">G69*F69*(E69/(DATE(YEAR(D69),12,31)-DATE(YEAR(D69),1,1)+1))</f>
        <v>28.416845348584864</v>
      </c>
      <c r="K69" s="45">
        <f t="shared" ref="K69" si="40">+SUM(I69:J69)</f>
        <v>38.618233172459227</v>
      </c>
      <c r="L69" s="47">
        <f t="shared" ref="L69:L76" si="41">VLOOKUP($L$55,$A$1:$F$34,5,FALSE)/20</f>
        <v>58.45</v>
      </c>
      <c r="M69" s="169">
        <f t="shared" ref="M69" si="42">+SUM(K69:L69)</f>
        <v>97.06823317245923</v>
      </c>
      <c r="N69" s="45">
        <f t="shared" si="31"/>
        <v>1401.4446018260721</v>
      </c>
      <c r="O69" s="60">
        <f t="shared" si="34"/>
        <v>1304.3763686536129</v>
      </c>
    </row>
    <row r="70" spans="1:15" x14ac:dyDescent="0.25">
      <c r="A70" s="146" t="s">
        <v>45</v>
      </c>
      <c r="B70" s="168" t="str">
        <f t="shared" si="28"/>
        <v>Q2/2024</v>
      </c>
      <c r="C70" s="42">
        <f t="shared" si="32"/>
        <v>45383</v>
      </c>
      <c r="D70" s="42">
        <f t="shared" si="29"/>
        <v>45473</v>
      </c>
      <c r="E70" s="168">
        <f t="shared" si="30"/>
        <v>91</v>
      </c>
      <c r="F70" s="59">
        <f>VLOOKUP(D70,'FERC Interest Rate'!$A:$B,2,TRUE)</f>
        <v>8.5000000000000006E-2</v>
      </c>
      <c r="G70" s="60">
        <f t="shared" si="36"/>
        <v>1304.3763686536129</v>
      </c>
      <c r="H70" s="60">
        <v>0</v>
      </c>
      <c r="I70" s="81">
        <f t="shared" si="38"/>
        <v>10.201387823874363</v>
      </c>
      <c r="J70" s="47">
        <f t="shared" ref="J70:J76" si="43">G70*F70*(E70/(DATE(YEAR(D70),12,31)-DATE(YEAR(D70),1,1)+1))</f>
        <v>27.56653336485163</v>
      </c>
      <c r="K70" s="45">
        <f t="shared" ref="K70:K76" si="44">+SUM(I70:J70)</f>
        <v>37.767921188725992</v>
      </c>
      <c r="L70" s="47">
        <f t="shared" si="41"/>
        <v>58.45</v>
      </c>
      <c r="M70" s="169">
        <f t="shared" ref="M70:M76" si="45">+SUM(K70:L70)</f>
        <v>96.217921188725995</v>
      </c>
      <c r="N70" s="45">
        <f t="shared" si="31"/>
        <v>1331.9429020184646</v>
      </c>
      <c r="O70" s="60">
        <f t="shared" si="34"/>
        <v>1235.7249808297386</v>
      </c>
    </row>
    <row r="71" spans="1:15" x14ac:dyDescent="0.25">
      <c r="A71" s="146" t="s">
        <v>46</v>
      </c>
      <c r="B71" s="168" t="str">
        <f t="shared" si="28"/>
        <v>Q3/2024</v>
      </c>
      <c r="C71" s="42">
        <f t="shared" si="32"/>
        <v>45474</v>
      </c>
      <c r="D71" s="42">
        <f t="shared" si="29"/>
        <v>45565</v>
      </c>
      <c r="E71" s="168">
        <f t="shared" si="30"/>
        <v>92</v>
      </c>
      <c r="F71" s="59">
        <f>VLOOKUP(D71,'FERC Interest Rate'!$A:$B,2,TRUE)</f>
        <v>8.5000000000000006E-2</v>
      </c>
      <c r="G71" s="60">
        <f t="shared" si="36"/>
        <v>1235.7249808297386</v>
      </c>
      <c r="H71" s="60">
        <v>0</v>
      </c>
      <c r="I71" s="81">
        <f t="shared" si="38"/>
        <v>10.201387823874363</v>
      </c>
      <c r="J71" s="47">
        <f t="shared" si="43"/>
        <v>26.40264849750972</v>
      </c>
      <c r="K71" s="45">
        <f t="shared" si="44"/>
        <v>36.604036321384086</v>
      </c>
      <c r="L71" s="47">
        <f t="shared" si="41"/>
        <v>58.45</v>
      </c>
      <c r="M71" s="169">
        <f t="shared" si="45"/>
        <v>95.054036321384089</v>
      </c>
      <c r="N71" s="45">
        <f t="shared" si="31"/>
        <v>1262.1276293272483</v>
      </c>
      <c r="O71" s="60">
        <f t="shared" si="34"/>
        <v>1167.0735930058643</v>
      </c>
    </row>
    <row r="72" spans="1:15" x14ac:dyDescent="0.25">
      <c r="A72" s="146" t="s">
        <v>47</v>
      </c>
      <c r="B72" s="168" t="str">
        <f t="shared" si="28"/>
        <v>Q4/2024</v>
      </c>
      <c r="C72" s="42">
        <f t="shared" si="32"/>
        <v>45566</v>
      </c>
      <c r="D72" s="42">
        <f t="shared" si="29"/>
        <v>45657</v>
      </c>
      <c r="E72" s="168">
        <f t="shared" si="30"/>
        <v>92</v>
      </c>
      <c r="F72" s="59">
        <f>VLOOKUP(D72,'FERC Interest Rate'!$A:$B,2,TRUE)</f>
        <v>8.5000000000000006E-2</v>
      </c>
      <c r="G72" s="60">
        <f t="shared" si="36"/>
        <v>1167.0735930058643</v>
      </c>
      <c r="H72" s="60">
        <v>0</v>
      </c>
      <c r="I72" s="81">
        <f t="shared" si="38"/>
        <v>10.201387823874363</v>
      </c>
      <c r="J72" s="47">
        <f t="shared" si="43"/>
        <v>24.935834692092513</v>
      </c>
      <c r="K72" s="45">
        <f t="shared" si="44"/>
        <v>35.137222515966876</v>
      </c>
      <c r="L72" s="47">
        <f t="shared" si="41"/>
        <v>58.45</v>
      </c>
      <c r="M72" s="169">
        <f t="shared" si="45"/>
        <v>93.587222515966886</v>
      </c>
      <c r="N72" s="45">
        <f t="shared" si="31"/>
        <v>1192.0094276979569</v>
      </c>
      <c r="O72" s="60">
        <f t="shared" si="34"/>
        <v>1098.42220518199</v>
      </c>
    </row>
    <row r="73" spans="1:15" x14ac:dyDescent="0.25">
      <c r="A73" s="146" t="s">
        <v>48</v>
      </c>
      <c r="B73" s="168" t="str">
        <f t="shared" si="28"/>
        <v>Q1/2025</v>
      </c>
      <c r="C73" s="42">
        <f>D72+1</f>
        <v>45658</v>
      </c>
      <c r="D73" s="42">
        <f t="shared" si="29"/>
        <v>45747</v>
      </c>
      <c r="E73" s="168">
        <f t="shared" si="30"/>
        <v>90</v>
      </c>
      <c r="F73" s="59">
        <f>VLOOKUP(D73,'FERC Interest Rate'!$A:$B,2,TRUE)</f>
        <v>8.0399999999999999E-2</v>
      </c>
      <c r="G73" s="60">
        <f>O72</f>
        <v>1098.42220518199</v>
      </c>
      <c r="H73" s="60">
        <v>0</v>
      </c>
      <c r="I73" s="81">
        <f t="shared" si="38"/>
        <v>10.201387823874363</v>
      </c>
      <c r="J73" s="47">
        <f t="shared" si="43"/>
        <v>21.775844045744872</v>
      </c>
      <c r="K73" s="45">
        <f t="shared" si="44"/>
        <v>31.977231869619235</v>
      </c>
      <c r="L73" s="47">
        <f t="shared" si="41"/>
        <v>58.45</v>
      </c>
      <c r="M73" s="169">
        <f t="shared" si="45"/>
        <v>90.427231869619234</v>
      </c>
      <c r="N73" s="45">
        <f t="shared" si="31"/>
        <v>1120.1980492277348</v>
      </c>
      <c r="O73" s="60">
        <f t="shared" si="34"/>
        <v>1029.7708173581157</v>
      </c>
    </row>
    <row r="74" spans="1:15" x14ac:dyDescent="0.25">
      <c r="A74" s="146" t="s">
        <v>49</v>
      </c>
      <c r="B74" s="168" t="str">
        <f t="shared" si="28"/>
        <v>Q2/2025</v>
      </c>
      <c r="C74" s="42">
        <f t="shared" ref="C74:C76" si="46">D73+1</f>
        <v>45748</v>
      </c>
      <c r="D74" s="42">
        <f t="shared" si="29"/>
        <v>45838</v>
      </c>
      <c r="E74" s="168">
        <f t="shared" si="30"/>
        <v>91</v>
      </c>
      <c r="F74" s="59">
        <f>VLOOKUP(D74,'FERC Interest Rate'!$A:$B,2,TRUE)</f>
        <v>7.5499999999999998E-2</v>
      </c>
      <c r="G74" s="60">
        <f t="shared" ref="G74:G76" si="47">O73</f>
        <v>1029.7708173581157</v>
      </c>
      <c r="H74" s="60">
        <v>0</v>
      </c>
      <c r="I74" s="81">
        <f t="shared" si="38"/>
        <v>10.201387823874363</v>
      </c>
      <c r="J74" s="47">
        <f t="shared" si="43"/>
        <v>19.38367233057242</v>
      </c>
      <c r="K74" s="45">
        <f t="shared" si="44"/>
        <v>29.585060154446783</v>
      </c>
      <c r="L74" s="47">
        <f t="shared" si="41"/>
        <v>58.45</v>
      </c>
      <c r="M74" s="169">
        <f t="shared" si="45"/>
        <v>88.035060154446782</v>
      </c>
      <c r="N74" s="45">
        <f t="shared" si="31"/>
        <v>1049.154489688688</v>
      </c>
      <c r="O74" s="60">
        <f t="shared" si="34"/>
        <v>961.11942953424125</v>
      </c>
    </row>
    <row r="75" spans="1:15" x14ac:dyDescent="0.25">
      <c r="A75" s="146" t="s">
        <v>50</v>
      </c>
      <c r="B75" s="168" t="str">
        <f t="shared" si="28"/>
        <v>Q3/2025</v>
      </c>
      <c r="C75" s="42">
        <f t="shared" si="46"/>
        <v>45839</v>
      </c>
      <c r="D75" s="42">
        <f t="shared" si="29"/>
        <v>45930</v>
      </c>
      <c r="E75" s="168">
        <f t="shared" si="30"/>
        <v>92</v>
      </c>
      <c r="F75" s="59">
        <f>VLOOKUP(D75,'FERC Interest Rate'!$A:$B,2,TRUE)</f>
        <v>7.4999999999999997E-2</v>
      </c>
      <c r="G75" s="60">
        <f t="shared" si="47"/>
        <v>961.11942953424125</v>
      </c>
      <c r="H75" s="60">
        <v>0</v>
      </c>
      <c r="I75" s="81">
        <f t="shared" si="38"/>
        <v>10.201387823874363</v>
      </c>
      <c r="J75" s="47">
        <f t="shared" si="43"/>
        <v>18.169107024071959</v>
      </c>
      <c r="K75" s="45">
        <f t="shared" si="44"/>
        <v>28.370494847946322</v>
      </c>
      <c r="L75" s="47">
        <f t="shared" si="41"/>
        <v>58.45</v>
      </c>
      <c r="M75" s="169">
        <f t="shared" si="45"/>
        <v>86.820494847946321</v>
      </c>
      <c r="N75" s="45">
        <f t="shared" si="31"/>
        <v>979.28853655831324</v>
      </c>
      <c r="O75" s="60">
        <f t="shared" si="34"/>
        <v>892.46804171036695</v>
      </c>
    </row>
    <row r="76" spans="1:15" x14ac:dyDescent="0.25">
      <c r="A76" s="146" t="s">
        <v>51</v>
      </c>
      <c r="B76" s="168" t="str">
        <f t="shared" si="28"/>
        <v>Q4/2025</v>
      </c>
      <c r="C76" s="42">
        <f t="shared" si="46"/>
        <v>45931</v>
      </c>
      <c r="D76" s="42">
        <f t="shared" si="29"/>
        <v>46022</v>
      </c>
      <c r="E76" s="168">
        <f t="shared" si="30"/>
        <v>92</v>
      </c>
      <c r="F76" s="59">
        <f>VLOOKUP(D76,'FERC Interest Rate'!$A:$B,2,TRUE)</f>
        <v>7.4999999999999997E-2</v>
      </c>
      <c r="G76" s="60">
        <f t="shared" si="47"/>
        <v>892.46804171036695</v>
      </c>
      <c r="H76" s="60">
        <v>0</v>
      </c>
      <c r="I76" s="81">
        <f t="shared" si="38"/>
        <v>10.201387823874363</v>
      </c>
      <c r="J76" s="47">
        <f t="shared" si="43"/>
        <v>16.871313665209676</v>
      </c>
      <c r="K76" s="45">
        <f t="shared" si="44"/>
        <v>27.072701489084039</v>
      </c>
      <c r="L76" s="47">
        <f t="shared" si="41"/>
        <v>58.45</v>
      </c>
      <c r="M76" s="169">
        <f t="shared" si="45"/>
        <v>85.522701489084042</v>
      </c>
      <c r="N76" s="45">
        <f t="shared" si="31"/>
        <v>909.33935537557659</v>
      </c>
      <c r="O76" s="60">
        <f t="shared" si="34"/>
        <v>823.81665388649253</v>
      </c>
    </row>
    <row r="77" spans="1:15" ht="13.5" thickBot="1" x14ac:dyDescent="0.35">
      <c r="A77" s="148"/>
      <c r="B77" s="170"/>
      <c r="C77" s="171"/>
      <c r="D77" s="171"/>
      <c r="E77" s="170"/>
      <c r="F77" s="170"/>
      <c r="G77" s="172">
        <f t="shared" ref="G77:O77" si="48">+SUM(G57:G76)</f>
        <v>23739.886025167696</v>
      </c>
      <c r="H77" s="172">
        <f t="shared" si="48"/>
        <v>204.02775647748726</v>
      </c>
      <c r="I77" s="172">
        <f t="shared" si="48"/>
        <v>81.611102590994903</v>
      </c>
      <c r="J77" s="172">
        <f t="shared" si="48"/>
        <v>183.52179896863763</v>
      </c>
      <c r="K77" s="172">
        <f t="shared" si="48"/>
        <v>265.13290155963256</v>
      </c>
      <c r="L77" s="172">
        <f t="shared" si="48"/>
        <v>467.59999999999997</v>
      </c>
      <c r="M77" s="172">
        <f t="shared" si="48"/>
        <v>732.73290155963252</v>
      </c>
      <c r="N77" s="172">
        <f t="shared" si="48"/>
        <v>24127.435580613823</v>
      </c>
      <c r="O77" s="172">
        <f t="shared" si="48"/>
        <v>23394.70267905419</v>
      </c>
    </row>
    <row r="78" spans="1:15" ht="13.5" thickTop="1" thickBot="1" x14ac:dyDescent="0.3">
      <c r="H78" s="45"/>
      <c r="I78" s="175"/>
      <c r="J78" s="176"/>
      <c r="K78" s="176"/>
      <c r="L78" s="176"/>
      <c r="M78" s="177"/>
    </row>
    <row r="79" spans="1:15" ht="13" x14ac:dyDescent="0.3">
      <c r="B79" s="180"/>
      <c r="C79" s="46"/>
      <c r="D79" s="41"/>
      <c r="I79" s="407"/>
      <c r="J79" s="430" t="s">
        <v>139</v>
      </c>
      <c r="K79" s="431"/>
      <c r="L79" s="408" t="s">
        <v>51</v>
      </c>
      <c r="M79" s="409"/>
    </row>
    <row r="80" spans="1:15" ht="37" x14ac:dyDescent="0.3">
      <c r="A80" s="167" t="s">
        <v>43</v>
      </c>
      <c r="B80" s="167" t="s">
        <v>3</v>
      </c>
      <c r="C80" s="167" t="s">
        <v>4</v>
      </c>
      <c r="D80" s="167" t="s">
        <v>5</v>
      </c>
      <c r="E80" s="167" t="s">
        <v>6</v>
      </c>
      <c r="F80" s="167" t="s">
        <v>7</v>
      </c>
      <c r="G80" s="167" t="s">
        <v>70</v>
      </c>
      <c r="H80" s="167" t="s">
        <v>71</v>
      </c>
      <c r="I80" s="143" t="s">
        <v>72</v>
      </c>
      <c r="J80" s="144" t="s">
        <v>73</v>
      </c>
      <c r="K80" s="144" t="s">
        <v>74</v>
      </c>
      <c r="L80" s="144" t="s">
        <v>75</v>
      </c>
      <c r="M80" s="145" t="s">
        <v>65</v>
      </c>
      <c r="N80" s="167" t="s">
        <v>76</v>
      </c>
      <c r="O80" s="167" t="s">
        <v>77</v>
      </c>
    </row>
    <row r="81" spans="1:15" x14ac:dyDescent="0.25">
      <c r="A81" s="146" t="s">
        <v>22</v>
      </c>
      <c r="B81" s="168" t="str">
        <f t="shared" ref="B81:B100" si="49">+IF(MONTH(C81)&lt;4,"Q1",IF(MONTH(C81)&lt;7,"Q2",IF(MONTH(C81)&lt;10,"Q3","Q4")))&amp;"/"&amp;YEAR(C81)</f>
        <v>Q1/2021</v>
      </c>
      <c r="C81" s="42">
        <f>VLOOKUP(L79,$A$1:$F$34,2,FALSE)</f>
        <v>44259</v>
      </c>
      <c r="D81" s="42">
        <f t="shared" ref="D81:D100" si="50">DATE(YEAR(C81),IF(MONTH(C81)&lt;=3,3,IF(MONTH(C81)&lt;=6,6,IF(MONTH(C81)&lt;=9,9,12))),IF(OR(MONTH(C81)&lt;=3,MONTH(C81)&gt;=10),31,30))</f>
        <v>44286</v>
      </c>
      <c r="E81" s="168">
        <f t="shared" ref="E81:E100" si="51">D81-C81+1</f>
        <v>28</v>
      </c>
      <c r="F81" s="59">
        <f>VLOOKUP(D81,'FERC Interest Rate'!$A:$B,2,TRUE)</f>
        <v>3.2500000000000001E-2</v>
      </c>
      <c r="G81" s="60">
        <f>VLOOKUP(L79,$A$1:$F$34,5,FALSE)</f>
        <v>755</v>
      </c>
      <c r="H81" s="60">
        <f>G81*F81*(E81/(DATE(YEAR(D81),12,31)-DATE(YEAR(D81),1,1)+1))</f>
        <v>1.8823287671232878</v>
      </c>
      <c r="I81" s="81">
        <v>0</v>
      </c>
      <c r="J81" s="47">
        <v>0</v>
      </c>
      <c r="K81" s="45">
        <f>+SUM(I81:J81)</f>
        <v>0</v>
      </c>
      <c r="L81" s="47">
        <v>0</v>
      </c>
      <c r="M81" s="169">
        <v>0</v>
      </c>
      <c r="N81" s="45">
        <f t="shared" ref="N81:N100" si="52">+G81+H81+J81</f>
        <v>756.88232876712334</v>
      </c>
      <c r="O81" s="60">
        <f>+N81-M81</f>
        <v>756.88232876712334</v>
      </c>
    </row>
    <row r="82" spans="1:15" x14ac:dyDescent="0.25">
      <c r="A82" s="146" t="s">
        <v>22</v>
      </c>
      <c r="B82" s="168" t="str">
        <f t="shared" si="49"/>
        <v>Q2/2021</v>
      </c>
      <c r="C82" s="42">
        <f t="shared" ref="C82:C96" si="53">D81+1</f>
        <v>44287</v>
      </c>
      <c r="D82" s="42">
        <f t="shared" si="50"/>
        <v>44377</v>
      </c>
      <c r="E82" s="168">
        <f t="shared" si="51"/>
        <v>91</v>
      </c>
      <c r="F82" s="59">
        <f>VLOOKUP(D82,'FERC Interest Rate'!$A:$B,2,TRUE)</f>
        <v>3.2500000000000001E-2</v>
      </c>
      <c r="G82" s="60">
        <f>O81</f>
        <v>756.88232876712334</v>
      </c>
      <c r="H82" s="60">
        <f t="shared" ref="H82:H93" si="54">G82*F82*(E82/(DATE(YEAR(D82),12,31)-DATE(YEAR(D82),1,1)+1))</f>
        <v>6.1328205132295004</v>
      </c>
      <c r="I82" s="81">
        <v>0</v>
      </c>
      <c r="J82" s="47">
        <v>0</v>
      </c>
      <c r="K82" s="45">
        <f>+SUM(I82:J82)</f>
        <v>0</v>
      </c>
      <c r="L82" s="47">
        <v>0</v>
      </c>
      <c r="M82" s="169">
        <v>0</v>
      </c>
      <c r="N82" s="45">
        <f t="shared" si="52"/>
        <v>763.01514928035283</v>
      </c>
      <c r="O82" s="60">
        <f t="shared" ref="O82:O100" si="55">+N82-M82</f>
        <v>763.01514928035283</v>
      </c>
    </row>
    <row r="83" spans="1:15" x14ac:dyDescent="0.25">
      <c r="A83" s="146" t="s">
        <v>22</v>
      </c>
      <c r="B83" s="168" t="str">
        <f t="shared" si="49"/>
        <v>Q3/2021</v>
      </c>
      <c r="C83" s="42">
        <f t="shared" si="53"/>
        <v>44378</v>
      </c>
      <c r="D83" s="42">
        <f t="shared" si="50"/>
        <v>44469</v>
      </c>
      <c r="E83" s="168">
        <f t="shared" si="51"/>
        <v>92</v>
      </c>
      <c r="F83" s="59">
        <f>VLOOKUP(D83,'FERC Interest Rate'!$A:$B,2,TRUE)</f>
        <v>3.2500000000000001E-2</v>
      </c>
      <c r="G83" s="60">
        <f>O82</f>
        <v>763.01514928035283</v>
      </c>
      <c r="H83" s="60">
        <f t="shared" si="54"/>
        <v>6.2504528667075494</v>
      </c>
      <c r="I83" s="81">
        <v>0</v>
      </c>
      <c r="J83" s="47">
        <v>0</v>
      </c>
      <c r="K83" s="45">
        <f t="shared" ref="K83:K92" si="56">+SUM(I83:J83)</f>
        <v>0</v>
      </c>
      <c r="L83" s="47">
        <v>0</v>
      </c>
      <c r="M83" s="169">
        <v>0</v>
      </c>
      <c r="N83" s="45">
        <f t="shared" si="52"/>
        <v>769.26560214706035</v>
      </c>
      <c r="O83" s="60">
        <f t="shared" si="55"/>
        <v>769.26560214706035</v>
      </c>
    </row>
    <row r="84" spans="1:15" x14ac:dyDescent="0.25">
      <c r="A84" s="146" t="s">
        <v>22</v>
      </c>
      <c r="B84" s="168" t="str">
        <f t="shared" si="49"/>
        <v>Q4/2021</v>
      </c>
      <c r="C84" s="42">
        <f t="shared" si="53"/>
        <v>44470</v>
      </c>
      <c r="D84" s="42">
        <f t="shared" si="50"/>
        <v>44561</v>
      </c>
      <c r="E84" s="168">
        <f t="shared" si="51"/>
        <v>92</v>
      </c>
      <c r="F84" s="59">
        <f>VLOOKUP(D84,'FERC Interest Rate'!$A:$B,2,TRUE)</f>
        <v>3.2500000000000001E-2</v>
      </c>
      <c r="G84" s="60">
        <f>O83</f>
        <v>769.26560214706035</v>
      </c>
      <c r="H84" s="60">
        <f t="shared" si="54"/>
        <v>6.3016552066293441</v>
      </c>
      <c r="I84" s="81">
        <v>0</v>
      </c>
      <c r="J84" s="47">
        <v>0</v>
      </c>
      <c r="K84" s="45">
        <f t="shared" si="56"/>
        <v>0</v>
      </c>
      <c r="L84" s="47">
        <v>0</v>
      </c>
      <c r="M84" s="169">
        <v>0</v>
      </c>
      <c r="N84" s="45">
        <f t="shared" si="52"/>
        <v>775.56725735368968</v>
      </c>
      <c r="O84" s="60">
        <f t="shared" si="55"/>
        <v>775.56725735368968</v>
      </c>
    </row>
    <row r="85" spans="1:15" x14ac:dyDescent="0.25">
      <c r="A85" s="146" t="s">
        <v>22</v>
      </c>
      <c r="B85" s="168" t="str">
        <f t="shared" si="49"/>
        <v>Q1/2022</v>
      </c>
      <c r="C85" s="42">
        <f t="shared" si="53"/>
        <v>44562</v>
      </c>
      <c r="D85" s="42">
        <f t="shared" si="50"/>
        <v>44651</v>
      </c>
      <c r="E85" s="168">
        <f t="shared" si="51"/>
        <v>90</v>
      </c>
      <c r="F85" s="59">
        <f>VLOOKUP(D85,'FERC Interest Rate'!$A:$B,2,TRUE)</f>
        <v>3.2500000000000001E-2</v>
      </c>
      <c r="G85" s="60">
        <f>O84</f>
        <v>775.56725735368968</v>
      </c>
      <c r="H85" s="60">
        <f t="shared" si="54"/>
        <v>6.215162267834363</v>
      </c>
      <c r="I85" s="81">
        <v>0</v>
      </c>
      <c r="J85" s="47">
        <v>0</v>
      </c>
      <c r="K85" s="45">
        <f t="shared" si="56"/>
        <v>0</v>
      </c>
      <c r="L85" s="47">
        <v>0</v>
      </c>
      <c r="M85" s="169">
        <v>0</v>
      </c>
      <c r="N85" s="45">
        <f t="shared" si="52"/>
        <v>781.78241962152401</v>
      </c>
      <c r="O85" s="60">
        <f t="shared" si="55"/>
        <v>781.78241962152401</v>
      </c>
    </row>
    <row r="86" spans="1:15" x14ac:dyDescent="0.25">
      <c r="A86" s="146" t="s">
        <v>22</v>
      </c>
      <c r="B86" s="168" t="str">
        <f t="shared" si="49"/>
        <v>Q2/2022</v>
      </c>
      <c r="C86" s="42">
        <f t="shared" si="53"/>
        <v>44652</v>
      </c>
      <c r="D86" s="42">
        <f t="shared" si="50"/>
        <v>44742</v>
      </c>
      <c r="E86" s="168">
        <f t="shared" si="51"/>
        <v>91</v>
      </c>
      <c r="F86" s="59">
        <f>VLOOKUP(D86,'FERC Interest Rate'!$A:$B,2,TRUE)</f>
        <v>3.2500000000000001E-2</v>
      </c>
      <c r="G86" s="60">
        <f t="shared" ref="G86:G96" si="57">O85</f>
        <v>781.78241962152401</v>
      </c>
      <c r="H86" s="60">
        <f t="shared" si="54"/>
        <v>6.334579468577143</v>
      </c>
      <c r="I86" s="81">
        <v>0</v>
      </c>
      <c r="J86" s="47">
        <v>0</v>
      </c>
      <c r="K86" s="45">
        <f t="shared" si="56"/>
        <v>0</v>
      </c>
      <c r="L86" s="47">
        <v>0</v>
      </c>
      <c r="M86" s="169">
        <v>0</v>
      </c>
      <c r="N86" s="45">
        <f t="shared" si="52"/>
        <v>788.1169990901011</v>
      </c>
      <c r="O86" s="60">
        <f t="shared" si="55"/>
        <v>788.1169990901011</v>
      </c>
    </row>
    <row r="87" spans="1:15" x14ac:dyDescent="0.25">
      <c r="A87" s="146" t="s">
        <v>22</v>
      </c>
      <c r="B87" s="168" t="str">
        <f t="shared" si="49"/>
        <v>Q3/2022</v>
      </c>
      <c r="C87" s="42">
        <f t="shared" si="53"/>
        <v>44743</v>
      </c>
      <c r="D87" s="42">
        <f t="shared" si="50"/>
        <v>44834</v>
      </c>
      <c r="E87" s="168">
        <f t="shared" si="51"/>
        <v>92</v>
      </c>
      <c r="F87" s="59">
        <f>VLOOKUP(D87,'FERC Interest Rate'!$A:$B,2,TRUE)</f>
        <v>3.5999999999999997E-2</v>
      </c>
      <c r="G87" s="60">
        <f t="shared" si="57"/>
        <v>788.1169990901011</v>
      </c>
      <c r="H87" s="60">
        <f t="shared" si="54"/>
        <v>7.1513520574970268</v>
      </c>
      <c r="I87" s="81">
        <v>0</v>
      </c>
      <c r="J87" s="47">
        <v>0</v>
      </c>
      <c r="K87" s="45">
        <f t="shared" si="56"/>
        <v>0</v>
      </c>
      <c r="L87" s="47">
        <v>0</v>
      </c>
      <c r="M87" s="169">
        <v>0</v>
      </c>
      <c r="N87" s="45">
        <f t="shared" si="52"/>
        <v>795.26835114759808</v>
      </c>
      <c r="O87" s="60">
        <f t="shared" si="55"/>
        <v>795.26835114759808</v>
      </c>
    </row>
    <row r="88" spans="1:15" x14ac:dyDescent="0.25">
      <c r="A88" s="146" t="s">
        <v>22</v>
      </c>
      <c r="B88" s="168" t="str">
        <f t="shared" si="49"/>
        <v>Q4/2022</v>
      </c>
      <c r="C88" s="42">
        <f t="shared" si="53"/>
        <v>44835</v>
      </c>
      <c r="D88" s="42">
        <f t="shared" si="50"/>
        <v>44926</v>
      </c>
      <c r="E88" s="168">
        <f t="shared" si="51"/>
        <v>92</v>
      </c>
      <c r="F88" s="59">
        <f>VLOOKUP(D88,'FERC Interest Rate'!$A:$B,2,TRUE)</f>
        <v>4.9099999999999998E-2</v>
      </c>
      <c r="G88" s="60">
        <f t="shared" si="57"/>
        <v>795.26835114759808</v>
      </c>
      <c r="H88" s="60">
        <f t="shared" si="54"/>
        <v>9.8421539611066589</v>
      </c>
      <c r="I88" s="81">
        <v>0</v>
      </c>
      <c r="J88" s="47">
        <v>0</v>
      </c>
      <c r="K88" s="45">
        <f t="shared" si="56"/>
        <v>0</v>
      </c>
      <c r="L88" s="47">
        <v>0</v>
      </c>
      <c r="M88" s="169">
        <v>0</v>
      </c>
      <c r="N88" s="45">
        <f t="shared" si="52"/>
        <v>805.11050510870473</v>
      </c>
      <c r="O88" s="60">
        <f t="shared" si="55"/>
        <v>805.11050510870473</v>
      </c>
    </row>
    <row r="89" spans="1:15" x14ac:dyDescent="0.25">
      <c r="A89" s="146" t="s">
        <v>22</v>
      </c>
      <c r="B89" s="168" t="str">
        <f t="shared" si="49"/>
        <v>Q1/2023</v>
      </c>
      <c r="C89" s="42">
        <f t="shared" si="53"/>
        <v>44927</v>
      </c>
      <c r="D89" s="42">
        <f t="shared" si="50"/>
        <v>45016</v>
      </c>
      <c r="E89" s="168">
        <f t="shared" si="51"/>
        <v>90</v>
      </c>
      <c r="F89" s="59">
        <f>VLOOKUP(D89,'FERC Interest Rate'!$A:$B,2,TRUE)</f>
        <v>6.3100000000000003E-2</v>
      </c>
      <c r="G89" s="60">
        <f t="shared" si="57"/>
        <v>805.11050510870473</v>
      </c>
      <c r="H89" s="60">
        <f t="shared" si="54"/>
        <v>12.526637146609135</v>
      </c>
      <c r="I89" s="81">
        <v>0</v>
      </c>
      <c r="J89" s="47">
        <v>0</v>
      </c>
      <c r="K89" s="45">
        <f t="shared" si="56"/>
        <v>0</v>
      </c>
      <c r="L89" s="47">
        <v>0</v>
      </c>
      <c r="M89" s="169">
        <v>0</v>
      </c>
      <c r="N89" s="45">
        <f t="shared" si="52"/>
        <v>817.63714225531385</v>
      </c>
      <c r="O89" s="60">
        <f t="shared" si="55"/>
        <v>817.63714225531385</v>
      </c>
    </row>
    <row r="90" spans="1:15" x14ac:dyDescent="0.25">
      <c r="A90" s="146" t="s">
        <v>22</v>
      </c>
      <c r="B90" s="168" t="str">
        <f t="shared" si="49"/>
        <v>Q2/2023</v>
      </c>
      <c r="C90" s="42">
        <f t="shared" si="53"/>
        <v>45017</v>
      </c>
      <c r="D90" s="42">
        <f t="shared" si="50"/>
        <v>45107</v>
      </c>
      <c r="E90" s="168">
        <f t="shared" si="51"/>
        <v>91</v>
      </c>
      <c r="F90" s="59">
        <f>VLOOKUP(D90,'FERC Interest Rate'!$A:$B,2,TRUE)</f>
        <v>7.4999999999999997E-2</v>
      </c>
      <c r="G90" s="60">
        <f t="shared" si="57"/>
        <v>817.63714225531385</v>
      </c>
      <c r="H90" s="60">
        <f t="shared" si="54"/>
        <v>15.288694509294567</v>
      </c>
      <c r="I90" s="81">
        <v>0</v>
      </c>
      <c r="J90" s="47">
        <v>0</v>
      </c>
      <c r="K90" s="45">
        <f t="shared" si="56"/>
        <v>0</v>
      </c>
      <c r="L90" s="47">
        <v>0</v>
      </c>
      <c r="M90" s="169">
        <v>0</v>
      </c>
      <c r="N90" s="45">
        <f t="shared" si="52"/>
        <v>832.92583676460845</v>
      </c>
      <c r="O90" s="60">
        <f t="shared" si="55"/>
        <v>832.92583676460845</v>
      </c>
    </row>
    <row r="91" spans="1:15" x14ac:dyDescent="0.25">
      <c r="A91" s="146" t="s">
        <v>22</v>
      </c>
      <c r="B91" s="168" t="str">
        <f t="shared" si="49"/>
        <v>Q3/2023</v>
      </c>
      <c r="C91" s="42">
        <f t="shared" si="53"/>
        <v>45108</v>
      </c>
      <c r="D91" s="42">
        <f t="shared" si="50"/>
        <v>45199</v>
      </c>
      <c r="E91" s="168">
        <f t="shared" si="51"/>
        <v>92</v>
      </c>
      <c r="F91" s="59">
        <f>VLOOKUP(D91,'FERC Interest Rate'!$A:$B,2,TRUE)</f>
        <v>8.0199999999999994E-2</v>
      </c>
      <c r="G91" s="60">
        <f t="shared" si="57"/>
        <v>832.92583676460845</v>
      </c>
      <c r="H91" s="60">
        <f t="shared" si="54"/>
        <v>16.837424641052017</v>
      </c>
      <c r="I91" s="81">
        <v>0</v>
      </c>
      <c r="J91" s="47">
        <v>0</v>
      </c>
      <c r="K91" s="45">
        <f t="shared" si="56"/>
        <v>0</v>
      </c>
      <c r="L91" s="47">
        <v>0</v>
      </c>
      <c r="M91" s="169">
        <v>0</v>
      </c>
      <c r="N91" s="45">
        <f t="shared" si="52"/>
        <v>849.7632614056605</v>
      </c>
      <c r="O91" s="60">
        <f t="shared" si="55"/>
        <v>849.7632614056605</v>
      </c>
    </row>
    <row r="92" spans="1:15" x14ac:dyDescent="0.25">
      <c r="A92" s="146" t="s">
        <v>22</v>
      </c>
      <c r="B92" s="168" t="str">
        <f t="shared" si="49"/>
        <v>Q4/2023</v>
      </c>
      <c r="C92" s="42">
        <f t="shared" si="53"/>
        <v>45200</v>
      </c>
      <c r="D92" s="42">
        <f t="shared" si="50"/>
        <v>45291</v>
      </c>
      <c r="E92" s="168">
        <f t="shared" si="51"/>
        <v>92</v>
      </c>
      <c r="F92" s="59">
        <f>VLOOKUP(D92,'FERC Interest Rate'!$A:$B,2,TRUE)</f>
        <v>8.3500000000000005E-2</v>
      </c>
      <c r="G92" s="60">
        <f t="shared" si="57"/>
        <v>849.7632614056605</v>
      </c>
      <c r="H92" s="60">
        <f t="shared" si="54"/>
        <v>17.884606504433656</v>
      </c>
      <c r="I92" s="81">
        <v>0</v>
      </c>
      <c r="J92" s="47">
        <v>0</v>
      </c>
      <c r="K92" s="45">
        <f t="shared" si="56"/>
        <v>0</v>
      </c>
      <c r="L92" s="47">
        <v>0</v>
      </c>
      <c r="M92" s="169">
        <v>0</v>
      </c>
      <c r="N92" s="45">
        <f t="shared" si="52"/>
        <v>867.64786791009419</v>
      </c>
      <c r="O92" s="60">
        <f t="shared" si="55"/>
        <v>867.64786791009419</v>
      </c>
    </row>
    <row r="93" spans="1:15" x14ac:dyDescent="0.25">
      <c r="A93" s="146" t="s">
        <v>44</v>
      </c>
      <c r="B93" s="168" t="str">
        <f t="shared" si="49"/>
        <v>Q1/2024</v>
      </c>
      <c r="C93" s="42">
        <f t="shared" si="53"/>
        <v>45292</v>
      </c>
      <c r="D93" s="42">
        <f t="shared" si="50"/>
        <v>45382</v>
      </c>
      <c r="E93" s="168">
        <f t="shared" si="51"/>
        <v>91</v>
      </c>
      <c r="F93" s="59">
        <f>VLOOKUP(D93,'FERC Interest Rate'!$A:$B,2,TRUE)</f>
        <v>8.5000000000000006E-2</v>
      </c>
      <c r="G93" s="60">
        <f t="shared" si="57"/>
        <v>867.64786791009419</v>
      </c>
      <c r="H93" s="60">
        <f t="shared" si="54"/>
        <v>18.336765733017973</v>
      </c>
      <c r="I93" s="81">
        <f>(SUM($H$81:$H$94)/20)</f>
        <v>6.5492316821556118</v>
      </c>
      <c r="J93" s="47">
        <f t="shared" ref="J93" si="58">G93*F93*(E93/(DATE(YEAR(D93),12,31)-DATE(YEAR(D93),1,1)+1))</f>
        <v>18.336765733017973</v>
      </c>
      <c r="K93" s="45">
        <f t="shared" ref="K93" si="59">+SUM(I93:J93)</f>
        <v>24.885997415173584</v>
      </c>
      <c r="L93" s="47">
        <f t="shared" ref="L93:L100" si="60">VLOOKUP($L$79,$A$1:$F$34,5,FALSE)/20</f>
        <v>37.75</v>
      </c>
      <c r="M93" s="169">
        <f t="shared" ref="M93" si="61">+SUM(K93:L93)</f>
        <v>62.635997415173584</v>
      </c>
      <c r="N93" s="45">
        <f t="shared" si="52"/>
        <v>904.3213993761301</v>
      </c>
      <c r="O93" s="60">
        <f t="shared" si="55"/>
        <v>841.68540196095648</v>
      </c>
    </row>
    <row r="94" spans="1:15" x14ac:dyDescent="0.25">
      <c r="A94" s="146" t="s">
        <v>45</v>
      </c>
      <c r="B94" s="168" t="str">
        <f t="shared" si="49"/>
        <v>Q2/2024</v>
      </c>
      <c r="C94" s="42">
        <f t="shared" si="53"/>
        <v>45383</v>
      </c>
      <c r="D94" s="42">
        <f t="shared" si="50"/>
        <v>45473</v>
      </c>
      <c r="E94" s="168">
        <f t="shared" si="51"/>
        <v>91</v>
      </c>
      <c r="F94" s="59">
        <f>VLOOKUP(D94,'FERC Interest Rate'!$A:$B,2,TRUE)</f>
        <v>8.5000000000000006E-2</v>
      </c>
      <c r="G94" s="60">
        <f t="shared" si="57"/>
        <v>841.68540196095648</v>
      </c>
      <c r="H94" s="60">
        <v>0</v>
      </c>
      <c r="I94" s="81">
        <f>(SUM($H$81:$H$94)/20)</f>
        <v>6.5492316821556118</v>
      </c>
      <c r="J94" s="47">
        <f t="shared" ref="J94:J100" si="62">G94*F94*(E94/(DATE(YEAR(D94),12,31)-DATE(YEAR(D94),1,1)+1))</f>
        <v>17.788078098819671</v>
      </c>
      <c r="K94" s="45">
        <f t="shared" ref="K94:K100" si="63">+SUM(I94:J94)</f>
        <v>24.337309780975282</v>
      </c>
      <c r="L94" s="47">
        <f t="shared" si="60"/>
        <v>37.75</v>
      </c>
      <c r="M94" s="169">
        <f t="shared" ref="M94:M100" si="64">+SUM(K94:L94)</f>
        <v>62.087309780975282</v>
      </c>
      <c r="N94" s="45">
        <f t="shared" si="52"/>
        <v>859.47348005977619</v>
      </c>
      <c r="O94" s="60">
        <f t="shared" si="55"/>
        <v>797.38617027880093</v>
      </c>
    </row>
    <row r="95" spans="1:15" x14ac:dyDescent="0.25">
      <c r="A95" s="146" t="s">
        <v>46</v>
      </c>
      <c r="B95" s="168" t="str">
        <f t="shared" si="49"/>
        <v>Q3/2024</v>
      </c>
      <c r="C95" s="42">
        <f t="shared" si="53"/>
        <v>45474</v>
      </c>
      <c r="D95" s="42">
        <f t="shared" si="50"/>
        <v>45565</v>
      </c>
      <c r="E95" s="168">
        <f t="shared" si="51"/>
        <v>92</v>
      </c>
      <c r="F95" s="59">
        <f>VLOOKUP(D95,'FERC Interest Rate'!$A:$B,2,TRUE)</f>
        <v>8.5000000000000006E-2</v>
      </c>
      <c r="G95" s="60">
        <f t="shared" si="57"/>
        <v>797.38617027880093</v>
      </c>
      <c r="H95" s="60">
        <v>0</v>
      </c>
      <c r="I95" s="81">
        <f t="shared" ref="I95:I100" si="65">(SUM($H$81:$H$94)/20)</f>
        <v>6.5492316821556118</v>
      </c>
      <c r="J95" s="47">
        <f t="shared" si="62"/>
        <v>17.037048774809357</v>
      </c>
      <c r="K95" s="45">
        <f t="shared" si="63"/>
        <v>23.586280456964968</v>
      </c>
      <c r="L95" s="47">
        <f t="shared" si="60"/>
        <v>37.75</v>
      </c>
      <c r="M95" s="169">
        <f t="shared" si="64"/>
        <v>61.336280456964971</v>
      </c>
      <c r="N95" s="45">
        <f t="shared" si="52"/>
        <v>814.4232190536103</v>
      </c>
      <c r="O95" s="60">
        <f t="shared" si="55"/>
        <v>753.08693859664527</v>
      </c>
    </row>
    <row r="96" spans="1:15" x14ac:dyDescent="0.25">
      <c r="A96" s="146" t="s">
        <v>47</v>
      </c>
      <c r="B96" s="168" t="str">
        <f t="shared" si="49"/>
        <v>Q4/2024</v>
      </c>
      <c r="C96" s="42">
        <f t="shared" si="53"/>
        <v>45566</v>
      </c>
      <c r="D96" s="42">
        <f t="shared" si="50"/>
        <v>45657</v>
      </c>
      <c r="E96" s="168">
        <f t="shared" si="51"/>
        <v>92</v>
      </c>
      <c r="F96" s="59">
        <f>VLOOKUP(D96,'FERC Interest Rate'!$A:$B,2,TRUE)</f>
        <v>8.5000000000000006E-2</v>
      </c>
      <c r="G96" s="60">
        <f t="shared" si="57"/>
        <v>753.08693859664527</v>
      </c>
      <c r="H96" s="60">
        <v>0</v>
      </c>
      <c r="I96" s="81">
        <f t="shared" si="65"/>
        <v>6.5492316821556118</v>
      </c>
      <c r="J96" s="47">
        <f t="shared" si="62"/>
        <v>16.090546065097723</v>
      </c>
      <c r="K96" s="45">
        <f t="shared" si="63"/>
        <v>22.639777747253333</v>
      </c>
      <c r="L96" s="47">
        <f t="shared" si="60"/>
        <v>37.75</v>
      </c>
      <c r="M96" s="169">
        <f t="shared" si="64"/>
        <v>60.389777747253333</v>
      </c>
      <c r="N96" s="45">
        <f t="shared" si="52"/>
        <v>769.17748466174294</v>
      </c>
      <c r="O96" s="60">
        <f t="shared" si="55"/>
        <v>708.7877069144896</v>
      </c>
    </row>
    <row r="97" spans="1:15" x14ac:dyDescent="0.25">
      <c r="A97" s="146" t="s">
        <v>48</v>
      </c>
      <c r="B97" s="168" t="str">
        <f t="shared" si="49"/>
        <v>Q1/2025</v>
      </c>
      <c r="C97" s="42">
        <f>D96+1</f>
        <v>45658</v>
      </c>
      <c r="D97" s="42">
        <f t="shared" si="50"/>
        <v>45747</v>
      </c>
      <c r="E97" s="168">
        <f t="shared" si="51"/>
        <v>90</v>
      </c>
      <c r="F97" s="59">
        <f>VLOOKUP(D97,'FERC Interest Rate'!$A:$B,2,TRUE)</f>
        <v>8.0399999999999999E-2</v>
      </c>
      <c r="G97" s="60">
        <f>O96</f>
        <v>708.7877069144896</v>
      </c>
      <c r="H97" s="60">
        <v>0</v>
      </c>
      <c r="I97" s="81">
        <f t="shared" si="65"/>
        <v>6.5492316821556118</v>
      </c>
      <c r="J97" s="47">
        <f t="shared" si="62"/>
        <v>14.051473554063689</v>
      </c>
      <c r="K97" s="45">
        <f t="shared" si="63"/>
        <v>20.600705236219301</v>
      </c>
      <c r="L97" s="47">
        <f t="shared" si="60"/>
        <v>37.75</v>
      </c>
      <c r="M97" s="169">
        <f t="shared" si="64"/>
        <v>58.350705236219298</v>
      </c>
      <c r="N97" s="45">
        <f t="shared" si="52"/>
        <v>722.83918046855331</v>
      </c>
      <c r="O97" s="60">
        <f t="shared" si="55"/>
        <v>664.48847523233405</v>
      </c>
    </row>
    <row r="98" spans="1:15" x14ac:dyDescent="0.25">
      <c r="A98" s="146" t="s">
        <v>49</v>
      </c>
      <c r="B98" s="168" t="str">
        <f t="shared" si="49"/>
        <v>Q2/2025</v>
      </c>
      <c r="C98" s="42">
        <f t="shared" ref="C98:C100" si="66">D97+1</f>
        <v>45748</v>
      </c>
      <c r="D98" s="42">
        <f t="shared" si="50"/>
        <v>45838</v>
      </c>
      <c r="E98" s="168">
        <f t="shared" si="51"/>
        <v>91</v>
      </c>
      <c r="F98" s="59">
        <f>VLOOKUP(D98,'FERC Interest Rate'!$A:$B,2,TRUE)</f>
        <v>7.5499999999999998E-2</v>
      </c>
      <c r="G98" s="60">
        <f t="shared" ref="G98:G100" si="67">O97</f>
        <v>664.48847523233405</v>
      </c>
      <c r="H98" s="60">
        <v>0</v>
      </c>
      <c r="I98" s="81">
        <f t="shared" si="65"/>
        <v>6.5492316821556118</v>
      </c>
      <c r="J98" s="47">
        <f t="shared" si="62"/>
        <v>12.507857723517125</v>
      </c>
      <c r="K98" s="45">
        <f t="shared" si="63"/>
        <v>19.057089405672738</v>
      </c>
      <c r="L98" s="47">
        <f t="shared" si="60"/>
        <v>37.75</v>
      </c>
      <c r="M98" s="169">
        <f t="shared" si="64"/>
        <v>56.807089405672741</v>
      </c>
      <c r="N98" s="45">
        <f t="shared" si="52"/>
        <v>676.99633295585113</v>
      </c>
      <c r="O98" s="60">
        <f t="shared" si="55"/>
        <v>620.18924355017839</v>
      </c>
    </row>
    <row r="99" spans="1:15" x14ac:dyDescent="0.25">
      <c r="A99" s="146" t="s">
        <v>50</v>
      </c>
      <c r="B99" s="168" t="str">
        <f t="shared" si="49"/>
        <v>Q3/2025</v>
      </c>
      <c r="C99" s="42">
        <f t="shared" si="66"/>
        <v>45839</v>
      </c>
      <c r="D99" s="42">
        <f t="shared" si="50"/>
        <v>45930</v>
      </c>
      <c r="E99" s="168">
        <f t="shared" si="51"/>
        <v>92</v>
      </c>
      <c r="F99" s="59">
        <f>VLOOKUP(D99,'FERC Interest Rate'!$A:$B,2,TRUE)</f>
        <v>7.4999999999999997E-2</v>
      </c>
      <c r="G99" s="60">
        <f t="shared" si="67"/>
        <v>620.18924355017839</v>
      </c>
      <c r="H99" s="60">
        <v>0</v>
      </c>
      <c r="I99" s="81">
        <f t="shared" si="65"/>
        <v>6.5492316821556118</v>
      </c>
      <c r="J99" s="47">
        <f t="shared" si="62"/>
        <v>11.724125426017071</v>
      </c>
      <c r="K99" s="45">
        <f t="shared" si="63"/>
        <v>18.273357108172682</v>
      </c>
      <c r="L99" s="47">
        <f t="shared" si="60"/>
        <v>37.75</v>
      </c>
      <c r="M99" s="169">
        <f t="shared" si="64"/>
        <v>56.023357108172682</v>
      </c>
      <c r="N99" s="45">
        <f t="shared" si="52"/>
        <v>631.91336897619544</v>
      </c>
      <c r="O99" s="60">
        <f t="shared" si="55"/>
        <v>575.89001186802273</v>
      </c>
    </row>
    <row r="100" spans="1:15" x14ac:dyDescent="0.25">
      <c r="A100" s="146" t="s">
        <v>51</v>
      </c>
      <c r="B100" s="168" t="str">
        <f t="shared" si="49"/>
        <v>Q4/2025</v>
      </c>
      <c r="C100" s="42">
        <f t="shared" si="66"/>
        <v>45931</v>
      </c>
      <c r="D100" s="42">
        <f t="shared" si="50"/>
        <v>46022</v>
      </c>
      <c r="E100" s="168">
        <f t="shared" si="51"/>
        <v>92</v>
      </c>
      <c r="F100" s="59">
        <f>VLOOKUP(D100,'FERC Interest Rate'!$A:$B,2,TRUE)</f>
        <v>7.4999999999999997E-2</v>
      </c>
      <c r="G100" s="60">
        <f t="shared" si="67"/>
        <v>575.89001186802273</v>
      </c>
      <c r="H100" s="60">
        <v>0</v>
      </c>
      <c r="I100" s="81">
        <f t="shared" si="65"/>
        <v>6.5492316821556118</v>
      </c>
      <c r="J100" s="47">
        <f t="shared" si="62"/>
        <v>10.886687895587279</v>
      </c>
      <c r="K100" s="45">
        <f t="shared" si="63"/>
        <v>17.43591957774289</v>
      </c>
      <c r="L100" s="47">
        <f t="shared" si="60"/>
        <v>37.75</v>
      </c>
      <c r="M100" s="169">
        <f t="shared" si="64"/>
        <v>55.185919577742894</v>
      </c>
      <c r="N100" s="45">
        <f t="shared" si="52"/>
        <v>586.77669976361005</v>
      </c>
      <c r="O100" s="60">
        <f t="shared" si="55"/>
        <v>531.59078018586717</v>
      </c>
    </row>
    <row r="101" spans="1:15" ht="13.5" thickBot="1" x14ac:dyDescent="0.35">
      <c r="A101" s="148"/>
      <c r="B101" s="170"/>
      <c r="C101" s="171"/>
      <c r="D101" s="171"/>
      <c r="E101" s="170"/>
      <c r="F101" s="170"/>
      <c r="G101" s="172">
        <f t="shared" ref="G101:O101" si="68">+SUM(G81:G100)</f>
        <v>15319.496669253258</v>
      </c>
      <c r="H101" s="172">
        <f t="shared" si="68"/>
        <v>130.98463364311223</v>
      </c>
      <c r="I101" s="172">
        <f t="shared" si="68"/>
        <v>52.393853457244902</v>
      </c>
      <c r="J101" s="172">
        <f t="shared" si="68"/>
        <v>118.42258327092989</v>
      </c>
      <c r="K101" s="172">
        <f t="shared" si="68"/>
        <v>170.81643672817478</v>
      </c>
      <c r="L101" s="172">
        <f t="shared" si="68"/>
        <v>302</v>
      </c>
      <c r="M101" s="172">
        <f t="shared" si="68"/>
        <v>472.81643672817478</v>
      </c>
      <c r="N101" s="172">
        <f t="shared" si="68"/>
        <v>15568.903886167296</v>
      </c>
      <c r="O101" s="172">
        <f t="shared" si="68"/>
        <v>15096.087449439125</v>
      </c>
    </row>
    <row r="102" spans="1:15" ht="13.5" thickTop="1" thickBot="1" x14ac:dyDescent="0.3">
      <c r="H102" s="45"/>
      <c r="I102" s="175"/>
      <c r="J102" s="176"/>
      <c r="K102" s="176"/>
      <c r="L102" s="176"/>
      <c r="M102" s="177"/>
    </row>
    <row r="103" spans="1:15" ht="13" x14ac:dyDescent="0.3">
      <c r="B103" s="180"/>
      <c r="C103" s="46"/>
      <c r="D103" s="41"/>
      <c r="I103" s="407"/>
      <c r="J103" s="430" t="s">
        <v>139</v>
      </c>
      <c r="K103" s="431"/>
      <c r="L103" s="408" t="s">
        <v>52</v>
      </c>
      <c r="M103" s="409"/>
    </row>
    <row r="104" spans="1:15" ht="37" x14ac:dyDescent="0.3">
      <c r="A104" s="167" t="s">
        <v>43</v>
      </c>
      <c r="B104" s="167" t="s">
        <v>3</v>
      </c>
      <c r="C104" s="167" t="s">
        <v>4</v>
      </c>
      <c r="D104" s="167" t="s">
        <v>5</v>
      </c>
      <c r="E104" s="167" t="s">
        <v>6</v>
      </c>
      <c r="F104" s="167" t="s">
        <v>7</v>
      </c>
      <c r="G104" s="167" t="s">
        <v>70</v>
      </c>
      <c r="H104" s="167" t="s">
        <v>71</v>
      </c>
      <c r="I104" s="143" t="s">
        <v>72</v>
      </c>
      <c r="J104" s="144" t="s">
        <v>73</v>
      </c>
      <c r="K104" s="144" t="s">
        <v>74</v>
      </c>
      <c r="L104" s="144" t="s">
        <v>75</v>
      </c>
      <c r="M104" s="145" t="s">
        <v>65</v>
      </c>
      <c r="N104" s="167" t="s">
        <v>76</v>
      </c>
      <c r="O104" s="167" t="s">
        <v>77</v>
      </c>
    </row>
    <row r="105" spans="1:15" x14ac:dyDescent="0.25">
      <c r="A105" s="146" t="s">
        <v>22</v>
      </c>
      <c r="B105" s="168" t="str">
        <f t="shared" ref="B105:B123" si="69">+IF(MONTH(C105)&lt;4,"Q1",IF(MONTH(C105)&lt;7,"Q2",IF(MONTH(C105)&lt;10,"Q3","Q4")))&amp;"/"&amp;YEAR(C105)</f>
        <v>Q2/2021</v>
      </c>
      <c r="C105" s="42">
        <f>VLOOKUP(L103,$A$1:$F$34,2,FALSE)</f>
        <v>44300</v>
      </c>
      <c r="D105" s="42">
        <f t="shared" ref="D105:D123" si="70">DATE(YEAR(C105),IF(MONTH(C105)&lt;=3,3,IF(MONTH(C105)&lt;=6,6,IF(MONTH(C105)&lt;=9,9,12))),IF(OR(MONTH(C105)&lt;=3,MONTH(C105)&gt;=10),31,30))</f>
        <v>44377</v>
      </c>
      <c r="E105" s="168">
        <f t="shared" ref="E105:E123" si="71">D105-C105+1</f>
        <v>78</v>
      </c>
      <c r="F105" s="59">
        <f>VLOOKUP(D105,'FERC Interest Rate'!$A:$B,2,TRUE)</f>
        <v>3.2500000000000001E-2</v>
      </c>
      <c r="G105" s="60">
        <f>VLOOKUP(L103,$A$1:$F$34,5,FALSE)</f>
        <v>894</v>
      </c>
      <c r="H105" s="60">
        <f>G105*F105*(E105/(DATE(YEAR(D105),12,31)-DATE(YEAR(D105),1,1)+1))</f>
        <v>6.2090136986301374</v>
      </c>
      <c r="I105" s="81">
        <v>0</v>
      </c>
      <c r="J105" s="47">
        <v>0</v>
      </c>
      <c r="K105" s="45">
        <f>+SUM(I105:J105)</f>
        <v>0</v>
      </c>
      <c r="L105" s="47">
        <v>0</v>
      </c>
      <c r="M105" s="169">
        <v>0</v>
      </c>
      <c r="N105" s="45">
        <f t="shared" ref="N105:N123" si="72">+G105+H105+J105</f>
        <v>900.20901369863009</v>
      </c>
      <c r="O105" s="60">
        <f>+N105-M105</f>
        <v>900.20901369863009</v>
      </c>
    </row>
    <row r="106" spans="1:15" x14ac:dyDescent="0.25">
      <c r="A106" s="146" t="s">
        <v>22</v>
      </c>
      <c r="B106" s="168" t="str">
        <f t="shared" si="69"/>
        <v>Q3/2021</v>
      </c>
      <c r="C106" s="42">
        <f t="shared" ref="C106:C120" si="73">D105+1</f>
        <v>44378</v>
      </c>
      <c r="D106" s="42">
        <f t="shared" si="70"/>
        <v>44469</v>
      </c>
      <c r="E106" s="168">
        <f t="shared" si="71"/>
        <v>92</v>
      </c>
      <c r="F106" s="59">
        <f>VLOOKUP(D106,'FERC Interest Rate'!$A:$B,2,TRUE)</f>
        <v>3.2500000000000001E-2</v>
      </c>
      <c r="G106" s="60">
        <f>O105</f>
        <v>900.20901369863009</v>
      </c>
      <c r="H106" s="60">
        <f t="shared" ref="H106:H116" si="74">G106*F106*(E106/(DATE(YEAR(D106),12,31)-DATE(YEAR(D106),1,1)+1))</f>
        <v>7.3743149341339844</v>
      </c>
      <c r="I106" s="81">
        <v>0</v>
      </c>
      <c r="J106" s="47">
        <v>0</v>
      </c>
      <c r="K106" s="45">
        <f>+SUM(I106:J106)</f>
        <v>0</v>
      </c>
      <c r="L106" s="47">
        <v>0</v>
      </c>
      <c r="M106" s="169">
        <v>0</v>
      </c>
      <c r="N106" s="45">
        <f t="shared" si="72"/>
        <v>907.58332863276405</v>
      </c>
      <c r="O106" s="60">
        <f t="shared" ref="O106:O123" si="75">+N106-M106</f>
        <v>907.58332863276405</v>
      </c>
    </row>
    <row r="107" spans="1:15" x14ac:dyDescent="0.25">
      <c r="A107" s="146" t="s">
        <v>22</v>
      </c>
      <c r="B107" s="168" t="str">
        <f t="shared" si="69"/>
        <v>Q4/2021</v>
      </c>
      <c r="C107" s="42">
        <f t="shared" si="73"/>
        <v>44470</v>
      </c>
      <c r="D107" s="42">
        <f t="shared" si="70"/>
        <v>44561</v>
      </c>
      <c r="E107" s="168">
        <f t="shared" si="71"/>
        <v>92</v>
      </c>
      <c r="F107" s="59">
        <f>VLOOKUP(D107,'FERC Interest Rate'!$A:$B,2,TRUE)</f>
        <v>3.2500000000000001E-2</v>
      </c>
      <c r="G107" s="60">
        <f>O106</f>
        <v>907.58332863276405</v>
      </c>
      <c r="H107" s="60">
        <f t="shared" si="74"/>
        <v>7.4347237057862054</v>
      </c>
      <c r="I107" s="81">
        <v>0</v>
      </c>
      <c r="J107" s="47">
        <v>0</v>
      </c>
      <c r="K107" s="45">
        <f t="shared" ref="K107:K115" si="76">+SUM(I107:J107)</f>
        <v>0</v>
      </c>
      <c r="L107" s="47">
        <v>0</v>
      </c>
      <c r="M107" s="169">
        <v>0</v>
      </c>
      <c r="N107" s="45">
        <f t="shared" si="72"/>
        <v>915.01805233855021</v>
      </c>
      <c r="O107" s="60">
        <f t="shared" si="75"/>
        <v>915.01805233855021</v>
      </c>
    </row>
    <row r="108" spans="1:15" x14ac:dyDescent="0.25">
      <c r="A108" s="146" t="s">
        <v>22</v>
      </c>
      <c r="B108" s="168" t="str">
        <f t="shared" si="69"/>
        <v>Q1/2022</v>
      </c>
      <c r="C108" s="42">
        <f t="shared" si="73"/>
        <v>44562</v>
      </c>
      <c r="D108" s="42">
        <f t="shared" si="70"/>
        <v>44651</v>
      </c>
      <c r="E108" s="168">
        <f t="shared" si="71"/>
        <v>90</v>
      </c>
      <c r="F108" s="59">
        <f>VLOOKUP(D108,'FERC Interest Rate'!$A:$B,2,TRUE)</f>
        <v>3.2500000000000001E-2</v>
      </c>
      <c r="G108" s="60">
        <f>O107</f>
        <v>915.01805233855021</v>
      </c>
      <c r="H108" s="60">
        <f t="shared" si="74"/>
        <v>7.3326789125760525</v>
      </c>
      <c r="I108" s="81">
        <v>0</v>
      </c>
      <c r="J108" s="47">
        <v>0</v>
      </c>
      <c r="K108" s="45">
        <f t="shared" si="76"/>
        <v>0</v>
      </c>
      <c r="L108" s="47">
        <v>0</v>
      </c>
      <c r="M108" s="169">
        <v>0</v>
      </c>
      <c r="N108" s="45">
        <f t="shared" si="72"/>
        <v>922.35073125112626</v>
      </c>
      <c r="O108" s="60">
        <f t="shared" si="75"/>
        <v>922.35073125112626</v>
      </c>
    </row>
    <row r="109" spans="1:15" x14ac:dyDescent="0.25">
      <c r="A109" s="146" t="s">
        <v>22</v>
      </c>
      <c r="B109" s="168" t="str">
        <f t="shared" si="69"/>
        <v>Q2/2022</v>
      </c>
      <c r="C109" s="42">
        <f t="shared" si="73"/>
        <v>44652</v>
      </c>
      <c r="D109" s="42">
        <f t="shared" si="70"/>
        <v>44742</v>
      </c>
      <c r="E109" s="168">
        <f t="shared" si="71"/>
        <v>91</v>
      </c>
      <c r="F109" s="59">
        <f>VLOOKUP(D109,'FERC Interest Rate'!$A:$B,2,TRUE)</f>
        <v>3.2500000000000001E-2</v>
      </c>
      <c r="G109" s="60">
        <f>O108</f>
        <v>922.35073125112626</v>
      </c>
      <c r="H109" s="60">
        <f t="shared" si="74"/>
        <v>7.47356791143892</v>
      </c>
      <c r="I109" s="81">
        <v>0</v>
      </c>
      <c r="J109" s="47">
        <v>0</v>
      </c>
      <c r="K109" s="45">
        <f t="shared" si="76"/>
        <v>0</v>
      </c>
      <c r="L109" s="47">
        <v>0</v>
      </c>
      <c r="M109" s="169">
        <v>0</v>
      </c>
      <c r="N109" s="45">
        <f t="shared" si="72"/>
        <v>929.82429916256524</v>
      </c>
      <c r="O109" s="60">
        <f t="shared" si="75"/>
        <v>929.82429916256524</v>
      </c>
    </row>
    <row r="110" spans="1:15" x14ac:dyDescent="0.25">
      <c r="A110" s="146" t="s">
        <v>22</v>
      </c>
      <c r="B110" s="168" t="str">
        <f t="shared" si="69"/>
        <v>Q3/2022</v>
      </c>
      <c r="C110" s="42">
        <f t="shared" si="73"/>
        <v>44743</v>
      </c>
      <c r="D110" s="42">
        <f t="shared" si="70"/>
        <v>44834</v>
      </c>
      <c r="E110" s="168">
        <f t="shared" si="71"/>
        <v>92</v>
      </c>
      <c r="F110" s="59">
        <f>VLOOKUP(D110,'FERC Interest Rate'!$A:$B,2,TRUE)</f>
        <v>3.5999999999999997E-2</v>
      </c>
      <c r="G110" s="60">
        <f t="shared" ref="G110:G120" si="77">O109</f>
        <v>929.82429916256524</v>
      </c>
      <c r="H110" s="60">
        <f t="shared" si="74"/>
        <v>8.4372002159627826</v>
      </c>
      <c r="I110" s="81">
        <v>0</v>
      </c>
      <c r="J110" s="47">
        <v>0</v>
      </c>
      <c r="K110" s="45">
        <f t="shared" si="76"/>
        <v>0</v>
      </c>
      <c r="L110" s="47">
        <v>0</v>
      </c>
      <c r="M110" s="169">
        <v>0</v>
      </c>
      <c r="N110" s="45">
        <f t="shared" si="72"/>
        <v>938.26149937852801</v>
      </c>
      <c r="O110" s="60">
        <f t="shared" si="75"/>
        <v>938.26149937852801</v>
      </c>
    </row>
    <row r="111" spans="1:15" x14ac:dyDescent="0.25">
      <c r="A111" s="146" t="s">
        <v>22</v>
      </c>
      <c r="B111" s="168" t="str">
        <f t="shared" si="69"/>
        <v>Q4/2022</v>
      </c>
      <c r="C111" s="42">
        <f t="shared" si="73"/>
        <v>44835</v>
      </c>
      <c r="D111" s="42">
        <f t="shared" si="70"/>
        <v>44926</v>
      </c>
      <c r="E111" s="168">
        <f t="shared" si="71"/>
        <v>92</v>
      </c>
      <c r="F111" s="59">
        <f>VLOOKUP(D111,'FERC Interest Rate'!$A:$B,2,TRUE)</f>
        <v>4.9099999999999998E-2</v>
      </c>
      <c r="G111" s="60">
        <f t="shared" si="77"/>
        <v>938.26149937852801</v>
      </c>
      <c r="H111" s="60">
        <f t="shared" si="74"/>
        <v>11.611821493130648</v>
      </c>
      <c r="I111" s="81">
        <v>0</v>
      </c>
      <c r="J111" s="47">
        <v>0</v>
      </c>
      <c r="K111" s="45">
        <f t="shared" si="76"/>
        <v>0</v>
      </c>
      <c r="L111" s="47">
        <v>0</v>
      </c>
      <c r="M111" s="169">
        <v>0</v>
      </c>
      <c r="N111" s="45">
        <f t="shared" si="72"/>
        <v>949.87332087165862</v>
      </c>
      <c r="O111" s="60">
        <f t="shared" si="75"/>
        <v>949.87332087165862</v>
      </c>
    </row>
    <row r="112" spans="1:15" x14ac:dyDescent="0.25">
      <c r="A112" s="146" t="s">
        <v>22</v>
      </c>
      <c r="B112" s="168" t="str">
        <f t="shared" si="69"/>
        <v>Q1/2023</v>
      </c>
      <c r="C112" s="42">
        <f t="shared" si="73"/>
        <v>44927</v>
      </c>
      <c r="D112" s="42">
        <f t="shared" si="70"/>
        <v>45016</v>
      </c>
      <c r="E112" s="168">
        <f t="shared" si="71"/>
        <v>90</v>
      </c>
      <c r="F112" s="59">
        <f>VLOOKUP(D112,'FERC Interest Rate'!$A:$B,2,TRUE)</f>
        <v>6.3100000000000003E-2</v>
      </c>
      <c r="G112" s="60">
        <f t="shared" si="77"/>
        <v>949.87332087165862</v>
      </c>
      <c r="H112" s="60">
        <f t="shared" si="74"/>
        <v>14.778987915699039</v>
      </c>
      <c r="I112" s="81">
        <v>0</v>
      </c>
      <c r="J112" s="47">
        <v>0</v>
      </c>
      <c r="K112" s="45">
        <f t="shared" si="76"/>
        <v>0</v>
      </c>
      <c r="L112" s="47">
        <v>0</v>
      </c>
      <c r="M112" s="169">
        <v>0</v>
      </c>
      <c r="N112" s="45">
        <f t="shared" si="72"/>
        <v>964.6523087873577</v>
      </c>
      <c r="O112" s="60">
        <f t="shared" si="75"/>
        <v>964.6523087873577</v>
      </c>
    </row>
    <row r="113" spans="1:15" x14ac:dyDescent="0.25">
      <c r="A113" s="146" t="s">
        <v>22</v>
      </c>
      <c r="B113" s="168" t="str">
        <f t="shared" si="69"/>
        <v>Q2/2023</v>
      </c>
      <c r="C113" s="42">
        <f t="shared" si="73"/>
        <v>45017</v>
      </c>
      <c r="D113" s="42">
        <f t="shared" si="70"/>
        <v>45107</v>
      </c>
      <c r="E113" s="168">
        <f t="shared" si="71"/>
        <v>91</v>
      </c>
      <c r="F113" s="59">
        <f>VLOOKUP(D113,'FERC Interest Rate'!$A:$B,2,TRUE)</f>
        <v>7.4999999999999997E-2</v>
      </c>
      <c r="G113" s="60">
        <f t="shared" si="77"/>
        <v>964.6523087873577</v>
      </c>
      <c r="H113" s="60">
        <f t="shared" si="74"/>
        <v>18.037676732804702</v>
      </c>
      <c r="I113" s="81">
        <v>0</v>
      </c>
      <c r="J113" s="47">
        <v>0</v>
      </c>
      <c r="K113" s="45">
        <f t="shared" si="76"/>
        <v>0</v>
      </c>
      <c r="L113" s="47">
        <v>0</v>
      </c>
      <c r="M113" s="169">
        <v>0</v>
      </c>
      <c r="N113" s="45">
        <f t="shared" si="72"/>
        <v>982.6899855201624</v>
      </c>
      <c r="O113" s="60">
        <f t="shared" si="75"/>
        <v>982.6899855201624</v>
      </c>
    </row>
    <row r="114" spans="1:15" x14ac:dyDescent="0.25">
      <c r="A114" s="146" t="s">
        <v>22</v>
      </c>
      <c r="B114" s="168" t="str">
        <f t="shared" si="69"/>
        <v>Q3/2023</v>
      </c>
      <c r="C114" s="42">
        <f t="shared" si="73"/>
        <v>45108</v>
      </c>
      <c r="D114" s="42">
        <f t="shared" si="70"/>
        <v>45199</v>
      </c>
      <c r="E114" s="168">
        <f t="shared" si="71"/>
        <v>92</v>
      </c>
      <c r="F114" s="59">
        <f>VLOOKUP(D114,'FERC Interest Rate'!$A:$B,2,TRUE)</f>
        <v>8.0199999999999994E-2</v>
      </c>
      <c r="G114" s="60">
        <f t="shared" si="77"/>
        <v>982.6899855201624</v>
      </c>
      <c r="H114" s="60">
        <f t="shared" si="74"/>
        <v>19.86487613469032</v>
      </c>
      <c r="I114" s="81">
        <v>0</v>
      </c>
      <c r="J114" s="47">
        <v>0</v>
      </c>
      <c r="K114" s="45">
        <f t="shared" si="76"/>
        <v>0</v>
      </c>
      <c r="L114" s="47">
        <v>0</v>
      </c>
      <c r="M114" s="169">
        <v>0</v>
      </c>
      <c r="N114" s="45">
        <f t="shared" si="72"/>
        <v>1002.5548616548527</v>
      </c>
      <c r="O114" s="60">
        <f t="shared" si="75"/>
        <v>1002.5548616548527</v>
      </c>
    </row>
    <row r="115" spans="1:15" x14ac:dyDescent="0.25">
      <c r="A115" s="146" t="s">
        <v>22</v>
      </c>
      <c r="B115" s="168" t="str">
        <f t="shared" si="69"/>
        <v>Q4/2023</v>
      </c>
      <c r="C115" s="42">
        <f t="shared" si="73"/>
        <v>45200</v>
      </c>
      <c r="D115" s="42">
        <f t="shared" si="70"/>
        <v>45291</v>
      </c>
      <c r="E115" s="168">
        <f t="shared" si="71"/>
        <v>92</v>
      </c>
      <c r="F115" s="59">
        <f>VLOOKUP(D115,'FERC Interest Rate'!$A:$B,2,TRUE)</f>
        <v>8.3500000000000005E-2</v>
      </c>
      <c r="G115" s="60">
        <f t="shared" si="77"/>
        <v>1002.5548616548527</v>
      </c>
      <c r="H115" s="60">
        <f t="shared" si="74"/>
        <v>21.100346430774191</v>
      </c>
      <c r="I115" s="81">
        <v>0</v>
      </c>
      <c r="J115" s="47">
        <v>0</v>
      </c>
      <c r="K115" s="45">
        <f t="shared" si="76"/>
        <v>0</v>
      </c>
      <c r="L115" s="47">
        <v>0</v>
      </c>
      <c r="M115" s="169">
        <v>0</v>
      </c>
      <c r="N115" s="45">
        <f t="shared" si="72"/>
        <v>1023.6552080856269</v>
      </c>
      <c r="O115" s="60">
        <f t="shared" si="75"/>
        <v>1023.6552080856269</v>
      </c>
    </row>
    <row r="116" spans="1:15" x14ac:dyDescent="0.25">
      <c r="A116" s="146" t="s">
        <v>44</v>
      </c>
      <c r="B116" s="168" t="str">
        <f t="shared" si="69"/>
        <v>Q1/2024</v>
      </c>
      <c r="C116" s="42">
        <f t="shared" si="73"/>
        <v>45292</v>
      </c>
      <c r="D116" s="42">
        <f t="shared" si="70"/>
        <v>45382</v>
      </c>
      <c r="E116" s="168">
        <f t="shared" si="71"/>
        <v>91</v>
      </c>
      <c r="F116" s="59">
        <f>VLOOKUP(D116,'FERC Interest Rate'!$A:$B,2,TRUE)</f>
        <v>8.5000000000000006E-2</v>
      </c>
      <c r="G116" s="60">
        <f t="shared" si="77"/>
        <v>1023.6552080856269</v>
      </c>
      <c r="H116" s="60">
        <f t="shared" si="74"/>
        <v>21.633806105306899</v>
      </c>
      <c r="I116" s="81">
        <f>(SUM($H$105:$H$117)/20)</f>
        <v>7.5644507095466933</v>
      </c>
      <c r="J116" s="47">
        <f t="shared" ref="J116" si="78">G116*F116*(E116/(DATE(YEAR(D116),12,31)-DATE(YEAR(D116),1,1)+1))</f>
        <v>21.633806105306899</v>
      </c>
      <c r="K116" s="45">
        <f t="shared" ref="K116" si="79">+SUM(I116:J116)</f>
        <v>29.198256814853593</v>
      </c>
      <c r="L116" s="47">
        <f t="shared" ref="L116:L123" si="80">VLOOKUP($L$103,$A$1:$F$34,5,FALSE)/20</f>
        <v>44.7</v>
      </c>
      <c r="M116" s="169">
        <f t="shared" ref="M116" si="81">+SUM(K116:L116)</f>
        <v>73.898256814853596</v>
      </c>
      <c r="N116" s="45">
        <f t="shared" si="72"/>
        <v>1066.9228202962406</v>
      </c>
      <c r="O116" s="60">
        <f t="shared" si="75"/>
        <v>993.02456348138708</v>
      </c>
    </row>
    <row r="117" spans="1:15" x14ac:dyDescent="0.25">
      <c r="A117" s="146" t="s">
        <v>45</v>
      </c>
      <c r="B117" s="168" t="str">
        <f t="shared" si="69"/>
        <v>Q2/2024</v>
      </c>
      <c r="C117" s="42">
        <f t="shared" si="73"/>
        <v>45383</v>
      </c>
      <c r="D117" s="42">
        <f t="shared" si="70"/>
        <v>45473</v>
      </c>
      <c r="E117" s="168">
        <f t="shared" si="71"/>
        <v>91</v>
      </c>
      <c r="F117" s="59">
        <f>VLOOKUP(D117,'FERC Interest Rate'!$A:$B,2,TRUE)</f>
        <v>8.5000000000000006E-2</v>
      </c>
      <c r="G117" s="60">
        <f t="shared" si="77"/>
        <v>993.02456348138708</v>
      </c>
      <c r="H117" s="60">
        <v>0</v>
      </c>
      <c r="I117" s="81">
        <f>(SUM($H$105:$H$117)/20)</f>
        <v>7.5644507095466933</v>
      </c>
      <c r="J117" s="47">
        <f t="shared" ref="J117" si="82">G117*F117*(E117/(DATE(YEAR(D117),12,31)-DATE(YEAR(D117),1,1)+1))</f>
        <v>20.986461744613468</v>
      </c>
      <c r="K117" s="45">
        <f t="shared" ref="K117" si="83">+SUM(I117:J117)</f>
        <v>28.550912454160162</v>
      </c>
      <c r="L117" s="47">
        <f t="shared" si="80"/>
        <v>44.7</v>
      </c>
      <c r="M117" s="169">
        <f t="shared" ref="M117" si="84">+SUM(K117:L117)</f>
        <v>73.250912454160158</v>
      </c>
      <c r="N117" s="45">
        <f t="shared" si="72"/>
        <v>1014.0110252260006</v>
      </c>
      <c r="O117" s="60">
        <f t="shared" si="75"/>
        <v>940.76011277184045</v>
      </c>
    </row>
    <row r="118" spans="1:15" x14ac:dyDescent="0.25">
      <c r="A118" s="146" t="s">
        <v>46</v>
      </c>
      <c r="B118" s="168" t="str">
        <f t="shared" si="69"/>
        <v>Q3/2024</v>
      </c>
      <c r="C118" s="42">
        <f t="shared" si="73"/>
        <v>45474</v>
      </c>
      <c r="D118" s="42">
        <f t="shared" si="70"/>
        <v>45565</v>
      </c>
      <c r="E118" s="168">
        <f t="shared" si="71"/>
        <v>92</v>
      </c>
      <c r="F118" s="59">
        <f>VLOOKUP(D118,'FERC Interest Rate'!$A:$B,2,TRUE)</f>
        <v>8.5000000000000006E-2</v>
      </c>
      <c r="G118" s="60">
        <f t="shared" si="77"/>
        <v>940.76011277184045</v>
      </c>
      <c r="H118" s="60">
        <v>0</v>
      </c>
      <c r="I118" s="81">
        <f t="shared" ref="I118:I123" si="85">(SUM($H$105:$H$117)/20)</f>
        <v>7.5644507095466933</v>
      </c>
      <c r="J118" s="47">
        <f t="shared" ref="J118:J123" si="86">G118*F118*(E118/(DATE(YEAR(D118),12,31)-DATE(YEAR(D118),1,1)+1))</f>
        <v>20.100393666327303</v>
      </c>
      <c r="K118" s="45">
        <f t="shared" ref="K118:K123" si="87">+SUM(I118:J118)</f>
        <v>27.664844375873997</v>
      </c>
      <c r="L118" s="47">
        <f t="shared" si="80"/>
        <v>44.7</v>
      </c>
      <c r="M118" s="169">
        <f t="shared" ref="M118:M123" si="88">+SUM(K118:L118)</f>
        <v>72.364844375874</v>
      </c>
      <c r="N118" s="45">
        <f t="shared" si="72"/>
        <v>960.8605064381677</v>
      </c>
      <c r="O118" s="60">
        <f t="shared" si="75"/>
        <v>888.49566206229372</v>
      </c>
    </row>
    <row r="119" spans="1:15" x14ac:dyDescent="0.25">
      <c r="A119" s="146" t="s">
        <v>47</v>
      </c>
      <c r="B119" s="168" t="str">
        <f t="shared" si="69"/>
        <v>Q4/2024</v>
      </c>
      <c r="C119" s="42">
        <f t="shared" si="73"/>
        <v>45566</v>
      </c>
      <c r="D119" s="42">
        <f t="shared" si="70"/>
        <v>45657</v>
      </c>
      <c r="E119" s="168">
        <f t="shared" si="71"/>
        <v>92</v>
      </c>
      <c r="F119" s="59">
        <f>VLOOKUP(D119,'FERC Interest Rate'!$A:$B,2,TRUE)</f>
        <v>8.5000000000000006E-2</v>
      </c>
      <c r="G119" s="60">
        <f t="shared" si="77"/>
        <v>888.49566206229372</v>
      </c>
      <c r="H119" s="60">
        <v>0</v>
      </c>
      <c r="I119" s="81">
        <f t="shared" si="85"/>
        <v>7.5644507095466933</v>
      </c>
      <c r="J119" s="47">
        <f t="shared" si="86"/>
        <v>18.983705129309119</v>
      </c>
      <c r="K119" s="45">
        <f t="shared" si="87"/>
        <v>26.548155838855813</v>
      </c>
      <c r="L119" s="47">
        <f t="shared" si="80"/>
        <v>44.7</v>
      </c>
      <c r="M119" s="169">
        <f t="shared" si="88"/>
        <v>71.248155838855808</v>
      </c>
      <c r="N119" s="45">
        <f t="shared" si="72"/>
        <v>907.47936719160282</v>
      </c>
      <c r="O119" s="60">
        <f t="shared" si="75"/>
        <v>836.23121135274698</v>
      </c>
    </row>
    <row r="120" spans="1:15" x14ac:dyDescent="0.25">
      <c r="A120" s="146" t="s">
        <v>48</v>
      </c>
      <c r="B120" s="168" t="str">
        <f t="shared" si="69"/>
        <v>Q1/2025</v>
      </c>
      <c r="C120" s="42">
        <f t="shared" si="73"/>
        <v>45658</v>
      </c>
      <c r="D120" s="42">
        <f t="shared" si="70"/>
        <v>45747</v>
      </c>
      <c r="E120" s="168">
        <f t="shared" si="71"/>
        <v>90</v>
      </c>
      <c r="F120" s="59">
        <f>VLOOKUP(D120,'FERC Interest Rate'!$A:$B,2,TRUE)</f>
        <v>8.0399999999999999E-2</v>
      </c>
      <c r="G120" s="60">
        <f t="shared" si="77"/>
        <v>836.23121135274698</v>
      </c>
      <c r="H120" s="60">
        <v>0</v>
      </c>
      <c r="I120" s="81">
        <f t="shared" si="85"/>
        <v>7.5644507095466933</v>
      </c>
      <c r="J120" s="47">
        <f t="shared" si="86"/>
        <v>16.577997384516376</v>
      </c>
      <c r="K120" s="45">
        <f t="shared" si="87"/>
        <v>24.14244809406307</v>
      </c>
      <c r="L120" s="47">
        <f t="shared" si="80"/>
        <v>44.7</v>
      </c>
      <c r="M120" s="169">
        <f t="shared" si="88"/>
        <v>68.842448094063073</v>
      </c>
      <c r="N120" s="45">
        <f t="shared" si="72"/>
        <v>852.80920873726336</v>
      </c>
      <c r="O120" s="60">
        <f t="shared" si="75"/>
        <v>783.96676064320025</v>
      </c>
    </row>
    <row r="121" spans="1:15" x14ac:dyDescent="0.25">
      <c r="A121" s="146" t="s">
        <v>49</v>
      </c>
      <c r="B121" s="168" t="str">
        <f t="shared" si="69"/>
        <v>Q2/2025</v>
      </c>
      <c r="C121" s="42">
        <f>D120+1</f>
        <v>45748</v>
      </c>
      <c r="D121" s="42">
        <f t="shared" si="70"/>
        <v>45838</v>
      </c>
      <c r="E121" s="168">
        <f t="shared" si="71"/>
        <v>91</v>
      </c>
      <c r="F121" s="59">
        <f>VLOOKUP(D121,'FERC Interest Rate'!$A:$B,2,TRUE)</f>
        <v>7.5499999999999998E-2</v>
      </c>
      <c r="G121" s="60">
        <f>O120</f>
        <v>783.96676064320025</v>
      </c>
      <c r="H121" s="60">
        <v>0</v>
      </c>
      <c r="I121" s="81">
        <f t="shared" si="85"/>
        <v>7.5644507095466933</v>
      </c>
      <c r="J121" s="47">
        <f t="shared" si="86"/>
        <v>14.756831860271527</v>
      </c>
      <c r="K121" s="45">
        <f t="shared" si="87"/>
        <v>22.321282569818219</v>
      </c>
      <c r="L121" s="47">
        <f t="shared" si="80"/>
        <v>44.7</v>
      </c>
      <c r="M121" s="169">
        <f t="shared" si="88"/>
        <v>67.021282569818226</v>
      </c>
      <c r="N121" s="45">
        <f t="shared" si="72"/>
        <v>798.72359250347176</v>
      </c>
      <c r="O121" s="60">
        <f t="shared" si="75"/>
        <v>731.70230993365351</v>
      </c>
    </row>
    <row r="122" spans="1:15" x14ac:dyDescent="0.25">
      <c r="A122" s="146" t="s">
        <v>50</v>
      </c>
      <c r="B122" s="168" t="str">
        <f t="shared" si="69"/>
        <v>Q3/2025</v>
      </c>
      <c r="C122" s="42">
        <f t="shared" ref="C122:C123" si="89">D121+1</f>
        <v>45839</v>
      </c>
      <c r="D122" s="42">
        <f t="shared" si="70"/>
        <v>45930</v>
      </c>
      <c r="E122" s="168">
        <f t="shared" si="71"/>
        <v>92</v>
      </c>
      <c r="F122" s="59">
        <f>VLOOKUP(D122,'FERC Interest Rate'!$A:$B,2,TRUE)</f>
        <v>7.4999999999999997E-2</v>
      </c>
      <c r="G122" s="60">
        <f t="shared" ref="G122:G123" si="90">O121</f>
        <v>731.70230993365351</v>
      </c>
      <c r="H122" s="60">
        <v>0</v>
      </c>
      <c r="I122" s="81">
        <f t="shared" si="85"/>
        <v>7.5644507095466933</v>
      </c>
      <c r="J122" s="47">
        <f t="shared" si="86"/>
        <v>13.8321806535403</v>
      </c>
      <c r="K122" s="45">
        <f t="shared" si="87"/>
        <v>21.396631363086993</v>
      </c>
      <c r="L122" s="47">
        <f t="shared" si="80"/>
        <v>44.7</v>
      </c>
      <c r="M122" s="169">
        <f t="shared" si="88"/>
        <v>66.096631363086999</v>
      </c>
      <c r="N122" s="45">
        <f t="shared" si="72"/>
        <v>745.53449058719377</v>
      </c>
      <c r="O122" s="60">
        <f t="shared" si="75"/>
        <v>679.43785922410677</v>
      </c>
    </row>
    <row r="123" spans="1:15" x14ac:dyDescent="0.25">
      <c r="A123" s="146" t="s">
        <v>51</v>
      </c>
      <c r="B123" s="168" t="str">
        <f t="shared" si="69"/>
        <v>Q4/2025</v>
      </c>
      <c r="C123" s="42">
        <f t="shared" si="89"/>
        <v>45931</v>
      </c>
      <c r="D123" s="42">
        <f t="shared" si="70"/>
        <v>46022</v>
      </c>
      <c r="E123" s="168">
        <f t="shared" si="71"/>
        <v>92</v>
      </c>
      <c r="F123" s="59">
        <f>VLOOKUP(D123,'FERC Interest Rate'!$A:$B,2,TRUE)</f>
        <v>7.4999999999999997E-2</v>
      </c>
      <c r="G123" s="60">
        <f t="shared" si="90"/>
        <v>679.43785922410677</v>
      </c>
      <c r="H123" s="60">
        <v>0</v>
      </c>
      <c r="I123" s="81">
        <f t="shared" si="85"/>
        <v>7.5644507095466933</v>
      </c>
      <c r="J123" s="47">
        <f t="shared" si="86"/>
        <v>12.844167749715991</v>
      </c>
      <c r="K123" s="45">
        <f t="shared" si="87"/>
        <v>20.408618459262684</v>
      </c>
      <c r="L123" s="47">
        <f t="shared" si="80"/>
        <v>44.7</v>
      </c>
      <c r="M123" s="169">
        <f t="shared" si="88"/>
        <v>65.108618459262686</v>
      </c>
      <c r="N123" s="45">
        <f t="shared" si="72"/>
        <v>692.28202697382278</v>
      </c>
      <c r="O123" s="60">
        <f t="shared" si="75"/>
        <v>627.17340851456015</v>
      </c>
    </row>
    <row r="124" spans="1:15" ht="13.5" thickBot="1" x14ac:dyDescent="0.35">
      <c r="A124" s="148"/>
      <c r="B124" s="170"/>
      <c r="C124" s="171"/>
      <c r="D124" s="171"/>
      <c r="E124" s="170"/>
      <c r="F124" s="170"/>
      <c r="G124" s="172">
        <f t="shared" ref="G124:O124" si="91">+SUM(G105:G123)</f>
        <v>17184.291088851056</v>
      </c>
      <c r="H124" s="172">
        <f t="shared" si="91"/>
        <v>151.28901419093387</v>
      </c>
      <c r="I124" s="172">
        <f t="shared" si="91"/>
        <v>60.515605676373539</v>
      </c>
      <c r="J124" s="172">
        <f t="shared" si="91"/>
        <v>139.715544293601</v>
      </c>
      <c r="K124" s="172">
        <f t="shared" si="91"/>
        <v>200.23114996997452</v>
      </c>
      <c r="L124" s="172">
        <f t="shared" si="91"/>
        <v>357.59999999999997</v>
      </c>
      <c r="M124" s="172">
        <f t="shared" si="91"/>
        <v>557.8311499699746</v>
      </c>
      <c r="N124" s="172">
        <f t="shared" si="91"/>
        <v>17475.295647335588</v>
      </c>
      <c r="O124" s="172">
        <f t="shared" si="91"/>
        <v>16917.464497365614</v>
      </c>
    </row>
    <row r="125" spans="1:15" ht="13.5" thickTop="1" thickBot="1" x14ac:dyDescent="0.3">
      <c r="H125" s="45"/>
      <c r="I125" s="175"/>
      <c r="J125" s="176"/>
      <c r="K125" s="176"/>
      <c r="L125" s="176"/>
      <c r="M125" s="177"/>
    </row>
    <row r="126" spans="1:15" ht="13" x14ac:dyDescent="0.3">
      <c r="B126" s="180"/>
      <c r="C126" s="46"/>
      <c r="D126" s="41"/>
      <c r="I126" s="407"/>
      <c r="J126" s="430" t="s">
        <v>139</v>
      </c>
      <c r="K126" s="431"/>
      <c r="L126" s="408" t="s">
        <v>53</v>
      </c>
      <c r="M126" s="409"/>
    </row>
    <row r="127" spans="1:15" ht="37" x14ac:dyDescent="0.3">
      <c r="A127" s="167" t="s">
        <v>43</v>
      </c>
      <c r="B127" s="167" t="s">
        <v>3</v>
      </c>
      <c r="C127" s="167" t="s">
        <v>4</v>
      </c>
      <c r="D127" s="167" t="s">
        <v>5</v>
      </c>
      <c r="E127" s="167" t="s">
        <v>6</v>
      </c>
      <c r="F127" s="167" t="s">
        <v>7</v>
      </c>
      <c r="G127" s="167" t="s">
        <v>70</v>
      </c>
      <c r="H127" s="167" t="s">
        <v>71</v>
      </c>
      <c r="I127" s="143" t="s">
        <v>72</v>
      </c>
      <c r="J127" s="144" t="s">
        <v>73</v>
      </c>
      <c r="K127" s="144" t="s">
        <v>74</v>
      </c>
      <c r="L127" s="144" t="s">
        <v>75</v>
      </c>
      <c r="M127" s="145" t="s">
        <v>65</v>
      </c>
      <c r="N127" s="167" t="s">
        <v>76</v>
      </c>
      <c r="O127" s="167" t="s">
        <v>77</v>
      </c>
    </row>
    <row r="128" spans="1:15" x14ac:dyDescent="0.25">
      <c r="A128" s="146" t="s">
        <v>22</v>
      </c>
      <c r="B128" s="168" t="str">
        <f t="shared" ref="B128:B146" si="92">+IF(MONTH(C128)&lt;4,"Q1",IF(MONTH(C128)&lt;7,"Q2",IF(MONTH(C128)&lt;10,"Q3","Q4")))&amp;"/"&amp;YEAR(C128)</f>
        <v>Q2/2021</v>
      </c>
      <c r="C128" s="42">
        <f>VLOOKUP(L126,$A$1:$F$34,2,FALSE)</f>
        <v>44330</v>
      </c>
      <c r="D128" s="42">
        <f t="shared" ref="D128:D146" si="93">DATE(YEAR(C128),IF(MONTH(C128)&lt;=3,3,IF(MONTH(C128)&lt;=6,6,IF(MONTH(C128)&lt;=9,9,12))),IF(OR(MONTH(C128)&lt;=3,MONTH(C128)&gt;=10),31,30))</f>
        <v>44377</v>
      </c>
      <c r="E128" s="168">
        <f t="shared" ref="E128:E146" si="94">D128-C128+1</f>
        <v>48</v>
      </c>
      <c r="F128" s="59">
        <f>VLOOKUP(D128,'FERC Interest Rate'!$A:$B,2,TRUE)</f>
        <v>3.2500000000000001E-2</v>
      </c>
      <c r="G128" s="60">
        <f>VLOOKUP(L126,$A$1:$F$34,5,FALSE)</f>
        <v>1057</v>
      </c>
      <c r="H128" s="60">
        <f>G128*F128*(E128/(DATE(YEAR(D128),12,31)-DATE(YEAR(D128),1,1)+1))</f>
        <v>4.5175890410958894</v>
      </c>
      <c r="I128" s="81">
        <v>0</v>
      </c>
      <c r="J128" s="47">
        <v>0</v>
      </c>
      <c r="K128" s="45">
        <f>+SUM(I128:J128)</f>
        <v>0</v>
      </c>
      <c r="L128" s="47">
        <v>0</v>
      </c>
      <c r="M128" s="169">
        <v>0</v>
      </c>
      <c r="N128" s="45">
        <f t="shared" ref="N128:N146" si="95">+G128+H128+J128</f>
        <v>1061.5175890410958</v>
      </c>
      <c r="O128" s="60">
        <f>+N128-M128</f>
        <v>1061.5175890410958</v>
      </c>
    </row>
    <row r="129" spans="1:15" x14ac:dyDescent="0.25">
      <c r="A129" s="146" t="s">
        <v>22</v>
      </c>
      <c r="B129" s="168" t="str">
        <f t="shared" si="92"/>
        <v>Q3/2021</v>
      </c>
      <c r="C129" s="42">
        <f t="shared" ref="C129:C143" si="96">D128+1</f>
        <v>44378</v>
      </c>
      <c r="D129" s="42">
        <f t="shared" si="93"/>
        <v>44469</v>
      </c>
      <c r="E129" s="168">
        <f t="shared" si="94"/>
        <v>92</v>
      </c>
      <c r="F129" s="59">
        <f>VLOOKUP(D129,'FERC Interest Rate'!$A:$B,2,TRUE)</f>
        <v>3.2500000000000001E-2</v>
      </c>
      <c r="G129" s="60">
        <f>O128</f>
        <v>1061.5175890410958</v>
      </c>
      <c r="H129" s="60">
        <f t="shared" ref="H129:H139" si="97">G129*F129*(E129/(DATE(YEAR(D129),12,31)-DATE(YEAR(D129),1,1)+1))</f>
        <v>8.6957194280352788</v>
      </c>
      <c r="I129" s="81">
        <v>0</v>
      </c>
      <c r="J129" s="47">
        <v>0</v>
      </c>
      <c r="K129" s="45">
        <f>+SUM(I129:J129)</f>
        <v>0</v>
      </c>
      <c r="L129" s="47">
        <v>0</v>
      </c>
      <c r="M129" s="169">
        <v>0</v>
      </c>
      <c r="N129" s="45">
        <f t="shared" si="95"/>
        <v>1070.2133084691311</v>
      </c>
      <c r="O129" s="60">
        <f t="shared" ref="O129:O146" si="98">+N129-M129</f>
        <v>1070.2133084691311</v>
      </c>
    </row>
    <row r="130" spans="1:15" x14ac:dyDescent="0.25">
      <c r="A130" s="146" t="s">
        <v>22</v>
      </c>
      <c r="B130" s="168" t="str">
        <f t="shared" si="92"/>
        <v>Q4/2021</v>
      </c>
      <c r="C130" s="42">
        <f t="shared" si="96"/>
        <v>44470</v>
      </c>
      <c r="D130" s="42">
        <f t="shared" si="93"/>
        <v>44561</v>
      </c>
      <c r="E130" s="168">
        <f t="shared" si="94"/>
        <v>92</v>
      </c>
      <c r="F130" s="59">
        <f>VLOOKUP(D130,'FERC Interest Rate'!$A:$B,2,TRUE)</f>
        <v>3.2500000000000001E-2</v>
      </c>
      <c r="G130" s="60">
        <f>O129</f>
        <v>1070.2133084691311</v>
      </c>
      <c r="H130" s="60">
        <f t="shared" si="97"/>
        <v>8.7669528556786354</v>
      </c>
      <c r="I130" s="81">
        <v>0</v>
      </c>
      <c r="J130" s="47">
        <v>0</v>
      </c>
      <c r="K130" s="45">
        <f t="shared" ref="K130:K138" si="99">+SUM(I130:J130)</f>
        <v>0</v>
      </c>
      <c r="L130" s="47">
        <v>0</v>
      </c>
      <c r="M130" s="169">
        <v>0</v>
      </c>
      <c r="N130" s="45">
        <f t="shared" si="95"/>
        <v>1078.9802613248098</v>
      </c>
      <c r="O130" s="60">
        <f t="shared" si="98"/>
        <v>1078.9802613248098</v>
      </c>
    </row>
    <row r="131" spans="1:15" x14ac:dyDescent="0.25">
      <c r="A131" s="146" t="s">
        <v>22</v>
      </c>
      <c r="B131" s="168" t="str">
        <f t="shared" si="92"/>
        <v>Q1/2022</v>
      </c>
      <c r="C131" s="42">
        <f t="shared" si="96"/>
        <v>44562</v>
      </c>
      <c r="D131" s="42">
        <f t="shared" si="93"/>
        <v>44651</v>
      </c>
      <c r="E131" s="168">
        <f t="shared" si="94"/>
        <v>90</v>
      </c>
      <c r="F131" s="59">
        <f>VLOOKUP(D131,'FERC Interest Rate'!$A:$B,2,TRUE)</f>
        <v>3.2500000000000001E-2</v>
      </c>
      <c r="G131" s="60">
        <f>O130</f>
        <v>1078.9802613248098</v>
      </c>
      <c r="H131" s="60">
        <f t="shared" si="97"/>
        <v>8.6466226421234769</v>
      </c>
      <c r="I131" s="81">
        <v>0</v>
      </c>
      <c r="J131" s="47">
        <v>0</v>
      </c>
      <c r="K131" s="45">
        <f t="shared" si="99"/>
        <v>0</v>
      </c>
      <c r="L131" s="47">
        <v>0</v>
      </c>
      <c r="M131" s="169">
        <v>0</v>
      </c>
      <c r="N131" s="45">
        <f t="shared" si="95"/>
        <v>1087.6268839669333</v>
      </c>
      <c r="O131" s="60">
        <f t="shared" si="98"/>
        <v>1087.6268839669333</v>
      </c>
    </row>
    <row r="132" spans="1:15" x14ac:dyDescent="0.25">
      <c r="A132" s="146" t="s">
        <v>22</v>
      </c>
      <c r="B132" s="168" t="str">
        <f t="shared" si="92"/>
        <v>Q2/2022</v>
      </c>
      <c r="C132" s="42">
        <f t="shared" si="96"/>
        <v>44652</v>
      </c>
      <c r="D132" s="42">
        <f t="shared" si="93"/>
        <v>44742</v>
      </c>
      <c r="E132" s="168">
        <f t="shared" si="94"/>
        <v>91</v>
      </c>
      <c r="F132" s="59">
        <f>VLOOKUP(D132,'FERC Interest Rate'!$A:$B,2,TRUE)</f>
        <v>3.2500000000000001E-2</v>
      </c>
      <c r="G132" s="60">
        <f>O131</f>
        <v>1087.6268839669333</v>
      </c>
      <c r="H132" s="60">
        <f t="shared" si="97"/>
        <v>8.812757559814262</v>
      </c>
      <c r="I132" s="81">
        <v>0</v>
      </c>
      <c r="J132" s="47">
        <v>0</v>
      </c>
      <c r="K132" s="45">
        <f t="shared" si="99"/>
        <v>0</v>
      </c>
      <c r="L132" s="47">
        <v>0</v>
      </c>
      <c r="M132" s="169">
        <v>0</v>
      </c>
      <c r="N132" s="45">
        <f t="shared" si="95"/>
        <v>1096.4396415267477</v>
      </c>
      <c r="O132" s="60">
        <f t="shared" si="98"/>
        <v>1096.4396415267477</v>
      </c>
    </row>
    <row r="133" spans="1:15" x14ac:dyDescent="0.25">
      <c r="A133" s="146" t="s">
        <v>22</v>
      </c>
      <c r="B133" s="168" t="str">
        <f t="shared" si="92"/>
        <v>Q3/2022</v>
      </c>
      <c r="C133" s="42">
        <f t="shared" si="96"/>
        <v>44743</v>
      </c>
      <c r="D133" s="42">
        <f t="shared" si="93"/>
        <v>44834</v>
      </c>
      <c r="E133" s="168">
        <f t="shared" si="94"/>
        <v>92</v>
      </c>
      <c r="F133" s="59">
        <f>VLOOKUP(D133,'FERC Interest Rate'!$A:$B,2,TRUE)</f>
        <v>3.5999999999999997E-2</v>
      </c>
      <c r="G133" s="60">
        <f t="shared" ref="G133:G143" si="100">O132</f>
        <v>1096.4396415267477</v>
      </c>
      <c r="H133" s="60">
        <f t="shared" si="97"/>
        <v>9.949063267771475</v>
      </c>
      <c r="I133" s="81">
        <v>0</v>
      </c>
      <c r="J133" s="47">
        <v>0</v>
      </c>
      <c r="K133" s="45">
        <f t="shared" si="99"/>
        <v>0</v>
      </c>
      <c r="L133" s="47">
        <v>0</v>
      </c>
      <c r="M133" s="169">
        <v>0</v>
      </c>
      <c r="N133" s="45">
        <f t="shared" si="95"/>
        <v>1106.3887047945191</v>
      </c>
      <c r="O133" s="60">
        <f t="shared" si="98"/>
        <v>1106.3887047945191</v>
      </c>
    </row>
    <row r="134" spans="1:15" x14ac:dyDescent="0.25">
      <c r="A134" s="146" t="s">
        <v>22</v>
      </c>
      <c r="B134" s="168" t="str">
        <f t="shared" si="92"/>
        <v>Q4/2022</v>
      </c>
      <c r="C134" s="42">
        <f t="shared" si="96"/>
        <v>44835</v>
      </c>
      <c r="D134" s="42">
        <f t="shared" si="93"/>
        <v>44926</v>
      </c>
      <c r="E134" s="168">
        <f t="shared" si="94"/>
        <v>92</v>
      </c>
      <c r="F134" s="59">
        <f>VLOOKUP(D134,'FERC Interest Rate'!$A:$B,2,TRUE)</f>
        <v>4.9099999999999998E-2</v>
      </c>
      <c r="G134" s="60">
        <f t="shared" si="100"/>
        <v>1106.3887047945191</v>
      </c>
      <c r="H134" s="60">
        <f t="shared" si="97"/>
        <v>13.692545362459731</v>
      </c>
      <c r="I134" s="81">
        <v>0</v>
      </c>
      <c r="J134" s="47">
        <v>0</v>
      </c>
      <c r="K134" s="45">
        <f t="shared" si="99"/>
        <v>0</v>
      </c>
      <c r="L134" s="47">
        <v>0</v>
      </c>
      <c r="M134" s="169">
        <v>0</v>
      </c>
      <c r="N134" s="45">
        <f t="shared" si="95"/>
        <v>1120.0812501569787</v>
      </c>
      <c r="O134" s="60">
        <f t="shared" si="98"/>
        <v>1120.0812501569787</v>
      </c>
    </row>
    <row r="135" spans="1:15" x14ac:dyDescent="0.25">
      <c r="A135" s="146" t="s">
        <v>22</v>
      </c>
      <c r="B135" s="168" t="str">
        <f t="shared" si="92"/>
        <v>Q1/2023</v>
      </c>
      <c r="C135" s="42">
        <f t="shared" si="96"/>
        <v>44927</v>
      </c>
      <c r="D135" s="42">
        <f t="shared" si="93"/>
        <v>45016</v>
      </c>
      <c r="E135" s="168">
        <f t="shared" si="94"/>
        <v>90</v>
      </c>
      <c r="F135" s="59">
        <f>VLOOKUP(D135,'FERC Interest Rate'!$A:$B,2,TRUE)</f>
        <v>6.3100000000000003E-2</v>
      </c>
      <c r="G135" s="60">
        <f t="shared" si="100"/>
        <v>1120.0812501569787</v>
      </c>
      <c r="H135" s="60">
        <f t="shared" si="97"/>
        <v>17.427236766141046</v>
      </c>
      <c r="I135" s="81">
        <v>0</v>
      </c>
      <c r="J135" s="47">
        <v>0</v>
      </c>
      <c r="K135" s="45">
        <f t="shared" si="99"/>
        <v>0</v>
      </c>
      <c r="L135" s="47">
        <v>0</v>
      </c>
      <c r="M135" s="169">
        <v>0</v>
      </c>
      <c r="N135" s="45">
        <f t="shared" si="95"/>
        <v>1137.5084869231198</v>
      </c>
      <c r="O135" s="60">
        <f t="shared" si="98"/>
        <v>1137.5084869231198</v>
      </c>
    </row>
    <row r="136" spans="1:15" x14ac:dyDescent="0.25">
      <c r="A136" s="146" t="s">
        <v>22</v>
      </c>
      <c r="B136" s="168" t="str">
        <f t="shared" si="92"/>
        <v>Q2/2023</v>
      </c>
      <c r="C136" s="42">
        <f t="shared" si="96"/>
        <v>45017</v>
      </c>
      <c r="D136" s="42">
        <f t="shared" si="93"/>
        <v>45107</v>
      </c>
      <c r="E136" s="168">
        <f t="shared" si="94"/>
        <v>91</v>
      </c>
      <c r="F136" s="59">
        <f>VLOOKUP(D136,'FERC Interest Rate'!$A:$B,2,TRUE)</f>
        <v>7.4999999999999997E-2</v>
      </c>
      <c r="G136" s="60">
        <f t="shared" si="100"/>
        <v>1137.5084869231198</v>
      </c>
      <c r="H136" s="60">
        <f t="shared" si="97"/>
        <v>21.269850474658334</v>
      </c>
      <c r="I136" s="81">
        <v>0</v>
      </c>
      <c r="J136" s="47">
        <v>0</v>
      </c>
      <c r="K136" s="45">
        <f t="shared" si="99"/>
        <v>0</v>
      </c>
      <c r="L136" s="47">
        <v>0</v>
      </c>
      <c r="M136" s="169">
        <v>0</v>
      </c>
      <c r="N136" s="45">
        <f t="shared" si="95"/>
        <v>1158.7783373977782</v>
      </c>
      <c r="O136" s="60">
        <f t="shared" si="98"/>
        <v>1158.7783373977782</v>
      </c>
    </row>
    <row r="137" spans="1:15" x14ac:dyDescent="0.25">
      <c r="A137" s="146" t="s">
        <v>22</v>
      </c>
      <c r="B137" s="168" t="str">
        <f t="shared" si="92"/>
        <v>Q3/2023</v>
      </c>
      <c r="C137" s="42">
        <f t="shared" si="96"/>
        <v>45108</v>
      </c>
      <c r="D137" s="42">
        <f t="shared" si="93"/>
        <v>45199</v>
      </c>
      <c r="E137" s="168">
        <f t="shared" si="94"/>
        <v>92</v>
      </c>
      <c r="F137" s="59">
        <f>VLOOKUP(D137,'FERC Interest Rate'!$A:$B,2,TRUE)</f>
        <v>8.0199999999999994E-2</v>
      </c>
      <c r="G137" s="60">
        <f t="shared" si="100"/>
        <v>1158.7783373977782</v>
      </c>
      <c r="H137" s="60">
        <f t="shared" si="97"/>
        <v>23.424465985358264</v>
      </c>
      <c r="I137" s="81">
        <v>0</v>
      </c>
      <c r="J137" s="47">
        <v>0</v>
      </c>
      <c r="K137" s="45">
        <f t="shared" si="99"/>
        <v>0</v>
      </c>
      <c r="L137" s="47">
        <v>0</v>
      </c>
      <c r="M137" s="169">
        <v>0</v>
      </c>
      <c r="N137" s="45">
        <f t="shared" si="95"/>
        <v>1182.2028033831364</v>
      </c>
      <c r="O137" s="60">
        <f t="shared" si="98"/>
        <v>1182.2028033831364</v>
      </c>
    </row>
    <row r="138" spans="1:15" x14ac:dyDescent="0.25">
      <c r="A138" s="146" t="s">
        <v>22</v>
      </c>
      <c r="B138" s="168" t="str">
        <f t="shared" si="92"/>
        <v>Q4/2023</v>
      </c>
      <c r="C138" s="42">
        <f t="shared" si="96"/>
        <v>45200</v>
      </c>
      <c r="D138" s="42">
        <f t="shared" si="93"/>
        <v>45291</v>
      </c>
      <c r="E138" s="168">
        <f t="shared" si="94"/>
        <v>92</v>
      </c>
      <c r="F138" s="59">
        <f>VLOOKUP(D138,'FERC Interest Rate'!$A:$B,2,TRUE)</f>
        <v>8.3500000000000005E-2</v>
      </c>
      <c r="G138" s="60">
        <f t="shared" si="100"/>
        <v>1182.2028033831364</v>
      </c>
      <c r="H138" s="60">
        <f t="shared" si="97"/>
        <v>24.881320371477411</v>
      </c>
      <c r="I138" s="81">
        <v>0</v>
      </c>
      <c r="J138" s="47">
        <v>0</v>
      </c>
      <c r="K138" s="45">
        <f t="shared" si="99"/>
        <v>0</v>
      </c>
      <c r="L138" s="47">
        <v>0</v>
      </c>
      <c r="M138" s="169">
        <v>0</v>
      </c>
      <c r="N138" s="45">
        <f t="shared" si="95"/>
        <v>1207.0841237546138</v>
      </c>
      <c r="O138" s="60">
        <f t="shared" si="98"/>
        <v>1207.0841237546138</v>
      </c>
    </row>
    <row r="139" spans="1:15" x14ac:dyDescent="0.25">
      <c r="A139" s="146" t="s">
        <v>44</v>
      </c>
      <c r="B139" s="168" t="str">
        <f t="shared" si="92"/>
        <v>Q1/2024</v>
      </c>
      <c r="C139" s="42">
        <f t="shared" si="96"/>
        <v>45292</v>
      </c>
      <c r="D139" s="42">
        <f t="shared" si="93"/>
        <v>45382</v>
      </c>
      <c r="E139" s="168">
        <f t="shared" si="94"/>
        <v>91</v>
      </c>
      <c r="F139" s="59">
        <f>VLOOKUP(D139,'FERC Interest Rate'!$A:$B,2,TRUE)</f>
        <v>8.5000000000000006E-2</v>
      </c>
      <c r="G139" s="60">
        <f t="shared" si="100"/>
        <v>1207.0841237546138</v>
      </c>
      <c r="H139" s="60">
        <f t="shared" si="97"/>
        <v>25.510370757491632</v>
      </c>
      <c r="I139" s="81">
        <f>(SUM($H$128:$H$140)/20)</f>
        <v>8.7797247256052735</v>
      </c>
      <c r="J139" s="47">
        <f t="shared" ref="J139" si="101">G139*F139*(E139/(DATE(YEAR(D139),12,31)-DATE(YEAR(D139),1,1)+1))</f>
        <v>25.510370757491632</v>
      </c>
      <c r="K139" s="45">
        <f t="shared" ref="K139" si="102">+SUM(I139:J139)</f>
        <v>34.290095483096906</v>
      </c>
      <c r="L139" s="47">
        <f t="shared" ref="L139:L146" si="103">VLOOKUP($L$126,$A$1:$F$34,5,FALSE)/20</f>
        <v>52.85</v>
      </c>
      <c r="M139" s="169">
        <f t="shared" ref="M139" si="104">+SUM(K139:L139)</f>
        <v>87.1400954830969</v>
      </c>
      <c r="N139" s="45">
        <f t="shared" si="95"/>
        <v>1258.1048652695972</v>
      </c>
      <c r="O139" s="60">
        <f t="shared" si="98"/>
        <v>1170.9647697865003</v>
      </c>
    </row>
    <row r="140" spans="1:15" x14ac:dyDescent="0.25">
      <c r="A140" s="146" t="s">
        <v>45</v>
      </c>
      <c r="B140" s="168" t="str">
        <f t="shared" si="92"/>
        <v>Q2/2024</v>
      </c>
      <c r="C140" s="42">
        <f t="shared" si="96"/>
        <v>45383</v>
      </c>
      <c r="D140" s="42">
        <f t="shared" si="93"/>
        <v>45473</v>
      </c>
      <c r="E140" s="168">
        <f t="shared" si="94"/>
        <v>91</v>
      </c>
      <c r="F140" s="59">
        <f>VLOOKUP(D140,'FERC Interest Rate'!$A:$B,2,TRUE)</f>
        <v>8.5000000000000006E-2</v>
      </c>
      <c r="G140" s="60">
        <f t="shared" si="100"/>
        <v>1170.9647697865003</v>
      </c>
      <c r="H140" s="60">
        <v>0</v>
      </c>
      <c r="I140" s="81">
        <f>(SUM($H$128:$H$140)/20)</f>
        <v>8.7797247256052735</v>
      </c>
      <c r="J140" s="47">
        <f t="shared" ref="J140:J146" si="105">G140*F140*(E140/(DATE(YEAR(D140),12,31)-DATE(YEAR(D140),1,1)+1))</f>
        <v>24.747028672946939</v>
      </c>
      <c r="K140" s="45">
        <f t="shared" ref="K140:K146" si="106">+SUM(I140:J140)</f>
        <v>33.526753398552216</v>
      </c>
      <c r="L140" s="47">
        <f t="shared" si="103"/>
        <v>52.85</v>
      </c>
      <c r="M140" s="169">
        <f t="shared" ref="M140:M146" si="107">+SUM(K140:L140)</f>
        <v>86.376753398552211</v>
      </c>
      <c r="N140" s="45">
        <f t="shared" si="95"/>
        <v>1195.7117984594472</v>
      </c>
      <c r="O140" s="60">
        <f t="shared" si="98"/>
        <v>1109.335045060895</v>
      </c>
    </row>
    <row r="141" spans="1:15" x14ac:dyDescent="0.25">
      <c r="A141" s="146" t="s">
        <v>46</v>
      </c>
      <c r="B141" s="168" t="str">
        <f t="shared" si="92"/>
        <v>Q3/2024</v>
      </c>
      <c r="C141" s="42">
        <f t="shared" si="96"/>
        <v>45474</v>
      </c>
      <c r="D141" s="42">
        <f t="shared" si="93"/>
        <v>45565</v>
      </c>
      <c r="E141" s="168">
        <f t="shared" si="94"/>
        <v>92</v>
      </c>
      <c r="F141" s="59">
        <f>VLOOKUP(D141,'FERC Interest Rate'!$A:$B,2,TRUE)</f>
        <v>8.5000000000000006E-2</v>
      </c>
      <c r="G141" s="60">
        <f t="shared" si="100"/>
        <v>1109.335045060895</v>
      </c>
      <c r="H141" s="60">
        <v>0</v>
      </c>
      <c r="I141" s="81">
        <f t="shared" ref="I141:I146" si="108">(SUM($H$128:$H$140)/20)</f>
        <v>8.7797247256052735</v>
      </c>
      <c r="J141" s="47">
        <f t="shared" si="105"/>
        <v>23.702185935454096</v>
      </c>
      <c r="K141" s="45">
        <f t="shared" si="106"/>
        <v>32.481910661059374</v>
      </c>
      <c r="L141" s="47">
        <f t="shared" si="103"/>
        <v>52.85</v>
      </c>
      <c r="M141" s="169">
        <f t="shared" si="107"/>
        <v>85.331910661059368</v>
      </c>
      <c r="N141" s="45">
        <f t="shared" si="95"/>
        <v>1133.0372309963491</v>
      </c>
      <c r="O141" s="60">
        <f t="shared" si="98"/>
        <v>1047.7053203352898</v>
      </c>
    </row>
    <row r="142" spans="1:15" x14ac:dyDescent="0.25">
      <c r="A142" s="146" t="s">
        <v>47</v>
      </c>
      <c r="B142" s="168" t="str">
        <f t="shared" si="92"/>
        <v>Q4/2024</v>
      </c>
      <c r="C142" s="42">
        <f t="shared" si="96"/>
        <v>45566</v>
      </c>
      <c r="D142" s="42">
        <f t="shared" si="93"/>
        <v>45657</v>
      </c>
      <c r="E142" s="168">
        <f t="shared" si="94"/>
        <v>92</v>
      </c>
      <c r="F142" s="59">
        <f>VLOOKUP(D142,'FERC Interest Rate'!$A:$B,2,TRUE)</f>
        <v>8.5000000000000006E-2</v>
      </c>
      <c r="G142" s="60">
        <f t="shared" si="100"/>
        <v>1047.7053203352898</v>
      </c>
      <c r="H142" s="60">
        <v>0</v>
      </c>
      <c r="I142" s="81">
        <f t="shared" si="108"/>
        <v>8.7797247256052735</v>
      </c>
      <c r="J142" s="47">
        <f t="shared" si="105"/>
        <v>22.385397827928873</v>
      </c>
      <c r="K142" s="45">
        <f t="shared" si="106"/>
        <v>31.165122553534147</v>
      </c>
      <c r="L142" s="47">
        <f t="shared" si="103"/>
        <v>52.85</v>
      </c>
      <c r="M142" s="169">
        <f t="shared" si="107"/>
        <v>84.015122553534155</v>
      </c>
      <c r="N142" s="45">
        <f t="shared" si="95"/>
        <v>1070.0907181632188</v>
      </c>
      <c r="O142" s="60">
        <f t="shared" si="98"/>
        <v>986.07559560968457</v>
      </c>
    </row>
    <row r="143" spans="1:15" x14ac:dyDescent="0.25">
      <c r="A143" s="146" t="s">
        <v>48</v>
      </c>
      <c r="B143" s="168" t="str">
        <f t="shared" si="92"/>
        <v>Q1/2025</v>
      </c>
      <c r="C143" s="42">
        <f t="shared" si="96"/>
        <v>45658</v>
      </c>
      <c r="D143" s="42">
        <f t="shared" si="93"/>
        <v>45747</v>
      </c>
      <c r="E143" s="168">
        <f t="shared" si="94"/>
        <v>90</v>
      </c>
      <c r="F143" s="59">
        <f>VLOOKUP(D143,'FERC Interest Rate'!$A:$B,2,TRUE)</f>
        <v>8.0399999999999999E-2</v>
      </c>
      <c r="G143" s="60">
        <f t="shared" si="100"/>
        <v>986.07559560968457</v>
      </c>
      <c r="H143" s="60">
        <v>0</v>
      </c>
      <c r="I143" s="81">
        <f t="shared" si="108"/>
        <v>8.7797247256052735</v>
      </c>
      <c r="J143" s="47">
        <f t="shared" si="105"/>
        <v>19.54861098584021</v>
      </c>
      <c r="K143" s="45">
        <f t="shared" si="106"/>
        <v>28.328335711445483</v>
      </c>
      <c r="L143" s="47">
        <f t="shared" si="103"/>
        <v>52.85</v>
      </c>
      <c r="M143" s="169">
        <f t="shared" si="107"/>
        <v>81.178335711445484</v>
      </c>
      <c r="N143" s="45">
        <f t="shared" si="95"/>
        <v>1005.6242065955248</v>
      </c>
      <c r="O143" s="60">
        <f t="shared" si="98"/>
        <v>924.44587088407934</v>
      </c>
    </row>
    <row r="144" spans="1:15" x14ac:dyDescent="0.25">
      <c r="A144" s="146" t="s">
        <v>49</v>
      </c>
      <c r="B144" s="168" t="str">
        <f t="shared" si="92"/>
        <v>Q2/2025</v>
      </c>
      <c r="C144" s="42">
        <f>D143+1</f>
        <v>45748</v>
      </c>
      <c r="D144" s="42">
        <f t="shared" si="93"/>
        <v>45838</v>
      </c>
      <c r="E144" s="168">
        <f t="shared" si="94"/>
        <v>91</v>
      </c>
      <c r="F144" s="59">
        <f>VLOOKUP(D144,'FERC Interest Rate'!$A:$B,2,TRUE)</f>
        <v>7.5499999999999998E-2</v>
      </c>
      <c r="G144" s="60">
        <f>O143</f>
        <v>924.44587088407934</v>
      </c>
      <c r="H144" s="60">
        <v>0</v>
      </c>
      <c r="I144" s="81">
        <f t="shared" si="108"/>
        <v>8.7797247256052735</v>
      </c>
      <c r="J144" s="47">
        <f t="shared" si="105"/>
        <v>17.401110564134427</v>
      </c>
      <c r="K144" s="45">
        <f t="shared" si="106"/>
        <v>26.180835289739701</v>
      </c>
      <c r="L144" s="47">
        <f t="shared" si="103"/>
        <v>52.85</v>
      </c>
      <c r="M144" s="169">
        <f t="shared" si="107"/>
        <v>79.030835289739699</v>
      </c>
      <c r="N144" s="45">
        <f t="shared" si="95"/>
        <v>941.8469814482138</v>
      </c>
      <c r="O144" s="60">
        <f t="shared" si="98"/>
        <v>862.81614615847411</v>
      </c>
    </row>
    <row r="145" spans="1:15" x14ac:dyDescent="0.25">
      <c r="A145" s="146" t="s">
        <v>50</v>
      </c>
      <c r="B145" s="168" t="str">
        <f t="shared" si="92"/>
        <v>Q3/2025</v>
      </c>
      <c r="C145" s="42">
        <f t="shared" ref="C145:C146" si="109">D144+1</f>
        <v>45839</v>
      </c>
      <c r="D145" s="42">
        <f t="shared" si="93"/>
        <v>45930</v>
      </c>
      <c r="E145" s="168">
        <f t="shared" si="94"/>
        <v>92</v>
      </c>
      <c r="F145" s="59">
        <f>VLOOKUP(D145,'FERC Interest Rate'!$A:$B,2,TRUE)</f>
        <v>7.4999999999999997E-2</v>
      </c>
      <c r="G145" s="60">
        <f t="shared" ref="G145:G146" si="110">O144</f>
        <v>862.81614615847411</v>
      </c>
      <c r="H145" s="60">
        <v>0</v>
      </c>
      <c r="I145" s="81">
        <f t="shared" si="108"/>
        <v>8.7797247256052735</v>
      </c>
      <c r="J145" s="47">
        <f t="shared" si="105"/>
        <v>16.310770982173896</v>
      </c>
      <c r="K145" s="45">
        <f t="shared" si="106"/>
        <v>25.090495707779169</v>
      </c>
      <c r="L145" s="47">
        <f t="shared" si="103"/>
        <v>52.85</v>
      </c>
      <c r="M145" s="169">
        <f t="shared" si="107"/>
        <v>77.940495707779178</v>
      </c>
      <c r="N145" s="45">
        <f t="shared" si="95"/>
        <v>879.12691714064806</v>
      </c>
      <c r="O145" s="60">
        <f t="shared" si="98"/>
        <v>801.18642143286888</v>
      </c>
    </row>
    <row r="146" spans="1:15" x14ac:dyDescent="0.25">
      <c r="A146" s="146" t="s">
        <v>51</v>
      </c>
      <c r="B146" s="168" t="str">
        <f t="shared" si="92"/>
        <v>Q4/2025</v>
      </c>
      <c r="C146" s="42">
        <f t="shared" si="109"/>
        <v>45931</v>
      </c>
      <c r="D146" s="42">
        <f t="shared" si="93"/>
        <v>46022</v>
      </c>
      <c r="E146" s="168">
        <f t="shared" si="94"/>
        <v>92</v>
      </c>
      <c r="F146" s="59">
        <f>VLOOKUP(D146,'FERC Interest Rate'!$A:$B,2,TRUE)</f>
        <v>7.4999999999999997E-2</v>
      </c>
      <c r="G146" s="60">
        <f t="shared" si="110"/>
        <v>801.18642143286888</v>
      </c>
      <c r="H146" s="60">
        <v>0</v>
      </c>
      <c r="I146" s="81">
        <f t="shared" si="108"/>
        <v>8.7797247256052735</v>
      </c>
      <c r="J146" s="47">
        <f t="shared" si="105"/>
        <v>15.145715912018618</v>
      </c>
      <c r="K146" s="45">
        <f t="shared" si="106"/>
        <v>23.925440637623893</v>
      </c>
      <c r="L146" s="47">
        <f t="shared" si="103"/>
        <v>52.85</v>
      </c>
      <c r="M146" s="169">
        <f t="shared" si="107"/>
        <v>76.775440637623888</v>
      </c>
      <c r="N146" s="45">
        <f t="shared" si="95"/>
        <v>816.33213734488754</v>
      </c>
      <c r="O146" s="60">
        <f t="shared" si="98"/>
        <v>739.55669670726365</v>
      </c>
    </row>
    <row r="147" spans="1:15" ht="13.5" thickBot="1" x14ac:dyDescent="0.35">
      <c r="A147" s="148"/>
      <c r="B147" s="170"/>
      <c r="C147" s="171"/>
      <c r="D147" s="171"/>
      <c r="E147" s="170"/>
      <c r="F147" s="170"/>
      <c r="G147" s="172">
        <f t="shared" ref="G147:O147" si="111">+SUM(G128:G146)</f>
        <v>20266.350560006656</v>
      </c>
      <c r="H147" s="172">
        <f t="shared" si="111"/>
        <v>175.59449451210546</v>
      </c>
      <c r="I147" s="172">
        <f t="shared" si="111"/>
        <v>70.237797804842202</v>
      </c>
      <c r="J147" s="172">
        <f t="shared" si="111"/>
        <v>164.75119163798868</v>
      </c>
      <c r="K147" s="172">
        <f t="shared" si="111"/>
        <v>234.98898944283084</v>
      </c>
      <c r="L147" s="172">
        <f t="shared" si="111"/>
        <v>422.80000000000007</v>
      </c>
      <c r="M147" s="172">
        <f t="shared" si="111"/>
        <v>657.78898944283083</v>
      </c>
      <c r="N147" s="172">
        <f t="shared" si="111"/>
        <v>20606.696246156749</v>
      </c>
      <c r="O147" s="172">
        <f t="shared" si="111"/>
        <v>19948.907256713919</v>
      </c>
    </row>
    <row r="148" spans="1:15" ht="13.5" thickTop="1" thickBot="1" x14ac:dyDescent="0.3">
      <c r="H148" s="45"/>
      <c r="I148" s="175"/>
      <c r="J148" s="176"/>
      <c r="K148" s="176"/>
      <c r="L148" s="176"/>
      <c r="M148" s="177"/>
    </row>
    <row r="149" spans="1:15" ht="13" x14ac:dyDescent="0.3">
      <c r="B149" s="180"/>
      <c r="C149" s="46"/>
      <c r="D149" s="41"/>
      <c r="I149" s="407"/>
      <c r="J149" s="430" t="s">
        <v>139</v>
      </c>
      <c r="K149" s="431"/>
      <c r="L149" s="408" t="s">
        <v>54</v>
      </c>
      <c r="M149" s="409"/>
    </row>
    <row r="150" spans="1:15" ht="37" x14ac:dyDescent="0.3">
      <c r="A150" s="167" t="s">
        <v>43</v>
      </c>
      <c r="B150" s="167" t="s">
        <v>3</v>
      </c>
      <c r="C150" s="167" t="s">
        <v>4</v>
      </c>
      <c r="D150" s="167" t="s">
        <v>5</v>
      </c>
      <c r="E150" s="167" t="s">
        <v>6</v>
      </c>
      <c r="F150" s="167" t="s">
        <v>7</v>
      </c>
      <c r="G150" s="167" t="s">
        <v>70</v>
      </c>
      <c r="H150" s="167" t="s">
        <v>71</v>
      </c>
      <c r="I150" s="143" t="s">
        <v>72</v>
      </c>
      <c r="J150" s="144" t="s">
        <v>73</v>
      </c>
      <c r="K150" s="144" t="s">
        <v>74</v>
      </c>
      <c r="L150" s="144" t="s">
        <v>75</v>
      </c>
      <c r="M150" s="145" t="s">
        <v>65</v>
      </c>
      <c r="N150" s="167" t="s">
        <v>76</v>
      </c>
      <c r="O150" s="167" t="s">
        <v>77</v>
      </c>
    </row>
    <row r="151" spans="1:15" x14ac:dyDescent="0.25">
      <c r="A151" s="146" t="s">
        <v>22</v>
      </c>
      <c r="B151" s="168" t="str">
        <f t="shared" ref="B151:B169" si="112">+IF(MONTH(C151)&lt;4,"Q1",IF(MONTH(C151)&lt;7,"Q2",IF(MONTH(C151)&lt;10,"Q3","Q4")))&amp;"/"&amp;YEAR(C151)</f>
        <v>Q2/2021</v>
      </c>
      <c r="C151" s="42">
        <f>VLOOKUP(L149,$A$1:$F$34,2,FALSE)</f>
        <v>44350</v>
      </c>
      <c r="D151" s="42">
        <f t="shared" ref="D151:D169" si="113">DATE(YEAR(C151),IF(MONTH(C151)&lt;=3,3,IF(MONTH(C151)&lt;=6,6,IF(MONTH(C151)&lt;=9,9,12))),IF(OR(MONTH(C151)&lt;=3,MONTH(C151)&gt;=10),31,30))</f>
        <v>44377</v>
      </c>
      <c r="E151" s="168">
        <f t="shared" ref="E151:E169" si="114">D151-C151+1</f>
        <v>28</v>
      </c>
      <c r="F151" s="59">
        <f>VLOOKUP(D151,'FERC Interest Rate'!$A:$B,2,TRUE)</f>
        <v>3.2500000000000001E-2</v>
      </c>
      <c r="G151" s="60">
        <f>VLOOKUP(L149,$A$1:$F$34,5,FALSE)</f>
        <v>1246</v>
      </c>
      <c r="H151" s="60">
        <f>G151*F151*(E151/(DATE(YEAR(D151),12,31)-DATE(YEAR(D151),1,1)+1))</f>
        <v>3.1064657534246582</v>
      </c>
      <c r="I151" s="81">
        <v>0</v>
      </c>
      <c r="J151" s="47">
        <v>0</v>
      </c>
      <c r="K151" s="45">
        <f>+SUM(I151:J151)</f>
        <v>0</v>
      </c>
      <c r="L151" s="47">
        <v>0</v>
      </c>
      <c r="M151" s="169">
        <v>0</v>
      </c>
      <c r="N151" s="45">
        <f t="shared" ref="N151:N169" si="115">+G151+H151+J151</f>
        <v>1249.1064657534246</v>
      </c>
      <c r="O151" s="60">
        <f>+N151-M151</f>
        <v>1249.1064657534246</v>
      </c>
    </row>
    <row r="152" spans="1:15" x14ac:dyDescent="0.25">
      <c r="A152" s="146" t="s">
        <v>22</v>
      </c>
      <c r="B152" s="168" t="str">
        <f t="shared" si="112"/>
        <v>Q3/2021</v>
      </c>
      <c r="C152" s="42">
        <f t="shared" ref="C152:C166" si="116">D151+1</f>
        <v>44378</v>
      </c>
      <c r="D152" s="42">
        <f t="shared" si="113"/>
        <v>44469</v>
      </c>
      <c r="E152" s="168">
        <f t="shared" si="114"/>
        <v>92</v>
      </c>
      <c r="F152" s="59">
        <f>VLOOKUP(D152,'FERC Interest Rate'!$A:$B,2,TRUE)</f>
        <v>3.2500000000000001E-2</v>
      </c>
      <c r="G152" s="60">
        <f>O151</f>
        <v>1249.1064657534246</v>
      </c>
      <c r="H152" s="60">
        <f t="shared" ref="H152:H162" si="117">G152*F152*(E152/(DATE(YEAR(D152),12,31)-DATE(YEAR(D152),1,1)+1))</f>
        <v>10.232406390692438</v>
      </c>
      <c r="I152" s="81">
        <v>0</v>
      </c>
      <c r="J152" s="47">
        <v>0</v>
      </c>
      <c r="K152" s="45">
        <f>+SUM(I152:J152)</f>
        <v>0</v>
      </c>
      <c r="L152" s="47">
        <v>0</v>
      </c>
      <c r="M152" s="169">
        <v>0</v>
      </c>
      <c r="N152" s="45">
        <f t="shared" si="115"/>
        <v>1259.338872144117</v>
      </c>
      <c r="O152" s="60">
        <f t="shared" ref="O152:O169" si="118">+N152-M152</f>
        <v>1259.338872144117</v>
      </c>
    </row>
    <row r="153" spans="1:15" x14ac:dyDescent="0.25">
      <c r="A153" s="146" t="s">
        <v>22</v>
      </c>
      <c r="B153" s="168" t="str">
        <f t="shared" si="112"/>
        <v>Q4/2021</v>
      </c>
      <c r="C153" s="42">
        <f t="shared" si="116"/>
        <v>44470</v>
      </c>
      <c r="D153" s="42">
        <f t="shared" si="113"/>
        <v>44561</v>
      </c>
      <c r="E153" s="168">
        <f t="shared" si="114"/>
        <v>92</v>
      </c>
      <c r="F153" s="59">
        <f>VLOOKUP(D153,'FERC Interest Rate'!$A:$B,2,TRUE)</f>
        <v>3.2500000000000001E-2</v>
      </c>
      <c r="G153" s="60">
        <f>O152</f>
        <v>1259.338872144117</v>
      </c>
      <c r="H153" s="60">
        <f t="shared" si="117"/>
        <v>10.316228021125781</v>
      </c>
      <c r="I153" s="81">
        <v>0</v>
      </c>
      <c r="J153" s="47">
        <v>0</v>
      </c>
      <c r="K153" s="45">
        <f t="shared" ref="K153:K161" si="119">+SUM(I153:J153)</f>
        <v>0</v>
      </c>
      <c r="L153" s="47">
        <v>0</v>
      </c>
      <c r="M153" s="169">
        <v>0</v>
      </c>
      <c r="N153" s="45">
        <f t="shared" si="115"/>
        <v>1269.6551001652429</v>
      </c>
      <c r="O153" s="60">
        <f t="shared" si="118"/>
        <v>1269.6551001652429</v>
      </c>
    </row>
    <row r="154" spans="1:15" x14ac:dyDescent="0.25">
      <c r="A154" s="146" t="s">
        <v>22</v>
      </c>
      <c r="B154" s="168" t="str">
        <f t="shared" si="112"/>
        <v>Q1/2022</v>
      </c>
      <c r="C154" s="42">
        <f t="shared" si="116"/>
        <v>44562</v>
      </c>
      <c r="D154" s="42">
        <f t="shared" si="113"/>
        <v>44651</v>
      </c>
      <c r="E154" s="168">
        <f t="shared" si="114"/>
        <v>90</v>
      </c>
      <c r="F154" s="59">
        <f>VLOOKUP(D154,'FERC Interest Rate'!$A:$B,2,TRUE)</f>
        <v>3.2500000000000001E-2</v>
      </c>
      <c r="G154" s="60">
        <f>O153</f>
        <v>1269.6551001652429</v>
      </c>
      <c r="H154" s="60">
        <f t="shared" si="117"/>
        <v>10.174633336940644</v>
      </c>
      <c r="I154" s="81">
        <v>0</v>
      </c>
      <c r="J154" s="47">
        <v>0</v>
      </c>
      <c r="K154" s="45">
        <f t="shared" si="119"/>
        <v>0</v>
      </c>
      <c r="L154" s="47">
        <v>0</v>
      </c>
      <c r="M154" s="169">
        <v>0</v>
      </c>
      <c r="N154" s="45">
        <f t="shared" si="115"/>
        <v>1279.8297335021834</v>
      </c>
      <c r="O154" s="60">
        <f t="shared" si="118"/>
        <v>1279.8297335021834</v>
      </c>
    </row>
    <row r="155" spans="1:15" x14ac:dyDescent="0.25">
      <c r="A155" s="146" t="s">
        <v>22</v>
      </c>
      <c r="B155" s="168" t="str">
        <f t="shared" si="112"/>
        <v>Q2/2022</v>
      </c>
      <c r="C155" s="42">
        <f t="shared" si="116"/>
        <v>44652</v>
      </c>
      <c r="D155" s="42">
        <f t="shared" si="113"/>
        <v>44742</v>
      </c>
      <c r="E155" s="168">
        <f t="shared" si="114"/>
        <v>91</v>
      </c>
      <c r="F155" s="59">
        <f>VLOOKUP(D155,'FERC Interest Rate'!$A:$B,2,TRUE)</f>
        <v>3.2500000000000001E-2</v>
      </c>
      <c r="G155" s="60">
        <f>O154</f>
        <v>1279.8297335021834</v>
      </c>
      <c r="H155" s="60">
        <f t="shared" si="117"/>
        <v>10.3701272241992</v>
      </c>
      <c r="I155" s="81">
        <v>0</v>
      </c>
      <c r="J155" s="47">
        <v>0</v>
      </c>
      <c r="K155" s="45">
        <f t="shared" si="119"/>
        <v>0</v>
      </c>
      <c r="L155" s="47">
        <v>0</v>
      </c>
      <c r="M155" s="169">
        <v>0</v>
      </c>
      <c r="N155" s="45">
        <f t="shared" si="115"/>
        <v>1290.1998607263827</v>
      </c>
      <c r="O155" s="60">
        <f t="shared" si="118"/>
        <v>1290.1998607263827</v>
      </c>
    </row>
    <row r="156" spans="1:15" x14ac:dyDescent="0.25">
      <c r="A156" s="146" t="s">
        <v>22</v>
      </c>
      <c r="B156" s="168" t="str">
        <f t="shared" si="112"/>
        <v>Q3/2022</v>
      </c>
      <c r="C156" s="42">
        <f t="shared" si="116"/>
        <v>44743</v>
      </c>
      <c r="D156" s="42">
        <f t="shared" si="113"/>
        <v>44834</v>
      </c>
      <c r="E156" s="168">
        <f t="shared" si="114"/>
        <v>92</v>
      </c>
      <c r="F156" s="59">
        <f>VLOOKUP(D156,'FERC Interest Rate'!$A:$B,2,TRUE)</f>
        <v>3.5999999999999997E-2</v>
      </c>
      <c r="G156" s="60">
        <f t="shared" ref="G156:G166" si="120">O155</f>
        <v>1290.1998607263827</v>
      </c>
      <c r="H156" s="60">
        <f t="shared" si="117"/>
        <v>11.707238188289807</v>
      </c>
      <c r="I156" s="81">
        <v>0</v>
      </c>
      <c r="J156" s="47">
        <v>0</v>
      </c>
      <c r="K156" s="45">
        <f t="shared" si="119"/>
        <v>0</v>
      </c>
      <c r="L156" s="47">
        <v>0</v>
      </c>
      <c r="M156" s="169">
        <v>0</v>
      </c>
      <c r="N156" s="45">
        <f t="shared" si="115"/>
        <v>1301.9070989146726</v>
      </c>
      <c r="O156" s="60">
        <f t="shared" si="118"/>
        <v>1301.9070989146726</v>
      </c>
    </row>
    <row r="157" spans="1:15" x14ac:dyDescent="0.25">
      <c r="A157" s="146" t="s">
        <v>22</v>
      </c>
      <c r="B157" s="168" t="str">
        <f t="shared" si="112"/>
        <v>Q4/2022</v>
      </c>
      <c r="C157" s="42">
        <f t="shared" si="116"/>
        <v>44835</v>
      </c>
      <c r="D157" s="42">
        <f t="shared" si="113"/>
        <v>44926</v>
      </c>
      <c r="E157" s="168">
        <f t="shared" si="114"/>
        <v>92</v>
      </c>
      <c r="F157" s="59">
        <f>VLOOKUP(D157,'FERC Interest Rate'!$A:$B,2,TRUE)</f>
        <v>4.9099999999999998E-2</v>
      </c>
      <c r="G157" s="60">
        <f t="shared" si="120"/>
        <v>1301.9070989146726</v>
      </c>
      <c r="H157" s="60">
        <f t="shared" si="117"/>
        <v>16.112259581417423</v>
      </c>
      <c r="I157" s="81">
        <v>0</v>
      </c>
      <c r="J157" s="47">
        <v>0</v>
      </c>
      <c r="K157" s="45">
        <f t="shared" si="119"/>
        <v>0</v>
      </c>
      <c r="L157" s="47">
        <v>0</v>
      </c>
      <c r="M157" s="169">
        <v>0</v>
      </c>
      <c r="N157" s="45">
        <f t="shared" si="115"/>
        <v>1318.01935849609</v>
      </c>
      <c r="O157" s="60">
        <f t="shared" si="118"/>
        <v>1318.01935849609</v>
      </c>
    </row>
    <row r="158" spans="1:15" x14ac:dyDescent="0.25">
      <c r="A158" s="146" t="s">
        <v>22</v>
      </c>
      <c r="B158" s="168" t="str">
        <f t="shared" si="112"/>
        <v>Q1/2023</v>
      </c>
      <c r="C158" s="42">
        <f t="shared" si="116"/>
        <v>44927</v>
      </c>
      <c r="D158" s="42">
        <f t="shared" si="113"/>
        <v>45016</v>
      </c>
      <c r="E158" s="168">
        <f t="shared" si="114"/>
        <v>90</v>
      </c>
      <c r="F158" s="59">
        <f>VLOOKUP(D158,'FERC Interest Rate'!$A:$B,2,TRUE)</f>
        <v>6.3100000000000003E-2</v>
      </c>
      <c r="G158" s="60">
        <f t="shared" si="120"/>
        <v>1318.01935849609</v>
      </c>
      <c r="H158" s="60">
        <f t="shared" si="117"/>
        <v>20.506936813422726</v>
      </c>
      <c r="I158" s="81">
        <v>0</v>
      </c>
      <c r="J158" s="47">
        <v>0</v>
      </c>
      <c r="K158" s="45">
        <f t="shared" si="119"/>
        <v>0</v>
      </c>
      <c r="L158" s="47">
        <v>0</v>
      </c>
      <c r="M158" s="169">
        <v>0</v>
      </c>
      <c r="N158" s="45">
        <f t="shared" si="115"/>
        <v>1338.5262953095128</v>
      </c>
      <c r="O158" s="60">
        <f t="shared" si="118"/>
        <v>1338.5262953095128</v>
      </c>
    </row>
    <row r="159" spans="1:15" x14ac:dyDescent="0.25">
      <c r="A159" s="146" t="s">
        <v>22</v>
      </c>
      <c r="B159" s="168" t="str">
        <f t="shared" si="112"/>
        <v>Q2/2023</v>
      </c>
      <c r="C159" s="42">
        <f t="shared" si="116"/>
        <v>45017</v>
      </c>
      <c r="D159" s="42">
        <f t="shared" si="113"/>
        <v>45107</v>
      </c>
      <c r="E159" s="168">
        <f t="shared" si="114"/>
        <v>91</v>
      </c>
      <c r="F159" s="59">
        <f>VLOOKUP(D159,'FERC Interest Rate'!$A:$B,2,TRUE)</f>
        <v>7.4999999999999997E-2</v>
      </c>
      <c r="G159" s="60">
        <f t="shared" si="120"/>
        <v>1338.5262953095128</v>
      </c>
      <c r="H159" s="60">
        <f t="shared" si="117"/>
        <v>25.02860812462308</v>
      </c>
      <c r="I159" s="81">
        <v>0</v>
      </c>
      <c r="J159" s="47">
        <v>0</v>
      </c>
      <c r="K159" s="45">
        <f t="shared" si="119"/>
        <v>0</v>
      </c>
      <c r="L159" s="47">
        <v>0</v>
      </c>
      <c r="M159" s="169">
        <v>0</v>
      </c>
      <c r="N159" s="45">
        <f t="shared" si="115"/>
        <v>1363.5549034341359</v>
      </c>
      <c r="O159" s="60">
        <f t="shared" si="118"/>
        <v>1363.5549034341359</v>
      </c>
    </row>
    <row r="160" spans="1:15" x14ac:dyDescent="0.25">
      <c r="A160" s="146" t="s">
        <v>22</v>
      </c>
      <c r="B160" s="168" t="str">
        <f t="shared" si="112"/>
        <v>Q3/2023</v>
      </c>
      <c r="C160" s="42">
        <f t="shared" si="116"/>
        <v>45108</v>
      </c>
      <c r="D160" s="42">
        <f t="shared" si="113"/>
        <v>45199</v>
      </c>
      <c r="E160" s="168">
        <f t="shared" si="114"/>
        <v>92</v>
      </c>
      <c r="F160" s="59">
        <f>VLOOKUP(D160,'FERC Interest Rate'!$A:$B,2,TRUE)</f>
        <v>8.0199999999999994E-2</v>
      </c>
      <c r="G160" s="60">
        <f t="shared" si="120"/>
        <v>1363.5549034341359</v>
      </c>
      <c r="H160" s="60">
        <f t="shared" si="117"/>
        <v>27.563982190406652</v>
      </c>
      <c r="I160" s="81">
        <v>0</v>
      </c>
      <c r="J160" s="47">
        <v>0</v>
      </c>
      <c r="K160" s="45">
        <f t="shared" si="119"/>
        <v>0</v>
      </c>
      <c r="L160" s="47">
        <v>0</v>
      </c>
      <c r="M160" s="169">
        <v>0</v>
      </c>
      <c r="N160" s="45">
        <f t="shared" si="115"/>
        <v>1391.1188856245426</v>
      </c>
      <c r="O160" s="60">
        <f t="shared" si="118"/>
        <v>1391.1188856245426</v>
      </c>
    </row>
    <row r="161" spans="1:15" x14ac:dyDescent="0.25">
      <c r="A161" s="146" t="s">
        <v>22</v>
      </c>
      <c r="B161" s="168" t="str">
        <f t="shared" si="112"/>
        <v>Q4/2023</v>
      </c>
      <c r="C161" s="42">
        <f t="shared" si="116"/>
        <v>45200</v>
      </c>
      <c r="D161" s="42">
        <f t="shared" si="113"/>
        <v>45291</v>
      </c>
      <c r="E161" s="168">
        <f t="shared" si="114"/>
        <v>92</v>
      </c>
      <c r="F161" s="59">
        <f>VLOOKUP(D161,'FERC Interest Rate'!$A:$B,2,TRUE)</f>
        <v>8.3500000000000005E-2</v>
      </c>
      <c r="G161" s="60">
        <f t="shared" si="120"/>
        <v>1391.1188856245426</v>
      </c>
      <c r="H161" s="60">
        <f t="shared" si="117"/>
        <v>29.278288436623939</v>
      </c>
      <c r="I161" s="81">
        <v>0</v>
      </c>
      <c r="J161" s="47">
        <v>0</v>
      </c>
      <c r="K161" s="45">
        <f t="shared" si="119"/>
        <v>0</v>
      </c>
      <c r="L161" s="47">
        <v>0</v>
      </c>
      <c r="M161" s="169">
        <v>0</v>
      </c>
      <c r="N161" s="45">
        <f t="shared" si="115"/>
        <v>1420.3971740611664</v>
      </c>
      <c r="O161" s="60">
        <f t="shared" si="118"/>
        <v>1420.3971740611664</v>
      </c>
    </row>
    <row r="162" spans="1:15" x14ac:dyDescent="0.25">
      <c r="A162" s="146" t="s">
        <v>44</v>
      </c>
      <c r="B162" s="168" t="str">
        <f t="shared" si="112"/>
        <v>Q1/2024</v>
      </c>
      <c r="C162" s="42">
        <f t="shared" si="116"/>
        <v>45292</v>
      </c>
      <c r="D162" s="42">
        <f t="shared" si="113"/>
        <v>45382</v>
      </c>
      <c r="E162" s="168">
        <f t="shared" si="114"/>
        <v>91</v>
      </c>
      <c r="F162" s="59">
        <f>VLOOKUP(D162,'FERC Interest Rate'!$A:$B,2,TRUE)</f>
        <v>8.5000000000000006E-2</v>
      </c>
      <c r="G162" s="60">
        <f t="shared" si="120"/>
        <v>1420.3971740611664</v>
      </c>
      <c r="H162" s="60">
        <f t="shared" si="117"/>
        <v>30.018503118478478</v>
      </c>
      <c r="I162" s="81">
        <f>(SUM($H$151:$H$164)/20)</f>
        <v>10.220783858982241</v>
      </c>
      <c r="J162" s="47">
        <f t="shared" ref="J162" si="121">G162*F162*(E162/(DATE(YEAR(D162),12,31)-DATE(YEAR(D162),1,1)+1))</f>
        <v>30.018503118478478</v>
      </c>
      <c r="K162" s="45">
        <f t="shared" ref="K162" si="122">+SUM(I162:J162)</f>
        <v>40.239286977460722</v>
      </c>
      <c r="L162" s="47">
        <f t="shared" ref="L162:L169" si="123">VLOOKUP($L$149,$A$1:$F$34,5,FALSE)/20</f>
        <v>62.3</v>
      </c>
      <c r="M162" s="169">
        <f t="shared" ref="M162" si="124">+SUM(K162:L162)</f>
        <v>102.53928697746072</v>
      </c>
      <c r="N162" s="45">
        <f t="shared" si="115"/>
        <v>1480.4341802981235</v>
      </c>
      <c r="O162" s="60">
        <f t="shared" si="118"/>
        <v>1377.8948933206627</v>
      </c>
    </row>
    <row r="163" spans="1:15" x14ac:dyDescent="0.25">
      <c r="A163" s="146" t="s">
        <v>45</v>
      </c>
      <c r="B163" s="168" t="str">
        <f t="shared" si="112"/>
        <v>Q2/2024</v>
      </c>
      <c r="C163" s="42">
        <f t="shared" si="116"/>
        <v>45383</v>
      </c>
      <c r="D163" s="42">
        <f t="shared" si="113"/>
        <v>45473</v>
      </c>
      <c r="E163" s="168">
        <f t="shared" si="114"/>
        <v>91</v>
      </c>
      <c r="F163" s="59">
        <f>VLOOKUP(D163,'FERC Interest Rate'!$A:$B,2,TRUE)</f>
        <v>8.5000000000000006E-2</v>
      </c>
      <c r="G163" s="60">
        <f t="shared" si="120"/>
        <v>1377.8948933206627</v>
      </c>
      <c r="H163" s="60">
        <v>0</v>
      </c>
      <c r="I163" s="81">
        <f>(SUM($H$151:$H$164)/20)</f>
        <v>10.220783858982241</v>
      </c>
      <c r="J163" s="47">
        <f t="shared" ref="J163:J169" si="125">G163*F163*(E163/(DATE(YEAR(D163),12,31)-DATE(YEAR(D163),1,1)+1))</f>
        <v>29.120265026872477</v>
      </c>
      <c r="K163" s="45">
        <f t="shared" ref="K163:K169" si="126">+SUM(I163:J163)</f>
        <v>39.341048885854718</v>
      </c>
      <c r="L163" s="47">
        <f t="shared" si="123"/>
        <v>62.3</v>
      </c>
      <c r="M163" s="169">
        <f t="shared" ref="M163:M169" si="127">+SUM(K163:L163)</f>
        <v>101.64104888585472</v>
      </c>
      <c r="N163" s="45">
        <f t="shared" si="115"/>
        <v>1407.0151583475351</v>
      </c>
      <c r="O163" s="60">
        <f t="shared" si="118"/>
        <v>1305.3741094616805</v>
      </c>
    </row>
    <row r="164" spans="1:15" x14ac:dyDescent="0.25">
      <c r="A164" s="146" t="s">
        <v>46</v>
      </c>
      <c r="B164" s="168" t="str">
        <f t="shared" si="112"/>
        <v>Q3/2024</v>
      </c>
      <c r="C164" s="42">
        <f t="shared" si="116"/>
        <v>45474</v>
      </c>
      <c r="D164" s="42">
        <f t="shared" si="113"/>
        <v>45565</v>
      </c>
      <c r="E164" s="168">
        <f t="shared" si="114"/>
        <v>92</v>
      </c>
      <c r="F164" s="59">
        <f>VLOOKUP(D164,'FERC Interest Rate'!$A:$B,2,TRUE)</f>
        <v>8.5000000000000006E-2</v>
      </c>
      <c r="G164" s="60">
        <f t="shared" si="120"/>
        <v>1305.3741094616805</v>
      </c>
      <c r="H164" s="60">
        <v>0</v>
      </c>
      <c r="I164" s="81">
        <f t="shared" ref="I164:I169" si="128">(SUM($H$151:$H$164)/20)</f>
        <v>10.220783858982241</v>
      </c>
      <c r="J164" s="47">
        <f t="shared" si="125"/>
        <v>27.890780152979076</v>
      </c>
      <c r="K164" s="45">
        <f t="shared" si="126"/>
        <v>38.11156401196132</v>
      </c>
      <c r="L164" s="47">
        <f t="shared" si="123"/>
        <v>62.3</v>
      </c>
      <c r="M164" s="169">
        <f t="shared" si="127"/>
        <v>100.41156401196132</v>
      </c>
      <c r="N164" s="45">
        <f t="shared" si="115"/>
        <v>1333.2648896146595</v>
      </c>
      <c r="O164" s="60">
        <f t="shared" si="118"/>
        <v>1232.8533256026983</v>
      </c>
    </row>
    <row r="165" spans="1:15" x14ac:dyDescent="0.25">
      <c r="A165" s="146" t="s">
        <v>47</v>
      </c>
      <c r="B165" s="168" t="str">
        <f t="shared" si="112"/>
        <v>Q4/2024</v>
      </c>
      <c r="C165" s="42">
        <f t="shared" si="116"/>
        <v>45566</v>
      </c>
      <c r="D165" s="42">
        <f t="shared" si="113"/>
        <v>45657</v>
      </c>
      <c r="E165" s="168">
        <f t="shared" si="114"/>
        <v>92</v>
      </c>
      <c r="F165" s="59">
        <f>VLOOKUP(D165,'FERC Interest Rate'!$A:$B,2,TRUE)</f>
        <v>8.5000000000000006E-2</v>
      </c>
      <c r="G165" s="60">
        <f t="shared" si="120"/>
        <v>1232.8533256026983</v>
      </c>
      <c r="H165" s="60">
        <v>0</v>
      </c>
      <c r="I165" s="81">
        <f t="shared" si="128"/>
        <v>10.220783858982241</v>
      </c>
      <c r="J165" s="47">
        <f t="shared" si="125"/>
        <v>26.341292366702461</v>
      </c>
      <c r="K165" s="45">
        <f t="shared" si="126"/>
        <v>36.562076225684706</v>
      </c>
      <c r="L165" s="47">
        <f t="shared" si="123"/>
        <v>62.3</v>
      </c>
      <c r="M165" s="169">
        <f t="shared" si="127"/>
        <v>98.862076225684703</v>
      </c>
      <c r="N165" s="45">
        <f t="shared" si="115"/>
        <v>1259.1946179694007</v>
      </c>
      <c r="O165" s="60">
        <f t="shared" si="118"/>
        <v>1160.3325417437161</v>
      </c>
    </row>
    <row r="166" spans="1:15" x14ac:dyDescent="0.25">
      <c r="A166" s="146" t="s">
        <v>48</v>
      </c>
      <c r="B166" s="168" t="str">
        <f t="shared" si="112"/>
        <v>Q1/2025</v>
      </c>
      <c r="C166" s="42">
        <f t="shared" si="116"/>
        <v>45658</v>
      </c>
      <c r="D166" s="42">
        <f t="shared" si="113"/>
        <v>45747</v>
      </c>
      <c r="E166" s="168">
        <f t="shared" si="114"/>
        <v>90</v>
      </c>
      <c r="F166" s="59">
        <f>VLOOKUP(D166,'FERC Interest Rate'!$A:$B,2,TRUE)</f>
        <v>8.0399999999999999E-2</v>
      </c>
      <c r="G166" s="60">
        <f t="shared" si="120"/>
        <v>1160.3325417437161</v>
      </c>
      <c r="H166" s="60">
        <v>0</v>
      </c>
      <c r="I166" s="81">
        <f t="shared" si="128"/>
        <v>10.220783858982241</v>
      </c>
      <c r="J166" s="47">
        <f t="shared" si="125"/>
        <v>23.003195265911039</v>
      </c>
      <c r="K166" s="45">
        <f t="shared" si="126"/>
        <v>33.223979124893276</v>
      </c>
      <c r="L166" s="47">
        <f t="shared" si="123"/>
        <v>62.3</v>
      </c>
      <c r="M166" s="169">
        <f t="shared" si="127"/>
        <v>95.523979124893273</v>
      </c>
      <c r="N166" s="45">
        <f t="shared" si="115"/>
        <v>1183.3357370096271</v>
      </c>
      <c r="O166" s="60">
        <f t="shared" si="118"/>
        <v>1087.8117578847339</v>
      </c>
    </row>
    <row r="167" spans="1:15" x14ac:dyDescent="0.25">
      <c r="A167" s="146" t="s">
        <v>49</v>
      </c>
      <c r="B167" s="168" t="str">
        <f t="shared" si="112"/>
        <v>Q2/2025</v>
      </c>
      <c r="C167" s="42">
        <f>D166+1</f>
        <v>45748</v>
      </c>
      <c r="D167" s="42">
        <f t="shared" si="113"/>
        <v>45838</v>
      </c>
      <c r="E167" s="168">
        <f t="shared" si="114"/>
        <v>91</v>
      </c>
      <c r="F167" s="59">
        <f>VLOOKUP(D167,'FERC Interest Rate'!$A:$B,2,TRUE)</f>
        <v>7.5499999999999998E-2</v>
      </c>
      <c r="G167" s="60">
        <f>O166</f>
        <v>1087.8117578847339</v>
      </c>
      <c r="H167" s="60">
        <v>0</v>
      </c>
      <c r="I167" s="81">
        <f t="shared" si="128"/>
        <v>10.220783858982241</v>
      </c>
      <c r="J167" s="47">
        <f t="shared" si="125"/>
        <v>20.476193650813872</v>
      </c>
      <c r="K167" s="45">
        <f t="shared" si="126"/>
        <v>30.696977509796113</v>
      </c>
      <c r="L167" s="47">
        <f t="shared" si="123"/>
        <v>62.3</v>
      </c>
      <c r="M167" s="169">
        <f t="shared" si="127"/>
        <v>92.99697750979611</v>
      </c>
      <c r="N167" s="45">
        <f t="shared" si="115"/>
        <v>1108.2879515355478</v>
      </c>
      <c r="O167" s="60">
        <f t="shared" si="118"/>
        <v>1015.2909740257517</v>
      </c>
    </row>
    <row r="168" spans="1:15" x14ac:dyDescent="0.25">
      <c r="A168" s="146" t="s">
        <v>50</v>
      </c>
      <c r="B168" s="168" t="str">
        <f t="shared" si="112"/>
        <v>Q3/2025</v>
      </c>
      <c r="C168" s="42">
        <f t="shared" ref="C168:C169" si="129">D167+1</f>
        <v>45839</v>
      </c>
      <c r="D168" s="42">
        <f t="shared" si="113"/>
        <v>45930</v>
      </c>
      <c r="E168" s="168">
        <f t="shared" si="114"/>
        <v>92</v>
      </c>
      <c r="F168" s="59">
        <f>VLOOKUP(D168,'FERC Interest Rate'!$A:$B,2,TRUE)</f>
        <v>7.4999999999999997E-2</v>
      </c>
      <c r="G168" s="60">
        <f t="shared" ref="G168:G169" si="130">O167</f>
        <v>1015.2909740257517</v>
      </c>
      <c r="H168" s="60">
        <v>0</v>
      </c>
      <c r="I168" s="81">
        <f t="shared" si="128"/>
        <v>10.220783858982241</v>
      </c>
      <c r="J168" s="47">
        <f t="shared" si="125"/>
        <v>19.193171837747087</v>
      </c>
      <c r="K168" s="45">
        <f t="shared" si="126"/>
        <v>29.413955696729328</v>
      </c>
      <c r="L168" s="47">
        <f t="shared" si="123"/>
        <v>62.3</v>
      </c>
      <c r="M168" s="169">
        <f t="shared" si="127"/>
        <v>91.713955696729329</v>
      </c>
      <c r="N168" s="45">
        <f t="shared" si="115"/>
        <v>1034.4841458634987</v>
      </c>
      <c r="O168" s="60">
        <f t="shared" si="118"/>
        <v>942.77019016676945</v>
      </c>
    </row>
    <row r="169" spans="1:15" x14ac:dyDescent="0.25">
      <c r="A169" s="146" t="s">
        <v>51</v>
      </c>
      <c r="B169" s="168" t="str">
        <f t="shared" si="112"/>
        <v>Q4/2025</v>
      </c>
      <c r="C169" s="42">
        <f t="shared" si="129"/>
        <v>45931</v>
      </c>
      <c r="D169" s="42">
        <f t="shared" si="113"/>
        <v>46022</v>
      </c>
      <c r="E169" s="168">
        <f t="shared" si="114"/>
        <v>92</v>
      </c>
      <c r="F169" s="59">
        <f>VLOOKUP(D169,'FERC Interest Rate'!$A:$B,2,TRUE)</f>
        <v>7.4999999999999997E-2</v>
      </c>
      <c r="G169" s="60">
        <f t="shared" si="130"/>
        <v>942.77019016676945</v>
      </c>
      <c r="H169" s="60">
        <v>0</v>
      </c>
      <c r="I169" s="81">
        <f t="shared" si="128"/>
        <v>10.220783858982241</v>
      </c>
      <c r="J169" s="47">
        <f t="shared" si="125"/>
        <v>17.822230992193724</v>
      </c>
      <c r="K169" s="45">
        <f t="shared" si="126"/>
        <v>28.043014851175965</v>
      </c>
      <c r="L169" s="47">
        <f t="shared" si="123"/>
        <v>62.3</v>
      </c>
      <c r="M169" s="169">
        <f t="shared" si="127"/>
        <v>90.343014851175965</v>
      </c>
      <c r="N169" s="45">
        <f t="shared" si="115"/>
        <v>960.59242115896313</v>
      </c>
      <c r="O169" s="60">
        <f t="shared" si="118"/>
        <v>870.24940630778713</v>
      </c>
    </row>
    <row r="170" spans="1:15" ht="13.5" thickBot="1" x14ac:dyDescent="0.35">
      <c r="A170" s="148"/>
      <c r="B170" s="170"/>
      <c r="C170" s="171"/>
      <c r="D170" s="171"/>
      <c r="E170" s="170"/>
      <c r="F170" s="170"/>
      <c r="G170" s="172">
        <f t="shared" ref="G170:O170" si="131">+SUM(G151:G169)</f>
        <v>23849.981540337485</v>
      </c>
      <c r="H170" s="172">
        <f t="shared" si="131"/>
        <v>204.41567717964483</v>
      </c>
      <c r="I170" s="172">
        <f t="shared" si="131"/>
        <v>81.766270871857941</v>
      </c>
      <c r="J170" s="172">
        <f t="shared" si="131"/>
        <v>193.86563241169824</v>
      </c>
      <c r="K170" s="172">
        <f t="shared" si="131"/>
        <v>275.63190328355614</v>
      </c>
      <c r="L170" s="172">
        <f t="shared" si="131"/>
        <v>498.40000000000003</v>
      </c>
      <c r="M170" s="172">
        <f t="shared" si="131"/>
        <v>774.03190328355606</v>
      </c>
      <c r="N170" s="172">
        <f t="shared" si="131"/>
        <v>24248.262849928833</v>
      </c>
      <c r="O170" s="172">
        <f t="shared" si="131"/>
        <v>23474.230946645272</v>
      </c>
    </row>
    <row r="171" spans="1:15" ht="13.5" thickTop="1" thickBot="1" x14ac:dyDescent="0.3">
      <c r="H171" s="45"/>
      <c r="I171" s="175"/>
      <c r="J171" s="176"/>
      <c r="K171" s="176"/>
      <c r="L171" s="176"/>
      <c r="M171" s="177"/>
    </row>
    <row r="172" spans="1:15" ht="13" x14ac:dyDescent="0.3">
      <c r="B172" s="180"/>
      <c r="C172" s="46"/>
      <c r="D172" s="41"/>
      <c r="I172" s="407"/>
      <c r="J172" s="430" t="s">
        <v>139</v>
      </c>
      <c r="K172" s="431"/>
      <c r="L172" s="408" t="s">
        <v>55</v>
      </c>
      <c r="M172" s="409"/>
    </row>
    <row r="173" spans="1:15" ht="37" x14ac:dyDescent="0.3">
      <c r="A173" s="167" t="s">
        <v>43</v>
      </c>
      <c r="B173" s="167" t="s">
        <v>3</v>
      </c>
      <c r="C173" s="167" t="s">
        <v>4</v>
      </c>
      <c r="D173" s="167" t="s">
        <v>5</v>
      </c>
      <c r="E173" s="167" t="s">
        <v>6</v>
      </c>
      <c r="F173" s="167" t="s">
        <v>7</v>
      </c>
      <c r="G173" s="167" t="s">
        <v>70</v>
      </c>
      <c r="H173" s="167" t="s">
        <v>71</v>
      </c>
      <c r="I173" s="143" t="s">
        <v>72</v>
      </c>
      <c r="J173" s="144" t="s">
        <v>73</v>
      </c>
      <c r="K173" s="144" t="s">
        <v>74</v>
      </c>
      <c r="L173" s="144" t="s">
        <v>75</v>
      </c>
      <c r="M173" s="145" t="s">
        <v>65</v>
      </c>
      <c r="N173" s="167" t="s">
        <v>76</v>
      </c>
      <c r="O173" s="167" t="s">
        <v>77</v>
      </c>
    </row>
    <row r="174" spans="1:15" x14ac:dyDescent="0.25">
      <c r="A174" s="146" t="s">
        <v>22</v>
      </c>
      <c r="B174" s="168" t="str">
        <f t="shared" ref="B174:B192" si="132">+IF(MONTH(C174)&lt;4,"Q1",IF(MONTH(C174)&lt;7,"Q2",IF(MONTH(C174)&lt;10,"Q3","Q4")))&amp;"/"&amp;YEAR(C174)</f>
        <v>Q2/2021</v>
      </c>
      <c r="C174" s="42">
        <f>VLOOKUP(L172,$A$1:$F$34,2,FALSE)</f>
        <v>44344</v>
      </c>
      <c r="D174" s="42">
        <f t="shared" ref="D174:D192" si="133">DATE(YEAR(C174),IF(MONTH(C174)&lt;=3,3,IF(MONTH(C174)&lt;=6,6,IF(MONTH(C174)&lt;=9,9,12))),IF(OR(MONTH(C174)&lt;=3,MONTH(C174)&gt;=10),31,30))</f>
        <v>44377</v>
      </c>
      <c r="E174" s="168">
        <f t="shared" ref="E174:E192" si="134">D174-C174+1</f>
        <v>34</v>
      </c>
      <c r="F174" s="59">
        <f>VLOOKUP(D174,'FERC Interest Rate'!$A:$B,2,TRUE)</f>
        <v>3.2500000000000001E-2</v>
      </c>
      <c r="G174" s="60">
        <f>VLOOKUP(L172,$A$1:$F$34,5,FALSE)</f>
        <v>1191.720673264882</v>
      </c>
      <c r="H174" s="60">
        <f>G174*F174*(E174/(DATE(YEAR(D174),12,31)-DATE(YEAR(D174),1,1)+1))</f>
        <v>3.607811901253958</v>
      </c>
      <c r="I174" s="81">
        <v>0</v>
      </c>
      <c r="J174" s="47">
        <v>0</v>
      </c>
      <c r="K174" s="45">
        <f>+SUM(I174:J174)</f>
        <v>0</v>
      </c>
      <c r="L174" s="47">
        <v>0</v>
      </c>
      <c r="M174" s="169">
        <v>0</v>
      </c>
      <c r="N174" s="45">
        <f t="shared" ref="N174:N192" si="135">+G174+H174+J174</f>
        <v>1195.3284851661358</v>
      </c>
      <c r="O174" s="60">
        <f>+N174-M174</f>
        <v>1195.3284851661358</v>
      </c>
    </row>
    <row r="175" spans="1:15" x14ac:dyDescent="0.25">
      <c r="A175" s="146" t="s">
        <v>22</v>
      </c>
      <c r="B175" s="168" t="str">
        <f t="shared" si="132"/>
        <v>Q3/2021</v>
      </c>
      <c r="C175" s="42">
        <f t="shared" ref="C175:C189" si="136">D174+1</f>
        <v>44378</v>
      </c>
      <c r="D175" s="42">
        <f t="shared" si="133"/>
        <v>44469</v>
      </c>
      <c r="E175" s="168">
        <f t="shared" si="134"/>
        <v>92</v>
      </c>
      <c r="F175" s="59">
        <f>VLOOKUP(D175,'FERC Interest Rate'!$A:$B,2,TRUE)</f>
        <v>3.2500000000000001E-2</v>
      </c>
      <c r="G175" s="60">
        <f>O174</f>
        <v>1195.3284851661358</v>
      </c>
      <c r="H175" s="60">
        <f t="shared" ref="H175:H185" si="137">G175*F175*(E175/(DATE(YEAR(D175),12,31)-DATE(YEAR(D175),1,1)+1))</f>
        <v>9.7918689606760179</v>
      </c>
      <c r="I175" s="81">
        <v>0</v>
      </c>
      <c r="J175" s="47">
        <v>0</v>
      </c>
      <c r="K175" s="45">
        <f>+SUM(I175:J175)</f>
        <v>0</v>
      </c>
      <c r="L175" s="47">
        <v>0</v>
      </c>
      <c r="M175" s="169">
        <v>0</v>
      </c>
      <c r="N175" s="45">
        <f t="shared" si="135"/>
        <v>1205.1203541268119</v>
      </c>
      <c r="O175" s="60">
        <f t="shared" ref="O175:O192" si="138">+N175-M175</f>
        <v>1205.1203541268119</v>
      </c>
    </row>
    <row r="176" spans="1:15" x14ac:dyDescent="0.25">
      <c r="A176" s="146" t="s">
        <v>22</v>
      </c>
      <c r="B176" s="168" t="str">
        <f t="shared" si="132"/>
        <v>Q4/2021</v>
      </c>
      <c r="C176" s="42">
        <f t="shared" si="136"/>
        <v>44470</v>
      </c>
      <c r="D176" s="42">
        <f t="shared" si="133"/>
        <v>44561</v>
      </c>
      <c r="E176" s="168">
        <f t="shared" si="134"/>
        <v>92</v>
      </c>
      <c r="F176" s="59">
        <f>VLOOKUP(D176,'FERC Interest Rate'!$A:$B,2,TRUE)</f>
        <v>3.2500000000000001E-2</v>
      </c>
      <c r="G176" s="60">
        <f>O175</f>
        <v>1205.1203541268119</v>
      </c>
      <c r="H176" s="60">
        <f t="shared" si="137"/>
        <v>9.8720818050388157</v>
      </c>
      <c r="I176" s="81">
        <v>0</v>
      </c>
      <c r="J176" s="47">
        <v>0</v>
      </c>
      <c r="K176" s="45">
        <f t="shared" ref="K176:K184" si="139">+SUM(I176:J176)</f>
        <v>0</v>
      </c>
      <c r="L176" s="47">
        <v>0</v>
      </c>
      <c r="M176" s="169">
        <v>0</v>
      </c>
      <c r="N176" s="45">
        <f t="shared" si="135"/>
        <v>1214.9924359318507</v>
      </c>
      <c r="O176" s="60">
        <f t="shared" si="138"/>
        <v>1214.9924359318507</v>
      </c>
    </row>
    <row r="177" spans="1:15" x14ac:dyDescent="0.25">
      <c r="A177" s="146" t="s">
        <v>22</v>
      </c>
      <c r="B177" s="168" t="str">
        <f t="shared" si="132"/>
        <v>Q1/2022</v>
      </c>
      <c r="C177" s="42">
        <f t="shared" si="136"/>
        <v>44562</v>
      </c>
      <c r="D177" s="42">
        <f t="shared" si="133"/>
        <v>44651</v>
      </c>
      <c r="E177" s="168">
        <f t="shared" si="134"/>
        <v>90</v>
      </c>
      <c r="F177" s="59">
        <f>VLOOKUP(D177,'FERC Interest Rate'!$A:$B,2,TRUE)</f>
        <v>3.2500000000000001E-2</v>
      </c>
      <c r="G177" s="60">
        <f>O176</f>
        <v>1214.9924359318507</v>
      </c>
      <c r="H177" s="60">
        <f t="shared" si="137"/>
        <v>9.7365832194538715</v>
      </c>
      <c r="I177" s="81">
        <v>0</v>
      </c>
      <c r="J177" s="47">
        <v>0</v>
      </c>
      <c r="K177" s="45">
        <f t="shared" si="139"/>
        <v>0</v>
      </c>
      <c r="L177" s="47">
        <v>0</v>
      </c>
      <c r="M177" s="169">
        <v>0</v>
      </c>
      <c r="N177" s="45">
        <f t="shared" si="135"/>
        <v>1224.7290191513046</v>
      </c>
      <c r="O177" s="60">
        <f t="shared" si="138"/>
        <v>1224.7290191513046</v>
      </c>
    </row>
    <row r="178" spans="1:15" x14ac:dyDescent="0.25">
      <c r="A178" s="146" t="s">
        <v>22</v>
      </c>
      <c r="B178" s="168" t="str">
        <f t="shared" si="132"/>
        <v>Q2/2022</v>
      </c>
      <c r="C178" s="42">
        <f t="shared" si="136"/>
        <v>44652</v>
      </c>
      <c r="D178" s="42">
        <f t="shared" si="133"/>
        <v>44742</v>
      </c>
      <c r="E178" s="168">
        <f t="shared" si="134"/>
        <v>91</v>
      </c>
      <c r="F178" s="59">
        <f>VLOOKUP(D178,'FERC Interest Rate'!$A:$B,2,TRUE)</f>
        <v>3.2500000000000001E-2</v>
      </c>
      <c r="G178" s="60">
        <f>O177</f>
        <v>1224.7290191513046</v>
      </c>
      <c r="H178" s="60">
        <f t="shared" si="137"/>
        <v>9.9236604770958454</v>
      </c>
      <c r="I178" s="81">
        <v>0</v>
      </c>
      <c r="J178" s="47">
        <v>0</v>
      </c>
      <c r="K178" s="45">
        <f t="shared" si="139"/>
        <v>0</v>
      </c>
      <c r="L178" s="47">
        <v>0</v>
      </c>
      <c r="M178" s="169">
        <v>0</v>
      </c>
      <c r="N178" s="45">
        <f t="shared" si="135"/>
        <v>1234.6526796284004</v>
      </c>
      <c r="O178" s="60">
        <f t="shared" si="138"/>
        <v>1234.6526796284004</v>
      </c>
    </row>
    <row r="179" spans="1:15" x14ac:dyDescent="0.25">
      <c r="A179" s="146" t="s">
        <v>22</v>
      </c>
      <c r="B179" s="168" t="str">
        <f t="shared" si="132"/>
        <v>Q3/2022</v>
      </c>
      <c r="C179" s="42">
        <f t="shared" si="136"/>
        <v>44743</v>
      </c>
      <c r="D179" s="42">
        <f t="shared" si="133"/>
        <v>44834</v>
      </c>
      <c r="E179" s="168">
        <f t="shared" si="134"/>
        <v>92</v>
      </c>
      <c r="F179" s="59">
        <f>VLOOKUP(D179,'FERC Interest Rate'!$A:$B,2,TRUE)</f>
        <v>3.5999999999999997E-2</v>
      </c>
      <c r="G179" s="60">
        <f t="shared" ref="G179:G189" si="140">O178</f>
        <v>1234.6526796284004</v>
      </c>
      <c r="H179" s="60">
        <f t="shared" si="137"/>
        <v>11.203204588847294</v>
      </c>
      <c r="I179" s="81">
        <v>0</v>
      </c>
      <c r="J179" s="47">
        <v>0</v>
      </c>
      <c r="K179" s="45">
        <f t="shared" si="139"/>
        <v>0</v>
      </c>
      <c r="L179" s="47">
        <v>0</v>
      </c>
      <c r="M179" s="169">
        <v>0</v>
      </c>
      <c r="N179" s="45">
        <f t="shared" si="135"/>
        <v>1245.8558842172476</v>
      </c>
      <c r="O179" s="60">
        <f t="shared" si="138"/>
        <v>1245.8558842172476</v>
      </c>
    </row>
    <row r="180" spans="1:15" x14ac:dyDescent="0.25">
      <c r="A180" s="146" t="s">
        <v>22</v>
      </c>
      <c r="B180" s="168" t="str">
        <f t="shared" si="132"/>
        <v>Q4/2022</v>
      </c>
      <c r="C180" s="42">
        <f t="shared" si="136"/>
        <v>44835</v>
      </c>
      <c r="D180" s="42">
        <f t="shared" si="133"/>
        <v>44926</v>
      </c>
      <c r="E180" s="168">
        <f t="shared" si="134"/>
        <v>92</v>
      </c>
      <c r="F180" s="59">
        <f>VLOOKUP(D180,'FERC Interest Rate'!$A:$B,2,TRUE)</f>
        <v>4.9099999999999998E-2</v>
      </c>
      <c r="G180" s="60">
        <f t="shared" si="140"/>
        <v>1245.8558842172476</v>
      </c>
      <c r="H180" s="60">
        <f t="shared" si="137"/>
        <v>15.418575890920962</v>
      </c>
      <c r="I180" s="81">
        <v>0</v>
      </c>
      <c r="J180" s="47">
        <v>0</v>
      </c>
      <c r="K180" s="45">
        <f t="shared" si="139"/>
        <v>0</v>
      </c>
      <c r="L180" s="47">
        <v>0</v>
      </c>
      <c r="M180" s="169">
        <v>0</v>
      </c>
      <c r="N180" s="45">
        <f t="shared" si="135"/>
        <v>1261.2744601081686</v>
      </c>
      <c r="O180" s="60">
        <f t="shared" si="138"/>
        <v>1261.2744601081686</v>
      </c>
    </row>
    <row r="181" spans="1:15" x14ac:dyDescent="0.25">
      <c r="A181" s="146" t="s">
        <v>22</v>
      </c>
      <c r="B181" s="168" t="str">
        <f t="shared" si="132"/>
        <v>Q1/2023</v>
      </c>
      <c r="C181" s="42">
        <f t="shared" si="136"/>
        <v>44927</v>
      </c>
      <c r="D181" s="42">
        <f t="shared" si="133"/>
        <v>45016</v>
      </c>
      <c r="E181" s="168">
        <f t="shared" si="134"/>
        <v>90</v>
      </c>
      <c r="F181" s="59">
        <f>VLOOKUP(D181,'FERC Interest Rate'!$A:$B,2,TRUE)</f>
        <v>6.3100000000000003E-2</v>
      </c>
      <c r="G181" s="60">
        <f t="shared" si="140"/>
        <v>1261.2744601081686</v>
      </c>
      <c r="H181" s="60">
        <f t="shared" si="137"/>
        <v>19.624048380696681</v>
      </c>
      <c r="I181" s="81">
        <v>0</v>
      </c>
      <c r="J181" s="47">
        <v>0</v>
      </c>
      <c r="K181" s="45">
        <f t="shared" si="139"/>
        <v>0</v>
      </c>
      <c r="L181" s="47">
        <v>0</v>
      </c>
      <c r="M181" s="169">
        <v>0</v>
      </c>
      <c r="N181" s="45">
        <f t="shared" si="135"/>
        <v>1280.8985084888652</v>
      </c>
      <c r="O181" s="60">
        <f t="shared" si="138"/>
        <v>1280.8985084888652</v>
      </c>
    </row>
    <row r="182" spans="1:15" x14ac:dyDescent="0.25">
      <c r="A182" s="146" t="s">
        <v>22</v>
      </c>
      <c r="B182" s="168" t="str">
        <f t="shared" si="132"/>
        <v>Q2/2023</v>
      </c>
      <c r="C182" s="42">
        <f t="shared" si="136"/>
        <v>45017</v>
      </c>
      <c r="D182" s="42">
        <f t="shared" si="133"/>
        <v>45107</v>
      </c>
      <c r="E182" s="168">
        <f t="shared" si="134"/>
        <v>91</v>
      </c>
      <c r="F182" s="59">
        <f>VLOOKUP(D182,'FERC Interest Rate'!$A:$B,2,TRUE)</f>
        <v>7.4999999999999997E-2</v>
      </c>
      <c r="G182" s="60">
        <f t="shared" si="140"/>
        <v>1280.8985084888652</v>
      </c>
      <c r="H182" s="60">
        <f t="shared" si="137"/>
        <v>23.951047453250698</v>
      </c>
      <c r="I182" s="81">
        <v>0</v>
      </c>
      <c r="J182" s="47">
        <v>0</v>
      </c>
      <c r="K182" s="45">
        <f t="shared" si="139"/>
        <v>0</v>
      </c>
      <c r="L182" s="47">
        <v>0</v>
      </c>
      <c r="M182" s="169">
        <v>0</v>
      </c>
      <c r="N182" s="45">
        <f t="shared" si="135"/>
        <v>1304.849555942116</v>
      </c>
      <c r="O182" s="60">
        <f t="shared" si="138"/>
        <v>1304.849555942116</v>
      </c>
    </row>
    <row r="183" spans="1:15" x14ac:dyDescent="0.25">
      <c r="A183" s="146" t="s">
        <v>22</v>
      </c>
      <c r="B183" s="168" t="str">
        <f t="shared" si="132"/>
        <v>Q3/2023</v>
      </c>
      <c r="C183" s="42">
        <f t="shared" si="136"/>
        <v>45108</v>
      </c>
      <c r="D183" s="42">
        <f t="shared" si="133"/>
        <v>45199</v>
      </c>
      <c r="E183" s="168">
        <f t="shared" si="134"/>
        <v>92</v>
      </c>
      <c r="F183" s="59">
        <f>VLOOKUP(D183,'FERC Interest Rate'!$A:$B,2,TRUE)</f>
        <v>8.0199999999999994E-2</v>
      </c>
      <c r="G183" s="60">
        <f t="shared" si="140"/>
        <v>1304.849555942116</v>
      </c>
      <c r="H183" s="60">
        <f t="shared" si="137"/>
        <v>26.377265653598108</v>
      </c>
      <c r="I183" s="81">
        <v>0</v>
      </c>
      <c r="J183" s="47">
        <v>0</v>
      </c>
      <c r="K183" s="45">
        <f t="shared" si="139"/>
        <v>0</v>
      </c>
      <c r="L183" s="47">
        <v>0</v>
      </c>
      <c r="M183" s="169">
        <v>0</v>
      </c>
      <c r="N183" s="45">
        <f t="shared" si="135"/>
        <v>1331.2268215957142</v>
      </c>
      <c r="O183" s="60">
        <f t="shared" si="138"/>
        <v>1331.2268215957142</v>
      </c>
    </row>
    <row r="184" spans="1:15" x14ac:dyDescent="0.25">
      <c r="A184" s="146" t="s">
        <v>22</v>
      </c>
      <c r="B184" s="168" t="str">
        <f t="shared" si="132"/>
        <v>Q4/2023</v>
      </c>
      <c r="C184" s="42">
        <f t="shared" si="136"/>
        <v>45200</v>
      </c>
      <c r="D184" s="42">
        <f t="shared" si="133"/>
        <v>45291</v>
      </c>
      <c r="E184" s="168">
        <f t="shared" si="134"/>
        <v>92</v>
      </c>
      <c r="F184" s="59">
        <f>VLOOKUP(D184,'FERC Interest Rate'!$A:$B,2,TRUE)</f>
        <v>8.3500000000000005E-2</v>
      </c>
      <c r="G184" s="60">
        <f t="shared" si="140"/>
        <v>1331.2268215957142</v>
      </c>
      <c r="H184" s="60">
        <f t="shared" si="137"/>
        <v>28.017765598625417</v>
      </c>
      <c r="I184" s="81">
        <v>0</v>
      </c>
      <c r="J184" s="47">
        <v>0</v>
      </c>
      <c r="K184" s="45">
        <f t="shared" si="139"/>
        <v>0</v>
      </c>
      <c r="L184" s="47">
        <v>0</v>
      </c>
      <c r="M184" s="169">
        <v>0</v>
      </c>
      <c r="N184" s="45">
        <f t="shared" si="135"/>
        <v>1359.2445871943396</v>
      </c>
      <c r="O184" s="60">
        <f t="shared" si="138"/>
        <v>1359.2445871943396</v>
      </c>
    </row>
    <row r="185" spans="1:15" x14ac:dyDescent="0.25">
      <c r="A185" s="146" t="s">
        <v>44</v>
      </c>
      <c r="B185" s="168" t="str">
        <f t="shared" si="132"/>
        <v>Q1/2024</v>
      </c>
      <c r="C185" s="42">
        <f t="shared" si="136"/>
        <v>45292</v>
      </c>
      <c r="D185" s="42">
        <f t="shared" si="133"/>
        <v>45382</v>
      </c>
      <c r="E185" s="168">
        <f t="shared" si="134"/>
        <v>91</v>
      </c>
      <c r="F185" s="59">
        <f>VLOOKUP(D185,'FERC Interest Rate'!$A:$B,2,TRUE)</f>
        <v>8.5000000000000006E-2</v>
      </c>
      <c r="G185" s="60">
        <f t="shared" si="140"/>
        <v>1359.2445871943396</v>
      </c>
      <c r="H185" s="60">
        <f t="shared" si="137"/>
        <v>28.726111699312071</v>
      </c>
      <c r="I185" s="81">
        <f>(SUM($H$174:$H$186)/20)</f>
        <v>9.812501281438486</v>
      </c>
      <c r="J185" s="47">
        <f t="shared" ref="J185" si="141">G185*F185*(E185/(DATE(YEAR(D185),12,31)-DATE(YEAR(D185),1,1)+1))</f>
        <v>28.726111699312071</v>
      </c>
      <c r="K185" s="45">
        <f t="shared" ref="K185" si="142">+SUM(I185:J185)</f>
        <v>38.538612980750557</v>
      </c>
      <c r="L185" s="47">
        <f t="shared" ref="L185:L192" si="143">VLOOKUP($L$172,$A$1:$F$34,5,FALSE)/20</f>
        <v>59.586033663244095</v>
      </c>
      <c r="M185" s="169">
        <f t="shared" ref="M185" si="144">+SUM(K185:L185)</f>
        <v>98.124646643994652</v>
      </c>
      <c r="N185" s="45">
        <f t="shared" si="135"/>
        <v>1416.6968105929636</v>
      </c>
      <c r="O185" s="60">
        <f t="shared" si="138"/>
        <v>1318.5721639489689</v>
      </c>
    </row>
    <row r="186" spans="1:15" x14ac:dyDescent="0.25">
      <c r="A186" s="146" t="s">
        <v>45</v>
      </c>
      <c r="B186" s="168" t="str">
        <f t="shared" si="132"/>
        <v>Q2/2024</v>
      </c>
      <c r="C186" s="42">
        <f t="shared" si="136"/>
        <v>45383</v>
      </c>
      <c r="D186" s="42">
        <f t="shared" si="133"/>
        <v>45473</v>
      </c>
      <c r="E186" s="168">
        <f t="shared" si="134"/>
        <v>91</v>
      </c>
      <c r="F186" s="59">
        <f>VLOOKUP(D186,'FERC Interest Rate'!$A:$B,2,TRUE)</f>
        <v>8.5000000000000006E-2</v>
      </c>
      <c r="G186" s="60">
        <f t="shared" si="140"/>
        <v>1318.5721639489689</v>
      </c>
      <c r="H186" s="60">
        <v>0</v>
      </c>
      <c r="I186" s="81">
        <f>(SUM($H$174:$H$186)/20)</f>
        <v>9.812501281438486</v>
      </c>
      <c r="J186" s="47">
        <f t="shared" ref="J186:J192" si="145">G186*F186*(E186/(DATE(YEAR(D186),12,31)-DATE(YEAR(D186),1,1)+1))</f>
        <v>27.866545596025343</v>
      </c>
      <c r="K186" s="45">
        <f t="shared" ref="K186:K192" si="146">+SUM(I186:J186)</f>
        <v>37.679046877463833</v>
      </c>
      <c r="L186" s="47">
        <f t="shared" si="143"/>
        <v>59.586033663244095</v>
      </c>
      <c r="M186" s="169">
        <f t="shared" ref="M186:M192" si="147">+SUM(K186:L186)</f>
        <v>97.265080540707928</v>
      </c>
      <c r="N186" s="45">
        <f t="shared" si="135"/>
        <v>1346.4387095449943</v>
      </c>
      <c r="O186" s="60">
        <f t="shared" si="138"/>
        <v>1249.1736290042863</v>
      </c>
    </row>
    <row r="187" spans="1:15" x14ac:dyDescent="0.25">
      <c r="A187" s="146" t="s">
        <v>46</v>
      </c>
      <c r="B187" s="168" t="str">
        <f t="shared" si="132"/>
        <v>Q3/2024</v>
      </c>
      <c r="C187" s="42">
        <f t="shared" si="136"/>
        <v>45474</v>
      </c>
      <c r="D187" s="42">
        <f t="shared" si="133"/>
        <v>45565</v>
      </c>
      <c r="E187" s="168">
        <f t="shared" si="134"/>
        <v>92</v>
      </c>
      <c r="F187" s="59">
        <f>VLOOKUP(D187,'FERC Interest Rate'!$A:$B,2,TRUE)</f>
        <v>8.5000000000000006E-2</v>
      </c>
      <c r="G187" s="60">
        <f t="shared" si="140"/>
        <v>1249.1736290042863</v>
      </c>
      <c r="H187" s="60">
        <v>0</v>
      </c>
      <c r="I187" s="81">
        <f t="shared" ref="I187:I192" si="148">(SUM($H$174:$H$186)/20)</f>
        <v>9.812501281438486</v>
      </c>
      <c r="J187" s="47">
        <f t="shared" si="145"/>
        <v>26.689993931184482</v>
      </c>
      <c r="K187" s="45">
        <f t="shared" si="146"/>
        <v>36.502495212622968</v>
      </c>
      <c r="L187" s="47">
        <f t="shared" si="143"/>
        <v>59.586033663244095</v>
      </c>
      <c r="M187" s="169">
        <f t="shared" si="147"/>
        <v>96.08852887586707</v>
      </c>
      <c r="N187" s="45">
        <f t="shared" si="135"/>
        <v>1275.8636229354709</v>
      </c>
      <c r="O187" s="60">
        <f t="shared" si="138"/>
        <v>1179.7750940596038</v>
      </c>
    </row>
    <row r="188" spans="1:15" x14ac:dyDescent="0.25">
      <c r="A188" s="146" t="s">
        <v>47</v>
      </c>
      <c r="B188" s="168" t="str">
        <f t="shared" si="132"/>
        <v>Q4/2024</v>
      </c>
      <c r="C188" s="42">
        <f t="shared" si="136"/>
        <v>45566</v>
      </c>
      <c r="D188" s="42">
        <f t="shared" si="133"/>
        <v>45657</v>
      </c>
      <c r="E188" s="168">
        <f t="shared" si="134"/>
        <v>92</v>
      </c>
      <c r="F188" s="59">
        <f>VLOOKUP(D188,'FERC Interest Rate'!$A:$B,2,TRUE)</f>
        <v>8.5000000000000006E-2</v>
      </c>
      <c r="G188" s="60">
        <f t="shared" si="140"/>
        <v>1179.7750940596038</v>
      </c>
      <c r="H188" s="60">
        <v>0</v>
      </c>
      <c r="I188" s="81">
        <f t="shared" si="148"/>
        <v>9.812501281438486</v>
      </c>
      <c r="J188" s="47">
        <f t="shared" si="145"/>
        <v>25.207216490563123</v>
      </c>
      <c r="K188" s="45">
        <f t="shared" si="146"/>
        <v>35.019717772001613</v>
      </c>
      <c r="L188" s="47">
        <f t="shared" si="143"/>
        <v>59.586033663244095</v>
      </c>
      <c r="M188" s="169">
        <f t="shared" si="147"/>
        <v>94.605751435245708</v>
      </c>
      <c r="N188" s="45">
        <f t="shared" si="135"/>
        <v>1204.9823105501669</v>
      </c>
      <c r="O188" s="60">
        <f t="shared" si="138"/>
        <v>1110.3765591149211</v>
      </c>
    </row>
    <row r="189" spans="1:15" x14ac:dyDescent="0.25">
      <c r="A189" s="146" t="s">
        <v>48</v>
      </c>
      <c r="B189" s="168" t="str">
        <f t="shared" si="132"/>
        <v>Q1/2025</v>
      </c>
      <c r="C189" s="42">
        <f t="shared" si="136"/>
        <v>45658</v>
      </c>
      <c r="D189" s="42">
        <f t="shared" si="133"/>
        <v>45747</v>
      </c>
      <c r="E189" s="168">
        <f t="shared" si="134"/>
        <v>90</v>
      </c>
      <c r="F189" s="59">
        <f>VLOOKUP(D189,'FERC Interest Rate'!$A:$B,2,TRUE)</f>
        <v>8.0399999999999999E-2</v>
      </c>
      <c r="G189" s="60">
        <f t="shared" si="140"/>
        <v>1110.3765591149211</v>
      </c>
      <c r="H189" s="60">
        <v>0</v>
      </c>
      <c r="I189" s="81">
        <f t="shared" si="148"/>
        <v>9.812501281438486</v>
      </c>
      <c r="J189" s="47">
        <f t="shared" si="145"/>
        <v>22.012835018508405</v>
      </c>
      <c r="K189" s="45">
        <f t="shared" si="146"/>
        <v>31.825336299946891</v>
      </c>
      <c r="L189" s="47">
        <f t="shared" si="143"/>
        <v>59.586033663244095</v>
      </c>
      <c r="M189" s="169">
        <f t="shared" si="147"/>
        <v>91.411369963190992</v>
      </c>
      <c r="N189" s="45">
        <f t="shared" si="135"/>
        <v>1132.3893941334295</v>
      </c>
      <c r="O189" s="60">
        <f t="shared" si="138"/>
        <v>1040.9780241702385</v>
      </c>
    </row>
    <row r="190" spans="1:15" x14ac:dyDescent="0.25">
      <c r="A190" s="146" t="s">
        <v>49</v>
      </c>
      <c r="B190" s="168" t="str">
        <f t="shared" si="132"/>
        <v>Q2/2025</v>
      </c>
      <c r="C190" s="42">
        <f>D189+1</f>
        <v>45748</v>
      </c>
      <c r="D190" s="42">
        <f t="shared" si="133"/>
        <v>45838</v>
      </c>
      <c r="E190" s="168">
        <f t="shared" si="134"/>
        <v>91</v>
      </c>
      <c r="F190" s="59">
        <f>VLOOKUP(D190,'FERC Interest Rate'!$A:$B,2,TRUE)</f>
        <v>7.5499999999999998E-2</v>
      </c>
      <c r="G190" s="60">
        <f>O189</f>
        <v>1040.9780241702385</v>
      </c>
      <c r="H190" s="60">
        <v>0</v>
      </c>
      <c r="I190" s="81">
        <f t="shared" si="148"/>
        <v>9.812501281438486</v>
      </c>
      <c r="J190" s="47">
        <f t="shared" si="145"/>
        <v>19.594628808388009</v>
      </c>
      <c r="K190" s="45">
        <f t="shared" si="146"/>
        <v>29.407130089826495</v>
      </c>
      <c r="L190" s="47">
        <f t="shared" si="143"/>
        <v>59.586033663244095</v>
      </c>
      <c r="M190" s="169">
        <f t="shared" si="147"/>
        <v>88.99316375307059</v>
      </c>
      <c r="N190" s="45">
        <f t="shared" si="135"/>
        <v>1060.5726529786266</v>
      </c>
      <c r="O190" s="60">
        <f t="shared" si="138"/>
        <v>971.57948922555602</v>
      </c>
    </row>
    <row r="191" spans="1:15" x14ac:dyDescent="0.25">
      <c r="A191" s="146" t="s">
        <v>50</v>
      </c>
      <c r="B191" s="168" t="str">
        <f t="shared" si="132"/>
        <v>Q3/2025</v>
      </c>
      <c r="C191" s="42">
        <f t="shared" ref="C191:C192" si="149">D190+1</f>
        <v>45839</v>
      </c>
      <c r="D191" s="42">
        <f t="shared" si="133"/>
        <v>45930</v>
      </c>
      <c r="E191" s="168">
        <f t="shared" si="134"/>
        <v>92</v>
      </c>
      <c r="F191" s="59">
        <f>VLOOKUP(D191,'FERC Interest Rate'!$A:$B,2,TRUE)</f>
        <v>7.4999999999999997E-2</v>
      </c>
      <c r="G191" s="60">
        <f t="shared" ref="G191:G192" si="150">O190</f>
        <v>971.57948922555602</v>
      </c>
      <c r="H191" s="60">
        <v>0</v>
      </c>
      <c r="I191" s="81">
        <f t="shared" si="148"/>
        <v>9.812501281438486</v>
      </c>
      <c r="J191" s="47">
        <f t="shared" si="145"/>
        <v>18.366845138784484</v>
      </c>
      <c r="K191" s="45">
        <f t="shared" si="146"/>
        <v>28.17934642022297</v>
      </c>
      <c r="L191" s="47">
        <f t="shared" si="143"/>
        <v>59.586033663244095</v>
      </c>
      <c r="M191" s="169">
        <f t="shared" si="147"/>
        <v>87.765380083467065</v>
      </c>
      <c r="N191" s="45">
        <f t="shared" si="135"/>
        <v>989.94633436434049</v>
      </c>
      <c r="O191" s="60">
        <f t="shared" si="138"/>
        <v>902.18095428087338</v>
      </c>
    </row>
    <row r="192" spans="1:15" x14ac:dyDescent="0.25">
      <c r="A192" s="146" t="s">
        <v>51</v>
      </c>
      <c r="B192" s="168" t="str">
        <f t="shared" si="132"/>
        <v>Q4/2025</v>
      </c>
      <c r="C192" s="42">
        <f t="shared" si="149"/>
        <v>45931</v>
      </c>
      <c r="D192" s="42">
        <f t="shared" si="133"/>
        <v>46022</v>
      </c>
      <c r="E192" s="168">
        <f t="shared" si="134"/>
        <v>92</v>
      </c>
      <c r="F192" s="59">
        <f>VLOOKUP(D192,'FERC Interest Rate'!$A:$B,2,TRUE)</f>
        <v>7.4999999999999997E-2</v>
      </c>
      <c r="G192" s="60">
        <f t="shared" si="150"/>
        <v>902.18095428087338</v>
      </c>
      <c r="H192" s="60">
        <v>0</v>
      </c>
      <c r="I192" s="81">
        <f t="shared" si="148"/>
        <v>9.812501281438486</v>
      </c>
      <c r="J192" s="47">
        <f t="shared" si="145"/>
        <v>17.054927628871305</v>
      </c>
      <c r="K192" s="45">
        <f t="shared" si="146"/>
        <v>26.867428910309791</v>
      </c>
      <c r="L192" s="47">
        <f t="shared" si="143"/>
        <v>59.586033663244095</v>
      </c>
      <c r="M192" s="169">
        <f t="shared" si="147"/>
        <v>86.453462573553878</v>
      </c>
      <c r="N192" s="45">
        <f t="shared" si="135"/>
        <v>919.23588190974465</v>
      </c>
      <c r="O192" s="60">
        <f t="shared" si="138"/>
        <v>832.78241933619074</v>
      </c>
    </row>
    <row r="193" spans="1:15" ht="13.5" thickBot="1" x14ac:dyDescent="0.35">
      <c r="A193" s="148"/>
      <c r="B193" s="170"/>
      <c r="C193" s="171"/>
      <c r="D193" s="171"/>
      <c r="E193" s="170"/>
      <c r="F193" s="170"/>
      <c r="G193" s="172">
        <f t="shared" ref="G193:O193" si="151">+SUM(G174:G192)</f>
        <v>22822.529378620286</v>
      </c>
      <c r="H193" s="172">
        <f t="shared" si="151"/>
        <v>196.25002562876972</v>
      </c>
      <c r="I193" s="172">
        <f t="shared" si="151"/>
        <v>78.500010251507888</v>
      </c>
      <c r="J193" s="172">
        <f t="shared" si="151"/>
        <v>185.51910431163722</v>
      </c>
      <c r="K193" s="172">
        <f t="shared" si="151"/>
        <v>264.01911456314508</v>
      </c>
      <c r="L193" s="172">
        <f t="shared" si="151"/>
        <v>476.68826930595282</v>
      </c>
      <c r="M193" s="172">
        <f t="shared" si="151"/>
        <v>740.70738386909784</v>
      </c>
      <c r="N193" s="172">
        <f t="shared" si="151"/>
        <v>23204.298508560689</v>
      </c>
      <c r="O193" s="172">
        <f t="shared" si="151"/>
        <v>22463.591124691593</v>
      </c>
    </row>
    <row r="194" spans="1:15" ht="13.5" thickTop="1" thickBot="1" x14ac:dyDescent="0.3">
      <c r="H194" s="45"/>
      <c r="I194" s="175"/>
      <c r="J194" s="176"/>
      <c r="K194" s="176"/>
      <c r="L194" s="176"/>
      <c r="M194" s="177"/>
    </row>
    <row r="195" spans="1:15" ht="13" x14ac:dyDescent="0.3">
      <c r="B195" s="180"/>
      <c r="C195" s="46"/>
      <c r="D195" s="41"/>
      <c r="I195" s="407"/>
      <c r="J195" s="430" t="s">
        <v>139</v>
      </c>
      <c r="K195" s="431"/>
      <c r="L195" s="408" t="s">
        <v>56</v>
      </c>
      <c r="M195" s="409"/>
    </row>
    <row r="196" spans="1:15" ht="37" x14ac:dyDescent="0.3">
      <c r="A196" s="167" t="s">
        <v>43</v>
      </c>
      <c r="B196" s="167" t="s">
        <v>3</v>
      </c>
      <c r="C196" s="167" t="s">
        <v>4</v>
      </c>
      <c r="D196" s="167" t="s">
        <v>5</v>
      </c>
      <c r="E196" s="167" t="s">
        <v>6</v>
      </c>
      <c r="F196" s="167" t="s">
        <v>7</v>
      </c>
      <c r="G196" s="167" t="s">
        <v>70</v>
      </c>
      <c r="H196" s="167" t="s">
        <v>71</v>
      </c>
      <c r="I196" s="143" t="s">
        <v>72</v>
      </c>
      <c r="J196" s="144" t="s">
        <v>73</v>
      </c>
      <c r="K196" s="144" t="s">
        <v>74</v>
      </c>
      <c r="L196" s="144" t="s">
        <v>75</v>
      </c>
      <c r="M196" s="145" t="s">
        <v>65</v>
      </c>
      <c r="N196" s="167" t="s">
        <v>76</v>
      </c>
      <c r="O196" s="167" t="s">
        <v>77</v>
      </c>
    </row>
    <row r="197" spans="1:15" x14ac:dyDescent="0.25">
      <c r="A197" s="146" t="s">
        <v>22</v>
      </c>
      <c r="B197" s="168" t="str">
        <f t="shared" ref="B197:B214" si="152">+IF(MONTH(C197)&lt;4,"Q1",IF(MONTH(C197)&lt;7,"Q2",IF(MONTH(C197)&lt;10,"Q3","Q4")))&amp;"/"&amp;YEAR(C197)</f>
        <v>Q3/2021</v>
      </c>
      <c r="C197" s="42">
        <f>VLOOKUP(L195,$A$1:$F$34,2,FALSE)</f>
        <v>44426</v>
      </c>
      <c r="D197" s="42">
        <f t="shared" ref="D197:D214" si="153">DATE(YEAR(C197),IF(MONTH(C197)&lt;=3,3,IF(MONTH(C197)&lt;=6,6,IF(MONTH(C197)&lt;=9,9,12))),IF(OR(MONTH(C197)&lt;=3,MONTH(C197)&gt;=10),31,30))</f>
        <v>44469</v>
      </c>
      <c r="E197" s="168">
        <f t="shared" ref="E197:E214" si="154">D197-C197+1</f>
        <v>44</v>
      </c>
      <c r="F197" s="59">
        <f>VLOOKUP(D197,'FERC Interest Rate'!$A:$B,2,TRUE)</f>
        <v>3.2500000000000001E-2</v>
      </c>
      <c r="G197" s="60">
        <f>VLOOKUP(L195,$A$1:$F$34,5,FALSE)</f>
        <v>1585.8031852507252</v>
      </c>
      <c r="H197" s="60">
        <f>G197*F197*(E197/(DATE(YEAR(D197),12,31)-DATE(YEAR(D197),1,1)+1))</f>
        <v>6.2128727531740742</v>
      </c>
      <c r="I197" s="81">
        <v>0</v>
      </c>
      <c r="J197" s="47">
        <v>0</v>
      </c>
      <c r="K197" s="45">
        <f>+SUM(I197:J197)</f>
        <v>0</v>
      </c>
      <c r="L197" s="47">
        <v>0</v>
      </c>
      <c r="M197" s="169">
        <v>0</v>
      </c>
      <c r="N197" s="45">
        <f t="shared" ref="N197:N214" si="155">+G197+H197+J197</f>
        <v>1592.0160580038992</v>
      </c>
      <c r="O197" s="60">
        <f>+N197-M197</f>
        <v>1592.0160580038992</v>
      </c>
    </row>
    <row r="198" spans="1:15" x14ac:dyDescent="0.25">
      <c r="A198" s="146" t="s">
        <v>22</v>
      </c>
      <c r="B198" s="168" t="str">
        <f t="shared" si="152"/>
        <v>Q4/2021</v>
      </c>
      <c r="C198" s="42">
        <f t="shared" ref="C198:C212" si="156">D197+1</f>
        <v>44470</v>
      </c>
      <c r="D198" s="42">
        <f t="shared" si="153"/>
        <v>44561</v>
      </c>
      <c r="E198" s="168">
        <f t="shared" si="154"/>
        <v>92</v>
      </c>
      <c r="F198" s="59">
        <f>VLOOKUP(D198,'FERC Interest Rate'!$A:$B,2,TRUE)</f>
        <v>3.2500000000000001E-2</v>
      </c>
      <c r="G198" s="60">
        <f>O197</f>
        <v>1592.0160580038992</v>
      </c>
      <c r="H198" s="60">
        <f t="shared" ref="H198:H207" si="157">G198*F198*(E198/(DATE(YEAR(D198),12,31)-DATE(YEAR(D198),1,1)+1))</f>
        <v>13.041446612141531</v>
      </c>
      <c r="I198" s="81">
        <v>0</v>
      </c>
      <c r="J198" s="47">
        <v>0</v>
      </c>
      <c r="K198" s="45">
        <f>+SUM(I198:J198)</f>
        <v>0</v>
      </c>
      <c r="L198" s="47">
        <v>0</v>
      </c>
      <c r="M198" s="169">
        <v>0</v>
      </c>
      <c r="N198" s="45">
        <f t="shared" si="155"/>
        <v>1605.0575046160407</v>
      </c>
      <c r="O198" s="60">
        <f t="shared" ref="O198:O214" si="158">+N198-M198</f>
        <v>1605.0575046160407</v>
      </c>
    </row>
    <row r="199" spans="1:15" x14ac:dyDescent="0.25">
      <c r="A199" s="146" t="s">
        <v>22</v>
      </c>
      <c r="B199" s="168" t="str">
        <f t="shared" si="152"/>
        <v>Q1/2022</v>
      </c>
      <c r="C199" s="42">
        <f t="shared" si="156"/>
        <v>44562</v>
      </c>
      <c r="D199" s="42">
        <f t="shared" si="153"/>
        <v>44651</v>
      </c>
      <c r="E199" s="168">
        <f t="shared" si="154"/>
        <v>90</v>
      </c>
      <c r="F199" s="59">
        <f>VLOOKUP(D199,'FERC Interest Rate'!$A:$B,2,TRUE)</f>
        <v>3.2500000000000001E-2</v>
      </c>
      <c r="G199" s="60">
        <f>O198</f>
        <v>1605.0575046160407</v>
      </c>
      <c r="H199" s="60">
        <f t="shared" si="157"/>
        <v>12.862447126032654</v>
      </c>
      <c r="I199" s="81">
        <v>0</v>
      </c>
      <c r="J199" s="47">
        <v>0</v>
      </c>
      <c r="K199" s="45">
        <f t="shared" ref="K199:K206" si="159">+SUM(I199:J199)</f>
        <v>0</v>
      </c>
      <c r="L199" s="47">
        <v>0</v>
      </c>
      <c r="M199" s="169">
        <v>0</v>
      </c>
      <c r="N199" s="45">
        <f t="shared" si="155"/>
        <v>1617.9199517420734</v>
      </c>
      <c r="O199" s="60">
        <f t="shared" si="158"/>
        <v>1617.9199517420734</v>
      </c>
    </row>
    <row r="200" spans="1:15" x14ac:dyDescent="0.25">
      <c r="A200" s="146" t="s">
        <v>22</v>
      </c>
      <c r="B200" s="168" t="str">
        <f t="shared" si="152"/>
        <v>Q2/2022</v>
      </c>
      <c r="C200" s="42">
        <f t="shared" si="156"/>
        <v>44652</v>
      </c>
      <c r="D200" s="42">
        <f t="shared" si="153"/>
        <v>44742</v>
      </c>
      <c r="E200" s="168">
        <f t="shared" si="154"/>
        <v>91</v>
      </c>
      <c r="F200" s="59">
        <f>VLOOKUP(D200,'FERC Interest Rate'!$A:$B,2,TRUE)</f>
        <v>3.2500000000000001E-2</v>
      </c>
      <c r="G200" s="60">
        <f>O199</f>
        <v>1617.9199517420734</v>
      </c>
      <c r="H200" s="60">
        <f t="shared" si="157"/>
        <v>13.109584266512828</v>
      </c>
      <c r="I200" s="81">
        <v>0</v>
      </c>
      <c r="J200" s="47">
        <v>0</v>
      </c>
      <c r="K200" s="45">
        <f t="shared" si="159"/>
        <v>0</v>
      </c>
      <c r="L200" s="47">
        <v>0</v>
      </c>
      <c r="M200" s="169">
        <v>0</v>
      </c>
      <c r="N200" s="45">
        <f t="shared" si="155"/>
        <v>1631.0295360085863</v>
      </c>
      <c r="O200" s="60">
        <f t="shared" si="158"/>
        <v>1631.0295360085863</v>
      </c>
    </row>
    <row r="201" spans="1:15" x14ac:dyDescent="0.25">
      <c r="A201" s="146" t="s">
        <v>22</v>
      </c>
      <c r="B201" s="168" t="str">
        <f t="shared" si="152"/>
        <v>Q3/2022</v>
      </c>
      <c r="C201" s="42">
        <f t="shared" si="156"/>
        <v>44743</v>
      </c>
      <c r="D201" s="42">
        <f t="shared" si="153"/>
        <v>44834</v>
      </c>
      <c r="E201" s="168">
        <f t="shared" si="154"/>
        <v>92</v>
      </c>
      <c r="F201" s="59">
        <f>VLOOKUP(D201,'FERC Interest Rate'!$A:$B,2,TRUE)</f>
        <v>3.5999999999999997E-2</v>
      </c>
      <c r="G201" s="60">
        <f>O200</f>
        <v>1631.0295360085863</v>
      </c>
      <c r="H201" s="60">
        <f t="shared" si="157"/>
        <v>14.7999173240012</v>
      </c>
      <c r="I201" s="81">
        <v>0</v>
      </c>
      <c r="J201" s="47">
        <v>0</v>
      </c>
      <c r="K201" s="45">
        <f t="shared" si="159"/>
        <v>0</v>
      </c>
      <c r="L201" s="47">
        <v>0</v>
      </c>
      <c r="M201" s="169">
        <v>0</v>
      </c>
      <c r="N201" s="45">
        <f t="shared" si="155"/>
        <v>1645.8294533325875</v>
      </c>
      <c r="O201" s="60">
        <f t="shared" si="158"/>
        <v>1645.8294533325875</v>
      </c>
    </row>
    <row r="202" spans="1:15" x14ac:dyDescent="0.25">
      <c r="A202" s="146" t="s">
        <v>22</v>
      </c>
      <c r="B202" s="168" t="str">
        <f t="shared" si="152"/>
        <v>Q4/2022</v>
      </c>
      <c r="C202" s="42">
        <f t="shared" si="156"/>
        <v>44835</v>
      </c>
      <c r="D202" s="42">
        <f t="shared" si="153"/>
        <v>44926</v>
      </c>
      <c r="E202" s="168">
        <f t="shared" si="154"/>
        <v>92</v>
      </c>
      <c r="F202" s="59">
        <f>VLOOKUP(D202,'FERC Interest Rate'!$A:$B,2,TRUE)</f>
        <v>4.9099999999999998E-2</v>
      </c>
      <c r="G202" s="60">
        <f t="shared" ref="G202:G212" si="160">O201</f>
        <v>1645.8294533325875</v>
      </c>
      <c r="H202" s="60">
        <f t="shared" si="157"/>
        <v>20.368604949572507</v>
      </c>
      <c r="I202" s="81">
        <v>0</v>
      </c>
      <c r="J202" s="47">
        <v>0</v>
      </c>
      <c r="K202" s="45">
        <f t="shared" si="159"/>
        <v>0</v>
      </c>
      <c r="L202" s="47">
        <v>0</v>
      </c>
      <c r="M202" s="169">
        <v>0</v>
      </c>
      <c r="N202" s="45">
        <f t="shared" si="155"/>
        <v>1666.19805828216</v>
      </c>
      <c r="O202" s="60">
        <f t="shared" si="158"/>
        <v>1666.19805828216</v>
      </c>
    </row>
    <row r="203" spans="1:15" x14ac:dyDescent="0.25">
      <c r="A203" s="146" t="s">
        <v>22</v>
      </c>
      <c r="B203" s="168" t="str">
        <f t="shared" si="152"/>
        <v>Q1/2023</v>
      </c>
      <c r="C203" s="42">
        <f t="shared" si="156"/>
        <v>44927</v>
      </c>
      <c r="D203" s="42">
        <f t="shared" si="153"/>
        <v>45016</v>
      </c>
      <c r="E203" s="168">
        <f t="shared" si="154"/>
        <v>90</v>
      </c>
      <c r="F203" s="59">
        <f>VLOOKUP(D203,'FERC Interest Rate'!$A:$B,2,TRUE)</f>
        <v>6.3100000000000003E-2</v>
      </c>
      <c r="G203" s="60">
        <f t="shared" si="160"/>
        <v>1666.19805828216</v>
      </c>
      <c r="H203" s="60">
        <f t="shared" si="157"/>
        <v>25.924215816395581</v>
      </c>
      <c r="I203" s="81">
        <v>0</v>
      </c>
      <c r="J203" s="47">
        <v>0</v>
      </c>
      <c r="K203" s="45">
        <f t="shared" si="159"/>
        <v>0</v>
      </c>
      <c r="L203" s="47">
        <v>0</v>
      </c>
      <c r="M203" s="169">
        <v>0</v>
      </c>
      <c r="N203" s="45">
        <f t="shared" si="155"/>
        <v>1692.1222740985556</v>
      </c>
      <c r="O203" s="60">
        <f t="shared" si="158"/>
        <v>1692.1222740985556</v>
      </c>
    </row>
    <row r="204" spans="1:15" x14ac:dyDescent="0.25">
      <c r="A204" s="146" t="s">
        <v>22</v>
      </c>
      <c r="B204" s="168" t="str">
        <f t="shared" si="152"/>
        <v>Q2/2023</v>
      </c>
      <c r="C204" s="42">
        <f t="shared" si="156"/>
        <v>45017</v>
      </c>
      <c r="D204" s="42">
        <f t="shared" si="153"/>
        <v>45107</v>
      </c>
      <c r="E204" s="168">
        <f t="shared" si="154"/>
        <v>91</v>
      </c>
      <c r="F204" s="59">
        <f>VLOOKUP(D204,'FERC Interest Rate'!$A:$B,2,TRUE)</f>
        <v>7.4999999999999997E-2</v>
      </c>
      <c r="G204" s="60">
        <f t="shared" si="160"/>
        <v>1692.1222740985556</v>
      </c>
      <c r="H204" s="60">
        <f t="shared" si="157"/>
        <v>31.640368549925046</v>
      </c>
      <c r="I204" s="81">
        <v>0</v>
      </c>
      <c r="J204" s="47">
        <v>0</v>
      </c>
      <c r="K204" s="45">
        <f t="shared" si="159"/>
        <v>0</v>
      </c>
      <c r="L204" s="47">
        <v>0</v>
      </c>
      <c r="M204" s="169">
        <v>0</v>
      </c>
      <c r="N204" s="45">
        <f t="shared" si="155"/>
        <v>1723.7626426484808</v>
      </c>
      <c r="O204" s="60">
        <f t="shared" si="158"/>
        <v>1723.7626426484808</v>
      </c>
    </row>
    <row r="205" spans="1:15" x14ac:dyDescent="0.25">
      <c r="A205" s="146" t="s">
        <v>22</v>
      </c>
      <c r="B205" s="168" t="str">
        <f t="shared" si="152"/>
        <v>Q3/2023</v>
      </c>
      <c r="C205" s="42">
        <f t="shared" si="156"/>
        <v>45108</v>
      </c>
      <c r="D205" s="42">
        <f t="shared" si="153"/>
        <v>45199</v>
      </c>
      <c r="E205" s="168">
        <f t="shared" si="154"/>
        <v>92</v>
      </c>
      <c r="F205" s="59">
        <f>VLOOKUP(D205,'FERC Interest Rate'!$A:$B,2,TRUE)</f>
        <v>8.0199999999999994E-2</v>
      </c>
      <c r="G205" s="60">
        <f t="shared" si="160"/>
        <v>1723.7626426484808</v>
      </c>
      <c r="H205" s="60">
        <f t="shared" si="157"/>
        <v>34.845507623335756</v>
      </c>
      <c r="I205" s="81">
        <v>0</v>
      </c>
      <c r="J205" s="47">
        <v>0</v>
      </c>
      <c r="K205" s="45">
        <f t="shared" si="159"/>
        <v>0</v>
      </c>
      <c r="L205" s="47">
        <v>0</v>
      </c>
      <c r="M205" s="169">
        <v>0</v>
      </c>
      <c r="N205" s="45">
        <f t="shared" si="155"/>
        <v>1758.6081502718166</v>
      </c>
      <c r="O205" s="60">
        <f t="shared" si="158"/>
        <v>1758.6081502718166</v>
      </c>
    </row>
    <row r="206" spans="1:15" x14ac:dyDescent="0.25">
      <c r="A206" s="146" t="s">
        <v>22</v>
      </c>
      <c r="B206" s="168" t="str">
        <f t="shared" si="152"/>
        <v>Q4/2023</v>
      </c>
      <c r="C206" s="42">
        <f t="shared" si="156"/>
        <v>45200</v>
      </c>
      <c r="D206" s="42">
        <f t="shared" si="153"/>
        <v>45291</v>
      </c>
      <c r="E206" s="168">
        <f t="shared" si="154"/>
        <v>92</v>
      </c>
      <c r="F206" s="59">
        <f>VLOOKUP(D206,'FERC Interest Rate'!$A:$B,2,TRUE)</f>
        <v>8.3500000000000005E-2</v>
      </c>
      <c r="G206" s="60">
        <f t="shared" si="160"/>
        <v>1758.6081502718166</v>
      </c>
      <c r="H206" s="60">
        <f t="shared" si="157"/>
        <v>37.012678932570132</v>
      </c>
      <c r="I206" s="81">
        <v>0</v>
      </c>
      <c r="J206" s="47">
        <v>0</v>
      </c>
      <c r="K206" s="45">
        <f t="shared" si="159"/>
        <v>0</v>
      </c>
      <c r="L206" s="47">
        <v>0</v>
      </c>
      <c r="M206" s="169">
        <v>0</v>
      </c>
      <c r="N206" s="45">
        <f t="shared" si="155"/>
        <v>1795.6208292043868</v>
      </c>
      <c r="O206" s="60">
        <f t="shared" si="158"/>
        <v>1795.6208292043868</v>
      </c>
    </row>
    <row r="207" spans="1:15" x14ac:dyDescent="0.25">
      <c r="A207" s="146" t="s">
        <v>44</v>
      </c>
      <c r="B207" s="168" t="str">
        <f t="shared" si="152"/>
        <v>Q1/2024</v>
      </c>
      <c r="C207" s="42">
        <f t="shared" si="156"/>
        <v>45292</v>
      </c>
      <c r="D207" s="42">
        <f t="shared" si="153"/>
        <v>45382</v>
      </c>
      <c r="E207" s="168">
        <f t="shared" si="154"/>
        <v>91</v>
      </c>
      <c r="F207" s="59">
        <f>VLOOKUP(D207,'FERC Interest Rate'!$A:$B,2,TRUE)</f>
        <v>8.5000000000000006E-2</v>
      </c>
      <c r="G207" s="60">
        <f t="shared" si="160"/>
        <v>1795.6208292043868</v>
      </c>
      <c r="H207" s="60">
        <f t="shared" si="157"/>
        <v>37.948434737420577</v>
      </c>
      <c r="I207" s="81">
        <f>(SUM($H$197:$H$208)/20)</f>
        <v>12.388303934554095</v>
      </c>
      <c r="J207" s="47">
        <f t="shared" ref="J207" si="161">G207*F207*(E207/(DATE(YEAR(D207),12,31)-DATE(YEAR(D207),1,1)+1))</f>
        <v>37.948434737420577</v>
      </c>
      <c r="K207" s="45">
        <f t="shared" ref="K207" si="162">+SUM(I207:J207)</f>
        <v>50.336738671974672</v>
      </c>
      <c r="L207" s="47">
        <f t="shared" ref="L207:L214" si="163">VLOOKUP($L$195,$A$1:$F$34,5,FALSE)/20</f>
        <v>79.290159262536264</v>
      </c>
      <c r="M207" s="169">
        <f t="shared" ref="M207" si="164">+SUM(K207:L207)</f>
        <v>129.62689793451094</v>
      </c>
      <c r="N207" s="45">
        <f t="shared" si="155"/>
        <v>1871.5176986792278</v>
      </c>
      <c r="O207" s="60">
        <f t="shared" si="158"/>
        <v>1741.8908007447169</v>
      </c>
    </row>
    <row r="208" spans="1:15" x14ac:dyDescent="0.25">
      <c r="A208" s="146" t="s">
        <v>45</v>
      </c>
      <c r="B208" s="168" t="str">
        <f t="shared" si="152"/>
        <v>Q2/2024</v>
      </c>
      <c r="C208" s="42">
        <f t="shared" si="156"/>
        <v>45383</v>
      </c>
      <c r="D208" s="42">
        <f t="shared" si="153"/>
        <v>45473</v>
      </c>
      <c r="E208" s="168">
        <f t="shared" si="154"/>
        <v>91</v>
      </c>
      <c r="F208" s="59">
        <f>VLOOKUP(D208,'FERC Interest Rate'!$A:$B,2,TRUE)</f>
        <v>8.5000000000000006E-2</v>
      </c>
      <c r="G208" s="60">
        <f t="shared" si="160"/>
        <v>1741.8908007447169</v>
      </c>
      <c r="H208" s="60">
        <v>0</v>
      </c>
      <c r="I208" s="81">
        <f>(SUM($H$197:$H$208)/20)</f>
        <v>12.388303934554095</v>
      </c>
      <c r="J208" s="47">
        <f t="shared" ref="J208" si="165">G208*F208*(E208/(DATE(YEAR(D208),12,31)-DATE(YEAR(D208),1,1)+1))</f>
        <v>36.812910775301603</v>
      </c>
      <c r="K208" s="45">
        <f t="shared" ref="K208" si="166">+SUM(I208:J208)</f>
        <v>49.201214709855698</v>
      </c>
      <c r="L208" s="47">
        <f t="shared" si="163"/>
        <v>79.290159262536264</v>
      </c>
      <c r="M208" s="169">
        <f t="shared" ref="M208" si="167">+SUM(K208:L208)</f>
        <v>128.49137397239195</v>
      </c>
      <c r="N208" s="45">
        <f t="shared" si="155"/>
        <v>1778.7037115200185</v>
      </c>
      <c r="O208" s="60">
        <f t="shared" si="158"/>
        <v>1650.2123375476265</v>
      </c>
    </row>
    <row r="209" spans="1:15" x14ac:dyDescent="0.25">
      <c r="A209" s="146" t="s">
        <v>46</v>
      </c>
      <c r="B209" s="168" t="str">
        <f t="shared" si="152"/>
        <v>Q3/2024</v>
      </c>
      <c r="C209" s="42">
        <f t="shared" si="156"/>
        <v>45474</v>
      </c>
      <c r="D209" s="42">
        <f t="shared" si="153"/>
        <v>45565</v>
      </c>
      <c r="E209" s="168">
        <f t="shared" si="154"/>
        <v>92</v>
      </c>
      <c r="F209" s="59">
        <f>VLOOKUP(D209,'FERC Interest Rate'!$A:$B,2,TRUE)</f>
        <v>8.5000000000000006E-2</v>
      </c>
      <c r="G209" s="60">
        <f t="shared" si="160"/>
        <v>1650.2123375476265</v>
      </c>
      <c r="H209" s="60">
        <v>0</v>
      </c>
      <c r="I209" s="81">
        <f>(SUM($H$197:$H$208)/20)</f>
        <v>12.388303934554095</v>
      </c>
      <c r="J209" s="47">
        <f t="shared" ref="J209:J214" si="168">G209*F209*(E209/(DATE(YEAR(D209),12,31)-DATE(YEAR(D209),1,1)+1))</f>
        <v>35.258635190225249</v>
      </c>
      <c r="K209" s="45">
        <f t="shared" ref="K209:K214" si="169">+SUM(I209:J209)</f>
        <v>47.646939124779344</v>
      </c>
      <c r="L209" s="47">
        <f t="shared" si="163"/>
        <v>79.290159262536264</v>
      </c>
      <c r="M209" s="169">
        <f t="shared" ref="M209:M214" si="170">+SUM(K209:L209)</f>
        <v>126.93709838731561</v>
      </c>
      <c r="N209" s="45">
        <f t="shared" si="155"/>
        <v>1685.4709727378518</v>
      </c>
      <c r="O209" s="60">
        <f t="shared" si="158"/>
        <v>1558.5338743505361</v>
      </c>
    </row>
    <row r="210" spans="1:15" x14ac:dyDescent="0.25">
      <c r="A210" s="146" t="s">
        <v>47</v>
      </c>
      <c r="B210" s="168" t="str">
        <f t="shared" si="152"/>
        <v>Q4/2024</v>
      </c>
      <c r="C210" s="42">
        <f t="shared" si="156"/>
        <v>45566</v>
      </c>
      <c r="D210" s="42">
        <f t="shared" si="153"/>
        <v>45657</v>
      </c>
      <c r="E210" s="168">
        <f t="shared" si="154"/>
        <v>92</v>
      </c>
      <c r="F210" s="59">
        <f>VLOOKUP(D210,'FERC Interest Rate'!$A:$B,2,TRUE)</f>
        <v>8.5000000000000006E-2</v>
      </c>
      <c r="G210" s="60">
        <f t="shared" si="160"/>
        <v>1558.5338743505361</v>
      </c>
      <c r="H210" s="60">
        <v>0</v>
      </c>
      <c r="I210" s="81">
        <f t="shared" ref="I210:I214" si="171">(SUM($H$197:$H$208)/20)</f>
        <v>12.388303934554095</v>
      </c>
      <c r="J210" s="47">
        <f t="shared" si="168"/>
        <v>33.299822124101617</v>
      </c>
      <c r="K210" s="45">
        <f t="shared" si="169"/>
        <v>45.688126058655712</v>
      </c>
      <c r="L210" s="47">
        <f t="shared" si="163"/>
        <v>79.290159262536264</v>
      </c>
      <c r="M210" s="169">
        <f t="shared" si="170"/>
        <v>124.97828532119198</v>
      </c>
      <c r="N210" s="45">
        <f t="shared" si="155"/>
        <v>1591.8336964746377</v>
      </c>
      <c r="O210" s="60">
        <f t="shared" si="158"/>
        <v>1466.8554111534456</v>
      </c>
    </row>
    <row r="211" spans="1:15" x14ac:dyDescent="0.25">
      <c r="A211" s="146" t="s">
        <v>48</v>
      </c>
      <c r="B211" s="168" t="str">
        <f t="shared" si="152"/>
        <v>Q1/2025</v>
      </c>
      <c r="C211" s="42">
        <f t="shared" si="156"/>
        <v>45658</v>
      </c>
      <c r="D211" s="42">
        <f t="shared" si="153"/>
        <v>45747</v>
      </c>
      <c r="E211" s="168">
        <f t="shared" si="154"/>
        <v>90</v>
      </c>
      <c r="F211" s="59">
        <f>VLOOKUP(D211,'FERC Interest Rate'!$A:$B,2,TRUE)</f>
        <v>8.0399999999999999E-2</v>
      </c>
      <c r="G211" s="60">
        <f t="shared" si="160"/>
        <v>1466.8554111534456</v>
      </c>
      <c r="H211" s="60">
        <v>0</v>
      </c>
      <c r="I211" s="81">
        <f t="shared" si="171"/>
        <v>12.388303934554095</v>
      </c>
      <c r="J211" s="47">
        <f t="shared" si="168"/>
        <v>29.079906178373513</v>
      </c>
      <c r="K211" s="45">
        <f t="shared" si="169"/>
        <v>41.468210112927608</v>
      </c>
      <c r="L211" s="47">
        <f t="shared" si="163"/>
        <v>79.290159262536264</v>
      </c>
      <c r="M211" s="169">
        <f t="shared" si="170"/>
        <v>120.75836937546387</v>
      </c>
      <c r="N211" s="45">
        <f t="shared" si="155"/>
        <v>1495.9353173318191</v>
      </c>
      <c r="O211" s="60">
        <f t="shared" si="158"/>
        <v>1375.1769479563552</v>
      </c>
    </row>
    <row r="212" spans="1:15" x14ac:dyDescent="0.25">
      <c r="A212" s="146" t="s">
        <v>49</v>
      </c>
      <c r="B212" s="168" t="str">
        <f t="shared" si="152"/>
        <v>Q2/2025</v>
      </c>
      <c r="C212" s="42">
        <f t="shared" si="156"/>
        <v>45748</v>
      </c>
      <c r="D212" s="42">
        <f t="shared" si="153"/>
        <v>45838</v>
      </c>
      <c r="E212" s="168">
        <f t="shared" si="154"/>
        <v>91</v>
      </c>
      <c r="F212" s="59">
        <f>VLOOKUP(D212,'FERC Interest Rate'!$A:$B,2,TRUE)</f>
        <v>7.5499999999999998E-2</v>
      </c>
      <c r="G212" s="60">
        <f t="shared" si="160"/>
        <v>1375.1769479563552</v>
      </c>
      <c r="H212" s="60">
        <v>0</v>
      </c>
      <c r="I212" s="81">
        <f t="shared" si="171"/>
        <v>12.388303934554095</v>
      </c>
      <c r="J212" s="47">
        <f t="shared" si="168"/>
        <v>25.885351290230517</v>
      </c>
      <c r="K212" s="45">
        <f t="shared" si="169"/>
        <v>38.273655224784612</v>
      </c>
      <c r="L212" s="47">
        <f t="shared" si="163"/>
        <v>79.290159262536264</v>
      </c>
      <c r="M212" s="169">
        <f t="shared" si="170"/>
        <v>117.56381448732088</v>
      </c>
      <c r="N212" s="45">
        <f t="shared" si="155"/>
        <v>1401.0622992465858</v>
      </c>
      <c r="O212" s="60">
        <f t="shared" si="158"/>
        <v>1283.498484759265</v>
      </c>
    </row>
    <row r="213" spans="1:15" x14ac:dyDescent="0.25">
      <c r="A213" s="146" t="s">
        <v>50</v>
      </c>
      <c r="B213" s="168" t="str">
        <f t="shared" si="152"/>
        <v>Q3/2025</v>
      </c>
      <c r="C213" s="42">
        <f>D212+1</f>
        <v>45839</v>
      </c>
      <c r="D213" s="42">
        <f t="shared" si="153"/>
        <v>45930</v>
      </c>
      <c r="E213" s="168">
        <f t="shared" si="154"/>
        <v>92</v>
      </c>
      <c r="F213" s="59">
        <f>VLOOKUP(D213,'FERC Interest Rate'!$A:$B,2,TRUE)</f>
        <v>7.4999999999999997E-2</v>
      </c>
      <c r="G213" s="60">
        <f>O212</f>
        <v>1283.498484759265</v>
      </c>
      <c r="H213" s="60">
        <v>0</v>
      </c>
      <c r="I213" s="81">
        <f t="shared" si="171"/>
        <v>12.388303934554095</v>
      </c>
      <c r="J213" s="47">
        <f t="shared" si="168"/>
        <v>24.263396013257339</v>
      </c>
      <c r="K213" s="45">
        <f t="shared" si="169"/>
        <v>36.651699947811437</v>
      </c>
      <c r="L213" s="47">
        <f t="shared" si="163"/>
        <v>79.290159262536264</v>
      </c>
      <c r="M213" s="169">
        <f t="shared" si="170"/>
        <v>115.9418592103477</v>
      </c>
      <c r="N213" s="45">
        <f t="shared" si="155"/>
        <v>1307.7618807725223</v>
      </c>
      <c r="O213" s="60">
        <f t="shared" si="158"/>
        <v>1191.8200215621746</v>
      </c>
    </row>
    <row r="214" spans="1:15" x14ac:dyDescent="0.25">
      <c r="A214" s="146" t="s">
        <v>51</v>
      </c>
      <c r="B214" s="168" t="str">
        <f t="shared" si="152"/>
        <v>Q4/2025</v>
      </c>
      <c r="C214" s="42">
        <f t="shared" ref="C214" si="172">D213+1</f>
        <v>45931</v>
      </c>
      <c r="D214" s="42">
        <f t="shared" si="153"/>
        <v>46022</v>
      </c>
      <c r="E214" s="168">
        <f t="shared" si="154"/>
        <v>92</v>
      </c>
      <c r="F214" s="59">
        <f>VLOOKUP(D214,'FERC Interest Rate'!$A:$B,2,TRUE)</f>
        <v>7.4999999999999997E-2</v>
      </c>
      <c r="G214" s="60">
        <f t="shared" ref="G214" si="173">O213</f>
        <v>1191.8200215621746</v>
      </c>
      <c r="H214" s="60">
        <v>0</v>
      </c>
      <c r="I214" s="81">
        <f t="shared" si="171"/>
        <v>12.388303934554095</v>
      </c>
      <c r="J214" s="47">
        <f t="shared" si="168"/>
        <v>22.53029629802467</v>
      </c>
      <c r="K214" s="45">
        <f t="shared" si="169"/>
        <v>34.918600232578768</v>
      </c>
      <c r="L214" s="47">
        <f t="shared" si="163"/>
        <v>79.290159262536264</v>
      </c>
      <c r="M214" s="169">
        <f t="shared" si="170"/>
        <v>114.20875949511503</v>
      </c>
      <c r="N214" s="45">
        <f t="shared" si="155"/>
        <v>1214.3503178601993</v>
      </c>
      <c r="O214" s="60">
        <f t="shared" si="158"/>
        <v>1100.1415583650842</v>
      </c>
    </row>
    <row r="215" spans="1:15" ht="13.5" thickBot="1" x14ac:dyDescent="0.35">
      <c r="A215" s="148"/>
      <c r="B215" s="170"/>
      <c r="C215" s="171"/>
      <c r="D215" s="171"/>
      <c r="E215" s="170"/>
      <c r="F215" s="170"/>
      <c r="G215" s="172">
        <f t="shared" ref="G215:O215" si="174">+SUM(G197:G214)</f>
        <v>28581.955521533433</v>
      </c>
      <c r="H215" s="172">
        <f t="shared" si="174"/>
        <v>247.7660786910819</v>
      </c>
      <c r="I215" s="172">
        <f t="shared" si="174"/>
        <v>99.106431476432761</v>
      </c>
      <c r="J215" s="172">
        <f t="shared" si="174"/>
        <v>245.07875260693507</v>
      </c>
      <c r="K215" s="172">
        <f t="shared" si="174"/>
        <v>344.18518408336786</v>
      </c>
      <c r="L215" s="172">
        <f t="shared" si="174"/>
        <v>634.32127410029</v>
      </c>
      <c r="M215" s="172">
        <f t="shared" si="174"/>
        <v>978.50645818365797</v>
      </c>
      <c r="N215" s="172">
        <f t="shared" si="174"/>
        <v>29074.800352831451</v>
      </c>
      <c r="O215" s="172">
        <f t="shared" si="174"/>
        <v>28096.293894647792</v>
      </c>
    </row>
    <row r="216" spans="1:15" ht="13.5" thickTop="1" thickBot="1" x14ac:dyDescent="0.3">
      <c r="H216" s="45"/>
      <c r="I216" s="175"/>
      <c r="J216" s="176"/>
      <c r="K216" s="176"/>
      <c r="L216" s="176"/>
      <c r="M216" s="177"/>
    </row>
    <row r="217" spans="1:15" ht="13" x14ac:dyDescent="0.3">
      <c r="B217" s="180"/>
      <c r="C217" s="46"/>
      <c r="D217" s="41"/>
      <c r="I217" s="407"/>
      <c r="J217" s="430" t="s">
        <v>139</v>
      </c>
      <c r="K217" s="431"/>
      <c r="L217" s="408" t="s">
        <v>57</v>
      </c>
      <c r="M217" s="409"/>
    </row>
    <row r="218" spans="1:15" ht="37" x14ac:dyDescent="0.3">
      <c r="A218" s="167" t="s">
        <v>43</v>
      </c>
      <c r="B218" s="167" t="s">
        <v>3</v>
      </c>
      <c r="C218" s="167" t="s">
        <v>4</v>
      </c>
      <c r="D218" s="167" t="s">
        <v>5</v>
      </c>
      <c r="E218" s="167" t="s">
        <v>6</v>
      </c>
      <c r="F218" s="167" t="s">
        <v>7</v>
      </c>
      <c r="G218" s="167" t="s">
        <v>70</v>
      </c>
      <c r="H218" s="167" t="s">
        <v>71</v>
      </c>
      <c r="I218" s="143" t="s">
        <v>72</v>
      </c>
      <c r="J218" s="144" t="s">
        <v>73</v>
      </c>
      <c r="K218" s="144" t="s">
        <v>74</v>
      </c>
      <c r="L218" s="144" t="s">
        <v>75</v>
      </c>
      <c r="M218" s="145" t="s">
        <v>65</v>
      </c>
      <c r="N218" s="167" t="s">
        <v>76</v>
      </c>
      <c r="O218" s="167" t="s">
        <v>77</v>
      </c>
    </row>
    <row r="219" spans="1:15" x14ac:dyDescent="0.25">
      <c r="A219" s="146" t="s">
        <v>22</v>
      </c>
      <c r="B219" s="168" t="str">
        <f t="shared" ref="B219:B236" si="175">+IF(MONTH(C219)&lt;4,"Q1",IF(MONTH(C219)&lt;7,"Q2",IF(MONTH(C219)&lt;10,"Q3","Q4")))&amp;"/"&amp;YEAR(C219)</f>
        <v>Q3/2021</v>
      </c>
      <c r="C219" s="42">
        <f>VLOOKUP(L217,$A$1:$F$34,2,FALSE)</f>
        <v>44426</v>
      </c>
      <c r="D219" s="42">
        <f t="shared" ref="D219:D236" si="176">DATE(YEAR(C219),IF(MONTH(C219)&lt;=3,3,IF(MONTH(C219)&lt;=6,6,IF(MONTH(C219)&lt;=9,9,12))),IF(OR(MONTH(C219)&lt;=3,MONTH(C219)&gt;=10),31,30))</f>
        <v>44469</v>
      </c>
      <c r="E219" s="168">
        <f t="shared" ref="E219:E236" si="177">D219-C219+1</f>
        <v>44</v>
      </c>
      <c r="F219" s="59">
        <f>VLOOKUP(D219,'FERC Interest Rate'!$A:$B,2,TRUE)</f>
        <v>3.2500000000000001E-2</v>
      </c>
      <c r="G219" s="60">
        <f>VLOOKUP(L217,$A$1:$F$34,5,FALSE)</f>
        <v>2085.9848350789111</v>
      </c>
      <c r="H219" s="60">
        <f>G219*F219*(E219/(DATE(YEAR(D219),12,31)-DATE(YEAR(D219),1,1)+1))</f>
        <v>8.172488531952995</v>
      </c>
      <c r="I219" s="81">
        <v>0</v>
      </c>
      <c r="J219" s="47">
        <v>0</v>
      </c>
      <c r="K219" s="45">
        <f>+SUM(I219:J219)</f>
        <v>0</v>
      </c>
      <c r="L219" s="47">
        <v>0</v>
      </c>
      <c r="M219" s="169">
        <v>0</v>
      </c>
      <c r="N219" s="45">
        <f t="shared" ref="N219:N236" si="178">+G219+H219+J219</f>
        <v>2094.1573236108643</v>
      </c>
      <c r="O219" s="60">
        <f>+N219-M219</f>
        <v>2094.1573236108643</v>
      </c>
    </row>
    <row r="220" spans="1:15" x14ac:dyDescent="0.25">
      <c r="A220" s="146" t="s">
        <v>22</v>
      </c>
      <c r="B220" s="168" t="str">
        <f t="shared" si="175"/>
        <v>Q4/2021</v>
      </c>
      <c r="C220" s="42">
        <f t="shared" ref="C220:C234" si="179">D219+1</f>
        <v>44470</v>
      </c>
      <c r="D220" s="42">
        <f t="shared" si="176"/>
        <v>44561</v>
      </c>
      <c r="E220" s="168">
        <f t="shared" si="177"/>
        <v>92</v>
      </c>
      <c r="F220" s="59">
        <f>VLOOKUP(D220,'FERC Interest Rate'!$A:$B,2,TRUE)</f>
        <v>3.2500000000000001E-2</v>
      </c>
      <c r="G220" s="60">
        <f>O219</f>
        <v>2094.1573236108643</v>
      </c>
      <c r="H220" s="60">
        <f t="shared" ref="H220:H229" si="180">G220*F220*(E220/(DATE(YEAR(D220),12,31)-DATE(YEAR(D220),1,1)+1))</f>
        <v>17.154877801634203</v>
      </c>
      <c r="I220" s="81">
        <v>0</v>
      </c>
      <c r="J220" s="47">
        <v>0</v>
      </c>
      <c r="K220" s="45">
        <f>+SUM(I220:J220)</f>
        <v>0</v>
      </c>
      <c r="L220" s="47">
        <v>0</v>
      </c>
      <c r="M220" s="169">
        <v>0</v>
      </c>
      <c r="N220" s="45">
        <f t="shared" si="178"/>
        <v>2111.3122014124983</v>
      </c>
      <c r="O220" s="60">
        <f t="shared" ref="O220:O236" si="181">+N220-M220</f>
        <v>2111.3122014124983</v>
      </c>
    </row>
    <row r="221" spans="1:15" x14ac:dyDescent="0.25">
      <c r="A221" s="146" t="s">
        <v>22</v>
      </c>
      <c r="B221" s="168" t="str">
        <f t="shared" si="175"/>
        <v>Q1/2022</v>
      </c>
      <c r="C221" s="42">
        <f t="shared" si="179"/>
        <v>44562</v>
      </c>
      <c r="D221" s="42">
        <f t="shared" si="176"/>
        <v>44651</v>
      </c>
      <c r="E221" s="168">
        <f t="shared" si="177"/>
        <v>90</v>
      </c>
      <c r="F221" s="59">
        <f>VLOOKUP(D221,'FERC Interest Rate'!$A:$B,2,TRUE)</f>
        <v>3.2500000000000001E-2</v>
      </c>
      <c r="G221" s="60">
        <f>O220</f>
        <v>2111.3122014124983</v>
      </c>
      <c r="H221" s="60">
        <f t="shared" si="180"/>
        <v>16.919419696250841</v>
      </c>
      <c r="I221" s="81">
        <v>0</v>
      </c>
      <c r="J221" s="47">
        <v>0</v>
      </c>
      <c r="K221" s="45">
        <f t="shared" ref="K221:K228" si="182">+SUM(I221:J221)</f>
        <v>0</v>
      </c>
      <c r="L221" s="47">
        <v>0</v>
      </c>
      <c r="M221" s="169">
        <v>0</v>
      </c>
      <c r="N221" s="45">
        <f t="shared" si="178"/>
        <v>2128.2316211087491</v>
      </c>
      <c r="O221" s="60">
        <f t="shared" si="181"/>
        <v>2128.2316211087491</v>
      </c>
    </row>
    <row r="222" spans="1:15" x14ac:dyDescent="0.25">
      <c r="A222" s="146" t="s">
        <v>22</v>
      </c>
      <c r="B222" s="168" t="str">
        <f t="shared" si="175"/>
        <v>Q2/2022</v>
      </c>
      <c r="C222" s="42">
        <f t="shared" si="179"/>
        <v>44652</v>
      </c>
      <c r="D222" s="42">
        <f t="shared" si="176"/>
        <v>44742</v>
      </c>
      <c r="E222" s="168">
        <f t="shared" si="177"/>
        <v>91</v>
      </c>
      <c r="F222" s="59">
        <f>VLOOKUP(D222,'FERC Interest Rate'!$A:$B,2,TRUE)</f>
        <v>3.2500000000000001E-2</v>
      </c>
      <c r="G222" s="60">
        <f>O221</f>
        <v>2128.2316211087491</v>
      </c>
      <c r="H222" s="60">
        <f t="shared" si="180"/>
        <v>17.244506902545549</v>
      </c>
      <c r="I222" s="81">
        <v>0</v>
      </c>
      <c r="J222" s="47">
        <v>0</v>
      </c>
      <c r="K222" s="45">
        <f t="shared" si="182"/>
        <v>0</v>
      </c>
      <c r="L222" s="47">
        <v>0</v>
      </c>
      <c r="M222" s="169">
        <v>0</v>
      </c>
      <c r="N222" s="45">
        <f t="shared" si="178"/>
        <v>2145.4761280112948</v>
      </c>
      <c r="O222" s="60">
        <f t="shared" si="181"/>
        <v>2145.4761280112948</v>
      </c>
    </row>
    <row r="223" spans="1:15" x14ac:dyDescent="0.25">
      <c r="A223" s="146" t="s">
        <v>22</v>
      </c>
      <c r="B223" s="168" t="str">
        <f t="shared" si="175"/>
        <v>Q3/2022</v>
      </c>
      <c r="C223" s="42">
        <f t="shared" si="179"/>
        <v>44743</v>
      </c>
      <c r="D223" s="42">
        <f t="shared" si="176"/>
        <v>44834</v>
      </c>
      <c r="E223" s="168">
        <f t="shared" si="177"/>
        <v>92</v>
      </c>
      <c r="F223" s="59">
        <f>VLOOKUP(D223,'FERC Interest Rate'!$A:$B,2,TRUE)</f>
        <v>3.5999999999999997E-2</v>
      </c>
      <c r="G223" s="60">
        <f>O222</f>
        <v>2145.4761280112948</v>
      </c>
      <c r="H223" s="60">
        <f t="shared" si="180"/>
        <v>19.467991605406599</v>
      </c>
      <c r="I223" s="81">
        <v>0</v>
      </c>
      <c r="J223" s="47">
        <v>0</v>
      </c>
      <c r="K223" s="45">
        <f t="shared" si="182"/>
        <v>0</v>
      </c>
      <c r="L223" s="47">
        <v>0</v>
      </c>
      <c r="M223" s="169">
        <v>0</v>
      </c>
      <c r="N223" s="45">
        <f t="shared" si="178"/>
        <v>2164.9441196167013</v>
      </c>
      <c r="O223" s="60">
        <f t="shared" si="181"/>
        <v>2164.9441196167013</v>
      </c>
    </row>
    <row r="224" spans="1:15" x14ac:dyDescent="0.25">
      <c r="A224" s="146" t="s">
        <v>22</v>
      </c>
      <c r="B224" s="168" t="str">
        <f t="shared" si="175"/>
        <v>Q4/2022</v>
      </c>
      <c r="C224" s="42">
        <f t="shared" si="179"/>
        <v>44835</v>
      </c>
      <c r="D224" s="42">
        <f t="shared" si="176"/>
        <v>44926</v>
      </c>
      <c r="E224" s="168">
        <f t="shared" si="177"/>
        <v>92</v>
      </c>
      <c r="F224" s="59">
        <f>VLOOKUP(D224,'FERC Interest Rate'!$A:$B,2,TRUE)</f>
        <v>4.9099999999999998E-2</v>
      </c>
      <c r="G224" s="60">
        <f t="shared" ref="G224:G234" si="183">O223</f>
        <v>2164.9441196167013</v>
      </c>
      <c r="H224" s="60">
        <f t="shared" si="180"/>
        <v>26.793111170226201</v>
      </c>
      <c r="I224" s="81">
        <v>0</v>
      </c>
      <c r="J224" s="47">
        <v>0</v>
      </c>
      <c r="K224" s="45">
        <f t="shared" si="182"/>
        <v>0</v>
      </c>
      <c r="L224" s="47">
        <v>0</v>
      </c>
      <c r="M224" s="169">
        <v>0</v>
      </c>
      <c r="N224" s="45">
        <f t="shared" si="178"/>
        <v>2191.7372307869273</v>
      </c>
      <c r="O224" s="60">
        <f t="shared" si="181"/>
        <v>2191.7372307869273</v>
      </c>
    </row>
    <row r="225" spans="1:15" x14ac:dyDescent="0.25">
      <c r="A225" s="146" t="s">
        <v>22</v>
      </c>
      <c r="B225" s="168" t="str">
        <f t="shared" si="175"/>
        <v>Q1/2023</v>
      </c>
      <c r="C225" s="42">
        <f t="shared" si="179"/>
        <v>44927</v>
      </c>
      <c r="D225" s="42">
        <f t="shared" si="176"/>
        <v>45016</v>
      </c>
      <c r="E225" s="168">
        <f t="shared" si="177"/>
        <v>90</v>
      </c>
      <c r="F225" s="59">
        <f>VLOOKUP(D225,'FERC Interest Rate'!$A:$B,2,TRUE)</f>
        <v>6.3100000000000003E-2</v>
      </c>
      <c r="G225" s="60">
        <f t="shared" si="183"/>
        <v>2191.7372307869273</v>
      </c>
      <c r="H225" s="60">
        <f t="shared" si="180"/>
        <v>34.101029407230023</v>
      </c>
      <c r="I225" s="81">
        <v>0</v>
      </c>
      <c r="J225" s="47">
        <v>0</v>
      </c>
      <c r="K225" s="45">
        <f t="shared" si="182"/>
        <v>0</v>
      </c>
      <c r="L225" s="47">
        <v>0</v>
      </c>
      <c r="M225" s="169">
        <v>0</v>
      </c>
      <c r="N225" s="45">
        <f t="shared" si="178"/>
        <v>2225.8382601941571</v>
      </c>
      <c r="O225" s="60">
        <f t="shared" si="181"/>
        <v>2225.8382601941571</v>
      </c>
    </row>
    <row r="226" spans="1:15" x14ac:dyDescent="0.25">
      <c r="A226" s="146" t="s">
        <v>22</v>
      </c>
      <c r="B226" s="168" t="str">
        <f t="shared" si="175"/>
        <v>Q2/2023</v>
      </c>
      <c r="C226" s="42">
        <f t="shared" si="179"/>
        <v>45017</v>
      </c>
      <c r="D226" s="42">
        <f t="shared" si="176"/>
        <v>45107</v>
      </c>
      <c r="E226" s="168">
        <f t="shared" si="177"/>
        <v>91</v>
      </c>
      <c r="F226" s="59">
        <f>VLOOKUP(D226,'FERC Interest Rate'!$A:$B,2,TRUE)</f>
        <v>7.4999999999999997E-2</v>
      </c>
      <c r="G226" s="60">
        <f t="shared" si="183"/>
        <v>2225.8382601941571</v>
      </c>
      <c r="H226" s="60">
        <f t="shared" si="180"/>
        <v>41.620126372123622</v>
      </c>
      <c r="I226" s="81">
        <v>0</v>
      </c>
      <c r="J226" s="47">
        <v>0</v>
      </c>
      <c r="K226" s="45">
        <f t="shared" si="182"/>
        <v>0</v>
      </c>
      <c r="L226" s="47">
        <v>0</v>
      </c>
      <c r="M226" s="169">
        <v>0</v>
      </c>
      <c r="N226" s="45">
        <f t="shared" si="178"/>
        <v>2267.4583865662808</v>
      </c>
      <c r="O226" s="60">
        <f t="shared" si="181"/>
        <v>2267.4583865662808</v>
      </c>
    </row>
    <row r="227" spans="1:15" x14ac:dyDescent="0.25">
      <c r="A227" s="146" t="s">
        <v>22</v>
      </c>
      <c r="B227" s="168" t="str">
        <f t="shared" si="175"/>
        <v>Q3/2023</v>
      </c>
      <c r="C227" s="42">
        <f t="shared" si="179"/>
        <v>45108</v>
      </c>
      <c r="D227" s="42">
        <f t="shared" si="176"/>
        <v>45199</v>
      </c>
      <c r="E227" s="168">
        <f t="shared" si="177"/>
        <v>92</v>
      </c>
      <c r="F227" s="59">
        <f>VLOOKUP(D227,'FERC Interest Rate'!$A:$B,2,TRUE)</f>
        <v>8.0199999999999994E-2</v>
      </c>
      <c r="G227" s="60">
        <f t="shared" si="183"/>
        <v>2267.4583865662808</v>
      </c>
      <c r="H227" s="60">
        <f t="shared" si="180"/>
        <v>45.836205368330539</v>
      </c>
      <c r="I227" s="81">
        <v>0</v>
      </c>
      <c r="J227" s="47">
        <v>0</v>
      </c>
      <c r="K227" s="45">
        <f t="shared" si="182"/>
        <v>0</v>
      </c>
      <c r="L227" s="47">
        <v>0</v>
      </c>
      <c r="M227" s="169">
        <v>0</v>
      </c>
      <c r="N227" s="45">
        <f t="shared" si="178"/>
        <v>2313.2945919346112</v>
      </c>
      <c r="O227" s="60">
        <f t="shared" si="181"/>
        <v>2313.2945919346112</v>
      </c>
    </row>
    <row r="228" spans="1:15" x14ac:dyDescent="0.25">
      <c r="A228" s="146" t="s">
        <v>22</v>
      </c>
      <c r="B228" s="168" t="str">
        <f t="shared" si="175"/>
        <v>Q4/2023</v>
      </c>
      <c r="C228" s="42">
        <f t="shared" si="179"/>
        <v>45200</v>
      </c>
      <c r="D228" s="42">
        <f t="shared" si="176"/>
        <v>45291</v>
      </c>
      <c r="E228" s="168">
        <f t="shared" si="177"/>
        <v>92</v>
      </c>
      <c r="F228" s="59">
        <f>VLOOKUP(D228,'FERC Interest Rate'!$A:$B,2,TRUE)</f>
        <v>8.3500000000000005E-2</v>
      </c>
      <c r="G228" s="60">
        <f t="shared" si="183"/>
        <v>2313.2945919346112</v>
      </c>
      <c r="H228" s="60">
        <f t="shared" si="180"/>
        <v>48.686928918470365</v>
      </c>
      <c r="I228" s="81">
        <v>0</v>
      </c>
      <c r="J228" s="47">
        <v>0</v>
      </c>
      <c r="K228" s="45">
        <f t="shared" si="182"/>
        <v>0</v>
      </c>
      <c r="L228" s="47">
        <v>0</v>
      </c>
      <c r="M228" s="169">
        <v>0</v>
      </c>
      <c r="N228" s="45">
        <f t="shared" si="178"/>
        <v>2361.9815208530817</v>
      </c>
      <c r="O228" s="60">
        <f t="shared" si="181"/>
        <v>2361.9815208530817</v>
      </c>
    </row>
    <row r="229" spans="1:15" x14ac:dyDescent="0.25">
      <c r="A229" s="146" t="s">
        <v>44</v>
      </c>
      <c r="B229" s="168" t="str">
        <f t="shared" si="175"/>
        <v>Q1/2024</v>
      </c>
      <c r="C229" s="42">
        <f t="shared" si="179"/>
        <v>45292</v>
      </c>
      <c r="D229" s="42">
        <f t="shared" si="176"/>
        <v>45382</v>
      </c>
      <c r="E229" s="168">
        <f t="shared" si="177"/>
        <v>91</v>
      </c>
      <c r="F229" s="59">
        <f>VLOOKUP(D229,'FERC Interest Rate'!$A:$B,2,TRUE)</f>
        <v>8.5000000000000006E-2</v>
      </c>
      <c r="G229" s="60">
        <f t="shared" si="183"/>
        <v>2361.9815208530817</v>
      </c>
      <c r="H229" s="60">
        <f t="shared" si="180"/>
        <v>49.917833507646414</v>
      </c>
      <c r="I229" s="81">
        <f>(SUM($H$219:$H$230)/20)</f>
        <v>16.29572596409087</v>
      </c>
      <c r="J229" s="47">
        <f t="shared" ref="J229" si="184">G229*F229*(E229/(DATE(YEAR(D229),12,31)-DATE(YEAR(D229),1,1)+1))</f>
        <v>49.917833507646414</v>
      </c>
      <c r="K229" s="45">
        <f t="shared" ref="K229" si="185">+SUM(I229:J229)</f>
        <v>66.213559471737284</v>
      </c>
      <c r="L229" s="47">
        <f t="shared" ref="L229:L236" si="186">VLOOKUP($L$217,$A$1:$F$34,5,FALSE)/20</f>
        <v>104.29924175394555</v>
      </c>
      <c r="M229" s="169">
        <f t="shared" ref="M229" si="187">+SUM(K229:L229)</f>
        <v>170.51280122568284</v>
      </c>
      <c r="N229" s="45">
        <f t="shared" si="178"/>
        <v>2461.8171878683743</v>
      </c>
      <c r="O229" s="60">
        <f t="shared" si="181"/>
        <v>2291.3043866426915</v>
      </c>
    </row>
    <row r="230" spans="1:15" x14ac:dyDescent="0.25">
      <c r="A230" s="146" t="s">
        <v>45</v>
      </c>
      <c r="B230" s="168" t="str">
        <f t="shared" si="175"/>
        <v>Q2/2024</v>
      </c>
      <c r="C230" s="42">
        <f t="shared" si="179"/>
        <v>45383</v>
      </c>
      <c r="D230" s="42">
        <f t="shared" si="176"/>
        <v>45473</v>
      </c>
      <c r="E230" s="168">
        <f t="shared" si="177"/>
        <v>91</v>
      </c>
      <c r="F230" s="59">
        <f>VLOOKUP(D230,'FERC Interest Rate'!$A:$B,2,TRUE)</f>
        <v>8.5000000000000006E-2</v>
      </c>
      <c r="G230" s="60">
        <f t="shared" si="183"/>
        <v>2291.3043866426915</v>
      </c>
      <c r="H230" s="60">
        <v>0</v>
      </c>
      <c r="I230" s="81">
        <f>(SUM($H$219:$H$230)/20)</f>
        <v>16.29572596409087</v>
      </c>
      <c r="J230" s="47">
        <f t="shared" ref="J230:J236" si="188">G230*F230*(E230/(DATE(YEAR(D230),12,31)-DATE(YEAR(D230),1,1)+1))</f>
        <v>48.424151449948688</v>
      </c>
      <c r="K230" s="45">
        <f t="shared" ref="K230:K236" si="189">+SUM(I230:J230)</f>
        <v>64.719877414039559</v>
      </c>
      <c r="L230" s="47">
        <f t="shared" si="186"/>
        <v>104.29924175394555</v>
      </c>
      <c r="M230" s="169">
        <f t="shared" ref="M230:M236" si="190">+SUM(K230:L230)</f>
        <v>169.01911916798511</v>
      </c>
      <c r="N230" s="45">
        <f t="shared" si="178"/>
        <v>2339.7285380926401</v>
      </c>
      <c r="O230" s="60">
        <f t="shared" si="181"/>
        <v>2170.709418924655</v>
      </c>
    </row>
    <row r="231" spans="1:15" x14ac:dyDescent="0.25">
      <c r="A231" s="146" t="s">
        <v>46</v>
      </c>
      <c r="B231" s="168" t="str">
        <f t="shared" si="175"/>
        <v>Q3/2024</v>
      </c>
      <c r="C231" s="42">
        <f t="shared" si="179"/>
        <v>45474</v>
      </c>
      <c r="D231" s="42">
        <f t="shared" si="176"/>
        <v>45565</v>
      </c>
      <c r="E231" s="168">
        <f t="shared" si="177"/>
        <v>92</v>
      </c>
      <c r="F231" s="59">
        <f>VLOOKUP(D231,'FERC Interest Rate'!$A:$B,2,TRUE)</f>
        <v>8.5000000000000006E-2</v>
      </c>
      <c r="G231" s="60">
        <f t="shared" si="183"/>
        <v>2170.709418924655</v>
      </c>
      <c r="H231" s="60">
        <v>0</v>
      </c>
      <c r="I231" s="81">
        <f t="shared" ref="I231:I236" si="191">(SUM($H$219:$H$230)/20)</f>
        <v>16.29572596409087</v>
      </c>
      <c r="J231" s="47">
        <f t="shared" si="188"/>
        <v>46.379638404346458</v>
      </c>
      <c r="K231" s="45">
        <f t="shared" si="189"/>
        <v>62.675364368437329</v>
      </c>
      <c r="L231" s="47">
        <f t="shared" si="186"/>
        <v>104.29924175394555</v>
      </c>
      <c r="M231" s="169">
        <f t="shared" si="190"/>
        <v>166.97460612238288</v>
      </c>
      <c r="N231" s="45">
        <f t="shared" si="178"/>
        <v>2217.0890573290017</v>
      </c>
      <c r="O231" s="60">
        <f t="shared" si="181"/>
        <v>2050.1144512066189</v>
      </c>
    </row>
    <row r="232" spans="1:15" x14ac:dyDescent="0.25">
      <c r="A232" s="146" t="s">
        <v>47</v>
      </c>
      <c r="B232" s="168" t="str">
        <f t="shared" si="175"/>
        <v>Q4/2024</v>
      </c>
      <c r="C232" s="42">
        <f t="shared" si="179"/>
        <v>45566</v>
      </c>
      <c r="D232" s="42">
        <f t="shared" si="176"/>
        <v>45657</v>
      </c>
      <c r="E232" s="168">
        <f t="shared" si="177"/>
        <v>92</v>
      </c>
      <c r="F232" s="59">
        <f>VLOOKUP(D232,'FERC Interest Rate'!$A:$B,2,TRUE)</f>
        <v>8.5000000000000006E-2</v>
      </c>
      <c r="G232" s="60">
        <f t="shared" si="183"/>
        <v>2050.1144512066189</v>
      </c>
      <c r="H232" s="60">
        <v>0</v>
      </c>
      <c r="I232" s="81">
        <f t="shared" si="191"/>
        <v>16.29572596409087</v>
      </c>
      <c r="J232" s="47">
        <f t="shared" si="188"/>
        <v>43.802991826327222</v>
      </c>
      <c r="K232" s="45">
        <f t="shared" si="189"/>
        <v>60.098717790418092</v>
      </c>
      <c r="L232" s="47">
        <f t="shared" si="186"/>
        <v>104.29924175394555</v>
      </c>
      <c r="M232" s="169">
        <f t="shared" si="190"/>
        <v>164.39795954436363</v>
      </c>
      <c r="N232" s="45">
        <f t="shared" si="178"/>
        <v>2093.9174430329463</v>
      </c>
      <c r="O232" s="60">
        <f t="shared" si="181"/>
        <v>1929.5194834885826</v>
      </c>
    </row>
    <row r="233" spans="1:15" x14ac:dyDescent="0.25">
      <c r="A233" s="146" t="s">
        <v>48</v>
      </c>
      <c r="B233" s="168" t="str">
        <f t="shared" si="175"/>
        <v>Q1/2025</v>
      </c>
      <c r="C233" s="42">
        <f t="shared" si="179"/>
        <v>45658</v>
      </c>
      <c r="D233" s="42">
        <f t="shared" si="176"/>
        <v>45747</v>
      </c>
      <c r="E233" s="168">
        <f t="shared" si="177"/>
        <v>90</v>
      </c>
      <c r="F233" s="59">
        <f>VLOOKUP(D233,'FERC Interest Rate'!$A:$B,2,TRUE)</f>
        <v>8.0399999999999999E-2</v>
      </c>
      <c r="G233" s="60">
        <f t="shared" si="183"/>
        <v>1929.5194834885826</v>
      </c>
      <c r="H233" s="60">
        <v>0</v>
      </c>
      <c r="I233" s="81">
        <f t="shared" si="191"/>
        <v>16.29572596409087</v>
      </c>
      <c r="J233" s="47">
        <f t="shared" si="188"/>
        <v>38.252062965817487</v>
      </c>
      <c r="K233" s="45">
        <f t="shared" si="189"/>
        <v>54.547788929908357</v>
      </c>
      <c r="L233" s="47">
        <f t="shared" si="186"/>
        <v>104.29924175394555</v>
      </c>
      <c r="M233" s="169">
        <f t="shared" si="190"/>
        <v>158.84703068385392</v>
      </c>
      <c r="N233" s="45">
        <f t="shared" si="178"/>
        <v>1967.7715464544001</v>
      </c>
      <c r="O233" s="60">
        <f t="shared" si="181"/>
        <v>1808.9245157705461</v>
      </c>
    </row>
    <row r="234" spans="1:15" x14ac:dyDescent="0.25">
      <c r="A234" s="146" t="s">
        <v>49</v>
      </c>
      <c r="B234" s="168" t="str">
        <f t="shared" si="175"/>
        <v>Q2/2025</v>
      </c>
      <c r="C234" s="42">
        <f t="shared" si="179"/>
        <v>45748</v>
      </c>
      <c r="D234" s="42">
        <f t="shared" si="176"/>
        <v>45838</v>
      </c>
      <c r="E234" s="168">
        <f t="shared" si="177"/>
        <v>91</v>
      </c>
      <c r="F234" s="59">
        <f>VLOOKUP(D234,'FERC Interest Rate'!$A:$B,2,TRUE)</f>
        <v>7.5499999999999998E-2</v>
      </c>
      <c r="G234" s="60">
        <f t="shared" si="183"/>
        <v>1808.9245157705461</v>
      </c>
      <c r="H234" s="60">
        <v>0</v>
      </c>
      <c r="I234" s="81">
        <f t="shared" si="191"/>
        <v>16.29572596409087</v>
      </c>
      <c r="J234" s="47">
        <f t="shared" si="188"/>
        <v>34.049906535894621</v>
      </c>
      <c r="K234" s="45">
        <f t="shared" si="189"/>
        <v>50.345632499985491</v>
      </c>
      <c r="L234" s="47">
        <f t="shared" si="186"/>
        <v>104.29924175394555</v>
      </c>
      <c r="M234" s="169">
        <f t="shared" si="190"/>
        <v>154.64487425393105</v>
      </c>
      <c r="N234" s="45">
        <f t="shared" si="178"/>
        <v>1842.9744223064408</v>
      </c>
      <c r="O234" s="60">
        <f t="shared" si="181"/>
        <v>1688.3295480525098</v>
      </c>
    </row>
    <row r="235" spans="1:15" x14ac:dyDescent="0.25">
      <c r="A235" s="146" t="s">
        <v>50</v>
      </c>
      <c r="B235" s="168" t="str">
        <f t="shared" si="175"/>
        <v>Q3/2025</v>
      </c>
      <c r="C235" s="42">
        <f>D234+1</f>
        <v>45839</v>
      </c>
      <c r="D235" s="42">
        <f t="shared" si="176"/>
        <v>45930</v>
      </c>
      <c r="E235" s="168">
        <f t="shared" si="177"/>
        <v>92</v>
      </c>
      <c r="F235" s="59">
        <f>VLOOKUP(D235,'FERC Interest Rate'!$A:$B,2,TRUE)</f>
        <v>7.4999999999999997E-2</v>
      </c>
      <c r="G235" s="60">
        <f>O234</f>
        <v>1688.3295480525098</v>
      </c>
      <c r="H235" s="60">
        <v>0</v>
      </c>
      <c r="I235" s="81">
        <f t="shared" si="191"/>
        <v>16.29572596409087</v>
      </c>
      <c r="J235" s="47">
        <f t="shared" si="188"/>
        <v>31.916366798800869</v>
      </c>
      <c r="K235" s="45">
        <f t="shared" si="189"/>
        <v>48.212092762891743</v>
      </c>
      <c r="L235" s="47">
        <f t="shared" si="186"/>
        <v>104.29924175394555</v>
      </c>
      <c r="M235" s="169">
        <f t="shared" si="190"/>
        <v>152.51133451683728</v>
      </c>
      <c r="N235" s="45">
        <f t="shared" si="178"/>
        <v>1720.2459148513108</v>
      </c>
      <c r="O235" s="60">
        <f t="shared" si="181"/>
        <v>1567.7345803344735</v>
      </c>
    </row>
    <row r="236" spans="1:15" x14ac:dyDescent="0.25">
      <c r="A236" s="146" t="s">
        <v>51</v>
      </c>
      <c r="B236" s="168" t="str">
        <f t="shared" si="175"/>
        <v>Q4/2025</v>
      </c>
      <c r="C236" s="42">
        <f t="shared" ref="C236" si="192">D235+1</f>
        <v>45931</v>
      </c>
      <c r="D236" s="42">
        <f t="shared" si="176"/>
        <v>46022</v>
      </c>
      <c r="E236" s="168">
        <f t="shared" si="177"/>
        <v>92</v>
      </c>
      <c r="F236" s="59">
        <f>VLOOKUP(D236,'FERC Interest Rate'!$A:$B,2,TRUE)</f>
        <v>7.4999999999999997E-2</v>
      </c>
      <c r="G236" s="60">
        <f t="shared" ref="G236" si="193">O235</f>
        <v>1567.7345803344735</v>
      </c>
      <c r="H236" s="60">
        <v>0</v>
      </c>
      <c r="I236" s="81">
        <f t="shared" si="191"/>
        <v>16.29572596409087</v>
      </c>
      <c r="J236" s="47">
        <f t="shared" si="188"/>
        <v>29.636626313172243</v>
      </c>
      <c r="K236" s="45">
        <f t="shared" si="189"/>
        <v>45.932352277263114</v>
      </c>
      <c r="L236" s="47">
        <f t="shared" si="186"/>
        <v>104.29924175394555</v>
      </c>
      <c r="M236" s="169">
        <f t="shared" si="190"/>
        <v>150.23159403120866</v>
      </c>
      <c r="N236" s="45">
        <f t="shared" si="178"/>
        <v>1597.3712066476457</v>
      </c>
      <c r="O236" s="60">
        <f t="shared" si="181"/>
        <v>1447.139612616437</v>
      </c>
    </row>
    <row r="237" spans="1:15" ht="13.5" thickBot="1" x14ac:dyDescent="0.35">
      <c r="A237" s="148"/>
      <c r="B237" s="170"/>
      <c r="C237" s="171"/>
      <c r="D237" s="171"/>
      <c r="E237" s="170"/>
      <c r="F237" s="170"/>
      <c r="G237" s="172">
        <f t="shared" ref="G237:O237" si="194">+SUM(G219:G236)</f>
        <v>37597.052603594158</v>
      </c>
      <c r="H237" s="172">
        <f t="shared" si="194"/>
        <v>325.91451928181738</v>
      </c>
      <c r="I237" s="172">
        <f t="shared" si="194"/>
        <v>130.36580771272699</v>
      </c>
      <c r="J237" s="172">
        <f t="shared" si="194"/>
        <v>322.37957780195404</v>
      </c>
      <c r="K237" s="172">
        <f t="shared" si="194"/>
        <v>452.74538551468095</v>
      </c>
      <c r="L237" s="172">
        <f t="shared" si="194"/>
        <v>834.39393403156453</v>
      </c>
      <c r="M237" s="172">
        <f t="shared" si="194"/>
        <v>1287.1393195462454</v>
      </c>
      <c r="N237" s="172">
        <f t="shared" si="194"/>
        <v>38245.346700677925</v>
      </c>
      <c r="O237" s="172">
        <f t="shared" si="194"/>
        <v>36958.207381131688</v>
      </c>
    </row>
    <row r="238" spans="1:15" ht="13.5" thickTop="1" thickBot="1" x14ac:dyDescent="0.3">
      <c r="H238" s="45"/>
      <c r="I238" s="175"/>
      <c r="J238" s="176"/>
      <c r="K238" s="176"/>
      <c r="L238" s="176"/>
      <c r="M238" s="177"/>
    </row>
    <row r="239" spans="1:15" ht="13" x14ac:dyDescent="0.3">
      <c r="B239" s="180"/>
      <c r="C239" s="46"/>
      <c r="D239" s="41"/>
      <c r="I239" s="407"/>
      <c r="J239" s="430" t="s">
        <v>139</v>
      </c>
      <c r="K239" s="431"/>
      <c r="L239" s="408" t="s">
        <v>58</v>
      </c>
      <c r="M239" s="409"/>
    </row>
    <row r="240" spans="1:15" ht="37" x14ac:dyDescent="0.3">
      <c r="A240" s="167" t="s">
        <v>43</v>
      </c>
      <c r="B240" s="167" t="s">
        <v>3</v>
      </c>
      <c r="C240" s="167" t="s">
        <v>4</v>
      </c>
      <c r="D240" s="167" t="s">
        <v>5</v>
      </c>
      <c r="E240" s="167" t="s">
        <v>6</v>
      </c>
      <c r="F240" s="167" t="s">
        <v>7</v>
      </c>
      <c r="G240" s="167" t="s">
        <v>70</v>
      </c>
      <c r="H240" s="167" t="s">
        <v>71</v>
      </c>
      <c r="I240" s="143" t="s">
        <v>72</v>
      </c>
      <c r="J240" s="144" t="s">
        <v>73</v>
      </c>
      <c r="K240" s="144" t="s">
        <v>74</v>
      </c>
      <c r="L240" s="144" t="s">
        <v>75</v>
      </c>
      <c r="M240" s="145" t="s">
        <v>65</v>
      </c>
      <c r="N240" s="167" t="s">
        <v>76</v>
      </c>
      <c r="O240" s="167" t="s">
        <v>77</v>
      </c>
    </row>
    <row r="241" spans="1:15" x14ac:dyDescent="0.25">
      <c r="A241" s="146" t="s">
        <v>22</v>
      </c>
      <c r="B241" s="168" t="str">
        <f t="shared" ref="B241:B257" si="195">+IF(MONTH(C241)&lt;4,"Q1",IF(MONTH(C241)&lt;7,"Q2",IF(MONTH(C241)&lt;10,"Q3","Q4")))&amp;"/"&amp;YEAR(C241)</f>
        <v>Q4/2021</v>
      </c>
      <c r="C241" s="42">
        <f>VLOOKUP(L239,$A$1:$F$34,2,FALSE)</f>
        <v>44487</v>
      </c>
      <c r="D241" s="42">
        <f t="shared" ref="D241:D257" si="196">DATE(YEAR(C241),IF(MONTH(C241)&lt;=3,3,IF(MONTH(C241)&lt;=6,6,IF(MONTH(C241)&lt;=9,9,12))),IF(OR(MONTH(C241)&lt;=3,MONTH(C241)&gt;=10),31,30))</f>
        <v>44561</v>
      </c>
      <c r="E241" s="168">
        <f t="shared" ref="E241:E257" si="197">D241-C241+1</f>
        <v>75</v>
      </c>
      <c r="F241" s="59">
        <f>VLOOKUP(D241,'FERC Interest Rate'!$A:$B,2,TRUE)</f>
        <v>3.2500000000000001E-2</v>
      </c>
      <c r="G241" s="60">
        <f>VLOOKUP(L239,$A$1:$F$34,5,FALSE)</f>
        <v>2709.3172699026727</v>
      </c>
      <c r="H241" s="60">
        <f>G241*F241*(E241/(DATE(YEAR(D241),12,31)-DATE(YEAR(D241),1,1)+1))</f>
        <v>18.09304341202127</v>
      </c>
      <c r="I241" s="81">
        <v>0</v>
      </c>
      <c r="J241" s="47">
        <v>0</v>
      </c>
      <c r="K241" s="45">
        <f>+SUM(I241:J241)</f>
        <v>0</v>
      </c>
      <c r="L241" s="47">
        <v>0</v>
      </c>
      <c r="M241" s="169">
        <v>0</v>
      </c>
      <c r="N241" s="45">
        <f t="shared" ref="N241:N257" si="198">+G241+H241+J241</f>
        <v>2727.4103133146941</v>
      </c>
      <c r="O241" s="60">
        <f>+N241-M241</f>
        <v>2727.4103133146941</v>
      </c>
    </row>
    <row r="242" spans="1:15" x14ac:dyDescent="0.25">
      <c r="A242" s="146" t="s">
        <v>22</v>
      </c>
      <c r="B242" s="168" t="str">
        <f t="shared" si="195"/>
        <v>Q1/2022</v>
      </c>
      <c r="C242" s="42">
        <f t="shared" ref="C242:C256" si="199">D241+1</f>
        <v>44562</v>
      </c>
      <c r="D242" s="42">
        <f t="shared" si="196"/>
        <v>44651</v>
      </c>
      <c r="E242" s="168">
        <f t="shared" si="197"/>
        <v>90</v>
      </c>
      <c r="F242" s="59">
        <f>VLOOKUP(D242,'FERC Interest Rate'!$A:$B,2,TRUE)</f>
        <v>3.2500000000000001E-2</v>
      </c>
      <c r="G242" s="60">
        <f>O241</f>
        <v>2727.4103133146941</v>
      </c>
      <c r="H242" s="60">
        <f t="shared" ref="H242:H250" si="200">G242*F242*(E242/(DATE(YEAR(D242),12,31)-DATE(YEAR(D242),1,1)+1))</f>
        <v>21.856644291631451</v>
      </c>
      <c r="I242" s="81">
        <v>0</v>
      </c>
      <c r="J242" s="47">
        <v>0</v>
      </c>
      <c r="K242" s="45">
        <f>+SUM(I242:J242)</f>
        <v>0</v>
      </c>
      <c r="L242" s="47">
        <v>0</v>
      </c>
      <c r="M242" s="169">
        <v>0</v>
      </c>
      <c r="N242" s="45">
        <f t="shared" si="198"/>
        <v>2749.2669576063254</v>
      </c>
      <c r="O242" s="60">
        <f t="shared" ref="O242:O257" si="201">+N242-M242</f>
        <v>2749.2669576063254</v>
      </c>
    </row>
    <row r="243" spans="1:15" x14ac:dyDescent="0.25">
      <c r="A243" s="146" t="s">
        <v>22</v>
      </c>
      <c r="B243" s="168" t="str">
        <f t="shared" si="195"/>
        <v>Q2/2022</v>
      </c>
      <c r="C243" s="42">
        <f t="shared" si="199"/>
        <v>44652</v>
      </c>
      <c r="D243" s="42">
        <f t="shared" si="196"/>
        <v>44742</v>
      </c>
      <c r="E243" s="168">
        <f t="shared" si="197"/>
        <v>91</v>
      </c>
      <c r="F243" s="59">
        <f>VLOOKUP(D243,'FERC Interest Rate'!$A:$B,2,TRUE)</f>
        <v>3.2500000000000001E-2</v>
      </c>
      <c r="G243" s="60">
        <f>O242</f>
        <v>2749.2669576063254</v>
      </c>
      <c r="H243" s="60">
        <f t="shared" si="200"/>
        <v>22.276594594851254</v>
      </c>
      <c r="I243" s="81">
        <v>0</v>
      </c>
      <c r="J243" s="47">
        <v>0</v>
      </c>
      <c r="K243" s="45">
        <f t="shared" ref="K243:K249" si="202">+SUM(I243:J243)</f>
        <v>0</v>
      </c>
      <c r="L243" s="47">
        <v>0</v>
      </c>
      <c r="M243" s="169">
        <v>0</v>
      </c>
      <c r="N243" s="45">
        <f t="shared" si="198"/>
        <v>2771.5435522011767</v>
      </c>
      <c r="O243" s="60">
        <f t="shared" si="201"/>
        <v>2771.5435522011767</v>
      </c>
    </row>
    <row r="244" spans="1:15" x14ac:dyDescent="0.25">
      <c r="A244" s="146" t="s">
        <v>22</v>
      </c>
      <c r="B244" s="168" t="str">
        <f t="shared" si="195"/>
        <v>Q3/2022</v>
      </c>
      <c r="C244" s="42">
        <f t="shared" si="199"/>
        <v>44743</v>
      </c>
      <c r="D244" s="42">
        <f t="shared" si="196"/>
        <v>44834</v>
      </c>
      <c r="E244" s="168">
        <f t="shared" si="197"/>
        <v>92</v>
      </c>
      <c r="F244" s="59">
        <f>VLOOKUP(D244,'FERC Interest Rate'!$A:$B,2,TRUE)</f>
        <v>3.5999999999999997E-2</v>
      </c>
      <c r="G244" s="60">
        <f>O243</f>
        <v>2771.5435522011767</v>
      </c>
      <c r="H244" s="60">
        <f t="shared" si="200"/>
        <v>25.14891025997342</v>
      </c>
      <c r="I244" s="81">
        <v>0</v>
      </c>
      <c r="J244" s="47">
        <v>0</v>
      </c>
      <c r="K244" s="45">
        <f t="shared" si="202"/>
        <v>0</v>
      </c>
      <c r="L244" s="47">
        <v>0</v>
      </c>
      <c r="M244" s="169">
        <v>0</v>
      </c>
      <c r="N244" s="45">
        <f t="shared" si="198"/>
        <v>2796.6924624611502</v>
      </c>
      <c r="O244" s="60">
        <f t="shared" si="201"/>
        <v>2796.6924624611502</v>
      </c>
    </row>
    <row r="245" spans="1:15" x14ac:dyDescent="0.25">
      <c r="A245" s="146" t="s">
        <v>22</v>
      </c>
      <c r="B245" s="168" t="str">
        <f t="shared" si="195"/>
        <v>Q4/2022</v>
      </c>
      <c r="C245" s="42">
        <f t="shared" si="199"/>
        <v>44835</v>
      </c>
      <c r="D245" s="42">
        <f t="shared" si="196"/>
        <v>44926</v>
      </c>
      <c r="E245" s="168">
        <f t="shared" si="197"/>
        <v>92</v>
      </c>
      <c r="F245" s="59">
        <f>VLOOKUP(D245,'FERC Interest Rate'!$A:$B,2,TRUE)</f>
        <v>4.9099999999999998E-2</v>
      </c>
      <c r="G245" s="60">
        <f>O244</f>
        <v>2796.6924624611502</v>
      </c>
      <c r="H245" s="60">
        <f t="shared" si="200"/>
        <v>34.611559428573997</v>
      </c>
      <c r="I245" s="81">
        <v>0</v>
      </c>
      <c r="J245" s="47">
        <v>0</v>
      </c>
      <c r="K245" s="45">
        <f t="shared" si="202"/>
        <v>0</v>
      </c>
      <c r="L245" s="47">
        <v>0</v>
      </c>
      <c r="M245" s="169">
        <v>0</v>
      </c>
      <c r="N245" s="45">
        <f t="shared" si="198"/>
        <v>2831.304021889724</v>
      </c>
      <c r="O245" s="60">
        <f t="shared" si="201"/>
        <v>2831.304021889724</v>
      </c>
    </row>
    <row r="246" spans="1:15" x14ac:dyDescent="0.25">
      <c r="A246" s="146" t="s">
        <v>22</v>
      </c>
      <c r="B246" s="168" t="str">
        <f t="shared" si="195"/>
        <v>Q1/2023</v>
      </c>
      <c r="C246" s="42">
        <f t="shared" si="199"/>
        <v>44927</v>
      </c>
      <c r="D246" s="42">
        <f t="shared" si="196"/>
        <v>45016</v>
      </c>
      <c r="E246" s="168">
        <f t="shared" si="197"/>
        <v>90</v>
      </c>
      <c r="F246" s="59">
        <f>VLOOKUP(D246,'FERC Interest Rate'!$A:$B,2,TRUE)</f>
        <v>6.3100000000000003E-2</v>
      </c>
      <c r="G246" s="60">
        <f t="shared" ref="G246:G256" si="203">O245</f>
        <v>2831.304021889724</v>
      </c>
      <c r="H246" s="60">
        <f t="shared" si="200"/>
        <v>44.051987781676004</v>
      </c>
      <c r="I246" s="81">
        <v>0</v>
      </c>
      <c r="J246" s="47">
        <v>0</v>
      </c>
      <c r="K246" s="45">
        <f t="shared" si="202"/>
        <v>0</v>
      </c>
      <c r="L246" s="47">
        <v>0</v>
      </c>
      <c r="M246" s="169">
        <v>0</v>
      </c>
      <c r="N246" s="45">
        <f t="shared" si="198"/>
        <v>2875.3560096714</v>
      </c>
      <c r="O246" s="60">
        <f t="shared" si="201"/>
        <v>2875.3560096714</v>
      </c>
    </row>
    <row r="247" spans="1:15" x14ac:dyDescent="0.25">
      <c r="A247" s="146" t="s">
        <v>22</v>
      </c>
      <c r="B247" s="168" t="str">
        <f t="shared" si="195"/>
        <v>Q2/2023</v>
      </c>
      <c r="C247" s="42">
        <f t="shared" si="199"/>
        <v>45017</v>
      </c>
      <c r="D247" s="42">
        <f t="shared" si="196"/>
        <v>45107</v>
      </c>
      <c r="E247" s="168">
        <f t="shared" si="197"/>
        <v>91</v>
      </c>
      <c r="F247" s="59">
        <f>VLOOKUP(D247,'FERC Interest Rate'!$A:$B,2,TRUE)</f>
        <v>7.4999999999999997E-2</v>
      </c>
      <c r="G247" s="60">
        <f t="shared" si="203"/>
        <v>2875.3560096714</v>
      </c>
      <c r="H247" s="60">
        <f t="shared" si="200"/>
        <v>53.765218537006312</v>
      </c>
      <c r="I247" s="81">
        <v>0</v>
      </c>
      <c r="J247" s="47">
        <v>0</v>
      </c>
      <c r="K247" s="45">
        <f t="shared" si="202"/>
        <v>0</v>
      </c>
      <c r="L247" s="47">
        <v>0</v>
      </c>
      <c r="M247" s="169">
        <v>0</v>
      </c>
      <c r="N247" s="45">
        <f t="shared" si="198"/>
        <v>2929.1212282084061</v>
      </c>
      <c r="O247" s="60">
        <f t="shared" si="201"/>
        <v>2929.1212282084061</v>
      </c>
    </row>
    <row r="248" spans="1:15" x14ac:dyDescent="0.25">
      <c r="A248" s="146" t="s">
        <v>22</v>
      </c>
      <c r="B248" s="168" t="str">
        <f t="shared" si="195"/>
        <v>Q3/2023</v>
      </c>
      <c r="C248" s="42">
        <f t="shared" si="199"/>
        <v>45108</v>
      </c>
      <c r="D248" s="42">
        <f t="shared" si="196"/>
        <v>45199</v>
      </c>
      <c r="E248" s="168">
        <f t="shared" si="197"/>
        <v>92</v>
      </c>
      <c r="F248" s="59">
        <f>VLOOKUP(D248,'FERC Interest Rate'!$A:$B,2,TRUE)</f>
        <v>8.0199999999999994E-2</v>
      </c>
      <c r="G248" s="60">
        <f t="shared" si="203"/>
        <v>2929.1212282084061</v>
      </c>
      <c r="H248" s="60">
        <f t="shared" si="200"/>
        <v>59.211583754007954</v>
      </c>
      <c r="I248" s="81">
        <v>0</v>
      </c>
      <c r="J248" s="47">
        <v>0</v>
      </c>
      <c r="K248" s="45">
        <f t="shared" si="202"/>
        <v>0</v>
      </c>
      <c r="L248" s="47">
        <v>0</v>
      </c>
      <c r="M248" s="169">
        <v>0</v>
      </c>
      <c r="N248" s="45">
        <f t="shared" si="198"/>
        <v>2988.3328119624139</v>
      </c>
      <c r="O248" s="60">
        <f t="shared" si="201"/>
        <v>2988.3328119624139</v>
      </c>
    </row>
    <row r="249" spans="1:15" x14ac:dyDescent="0.25">
      <c r="A249" s="146" t="s">
        <v>22</v>
      </c>
      <c r="B249" s="168" t="str">
        <f t="shared" si="195"/>
        <v>Q4/2023</v>
      </c>
      <c r="C249" s="42">
        <f t="shared" si="199"/>
        <v>45200</v>
      </c>
      <c r="D249" s="42">
        <f t="shared" si="196"/>
        <v>45291</v>
      </c>
      <c r="E249" s="168">
        <f t="shared" si="197"/>
        <v>92</v>
      </c>
      <c r="F249" s="59">
        <f>VLOOKUP(D249,'FERC Interest Rate'!$A:$B,2,TRUE)</f>
        <v>8.3500000000000005E-2</v>
      </c>
      <c r="G249" s="60">
        <f t="shared" si="203"/>
        <v>2988.3328119624139</v>
      </c>
      <c r="H249" s="60">
        <f t="shared" si="200"/>
        <v>62.894171675329503</v>
      </c>
      <c r="I249" s="81">
        <v>0</v>
      </c>
      <c r="J249" s="47">
        <v>0</v>
      </c>
      <c r="K249" s="45">
        <f t="shared" si="202"/>
        <v>0</v>
      </c>
      <c r="L249" s="47">
        <v>0</v>
      </c>
      <c r="M249" s="169">
        <v>0</v>
      </c>
      <c r="N249" s="45">
        <f t="shared" si="198"/>
        <v>3051.2269836377432</v>
      </c>
      <c r="O249" s="60">
        <f t="shared" si="201"/>
        <v>3051.2269836377432</v>
      </c>
    </row>
    <row r="250" spans="1:15" x14ac:dyDescent="0.25">
      <c r="A250" s="146" t="s">
        <v>44</v>
      </c>
      <c r="B250" s="168" t="str">
        <f t="shared" si="195"/>
        <v>Q1/2024</v>
      </c>
      <c r="C250" s="42">
        <f t="shared" si="199"/>
        <v>45292</v>
      </c>
      <c r="D250" s="42">
        <f t="shared" si="196"/>
        <v>45382</v>
      </c>
      <c r="E250" s="168">
        <f t="shared" si="197"/>
        <v>91</v>
      </c>
      <c r="F250" s="59">
        <f>VLOOKUP(D250,'FERC Interest Rate'!$A:$B,2,TRUE)</f>
        <v>8.5000000000000006E-2</v>
      </c>
      <c r="G250" s="60">
        <f t="shared" si="203"/>
        <v>3051.2269836377432</v>
      </c>
      <c r="H250" s="60">
        <f t="shared" si="200"/>
        <v>64.484264258027167</v>
      </c>
      <c r="I250" s="81">
        <f>(SUM($H$241:$H$251)/20)</f>
        <v>20.319698899654917</v>
      </c>
      <c r="J250" s="47">
        <f t="shared" ref="J250" si="204">G250*F250*(E250/(DATE(YEAR(D250),12,31)-DATE(YEAR(D250),1,1)+1))</f>
        <v>64.484264258027167</v>
      </c>
      <c r="K250" s="45">
        <f t="shared" ref="K250" si="205">+SUM(I250:J250)</f>
        <v>84.803963157682091</v>
      </c>
      <c r="L250" s="47">
        <f t="shared" ref="L250:L257" si="206">VLOOKUP($L$239,$A$1:$F$34,5,FALSE)/20</f>
        <v>135.46586349513365</v>
      </c>
      <c r="M250" s="169">
        <f t="shared" ref="M250" si="207">+SUM(K250:L250)</f>
        <v>220.26982665281574</v>
      </c>
      <c r="N250" s="45">
        <f t="shared" si="198"/>
        <v>3180.1955121537972</v>
      </c>
      <c r="O250" s="60">
        <f t="shared" si="201"/>
        <v>2959.9256855009812</v>
      </c>
    </row>
    <row r="251" spans="1:15" x14ac:dyDescent="0.25">
      <c r="A251" s="146" t="s">
        <v>45</v>
      </c>
      <c r="B251" s="168" t="str">
        <f t="shared" si="195"/>
        <v>Q2/2024</v>
      </c>
      <c r="C251" s="42">
        <f t="shared" si="199"/>
        <v>45383</v>
      </c>
      <c r="D251" s="42">
        <f t="shared" si="196"/>
        <v>45473</v>
      </c>
      <c r="E251" s="168">
        <f t="shared" si="197"/>
        <v>91</v>
      </c>
      <c r="F251" s="59">
        <f>VLOOKUP(D251,'FERC Interest Rate'!$A:$B,2,TRUE)</f>
        <v>8.5000000000000006E-2</v>
      </c>
      <c r="G251" s="60">
        <f t="shared" si="203"/>
        <v>2959.9256855009812</v>
      </c>
      <c r="H251" s="60">
        <v>0</v>
      </c>
      <c r="I251" s="81">
        <f>(SUM($H$241:$H$251)/20)</f>
        <v>20.319698899654917</v>
      </c>
      <c r="J251" s="47">
        <f t="shared" ref="J251" si="208">G251*F251*(E251/(DATE(YEAR(D251),12,31)-DATE(YEAR(D251),1,1)+1))</f>
        <v>62.554713599317189</v>
      </c>
      <c r="K251" s="45">
        <f t="shared" ref="K251" si="209">+SUM(I251:J251)</f>
        <v>82.874412498972106</v>
      </c>
      <c r="L251" s="47">
        <f t="shared" si="206"/>
        <v>135.46586349513365</v>
      </c>
      <c r="M251" s="169">
        <f t="shared" ref="M251" si="210">+SUM(K251:L251)</f>
        <v>218.34027599410575</v>
      </c>
      <c r="N251" s="45">
        <f t="shared" si="198"/>
        <v>3022.4803991002982</v>
      </c>
      <c r="O251" s="60">
        <f t="shared" si="201"/>
        <v>2804.1401231061923</v>
      </c>
    </row>
    <row r="252" spans="1:15" x14ac:dyDescent="0.25">
      <c r="A252" s="146" t="s">
        <v>46</v>
      </c>
      <c r="B252" s="168" t="str">
        <f t="shared" si="195"/>
        <v>Q3/2024</v>
      </c>
      <c r="C252" s="42">
        <f t="shared" si="199"/>
        <v>45474</v>
      </c>
      <c r="D252" s="42">
        <f t="shared" si="196"/>
        <v>45565</v>
      </c>
      <c r="E252" s="168">
        <f t="shared" si="197"/>
        <v>92</v>
      </c>
      <c r="F252" s="59">
        <f>VLOOKUP(D252,'FERC Interest Rate'!$A:$B,2,TRUE)</f>
        <v>8.5000000000000006E-2</v>
      </c>
      <c r="G252" s="60">
        <f t="shared" si="203"/>
        <v>2804.1401231061923</v>
      </c>
      <c r="H252" s="60">
        <v>0</v>
      </c>
      <c r="I252" s="81">
        <f>(SUM($H$241:$H$251)/20)</f>
        <v>20.319698899654917</v>
      </c>
      <c r="J252" s="47">
        <f t="shared" ref="J252:J257" si="211">G252*F252*(E252/(DATE(YEAR(D252),12,31)-DATE(YEAR(D252),1,1)+1))</f>
        <v>59.913594980028485</v>
      </c>
      <c r="K252" s="45">
        <f t="shared" ref="K252:K257" si="212">+SUM(I252:J252)</f>
        <v>80.233293879683401</v>
      </c>
      <c r="L252" s="47">
        <f t="shared" si="206"/>
        <v>135.46586349513365</v>
      </c>
      <c r="M252" s="169">
        <f t="shared" ref="M252:M257" si="213">+SUM(K252:L252)</f>
        <v>215.69915737481705</v>
      </c>
      <c r="N252" s="45">
        <f t="shared" si="198"/>
        <v>2864.0537180862207</v>
      </c>
      <c r="O252" s="60">
        <f t="shared" si="201"/>
        <v>2648.3545607114038</v>
      </c>
    </row>
    <row r="253" spans="1:15" x14ac:dyDescent="0.25">
      <c r="A253" s="146" t="s">
        <v>47</v>
      </c>
      <c r="B253" s="168" t="str">
        <f t="shared" si="195"/>
        <v>Q4/2024</v>
      </c>
      <c r="C253" s="42">
        <f t="shared" si="199"/>
        <v>45566</v>
      </c>
      <c r="D253" s="42">
        <f t="shared" si="196"/>
        <v>45657</v>
      </c>
      <c r="E253" s="168">
        <f t="shared" si="197"/>
        <v>92</v>
      </c>
      <c r="F253" s="59">
        <f>VLOOKUP(D253,'FERC Interest Rate'!$A:$B,2,TRUE)</f>
        <v>8.5000000000000006E-2</v>
      </c>
      <c r="G253" s="60">
        <f t="shared" si="203"/>
        <v>2648.3545607114038</v>
      </c>
      <c r="H253" s="60">
        <v>0</v>
      </c>
      <c r="I253" s="81">
        <f t="shared" ref="I253:I257" si="214">(SUM($H$241:$H$251)/20)</f>
        <v>20.319698899654917</v>
      </c>
      <c r="J253" s="47">
        <f t="shared" si="211"/>
        <v>56.585061925582458</v>
      </c>
      <c r="K253" s="45">
        <f t="shared" si="212"/>
        <v>76.904760825237375</v>
      </c>
      <c r="L253" s="47">
        <f t="shared" si="206"/>
        <v>135.46586349513365</v>
      </c>
      <c r="M253" s="169">
        <f t="shared" si="213"/>
        <v>212.37062432037101</v>
      </c>
      <c r="N253" s="45">
        <f t="shared" si="198"/>
        <v>2704.9396226369863</v>
      </c>
      <c r="O253" s="60">
        <f t="shared" si="201"/>
        <v>2492.5689983166153</v>
      </c>
    </row>
    <row r="254" spans="1:15" x14ac:dyDescent="0.25">
      <c r="A254" s="146" t="s">
        <v>48</v>
      </c>
      <c r="B254" s="168" t="str">
        <f t="shared" si="195"/>
        <v>Q1/2025</v>
      </c>
      <c r="C254" s="42">
        <f t="shared" si="199"/>
        <v>45658</v>
      </c>
      <c r="D254" s="42">
        <f t="shared" si="196"/>
        <v>45747</v>
      </c>
      <c r="E254" s="168">
        <f t="shared" si="197"/>
        <v>90</v>
      </c>
      <c r="F254" s="59">
        <f>VLOOKUP(D254,'FERC Interest Rate'!$A:$B,2,TRUE)</f>
        <v>8.0399999999999999E-2</v>
      </c>
      <c r="G254" s="60">
        <f t="shared" si="203"/>
        <v>2492.5689983166153</v>
      </c>
      <c r="H254" s="60">
        <v>0</v>
      </c>
      <c r="I254" s="81">
        <f t="shared" si="214"/>
        <v>20.319698899654917</v>
      </c>
      <c r="J254" s="47">
        <f t="shared" si="211"/>
        <v>49.414326772106925</v>
      </c>
      <c r="K254" s="45">
        <f t="shared" si="212"/>
        <v>69.734025671761842</v>
      </c>
      <c r="L254" s="47">
        <f t="shared" si="206"/>
        <v>135.46586349513365</v>
      </c>
      <c r="M254" s="169">
        <f t="shared" si="213"/>
        <v>205.1998891668955</v>
      </c>
      <c r="N254" s="45">
        <f t="shared" si="198"/>
        <v>2541.9833250887223</v>
      </c>
      <c r="O254" s="60">
        <f t="shared" si="201"/>
        <v>2336.7834359218268</v>
      </c>
    </row>
    <row r="255" spans="1:15" x14ac:dyDescent="0.25">
      <c r="A255" s="146" t="s">
        <v>49</v>
      </c>
      <c r="B255" s="168" t="str">
        <f t="shared" si="195"/>
        <v>Q2/2025</v>
      </c>
      <c r="C255" s="42">
        <f t="shared" si="199"/>
        <v>45748</v>
      </c>
      <c r="D255" s="42">
        <f t="shared" si="196"/>
        <v>45838</v>
      </c>
      <c r="E255" s="168">
        <f t="shared" si="197"/>
        <v>91</v>
      </c>
      <c r="F255" s="59">
        <f>VLOOKUP(D255,'FERC Interest Rate'!$A:$B,2,TRUE)</f>
        <v>7.5499999999999998E-2</v>
      </c>
      <c r="G255" s="60">
        <f t="shared" si="203"/>
        <v>2336.7834359218268</v>
      </c>
      <c r="H255" s="60">
        <v>0</v>
      </c>
      <c r="I255" s="81">
        <f t="shared" si="214"/>
        <v>20.319698899654917</v>
      </c>
      <c r="J255" s="47">
        <f t="shared" si="211"/>
        <v>43.98594683972852</v>
      </c>
      <c r="K255" s="45">
        <f t="shared" si="212"/>
        <v>64.305645739383436</v>
      </c>
      <c r="L255" s="47">
        <f t="shared" si="206"/>
        <v>135.46586349513365</v>
      </c>
      <c r="M255" s="169">
        <f t="shared" si="213"/>
        <v>199.77150923451708</v>
      </c>
      <c r="N255" s="45">
        <f t="shared" si="198"/>
        <v>2380.7693827615553</v>
      </c>
      <c r="O255" s="60">
        <f t="shared" si="201"/>
        <v>2180.9978735270383</v>
      </c>
    </row>
    <row r="256" spans="1:15" x14ac:dyDescent="0.25">
      <c r="A256" s="146" t="s">
        <v>50</v>
      </c>
      <c r="B256" s="168" t="str">
        <f t="shared" si="195"/>
        <v>Q3/2025</v>
      </c>
      <c r="C256" s="42">
        <f t="shared" si="199"/>
        <v>45839</v>
      </c>
      <c r="D256" s="42">
        <f t="shared" si="196"/>
        <v>45930</v>
      </c>
      <c r="E256" s="168">
        <f t="shared" si="197"/>
        <v>92</v>
      </c>
      <c r="F256" s="59">
        <f>VLOOKUP(D256,'FERC Interest Rate'!$A:$B,2,TRUE)</f>
        <v>7.4999999999999997E-2</v>
      </c>
      <c r="G256" s="60">
        <f t="shared" si="203"/>
        <v>2180.9978735270383</v>
      </c>
      <c r="H256" s="60">
        <v>0</v>
      </c>
      <c r="I256" s="81">
        <f t="shared" si="214"/>
        <v>20.319698899654917</v>
      </c>
      <c r="J256" s="47">
        <f t="shared" si="211"/>
        <v>41.229822814620725</v>
      </c>
      <c r="K256" s="45">
        <f t="shared" si="212"/>
        <v>61.549521714275642</v>
      </c>
      <c r="L256" s="47">
        <f t="shared" si="206"/>
        <v>135.46586349513365</v>
      </c>
      <c r="M256" s="169">
        <f t="shared" si="213"/>
        <v>197.01538520940929</v>
      </c>
      <c r="N256" s="45">
        <f t="shared" si="198"/>
        <v>2222.2276963416589</v>
      </c>
      <c r="O256" s="60">
        <f t="shared" si="201"/>
        <v>2025.2123111322496</v>
      </c>
    </row>
    <row r="257" spans="1:15" x14ac:dyDescent="0.25">
      <c r="A257" s="146" t="s">
        <v>51</v>
      </c>
      <c r="B257" s="168" t="str">
        <f t="shared" si="195"/>
        <v>Q4/2025</v>
      </c>
      <c r="C257" s="42">
        <f>D256+1</f>
        <v>45931</v>
      </c>
      <c r="D257" s="42">
        <f t="shared" si="196"/>
        <v>46022</v>
      </c>
      <c r="E257" s="168">
        <f t="shared" si="197"/>
        <v>92</v>
      </c>
      <c r="F257" s="59">
        <f>VLOOKUP(D257,'FERC Interest Rate'!$A:$B,2,TRUE)</f>
        <v>7.4999999999999997E-2</v>
      </c>
      <c r="G257" s="60">
        <f>O256</f>
        <v>2025.2123111322496</v>
      </c>
      <c r="H257" s="60">
        <v>0</v>
      </c>
      <c r="I257" s="81">
        <f t="shared" si="214"/>
        <v>20.319698899654917</v>
      </c>
      <c r="J257" s="47">
        <f t="shared" si="211"/>
        <v>38.284835470719237</v>
      </c>
      <c r="K257" s="45">
        <f t="shared" si="212"/>
        <v>58.604534370374154</v>
      </c>
      <c r="L257" s="47">
        <f t="shared" si="206"/>
        <v>135.46586349513365</v>
      </c>
      <c r="M257" s="169">
        <f t="shared" si="213"/>
        <v>194.0703978655078</v>
      </c>
      <c r="N257" s="45">
        <f t="shared" si="198"/>
        <v>2063.4971466029688</v>
      </c>
      <c r="O257" s="60">
        <f t="shared" si="201"/>
        <v>1869.4267487374609</v>
      </c>
    </row>
    <row r="258" spans="1:15" ht="13.5" thickBot="1" x14ac:dyDescent="0.35">
      <c r="A258" s="148"/>
      <c r="B258" s="170"/>
      <c r="C258" s="171"/>
      <c r="D258" s="171"/>
      <c r="E258" s="170"/>
      <c r="F258" s="170"/>
      <c r="G258" s="172">
        <f t="shared" ref="G258:O258" si="215">+SUM(G241:G257)</f>
        <v>45877.554599072013</v>
      </c>
      <c r="H258" s="172">
        <f t="shared" si="215"/>
        <v>406.39397799309836</v>
      </c>
      <c r="I258" s="172">
        <f t="shared" si="215"/>
        <v>162.55759119723936</v>
      </c>
      <c r="J258" s="172">
        <f t="shared" si="215"/>
        <v>416.45256666013069</v>
      </c>
      <c r="K258" s="172">
        <f t="shared" si="215"/>
        <v>579.01015785737013</v>
      </c>
      <c r="L258" s="172">
        <f t="shared" si="215"/>
        <v>1083.7269079610689</v>
      </c>
      <c r="M258" s="172">
        <f t="shared" si="215"/>
        <v>1662.7370658184391</v>
      </c>
      <c r="N258" s="172">
        <f t="shared" si="215"/>
        <v>46700.401143725241</v>
      </c>
      <c r="O258" s="172">
        <f t="shared" si="215"/>
        <v>45037.664077906804</v>
      </c>
    </row>
    <row r="259" spans="1:15" ht="13.5" thickTop="1" thickBot="1" x14ac:dyDescent="0.3">
      <c r="H259" s="45"/>
      <c r="I259" s="175"/>
      <c r="J259" s="176"/>
      <c r="K259" s="176"/>
      <c r="L259" s="176"/>
      <c r="M259" s="177"/>
    </row>
    <row r="260" spans="1:15" ht="13" x14ac:dyDescent="0.3">
      <c r="B260" s="180"/>
      <c r="C260" s="46"/>
      <c r="D260" s="41"/>
      <c r="I260" s="407"/>
      <c r="J260" s="430" t="s">
        <v>139</v>
      </c>
      <c r="K260" s="431"/>
      <c r="L260" s="408" t="s">
        <v>59</v>
      </c>
      <c r="M260" s="409"/>
    </row>
    <row r="261" spans="1:15" ht="37" x14ac:dyDescent="0.3">
      <c r="A261" s="167" t="s">
        <v>43</v>
      </c>
      <c r="B261" s="167" t="s">
        <v>3</v>
      </c>
      <c r="C261" s="167" t="s">
        <v>4</v>
      </c>
      <c r="D261" s="167" t="s">
        <v>5</v>
      </c>
      <c r="E261" s="167" t="s">
        <v>6</v>
      </c>
      <c r="F261" s="167" t="s">
        <v>7</v>
      </c>
      <c r="G261" s="167" t="s">
        <v>70</v>
      </c>
      <c r="H261" s="167" t="s">
        <v>71</v>
      </c>
      <c r="I261" s="143" t="s">
        <v>72</v>
      </c>
      <c r="J261" s="144" t="s">
        <v>73</v>
      </c>
      <c r="K261" s="144" t="s">
        <v>74</v>
      </c>
      <c r="L261" s="144" t="s">
        <v>75</v>
      </c>
      <c r="M261" s="145" t="s">
        <v>65</v>
      </c>
      <c r="N261" s="167" t="s">
        <v>76</v>
      </c>
      <c r="O261" s="167" t="s">
        <v>77</v>
      </c>
    </row>
    <row r="262" spans="1:15" x14ac:dyDescent="0.25">
      <c r="A262" s="146" t="s">
        <v>22</v>
      </c>
      <c r="B262" s="168" t="str">
        <f t="shared" ref="B262:B278" si="216">+IF(MONTH(C262)&lt;4,"Q1",IF(MONTH(C262)&lt;7,"Q2",IF(MONTH(C262)&lt;10,"Q3","Q4")))&amp;"/"&amp;YEAR(C262)</f>
        <v>Q4/2021</v>
      </c>
      <c r="C262" s="42">
        <f>VLOOKUP(L260,$A$1:$F$34,2,FALSE)</f>
        <v>44509</v>
      </c>
      <c r="D262" s="42">
        <f t="shared" ref="D262:D278" si="217">DATE(YEAR(C262),IF(MONTH(C262)&lt;=3,3,IF(MONTH(C262)&lt;=6,6,IF(MONTH(C262)&lt;=9,9,12))),IF(OR(MONTH(C262)&lt;=3,MONTH(C262)&gt;=10),31,30))</f>
        <v>44561</v>
      </c>
      <c r="E262" s="168">
        <f t="shared" ref="E262:E278" si="218">D262-C262+1</f>
        <v>53</v>
      </c>
      <c r="F262" s="59">
        <f>VLOOKUP(D262,'FERC Interest Rate'!$A:$B,2,TRUE)</f>
        <v>3.2500000000000001E-2</v>
      </c>
      <c r="G262" s="60">
        <f>VLOOKUP(L260,$A$1:$F$34,5,FALSE)</f>
        <v>3455.8004897220103</v>
      </c>
      <c r="H262" s="60">
        <f>G262*F262*(E262/(DATE(YEAR(D262),12,31)-DATE(YEAR(D262),1,1)+1))</f>
        <v>16.308537927523734</v>
      </c>
      <c r="I262" s="81">
        <v>0</v>
      </c>
      <c r="J262" s="47">
        <v>0</v>
      </c>
      <c r="K262" s="45">
        <f>+SUM(I262:J262)</f>
        <v>0</v>
      </c>
      <c r="L262" s="47">
        <v>0</v>
      </c>
      <c r="M262" s="169">
        <v>0</v>
      </c>
      <c r="N262" s="45">
        <f t="shared" ref="N262:N278" si="219">+G262+H262+J262</f>
        <v>3472.1090276495343</v>
      </c>
      <c r="O262" s="60">
        <f>+N262-M262</f>
        <v>3472.1090276495343</v>
      </c>
    </row>
    <row r="263" spans="1:15" x14ac:dyDescent="0.25">
      <c r="A263" s="146" t="s">
        <v>22</v>
      </c>
      <c r="B263" s="168" t="str">
        <f t="shared" si="216"/>
        <v>Q1/2022</v>
      </c>
      <c r="C263" s="42">
        <f t="shared" ref="C263:C277" si="220">D262+1</f>
        <v>44562</v>
      </c>
      <c r="D263" s="42">
        <f t="shared" si="217"/>
        <v>44651</v>
      </c>
      <c r="E263" s="168">
        <f t="shared" si="218"/>
        <v>90</v>
      </c>
      <c r="F263" s="59">
        <f>VLOOKUP(D263,'FERC Interest Rate'!$A:$B,2,TRUE)</f>
        <v>3.2500000000000001E-2</v>
      </c>
      <c r="G263" s="60">
        <f>O262</f>
        <v>3472.1090276495343</v>
      </c>
      <c r="H263" s="60">
        <f t="shared" ref="H263:H271" si="221">G263*F263*(E263/(DATE(YEAR(D263),12,31)-DATE(YEAR(D263),1,1)+1))</f>
        <v>27.824435358561335</v>
      </c>
      <c r="I263" s="81">
        <v>0</v>
      </c>
      <c r="J263" s="47">
        <v>0</v>
      </c>
      <c r="K263" s="45">
        <f>+SUM(I263:J263)</f>
        <v>0</v>
      </c>
      <c r="L263" s="47">
        <v>0</v>
      </c>
      <c r="M263" s="169">
        <v>0</v>
      </c>
      <c r="N263" s="45">
        <f t="shared" si="219"/>
        <v>3499.9334630080957</v>
      </c>
      <c r="O263" s="60">
        <f t="shared" ref="O263:O278" si="222">+N263-M263</f>
        <v>3499.9334630080957</v>
      </c>
    </row>
    <row r="264" spans="1:15" x14ac:dyDescent="0.25">
      <c r="A264" s="146" t="s">
        <v>22</v>
      </c>
      <c r="B264" s="168" t="str">
        <f t="shared" si="216"/>
        <v>Q2/2022</v>
      </c>
      <c r="C264" s="42">
        <f t="shared" si="220"/>
        <v>44652</v>
      </c>
      <c r="D264" s="42">
        <f t="shared" si="217"/>
        <v>44742</v>
      </c>
      <c r="E264" s="168">
        <f t="shared" si="218"/>
        <v>91</v>
      </c>
      <c r="F264" s="59">
        <f>VLOOKUP(D264,'FERC Interest Rate'!$A:$B,2,TRUE)</f>
        <v>3.2500000000000001E-2</v>
      </c>
      <c r="G264" s="60">
        <f>O263</f>
        <v>3499.9334630080957</v>
      </c>
      <c r="H264" s="60">
        <f t="shared" si="221"/>
        <v>28.359049909168338</v>
      </c>
      <c r="I264" s="81">
        <v>0</v>
      </c>
      <c r="J264" s="47">
        <v>0</v>
      </c>
      <c r="K264" s="45">
        <f t="shared" ref="K264:K270" si="223">+SUM(I264:J264)</f>
        <v>0</v>
      </c>
      <c r="L264" s="47">
        <v>0</v>
      </c>
      <c r="M264" s="169">
        <v>0</v>
      </c>
      <c r="N264" s="45">
        <f t="shared" si="219"/>
        <v>3528.292512917264</v>
      </c>
      <c r="O264" s="60">
        <f t="shared" si="222"/>
        <v>3528.292512917264</v>
      </c>
    </row>
    <row r="265" spans="1:15" x14ac:dyDescent="0.25">
      <c r="A265" s="146" t="s">
        <v>22</v>
      </c>
      <c r="B265" s="168" t="str">
        <f t="shared" si="216"/>
        <v>Q3/2022</v>
      </c>
      <c r="C265" s="42">
        <f t="shared" si="220"/>
        <v>44743</v>
      </c>
      <c r="D265" s="42">
        <f t="shared" si="217"/>
        <v>44834</v>
      </c>
      <c r="E265" s="168">
        <f t="shared" si="218"/>
        <v>92</v>
      </c>
      <c r="F265" s="59">
        <f>VLOOKUP(D265,'FERC Interest Rate'!$A:$B,2,TRUE)</f>
        <v>3.5999999999999997E-2</v>
      </c>
      <c r="G265" s="60">
        <f>O264</f>
        <v>3528.292512917264</v>
      </c>
      <c r="H265" s="60">
        <f t="shared" si="221"/>
        <v>32.015629596662954</v>
      </c>
      <c r="I265" s="81">
        <v>0</v>
      </c>
      <c r="J265" s="47">
        <v>0</v>
      </c>
      <c r="K265" s="45">
        <f t="shared" si="223"/>
        <v>0</v>
      </c>
      <c r="L265" s="47">
        <v>0</v>
      </c>
      <c r="M265" s="169">
        <v>0</v>
      </c>
      <c r="N265" s="45">
        <f t="shared" si="219"/>
        <v>3560.3081425139271</v>
      </c>
      <c r="O265" s="60">
        <f t="shared" si="222"/>
        <v>3560.3081425139271</v>
      </c>
    </row>
    <row r="266" spans="1:15" x14ac:dyDescent="0.25">
      <c r="A266" s="146" t="s">
        <v>22</v>
      </c>
      <c r="B266" s="168" t="str">
        <f t="shared" si="216"/>
        <v>Q4/2022</v>
      </c>
      <c r="C266" s="42">
        <f t="shared" si="220"/>
        <v>44835</v>
      </c>
      <c r="D266" s="42">
        <f t="shared" si="217"/>
        <v>44926</v>
      </c>
      <c r="E266" s="168">
        <f t="shared" si="218"/>
        <v>92</v>
      </c>
      <c r="F266" s="59">
        <f>VLOOKUP(D266,'FERC Interest Rate'!$A:$B,2,TRUE)</f>
        <v>4.9099999999999998E-2</v>
      </c>
      <c r="G266" s="60">
        <f>O265</f>
        <v>3560.3081425139271</v>
      </c>
      <c r="H266" s="60">
        <f t="shared" si="221"/>
        <v>44.061983400997015</v>
      </c>
      <c r="I266" s="81">
        <v>0</v>
      </c>
      <c r="J266" s="47">
        <v>0</v>
      </c>
      <c r="K266" s="45">
        <f t="shared" si="223"/>
        <v>0</v>
      </c>
      <c r="L266" s="47">
        <v>0</v>
      </c>
      <c r="M266" s="169">
        <v>0</v>
      </c>
      <c r="N266" s="45">
        <f t="shared" si="219"/>
        <v>3604.3701259149243</v>
      </c>
      <c r="O266" s="60">
        <f t="shared" si="222"/>
        <v>3604.3701259149243</v>
      </c>
    </row>
    <row r="267" spans="1:15" x14ac:dyDescent="0.25">
      <c r="A267" s="146" t="s">
        <v>22</v>
      </c>
      <c r="B267" s="168" t="str">
        <f t="shared" si="216"/>
        <v>Q1/2023</v>
      </c>
      <c r="C267" s="42">
        <f t="shared" si="220"/>
        <v>44927</v>
      </c>
      <c r="D267" s="42">
        <f t="shared" si="217"/>
        <v>45016</v>
      </c>
      <c r="E267" s="168">
        <f t="shared" si="218"/>
        <v>90</v>
      </c>
      <c r="F267" s="59">
        <f>VLOOKUP(D267,'FERC Interest Rate'!$A:$B,2,TRUE)</f>
        <v>6.3100000000000003E-2</v>
      </c>
      <c r="G267" s="60">
        <f t="shared" ref="G267:G277" si="224">O266</f>
        <v>3604.3701259149243</v>
      </c>
      <c r="H267" s="60">
        <f t="shared" si="221"/>
        <v>56.080049164577687</v>
      </c>
      <c r="I267" s="81">
        <v>0</v>
      </c>
      <c r="J267" s="47">
        <v>0</v>
      </c>
      <c r="K267" s="45">
        <f t="shared" si="223"/>
        <v>0</v>
      </c>
      <c r="L267" s="47">
        <v>0</v>
      </c>
      <c r="M267" s="169">
        <v>0</v>
      </c>
      <c r="N267" s="45">
        <f t="shared" si="219"/>
        <v>3660.4501750795021</v>
      </c>
      <c r="O267" s="60">
        <f t="shared" si="222"/>
        <v>3660.4501750795021</v>
      </c>
    </row>
    <row r="268" spans="1:15" x14ac:dyDescent="0.25">
      <c r="A268" s="146" t="s">
        <v>22</v>
      </c>
      <c r="B268" s="168" t="str">
        <f t="shared" si="216"/>
        <v>Q2/2023</v>
      </c>
      <c r="C268" s="42">
        <f t="shared" si="220"/>
        <v>45017</v>
      </c>
      <c r="D268" s="42">
        <f t="shared" si="217"/>
        <v>45107</v>
      </c>
      <c r="E268" s="168">
        <f t="shared" si="218"/>
        <v>91</v>
      </c>
      <c r="F268" s="59">
        <f>VLOOKUP(D268,'FERC Interest Rate'!$A:$B,2,TRUE)</f>
        <v>7.4999999999999997E-2</v>
      </c>
      <c r="G268" s="60">
        <f t="shared" si="224"/>
        <v>3660.4501750795021</v>
      </c>
      <c r="H268" s="60">
        <f t="shared" si="221"/>
        <v>68.445403958678355</v>
      </c>
      <c r="I268" s="81">
        <v>0</v>
      </c>
      <c r="J268" s="47">
        <v>0</v>
      </c>
      <c r="K268" s="45">
        <f t="shared" si="223"/>
        <v>0</v>
      </c>
      <c r="L268" s="47">
        <v>0</v>
      </c>
      <c r="M268" s="169">
        <v>0</v>
      </c>
      <c r="N268" s="45">
        <f t="shared" si="219"/>
        <v>3728.8955790381806</v>
      </c>
      <c r="O268" s="60">
        <f t="shared" si="222"/>
        <v>3728.8955790381806</v>
      </c>
    </row>
    <row r="269" spans="1:15" x14ac:dyDescent="0.25">
      <c r="A269" s="146" t="s">
        <v>22</v>
      </c>
      <c r="B269" s="168" t="str">
        <f t="shared" si="216"/>
        <v>Q3/2023</v>
      </c>
      <c r="C269" s="42">
        <f t="shared" si="220"/>
        <v>45108</v>
      </c>
      <c r="D269" s="42">
        <f t="shared" si="217"/>
        <v>45199</v>
      </c>
      <c r="E269" s="168">
        <f t="shared" si="218"/>
        <v>92</v>
      </c>
      <c r="F269" s="59">
        <f>VLOOKUP(D269,'FERC Interest Rate'!$A:$B,2,TRUE)</f>
        <v>8.0199999999999994E-2</v>
      </c>
      <c r="G269" s="60">
        <f t="shared" si="224"/>
        <v>3728.8955790381806</v>
      </c>
      <c r="H269" s="60">
        <f t="shared" si="221"/>
        <v>75.378857918836474</v>
      </c>
      <c r="I269" s="81">
        <v>0</v>
      </c>
      <c r="J269" s="47">
        <v>0</v>
      </c>
      <c r="K269" s="45">
        <f t="shared" si="223"/>
        <v>0</v>
      </c>
      <c r="L269" s="47">
        <v>0</v>
      </c>
      <c r="M269" s="169">
        <v>0</v>
      </c>
      <c r="N269" s="45">
        <f t="shared" si="219"/>
        <v>3804.2744369570169</v>
      </c>
      <c r="O269" s="60">
        <f t="shared" si="222"/>
        <v>3804.2744369570169</v>
      </c>
    </row>
    <row r="270" spans="1:15" x14ac:dyDescent="0.25">
      <c r="A270" s="146" t="s">
        <v>22</v>
      </c>
      <c r="B270" s="168" t="str">
        <f t="shared" si="216"/>
        <v>Q4/2023</v>
      </c>
      <c r="C270" s="42">
        <f t="shared" si="220"/>
        <v>45200</v>
      </c>
      <c r="D270" s="42">
        <f t="shared" si="217"/>
        <v>45291</v>
      </c>
      <c r="E270" s="168">
        <f t="shared" si="218"/>
        <v>92</v>
      </c>
      <c r="F270" s="59">
        <f>VLOOKUP(D270,'FERC Interest Rate'!$A:$B,2,TRUE)</f>
        <v>8.3500000000000005E-2</v>
      </c>
      <c r="G270" s="60">
        <f t="shared" si="224"/>
        <v>3804.2744369570169</v>
      </c>
      <c r="H270" s="60">
        <f t="shared" si="221"/>
        <v>80.066948560832344</v>
      </c>
      <c r="I270" s="81">
        <v>0</v>
      </c>
      <c r="J270" s="47">
        <v>0</v>
      </c>
      <c r="K270" s="45">
        <f t="shared" si="223"/>
        <v>0</v>
      </c>
      <c r="L270" s="47">
        <v>0</v>
      </c>
      <c r="M270" s="169">
        <v>0</v>
      </c>
      <c r="N270" s="45">
        <f t="shared" si="219"/>
        <v>3884.3413855178492</v>
      </c>
      <c r="O270" s="60">
        <f t="shared" si="222"/>
        <v>3884.3413855178492</v>
      </c>
    </row>
    <row r="271" spans="1:15" x14ac:dyDescent="0.25">
      <c r="A271" s="146" t="s">
        <v>44</v>
      </c>
      <c r="B271" s="168" t="str">
        <f t="shared" si="216"/>
        <v>Q1/2024</v>
      </c>
      <c r="C271" s="42">
        <f t="shared" si="220"/>
        <v>45292</v>
      </c>
      <c r="D271" s="42">
        <f t="shared" si="217"/>
        <v>45382</v>
      </c>
      <c r="E271" s="168">
        <f t="shared" si="218"/>
        <v>91</v>
      </c>
      <c r="F271" s="59">
        <f>VLOOKUP(D271,'FERC Interest Rate'!$A:$B,2,TRUE)</f>
        <v>8.5000000000000006E-2</v>
      </c>
      <c r="G271" s="60">
        <f t="shared" si="224"/>
        <v>3884.3413855178492</v>
      </c>
      <c r="H271" s="60">
        <f t="shared" si="221"/>
        <v>82.091203871531604</v>
      </c>
      <c r="I271" s="81">
        <f>(SUM($H$262:$H$272)/20)</f>
        <v>25.531604983368489</v>
      </c>
      <c r="J271" s="47">
        <f t="shared" ref="J271" si="225">G271*F271*(E271/(DATE(YEAR(D271),12,31)-DATE(YEAR(D271),1,1)+1))</f>
        <v>82.091203871531604</v>
      </c>
      <c r="K271" s="45">
        <f t="shared" ref="K271" si="226">+SUM(I271:J271)</f>
        <v>107.62280885490009</v>
      </c>
      <c r="L271" s="47">
        <f t="shared" ref="L271:L278" si="227">VLOOKUP($L$260,$A$1:$F$34,5,FALSE)/20</f>
        <v>172.79002448610052</v>
      </c>
      <c r="M271" s="169">
        <f t="shared" ref="M271" si="228">+SUM(K271:L271)</f>
        <v>280.41283334100058</v>
      </c>
      <c r="N271" s="45">
        <f t="shared" si="219"/>
        <v>4048.523793260912</v>
      </c>
      <c r="O271" s="60">
        <f t="shared" si="222"/>
        <v>3768.1109599199117</v>
      </c>
    </row>
    <row r="272" spans="1:15" x14ac:dyDescent="0.25">
      <c r="A272" s="146" t="s">
        <v>45</v>
      </c>
      <c r="B272" s="168" t="str">
        <f t="shared" si="216"/>
        <v>Q2/2024</v>
      </c>
      <c r="C272" s="42">
        <f t="shared" si="220"/>
        <v>45383</v>
      </c>
      <c r="D272" s="42">
        <f t="shared" si="217"/>
        <v>45473</v>
      </c>
      <c r="E272" s="168">
        <f t="shared" si="218"/>
        <v>91</v>
      </c>
      <c r="F272" s="59">
        <f>VLOOKUP(D272,'FERC Interest Rate'!$A:$B,2,TRUE)</f>
        <v>8.5000000000000006E-2</v>
      </c>
      <c r="G272" s="60">
        <f t="shared" si="224"/>
        <v>3768.1109599199117</v>
      </c>
      <c r="H272" s="60">
        <v>0</v>
      </c>
      <c r="I272" s="81">
        <f>(SUM($H$262:$H$272)/20)</f>
        <v>25.531604983368489</v>
      </c>
      <c r="J272" s="47">
        <f t="shared" ref="J272:J278" si="229">G272*F272*(E272/(DATE(YEAR(D272),12,31)-DATE(YEAR(D272),1,1)+1))</f>
        <v>79.634804030001405</v>
      </c>
      <c r="K272" s="45">
        <f t="shared" ref="K272:K278" si="230">+SUM(I272:J272)</f>
        <v>105.1664090133699</v>
      </c>
      <c r="L272" s="47">
        <f t="shared" si="227"/>
        <v>172.79002448610052</v>
      </c>
      <c r="M272" s="169">
        <f t="shared" ref="M272:M278" si="231">+SUM(K272:L272)</f>
        <v>277.95643349947045</v>
      </c>
      <c r="N272" s="45">
        <f t="shared" si="219"/>
        <v>3847.745763949913</v>
      </c>
      <c r="O272" s="60">
        <f t="shared" si="222"/>
        <v>3569.7893304504423</v>
      </c>
    </row>
    <row r="273" spans="1:15" x14ac:dyDescent="0.25">
      <c r="A273" s="146" t="s">
        <v>46</v>
      </c>
      <c r="B273" s="168" t="str">
        <f t="shared" si="216"/>
        <v>Q3/2024</v>
      </c>
      <c r="C273" s="42">
        <f t="shared" si="220"/>
        <v>45474</v>
      </c>
      <c r="D273" s="42">
        <f t="shared" si="217"/>
        <v>45565</v>
      </c>
      <c r="E273" s="168">
        <f t="shared" si="218"/>
        <v>92</v>
      </c>
      <c r="F273" s="59">
        <f>VLOOKUP(D273,'FERC Interest Rate'!$A:$B,2,TRUE)</f>
        <v>8.5000000000000006E-2</v>
      </c>
      <c r="G273" s="60">
        <f t="shared" si="224"/>
        <v>3569.7893304504423</v>
      </c>
      <c r="H273" s="60">
        <v>0</v>
      </c>
      <c r="I273" s="81">
        <f t="shared" ref="I273:I278" si="232">(SUM($H$262:$H$272)/20)</f>
        <v>25.531604983368489</v>
      </c>
      <c r="J273" s="47">
        <f t="shared" si="229"/>
        <v>76.272547989405624</v>
      </c>
      <c r="K273" s="45">
        <f t="shared" si="230"/>
        <v>101.80415297277412</v>
      </c>
      <c r="L273" s="47">
        <f t="shared" si="227"/>
        <v>172.79002448610052</v>
      </c>
      <c r="M273" s="169">
        <f t="shared" si="231"/>
        <v>274.59417745887464</v>
      </c>
      <c r="N273" s="45">
        <f t="shared" si="219"/>
        <v>3646.061878439848</v>
      </c>
      <c r="O273" s="60">
        <f t="shared" si="222"/>
        <v>3371.4677009809734</v>
      </c>
    </row>
    <row r="274" spans="1:15" x14ac:dyDescent="0.25">
      <c r="A274" s="146" t="s">
        <v>47</v>
      </c>
      <c r="B274" s="168" t="str">
        <f t="shared" si="216"/>
        <v>Q4/2024</v>
      </c>
      <c r="C274" s="42">
        <f t="shared" si="220"/>
        <v>45566</v>
      </c>
      <c r="D274" s="42">
        <f t="shared" si="217"/>
        <v>45657</v>
      </c>
      <c r="E274" s="168">
        <f t="shared" si="218"/>
        <v>92</v>
      </c>
      <c r="F274" s="59">
        <f>VLOOKUP(D274,'FERC Interest Rate'!$A:$B,2,TRUE)</f>
        <v>8.5000000000000006E-2</v>
      </c>
      <c r="G274" s="60">
        <f t="shared" si="224"/>
        <v>3371.4677009809734</v>
      </c>
      <c r="H274" s="60">
        <v>0</v>
      </c>
      <c r="I274" s="81">
        <f t="shared" si="232"/>
        <v>25.531604983368489</v>
      </c>
      <c r="J274" s="47">
        <f t="shared" si="229"/>
        <v>72.035184212216421</v>
      </c>
      <c r="K274" s="45">
        <f t="shared" si="230"/>
        <v>97.566789195584903</v>
      </c>
      <c r="L274" s="47">
        <f t="shared" si="227"/>
        <v>172.79002448610052</v>
      </c>
      <c r="M274" s="169">
        <f t="shared" si="231"/>
        <v>270.35681368168542</v>
      </c>
      <c r="N274" s="45">
        <f t="shared" si="219"/>
        <v>3443.5028851931897</v>
      </c>
      <c r="O274" s="60">
        <f t="shared" si="222"/>
        <v>3173.1460715115045</v>
      </c>
    </row>
    <row r="275" spans="1:15" x14ac:dyDescent="0.25">
      <c r="A275" s="146" t="s">
        <v>48</v>
      </c>
      <c r="B275" s="168" t="str">
        <f t="shared" si="216"/>
        <v>Q1/2025</v>
      </c>
      <c r="C275" s="42">
        <f t="shared" si="220"/>
        <v>45658</v>
      </c>
      <c r="D275" s="42">
        <f t="shared" si="217"/>
        <v>45747</v>
      </c>
      <c r="E275" s="168">
        <f t="shared" si="218"/>
        <v>90</v>
      </c>
      <c r="F275" s="59">
        <f>VLOOKUP(D275,'FERC Interest Rate'!$A:$B,2,TRUE)</f>
        <v>8.0399999999999999E-2</v>
      </c>
      <c r="G275" s="60">
        <f t="shared" si="224"/>
        <v>3173.1460715115045</v>
      </c>
      <c r="H275" s="60">
        <v>0</v>
      </c>
      <c r="I275" s="81">
        <f t="shared" si="232"/>
        <v>25.531604983368489</v>
      </c>
      <c r="J275" s="47">
        <f t="shared" si="229"/>
        <v>62.906534173855462</v>
      </c>
      <c r="K275" s="45">
        <f t="shared" si="230"/>
        <v>88.438139157223958</v>
      </c>
      <c r="L275" s="47">
        <f t="shared" si="227"/>
        <v>172.79002448610052</v>
      </c>
      <c r="M275" s="169">
        <f t="shared" si="231"/>
        <v>261.22816364332448</v>
      </c>
      <c r="N275" s="45">
        <f t="shared" si="219"/>
        <v>3236.05260568536</v>
      </c>
      <c r="O275" s="60">
        <f t="shared" si="222"/>
        <v>2974.8244420420356</v>
      </c>
    </row>
    <row r="276" spans="1:15" x14ac:dyDescent="0.25">
      <c r="A276" s="146" t="s">
        <v>49</v>
      </c>
      <c r="B276" s="168" t="str">
        <f t="shared" si="216"/>
        <v>Q2/2025</v>
      </c>
      <c r="C276" s="42">
        <f t="shared" si="220"/>
        <v>45748</v>
      </c>
      <c r="D276" s="42">
        <f t="shared" si="217"/>
        <v>45838</v>
      </c>
      <c r="E276" s="168">
        <f t="shared" si="218"/>
        <v>91</v>
      </c>
      <c r="F276" s="59">
        <f>VLOOKUP(D276,'FERC Interest Rate'!$A:$B,2,TRUE)</f>
        <v>7.5499999999999998E-2</v>
      </c>
      <c r="G276" s="60">
        <f t="shared" si="224"/>
        <v>2974.8244420420356</v>
      </c>
      <c r="H276" s="60">
        <v>0</v>
      </c>
      <c r="I276" s="81">
        <f t="shared" si="232"/>
        <v>25.531604983368489</v>
      </c>
      <c r="J276" s="47">
        <f t="shared" si="229"/>
        <v>55.995976243972066</v>
      </c>
      <c r="K276" s="45">
        <f t="shared" si="230"/>
        <v>81.527581227340562</v>
      </c>
      <c r="L276" s="47">
        <f t="shared" si="227"/>
        <v>172.79002448610052</v>
      </c>
      <c r="M276" s="169">
        <f t="shared" si="231"/>
        <v>254.31760571344108</v>
      </c>
      <c r="N276" s="45">
        <f t="shared" si="219"/>
        <v>3030.8204182860077</v>
      </c>
      <c r="O276" s="60">
        <f t="shared" si="222"/>
        <v>2776.5028125725667</v>
      </c>
    </row>
    <row r="277" spans="1:15" x14ac:dyDescent="0.25">
      <c r="A277" s="146" t="s">
        <v>50</v>
      </c>
      <c r="B277" s="168" t="str">
        <f t="shared" si="216"/>
        <v>Q3/2025</v>
      </c>
      <c r="C277" s="42">
        <f t="shared" si="220"/>
        <v>45839</v>
      </c>
      <c r="D277" s="42">
        <f t="shared" si="217"/>
        <v>45930</v>
      </c>
      <c r="E277" s="168">
        <f t="shared" si="218"/>
        <v>92</v>
      </c>
      <c r="F277" s="59">
        <f>VLOOKUP(D277,'FERC Interest Rate'!$A:$B,2,TRUE)</f>
        <v>7.4999999999999997E-2</v>
      </c>
      <c r="G277" s="60">
        <f t="shared" si="224"/>
        <v>2776.5028125725667</v>
      </c>
      <c r="H277" s="60">
        <v>0</v>
      </c>
      <c r="I277" s="81">
        <f t="shared" si="232"/>
        <v>25.531604983368489</v>
      </c>
      <c r="J277" s="47">
        <f t="shared" si="229"/>
        <v>52.487313443152637</v>
      </c>
      <c r="K277" s="45">
        <f t="shared" si="230"/>
        <v>78.018918426521125</v>
      </c>
      <c r="L277" s="47">
        <f t="shared" si="227"/>
        <v>172.79002448610052</v>
      </c>
      <c r="M277" s="169">
        <f t="shared" si="231"/>
        <v>250.80894291262166</v>
      </c>
      <c r="N277" s="45">
        <f t="shared" si="219"/>
        <v>2828.9901260157194</v>
      </c>
      <c r="O277" s="60">
        <f t="shared" si="222"/>
        <v>2578.1811831030977</v>
      </c>
    </row>
    <row r="278" spans="1:15" x14ac:dyDescent="0.25">
      <c r="A278" s="146" t="s">
        <v>51</v>
      </c>
      <c r="B278" s="168" t="str">
        <f t="shared" si="216"/>
        <v>Q4/2025</v>
      </c>
      <c r="C278" s="42">
        <f>D277+1</f>
        <v>45931</v>
      </c>
      <c r="D278" s="42">
        <f t="shared" si="217"/>
        <v>46022</v>
      </c>
      <c r="E278" s="168">
        <f t="shared" si="218"/>
        <v>92</v>
      </c>
      <c r="F278" s="59">
        <f>VLOOKUP(D278,'FERC Interest Rate'!$A:$B,2,TRUE)</f>
        <v>7.4999999999999997E-2</v>
      </c>
      <c r="G278" s="60">
        <f>O277</f>
        <v>2578.1811831030977</v>
      </c>
      <c r="H278" s="60">
        <v>0</v>
      </c>
      <c r="I278" s="81">
        <f t="shared" si="232"/>
        <v>25.531604983368489</v>
      </c>
      <c r="J278" s="47">
        <f t="shared" si="229"/>
        <v>48.738219625784588</v>
      </c>
      <c r="K278" s="45">
        <f t="shared" si="230"/>
        <v>74.269824609153076</v>
      </c>
      <c r="L278" s="47">
        <f t="shared" si="227"/>
        <v>172.79002448610052</v>
      </c>
      <c r="M278" s="169">
        <f t="shared" si="231"/>
        <v>247.05984909525358</v>
      </c>
      <c r="N278" s="45">
        <f t="shared" si="219"/>
        <v>2626.9194027288822</v>
      </c>
      <c r="O278" s="60">
        <f t="shared" si="222"/>
        <v>2379.8595536336288</v>
      </c>
    </row>
    <row r="279" spans="1:15" ht="13.5" thickBot="1" x14ac:dyDescent="0.35">
      <c r="A279" s="148"/>
      <c r="B279" s="170"/>
      <c r="C279" s="171"/>
      <c r="D279" s="171"/>
      <c r="E279" s="170"/>
      <c r="F279" s="170"/>
      <c r="G279" s="172">
        <f t="shared" ref="G279:O279" si="233">+SUM(G262:G278)</f>
        <v>58410.797838898841</v>
      </c>
      <c r="H279" s="172">
        <f t="shared" si="233"/>
        <v>510.6320996673698</v>
      </c>
      <c r="I279" s="172">
        <f t="shared" si="233"/>
        <v>204.25283986694788</v>
      </c>
      <c r="J279" s="172">
        <f t="shared" si="233"/>
        <v>530.16178358991976</v>
      </c>
      <c r="K279" s="172">
        <f t="shared" si="233"/>
        <v>734.41462345686773</v>
      </c>
      <c r="L279" s="172">
        <f t="shared" si="233"/>
        <v>1382.3201958888042</v>
      </c>
      <c r="M279" s="172">
        <f t="shared" si="233"/>
        <v>2116.7348193456719</v>
      </c>
      <c r="N279" s="172">
        <f t="shared" si="233"/>
        <v>59451.591722156125</v>
      </c>
      <c r="O279" s="172">
        <f t="shared" si="233"/>
        <v>57334.856902810454</v>
      </c>
    </row>
    <row r="280" spans="1:15" ht="13.5" thickTop="1" thickBot="1" x14ac:dyDescent="0.3">
      <c r="H280" s="45"/>
      <c r="I280" s="175"/>
      <c r="J280" s="176"/>
      <c r="K280" s="176"/>
      <c r="L280" s="176"/>
      <c r="M280" s="177"/>
    </row>
    <row r="281" spans="1:15" ht="13" x14ac:dyDescent="0.3">
      <c r="B281" s="180"/>
      <c r="C281" s="46"/>
      <c r="D281" s="41"/>
      <c r="I281" s="407"/>
      <c r="J281" s="430" t="s">
        <v>139</v>
      </c>
      <c r="K281" s="431"/>
      <c r="L281" s="408" t="s">
        <v>60</v>
      </c>
      <c r="M281" s="409"/>
    </row>
    <row r="282" spans="1:15" ht="37" x14ac:dyDescent="0.3">
      <c r="A282" s="167" t="s">
        <v>43</v>
      </c>
      <c r="B282" s="167" t="s">
        <v>3</v>
      </c>
      <c r="C282" s="167" t="s">
        <v>4</v>
      </c>
      <c r="D282" s="167" t="s">
        <v>5</v>
      </c>
      <c r="E282" s="167" t="s">
        <v>6</v>
      </c>
      <c r="F282" s="167" t="s">
        <v>7</v>
      </c>
      <c r="G282" s="167" t="s">
        <v>70</v>
      </c>
      <c r="H282" s="167" t="s">
        <v>71</v>
      </c>
      <c r="I282" s="143" t="s">
        <v>72</v>
      </c>
      <c r="J282" s="144" t="s">
        <v>73</v>
      </c>
      <c r="K282" s="144" t="s">
        <v>74</v>
      </c>
      <c r="L282" s="144" t="s">
        <v>75</v>
      </c>
      <c r="M282" s="145" t="s">
        <v>65</v>
      </c>
      <c r="N282" s="167" t="s">
        <v>76</v>
      </c>
      <c r="O282" s="167" t="s">
        <v>77</v>
      </c>
    </row>
    <row r="283" spans="1:15" x14ac:dyDescent="0.25">
      <c r="A283" s="146" t="s">
        <v>22</v>
      </c>
      <c r="B283" s="168" t="str">
        <f t="shared" ref="B283:B299" si="234">+IF(MONTH(C283)&lt;4,"Q1",IF(MONTH(C283)&lt;7,"Q2",IF(MONTH(C283)&lt;10,"Q3","Q4")))&amp;"/"&amp;YEAR(C283)</f>
        <v>Q4/2021</v>
      </c>
      <c r="C283" s="42">
        <f>VLOOKUP(L281,$A$1:$F$34,2,FALSE)</f>
        <v>44537</v>
      </c>
      <c r="D283" s="42">
        <f t="shared" ref="D283:D299" si="235">DATE(YEAR(C283),IF(MONTH(C283)&lt;=3,3,IF(MONTH(C283)&lt;=6,6,IF(MONTH(C283)&lt;=9,9,12))),IF(OR(MONTH(C283)&lt;=3,MONTH(C283)&gt;=10),31,30))</f>
        <v>44561</v>
      </c>
      <c r="E283" s="168">
        <f t="shared" ref="E283:E299" si="236">D283-C283+1</f>
        <v>25</v>
      </c>
      <c r="F283" s="59">
        <f>VLOOKUP(D283,'FERC Interest Rate'!$A:$B,2,TRUE)</f>
        <v>3.2500000000000001E-2</v>
      </c>
      <c r="G283" s="60">
        <f>VLOOKUP(L281,$A$1:$F$34,5,FALSE)</f>
        <v>4308.3828473836911</v>
      </c>
      <c r="H283" s="60">
        <f>G283*F283*(E283/(DATE(YEAR(D283),12,31)-DATE(YEAR(D283),1,1)+1))</f>
        <v>9.5905782561623258</v>
      </c>
      <c r="I283" s="81">
        <v>0</v>
      </c>
      <c r="J283" s="47">
        <v>0</v>
      </c>
      <c r="K283" s="45">
        <f>+SUM(I283:J283)</f>
        <v>0</v>
      </c>
      <c r="L283" s="47">
        <v>0</v>
      </c>
      <c r="M283" s="169">
        <v>0</v>
      </c>
      <c r="N283" s="45">
        <f t="shared" ref="N283:N299" si="237">+G283+H283+J283</f>
        <v>4317.9734256398533</v>
      </c>
      <c r="O283" s="60">
        <f>+N283-M283</f>
        <v>4317.9734256398533</v>
      </c>
    </row>
    <row r="284" spans="1:15" x14ac:dyDescent="0.25">
      <c r="A284" s="146" t="s">
        <v>22</v>
      </c>
      <c r="B284" s="168" t="str">
        <f t="shared" si="234"/>
        <v>Q1/2022</v>
      </c>
      <c r="C284" s="42">
        <f t="shared" ref="C284:C298" si="238">D283+1</f>
        <v>44562</v>
      </c>
      <c r="D284" s="42">
        <f t="shared" si="235"/>
        <v>44651</v>
      </c>
      <c r="E284" s="168">
        <f t="shared" si="236"/>
        <v>90</v>
      </c>
      <c r="F284" s="59">
        <f>VLOOKUP(D284,'FERC Interest Rate'!$A:$B,2,TRUE)</f>
        <v>3.2500000000000001E-2</v>
      </c>
      <c r="G284" s="60">
        <f>O283</f>
        <v>4317.9734256398533</v>
      </c>
      <c r="H284" s="60">
        <f t="shared" ref="H284:H292" si="239">G284*F284*(E284/(DATE(YEAR(D284),12,31)-DATE(YEAR(D284),1,1)+1))</f>
        <v>34.602937726018006</v>
      </c>
      <c r="I284" s="81">
        <v>0</v>
      </c>
      <c r="J284" s="47">
        <v>0</v>
      </c>
      <c r="K284" s="45">
        <f>+SUM(I284:J284)</f>
        <v>0</v>
      </c>
      <c r="L284" s="47">
        <v>0</v>
      </c>
      <c r="M284" s="169">
        <v>0</v>
      </c>
      <c r="N284" s="45">
        <f t="shared" si="237"/>
        <v>4352.5763633658717</v>
      </c>
      <c r="O284" s="60">
        <f t="shared" ref="O284:O299" si="240">+N284-M284</f>
        <v>4352.5763633658717</v>
      </c>
    </row>
    <row r="285" spans="1:15" x14ac:dyDescent="0.25">
      <c r="A285" s="146" t="s">
        <v>22</v>
      </c>
      <c r="B285" s="168" t="str">
        <f t="shared" si="234"/>
        <v>Q2/2022</v>
      </c>
      <c r="C285" s="42">
        <f t="shared" si="238"/>
        <v>44652</v>
      </c>
      <c r="D285" s="42">
        <f t="shared" si="235"/>
        <v>44742</v>
      </c>
      <c r="E285" s="168">
        <f t="shared" si="236"/>
        <v>91</v>
      </c>
      <c r="F285" s="59">
        <f>VLOOKUP(D285,'FERC Interest Rate'!$A:$B,2,TRUE)</f>
        <v>3.2500000000000001E-2</v>
      </c>
      <c r="G285" s="60">
        <f>O284</f>
        <v>4352.5763633658717</v>
      </c>
      <c r="H285" s="60">
        <f t="shared" si="239"/>
        <v>35.267793410012509</v>
      </c>
      <c r="I285" s="81">
        <v>0</v>
      </c>
      <c r="J285" s="47">
        <v>0</v>
      </c>
      <c r="K285" s="45">
        <f t="shared" ref="K285:K291" si="241">+SUM(I285:J285)</f>
        <v>0</v>
      </c>
      <c r="L285" s="47">
        <v>0</v>
      </c>
      <c r="M285" s="169">
        <v>0</v>
      </c>
      <c r="N285" s="45">
        <f t="shared" si="237"/>
        <v>4387.8441567758846</v>
      </c>
      <c r="O285" s="60">
        <f t="shared" si="240"/>
        <v>4387.8441567758846</v>
      </c>
    </row>
    <row r="286" spans="1:15" x14ac:dyDescent="0.25">
      <c r="A286" s="146" t="s">
        <v>22</v>
      </c>
      <c r="B286" s="168" t="str">
        <f t="shared" si="234"/>
        <v>Q3/2022</v>
      </c>
      <c r="C286" s="42">
        <f t="shared" si="238"/>
        <v>44743</v>
      </c>
      <c r="D286" s="42">
        <f t="shared" si="235"/>
        <v>44834</v>
      </c>
      <c r="E286" s="168">
        <f t="shared" si="236"/>
        <v>92</v>
      </c>
      <c r="F286" s="59">
        <f>VLOOKUP(D286,'FERC Interest Rate'!$A:$B,2,TRUE)</f>
        <v>3.5999999999999997E-2</v>
      </c>
      <c r="G286" s="60">
        <f>O285</f>
        <v>4387.8441567758846</v>
      </c>
      <c r="H286" s="60">
        <f t="shared" si="239"/>
        <v>39.815177663675968</v>
      </c>
      <c r="I286" s="81">
        <v>0</v>
      </c>
      <c r="J286" s="47">
        <v>0</v>
      </c>
      <c r="K286" s="45">
        <f t="shared" si="241"/>
        <v>0</v>
      </c>
      <c r="L286" s="47">
        <v>0</v>
      </c>
      <c r="M286" s="169">
        <v>0</v>
      </c>
      <c r="N286" s="45">
        <f t="shared" si="237"/>
        <v>4427.6593344395606</v>
      </c>
      <c r="O286" s="60">
        <f t="shared" si="240"/>
        <v>4427.6593344395606</v>
      </c>
    </row>
    <row r="287" spans="1:15" x14ac:dyDescent="0.25">
      <c r="A287" s="146" t="s">
        <v>22</v>
      </c>
      <c r="B287" s="168" t="str">
        <f t="shared" si="234"/>
        <v>Q4/2022</v>
      </c>
      <c r="C287" s="42">
        <f t="shared" si="238"/>
        <v>44835</v>
      </c>
      <c r="D287" s="42">
        <f t="shared" si="235"/>
        <v>44926</v>
      </c>
      <c r="E287" s="168">
        <f t="shared" si="236"/>
        <v>92</v>
      </c>
      <c r="F287" s="59">
        <f>VLOOKUP(D287,'FERC Interest Rate'!$A:$B,2,TRUE)</f>
        <v>4.9099999999999998E-2</v>
      </c>
      <c r="G287" s="60">
        <f>O286</f>
        <v>4427.6593344395606</v>
      </c>
      <c r="H287" s="60">
        <f t="shared" si="239"/>
        <v>54.796226700083238</v>
      </c>
      <c r="I287" s="81">
        <v>0</v>
      </c>
      <c r="J287" s="47">
        <v>0</v>
      </c>
      <c r="K287" s="45">
        <f t="shared" si="241"/>
        <v>0</v>
      </c>
      <c r="L287" s="47">
        <v>0</v>
      </c>
      <c r="M287" s="169">
        <v>0</v>
      </c>
      <c r="N287" s="45">
        <f t="shared" si="237"/>
        <v>4482.4555611396436</v>
      </c>
      <c r="O287" s="60">
        <f t="shared" si="240"/>
        <v>4482.4555611396436</v>
      </c>
    </row>
    <row r="288" spans="1:15" x14ac:dyDescent="0.25">
      <c r="A288" s="146" t="s">
        <v>22</v>
      </c>
      <c r="B288" s="168" t="str">
        <f t="shared" si="234"/>
        <v>Q1/2023</v>
      </c>
      <c r="C288" s="42">
        <f t="shared" si="238"/>
        <v>44927</v>
      </c>
      <c r="D288" s="42">
        <f t="shared" si="235"/>
        <v>45016</v>
      </c>
      <c r="E288" s="168">
        <f t="shared" si="236"/>
        <v>90</v>
      </c>
      <c r="F288" s="59">
        <f>VLOOKUP(D288,'FERC Interest Rate'!$A:$B,2,TRUE)</f>
        <v>6.3100000000000003E-2</v>
      </c>
      <c r="G288" s="60">
        <f t="shared" ref="G288:G298" si="242">O287</f>
        <v>4482.4555611396436</v>
      </c>
      <c r="H288" s="60">
        <f t="shared" si="239"/>
        <v>69.742096251265849</v>
      </c>
      <c r="I288" s="81">
        <v>0</v>
      </c>
      <c r="J288" s="47">
        <v>0</v>
      </c>
      <c r="K288" s="45">
        <f t="shared" si="241"/>
        <v>0</v>
      </c>
      <c r="L288" s="47">
        <v>0</v>
      </c>
      <c r="M288" s="169">
        <v>0</v>
      </c>
      <c r="N288" s="45">
        <f t="shared" si="237"/>
        <v>4552.1976573909096</v>
      </c>
      <c r="O288" s="60">
        <f t="shared" si="240"/>
        <v>4552.1976573909096</v>
      </c>
    </row>
    <row r="289" spans="1:15" x14ac:dyDescent="0.25">
      <c r="A289" s="146" t="s">
        <v>22</v>
      </c>
      <c r="B289" s="168" t="str">
        <f t="shared" si="234"/>
        <v>Q2/2023</v>
      </c>
      <c r="C289" s="42">
        <f t="shared" si="238"/>
        <v>45017</v>
      </c>
      <c r="D289" s="42">
        <f t="shared" si="235"/>
        <v>45107</v>
      </c>
      <c r="E289" s="168">
        <f t="shared" si="236"/>
        <v>91</v>
      </c>
      <c r="F289" s="59">
        <f>VLOOKUP(D289,'FERC Interest Rate'!$A:$B,2,TRUE)</f>
        <v>7.4999999999999997E-2</v>
      </c>
      <c r="G289" s="60">
        <f t="shared" si="242"/>
        <v>4552.1976573909096</v>
      </c>
      <c r="H289" s="60">
        <f t="shared" si="239"/>
        <v>85.119860306008093</v>
      </c>
      <c r="I289" s="81">
        <v>0</v>
      </c>
      <c r="J289" s="47">
        <v>0</v>
      </c>
      <c r="K289" s="45">
        <f t="shared" si="241"/>
        <v>0</v>
      </c>
      <c r="L289" s="47">
        <v>0</v>
      </c>
      <c r="M289" s="169">
        <v>0</v>
      </c>
      <c r="N289" s="45">
        <f t="shared" si="237"/>
        <v>4637.317517696918</v>
      </c>
      <c r="O289" s="60">
        <f t="shared" si="240"/>
        <v>4637.317517696918</v>
      </c>
    </row>
    <row r="290" spans="1:15" x14ac:dyDescent="0.25">
      <c r="A290" s="146" t="s">
        <v>22</v>
      </c>
      <c r="B290" s="168" t="str">
        <f t="shared" si="234"/>
        <v>Q3/2023</v>
      </c>
      <c r="C290" s="42">
        <f t="shared" si="238"/>
        <v>45108</v>
      </c>
      <c r="D290" s="42">
        <f t="shared" si="235"/>
        <v>45199</v>
      </c>
      <c r="E290" s="168">
        <f t="shared" si="236"/>
        <v>92</v>
      </c>
      <c r="F290" s="59">
        <f>VLOOKUP(D290,'FERC Interest Rate'!$A:$B,2,TRUE)</f>
        <v>8.0199999999999994E-2</v>
      </c>
      <c r="G290" s="60">
        <f t="shared" si="242"/>
        <v>4637.317517696918</v>
      </c>
      <c r="H290" s="60">
        <f t="shared" si="239"/>
        <v>93.742420746780667</v>
      </c>
      <c r="I290" s="81">
        <v>0</v>
      </c>
      <c r="J290" s="47">
        <v>0</v>
      </c>
      <c r="K290" s="45">
        <f t="shared" si="241"/>
        <v>0</v>
      </c>
      <c r="L290" s="47">
        <v>0</v>
      </c>
      <c r="M290" s="169">
        <v>0</v>
      </c>
      <c r="N290" s="45">
        <f t="shared" si="237"/>
        <v>4731.0599384436982</v>
      </c>
      <c r="O290" s="60">
        <f t="shared" si="240"/>
        <v>4731.0599384436982</v>
      </c>
    </row>
    <row r="291" spans="1:15" x14ac:dyDescent="0.25">
      <c r="A291" s="146" t="s">
        <v>22</v>
      </c>
      <c r="B291" s="168" t="str">
        <f t="shared" si="234"/>
        <v>Q4/2023</v>
      </c>
      <c r="C291" s="42">
        <f t="shared" si="238"/>
        <v>45200</v>
      </c>
      <c r="D291" s="42">
        <f t="shared" si="235"/>
        <v>45291</v>
      </c>
      <c r="E291" s="168">
        <f t="shared" si="236"/>
        <v>92</v>
      </c>
      <c r="F291" s="59">
        <f>VLOOKUP(D291,'FERC Interest Rate'!$A:$B,2,TRUE)</f>
        <v>8.3500000000000005E-2</v>
      </c>
      <c r="G291" s="60">
        <f t="shared" si="242"/>
        <v>4731.0599384436982</v>
      </c>
      <c r="H291" s="60">
        <f t="shared" si="239"/>
        <v>99.572609444176692</v>
      </c>
      <c r="I291" s="81">
        <v>0</v>
      </c>
      <c r="J291" s="47">
        <v>0</v>
      </c>
      <c r="K291" s="45">
        <f t="shared" si="241"/>
        <v>0</v>
      </c>
      <c r="L291" s="47">
        <v>0</v>
      </c>
      <c r="M291" s="169">
        <v>0</v>
      </c>
      <c r="N291" s="45">
        <f t="shared" si="237"/>
        <v>4830.6325478878753</v>
      </c>
      <c r="O291" s="60">
        <f t="shared" si="240"/>
        <v>4830.6325478878753</v>
      </c>
    </row>
    <row r="292" spans="1:15" x14ac:dyDescent="0.25">
      <c r="A292" s="146" t="s">
        <v>44</v>
      </c>
      <c r="B292" s="168" t="str">
        <f t="shared" si="234"/>
        <v>Q1/2024</v>
      </c>
      <c r="C292" s="42">
        <f t="shared" si="238"/>
        <v>45292</v>
      </c>
      <c r="D292" s="42">
        <f t="shared" si="235"/>
        <v>45382</v>
      </c>
      <c r="E292" s="168">
        <f t="shared" si="236"/>
        <v>91</v>
      </c>
      <c r="F292" s="59">
        <f>VLOOKUP(D292,'FERC Interest Rate'!$A:$B,2,TRUE)</f>
        <v>8.5000000000000006E-2</v>
      </c>
      <c r="G292" s="60">
        <f t="shared" si="242"/>
        <v>4830.6325478878753</v>
      </c>
      <c r="H292" s="60">
        <f t="shared" si="239"/>
        <v>102.09000753528065</v>
      </c>
      <c r="I292" s="81">
        <f>(SUM($H$283:$H$293)/20)</f>
        <v>31.216985401973197</v>
      </c>
      <c r="J292" s="47">
        <f t="shared" ref="J292" si="243">G292*F292*(E292/(DATE(YEAR(D292),12,31)-DATE(YEAR(D292),1,1)+1))</f>
        <v>102.09000753528065</v>
      </c>
      <c r="K292" s="45">
        <f t="shared" ref="K292" si="244">+SUM(I292:J292)</f>
        <v>133.30699293725385</v>
      </c>
      <c r="L292" s="47">
        <f t="shared" ref="L292:L299" si="245">VLOOKUP($L$281,$A$1:$F$34,5,FALSE)/20</f>
        <v>215.41914236918456</v>
      </c>
      <c r="M292" s="169">
        <f t="shared" ref="M292" si="246">+SUM(K292:L292)</f>
        <v>348.72613530643844</v>
      </c>
      <c r="N292" s="45">
        <f t="shared" si="237"/>
        <v>5034.8125629584374</v>
      </c>
      <c r="O292" s="60">
        <f t="shared" si="240"/>
        <v>4686.0864276519987</v>
      </c>
    </row>
    <row r="293" spans="1:15" x14ac:dyDescent="0.25">
      <c r="A293" s="146" t="s">
        <v>45</v>
      </c>
      <c r="B293" s="168" t="str">
        <f t="shared" si="234"/>
        <v>Q2/2024</v>
      </c>
      <c r="C293" s="42">
        <f t="shared" si="238"/>
        <v>45383</v>
      </c>
      <c r="D293" s="42">
        <f t="shared" si="235"/>
        <v>45473</v>
      </c>
      <c r="E293" s="168">
        <f t="shared" si="236"/>
        <v>91</v>
      </c>
      <c r="F293" s="59">
        <f>VLOOKUP(D293,'FERC Interest Rate'!$A:$B,2,TRUE)</f>
        <v>8.5000000000000006E-2</v>
      </c>
      <c r="G293" s="60">
        <f t="shared" si="242"/>
        <v>4686.0864276519987</v>
      </c>
      <c r="H293" s="60">
        <v>0</v>
      </c>
      <c r="I293" s="81">
        <f>(SUM($H$283:$H$293)/20)</f>
        <v>31.216985401973197</v>
      </c>
      <c r="J293" s="47">
        <f t="shared" ref="J293:J299" si="247">G293*F293*(E293/(DATE(YEAR(D293),12,31)-DATE(YEAR(D293),1,1)+1))</f>
        <v>99.035187207344848</v>
      </c>
      <c r="K293" s="45">
        <f t="shared" ref="K293:K299" si="248">+SUM(I293:J293)</f>
        <v>130.25217260931805</v>
      </c>
      <c r="L293" s="47">
        <f t="shared" si="245"/>
        <v>215.41914236918456</v>
      </c>
      <c r="M293" s="169">
        <f t="shared" ref="M293:M299" si="249">+SUM(K293:L293)</f>
        <v>345.67131497850261</v>
      </c>
      <c r="N293" s="45">
        <f t="shared" si="237"/>
        <v>4785.1216148593439</v>
      </c>
      <c r="O293" s="60">
        <f t="shared" si="240"/>
        <v>4439.4502998808412</v>
      </c>
    </row>
    <row r="294" spans="1:15" x14ac:dyDescent="0.25">
      <c r="A294" s="146" t="s">
        <v>46</v>
      </c>
      <c r="B294" s="168" t="str">
        <f t="shared" si="234"/>
        <v>Q3/2024</v>
      </c>
      <c r="C294" s="42">
        <f t="shared" si="238"/>
        <v>45474</v>
      </c>
      <c r="D294" s="42">
        <f t="shared" si="235"/>
        <v>45565</v>
      </c>
      <c r="E294" s="168">
        <f t="shared" si="236"/>
        <v>92</v>
      </c>
      <c r="F294" s="59">
        <f>VLOOKUP(D294,'FERC Interest Rate'!$A:$B,2,TRUE)</f>
        <v>8.5000000000000006E-2</v>
      </c>
      <c r="G294" s="60">
        <f t="shared" si="242"/>
        <v>4439.4502998808412</v>
      </c>
      <c r="H294" s="60">
        <v>0</v>
      </c>
      <c r="I294" s="81">
        <f t="shared" ref="I294:I299" si="250">(SUM($H$283:$H$293)/20)</f>
        <v>31.216985401973197</v>
      </c>
      <c r="J294" s="47">
        <f t="shared" si="247"/>
        <v>94.8538288116617</v>
      </c>
      <c r="K294" s="45">
        <f t="shared" si="248"/>
        <v>126.07081421363489</v>
      </c>
      <c r="L294" s="47">
        <f t="shared" si="245"/>
        <v>215.41914236918456</v>
      </c>
      <c r="M294" s="169">
        <f t="shared" si="249"/>
        <v>341.48995658281945</v>
      </c>
      <c r="N294" s="45">
        <f t="shared" si="237"/>
        <v>4534.3041286925027</v>
      </c>
      <c r="O294" s="60">
        <f t="shared" si="240"/>
        <v>4192.8141721096836</v>
      </c>
    </row>
    <row r="295" spans="1:15" x14ac:dyDescent="0.25">
      <c r="A295" s="146" t="s">
        <v>47</v>
      </c>
      <c r="B295" s="168" t="str">
        <f t="shared" si="234"/>
        <v>Q4/2024</v>
      </c>
      <c r="C295" s="42">
        <f t="shared" si="238"/>
        <v>45566</v>
      </c>
      <c r="D295" s="42">
        <f t="shared" si="235"/>
        <v>45657</v>
      </c>
      <c r="E295" s="168">
        <f t="shared" si="236"/>
        <v>92</v>
      </c>
      <c r="F295" s="59">
        <f>VLOOKUP(D295,'FERC Interest Rate'!$A:$B,2,TRUE)</f>
        <v>8.5000000000000006E-2</v>
      </c>
      <c r="G295" s="60">
        <f t="shared" si="242"/>
        <v>4192.8141721096836</v>
      </c>
      <c r="H295" s="60">
        <v>0</v>
      </c>
      <c r="I295" s="81">
        <f t="shared" si="250"/>
        <v>31.216985401973197</v>
      </c>
      <c r="J295" s="47">
        <f t="shared" si="247"/>
        <v>89.584171655458263</v>
      </c>
      <c r="K295" s="45">
        <f t="shared" si="248"/>
        <v>120.80115705743145</v>
      </c>
      <c r="L295" s="47">
        <f t="shared" si="245"/>
        <v>215.41914236918456</v>
      </c>
      <c r="M295" s="169">
        <f t="shared" si="249"/>
        <v>336.22029942661601</v>
      </c>
      <c r="N295" s="45">
        <f t="shared" si="237"/>
        <v>4282.3983437651423</v>
      </c>
      <c r="O295" s="60">
        <f t="shared" si="240"/>
        <v>3946.1780443385264</v>
      </c>
    </row>
    <row r="296" spans="1:15" x14ac:dyDescent="0.25">
      <c r="A296" s="146" t="s">
        <v>48</v>
      </c>
      <c r="B296" s="168" t="str">
        <f t="shared" si="234"/>
        <v>Q1/2025</v>
      </c>
      <c r="C296" s="42">
        <f t="shared" si="238"/>
        <v>45658</v>
      </c>
      <c r="D296" s="42">
        <f t="shared" si="235"/>
        <v>45747</v>
      </c>
      <c r="E296" s="168">
        <f t="shared" si="236"/>
        <v>90</v>
      </c>
      <c r="F296" s="59">
        <f>VLOOKUP(D296,'FERC Interest Rate'!$A:$B,2,TRUE)</f>
        <v>8.0399999999999999E-2</v>
      </c>
      <c r="G296" s="60">
        <f t="shared" si="242"/>
        <v>3946.1780443385264</v>
      </c>
      <c r="H296" s="60">
        <v>0</v>
      </c>
      <c r="I296" s="81">
        <f t="shared" si="250"/>
        <v>31.216985401973197</v>
      </c>
      <c r="J296" s="47">
        <f t="shared" si="247"/>
        <v>78.231628298174172</v>
      </c>
      <c r="K296" s="45">
        <f t="shared" si="248"/>
        <v>109.44861370014738</v>
      </c>
      <c r="L296" s="47">
        <f t="shared" si="245"/>
        <v>215.41914236918456</v>
      </c>
      <c r="M296" s="169">
        <f t="shared" si="249"/>
        <v>324.8677560693319</v>
      </c>
      <c r="N296" s="45">
        <f t="shared" si="237"/>
        <v>4024.4096726367006</v>
      </c>
      <c r="O296" s="60">
        <f t="shared" si="240"/>
        <v>3699.5419165673688</v>
      </c>
    </row>
    <row r="297" spans="1:15" x14ac:dyDescent="0.25">
      <c r="A297" s="146" t="s">
        <v>49</v>
      </c>
      <c r="B297" s="168" t="str">
        <f t="shared" si="234"/>
        <v>Q2/2025</v>
      </c>
      <c r="C297" s="42">
        <f t="shared" si="238"/>
        <v>45748</v>
      </c>
      <c r="D297" s="42">
        <f t="shared" si="235"/>
        <v>45838</v>
      </c>
      <c r="E297" s="168">
        <f t="shared" si="236"/>
        <v>91</v>
      </c>
      <c r="F297" s="59">
        <f>VLOOKUP(D297,'FERC Interest Rate'!$A:$B,2,TRUE)</f>
        <v>7.5499999999999998E-2</v>
      </c>
      <c r="G297" s="60">
        <f t="shared" si="242"/>
        <v>3699.5419165673688</v>
      </c>
      <c r="H297" s="60">
        <v>0</v>
      </c>
      <c r="I297" s="81">
        <f t="shared" si="250"/>
        <v>31.216985401973197</v>
      </c>
      <c r="J297" s="47">
        <f t="shared" si="247"/>
        <v>69.637541747331809</v>
      </c>
      <c r="K297" s="45">
        <f t="shared" si="248"/>
        <v>100.854527149305</v>
      </c>
      <c r="L297" s="47">
        <f t="shared" si="245"/>
        <v>215.41914236918456</v>
      </c>
      <c r="M297" s="169">
        <f t="shared" si="249"/>
        <v>316.27366951848956</v>
      </c>
      <c r="N297" s="45">
        <f t="shared" si="237"/>
        <v>3769.1794583147007</v>
      </c>
      <c r="O297" s="60">
        <f t="shared" si="240"/>
        <v>3452.9057887962113</v>
      </c>
    </row>
    <row r="298" spans="1:15" x14ac:dyDescent="0.25">
      <c r="A298" s="146" t="s">
        <v>50</v>
      </c>
      <c r="B298" s="168" t="str">
        <f t="shared" si="234"/>
        <v>Q3/2025</v>
      </c>
      <c r="C298" s="42">
        <f t="shared" si="238"/>
        <v>45839</v>
      </c>
      <c r="D298" s="42">
        <f t="shared" si="235"/>
        <v>45930</v>
      </c>
      <c r="E298" s="168">
        <f t="shared" si="236"/>
        <v>92</v>
      </c>
      <c r="F298" s="59">
        <f>VLOOKUP(D298,'FERC Interest Rate'!$A:$B,2,TRUE)</f>
        <v>7.4999999999999997E-2</v>
      </c>
      <c r="G298" s="60">
        <f t="shared" si="242"/>
        <v>3452.9057887962113</v>
      </c>
      <c r="H298" s="60">
        <v>0</v>
      </c>
      <c r="I298" s="81">
        <f t="shared" si="250"/>
        <v>31.216985401973197</v>
      </c>
      <c r="J298" s="47">
        <f t="shared" si="247"/>
        <v>65.27410943203796</v>
      </c>
      <c r="K298" s="45">
        <f t="shared" si="248"/>
        <v>96.491094834011164</v>
      </c>
      <c r="L298" s="47">
        <f t="shared" si="245"/>
        <v>215.41914236918456</v>
      </c>
      <c r="M298" s="169">
        <f t="shared" si="249"/>
        <v>311.91023720319572</v>
      </c>
      <c r="N298" s="45">
        <f t="shared" si="237"/>
        <v>3518.1798982282494</v>
      </c>
      <c r="O298" s="60">
        <f t="shared" si="240"/>
        <v>3206.2696610250537</v>
      </c>
    </row>
    <row r="299" spans="1:15" x14ac:dyDescent="0.25">
      <c r="A299" s="146" t="s">
        <v>51</v>
      </c>
      <c r="B299" s="168" t="str">
        <f t="shared" si="234"/>
        <v>Q4/2025</v>
      </c>
      <c r="C299" s="42">
        <f>D298+1</f>
        <v>45931</v>
      </c>
      <c r="D299" s="42">
        <f t="shared" si="235"/>
        <v>46022</v>
      </c>
      <c r="E299" s="168">
        <f t="shared" si="236"/>
        <v>92</v>
      </c>
      <c r="F299" s="59">
        <f>VLOOKUP(D299,'FERC Interest Rate'!$A:$B,2,TRUE)</f>
        <v>7.4999999999999997E-2</v>
      </c>
      <c r="G299" s="60">
        <f>O298</f>
        <v>3206.2696610250537</v>
      </c>
      <c r="H299" s="60">
        <v>0</v>
      </c>
      <c r="I299" s="81">
        <f t="shared" si="250"/>
        <v>31.216985401973197</v>
      </c>
      <c r="J299" s="47">
        <f t="shared" si="247"/>
        <v>60.611673044035264</v>
      </c>
      <c r="K299" s="45">
        <f t="shared" si="248"/>
        <v>91.828658446008461</v>
      </c>
      <c r="L299" s="47">
        <f t="shared" si="245"/>
        <v>215.41914236918456</v>
      </c>
      <c r="M299" s="169">
        <f t="shared" si="249"/>
        <v>307.24780081519305</v>
      </c>
      <c r="N299" s="45">
        <f t="shared" si="237"/>
        <v>3266.881334069089</v>
      </c>
      <c r="O299" s="60">
        <f t="shared" si="240"/>
        <v>2959.6335332538961</v>
      </c>
    </row>
    <row r="300" spans="1:15" ht="13.5" thickBot="1" x14ac:dyDescent="0.35">
      <c r="A300" s="148"/>
      <c r="B300" s="170"/>
      <c r="C300" s="171"/>
      <c r="D300" s="171"/>
      <c r="E300" s="170"/>
      <c r="F300" s="170"/>
      <c r="G300" s="172">
        <f t="shared" ref="G300:O300" si="251">+SUM(G283:G299)</f>
        <v>72651.345660533596</v>
      </c>
      <c r="H300" s="172">
        <f t="shared" si="251"/>
        <v>624.33970803946397</v>
      </c>
      <c r="I300" s="172">
        <f t="shared" si="251"/>
        <v>249.73588321578561</v>
      </c>
      <c r="J300" s="172">
        <f t="shared" si="251"/>
        <v>659.31814773132476</v>
      </c>
      <c r="K300" s="172">
        <f t="shared" si="251"/>
        <v>909.05403094711028</v>
      </c>
      <c r="L300" s="172">
        <f t="shared" si="251"/>
        <v>1723.3531389534764</v>
      </c>
      <c r="M300" s="172">
        <f t="shared" si="251"/>
        <v>2632.4071699005867</v>
      </c>
      <c r="N300" s="172">
        <f t="shared" si="251"/>
        <v>73935.003516304365</v>
      </c>
      <c r="O300" s="172">
        <f t="shared" si="251"/>
        <v>71302.596346403792</v>
      </c>
    </row>
    <row r="301" spans="1:15" ht="13.5" thickTop="1" thickBot="1" x14ac:dyDescent="0.3">
      <c r="H301" s="45"/>
      <c r="I301" s="175"/>
      <c r="J301" s="176"/>
      <c r="K301" s="176"/>
      <c r="L301" s="176"/>
      <c r="M301" s="177"/>
    </row>
    <row r="302" spans="1:15" ht="13" x14ac:dyDescent="0.3">
      <c r="B302" s="180"/>
      <c r="C302" s="46"/>
      <c r="D302" s="41"/>
      <c r="I302" s="407"/>
      <c r="J302" s="430" t="s">
        <v>139</v>
      </c>
      <c r="K302" s="431"/>
      <c r="L302" s="408" t="s">
        <v>61</v>
      </c>
      <c r="M302" s="409"/>
    </row>
    <row r="303" spans="1:15" ht="37" x14ac:dyDescent="0.3">
      <c r="A303" s="167" t="s">
        <v>43</v>
      </c>
      <c r="B303" s="167" t="s">
        <v>3</v>
      </c>
      <c r="C303" s="167" t="s">
        <v>4</v>
      </c>
      <c r="D303" s="167" t="s">
        <v>5</v>
      </c>
      <c r="E303" s="167" t="s">
        <v>6</v>
      </c>
      <c r="F303" s="167" t="s">
        <v>7</v>
      </c>
      <c r="G303" s="167" t="s">
        <v>70</v>
      </c>
      <c r="H303" s="167" t="s">
        <v>71</v>
      </c>
      <c r="I303" s="143" t="s">
        <v>72</v>
      </c>
      <c r="J303" s="144" t="s">
        <v>73</v>
      </c>
      <c r="K303" s="144" t="s">
        <v>74</v>
      </c>
      <c r="L303" s="144" t="s">
        <v>75</v>
      </c>
      <c r="M303" s="145" t="s">
        <v>65</v>
      </c>
      <c r="N303" s="167" t="s">
        <v>76</v>
      </c>
      <c r="O303" s="167" t="s">
        <v>77</v>
      </c>
    </row>
    <row r="304" spans="1:15" x14ac:dyDescent="0.25">
      <c r="A304" s="146" t="s">
        <v>22</v>
      </c>
      <c r="B304" s="168" t="str">
        <f t="shared" ref="B304:B319" si="252">+IF(MONTH(C304)&lt;4,"Q1",IF(MONTH(C304)&lt;7,"Q2",IF(MONTH(C304)&lt;10,"Q3","Q4")))&amp;"/"&amp;YEAR(C304)</f>
        <v>Q1/2022</v>
      </c>
      <c r="C304" s="42">
        <f>VLOOKUP(L302,$A$1:$F$34,2,FALSE)</f>
        <v>44572</v>
      </c>
      <c r="D304" s="42">
        <f t="shared" ref="D304:D319" si="253">DATE(YEAR(C304),IF(MONTH(C304)&lt;=3,3,IF(MONTH(C304)&lt;=6,6,IF(MONTH(C304)&lt;=9,9,12))),IF(OR(MONTH(C304)&lt;=3,MONTH(C304)&gt;=10),31,30))</f>
        <v>44651</v>
      </c>
      <c r="E304" s="168">
        <f t="shared" ref="E304:E319" si="254">D304-C304+1</f>
        <v>80</v>
      </c>
      <c r="F304" s="59">
        <f>VLOOKUP(D304,'FERC Interest Rate'!$A:$B,2,TRUE)</f>
        <v>3.2500000000000001E-2</v>
      </c>
      <c r="G304" s="60">
        <f>VLOOKUP(L302,$A$1:$F$34,5,FALSE)</f>
        <v>5331.4816765777068</v>
      </c>
      <c r="H304" s="60">
        <f>G304*F304*(E304/(DATE(YEAR(D304),12,31)-DATE(YEAR(D304),1,1)+1))</f>
        <v>37.977677696169962</v>
      </c>
      <c r="I304" s="81">
        <v>0</v>
      </c>
      <c r="J304" s="47">
        <v>0</v>
      </c>
      <c r="K304" s="45">
        <f>+SUM(I304:J304)</f>
        <v>0</v>
      </c>
      <c r="L304" s="47">
        <v>0</v>
      </c>
      <c r="M304" s="169">
        <v>0</v>
      </c>
      <c r="N304" s="45">
        <f t="shared" ref="N304:N319" si="255">+G304+H304+J304</f>
        <v>5369.4593542738767</v>
      </c>
      <c r="O304" s="60">
        <f>+N304-M304</f>
        <v>5369.4593542738767</v>
      </c>
    </row>
    <row r="305" spans="1:15" x14ac:dyDescent="0.25">
      <c r="A305" s="146" t="s">
        <v>22</v>
      </c>
      <c r="B305" s="168" t="str">
        <f t="shared" si="252"/>
        <v>Q2/2022</v>
      </c>
      <c r="C305" s="42">
        <f t="shared" ref="C305:C319" si="256">D304+1</f>
        <v>44652</v>
      </c>
      <c r="D305" s="42">
        <f t="shared" si="253"/>
        <v>44742</v>
      </c>
      <c r="E305" s="168">
        <f t="shared" si="254"/>
        <v>91</v>
      </c>
      <c r="F305" s="59">
        <f>VLOOKUP(D305,'FERC Interest Rate'!$A:$B,2,TRUE)</f>
        <v>3.2500000000000001E-2</v>
      </c>
      <c r="G305" s="60">
        <f>O304</f>
        <v>5369.4593542738767</v>
      </c>
      <c r="H305" s="60">
        <f t="shared" ref="H305:H312" si="257">G305*F305*(E305/(DATE(YEAR(D305),12,31)-DATE(YEAR(D305),1,1)+1))</f>
        <v>43.507331617164361</v>
      </c>
      <c r="I305" s="81">
        <v>0</v>
      </c>
      <c r="J305" s="47">
        <v>0</v>
      </c>
      <c r="K305" s="45">
        <f>+SUM(I305:J305)</f>
        <v>0</v>
      </c>
      <c r="L305" s="47">
        <v>0</v>
      </c>
      <c r="M305" s="169">
        <v>0</v>
      </c>
      <c r="N305" s="45">
        <f t="shared" si="255"/>
        <v>5412.9666858910414</v>
      </c>
      <c r="O305" s="60">
        <f t="shared" ref="O305:O319" si="258">+N305-M305</f>
        <v>5412.9666858910414</v>
      </c>
    </row>
    <row r="306" spans="1:15" x14ac:dyDescent="0.25">
      <c r="A306" s="146" t="s">
        <v>22</v>
      </c>
      <c r="B306" s="168" t="str">
        <f t="shared" si="252"/>
        <v>Q3/2022</v>
      </c>
      <c r="C306" s="42">
        <f t="shared" si="256"/>
        <v>44743</v>
      </c>
      <c r="D306" s="42">
        <f t="shared" si="253"/>
        <v>44834</v>
      </c>
      <c r="E306" s="168">
        <f t="shared" si="254"/>
        <v>92</v>
      </c>
      <c r="F306" s="59">
        <f>VLOOKUP(D306,'FERC Interest Rate'!$A:$B,2,TRUE)</f>
        <v>3.5999999999999997E-2</v>
      </c>
      <c r="G306" s="60">
        <f>O305</f>
        <v>5412.9666858910414</v>
      </c>
      <c r="H306" s="60">
        <f t="shared" si="257"/>
        <v>49.117111407318163</v>
      </c>
      <c r="I306" s="81">
        <v>0</v>
      </c>
      <c r="J306" s="47">
        <v>0</v>
      </c>
      <c r="K306" s="45">
        <f t="shared" ref="K306:K311" si="259">+SUM(I306:J306)</f>
        <v>0</v>
      </c>
      <c r="L306" s="47">
        <v>0</v>
      </c>
      <c r="M306" s="169">
        <v>0</v>
      </c>
      <c r="N306" s="45">
        <f t="shared" si="255"/>
        <v>5462.08379729836</v>
      </c>
      <c r="O306" s="60">
        <f t="shared" si="258"/>
        <v>5462.08379729836</v>
      </c>
    </row>
    <row r="307" spans="1:15" x14ac:dyDescent="0.25">
      <c r="A307" s="146" t="s">
        <v>22</v>
      </c>
      <c r="B307" s="168" t="str">
        <f t="shared" si="252"/>
        <v>Q4/2022</v>
      </c>
      <c r="C307" s="42">
        <f t="shared" si="256"/>
        <v>44835</v>
      </c>
      <c r="D307" s="42">
        <f t="shared" si="253"/>
        <v>44926</v>
      </c>
      <c r="E307" s="168">
        <f t="shared" si="254"/>
        <v>92</v>
      </c>
      <c r="F307" s="59">
        <f>VLOOKUP(D307,'FERC Interest Rate'!$A:$B,2,TRUE)</f>
        <v>4.9099999999999998E-2</v>
      </c>
      <c r="G307" s="60">
        <f>O306</f>
        <v>5462.08379729836</v>
      </c>
      <c r="H307" s="60">
        <f t="shared" si="257"/>
        <v>67.598150490838776</v>
      </c>
      <c r="I307" s="81">
        <v>0</v>
      </c>
      <c r="J307" s="47">
        <v>0</v>
      </c>
      <c r="K307" s="45">
        <f t="shared" si="259"/>
        <v>0</v>
      </c>
      <c r="L307" s="47">
        <v>0</v>
      </c>
      <c r="M307" s="169">
        <v>0</v>
      </c>
      <c r="N307" s="45">
        <f t="shared" si="255"/>
        <v>5529.6819477891986</v>
      </c>
      <c r="O307" s="60">
        <f t="shared" si="258"/>
        <v>5529.6819477891986</v>
      </c>
    </row>
    <row r="308" spans="1:15" x14ac:dyDescent="0.25">
      <c r="A308" s="146" t="s">
        <v>22</v>
      </c>
      <c r="B308" s="168" t="str">
        <f t="shared" si="252"/>
        <v>Q1/2023</v>
      </c>
      <c r="C308" s="42">
        <f t="shared" si="256"/>
        <v>44927</v>
      </c>
      <c r="D308" s="42">
        <f t="shared" si="253"/>
        <v>45016</v>
      </c>
      <c r="E308" s="168">
        <f t="shared" si="254"/>
        <v>90</v>
      </c>
      <c r="F308" s="59">
        <f>VLOOKUP(D308,'FERC Interest Rate'!$A:$B,2,TRUE)</f>
        <v>6.3100000000000003E-2</v>
      </c>
      <c r="G308" s="60">
        <f>O307</f>
        <v>5529.6819477891986</v>
      </c>
      <c r="H308" s="60">
        <f t="shared" si="257"/>
        <v>86.03579118217769</v>
      </c>
      <c r="I308" s="81">
        <v>0</v>
      </c>
      <c r="J308" s="47">
        <v>0</v>
      </c>
      <c r="K308" s="45">
        <f t="shared" si="259"/>
        <v>0</v>
      </c>
      <c r="L308" s="47">
        <v>0</v>
      </c>
      <c r="M308" s="169">
        <v>0</v>
      </c>
      <c r="N308" s="45">
        <f t="shared" si="255"/>
        <v>5615.7177389713761</v>
      </c>
      <c r="O308" s="60">
        <f t="shared" si="258"/>
        <v>5615.7177389713761</v>
      </c>
    </row>
    <row r="309" spans="1:15" x14ac:dyDescent="0.25">
      <c r="A309" s="146" t="s">
        <v>22</v>
      </c>
      <c r="B309" s="168" t="str">
        <f t="shared" si="252"/>
        <v>Q2/2023</v>
      </c>
      <c r="C309" s="42">
        <f t="shared" si="256"/>
        <v>45017</v>
      </c>
      <c r="D309" s="42">
        <f t="shared" si="253"/>
        <v>45107</v>
      </c>
      <c r="E309" s="168">
        <f t="shared" si="254"/>
        <v>91</v>
      </c>
      <c r="F309" s="59">
        <f>VLOOKUP(D309,'FERC Interest Rate'!$A:$B,2,TRUE)</f>
        <v>7.4999999999999997E-2</v>
      </c>
      <c r="G309" s="60">
        <f t="shared" ref="G309:G319" si="260">O308</f>
        <v>5615.7177389713761</v>
      </c>
      <c r="H309" s="60">
        <f t="shared" si="257"/>
        <v>105.00622895473875</v>
      </c>
      <c r="I309" s="81">
        <v>0</v>
      </c>
      <c r="J309" s="47">
        <v>0</v>
      </c>
      <c r="K309" s="45">
        <f t="shared" si="259"/>
        <v>0</v>
      </c>
      <c r="L309" s="47">
        <v>0</v>
      </c>
      <c r="M309" s="169">
        <v>0</v>
      </c>
      <c r="N309" s="45">
        <f t="shared" si="255"/>
        <v>5720.7239679261147</v>
      </c>
      <c r="O309" s="60">
        <f t="shared" si="258"/>
        <v>5720.7239679261147</v>
      </c>
    </row>
    <row r="310" spans="1:15" x14ac:dyDescent="0.25">
      <c r="A310" s="146" t="s">
        <v>22</v>
      </c>
      <c r="B310" s="168" t="str">
        <f t="shared" si="252"/>
        <v>Q3/2023</v>
      </c>
      <c r="C310" s="42">
        <f t="shared" si="256"/>
        <v>45108</v>
      </c>
      <c r="D310" s="42">
        <f t="shared" si="253"/>
        <v>45199</v>
      </c>
      <c r="E310" s="168">
        <f t="shared" si="254"/>
        <v>92</v>
      </c>
      <c r="F310" s="59">
        <f>VLOOKUP(D310,'FERC Interest Rate'!$A:$B,2,TRUE)</f>
        <v>8.0199999999999994E-2</v>
      </c>
      <c r="G310" s="60">
        <f t="shared" si="260"/>
        <v>5720.7239679261147</v>
      </c>
      <c r="H310" s="60">
        <f t="shared" si="257"/>
        <v>115.64325952040012</v>
      </c>
      <c r="I310" s="81">
        <v>0</v>
      </c>
      <c r="J310" s="47">
        <v>0</v>
      </c>
      <c r="K310" s="45">
        <f t="shared" si="259"/>
        <v>0</v>
      </c>
      <c r="L310" s="47">
        <v>0</v>
      </c>
      <c r="M310" s="169">
        <v>0</v>
      </c>
      <c r="N310" s="45">
        <f t="shared" si="255"/>
        <v>5836.3672274465152</v>
      </c>
      <c r="O310" s="60">
        <f t="shared" si="258"/>
        <v>5836.3672274465152</v>
      </c>
    </row>
    <row r="311" spans="1:15" x14ac:dyDescent="0.25">
      <c r="A311" s="146" t="s">
        <v>22</v>
      </c>
      <c r="B311" s="168" t="str">
        <f t="shared" si="252"/>
        <v>Q4/2023</v>
      </c>
      <c r="C311" s="42">
        <f t="shared" si="256"/>
        <v>45200</v>
      </c>
      <c r="D311" s="42">
        <f t="shared" si="253"/>
        <v>45291</v>
      </c>
      <c r="E311" s="168">
        <f t="shared" si="254"/>
        <v>92</v>
      </c>
      <c r="F311" s="59">
        <f>VLOOKUP(D311,'FERC Interest Rate'!$A:$B,2,TRUE)</f>
        <v>8.3500000000000005E-2</v>
      </c>
      <c r="G311" s="60">
        <f t="shared" si="260"/>
        <v>5836.3672274465152</v>
      </c>
      <c r="H311" s="60">
        <f t="shared" si="257"/>
        <v>122.83554257875106</v>
      </c>
      <c r="I311" s="81">
        <v>0</v>
      </c>
      <c r="J311" s="47">
        <v>0</v>
      </c>
      <c r="K311" s="45">
        <f t="shared" si="259"/>
        <v>0</v>
      </c>
      <c r="L311" s="47">
        <v>0</v>
      </c>
      <c r="M311" s="169">
        <v>0</v>
      </c>
      <c r="N311" s="45">
        <f t="shared" si="255"/>
        <v>5959.2027700252665</v>
      </c>
      <c r="O311" s="60">
        <f t="shared" si="258"/>
        <v>5959.2027700252665</v>
      </c>
    </row>
    <row r="312" spans="1:15" x14ac:dyDescent="0.25">
      <c r="A312" s="146" t="s">
        <v>44</v>
      </c>
      <c r="B312" s="168" t="str">
        <f t="shared" si="252"/>
        <v>Q1/2024</v>
      </c>
      <c r="C312" s="42">
        <f t="shared" si="256"/>
        <v>45292</v>
      </c>
      <c r="D312" s="42">
        <f t="shared" si="253"/>
        <v>45382</v>
      </c>
      <c r="E312" s="168">
        <f t="shared" si="254"/>
        <v>91</v>
      </c>
      <c r="F312" s="59">
        <f>VLOOKUP(D312,'FERC Interest Rate'!$A:$B,2,TRUE)</f>
        <v>8.5000000000000006E-2</v>
      </c>
      <c r="G312" s="60">
        <f t="shared" si="260"/>
        <v>5959.2027700252665</v>
      </c>
      <c r="H312" s="60">
        <f t="shared" si="257"/>
        <v>125.9410749348236</v>
      </c>
      <c r="I312" s="81">
        <f>(SUM($H$304:$H$313)/20)</f>
        <v>37.683108419119122</v>
      </c>
      <c r="J312" s="47">
        <f t="shared" ref="J312" si="261">G312*F312*(E312/(DATE(YEAR(D312),12,31)-DATE(YEAR(D312),1,1)+1))</f>
        <v>125.9410749348236</v>
      </c>
      <c r="K312" s="45">
        <f t="shared" ref="K312" si="262">+SUM(I312:J312)</f>
        <v>163.62418335394273</v>
      </c>
      <c r="L312" s="47">
        <f t="shared" ref="L312:L319" si="263">VLOOKUP($L$302,$A$1:$F$34,5,FALSE)/20</f>
        <v>266.57408382888536</v>
      </c>
      <c r="M312" s="169">
        <f t="shared" ref="M312" si="264">+SUM(K312:L312)</f>
        <v>430.19826718282809</v>
      </c>
      <c r="N312" s="45">
        <f t="shared" si="255"/>
        <v>6211.0849198949136</v>
      </c>
      <c r="O312" s="60">
        <f t="shared" si="258"/>
        <v>5780.8866527120854</v>
      </c>
    </row>
    <row r="313" spans="1:15" x14ac:dyDescent="0.25">
      <c r="A313" s="146" t="s">
        <v>45</v>
      </c>
      <c r="B313" s="168" t="str">
        <f t="shared" si="252"/>
        <v>Q2/2024</v>
      </c>
      <c r="C313" s="42">
        <f t="shared" si="256"/>
        <v>45383</v>
      </c>
      <c r="D313" s="42">
        <f t="shared" si="253"/>
        <v>45473</v>
      </c>
      <c r="E313" s="168">
        <f t="shared" si="254"/>
        <v>91</v>
      </c>
      <c r="F313" s="59">
        <f>VLOOKUP(D313,'FERC Interest Rate'!$A:$B,2,TRUE)</f>
        <v>8.5000000000000006E-2</v>
      </c>
      <c r="G313" s="60">
        <f t="shared" si="260"/>
        <v>5780.8866527120854</v>
      </c>
      <c r="H313" s="60">
        <v>0</v>
      </c>
      <c r="I313" s="81">
        <f>(SUM($H$304:$H$313)/20)</f>
        <v>37.683108419119122</v>
      </c>
      <c r="J313" s="47">
        <f t="shared" ref="J313" si="265">G313*F313*(E313/(DATE(YEAR(D313),12,31)-DATE(YEAR(D313),1,1)+1))</f>
        <v>122.17256354843711</v>
      </c>
      <c r="K313" s="45">
        <f t="shared" ref="K313" si="266">+SUM(I313:J313)</f>
        <v>159.85567196755625</v>
      </c>
      <c r="L313" s="47">
        <f t="shared" si="263"/>
        <v>266.57408382888536</v>
      </c>
      <c r="M313" s="169">
        <f t="shared" ref="M313" si="267">+SUM(K313:L313)</f>
        <v>426.42975579644161</v>
      </c>
      <c r="N313" s="45">
        <f t="shared" ref="N313" si="268">+G313+H313+J313</f>
        <v>5903.0592162605226</v>
      </c>
      <c r="O313" s="60">
        <f t="shared" ref="O313" si="269">+N313-M313</f>
        <v>5476.6294604640807</v>
      </c>
    </row>
    <row r="314" spans="1:15" x14ac:dyDescent="0.25">
      <c r="A314" s="146" t="s">
        <v>46</v>
      </c>
      <c r="B314" s="168" t="str">
        <f t="shared" si="252"/>
        <v>Q3/2024</v>
      </c>
      <c r="C314" s="42">
        <f t="shared" si="256"/>
        <v>45474</v>
      </c>
      <c r="D314" s="42">
        <f t="shared" si="253"/>
        <v>45565</v>
      </c>
      <c r="E314" s="168">
        <f t="shared" si="254"/>
        <v>92</v>
      </c>
      <c r="F314" s="59">
        <f>VLOOKUP(D314,'FERC Interest Rate'!$A:$B,2,TRUE)</f>
        <v>8.5000000000000006E-2</v>
      </c>
      <c r="G314" s="60">
        <f t="shared" si="260"/>
        <v>5476.6294604640807</v>
      </c>
      <c r="H314" s="60">
        <v>0</v>
      </c>
      <c r="I314" s="81">
        <f>(SUM($H$304:$H$313)/20)</f>
        <v>37.683108419119122</v>
      </c>
      <c r="J314" s="47">
        <f t="shared" ref="J314:J319" si="270">G314*F314*(E314/(DATE(YEAR(D314),12,31)-DATE(YEAR(D314),1,1)+1))</f>
        <v>117.01432344488829</v>
      </c>
      <c r="K314" s="45">
        <f t="shared" ref="K314:K319" si="271">+SUM(I314:J314)</f>
        <v>154.6974318640074</v>
      </c>
      <c r="L314" s="47">
        <f t="shared" si="263"/>
        <v>266.57408382888536</v>
      </c>
      <c r="M314" s="169">
        <f t="shared" ref="M314:M319" si="272">+SUM(K314:L314)</f>
        <v>421.27151569289276</v>
      </c>
      <c r="N314" s="45">
        <f t="shared" si="255"/>
        <v>5593.6437839089685</v>
      </c>
      <c r="O314" s="60">
        <f t="shared" si="258"/>
        <v>5172.372268216076</v>
      </c>
    </row>
    <row r="315" spans="1:15" x14ac:dyDescent="0.25">
      <c r="A315" s="146" t="s">
        <v>47</v>
      </c>
      <c r="B315" s="168" t="str">
        <f t="shared" si="252"/>
        <v>Q4/2024</v>
      </c>
      <c r="C315" s="42">
        <f t="shared" si="256"/>
        <v>45566</v>
      </c>
      <c r="D315" s="42">
        <f t="shared" si="253"/>
        <v>45657</v>
      </c>
      <c r="E315" s="168">
        <f t="shared" si="254"/>
        <v>92</v>
      </c>
      <c r="F315" s="59">
        <f>VLOOKUP(D315,'FERC Interest Rate'!$A:$B,2,TRUE)</f>
        <v>8.5000000000000006E-2</v>
      </c>
      <c r="G315" s="60">
        <f t="shared" si="260"/>
        <v>5172.372268216076</v>
      </c>
      <c r="H315" s="60">
        <v>0</v>
      </c>
      <c r="I315" s="81">
        <f t="shared" ref="I315:I319" si="273">(SUM($H$304:$H$313)/20)</f>
        <v>37.683108419119122</v>
      </c>
      <c r="J315" s="47">
        <f t="shared" si="270"/>
        <v>110.51352769795004</v>
      </c>
      <c r="K315" s="45">
        <f t="shared" si="271"/>
        <v>148.19663611706915</v>
      </c>
      <c r="L315" s="47">
        <f t="shared" si="263"/>
        <v>266.57408382888536</v>
      </c>
      <c r="M315" s="169">
        <f t="shared" si="272"/>
        <v>414.77071994595451</v>
      </c>
      <c r="N315" s="45">
        <f t="shared" si="255"/>
        <v>5282.8857959140259</v>
      </c>
      <c r="O315" s="60">
        <f t="shared" si="258"/>
        <v>4868.1150759680713</v>
      </c>
    </row>
    <row r="316" spans="1:15" x14ac:dyDescent="0.25">
      <c r="A316" s="146" t="s">
        <v>48</v>
      </c>
      <c r="B316" s="168" t="str">
        <f t="shared" si="252"/>
        <v>Q1/2025</v>
      </c>
      <c r="C316" s="42">
        <f t="shared" si="256"/>
        <v>45658</v>
      </c>
      <c r="D316" s="42">
        <f t="shared" si="253"/>
        <v>45747</v>
      </c>
      <c r="E316" s="168">
        <f t="shared" si="254"/>
        <v>90</v>
      </c>
      <c r="F316" s="59">
        <f>VLOOKUP(D316,'FERC Interest Rate'!$A:$B,2,TRUE)</f>
        <v>8.0399999999999999E-2</v>
      </c>
      <c r="G316" s="60">
        <f t="shared" si="260"/>
        <v>4868.1150759680713</v>
      </c>
      <c r="H316" s="60">
        <v>0</v>
      </c>
      <c r="I316" s="81">
        <f t="shared" si="273"/>
        <v>37.683108419119122</v>
      </c>
      <c r="J316" s="47">
        <f t="shared" si="270"/>
        <v>96.508714218369761</v>
      </c>
      <c r="K316" s="45">
        <f t="shared" si="271"/>
        <v>134.19182263748888</v>
      </c>
      <c r="L316" s="47">
        <f t="shared" si="263"/>
        <v>266.57408382888536</v>
      </c>
      <c r="M316" s="169">
        <f t="shared" si="272"/>
        <v>400.76590646637425</v>
      </c>
      <c r="N316" s="45">
        <f t="shared" si="255"/>
        <v>4964.6237901864415</v>
      </c>
      <c r="O316" s="60">
        <f t="shared" si="258"/>
        <v>4563.8578837200675</v>
      </c>
    </row>
    <row r="317" spans="1:15" x14ac:dyDescent="0.25">
      <c r="A317" s="146" t="s">
        <v>49</v>
      </c>
      <c r="B317" s="168" t="str">
        <f t="shared" si="252"/>
        <v>Q2/2025</v>
      </c>
      <c r="C317" s="42">
        <f t="shared" si="256"/>
        <v>45748</v>
      </c>
      <c r="D317" s="42">
        <f t="shared" si="253"/>
        <v>45838</v>
      </c>
      <c r="E317" s="168">
        <f t="shared" si="254"/>
        <v>91</v>
      </c>
      <c r="F317" s="59">
        <f>VLOOKUP(D317,'FERC Interest Rate'!$A:$B,2,TRUE)</f>
        <v>7.5499999999999998E-2</v>
      </c>
      <c r="G317" s="60">
        <f t="shared" si="260"/>
        <v>4563.8578837200675</v>
      </c>
      <c r="H317" s="60">
        <v>0</v>
      </c>
      <c r="I317" s="81">
        <f t="shared" si="273"/>
        <v>37.683108419119122</v>
      </c>
      <c r="J317" s="47">
        <f t="shared" si="270"/>
        <v>85.906809835886904</v>
      </c>
      <c r="K317" s="45">
        <f t="shared" si="271"/>
        <v>123.58991825500603</v>
      </c>
      <c r="L317" s="47">
        <f t="shared" si="263"/>
        <v>266.57408382888536</v>
      </c>
      <c r="M317" s="169">
        <f t="shared" si="272"/>
        <v>390.16400208389138</v>
      </c>
      <c r="N317" s="45">
        <f t="shared" si="255"/>
        <v>4649.7646935559542</v>
      </c>
      <c r="O317" s="60">
        <f t="shared" si="258"/>
        <v>4259.6006914720629</v>
      </c>
    </row>
    <row r="318" spans="1:15" x14ac:dyDescent="0.25">
      <c r="A318" s="146" t="s">
        <v>50</v>
      </c>
      <c r="B318" s="168" t="str">
        <f t="shared" si="252"/>
        <v>Q3/2025</v>
      </c>
      <c r="C318" s="42">
        <f t="shared" si="256"/>
        <v>45839</v>
      </c>
      <c r="D318" s="42">
        <f t="shared" si="253"/>
        <v>45930</v>
      </c>
      <c r="E318" s="168">
        <f t="shared" si="254"/>
        <v>92</v>
      </c>
      <c r="F318" s="59">
        <f>VLOOKUP(D318,'FERC Interest Rate'!$A:$B,2,TRUE)</f>
        <v>7.4999999999999997E-2</v>
      </c>
      <c r="G318" s="60">
        <f t="shared" si="260"/>
        <v>4259.6006914720629</v>
      </c>
      <c r="H318" s="60">
        <v>0</v>
      </c>
      <c r="I318" s="81">
        <f t="shared" si="273"/>
        <v>37.683108419119122</v>
      </c>
      <c r="J318" s="47">
        <f t="shared" si="270"/>
        <v>80.523958277143109</v>
      </c>
      <c r="K318" s="45">
        <f t="shared" si="271"/>
        <v>118.20706669626223</v>
      </c>
      <c r="L318" s="47">
        <f t="shared" si="263"/>
        <v>266.57408382888536</v>
      </c>
      <c r="M318" s="169">
        <f t="shared" si="272"/>
        <v>384.78115052514761</v>
      </c>
      <c r="N318" s="45">
        <f t="shared" si="255"/>
        <v>4340.1246497492057</v>
      </c>
      <c r="O318" s="60">
        <f t="shared" si="258"/>
        <v>3955.3434992240582</v>
      </c>
    </row>
    <row r="319" spans="1:15" x14ac:dyDescent="0.25">
      <c r="A319" s="146" t="s">
        <v>51</v>
      </c>
      <c r="B319" s="168" t="str">
        <f t="shared" si="252"/>
        <v>Q4/2025</v>
      </c>
      <c r="C319" s="42">
        <f t="shared" si="256"/>
        <v>45931</v>
      </c>
      <c r="D319" s="42">
        <f t="shared" si="253"/>
        <v>46022</v>
      </c>
      <c r="E319" s="168">
        <f t="shared" si="254"/>
        <v>92</v>
      </c>
      <c r="F319" s="59">
        <f>VLOOKUP(D319,'FERC Interest Rate'!$A:$B,2,TRUE)</f>
        <v>7.4999999999999997E-2</v>
      </c>
      <c r="G319" s="60">
        <f t="shared" si="260"/>
        <v>3955.3434992240582</v>
      </c>
      <c r="H319" s="60">
        <v>0</v>
      </c>
      <c r="I319" s="81">
        <f t="shared" si="273"/>
        <v>37.683108419119122</v>
      </c>
      <c r="J319" s="47">
        <f t="shared" si="270"/>
        <v>74.772246971632896</v>
      </c>
      <c r="K319" s="45">
        <f t="shared" si="271"/>
        <v>112.45535539075202</v>
      </c>
      <c r="L319" s="47">
        <f t="shared" si="263"/>
        <v>266.57408382888536</v>
      </c>
      <c r="M319" s="169">
        <f t="shared" si="272"/>
        <v>379.02943921963737</v>
      </c>
      <c r="N319" s="45">
        <f t="shared" si="255"/>
        <v>4030.1157461956909</v>
      </c>
      <c r="O319" s="60">
        <f t="shared" si="258"/>
        <v>3651.0863069760535</v>
      </c>
    </row>
    <row r="320" spans="1:15" ht="13.5" thickBot="1" x14ac:dyDescent="0.35">
      <c r="A320" s="148"/>
      <c r="B320" s="170"/>
      <c r="C320" s="171"/>
      <c r="D320" s="171"/>
      <c r="E320" s="170"/>
      <c r="F320" s="170"/>
      <c r="G320" s="172">
        <f t="shared" ref="G320:O320" si="274">+SUM(G304:G319)</f>
        <v>84314.49069797594</v>
      </c>
      <c r="H320" s="172">
        <f t="shared" si="274"/>
        <v>753.66216838238245</v>
      </c>
      <c r="I320" s="172">
        <f t="shared" si="274"/>
        <v>301.46486735295298</v>
      </c>
      <c r="J320" s="172">
        <f t="shared" si="274"/>
        <v>813.35321892913169</v>
      </c>
      <c r="K320" s="172">
        <f t="shared" si="274"/>
        <v>1114.8180862820848</v>
      </c>
      <c r="L320" s="172">
        <f t="shared" si="274"/>
        <v>2132.5926706310825</v>
      </c>
      <c r="M320" s="172">
        <f t="shared" si="274"/>
        <v>3247.4107569131675</v>
      </c>
      <c r="N320" s="172">
        <f t="shared" si="274"/>
        <v>85881.506085287474</v>
      </c>
      <c r="O320" s="172">
        <f t="shared" si="274"/>
        <v>82634.095328374286</v>
      </c>
    </row>
    <row r="321" spans="1:15" ht="13.5" thickTop="1" thickBot="1" x14ac:dyDescent="0.3">
      <c r="H321" s="45"/>
      <c r="I321" s="175"/>
      <c r="J321" s="176"/>
      <c r="K321" s="176"/>
      <c r="L321" s="176"/>
      <c r="M321" s="177"/>
    </row>
    <row r="322" spans="1:15" ht="13" x14ac:dyDescent="0.3">
      <c r="B322" s="180"/>
      <c r="C322" s="46"/>
      <c r="D322" s="41"/>
      <c r="I322" s="407"/>
      <c r="J322" s="430" t="s">
        <v>139</v>
      </c>
      <c r="K322" s="431"/>
      <c r="L322" s="408" t="s">
        <v>62</v>
      </c>
      <c r="M322" s="409"/>
    </row>
    <row r="323" spans="1:15" ht="37" x14ac:dyDescent="0.3">
      <c r="A323" s="167" t="s">
        <v>43</v>
      </c>
      <c r="B323" s="167" t="s">
        <v>3</v>
      </c>
      <c r="C323" s="167" t="s">
        <v>4</v>
      </c>
      <c r="D323" s="167" t="s">
        <v>5</v>
      </c>
      <c r="E323" s="167" t="s">
        <v>6</v>
      </c>
      <c r="F323" s="167" t="s">
        <v>7</v>
      </c>
      <c r="G323" s="167" t="s">
        <v>70</v>
      </c>
      <c r="H323" s="167" t="s">
        <v>71</v>
      </c>
      <c r="I323" s="143" t="s">
        <v>72</v>
      </c>
      <c r="J323" s="144" t="s">
        <v>73</v>
      </c>
      <c r="K323" s="144" t="s">
        <v>74</v>
      </c>
      <c r="L323" s="144" t="s">
        <v>75</v>
      </c>
      <c r="M323" s="145" t="s">
        <v>65</v>
      </c>
      <c r="N323" s="167" t="s">
        <v>76</v>
      </c>
      <c r="O323" s="167" t="s">
        <v>77</v>
      </c>
    </row>
    <row r="324" spans="1:15" x14ac:dyDescent="0.25">
      <c r="A324" s="146" t="s">
        <v>22</v>
      </c>
      <c r="B324" s="168" t="str">
        <f t="shared" ref="B324:B339" si="275">+IF(MONTH(C324)&lt;4,"Q1",IF(MONTH(C324)&lt;7,"Q2",IF(MONTH(C324)&lt;10,"Q3","Q4")))&amp;"/"&amp;YEAR(C324)</f>
        <v>Q1/2022</v>
      </c>
      <c r="C324" s="42">
        <f>VLOOKUP(L322,$A$1:$F$34,2,FALSE)</f>
        <v>44596</v>
      </c>
      <c r="D324" s="42">
        <f t="shared" ref="D324:D339" si="276">DATE(YEAR(C324),IF(MONTH(C324)&lt;=3,3,IF(MONTH(C324)&lt;=6,6,IF(MONTH(C324)&lt;=9,9,12))),IF(OR(MONTH(C324)&lt;=3,MONTH(C324)&gt;=10),31,30))</f>
        <v>44651</v>
      </c>
      <c r="E324" s="168">
        <f t="shared" ref="E324:E339" si="277">D324-C324+1</f>
        <v>56</v>
      </c>
      <c r="F324" s="59">
        <f>VLOOKUP(D324,'FERC Interest Rate'!$A:$B,2,TRUE)</f>
        <v>3.2500000000000001E-2</v>
      </c>
      <c r="G324" s="60">
        <f>VLOOKUP(L322,$A$1:$F$34,5,FALSE)</f>
        <v>6242.7974855449702</v>
      </c>
      <c r="H324" s="60">
        <f>G324*F324*(E324/(DATE(YEAR(D324),12,31)-DATE(YEAR(D324),1,1)+1))</f>
        <v>31.128469653950265</v>
      </c>
      <c r="I324" s="81">
        <v>0</v>
      </c>
      <c r="J324" s="47">
        <v>0</v>
      </c>
      <c r="K324" s="45">
        <f>+SUM(I324:J324)</f>
        <v>0</v>
      </c>
      <c r="L324" s="47">
        <v>0</v>
      </c>
      <c r="M324" s="169">
        <v>0</v>
      </c>
      <c r="N324" s="45">
        <f t="shared" ref="N324:N339" si="278">+G324+H324+J324</f>
        <v>6273.9259551989207</v>
      </c>
      <c r="O324" s="60">
        <f>+N324-M324</f>
        <v>6273.9259551989207</v>
      </c>
    </row>
    <row r="325" spans="1:15" x14ac:dyDescent="0.25">
      <c r="A325" s="146" t="s">
        <v>22</v>
      </c>
      <c r="B325" s="168" t="str">
        <f t="shared" si="275"/>
        <v>Q2/2022</v>
      </c>
      <c r="C325" s="42">
        <f t="shared" ref="C325:C339" si="279">D324+1</f>
        <v>44652</v>
      </c>
      <c r="D325" s="42">
        <f t="shared" si="276"/>
        <v>44742</v>
      </c>
      <c r="E325" s="168">
        <f t="shared" si="277"/>
        <v>91</v>
      </c>
      <c r="F325" s="59">
        <f>VLOOKUP(D325,'FERC Interest Rate'!$A:$B,2,TRUE)</f>
        <v>3.2500000000000001E-2</v>
      </c>
      <c r="G325" s="60">
        <f>O324</f>
        <v>6273.9259551989207</v>
      </c>
      <c r="H325" s="60">
        <f t="shared" ref="H325:H332" si="280">G325*F325*(E325/(DATE(YEAR(D325),12,31)-DATE(YEAR(D325),1,1)+1))</f>
        <v>50.835989075344685</v>
      </c>
      <c r="I325" s="81">
        <v>0</v>
      </c>
      <c r="J325" s="47">
        <v>0</v>
      </c>
      <c r="K325" s="45">
        <f>+SUM(I325:J325)</f>
        <v>0</v>
      </c>
      <c r="L325" s="47">
        <v>0</v>
      </c>
      <c r="M325" s="169">
        <v>0</v>
      </c>
      <c r="N325" s="45">
        <f t="shared" si="278"/>
        <v>6324.7619442742653</v>
      </c>
      <c r="O325" s="60">
        <f t="shared" ref="O325:O339" si="281">+N325-M325</f>
        <v>6324.7619442742653</v>
      </c>
    </row>
    <row r="326" spans="1:15" x14ac:dyDescent="0.25">
      <c r="A326" s="146" t="s">
        <v>22</v>
      </c>
      <c r="B326" s="168" t="str">
        <f t="shared" si="275"/>
        <v>Q3/2022</v>
      </c>
      <c r="C326" s="42">
        <f t="shared" si="279"/>
        <v>44743</v>
      </c>
      <c r="D326" s="42">
        <f t="shared" si="276"/>
        <v>44834</v>
      </c>
      <c r="E326" s="168">
        <f t="shared" si="277"/>
        <v>92</v>
      </c>
      <c r="F326" s="59">
        <f>VLOOKUP(D326,'FERC Interest Rate'!$A:$B,2,TRUE)</f>
        <v>3.5999999999999997E-2</v>
      </c>
      <c r="G326" s="60">
        <f>O325</f>
        <v>6324.7619442742653</v>
      </c>
      <c r="H326" s="60">
        <f t="shared" si="280"/>
        <v>57.390716601195521</v>
      </c>
      <c r="I326" s="81">
        <v>0</v>
      </c>
      <c r="J326" s="47">
        <v>0</v>
      </c>
      <c r="K326" s="45">
        <f t="shared" ref="K326:K331" si="282">+SUM(I326:J326)</f>
        <v>0</v>
      </c>
      <c r="L326" s="47">
        <v>0</v>
      </c>
      <c r="M326" s="169">
        <v>0</v>
      </c>
      <c r="N326" s="45">
        <f t="shared" si="278"/>
        <v>6382.1526608754612</v>
      </c>
      <c r="O326" s="60">
        <f t="shared" si="281"/>
        <v>6382.1526608754612</v>
      </c>
    </row>
    <row r="327" spans="1:15" x14ac:dyDescent="0.25">
      <c r="A327" s="146" t="s">
        <v>22</v>
      </c>
      <c r="B327" s="168" t="str">
        <f t="shared" si="275"/>
        <v>Q4/2022</v>
      </c>
      <c r="C327" s="42">
        <f t="shared" si="279"/>
        <v>44835</v>
      </c>
      <c r="D327" s="42">
        <f t="shared" si="276"/>
        <v>44926</v>
      </c>
      <c r="E327" s="168">
        <f t="shared" si="277"/>
        <v>92</v>
      </c>
      <c r="F327" s="59">
        <f>VLOOKUP(D327,'FERC Interest Rate'!$A:$B,2,TRUE)</f>
        <v>4.9099999999999998E-2</v>
      </c>
      <c r="G327" s="60">
        <f>O326</f>
        <v>6382.1526608754612</v>
      </c>
      <c r="H327" s="60">
        <f t="shared" si="280"/>
        <v>78.984821917004481</v>
      </c>
      <c r="I327" s="81">
        <v>0</v>
      </c>
      <c r="J327" s="47">
        <v>0</v>
      </c>
      <c r="K327" s="45">
        <f t="shared" si="282"/>
        <v>0</v>
      </c>
      <c r="L327" s="47">
        <v>0</v>
      </c>
      <c r="M327" s="169">
        <v>0</v>
      </c>
      <c r="N327" s="45">
        <f t="shared" si="278"/>
        <v>6461.1374827924656</v>
      </c>
      <c r="O327" s="60">
        <f t="shared" si="281"/>
        <v>6461.1374827924656</v>
      </c>
    </row>
    <row r="328" spans="1:15" x14ac:dyDescent="0.25">
      <c r="A328" s="146" t="s">
        <v>22</v>
      </c>
      <c r="B328" s="168" t="str">
        <f t="shared" si="275"/>
        <v>Q1/2023</v>
      </c>
      <c r="C328" s="42">
        <f t="shared" si="279"/>
        <v>44927</v>
      </c>
      <c r="D328" s="42">
        <f t="shared" si="276"/>
        <v>45016</v>
      </c>
      <c r="E328" s="168">
        <f t="shared" si="277"/>
        <v>90</v>
      </c>
      <c r="F328" s="59">
        <f>VLOOKUP(D328,'FERC Interest Rate'!$A:$B,2,TRUE)</f>
        <v>6.3100000000000003E-2</v>
      </c>
      <c r="G328" s="60">
        <f>O327</f>
        <v>6461.1374827924656</v>
      </c>
      <c r="H328" s="60">
        <f t="shared" si="280"/>
        <v>100.52821853363947</v>
      </c>
      <c r="I328" s="81">
        <v>0</v>
      </c>
      <c r="J328" s="47">
        <v>0</v>
      </c>
      <c r="K328" s="45">
        <f t="shared" si="282"/>
        <v>0</v>
      </c>
      <c r="L328" s="47">
        <v>0</v>
      </c>
      <c r="M328" s="169">
        <v>0</v>
      </c>
      <c r="N328" s="45">
        <f t="shared" si="278"/>
        <v>6561.6657013261047</v>
      </c>
      <c r="O328" s="60">
        <f t="shared" si="281"/>
        <v>6561.6657013261047</v>
      </c>
    </row>
    <row r="329" spans="1:15" x14ac:dyDescent="0.25">
      <c r="A329" s="146" t="s">
        <v>22</v>
      </c>
      <c r="B329" s="168" t="str">
        <f t="shared" si="275"/>
        <v>Q2/2023</v>
      </c>
      <c r="C329" s="42">
        <f t="shared" si="279"/>
        <v>45017</v>
      </c>
      <c r="D329" s="42">
        <f t="shared" si="276"/>
        <v>45107</v>
      </c>
      <c r="E329" s="168">
        <f t="shared" si="277"/>
        <v>91</v>
      </c>
      <c r="F329" s="59">
        <f>VLOOKUP(D329,'FERC Interest Rate'!$A:$B,2,TRUE)</f>
        <v>7.4999999999999997E-2</v>
      </c>
      <c r="G329" s="60">
        <f t="shared" ref="G329:G339" si="283">O328</f>
        <v>6561.6657013261047</v>
      </c>
      <c r="H329" s="60">
        <f t="shared" si="280"/>
        <v>122.69416003164565</v>
      </c>
      <c r="I329" s="81">
        <v>0</v>
      </c>
      <c r="J329" s="47">
        <v>0</v>
      </c>
      <c r="K329" s="45">
        <f t="shared" si="282"/>
        <v>0</v>
      </c>
      <c r="L329" s="47">
        <v>0</v>
      </c>
      <c r="M329" s="169">
        <v>0</v>
      </c>
      <c r="N329" s="45">
        <f t="shared" si="278"/>
        <v>6684.3598613577506</v>
      </c>
      <c r="O329" s="60">
        <f t="shared" si="281"/>
        <v>6684.3598613577506</v>
      </c>
    </row>
    <row r="330" spans="1:15" x14ac:dyDescent="0.25">
      <c r="A330" s="146" t="s">
        <v>22</v>
      </c>
      <c r="B330" s="168" t="str">
        <f t="shared" si="275"/>
        <v>Q3/2023</v>
      </c>
      <c r="C330" s="42">
        <f t="shared" si="279"/>
        <v>45108</v>
      </c>
      <c r="D330" s="42">
        <f t="shared" si="276"/>
        <v>45199</v>
      </c>
      <c r="E330" s="168">
        <f t="shared" si="277"/>
        <v>92</v>
      </c>
      <c r="F330" s="59">
        <f>VLOOKUP(D330,'FERC Interest Rate'!$A:$B,2,TRUE)</f>
        <v>8.0199999999999994E-2</v>
      </c>
      <c r="G330" s="60">
        <f t="shared" si="283"/>
        <v>6684.3598613577506</v>
      </c>
      <c r="H330" s="60">
        <f t="shared" si="280"/>
        <v>135.12296109874526</v>
      </c>
      <c r="I330" s="81">
        <v>0</v>
      </c>
      <c r="J330" s="47">
        <v>0</v>
      </c>
      <c r="K330" s="45">
        <f t="shared" si="282"/>
        <v>0</v>
      </c>
      <c r="L330" s="47">
        <v>0</v>
      </c>
      <c r="M330" s="169">
        <v>0</v>
      </c>
      <c r="N330" s="45">
        <f t="shared" si="278"/>
        <v>6819.4828224564963</v>
      </c>
      <c r="O330" s="60">
        <f t="shared" si="281"/>
        <v>6819.4828224564963</v>
      </c>
    </row>
    <row r="331" spans="1:15" x14ac:dyDescent="0.25">
      <c r="A331" s="146" t="s">
        <v>22</v>
      </c>
      <c r="B331" s="168" t="str">
        <f t="shared" si="275"/>
        <v>Q4/2023</v>
      </c>
      <c r="C331" s="42">
        <f t="shared" si="279"/>
        <v>45200</v>
      </c>
      <c r="D331" s="42">
        <f t="shared" si="276"/>
        <v>45291</v>
      </c>
      <c r="E331" s="168">
        <f t="shared" si="277"/>
        <v>92</v>
      </c>
      <c r="F331" s="59">
        <f>VLOOKUP(D331,'FERC Interest Rate'!$A:$B,2,TRUE)</f>
        <v>8.3500000000000005E-2</v>
      </c>
      <c r="G331" s="60">
        <f t="shared" si="283"/>
        <v>6819.4828224564963</v>
      </c>
      <c r="H331" s="60">
        <f t="shared" si="280"/>
        <v>143.52675901948169</v>
      </c>
      <c r="I331" s="81">
        <v>0</v>
      </c>
      <c r="J331" s="47">
        <v>0</v>
      </c>
      <c r="K331" s="45">
        <f t="shared" si="282"/>
        <v>0</v>
      </c>
      <c r="L331" s="47">
        <v>0</v>
      </c>
      <c r="M331" s="169">
        <v>0</v>
      </c>
      <c r="N331" s="45">
        <f t="shared" si="278"/>
        <v>6963.0095814759779</v>
      </c>
      <c r="O331" s="60">
        <f t="shared" si="281"/>
        <v>6963.0095814759779</v>
      </c>
    </row>
    <row r="332" spans="1:15" x14ac:dyDescent="0.25">
      <c r="A332" s="146" t="s">
        <v>44</v>
      </c>
      <c r="B332" s="168" t="str">
        <f t="shared" si="275"/>
        <v>Q1/2024</v>
      </c>
      <c r="C332" s="42">
        <f t="shared" si="279"/>
        <v>45292</v>
      </c>
      <c r="D332" s="42">
        <f t="shared" si="276"/>
        <v>45382</v>
      </c>
      <c r="E332" s="168">
        <f t="shared" si="277"/>
        <v>91</v>
      </c>
      <c r="F332" s="59">
        <f>VLOOKUP(D332,'FERC Interest Rate'!$A:$B,2,TRUE)</f>
        <v>8.5000000000000006E-2</v>
      </c>
      <c r="G332" s="60">
        <f t="shared" si="283"/>
        <v>6963.0095814759779</v>
      </c>
      <c r="H332" s="60">
        <f t="shared" si="280"/>
        <v>147.15540741179424</v>
      </c>
      <c r="I332" s="81">
        <f>(SUM($H$324:$H$333)/20)</f>
        <v>43.368375167140059</v>
      </c>
      <c r="J332" s="47">
        <f t="shared" ref="J332" si="284">G332*F332*(E332/(DATE(YEAR(D332),12,31)-DATE(YEAR(D332),1,1)+1))</f>
        <v>147.15540741179424</v>
      </c>
      <c r="K332" s="45">
        <f t="shared" ref="K332" si="285">+SUM(I332:J332)</f>
        <v>190.52378257893429</v>
      </c>
      <c r="L332" s="47">
        <f t="shared" ref="L332:L339" si="286">VLOOKUP($L$322,$A$1:$F$34,5,FALSE)/20</f>
        <v>312.13987427724851</v>
      </c>
      <c r="M332" s="169">
        <f t="shared" ref="M332" si="287">+SUM(K332:L332)</f>
        <v>502.6636568561828</v>
      </c>
      <c r="N332" s="45">
        <f t="shared" si="278"/>
        <v>7257.3203962995658</v>
      </c>
      <c r="O332" s="60">
        <f t="shared" si="281"/>
        <v>6754.6567394433832</v>
      </c>
    </row>
    <row r="333" spans="1:15" x14ac:dyDescent="0.25">
      <c r="A333" s="146" t="s">
        <v>45</v>
      </c>
      <c r="B333" s="168" t="str">
        <f t="shared" si="275"/>
        <v>Q2/2024</v>
      </c>
      <c r="C333" s="42">
        <f t="shared" si="279"/>
        <v>45383</v>
      </c>
      <c r="D333" s="42">
        <f t="shared" si="276"/>
        <v>45473</v>
      </c>
      <c r="E333" s="168">
        <f t="shared" si="277"/>
        <v>91</v>
      </c>
      <c r="F333" s="59">
        <f>VLOOKUP(D333,'FERC Interest Rate'!$A:$B,2,TRUE)</f>
        <v>8.5000000000000006E-2</v>
      </c>
      <c r="G333" s="60">
        <f t="shared" si="283"/>
        <v>6754.6567394433832</v>
      </c>
      <c r="H333" s="60">
        <v>0</v>
      </c>
      <c r="I333" s="81">
        <f>(SUM($H$324:$H$333)/20)</f>
        <v>43.368375167140059</v>
      </c>
      <c r="J333" s="47">
        <f t="shared" ref="J333:J339" si="288">G333*F333*(E333/(DATE(YEAR(D333),12,31)-DATE(YEAR(D333),1,1)+1))</f>
        <v>142.75210349616003</v>
      </c>
      <c r="K333" s="45">
        <f t="shared" ref="K333:K339" si="289">+SUM(I333:J333)</f>
        <v>186.1204786633001</v>
      </c>
      <c r="L333" s="47">
        <f t="shared" si="286"/>
        <v>312.13987427724851</v>
      </c>
      <c r="M333" s="169">
        <f t="shared" ref="M333:M339" si="290">+SUM(K333:L333)</f>
        <v>498.26035294054861</v>
      </c>
      <c r="N333" s="45">
        <f t="shared" si="278"/>
        <v>6897.4088429395433</v>
      </c>
      <c r="O333" s="60">
        <f t="shared" si="281"/>
        <v>6399.1484899989946</v>
      </c>
    </row>
    <row r="334" spans="1:15" x14ac:dyDescent="0.25">
      <c r="A334" s="146" t="s">
        <v>46</v>
      </c>
      <c r="B334" s="168" t="str">
        <f t="shared" si="275"/>
        <v>Q3/2024</v>
      </c>
      <c r="C334" s="42">
        <f t="shared" si="279"/>
        <v>45474</v>
      </c>
      <c r="D334" s="42">
        <f t="shared" si="276"/>
        <v>45565</v>
      </c>
      <c r="E334" s="168">
        <f t="shared" si="277"/>
        <v>92</v>
      </c>
      <c r="F334" s="59">
        <f>VLOOKUP(D334,'FERC Interest Rate'!$A:$B,2,TRUE)</f>
        <v>8.5000000000000006E-2</v>
      </c>
      <c r="G334" s="60">
        <f t="shared" si="283"/>
        <v>6399.1484899989946</v>
      </c>
      <c r="H334" s="60">
        <v>0</v>
      </c>
      <c r="I334" s="81">
        <f t="shared" ref="I334:I339" si="291">(SUM($H$324:$H$333)/20)</f>
        <v>43.368375167140059</v>
      </c>
      <c r="J334" s="47">
        <f t="shared" si="288"/>
        <v>136.72497593385833</v>
      </c>
      <c r="K334" s="45">
        <f t="shared" si="289"/>
        <v>180.0933511009984</v>
      </c>
      <c r="L334" s="47">
        <f t="shared" si="286"/>
        <v>312.13987427724851</v>
      </c>
      <c r="M334" s="169">
        <f t="shared" si="290"/>
        <v>492.23322537824691</v>
      </c>
      <c r="N334" s="45">
        <f t="shared" si="278"/>
        <v>6535.8734659328529</v>
      </c>
      <c r="O334" s="60">
        <f t="shared" si="281"/>
        <v>6043.640240554606</v>
      </c>
    </row>
    <row r="335" spans="1:15" x14ac:dyDescent="0.25">
      <c r="A335" s="146" t="s">
        <v>47</v>
      </c>
      <c r="B335" s="168" t="str">
        <f t="shared" si="275"/>
        <v>Q4/2024</v>
      </c>
      <c r="C335" s="42">
        <f t="shared" si="279"/>
        <v>45566</v>
      </c>
      <c r="D335" s="42">
        <f t="shared" si="276"/>
        <v>45657</v>
      </c>
      <c r="E335" s="168">
        <f t="shared" si="277"/>
        <v>92</v>
      </c>
      <c r="F335" s="59">
        <f>VLOOKUP(D335,'FERC Interest Rate'!$A:$B,2,TRUE)</f>
        <v>8.5000000000000006E-2</v>
      </c>
      <c r="G335" s="60">
        <f t="shared" si="283"/>
        <v>6043.640240554606</v>
      </c>
      <c r="H335" s="60">
        <v>0</v>
      </c>
      <c r="I335" s="81">
        <f t="shared" si="291"/>
        <v>43.368375167140059</v>
      </c>
      <c r="J335" s="47">
        <f t="shared" si="288"/>
        <v>129.12914393753283</v>
      </c>
      <c r="K335" s="45">
        <f t="shared" si="289"/>
        <v>172.4975191046729</v>
      </c>
      <c r="L335" s="47">
        <f t="shared" si="286"/>
        <v>312.13987427724851</v>
      </c>
      <c r="M335" s="169">
        <f t="shared" si="290"/>
        <v>484.63739338192141</v>
      </c>
      <c r="N335" s="45">
        <f t="shared" si="278"/>
        <v>6172.7693844921387</v>
      </c>
      <c r="O335" s="60">
        <f t="shared" si="281"/>
        <v>5688.1319911102173</v>
      </c>
    </row>
    <row r="336" spans="1:15" x14ac:dyDescent="0.25">
      <c r="A336" s="146" t="s">
        <v>48</v>
      </c>
      <c r="B336" s="168" t="str">
        <f t="shared" si="275"/>
        <v>Q1/2025</v>
      </c>
      <c r="C336" s="42">
        <f t="shared" si="279"/>
        <v>45658</v>
      </c>
      <c r="D336" s="42">
        <f t="shared" si="276"/>
        <v>45747</v>
      </c>
      <c r="E336" s="168">
        <f t="shared" si="277"/>
        <v>90</v>
      </c>
      <c r="F336" s="59">
        <f>VLOOKUP(D336,'FERC Interest Rate'!$A:$B,2,TRUE)</f>
        <v>8.0399999999999999E-2</v>
      </c>
      <c r="G336" s="60">
        <f t="shared" si="283"/>
        <v>5688.1319911102173</v>
      </c>
      <c r="H336" s="60">
        <v>0</v>
      </c>
      <c r="I336" s="81">
        <f t="shared" si="291"/>
        <v>43.368375167140059</v>
      </c>
      <c r="J336" s="47">
        <f t="shared" si="288"/>
        <v>112.76526873335214</v>
      </c>
      <c r="K336" s="45">
        <f t="shared" si="289"/>
        <v>156.13364390049219</v>
      </c>
      <c r="L336" s="47">
        <f t="shared" si="286"/>
        <v>312.13987427724851</v>
      </c>
      <c r="M336" s="169">
        <f t="shared" si="290"/>
        <v>468.2735181777407</v>
      </c>
      <c r="N336" s="45">
        <f t="shared" si="278"/>
        <v>5800.8972598435694</v>
      </c>
      <c r="O336" s="60">
        <f t="shared" si="281"/>
        <v>5332.6237416658287</v>
      </c>
    </row>
    <row r="337" spans="1:15" x14ac:dyDescent="0.25">
      <c r="A337" s="146" t="s">
        <v>49</v>
      </c>
      <c r="B337" s="168" t="str">
        <f t="shared" si="275"/>
        <v>Q2/2025</v>
      </c>
      <c r="C337" s="42">
        <f t="shared" si="279"/>
        <v>45748</v>
      </c>
      <c r="D337" s="42">
        <f t="shared" si="276"/>
        <v>45838</v>
      </c>
      <c r="E337" s="168">
        <f t="shared" si="277"/>
        <v>91</v>
      </c>
      <c r="F337" s="59">
        <f>VLOOKUP(D337,'FERC Interest Rate'!$A:$B,2,TRUE)</f>
        <v>7.5499999999999998E-2</v>
      </c>
      <c r="G337" s="60">
        <f t="shared" si="283"/>
        <v>5332.6237416658287</v>
      </c>
      <c r="H337" s="60">
        <v>0</v>
      </c>
      <c r="I337" s="81">
        <f t="shared" si="291"/>
        <v>43.368375167140059</v>
      </c>
      <c r="J337" s="47">
        <f t="shared" si="288"/>
        <v>100.37751073182213</v>
      </c>
      <c r="K337" s="45">
        <f t="shared" si="289"/>
        <v>143.74588589896217</v>
      </c>
      <c r="L337" s="47">
        <f t="shared" si="286"/>
        <v>312.13987427724851</v>
      </c>
      <c r="M337" s="169">
        <f t="shared" si="290"/>
        <v>455.88576017621068</v>
      </c>
      <c r="N337" s="45">
        <f t="shared" si="278"/>
        <v>5433.0012523976511</v>
      </c>
      <c r="O337" s="60">
        <f t="shared" si="281"/>
        <v>4977.11549222144</v>
      </c>
    </row>
    <row r="338" spans="1:15" x14ac:dyDescent="0.25">
      <c r="A338" s="146" t="s">
        <v>50</v>
      </c>
      <c r="B338" s="168" t="str">
        <f t="shared" si="275"/>
        <v>Q3/2025</v>
      </c>
      <c r="C338" s="42">
        <f t="shared" si="279"/>
        <v>45839</v>
      </c>
      <c r="D338" s="42">
        <f t="shared" si="276"/>
        <v>45930</v>
      </c>
      <c r="E338" s="168">
        <f t="shared" si="277"/>
        <v>92</v>
      </c>
      <c r="F338" s="59">
        <f>VLOOKUP(D338,'FERC Interest Rate'!$A:$B,2,TRUE)</f>
        <v>7.4999999999999997E-2</v>
      </c>
      <c r="G338" s="60">
        <f t="shared" si="283"/>
        <v>4977.11549222144</v>
      </c>
      <c r="H338" s="60">
        <v>0</v>
      </c>
      <c r="I338" s="81">
        <f t="shared" si="291"/>
        <v>43.368375167140059</v>
      </c>
      <c r="J338" s="47">
        <f t="shared" si="288"/>
        <v>94.087936702268323</v>
      </c>
      <c r="K338" s="45">
        <f t="shared" si="289"/>
        <v>137.45631186940838</v>
      </c>
      <c r="L338" s="47">
        <f t="shared" si="286"/>
        <v>312.13987427724851</v>
      </c>
      <c r="M338" s="169">
        <f t="shared" si="290"/>
        <v>449.59618614665692</v>
      </c>
      <c r="N338" s="45">
        <f t="shared" si="278"/>
        <v>5071.2034289237081</v>
      </c>
      <c r="O338" s="60">
        <f t="shared" si="281"/>
        <v>4621.6072427770514</v>
      </c>
    </row>
    <row r="339" spans="1:15" x14ac:dyDescent="0.25">
      <c r="A339" s="146" t="s">
        <v>51</v>
      </c>
      <c r="B339" s="168" t="str">
        <f t="shared" si="275"/>
        <v>Q4/2025</v>
      </c>
      <c r="C339" s="42">
        <f t="shared" si="279"/>
        <v>45931</v>
      </c>
      <c r="D339" s="42">
        <f t="shared" si="276"/>
        <v>46022</v>
      </c>
      <c r="E339" s="168">
        <f t="shared" si="277"/>
        <v>92</v>
      </c>
      <c r="F339" s="59">
        <f>VLOOKUP(D339,'FERC Interest Rate'!$A:$B,2,TRUE)</f>
        <v>7.4999999999999997E-2</v>
      </c>
      <c r="G339" s="60">
        <f t="shared" si="283"/>
        <v>4621.6072427770514</v>
      </c>
      <c r="H339" s="60">
        <v>0</v>
      </c>
      <c r="I339" s="81">
        <f t="shared" si="291"/>
        <v>43.368375167140059</v>
      </c>
      <c r="J339" s="47">
        <f t="shared" si="288"/>
        <v>87.367369794963437</v>
      </c>
      <c r="K339" s="45">
        <f t="shared" si="289"/>
        <v>130.7357449621035</v>
      </c>
      <c r="L339" s="47">
        <f t="shared" si="286"/>
        <v>312.13987427724851</v>
      </c>
      <c r="M339" s="169">
        <f t="shared" si="290"/>
        <v>442.87561923935198</v>
      </c>
      <c r="N339" s="45">
        <f t="shared" si="278"/>
        <v>4708.9746125720148</v>
      </c>
      <c r="O339" s="60">
        <f t="shared" si="281"/>
        <v>4266.0989933326628</v>
      </c>
    </row>
    <row r="340" spans="1:15" ht="13.5" thickBot="1" x14ac:dyDescent="0.35">
      <c r="A340" s="148"/>
      <c r="B340" s="170"/>
      <c r="C340" s="171"/>
      <c r="D340" s="171"/>
      <c r="E340" s="170"/>
      <c r="F340" s="170"/>
      <c r="G340" s="172">
        <f t="shared" ref="G340:O340" si="292">+SUM(G324:G339)</f>
        <v>98530.217433073936</v>
      </c>
      <c r="H340" s="172">
        <f t="shared" si="292"/>
        <v>867.36750334280123</v>
      </c>
      <c r="I340" s="172">
        <f t="shared" si="292"/>
        <v>346.94700133712053</v>
      </c>
      <c r="J340" s="172">
        <f t="shared" si="292"/>
        <v>950.35971674175141</v>
      </c>
      <c r="K340" s="172">
        <f t="shared" si="292"/>
        <v>1297.3067180788719</v>
      </c>
      <c r="L340" s="172">
        <f t="shared" si="292"/>
        <v>2497.1189942179881</v>
      </c>
      <c r="M340" s="172">
        <f t="shared" si="292"/>
        <v>3794.4257122968602</v>
      </c>
      <c r="N340" s="172">
        <f t="shared" si="292"/>
        <v>100347.94465315848</v>
      </c>
      <c r="O340" s="172">
        <f t="shared" si="292"/>
        <v>96553.518940861628</v>
      </c>
    </row>
    <row r="341" spans="1:15" ht="13.5" thickTop="1" thickBot="1" x14ac:dyDescent="0.3">
      <c r="H341" s="45"/>
      <c r="I341" s="175"/>
      <c r="J341" s="176"/>
      <c r="K341" s="176"/>
      <c r="L341" s="176"/>
      <c r="M341" s="177"/>
    </row>
    <row r="342" spans="1:15" ht="13" x14ac:dyDescent="0.3">
      <c r="B342" s="180"/>
      <c r="C342" s="46"/>
      <c r="D342" s="41"/>
      <c r="I342" s="407"/>
      <c r="J342" s="430" t="s">
        <v>139</v>
      </c>
      <c r="K342" s="431"/>
      <c r="L342" s="408" t="s">
        <v>63</v>
      </c>
      <c r="M342" s="409"/>
    </row>
    <row r="343" spans="1:15" ht="37" x14ac:dyDescent="0.3">
      <c r="A343" s="167" t="s">
        <v>43</v>
      </c>
      <c r="B343" s="167" t="s">
        <v>3</v>
      </c>
      <c r="C343" s="167" t="s">
        <v>4</v>
      </c>
      <c r="D343" s="167" t="s">
        <v>5</v>
      </c>
      <c r="E343" s="167" t="s">
        <v>6</v>
      </c>
      <c r="F343" s="167" t="s">
        <v>7</v>
      </c>
      <c r="G343" s="167" t="s">
        <v>70</v>
      </c>
      <c r="H343" s="167" t="s">
        <v>71</v>
      </c>
      <c r="I343" s="143" t="s">
        <v>72</v>
      </c>
      <c r="J343" s="144" t="s">
        <v>73</v>
      </c>
      <c r="K343" s="144" t="s">
        <v>74</v>
      </c>
      <c r="L343" s="144" t="s">
        <v>75</v>
      </c>
      <c r="M343" s="145" t="s">
        <v>65</v>
      </c>
      <c r="N343" s="167" t="s">
        <v>76</v>
      </c>
      <c r="O343" s="167" t="s">
        <v>77</v>
      </c>
    </row>
    <row r="344" spans="1:15" x14ac:dyDescent="0.25">
      <c r="A344" s="146" t="s">
        <v>22</v>
      </c>
      <c r="B344" s="168" t="str">
        <f t="shared" ref="B344:B359" si="293">+IF(MONTH(C344)&lt;4,"Q1",IF(MONTH(C344)&lt;7,"Q2",IF(MONTH(C344)&lt;10,"Q3","Q4")))&amp;"/"&amp;YEAR(C344)</f>
        <v>Q1/2022</v>
      </c>
      <c r="C344" s="42">
        <f>VLOOKUP(L342,$A$1:$F$34,2,FALSE)</f>
        <v>44620</v>
      </c>
      <c r="D344" s="42">
        <f t="shared" ref="D344:D359" si="294">DATE(YEAR(C344),IF(MONTH(C344)&lt;=3,3,IF(MONTH(C344)&lt;=6,6,IF(MONTH(C344)&lt;=9,9,12))),IF(OR(MONTH(C344)&lt;=3,MONTH(C344)&gt;=10),31,30))</f>
        <v>44651</v>
      </c>
      <c r="E344" s="168">
        <f t="shared" ref="E344:E359" si="295">D344-C344+1</f>
        <v>32</v>
      </c>
      <c r="F344" s="59">
        <f>VLOOKUP(D344,'FERC Interest Rate'!$A:$B,2,TRUE)</f>
        <v>3.2500000000000001E-2</v>
      </c>
      <c r="G344" s="60">
        <f>VLOOKUP(L342,$A$1:$F$34,5,FALSE)</f>
        <v>7023.3839996707748</v>
      </c>
      <c r="H344" s="60">
        <f>G344*F344*(E344/(DATE(YEAR(D344),12,31)-DATE(YEAR(D344),1,1)+1))</f>
        <v>20.011833862075633</v>
      </c>
      <c r="I344" s="81">
        <v>0</v>
      </c>
      <c r="J344" s="47">
        <v>0</v>
      </c>
      <c r="K344" s="45">
        <f>+SUM(I344:J344)</f>
        <v>0</v>
      </c>
      <c r="L344" s="47">
        <v>0</v>
      </c>
      <c r="M344" s="169">
        <v>0</v>
      </c>
      <c r="N344" s="45">
        <f t="shared" ref="N344:N359" si="296">+G344+H344+J344</f>
        <v>7043.3958335328507</v>
      </c>
      <c r="O344" s="60">
        <f>+N344-M344</f>
        <v>7043.3958335328507</v>
      </c>
    </row>
    <row r="345" spans="1:15" x14ac:dyDescent="0.25">
      <c r="A345" s="146" t="s">
        <v>22</v>
      </c>
      <c r="B345" s="168" t="str">
        <f t="shared" si="293"/>
        <v>Q2/2022</v>
      </c>
      <c r="C345" s="42">
        <f t="shared" ref="C345:C359" si="297">D344+1</f>
        <v>44652</v>
      </c>
      <c r="D345" s="42">
        <f t="shared" si="294"/>
        <v>44742</v>
      </c>
      <c r="E345" s="168">
        <f t="shared" si="295"/>
        <v>91</v>
      </c>
      <c r="F345" s="59">
        <f>VLOOKUP(D345,'FERC Interest Rate'!$A:$B,2,TRUE)</f>
        <v>3.2500000000000001E-2</v>
      </c>
      <c r="G345" s="60">
        <f>O344</f>
        <v>7043.3958335328507</v>
      </c>
      <c r="H345" s="60">
        <f t="shared" ref="H345:H352" si="298">G345*F345*(E345/(DATE(YEAR(D345),12,31)-DATE(YEAR(D345),1,1)+1))</f>
        <v>57.070803226502484</v>
      </c>
      <c r="I345" s="81">
        <v>0</v>
      </c>
      <c r="J345" s="47">
        <v>0</v>
      </c>
      <c r="K345" s="45">
        <f>+SUM(I345:J345)</f>
        <v>0</v>
      </c>
      <c r="L345" s="47">
        <v>0</v>
      </c>
      <c r="M345" s="169">
        <v>0</v>
      </c>
      <c r="N345" s="45">
        <f t="shared" si="296"/>
        <v>7100.4666367593536</v>
      </c>
      <c r="O345" s="60">
        <f t="shared" ref="O345:O359" si="299">+N345-M345</f>
        <v>7100.4666367593536</v>
      </c>
    </row>
    <row r="346" spans="1:15" x14ac:dyDescent="0.25">
      <c r="A346" s="146" t="s">
        <v>22</v>
      </c>
      <c r="B346" s="168" t="str">
        <f t="shared" si="293"/>
        <v>Q3/2022</v>
      </c>
      <c r="C346" s="42">
        <f t="shared" si="297"/>
        <v>44743</v>
      </c>
      <c r="D346" s="42">
        <f t="shared" si="294"/>
        <v>44834</v>
      </c>
      <c r="E346" s="168">
        <f t="shared" si="295"/>
        <v>92</v>
      </c>
      <c r="F346" s="59">
        <f>VLOOKUP(D346,'FERC Interest Rate'!$A:$B,2,TRUE)</f>
        <v>3.5999999999999997E-2</v>
      </c>
      <c r="G346" s="60">
        <f>O345</f>
        <v>7100.4666367593536</v>
      </c>
      <c r="H346" s="60">
        <f t="shared" si="298"/>
        <v>64.429439728621858</v>
      </c>
      <c r="I346" s="81">
        <v>0</v>
      </c>
      <c r="J346" s="47">
        <v>0</v>
      </c>
      <c r="K346" s="45">
        <f t="shared" ref="K346:K351" si="300">+SUM(I346:J346)</f>
        <v>0</v>
      </c>
      <c r="L346" s="47">
        <v>0</v>
      </c>
      <c r="M346" s="169">
        <v>0</v>
      </c>
      <c r="N346" s="45">
        <f t="shared" si="296"/>
        <v>7164.8960764879757</v>
      </c>
      <c r="O346" s="60">
        <f t="shared" si="299"/>
        <v>7164.8960764879757</v>
      </c>
    </row>
    <row r="347" spans="1:15" x14ac:dyDescent="0.25">
      <c r="A347" s="146" t="s">
        <v>22</v>
      </c>
      <c r="B347" s="168" t="str">
        <f t="shared" si="293"/>
        <v>Q4/2022</v>
      </c>
      <c r="C347" s="42">
        <f t="shared" si="297"/>
        <v>44835</v>
      </c>
      <c r="D347" s="42">
        <f t="shared" si="294"/>
        <v>44926</v>
      </c>
      <c r="E347" s="168">
        <f t="shared" si="295"/>
        <v>92</v>
      </c>
      <c r="F347" s="59">
        <f>VLOOKUP(D347,'FERC Interest Rate'!$A:$B,2,TRUE)</f>
        <v>4.9099999999999998E-2</v>
      </c>
      <c r="G347" s="60">
        <f>O346</f>
        <v>7164.8960764879757</v>
      </c>
      <c r="H347" s="60">
        <f t="shared" si="298"/>
        <v>88.671968648524611</v>
      </c>
      <c r="I347" s="81">
        <v>0</v>
      </c>
      <c r="J347" s="47">
        <v>0</v>
      </c>
      <c r="K347" s="45">
        <f t="shared" si="300"/>
        <v>0</v>
      </c>
      <c r="L347" s="47">
        <v>0</v>
      </c>
      <c r="M347" s="169">
        <v>0</v>
      </c>
      <c r="N347" s="45">
        <f t="shared" si="296"/>
        <v>7253.5680451365006</v>
      </c>
      <c r="O347" s="60">
        <f t="shared" si="299"/>
        <v>7253.5680451365006</v>
      </c>
    </row>
    <row r="348" spans="1:15" x14ac:dyDescent="0.25">
      <c r="A348" s="146" t="s">
        <v>22</v>
      </c>
      <c r="B348" s="168" t="str">
        <f t="shared" si="293"/>
        <v>Q1/2023</v>
      </c>
      <c r="C348" s="42">
        <f t="shared" si="297"/>
        <v>44927</v>
      </c>
      <c r="D348" s="42">
        <f t="shared" si="294"/>
        <v>45016</v>
      </c>
      <c r="E348" s="168">
        <f t="shared" si="295"/>
        <v>90</v>
      </c>
      <c r="F348" s="59">
        <f>VLOOKUP(D348,'FERC Interest Rate'!$A:$B,2,TRUE)</f>
        <v>6.3100000000000003E-2</v>
      </c>
      <c r="G348" s="60">
        <f>O347</f>
        <v>7253.5680451365006</v>
      </c>
      <c r="H348" s="60">
        <f t="shared" si="298"/>
        <v>112.85756966665805</v>
      </c>
      <c r="I348" s="81">
        <v>0</v>
      </c>
      <c r="J348" s="47">
        <v>0</v>
      </c>
      <c r="K348" s="45">
        <f t="shared" si="300"/>
        <v>0</v>
      </c>
      <c r="L348" s="47">
        <v>0</v>
      </c>
      <c r="M348" s="169">
        <v>0</v>
      </c>
      <c r="N348" s="45">
        <f t="shared" si="296"/>
        <v>7366.4256148031591</v>
      </c>
      <c r="O348" s="60">
        <f t="shared" si="299"/>
        <v>7366.4256148031591</v>
      </c>
    </row>
    <row r="349" spans="1:15" x14ac:dyDescent="0.25">
      <c r="A349" s="146" t="s">
        <v>22</v>
      </c>
      <c r="B349" s="168" t="str">
        <f t="shared" si="293"/>
        <v>Q2/2023</v>
      </c>
      <c r="C349" s="42">
        <f t="shared" si="297"/>
        <v>45017</v>
      </c>
      <c r="D349" s="42">
        <f t="shared" si="294"/>
        <v>45107</v>
      </c>
      <c r="E349" s="168">
        <f t="shared" si="295"/>
        <v>91</v>
      </c>
      <c r="F349" s="59">
        <f>VLOOKUP(D349,'FERC Interest Rate'!$A:$B,2,TRUE)</f>
        <v>7.4999999999999997E-2</v>
      </c>
      <c r="G349" s="60">
        <f t="shared" ref="G349:G359" si="301">O348</f>
        <v>7366.4256148031591</v>
      </c>
      <c r="H349" s="60">
        <f t="shared" si="298"/>
        <v>137.74206800282619</v>
      </c>
      <c r="I349" s="81">
        <v>0</v>
      </c>
      <c r="J349" s="47">
        <v>0</v>
      </c>
      <c r="K349" s="45">
        <f t="shared" si="300"/>
        <v>0</v>
      </c>
      <c r="L349" s="47">
        <v>0</v>
      </c>
      <c r="M349" s="169">
        <v>0</v>
      </c>
      <c r="N349" s="45">
        <f t="shared" si="296"/>
        <v>7504.1676828059854</v>
      </c>
      <c r="O349" s="60">
        <f t="shared" si="299"/>
        <v>7504.1676828059854</v>
      </c>
    </row>
    <row r="350" spans="1:15" x14ac:dyDescent="0.25">
      <c r="A350" s="146" t="s">
        <v>22</v>
      </c>
      <c r="B350" s="168" t="str">
        <f t="shared" si="293"/>
        <v>Q3/2023</v>
      </c>
      <c r="C350" s="42">
        <f t="shared" si="297"/>
        <v>45108</v>
      </c>
      <c r="D350" s="42">
        <f t="shared" si="294"/>
        <v>45199</v>
      </c>
      <c r="E350" s="168">
        <f t="shared" si="295"/>
        <v>92</v>
      </c>
      <c r="F350" s="59">
        <f>VLOOKUP(D350,'FERC Interest Rate'!$A:$B,2,TRUE)</f>
        <v>8.0199999999999994E-2</v>
      </c>
      <c r="G350" s="60">
        <f t="shared" si="301"/>
        <v>7504.1676828059854</v>
      </c>
      <c r="H350" s="60">
        <f t="shared" si="298"/>
        <v>151.69520775565942</v>
      </c>
      <c r="I350" s="81">
        <v>0</v>
      </c>
      <c r="J350" s="47">
        <v>0</v>
      </c>
      <c r="K350" s="45">
        <f t="shared" si="300"/>
        <v>0</v>
      </c>
      <c r="L350" s="47">
        <v>0</v>
      </c>
      <c r="M350" s="169">
        <v>0</v>
      </c>
      <c r="N350" s="45">
        <f t="shared" si="296"/>
        <v>7655.8628905616451</v>
      </c>
      <c r="O350" s="60">
        <f t="shared" si="299"/>
        <v>7655.8628905616451</v>
      </c>
    </row>
    <row r="351" spans="1:15" x14ac:dyDescent="0.25">
      <c r="A351" s="146" t="s">
        <v>22</v>
      </c>
      <c r="B351" s="168" t="str">
        <f t="shared" si="293"/>
        <v>Q4/2023</v>
      </c>
      <c r="C351" s="42">
        <f t="shared" si="297"/>
        <v>45200</v>
      </c>
      <c r="D351" s="42">
        <f t="shared" si="294"/>
        <v>45291</v>
      </c>
      <c r="E351" s="168">
        <f t="shared" si="295"/>
        <v>92</v>
      </c>
      <c r="F351" s="59">
        <f>VLOOKUP(D351,'FERC Interest Rate'!$A:$B,2,TRUE)</f>
        <v>8.3500000000000005E-2</v>
      </c>
      <c r="G351" s="60">
        <f t="shared" si="301"/>
        <v>7655.8628905616451</v>
      </c>
      <c r="H351" s="60">
        <f t="shared" si="298"/>
        <v>161.12969513779331</v>
      </c>
      <c r="I351" s="81">
        <v>0</v>
      </c>
      <c r="J351" s="47">
        <v>0</v>
      </c>
      <c r="K351" s="45">
        <f t="shared" si="300"/>
        <v>0</v>
      </c>
      <c r="L351" s="47">
        <v>0</v>
      </c>
      <c r="M351" s="169">
        <v>0</v>
      </c>
      <c r="N351" s="45">
        <f t="shared" si="296"/>
        <v>7816.9925856994387</v>
      </c>
      <c r="O351" s="60">
        <f t="shared" si="299"/>
        <v>7816.9925856994387</v>
      </c>
    </row>
    <row r="352" spans="1:15" x14ac:dyDescent="0.25">
      <c r="A352" s="146" t="s">
        <v>44</v>
      </c>
      <c r="B352" s="168" t="str">
        <f t="shared" si="293"/>
        <v>Q1/2024</v>
      </c>
      <c r="C352" s="42">
        <f t="shared" si="297"/>
        <v>45292</v>
      </c>
      <c r="D352" s="42">
        <f t="shared" si="294"/>
        <v>45382</v>
      </c>
      <c r="E352" s="168">
        <f t="shared" si="295"/>
        <v>91</v>
      </c>
      <c r="F352" s="59">
        <f>VLOOKUP(D352,'FERC Interest Rate'!$A:$B,2,TRUE)</f>
        <v>8.5000000000000006E-2</v>
      </c>
      <c r="G352" s="60">
        <f t="shared" si="301"/>
        <v>7816.9925856994387</v>
      </c>
      <c r="H352" s="60">
        <f t="shared" si="298"/>
        <v>165.20338155842938</v>
      </c>
      <c r="I352" s="81">
        <f>(SUM($H$344:$H$353)/20)</f>
        <v>47.940598379354547</v>
      </c>
      <c r="J352" s="47">
        <f t="shared" ref="J352" si="302">G352*F352*(E352/(DATE(YEAR(D352),12,31)-DATE(YEAR(D352),1,1)+1))</f>
        <v>165.20338155842938</v>
      </c>
      <c r="K352" s="45">
        <f t="shared" ref="K352" si="303">+SUM(I352:J352)</f>
        <v>213.14397993778394</v>
      </c>
      <c r="L352" s="47">
        <f t="shared" ref="L352:L359" si="304">VLOOKUP($L$342,$A$1:$F$34,5,FALSE)/20</f>
        <v>351.16919998353876</v>
      </c>
      <c r="M352" s="169">
        <f t="shared" ref="M352" si="305">+SUM(K352:L352)</f>
        <v>564.31317992132267</v>
      </c>
      <c r="N352" s="45">
        <f t="shared" si="296"/>
        <v>8147.3993488162969</v>
      </c>
      <c r="O352" s="60">
        <f t="shared" si="299"/>
        <v>7583.0861688949744</v>
      </c>
    </row>
    <row r="353" spans="1:15" x14ac:dyDescent="0.25">
      <c r="A353" s="146" t="s">
        <v>45</v>
      </c>
      <c r="B353" s="168" t="str">
        <f t="shared" si="293"/>
        <v>Q2/2024</v>
      </c>
      <c r="C353" s="42">
        <f t="shared" si="297"/>
        <v>45383</v>
      </c>
      <c r="D353" s="42">
        <f t="shared" si="294"/>
        <v>45473</v>
      </c>
      <c r="E353" s="168">
        <f t="shared" si="295"/>
        <v>91</v>
      </c>
      <c r="F353" s="59">
        <f>VLOOKUP(D353,'FERC Interest Rate'!$A:$B,2,TRUE)</f>
        <v>8.5000000000000006E-2</v>
      </c>
      <c r="G353" s="60">
        <f t="shared" si="301"/>
        <v>7583.0861688949744</v>
      </c>
      <c r="H353" s="60">
        <v>0</v>
      </c>
      <c r="I353" s="81">
        <f>(SUM($H$344:$H$353)/20)</f>
        <v>47.940598379354547</v>
      </c>
      <c r="J353" s="47">
        <f t="shared" ref="J353:J359" si="306">G353*F353*(E353/(DATE(YEAR(D353),12,31)-DATE(YEAR(D353),1,1)+1))</f>
        <v>160.26003146558097</v>
      </c>
      <c r="K353" s="45">
        <f t="shared" ref="K353:K359" si="307">+SUM(I353:J353)</f>
        <v>208.20062984493552</v>
      </c>
      <c r="L353" s="47">
        <f t="shared" si="304"/>
        <v>351.16919998353876</v>
      </c>
      <c r="M353" s="169">
        <f t="shared" ref="M353:M359" si="308">+SUM(K353:L353)</f>
        <v>559.36982982847428</v>
      </c>
      <c r="N353" s="45">
        <f t="shared" si="296"/>
        <v>7743.3462003605555</v>
      </c>
      <c r="O353" s="60">
        <f t="shared" si="299"/>
        <v>7183.9763705320811</v>
      </c>
    </row>
    <row r="354" spans="1:15" x14ac:dyDescent="0.25">
      <c r="A354" s="146" t="s">
        <v>46</v>
      </c>
      <c r="B354" s="168" t="str">
        <f t="shared" si="293"/>
        <v>Q3/2024</v>
      </c>
      <c r="C354" s="42">
        <f t="shared" si="297"/>
        <v>45474</v>
      </c>
      <c r="D354" s="42">
        <f t="shared" si="294"/>
        <v>45565</v>
      </c>
      <c r="E354" s="168">
        <f t="shared" si="295"/>
        <v>92</v>
      </c>
      <c r="F354" s="59">
        <f>VLOOKUP(D354,'FERC Interest Rate'!$A:$B,2,TRUE)</f>
        <v>8.5000000000000006E-2</v>
      </c>
      <c r="G354" s="60">
        <f t="shared" si="301"/>
        <v>7183.9763705320811</v>
      </c>
      <c r="H354" s="60">
        <v>0</v>
      </c>
      <c r="I354" s="81">
        <f t="shared" ref="I354:I359" si="309">(SUM($H$344:$H$353)/20)</f>
        <v>47.940598379354547</v>
      </c>
      <c r="J354" s="47">
        <f t="shared" si="306"/>
        <v>153.49370278022099</v>
      </c>
      <c r="K354" s="45">
        <f t="shared" si="307"/>
        <v>201.43430115957554</v>
      </c>
      <c r="L354" s="47">
        <f t="shared" si="304"/>
        <v>351.16919998353876</v>
      </c>
      <c r="M354" s="169">
        <f t="shared" si="308"/>
        <v>552.60350114311427</v>
      </c>
      <c r="N354" s="45">
        <f t="shared" si="296"/>
        <v>7337.4700733123018</v>
      </c>
      <c r="O354" s="60">
        <f t="shared" si="299"/>
        <v>6784.8665721691877</v>
      </c>
    </row>
    <row r="355" spans="1:15" x14ac:dyDescent="0.25">
      <c r="A355" s="146" t="s">
        <v>47</v>
      </c>
      <c r="B355" s="168" t="str">
        <f t="shared" si="293"/>
        <v>Q4/2024</v>
      </c>
      <c r="C355" s="42">
        <f t="shared" si="297"/>
        <v>45566</v>
      </c>
      <c r="D355" s="42">
        <f t="shared" si="294"/>
        <v>45657</v>
      </c>
      <c r="E355" s="168">
        <f t="shared" si="295"/>
        <v>92</v>
      </c>
      <c r="F355" s="59">
        <f>VLOOKUP(D355,'FERC Interest Rate'!$A:$B,2,TRUE)</f>
        <v>8.5000000000000006E-2</v>
      </c>
      <c r="G355" s="60">
        <f t="shared" si="301"/>
        <v>6784.8665721691877</v>
      </c>
      <c r="H355" s="60">
        <v>0</v>
      </c>
      <c r="I355" s="81">
        <f t="shared" si="309"/>
        <v>47.940598379354547</v>
      </c>
      <c r="J355" s="47">
        <f t="shared" si="306"/>
        <v>144.96627484798648</v>
      </c>
      <c r="K355" s="45">
        <f t="shared" si="307"/>
        <v>192.90687322734104</v>
      </c>
      <c r="L355" s="47">
        <f t="shared" si="304"/>
        <v>351.16919998353876</v>
      </c>
      <c r="M355" s="169">
        <f t="shared" si="308"/>
        <v>544.07607321087983</v>
      </c>
      <c r="N355" s="45">
        <f t="shared" si="296"/>
        <v>6929.8328470171746</v>
      </c>
      <c r="O355" s="60">
        <f t="shared" si="299"/>
        <v>6385.7567738062944</v>
      </c>
    </row>
    <row r="356" spans="1:15" x14ac:dyDescent="0.25">
      <c r="A356" s="146" t="s">
        <v>48</v>
      </c>
      <c r="B356" s="168" t="str">
        <f t="shared" si="293"/>
        <v>Q1/2025</v>
      </c>
      <c r="C356" s="42">
        <f t="shared" si="297"/>
        <v>45658</v>
      </c>
      <c r="D356" s="42">
        <f t="shared" si="294"/>
        <v>45747</v>
      </c>
      <c r="E356" s="168">
        <f t="shared" si="295"/>
        <v>90</v>
      </c>
      <c r="F356" s="59">
        <f>VLOOKUP(D356,'FERC Interest Rate'!$A:$B,2,TRUE)</f>
        <v>8.0399999999999999E-2</v>
      </c>
      <c r="G356" s="60">
        <f t="shared" si="301"/>
        <v>6385.7567738062944</v>
      </c>
      <c r="H356" s="60">
        <v>0</v>
      </c>
      <c r="I356" s="81">
        <f t="shared" si="309"/>
        <v>47.940598379354547</v>
      </c>
      <c r="J356" s="47">
        <f t="shared" si="306"/>
        <v>126.59544113770504</v>
      </c>
      <c r="K356" s="45">
        <f t="shared" si="307"/>
        <v>174.53603951705958</v>
      </c>
      <c r="L356" s="47">
        <f t="shared" si="304"/>
        <v>351.16919998353876</v>
      </c>
      <c r="M356" s="169">
        <f t="shared" si="308"/>
        <v>525.70523950059828</v>
      </c>
      <c r="N356" s="45">
        <f t="shared" si="296"/>
        <v>6512.3522149439996</v>
      </c>
      <c r="O356" s="60">
        <f t="shared" si="299"/>
        <v>5986.6469754434011</v>
      </c>
    </row>
    <row r="357" spans="1:15" x14ac:dyDescent="0.25">
      <c r="A357" s="146" t="s">
        <v>49</v>
      </c>
      <c r="B357" s="168" t="str">
        <f t="shared" si="293"/>
        <v>Q2/2025</v>
      </c>
      <c r="C357" s="42">
        <f t="shared" si="297"/>
        <v>45748</v>
      </c>
      <c r="D357" s="42">
        <f t="shared" si="294"/>
        <v>45838</v>
      </c>
      <c r="E357" s="168">
        <f t="shared" si="295"/>
        <v>91</v>
      </c>
      <c r="F357" s="59">
        <f>VLOOKUP(D357,'FERC Interest Rate'!$A:$B,2,TRUE)</f>
        <v>7.5499999999999998E-2</v>
      </c>
      <c r="G357" s="60">
        <f t="shared" si="301"/>
        <v>5986.6469754434011</v>
      </c>
      <c r="H357" s="60">
        <v>0</v>
      </c>
      <c r="I357" s="81">
        <f t="shared" si="309"/>
        <v>47.940598379354547</v>
      </c>
      <c r="J357" s="47">
        <f t="shared" si="306"/>
        <v>112.68837820488736</v>
      </c>
      <c r="K357" s="45">
        <f t="shared" si="307"/>
        <v>160.62897658424191</v>
      </c>
      <c r="L357" s="47">
        <f t="shared" si="304"/>
        <v>351.16919998353876</v>
      </c>
      <c r="M357" s="169">
        <f t="shared" si="308"/>
        <v>511.79817656778067</v>
      </c>
      <c r="N357" s="45">
        <f t="shared" si="296"/>
        <v>6099.3353536482882</v>
      </c>
      <c r="O357" s="60">
        <f t="shared" si="299"/>
        <v>5587.5371770805077</v>
      </c>
    </row>
    <row r="358" spans="1:15" x14ac:dyDescent="0.25">
      <c r="A358" s="146" t="s">
        <v>50</v>
      </c>
      <c r="B358" s="168" t="str">
        <f t="shared" si="293"/>
        <v>Q3/2025</v>
      </c>
      <c r="C358" s="42">
        <f t="shared" si="297"/>
        <v>45839</v>
      </c>
      <c r="D358" s="42">
        <f t="shared" si="294"/>
        <v>45930</v>
      </c>
      <c r="E358" s="168">
        <f t="shared" si="295"/>
        <v>92</v>
      </c>
      <c r="F358" s="59">
        <f>VLOOKUP(D358,'FERC Interest Rate'!$A:$B,2,TRUE)</f>
        <v>7.4999999999999997E-2</v>
      </c>
      <c r="G358" s="60">
        <f t="shared" si="301"/>
        <v>5587.5371770805077</v>
      </c>
      <c r="H358" s="60">
        <v>0</v>
      </c>
      <c r="I358" s="81">
        <f t="shared" si="309"/>
        <v>47.940598379354547</v>
      </c>
      <c r="J358" s="47">
        <f t="shared" si="306"/>
        <v>105.62741512837125</v>
      </c>
      <c r="K358" s="45">
        <f t="shared" si="307"/>
        <v>153.56801350772579</v>
      </c>
      <c r="L358" s="47">
        <f t="shared" si="304"/>
        <v>351.16919998353876</v>
      </c>
      <c r="M358" s="169">
        <f t="shared" si="308"/>
        <v>504.73721349126458</v>
      </c>
      <c r="N358" s="45">
        <f t="shared" si="296"/>
        <v>5693.1645922088792</v>
      </c>
      <c r="O358" s="60">
        <f t="shared" si="299"/>
        <v>5188.4273787176144</v>
      </c>
    </row>
    <row r="359" spans="1:15" x14ac:dyDescent="0.25">
      <c r="A359" s="146" t="s">
        <v>51</v>
      </c>
      <c r="B359" s="168" t="str">
        <f t="shared" si="293"/>
        <v>Q4/2025</v>
      </c>
      <c r="C359" s="42">
        <f t="shared" si="297"/>
        <v>45931</v>
      </c>
      <c r="D359" s="42">
        <f t="shared" si="294"/>
        <v>46022</v>
      </c>
      <c r="E359" s="168">
        <f t="shared" si="295"/>
        <v>92</v>
      </c>
      <c r="F359" s="59">
        <f>VLOOKUP(D359,'FERC Interest Rate'!$A:$B,2,TRUE)</f>
        <v>7.4999999999999997E-2</v>
      </c>
      <c r="G359" s="60">
        <f t="shared" si="301"/>
        <v>5188.4273787176144</v>
      </c>
      <c r="H359" s="60">
        <v>0</v>
      </c>
      <c r="I359" s="81">
        <f t="shared" si="309"/>
        <v>47.940598379354547</v>
      </c>
      <c r="J359" s="47">
        <f t="shared" si="306"/>
        <v>98.082599762059019</v>
      </c>
      <c r="K359" s="45">
        <f t="shared" si="307"/>
        <v>146.02319814141356</v>
      </c>
      <c r="L359" s="47">
        <f t="shared" si="304"/>
        <v>351.16919998353876</v>
      </c>
      <c r="M359" s="169">
        <f t="shared" si="308"/>
        <v>497.19239812495232</v>
      </c>
      <c r="N359" s="45">
        <f t="shared" si="296"/>
        <v>5286.509978479673</v>
      </c>
      <c r="O359" s="60">
        <f t="shared" si="299"/>
        <v>4789.317580354721</v>
      </c>
    </row>
    <row r="360" spans="1:15" ht="13.5" thickBot="1" x14ac:dyDescent="0.35">
      <c r="A360" s="148"/>
      <c r="B360" s="170"/>
      <c r="C360" s="171"/>
      <c r="D360" s="171"/>
      <c r="E360" s="170"/>
      <c r="F360" s="170"/>
      <c r="G360" s="172">
        <f t="shared" ref="G360:O360" si="310">+SUM(G344:G359)</f>
        <v>110629.45678210177</v>
      </c>
      <c r="H360" s="172">
        <f t="shared" si="310"/>
        <v>958.81196758709098</v>
      </c>
      <c r="I360" s="172">
        <f t="shared" si="310"/>
        <v>383.52478703483632</v>
      </c>
      <c r="J360" s="172">
        <f t="shared" si="310"/>
        <v>1066.9172248852406</v>
      </c>
      <c r="K360" s="172">
        <f t="shared" si="310"/>
        <v>1450.4420119200768</v>
      </c>
      <c r="L360" s="172">
        <f t="shared" si="310"/>
        <v>2809.3535998683105</v>
      </c>
      <c r="M360" s="172">
        <f t="shared" si="310"/>
        <v>4259.7956117883869</v>
      </c>
      <c r="N360" s="172">
        <f t="shared" si="310"/>
        <v>112655.18597457407</v>
      </c>
      <c r="O360" s="172">
        <f t="shared" si="310"/>
        <v>108395.39036278571</v>
      </c>
    </row>
    <row r="361" spans="1:15" ht="13.5" thickTop="1" thickBot="1" x14ac:dyDescent="0.3">
      <c r="H361" s="45"/>
      <c r="I361" s="175"/>
      <c r="J361" s="176"/>
      <c r="K361" s="176"/>
      <c r="L361" s="176"/>
      <c r="M361" s="177"/>
    </row>
    <row r="362" spans="1:15" ht="13" x14ac:dyDescent="0.3">
      <c r="B362" s="180"/>
      <c r="C362" s="46"/>
      <c r="D362" s="41"/>
      <c r="I362" s="407"/>
      <c r="J362" s="430" t="s">
        <v>139</v>
      </c>
      <c r="K362" s="431"/>
      <c r="L362" s="408" t="s">
        <v>66</v>
      </c>
      <c r="M362" s="409"/>
    </row>
    <row r="363" spans="1:15" ht="37" x14ac:dyDescent="0.3">
      <c r="A363" s="167" t="s">
        <v>43</v>
      </c>
      <c r="B363" s="167" t="s">
        <v>3</v>
      </c>
      <c r="C363" s="167" t="s">
        <v>4</v>
      </c>
      <c r="D363" s="167" t="s">
        <v>5</v>
      </c>
      <c r="E363" s="167" t="s">
        <v>6</v>
      </c>
      <c r="F363" s="167" t="s">
        <v>7</v>
      </c>
      <c r="G363" s="167" t="s">
        <v>70</v>
      </c>
      <c r="H363" s="167" t="s">
        <v>71</v>
      </c>
      <c r="I363" s="143" t="s">
        <v>72</v>
      </c>
      <c r="J363" s="144" t="s">
        <v>73</v>
      </c>
      <c r="K363" s="144" t="s">
        <v>74</v>
      </c>
      <c r="L363" s="144" t="s">
        <v>75</v>
      </c>
      <c r="M363" s="145" t="s">
        <v>65</v>
      </c>
      <c r="N363" s="167" t="s">
        <v>76</v>
      </c>
      <c r="O363" s="167" t="s">
        <v>77</v>
      </c>
    </row>
    <row r="364" spans="1:15" x14ac:dyDescent="0.25">
      <c r="A364" s="146" t="s">
        <v>22</v>
      </c>
      <c r="B364" s="168" t="str">
        <f t="shared" ref="B364:B378" si="311">+IF(MONTH(C364)&lt;4,"Q1",IF(MONTH(C364)&lt;7,"Q2",IF(MONTH(C364)&lt;10,"Q3","Q4")))&amp;"/"&amp;YEAR(C364)</f>
        <v>Q2/2022</v>
      </c>
      <c r="C364" s="42">
        <f>VLOOKUP(L362,$A$1:$F$34,2,FALSE)</f>
        <v>44655</v>
      </c>
      <c r="D364" s="42">
        <f t="shared" ref="D364:D378" si="312">DATE(YEAR(C364),IF(MONTH(C364)&lt;=3,3,IF(MONTH(C364)&lt;=6,6,IF(MONTH(C364)&lt;=9,9,12))),IF(OR(MONTH(C364)&lt;=3,MONTH(C364)&gt;=10),31,30))</f>
        <v>44742</v>
      </c>
      <c r="E364" s="168">
        <f t="shared" ref="E364:E378" si="313">D364-C364+1</f>
        <v>88</v>
      </c>
      <c r="F364" s="59">
        <f>VLOOKUP(D364,'FERC Interest Rate'!$A:$B,2,TRUE)</f>
        <v>3.2500000000000001E-2</v>
      </c>
      <c r="G364" s="60">
        <f>VLOOKUP(L362,$A$1:$F$34,5,FALSE)</f>
        <v>7553.8796888824872</v>
      </c>
      <c r="H364" s="60">
        <f>G364*F364*(E364/(DATE(YEAR(D364),12,31)-DATE(YEAR(D364),1,1)+1))</f>
        <v>59.18930386357237</v>
      </c>
      <c r="I364" s="81">
        <v>0</v>
      </c>
      <c r="J364" s="47">
        <v>0</v>
      </c>
      <c r="K364" s="45">
        <f>+SUM(I364:J364)</f>
        <v>0</v>
      </c>
      <c r="L364" s="47">
        <v>0</v>
      </c>
      <c r="M364" s="169">
        <v>0</v>
      </c>
      <c r="N364" s="45">
        <f t="shared" ref="N364:N378" si="314">+G364+H364+J364</f>
        <v>7613.0689927460598</v>
      </c>
      <c r="O364" s="60">
        <f>+N364-M364</f>
        <v>7613.0689927460598</v>
      </c>
    </row>
    <row r="365" spans="1:15" x14ac:dyDescent="0.25">
      <c r="A365" s="146" t="s">
        <v>22</v>
      </c>
      <c r="B365" s="168" t="str">
        <f t="shared" si="311"/>
        <v>Q3/2022</v>
      </c>
      <c r="C365" s="42">
        <f t="shared" ref="C365:C378" si="315">D364+1</f>
        <v>44743</v>
      </c>
      <c r="D365" s="42">
        <f t="shared" si="312"/>
        <v>44834</v>
      </c>
      <c r="E365" s="168">
        <f t="shared" si="313"/>
        <v>92</v>
      </c>
      <c r="F365" s="59">
        <f>VLOOKUP(D365,'FERC Interest Rate'!$A:$B,2,TRUE)</f>
        <v>3.5999999999999997E-2</v>
      </c>
      <c r="G365" s="60">
        <f>O364</f>
        <v>7613.0689927460598</v>
      </c>
      <c r="H365" s="60">
        <f t="shared" ref="H365:H371" si="316">G365*F365*(E365/(DATE(YEAR(D365),12,31)-DATE(YEAR(D365),1,1)+1))</f>
        <v>69.08077946294506</v>
      </c>
      <c r="I365" s="81">
        <v>0</v>
      </c>
      <c r="J365" s="47">
        <v>0</v>
      </c>
      <c r="K365" s="45">
        <f>+SUM(I365:J365)</f>
        <v>0</v>
      </c>
      <c r="L365" s="47">
        <v>0</v>
      </c>
      <c r="M365" s="169">
        <v>0</v>
      </c>
      <c r="N365" s="45">
        <f t="shared" si="314"/>
        <v>7682.1497722090053</v>
      </c>
      <c r="O365" s="60">
        <f t="shared" ref="O365:O378" si="317">+N365-M365</f>
        <v>7682.1497722090053</v>
      </c>
    </row>
    <row r="366" spans="1:15" x14ac:dyDescent="0.25">
      <c r="A366" s="146" t="s">
        <v>22</v>
      </c>
      <c r="B366" s="168" t="str">
        <f t="shared" si="311"/>
        <v>Q4/2022</v>
      </c>
      <c r="C366" s="42">
        <f t="shared" si="315"/>
        <v>44835</v>
      </c>
      <c r="D366" s="42">
        <f t="shared" si="312"/>
        <v>44926</v>
      </c>
      <c r="E366" s="168">
        <f t="shared" si="313"/>
        <v>92</v>
      </c>
      <c r="F366" s="59">
        <f>VLOOKUP(D366,'FERC Interest Rate'!$A:$B,2,TRUE)</f>
        <v>4.9099999999999998E-2</v>
      </c>
      <c r="G366" s="60">
        <f>O365</f>
        <v>7682.1497722090053</v>
      </c>
      <c r="H366" s="60">
        <f t="shared" si="316"/>
        <v>95.073443701431572</v>
      </c>
      <c r="I366" s="81">
        <v>0</v>
      </c>
      <c r="J366" s="47">
        <v>0</v>
      </c>
      <c r="K366" s="45">
        <f t="shared" ref="K366:K370" si="318">+SUM(I366:J366)</f>
        <v>0</v>
      </c>
      <c r="L366" s="47">
        <v>0</v>
      </c>
      <c r="M366" s="169">
        <v>0</v>
      </c>
      <c r="N366" s="45">
        <f t="shared" si="314"/>
        <v>7777.2232159104369</v>
      </c>
      <c r="O366" s="60">
        <f t="shared" si="317"/>
        <v>7777.2232159104369</v>
      </c>
    </row>
    <row r="367" spans="1:15" x14ac:dyDescent="0.25">
      <c r="A367" s="146" t="s">
        <v>22</v>
      </c>
      <c r="B367" s="168" t="str">
        <f t="shared" si="311"/>
        <v>Q1/2023</v>
      </c>
      <c r="C367" s="42">
        <f t="shared" si="315"/>
        <v>44927</v>
      </c>
      <c r="D367" s="42">
        <f t="shared" si="312"/>
        <v>45016</v>
      </c>
      <c r="E367" s="168">
        <f t="shared" si="313"/>
        <v>90</v>
      </c>
      <c r="F367" s="59">
        <f>VLOOKUP(D367,'FERC Interest Rate'!$A:$B,2,TRUE)</f>
        <v>6.3100000000000003E-2</v>
      </c>
      <c r="G367" s="60">
        <f>O366</f>
        <v>7777.2232159104369</v>
      </c>
      <c r="H367" s="60">
        <f t="shared" si="316"/>
        <v>121.00507025522019</v>
      </c>
      <c r="I367" s="81">
        <v>0</v>
      </c>
      <c r="J367" s="47">
        <v>0</v>
      </c>
      <c r="K367" s="45">
        <f t="shared" si="318"/>
        <v>0</v>
      </c>
      <c r="L367" s="47">
        <v>0</v>
      </c>
      <c r="M367" s="169">
        <v>0</v>
      </c>
      <c r="N367" s="45">
        <f t="shared" si="314"/>
        <v>7898.2282861656568</v>
      </c>
      <c r="O367" s="60">
        <f t="shared" si="317"/>
        <v>7898.2282861656568</v>
      </c>
    </row>
    <row r="368" spans="1:15" x14ac:dyDescent="0.25">
      <c r="A368" s="146" t="s">
        <v>22</v>
      </c>
      <c r="B368" s="168" t="str">
        <f t="shared" si="311"/>
        <v>Q2/2023</v>
      </c>
      <c r="C368" s="42">
        <f t="shared" si="315"/>
        <v>45017</v>
      </c>
      <c r="D368" s="42">
        <f t="shared" si="312"/>
        <v>45107</v>
      </c>
      <c r="E368" s="168">
        <f t="shared" si="313"/>
        <v>91</v>
      </c>
      <c r="F368" s="59">
        <f>VLOOKUP(D368,'FERC Interest Rate'!$A:$B,2,TRUE)</f>
        <v>7.4999999999999997E-2</v>
      </c>
      <c r="G368" s="60">
        <f>O367</f>
        <v>7898.2282861656568</v>
      </c>
      <c r="H368" s="60">
        <f t="shared" si="316"/>
        <v>147.68604946049481</v>
      </c>
      <c r="I368" s="81">
        <v>0</v>
      </c>
      <c r="J368" s="47">
        <v>0</v>
      </c>
      <c r="K368" s="45">
        <f t="shared" si="318"/>
        <v>0</v>
      </c>
      <c r="L368" s="47">
        <v>0</v>
      </c>
      <c r="M368" s="169">
        <v>0</v>
      </c>
      <c r="N368" s="45">
        <f t="shared" si="314"/>
        <v>8045.914335626152</v>
      </c>
      <c r="O368" s="60">
        <f t="shared" si="317"/>
        <v>8045.914335626152</v>
      </c>
    </row>
    <row r="369" spans="1:15" x14ac:dyDescent="0.25">
      <c r="A369" s="146" t="s">
        <v>22</v>
      </c>
      <c r="B369" s="168" t="str">
        <f t="shared" si="311"/>
        <v>Q3/2023</v>
      </c>
      <c r="C369" s="42">
        <f t="shared" si="315"/>
        <v>45108</v>
      </c>
      <c r="D369" s="42">
        <f t="shared" si="312"/>
        <v>45199</v>
      </c>
      <c r="E369" s="168">
        <f t="shared" si="313"/>
        <v>92</v>
      </c>
      <c r="F369" s="59">
        <f>VLOOKUP(D369,'FERC Interest Rate'!$A:$B,2,TRUE)</f>
        <v>8.0199999999999994E-2</v>
      </c>
      <c r="G369" s="60">
        <f t="shared" ref="G369:G378" si="319">O368</f>
        <v>8045.914335626152</v>
      </c>
      <c r="H369" s="60">
        <f t="shared" si="316"/>
        <v>162.64650502461367</v>
      </c>
      <c r="I369" s="81">
        <v>0</v>
      </c>
      <c r="J369" s="47">
        <v>0</v>
      </c>
      <c r="K369" s="45">
        <f t="shared" si="318"/>
        <v>0</v>
      </c>
      <c r="L369" s="47">
        <v>0</v>
      </c>
      <c r="M369" s="169">
        <v>0</v>
      </c>
      <c r="N369" s="45">
        <f t="shared" si="314"/>
        <v>8208.5608406507654</v>
      </c>
      <c r="O369" s="60">
        <f t="shared" si="317"/>
        <v>8208.5608406507654</v>
      </c>
    </row>
    <row r="370" spans="1:15" x14ac:dyDescent="0.25">
      <c r="A370" s="146" t="s">
        <v>22</v>
      </c>
      <c r="B370" s="168" t="str">
        <f t="shared" si="311"/>
        <v>Q4/2023</v>
      </c>
      <c r="C370" s="42">
        <f t="shared" si="315"/>
        <v>45200</v>
      </c>
      <c r="D370" s="42">
        <f t="shared" si="312"/>
        <v>45291</v>
      </c>
      <c r="E370" s="168">
        <f t="shared" si="313"/>
        <v>92</v>
      </c>
      <c r="F370" s="59">
        <f>VLOOKUP(D370,'FERC Interest Rate'!$A:$B,2,TRUE)</f>
        <v>8.3500000000000005E-2</v>
      </c>
      <c r="G370" s="60">
        <f t="shared" si="319"/>
        <v>8208.5608406507654</v>
      </c>
      <c r="H370" s="60">
        <f t="shared" si="316"/>
        <v>172.76209418597037</v>
      </c>
      <c r="I370" s="81">
        <v>0</v>
      </c>
      <c r="J370" s="47">
        <v>0</v>
      </c>
      <c r="K370" s="45">
        <f t="shared" si="318"/>
        <v>0</v>
      </c>
      <c r="L370" s="47">
        <v>0</v>
      </c>
      <c r="M370" s="169">
        <v>0</v>
      </c>
      <c r="N370" s="45">
        <f t="shared" si="314"/>
        <v>8381.3229348367349</v>
      </c>
      <c r="O370" s="60">
        <f t="shared" si="317"/>
        <v>8381.3229348367349</v>
      </c>
    </row>
    <row r="371" spans="1:15" x14ac:dyDescent="0.25">
      <c r="A371" s="146" t="s">
        <v>44</v>
      </c>
      <c r="B371" s="168" t="str">
        <f t="shared" si="311"/>
        <v>Q1/2024</v>
      </c>
      <c r="C371" s="42">
        <f t="shared" si="315"/>
        <v>45292</v>
      </c>
      <c r="D371" s="42">
        <f t="shared" si="312"/>
        <v>45382</v>
      </c>
      <c r="E371" s="168">
        <f t="shared" si="313"/>
        <v>91</v>
      </c>
      <c r="F371" s="59">
        <f>VLOOKUP(D371,'FERC Interest Rate'!$A:$B,2,TRUE)</f>
        <v>8.5000000000000006E-2</v>
      </c>
      <c r="G371" s="60">
        <f t="shared" si="319"/>
        <v>8381.3229348367349</v>
      </c>
      <c r="H371" s="60">
        <f t="shared" si="316"/>
        <v>177.12987131410424</v>
      </c>
      <c r="I371" s="81">
        <f>(SUM($H$364:$H$373)/20)</f>
        <v>50.228655863417615</v>
      </c>
      <c r="J371" s="47">
        <f t="shared" ref="J371" si="320">G371*F371*(E371/(DATE(YEAR(D371),12,31)-DATE(YEAR(D371),1,1)+1))</f>
        <v>177.12987131410424</v>
      </c>
      <c r="K371" s="45">
        <f t="shared" ref="K371" si="321">+SUM(I371:J371)</f>
        <v>227.35852717752186</v>
      </c>
      <c r="L371" s="47">
        <f t="shared" ref="L371:L378" si="322">VLOOKUP($L$362,$A$1:$F$34,5,FALSE)/20</f>
        <v>377.69398444412434</v>
      </c>
      <c r="M371" s="169">
        <f t="shared" ref="M371" si="323">+SUM(K371:L371)</f>
        <v>605.0525116216462</v>
      </c>
      <c r="N371" s="45">
        <f t="shared" si="314"/>
        <v>8735.5826774649431</v>
      </c>
      <c r="O371" s="60">
        <f t="shared" si="317"/>
        <v>8130.5301658432973</v>
      </c>
    </row>
    <row r="372" spans="1:15" x14ac:dyDescent="0.25">
      <c r="A372" s="146" t="s">
        <v>45</v>
      </c>
      <c r="B372" s="168" t="str">
        <f t="shared" si="311"/>
        <v>Q2/2024</v>
      </c>
      <c r="C372" s="42">
        <f t="shared" si="315"/>
        <v>45383</v>
      </c>
      <c r="D372" s="42">
        <f t="shared" si="312"/>
        <v>45473</v>
      </c>
      <c r="E372" s="168">
        <f t="shared" si="313"/>
        <v>91</v>
      </c>
      <c r="F372" s="59">
        <f>VLOOKUP(D372,'FERC Interest Rate'!$A:$B,2,TRUE)</f>
        <v>8.5000000000000006E-2</v>
      </c>
      <c r="G372" s="60">
        <f t="shared" si="319"/>
        <v>8130.5301658432973</v>
      </c>
      <c r="H372" s="60">
        <v>0</v>
      </c>
      <c r="I372" s="81">
        <f>(SUM($H$364:$H$373)/20)</f>
        <v>50.228655863417615</v>
      </c>
      <c r="J372" s="47">
        <f t="shared" ref="J372" si="324">G372*F372*(E372/(DATE(YEAR(D372),12,31)-DATE(YEAR(D372),1,1)+1))</f>
        <v>171.8296470841473</v>
      </c>
      <c r="K372" s="45">
        <f t="shared" ref="K372" si="325">+SUM(I372:J372)</f>
        <v>222.05830294756493</v>
      </c>
      <c r="L372" s="47">
        <f t="shared" si="322"/>
        <v>377.69398444412434</v>
      </c>
      <c r="M372" s="169">
        <f t="shared" ref="M372" si="326">+SUM(K372:L372)</f>
        <v>599.75228739168926</v>
      </c>
      <c r="N372" s="45">
        <f t="shared" si="314"/>
        <v>8302.3598129274451</v>
      </c>
      <c r="O372" s="60">
        <f t="shared" si="317"/>
        <v>7702.6075255357555</v>
      </c>
    </row>
    <row r="373" spans="1:15" x14ac:dyDescent="0.25">
      <c r="A373" s="146" t="s">
        <v>46</v>
      </c>
      <c r="B373" s="168" t="str">
        <f t="shared" si="311"/>
        <v>Q3/2024</v>
      </c>
      <c r="C373" s="42">
        <f t="shared" si="315"/>
        <v>45474</v>
      </c>
      <c r="D373" s="42">
        <f t="shared" si="312"/>
        <v>45565</v>
      </c>
      <c r="E373" s="168">
        <f t="shared" si="313"/>
        <v>92</v>
      </c>
      <c r="F373" s="59">
        <f>VLOOKUP(D373,'FERC Interest Rate'!$A:$B,2,TRUE)</f>
        <v>8.5000000000000006E-2</v>
      </c>
      <c r="G373" s="60">
        <f t="shared" si="319"/>
        <v>7702.6075255357555</v>
      </c>
      <c r="H373" s="60">
        <v>0</v>
      </c>
      <c r="I373" s="81">
        <f>(SUM($H$364:$H$373)/20)</f>
        <v>50.228655863417615</v>
      </c>
      <c r="J373" s="47">
        <f t="shared" ref="J373:J378" si="327">G373*F373*(E373/(DATE(YEAR(D373),12,31)-DATE(YEAR(D373),1,1)+1))</f>
        <v>164.57483838713009</v>
      </c>
      <c r="K373" s="45">
        <f t="shared" ref="K373:K378" si="328">+SUM(I373:J373)</f>
        <v>214.80349425054771</v>
      </c>
      <c r="L373" s="47">
        <f t="shared" si="322"/>
        <v>377.69398444412434</v>
      </c>
      <c r="M373" s="169">
        <f t="shared" ref="M373:M378" si="329">+SUM(K373:L373)</f>
        <v>592.49747869467205</v>
      </c>
      <c r="N373" s="45">
        <f t="shared" si="314"/>
        <v>7867.182363922886</v>
      </c>
      <c r="O373" s="60">
        <f t="shared" si="317"/>
        <v>7274.6848852282137</v>
      </c>
    </row>
    <row r="374" spans="1:15" x14ac:dyDescent="0.25">
      <c r="A374" s="146" t="s">
        <v>47</v>
      </c>
      <c r="B374" s="168" t="str">
        <f t="shared" si="311"/>
        <v>Q4/2024</v>
      </c>
      <c r="C374" s="42">
        <f t="shared" si="315"/>
        <v>45566</v>
      </c>
      <c r="D374" s="42">
        <f t="shared" si="312"/>
        <v>45657</v>
      </c>
      <c r="E374" s="168">
        <f t="shared" si="313"/>
        <v>92</v>
      </c>
      <c r="F374" s="59">
        <f>VLOOKUP(D374,'FERC Interest Rate'!$A:$B,2,TRUE)</f>
        <v>8.5000000000000006E-2</v>
      </c>
      <c r="G374" s="60">
        <f t="shared" si="319"/>
        <v>7274.6848852282137</v>
      </c>
      <c r="H374" s="60">
        <v>0</v>
      </c>
      <c r="I374" s="81">
        <f t="shared" ref="I374:I378" si="330">(SUM($H$364:$H$373)/20)</f>
        <v>50.228655863417615</v>
      </c>
      <c r="J374" s="47">
        <f t="shared" si="327"/>
        <v>155.43179181006732</v>
      </c>
      <c r="K374" s="45">
        <f t="shared" si="328"/>
        <v>205.66044767348495</v>
      </c>
      <c r="L374" s="47">
        <f t="shared" si="322"/>
        <v>377.69398444412434</v>
      </c>
      <c r="M374" s="169">
        <f t="shared" si="329"/>
        <v>583.35443211760935</v>
      </c>
      <c r="N374" s="45">
        <f t="shared" si="314"/>
        <v>7430.1166770382806</v>
      </c>
      <c r="O374" s="60">
        <f t="shared" si="317"/>
        <v>6846.762244920671</v>
      </c>
    </row>
    <row r="375" spans="1:15" x14ac:dyDescent="0.25">
      <c r="A375" s="146" t="s">
        <v>48</v>
      </c>
      <c r="B375" s="168" t="str">
        <f t="shared" si="311"/>
        <v>Q1/2025</v>
      </c>
      <c r="C375" s="42">
        <f t="shared" si="315"/>
        <v>45658</v>
      </c>
      <c r="D375" s="42">
        <f t="shared" si="312"/>
        <v>45747</v>
      </c>
      <c r="E375" s="168">
        <f t="shared" si="313"/>
        <v>90</v>
      </c>
      <c r="F375" s="59">
        <f>VLOOKUP(D375,'FERC Interest Rate'!$A:$B,2,TRUE)</f>
        <v>8.0399999999999999E-2</v>
      </c>
      <c r="G375" s="60">
        <f t="shared" si="319"/>
        <v>6846.762244920671</v>
      </c>
      <c r="H375" s="60">
        <v>0</v>
      </c>
      <c r="I375" s="81">
        <f t="shared" si="330"/>
        <v>50.228655863417615</v>
      </c>
      <c r="J375" s="47">
        <f t="shared" si="327"/>
        <v>135.73471672396155</v>
      </c>
      <c r="K375" s="45">
        <f t="shared" si="328"/>
        <v>185.96337258737918</v>
      </c>
      <c r="L375" s="47">
        <f t="shared" si="322"/>
        <v>377.69398444412434</v>
      </c>
      <c r="M375" s="169">
        <f t="shared" si="329"/>
        <v>563.65735703150358</v>
      </c>
      <c r="N375" s="45">
        <f t="shared" si="314"/>
        <v>6982.4969616446324</v>
      </c>
      <c r="O375" s="60">
        <f t="shared" si="317"/>
        <v>6418.8396046131293</v>
      </c>
    </row>
    <row r="376" spans="1:15" x14ac:dyDescent="0.25">
      <c r="A376" s="146" t="s">
        <v>49</v>
      </c>
      <c r="B376" s="168" t="str">
        <f t="shared" si="311"/>
        <v>Q2/2025</v>
      </c>
      <c r="C376" s="42">
        <f t="shared" si="315"/>
        <v>45748</v>
      </c>
      <c r="D376" s="42">
        <f t="shared" si="312"/>
        <v>45838</v>
      </c>
      <c r="E376" s="168">
        <f t="shared" si="313"/>
        <v>91</v>
      </c>
      <c r="F376" s="59">
        <f>VLOOKUP(D376,'FERC Interest Rate'!$A:$B,2,TRUE)</f>
        <v>7.5499999999999998E-2</v>
      </c>
      <c r="G376" s="60">
        <f t="shared" si="319"/>
        <v>6418.8396046131293</v>
      </c>
      <c r="H376" s="60">
        <v>0</v>
      </c>
      <c r="I376" s="81">
        <f t="shared" si="330"/>
        <v>50.228655863417615</v>
      </c>
      <c r="J376" s="47">
        <f t="shared" si="327"/>
        <v>120.82366439313563</v>
      </c>
      <c r="K376" s="45">
        <f t="shared" si="328"/>
        <v>171.05232025655323</v>
      </c>
      <c r="L376" s="47">
        <f t="shared" si="322"/>
        <v>377.69398444412434</v>
      </c>
      <c r="M376" s="169">
        <f t="shared" si="329"/>
        <v>548.74630470067757</v>
      </c>
      <c r="N376" s="45">
        <f t="shared" si="314"/>
        <v>6539.6632690062652</v>
      </c>
      <c r="O376" s="60">
        <f t="shared" si="317"/>
        <v>5990.9169643055875</v>
      </c>
    </row>
    <row r="377" spans="1:15" x14ac:dyDescent="0.25">
      <c r="A377" s="146" t="s">
        <v>50</v>
      </c>
      <c r="B377" s="168" t="str">
        <f t="shared" si="311"/>
        <v>Q3/2025</v>
      </c>
      <c r="C377" s="42">
        <f t="shared" si="315"/>
        <v>45839</v>
      </c>
      <c r="D377" s="42">
        <f t="shared" si="312"/>
        <v>45930</v>
      </c>
      <c r="E377" s="168">
        <f t="shared" si="313"/>
        <v>92</v>
      </c>
      <c r="F377" s="59">
        <f>VLOOKUP(D377,'FERC Interest Rate'!$A:$B,2,TRUE)</f>
        <v>7.4999999999999997E-2</v>
      </c>
      <c r="G377" s="60">
        <f t="shared" si="319"/>
        <v>5990.9169643055875</v>
      </c>
      <c r="H377" s="60">
        <v>0</v>
      </c>
      <c r="I377" s="81">
        <f t="shared" si="330"/>
        <v>50.228655863417615</v>
      </c>
      <c r="J377" s="47">
        <f t="shared" si="327"/>
        <v>113.25295083207824</v>
      </c>
      <c r="K377" s="45">
        <f t="shared" si="328"/>
        <v>163.48160669549586</v>
      </c>
      <c r="L377" s="47">
        <f t="shared" si="322"/>
        <v>377.69398444412434</v>
      </c>
      <c r="M377" s="169">
        <f t="shared" si="329"/>
        <v>541.17559113962022</v>
      </c>
      <c r="N377" s="45">
        <f t="shared" si="314"/>
        <v>6104.1699151376661</v>
      </c>
      <c r="O377" s="60">
        <f t="shared" si="317"/>
        <v>5562.9943239980457</v>
      </c>
    </row>
    <row r="378" spans="1:15" x14ac:dyDescent="0.25">
      <c r="A378" s="146" t="s">
        <v>51</v>
      </c>
      <c r="B378" s="168" t="str">
        <f t="shared" si="311"/>
        <v>Q4/2025</v>
      </c>
      <c r="C378" s="42">
        <f t="shared" si="315"/>
        <v>45931</v>
      </c>
      <c r="D378" s="42">
        <f t="shared" si="312"/>
        <v>46022</v>
      </c>
      <c r="E378" s="168">
        <f t="shared" si="313"/>
        <v>92</v>
      </c>
      <c r="F378" s="59">
        <f>VLOOKUP(D378,'FERC Interest Rate'!$A:$B,2,TRUE)</f>
        <v>7.4999999999999997E-2</v>
      </c>
      <c r="G378" s="60">
        <f t="shared" si="319"/>
        <v>5562.9943239980457</v>
      </c>
      <c r="H378" s="60">
        <v>0</v>
      </c>
      <c r="I378" s="81">
        <f t="shared" si="330"/>
        <v>50.228655863417615</v>
      </c>
      <c r="J378" s="47">
        <f t="shared" si="327"/>
        <v>105.16345434407265</v>
      </c>
      <c r="K378" s="45">
        <f t="shared" si="328"/>
        <v>155.39211020749025</v>
      </c>
      <c r="L378" s="47">
        <f t="shared" si="322"/>
        <v>377.69398444412434</v>
      </c>
      <c r="M378" s="169">
        <f t="shared" si="329"/>
        <v>533.08609465161453</v>
      </c>
      <c r="N378" s="45">
        <f t="shared" si="314"/>
        <v>5668.157778342118</v>
      </c>
      <c r="O378" s="60">
        <f t="shared" si="317"/>
        <v>5135.0716836905031</v>
      </c>
    </row>
    <row r="379" spans="1:15" ht="13.5" thickBot="1" x14ac:dyDescent="0.35">
      <c r="A379" s="148"/>
      <c r="B379" s="170"/>
      <c r="C379" s="171"/>
      <c r="D379" s="171"/>
      <c r="E379" s="170"/>
      <c r="F379" s="170"/>
      <c r="G379" s="172">
        <f t="shared" ref="G379:O379" si="331">+SUM(G364:G378)</f>
        <v>111087.68378147201</v>
      </c>
      <c r="H379" s="172">
        <f t="shared" si="331"/>
        <v>1004.5731172683522</v>
      </c>
      <c r="I379" s="172">
        <f t="shared" si="331"/>
        <v>401.82924690734086</v>
      </c>
      <c r="J379" s="172">
        <f t="shared" si="331"/>
        <v>1143.940934888697</v>
      </c>
      <c r="K379" s="172">
        <f t="shared" si="331"/>
        <v>1545.7701817960381</v>
      </c>
      <c r="L379" s="172">
        <f t="shared" si="331"/>
        <v>3021.5518755529952</v>
      </c>
      <c r="M379" s="172">
        <f t="shared" si="331"/>
        <v>4567.3220573490325</v>
      </c>
      <c r="N379" s="172">
        <f t="shared" si="331"/>
        <v>113236.19783362906</v>
      </c>
      <c r="O379" s="172">
        <f t="shared" si="331"/>
        <v>108668.87577628001</v>
      </c>
    </row>
    <row r="380" spans="1:15" ht="13.5" thickTop="1" thickBot="1" x14ac:dyDescent="0.3">
      <c r="H380" s="45"/>
      <c r="I380" s="175"/>
      <c r="J380" s="176"/>
      <c r="K380" s="176"/>
      <c r="L380" s="176"/>
      <c r="M380" s="177"/>
    </row>
    <row r="381" spans="1:15" ht="13" x14ac:dyDescent="0.3">
      <c r="B381" s="180"/>
      <c r="C381" s="46"/>
      <c r="D381" s="41"/>
      <c r="I381" s="407"/>
      <c r="J381" s="430" t="s">
        <v>139</v>
      </c>
      <c r="K381" s="431"/>
      <c r="L381" s="408" t="s">
        <v>67</v>
      </c>
      <c r="M381" s="409"/>
    </row>
    <row r="382" spans="1:15" ht="37" x14ac:dyDescent="0.3">
      <c r="A382" s="167" t="s">
        <v>43</v>
      </c>
      <c r="B382" s="167" t="s">
        <v>3</v>
      </c>
      <c r="C382" s="167" t="s">
        <v>4</v>
      </c>
      <c r="D382" s="167" t="s">
        <v>5</v>
      </c>
      <c r="E382" s="167" t="s">
        <v>6</v>
      </c>
      <c r="F382" s="167" t="s">
        <v>7</v>
      </c>
      <c r="G382" s="167" t="s">
        <v>70</v>
      </c>
      <c r="H382" s="167" t="s">
        <v>71</v>
      </c>
      <c r="I382" s="143" t="s">
        <v>72</v>
      </c>
      <c r="J382" s="144" t="s">
        <v>73</v>
      </c>
      <c r="K382" s="144" t="s">
        <v>74</v>
      </c>
      <c r="L382" s="144" t="s">
        <v>75</v>
      </c>
      <c r="M382" s="145" t="s">
        <v>65</v>
      </c>
      <c r="N382" s="167" t="s">
        <v>76</v>
      </c>
      <c r="O382" s="167" t="s">
        <v>77</v>
      </c>
    </row>
    <row r="383" spans="1:15" x14ac:dyDescent="0.25">
      <c r="A383" s="146" t="s">
        <v>22</v>
      </c>
      <c r="B383" s="168" t="str">
        <f t="shared" ref="B383:B397" si="332">+IF(MONTH(C383)&lt;4,"Q1",IF(MONTH(C383)&lt;7,"Q2",IF(MONTH(C383)&lt;10,"Q3","Q4")))&amp;"/"&amp;YEAR(C383)</f>
        <v>Q2/2022</v>
      </c>
      <c r="C383" s="42">
        <f>VLOOKUP(L381,$A$1:$F$34,2,FALSE)</f>
        <v>44707</v>
      </c>
      <c r="D383" s="42">
        <f t="shared" ref="D383:D397" si="333">DATE(YEAR(C383),IF(MONTH(C383)&lt;=3,3,IF(MONTH(C383)&lt;=6,6,IF(MONTH(C383)&lt;=9,9,12))),IF(OR(MONTH(C383)&lt;=3,MONTH(C383)&gt;=10),31,30))</f>
        <v>44742</v>
      </c>
      <c r="E383" s="168">
        <f t="shared" ref="E383:E397" si="334">D383-C383+1</f>
        <v>36</v>
      </c>
      <c r="F383" s="59">
        <f>VLOOKUP(D383,'FERC Interest Rate'!$A:$B,2,TRUE)</f>
        <v>3.2500000000000001E-2</v>
      </c>
      <c r="G383" s="60">
        <f>VLOOKUP(L381,$A$1:$F$34,5,FALSE)</f>
        <v>7743.3424350295272</v>
      </c>
      <c r="H383" s="60">
        <f>G383*F383*(E383/(DATE(YEAR(D383),12,31)-DATE(YEAR(D383),1,1)+1))</f>
        <v>24.821125065711087</v>
      </c>
      <c r="I383" s="81">
        <v>0</v>
      </c>
      <c r="J383" s="47">
        <v>0</v>
      </c>
      <c r="K383" s="45">
        <f>+SUM(I383:J383)</f>
        <v>0</v>
      </c>
      <c r="L383" s="47">
        <v>0</v>
      </c>
      <c r="M383" s="169">
        <v>0</v>
      </c>
      <c r="N383" s="45">
        <f t="shared" ref="N383:N397" si="335">+G383+H383+J383</f>
        <v>7768.1635600952386</v>
      </c>
      <c r="O383" s="60">
        <f>+N383-M383</f>
        <v>7768.1635600952386</v>
      </c>
    </row>
    <row r="384" spans="1:15" x14ac:dyDescent="0.25">
      <c r="A384" s="146" t="s">
        <v>22</v>
      </c>
      <c r="B384" s="168" t="str">
        <f t="shared" si="332"/>
        <v>Q3/2022</v>
      </c>
      <c r="C384" s="42">
        <f t="shared" ref="C384:C397" si="336">D383+1</f>
        <v>44743</v>
      </c>
      <c r="D384" s="42">
        <f t="shared" si="333"/>
        <v>44834</v>
      </c>
      <c r="E384" s="168">
        <f t="shared" si="334"/>
        <v>92</v>
      </c>
      <c r="F384" s="59">
        <f>VLOOKUP(D384,'FERC Interest Rate'!$A:$B,2,TRUE)</f>
        <v>3.5999999999999997E-2</v>
      </c>
      <c r="G384" s="60">
        <f>O383</f>
        <v>7768.1635600952386</v>
      </c>
      <c r="H384" s="60">
        <f t="shared" ref="H384:H390" si="337">G384*F384*(E384/(DATE(YEAR(D384),12,31)-DATE(YEAR(D384),1,1)+1))</f>
        <v>70.488103317905285</v>
      </c>
      <c r="I384" s="81">
        <v>0</v>
      </c>
      <c r="J384" s="47">
        <v>0</v>
      </c>
      <c r="K384" s="45">
        <f>+SUM(I384:J384)</f>
        <v>0</v>
      </c>
      <c r="L384" s="47">
        <v>0</v>
      </c>
      <c r="M384" s="169">
        <v>0</v>
      </c>
      <c r="N384" s="45">
        <f t="shared" si="335"/>
        <v>7838.651663413144</v>
      </c>
      <c r="O384" s="60">
        <f t="shared" ref="O384:O397" si="338">+N384-M384</f>
        <v>7838.651663413144</v>
      </c>
    </row>
    <row r="385" spans="1:15" x14ac:dyDescent="0.25">
      <c r="A385" s="146" t="s">
        <v>22</v>
      </c>
      <c r="B385" s="168" t="str">
        <f t="shared" si="332"/>
        <v>Q4/2022</v>
      </c>
      <c r="C385" s="42">
        <f t="shared" si="336"/>
        <v>44835</v>
      </c>
      <c r="D385" s="42">
        <f t="shared" si="333"/>
        <v>44926</v>
      </c>
      <c r="E385" s="168">
        <f t="shared" si="334"/>
        <v>92</v>
      </c>
      <c r="F385" s="59">
        <f>VLOOKUP(D385,'FERC Interest Rate'!$A:$B,2,TRUE)</f>
        <v>4.9099999999999998E-2</v>
      </c>
      <c r="G385" s="60">
        <f>O384</f>
        <v>7838.651663413144</v>
      </c>
      <c r="H385" s="60">
        <f t="shared" si="337"/>
        <v>97.010293956081796</v>
      </c>
      <c r="I385" s="81">
        <v>0</v>
      </c>
      <c r="J385" s="47">
        <v>0</v>
      </c>
      <c r="K385" s="45">
        <f t="shared" ref="K385:K389" si="339">+SUM(I385:J385)</f>
        <v>0</v>
      </c>
      <c r="L385" s="47">
        <v>0</v>
      </c>
      <c r="M385" s="169">
        <v>0</v>
      </c>
      <c r="N385" s="45">
        <f t="shared" si="335"/>
        <v>7935.661957369226</v>
      </c>
      <c r="O385" s="60">
        <f t="shared" si="338"/>
        <v>7935.661957369226</v>
      </c>
    </row>
    <row r="386" spans="1:15" x14ac:dyDescent="0.25">
      <c r="A386" s="146" t="s">
        <v>22</v>
      </c>
      <c r="B386" s="168" t="str">
        <f t="shared" si="332"/>
        <v>Q1/2023</v>
      </c>
      <c r="C386" s="42">
        <f t="shared" si="336"/>
        <v>44927</v>
      </c>
      <c r="D386" s="42">
        <f t="shared" si="333"/>
        <v>45016</v>
      </c>
      <c r="E386" s="168">
        <f t="shared" si="334"/>
        <v>90</v>
      </c>
      <c r="F386" s="59">
        <f>VLOOKUP(D386,'FERC Interest Rate'!$A:$B,2,TRUE)</f>
        <v>6.3100000000000003E-2</v>
      </c>
      <c r="G386" s="60">
        <f>O385</f>
        <v>7935.661957369226</v>
      </c>
      <c r="H386" s="60">
        <f t="shared" si="337"/>
        <v>123.47020344082146</v>
      </c>
      <c r="I386" s="81">
        <v>0</v>
      </c>
      <c r="J386" s="47">
        <v>0</v>
      </c>
      <c r="K386" s="45">
        <f t="shared" si="339"/>
        <v>0</v>
      </c>
      <c r="L386" s="47">
        <v>0</v>
      </c>
      <c r="M386" s="169">
        <v>0</v>
      </c>
      <c r="N386" s="45">
        <f t="shared" si="335"/>
        <v>8059.132160810047</v>
      </c>
      <c r="O386" s="60">
        <f t="shared" si="338"/>
        <v>8059.132160810047</v>
      </c>
    </row>
    <row r="387" spans="1:15" x14ac:dyDescent="0.25">
      <c r="A387" s="146" t="s">
        <v>22</v>
      </c>
      <c r="B387" s="168" t="str">
        <f t="shared" si="332"/>
        <v>Q2/2023</v>
      </c>
      <c r="C387" s="42">
        <f t="shared" si="336"/>
        <v>45017</v>
      </c>
      <c r="D387" s="42">
        <f t="shared" si="333"/>
        <v>45107</v>
      </c>
      <c r="E387" s="168">
        <f t="shared" si="334"/>
        <v>91</v>
      </c>
      <c r="F387" s="59">
        <f>VLOOKUP(D387,'FERC Interest Rate'!$A:$B,2,TRUE)</f>
        <v>7.4999999999999997E-2</v>
      </c>
      <c r="G387" s="60">
        <f>O386</f>
        <v>8059.132160810047</v>
      </c>
      <c r="H387" s="60">
        <f t="shared" si="337"/>
        <v>150.69473150007826</v>
      </c>
      <c r="I387" s="81">
        <v>0</v>
      </c>
      <c r="J387" s="47">
        <v>0</v>
      </c>
      <c r="K387" s="45">
        <f t="shared" si="339"/>
        <v>0</v>
      </c>
      <c r="L387" s="47">
        <v>0</v>
      </c>
      <c r="M387" s="169">
        <v>0</v>
      </c>
      <c r="N387" s="45">
        <f t="shared" si="335"/>
        <v>8209.8268923101259</v>
      </c>
      <c r="O387" s="60">
        <f t="shared" si="338"/>
        <v>8209.8268923101259</v>
      </c>
    </row>
    <row r="388" spans="1:15" x14ac:dyDescent="0.25">
      <c r="A388" s="146" t="s">
        <v>22</v>
      </c>
      <c r="B388" s="168" t="str">
        <f t="shared" si="332"/>
        <v>Q3/2023</v>
      </c>
      <c r="C388" s="42">
        <f t="shared" si="336"/>
        <v>45108</v>
      </c>
      <c r="D388" s="42">
        <f t="shared" si="333"/>
        <v>45199</v>
      </c>
      <c r="E388" s="168">
        <f t="shared" si="334"/>
        <v>92</v>
      </c>
      <c r="F388" s="59">
        <f>VLOOKUP(D388,'FERC Interest Rate'!$A:$B,2,TRUE)</f>
        <v>8.0199999999999994E-2</v>
      </c>
      <c r="G388" s="60">
        <f t="shared" ref="G388:G397" si="340">O387</f>
        <v>8209.8268923101259</v>
      </c>
      <c r="H388" s="60">
        <f t="shared" si="337"/>
        <v>165.95996367731792</v>
      </c>
      <c r="I388" s="81">
        <v>0</v>
      </c>
      <c r="J388" s="47">
        <v>0</v>
      </c>
      <c r="K388" s="45">
        <f t="shared" si="339"/>
        <v>0</v>
      </c>
      <c r="L388" s="47">
        <v>0</v>
      </c>
      <c r="M388" s="169">
        <v>0</v>
      </c>
      <c r="N388" s="45">
        <f t="shared" si="335"/>
        <v>8375.7868559874441</v>
      </c>
      <c r="O388" s="60">
        <f t="shared" si="338"/>
        <v>8375.7868559874441</v>
      </c>
    </row>
    <row r="389" spans="1:15" x14ac:dyDescent="0.25">
      <c r="A389" s="146" t="s">
        <v>22</v>
      </c>
      <c r="B389" s="168" t="str">
        <f t="shared" si="332"/>
        <v>Q4/2023</v>
      </c>
      <c r="C389" s="42">
        <f t="shared" si="336"/>
        <v>45200</v>
      </c>
      <c r="D389" s="42">
        <f t="shared" si="333"/>
        <v>45291</v>
      </c>
      <c r="E389" s="168">
        <f t="shared" si="334"/>
        <v>92</v>
      </c>
      <c r="F389" s="59">
        <f>VLOOKUP(D389,'FERC Interest Rate'!$A:$B,2,TRUE)</f>
        <v>8.3500000000000005E-2</v>
      </c>
      <c r="G389" s="60">
        <f t="shared" si="340"/>
        <v>8375.7868559874441</v>
      </c>
      <c r="H389" s="60">
        <f t="shared" si="337"/>
        <v>176.28162911697413</v>
      </c>
      <c r="I389" s="81">
        <v>0</v>
      </c>
      <c r="J389" s="47">
        <v>0</v>
      </c>
      <c r="K389" s="45">
        <f t="shared" si="339"/>
        <v>0</v>
      </c>
      <c r="L389" s="47">
        <v>0</v>
      </c>
      <c r="M389" s="169">
        <v>0</v>
      </c>
      <c r="N389" s="45">
        <f t="shared" si="335"/>
        <v>8552.0684851044189</v>
      </c>
      <c r="O389" s="60">
        <f t="shared" si="338"/>
        <v>8552.0684851044189</v>
      </c>
    </row>
    <row r="390" spans="1:15" x14ac:dyDescent="0.25">
      <c r="A390" s="146" t="s">
        <v>44</v>
      </c>
      <c r="B390" s="168" t="str">
        <f t="shared" si="332"/>
        <v>Q1/2024</v>
      </c>
      <c r="C390" s="42">
        <f t="shared" si="336"/>
        <v>45292</v>
      </c>
      <c r="D390" s="42">
        <f t="shared" si="333"/>
        <v>45382</v>
      </c>
      <c r="E390" s="168">
        <f t="shared" si="334"/>
        <v>91</v>
      </c>
      <c r="F390" s="59">
        <f>VLOOKUP(D390,'FERC Interest Rate'!$A:$B,2,TRUE)</f>
        <v>8.5000000000000006E-2</v>
      </c>
      <c r="G390" s="60">
        <f t="shared" si="340"/>
        <v>8552.0684851044189</v>
      </c>
      <c r="H390" s="60">
        <f t="shared" si="337"/>
        <v>180.73838724667402</v>
      </c>
      <c r="I390" s="81">
        <f>(SUM($H$383:$H$391)/20)</f>
        <v>49.473221866078198</v>
      </c>
      <c r="J390" s="47">
        <f t="shared" ref="J390" si="341">G390*F390*(E390/(DATE(YEAR(D390),12,31)-DATE(YEAR(D390),1,1)+1))</f>
        <v>180.73838724667402</v>
      </c>
      <c r="K390" s="45">
        <f t="shared" ref="K390" si="342">+SUM(I390:J390)</f>
        <v>230.21160911275223</v>
      </c>
      <c r="L390" s="47">
        <f t="shared" ref="L390:L397" si="343">VLOOKUP($L$381,$A$1:$F$34,5,FALSE)/20</f>
        <v>387.16712175147637</v>
      </c>
      <c r="M390" s="169">
        <f t="shared" ref="M390" si="344">+SUM(K390:L390)</f>
        <v>617.3787308642286</v>
      </c>
      <c r="N390" s="45">
        <f t="shared" si="335"/>
        <v>8913.5452595977677</v>
      </c>
      <c r="O390" s="60">
        <f t="shared" si="338"/>
        <v>8296.1665287335381</v>
      </c>
    </row>
    <row r="391" spans="1:15" x14ac:dyDescent="0.25">
      <c r="A391" s="146" t="s">
        <v>45</v>
      </c>
      <c r="B391" s="168" t="str">
        <f t="shared" si="332"/>
        <v>Q2/2024</v>
      </c>
      <c r="C391" s="42">
        <f t="shared" si="336"/>
        <v>45383</v>
      </c>
      <c r="D391" s="42">
        <f t="shared" si="333"/>
        <v>45473</v>
      </c>
      <c r="E391" s="168">
        <f t="shared" si="334"/>
        <v>91</v>
      </c>
      <c r="F391" s="59">
        <f>VLOOKUP(D391,'FERC Interest Rate'!$A:$B,2,TRUE)</f>
        <v>8.5000000000000006E-2</v>
      </c>
      <c r="G391" s="60">
        <f t="shared" si="340"/>
        <v>8296.1665287335381</v>
      </c>
      <c r="H391" s="60">
        <v>0</v>
      </c>
      <c r="I391" s="81">
        <f>(SUM($H$383:$H$391)/20)</f>
        <v>49.473221866078198</v>
      </c>
      <c r="J391" s="47">
        <f t="shared" ref="J391:J397" si="345">G391*F391*(E391/(DATE(YEAR(D391),12,31)-DATE(YEAR(D391),1,1)+1))</f>
        <v>175.33018606490143</v>
      </c>
      <c r="K391" s="45">
        <f t="shared" ref="K391:K397" si="346">+SUM(I391:J391)</f>
        <v>224.80340793097963</v>
      </c>
      <c r="L391" s="47">
        <f t="shared" si="343"/>
        <v>387.16712175147637</v>
      </c>
      <c r="M391" s="169">
        <f t="shared" ref="M391:M397" si="347">+SUM(K391:L391)</f>
        <v>611.970529682456</v>
      </c>
      <c r="N391" s="45">
        <f t="shared" si="335"/>
        <v>8471.4967147984389</v>
      </c>
      <c r="O391" s="60">
        <f t="shared" si="338"/>
        <v>7859.526185115983</v>
      </c>
    </row>
    <row r="392" spans="1:15" x14ac:dyDescent="0.25">
      <c r="A392" s="146" t="s">
        <v>46</v>
      </c>
      <c r="B392" s="168" t="str">
        <f t="shared" si="332"/>
        <v>Q3/2024</v>
      </c>
      <c r="C392" s="42">
        <f t="shared" si="336"/>
        <v>45474</v>
      </c>
      <c r="D392" s="42">
        <f t="shared" si="333"/>
        <v>45565</v>
      </c>
      <c r="E392" s="168">
        <f t="shared" si="334"/>
        <v>92</v>
      </c>
      <c r="F392" s="59">
        <f>VLOOKUP(D392,'FERC Interest Rate'!$A:$B,2,TRUE)</f>
        <v>8.5000000000000006E-2</v>
      </c>
      <c r="G392" s="60">
        <f t="shared" si="340"/>
        <v>7859.526185115983</v>
      </c>
      <c r="H392" s="60">
        <v>0</v>
      </c>
      <c r="I392" s="81">
        <f t="shared" ref="I392:I397" si="348">(SUM($H$383:$H$391)/20)</f>
        <v>49.473221866078198</v>
      </c>
      <c r="J392" s="47">
        <f t="shared" si="345"/>
        <v>167.92758133225954</v>
      </c>
      <c r="K392" s="45">
        <f t="shared" si="346"/>
        <v>217.40080319833774</v>
      </c>
      <c r="L392" s="47">
        <f t="shared" si="343"/>
        <v>387.16712175147637</v>
      </c>
      <c r="M392" s="169">
        <f t="shared" si="347"/>
        <v>604.56792494981414</v>
      </c>
      <c r="N392" s="45">
        <f t="shared" si="335"/>
        <v>8027.4537664482423</v>
      </c>
      <c r="O392" s="60">
        <f t="shared" si="338"/>
        <v>7422.8858414984279</v>
      </c>
    </row>
    <row r="393" spans="1:15" x14ac:dyDescent="0.25">
      <c r="A393" s="146" t="s">
        <v>47</v>
      </c>
      <c r="B393" s="168" t="str">
        <f t="shared" si="332"/>
        <v>Q4/2024</v>
      </c>
      <c r="C393" s="42">
        <f t="shared" si="336"/>
        <v>45566</v>
      </c>
      <c r="D393" s="42">
        <f t="shared" si="333"/>
        <v>45657</v>
      </c>
      <c r="E393" s="168">
        <f t="shared" si="334"/>
        <v>92</v>
      </c>
      <c r="F393" s="59">
        <f>VLOOKUP(D393,'FERC Interest Rate'!$A:$B,2,TRUE)</f>
        <v>8.5000000000000006E-2</v>
      </c>
      <c r="G393" s="60">
        <f t="shared" si="340"/>
        <v>7422.8858414984279</v>
      </c>
      <c r="H393" s="60">
        <v>0</v>
      </c>
      <c r="I393" s="81">
        <f t="shared" si="348"/>
        <v>49.473221866078198</v>
      </c>
      <c r="J393" s="47">
        <f t="shared" si="345"/>
        <v>158.59827125824509</v>
      </c>
      <c r="K393" s="45">
        <f t="shared" si="346"/>
        <v>208.0714931243233</v>
      </c>
      <c r="L393" s="47">
        <f t="shared" si="343"/>
        <v>387.16712175147637</v>
      </c>
      <c r="M393" s="169">
        <f t="shared" si="347"/>
        <v>595.23861487579961</v>
      </c>
      <c r="N393" s="45">
        <f t="shared" si="335"/>
        <v>7581.4841127566733</v>
      </c>
      <c r="O393" s="60">
        <f t="shared" si="338"/>
        <v>6986.2454978808737</v>
      </c>
    </row>
    <row r="394" spans="1:15" x14ac:dyDescent="0.25">
      <c r="A394" s="146" t="s">
        <v>48</v>
      </c>
      <c r="B394" s="168" t="str">
        <f t="shared" si="332"/>
        <v>Q1/2025</v>
      </c>
      <c r="C394" s="42">
        <f t="shared" si="336"/>
        <v>45658</v>
      </c>
      <c r="D394" s="42">
        <f t="shared" si="333"/>
        <v>45747</v>
      </c>
      <c r="E394" s="168">
        <f t="shared" si="334"/>
        <v>90</v>
      </c>
      <c r="F394" s="59">
        <f>VLOOKUP(D394,'FERC Interest Rate'!$A:$B,2,TRUE)</f>
        <v>8.0399999999999999E-2</v>
      </c>
      <c r="G394" s="60">
        <f t="shared" si="340"/>
        <v>6986.2454978808737</v>
      </c>
      <c r="H394" s="60">
        <v>0</v>
      </c>
      <c r="I394" s="81">
        <f t="shared" si="348"/>
        <v>49.473221866078198</v>
      </c>
      <c r="J394" s="47">
        <f t="shared" si="345"/>
        <v>138.49992444566027</v>
      </c>
      <c r="K394" s="45">
        <f t="shared" si="346"/>
        <v>187.97314631173847</v>
      </c>
      <c r="L394" s="47">
        <f t="shared" si="343"/>
        <v>387.16712175147637</v>
      </c>
      <c r="M394" s="169">
        <f t="shared" si="347"/>
        <v>575.14026806321488</v>
      </c>
      <c r="N394" s="45">
        <f t="shared" si="335"/>
        <v>7124.745422326534</v>
      </c>
      <c r="O394" s="60">
        <f t="shared" si="338"/>
        <v>6549.6051542633195</v>
      </c>
    </row>
    <row r="395" spans="1:15" x14ac:dyDescent="0.25">
      <c r="A395" s="146" t="s">
        <v>49</v>
      </c>
      <c r="B395" s="168" t="str">
        <f t="shared" si="332"/>
        <v>Q2/2025</v>
      </c>
      <c r="C395" s="42">
        <f t="shared" si="336"/>
        <v>45748</v>
      </c>
      <c r="D395" s="42">
        <f t="shared" si="333"/>
        <v>45838</v>
      </c>
      <c r="E395" s="168">
        <f t="shared" si="334"/>
        <v>91</v>
      </c>
      <c r="F395" s="59">
        <f>VLOOKUP(D395,'FERC Interest Rate'!$A:$B,2,TRUE)</f>
        <v>7.5499999999999998E-2</v>
      </c>
      <c r="G395" s="60">
        <f t="shared" si="340"/>
        <v>6549.6051542633195</v>
      </c>
      <c r="H395" s="60">
        <v>0</v>
      </c>
      <c r="I395" s="81">
        <f t="shared" si="348"/>
        <v>49.473221866078198</v>
      </c>
      <c r="J395" s="47">
        <f t="shared" si="345"/>
        <v>123.28510195168803</v>
      </c>
      <c r="K395" s="45">
        <f t="shared" si="346"/>
        <v>172.75832381776624</v>
      </c>
      <c r="L395" s="47">
        <f t="shared" si="343"/>
        <v>387.16712175147637</v>
      </c>
      <c r="M395" s="169">
        <f t="shared" si="347"/>
        <v>559.92544556924258</v>
      </c>
      <c r="N395" s="45">
        <f t="shared" si="335"/>
        <v>6672.8902562150079</v>
      </c>
      <c r="O395" s="60">
        <f t="shared" si="338"/>
        <v>6112.9648106457653</v>
      </c>
    </row>
    <row r="396" spans="1:15" x14ac:dyDescent="0.25">
      <c r="A396" s="146" t="s">
        <v>50</v>
      </c>
      <c r="B396" s="168" t="str">
        <f t="shared" si="332"/>
        <v>Q3/2025</v>
      </c>
      <c r="C396" s="42">
        <f t="shared" si="336"/>
        <v>45839</v>
      </c>
      <c r="D396" s="42">
        <f t="shared" si="333"/>
        <v>45930</v>
      </c>
      <c r="E396" s="168">
        <f t="shared" si="334"/>
        <v>92</v>
      </c>
      <c r="F396" s="59">
        <f>VLOOKUP(D396,'FERC Interest Rate'!$A:$B,2,TRUE)</f>
        <v>7.4999999999999997E-2</v>
      </c>
      <c r="G396" s="60">
        <f t="shared" si="340"/>
        <v>6112.9648106457653</v>
      </c>
      <c r="H396" s="60">
        <v>0</v>
      </c>
      <c r="I396" s="81">
        <f t="shared" si="348"/>
        <v>49.473221866078198</v>
      </c>
      <c r="J396" s="47">
        <f t="shared" si="345"/>
        <v>115.5601566943994</v>
      </c>
      <c r="K396" s="45">
        <f t="shared" si="346"/>
        <v>165.03337856047759</v>
      </c>
      <c r="L396" s="47">
        <f t="shared" si="343"/>
        <v>387.16712175147637</v>
      </c>
      <c r="M396" s="169">
        <f t="shared" si="347"/>
        <v>552.20050031195399</v>
      </c>
      <c r="N396" s="45">
        <f t="shared" si="335"/>
        <v>6228.5249673401649</v>
      </c>
      <c r="O396" s="60">
        <f t="shared" si="338"/>
        <v>5676.3244670282111</v>
      </c>
    </row>
    <row r="397" spans="1:15" x14ac:dyDescent="0.25">
      <c r="A397" s="146" t="s">
        <v>51</v>
      </c>
      <c r="B397" s="168" t="str">
        <f t="shared" si="332"/>
        <v>Q4/2025</v>
      </c>
      <c r="C397" s="42">
        <f t="shared" si="336"/>
        <v>45931</v>
      </c>
      <c r="D397" s="42">
        <f t="shared" si="333"/>
        <v>46022</v>
      </c>
      <c r="E397" s="168">
        <f t="shared" si="334"/>
        <v>92</v>
      </c>
      <c r="F397" s="59">
        <f>VLOOKUP(D397,'FERC Interest Rate'!$A:$B,2,TRUE)</f>
        <v>7.4999999999999997E-2</v>
      </c>
      <c r="G397" s="60">
        <f t="shared" si="340"/>
        <v>5676.3244670282111</v>
      </c>
      <c r="H397" s="60">
        <v>0</v>
      </c>
      <c r="I397" s="81">
        <f t="shared" si="348"/>
        <v>49.473221866078198</v>
      </c>
      <c r="J397" s="47">
        <f t="shared" si="345"/>
        <v>107.3058597876566</v>
      </c>
      <c r="K397" s="45">
        <f t="shared" si="346"/>
        <v>156.77908165373481</v>
      </c>
      <c r="L397" s="47">
        <f t="shared" si="343"/>
        <v>387.16712175147637</v>
      </c>
      <c r="M397" s="169">
        <f t="shared" si="347"/>
        <v>543.94620340521124</v>
      </c>
      <c r="N397" s="45">
        <f t="shared" si="335"/>
        <v>5783.6303268158681</v>
      </c>
      <c r="O397" s="60">
        <f t="shared" si="338"/>
        <v>5239.6841234106569</v>
      </c>
    </row>
    <row r="398" spans="1:15" ht="13.5" thickBot="1" x14ac:dyDescent="0.35">
      <c r="A398" s="148"/>
      <c r="B398" s="170"/>
      <c r="C398" s="171"/>
      <c r="D398" s="171"/>
      <c r="E398" s="170"/>
      <c r="F398" s="170"/>
      <c r="G398" s="172">
        <f t="shared" ref="G398:O398" si="349">+SUM(G383:G397)</f>
        <v>113386.35249528529</v>
      </c>
      <c r="H398" s="172">
        <f t="shared" si="349"/>
        <v>989.46443732156399</v>
      </c>
      <c r="I398" s="172">
        <f t="shared" si="349"/>
        <v>395.78577492862553</v>
      </c>
      <c r="J398" s="172">
        <f t="shared" si="349"/>
        <v>1167.2454687814843</v>
      </c>
      <c r="K398" s="172">
        <f t="shared" si="349"/>
        <v>1563.0312437101102</v>
      </c>
      <c r="L398" s="172">
        <f t="shared" si="349"/>
        <v>3097.336974011811</v>
      </c>
      <c r="M398" s="172">
        <f t="shared" si="349"/>
        <v>4660.3682177219216</v>
      </c>
      <c r="N398" s="172">
        <f t="shared" si="349"/>
        <v>115543.06240138836</v>
      </c>
      <c r="O398" s="172">
        <f t="shared" si="349"/>
        <v>110882.69418366642</v>
      </c>
    </row>
    <row r="399" spans="1:15" ht="13.5" thickTop="1" thickBot="1" x14ac:dyDescent="0.3">
      <c r="H399" s="45"/>
      <c r="I399" s="175"/>
      <c r="J399" s="176"/>
      <c r="K399" s="176"/>
      <c r="L399" s="176"/>
      <c r="M399" s="177"/>
    </row>
    <row r="400" spans="1:15" ht="13" x14ac:dyDescent="0.3">
      <c r="B400" s="180"/>
      <c r="C400" s="46"/>
      <c r="D400" s="41"/>
      <c r="I400" s="407"/>
      <c r="J400" s="430" t="s">
        <v>139</v>
      </c>
      <c r="K400" s="431"/>
      <c r="L400" s="408" t="s">
        <v>68</v>
      </c>
      <c r="M400" s="409"/>
    </row>
    <row r="401" spans="1:15" ht="37" x14ac:dyDescent="0.3">
      <c r="A401" s="167" t="s">
        <v>43</v>
      </c>
      <c r="B401" s="167" t="s">
        <v>3</v>
      </c>
      <c r="C401" s="167" t="s">
        <v>4</v>
      </c>
      <c r="D401" s="167" t="s">
        <v>5</v>
      </c>
      <c r="E401" s="167" t="s">
        <v>6</v>
      </c>
      <c r="F401" s="167" t="s">
        <v>7</v>
      </c>
      <c r="G401" s="167" t="s">
        <v>70</v>
      </c>
      <c r="H401" s="167" t="s">
        <v>71</v>
      </c>
      <c r="I401" s="143" t="s">
        <v>72</v>
      </c>
      <c r="J401" s="144" t="s">
        <v>73</v>
      </c>
      <c r="K401" s="144" t="s">
        <v>74</v>
      </c>
      <c r="L401" s="144" t="s">
        <v>75</v>
      </c>
      <c r="M401" s="145" t="s">
        <v>65</v>
      </c>
      <c r="N401" s="167" t="s">
        <v>76</v>
      </c>
      <c r="O401" s="167" t="s">
        <v>77</v>
      </c>
    </row>
    <row r="402" spans="1:15" x14ac:dyDescent="0.25">
      <c r="A402" s="146" t="s">
        <v>22</v>
      </c>
      <c r="B402" s="168" t="str">
        <f t="shared" ref="B402:B416" si="350">+IF(MONTH(C402)&lt;4,"Q1",IF(MONTH(C402)&lt;7,"Q2",IF(MONTH(C402)&lt;10,"Q3","Q4")))&amp;"/"&amp;YEAR(C402)</f>
        <v>Q2/2022</v>
      </c>
      <c r="C402" s="42">
        <f>VLOOKUP(L400,$A$1:$F$34,2,FALSE)</f>
        <v>44714</v>
      </c>
      <c r="D402" s="42">
        <f t="shared" ref="D402:D416" si="351">DATE(YEAR(C402),IF(MONTH(C402)&lt;=3,3,IF(MONTH(C402)&lt;=6,6,IF(MONTH(C402)&lt;=9,9,12))),IF(OR(MONTH(C402)&lt;=3,MONTH(C402)&gt;=10),31,30))</f>
        <v>44742</v>
      </c>
      <c r="E402" s="168">
        <f t="shared" ref="E402:E416" si="352">D402-C402+1</f>
        <v>29</v>
      </c>
      <c r="F402" s="59">
        <f>VLOOKUP(D402,'FERC Interest Rate'!$A:$B,2,TRUE)</f>
        <v>3.2500000000000001E-2</v>
      </c>
      <c r="G402" s="60">
        <f>VLOOKUP(L400,$A$1:$F$34,5,FALSE)</f>
        <v>7553.8796888824872</v>
      </c>
      <c r="H402" s="60">
        <f>G402*F402*(E402/(DATE(YEAR(D402),12,31)-DATE(YEAR(D402),1,1)+1))</f>
        <v>19.505566045949987</v>
      </c>
      <c r="I402" s="81">
        <v>0</v>
      </c>
      <c r="J402" s="47">
        <v>0</v>
      </c>
      <c r="K402" s="45">
        <f>+SUM(I402:J402)</f>
        <v>0</v>
      </c>
      <c r="L402" s="47">
        <v>0</v>
      </c>
      <c r="M402" s="169">
        <v>0</v>
      </c>
      <c r="N402" s="45">
        <f t="shared" ref="N402:N416" si="353">+G402+H402+J402</f>
        <v>7573.3852549284375</v>
      </c>
      <c r="O402" s="60">
        <f>+N402-M402</f>
        <v>7573.3852549284375</v>
      </c>
    </row>
    <row r="403" spans="1:15" x14ac:dyDescent="0.25">
      <c r="A403" s="146" t="s">
        <v>22</v>
      </c>
      <c r="B403" s="168" t="str">
        <f t="shared" si="350"/>
        <v>Q3/2022</v>
      </c>
      <c r="C403" s="42">
        <f t="shared" ref="C403:C416" si="354">D402+1</f>
        <v>44743</v>
      </c>
      <c r="D403" s="42">
        <f t="shared" si="351"/>
        <v>44834</v>
      </c>
      <c r="E403" s="168">
        <f t="shared" si="352"/>
        <v>92</v>
      </c>
      <c r="F403" s="59">
        <f>VLOOKUP(D403,'FERC Interest Rate'!$A:$B,2,TRUE)</f>
        <v>3.5999999999999997E-2</v>
      </c>
      <c r="G403" s="60">
        <f>O402</f>
        <v>7573.3852549284375</v>
      </c>
      <c r="H403" s="60">
        <f t="shared" ref="H403:H409" si="355">G403*F403*(E403/(DATE(YEAR(D403),12,31)-DATE(YEAR(D403),1,1)+1))</f>
        <v>68.720690313213652</v>
      </c>
      <c r="I403" s="81">
        <v>0</v>
      </c>
      <c r="J403" s="47">
        <v>0</v>
      </c>
      <c r="K403" s="45">
        <f>+SUM(I403:J403)</f>
        <v>0</v>
      </c>
      <c r="L403" s="47">
        <v>0</v>
      </c>
      <c r="M403" s="169">
        <v>0</v>
      </c>
      <c r="N403" s="45">
        <f t="shared" si="353"/>
        <v>7642.1059452416512</v>
      </c>
      <c r="O403" s="60">
        <f t="shared" ref="O403:O416" si="356">+N403-M403</f>
        <v>7642.1059452416512</v>
      </c>
    </row>
    <row r="404" spans="1:15" x14ac:dyDescent="0.25">
      <c r="A404" s="146" t="s">
        <v>22</v>
      </c>
      <c r="B404" s="168" t="str">
        <f t="shared" si="350"/>
        <v>Q4/2022</v>
      </c>
      <c r="C404" s="42">
        <f t="shared" si="354"/>
        <v>44835</v>
      </c>
      <c r="D404" s="42">
        <f t="shared" si="351"/>
        <v>44926</v>
      </c>
      <c r="E404" s="168">
        <f t="shared" si="352"/>
        <v>92</v>
      </c>
      <c r="F404" s="59">
        <f>VLOOKUP(D404,'FERC Interest Rate'!$A:$B,2,TRUE)</f>
        <v>4.9099999999999998E-2</v>
      </c>
      <c r="G404" s="60">
        <f>O403</f>
        <v>7642.1059452416512</v>
      </c>
      <c r="H404" s="60">
        <f t="shared" si="355"/>
        <v>94.577865687248192</v>
      </c>
      <c r="I404" s="81">
        <v>0</v>
      </c>
      <c r="J404" s="47">
        <v>0</v>
      </c>
      <c r="K404" s="45">
        <f t="shared" ref="K404:K408" si="357">+SUM(I404:J404)</f>
        <v>0</v>
      </c>
      <c r="L404" s="47">
        <v>0</v>
      </c>
      <c r="M404" s="169">
        <v>0</v>
      </c>
      <c r="N404" s="45">
        <f t="shared" si="353"/>
        <v>7736.6838109288992</v>
      </c>
      <c r="O404" s="60">
        <f t="shared" si="356"/>
        <v>7736.6838109288992</v>
      </c>
    </row>
    <row r="405" spans="1:15" x14ac:dyDescent="0.25">
      <c r="A405" s="146" t="s">
        <v>22</v>
      </c>
      <c r="B405" s="168" t="str">
        <f t="shared" si="350"/>
        <v>Q1/2023</v>
      </c>
      <c r="C405" s="42">
        <f t="shared" si="354"/>
        <v>44927</v>
      </c>
      <c r="D405" s="42">
        <f t="shared" si="351"/>
        <v>45016</v>
      </c>
      <c r="E405" s="168">
        <f t="shared" si="352"/>
        <v>90</v>
      </c>
      <c r="F405" s="59">
        <f>VLOOKUP(D405,'FERC Interest Rate'!$A:$B,2,TRUE)</f>
        <v>6.3100000000000003E-2</v>
      </c>
      <c r="G405" s="60">
        <f>O404</f>
        <v>7736.6838109288992</v>
      </c>
      <c r="H405" s="60">
        <f t="shared" si="355"/>
        <v>120.37432154045266</v>
      </c>
      <c r="I405" s="81">
        <v>0</v>
      </c>
      <c r="J405" s="47">
        <v>0</v>
      </c>
      <c r="K405" s="45">
        <f t="shared" si="357"/>
        <v>0</v>
      </c>
      <c r="L405" s="47">
        <v>0</v>
      </c>
      <c r="M405" s="169">
        <v>0</v>
      </c>
      <c r="N405" s="45">
        <f t="shared" si="353"/>
        <v>7857.0581324693521</v>
      </c>
      <c r="O405" s="60">
        <f t="shared" si="356"/>
        <v>7857.0581324693521</v>
      </c>
    </row>
    <row r="406" spans="1:15" x14ac:dyDescent="0.25">
      <c r="A406" s="146" t="s">
        <v>22</v>
      </c>
      <c r="B406" s="168" t="str">
        <f t="shared" si="350"/>
        <v>Q2/2023</v>
      </c>
      <c r="C406" s="42">
        <f t="shared" si="354"/>
        <v>45017</v>
      </c>
      <c r="D406" s="42">
        <f t="shared" si="351"/>
        <v>45107</v>
      </c>
      <c r="E406" s="168">
        <f t="shared" si="352"/>
        <v>91</v>
      </c>
      <c r="F406" s="59">
        <f>VLOOKUP(D406,'FERC Interest Rate'!$A:$B,2,TRUE)</f>
        <v>7.4999999999999997E-2</v>
      </c>
      <c r="G406" s="60">
        <f>O405</f>
        <v>7857.0581324693521</v>
      </c>
      <c r="H406" s="60">
        <f t="shared" si="355"/>
        <v>146.91622398384473</v>
      </c>
      <c r="I406" s="81">
        <v>0</v>
      </c>
      <c r="J406" s="47">
        <v>0</v>
      </c>
      <c r="K406" s="45">
        <f t="shared" si="357"/>
        <v>0</v>
      </c>
      <c r="L406" s="47">
        <v>0</v>
      </c>
      <c r="M406" s="169">
        <v>0</v>
      </c>
      <c r="N406" s="45">
        <f t="shared" si="353"/>
        <v>8003.9743564531973</v>
      </c>
      <c r="O406" s="60">
        <f t="shared" si="356"/>
        <v>8003.9743564531973</v>
      </c>
    </row>
    <row r="407" spans="1:15" x14ac:dyDescent="0.25">
      <c r="A407" s="146" t="s">
        <v>22</v>
      </c>
      <c r="B407" s="168" t="str">
        <f t="shared" si="350"/>
        <v>Q3/2023</v>
      </c>
      <c r="C407" s="42">
        <f t="shared" si="354"/>
        <v>45108</v>
      </c>
      <c r="D407" s="42">
        <f t="shared" si="351"/>
        <v>45199</v>
      </c>
      <c r="E407" s="168">
        <f t="shared" si="352"/>
        <v>92</v>
      </c>
      <c r="F407" s="59">
        <f>VLOOKUP(D407,'FERC Interest Rate'!$A:$B,2,TRUE)</f>
        <v>8.0199999999999994E-2</v>
      </c>
      <c r="G407" s="60">
        <f t="shared" ref="G407:G416" si="358">O406</f>
        <v>8003.9743564531973</v>
      </c>
      <c r="H407" s="60">
        <f t="shared" si="355"/>
        <v>161.79869696343636</v>
      </c>
      <c r="I407" s="81">
        <v>0</v>
      </c>
      <c r="J407" s="47">
        <v>0</v>
      </c>
      <c r="K407" s="45">
        <f t="shared" si="357"/>
        <v>0</v>
      </c>
      <c r="L407" s="47">
        <v>0</v>
      </c>
      <c r="M407" s="169">
        <v>0</v>
      </c>
      <c r="N407" s="45">
        <f t="shared" si="353"/>
        <v>8165.773053416634</v>
      </c>
      <c r="O407" s="60">
        <f t="shared" si="356"/>
        <v>8165.773053416634</v>
      </c>
    </row>
    <row r="408" spans="1:15" x14ac:dyDescent="0.25">
      <c r="A408" s="146" t="s">
        <v>22</v>
      </c>
      <c r="B408" s="168" t="str">
        <f t="shared" si="350"/>
        <v>Q4/2023</v>
      </c>
      <c r="C408" s="42">
        <f t="shared" si="354"/>
        <v>45200</v>
      </c>
      <c r="D408" s="42">
        <f t="shared" si="351"/>
        <v>45291</v>
      </c>
      <c r="E408" s="168">
        <f t="shared" si="352"/>
        <v>92</v>
      </c>
      <c r="F408" s="59">
        <f>VLOOKUP(D408,'FERC Interest Rate'!$A:$B,2,TRUE)</f>
        <v>8.3500000000000005E-2</v>
      </c>
      <c r="G408" s="60">
        <f t="shared" si="358"/>
        <v>8165.773053416634</v>
      </c>
      <c r="H408" s="60">
        <f t="shared" si="355"/>
        <v>171.86155779820982</v>
      </c>
      <c r="I408" s="81">
        <v>0</v>
      </c>
      <c r="J408" s="47">
        <v>0</v>
      </c>
      <c r="K408" s="45">
        <f t="shared" si="357"/>
        <v>0</v>
      </c>
      <c r="L408" s="47">
        <v>0</v>
      </c>
      <c r="M408" s="169">
        <v>0</v>
      </c>
      <c r="N408" s="45">
        <f t="shared" si="353"/>
        <v>8337.634611214844</v>
      </c>
      <c r="O408" s="60">
        <f t="shared" si="356"/>
        <v>8337.634611214844</v>
      </c>
    </row>
    <row r="409" spans="1:15" x14ac:dyDescent="0.25">
      <c r="A409" s="146" t="s">
        <v>44</v>
      </c>
      <c r="B409" s="168" t="str">
        <f t="shared" si="350"/>
        <v>Q1/2024</v>
      </c>
      <c r="C409" s="42">
        <f t="shared" si="354"/>
        <v>45292</v>
      </c>
      <c r="D409" s="42">
        <f t="shared" si="351"/>
        <v>45382</v>
      </c>
      <c r="E409" s="168">
        <f t="shared" si="352"/>
        <v>91</v>
      </c>
      <c r="F409" s="59">
        <f>VLOOKUP(D409,'FERC Interest Rate'!$A:$B,2,TRUE)</f>
        <v>8.5000000000000006E-2</v>
      </c>
      <c r="G409" s="60">
        <f t="shared" si="358"/>
        <v>8337.634611214844</v>
      </c>
      <c r="H409" s="60">
        <f t="shared" si="355"/>
        <v>176.20656753482737</v>
      </c>
      <c r="I409" s="81">
        <f>(SUM($H$402:$H$410)/20)</f>
        <v>47.998074493359141</v>
      </c>
      <c r="J409" s="47">
        <f t="shared" ref="J409" si="359">G409*F409*(E409/(DATE(YEAR(D409),12,31)-DATE(YEAR(D409),1,1)+1))</f>
        <v>176.20656753482737</v>
      </c>
      <c r="K409" s="45">
        <f t="shared" ref="K409" si="360">+SUM(I409:J409)</f>
        <v>224.20464202818653</v>
      </c>
      <c r="L409" s="47">
        <f t="shared" ref="L409:L416" si="361">VLOOKUP($L$400,$A$1:$F$34,5,FALSE)/20</f>
        <v>377.69398444412434</v>
      </c>
      <c r="M409" s="169">
        <f t="shared" ref="M409" si="362">+SUM(K409:L409)</f>
        <v>601.89862647231087</v>
      </c>
      <c r="N409" s="45">
        <f t="shared" si="353"/>
        <v>8690.0477462844992</v>
      </c>
      <c r="O409" s="60">
        <f t="shared" si="356"/>
        <v>8088.1491198121885</v>
      </c>
    </row>
    <row r="410" spans="1:15" x14ac:dyDescent="0.25">
      <c r="A410" s="146" t="s">
        <v>45</v>
      </c>
      <c r="B410" s="168" t="str">
        <f t="shared" si="350"/>
        <v>Q2/2024</v>
      </c>
      <c r="C410" s="42">
        <f t="shared" si="354"/>
        <v>45383</v>
      </c>
      <c r="D410" s="42">
        <f t="shared" si="351"/>
        <v>45473</v>
      </c>
      <c r="E410" s="168">
        <f t="shared" si="352"/>
        <v>91</v>
      </c>
      <c r="F410" s="59">
        <f>VLOOKUP(D410,'FERC Interest Rate'!$A:$B,2,TRUE)</f>
        <v>8.5000000000000006E-2</v>
      </c>
      <c r="G410" s="60">
        <f t="shared" si="358"/>
        <v>8088.1491198121885</v>
      </c>
      <c r="H410" s="60">
        <v>0</v>
      </c>
      <c r="I410" s="81">
        <f>(SUM($H$402:$H$410)/20)</f>
        <v>47.998074493359141</v>
      </c>
      <c r="J410" s="47">
        <f t="shared" ref="J410:J416" si="363">G410*F410*(E410/(DATE(YEAR(D410),12,31)-DATE(YEAR(D410),1,1)+1))</f>
        <v>170.933971152315</v>
      </c>
      <c r="K410" s="45">
        <f t="shared" ref="K410:K416" si="364">+SUM(I410:J410)</f>
        <v>218.93204564567412</v>
      </c>
      <c r="L410" s="47">
        <f t="shared" si="361"/>
        <v>377.69398444412434</v>
      </c>
      <c r="M410" s="169">
        <f t="shared" ref="M410:M416" si="365">+SUM(K410:L410)</f>
        <v>596.62603008979841</v>
      </c>
      <c r="N410" s="45">
        <f t="shared" si="353"/>
        <v>8259.0830909645028</v>
      </c>
      <c r="O410" s="60">
        <f t="shared" si="356"/>
        <v>7662.4570608747044</v>
      </c>
    </row>
    <row r="411" spans="1:15" x14ac:dyDescent="0.25">
      <c r="A411" s="146" t="s">
        <v>46</v>
      </c>
      <c r="B411" s="168" t="str">
        <f t="shared" si="350"/>
        <v>Q3/2024</v>
      </c>
      <c r="C411" s="42">
        <f t="shared" si="354"/>
        <v>45474</v>
      </c>
      <c r="D411" s="42">
        <f t="shared" si="351"/>
        <v>45565</v>
      </c>
      <c r="E411" s="168">
        <f t="shared" si="352"/>
        <v>92</v>
      </c>
      <c r="F411" s="59">
        <f>VLOOKUP(D411,'FERC Interest Rate'!$A:$B,2,TRUE)</f>
        <v>8.5000000000000006E-2</v>
      </c>
      <c r="G411" s="60">
        <f t="shared" si="358"/>
        <v>7662.4570608747044</v>
      </c>
      <c r="H411" s="60">
        <v>0</v>
      </c>
      <c r="I411" s="81">
        <f t="shared" ref="I411:I416" si="366">(SUM($H$402:$H$410)/20)</f>
        <v>47.998074493359141</v>
      </c>
      <c r="J411" s="47">
        <f t="shared" si="363"/>
        <v>163.71697873235024</v>
      </c>
      <c r="K411" s="45">
        <f t="shared" si="364"/>
        <v>211.71505322570937</v>
      </c>
      <c r="L411" s="47">
        <f t="shared" si="361"/>
        <v>377.69398444412434</v>
      </c>
      <c r="M411" s="169">
        <f t="shared" si="365"/>
        <v>589.40903766983365</v>
      </c>
      <c r="N411" s="45">
        <f t="shared" si="353"/>
        <v>7826.1740396070545</v>
      </c>
      <c r="O411" s="60">
        <f t="shared" si="356"/>
        <v>7236.7650019372213</v>
      </c>
    </row>
    <row r="412" spans="1:15" x14ac:dyDescent="0.25">
      <c r="A412" s="146" t="s">
        <v>47</v>
      </c>
      <c r="B412" s="168" t="str">
        <f t="shared" si="350"/>
        <v>Q4/2024</v>
      </c>
      <c r="C412" s="42">
        <f t="shared" si="354"/>
        <v>45566</v>
      </c>
      <c r="D412" s="42">
        <f t="shared" si="351"/>
        <v>45657</v>
      </c>
      <c r="E412" s="168">
        <f t="shared" si="352"/>
        <v>92</v>
      </c>
      <c r="F412" s="59">
        <f>VLOOKUP(D412,'FERC Interest Rate'!$A:$B,2,TRUE)</f>
        <v>8.5000000000000006E-2</v>
      </c>
      <c r="G412" s="60">
        <f t="shared" si="358"/>
        <v>7236.7650019372213</v>
      </c>
      <c r="H412" s="60">
        <v>0</v>
      </c>
      <c r="I412" s="81">
        <f t="shared" si="366"/>
        <v>47.998074493359141</v>
      </c>
      <c r="J412" s="47">
        <f t="shared" si="363"/>
        <v>154.62159102499746</v>
      </c>
      <c r="K412" s="45">
        <f t="shared" si="364"/>
        <v>202.61966551835661</v>
      </c>
      <c r="L412" s="47">
        <f t="shared" si="361"/>
        <v>377.69398444412434</v>
      </c>
      <c r="M412" s="169">
        <f t="shared" si="365"/>
        <v>580.31364996248089</v>
      </c>
      <c r="N412" s="45">
        <f t="shared" si="353"/>
        <v>7391.3865929622189</v>
      </c>
      <c r="O412" s="60">
        <f t="shared" si="356"/>
        <v>6811.0729429997382</v>
      </c>
    </row>
    <row r="413" spans="1:15" x14ac:dyDescent="0.25">
      <c r="A413" s="146" t="s">
        <v>48</v>
      </c>
      <c r="B413" s="168" t="str">
        <f t="shared" si="350"/>
        <v>Q1/2025</v>
      </c>
      <c r="C413" s="42">
        <f t="shared" si="354"/>
        <v>45658</v>
      </c>
      <c r="D413" s="42">
        <f t="shared" si="351"/>
        <v>45747</v>
      </c>
      <c r="E413" s="168">
        <f t="shared" si="352"/>
        <v>90</v>
      </c>
      <c r="F413" s="59">
        <f>VLOOKUP(D413,'FERC Interest Rate'!$A:$B,2,TRUE)</f>
        <v>8.0399999999999999E-2</v>
      </c>
      <c r="G413" s="60">
        <f t="shared" si="358"/>
        <v>6811.0729429997382</v>
      </c>
      <c r="H413" s="60">
        <v>0</v>
      </c>
      <c r="I413" s="81">
        <f t="shared" si="366"/>
        <v>47.998074493359141</v>
      </c>
      <c r="J413" s="47">
        <f t="shared" si="363"/>
        <v>135.02718853574274</v>
      </c>
      <c r="K413" s="45">
        <f t="shared" si="364"/>
        <v>183.02526302910189</v>
      </c>
      <c r="L413" s="47">
        <f t="shared" si="361"/>
        <v>377.69398444412434</v>
      </c>
      <c r="M413" s="169">
        <f t="shared" si="365"/>
        <v>560.71924747322623</v>
      </c>
      <c r="N413" s="45">
        <f t="shared" si="353"/>
        <v>6946.1001315354806</v>
      </c>
      <c r="O413" s="60">
        <f t="shared" si="356"/>
        <v>6385.3808840622542</v>
      </c>
    </row>
    <row r="414" spans="1:15" x14ac:dyDescent="0.25">
      <c r="A414" s="146" t="s">
        <v>49</v>
      </c>
      <c r="B414" s="168" t="str">
        <f t="shared" si="350"/>
        <v>Q2/2025</v>
      </c>
      <c r="C414" s="42">
        <f t="shared" si="354"/>
        <v>45748</v>
      </c>
      <c r="D414" s="42">
        <f t="shared" si="351"/>
        <v>45838</v>
      </c>
      <c r="E414" s="168">
        <f t="shared" si="352"/>
        <v>91</v>
      </c>
      <c r="F414" s="59">
        <f>VLOOKUP(D414,'FERC Interest Rate'!$A:$B,2,TRUE)</f>
        <v>7.5499999999999998E-2</v>
      </c>
      <c r="G414" s="60">
        <f t="shared" si="358"/>
        <v>6385.3808840622542</v>
      </c>
      <c r="H414" s="60">
        <v>0</v>
      </c>
      <c r="I414" s="81">
        <f t="shared" si="366"/>
        <v>47.998074493359141</v>
      </c>
      <c r="J414" s="47">
        <f t="shared" si="363"/>
        <v>120.19386127109512</v>
      </c>
      <c r="K414" s="45">
        <f t="shared" si="364"/>
        <v>168.19193576445426</v>
      </c>
      <c r="L414" s="47">
        <f t="shared" si="361"/>
        <v>377.69398444412434</v>
      </c>
      <c r="M414" s="169">
        <f t="shared" si="365"/>
        <v>545.88592020857857</v>
      </c>
      <c r="N414" s="45">
        <f t="shared" si="353"/>
        <v>6505.5747453333497</v>
      </c>
      <c r="O414" s="60">
        <f t="shared" si="356"/>
        <v>5959.688825124771</v>
      </c>
    </row>
    <row r="415" spans="1:15" x14ac:dyDescent="0.25">
      <c r="A415" s="146" t="s">
        <v>50</v>
      </c>
      <c r="B415" s="168" t="str">
        <f t="shared" si="350"/>
        <v>Q3/2025</v>
      </c>
      <c r="C415" s="42">
        <f t="shared" si="354"/>
        <v>45839</v>
      </c>
      <c r="D415" s="42">
        <f t="shared" si="351"/>
        <v>45930</v>
      </c>
      <c r="E415" s="168">
        <f t="shared" si="352"/>
        <v>92</v>
      </c>
      <c r="F415" s="59">
        <f>VLOOKUP(D415,'FERC Interest Rate'!$A:$B,2,TRUE)</f>
        <v>7.4999999999999997E-2</v>
      </c>
      <c r="G415" s="60">
        <f t="shared" si="358"/>
        <v>5959.688825124771</v>
      </c>
      <c r="H415" s="60">
        <v>0</v>
      </c>
      <c r="I415" s="81">
        <f t="shared" si="366"/>
        <v>47.998074493359141</v>
      </c>
      <c r="J415" s="47">
        <f t="shared" si="363"/>
        <v>112.66261066674225</v>
      </c>
      <c r="K415" s="45">
        <f t="shared" si="364"/>
        <v>160.66068516010139</v>
      </c>
      <c r="L415" s="47">
        <f t="shared" si="361"/>
        <v>377.69398444412434</v>
      </c>
      <c r="M415" s="169">
        <f t="shared" si="365"/>
        <v>538.35466960422571</v>
      </c>
      <c r="N415" s="45">
        <f t="shared" si="353"/>
        <v>6072.3514357915137</v>
      </c>
      <c r="O415" s="60">
        <f t="shared" si="356"/>
        <v>5533.9967661872879</v>
      </c>
    </row>
    <row r="416" spans="1:15" x14ac:dyDescent="0.25">
      <c r="A416" s="146" t="s">
        <v>51</v>
      </c>
      <c r="B416" s="168" t="str">
        <f t="shared" si="350"/>
        <v>Q4/2025</v>
      </c>
      <c r="C416" s="42">
        <f t="shared" si="354"/>
        <v>45931</v>
      </c>
      <c r="D416" s="42">
        <f t="shared" si="351"/>
        <v>46022</v>
      </c>
      <c r="E416" s="168">
        <f t="shared" si="352"/>
        <v>92</v>
      </c>
      <c r="F416" s="59">
        <f>VLOOKUP(D416,'FERC Interest Rate'!$A:$B,2,TRUE)</f>
        <v>7.4999999999999997E-2</v>
      </c>
      <c r="G416" s="60">
        <f t="shared" si="358"/>
        <v>5533.9967661872879</v>
      </c>
      <c r="H416" s="60">
        <v>0</v>
      </c>
      <c r="I416" s="81">
        <f t="shared" si="366"/>
        <v>47.998074493359141</v>
      </c>
      <c r="J416" s="47">
        <f t="shared" si="363"/>
        <v>104.61528133340353</v>
      </c>
      <c r="K416" s="45">
        <f t="shared" si="364"/>
        <v>152.61335582676267</v>
      </c>
      <c r="L416" s="47">
        <f t="shared" si="361"/>
        <v>377.69398444412434</v>
      </c>
      <c r="M416" s="169">
        <f t="shared" si="365"/>
        <v>530.30734027088704</v>
      </c>
      <c r="N416" s="45">
        <f t="shared" si="353"/>
        <v>5638.6120475206917</v>
      </c>
      <c r="O416" s="60">
        <f t="shared" si="356"/>
        <v>5108.3047072498048</v>
      </c>
    </row>
    <row r="417" spans="1:15" ht="13.5" thickBot="1" x14ac:dyDescent="0.35">
      <c r="A417" s="148"/>
      <c r="B417" s="170"/>
      <c r="C417" s="171"/>
      <c r="D417" s="171"/>
      <c r="E417" s="170"/>
      <c r="F417" s="170"/>
      <c r="G417" s="172">
        <f t="shared" ref="G417:O417" si="367">+SUM(G402:G416)</f>
        <v>110548.00545453369</v>
      </c>
      <c r="H417" s="172">
        <f t="shared" si="367"/>
        <v>959.96148986718276</v>
      </c>
      <c r="I417" s="172">
        <f t="shared" si="367"/>
        <v>383.98459594687307</v>
      </c>
      <c r="J417" s="172">
        <f t="shared" si="367"/>
        <v>1137.9780502514739</v>
      </c>
      <c r="K417" s="172">
        <f t="shared" si="367"/>
        <v>1521.9626461983469</v>
      </c>
      <c r="L417" s="172">
        <f t="shared" si="367"/>
        <v>3021.5518755529952</v>
      </c>
      <c r="M417" s="172">
        <f t="shared" si="367"/>
        <v>4543.5145217513418</v>
      </c>
      <c r="N417" s="172">
        <f t="shared" si="367"/>
        <v>112645.94499465232</v>
      </c>
      <c r="O417" s="172">
        <f t="shared" si="367"/>
        <v>108102.430472901</v>
      </c>
    </row>
    <row r="418" spans="1:15" ht="13.5" thickTop="1" thickBot="1" x14ac:dyDescent="0.3">
      <c r="H418" s="45"/>
      <c r="I418" s="175"/>
      <c r="J418" s="176"/>
      <c r="K418" s="176"/>
      <c r="L418" s="176"/>
      <c r="M418" s="177"/>
    </row>
    <row r="419" spans="1:15" ht="13" x14ac:dyDescent="0.3">
      <c r="B419" s="180"/>
      <c r="C419" s="46"/>
      <c r="D419" s="41"/>
      <c r="I419" s="407"/>
      <c r="J419" s="430" t="s">
        <v>139</v>
      </c>
      <c r="K419" s="431"/>
      <c r="L419" s="408" t="s">
        <v>69</v>
      </c>
      <c r="M419" s="409"/>
    </row>
    <row r="420" spans="1:15" ht="37" x14ac:dyDescent="0.3">
      <c r="A420" s="167" t="s">
        <v>43</v>
      </c>
      <c r="B420" s="167" t="s">
        <v>3</v>
      </c>
      <c r="C420" s="167" t="s">
        <v>4</v>
      </c>
      <c r="D420" s="167" t="s">
        <v>5</v>
      </c>
      <c r="E420" s="167" t="s">
        <v>6</v>
      </c>
      <c r="F420" s="167" t="s">
        <v>7</v>
      </c>
      <c r="G420" s="167" t="s">
        <v>70</v>
      </c>
      <c r="H420" s="167" t="s">
        <v>71</v>
      </c>
      <c r="I420" s="143" t="s">
        <v>72</v>
      </c>
      <c r="J420" s="144" t="s">
        <v>73</v>
      </c>
      <c r="K420" s="144" t="s">
        <v>74</v>
      </c>
      <c r="L420" s="144" t="s">
        <v>75</v>
      </c>
      <c r="M420" s="145" t="s">
        <v>65</v>
      </c>
      <c r="N420" s="167" t="s">
        <v>76</v>
      </c>
      <c r="O420" s="167" t="s">
        <v>77</v>
      </c>
    </row>
    <row r="421" spans="1:15" x14ac:dyDescent="0.25">
      <c r="A421" s="146" t="s">
        <v>22</v>
      </c>
      <c r="B421" s="168" t="str">
        <f t="shared" ref="B421:B435" si="368">+IF(MONTH(C421)&lt;4,"Q1",IF(MONTH(C421)&lt;7,"Q2",IF(MONTH(C421)&lt;10,"Q3","Q4")))&amp;"/"&amp;YEAR(C421)</f>
        <v>Q2/2022</v>
      </c>
      <c r="C421" s="42">
        <f>VLOOKUP(L419,$A$1:$F$34,2,FALSE)</f>
        <v>44720</v>
      </c>
      <c r="D421" s="42">
        <f t="shared" ref="D421:D435" si="369">DATE(YEAR(C421),IF(MONTH(C421)&lt;=3,3,IF(MONTH(C421)&lt;=6,6,IF(MONTH(C421)&lt;=9,9,12))),IF(OR(MONTH(C421)&lt;=3,MONTH(C421)&gt;=10),31,30))</f>
        <v>44742</v>
      </c>
      <c r="E421" s="168">
        <f t="shared" ref="E421:E435" si="370">D421-C421+1</f>
        <v>23</v>
      </c>
      <c r="F421" s="59">
        <f>VLOOKUP(D421,'FERC Interest Rate'!$A:$B,2,TRUE)</f>
        <v>3.2500000000000001E-2</v>
      </c>
      <c r="G421" s="60">
        <f>VLOOKUP(L419,$A$1:$F$34,5,FALSE)</f>
        <v>7023.3839996707748</v>
      </c>
      <c r="H421" s="60">
        <f>G421*F421*(E421/(DATE(YEAR(D421),12,31)-DATE(YEAR(D421),1,1)+1))</f>
        <v>14.383505588366862</v>
      </c>
      <c r="I421" s="81">
        <v>0</v>
      </c>
      <c r="J421" s="47">
        <v>0</v>
      </c>
      <c r="K421" s="45">
        <f>+SUM(I421:J421)</f>
        <v>0</v>
      </c>
      <c r="L421" s="47">
        <v>0</v>
      </c>
      <c r="M421" s="169">
        <v>0</v>
      </c>
      <c r="N421" s="45">
        <f t="shared" ref="N421:N435" si="371">+G421+H421+J421</f>
        <v>7037.7675052591412</v>
      </c>
      <c r="O421" s="60">
        <f>+N421-M421</f>
        <v>7037.7675052591412</v>
      </c>
    </row>
    <row r="422" spans="1:15" x14ac:dyDescent="0.25">
      <c r="A422" s="146" t="s">
        <v>22</v>
      </c>
      <c r="B422" s="168" t="str">
        <f t="shared" si="368"/>
        <v>Q3/2022</v>
      </c>
      <c r="C422" s="42">
        <f t="shared" ref="C422:C435" si="372">D421+1</f>
        <v>44743</v>
      </c>
      <c r="D422" s="42">
        <f t="shared" si="369"/>
        <v>44834</v>
      </c>
      <c r="E422" s="168">
        <f t="shared" si="370"/>
        <v>92</v>
      </c>
      <c r="F422" s="59">
        <f>VLOOKUP(D422,'FERC Interest Rate'!$A:$B,2,TRUE)</f>
        <v>3.5999999999999997E-2</v>
      </c>
      <c r="G422" s="60">
        <f>O421</f>
        <v>7037.7675052591412</v>
      </c>
      <c r="H422" s="60">
        <f t="shared" ref="H422:H428" si="373">G422*F422*(E422/(DATE(YEAR(D422),12,31)-DATE(YEAR(D422),1,1)+1))</f>
        <v>63.860509527173356</v>
      </c>
      <c r="I422" s="81">
        <v>0</v>
      </c>
      <c r="J422" s="47">
        <v>0</v>
      </c>
      <c r="K422" s="45">
        <f>+SUM(I422:J422)</f>
        <v>0</v>
      </c>
      <c r="L422" s="47">
        <v>0</v>
      </c>
      <c r="M422" s="169">
        <v>0</v>
      </c>
      <c r="N422" s="45">
        <f t="shared" si="371"/>
        <v>7101.6280147863145</v>
      </c>
      <c r="O422" s="60">
        <f t="shared" ref="O422:O435" si="374">+N422-M422</f>
        <v>7101.6280147863145</v>
      </c>
    </row>
    <row r="423" spans="1:15" x14ac:dyDescent="0.25">
      <c r="A423" s="146" t="s">
        <v>22</v>
      </c>
      <c r="B423" s="168" t="str">
        <f t="shared" si="368"/>
        <v>Q4/2022</v>
      </c>
      <c r="C423" s="42">
        <f t="shared" si="372"/>
        <v>44835</v>
      </c>
      <c r="D423" s="42">
        <f t="shared" si="369"/>
        <v>44926</v>
      </c>
      <c r="E423" s="168">
        <f t="shared" si="370"/>
        <v>92</v>
      </c>
      <c r="F423" s="59">
        <f>VLOOKUP(D423,'FERC Interest Rate'!$A:$B,2,TRUE)</f>
        <v>4.9099999999999998E-2</v>
      </c>
      <c r="G423" s="60">
        <f>O422</f>
        <v>7101.6280147863145</v>
      </c>
      <c r="H423" s="60">
        <f t="shared" si="373"/>
        <v>87.888970050391066</v>
      </c>
      <c r="I423" s="81">
        <v>0</v>
      </c>
      <c r="J423" s="47">
        <v>0</v>
      </c>
      <c r="K423" s="45">
        <f t="shared" ref="K423:K427" si="375">+SUM(I423:J423)</f>
        <v>0</v>
      </c>
      <c r="L423" s="47">
        <v>0</v>
      </c>
      <c r="M423" s="169">
        <v>0</v>
      </c>
      <c r="N423" s="45">
        <f t="shared" si="371"/>
        <v>7189.5169848367059</v>
      </c>
      <c r="O423" s="60">
        <f t="shared" si="374"/>
        <v>7189.5169848367059</v>
      </c>
    </row>
    <row r="424" spans="1:15" x14ac:dyDescent="0.25">
      <c r="A424" s="146" t="s">
        <v>22</v>
      </c>
      <c r="B424" s="168" t="str">
        <f t="shared" si="368"/>
        <v>Q1/2023</v>
      </c>
      <c r="C424" s="42">
        <f t="shared" si="372"/>
        <v>44927</v>
      </c>
      <c r="D424" s="42">
        <f t="shared" si="369"/>
        <v>45016</v>
      </c>
      <c r="E424" s="168">
        <f t="shared" si="370"/>
        <v>90</v>
      </c>
      <c r="F424" s="59">
        <f>VLOOKUP(D424,'FERC Interest Rate'!$A:$B,2,TRUE)</f>
        <v>6.3100000000000003E-2</v>
      </c>
      <c r="G424" s="60">
        <f>O423</f>
        <v>7189.5169848367059</v>
      </c>
      <c r="H424" s="60">
        <f t="shared" si="373"/>
        <v>111.86100536133603</v>
      </c>
      <c r="I424" s="81">
        <v>0</v>
      </c>
      <c r="J424" s="47">
        <v>0</v>
      </c>
      <c r="K424" s="45">
        <f t="shared" si="375"/>
        <v>0</v>
      </c>
      <c r="L424" s="47">
        <v>0</v>
      </c>
      <c r="M424" s="169">
        <v>0</v>
      </c>
      <c r="N424" s="45">
        <f t="shared" si="371"/>
        <v>7301.3779901980415</v>
      </c>
      <c r="O424" s="60">
        <f t="shared" si="374"/>
        <v>7301.3779901980415</v>
      </c>
    </row>
    <row r="425" spans="1:15" x14ac:dyDescent="0.25">
      <c r="A425" s="146" t="s">
        <v>22</v>
      </c>
      <c r="B425" s="168" t="str">
        <f t="shared" si="368"/>
        <v>Q2/2023</v>
      </c>
      <c r="C425" s="42">
        <f t="shared" si="372"/>
        <v>45017</v>
      </c>
      <c r="D425" s="42">
        <f t="shared" si="369"/>
        <v>45107</v>
      </c>
      <c r="E425" s="168">
        <f t="shared" si="370"/>
        <v>91</v>
      </c>
      <c r="F425" s="59">
        <f>VLOOKUP(D425,'FERC Interest Rate'!$A:$B,2,TRUE)</f>
        <v>7.4999999999999997E-2</v>
      </c>
      <c r="G425" s="60">
        <f>O424</f>
        <v>7301.3779901980415</v>
      </c>
      <c r="H425" s="60">
        <f t="shared" si="373"/>
        <v>136.52576652904557</v>
      </c>
      <c r="I425" s="81">
        <v>0</v>
      </c>
      <c r="J425" s="47">
        <v>0</v>
      </c>
      <c r="K425" s="45">
        <f t="shared" si="375"/>
        <v>0</v>
      </c>
      <c r="L425" s="47">
        <v>0</v>
      </c>
      <c r="M425" s="169">
        <v>0</v>
      </c>
      <c r="N425" s="45">
        <f t="shared" si="371"/>
        <v>7437.9037567270871</v>
      </c>
      <c r="O425" s="60">
        <f t="shared" si="374"/>
        <v>7437.9037567270871</v>
      </c>
    </row>
    <row r="426" spans="1:15" x14ac:dyDescent="0.25">
      <c r="A426" s="146" t="s">
        <v>22</v>
      </c>
      <c r="B426" s="168" t="str">
        <f t="shared" si="368"/>
        <v>Q3/2023</v>
      </c>
      <c r="C426" s="42">
        <f t="shared" si="372"/>
        <v>45108</v>
      </c>
      <c r="D426" s="42">
        <f t="shared" si="369"/>
        <v>45199</v>
      </c>
      <c r="E426" s="168">
        <f t="shared" si="370"/>
        <v>92</v>
      </c>
      <c r="F426" s="59">
        <f>VLOOKUP(D426,'FERC Interest Rate'!$A:$B,2,TRUE)</f>
        <v>8.0199999999999994E-2</v>
      </c>
      <c r="G426" s="60">
        <f t="shared" ref="G426:G435" si="376">O425</f>
        <v>7437.9037567270871</v>
      </c>
      <c r="H426" s="60">
        <f t="shared" si="373"/>
        <v>150.35569610584969</v>
      </c>
      <c r="I426" s="81">
        <v>0</v>
      </c>
      <c r="J426" s="47">
        <v>0</v>
      </c>
      <c r="K426" s="45">
        <f t="shared" si="375"/>
        <v>0</v>
      </c>
      <c r="L426" s="47">
        <v>0</v>
      </c>
      <c r="M426" s="169">
        <v>0</v>
      </c>
      <c r="N426" s="45">
        <f t="shared" si="371"/>
        <v>7588.2594528329364</v>
      </c>
      <c r="O426" s="60">
        <f t="shared" si="374"/>
        <v>7588.2594528329364</v>
      </c>
    </row>
    <row r="427" spans="1:15" x14ac:dyDescent="0.25">
      <c r="A427" s="146" t="s">
        <v>22</v>
      </c>
      <c r="B427" s="168" t="str">
        <f t="shared" si="368"/>
        <v>Q4/2023</v>
      </c>
      <c r="C427" s="42">
        <f t="shared" si="372"/>
        <v>45200</v>
      </c>
      <c r="D427" s="42">
        <f t="shared" si="369"/>
        <v>45291</v>
      </c>
      <c r="E427" s="168">
        <f t="shared" si="370"/>
        <v>92</v>
      </c>
      <c r="F427" s="59">
        <f>VLOOKUP(D427,'FERC Interest Rate'!$A:$B,2,TRUE)</f>
        <v>8.3500000000000005E-2</v>
      </c>
      <c r="G427" s="60">
        <f t="shared" si="376"/>
        <v>7588.2594528329364</v>
      </c>
      <c r="H427" s="60">
        <f t="shared" si="373"/>
        <v>159.70687429222636</v>
      </c>
      <c r="I427" s="81">
        <v>0</v>
      </c>
      <c r="J427" s="47">
        <v>0</v>
      </c>
      <c r="K427" s="45">
        <f t="shared" si="375"/>
        <v>0</v>
      </c>
      <c r="L427" s="47">
        <v>0</v>
      </c>
      <c r="M427" s="169">
        <v>0</v>
      </c>
      <c r="N427" s="45">
        <f t="shared" si="371"/>
        <v>7747.9663271251629</v>
      </c>
      <c r="O427" s="60">
        <f t="shared" si="374"/>
        <v>7747.9663271251629</v>
      </c>
    </row>
    <row r="428" spans="1:15" x14ac:dyDescent="0.25">
      <c r="A428" s="146" t="s">
        <v>44</v>
      </c>
      <c r="B428" s="168" t="str">
        <f t="shared" si="368"/>
        <v>Q1/2024</v>
      </c>
      <c r="C428" s="42">
        <f t="shared" si="372"/>
        <v>45292</v>
      </c>
      <c r="D428" s="42">
        <f t="shared" si="369"/>
        <v>45382</v>
      </c>
      <c r="E428" s="168">
        <f t="shared" si="370"/>
        <v>91</v>
      </c>
      <c r="F428" s="59">
        <f>VLOOKUP(D428,'FERC Interest Rate'!$A:$B,2,TRUE)</f>
        <v>8.5000000000000006E-2</v>
      </c>
      <c r="G428" s="60">
        <f t="shared" si="376"/>
        <v>7747.9663271251629</v>
      </c>
      <c r="H428" s="60">
        <f t="shared" si="373"/>
        <v>163.74458890795941</v>
      </c>
      <c r="I428" s="81">
        <f>(SUM($H$421:$H$429)/20)</f>
        <v>44.416345818117414</v>
      </c>
      <c r="J428" s="47">
        <f t="shared" ref="J428" si="377">G428*F428*(E428/(DATE(YEAR(D428),12,31)-DATE(YEAR(D428),1,1)+1))</f>
        <v>163.74458890795941</v>
      </c>
      <c r="K428" s="45">
        <f t="shared" ref="K428" si="378">+SUM(I428:J428)</f>
        <v>208.16093472607682</v>
      </c>
      <c r="L428" s="47">
        <f t="shared" ref="L428:L435" si="379">VLOOKUP($L$419,$A$1:$F$34,5,FALSE)/20</f>
        <v>351.16919998353876</v>
      </c>
      <c r="M428" s="169">
        <f t="shared" ref="M428" si="380">+SUM(K428:L428)</f>
        <v>559.33013470961555</v>
      </c>
      <c r="N428" s="45">
        <f t="shared" si="371"/>
        <v>8075.455504941081</v>
      </c>
      <c r="O428" s="60">
        <f t="shared" si="374"/>
        <v>7516.1253702314652</v>
      </c>
    </row>
    <row r="429" spans="1:15" x14ac:dyDescent="0.25">
      <c r="A429" s="146" t="s">
        <v>45</v>
      </c>
      <c r="B429" s="168" t="str">
        <f t="shared" si="368"/>
        <v>Q2/2024</v>
      </c>
      <c r="C429" s="42">
        <f t="shared" si="372"/>
        <v>45383</v>
      </c>
      <c r="D429" s="42">
        <f t="shared" si="369"/>
        <v>45473</v>
      </c>
      <c r="E429" s="168">
        <f t="shared" si="370"/>
        <v>91</v>
      </c>
      <c r="F429" s="59">
        <f>VLOOKUP(D429,'FERC Interest Rate'!$A:$B,2,TRUE)</f>
        <v>8.5000000000000006E-2</v>
      </c>
      <c r="G429" s="60">
        <f t="shared" si="376"/>
        <v>7516.1253702314652</v>
      </c>
      <c r="H429" s="60">
        <v>0</v>
      </c>
      <c r="I429" s="81">
        <f>(SUM($H$421:$H$429)/20)</f>
        <v>44.416345818117414</v>
      </c>
      <c r="J429" s="47">
        <f t="shared" ref="J429:J435" si="381">G429*F429*(E429/(DATE(YEAR(D429),12,31)-DATE(YEAR(D429),1,1)+1))</f>
        <v>158.84488999655844</v>
      </c>
      <c r="K429" s="45">
        <f t="shared" ref="K429:K435" si="382">+SUM(I429:J429)</f>
        <v>203.26123581467584</v>
      </c>
      <c r="L429" s="47">
        <f t="shared" si="379"/>
        <v>351.16919998353876</v>
      </c>
      <c r="M429" s="169">
        <f t="shared" ref="M429:M435" si="383">+SUM(K429:L429)</f>
        <v>554.4304357982146</v>
      </c>
      <c r="N429" s="45">
        <f t="shared" si="371"/>
        <v>7674.970260228024</v>
      </c>
      <c r="O429" s="60">
        <f t="shared" si="374"/>
        <v>7120.5398244298094</v>
      </c>
    </row>
    <row r="430" spans="1:15" x14ac:dyDescent="0.25">
      <c r="A430" s="146" t="s">
        <v>46</v>
      </c>
      <c r="B430" s="168" t="str">
        <f t="shared" si="368"/>
        <v>Q3/2024</v>
      </c>
      <c r="C430" s="42">
        <f t="shared" si="372"/>
        <v>45474</v>
      </c>
      <c r="D430" s="42">
        <f t="shared" si="369"/>
        <v>45565</v>
      </c>
      <c r="E430" s="168">
        <f t="shared" si="370"/>
        <v>92</v>
      </c>
      <c r="F430" s="59">
        <f>VLOOKUP(D430,'FERC Interest Rate'!$A:$B,2,TRUE)</f>
        <v>8.5000000000000006E-2</v>
      </c>
      <c r="G430" s="60">
        <f t="shared" si="376"/>
        <v>7120.5398244298094</v>
      </c>
      <c r="H430" s="60">
        <v>0</v>
      </c>
      <c r="I430" s="81">
        <f t="shared" ref="I430:I435" si="384">(SUM($H$421:$H$429)/20)</f>
        <v>44.416345818117414</v>
      </c>
      <c r="J430" s="47">
        <f t="shared" si="381"/>
        <v>152.13830990994839</v>
      </c>
      <c r="K430" s="45">
        <f t="shared" si="382"/>
        <v>196.5546557280658</v>
      </c>
      <c r="L430" s="47">
        <f t="shared" si="379"/>
        <v>351.16919998353876</v>
      </c>
      <c r="M430" s="169">
        <f t="shared" si="383"/>
        <v>547.72385571160453</v>
      </c>
      <c r="N430" s="45">
        <f t="shared" si="371"/>
        <v>7272.6781343397579</v>
      </c>
      <c r="O430" s="60">
        <f t="shared" si="374"/>
        <v>6724.9542786281536</v>
      </c>
    </row>
    <row r="431" spans="1:15" x14ac:dyDescent="0.25">
      <c r="A431" s="146" t="s">
        <v>47</v>
      </c>
      <c r="B431" s="168" t="str">
        <f t="shared" si="368"/>
        <v>Q4/2024</v>
      </c>
      <c r="C431" s="42">
        <f t="shared" si="372"/>
        <v>45566</v>
      </c>
      <c r="D431" s="42">
        <f t="shared" si="369"/>
        <v>45657</v>
      </c>
      <c r="E431" s="168">
        <f t="shared" si="370"/>
        <v>92</v>
      </c>
      <c r="F431" s="59">
        <f>VLOOKUP(D431,'FERC Interest Rate'!$A:$B,2,TRUE)</f>
        <v>8.5000000000000006E-2</v>
      </c>
      <c r="G431" s="60">
        <f t="shared" si="376"/>
        <v>6724.9542786281536</v>
      </c>
      <c r="H431" s="60">
        <v>0</v>
      </c>
      <c r="I431" s="81">
        <f t="shared" si="384"/>
        <v>44.416345818117414</v>
      </c>
      <c r="J431" s="47">
        <f t="shared" si="381"/>
        <v>143.68618158161794</v>
      </c>
      <c r="K431" s="45">
        <f t="shared" si="382"/>
        <v>188.10252739973535</v>
      </c>
      <c r="L431" s="47">
        <f t="shared" si="379"/>
        <v>351.16919998353876</v>
      </c>
      <c r="M431" s="169">
        <f t="shared" si="383"/>
        <v>539.27172738327408</v>
      </c>
      <c r="N431" s="45">
        <f t="shared" si="371"/>
        <v>6868.6404602097718</v>
      </c>
      <c r="O431" s="60">
        <f t="shared" si="374"/>
        <v>6329.3687328264978</v>
      </c>
    </row>
    <row r="432" spans="1:15" x14ac:dyDescent="0.25">
      <c r="A432" s="146" t="s">
        <v>48</v>
      </c>
      <c r="B432" s="168" t="str">
        <f t="shared" si="368"/>
        <v>Q1/2025</v>
      </c>
      <c r="C432" s="42">
        <f t="shared" si="372"/>
        <v>45658</v>
      </c>
      <c r="D432" s="42">
        <f t="shared" si="369"/>
        <v>45747</v>
      </c>
      <c r="E432" s="168">
        <f t="shared" si="370"/>
        <v>90</v>
      </c>
      <c r="F432" s="59">
        <f>VLOOKUP(D432,'FERC Interest Rate'!$A:$B,2,TRUE)</f>
        <v>8.0399999999999999E-2</v>
      </c>
      <c r="G432" s="60">
        <f t="shared" si="376"/>
        <v>6329.3687328264978</v>
      </c>
      <c r="H432" s="60">
        <v>0</v>
      </c>
      <c r="I432" s="81">
        <f t="shared" si="384"/>
        <v>44.416345818117414</v>
      </c>
      <c r="J432" s="47">
        <f t="shared" si="381"/>
        <v>125.47756753625352</v>
      </c>
      <c r="K432" s="45">
        <f t="shared" si="382"/>
        <v>169.89391335437094</v>
      </c>
      <c r="L432" s="47">
        <f t="shared" si="379"/>
        <v>351.16919998353876</v>
      </c>
      <c r="M432" s="169">
        <f t="shared" si="383"/>
        <v>521.06311333790973</v>
      </c>
      <c r="N432" s="45">
        <f t="shared" si="371"/>
        <v>6454.8463003627512</v>
      </c>
      <c r="O432" s="60">
        <f t="shared" si="374"/>
        <v>5933.783187024841</v>
      </c>
    </row>
    <row r="433" spans="1:15" x14ac:dyDescent="0.25">
      <c r="A433" s="146" t="s">
        <v>49</v>
      </c>
      <c r="B433" s="168" t="str">
        <f t="shared" si="368"/>
        <v>Q2/2025</v>
      </c>
      <c r="C433" s="42">
        <f t="shared" si="372"/>
        <v>45748</v>
      </c>
      <c r="D433" s="42">
        <f t="shared" si="369"/>
        <v>45838</v>
      </c>
      <c r="E433" s="168">
        <f t="shared" si="370"/>
        <v>91</v>
      </c>
      <c r="F433" s="59">
        <f>VLOOKUP(D433,'FERC Interest Rate'!$A:$B,2,TRUE)</f>
        <v>7.5499999999999998E-2</v>
      </c>
      <c r="G433" s="60">
        <f t="shared" si="376"/>
        <v>5933.783187024841</v>
      </c>
      <c r="H433" s="60">
        <v>0</v>
      </c>
      <c r="I433" s="81">
        <f t="shared" si="384"/>
        <v>44.416345818117414</v>
      </c>
      <c r="J433" s="47">
        <f t="shared" si="381"/>
        <v>111.69330790809362</v>
      </c>
      <c r="K433" s="45">
        <f t="shared" si="382"/>
        <v>156.10965372621104</v>
      </c>
      <c r="L433" s="47">
        <f t="shared" si="379"/>
        <v>351.16919998353876</v>
      </c>
      <c r="M433" s="169">
        <f t="shared" si="383"/>
        <v>507.2788537097498</v>
      </c>
      <c r="N433" s="45">
        <f t="shared" si="371"/>
        <v>6045.4764949329347</v>
      </c>
      <c r="O433" s="60">
        <f t="shared" si="374"/>
        <v>5538.1976412231852</v>
      </c>
    </row>
    <row r="434" spans="1:15" x14ac:dyDescent="0.25">
      <c r="A434" s="146" t="s">
        <v>50</v>
      </c>
      <c r="B434" s="168" t="str">
        <f t="shared" si="368"/>
        <v>Q3/2025</v>
      </c>
      <c r="C434" s="42">
        <f t="shared" si="372"/>
        <v>45839</v>
      </c>
      <c r="D434" s="42">
        <f t="shared" si="369"/>
        <v>45930</v>
      </c>
      <c r="E434" s="168">
        <f t="shared" si="370"/>
        <v>92</v>
      </c>
      <c r="F434" s="59">
        <f>VLOOKUP(D434,'FERC Interest Rate'!$A:$B,2,TRUE)</f>
        <v>7.4999999999999997E-2</v>
      </c>
      <c r="G434" s="60">
        <f t="shared" si="376"/>
        <v>5538.1976412231852</v>
      </c>
      <c r="H434" s="60">
        <v>0</v>
      </c>
      <c r="I434" s="81">
        <f t="shared" si="384"/>
        <v>44.416345818117414</v>
      </c>
      <c r="J434" s="47">
        <f t="shared" si="381"/>
        <v>104.69469513545199</v>
      </c>
      <c r="K434" s="45">
        <f t="shared" si="382"/>
        <v>149.11104095356941</v>
      </c>
      <c r="L434" s="47">
        <f t="shared" si="379"/>
        <v>351.16919998353876</v>
      </c>
      <c r="M434" s="169">
        <f t="shared" si="383"/>
        <v>500.28024093710815</v>
      </c>
      <c r="N434" s="45">
        <f t="shared" si="371"/>
        <v>5642.8923363586373</v>
      </c>
      <c r="O434" s="60">
        <f t="shared" si="374"/>
        <v>5142.6120954215294</v>
      </c>
    </row>
    <row r="435" spans="1:15" x14ac:dyDescent="0.25">
      <c r="A435" s="146" t="s">
        <v>51</v>
      </c>
      <c r="B435" s="168" t="str">
        <f t="shared" si="368"/>
        <v>Q4/2025</v>
      </c>
      <c r="C435" s="42">
        <f t="shared" si="372"/>
        <v>45931</v>
      </c>
      <c r="D435" s="42">
        <f t="shared" si="369"/>
        <v>46022</v>
      </c>
      <c r="E435" s="168">
        <f t="shared" si="370"/>
        <v>92</v>
      </c>
      <c r="F435" s="59">
        <f>VLOOKUP(D435,'FERC Interest Rate'!$A:$B,2,TRUE)</f>
        <v>7.4999999999999997E-2</v>
      </c>
      <c r="G435" s="60">
        <f t="shared" si="376"/>
        <v>5142.6120954215294</v>
      </c>
      <c r="H435" s="60">
        <v>0</v>
      </c>
      <c r="I435" s="81">
        <f t="shared" si="384"/>
        <v>44.416345818117414</v>
      </c>
      <c r="J435" s="47">
        <f t="shared" si="381"/>
        <v>97.216502625776855</v>
      </c>
      <c r="K435" s="45">
        <f t="shared" si="382"/>
        <v>141.63284844389426</v>
      </c>
      <c r="L435" s="47">
        <f t="shared" si="379"/>
        <v>351.16919998353876</v>
      </c>
      <c r="M435" s="169">
        <f t="shared" si="383"/>
        <v>492.80204842743302</v>
      </c>
      <c r="N435" s="45">
        <f t="shared" si="371"/>
        <v>5239.8285980473065</v>
      </c>
      <c r="O435" s="60">
        <f t="shared" si="374"/>
        <v>4747.0265496198735</v>
      </c>
    </row>
    <row r="436" spans="1:15" ht="13.5" thickBot="1" x14ac:dyDescent="0.35">
      <c r="A436" s="148"/>
      <c r="B436" s="170"/>
      <c r="C436" s="171"/>
      <c r="D436" s="171"/>
      <c r="E436" s="170"/>
      <c r="F436" s="170"/>
      <c r="G436" s="172">
        <f t="shared" ref="G436:O436" si="385">+SUM(G421:G435)</f>
        <v>102733.38516122165</v>
      </c>
      <c r="H436" s="172">
        <f t="shared" si="385"/>
        <v>888.32691636234824</v>
      </c>
      <c r="I436" s="172">
        <f t="shared" si="385"/>
        <v>355.33076654493931</v>
      </c>
      <c r="J436" s="172">
        <f t="shared" si="385"/>
        <v>1057.4960436016602</v>
      </c>
      <c r="K436" s="172">
        <f t="shared" si="385"/>
        <v>1412.8268101465994</v>
      </c>
      <c r="L436" s="172">
        <f t="shared" si="385"/>
        <v>2809.3535998683105</v>
      </c>
      <c r="M436" s="172">
        <f t="shared" si="385"/>
        <v>4222.1804100149093</v>
      </c>
      <c r="N436" s="172">
        <f t="shared" si="385"/>
        <v>104679.20812118567</v>
      </c>
      <c r="O436" s="172">
        <f t="shared" si="385"/>
        <v>100457.02771117073</v>
      </c>
    </row>
    <row r="437" spans="1:15" ht="13.5" thickTop="1" thickBot="1" x14ac:dyDescent="0.3">
      <c r="H437" s="45"/>
      <c r="I437" s="175"/>
      <c r="J437" s="176"/>
      <c r="K437" s="176"/>
      <c r="L437" s="176"/>
      <c r="M437" s="177"/>
    </row>
    <row r="438" spans="1:15" ht="13" x14ac:dyDescent="0.3">
      <c r="B438" s="180"/>
      <c r="C438" s="46"/>
      <c r="D438" s="41"/>
      <c r="I438" s="407"/>
      <c r="J438" s="430" t="s">
        <v>139</v>
      </c>
      <c r="K438" s="431"/>
      <c r="L438" s="408" t="s">
        <v>79</v>
      </c>
      <c r="M438" s="409"/>
    </row>
    <row r="439" spans="1:15" ht="37" x14ac:dyDescent="0.3">
      <c r="A439" s="167" t="s">
        <v>43</v>
      </c>
      <c r="B439" s="167" t="s">
        <v>3</v>
      </c>
      <c r="C439" s="167" t="s">
        <v>4</v>
      </c>
      <c r="D439" s="167" t="s">
        <v>5</v>
      </c>
      <c r="E439" s="167" t="s">
        <v>6</v>
      </c>
      <c r="F439" s="167" t="s">
        <v>7</v>
      </c>
      <c r="G439" s="167" t="s">
        <v>70</v>
      </c>
      <c r="H439" s="167" t="s">
        <v>71</v>
      </c>
      <c r="I439" s="143" t="s">
        <v>72</v>
      </c>
      <c r="J439" s="144" t="s">
        <v>73</v>
      </c>
      <c r="K439" s="144" t="s">
        <v>74</v>
      </c>
      <c r="L439" s="144" t="s">
        <v>75</v>
      </c>
      <c r="M439" s="145" t="s">
        <v>65</v>
      </c>
      <c r="N439" s="167" t="s">
        <v>76</v>
      </c>
      <c r="O439" s="167" t="s">
        <v>77</v>
      </c>
    </row>
    <row r="440" spans="1:15" x14ac:dyDescent="0.25">
      <c r="A440" s="146" t="s">
        <v>22</v>
      </c>
      <c r="B440" s="168" t="str">
        <f t="shared" ref="B440:B453" si="386">+IF(MONTH(C440)&lt;4,"Q1",IF(MONTH(C440)&lt;7,"Q2",IF(MONTH(C440)&lt;10,"Q3","Q4")))&amp;"/"&amp;YEAR(C440)</f>
        <v>Q3/2022</v>
      </c>
      <c r="C440" s="42">
        <f>VLOOKUP(L438,$A$1:$F$34,2,FALSE)</f>
        <v>44761</v>
      </c>
      <c r="D440" s="42">
        <f t="shared" ref="D440:D453" si="387">DATE(YEAR(C440),IF(MONTH(C440)&lt;=3,3,IF(MONTH(C440)&lt;=6,6,IF(MONTH(C440)&lt;=9,9,12))),IF(OR(MONTH(C440)&lt;=3,MONTH(C440)&gt;=10),31,30))</f>
        <v>44834</v>
      </c>
      <c r="E440" s="168">
        <f t="shared" ref="E440:E453" si="388">D440-C440+1</f>
        <v>74</v>
      </c>
      <c r="F440" s="59">
        <f>VLOOKUP(D440,'FERC Interest Rate'!$A:$B,2,TRUE)</f>
        <v>3.5999999999999997E-2</v>
      </c>
      <c r="G440" s="60">
        <f>VLOOKUP(L438,$A$1:$F$34,5,FALSE)</f>
        <v>6242.7974855449702</v>
      </c>
      <c r="H440" s="60">
        <f>G440*F440*(E440/(DATE(YEAR(D440),12,31)-DATE(YEAR(D440),1,1)+1))</f>
        <v>45.56386986710082</v>
      </c>
      <c r="I440" s="81">
        <v>0</v>
      </c>
      <c r="J440" s="47">
        <v>0</v>
      </c>
      <c r="K440" s="45">
        <f>+SUM(I440:J440)</f>
        <v>0</v>
      </c>
      <c r="L440" s="47">
        <v>0</v>
      </c>
      <c r="M440" s="169">
        <v>0</v>
      </c>
      <c r="N440" s="45">
        <f t="shared" ref="N440:N453" si="389">+G440+H440+J440</f>
        <v>6288.3613554120711</v>
      </c>
      <c r="O440" s="60">
        <f>+N440-M440</f>
        <v>6288.3613554120711</v>
      </c>
    </row>
    <row r="441" spans="1:15" x14ac:dyDescent="0.25">
      <c r="A441" s="146" t="s">
        <v>22</v>
      </c>
      <c r="B441" s="168" t="str">
        <f t="shared" si="386"/>
        <v>Q4/2022</v>
      </c>
      <c r="C441" s="42">
        <f t="shared" ref="C441:C453" si="390">D440+1</f>
        <v>44835</v>
      </c>
      <c r="D441" s="42">
        <f t="shared" si="387"/>
        <v>44926</v>
      </c>
      <c r="E441" s="168">
        <f t="shared" si="388"/>
        <v>92</v>
      </c>
      <c r="F441" s="59">
        <f>VLOOKUP(D441,'FERC Interest Rate'!$A:$B,2,TRUE)</f>
        <v>4.9099999999999998E-2</v>
      </c>
      <c r="G441" s="60">
        <f>O440</f>
        <v>6288.3613554120711</v>
      </c>
      <c r="H441" s="60">
        <f t="shared" ref="H441:H446" si="391">G441*F441*(E441/(DATE(YEAR(D441),12,31)-DATE(YEAR(D441),1,1)+1))</f>
        <v>77.824070999088789</v>
      </c>
      <c r="I441" s="81">
        <v>0</v>
      </c>
      <c r="J441" s="47">
        <v>0</v>
      </c>
      <c r="K441" s="45">
        <f>+SUM(I441:J441)</f>
        <v>0</v>
      </c>
      <c r="L441" s="47">
        <v>0</v>
      </c>
      <c r="M441" s="169">
        <v>0</v>
      </c>
      <c r="N441" s="45">
        <f t="shared" si="389"/>
        <v>6366.1854264111598</v>
      </c>
      <c r="O441" s="60">
        <f t="shared" ref="O441:O453" si="392">+N441-M441</f>
        <v>6366.1854264111598</v>
      </c>
    </row>
    <row r="442" spans="1:15" x14ac:dyDescent="0.25">
      <c r="A442" s="146" t="s">
        <v>22</v>
      </c>
      <c r="B442" s="168" t="str">
        <f t="shared" si="386"/>
        <v>Q1/2023</v>
      </c>
      <c r="C442" s="42">
        <f t="shared" si="390"/>
        <v>44927</v>
      </c>
      <c r="D442" s="42">
        <f t="shared" si="387"/>
        <v>45016</v>
      </c>
      <c r="E442" s="168">
        <f t="shared" si="388"/>
        <v>90</v>
      </c>
      <c r="F442" s="59">
        <f>VLOOKUP(D442,'FERC Interest Rate'!$A:$B,2,TRUE)</f>
        <v>6.3100000000000003E-2</v>
      </c>
      <c r="G442" s="60">
        <f>O441</f>
        <v>6366.1854264111598</v>
      </c>
      <c r="H442" s="60">
        <f t="shared" si="391"/>
        <v>99.050868593394455</v>
      </c>
      <c r="I442" s="81">
        <v>0</v>
      </c>
      <c r="J442" s="47">
        <v>0</v>
      </c>
      <c r="K442" s="45">
        <f t="shared" ref="K442:K445" si="393">+SUM(I442:J442)</f>
        <v>0</v>
      </c>
      <c r="L442" s="47">
        <v>0</v>
      </c>
      <c r="M442" s="169">
        <v>0</v>
      </c>
      <c r="N442" s="45">
        <f t="shared" si="389"/>
        <v>6465.2362950045544</v>
      </c>
      <c r="O442" s="60">
        <f t="shared" si="392"/>
        <v>6465.2362950045544</v>
      </c>
    </row>
    <row r="443" spans="1:15" x14ac:dyDescent="0.25">
      <c r="A443" s="146" t="s">
        <v>22</v>
      </c>
      <c r="B443" s="168" t="str">
        <f t="shared" si="386"/>
        <v>Q2/2023</v>
      </c>
      <c r="C443" s="42">
        <f t="shared" si="390"/>
        <v>45017</v>
      </c>
      <c r="D443" s="42">
        <f t="shared" si="387"/>
        <v>45107</v>
      </c>
      <c r="E443" s="168">
        <f t="shared" si="388"/>
        <v>91</v>
      </c>
      <c r="F443" s="59">
        <f>VLOOKUP(D443,'FERC Interest Rate'!$A:$B,2,TRUE)</f>
        <v>7.4999999999999997E-2</v>
      </c>
      <c r="G443" s="60">
        <f>O442</f>
        <v>6465.2362950045544</v>
      </c>
      <c r="H443" s="60">
        <f t="shared" si="391"/>
        <v>120.89106222850981</v>
      </c>
      <c r="I443" s="81">
        <v>0</v>
      </c>
      <c r="J443" s="47">
        <v>0</v>
      </c>
      <c r="K443" s="45">
        <f t="shared" si="393"/>
        <v>0</v>
      </c>
      <c r="L443" s="47">
        <v>0</v>
      </c>
      <c r="M443" s="169">
        <v>0</v>
      </c>
      <c r="N443" s="45">
        <f t="shared" si="389"/>
        <v>6586.1273572330647</v>
      </c>
      <c r="O443" s="60">
        <f t="shared" si="392"/>
        <v>6586.1273572330647</v>
      </c>
    </row>
    <row r="444" spans="1:15" x14ac:dyDescent="0.25">
      <c r="A444" s="146" t="s">
        <v>22</v>
      </c>
      <c r="B444" s="168" t="str">
        <f t="shared" si="386"/>
        <v>Q3/2023</v>
      </c>
      <c r="C444" s="42">
        <f t="shared" si="390"/>
        <v>45108</v>
      </c>
      <c r="D444" s="42">
        <f t="shared" si="387"/>
        <v>45199</v>
      </c>
      <c r="E444" s="168">
        <f t="shared" si="388"/>
        <v>92</v>
      </c>
      <c r="F444" s="59">
        <f>VLOOKUP(D444,'FERC Interest Rate'!$A:$B,2,TRUE)</f>
        <v>8.0199999999999994E-2</v>
      </c>
      <c r="G444" s="60">
        <f>O443</f>
        <v>6586.1273572330647</v>
      </c>
      <c r="H444" s="60">
        <f t="shared" si="391"/>
        <v>133.13721121262589</v>
      </c>
      <c r="I444" s="81">
        <v>0</v>
      </c>
      <c r="J444" s="47">
        <v>0</v>
      </c>
      <c r="K444" s="45">
        <f t="shared" si="393"/>
        <v>0</v>
      </c>
      <c r="L444" s="47">
        <v>0</v>
      </c>
      <c r="M444" s="169">
        <v>0</v>
      </c>
      <c r="N444" s="45">
        <f t="shared" si="389"/>
        <v>6719.2645684456902</v>
      </c>
      <c r="O444" s="60">
        <f t="shared" si="392"/>
        <v>6719.2645684456902</v>
      </c>
    </row>
    <row r="445" spans="1:15" x14ac:dyDescent="0.25">
      <c r="A445" s="146" t="s">
        <v>22</v>
      </c>
      <c r="B445" s="168" t="str">
        <f t="shared" si="386"/>
        <v>Q4/2023</v>
      </c>
      <c r="C445" s="42">
        <f t="shared" si="390"/>
        <v>45200</v>
      </c>
      <c r="D445" s="42">
        <f t="shared" si="387"/>
        <v>45291</v>
      </c>
      <c r="E445" s="168">
        <f t="shared" si="388"/>
        <v>92</v>
      </c>
      <c r="F445" s="59">
        <f>VLOOKUP(D445,'FERC Interest Rate'!$A:$B,2,TRUE)</f>
        <v>8.3500000000000005E-2</v>
      </c>
      <c r="G445" s="60">
        <f t="shared" ref="G445:G453" si="394">O444</f>
        <v>6719.2645684456902</v>
      </c>
      <c r="H445" s="60">
        <f t="shared" si="391"/>
        <v>141.41750798575288</v>
      </c>
      <c r="I445" s="81">
        <v>0</v>
      </c>
      <c r="J445" s="47">
        <v>0</v>
      </c>
      <c r="K445" s="45">
        <f t="shared" si="393"/>
        <v>0</v>
      </c>
      <c r="L445" s="47">
        <v>0</v>
      </c>
      <c r="M445" s="169">
        <v>0</v>
      </c>
      <c r="N445" s="45">
        <f t="shared" si="389"/>
        <v>6860.6820764314434</v>
      </c>
      <c r="O445" s="60">
        <f t="shared" si="392"/>
        <v>6860.6820764314434</v>
      </c>
    </row>
    <row r="446" spans="1:15" x14ac:dyDescent="0.25">
      <c r="A446" s="146" t="s">
        <v>44</v>
      </c>
      <c r="B446" s="168" t="str">
        <f t="shared" si="386"/>
        <v>Q1/2024</v>
      </c>
      <c r="C446" s="42">
        <f t="shared" si="390"/>
        <v>45292</v>
      </c>
      <c r="D446" s="42">
        <f t="shared" si="387"/>
        <v>45382</v>
      </c>
      <c r="E446" s="168">
        <f t="shared" si="388"/>
        <v>91</v>
      </c>
      <c r="F446" s="59">
        <f>VLOOKUP(D446,'FERC Interest Rate'!$A:$B,2,TRUE)</f>
        <v>8.5000000000000006E-2</v>
      </c>
      <c r="G446" s="60">
        <f t="shared" si="394"/>
        <v>6860.6820764314434</v>
      </c>
      <c r="H446" s="60">
        <f t="shared" si="391"/>
        <v>144.99283022185034</v>
      </c>
      <c r="I446" s="81">
        <f>(SUM($H$440:$H$447)/20)</f>
        <v>38.143871055416149</v>
      </c>
      <c r="J446" s="47">
        <f t="shared" ref="J446" si="395">G446*F446*(E446/(DATE(YEAR(D446),12,31)-DATE(YEAR(D446),1,1)+1))</f>
        <v>144.99283022185034</v>
      </c>
      <c r="K446" s="45">
        <f t="shared" ref="K446" si="396">+SUM(I446:J446)</f>
        <v>183.1367012772665</v>
      </c>
      <c r="L446" s="47">
        <f t="shared" ref="L446:L453" si="397">VLOOKUP($L$438,$A$1:$F$34,5,FALSE)/20</f>
        <v>312.13987427724851</v>
      </c>
      <c r="M446" s="169">
        <f t="shared" ref="M446" si="398">+SUM(K446:L446)</f>
        <v>495.27657555451503</v>
      </c>
      <c r="N446" s="45">
        <f t="shared" si="389"/>
        <v>7150.6677368751443</v>
      </c>
      <c r="O446" s="60">
        <f t="shared" si="392"/>
        <v>6655.3911613206292</v>
      </c>
    </row>
    <row r="447" spans="1:15" x14ac:dyDescent="0.25">
      <c r="A447" s="146" t="s">
        <v>45</v>
      </c>
      <c r="B447" s="168" t="str">
        <f t="shared" si="386"/>
        <v>Q2/2024</v>
      </c>
      <c r="C447" s="42">
        <f t="shared" si="390"/>
        <v>45383</v>
      </c>
      <c r="D447" s="42">
        <f t="shared" si="387"/>
        <v>45473</v>
      </c>
      <c r="E447" s="168">
        <f t="shared" si="388"/>
        <v>91</v>
      </c>
      <c r="F447" s="59">
        <f>VLOOKUP(D447,'FERC Interest Rate'!$A:$B,2,TRUE)</f>
        <v>8.5000000000000006E-2</v>
      </c>
      <c r="G447" s="60">
        <f t="shared" si="394"/>
        <v>6655.3911613206292</v>
      </c>
      <c r="H447" s="60">
        <v>0</v>
      </c>
      <c r="I447" s="81">
        <f>(SUM($H$440:$H$447)/20)</f>
        <v>38.143871055416149</v>
      </c>
      <c r="J447" s="47">
        <f t="shared" ref="J447" si="399">G447*F447*(E447/(DATE(YEAR(D447),12,31)-DATE(YEAR(D447),1,1)+1))</f>
        <v>140.65423670168053</v>
      </c>
      <c r="K447" s="45">
        <f t="shared" ref="K447" si="400">+SUM(I447:J447)</f>
        <v>178.79810775709669</v>
      </c>
      <c r="L447" s="47">
        <f t="shared" si="397"/>
        <v>312.13987427724851</v>
      </c>
      <c r="M447" s="169">
        <f t="shared" ref="M447" si="401">+SUM(K447:L447)</f>
        <v>490.93798203434517</v>
      </c>
      <c r="N447" s="45">
        <f t="shared" si="389"/>
        <v>6796.0453980223101</v>
      </c>
      <c r="O447" s="60">
        <f t="shared" si="392"/>
        <v>6305.1074159879645</v>
      </c>
    </row>
    <row r="448" spans="1:15" x14ac:dyDescent="0.25">
      <c r="A448" s="146" t="s">
        <v>46</v>
      </c>
      <c r="B448" s="168" t="str">
        <f t="shared" si="386"/>
        <v>Q3/2024</v>
      </c>
      <c r="C448" s="42">
        <f t="shared" si="390"/>
        <v>45474</v>
      </c>
      <c r="D448" s="42">
        <f t="shared" si="387"/>
        <v>45565</v>
      </c>
      <c r="E448" s="168">
        <f t="shared" si="388"/>
        <v>92</v>
      </c>
      <c r="F448" s="59">
        <f>VLOOKUP(D448,'FERC Interest Rate'!$A:$B,2,TRUE)</f>
        <v>8.5000000000000006E-2</v>
      </c>
      <c r="G448" s="60">
        <f t="shared" si="394"/>
        <v>6305.1074159879645</v>
      </c>
      <c r="H448" s="60">
        <v>0</v>
      </c>
      <c r="I448" s="81">
        <f>(SUM($H$440:$H$447)/20)</f>
        <v>38.143871055416149</v>
      </c>
      <c r="J448" s="47">
        <f t="shared" ref="J448:J453" si="402">G448*F448*(E448/(DATE(YEAR(D448),12,31)-DATE(YEAR(D448),1,1)+1))</f>
        <v>134.71568304105432</v>
      </c>
      <c r="K448" s="45">
        <f t="shared" ref="K448:K453" si="403">+SUM(I448:J448)</f>
        <v>172.85955409647048</v>
      </c>
      <c r="L448" s="47">
        <f t="shared" si="397"/>
        <v>312.13987427724851</v>
      </c>
      <c r="M448" s="169">
        <f t="shared" ref="M448:M453" si="404">+SUM(K448:L448)</f>
        <v>484.99942837371896</v>
      </c>
      <c r="N448" s="45">
        <f t="shared" si="389"/>
        <v>6439.8230990290185</v>
      </c>
      <c r="O448" s="60">
        <f t="shared" si="392"/>
        <v>5954.8236706552998</v>
      </c>
    </row>
    <row r="449" spans="1:15" x14ac:dyDescent="0.25">
      <c r="A449" s="146" t="s">
        <v>47</v>
      </c>
      <c r="B449" s="168" t="str">
        <f t="shared" si="386"/>
        <v>Q4/2024</v>
      </c>
      <c r="C449" s="42">
        <f t="shared" si="390"/>
        <v>45566</v>
      </c>
      <c r="D449" s="42">
        <f t="shared" si="387"/>
        <v>45657</v>
      </c>
      <c r="E449" s="168">
        <f t="shared" si="388"/>
        <v>92</v>
      </c>
      <c r="F449" s="59">
        <f>VLOOKUP(D449,'FERC Interest Rate'!$A:$B,2,TRUE)</f>
        <v>8.5000000000000006E-2</v>
      </c>
      <c r="G449" s="60">
        <f t="shared" si="394"/>
        <v>5954.8236706552998</v>
      </c>
      <c r="H449" s="60">
        <v>0</v>
      </c>
      <c r="I449" s="81">
        <f t="shared" ref="I449:I453" si="405">(SUM($H$440:$H$447)/20)</f>
        <v>38.143871055416149</v>
      </c>
      <c r="J449" s="47">
        <f t="shared" si="402"/>
        <v>127.23147842766242</v>
      </c>
      <c r="K449" s="45">
        <f t="shared" si="403"/>
        <v>165.37534948307857</v>
      </c>
      <c r="L449" s="47">
        <f t="shared" si="397"/>
        <v>312.13987427724851</v>
      </c>
      <c r="M449" s="169">
        <f t="shared" si="404"/>
        <v>477.5152237603271</v>
      </c>
      <c r="N449" s="45">
        <f t="shared" si="389"/>
        <v>6082.0551490829621</v>
      </c>
      <c r="O449" s="60">
        <f t="shared" si="392"/>
        <v>5604.5399253226351</v>
      </c>
    </row>
    <row r="450" spans="1:15" x14ac:dyDescent="0.25">
      <c r="A450" s="146" t="s">
        <v>48</v>
      </c>
      <c r="B450" s="168" t="str">
        <f t="shared" si="386"/>
        <v>Q1/2025</v>
      </c>
      <c r="C450" s="42">
        <f t="shared" si="390"/>
        <v>45658</v>
      </c>
      <c r="D450" s="42">
        <f t="shared" si="387"/>
        <v>45747</v>
      </c>
      <c r="E450" s="168">
        <f t="shared" si="388"/>
        <v>90</v>
      </c>
      <c r="F450" s="59">
        <f>VLOOKUP(D450,'FERC Interest Rate'!$A:$B,2,TRUE)</f>
        <v>8.0399999999999999E-2</v>
      </c>
      <c r="G450" s="60">
        <f t="shared" si="394"/>
        <v>5604.5399253226351</v>
      </c>
      <c r="H450" s="60">
        <v>0</v>
      </c>
      <c r="I450" s="81">
        <f t="shared" si="405"/>
        <v>38.143871055416149</v>
      </c>
      <c r="J450" s="47">
        <f t="shared" si="402"/>
        <v>111.10808465653311</v>
      </c>
      <c r="K450" s="45">
        <f t="shared" si="403"/>
        <v>149.25195571194925</v>
      </c>
      <c r="L450" s="47">
        <f t="shared" si="397"/>
        <v>312.13987427724851</v>
      </c>
      <c r="M450" s="169">
        <f t="shared" si="404"/>
        <v>461.39182998919773</v>
      </c>
      <c r="N450" s="45">
        <f t="shared" si="389"/>
        <v>5715.6480099791679</v>
      </c>
      <c r="O450" s="60">
        <f t="shared" si="392"/>
        <v>5254.2561799899704</v>
      </c>
    </row>
    <row r="451" spans="1:15" x14ac:dyDescent="0.25">
      <c r="A451" s="146" t="s">
        <v>49</v>
      </c>
      <c r="B451" s="168" t="str">
        <f t="shared" si="386"/>
        <v>Q2/2025</v>
      </c>
      <c r="C451" s="42">
        <f t="shared" si="390"/>
        <v>45748</v>
      </c>
      <c r="D451" s="42">
        <f t="shared" si="387"/>
        <v>45838</v>
      </c>
      <c r="E451" s="168">
        <f t="shared" si="388"/>
        <v>91</v>
      </c>
      <c r="F451" s="59">
        <f>VLOOKUP(D451,'FERC Interest Rate'!$A:$B,2,TRUE)</f>
        <v>7.5499999999999998E-2</v>
      </c>
      <c r="G451" s="60">
        <f t="shared" si="394"/>
        <v>5254.2561799899704</v>
      </c>
      <c r="H451" s="60">
        <v>0</v>
      </c>
      <c r="I451" s="81">
        <f t="shared" si="405"/>
        <v>38.143871055416149</v>
      </c>
      <c r="J451" s="47">
        <f t="shared" si="402"/>
        <v>98.902375574304358</v>
      </c>
      <c r="K451" s="45">
        <f t="shared" si="403"/>
        <v>137.04624662972051</v>
      </c>
      <c r="L451" s="47">
        <f t="shared" si="397"/>
        <v>312.13987427724851</v>
      </c>
      <c r="M451" s="169">
        <f t="shared" si="404"/>
        <v>449.18612090696899</v>
      </c>
      <c r="N451" s="45">
        <f t="shared" si="389"/>
        <v>5353.158555564275</v>
      </c>
      <c r="O451" s="60">
        <f t="shared" si="392"/>
        <v>4903.9724346573057</v>
      </c>
    </row>
    <row r="452" spans="1:15" x14ac:dyDescent="0.25">
      <c r="A452" s="146" t="s">
        <v>50</v>
      </c>
      <c r="B452" s="168" t="str">
        <f t="shared" si="386"/>
        <v>Q3/2025</v>
      </c>
      <c r="C452" s="42">
        <f t="shared" si="390"/>
        <v>45839</v>
      </c>
      <c r="D452" s="42">
        <f t="shared" si="387"/>
        <v>45930</v>
      </c>
      <c r="E452" s="168">
        <f t="shared" si="388"/>
        <v>92</v>
      </c>
      <c r="F452" s="59">
        <f>VLOOKUP(D452,'FERC Interest Rate'!$A:$B,2,TRUE)</f>
        <v>7.4999999999999997E-2</v>
      </c>
      <c r="G452" s="60">
        <f t="shared" si="394"/>
        <v>4903.9724346573057</v>
      </c>
      <c r="H452" s="60">
        <v>0</v>
      </c>
      <c r="I452" s="81">
        <f t="shared" si="405"/>
        <v>38.143871055416149</v>
      </c>
      <c r="J452" s="47">
        <f t="shared" si="402"/>
        <v>92.705232326398374</v>
      </c>
      <c r="K452" s="45">
        <f t="shared" si="403"/>
        <v>130.84910338181453</v>
      </c>
      <c r="L452" s="47">
        <f t="shared" si="397"/>
        <v>312.13987427724851</v>
      </c>
      <c r="M452" s="169">
        <f t="shared" si="404"/>
        <v>442.98897765906304</v>
      </c>
      <c r="N452" s="45">
        <f t="shared" si="389"/>
        <v>4996.6776669837045</v>
      </c>
      <c r="O452" s="60">
        <f t="shared" si="392"/>
        <v>4553.688689324641</v>
      </c>
    </row>
    <row r="453" spans="1:15" x14ac:dyDescent="0.25">
      <c r="A453" s="146" t="s">
        <v>51</v>
      </c>
      <c r="B453" s="168" t="str">
        <f t="shared" si="386"/>
        <v>Q4/2025</v>
      </c>
      <c r="C453" s="42">
        <f t="shared" si="390"/>
        <v>45931</v>
      </c>
      <c r="D453" s="42">
        <f t="shared" si="387"/>
        <v>46022</v>
      </c>
      <c r="E453" s="168">
        <f t="shared" si="388"/>
        <v>92</v>
      </c>
      <c r="F453" s="59">
        <f>VLOOKUP(D453,'FERC Interest Rate'!$A:$B,2,TRUE)</f>
        <v>7.4999999999999997E-2</v>
      </c>
      <c r="G453" s="60">
        <f t="shared" si="394"/>
        <v>4553.688689324641</v>
      </c>
      <c r="H453" s="60">
        <v>0</v>
      </c>
      <c r="I453" s="81">
        <f t="shared" si="405"/>
        <v>38.143871055416149</v>
      </c>
      <c r="J453" s="47">
        <f t="shared" si="402"/>
        <v>86.083430017369935</v>
      </c>
      <c r="K453" s="45">
        <f t="shared" si="403"/>
        <v>124.22730107278608</v>
      </c>
      <c r="L453" s="47">
        <f t="shared" si="397"/>
        <v>312.13987427724851</v>
      </c>
      <c r="M453" s="169">
        <f t="shared" si="404"/>
        <v>436.36717535003459</v>
      </c>
      <c r="N453" s="45">
        <f t="shared" si="389"/>
        <v>4639.7721193420111</v>
      </c>
      <c r="O453" s="60">
        <f t="shared" si="392"/>
        <v>4203.4049439919763</v>
      </c>
    </row>
    <row r="454" spans="1:15" ht="13.5" thickBot="1" x14ac:dyDescent="0.35">
      <c r="A454" s="148"/>
      <c r="B454" s="170"/>
      <c r="C454" s="171"/>
      <c r="D454" s="171"/>
      <c r="E454" s="170"/>
      <c r="F454" s="170"/>
      <c r="G454" s="172">
        <f t="shared" ref="G454:O454" si="406">+SUM(G440:G453)</f>
        <v>84760.434041741391</v>
      </c>
      <c r="H454" s="172">
        <f t="shared" si="406"/>
        <v>762.87742110832301</v>
      </c>
      <c r="I454" s="172">
        <f t="shared" si="406"/>
        <v>305.15096844332919</v>
      </c>
      <c r="J454" s="172">
        <f t="shared" si="406"/>
        <v>936.3933509668534</v>
      </c>
      <c r="K454" s="172">
        <f t="shared" si="406"/>
        <v>1241.5443194101824</v>
      </c>
      <c r="L454" s="172">
        <f t="shared" si="406"/>
        <v>2497.1189942179881</v>
      </c>
      <c r="M454" s="172">
        <f t="shared" si="406"/>
        <v>3738.6633136281707</v>
      </c>
      <c r="N454" s="172">
        <f t="shared" si="406"/>
        <v>86459.704813816585</v>
      </c>
      <c r="O454" s="172">
        <f t="shared" si="406"/>
        <v>82721.04150018841</v>
      </c>
    </row>
    <row r="455" spans="1:15" ht="13.5" thickTop="1" thickBot="1" x14ac:dyDescent="0.3">
      <c r="H455" s="45"/>
      <c r="I455" s="175"/>
      <c r="J455" s="176"/>
      <c r="K455" s="176"/>
      <c r="L455" s="176"/>
      <c r="M455" s="177"/>
    </row>
    <row r="456" spans="1:15" ht="13" x14ac:dyDescent="0.3">
      <c r="B456" s="180"/>
      <c r="C456" s="46"/>
      <c r="D456" s="41"/>
      <c r="I456" s="407"/>
      <c r="J456" s="430" t="s">
        <v>139</v>
      </c>
      <c r="K456" s="431"/>
      <c r="L456" s="408" t="s">
        <v>80</v>
      </c>
      <c r="M456" s="409"/>
    </row>
    <row r="457" spans="1:15" ht="37" x14ac:dyDescent="0.3">
      <c r="A457" s="167" t="s">
        <v>43</v>
      </c>
      <c r="B457" s="167" t="s">
        <v>3</v>
      </c>
      <c r="C457" s="167" t="s">
        <v>4</v>
      </c>
      <c r="D457" s="167" t="s">
        <v>5</v>
      </c>
      <c r="E457" s="167" t="s">
        <v>6</v>
      </c>
      <c r="F457" s="167" t="s">
        <v>7</v>
      </c>
      <c r="G457" s="167" t="s">
        <v>70</v>
      </c>
      <c r="H457" s="167" t="s">
        <v>71</v>
      </c>
      <c r="I457" s="143" t="s">
        <v>72</v>
      </c>
      <c r="J457" s="144" t="s">
        <v>73</v>
      </c>
      <c r="K457" s="144" t="s">
        <v>74</v>
      </c>
      <c r="L457" s="144" t="s">
        <v>75</v>
      </c>
      <c r="M457" s="145" t="s">
        <v>65</v>
      </c>
      <c r="N457" s="167" t="s">
        <v>76</v>
      </c>
      <c r="O457" s="167" t="s">
        <v>77</v>
      </c>
    </row>
    <row r="458" spans="1:15" x14ac:dyDescent="0.25">
      <c r="A458" s="146" t="s">
        <v>22</v>
      </c>
      <c r="B458" s="168" t="str">
        <f t="shared" ref="B458:B471" si="407">+IF(MONTH(C458)&lt;4,"Q1",IF(MONTH(C458)&lt;7,"Q2",IF(MONTH(C458)&lt;10,"Q3","Q4")))&amp;"/"&amp;YEAR(C458)</f>
        <v>Q3/2022</v>
      </c>
      <c r="C458" s="42">
        <f>VLOOKUP(L456,$A$1:$F$34,2,FALSE)</f>
        <v>44805</v>
      </c>
      <c r="D458" s="42">
        <f t="shared" ref="D458:D471" si="408">DATE(YEAR(C458),IF(MONTH(C458)&lt;=3,3,IF(MONTH(C458)&lt;=6,6,IF(MONTH(C458)&lt;=9,9,12))),IF(OR(MONTH(C458)&lt;=3,MONTH(C458)&gt;=10),31,30))</f>
        <v>44834</v>
      </c>
      <c r="E458" s="168">
        <f t="shared" ref="E458:E471" si="409">D458-C458+1</f>
        <v>30</v>
      </c>
      <c r="F458" s="59">
        <f>VLOOKUP(D458,'FERC Interest Rate'!$A:$B,2,TRUE)</f>
        <v>3.5999999999999997E-2</v>
      </c>
      <c r="G458" s="60">
        <f>VLOOKUP(L456,$A$1:$F$34,5,FALSE)</f>
        <v>5331.4816765777068</v>
      </c>
      <c r="H458" s="60">
        <f>G458*F458*(E458/(DATE(YEAR(D458),12,31)-DATE(YEAR(D458),1,1)+1))</f>
        <v>15.775343043024446</v>
      </c>
      <c r="I458" s="81">
        <v>0</v>
      </c>
      <c r="J458" s="47">
        <v>0</v>
      </c>
      <c r="K458" s="45">
        <f>+SUM(I458:J458)</f>
        <v>0</v>
      </c>
      <c r="L458" s="47">
        <v>0</v>
      </c>
      <c r="M458" s="169">
        <v>0</v>
      </c>
      <c r="N458" s="45">
        <f t="shared" ref="N458:N471" si="410">+G458+H458+J458</f>
        <v>5347.2570196207316</v>
      </c>
      <c r="O458" s="60">
        <f>+N458-M458</f>
        <v>5347.2570196207316</v>
      </c>
    </row>
    <row r="459" spans="1:15" x14ac:dyDescent="0.25">
      <c r="A459" s="146" t="s">
        <v>22</v>
      </c>
      <c r="B459" s="168" t="str">
        <f t="shared" si="407"/>
        <v>Q4/2022</v>
      </c>
      <c r="C459" s="42">
        <f t="shared" ref="C459:C471" si="411">D458+1</f>
        <v>44835</v>
      </c>
      <c r="D459" s="42">
        <f t="shared" si="408"/>
        <v>44926</v>
      </c>
      <c r="E459" s="168">
        <f t="shared" si="409"/>
        <v>92</v>
      </c>
      <c r="F459" s="59">
        <f>VLOOKUP(D459,'FERC Interest Rate'!$A:$B,2,TRUE)</f>
        <v>4.9099999999999998E-2</v>
      </c>
      <c r="G459" s="60">
        <f>O458</f>
        <v>5347.2570196207316</v>
      </c>
      <c r="H459" s="60">
        <f t="shared" ref="H459:H464" si="412">G459*F459*(E459/(DATE(YEAR(D459),12,31)-DATE(YEAR(D459),1,1)+1))</f>
        <v>66.177066874056905</v>
      </c>
      <c r="I459" s="81">
        <v>0</v>
      </c>
      <c r="J459" s="47">
        <v>0</v>
      </c>
      <c r="K459" s="45">
        <f>+SUM(I459:J459)</f>
        <v>0</v>
      </c>
      <c r="L459" s="47">
        <v>0</v>
      </c>
      <c r="M459" s="169">
        <v>0</v>
      </c>
      <c r="N459" s="45">
        <f t="shared" si="410"/>
        <v>5413.434086494789</v>
      </c>
      <c r="O459" s="60">
        <f t="shared" ref="O459:O471" si="413">+N459-M459</f>
        <v>5413.434086494789</v>
      </c>
    </row>
    <row r="460" spans="1:15" x14ac:dyDescent="0.25">
      <c r="A460" s="146" t="s">
        <v>22</v>
      </c>
      <c r="B460" s="168" t="str">
        <f t="shared" si="407"/>
        <v>Q1/2023</v>
      </c>
      <c r="C460" s="42">
        <f t="shared" si="411"/>
        <v>44927</v>
      </c>
      <c r="D460" s="42">
        <f t="shared" si="408"/>
        <v>45016</v>
      </c>
      <c r="E460" s="168">
        <f t="shared" si="409"/>
        <v>90</v>
      </c>
      <c r="F460" s="59">
        <f>VLOOKUP(D460,'FERC Interest Rate'!$A:$B,2,TRUE)</f>
        <v>6.3100000000000003E-2</v>
      </c>
      <c r="G460" s="60">
        <f>O459</f>
        <v>5413.434086494789</v>
      </c>
      <c r="H460" s="60">
        <f t="shared" si="412"/>
        <v>84.227101855353169</v>
      </c>
      <c r="I460" s="81">
        <v>0</v>
      </c>
      <c r="J460" s="47">
        <v>0</v>
      </c>
      <c r="K460" s="45">
        <f t="shared" ref="K460:K463" si="414">+SUM(I460:J460)</f>
        <v>0</v>
      </c>
      <c r="L460" s="47">
        <v>0</v>
      </c>
      <c r="M460" s="169">
        <v>0</v>
      </c>
      <c r="N460" s="45">
        <f t="shared" si="410"/>
        <v>5497.6611883501419</v>
      </c>
      <c r="O460" s="60">
        <f t="shared" si="413"/>
        <v>5497.6611883501419</v>
      </c>
    </row>
    <row r="461" spans="1:15" x14ac:dyDescent="0.25">
      <c r="A461" s="146" t="s">
        <v>22</v>
      </c>
      <c r="B461" s="168" t="str">
        <f t="shared" si="407"/>
        <v>Q2/2023</v>
      </c>
      <c r="C461" s="42">
        <f t="shared" si="411"/>
        <v>45017</v>
      </c>
      <c r="D461" s="42">
        <f t="shared" si="408"/>
        <v>45107</v>
      </c>
      <c r="E461" s="168">
        <f t="shared" si="409"/>
        <v>91</v>
      </c>
      <c r="F461" s="59">
        <f>VLOOKUP(D461,'FERC Interest Rate'!$A:$B,2,TRUE)</f>
        <v>7.4999999999999997E-2</v>
      </c>
      <c r="G461" s="60">
        <f>O460</f>
        <v>5497.6611883501419</v>
      </c>
      <c r="H461" s="60">
        <f t="shared" si="412"/>
        <v>102.79873317942388</v>
      </c>
      <c r="I461" s="81">
        <v>0</v>
      </c>
      <c r="J461" s="47">
        <v>0</v>
      </c>
      <c r="K461" s="45">
        <f t="shared" si="414"/>
        <v>0</v>
      </c>
      <c r="L461" s="47">
        <v>0</v>
      </c>
      <c r="M461" s="169">
        <v>0</v>
      </c>
      <c r="N461" s="45">
        <f t="shared" si="410"/>
        <v>5600.4599215295657</v>
      </c>
      <c r="O461" s="60">
        <f t="shared" si="413"/>
        <v>5600.4599215295657</v>
      </c>
    </row>
    <row r="462" spans="1:15" x14ac:dyDescent="0.25">
      <c r="A462" s="146" t="s">
        <v>22</v>
      </c>
      <c r="B462" s="168" t="str">
        <f t="shared" si="407"/>
        <v>Q3/2023</v>
      </c>
      <c r="C462" s="42">
        <f t="shared" si="411"/>
        <v>45108</v>
      </c>
      <c r="D462" s="42">
        <f t="shared" si="408"/>
        <v>45199</v>
      </c>
      <c r="E462" s="168">
        <f t="shared" si="409"/>
        <v>92</v>
      </c>
      <c r="F462" s="59">
        <f>VLOOKUP(D462,'FERC Interest Rate'!$A:$B,2,TRUE)</f>
        <v>8.0199999999999994E-2</v>
      </c>
      <c r="G462" s="60">
        <f>O461</f>
        <v>5600.4599215295657</v>
      </c>
      <c r="H462" s="60">
        <f t="shared" si="412"/>
        <v>113.21214653428423</v>
      </c>
      <c r="I462" s="81">
        <v>0</v>
      </c>
      <c r="J462" s="47">
        <v>0</v>
      </c>
      <c r="K462" s="45">
        <f t="shared" si="414"/>
        <v>0</v>
      </c>
      <c r="L462" s="47">
        <v>0</v>
      </c>
      <c r="M462" s="169">
        <v>0</v>
      </c>
      <c r="N462" s="45">
        <f t="shared" si="410"/>
        <v>5713.67206806385</v>
      </c>
      <c r="O462" s="60">
        <f t="shared" si="413"/>
        <v>5713.67206806385</v>
      </c>
    </row>
    <row r="463" spans="1:15" x14ac:dyDescent="0.25">
      <c r="A463" s="146" t="s">
        <v>22</v>
      </c>
      <c r="B463" s="168" t="str">
        <f t="shared" si="407"/>
        <v>Q4/2023</v>
      </c>
      <c r="C463" s="42">
        <f t="shared" si="411"/>
        <v>45200</v>
      </c>
      <c r="D463" s="42">
        <f t="shared" si="408"/>
        <v>45291</v>
      </c>
      <c r="E463" s="168">
        <f t="shared" si="409"/>
        <v>92</v>
      </c>
      <c r="F463" s="59">
        <f>VLOOKUP(D463,'FERC Interest Rate'!$A:$B,2,TRUE)</f>
        <v>8.3500000000000005E-2</v>
      </c>
      <c r="G463" s="60">
        <f t="shared" ref="G463:G471" si="415">O462</f>
        <v>5713.67206806385</v>
      </c>
      <c r="H463" s="60">
        <f t="shared" si="412"/>
        <v>120.25322966264795</v>
      </c>
      <c r="I463" s="81">
        <v>0</v>
      </c>
      <c r="J463" s="47">
        <v>0</v>
      </c>
      <c r="K463" s="45">
        <f t="shared" si="414"/>
        <v>0</v>
      </c>
      <c r="L463" s="47">
        <v>0</v>
      </c>
      <c r="M463" s="169">
        <v>0</v>
      </c>
      <c r="N463" s="45">
        <f t="shared" si="410"/>
        <v>5833.9252977264978</v>
      </c>
      <c r="O463" s="60">
        <f t="shared" si="413"/>
        <v>5833.9252977264978</v>
      </c>
    </row>
    <row r="464" spans="1:15" x14ac:dyDescent="0.25">
      <c r="A464" s="146" t="s">
        <v>44</v>
      </c>
      <c r="B464" s="168" t="str">
        <f t="shared" si="407"/>
        <v>Q1/2024</v>
      </c>
      <c r="C464" s="42">
        <f t="shared" si="411"/>
        <v>45292</v>
      </c>
      <c r="D464" s="42">
        <f t="shared" si="408"/>
        <v>45382</v>
      </c>
      <c r="E464" s="168">
        <f t="shared" si="409"/>
        <v>91</v>
      </c>
      <c r="F464" s="59">
        <f>VLOOKUP(D464,'FERC Interest Rate'!$A:$B,2,TRUE)</f>
        <v>8.5000000000000006E-2</v>
      </c>
      <c r="G464" s="60">
        <f t="shared" si="415"/>
        <v>5833.9252977264978</v>
      </c>
      <c r="H464" s="60">
        <f t="shared" si="412"/>
        <v>123.29347589594116</v>
      </c>
      <c r="I464" s="81">
        <f>(SUM($H$458:$H$465)/20)</f>
        <v>31.286854852236587</v>
      </c>
      <c r="J464" s="47">
        <f t="shared" ref="J464" si="416">G464*F464*(E464/(DATE(YEAR(D464),12,31)-DATE(YEAR(D464),1,1)+1))</f>
        <v>123.29347589594116</v>
      </c>
      <c r="K464" s="45">
        <f t="shared" ref="K464" si="417">+SUM(I464:J464)</f>
        <v>154.58033074817774</v>
      </c>
      <c r="L464" s="47">
        <f t="shared" ref="L464:L471" si="418">VLOOKUP($L$456,$A$1:$F$34,5,FALSE)/20</f>
        <v>266.57408382888536</v>
      </c>
      <c r="M464" s="169">
        <f t="shared" ref="M464" si="419">+SUM(K464:L464)</f>
        <v>421.15441457706311</v>
      </c>
      <c r="N464" s="45">
        <f t="shared" si="410"/>
        <v>6080.5122495183796</v>
      </c>
      <c r="O464" s="60">
        <f t="shared" si="413"/>
        <v>5659.3578349413165</v>
      </c>
    </row>
    <row r="465" spans="1:15" x14ac:dyDescent="0.25">
      <c r="A465" s="146" t="s">
        <v>45</v>
      </c>
      <c r="B465" s="168" t="str">
        <f t="shared" si="407"/>
        <v>Q2/2024</v>
      </c>
      <c r="C465" s="42">
        <f t="shared" si="411"/>
        <v>45383</v>
      </c>
      <c r="D465" s="42">
        <f t="shared" si="408"/>
        <v>45473</v>
      </c>
      <c r="E465" s="168">
        <f t="shared" si="409"/>
        <v>91</v>
      </c>
      <c r="F465" s="59">
        <f>VLOOKUP(D465,'FERC Interest Rate'!$A:$B,2,TRUE)</f>
        <v>8.5000000000000006E-2</v>
      </c>
      <c r="G465" s="60">
        <f t="shared" si="415"/>
        <v>5659.3578349413165</v>
      </c>
      <c r="H465" s="60">
        <v>0</v>
      </c>
      <c r="I465" s="81">
        <f>(SUM($H$458:$H$465)/20)</f>
        <v>31.286854852236587</v>
      </c>
      <c r="J465" s="47">
        <f t="shared" ref="J465:J471" si="420">G465*F465*(E465/(DATE(YEAR(D465),12,31)-DATE(YEAR(D465),1,1)+1))</f>
        <v>119.6041881236915</v>
      </c>
      <c r="K465" s="45">
        <f t="shared" ref="K465:K471" si="421">+SUM(I465:J465)</f>
        <v>150.89104297592809</v>
      </c>
      <c r="L465" s="47">
        <f t="shared" si="418"/>
        <v>266.57408382888536</v>
      </c>
      <c r="M465" s="169">
        <f t="shared" ref="M465:M471" si="422">+SUM(K465:L465)</f>
        <v>417.46512680481345</v>
      </c>
      <c r="N465" s="45">
        <f t="shared" si="410"/>
        <v>5778.962023065008</v>
      </c>
      <c r="O465" s="60">
        <f t="shared" si="413"/>
        <v>5361.4968962601943</v>
      </c>
    </row>
    <row r="466" spans="1:15" x14ac:dyDescent="0.25">
      <c r="A466" s="146" t="s">
        <v>46</v>
      </c>
      <c r="B466" s="168" t="str">
        <f t="shared" si="407"/>
        <v>Q3/2024</v>
      </c>
      <c r="C466" s="42">
        <f t="shared" si="411"/>
        <v>45474</v>
      </c>
      <c r="D466" s="42">
        <f t="shared" si="408"/>
        <v>45565</v>
      </c>
      <c r="E466" s="168">
        <f t="shared" si="409"/>
        <v>92</v>
      </c>
      <c r="F466" s="59">
        <f>VLOOKUP(D466,'FERC Interest Rate'!$A:$B,2,TRUE)</f>
        <v>8.5000000000000006E-2</v>
      </c>
      <c r="G466" s="60">
        <f t="shared" si="415"/>
        <v>5361.4968962601943</v>
      </c>
      <c r="H466" s="60">
        <v>0</v>
      </c>
      <c r="I466" s="81">
        <f t="shared" ref="I466:I471" si="423">(SUM($H$458:$H$465)/20)</f>
        <v>31.286854852236587</v>
      </c>
      <c r="J466" s="47">
        <f t="shared" si="420"/>
        <v>114.55438723703476</v>
      </c>
      <c r="K466" s="45">
        <f t="shared" si="421"/>
        <v>145.84124208927136</v>
      </c>
      <c r="L466" s="47">
        <f t="shared" si="418"/>
        <v>266.57408382888536</v>
      </c>
      <c r="M466" s="169">
        <f t="shared" si="422"/>
        <v>412.41532591815673</v>
      </c>
      <c r="N466" s="45">
        <f t="shared" si="410"/>
        <v>5476.0512834972287</v>
      </c>
      <c r="O466" s="60">
        <f t="shared" si="413"/>
        <v>5063.6359575790721</v>
      </c>
    </row>
    <row r="467" spans="1:15" x14ac:dyDescent="0.25">
      <c r="A467" s="146" t="s">
        <v>47</v>
      </c>
      <c r="B467" s="168" t="str">
        <f t="shared" si="407"/>
        <v>Q4/2024</v>
      </c>
      <c r="C467" s="42">
        <f t="shared" si="411"/>
        <v>45566</v>
      </c>
      <c r="D467" s="42">
        <f t="shared" si="408"/>
        <v>45657</v>
      </c>
      <c r="E467" s="168">
        <f t="shared" si="409"/>
        <v>92</v>
      </c>
      <c r="F467" s="59">
        <f>VLOOKUP(D467,'FERC Interest Rate'!$A:$B,2,TRUE)</f>
        <v>8.5000000000000006E-2</v>
      </c>
      <c r="G467" s="60">
        <f t="shared" si="415"/>
        <v>5063.6359575790721</v>
      </c>
      <c r="H467" s="60">
        <v>0</v>
      </c>
      <c r="I467" s="81">
        <f t="shared" si="423"/>
        <v>31.286854852236587</v>
      </c>
      <c r="J467" s="47">
        <f t="shared" si="420"/>
        <v>108.19025461275506</v>
      </c>
      <c r="K467" s="45">
        <f t="shared" si="421"/>
        <v>139.47710946499166</v>
      </c>
      <c r="L467" s="47">
        <f t="shared" si="418"/>
        <v>266.57408382888536</v>
      </c>
      <c r="M467" s="169">
        <f t="shared" si="422"/>
        <v>406.05119329387702</v>
      </c>
      <c r="N467" s="45">
        <f t="shared" si="410"/>
        <v>5171.8262121918269</v>
      </c>
      <c r="O467" s="60">
        <f t="shared" si="413"/>
        <v>4765.7750188979498</v>
      </c>
    </row>
    <row r="468" spans="1:15" x14ac:dyDescent="0.25">
      <c r="A468" s="146" t="s">
        <v>48</v>
      </c>
      <c r="B468" s="168" t="str">
        <f t="shared" si="407"/>
        <v>Q1/2025</v>
      </c>
      <c r="C468" s="42">
        <f t="shared" si="411"/>
        <v>45658</v>
      </c>
      <c r="D468" s="42">
        <f t="shared" si="408"/>
        <v>45747</v>
      </c>
      <c r="E468" s="168">
        <f t="shared" si="409"/>
        <v>90</v>
      </c>
      <c r="F468" s="59">
        <f>VLOOKUP(D468,'FERC Interest Rate'!$A:$B,2,TRUE)</f>
        <v>8.0399999999999999E-2</v>
      </c>
      <c r="G468" s="60">
        <f t="shared" si="415"/>
        <v>4765.7750188979498</v>
      </c>
      <c r="H468" s="60">
        <v>0</v>
      </c>
      <c r="I468" s="81">
        <f t="shared" si="423"/>
        <v>31.286854852236587</v>
      </c>
      <c r="J468" s="47">
        <f t="shared" si="420"/>
        <v>94.479857634919355</v>
      </c>
      <c r="K468" s="45">
        <f t="shared" si="421"/>
        <v>125.76671248715594</v>
      </c>
      <c r="L468" s="47">
        <f t="shared" si="418"/>
        <v>266.57408382888536</v>
      </c>
      <c r="M468" s="169">
        <f t="shared" si="422"/>
        <v>392.34079631604129</v>
      </c>
      <c r="N468" s="45">
        <f t="shared" si="410"/>
        <v>4860.2548765328693</v>
      </c>
      <c r="O468" s="60">
        <f t="shared" si="413"/>
        <v>4467.9140802168276</v>
      </c>
    </row>
    <row r="469" spans="1:15" x14ac:dyDescent="0.25">
      <c r="A469" s="146" t="s">
        <v>49</v>
      </c>
      <c r="B469" s="168" t="str">
        <f t="shared" si="407"/>
        <v>Q2/2025</v>
      </c>
      <c r="C469" s="42">
        <f t="shared" si="411"/>
        <v>45748</v>
      </c>
      <c r="D469" s="42">
        <f t="shared" si="408"/>
        <v>45838</v>
      </c>
      <c r="E469" s="168">
        <f t="shared" si="409"/>
        <v>91</v>
      </c>
      <c r="F469" s="59">
        <f>VLOOKUP(D469,'FERC Interest Rate'!$A:$B,2,TRUE)</f>
        <v>7.5499999999999998E-2</v>
      </c>
      <c r="G469" s="60">
        <f t="shared" si="415"/>
        <v>4467.9140802168276</v>
      </c>
      <c r="H469" s="60">
        <v>0</v>
      </c>
      <c r="I469" s="81">
        <f t="shared" si="423"/>
        <v>31.286854852236587</v>
      </c>
      <c r="J469" s="47">
        <f t="shared" si="420"/>
        <v>84.100832022273195</v>
      </c>
      <c r="K469" s="45">
        <f t="shared" si="421"/>
        <v>115.38768687450978</v>
      </c>
      <c r="L469" s="47">
        <f t="shared" si="418"/>
        <v>266.57408382888536</v>
      </c>
      <c r="M469" s="169">
        <f t="shared" si="422"/>
        <v>381.96177070339513</v>
      </c>
      <c r="N469" s="45">
        <f t="shared" si="410"/>
        <v>4552.0149122391012</v>
      </c>
      <c r="O469" s="60">
        <f t="shared" si="413"/>
        <v>4170.0531415357063</v>
      </c>
    </row>
    <row r="470" spans="1:15" x14ac:dyDescent="0.25">
      <c r="A470" s="146" t="s">
        <v>50</v>
      </c>
      <c r="B470" s="168" t="str">
        <f t="shared" si="407"/>
        <v>Q3/2025</v>
      </c>
      <c r="C470" s="42">
        <f t="shared" si="411"/>
        <v>45839</v>
      </c>
      <c r="D470" s="42">
        <f t="shared" si="408"/>
        <v>45930</v>
      </c>
      <c r="E470" s="168">
        <f t="shared" si="409"/>
        <v>92</v>
      </c>
      <c r="F470" s="59">
        <f>VLOOKUP(D470,'FERC Interest Rate'!$A:$B,2,TRUE)</f>
        <v>7.4999999999999997E-2</v>
      </c>
      <c r="G470" s="60">
        <f t="shared" si="415"/>
        <v>4170.0531415357063</v>
      </c>
      <c r="H470" s="60">
        <v>0</v>
      </c>
      <c r="I470" s="81">
        <f t="shared" si="423"/>
        <v>31.286854852236587</v>
      </c>
      <c r="J470" s="47">
        <f t="shared" si="420"/>
        <v>78.831141579716089</v>
      </c>
      <c r="K470" s="45">
        <f t="shared" si="421"/>
        <v>110.11799643195268</v>
      </c>
      <c r="L470" s="47">
        <f t="shared" si="418"/>
        <v>266.57408382888536</v>
      </c>
      <c r="M470" s="169">
        <f t="shared" si="422"/>
        <v>376.69208026083805</v>
      </c>
      <c r="N470" s="45">
        <f t="shared" si="410"/>
        <v>4248.8842831154225</v>
      </c>
      <c r="O470" s="60">
        <f t="shared" si="413"/>
        <v>3872.1922028545846</v>
      </c>
    </row>
    <row r="471" spans="1:15" x14ac:dyDescent="0.25">
      <c r="A471" s="146" t="s">
        <v>51</v>
      </c>
      <c r="B471" s="168" t="str">
        <f t="shared" si="407"/>
        <v>Q4/2025</v>
      </c>
      <c r="C471" s="42">
        <f t="shared" si="411"/>
        <v>45931</v>
      </c>
      <c r="D471" s="42">
        <f t="shared" si="408"/>
        <v>46022</v>
      </c>
      <c r="E471" s="168">
        <f t="shared" si="409"/>
        <v>92</v>
      </c>
      <c r="F471" s="59">
        <f>VLOOKUP(D471,'FERC Interest Rate'!$A:$B,2,TRUE)</f>
        <v>7.4999999999999997E-2</v>
      </c>
      <c r="G471" s="60">
        <f t="shared" si="415"/>
        <v>3872.1922028545846</v>
      </c>
      <c r="H471" s="60">
        <v>0</v>
      </c>
      <c r="I471" s="81">
        <f t="shared" si="423"/>
        <v>31.286854852236587</v>
      </c>
      <c r="J471" s="47">
        <f t="shared" si="420"/>
        <v>73.20034575259352</v>
      </c>
      <c r="K471" s="45">
        <f t="shared" si="421"/>
        <v>104.48720060483011</v>
      </c>
      <c r="L471" s="47">
        <f t="shared" si="418"/>
        <v>266.57408382888536</v>
      </c>
      <c r="M471" s="169">
        <f t="shared" si="422"/>
        <v>371.06128443371546</v>
      </c>
      <c r="N471" s="45">
        <f t="shared" si="410"/>
        <v>3945.392548607178</v>
      </c>
      <c r="O471" s="60">
        <f t="shared" si="413"/>
        <v>3574.3312641734624</v>
      </c>
    </row>
    <row r="472" spans="1:15" ht="13.5" thickBot="1" x14ac:dyDescent="0.35">
      <c r="A472" s="148"/>
      <c r="B472" s="170"/>
      <c r="C472" s="171"/>
      <c r="D472" s="171"/>
      <c r="E472" s="170"/>
      <c r="F472" s="170"/>
      <c r="G472" s="172">
        <f t="shared" ref="G472:O472" si="424">+SUM(G458:G471)</f>
        <v>72098.316390648921</v>
      </c>
      <c r="H472" s="172">
        <f t="shared" si="424"/>
        <v>625.73709704473174</v>
      </c>
      <c r="I472" s="172">
        <f t="shared" si="424"/>
        <v>250.2948388178927</v>
      </c>
      <c r="J472" s="172">
        <f t="shared" si="424"/>
        <v>796.25448285892458</v>
      </c>
      <c r="K472" s="172">
        <f t="shared" si="424"/>
        <v>1046.5493216768173</v>
      </c>
      <c r="L472" s="172">
        <f t="shared" si="424"/>
        <v>2132.5926706310825</v>
      </c>
      <c r="M472" s="172">
        <f t="shared" si="424"/>
        <v>3179.1419923079006</v>
      </c>
      <c r="N472" s="172">
        <f t="shared" si="424"/>
        <v>73520.307970552589</v>
      </c>
      <c r="O472" s="172">
        <f t="shared" si="424"/>
        <v>70341.16597824468</v>
      </c>
    </row>
    <row r="473" spans="1:15" ht="13.5" thickTop="1" thickBot="1" x14ac:dyDescent="0.3">
      <c r="H473" s="45"/>
      <c r="I473" s="175"/>
      <c r="J473" s="176"/>
      <c r="K473" s="176"/>
      <c r="L473" s="176"/>
      <c r="M473" s="177"/>
    </row>
    <row r="474" spans="1:15" ht="13" x14ac:dyDescent="0.3">
      <c r="B474" s="180"/>
      <c r="C474" s="46"/>
      <c r="D474" s="41"/>
      <c r="I474" s="407"/>
      <c r="J474" s="430" t="s">
        <v>139</v>
      </c>
      <c r="K474" s="431"/>
      <c r="L474" s="408" t="s">
        <v>81</v>
      </c>
      <c r="M474" s="409"/>
    </row>
    <row r="475" spans="1:15" ht="37" x14ac:dyDescent="0.3">
      <c r="A475" s="167" t="s">
        <v>43</v>
      </c>
      <c r="B475" s="167" t="s">
        <v>3</v>
      </c>
      <c r="C475" s="167" t="s">
        <v>4</v>
      </c>
      <c r="D475" s="167" t="s">
        <v>5</v>
      </c>
      <c r="E475" s="167" t="s">
        <v>6</v>
      </c>
      <c r="F475" s="167" t="s">
        <v>7</v>
      </c>
      <c r="G475" s="167" t="s">
        <v>70</v>
      </c>
      <c r="H475" s="167" t="s">
        <v>71</v>
      </c>
      <c r="I475" s="143" t="s">
        <v>72</v>
      </c>
      <c r="J475" s="144" t="s">
        <v>73</v>
      </c>
      <c r="K475" s="144" t="s">
        <v>74</v>
      </c>
      <c r="L475" s="144" t="s">
        <v>75</v>
      </c>
      <c r="M475" s="145" t="s">
        <v>65</v>
      </c>
      <c r="N475" s="167" t="s">
        <v>76</v>
      </c>
      <c r="O475" s="167" t="s">
        <v>77</v>
      </c>
    </row>
    <row r="476" spans="1:15" x14ac:dyDescent="0.25">
      <c r="A476" s="146" t="s">
        <v>44</v>
      </c>
      <c r="B476" s="168" t="str">
        <f t="shared" ref="B476:B483" si="425">+IF(MONTH(C476)&lt;4,"Q1",IF(MONTH(C476)&lt;7,"Q2",IF(MONTH(C476)&lt;10,"Q3","Q4")))&amp;"/"&amp;YEAR(C476)</f>
        <v>Q1/2024</v>
      </c>
      <c r="C476" s="42">
        <f>VLOOKUP(L474,$A$1:$F$34,2,FALSE)</f>
        <v>45315</v>
      </c>
      <c r="D476" s="42">
        <f t="shared" ref="D476:D483" si="426">DATE(YEAR(C476),IF(MONTH(C476)&lt;=3,3,IF(MONTH(C476)&lt;=6,6,IF(MONTH(C476)&lt;=9,9,12))),IF(OR(MONTH(C476)&lt;=3,MONTH(C476)&gt;=10),31,30))</f>
        <v>45382</v>
      </c>
      <c r="E476" s="168">
        <f t="shared" ref="E476:E483" si="427">D476-C476+1</f>
        <v>68</v>
      </c>
      <c r="F476" s="59">
        <f>VLOOKUP(D476,'FERC Interest Rate'!$A:$B,2,TRUE)</f>
        <v>8.5000000000000006E-2</v>
      </c>
      <c r="G476" s="60">
        <f>VLOOKUP(L474,$A$1:$F$34,5,FALSE)</f>
        <v>4399.3249655342697</v>
      </c>
      <c r="H476" s="60">
        <f>G476*F476*(E476/(DATE(YEAR(D476),12,31)-DATE(YEAR(D476),1,1)+1))</f>
        <v>69.475678417453778</v>
      </c>
      <c r="I476" s="81">
        <f>(SUM($H$476:$H$477)/20)</f>
        <v>3.4737839208726888</v>
      </c>
      <c r="J476" s="47">
        <f>G476*F476*(E476/(DATE(YEAR(D476),12,31)-DATE(YEAR(D476),1,1)+1))</f>
        <v>69.475678417453778</v>
      </c>
      <c r="K476" s="45">
        <f>+SUM(I476:J476)</f>
        <v>72.94946233832647</v>
      </c>
      <c r="L476" s="47">
        <f t="shared" ref="L476:L483" si="428">VLOOKUP($L$474,$A$1:$F$34,5,FALSE)/20</f>
        <v>219.96624827671349</v>
      </c>
      <c r="M476" s="169">
        <f>+SUM(K476:L476)</f>
        <v>292.91571061503998</v>
      </c>
      <c r="N476" s="45">
        <f t="shared" ref="N476:N483" si="429">+G476+H476+J476</f>
        <v>4538.2763223691782</v>
      </c>
      <c r="O476" s="60">
        <f>+N476-M476</f>
        <v>4245.3606117541385</v>
      </c>
    </row>
    <row r="477" spans="1:15" x14ac:dyDescent="0.25">
      <c r="A477" s="146" t="s">
        <v>45</v>
      </c>
      <c r="B477" s="168" t="str">
        <f t="shared" si="425"/>
        <v>Q2/2024</v>
      </c>
      <c r="C477" s="42">
        <f t="shared" ref="C477:C483" si="430">D476+1</f>
        <v>45383</v>
      </c>
      <c r="D477" s="42">
        <f t="shared" si="426"/>
        <v>45473</v>
      </c>
      <c r="E477" s="168">
        <f t="shared" si="427"/>
        <v>91</v>
      </c>
      <c r="F477" s="59">
        <f>VLOOKUP(D477,'FERC Interest Rate'!$A:$B,2,TRUE)</f>
        <v>8.5000000000000006E-2</v>
      </c>
      <c r="G477" s="60">
        <f>O476</f>
        <v>4245.3606117541385</v>
      </c>
      <c r="H477" s="60">
        <v>0</v>
      </c>
      <c r="I477" s="81">
        <f>(SUM($H$476:$H$477)/20)</f>
        <v>3.4737839208726888</v>
      </c>
      <c r="J477" s="47">
        <f>G477*F477*(E477/(DATE(YEAR(D477),12,31)-DATE(YEAR(D477),1,1)+1))</f>
        <v>89.720940797590885</v>
      </c>
      <c r="K477" s="45">
        <f>+SUM(I477:J477)</f>
        <v>93.194724718463576</v>
      </c>
      <c r="L477" s="47">
        <f t="shared" si="428"/>
        <v>219.96624827671349</v>
      </c>
      <c r="M477" s="169">
        <f>+SUM(K477:L477)</f>
        <v>313.16097299517708</v>
      </c>
      <c r="N477" s="45">
        <f t="shared" si="429"/>
        <v>4335.0815525517291</v>
      </c>
      <c r="O477" s="60">
        <f t="shared" ref="O477:O483" si="431">+N477-M477</f>
        <v>4021.9205795565522</v>
      </c>
    </row>
    <row r="478" spans="1:15" x14ac:dyDescent="0.25">
      <c r="A478" s="146" t="s">
        <v>46</v>
      </c>
      <c r="B478" s="168" t="str">
        <f t="shared" si="425"/>
        <v>Q3/2024</v>
      </c>
      <c r="C478" s="42">
        <f t="shared" si="430"/>
        <v>45474</v>
      </c>
      <c r="D478" s="42">
        <f t="shared" si="426"/>
        <v>45565</v>
      </c>
      <c r="E478" s="168">
        <f t="shared" si="427"/>
        <v>92</v>
      </c>
      <c r="F478" s="59">
        <f>VLOOKUP(D478,'FERC Interest Rate'!$A:$B,2,TRUE)</f>
        <v>8.5000000000000006E-2</v>
      </c>
      <c r="G478" s="60">
        <f>O477</f>
        <v>4021.9205795565522</v>
      </c>
      <c r="H478" s="60">
        <v>0</v>
      </c>
      <c r="I478" s="81">
        <f t="shared" ref="I478:I483" si="432">(SUM($H$476:$H$477)/20)</f>
        <v>3.4737839208726888</v>
      </c>
      <c r="J478" s="47">
        <f t="shared" ref="J478:J483" si="433">G478*F478*(E478/(DATE(YEAR(D478),12,31)-DATE(YEAR(D478),1,1)+1))</f>
        <v>85.932838612383179</v>
      </c>
      <c r="K478" s="45">
        <f t="shared" ref="K478:K483" si="434">+SUM(I478:J478)</f>
        <v>89.40662253325587</v>
      </c>
      <c r="L478" s="47">
        <f t="shared" si="428"/>
        <v>219.96624827671349</v>
      </c>
      <c r="M478" s="169">
        <f t="shared" ref="M478:M483" si="435">+SUM(K478:L478)</f>
        <v>309.37287080996936</v>
      </c>
      <c r="N478" s="45">
        <f t="shared" si="429"/>
        <v>4107.8534181689356</v>
      </c>
      <c r="O478" s="60">
        <f t="shared" si="431"/>
        <v>3798.4805473589663</v>
      </c>
    </row>
    <row r="479" spans="1:15" x14ac:dyDescent="0.25">
      <c r="A479" s="146" t="s">
        <v>47</v>
      </c>
      <c r="B479" s="168" t="str">
        <f t="shared" si="425"/>
        <v>Q4/2024</v>
      </c>
      <c r="C479" s="42">
        <f t="shared" si="430"/>
        <v>45566</v>
      </c>
      <c r="D479" s="42">
        <f t="shared" si="426"/>
        <v>45657</v>
      </c>
      <c r="E479" s="168">
        <f t="shared" si="427"/>
        <v>92</v>
      </c>
      <c r="F479" s="59">
        <f>VLOOKUP(D479,'FERC Interest Rate'!$A:$B,2,TRUE)</f>
        <v>8.5000000000000006E-2</v>
      </c>
      <c r="G479" s="60">
        <f>O478</f>
        <v>3798.4805473589663</v>
      </c>
      <c r="H479" s="60">
        <v>0</v>
      </c>
      <c r="I479" s="81">
        <f t="shared" si="432"/>
        <v>3.4737839208726888</v>
      </c>
      <c r="J479" s="47">
        <f t="shared" si="433"/>
        <v>81.158792022806338</v>
      </c>
      <c r="K479" s="45">
        <f t="shared" si="434"/>
        <v>84.632575943679029</v>
      </c>
      <c r="L479" s="47">
        <f t="shared" si="428"/>
        <v>219.96624827671349</v>
      </c>
      <c r="M479" s="169">
        <f t="shared" si="435"/>
        <v>304.59882422039254</v>
      </c>
      <c r="N479" s="45">
        <f t="shared" si="429"/>
        <v>3879.6393393817725</v>
      </c>
      <c r="O479" s="60">
        <f t="shared" si="431"/>
        <v>3575.04051516138</v>
      </c>
    </row>
    <row r="480" spans="1:15" x14ac:dyDescent="0.25">
      <c r="A480" s="146" t="s">
        <v>48</v>
      </c>
      <c r="B480" s="168" t="str">
        <f t="shared" si="425"/>
        <v>Q1/2025</v>
      </c>
      <c r="C480" s="42">
        <f t="shared" si="430"/>
        <v>45658</v>
      </c>
      <c r="D480" s="42">
        <f t="shared" si="426"/>
        <v>45747</v>
      </c>
      <c r="E480" s="168">
        <f t="shared" si="427"/>
        <v>90</v>
      </c>
      <c r="F480" s="59">
        <f>VLOOKUP(D480,'FERC Interest Rate'!$A:$B,2,TRUE)</f>
        <v>8.0399999999999999E-2</v>
      </c>
      <c r="G480" s="60">
        <f>O479</f>
        <v>3575.04051516138</v>
      </c>
      <c r="H480" s="60">
        <v>0</v>
      </c>
      <c r="I480" s="81">
        <f t="shared" si="432"/>
        <v>3.4737839208726888</v>
      </c>
      <c r="J480" s="47">
        <f t="shared" si="433"/>
        <v>70.873953884130813</v>
      </c>
      <c r="K480" s="45">
        <f t="shared" si="434"/>
        <v>74.347737805003504</v>
      </c>
      <c r="L480" s="47">
        <f t="shared" si="428"/>
        <v>219.96624827671349</v>
      </c>
      <c r="M480" s="169">
        <f t="shared" si="435"/>
        <v>294.31398608171696</v>
      </c>
      <c r="N480" s="45">
        <f t="shared" si="429"/>
        <v>3645.9144690455109</v>
      </c>
      <c r="O480" s="60">
        <f t="shared" si="431"/>
        <v>3351.6004829637941</v>
      </c>
    </row>
    <row r="481" spans="1:15" x14ac:dyDescent="0.25">
      <c r="A481" s="146" t="s">
        <v>49</v>
      </c>
      <c r="B481" s="168" t="str">
        <f t="shared" si="425"/>
        <v>Q2/2025</v>
      </c>
      <c r="C481" s="42">
        <f t="shared" si="430"/>
        <v>45748</v>
      </c>
      <c r="D481" s="42">
        <f t="shared" si="426"/>
        <v>45838</v>
      </c>
      <c r="E481" s="168">
        <f t="shared" si="427"/>
        <v>91</v>
      </c>
      <c r="F481" s="59">
        <f>VLOOKUP(D481,'FERC Interest Rate'!$A:$B,2,TRUE)</f>
        <v>7.5499999999999998E-2</v>
      </c>
      <c r="G481" s="60">
        <f t="shared" ref="G481:G483" si="436">O480</f>
        <v>3351.6004829637941</v>
      </c>
      <c r="H481" s="60">
        <v>0</v>
      </c>
      <c r="I481" s="81">
        <f t="shared" si="432"/>
        <v>3.4737839208726888</v>
      </c>
      <c r="J481" s="47">
        <f t="shared" si="433"/>
        <v>63.088140049870539</v>
      </c>
      <c r="K481" s="45">
        <f t="shared" si="434"/>
        <v>66.561923970743223</v>
      </c>
      <c r="L481" s="47">
        <f t="shared" si="428"/>
        <v>219.96624827671349</v>
      </c>
      <c r="M481" s="169">
        <f t="shared" si="435"/>
        <v>286.52817224745672</v>
      </c>
      <c r="N481" s="45">
        <f t="shared" si="429"/>
        <v>3414.6886230136647</v>
      </c>
      <c r="O481" s="60">
        <f t="shared" si="431"/>
        <v>3128.1604507662078</v>
      </c>
    </row>
    <row r="482" spans="1:15" x14ac:dyDescent="0.25">
      <c r="A482" s="146" t="s">
        <v>50</v>
      </c>
      <c r="B482" s="168" t="str">
        <f t="shared" si="425"/>
        <v>Q3/2025</v>
      </c>
      <c r="C482" s="42">
        <f t="shared" si="430"/>
        <v>45839</v>
      </c>
      <c r="D482" s="42">
        <f t="shared" si="426"/>
        <v>45930</v>
      </c>
      <c r="E482" s="168">
        <f t="shared" si="427"/>
        <v>92</v>
      </c>
      <c r="F482" s="59">
        <f>VLOOKUP(D482,'FERC Interest Rate'!$A:$B,2,TRUE)</f>
        <v>7.4999999999999997E-2</v>
      </c>
      <c r="G482" s="60">
        <f t="shared" si="436"/>
        <v>3128.1604507662078</v>
      </c>
      <c r="H482" s="60">
        <v>0</v>
      </c>
      <c r="I482" s="81">
        <f t="shared" si="432"/>
        <v>3.4737839208726888</v>
      </c>
      <c r="J482" s="47">
        <f t="shared" si="433"/>
        <v>59.135087973388586</v>
      </c>
      <c r="K482" s="45">
        <f t="shared" si="434"/>
        <v>62.608871894261277</v>
      </c>
      <c r="L482" s="47">
        <f t="shared" si="428"/>
        <v>219.96624827671349</v>
      </c>
      <c r="M482" s="169">
        <f t="shared" si="435"/>
        <v>282.57512017097474</v>
      </c>
      <c r="N482" s="45">
        <f t="shared" si="429"/>
        <v>3187.2955387395964</v>
      </c>
      <c r="O482" s="60">
        <f t="shared" si="431"/>
        <v>2904.7204185686214</v>
      </c>
    </row>
    <row r="483" spans="1:15" x14ac:dyDescent="0.25">
      <c r="A483" s="146" t="s">
        <v>51</v>
      </c>
      <c r="B483" s="168" t="str">
        <f t="shared" si="425"/>
        <v>Q4/2025</v>
      </c>
      <c r="C483" s="42">
        <f t="shared" si="430"/>
        <v>45931</v>
      </c>
      <c r="D483" s="42">
        <f t="shared" si="426"/>
        <v>46022</v>
      </c>
      <c r="E483" s="168">
        <f t="shared" si="427"/>
        <v>92</v>
      </c>
      <c r="F483" s="59">
        <f>VLOOKUP(D483,'FERC Interest Rate'!$A:$B,2,TRUE)</f>
        <v>7.4999999999999997E-2</v>
      </c>
      <c r="G483" s="60">
        <f t="shared" si="436"/>
        <v>2904.7204185686214</v>
      </c>
      <c r="H483" s="60">
        <v>0</v>
      </c>
      <c r="I483" s="81">
        <f t="shared" si="432"/>
        <v>3.4737839208726888</v>
      </c>
      <c r="J483" s="47">
        <f t="shared" si="433"/>
        <v>54.911153118146544</v>
      </c>
      <c r="K483" s="45">
        <f t="shared" si="434"/>
        <v>58.384937039019235</v>
      </c>
      <c r="L483" s="47">
        <f t="shared" si="428"/>
        <v>219.96624827671349</v>
      </c>
      <c r="M483" s="169">
        <f t="shared" si="435"/>
        <v>278.35118531573272</v>
      </c>
      <c r="N483" s="45">
        <f t="shared" si="429"/>
        <v>2959.631571686768</v>
      </c>
      <c r="O483" s="60">
        <f t="shared" si="431"/>
        <v>2681.2803863710351</v>
      </c>
    </row>
    <row r="484" spans="1:15" ht="13.5" thickBot="1" x14ac:dyDescent="0.35">
      <c r="A484" s="148"/>
      <c r="B484" s="170"/>
      <c r="C484" s="171"/>
      <c r="D484" s="171"/>
      <c r="E484" s="170"/>
      <c r="F484" s="170"/>
      <c r="G484" s="172">
        <f t="shared" ref="G484:O484" si="437">+SUM(G476:G483)</f>
        <v>29424.608571663932</v>
      </c>
      <c r="H484" s="172">
        <f t="shared" si="437"/>
        <v>69.475678417453778</v>
      </c>
      <c r="I484" s="172">
        <f t="shared" si="437"/>
        <v>27.790271366981507</v>
      </c>
      <c r="J484" s="172">
        <f t="shared" si="437"/>
        <v>574.29658487577069</v>
      </c>
      <c r="K484" s="172">
        <f t="shared" si="437"/>
        <v>602.08685624275222</v>
      </c>
      <c r="L484" s="172">
        <f t="shared" si="437"/>
        <v>1759.7299862137079</v>
      </c>
      <c r="M484" s="172">
        <f t="shared" si="437"/>
        <v>2361.8168424564601</v>
      </c>
      <c r="N484" s="172">
        <f t="shared" si="437"/>
        <v>30068.380834957155</v>
      </c>
      <c r="O484" s="172">
        <f t="shared" si="437"/>
        <v>27706.563992500694</v>
      </c>
    </row>
    <row r="485" spans="1:15" ht="13.5" thickTop="1" thickBot="1" x14ac:dyDescent="0.3">
      <c r="H485" s="45"/>
      <c r="I485" s="175"/>
      <c r="J485" s="176"/>
      <c r="K485" s="176"/>
      <c r="L485" s="176"/>
      <c r="M485" s="177"/>
    </row>
    <row r="486" spans="1:15" ht="13" x14ac:dyDescent="0.3">
      <c r="B486" s="180"/>
      <c r="C486" s="46"/>
      <c r="D486" s="41"/>
      <c r="I486" s="407"/>
      <c r="J486" s="430" t="s">
        <v>139</v>
      </c>
      <c r="K486" s="431"/>
      <c r="L486" s="408" t="s">
        <v>82</v>
      </c>
      <c r="M486" s="409"/>
    </row>
    <row r="487" spans="1:15" ht="37" x14ac:dyDescent="0.3">
      <c r="A487" s="167" t="s">
        <v>43</v>
      </c>
      <c r="B487" s="167" t="s">
        <v>3</v>
      </c>
      <c r="C487" s="167" t="s">
        <v>4</v>
      </c>
      <c r="D487" s="167" t="s">
        <v>5</v>
      </c>
      <c r="E487" s="167" t="s">
        <v>6</v>
      </c>
      <c r="F487" s="167" t="s">
        <v>7</v>
      </c>
      <c r="G487" s="167" t="s">
        <v>70</v>
      </c>
      <c r="H487" s="167" t="s">
        <v>71</v>
      </c>
      <c r="I487" s="143" t="s">
        <v>72</v>
      </c>
      <c r="J487" s="144" t="s">
        <v>73</v>
      </c>
      <c r="K487" s="144" t="s">
        <v>74</v>
      </c>
      <c r="L487" s="144" t="s">
        <v>75</v>
      </c>
      <c r="M487" s="145" t="s">
        <v>65</v>
      </c>
      <c r="N487" s="167" t="s">
        <v>76</v>
      </c>
      <c r="O487" s="167" t="s">
        <v>77</v>
      </c>
    </row>
    <row r="488" spans="1:15" x14ac:dyDescent="0.25">
      <c r="A488" s="146" t="s">
        <v>22</v>
      </c>
      <c r="B488" s="168" t="str">
        <f t="shared" ref="B488:B500" si="438">+IF(MONTH(C488)&lt;4,"Q1",IF(MONTH(C488)&lt;7,"Q2",IF(MONTH(C488)&lt;10,"Q3","Q4")))&amp;"/"&amp;YEAR(C488)</f>
        <v>Q4/2022</v>
      </c>
      <c r="C488" s="42">
        <f>VLOOKUP(L486,$A$1:$F$34,2,FALSE)</f>
        <v>44882</v>
      </c>
      <c r="D488" s="42">
        <f t="shared" ref="D488:D500" si="439">DATE(YEAR(C488),IF(MONTH(C488)&lt;=3,3,IF(MONTH(C488)&lt;=6,6,IF(MONTH(C488)&lt;=9,9,12))),IF(OR(MONTH(C488)&lt;=3,MONTH(C488)&gt;=10),31,30))</f>
        <v>44926</v>
      </c>
      <c r="E488" s="168">
        <f t="shared" ref="E488:E500" si="440">D488-C488+1</f>
        <v>45</v>
      </c>
      <c r="F488" s="59">
        <f>VLOOKUP(D488,'FERC Interest Rate'!$A:$B,2,TRUE)</f>
        <v>4.9099999999999998E-2</v>
      </c>
      <c r="G488" s="60">
        <f>VLOOKUP(L486,$A$1:$F$34,5,FALSE)</f>
        <v>3527.7963332578861</v>
      </c>
      <c r="H488" s="60">
        <f>G488*F488*(E488/(DATE(YEAR(D488),12,31)-DATE(YEAR(D488),1,1)+1))</f>
        <v>21.355249310502188</v>
      </c>
      <c r="I488" s="81">
        <v>0</v>
      </c>
      <c r="J488" s="47">
        <v>0</v>
      </c>
      <c r="K488" s="45">
        <f>+SUM(I488:J488)</f>
        <v>0</v>
      </c>
      <c r="L488" s="47">
        <v>0</v>
      </c>
      <c r="M488" s="169">
        <v>0</v>
      </c>
      <c r="N488" s="45">
        <f t="shared" ref="N488:N500" si="441">+G488+H488+J488</f>
        <v>3549.1515825683882</v>
      </c>
      <c r="O488" s="60">
        <f>+N488-M488</f>
        <v>3549.1515825683882</v>
      </c>
    </row>
    <row r="489" spans="1:15" x14ac:dyDescent="0.25">
      <c r="A489" s="146" t="s">
        <v>22</v>
      </c>
      <c r="B489" s="168" t="str">
        <f t="shared" si="438"/>
        <v>Q1/2023</v>
      </c>
      <c r="C489" s="42">
        <f t="shared" ref="C489:C500" si="442">D488+1</f>
        <v>44927</v>
      </c>
      <c r="D489" s="42">
        <f t="shared" si="439"/>
        <v>45016</v>
      </c>
      <c r="E489" s="168">
        <f t="shared" si="440"/>
        <v>90</v>
      </c>
      <c r="F489" s="59">
        <f>VLOOKUP(D489,'FERC Interest Rate'!$A:$B,2,TRUE)</f>
        <v>6.3100000000000003E-2</v>
      </c>
      <c r="G489" s="60">
        <f>O488</f>
        <v>3549.1515825683882</v>
      </c>
      <c r="H489" s="60">
        <f t="shared" ref="H489:H493" si="443">G489*F489*(E489/(DATE(YEAR(D489),12,31)-DATE(YEAR(D489),1,1)+1))</f>
        <v>55.220909143577742</v>
      </c>
      <c r="I489" s="81">
        <v>0</v>
      </c>
      <c r="J489" s="47">
        <v>0</v>
      </c>
      <c r="K489" s="45">
        <f t="shared" ref="K489:K493" si="444">+SUM(I489:J489)</f>
        <v>0</v>
      </c>
      <c r="L489" s="47">
        <v>0</v>
      </c>
      <c r="M489" s="169">
        <v>0</v>
      </c>
      <c r="N489" s="45">
        <f t="shared" si="441"/>
        <v>3604.3724917119662</v>
      </c>
      <c r="O489" s="60">
        <f t="shared" ref="O489:O500" si="445">+N489-M489</f>
        <v>3604.3724917119662</v>
      </c>
    </row>
    <row r="490" spans="1:15" x14ac:dyDescent="0.25">
      <c r="A490" s="146" t="s">
        <v>22</v>
      </c>
      <c r="B490" s="168" t="str">
        <f t="shared" si="438"/>
        <v>Q2/2023</v>
      </c>
      <c r="C490" s="42">
        <f t="shared" si="442"/>
        <v>45017</v>
      </c>
      <c r="D490" s="42">
        <f t="shared" si="439"/>
        <v>45107</v>
      </c>
      <c r="E490" s="168">
        <f t="shared" si="440"/>
        <v>91</v>
      </c>
      <c r="F490" s="59">
        <f>VLOOKUP(D490,'FERC Interest Rate'!$A:$B,2,TRUE)</f>
        <v>7.4999999999999997E-2</v>
      </c>
      <c r="G490" s="60">
        <f>O489</f>
        <v>3604.3724917119662</v>
      </c>
      <c r="H490" s="60">
        <f t="shared" si="443"/>
        <v>67.396828098449774</v>
      </c>
      <c r="I490" s="81">
        <v>0</v>
      </c>
      <c r="J490" s="47">
        <v>0</v>
      </c>
      <c r="K490" s="45">
        <f t="shared" si="444"/>
        <v>0</v>
      </c>
      <c r="L490" s="47">
        <v>0</v>
      </c>
      <c r="M490" s="169">
        <v>0</v>
      </c>
      <c r="N490" s="45">
        <f t="shared" si="441"/>
        <v>3671.7693198104162</v>
      </c>
      <c r="O490" s="60">
        <f t="shared" si="445"/>
        <v>3671.7693198104162</v>
      </c>
    </row>
    <row r="491" spans="1:15" x14ac:dyDescent="0.25">
      <c r="A491" s="146" t="s">
        <v>22</v>
      </c>
      <c r="B491" s="168" t="str">
        <f t="shared" si="438"/>
        <v>Q3/2023</v>
      </c>
      <c r="C491" s="42">
        <f t="shared" si="442"/>
        <v>45108</v>
      </c>
      <c r="D491" s="42">
        <f t="shared" si="439"/>
        <v>45199</v>
      </c>
      <c r="E491" s="168">
        <f t="shared" si="440"/>
        <v>92</v>
      </c>
      <c r="F491" s="59">
        <f>VLOOKUP(D491,'FERC Interest Rate'!$A:$B,2,TRUE)</f>
        <v>8.0199999999999994E-2</v>
      </c>
      <c r="G491" s="60">
        <f>O490</f>
        <v>3671.7693198104162</v>
      </c>
      <c r="H491" s="60">
        <f t="shared" si="443"/>
        <v>74.224062326819663</v>
      </c>
      <c r="I491" s="81">
        <v>0</v>
      </c>
      <c r="J491" s="47">
        <v>0</v>
      </c>
      <c r="K491" s="45">
        <f t="shared" si="444"/>
        <v>0</v>
      </c>
      <c r="L491" s="47">
        <v>0</v>
      </c>
      <c r="M491" s="169">
        <v>0</v>
      </c>
      <c r="N491" s="45">
        <f t="shared" si="441"/>
        <v>3745.993382137236</v>
      </c>
      <c r="O491" s="60">
        <f t="shared" si="445"/>
        <v>3745.993382137236</v>
      </c>
    </row>
    <row r="492" spans="1:15" x14ac:dyDescent="0.25">
      <c r="A492" s="146" t="s">
        <v>22</v>
      </c>
      <c r="B492" s="168" t="str">
        <f t="shared" si="438"/>
        <v>Q4/2023</v>
      </c>
      <c r="C492" s="42">
        <f t="shared" si="442"/>
        <v>45200</v>
      </c>
      <c r="D492" s="42">
        <f t="shared" si="439"/>
        <v>45291</v>
      </c>
      <c r="E492" s="168">
        <f t="shared" si="440"/>
        <v>92</v>
      </c>
      <c r="F492" s="59">
        <f>VLOOKUP(D492,'FERC Interest Rate'!$A:$B,2,TRUE)</f>
        <v>8.3500000000000005E-2</v>
      </c>
      <c r="G492" s="60">
        <f>O491</f>
        <v>3745.993382137236</v>
      </c>
      <c r="H492" s="60">
        <f t="shared" si="443"/>
        <v>78.840331949529457</v>
      </c>
      <c r="I492" s="81">
        <v>0</v>
      </c>
      <c r="J492" s="47">
        <v>0</v>
      </c>
      <c r="K492" s="45">
        <f t="shared" si="444"/>
        <v>0</v>
      </c>
      <c r="L492" s="47">
        <v>0</v>
      </c>
      <c r="M492" s="169">
        <v>0</v>
      </c>
      <c r="N492" s="45">
        <f t="shared" si="441"/>
        <v>3824.8337140867657</v>
      </c>
      <c r="O492" s="60">
        <f t="shared" si="445"/>
        <v>3824.8337140867657</v>
      </c>
    </row>
    <row r="493" spans="1:15" x14ac:dyDescent="0.25">
      <c r="A493" s="146" t="s">
        <v>44</v>
      </c>
      <c r="B493" s="168" t="str">
        <f t="shared" si="438"/>
        <v>Q1/2024</v>
      </c>
      <c r="C493" s="42">
        <f t="shared" si="442"/>
        <v>45292</v>
      </c>
      <c r="D493" s="42">
        <f t="shared" si="439"/>
        <v>45382</v>
      </c>
      <c r="E493" s="168">
        <f t="shared" si="440"/>
        <v>91</v>
      </c>
      <c r="F493" s="59">
        <f>VLOOKUP(D493,'FERC Interest Rate'!$A:$B,2,TRUE)</f>
        <v>8.5000000000000006E-2</v>
      </c>
      <c r="G493" s="60">
        <f t="shared" ref="G493:G500" si="446">O492</f>
        <v>3824.8337140867657</v>
      </c>
      <c r="H493" s="60">
        <f t="shared" si="443"/>
        <v>80.833575897434798</v>
      </c>
      <c r="I493" s="81">
        <f>(SUM($H$488:$H$494)/20)</f>
        <v>18.893547836315683</v>
      </c>
      <c r="J493" s="47">
        <f t="shared" ref="J493" si="447">G493*F493*(E493/(DATE(YEAR(D493),12,31)-DATE(YEAR(D493),1,1)+1))</f>
        <v>80.833575897434798</v>
      </c>
      <c r="K493" s="45">
        <f t="shared" si="444"/>
        <v>99.727123733750489</v>
      </c>
      <c r="L493" s="47">
        <f t="shared" ref="L493:L500" si="448">VLOOKUP($L$486,$A$1:$F$34,5,FALSE)/20</f>
        <v>176.3898166628943</v>
      </c>
      <c r="M493" s="169">
        <f t="shared" ref="M493" si="449">+SUM(K493:L493)</f>
        <v>276.11694039664479</v>
      </c>
      <c r="N493" s="45">
        <f t="shared" si="441"/>
        <v>3986.5008658816355</v>
      </c>
      <c r="O493" s="60">
        <f t="shared" si="445"/>
        <v>3710.3839254849909</v>
      </c>
    </row>
    <row r="494" spans="1:15" x14ac:dyDescent="0.25">
      <c r="A494" s="146" t="s">
        <v>45</v>
      </c>
      <c r="B494" s="168" t="str">
        <f t="shared" si="438"/>
        <v>Q2/2024</v>
      </c>
      <c r="C494" s="42">
        <f t="shared" si="442"/>
        <v>45383</v>
      </c>
      <c r="D494" s="42">
        <f t="shared" si="439"/>
        <v>45473</v>
      </c>
      <c r="E494" s="168">
        <f t="shared" si="440"/>
        <v>91</v>
      </c>
      <c r="F494" s="59">
        <f>VLOOKUP(D494,'FERC Interest Rate'!$A:$B,2,TRUE)</f>
        <v>8.5000000000000006E-2</v>
      </c>
      <c r="G494" s="60">
        <f t="shared" si="446"/>
        <v>3710.3839254849909</v>
      </c>
      <c r="H494" s="60">
        <v>0</v>
      </c>
      <c r="I494" s="81">
        <f>(SUM($H$488:$H$494)/20)</f>
        <v>18.893547836315683</v>
      </c>
      <c r="J494" s="47">
        <f t="shared" ref="J494:J500" si="450">G494*F494*(E494/(DATE(YEAR(D494),12,31)-DATE(YEAR(D494),1,1)+1))</f>
        <v>78.414807824115869</v>
      </c>
      <c r="K494" s="45">
        <f t="shared" ref="K494:K500" si="451">+SUM(I494:J494)</f>
        <v>97.308355660431545</v>
      </c>
      <c r="L494" s="47">
        <f t="shared" si="448"/>
        <v>176.3898166628943</v>
      </c>
      <c r="M494" s="169">
        <f t="shared" ref="M494:M500" si="452">+SUM(K494:L494)</f>
        <v>273.69817232332582</v>
      </c>
      <c r="N494" s="45">
        <f t="shared" si="441"/>
        <v>3788.7987333091069</v>
      </c>
      <c r="O494" s="60">
        <f t="shared" si="445"/>
        <v>3515.1005609857812</v>
      </c>
    </row>
    <row r="495" spans="1:15" x14ac:dyDescent="0.25">
      <c r="A495" s="146" t="s">
        <v>46</v>
      </c>
      <c r="B495" s="168" t="str">
        <f t="shared" si="438"/>
        <v>Q3/2024</v>
      </c>
      <c r="C495" s="42">
        <f t="shared" si="442"/>
        <v>45474</v>
      </c>
      <c r="D495" s="42">
        <f t="shared" si="439"/>
        <v>45565</v>
      </c>
      <c r="E495" s="168">
        <f t="shared" si="440"/>
        <v>92</v>
      </c>
      <c r="F495" s="59">
        <f>VLOOKUP(D495,'FERC Interest Rate'!$A:$B,2,TRUE)</f>
        <v>8.5000000000000006E-2</v>
      </c>
      <c r="G495" s="60">
        <f t="shared" si="446"/>
        <v>3515.1005609857812</v>
      </c>
      <c r="H495" s="60">
        <v>0</v>
      </c>
      <c r="I495" s="81">
        <f t="shared" ref="I495:I500" si="453">(SUM($H$488:$H$494)/20)</f>
        <v>18.893547836315683</v>
      </c>
      <c r="J495" s="47">
        <f t="shared" si="450"/>
        <v>75.104061166417523</v>
      </c>
      <c r="K495" s="45">
        <f t="shared" si="451"/>
        <v>93.997609002733213</v>
      </c>
      <c r="L495" s="47">
        <f t="shared" si="448"/>
        <v>176.3898166628943</v>
      </c>
      <c r="M495" s="169">
        <f t="shared" si="452"/>
        <v>270.38742566562752</v>
      </c>
      <c r="N495" s="45">
        <f t="shared" si="441"/>
        <v>3590.2046221521987</v>
      </c>
      <c r="O495" s="60">
        <f t="shared" si="445"/>
        <v>3319.817196486571</v>
      </c>
    </row>
    <row r="496" spans="1:15" x14ac:dyDescent="0.25">
      <c r="A496" s="146" t="s">
        <v>47</v>
      </c>
      <c r="B496" s="168" t="str">
        <f t="shared" si="438"/>
        <v>Q4/2024</v>
      </c>
      <c r="C496" s="42">
        <f t="shared" si="442"/>
        <v>45566</v>
      </c>
      <c r="D496" s="42">
        <f t="shared" si="439"/>
        <v>45657</v>
      </c>
      <c r="E496" s="168">
        <f t="shared" si="440"/>
        <v>92</v>
      </c>
      <c r="F496" s="59">
        <f>VLOOKUP(D496,'FERC Interest Rate'!$A:$B,2,TRUE)</f>
        <v>8.5000000000000006E-2</v>
      </c>
      <c r="G496" s="60">
        <f t="shared" si="446"/>
        <v>3319.817196486571</v>
      </c>
      <c r="H496" s="60">
        <v>0</v>
      </c>
      <c r="I496" s="81">
        <f t="shared" si="453"/>
        <v>18.893547836315683</v>
      </c>
      <c r="J496" s="47">
        <f t="shared" si="450"/>
        <v>70.931613323838761</v>
      </c>
      <c r="K496" s="45">
        <f t="shared" si="451"/>
        <v>89.825161160154437</v>
      </c>
      <c r="L496" s="47">
        <f t="shared" si="448"/>
        <v>176.3898166628943</v>
      </c>
      <c r="M496" s="169">
        <f t="shared" si="452"/>
        <v>266.21497782304874</v>
      </c>
      <c r="N496" s="45">
        <f t="shared" si="441"/>
        <v>3390.74880981041</v>
      </c>
      <c r="O496" s="60">
        <f t="shared" si="445"/>
        <v>3124.5338319873613</v>
      </c>
    </row>
    <row r="497" spans="1:15" x14ac:dyDescent="0.25">
      <c r="A497" s="146" t="s">
        <v>48</v>
      </c>
      <c r="B497" s="168" t="str">
        <f t="shared" si="438"/>
        <v>Q1/2025</v>
      </c>
      <c r="C497" s="42">
        <f t="shared" si="442"/>
        <v>45658</v>
      </c>
      <c r="D497" s="42">
        <f t="shared" si="439"/>
        <v>45747</v>
      </c>
      <c r="E497" s="168">
        <f t="shared" si="440"/>
        <v>90</v>
      </c>
      <c r="F497" s="59">
        <f>VLOOKUP(D497,'FERC Interest Rate'!$A:$B,2,TRUE)</f>
        <v>8.0399999999999999E-2</v>
      </c>
      <c r="G497" s="60">
        <f t="shared" si="446"/>
        <v>3124.5338319873613</v>
      </c>
      <c r="H497" s="60">
        <v>0</v>
      </c>
      <c r="I497" s="81">
        <f t="shared" si="453"/>
        <v>18.893547836315683</v>
      </c>
      <c r="J497" s="47">
        <f t="shared" si="450"/>
        <v>61.942813173316566</v>
      </c>
      <c r="K497" s="45">
        <f t="shared" si="451"/>
        <v>80.836361009632242</v>
      </c>
      <c r="L497" s="47">
        <f t="shared" si="448"/>
        <v>176.3898166628943</v>
      </c>
      <c r="M497" s="169">
        <f t="shared" si="452"/>
        <v>257.22617767252655</v>
      </c>
      <c r="N497" s="45">
        <f t="shared" si="441"/>
        <v>3186.4766451606779</v>
      </c>
      <c r="O497" s="60">
        <f t="shared" si="445"/>
        <v>2929.2504674881511</v>
      </c>
    </row>
    <row r="498" spans="1:15" x14ac:dyDescent="0.25">
      <c r="A498" s="146" t="s">
        <v>49</v>
      </c>
      <c r="B498" s="168" t="str">
        <f t="shared" si="438"/>
        <v>Q2/2025</v>
      </c>
      <c r="C498" s="42">
        <f t="shared" si="442"/>
        <v>45748</v>
      </c>
      <c r="D498" s="42">
        <f t="shared" si="439"/>
        <v>45838</v>
      </c>
      <c r="E498" s="168">
        <f t="shared" si="440"/>
        <v>91</v>
      </c>
      <c r="F498" s="59">
        <f>VLOOKUP(D498,'FERC Interest Rate'!$A:$B,2,TRUE)</f>
        <v>7.5499999999999998E-2</v>
      </c>
      <c r="G498" s="60">
        <f t="shared" si="446"/>
        <v>2929.2504674881511</v>
      </c>
      <c r="H498" s="60">
        <v>0</v>
      </c>
      <c r="I498" s="81">
        <f t="shared" si="453"/>
        <v>18.893547836315683</v>
      </c>
      <c r="J498" s="47">
        <f t="shared" si="450"/>
        <v>55.138124210622856</v>
      </c>
      <c r="K498" s="45">
        <f t="shared" si="451"/>
        <v>74.031672046938539</v>
      </c>
      <c r="L498" s="47">
        <f t="shared" si="448"/>
        <v>176.3898166628943</v>
      </c>
      <c r="M498" s="169">
        <f t="shared" si="452"/>
        <v>250.42148870983283</v>
      </c>
      <c r="N498" s="45">
        <f t="shared" si="441"/>
        <v>2984.3885916987738</v>
      </c>
      <c r="O498" s="60">
        <f t="shared" si="445"/>
        <v>2733.967102988941</v>
      </c>
    </row>
    <row r="499" spans="1:15" x14ac:dyDescent="0.25">
      <c r="A499" s="146" t="s">
        <v>50</v>
      </c>
      <c r="B499" s="168" t="str">
        <f t="shared" si="438"/>
        <v>Q3/2025</v>
      </c>
      <c r="C499" s="42">
        <f t="shared" si="442"/>
        <v>45839</v>
      </c>
      <c r="D499" s="42">
        <f t="shared" si="439"/>
        <v>45930</v>
      </c>
      <c r="E499" s="168">
        <f t="shared" si="440"/>
        <v>92</v>
      </c>
      <c r="F499" s="59">
        <f>VLOOKUP(D499,'FERC Interest Rate'!$A:$B,2,TRUE)</f>
        <v>7.4999999999999997E-2</v>
      </c>
      <c r="G499" s="60">
        <f t="shared" si="446"/>
        <v>2733.967102988941</v>
      </c>
      <c r="H499" s="60">
        <v>0</v>
      </c>
      <c r="I499" s="81">
        <f t="shared" si="453"/>
        <v>18.893547836315683</v>
      </c>
      <c r="J499" s="47">
        <f t="shared" si="450"/>
        <v>51.683213727736145</v>
      </c>
      <c r="K499" s="45">
        <f t="shared" si="451"/>
        <v>70.576761564051822</v>
      </c>
      <c r="L499" s="47">
        <f t="shared" si="448"/>
        <v>176.3898166628943</v>
      </c>
      <c r="M499" s="169">
        <f t="shared" si="452"/>
        <v>246.96657822694613</v>
      </c>
      <c r="N499" s="45">
        <f t="shared" si="441"/>
        <v>2785.650316716677</v>
      </c>
      <c r="O499" s="60">
        <f t="shared" si="445"/>
        <v>2538.6837384897308</v>
      </c>
    </row>
    <row r="500" spans="1:15" x14ac:dyDescent="0.25">
      <c r="A500" s="146" t="s">
        <v>51</v>
      </c>
      <c r="B500" s="168" t="str">
        <f t="shared" si="438"/>
        <v>Q4/2025</v>
      </c>
      <c r="C500" s="42">
        <f t="shared" si="442"/>
        <v>45931</v>
      </c>
      <c r="D500" s="42">
        <f t="shared" si="439"/>
        <v>46022</v>
      </c>
      <c r="E500" s="168">
        <f t="shared" si="440"/>
        <v>92</v>
      </c>
      <c r="F500" s="59">
        <f>VLOOKUP(D500,'FERC Interest Rate'!$A:$B,2,TRUE)</f>
        <v>7.4999999999999997E-2</v>
      </c>
      <c r="G500" s="60">
        <f t="shared" si="446"/>
        <v>2538.6837384897308</v>
      </c>
      <c r="H500" s="60">
        <v>0</v>
      </c>
      <c r="I500" s="81">
        <f t="shared" si="453"/>
        <v>18.893547836315683</v>
      </c>
      <c r="J500" s="47">
        <f t="shared" si="450"/>
        <v>47.991555604326422</v>
      </c>
      <c r="K500" s="45">
        <f t="shared" si="451"/>
        <v>66.885103440642098</v>
      </c>
      <c r="L500" s="47">
        <f t="shared" si="448"/>
        <v>176.3898166628943</v>
      </c>
      <c r="M500" s="169">
        <f t="shared" si="452"/>
        <v>243.2749201035364</v>
      </c>
      <c r="N500" s="45">
        <f t="shared" si="441"/>
        <v>2586.6752940940573</v>
      </c>
      <c r="O500" s="60">
        <f t="shared" si="445"/>
        <v>2343.4003739905211</v>
      </c>
    </row>
    <row r="501" spans="1:15" ht="13.5" thickBot="1" x14ac:dyDescent="0.35">
      <c r="A501" s="148"/>
      <c r="B501" s="170"/>
      <c r="C501" s="171"/>
      <c r="D501" s="171"/>
      <c r="E501" s="170"/>
      <c r="F501" s="170"/>
      <c r="G501" s="172">
        <f t="shared" ref="G501:O501" si="454">+SUM(G488:G500)</f>
        <v>43795.653647484192</v>
      </c>
      <c r="H501" s="172">
        <f t="shared" si="454"/>
        <v>377.87095672631364</v>
      </c>
      <c r="I501" s="172">
        <f t="shared" si="454"/>
        <v>151.14838269052549</v>
      </c>
      <c r="J501" s="172">
        <f t="shared" si="454"/>
        <v>522.03976492780885</v>
      </c>
      <c r="K501" s="172">
        <f t="shared" si="454"/>
        <v>673.18814761833437</v>
      </c>
      <c r="L501" s="172">
        <f t="shared" si="454"/>
        <v>1411.1185333031544</v>
      </c>
      <c r="M501" s="172">
        <f t="shared" si="454"/>
        <v>2084.3066809214884</v>
      </c>
      <c r="N501" s="172">
        <f t="shared" si="454"/>
        <v>44695.564369138308</v>
      </c>
      <c r="O501" s="172">
        <f t="shared" si="454"/>
        <v>42611.257688216829</v>
      </c>
    </row>
    <row r="502" spans="1:15" ht="13.5" thickTop="1" thickBot="1" x14ac:dyDescent="0.3">
      <c r="H502" s="45"/>
      <c r="I502" s="175"/>
      <c r="J502" s="176"/>
      <c r="K502" s="176"/>
      <c r="L502" s="176"/>
      <c r="M502" s="177"/>
    </row>
    <row r="503" spans="1:15" ht="13" x14ac:dyDescent="0.3">
      <c r="B503" s="180"/>
      <c r="C503" s="46"/>
      <c r="D503" s="41"/>
      <c r="I503" s="407"/>
      <c r="J503" s="430" t="s">
        <v>139</v>
      </c>
      <c r="K503" s="431"/>
      <c r="L503" s="408" t="s">
        <v>92</v>
      </c>
      <c r="M503" s="409"/>
    </row>
    <row r="504" spans="1:15" ht="37" x14ac:dyDescent="0.3">
      <c r="A504" s="167" t="s">
        <v>43</v>
      </c>
      <c r="B504" s="167" t="s">
        <v>3</v>
      </c>
      <c r="C504" s="167" t="s">
        <v>4</v>
      </c>
      <c r="D504" s="167" t="s">
        <v>5</v>
      </c>
      <c r="E504" s="167" t="s">
        <v>6</v>
      </c>
      <c r="F504" s="167" t="s">
        <v>7</v>
      </c>
      <c r="G504" s="167" t="s">
        <v>70</v>
      </c>
      <c r="H504" s="167" t="s">
        <v>71</v>
      </c>
      <c r="I504" s="143" t="s">
        <v>72</v>
      </c>
      <c r="J504" s="144" t="s">
        <v>73</v>
      </c>
      <c r="K504" s="144" t="s">
        <v>74</v>
      </c>
      <c r="L504" s="144" t="s">
        <v>75</v>
      </c>
      <c r="M504" s="145" t="s">
        <v>65</v>
      </c>
      <c r="N504" s="167" t="s">
        <v>76</v>
      </c>
      <c r="O504" s="167" t="s">
        <v>77</v>
      </c>
    </row>
    <row r="505" spans="1:15" x14ac:dyDescent="0.25">
      <c r="A505" s="146" t="s">
        <v>22</v>
      </c>
      <c r="B505" s="168" t="str">
        <f t="shared" ref="B505:B517" si="455">+IF(MONTH(C505)&lt;4,"Q1",IF(MONTH(C505)&lt;7,"Q2",IF(MONTH(C505)&lt;10,"Q3","Q4")))&amp;"/"&amp;YEAR(C505)</f>
        <v>Q4/2022</v>
      </c>
      <c r="C505" s="42">
        <f>VLOOKUP(L503,$A$1:$F$34,2,FALSE)</f>
        <v>44916</v>
      </c>
      <c r="D505" s="42">
        <f t="shared" ref="D505:D517" si="456">DATE(YEAR(C505),IF(MONTH(C505)&lt;=3,3,IF(MONTH(C505)&lt;=6,6,IF(MONTH(C505)&lt;=9,9,12))),IF(OR(MONTH(C505)&lt;=3,MONTH(C505)&gt;=10),31,30))</f>
        <v>44926</v>
      </c>
      <c r="E505" s="168">
        <f t="shared" ref="E505:E517" si="457">D505-C505+1</f>
        <v>11</v>
      </c>
      <c r="F505" s="59">
        <f>VLOOKUP(D505,'FERC Interest Rate'!$A:$B,2,TRUE)</f>
        <v>4.9099999999999998E-2</v>
      </c>
      <c r="G505" s="60">
        <f>VLOOKUP(L503,$A$1:$F$34,5,FALSE)</f>
        <v>2766.1560937467848</v>
      </c>
      <c r="H505" s="60">
        <f>G505*F505*(E505/(DATE(YEAR(D505),12,31)-DATE(YEAR(D505),1,1)+1))</f>
        <v>4.0931531677606534</v>
      </c>
      <c r="I505" s="81">
        <v>0</v>
      </c>
      <c r="J505" s="47">
        <v>0</v>
      </c>
      <c r="K505" s="45">
        <f>+SUM(I505:J505)</f>
        <v>0</v>
      </c>
      <c r="L505" s="47">
        <v>0</v>
      </c>
      <c r="M505" s="169">
        <v>0</v>
      </c>
      <c r="N505" s="45">
        <f t="shared" ref="N505:N517" si="458">+G505+H505+J505</f>
        <v>2770.2492469145454</v>
      </c>
      <c r="O505" s="60">
        <f>+N505-M505</f>
        <v>2770.2492469145454</v>
      </c>
    </row>
    <row r="506" spans="1:15" x14ac:dyDescent="0.25">
      <c r="A506" s="146" t="s">
        <v>22</v>
      </c>
      <c r="B506" s="168" t="str">
        <f t="shared" si="455"/>
        <v>Q1/2023</v>
      </c>
      <c r="C506" s="42">
        <f t="shared" ref="C506:C517" si="459">D505+1</f>
        <v>44927</v>
      </c>
      <c r="D506" s="42">
        <f t="shared" si="456"/>
        <v>45016</v>
      </c>
      <c r="E506" s="168">
        <f t="shared" si="457"/>
        <v>90</v>
      </c>
      <c r="F506" s="59">
        <f>VLOOKUP(D506,'FERC Interest Rate'!$A:$B,2,TRUE)</f>
        <v>6.3100000000000003E-2</v>
      </c>
      <c r="G506" s="60">
        <f>O505</f>
        <v>2770.2492469145454</v>
      </c>
      <c r="H506" s="60">
        <f t="shared" ref="H506:H510" si="460">G506*F506*(E506/(DATE(YEAR(D506),12,31)-DATE(YEAR(D506),1,1)+1))</f>
        <v>43.10204239240467</v>
      </c>
      <c r="I506" s="81">
        <v>0</v>
      </c>
      <c r="J506" s="47">
        <v>0</v>
      </c>
      <c r="K506" s="45">
        <f t="shared" ref="K506:K510" si="461">+SUM(I506:J506)</f>
        <v>0</v>
      </c>
      <c r="L506" s="47">
        <v>0</v>
      </c>
      <c r="M506" s="169">
        <v>0</v>
      </c>
      <c r="N506" s="45">
        <f t="shared" si="458"/>
        <v>2813.3512893069501</v>
      </c>
      <c r="O506" s="60">
        <f t="shared" ref="O506:O517" si="462">+N506-M506</f>
        <v>2813.3512893069501</v>
      </c>
    </row>
    <row r="507" spans="1:15" x14ac:dyDescent="0.25">
      <c r="A507" s="146" t="s">
        <v>22</v>
      </c>
      <c r="B507" s="168" t="str">
        <f t="shared" si="455"/>
        <v>Q2/2023</v>
      </c>
      <c r="C507" s="42">
        <f t="shared" si="459"/>
        <v>45017</v>
      </c>
      <c r="D507" s="42">
        <f t="shared" si="456"/>
        <v>45107</v>
      </c>
      <c r="E507" s="168">
        <f t="shared" si="457"/>
        <v>91</v>
      </c>
      <c r="F507" s="59">
        <f>VLOOKUP(D507,'FERC Interest Rate'!$A:$B,2,TRUE)</f>
        <v>7.4999999999999997E-2</v>
      </c>
      <c r="G507" s="60">
        <f>O506</f>
        <v>2813.3512893069501</v>
      </c>
      <c r="H507" s="60">
        <f t="shared" si="460"/>
        <v>52.605815204164202</v>
      </c>
      <c r="I507" s="81">
        <v>0</v>
      </c>
      <c r="J507" s="47">
        <v>0</v>
      </c>
      <c r="K507" s="45">
        <f t="shared" si="461"/>
        <v>0</v>
      </c>
      <c r="L507" s="47">
        <v>0</v>
      </c>
      <c r="M507" s="169">
        <v>0</v>
      </c>
      <c r="N507" s="45">
        <f t="shared" si="458"/>
        <v>2865.9571045111143</v>
      </c>
      <c r="O507" s="60">
        <f t="shared" si="462"/>
        <v>2865.9571045111143</v>
      </c>
    </row>
    <row r="508" spans="1:15" x14ac:dyDescent="0.25">
      <c r="A508" s="146" t="s">
        <v>22</v>
      </c>
      <c r="B508" s="168" t="str">
        <f t="shared" si="455"/>
        <v>Q3/2023</v>
      </c>
      <c r="C508" s="42">
        <f t="shared" si="459"/>
        <v>45108</v>
      </c>
      <c r="D508" s="42">
        <f t="shared" si="456"/>
        <v>45199</v>
      </c>
      <c r="E508" s="168">
        <f t="shared" si="457"/>
        <v>92</v>
      </c>
      <c r="F508" s="59">
        <f>VLOOKUP(D508,'FERC Interest Rate'!$A:$B,2,TRUE)</f>
        <v>8.0199999999999994E-2</v>
      </c>
      <c r="G508" s="60">
        <f>O507</f>
        <v>2865.9571045111143</v>
      </c>
      <c r="H508" s="60">
        <f t="shared" si="460"/>
        <v>57.934733972396721</v>
      </c>
      <c r="I508" s="81">
        <v>0</v>
      </c>
      <c r="J508" s="47">
        <v>0</v>
      </c>
      <c r="K508" s="45">
        <f t="shared" si="461"/>
        <v>0</v>
      </c>
      <c r="L508" s="47">
        <v>0</v>
      </c>
      <c r="M508" s="169">
        <v>0</v>
      </c>
      <c r="N508" s="45">
        <f t="shared" si="458"/>
        <v>2923.891838483511</v>
      </c>
      <c r="O508" s="60">
        <f t="shared" si="462"/>
        <v>2923.891838483511</v>
      </c>
    </row>
    <row r="509" spans="1:15" x14ac:dyDescent="0.25">
      <c r="A509" s="146" t="s">
        <v>22</v>
      </c>
      <c r="B509" s="168" t="str">
        <f t="shared" si="455"/>
        <v>Q4/2023</v>
      </c>
      <c r="C509" s="42">
        <f t="shared" si="459"/>
        <v>45200</v>
      </c>
      <c r="D509" s="42">
        <f t="shared" si="456"/>
        <v>45291</v>
      </c>
      <c r="E509" s="168">
        <f t="shared" si="457"/>
        <v>92</v>
      </c>
      <c r="F509" s="59">
        <f>VLOOKUP(D509,'FERC Interest Rate'!$A:$B,2,TRUE)</f>
        <v>8.3500000000000005E-2</v>
      </c>
      <c r="G509" s="60">
        <f>O508</f>
        <v>2923.891838483511</v>
      </c>
      <c r="H509" s="60">
        <f t="shared" si="460"/>
        <v>61.537909871863931</v>
      </c>
      <c r="I509" s="81">
        <v>0</v>
      </c>
      <c r="J509" s="47">
        <v>0</v>
      </c>
      <c r="K509" s="45">
        <f t="shared" si="461"/>
        <v>0</v>
      </c>
      <c r="L509" s="47">
        <v>0</v>
      </c>
      <c r="M509" s="169">
        <v>0</v>
      </c>
      <c r="N509" s="45">
        <f t="shared" si="458"/>
        <v>2985.4297483553751</v>
      </c>
      <c r="O509" s="60">
        <f t="shared" si="462"/>
        <v>2985.4297483553751</v>
      </c>
    </row>
    <row r="510" spans="1:15" x14ac:dyDescent="0.25">
      <c r="A510" s="146" t="s">
        <v>44</v>
      </c>
      <c r="B510" s="168" t="str">
        <f t="shared" si="455"/>
        <v>Q1/2024</v>
      </c>
      <c r="C510" s="42">
        <f t="shared" si="459"/>
        <v>45292</v>
      </c>
      <c r="D510" s="42">
        <f t="shared" si="456"/>
        <v>45382</v>
      </c>
      <c r="E510" s="168">
        <f t="shared" si="457"/>
        <v>91</v>
      </c>
      <c r="F510" s="59">
        <f>VLOOKUP(D510,'FERC Interest Rate'!$A:$B,2,TRUE)</f>
        <v>8.5000000000000006E-2</v>
      </c>
      <c r="G510" s="60">
        <f t="shared" ref="G510:G517" si="463">O509</f>
        <v>2985.4297483553751</v>
      </c>
      <c r="H510" s="60">
        <f t="shared" si="460"/>
        <v>63.093713397619752</v>
      </c>
      <c r="I510" s="81">
        <f>(SUM($H$505:$H$511)/20)</f>
        <v>14.118368400310496</v>
      </c>
      <c r="J510" s="47">
        <f t="shared" ref="J510" si="464">G510*F510*(E510/(DATE(YEAR(D510),12,31)-DATE(YEAR(D510),1,1)+1))</f>
        <v>63.093713397619752</v>
      </c>
      <c r="K510" s="45">
        <f t="shared" si="461"/>
        <v>77.212081797930253</v>
      </c>
      <c r="L510" s="47">
        <f t="shared" ref="L510:L517" si="465">VLOOKUP($L$503,$A$1:$F$34,5,FALSE)/20</f>
        <v>138.30780468733923</v>
      </c>
      <c r="M510" s="169">
        <f t="shared" ref="M510" si="466">+SUM(K510:L510)</f>
        <v>215.51988648526947</v>
      </c>
      <c r="N510" s="45">
        <f t="shared" si="458"/>
        <v>3111.6171751506149</v>
      </c>
      <c r="O510" s="60">
        <f t="shared" si="462"/>
        <v>2896.0972886653453</v>
      </c>
    </row>
    <row r="511" spans="1:15" x14ac:dyDescent="0.25">
      <c r="A511" s="146" t="s">
        <v>45</v>
      </c>
      <c r="B511" s="168" t="str">
        <f t="shared" si="455"/>
        <v>Q2/2024</v>
      </c>
      <c r="C511" s="42">
        <f t="shared" si="459"/>
        <v>45383</v>
      </c>
      <c r="D511" s="42">
        <f t="shared" si="456"/>
        <v>45473</v>
      </c>
      <c r="E511" s="168">
        <f t="shared" si="457"/>
        <v>91</v>
      </c>
      <c r="F511" s="59">
        <f>VLOOKUP(D511,'FERC Interest Rate'!$A:$B,2,TRUE)</f>
        <v>8.5000000000000006E-2</v>
      </c>
      <c r="G511" s="60">
        <f t="shared" si="463"/>
        <v>2896.0972886653453</v>
      </c>
      <c r="H511" s="60">
        <v>0</v>
      </c>
      <c r="I511" s="81">
        <f>(SUM($H$505:$H$511)/20)</f>
        <v>14.118368400310496</v>
      </c>
      <c r="J511" s="47">
        <f t="shared" ref="J511:J517" si="467">G511*F511*(E511/(DATE(YEAR(D511),12,31)-DATE(YEAR(D511),1,1)+1))</f>
        <v>61.205771933952043</v>
      </c>
      <c r="K511" s="45">
        <f t="shared" ref="K511:K517" si="468">+SUM(I511:J511)</f>
        <v>75.324140334262538</v>
      </c>
      <c r="L511" s="47">
        <f t="shared" si="465"/>
        <v>138.30780468733923</v>
      </c>
      <c r="M511" s="169">
        <f t="shared" ref="M511:M517" si="469">+SUM(K511:L511)</f>
        <v>213.63194502160178</v>
      </c>
      <c r="N511" s="45">
        <f t="shared" si="458"/>
        <v>2957.3030605992972</v>
      </c>
      <c r="O511" s="60">
        <f t="shared" si="462"/>
        <v>2743.6711155776952</v>
      </c>
    </row>
    <row r="512" spans="1:15" x14ac:dyDescent="0.25">
      <c r="A512" s="146" t="s">
        <v>46</v>
      </c>
      <c r="B512" s="168" t="str">
        <f t="shared" si="455"/>
        <v>Q3/2024</v>
      </c>
      <c r="C512" s="42">
        <f t="shared" si="459"/>
        <v>45474</v>
      </c>
      <c r="D512" s="42">
        <f t="shared" si="456"/>
        <v>45565</v>
      </c>
      <c r="E512" s="168">
        <f t="shared" si="457"/>
        <v>92</v>
      </c>
      <c r="F512" s="59">
        <f>VLOOKUP(D512,'FERC Interest Rate'!$A:$B,2,TRUE)</f>
        <v>8.5000000000000006E-2</v>
      </c>
      <c r="G512" s="60">
        <f t="shared" si="463"/>
        <v>2743.6711155776952</v>
      </c>
      <c r="H512" s="60">
        <v>0</v>
      </c>
      <c r="I512" s="81">
        <f t="shared" ref="I512:I517" si="470">(SUM($H$505:$H$511)/20)</f>
        <v>14.118368400310496</v>
      </c>
      <c r="J512" s="47">
        <f t="shared" si="467"/>
        <v>58.621606895676443</v>
      </c>
      <c r="K512" s="45">
        <f t="shared" si="468"/>
        <v>72.739975295986937</v>
      </c>
      <c r="L512" s="47">
        <f t="shared" si="465"/>
        <v>138.30780468733923</v>
      </c>
      <c r="M512" s="169">
        <f t="shared" si="469"/>
        <v>211.04777998332617</v>
      </c>
      <c r="N512" s="45">
        <f t="shared" si="458"/>
        <v>2802.2927224733717</v>
      </c>
      <c r="O512" s="60">
        <f t="shared" si="462"/>
        <v>2591.2449424900456</v>
      </c>
    </row>
    <row r="513" spans="1:15" x14ac:dyDescent="0.25">
      <c r="A513" s="146" t="s">
        <v>47</v>
      </c>
      <c r="B513" s="168" t="str">
        <f t="shared" si="455"/>
        <v>Q4/2024</v>
      </c>
      <c r="C513" s="42">
        <f t="shared" si="459"/>
        <v>45566</v>
      </c>
      <c r="D513" s="42">
        <f t="shared" si="456"/>
        <v>45657</v>
      </c>
      <c r="E513" s="168">
        <f t="shared" si="457"/>
        <v>92</v>
      </c>
      <c r="F513" s="59">
        <f>VLOOKUP(D513,'FERC Interest Rate'!$A:$B,2,TRUE)</f>
        <v>8.5000000000000006E-2</v>
      </c>
      <c r="G513" s="60">
        <f t="shared" si="463"/>
        <v>2591.2449424900456</v>
      </c>
      <c r="H513" s="60">
        <v>0</v>
      </c>
      <c r="I513" s="81">
        <f t="shared" si="470"/>
        <v>14.118368400310496</v>
      </c>
      <c r="J513" s="47">
        <f t="shared" si="467"/>
        <v>55.364850957027755</v>
      </c>
      <c r="K513" s="45">
        <f t="shared" si="468"/>
        <v>69.483219357338257</v>
      </c>
      <c r="L513" s="47">
        <f t="shared" si="465"/>
        <v>138.30780468733923</v>
      </c>
      <c r="M513" s="169">
        <f t="shared" si="469"/>
        <v>207.7910240446775</v>
      </c>
      <c r="N513" s="45">
        <f t="shared" si="458"/>
        <v>2646.6097934470731</v>
      </c>
      <c r="O513" s="60">
        <f t="shared" si="462"/>
        <v>2438.8187694023954</v>
      </c>
    </row>
    <row r="514" spans="1:15" x14ac:dyDescent="0.25">
      <c r="A514" s="146" t="s">
        <v>48</v>
      </c>
      <c r="B514" s="168" t="str">
        <f t="shared" si="455"/>
        <v>Q1/2025</v>
      </c>
      <c r="C514" s="42">
        <f t="shared" si="459"/>
        <v>45658</v>
      </c>
      <c r="D514" s="42">
        <f t="shared" si="456"/>
        <v>45747</v>
      </c>
      <c r="E514" s="168">
        <f t="shared" si="457"/>
        <v>90</v>
      </c>
      <c r="F514" s="59">
        <f>VLOOKUP(D514,'FERC Interest Rate'!$A:$B,2,TRUE)</f>
        <v>8.0399999999999999E-2</v>
      </c>
      <c r="G514" s="60">
        <f t="shared" si="463"/>
        <v>2438.8187694023954</v>
      </c>
      <c r="H514" s="60">
        <v>0</v>
      </c>
      <c r="I514" s="81">
        <f t="shared" si="470"/>
        <v>14.118368400310496</v>
      </c>
      <c r="J514" s="47">
        <f t="shared" si="467"/>
        <v>48.348746891495153</v>
      </c>
      <c r="K514" s="45">
        <f t="shared" si="468"/>
        <v>62.467115291805648</v>
      </c>
      <c r="L514" s="47">
        <f t="shared" si="465"/>
        <v>138.30780468733923</v>
      </c>
      <c r="M514" s="169">
        <f t="shared" si="469"/>
        <v>200.77491997914487</v>
      </c>
      <c r="N514" s="45">
        <f t="shared" si="458"/>
        <v>2487.1675162938905</v>
      </c>
      <c r="O514" s="60">
        <f t="shared" si="462"/>
        <v>2286.3925963147458</v>
      </c>
    </row>
    <row r="515" spans="1:15" x14ac:dyDescent="0.25">
      <c r="A515" s="146" t="s">
        <v>49</v>
      </c>
      <c r="B515" s="168" t="str">
        <f t="shared" si="455"/>
        <v>Q2/2025</v>
      </c>
      <c r="C515" s="42">
        <f t="shared" si="459"/>
        <v>45748</v>
      </c>
      <c r="D515" s="42">
        <f t="shared" si="456"/>
        <v>45838</v>
      </c>
      <c r="E515" s="168">
        <f t="shared" si="457"/>
        <v>91</v>
      </c>
      <c r="F515" s="59">
        <f>VLOOKUP(D515,'FERC Interest Rate'!$A:$B,2,TRUE)</f>
        <v>7.5499999999999998E-2</v>
      </c>
      <c r="G515" s="60">
        <f t="shared" si="463"/>
        <v>2286.3925963147458</v>
      </c>
      <c r="H515" s="60">
        <v>0</v>
      </c>
      <c r="I515" s="81">
        <f t="shared" si="470"/>
        <v>14.118368400310496</v>
      </c>
      <c r="J515" s="47">
        <f t="shared" si="467"/>
        <v>43.037425569809486</v>
      </c>
      <c r="K515" s="45">
        <f t="shared" si="468"/>
        <v>57.15579397011998</v>
      </c>
      <c r="L515" s="47">
        <f t="shared" si="465"/>
        <v>138.30780468733923</v>
      </c>
      <c r="M515" s="169">
        <f t="shared" si="469"/>
        <v>195.46359865745922</v>
      </c>
      <c r="N515" s="45">
        <f t="shared" si="458"/>
        <v>2329.4300218845551</v>
      </c>
      <c r="O515" s="60">
        <f t="shared" si="462"/>
        <v>2133.9664232270961</v>
      </c>
    </row>
    <row r="516" spans="1:15" x14ac:dyDescent="0.25">
      <c r="A516" s="146" t="s">
        <v>50</v>
      </c>
      <c r="B516" s="168" t="str">
        <f t="shared" si="455"/>
        <v>Q3/2025</v>
      </c>
      <c r="C516" s="42">
        <f t="shared" si="459"/>
        <v>45839</v>
      </c>
      <c r="D516" s="42">
        <f t="shared" si="456"/>
        <v>45930</v>
      </c>
      <c r="E516" s="168">
        <f t="shared" si="457"/>
        <v>92</v>
      </c>
      <c r="F516" s="59">
        <f>VLOOKUP(D516,'FERC Interest Rate'!$A:$B,2,TRUE)</f>
        <v>7.4999999999999997E-2</v>
      </c>
      <c r="G516" s="60">
        <f t="shared" si="463"/>
        <v>2133.9664232270961</v>
      </c>
      <c r="H516" s="60">
        <v>0</v>
      </c>
      <c r="I516" s="81">
        <f t="shared" si="470"/>
        <v>14.118368400310496</v>
      </c>
      <c r="J516" s="47">
        <f t="shared" si="467"/>
        <v>40.340735124019076</v>
      </c>
      <c r="K516" s="45">
        <f t="shared" si="468"/>
        <v>54.459103524329571</v>
      </c>
      <c r="L516" s="47">
        <f t="shared" si="465"/>
        <v>138.30780468733923</v>
      </c>
      <c r="M516" s="169">
        <f t="shared" si="469"/>
        <v>192.76690821166881</v>
      </c>
      <c r="N516" s="45">
        <f t="shared" si="458"/>
        <v>2174.307158351115</v>
      </c>
      <c r="O516" s="60">
        <f t="shared" si="462"/>
        <v>1981.5402501394462</v>
      </c>
    </row>
    <row r="517" spans="1:15" x14ac:dyDescent="0.25">
      <c r="A517" s="146" t="s">
        <v>51</v>
      </c>
      <c r="B517" s="168" t="str">
        <f t="shared" si="455"/>
        <v>Q4/2025</v>
      </c>
      <c r="C517" s="42">
        <f t="shared" si="459"/>
        <v>45931</v>
      </c>
      <c r="D517" s="42">
        <f t="shared" si="456"/>
        <v>46022</v>
      </c>
      <c r="E517" s="168">
        <f t="shared" si="457"/>
        <v>92</v>
      </c>
      <c r="F517" s="59">
        <f>VLOOKUP(D517,'FERC Interest Rate'!$A:$B,2,TRUE)</f>
        <v>7.4999999999999997E-2</v>
      </c>
      <c r="G517" s="60">
        <f t="shared" si="463"/>
        <v>1981.5402501394462</v>
      </c>
      <c r="H517" s="60">
        <v>0</v>
      </c>
      <c r="I517" s="81">
        <f t="shared" si="470"/>
        <v>14.118368400310496</v>
      </c>
      <c r="J517" s="47">
        <f t="shared" si="467"/>
        <v>37.459254043731995</v>
      </c>
      <c r="K517" s="45">
        <f t="shared" si="468"/>
        <v>51.57762244404249</v>
      </c>
      <c r="L517" s="47">
        <f t="shared" si="465"/>
        <v>138.30780468733923</v>
      </c>
      <c r="M517" s="169">
        <f t="shared" si="469"/>
        <v>189.88542713138173</v>
      </c>
      <c r="N517" s="45">
        <f t="shared" si="458"/>
        <v>2018.9995041831783</v>
      </c>
      <c r="O517" s="60">
        <f t="shared" si="462"/>
        <v>1829.1140770517966</v>
      </c>
    </row>
    <row r="518" spans="1:15" ht="13.5" thickBot="1" x14ac:dyDescent="0.35">
      <c r="A518" s="148"/>
      <c r="B518" s="170"/>
      <c r="C518" s="171"/>
      <c r="D518" s="171"/>
      <c r="E518" s="170"/>
      <c r="F518" s="170"/>
      <c r="G518" s="172">
        <f t="shared" ref="G518:O518" si="471">+SUM(G505:G517)</f>
        <v>34196.766707135052</v>
      </c>
      <c r="H518" s="172">
        <f t="shared" si="471"/>
        <v>282.36736800620992</v>
      </c>
      <c r="I518" s="172">
        <f t="shared" si="471"/>
        <v>112.94694720248398</v>
      </c>
      <c r="J518" s="172">
        <f t="shared" si="471"/>
        <v>407.47210481333173</v>
      </c>
      <c r="K518" s="172">
        <f t="shared" si="471"/>
        <v>520.41905201581574</v>
      </c>
      <c r="L518" s="172">
        <f t="shared" si="471"/>
        <v>1106.4624374987141</v>
      </c>
      <c r="M518" s="172">
        <f t="shared" si="471"/>
        <v>1626.8814895145294</v>
      </c>
      <c r="N518" s="172">
        <f t="shared" si="471"/>
        <v>34886.606179954593</v>
      </c>
      <c r="O518" s="172">
        <f t="shared" si="471"/>
        <v>33259.72469044006</v>
      </c>
    </row>
    <row r="519" spans="1:15" ht="13.5" thickTop="1" thickBot="1" x14ac:dyDescent="0.3">
      <c r="H519" s="45"/>
      <c r="I519" s="175"/>
      <c r="J519" s="176"/>
      <c r="K519" s="176"/>
      <c r="L519" s="176"/>
      <c r="M519" s="177"/>
    </row>
    <row r="520" spans="1:15" ht="13" x14ac:dyDescent="0.3">
      <c r="B520" s="180"/>
      <c r="C520" s="46"/>
      <c r="D520" s="41"/>
      <c r="I520" s="407"/>
      <c r="J520" s="430" t="s">
        <v>139</v>
      </c>
      <c r="K520" s="431"/>
      <c r="L520" s="408" t="s">
        <v>93</v>
      </c>
      <c r="M520" s="409"/>
    </row>
    <row r="521" spans="1:15" ht="37" x14ac:dyDescent="0.3">
      <c r="A521" s="167" t="s">
        <v>43</v>
      </c>
      <c r="B521" s="167" t="s">
        <v>3</v>
      </c>
      <c r="C521" s="167" t="s">
        <v>4</v>
      </c>
      <c r="D521" s="167" t="s">
        <v>5</v>
      </c>
      <c r="E521" s="167" t="s">
        <v>6</v>
      </c>
      <c r="F521" s="167" t="s">
        <v>7</v>
      </c>
      <c r="G521" s="167" t="s">
        <v>70</v>
      </c>
      <c r="H521" s="167" t="s">
        <v>71</v>
      </c>
      <c r="I521" s="143" t="s">
        <v>72</v>
      </c>
      <c r="J521" s="144" t="s">
        <v>73</v>
      </c>
      <c r="K521" s="144" t="s">
        <v>74</v>
      </c>
      <c r="L521" s="144" t="s">
        <v>75</v>
      </c>
      <c r="M521" s="145" t="s">
        <v>65</v>
      </c>
      <c r="N521" s="167" t="s">
        <v>76</v>
      </c>
      <c r="O521" s="167" t="s">
        <v>77</v>
      </c>
    </row>
    <row r="522" spans="1:15" x14ac:dyDescent="0.25">
      <c r="A522" s="146" t="s">
        <v>44</v>
      </c>
      <c r="B522" s="168" t="str">
        <f t="shared" ref="B522:B529" si="472">+IF(MONTH(C522)&lt;4,"Q1",IF(MONTH(C522)&lt;7,"Q2",IF(MONTH(C522)&lt;10,"Q3","Q4")))&amp;"/"&amp;YEAR(C522)</f>
        <v>Q1/2024</v>
      </c>
      <c r="C522" s="42">
        <f>VLOOKUP(L520,$A$1:$F$34,2,FALSE)</f>
        <v>45315</v>
      </c>
      <c r="D522" s="42">
        <f t="shared" ref="D522:D529" si="473">DATE(YEAR(C522),IF(MONTH(C522)&lt;=3,3,IF(MONTH(C522)&lt;=6,6,IF(MONTH(C522)&lt;=9,9,12))),IF(OR(MONTH(C522)&lt;=3,MONTH(C522)&gt;=10),31,30))</f>
        <v>45382</v>
      </c>
      <c r="E522" s="168">
        <f t="shared" ref="E522:E529" si="474">D522-C522+1</f>
        <v>68</v>
      </c>
      <c r="F522" s="59">
        <f>VLOOKUP(D522,'FERC Interest Rate'!$A:$B,2,TRUE)</f>
        <v>8.5000000000000006E-2</v>
      </c>
      <c r="G522" s="60">
        <f>VLOOKUP(L520,$A$1:$F$34,5,FALSE)</f>
        <v>2176.9269532294902</v>
      </c>
      <c r="H522" s="60">
        <f>G522*F522*(E522/(DATE(YEAR(D522),12,31)-DATE(YEAR(D522),1,1)+1))</f>
        <v>34.378791775044959</v>
      </c>
      <c r="I522" s="81">
        <f t="shared" ref="I522:I529" si="475">(SUM($H$522:$H$529)/20)</f>
        <v>1.7189395887522481</v>
      </c>
      <c r="J522" s="47">
        <f t="shared" ref="J522" si="476">G522*F522*(E522/(DATE(YEAR(D522),12,31)-DATE(YEAR(D522),1,1)+1))</f>
        <v>34.378791775044959</v>
      </c>
      <c r="K522" s="45">
        <f t="shared" ref="K522" si="477">+SUM(I522:J522)</f>
        <v>36.097731363797209</v>
      </c>
      <c r="L522" s="47">
        <f t="shared" ref="L522:L529" si="478">VLOOKUP($L$520,$A$1:$F$34,5,FALSE)/20</f>
        <v>108.84634766147451</v>
      </c>
      <c r="M522" s="169">
        <f t="shared" ref="M522" si="479">+SUM(K522:L522)</f>
        <v>144.94407902527172</v>
      </c>
      <c r="N522" s="45">
        <f t="shared" ref="N522:N529" si="480">+G522+H522+J522</f>
        <v>2245.6845367795804</v>
      </c>
      <c r="O522" s="60">
        <f>+N522-M522</f>
        <v>2100.7404577543089</v>
      </c>
    </row>
    <row r="523" spans="1:15" x14ac:dyDescent="0.25">
      <c r="A523" s="146" t="s">
        <v>45</v>
      </c>
      <c r="B523" s="168" t="str">
        <f t="shared" si="472"/>
        <v>Q2/2024</v>
      </c>
      <c r="C523" s="42">
        <f t="shared" ref="C523:C529" si="481">D522+1</f>
        <v>45383</v>
      </c>
      <c r="D523" s="42">
        <f t="shared" si="473"/>
        <v>45473</v>
      </c>
      <c r="E523" s="168">
        <f t="shared" si="474"/>
        <v>91</v>
      </c>
      <c r="F523" s="59">
        <f>VLOOKUP(D523,'FERC Interest Rate'!$A:$B,2,TRUE)</f>
        <v>8.5000000000000006E-2</v>
      </c>
      <c r="G523" s="60">
        <f>O522</f>
        <v>2100.7404577543089</v>
      </c>
      <c r="H523" s="60">
        <v>0</v>
      </c>
      <c r="I523" s="81">
        <f t="shared" si="475"/>
        <v>1.7189395887522481</v>
      </c>
      <c r="J523" s="47">
        <f t="shared" ref="J523" si="482">G523*F523*(E523/(DATE(YEAR(D523),12,31)-DATE(YEAR(D523),1,1)+1))</f>
        <v>44.396796286146397</v>
      </c>
      <c r="K523" s="45">
        <f t="shared" ref="K523" si="483">+SUM(I523:J523)</f>
        <v>46.115735874898647</v>
      </c>
      <c r="L523" s="47">
        <f t="shared" si="478"/>
        <v>108.84634766147451</v>
      </c>
      <c r="M523" s="169">
        <f t="shared" ref="M523" si="484">+SUM(K523:L523)</f>
        <v>154.96208353637314</v>
      </c>
      <c r="N523" s="45">
        <f t="shared" si="480"/>
        <v>2145.1372540404554</v>
      </c>
      <c r="O523" s="60">
        <f t="shared" ref="O523:O529" si="485">+N523-M523</f>
        <v>1990.1751705040824</v>
      </c>
    </row>
    <row r="524" spans="1:15" x14ac:dyDescent="0.25">
      <c r="A524" s="146" t="s">
        <v>46</v>
      </c>
      <c r="B524" s="168" t="str">
        <f t="shared" si="472"/>
        <v>Q3/2024</v>
      </c>
      <c r="C524" s="42">
        <f t="shared" si="481"/>
        <v>45474</v>
      </c>
      <c r="D524" s="42">
        <f t="shared" si="473"/>
        <v>45565</v>
      </c>
      <c r="E524" s="168">
        <f t="shared" si="474"/>
        <v>92</v>
      </c>
      <c r="F524" s="59">
        <f>VLOOKUP(D524,'FERC Interest Rate'!$A:$B,2,TRUE)</f>
        <v>8.5000000000000006E-2</v>
      </c>
      <c r="G524" s="60">
        <f>O523</f>
        <v>1990.1751705040824</v>
      </c>
      <c r="H524" s="60">
        <v>0</v>
      </c>
      <c r="I524" s="81">
        <f t="shared" si="475"/>
        <v>1.7189395887522481</v>
      </c>
      <c r="J524" s="47">
        <f t="shared" ref="J524:J529" si="486">G524*F524*(E524/(DATE(YEAR(D524),12,31)-DATE(YEAR(D524),1,1)+1))</f>
        <v>42.522321949021652</v>
      </c>
      <c r="K524" s="45">
        <f t="shared" ref="K524:K529" si="487">+SUM(I524:J524)</f>
        <v>44.241261537773902</v>
      </c>
      <c r="L524" s="47">
        <f t="shared" si="478"/>
        <v>108.84634766147451</v>
      </c>
      <c r="M524" s="169">
        <f t="shared" ref="M524:M529" si="488">+SUM(K524:L524)</f>
        <v>153.08760919924842</v>
      </c>
      <c r="N524" s="45">
        <f t="shared" si="480"/>
        <v>2032.6974924531041</v>
      </c>
      <c r="O524" s="60">
        <f t="shared" si="485"/>
        <v>1879.6098832538557</v>
      </c>
    </row>
    <row r="525" spans="1:15" x14ac:dyDescent="0.25">
      <c r="A525" s="146" t="s">
        <v>47</v>
      </c>
      <c r="B525" s="168" t="str">
        <f t="shared" si="472"/>
        <v>Q4/2024</v>
      </c>
      <c r="C525" s="42">
        <f t="shared" si="481"/>
        <v>45566</v>
      </c>
      <c r="D525" s="42">
        <f t="shared" si="473"/>
        <v>45657</v>
      </c>
      <c r="E525" s="168">
        <f t="shared" si="474"/>
        <v>92</v>
      </c>
      <c r="F525" s="59">
        <f>VLOOKUP(D525,'FERC Interest Rate'!$A:$B,2,TRUE)</f>
        <v>8.5000000000000006E-2</v>
      </c>
      <c r="G525" s="60">
        <f>O524</f>
        <v>1879.6098832538557</v>
      </c>
      <c r="H525" s="60">
        <v>0</v>
      </c>
      <c r="I525" s="81">
        <f t="shared" si="475"/>
        <v>1.7189395887522481</v>
      </c>
      <c r="J525" s="47">
        <f t="shared" si="486"/>
        <v>40.159970729631567</v>
      </c>
      <c r="K525" s="45">
        <f t="shared" si="487"/>
        <v>41.878910318383817</v>
      </c>
      <c r="L525" s="47">
        <f t="shared" si="478"/>
        <v>108.84634766147451</v>
      </c>
      <c r="M525" s="169">
        <f t="shared" si="488"/>
        <v>150.72525797985833</v>
      </c>
      <c r="N525" s="45">
        <f t="shared" si="480"/>
        <v>1919.7698539834873</v>
      </c>
      <c r="O525" s="60">
        <f t="shared" si="485"/>
        <v>1769.0445960036291</v>
      </c>
    </row>
    <row r="526" spans="1:15" x14ac:dyDescent="0.25">
      <c r="A526" s="146" t="s">
        <v>48</v>
      </c>
      <c r="B526" s="168" t="str">
        <f t="shared" si="472"/>
        <v>Q1/2025</v>
      </c>
      <c r="C526" s="42">
        <f t="shared" si="481"/>
        <v>45658</v>
      </c>
      <c r="D526" s="42">
        <f t="shared" si="473"/>
        <v>45747</v>
      </c>
      <c r="E526" s="168">
        <f t="shared" si="474"/>
        <v>90</v>
      </c>
      <c r="F526" s="59">
        <f>VLOOKUP(D526,'FERC Interest Rate'!$A:$B,2,TRUE)</f>
        <v>8.0399999999999999E-2</v>
      </c>
      <c r="G526" s="60">
        <f>O525</f>
        <v>1769.0445960036291</v>
      </c>
      <c r="H526" s="60">
        <v>0</v>
      </c>
      <c r="I526" s="81">
        <f t="shared" si="475"/>
        <v>1.7189395887522481</v>
      </c>
      <c r="J526" s="47">
        <f t="shared" si="486"/>
        <v>35.070703278581533</v>
      </c>
      <c r="K526" s="45">
        <f t="shared" si="487"/>
        <v>36.789642867333782</v>
      </c>
      <c r="L526" s="47">
        <f t="shared" si="478"/>
        <v>108.84634766147451</v>
      </c>
      <c r="M526" s="169">
        <f t="shared" si="488"/>
        <v>145.63599052880829</v>
      </c>
      <c r="N526" s="45">
        <f t="shared" si="480"/>
        <v>1804.1152992822106</v>
      </c>
      <c r="O526" s="60">
        <f t="shared" si="485"/>
        <v>1658.4793087534022</v>
      </c>
    </row>
    <row r="527" spans="1:15" x14ac:dyDescent="0.25">
      <c r="A527" s="146" t="s">
        <v>49</v>
      </c>
      <c r="B527" s="168" t="str">
        <f t="shared" si="472"/>
        <v>Q2/2025</v>
      </c>
      <c r="C527" s="42">
        <f t="shared" si="481"/>
        <v>45748</v>
      </c>
      <c r="D527" s="42">
        <f t="shared" si="473"/>
        <v>45838</v>
      </c>
      <c r="E527" s="168">
        <f t="shared" si="474"/>
        <v>91</v>
      </c>
      <c r="F527" s="59">
        <f>VLOOKUP(D527,'FERC Interest Rate'!$A:$B,2,TRUE)</f>
        <v>7.5499999999999998E-2</v>
      </c>
      <c r="G527" s="60">
        <f t="shared" ref="G527:G529" si="489">O526</f>
        <v>1658.4793087534022</v>
      </c>
      <c r="H527" s="60">
        <v>0</v>
      </c>
      <c r="I527" s="81">
        <f t="shared" si="475"/>
        <v>1.7189395887522481</v>
      </c>
      <c r="J527" s="47">
        <f t="shared" si="486"/>
        <v>31.218033125452738</v>
      </c>
      <c r="K527" s="45">
        <f t="shared" si="487"/>
        <v>32.936972714204984</v>
      </c>
      <c r="L527" s="47">
        <f t="shared" si="478"/>
        <v>108.84634766147451</v>
      </c>
      <c r="M527" s="169">
        <f t="shared" si="488"/>
        <v>141.78332037567949</v>
      </c>
      <c r="N527" s="45">
        <f t="shared" si="480"/>
        <v>1689.697341878855</v>
      </c>
      <c r="O527" s="60">
        <f t="shared" si="485"/>
        <v>1547.9140215031755</v>
      </c>
    </row>
    <row r="528" spans="1:15" x14ac:dyDescent="0.25">
      <c r="A528" s="146" t="s">
        <v>50</v>
      </c>
      <c r="B528" s="168" t="str">
        <f t="shared" si="472"/>
        <v>Q3/2025</v>
      </c>
      <c r="C528" s="42">
        <f t="shared" si="481"/>
        <v>45839</v>
      </c>
      <c r="D528" s="42">
        <f t="shared" si="473"/>
        <v>45930</v>
      </c>
      <c r="E528" s="168">
        <f t="shared" si="474"/>
        <v>92</v>
      </c>
      <c r="F528" s="59">
        <f>VLOOKUP(D528,'FERC Interest Rate'!$A:$B,2,TRUE)</f>
        <v>7.4999999999999997E-2</v>
      </c>
      <c r="G528" s="60">
        <f t="shared" si="489"/>
        <v>1547.9140215031755</v>
      </c>
      <c r="H528" s="60">
        <v>0</v>
      </c>
      <c r="I528" s="81">
        <f t="shared" si="475"/>
        <v>1.7189395887522481</v>
      </c>
      <c r="J528" s="47">
        <f t="shared" si="486"/>
        <v>29.261936296909344</v>
      </c>
      <c r="K528" s="45">
        <f t="shared" si="487"/>
        <v>30.980875885661593</v>
      </c>
      <c r="L528" s="47">
        <f t="shared" si="478"/>
        <v>108.84634766147451</v>
      </c>
      <c r="M528" s="169">
        <f t="shared" si="488"/>
        <v>139.8272235471361</v>
      </c>
      <c r="N528" s="45">
        <f t="shared" si="480"/>
        <v>1577.1759578000849</v>
      </c>
      <c r="O528" s="60">
        <f t="shared" si="485"/>
        <v>1437.3487342529488</v>
      </c>
    </row>
    <row r="529" spans="1:15" x14ac:dyDescent="0.25">
      <c r="A529" s="146" t="s">
        <v>51</v>
      </c>
      <c r="B529" s="168" t="str">
        <f t="shared" si="472"/>
        <v>Q4/2025</v>
      </c>
      <c r="C529" s="42">
        <f t="shared" si="481"/>
        <v>45931</v>
      </c>
      <c r="D529" s="42">
        <f t="shared" si="473"/>
        <v>46022</v>
      </c>
      <c r="E529" s="168">
        <f t="shared" si="474"/>
        <v>92</v>
      </c>
      <c r="F529" s="59">
        <f>VLOOKUP(D529,'FERC Interest Rate'!$A:$B,2,TRUE)</f>
        <v>7.4999999999999997E-2</v>
      </c>
      <c r="G529" s="60">
        <f t="shared" si="489"/>
        <v>1437.3487342529488</v>
      </c>
      <c r="H529" s="60">
        <v>0</v>
      </c>
      <c r="I529" s="81">
        <f t="shared" si="475"/>
        <v>1.7189395887522481</v>
      </c>
      <c r="J529" s="47">
        <f t="shared" si="486"/>
        <v>27.171797989987251</v>
      </c>
      <c r="K529" s="45">
        <f t="shared" si="487"/>
        <v>28.8907375787395</v>
      </c>
      <c r="L529" s="47">
        <f t="shared" si="478"/>
        <v>108.84634766147451</v>
      </c>
      <c r="M529" s="169">
        <f t="shared" si="488"/>
        <v>137.73708524021401</v>
      </c>
      <c r="N529" s="45">
        <f t="shared" si="480"/>
        <v>1464.520532242936</v>
      </c>
      <c r="O529" s="60">
        <f t="shared" si="485"/>
        <v>1326.7834470027219</v>
      </c>
    </row>
    <row r="530" spans="1:15" ht="13.5" thickBot="1" x14ac:dyDescent="0.35">
      <c r="A530" s="148"/>
      <c r="B530" s="170"/>
      <c r="C530" s="171"/>
      <c r="D530" s="171"/>
      <c r="E530" s="170"/>
      <c r="F530" s="170"/>
      <c r="G530" s="172">
        <f t="shared" ref="G530:O530" si="490">+SUM(G522:G529)</f>
        <v>14560.239125254891</v>
      </c>
      <c r="H530" s="172">
        <f t="shared" si="490"/>
        <v>34.378791775044959</v>
      </c>
      <c r="I530" s="172">
        <f t="shared" si="490"/>
        <v>13.751516710017983</v>
      </c>
      <c r="J530" s="172">
        <f t="shared" si="490"/>
        <v>284.18035143077543</v>
      </c>
      <c r="K530" s="172">
        <f t="shared" si="490"/>
        <v>297.93186814079343</v>
      </c>
      <c r="L530" s="172">
        <f t="shared" si="490"/>
        <v>870.77078129179608</v>
      </c>
      <c r="M530" s="172">
        <f t="shared" si="490"/>
        <v>1168.7026494325896</v>
      </c>
      <c r="N530" s="172">
        <f t="shared" si="490"/>
        <v>14878.798268460712</v>
      </c>
      <c r="O530" s="172">
        <f t="shared" si="490"/>
        <v>13710.095619028125</v>
      </c>
    </row>
    <row r="531" spans="1:15" ht="13.5" thickTop="1" thickBot="1" x14ac:dyDescent="0.3">
      <c r="H531" s="45"/>
      <c r="I531" s="175"/>
      <c r="J531" s="176"/>
      <c r="K531" s="176"/>
      <c r="L531" s="176"/>
      <c r="M531" s="177"/>
    </row>
    <row r="532" spans="1:15" ht="13" x14ac:dyDescent="0.3">
      <c r="B532" s="180"/>
      <c r="C532" s="46"/>
      <c r="D532" s="41"/>
      <c r="I532" s="407"/>
      <c r="J532" s="430" t="s">
        <v>139</v>
      </c>
      <c r="K532" s="431"/>
      <c r="L532" s="408" t="s">
        <v>107</v>
      </c>
      <c r="M532" s="409"/>
    </row>
    <row r="533" spans="1:15" ht="37" x14ac:dyDescent="0.3">
      <c r="A533" s="167" t="s">
        <v>43</v>
      </c>
      <c r="B533" s="167" t="s">
        <v>3</v>
      </c>
      <c r="C533" s="167" t="s">
        <v>4</v>
      </c>
      <c r="D533" s="167" t="s">
        <v>5</v>
      </c>
      <c r="E533" s="167" t="s">
        <v>6</v>
      </c>
      <c r="F533" s="167" t="s">
        <v>7</v>
      </c>
      <c r="G533" s="167" t="s">
        <v>70</v>
      </c>
      <c r="H533" s="167" t="s">
        <v>71</v>
      </c>
      <c r="I533" s="143" t="s">
        <v>72</v>
      </c>
      <c r="J533" s="144" t="s">
        <v>73</v>
      </c>
      <c r="K533" s="144" t="s">
        <v>74</v>
      </c>
      <c r="L533" s="144" t="s">
        <v>75</v>
      </c>
      <c r="M533" s="145" t="s">
        <v>65</v>
      </c>
      <c r="N533" s="167" t="s">
        <v>76</v>
      </c>
      <c r="O533" s="167" t="s">
        <v>77</v>
      </c>
    </row>
    <row r="534" spans="1:15" x14ac:dyDescent="0.25">
      <c r="A534" s="146" t="s">
        <v>22</v>
      </c>
      <c r="B534" s="168" t="str">
        <f t="shared" ref="B534:B545" si="491">+IF(MONTH(C534)&lt;4,"Q1",IF(MONTH(C534)&lt;7,"Q2",IF(MONTH(C534)&lt;10,"Q3","Q4")))&amp;"/"&amp;YEAR(C534)</f>
        <v>Q1/2023</v>
      </c>
      <c r="C534" s="42">
        <f>VLOOKUP(L532,$A$1:$F$34,2,FALSE)</f>
        <v>45006</v>
      </c>
      <c r="D534" s="42">
        <f t="shared" ref="D534:D545" si="492">DATE(YEAR(C534),IF(MONTH(C534)&lt;=3,3,IF(MONTH(C534)&lt;=6,6,IF(MONTH(C534)&lt;=9,9,12))),IF(OR(MONTH(C534)&lt;=3,MONTH(C534)&gt;=10),31,30))</f>
        <v>45016</v>
      </c>
      <c r="E534" s="168">
        <f t="shared" ref="E534:E545" si="493">D534-C534+1</f>
        <v>11</v>
      </c>
      <c r="F534" s="59">
        <f>VLOOKUP(D534,'FERC Interest Rate'!$A:$B,2,TRUE)</f>
        <v>6.3100000000000003E-2</v>
      </c>
      <c r="G534" s="60">
        <f>VLOOKUP(L532,$A$1:$F$34,5,FALSE)</f>
        <v>1654.0097738636596</v>
      </c>
      <c r="H534" s="60">
        <f>G534*F534*(E534/(DATE(YEAR(D534),12,31)-DATE(YEAR(D534),1,1)+1))</f>
        <v>3.1453374905171678</v>
      </c>
      <c r="I534" s="81">
        <v>0</v>
      </c>
      <c r="J534" s="47">
        <v>0</v>
      </c>
      <c r="K534" s="45">
        <f>+SUM(I534:J534)</f>
        <v>0</v>
      </c>
      <c r="L534" s="47">
        <v>0</v>
      </c>
      <c r="M534" s="169">
        <v>0</v>
      </c>
      <c r="N534" s="45">
        <f t="shared" ref="N534:N545" si="494">+G534+H534+J534</f>
        <v>1657.1551113541768</v>
      </c>
      <c r="O534" s="60">
        <f>+N534-M534</f>
        <v>1657.1551113541768</v>
      </c>
    </row>
    <row r="535" spans="1:15" x14ac:dyDescent="0.25">
      <c r="A535" s="146" t="s">
        <v>22</v>
      </c>
      <c r="B535" s="168" t="str">
        <f t="shared" si="491"/>
        <v>Q2/2023</v>
      </c>
      <c r="C535" s="42">
        <f t="shared" ref="C535:C545" si="495">D534+1</f>
        <v>45017</v>
      </c>
      <c r="D535" s="42">
        <f t="shared" si="492"/>
        <v>45107</v>
      </c>
      <c r="E535" s="168">
        <f t="shared" si="493"/>
        <v>91</v>
      </c>
      <c r="F535" s="59">
        <f>VLOOKUP(D535,'FERC Interest Rate'!$A:$B,2,TRUE)</f>
        <v>7.4999999999999997E-2</v>
      </c>
      <c r="G535" s="60">
        <f>O534</f>
        <v>1657.1551113541768</v>
      </c>
      <c r="H535" s="60">
        <f t="shared" ref="H535:H538" si="496">G535*F535*(E535/(DATE(YEAR(D535),12,31)-DATE(YEAR(D535),1,1)+1))</f>
        <v>30.9865305068281</v>
      </c>
      <c r="I535" s="81">
        <v>0</v>
      </c>
      <c r="J535" s="47">
        <v>0</v>
      </c>
      <c r="K535" s="45">
        <f t="shared" ref="K535:K538" si="497">+SUM(I535:J535)</f>
        <v>0</v>
      </c>
      <c r="L535" s="47">
        <v>0</v>
      </c>
      <c r="M535" s="169">
        <v>0</v>
      </c>
      <c r="N535" s="45">
        <f t="shared" si="494"/>
        <v>1688.1416418610049</v>
      </c>
      <c r="O535" s="60">
        <f t="shared" ref="O535:O545" si="498">+N535-M535</f>
        <v>1688.1416418610049</v>
      </c>
    </row>
    <row r="536" spans="1:15" x14ac:dyDescent="0.25">
      <c r="A536" s="146" t="s">
        <v>22</v>
      </c>
      <c r="B536" s="168" t="str">
        <f t="shared" si="491"/>
        <v>Q3/2023</v>
      </c>
      <c r="C536" s="42">
        <f t="shared" si="495"/>
        <v>45108</v>
      </c>
      <c r="D536" s="42">
        <f t="shared" si="492"/>
        <v>45199</v>
      </c>
      <c r="E536" s="168">
        <f t="shared" si="493"/>
        <v>92</v>
      </c>
      <c r="F536" s="59">
        <f>VLOOKUP(D536,'FERC Interest Rate'!$A:$B,2,TRUE)</f>
        <v>8.0199999999999994E-2</v>
      </c>
      <c r="G536" s="60">
        <f>O535</f>
        <v>1688.1416418610049</v>
      </c>
      <c r="H536" s="60">
        <f t="shared" si="496"/>
        <v>34.125436411800656</v>
      </c>
      <c r="I536" s="81">
        <v>0</v>
      </c>
      <c r="J536" s="47">
        <v>0</v>
      </c>
      <c r="K536" s="45">
        <f t="shared" si="497"/>
        <v>0</v>
      </c>
      <c r="L536" s="47">
        <v>0</v>
      </c>
      <c r="M536" s="169">
        <v>0</v>
      </c>
      <c r="N536" s="45">
        <f t="shared" si="494"/>
        <v>1722.2670782728055</v>
      </c>
      <c r="O536" s="60">
        <f t="shared" si="498"/>
        <v>1722.2670782728055</v>
      </c>
    </row>
    <row r="537" spans="1:15" x14ac:dyDescent="0.25">
      <c r="A537" s="146" t="s">
        <v>22</v>
      </c>
      <c r="B537" s="168" t="str">
        <f t="shared" si="491"/>
        <v>Q4/2023</v>
      </c>
      <c r="C537" s="42">
        <f t="shared" si="495"/>
        <v>45200</v>
      </c>
      <c r="D537" s="42">
        <f t="shared" si="492"/>
        <v>45291</v>
      </c>
      <c r="E537" s="168">
        <f t="shared" si="493"/>
        <v>92</v>
      </c>
      <c r="F537" s="59">
        <f>VLOOKUP(D537,'FERC Interest Rate'!$A:$B,2,TRUE)</f>
        <v>8.3500000000000005E-2</v>
      </c>
      <c r="G537" s="60">
        <f>O536</f>
        <v>1722.2670782728055</v>
      </c>
      <c r="H537" s="60">
        <f t="shared" si="496"/>
        <v>36.247823822716967</v>
      </c>
      <c r="I537" s="81">
        <v>0</v>
      </c>
      <c r="J537" s="47">
        <v>0</v>
      </c>
      <c r="K537" s="45">
        <f t="shared" si="497"/>
        <v>0</v>
      </c>
      <c r="L537" s="47">
        <v>0</v>
      </c>
      <c r="M537" s="169">
        <v>0</v>
      </c>
      <c r="N537" s="45">
        <f t="shared" si="494"/>
        <v>1758.5149020955225</v>
      </c>
      <c r="O537" s="60">
        <f t="shared" si="498"/>
        <v>1758.5149020955225</v>
      </c>
    </row>
    <row r="538" spans="1:15" x14ac:dyDescent="0.25">
      <c r="A538" s="146" t="s">
        <v>44</v>
      </c>
      <c r="B538" s="168" t="str">
        <f t="shared" si="491"/>
        <v>Q1/2024</v>
      </c>
      <c r="C538" s="42">
        <f t="shared" si="495"/>
        <v>45292</v>
      </c>
      <c r="D538" s="42">
        <f t="shared" si="492"/>
        <v>45382</v>
      </c>
      <c r="E538" s="168">
        <f t="shared" si="493"/>
        <v>91</v>
      </c>
      <c r="F538" s="59">
        <f>VLOOKUP(D538,'FERC Interest Rate'!$A:$B,2,TRUE)</f>
        <v>8.5000000000000006E-2</v>
      </c>
      <c r="G538" s="60">
        <f>O537</f>
        <v>1758.5149020955225</v>
      </c>
      <c r="H538" s="60">
        <f t="shared" si="496"/>
        <v>37.164242534723684</v>
      </c>
      <c r="I538" s="81">
        <f t="shared" ref="I538:I545" si="499">(SUM($H$534:$H$545)/20)</f>
        <v>7.0834685383293277</v>
      </c>
      <c r="J538" s="47">
        <f t="shared" ref="J538" si="500">G538*F538*(E538/(DATE(YEAR(D538),12,31)-DATE(YEAR(D538),1,1)+1))</f>
        <v>37.164242534723684</v>
      </c>
      <c r="K538" s="45">
        <f t="shared" si="497"/>
        <v>44.247711073053011</v>
      </c>
      <c r="L538" s="47">
        <f t="shared" ref="L538:L545" si="501">VLOOKUP($L$532,$A$1:$F$34,5,FALSE)/20</f>
        <v>82.700488693182976</v>
      </c>
      <c r="M538" s="169">
        <f t="shared" ref="M538" si="502">+SUM(K538:L538)</f>
        <v>126.94819976623599</v>
      </c>
      <c r="N538" s="45">
        <f t="shared" si="494"/>
        <v>1832.8433871649697</v>
      </c>
      <c r="O538" s="60">
        <f t="shared" si="498"/>
        <v>1705.8951873987337</v>
      </c>
    </row>
    <row r="539" spans="1:15" x14ac:dyDescent="0.25">
      <c r="A539" s="146" t="s">
        <v>45</v>
      </c>
      <c r="B539" s="168" t="str">
        <f t="shared" si="491"/>
        <v>Q2/2024</v>
      </c>
      <c r="C539" s="42">
        <f t="shared" si="495"/>
        <v>45383</v>
      </c>
      <c r="D539" s="42">
        <f t="shared" si="492"/>
        <v>45473</v>
      </c>
      <c r="E539" s="168">
        <f t="shared" si="493"/>
        <v>91</v>
      </c>
      <c r="F539" s="59">
        <f>VLOOKUP(D539,'FERC Interest Rate'!$A:$B,2,TRUE)</f>
        <v>8.5000000000000006E-2</v>
      </c>
      <c r="G539" s="60">
        <f t="shared" ref="G539:G545" si="503">O538</f>
        <v>1705.8951873987337</v>
      </c>
      <c r="H539" s="60">
        <v>0</v>
      </c>
      <c r="I539" s="81">
        <f t="shared" si="499"/>
        <v>7.0834685383293277</v>
      </c>
      <c r="J539" s="47">
        <f t="shared" ref="J539:J545" si="504">G539*F539*(E539/(DATE(YEAR(D539),12,31)-DATE(YEAR(D539),1,1)+1))</f>
        <v>36.052183810189092</v>
      </c>
      <c r="K539" s="45">
        <f t="shared" ref="K539:K545" si="505">+SUM(I539:J539)</f>
        <v>43.13565234851842</v>
      </c>
      <c r="L539" s="47">
        <f t="shared" si="501"/>
        <v>82.700488693182976</v>
      </c>
      <c r="M539" s="169">
        <f t="shared" ref="M539:M545" si="506">+SUM(K539:L539)</f>
        <v>125.8361410417014</v>
      </c>
      <c r="N539" s="45">
        <f t="shared" si="494"/>
        <v>1741.9473712089227</v>
      </c>
      <c r="O539" s="60">
        <f t="shared" si="498"/>
        <v>1616.1112301672213</v>
      </c>
    </row>
    <row r="540" spans="1:15" x14ac:dyDescent="0.25">
      <c r="A540" s="146" t="s">
        <v>46</v>
      </c>
      <c r="B540" s="168" t="str">
        <f t="shared" si="491"/>
        <v>Q3/2024</v>
      </c>
      <c r="C540" s="42">
        <f t="shared" si="495"/>
        <v>45474</v>
      </c>
      <c r="D540" s="42">
        <f t="shared" si="492"/>
        <v>45565</v>
      </c>
      <c r="E540" s="168">
        <f t="shared" si="493"/>
        <v>92</v>
      </c>
      <c r="F540" s="59">
        <f>VLOOKUP(D540,'FERC Interest Rate'!$A:$B,2,TRUE)</f>
        <v>8.5000000000000006E-2</v>
      </c>
      <c r="G540" s="60">
        <f t="shared" si="503"/>
        <v>1616.1112301672213</v>
      </c>
      <c r="H540" s="60">
        <v>0</v>
      </c>
      <c r="I540" s="81">
        <f t="shared" si="499"/>
        <v>7.0834685383293277</v>
      </c>
      <c r="J540" s="47">
        <f t="shared" si="504"/>
        <v>34.530026830348824</v>
      </c>
      <c r="K540" s="45">
        <f t="shared" si="505"/>
        <v>41.613495368678151</v>
      </c>
      <c r="L540" s="47">
        <f t="shared" si="501"/>
        <v>82.700488693182976</v>
      </c>
      <c r="M540" s="169">
        <f t="shared" si="506"/>
        <v>124.31398406186113</v>
      </c>
      <c r="N540" s="45">
        <f t="shared" si="494"/>
        <v>1650.6412569975701</v>
      </c>
      <c r="O540" s="60">
        <f t="shared" si="498"/>
        <v>1526.3272729357088</v>
      </c>
    </row>
    <row r="541" spans="1:15" x14ac:dyDescent="0.25">
      <c r="A541" s="146" t="s">
        <v>47</v>
      </c>
      <c r="B541" s="168" t="str">
        <f t="shared" si="491"/>
        <v>Q4/2024</v>
      </c>
      <c r="C541" s="42">
        <f t="shared" si="495"/>
        <v>45566</v>
      </c>
      <c r="D541" s="42">
        <f t="shared" si="492"/>
        <v>45657</v>
      </c>
      <c r="E541" s="168">
        <f t="shared" si="493"/>
        <v>92</v>
      </c>
      <c r="F541" s="59">
        <f>VLOOKUP(D541,'FERC Interest Rate'!$A:$B,2,TRUE)</f>
        <v>8.5000000000000006E-2</v>
      </c>
      <c r="G541" s="60">
        <f t="shared" si="503"/>
        <v>1526.3272729357088</v>
      </c>
      <c r="H541" s="60">
        <v>0</v>
      </c>
      <c r="I541" s="81">
        <f t="shared" si="499"/>
        <v>7.0834685383293277</v>
      </c>
      <c r="J541" s="47">
        <f t="shared" si="504"/>
        <v>32.611692006440556</v>
      </c>
      <c r="K541" s="45">
        <f t="shared" si="505"/>
        <v>39.695160544769884</v>
      </c>
      <c r="L541" s="47">
        <f t="shared" si="501"/>
        <v>82.700488693182976</v>
      </c>
      <c r="M541" s="169">
        <f t="shared" si="506"/>
        <v>122.39564923795285</v>
      </c>
      <c r="N541" s="45">
        <f t="shared" si="494"/>
        <v>1558.9389649421494</v>
      </c>
      <c r="O541" s="60">
        <f t="shared" si="498"/>
        <v>1436.5433157041966</v>
      </c>
    </row>
    <row r="542" spans="1:15" x14ac:dyDescent="0.25">
      <c r="A542" s="146" t="s">
        <v>48</v>
      </c>
      <c r="B542" s="168" t="str">
        <f t="shared" si="491"/>
        <v>Q1/2025</v>
      </c>
      <c r="C542" s="42">
        <f t="shared" si="495"/>
        <v>45658</v>
      </c>
      <c r="D542" s="42">
        <f t="shared" si="492"/>
        <v>45747</v>
      </c>
      <c r="E542" s="168">
        <f t="shared" si="493"/>
        <v>90</v>
      </c>
      <c r="F542" s="59">
        <f>VLOOKUP(D542,'FERC Interest Rate'!$A:$B,2,TRUE)</f>
        <v>8.0399999999999999E-2</v>
      </c>
      <c r="G542" s="60">
        <f t="shared" si="503"/>
        <v>1436.5433157041966</v>
      </c>
      <c r="H542" s="60">
        <v>0</v>
      </c>
      <c r="I542" s="81">
        <f t="shared" si="499"/>
        <v>7.0834685383293277</v>
      </c>
      <c r="J542" s="47">
        <f t="shared" si="504"/>
        <v>28.478979266946759</v>
      </c>
      <c r="K542" s="45">
        <f t="shared" si="505"/>
        <v>35.562447805276086</v>
      </c>
      <c r="L542" s="47">
        <f t="shared" si="501"/>
        <v>82.700488693182976</v>
      </c>
      <c r="M542" s="169">
        <f t="shared" si="506"/>
        <v>118.26293649845906</v>
      </c>
      <c r="N542" s="45">
        <f t="shared" si="494"/>
        <v>1465.0222949711433</v>
      </c>
      <c r="O542" s="60">
        <f t="shared" si="498"/>
        <v>1346.7593584726842</v>
      </c>
    </row>
    <row r="543" spans="1:15" x14ac:dyDescent="0.25">
      <c r="A543" s="146" t="s">
        <v>49</v>
      </c>
      <c r="B543" s="168" t="str">
        <f t="shared" si="491"/>
        <v>Q2/2025</v>
      </c>
      <c r="C543" s="42">
        <f t="shared" si="495"/>
        <v>45748</v>
      </c>
      <c r="D543" s="42">
        <f t="shared" si="492"/>
        <v>45838</v>
      </c>
      <c r="E543" s="168">
        <f t="shared" si="493"/>
        <v>91</v>
      </c>
      <c r="F543" s="59">
        <f>VLOOKUP(D543,'FERC Interest Rate'!$A:$B,2,TRUE)</f>
        <v>7.5499999999999998E-2</v>
      </c>
      <c r="G543" s="60">
        <f t="shared" si="503"/>
        <v>1346.7593584726842</v>
      </c>
      <c r="H543" s="60">
        <v>0</v>
      </c>
      <c r="I543" s="81">
        <f t="shared" si="499"/>
        <v>7.0834685383293277</v>
      </c>
      <c r="J543" s="47">
        <f t="shared" si="504"/>
        <v>25.350438828456372</v>
      </c>
      <c r="K543" s="45">
        <f t="shared" si="505"/>
        <v>32.433907366785704</v>
      </c>
      <c r="L543" s="47">
        <f t="shared" si="501"/>
        <v>82.700488693182976</v>
      </c>
      <c r="M543" s="169">
        <f t="shared" si="506"/>
        <v>115.13439605996868</v>
      </c>
      <c r="N543" s="45">
        <f t="shared" si="494"/>
        <v>1372.1097973011406</v>
      </c>
      <c r="O543" s="60">
        <f t="shared" si="498"/>
        <v>1256.975401241172</v>
      </c>
    </row>
    <row r="544" spans="1:15" x14ac:dyDescent="0.25">
      <c r="A544" s="146" t="s">
        <v>50</v>
      </c>
      <c r="B544" s="168" t="str">
        <f t="shared" si="491"/>
        <v>Q3/2025</v>
      </c>
      <c r="C544" s="42">
        <f t="shared" si="495"/>
        <v>45839</v>
      </c>
      <c r="D544" s="42">
        <f t="shared" si="492"/>
        <v>45930</v>
      </c>
      <c r="E544" s="168">
        <f t="shared" si="493"/>
        <v>92</v>
      </c>
      <c r="F544" s="59">
        <f>VLOOKUP(D544,'FERC Interest Rate'!$A:$B,2,TRUE)</f>
        <v>7.4999999999999997E-2</v>
      </c>
      <c r="G544" s="60">
        <f t="shared" si="503"/>
        <v>1256.975401241172</v>
      </c>
      <c r="H544" s="60">
        <v>0</v>
      </c>
      <c r="I544" s="81">
        <f t="shared" si="499"/>
        <v>7.0834685383293277</v>
      </c>
      <c r="J544" s="47">
        <f t="shared" si="504"/>
        <v>23.762000735792018</v>
      </c>
      <c r="K544" s="45">
        <f t="shared" si="505"/>
        <v>30.845469274121346</v>
      </c>
      <c r="L544" s="47">
        <f t="shared" si="501"/>
        <v>82.700488693182976</v>
      </c>
      <c r="M544" s="169">
        <f t="shared" si="506"/>
        <v>113.54595796730432</v>
      </c>
      <c r="N544" s="45">
        <f t="shared" si="494"/>
        <v>1280.7374019769641</v>
      </c>
      <c r="O544" s="60">
        <f t="shared" si="498"/>
        <v>1167.1914440096598</v>
      </c>
    </row>
    <row r="545" spans="1:15" x14ac:dyDescent="0.25">
      <c r="A545" s="146" t="s">
        <v>51</v>
      </c>
      <c r="B545" s="168" t="str">
        <f t="shared" si="491"/>
        <v>Q4/2025</v>
      </c>
      <c r="C545" s="42">
        <f t="shared" si="495"/>
        <v>45931</v>
      </c>
      <c r="D545" s="42">
        <f t="shared" si="492"/>
        <v>46022</v>
      </c>
      <c r="E545" s="168">
        <f t="shared" si="493"/>
        <v>92</v>
      </c>
      <c r="F545" s="59">
        <f>VLOOKUP(D545,'FERC Interest Rate'!$A:$B,2,TRUE)</f>
        <v>7.4999999999999997E-2</v>
      </c>
      <c r="G545" s="60">
        <f t="shared" si="503"/>
        <v>1167.1914440096598</v>
      </c>
      <c r="H545" s="60">
        <v>0</v>
      </c>
      <c r="I545" s="81">
        <f t="shared" si="499"/>
        <v>7.0834685383293277</v>
      </c>
      <c r="J545" s="47">
        <f t="shared" si="504"/>
        <v>22.064714968949737</v>
      </c>
      <c r="K545" s="45">
        <f t="shared" si="505"/>
        <v>29.148183507279064</v>
      </c>
      <c r="L545" s="47">
        <f t="shared" si="501"/>
        <v>82.700488693182976</v>
      </c>
      <c r="M545" s="169">
        <f t="shared" si="506"/>
        <v>111.84867220046203</v>
      </c>
      <c r="N545" s="45">
        <f t="shared" si="494"/>
        <v>1189.2561589786096</v>
      </c>
      <c r="O545" s="60">
        <f t="shared" si="498"/>
        <v>1077.4074867781476</v>
      </c>
    </row>
    <row r="546" spans="1:15" ht="13.5" thickBot="1" x14ac:dyDescent="0.35">
      <c r="A546" s="148"/>
      <c r="B546" s="170"/>
      <c r="C546" s="171"/>
      <c r="D546" s="171"/>
      <c r="E546" s="170"/>
      <c r="F546" s="170"/>
      <c r="G546" s="172">
        <f t="shared" ref="G546:O546" si="507">+SUM(G534:G545)</f>
        <v>18535.891717376544</v>
      </c>
      <c r="H546" s="172">
        <f t="shared" si="507"/>
        <v>141.66937076658655</v>
      </c>
      <c r="I546" s="172">
        <f t="shared" si="507"/>
        <v>56.667748306634621</v>
      </c>
      <c r="J546" s="172">
        <f t="shared" si="507"/>
        <v>240.01427898184704</v>
      </c>
      <c r="K546" s="172">
        <f t="shared" si="507"/>
        <v>296.68202728848166</v>
      </c>
      <c r="L546" s="172">
        <f t="shared" si="507"/>
        <v>661.60390954546381</v>
      </c>
      <c r="M546" s="172">
        <f t="shared" si="507"/>
        <v>958.28593683394536</v>
      </c>
      <c r="N546" s="172">
        <f t="shared" si="507"/>
        <v>18917.575367124977</v>
      </c>
      <c r="O546" s="172">
        <f t="shared" si="507"/>
        <v>17959.289430291035</v>
      </c>
    </row>
    <row r="547" spans="1:15" ht="13.5" thickTop="1" thickBot="1" x14ac:dyDescent="0.3">
      <c r="H547" s="45"/>
      <c r="I547" s="175"/>
      <c r="J547" s="176"/>
      <c r="K547" s="176"/>
      <c r="L547" s="176"/>
      <c r="M547" s="177"/>
    </row>
    <row r="548" spans="1:15" ht="13" x14ac:dyDescent="0.3">
      <c r="B548" s="180"/>
      <c r="C548" s="46"/>
      <c r="D548" s="41"/>
      <c r="I548" s="407"/>
      <c r="J548" s="430" t="s">
        <v>139</v>
      </c>
      <c r="K548" s="431"/>
      <c r="L548" s="408" t="s">
        <v>113</v>
      </c>
      <c r="M548" s="409"/>
    </row>
    <row r="549" spans="1:15" ht="37" x14ac:dyDescent="0.3">
      <c r="A549" s="167" t="s">
        <v>43</v>
      </c>
      <c r="B549" s="167" t="s">
        <v>3</v>
      </c>
      <c r="C549" s="167" t="s">
        <v>4</v>
      </c>
      <c r="D549" s="167" t="s">
        <v>5</v>
      </c>
      <c r="E549" s="167" t="s">
        <v>6</v>
      </c>
      <c r="F549" s="167" t="s">
        <v>7</v>
      </c>
      <c r="G549" s="167" t="s">
        <v>70</v>
      </c>
      <c r="H549" s="167" t="s">
        <v>71</v>
      </c>
      <c r="I549" s="143" t="s">
        <v>72</v>
      </c>
      <c r="J549" s="144" t="s">
        <v>73</v>
      </c>
      <c r="K549" s="144" t="s">
        <v>74</v>
      </c>
      <c r="L549" s="144" t="s">
        <v>75</v>
      </c>
      <c r="M549" s="145" t="s">
        <v>65</v>
      </c>
      <c r="N549" s="167" t="s">
        <v>76</v>
      </c>
      <c r="O549" s="167" t="s">
        <v>77</v>
      </c>
    </row>
    <row r="550" spans="1:15" x14ac:dyDescent="0.25">
      <c r="A550" s="146" t="s">
        <v>22</v>
      </c>
      <c r="B550" s="168" t="str">
        <f t="shared" ref="B550:B561" si="508">+IF(MONTH(C550)&lt;4,"Q1",IF(MONTH(C550)&lt;7,"Q2",IF(MONTH(C550)&lt;10,"Q3","Q4")))&amp;"/"&amp;YEAR(C550)</f>
        <v>Q1/2023</v>
      </c>
      <c r="C550" s="42">
        <f>VLOOKUP(L548,$A$1:$F$34,2,FALSE)</f>
        <v>44987</v>
      </c>
      <c r="D550" s="42">
        <f t="shared" ref="D550:D561" si="509">DATE(YEAR(C550),IF(MONTH(C550)&lt;=3,3,IF(MONTH(C550)&lt;=6,6,IF(MONTH(C550)&lt;=9,9,12))),IF(OR(MONTH(C550)&lt;=3,MONTH(C550)&gt;=10),31,30))</f>
        <v>45016</v>
      </c>
      <c r="E550" s="168">
        <f t="shared" ref="E550:E561" si="510">D550-C550+1</f>
        <v>30</v>
      </c>
      <c r="F550" s="59">
        <f>VLOOKUP(D550,'FERC Interest Rate'!$A:$B,2,TRUE)</f>
        <v>6.3100000000000003E-2</v>
      </c>
      <c r="G550" s="60">
        <f>VLOOKUP(L548,$A$1:$F$34,5,FALSE)</f>
        <v>1242.8756147245829</v>
      </c>
      <c r="H550" s="60">
        <f>G550*F550*(E550/(DATE(YEAR(D550),12,31)-DATE(YEAR(D550),1,1)+1))</f>
        <v>6.4459275032154393</v>
      </c>
      <c r="I550" s="81">
        <v>0</v>
      </c>
      <c r="J550" s="47">
        <v>0</v>
      </c>
      <c r="K550" s="45">
        <f>+SUM(I550:J550)</f>
        <v>0</v>
      </c>
      <c r="L550" s="47">
        <v>0</v>
      </c>
      <c r="M550" s="169">
        <v>0</v>
      </c>
      <c r="N550" s="45">
        <f t="shared" ref="N550:N561" si="511">+G550+H550+J550</f>
        <v>1249.3215422277983</v>
      </c>
      <c r="O550" s="60">
        <f>+N550-M550</f>
        <v>1249.3215422277983</v>
      </c>
    </row>
    <row r="551" spans="1:15" x14ac:dyDescent="0.25">
      <c r="A551" s="146" t="s">
        <v>22</v>
      </c>
      <c r="B551" s="168" t="str">
        <f t="shared" si="508"/>
        <v>Q2/2023</v>
      </c>
      <c r="C551" s="42">
        <f t="shared" ref="C551:C561" si="512">D550+1</f>
        <v>45017</v>
      </c>
      <c r="D551" s="42">
        <f t="shared" si="509"/>
        <v>45107</v>
      </c>
      <c r="E551" s="168">
        <f t="shared" si="510"/>
        <v>91</v>
      </c>
      <c r="F551" s="59">
        <f>VLOOKUP(D551,'FERC Interest Rate'!$A:$B,2,TRUE)</f>
        <v>7.4999999999999997E-2</v>
      </c>
      <c r="G551" s="60">
        <f>O550</f>
        <v>1249.3215422277983</v>
      </c>
      <c r="H551" s="60">
        <f t="shared" ref="H551:H554" si="513">G551*F551*(E551/(DATE(YEAR(D551),12,31)-DATE(YEAR(D551),1,1)+1))</f>
        <v>23.360601440286914</v>
      </c>
      <c r="I551" s="81">
        <v>0</v>
      </c>
      <c r="J551" s="47">
        <v>0</v>
      </c>
      <c r="K551" s="45">
        <f t="shared" ref="K551:K554" si="514">+SUM(I551:J551)</f>
        <v>0</v>
      </c>
      <c r="L551" s="47">
        <v>0</v>
      </c>
      <c r="M551" s="169">
        <v>0</v>
      </c>
      <c r="N551" s="45">
        <f t="shared" si="511"/>
        <v>1272.6821436680852</v>
      </c>
      <c r="O551" s="60">
        <f t="shared" ref="O551:O561" si="515">+N551-M551</f>
        <v>1272.6821436680852</v>
      </c>
    </row>
    <row r="552" spans="1:15" x14ac:dyDescent="0.25">
      <c r="A552" s="146" t="s">
        <v>22</v>
      </c>
      <c r="B552" s="168" t="str">
        <f t="shared" si="508"/>
        <v>Q3/2023</v>
      </c>
      <c r="C552" s="42">
        <f t="shared" si="512"/>
        <v>45108</v>
      </c>
      <c r="D552" s="42">
        <f t="shared" si="509"/>
        <v>45199</v>
      </c>
      <c r="E552" s="168">
        <f t="shared" si="510"/>
        <v>92</v>
      </c>
      <c r="F552" s="59">
        <f>VLOOKUP(D552,'FERC Interest Rate'!$A:$B,2,TRUE)</f>
        <v>8.0199999999999994E-2</v>
      </c>
      <c r="G552" s="60">
        <f>O551</f>
        <v>1272.6821436680852</v>
      </c>
      <c r="H552" s="60">
        <f t="shared" si="513"/>
        <v>25.727008024220822</v>
      </c>
      <c r="I552" s="81">
        <v>0</v>
      </c>
      <c r="J552" s="47">
        <v>0</v>
      </c>
      <c r="K552" s="45">
        <f t="shared" si="514"/>
        <v>0</v>
      </c>
      <c r="L552" s="47">
        <v>0</v>
      </c>
      <c r="M552" s="169">
        <v>0</v>
      </c>
      <c r="N552" s="45">
        <f t="shared" si="511"/>
        <v>1298.4091516923061</v>
      </c>
      <c r="O552" s="60">
        <f t="shared" si="515"/>
        <v>1298.4091516923061</v>
      </c>
    </row>
    <row r="553" spans="1:15" x14ac:dyDescent="0.25">
      <c r="A553" s="146" t="s">
        <v>22</v>
      </c>
      <c r="B553" s="168" t="str">
        <f t="shared" si="508"/>
        <v>Q4/2023</v>
      </c>
      <c r="C553" s="42">
        <f t="shared" si="512"/>
        <v>45200</v>
      </c>
      <c r="D553" s="42">
        <f t="shared" si="509"/>
        <v>45291</v>
      </c>
      <c r="E553" s="168">
        <f t="shared" si="510"/>
        <v>92</v>
      </c>
      <c r="F553" s="59">
        <f>VLOOKUP(D553,'FERC Interest Rate'!$A:$B,2,TRUE)</f>
        <v>8.3500000000000005E-2</v>
      </c>
      <c r="G553" s="60">
        <f>O552</f>
        <v>1298.4091516923061</v>
      </c>
      <c r="H553" s="60">
        <f t="shared" si="513"/>
        <v>27.327066036439167</v>
      </c>
      <c r="I553" s="81">
        <v>0</v>
      </c>
      <c r="J553" s="47">
        <v>0</v>
      </c>
      <c r="K553" s="45">
        <f t="shared" si="514"/>
        <v>0</v>
      </c>
      <c r="L553" s="47">
        <v>0</v>
      </c>
      <c r="M553" s="169">
        <v>0</v>
      </c>
      <c r="N553" s="45">
        <f t="shared" si="511"/>
        <v>1325.7362177287453</v>
      </c>
      <c r="O553" s="60">
        <f t="shared" si="515"/>
        <v>1325.7362177287453</v>
      </c>
    </row>
    <row r="554" spans="1:15" x14ac:dyDescent="0.25">
      <c r="A554" s="146" t="s">
        <v>44</v>
      </c>
      <c r="B554" s="168" t="str">
        <f t="shared" si="508"/>
        <v>Q1/2024</v>
      </c>
      <c r="C554" s="42">
        <f t="shared" si="512"/>
        <v>45292</v>
      </c>
      <c r="D554" s="42">
        <f t="shared" si="509"/>
        <v>45382</v>
      </c>
      <c r="E554" s="168">
        <f t="shared" si="510"/>
        <v>91</v>
      </c>
      <c r="F554" s="59">
        <f>VLOOKUP(D554,'FERC Interest Rate'!$A:$B,2,TRUE)</f>
        <v>8.5000000000000006E-2</v>
      </c>
      <c r="G554" s="60">
        <f>O553</f>
        <v>1325.7362177287453</v>
      </c>
      <c r="H554" s="60">
        <f t="shared" si="513"/>
        <v>28.017949847354767</v>
      </c>
      <c r="I554" s="81">
        <f t="shared" ref="I554:I561" si="516">(SUM($H$550:$H$561)/20)</f>
        <v>5.5439276425758557</v>
      </c>
      <c r="J554" s="47">
        <f t="shared" ref="J554" si="517">G554*F554*(E554/(DATE(YEAR(D554),12,31)-DATE(YEAR(D554),1,1)+1))</f>
        <v>28.017949847354767</v>
      </c>
      <c r="K554" s="45">
        <f t="shared" si="514"/>
        <v>33.561877489930623</v>
      </c>
      <c r="L554" s="47">
        <f t="shared" ref="L554:L561" si="518">VLOOKUP($L$548,$A$1:$F$34,5,FALSE)/20</f>
        <v>62.143780736229147</v>
      </c>
      <c r="M554" s="169">
        <f t="shared" ref="M554" si="519">+SUM(K554:L554)</f>
        <v>95.70565822615977</v>
      </c>
      <c r="N554" s="45">
        <f t="shared" si="511"/>
        <v>1381.7721174234546</v>
      </c>
      <c r="O554" s="60">
        <f t="shared" si="515"/>
        <v>1286.0664591972948</v>
      </c>
    </row>
    <row r="555" spans="1:15" x14ac:dyDescent="0.25">
      <c r="A555" s="146" t="s">
        <v>45</v>
      </c>
      <c r="B555" s="168" t="str">
        <f t="shared" si="508"/>
        <v>Q2/2024</v>
      </c>
      <c r="C555" s="42">
        <f t="shared" si="512"/>
        <v>45383</v>
      </c>
      <c r="D555" s="42">
        <f t="shared" si="509"/>
        <v>45473</v>
      </c>
      <c r="E555" s="168">
        <f t="shared" si="510"/>
        <v>91</v>
      </c>
      <c r="F555" s="59">
        <f>VLOOKUP(D555,'FERC Interest Rate'!$A:$B,2,TRUE)</f>
        <v>8.5000000000000006E-2</v>
      </c>
      <c r="G555" s="60">
        <f t="shared" ref="G555:G561" si="520">O554</f>
        <v>1286.0664591972948</v>
      </c>
      <c r="H555" s="60">
        <v>0</v>
      </c>
      <c r="I555" s="81">
        <f t="shared" si="516"/>
        <v>5.5439276425758557</v>
      </c>
      <c r="J555" s="47">
        <f t="shared" ref="J555:J561" si="521">G555*F555*(E555/(DATE(YEAR(D555),12,31)-DATE(YEAR(D555),1,1)+1))</f>
        <v>27.179573939593102</v>
      </c>
      <c r="K555" s="45">
        <f t="shared" ref="K555:K561" si="522">+SUM(I555:J555)</f>
        <v>32.723501582168957</v>
      </c>
      <c r="L555" s="47">
        <f t="shared" si="518"/>
        <v>62.143780736229147</v>
      </c>
      <c r="M555" s="169">
        <f t="shared" ref="M555:M561" si="523">+SUM(K555:L555)</f>
        <v>94.867282318398111</v>
      </c>
      <c r="N555" s="45">
        <f t="shared" si="511"/>
        <v>1313.2460331368879</v>
      </c>
      <c r="O555" s="60">
        <f t="shared" si="515"/>
        <v>1218.3787508184898</v>
      </c>
    </row>
    <row r="556" spans="1:15" x14ac:dyDescent="0.25">
      <c r="A556" s="146" t="s">
        <v>46</v>
      </c>
      <c r="B556" s="168" t="str">
        <f t="shared" si="508"/>
        <v>Q3/2024</v>
      </c>
      <c r="C556" s="42">
        <f t="shared" si="512"/>
        <v>45474</v>
      </c>
      <c r="D556" s="42">
        <f t="shared" si="509"/>
        <v>45565</v>
      </c>
      <c r="E556" s="168">
        <f t="shared" si="510"/>
        <v>92</v>
      </c>
      <c r="F556" s="59">
        <f>VLOOKUP(D556,'FERC Interest Rate'!$A:$B,2,TRUE)</f>
        <v>8.5000000000000006E-2</v>
      </c>
      <c r="G556" s="60">
        <f t="shared" si="520"/>
        <v>1218.3787508184898</v>
      </c>
      <c r="H556" s="60">
        <v>0</v>
      </c>
      <c r="I556" s="81">
        <f t="shared" si="516"/>
        <v>5.5439276425758557</v>
      </c>
      <c r="J556" s="47">
        <f t="shared" si="521"/>
        <v>26.03202686175025</v>
      </c>
      <c r="K556" s="45">
        <f t="shared" si="522"/>
        <v>31.575954504326106</v>
      </c>
      <c r="L556" s="47">
        <f t="shared" si="518"/>
        <v>62.143780736229147</v>
      </c>
      <c r="M556" s="169">
        <f t="shared" si="523"/>
        <v>93.719735240555252</v>
      </c>
      <c r="N556" s="45">
        <f t="shared" si="511"/>
        <v>1244.41077768024</v>
      </c>
      <c r="O556" s="60">
        <f t="shared" si="515"/>
        <v>1150.6910424396847</v>
      </c>
    </row>
    <row r="557" spans="1:15" x14ac:dyDescent="0.25">
      <c r="A557" s="146" t="s">
        <v>47</v>
      </c>
      <c r="B557" s="168" t="str">
        <f t="shared" si="508"/>
        <v>Q4/2024</v>
      </c>
      <c r="C557" s="42">
        <f t="shared" si="512"/>
        <v>45566</v>
      </c>
      <c r="D557" s="42">
        <f t="shared" si="509"/>
        <v>45657</v>
      </c>
      <c r="E557" s="168">
        <f t="shared" si="510"/>
        <v>92</v>
      </c>
      <c r="F557" s="59">
        <f>VLOOKUP(D557,'FERC Interest Rate'!$A:$B,2,TRUE)</f>
        <v>8.5000000000000006E-2</v>
      </c>
      <c r="G557" s="60">
        <f t="shared" si="520"/>
        <v>1150.6910424396847</v>
      </c>
      <c r="H557" s="60">
        <v>0</v>
      </c>
      <c r="I557" s="81">
        <f t="shared" si="516"/>
        <v>5.5439276425758557</v>
      </c>
      <c r="J557" s="47">
        <f t="shared" si="521"/>
        <v>24.585803147208566</v>
      </c>
      <c r="K557" s="45">
        <f t="shared" si="522"/>
        <v>30.129730789784421</v>
      </c>
      <c r="L557" s="47">
        <f t="shared" si="518"/>
        <v>62.143780736229147</v>
      </c>
      <c r="M557" s="169">
        <f t="shared" si="523"/>
        <v>92.273511526013564</v>
      </c>
      <c r="N557" s="45">
        <f t="shared" si="511"/>
        <v>1175.2768455868932</v>
      </c>
      <c r="O557" s="60">
        <f t="shared" si="515"/>
        <v>1083.0033340608795</v>
      </c>
    </row>
    <row r="558" spans="1:15" x14ac:dyDescent="0.25">
      <c r="A558" s="146" t="s">
        <v>48</v>
      </c>
      <c r="B558" s="168" t="str">
        <f t="shared" si="508"/>
        <v>Q1/2025</v>
      </c>
      <c r="C558" s="42">
        <f t="shared" si="512"/>
        <v>45658</v>
      </c>
      <c r="D558" s="42">
        <f t="shared" si="509"/>
        <v>45747</v>
      </c>
      <c r="E558" s="168">
        <f t="shared" si="510"/>
        <v>90</v>
      </c>
      <c r="F558" s="59">
        <f>VLOOKUP(D558,'FERC Interest Rate'!$A:$B,2,TRUE)</f>
        <v>8.0399999999999999E-2</v>
      </c>
      <c r="G558" s="60">
        <f t="shared" si="520"/>
        <v>1083.0033340608795</v>
      </c>
      <c r="H558" s="60">
        <v>0</v>
      </c>
      <c r="I558" s="81">
        <f t="shared" si="516"/>
        <v>5.5439276425758557</v>
      </c>
      <c r="J558" s="47">
        <f t="shared" si="521"/>
        <v>21.470170206204173</v>
      </c>
      <c r="K558" s="45">
        <f t="shared" si="522"/>
        <v>27.014097848780029</v>
      </c>
      <c r="L558" s="47">
        <f t="shared" si="518"/>
        <v>62.143780736229147</v>
      </c>
      <c r="M558" s="169">
        <f t="shared" si="523"/>
        <v>89.157878585009172</v>
      </c>
      <c r="N558" s="45">
        <f t="shared" si="511"/>
        <v>1104.4735042670836</v>
      </c>
      <c r="O558" s="60">
        <f t="shared" si="515"/>
        <v>1015.3156256820745</v>
      </c>
    </row>
    <row r="559" spans="1:15" x14ac:dyDescent="0.25">
      <c r="A559" s="146" t="s">
        <v>49</v>
      </c>
      <c r="B559" s="168" t="str">
        <f t="shared" si="508"/>
        <v>Q2/2025</v>
      </c>
      <c r="C559" s="42">
        <f t="shared" si="512"/>
        <v>45748</v>
      </c>
      <c r="D559" s="42">
        <f t="shared" si="509"/>
        <v>45838</v>
      </c>
      <c r="E559" s="168">
        <f t="shared" si="510"/>
        <v>91</v>
      </c>
      <c r="F559" s="59">
        <f>VLOOKUP(D559,'FERC Interest Rate'!$A:$B,2,TRUE)</f>
        <v>7.5499999999999998E-2</v>
      </c>
      <c r="G559" s="60">
        <f t="shared" si="520"/>
        <v>1015.3156256820745</v>
      </c>
      <c r="H559" s="60">
        <v>0</v>
      </c>
      <c r="I559" s="81">
        <f t="shared" si="516"/>
        <v>5.5439276425758557</v>
      </c>
      <c r="J559" s="47">
        <f t="shared" si="521"/>
        <v>19.111578099311487</v>
      </c>
      <c r="K559" s="45">
        <f t="shared" si="522"/>
        <v>24.655505741887342</v>
      </c>
      <c r="L559" s="47">
        <f t="shared" si="518"/>
        <v>62.143780736229147</v>
      </c>
      <c r="M559" s="169">
        <f t="shared" si="523"/>
        <v>86.799286478116485</v>
      </c>
      <c r="N559" s="45">
        <f t="shared" si="511"/>
        <v>1034.427203781386</v>
      </c>
      <c r="O559" s="60">
        <f t="shared" si="515"/>
        <v>947.62791730326944</v>
      </c>
    </row>
    <row r="560" spans="1:15" x14ac:dyDescent="0.25">
      <c r="A560" s="146" t="s">
        <v>50</v>
      </c>
      <c r="B560" s="168" t="str">
        <f t="shared" si="508"/>
        <v>Q3/2025</v>
      </c>
      <c r="C560" s="42">
        <f t="shared" si="512"/>
        <v>45839</v>
      </c>
      <c r="D560" s="42">
        <f t="shared" si="509"/>
        <v>45930</v>
      </c>
      <c r="E560" s="168">
        <f t="shared" si="510"/>
        <v>92</v>
      </c>
      <c r="F560" s="59">
        <f>VLOOKUP(D560,'FERC Interest Rate'!$A:$B,2,TRUE)</f>
        <v>7.4999999999999997E-2</v>
      </c>
      <c r="G560" s="60">
        <f t="shared" si="520"/>
        <v>947.62791730326944</v>
      </c>
      <c r="H560" s="60">
        <v>0</v>
      </c>
      <c r="I560" s="81">
        <f t="shared" si="516"/>
        <v>5.5439276425758557</v>
      </c>
      <c r="J560" s="47">
        <f t="shared" si="521"/>
        <v>17.914061998335782</v>
      </c>
      <c r="K560" s="45">
        <f t="shared" si="522"/>
        <v>23.457989640911638</v>
      </c>
      <c r="L560" s="47">
        <f t="shared" si="518"/>
        <v>62.143780736229147</v>
      </c>
      <c r="M560" s="169">
        <f t="shared" si="523"/>
        <v>85.601770377140781</v>
      </c>
      <c r="N560" s="45">
        <f t="shared" si="511"/>
        <v>965.54197930160524</v>
      </c>
      <c r="O560" s="60">
        <f t="shared" si="515"/>
        <v>879.94020892446451</v>
      </c>
    </row>
    <row r="561" spans="1:15" x14ac:dyDescent="0.25">
      <c r="A561" s="146" t="s">
        <v>51</v>
      </c>
      <c r="B561" s="168" t="str">
        <f t="shared" si="508"/>
        <v>Q4/2025</v>
      </c>
      <c r="C561" s="42">
        <f t="shared" si="512"/>
        <v>45931</v>
      </c>
      <c r="D561" s="42">
        <f t="shared" si="509"/>
        <v>46022</v>
      </c>
      <c r="E561" s="168">
        <f t="shared" si="510"/>
        <v>92</v>
      </c>
      <c r="F561" s="59">
        <f>VLOOKUP(D561,'FERC Interest Rate'!$A:$B,2,TRUE)</f>
        <v>7.4999999999999997E-2</v>
      </c>
      <c r="G561" s="60">
        <f t="shared" si="520"/>
        <v>879.94020892446451</v>
      </c>
      <c r="H561" s="60">
        <v>0</v>
      </c>
      <c r="I561" s="81">
        <f t="shared" si="516"/>
        <v>5.5439276425758557</v>
      </c>
      <c r="J561" s="47">
        <f t="shared" si="521"/>
        <v>16.634486141311797</v>
      </c>
      <c r="K561" s="45">
        <f t="shared" si="522"/>
        <v>22.178413783887652</v>
      </c>
      <c r="L561" s="47">
        <f t="shared" si="518"/>
        <v>62.143780736229147</v>
      </c>
      <c r="M561" s="169">
        <f t="shared" si="523"/>
        <v>84.322194520116796</v>
      </c>
      <c r="N561" s="45">
        <f t="shared" si="511"/>
        <v>896.57469506577627</v>
      </c>
      <c r="O561" s="60">
        <f t="shared" si="515"/>
        <v>812.25250054565947</v>
      </c>
    </row>
    <row r="562" spans="1:15" ht="13.5" thickBot="1" x14ac:dyDescent="0.35">
      <c r="A562" s="148"/>
      <c r="B562" s="170"/>
      <c r="C562" s="171"/>
      <c r="D562" s="171"/>
      <c r="E562" s="170"/>
      <c r="F562" s="170"/>
      <c r="G562" s="172">
        <f t="shared" ref="G562:O562" si="524">+SUM(G550:G561)</f>
        <v>13970.048008467675</v>
      </c>
      <c r="H562" s="172">
        <f t="shared" si="524"/>
        <v>110.87855285151711</v>
      </c>
      <c r="I562" s="172">
        <f t="shared" si="524"/>
        <v>44.351421140606845</v>
      </c>
      <c r="J562" s="172">
        <f t="shared" si="524"/>
        <v>180.94565024106993</v>
      </c>
      <c r="K562" s="172">
        <f t="shared" si="524"/>
        <v>225.29707138167677</v>
      </c>
      <c r="L562" s="172">
        <f t="shared" si="524"/>
        <v>497.15024588983312</v>
      </c>
      <c r="M562" s="172">
        <f t="shared" si="524"/>
        <v>722.44731727151009</v>
      </c>
      <c r="N562" s="172">
        <f t="shared" si="524"/>
        <v>14261.872211560261</v>
      </c>
      <c r="O562" s="172">
        <f t="shared" si="524"/>
        <v>13539.42489428875</v>
      </c>
    </row>
    <row r="563" spans="1:15" ht="13.5" thickTop="1" x14ac:dyDescent="0.3">
      <c r="A563" s="182"/>
      <c r="B563" s="39"/>
      <c r="C563" s="222"/>
      <c r="D563" s="222"/>
      <c r="E563" s="39"/>
      <c r="F563" s="39"/>
      <c r="G563" s="154"/>
      <c r="H563" s="154"/>
      <c r="I563" s="154"/>
      <c r="J563" s="154"/>
      <c r="K563" s="154"/>
      <c r="L563" s="154"/>
      <c r="M563" s="154"/>
      <c r="N563" s="154"/>
      <c r="O563" s="154"/>
    </row>
    <row r="564" spans="1:15" ht="13" x14ac:dyDescent="0.3">
      <c r="A564" s="182"/>
      <c r="B564" s="39"/>
      <c r="C564" s="222"/>
      <c r="D564" s="222"/>
      <c r="E564" s="39"/>
      <c r="F564" s="39"/>
      <c r="G564" s="154"/>
      <c r="H564" s="154"/>
      <c r="I564" s="154"/>
      <c r="J564" s="154"/>
      <c r="K564" s="154"/>
      <c r="L564" s="154"/>
      <c r="M564" s="154"/>
      <c r="N564" s="154"/>
      <c r="O564" s="154"/>
    </row>
    <row r="565" spans="1:15" ht="13" x14ac:dyDescent="0.3">
      <c r="A565" s="182"/>
      <c r="B565" s="39"/>
      <c r="C565" s="222"/>
      <c r="D565" s="222"/>
      <c r="E565" s="39"/>
      <c r="F565" s="39"/>
      <c r="G565" s="154"/>
      <c r="H565" s="154"/>
      <c r="I565" s="154"/>
      <c r="J565" s="154"/>
      <c r="K565" s="154"/>
      <c r="L565" s="154"/>
      <c r="M565" s="154"/>
      <c r="N565" s="154"/>
      <c r="O565" s="154"/>
    </row>
    <row r="566" spans="1:15" ht="13" x14ac:dyDescent="0.3">
      <c r="A566" s="182"/>
      <c r="B566" s="39"/>
      <c r="C566" s="222"/>
      <c r="D566" s="222"/>
      <c r="E566" s="39"/>
      <c r="F566" s="39"/>
      <c r="G566" s="154"/>
      <c r="H566" s="154"/>
      <c r="I566" s="154"/>
      <c r="J566" s="154"/>
      <c r="K566" s="154"/>
      <c r="L566" s="154"/>
      <c r="M566" s="154"/>
      <c r="N566" s="154"/>
      <c r="O566" s="154"/>
    </row>
    <row r="567" spans="1:15" ht="13" x14ac:dyDescent="0.3">
      <c r="A567" s="182"/>
      <c r="B567" s="39"/>
      <c r="C567" s="222"/>
      <c r="D567" s="222"/>
      <c r="E567" s="39"/>
      <c r="F567" s="39"/>
      <c r="G567" s="154"/>
      <c r="H567" s="154"/>
      <c r="I567" s="154"/>
      <c r="J567" s="154"/>
      <c r="K567" s="154"/>
      <c r="L567" s="154"/>
      <c r="M567" s="154"/>
      <c r="N567" s="154"/>
      <c r="O567" s="154"/>
    </row>
    <row r="568" spans="1:15" ht="13" x14ac:dyDescent="0.3">
      <c r="A568" s="182"/>
      <c r="B568" s="39"/>
      <c r="C568" s="222"/>
      <c r="D568" s="222"/>
      <c r="E568" s="39"/>
      <c r="F568" s="39"/>
      <c r="G568" s="154"/>
      <c r="H568" s="154"/>
      <c r="I568" s="154"/>
      <c r="J568" s="154"/>
      <c r="K568" s="154"/>
      <c r="L568" s="154"/>
      <c r="M568" s="154"/>
      <c r="N568" s="154"/>
      <c r="O568" s="154"/>
    </row>
    <row r="569" spans="1:15" ht="13" x14ac:dyDescent="0.3">
      <c r="A569" s="182"/>
      <c r="B569" s="39"/>
      <c r="C569" s="222"/>
      <c r="D569" s="222"/>
      <c r="E569" s="39"/>
      <c r="F569" s="39"/>
      <c r="G569" s="154"/>
      <c r="H569" s="154"/>
      <c r="I569" s="154"/>
      <c r="J569" s="154"/>
      <c r="K569" s="154"/>
      <c r="L569" s="154"/>
      <c r="M569" s="154"/>
      <c r="N569" s="154"/>
      <c r="O569" s="154"/>
    </row>
    <row r="570" spans="1:15" ht="13" x14ac:dyDescent="0.3">
      <c r="A570" s="182"/>
      <c r="B570" s="39"/>
      <c r="C570" s="222"/>
      <c r="D570" s="222"/>
      <c r="E570" s="39"/>
      <c r="F570" s="39"/>
      <c r="G570" s="154"/>
      <c r="H570" s="154"/>
      <c r="I570" s="154"/>
      <c r="J570" s="154"/>
      <c r="K570" s="154"/>
      <c r="L570" s="154"/>
      <c r="M570" s="154"/>
      <c r="N570" s="154"/>
      <c r="O570" s="154"/>
    </row>
    <row r="571" spans="1:15" ht="13" x14ac:dyDescent="0.3">
      <c r="A571" s="182"/>
      <c r="B571" s="39"/>
      <c r="C571" s="222"/>
      <c r="D571" s="222"/>
      <c r="E571" s="39"/>
      <c r="F571" s="39"/>
      <c r="G571" s="154"/>
      <c r="H571" s="154"/>
      <c r="I571" s="154"/>
      <c r="J571" s="154"/>
      <c r="K571" s="154"/>
      <c r="L571" s="154"/>
      <c r="M571" s="154"/>
      <c r="N571" s="154"/>
      <c r="O571" s="154"/>
    </row>
    <row r="572" spans="1:15" ht="13.5" thickBot="1" x14ac:dyDescent="0.35">
      <c r="A572" s="182"/>
      <c r="B572" s="39"/>
      <c r="C572" s="222"/>
      <c r="D572" s="222"/>
      <c r="E572" s="39"/>
      <c r="F572" s="39"/>
      <c r="G572" s="154"/>
      <c r="H572" s="154"/>
      <c r="I572" s="154"/>
      <c r="J572" s="154"/>
      <c r="K572" s="154"/>
      <c r="L572" s="154"/>
      <c r="M572" s="154"/>
      <c r="N572" s="154"/>
      <c r="O572" s="154"/>
    </row>
    <row r="573" spans="1:15" ht="13.5" thickTop="1" thickBot="1" x14ac:dyDescent="0.3">
      <c r="H573" s="45"/>
      <c r="I573" s="175"/>
      <c r="J573" s="176"/>
      <c r="K573" s="176"/>
      <c r="L573" s="176"/>
      <c r="M573" s="177"/>
    </row>
    <row r="574" spans="1:15" ht="13" x14ac:dyDescent="0.3">
      <c r="B574" s="180"/>
      <c r="C574" s="46"/>
      <c r="D574" s="41"/>
      <c r="I574" s="407"/>
      <c r="J574" s="430" t="s">
        <v>139</v>
      </c>
      <c r="K574" s="431"/>
      <c r="L574" s="408" t="s">
        <v>114</v>
      </c>
      <c r="M574" s="409"/>
    </row>
    <row r="575" spans="1:15" ht="37" x14ac:dyDescent="0.3">
      <c r="A575" s="167" t="s">
        <v>43</v>
      </c>
      <c r="B575" s="167" t="s">
        <v>3</v>
      </c>
      <c r="C575" s="167" t="s">
        <v>4</v>
      </c>
      <c r="D575" s="167" t="s">
        <v>5</v>
      </c>
      <c r="E575" s="167" t="s">
        <v>6</v>
      </c>
      <c r="F575" s="167" t="s">
        <v>7</v>
      </c>
      <c r="G575" s="167" t="s">
        <v>70</v>
      </c>
      <c r="H575" s="167" t="s">
        <v>71</v>
      </c>
      <c r="I575" s="143" t="s">
        <v>72</v>
      </c>
      <c r="J575" s="144" t="s">
        <v>73</v>
      </c>
      <c r="K575" s="144" t="s">
        <v>74</v>
      </c>
      <c r="L575" s="144" t="s">
        <v>75</v>
      </c>
      <c r="M575" s="145" t="s">
        <v>65</v>
      </c>
      <c r="N575" s="167" t="s">
        <v>76</v>
      </c>
      <c r="O575" s="167" t="s">
        <v>77</v>
      </c>
    </row>
    <row r="576" spans="1:15" x14ac:dyDescent="0.25">
      <c r="A576" s="146" t="s">
        <v>22</v>
      </c>
      <c r="B576" s="168" t="str">
        <f t="shared" ref="B576:B586" si="525">+IF(MONTH(C576)&lt;4,"Q1",IF(MONTH(C576)&lt;7,"Q2",IF(MONTH(C576)&lt;10,"Q3","Q4")))&amp;"/"&amp;YEAR(C576)</f>
        <v>Q2/2023</v>
      </c>
      <c r="C576" s="42">
        <f>VLOOKUP(L574,$A$1:$F$34,2,FALSE)</f>
        <v>45021</v>
      </c>
      <c r="D576" s="42">
        <f t="shared" ref="D576:D586" si="526">DATE(YEAR(C576),IF(MONTH(C576)&lt;=3,3,IF(MONTH(C576)&lt;=6,6,IF(MONTH(C576)&lt;=9,9,12))),IF(OR(MONTH(C576)&lt;=3,MONTH(C576)&gt;=10),31,30))</f>
        <v>45107</v>
      </c>
      <c r="E576" s="168">
        <f t="shared" ref="E576:E586" si="527">D576-C576+1</f>
        <v>87</v>
      </c>
      <c r="F576" s="59">
        <f>VLOOKUP(D576,'FERC Interest Rate'!$A:$B,2,TRUE)</f>
        <v>7.4999999999999997E-2</v>
      </c>
      <c r="G576" s="60">
        <f>VLOOKUP(L574,$A$1:$F$34,5,FALSE)</f>
        <v>926.47282865902594</v>
      </c>
      <c r="H576" s="60">
        <f>G576*F576*(E576/(DATE(YEAR(D576),12,31)-DATE(YEAR(D576),1,1)+1))</f>
        <v>16.562288238356558</v>
      </c>
      <c r="I576" s="81">
        <v>0</v>
      </c>
      <c r="J576" s="47">
        <v>0</v>
      </c>
      <c r="K576" s="45">
        <f>+SUM(I576:J576)</f>
        <v>0</v>
      </c>
      <c r="L576" s="47">
        <v>0</v>
      </c>
      <c r="M576" s="169">
        <v>0</v>
      </c>
      <c r="N576" s="45">
        <f t="shared" ref="N576:N586" si="528">+G576+H576+J576</f>
        <v>943.03511689738252</v>
      </c>
      <c r="O576" s="60">
        <f>+N576-M576</f>
        <v>943.03511689738252</v>
      </c>
    </row>
    <row r="577" spans="1:15" x14ac:dyDescent="0.25">
      <c r="A577" s="146" t="s">
        <v>22</v>
      </c>
      <c r="B577" s="168" t="str">
        <f t="shared" si="525"/>
        <v>Q3/2023</v>
      </c>
      <c r="C577" s="42">
        <f t="shared" ref="C577:C586" si="529">D576+1</f>
        <v>45108</v>
      </c>
      <c r="D577" s="42">
        <f t="shared" si="526"/>
        <v>45199</v>
      </c>
      <c r="E577" s="168">
        <f t="shared" si="527"/>
        <v>92</v>
      </c>
      <c r="F577" s="59">
        <f>VLOOKUP(D577,'FERC Interest Rate'!$A:$B,2,TRUE)</f>
        <v>8.0199999999999994E-2</v>
      </c>
      <c r="G577" s="60">
        <f>O576</f>
        <v>943.03511689738252</v>
      </c>
      <c r="H577" s="60">
        <f t="shared" ref="H577:H579" si="530">G577*F577*(E577/(DATE(YEAR(D577),12,31)-DATE(YEAR(D577),1,1)+1))</f>
        <v>19.0632611137415</v>
      </c>
      <c r="I577" s="81">
        <v>0</v>
      </c>
      <c r="J577" s="47">
        <v>0</v>
      </c>
      <c r="K577" s="45">
        <f t="shared" ref="K577:K579" si="531">+SUM(I577:J577)</f>
        <v>0</v>
      </c>
      <c r="L577" s="47">
        <v>0</v>
      </c>
      <c r="M577" s="169">
        <v>0</v>
      </c>
      <c r="N577" s="45">
        <f t="shared" si="528"/>
        <v>962.09837801112405</v>
      </c>
      <c r="O577" s="60">
        <f t="shared" ref="O577:O586" si="532">+N577-M577</f>
        <v>962.09837801112405</v>
      </c>
    </row>
    <row r="578" spans="1:15" x14ac:dyDescent="0.25">
      <c r="A578" s="146" t="s">
        <v>22</v>
      </c>
      <c r="B578" s="168" t="str">
        <f t="shared" si="525"/>
        <v>Q4/2023</v>
      </c>
      <c r="C578" s="42">
        <f t="shared" si="529"/>
        <v>45200</v>
      </c>
      <c r="D578" s="42">
        <f t="shared" si="526"/>
        <v>45291</v>
      </c>
      <c r="E578" s="168">
        <f t="shared" si="527"/>
        <v>92</v>
      </c>
      <c r="F578" s="59">
        <f>VLOOKUP(D578,'FERC Interest Rate'!$A:$B,2,TRUE)</f>
        <v>8.3500000000000005E-2</v>
      </c>
      <c r="G578" s="60">
        <f>O577</f>
        <v>962.09837801112405</v>
      </c>
      <c r="H578" s="60">
        <f t="shared" si="530"/>
        <v>20.248875999675221</v>
      </c>
      <c r="I578" s="81">
        <v>0</v>
      </c>
      <c r="J578" s="47">
        <v>0</v>
      </c>
      <c r="K578" s="45">
        <f t="shared" si="531"/>
        <v>0</v>
      </c>
      <c r="L578" s="47">
        <v>0</v>
      </c>
      <c r="M578" s="169">
        <v>0</v>
      </c>
      <c r="N578" s="45">
        <f t="shared" si="528"/>
        <v>982.34725401079925</v>
      </c>
      <c r="O578" s="60">
        <f t="shared" si="532"/>
        <v>982.34725401079925</v>
      </c>
    </row>
    <row r="579" spans="1:15" x14ac:dyDescent="0.25">
      <c r="A579" s="146" t="s">
        <v>44</v>
      </c>
      <c r="B579" s="168" t="str">
        <f t="shared" si="525"/>
        <v>Q1/2024</v>
      </c>
      <c r="C579" s="42">
        <f t="shared" si="529"/>
        <v>45292</v>
      </c>
      <c r="D579" s="42">
        <f t="shared" si="526"/>
        <v>45382</v>
      </c>
      <c r="E579" s="168">
        <f t="shared" si="527"/>
        <v>91</v>
      </c>
      <c r="F579" s="59">
        <f>VLOOKUP(D579,'FERC Interest Rate'!$A:$B,2,TRUE)</f>
        <v>8.5000000000000006E-2</v>
      </c>
      <c r="G579" s="60">
        <f>O578</f>
        <v>982.34725401079925</v>
      </c>
      <c r="H579" s="60">
        <f t="shared" si="530"/>
        <v>20.760808769873041</v>
      </c>
      <c r="I579" s="81">
        <f>(SUM($H$576:$H$580)/20)</f>
        <v>3.8317617060823159</v>
      </c>
      <c r="J579" s="47">
        <f t="shared" ref="J579" si="533">G579*F579*(E579/(DATE(YEAR(D579),12,31)-DATE(YEAR(D579),1,1)+1))</f>
        <v>20.760808769873041</v>
      </c>
      <c r="K579" s="45">
        <f t="shared" si="531"/>
        <v>24.592570475955355</v>
      </c>
      <c r="L579" s="47">
        <f t="shared" ref="L579:L586" si="534">VLOOKUP($L$574,$A$1:$F$34,5,FALSE)/20</f>
        <v>46.323641432951298</v>
      </c>
      <c r="M579" s="169">
        <f t="shared" ref="M579" si="535">+SUM(K579:L579)</f>
        <v>70.916211908906661</v>
      </c>
      <c r="N579" s="45">
        <f t="shared" si="528"/>
        <v>1023.8688715505454</v>
      </c>
      <c r="O579" s="60">
        <f t="shared" si="532"/>
        <v>952.95265964163866</v>
      </c>
    </row>
    <row r="580" spans="1:15" x14ac:dyDescent="0.25">
      <c r="A580" s="146" t="s">
        <v>45</v>
      </c>
      <c r="B580" s="168" t="str">
        <f t="shared" si="525"/>
        <v>Q2/2024</v>
      </c>
      <c r="C580" s="42">
        <f t="shared" si="529"/>
        <v>45383</v>
      </c>
      <c r="D580" s="42">
        <f t="shared" si="526"/>
        <v>45473</v>
      </c>
      <c r="E580" s="168">
        <f t="shared" si="527"/>
        <v>91</v>
      </c>
      <c r="F580" s="59">
        <f>VLOOKUP(D580,'FERC Interest Rate'!$A:$B,2,TRUE)</f>
        <v>8.5000000000000006E-2</v>
      </c>
      <c r="G580" s="60">
        <f>O579</f>
        <v>952.95265964163866</v>
      </c>
      <c r="H580" s="60">
        <v>0</v>
      </c>
      <c r="I580" s="81">
        <f>(SUM($H$576:$H$580)/20)</f>
        <v>3.8317617060823159</v>
      </c>
      <c r="J580" s="47">
        <f t="shared" ref="J580:J586" si="536">G580*F580*(E580/(DATE(YEAR(D580),12,31)-DATE(YEAR(D580),1,1)+1))</f>
        <v>20.139586946251573</v>
      </c>
      <c r="K580" s="45">
        <f t="shared" ref="K580:K586" si="537">+SUM(I580:J580)</f>
        <v>23.971348652333887</v>
      </c>
      <c r="L580" s="47">
        <f t="shared" si="534"/>
        <v>46.323641432951298</v>
      </c>
      <c r="M580" s="169">
        <f t="shared" ref="M580:M586" si="538">+SUM(K580:L580)</f>
        <v>70.294990085285178</v>
      </c>
      <c r="N580" s="45">
        <f t="shared" si="528"/>
        <v>973.09224658789026</v>
      </c>
      <c r="O580" s="60">
        <f t="shared" si="532"/>
        <v>902.79725650260502</v>
      </c>
    </row>
    <row r="581" spans="1:15" x14ac:dyDescent="0.25">
      <c r="A581" s="146" t="s">
        <v>46</v>
      </c>
      <c r="B581" s="168" t="str">
        <f t="shared" si="525"/>
        <v>Q3/2024</v>
      </c>
      <c r="C581" s="42">
        <f t="shared" si="529"/>
        <v>45474</v>
      </c>
      <c r="D581" s="42">
        <f t="shared" si="526"/>
        <v>45565</v>
      </c>
      <c r="E581" s="168">
        <f t="shared" si="527"/>
        <v>92</v>
      </c>
      <c r="F581" s="59">
        <f>VLOOKUP(D581,'FERC Interest Rate'!$A:$B,2,TRUE)</f>
        <v>8.5000000000000006E-2</v>
      </c>
      <c r="G581" s="60">
        <f t="shared" ref="G581:G586" si="539">O580</f>
        <v>902.79725650260502</v>
      </c>
      <c r="H581" s="60">
        <v>0</v>
      </c>
      <c r="I581" s="81">
        <f t="shared" ref="I581:I586" si="540">(SUM($H$576:$H$580)/20)</f>
        <v>3.8317617060823159</v>
      </c>
      <c r="J581" s="47">
        <f t="shared" si="536"/>
        <v>19.289274715438175</v>
      </c>
      <c r="K581" s="45">
        <f t="shared" si="537"/>
        <v>23.12103642152049</v>
      </c>
      <c r="L581" s="47">
        <f t="shared" si="534"/>
        <v>46.323641432951298</v>
      </c>
      <c r="M581" s="169">
        <f t="shared" si="538"/>
        <v>69.444677854471792</v>
      </c>
      <c r="N581" s="45">
        <f t="shared" si="528"/>
        <v>922.08653121804321</v>
      </c>
      <c r="O581" s="60">
        <f t="shared" si="532"/>
        <v>852.64185336357139</v>
      </c>
    </row>
    <row r="582" spans="1:15" x14ac:dyDescent="0.25">
      <c r="A582" s="146" t="s">
        <v>47</v>
      </c>
      <c r="B582" s="168" t="str">
        <f t="shared" si="525"/>
        <v>Q4/2024</v>
      </c>
      <c r="C582" s="42">
        <f t="shared" si="529"/>
        <v>45566</v>
      </c>
      <c r="D582" s="42">
        <f t="shared" si="526"/>
        <v>45657</v>
      </c>
      <c r="E582" s="168">
        <f t="shared" si="527"/>
        <v>92</v>
      </c>
      <c r="F582" s="59">
        <f>VLOOKUP(D582,'FERC Interest Rate'!$A:$B,2,TRUE)</f>
        <v>8.5000000000000006E-2</v>
      </c>
      <c r="G582" s="60">
        <f t="shared" si="539"/>
        <v>852.64185336357139</v>
      </c>
      <c r="H582" s="60">
        <v>0</v>
      </c>
      <c r="I582" s="81">
        <f t="shared" si="540"/>
        <v>3.8317617060823159</v>
      </c>
      <c r="J582" s="47">
        <f t="shared" si="536"/>
        <v>18.217648342358274</v>
      </c>
      <c r="K582" s="45">
        <f t="shared" si="537"/>
        <v>22.049410048440588</v>
      </c>
      <c r="L582" s="47">
        <f t="shared" si="534"/>
        <v>46.323641432951298</v>
      </c>
      <c r="M582" s="169">
        <f t="shared" si="538"/>
        <v>68.373051481391883</v>
      </c>
      <c r="N582" s="45">
        <f t="shared" si="528"/>
        <v>870.85950170592969</v>
      </c>
      <c r="O582" s="60">
        <f t="shared" si="532"/>
        <v>802.48645022453775</v>
      </c>
    </row>
    <row r="583" spans="1:15" x14ac:dyDescent="0.25">
      <c r="A583" s="146" t="s">
        <v>48</v>
      </c>
      <c r="B583" s="168" t="str">
        <f t="shared" si="525"/>
        <v>Q1/2025</v>
      </c>
      <c r="C583" s="42">
        <f t="shared" si="529"/>
        <v>45658</v>
      </c>
      <c r="D583" s="42">
        <f t="shared" si="526"/>
        <v>45747</v>
      </c>
      <c r="E583" s="168">
        <f t="shared" si="527"/>
        <v>90</v>
      </c>
      <c r="F583" s="59">
        <f>VLOOKUP(D583,'FERC Interest Rate'!$A:$B,2,TRUE)</f>
        <v>8.0399999999999999E-2</v>
      </c>
      <c r="G583" s="60">
        <f t="shared" si="539"/>
        <v>802.48645022453775</v>
      </c>
      <c r="H583" s="60">
        <v>0</v>
      </c>
      <c r="I583" s="81">
        <f t="shared" si="540"/>
        <v>3.8317617060823159</v>
      </c>
      <c r="J583" s="47">
        <f t="shared" si="536"/>
        <v>15.909019051574671</v>
      </c>
      <c r="K583" s="45">
        <f t="shared" si="537"/>
        <v>19.740780757656985</v>
      </c>
      <c r="L583" s="47">
        <f t="shared" si="534"/>
        <v>46.323641432951298</v>
      </c>
      <c r="M583" s="169">
        <f t="shared" si="538"/>
        <v>66.064422190608283</v>
      </c>
      <c r="N583" s="45">
        <f t="shared" si="528"/>
        <v>818.39546927611241</v>
      </c>
      <c r="O583" s="60">
        <f t="shared" si="532"/>
        <v>752.33104708550411</v>
      </c>
    </row>
    <row r="584" spans="1:15" x14ac:dyDescent="0.25">
      <c r="A584" s="146" t="s">
        <v>49</v>
      </c>
      <c r="B584" s="168" t="str">
        <f t="shared" si="525"/>
        <v>Q2/2025</v>
      </c>
      <c r="C584" s="42">
        <f t="shared" si="529"/>
        <v>45748</v>
      </c>
      <c r="D584" s="42">
        <f t="shared" si="526"/>
        <v>45838</v>
      </c>
      <c r="E584" s="168">
        <f t="shared" si="527"/>
        <v>91</v>
      </c>
      <c r="F584" s="59">
        <f>VLOOKUP(D584,'FERC Interest Rate'!$A:$B,2,TRUE)</f>
        <v>7.5499999999999998E-2</v>
      </c>
      <c r="G584" s="60">
        <f t="shared" si="539"/>
        <v>752.33104708550411</v>
      </c>
      <c r="H584" s="60">
        <v>0</v>
      </c>
      <c r="I584" s="81">
        <f t="shared" si="540"/>
        <v>3.8317617060823159</v>
      </c>
      <c r="J584" s="47">
        <f t="shared" si="536"/>
        <v>14.16134372329029</v>
      </c>
      <c r="K584" s="45">
        <f t="shared" si="537"/>
        <v>17.993105429372605</v>
      </c>
      <c r="L584" s="47">
        <f t="shared" si="534"/>
        <v>46.323641432951298</v>
      </c>
      <c r="M584" s="169">
        <f t="shared" si="538"/>
        <v>64.316746862323896</v>
      </c>
      <c r="N584" s="45">
        <f t="shared" si="528"/>
        <v>766.49239080879443</v>
      </c>
      <c r="O584" s="60">
        <f t="shared" si="532"/>
        <v>702.17564394647047</v>
      </c>
    </row>
    <row r="585" spans="1:15" x14ac:dyDescent="0.25">
      <c r="A585" s="146" t="s">
        <v>50</v>
      </c>
      <c r="B585" s="168" t="str">
        <f t="shared" si="525"/>
        <v>Q3/2025</v>
      </c>
      <c r="C585" s="42">
        <f t="shared" si="529"/>
        <v>45839</v>
      </c>
      <c r="D585" s="42">
        <f t="shared" si="526"/>
        <v>45930</v>
      </c>
      <c r="E585" s="168">
        <f t="shared" si="527"/>
        <v>92</v>
      </c>
      <c r="F585" s="59">
        <f>VLOOKUP(D585,'FERC Interest Rate'!$A:$B,2,TRUE)</f>
        <v>7.4999999999999997E-2</v>
      </c>
      <c r="G585" s="60">
        <f t="shared" si="539"/>
        <v>702.17564394647047</v>
      </c>
      <c r="H585" s="60">
        <v>0</v>
      </c>
      <c r="I585" s="81">
        <f t="shared" si="540"/>
        <v>3.8317617060823159</v>
      </c>
      <c r="J585" s="47">
        <f t="shared" si="536"/>
        <v>13.274005323919578</v>
      </c>
      <c r="K585" s="45">
        <f t="shared" si="537"/>
        <v>17.105767030001893</v>
      </c>
      <c r="L585" s="47">
        <f t="shared" si="534"/>
        <v>46.323641432951298</v>
      </c>
      <c r="M585" s="169">
        <f t="shared" si="538"/>
        <v>63.429408462953191</v>
      </c>
      <c r="N585" s="45">
        <f t="shared" si="528"/>
        <v>715.44964927039007</v>
      </c>
      <c r="O585" s="60">
        <f t="shared" si="532"/>
        <v>652.02024080743683</v>
      </c>
    </row>
    <row r="586" spans="1:15" x14ac:dyDescent="0.25">
      <c r="A586" s="146" t="s">
        <v>51</v>
      </c>
      <c r="B586" s="168" t="str">
        <f t="shared" si="525"/>
        <v>Q4/2025</v>
      </c>
      <c r="C586" s="42">
        <f t="shared" si="529"/>
        <v>45931</v>
      </c>
      <c r="D586" s="42">
        <f t="shared" si="526"/>
        <v>46022</v>
      </c>
      <c r="E586" s="168">
        <f t="shared" si="527"/>
        <v>92</v>
      </c>
      <c r="F586" s="59">
        <f>VLOOKUP(D586,'FERC Interest Rate'!$A:$B,2,TRUE)</f>
        <v>7.4999999999999997E-2</v>
      </c>
      <c r="G586" s="60">
        <f t="shared" si="539"/>
        <v>652.02024080743683</v>
      </c>
      <c r="H586" s="60">
        <v>0</v>
      </c>
      <c r="I586" s="81">
        <f t="shared" si="540"/>
        <v>3.8317617060823159</v>
      </c>
      <c r="J586" s="47">
        <f t="shared" si="536"/>
        <v>12.325862086496752</v>
      </c>
      <c r="K586" s="45">
        <f t="shared" si="537"/>
        <v>16.157623792579066</v>
      </c>
      <c r="L586" s="47">
        <f t="shared" si="534"/>
        <v>46.323641432951298</v>
      </c>
      <c r="M586" s="169">
        <f t="shared" si="538"/>
        <v>62.481265225530365</v>
      </c>
      <c r="N586" s="45">
        <f t="shared" si="528"/>
        <v>664.34610289393356</v>
      </c>
      <c r="O586" s="60">
        <f t="shared" si="532"/>
        <v>601.8648376684032</v>
      </c>
    </row>
    <row r="587" spans="1:15" ht="13.5" thickBot="1" x14ac:dyDescent="0.35">
      <c r="A587" s="148"/>
      <c r="B587" s="170"/>
      <c r="C587" s="171"/>
      <c r="D587" s="171"/>
      <c r="E587" s="170"/>
      <c r="F587" s="170"/>
      <c r="G587" s="172">
        <f t="shared" ref="G587:O587" si="541">+SUM(G576:G586)</f>
        <v>9431.3587291500953</v>
      </c>
      <c r="H587" s="172">
        <f t="shared" si="541"/>
        <v>76.63523412164632</v>
      </c>
      <c r="I587" s="172">
        <f t="shared" si="541"/>
        <v>30.654093648658524</v>
      </c>
      <c r="J587" s="172">
        <f t="shared" si="541"/>
        <v>134.07754895920235</v>
      </c>
      <c r="K587" s="172">
        <f t="shared" si="541"/>
        <v>164.73164260786086</v>
      </c>
      <c r="L587" s="172">
        <f t="shared" si="541"/>
        <v>370.58913146361044</v>
      </c>
      <c r="M587" s="172">
        <f t="shared" si="541"/>
        <v>535.32077407147131</v>
      </c>
      <c r="N587" s="172">
        <f t="shared" si="541"/>
        <v>9642.071512230943</v>
      </c>
      <c r="O587" s="172">
        <f t="shared" si="541"/>
        <v>9106.7507381594733</v>
      </c>
    </row>
    <row r="588" spans="1:15" ht="13.5" thickTop="1" thickBot="1" x14ac:dyDescent="0.3">
      <c r="H588" s="45"/>
      <c r="I588" s="175"/>
      <c r="J588" s="176"/>
      <c r="K588" s="176"/>
      <c r="L588" s="176"/>
      <c r="M588" s="177"/>
    </row>
  </sheetData>
  <mergeCells count="29">
    <mergeCell ref="Q41:V41"/>
    <mergeCell ref="J362:K362"/>
    <mergeCell ref="J381:K381"/>
    <mergeCell ref="J260:K260"/>
    <mergeCell ref="J281:K281"/>
    <mergeCell ref="J302:K302"/>
    <mergeCell ref="J322:K322"/>
    <mergeCell ref="J342:K342"/>
    <mergeCell ref="J149:K149"/>
    <mergeCell ref="J172:K172"/>
    <mergeCell ref="J195:K195"/>
    <mergeCell ref="J217:K217"/>
    <mergeCell ref="J239:K239"/>
    <mergeCell ref="J40:K40"/>
    <mergeCell ref="J55:K55"/>
    <mergeCell ref="J79:K79"/>
    <mergeCell ref="J103:K103"/>
    <mergeCell ref="J126:K126"/>
    <mergeCell ref="J400:K400"/>
    <mergeCell ref="J419:K419"/>
    <mergeCell ref="J438:K438"/>
    <mergeCell ref="J456:K456"/>
    <mergeCell ref="J474:K474"/>
    <mergeCell ref="J574:K574"/>
    <mergeCell ref="J486:K486"/>
    <mergeCell ref="J503:K503"/>
    <mergeCell ref="J520:K520"/>
    <mergeCell ref="J532:K532"/>
    <mergeCell ref="J548:K548"/>
  </mergeCells>
  <phoneticPr fontId="27" type="noConversion"/>
  <printOptions horizontalCentered="1"/>
  <pageMargins left="0.25" right="0.25" top="0.75" bottom="0.75" header="0.3" footer="0.3"/>
  <pageSetup paperSize="3" scale="34" fitToHeight="0" orientation="portrait" r:id="rId1"/>
  <headerFooter>
    <oddHeader>&amp;RTO2027 Draft Annual Update
Attachment 4
WP- Schedule 22 NUCs
Page &amp;P of &amp;N</oddHeader>
    <oddFooter>&amp;R&amp;A</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B53F7-E7EC-46DD-AB9E-1F9427F979A9}">
  <sheetPr>
    <pageSetUpPr fitToPage="1"/>
  </sheetPr>
  <dimension ref="A1:V632"/>
  <sheetViews>
    <sheetView zoomScaleNormal="100" workbookViewId="0"/>
  </sheetViews>
  <sheetFormatPr defaultRowHeight="12.5" x14ac:dyDescent="0.25"/>
  <cols>
    <col min="1" max="1" width="10.54296875" bestFit="1" customWidth="1"/>
    <col min="2" max="2" width="13.90625" bestFit="1" customWidth="1"/>
    <col min="3" max="3" width="12.6328125" bestFit="1" customWidth="1"/>
    <col min="4" max="4" width="8.08984375" bestFit="1" customWidth="1"/>
    <col min="5" max="5" width="10.08984375" bestFit="1" customWidth="1"/>
    <col min="6" max="6" width="20.36328125" bestFit="1" customWidth="1"/>
    <col min="7" max="7" width="14" bestFit="1" customWidth="1"/>
    <col min="8" max="8" width="12.453125" customWidth="1"/>
    <col min="9" max="9" width="15.54296875" bestFit="1" customWidth="1"/>
    <col min="10" max="10" width="16.90625" bestFit="1" customWidth="1"/>
    <col min="11" max="11" width="20.08984375" bestFit="1" customWidth="1"/>
    <col min="12" max="12" width="16.36328125" bestFit="1" customWidth="1"/>
    <col min="13" max="13" width="12.6328125" bestFit="1" customWidth="1"/>
    <col min="14" max="14" width="14.453125" bestFit="1" customWidth="1"/>
    <col min="15" max="15" width="16.6328125" bestFit="1" customWidth="1"/>
    <col min="16" max="16" width="3" bestFit="1" customWidth="1"/>
    <col min="17" max="17" width="10" bestFit="1" customWidth="1"/>
    <col min="19" max="19" width="13.08984375" customWidth="1"/>
    <col min="20" max="20" width="10.453125" customWidth="1"/>
    <col min="21" max="21" width="12.90625" bestFit="1" customWidth="1"/>
    <col min="22" max="22" width="11.36328125" bestFit="1" customWidth="1"/>
  </cols>
  <sheetData>
    <row r="1" spans="1:6" ht="26" x14ac:dyDescent="0.3">
      <c r="A1" s="141" t="s">
        <v>9</v>
      </c>
      <c r="B1" s="142" t="s">
        <v>78</v>
      </c>
      <c r="C1" s="141" t="s">
        <v>2</v>
      </c>
      <c r="D1" s="141" t="s">
        <v>1</v>
      </c>
      <c r="E1" s="142" t="s">
        <v>64</v>
      </c>
      <c r="F1" s="142" t="s">
        <v>41</v>
      </c>
    </row>
    <row r="2" spans="1:6" x14ac:dyDescent="0.25">
      <c r="A2" s="146" t="s">
        <v>44</v>
      </c>
      <c r="B2" s="283">
        <v>44018</v>
      </c>
      <c r="C2" s="282">
        <v>37762</v>
      </c>
      <c r="D2" s="282"/>
      <c r="E2" s="282">
        <v>526</v>
      </c>
      <c r="F2" s="282">
        <f>SUM(C2:E2)</f>
        <v>38288</v>
      </c>
    </row>
    <row r="3" spans="1:6" x14ac:dyDescent="0.25">
      <c r="A3" s="146" t="s">
        <v>45</v>
      </c>
      <c r="B3" s="283">
        <v>44018</v>
      </c>
      <c r="C3" s="282">
        <v>48246</v>
      </c>
      <c r="D3" s="282"/>
      <c r="E3" s="282">
        <v>672</v>
      </c>
      <c r="F3" s="282">
        <f t="shared" ref="F3:F28" si="0">SUM(C3:E3)</f>
        <v>48918</v>
      </c>
    </row>
    <row r="4" spans="1:6" x14ac:dyDescent="0.25">
      <c r="A4" s="146" t="s">
        <v>46</v>
      </c>
      <c r="B4" s="283">
        <v>44070</v>
      </c>
      <c r="C4" s="282">
        <v>61263</v>
      </c>
      <c r="D4" s="282"/>
      <c r="E4" s="282">
        <v>852</v>
      </c>
      <c r="F4" s="282">
        <f t="shared" si="0"/>
        <v>62115</v>
      </c>
    </row>
    <row r="5" spans="1:6" x14ac:dyDescent="0.25">
      <c r="A5" s="146" t="s">
        <v>47</v>
      </c>
      <c r="B5" s="283">
        <v>44053</v>
      </c>
      <c r="C5" s="282">
        <v>77195</v>
      </c>
      <c r="D5" s="282"/>
      <c r="E5" s="282">
        <v>1074</v>
      </c>
      <c r="F5" s="282">
        <f t="shared" si="0"/>
        <v>78269</v>
      </c>
    </row>
    <row r="6" spans="1:6" x14ac:dyDescent="0.25">
      <c r="A6" s="146" t="s">
        <v>48</v>
      </c>
      <c r="B6" s="283">
        <v>44095</v>
      </c>
      <c r="C6" s="282">
        <v>96318</v>
      </c>
      <c r="D6" s="282"/>
      <c r="E6" s="282">
        <v>1340</v>
      </c>
      <c r="F6" s="282">
        <f t="shared" si="0"/>
        <v>97658</v>
      </c>
    </row>
    <row r="7" spans="1:6" x14ac:dyDescent="0.25">
      <c r="A7" s="146" t="s">
        <v>49</v>
      </c>
      <c r="B7" s="283">
        <v>44126</v>
      </c>
      <c r="C7" s="282">
        <v>118726</v>
      </c>
      <c r="D7" s="282"/>
      <c r="E7" s="282">
        <v>1652</v>
      </c>
      <c r="F7" s="282">
        <f t="shared" si="0"/>
        <v>120378</v>
      </c>
    </row>
    <row r="8" spans="1:6" x14ac:dyDescent="0.25">
      <c r="A8" s="146" t="s">
        <v>50</v>
      </c>
      <c r="B8" s="283">
        <v>44153</v>
      </c>
      <c r="C8" s="282">
        <v>147555</v>
      </c>
      <c r="D8" s="282"/>
      <c r="E8" s="282">
        <v>2054</v>
      </c>
      <c r="F8" s="282">
        <f t="shared" si="0"/>
        <v>149609</v>
      </c>
    </row>
    <row r="9" spans="1:6" x14ac:dyDescent="0.25">
      <c r="A9" s="146" t="s">
        <v>51</v>
      </c>
      <c r="B9" s="283">
        <v>44189</v>
      </c>
      <c r="C9" s="282">
        <v>175944</v>
      </c>
      <c r="D9" s="282"/>
      <c r="E9" s="282">
        <v>2450</v>
      </c>
      <c r="F9" s="282">
        <f t="shared" si="0"/>
        <v>178394</v>
      </c>
    </row>
    <row r="10" spans="1:6" x14ac:dyDescent="0.25">
      <c r="A10" s="146" t="s">
        <v>52</v>
      </c>
      <c r="B10" s="283">
        <v>44236</v>
      </c>
      <c r="C10" s="282">
        <v>205304</v>
      </c>
      <c r="D10" s="282"/>
      <c r="E10" s="282">
        <v>2858</v>
      </c>
      <c r="F10" s="282">
        <f t="shared" si="0"/>
        <v>208162</v>
      </c>
    </row>
    <row r="11" spans="1:6" x14ac:dyDescent="0.25">
      <c r="A11" s="146" t="s">
        <v>53</v>
      </c>
      <c r="B11" s="283">
        <v>44257</v>
      </c>
      <c r="C11" s="282">
        <v>233598</v>
      </c>
      <c r="D11" s="282"/>
      <c r="E11" s="282">
        <v>3252</v>
      </c>
      <c r="F11" s="282">
        <f t="shared" si="0"/>
        <v>236850</v>
      </c>
    </row>
    <row r="12" spans="1:6" x14ac:dyDescent="0.25">
      <c r="A12" s="146" t="s">
        <v>54</v>
      </c>
      <c r="B12" s="283">
        <v>44264</v>
      </c>
      <c r="C12" s="282">
        <v>258288</v>
      </c>
      <c r="D12" s="282"/>
      <c r="E12" s="282">
        <v>3596</v>
      </c>
      <c r="F12" s="282">
        <f t="shared" si="0"/>
        <v>261884</v>
      </c>
    </row>
    <row r="13" spans="1:6" x14ac:dyDescent="0.25">
      <c r="A13" s="146" t="s">
        <v>55</v>
      </c>
      <c r="B13" s="283">
        <v>44320</v>
      </c>
      <c r="C13" s="282">
        <v>276698</v>
      </c>
      <c r="D13" s="282"/>
      <c r="E13" s="282">
        <v>3852</v>
      </c>
      <c r="F13" s="282">
        <f t="shared" si="0"/>
        <v>280550</v>
      </c>
    </row>
    <row r="14" spans="1:6" x14ac:dyDescent="0.25">
      <c r="A14" s="146" t="s">
        <v>56</v>
      </c>
      <c r="B14" s="283">
        <v>44349</v>
      </c>
      <c r="C14" s="282">
        <v>286559</v>
      </c>
      <c r="D14" s="282"/>
      <c r="E14" s="282">
        <v>3988</v>
      </c>
      <c r="F14" s="282">
        <f t="shared" si="0"/>
        <v>290547</v>
      </c>
    </row>
    <row r="15" spans="1:6" x14ac:dyDescent="0.25">
      <c r="A15" s="146" t="s">
        <v>57</v>
      </c>
      <c r="B15" s="283">
        <v>44379</v>
      </c>
      <c r="C15" s="282">
        <v>286559</v>
      </c>
      <c r="D15" s="282"/>
      <c r="E15" s="282">
        <v>3988</v>
      </c>
      <c r="F15" s="282">
        <f t="shared" si="0"/>
        <v>290547</v>
      </c>
    </row>
    <row r="16" spans="1:6" x14ac:dyDescent="0.25">
      <c r="A16" s="146" t="s">
        <v>58</v>
      </c>
      <c r="B16" s="283">
        <v>44438</v>
      </c>
      <c r="C16" s="282">
        <v>276698</v>
      </c>
      <c r="D16" s="282"/>
      <c r="E16" s="282">
        <v>3852</v>
      </c>
      <c r="F16" s="282">
        <f t="shared" si="0"/>
        <v>280550</v>
      </c>
    </row>
    <row r="17" spans="1:15" x14ac:dyDescent="0.25">
      <c r="A17" s="146" t="s">
        <v>59</v>
      </c>
      <c r="B17" s="283">
        <v>44441</v>
      </c>
      <c r="C17" s="282">
        <v>258288</v>
      </c>
      <c r="D17" s="282"/>
      <c r="E17" s="282">
        <v>3596</v>
      </c>
      <c r="F17" s="282">
        <f t="shared" si="0"/>
        <v>261884</v>
      </c>
    </row>
    <row r="18" spans="1:15" x14ac:dyDescent="0.25">
      <c r="A18" s="146" t="s">
        <v>60</v>
      </c>
      <c r="B18" s="283">
        <v>44462</v>
      </c>
      <c r="C18" s="282">
        <v>233598</v>
      </c>
      <c r="D18" s="282"/>
      <c r="E18" s="282">
        <v>3252</v>
      </c>
      <c r="F18" s="282">
        <f t="shared" si="0"/>
        <v>236850</v>
      </c>
    </row>
    <row r="19" spans="1:15" x14ac:dyDescent="0.25">
      <c r="A19" s="146" t="s">
        <v>61</v>
      </c>
      <c r="B19" s="283">
        <v>44498</v>
      </c>
      <c r="C19" s="282">
        <v>205304</v>
      </c>
      <c r="D19" s="282"/>
      <c r="E19" s="282">
        <v>2858</v>
      </c>
      <c r="F19" s="282">
        <f t="shared" si="0"/>
        <v>208162</v>
      </c>
    </row>
    <row r="20" spans="1:15" x14ac:dyDescent="0.25">
      <c r="A20" s="146" t="s">
        <v>62</v>
      </c>
      <c r="B20" s="283">
        <v>44532</v>
      </c>
      <c r="C20" s="282">
        <v>179613</v>
      </c>
      <c r="D20" s="282"/>
      <c r="E20" s="282">
        <v>2500</v>
      </c>
      <c r="F20" s="282">
        <f t="shared" si="0"/>
        <v>182113</v>
      </c>
    </row>
    <row r="21" spans="1:15" x14ac:dyDescent="0.25">
      <c r="A21" s="146" t="s">
        <v>63</v>
      </c>
      <c r="B21" s="283">
        <v>44568</v>
      </c>
      <c r="C21" s="282">
        <v>150630</v>
      </c>
      <c r="D21" s="282"/>
      <c r="E21" s="282">
        <v>2096</v>
      </c>
      <c r="F21" s="282">
        <f t="shared" si="0"/>
        <v>152726</v>
      </c>
    </row>
    <row r="22" spans="1:15" x14ac:dyDescent="0.25">
      <c r="A22" s="146" t="s">
        <v>66</v>
      </c>
      <c r="B22" s="283">
        <v>44582</v>
      </c>
      <c r="C22" s="282">
        <v>124049</v>
      </c>
      <c r="D22" s="282"/>
      <c r="E22" s="282">
        <v>1726</v>
      </c>
      <c r="F22" s="282">
        <f t="shared" si="0"/>
        <v>125775</v>
      </c>
    </row>
    <row r="23" spans="1:15" x14ac:dyDescent="0.25">
      <c r="A23" s="146" t="s">
        <v>67</v>
      </c>
      <c r="B23" s="283">
        <v>44615</v>
      </c>
      <c r="C23" s="282">
        <v>100638</v>
      </c>
      <c r="D23" s="282"/>
      <c r="E23" s="282">
        <v>1400</v>
      </c>
      <c r="F23" s="282">
        <f t="shared" si="0"/>
        <v>102038</v>
      </c>
    </row>
    <row r="24" spans="1:15" x14ac:dyDescent="0.25">
      <c r="A24" s="146" t="s">
        <v>68</v>
      </c>
      <c r="B24" s="283">
        <v>44635</v>
      </c>
      <c r="C24" s="282">
        <v>80656</v>
      </c>
      <c r="D24" s="282"/>
      <c r="E24" s="282">
        <v>1122</v>
      </c>
      <c r="F24" s="282">
        <f t="shared" si="0"/>
        <v>81778</v>
      </c>
    </row>
    <row r="25" spans="1:15" x14ac:dyDescent="0.25">
      <c r="A25" s="146" t="s">
        <v>69</v>
      </c>
      <c r="B25" s="283">
        <v>44684</v>
      </c>
      <c r="C25" s="282">
        <v>64011</v>
      </c>
      <c r="D25" s="282"/>
      <c r="E25" s="282">
        <v>890</v>
      </c>
      <c r="F25" s="282">
        <f t="shared" si="0"/>
        <v>64901</v>
      </c>
    </row>
    <row r="26" spans="1:15" ht="13" thickBot="1" x14ac:dyDescent="0.3">
      <c r="A26" s="146" t="s">
        <v>79</v>
      </c>
      <c r="B26" s="283">
        <v>44698</v>
      </c>
      <c r="C26" s="282">
        <v>50410</v>
      </c>
      <c r="D26" s="282"/>
      <c r="E26" s="282">
        <v>702</v>
      </c>
      <c r="F26" s="282">
        <f t="shared" si="0"/>
        <v>51112</v>
      </c>
    </row>
    <row r="27" spans="1:15" ht="13" x14ac:dyDescent="0.3">
      <c r="A27" s="146" t="s">
        <v>80</v>
      </c>
      <c r="B27" s="283">
        <v>44740</v>
      </c>
      <c r="C27" s="282">
        <v>39456</v>
      </c>
      <c r="D27" s="282"/>
      <c r="E27" s="282">
        <v>550</v>
      </c>
      <c r="F27" s="282">
        <f t="shared" si="0"/>
        <v>40006</v>
      </c>
      <c r="I27" s="149"/>
      <c r="J27" s="150" t="s">
        <v>14</v>
      </c>
      <c r="K27" s="150" t="s">
        <v>13</v>
      </c>
      <c r="L27" s="151" t="s">
        <v>21</v>
      </c>
      <c r="M27" s="152"/>
      <c r="N27" s="153"/>
    </row>
    <row r="28" spans="1:15" ht="13" x14ac:dyDescent="0.3">
      <c r="A28" s="146" t="s">
        <v>81</v>
      </c>
      <c r="B28" s="283">
        <v>44769</v>
      </c>
      <c r="C28" s="282">
        <v>30734</v>
      </c>
      <c r="D28" s="282"/>
      <c r="E28" s="282">
        <v>428</v>
      </c>
      <c r="F28" s="282">
        <f t="shared" si="0"/>
        <v>31162</v>
      </c>
      <c r="I28" s="155" t="s">
        <v>10</v>
      </c>
      <c r="J28" s="156"/>
      <c r="K28" s="156">
        <v>44763</v>
      </c>
      <c r="L28" s="158"/>
      <c r="M28" s="159"/>
      <c r="N28" s="160"/>
    </row>
    <row r="29" spans="1:15" ht="13.5" thickBot="1" x14ac:dyDescent="0.35">
      <c r="B29" s="39" t="s">
        <v>0</v>
      </c>
      <c r="C29" s="242">
        <f>SUM(C2:C28)</f>
        <v>4104100</v>
      </c>
      <c r="D29" s="242">
        <f t="shared" ref="D29:F29" si="1">SUM(D2:D28)</f>
        <v>0</v>
      </c>
      <c r="E29" s="242">
        <f t="shared" si="1"/>
        <v>57126</v>
      </c>
      <c r="F29" s="242">
        <f t="shared" si="1"/>
        <v>4161226</v>
      </c>
      <c r="I29" s="161" t="s">
        <v>17</v>
      </c>
      <c r="J29" s="162"/>
      <c r="K29" s="163">
        <v>45246</v>
      </c>
      <c r="L29" s="164"/>
      <c r="M29" s="165"/>
      <c r="N29" s="166"/>
    </row>
    <row r="30" spans="1:15" ht="13" thickTop="1" x14ac:dyDescent="0.25"/>
    <row r="31" spans="1:15" ht="13" thickBot="1" x14ac:dyDescent="0.3"/>
    <row r="32" spans="1:15" ht="13" x14ac:dyDescent="0.3">
      <c r="A32" s="40"/>
      <c r="B32" s="180"/>
      <c r="C32" s="46"/>
      <c r="D32" s="41"/>
      <c r="E32" s="40"/>
      <c r="F32" s="40"/>
      <c r="G32" s="40"/>
      <c r="H32" s="40"/>
      <c r="I32" s="407"/>
      <c r="J32" s="430" t="s">
        <v>2</v>
      </c>
      <c r="K32" s="431"/>
      <c r="L32" s="408" t="s">
        <v>44</v>
      </c>
      <c r="M32" s="409"/>
      <c r="N32" s="40"/>
      <c r="O32" s="40"/>
    </row>
    <row r="33" spans="1:22" ht="37" x14ac:dyDescent="0.3">
      <c r="A33" s="167" t="s">
        <v>43</v>
      </c>
      <c r="B33" s="167" t="s">
        <v>3</v>
      </c>
      <c r="C33" s="167" t="s">
        <v>4</v>
      </c>
      <c r="D33" s="167" t="s">
        <v>5</v>
      </c>
      <c r="E33" s="167" t="s">
        <v>6</v>
      </c>
      <c r="F33" s="167" t="s">
        <v>7</v>
      </c>
      <c r="G33" s="167" t="s">
        <v>70</v>
      </c>
      <c r="H33" s="167" t="s">
        <v>71</v>
      </c>
      <c r="I33" s="143" t="s">
        <v>72</v>
      </c>
      <c r="J33" s="144" t="s">
        <v>73</v>
      </c>
      <c r="K33" s="144" t="s">
        <v>74</v>
      </c>
      <c r="L33" s="144" t="s">
        <v>75</v>
      </c>
      <c r="M33" s="145" t="s">
        <v>65</v>
      </c>
      <c r="N33" s="167" t="s">
        <v>76</v>
      </c>
      <c r="O33" s="167" t="s">
        <v>77</v>
      </c>
      <c r="P33" s="40"/>
      <c r="Q33" s="434" t="s">
        <v>16</v>
      </c>
      <c r="R33" s="434"/>
      <c r="S33" s="434"/>
      <c r="T33" s="434"/>
      <c r="U33" s="434"/>
      <c r="V33" s="434"/>
    </row>
    <row r="34" spans="1:22" ht="39" x14ac:dyDescent="0.3">
      <c r="A34" s="146" t="s">
        <v>22</v>
      </c>
      <c r="B34" s="168" t="str">
        <f t="shared" ref="B34:B47" si="2">+IF(MONTH(C34)&lt;4,"Q1",IF(MONTH(C34)&lt;7,"Q2",IF(MONTH(C34)&lt;10,"Q3","Q4")))&amp;"/"&amp;YEAR(C34)</f>
        <v>Q3/2022</v>
      </c>
      <c r="C34" s="42">
        <f>+K28</f>
        <v>44763</v>
      </c>
      <c r="D34" s="42">
        <f t="shared" ref="D34:D47" si="3">DATE(YEAR(C34),IF(MONTH(C34)&lt;=3,3,IF(MONTH(C34)&lt;=6,6,IF(MONTH(C34)&lt;=9,9,12))),IF(OR(MONTH(C34)&lt;=3,MONTH(C34)&gt;=10),31,30))</f>
        <v>44834</v>
      </c>
      <c r="E34" s="168">
        <f t="shared" ref="E34:E47" si="4">D34-C34+1</f>
        <v>72</v>
      </c>
      <c r="F34" s="59">
        <f>VLOOKUP(D34,'FERC Interest Rate'!$A:$B,2,TRUE)</f>
        <v>3.5999999999999997E-2</v>
      </c>
      <c r="G34" s="293">
        <f>+$C$29</f>
        <v>4104100</v>
      </c>
      <c r="H34" s="60">
        <f>G34*F34*(E34/(DATE(YEAR(D34),12,31)-DATE(YEAR(D34),1,1)+1))</f>
        <v>29144.732054794516</v>
      </c>
      <c r="I34" s="81">
        <v>0</v>
      </c>
      <c r="J34" s="47">
        <v>0</v>
      </c>
      <c r="K34" s="45">
        <f>+SUM(I34:J34)</f>
        <v>0</v>
      </c>
      <c r="L34" s="47">
        <v>0</v>
      </c>
      <c r="M34" s="169">
        <v>0</v>
      </c>
      <c r="N34" s="45">
        <f t="shared" ref="N34:N47" si="5">+G34+H34+J34</f>
        <v>4133244.7320547947</v>
      </c>
      <c r="O34" s="60">
        <f>+N34-M34</f>
        <v>4133244.7320547947</v>
      </c>
      <c r="P34" s="40"/>
      <c r="Q34" s="229" t="s">
        <v>4</v>
      </c>
      <c r="R34" s="229" t="s">
        <v>5</v>
      </c>
      <c r="S34" s="78" t="s">
        <v>96</v>
      </c>
      <c r="T34" s="78" t="s">
        <v>94</v>
      </c>
      <c r="U34" s="78" t="s">
        <v>97</v>
      </c>
      <c r="V34" s="78" t="s">
        <v>95</v>
      </c>
    </row>
    <row r="35" spans="1:22" x14ac:dyDescent="0.25">
      <c r="A35" s="146" t="s">
        <v>22</v>
      </c>
      <c r="B35" s="168" t="str">
        <f t="shared" si="2"/>
        <v>Q4/2022</v>
      </c>
      <c r="C35" s="42">
        <f t="shared" ref="C35:C47" si="6">D34+1</f>
        <v>44835</v>
      </c>
      <c r="D35" s="42">
        <f t="shared" si="3"/>
        <v>44926</v>
      </c>
      <c r="E35" s="168">
        <f t="shared" si="4"/>
        <v>92</v>
      </c>
      <c r="F35" s="59">
        <f>VLOOKUP(D35,'FERC Interest Rate'!$A:$B,2,TRUE)</f>
        <v>4.9099999999999998E-2</v>
      </c>
      <c r="G35" s="60">
        <f>O34</f>
        <v>4133244.7320547947</v>
      </c>
      <c r="H35" s="60">
        <f t="shared" ref="H35:H37" si="7">G35*F35*(E35/(DATE(YEAR(D35),12,31)-DATE(YEAR(D35),1,1)+1))</f>
        <v>51152.583845583344</v>
      </c>
      <c r="I35" s="81">
        <v>0</v>
      </c>
      <c r="J35" s="47">
        <v>0</v>
      </c>
      <c r="K35" s="45">
        <f>+SUM(I35:J35)</f>
        <v>0</v>
      </c>
      <c r="L35" s="47">
        <v>0</v>
      </c>
      <c r="M35" s="169">
        <v>0</v>
      </c>
      <c r="N35" s="45">
        <f t="shared" si="5"/>
        <v>4184397.3159003779</v>
      </c>
      <c r="O35" s="60">
        <f t="shared" ref="O35:O47" si="8">+N35-M35</f>
        <v>4184397.3159003779</v>
      </c>
      <c r="P35" s="40"/>
      <c r="Q35" s="54">
        <f>C40</f>
        <v>45292</v>
      </c>
      <c r="R35" s="54">
        <f>DATE(YEAR(Q35),IF(MONTH(Q35)&lt;=3,3,IF(MONTH(Q35)&lt;=6,6,IF(MONTH(Q35)&lt;=9,9,12))),IF(OR(MONTH(Q35)&lt;=3,MONTH(Q35)&gt;=10),31,30))</f>
        <v>45382</v>
      </c>
      <c r="S35" s="61">
        <f t="shared" ref="S35:S42" si="9">SUMIF($D$52:$D$631,R35,$I$52:$I$631)</f>
        <v>463.93760341913185</v>
      </c>
      <c r="T35" s="61">
        <f t="shared" ref="T35:T42" si="10">SUMIF($D$52:$D$631,R35,$J$52:$J$631)</f>
        <v>1374.344809153383</v>
      </c>
      <c r="U35" s="61">
        <f>SUM(S35:T35)</f>
        <v>1838.2824125725149</v>
      </c>
      <c r="V35" s="61">
        <f t="shared" ref="V35:V42" si="11">SUMIF($D$52:$D$631,R35,$L$52:$L$631)</f>
        <v>2856.3</v>
      </c>
    </row>
    <row r="36" spans="1:22" x14ac:dyDescent="0.25">
      <c r="A36" s="146" t="s">
        <v>22</v>
      </c>
      <c r="B36" s="168" t="str">
        <f t="shared" si="2"/>
        <v>Q1/2023</v>
      </c>
      <c r="C36" s="42">
        <f t="shared" si="6"/>
        <v>44927</v>
      </c>
      <c r="D36" s="42">
        <f t="shared" si="3"/>
        <v>45016</v>
      </c>
      <c r="E36" s="168">
        <f t="shared" si="4"/>
        <v>90</v>
      </c>
      <c r="F36" s="59">
        <f>VLOOKUP(D36,'FERC Interest Rate'!$A:$B,2,TRUE)</f>
        <v>6.3100000000000003E-2</v>
      </c>
      <c r="G36" s="60">
        <f>O35</f>
        <v>4184397.3159003779</v>
      </c>
      <c r="H36" s="60">
        <f t="shared" si="7"/>
        <v>65104.636594515745</v>
      </c>
      <c r="I36" s="81">
        <v>0</v>
      </c>
      <c r="J36" s="47">
        <v>0</v>
      </c>
      <c r="K36" s="45">
        <f t="shared" ref="K36:K37" si="12">+SUM(I36:J36)</f>
        <v>0</v>
      </c>
      <c r="L36" s="47">
        <v>0</v>
      </c>
      <c r="M36" s="169">
        <v>0</v>
      </c>
      <c r="N36" s="45">
        <f t="shared" si="5"/>
        <v>4249501.9524948932</v>
      </c>
      <c r="O36" s="60">
        <f t="shared" si="8"/>
        <v>4249501.9524948932</v>
      </c>
      <c r="P36" s="40"/>
      <c r="Q36" s="54">
        <f>R35+1</f>
        <v>45383</v>
      </c>
      <c r="R36" s="54">
        <f>EOMONTH(R35,3)</f>
        <v>45473</v>
      </c>
      <c r="S36" s="61">
        <f t="shared" si="9"/>
        <v>463.93760341913185</v>
      </c>
      <c r="T36" s="61">
        <f t="shared" si="10"/>
        <v>1333.2205447718381</v>
      </c>
      <c r="U36" s="61">
        <f t="shared" ref="U36:U42" si="13">SUM(S36:T36)</f>
        <v>1797.15814819097</v>
      </c>
      <c r="V36" s="61">
        <f t="shared" si="11"/>
        <v>2856.3</v>
      </c>
    </row>
    <row r="37" spans="1:22" x14ac:dyDescent="0.25">
      <c r="A37" s="146" t="s">
        <v>22</v>
      </c>
      <c r="B37" s="168" t="str">
        <f t="shared" si="2"/>
        <v>Q2/2023</v>
      </c>
      <c r="C37" s="42">
        <f t="shared" si="6"/>
        <v>45017</v>
      </c>
      <c r="D37" s="42">
        <f t="shared" si="3"/>
        <v>45107</v>
      </c>
      <c r="E37" s="168">
        <f t="shared" si="4"/>
        <v>91</v>
      </c>
      <c r="F37" s="59">
        <f>VLOOKUP(D37,'FERC Interest Rate'!$A:$B,2,TRUE)</f>
        <v>7.4999999999999997E-2</v>
      </c>
      <c r="G37" s="60">
        <f>O36</f>
        <v>4249501.9524948932</v>
      </c>
      <c r="H37" s="60">
        <f t="shared" si="7"/>
        <v>79459.865276103126</v>
      </c>
      <c r="I37" s="81">
        <v>0</v>
      </c>
      <c r="J37" s="47">
        <v>0</v>
      </c>
      <c r="K37" s="45">
        <f t="shared" si="12"/>
        <v>0</v>
      </c>
      <c r="L37" s="47">
        <v>0</v>
      </c>
      <c r="M37" s="169">
        <v>0</v>
      </c>
      <c r="N37" s="45">
        <f t="shared" si="5"/>
        <v>4328961.8177709961</v>
      </c>
      <c r="O37" s="60">
        <f t="shared" si="8"/>
        <v>4328961.8177709961</v>
      </c>
      <c r="P37" s="40"/>
      <c r="Q37" s="54">
        <f t="shared" ref="Q37:Q42" si="14">R36+1</f>
        <v>45474</v>
      </c>
      <c r="R37" s="54">
        <f t="shared" ref="R37:R42" si="15">EOMONTH(R36,3)</f>
        <v>45565</v>
      </c>
      <c r="S37" s="61">
        <f t="shared" si="9"/>
        <v>463.93760341913185</v>
      </c>
      <c r="T37" s="61">
        <f t="shared" si="10"/>
        <v>1276.9307242002103</v>
      </c>
      <c r="U37" s="61">
        <f t="shared" si="13"/>
        <v>1740.8683276193422</v>
      </c>
      <c r="V37" s="61">
        <f t="shared" si="11"/>
        <v>2856.3</v>
      </c>
    </row>
    <row r="38" spans="1:22" x14ac:dyDescent="0.25">
      <c r="A38" s="146" t="s">
        <v>22</v>
      </c>
      <c r="B38" s="168" t="str">
        <f t="shared" ref="B38:B40" si="16">+IF(MONTH(C38)&lt;4,"Q1",IF(MONTH(C38)&lt;7,"Q2",IF(MONTH(C38)&lt;10,"Q3","Q4")))&amp;"/"&amp;YEAR(C38)</f>
        <v>Q3/2023</v>
      </c>
      <c r="C38" s="42">
        <f t="shared" ref="C38:C40" si="17">D37+1</f>
        <v>45108</v>
      </c>
      <c r="D38" s="42">
        <f t="shared" ref="D38:D40" si="18">DATE(YEAR(C38),IF(MONTH(C38)&lt;=3,3,IF(MONTH(C38)&lt;=6,6,IF(MONTH(C38)&lt;=9,9,12))),IF(OR(MONTH(C38)&lt;=3,MONTH(C38)&gt;=10),31,30))</f>
        <v>45199</v>
      </c>
      <c r="E38" s="168">
        <f t="shared" ref="E38:E40" si="19">D38-C38+1</f>
        <v>92</v>
      </c>
      <c r="F38" s="59">
        <f>VLOOKUP(D38,'FERC Interest Rate'!$A:$B,2,TRUE)</f>
        <v>8.0199999999999994E-2</v>
      </c>
      <c r="G38" s="60">
        <f t="shared" ref="G38:G40" si="20">O37</f>
        <v>4328961.8177709961</v>
      </c>
      <c r="H38" s="60">
        <f t="shared" ref="H38:H40" si="21">G38*F38*(E38/(DATE(YEAR(D38),12,31)-DATE(YEAR(D38),1,1)+1))</f>
        <v>87509.073633538414</v>
      </c>
      <c r="I38" s="81">
        <v>0</v>
      </c>
      <c r="J38" s="47">
        <v>0</v>
      </c>
      <c r="K38" s="45">
        <f t="shared" ref="K38:K40" si="22">+SUM(I38:J38)</f>
        <v>0</v>
      </c>
      <c r="L38" s="47">
        <v>0</v>
      </c>
      <c r="M38" s="169">
        <v>0</v>
      </c>
      <c r="N38" s="45">
        <f t="shared" ref="N38:N40" si="23">+G38+H38+J38</f>
        <v>4416470.8914045347</v>
      </c>
      <c r="O38" s="60">
        <f t="shared" ref="O38:O40" si="24">+N38-M38</f>
        <v>4416470.8914045347</v>
      </c>
      <c r="P38" s="40"/>
      <c r="Q38" s="54">
        <f t="shared" si="14"/>
        <v>45566</v>
      </c>
      <c r="R38" s="54">
        <f t="shared" si="15"/>
        <v>45657</v>
      </c>
      <c r="S38" s="61">
        <f t="shared" si="9"/>
        <v>463.93760341913185</v>
      </c>
      <c r="T38" s="61">
        <f t="shared" si="10"/>
        <v>1205.9901284113096</v>
      </c>
      <c r="U38" s="61">
        <f t="shared" si="13"/>
        <v>1669.9277318304414</v>
      </c>
      <c r="V38" s="61">
        <f t="shared" si="11"/>
        <v>2856.3</v>
      </c>
    </row>
    <row r="39" spans="1:22" x14ac:dyDescent="0.25">
      <c r="A39" s="146" t="s">
        <v>22</v>
      </c>
      <c r="B39" s="168" t="str">
        <f t="shared" si="16"/>
        <v>Q4/2023</v>
      </c>
      <c r="C39" s="42">
        <f t="shared" si="17"/>
        <v>45200</v>
      </c>
      <c r="D39" s="42">
        <f t="shared" si="18"/>
        <v>45291</v>
      </c>
      <c r="E39" s="168">
        <f t="shared" si="19"/>
        <v>92</v>
      </c>
      <c r="F39" s="59">
        <f>VLOOKUP(D39,'FERC Interest Rate'!$A:$B,2,TRUE)</f>
        <v>8.3500000000000005E-2</v>
      </c>
      <c r="G39" s="60">
        <f t="shared" si="20"/>
        <v>4416470.8914045347</v>
      </c>
      <c r="H39" s="60">
        <f t="shared" si="21"/>
        <v>92951.587363752449</v>
      </c>
      <c r="I39" s="81">
        <v>0</v>
      </c>
      <c r="J39" s="47">
        <v>0</v>
      </c>
      <c r="K39" s="45">
        <f t="shared" si="22"/>
        <v>0</v>
      </c>
      <c r="L39" s="47">
        <v>0</v>
      </c>
      <c r="M39" s="169">
        <v>0</v>
      </c>
      <c r="N39" s="45">
        <f t="shared" si="23"/>
        <v>4509422.4787682872</v>
      </c>
      <c r="O39" s="60">
        <f t="shared" si="24"/>
        <v>4509422.4787682872</v>
      </c>
      <c r="P39" s="40"/>
      <c r="Q39" s="54">
        <f t="shared" si="14"/>
        <v>45658</v>
      </c>
      <c r="R39" s="54">
        <f t="shared" si="15"/>
        <v>45747</v>
      </c>
      <c r="S39" s="61">
        <f t="shared" si="9"/>
        <v>463.93760341913185</v>
      </c>
      <c r="T39" s="61">
        <f t="shared" si="10"/>
        <v>1053.1611747217898</v>
      </c>
      <c r="U39" s="61">
        <f t="shared" si="13"/>
        <v>1517.0987781409217</v>
      </c>
      <c r="V39" s="61">
        <f t="shared" si="11"/>
        <v>2856.3</v>
      </c>
    </row>
    <row r="40" spans="1:22" x14ac:dyDescent="0.25">
      <c r="A40" s="146" t="s">
        <v>44</v>
      </c>
      <c r="B40" s="168" t="str">
        <f t="shared" si="16"/>
        <v>Q1/2024</v>
      </c>
      <c r="C40" s="42">
        <f t="shared" si="17"/>
        <v>45292</v>
      </c>
      <c r="D40" s="42">
        <f t="shared" si="18"/>
        <v>45382</v>
      </c>
      <c r="E40" s="168">
        <f t="shared" si="19"/>
        <v>91</v>
      </c>
      <c r="F40" s="59">
        <f>VLOOKUP(D40,'FERC Interest Rate'!$A:$B,2,TRUE)</f>
        <v>8.5000000000000006E-2</v>
      </c>
      <c r="G40" s="60">
        <f t="shared" si="20"/>
        <v>4509422.4787682872</v>
      </c>
      <c r="H40" s="60">
        <f t="shared" si="21"/>
        <v>95301.592549925423</v>
      </c>
      <c r="I40" s="81">
        <f t="shared" ref="I40:I47" si="25">(SUM($H$34:$H$47)/20)</f>
        <v>25031.203565910651</v>
      </c>
      <c r="J40" s="47">
        <f t="shared" ref="J40" si="26">G40*F40*(E40/(DATE(YEAR(D40),12,31)-DATE(YEAR(D40),1,1)+1))</f>
        <v>95301.592549925423</v>
      </c>
      <c r="K40" s="45">
        <f t="shared" si="22"/>
        <v>120332.79611583607</v>
      </c>
      <c r="L40" s="47">
        <f>+$C$29/20</f>
        <v>205205</v>
      </c>
      <c r="M40" s="169">
        <f t="shared" ref="M40" si="27">+SUM(K40:L40)</f>
        <v>325537.79611583607</v>
      </c>
      <c r="N40" s="45">
        <f t="shared" si="23"/>
        <v>4700025.6638681386</v>
      </c>
      <c r="O40" s="60">
        <f t="shared" si="24"/>
        <v>4374487.8677523024</v>
      </c>
      <c r="P40" s="40"/>
      <c r="Q40" s="54">
        <f t="shared" si="14"/>
        <v>45748</v>
      </c>
      <c r="R40" s="54">
        <f t="shared" si="15"/>
        <v>45838</v>
      </c>
      <c r="S40" s="61">
        <f t="shared" si="9"/>
        <v>463.93760341913185</v>
      </c>
      <c r="T40" s="61">
        <f t="shared" si="10"/>
        <v>937.46681319004699</v>
      </c>
      <c r="U40" s="61">
        <f t="shared" si="13"/>
        <v>1401.404416609179</v>
      </c>
      <c r="V40" s="61">
        <f t="shared" si="11"/>
        <v>2856.3</v>
      </c>
    </row>
    <row r="41" spans="1:22" x14ac:dyDescent="0.25">
      <c r="A41" s="146" t="s">
        <v>45</v>
      </c>
      <c r="B41" s="168" t="str">
        <f t="shared" si="2"/>
        <v>Q2/2024</v>
      </c>
      <c r="C41" s="42">
        <f t="shared" si="6"/>
        <v>45383</v>
      </c>
      <c r="D41" s="42">
        <f t="shared" si="3"/>
        <v>45473</v>
      </c>
      <c r="E41" s="168">
        <f t="shared" si="4"/>
        <v>91</v>
      </c>
      <c r="F41" s="59">
        <f>VLOOKUP(D41,'FERC Interest Rate'!$A:$B,2,TRUE)</f>
        <v>8.5000000000000006E-2</v>
      </c>
      <c r="G41" s="60">
        <f t="shared" ref="G41:G47" si="28">O40</f>
        <v>4374487.8677523024</v>
      </c>
      <c r="H41" s="60">
        <v>0</v>
      </c>
      <c r="I41" s="81">
        <f t="shared" si="25"/>
        <v>25031.203565910651</v>
      </c>
      <c r="J41" s="47">
        <f t="shared" ref="J41" si="29">G41*F41*(E41/(DATE(YEAR(D41),12,31)-DATE(YEAR(D41),1,1)+1))</f>
        <v>92449.900702360828</v>
      </c>
      <c r="K41" s="45">
        <f t="shared" ref="K41" si="30">+SUM(I41:J41)</f>
        <v>117481.10426827148</v>
      </c>
      <c r="L41" s="47">
        <f>+$C$29/20</f>
        <v>205205</v>
      </c>
      <c r="M41" s="169">
        <f t="shared" ref="M41" si="31">+SUM(K41:L41)</f>
        <v>322686.10426827148</v>
      </c>
      <c r="N41" s="45">
        <f t="shared" si="5"/>
        <v>4466937.7684546635</v>
      </c>
      <c r="O41" s="60">
        <f t="shared" si="8"/>
        <v>4144251.664186392</v>
      </c>
      <c r="P41" s="40"/>
      <c r="Q41" s="54">
        <f t="shared" si="14"/>
        <v>45839</v>
      </c>
      <c r="R41" s="54">
        <f t="shared" si="15"/>
        <v>45930</v>
      </c>
      <c r="S41" s="61">
        <f t="shared" si="9"/>
        <v>463.93760341913185</v>
      </c>
      <c r="T41" s="61">
        <f t="shared" si="10"/>
        <v>878.72589723366627</v>
      </c>
      <c r="U41" s="61">
        <f t="shared" si="13"/>
        <v>1342.6635006527981</v>
      </c>
      <c r="V41" s="61">
        <f t="shared" si="11"/>
        <v>2856.3</v>
      </c>
    </row>
    <row r="42" spans="1:22" x14ac:dyDescent="0.25">
      <c r="A42" s="146" t="s">
        <v>46</v>
      </c>
      <c r="B42" s="168" t="str">
        <f t="shared" si="2"/>
        <v>Q3/2024</v>
      </c>
      <c r="C42" s="42">
        <f t="shared" si="6"/>
        <v>45474</v>
      </c>
      <c r="D42" s="42">
        <f t="shared" si="3"/>
        <v>45565</v>
      </c>
      <c r="E42" s="168">
        <f t="shared" si="4"/>
        <v>92</v>
      </c>
      <c r="F42" s="59">
        <f>VLOOKUP(D42,'FERC Interest Rate'!$A:$B,2,TRUE)</f>
        <v>8.5000000000000006E-2</v>
      </c>
      <c r="G42" s="60">
        <f t="shared" si="28"/>
        <v>4144251.664186392</v>
      </c>
      <c r="H42" s="60">
        <v>0</v>
      </c>
      <c r="I42" s="81">
        <f t="shared" si="25"/>
        <v>25031.203565910651</v>
      </c>
      <c r="J42" s="47">
        <f t="shared" ref="J42:J47" si="32">G42*F42*(E42/(DATE(YEAR(D42),12,31)-DATE(YEAR(D42),1,1)+1))</f>
        <v>88546.579273053518</v>
      </c>
      <c r="K42" s="45">
        <f t="shared" ref="K42:K47" si="33">+SUM(I42:J42)</f>
        <v>113577.78283896417</v>
      </c>
      <c r="L42" s="47">
        <f t="shared" ref="L42:L47" si="34">+$C$29/20</f>
        <v>205205</v>
      </c>
      <c r="M42" s="169">
        <f t="shared" ref="M42:M47" si="35">+SUM(K42:L42)</f>
        <v>318782.78283896414</v>
      </c>
      <c r="N42" s="45">
        <f t="shared" si="5"/>
        <v>4232798.2434594454</v>
      </c>
      <c r="O42" s="60">
        <f t="shared" si="8"/>
        <v>3914015.4606204815</v>
      </c>
      <c r="P42" s="40"/>
      <c r="Q42" s="54">
        <f t="shared" si="14"/>
        <v>45931</v>
      </c>
      <c r="R42" s="54">
        <f t="shared" si="15"/>
        <v>46022</v>
      </c>
      <c r="S42" s="61">
        <f t="shared" si="9"/>
        <v>463.93760341913185</v>
      </c>
      <c r="T42" s="61">
        <f t="shared" si="10"/>
        <v>815.95976171697578</v>
      </c>
      <c r="U42" s="61">
        <f t="shared" si="13"/>
        <v>1279.8973651361075</v>
      </c>
      <c r="V42" s="61">
        <f t="shared" si="11"/>
        <v>2856.3</v>
      </c>
    </row>
    <row r="43" spans="1:22" ht="13.5" thickBot="1" x14ac:dyDescent="0.35">
      <c r="A43" s="146" t="s">
        <v>47</v>
      </c>
      <c r="B43" s="168" t="str">
        <f t="shared" si="2"/>
        <v>Q4/2024</v>
      </c>
      <c r="C43" s="42">
        <f t="shared" si="6"/>
        <v>45566</v>
      </c>
      <c r="D43" s="42">
        <f t="shared" si="3"/>
        <v>45657</v>
      </c>
      <c r="E43" s="168">
        <f t="shared" si="4"/>
        <v>92</v>
      </c>
      <c r="F43" s="59">
        <f>VLOOKUP(D43,'FERC Interest Rate'!$A:$B,2,TRUE)</f>
        <v>8.5000000000000006E-2</v>
      </c>
      <c r="G43" s="60">
        <f t="shared" si="28"/>
        <v>3914015.4606204815</v>
      </c>
      <c r="H43" s="60">
        <v>0</v>
      </c>
      <c r="I43" s="81">
        <f t="shared" si="25"/>
        <v>25031.203565910651</v>
      </c>
      <c r="J43" s="47">
        <f t="shared" si="32"/>
        <v>83627.324868994983</v>
      </c>
      <c r="K43" s="45">
        <f t="shared" si="33"/>
        <v>108658.52843490563</v>
      </c>
      <c r="L43" s="47">
        <f t="shared" si="34"/>
        <v>205205</v>
      </c>
      <c r="M43" s="169">
        <f t="shared" si="35"/>
        <v>313863.52843490563</v>
      </c>
      <c r="N43" s="45">
        <f t="shared" si="5"/>
        <v>3997642.7854894763</v>
      </c>
      <c r="O43" s="60">
        <f t="shared" si="8"/>
        <v>3683779.2570545706</v>
      </c>
      <c r="P43" s="40"/>
      <c r="Q43" s="95"/>
      <c r="R43" s="95"/>
      <c r="S43" s="95">
        <f>+SUM(S35:S42)</f>
        <v>3711.5008273530548</v>
      </c>
      <c r="T43" s="95">
        <f>+SUM(T35:T42)</f>
        <v>8875.7998533992195</v>
      </c>
      <c r="U43" s="95">
        <f>+SUM(U35:U42)</f>
        <v>12587.300680752272</v>
      </c>
      <c r="V43" s="95">
        <f>+SUM(V35:V42)</f>
        <v>22850.399999999998</v>
      </c>
    </row>
    <row r="44" spans="1:22" ht="13" thickTop="1" x14ac:dyDescent="0.25">
      <c r="A44" s="146" t="s">
        <v>48</v>
      </c>
      <c r="B44" s="168" t="str">
        <f t="shared" si="2"/>
        <v>Q1/2025</v>
      </c>
      <c r="C44" s="42">
        <f t="shared" si="6"/>
        <v>45658</v>
      </c>
      <c r="D44" s="42">
        <f t="shared" si="3"/>
        <v>45747</v>
      </c>
      <c r="E44" s="168">
        <f t="shared" si="4"/>
        <v>90</v>
      </c>
      <c r="F44" s="59">
        <f>VLOOKUP(D44,'FERC Interest Rate'!$A:$B,2,TRUE)</f>
        <v>8.0399999999999999E-2</v>
      </c>
      <c r="G44" s="60">
        <f t="shared" si="28"/>
        <v>3683779.2570545706</v>
      </c>
      <c r="H44" s="60">
        <v>0</v>
      </c>
      <c r="I44" s="81">
        <f t="shared" si="25"/>
        <v>25031.203565910651</v>
      </c>
      <c r="J44" s="47">
        <f t="shared" si="32"/>
        <v>73029.662202868145</v>
      </c>
      <c r="K44" s="45">
        <f t="shared" si="33"/>
        <v>98060.865768778793</v>
      </c>
      <c r="L44" s="47">
        <f t="shared" si="34"/>
        <v>205205</v>
      </c>
      <c r="M44" s="169">
        <f t="shared" si="35"/>
        <v>303265.86576877878</v>
      </c>
      <c r="N44" s="45">
        <f t="shared" si="5"/>
        <v>3756808.9192574387</v>
      </c>
      <c r="O44" s="60">
        <f t="shared" si="8"/>
        <v>3453543.0534886601</v>
      </c>
      <c r="P44" s="40"/>
    </row>
    <row r="45" spans="1:22" x14ac:dyDescent="0.25">
      <c r="A45" s="146" t="s">
        <v>49</v>
      </c>
      <c r="B45" s="168" t="str">
        <f t="shared" si="2"/>
        <v>Q2/2025</v>
      </c>
      <c r="C45" s="42">
        <f t="shared" si="6"/>
        <v>45748</v>
      </c>
      <c r="D45" s="42">
        <f t="shared" si="3"/>
        <v>45838</v>
      </c>
      <c r="E45" s="168">
        <f t="shared" si="4"/>
        <v>91</v>
      </c>
      <c r="F45" s="59">
        <f>VLOOKUP(D45,'FERC Interest Rate'!$A:$B,2,TRUE)</f>
        <v>7.5499999999999998E-2</v>
      </c>
      <c r="G45" s="60">
        <f t="shared" si="28"/>
        <v>3453543.0534886601</v>
      </c>
      <c r="H45" s="60">
        <v>0</v>
      </c>
      <c r="I45" s="81">
        <f t="shared" si="25"/>
        <v>25031.203565910651</v>
      </c>
      <c r="J45" s="47">
        <f t="shared" si="32"/>
        <v>65007.034380805038</v>
      </c>
      <c r="K45" s="45">
        <f t="shared" si="33"/>
        <v>90038.237946715686</v>
      </c>
      <c r="L45" s="47">
        <f t="shared" si="34"/>
        <v>205205</v>
      </c>
      <c r="M45" s="169">
        <f t="shared" si="35"/>
        <v>295243.23794671567</v>
      </c>
      <c r="N45" s="45">
        <f t="shared" si="5"/>
        <v>3518550.0878694654</v>
      </c>
      <c r="O45" s="60">
        <f t="shared" si="8"/>
        <v>3223306.8499227497</v>
      </c>
      <c r="P45" s="40"/>
    </row>
    <row r="46" spans="1:22" x14ac:dyDescent="0.25">
      <c r="A46" s="146" t="s">
        <v>50</v>
      </c>
      <c r="B46" s="168" t="str">
        <f t="shared" si="2"/>
        <v>Q3/2025</v>
      </c>
      <c r="C46" s="42">
        <f t="shared" si="6"/>
        <v>45839</v>
      </c>
      <c r="D46" s="42">
        <f t="shared" si="3"/>
        <v>45930</v>
      </c>
      <c r="E46" s="168">
        <f t="shared" si="4"/>
        <v>92</v>
      </c>
      <c r="F46" s="59">
        <f>VLOOKUP(D46,'FERC Interest Rate'!$A:$B,2,TRUE)</f>
        <v>7.4999999999999997E-2</v>
      </c>
      <c r="G46" s="60">
        <f t="shared" si="28"/>
        <v>3223306.8499227497</v>
      </c>
      <c r="H46" s="60">
        <v>0</v>
      </c>
      <c r="I46" s="81">
        <f t="shared" si="25"/>
        <v>25031.203565910651</v>
      </c>
      <c r="J46" s="47">
        <f t="shared" si="32"/>
        <v>60933.745930046505</v>
      </c>
      <c r="K46" s="45">
        <f t="shared" si="33"/>
        <v>85964.94949595716</v>
      </c>
      <c r="L46" s="47">
        <f t="shared" si="34"/>
        <v>205205</v>
      </c>
      <c r="M46" s="169">
        <f t="shared" si="35"/>
        <v>291169.94949595717</v>
      </c>
      <c r="N46" s="45">
        <f t="shared" si="5"/>
        <v>3284240.595852796</v>
      </c>
      <c r="O46" s="60">
        <f t="shared" si="8"/>
        <v>2993070.6463568388</v>
      </c>
      <c r="P46" s="40"/>
    </row>
    <row r="47" spans="1:22" x14ac:dyDescent="0.25">
      <c r="A47" s="146" t="s">
        <v>51</v>
      </c>
      <c r="B47" s="168" t="str">
        <f t="shared" si="2"/>
        <v>Q4/2025</v>
      </c>
      <c r="C47" s="42">
        <f t="shared" si="6"/>
        <v>45931</v>
      </c>
      <c r="D47" s="42">
        <f t="shared" si="3"/>
        <v>46022</v>
      </c>
      <c r="E47" s="168">
        <f t="shared" si="4"/>
        <v>92</v>
      </c>
      <c r="F47" s="59">
        <f>VLOOKUP(D47,'FERC Interest Rate'!$A:$B,2,TRUE)</f>
        <v>7.4999999999999997E-2</v>
      </c>
      <c r="G47" s="60">
        <f t="shared" si="28"/>
        <v>2993070.6463568388</v>
      </c>
      <c r="H47" s="60">
        <v>0</v>
      </c>
      <c r="I47" s="81">
        <f t="shared" si="25"/>
        <v>25031.203565910651</v>
      </c>
      <c r="J47" s="47">
        <f t="shared" si="32"/>
        <v>56581.335506471747</v>
      </c>
      <c r="K47" s="45">
        <f t="shared" si="33"/>
        <v>81612.539072382395</v>
      </c>
      <c r="L47" s="47">
        <f t="shared" si="34"/>
        <v>205205</v>
      </c>
      <c r="M47" s="169">
        <f t="shared" si="35"/>
        <v>286817.53907238238</v>
      </c>
      <c r="N47" s="45">
        <f t="shared" si="5"/>
        <v>3049651.9818633106</v>
      </c>
      <c r="O47" s="60">
        <f t="shared" si="8"/>
        <v>2762834.4427909283</v>
      </c>
      <c r="P47" s="40"/>
    </row>
    <row r="48" spans="1:22" ht="13.5" thickBot="1" x14ac:dyDescent="0.35">
      <c r="A48" s="148"/>
      <c r="B48" s="170"/>
      <c r="C48" s="171"/>
      <c r="D48" s="171"/>
      <c r="E48" s="170"/>
      <c r="F48" s="170"/>
      <c r="G48" s="284">
        <f t="shared" ref="G48:O48" si="36">+SUM(G34:G47)</f>
        <v>55712553.987775862</v>
      </c>
      <c r="H48" s="284">
        <f t="shared" si="36"/>
        <v>500624.07131821301</v>
      </c>
      <c r="I48" s="284">
        <f t="shared" si="36"/>
        <v>200249.62852728524</v>
      </c>
      <c r="J48" s="284">
        <f t="shared" si="36"/>
        <v>615477.17541452614</v>
      </c>
      <c r="K48" s="284">
        <f t="shared" si="36"/>
        <v>815726.80394181132</v>
      </c>
      <c r="L48" s="284">
        <f t="shared" si="36"/>
        <v>1641640</v>
      </c>
      <c r="M48" s="284">
        <f t="shared" si="36"/>
        <v>2457366.8039418114</v>
      </c>
      <c r="N48" s="284">
        <f t="shared" si="36"/>
        <v>56828655.234508626</v>
      </c>
      <c r="O48" s="284">
        <f t="shared" si="36"/>
        <v>54371288.430566788</v>
      </c>
    </row>
    <row r="49" spans="1:15" ht="13.5" thickTop="1" thickBot="1" x14ac:dyDescent="0.3">
      <c r="A49" s="40"/>
      <c r="B49" s="40"/>
      <c r="C49" s="40"/>
      <c r="D49" s="40"/>
      <c r="E49" s="40"/>
      <c r="F49" s="40"/>
      <c r="G49" s="40"/>
      <c r="H49" s="45"/>
      <c r="I49" s="175"/>
      <c r="J49" s="176"/>
      <c r="K49" s="176"/>
      <c r="L49" s="176"/>
      <c r="M49" s="177"/>
      <c r="N49" s="40"/>
      <c r="O49" s="40"/>
    </row>
    <row r="50" spans="1:15" ht="13" x14ac:dyDescent="0.3">
      <c r="A50" s="40"/>
      <c r="B50" s="180"/>
      <c r="C50" s="46"/>
      <c r="D50" s="41"/>
      <c r="E50" s="40"/>
      <c r="F50" s="40"/>
      <c r="G50" s="40"/>
      <c r="H50" s="40"/>
      <c r="I50" s="407"/>
      <c r="J50" s="430" t="s">
        <v>139</v>
      </c>
      <c r="K50" s="431"/>
      <c r="L50" s="408" t="s">
        <v>44</v>
      </c>
      <c r="M50" s="409"/>
      <c r="N50" s="40"/>
      <c r="O50" s="40"/>
    </row>
    <row r="51" spans="1:15" ht="37" x14ac:dyDescent="0.3">
      <c r="A51" s="167" t="s">
        <v>43</v>
      </c>
      <c r="B51" s="167" t="s">
        <v>3</v>
      </c>
      <c r="C51" s="167" t="s">
        <v>4</v>
      </c>
      <c r="D51" s="167" t="s">
        <v>5</v>
      </c>
      <c r="E51" s="167" t="s">
        <v>6</v>
      </c>
      <c r="F51" s="167" t="s">
        <v>7</v>
      </c>
      <c r="G51" s="167" t="s">
        <v>70</v>
      </c>
      <c r="H51" s="167" t="s">
        <v>71</v>
      </c>
      <c r="I51" s="143" t="s">
        <v>72</v>
      </c>
      <c r="J51" s="144" t="s">
        <v>73</v>
      </c>
      <c r="K51" s="144" t="s">
        <v>74</v>
      </c>
      <c r="L51" s="144" t="s">
        <v>75</v>
      </c>
      <c r="M51" s="145" t="s">
        <v>65</v>
      </c>
      <c r="N51" s="167" t="s">
        <v>76</v>
      </c>
      <c r="O51" s="167" t="s">
        <v>77</v>
      </c>
    </row>
    <row r="52" spans="1:15" x14ac:dyDescent="0.25">
      <c r="A52" s="146" t="s">
        <v>22</v>
      </c>
      <c r="B52" s="168" t="str">
        <f t="shared" ref="B52:B73" si="37">+IF(MONTH(C52)&lt;4,"Q1",IF(MONTH(C52)&lt;7,"Q2",IF(MONTH(C52)&lt;10,"Q3","Q4")))&amp;"/"&amp;YEAR(C52)</f>
        <v>Q3/2020</v>
      </c>
      <c r="C52" s="42">
        <f>VLOOKUP(L50,$A$1:$F$29,2,FALSE)</f>
        <v>44018</v>
      </c>
      <c r="D52" s="42">
        <f t="shared" ref="D52:D73" si="38">DATE(YEAR(C52),IF(MONTH(C52)&lt;=3,3,IF(MONTH(C52)&lt;=6,6,IF(MONTH(C52)&lt;=9,9,12))),IF(OR(MONTH(C52)&lt;=3,MONTH(C52)&gt;=10),31,30))</f>
        <v>44104</v>
      </c>
      <c r="E52" s="168">
        <f t="shared" ref="E52:E73" si="39">D52-C52+1</f>
        <v>87</v>
      </c>
      <c r="F52" s="59">
        <f>VLOOKUP(D52,'FERC Interest Rate'!$A:$B,2,TRUE)</f>
        <v>3.4299999999999997E-2</v>
      </c>
      <c r="G52" s="60">
        <f>VLOOKUP(L50,$A$1:$F$34,5,FALSE)</f>
        <v>526</v>
      </c>
      <c r="H52" s="60">
        <f>G52*F52*(E52/(DATE(YEAR(D52),12,31)-DATE(YEAR(D52),1,1)+1))</f>
        <v>4.2886245901639342</v>
      </c>
      <c r="I52" s="81">
        <v>0</v>
      </c>
      <c r="J52" s="47">
        <v>0</v>
      </c>
      <c r="K52" s="45">
        <f>+SUM(I52:J52)</f>
        <v>0</v>
      </c>
      <c r="L52" s="47">
        <v>0</v>
      </c>
      <c r="M52" s="169">
        <v>0</v>
      </c>
      <c r="N52" s="45">
        <f t="shared" ref="N52:N73" si="40">+G52+H52+J52</f>
        <v>530.28862459016398</v>
      </c>
      <c r="O52" s="60">
        <f>+N52-M52</f>
        <v>530.28862459016398</v>
      </c>
    </row>
    <row r="53" spans="1:15" x14ac:dyDescent="0.25">
      <c r="A53" s="146" t="s">
        <v>22</v>
      </c>
      <c r="B53" s="168" t="str">
        <f t="shared" si="37"/>
        <v>Q4/2020</v>
      </c>
      <c r="C53" s="42">
        <f t="shared" ref="C53:C67" si="41">D52+1</f>
        <v>44105</v>
      </c>
      <c r="D53" s="42">
        <f t="shared" si="38"/>
        <v>44196</v>
      </c>
      <c r="E53" s="168">
        <f t="shared" si="39"/>
        <v>92</v>
      </c>
      <c r="F53" s="59">
        <f>VLOOKUP(D53,'FERC Interest Rate'!$A:$B,2,TRUE)</f>
        <v>3.2500000000000001E-2</v>
      </c>
      <c r="G53" s="60">
        <f>O52</f>
        <v>530.28862459016398</v>
      </c>
      <c r="H53" s="60">
        <f t="shared" ref="H53:H66" si="42">G53*F53*(E53/(DATE(YEAR(D53),12,31)-DATE(YEAR(D53),1,1)+1))</f>
        <v>4.3321393101764762</v>
      </c>
      <c r="I53" s="81">
        <v>0</v>
      </c>
      <c r="J53" s="47">
        <v>0</v>
      </c>
      <c r="K53" s="45">
        <f>+SUM(I53:J53)</f>
        <v>0</v>
      </c>
      <c r="L53" s="47">
        <v>0</v>
      </c>
      <c r="M53" s="169">
        <v>0</v>
      </c>
      <c r="N53" s="45">
        <f t="shared" si="40"/>
        <v>534.62076390034042</v>
      </c>
      <c r="O53" s="60">
        <f t="shared" ref="O53:O73" si="43">+N53-M53</f>
        <v>534.62076390034042</v>
      </c>
    </row>
    <row r="54" spans="1:15" x14ac:dyDescent="0.25">
      <c r="A54" s="146" t="s">
        <v>22</v>
      </c>
      <c r="B54" s="168" t="str">
        <f t="shared" si="37"/>
        <v>Q1/2021</v>
      </c>
      <c r="C54" s="42">
        <f t="shared" si="41"/>
        <v>44197</v>
      </c>
      <c r="D54" s="42">
        <f t="shared" si="38"/>
        <v>44286</v>
      </c>
      <c r="E54" s="168">
        <f t="shared" si="39"/>
        <v>90</v>
      </c>
      <c r="F54" s="59">
        <f>VLOOKUP(D54,'FERC Interest Rate'!$A:$B,2,TRUE)</f>
        <v>3.2500000000000001E-2</v>
      </c>
      <c r="G54" s="60">
        <f>O53</f>
        <v>534.62076390034042</v>
      </c>
      <c r="H54" s="60">
        <f t="shared" si="42"/>
        <v>4.2842896833109467</v>
      </c>
      <c r="I54" s="81">
        <v>0</v>
      </c>
      <c r="J54" s="47">
        <v>0</v>
      </c>
      <c r="K54" s="45">
        <f t="shared" ref="K54:K64" si="44">+SUM(I54:J54)</f>
        <v>0</v>
      </c>
      <c r="L54" s="47">
        <v>0</v>
      </c>
      <c r="M54" s="169">
        <v>0</v>
      </c>
      <c r="N54" s="45">
        <f t="shared" si="40"/>
        <v>538.90505358365135</v>
      </c>
      <c r="O54" s="60">
        <f t="shared" si="43"/>
        <v>538.90505358365135</v>
      </c>
    </row>
    <row r="55" spans="1:15" x14ac:dyDescent="0.25">
      <c r="A55" s="146" t="s">
        <v>22</v>
      </c>
      <c r="B55" s="168" t="str">
        <f t="shared" si="37"/>
        <v>Q2/2021</v>
      </c>
      <c r="C55" s="42">
        <f t="shared" si="41"/>
        <v>44287</v>
      </c>
      <c r="D55" s="42">
        <f t="shared" si="38"/>
        <v>44377</v>
      </c>
      <c r="E55" s="168">
        <f t="shared" si="39"/>
        <v>91</v>
      </c>
      <c r="F55" s="59">
        <f>VLOOKUP(D55,'FERC Interest Rate'!$A:$B,2,TRUE)</f>
        <v>3.2500000000000001E-2</v>
      </c>
      <c r="G55" s="60">
        <f>O54</f>
        <v>538.90505358365135</v>
      </c>
      <c r="H55" s="60">
        <f t="shared" si="42"/>
        <v>4.3666073862291759</v>
      </c>
      <c r="I55" s="81">
        <v>0</v>
      </c>
      <c r="J55" s="47">
        <v>0</v>
      </c>
      <c r="K55" s="45">
        <f t="shared" si="44"/>
        <v>0</v>
      </c>
      <c r="L55" s="47">
        <v>0</v>
      </c>
      <c r="M55" s="169">
        <v>0</v>
      </c>
      <c r="N55" s="45">
        <f t="shared" si="40"/>
        <v>543.27166096988049</v>
      </c>
      <c r="O55" s="60">
        <f t="shared" si="43"/>
        <v>543.27166096988049</v>
      </c>
    </row>
    <row r="56" spans="1:15" x14ac:dyDescent="0.25">
      <c r="A56" s="146" t="s">
        <v>22</v>
      </c>
      <c r="B56" s="168" t="str">
        <f t="shared" si="37"/>
        <v>Q3/2021</v>
      </c>
      <c r="C56" s="42">
        <f t="shared" si="41"/>
        <v>44378</v>
      </c>
      <c r="D56" s="42">
        <f t="shared" si="38"/>
        <v>44469</v>
      </c>
      <c r="E56" s="168">
        <f t="shared" si="39"/>
        <v>92</v>
      </c>
      <c r="F56" s="59">
        <f>VLOOKUP(D56,'FERC Interest Rate'!$A:$B,2,TRUE)</f>
        <v>3.2500000000000001E-2</v>
      </c>
      <c r="G56" s="60">
        <f>O55</f>
        <v>543.27166096988049</v>
      </c>
      <c r="H56" s="60">
        <f t="shared" si="42"/>
        <v>4.4503623734245012</v>
      </c>
      <c r="I56" s="81">
        <v>0</v>
      </c>
      <c r="J56" s="47">
        <v>0</v>
      </c>
      <c r="K56" s="45">
        <f t="shared" si="44"/>
        <v>0</v>
      </c>
      <c r="L56" s="47">
        <v>0</v>
      </c>
      <c r="M56" s="169">
        <v>0</v>
      </c>
      <c r="N56" s="45">
        <f t="shared" si="40"/>
        <v>547.72202334330495</v>
      </c>
      <c r="O56" s="60">
        <f t="shared" si="43"/>
        <v>547.72202334330495</v>
      </c>
    </row>
    <row r="57" spans="1:15" x14ac:dyDescent="0.25">
      <c r="A57" s="146" t="s">
        <v>22</v>
      </c>
      <c r="B57" s="168" t="str">
        <f t="shared" si="37"/>
        <v>Q4/2021</v>
      </c>
      <c r="C57" s="42">
        <f t="shared" si="41"/>
        <v>44470</v>
      </c>
      <c r="D57" s="42">
        <f t="shared" si="38"/>
        <v>44561</v>
      </c>
      <c r="E57" s="168">
        <f t="shared" si="39"/>
        <v>92</v>
      </c>
      <c r="F57" s="59">
        <f>VLOOKUP(D57,'FERC Interest Rate'!$A:$B,2,TRUE)</f>
        <v>3.2500000000000001E-2</v>
      </c>
      <c r="G57" s="60">
        <f t="shared" ref="G57:G67" si="45">O56</f>
        <v>547.72202334330495</v>
      </c>
      <c r="H57" s="60">
        <f t="shared" si="42"/>
        <v>4.4868187665657047</v>
      </c>
      <c r="I57" s="81">
        <v>0</v>
      </c>
      <c r="J57" s="47">
        <v>0</v>
      </c>
      <c r="K57" s="45">
        <f t="shared" si="44"/>
        <v>0</v>
      </c>
      <c r="L57" s="47">
        <v>0</v>
      </c>
      <c r="M57" s="169">
        <v>0</v>
      </c>
      <c r="N57" s="45">
        <f t="shared" si="40"/>
        <v>552.2088421098706</v>
      </c>
      <c r="O57" s="60">
        <f t="shared" si="43"/>
        <v>552.2088421098706</v>
      </c>
    </row>
    <row r="58" spans="1:15" x14ac:dyDescent="0.25">
      <c r="A58" s="146" t="s">
        <v>22</v>
      </c>
      <c r="B58" s="168" t="str">
        <f t="shared" si="37"/>
        <v>Q1/2022</v>
      </c>
      <c r="C58" s="42">
        <f t="shared" si="41"/>
        <v>44562</v>
      </c>
      <c r="D58" s="42">
        <f t="shared" si="38"/>
        <v>44651</v>
      </c>
      <c r="E58" s="168">
        <f t="shared" si="39"/>
        <v>90</v>
      </c>
      <c r="F58" s="59">
        <f>VLOOKUP(D58,'FERC Interest Rate'!$A:$B,2,TRUE)</f>
        <v>3.2500000000000001E-2</v>
      </c>
      <c r="G58" s="60">
        <f t="shared" si="45"/>
        <v>552.2088421098706</v>
      </c>
      <c r="H58" s="60">
        <f t="shared" si="42"/>
        <v>4.4252352415654013</v>
      </c>
      <c r="I58" s="81">
        <v>0</v>
      </c>
      <c r="J58" s="47">
        <v>0</v>
      </c>
      <c r="K58" s="45">
        <f t="shared" si="44"/>
        <v>0</v>
      </c>
      <c r="L58" s="47">
        <v>0</v>
      </c>
      <c r="M58" s="169">
        <v>0</v>
      </c>
      <c r="N58" s="45">
        <f t="shared" si="40"/>
        <v>556.63407735143596</v>
      </c>
      <c r="O58" s="60">
        <f t="shared" si="43"/>
        <v>556.63407735143596</v>
      </c>
    </row>
    <row r="59" spans="1:15" x14ac:dyDescent="0.25">
      <c r="A59" s="146" t="s">
        <v>22</v>
      </c>
      <c r="B59" s="168" t="str">
        <f t="shared" si="37"/>
        <v>Q2/2022</v>
      </c>
      <c r="C59" s="42">
        <f t="shared" si="41"/>
        <v>44652</v>
      </c>
      <c r="D59" s="42">
        <f t="shared" si="38"/>
        <v>44742</v>
      </c>
      <c r="E59" s="168">
        <f t="shared" si="39"/>
        <v>91</v>
      </c>
      <c r="F59" s="59">
        <f>VLOOKUP(D59,'FERC Interest Rate'!$A:$B,2,TRUE)</f>
        <v>3.2500000000000001E-2</v>
      </c>
      <c r="G59" s="60">
        <f t="shared" si="45"/>
        <v>556.63407735143596</v>
      </c>
      <c r="H59" s="60">
        <f t="shared" si="42"/>
        <v>4.5102610514160872</v>
      </c>
      <c r="I59" s="81">
        <v>0</v>
      </c>
      <c r="J59" s="47">
        <v>0</v>
      </c>
      <c r="K59" s="45">
        <f t="shared" si="44"/>
        <v>0</v>
      </c>
      <c r="L59" s="47">
        <v>0</v>
      </c>
      <c r="M59" s="169">
        <v>0</v>
      </c>
      <c r="N59" s="45">
        <f t="shared" si="40"/>
        <v>561.1443384028521</v>
      </c>
      <c r="O59" s="60">
        <f t="shared" si="43"/>
        <v>561.1443384028521</v>
      </c>
    </row>
    <row r="60" spans="1:15" x14ac:dyDescent="0.25">
      <c r="A60" s="146" t="s">
        <v>22</v>
      </c>
      <c r="B60" s="168" t="str">
        <f t="shared" si="37"/>
        <v>Q3/2022</v>
      </c>
      <c r="C60" s="42">
        <f t="shared" si="41"/>
        <v>44743</v>
      </c>
      <c r="D60" s="42">
        <f t="shared" si="38"/>
        <v>44834</v>
      </c>
      <c r="E60" s="168">
        <f t="shared" si="39"/>
        <v>92</v>
      </c>
      <c r="F60" s="59">
        <f>VLOOKUP(D60,'FERC Interest Rate'!$A:$B,2,TRUE)</f>
        <v>3.5999999999999997E-2</v>
      </c>
      <c r="G60" s="60">
        <f t="shared" si="45"/>
        <v>561.1443384028521</v>
      </c>
      <c r="H60" s="60">
        <f t="shared" si="42"/>
        <v>5.0918083528499896</v>
      </c>
      <c r="I60" s="81">
        <v>0</v>
      </c>
      <c r="J60" s="47">
        <v>0</v>
      </c>
      <c r="K60" s="45">
        <f t="shared" si="44"/>
        <v>0</v>
      </c>
      <c r="L60" s="47">
        <v>0</v>
      </c>
      <c r="M60" s="169">
        <v>0</v>
      </c>
      <c r="N60" s="45">
        <f t="shared" si="40"/>
        <v>566.23614675570207</v>
      </c>
      <c r="O60" s="60">
        <f t="shared" si="43"/>
        <v>566.23614675570207</v>
      </c>
    </row>
    <row r="61" spans="1:15" x14ac:dyDescent="0.25">
      <c r="A61" s="146" t="s">
        <v>22</v>
      </c>
      <c r="B61" s="168" t="str">
        <f t="shared" si="37"/>
        <v>Q4/2022</v>
      </c>
      <c r="C61" s="42">
        <f t="shared" si="41"/>
        <v>44835</v>
      </c>
      <c r="D61" s="42">
        <f t="shared" si="38"/>
        <v>44926</v>
      </c>
      <c r="E61" s="168">
        <f t="shared" si="39"/>
        <v>92</v>
      </c>
      <c r="F61" s="59">
        <f>VLOOKUP(D61,'FERC Interest Rate'!$A:$B,2,TRUE)</f>
        <v>4.9099999999999998E-2</v>
      </c>
      <c r="G61" s="60">
        <f t="shared" si="45"/>
        <v>566.23614675570207</v>
      </c>
      <c r="H61" s="60">
        <f t="shared" si="42"/>
        <v>7.0076764989722129</v>
      </c>
      <c r="I61" s="81">
        <v>0</v>
      </c>
      <c r="J61" s="47">
        <v>0</v>
      </c>
      <c r="K61" s="45">
        <f t="shared" si="44"/>
        <v>0</v>
      </c>
      <c r="L61" s="47">
        <v>0</v>
      </c>
      <c r="M61" s="169">
        <v>0</v>
      </c>
      <c r="N61" s="45">
        <f t="shared" si="40"/>
        <v>573.24382325467423</v>
      </c>
      <c r="O61" s="60">
        <f t="shared" si="43"/>
        <v>573.24382325467423</v>
      </c>
    </row>
    <row r="62" spans="1:15" x14ac:dyDescent="0.25">
      <c r="A62" s="146" t="s">
        <v>22</v>
      </c>
      <c r="B62" s="168" t="str">
        <f t="shared" si="37"/>
        <v>Q1/2023</v>
      </c>
      <c r="C62" s="42">
        <f t="shared" si="41"/>
        <v>44927</v>
      </c>
      <c r="D62" s="42">
        <f t="shared" si="38"/>
        <v>45016</v>
      </c>
      <c r="E62" s="168">
        <f t="shared" si="39"/>
        <v>90</v>
      </c>
      <c r="F62" s="59">
        <f>VLOOKUP(D62,'FERC Interest Rate'!$A:$B,2,TRUE)</f>
        <v>6.3100000000000003E-2</v>
      </c>
      <c r="G62" s="60">
        <f t="shared" si="45"/>
        <v>573.24382325467423</v>
      </c>
      <c r="H62" s="60">
        <f t="shared" si="42"/>
        <v>8.9190456774336848</v>
      </c>
      <c r="I62" s="81">
        <v>0</v>
      </c>
      <c r="J62" s="47">
        <v>0</v>
      </c>
      <c r="K62" s="45">
        <f t="shared" si="44"/>
        <v>0</v>
      </c>
      <c r="L62" s="47">
        <v>0</v>
      </c>
      <c r="M62" s="169">
        <v>0</v>
      </c>
      <c r="N62" s="45">
        <f t="shared" si="40"/>
        <v>582.16286893210793</v>
      </c>
      <c r="O62" s="60">
        <f t="shared" si="43"/>
        <v>582.16286893210793</v>
      </c>
    </row>
    <row r="63" spans="1:15" x14ac:dyDescent="0.25">
      <c r="A63" s="146" t="s">
        <v>22</v>
      </c>
      <c r="B63" s="168" t="str">
        <f t="shared" si="37"/>
        <v>Q2/2023</v>
      </c>
      <c r="C63" s="42">
        <f t="shared" si="41"/>
        <v>45017</v>
      </c>
      <c r="D63" s="42">
        <f t="shared" si="38"/>
        <v>45107</v>
      </c>
      <c r="E63" s="168">
        <f t="shared" si="39"/>
        <v>91</v>
      </c>
      <c r="F63" s="59">
        <f>VLOOKUP(D63,'FERC Interest Rate'!$A:$B,2,TRUE)</f>
        <v>7.4999999999999997E-2</v>
      </c>
      <c r="G63" s="60">
        <f t="shared" si="45"/>
        <v>582.16286893210793</v>
      </c>
      <c r="H63" s="60">
        <f t="shared" si="42"/>
        <v>10.88564816564832</v>
      </c>
      <c r="I63" s="81">
        <v>0</v>
      </c>
      <c r="J63" s="47">
        <v>0</v>
      </c>
      <c r="K63" s="45">
        <f t="shared" si="44"/>
        <v>0</v>
      </c>
      <c r="L63" s="47">
        <v>0</v>
      </c>
      <c r="M63" s="169">
        <v>0</v>
      </c>
      <c r="N63" s="45">
        <f t="shared" si="40"/>
        <v>593.0485170977563</v>
      </c>
      <c r="O63" s="60">
        <f t="shared" si="43"/>
        <v>593.0485170977563</v>
      </c>
    </row>
    <row r="64" spans="1:15" x14ac:dyDescent="0.25">
      <c r="A64" s="146" t="s">
        <v>22</v>
      </c>
      <c r="B64" s="168" t="str">
        <f t="shared" si="37"/>
        <v>Q3/2023</v>
      </c>
      <c r="C64" s="42">
        <f t="shared" si="41"/>
        <v>45108</v>
      </c>
      <c r="D64" s="42">
        <f t="shared" si="38"/>
        <v>45199</v>
      </c>
      <c r="E64" s="168">
        <f t="shared" si="39"/>
        <v>92</v>
      </c>
      <c r="F64" s="59">
        <f>VLOOKUP(D64,'FERC Interest Rate'!$A:$B,2,TRUE)</f>
        <v>8.0199999999999994E-2</v>
      </c>
      <c r="G64" s="60">
        <f t="shared" si="45"/>
        <v>593.0485170977563</v>
      </c>
      <c r="H64" s="60">
        <f t="shared" si="42"/>
        <v>11.988353913846808</v>
      </c>
      <c r="I64" s="81">
        <v>0</v>
      </c>
      <c r="J64" s="47">
        <v>0</v>
      </c>
      <c r="K64" s="45">
        <f t="shared" si="44"/>
        <v>0</v>
      </c>
      <c r="L64" s="47">
        <v>0</v>
      </c>
      <c r="M64" s="169">
        <v>0</v>
      </c>
      <c r="N64" s="45">
        <f t="shared" si="40"/>
        <v>605.03687101160313</v>
      </c>
      <c r="O64" s="60">
        <f t="shared" si="43"/>
        <v>605.03687101160313</v>
      </c>
    </row>
    <row r="65" spans="1:15" x14ac:dyDescent="0.25">
      <c r="A65" s="146" t="s">
        <v>22</v>
      </c>
      <c r="B65" s="168" t="str">
        <f t="shared" si="37"/>
        <v>Q4/2023</v>
      </c>
      <c r="C65" s="42">
        <f t="shared" si="41"/>
        <v>45200</v>
      </c>
      <c r="D65" s="42">
        <f t="shared" si="38"/>
        <v>45291</v>
      </c>
      <c r="E65" s="168">
        <f t="shared" si="39"/>
        <v>92</v>
      </c>
      <c r="F65" s="59">
        <f>VLOOKUP(D65,'FERC Interest Rate'!$A:$B,2,TRUE)</f>
        <v>8.3500000000000005E-2</v>
      </c>
      <c r="G65" s="60">
        <f t="shared" si="45"/>
        <v>605.03687101160313</v>
      </c>
      <c r="H65" s="60">
        <f t="shared" si="42"/>
        <v>12.733954090715441</v>
      </c>
      <c r="I65" s="81">
        <v>0</v>
      </c>
      <c r="J65" s="47">
        <v>0</v>
      </c>
      <c r="K65" s="45">
        <f t="shared" ref="K65" si="46">+SUM(I65:J65)</f>
        <v>0</v>
      </c>
      <c r="L65" s="47">
        <v>0</v>
      </c>
      <c r="M65" s="169">
        <v>0</v>
      </c>
      <c r="N65" s="45">
        <f t="shared" si="40"/>
        <v>617.77082510231855</v>
      </c>
      <c r="O65" s="60">
        <f t="shared" si="43"/>
        <v>617.77082510231855</v>
      </c>
    </row>
    <row r="66" spans="1:15" x14ac:dyDescent="0.25">
      <c r="A66" s="146" t="s">
        <v>44</v>
      </c>
      <c r="B66" s="168" t="str">
        <f t="shared" si="37"/>
        <v>Q1/2024</v>
      </c>
      <c r="C66" s="42">
        <f t="shared" si="41"/>
        <v>45292</v>
      </c>
      <c r="D66" s="42">
        <f t="shared" si="38"/>
        <v>45382</v>
      </c>
      <c r="E66" s="168">
        <f t="shared" si="39"/>
        <v>91</v>
      </c>
      <c r="F66" s="59">
        <f>VLOOKUP(D66,'FERC Interest Rate'!$A:$B,2,TRUE)</f>
        <v>8.5000000000000006E-2</v>
      </c>
      <c r="G66" s="60">
        <f t="shared" si="45"/>
        <v>617.77082510231855</v>
      </c>
      <c r="H66" s="60">
        <f t="shared" si="42"/>
        <v>13.055894350181514</v>
      </c>
      <c r="I66" s="81">
        <f t="shared" ref="I66:I73" si="47">(SUM($H$52:$H$73)/20)</f>
        <v>5.2413359726250102</v>
      </c>
      <c r="J66" s="47">
        <f t="shared" ref="J66" si="48">G66*F66*(E66/(DATE(YEAR(D66),12,31)-DATE(YEAR(D66),1,1)+1))</f>
        <v>13.055894350181514</v>
      </c>
      <c r="K66" s="45">
        <f t="shared" ref="K66" si="49">+SUM(I66:J66)</f>
        <v>18.297230322806524</v>
      </c>
      <c r="L66" s="47">
        <f t="shared" ref="L66:L73" si="50">VLOOKUP($L$50,$A$1:$F$28,5,FALSE)/20</f>
        <v>26.3</v>
      </c>
      <c r="M66" s="169">
        <f t="shared" ref="M66" si="51">+SUM(K66:L66)</f>
        <v>44.597230322806524</v>
      </c>
      <c r="N66" s="45">
        <f t="shared" si="40"/>
        <v>643.88261380268148</v>
      </c>
      <c r="O66" s="60">
        <f t="shared" si="43"/>
        <v>599.28538347987501</v>
      </c>
    </row>
    <row r="67" spans="1:15" x14ac:dyDescent="0.25">
      <c r="A67" s="146" t="s">
        <v>45</v>
      </c>
      <c r="B67" s="168" t="str">
        <f t="shared" si="37"/>
        <v>Q2/2024</v>
      </c>
      <c r="C67" s="42">
        <f t="shared" si="41"/>
        <v>45383</v>
      </c>
      <c r="D67" s="42">
        <f t="shared" si="38"/>
        <v>45473</v>
      </c>
      <c r="E67" s="168">
        <f t="shared" si="39"/>
        <v>91</v>
      </c>
      <c r="F67" s="59">
        <f>VLOOKUP(D67,'FERC Interest Rate'!$A:$B,2,TRUE)</f>
        <v>8.5000000000000006E-2</v>
      </c>
      <c r="G67" s="60">
        <f t="shared" si="45"/>
        <v>599.28538347987501</v>
      </c>
      <c r="H67" s="60">
        <v>0</v>
      </c>
      <c r="I67" s="81">
        <f t="shared" si="47"/>
        <v>5.2413359726250102</v>
      </c>
      <c r="J67" s="47">
        <f t="shared" ref="J67:J73" si="52">G67*F67*(E67/(DATE(YEAR(D67),12,31)-DATE(YEAR(D67),1,1)+1))</f>
        <v>12.665225249226321</v>
      </c>
      <c r="K67" s="45">
        <f t="shared" ref="K67:K73" si="53">+SUM(I67:J67)</f>
        <v>17.90656122185133</v>
      </c>
      <c r="L67" s="47">
        <f t="shared" si="50"/>
        <v>26.3</v>
      </c>
      <c r="M67" s="169">
        <f t="shared" ref="M67:M73" si="54">+SUM(K67:L67)</f>
        <v>44.206561221851331</v>
      </c>
      <c r="N67" s="45">
        <f t="shared" si="40"/>
        <v>611.9506087291013</v>
      </c>
      <c r="O67" s="60">
        <f t="shared" si="43"/>
        <v>567.74404750725</v>
      </c>
    </row>
    <row r="68" spans="1:15" x14ac:dyDescent="0.25">
      <c r="A68" s="146" t="s">
        <v>46</v>
      </c>
      <c r="B68" s="168" t="str">
        <f t="shared" si="37"/>
        <v>Q3/2024</v>
      </c>
      <c r="C68" s="42">
        <f>D67+1</f>
        <v>45474</v>
      </c>
      <c r="D68" s="42">
        <f t="shared" si="38"/>
        <v>45565</v>
      </c>
      <c r="E68" s="168">
        <f t="shared" si="39"/>
        <v>92</v>
      </c>
      <c r="F68" s="59">
        <f>VLOOKUP(D68,'FERC Interest Rate'!$A:$B,2,TRUE)</f>
        <v>8.5000000000000006E-2</v>
      </c>
      <c r="G68" s="60">
        <f>O67</f>
        <v>567.74404750725</v>
      </c>
      <c r="H68" s="60">
        <v>0</v>
      </c>
      <c r="I68" s="81">
        <f t="shared" si="47"/>
        <v>5.2413359726250102</v>
      </c>
      <c r="J68" s="47">
        <f t="shared" si="52"/>
        <v>12.130487572422664</v>
      </c>
      <c r="K68" s="45">
        <f t="shared" si="53"/>
        <v>17.371823545047675</v>
      </c>
      <c r="L68" s="47">
        <f t="shared" si="50"/>
        <v>26.3</v>
      </c>
      <c r="M68" s="169">
        <f t="shared" si="54"/>
        <v>43.671823545047673</v>
      </c>
      <c r="N68" s="45">
        <f t="shared" si="40"/>
        <v>579.87453507967268</v>
      </c>
      <c r="O68" s="60">
        <f t="shared" si="43"/>
        <v>536.202711534625</v>
      </c>
    </row>
    <row r="69" spans="1:15" x14ac:dyDescent="0.25">
      <c r="A69" s="146" t="s">
        <v>47</v>
      </c>
      <c r="B69" s="168" t="str">
        <f t="shared" si="37"/>
        <v>Q4/2024</v>
      </c>
      <c r="C69" s="42">
        <f t="shared" ref="C69:C73" si="55">D68+1</f>
        <v>45566</v>
      </c>
      <c r="D69" s="42">
        <f t="shared" si="38"/>
        <v>45657</v>
      </c>
      <c r="E69" s="168">
        <f t="shared" si="39"/>
        <v>92</v>
      </c>
      <c r="F69" s="59">
        <f>VLOOKUP(D69,'FERC Interest Rate'!$A:$B,2,TRUE)</f>
        <v>8.5000000000000006E-2</v>
      </c>
      <c r="G69" s="60">
        <f t="shared" ref="G69:G73" si="56">O68</f>
        <v>536.202711534625</v>
      </c>
      <c r="H69" s="60">
        <v>0</v>
      </c>
      <c r="I69" s="81">
        <f t="shared" si="47"/>
        <v>5.2413359726250102</v>
      </c>
      <c r="J69" s="47">
        <f t="shared" si="52"/>
        <v>11.456571596176961</v>
      </c>
      <c r="K69" s="45">
        <f t="shared" si="53"/>
        <v>16.69790756880197</v>
      </c>
      <c r="L69" s="47">
        <f t="shared" si="50"/>
        <v>26.3</v>
      </c>
      <c r="M69" s="169">
        <f t="shared" si="54"/>
        <v>42.997907568801971</v>
      </c>
      <c r="N69" s="45">
        <f t="shared" si="40"/>
        <v>547.65928313080201</v>
      </c>
      <c r="O69" s="60">
        <f t="shared" si="43"/>
        <v>504.66137556200005</v>
      </c>
    </row>
    <row r="70" spans="1:15" x14ac:dyDescent="0.25">
      <c r="A70" s="146" t="s">
        <v>48</v>
      </c>
      <c r="B70" s="168" t="str">
        <f t="shared" si="37"/>
        <v>Q1/2025</v>
      </c>
      <c r="C70" s="42">
        <f t="shared" si="55"/>
        <v>45658</v>
      </c>
      <c r="D70" s="42">
        <f t="shared" si="38"/>
        <v>45747</v>
      </c>
      <c r="E70" s="168">
        <f t="shared" si="39"/>
        <v>90</v>
      </c>
      <c r="F70" s="59">
        <f>VLOOKUP(D70,'FERC Interest Rate'!$A:$B,2,TRUE)</f>
        <v>8.0399999999999999E-2</v>
      </c>
      <c r="G70" s="60">
        <f t="shared" si="56"/>
        <v>504.66137556200005</v>
      </c>
      <c r="H70" s="60">
        <v>0</v>
      </c>
      <c r="I70" s="81">
        <f t="shared" si="47"/>
        <v>5.2413359726250102</v>
      </c>
      <c r="J70" s="47">
        <f t="shared" si="52"/>
        <v>10.004738941278445</v>
      </c>
      <c r="K70" s="45">
        <f t="shared" si="53"/>
        <v>15.246074913903456</v>
      </c>
      <c r="L70" s="47">
        <f t="shared" si="50"/>
        <v>26.3</v>
      </c>
      <c r="M70" s="169">
        <f t="shared" si="54"/>
        <v>41.546074913903453</v>
      </c>
      <c r="N70" s="45">
        <f t="shared" si="40"/>
        <v>514.66611450327844</v>
      </c>
      <c r="O70" s="60">
        <f t="shared" si="43"/>
        <v>473.12003958937498</v>
      </c>
    </row>
    <row r="71" spans="1:15" x14ac:dyDescent="0.25">
      <c r="A71" s="146" t="s">
        <v>49</v>
      </c>
      <c r="B71" s="168" t="str">
        <f t="shared" si="37"/>
        <v>Q2/2025</v>
      </c>
      <c r="C71" s="42">
        <f t="shared" si="55"/>
        <v>45748</v>
      </c>
      <c r="D71" s="42">
        <f t="shared" si="38"/>
        <v>45838</v>
      </c>
      <c r="E71" s="168">
        <f t="shared" si="39"/>
        <v>91</v>
      </c>
      <c r="F71" s="59">
        <f>VLOOKUP(D71,'FERC Interest Rate'!$A:$B,2,TRUE)</f>
        <v>7.5499999999999998E-2</v>
      </c>
      <c r="G71" s="60">
        <f t="shared" si="56"/>
        <v>473.12003958937498</v>
      </c>
      <c r="H71" s="60">
        <v>0</v>
      </c>
      <c r="I71" s="81">
        <f t="shared" si="47"/>
        <v>5.2413359726250102</v>
      </c>
      <c r="J71" s="47">
        <f t="shared" si="52"/>
        <v>8.9056746082158931</v>
      </c>
      <c r="K71" s="45">
        <f t="shared" si="53"/>
        <v>14.147010580840902</v>
      </c>
      <c r="L71" s="47">
        <f t="shared" si="50"/>
        <v>26.3</v>
      </c>
      <c r="M71" s="169">
        <f t="shared" si="54"/>
        <v>40.447010580840903</v>
      </c>
      <c r="N71" s="45">
        <f t="shared" si="40"/>
        <v>482.0257141975909</v>
      </c>
      <c r="O71" s="60">
        <f t="shared" si="43"/>
        <v>441.57870361674998</v>
      </c>
    </row>
    <row r="72" spans="1:15" x14ac:dyDescent="0.25">
      <c r="A72" s="146" t="s">
        <v>50</v>
      </c>
      <c r="B72" s="168" t="str">
        <f t="shared" si="37"/>
        <v>Q3/2025</v>
      </c>
      <c r="C72" s="42">
        <f t="shared" si="55"/>
        <v>45839</v>
      </c>
      <c r="D72" s="42">
        <f t="shared" si="38"/>
        <v>45930</v>
      </c>
      <c r="E72" s="168">
        <f t="shared" si="39"/>
        <v>92</v>
      </c>
      <c r="F72" s="59">
        <f>VLOOKUP(D72,'FERC Interest Rate'!$A:$B,2,TRUE)</f>
        <v>7.4999999999999997E-2</v>
      </c>
      <c r="G72" s="60">
        <f t="shared" si="56"/>
        <v>441.57870361674998</v>
      </c>
      <c r="H72" s="60">
        <v>0</v>
      </c>
      <c r="I72" s="81">
        <f t="shared" si="47"/>
        <v>5.2413359726250102</v>
      </c>
      <c r="J72" s="47">
        <f t="shared" si="52"/>
        <v>8.3476522053577398</v>
      </c>
      <c r="K72" s="45">
        <f t="shared" si="53"/>
        <v>13.588988177982749</v>
      </c>
      <c r="L72" s="47">
        <f t="shared" si="50"/>
        <v>26.3</v>
      </c>
      <c r="M72" s="169">
        <f t="shared" si="54"/>
        <v>39.888988177982753</v>
      </c>
      <c r="N72" s="45">
        <f t="shared" si="40"/>
        <v>449.92635582210772</v>
      </c>
      <c r="O72" s="60">
        <f t="shared" si="43"/>
        <v>410.03736764412497</v>
      </c>
    </row>
    <row r="73" spans="1:15" x14ac:dyDescent="0.25">
      <c r="A73" s="146" t="s">
        <v>51</v>
      </c>
      <c r="B73" s="168" t="str">
        <f t="shared" si="37"/>
        <v>Q4/2025</v>
      </c>
      <c r="C73" s="42">
        <f t="shared" si="55"/>
        <v>45931</v>
      </c>
      <c r="D73" s="42">
        <f t="shared" si="38"/>
        <v>46022</v>
      </c>
      <c r="E73" s="168">
        <f t="shared" si="39"/>
        <v>92</v>
      </c>
      <c r="F73" s="59">
        <f>VLOOKUP(D73,'FERC Interest Rate'!$A:$B,2,TRUE)</f>
        <v>7.4999999999999997E-2</v>
      </c>
      <c r="G73" s="60">
        <f t="shared" si="56"/>
        <v>410.03736764412497</v>
      </c>
      <c r="H73" s="60">
        <v>0</v>
      </c>
      <c r="I73" s="81">
        <f t="shared" si="47"/>
        <v>5.2413359726250102</v>
      </c>
      <c r="J73" s="47">
        <f t="shared" si="52"/>
        <v>7.7513913335464721</v>
      </c>
      <c r="K73" s="45">
        <f t="shared" si="53"/>
        <v>12.992727306171481</v>
      </c>
      <c r="L73" s="47">
        <f t="shared" si="50"/>
        <v>26.3</v>
      </c>
      <c r="M73" s="169">
        <f t="shared" si="54"/>
        <v>39.292727306171486</v>
      </c>
      <c r="N73" s="45">
        <f t="shared" si="40"/>
        <v>417.78875897767142</v>
      </c>
      <c r="O73" s="60">
        <f t="shared" si="43"/>
        <v>378.49603167149996</v>
      </c>
    </row>
    <row r="74" spans="1:15" ht="13.5" thickBot="1" x14ac:dyDescent="0.35">
      <c r="A74" s="148"/>
      <c r="B74" s="170"/>
      <c r="C74" s="171"/>
      <c r="D74" s="171"/>
      <c r="E74" s="170"/>
      <c r="F74" s="170"/>
      <c r="G74" s="172">
        <f t="shared" ref="G74:O74" si="57">+SUM(G52:G73)</f>
        <v>11960.924065339661</v>
      </c>
      <c r="H74" s="172">
        <f t="shared" si="57"/>
        <v>104.8267194525002</v>
      </c>
      <c r="I74" s="172">
        <f t="shared" si="57"/>
        <v>41.930687781000081</v>
      </c>
      <c r="J74" s="172">
        <f t="shared" si="57"/>
        <v>84.317635856406014</v>
      </c>
      <c r="K74" s="172">
        <f t="shared" si="57"/>
        <v>126.24832363740609</v>
      </c>
      <c r="L74" s="172">
        <f t="shared" si="57"/>
        <v>210.40000000000003</v>
      </c>
      <c r="M74" s="172">
        <f t="shared" si="57"/>
        <v>336.64832363740607</v>
      </c>
      <c r="N74" s="172">
        <f t="shared" si="57"/>
        <v>12150.068420648566</v>
      </c>
      <c r="O74" s="172">
        <f t="shared" si="57"/>
        <v>11813.420097011161</v>
      </c>
    </row>
    <row r="75" spans="1:15" ht="13.5" thickTop="1" x14ac:dyDescent="0.3">
      <c r="A75" s="40"/>
      <c r="B75" s="180"/>
      <c r="C75" s="46"/>
      <c r="D75" s="41"/>
      <c r="E75" s="40"/>
      <c r="F75" s="40"/>
      <c r="G75" s="40"/>
      <c r="H75" s="40"/>
      <c r="I75" s="407"/>
      <c r="J75" s="430" t="s">
        <v>139</v>
      </c>
      <c r="K75" s="431"/>
      <c r="L75" s="408" t="s">
        <v>45</v>
      </c>
      <c r="M75" s="409"/>
      <c r="N75" s="40"/>
      <c r="O75" s="40"/>
    </row>
    <row r="76" spans="1:15" ht="37" x14ac:dyDescent="0.3">
      <c r="A76" s="167" t="s">
        <v>43</v>
      </c>
      <c r="B76" s="167" t="s">
        <v>3</v>
      </c>
      <c r="C76" s="167" t="s">
        <v>4</v>
      </c>
      <c r="D76" s="167" t="s">
        <v>5</v>
      </c>
      <c r="E76" s="167" t="s">
        <v>6</v>
      </c>
      <c r="F76" s="167" t="s">
        <v>7</v>
      </c>
      <c r="G76" s="167" t="s">
        <v>70</v>
      </c>
      <c r="H76" s="167" t="s">
        <v>71</v>
      </c>
      <c r="I76" s="143" t="s">
        <v>72</v>
      </c>
      <c r="J76" s="144" t="s">
        <v>73</v>
      </c>
      <c r="K76" s="144" t="s">
        <v>74</v>
      </c>
      <c r="L76" s="144" t="s">
        <v>75</v>
      </c>
      <c r="M76" s="145" t="s">
        <v>65</v>
      </c>
      <c r="N76" s="167" t="s">
        <v>76</v>
      </c>
      <c r="O76" s="167" t="s">
        <v>77</v>
      </c>
    </row>
    <row r="77" spans="1:15" x14ac:dyDescent="0.25">
      <c r="A77" s="146" t="s">
        <v>22</v>
      </c>
      <c r="B77" s="168" t="str">
        <f t="shared" ref="B77:B98" si="58">+IF(MONTH(C77)&lt;4,"Q1",IF(MONTH(C77)&lt;7,"Q2",IF(MONTH(C77)&lt;10,"Q3","Q4")))&amp;"/"&amp;YEAR(C77)</f>
        <v>Q3/2020</v>
      </c>
      <c r="C77" s="42">
        <f>VLOOKUP(L75,$A$1:$F$29,2,FALSE)</f>
        <v>44018</v>
      </c>
      <c r="D77" s="42">
        <f t="shared" ref="D77:D98" si="59">DATE(YEAR(C77),IF(MONTH(C77)&lt;=3,3,IF(MONTH(C77)&lt;=6,6,IF(MONTH(C77)&lt;=9,9,12))),IF(OR(MONTH(C77)&lt;=3,MONTH(C77)&gt;=10),31,30))</f>
        <v>44104</v>
      </c>
      <c r="E77" s="168">
        <f t="shared" ref="E77:E98" si="60">D77-C77+1</f>
        <v>87</v>
      </c>
      <c r="F77" s="59">
        <f>VLOOKUP(D77,'FERC Interest Rate'!$A:$B,2,TRUE)</f>
        <v>3.4299999999999997E-2</v>
      </c>
      <c r="G77" s="60">
        <f>VLOOKUP(L75,$A$1:$F$34,5,FALSE)</f>
        <v>672</v>
      </c>
      <c r="H77" s="60">
        <f>G77*F77*(E77/(DATE(YEAR(D77),12,31)-DATE(YEAR(D77),1,1)+1))</f>
        <v>5.4790032786885234</v>
      </c>
      <c r="I77" s="81">
        <v>0</v>
      </c>
      <c r="J77" s="47">
        <v>0</v>
      </c>
      <c r="K77" s="45">
        <f>+SUM(I77:J77)</f>
        <v>0</v>
      </c>
      <c r="L77" s="47">
        <v>0</v>
      </c>
      <c r="M77" s="169">
        <v>0</v>
      </c>
      <c r="N77" s="45">
        <f t="shared" ref="N77:N98" si="61">+G77+H77+J77</f>
        <v>677.47900327868854</v>
      </c>
      <c r="O77" s="60">
        <f>+N77-M77</f>
        <v>677.47900327868854</v>
      </c>
    </row>
    <row r="78" spans="1:15" x14ac:dyDescent="0.25">
      <c r="A78" s="146" t="s">
        <v>22</v>
      </c>
      <c r="B78" s="168" t="str">
        <f t="shared" si="58"/>
        <v>Q4/2020</v>
      </c>
      <c r="C78" s="42">
        <f t="shared" ref="C78:C92" si="62">D77+1</f>
        <v>44105</v>
      </c>
      <c r="D78" s="42">
        <f t="shared" si="59"/>
        <v>44196</v>
      </c>
      <c r="E78" s="168">
        <f t="shared" si="60"/>
        <v>92</v>
      </c>
      <c r="F78" s="59">
        <f>VLOOKUP(D78,'FERC Interest Rate'!$A:$B,2,TRUE)</f>
        <v>3.2500000000000001E-2</v>
      </c>
      <c r="G78" s="60">
        <f>O77</f>
        <v>677.47900327868854</v>
      </c>
      <c r="H78" s="60">
        <f t="shared" ref="H78:H91" si="63">G78*F78*(E78/(DATE(YEAR(D78),12,31)-DATE(YEAR(D78),1,1)+1))</f>
        <v>5.5345962289707069</v>
      </c>
      <c r="I78" s="81">
        <v>0</v>
      </c>
      <c r="J78" s="47">
        <v>0</v>
      </c>
      <c r="K78" s="45">
        <f>+SUM(I78:J78)</f>
        <v>0</v>
      </c>
      <c r="L78" s="47">
        <v>0</v>
      </c>
      <c r="M78" s="169">
        <v>0</v>
      </c>
      <c r="N78" s="45">
        <f t="shared" si="61"/>
        <v>683.01359950765925</v>
      </c>
      <c r="O78" s="60">
        <f t="shared" ref="O78:O98" si="64">+N78-M78</f>
        <v>683.01359950765925</v>
      </c>
    </row>
    <row r="79" spans="1:15" x14ac:dyDescent="0.25">
      <c r="A79" s="146" t="s">
        <v>22</v>
      </c>
      <c r="B79" s="168" t="str">
        <f t="shared" si="58"/>
        <v>Q1/2021</v>
      </c>
      <c r="C79" s="42">
        <f t="shared" si="62"/>
        <v>44197</v>
      </c>
      <c r="D79" s="42">
        <f t="shared" si="59"/>
        <v>44286</v>
      </c>
      <c r="E79" s="168">
        <f t="shared" si="60"/>
        <v>90</v>
      </c>
      <c r="F79" s="59">
        <f>VLOOKUP(D79,'FERC Interest Rate'!$A:$B,2,TRUE)</f>
        <v>3.2500000000000001E-2</v>
      </c>
      <c r="G79" s="60">
        <f>O78</f>
        <v>683.01359950765925</v>
      </c>
      <c r="H79" s="60">
        <f t="shared" si="63"/>
        <v>5.4734651467394615</v>
      </c>
      <c r="I79" s="81">
        <v>0</v>
      </c>
      <c r="J79" s="47">
        <v>0</v>
      </c>
      <c r="K79" s="45">
        <f t="shared" ref="K79:K90" si="65">+SUM(I79:J79)</f>
        <v>0</v>
      </c>
      <c r="L79" s="47">
        <v>0</v>
      </c>
      <c r="M79" s="169">
        <v>0</v>
      </c>
      <c r="N79" s="45">
        <f t="shared" si="61"/>
        <v>688.48706465439875</v>
      </c>
      <c r="O79" s="60">
        <f t="shared" si="64"/>
        <v>688.48706465439875</v>
      </c>
    </row>
    <row r="80" spans="1:15" x14ac:dyDescent="0.25">
      <c r="A80" s="146" t="s">
        <v>22</v>
      </c>
      <c r="B80" s="168" t="str">
        <f t="shared" si="58"/>
        <v>Q2/2021</v>
      </c>
      <c r="C80" s="42">
        <f t="shared" si="62"/>
        <v>44287</v>
      </c>
      <c r="D80" s="42">
        <f t="shared" si="59"/>
        <v>44377</v>
      </c>
      <c r="E80" s="168">
        <f t="shared" si="60"/>
        <v>91</v>
      </c>
      <c r="F80" s="59">
        <f>VLOOKUP(D80,'FERC Interest Rate'!$A:$B,2,TRUE)</f>
        <v>3.2500000000000001E-2</v>
      </c>
      <c r="G80" s="60">
        <f>O79</f>
        <v>688.48706465439875</v>
      </c>
      <c r="H80" s="60">
        <f t="shared" si="63"/>
        <v>5.5786314896311904</v>
      </c>
      <c r="I80" s="81">
        <v>0</v>
      </c>
      <c r="J80" s="47">
        <v>0</v>
      </c>
      <c r="K80" s="45">
        <f t="shared" si="65"/>
        <v>0</v>
      </c>
      <c r="L80" s="47">
        <v>0</v>
      </c>
      <c r="M80" s="169">
        <v>0</v>
      </c>
      <c r="N80" s="45">
        <f t="shared" si="61"/>
        <v>694.06569614402997</v>
      </c>
      <c r="O80" s="60">
        <f t="shared" si="64"/>
        <v>694.06569614402997</v>
      </c>
    </row>
    <row r="81" spans="1:15" x14ac:dyDescent="0.25">
      <c r="A81" s="146" t="s">
        <v>22</v>
      </c>
      <c r="B81" s="168" t="str">
        <f t="shared" si="58"/>
        <v>Q3/2021</v>
      </c>
      <c r="C81" s="42">
        <f t="shared" si="62"/>
        <v>44378</v>
      </c>
      <c r="D81" s="42">
        <f t="shared" si="59"/>
        <v>44469</v>
      </c>
      <c r="E81" s="168">
        <f t="shared" si="60"/>
        <v>92</v>
      </c>
      <c r="F81" s="59">
        <f>VLOOKUP(D81,'FERC Interest Rate'!$A:$B,2,TRUE)</f>
        <v>3.2500000000000001E-2</v>
      </c>
      <c r="G81" s="60">
        <f>O80</f>
        <v>694.06569614402997</v>
      </c>
      <c r="H81" s="60">
        <f t="shared" si="63"/>
        <v>5.6856340588236982</v>
      </c>
      <c r="I81" s="81">
        <v>0</v>
      </c>
      <c r="J81" s="47">
        <v>0</v>
      </c>
      <c r="K81" s="45">
        <f t="shared" si="65"/>
        <v>0</v>
      </c>
      <c r="L81" s="47">
        <v>0</v>
      </c>
      <c r="M81" s="169">
        <v>0</v>
      </c>
      <c r="N81" s="45">
        <f t="shared" si="61"/>
        <v>699.75133020285364</v>
      </c>
      <c r="O81" s="60">
        <f t="shared" si="64"/>
        <v>699.75133020285364</v>
      </c>
    </row>
    <row r="82" spans="1:15" x14ac:dyDescent="0.25">
      <c r="A82" s="146" t="s">
        <v>22</v>
      </c>
      <c r="B82" s="168" t="str">
        <f t="shared" si="58"/>
        <v>Q4/2021</v>
      </c>
      <c r="C82" s="42">
        <f t="shared" si="62"/>
        <v>44470</v>
      </c>
      <c r="D82" s="42">
        <f t="shared" si="59"/>
        <v>44561</v>
      </c>
      <c r="E82" s="168">
        <f t="shared" si="60"/>
        <v>92</v>
      </c>
      <c r="F82" s="59">
        <f>VLOOKUP(D82,'FERC Interest Rate'!$A:$B,2,TRUE)</f>
        <v>3.2500000000000001E-2</v>
      </c>
      <c r="G82" s="60">
        <f t="shared" ref="G82:G92" si="66">O81</f>
        <v>699.75133020285364</v>
      </c>
      <c r="H82" s="60">
        <f t="shared" si="63"/>
        <v>5.7322095268672131</v>
      </c>
      <c r="I82" s="81">
        <v>0</v>
      </c>
      <c r="J82" s="47">
        <v>0</v>
      </c>
      <c r="K82" s="45">
        <f t="shared" si="65"/>
        <v>0</v>
      </c>
      <c r="L82" s="47">
        <v>0</v>
      </c>
      <c r="M82" s="169">
        <v>0</v>
      </c>
      <c r="N82" s="45">
        <f t="shared" si="61"/>
        <v>705.48353972972086</v>
      </c>
      <c r="O82" s="60">
        <f t="shared" si="64"/>
        <v>705.48353972972086</v>
      </c>
    </row>
    <row r="83" spans="1:15" x14ac:dyDescent="0.25">
      <c r="A83" s="146" t="s">
        <v>22</v>
      </c>
      <c r="B83" s="168" t="str">
        <f t="shared" si="58"/>
        <v>Q1/2022</v>
      </c>
      <c r="C83" s="42">
        <f t="shared" si="62"/>
        <v>44562</v>
      </c>
      <c r="D83" s="42">
        <f t="shared" si="59"/>
        <v>44651</v>
      </c>
      <c r="E83" s="168">
        <f t="shared" si="60"/>
        <v>90</v>
      </c>
      <c r="F83" s="59">
        <f>VLOOKUP(D83,'FERC Interest Rate'!$A:$B,2,TRUE)</f>
        <v>3.2500000000000001E-2</v>
      </c>
      <c r="G83" s="60">
        <f t="shared" si="66"/>
        <v>705.48353972972086</v>
      </c>
      <c r="H83" s="60">
        <f t="shared" si="63"/>
        <v>5.653532475916256</v>
      </c>
      <c r="I83" s="81">
        <v>0</v>
      </c>
      <c r="J83" s="47">
        <v>0</v>
      </c>
      <c r="K83" s="45">
        <f t="shared" si="65"/>
        <v>0</v>
      </c>
      <c r="L83" s="47">
        <v>0</v>
      </c>
      <c r="M83" s="169">
        <v>0</v>
      </c>
      <c r="N83" s="45">
        <f t="shared" si="61"/>
        <v>711.13707220563708</v>
      </c>
      <c r="O83" s="60">
        <f t="shared" si="64"/>
        <v>711.13707220563708</v>
      </c>
    </row>
    <row r="84" spans="1:15" x14ac:dyDescent="0.25">
      <c r="A84" s="146" t="s">
        <v>22</v>
      </c>
      <c r="B84" s="168" t="str">
        <f t="shared" si="58"/>
        <v>Q2/2022</v>
      </c>
      <c r="C84" s="42">
        <f t="shared" si="62"/>
        <v>44652</v>
      </c>
      <c r="D84" s="42">
        <f t="shared" si="59"/>
        <v>44742</v>
      </c>
      <c r="E84" s="168">
        <f t="shared" si="60"/>
        <v>91</v>
      </c>
      <c r="F84" s="59">
        <f>VLOOKUP(D84,'FERC Interest Rate'!$A:$B,2,TRUE)</f>
        <v>3.2500000000000001E-2</v>
      </c>
      <c r="G84" s="60">
        <f t="shared" si="66"/>
        <v>711.13707220563708</v>
      </c>
      <c r="H84" s="60">
        <f t="shared" si="63"/>
        <v>5.7621586056114289</v>
      </c>
      <c r="I84" s="81">
        <v>0</v>
      </c>
      <c r="J84" s="47">
        <v>0</v>
      </c>
      <c r="K84" s="45">
        <f t="shared" si="65"/>
        <v>0</v>
      </c>
      <c r="L84" s="47">
        <v>0</v>
      </c>
      <c r="M84" s="169">
        <v>0</v>
      </c>
      <c r="N84" s="45">
        <f t="shared" si="61"/>
        <v>716.89923081124846</v>
      </c>
      <c r="O84" s="60">
        <f t="shared" si="64"/>
        <v>716.89923081124846</v>
      </c>
    </row>
    <row r="85" spans="1:15" x14ac:dyDescent="0.25">
      <c r="A85" s="146" t="s">
        <v>22</v>
      </c>
      <c r="B85" s="168" t="str">
        <f t="shared" si="58"/>
        <v>Q3/2022</v>
      </c>
      <c r="C85" s="42">
        <f t="shared" si="62"/>
        <v>44743</v>
      </c>
      <c r="D85" s="42">
        <f t="shared" si="59"/>
        <v>44834</v>
      </c>
      <c r="E85" s="168">
        <f t="shared" si="60"/>
        <v>92</v>
      </c>
      <c r="F85" s="59">
        <f>VLOOKUP(D85,'FERC Interest Rate'!$A:$B,2,TRUE)</f>
        <v>3.5999999999999997E-2</v>
      </c>
      <c r="G85" s="60">
        <f t="shared" si="66"/>
        <v>716.89923081124846</v>
      </c>
      <c r="H85" s="60">
        <f t="shared" si="63"/>
        <v>6.5051239793064513</v>
      </c>
      <c r="I85" s="81">
        <v>0</v>
      </c>
      <c r="J85" s="47">
        <v>0</v>
      </c>
      <c r="K85" s="45">
        <f t="shared" si="65"/>
        <v>0</v>
      </c>
      <c r="L85" s="47">
        <v>0</v>
      </c>
      <c r="M85" s="169">
        <v>0</v>
      </c>
      <c r="N85" s="45">
        <f t="shared" si="61"/>
        <v>723.40435479055486</v>
      </c>
      <c r="O85" s="60">
        <f t="shared" si="64"/>
        <v>723.40435479055486</v>
      </c>
    </row>
    <row r="86" spans="1:15" x14ac:dyDescent="0.25">
      <c r="A86" s="146" t="s">
        <v>22</v>
      </c>
      <c r="B86" s="168" t="str">
        <f t="shared" si="58"/>
        <v>Q4/2022</v>
      </c>
      <c r="C86" s="42">
        <f t="shared" si="62"/>
        <v>44835</v>
      </c>
      <c r="D86" s="42">
        <f t="shared" si="59"/>
        <v>44926</v>
      </c>
      <c r="E86" s="168">
        <f t="shared" si="60"/>
        <v>92</v>
      </c>
      <c r="F86" s="59">
        <f>VLOOKUP(D86,'FERC Interest Rate'!$A:$B,2,TRUE)</f>
        <v>4.9099999999999998E-2</v>
      </c>
      <c r="G86" s="60">
        <f t="shared" si="66"/>
        <v>723.40435479055486</v>
      </c>
      <c r="H86" s="60">
        <f t="shared" si="63"/>
        <v>8.9527730176983411</v>
      </c>
      <c r="I86" s="81">
        <v>0</v>
      </c>
      <c r="J86" s="47">
        <v>0</v>
      </c>
      <c r="K86" s="45">
        <f t="shared" si="65"/>
        <v>0</v>
      </c>
      <c r="L86" s="47">
        <v>0</v>
      </c>
      <c r="M86" s="169">
        <v>0</v>
      </c>
      <c r="N86" s="45">
        <f t="shared" si="61"/>
        <v>732.35712780825315</v>
      </c>
      <c r="O86" s="60">
        <f t="shared" si="64"/>
        <v>732.35712780825315</v>
      </c>
    </row>
    <row r="87" spans="1:15" x14ac:dyDescent="0.25">
      <c r="A87" s="146" t="s">
        <v>22</v>
      </c>
      <c r="B87" s="168" t="str">
        <f t="shared" si="58"/>
        <v>Q1/2023</v>
      </c>
      <c r="C87" s="42">
        <f t="shared" si="62"/>
        <v>44927</v>
      </c>
      <c r="D87" s="42">
        <f t="shared" si="59"/>
        <v>45016</v>
      </c>
      <c r="E87" s="168">
        <f t="shared" si="60"/>
        <v>90</v>
      </c>
      <c r="F87" s="59">
        <f>VLOOKUP(D87,'FERC Interest Rate'!$A:$B,2,TRUE)</f>
        <v>6.3100000000000003E-2</v>
      </c>
      <c r="G87" s="60">
        <f t="shared" si="66"/>
        <v>732.35712780825315</v>
      </c>
      <c r="H87" s="60">
        <f t="shared" si="63"/>
        <v>11.394674325542658</v>
      </c>
      <c r="I87" s="81">
        <v>0</v>
      </c>
      <c r="J87" s="47">
        <v>0</v>
      </c>
      <c r="K87" s="45">
        <f t="shared" si="65"/>
        <v>0</v>
      </c>
      <c r="L87" s="47">
        <v>0</v>
      </c>
      <c r="M87" s="169">
        <v>0</v>
      </c>
      <c r="N87" s="45">
        <f t="shared" si="61"/>
        <v>743.75180213379576</v>
      </c>
      <c r="O87" s="60">
        <f t="shared" si="64"/>
        <v>743.75180213379576</v>
      </c>
    </row>
    <row r="88" spans="1:15" x14ac:dyDescent="0.25">
      <c r="A88" s="146" t="s">
        <v>22</v>
      </c>
      <c r="B88" s="168" t="str">
        <f t="shared" si="58"/>
        <v>Q2/2023</v>
      </c>
      <c r="C88" s="42">
        <f t="shared" si="62"/>
        <v>45017</v>
      </c>
      <c r="D88" s="42">
        <f t="shared" si="59"/>
        <v>45107</v>
      </c>
      <c r="E88" s="168">
        <f t="shared" si="60"/>
        <v>91</v>
      </c>
      <c r="F88" s="59">
        <f>VLOOKUP(D88,'FERC Interest Rate'!$A:$B,2,TRUE)</f>
        <v>7.4999999999999997E-2</v>
      </c>
      <c r="G88" s="60">
        <f t="shared" si="66"/>
        <v>743.75180213379576</v>
      </c>
      <c r="H88" s="60">
        <f t="shared" si="63"/>
        <v>13.907139861816866</v>
      </c>
      <c r="I88" s="81">
        <v>0</v>
      </c>
      <c r="J88" s="47">
        <v>0</v>
      </c>
      <c r="K88" s="45">
        <f t="shared" si="65"/>
        <v>0</v>
      </c>
      <c r="L88" s="47">
        <v>0</v>
      </c>
      <c r="M88" s="169">
        <v>0</v>
      </c>
      <c r="N88" s="45">
        <f t="shared" si="61"/>
        <v>757.65894199561262</v>
      </c>
      <c r="O88" s="60">
        <f t="shared" si="64"/>
        <v>757.65894199561262</v>
      </c>
    </row>
    <row r="89" spans="1:15" x14ac:dyDescent="0.25">
      <c r="A89" s="146" t="s">
        <v>22</v>
      </c>
      <c r="B89" s="168" t="str">
        <f t="shared" si="58"/>
        <v>Q3/2023</v>
      </c>
      <c r="C89" s="42">
        <f t="shared" si="62"/>
        <v>45108</v>
      </c>
      <c r="D89" s="42">
        <f t="shared" si="59"/>
        <v>45199</v>
      </c>
      <c r="E89" s="168">
        <f t="shared" si="60"/>
        <v>92</v>
      </c>
      <c r="F89" s="59">
        <f>VLOOKUP(D89,'FERC Interest Rate'!$A:$B,2,TRUE)</f>
        <v>8.0199999999999994E-2</v>
      </c>
      <c r="G89" s="60">
        <f t="shared" si="66"/>
        <v>757.65894199561262</v>
      </c>
      <c r="H89" s="60">
        <f t="shared" si="63"/>
        <v>15.315919829097064</v>
      </c>
      <c r="I89" s="81">
        <v>0</v>
      </c>
      <c r="J89" s="47">
        <v>0</v>
      </c>
      <c r="K89" s="45">
        <f t="shared" si="65"/>
        <v>0</v>
      </c>
      <c r="L89" s="47">
        <v>0</v>
      </c>
      <c r="M89" s="169">
        <v>0</v>
      </c>
      <c r="N89" s="45">
        <f t="shared" si="61"/>
        <v>772.97486182470971</v>
      </c>
      <c r="O89" s="60">
        <f t="shared" si="64"/>
        <v>772.97486182470971</v>
      </c>
    </row>
    <row r="90" spans="1:15" x14ac:dyDescent="0.25">
      <c r="A90" s="146" t="s">
        <v>22</v>
      </c>
      <c r="B90" s="168" t="str">
        <f t="shared" si="58"/>
        <v>Q4/2023</v>
      </c>
      <c r="C90" s="42">
        <f t="shared" si="62"/>
        <v>45200</v>
      </c>
      <c r="D90" s="42">
        <f t="shared" si="59"/>
        <v>45291</v>
      </c>
      <c r="E90" s="168">
        <f t="shared" si="60"/>
        <v>92</v>
      </c>
      <c r="F90" s="59">
        <f>VLOOKUP(D90,'FERC Interest Rate'!$A:$B,2,TRUE)</f>
        <v>8.3500000000000005E-2</v>
      </c>
      <c r="G90" s="60">
        <f t="shared" si="66"/>
        <v>772.97486182470971</v>
      </c>
      <c r="H90" s="60">
        <f t="shared" si="63"/>
        <v>16.268473667225809</v>
      </c>
      <c r="I90" s="81">
        <v>0</v>
      </c>
      <c r="J90" s="47">
        <v>0</v>
      </c>
      <c r="K90" s="45">
        <f t="shared" si="65"/>
        <v>0</v>
      </c>
      <c r="L90" s="47">
        <v>0</v>
      </c>
      <c r="M90" s="169">
        <v>0</v>
      </c>
      <c r="N90" s="45">
        <f t="shared" si="61"/>
        <v>789.24333549193557</v>
      </c>
      <c r="O90" s="60">
        <f t="shared" si="64"/>
        <v>789.24333549193557</v>
      </c>
    </row>
    <row r="91" spans="1:15" x14ac:dyDescent="0.25">
      <c r="A91" s="146" t="s">
        <v>44</v>
      </c>
      <c r="B91" s="168" t="str">
        <f t="shared" si="58"/>
        <v>Q1/2024</v>
      </c>
      <c r="C91" s="42">
        <f t="shared" si="62"/>
        <v>45292</v>
      </c>
      <c r="D91" s="42">
        <f t="shared" si="59"/>
        <v>45382</v>
      </c>
      <c r="E91" s="168">
        <f t="shared" si="60"/>
        <v>91</v>
      </c>
      <c r="F91" s="59">
        <f>VLOOKUP(D91,'FERC Interest Rate'!$A:$B,2,TRUE)</f>
        <v>8.5000000000000006E-2</v>
      </c>
      <c r="G91" s="60">
        <f t="shared" si="66"/>
        <v>789.24333549193557</v>
      </c>
      <c r="H91" s="60">
        <f t="shared" si="63"/>
        <v>16.679773770574105</v>
      </c>
      <c r="I91" s="81">
        <f t="shared" ref="I91:I98" si="67">(SUM($H$77:$H$98)/20)</f>
        <v>6.6961554631254883</v>
      </c>
      <c r="J91" s="47">
        <f t="shared" ref="J91" si="68">G91*F91*(E91/(DATE(YEAR(D91),12,31)-DATE(YEAR(D91),1,1)+1))</f>
        <v>16.679773770574105</v>
      </c>
      <c r="K91" s="45">
        <f t="shared" ref="K91" si="69">+SUM(I91:J91)</f>
        <v>23.375929233699594</v>
      </c>
      <c r="L91" s="47">
        <f t="shared" ref="L91:L98" si="70">VLOOKUP($L$75,$A$1:$F$28,5,FALSE)/20</f>
        <v>33.6</v>
      </c>
      <c r="M91" s="169">
        <f t="shared" ref="M91" si="71">+SUM(K91:L91)</f>
        <v>56.975929233699595</v>
      </c>
      <c r="N91" s="45">
        <f t="shared" si="61"/>
        <v>822.6028830330838</v>
      </c>
      <c r="O91" s="60">
        <f t="shared" si="64"/>
        <v>765.62695379938418</v>
      </c>
    </row>
    <row r="92" spans="1:15" x14ac:dyDescent="0.25">
      <c r="A92" s="146" t="s">
        <v>45</v>
      </c>
      <c r="B92" s="168" t="str">
        <f t="shared" si="58"/>
        <v>Q2/2024</v>
      </c>
      <c r="C92" s="42">
        <f t="shared" si="62"/>
        <v>45383</v>
      </c>
      <c r="D92" s="42">
        <f t="shared" si="59"/>
        <v>45473</v>
      </c>
      <c r="E92" s="168">
        <f t="shared" si="60"/>
        <v>91</v>
      </c>
      <c r="F92" s="59">
        <f>VLOOKUP(D92,'FERC Interest Rate'!$A:$B,2,TRUE)</f>
        <v>8.5000000000000006E-2</v>
      </c>
      <c r="G92" s="60">
        <f t="shared" si="66"/>
        <v>765.62695379938418</v>
      </c>
      <c r="H92" s="60">
        <v>0</v>
      </c>
      <c r="I92" s="81">
        <f t="shared" si="67"/>
        <v>6.6961554631254883</v>
      </c>
      <c r="J92" s="47">
        <f t="shared" ref="J92:J98" si="72">G92*F92*(E92/(DATE(YEAR(D92),12,31)-DATE(YEAR(D92),1,1)+1))</f>
        <v>16.180667999011579</v>
      </c>
      <c r="K92" s="45">
        <f t="shared" ref="K92:K98" si="73">+SUM(I92:J92)</f>
        <v>22.876823462137068</v>
      </c>
      <c r="L92" s="47">
        <f t="shared" si="70"/>
        <v>33.6</v>
      </c>
      <c r="M92" s="169">
        <f t="shared" ref="M92:M98" si="74">+SUM(K92:L92)</f>
        <v>56.476823462137069</v>
      </c>
      <c r="N92" s="45">
        <f t="shared" si="61"/>
        <v>781.80762179839576</v>
      </c>
      <c r="O92" s="60">
        <f t="shared" si="64"/>
        <v>725.33079833625868</v>
      </c>
    </row>
    <row r="93" spans="1:15" x14ac:dyDescent="0.25">
      <c r="A93" s="146" t="s">
        <v>46</v>
      </c>
      <c r="B93" s="168" t="str">
        <f t="shared" si="58"/>
        <v>Q3/2024</v>
      </c>
      <c r="C93" s="42">
        <f>D92+1</f>
        <v>45474</v>
      </c>
      <c r="D93" s="42">
        <f t="shared" si="59"/>
        <v>45565</v>
      </c>
      <c r="E93" s="168">
        <f t="shared" si="60"/>
        <v>92</v>
      </c>
      <c r="F93" s="59">
        <f>VLOOKUP(D93,'FERC Interest Rate'!$A:$B,2,TRUE)</f>
        <v>8.5000000000000006E-2</v>
      </c>
      <c r="G93" s="60">
        <f>O92</f>
        <v>725.33079833625868</v>
      </c>
      <c r="H93" s="60">
        <v>0</v>
      </c>
      <c r="I93" s="81">
        <f t="shared" si="67"/>
        <v>6.6961554631254883</v>
      </c>
      <c r="J93" s="47">
        <f t="shared" si="72"/>
        <v>15.497505035490557</v>
      </c>
      <c r="K93" s="45">
        <f t="shared" si="73"/>
        <v>22.193660498616044</v>
      </c>
      <c r="L93" s="47">
        <f t="shared" si="70"/>
        <v>33.6</v>
      </c>
      <c r="M93" s="169">
        <f t="shared" si="74"/>
        <v>55.793660498616049</v>
      </c>
      <c r="N93" s="45">
        <f t="shared" si="61"/>
        <v>740.82830337174926</v>
      </c>
      <c r="O93" s="60">
        <f t="shared" si="64"/>
        <v>685.03464287313318</v>
      </c>
    </row>
    <row r="94" spans="1:15" x14ac:dyDescent="0.25">
      <c r="A94" s="146" t="s">
        <v>47</v>
      </c>
      <c r="B94" s="168" t="str">
        <f t="shared" si="58"/>
        <v>Q4/2024</v>
      </c>
      <c r="C94" s="42">
        <f t="shared" ref="C94:C98" si="75">D93+1</f>
        <v>45566</v>
      </c>
      <c r="D94" s="42">
        <f t="shared" si="59"/>
        <v>45657</v>
      </c>
      <c r="E94" s="168">
        <f t="shared" si="60"/>
        <v>92</v>
      </c>
      <c r="F94" s="59">
        <f>VLOOKUP(D94,'FERC Interest Rate'!$A:$B,2,TRUE)</f>
        <v>8.5000000000000006E-2</v>
      </c>
      <c r="G94" s="60">
        <f t="shared" ref="G94:G98" si="76">O93</f>
        <v>685.03464287313318</v>
      </c>
      <c r="H94" s="60">
        <v>0</v>
      </c>
      <c r="I94" s="81">
        <f t="shared" si="67"/>
        <v>6.6961554631254883</v>
      </c>
      <c r="J94" s="47">
        <f t="shared" si="72"/>
        <v>14.636532533518857</v>
      </c>
      <c r="K94" s="45">
        <f t="shared" si="73"/>
        <v>21.332687996644346</v>
      </c>
      <c r="L94" s="47">
        <f t="shared" si="70"/>
        <v>33.6</v>
      </c>
      <c r="M94" s="169">
        <f t="shared" si="74"/>
        <v>54.932687996644347</v>
      </c>
      <c r="N94" s="45">
        <f t="shared" si="61"/>
        <v>699.67117540665208</v>
      </c>
      <c r="O94" s="60">
        <f t="shared" si="64"/>
        <v>644.73848741000779</v>
      </c>
    </row>
    <row r="95" spans="1:15" x14ac:dyDescent="0.25">
      <c r="A95" s="146" t="s">
        <v>48</v>
      </c>
      <c r="B95" s="168" t="str">
        <f t="shared" si="58"/>
        <v>Q1/2025</v>
      </c>
      <c r="C95" s="42">
        <f t="shared" si="75"/>
        <v>45658</v>
      </c>
      <c r="D95" s="42">
        <f t="shared" si="59"/>
        <v>45747</v>
      </c>
      <c r="E95" s="168">
        <f t="shared" si="60"/>
        <v>90</v>
      </c>
      <c r="F95" s="59">
        <f>VLOOKUP(D95,'FERC Interest Rate'!$A:$B,2,TRUE)</f>
        <v>8.0399999999999999E-2</v>
      </c>
      <c r="G95" s="60">
        <f t="shared" si="76"/>
        <v>644.73848741000779</v>
      </c>
      <c r="H95" s="60">
        <v>0</v>
      </c>
      <c r="I95" s="81">
        <f t="shared" si="67"/>
        <v>6.6961554631254883</v>
      </c>
      <c r="J95" s="47">
        <f t="shared" si="72"/>
        <v>12.781719712051551</v>
      </c>
      <c r="K95" s="45">
        <f t="shared" si="73"/>
        <v>19.47787517517704</v>
      </c>
      <c r="L95" s="47">
        <f t="shared" si="70"/>
        <v>33.6</v>
      </c>
      <c r="M95" s="169">
        <f t="shared" si="74"/>
        <v>53.077875175177041</v>
      </c>
      <c r="N95" s="45">
        <f t="shared" si="61"/>
        <v>657.52020712205933</v>
      </c>
      <c r="O95" s="60">
        <f t="shared" si="64"/>
        <v>604.44233194688229</v>
      </c>
    </row>
    <row r="96" spans="1:15" x14ac:dyDescent="0.25">
      <c r="A96" s="146" t="s">
        <v>49</v>
      </c>
      <c r="B96" s="168" t="str">
        <f t="shared" si="58"/>
        <v>Q2/2025</v>
      </c>
      <c r="C96" s="42">
        <f t="shared" si="75"/>
        <v>45748</v>
      </c>
      <c r="D96" s="42">
        <f t="shared" si="59"/>
        <v>45838</v>
      </c>
      <c r="E96" s="168">
        <f t="shared" si="60"/>
        <v>91</v>
      </c>
      <c r="F96" s="59">
        <f>VLOOKUP(D96,'FERC Interest Rate'!$A:$B,2,TRUE)</f>
        <v>7.5499999999999998E-2</v>
      </c>
      <c r="G96" s="60">
        <f t="shared" si="76"/>
        <v>604.44233194688229</v>
      </c>
      <c r="H96" s="60">
        <v>0</v>
      </c>
      <c r="I96" s="81">
        <f t="shared" si="67"/>
        <v>6.6961554631254883</v>
      </c>
      <c r="J96" s="47">
        <f t="shared" si="72"/>
        <v>11.377591894906999</v>
      </c>
      <c r="K96" s="45">
        <f t="shared" si="73"/>
        <v>18.073747358032488</v>
      </c>
      <c r="L96" s="47">
        <f t="shared" si="70"/>
        <v>33.6</v>
      </c>
      <c r="M96" s="169">
        <f t="shared" si="74"/>
        <v>51.673747358032486</v>
      </c>
      <c r="N96" s="45">
        <f t="shared" si="61"/>
        <v>615.81992384178932</v>
      </c>
      <c r="O96" s="60">
        <f t="shared" si="64"/>
        <v>564.14617648375679</v>
      </c>
    </row>
    <row r="97" spans="1:15" x14ac:dyDescent="0.25">
      <c r="A97" s="146" t="s">
        <v>50</v>
      </c>
      <c r="B97" s="168" t="str">
        <f t="shared" si="58"/>
        <v>Q3/2025</v>
      </c>
      <c r="C97" s="42">
        <f t="shared" si="75"/>
        <v>45839</v>
      </c>
      <c r="D97" s="42">
        <f t="shared" si="59"/>
        <v>45930</v>
      </c>
      <c r="E97" s="168">
        <f t="shared" si="60"/>
        <v>92</v>
      </c>
      <c r="F97" s="59">
        <f>VLOOKUP(D97,'FERC Interest Rate'!$A:$B,2,TRUE)</f>
        <v>7.4999999999999997E-2</v>
      </c>
      <c r="G97" s="60">
        <f t="shared" si="76"/>
        <v>564.14617648375679</v>
      </c>
      <c r="H97" s="60">
        <v>0</v>
      </c>
      <c r="I97" s="81">
        <f t="shared" si="67"/>
        <v>6.6961554631254883</v>
      </c>
      <c r="J97" s="47">
        <f t="shared" si="72"/>
        <v>10.664681144487458</v>
      </c>
      <c r="K97" s="45">
        <f t="shared" si="73"/>
        <v>17.360836607612946</v>
      </c>
      <c r="L97" s="47">
        <f t="shared" si="70"/>
        <v>33.6</v>
      </c>
      <c r="M97" s="169">
        <f t="shared" si="74"/>
        <v>50.960836607612947</v>
      </c>
      <c r="N97" s="45">
        <f t="shared" si="61"/>
        <v>574.81085762824421</v>
      </c>
      <c r="O97" s="60">
        <f t="shared" si="64"/>
        <v>523.85002102063129</v>
      </c>
    </row>
    <row r="98" spans="1:15" x14ac:dyDescent="0.25">
      <c r="A98" s="146" t="s">
        <v>51</v>
      </c>
      <c r="B98" s="168" t="str">
        <f t="shared" si="58"/>
        <v>Q4/2025</v>
      </c>
      <c r="C98" s="42">
        <f t="shared" si="75"/>
        <v>45931</v>
      </c>
      <c r="D98" s="42">
        <f t="shared" si="59"/>
        <v>46022</v>
      </c>
      <c r="E98" s="168">
        <f t="shared" si="60"/>
        <v>92</v>
      </c>
      <c r="F98" s="59">
        <f>VLOOKUP(D98,'FERC Interest Rate'!$A:$B,2,TRUE)</f>
        <v>7.4999999999999997E-2</v>
      </c>
      <c r="G98" s="60">
        <f t="shared" si="76"/>
        <v>523.85002102063129</v>
      </c>
      <c r="H98" s="60">
        <v>0</v>
      </c>
      <c r="I98" s="81">
        <f t="shared" si="67"/>
        <v>6.6961554631254883</v>
      </c>
      <c r="J98" s="47">
        <f t="shared" si="72"/>
        <v>9.9029182055954958</v>
      </c>
      <c r="K98" s="45">
        <f t="shared" si="73"/>
        <v>16.599073668720983</v>
      </c>
      <c r="L98" s="47">
        <f t="shared" si="70"/>
        <v>33.6</v>
      </c>
      <c r="M98" s="169">
        <f t="shared" si="74"/>
        <v>50.199073668720985</v>
      </c>
      <c r="N98" s="45">
        <f t="shared" si="61"/>
        <v>533.75293922622677</v>
      </c>
      <c r="O98" s="60">
        <f t="shared" si="64"/>
        <v>483.55386555750579</v>
      </c>
    </row>
    <row r="99" spans="1:15" ht="13.5" thickBot="1" x14ac:dyDescent="0.35">
      <c r="A99" s="148"/>
      <c r="B99" s="170"/>
      <c r="C99" s="171"/>
      <c r="D99" s="171"/>
      <c r="E99" s="170"/>
      <c r="F99" s="170"/>
      <c r="G99" s="172">
        <f t="shared" ref="G99:O99" si="77">+SUM(G77:G98)</f>
        <v>15280.876372449156</v>
      </c>
      <c r="H99" s="172">
        <f t="shared" si="77"/>
        <v>133.92310926250977</v>
      </c>
      <c r="I99" s="172">
        <f t="shared" si="77"/>
        <v>53.569243705003899</v>
      </c>
      <c r="J99" s="172">
        <f t="shared" si="77"/>
        <v>107.72139029563661</v>
      </c>
      <c r="K99" s="172">
        <f t="shared" si="77"/>
        <v>161.29063400064052</v>
      </c>
      <c r="L99" s="172">
        <f t="shared" si="77"/>
        <v>268.8</v>
      </c>
      <c r="M99" s="172">
        <f t="shared" si="77"/>
        <v>430.09063400064053</v>
      </c>
      <c r="N99" s="172">
        <f t="shared" si="77"/>
        <v>15522.520872007299</v>
      </c>
      <c r="O99" s="172">
        <f t="shared" si="77"/>
        <v>15092.43023800666</v>
      </c>
    </row>
    <row r="100" spans="1:15" ht="13.5" thickTop="1" thickBot="1" x14ac:dyDescent="0.3"/>
    <row r="101" spans="1:15" ht="13" x14ac:dyDescent="0.3">
      <c r="A101" s="40"/>
      <c r="B101" s="180"/>
      <c r="C101" s="46"/>
      <c r="D101" s="41"/>
      <c r="E101" s="40"/>
      <c r="F101" s="40"/>
      <c r="G101" s="40"/>
      <c r="H101" s="40"/>
      <c r="I101" s="407"/>
      <c r="J101" s="430" t="s">
        <v>139</v>
      </c>
      <c r="K101" s="431"/>
      <c r="L101" s="408" t="s">
        <v>46</v>
      </c>
      <c r="M101" s="409"/>
      <c r="N101" s="40"/>
      <c r="O101" s="40"/>
    </row>
    <row r="102" spans="1:15" ht="37" x14ac:dyDescent="0.3">
      <c r="A102" s="167" t="s">
        <v>43</v>
      </c>
      <c r="B102" s="167" t="s">
        <v>3</v>
      </c>
      <c r="C102" s="167" t="s">
        <v>4</v>
      </c>
      <c r="D102" s="167" t="s">
        <v>5</v>
      </c>
      <c r="E102" s="167" t="s">
        <v>6</v>
      </c>
      <c r="F102" s="167" t="s">
        <v>7</v>
      </c>
      <c r="G102" s="167" t="s">
        <v>70</v>
      </c>
      <c r="H102" s="167" t="s">
        <v>71</v>
      </c>
      <c r="I102" s="143" t="s">
        <v>72</v>
      </c>
      <c r="J102" s="144" t="s">
        <v>73</v>
      </c>
      <c r="K102" s="144" t="s">
        <v>74</v>
      </c>
      <c r="L102" s="144" t="s">
        <v>75</v>
      </c>
      <c r="M102" s="145" t="s">
        <v>65</v>
      </c>
      <c r="N102" s="167" t="s">
        <v>76</v>
      </c>
      <c r="O102" s="167" t="s">
        <v>77</v>
      </c>
    </row>
    <row r="103" spans="1:15" x14ac:dyDescent="0.25">
      <c r="A103" s="146" t="s">
        <v>22</v>
      </c>
      <c r="B103" s="168" t="str">
        <f t="shared" ref="B103:B124" si="78">+IF(MONTH(C103)&lt;4,"Q1",IF(MONTH(C103)&lt;7,"Q2",IF(MONTH(C103)&lt;10,"Q3","Q4")))&amp;"/"&amp;YEAR(C103)</f>
        <v>Q3/2020</v>
      </c>
      <c r="C103" s="42">
        <f>VLOOKUP(L101,$A$1:$F$29,2,FALSE)</f>
        <v>44070</v>
      </c>
      <c r="D103" s="42">
        <f t="shared" ref="D103:D124" si="79">DATE(YEAR(C103),IF(MONTH(C103)&lt;=3,3,IF(MONTH(C103)&lt;=6,6,IF(MONTH(C103)&lt;=9,9,12))),IF(OR(MONTH(C103)&lt;=3,MONTH(C103)&gt;=10),31,30))</f>
        <v>44104</v>
      </c>
      <c r="E103" s="168">
        <f t="shared" ref="E103:E124" si="80">D103-C103+1</f>
        <v>35</v>
      </c>
      <c r="F103" s="59">
        <f>VLOOKUP(D103,'FERC Interest Rate'!$A:$B,2,TRUE)</f>
        <v>3.4299999999999997E-2</v>
      </c>
      <c r="G103" s="60">
        <f>VLOOKUP(L101,$A$1:$F$34,5,FALSE)</f>
        <v>852</v>
      </c>
      <c r="H103" s="60">
        <f>G103*F103*(E103/(DATE(YEAR(D103),12,31)-DATE(YEAR(D103),1,1)+1))</f>
        <v>2.7946065573770489</v>
      </c>
      <c r="I103" s="81">
        <v>0</v>
      </c>
      <c r="J103" s="47">
        <v>0</v>
      </c>
      <c r="K103" s="45">
        <f>+SUM(I103:J103)</f>
        <v>0</v>
      </c>
      <c r="L103" s="47">
        <v>0</v>
      </c>
      <c r="M103" s="169">
        <v>0</v>
      </c>
      <c r="N103" s="45">
        <f t="shared" ref="N103:N124" si="81">+G103+H103+J103</f>
        <v>854.79460655737705</v>
      </c>
      <c r="O103" s="60">
        <f>+N103-M103</f>
        <v>854.79460655737705</v>
      </c>
    </row>
    <row r="104" spans="1:15" x14ac:dyDescent="0.25">
      <c r="A104" s="146" t="s">
        <v>22</v>
      </c>
      <c r="B104" s="168" t="str">
        <f t="shared" si="78"/>
        <v>Q4/2020</v>
      </c>
      <c r="C104" s="42">
        <f t="shared" ref="C104:C118" si="82">D103+1</f>
        <v>44105</v>
      </c>
      <c r="D104" s="42">
        <f t="shared" si="79"/>
        <v>44196</v>
      </c>
      <c r="E104" s="168">
        <f t="shared" si="80"/>
        <v>92</v>
      </c>
      <c r="F104" s="59">
        <f>VLOOKUP(D104,'FERC Interest Rate'!$A:$B,2,TRUE)</f>
        <v>3.2500000000000001E-2</v>
      </c>
      <c r="G104" s="60">
        <f>O103</f>
        <v>854.79460655737705</v>
      </c>
      <c r="H104" s="60">
        <f t="shared" ref="H104:H117" si="83">G104*F104*(E104/(DATE(YEAR(D104),12,31)-DATE(YEAR(D104),1,1)+1))</f>
        <v>6.9831581246080798</v>
      </c>
      <c r="I104" s="81">
        <v>0</v>
      </c>
      <c r="J104" s="47">
        <v>0</v>
      </c>
      <c r="K104" s="45">
        <f>+SUM(I104:J104)</f>
        <v>0</v>
      </c>
      <c r="L104" s="47">
        <v>0</v>
      </c>
      <c r="M104" s="169">
        <v>0</v>
      </c>
      <c r="N104" s="45">
        <f t="shared" si="81"/>
        <v>861.7777646819851</v>
      </c>
      <c r="O104" s="60">
        <f t="shared" ref="O104:O124" si="84">+N104-M104</f>
        <v>861.7777646819851</v>
      </c>
    </row>
    <row r="105" spans="1:15" x14ac:dyDescent="0.25">
      <c r="A105" s="146" t="s">
        <v>22</v>
      </c>
      <c r="B105" s="168" t="str">
        <f t="shared" si="78"/>
        <v>Q1/2021</v>
      </c>
      <c r="C105" s="42">
        <f t="shared" si="82"/>
        <v>44197</v>
      </c>
      <c r="D105" s="42">
        <f t="shared" si="79"/>
        <v>44286</v>
      </c>
      <c r="E105" s="168">
        <f t="shared" si="80"/>
        <v>90</v>
      </c>
      <c r="F105" s="59">
        <f>VLOOKUP(D105,'FERC Interest Rate'!$A:$B,2,TRUE)</f>
        <v>3.2500000000000001E-2</v>
      </c>
      <c r="G105" s="60">
        <f>O104</f>
        <v>861.7777646819851</v>
      </c>
      <c r="H105" s="60">
        <f t="shared" si="83"/>
        <v>6.9060272923145378</v>
      </c>
      <c r="I105" s="81">
        <v>0</v>
      </c>
      <c r="J105" s="47">
        <v>0</v>
      </c>
      <c r="K105" s="45">
        <f t="shared" ref="K105:K116" si="85">+SUM(I105:J105)</f>
        <v>0</v>
      </c>
      <c r="L105" s="47">
        <v>0</v>
      </c>
      <c r="M105" s="169">
        <v>0</v>
      </c>
      <c r="N105" s="45">
        <f t="shared" si="81"/>
        <v>868.68379197429965</v>
      </c>
      <c r="O105" s="60">
        <f t="shared" si="84"/>
        <v>868.68379197429965</v>
      </c>
    </row>
    <row r="106" spans="1:15" x14ac:dyDescent="0.25">
      <c r="A106" s="146" t="s">
        <v>22</v>
      </c>
      <c r="B106" s="168" t="str">
        <f t="shared" si="78"/>
        <v>Q2/2021</v>
      </c>
      <c r="C106" s="42">
        <f t="shared" si="82"/>
        <v>44287</v>
      </c>
      <c r="D106" s="42">
        <f t="shared" si="79"/>
        <v>44377</v>
      </c>
      <c r="E106" s="168">
        <f t="shared" si="80"/>
        <v>91</v>
      </c>
      <c r="F106" s="59">
        <f>VLOOKUP(D106,'FERC Interest Rate'!$A:$B,2,TRUE)</f>
        <v>3.2500000000000001E-2</v>
      </c>
      <c r="G106" s="60">
        <f>O105</f>
        <v>868.68379197429965</v>
      </c>
      <c r="H106" s="60">
        <f t="shared" si="83"/>
        <v>7.0387186705862774</v>
      </c>
      <c r="I106" s="81">
        <v>0</v>
      </c>
      <c r="J106" s="47">
        <v>0</v>
      </c>
      <c r="K106" s="45">
        <f t="shared" si="85"/>
        <v>0</v>
      </c>
      <c r="L106" s="47">
        <v>0</v>
      </c>
      <c r="M106" s="169">
        <v>0</v>
      </c>
      <c r="N106" s="45">
        <f t="shared" si="81"/>
        <v>875.72251064488592</v>
      </c>
      <c r="O106" s="60">
        <f t="shared" si="84"/>
        <v>875.72251064488592</v>
      </c>
    </row>
    <row r="107" spans="1:15" x14ac:dyDescent="0.25">
      <c r="A107" s="146" t="s">
        <v>22</v>
      </c>
      <c r="B107" s="168" t="str">
        <f t="shared" si="78"/>
        <v>Q3/2021</v>
      </c>
      <c r="C107" s="42">
        <f t="shared" si="82"/>
        <v>44378</v>
      </c>
      <c r="D107" s="42">
        <f t="shared" si="79"/>
        <v>44469</v>
      </c>
      <c r="E107" s="168">
        <f t="shared" si="80"/>
        <v>92</v>
      </c>
      <c r="F107" s="59">
        <f>VLOOKUP(D107,'FERC Interest Rate'!$A:$B,2,TRUE)</f>
        <v>3.2500000000000001E-2</v>
      </c>
      <c r="G107" s="60">
        <f>O106</f>
        <v>875.72251064488592</v>
      </c>
      <c r="H107" s="60">
        <f t="shared" si="83"/>
        <v>7.1737268680224906</v>
      </c>
      <c r="I107" s="81">
        <v>0</v>
      </c>
      <c r="J107" s="47">
        <v>0</v>
      </c>
      <c r="K107" s="45">
        <f t="shared" si="85"/>
        <v>0</v>
      </c>
      <c r="L107" s="47">
        <v>0</v>
      </c>
      <c r="M107" s="169">
        <v>0</v>
      </c>
      <c r="N107" s="45">
        <f t="shared" si="81"/>
        <v>882.89623751290844</v>
      </c>
      <c r="O107" s="60">
        <f t="shared" si="84"/>
        <v>882.89623751290844</v>
      </c>
    </row>
    <row r="108" spans="1:15" x14ac:dyDescent="0.25">
      <c r="A108" s="146" t="s">
        <v>22</v>
      </c>
      <c r="B108" s="168" t="str">
        <f t="shared" si="78"/>
        <v>Q4/2021</v>
      </c>
      <c r="C108" s="42">
        <f t="shared" si="82"/>
        <v>44470</v>
      </c>
      <c r="D108" s="42">
        <f t="shared" si="79"/>
        <v>44561</v>
      </c>
      <c r="E108" s="168">
        <f t="shared" si="80"/>
        <v>92</v>
      </c>
      <c r="F108" s="59">
        <f>VLOOKUP(D108,'FERC Interest Rate'!$A:$B,2,TRUE)</f>
        <v>3.2500000000000001E-2</v>
      </c>
      <c r="G108" s="60">
        <f t="shared" ref="G108:G118" si="86">O107</f>
        <v>882.89623751290844</v>
      </c>
      <c r="H108" s="60">
        <f t="shared" si="83"/>
        <v>7.2324924662016343</v>
      </c>
      <c r="I108" s="81">
        <v>0</v>
      </c>
      <c r="J108" s="47">
        <v>0</v>
      </c>
      <c r="K108" s="45">
        <f t="shared" si="85"/>
        <v>0</v>
      </c>
      <c r="L108" s="47">
        <v>0</v>
      </c>
      <c r="M108" s="169">
        <v>0</v>
      </c>
      <c r="N108" s="45">
        <f t="shared" si="81"/>
        <v>890.12872997911006</v>
      </c>
      <c r="O108" s="60">
        <f t="shared" si="84"/>
        <v>890.12872997911006</v>
      </c>
    </row>
    <row r="109" spans="1:15" x14ac:dyDescent="0.25">
      <c r="A109" s="146" t="s">
        <v>22</v>
      </c>
      <c r="B109" s="168" t="str">
        <f t="shared" si="78"/>
        <v>Q1/2022</v>
      </c>
      <c r="C109" s="42">
        <f t="shared" si="82"/>
        <v>44562</v>
      </c>
      <c r="D109" s="42">
        <f t="shared" si="79"/>
        <v>44651</v>
      </c>
      <c r="E109" s="168">
        <f t="shared" si="80"/>
        <v>90</v>
      </c>
      <c r="F109" s="59">
        <f>VLOOKUP(D109,'FERC Interest Rate'!$A:$B,2,TRUE)</f>
        <v>3.2500000000000001E-2</v>
      </c>
      <c r="G109" s="60">
        <f t="shared" si="86"/>
        <v>890.12872997911006</v>
      </c>
      <c r="H109" s="60">
        <f t="shared" si="83"/>
        <v>7.1332233840791694</v>
      </c>
      <c r="I109" s="81">
        <v>0</v>
      </c>
      <c r="J109" s="47">
        <v>0</v>
      </c>
      <c r="K109" s="45">
        <f t="shared" si="85"/>
        <v>0</v>
      </c>
      <c r="L109" s="47">
        <v>0</v>
      </c>
      <c r="M109" s="169">
        <v>0</v>
      </c>
      <c r="N109" s="45">
        <f t="shared" si="81"/>
        <v>897.26195336318926</v>
      </c>
      <c r="O109" s="60">
        <f t="shared" si="84"/>
        <v>897.26195336318926</v>
      </c>
    </row>
    <row r="110" spans="1:15" x14ac:dyDescent="0.25">
      <c r="A110" s="146" t="s">
        <v>22</v>
      </c>
      <c r="B110" s="168" t="str">
        <f t="shared" si="78"/>
        <v>Q2/2022</v>
      </c>
      <c r="C110" s="42">
        <f t="shared" si="82"/>
        <v>44652</v>
      </c>
      <c r="D110" s="42">
        <f t="shared" si="79"/>
        <v>44742</v>
      </c>
      <c r="E110" s="168">
        <f t="shared" si="80"/>
        <v>91</v>
      </c>
      <c r="F110" s="59">
        <f>VLOOKUP(D110,'FERC Interest Rate'!$A:$B,2,TRUE)</f>
        <v>3.2500000000000001E-2</v>
      </c>
      <c r="G110" s="60">
        <f t="shared" si="86"/>
        <v>897.26195336318926</v>
      </c>
      <c r="H110" s="60">
        <f t="shared" si="83"/>
        <v>7.2702800741688556</v>
      </c>
      <c r="I110" s="81">
        <v>0</v>
      </c>
      <c r="J110" s="47">
        <v>0</v>
      </c>
      <c r="K110" s="45">
        <f t="shared" si="85"/>
        <v>0</v>
      </c>
      <c r="L110" s="47">
        <v>0</v>
      </c>
      <c r="M110" s="169">
        <v>0</v>
      </c>
      <c r="N110" s="45">
        <f t="shared" si="81"/>
        <v>904.53223343735817</v>
      </c>
      <c r="O110" s="60">
        <f t="shared" si="84"/>
        <v>904.53223343735817</v>
      </c>
    </row>
    <row r="111" spans="1:15" x14ac:dyDescent="0.25">
      <c r="A111" s="146" t="s">
        <v>22</v>
      </c>
      <c r="B111" s="168" t="str">
        <f t="shared" si="78"/>
        <v>Q3/2022</v>
      </c>
      <c r="C111" s="42">
        <f t="shared" si="82"/>
        <v>44743</v>
      </c>
      <c r="D111" s="42">
        <f t="shared" si="79"/>
        <v>44834</v>
      </c>
      <c r="E111" s="168">
        <f t="shared" si="80"/>
        <v>92</v>
      </c>
      <c r="F111" s="59">
        <f>VLOOKUP(D111,'FERC Interest Rate'!$A:$B,2,TRUE)</f>
        <v>3.5999999999999997E-2</v>
      </c>
      <c r="G111" s="60">
        <f t="shared" si="86"/>
        <v>904.53223343735817</v>
      </c>
      <c r="H111" s="60">
        <f t="shared" si="83"/>
        <v>8.2077007045055641</v>
      </c>
      <c r="I111" s="81">
        <v>0</v>
      </c>
      <c r="J111" s="47">
        <v>0</v>
      </c>
      <c r="K111" s="45">
        <f t="shared" si="85"/>
        <v>0</v>
      </c>
      <c r="L111" s="47">
        <v>0</v>
      </c>
      <c r="M111" s="169">
        <v>0</v>
      </c>
      <c r="N111" s="45">
        <f t="shared" si="81"/>
        <v>912.73993414186373</v>
      </c>
      <c r="O111" s="60">
        <f t="shared" si="84"/>
        <v>912.73993414186373</v>
      </c>
    </row>
    <row r="112" spans="1:15" x14ac:dyDescent="0.25">
      <c r="A112" s="146" t="s">
        <v>22</v>
      </c>
      <c r="B112" s="168" t="str">
        <f t="shared" si="78"/>
        <v>Q4/2022</v>
      </c>
      <c r="C112" s="42">
        <f t="shared" si="82"/>
        <v>44835</v>
      </c>
      <c r="D112" s="42">
        <f t="shared" si="79"/>
        <v>44926</v>
      </c>
      <c r="E112" s="168">
        <f t="shared" si="80"/>
        <v>92</v>
      </c>
      <c r="F112" s="59">
        <f>VLOOKUP(D112,'FERC Interest Rate'!$A:$B,2,TRUE)</f>
        <v>4.9099999999999998E-2</v>
      </c>
      <c r="G112" s="60">
        <f t="shared" si="86"/>
        <v>912.73993414186373</v>
      </c>
      <c r="H112" s="60">
        <f t="shared" si="83"/>
        <v>11.295969398645553</v>
      </c>
      <c r="I112" s="81">
        <v>0</v>
      </c>
      <c r="J112" s="47">
        <v>0</v>
      </c>
      <c r="K112" s="45">
        <f t="shared" si="85"/>
        <v>0</v>
      </c>
      <c r="L112" s="47">
        <v>0</v>
      </c>
      <c r="M112" s="169">
        <v>0</v>
      </c>
      <c r="N112" s="45">
        <f t="shared" si="81"/>
        <v>924.03590354050925</v>
      </c>
      <c r="O112" s="60">
        <f t="shared" si="84"/>
        <v>924.03590354050925</v>
      </c>
    </row>
    <row r="113" spans="1:15" x14ac:dyDescent="0.25">
      <c r="A113" s="146" t="s">
        <v>22</v>
      </c>
      <c r="B113" s="168" t="str">
        <f t="shared" si="78"/>
        <v>Q1/2023</v>
      </c>
      <c r="C113" s="42">
        <f t="shared" si="82"/>
        <v>44927</v>
      </c>
      <c r="D113" s="42">
        <f t="shared" si="79"/>
        <v>45016</v>
      </c>
      <c r="E113" s="168">
        <f t="shared" si="80"/>
        <v>90</v>
      </c>
      <c r="F113" s="59">
        <f>VLOOKUP(D113,'FERC Interest Rate'!$A:$B,2,TRUE)</f>
        <v>6.3100000000000003E-2</v>
      </c>
      <c r="G113" s="60">
        <f t="shared" si="86"/>
        <v>924.03590354050925</v>
      </c>
      <c r="H113" s="60">
        <f t="shared" si="83"/>
        <v>14.376986017004253</v>
      </c>
      <c r="I113" s="81">
        <v>0</v>
      </c>
      <c r="J113" s="47">
        <v>0</v>
      </c>
      <c r="K113" s="45">
        <f t="shared" si="85"/>
        <v>0</v>
      </c>
      <c r="L113" s="47">
        <v>0</v>
      </c>
      <c r="M113" s="169">
        <v>0</v>
      </c>
      <c r="N113" s="45">
        <f t="shared" si="81"/>
        <v>938.41288955751349</v>
      </c>
      <c r="O113" s="60">
        <f t="shared" si="84"/>
        <v>938.41288955751349</v>
      </c>
    </row>
    <row r="114" spans="1:15" x14ac:dyDescent="0.25">
      <c r="A114" s="146" t="s">
        <v>22</v>
      </c>
      <c r="B114" s="168" t="str">
        <f t="shared" si="78"/>
        <v>Q2/2023</v>
      </c>
      <c r="C114" s="42">
        <f t="shared" si="82"/>
        <v>45017</v>
      </c>
      <c r="D114" s="42">
        <f t="shared" si="79"/>
        <v>45107</v>
      </c>
      <c r="E114" s="168">
        <f t="shared" si="80"/>
        <v>91</v>
      </c>
      <c r="F114" s="59">
        <f>VLOOKUP(D114,'FERC Interest Rate'!$A:$B,2,TRUE)</f>
        <v>7.4999999999999997E-2</v>
      </c>
      <c r="G114" s="60">
        <f t="shared" si="86"/>
        <v>938.41288955751349</v>
      </c>
      <c r="H114" s="60">
        <f t="shared" si="83"/>
        <v>17.547035537616516</v>
      </c>
      <c r="I114" s="81">
        <v>0</v>
      </c>
      <c r="J114" s="47">
        <v>0</v>
      </c>
      <c r="K114" s="45">
        <f t="shared" si="85"/>
        <v>0</v>
      </c>
      <c r="L114" s="47">
        <v>0</v>
      </c>
      <c r="M114" s="169">
        <v>0</v>
      </c>
      <c r="N114" s="45">
        <f t="shared" si="81"/>
        <v>955.95992509512996</v>
      </c>
      <c r="O114" s="60">
        <f t="shared" si="84"/>
        <v>955.95992509512996</v>
      </c>
    </row>
    <row r="115" spans="1:15" x14ac:dyDescent="0.25">
      <c r="A115" s="146" t="s">
        <v>22</v>
      </c>
      <c r="B115" s="168" t="str">
        <f t="shared" si="78"/>
        <v>Q3/2023</v>
      </c>
      <c r="C115" s="42">
        <f t="shared" si="82"/>
        <v>45108</v>
      </c>
      <c r="D115" s="42">
        <f t="shared" si="79"/>
        <v>45199</v>
      </c>
      <c r="E115" s="168">
        <f t="shared" si="80"/>
        <v>92</v>
      </c>
      <c r="F115" s="59">
        <f>VLOOKUP(D115,'FERC Interest Rate'!$A:$B,2,TRUE)</f>
        <v>8.0199999999999994E-2</v>
      </c>
      <c r="G115" s="60">
        <f t="shared" si="86"/>
        <v>955.95992509512996</v>
      </c>
      <c r="H115" s="60">
        <f t="shared" si="83"/>
        <v>19.324533455676455</v>
      </c>
      <c r="I115" s="81">
        <v>0</v>
      </c>
      <c r="J115" s="47">
        <v>0</v>
      </c>
      <c r="K115" s="45">
        <f t="shared" si="85"/>
        <v>0</v>
      </c>
      <c r="L115" s="47">
        <v>0</v>
      </c>
      <c r="M115" s="169">
        <v>0</v>
      </c>
      <c r="N115" s="45">
        <f t="shared" si="81"/>
        <v>975.28445855080645</v>
      </c>
      <c r="O115" s="60">
        <f t="shared" si="84"/>
        <v>975.28445855080645</v>
      </c>
    </row>
    <row r="116" spans="1:15" x14ac:dyDescent="0.25">
      <c r="A116" s="146" t="s">
        <v>22</v>
      </c>
      <c r="B116" s="168" t="str">
        <f t="shared" si="78"/>
        <v>Q4/2023</v>
      </c>
      <c r="C116" s="42">
        <f t="shared" si="82"/>
        <v>45200</v>
      </c>
      <c r="D116" s="42">
        <f t="shared" si="79"/>
        <v>45291</v>
      </c>
      <c r="E116" s="168">
        <f t="shared" si="80"/>
        <v>92</v>
      </c>
      <c r="F116" s="59">
        <f>VLOOKUP(D116,'FERC Interest Rate'!$A:$B,2,TRUE)</f>
        <v>8.3500000000000005E-2</v>
      </c>
      <c r="G116" s="60">
        <f t="shared" si="86"/>
        <v>975.28445855080645</v>
      </c>
      <c r="H116" s="60">
        <f t="shared" si="83"/>
        <v>20.526397837225471</v>
      </c>
      <c r="I116" s="81">
        <v>0</v>
      </c>
      <c r="J116" s="47">
        <v>0</v>
      </c>
      <c r="K116" s="45">
        <f t="shared" si="85"/>
        <v>0</v>
      </c>
      <c r="L116" s="47">
        <v>0</v>
      </c>
      <c r="M116" s="169">
        <v>0</v>
      </c>
      <c r="N116" s="45">
        <f t="shared" si="81"/>
        <v>995.81085638803188</v>
      </c>
      <c r="O116" s="60">
        <f t="shared" si="84"/>
        <v>995.81085638803188</v>
      </c>
    </row>
    <row r="117" spans="1:15" x14ac:dyDescent="0.25">
      <c r="A117" s="146" t="s">
        <v>44</v>
      </c>
      <c r="B117" s="168" t="str">
        <f t="shared" si="78"/>
        <v>Q1/2024</v>
      </c>
      <c r="C117" s="42">
        <f t="shared" si="82"/>
        <v>45292</v>
      </c>
      <c r="D117" s="42">
        <f t="shared" si="79"/>
        <v>45382</v>
      </c>
      <c r="E117" s="168">
        <f t="shared" si="80"/>
        <v>91</v>
      </c>
      <c r="F117" s="59">
        <f>VLOOKUP(D117,'FERC Interest Rate'!$A:$B,2,TRUE)</f>
        <v>8.5000000000000006E-2</v>
      </c>
      <c r="G117" s="60">
        <f t="shared" si="86"/>
        <v>995.81085638803188</v>
      </c>
      <c r="H117" s="60">
        <f t="shared" si="83"/>
        <v>21.045346923938325</v>
      </c>
      <c r="I117" s="81">
        <f t="shared" ref="I117:I124" si="87">(SUM($H$103:$H$124)/20)</f>
        <v>8.2428101655985095</v>
      </c>
      <c r="J117" s="47">
        <f t="shared" ref="J117" si="88">G117*F117*(E117/(DATE(YEAR(D117),12,31)-DATE(YEAR(D117),1,1)+1))</f>
        <v>21.045346923938325</v>
      </c>
      <c r="K117" s="45">
        <f t="shared" ref="K117" si="89">+SUM(I117:J117)</f>
        <v>29.288157089536835</v>
      </c>
      <c r="L117" s="47">
        <f t="shared" ref="L117:L124" si="90">VLOOKUP($L$101,$A$1:$F$28,5,FALSE)/20</f>
        <v>42.6</v>
      </c>
      <c r="M117" s="169">
        <f t="shared" ref="M117" si="91">+SUM(K117:L117)</f>
        <v>71.888157089536833</v>
      </c>
      <c r="N117" s="45">
        <f t="shared" si="81"/>
        <v>1037.9015502359084</v>
      </c>
      <c r="O117" s="60">
        <f t="shared" si="84"/>
        <v>966.01339314637153</v>
      </c>
    </row>
    <row r="118" spans="1:15" x14ac:dyDescent="0.25">
      <c r="A118" s="146" t="s">
        <v>45</v>
      </c>
      <c r="B118" s="168" t="str">
        <f t="shared" si="78"/>
        <v>Q2/2024</v>
      </c>
      <c r="C118" s="42">
        <f t="shared" si="82"/>
        <v>45383</v>
      </c>
      <c r="D118" s="42">
        <f t="shared" si="79"/>
        <v>45473</v>
      </c>
      <c r="E118" s="168">
        <f t="shared" si="80"/>
        <v>91</v>
      </c>
      <c r="F118" s="59">
        <f>VLOOKUP(D118,'FERC Interest Rate'!$A:$B,2,TRUE)</f>
        <v>8.5000000000000006E-2</v>
      </c>
      <c r="G118" s="60">
        <f t="shared" si="86"/>
        <v>966.01339314637153</v>
      </c>
      <c r="H118" s="60">
        <v>0</v>
      </c>
      <c r="I118" s="81">
        <f t="shared" si="87"/>
        <v>8.2428101655985095</v>
      </c>
      <c r="J118" s="47">
        <f t="shared" ref="J118:J124" si="92">G118*F118*(E118/(DATE(YEAR(D118),12,31)-DATE(YEAR(D118),1,1)+1))</f>
        <v>20.415610917997771</v>
      </c>
      <c r="K118" s="45">
        <f t="shared" ref="K118:K124" si="93">+SUM(I118:J118)</f>
        <v>28.658421083596281</v>
      </c>
      <c r="L118" s="47">
        <f t="shared" si="90"/>
        <v>42.6</v>
      </c>
      <c r="M118" s="169">
        <f t="shared" ref="M118:M124" si="94">+SUM(K118:L118)</f>
        <v>71.258421083596289</v>
      </c>
      <c r="N118" s="45">
        <f t="shared" si="81"/>
        <v>986.42900406436934</v>
      </c>
      <c r="O118" s="60">
        <f t="shared" si="84"/>
        <v>915.17058298077302</v>
      </c>
    </row>
    <row r="119" spans="1:15" x14ac:dyDescent="0.25">
      <c r="A119" s="146" t="s">
        <v>46</v>
      </c>
      <c r="B119" s="168" t="str">
        <f t="shared" si="78"/>
        <v>Q3/2024</v>
      </c>
      <c r="C119" s="42">
        <f>D118+1</f>
        <v>45474</v>
      </c>
      <c r="D119" s="42">
        <f t="shared" si="79"/>
        <v>45565</v>
      </c>
      <c r="E119" s="168">
        <f t="shared" si="80"/>
        <v>92</v>
      </c>
      <c r="F119" s="59">
        <f>VLOOKUP(D119,'FERC Interest Rate'!$A:$B,2,TRUE)</f>
        <v>8.5000000000000006E-2</v>
      </c>
      <c r="G119" s="60">
        <f>O118</f>
        <v>915.17058298077302</v>
      </c>
      <c r="H119" s="60">
        <v>0</v>
      </c>
      <c r="I119" s="81">
        <f t="shared" si="87"/>
        <v>8.2428101655985095</v>
      </c>
      <c r="J119" s="47">
        <f t="shared" si="92"/>
        <v>19.553644696474443</v>
      </c>
      <c r="K119" s="45">
        <f t="shared" si="93"/>
        <v>27.796454862072952</v>
      </c>
      <c r="L119" s="47">
        <f t="shared" si="90"/>
        <v>42.6</v>
      </c>
      <c r="M119" s="169">
        <f t="shared" si="94"/>
        <v>70.396454862072957</v>
      </c>
      <c r="N119" s="45">
        <f t="shared" si="81"/>
        <v>934.72422767724743</v>
      </c>
      <c r="O119" s="60">
        <f t="shared" si="84"/>
        <v>864.32777281517451</v>
      </c>
    </row>
    <row r="120" spans="1:15" x14ac:dyDescent="0.25">
      <c r="A120" s="146" t="s">
        <v>47</v>
      </c>
      <c r="B120" s="168" t="str">
        <f t="shared" si="78"/>
        <v>Q4/2024</v>
      </c>
      <c r="C120" s="42">
        <f t="shared" ref="C120:C124" si="95">D119+1</f>
        <v>45566</v>
      </c>
      <c r="D120" s="42">
        <f t="shared" si="79"/>
        <v>45657</v>
      </c>
      <c r="E120" s="168">
        <f t="shared" si="80"/>
        <v>92</v>
      </c>
      <c r="F120" s="59">
        <f>VLOOKUP(D120,'FERC Interest Rate'!$A:$B,2,TRUE)</f>
        <v>8.5000000000000006E-2</v>
      </c>
      <c r="G120" s="60">
        <f t="shared" ref="G120:G124" si="96">O119</f>
        <v>864.32777281517451</v>
      </c>
      <c r="H120" s="60">
        <v>0</v>
      </c>
      <c r="I120" s="81">
        <f t="shared" si="87"/>
        <v>8.2428101655985095</v>
      </c>
      <c r="J120" s="47">
        <f t="shared" si="92"/>
        <v>18.467331102225859</v>
      </c>
      <c r="K120" s="45">
        <f t="shared" si="93"/>
        <v>26.710141267824369</v>
      </c>
      <c r="L120" s="47">
        <f t="shared" si="90"/>
        <v>42.6</v>
      </c>
      <c r="M120" s="169">
        <f t="shared" si="94"/>
        <v>69.310141267824378</v>
      </c>
      <c r="N120" s="45">
        <f t="shared" si="81"/>
        <v>882.79510391740041</v>
      </c>
      <c r="O120" s="60">
        <f t="shared" si="84"/>
        <v>813.484962649576</v>
      </c>
    </row>
    <row r="121" spans="1:15" x14ac:dyDescent="0.25">
      <c r="A121" s="146" t="s">
        <v>48</v>
      </c>
      <c r="B121" s="168" t="str">
        <f t="shared" si="78"/>
        <v>Q1/2025</v>
      </c>
      <c r="C121" s="42">
        <f t="shared" si="95"/>
        <v>45658</v>
      </c>
      <c r="D121" s="42">
        <f t="shared" si="79"/>
        <v>45747</v>
      </c>
      <c r="E121" s="168">
        <f t="shared" si="80"/>
        <v>90</v>
      </c>
      <c r="F121" s="59">
        <f>VLOOKUP(D121,'FERC Interest Rate'!$A:$B,2,TRUE)</f>
        <v>8.0399999999999999E-2</v>
      </c>
      <c r="G121" s="60">
        <f t="shared" si="96"/>
        <v>813.484962649576</v>
      </c>
      <c r="H121" s="60">
        <v>0</v>
      </c>
      <c r="I121" s="81">
        <f t="shared" si="87"/>
        <v>8.2428101655985095</v>
      </c>
      <c r="J121" s="47">
        <f t="shared" si="92"/>
        <v>16.127060793787209</v>
      </c>
      <c r="K121" s="45">
        <f t="shared" si="93"/>
        <v>24.369870959385718</v>
      </c>
      <c r="L121" s="47">
        <f t="shared" si="90"/>
        <v>42.6</v>
      </c>
      <c r="M121" s="169">
        <f t="shared" si="94"/>
        <v>66.969870959385716</v>
      </c>
      <c r="N121" s="45">
        <f t="shared" si="81"/>
        <v>829.61202344336323</v>
      </c>
      <c r="O121" s="60">
        <f t="shared" si="84"/>
        <v>762.6421524839775</v>
      </c>
    </row>
    <row r="122" spans="1:15" x14ac:dyDescent="0.25">
      <c r="A122" s="146" t="s">
        <v>49</v>
      </c>
      <c r="B122" s="168" t="str">
        <f t="shared" si="78"/>
        <v>Q2/2025</v>
      </c>
      <c r="C122" s="42">
        <f t="shared" si="95"/>
        <v>45748</v>
      </c>
      <c r="D122" s="42">
        <f t="shared" si="79"/>
        <v>45838</v>
      </c>
      <c r="E122" s="168">
        <f t="shared" si="80"/>
        <v>91</v>
      </c>
      <c r="F122" s="59">
        <f>VLOOKUP(D122,'FERC Interest Rate'!$A:$B,2,TRUE)</f>
        <v>7.5499999999999998E-2</v>
      </c>
      <c r="G122" s="60">
        <f t="shared" si="96"/>
        <v>762.6421524839775</v>
      </c>
      <c r="H122" s="60">
        <v>0</v>
      </c>
      <c r="I122" s="81">
        <f t="shared" si="87"/>
        <v>8.2428101655985095</v>
      </c>
      <c r="J122" s="47">
        <f t="shared" si="92"/>
        <v>14.355432626414158</v>
      </c>
      <c r="K122" s="45">
        <f t="shared" si="93"/>
        <v>22.59824279201267</v>
      </c>
      <c r="L122" s="47">
        <f t="shared" si="90"/>
        <v>42.6</v>
      </c>
      <c r="M122" s="169">
        <f t="shared" si="94"/>
        <v>65.198242792012678</v>
      </c>
      <c r="N122" s="45">
        <f t="shared" si="81"/>
        <v>776.9975851103917</v>
      </c>
      <c r="O122" s="60">
        <f t="shared" si="84"/>
        <v>711.79934231837899</v>
      </c>
    </row>
    <row r="123" spans="1:15" x14ac:dyDescent="0.25">
      <c r="A123" s="146" t="s">
        <v>50</v>
      </c>
      <c r="B123" s="168" t="str">
        <f t="shared" si="78"/>
        <v>Q3/2025</v>
      </c>
      <c r="C123" s="42">
        <f t="shared" si="95"/>
        <v>45839</v>
      </c>
      <c r="D123" s="42">
        <f t="shared" si="79"/>
        <v>45930</v>
      </c>
      <c r="E123" s="168">
        <f t="shared" si="80"/>
        <v>92</v>
      </c>
      <c r="F123" s="59">
        <f>VLOOKUP(D123,'FERC Interest Rate'!$A:$B,2,TRUE)</f>
        <v>7.4999999999999997E-2</v>
      </c>
      <c r="G123" s="60">
        <f t="shared" si="96"/>
        <v>711.79934231837899</v>
      </c>
      <c r="H123" s="60">
        <v>0</v>
      </c>
      <c r="I123" s="81">
        <f t="shared" si="87"/>
        <v>8.2428101655985095</v>
      </c>
      <c r="J123" s="47">
        <f t="shared" si="92"/>
        <v>13.455932772594014</v>
      </c>
      <c r="K123" s="45">
        <f t="shared" si="93"/>
        <v>21.698742938192524</v>
      </c>
      <c r="L123" s="47">
        <f t="shared" si="90"/>
        <v>42.6</v>
      </c>
      <c r="M123" s="169">
        <f t="shared" si="94"/>
        <v>64.298742938192532</v>
      </c>
      <c r="N123" s="45">
        <f t="shared" si="81"/>
        <v>725.25527509097299</v>
      </c>
      <c r="O123" s="60">
        <f t="shared" si="84"/>
        <v>660.95653215278048</v>
      </c>
    </row>
    <row r="124" spans="1:15" x14ac:dyDescent="0.25">
      <c r="A124" s="146" t="s">
        <v>51</v>
      </c>
      <c r="B124" s="168" t="str">
        <f t="shared" si="78"/>
        <v>Q4/2025</v>
      </c>
      <c r="C124" s="42">
        <f t="shared" si="95"/>
        <v>45931</v>
      </c>
      <c r="D124" s="42">
        <f t="shared" si="79"/>
        <v>46022</v>
      </c>
      <c r="E124" s="168">
        <f t="shared" si="80"/>
        <v>92</v>
      </c>
      <c r="F124" s="59">
        <f>VLOOKUP(D124,'FERC Interest Rate'!$A:$B,2,TRUE)</f>
        <v>7.4999999999999997E-2</v>
      </c>
      <c r="G124" s="60">
        <f t="shared" si="96"/>
        <v>660.95653215278048</v>
      </c>
      <c r="H124" s="60">
        <v>0</v>
      </c>
      <c r="I124" s="81">
        <f t="shared" si="87"/>
        <v>8.2428101655985095</v>
      </c>
      <c r="J124" s="47">
        <f t="shared" si="92"/>
        <v>12.494794717408729</v>
      </c>
      <c r="K124" s="45">
        <f t="shared" si="93"/>
        <v>20.737604883007236</v>
      </c>
      <c r="L124" s="47">
        <f t="shared" si="90"/>
        <v>42.6</v>
      </c>
      <c r="M124" s="169">
        <f t="shared" si="94"/>
        <v>63.337604883007238</v>
      </c>
      <c r="N124" s="45">
        <f t="shared" si="81"/>
        <v>673.45132687018918</v>
      </c>
      <c r="O124" s="60">
        <f t="shared" si="84"/>
        <v>610.11372198718198</v>
      </c>
    </row>
    <row r="125" spans="1:15" ht="13.5" thickBot="1" x14ac:dyDescent="0.35">
      <c r="A125" s="148"/>
      <c r="B125" s="170"/>
      <c r="C125" s="171"/>
      <c r="D125" s="171"/>
      <c r="E125" s="170"/>
      <c r="F125" s="170"/>
      <c r="G125" s="172">
        <f t="shared" ref="G125:O125" si="97">+SUM(G103:G124)</f>
        <v>19284.436533972006</v>
      </c>
      <c r="H125" s="172">
        <f t="shared" si="97"/>
        <v>164.85620331197021</v>
      </c>
      <c r="I125" s="172">
        <f t="shared" si="97"/>
        <v>65.942481324788091</v>
      </c>
      <c r="J125" s="172">
        <f t="shared" si="97"/>
        <v>135.9151545508405</v>
      </c>
      <c r="K125" s="172">
        <f t="shared" si="97"/>
        <v>201.8576358756286</v>
      </c>
      <c r="L125" s="172">
        <f t="shared" si="97"/>
        <v>340.8</v>
      </c>
      <c r="M125" s="172">
        <f t="shared" si="97"/>
        <v>542.65763587562856</v>
      </c>
      <c r="N125" s="172">
        <f t="shared" si="97"/>
        <v>19585.207891834812</v>
      </c>
      <c r="O125" s="172">
        <f t="shared" si="97"/>
        <v>19042.550255959184</v>
      </c>
    </row>
    <row r="126" spans="1:15" ht="13.5" thickTop="1" x14ac:dyDescent="0.3">
      <c r="A126" s="40"/>
      <c r="B126" s="180"/>
      <c r="C126" s="46"/>
      <c r="D126" s="41"/>
      <c r="E126" s="40"/>
      <c r="F126" s="40"/>
      <c r="G126" s="40"/>
      <c r="H126" s="40"/>
      <c r="I126" s="407"/>
      <c r="J126" s="430" t="s">
        <v>139</v>
      </c>
      <c r="K126" s="431"/>
      <c r="L126" s="408" t="s">
        <v>47</v>
      </c>
      <c r="M126" s="409"/>
      <c r="N126" s="40"/>
      <c r="O126" s="40"/>
    </row>
    <row r="127" spans="1:15" ht="37" x14ac:dyDescent="0.3">
      <c r="A127" s="167" t="s">
        <v>43</v>
      </c>
      <c r="B127" s="167" t="s">
        <v>3</v>
      </c>
      <c r="C127" s="167" t="s">
        <v>4</v>
      </c>
      <c r="D127" s="167" t="s">
        <v>5</v>
      </c>
      <c r="E127" s="167" t="s">
        <v>6</v>
      </c>
      <c r="F127" s="167" t="s">
        <v>7</v>
      </c>
      <c r="G127" s="167" t="s">
        <v>70</v>
      </c>
      <c r="H127" s="167" t="s">
        <v>71</v>
      </c>
      <c r="I127" s="143" t="s">
        <v>72</v>
      </c>
      <c r="J127" s="144" t="s">
        <v>73</v>
      </c>
      <c r="K127" s="144" t="s">
        <v>74</v>
      </c>
      <c r="L127" s="144" t="s">
        <v>75</v>
      </c>
      <c r="M127" s="145" t="s">
        <v>65</v>
      </c>
      <c r="N127" s="167" t="s">
        <v>76</v>
      </c>
      <c r="O127" s="167" t="s">
        <v>77</v>
      </c>
    </row>
    <row r="128" spans="1:15" x14ac:dyDescent="0.25">
      <c r="A128" s="146" t="s">
        <v>22</v>
      </c>
      <c r="B128" s="168" t="str">
        <f t="shared" ref="B128:B149" si="98">+IF(MONTH(C128)&lt;4,"Q1",IF(MONTH(C128)&lt;7,"Q2",IF(MONTH(C128)&lt;10,"Q3","Q4")))&amp;"/"&amp;YEAR(C128)</f>
        <v>Q3/2020</v>
      </c>
      <c r="C128" s="42">
        <f>VLOOKUP(L126,$A$1:$F$29,2,FALSE)</f>
        <v>44053</v>
      </c>
      <c r="D128" s="42">
        <f t="shared" ref="D128:D149" si="99">DATE(YEAR(C128),IF(MONTH(C128)&lt;=3,3,IF(MONTH(C128)&lt;=6,6,IF(MONTH(C128)&lt;=9,9,12))),IF(OR(MONTH(C128)&lt;=3,MONTH(C128)&gt;=10),31,30))</f>
        <v>44104</v>
      </c>
      <c r="E128" s="168">
        <f t="shared" ref="E128:E149" si="100">D128-C128+1</f>
        <v>52</v>
      </c>
      <c r="F128" s="59">
        <f>VLOOKUP(D128,'FERC Interest Rate'!$A:$B,2,TRUE)</f>
        <v>3.4299999999999997E-2</v>
      </c>
      <c r="G128" s="60">
        <f>VLOOKUP(L126,$A$1:$F$34,5,FALSE)</f>
        <v>1074</v>
      </c>
      <c r="H128" s="60">
        <f>G128*F128*(E128/(DATE(YEAR(D128),12,31)-DATE(YEAR(D128),1,1)+1))</f>
        <v>5.233842622950819</v>
      </c>
      <c r="I128" s="81">
        <v>0</v>
      </c>
      <c r="J128" s="47">
        <v>0</v>
      </c>
      <c r="K128" s="45">
        <f>+SUM(I128:J128)</f>
        <v>0</v>
      </c>
      <c r="L128" s="47">
        <v>0</v>
      </c>
      <c r="M128" s="169">
        <v>0</v>
      </c>
      <c r="N128" s="45">
        <f t="shared" ref="N128:N149" si="101">+G128+H128+J128</f>
        <v>1079.2338426229508</v>
      </c>
      <c r="O128" s="60">
        <f>+N128-M128</f>
        <v>1079.2338426229508</v>
      </c>
    </row>
    <row r="129" spans="1:15" x14ac:dyDescent="0.25">
      <c r="A129" s="146" t="s">
        <v>22</v>
      </c>
      <c r="B129" s="168" t="str">
        <f t="shared" si="98"/>
        <v>Q4/2020</v>
      </c>
      <c r="C129" s="42">
        <f t="shared" ref="C129:C143" si="102">D128+1</f>
        <v>44105</v>
      </c>
      <c r="D129" s="42">
        <f t="shared" si="99"/>
        <v>44196</v>
      </c>
      <c r="E129" s="168">
        <f t="shared" si="100"/>
        <v>92</v>
      </c>
      <c r="F129" s="59">
        <f>VLOOKUP(D129,'FERC Interest Rate'!$A:$B,2,TRUE)</f>
        <v>3.2500000000000001E-2</v>
      </c>
      <c r="G129" s="60">
        <f>O128</f>
        <v>1079.2338426229508</v>
      </c>
      <c r="H129" s="60">
        <f t="shared" ref="H129:H142" si="103">G129*F129*(E129/(DATE(YEAR(D129),12,31)-DATE(YEAR(D129),1,1)+1))</f>
        <v>8.8166917744333944</v>
      </c>
      <c r="I129" s="81">
        <v>0</v>
      </c>
      <c r="J129" s="47">
        <v>0</v>
      </c>
      <c r="K129" s="45">
        <f>+SUM(I129:J129)</f>
        <v>0</v>
      </c>
      <c r="L129" s="47">
        <v>0</v>
      </c>
      <c r="M129" s="169">
        <v>0</v>
      </c>
      <c r="N129" s="45">
        <f t="shared" si="101"/>
        <v>1088.0505343973841</v>
      </c>
      <c r="O129" s="60">
        <f t="shared" ref="O129:O149" si="104">+N129-M129</f>
        <v>1088.0505343973841</v>
      </c>
    </row>
    <row r="130" spans="1:15" x14ac:dyDescent="0.25">
      <c r="A130" s="146" t="s">
        <v>22</v>
      </c>
      <c r="B130" s="168" t="str">
        <f t="shared" si="98"/>
        <v>Q1/2021</v>
      </c>
      <c r="C130" s="42">
        <f t="shared" si="102"/>
        <v>44197</v>
      </c>
      <c r="D130" s="42">
        <f t="shared" si="99"/>
        <v>44286</v>
      </c>
      <c r="E130" s="168">
        <f t="shared" si="100"/>
        <v>90</v>
      </c>
      <c r="F130" s="59">
        <f>VLOOKUP(D130,'FERC Interest Rate'!$A:$B,2,TRUE)</f>
        <v>3.2500000000000001E-2</v>
      </c>
      <c r="G130" s="60">
        <f>O129</f>
        <v>1088.0505343973841</v>
      </c>
      <c r="H130" s="60">
        <f t="shared" si="103"/>
        <v>8.7193090770201316</v>
      </c>
      <c r="I130" s="81">
        <v>0</v>
      </c>
      <c r="J130" s="47">
        <v>0</v>
      </c>
      <c r="K130" s="45">
        <f t="shared" ref="K130:K141" si="105">+SUM(I130:J130)</f>
        <v>0</v>
      </c>
      <c r="L130" s="47">
        <v>0</v>
      </c>
      <c r="M130" s="169">
        <v>0</v>
      </c>
      <c r="N130" s="45">
        <f t="shared" si="101"/>
        <v>1096.7698434744043</v>
      </c>
      <c r="O130" s="60">
        <f t="shared" si="104"/>
        <v>1096.7698434744043</v>
      </c>
    </row>
    <row r="131" spans="1:15" x14ac:dyDescent="0.25">
      <c r="A131" s="146" t="s">
        <v>22</v>
      </c>
      <c r="B131" s="168" t="str">
        <f t="shared" si="98"/>
        <v>Q2/2021</v>
      </c>
      <c r="C131" s="42">
        <f t="shared" si="102"/>
        <v>44287</v>
      </c>
      <c r="D131" s="42">
        <f t="shared" si="99"/>
        <v>44377</v>
      </c>
      <c r="E131" s="168">
        <f t="shared" si="100"/>
        <v>91</v>
      </c>
      <c r="F131" s="59">
        <f>VLOOKUP(D131,'FERC Interest Rate'!$A:$B,2,TRUE)</f>
        <v>3.2500000000000001E-2</v>
      </c>
      <c r="G131" s="60">
        <f>O130</f>
        <v>1096.7698434744043</v>
      </c>
      <c r="H131" s="60">
        <f t="shared" si="103"/>
        <v>8.8868405810289079</v>
      </c>
      <c r="I131" s="81">
        <v>0</v>
      </c>
      <c r="J131" s="47">
        <v>0</v>
      </c>
      <c r="K131" s="45">
        <f t="shared" si="105"/>
        <v>0</v>
      </c>
      <c r="L131" s="47">
        <v>0</v>
      </c>
      <c r="M131" s="169">
        <v>0</v>
      </c>
      <c r="N131" s="45">
        <f t="shared" si="101"/>
        <v>1105.6566840554333</v>
      </c>
      <c r="O131" s="60">
        <f t="shared" si="104"/>
        <v>1105.6566840554333</v>
      </c>
    </row>
    <row r="132" spans="1:15" x14ac:dyDescent="0.25">
      <c r="A132" s="146" t="s">
        <v>22</v>
      </c>
      <c r="B132" s="168" t="str">
        <f t="shared" si="98"/>
        <v>Q3/2021</v>
      </c>
      <c r="C132" s="42">
        <f t="shared" si="102"/>
        <v>44378</v>
      </c>
      <c r="D132" s="42">
        <f t="shared" si="99"/>
        <v>44469</v>
      </c>
      <c r="E132" s="168">
        <f t="shared" si="100"/>
        <v>92</v>
      </c>
      <c r="F132" s="59">
        <f>VLOOKUP(D132,'FERC Interest Rate'!$A:$B,2,TRUE)</f>
        <v>3.2500000000000001E-2</v>
      </c>
      <c r="G132" s="60">
        <f>O131</f>
        <v>1105.6566840554333</v>
      </c>
      <c r="H132" s="60">
        <f t="shared" si="103"/>
        <v>9.0572972200705362</v>
      </c>
      <c r="I132" s="81">
        <v>0</v>
      </c>
      <c r="J132" s="47">
        <v>0</v>
      </c>
      <c r="K132" s="45">
        <f t="shared" si="105"/>
        <v>0</v>
      </c>
      <c r="L132" s="47">
        <v>0</v>
      </c>
      <c r="M132" s="169">
        <v>0</v>
      </c>
      <c r="N132" s="45">
        <f t="shared" si="101"/>
        <v>1114.7139812755038</v>
      </c>
      <c r="O132" s="60">
        <f t="shared" si="104"/>
        <v>1114.7139812755038</v>
      </c>
    </row>
    <row r="133" spans="1:15" x14ac:dyDescent="0.25">
      <c r="A133" s="146" t="s">
        <v>22</v>
      </c>
      <c r="B133" s="168" t="str">
        <f t="shared" si="98"/>
        <v>Q4/2021</v>
      </c>
      <c r="C133" s="42">
        <f t="shared" si="102"/>
        <v>44470</v>
      </c>
      <c r="D133" s="42">
        <f t="shared" si="99"/>
        <v>44561</v>
      </c>
      <c r="E133" s="168">
        <f t="shared" si="100"/>
        <v>92</v>
      </c>
      <c r="F133" s="59">
        <f>VLOOKUP(D133,'FERC Interest Rate'!$A:$B,2,TRUE)</f>
        <v>3.2500000000000001E-2</v>
      </c>
      <c r="G133" s="60">
        <f t="shared" ref="G133:G143" si="106">O132</f>
        <v>1114.7139812755038</v>
      </c>
      <c r="H133" s="60">
        <f t="shared" si="103"/>
        <v>9.1314926137363184</v>
      </c>
      <c r="I133" s="81">
        <v>0</v>
      </c>
      <c r="J133" s="47">
        <v>0</v>
      </c>
      <c r="K133" s="45">
        <f t="shared" si="105"/>
        <v>0</v>
      </c>
      <c r="L133" s="47">
        <v>0</v>
      </c>
      <c r="M133" s="169">
        <v>0</v>
      </c>
      <c r="N133" s="45">
        <f t="shared" si="101"/>
        <v>1123.8454738892401</v>
      </c>
      <c r="O133" s="60">
        <f t="shared" si="104"/>
        <v>1123.8454738892401</v>
      </c>
    </row>
    <row r="134" spans="1:15" x14ac:dyDescent="0.25">
      <c r="A134" s="146" t="s">
        <v>22</v>
      </c>
      <c r="B134" s="168" t="str">
        <f t="shared" si="98"/>
        <v>Q1/2022</v>
      </c>
      <c r="C134" s="42">
        <f t="shared" si="102"/>
        <v>44562</v>
      </c>
      <c r="D134" s="42">
        <f t="shared" si="99"/>
        <v>44651</v>
      </c>
      <c r="E134" s="168">
        <f t="shared" si="100"/>
        <v>90</v>
      </c>
      <c r="F134" s="59">
        <f>VLOOKUP(D134,'FERC Interest Rate'!$A:$B,2,TRUE)</f>
        <v>3.2500000000000001E-2</v>
      </c>
      <c r="G134" s="60">
        <f t="shared" si="106"/>
        <v>1123.8454738892401</v>
      </c>
      <c r="H134" s="60">
        <f t="shared" si="103"/>
        <v>9.0061589345918556</v>
      </c>
      <c r="I134" s="81">
        <v>0</v>
      </c>
      <c r="J134" s="47">
        <v>0</v>
      </c>
      <c r="K134" s="45">
        <f t="shared" si="105"/>
        <v>0</v>
      </c>
      <c r="L134" s="47">
        <v>0</v>
      </c>
      <c r="M134" s="169">
        <v>0</v>
      </c>
      <c r="N134" s="45">
        <f t="shared" si="101"/>
        <v>1132.851632823832</v>
      </c>
      <c r="O134" s="60">
        <f t="shared" si="104"/>
        <v>1132.851632823832</v>
      </c>
    </row>
    <row r="135" spans="1:15" x14ac:dyDescent="0.25">
      <c r="A135" s="146" t="s">
        <v>22</v>
      </c>
      <c r="B135" s="168" t="str">
        <f t="shared" si="98"/>
        <v>Q2/2022</v>
      </c>
      <c r="C135" s="42">
        <f t="shared" si="102"/>
        <v>44652</v>
      </c>
      <c r="D135" s="42">
        <f t="shared" si="99"/>
        <v>44742</v>
      </c>
      <c r="E135" s="168">
        <f t="shared" si="100"/>
        <v>91</v>
      </c>
      <c r="F135" s="59">
        <f>VLOOKUP(D135,'FERC Interest Rate'!$A:$B,2,TRUE)</f>
        <v>3.2500000000000001E-2</v>
      </c>
      <c r="G135" s="60">
        <f t="shared" si="106"/>
        <v>1132.851632823832</v>
      </c>
      <c r="H135" s="60">
        <f t="shared" si="103"/>
        <v>9.1792019289766671</v>
      </c>
      <c r="I135" s="81">
        <v>0</v>
      </c>
      <c r="J135" s="47">
        <v>0</v>
      </c>
      <c r="K135" s="45">
        <f t="shared" si="105"/>
        <v>0</v>
      </c>
      <c r="L135" s="47">
        <v>0</v>
      </c>
      <c r="M135" s="169">
        <v>0</v>
      </c>
      <c r="N135" s="45">
        <f t="shared" si="101"/>
        <v>1142.0308347528087</v>
      </c>
      <c r="O135" s="60">
        <f t="shared" si="104"/>
        <v>1142.0308347528087</v>
      </c>
    </row>
    <row r="136" spans="1:15" x14ac:dyDescent="0.25">
      <c r="A136" s="146" t="s">
        <v>22</v>
      </c>
      <c r="B136" s="168" t="str">
        <f t="shared" si="98"/>
        <v>Q3/2022</v>
      </c>
      <c r="C136" s="42">
        <f t="shared" si="102"/>
        <v>44743</v>
      </c>
      <c r="D136" s="42">
        <f t="shared" si="99"/>
        <v>44834</v>
      </c>
      <c r="E136" s="168">
        <f t="shared" si="100"/>
        <v>92</v>
      </c>
      <c r="F136" s="59">
        <f>VLOOKUP(D136,'FERC Interest Rate'!$A:$B,2,TRUE)</f>
        <v>3.5999999999999997E-2</v>
      </c>
      <c r="G136" s="60">
        <f t="shared" si="106"/>
        <v>1142.0308347528087</v>
      </c>
      <c r="H136" s="60">
        <f t="shared" si="103"/>
        <v>10.362756506030966</v>
      </c>
      <c r="I136" s="81">
        <v>0</v>
      </c>
      <c r="J136" s="47">
        <v>0</v>
      </c>
      <c r="K136" s="45">
        <f t="shared" si="105"/>
        <v>0</v>
      </c>
      <c r="L136" s="47">
        <v>0</v>
      </c>
      <c r="M136" s="169">
        <v>0</v>
      </c>
      <c r="N136" s="45">
        <f t="shared" si="101"/>
        <v>1152.3935912588397</v>
      </c>
      <c r="O136" s="60">
        <f t="shared" si="104"/>
        <v>1152.3935912588397</v>
      </c>
    </row>
    <row r="137" spans="1:15" x14ac:dyDescent="0.25">
      <c r="A137" s="146" t="s">
        <v>22</v>
      </c>
      <c r="B137" s="168" t="str">
        <f t="shared" si="98"/>
        <v>Q4/2022</v>
      </c>
      <c r="C137" s="42">
        <f t="shared" si="102"/>
        <v>44835</v>
      </c>
      <c r="D137" s="42">
        <f t="shared" si="99"/>
        <v>44926</v>
      </c>
      <c r="E137" s="168">
        <f t="shared" si="100"/>
        <v>92</v>
      </c>
      <c r="F137" s="59">
        <f>VLOOKUP(D137,'FERC Interest Rate'!$A:$B,2,TRUE)</f>
        <v>4.9099999999999998E-2</v>
      </c>
      <c r="G137" s="60">
        <f t="shared" si="106"/>
        <v>1152.3935912588397</v>
      </c>
      <c r="H137" s="60">
        <f t="shared" si="103"/>
        <v>14.26189679571077</v>
      </c>
      <c r="I137" s="81">
        <v>0</v>
      </c>
      <c r="J137" s="47">
        <v>0</v>
      </c>
      <c r="K137" s="45">
        <f t="shared" si="105"/>
        <v>0</v>
      </c>
      <c r="L137" s="47">
        <v>0</v>
      </c>
      <c r="M137" s="169">
        <v>0</v>
      </c>
      <c r="N137" s="45">
        <f t="shared" si="101"/>
        <v>1166.6554880545505</v>
      </c>
      <c r="O137" s="60">
        <f t="shared" si="104"/>
        <v>1166.6554880545505</v>
      </c>
    </row>
    <row r="138" spans="1:15" x14ac:dyDescent="0.25">
      <c r="A138" s="146" t="s">
        <v>22</v>
      </c>
      <c r="B138" s="168" t="str">
        <f t="shared" si="98"/>
        <v>Q1/2023</v>
      </c>
      <c r="C138" s="42">
        <f t="shared" si="102"/>
        <v>44927</v>
      </c>
      <c r="D138" s="42">
        <f t="shared" si="99"/>
        <v>45016</v>
      </c>
      <c r="E138" s="168">
        <f t="shared" si="100"/>
        <v>90</v>
      </c>
      <c r="F138" s="59">
        <f>VLOOKUP(D138,'FERC Interest Rate'!$A:$B,2,TRUE)</f>
        <v>6.3100000000000003E-2</v>
      </c>
      <c r="G138" s="60">
        <f t="shared" si="106"/>
        <v>1166.6554880545505</v>
      </c>
      <c r="H138" s="60">
        <f t="shared" si="103"/>
        <v>18.151880867566554</v>
      </c>
      <c r="I138" s="81">
        <v>0</v>
      </c>
      <c r="J138" s="47">
        <v>0</v>
      </c>
      <c r="K138" s="45">
        <f t="shared" si="105"/>
        <v>0</v>
      </c>
      <c r="L138" s="47">
        <v>0</v>
      </c>
      <c r="M138" s="169">
        <v>0</v>
      </c>
      <c r="N138" s="45">
        <f t="shared" si="101"/>
        <v>1184.8073689221171</v>
      </c>
      <c r="O138" s="60">
        <f t="shared" si="104"/>
        <v>1184.8073689221171</v>
      </c>
    </row>
    <row r="139" spans="1:15" x14ac:dyDescent="0.25">
      <c r="A139" s="146" t="s">
        <v>22</v>
      </c>
      <c r="B139" s="168" t="str">
        <f t="shared" si="98"/>
        <v>Q2/2023</v>
      </c>
      <c r="C139" s="42">
        <f t="shared" si="102"/>
        <v>45017</v>
      </c>
      <c r="D139" s="42">
        <f t="shared" si="99"/>
        <v>45107</v>
      </c>
      <c r="E139" s="168">
        <f t="shared" si="100"/>
        <v>91</v>
      </c>
      <c r="F139" s="59">
        <f>VLOOKUP(D139,'FERC Interest Rate'!$A:$B,2,TRUE)</f>
        <v>7.4999999999999997E-2</v>
      </c>
      <c r="G139" s="60">
        <f t="shared" si="106"/>
        <v>1184.8073689221171</v>
      </c>
      <c r="H139" s="60">
        <f t="shared" si="103"/>
        <v>22.154274775050546</v>
      </c>
      <c r="I139" s="81">
        <v>0</v>
      </c>
      <c r="J139" s="47">
        <v>0</v>
      </c>
      <c r="K139" s="45">
        <f t="shared" si="105"/>
        <v>0</v>
      </c>
      <c r="L139" s="47">
        <v>0</v>
      </c>
      <c r="M139" s="169">
        <v>0</v>
      </c>
      <c r="N139" s="45">
        <f t="shared" si="101"/>
        <v>1206.9616436971676</v>
      </c>
      <c r="O139" s="60">
        <f t="shared" si="104"/>
        <v>1206.9616436971676</v>
      </c>
    </row>
    <row r="140" spans="1:15" x14ac:dyDescent="0.25">
      <c r="A140" s="146" t="s">
        <v>22</v>
      </c>
      <c r="B140" s="168" t="str">
        <f t="shared" si="98"/>
        <v>Q3/2023</v>
      </c>
      <c r="C140" s="42">
        <f t="shared" si="102"/>
        <v>45108</v>
      </c>
      <c r="D140" s="42">
        <f t="shared" si="99"/>
        <v>45199</v>
      </c>
      <c r="E140" s="168">
        <f t="shared" si="100"/>
        <v>92</v>
      </c>
      <c r="F140" s="59">
        <f>VLOOKUP(D140,'FERC Interest Rate'!$A:$B,2,TRUE)</f>
        <v>8.0199999999999994E-2</v>
      </c>
      <c r="G140" s="60">
        <f t="shared" si="106"/>
        <v>1206.9616436971676</v>
      </c>
      <c r="H140" s="60">
        <f t="shared" si="103"/>
        <v>24.398481621521046</v>
      </c>
      <c r="I140" s="81">
        <v>0</v>
      </c>
      <c r="J140" s="47">
        <v>0</v>
      </c>
      <c r="K140" s="45">
        <f t="shared" si="105"/>
        <v>0</v>
      </c>
      <c r="L140" s="47">
        <v>0</v>
      </c>
      <c r="M140" s="169">
        <v>0</v>
      </c>
      <c r="N140" s="45">
        <f t="shared" si="101"/>
        <v>1231.3601253186887</v>
      </c>
      <c r="O140" s="60">
        <f t="shared" si="104"/>
        <v>1231.3601253186887</v>
      </c>
    </row>
    <row r="141" spans="1:15" x14ac:dyDescent="0.25">
      <c r="A141" s="146" t="s">
        <v>22</v>
      </c>
      <c r="B141" s="168" t="str">
        <f t="shared" si="98"/>
        <v>Q4/2023</v>
      </c>
      <c r="C141" s="42">
        <f t="shared" si="102"/>
        <v>45200</v>
      </c>
      <c r="D141" s="42">
        <f t="shared" si="99"/>
        <v>45291</v>
      </c>
      <c r="E141" s="168">
        <f t="shared" si="100"/>
        <v>92</v>
      </c>
      <c r="F141" s="59">
        <f>VLOOKUP(D141,'FERC Interest Rate'!$A:$B,2,TRUE)</f>
        <v>8.3500000000000005E-2</v>
      </c>
      <c r="G141" s="60">
        <f t="shared" si="106"/>
        <v>1231.3601253186887</v>
      </c>
      <c r="H141" s="60">
        <f t="shared" si="103"/>
        <v>25.915913651227857</v>
      </c>
      <c r="I141" s="81">
        <v>0</v>
      </c>
      <c r="J141" s="47">
        <v>0</v>
      </c>
      <c r="K141" s="45">
        <f t="shared" si="105"/>
        <v>0</v>
      </c>
      <c r="L141" s="47">
        <v>0</v>
      </c>
      <c r="M141" s="169">
        <v>0</v>
      </c>
      <c r="N141" s="45">
        <f t="shared" si="101"/>
        <v>1257.2760389699165</v>
      </c>
      <c r="O141" s="60">
        <f t="shared" si="104"/>
        <v>1257.2760389699165</v>
      </c>
    </row>
    <row r="142" spans="1:15" x14ac:dyDescent="0.25">
      <c r="A142" s="146" t="s">
        <v>44</v>
      </c>
      <c r="B142" s="168" t="str">
        <f t="shared" si="98"/>
        <v>Q1/2024</v>
      </c>
      <c r="C142" s="42">
        <f t="shared" si="102"/>
        <v>45292</v>
      </c>
      <c r="D142" s="42">
        <f t="shared" si="99"/>
        <v>45382</v>
      </c>
      <c r="E142" s="168">
        <f t="shared" si="100"/>
        <v>91</v>
      </c>
      <c r="F142" s="59">
        <f>VLOOKUP(D142,'FERC Interest Rate'!$A:$B,2,TRUE)</f>
        <v>8.5000000000000006E-2</v>
      </c>
      <c r="G142" s="60">
        <f t="shared" si="106"/>
        <v>1257.2760389699165</v>
      </c>
      <c r="H142" s="60">
        <f t="shared" si="103"/>
        <v>26.571120659651108</v>
      </c>
      <c r="I142" s="81">
        <f>(SUM($H$128:$H$143)/20)</f>
        <v>10.492357981478374</v>
      </c>
      <c r="J142" s="47">
        <f t="shared" ref="J142" si="107">G142*F142*(E142/(DATE(YEAR(D142),12,31)-DATE(YEAR(D142),1,1)+1))</f>
        <v>26.571120659651108</v>
      </c>
      <c r="K142" s="45">
        <f t="shared" ref="K142" si="108">+SUM(I142:J142)</f>
        <v>37.063478641129478</v>
      </c>
      <c r="L142" s="47">
        <f t="shared" ref="L142:L149" si="109">VLOOKUP($L$126,$A$1:$F$28,5,FALSE)/20</f>
        <v>53.7</v>
      </c>
      <c r="M142" s="169">
        <f t="shared" ref="M142" si="110">+SUM(K142:L142)</f>
        <v>90.763478641129481</v>
      </c>
      <c r="N142" s="45">
        <f t="shared" si="101"/>
        <v>1310.4182802892187</v>
      </c>
      <c r="O142" s="60">
        <f t="shared" si="104"/>
        <v>1219.6548016480892</v>
      </c>
    </row>
    <row r="143" spans="1:15" x14ac:dyDescent="0.25">
      <c r="A143" s="146" t="s">
        <v>45</v>
      </c>
      <c r="B143" s="168" t="str">
        <f t="shared" si="98"/>
        <v>Q2/2024</v>
      </c>
      <c r="C143" s="42">
        <f t="shared" si="102"/>
        <v>45383</v>
      </c>
      <c r="D143" s="42">
        <f t="shared" si="99"/>
        <v>45473</v>
      </c>
      <c r="E143" s="168">
        <f t="shared" si="100"/>
        <v>91</v>
      </c>
      <c r="F143" s="59">
        <f>VLOOKUP(D143,'FERC Interest Rate'!$A:$B,2,TRUE)</f>
        <v>8.5000000000000006E-2</v>
      </c>
      <c r="G143" s="60">
        <f t="shared" si="106"/>
        <v>1219.6548016480892</v>
      </c>
      <c r="H143" s="60">
        <v>0</v>
      </c>
      <c r="I143" s="81">
        <f>(SUM($H$128:$H$143)/20)</f>
        <v>10.492357981478374</v>
      </c>
      <c r="J143" s="47">
        <f t="shared" ref="J143:J149" si="111">G143*F143*(E143/(DATE(YEAR(D143),12,31)-DATE(YEAR(D143),1,1)+1))</f>
        <v>25.776037952863309</v>
      </c>
      <c r="K143" s="45">
        <f t="shared" ref="K143:K149" si="112">+SUM(I143:J143)</f>
        <v>36.268395934341683</v>
      </c>
      <c r="L143" s="47">
        <f t="shared" si="109"/>
        <v>53.7</v>
      </c>
      <c r="M143" s="169">
        <f t="shared" ref="M143:M149" si="113">+SUM(K143:L143)</f>
        <v>89.968395934341686</v>
      </c>
      <c r="N143" s="45">
        <f t="shared" si="101"/>
        <v>1245.4308396009526</v>
      </c>
      <c r="O143" s="60">
        <f t="shared" si="104"/>
        <v>1155.4624436666109</v>
      </c>
    </row>
    <row r="144" spans="1:15" x14ac:dyDescent="0.25">
      <c r="A144" s="146" t="s">
        <v>46</v>
      </c>
      <c r="B144" s="168" t="str">
        <f t="shared" si="98"/>
        <v>Q3/2024</v>
      </c>
      <c r="C144" s="42">
        <f>D143+1</f>
        <v>45474</v>
      </c>
      <c r="D144" s="42">
        <f t="shared" si="99"/>
        <v>45565</v>
      </c>
      <c r="E144" s="168">
        <f t="shared" si="100"/>
        <v>92</v>
      </c>
      <c r="F144" s="59">
        <f>VLOOKUP(D144,'FERC Interest Rate'!$A:$B,2,TRUE)</f>
        <v>8.5000000000000006E-2</v>
      </c>
      <c r="G144" s="60">
        <f>O143</f>
        <v>1155.4624436666109</v>
      </c>
      <c r="H144" s="60">
        <v>0</v>
      </c>
      <c r="I144" s="81">
        <f t="shared" ref="I144:I149" si="114">(SUM($H$128:$H$143)/20)</f>
        <v>10.492357981478374</v>
      </c>
      <c r="J144" s="47">
        <f t="shared" si="111"/>
        <v>24.687749479434146</v>
      </c>
      <c r="K144" s="45">
        <f t="shared" si="112"/>
        <v>35.180107460912524</v>
      </c>
      <c r="L144" s="47">
        <f t="shared" si="109"/>
        <v>53.7</v>
      </c>
      <c r="M144" s="169">
        <f t="shared" si="113"/>
        <v>88.880107460912527</v>
      </c>
      <c r="N144" s="45">
        <f t="shared" si="101"/>
        <v>1180.150193146045</v>
      </c>
      <c r="O144" s="60">
        <f t="shared" si="104"/>
        <v>1091.2700856851325</v>
      </c>
    </row>
    <row r="145" spans="1:15" x14ac:dyDescent="0.25">
      <c r="A145" s="146" t="s">
        <v>47</v>
      </c>
      <c r="B145" s="168" t="str">
        <f t="shared" si="98"/>
        <v>Q4/2024</v>
      </c>
      <c r="C145" s="42">
        <f t="shared" ref="C145:C149" si="115">D144+1</f>
        <v>45566</v>
      </c>
      <c r="D145" s="42">
        <f t="shared" si="99"/>
        <v>45657</v>
      </c>
      <c r="E145" s="168">
        <f t="shared" si="100"/>
        <v>92</v>
      </c>
      <c r="F145" s="59">
        <f>VLOOKUP(D145,'FERC Interest Rate'!$A:$B,2,TRUE)</f>
        <v>8.5000000000000006E-2</v>
      </c>
      <c r="G145" s="60">
        <f t="shared" ref="G145:G149" si="116">O144</f>
        <v>1091.2700856851325</v>
      </c>
      <c r="H145" s="60">
        <v>0</v>
      </c>
      <c r="I145" s="81">
        <f t="shared" si="114"/>
        <v>10.492357981478374</v>
      </c>
      <c r="J145" s="47">
        <f t="shared" si="111"/>
        <v>23.316207841687806</v>
      </c>
      <c r="K145" s="45">
        <f t="shared" si="112"/>
        <v>33.808565823166177</v>
      </c>
      <c r="L145" s="47">
        <f t="shared" si="109"/>
        <v>53.7</v>
      </c>
      <c r="M145" s="169">
        <f t="shared" si="113"/>
        <v>87.50856582316618</v>
      </c>
      <c r="N145" s="45">
        <f t="shared" si="101"/>
        <v>1114.5862935268203</v>
      </c>
      <c r="O145" s="60">
        <f t="shared" si="104"/>
        <v>1027.0777277036541</v>
      </c>
    </row>
    <row r="146" spans="1:15" x14ac:dyDescent="0.25">
      <c r="A146" s="146" t="s">
        <v>48</v>
      </c>
      <c r="B146" s="168" t="str">
        <f t="shared" si="98"/>
        <v>Q1/2025</v>
      </c>
      <c r="C146" s="42">
        <f t="shared" si="115"/>
        <v>45658</v>
      </c>
      <c r="D146" s="42">
        <f t="shared" si="99"/>
        <v>45747</v>
      </c>
      <c r="E146" s="168">
        <f t="shared" si="100"/>
        <v>90</v>
      </c>
      <c r="F146" s="59">
        <f>VLOOKUP(D146,'FERC Interest Rate'!$A:$B,2,TRUE)</f>
        <v>8.0399999999999999E-2</v>
      </c>
      <c r="G146" s="60">
        <f t="shared" si="116"/>
        <v>1027.0777277036541</v>
      </c>
      <c r="H146" s="60">
        <v>0</v>
      </c>
      <c r="I146" s="81">
        <f t="shared" si="114"/>
        <v>10.492357981478374</v>
      </c>
      <c r="J146" s="47">
        <f t="shared" si="111"/>
        <v>20.361464212777097</v>
      </c>
      <c r="K146" s="45">
        <f t="shared" si="112"/>
        <v>30.853822194255471</v>
      </c>
      <c r="L146" s="47">
        <f t="shared" si="109"/>
        <v>53.7</v>
      </c>
      <c r="M146" s="169">
        <f t="shared" si="113"/>
        <v>84.553822194255474</v>
      </c>
      <c r="N146" s="45">
        <f t="shared" si="101"/>
        <v>1047.4391919164311</v>
      </c>
      <c r="O146" s="60">
        <f t="shared" si="104"/>
        <v>962.88536972217571</v>
      </c>
    </row>
    <row r="147" spans="1:15" x14ac:dyDescent="0.25">
      <c r="A147" s="146" t="s">
        <v>49</v>
      </c>
      <c r="B147" s="168" t="str">
        <f t="shared" si="98"/>
        <v>Q2/2025</v>
      </c>
      <c r="C147" s="42">
        <f t="shared" si="115"/>
        <v>45748</v>
      </c>
      <c r="D147" s="42">
        <f t="shared" si="99"/>
        <v>45838</v>
      </c>
      <c r="E147" s="168">
        <f t="shared" si="100"/>
        <v>91</v>
      </c>
      <c r="F147" s="59">
        <f>VLOOKUP(D147,'FERC Interest Rate'!$A:$B,2,TRUE)</f>
        <v>7.5499999999999998E-2</v>
      </c>
      <c r="G147" s="60">
        <f t="shared" si="116"/>
        <v>962.88536972217571</v>
      </c>
      <c r="H147" s="60">
        <v>0</v>
      </c>
      <c r="I147" s="81">
        <f t="shared" si="114"/>
        <v>10.492357981478374</v>
      </c>
      <c r="J147" s="47">
        <f t="shared" si="111"/>
        <v>18.124668308701938</v>
      </c>
      <c r="K147" s="45">
        <f t="shared" si="112"/>
        <v>28.617026290180313</v>
      </c>
      <c r="L147" s="47">
        <f t="shared" si="109"/>
        <v>53.7</v>
      </c>
      <c r="M147" s="169">
        <f t="shared" si="113"/>
        <v>82.317026290180308</v>
      </c>
      <c r="N147" s="45">
        <f t="shared" si="101"/>
        <v>981.01003803087769</v>
      </c>
      <c r="O147" s="60">
        <f t="shared" si="104"/>
        <v>898.69301174069733</v>
      </c>
    </row>
    <row r="148" spans="1:15" x14ac:dyDescent="0.25">
      <c r="A148" s="146" t="s">
        <v>50</v>
      </c>
      <c r="B148" s="168" t="str">
        <f t="shared" si="98"/>
        <v>Q3/2025</v>
      </c>
      <c r="C148" s="42">
        <f t="shared" si="115"/>
        <v>45839</v>
      </c>
      <c r="D148" s="42">
        <f t="shared" si="99"/>
        <v>45930</v>
      </c>
      <c r="E148" s="168">
        <f t="shared" si="100"/>
        <v>92</v>
      </c>
      <c r="F148" s="59">
        <f>VLOOKUP(D148,'FERC Interest Rate'!$A:$B,2,TRUE)</f>
        <v>7.4999999999999997E-2</v>
      </c>
      <c r="G148" s="60">
        <f t="shared" si="116"/>
        <v>898.69301174069733</v>
      </c>
      <c r="H148" s="60">
        <v>0</v>
      </c>
      <c r="I148" s="81">
        <f t="shared" si="114"/>
        <v>10.492357981478374</v>
      </c>
      <c r="J148" s="47">
        <f t="shared" si="111"/>
        <v>16.988991180851539</v>
      </c>
      <c r="K148" s="45">
        <f t="shared" si="112"/>
        <v>27.481349162329913</v>
      </c>
      <c r="L148" s="47">
        <f t="shared" si="109"/>
        <v>53.7</v>
      </c>
      <c r="M148" s="169">
        <f t="shared" si="113"/>
        <v>81.181349162329923</v>
      </c>
      <c r="N148" s="45">
        <f t="shared" si="101"/>
        <v>915.68200292154881</v>
      </c>
      <c r="O148" s="60">
        <f t="shared" si="104"/>
        <v>834.50065375921895</v>
      </c>
    </row>
    <row r="149" spans="1:15" x14ac:dyDescent="0.25">
      <c r="A149" s="146" t="s">
        <v>51</v>
      </c>
      <c r="B149" s="168" t="str">
        <f t="shared" si="98"/>
        <v>Q4/2025</v>
      </c>
      <c r="C149" s="42">
        <f t="shared" si="115"/>
        <v>45931</v>
      </c>
      <c r="D149" s="42">
        <f t="shared" si="99"/>
        <v>46022</v>
      </c>
      <c r="E149" s="168">
        <f t="shared" si="100"/>
        <v>92</v>
      </c>
      <c r="F149" s="59">
        <f>VLOOKUP(D149,'FERC Interest Rate'!$A:$B,2,TRUE)</f>
        <v>7.4999999999999997E-2</v>
      </c>
      <c r="G149" s="60">
        <f t="shared" si="116"/>
        <v>834.50065375921895</v>
      </c>
      <c r="H149" s="60">
        <v>0</v>
      </c>
      <c r="I149" s="81">
        <f t="shared" si="114"/>
        <v>10.492357981478374</v>
      </c>
      <c r="J149" s="47">
        <f t="shared" si="111"/>
        <v>15.775491810790715</v>
      </c>
      <c r="K149" s="45">
        <f t="shared" si="112"/>
        <v>26.267849792269089</v>
      </c>
      <c r="L149" s="47">
        <f t="shared" si="109"/>
        <v>53.7</v>
      </c>
      <c r="M149" s="169">
        <f t="shared" si="113"/>
        <v>79.967849792269092</v>
      </c>
      <c r="N149" s="45">
        <f t="shared" si="101"/>
        <v>850.2761455700097</v>
      </c>
      <c r="O149" s="60">
        <f t="shared" si="104"/>
        <v>770.30829577774057</v>
      </c>
    </row>
    <row r="150" spans="1:15" ht="13.5" thickBot="1" x14ac:dyDescent="0.35">
      <c r="A150" s="148"/>
      <c r="B150" s="170"/>
      <c r="C150" s="171"/>
      <c r="D150" s="171"/>
      <c r="E150" s="170"/>
      <c r="F150" s="170"/>
      <c r="G150" s="172">
        <f t="shared" ref="G150:O150" si="117">+SUM(G128:G149)</f>
        <v>24346.151177438413</v>
      </c>
      <c r="H150" s="172">
        <f t="shared" si="117"/>
        <v>209.8471596295675</v>
      </c>
      <c r="I150" s="172">
        <f t="shared" si="117"/>
        <v>83.938863851827008</v>
      </c>
      <c r="J150" s="172">
        <f t="shared" si="117"/>
        <v>171.60173144675767</v>
      </c>
      <c r="K150" s="172">
        <f t="shared" si="117"/>
        <v>255.54059529858463</v>
      </c>
      <c r="L150" s="172">
        <f t="shared" si="117"/>
        <v>429.59999999999997</v>
      </c>
      <c r="M150" s="172">
        <f t="shared" si="117"/>
        <v>685.14059529858469</v>
      </c>
      <c r="N150" s="172">
        <f t="shared" si="117"/>
        <v>24727.600068514734</v>
      </c>
      <c r="O150" s="172">
        <f t="shared" si="117"/>
        <v>24042.459473216153</v>
      </c>
    </row>
    <row r="151" spans="1:15" ht="13.5" thickTop="1" x14ac:dyDescent="0.3">
      <c r="A151" s="40"/>
      <c r="B151" s="180"/>
      <c r="C151" s="46"/>
      <c r="D151" s="41"/>
      <c r="E151" s="40"/>
      <c r="F151" s="40"/>
      <c r="G151" s="40"/>
      <c r="H151" s="40"/>
      <c r="I151" s="407"/>
      <c r="J151" s="430" t="s">
        <v>139</v>
      </c>
      <c r="K151" s="431"/>
      <c r="L151" s="408" t="s">
        <v>48</v>
      </c>
      <c r="M151" s="409"/>
      <c r="N151" s="40"/>
      <c r="O151" s="40"/>
    </row>
    <row r="152" spans="1:15" ht="37" x14ac:dyDescent="0.3">
      <c r="A152" s="167" t="s">
        <v>43</v>
      </c>
      <c r="B152" s="167" t="s">
        <v>3</v>
      </c>
      <c r="C152" s="167" t="s">
        <v>4</v>
      </c>
      <c r="D152" s="167" t="s">
        <v>5</v>
      </c>
      <c r="E152" s="167" t="s">
        <v>6</v>
      </c>
      <c r="F152" s="167" t="s">
        <v>7</v>
      </c>
      <c r="G152" s="167" t="s">
        <v>70</v>
      </c>
      <c r="H152" s="167" t="s">
        <v>71</v>
      </c>
      <c r="I152" s="143" t="s">
        <v>72</v>
      </c>
      <c r="J152" s="144" t="s">
        <v>73</v>
      </c>
      <c r="K152" s="144" t="s">
        <v>74</v>
      </c>
      <c r="L152" s="144" t="s">
        <v>75</v>
      </c>
      <c r="M152" s="145" t="s">
        <v>65</v>
      </c>
      <c r="N152" s="167" t="s">
        <v>76</v>
      </c>
      <c r="O152" s="167" t="s">
        <v>77</v>
      </c>
    </row>
    <row r="153" spans="1:15" x14ac:dyDescent="0.25">
      <c r="A153" s="146" t="s">
        <v>22</v>
      </c>
      <c r="B153" s="168" t="str">
        <f t="shared" ref="B153:B174" si="118">+IF(MONTH(C153)&lt;4,"Q1",IF(MONTH(C153)&lt;7,"Q2",IF(MONTH(C153)&lt;10,"Q3","Q4")))&amp;"/"&amp;YEAR(C153)</f>
        <v>Q3/2020</v>
      </c>
      <c r="C153" s="42">
        <f>VLOOKUP(L151,$A$1:$F$29,2,FALSE)</f>
        <v>44095</v>
      </c>
      <c r="D153" s="42">
        <f t="shared" ref="D153:D174" si="119">DATE(YEAR(C153),IF(MONTH(C153)&lt;=3,3,IF(MONTH(C153)&lt;=6,6,IF(MONTH(C153)&lt;=9,9,12))),IF(OR(MONTH(C153)&lt;=3,MONTH(C153)&gt;=10),31,30))</f>
        <v>44104</v>
      </c>
      <c r="E153" s="168">
        <f t="shared" ref="E153:E174" si="120">D153-C153+1</f>
        <v>10</v>
      </c>
      <c r="F153" s="59">
        <f>VLOOKUP(D153,'FERC Interest Rate'!$A:$B,2,TRUE)</f>
        <v>3.4299999999999997E-2</v>
      </c>
      <c r="G153" s="60">
        <f>VLOOKUP(L151,$A$1:$F$34,5,FALSE)</f>
        <v>1340</v>
      </c>
      <c r="H153" s="60">
        <f>G153*F153*(E153/(DATE(YEAR(D153),12,31)-DATE(YEAR(D153),1,1)+1))</f>
        <v>1.2557923497267758</v>
      </c>
      <c r="I153" s="81">
        <v>0</v>
      </c>
      <c r="J153" s="47">
        <v>0</v>
      </c>
      <c r="K153" s="45">
        <f>+SUM(I153:J153)</f>
        <v>0</v>
      </c>
      <c r="L153" s="47">
        <v>0</v>
      </c>
      <c r="M153" s="169">
        <v>0</v>
      </c>
      <c r="N153" s="45">
        <f t="shared" ref="N153:N174" si="121">+G153+H153+J153</f>
        <v>1341.2557923497268</v>
      </c>
      <c r="O153" s="60">
        <f>+N153-M153</f>
        <v>1341.2557923497268</v>
      </c>
    </row>
    <row r="154" spans="1:15" x14ac:dyDescent="0.25">
      <c r="A154" s="146" t="s">
        <v>22</v>
      </c>
      <c r="B154" s="168" t="str">
        <f t="shared" si="118"/>
        <v>Q4/2020</v>
      </c>
      <c r="C154" s="42">
        <f t="shared" ref="C154:C168" si="122">D153+1</f>
        <v>44105</v>
      </c>
      <c r="D154" s="42">
        <f t="shared" si="119"/>
        <v>44196</v>
      </c>
      <c r="E154" s="168">
        <f t="shared" si="120"/>
        <v>92</v>
      </c>
      <c r="F154" s="59">
        <f>VLOOKUP(D154,'FERC Interest Rate'!$A:$B,2,TRUE)</f>
        <v>3.2500000000000001E-2</v>
      </c>
      <c r="G154" s="60">
        <f>O153</f>
        <v>1341.2557923497268</v>
      </c>
      <c r="H154" s="60">
        <f t="shared" ref="H154:H167" si="123">G154*F154*(E154/(DATE(YEAR(D154),12,31)-DATE(YEAR(D154),1,1)+1))</f>
        <v>10.957253604168534</v>
      </c>
      <c r="I154" s="81">
        <v>0</v>
      </c>
      <c r="J154" s="47">
        <v>0</v>
      </c>
      <c r="K154" s="45">
        <f>+SUM(I154:J154)</f>
        <v>0</v>
      </c>
      <c r="L154" s="47">
        <v>0</v>
      </c>
      <c r="M154" s="169">
        <v>0</v>
      </c>
      <c r="N154" s="45">
        <f t="shared" si="121"/>
        <v>1352.2130459538953</v>
      </c>
      <c r="O154" s="60">
        <f t="shared" ref="O154:O174" si="124">+N154-M154</f>
        <v>1352.2130459538953</v>
      </c>
    </row>
    <row r="155" spans="1:15" x14ac:dyDescent="0.25">
      <c r="A155" s="146" t="s">
        <v>22</v>
      </c>
      <c r="B155" s="168" t="str">
        <f t="shared" si="118"/>
        <v>Q1/2021</v>
      </c>
      <c r="C155" s="42">
        <f t="shared" si="122"/>
        <v>44197</v>
      </c>
      <c r="D155" s="42">
        <f t="shared" si="119"/>
        <v>44286</v>
      </c>
      <c r="E155" s="168">
        <f t="shared" si="120"/>
        <v>90</v>
      </c>
      <c r="F155" s="59">
        <f>VLOOKUP(D155,'FERC Interest Rate'!$A:$B,2,TRUE)</f>
        <v>3.2500000000000001E-2</v>
      </c>
      <c r="G155" s="60">
        <f>O154</f>
        <v>1352.2130459538953</v>
      </c>
      <c r="H155" s="60">
        <f t="shared" si="123"/>
        <v>10.836227834014093</v>
      </c>
      <c r="I155" s="81">
        <v>0</v>
      </c>
      <c r="J155" s="47">
        <v>0</v>
      </c>
      <c r="K155" s="45">
        <f t="shared" ref="K155:K166" si="125">+SUM(I155:J155)</f>
        <v>0</v>
      </c>
      <c r="L155" s="47">
        <v>0</v>
      </c>
      <c r="M155" s="169">
        <v>0</v>
      </c>
      <c r="N155" s="45">
        <f t="shared" si="121"/>
        <v>1363.0492737879094</v>
      </c>
      <c r="O155" s="60">
        <f t="shared" si="124"/>
        <v>1363.0492737879094</v>
      </c>
    </row>
    <row r="156" spans="1:15" x14ac:dyDescent="0.25">
      <c r="A156" s="146" t="s">
        <v>22</v>
      </c>
      <c r="B156" s="168" t="str">
        <f t="shared" si="118"/>
        <v>Q2/2021</v>
      </c>
      <c r="C156" s="42">
        <f t="shared" si="122"/>
        <v>44287</v>
      </c>
      <c r="D156" s="42">
        <f t="shared" si="119"/>
        <v>44377</v>
      </c>
      <c r="E156" s="168">
        <f t="shared" si="120"/>
        <v>91</v>
      </c>
      <c r="F156" s="59">
        <f>VLOOKUP(D156,'FERC Interest Rate'!$A:$B,2,TRUE)</f>
        <v>3.2500000000000001E-2</v>
      </c>
      <c r="G156" s="60">
        <f>O155</f>
        <v>1363.0492737879094</v>
      </c>
      <c r="H156" s="60">
        <f t="shared" si="123"/>
        <v>11.044433499254088</v>
      </c>
      <c r="I156" s="81">
        <v>0</v>
      </c>
      <c r="J156" s="47">
        <v>0</v>
      </c>
      <c r="K156" s="45">
        <f t="shared" si="125"/>
        <v>0</v>
      </c>
      <c r="L156" s="47">
        <v>0</v>
      </c>
      <c r="M156" s="169">
        <v>0</v>
      </c>
      <c r="N156" s="45">
        <f t="shared" si="121"/>
        <v>1374.0937072871636</v>
      </c>
      <c r="O156" s="60">
        <f t="shared" si="124"/>
        <v>1374.0937072871636</v>
      </c>
    </row>
    <row r="157" spans="1:15" x14ac:dyDescent="0.25">
      <c r="A157" s="146" t="s">
        <v>22</v>
      </c>
      <c r="B157" s="168" t="str">
        <f t="shared" si="118"/>
        <v>Q3/2021</v>
      </c>
      <c r="C157" s="42">
        <f t="shared" si="122"/>
        <v>44378</v>
      </c>
      <c r="D157" s="42">
        <f t="shared" si="119"/>
        <v>44469</v>
      </c>
      <c r="E157" s="168">
        <f t="shared" si="120"/>
        <v>92</v>
      </c>
      <c r="F157" s="59">
        <f>VLOOKUP(D157,'FERC Interest Rate'!$A:$B,2,TRUE)</f>
        <v>3.2500000000000001E-2</v>
      </c>
      <c r="G157" s="60">
        <f>O156</f>
        <v>1374.0937072871636</v>
      </c>
      <c r="H157" s="60">
        <f t="shared" si="123"/>
        <v>11.25627447887293</v>
      </c>
      <c r="I157" s="81">
        <v>0</v>
      </c>
      <c r="J157" s="47">
        <v>0</v>
      </c>
      <c r="K157" s="45">
        <f t="shared" si="125"/>
        <v>0</v>
      </c>
      <c r="L157" s="47">
        <v>0</v>
      </c>
      <c r="M157" s="169">
        <v>0</v>
      </c>
      <c r="N157" s="45">
        <f t="shared" si="121"/>
        <v>1385.3499817660365</v>
      </c>
      <c r="O157" s="60">
        <f t="shared" si="124"/>
        <v>1385.3499817660365</v>
      </c>
    </row>
    <row r="158" spans="1:15" x14ac:dyDescent="0.25">
      <c r="A158" s="146" t="s">
        <v>22</v>
      </c>
      <c r="B158" s="168" t="str">
        <f t="shared" si="118"/>
        <v>Q4/2021</v>
      </c>
      <c r="C158" s="42">
        <f t="shared" si="122"/>
        <v>44470</v>
      </c>
      <c r="D158" s="42">
        <f t="shared" si="119"/>
        <v>44561</v>
      </c>
      <c r="E158" s="168">
        <f t="shared" si="120"/>
        <v>92</v>
      </c>
      <c r="F158" s="59">
        <f>VLOOKUP(D158,'FERC Interest Rate'!$A:$B,2,TRUE)</f>
        <v>3.2500000000000001E-2</v>
      </c>
      <c r="G158" s="60">
        <f t="shared" ref="G158:G168" si="126">O157</f>
        <v>1385.3499817660365</v>
      </c>
      <c r="H158" s="60">
        <f t="shared" si="123"/>
        <v>11.348483412275204</v>
      </c>
      <c r="I158" s="81">
        <v>0</v>
      </c>
      <c r="J158" s="47">
        <v>0</v>
      </c>
      <c r="K158" s="45">
        <f t="shared" si="125"/>
        <v>0</v>
      </c>
      <c r="L158" s="47">
        <v>0</v>
      </c>
      <c r="M158" s="169">
        <v>0</v>
      </c>
      <c r="N158" s="45">
        <f t="shared" si="121"/>
        <v>1396.6984651783118</v>
      </c>
      <c r="O158" s="60">
        <f t="shared" si="124"/>
        <v>1396.6984651783118</v>
      </c>
    </row>
    <row r="159" spans="1:15" x14ac:dyDescent="0.25">
      <c r="A159" s="146" t="s">
        <v>22</v>
      </c>
      <c r="B159" s="168" t="str">
        <f t="shared" si="118"/>
        <v>Q1/2022</v>
      </c>
      <c r="C159" s="42">
        <f t="shared" si="122"/>
        <v>44562</v>
      </c>
      <c r="D159" s="42">
        <f t="shared" si="119"/>
        <v>44651</v>
      </c>
      <c r="E159" s="168">
        <f t="shared" si="120"/>
        <v>90</v>
      </c>
      <c r="F159" s="59">
        <f>VLOOKUP(D159,'FERC Interest Rate'!$A:$B,2,TRUE)</f>
        <v>3.2500000000000001E-2</v>
      </c>
      <c r="G159" s="60">
        <f t="shared" si="126"/>
        <v>1396.6984651783118</v>
      </c>
      <c r="H159" s="60">
        <f t="shared" si="123"/>
        <v>11.192720577113869</v>
      </c>
      <c r="I159" s="81">
        <v>0</v>
      </c>
      <c r="J159" s="47">
        <v>0</v>
      </c>
      <c r="K159" s="45">
        <f t="shared" si="125"/>
        <v>0</v>
      </c>
      <c r="L159" s="47">
        <v>0</v>
      </c>
      <c r="M159" s="169">
        <v>0</v>
      </c>
      <c r="N159" s="45">
        <f t="shared" si="121"/>
        <v>1407.8911857554258</v>
      </c>
      <c r="O159" s="60">
        <f t="shared" si="124"/>
        <v>1407.8911857554258</v>
      </c>
    </row>
    <row r="160" spans="1:15" x14ac:dyDescent="0.25">
      <c r="A160" s="146" t="s">
        <v>22</v>
      </c>
      <c r="B160" s="168" t="str">
        <f t="shared" si="118"/>
        <v>Q2/2022</v>
      </c>
      <c r="C160" s="42">
        <f t="shared" si="122"/>
        <v>44652</v>
      </c>
      <c r="D160" s="42">
        <f t="shared" si="119"/>
        <v>44742</v>
      </c>
      <c r="E160" s="168">
        <f t="shared" si="120"/>
        <v>91</v>
      </c>
      <c r="F160" s="59">
        <f>VLOOKUP(D160,'FERC Interest Rate'!$A:$B,2,TRUE)</f>
        <v>3.2500000000000001E-2</v>
      </c>
      <c r="G160" s="60">
        <f t="shared" si="126"/>
        <v>1407.8911857554258</v>
      </c>
      <c r="H160" s="60">
        <f t="shared" si="123"/>
        <v>11.407775840744307</v>
      </c>
      <c r="I160" s="81">
        <v>0</v>
      </c>
      <c r="J160" s="47">
        <v>0</v>
      </c>
      <c r="K160" s="45">
        <f t="shared" si="125"/>
        <v>0</v>
      </c>
      <c r="L160" s="47">
        <v>0</v>
      </c>
      <c r="M160" s="169">
        <v>0</v>
      </c>
      <c r="N160" s="45">
        <f t="shared" si="121"/>
        <v>1419.2989615961701</v>
      </c>
      <c r="O160" s="60">
        <f t="shared" si="124"/>
        <v>1419.2989615961701</v>
      </c>
    </row>
    <row r="161" spans="1:15" x14ac:dyDescent="0.25">
      <c r="A161" s="146" t="s">
        <v>22</v>
      </c>
      <c r="B161" s="168" t="str">
        <f t="shared" si="118"/>
        <v>Q3/2022</v>
      </c>
      <c r="C161" s="42">
        <f t="shared" si="122"/>
        <v>44743</v>
      </c>
      <c r="D161" s="42">
        <f t="shared" si="119"/>
        <v>44834</v>
      </c>
      <c r="E161" s="168">
        <f t="shared" si="120"/>
        <v>92</v>
      </c>
      <c r="F161" s="59">
        <f>VLOOKUP(D161,'FERC Interest Rate'!$A:$B,2,TRUE)</f>
        <v>3.5999999999999997E-2</v>
      </c>
      <c r="G161" s="60">
        <f t="shared" si="126"/>
        <v>1419.2989615961701</v>
      </c>
      <c r="H161" s="60">
        <f t="shared" si="123"/>
        <v>12.878679892620589</v>
      </c>
      <c r="I161" s="81">
        <v>0</v>
      </c>
      <c r="J161" s="47">
        <v>0</v>
      </c>
      <c r="K161" s="45">
        <f t="shared" si="125"/>
        <v>0</v>
      </c>
      <c r="L161" s="47">
        <v>0</v>
      </c>
      <c r="M161" s="169">
        <v>0</v>
      </c>
      <c r="N161" s="45">
        <f t="shared" si="121"/>
        <v>1432.1776414887906</v>
      </c>
      <c r="O161" s="60">
        <f t="shared" si="124"/>
        <v>1432.1776414887906</v>
      </c>
    </row>
    <row r="162" spans="1:15" x14ac:dyDescent="0.25">
      <c r="A162" s="146" t="s">
        <v>22</v>
      </c>
      <c r="B162" s="168" t="str">
        <f t="shared" si="118"/>
        <v>Q4/2022</v>
      </c>
      <c r="C162" s="42">
        <f t="shared" si="122"/>
        <v>44835</v>
      </c>
      <c r="D162" s="42">
        <f t="shared" si="119"/>
        <v>44926</v>
      </c>
      <c r="E162" s="168">
        <f t="shared" si="120"/>
        <v>92</v>
      </c>
      <c r="F162" s="59">
        <f>VLOOKUP(D162,'FERC Interest Rate'!$A:$B,2,TRUE)</f>
        <v>4.9099999999999998E-2</v>
      </c>
      <c r="G162" s="60">
        <f t="shared" si="126"/>
        <v>1432.1776414887906</v>
      </c>
      <c r="H162" s="60">
        <f t="shared" si="123"/>
        <v>17.724473540090862</v>
      </c>
      <c r="I162" s="81">
        <v>0</v>
      </c>
      <c r="J162" s="47">
        <v>0</v>
      </c>
      <c r="K162" s="45">
        <f t="shared" si="125"/>
        <v>0</v>
      </c>
      <c r="L162" s="47">
        <v>0</v>
      </c>
      <c r="M162" s="169">
        <v>0</v>
      </c>
      <c r="N162" s="45">
        <f t="shared" si="121"/>
        <v>1449.9021150288816</v>
      </c>
      <c r="O162" s="60">
        <f t="shared" si="124"/>
        <v>1449.9021150288816</v>
      </c>
    </row>
    <row r="163" spans="1:15" x14ac:dyDescent="0.25">
      <c r="A163" s="146" t="s">
        <v>22</v>
      </c>
      <c r="B163" s="168" t="str">
        <f t="shared" si="118"/>
        <v>Q1/2023</v>
      </c>
      <c r="C163" s="42">
        <f t="shared" si="122"/>
        <v>44927</v>
      </c>
      <c r="D163" s="42">
        <f t="shared" si="119"/>
        <v>45016</v>
      </c>
      <c r="E163" s="168">
        <f t="shared" si="120"/>
        <v>90</v>
      </c>
      <c r="F163" s="59">
        <f>VLOOKUP(D163,'FERC Interest Rate'!$A:$B,2,TRUE)</f>
        <v>6.3100000000000003E-2</v>
      </c>
      <c r="G163" s="60">
        <f t="shared" si="126"/>
        <v>1449.9021150288816</v>
      </c>
      <c r="H163" s="60">
        <f t="shared" si="123"/>
        <v>22.558887976024707</v>
      </c>
      <c r="I163" s="81">
        <v>0</v>
      </c>
      <c r="J163" s="47">
        <v>0</v>
      </c>
      <c r="K163" s="45">
        <f t="shared" si="125"/>
        <v>0</v>
      </c>
      <c r="L163" s="47">
        <v>0</v>
      </c>
      <c r="M163" s="169">
        <v>0</v>
      </c>
      <c r="N163" s="45">
        <f t="shared" si="121"/>
        <v>1472.4610030049062</v>
      </c>
      <c r="O163" s="60">
        <f t="shared" si="124"/>
        <v>1472.4610030049062</v>
      </c>
    </row>
    <row r="164" spans="1:15" x14ac:dyDescent="0.25">
      <c r="A164" s="146" t="s">
        <v>22</v>
      </c>
      <c r="B164" s="168" t="str">
        <f t="shared" si="118"/>
        <v>Q2/2023</v>
      </c>
      <c r="C164" s="42">
        <f t="shared" si="122"/>
        <v>45017</v>
      </c>
      <c r="D164" s="42">
        <f t="shared" si="119"/>
        <v>45107</v>
      </c>
      <c r="E164" s="168">
        <f t="shared" si="120"/>
        <v>91</v>
      </c>
      <c r="F164" s="59">
        <f>VLOOKUP(D164,'FERC Interest Rate'!$A:$B,2,TRUE)</f>
        <v>7.4999999999999997E-2</v>
      </c>
      <c r="G164" s="60">
        <f t="shared" si="126"/>
        <v>1472.4610030049062</v>
      </c>
      <c r="H164" s="60">
        <f t="shared" si="123"/>
        <v>27.533003686324616</v>
      </c>
      <c r="I164" s="81">
        <v>0</v>
      </c>
      <c r="J164" s="47">
        <v>0</v>
      </c>
      <c r="K164" s="45">
        <f t="shared" si="125"/>
        <v>0</v>
      </c>
      <c r="L164" s="47">
        <v>0</v>
      </c>
      <c r="M164" s="169">
        <v>0</v>
      </c>
      <c r="N164" s="45">
        <f t="shared" si="121"/>
        <v>1499.9940066912309</v>
      </c>
      <c r="O164" s="60">
        <f t="shared" si="124"/>
        <v>1499.9940066912309</v>
      </c>
    </row>
    <row r="165" spans="1:15" x14ac:dyDescent="0.25">
      <c r="A165" s="146" t="s">
        <v>22</v>
      </c>
      <c r="B165" s="168" t="str">
        <f t="shared" si="118"/>
        <v>Q3/2023</v>
      </c>
      <c r="C165" s="42">
        <f t="shared" si="122"/>
        <v>45108</v>
      </c>
      <c r="D165" s="42">
        <f t="shared" si="119"/>
        <v>45199</v>
      </c>
      <c r="E165" s="168">
        <f t="shared" si="120"/>
        <v>92</v>
      </c>
      <c r="F165" s="59">
        <f>VLOOKUP(D165,'FERC Interest Rate'!$A:$B,2,TRUE)</f>
        <v>8.0199999999999994E-2</v>
      </c>
      <c r="G165" s="60">
        <f t="shared" si="126"/>
        <v>1499.9940066912309</v>
      </c>
      <c r="H165" s="60">
        <f t="shared" si="123"/>
        <v>30.322070627316652</v>
      </c>
      <c r="I165" s="81">
        <v>0</v>
      </c>
      <c r="J165" s="47">
        <v>0</v>
      </c>
      <c r="K165" s="45">
        <f t="shared" si="125"/>
        <v>0</v>
      </c>
      <c r="L165" s="47">
        <v>0</v>
      </c>
      <c r="M165" s="169">
        <v>0</v>
      </c>
      <c r="N165" s="45">
        <f t="shared" si="121"/>
        <v>1530.3160773185475</v>
      </c>
      <c r="O165" s="60">
        <f t="shared" si="124"/>
        <v>1530.3160773185475</v>
      </c>
    </row>
    <row r="166" spans="1:15" x14ac:dyDescent="0.25">
      <c r="A166" s="146" t="s">
        <v>22</v>
      </c>
      <c r="B166" s="168" t="str">
        <f t="shared" si="118"/>
        <v>Q4/2023</v>
      </c>
      <c r="C166" s="42">
        <f t="shared" si="122"/>
        <v>45200</v>
      </c>
      <c r="D166" s="42">
        <f t="shared" si="119"/>
        <v>45291</v>
      </c>
      <c r="E166" s="168">
        <f t="shared" si="120"/>
        <v>92</v>
      </c>
      <c r="F166" s="59">
        <f>VLOOKUP(D166,'FERC Interest Rate'!$A:$B,2,TRUE)</f>
        <v>8.3500000000000005E-2</v>
      </c>
      <c r="G166" s="60">
        <f t="shared" si="126"/>
        <v>1530.3160773185475</v>
      </c>
      <c r="H166" s="60">
        <f t="shared" si="123"/>
        <v>32.207912619071465</v>
      </c>
      <c r="I166" s="81">
        <v>0</v>
      </c>
      <c r="J166" s="47">
        <v>0</v>
      </c>
      <c r="K166" s="45">
        <f t="shared" si="125"/>
        <v>0</v>
      </c>
      <c r="L166" s="47">
        <v>0</v>
      </c>
      <c r="M166" s="169">
        <v>0</v>
      </c>
      <c r="N166" s="45">
        <f t="shared" si="121"/>
        <v>1562.523989937619</v>
      </c>
      <c r="O166" s="60">
        <f t="shared" si="124"/>
        <v>1562.523989937619</v>
      </c>
    </row>
    <row r="167" spans="1:15" x14ac:dyDescent="0.25">
      <c r="A167" s="146" t="s">
        <v>44</v>
      </c>
      <c r="B167" s="168" t="str">
        <f t="shared" si="118"/>
        <v>Q1/2024</v>
      </c>
      <c r="C167" s="42">
        <f t="shared" si="122"/>
        <v>45292</v>
      </c>
      <c r="D167" s="42">
        <f t="shared" si="119"/>
        <v>45382</v>
      </c>
      <c r="E167" s="168">
        <f t="shared" si="120"/>
        <v>91</v>
      </c>
      <c r="F167" s="59">
        <f>VLOOKUP(D167,'FERC Interest Rate'!$A:$B,2,TRUE)</f>
        <v>8.5000000000000006E-2</v>
      </c>
      <c r="G167" s="60">
        <f t="shared" si="126"/>
        <v>1562.523989937619</v>
      </c>
      <c r="H167" s="60">
        <f t="shared" si="123"/>
        <v>33.022194158927547</v>
      </c>
      <c r="I167" s="81">
        <f>(SUM($H$153:$H$168)/20)</f>
        <v>12.77730920482731</v>
      </c>
      <c r="J167" s="47">
        <f t="shared" ref="J167" si="127">G167*F167*(E167/(DATE(YEAR(D167),12,31)-DATE(YEAR(D167),1,1)+1))</f>
        <v>33.022194158927547</v>
      </c>
      <c r="K167" s="45">
        <f t="shared" ref="K167" si="128">+SUM(I167:J167)</f>
        <v>45.799503363754859</v>
      </c>
      <c r="L167" s="47">
        <f t="shared" ref="L167:L174" si="129">VLOOKUP($L$151,$A$1:$F$28,5,FALSE)/20</f>
        <v>67</v>
      </c>
      <c r="M167" s="169">
        <f t="shared" ref="M167" si="130">+SUM(K167:L167)</f>
        <v>112.79950336375487</v>
      </c>
      <c r="N167" s="45">
        <f t="shared" si="121"/>
        <v>1628.568378255474</v>
      </c>
      <c r="O167" s="60">
        <f t="shared" si="124"/>
        <v>1515.7688748917192</v>
      </c>
    </row>
    <row r="168" spans="1:15" x14ac:dyDescent="0.25">
      <c r="A168" s="146" t="s">
        <v>45</v>
      </c>
      <c r="B168" s="168" t="str">
        <f t="shared" si="118"/>
        <v>Q2/2024</v>
      </c>
      <c r="C168" s="42">
        <f t="shared" si="122"/>
        <v>45383</v>
      </c>
      <c r="D168" s="42">
        <f t="shared" si="119"/>
        <v>45473</v>
      </c>
      <c r="E168" s="168">
        <f t="shared" si="120"/>
        <v>91</v>
      </c>
      <c r="F168" s="59">
        <f>VLOOKUP(D168,'FERC Interest Rate'!$A:$B,2,TRUE)</f>
        <v>8.5000000000000006E-2</v>
      </c>
      <c r="G168" s="60">
        <f t="shared" si="126"/>
        <v>1515.7688748917192</v>
      </c>
      <c r="H168" s="60">
        <v>0</v>
      </c>
      <c r="I168" s="81">
        <f>(SUM($H$153:$H$168)/20)</f>
        <v>12.77730920482731</v>
      </c>
      <c r="J168" s="47">
        <f t="shared" ref="J168:J174" si="131">G168*F168*(E168/(DATE(YEAR(D168),12,31)-DATE(YEAR(D168),1,1)+1))</f>
        <v>32.034077178381011</v>
      </c>
      <c r="K168" s="45">
        <f t="shared" ref="K168:K174" si="132">+SUM(I168:J168)</f>
        <v>44.811386383208323</v>
      </c>
      <c r="L168" s="47">
        <f t="shared" si="129"/>
        <v>67</v>
      </c>
      <c r="M168" s="169">
        <f t="shared" ref="M168:M174" si="133">+SUM(K168:L168)</f>
        <v>111.81138638320832</v>
      </c>
      <c r="N168" s="45">
        <f t="shared" si="121"/>
        <v>1547.8029520701002</v>
      </c>
      <c r="O168" s="60">
        <f t="shared" si="124"/>
        <v>1435.9915656868918</v>
      </c>
    </row>
    <row r="169" spans="1:15" x14ac:dyDescent="0.25">
      <c r="A169" s="146" t="s">
        <v>46</v>
      </c>
      <c r="B169" s="168" t="str">
        <f t="shared" si="118"/>
        <v>Q3/2024</v>
      </c>
      <c r="C169" s="42">
        <f>D168+1</f>
        <v>45474</v>
      </c>
      <c r="D169" s="42">
        <f t="shared" si="119"/>
        <v>45565</v>
      </c>
      <c r="E169" s="168">
        <f t="shared" si="120"/>
        <v>92</v>
      </c>
      <c r="F169" s="59">
        <f>VLOOKUP(D169,'FERC Interest Rate'!$A:$B,2,TRUE)</f>
        <v>8.5000000000000006E-2</v>
      </c>
      <c r="G169" s="60">
        <f>O168</f>
        <v>1435.9915656868918</v>
      </c>
      <c r="H169" s="60">
        <v>0</v>
      </c>
      <c r="I169" s="81">
        <f t="shared" ref="I169:I174" si="134">(SUM($H$153:$H$168)/20)</f>
        <v>12.77730920482731</v>
      </c>
      <c r="J169" s="47">
        <f t="shared" si="131"/>
        <v>30.681568425331953</v>
      </c>
      <c r="K169" s="45">
        <f t="shared" si="132"/>
        <v>43.458877630159265</v>
      </c>
      <c r="L169" s="47">
        <f t="shared" si="129"/>
        <v>67</v>
      </c>
      <c r="M169" s="169">
        <f t="shared" si="133"/>
        <v>110.45887763015926</v>
      </c>
      <c r="N169" s="45">
        <f t="shared" si="121"/>
        <v>1466.6731341122238</v>
      </c>
      <c r="O169" s="60">
        <f t="shared" si="124"/>
        <v>1356.2142564820645</v>
      </c>
    </row>
    <row r="170" spans="1:15" x14ac:dyDescent="0.25">
      <c r="A170" s="146" t="s">
        <v>47</v>
      </c>
      <c r="B170" s="168" t="str">
        <f t="shared" si="118"/>
        <v>Q4/2024</v>
      </c>
      <c r="C170" s="42">
        <f t="shared" ref="C170:C174" si="135">D169+1</f>
        <v>45566</v>
      </c>
      <c r="D170" s="42">
        <f t="shared" si="119"/>
        <v>45657</v>
      </c>
      <c r="E170" s="168">
        <f t="shared" si="120"/>
        <v>92</v>
      </c>
      <c r="F170" s="59">
        <f>VLOOKUP(D170,'FERC Interest Rate'!$A:$B,2,TRUE)</f>
        <v>8.5000000000000006E-2</v>
      </c>
      <c r="G170" s="60">
        <f t="shared" ref="G170:G174" si="136">O169</f>
        <v>1356.2142564820645</v>
      </c>
      <c r="H170" s="60">
        <v>0</v>
      </c>
      <c r="I170" s="81">
        <f t="shared" si="134"/>
        <v>12.77730920482731</v>
      </c>
      <c r="J170" s="47">
        <f t="shared" si="131"/>
        <v>28.977036846146841</v>
      </c>
      <c r="K170" s="45">
        <f t="shared" si="132"/>
        <v>41.754346050974149</v>
      </c>
      <c r="L170" s="47">
        <f t="shared" si="129"/>
        <v>67</v>
      </c>
      <c r="M170" s="169">
        <f t="shared" si="133"/>
        <v>108.75434605097415</v>
      </c>
      <c r="N170" s="45">
        <f t="shared" si="121"/>
        <v>1385.1912933282113</v>
      </c>
      <c r="O170" s="60">
        <f t="shared" si="124"/>
        <v>1276.4369472772371</v>
      </c>
    </row>
    <row r="171" spans="1:15" x14ac:dyDescent="0.25">
      <c r="A171" s="146" t="s">
        <v>48</v>
      </c>
      <c r="B171" s="168" t="str">
        <f t="shared" si="118"/>
        <v>Q1/2025</v>
      </c>
      <c r="C171" s="42">
        <f t="shared" si="135"/>
        <v>45658</v>
      </c>
      <c r="D171" s="42">
        <f t="shared" si="119"/>
        <v>45747</v>
      </c>
      <c r="E171" s="168">
        <f t="shared" si="120"/>
        <v>90</v>
      </c>
      <c r="F171" s="59">
        <f>VLOOKUP(D171,'FERC Interest Rate'!$A:$B,2,TRUE)</f>
        <v>8.0399999999999999E-2</v>
      </c>
      <c r="G171" s="60">
        <f t="shared" si="136"/>
        <v>1276.4369472772371</v>
      </c>
      <c r="H171" s="60">
        <v>0</v>
      </c>
      <c r="I171" s="81">
        <f t="shared" si="134"/>
        <v>12.77730920482731</v>
      </c>
      <c r="J171" s="47">
        <f t="shared" si="131"/>
        <v>25.304925343830377</v>
      </c>
      <c r="K171" s="45">
        <f t="shared" si="132"/>
        <v>38.082234548657688</v>
      </c>
      <c r="L171" s="47">
        <f t="shared" si="129"/>
        <v>67</v>
      </c>
      <c r="M171" s="169">
        <f t="shared" si="133"/>
        <v>105.08223454865768</v>
      </c>
      <c r="N171" s="45">
        <f t="shared" si="121"/>
        <v>1301.7418726210674</v>
      </c>
      <c r="O171" s="60">
        <f t="shared" si="124"/>
        <v>1196.6596380724097</v>
      </c>
    </row>
    <row r="172" spans="1:15" x14ac:dyDescent="0.25">
      <c r="A172" s="146" t="s">
        <v>49</v>
      </c>
      <c r="B172" s="168" t="str">
        <f t="shared" si="118"/>
        <v>Q2/2025</v>
      </c>
      <c r="C172" s="42">
        <f t="shared" si="135"/>
        <v>45748</v>
      </c>
      <c r="D172" s="42">
        <f t="shared" si="119"/>
        <v>45838</v>
      </c>
      <c r="E172" s="168">
        <f t="shared" si="120"/>
        <v>91</v>
      </c>
      <c r="F172" s="59">
        <f>VLOOKUP(D172,'FERC Interest Rate'!$A:$B,2,TRUE)</f>
        <v>7.5499999999999998E-2</v>
      </c>
      <c r="G172" s="60">
        <f t="shared" si="136"/>
        <v>1196.6596380724097</v>
      </c>
      <c r="H172" s="60">
        <v>0</v>
      </c>
      <c r="I172" s="81">
        <f t="shared" si="134"/>
        <v>12.77730920482731</v>
      </c>
      <c r="J172" s="47">
        <f t="shared" si="131"/>
        <v>22.525068611990385</v>
      </c>
      <c r="K172" s="45">
        <f t="shared" si="132"/>
        <v>35.302377816817696</v>
      </c>
      <c r="L172" s="47">
        <f t="shared" si="129"/>
        <v>67</v>
      </c>
      <c r="M172" s="169">
        <f t="shared" si="133"/>
        <v>102.3023778168177</v>
      </c>
      <c r="N172" s="45">
        <f t="shared" si="121"/>
        <v>1219.1847066844002</v>
      </c>
      <c r="O172" s="60">
        <f t="shared" si="124"/>
        <v>1116.8823288675826</v>
      </c>
    </row>
    <row r="173" spans="1:15" x14ac:dyDescent="0.25">
      <c r="A173" s="146" t="s">
        <v>50</v>
      </c>
      <c r="B173" s="168" t="str">
        <f t="shared" si="118"/>
        <v>Q3/2025</v>
      </c>
      <c r="C173" s="42">
        <f t="shared" si="135"/>
        <v>45839</v>
      </c>
      <c r="D173" s="42">
        <f t="shared" si="119"/>
        <v>45930</v>
      </c>
      <c r="E173" s="168">
        <f t="shared" si="120"/>
        <v>92</v>
      </c>
      <c r="F173" s="59">
        <f>VLOOKUP(D173,'FERC Interest Rate'!$A:$B,2,TRUE)</f>
        <v>7.4999999999999997E-2</v>
      </c>
      <c r="G173" s="60">
        <f t="shared" si="136"/>
        <v>1116.8823288675826</v>
      </c>
      <c r="H173" s="60">
        <v>0</v>
      </c>
      <c r="I173" s="81">
        <f t="shared" si="134"/>
        <v>12.77730920482731</v>
      </c>
      <c r="J173" s="47">
        <f t="shared" si="131"/>
        <v>21.113665942976219</v>
      </c>
      <c r="K173" s="45">
        <f t="shared" si="132"/>
        <v>33.89097514780353</v>
      </c>
      <c r="L173" s="47">
        <f t="shared" si="129"/>
        <v>67</v>
      </c>
      <c r="M173" s="169">
        <f t="shared" si="133"/>
        <v>100.89097514780353</v>
      </c>
      <c r="N173" s="45">
        <f t="shared" si="121"/>
        <v>1137.9959948105588</v>
      </c>
      <c r="O173" s="60">
        <f t="shared" si="124"/>
        <v>1037.1050196627552</v>
      </c>
    </row>
    <row r="174" spans="1:15" x14ac:dyDescent="0.25">
      <c r="A174" s="146" t="s">
        <v>51</v>
      </c>
      <c r="B174" s="168" t="str">
        <f t="shared" si="118"/>
        <v>Q4/2025</v>
      </c>
      <c r="C174" s="42">
        <f t="shared" si="135"/>
        <v>45931</v>
      </c>
      <c r="D174" s="42">
        <f t="shared" si="119"/>
        <v>46022</v>
      </c>
      <c r="E174" s="168">
        <f t="shared" si="120"/>
        <v>92</v>
      </c>
      <c r="F174" s="59">
        <f>VLOOKUP(D174,'FERC Interest Rate'!$A:$B,2,TRUE)</f>
        <v>7.4999999999999997E-2</v>
      </c>
      <c r="G174" s="60">
        <f t="shared" si="136"/>
        <v>1037.1050196627552</v>
      </c>
      <c r="H174" s="60">
        <v>0</v>
      </c>
      <c r="I174" s="81">
        <f t="shared" si="134"/>
        <v>12.77730920482731</v>
      </c>
      <c r="J174" s="47">
        <f t="shared" si="131"/>
        <v>19.605546947049348</v>
      </c>
      <c r="K174" s="45">
        <f t="shared" si="132"/>
        <v>32.382856151876659</v>
      </c>
      <c r="L174" s="47">
        <f t="shared" si="129"/>
        <v>67</v>
      </c>
      <c r="M174" s="169">
        <f t="shared" si="133"/>
        <v>99.382856151876666</v>
      </c>
      <c r="N174" s="45">
        <f t="shared" si="121"/>
        <v>1056.7105666098046</v>
      </c>
      <c r="O174" s="60">
        <f t="shared" si="124"/>
        <v>957.32771045792788</v>
      </c>
    </row>
    <row r="175" spans="1:15" ht="13.5" thickBot="1" x14ac:dyDescent="0.35">
      <c r="A175" s="148"/>
      <c r="B175" s="170"/>
      <c r="C175" s="171"/>
      <c r="D175" s="171"/>
      <c r="E175" s="170"/>
      <c r="F175" s="170"/>
      <c r="G175" s="172">
        <f t="shared" ref="G175:O175" si="137">+SUM(G153:G174)</f>
        <v>30262.283878085276</v>
      </c>
      <c r="H175" s="172">
        <f t="shared" si="137"/>
        <v>255.5461840965462</v>
      </c>
      <c r="I175" s="172">
        <f t="shared" si="137"/>
        <v>102.21847363861846</v>
      </c>
      <c r="J175" s="172">
        <f t="shared" si="137"/>
        <v>213.26408345463369</v>
      </c>
      <c r="K175" s="172">
        <f t="shared" si="137"/>
        <v>315.48255709325218</v>
      </c>
      <c r="L175" s="172">
        <f t="shared" si="137"/>
        <v>536</v>
      </c>
      <c r="M175" s="172">
        <f t="shared" si="137"/>
        <v>851.48255709325224</v>
      </c>
      <c r="N175" s="172">
        <f t="shared" si="137"/>
        <v>30731.094145636456</v>
      </c>
      <c r="O175" s="172">
        <f t="shared" si="137"/>
        <v>29879.611588543205</v>
      </c>
    </row>
    <row r="176" spans="1:15" ht="13.5" thickTop="1" x14ac:dyDescent="0.3">
      <c r="A176" s="40"/>
      <c r="B176" s="180"/>
      <c r="C176" s="46"/>
      <c r="D176" s="41"/>
      <c r="E176" s="40"/>
      <c r="F176" s="40"/>
      <c r="G176" s="40"/>
      <c r="H176" s="40"/>
      <c r="I176" s="407"/>
      <c r="J176" s="430" t="s">
        <v>139</v>
      </c>
      <c r="K176" s="431"/>
      <c r="L176" s="408" t="s">
        <v>49</v>
      </c>
      <c r="M176" s="409"/>
      <c r="N176" s="40"/>
      <c r="O176" s="40"/>
    </row>
    <row r="177" spans="1:15" ht="37" x14ac:dyDescent="0.3">
      <c r="A177" s="167" t="s">
        <v>43</v>
      </c>
      <c r="B177" s="167" t="s">
        <v>3</v>
      </c>
      <c r="C177" s="167" t="s">
        <v>4</v>
      </c>
      <c r="D177" s="167" t="s">
        <v>5</v>
      </c>
      <c r="E177" s="167" t="s">
        <v>6</v>
      </c>
      <c r="F177" s="167" t="s">
        <v>7</v>
      </c>
      <c r="G177" s="167" t="s">
        <v>70</v>
      </c>
      <c r="H177" s="167" t="s">
        <v>71</v>
      </c>
      <c r="I177" s="143" t="s">
        <v>72</v>
      </c>
      <c r="J177" s="144" t="s">
        <v>73</v>
      </c>
      <c r="K177" s="144" t="s">
        <v>74</v>
      </c>
      <c r="L177" s="144" t="s">
        <v>75</v>
      </c>
      <c r="M177" s="145" t="s">
        <v>65</v>
      </c>
      <c r="N177" s="167" t="s">
        <v>76</v>
      </c>
      <c r="O177" s="167" t="s">
        <v>77</v>
      </c>
    </row>
    <row r="178" spans="1:15" x14ac:dyDescent="0.25">
      <c r="A178" s="146" t="s">
        <v>22</v>
      </c>
      <c r="B178" s="168" t="str">
        <f t="shared" ref="B178:B198" si="138">+IF(MONTH(C178)&lt;4,"Q1",IF(MONTH(C178)&lt;7,"Q2",IF(MONTH(C178)&lt;10,"Q3","Q4")))&amp;"/"&amp;YEAR(C178)</f>
        <v>Q4/2020</v>
      </c>
      <c r="C178" s="42">
        <f>VLOOKUP(L176,$A$1:$F$29,2,FALSE)</f>
        <v>44126</v>
      </c>
      <c r="D178" s="42">
        <f t="shared" ref="D178:D198" si="139">DATE(YEAR(C178),IF(MONTH(C178)&lt;=3,3,IF(MONTH(C178)&lt;=6,6,IF(MONTH(C178)&lt;=9,9,12))),IF(OR(MONTH(C178)&lt;=3,MONTH(C178)&gt;=10),31,30))</f>
        <v>44196</v>
      </c>
      <c r="E178" s="168">
        <f t="shared" ref="E178:E198" si="140">D178-C178+1</f>
        <v>71</v>
      </c>
      <c r="F178" s="59">
        <f>VLOOKUP(D178,'FERC Interest Rate'!$A:$B,2,TRUE)</f>
        <v>3.2500000000000001E-2</v>
      </c>
      <c r="G178" s="60">
        <f>VLOOKUP(L176,$A$1:$F$34,5,FALSE)</f>
        <v>1652</v>
      </c>
      <c r="H178" s="60">
        <f>G178*F178*(E178/(DATE(YEAR(D178),12,31)-DATE(YEAR(D178),1,1)+1))</f>
        <v>10.415273224043716</v>
      </c>
      <c r="I178" s="81">
        <v>0</v>
      </c>
      <c r="J178" s="47">
        <v>0</v>
      </c>
      <c r="K178" s="45">
        <f>+SUM(I178:J178)</f>
        <v>0</v>
      </c>
      <c r="L178" s="47">
        <v>0</v>
      </c>
      <c r="M178" s="169">
        <v>0</v>
      </c>
      <c r="N178" s="45">
        <f t="shared" ref="N178:N198" si="141">+G178+H178+J178</f>
        <v>1662.4152732240436</v>
      </c>
      <c r="O178" s="60">
        <f>+N178-M178</f>
        <v>1662.4152732240436</v>
      </c>
    </row>
    <row r="179" spans="1:15" x14ac:dyDescent="0.25">
      <c r="A179" s="146" t="s">
        <v>22</v>
      </c>
      <c r="B179" s="168" t="str">
        <f t="shared" si="138"/>
        <v>Q1/2021</v>
      </c>
      <c r="C179" s="42">
        <f t="shared" ref="C179:C193" si="142">D178+1</f>
        <v>44197</v>
      </c>
      <c r="D179" s="42">
        <f t="shared" si="139"/>
        <v>44286</v>
      </c>
      <c r="E179" s="168">
        <f t="shared" si="140"/>
        <v>90</v>
      </c>
      <c r="F179" s="59">
        <f>VLOOKUP(D179,'FERC Interest Rate'!$A:$B,2,TRUE)</f>
        <v>3.2500000000000001E-2</v>
      </c>
      <c r="G179" s="60">
        <f>O178</f>
        <v>1662.4152732240436</v>
      </c>
      <c r="H179" s="60">
        <f t="shared" ref="H179:H191" si="143">G179*F179*(E179/(DATE(YEAR(D179),12,31)-DATE(YEAR(D179),1,1)+1))</f>
        <v>13.322094997754323</v>
      </c>
      <c r="I179" s="81">
        <v>0</v>
      </c>
      <c r="J179" s="47">
        <v>0</v>
      </c>
      <c r="K179" s="45">
        <f>+SUM(I179:J179)</f>
        <v>0</v>
      </c>
      <c r="L179" s="47">
        <v>0</v>
      </c>
      <c r="M179" s="169">
        <v>0</v>
      </c>
      <c r="N179" s="45">
        <f t="shared" si="141"/>
        <v>1675.7373682217979</v>
      </c>
      <c r="O179" s="60">
        <f t="shared" ref="O179:O198" si="144">+N179-M179</f>
        <v>1675.7373682217979</v>
      </c>
    </row>
    <row r="180" spans="1:15" x14ac:dyDescent="0.25">
      <c r="A180" s="146" t="s">
        <v>22</v>
      </c>
      <c r="B180" s="168" t="str">
        <f t="shared" si="138"/>
        <v>Q2/2021</v>
      </c>
      <c r="C180" s="42">
        <f t="shared" si="142"/>
        <v>44287</v>
      </c>
      <c r="D180" s="42">
        <f t="shared" si="139"/>
        <v>44377</v>
      </c>
      <c r="E180" s="168">
        <f t="shared" si="140"/>
        <v>91</v>
      </c>
      <c r="F180" s="59">
        <f>VLOOKUP(D180,'FERC Interest Rate'!$A:$B,2,TRUE)</f>
        <v>3.2500000000000001E-2</v>
      </c>
      <c r="G180" s="60">
        <f>O179</f>
        <v>1675.7373682217979</v>
      </c>
      <c r="H180" s="60">
        <f t="shared" si="143"/>
        <v>13.578063743879362</v>
      </c>
      <c r="I180" s="81">
        <v>0</v>
      </c>
      <c r="J180" s="47">
        <v>0</v>
      </c>
      <c r="K180" s="45">
        <f t="shared" ref="K180:K190" si="145">+SUM(I180:J180)</f>
        <v>0</v>
      </c>
      <c r="L180" s="47">
        <v>0</v>
      </c>
      <c r="M180" s="169">
        <v>0</v>
      </c>
      <c r="N180" s="45">
        <f t="shared" si="141"/>
        <v>1689.3154319656771</v>
      </c>
      <c r="O180" s="60">
        <f t="shared" si="144"/>
        <v>1689.3154319656771</v>
      </c>
    </row>
    <row r="181" spans="1:15" x14ac:dyDescent="0.25">
      <c r="A181" s="146" t="s">
        <v>22</v>
      </c>
      <c r="B181" s="168" t="str">
        <f t="shared" si="138"/>
        <v>Q3/2021</v>
      </c>
      <c r="C181" s="42">
        <f t="shared" si="142"/>
        <v>44378</v>
      </c>
      <c r="D181" s="42">
        <f t="shared" si="139"/>
        <v>44469</v>
      </c>
      <c r="E181" s="168">
        <f t="shared" si="140"/>
        <v>92</v>
      </c>
      <c r="F181" s="59">
        <f>VLOOKUP(D181,'FERC Interest Rate'!$A:$B,2,TRUE)</f>
        <v>3.2500000000000001E-2</v>
      </c>
      <c r="G181" s="60">
        <f>O180</f>
        <v>1689.3154319656771</v>
      </c>
      <c r="H181" s="60">
        <f t="shared" si="143"/>
        <v>13.838501757746233</v>
      </c>
      <c r="I181" s="81">
        <v>0</v>
      </c>
      <c r="J181" s="47">
        <v>0</v>
      </c>
      <c r="K181" s="45">
        <f t="shared" si="145"/>
        <v>0</v>
      </c>
      <c r="L181" s="47">
        <v>0</v>
      </c>
      <c r="M181" s="169">
        <v>0</v>
      </c>
      <c r="N181" s="45">
        <f t="shared" si="141"/>
        <v>1703.1539337234233</v>
      </c>
      <c r="O181" s="60">
        <f t="shared" si="144"/>
        <v>1703.1539337234233</v>
      </c>
    </row>
    <row r="182" spans="1:15" x14ac:dyDescent="0.25">
      <c r="A182" s="146" t="s">
        <v>22</v>
      </c>
      <c r="B182" s="168" t="str">
        <f t="shared" si="138"/>
        <v>Q4/2021</v>
      </c>
      <c r="C182" s="42">
        <f t="shared" si="142"/>
        <v>44470</v>
      </c>
      <c r="D182" s="42">
        <f t="shared" si="139"/>
        <v>44561</v>
      </c>
      <c r="E182" s="168">
        <f t="shared" si="140"/>
        <v>92</v>
      </c>
      <c r="F182" s="59">
        <f>VLOOKUP(D182,'FERC Interest Rate'!$A:$B,2,TRUE)</f>
        <v>3.2500000000000001E-2</v>
      </c>
      <c r="G182" s="60">
        <f>O181</f>
        <v>1703.1539337234233</v>
      </c>
      <c r="H182" s="60">
        <f t="shared" si="143"/>
        <v>13.951863731049412</v>
      </c>
      <c r="I182" s="81">
        <v>0</v>
      </c>
      <c r="J182" s="47">
        <v>0</v>
      </c>
      <c r="K182" s="45">
        <f t="shared" si="145"/>
        <v>0</v>
      </c>
      <c r="L182" s="47">
        <v>0</v>
      </c>
      <c r="M182" s="169">
        <v>0</v>
      </c>
      <c r="N182" s="45">
        <f t="shared" si="141"/>
        <v>1717.1057974544726</v>
      </c>
      <c r="O182" s="60">
        <f t="shared" si="144"/>
        <v>1717.1057974544726</v>
      </c>
    </row>
    <row r="183" spans="1:15" x14ac:dyDescent="0.25">
      <c r="A183" s="146" t="s">
        <v>22</v>
      </c>
      <c r="B183" s="168" t="str">
        <f t="shared" si="138"/>
        <v>Q1/2022</v>
      </c>
      <c r="C183" s="42">
        <f t="shared" si="142"/>
        <v>44562</v>
      </c>
      <c r="D183" s="42">
        <f t="shared" si="139"/>
        <v>44651</v>
      </c>
      <c r="E183" s="168">
        <f t="shared" si="140"/>
        <v>90</v>
      </c>
      <c r="F183" s="59">
        <f>VLOOKUP(D183,'FERC Interest Rate'!$A:$B,2,TRUE)</f>
        <v>3.2500000000000001E-2</v>
      </c>
      <c r="G183" s="60">
        <f t="shared" ref="G183:G193" si="146">O182</f>
        <v>1717.1057974544726</v>
      </c>
      <c r="H183" s="60">
        <f t="shared" si="143"/>
        <v>13.760368376861184</v>
      </c>
      <c r="I183" s="81">
        <v>0</v>
      </c>
      <c r="J183" s="47">
        <v>0</v>
      </c>
      <c r="K183" s="45">
        <f t="shared" si="145"/>
        <v>0</v>
      </c>
      <c r="L183" s="47">
        <v>0</v>
      </c>
      <c r="M183" s="169">
        <v>0</v>
      </c>
      <c r="N183" s="45">
        <f t="shared" si="141"/>
        <v>1730.8661658313338</v>
      </c>
      <c r="O183" s="60">
        <f t="shared" si="144"/>
        <v>1730.8661658313338</v>
      </c>
    </row>
    <row r="184" spans="1:15" x14ac:dyDescent="0.25">
      <c r="A184" s="146" t="s">
        <v>22</v>
      </c>
      <c r="B184" s="168" t="str">
        <f t="shared" si="138"/>
        <v>Q2/2022</v>
      </c>
      <c r="C184" s="42">
        <f t="shared" si="142"/>
        <v>44652</v>
      </c>
      <c r="D184" s="42">
        <f t="shared" si="139"/>
        <v>44742</v>
      </c>
      <c r="E184" s="168">
        <f t="shared" si="140"/>
        <v>91</v>
      </c>
      <c r="F184" s="59">
        <f>VLOOKUP(D184,'FERC Interest Rate'!$A:$B,2,TRUE)</f>
        <v>3.2500000000000001E-2</v>
      </c>
      <c r="G184" s="60">
        <f t="shared" si="146"/>
        <v>1730.8661658313338</v>
      </c>
      <c r="H184" s="60">
        <f t="shared" si="143"/>
        <v>14.024758042318274</v>
      </c>
      <c r="I184" s="81">
        <v>0</v>
      </c>
      <c r="J184" s="47">
        <v>0</v>
      </c>
      <c r="K184" s="45">
        <f t="shared" si="145"/>
        <v>0</v>
      </c>
      <c r="L184" s="47">
        <v>0</v>
      </c>
      <c r="M184" s="169">
        <v>0</v>
      </c>
      <c r="N184" s="45">
        <f t="shared" si="141"/>
        <v>1744.8909238736521</v>
      </c>
      <c r="O184" s="60">
        <f t="shared" si="144"/>
        <v>1744.8909238736521</v>
      </c>
    </row>
    <row r="185" spans="1:15" x14ac:dyDescent="0.25">
      <c r="A185" s="146" t="s">
        <v>22</v>
      </c>
      <c r="B185" s="168" t="str">
        <f t="shared" si="138"/>
        <v>Q3/2022</v>
      </c>
      <c r="C185" s="42">
        <f t="shared" si="142"/>
        <v>44743</v>
      </c>
      <c r="D185" s="42">
        <f t="shared" si="139"/>
        <v>44834</v>
      </c>
      <c r="E185" s="168">
        <f t="shared" si="140"/>
        <v>92</v>
      </c>
      <c r="F185" s="59">
        <f>VLOOKUP(D185,'FERC Interest Rate'!$A:$B,2,TRUE)</f>
        <v>3.5999999999999997E-2</v>
      </c>
      <c r="G185" s="60">
        <f t="shared" si="146"/>
        <v>1744.8909238736521</v>
      </c>
      <c r="H185" s="60">
        <f t="shared" si="143"/>
        <v>15.833092437998728</v>
      </c>
      <c r="I185" s="81">
        <v>0</v>
      </c>
      <c r="J185" s="47">
        <v>0</v>
      </c>
      <c r="K185" s="45">
        <f t="shared" si="145"/>
        <v>0</v>
      </c>
      <c r="L185" s="47">
        <v>0</v>
      </c>
      <c r="M185" s="169">
        <v>0</v>
      </c>
      <c r="N185" s="45">
        <f t="shared" si="141"/>
        <v>1760.7240163116508</v>
      </c>
      <c r="O185" s="60">
        <f t="shared" si="144"/>
        <v>1760.7240163116508</v>
      </c>
    </row>
    <row r="186" spans="1:15" x14ac:dyDescent="0.25">
      <c r="A186" s="146" t="s">
        <v>22</v>
      </c>
      <c r="B186" s="168" t="str">
        <f t="shared" si="138"/>
        <v>Q4/2022</v>
      </c>
      <c r="C186" s="42">
        <f t="shared" si="142"/>
        <v>44835</v>
      </c>
      <c r="D186" s="42">
        <f t="shared" si="139"/>
        <v>44926</v>
      </c>
      <c r="E186" s="168">
        <f t="shared" si="140"/>
        <v>92</v>
      </c>
      <c r="F186" s="59">
        <f>VLOOKUP(D186,'FERC Interest Rate'!$A:$B,2,TRUE)</f>
        <v>4.9099999999999998E-2</v>
      </c>
      <c r="G186" s="60">
        <f t="shared" si="146"/>
        <v>1760.7240163116508</v>
      </c>
      <c r="H186" s="60">
        <f t="shared" si="143"/>
        <v>21.790527469816411</v>
      </c>
      <c r="I186" s="81">
        <v>0</v>
      </c>
      <c r="J186" s="47">
        <v>0</v>
      </c>
      <c r="K186" s="45">
        <f t="shared" si="145"/>
        <v>0</v>
      </c>
      <c r="L186" s="47">
        <v>0</v>
      </c>
      <c r="M186" s="169">
        <v>0</v>
      </c>
      <c r="N186" s="45">
        <f t="shared" si="141"/>
        <v>1782.5145437814672</v>
      </c>
      <c r="O186" s="60">
        <f t="shared" si="144"/>
        <v>1782.5145437814672</v>
      </c>
    </row>
    <row r="187" spans="1:15" x14ac:dyDescent="0.25">
      <c r="A187" s="146" t="s">
        <v>22</v>
      </c>
      <c r="B187" s="168" t="str">
        <f t="shared" si="138"/>
        <v>Q1/2023</v>
      </c>
      <c r="C187" s="42">
        <f t="shared" si="142"/>
        <v>44927</v>
      </c>
      <c r="D187" s="42">
        <f t="shared" si="139"/>
        <v>45016</v>
      </c>
      <c r="E187" s="168">
        <f t="shared" si="140"/>
        <v>90</v>
      </c>
      <c r="F187" s="59">
        <f>VLOOKUP(D187,'FERC Interest Rate'!$A:$B,2,TRUE)</f>
        <v>6.3100000000000003E-2</v>
      </c>
      <c r="G187" s="60">
        <f t="shared" si="146"/>
        <v>1782.5145437814672</v>
      </c>
      <c r="H187" s="60">
        <f t="shared" si="143"/>
        <v>27.733972860643707</v>
      </c>
      <c r="I187" s="81">
        <v>0</v>
      </c>
      <c r="J187" s="47">
        <v>0</v>
      </c>
      <c r="K187" s="45">
        <f t="shared" si="145"/>
        <v>0</v>
      </c>
      <c r="L187" s="47">
        <v>0</v>
      </c>
      <c r="M187" s="169">
        <v>0</v>
      </c>
      <c r="N187" s="45">
        <f t="shared" si="141"/>
        <v>1810.2485166421109</v>
      </c>
      <c r="O187" s="60">
        <f t="shared" si="144"/>
        <v>1810.2485166421109</v>
      </c>
    </row>
    <row r="188" spans="1:15" x14ac:dyDescent="0.25">
      <c r="A188" s="146" t="s">
        <v>22</v>
      </c>
      <c r="B188" s="168" t="str">
        <f t="shared" si="138"/>
        <v>Q2/2023</v>
      </c>
      <c r="C188" s="42">
        <f t="shared" si="142"/>
        <v>45017</v>
      </c>
      <c r="D188" s="42">
        <f t="shared" si="139"/>
        <v>45107</v>
      </c>
      <c r="E188" s="168">
        <f t="shared" si="140"/>
        <v>91</v>
      </c>
      <c r="F188" s="59">
        <f>VLOOKUP(D188,'FERC Interest Rate'!$A:$B,2,TRUE)</f>
        <v>7.4999999999999997E-2</v>
      </c>
      <c r="G188" s="60">
        <f t="shared" si="146"/>
        <v>1810.2485166421109</v>
      </c>
      <c r="H188" s="60">
        <f t="shared" si="143"/>
        <v>33.849167468718925</v>
      </c>
      <c r="I188" s="81">
        <v>0</v>
      </c>
      <c r="J188" s="47">
        <v>0</v>
      </c>
      <c r="K188" s="45">
        <f t="shared" si="145"/>
        <v>0</v>
      </c>
      <c r="L188" s="47">
        <v>0</v>
      </c>
      <c r="M188" s="169">
        <v>0</v>
      </c>
      <c r="N188" s="45">
        <f t="shared" si="141"/>
        <v>1844.0976841108297</v>
      </c>
      <c r="O188" s="60">
        <f t="shared" si="144"/>
        <v>1844.0976841108297</v>
      </c>
    </row>
    <row r="189" spans="1:15" x14ac:dyDescent="0.25">
      <c r="A189" s="146" t="s">
        <v>22</v>
      </c>
      <c r="B189" s="168" t="str">
        <f t="shared" si="138"/>
        <v>Q3/2023</v>
      </c>
      <c r="C189" s="42">
        <f t="shared" si="142"/>
        <v>45108</v>
      </c>
      <c r="D189" s="42">
        <f t="shared" si="139"/>
        <v>45199</v>
      </c>
      <c r="E189" s="168">
        <f t="shared" si="140"/>
        <v>92</v>
      </c>
      <c r="F189" s="59">
        <f>VLOOKUP(D189,'FERC Interest Rate'!$A:$B,2,TRUE)</f>
        <v>8.0199999999999994E-2</v>
      </c>
      <c r="G189" s="60">
        <f t="shared" si="146"/>
        <v>1844.0976841108297</v>
      </c>
      <c r="H189" s="60">
        <f t="shared" si="143"/>
        <v>37.278055760118754</v>
      </c>
      <c r="I189" s="81">
        <v>0</v>
      </c>
      <c r="J189" s="47">
        <v>0</v>
      </c>
      <c r="K189" s="45">
        <f t="shared" si="145"/>
        <v>0</v>
      </c>
      <c r="L189" s="47">
        <v>0</v>
      </c>
      <c r="M189" s="169">
        <v>0</v>
      </c>
      <c r="N189" s="45">
        <f t="shared" si="141"/>
        <v>1881.3757398709486</v>
      </c>
      <c r="O189" s="60">
        <f t="shared" si="144"/>
        <v>1881.3757398709486</v>
      </c>
    </row>
    <row r="190" spans="1:15" x14ac:dyDescent="0.25">
      <c r="A190" s="146" t="s">
        <v>22</v>
      </c>
      <c r="B190" s="168" t="str">
        <f t="shared" si="138"/>
        <v>Q4/2023</v>
      </c>
      <c r="C190" s="42">
        <f t="shared" si="142"/>
        <v>45200</v>
      </c>
      <c r="D190" s="42">
        <f t="shared" si="139"/>
        <v>45291</v>
      </c>
      <c r="E190" s="168">
        <f t="shared" si="140"/>
        <v>92</v>
      </c>
      <c r="F190" s="59">
        <f>VLOOKUP(D190,'FERC Interest Rate'!$A:$B,2,TRUE)</f>
        <v>8.3500000000000005E-2</v>
      </c>
      <c r="G190" s="60">
        <f t="shared" si="146"/>
        <v>1881.3757398709486</v>
      </c>
      <c r="H190" s="60">
        <f t="shared" si="143"/>
        <v>39.59651625668117</v>
      </c>
      <c r="I190" s="81">
        <v>0</v>
      </c>
      <c r="J190" s="47">
        <v>0</v>
      </c>
      <c r="K190" s="45">
        <f t="shared" si="145"/>
        <v>0</v>
      </c>
      <c r="L190" s="47">
        <v>0</v>
      </c>
      <c r="M190" s="169">
        <v>0</v>
      </c>
      <c r="N190" s="45">
        <f t="shared" si="141"/>
        <v>1920.9722561276296</v>
      </c>
      <c r="O190" s="60">
        <f t="shared" si="144"/>
        <v>1920.9722561276296</v>
      </c>
    </row>
    <row r="191" spans="1:15" x14ac:dyDescent="0.25">
      <c r="A191" s="146" t="s">
        <v>44</v>
      </c>
      <c r="B191" s="168" t="str">
        <f t="shared" si="138"/>
        <v>Q1/2024</v>
      </c>
      <c r="C191" s="42">
        <f t="shared" si="142"/>
        <v>45292</v>
      </c>
      <c r="D191" s="42">
        <f t="shared" si="139"/>
        <v>45382</v>
      </c>
      <c r="E191" s="168">
        <f t="shared" si="140"/>
        <v>91</v>
      </c>
      <c r="F191" s="59">
        <f>VLOOKUP(D191,'FERC Interest Rate'!$A:$B,2,TRUE)</f>
        <v>8.5000000000000006E-2</v>
      </c>
      <c r="G191" s="60">
        <f t="shared" si="146"/>
        <v>1920.9722561276296</v>
      </c>
      <c r="H191" s="60">
        <f t="shared" si="143"/>
        <v>40.597596724445943</v>
      </c>
      <c r="I191" s="81">
        <f t="shared" ref="I191:I198" si="147">(SUM($H$178:$H$198)/20)</f>
        <v>15.478492642603808</v>
      </c>
      <c r="J191" s="47">
        <f t="shared" ref="J191" si="148">G191*F191*(E191/(DATE(YEAR(D191),12,31)-DATE(YEAR(D191),1,1)+1))</f>
        <v>40.597596724445943</v>
      </c>
      <c r="K191" s="45">
        <f t="shared" ref="K191" si="149">+SUM(I191:J191)</f>
        <v>56.076089367049747</v>
      </c>
      <c r="L191" s="47">
        <f t="shared" ref="L191:L198" si="150">VLOOKUP($L$176,$A$1:$F$28,5,FALSE)/20</f>
        <v>82.6</v>
      </c>
      <c r="M191" s="169">
        <f t="shared" ref="M191" si="151">+SUM(K191:L191)</f>
        <v>138.67608936704974</v>
      </c>
      <c r="N191" s="45">
        <f t="shared" si="141"/>
        <v>2002.1674495765217</v>
      </c>
      <c r="O191" s="60">
        <f t="shared" si="144"/>
        <v>1863.4913602094718</v>
      </c>
    </row>
    <row r="192" spans="1:15" x14ac:dyDescent="0.25">
      <c r="A192" s="146" t="s">
        <v>45</v>
      </c>
      <c r="B192" s="168" t="str">
        <f t="shared" si="138"/>
        <v>Q2/2024</v>
      </c>
      <c r="C192" s="42">
        <f t="shared" si="142"/>
        <v>45383</v>
      </c>
      <c r="D192" s="42">
        <f t="shared" si="139"/>
        <v>45473</v>
      </c>
      <c r="E192" s="168">
        <f t="shared" si="140"/>
        <v>91</v>
      </c>
      <c r="F192" s="59">
        <f>VLOOKUP(D192,'FERC Interest Rate'!$A:$B,2,TRUE)</f>
        <v>8.5000000000000006E-2</v>
      </c>
      <c r="G192" s="60">
        <f t="shared" si="146"/>
        <v>1863.4913602094718</v>
      </c>
      <c r="H192" s="60">
        <v>0</v>
      </c>
      <c r="I192" s="81">
        <f t="shared" si="147"/>
        <v>15.478492642603808</v>
      </c>
      <c r="J192" s="47">
        <f t="shared" ref="J192" si="152">G192*F192*(E192/(DATE(YEAR(D192),12,31)-DATE(YEAR(D192),1,1)+1))</f>
        <v>39.382802380383239</v>
      </c>
      <c r="K192" s="45">
        <f t="shared" ref="K192" si="153">+SUM(I192:J192)</f>
        <v>54.861295022987051</v>
      </c>
      <c r="L192" s="47">
        <f t="shared" si="150"/>
        <v>82.6</v>
      </c>
      <c r="M192" s="169">
        <f t="shared" ref="M192" si="154">+SUM(K192:L192)</f>
        <v>137.46129502298703</v>
      </c>
      <c r="N192" s="45">
        <f t="shared" ref="N192" si="155">+G192+H192+J192</f>
        <v>1902.8741625898551</v>
      </c>
      <c r="O192" s="60">
        <f t="shared" ref="O192" si="156">+N192-M192</f>
        <v>1765.412867566868</v>
      </c>
    </row>
    <row r="193" spans="1:15" x14ac:dyDescent="0.25">
      <c r="A193" s="146" t="s">
        <v>46</v>
      </c>
      <c r="B193" s="168" t="str">
        <f t="shared" si="138"/>
        <v>Q3/2024</v>
      </c>
      <c r="C193" s="42">
        <f t="shared" si="142"/>
        <v>45474</v>
      </c>
      <c r="D193" s="42">
        <f t="shared" si="139"/>
        <v>45565</v>
      </c>
      <c r="E193" s="168">
        <f t="shared" si="140"/>
        <v>92</v>
      </c>
      <c r="F193" s="59">
        <f>VLOOKUP(D193,'FERC Interest Rate'!$A:$B,2,TRUE)</f>
        <v>8.5000000000000006E-2</v>
      </c>
      <c r="G193" s="60">
        <f t="shared" si="146"/>
        <v>1765.412867566868</v>
      </c>
      <c r="H193" s="60">
        <v>0</v>
      </c>
      <c r="I193" s="81">
        <f t="shared" si="147"/>
        <v>15.478492642603808</v>
      </c>
      <c r="J193" s="47">
        <f t="shared" ref="J193:J198" si="157">G193*F193*(E193/(DATE(YEAR(D193),12,31)-DATE(YEAR(D193),1,1)+1))</f>
        <v>37.720023563860408</v>
      </c>
      <c r="K193" s="45">
        <f t="shared" ref="K193:K198" si="158">+SUM(I193:J193)</f>
        <v>53.19851620646422</v>
      </c>
      <c r="L193" s="47">
        <f t="shared" si="150"/>
        <v>82.6</v>
      </c>
      <c r="M193" s="169">
        <f t="shared" ref="M193:M198" si="159">+SUM(K193:L193)</f>
        <v>135.79851620646423</v>
      </c>
      <c r="N193" s="45">
        <f t="shared" si="141"/>
        <v>1803.1328911307285</v>
      </c>
      <c r="O193" s="60">
        <f t="shared" si="144"/>
        <v>1667.3343749242642</v>
      </c>
    </row>
    <row r="194" spans="1:15" x14ac:dyDescent="0.25">
      <c r="A194" s="146" t="s">
        <v>47</v>
      </c>
      <c r="B194" s="168" t="str">
        <f t="shared" si="138"/>
        <v>Q4/2024</v>
      </c>
      <c r="C194" s="42">
        <f>D193+1</f>
        <v>45566</v>
      </c>
      <c r="D194" s="42">
        <f t="shared" si="139"/>
        <v>45657</v>
      </c>
      <c r="E194" s="168">
        <f t="shared" si="140"/>
        <v>92</v>
      </c>
      <c r="F194" s="59">
        <f>VLOOKUP(D194,'FERC Interest Rate'!$A:$B,2,TRUE)</f>
        <v>8.5000000000000006E-2</v>
      </c>
      <c r="G194" s="60">
        <f>O193</f>
        <v>1667.3343749242642</v>
      </c>
      <c r="H194" s="60">
        <v>0</v>
      </c>
      <c r="I194" s="81">
        <f t="shared" si="147"/>
        <v>15.478492642603808</v>
      </c>
      <c r="J194" s="47">
        <f t="shared" si="157"/>
        <v>35.624466699201498</v>
      </c>
      <c r="K194" s="45">
        <f t="shared" si="158"/>
        <v>51.102959341805303</v>
      </c>
      <c r="L194" s="47">
        <f t="shared" si="150"/>
        <v>82.6</v>
      </c>
      <c r="M194" s="169">
        <f t="shared" si="159"/>
        <v>133.7029593418053</v>
      </c>
      <c r="N194" s="45">
        <f t="shared" si="141"/>
        <v>1702.9588416234658</v>
      </c>
      <c r="O194" s="60">
        <f t="shared" si="144"/>
        <v>1569.2558822816604</v>
      </c>
    </row>
    <row r="195" spans="1:15" x14ac:dyDescent="0.25">
      <c r="A195" s="146" t="s">
        <v>48</v>
      </c>
      <c r="B195" s="168" t="str">
        <f t="shared" si="138"/>
        <v>Q1/2025</v>
      </c>
      <c r="C195" s="42">
        <f t="shared" ref="C195:C198" si="160">D194+1</f>
        <v>45658</v>
      </c>
      <c r="D195" s="42">
        <f t="shared" si="139"/>
        <v>45747</v>
      </c>
      <c r="E195" s="168">
        <f t="shared" si="140"/>
        <v>90</v>
      </c>
      <c r="F195" s="59">
        <f>VLOOKUP(D195,'FERC Interest Rate'!$A:$B,2,TRUE)</f>
        <v>8.0399999999999999E-2</v>
      </c>
      <c r="G195" s="60">
        <f t="shared" ref="G195:G198" si="161">O194</f>
        <v>1569.2558822816604</v>
      </c>
      <c r="H195" s="60">
        <v>0</v>
      </c>
      <c r="I195" s="81">
        <f t="shared" si="147"/>
        <v>15.478492642603808</v>
      </c>
      <c r="J195" s="47">
        <f t="shared" si="157"/>
        <v>31.109960449835874</v>
      </c>
      <c r="K195" s="45">
        <f t="shared" si="158"/>
        <v>46.588453092439678</v>
      </c>
      <c r="L195" s="47">
        <f t="shared" si="150"/>
        <v>82.6</v>
      </c>
      <c r="M195" s="169">
        <f t="shared" si="159"/>
        <v>129.18845309243966</v>
      </c>
      <c r="N195" s="45">
        <f t="shared" si="141"/>
        <v>1600.3658427314963</v>
      </c>
      <c r="O195" s="60">
        <f t="shared" si="144"/>
        <v>1471.1773896390566</v>
      </c>
    </row>
    <row r="196" spans="1:15" x14ac:dyDescent="0.25">
      <c r="A196" s="146" t="s">
        <v>49</v>
      </c>
      <c r="B196" s="168" t="str">
        <f t="shared" si="138"/>
        <v>Q2/2025</v>
      </c>
      <c r="C196" s="42">
        <f t="shared" si="160"/>
        <v>45748</v>
      </c>
      <c r="D196" s="42">
        <f t="shared" si="139"/>
        <v>45838</v>
      </c>
      <c r="E196" s="168">
        <f t="shared" si="140"/>
        <v>91</v>
      </c>
      <c r="F196" s="59">
        <f>VLOOKUP(D196,'FERC Interest Rate'!$A:$B,2,TRUE)</f>
        <v>7.5499999999999998E-2</v>
      </c>
      <c r="G196" s="60">
        <f t="shared" si="161"/>
        <v>1471.1773896390566</v>
      </c>
      <c r="H196" s="60">
        <v>0</v>
      </c>
      <c r="I196" s="81">
        <f t="shared" si="147"/>
        <v>15.478492642603808</v>
      </c>
      <c r="J196" s="47">
        <f t="shared" si="157"/>
        <v>27.692395220589422</v>
      </c>
      <c r="K196" s="45">
        <f t="shared" si="158"/>
        <v>43.170887863193229</v>
      </c>
      <c r="L196" s="47">
        <f t="shared" si="150"/>
        <v>82.6</v>
      </c>
      <c r="M196" s="169">
        <f t="shared" si="159"/>
        <v>125.77088786319322</v>
      </c>
      <c r="N196" s="45">
        <f t="shared" si="141"/>
        <v>1498.869784859646</v>
      </c>
      <c r="O196" s="60">
        <f t="shared" si="144"/>
        <v>1373.0988969964528</v>
      </c>
    </row>
    <row r="197" spans="1:15" x14ac:dyDescent="0.25">
      <c r="A197" s="146" t="s">
        <v>50</v>
      </c>
      <c r="B197" s="168" t="str">
        <f t="shared" si="138"/>
        <v>Q3/2025</v>
      </c>
      <c r="C197" s="42">
        <f t="shared" si="160"/>
        <v>45839</v>
      </c>
      <c r="D197" s="42">
        <f t="shared" si="139"/>
        <v>45930</v>
      </c>
      <c r="E197" s="168">
        <f t="shared" si="140"/>
        <v>92</v>
      </c>
      <c r="F197" s="59">
        <f>VLOOKUP(D197,'FERC Interest Rate'!$A:$B,2,TRUE)</f>
        <v>7.4999999999999997E-2</v>
      </c>
      <c r="G197" s="60">
        <f t="shared" si="161"/>
        <v>1373.0988969964528</v>
      </c>
      <c r="H197" s="60">
        <v>0</v>
      </c>
      <c r="I197" s="81">
        <f t="shared" si="147"/>
        <v>15.478492642603808</v>
      </c>
      <c r="J197" s="47">
        <f t="shared" si="157"/>
        <v>25.957212025412399</v>
      </c>
      <c r="K197" s="45">
        <f t="shared" si="158"/>
        <v>41.435704668016207</v>
      </c>
      <c r="L197" s="47">
        <f t="shared" si="150"/>
        <v>82.6</v>
      </c>
      <c r="M197" s="169">
        <f t="shared" si="159"/>
        <v>124.03570466801619</v>
      </c>
      <c r="N197" s="45">
        <f t="shared" si="141"/>
        <v>1399.0561090218653</v>
      </c>
      <c r="O197" s="60">
        <f t="shared" si="144"/>
        <v>1275.020404353849</v>
      </c>
    </row>
    <row r="198" spans="1:15" x14ac:dyDescent="0.25">
      <c r="A198" s="146" t="s">
        <v>51</v>
      </c>
      <c r="B198" s="168" t="str">
        <f t="shared" si="138"/>
        <v>Q4/2025</v>
      </c>
      <c r="C198" s="42">
        <f t="shared" si="160"/>
        <v>45931</v>
      </c>
      <c r="D198" s="42">
        <f t="shared" si="139"/>
        <v>46022</v>
      </c>
      <c r="E198" s="168">
        <f t="shared" si="140"/>
        <v>92</v>
      </c>
      <c r="F198" s="59">
        <f>VLOOKUP(D198,'FERC Interest Rate'!$A:$B,2,TRUE)</f>
        <v>7.4999999999999997E-2</v>
      </c>
      <c r="G198" s="60">
        <f t="shared" si="161"/>
        <v>1275.020404353849</v>
      </c>
      <c r="H198" s="60">
        <v>0</v>
      </c>
      <c r="I198" s="81">
        <f t="shared" si="147"/>
        <v>15.478492642603808</v>
      </c>
      <c r="J198" s="47">
        <f t="shared" si="157"/>
        <v>24.103125452168651</v>
      </c>
      <c r="K198" s="45">
        <f t="shared" si="158"/>
        <v>39.581618094772459</v>
      </c>
      <c r="L198" s="47">
        <f t="shared" si="150"/>
        <v>82.6</v>
      </c>
      <c r="M198" s="169">
        <f t="shared" si="159"/>
        <v>122.18161809477246</v>
      </c>
      <c r="N198" s="45">
        <f t="shared" si="141"/>
        <v>1299.1235298060176</v>
      </c>
      <c r="O198" s="60">
        <f t="shared" si="144"/>
        <v>1176.9419117112452</v>
      </c>
    </row>
    <row r="199" spans="1:15" ht="13.5" thickBot="1" x14ac:dyDescent="0.35">
      <c r="A199" s="148"/>
      <c r="B199" s="170"/>
      <c r="C199" s="171"/>
      <c r="D199" s="171"/>
      <c r="E199" s="170"/>
      <c r="F199" s="170"/>
      <c r="G199" s="172">
        <f t="shared" ref="G199:O199" si="162">+SUM(G178:G198)</f>
        <v>35560.208827110662</v>
      </c>
      <c r="H199" s="172">
        <f t="shared" si="162"/>
        <v>309.56985285207617</v>
      </c>
      <c r="I199" s="172">
        <f t="shared" si="162"/>
        <v>123.82794114083048</v>
      </c>
      <c r="J199" s="172">
        <f t="shared" si="162"/>
        <v>262.18758251589742</v>
      </c>
      <c r="K199" s="172">
        <f t="shared" si="162"/>
        <v>386.01552365672791</v>
      </c>
      <c r="L199" s="172">
        <f t="shared" si="162"/>
        <v>660.80000000000007</v>
      </c>
      <c r="M199" s="172">
        <f t="shared" si="162"/>
        <v>1046.8155236567277</v>
      </c>
      <c r="N199" s="172">
        <f t="shared" si="162"/>
        <v>36131.966262478643</v>
      </c>
      <c r="O199" s="172">
        <f t="shared" si="162"/>
        <v>35085.150738821911</v>
      </c>
    </row>
    <row r="200" spans="1:15" ht="13.5" thickTop="1" x14ac:dyDescent="0.3">
      <c r="A200" s="40"/>
      <c r="B200" s="180"/>
      <c r="C200" s="46"/>
      <c r="D200" s="41"/>
      <c r="E200" s="40"/>
      <c r="F200" s="40"/>
      <c r="G200" s="40"/>
      <c r="H200" s="40"/>
      <c r="I200" s="407"/>
      <c r="J200" s="430" t="s">
        <v>139</v>
      </c>
      <c r="K200" s="431"/>
      <c r="L200" s="408" t="s">
        <v>50</v>
      </c>
      <c r="M200" s="409"/>
      <c r="N200" s="40"/>
      <c r="O200" s="40"/>
    </row>
    <row r="201" spans="1:15" ht="37" x14ac:dyDescent="0.3">
      <c r="A201" s="167" t="s">
        <v>43</v>
      </c>
      <c r="B201" s="167" t="s">
        <v>3</v>
      </c>
      <c r="C201" s="167" t="s">
        <v>4</v>
      </c>
      <c r="D201" s="167" t="s">
        <v>5</v>
      </c>
      <c r="E201" s="167" t="s">
        <v>6</v>
      </c>
      <c r="F201" s="167" t="s">
        <v>7</v>
      </c>
      <c r="G201" s="167" t="s">
        <v>70</v>
      </c>
      <c r="H201" s="167" t="s">
        <v>71</v>
      </c>
      <c r="I201" s="143" t="s">
        <v>72</v>
      </c>
      <c r="J201" s="144" t="s">
        <v>73</v>
      </c>
      <c r="K201" s="144" t="s">
        <v>74</v>
      </c>
      <c r="L201" s="144" t="s">
        <v>75</v>
      </c>
      <c r="M201" s="145" t="s">
        <v>65</v>
      </c>
      <c r="N201" s="167" t="s">
        <v>76</v>
      </c>
      <c r="O201" s="167" t="s">
        <v>77</v>
      </c>
    </row>
    <row r="202" spans="1:15" x14ac:dyDescent="0.25">
      <c r="A202" s="146" t="s">
        <v>22</v>
      </c>
      <c r="B202" s="168" t="str">
        <f t="shared" ref="B202:B222" si="163">+IF(MONTH(C202)&lt;4,"Q1",IF(MONTH(C202)&lt;7,"Q2",IF(MONTH(C202)&lt;10,"Q3","Q4")))&amp;"/"&amp;YEAR(C202)</f>
        <v>Q4/2020</v>
      </c>
      <c r="C202" s="42">
        <f>VLOOKUP(L200,$A$1:$F$29,2,FALSE)</f>
        <v>44153</v>
      </c>
      <c r="D202" s="42">
        <f t="shared" ref="D202:D222" si="164">DATE(YEAR(C202),IF(MONTH(C202)&lt;=3,3,IF(MONTH(C202)&lt;=6,6,IF(MONTH(C202)&lt;=9,9,12))),IF(OR(MONTH(C202)&lt;=3,MONTH(C202)&gt;=10),31,30))</f>
        <v>44196</v>
      </c>
      <c r="E202" s="168">
        <f t="shared" ref="E202:E222" si="165">D202-C202+1</f>
        <v>44</v>
      </c>
      <c r="F202" s="59">
        <f>VLOOKUP(D202,'FERC Interest Rate'!$A:$B,2,TRUE)</f>
        <v>3.2500000000000001E-2</v>
      </c>
      <c r="G202" s="60">
        <f>VLOOKUP(L200,$A$1:$F$34,5,FALSE)</f>
        <v>2054</v>
      </c>
      <c r="H202" s="60">
        <f>G202*F202*(E202/(DATE(YEAR(D202),12,31)-DATE(YEAR(D202),1,1)+1))</f>
        <v>8.0251912568306008</v>
      </c>
      <c r="I202" s="81">
        <v>0</v>
      </c>
      <c r="J202" s="47">
        <v>0</v>
      </c>
      <c r="K202" s="45">
        <f>+SUM(I202:J202)</f>
        <v>0</v>
      </c>
      <c r="L202" s="47">
        <v>0</v>
      </c>
      <c r="M202" s="169">
        <v>0</v>
      </c>
      <c r="N202" s="45">
        <f t="shared" ref="N202:N222" si="166">+G202+H202+J202</f>
        <v>2062.0251912568306</v>
      </c>
      <c r="O202" s="60">
        <f>+N202-M202</f>
        <v>2062.0251912568306</v>
      </c>
    </row>
    <row r="203" spans="1:15" x14ac:dyDescent="0.25">
      <c r="A203" s="146" t="s">
        <v>22</v>
      </c>
      <c r="B203" s="168" t="str">
        <f t="shared" si="163"/>
        <v>Q1/2021</v>
      </c>
      <c r="C203" s="42">
        <f t="shared" ref="C203:C217" si="167">D202+1</f>
        <v>44197</v>
      </c>
      <c r="D203" s="42">
        <f t="shared" si="164"/>
        <v>44286</v>
      </c>
      <c r="E203" s="168">
        <f t="shared" si="165"/>
        <v>90</v>
      </c>
      <c r="F203" s="59">
        <f>VLOOKUP(D203,'FERC Interest Rate'!$A:$B,2,TRUE)</f>
        <v>3.2500000000000001E-2</v>
      </c>
      <c r="G203" s="60">
        <f>O202</f>
        <v>2062.0251912568306</v>
      </c>
      <c r="H203" s="60">
        <f t="shared" ref="H203:H215" si="168">G203*F203*(E203/(DATE(YEAR(D203),12,31)-DATE(YEAR(D203),1,1)+1))</f>
        <v>16.524448450482819</v>
      </c>
      <c r="I203" s="81">
        <v>0</v>
      </c>
      <c r="J203" s="47">
        <v>0</v>
      </c>
      <c r="K203" s="45">
        <f>+SUM(I203:J203)</f>
        <v>0</v>
      </c>
      <c r="L203" s="47">
        <v>0</v>
      </c>
      <c r="M203" s="169">
        <v>0</v>
      </c>
      <c r="N203" s="45">
        <f t="shared" si="166"/>
        <v>2078.5496397073134</v>
      </c>
      <c r="O203" s="60">
        <f t="shared" ref="O203:O222" si="169">+N203-M203</f>
        <v>2078.5496397073134</v>
      </c>
    </row>
    <row r="204" spans="1:15" x14ac:dyDescent="0.25">
      <c r="A204" s="146" t="s">
        <v>22</v>
      </c>
      <c r="B204" s="168" t="str">
        <f t="shared" si="163"/>
        <v>Q2/2021</v>
      </c>
      <c r="C204" s="42">
        <f t="shared" si="167"/>
        <v>44287</v>
      </c>
      <c r="D204" s="42">
        <f t="shared" si="164"/>
        <v>44377</v>
      </c>
      <c r="E204" s="168">
        <f t="shared" si="165"/>
        <v>91</v>
      </c>
      <c r="F204" s="59">
        <f>VLOOKUP(D204,'FERC Interest Rate'!$A:$B,2,TRUE)</f>
        <v>3.2500000000000001E-2</v>
      </c>
      <c r="G204" s="60">
        <f>O203</f>
        <v>2078.5496397073134</v>
      </c>
      <c r="H204" s="60">
        <f t="shared" si="168"/>
        <v>16.841946738176382</v>
      </c>
      <c r="I204" s="81">
        <v>0</v>
      </c>
      <c r="J204" s="47">
        <v>0</v>
      </c>
      <c r="K204" s="45">
        <f t="shared" ref="K204:K214" si="170">+SUM(I204:J204)</f>
        <v>0</v>
      </c>
      <c r="L204" s="47">
        <v>0</v>
      </c>
      <c r="M204" s="169">
        <v>0</v>
      </c>
      <c r="N204" s="45">
        <f t="shared" si="166"/>
        <v>2095.3915864454898</v>
      </c>
      <c r="O204" s="60">
        <f t="shared" si="169"/>
        <v>2095.3915864454898</v>
      </c>
    </row>
    <row r="205" spans="1:15" x14ac:dyDescent="0.25">
      <c r="A205" s="146" t="s">
        <v>22</v>
      </c>
      <c r="B205" s="168" t="str">
        <f t="shared" si="163"/>
        <v>Q3/2021</v>
      </c>
      <c r="C205" s="42">
        <f t="shared" si="167"/>
        <v>44378</v>
      </c>
      <c r="D205" s="42">
        <f t="shared" si="164"/>
        <v>44469</v>
      </c>
      <c r="E205" s="168">
        <f t="shared" si="165"/>
        <v>92</v>
      </c>
      <c r="F205" s="59">
        <f>VLOOKUP(D205,'FERC Interest Rate'!$A:$B,2,TRUE)</f>
        <v>3.2500000000000001E-2</v>
      </c>
      <c r="G205" s="60">
        <f>O204</f>
        <v>2095.3915864454898</v>
      </c>
      <c r="H205" s="60">
        <f t="shared" si="168"/>
        <v>17.164988612252095</v>
      </c>
      <c r="I205" s="81">
        <v>0</v>
      </c>
      <c r="J205" s="47">
        <v>0</v>
      </c>
      <c r="K205" s="45">
        <f t="shared" si="170"/>
        <v>0</v>
      </c>
      <c r="L205" s="47">
        <v>0</v>
      </c>
      <c r="M205" s="169">
        <v>0</v>
      </c>
      <c r="N205" s="45">
        <f t="shared" si="166"/>
        <v>2112.5565750577421</v>
      </c>
      <c r="O205" s="60">
        <f t="shared" si="169"/>
        <v>2112.5565750577421</v>
      </c>
    </row>
    <row r="206" spans="1:15" x14ac:dyDescent="0.25">
      <c r="A206" s="146" t="s">
        <v>22</v>
      </c>
      <c r="B206" s="168" t="str">
        <f t="shared" si="163"/>
        <v>Q4/2021</v>
      </c>
      <c r="C206" s="42">
        <f t="shared" si="167"/>
        <v>44470</v>
      </c>
      <c r="D206" s="42">
        <f t="shared" si="164"/>
        <v>44561</v>
      </c>
      <c r="E206" s="168">
        <f t="shared" si="165"/>
        <v>92</v>
      </c>
      <c r="F206" s="59">
        <f>VLOOKUP(D206,'FERC Interest Rate'!$A:$B,2,TRUE)</f>
        <v>3.2500000000000001E-2</v>
      </c>
      <c r="G206" s="60">
        <f>O205</f>
        <v>2112.5565750577421</v>
      </c>
      <c r="H206" s="60">
        <f t="shared" si="168"/>
        <v>17.305600436774384</v>
      </c>
      <c r="I206" s="81">
        <v>0</v>
      </c>
      <c r="J206" s="47">
        <v>0</v>
      </c>
      <c r="K206" s="45">
        <f t="shared" si="170"/>
        <v>0</v>
      </c>
      <c r="L206" s="47">
        <v>0</v>
      </c>
      <c r="M206" s="169">
        <v>0</v>
      </c>
      <c r="N206" s="45">
        <f t="shared" si="166"/>
        <v>2129.8621754945166</v>
      </c>
      <c r="O206" s="60">
        <f t="shared" si="169"/>
        <v>2129.8621754945166</v>
      </c>
    </row>
    <row r="207" spans="1:15" x14ac:dyDescent="0.25">
      <c r="A207" s="146" t="s">
        <v>22</v>
      </c>
      <c r="B207" s="168" t="str">
        <f t="shared" si="163"/>
        <v>Q1/2022</v>
      </c>
      <c r="C207" s="42">
        <f t="shared" si="167"/>
        <v>44562</v>
      </c>
      <c r="D207" s="42">
        <f t="shared" si="164"/>
        <v>44651</v>
      </c>
      <c r="E207" s="168">
        <f t="shared" si="165"/>
        <v>90</v>
      </c>
      <c r="F207" s="59">
        <f>VLOOKUP(D207,'FERC Interest Rate'!$A:$B,2,TRUE)</f>
        <v>3.2500000000000001E-2</v>
      </c>
      <c r="G207" s="60">
        <f t="shared" ref="G207:G217" si="171">O206</f>
        <v>2129.8621754945166</v>
      </c>
      <c r="H207" s="60">
        <f t="shared" si="168"/>
        <v>17.068073598140987</v>
      </c>
      <c r="I207" s="81">
        <v>0</v>
      </c>
      <c r="J207" s="47">
        <v>0</v>
      </c>
      <c r="K207" s="45">
        <f t="shared" si="170"/>
        <v>0</v>
      </c>
      <c r="L207" s="47">
        <v>0</v>
      </c>
      <c r="M207" s="169">
        <v>0</v>
      </c>
      <c r="N207" s="45">
        <f t="shared" si="166"/>
        <v>2146.9302490926575</v>
      </c>
      <c r="O207" s="60">
        <f t="shared" si="169"/>
        <v>2146.9302490926575</v>
      </c>
    </row>
    <row r="208" spans="1:15" x14ac:dyDescent="0.25">
      <c r="A208" s="146" t="s">
        <v>22</v>
      </c>
      <c r="B208" s="168" t="str">
        <f t="shared" si="163"/>
        <v>Q2/2022</v>
      </c>
      <c r="C208" s="42">
        <f t="shared" si="167"/>
        <v>44652</v>
      </c>
      <c r="D208" s="42">
        <f t="shared" si="164"/>
        <v>44742</v>
      </c>
      <c r="E208" s="168">
        <f t="shared" si="165"/>
        <v>91</v>
      </c>
      <c r="F208" s="59">
        <f>VLOOKUP(D208,'FERC Interest Rate'!$A:$B,2,TRUE)</f>
        <v>3.2500000000000001E-2</v>
      </c>
      <c r="G208" s="60">
        <f t="shared" si="171"/>
        <v>2146.9302490926575</v>
      </c>
      <c r="H208" s="60">
        <f t="shared" si="168"/>
        <v>17.396017018332973</v>
      </c>
      <c r="I208" s="81">
        <v>0</v>
      </c>
      <c r="J208" s="47">
        <v>0</v>
      </c>
      <c r="K208" s="45">
        <f t="shared" si="170"/>
        <v>0</v>
      </c>
      <c r="L208" s="47">
        <v>0</v>
      </c>
      <c r="M208" s="169">
        <v>0</v>
      </c>
      <c r="N208" s="45">
        <f t="shared" si="166"/>
        <v>2164.3262661109907</v>
      </c>
      <c r="O208" s="60">
        <f t="shared" si="169"/>
        <v>2164.3262661109907</v>
      </c>
    </row>
    <row r="209" spans="1:15" x14ac:dyDescent="0.25">
      <c r="A209" s="146" t="s">
        <v>22</v>
      </c>
      <c r="B209" s="168" t="str">
        <f t="shared" si="163"/>
        <v>Q3/2022</v>
      </c>
      <c r="C209" s="42">
        <f t="shared" si="167"/>
        <v>44743</v>
      </c>
      <c r="D209" s="42">
        <f t="shared" si="164"/>
        <v>44834</v>
      </c>
      <c r="E209" s="168">
        <f t="shared" si="165"/>
        <v>92</v>
      </c>
      <c r="F209" s="59">
        <f>VLOOKUP(D209,'FERC Interest Rate'!$A:$B,2,TRUE)</f>
        <v>3.5999999999999997E-2</v>
      </c>
      <c r="G209" s="60">
        <f t="shared" si="171"/>
        <v>2164.3262661109907</v>
      </c>
      <c r="H209" s="60">
        <f t="shared" si="168"/>
        <v>19.639037242081098</v>
      </c>
      <c r="I209" s="81">
        <v>0</v>
      </c>
      <c r="J209" s="47">
        <v>0</v>
      </c>
      <c r="K209" s="45">
        <f t="shared" si="170"/>
        <v>0</v>
      </c>
      <c r="L209" s="47">
        <v>0</v>
      </c>
      <c r="M209" s="169">
        <v>0</v>
      </c>
      <c r="N209" s="45">
        <f t="shared" si="166"/>
        <v>2183.9653033530717</v>
      </c>
      <c r="O209" s="60">
        <f t="shared" si="169"/>
        <v>2183.9653033530717</v>
      </c>
    </row>
    <row r="210" spans="1:15" x14ac:dyDescent="0.25">
      <c r="A210" s="146" t="s">
        <v>22</v>
      </c>
      <c r="B210" s="168" t="str">
        <f t="shared" si="163"/>
        <v>Q4/2022</v>
      </c>
      <c r="C210" s="42">
        <f t="shared" si="167"/>
        <v>44835</v>
      </c>
      <c r="D210" s="42">
        <f t="shared" si="164"/>
        <v>44926</v>
      </c>
      <c r="E210" s="168">
        <f t="shared" si="165"/>
        <v>92</v>
      </c>
      <c r="F210" s="59">
        <f>VLOOKUP(D210,'FERC Interest Rate'!$A:$B,2,TRUE)</f>
        <v>4.9099999999999998E-2</v>
      </c>
      <c r="G210" s="60">
        <f t="shared" si="171"/>
        <v>2183.9653033530717</v>
      </c>
      <c r="H210" s="60">
        <f t="shared" si="168"/>
        <v>27.028515255634233</v>
      </c>
      <c r="I210" s="81">
        <v>0</v>
      </c>
      <c r="J210" s="47">
        <v>0</v>
      </c>
      <c r="K210" s="45">
        <f t="shared" si="170"/>
        <v>0</v>
      </c>
      <c r="L210" s="47">
        <v>0</v>
      </c>
      <c r="M210" s="169">
        <v>0</v>
      </c>
      <c r="N210" s="45">
        <f t="shared" si="166"/>
        <v>2210.9938186087061</v>
      </c>
      <c r="O210" s="60">
        <f t="shared" si="169"/>
        <v>2210.9938186087061</v>
      </c>
    </row>
    <row r="211" spans="1:15" x14ac:dyDescent="0.25">
      <c r="A211" s="146" t="s">
        <v>22</v>
      </c>
      <c r="B211" s="168" t="str">
        <f t="shared" si="163"/>
        <v>Q1/2023</v>
      </c>
      <c r="C211" s="42">
        <f t="shared" si="167"/>
        <v>44927</v>
      </c>
      <c r="D211" s="42">
        <f t="shared" si="164"/>
        <v>45016</v>
      </c>
      <c r="E211" s="168">
        <f t="shared" si="165"/>
        <v>90</v>
      </c>
      <c r="F211" s="59">
        <f>VLOOKUP(D211,'FERC Interest Rate'!$A:$B,2,TRUE)</f>
        <v>6.3100000000000003E-2</v>
      </c>
      <c r="G211" s="60">
        <f t="shared" si="171"/>
        <v>2210.9938186087061</v>
      </c>
      <c r="H211" s="60">
        <f t="shared" si="168"/>
        <v>34.40064081062696</v>
      </c>
      <c r="I211" s="81">
        <v>0</v>
      </c>
      <c r="J211" s="47">
        <v>0</v>
      </c>
      <c r="K211" s="45">
        <f t="shared" si="170"/>
        <v>0</v>
      </c>
      <c r="L211" s="47">
        <v>0</v>
      </c>
      <c r="M211" s="169">
        <v>0</v>
      </c>
      <c r="N211" s="45">
        <f t="shared" si="166"/>
        <v>2245.3944594193331</v>
      </c>
      <c r="O211" s="60">
        <f t="shared" si="169"/>
        <v>2245.3944594193331</v>
      </c>
    </row>
    <row r="212" spans="1:15" x14ac:dyDescent="0.25">
      <c r="A212" s="146" t="s">
        <v>22</v>
      </c>
      <c r="B212" s="168" t="str">
        <f t="shared" si="163"/>
        <v>Q2/2023</v>
      </c>
      <c r="C212" s="42">
        <f t="shared" si="167"/>
        <v>45017</v>
      </c>
      <c r="D212" s="42">
        <f t="shared" si="164"/>
        <v>45107</v>
      </c>
      <c r="E212" s="168">
        <f t="shared" si="165"/>
        <v>91</v>
      </c>
      <c r="F212" s="59">
        <f>VLOOKUP(D212,'FERC Interest Rate'!$A:$B,2,TRUE)</f>
        <v>7.4999999999999997E-2</v>
      </c>
      <c r="G212" s="60">
        <f t="shared" si="171"/>
        <v>2245.3944594193331</v>
      </c>
      <c r="H212" s="60">
        <f t="shared" si="168"/>
        <v>41.985800508320409</v>
      </c>
      <c r="I212" s="81">
        <v>0</v>
      </c>
      <c r="J212" s="47">
        <v>0</v>
      </c>
      <c r="K212" s="45">
        <f t="shared" si="170"/>
        <v>0</v>
      </c>
      <c r="L212" s="47">
        <v>0</v>
      </c>
      <c r="M212" s="169">
        <v>0</v>
      </c>
      <c r="N212" s="45">
        <f t="shared" si="166"/>
        <v>2287.3802599276537</v>
      </c>
      <c r="O212" s="60">
        <f t="shared" si="169"/>
        <v>2287.3802599276537</v>
      </c>
    </row>
    <row r="213" spans="1:15" x14ac:dyDescent="0.25">
      <c r="A213" s="146" t="s">
        <v>22</v>
      </c>
      <c r="B213" s="168" t="str">
        <f t="shared" si="163"/>
        <v>Q3/2023</v>
      </c>
      <c r="C213" s="42">
        <f t="shared" si="167"/>
        <v>45108</v>
      </c>
      <c r="D213" s="42">
        <f t="shared" si="164"/>
        <v>45199</v>
      </c>
      <c r="E213" s="168">
        <f t="shared" si="165"/>
        <v>92</v>
      </c>
      <c r="F213" s="59">
        <f>VLOOKUP(D213,'FERC Interest Rate'!$A:$B,2,TRUE)</f>
        <v>8.0199999999999994E-2</v>
      </c>
      <c r="G213" s="60">
        <f t="shared" si="171"/>
        <v>2287.3802599276537</v>
      </c>
      <c r="H213" s="60">
        <f t="shared" si="168"/>
        <v>46.238921944795067</v>
      </c>
      <c r="I213" s="81">
        <v>0</v>
      </c>
      <c r="J213" s="47">
        <v>0</v>
      </c>
      <c r="K213" s="45">
        <f t="shared" si="170"/>
        <v>0</v>
      </c>
      <c r="L213" s="47">
        <v>0</v>
      </c>
      <c r="M213" s="169">
        <v>0</v>
      </c>
      <c r="N213" s="45">
        <f t="shared" si="166"/>
        <v>2333.6191818724487</v>
      </c>
      <c r="O213" s="60">
        <f t="shared" si="169"/>
        <v>2333.6191818724487</v>
      </c>
    </row>
    <row r="214" spans="1:15" x14ac:dyDescent="0.25">
      <c r="A214" s="146" t="s">
        <v>22</v>
      </c>
      <c r="B214" s="168" t="str">
        <f t="shared" si="163"/>
        <v>Q4/2023</v>
      </c>
      <c r="C214" s="42">
        <f t="shared" si="167"/>
        <v>45200</v>
      </c>
      <c r="D214" s="42">
        <f t="shared" si="164"/>
        <v>45291</v>
      </c>
      <c r="E214" s="168">
        <f t="shared" si="165"/>
        <v>92</v>
      </c>
      <c r="F214" s="59">
        <f>VLOOKUP(D214,'FERC Interest Rate'!$A:$B,2,TRUE)</f>
        <v>8.3500000000000005E-2</v>
      </c>
      <c r="G214" s="60">
        <f t="shared" si="171"/>
        <v>2333.6191818724487</v>
      </c>
      <c r="H214" s="60">
        <f t="shared" si="168"/>
        <v>49.114691931901788</v>
      </c>
      <c r="I214" s="81">
        <v>0</v>
      </c>
      <c r="J214" s="47">
        <v>0</v>
      </c>
      <c r="K214" s="45">
        <f t="shared" si="170"/>
        <v>0</v>
      </c>
      <c r="L214" s="47">
        <v>0</v>
      </c>
      <c r="M214" s="169">
        <v>0</v>
      </c>
      <c r="N214" s="45">
        <f t="shared" si="166"/>
        <v>2382.7338738043504</v>
      </c>
      <c r="O214" s="60">
        <f t="shared" si="169"/>
        <v>2382.7338738043504</v>
      </c>
    </row>
    <row r="215" spans="1:15" x14ac:dyDescent="0.25">
      <c r="A215" s="146" t="s">
        <v>44</v>
      </c>
      <c r="B215" s="168" t="str">
        <f t="shared" si="163"/>
        <v>Q1/2024</v>
      </c>
      <c r="C215" s="42">
        <f t="shared" si="167"/>
        <v>45292</v>
      </c>
      <c r="D215" s="42">
        <f t="shared" si="164"/>
        <v>45382</v>
      </c>
      <c r="E215" s="168">
        <f t="shared" si="165"/>
        <v>91</v>
      </c>
      <c r="F215" s="59">
        <f>VLOOKUP(D215,'FERC Interest Rate'!$A:$B,2,TRUE)</f>
        <v>8.5000000000000006E-2</v>
      </c>
      <c r="G215" s="60">
        <f t="shared" si="171"/>
        <v>2382.7338738043504</v>
      </c>
      <c r="H215" s="60">
        <f t="shared" si="168"/>
        <v>50.356411240100144</v>
      </c>
      <c r="I215" s="81">
        <f>(SUM($H$202:$H$216)/20)</f>
        <v>18.954514252222499</v>
      </c>
      <c r="J215" s="47">
        <f t="shared" ref="J215" si="172">G215*F215*(E215/(DATE(YEAR(D215),12,31)-DATE(YEAR(D215),1,1)+1))</f>
        <v>50.356411240100144</v>
      </c>
      <c r="K215" s="45">
        <f t="shared" ref="K215" si="173">+SUM(I215:J215)</f>
        <v>69.310925492322639</v>
      </c>
      <c r="L215" s="47">
        <f t="shared" ref="L215:L222" si="174">VLOOKUP($L$200,$A$1:$F$28,5,FALSE)/20</f>
        <v>102.7</v>
      </c>
      <c r="M215" s="169">
        <f t="shared" ref="M215" si="175">+SUM(K215:L215)</f>
        <v>172.01092549232266</v>
      </c>
      <c r="N215" s="45">
        <f t="shared" si="166"/>
        <v>2483.4466962845504</v>
      </c>
      <c r="O215" s="60">
        <f t="shared" si="169"/>
        <v>2311.4357707922277</v>
      </c>
    </row>
    <row r="216" spans="1:15" x14ac:dyDescent="0.25">
      <c r="A216" s="146" t="s">
        <v>45</v>
      </c>
      <c r="B216" s="168" t="str">
        <f t="shared" si="163"/>
        <v>Q2/2024</v>
      </c>
      <c r="C216" s="42">
        <f t="shared" si="167"/>
        <v>45383</v>
      </c>
      <c r="D216" s="42">
        <f t="shared" si="164"/>
        <v>45473</v>
      </c>
      <c r="E216" s="168">
        <f t="shared" si="165"/>
        <v>91</v>
      </c>
      <c r="F216" s="59">
        <f>VLOOKUP(D216,'FERC Interest Rate'!$A:$B,2,TRUE)</f>
        <v>8.5000000000000006E-2</v>
      </c>
      <c r="G216" s="60">
        <f t="shared" si="171"/>
        <v>2311.4357707922277</v>
      </c>
      <c r="H216" s="60">
        <v>0</v>
      </c>
      <c r="I216" s="81">
        <f>(SUM($H$202:$H$216)/20)</f>
        <v>18.954514252222499</v>
      </c>
      <c r="J216" s="47">
        <f t="shared" ref="J216:J222" si="176">G216*F216*(E216/(DATE(YEAR(D216),12,31)-DATE(YEAR(D216),1,1)+1))</f>
        <v>48.849605702398584</v>
      </c>
      <c r="K216" s="45">
        <f t="shared" ref="K216:K222" si="177">+SUM(I216:J216)</f>
        <v>67.804119954621086</v>
      </c>
      <c r="L216" s="47">
        <f t="shared" si="174"/>
        <v>102.7</v>
      </c>
      <c r="M216" s="169">
        <f t="shared" ref="M216:M222" si="178">+SUM(K216:L216)</f>
        <v>170.5041199546211</v>
      </c>
      <c r="N216" s="45">
        <f t="shared" si="166"/>
        <v>2360.2853764946262</v>
      </c>
      <c r="O216" s="60">
        <f t="shared" si="169"/>
        <v>2189.781256540005</v>
      </c>
    </row>
    <row r="217" spans="1:15" x14ac:dyDescent="0.25">
      <c r="A217" s="146" t="s">
        <v>46</v>
      </c>
      <c r="B217" s="168" t="str">
        <f t="shared" si="163"/>
        <v>Q3/2024</v>
      </c>
      <c r="C217" s="42">
        <f t="shared" si="167"/>
        <v>45474</v>
      </c>
      <c r="D217" s="42">
        <f t="shared" si="164"/>
        <v>45565</v>
      </c>
      <c r="E217" s="168">
        <f t="shared" si="165"/>
        <v>92</v>
      </c>
      <c r="F217" s="59">
        <f>VLOOKUP(D217,'FERC Interest Rate'!$A:$B,2,TRUE)</f>
        <v>8.5000000000000006E-2</v>
      </c>
      <c r="G217" s="60">
        <f t="shared" si="171"/>
        <v>2189.781256540005</v>
      </c>
      <c r="H217" s="60">
        <v>0</v>
      </c>
      <c r="I217" s="81">
        <f t="shared" ref="I217:I222" si="179">(SUM($H$202:$H$216)/20)</f>
        <v>18.954514252222499</v>
      </c>
      <c r="J217" s="47">
        <f t="shared" si="176"/>
        <v>46.787129579625244</v>
      </c>
      <c r="K217" s="45">
        <f t="shared" si="177"/>
        <v>65.741643831847739</v>
      </c>
      <c r="L217" s="47">
        <f t="shared" si="174"/>
        <v>102.7</v>
      </c>
      <c r="M217" s="169">
        <f t="shared" si="178"/>
        <v>168.44164383184773</v>
      </c>
      <c r="N217" s="45">
        <f t="shared" si="166"/>
        <v>2236.5683861196303</v>
      </c>
      <c r="O217" s="60">
        <f t="shared" si="169"/>
        <v>2068.1267422877827</v>
      </c>
    </row>
    <row r="218" spans="1:15" x14ac:dyDescent="0.25">
      <c r="A218" s="146" t="s">
        <v>47</v>
      </c>
      <c r="B218" s="168" t="str">
        <f t="shared" si="163"/>
        <v>Q4/2024</v>
      </c>
      <c r="C218" s="42">
        <f>D217+1</f>
        <v>45566</v>
      </c>
      <c r="D218" s="42">
        <f t="shared" si="164"/>
        <v>45657</v>
      </c>
      <c r="E218" s="168">
        <f t="shared" si="165"/>
        <v>92</v>
      </c>
      <c r="F218" s="59">
        <f>VLOOKUP(D218,'FERC Interest Rate'!$A:$B,2,TRUE)</f>
        <v>8.5000000000000006E-2</v>
      </c>
      <c r="G218" s="60">
        <f>O217</f>
        <v>2068.1267422877827</v>
      </c>
      <c r="H218" s="60">
        <v>0</v>
      </c>
      <c r="I218" s="81">
        <f t="shared" si="179"/>
        <v>18.954514252222499</v>
      </c>
      <c r="J218" s="47">
        <f t="shared" si="176"/>
        <v>44.187844602979403</v>
      </c>
      <c r="K218" s="45">
        <f t="shared" si="177"/>
        <v>63.142358855201905</v>
      </c>
      <c r="L218" s="47">
        <f t="shared" si="174"/>
        <v>102.7</v>
      </c>
      <c r="M218" s="169">
        <f t="shared" si="178"/>
        <v>165.84235885520189</v>
      </c>
      <c r="N218" s="45">
        <f t="shared" si="166"/>
        <v>2112.3145868907623</v>
      </c>
      <c r="O218" s="60">
        <f t="shared" si="169"/>
        <v>1946.4722280355604</v>
      </c>
    </row>
    <row r="219" spans="1:15" x14ac:dyDescent="0.25">
      <c r="A219" s="146" t="s">
        <v>48</v>
      </c>
      <c r="B219" s="168" t="str">
        <f t="shared" si="163"/>
        <v>Q1/2025</v>
      </c>
      <c r="C219" s="42">
        <f t="shared" ref="C219:C222" si="180">D218+1</f>
        <v>45658</v>
      </c>
      <c r="D219" s="42">
        <f t="shared" si="164"/>
        <v>45747</v>
      </c>
      <c r="E219" s="168">
        <f t="shared" si="165"/>
        <v>90</v>
      </c>
      <c r="F219" s="59">
        <f>VLOOKUP(D219,'FERC Interest Rate'!$A:$B,2,TRUE)</f>
        <v>8.0399999999999999E-2</v>
      </c>
      <c r="G219" s="60">
        <f t="shared" ref="G219:G222" si="181">O218</f>
        <v>1946.4722280355604</v>
      </c>
      <c r="H219" s="60">
        <v>0</v>
      </c>
      <c r="I219" s="81">
        <f t="shared" si="179"/>
        <v>18.954514252222499</v>
      </c>
      <c r="J219" s="47">
        <f t="shared" si="176"/>
        <v>38.588145320726888</v>
      </c>
      <c r="K219" s="45">
        <f t="shared" si="177"/>
        <v>57.54265957294939</v>
      </c>
      <c r="L219" s="47">
        <f t="shared" si="174"/>
        <v>102.7</v>
      </c>
      <c r="M219" s="169">
        <f t="shared" si="178"/>
        <v>160.24265957294938</v>
      </c>
      <c r="N219" s="45">
        <f t="shared" si="166"/>
        <v>1985.0603733562873</v>
      </c>
      <c r="O219" s="60">
        <f t="shared" si="169"/>
        <v>1824.8177137833379</v>
      </c>
    </row>
    <row r="220" spans="1:15" x14ac:dyDescent="0.25">
      <c r="A220" s="146" t="s">
        <v>49</v>
      </c>
      <c r="B220" s="168" t="str">
        <f t="shared" si="163"/>
        <v>Q2/2025</v>
      </c>
      <c r="C220" s="42">
        <f t="shared" si="180"/>
        <v>45748</v>
      </c>
      <c r="D220" s="42">
        <f t="shared" si="164"/>
        <v>45838</v>
      </c>
      <c r="E220" s="168">
        <f t="shared" si="165"/>
        <v>91</v>
      </c>
      <c r="F220" s="59">
        <f>VLOOKUP(D220,'FERC Interest Rate'!$A:$B,2,TRUE)</f>
        <v>7.5499999999999998E-2</v>
      </c>
      <c r="G220" s="60">
        <f t="shared" si="181"/>
        <v>1824.8177137833379</v>
      </c>
      <c r="H220" s="60">
        <v>0</v>
      </c>
      <c r="I220" s="81">
        <f t="shared" si="179"/>
        <v>18.954514252222499</v>
      </c>
      <c r="J220" s="47">
        <f t="shared" si="176"/>
        <v>34.349068774105262</v>
      </c>
      <c r="K220" s="45">
        <f t="shared" si="177"/>
        <v>53.303583026327757</v>
      </c>
      <c r="L220" s="47">
        <f t="shared" si="174"/>
        <v>102.7</v>
      </c>
      <c r="M220" s="169">
        <f t="shared" si="178"/>
        <v>156.00358302632776</v>
      </c>
      <c r="N220" s="45">
        <f t="shared" si="166"/>
        <v>1859.1667825574432</v>
      </c>
      <c r="O220" s="60">
        <f t="shared" si="169"/>
        <v>1703.1631995311154</v>
      </c>
    </row>
    <row r="221" spans="1:15" x14ac:dyDescent="0.25">
      <c r="A221" s="146" t="s">
        <v>50</v>
      </c>
      <c r="B221" s="168" t="str">
        <f t="shared" si="163"/>
        <v>Q3/2025</v>
      </c>
      <c r="C221" s="42">
        <f t="shared" si="180"/>
        <v>45839</v>
      </c>
      <c r="D221" s="42">
        <f t="shared" si="164"/>
        <v>45930</v>
      </c>
      <c r="E221" s="168">
        <f t="shared" si="165"/>
        <v>92</v>
      </c>
      <c r="F221" s="59">
        <f>VLOOKUP(D221,'FERC Interest Rate'!$A:$B,2,TRUE)</f>
        <v>7.4999999999999997E-2</v>
      </c>
      <c r="G221" s="60">
        <f t="shared" si="181"/>
        <v>1703.1631995311154</v>
      </c>
      <c r="H221" s="60">
        <v>0</v>
      </c>
      <c r="I221" s="81">
        <f t="shared" si="179"/>
        <v>18.954514252222499</v>
      </c>
      <c r="J221" s="47">
        <f t="shared" si="176"/>
        <v>32.196783771958074</v>
      </c>
      <c r="K221" s="45">
        <f t="shared" si="177"/>
        <v>51.151298024180576</v>
      </c>
      <c r="L221" s="47">
        <f t="shared" si="174"/>
        <v>102.7</v>
      </c>
      <c r="M221" s="169">
        <f t="shared" si="178"/>
        <v>153.85129802418058</v>
      </c>
      <c r="N221" s="45">
        <f t="shared" si="166"/>
        <v>1735.3599833030735</v>
      </c>
      <c r="O221" s="60">
        <f t="shared" si="169"/>
        <v>1581.5086852788929</v>
      </c>
    </row>
    <row r="222" spans="1:15" x14ac:dyDescent="0.25">
      <c r="A222" s="146" t="s">
        <v>51</v>
      </c>
      <c r="B222" s="168" t="str">
        <f t="shared" si="163"/>
        <v>Q4/2025</v>
      </c>
      <c r="C222" s="42">
        <f t="shared" si="180"/>
        <v>45931</v>
      </c>
      <c r="D222" s="42">
        <f t="shared" si="164"/>
        <v>46022</v>
      </c>
      <c r="E222" s="168">
        <f t="shared" si="165"/>
        <v>92</v>
      </c>
      <c r="F222" s="59">
        <f>VLOOKUP(D222,'FERC Interest Rate'!$A:$B,2,TRUE)</f>
        <v>7.4999999999999997E-2</v>
      </c>
      <c r="G222" s="60">
        <f t="shared" si="181"/>
        <v>1581.5086852788929</v>
      </c>
      <c r="H222" s="60">
        <v>0</v>
      </c>
      <c r="I222" s="81">
        <f t="shared" si="179"/>
        <v>18.954514252222499</v>
      </c>
      <c r="J222" s="47">
        <f t="shared" si="176"/>
        <v>29.897013502532495</v>
      </c>
      <c r="K222" s="45">
        <f t="shared" si="177"/>
        <v>48.851527754754997</v>
      </c>
      <c r="L222" s="47">
        <f t="shared" si="174"/>
        <v>102.7</v>
      </c>
      <c r="M222" s="169">
        <f t="shared" si="178"/>
        <v>151.551527754755</v>
      </c>
      <c r="N222" s="45">
        <f t="shared" si="166"/>
        <v>1611.4056987814254</v>
      </c>
      <c r="O222" s="60">
        <f t="shared" si="169"/>
        <v>1459.8541710266704</v>
      </c>
    </row>
    <row r="223" spans="1:15" ht="13.5" thickBot="1" x14ac:dyDescent="0.35">
      <c r="A223" s="148"/>
      <c r="B223" s="170"/>
      <c r="C223" s="171"/>
      <c r="D223" s="171"/>
      <c r="E223" s="170"/>
      <c r="F223" s="170"/>
      <c r="G223" s="172">
        <f t="shared" ref="G223:O223" si="182">+SUM(G202:G222)</f>
        <v>44113.034176400033</v>
      </c>
      <c r="H223" s="172">
        <f t="shared" si="182"/>
        <v>379.09028504444996</v>
      </c>
      <c r="I223" s="172">
        <f t="shared" si="182"/>
        <v>151.63611401777999</v>
      </c>
      <c r="J223" s="172">
        <f t="shared" si="182"/>
        <v>325.21200249442609</v>
      </c>
      <c r="K223" s="172">
        <f t="shared" si="182"/>
        <v>476.8481165122061</v>
      </c>
      <c r="L223" s="172">
        <f t="shared" si="182"/>
        <v>821.60000000000014</v>
      </c>
      <c r="M223" s="172">
        <f t="shared" si="182"/>
        <v>1298.4481165122061</v>
      </c>
      <c r="N223" s="172">
        <f t="shared" si="182"/>
        <v>44817.336463938896</v>
      </c>
      <c r="O223" s="172">
        <f t="shared" si="182"/>
        <v>43518.888347426706</v>
      </c>
    </row>
    <row r="224" spans="1:15" ht="13.5" thickTop="1" x14ac:dyDescent="0.3">
      <c r="A224" s="40"/>
      <c r="B224" s="180"/>
      <c r="C224" s="46"/>
      <c r="D224" s="41"/>
      <c r="E224" s="40"/>
      <c r="F224" s="40"/>
      <c r="G224" s="40"/>
      <c r="H224" s="40"/>
      <c r="I224" s="407"/>
      <c r="J224" s="430" t="s">
        <v>139</v>
      </c>
      <c r="K224" s="431"/>
      <c r="L224" s="408" t="s">
        <v>51</v>
      </c>
      <c r="M224" s="409"/>
      <c r="N224" s="40"/>
      <c r="O224" s="40"/>
    </row>
    <row r="225" spans="1:15" ht="37" x14ac:dyDescent="0.3">
      <c r="A225" s="167" t="s">
        <v>43</v>
      </c>
      <c r="B225" s="167" t="s">
        <v>3</v>
      </c>
      <c r="C225" s="167" t="s">
        <v>4</v>
      </c>
      <c r="D225" s="167" t="s">
        <v>5</v>
      </c>
      <c r="E225" s="167" t="s">
        <v>6</v>
      </c>
      <c r="F225" s="167" t="s">
        <v>7</v>
      </c>
      <c r="G225" s="167" t="s">
        <v>70</v>
      </c>
      <c r="H225" s="167" t="s">
        <v>71</v>
      </c>
      <c r="I225" s="143" t="s">
        <v>72</v>
      </c>
      <c r="J225" s="144" t="s">
        <v>73</v>
      </c>
      <c r="K225" s="144" t="s">
        <v>74</v>
      </c>
      <c r="L225" s="144" t="s">
        <v>75</v>
      </c>
      <c r="M225" s="145" t="s">
        <v>65</v>
      </c>
      <c r="N225" s="167" t="s">
        <v>76</v>
      </c>
      <c r="O225" s="167" t="s">
        <v>77</v>
      </c>
    </row>
    <row r="226" spans="1:15" x14ac:dyDescent="0.25">
      <c r="A226" s="146" t="s">
        <v>22</v>
      </c>
      <c r="B226" s="168" t="str">
        <f t="shared" ref="B226:B246" si="183">+IF(MONTH(C226)&lt;4,"Q1",IF(MONTH(C226)&lt;7,"Q2",IF(MONTH(C226)&lt;10,"Q3","Q4")))&amp;"/"&amp;YEAR(C226)</f>
        <v>Q4/2020</v>
      </c>
      <c r="C226" s="42">
        <f>VLOOKUP(L224,$A$1:$F$29,2,FALSE)</f>
        <v>44189</v>
      </c>
      <c r="D226" s="42">
        <f t="shared" ref="D226:D246" si="184">DATE(YEAR(C226),IF(MONTH(C226)&lt;=3,3,IF(MONTH(C226)&lt;=6,6,IF(MONTH(C226)&lt;=9,9,12))),IF(OR(MONTH(C226)&lt;=3,MONTH(C226)&gt;=10),31,30))</f>
        <v>44196</v>
      </c>
      <c r="E226" s="168">
        <f t="shared" ref="E226:E246" si="185">D226-C226+1</f>
        <v>8</v>
      </c>
      <c r="F226" s="59">
        <f>VLOOKUP(D226,'FERC Interest Rate'!$A:$B,2,TRUE)</f>
        <v>3.2500000000000001E-2</v>
      </c>
      <c r="G226" s="60">
        <f>VLOOKUP(L224,$A$1:$F$34,5,FALSE)</f>
        <v>2450</v>
      </c>
      <c r="H226" s="60">
        <f>G226*F226*(E226/(DATE(YEAR(D226),12,31)-DATE(YEAR(D226),1,1)+1))</f>
        <v>1.7404371584699454</v>
      </c>
      <c r="I226" s="81">
        <v>0</v>
      </c>
      <c r="J226" s="47">
        <v>0</v>
      </c>
      <c r="K226" s="45">
        <f>+SUM(I226:J226)</f>
        <v>0</v>
      </c>
      <c r="L226" s="47">
        <v>0</v>
      </c>
      <c r="M226" s="169">
        <v>0</v>
      </c>
      <c r="N226" s="45">
        <f t="shared" ref="N226:N246" si="186">+G226+H226+J226</f>
        <v>2451.7404371584698</v>
      </c>
      <c r="O226" s="60">
        <f>+N226-M226</f>
        <v>2451.7404371584698</v>
      </c>
    </row>
    <row r="227" spans="1:15" x14ac:dyDescent="0.25">
      <c r="A227" s="146" t="s">
        <v>22</v>
      </c>
      <c r="B227" s="168" t="str">
        <f t="shared" si="183"/>
        <v>Q1/2021</v>
      </c>
      <c r="C227" s="42">
        <f t="shared" ref="C227:C241" si="187">D226+1</f>
        <v>44197</v>
      </c>
      <c r="D227" s="42">
        <f t="shared" si="184"/>
        <v>44286</v>
      </c>
      <c r="E227" s="168">
        <f t="shared" si="185"/>
        <v>90</v>
      </c>
      <c r="F227" s="59">
        <f>VLOOKUP(D227,'FERC Interest Rate'!$A:$B,2,TRUE)</f>
        <v>3.2500000000000001E-2</v>
      </c>
      <c r="G227" s="60">
        <f>O226</f>
        <v>2451.7404371584698</v>
      </c>
      <c r="H227" s="60">
        <f t="shared" ref="H227:H239" si="188">G227*F227*(E227/(DATE(YEAR(D227),12,31)-DATE(YEAR(D227),1,1)+1))</f>
        <v>19.647508982708285</v>
      </c>
      <c r="I227" s="81">
        <v>0</v>
      </c>
      <c r="J227" s="47">
        <v>0</v>
      </c>
      <c r="K227" s="45">
        <f>+SUM(I227:J227)</f>
        <v>0</v>
      </c>
      <c r="L227" s="47">
        <v>0</v>
      </c>
      <c r="M227" s="169">
        <v>0</v>
      </c>
      <c r="N227" s="45">
        <f t="shared" si="186"/>
        <v>2471.387946141178</v>
      </c>
      <c r="O227" s="60">
        <f t="shared" ref="O227:O246" si="189">+N227-M227</f>
        <v>2471.387946141178</v>
      </c>
    </row>
    <row r="228" spans="1:15" x14ac:dyDescent="0.25">
      <c r="A228" s="146" t="s">
        <v>22</v>
      </c>
      <c r="B228" s="168" t="str">
        <f t="shared" si="183"/>
        <v>Q2/2021</v>
      </c>
      <c r="C228" s="42">
        <f t="shared" si="187"/>
        <v>44287</v>
      </c>
      <c r="D228" s="42">
        <f t="shared" si="184"/>
        <v>44377</v>
      </c>
      <c r="E228" s="168">
        <f t="shared" si="185"/>
        <v>91</v>
      </c>
      <c r="F228" s="59">
        <f>VLOOKUP(D228,'FERC Interest Rate'!$A:$B,2,TRUE)</f>
        <v>3.2500000000000001E-2</v>
      </c>
      <c r="G228" s="60">
        <f>O227</f>
        <v>2471.387946141178</v>
      </c>
      <c r="H228" s="60">
        <f t="shared" si="188"/>
        <v>20.025013289623381</v>
      </c>
      <c r="I228" s="81">
        <v>0</v>
      </c>
      <c r="J228" s="47">
        <v>0</v>
      </c>
      <c r="K228" s="45">
        <f t="shared" ref="K228:K238" si="190">+SUM(I228:J228)</f>
        <v>0</v>
      </c>
      <c r="L228" s="47">
        <v>0</v>
      </c>
      <c r="M228" s="169">
        <v>0</v>
      </c>
      <c r="N228" s="45">
        <f t="shared" si="186"/>
        <v>2491.4129594308015</v>
      </c>
      <c r="O228" s="60">
        <f t="shared" si="189"/>
        <v>2491.4129594308015</v>
      </c>
    </row>
    <row r="229" spans="1:15" x14ac:dyDescent="0.25">
      <c r="A229" s="146" t="s">
        <v>22</v>
      </c>
      <c r="B229" s="168" t="str">
        <f t="shared" si="183"/>
        <v>Q3/2021</v>
      </c>
      <c r="C229" s="42">
        <f t="shared" si="187"/>
        <v>44378</v>
      </c>
      <c r="D229" s="42">
        <f t="shared" si="184"/>
        <v>44469</v>
      </c>
      <c r="E229" s="168">
        <f t="shared" si="185"/>
        <v>92</v>
      </c>
      <c r="F229" s="59">
        <f>VLOOKUP(D229,'FERC Interest Rate'!$A:$B,2,TRUE)</f>
        <v>3.2500000000000001E-2</v>
      </c>
      <c r="G229" s="60">
        <f>O228</f>
        <v>2491.4129594308015</v>
      </c>
      <c r="H229" s="60">
        <f t="shared" si="188"/>
        <v>20.409108900542734</v>
      </c>
      <c r="I229" s="81">
        <v>0</v>
      </c>
      <c r="J229" s="47">
        <v>0</v>
      </c>
      <c r="K229" s="45">
        <f t="shared" si="190"/>
        <v>0</v>
      </c>
      <c r="L229" s="47">
        <v>0</v>
      </c>
      <c r="M229" s="169">
        <v>0</v>
      </c>
      <c r="N229" s="45">
        <f t="shared" si="186"/>
        <v>2511.8220683313443</v>
      </c>
      <c r="O229" s="60">
        <f t="shared" si="189"/>
        <v>2511.8220683313443</v>
      </c>
    </row>
    <row r="230" spans="1:15" x14ac:dyDescent="0.25">
      <c r="A230" s="146" t="s">
        <v>22</v>
      </c>
      <c r="B230" s="168" t="str">
        <f t="shared" si="183"/>
        <v>Q4/2021</v>
      </c>
      <c r="C230" s="42">
        <f t="shared" si="187"/>
        <v>44470</v>
      </c>
      <c r="D230" s="42">
        <f t="shared" si="184"/>
        <v>44561</v>
      </c>
      <c r="E230" s="168">
        <f t="shared" si="185"/>
        <v>92</v>
      </c>
      <c r="F230" s="59">
        <f>VLOOKUP(D230,'FERC Interest Rate'!$A:$B,2,TRUE)</f>
        <v>3.2500000000000001E-2</v>
      </c>
      <c r="G230" s="60">
        <f>O229</f>
        <v>2511.8220683313443</v>
      </c>
      <c r="H230" s="60">
        <f t="shared" si="188"/>
        <v>20.576295847426632</v>
      </c>
      <c r="I230" s="81">
        <v>0</v>
      </c>
      <c r="J230" s="47">
        <v>0</v>
      </c>
      <c r="K230" s="45">
        <f t="shared" si="190"/>
        <v>0</v>
      </c>
      <c r="L230" s="47">
        <v>0</v>
      </c>
      <c r="M230" s="169">
        <v>0</v>
      </c>
      <c r="N230" s="45">
        <f t="shared" si="186"/>
        <v>2532.3983641787709</v>
      </c>
      <c r="O230" s="60">
        <f t="shared" si="189"/>
        <v>2532.3983641787709</v>
      </c>
    </row>
    <row r="231" spans="1:15" x14ac:dyDescent="0.25">
      <c r="A231" s="146" t="s">
        <v>22</v>
      </c>
      <c r="B231" s="168" t="str">
        <f t="shared" si="183"/>
        <v>Q1/2022</v>
      </c>
      <c r="C231" s="42">
        <f t="shared" si="187"/>
        <v>44562</v>
      </c>
      <c r="D231" s="42">
        <f t="shared" si="184"/>
        <v>44651</v>
      </c>
      <c r="E231" s="168">
        <f t="shared" si="185"/>
        <v>90</v>
      </c>
      <c r="F231" s="59">
        <f>VLOOKUP(D231,'FERC Interest Rate'!$A:$B,2,TRUE)</f>
        <v>3.2500000000000001E-2</v>
      </c>
      <c r="G231" s="60">
        <f t="shared" ref="G231:G241" si="191">O230</f>
        <v>2532.3983641787709</v>
      </c>
      <c r="H231" s="60">
        <f t="shared" si="188"/>
        <v>20.293877301980562</v>
      </c>
      <c r="I231" s="81">
        <v>0</v>
      </c>
      <c r="J231" s="47">
        <v>0</v>
      </c>
      <c r="K231" s="45">
        <f t="shared" si="190"/>
        <v>0</v>
      </c>
      <c r="L231" s="47">
        <v>0</v>
      </c>
      <c r="M231" s="169">
        <v>0</v>
      </c>
      <c r="N231" s="45">
        <f t="shared" si="186"/>
        <v>2552.6922414807514</v>
      </c>
      <c r="O231" s="60">
        <f t="shared" si="189"/>
        <v>2552.6922414807514</v>
      </c>
    </row>
    <row r="232" spans="1:15" x14ac:dyDescent="0.25">
      <c r="A232" s="146" t="s">
        <v>22</v>
      </c>
      <c r="B232" s="168" t="str">
        <f t="shared" si="183"/>
        <v>Q2/2022</v>
      </c>
      <c r="C232" s="42">
        <f t="shared" si="187"/>
        <v>44652</v>
      </c>
      <c r="D232" s="42">
        <f t="shared" si="184"/>
        <v>44742</v>
      </c>
      <c r="E232" s="168">
        <f t="shared" si="185"/>
        <v>91</v>
      </c>
      <c r="F232" s="59">
        <f>VLOOKUP(D232,'FERC Interest Rate'!$A:$B,2,TRUE)</f>
        <v>3.2500000000000001E-2</v>
      </c>
      <c r="G232" s="60">
        <f t="shared" si="191"/>
        <v>2552.6922414807514</v>
      </c>
      <c r="H232" s="60">
        <f t="shared" si="188"/>
        <v>20.683800833368007</v>
      </c>
      <c r="I232" s="81">
        <v>0</v>
      </c>
      <c r="J232" s="47">
        <v>0</v>
      </c>
      <c r="K232" s="45">
        <f t="shared" si="190"/>
        <v>0</v>
      </c>
      <c r="L232" s="47">
        <v>0</v>
      </c>
      <c r="M232" s="169">
        <v>0</v>
      </c>
      <c r="N232" s="45">
        <f t="shared" si="186"/>
        <v>2573.3760423141193</v>
      </c>
      <c r="O232" s="60">
        <f t="shared" si="189"/>
        <v>2573.3760423141193</v>
      </c>
    </row>
    <row r="233" spans="1:15" x14ac:dyDescent="0.25">
      <c r="A233" s="146" t="s">
        <v>22</v>
      </c>
      <c r="B233" s="168" t="str">
        <f t="shared" si="183"/>
        <v>Q3/2022</v>
      </c>
      <c r="C233" s="42">
        <f t="shared" si="187"/>
        <v>44743</v>
      </c>
      <c r="D233" s="42">
        <f t="shared" si="184"/>
        <v>44834</v>
      </c>
      <c r="E233" s="168">
        <f t="shared" si="185"/>
        <v>92</v>
      </c>
      <c r="F233" s="59">
        <f>VLOOKUP(D233,'FERC Interest Rate'!$A:$B,2,TRUE)</f>
        <v>3.5999999999999997E-2</v>
      </c>
      <c r="G233" s="60">
        <f t="shared" si="191"/>
        <v>2573.3760423141193</v>
      </c>
      <c r="H233" s="60">
        <f t="shared" si="188"/>
        <v>23.350743704505103</v>
      </c>
      <c r="I233" s="81">
        <v>0</v>
      </c>
      <c r="J233" s="47">
        <v>0</v>
      </c>
      <c r="K233" s="45">
        <f t="shared" si="190"/>
        <v>0</v>
      </c>
      <c r="L233" s="47">
        <v>0</v>
      </c>
      <c r="M233" s="169">
        <v>0</v>
      </c>
      <c r="N233" s="45">
        <f t="shared" si="186"/>
        <v>2596.7267860186244</v>
      </c>
      <c r="O233" s="60">
        <f t="shared" si="189"/>
        <v>2596.7267860186244</v>
      </c>
    </row>
    <row r="234" spans="1:15" x14ac:dyDescent="0.25">
      <c r="A234" s="146" t="s">
        <v>22</v>
      </c>
      <c r="B234" s="168" t="str">
        <f t="shared" si="183"/>
        <v>Q4/2022</v>
      </c>
      <c r="C234" s="42">
        <f t="shared" si="187"/>
        <v>44835</v>
      </c>
      <c r="D234" s="42">
        <f t="shared" si="184"/>
        <v>44926</v>
      </c>
      <c r="E234" s="168">
        <f t="shared" si="185"/>
        <v>92</v>
      </c>
      <c r="F234" s="59">
        <f>VLOOKUP(D234,'FERC Interest Rate'!$A:$B,2,TRUE)</f>
        <v>4.9099999999999998E-2</v>
      </c>
      <c r="G234" s="60">
        <f t="shared" si="191"/>
        <v>2596.7267860186244</v>
      </c>
      <c r="H234" s="60">
        <f t="shared" si="188"/>
        <v>32.136806130968026</v>
      </c>
      <c r="I234" s="81">
        <v>0</v>
      </c>
      <c r="J234" s="47">
        <v>0</v>
      </c>
      <c r="K234" s="45">
        <f t="shared" si="190"/>
        <v>0</v>
      </c>
      <c r="L234" s="47">
        <v>0</v>
      </c>
      <c r="M234" s="169">
        <v>0</v>
      </c>
      <c r="N234" s="45">
        <f t="shared" si="186"/>
        <v>2628.8635921495925</v>
      </c>
      <c r="O234" s="60">
        <f t="shared" si="189"/>
        <v>2628.8635921495925</v>
      </c>
    </row>
    <row r="235" spans="1:15" x14ac:dyDescent="0.25">
      <c r="A235" s="146" t="s">
        <v>22</v>
      </c>
      <c r="B235" s="168" t="str">
        <f t="shared" si="183"/>
        <v>Q1/2023</v>
      </c>
      <c r="C235" s="42">
        <f t="shared" si="187"/>
        <v>44927</v>
      </c>
      <c r="D235" s="42">
        <f t="shared" si="184"/>
        <v>45016</v>
      </c>
      <c r="E235" s="168">
        <f t="shared" si="185"/>
        <v>90</v>
      </c>
      <c r="F235" s="59">
        <f>VLOOKUP(D235,'FERC Interest Rate'!$A:$B,2,TRUE)</f>
        <v>6.3100000000000003E-2</v>
      </c>
      <c r="G235" s="60">
        <f t="shared" si="191"/>
        <v>2628.8635921495925</v>
      </c>
      <c r="H235" s="60">
        <f t="shared" si="188"/>
        <v>40.902236547445305</v>
      </c>
      <c r="I235" s="81">
        <v>0</v>
      </c>
      <c r="J235" s="47">
        <v>0</v>
      </c>
      <c r="K235" s="45">
        <f t="shared" si="190"/>
        <v>0</v>
      </c>
      <c r="L235" s="47">
        <v>0</v>
      </c>
      <c r="M235" s="169">
        <v>0</v>
      </c>
      <c r="N235" s="45">
        <f t="shared" si="186"/>
        <v>2669.7658286970377</v>
      </c>
      <c r="O235" s="60">
        <f t="shared" si="189"/>
        <v>2669.7658286970377</v>
      </c>
    </row>
    <row r="236" spans="1:15" x14ac:dyDescent="0.25">
      <c r="A236" s="146" t="s">
        <v>22</v>
      </c>
      <c r="B236" s="168" t="str">
        <f t="shared" si="183"/>
        <v>Q2/2023</v>
      </c>
      <c r="C236" s="42">
        <f t="shared" si="187"/>
        <v>45017</v>
      </c>
      <c r="D236" s="42">
        <f t="shared" si="184"/>
        <v>45107</v>
      </c>
      <c r="E236" s="168">
        <f t="shared" si="185"/>
        <v>91</v>
      </c>
      <c r="F236" s="59">
        <f>VLOOKUP(D236,'FERC Interest Rate'!$A:$B,2,TRUE)</f>
        <v>7.4999999999999997E-2</v>
      </c>
      <c r="G236" s="60">
        <f t="shared" si="191"/>
        <v>2669.7658286970377</v>
      </c>
      <c r="H236" s="60">
        <f t="shared" si="188"/>
        <v>49.920963783170635</v>
      </c>
      <c r="I236" s="81">
        <v>0</v>
      </c>
      <c r="J236" s="47">
        <v>0</v>
      </c>
      <c r="K236" s="45">
        <f t="shared" si="190"/>
        <v>0</v>
      </c>
      <c r="L236" s="47">
        <v>0</v>
      </c>
      <c r="M236" s="169">
        <v>0</v>
      </c>
      <c r="N236" s="45">
        <f t="shared" si="186"/>
        <v>2719.6867924802082</v>
      </c>
      <c r="O236" s="60">
        <f t="shared" si="189"/>
        <v>2719.6867924802082</v>
      </c>
    </row>
    <row r="237" spans="1:15" x14ac:dyDescent="0.25">
      <c r="A237" s="146" t="s">
        <v>22</v>
      </c>
      <c r="B237" s="168" t="str">
        <f t="shared" si="183"/>
        <v>Q3/2023</v>
      </c>
      <c r="C237" s="42">
        <f t="shared" si="187"/>
        <v>45108</v>
      </c>
      <c r="D237" s="42">
        <f t="shared" si="184"/>
        <v>45199</v>
      </c>
      <c r="E237" s="168">
        <f t="shared" si="185"/>
        <v>92</v>
      </c>
      <c r="F237" s="59">
        <f>VLOOKUP(D237,'FERC Interest Rate'!$A:$B,2,TRUE)</f>
        <v>8.0199999999999994E-2</v>
      </c>
      <c r="G237" s="60">
        <f t="shared" si="191"/>
        <v>2719.6867924802082</v>
      </c>
      <c r="H237" s="60">
        <f t="shared" si="188"/>
        <v>54.977909670235533</v>
      </c>
      <c r="I237" s="81">
        <v>0</v>
      </c>
      <c r="J237" s="47">
        <v>0</v>
      </c>
      <c r="K237" s="45">
        <f t="shared" si="190"/>
        <v>0</v>
      </c>
      <c r="L237" s="47">
        <v>0</v>
      </c>
      <c r="M237" s="169">
        <v>0</v>
      </c>
      <c r="N237" s="45">
        <f t="shared" si="186"/>
        <v>2774.6647021504436</v>
      </c>
      <c r="O237" s="60">
        <f t="shared" si="189"/>
        <v>2774.6647021504436</v>
      </c>
    </row>
    <row r="238" spans="1:15" x14ac:dyDescent="0.25">
      <c r="A238" s="146" t="s">
        <v>22</v>
      </c>
      <c r="B238" s="168" t="str">
        <f t="shared" si="183"/>
        <v>Q4/2023</v>
      </c>
      <c r="C238" s="42">
        <f t="shared" si="187"/>
        <v>45200</v>
      </c>
      <c r="D238" s="42">
        <f t="shared" si="184"/>
        <v>45291</v>
      </c>
      <c r="E238" s="168">
        <f t="shared" si="185"/>
        <v>92</v>
      </c>
      <c r="F238" s="59">
        <f>VLOOKUP(D238,'FERC Interest Rate'!$A:$B,2,TRUE)</f>
        <v>8.3500000000000005E-2</v>
      </c>
      <c r="G238" s="60">
        <f t="shared" si="191"/>
        <v>2774.6647021504436</v>
      </c>
      <c r="H238" s="60">
        <f t="shared" si="188"/>
        <v>58.397189703889616</v>
      </c>
      <c r="I238" s="81">
        <v>0</v>
      </c>
      <c r="J238" s="47">
        <v>0</v>
      </c>
      <c r="K238" s="45">
        <f t="shared" si="190"/>
        <v>0</v>
      </c>
      <c r="L238" s="47">
        <v>0</v>
      </c>
      <c r="M238" s="169">
        <v>0</v>
      </c>
      <c r="N238" s="45">
        <f t="shared" si="186"/>
        <v>2833.0618918543332</v>
      </c>
      <c r="O238" s="60">
        <f t="shared" si="189"/>
        <v>2833.0618918543332</v>
      </c>
    </row>
    <row r="239" spans="1:15" x14ac:dyDescent="0.25">
      <c r="A239" s="146" t="s">
        <v>44</v>
      </c>
      <c r="B239" s="168" t="str">
        <f t="shared" si="183"/>
        <v>Q1/2024</v>
      </c>
      <c r="C239" s="42">
        <f t="shared" si="187"/>
        <v>45292</v>
      </c>
      <c r="D239" s="42">
        <f t="shared" si="184"/>
        <v>45382</v>
      </c>
      <c r="E239" s="168">
        <f t="shared" si="185"/>
        <v>91</v>
      </c>
      <c r="F239" s="59">
        <f>VLOOKUP(D239,'FERC Interest Rate'!$A:$B,2,TRUE)</f>
        <v>8.5000000000000006E-2</v>
      </c>
      <c r="G239" s="60">
        <f t="shared" si="191"/>
        <v>2833.0618918543332</v>
      </c>
      <c r="H239" s="60">
        <f t="shared" si="188"/>
        <v>59.873589435773958</v>
      </c>
      <c r="I239" s="81">
        <f>(SUM($H$226:$H$240)/20)</f>
        <v>22.146774064505387</v>
      </c>
      <c r="J239" s="47">
        <f t="shared" ref="J239" si="192">G239*F239*(E239/(DATE(YEAR(D239),12,31)-DATE(YEAR(D239),1,1)+1))</f>
        <v>59.873589435773958</v>
      </c>
      <c r="K239" s="45">
        <f t="shared" ref="K239" si="193">+SUM(I239:J239)</f>
        <v>82.020363500279345</v>
      </c>
      <c r="L239" s="47">
        <f t="shared" ref="L239:L246" si="194">VLOOKUP($L$224,$A$1:$F$28,5,FALSE)/20</f>
        <v>122.5</v>
      </c>
      <c r="M239" s="169">
        <f t="shared" ref="M239" si="195">+SUM(K239:L239)</f>
        <v>204.52036350027936</v>
      </c>
      <c r="N239" s="45">
        <f t="shared" si="186"/>
        <v>2952.8090707258807</v>
      </c>
      <c r="O239" s="60">
        <f t="shared" si="189"/>
        <v>2748.2887072256012</v>
      </c>
    </row>
    <row r="240" spans="1:15" x14ac:dyDescent="0.25">
      <c r="A240" s="146" t="s">
        <v>45</v>
      </c>
      <c r="B240" s="168" t="str">
        <f t="shared" si="183"/>
        <v>Q2/2024</v>
      </c>
      <c r="C240" s="42">
        <f t="shared" si="187"/>
        <v>45383</v>
      </c>
      <c r="D240" s="42">
        <f t="shared" si="184"/>
        <v>45473</v>
      </c>
      <c r="E240" s="168">
        <f t="shared" si="185"/>
        <v>91</v>
      </c>
      <c r="F240" s="59">
        <f>VLOOKUP(D240,'FERC Interest Rate'!$A:$B,2,TRUE)</f>
        <v>8.5000000000000006E-2</v>
      </c>
      <c r="G240" s="60">
        <f t="shared" si="191"/>
        <v>2748.2887072256012</v>
      </c>
      <c r="H240" s="60">
        <v>0</v>
      </c>
      <c r="I240" s="81">
        <f>(SUM($H$226:$H$240)/20)</f>
        <v>22.146774064505387</v>
      </c>
      <c r="J240" s="47">
        <f t="shared" ref="J240:J246" si="196">G240*F240*(E240/(DATE(YEAR(D240),12,31)-DATE(YEAR(D240),1,1)+1))</f>
        <v>58.082003143142153</v>
      </c>
      <c r="K240" s="45">
        <f t="shared" ref="K240:K246" si="197">+SUM(I240:J240)</f>
        <v>80.228777207647539</v>
      </c>
      <c r="L240" s="47">
        <f t="shared" si="194"/>
        <v>122.5</v>
      </c>
      <c r="M240" s="169">
        <f t="shared" ref="M240:M246" si="198">+SUM(K240:L240)</f>
        <v>202.72877720764754</v>
      </c>
      <c r="N240" s="45">
        <f t="shared" si="186"/>
        <v>2806.3707103687434</v>
      </c>
      <c r="O240" s="60">
        <f t="shared" si="189"/>
        <v>2603.6419331610959</v>
      </c>
    </row>
    <row r="241" spans="1:15" x14ac:dyDescent="0.25">
      <c r="A241" s="146" t="s">
        <v>46</v>
      </c>
      <c r="B241" s="168" t="str">
        <f t="shared" si="183"/>
        <v>Q3/2024</v>
      </c>
      <c r="C241" s="42">
        <f t="shared" si="187"/>
        <v>45474</v>
      </c>
      <c r="D241" s="42">
        <f t="shared" si="184"/>
        <v>45565</v>
      </c>
      <c r="E241" s="168">
        <f t="shared" si="185"/>
        <v>92</v>
      </c>
      <c r="F241" s="59">
        <f>VLOOKUP(D241,'FERC Interest Rate'!$A:$B,2,TRUE)</f>
        <v>8.5000000000000006E-2</v>
      </c>
      <c r="G241" s="60">
        <f t="shared" si="191"/>
        <v>2603.6419331610959</v>
      </c>
      <c r="H241" s="60">
        <v>0</v>
      </c>
      <c r="I241" s="81">
        <f t="shared" ref="I241:I246" si="199">(SUM($H$226:$H$240)/20)</f>
        <v>22.146774064505387</v>
      </c>
      <c r="J241" s="47">
        <f t="shared" si="196"/>
        <v>55.629726550054016</v>
      </c>
      <c r="K241" s="45">
        <f t="shared" si="197"/>
        <v>77.77650061455941</v>
      </c>
      <c r="L241" s="47">
        <f t="shared" si="194"/>
        <v>122.5</v>
      </c>
      <c r="M241" s="169">
        <f t="shared" si="198"/>
        <v>200.27650061455941</v>
      </c>
      <c r="N241" s="45">
        <f t="shared" si="186"/>
        <v>2659.2716597111498</v>
      </c>
      <c r="O241" s="60">
        <f t="shared" si="189"/>
        <v>2458.9951590965902</v>
      </c>
    </row>
    <row r="242" spans="1:15" x14ac:dyDescent="0.25">
      <c r="A242" s="146" t="s">
        <v>47</v>
      </c>
      <c r="B242" s="168" t="str">
        <f t="shared" si="183"/>
        <v>Q4/2024</v>
      </c>
      <c r="C242" s="42">
        <f>D241+1</f>
        <v>45566</v>
      </c>
      <c r="D242" s="42">
        <f t="shared" si="184"/>
        <v>45657</v>
      </c>
      <c r="E242" s="168">
        <f t="shared" si="185"/>
        <v>92</v>
      </c>
      <c r="F242" s="59">
        <f>VLOOKUP(D242,'FERC Interest Rate'!$A:$B,2,TRUE)</f>
        <v>8.5000000000000006E-2</v>
      </c>
      <c r="G242" s="60">
        <f>O241</f>
        <v>2458.9951590965902</v>
      </c>
      <c r="H242" s="60">
        <v>0</v>
      </c>
      <c r="I242" s="81">
        <f t="shared" si="199"/>
        <v>22.146774064505387</v>
      </c>
      <c r="J242" s="47">
        <f t="shared" si="196"/>
        <v>52.539186186162127</v>
      </c>
      <c r="K242" s="45">
        <f t="shared" si="197"/>
        <v>74.685960250667506</v>
      </c>
      <c r="L242" s="47">
        <f t="shared" si="194"/>
        <v>122.5</v>
      </c>
      <c r="M242" s="169">
        <f t="shared" si="198"/>
        <v>197.18596025066751</v>
      </c>
      <c r="N242" s="45">
        <f t="shared" si="186"/>
        <v>2511.5343452827524</v>
      </c>
      <c r="O242" s="60">
        <f t="shared" si="189"/>
        <v>2314.3483850320849</v>
      </c>
    </row>
    <row r="243" spans="1:15" x14ac:dyDescent="0.25">
      <c r="A243" s="146" t="s">
        <v>48</v>
      </c>
      <c r="B243" s="168" t="str">
        <f t="shared" si="183"/>
        <v>Q1/2025</v>
      </c>
      <c r="C243" s="42">
        <f t="shared" ref="C243:C246" si="200">D242+1</f>
        <v>45658</v>
      </c>
      <c r="D243" s="42">
        <f t="shared" si="184"/>
        <v>45747</v>
      </c>
      <c r="E243" s="168">
        <f t="shared" si="185"/>
        <v>90</v>
      </c>
      <c r="F243" s="59">
        <f>VLOOKUP(D243,'FERC Interest Rate'!$A:$B,2,TRUE)</f>
        <v>8.0399999999999999E-2</v>
      </c>
      <c r="G243" s="60">
        <f t="shared" ref="G243:G246" si="201">O242</f>
        <v>2314.3483850320849</v>
      </c>
      <c r="H243" s="60">
        <v>0</v>
      </c>
      <c r="I243" s="81">
        <f t="shared" si="199"/>
        <v>22.146774064505387</v>
      </c>
      <c r="J243" s="47">
        <f t="shared" si="196"/>
        <v>45.881164148197712</v>
      </c>
      <c r="K243" s="45">
        <f t="shared" si="197"/>
        <v>68.027938212703106</v>
      </c>
      <c r="L243" s="47">
        <f t="shared" si="194"/>
        <v>122.5</v>
      </c>
      <c r="M243" s="169">
        <f t="shared" si="198"/>
        <v>190.52793821270311</v>
      </c>
      <c r="N243" s="45">
        <f t="shared" si="186"/>
        <v>2360.2295491802824</v>
      </c>
      <c r="O243" s="60">
        <f t="shared" si="189"/>
        <v>2169.7016109675792</v>
      </c>
    </row>
    <row r="244" spans="1:15" x14ac:dyDescent="0.25">
      <c r="A244" s="146" t="s">
        <v>49</v>
      </c>
      <c r="B244" s="168" t="str">
        <f t="shared" si="183"/>
        <v>Q2/2025</v>
      </c>
      <c r="C244" s="42">
        <f t="shared" si="200"/>
        <v>45748</v>
      </c>
      <c r="D244" s="42">
        <f t="shared" si="184"/>
        <v>45838</v>
      </c>
      <c r="E244" s="168">
        <f t="shared" si="185"/>
        <v>91</v>
      </c>
      <c r="F244" s="59">
        <f>VLOOKUP(D244,'FERC Interest Rate'!$A:$B,2,TRUE)</f>
        <v>7.5499999999999998E-2</v>
      </c>
      <c r="G244" s="60">
        <f t="shared" si="201"/>
        <v>2169.7016109675792</v>
      </c>
      <c r="H244" s="60">
        <v>0</v>
      </c>
      <c r="I244" s="81">
        <f t="shared" si="199"/>
        <v>22.146774064505387</v>
      </c>
      <c r="J244" s="47">
        <f t="shared" si="196"/>
        <v>40.840917583980151</v>
      </c>
      <c r="K244" s="45">
        <f t="shared" si="197"/>
        <v>62.987691648485537</v>
      </c>
      <c r="L244" s="47">
        <f t="shared" si="194"/>
        <v>122.5</v>
      </c>
      <c r="M244" s="169">
        <f t="shared" si="198"/>
        <v>185.48769164848554</v>
      </c>
      <c r="N244" s="45">
        <f t="shared" si="186"/>
        <v>2210.5425285515594</v>
      </c>
      <c r="O244" s="60">
        <f t="shared" si="189"/>
        <v>2025.0548369030739</v>
      </c>
    </row>
    <row r="245" spans="1:15" x14ac:dyDescent="0.25">
      <c r="A245" s="146" t="s">
        <v>50</v>
      </c>
      <c r="B245" s="168" t="str">
        <f t="shared" si="183"/>
        <v>Q3/2025</v>
      </c>
      <c r="C245" s="42">
        <f t="shared" si="200"/>
        <v>45839</v>
      </c>
      <c r="D245" s="42">
        <f t="shared" si="184"/>
        <v>45930</v>
      </c>
      <c r="E245" s="168">
        <f t="shared" si="185"/>
        <v>92</v>
      </c>
      <c r="F245" s="59">
        <f>VLOOKUP(D245,'FERC Interest Rate'!$A:$B,2,TRUE)</f>
        <v>7.4999999999999997E-2</v>
      </c>
      <c r="G245" s="60">
        <f t="shared" si="201"/>
        <v>2025.0548369030739</v>
      </c>
      <c r="H245" s="60">
        <v>0</v>
      </c>
      <c r="I245" s="81">
        <f t="shared" si="199"/>
        <v>22.146774064505387</v>
      </c>
      <c r="J245" s="47">
        <f t="shared" si="196"/>
        <v>38.281858560633452</v>
      </c>
      <c r="K245" s="45">
        <f t="shared" si="197"/>
        <v>60.428632625138839</v>
      </c>
      <c r="L245" s="47">
        <f t="shared" si="194"/>
        <v>122.5</v>
      </c>
      <c r="M245" s="169">
        <f t="shared" si="198"/>
        <v>182.92863262513885</v>
      </c>
      <c r="N245" s="45">
        <f t="shared" si="186"/>
        <v>2063.3366954637072</v>
      </c>
      <c r="O245" s="60">
        <f t="shared" si="189"/>
        <v>1880.4080628385684</v>
      </c>
    </row>
    <row r="246" spans="1:15" x14ac:dyDescent="0.25">
      <c r="A246" s="146" t="s">
        <v>51</v>
      </c>
      <c r="B246" s="168" t="str">
        <f t="shared" si="183"/>
        <v>Q4/2025</v>
      </c>
      <c r="C246" s="42">
        <f t="shared" si="200"/>
        <v>45931</v>
      </c>
      <c r="D246" s="42">
        <f t="shared" si="184"/>
        <v>46022</v>
      </c>
      <c r="E246" s="168">
        <f t="shared" si="185"/>
        <v>92</v>
      </c>
      <c r="F246" s="59">
        <f>VLOOKUP(D246,'FERC Interest Rate'!$A:$B,2,TRUE)</f>
        <v>7.4999999999999997E-2</v>
      </c>
      <c r="G246" s="60">
        <f t="shared" si="201"/>
        <v>1880.4080628385684</v>
      </c>
      <c r="H246" s="60">
        <v>0</v>
      </c>
      <c r="I246" s="81">
        <f t="shared" si="199"/>
        <v>22.146774064505387</v>
      </c>
      <c r="J246" s="47">
        <f t="shared" si="196"/>
        <v>35.547440092016771</v>
      </c>
      <c r="K246" s="45">
        <f t="shared" si="197"/>
        <v>57.694214156522158</v>
      </c>
      <c r="L246" s="47">
        <f t="shared" si="194"/>
        <v>122.5</v>
      </c>
      <c r="M246" s="169">
        <f t="shared" si="198"/>
        <v>180.19421415652215</v>
      </c>
      <c r="N246" s="45">
        <f t="shared" si="186"/>
        <v>1915.9555029305852</v>
      </c>
      <c r="O246" s="60">
        <f t="shared" si="189"/>
        <v>1735.7612887740631</v>
      </c>
    </row>
    <row r="247" spans="1:15" ht="13.5" thickBot="1" x14ac:dyDescent="0.35">
      <c r="A247" s="148"/>
      <c r="B247" s="170"/>
      <c r="C247" s="171"/>
      <c r="D247" s="171"/>
      <c r="E247" s="170"/>
      <c r="F247" s="170"/>
      <c r="G247" s="172">
        <f t="shared" ref="G247:O247" si="202">+SUM(G226:G246)</f>
        <v>52458.038347610272</v>
      </c>
      <c r="H247" s="172">
        <f t="shared" si="202"/>
        <v>442.93548129010776</v>
      </c>
      <c r="I247" s="172">
        <f t="shared" si="202"/>
        <v>177.17419251604312</v>
      </c>
      <c r="J247" s="172">
        <f t="shared" si="202"/>
        <v>386.6758856999603</v>
      </c>
      <c r="K247" s="172">
        <f t="shared" si="202"/>
        <v>563.85007821600345</v>
      </c>
      <c r="L247" s="172">
        <f t="shared" si="202"/>
        <v>980</v>
      </c>
      <c r="M247" s="172">
        <f t="shared" si="202"/>
        <v>1543.8500782160033</v>
      </c>
      <c r="N247" s="172">
        <f t="shared" si="202"/>
        <v>53287.649714600331</v>
      </c>
      <c r="O247" s="172">
        <f t="shared" si="202"/>
        <v>51743.799636384334</v>
      </c>
    </row>
    <row r="248" spans="1:15" ht="13.5" thickTop="1" x14ac:dyDescent="0.3">
      <c r="A248" s="40"/>
      <c r="B248" s="180"/>
      <c r="C248" s="46"/>
      <c r="D248" s="41"/>
      <c r="E248" s="40"/>
      <c r="F248" s="40"/>
      <c r="G248" s="40"/>
      <c r="H248" s="40"/>
      <c r="I248" s="407"/>
      <c r="J248" s="430" t="s">
        <v>139</v>
      </c>
      <c r="K248" s="431"/>
      <c r="L248" s="408" t="s">
        <v>52</v>
      </c>
      <c r="M248" s="409"/>
      <c r="N248" s="40"/>
      <c r="O248" s="40"/>
    </row>
    <row r="249" spans="1:15" ht="37" x14ac:dyDescent="0.3">
      <c r="A249" s="167" t="s">
        <v>43</v>
      </c>
      <c r="B249" s="167" t="s">
        <v>3</v>
      </c>
      <c r="C249" s="167" t="s">
        <v>4</v>
      </c>
      <c r="D249" s="167" t="s">
        <v>5</v>
      </c>
      <c r="E249" s="167" t="s">
        <v>6</v>
      </c>
      <c r="F249" s="167" t="s">
        <v>7</v>
      </c>
      <c r="G249" s="167" t="s">
        <v>70</v>
      </c>
      <c r="H249" s="167" t="s">
        <v>71</v>
      </c>
      <c r="I249" s="143" t="s">
        <v>72</v>
      </c>
      <c r="J249" s="144" t="s">
        <v>73</v>
      </c>
      <c r="K249" s="144" t="s">
        <v>74</v>
      </c>
      <c r="L249" s="144" t="s">
        <v>75</v>
      </c>
      <c r="M249" s="145" t="s">
        <v>65</v>
      </c>
      <c r="N249" s="167" t="s">
        <v>76</v>
      </c>
      <c r="O249" s="167" t="s">
        <v>77</v>
      </c>
    </row>
    <row r="250" spans="1:15" x14ac:dyDescent="0.25">
      <c r="A250" s="146" t="s">
        <v>22</v>
      </c>
      <c r="B250" s="168" t="str">
        <f t="shared" ref="B250:B269" si="203">+IF(MONTH(C250)&lt;4,"Q1",IF(MONTH(C250)&lt;7,"Q2",IF(MONTH(C250)&lt;10,"Q3","Q4")))&amp;"/"&amp;YEAR(C250)</f>
        <v>Q1/2021</v>
      </c>
      <c r="C250" s="42">
        <f>VLOOKUP(L248,$A$1:$F$29,2,FALSE)</f>
        <v>44236</v>
      </c>
      <c r="D250" s="42">
        <f t="shared" ref="D250:D269" si="204">DATE(YEAR(C250),IF(MONTH(C250)&lt;=3,3,IF(MONTH(C250)&lt;=6,6,IF(MONTH(C250)&lt;=9,9,12))),IF(OR(MONTH(C250)&lt;=3,MONTH(C250)&gt;=10),31,30))</f>
        <v>44286</v>
      </c>
      <c r="E250" s="168">
        <f t="shared" ref="E250:E269" si="205">D250-C250+1</f>
        <v>51</v>
      </c>
      <c r="F250" s="59">
        <f>VLOOKUP(D250,'FERC Interest Rate'!$A:$B,2,TRUE)</f>
        <v>3.2500000000000001E-2</v>
      </c>
      <c r="G250" s="60">
        <f>VLOOKUP(L248,$A$1:$F$34,5,FALSE)</f>
        <v>2858</v>
      </c>
      <c r="H250" s="60">
        <f>G250*F250*(E250/(DATE(YEAR(D250),12,31)-DATE(YEAR(D250),1,1)+1))</f>
        <v>12.978452054794522</v>
      </c>
      <c r="I250" s="81">
        <v>0</v>
      </c>
      <c r="J250" s="47">
        <v>0</v>
      </c>
      <c r="K250" s="45">
        <f>+SUM(I250:J250)</f>
        <v>0</v>
      </c>
      <c r="L250" s="47">
        <v>0</v>
      </c>
      <c r="M250" s="169">
        <v>0</v>
      </c>
      <c r="N250" s="45">
        <f t="shared" ref="N250:N269" si="206">+G250+H250+J250</f>
        <v>2870.9784520547946</v>
      </c>
      <c r="O250" s="60">
        <f>+N250-M250</f>
        <v>2870.9784520547946</v>
      </c>
    </row>
    <row r="251" spans="1:15" x14ac:dyDescent="0.25">
      <c r="A251" s="146" t="s">
        <v>22</v>
      </c>
      <c r="B251" s="168" t="str">
        <f t="shared" si="203"/>
        <v>Q2/2021</v>
      </c>
      <c r="C251" s="42">
        <f t="shared" ref="C251:C265" si="207">D250+1</f>
        <v>44287</v>
      </c>
      <c r="D251" s="42">
        <f t="shared" si="204"/>
        <v>44377</v>
      </c>
      <c r="E251" s="168">
        <f t="shared" si="205"/>
        <v>91</v>
      </c>
      <c r="F251" s="59">
        <f>VLOOKUP(D251,'FERC Interest Rate'!$A:$B,2,TRUE)</f>
        <v>3.2500000000000001E-2</v>
      </c>
      <c r="G251" s="60">
        <f>O250</f>
        <v>2870.9784520547946</v>
      </c>
      <c r="H251" s="60">
        <f t="shared" ref="H251:H262" si="208">G251*F251*(E251/(DATE(YEAR(D251),12,31)-DATE(YEAR(D251),1,1)+1))</f>
        <v>23.262791156033028</v>
      </c>
      <c r="I251" s="81">
        <v>0</v>
      </c>
      <c r="J251" s="47">
        <v>0</v>
      </c>
      <c r="K251" s="45">
        <f>+SUM(I251:J251)</f>
        <v>0</v>
      </c>
      <c r="L251" s="47">
        <v>0</v>
      </c>
      <c r="M251" s="169">
        <v>0</v>
      </c>
      <c r="N251" s="45">
        <f t="shared" si="206"/>
        <v>2894.2412432108276</v>
      </c>
      <c r="O251" s="60">
        <f t="shared" ref="O251:O269" si="209">+N251-M251</f>
        <v>2894.2412432108276</v>
      </c>
    </row>
    <row r="252" spans="1:15" x14ac:dyDescent="0.25">
      <c r="A252" s="146" t="s">
        <v>22</v>
      </c>
      <c r="B252" s="168" t="str">
        <f t="shared" si="203"/>
        <v>Q3/2021</v>
      </c>
      <c r="C252" s="42">
        <f t="shared" si="207"/>
        <v>44378</v>
      </c>
      <c r="D252" s="42">
        <f t="shared" si="204"/>
        <v>44469</v>
      </c>
      <c r="E252" s="168">
        <f t="shared" si="205"/>
        <v>92</v>
      </c>
      <c r="F252" s="59">
        <f>VLOOKUP(D252,'FERC Interest Rate'!$A:$B,2,TRUE)</f>
        <v>3.2500000000000001E-2</v>
      </c>
      <c r="G252" s="60">
        <f>O251</f>
        <v>2894.2412432108276</v>
      </c>
      <c r="H252" s="60">
        <f t="shared" si="208"/>
        <v>23.708989910138015</v>
      </c>
      <c r="I252" s="81">
        <v>0</v>
      </c>
      <c r="J252" s="47">
        <v>0</v>
      </c>
      <c r="K252" s="45">
        <f t="shared" ref="K252:K261" si="210">+SUM(I252:J252)</f>
        <v>0</v>
      </c>
      <c r="L252" s="47">
        <v>0</v>
      </c>
      <c r="M252" s="169">
        <v>0</v>
      </c>
      <c r="N252" s="45">
        <f t="shared" si="206"/>
        <v>2917.9502331209655</v>
      </c>
      <c r="O252" s="60">
        <f t="shared" si="209"/>
        <v>2917.9502331209655</v>
      </c>
    </row>
    <row r="253" spans="1:15" x14ac:dyDescent="0.25">
      <c r="A253" s="146" t="s">
        <v>22</v>
      </c>
      <c r="B253" s="168" t="str">
        <f t="shared" si="203"/>
        <v>Q4/2021</v>
      </c>
      <c r="C253" s="42">
        <f t="shared" si="207"/>
        <v>44470</v>
      </c>
      <c r="D253" s="42">
        <f t="shared" si="204"/>
        <v>44561</v>
      </c>
      <c r="E253" s="168">
        <f t="shared" si="205"/>
        <v>92</v>
      </c>
      <c r="F253" s="59">
        <f>VLOOKUP(D253,'FERC Interest Rate'!$A:$B,2,TRUE)</f>
        <v>3.2500000000000001E-2</v>
      </c>
      <c r="G253" s="60">
        <f>O252</f>
        <v>2917.9502331209655</v>
      </c>
      <c r="H253" s="60">
        <f t="shared" si="208"/>
        <v>23.903208758990928</v>
      </c>
      <c r="I253" s="81">
        <v>0</v>
      </c>
      <c r="J253" s="47">
        <v>0</v>
      </c>
      <c r="K253" s="45">
        <f t="shared" si="210"/>
        <v>0</v>
      </c>
      <c r="L253" s="47">
        <v>0</v>
      </c>
      <c r="M253" s="169">
        <v>0</v>
      </c>
      <c r="N253" s="45">
        <f t="shared" si="206"/>
        <v>2941.8534418799563</v>
      </c>
      <c r="O253" s="60">
        <f t="shared" si="209"/>
        <v>2941.8534418799563</v>
      </c>
    </row>
    <row r="254" spans="1:15" x14ac:dyDescent="0.25">
      <c r="A254" s="146" t="s">
        <v>22</v>
      </c>
      <c r="B254" s="168" t="str">
        <f t="shared" si="203"/>
        <v>Q1/2022</v>
      </c>
      <c r="C254" s="42">
        <f t="shared" si="207"/>
        <v>44562</v>
      </c>
      <c r="D254" s="42">
        <f t="shared" si="204"/>
        <v>44651</v>
      </c>
      <c r="E254" s="168">
        <f t="shared" si="205"/>
        <v>90</v>
      </c>
      <c r="F254" s="59">
        <f>VLOOKUP(D254,'FERC Interest Rate'!$A:$B,2,TRUE)</f>
        <v>3.2500000000000001E-2</v>
      </c>
      <c r="G254" s="60">
        <f>O253</f>
        <v>2941.8534418799563</v>
      </c>
      <c r="H254" s="60">
        <f t="shared" si="208"/>
        <v>23.575126897257185</v>
      </c>
      <c r="I254" s="81">
        <v>0</v>
      </c>
      <c r="J254" s="47">
        <v>0</v>
      </c>
      <c r="K254" s="45">
        <f t="shared" si="210"/>
        <v>0</v>
      </c>
      <c r="L254" s="47">
        <v>0</v>
      </c>
      <c r="M254" s="169">
        <v>0</v>
      </c>
      <c r="N254" s="45">
        <f t="shared" si="206"/>
        <v>2965.4285687772135</v>
      </c>
      <c r="O254" s="60">
        <f t="shared" si="209"/>
        <v>2965.4285687772135</v>
      </c>
    </row>
    <row r="255" spans="1:15" x14ac:dyDescent="0.25">
      <c r="A255" s="146" t="s">
        <v>22</v>
      </c>
      <c r="B255" s="168" t="str">
        <f t="shared" si="203"/>
        <v>Q2/2022</v>
      </c>
      <c r="C255" s="42">
        <f t="shared" si="207"/>
        <v>44652</v>
      </c>
      <c r="D255" s="42">
        <f t="shared" si="204"/>
        <v>44742</v>
      </c>
      <c r="E255" s="168">
        <f t="shared" si="205"/>
        <v>91</v>
      </c>
      <c r="F255" s="59">
        <f>VLOOKUP(D255,'FERC Interest Rate'!$A:$B,2,TRUE)</f>
        <v>3.2500000000000001E-2</v>
      </c>
      <c r="G255" s="60">
        <f t="shared" ref="G255:G265" si="211">O254</f>
        <v>2965.4285687772135</v>
      </c>
      <c r="H255" s="60">
        <f t="shared" si="208"/>
        <v>24.028095868927696</v>
      </c>
      <c r="I255" s="81">
        <v>0</v>
      </c>
      <c r="J255" s="47">
        <v>0</v>
      </c>
      <c r="K255" s="45">
        <f t="shared" si="210"/>
        <v>0</v>
      </c>
      <c r="L255" s="47">
        <v>0</v>
      </c>
      <c r="M255" s="169">
        <v>0</v>
      </c>
      <c r="N255" s="45">
        <f t="shared" si="206"/>
        <v>2989.4566646461412</v>
      </c>
      <c r="O255" s="60">
        <f t="shared" si="209"/>
        <v>2989.4566646461412</v>
      </c>
    </row>
    <row r="256" spans="1:15" x14ac:dyDescent="0.25">
      <c r="A256" s="146" t="s">
        <v>22</v>
      </c>
      <c r="B256" s="168" t="str">
        <f t="shared" si="203"/>
        <v>Q3/2022</v>
      </c>
      <c r="C256" s="42">
        <f t="shared" si="207"/>
        <v>44743</v>
      </c>
      <c r="D256" s="42">
        <f t="shared" si="204"/>
        <v>44834</v>
      </c>
      <c r="E256" s="168">
        <f t="shared" si="205"/>
        <v>92</v>
      </c>
      <c r="F256" s="59">
        <f>VLOOKUP(D256,'FERC Interest Rate'!$A:$B,2,TRUE)</f>
        <v>3.5999999999999997E-2</v>
      </c>
      <c r="G256" s="60">
        <f t="shared" si="211"/>
        <v>2989.4566646461412</v>
      </c>
      <c r="H256" s="60">
        <f t="shared" si="208"/>
        <v>27.126247872076767</v>
      </c>
      <c r="I256" s="81">
        <v>0</v>
      </c>
      <c r="J256" s="47">
        <v>0</v>
      </c>
      <c r="K256" s="45">
        <f t="shared" si="210"/>
        <v>0</v>
      </c>
      <c r="L256" s="47">
        <v>0</v>
      </c>
      <c r="M256" s="169">
        <v>0</v>
      </c>
      <c r="N256" s="45">
        <f t="shared" si="206"/>
        <v>3016.5829125182181</v>
      </c>
      <c r="O256" s="60">
        <f t="shared" si="209"/>
        <v>3016.5829125182181</v>
      </c>
    </row>
    <row r="257" spans="1:15" x14ac:dyDescent="0.25">
      <c r="A257" s="146" t="s">
        <v>22</v>
      </c>
      <c r="B257" s="168" t="str">
        <f t="shared" si="203"/>
        <v>Q4/2022</v>
      </c>
      <c r="C257" s="42">
        <f t="shared" si="207"/>
        <v>44835</v>
      </c>
      <c r="D257" s="42">
        <f t="shared" si="204"/>
        <v>44926</v>
      </c>
      <c r="E257" s="168">
        <f t="shared" si="205"/>
        <v>92</v>
      </c>
      <c r="F257" s="59">
        <f>VLOOKUP(D257,'FERC Interest Rate'!$A:$B,2,TRUE)</f>
        <v>4.9099999999999998E-2</v>
      </c>
      <c r="G257" s="60">
        <f t="shared" si="211"/>
        <v>3016.5829125182181</v>
      </c>
      <c r="H257" s="60">
        <f t="shared" si="208"/>
        <v>37.332899540896697</v>
      </c>
      <c r="I257" s="81">
        <v>0</v>
      </c>
      <c r="J257" s="47">
        <v>0</v>
      </c>
      <c r="K257" s="45">
        <f t="shared" si="210"/>
        <v>0</v>
      </c>
      <c r="L257" s="47">
        <v>0</v>
      </c>
      <c r="M257" s="169">
        <v>0</v>
      </c>
      <c r="N257" s="45">
        <f t="shared" si="206"/>
        <v>3053.9158120591146</v>
      </c>
      <c r="O257" s="60">
        <f t="shared" si="209"/>
        <v>3053.9158120591146</v>
      </c>
    </row>
    <row r="258" spans="1:15" x14ac:dyDescent="0.25">
      <c r="A258" s="146" t="s">
        <v>22</v>
      </c>
      <c r="B258" s="168" t="str">
        <f t="shared" si="203"/>
        <v>Q1/2023</v>
      </c>
      <c r="C258" s="42">
        <f t="shared" si="207"/>
        <v>44927</v>
      </c>
      <c r="D258" s="42">
        <f t="shared" si="204"/>
        <v>45016</v>
      </c>
      <c r="E258" s="168">
        <f t="shared" si="205"/>
        <v>90</v>
      </c>
      <c r="F258" s="59">
        <f>VLOOKUP(D258,'FERC Interest Rate'!$A:$B,2,TRUE)</f>
        <v>6.3100000000000003E-2</v>
      </c>
      <c r="G258" s="60">
        <f t="shared" si="211"/>
        <v>3053.9158120591146</v>
      </c>
      <c r="H258" s="60">
        <f t="shared" si="208"/>
        <v>47.515583278585517</v>
      </c>
      <c r="I258" s="81">
        <v>0</v>
      </c>
      <c r="J258" s="47">
        <v>0</v>
      </c>
      <c r="K258" s="45">
        <f t="shared" si="210"/>
        <v>0</v>
      </c>
      <c r="L258" s="47">
        <v>0</v>
      </c>
      <c r="M258" s="169">
        <v>0</v>
      </c>
      <c r="N258" s="45">
        <f t="shared" si="206"/>
        <v>3101.4313953377</v>
      </c>
      <c r="O258" s="60">
        <f t="shared" si="209"/>
        <v>3101.4313953377</v>
      </c>
    </row>
    <row r="259" spans="1:15" x14ac:dyDescent="0.25">
      <c r="A259" s="146" t="s">
        <v>22</v>
      </c>
      <c r="B259" s="168" t="str">
        <f t="shared" si="203"/>
        <v>Q2/2023</v>
      </c>
      <c r="C259" s="42">
        <f t="shared" si="207"/>
        <v>45017</v>
      </c>
      <c r="D259" s="42">
        <f t="shared" si="204"/>
        <v>45107</v>
      </c>
      <c r="E259" s="168">
        <f t="shared" si="205"/>
        <v>91</v>
      </c>
      <c r="F259" s="59">
        <f>VLOOKUP(D259,'FERC Interest Rate'!$A:$B,2,TRUE)</f>
        <v>7.4999999999999997E-2</v>
      </c>
      <c r="G259" s="60">
        <f t="shared" si="211"/>
        <v>3101.4313953377</v>
      </c>
      <c r="H259" s="60">
        <f t="shared" si="208"/>
        <v>57.992518556656989</v>
      </c>
      <c r="I259" s="81">
        <v>0</v>
      </c>
      <c r="J259" s="47">
        <v>0</v>
      </c>
      <c r="K259" s="45">
        <f t="shared" si="210"/>
        <v>0</v>
      </c>
      <c r="L259" s="47">
        <v>0</v>
      </c>
      <c r="M259" s="169">
        <v>0</v>
      </c>
      <c r="N259" s="45">
        <f t="shared" si="206"/>
        <v>3159.4239138943572</v>
      </c>
      <c r="O259" s="60">
        <f t="shared" si="209"/>
        <v>3159.4239138943572</v>
      </c>
    </row>
    <row r="260" spans="1:15" x14ac:dyDescent="0.25">
      <c r="A260" s="146" t="s">
        <v>22</v>
      </c>
      <c r="B260" s="168" t="str">
        <f t="shared" si="203"/>
        <v>Q3/2023</v>
      </c>
      <c r="C260" s="42">
        <f t="shared" si="207"/>
        <v>45108</v>
      </c>
      <c r="D260" s="42">
        <f t="shared" si="204"/>
        <v>45199</v>
      </c>
      <c r="E260" s="168">
        <f t="shared" si="205"/>
        <v>92</v>
      </c>
      <c r="F260" s="59">
        <f>VLOOKUP(D260,'FERC Interest Rate'!$A:$B,2,TRUE)</f>
        <v>8.0199999999999994E-2</v>
      </c>
      <c r="G260" s="60">
        <f t="shared" si="211"/>
        <v>3159.4239138943572</v>
      </c>
      <c r="H260" s="60">
        <f t="shared" si="208"/>
        <v>63.867105222679797</v>
      </c>
      <c r="I260" s="81">
        <v>0</v>
      </c>
      <c r="J260" s="47">
        <v>0</v>
      </c>
      <c r="K260" s="45">
        <f t="shared" si="210"/>
        <v>0</v>
      </c>
      <c r="L260" s="47">
        <v>0</v>
      </c>
      <c r="M260" s="169">
        <v>0</v>
      </c>
      <c r="N260" s="45">
        <f t="shared" si="206"/>
        <v>3223.2910191170367</v>
      </c>
      <c r="O260" s="60">
        <f t="shared" si="209"/>
        <v>3223.2910191170367</v>
      </c>
    </row>
    <row r="261" spans="1:15" x14ac:dyDescent="0.25">
      <c r="A261" s="146" t="s">
        <v>22</v>
      </c>
      <c r="B261" s="168" t="str">
        <f t="shared" si="203"/>
        <v>Q4/2023</v>
      </c>
      <c r="C261" s="42">
        <f t="shared" si="207"/>
        <v>45200</v>
      </c>
      <c r="D261" s="42">
        <f t="shared" si="204"/>
        <v>45291</v>
      </c>
      <c r="E261" s="168">
        <f t="shared" si="205"/>
        <v>92</v>
      </c>
      <c r="F261" s="59">
        <f>VLOOKUP(D261,'FERC Interest Rate'!$A:$B,2,TRUE)</f>
        <v>8.3500000000000005E-2</v>
      </c>
      <c r="G261" s="60">
        <f t="shared" si="211"/>
        <v>3223.2910191170367</v>
      </c>
      <c r="H261" s="60">
        <f t="shared" si="208"/>
        <v>67.839237284539948</v>
      </c>
      <c r="I261" s="81">
        <v>0</v>
      </c>
      <c r="J261" s="47">
        <v>0</v>
      </c>
      <c r="K261" s="45">
        <f t="shared" si="210"/>
        <v>0</v>
      </c>
      <c r="L261" s="47">
        <v>0</v>
      </c>
      <c r="M261" s="169">
        <v>0</v>
      </c>
      <c r="N261" s="45">
        <f t="shared" si="206"/>
        <v>3291.1302564015768</v>
      </c>
      <c r="O261" s="60">
        <f t="shared" si="209"/>
        <v>3291.1302564015768</v>
      </c>
    </row>
    <row r="262" spans="1:15" x14ac:dyDescent="0.25">
      <c r="A262" s="146" t="s">
        <v>44</v>
      </c>
      <c r="B262" s="168" t="str">
        <f t="shared" si="203"/>
        <v>Q1/2024</v>
      </c>
      <c r="C262" s="42">
        <f t="shared" si="207"/>
        <v>45292</v>
      </c>
      <c r="D262" s="42">
        <f t="shared" si="204"/>
        <v>45382</v>
      </c>
      <c r="E262" s="168">
        <f t="shared" si="205"/>
        <v>91</v>
      </c>
      <c r="F262" s="59">
        <f>VLOOKUP(D262,'FERC Interest Rate'!$A:$B,2,TRUE)</f>
        <v>8.5000000000000006E-2</v>
      </c>
      <c r="G262" s="60">
        <f t="shared" si="211"/>
        <v>3291.1302564015768</v>
      </c>
      <c r="H262" s="60">
        <f t="shared" si="208"/>
        <v>69.554351183787418</v>
      </c>
      <c r="I262" s="81">
        <f>(SUM($H$250:$H$263)/20)</f>
        <v>25.134230379268228</v>
      </c>
      <c r="J262" s="47">
        <f t="shared" ref="J262" si="212">G262*F262*(E262/(DATE(YEAR(D262),12,31)-DATE(YEAR(D262),1,1)+1))</f>
        <v>69.554351183787418</v>
      </c>
      <c r="K262" s="45">
        <f t="shared" ref="K262" si="213">+SUM(I262:J262)</f>
        <v>94.688581563055649</v>
      </c>
      <c r="L262" s="47">
        <f t="shared" ref="L262:L269" si="214">VLOOKUP($L$248,$A$1:$F$28,5,FALSE)/20</f>
        <v>142.9</v>
      </c>
      <c r="M262" s="169">
        <f t="shared" ref="M262" si="215">+SUM(K262:L262)</f>
        <v>237.58858156305564</v>
      </c>
      <c r="N262" s="45">
        <f t="shared" si="206"/>
        <v>3430.2389587691514</v>
      </c>
      <c r="O262" s="60">
        <f t="shared" si="209"/>
        <v>3192.650377206096</v>
      </c>
    </row>
    <row r="263" spans="1:15" x14ac:dyDescent="0.25">
      <c r="A263" s="146" t="s">
        <v>45</v>
      </c>
      <c r="B263" s="168" t="str">
        <f t="shared" si="203"/>
        <v>Q2/2024</v>
      </c>
      <c r="C263" s="42">
        <f t="shared" si="207"/>
        <v>45383</v>
      </c>
      <c r="D263" s="42">
        <f t="shared" si="204"/>
        <v>45473</v>
      </c>
      <c r="E263" s="168">
        <f t="shared" si="205"/>
        <v>91</v>
      </c>
      <c r="F263" s="59">
        <f>VLOOKUP(D263,'FERC Interest Rate'!$A:$B,2,TRUE)</f>
        <v>8.5000000000000006E-2</v>
      </c>
      <c r="G263" s="60">
        <f t="shared" si="211"/>
        <v>3192.650377206096</v>
      </c>
      <c r="H263" s="60">
        <v>0</v>
      </c>
      <c r="I263" s="81">
        <f>(SUM($H$250:$H$263)/20)</f>
        <v>25.134230379268228</v>
      </c>
      <c r="J263" s="47">
        <f t="shared" ref="J263" si="216">G263*F263*(E263/(DATE(YEAR(D263),12,31)-DATE(YEAR(D263),1,1)+1))</f>
        <v>67.473089255981293</v>
      </c>
      <c r="K263" s="45">
        <f t="shared" ref="K263" si="217">+SUM(I263:J263)</f>
        <v>92.607319635249524</v>
      </c>
      <c r="L263" s="47">
        <f t="shared" si="214"/>
        <v>142.9</v>
      </c>
      <c r="M263" s="169">
        <f t="shared" ref="M263" si="218">+SUM(K263:L263)</f>
        <v>235.50731963524953</v>
      </c>
      <c r="N263" s="45">
        <f t="shared" si="206"/>
        <v>3260.1234664620774</v>
      </c>
      <c r="O263" s="60">
        <f t="shared" si="209"/>
        <v>3024.6161468268278</v>
      </c>
    </row>
    <row r="264" spans="1:15" x14ac:dyDescent="0.25">
      <c r="A264" s="146" t="s">
        <v>46</v>
      </c>
      <c r="B264" s="168" t="str">
        <f t="shared" si="203"/>
        <v>Q3/2024</v>
      </c>
      <c r="C264" s="42">
        <f t="shared" si="207"/>
        <v>45474</v>
      </c>
      <c r="D264" s="42">
        <f t="shared" si="204"/>
        <v>45565</v>
      </c>
      <c r="E264" s="168">
        <f t="shared" si="205"/>
        <v>92</v>
      </c>
      <c r="F264" s="59">
        <f>VLOOKUP(D264,'FERC Interest Rate'!$A:$B,2,TRUE)</f>
        <v>8.5000000000000006E-2</v>
      </c>
      <c r="G264" s="60">
        <f t="shared" si="211"/>
        <v>3024.6161468268278</v>
      </c>
      <c r="H264" s="60">
        <v>0</v>
      </c>
      <c r="I264" s="81">
        <f t="shared" ref="I264:I269" si="219">(SUM($H$250:$H$263)/20)</f>
        <v>25.134230379268228</v>
      </c>
      <c r="J264" s="47">
        <f t="shared" ref="J264:J269" si="220">G264*F264*(E264/(DATE(YEAR(D264),12,31)-DATE(YEAR(D264),1,1)+1))</f>
        <v>64.624312208157917</v>
      </c>
      <c r="K264" s="45">
        <f t="shared" ref="K264:K269" si="221">+SUM(I264:J264)</f>
        <v>89.758542587426149</v>
      </c>
      <c r="L264" s="47">
        <f t="shared" si="214"/>
        <v>142.9</v>
      </c>
      <c r="M264" s="169">
        <f t="shared" ref="M264:M269" si="222">+SUM(K264:L264)</f>
        <v>232.65854258742615</v>
      </c>
      <c r="N264" s="45">
        <f t="shared" si="206"/>
        <v>3089.2404590349856</v>
      </c>
      <c r="O264" s="60">
        <f t="shared" si="209"/>
        <v>2856.5819164475597</v>
      </c>
    </row>
    <row r="265" spans="1:15" x14ac:dyDescent="0.25">
      <c r="A265" s="146" t="s">
        <v>47</v>
      </c>
      <c r="B265" s="168" t="str">
        <f t="shared" si="203"/>
        <v>Q4/2024</v>
      </c>
      <c r="C265" s="42">
        <f t="shared" si="207"/>
        <v>45566</v>
      </c>
      <c r="D265" s="42">
        <f t="shared" si="204"/>
        <v>45657</v>
      </c>
      <c r="E265" s="168">
        <f t="shared" si="205"/>
        <v>92</v>
      </c>
      <c r="F265" s="59">
        <f>VLOOKUP(D265,'FERC Interest Rate'!$A:$B,2,TRUE)</f>
        <v>8.5000000000000006E-2</v>
      </c>
      <c r="G265" s="60">
        <f t="shared" si="211"/>
        <v>2856.5819164475597</v>
      </c>
      <c r="H265" s="60">
        <v>0</v>
      </c>
      <c r="I265" s="81">
        <f t="shared" si="219"/>
        <v>25.134230379268228</v>
      </c>
      <c r="J265" s="47">
        <f t="shared" si="220"/>
        <v>61.03407264103803</v>
      </c>
      <c r="K265" s="45">
        <f t="shared" si="221"/>
        <v>86.168303020306254</v>
      </c>
      <c r="L265" s="47">
        <f t="shared" si="214"/>
        <v>142.9</v>
      </c>
      <c r="M265" s="169">
        <f t="shared" si="222"/>
        <v>229.06830302030625</v>
      </c>
      <c r="N265" s="45">
        <f t="shared" si="206"/>
        <v>2917.6159890885979</v>
      </c>
      <c r="O265" s="60">
        <f t="shared" si="209"/>
        <v>2688.5476860682916</v>
      </c>
    </row>
    <row r="266" spans="1:15" x14ac:dyDescent="0.25">
      <c r="A266" s="146" t="s">
        <v>48</v>
      </c>
      <c r="B266" s="168" t="str">
        <f t="shared" si="203"/>
        <v>Q1/2025</v>
      </c>
      <c r="C266" s="42">
        <f>D265+1</f>
        <v>45658</v>
      </c>
      <c r="D266" s="42">
        <f t="shared" si="204"/>
        <v>45747</v>
      </c>
      <c r="E266" s="168">
        <f t="shared" si="205"/>
        <v>90</v>
      </c>
      <c r="F266" s="59">
        <f>VLOOKUP(D266,'FERC Interest Rate'!$A:$B,2,TRUE)</f>
        <v>8.0399999999999999E-2</v>
      </c>
      <c r="G266" s="60">
        <f>O265</f>
        <v>2688.5476860682916</v>
      </c>
      <c r="H266" s="60">
        <v>0</v>
      </c>
      <c r="I266" s="81">
        <f t="shared" si="219"/>
        <v>25.134230379268228</v>
      </c>
      <c r="J266" s="47">
        <f t="shared" si="220"/>
        <v>53.299537140794946</v>
      </c>
      <c r="K266" s="45">
        <f t="shared" si="221"/>
        <v>78.433767520063171</v>
      </c>
      <c r="L266" s="47">
        <f t="shared" si="214"/>
        <v>142.9</v>
      </c>
      <c r="M266" s="169">
        <f t="shared" si="222"/>
        <v>221.33376752006319</v>
      </c>
      <c r="N266" s="45">
        <f t="shared" si="206"/>
        <v>2741.8472232090867</v>
      </c>
      <c r="O266" s="60">
        <f t="shared" si="209"/>
        <v>2520.5134556890234</v>
      </c>
    </row>
    <row r="267" spans="1:15" x14ac:dyDescent="0.25">
      <c r="A267" s="146" t="s">
        <v>49</v>
      </c>
      <c r="B267" s="168" t="str">
        <f t="shared" si="203"/>
        <v>Q2/2025</v>
      </c>
      <c r="C267" s="42">
        <f t="shared" ref="C267:C269" si="223">D266+1</f>
        <v>45748</v>
      </c>
      <c r="D267" s="42">
        <f t="shared" si="204"/>
        <v>45838</v>
      </c>
      <c r="E267" s="168">
        <f t="shared" si="205"/>
        <v>91</v>
      </c>
      <c r="F267" s="59">
        <f>VLOOKUP(D267,'FERC Interest Rate'!$A:$B,2,TRUE)</f>
        <v>7.5499999999999998E-2</v>
      </c>
      <c r="G267" s="60">
        <f t="shared" ref="G267:G269" si="224">O266</f>
        <v>2520.5134556890234</v>
      </c>
      <c r="H267" s="60">
        <v>0</v>
      </c>
      <c r="I267" s="81">
        <f t="shared" si="219"/>
        <v>25.134230379268228</v>
      </c>
      <c r="J267" s="47">
        <f t="shared" si="220"/>
        <v>47.444349855647772</v>
      </c>
      <c r="K267" s="45">
        <f t="shared" si="221"/>
        <v>72.578580234916004</v>
      </c>
      <c r="L267" s="47">
        <f t="shared" si="214"/>
        <v>142.9</v>
      </c>
      <c r="M267" s="169">
        <f t="shared" si="222"/>
        <v>215.47858023491602</v>
      </c>
      <c r="N267" s="45">
        <f t="shared" si="206"/>
        <v>2567.9578055446714</v>
      </c>
      <c r="O267" s="60">
        <f t="shared" si="209"/>
        <v>2352.4792253097553</v>
      </c>
    </row>
    <row r="268" spans="1:15" x14ac:dyDescent="0.25">
      <c r="A268" s="146" t="s">
        <v>50</v>
      </c>
      <c r="B268" s="168" t="str">
        <f t="shared" si="203"/>
        <v>Q3/2025</v>
      </c>
      <c r="C268" s="42">
        <f t="shared" si="223"/>
        <v>45839</v>
      </c>
      <c r="D268" s="42">
        <f t="shared" si="204"/>
        <v>45930</v>
      </c>
      <c r="E268" s="168">
        <f t="shared" si="205"/>
        <v>92</v>
      </c>
      <c r="F268" s="59">
        <f>VLOOKUP(D268,'FERC Interest Rate'!$A:$B,2,TRUE)</f>
        <v>7.4999999999999997E-2</v>
      </c>
      <c r="G268" s="60">
        <f t="shared" si="224"/>
        <v>2352.4792253097553</v>
      </c>
      <c r="H268" s="60">
        <v>0</v>
      </c>
      <c r="I268" s="81">
        <f t="shared" si="219"/>
        <v>25.134230379268228</v>
      </c>
      <c r="J268" s="47">
        <f t="shared" si="220"/>
        <v>44.471525081198116</v>
      </c>
      <c r="K268" s="45">
        <f t="shared" si="221"/>
        <v>69.605755460466341</v>
      </c>
      <c r="L268" s="47">
        <f t="shared" si="214"/>
        <v>142.9</v>
      </c>
      <c r="M268" s="169">
        <f t="shared" si="222"/>
        <v>212.50575546046633</v>
      </c>
      <c r="N268" s="45">
        <f t="shared" si="206"/>
        <v>2396.9507503909535</v>
      </c>
      <c r="O268" s="60">
        <f t="shared" si="209"/>
        <v>2184.4449949304872</v>
      </c>
    </row>
    <row r="269" spans="1:15" x14ac:dyDescent="0.25">
      <c r="A269" s="146" t="s">
        <v>51</v>
      </c>
      <c r="B269" s="168" t="str">
        <f t="shared" si="203"/>
        <v>Q4/2025</v>
      </c>
      <c r="C269" s="42">
        <f t="shared" si="223"/>
        <v>45931</v>
      </c>
      <c r="D269" s="42">
        <f t="shared" si="204"/>
        <v>46022</v>
      </c>
      <c r="E269" s="168">
        <f t="shared" si="205"/>
        <v>92</v>
      </c>
      <c r="F269" s="59">
        <f>VLOOKUP(D269,'FERC Interest Rate'!$A:$B,2,TRUE)</f>
        <v>7.4999999999999997E-2</v>
      </c>
      <c r="G269" s="60">
        <f t="shared" si="224"/>
        <v>2184.4449949304872</v>
      </c>
      <c r="H269" s="60">
        <v>0</v>
      </c>
      <c r="I269" s="81">
        <f t="shared" si="219"/>
        <v>25.134230379268228</v>
      </c>
      <c r="J269" s="47">
        <f t="shared" si="220"/>
        <v>41.294987575398252</v>
      </c>
      <c r="K269" s="45">
        <f t="shared" si="221"/>
        <v>66.429217954666484</v>
      </c>
      <c r="L269" s="47">
        <f t="shared" si="214"/>
        <v>142.9</v>
      </c>
      <c r="M269" s="169">
        <f t="shared" si="222"/>
        <v>209.32921795466649</v>
      </c>
      <c r="N269" s="45">
        <f t="shared" si="206"/>
        <v>2225.7399825058856</v>
      </c>
      <c r="O269" s="60">
        <f t="shared" si="209"/>
        <v>2016.410764551219</v>
      </c>
    </row>
    <row r="270" spans="1:15" ht="13.5" thickBot="1" x14ac:dyDescent="0.35">
      <c r="A270" s="148"/>
      <c r="B270" s="170"/>
      <c r="C270" s="171"/>
      <c r="D270" s="171"/>
      <c r="E270" s="170"/>
      <c r="F270" s="170"/>
      <c r="G270" s="172">
        <f t="shared" ref="G270:O270" si="225">+SUM(G250:G269)</f>
        <v>58103.517715495953</v>
      </c>
      <c r="H270" s="172">
        <f t="shared" si="225"/>
        <v>502.68460758536457</v>
      </c>
      <c r="I270" s="172">
        <f t="shared" si="225"/>
        <v>201.0738430341458</v>
      </c>
      <c r="J270" s="172">
        <f t="shared" si="225"/>
        <v>449.19622494200377</v>
      </c>
      <c r="K270" s="172">
        <f t="shared" si="225"/>
        <v>650.27006797614956</v>
      </c>
      <c r="L270" s="172">
        <f t="shared" si="225"/>
        <v>1143.2</v>
      </c>
      <c r="M270" s="172">
        <f t="shared" si="225"/>
        <v>1793.4700679761499</v>
      </c>
      <c r="N270" s="172">
        <f t="shared" si="225"/>
        <v>59055.39854802331</v>
      </c>
      <c r="O270" s="172">
        <f t="shared" si="225"/>
        <v>57261.928480047158</v>
      </c>
    </row>
    <row r="271" spans="1:15" ht="13.5" thickTop="1" x14ac:dyDescent="0.3">
      <c r="A271" s="40"/>
      <c r="B271" s="180"/>
      <c r="C271" s="46"/>
      <c r="D271" s="41"/>
      <c r="E271" s="40"/>
      <c r="F271" s="40"/>
      <c r="G271" s="40"/>
      <c r="H271" s="40"/>
      <c r="I271" s="407"/>
      <c r="J271" s="430" t="s">
        <v>139</v>
      </c>
      <c r="K271" s="431"/>
      <c r="L271" s="408" t="s">
        <v>53</v>
      </c>
      <c r="M271" s="409"/>
      <c r="N271" s="40"/>
      <c r="O271" s="40"/>
    </row>
    <row r="272" spans="1:15" ht="37" x14ac:dyDescent="0.3">
      <c r="A272" s="167" t="s">
        <v>43</v>
      </c>
      <c r="B272" s="167" t="s">
        <v>3</v>
      </c>
      <c r="C272" s="167" t="s">
        <v>4</v>
      </c>
      <c r="D272" s="167" t="s">
        <v>5</v>
      </c>
      <c r="E272" s="167" t="s">
        <v>6</v>
      </c>
      <c r="F272" s="167" t="s">
        <v>7</v>
      </c>
      <c r="G272" s="167" t="s">
        <v>70</v>
      </c>
      <c r="H272" s="167" t="s">
        <v>71</v>
      </c>
      <c r="I272" s="143" t="s">
        <v>72</v>
      </c>
      <c r="J272" s="144" t="s">
        <v>73</v>
      </c>
      <c r="K272" s="144" t="s">
        <v>74</v>
      </c>
      <c r="L272" s="144" t="s">
        <v>75</v>
      </c>
      <c r="M272" s="145" t="s">
        <v>65</v>
      </c>
      <c r="N272" s="167" t="s">
        <v>76</v>
      </c>
      <c r="O272" s="167" t="s">
        <v>77</v>
      </c>
    </row>
    <row r="273" spans="1:15" x14ac:dyDescent="0.25">
      <c r="A273" s="146" t="s">
        <v>22</v>
      </c>
      <c r="B273" s="168" t="str">
        <f t="shared" ref="B273:B292" si="226">+IF(MONTH(C273)&lt;4,"Q1",IF(MONTH(C273)&lt;7,"Q2",IF(MONTH(C273)&lt;10,"Q3","Q4")))&amp;"/"&amp;YEAR(C273)</f>
        <v>Q1/2021</v>
      </c>
      <c r="C273" s="42">
        <f>VLOOKUP(L271,$A$1:$F$29,2,FALSE)</f>
        <v>44257</v>
      </c>
      <c r="D273" s="42">
        <f t="shared" ref="D273:D292" si="227">DATE(YEAR(C273),IF(MONTH(C273)&lt;=3,3,IF(MONTH(C273)&lt;=6,6,IF(MONTH(C273)&lt;=9,9,12))),IF(OR(MONTH(C273)&lt;=3,MONTH(C273)&gt;=10),31,30))</f>
        <v>44286</v>
      </c>
      <c r="E273" s="168">
        <f t="shared" ref="E273:E292" si="228">D273-C273+1</f>
        <v>30</v>
      </c>
      <c r="F273" s="59">
        <f>VLOOKUP(D273,'FERC Interest Rate'!$A:$B,2,TRUE)</f>
        <v>3.2500000000000001E-2</v>
      </c>
      <c r="G273" s="60">
        <f>VLOOKUP(L271,$A$1:$F$34,5,FALSE)</f>
        <v>3252</v>
      </c>
      <c r="H273" s="60">
        <f>G273*F273*(E273/(DATE(YEAR(D273),12,31)-DATE(YEAR(D273),1,1)+1))</f>
        <v>8.6868493150684927</v>
      </c>
      <c r="I273" s="81">
        <v>0</v>
      </c>
      <c r="J273" s="47">
        <v>0</v>
      </c>
      <c r="K273" s="45">
        <f>+SUM(I273:J273)</f>
        <v>0</v>
      </c>
      <c r="L273" s="47">
        <v>0</v>
      </c>
      <c r="M273" s="169">
        <v>0</v>
      </c>
      <c r="N273" s="45">
        <f t="shared" ref="N273:N292" si="229">+G273+H273+J273</f>
        <v>3260.6868493150687</v>
      </c>
      <c r="O273" s="60">
        <f>+N273-M273</f>
        <v>3260.6868493150687</v>
      </c>
    </row>
    <row r="274" spans="1:15" x14ac:dyDescent="0.25">
      <c r="A274" s="146" t="s">
        <v>22</v>
      </c>
      <c r="B274" s="168" t="str">
        <f t="shared" si="226"/>
        <v>Q2/2021</v>
      </c>
      <c r="C274" s="42">
        <f t="shared" ref="C274:C288" si="230">D273+1</f>
        <v>44287</v>
      </c>
      <c r="D274" s="42">
        <f t="shared" si="227"/>
        <v>44377</v>
      </c>
      <c r="E274" s="168">
        <f t="shared" si="228"/>
        <v>91</v>
      </c>
      <c r="F274" s="59">
        <f>VLOOKUP(D274,'FERC Interest Rate'!$A:$B,2,TRUE)</f>
        <v>3.2500000000000001E-2</v>
      </c>
      <c r="G274" s="60">
        <f>O273</f>
        <v>3260.6868493150687</v>
      </c>
      <c r="H274" s="60">
        <f t="shared" ref="H274:H285" si="231">G274*F274*(E274/(DATE(YEAR(D274),12,31)-DATE(YEAR(D274),1,1)+1))</f>
        <v>26.420496868080317</v>
      </c>
      <c r="I274" s="81">
        <v>0</v>
      </c>
      <c r="J274" s="47">
        <v>0</v>
      </c>
      <c r="K274" s="45">
        <f>+SUM(I274:J274)</f>
        <v>0</v>
      </c>
      <c r="L274" s="47">
        <v>0</v>
      </c>
      <c r="M274" s="169">
        <v>0</v>
      </c>
      <c r="N274" s="45">
        <f t="shared" si="229"/>
        <v>3287.1073461831488</v>
      </c>
      <c r="O274" s="60">
        <f t="shared" ref="O274:O292" si="232">+N274-M274</f>
        <v>3287.1073461831488</v>
      </c>
    </row>
    <row r="275" spans="1:15" x14ac:dyDescent="0.25">
      <c r="A275" s="146" t="s">
        <v>22</v>
      </c>
      <c r="B275" s="168" t="str">
        <f t="shared" si="226"/>
        <v>Q3/2021</v>
      </c>
      <c r="C275" s="42">
        <f t="shared" si="230"/>
        <v>44378</v>
      </c>
      <c r="D275" s="42">
        <f t="shared" si="227"/>
        <v>44469</v>
      </c>
      <c r="E275" s="168">
        <f t="shared" si="228"/>
        <v>92</v>
      </c>
      <c r="F275" s="59">
        <f>VLOOKUP(D275,'FERC Interest Rate'!$A:$B,2,TRUE)</f>
        <v>3.2500000000000001E-2</v>
      </c>
      <c r="G275" s="60">
        <f>O274</f>
        <v>3287.1073461831488</v>
      </c>
      <c r="H275" s="60">
        <f t="shared" si="231"/>
        <v>26.927262918048264</v>
      </c>
      <c r="I275" s="81">
        <v>0</v>
      </c>
      <c r="J275" s="47">
        <v>0</v>
      </c>
      <c r="K275" s="45">
        <f t="shared" ref="K275:K284" si="233">+SUM(I275:J275)</f>
        <v>0</v>
      </c>
      <c r="L275" s="47">
        <v>0</v>
      </c>
      <c r="M275" s="169">
        <v>0</v>
      </c>
      <c r="N275" s="45">
        <f t="shared" si="229"/>
        <v>3314.034609101197</v>
      </c>
      <c r="O275" s="60">
        <f t="shared" si="232"/>
        <v>3314.034609101197</v>
      </c>
    </row>
    <row r="276" spans="1:15" x14ac:dyDescent="0.25">
      <c r="A276" s="146" t="s">
        <v>22</v>
      </c>
      <c r="B276" s="168" t="str">
        <f t="shared" si="226"/>
        <v>Q4/2021</v>
      </c>
      <c r="C276" s="42">
        <f t="shared" si="230"/>
        <v>44470</v>
      </c>
      <c r="D276" s="42">
        <f t="shared" si="227"/>
        <v>44561</v>
      </c>
      <c r="E276" s="168">
        <f t="shared" si="228"/>
        <v>92</v>
      </c>
      <c r="F276" s="59">
        <f>VLOOKUP(D276,'FERC Interest Rate'!$A:$B,2,TRUE)</f>
        <v>3.2500000000000001E-2</v>
      </c>
      <c r="G276" s="60">
        <f>O275</f>
        <v>3314.034609101197</v>
      </c>
      <c r="H276" s="60">
        <f t="shared" si="231"/>
        <v>27.147845154007069</v>
      </c>
      <c r="I276" s="81">
        <v>0</v>
      </c>
      <c r="J276" s="47">
        <v>0</v>
      </c>
      <c r="K276" s="45">
        <f t="shared" si="233"/>
        <v>0</v>
      </c>
      <c r="L276" s="47">
        <v>0</v>
      </c>
      <c r="M276" s="169">
        <v>0</v>
      </c>
      <c r="N276" s="45">
        <f t="shared" si="229"/>
        <v>3341.182454255204</v>
      </c>
      <c r="O276" s="60">
        <f t="shared" si="232"/>
        <v>3341.182454255204</v>
      </c>
    </row>
    <row r="277" spans="1:15" x14ac:dyDescent="0.25">
      <c r="A277" s="146" t="s">
        <v>22</v>
      </c>
      <c r="B277" s="168" t="str">
        <f t="shared" si="226"/>
        <v>Q1/2022</v>
      </c>
      <c r="C277" s="42">
        <f t="shared" si="230"/>
        <v>44562</v>
      </c>
      <c r="D277" s="42">
        <f t="shared" si="227"/>
        <v>44651</v>
      </c>
      <c r="E277" s="168">
        <f t="shared" si="228"/>
        <v>90</v>
      </c>
      <c r="F277" s="59">
        <f>VLOOKUP(D277,'FERC Interest Rate'!$A:$B,2,TRUE)</f>
        <v>3.2500000000000001E-2</v>
      </c>
      <c r="G277" s="60">
        <f>O276</f>
        <v>3341.182454255204</v>
      </c>
      <c r="H277" s="60">
        <f t="shared" si="231"/>
        <v>26.775229256702662</v>
      </c>
      <c r="I277" s="81">
        <v>0</v>
      </c>
      <c r="J277" s="47">
        <v>0</v>
      </c>
      <c r="K277" s="45">
        <f t="shared" si="233"/>
        <v>0</v>
      </c>
      <c r="L277" s="47">
        <v>0</v>
      </c>
      <c r="M277" s="169">
        <v>0</v>
      </c>
      <c r="N277" s="45">
        <f t="shared" si="229"/>
        <v>3367.9576835119065</v>
      </c>
      <c r="O277" s="60">
        <f t="shared" si="232"/>
        <v>3367.9576835119065</v>
      </c>
    </row>
    <row r="278" spans="1:15" x14ac:dyDescent="0.25">
      <c r="A278" s="146" t="s">
        <v>22</v>
      </c>
      <c r="B278" s="168" t="str">
        <f t="shared" si="226"/>
        <v>Q2/2022</v>
      </c>
      <c r="C278" s="42">
        <f t="shared" si="230"/>
        <v>44652</v>
      </c>
      <c r="D278" s="42">
        <f t="shared" si="227"/>
        <v>44742</v>
      </c>
      <c r="E278" s="168">
        <f t="shared" si="228"/>
        <v>91</v>
      </c>
      <c r="F278" s="59">
        <f>VLOOKUP(D278,'FERC Interest Rate'!$A:$B,2,TRUE)</f>
        <v>3.2500000000000001E-2</v>
      </c>
      <c r="G278" s="60">
        <f t="shared" ref="G278:G288" si="234">O277</f>
        <v>3367.9576835119065</v>
      </c>
      <c r="H278" s="60">
        <f t="shared" si="231"/>
        <v>27.289684517771132</v>
      </c>
      <c r="I278" s="81">
        <v>0</v>
      </c>
      <c r="J278" s="47">
        <v>0</v>
      </c>
      <c r="K278" s="45">
        <f t="shared" si="233"/>
        <v>0</v>
      </c>
      <c r="L278" s="47">
        <v>0</v>
      </c>
      <c r="M278" s="169">
        <v>0</v>
      </c>
      <c r="N278" s="45">
        <f t="shared" si="229"/>
        <v>3395.2473680296775</v>
      </c>
      <c r="O278" s="60">
        <f t="shared" si="232"/>
        <v>3395.2473680296775</v>
      </c>
    </row>
    <row r="279" spans="1:15" x14ac:dyDescent="0.25">
      <c r="A279" s="146" t="s">
        <v>22</v>
      </c>
      <c r="B279" s="168" t="str">
        <f t="shared" si="226"/>
        <v>Q3/2022</v>
      </c>
      <c r="C279" s="42">
        <f t="shared" si="230"/>
        <v>44743</v>
      </c>
      <c r="D279" s="42">
        <f t="shared" si="227"/>
        <v>44834</v>
      </c>
      <c r="E279" s="168">
        <f t="shared" si="228"/>
        <v>92</v>
      </c>
      <c r="F279" s="59">
        <f>VLOOKUP(D279,'FERC Interest Rate'!$A:$B,2,TRUE)</f>
        <v>3.5999999999999997E-2</v>
      </c>
      <c r="G279" s="60">
        <f t="shared" si="234"/>
        <v>3395.2473680296775</v>
      </c>
      <c r="H279" s="60">
        <f t="shared" si="231"/>
        <v>30.808381597025456</v>
      </c>
      <c r="I279" s="81">
        <v>0</v>
      </c>
      <c r="J279" s="47">
        <v>0</v>
      </c>
      <c r="K279" s="45">
        <f t="shared" si="233"/>
        <v>0</v>
      </c>
      <c r="L279" s="47">
        <v>0</v>
      </c>
      <c r="M279" s="169">
        <v>0</v>
      </c>
      <c r="N279" s="45">
        <f t="shared" si="229"/>
        <v>3426.0557496267029</v>
      </c>
      <c r="O279" s="60">
        <f t="shared" si="232"/>
        <v>3426.0557496267029</v>
      </c>
    </row>
    <row r="280" spans="1:15" x14ac:dyDescent="0.25">
      <c r="A280" s="146" t="s">
        <v>22</v>
      </c>
      <c r="B280" s="168" t="str">
        <f t="shared" si="226"/>
        <v>Q4/2022</v>
      </c>
      <c r="C280" s="42">
        <f t="shared" si="230"/>
        <v>44835</v>
      </c>
      <c r="D280" s="42">
        <f t="shared" si="227"/>
        <v>44926</v>
      </c>
      <c r="E280" s="168">
        <f t="shared" si="228"/>
        <v>92</v>
      </c>
      <c r="F280" s="59">
        <f>VLOOKUP(D280,'FERC Interest Rate'!$A:$B,2,TRUE)</f>
        <v>4.9099999999999998E-2</v>
      </c>
      <c r="G280" s="60">
        <f t="shared" si="234"/>
        <v>3426.0557496267029</v>
      </c>
      <c r="H280" s="60">
        <f t="shared" si="231"/>
        <v>42.400490499215728</v>
      </c>
      <c r="I280" s="81">
        <v>0</v>
      </c>
      <c r="J280" s="47">
        <v>0</v>
      </c>
      <c r="K280" s="45">
        <f t="shared" si="233"/>
        <v>0</v>
      </c>
      <c r="L280" s="47">
        <v>0</v>
      </c>
      <c r="M280" s="169">
        <v>0</v>
      </c>
      <c r="N280" s="45">
        <f t="shared" si="229"/>
        <v>3468.4562401259186</v>
      </c>
      <c r="O280" s="60">
        <f t="shared" si="232"/>
        <v>3468.4562401259186</v>
      </c>
    </row>
    <row r="281" spans="1:15" x14ac:dyDescent="0.25">
      <c r="A281" s="146" t="s">
        <v>22</v>
      </c>
      <c r="B281" s="168" t="str">
        <f t="shared" si="226"/>
        <v>Q1/2023</v>
      </c>
      <c r="C281" s="42">
        <f t="shared" si="230"/>
        <v>44927</v>
      </c>
      <c r="D281" s="42">
        <f t="shared" si="227"/>
        <v>45016</v>
      </c>
      <c r="E281" s="168">
        <f t="shared" si="228"/>
        <v>90</v>
      </c>
      <c r="F281" s="59">
        <f>VLOOKUP(D281,'FERC Interest Rate'!$A:$B,2,TRUE)</f>
        <v>6.3100000000000003E-2</v>
      </c>
      <c r="G281" s="60">
        <f t="shared" si="234"/>
        <v>3468.4562401259186</v>
      </c>
      <c r="H281" s="60">
        <f t="shared" si="231"/>
        <v>53.96537804842491</v>
      </c>
      <c r="I281" s="81">
        <v>0</v>
      </c>
      <c r="J281" s="47">
        <v>0</v>
      </c>
      <c r="K281" s="45">
        <f t="shared" si="233"/>
        <v>0</v>
      </c>
      <c r="L281" s="47">
        <v>0</v>
      </c>
      <c r="M281" s="169">
        <v>0</v>
      </c>
      <c r="N281" s="45">
        <f t="shared" si="229"/>
        <v>3522.4216181743436</v>
      </c>
      <c r="O281" s="60">
        <f t="shared" si="232"/>
        <v>3522.4216181743436</v>
      </c>
    </row>
    <row r="282" spans="1:15" x14ac:dyDescent="0.25">
      <c r="A282" s="146" t="s">
        <v>22</v>
      </c>
      <c r="B282" s="168" t="str">
        <f t="shared" si="226"/>
        <v>Q2/2023</v>
      </c>
      <c r="C282" s="42">
        <f t="shared" si="230"/>
        <v>45017</v>
      </c>
      <c r="D282" s="42">
        <f t="shared" si="227"/>
        <v>45107</v>
      </c>
      <c r="E282" s="168">
        <f t="shared" si="228"/>
        <v>91</v>
      </c>
      <c r="F282" s="59">
        <f>VLOOKUP(D282,'FERC Interest Rate'!$A:$B,2,TRUE)</f>
        <v>7.4999999999999997E-2</v>
      </c>
      <c r="G282" s="60">
        <f t="shared" si="234"/>
        <v>3522.4216181743436</v>
      </c>
      <c r="H282" s="60">
        <f t="shared" si="231"/>
        <v>65.86445902476683</v>
      </c>
      <c r="I282" s="81">
        <v>0</v>
      </c>
      <c r="J282" s="47">
        <v>0</v>
      </c>
      <c r="K282" s="45">
        <f t="shared" si="233"/>
        <v>0</v>
      </c>
      <c r="L282" s="47">
        <v>0</v>
      </c>
      <c r="M282" s="169">
        <v>0</v>
      </c>
      <c r="N282" s="45">
        <f t="shared" si="229"/>
        <v>3588.2860771991104</v>
      </c>
      <c r="O282" s="60">
        <f t="shared" si="232"/>
        <v>3588.2860771991104</v>
      </c>
    </row>
    <row r="283" spans="1:15" x14ac:dyDescent="0.25">
      <c r="A283" s="146" t="s">
        <v>22</v>
      </c>
      <c r="B283" s="168" t="str">
        <f t="shared" si="226"/>
        <v>Q3/2023</v>
      </c>
      <c r="C283" s="42">
        <f t="shared" si="230"/>
        <v>45108</v>
      </c>
      <c r="D283" s="42">
        <f t="shared" si="227"/>
        <v>45199</v>
      </c>
      <c r="E283" s="168">
        <f t="shared" si="228"/>
        <v>92</v>
      </c>
      <c r="F283" s="59">
        <f>VLOOKUP(D283,'FERC Interest Rate'!$A:$B,2,TRUE)</f>
        <v>8.0199999999999994E-2</v>
      </c>
      <c r="G283" s="60">
        <f t="shared" si="234"/>
        <v>3588.2860771991104</v>
      </c>
      <c r="H283" s="60">
        <f t="shared" si="231"/>
        <v>72.536465731523052</v>
      </c>
      <c r="I283" s="81">
        <v>0</v>
      </c>
      <c r="J283" s="47">
        <v>0</v>
      </c>
      <c r="K283" s="45">
        <f t="shared" si="233"/>
        <v>0</v>
      </c>
      <c r="L283" s="47">
        <v>0</v>
      </c>
      <c r="M283" s="169">
        <v>0</v>
      </c>
      <c r="N283" s="45">
        <f t="shared" si="229"/>
        <v>3660.8225429306335</v>
      </c>
      <c r="O283" s="60">
        <f t="shared" si="232"/>
        <v>3660.8225429306335</v>
      </c>
    </row>
    <row r="284" spans="1:15" x14ac:dyDescent="0.25">
      <c r="A284" s="146" t="s">
        <v>22</v>
      </c>
      <c r="B284" s="168" t="str">
        <f t="shared" si="226"/>
        <v>Q4/2023</v>
      </c>
      <c r="C284" s="42">
        <f t="shared" si="230"/>
        <v>45200</v>
      </c>
      <c r="D284" s="42">
        <f t="shared" si="227"/>
        <v>45291</v>
      </c>
      <c r="E284" s="168">
        <f t="shared" si="228"/>
        <v>92</v>
      </c>
      <c r="F284" s="59">
        <f>VLOOKUP(D284,'FERC Interest Rate'!$A:$B,2,TRUE)</f>
        <v>8.3500000000000005E-2</v>
      </c>
      <c r="G284" s="60">
        <f t="shared" si="234"/>
        <v>3660.8225429306335</v>
      </c>
      <c r="H284" s="60">
        <f t="shared" si="231"/>
        <v>77.047777465186655</v>
      </c>
      <c r="I284" s="81">
        <v>0</v>
      </c>
      <c r="J284" s="47">
        <v>0</v>
      </c>
      <c r="K284" s="45">
        <f t="shared" si="233"/>
        <v>0</v>
      </c>
      <c r="L284" s="47">
        <v>0</v>
      </c>
      <c r="M284" s="169">
        <v>0</v>
      </c>
      <c r="N284" s="45">
        <f t="shared" si="229"/>
        <v>3737.8703203958203</v>
      </c>
      <c r="O284" s="60">
        <f t="shared" si="232"/>
        <v>3737.8703203958203</v>
      </c>
    </row>
    <row r="285" spans="1:15" x14ac:dyDescent="0.25">
      <c r="A285" s="146" t="s">
        <v>44</v>
      </c>
      <c r="B285" s="168" t="str">
        <f t="shared" si="226"/>
        <v>Q1/2024</v>
      </c>
      <c r="C285" s="42">
        <f t="shared" si="230"/>
        <v>45292</v>
      </c>
      <c r="D285" s="42">
        <f t="shared" si="227"/>
        <v>45382</v>
      </c>
      <c r="E285" s="168">
        <f t="shared" si="228"/>
        <v>91</v>
      </c>
      <c r="F285" s="59">
        <f>VLOOKUP(D285,'FERC Interest Rate'!$A:$B,2,TRUE)</f>
        <v>8.5000000000000006E-2</v>
      </c>
      <c r="G285" s="60">
        <f t="shared" si="234"/>
        <v>3737.8703203958203</v>
      </c>
      <c r="H285" s="60">
        <f t="shared" si="231"/>
        <v>78.995701989785985</v>
      </c>
      <c r="I285" s="81">
        <f>(SUM($H$273:$H$286)/20)</f>
        <v>28.243301119280328</v>
      </c>
      <c r="J285" s="47">
        <f t="shared" ref="J285" si="235">G285*F285*(E285/(DATE(YEAR(D285),12,31)-DATE(YEAR(D285),1,1)+1))</f>
        <v>78.995701989785985</v>
      </c>
      <c r="K285" s="45">
        <f t="shared" ref="K285" si="236">+SUM(I285:J285)</f>
        <v>107.23900310906632</v>
      </c>
      <c r="L285" s="47">
        <f t="shared" ref="L285:L292" si="237">VLOOKUP($L$271,$A$1:$F$28,5,FALSE)/20</f>
        <v>162.6</v>
      </c>
      <c r="M285" s="169">
        <f t="shared" ref="M285" si="238">+SUM(K285:L285)</f>
        <v>269.83900310906631</v>
      </c>
      <c r="N285" s="45">
        <f t="shared" si="229"/>
        <v>3895.8617243753924</v>
      </c>
      <c r="O285" s="60">
        <f t="shared" si="232"/>
        <v>3626.0227212663262</v>
      </c>
    </row>
    <row r="286" spans="1:15" x14ac:dyDescent="0.25">
      <c r="A286" s="146" t="s">
        <v>45</v>
      </c>
      <c r="B286" s="168" t="str">
        <f t="shared" si="226"/>
        <v>Q2/2024</v>
      </c>
      <c r="C286" s="42">
        <f t="shared" si="230"/>
        <v>45383</v>
      </c>
      <c r="D286" s="42">
        <f t="shared" si="227"/>
        <v>45473</v>
      </c>
      <c r="E286" s="168">
        <f t="shared" si="228"/>
        <v>91</v>
      </c>
      <c r="F286" s="59">
        <f>VLOOKUP(D286,'FERC Interest Rate'!$A:$B,2,TRUE)</f>
        <v>8.5000000000000006E-2</v>
      </c>
      <c r="G286" s="60">
        <f t="shared" si="234"/>
        <v>3626.0227212663262</v>
      </c>
      <c r="H286" s="60">
        <v>0</v>
      </c>
      <c r="I286" s="81">
        <f>(SUM($H$273:$H$286)/20)</f>
        <v>28.243301119280328</v>
      </c>
      <c r="J286" s="47">
        <f t="shared" ref="J286:J292" si="239">G286*F286*(E286/(DATE(YEAR(D286),12,31)-DATE(YEAR(D286),1,1)+1))</f>
        <v>76.631928275942727</v>
      </c>
      <c r="K286" s="45">
        <f t="shared" ref="K286:K292" si="240">+SUM(I286:J286)</f>
        <v>104.87522939522306</v>
      </c>
      <c r="L286" s="47">
        <f t="shared" si="237"/>
        <v>162.6</v>
      </c>
      <c r="M286" s="169">
        <f t="shared" ref="M286:M292" si="241">+SUM(K286:L286)</f>
        <v>267.47522939522304</v>
      </c>
      <c r="N286" s="45">
        <f t="shared" si="229"/>
        <v>3702.654649542269</v>
      </c>
      <c r="O286" s="60">
        <f t="shared" si="232"/>
        <v>3435.1794201470461</v>
      </c>
    </row>
    <row r="287" spans="1:15" x14ac:dyDescent="0.25">
      <c r="A287" s="146" t="s">
        <v>46</v>
      </c>
      <c r="B287" s="168" t="str">
        <f t="shared" si="226"/>
        <v>Q3/2024</v>
      </c>
      <c r="C287" s="42">
        <f t="shared" si="230"/>
        <v>45474</v>
      </c>
      <c r="D287" s="42">
        <f t="shared" si="227"/>
        <v>45565</v>
      </c>
      <c r="E287" s="168">
        <f t="shared" si="228"/>
        <v>92</v>
      </c>
      <c r="F287" s="59">
        <f>VLOOKUP(D287,'FERC Interest Rate'!$A:$B,2,TRUE)</f>
        <v>8.5000000000000006E-2</v>
      </c>
      <c r="G287" s="60">
        <f t="shared" si="234"/>
        <v>3435.1794201470461</v>
      </c>
      <c r="H287" s="60">
        <v>0</v>
      </c>
      <c r="I287" s="81">
        <f t="shared" ref="I287:I292" si="242">(SUM($H$273:$H$286)/20)</f>
        <v>28.243301119280328</v>
      </c>
      <c r="J287" s="47">
        <f t="shared" si="239"/>
        <v>73.396456463251099</v>
      </c>
      <c r="K287" s="45">
        <f t="shared" si="240"/>
        <v>101.63975758253143</v>
      </c>
      <c r="L287" s="47">
        <f t="shared" si="237"/>
        <v>162.6</v>
      </c>
      <c r="M287" s="169">
        <f t="shared" si="241"/>
        <v>264.23975758253141</v>
      </c>
      <c r="N287" s="45">
        <f t="shared" si="229"/>
        <v>3508.5758766102972</v>
      </c>
      <c r="O287" s="60">
        <f t="shared" si="232"/>
        <v>3244.3361190277656</v>
      </c>
    </row>
    <row r="288" spans="1:15" x14ac:dyDescent="0.25">
      <c r="A288" s="146" t="s">
        <v>47</v>
      </c>
      <c r="B288" s="168" t="str">
        <f t="shared" si="226"/>
        <v>Q4/2024</v>
      </c>
      <c r="C288" s="42">
        <f t="shared" si="230"/>
        <v>45566</v>
      </c>
      <c r="D288" s="42">
        <f t="shared" si="227"/>
        <v>45657</v>
      </c>
      <c r="E288" s="168">
        <f t="shared" si="228"/>
        <v>92</v>
      </c>
      <c r="F288" s="59">
        <f>VLOOKUP(D288,'FERC Interest Rate'!$A:$B,2,TRUE)</f>
        <v>8.5000000000000006E-2</v>
      </c>
      <c r="G288" s="60">
        <f t="shared" si="234"/>
        <v>3244.3361190277656</v>
      </c>
      <c r="H288" s="60">
        <v>0</v>
      </c>
      <c r="I288" s="81">
        <f t="shared" si="242"/>
        <v>28.243301119280328</v>
      </c>
      <c r="J288" s="47">
        <f t="shared" si="239"/>
        <v>69.318875548626025</v>
      </c>
      <c r="K288" s="45">
        <f t="shared" si="240"/>
        <v>97.562176667906357</v>
      </c>
      <c r="L288" s="47">
        <f t="shared" si="237"/>
        <v>162.6</v>
      </c>
      <c r="M288" s="169">
        <f t="shared" si="241"/>
        <v>260.16217666790635</v>
      </c>
      <c r="N288" s="45">
        <f t="shared" si="229"/>
        <v>3313.6549945763918</v>
      </c>
      <c r="O288" s="60">
        <f t="shared" si="232"/>
        <v>3053.4928179084854</v>
      </c>
    </row>
    <row r="289" spans="1:15" x14ac:dyDescent="0.25">
      <c r="A289" s="146" t="s">
        <v>48</v>
      </c>
      <c r="B289" s="168" t="str">
        <f t="shared" si="226"/>
        <v>Q1/2025</v>
      </c>
      <c r="C289" s="42">
        <f>D288+1</f>
        <v>45658</v>
      </c>
      <c r="D289" s="42">
        <f t="shared" si="227"/>
        <v>45747</v>
      </c>
      <c r="E289" s="168">
        <f t="shared" si="228"/>
        <v>90</v>
      </c>
      <c r="F289" s="59">
        <f>VLOOKUP(D289,'FERC Interest Rate'!$A:$B,2,TRUE)</f>
        <v>8.0399999999999999E-2</v>
      </c>
      <c r="G289" s="60">
        <f>O288</f>
        <v>3053.4928179084854</v>
      </c>
      <c r="H289" s="60">
        <v>0</v>
      </c>
      <c r="I289" s="81">
        <f t="shared" si="242"/>
        <v>28.243301119280328</v>
      </c>
      <c r="J289" s="47">
        <f t="shared" si="239"/>
        <v>60.534449398317257</v>
      </c>
      <c r="K289" s="45">
        <f t="shared" si="240"/>
        <v>88.777750517597582</v>
      </c>
      <c r="L289" s="47">
        <f t="shared" si="237"/>
        <v>162.6</v>
      </c>
      <c r="M289" s="169">
        <f t="shared" si="241"/>
        <v>251.37775051759758</v>
      </c>
      <c r="N289" s="45">
        <f t="shared" si="229"/>
        <v>3114.0272673068025</v>
      </c>
      <c r="O289" s="60">
        <f t="shared" si="232"/>
        <v>2862.6495167892049</v>
      </c>
    </row>
    <row r="290" spans="1:15" x14ac:dyDescent="0.25">
      <c r="A290" s="146" t="s">
        <v>49</v>
      </c>
      <c r="B290" s="168" t="str">
        <f t="shared" si="226"/>
        <v>Q2/2025</v>
      </c>
      <c r="C290" s="42">
        <f t="shared" ref="C290:C292" si="243">D289+1</f>
        <v>45748</v>
      </c>
      <c r="D290" s="42">
        <f t="shared" si="227"/>
        <v>45838</v>
      </c>
      <c r="E290" s="168">
        <f t="shared" si="228"/>
        <v>91</v>
      </c>
      <c r="F290" s="59">
        <f>VLOOKUP(D290,'FERC Interest Rate'!$A:$B,2,TRUE)</f>
        <v>7.5499999999999998E-2</v>
      </c>
      <c r="G290" s="60">
        <f t="shared" ref="G290:G292" si="244">O289</f>
        <v>2862.6495167892049</v>
      </c>
      <c r="H290" s="60">
        <v>0</v>
      </c>
      <c r="I290" s="81">
        <f t="shared" si="242"/>
        <v>28.243301119280328</v>
      </c>
      <c r="J290" s="47">
        <f t="shared" si="239"/>
        <v>53.88447535643899</v>
      </c>
      <c r="K290" s="45">
        <f t="shared" si="240"/>
        <v>82.127776475719315</v>
      </c>
      <c r="L290" s="47">
        <f t="shared" si="237"/>
        <v>162.6</v>
      </c>
      <c r="M290" s="169">
        <f t="shared" si="241"/>
        <v>244.72777647571931</v>
      </c>
      <c r="N290" s="45">
        <f t="shared" si="229"/>
        <v>2916.5339921456439</v>
      </c>
      <c r="O290" s="60">
        <f t="shared" si="232"/>
        <v>2671.8062156699248</v>
      </c>
    </row>
    <row r="291" spans="1:15" x14ac:dyDescent="0.25">
      <c r="A291" s="146" t="s">
        <v>50</v>
      </c>
      <c r="B291" s="168" t="str">
        <f t="shared" si="226"/>
        <v>Q3/2025</v>
      </c>
      <c r="C291" s="42">
        <f t="shared" si="243"/>
        <v>45839</v>
      </c>
      <c r="D291" s="42">
        <f t="shared" si="227"/>
        <v>45930</v>
      </c>
      <c r="E291" s="168">
        <f t="shared" si="228"/>
        <v>92</v>
      </c>
      <c r="F291" s="59">
        <f>VLOOKUP(D291,'FERC Interest Rate'!$A:$B,2,TRUE)</f>
        <v>7.4999999999999997E-2</v>
      </c>
      <c r="G291" s="60">
        <f t="shared" si="244"/>
        <v>2671.8062156699248</v>
      </c>
      <c r="H291" s="60">
        <v>0</v>
      </c>
      <c r="I291" s="81">
        <f t="shared" si="242"/>
        <v>28.243301119280328</v>
      </c>
      <c r="J291" s="47">
        <f t="shared" si="239"/>
        <v>50.508117501705428</v>
      </c>
      <c r="K291" s="45">
        <f t="shared" si="240"/>
        <v>78.75141862098576</v>
      </c>
      <c r="L291" s="47">
        <f t="shared" si="237"/>
        <v>162.6</v>
      </c>
      <c r="M291" s="169">
        <f t="shared" si="241"/>
        <v>241.35141862098575</v>
      </c>
      <c r="N291" s="45">
        <f t="shared" si="229"/>
        <v>2722.3143331716301</v>
      </c>
      <c r="O291" s="60">
        <f t="shared" si="232"/>
        <v>2480.9629145506442</v>
      </c>
    </row>
    <row r="292" spans="1:15" x14ac:dyDescent="0.25">
      <c r="A292" s="146" t="s">
        <v>51</v>
      </c>
      <c r="B292" s="168" t="str">
        <f t="shared" si="226"/>
        <v>Q4/2025</v>
      </c>
      <c r="C292" s="42">
        <f t="shared" si="243"/>
        <v>45931</v>
      </c>
      <c r="D292" s="42">
        <f t="shared" si="227"/>
        <v>46022</v>
      </c>
      <c r="E292" s="168">
        <f t="shared" si="228"/>
        <v>92</v>
      </c>
      <c r="F292" s="59">
        <f>VLOOKUP(D292,'FERC Interest Rate'!$A:$B,2,TRUE)</f>
        <v>7.4999999999999997E-2</v>
      </c>
      <c r="G292" s="60">
        <f t="shared" si="244"/>
        <v>2480.9629145506442</v>
      </c>
      <c r="H292" s="60">
        <v>0</v>
      </c>
      <c r="I292" s="81">
        <f t="shared" si="242"/>
        <v>28.243301119280328</v>
      </c>
      <c r="J292" s="47">
        <f t="shared" si="239"/>
        <v>46.900394823012178</v>
      </c>
      <c r="K292" s="45">
        <f t="shared" si="240"/>
        <v>75.14369594229251</v>
      </c>
      <c r="L292" s="47">
        <f t="shared" si="237"/>
        <v>162.6</v>
      </c>
      <c r="M292" s="169">
        <f t="shared" si="241"/>
        <v>237.7436959422925</v>
      </c>
      <c r="N292" s="45">
        <f t="shared" si="229"/>
        <v>2527.8633093736562</v>
      </c>
      <c r="O292" s="60">
        <f t="shared" si="232"/>
        <v>2290.1196134313636</v>
      </c>
    </row>
    <row r="293" spans="1:15" ht="13.5" thickBot="1" x14ac:dyDescent="0.35">
      <c r="A293" s="148"/>
      <c r="B293" s="170"/>
      <c r="C293" s="171"/>
      <c r="D293" s="171"/>
      <c r="E293" s="170"/>
      <c r="F293" s="170"/>
      <c r="G293" s="172">
        <f t="shared" ref="G293:O293" si="245">+SUM(G273:G292)</f>
        <v>65996.578584208139</v>
      </c>
      <c r="H293" s="172">
        <f t="shared" si="245"/>
        <v>564.86602238560658</v>
      </c>
      <c r="I293" s="172">
        <f t="shared" si="245"/>
        <v>225.9464089542426</v>
      </c>
      <c r="J293" s="172">
        <f t="shared" si="245"/>
        <v>510.1703993570797</v>
      </c>
      <c r="K293" s="172">
        <f t="shared" si="245"/>
        <v>736.11680831132242</v>
      </c>
      <c r="L293" s="172">
        <f t="shared" si="245"/>
        <v>1300.8</v>
      </c>
      <c r="M293" s="172">
        <f t="shared" si="245"/>
        <v>2036.9168083113223</v>
      </c>
      <c r="N293" s="172">
        <f t="shared" si="245"/>
        <v>67071.615005950807</v>
      </c>
      <c r="O293" s="172">
        <f t="shared" si="245"/>
        <v>65034.698197639489</v>
      </c>
    </row>
    <row r="294" spans="1:15" ht="13.5" thickTop="1" x14ac:dyDescent="0.3">
      <c r="A294" s="40"/>
      <c r="B294" s="180"/>
      <c r="C294" s="46"/>
      <c r="D294" s="41"/>
      <c r="E294" s="40"/>
      <c r="F294" s="40"/>
      <c r="G294" s="40"/>
      <c r="H294" s="40"/>
      <c r="I294" s="407"/>
      <c r="J294" s="430" t="s">
        <v>139</v>
      </c>
      <c r="K294" s="431"/>
      <c r="L294" s="408" t="s">
        <v>54</v>
      </c>
      <c r="M294" s="409"/>
      <c r="N294" s="40"/>
      <c r="O294" s="40"/>
    </row>
    <row r="295" spans="1:15" ht="37" x14ac:dyDescent="0.3">
      <c r="A295" s="167" t="s">
        <v>43</v>
      </c>
      <c r="B295" s="167" t="s">
        <v>3</v>
      </c>
      <c r="C295" s="167" t="s">
        <v>4</v>
      </c>
      <c r="D295" s="167" t="s">
        <v>5</v>
      </c>
      <c r="E295" s="167" t="s">
        <v>6</v>
      </c>
      <c r="F295" s="167" t="s">
        <v>7</v>
      </c>
      <c r="G295" s="167" t="s">
        <v>70</v>
      </c>
      <c r="H295" s="167" t="s">
        <v>71</v>
      </c>
      <c r="I295" s="143" t="s">
        <v>72</v>
      </c>
      <c r="J295" s="144" t="s">
        <v>73</v>
      </c>
      <c r="K295" s="144" t="s">
        <v>74</v>
      </c>
      <c r="L295" s="144" t="s">
        <v>75</v>
      </c>
      <c r="M295" s="145" t="s">
        <v>65</v>
      </c>
      <c r="N295" s="167" t="s">
        <v>76</v>
      </c>
      <c r="O295" s="167" t="s">
        <v>77</v>
      </c>
    </row>
    <row r="296" spans="1:15" x14ac:dyDescent="0.25">
      <c r="A296" s="146" t="s">
        <v>22</v>
      </c>
      <c r="B296" s="168" t="str">
        <f t="shared" ref="B296:B315" si="246">+IF(MONTH(C296)&lt;4,"Q1",IF(MONTH(C296)&lt;7,"Q2",IF(MONTH(C296)&lt;10,"Q3","Q4")))&amp;"/"&amp;YEAR(C296)</f>
        <v>Q1/2021</v>
      </c>
      <c r="C296" s="42">
        <f>VLOOKUP(L294,$A$1:$F$29,2,FALSE)</f>
        <v>44264</v>
      </c>
      <c r="D296" s="42">
        <f t="shared" ref="D296:D315" si="247">DATE(YEAR(C296),IF(MONTH(C296)&lt;=3,3,IF(MONTH(C296)&lt;=6,6,IF(MONTH(C296)&lt;=9,9,12))),IF(OR(MONTH(C296)&lt;=3,MONTH(C296)&gt;=10),31,30))</f>
        <v>44286</v>
      </c>
      <c r="E296" s="168">
        <f t="shared" ref="E296:E315" si="248">D296-C296+1</f>
        <v>23</v>
      </c>
      <c r="F296" s="59">
        <f>VLOOKUP(D296,'FERC Interest Rate'!$A:$B,2,TRUE)</f>
        <v>3.2500000000000001E-2</v>
      </c>
      <c r="G296" s="60">
        <f>VLOOKUP(L294,$A$1:$F$34,5,FALSE)</f>
        <v>3596</v>
      </c>
      <c r="H296" s="60">
        <f>G296*F296*(E296/(DATE(YEAR(D296),12,31)-DATE(YEAR(D296),1,1)+1))</f>
        <v>7.3644109589041102</v>
      </c>
      <c r="I296" s="81">
        <v>0</v>
      </c>
      <c r="J296" s="47">
        <v>0</v>
      </c>
      <c r="K296" s="45">
        <f>+SUM(I296:J296)</f>
        <v>0</v>
      </c>
      <c r="L296" s="47">
        <v>0</v>
      </c>
      <c r="M296" s="169">
        <v>0</v>
      </c>
      <c r="N296" s="45">
        <f t="shared" ref="N296:N315" si="249">+G296+H296+J296</f>
        <v>3603.364410958904</v>
      </c>
      <c r="O296" s="60">
        <f>+N296-M296</f>
        <v>3603.364410958904</v>
      </c>
    </row>
    <row r="297" spans="1:15" x14ac:dyDescent="0.25">
      <c r="A297" s="146" t="s">
        <v>22</v>
      </c>
      <c r="B297" s="168" t="str">
        <f t="shared" si="246"/>
        <v>Q2/2021</v>
      </c>
      <c r="C297" s="42">
        <f t="shared" ref="C297:C311" si="250">D296+1</f>
        <v>44287</v>
      </c>
      <c r="D297" s="42">
        <f t="shared" si="247"/>
        <v>44377</v>
      </c>
      <c r="E297" s="168">
        <f t="shared" si="248"/>
        <v>91</v>
      </c>
      <c r="F297" s="59">
        <f>VLOOKUP(D297,'FERC Interest Rate'!$A:$B,2,TRUE)</f>
        <v>3.2500000000000001E-2</v>
      </c>
      <c r="G297" s="60">
        <f>O296</f>
        <v>3603.364410958904</v>
      </c>
      <c r="H297" s="60">
        <f t="shared" ref="H297:H308" si="251">G297*F297*(E297/(DATE(YEAR(D297),12,31)-DATE(YEAR(D297),1,1)+1))</f>
        <v>29.197123960030027</v>
      </c>
      <c r="I297" s="81">
        <v>0</v>
      </c>
      <c r="J297" s="47">
        <v>0</v>
      </c>
      <c r="K297" s="45">
        <f>+SUM(I297:J297)</f>
        <v>0</v>
      </c>
      <c r="L297" s="47">
        <v>0</v>
      </c>
      <c r="M297" s="169">
        <v>0</v>
      </c>
      <c r="N297" s="45">
        <f t="shared" si="249"/>
        <v>3632.5615349189343</v>
      </c>
      <c r="O297" s="60">
        <f t="shared" ref="O297:O315" si="252">+N297-M297</f>
        <v>3632.5615349189343</v>
      </c>
    </row>
    <row r="298" spans="1:15" x14ac:dyDescent="0.25">
      <c r="A298" s="146" t="s">
        <v>22</v>
      </c>
      <c r="B298" s="168" t="str">
        <f t="shared" si="246"/>
        <v>Q3/2021</v>
      </c>
      <c r="C298" s="42">
        <f t="shared" si="250"/>
        <v>44378</v>
      </c>
      <c r="D298" s="42">
        <f t="shared" si="247"/>
        <v>44469</v>
      </c>
      <c r="E298" s="168">
        <f t="shared" si="248"/>
        <v>92</v>
      </c>
      <c r="F298" s="59">
        <f>VLOOKUP(D298,'FERC Interest Rate'!$A:$B,2,TRUE)</f>
        <v>3.2500000000000001E-2</v>
      </c>
      <c r="G298" s="60">
        <f>O297</f>
        <v>3632.5615349189343</v>
      </c>
      <c r="H298" s="60">
        <f t="shared" si="251"/>
        <v>29.757147916185243</v>
      </c>
      <c r="I298" s="81">
        <v>0</v>
      </c>
      <c r="J298" s="47">
        <v>0</v>
      </c>
      <c r="K298" s="45">
        <f t="shared" ref="K298:K307" si="253">+SUM(I298:J298)</f>
        <v>0</v>
      </c>
      <c r="L298" s="47">
        <v>0</v>
      </c>
      <c r="M298" s="169">
        <v>0</v>
      </c>
      <c r="N298" s="45">
        <f t="shared" si="249"/>
        <v>3662.3186828351195</v>
      </c>
      <c r="O298" s="60">
        <f t="shared" si="252"/>
        <v>3662.3186828351195</v>
      </c>
    </row>
    <row r="299" spans="1:15" x14ac:dyDescent="0.25">
      <c r="A299" s="146" t="s">
        <v>22</v>
      </c>
      <c r="B299" s="168" t="str">
        <f t="shared" si="246"/>
        <v>Q4/2021</v>
      </c>
      <c r="C299" s="42">
        <f t="shared" si="250"/>
        <v>44470</v>
      </c>
      <c r="D299" s="42">
        <f t="shared" si="247"/>
        <v>44561</v>
      </c>
      <c r="E299" s="168">
        <f t="shared" si="248"/>
        <v>92</v>
      </c>
      <c r="F299" s="59">
        <f>VLOOKUP(D299,'FERC Interest Rate'!$A:$B,2,TRUE)</f>
        <v>3.2500000000000001E-2</v>
      </c>
      <c r="G299" s="60">
        <f>O298</f>
        <v>3662.3186828351195</v>
      </c>
      <c r="H299" s="60">
        <f t="shared" si="251"/>
        <v>30.000911949800024</v>
      </c>
      <c r="I299" s="81">
        <v>0</v>
      </c>
      <c r="J299" s="47">
        <v>0</v>
      </c>
      <c r="K299" s="45">
        <f t="shared" si="253"/>
        <v>0</v>
      </c>
      <c r="L299" s="47">
        <v>0</v>
      </c>
      <c r="M299" s="169">
        <v>0</v>
      </c>
      <c r="N299" s="45">
        <f t="shared" si="249"/>
        <v>3692.3195947849194</v>
      </c>
      <c r="O299" s="60">
        <f t="shared" si="252"/>
        <v>3692.3195947849194</v>
      </c>
    </row>
    <row r="300" spans="1:15" x14ac:dyDescent="0.25">
      <c r="A300" s="146" t="s">
        <v>22</v>
      </c>
      <c r="B300" s="168" t="str">
        <f t="shared" si="246"/>
        <v>Q1/2022</v>
      </c>
      <c r="C300" s="42">
        <f t="shared" si="250"/>
        <v>44562</v>
      </c>
      <c r="D300" s="42">
        <f t="shared" si="247"/>
        <v>44651</v>
      </c>
      <c r="E300" s="168">
        <f t="shared" si="248"/>
        <v>90</v>
      </c>
      <c r="F300" s="59">
        <f>VLOOKUP(D300,'FERC Interest Rate'!$A:$B,2,TRUE)</f>
        <v>3.2500000000000001E-2</v>
      </c>
      <c r="G300" s="60">
        <f>O299</f>
        <v>3692.3195947849194</v>
      </c>
      <c r="H300" s="60">
        <f t="shared" si="251"/>
        <v>29.589136478755858</v>
      </c>
      <c r="I300" s="81">
        <v>0</v>
      </c>
      <c r="J300" s="47">
        <v>0</v>
      </c>
      <c r="K300" s="45">
        <f t="shared" si="253"/>
        <v>0</v>
      </c>
      <c r="L300" s="47">
        <v>0</v>
      </c>
      <c r="M300" s="169">
        <v>0</v>
      </c>
      <c r="N300" s="45">
        <f t="shared" si="249"/>
        <v>3721.9087312636752</v>
      </c>
      <c r="O300" s="60">
        <f t="shared" si="252"/>
        <v>3721.9087312636752</v>
      </c>
    </row>
    <row r="301" spans="1:15" x14ac:dyDescent="0.25">
      <c r="A301" s="146" t="s">
        <v>22</v>
      </c>
      <c r="B301" s="168" t="str">
        <f t="shared" si="246"/>
        <v>Q2/2022</v>
      </c>
      <c r="C301" s="42">
        <f t="shared" si="250"/>
        <v>44652</v>
      </c>
      <c r="D301" s="42">
        <f t="shared" si="247"/>
        <v>44742</v>
      </c>
      <c r="E301" s="168">
        <f t="shared" si="248"/>
        <v>91</v>
      </c>
      <c r="F301" s="59">
        <f>VLOOKUP(D301,'FERC Interest Rate'!$A:$B,2,TRUE)</f>
        <v>3.2500000000000001E-2</v>
      </c>
      <c r="G301" s="60">
        <f t="shared" ref="G301:G311" si="254">O300</f>
        <v>3721.9087312636752</v>
      </c>
      <c r="H301" s="60">
        <f t="shared" si="251"/>
        <v>30.157657733458411</v>
      </c>
      <c r="I301" s="81">
        <v>0</v>
      </c>
      <c r="J301" s="47">
        <v>0</v>
      </c>
      <c r="K301" s="45">
        <f t="shared" si="253"/>
        <v>0</v>
      </c>
      <c r="L301" s="47">
        <v>0</v>
      </c>
      <c r="M301" s="169">
        <v>0</v>
      </c>
      <c r="N301" s="45">
        <f t="shared" si="249"/>
        <v>3752.0663889971338</v>
      </c>
      <c r="O301" s="60">
        <f t="shared" si="252"/>
        <v>3752.0663889971338</v>
      </c>
    </row>
    <row r="302" spans="1:15" x14ac:dyDescent="0.25">
      <c r="A302" s="146" t="s">
        <v>22</v>
      </c>
      <c r="B302" s="168" t="str">
        <f t="shared" si="246"/>
        <v>Q3/2022</v>
      </c>
      <c r="C302" s="42">
        <f t="shared" si="250"/>
        <v>44743</v>
      </c>
      <c r="D302" s="42">
        <f t="shared" si="247"/>
        <v>44834</v>
      </c>
      <c r="E302" s="168">
        <f t="shared" si="248"/>
        <v>92</v>
      </c>
      <c r="F302" s="59">
        <f>VLOOKUP(D302,'FERC Interest Rate'!$A:$B,2,TRUE)</f>
        <v>3.5999999999999997E-2</v>
      </c>
      <c r="G302" s="60">
        <f t="shared" si="254"/>
        <v>3752.0663889971338</v>
      </c>
      <c r="H302" s="60">
        <f t="shared" si="251"/>
        <v>34.046147617420566</v>
      </c>
      <c r="I302" s="81">
        <v>0</v>
      </c>
      <c r="J302" s="47">
        <v>0</v>
      </c>
      <c r="K302" s="45">
        <f t="shared" si="253"/>
        <v>0</v>
      </c>
      <c r="L302" s="47">
        <v>0</v>
      </c>
      <c r="M302" s="169">
        <v>0</v>
      </c>
      <c r="N302" s="45">
        <f t="shared" si="249"/>
        <v>3786.1125366145543</v>
      </c>
      <c r="O302" s="60">
        <f t="shared" si="252"/>
        <v>3786.1125366145543</v>
      </c>
    </row>
    <row r="303" spans="1:15" x14ac:dyDescent="0.25">
      <c r="A303" s="146" t="s">
        <v>22</v>
      </c>
      <c r="B303" s="168" t="str">
        <f t="shared" si="246"/>
        <v>Q4/2022</v>
      </c>
      <c r="C303" s="42">
        <f t="shared" si="250"/>
        <v>44835</v>
      </c>
      <c r="D303" s="42">
        <f t="shared" si="247"/>
        <v>44926</v>
      </c>
      <c r="E303" s="168">
        <f t="shared" si="248"/>
        <v>92</v>
      </c>
      <c r="F303" s="59">
        <f>VLOOKUP(D303,'FERC Interest Rate'!$A:$B,2,TRUE)</f>
        <v>4.9099999999999998E-2</v>
      </c>
      <c r="G303" s="60">
        <f t="shared" si="254"/>
        <v>3786.1125366145543</v>
      </c>
      <c r="H303" s="60">
        <f t="shared" si="251"/>
        <v>46.856513836699357</v>
      </c>
      <c r="I303" s="81">
        <v>0</v>
      </c>
      <c r="J303" s="47">
        <v>0</v>
      </c>
      <c r="K303" s="45">
        <f t="shared" si="253"/>
        <v>0</v>
      </c>
      <c r="L303" s="47">
        <v>0</v>
      </c>
      <c r="M303" s="169">
        <v>0</v>
      </c>
      <c r="N303" s="45">
        <f t="shared" si="249"/>
        <v>3832.9690504512537</v>
      </c>
      <c r="O303" s="60">
        <f t="shared" si="252"/>
        <v>3832.9690504512537</v>
      </c>
    </row>
    <row r="304" spans="1:15" x14ac:dyDescent="0.25">
      <c r="A304" s="146" t="s">
        <v>22</v>
      </c>
      <c r="B304" s="168" t="str">
        <f t="shared" si="246"/>
        <v>Q1/2023</v>
      </c>
      <c r="C304" s="42">
        <f t="shared" si="250"/>
        <v>44927</v>
      </c>
      <c r="D304" s="42">
        <f t="shared" si="247"/>
        <v>45016</v>
      </c>
      <c r="E304" s="168">
        <f t="shared" si="248"/>
        <v>90</v>
      </c>
      <c r="F304" s="59">
        <f>VLOOKUP(D304,'FERC Interest Rate'!$A:$B,2,TRUE)</f>
        <v>6.3100000000000003E-2</v>
      </c>
      <c r="G304" s="60">
        <f t="shared" si="254"/>
        <v>3832.9690504512537</v>
      </c>
      <c r="H304" s="60">
        <f t="shared" si="251"/>
        <v>59.636797910993614</v>
      </c>
      <c r="I304" s="81">
        <v>0</v>
      </c>
      <c r="J304" s="47">
        <v>0</v>
      </c>
      <c r="K304" s="45">
        <f t="shared" si="253"/>
        <v>0</v>
      </c>
      <c r="L304" s="47">
        <v>0</v>
      </c>
      <c r="M304" s="169">
        <v>0</v>
      </c>
      <c r="N304" s="45">
        <f t="shared" si="249"/>
        <v>3892.6058483622473</v>
      </c>
      <c r="O304" s="60">
        <f t="shared" si="252"/>
        <v>3892.6058483622473</v>
      </c>
    </row>
    <row r="305" spans="1:15" x14ac:dyDescent="0.25">
      <c r="A305" s="146" t="s">
        <v>22</v>
      </c>
      <c r="B305" s="168" t="str">
        <f t="shared" si="246"/>
        <v>Q2/2023</v>
      </c>
      <c r="C305" s="42">
        <f t="shared" si="250"/>
        <v>45017</v>
      </c>
      <c r="D305" s="42">
        <f t="shared" si="247"/>
        <v>45107</v>
      </c>
      <c r="E305" s="168">
        <f t="shared" si="248"/>
        <v>91</v>
      </c>
      <c r="F305" s="59">
        <f>VLOOKUP(D305,'FERC Interest Rate'!$A:$B,2,TRUE)</f>
        <v>7.4999999999999997E-2</v>
      </c>
      <c r="G305" s="60">
        <f t="shared" si="254"/>
        <v>3892.6058483622473</v>
      </c>
      <c r="H305" s="60">
        <f t="shared" si="251"/>
        <v>72.786397027595442</v>
      </c>
      <c r="I305" s="81">
        <v>0</v>
      </c>
      <c r="J305" s="47">
        <v>0</v>
      </c>
      <c r="K305" s="45">
        <f t="shared" si="253"/>
        <v>0</v>
      </c>
      <c r="L305" s="47">
        <v>0</v>
      </c>
      <c r="M305" s="169">
        <v>0</v>
      </c>
      <c r="N305" s="45">
        <f t="shared" si="249"/>
        <v>3965.3922453898426</v>
      </c>
      <c r="O305" s="60">
        <f t="shared" si="252"/>
        <v>3965.3922453898426</v>
      </c>
    </row>
    <row r="306" spans="1:15" x14ac:dyDescent="0.25">
      <c r="A306" s="146" t="s">
        <v>22</v>
      </c>
      <c r="B306" s="168" t="str">
        <f t="shared" si="246"/>
        <v>Q3/2023</v>
      </c>
      <c r="C306" s="42">
        <f t="shared" si="250"/>
        <v>45108</v>
      </c>
      <c r="D306" s="42">
        <f t="shared" si="247"/>
        <v>45199</v>
      </c>
      <c r="E306" s="168">
        <f t="shared" si="248"/>
        <v>92</v>
      </c>
      <c r="F306" s="59">
        <f>VLOOKUP(D306,'FERC Interest Rate'!$A:$B,2,TRUE)</f>
        <v>8.0199999999999994E-2</v>
      </c>
      <c r="G306" s="60">
        <f t="shared" si="254"/>
        <v>3965.3922453898426</v>
      </c>
      <c r="H306" s="60">
        <f t="shared" si="251"/>
        <v>80.159589433929895</v>
      </c>
      <c r="I306" s="81">
        <v>0</v>
      </c>
      <c r="J306" s="47">
        <v>0</v>
      </c>
      <c r="K306" s="45">
        <f t="shared" si="253"/>
        <v>0</v>
      </c>
      <c r="L306" s="47">
        <v>0</v>
      </c>
      <c r="M306" s="169">
        <v>0</v>
      </c>
      <c r="N306" s="45">
        <f t="shared" si="249"/>
        <v>4045.5518348237724</v>
      </c>
      <c r="O306" s="60">
        <f t="shared" si="252"/>
        <v>4045.5518348237724</v>
      </c>
    </row>
    <row r="307" spans="1:15" x14ac:dyDescent="0.25">
      <c r="A307" s="146" t="s">
        <v>22</v>
      </c>
      <c r="B307" s="168" t="str">
        <f t="shared" si="246"/>
        <v>Q4/2023</v>
      </c>
      <c r="C307" s="42">
        <f t="shared" si="250"/>
        <v>45200</v>
      </c>
      <c r="D307" s="42">
        <f t="shared" si="247"/>
        <v>45291</v>
      </c>
      <c r="E307" s="168">
        <f t="shared" si="248"/>
        <v>92</v>
      </c>
      <c r="F307" s="59">
        <f>VLOOKUP(D307,'FERC Interest Rate'!$A:$B,2,TRUE)</f>
        <v>8.3500000000000005E-2</v>
      </c>
      <c r="G307" s="60">
        <f t="shared" si="254"/>
        <v>4045.5518348237724</v>
      </c>
      <c r="H307" s="60">
        <f t="shared" si="251"/>
        <v>85.145011493469099</v>
      </c>
      <c r="I307" s="81">
        <v>0</v>
      </c>
      <c r="J307" s="47">
        <v>0</v>
      </c>
      <c r="K307" s="45">
        <f t="shared" si="253"/>
        <v>0</v>
      </c>
      <c r="L307" s="47">
        <v>0</v>
      </c>
      <c r="M307" s="169">
        <v>0</v>
      </c>
      <c r="N307" s="45">
        <f t="shared" si="249"/>
        <v>4130.6968463172416</v>
      </c>
      <c r="O307" s="60">
        <f t="shared" si="252"/>
        <v>4130.6968463172416</v>
      </c>
    </row>
    <row r="308" spans="1:15" x14ac:dyDescent="0.25">
      <c r="A308" s="146" t="s">
        <v>44</v>
      </c>
      <c r="B308" s="168" t="str">
        <f t="shared" si="246"/>
        <v>Q1/2024</v>
      </c>
      <c r="C308" s="42">
        <f t="shared" si="250"/>
        <v>45292</v>
      </c>
      <c r="D308" s="42">
        <f t="shared" si="247"/>
        <v>45382</v>
      </c>
      <c r="E308" s="168">
        <f t="shared" si="248"/>
        <v>91</v>
      </c>
      <c r="F308" s="59">
        <f>VLOOKUP(D308,'FERC Interest Rate'!$A:$B,2,TRUE)</f>
        <v>8.5000000000000006E-2</v>
      </c>
      <c r="G308" s="60">
        <f t="shared" si="254"/>
        <v>4130.6968463172416</v>
      </c>
      <c r="H308" s="60">
        <f t="shared" si="251"/>
        <v>87.29765056356247</v>
      </c>
      <c r="I308" s="81">
        <f>(SUM($H$296:$H$309)/20)</f>
        <v>31.099724844040207</v>
      </c>
      <c r="J308" s="47">
        <f t="shared" ref="J308" si="255">G308*F308*(E308/(DATE(YEAR(D308),12,31)-DATE(YEAR(D308),1,1)+1))</f>
        <v>87.29765056356247</v>
      </c>
      <c r="K308" s="45">
        <f t="shared" ref="K308" si="256">+SUM(I308:J308)</f>
        <v>118.39737540760268</v>
      </c>
      <c r="L308" s="47">
        <f t="shared" ref="L308:L315" si="257">VLOOKUP($L$294,$A$1:$F$28,5,FALSE)/20</f>
        <v>179.8</v>
      </c>
      <c r="M308" s="169">
        <f t="shared" ref="M308" si="258">+SUM(K308:L308)</f>
        <v>298.19737540760269</v>
      </c>
      <c r="N308" s="45">
        <f t="shared" si="249"/>
        <v>4305.2921474443665</v>
      </c>
      <c r="O308" s="60">
        <f t="shared" si="252"/>
        <v>4007.094772036764</v>
      </c>
    </row>
    <row r="309" spans="1:15" x14ac:dyDescent="0.25">
      <c r="A309" s="146" t="s">
        <v>45</v>
      </c>
      <c r="B309" s="168" t="str">
        <f t="shared" si="246"/>
        <v>Q2/2024</v>
      </c>
      <c r="C309" s="42">
        <f t="shared" si="250"/>
        <v>45383</v>
      </c>
      <c r="D309" s="42">
        <f t="shared" si="247"/>
        <v>45473</v>
      </c>
      <c r="E309" s="168">
        <f t="shared" si="248"/>
        <v>91</v>
      </c>
      <c r="F309" s="59">
        <f>VLOOKUP(D309,'FERC Interest Rate'!$A:$B,2,TRUE)</f>
        <v>8.5000000000000006E-2</v>
      </c>
      <c r="G309" s="60">
        <f t="shared" si="254"/>
        <v>4007.094772036764</v>
      </c>
      <c r="H309" s="60">
        <v>0</v>
      </c>
      <c r="I309" s="81">
        <f>(SUM($H$296:$H$309)/20)</f>
        <v>31.099724844040207</v>
      </c>
      <c r="J309" s="47">
        <f t="shared" ref="J309:J315" si="259">G309*F309*(E309/(DATE(YEAR(D309),12,31)-DATE(YEAR(D309),1,1)+1))</f>
        <v>84.685459184984623</v>
      </c>
      <c r="K309" s="45">
        <f t="shared" ref="K309:K315" si="260">+SUM(I309:J309)</f>
        <v>115.78518402902483</v>
      </c>
      <c r="L309" s="47">
        <f t="shared" si="257"/>
        <v>179.8</v>
      </c>
      <c r="M309" s="169">
        <f t="shared" ref="M309:M315" si="261">+SUM(K309:L309)</f>
        <v>295.58518402902484</v>
      </c>
      <c r="N309" s="45">
        <f t="shared" si="249"/>
        <v>4091.7802312217486</v>
      </c>
      <c r="O309" s="60">
        <f t="shared" si="252"/>
        <v>3796.1950471927239</v>
      </c>
    </row>
    <row r="310" spans="1:15" x14ac:dyDescent="0.25">
      <c r="A310" s="146" t="s">
        <v>46</v>
      </c>
      <c r="B310" s="168" t="str">
        <f t="shared" si="246"/>
        <v>Q3/2024</v>
      </c>
      <c r="C310" s="42">
        <f t="shared" si="250"/>
        <v>45474</v>
      </c>
      <c r="D310" s="42">
        <f t="shared" si="247"/>
        <v>45565</v>
      </c>
      <c r="E310" s="168">
        <f t="shared" si="248"/>
        <v>92</v>
      </c>
      <c r="F310" s="59">
        <f>VLOOKUP(D310,'FERC Interest Rate'!$A:$B,2,TRUE)</f>
        <v>8.5000000000000006E-2</v>
      </c>
      <c r="G310" s="60">
        <f t="shared" si="254"/>
        <v>3796.1950471927239</v>
      </c>
      <c r="H310" s="60">
        <v>0</v>
      </c>
      <c r="I310" s="81">
        <f t="shared" ref="I310:I315" si="262">(SUM($H$296:$H$309)/20)</f>
        <v>31.099724844040207</v>
      </c>
      <c r="J310" s="47">
        <f t="shared" si="259"/>
        <v>81.109959751494813</v>
      </c>
      <c r="K310" s="45">
        <f t="shared" si="260"/>
        <v>112.20968459553502</v>
      </c>
      <c r="L310" s="47">
        <f t="shared" si="257"/>
        <v>179.8</v>
      </c>
      <c r="M310" s="169">
        <f t="shared" si="261"/>
        <v>292.00968459553502</v>
      </c>
      <c r="N310" s="45">
        <f t="shared" si="249"/>
        <v>3877.3050069442188</v>
      </c>
      <c r="O310" s="60">
        <f t="shared" si="252"/>
        <v>3585.2953223486838</v>
      </c>
    </row>
    <row r="311" spans="1:15" x14ac:dyDescent="0.25">
      <c r="A311" s="146" t="s">
        <v>47</v>
      </c>
      <c r="B311" s="168" t="str">
        <f t="shared" si="246"/>
        <v>Q4/2024</v>
      </c>
      <c r="C311" s="42">
        <f t="shared" si="250"/>
        <v>45566</v>
      </c>
      <c r="D311" s="42">
        <f t="shared" si="247"/>
        <v>45657</v>
      </c>
      <c r="E311" s="168">
        <f t="shared" si="248"/>
        <v>92</v>
      </c>
      <c r="F311" s="59">
        <f>VLOOKUP(D311,'FERC Interest Rate'!$A:$B,2,TRUE)</f>
        <v>8.5000000000000006E-2</v>
      </c>
      <c r="G311" s="60">
        <f t="shared" si="254"/>
        <v>3585.2953223486838</v>
      </c>
      <c r="H311" s="60">
        <v>0</v>
      </c>
      <c r="I311" s="81">
        <f t="shared" si="262"/>
        <v>31.099724844040207</v>
      </c>
      <c r="J311" s="47">
        <f t="shared" si="259"/>
        <v>76.603850876411769</v>
      </c>
      <c r="K311" s="45">
        <f t="shared" si="260"/>
        <v>107.70357572045198</v>
      </c>
      <c r="L311" s="47">
        <f t="shared" si="257"/>
        <v>179.8</v>
      </c>
      <c r="M311" s="169">
        <f t="shared" si="261"/>
        <v>287.50357572045198</v>
      </c>
      <c r="N311" s="45">
        <f t="shared" si="249"/>
        <v>3661.8991732250956</v>
      </c>
      <c r="O311" s="60">
        <f t="shared" si="252"/>
        <v>3374.3955975046438</v>
      </c>
    </row>
    <row r="312" spans="1:15" x14ac:dyDescent="0.25">
      <c r="A312" s="146" t="s">
        <v>48</v>
      </c>
      <c r="B312" s="168" t="str">
        <f t="shared" si="246"/>
        <v>Q1/2025</v>
      </c>
      <c r="C312" s="42">
        <f>D311+1</f>
        <v>45658</v>
      </c>
      <c r="D312" s="42">
        <f t="shared" si="247"/>
        <v>45747</v>
      </c>
      <c r="E312" s="168">
        <f t="shared" si="248"/>
        <v>90</v>
      </c>
      <c r="F312" s="59">
        <f>VLOOKUP(D312,'FERC Interest Rate'!$A:$B,2,TRUE)</f>
        <v>8.0399999999999999E-2</v>
      </c>
      <c r="G312" s="60">
        <f>O311</f>
        <v>3374.3955975046438</v>
      </c>
      <c r="H312" s="60">
        <v>0</v>
      </c>
      <c r="I312" s="81">
        <f t="shared" si="262"/>
        <v>31.099724844040207</v>
      </c>
      <c r="J312" s="47">
        <f t="shared" si="259"/>
        <v>66.896237105598914</v>
      </c>
      <c r="K312" s="45">
        <f t="shared" si="260"/>
        <v>97.995961949639124</v>
      </c>
      <c r="L312" s="47">
        <f t="shared" si="257"/>
        <v>179.8</v>
      </c>
      <c r="M312" s="169">
        <f t="shared" si="261"/>
        <v>277.79596194963915</v>
      </c>
      <c r="N312" s="45">
        <f t="shared" si="249"/>
        <v>3441.2918346102429</v>
      </c>
      <c r="O312" s="60">
        <f t="shared" si="252"/>
        <v>3163.4958726606037</v>
      </c>
    </row>
    <row r="313" spans="1:15" x14ac:dyDescent="0.25">
      <c r="A313" s="146" t="s">
        <v>49</v>
      </c>
      <c r="B313" s="168" t="str">
        <f t="shared" si="246"/>
        <v>Q2/2025</v>
      </c>
      <c r="C313" s="42">
        <f t="shared" ref="C313:C315" si="263">D312+1</f>
        <v>45748</v>
      </c>
      <c r="D313" s="42">
        <f t="shared" si="247"/>
        <v>45838</v>
      </c>
      <c r="E313" s="168">
        <f t="shared" si="248"/>
        <v>91</v>
      </c>
      <c r="F313" s="59">
        <f>VLOOKUP(D313,'FERC Interest Rate'!$A:$B,2,TRUE)</f>
        <v>7.5499999999999998E-2</v>
      </c>
      <c r="G313" s="60">
        <f t="shared" ref="G313:G315" si="264">O312</f>
        <v>3163.4958726606037</v>
      </c>
      <c r="H313" s="60">
        <v>0</v>
      </c>
      <c r="I313" s="81">
        <f t="shared" si="262"/>
        <v>31.099724844040207</v>
      </c>
      <c r="J313" s="47">
        <f t="shared" si="259"/>
        <v>59.547392857848429</v>
      </c>
      <c r="K313" s="45">
        <f t="shared" si="260"/>
        <v>90.647117701888632</v>
      </c>
      <c r="L313" s="47">
        <f t="shared" si="257"/>
        <v>179.8</v>
      </c>
      <c r="M313" s="169">
        <f t="shared" si="261"/>
        <v>270.44711770188866</v>
      </c>
      <c r="N313" s="45">
        <f t="shared" si="249"/>
        <v>3223.0432655184522</v>
      </c>
      <c r="O313" s="60">
        <f t="shared" si="252"/>
        <v>2952.5961478165636</v>
      </c>
    </row>
    <row r="314" spans="1:15" x14ac:dyDescent="0.25">
      <c r="A314" s="146" t="s">
        <v>50</v>
      </c>
      <c r="B314" s="168" t="str">
        <f t="shared" si="246"/>
        <v>Q3/2025</v>
      </c>
      <c r="C314" s="42">
        <f t="shared" si="263"/>
        <v>45839</v>
      </c>
      <c r="D314" s="42">
        <f t="shared" si="247"/>
        <v>45930</v>
      </c>
      <c r="E314" s="168">
        <f t="shared" si="248"/>
        <v>92</v>
      </c>
      <c r="F314" s="59">
        <f>VLOOKUP(D314,'FERC Interest Rate'!$A:$B,2,TRUE)</f>
        <v>7.4999999999999997E-2</v>
      </c>
      <c r="G314" s="60">
        <f t="shared" si="264"/>
        <v>2952.5961478165636</v>
      </c>
      <c r="H314" s="60">
        <v>0</v>
      </c>
      <c r="I314" s="81">
        <f t="shared" si="262"/>
        <v>31.099724844040207</v>
      </c>
      <c r="J314" s="47">
        <f t="shared" si="259"/>
        <v>55.816201150504909</v>
      </c>
      <c r="K314" s="45">
        <f t="shared" si="260"/>
        <v>86.91592599454512</v>
      </c>
      <c r="L314" s="47">
        <f t="shared" si="257"/>
        <v>179.8</v>
      </c>
      <c r="M314" s="169">
        <f t="shared" si="261"/>
        <v>266.71592599454516</v>
      </c>
      <c r="N314" s="45">
        <f t="shared" si="249"/>
        <v>3008.4123489670687</v>
      </c>
      <c r="O314" s="60">
        <f t="shared" si="252"/>
        <v>2741.6964229725236</v>
      </c>
    </row>
    <row r="315" spans="1:15" x14ac:dyDescent="0.25">
      <c r="A315" s="146" t="s">
        <v>51</v>
      </c>
      <c r="B315" s="168" t="str">
        <f t="shared" si="246"/>
        <v>Q4/2025</v>
      </c>
      <c r="C315" s="42">
        <f t="shared" si="263"/>
        <v>45931</v>
      </c>
      <c r="D315" s="42">
        <f t="shared" si="247"/>
        <v>46022</v>
      </c>
      <c r="E315" s="168">
        <f t="shared" si="248"/>
        <v>92</v>
      </c>
      <c r="F315" s="59">
        <f>VLOOKUP(D315,'FERC Interest Rate'!$A:$B,2,TRUE)</f>
        <v>7.4999999999999997E-2</v>
      </c>
      <c r="G315" s="60">
        <f t="shared" si="264"/>
        <v>2741.6964229725236</v>
      </c>
      <c r="H315" s="60">
        <v>0</v>
      </c>
      <c r="I315" s="81">
        <f t="shared" si="262"/>
        <v>31.099724844040207</v>
      </c>
      <c r="J315" s="47">
        <f t="shared" si="259"/>
        <v>51.829329639754555</v>
      </c>
      <c r="K315" s="45">
        <f t="shared" si="260"/>
        <v>82.929054483794758</v>
      </c>
      <c r="L315" s="47">
        <f t="shared" si="257"/>
        <v>179.8</v>
      </c>
      <c r="M315" s="169">
        <f t="shared" si="261"/>
        <v>262.72905448379476</v>
      </c>
      <c r="N315" s="45">
        <f t="shared" si="249"/>
        <v>2793.5257526122782</v>
      </c>
      <c r="O315" s="60">
        <f t="shared" si="252"/>
        <v>2530.7966981284835</v>
      </c>
    </row>
    <row r="316" spans="1:15" ht="13.5" thickBot="1" x14ac:dyDescent="0.35">
      <c r="A316" s="148"/>
      <c r="B316" s="170"/>
      <c r="C316" s="171"/>
      <c r="D316" s="171"/>
      <c r="E316" s="170"/>
      <c r="F316" s="170"/>
      <c r="G316" s="172">
        <f t="shared" ref="G316:O316" si="265">+SUM(G296:G315)</f>
        <v>72934.636888250112</v>
      </c>
      <c r="H316" s="172">
        <f t="shared" si="265"/>
        <v>621.99449688080415</v>
      </c>
      <c r="I316" s="172">
        <f t="shared" si="265"/>
        <v>248.79779875232163</v>
      </c>
      <c r="J316" s="172">
        <f t="shared" si="265"/>
        <v>563.78608113016048</v>
      </c>
      <c r="K316" s="172">
        <f t="shared" si="265"/>
        <v>812.58387988248205</v>
      </c>
      <c r="L316" s="172">
        <f t="shared" si="265"/>
        <v>1438.3999999999999</v>
      </c>
      <c r="M316" s="172">
        <f t="shared" si="265"/>
        <v>2250.9838798824821</v>
      </c>
      <c r="N316" s="172">
        <f t="shared" si="265"/>
        <v>74120.41746626106</v>
      </c>
      <c r="O316" s="172">
        <f t="shared" si="265"/>
        <v>71869.433586378596</v>
      </c>
    </row>
    <row r="317" spans="1:15" ht="13.5" thickTop="1" x14ac:dyDescent="0.3">
      <c r="A317" s="40"/>
      <c r="B317" s="180"/>
      <c r="C317" s="46"/>
      <c r="D317" s="41"/>
      <c r="E317" s="40"/>
      <c r="F317" s="40"/>
      <c r="G317" s="40"/>
      <c r="H317" s="40"/>
      <c r="I317" s="407"/>
      <c r="J317" s="430" t="s">
        <v>139</v>
      </c>
      <c r="K317" s="431"/>
      <c r="L317" s="408" t="s">
        <v>55</v>
      </c>
      <c r="M317" s="409"/>
      <c r="N317" s="40"/>
      <c r="O317" s="40"/>
    </row>
    <row r="318" spans="1:15" ht="37" x14ac:dyDescent="0.3">
      <c r="A318" s="167" t="s">
        <v>43</v>
      </c>
      <c r="B318" s="167" t="s">
        <v>3</v>
      </c>
      <c r="C318" s="167" t="s">
        <v>4</v>
      </c>
      <c r="D318" s="167" t="s">
        <v>5</v>
      </c>
      <c r="E318" s="167" t="s">
        <v>6</v>
      </c>
      <c r="F318" s="167" t="s">
        <v>7</v>
      </c>
      <c r="G318" s="167" t="s">
        <v>70</v>
      </c>
      <c r="H318" s="167" t="s">
        <v>71</v>
      </c>
      <c r="I318" s="143" t="s">
        <v>72</v>
      </c>
      <c r="J318" s="144" t="s">
        <v>73</v>
      </c>
      <c r="K318" s="144" t="s">
        <v>74</v>
      </c>
      <c r="L318" s="144" t="s">
        <v>75</v>
      </c>
      <c r="M318" s="145" t="s">
        <v>65</v>
      </c>
      <c r="N318" s="167" t="s">
        <v>76</v>
      </c>
      <c r="O318" s="167" t="s">
        <v>77</v>
      </c>
    </row>
    <row r="319" spans="1:15" x14ac:dyDescent="0.25">
      <c r="A319" s="146" t="s">
        <v>22</v>
      </c>
      <c r="B319" s="168" t="str">
        <f t="shared" ref="B319:B337" si="266">+IF(MONTH(C319)&lt;4,"Q1",IF(MONTH(C319)&lt;7,"Q2",IF(MONTH(C319)&lt;10,"Q3","Q4")))&amp;"/"&amp;YEAR(C319)</f>
        <v>Q2/2021</v>
      </c>
      <c r="C319" s="42">
        <f>VLOOKUP(L317,$A$1:$F$29,2,FALSE)</f>
        <v>44320</v>
      </c>
      <c r="D319" s="42">
        <f t="shared" ref="D319:D337" si="267">DATE(YEAR(C319),IF(MONTH(C319)&lt;=3,3,IF(MONTH(C319)&lt;=6,6,IF(MONTH(C319)&lt;=9,9,12))),IF(OR(MONTH(C319)&lt;=3,MONTH(C319)&gt;=10),31,30))</f>
        <v>44377</v>
      </c>
      <c r="E319" s="168">
        <f t="shared" ref="E319:E337" si="268">D319-C319+1</f>
        <v>58</v>
      </c>
      <c r="F319" s="59">
        <f>VLOOKUP(D319,'FERC Interest Rate'!$A:$B,2,TRUE)</f>
        <v>3.2500000000000001E-2</v>
      </c>
      <c r="G319" s="60">
        <f>VLOOKUP(L317,$A$1:$F$34,5,FALSE)</f>
        <v>3852</v>
      </c>
      <c r="H319" s="60">
        <f>G319*F319*(E319/(DATE(YEAR(D319),12,31)-DATE(YEAR(D319),1,1)+1))</f>
        <v>19.893205479452057</v>
      </c>
      <c r="I319" s="81">
        <v>0</v>
      </c>
      <c r="J319" s="47">
        <v>0</v>
      </c>
      <c r="K319" s="45">
        <f>+SUM(I319:J319)</f>
        <v>0</v>
      </c>
      <c r="L319" s="47">
        <v>0</v>
      </c>
      <c r="M319" s="169">
        <v>0</v>
      </c>
      <c r="N319" s="45">
        <f t="shared" ref="N319:N337" si="269">+G319+H319+J319</f>
        <v>3871.8932054794523</v>
      </c>
      <c r="O319" s="60">
        <f>+N319-M319</f>
        <v>3871.8932054794523</v>
      </c>
    </row>
    <row r="320" spans="1:15" x14ac:dyDescent="0.25">
      <c r="A320" s="146" t="s">
        <v>22</v>
      </c>
      <c r="B320" s="168" t="str">
        <f t="shared" si="266"/>
        <v>Q3/2021</v>
      </c>
      <c r="C320" s="42">
        <f t="shared" ref="C320:C334" si="270">D319+1</f>
        <v>44378</v>
      </c>
      <c r="D320" s="42">
        <f t="shared" si="267"/>
        <v>44469</v>
      </c>
      <c r="E320" s="168">
        <f t="shared" si="268"/>
        <v>92</v>
      </c>
      <c r="F320" s="59">
        <f>VLOOKUP(D320,'FERC Interest Rate'!$A:$B,2,TRUE)</f>
        <v>3.2500000000000001E-2</v>
      </c>
      <c r="G320" s="60">
        <f>O319</f>
        <v>3871.8932054794523</v>
      </c>
      <c r="H320" s="60">
        <f t="shared" ref="H320:H330" si="271">G320*F320*(E320/(DATE(YEAR(D320),12,31)-DATE(YEAR(D320),1,1)+1))</f>
        <v>31.717700505160447</v>
      </c>
      <c r="I320" s="81">
        <v>0</v>
      </c>
      <c r="J320" s="47">
        <v>0</v>
      </c>
      <c r="K320" s="45">
        <f>+SUM(I320:J320)</f>
        <v>0</v>
      </c>
      <c r="L320" s="47">
        <v>0</v>
      </c>
      <c r="M320" s="169">
        <v>0</v>
      </c>
      <c r="N320" s="45">
        <f t="shared" si="269"/>
        <v>3903.6109059846126</v>
      </c>
      <c r="O320" s="60">
        <f t="shared" ref="O320:O337" si="272">+N320-M320</f>
        <v>3903.6109059846126</v>
      </c>
    </row>
    <row r="321" spans="1:15" x14ac:dyDescent="0.25">
      <c r="A321" s="146" t="s">
        <v>22</v>
      </c>
      <c r="B321" s="168" t="str">
        <f t="shared" si="266"/>
        <v>Q4/2021</v>
      </c>
      <c r="C321" s="42">
        <f t="shared" si="270"/>
        <v>44470</v>
      </c>
      <c r="D321" s="42">
        <f t="shared" si="267"/>
        <v>44561</v>
      </c>
      <c r="E321" s="168">
        <f t="shared" si="268"/>
        <v>92</v>
      </c>
      <c r="F321" s="59">
        <f>VLOOKUP(D321,'FERC Interest Rate'!$A:$B,2,TRUE)</f>
        <v>3.2500000000000001E-2</v>
      </c>
      <c r="G321" s="60">
        <f>O320</f>
        <v>3903.6109059846126</v>
      </c>
      <c r="H321" s="60">
        <f t="shared" si="271"/>
        <v>31.977524955873953</v>
      </c>
      <c r="I321" s="81">
        <v>0</v>
      </c>
      <c r="J321" s="47">
        <v>0</v>
      </c>
      <c r="K321" s="45">
        <f t="shared" ref="K321:K329" si="273">+SUM(I321:J321)</f>
        <v>0</v>
      </c>
      <c r="L321" s="47">
        <v>0</v>
      </c>
      <c r="M321" s="169">
        <v>0</v>
      </c>
      <c r="N321" s="45">
        <f t="shared" si="269"/>
        <v>3935.5884309404864</v>
      </c>
      <c r="O321" s="60">
        <f t="shared" si="272"/>
        <v>3935.5884309404864</v>
      </c>
    </row>
    <row r="322" spans="1:15" x14ac:dyDescent="0.25">
      <c r="A322" s="146" t="s">
        <v>22</v>
      </c>
      <c r="B322" s="168" t="str">
        <f t="shared" si="266"/>
        <v>Q1/2022</v>
      </c>
      <c r="C322" s="42">
        <f t="shared" si="270"/>
        <v>44562</v>
      </c>
      <c r="D322" s="42">
        <f t="shared" si="267"/>
        <v>44651</v>
      </c>
      <c r="E322" s="168">
        <f t="shared" si="268"/>
        <v>90</v>
      </c>
      <c r="F322" s="59">
        <f>VLOOKUP(D322,'FERC Interest Rate'!$A:$B,2,TRUE)</f>
        <v>3.2500000000000001E-2</v>
      </c>
      <c r="G322" s="60">
        <f>O321</f>
        <v>3935.5884309404864</v>
      </c>
      <c r="H322" s="60">
        <f t="shared" si="271"/>
        <v>31.538619617810749</v>
      </c>
      <c r="I322" s="81">
        <v>0</v>
      </c>
      <c r="J322" s="47">
        <v>0</v>
      </c>
      <c r="K322" s="45">
        <f t="shared" si="273"/>
        <v>0</v>
      </c>
      <c r="L322" s="47">
        <v>0</v>
      </c>
      <c r="M322" s="169">
        <v>0</v>
      </c>
      <c r="N322" s="45">
        <f t="shared" si="269"/>
        <v>3967.127050558297</v>
      </c>
      <c r="O322" s="60">
        <f t="shared" si="272"/>
        <v>3967.127050558297</v>
      </c>
    </row>
    <row r="323" spans="1:15" x14ac:dyDescent="0.25">
      <c r="A323" s="146" t="s">
        <v>22</v>
      </c>
      <c r="B323" s="168" t="str">
        <f t="shared" si="266"/>
        <v>Q2/2022</v>
      </c>
      <c r="C323" s="42">
        <f t="shared" si="270"/>
        <v>44652</v>
      </c>
      <c r="D323" s="42">
        <f t="shared" si="267"/>
        <v>44742</v>
      </c>
      <c r="E323" s="168">
        <f t="shared" si="268"/>
        <v>91</v>
      </c>
      <c r="F323" s="59">
        <f>VLOOKUP(D323,'FERC Interest Rate'!$A:$B,2,TRUE)</f>
        <v>3.2500000000000001E-2</v>
      </c>
      <c r="G323" s="60">
        <f>O322</f>
        <v>3967.127050558297</v>
      </c>
      <c r="H323" s="60">
        <f t="shared" si="271"/>
        <v>32.144597950756612</v>
      </c>
      <c r="I323" s="81">
        <v>0</v>
      </c>
      <c r="J323" s="47">
        <v>0</v>
      </c>
      <c r="K323" s="45">
        <f t="shared" si="273"/>
        <v>0</v>
      </c>
      <c r="L323" s="47">
        <v>0</v>
      </c>
      <c r="M323" s="169">
        <v>0</v>
      </c>
      <c r="N323" s="45">
        <f t="shared" si="269"/>
        <v>3999.2716485090536</v>
      </c>
      <c r="O323" s="60">
        <f t="shared" si="272"/>
        <v>3999.2716485090536</v>
      </c>
    </row>
    <row r="324" spans="1:15" x14ac:dyDescent="0.25">
      <c r="A324" s="146" t="s">
        <v>22</v>
      </c>
      <c r="B324" s="168" t="str">
        <f t="shared" si="266"/>
        <v>Q3/2022</v>
      </c>
      <c r="C324" s="42">
        <f t="shared" si="270"/>
        <v>44743</v>
      </c>
      <c r="D324" s="42">
        <f t="shared" si="267"/>
        <v>44834</v>
      </c>
      <c r="E324" s="168">
        <f t="shared" si="268"/>
        <v>92</v>
      </c>
      <c r="F324" s="59">
        <f>VLOOKUP(D324,'FERC Interest Rate'!$A:$B,2,TRUE)</f>
        <v>3.5999999999999997E-2</v>
      </c>
      <c r="G324" s="60">
        <f t="shared" ref="G324:G334" si="274">O323</f>
        <v>3999.2716485090536</v>
      </c>
      <c r="H324" s="60">
        <f t="shared" si="271"/>
        <v>36.289281369484897</v>
      </c>
      <c r="I324" s="81">
        <v>0</v>
      </c>
      <c r="J324" s="47">
        <v>0</v>
      </c>
      <c r="K324" s="45">
        <f t="shared" si="273"/>
        <v>0</v>
      </c>
      <c r="L324" s="47">
        <v>0</v>
      </c>
      <c r="M324" s="169">
        <v>0</v>
      </c>
      <c r="N324" s="45">
        <f t="shared" si="269"/>
        <v>4035.5609298785384</v>
      </c>
      <c r="O324" s="60">
        <f t="shared" si="272"/>
        <v>4035.5609298785384</v>
      </c>
    </row>
    <row r="325" spans="1:15" x14ac:dyDescent="0.25">
      <c r="A325" s="146" t="s">
        <v>22</v>
      </c>
      <c r="B325" s="168" t="str">
        <f t="shared" si="266"/>
        <v>Q4/2022</v>
      </c>
      <c r="C325" s="42">
        <f t="shared" si="270"/>
        <v>44835</v>
      </c>
      <c r="D325" s="42">
        <f t="shared" si="267"/>
        <v>44926</v>
      </c>
      <c r="E325" s="168">
        <f t="shared" si="268"/>
        <v>92</v>
      </c>
      <c r="F325" s="59">
        <f>VLOOKUP(D325,'FERC Interest Rate'!$A:$B,2,TRUE)</f>
        <v>4.9099999999999998E-2</v>
      </c>
      <c r="G325" s="60">
        <f t="shared" si="274"/>
        <v>4035.5609298785384</v>
      </c>
      <c r="H325" s="60">
        <f t="shared" si="271"/>
        <v>49.943659814924203</v>
      </c>
      <c r="I325" s="81">
        <v>0</v>
      </c>
      <c r="J325" s="47">
        <v>0</v>
      </c>
      <c r="K325" s="45">
        <f t="shared" si="273"/>
        <v>0</v>
      </c>
      <c r="L325" s="47">
        <v>0</v>
      </c>
      <c r="M325" s="169">
        <v>0</v>
      </c>
      <c r="N325" s="45">
        <f t="shared" si="269"/>
        <v>4085.5045896934625</v>
      </c>
      <c r="O325" s="60">
        <f t="shared" si="272"/>
        <v>4085.5045896934625</v>
      </c>
    </row>
    <row r="326" spans="1:15" x14ac:dyDescent="0.25">
      <c r="A326" s="146" t="s">
        <v>22</v>
      </c>
      <c r="B326" s="168" t="str">
        <f t="shared" si="266"/>
        <v>Q1/2023</v>
      </c>
      <c r="C326" s="42">
        <f t="shared" si="270"/>
        <v>44927</v>
      </c>
      <c r="D326" s="42">
        <f t="shared" si="267"/>
        <v>45016</v>
      </c>
      <c r="E326" s="168">
        <f t="shared" si="268"/>
        <v>90</v>
      </c>
      <c r="F326" s="59">
        <f>VLOOKUP(D326,'FERC Interest Rate'!$A:$B,2,TRUE)</f>
        <v>6.3100000000000003E-2</v>
      </c>
      <c r="G326" s="60">
        <f t="shared" si="274"/>
        <v>4085.5045896934625</v>
      </c>
      <c r="H326" s="60">
        <f t="shared" si="271"/>
        <v>63.565974150326504</v>
      </c>
      <c r="I326" s="81">
        <v>0</v>
      </c>
      <c r="J326" s="47">
        <v>0</v>
      </c>
      <c r="K326" s="45">
        <f t="shared" si="273"/>
        <v>0</v>
      </c>
      <c r="L326" s="47">
        <v>0</v>
      </c>
      <c r="M326" s="169">
        <v>0</v>
      </c>
      <c r="N326" s="45">
        <f t="shared" si="269"/>
        <v>4149.0705638437894</v>
      </c>
      <c r="O326" s="60">
        <f t="shared" si="272"/>
        <v>4149.0705638437894</v>
      </c>
    </row>
    <row r="327" spans="1:15" x14ac:dyDescent="0.25">
      <c r="A327" s="146" t="s">
        <v>22</v>
      </c>
      <c r="B327" s="168" t="str">
        <f t="shared" si="266"/>
        <v>Q2/2023</v>
      </c>
      <c r="C327" s="42">
        <f t="shared" si="270"/>
        <v>45017</v>
      </c>
      <c r="D327" s="42">
        <f t="shared" si="267"/>
        <v>45107</v>
      </c>
      <c r="E327" s="168">
        <f t="shared" si="268"/>
        <v>91</v>
      </c>
      <c r="F327" s="59">
        <f>VLOOKUP(D327,'FERC Interest Rate'!$A:$B,2,TRUE)</f>
        <v>7.4999999999999997E-2</v>
      </c>
      <c r="G327" s="60">
        <f t="shared" si="274"/>
        <v>4149.0705638437894</v>
      </c>
      <c r="H327" s="60">
        <f t="shared" si="271"/>
        <v>77.581935885572221</v>
      </c>
      <c r="I327" s="81">
        <v>0</v>
      </c>
      <c r="J327" s="47">
        <v>0</v>
      </c>
      <c r="K327" s="45">
        <f t="shared" si="273"/>
        <v>0</v>
      </c>
      <c r="L327" s="47">
        <v>0</v>
      </c>
      <c r="M327" s="169">
        <v>0</v>
      </c>
      <c r="N327" s="45">
        <f t="shared" si="269"/>
        <v>4226.6524997293618</v>
      </c>
      <c r="O327" s="60">
        <f t="shared" si="272"/>
        <v>4226.6524997293618</v>
      </c>
    </row>
    <row r="328" spans="1:15" x14ac:dyDescent="0.25">
      <c r="A328" s="146" t="s">
        <v>22</v>
      </c>
      <c r="B328" s="168" t="str">
        <f t="shared" si="266"/>
        <v>Q3/2023</v>
      </c>
      <c r="C328" s="42">
        <f t="shared" si="270"/>
        <v>45108</v>
      </c>
      <c r="D328" s="42">
        <f t="shared" si="267"/>
        <v>45199</v>
      </c>
      <c r="E328" s="168">
        <f t="shared" si="268"/>
        <v>92</v>
      </c>
      <c r="F328" s="59">
        <f>VLOOKUP(D328,'FERC Interest Rate'!$A:$B,2,TRUE)</f>
        <v>8.0199999999999994E-2</v>
      </c>
      <c r="G328" s="60">
        <f t="shared" si="274"/>
        <v>4226.6524997293618</v>
      </c>
      <c r="H328" s="60">
        <f t="shared" si="271"/>
        <v>85.440911791789375</v>
      </c>
      <c r="I328" s="81">
        <v>0</v>
      </c>
      <c r="J328" s="47">
        <v>0</v>
      </c>
      <c r="K328" s="45">
        <f t="shared" si="273"/>
        <v>0</v>
      </c>
      <c r="L328" s="47">
        <v>0</v>
      </c>
      <c r="M328" s="169">
        <v>0</v>
      </c>
      <c r="N328" s="45">
        <f t="shared" si="269"/>
        <v>4312.0934115211512</v>
      </c>
      <c r="O328" s="60">
        <f t="shared" si="272"/>
        <v>4312.0934115211512</v>
      </c>
    </row>
    <row r="329" spans="1:15" x14ac:dyDescent="0.25">
      <c r="A329" s="146" t="s">
        <v>22</v>
      </c>
      <c r="B329" s="168" t="str">
        <f t="shared" si="266"/>
        <v>Q4/2023</v>
      </c>
      <c r="C329" s="42">
        <f t="shared" si="270"/>
        <v>45200</v>
      </c>
      <c r="D329" s="42">
        <f t="shared" si="267"/>
        <v>45291</v>
      </c>
      <c r="E329" s="168">
        <f t="shared" si="268"/>
        <v>92</v>
      </c>
      <c r="F329" s="59">
        <f>VLOOKUP(D329,'FERC Interest Rate'!$A:$B,2,TRUE)</f>
        <v>8.3500000000000005E-2</v>
      </c>
      <c r="G329" s="60">
        <f t="shared" si="274"/>
        <v>4312.0934115211512</v>
      </c>
      <c r="H329" s="60">
        <f t="shared" si="271"/>
        <v>90.754798869330102</v>
      </c>
      <c r="I329" s="81">
        <v>0</v>
      </c>
      <c r="J329" s="47">
        <v>0</v>
      </c>
      <c r="K329" s="45">
        <f t="shared" si="273"/>
        <v>0</v>
      </c>
      <c r="L329" s="47">
        <v>0</v>
      </c>
      <c r="M329" s="169">
        <v>0</v>
      </c>
      <c r="N329" s="45">
        <f t="shared" si="269"/>
        <v>4402.8482103904817</v>
      </c>
      <c r="O329" s="60">
        <f t="shared" si="272"/>
        <v>4402.8482103904817</v>
      </c>
    </row>
    <row r="330" spans="1:15" x14ac:dyDescent="0.25">
      <c r="A330" s="146" t="s">
        <v>44</v>
      </c>
      <c r="B330" s="168" t="str">
        <f t="shared" si="266"/>
        <v>Q1/2024</v>
      </c>
      <c r="C330" s="42">
        <f t="shared" si="270"/>
        <v>45292</v>
      </c>
      <c r="D330" s="42">
        <f t="shared" si="267"/>
        <v>45382</v>
      </c>
      <c r="E330" s="168">
        <f t="shared" si="268"/>
        <v>91</v>
      </c>
      <c r="F330" s="59">
        <f>VLOOKUP(D330,'FERC Interest Rate'!$A:$B,2,TRUE)</f>
        <v>8.5000000000000006E-2</v>
      </c>
      <c r="G330" s="60">
        <f t="shared" si="274"/>
        <v>4402.8482103904817</v>
      </c>
      <c r="H330" s="60">
        <f t="shared" si="271"/>
        <v>93.049264774236008</v>
      </c>
      <c r="I330" s="81">
        <f>(SUM($H$319:$H$331)/20)</f>
        <v>32.194873758235858</v>
      </c>
      <c r="J330" s="47">
        <f t="shared" ref="J330" si="275">G330*F330*(E330/(DATE(YEAR(D330),12,31)-DATE(YEAR(D330),1,1)+1))</f>
        <v>93.049264774236008</v>
      </c>
      <c r="K330" s="45">
        <f t="shared" ref="K330" si="276">+SUM(I330:J330)</f>
        <v>125.24413853247187</v>
      </c>
      <c r="L330" s="47">
        <f t="shared" ref="L330:L337" si="277">VLOOKUP($L$317,$A$1:$F$28,5,FALSE)/20</f>
        <v>192.6</v>
      </c>
      <c r="M330" s="169">
        <f t="shared" ref="M330" si="278">+SUM(K330:L330)</f>
        <v>317.84413853247185</v>
      </c>
      <c r="N330" s="45">
        <f t="shared" si="269"/>
        <v>4588.9467399389532</v>
      </c>
      <c r="O330" s="60">
        <f t="shared" si="272"/>
        <v>4271.102601406481</v>
      </c>
    </row>
    <row r="331" spans="1:15" x14ac:dyDescent="0.25">
      <c r="A331" s="146" t="s">
        <v>45</v>
      </c>
      <c r="B331" s="168" t="str">
        <f t="shared" si="266"/>
        <v>Q2/2024</v>
      </c>
      <c r="C331" s="42">
        <f t="shared" si="270"/>
        <v>45383</v>
      </c>
      <c r="D331" s="42">
        <f t="shared" si="267"/>
        <v>45473</v>
      </c>
      <c r="E331" s="168">
        <f t="shared" si="268"/>
        <v>91</v>
      </c>
      <c r="F331" s="59">
        <f>VLOOKUP(D331,'FERC Interest Rate'!$A:$B,2,TRUE)</f>
        <v>8.5000000000000006E-2</v>
      </c>
      <c r="G331" s="60">
        <f t="shared" si="274"/>
        <v>4271.102601406481</v>
      </c>
      <c r="H331" s="60">
        <v>0</v>
      </c>
      <c r="I331" s="81">
        <f>(SUM($H$319:$H$331)/20)</f>
        <v>32.194873758235858</v>
      </c>
      <c r="J331" s="47">
        <f t="shared" ref="J331" si="279">G331*F331*(E331/(DATE(YEAR(D331),12,31)-DATE(YEAR(D331),1,1)+1))</f>
        <v>90.264968912238075</v>
      </c>
      <c r="K331" s="45">
        <f t="shared" ref="K331" si="280">+SUM(I331:J331)</f>
        <v>122.45984267047393</v>
      </c>
      <c r="L331" s="47">
        <f t="shared" si="277"/>
        <v>192.6</v>
      </c>
      <c r="M331" s="169">
        <f t="shared" ref="M331" si="281">+SUM(K331:L331)</f>
        <v>315.05984267047393</v>
      </c>
      <c r="N331" s="45">
        <f t="shared" si="269"/>
        <v>4361.3675703187191</v>
      </c>
      <c r="O331" s="60">
        <f t="shared" si="272"/>
        <v>4046.3077276482454</v>
      </c>
    </row>
    <row r="332" spans="1:15" x14ac:dyDescent="0.25">
      <c r="A332" s="146" t="s">
        <v>46</v>
      </c>
      <c r="B332" s="168" t="str">
        <f t="shared" si="266"/>
        <v>Q3/2024</v>
      </c>
      <c r="C332" s="42">
        <f t="shared" si="270"/>
        <v>45474</v>
      </c>
      <c r="D332" s="42">
        <f t="shared" si="267"/>
        <v>45565</v>
      </c>
      <c r="E332" s="168">
        <f t="shared" si="268"/>
        <v>92</v>
      </c>
      <c r="F332" s="59">
        <f>VLOOKUP(D332,'FERC Interest Rate'!$A:$B,2,TRUE)</f>
        <v>8.5000000000000006E-2</v>
      </c>
      <c r="G332" s="60">
        <f t="shared" si="274"/>
        <v>4046.3077276482454</v>
      </c>
      <c r="H332" s="60">
        <v>0</v>
      </c>
      <c r="I332" s="81">
        <f>(SUM($H$319:$H$331)/20)</f>
        <v>32.194873758235858</v>
      </c>
      <c r="J332" s="47">
        <f t="shared" ref="J332:J337" si="282">G332*F332*(E332/(DATE(YEAR(D332),12,31)-DATE(YEAR(D332),1,1)+1))</f>
        <v>86.453897350298575</v>
      </c>
      <c r="K332" s="45">
        <f t="shared" ref="K332:K337" si="283">+SUM(I332:J332)</f>
        <v>118.64877110853443</v>
      </c>
      <c r="L332" s="47">
        <f t="shared" si="277"/>
        <v>192.6</v>
      </c>
      <c r="M332" s="169">
        <f t="shared" ref="M332:M337" si="284">+SUM(K332:L332)</f>
        <v>311.24877110853441</v>
      </c>
      <c r="N332" s="45">
        <f t="shared" si="269"/>
        <v>4132.761624998544</v>
      </c>
      <c r="O332" s="60">
        <f t="shared" si="272"/>
        <v>3821.5128538900094</v>
      </c>
    </row>
    <row r="333" spans="1:15" x14ac:dyDescent="0.25">
      <c r="A333" s="146" t="s">
        <v>47</v>
      </c>
      <c r="B333" s="168" t="str">
        <f t="shared" si="266"/>
        <v>Q4/2024</v>
      </c>
      <c r="C333" s="42">
        <f t="shared" si="270"/>
        <v>45566</v>
      </c>
      <c r="D333" s="42">
        <f t="shared" si="267"/>
        <v>45657</v>
      </c>
      <c r="E333" s="168">
        <f t="shared" si="268"/>
        <v>92</v>
      </c>
      <c r="F333" s="59">
        <f>VLOOKUP(D333,'FERC Interest Rate'!$A:$B,2,TRUE)</f>
        <v>8.5000000000000006E-2</v>
      </c>
      <c r="G333" s="60">
        <f t="shared" si="274"/>
        <v>3821.5128538900094</v>
      </c>
      <c r="H333" s="60">
        <v>0</v>
      </c>
      <c r="I333" s="81">
        <f t="shared" ref="I333:I337" si="285">(SUM($H$319:$H$331)/20)</f>
        <v>32.194873758235858</v>
      </c>
      <c r="J333" s="47">
        <f t="shared" si="282"/>
        <v>81.650903053059764</v>
      </c>
      <c r="K333" s="45">
        <f t="shared" si="283"/>
        <v>113.84577681129562</v>
      </c>
      <c r="L333" s="47">
        <f t="shared" si="277"/>
        <v>192.6</v>
      </c>
      <c r="M333" s="169">
        <f t="shared" si="284"/>
        <v>306.44577681129562</v>
      </c>
      <c r="N333" s="45">
        <f t="shared" si="269"/>
        <v>3903.1637569430691</v>
      </c>
      <c r="O333" s="60">
        <f t="shared" si="272"/>
        <v>3596.7179801317734</v>
      </c>
    </row>
    <row r="334" spans="1:15" x14ac:dyDescent="0.25">
      <c r="A334" s="146" t="s">
        <v>48</v>
      </c>
      <c r="B334" s="168" t="str">
        <f t="shared" si="266"/>
        <v>Q1/2025</v>
      </c>
      <c r="C334" s="42">
        <f t="shared" si="270"/>
        <v>45658</v>
      </c>
      <c r="D334" s="42">
        <f t="shared" si="267"/>
        <v>45747</v>
      </c>
      <c r="E334" s="168">
        <f t="shared" si="268"/>
        <v>90</v>
      </c>
      <c r="F334" s="59">
        <f>VLOOKUP(D334,'FERC Interest Rate'!$A:$B,2,TRUE)</f>
        <v>8.0399999999999999E-2</v>
      </c>
      <c r="G334" s="60">
        <f t="shared" si="274"/>
        <v>3596.7179801317734</v>
      </c>
      <c r="H334" s="60">
        <v>0</v>
      </c>
      <c r="I334" s="81">
        <f t="shared" si="285"/>
        <v>32.194873758235858</v>
      </c>
      <c r="J334" s="47">
        <f t="shared" si="282"/>
        <v>71.303702203379487</v>
      </c>
      <c r="K334" s="45">
        <f t="shared" si="283"/>
        <v>103.49857596161534</v>
      </c>
      <c r="L334" s="47">
        <f t="shared" si="277"/>
        <v>192.6</v>
      </c>
      <c r="M334" s="169">
        <f t="shared" si="284"/>
        <v>296.09857596161532</v>
      </c>
      <c r="N334" s="45">
        <f t="shared" si="269"/>
        <v>3668.0216823351529</v>
      </c>
      <c r="O334" s="60">
        <f t="shared" si="272"/>
        <v>3371.9231063735378</v>
      </c>
    </row>
    <row r="335" spans="1:15" x14ac:dyDescent="0.25">
      <c r="A335" s="146" t="s">
        <v>49</v>
      </c>
      <c r="B335" s="168" t="str">
        <f t="shared" si="266"/>
        <v>Q2/2025</v>
      </c>
      <c r="C335" s="42">
        <f>D334+1</f>
        <v>45748</v>
      </c>
      <c r="D335" s="42">
        <f t="shared" si="267"/>
        <v>45838</v>
      </c>
      <c r="E335" s="168">
        <f t="shared" si="268"/>
        <v>91</v>
      </c>
      <c r="F335" s="59">
        <f>VLOOKUP(D335,'FERC Interest Rate'!$A:$B,2,TRUE)</f>
        <v>7.5499999999999998E-2</v>
      </c>
      <c r="G335" s="60">
        <f>O334</f>
        <v>3371.9231063735378</v>
      </c>
      <c r="H335" s="60">
        <v>0</v>
      </c>
      <c r="I335" s="81">
        <f t="shared" si="285"/>
        <v>32.194873758235858</v>
      </c>
      <c r="J335" s="47">
        <f t="shared" si="282"/>
        <v>63.470678636546275</v>
      </c>
      <c r="K335" s="45">
        <f t="shared" si="283"/>
        <v>95.665552394782139</v>
      </c>
      <c r="L335" s="47">
        <f t="shared" si="277"/>
        <v>192.6</v>
      </c>
      <c r="M335" s="169">
        <f t="shared" si="284"/>
        <v>288.26555239478216</v>
      </c>
      <c r="N335" s="45">
        <f t="shared" si="269"/>
        <v>3435.3937850100842</v>
      </c>
      <c r="O335" s="60">
        <f t="shared" si="272"/>
        <v>3147.1282326153023</v>
      </c>
    </row>
    <row r="336" spans="1:15" x14ac:dyDescent="0.25">
      <c r="A336" s="146" t="s">
        <v>50</v>
      </c>
      <c r="B336" s="168" t="str">
        <f t="shared" si="266"/>
        <v>Q3/2025</v>
      </c>
      <c r="C336" s="42">
        <f t="shared" ref="C336:C337" si="286">D335+1</f>
        <v>45839</v>
      </c>
      <c r="D336" s="42">
        <f t="shared" si="267"/>
        <v>45930</v>
      </c>
      <c r="E336" s="168">
        <f t="shared" si="268"/>
        <v>92</v>
      </c>
      <c r="F336" s="59">
        <f>VLOOKUP(D336,'FERC Interest Rate'!$A:$B,2,TRUE)</f>
        <v>7.4999999999999997E-2</v>
      </c>
      <c r="G336" s="60">
        <f t="shared" ref="G336:G337" si="287">O335</f>
        <v>3147.1282326153023</v>
      </c>
      <c r="H336" s="60">
        <v>0</v>
      </c>
      <c r="I336" s="81">
        <f t="shared" si="285"/>
        <v>32.194873758235858</v>
      </c>
      <c r="J336" s="47">
        <f t="shared" si="282"/>
        <v>59.493657000124891</v>
      </c>
      <c r="K336" s="45">
        <f t="shared" si="283"/>
        <v>91.688530758360741</v>
      </c>
      <c r="L336" s="47">
        <f t="shared" si="277"/>
        <v>192.6</v>
      </c>
      <c r="M336" s="169">
        <f t="shared" si="284"/>
        <v>284.28853075836071</v>
      </c>
      <c r="N336" s="45">
        <f t="shared" si="269"/>
        <v>3206.6218896154273</v>
      </c>
      <c r="O336" s="60">
        <f t="shared" si="272"/>
        <v>2922.3333588570667</v>
      </c>
    </row>
    <row r="337" spans="1:15" x14ac:dyDescent="0.25">
      <c r="A337" s="146" t="s">
        <v>51</v>
      </c>
      <c r="B337" s="168" t="str">
        <f t="shared" si="266"/>
        <v>Q4/2025</v>
      </c>
      <c r="C337" s="42">
        <f t="shared" si="286"/>
        <v>45931</v>
      </c>
      <c r="D337" s="42">
        <f t="shared" si="267"/>
        <v>46022</v>
      </c>
      <c r="E337" s="168">
        <f t="shared" si="268"/>
        <v>92</v>
      </c>
      <c r="F337" s="59">
        <f>VLOOKUP(D337,'FERC Interest Rate'!$A:$B,2,TRUE)</f>
        <v>7.4999999999999997E-2</v>
      </c>
      <c r="G337" s="60">
        <f t="shared" si="287"/>
        <v>2922.3333588570667</v>
      </c>
      <c r="H337" s="60">
        <v>0</v>
      </c>
      <c r="I337" s="81">
        <f t="shared" si="285"/>
        <v>32.194873758235858</v>
      </c>
      <c r="J337" s="47">
        <f t="shared" si="282"/>
        <v>55.244110071544547</v>
      </c>
      <c r="K337" s="45">
        <f t="shared" si="283"/>
        <v>87.438983829780398</v>
      </c>
      <c r="L337" s="47">
        <f t="shared" si="277"/>
        <v>192.6</v>
      </c>
      <c r="M337" s="169">
        <f t="shared" si="284"/>
        <v>280.03898382978036</v>
      </c>
      <c r="N337" s="45">
        <f t="shared" si="269"/>
        <v>2977.5774689286113</v>
      </c>
      <c r="O337" s="60">
        <f t="shared" si="272"/>
        <v>2697.5384850988312</v>
      </c>
    </row>
    <row r="338" spans="1:15" ht="13.5" thickBot="1" x14ac:dyDescent="0.35">
      <c r="A338" s="148"/>
      <c r="B338" s="170"/>
      <c r="C338" s="171"/>
      <c r="D338" s="171"/>
      <c r="E338" s="170"/>
      <c r="F338" s="170"/>
      <c r="G338" s="172">
        <f t="shared" ref="G338:O338" si="288">+SUM(G319:G337)</f>
        <v>73918.247307451107</v>
      </c>
      <c r="H338" s="172">
        <f t="shared" si="288"/>
        <v>643.89747516471721</v>
      </c>
      <c r="I338" s="172">
        <f t="shared" si="288"/>
        <v>257.55899006588692</v>
      </c>
      <c r="J338" s="172">
        <f t="shared" si="288"/>
        <v>600.93118200142771</v>
      </c>
      <c r="K338" s="172">
        <f t="shared" si="288"/>
        <v>858.49017206731446</v>
      </c>
      <c r="L338" s="172">
        <f t="shared" si="288"/>
        <v>1540.7999999999997</v>
      </c>
      <c r="M338" s="172">
        <f t="shared" si="288"/>
        <v>2399.2901720673144</v>
      </c>
      <c r="N338" s="172">
        <f t="shared" si="288"/>
        <v>75163.075964617237</v>
      </c>
      <c r="O338" s="172">
        <f t="shared" si="288"/>
        <v>72763.785792549941</v>
      </c>
    </row>
    <row r="339" spans="1:15" ht="13.5" thickTop="1" x14ac:dyDescent="0.3">
      <c r="A339" s="40"/>
      <c r="B339" s="180"/>
      <c r="C339" s="46"/>
      <c r="D339" s="41"/>
      <c r="E339" s="40"/>
      <c r="F339" s="40"/>
      <c r="G339" s="40"/>
      <c r="H339" s="40"/>
      <c r="I339" s="407"/>
      <c r="J339" s="430" t="s">
        <v>139</v>
      </c>
      <c r="K339" s="431"/>
      <c r="L339" s="408" t="s">
        <v>56</v>
      </c>
      <c r="M339" s="409"/>
      <c r="N339" s="40"/>
      <c r="O339" s="40"/>
    </row>
    <row r="340" spans="1:15" ht="37" x14ac:dyDescent="0.3">
      <c r="A340" s="167" t="s">
        <v>43</v>
      </c>
      <c r="B340" s="167" t="s">
        <v>3</v>
      </c>
      <c r="C340" s="167" t="s">
        <v>4</v>
      </c>
      <c r="D340" s="167" t="s">
        <v>5</v>
      </c>
      <c r="E340" s="167" t="s">
        <v>6</v>
      </c>
      <c r="F340" s="167" t="s">
        <v>7</v>
      </c>
      <c r="G340" s="167" t="s">
        <v>70</v>
      </c>
      <c r="H340" s="167" t="s">
        <v>71</v>
      </c>
      <c r="I340" s="143" t="s">
        <v>72</v>
      </c>
      <c r="J340" s="144" t="s">
        <v>73</v>
      </c>
      <c r="K340" s="144" t="s">
        <v>74</v>
      </c>
      <c r="L340" s="144" t="s">
        <v>75</v>
      </c>
      <c r="M340" s="145" t="s">
        <v>65</v>
      </c>
      <c r="N340" s="167" t="s">
        <v>76</v>
      </c>
      <c r="O340" s="167" t="s">
        <v>77</v>
      </c>
    </row>
    <row r="341" spans="1:15" x14ac:dyDescent="0.25">
      <c r="A341" s="146" t="s">
        <v>22</v>
      </c>
      <c r="B341" s="168" t="str">
        <f t="shared" ref="B341:B359" si="289">+IF(MONTH(C341)&lt;4,"Q1",IF(MONTH(C341)&lt;7,"Q2",IF(MONTH(C341)&lt;10,"Q3","Q4")))&amp;"/"&amp;YEAR(C341)</f>
        <v>Q2/2021</v>
      </c>
      <c r="C341" s="42">
        <f>VLOOKUP(L339,$A$1:$F$29,2,FALSE)</f>
        <v>44349</v>
      </c>
      <c r="D341" s="42">
        <f t="shared" ref="D341:D359" si="290">DATE(YEAR(C341),IF(MONTH(C341)&lt;=3,3,IF(MONTH(C341)&lt;=6,6,IF(MONTH(C341)&lt;=9,9,12))),IF(OR(MONTH(C341)&lt;=3,MONTH(C341)&gt;=10),31,30))</f>
        <v>44377</v>
      </c>
      <c r="E341" s="168">
        <f t="shared" ref="E341:E359" si="291">D341-C341+1</f>
        <v>29</v>
      </c>
      <c r="F341" s="59">
        <f>VLOOKUP(D341,'FERC Interest Rate'!$A:$B,2,TRUE)</f>
        <v>3.2500000000000001E-2</v>
      </c>
      <c r="G341" s="60">
        <f>VLOOKUP(L339,$A$1:$F$34,5,FALSE)</f>
        <v>3988</v>
      </c>
      <c r="H341" s="60">
        <f>G341*F341*(E341/(DATE(YEAR(D341),12,31)-DATE(YEAR(D341),1,1)+1))</f>
        <v>10.29778082191781</v>
      </c>
      <c r="I341" s="81">
        <v>0</v>
      </c>
      <c r="J341" s="47">
        <v>0</v>
      </c>
      <c r="K341" s="45">
        <f>+SUM(I341:J341)</f>
        <v>0</v>
      </c>
      <c r="L341" s="47">
        <v>0</v>
      </c>
      <c r="M341" s="169">
        <v>0</v>
      </c>
      <c r="N341" s="45">
        <f t="shared" ref="N341:N359" si="292">+G341+H341+J341</f>
        <v>3998.297780821918</v>
      </c>
      <c r="O341" s="60">
        <f>+N341-M341</f>
        <v>3998.297780821918</v>
      </c>
    </row>
    <row r="342" spans="1:15" x14ac:dyDescent="0.25">
      <c r="A342" s="146" t="s">
        <v>22</v>
      </c>
      <c r="B342" s="168" t="str">
        <f t="shared" si="289"/>
        <v>Q3/2021</v>
      </c>
      <c r="C342" s="42">
        <f t="shared" ref="C342:C356" si="293">D341+1</f>
        <v>44378</v>
      </c>
      <c r="D342" s="42">
        <f t="shared" si="290"/>
        <v>44469</v>
      </c>
      <c r="E342" s="168">
        <f t="shared" si="291"/>
        <v>92</v>
      </c>
      <c r="F342" s="59">
        <f>VLOOKUP(D342,'FERC Interest Rate'!$A:$B,2,TRUE)</f>
        <v>3.2500000000000001E-2</v>
      </c>
      <c r="G342" s="60">
        <f>O341</f>
        <v>3998.297780821918</v>
      </c>
      <c r="H342" s="60">
        <f t="shared" ref="H342:H352" si="294">G342*F342*(E342/(DATE(YEAR(D342),12,31)-DATE(YEAR(D342),1,1)+1))</f>
        <v>32.753179081253528</v>
      </c>
      <c r="I342" s="81">
        <v>0</v>
      </c>
      <c r="J342" s="47">
        <v>0</v>
      </c>
      <c r="K342" s="45">
        <f>+SUM(I342:J342)</f>
        <v>0</v>
      </c>
      <c r="L342" s="47">
        <v>0</v>
      </c>
      <c r="M342" s="169">
        <v>0</v>
      </c>
      <c r="N342" s="45">
        <f t="shared" si="292"/>
        <v>4031.0509599031716</v>
      </c>
      <c r="O342" s="60">
        <f t="shared" ref="O342:O359" si="295">+N342-M342</f>
        <v>4031.0509599031716</v>
      </c>
    </row>
    <row r="343" spans="1:15" x14ac:dyDescent="0.25">
      <c r="A343" s="146" t="s">
        <v>22</v>
      </c>
      <c r="B343" s="168" t="str">
        <f t="shared" si="289"/>
        <v>Q4/2021</v>
      </c>
      <c r="C343" s="42">
        <f t="shared" si="293"/>
        <v>44470</v>
      </c>
      <c r="D343" s="42">
        <f t="shared" si="290"/>
        <v>44561</v>
      </c>
      <c r="E343" s="168">
        <f t="shared" si="291"/>
        <v>92</v>
      </c>
      <c r="F343" s="59">
        <f>VLOOKUP(D343,'FERC Interest Rate'!$A:$B,2,TRUE)</f>
        <v>3.2500000000000001E-2</v>
      </c>
      <c r="G343" s="60">
        <f>O342</f>
        <v>4031.0509599031716</v>
      </c>
      <c r="H343" s="60">
        <f t="shared" si="294"/>
        <v>33.021485945508175</v>
      </c>
      <c r="I343" s="81">
        <v>0</v>
      </c>
      <c r="J343" s="47">
        <v>0</v>
      </c>
      <c r="K343" s="45">
        <f t="shared" ref="K343:K351" si="296">+SUM(I343:J343)</f>
        <v>0</v>
      </c>
      <c r="L343" s="47">
        <v>0</v>
      </c>
      <c r="M343" s="169">
        <v>0</v>
      </c>
      <c r="N343" s="45">
        <f t="shared" si="292"/>
        <v>4064.0724458486798</v>
      </c>
      <c r="O343" s="60">
        <f t="shared" si="295"/>
        <v>4064.0724458486798</v>
      </c>
    </row>
    <row r="344" spans="1:15" x14ac:dyDescent="0.25">
      <c r="A344" s="146" t="s">
        <v>22</v>
      </c>
      <c r="B344" s="168" t="str">
        <f t="shared" si="289"/>
        <v>Q1/2022</v>
      </c>
      <c r="C344" s="42">
        <f t="shared" si="293"/>
        <v>44562</v>
      </c>
      <c r="D344" s="42">
        <f t="shared" si="290"/>
        <v>44651</v>
      </c>
      <c r="E344" s="168">
        <f t="shared" si="291"/>
        <v>90</v>
      </c>
      <c r="F344" s="59">
        <f>VLOOKUP(D344,'FERC Interest Rate'!$A:$B,2,TRUE)</f>
        <v>3.2500000000000001E-2</v>
      </c>
      <c r="G344" s="60">
        <f>O343</f>
        <v>4064.0724458486798</v>
      </c>
      <c r="H344" s="60">
        <f t="shared" si="294"/>
        <v>32.568251792075039</v>
      </c>
      <c r="I344" s="81">
        <v>0</v>
      </c>
      <c r="J344" s="47">
        <v>0</v>
      </c>
      <c r="K344" s="45">
        <f t="shared" si="296"/>
        <v>0</v>
      </c>
      <c r="L344" s="47">
        <v>0</v>
      </c>
      <c r="M344" s="169">
        <v>0</v>
      </c>
      <c r="N344" s="45">
        <f t="shared" si="292"/>
        <v>4096.6406976407552</v>
      </c>
      <c r="O344" s="60">
        <f t="shared" si="295"/>
        <v>4096.6406976407552</v>
      </c>
    </row>
    <row r="345" spans="1:15" x14ac:dyDescent="0.25">
      <c r="A345" s="146" t="s">
        <v>22</v>
      </c>
      <c r="B345" s="168" t="str">
        <f t="shared" si="289"/>
        <v>Q2/2022</v>
      </c>
      <c r="C345" s="42">
        <f t="shared" si="293"/>
        <v>44652</v>
      </c>
      <c r="D345" s="42">
        <f t="shared" si="290"/>
        <v>44742</v>
      </c>
      <c r="E345" s="168">
        <f t="shared" si="291"/>
        <v>91</v>
      </c>
      <c r="F345" s="59">
        <f>VLOOKUP(D345,'FERC Interest Rate'!$A:$B,2,TRUE)</f>
        <v>3.2500000000000001E-2</v>
      </c>
      <c r="G345" s="60">
        <f>O344</f>
        <v>4096.6406976407552</v>
      </c>
      <c r="H345" s="60">
        <f t="shared" si="294"/>
        <v>33.194013324034337</v>
      </c>
      <c r="I345" s="81">
        <v>0</v>
      </c>
      <c r="J345" s="47">
        <v>0</v>
      </c>
      <c r="K345" s="45">
        <f t="shared" si="296"/>
        <v>0</v>
      </c>
      <c r="L345" s="47">
        <v>0</v>
      </c>
      <c r="M345" s="169">
        <v>0</v>
      </c>
      <c r="N345" s="45">
        <f t="shared" si="292"/>
        <v>4129.8347109647893</v>
      </c>
      <c r="O345" s="60">
        <f t="shared" si="295"/>
        <v>4129.8347109647893</v>
      </c>
    </row>
    <row r="346" spans="1:15" x14ac:dyDescent="0.25">
      <c r="A346" s="146" t="s">
        <v>22</v>
      </c>
      <c r="B346" s="168" t="str">
        <f t="shared" si="289"/>
        <v>Q3/2022</v>
      </c>
      <c r="C346" s="42">
        <f t="shared" si="293"/>
        <v>44743</v>
      </c>
      <c r="D346" s="42">
        <f t="shared" si="290"/>
        <v>44834</v>
      </c>
      <c r="E346" s="168">
        <f t="shared" si="291"/>
        <v>92</v>
      </c>
      <c r="F346" s="59">
        <f>VLOOKUP(D346,'FERC Interest Rate'!$A:$B,2,TRUE)</f>
        <v>3.5999999999999997E-2</v>
      </c>
      <c r="G346" s="60">
        <f t="shared" ref="G346:G356" si="297">O345</f>
        <v>4129.8347109647893</v>
      </c>
      <c r="H346" s="60">
        <f t="shared" si="294"/>
        <v>37.474007021138029</v>
      </c>
      <c r="I346" s="81">
        <v>0</v>
      </c>
      <c r="J346" s="47">
        <v>0</v>
      </c>
      <c r="K346" s="45">
        <f t="shared" si="296"/>
        <v>0</v>
      </c>
      <c r="L346" s="47">
        <v>0</v>
      </c>
      <c r="M346" s="169">
        <v>0</v>
      </c>
      <c r="N346" s="45">
        <f t="shared" si="292"/>
        <v>4167.3087179859276</v>
      </c>
      <c r="O346" s="60">
        <f t="shared" si="295"/>
        <v>4167.3087179859276</v>
      </c>
    </row>
    <row r="347" spans="1:15" x14ac:dyDescent="0.25">
      <c r="A347" s="146" t="s">
        <v>22</v>
      </c>
      <c r="B347" s="168" t="str">
        <f t="shared" si="289"/>
        <v>Q4/2022</v>
      </c>
      <c r="C347" s="42">
        <f t="shared" si="293"/>
        <v>44835</v>
      </c>
      <c r="D347" s="42">
        <f t="shared" si="290"/>
        <v>44926</v>
      </c>
      <c r="E347" s="168">
        <f t="shared" si="291"/>
        <v>92</v>
      </c>
      <c r="F347" s="59">
        <f>VLOOKUP(D347,'FERC Interest Rate'!$A:$B,2,TRUE)</f>
        <v>4.9099999999999998E-2</v>
      </c>
      <c r="G347" s="60">
        <f t="shared" si="297"/>
        <v>4167.3087179859276</v>
      </c>
      <c r="H347" s="60">
        <f t="shared" si="294"/>
        <v>51.574156002427486</v>
      </c>
      <c r="I347" s="81">
        <v>0</v>
      </c>
      <c r="J347" s="47">
        <v>0</v>
      </c>
      <c r="K347" s="45">
        <f t="shared" si="296"/>
        <v>0</v>
      </c>
      <c r="L347" s="47">
        <v>0</v>
      </c>
      <c r="M347" s="169">
        <v>0</v>
      </c>
      <c r="N347" s="45">
        <f t="shared" si="292"/>
        <v>4218.8828739883547</v>
      </c>
      <c r="O347" s="60">
        <f t="shared" si="295"/>
        <v>4218.8828739883547</v>
      </c>
    </row>
    <row r="348" spans="1:15" x14ac:dyDescent="0.25">
      <c r="A348" s="146" t="s">
        <v>22</v>
      </c>
      <c r="B348" s="168" t="str">
        <f t="shared" si="289"/>
        <v>Q1/2023</v>
      </c>
      <c r="C348" s="42">
        <f t="shared" si="293"/>
        <v>44927</v>
      </c>
      <c r="D348" s="42">
        <f t="shared" si="290"/>
        <v>45016</v>
      </c>
      <c r="E348" s="168">
        <f t="shared" si="291"/>
        <v>90</v>
      </c>
      <c r="F348" s="59">
        <f>VLOOKUP(D348,'FERC Interest Rate'!$A:$B,2,TRUE)</f>
        <v>6.3100000000000003E-2</v>
      </c>
      <c r="G348" s="60">
        <f t="shared" si="297"/>
        <v>4218.8828739883547</v>
      </c>
      <c r="H348" s="60">
        <f t="shared" si="294"/>
        <v>65.641194085972231</v>
      </c>
      <c r="I348" s="81">
        <v>0</v>
      </c>
      <c r="J348" s="47">
        <v>0</v>
      </c>
      <c r="K348" s="45">
        <f t="shared" si="296"/>
        <v>0</v>
      </c>
      <c r="L348" s="47">
        <v>0</v>
      </c>
      <c r="M348" s="169">
        <v>0</v>
      </c>
      <c r="N348" s="45">
        <f t="shared" si="292"/>
        <v>4284.5240680743273</v>
      </c>
      <c r="O348" s="60">
        <f t="shared" si="295"/>
        <v>4284.5240680743273</v>
      </c>
    </row>
    <row r="349" spans="1:15" x14ac:dyDescent="0.25">
      <c r="A349" s="146" t="s">
        <v>22</v>
      </c>
      <c r="B349" s="168" t="str">
        <f t="shared" si="289"/>
        <v>Q2/2023</v>
      </c>
      <c r="C349" s="42">
        <f t="shared" si="293"/>
        <v>45017</v>
      </c>
      <c r="D349" s="42">
        <f t="shared" si="290"/>
        <v>45107</v>
      </c>
      <c r="E349" s="168">
        <f t="shared" si="291"/>
        <v>91</v>
      </c>
      <c r="F349" s="59">
        <f>VLOOKUP(D349,'FERC Interest Rate'!$A:$B,2,TRUE)</f>
        <v>7.4999999999999997E-2</v>
      </c>
      <c r="G349" s="60">
        <f t="shared" si="297"/>
        <v>4284.5240680743273</v>
      </c>
      <c r="H349" s="60">
        <f t="shared" si="294"/>
        <v>80.114730861937758</v>
      </c>
      <c r="I349" s="81">
        <v>0</v>
      </c>
      <c r="J349" s="47">
        <v>0</v>
      </c>
      <c r="K349" s="45">
        <f t="shared" si="296"/>
        <v>0</v>
      </c>
      <c r="L349" s="47">
        <v>0</v>
      </c>
      <c r="M349" s="169">
        <v>0</v>
      </c>
      <c r="N349" s="45">
        <f t="shared" si="292"/>
        <v>4364.6387989362647</v>
      </c>
      <c r="O349" s="60">
        <f t="shared" si="295"/>
        <v>4364.6387989362647</v>
      </c>
    </row>
    <row r="350" spans="1:15" x14ac:dyDescent="0.25">
      <c r="A350" s="146" t="s">
        <v>22</v>
      </c>
      <c r="B350" s="168" t="str">
        <f t="shared" si="289"/>
        <v>Q3/2023</v>
      </c>
      <c r="C350" s="42">
        <f t="shared" si="293"/>
        <v>45108</v>
      </c>
      <c r="D350" s="42">
        <f t="shared" si="290"/>
        <v>45199</v>
      </c>
      <c r="E350" s="168">
        <f t="shared" si="291"/>
        <v>92</v>
      </c>
      <c r="F350" s="59">
        <f>VLOOKUP(D350,'FERC Interest Rate'!$A:$B,2,TRUE)</f>
        <v>8.0199999999999994E-2</v>
      </c>
      <c r="G350" s="60">
        <f t="shared" si="297"/>
        <v>4364.6387989362647</v>
      </c>
      <c r="H350" s="60">
        <f t="shared" si="294"/>
        <v>88.230276476907775</v>
      </c>
      <c r="I350" s="81">
        <v>0</v>
      </c>
      <c r="J350" s="47">
        <v>0</v>
      </c>
      <c r="K350" s="45">
        <f t="shared" si="296"/>
        <v>0</v>
      </c>
      <c r="L350" s="47">
        <v>0</v>
      </c>
      <c r="M350" s="169">
        <v>0</v>
      </c>
      <c r="N350" s="45">
        <f t="shared" si="292"/>
        <v>4452.8690754131721</v>
      </c>
      <c r="O350" s="60">
        <f t="shared" si="295"/>
        <v>4452.8690754131721</v>
      </c>
    </row>
    <row r="351" spans="1:15" x14ac:dyDescent="0.25">
      <c r="A351" s="146" t="s">
        <v>22</v>
      </c>
      <c r="B351" s="168" t="str">
        <f t="shared" si="289"/>
        <v>Q4/2023</v>
      </c>
      <c r="C351" s="42">
        <f t="shared" si="293"/>
        <v>45200</v>
      </c>
      <c r="D351" s="42">
        <f t="shared" si="290"/>
        <v>45291</v>
      </c>
      <c r="E351" s="168">
        <f t="shared" si="291"/>
        <v>92</v>
      </c>
      <c r="F351" s="59">
        <f>VLOOKUP(D351,'FERC Interest Rate'!$A:$B,2,TRUE)</f>
        <v>8.3500000000000005E-2</v>
      </c>
      <c r="G351" s="60">
        <f t="shared" si="297"/>
        <v>4452.8690754131721</v>
      </c>
      <c r="H351" s="60">
        <f t="shared" si="294"/>
        <v>93.71764448581915</v>
      </c>
      <c r="I351" s="81">
        <v>0</v>
      </c>
      <c r="J351" s="47">
        <v>0</v>
      </c>
      <c r="K351" s="45">
        <f t="shared" si="296"/>
        <v>0</v>
      </c>
      <c r="L351" s="47">
        <v>0</v>
      </c>
      <c r="M351" s="169">
        <v>0</v>
      </c>
      <c r="N351" s="45">
        <f t="shared" si="292"/>
        <v>4546.5867198989909</v>
      </c>
      <c r="O351" s="60">
        <f t="shared" si="295"/>
        <v>4546.5867198989909</v>
      </c>
    </row>
    <row r="352" spans="1:15" x14ac:dyDescent="0.25">
      <c r="A352" s="146" t="s">
        <v>44</v>
      </c>
      <c r="B352" s="168" t="str">
        <f t="shared" si="289"/>
        <v>Q1/2024</v>
      </c>
      <c r="C352" s="42">
        <f t="shared" si="293"/>
        <v>45292</v>
      </c>
      <c r="D352" s="42">
        <f t="shared" si="290"/>
        <v>45382</v>
      </c>
      <c r="E352" s="168">
        <f t="shared" si="291"/>
        <v>91</v>
      </c>
      <c r="F352" s="59">
        <f>VLOOKUP(D352,'FERC Interest Rate'!$A:$B,2,TRUE)</f>
        <v>8.5000000000000006E-2</v>
      </c>
      <c r="G352" s="60">
        <f t="shared" si="297"/>
        <v>4546.5867198989909</v>
      </c>
      <c r="H352" s="60">
        <f t="shared" si="294"/>
        <v>96.08701715414945</v>
      </c>
      <c r="I352" s="81">
        <f>(SUM($H$341:$H$353)/20)</f>
        <v>32.733686852657037</v>
      </c>
      <c r="J352" s="47">
        <f t="shared" ref="J352" si="298">G352*F352*(E352/(DATE(YEAR(D352),12,31)-DATE(YEAR(D352),1,1)+1))</f>
        <v>96.08701715414945</v>
      </c>
      <c r="K352" s="45">
        <f t="shared" ref="K352" si="299">+SUM(I352:J352)</f>
        <v>128.82070400680649</v>
      </c>
      <c r="L352" s="47">
        <f t="shared" ref="L352:L359" si="300">VLOOKUP($L$339,$A$1:$F$28,5,FALSE)/20</f>
        <v>199.4</v>
      </c>
      <c r="M352" s="169">
        <f t="shared" ref="M352" si="301">+SUM(K352:L352)</f>
        <v>328.2207040068065</v>
      </c>
      <c r="N352" s="45">
        <f t="shared" si="292"/>
        <v>4738.7607542072892</v>
      </c>
      <c r="O352" s="60">
        <f t="shared" si="295"/>
        <v>4410.5400502004832</v>
      </c>
    </row>
    <row r="353" spans="1:15" x14ac:dyDescent="0.25">
      <c r="A353" s="146" t="s">
        <v>45</v>
      </c>
      <c r="B353" s="168" t="str">
        <f t="shared" si="289"/>
        <v>Q2/2024</v>
      </c>
      <c r="C353" s="42">
        <f t="shared" si="293"/>
        <v>45383</v>
      </c>
      <c r="D353" s="42">
        <f t="shared" si="290"/>
        <v>45473</v>
      </c>
      <c r="E353" s="168">
        <f t="shared" si="291"/>
        <v>91</v>
      </c>
      <c r="F353" s="59">
        <f>VLOOKUP(D353,'FERC Interest Rate'!$A:$B,2,TRUE)</f>
        <v>8.5000000000000006E-2</v>
      </c>
      <c r="G353" s="60">
        <f t="shared" si="297"/>
        <v>4410.5400502004832</v>
      </c>
      <c r="H353" s="60">
        <v>0</v>
      </c>
      <c r="I353" s="81">
        <f>(SUM($H$341:$H$353)/20)</f>
        <v>32.733686852657037</v>
      </c>
      <c r="J353" s="47">
        <f t="shared" ref="J353:J359" si="302">G353*F353*(E353/(DATE(YEAR(D353),12,31)-DATE(YEAR(D353),1,1)+1))</f>
        <v>93.211823192078526</v>
      </c>
      <c r="K353" s="45">
        <f t="shared" ref="K353:K359" si="303">+SUM(I353:J353)</f>
        <v>125.94551004473556</v>
      </c>
      <c r="L353" s="47">
        <f t="shared" si="300"/>
        <v>199.4</v>
      </c>
      <c r="M353" s="169">
        <f t="shared" ref="M353:M359" si="304">+SUM(K353:L353)</f>
        <v>325.34551004473553</v>
      </c>
      <c r="N353" s="45">
        <f t="shared" si="292"/>
        <v>4503.7518733925617</v>
      </c>
      <c r="O353" s="60">
        <f t="shared" si="295"/>
        <v>4178.4063633478263</v>
      </c>
    </row>
    <row r="354" spans="1:15" x14ac:dyDescent="0.25">
      <c r="A354" s="146" t="s">
        <v>46</v>
      </c>
      <c r="B354" s="168" t="str">
        <f t="shared" si="289"/>
        <v>Q3/2024</v>
      </c>
      <c r="C354" s="42">
        <f t="shared" si="293"/>
        <v>45474</v>
      </c>
      <c r="D354" s="42">
        <f t="shared" si="290"/>
        <v>45565</v>
      </c>
      <c r="E354" s="168">
        <f t="shared" si="291"/>
        <v>92</v>
      </c>
      <c r="F354" s="59">
        <f>VLOOKUP(D354,'FERC Interest Rate'!$A:$B,2,TRUE)</f>
        <v>8.5000000000000006E-2</v>
      </c>
      <c r="G354" s="60">
        <f t="shared" si="297"/>
        <v>4178.4063633478263</v>
      </c>
      <c r="H354" s="60">
        <v>0</v>
      </c>
      <c r="I354" s="81">
        <f t="shared" ref="I354:I359" si="305">(SUM($H$341:$H$353)/20)</f>
        <v>32.733686852657037</v>
      </c>
      <c r="J354" s="47">
        <f t="shared" si="302"/>
        <v>89.276332681366128</v>
      </c>
      <c r="K354" s="45">
        <f t="shared" si="303"/>
        <v>122.01001953402317</v>
      </c>
      <c r="L354" s="47">
        <f t="shared" si="300"/>
        <v>199.4</v>
      </c>
      <c r="M354" s="169">
        <f t="shared" si="304"/>
        <v>321.41001953402315</v>
      </c>
      <c r="N354" s="45">
        <f t="shared" si="292"/>
        <v>4267.6826960291928</v>
      </c>
      <c r="O354" s="60">
        <f t="shared" si="295"/>
        <v>3946.2726764951694</v>
      </c>
    </row>
    <row r="355" spans="1:15" x14ac:dyDescent="0.25">
      <c r="A355" s="146" t="s">
        <v>47</v>
      </c>
      <c r="B355" s="168" t="str">
        <f t="shared" si="289"/>
        <v>Q4/2024</v>
      </c>
      <c r="C355" s="42">
        <f t="shared" si="293"/>
        <v>45566</v>
      </c>
      <c r="D355" s="42">
        <f t="shared" si="290"/>
        <v>45657</v>
      </c>
      <c r="E355" s="168">
        <f t="shared" si="291"/>
        <v>92</v>
      </c>
      <c r="F355" s="59">
        <f>VLOOKUP(D355,'FERC Interest Rate'!$A:$B,2,TRUE)</f>
        <v>8.5000000000000006E-2</v>
      </c>
      <c r="G355" s="60">
        <f t="shared" si="297"/>
        <v>3946.2726764951694</v>
      </c>
      <c r="H355" s="60">
        <v>0</v>
      </c>
      <c r="I355" s="81">
        <f t="shared" si="305"/>
        <v>32.733686852657037</v>
      </c>
      <c r="J355" s="47">
        <f t="shared" si="302"/>
        <v>84.316536421290252</v>
      </c>
      <c r="K355" s="45">
        <f t="shared" si="303"/>
        <v>117.0502232739473</v>
      </c>
      <c r="L355" s="47">
        <f t="shared" si="300"/>
        <v>199.4</v>
      </c>
      <c r="M355" s="169">
        <f t="shared" si="304"/>
        <v>316.4502232739473</v>
      </c>
      <c r="N355" s="45">
        <f t="shared" si="292"/>
        <v>4030.5892129164595</v>
      </c>
      <c r="O355" s="60">
        <f t="shared" si="295"/>
        <v>3714.1389896425121</v>
      </c>
    </row>
    <row r="356" spans="1:15" x14ac:dyDescent="0.25">
      <c r="A356" s="146" t="s">
        <v>48</v>
      </c>
      <c r="B356" s="168" t="str">
        <f t="shared" si="289"/>
        <v>Q1/2025</v>
      </c>
      <c r="C356" s="42">
        <f t="shared" si="293"/>
        <v>45658</v>
      </c>
      <c r="D356" s="42">
        <f t="shared" si="290"/>
        <v>45747</v>
      </c>
      <c r="E356" s="168">
        <f t="shared" si="291"/>
        <v>90</v>
      </c>
      <c r="F356" s="59">
        <f>VLOOKUP(D356,'FERC Interest Rate'!$A:$B,2,TRUE)</f>
        <v>8.0399999999999999E-2</v>
      </c>
      <c r="G356" s="60">
        <f t="shared" si="297"/>
        <v>3714.1389896425121</v>
      </c>
      <c r="H356" s="60">
        <v>0</v>
      </c>
      <c r="I356" s="81">
        <f t="shared" si="305"/>
        <v>32.733686852657037</v>
      </c>
      <c r="J356" s="47">
        <f t="shared" si="302"/>
        <v>73.631533504255387</v>
      </c>
      <c r="K356" s="45">
        <f t="shared" si="303"/>
        <v>106.36522035691243</v>
      </c>
      <c r="L356" s="47">
        <f t="shared" si="300"/>
        <v>199.4</v>
      </c>
      <c r="M356" s="169">
        <f t="shared" si="304"/>
        <v>305.76522035691244</v>
      </c>
      <c r="N356" s="45">
        <f t="shared" si="292"/>
        <v>3787.7705231467676</v>
      </c>
      <c r="O356" s="60">
        <f t="shared" si="295"/>
        <v>3482.0053027898553</v>
      </c>
    </row>
    <row r="357" spans="1:15" x14ac:dyDescent="0.25">
      <c r="A357" s="146" t="s">
        <v>49</v>
      </c>
      <c r="B357" s="168" t="str">
        <f t="shared" si="289"/>
        <v>Q2/2025</v>
      </c>
      <c r="C357" s="42">
        <f>D356+1</f>
        <v>45748</v>
      </c>
      <c r="D357" s="42">
        <f t="shared" si="290"/>
        <v>45838</v>
      </c>
      <c r="E357" s="168">
        <f t="shared" si="291"/>
        <v>91</v>
      </c>
      <c r="F357" s="59">
        <f>VLOOKUP(D357,'FERC Interest Rate'!$A:$B,2,TRUE)</f>
        <v>7.5499999999999998E-2</v>
      </c>
      <c r="G357" s="60">
        <f>O356</f>
        <v>3482.0053027898553</v>
      </c>
      <c r="H357" s="60">
        <v>0</v>
      </c>
      <c r="I357" s="81">
        <f t="shared" si="305"/>
        <v>32.733686852657037</v>
      </c>
      <c r="J357" s="47">
        <f t="shared" si="302"/>
        <v>65.542787487171779</v>
      </c>
      <c r="K357" s="45">
        <f t="shared" si="303"/>
        <v>98.276474339828809</v>
      </c>
      <c r="L357" s="47">
        <f t="shared" si="300"/>
        <v>199.4</v>
      </c>
      <c r="M357" s="169">
        <f t="shared" si="304"/>
        <v>297.67647433982881</v>
      </c>
      <c r="N357" s="45">
        <f t="shared" si="292"/>
        <v>3547.5480902770269</v>
      </c>
      <c r="O357" s="60">
        <f t="shared" si="295"/>
        <v>3249.8716159371979</v>
      </c>
    </row>
    <row r="358" spans="1:15" x14ac:dyDescent="0.25">
      <c r="A358" s="146" t="s">
        <v>50</v>
      </c>
      <c r="B358" s="168" t="str">
        <f t="shared" si="289"/>
        <v>Q3/2025</v>
      </c>
      <c r="C358" s="42">
        <f t="shared" ref="C358:C359" si="306">D357+1</f>
        <v>45839</v>
      </c>
      <c r="D358" s="42">
        <f t="shared" si="290"/>
        <v>45930</v>
      </c>
      <c r="E358" s="168">
        <f t="shared" si="291"/>
        <v>92</v>
      </c>
      <c r="F358" s="59">
        <f>VLOOKUP(D358,'FERC Interest Rate'!$A:$B,2,TRUE)</f>
        <v>7.4999999999999997E-2</v>
      </c>
      <c r="G358" s="60">
        <f t="shared" ref="G358:G359" si="307">O357</f>
        <v>3249.8716159371979</v>
      </c>
      <c r="H358" s="60">
        <v>0</v>
      </c>
      <c r="I358" s="81">
        <f t="shared" si="305"/>
        <v>32.733686852657037</v>
      </c>
      <c r="J358" s="47">
        <f t="shared" si="302"/>
        <v>61.435929177990872</v>
      </c>
      <c r="K358" s="45">
        <f t="shared" si="303"/>
        <v>94.169616030647916</v>
      </c>
      <c r="L358" s="47">
        <f t="shared" si="300"/>
        <v>199.4</v>
      </c>
      <c r="M358" s="169">
        <f t="shared" si="304"/>
        <v>293.56961603064792</v>
      </c>
      <c r="N358" s="45">
        <f t="shared" si="292"/>
        <v>3311.307545115189</v>
      </c>
      <c r="O358" s="60">
        <f t="shared" si="295"/>
        <v>3017.7379290845411</v>
      </c>
    </row>
    <row r="359" spans="1:15" x14ac:dyDescent="0.25">
      <c r="A359" s="146" t="s">
        <v>51</v>
      </c>
      <c r="B359" s="168" t="str">
        <f t="shared" si="289"/>
        <v>Q4/2025</v>
      </c>
      <c r="C359" s="42">
        <f t="shared" si="306"/>
        <v>45931</v>
      </c>
      <c r="D359" s="42">
        <f t="shared" si="290"/>
        <v>46022</v>
      </c>
      <c r="E359" s="168">
        <f t="shared" si="291"/>
        <v>92</v>
      </c>
      <c r="F359" s="59">
        <f>VLOOKUP(D359,'FERC Interest Rate'!$A:$B,2,TRUE)</f>
        <v>7.4999999999999997E-2</v>
      </c>
      <c r="G359" s="60">
        <f t="shared" si="307"/>
        <v>3017.7379290845411</v>
      </c>
      <c r="H359" s="60">
        <v>0</v>
      </c>
      <c r="I359" s="81">
        <f t="shared" si="305"/>
        <v>32.733686852657037</v>
      </c>
      <c r="J359" s="47">
        <f t="shared" si="302"/>
        <v>57.04764852242009</v>
      </c>
      <c r="K359" s="45">
        <f t="shared" si="303"/>
        <v>89.781335375077134</v>
      </c>
      <c r="L359" s="47">
        <f t="shared" si="300"/>
        <v>199.4</v>
      </c>
      <c r="M359" s="169">
        <f t="shared" si="304"/>
        <v>289.18133537507714</v>
      </c>
      <c r="N359" s="45">
        <f t="shared" si="292"/>
        <v>3074.7855776069609</v>
      </c>
      <c r="O359" s="60">
        <f t="shared" si="295"/>
        <v>2785.6042422318837</v>
      </c>
    </row>
    <row r="360" spans="1:15" ht="13.5" thickBot="1" x14ac:dyDescent="0.35">
      <c r="A360" s="148"/>
      <c r="B360" s="170"/>
      <c r="C360" s="171"/>
      <c r="D360" s="171"/>
      <c r="E360" s="170"/>
      <c r="F360" s="170"/>
      <c r="G360" s="172">
        <f t="shared" ref="G360:O360" si="308">+SUM(G341:G359)</f>
        <v>76341.679776973935</v>
      </c>
      <c r="H360" s="172">
        <f t="shared" si="308"/>
        <v>654.67373705314071</v>
      </c>
      <c r="I360" s="172">
        <f t="shared" si="308"/>
        <v>261.8694948212563</v>
      </c>
      <c r="J360" s="172">
        <f t="shared" si="308"/>
        <v>620.54960814072251</v>
      </c>
      <c r="K360" s="172">
        <f t="shared" si="308"/>
        <v>882.41910296197887</v>
      </c>
      <c r="L360" s="172">
        <f t="shared" si="308"/>
        <v>1595.2000000000003</v>
      </c>
      <c r="M360" s="172">
        <f t="shared" si="308"/>
        <v>2477.619102961979</v>
      </c>
      <c r="N360" s="172">
        <f t="shared" si="308"/>
        <v>77616.903122167801</v>
      </c>
      <c r="O360" s="172">
        <f t="shared" si="308"/>
        <v>75139.284019205821</v>
      </c>
    </row>
    <row r="361" spans="1:15" ht="13.5" thickTop="1" x14ac:dyDescent="0.3">
      <c r="A361" s="40"/>
      <c r="B361" s="180"/>
      <c r="C361" s="46"/>
      <c r="D361" s="41"/>
      <c r="E361" s="40"/>
      <c r="F361" s="40"/>
      <c r="G361" s="40"/>
      <c r="H361" s="40"/>
      <c r="I361" s="407"/>
      <c r="J361" s="430" t="s">
        <v>139</v>
      </c>
      <c r="K361" s="431"/>
      <c r="L361" s="408" t="s">
        <v>57</v>
      </c>
      <c r="M361" s="409"/>
      <c r="N361" s="40"/>
      <c r="O361" s="40"/>
    </row>
    <row r="362" spans="1:15" ht="37" x14ac:dyDescent="0.3">
      <c r="A362" s="167" t="s">
        <v>43</v>
      </c>
      <c r="B362" s="167" t="s">
        <v>3</v>
      </c>
      <c r="C362" s="167" t="s">
        <v>4</v>
      </c>
      <c r="D362" s="167" t="s">
        <v>5</v>
      </c>
      <c r="E362" s="167" t="s">
        <v>6</v>
      </c>
      <c r="F362" s="167" t="s">
        <v>7</v>
      </c>
      <c r="G362" s="167" t="s">
        <v>70</v>
      </c>
      <c r="H362" s="167" t="s">
        <v>71</v>
      </c>
      <c r="I362" s="143" t="s">
        <v>72</v>
      </c>
      <c r="J362" s="144" t="s">
        <v>73</v>
      </c>
      <c r="K362" s="144" t="s">
        <v>74</v>
      </c>
      <c r="L362" s="144" t="s">
        <v>75</v>
      </c>
      <c r="M362" s="145" t="s">
        <v>65</v>
      </c>
      <c r="N362" s="167" t="s">
        <v>76</v>
      </c>
      <c r="O362" s="167" t="s">
        <v>77</v>
      </c>
    </row>
    <row r="363" spans="1:15" x14ac:dyDescent="0.25">
      <c r="A363" s="146" t="s">
        <v>22</v>
      </c>
      <c r="B363" s="168" t="str">
        <f t="shared" ref="B363:B380" si="309">+IF(MONTH(C363)&lt;4,"Q1",IF(MONTH(C363)&lt;7,"Q2",IF(MONTH(C363)&lt;10,"Q3","Q4")))&amp;"/"&amp;YEAR(C363)</f>
        <v>Q3/2021</v>
      </c>
      <c r="C363" s="42">
        <f>VLOOKUP(L361,$A$1:$F$29,2,FALSE)</f>
        <v>44379</v>
      </c>
      <c r="D363" s="42">
        <f t="shared" ref="D363:D380" si="310">DATE(YEAR(C363),IF(MONTH(C363)&lt;=3,3,IF(MONTH(C363)&lt;=6,6,IF(MONTH(C363)&lt;=9,9,12))),IF(OR(MONTH(C363)&lt;=3,MONTH(C363)&gt;=10),31,30))</f>
        <v>44469</v>
      </c>
      <c r="E363" s="168">
        <f t="shared" ref="E363:E380" si="311">D363-C363+1</f>
        <v>91</v>
      </c>
      <c r="F363" s="59">
        <f>VLOOKUP(D363,'FERC Interest Rate'!$A:$B,2,TRUE)</f>
        <v>3.2500000000000001E-2</v>
      </c>
      <c r="G363" s="60">
        <f>VLOOKUP(L361,$A$1:$F$34,5,FALSE)</f>
        <v>3988</v>
      </c>
      <c r="H363" s="60">
        <f>G363*F363*(E363/(DATE(YEAR(D363),12,31)-DATE(YEAR(D363),1,1)+1))</f>
        <v>32.313726027397266</v>
      </c>
      <c r="I363" s="81">
        <v>0</v>
      </c>
      <c r="J363" s="47">
        <v>0</v>
      </c>
      <c r="K363" s="45">
        <f>+SUM(I363:J363)</f>
        <v>0</v>
      </c>
      <c r="L363" s="47">
        <v>0</v>
      </c>
      <c r="M363" s="169">
        <v>0</v>
      </c>
      <c r="N363" s="45">
        <f t="shared" ref="N363:N380" si="312">+G363+H363+J363</f>
        <v>4020.3137260273975</v>
      </c>
      <c r="O363" s="60">
        <f>+N363-M363</f>
        <v>4020.3137260273975</v>
      </c>
    </row>
    <row r="364" spans="1:15" x14ac:dyDescent="0.25">
      <c r="A364" s="146" t="s">
        <v>22</v>
      </c>
      <c r="B364" s="168" t="str">
        <f t="shared" si="309"/>
        <v>Q4/2021</v>
      </c>
      <c r="C364" s="42">
        <f t="shared" ref="C364:C378" si="313">D363+1</f>
        <v>44470</v>
      </c>
      <c r="D364" s="42">
        <f t="shared" si="310"/>
        <v>44561</v>
      </c>
      <c r="E364" s="168">
        <f t="shared" si="311"/>
        <v>92</v>
      </c>
      <c r="F364" s="59">
        <f>VLOOKUP(D364,'FERC Interest Rate'!$A:$B,2,TRUE)</f>
        <v>3.2500000000000001E-2</v>
      </c>
      <c r="G364" s="60">
        <f>O363</f>
        <v>4020.3137260273975</v>
      </c>
      <c r="H364" s="60">
        <f t="shared" ref="H364:H373" si="314">G364*F364*(E364/(DATE(YEAR(D364),12,31)-DATE(YEAR(D364),1,1)+1))</f>
        <v>32.933528878964168</v>
      </c>
      <c r="I364" s="81">
        <v>0</v>
      </c>
      <c r="J364" s="47">
        <v>0</v>
      </c>
      <c r="K364" s="45">
        <f>+SUM(I364:J364)</f>
        <v>0</v>
      </c>
      <c r="L364" s="47">
        <v>0</v>
      </c>
      <c r="M364" s="169">
        <v>0</v>
      </c>
      <c r="N364" s="45">
        <f t="shared" si="312"/>
        <v>4053.2472549063618</v>
      </c>
      <c r="O364" s="60">
        <f t="shared" ref="O364:O380" si="315">+N364-M364</f>
        <v>4053.2472549063618</v>
      </c>
    </row>
    <row r="365" spans="1:15" x14ac:dyDescent="0.25">
      <c r="A365" s="146" t="s">
        <v>22</v>
      </c>
      <c r="B365" s="168" t="str">
        <f t="shared" si="309"/>
        <v>Q1/2022</v>
      </c>
      <c r="C365" s="42">
        <f t="shared" si="313"/>
        <v>44562</v>
      </c>
      <c r="D365" s="42">
        <f t="shared" si="310"/>
        <v>44651</v>
      </c>
      <c r="E365" s="168">
        <f t="shared" si="311"/>
        <v>90</v>
      </c>
      <c r="F365" s="59">
        <f>VLOOKUP(D365,'FERC Interest Rate'!$A:$B,2,TRUE)</f>
        <v>3.2500000000000001E-2</v>
      </c>
      <c r="G365" s="60">
        <f>O364</f>
        <v>4053.2472549063618</v>
      </c>
      <c r="H365" s="60">
        <f t="shared" si="314"/>
        <v>32.481501974249618</v>
      </c>
      <c r="I365" s="81">
        <v>0</v>
      </c>
      <c r="J365" s="47">
        <v>0</v>
      </c>
      <c r="K365" s="45">
        <f t="shared" ref="K365:K372" si="316">+SUM(I365:J365)</f>
        <v>0</v>
      </c>
      <c r="L365" s="47">
        <v>0</v>
      </c>
      <c r="M365" s="169">
        <v>0</v>
      </c>
      <c r="N365" s="45">
        <f t="shared" si="312"/>
        <v>4085.7287568806114</v>
      </c>
      <c r="O365" s="60">
        <f t="shared" si="315"/>
        <v>4085.7287568806114</v>
      </c>
    </row>
    <row r="366" spans="1:15" x14ac:dyDescent="0.25">
      <c r="A366" s="146" t="s">
        <v>22</v>
      </c>
      <c r="B366" s="168" t="str">
        <f t="shared" si="309"/>
        <v>Q2/2022</v>
      </c>
      <c r="C366" s="42">
        <f t="shared" si="313"/>
        <v>44652</v>
      </c>
      <c r="D366" s="42">
        <f t="shared" si="310"/>
        <v>44742</v>
      </c>
      <c r="E366" s="168">
        <f t="shared" si="311"/>
        <v>91</v>
      </c>
      <c r="F366" s="59">
        <f>VLOOKUP(D366,'FERC Interest Rate'!$A:$B,2,TRUE)</f>
        <v>3.2500000000000001E-2</v>
      </c>
      <c r="G366" s="60">
        <f>O365</f>
        <v>4085.7287568806114</v>
      </c>
      <c r="H366" s="60">
        <f t="shared" si="314"/>
        <v>33.105596708149065</v>
      </c>
      <c r="I366" s="81">
        <v>0</v>
      </c>
      <c r="J366" s="47">
        <v>0</v>
      </c>
      <c r="K366" s="45">
        <f t="shared" si="316"/>
        <v>0</v>
      </c>
      <c r="L366" s="47">
        <v>0</v>
      </c>
      <c r="M366" s="169">
        <v>0</v>
      </c>
      <c r="N366" s="45">
        <f t="shared" si="312"/>
        <v>4118.8343535887607</v>
      </c>
      <c r="O366" s="60">
        <f t="shared" si="315"/>
        <v>4118.8343535887607</v>
      </c>
    </row>
    <row r="367" spans="1:15" x14ac:dyDescent="0.25">
      <c r="A367" s="146" t="s">
        <v>22</v>
      </c>
      <c r="B367" s="168" t="str">
        <f t="shared" si="309"/>
        <v>Q3/2022</v>
      </c>
      <c r="C367" s="42">
        <f t="shared" si="313"/>
        <v>44743</v>
      </c>
      <c r="D367" s="42">
        <f t="shared" si="310"/>
        <v>44834</v>
      </c>
      <c r="E367" s="168">
        <f t="shared" si="311"/>
        <v>92</v>
      </c>
      <c r="F367" s="59">
        <f>VLOOKUP(D367,'FERC Interest Rate'!$A:$B,2,TRUE)</f>
        <v>3.5999999999999997E-2</v>
      </c>
      <c r="G367" s="60">
        <f>O366</f>
        <v>4118.8343535887607</v>
      </c>
      <c r="H367" s="60">
        <f t="shared" si="314"/>
        <v>37.374190079687608</v>
      </c>
      <c r="I367" s="81">
        <v>0</v>
      </c>
      <c r="J367" s="47">
        <v>0</v>
      </c>
      <c r="K367" s="45">
        <f t="shared" si="316"/>
        <v>0</v>
      </c>
      <c r="L367" s="47">
        <v>0</v>
      </c>
      <c r="M367" s="169">
        <v>0</v>
      </c>
      <c r="N367" s="45">
        <f t="shared" si="312"/>
        <v>4156.2085436684483</v>
      </c>
      <c r="O367" s="60">
        <f t="shared" si="315"/>
        <v>4156.2085436684483</v>
      </c>
    </row>
    <row r="368" spans="1:15" x14ac:dyDescent="0.25">
      <c r="A368" s="146" t="s">
        <v>22</v>
      </c>
      <c r="B368" s="168" t="str">
        <f t="shared" si="309"/>
        <v>Q4/2022</v>
      </c>
      <c r="C368" s="42">
        <f t="shared" si="313"/>
        <v>44835</v>
      </c>
      <c r="D368" s="42">
        <f t="shared" si="310"/>
        <v>44926</v>
      </c>
      <c r="E368" s="168">
        <f t="shared" si="311"/>
        <v>92</v>
      </c>
      <c r="F368" s="59">
        <f>VLOOKUP(D368,'FERC Interest Rate'!$A:$B,2,TRUE)</f>
        <v>4.9099999999999998E-2</v>
      </c>
      <c r="G368" s="60">
        <f t="shared" ref="G368:G378" si="317">O367</f>
        <v>4156.2085436684483</v>
      </c>
      <c r="H368" s="60">
        <f t="shared" si="314"/>
        <v>51.436781461531822</v>
      </c>
      <c r="I368" s="81">
        <v>0</v>
      </c>
      <c r="J368" s="47">
        <v>0</v>
      </c>
      <c r="K368" s="45">
        <f t="shared" si="316"/>
        <v>0</v>
      </c>
      <c r="L368" s="47">
        <v>0</v>
      </c>
      <c r="M368" s="169">
        <v>0</v>
      </c>
      <c r="N368" s="45">
        <f t="shared" si="312"/>
        <v>4207.6453251299799</v>
      </c>
      <c r="O368" s="60">
        <f t="shared" si="315"/>
        <v>4207.6453251299799</v>
      </c>
    </row>
    <row r="369" spans="1:15" x14ac:dyDescent="0.25">
      <c r="A369" s="146" t="s">
        <v>22</v>
      </c>
      <c r="B369" s="168" t="str">
        <f t="shared" si="309"/>
        <v>Q1/2023</v>
      </c>
      <c r="C369" s="42">
        <f t="shared" si="313"/>
        <v>44927</v>
      </c>
      <c r="D369" s="42">
        <f t="shared" si="310"/>
        <v>45016</v>
      </c>
      <c r="E369" s="168">
        <f t="shared" si="311"/>
        <v>90</v>
      </c>
      <c r="F369" s="59">
        <f>VLOOKUP(D369,'FERC Interest Rate'!$A:$B,2,TRUE)</f>
        <v>6.3100000000000003E-2</v>
      </c>
      <c r="G369" s="60">
        <f t="shared" si="317"/>
        <v>4207.6453251299799</v>
      </c>
      <c r="H369" s="60">
        <f t="shared" si="314"/>
        <v>65.466350140857969</v>
      </c>
      <c r="I369" s="81">
        <v>0</v>
      </c>
      <c r="J369" s="47">
        <v>0</v>
      </c>
      <c r="K369" s="45">
        <f t="shared" si="316"/>
        <v>0</v>
      </c>
      <c r="L369" s="47">
        <v>0</v>
      </c>
      <c r="M369" s="169">
        <v>0</v>
      </c>
      <c r="N369" s="45">
        <f t="shared" si="312"/>
        <v>4273.1116752708376</v>
      </c>
      <c r="O369" s="60">
        <f t="shared" si="315"/>
        <v>4273.1116752708376</v>
      </c>
    </row>
    <row r="370" spans="1:15" x14ac:dyDescent="0.25">
      <c r="A370" s="146" t="s">
        <v>22</v>
      </c>
      <c r="B370" s="168" t="str">
        <f t="shared" si="309"/>
        <v>Q2/2023</v>
      </c>
      <c r="C370" s="42">
        <f t="shared" si="313"/>
        <v>45017</v>
      </c>
      <c r="D370" s="42">
        <f t="shared" si="310"/>
        <v>45107</v>
      </c>
      <c r="E370" s="168">
        <f t="shared" si="311"/>
        <v>91</v>
      </c>
      <c r="F370" s="59">
        <f>VLOOKUP(D370,'FERC Interest Rate'!$A:$B,2,TRUE)</f>
        <v>7.4999999999999997E-2</v>
      </c>
      <c r="G370" s="60">
        <f t="shared" si="317"/>
        <v>4273.1116752708376</v>
      </c>
      <c r="H370" s="60">
        <f t="shared" si="314"/>
        <v>79.901334749927315</v>
      </c>
      <c r="I370" s="81">
        <v>0</v>
      </c>
      <c r="J370" s="47">
        <v>0</v>
      </c>
      <c r="K370" s="45">
        <f t="shared" si="316"/>
        <v>0</v>
      </c>
      <c r="L370" s="47">
        <v>0</v>
      </c>
      <c r="M370" s="169">
        <v>0</v>
      </c>
      <c r="N370" s="45">
        <f t="shared" si="312"/>
        <v>4353.0130100207653</v>
      </c>
      <c r="O370" s="60">
        <f t="shared" si="315"/>
        <v>4353.0130100207653</v>
      </c>
    </row>
    <row r="371" spans="1:15" x14ac:dyDescent="0.25">
      <c r="A371" s="146" t="s">
        <v>22</v>
      </c>
      <c r="B371" s="168" t="str">
        <f t="shared" si="309"/>
        <v>Q3/2023</v>
      </c>
      <c r="C371" s="42">
        <f t="shared" si="313"/>
        <v>45108</v>
      </c>
      <c r="D371" s="42">
        <f t="shared" si="310"/>
        <v>45199</v>
      </c>
      <c r="E371" s="168">
        <f t="shared" si="311"/>
        <v>92</v>
      </c>
      <c r="F371" s="59">
        <f>VLOOKUP(D371,'FERC Interest Rate'!$A:$B,2,TRUE)</f>
        <v>8.0199999999999994E-2</v>
      </c>
      <c r="G371" s="60">
        <f t="shared" si="317"/>
        <v>4353.0130100207653</v>
      </c>
      <c r="H371" s="60">
        <f t="shared" si="314"/>
        <v>87.995263542841684</v>
      </c>
      <c r="I371" s="81">
        <v>0</v>
      </c>
      <c r="J371" s="47">
        <v>0</v>
      </c>
      <c r="K371" s="45">
        <f t="shared" si="316"/>
        <v>0</v>
      </c>
      <c r="L371" s="47">
        <v>0</v>
      </c>
      <c r="M371" s="169">
        <v>0</v>
      </c>
      <c r="N371" s="45">
        <f t="shared" si="312"/>
        <v>4441.008273563607</v>
      </c>
      <c r="O371" s="60">
        <f t="shared" si="315"/>
        <v>4441.008273563607</v>
      </c>
    </row>
    <row r="372" spans="1:15" x14ac:dyDescent="0.25">
      <c r="A372" s="146" t="s">
        <v>22</v>
      </c>
      <c r="B372" s="168" t="str">
        <f t="shared" si="309"/>
        <v>Q4/2023</v>
      </c>
      <c r="C372" s="42">
        <f t="shared" si="313"/>
        <v>45200</v>
      </c>
      <c r="D372" s="42">
        <f t="shared" si="310"/>
        <v>45291</v>
      </c>
      <c r="E372" s="168">
        <f t="shared" si="311"/>
        <v>92</v>
      </c>
      <c r="F372" s="59">
        <f>VLOOKUP(D372,'FERC Interest Rate'!$A:$B,2,TRUE)</f>
        <v>8.3500000000000005E-2</v>
      </c>
      <c r="G372" s="60">
        <f t="shared" si="317"/>
        <v>4441.008273563607</v>
      </c>
      <c r="H372" s="60">
        <f t="shared" si="314"/>
        <v>93.468015226070236</v>
      </c>
      <c r="I372" s="81">
        <v>0</v>
      </c>
      <c r="J372" s="47">
        <v>0</v>
      </c>
      <c r="K372" s="45">
        <f t="shared" si="316"/>
        <v>0</v>
      </c>
      <c r="L372" s="47">
        <v>0</v>
      </c>
      <c r="M372" s="169">
        <v>0</v>
      </c>
      <c r="N372" s="45">
        <f t="shared" si="312"/>
        <v>4534.4762887896768</v>
      </c>
      <c r="O372" s="60">
        <f t="shared" si="315"/>
        <v>4534.4762887896768</v>
      </c>
    </row>
    <row r="373" spans="1:15" x14ac:dyDescent="0.25">
      <c r="A373" s="146" t="s">
        <v>44</v>
      </c>
      <c r="B373" s="168" t="str">
        <f t="shared" si="309"/>
        <v>Q1/2024</v>
      </c>
      <c r="C373" s="42">
        <f t="shared" si="313"/>
        <v>45292</v>
      </c>
      <c r="D373" s="42">
        <f t="shared" si="310"/>
        <v>45382</v>
      </c>
      <c r="E373" s="168">
        <f t="shared" si="311"/>
        <v>91</v>
      </c>
      <c r="F373" s="59">
        <f>VLOOKUP(D373,'FERC Interest Rate'!$A:$B,2,TRUE)</f>
        <v>8.5000000000000006E-2</v>
      </c>
      <c r="G373" s="60">
        <f t="shared" si="317"/>
        <v>4534.4762887896768</v>
      </c>
      <c r="H373" s="60">
        <f t="shared" si="314"/>
        <v>95.831076758984025</v>
      </c>
      <c r="I373" s="81">
        <f>(SUM($H$363:$H$375)/20)</f>
        <v>32.115368277433042</v>
      </c>
      <c r="J373" s="47">
        <f t="shared" ref="J373" si="318">G373*F373*(E373/(DATE(YEAR(D373),12,31)-DATE(YEAR(D373),1,1)+1))</f>
        <v>95.831076758984025</v>
      </c>
      <c r="K373" s="45">
        <f t="shared" ref="K373" si="319">+SUM(I373:J373)</f>
        <v>127.94644503641706</v>
      </c>
      <c r="L373" s="47">
        <f t="shared" ref="L373:L380" si="320">VLOOKUP($L$361,$A$1:$F$28,5,FALSE)/20</f>
        <v>199.4</v>
      </c>
      <c r="M373" s="169">
        <f t="shared" ref="M373" si="321">+SUM(K373:L373)</f>
        <v>327.34644503641709</v>
      </c>
      <c r="N373" s="45">
        <f t="shared" si="312"/>
        <v>4726.1384423076443</v>
      </c>
      <c r="O373" s="60">
        <f t="shared" si="315"/>
        <v>4398.791997271227</v>
      </c>
    </row>
    <row r="374" spans="1:15" x14ac:dyDescent="0.25">
      <c r="A374" s="146" t="s">
        <v>45</v>
      </c>
      <c r="B374" s="168" t="str">
        <f t="shared" si="309"/>
        <v>Q2/2024</v>
      </c>
      <c r="C374" s="42">
        <f t="shared" si="313"/>
        <v>45383</v>
      </c>
      <c r="D374" s="42">
        <f t="shared" si="310"/>
        <v>45473</v>
      </c>
      <c r="E374" s="168">
        <f t="shared" si="311"/>
        <v>91</v>
      </c>
      <c r="F374" s="59">
        <f>VLOOKUP(D374,'FERC Interest Rate'!$A:$B,2,TRUE)</f>
        <v>8.5000000000000006E-2</v>
      </c>
      <c r="G374" s="60">
        <f t="shared" si="317"/>
        <v>4398.791997271227</v>
      </c>
      <c r="H374" s="60">
        <v>0</v>
      </c>
      <c r="I374" s="81">
        <f>(SUM($H$363:$H$375)/20)</f>
        <v>32.115368277433042</v>
      </c>
      <c r="J374" s="47">
        <f t="shared" ref="J374" si="322">G374*F374*(E374/(DATE(YEAR(D374),12,31)-DATE(YEAR(D374),1,1)+1))</f>
        <v>92.963541253805857</v>
      </c>
      <c r="K374" s="45">
        <f t="shared" ref="K374" si="323">+SUM(I374:J374)</f>
        <v>125.07890953123891</v>
      </c>
      <c r="L374" s="47">
        <f t="shared" si="320"/>
        <v>199.4</v>
      </c>
      <c r="M374" s="169">
        <f t="shared" ref="M374" si="324">+SUM(K374:L374)</f>
        <v>324.47890953123891</v>
      </c>
      <c r="N374" s="45">
        <f t="shared" si="312"/>
        <v>4491.7555385250325</v>
      </c>
      <c r="O374" s="60">
        <f t="shared" si="315"/>
        <v>4167.2766289937936</v>
      </c>
    </row>
    <row r="375" spans="1:15" x14ac:dyDescent="0.25">
      <c r="A375" s="146" t="s">
        <v>46</v>
      </c>
      <c r="B375" s="168" t="str">
        <f t="shared" si="309"/>
        <v>Q3/2024</v>
      </c>
      <c r="C375" s="42">
        <f t="shared" si="313"/>
        <v>45474</v>
      </c>
      <c r="D375" s="42">
        <f t="shared" si="310"/>
        <v>45565</v>
      </c>
      <c r="E375" s="168">
        <f t="shared" si="311"/>
        <v>92</v>
      </c>
      <c r="F375" s="59">
        <f>VLOOKUP(D375,'FERC Interest Rate'!$A:$B,2,TRUE)</f>
        <v>8.5000000000000006E-2</v>
      </c>
      <c r="G375" s="60">
        <f t="shared" si="317"/>
        <v>4167.2766289937936</v>
      </c>
      <c r="H375" s="60">
        <v>0</v>
      </c>
      <c r="I375" s="81">
        <f>(SUM($H$363:$H$375)/20)</f>
        <v>32.115368277433042</v>
      </c>
      <c r="J375" s="47">
        <f t="shared" ref="J375:J380" si="325">G375*F375*(E375/(DATE(YEAR(D375),12,31)-DATE(YEAR(D375),1,1)+1))</f>
        <v>89.038533439157021</v>
      </c>
      <c r="K375" s="45">
        <f t="shared" ref="K375:K380" si="326">+SUM(I375:J375)</f>
        <v>121.15390171659007</v>
      </c>
      <c r="L375" s="47">
        <f t="shared" si="320"/>
        <v>199.4</v>
      </c>
      <c r="M375" s="169">
        <f t="shared" ref="M375:M380" si="327">+SUM(K375:L375)</f>
        <v>320.55390171659008</v>
      </c>
      <c r="N375" s="45">
        <f t="shared" si="312"/>
        <v>4256.3151624329503</v>
      </c>
      <c r="O375" s="60">
        <f t="shared" si="315"/>
        <v>3935.7612607163601</v>
      </c>
    </row>
    <row r="376" spans="1:15" x14ac:dyDescent="0.25">
      <c r="A376" s="146" t="s">
        <v>47</v>
      </c>
      <c r="B376" s="168" t="str">
        <f t="shared" si="309"/>
        <v>Q4/2024</v>
      </c>
      <c r="C376" s="42">
        <f t="shared" si="313"/>
        <v>45566</v>
      </c>
      <c r="D376" s="42">
        <f t="shared" si="310"/>
        <v>45657</v>
      </c>
      <c r="E376" s="168">
        <f t="shared" si="311"/>
        <v>92</v>
      </c>
      <c r="F376" s="59">
        <f>VLOOKUP(D376,'FERC Interest Rate'!$A:$B,2,TRUE)</f>
        <v>8.5000000000000006E-2</v>
      </c>
      <c r="G376" s="60">
        <f t="shared" si="317"/>
        <v>3935.7612607163601</v>
      </c>
      <c r="H376" s="60">
        <v>0</v>
      </c>
      <c r="I376" s="81">
        <f t="shared" ref="I376:I380" si="328">(SUM($H$363:$H$375)/20)</f>
        <v>32.115368277433042</v>
      </c>
      <c r="J376" s="47">
        <f t="shared" si="325"/>
        <v>84.091948248092734</v>
      </c>
      <c r="K376" s="45">
        <f t="shared" si="326"/>
        <v>116.20731652552578</v>
      </c>
      <c r="L376" s="47">
        <f t="shared" si="320"/>
        <v>199.4</v>
      </c>
      <c r="M376" s="169">
        <f t="shared" si="327"/>
        <v>315.60731652552579</v>
      </c>
      <c r="N376" s="45">
        <f t="shared" si="312"/>
        <v>4019.8532089644527</v>
      </c>
      <c r="O376" s="60">
        <f t="shared" si="315"/>
        <v>3704.2458924389271</v>
      </c>
    </row>
    <row r="377" spans="1:15" x14ac:dyDescent="0.25">
      <c r="A377" s="146" t="s">
        <v>48</v>
      </c>
      <c r="B377" s="168" t="str">
        <f t="shared" si="309"/>
        <v>Q1/2025</v>
      </c>
      <c r="C377" s="42">
        <f t="shared" si="313"/>
        <v>45658</v>
      </c>
      <c r="D377" s="42">
        <f t="shared" si="310"/>
        <v>45747</v>
      </c>
      <c r="E377" s="168">
        <f t="shared" si="311"/>
        <v>90</v>
      </c>
      <c r="F377" s="59">
        <f>VLOOKUP(D377,'FERC Interest Rate'!$A:$B,2,TRUE)</f>
        <v>8.0399999999999999E-2</v>
      </c>
      <c r="G377" s="60">
        <f t="shared" si="317"/>
        <v>3704.2458924389271</v>
      </c>
      <c r="H377" s="60">
        <v>0</v>
      </c>
      <c r="I377" s="81">
        <f t="shared" si="328"/>
        <v>32.115368277433042</v>
      </c>
      <c r="J377" s="47">
        <f t="shared" si="325"/>
        <v>73.435406240241292</v>
      </c>
      <c r="K377" s="45">
        <f t="shared" si="326"/>
        <v>105.55077451767434</v>
      </c>
      <c r="L377" s="47">
        <f t="shared" si="320"/>
        <v>199.4</v>
      </c>
      <c r="M377" s="169">
        <f t="shared" si="327"/>
        <v>304.95077451767435</v>
      </c>
      <c r="N377" s="45">
        <f t="shared" si="312"/>
        <v>3777.6812986791683</v>
      </c>
      <c r="O377" s="60">
        <f t="shared" si="315"/>
        <v>3472.730524161494</v>
      </c>
    </row>
    <row r="378" spans="1:15" x14ac:dyDescent="0.25">
      <c r="A378" s="146" t="s">
        <v>49</v>
      </c>
      <c r="B378" s="168" t="str">
        <f t="shared" si="309"/>
        <v>Q2/2025</v>
      </c>
      <c r="C378" s="42">
        <f t="shared" si="313"/>
        <v>45748</v>
      </c>
      <c r="D378" s="42">
        <f t="shared" si="310"/>
        <v>45838</v>
      </c>
      <c r="E378" s="168">
        <f t="shared" si="311"/>
        <v>91</v>
      </c>
      <c r="F378" s="59">
        <f>VLOOKUP(D378,'FERC Interest Rate'!$A:$B,2,TRUE)</f>
        <v>7.5499999999999998E-2</v>
      </c>
      <c r="G378" s="60">
        <f t="shared" si="317"/>
        <v>3472.730524161494</v>
      </c>
      <c r="H378" s="60">
        <v>0</v>
      </c>
      <c r="I378" s="81">
        <f t="shared" si="328"/>
        <v>32.115368277433042</v>
      </c>
      <c r="J378" s="47">
        <f t="shared" si="325"/>
        <v>65.368205660963142</v>
      </c>
      <c r="K378" s="45">
        <f t="shared" si="326"/>
        <v>97.483573938396177</v>
      </c>
      <c r="L378" s="47">
        <f t="shared" si="320"/>
        <v>199.4</v>
      </c>
      <c r="M378" s="169">
        <f t="shared" si="327"/>
        <v>296.88357393839618</v>
      </c>
      <c r="N378" s="45">
        <f t="shared" si="312"/>
        <v>3538.0987298224572</v>
      </c>
      <c r="O378" s="60">
        <f t="shared" si="315"/>
        <v>3241.215155884061</v>
      </c>
    </row>
    <row r="379" spans="1:15" x14ac:dyDescent="0.25">
      <c r="A379" s="146" t="s">
        <v>50</v>
      </c>
      <c r="B379" s="168" t="str">
        <f t="shared" si="309"/>
        <v>Q3/2025</v>
      </c>
      <c r="C379" s="42">
        <f>D378+1</f>
        <v>45839</v>
      </c>
      <c r="D379" s="42">
        <f t="shared" si="310"/>
        <v>45930</v>
      </c>
      <c r="E379" s="168">
        <f t="shared" si="311"/>
        <v>92</v>
      </c>
      <c r="F379" s="59">
        <f>VLOOKUP(D379,'FERC Interest Rate'!$A:$B,2,TRUE)</f>
        <v>7.4999999999999997E-2</v>
      </c>
      <c r="G379" s="60">
        <f>O378</f>
        <v>3241.215155884061</v>
      </c>
      <c r="H379" s="60">
        <v>0</v>
      </c>
      <c r="I379" s="81">
        <f t="shared" si="328"/>
        <v>32.115368277433042</v>
      </c>
      <c r="J379" s="47">
        <f t="shared" si="325"/>
        <v>61.27228650849321</v>
      </c>
      <c r="K379" s="45">
        <f t="shared" si="326"/>
        <v>93.387654785926259</v>
      </c>
      <c r="L379" s="47">
        <f t="shared" si="320"/>
        <v>199.4</v>
      </c>
      <c r="M379" s="169">
        <f t="shared" si="327"/>
        <v>292.78765478592629</v>
      </c>
      <c r="N379" s="45">
        <f t="shared" si="312"/>
        <v>3302.4874423925544</v>
      </c>
      <c r="O379" s="60">
        <f t="shared" si="315"/>
        <v>3009.699787606628</v>
      </c>
    </row>
    <row r="380" spans="1:15" x14ac:dyDescent="0.25">
      <c r="A380" s="146" t="s">
        <v>51</v>
      </c>
      <c r="B380" s="168" t="str">
        <f t="shared" si="309"/>
        <v>Q4/2025</v>
      </c>
      <c r="C380" s="42">
        <f t="shared" ref="C380" si="329">D379+1</f>
        <v>45931</v>
      </c>
      <c r="D380" s="42">
        <f t="shared" si="310"/>
        <v>46022</v>
      </c>
      <c r="E380" s="168">
        <f t="shared" si="311"/>
        <v>92</v>
      </c>
      <c r="F380" s="59">
        <f>VLOOKUP(D380,'FERC Interest Rate'!$A:$B,2,TRUE)</f>
        <v>7.4999999999999997E-2</v>
      </c>
      <c r="G380" s="60">
        <f t="shared" ref="G380" si="330">O379</f>
        <v>3009.699787606628</v>
      </c>
      <c r="H380" s="60">
        <v>0</v>
      </c>
      <c r="I380" s="81">
        <f t="shared" si="328"/>
        <v>32.115368277433042</v>
      </c>
      <c r="J380" s="47">
        <f t="shared" si="325"/>
        <v>56.895694615029413</v>
      </c>
      <c r="K380" s="45">
        <f t="shared" si="326"/>
        <v>89.011062892462462</v>
      </c>
      <c r="L380" s="47">
        <f t="shared" si="320"/>
        <v>199.4</v>
      </c>
      <c r="M380" s="169">
        <f t="shared" si="327"/>
        <v>288.4110628924625</v>
      </c>
      <c r="N380" s="45">
        <f t="shared" si="312"/>
        <v>3066.5954822216572</v>
      </c>
      <c r="O380" s="60">
        <f t="shared" si="315"/>
        <v>2778.1844193291945</v>
      </c>
    </row>
    <row r="381" spans="1:15" ht="13.5" thickBot="1" x14ac:dyDescent="0.35">
      <c r="A381" s="148"/>
      <c r="B381" s="170"/>
      <c r="C381" s="171"/>
      <c r="D381" s="171"/>
      <c r="E381" s="170"/>
      <c r="F381" s="170"/>
      <c r="G381" s="172">
        <f t="shared" ref="G381:O381" si="331">+SUM(G363:G380)</f>
        <v>72161.308454918937</v>
      </c>
      <c r="H381" s="172">
        <f t="shared" si="331"/>
        <v>642.30736554866087</v>
      </c>
      <c r="I381" s="172">
        <f t="shared" si="331"/>
        <v>256.92294621946434</v>
      </c>
      <c r="J381" s="172">
        <f t="shared" si="331"/>
        <v>618.89669272476681</v>
      </c>
      <c r="K381" s="172">
        <f t="shared" si="331"/>
        <v>875.81963894423097</v>
      </c>
      <c r="L381" s="172">
        <f t="shared" si="331"/>
        <v>1595.2000000000003</v>
      </c>
      <c r="M381" s="172">
        <f t="shared" si="331"/>
        <v>2471.0196389442308</v>
      </c>
      <c r="N381" s="172">
        <f t="shared" si="331"/>
        <v>73422.512513192356</v>
      </c>
      <c r="O381" s="172">
        <f t="shared" si="331"/>
        <v>70951.492874248142</v>
      </c>
    </row>
    <row r="382" spans="1:15" ht="13.5" thickTop="1" x14ac:dyDescent="0.3">
      <c r="A382" s="40"/>
      <c r="B382" s="180"/>
      <c r="C382" s="46"/>
      <c r="D382" s="41"/>
      <c r="E382" s="40"/>
      <c r="F382" s="40"/>
      <c r="G382" s="40"/>
      <c r="H382" s="40"/>
      <c r="I382" s="407"/>
      <c r="J382" s="430" t="s">
        <v>139</v>
      </c>
      <c r="K382" s="431"/>
      <c r="L382" s="408" t="s">
        <v>58</v>
      </c>
      <c r="M382" s="409"/>
      <c r="N382" s="40"/>
      <c r="O382" s="40"/>
    </row>
    <row r="383" spans="1:15" ht="37" x14ac:dyDescent="0.3">
      <c r="A383" s="167" t="s">
        <v>43</v>
      </c>
      <c r="B383" s="167" t="s">
        <v>3</v>
      </c>
      <c r="C383" s="167" t="s">
        <v>4</v>
      </c>
      <c r="D383" s="167" t="s">
        <v>5</v>
      </c>
      <c r="E383" s="167" t="s">
        <v>6</v>
      </c>
      <c r="F383" s="167" t="s">
        <v>7</v>
      </c>
      <c r="G383" s="167" t="s">
        <v>70</v>
      </c>
      <c r="H383" s="167" t="s">
        <v>71</v>
      </c>
      <c r="I383" s="143" t="s">
        <v>72</v>
      </c>
      <c r="J383" s="144" t="s">
        <v>73</v>
      </c>
      <c r="K383" s="144" t="s">
        <v>74</v>
      </c>
      <c r="L383" s="144" t="s">
        <v>75</v>
      </c>
      <c r="M383" s="145" t="s">
        <v>65</v>
      </c>
      <c r="N383" s="167" t="s">
        <v>76</v>
      </c>
      <c r="O383" s="167" t="s">
        <v>77</v>
      </c>
    </row>
    <row r="384" spans="1:15" x14ac:dyDescent="0.25">
      <c r="A384" s="146" t="s">
        <v>22</v>
      </c>
      <c r="B384" s="168" t="str">
        <f t="shared" ref="B384:B401" si="332">+IF(MONTH(C384)&lt;4,"Q1",IF(MONTH(C384)&lt;7,"Q2",IF(MONTH(C384)&lt;10,"Q3","Q4")))&amp;"/"&amp;YEAR(C384)</f>
        <v>Q3/2021</v>
      </c>
      <c r="C384" s="42">
        <f>VLOOKUP(L382,$A$1:$F$29,2,FALSE)</f>
        <v>44438</v>
      </c>
      <c r="D384" s="42">
        <f t="shared" ref="D384:D401" si="333">DATE(YEAR(C384),IF(MONTH(C384)&lt;=3,3,IF(MONTH(C384)&lt;=6,6,IF(MONTH(C384)&lt;=9,9,12))),IF(OR(MONTH(C384)&lt;=3,MONTH(C384)&gt;=10),31,30))</f>
        <v>44469</v>
      </c>
      <c r="E384" s="168">
        <f t="shared" ref="E384:E401" si="334">D384-C384+1</f>
        <v>32</v>
      </c>
      <c r="F384" s="59">
        <f>VLOOKUP(D384,'FERC Interest Rate'!$A:$B,2,TRUE)</f>
        <v>3.2500000000000001E-2</v>
      </c>
      <c r="G384" s="60">
        <f>VLOOKUP(L382,$A$1:$F$34,5,FALSE)</f>
        <v>3852</v>
      </c>
      <c r="H384" s="60">
        <f>G384*F384*(E384/(DATE(YEAR(D384),12,31)-DATE(YEAR(D384),1,1)+1))</f>
        <v>10.975561643835617</v>
      </c>
      <c r="I384" s="81">
        <v>0</v>
      </c>
      <c r="J384" s="47">
        <v>0</v>
      </c>
      <c r="K384" s="45">
        <f>+SUM(I384:J384)</f>
        <v>0</v>
      </c>
      <c r="L384" s="47">
        <v>0</v>
      </c>
      <c r="M384" s="169">
        <v>0</v>
      </c>
      <c r="N384" s="45">
        <f t="shared" ref="N384:N401" si="335">+G384+H384+J384</f>
        <v>3862.9755616438356</v>
      </c>
      <c r="O384" s="60">
        <f>+N384-M384</f>
        <v>3862.9755616438356</v>
      </c>
    </row>
    <row r="385" spans="1:15" x14ac:dyDescent="0.25">
      <c r="A385" s="146" t="s">
        <v>22</v>
      </c>
      <c r="B385" s="168" t="str">
        <f t="shared" si="332"/>
        <v>Q4/2021</v>
      </c>
      <c r="C385" s="42">
        <f t="shared" ref="C385:C399" si="336">D384+1</f>
        <v>44470</v>
      </c>
      <c r="D385" s="42">
        <f t="shared" si="333"/>
        <v>44561</v>
      </c>
      <c r="E385" s="168">
        <f t="shared" si="334"/>
        <v>92</v>
      </c>
      <c r="F385" s="59">
        <f>VLOOKUP(D385,'FERC Interest Rate'!$A:$B,2,TRUE)</f>
        <v>3.2500000000000001E-2</v>
      </c>
      <c r="G385" s="60">
        <f>O384</f>
        <v>3862.9755616438356</v>
      </c>
      <c r="H385" s="60">
        <f t="shared" ref="H385:H394" si="337">G385*F385*(E385/(DATE(YEAR(D385),12,31)-DATE(YEAR(D385),1,1)+1))</f>
        <v>31.644649121411149</v>
      </c>
      <c r="I385" s="81">
        <v>0</v>
      </c>
      <c r="J385" s="47">
        <v>0</v>
      </c>
      <c r="K385" s="45">
        <f>+SUM(I385:J385)</f>
        <v>0</v>
      </c>
      <c r="L385" s="47">
        <v>0</v>
      </c>
      <c r="M385" s="169">
        <v>0</v>
      </c>
      <c r="N385" s="45">
        <f t="shared" si="335"/>
        <v>3894.6202107652466</v>
      </c>
      <c r="O385" s="60">
        <f t="shared" ref="O385:O401" si="338">+N385-M385</f>
        <v>3894.6202107652466</v>
      </c>
    </row>
    <row r="386" spans="1:15" x14ac:dyDescent="0.25">
      <c r="A386" s="146" t="s">
        <v>22</v>
      </c>
      <c r="B386" s="168" t="str">
        <f t="shared" si="332"/>
        <v>Q1/2022</v>
      </c>
      <c r="C386" s="42">
        <f t="shared" si="336"/>
        <v>44562</v>
      </c>
      <c r="D386" s="42">
        <f t="shared" si="333"/>
        <v>44651</v>
      </c>
      <c r="E386" s="168">
        <f t="shared" si="334"/>
        <v>90</v>
      </c>
      <c r="F386" s="59">
        <f>VLOOKUP(D386,'FERC Interest Rate'!$A:$B,2,TRUE)</f>
        <v>3.2500000000000001E-2</v>
      </c>
      <c r="G386" s="60">
        <f>O385</f>
        <v>3894.6202107652466</v>
      </c>
      <c r="H386" s="60">
        <f t="shared" si="337"/>
        <v>31.210312647913277</v>
      </c>
      <c r="I386" s="81">
        <v>0</v>
      </c>
      <c r="J386" s="47">
        <v>0</v>
      </c>
      <c r="K386" s="45">
        <f t="shared" ref="K386:K393" si="339">+SUM(I386:J386)</f>
        <v>0</v>
      </c>
      <c r="L386" s="47">
        <v>0</v>
      </c>
      <c r="M386" s="169">
        <v>0</v>
      </c>
      <c r="N386" s="45">
        <f t="shared" si="335"/>
        <v>3925.8305234131599</v>
      </c>
      <c r="O386" s="60">
        <f t="shared" si="338"/>
        <v>3925.8305234131599</v>
      </c>
    </row>
    <row r="387" spans="1:15" x14ac:dyDescent="0.25">
      <c r="A387" s="146" t="s">
        <v>22</v>
      </c>
      <c r="B387" s="168" t="str">
        <f t="shared" si="332"/>
        <v>Q2/2022</v>
      </c>
      <c r="C387" s="42">
        <f t="shared" si="336"/>
        <v>44652</v>
      </c>
      <c r="D387" s="42">
        <f t="shared" si="333"/>
        <v>44742</v>
      </c>
      <c r="E387" s="168">
        <f t="shared" si="334"/>
        <v>91</v>
      </c>
      <c r="F387" s="59">
        <f>VLOOKUP(D387,'FERC Interest Rate'!$A:$B,2,TRUE)</f>
        <v>3.2500000000000001E-2</v>
      </c>
      <c r="G387" s="60">
        <f>O386</f>
        <v>3925.8305234131599</v>
      </c>
      <c r="H387" s="60">
        <f t="shared" si="337"/>
        <v>31.809982939710743</v>
      </c>
      <c r="I387" s="81">
        <v>0</v>
      </c>
      <c r="J387" s="47">
        <v>0</v>
      </c>
      <c r="K387" s="45">
        <f t="shared" si="339"/>
        <v>0</v>
      </c>
      <c r="L387" s="47">
        <v>0</v>
      </c>
      <c r="M387" s="169">
        <v>0</v>
      </c>
      <c r="N387" s="45">
        <f t="shared" si="335"/>
        <v>3957.6405063528705</v>
      </c>
      <c r="O387" s="60">
        <f t="shared" si="338"/>
        <v>3957.6405063528705</v>
      </c>
    </row>
    <row r="388" spans="1:15" x14ac:dyDescent="0.25">
      <c r="A388" s="146" t="s">
        <v>22</v>
      </c>
      <c r="B388" s="168" t="str">
        <f t="shared" si="332"/>
        <v>Q3/2022</v>
      </c>
      <c r="C388" s="42">
        <f t="shared" si="336"/>
        <v>44743</v>
      </c>
      <c r="D388" s="42">
        <f t="shared" si="333"/>
        <v>44834</v>
      </c>
      <c r="E388" s="168">
        <f t="shared" si="334"/>
        <v>92</v>
      </c>
      <c r="F388" s="59">
        <f>VLOOKUP(D388,'FERC Interest Rate'!$A:$B,2,TRUE)</f>
        <v>3.5999999999999997E-2</v>
      </c>
      <c r="G388" s="60">
        <f>O387</f>
        <v>3957.6405063528705</v>
      </c>
      <c r="H388" s="60">
        <f t="shared" si="337"/>
        <v>35.91152152613892</v>
      </c>
      <c r="I388" s="81">
        <v>0</v>
      </c>
      <c r="J388" s="47">
        <v>0</v>
      </c>
      <c r="K388" s="45">
        <f t="shared" si="339"/>
        <v>0</v>
      </c>
      <c r="L388" s="47">
        <v>0</v>
      </c>
      <c r="M388" s="169">
        <v>0</v>
      </c>
      <c r="N388" s="45">
        <f t="shared" si="335"/>
        <v>3993.5520278790095</v>
      </c>
      <c r="O388" s="60">
        <f t="shared" si="338"/>
        <v>3993.5520278790095</v>
      </c>
    </row>
    <row r="389" spans="1:15" x14ac:dyDescent="0.25">
      <c r="A389" s="146" t="s">
        <v>22</v>
      </c>
      <c r="B389" s="168" t="str">
        <f t="shared" si="332"/>
        <v>Q4/2022</v>
      </c>
      <c r="C389" s="42">
        <f t="shared" si="336"/>
        <v>44835</v>
      </c>
      <c r="D389" s="42">
        <f t="shared" si="333"/>
        <v>44926</v>
      </c>
      <c r="E389" s="168">
        <f t="shared" si="334"/>
        <v>92</v>
      </c>
      <c r="F389" s="59">
        <f>VLOOKUP(D389,'FERC Interest Rate'!$A:$B,2,TRUE)</f>
        <v>4.9099999999999998E-2</v>
      </c>
      <c r="G389" s="60">
        <f t="shared" ref="G389:G399" si="340">O388</f>
        <v>3993.5520278790095</v>
      </c>
      <c r="H389" s="60">
        <f t="shared" si="337"/>
        <v>49.423762247493322</v>
      </c>
      <c r="I389" s="81">
        <v>0</v>
      </c>
      <c r="J389" s="47">
        <v>0</v>
      </c>
      <c r="K389" s="45">
        <f t="shared" si="339"/>
        <v>0</v>
      </c>
      <c r="L389" s="47">
        <v>0</v>
      </c>
      <c r="M389" s="169">
        <v>0</v>
      </c>
      <c r="N389" s="45">
        <f t="shared" si="335"/>
        <v>4042.9757901265029</v>
      </c>
      <c r="O389" s="60">
        <f t="shared" si="338"/>
        <v>4042.9757901265029</v>
      </c>
    </row>
    <row r="390" spans="1:15" x14ac:dyDescent="0.25">
      <c r="A390" s="146" t="s">
        <v>22</v>
      </c>
      <c r="B390" s="168" t="str">
        <f t="shared" si="332"/>
        <v>Q1/2023</v>
      </c>
      <c r="C390" s="42">
        <f t="shared" si="336"/>
        <v>44927</v>
      </c>
      <c r="D390" s="42">
        <f t="shared" si="333"/>
        <v>45016</v>
      </c>
      <c r="E390" s="168">
        <f t="shared" si="334"/>
        <v>90</v>
      </c>
      <c r="F390" s="59">
        <f>VLOOKUP(D390,'FERC Interest Rate'!$A:$B,2,TRUE)</f>
        <v>6.3100000000000003E-2</v>
      </c>
      <c r="G390" s="60">
        <f t="shared" si="340"/>
        <v>4042.9757901265029</v>
      </c>
      <c r="H390" s="60">
        <f t="shared" si="337"/>
        <v>62.904272635968248</v>
      </c>
      <c r="I390" s="81">
        <v>0</v>
      </c>
      <c r="J390" s="47">
        <v>0</v>
      </c>
      <c r="K390" s="45">
        <f t="shared" si="339"/>
        <v>0</v>
      </c>
      <c r="L390" s="47">
        <v>0</v>
      </c>
      <c r="M390" s="169">
        <v>0</v>
      </c>
      <c r="N390" s="45">
        <f t="shared" si="335"/>
        <v>4105.8800627624714</v>
      </c>
      <c r="O390" s="60">
        <f t="shared" si="338"/>
        <v>4105.8800627624714</v>
      </c>
    </row>
    <row r="391" spans="1:15" x14ac:dyDescent="0.25">
      <c r="A391" s="146" t="s">
        <v>22</v>
      </c>
      <c r="B391" s="168" t="str">
        <f t="shared" si="332"/>
        <v>Q2/2023</v>
      </c>
      <c r="C391" s="42">
        <f t="shared" si="336"/>
        <v>45017</v>
      </c>
      <c r="D391" s="42">
        <f t="shared" si="333"/>
        <v>45107</v>
      </c>
      <c r="E391" s="168">
        <f t="shared" si="334"/>
        <v>91</v>
      </c>
      <c r="F391" s="59">
        <f>VLOOKUP(D391,'FERC Interest Rate'!$A:$B,2,TRUE)</f>
        <v>7.4999999999999997E-2</v>
      </c>
      <c r="G391" s="60">
        <f t="shared" si="340"/>
        <v>4105.8800627624714</v>
      </c>
      <c r="H391" s="60">
        <f t="shared" si="337"/>
        <v>76.774332680421551</v>
      </c>
      <c r="I391" s="81">
        <v>0</v>
      </c>
      <c r="J391" s="47">
        <v>0</v>
      </c>
      <c r="K391" s="45">
        <f t="shared" si="339"/>
        <v>0</v>
      </c>
      <c r="L391" s="47">
        <v>0</v>
      </c>
      <c r="M391" s="169">
        <v>0</v>
      </c>
      <c r="N391" s="45">
        <f t="shared" si="335"/>
        <v>4182.6543954428926</v>
      </c>
      <c r="O391" s="60">
        <f t="shared" si="338"/>
        <v>4182.6543954428926</v>
      </c>
    </row>
    <row r="392" spans="1:15" x14ac:dyDescent="0.25">
      <c r="A392" s="146" t="s">
        <v>22</v>
      </c>
      <c r="B392" s="168" t="str">
        <f t="shared" si="332"/>
        <v>Q3/2023</v>
      </c>
      <c r="C392" s="42">
        <f t="shared" si="336"/>
        <v>45108</v>
      </c>
      <c r="D392" s="42">
        <f t="shared" si="333"/>
        <v>45199</v>
      </c>
      <c r="E392" s="168">
        <f t="shared" si="334"/>
        <v>92</v>
      </c>
      <c r="F392" s="59">
        <f>VLOOKUP(D392,'FERC Interest Rate'!$A:$B,2,TRUE)</f>
        <v>8.0199999999999994E-2</v>
      </c>
      <c r="G392" s="60">
        <f t="shared" si="340"/>
        <v>4182.6543954428926</v>
      </c>
      <c r="H392" s="60">
        <f t="shared" si="337"/>
        <v>84.551499154344754</v>
      </c>
      <c r="I392" s="81">
        <v>0</v>
      </c>
      <c r="J392" s="47">
        <v>0</v>
      </c>
      <c r="K392" s="45">
        <f t="shared" si="339"/>
        <v>0</v>
      </c>
      <c r="L392" s="47">
        <v>0</v>
      </c>
      <c r="M392" s="169">
        <v>0</v>
      </c>
      <c r="N392" s="45">
        <f t="shared" si="335"/>
        <v>4267.2058945972376</v>
      </c>
      <c r="O392" s="60">
        <f t="shared" si="338"/>
        <v>4267.2058945972376</v>
      </c>
    </row>
    <row r="393" spans="1:15" x14ac:dyDescent="0.25">
      <c r="A393" s="146" t="s">
        <v>22</v>
      </c>
      <c r="B393" s="168" t="str">
        <f t="shared" si="332"/>
        <v>Q4/2023</v>
      </c>
      <c r="C393" s="42">
        <f t="shared" si="336"/>
        <v>45200</v>
      </c>
      <c r="D393" s="42">
        <f t="shared" si="333"/>
        <v>45291</v>
      </c>
      <c r="E393" s="168">
        <f t="shared" si="334"/>
        <v>92</v>
      </c>
      <c r="F393" s="59">
        <f>VLOOKUP(D393,'FERC Interest Rate'!$A:$B,2,TRUE)</f>
        <v>8.3500000000000005E-2</v>
      </c>
      <c r="G393" s="60">
        <f t="shared" si="340"/>
        <v>4267.2058945972376</v>
      </c>
      <c r="H393" s="60">
        <f t="shared" si="337"/>
        <v>89.810070362454752</v>
      </c>
      <c r="I393" s="81">
        <v>0</v>
      </c>
      <c r="J393" s="47">
        <v>0</v>
      </c>
      <c r="K393" s="45">
        <f t="shared" si="339"/>
        <v>0</v>
      </c>
      <c r="L393" s="47">
        <v>0</v>
      </c>
      <c r="M393" s="169">
        <v>0</v>
      </c>
      <c r="N393" s="45">
        <f t="shared" si="335"/>
        <v>4357.0159649596926</v>
      </c>
      <c r="O393" s="60">
        <f t="shared" si="338"/>
        <v>4357.0159649596926</v>
      </c>
    </row>
    <row r="394" spans="1:15" x14ac:dyDescent="0.25">
      <c r="A394" s="146" t="s">
        <v>44</v>
      </c>
      <c r="B394" s="168" t="str">
        <f t="shared" si="332"/>
        <v>Q1/2024</v>
      </c>
      <c r="C394" s="42">
        <f t="shared" si="336"/>
        <v>45292</v>
      </c>
      <c r="D394" s="42">
        <f t="shared" si="333"/>
        <v>45382</v>
      </c>
      <c r="E394" s="168">
        <f t="shared" si="334"/>
        <v>91</v>
      </c>
      <c r="F394" s="59">
        <f>VLOOKUP(D394,'FERC Interest Rate'!$A:$B,2,TRUE)</f>
        <v>8.5000000000000006E-2</v>
      </c>
      <c r="G394" s="60">
        <f t="shared" si="340"/>
        <v>4357.0159649596926</v>
      </c>
      <c r="H394" s="60">
        <f t="shared" si="337"/>
        <v>92.080651609189147</v>
      </c>
      <c r="I394" s="81">
        <f t="shared" ref="I394:I401" si="341">(SUM($H$384:$H$401)/20)</f>
        <v>29.854830828444072</v>
      </c>
      <c r="J394" s="47">
        <f t="shared" ref="J394" si="342">G394*F394*(E394/(DATE(YEAR(D394),12,31)-DATE(YEAR(D394),1,1)+1))</f>
        <v>92.080651609189147</v>
      </c>
      <c r="K394" s="45">
        <f t="shared" ref="K394" si="343">+SUM(I394:J394)</f>
        <v>121.93548243763323</v>
      </c>
      <c r="L394" s="47">
        <f t="shared" ref="L394:L401" si="344">VLOOKUP($L$382,$A$1:$F$28,5,FALSE)/20</f>
        <v>192.6</v>
      </c>
      <c r="M394" s="169">
        <f t="shared" ref="M394" si="345">+SUM(K394:L394)</f>
        <v>314.53548243763322</v>
      </c>
      <c r="N394" s="45">
        <f t="shared" si="335"/>
        <v>4541.1772681780703</v>
      </c>
      <c r="O394" s="60">
        <f t="shared" si="338"/>
        <v>4226.6417857404367</v>
      </c>
    </row>
    <row r="395" spans="1:15" x14ac:dyDescent="0.25">
      <c r="A395" s="146" t="s">
        <v>45</v>
      </c>
      <c r="B395" s="168" t="str">
        <f t="shared" si="332"/>
        <v>Q2/2024</v>
      </c>
      <c r="C395" s="42">
        <f t="shared" si="336"/>
        <v>45383</v>
      </c>
      <c r="D395" s="42">
        <f t="shared" si="333"/>
        <v>45473</v>
      </c>
      <c r="E395" s="168">
        <f t="shared" si="334"/>
        <v>91</v>
      </c>
      <c r="F395" s="59">
        <f>VLOOKUP(D395,'FERC Interest Rate'!$A:$B,2,TRUE)</f>
        <v>8.5000000000000006E-2</v>
      </c>
      <c r="G395" s="60">
        <f t="shared" si="340"/>
        <v>4226.6417857404367</v>
      </c>
      <c r="H395" s="60">
        <v>0</v>
      </c>
      <c r="I395" s="81">
        <f t="shared" si="341"/>
        <v>29.854830828444072</v>
      </c>
      <c r="J395" s="47">
        <f t="shared" ref="J395:J401" si="346">G395*F395*(E395/(DATE(YEAR(D395),12,31)-DATE(YEAR(D395),1,1)+1))</f>
        <v>89.325339378967982</v>
      </c>
      <c r="K395" s="45">
        <f t="shared" ref="K395:K401" si="347">+SUM(I395:J395)</f>
        <v>119.18017020741206</v>
      </c>
      <c r="L395" s="47">
        <f t="shared" si="344"/>
        <v>192.6</v>
      </c>
      <c r="M395" s="169">
        <f t="shared" ref="M395:M401" si="348">+SUM(K395:L395)</f>
        <v>311.78017020741208</v>
      </c>
      <c r="N395" s="45">
        <f t="shared" si="335"/>
        <v>4315.967125119405</v>
      </c>
      <c r="O395" s="60">
        <f t="shared" si="338"/>
        <v>4004.1869549119929</v>
      </c>
    </row>
    <row r="396" spans="1:15" x14ac:dyDescent="0.25">
      <c r="A396" s="146" t="s">
        <v>46</v>
      </c>
      <c r="B396" s="168" t="str">
        <f t="shared" si="332"/>
        <v>Q3/2024</v>
      </c>
      <c r="C396" s="42">
        <f t="shared" si="336"/>
        <v>45474</v>
      </c>
      <c r="D396" s="42">
        <f t="shared" si="333"/>
        <v>45565</v>
      </c>
      <c r="E396" s="168">
        <f t="shared" si="334"/>
        <v>92</v>
      </c>
      <c r="F396" s="59">
        <f>VLOOKUP(D396,'FERC Interest Rate'!$A:$B,2,TRUE)</f>
        <v>8.5000000000000006E-2</v>
      </c>
      <c r="G396" s="60">
        <f t="shared" si="340"/>
        <v>4004.1869549119929</v>
      </c>
      <c r="H396" s="60">
        <v>0</v>
      </c>
      <c r="I396" s="81">
        <f t="shared" si="341"/>
        <v>29.854830828444072</v>
      </c>
      <c r="J396" s="47">
        <f t="shared" si="346"/>
        <v>85.553939856316362</v>
      </c>
      <c r="K396" s="45">
        <f t="shared" si="347"/>
        <v>115.40877068476044</v>
      </c>
      <c r="L396" s="47">
        <f t="shared" si="344"/>
        <v>192.6</v>
      </c>
      <c r="M396" s="169">
        <f t="shared" si="348"/>
        <v>308.00877068476041</v>
      </c>
      <c r="N396" s="45">
        <f t="shared" si="335"/>
        <v>4089.7408947683093</v>
      </c>
      <c r="O396" s="60">
        <f t="shared" si="338"/>
        <v>3781.732124083549</v>
      </c>
    </row>
    <row r="397" spans="1:15" x14ac:dyDescent="0.25">
      <c r="A397" s="146" t="s">
        <v>47</v>
      </c>
      <c r="B397" s="168" t="str">
        <f t="shared" si="332"/>
        <v>Q4/2024</v>
      </c>
      <c r="C397" s="42">
        <f t="shared" si="336"/>
        <v>45566</v>
      </c>
      <c r="D397" s="42">
        <f t="shared" si="333"/>
        <v>45657</v>
      </c>
      <c r="E397" s="168">
        <f t="shared" si="334"/>
        <v>92</v>
      </c>
      <c r="F397" s="59">
        <f>VLOOKUP(D397,'FERC Interest Rate'!$A:$B,2,TRUE)</f>
        <v>8.5000000000000006E-2</v>
      </c>
      <c r="G397" s="60">
        <f t="shared" si="340"/>
        <v>3781.732124083549</v>
      </c>
      <c r="H397" s="60">
        <v>0</v>
      </c>
      <c r="I397" s="81">
        <f t="shared" si="341"/>
        <v>29.854830828444072</v>
      </c>
      <c r="J397" s="47">
        <f t="shared" si="346"/>
        <v>80.800943197632122</v>
      </c>
      <c r="K397" s="45">
        <f t="shared" si="347"/>
        <v>110.65577402607619</v>
      </c>
      <c r="L397" s="47">
        <f t="shared" si="344"/>
        <v>192.6</v>
      </c>
      <c r="M397" s="169">
        <f t="shared" si="348"/>
        <v>303.25577402607621</v>
      </c>
      <c r="N397" s="45">
        <f t="shared" si="335"/>
        <v>3862.533067281181</v>
      </c>
      <c r="O397" s="60">
        <f t="shared" si="338"/>
        <v>3559.2772932551047</v>
      </c>
    </row>
    <row r="398" spans="1:15" x14ac:dyDescent="0.25">
      <c r="A398" s="146" t="s">
        <v>48</v>
      </c>
      <c r="B398" s="168" t="str">
        <f t="shared" si="332"/>
        <v>Q1/2025</v>
      </c>
      <c r="C398" s="42">
        <f t="shared" si="336"/>
        <v>45658</v>
      </c>
      <c r="D398" s="42">
        <f t="shared" si="333"/>
        <v>45747</v>
      </c>
      <c r="E398" s="168">
        <f t="shared" si="334"/>
        <v>90</v>
      </c>
      <c r="F398" s="59">
        <f>VLOOKUP(D398,'FERC Interest Rate'!$A:$B,2,TRUE)</f>
        <v>8.0399999999999999E-2</v>
      </c>
      <c r="G398" s="60">
        <f t="shared" si="340"/>
        <v>3559.2772932551047</v>
      </c>
      <c r="H398" s="60">
        <v>0</v>
      </c>
      <c r="I398" s="81">
        <f t="shared" si="341"/>
        <v>29.854830828444072</v>
      </c>
      <c r="J398" s="47">
        <f t="shared" si="346"/>
        <v>70.561453408202567</v>
      </c>
      <c r="K398" s="45">
        <f t="shared" si="347"/>
        <v>100.41628423664665</v>
      </c>
      <c r="L398" s="47">
        <f t="shared" si="344"/>
        <v>192.6</v>
      </c>
      <c r="M398" s="169">
        <f t="shared" si="348"/>
        <v>293.01628423664664</v>
      </c>
      <c r="N398" s="45">
        <f t="shared" si="335"/>
        <v>3629.8387466633071</v>
      </c>
      <c r="O398" s="60">
        <f t="shared" si="338"/>
        <v>3336.8224624266604</v>
      </c>
    </row>
    <row r="399" spans="1:15" x14ac:dyDescent="0.25">
      <c r="A399" s="146" t="s">
        <v>49</v>
      </c>
      <c r="B399" s="168" t="str">
        <f t="shared" si="332"/>
        <v>Q2/2025</v>
      </c>
      <c r="C399" s="42">
        <f t="shared" si="336"/>
        <v>45748</v>
      </c>
      <c r="D399" s="42">
        <f t="shared" si="333"/>
        <v>45838</v>
      </c>
      <c r="E399" s="168">
        <f t="shared" si="334"/>
        <v>91</v>
      </c>
      <c r="F399" s="59">
        <f>VLOOKUP(D399,'FERC Interest Rate'!$A:$B,2,TRUE)</f>
        <v>7.5499999999999998E-2</v>
      </c>
      <c r="G399" s="60">
        <f t="shared" si="340"/>
        <v>3336.8224624266604</v>
      </c>
      <c r="H399" s="60">
        <v>0</v>
      </c>
      <c r="I399" s="81">
        <f t="shared" si="341"/>
        <v>29.854830828444072</v>
      </c>
      <c r="J399" s="47">
        <f t="shared" si="346"/>
        <v>62.809969118088688</v>
      </c>
      <c r="K399" s="45">
        <f t="shared" si="347"/>
        <v>92.664799946532753</v>
      </c>
      <c r="L399" s="47">
        <f t="shared" si="344"/>
        <v>192.6</v>
      </c>
      <c r="M399" s="169">
        <f t="shared" si="348"/>
        <v>285.26479994653278</v>
      </c>
      <c r="N399" s="45">
        <f t="shared" si="335"/>
        <v>3399.6324315447491</v>
      </c>
      <c r="O399" s="60">
        <f t="shared" si="338"/>
        <v>3114.3676315982166</v>
      </c>
    </row>
    <row r="400" spans="1:15" x14ac:dyDescent="0.25">
      <c r="A400" s="146" t="s">
        <v>50</v>
      </c>
      <c r="B400" s="168" t="str">
        <f t="shared" si="332"/>
        <v>Q3/2025</v>
      </c>
      <c r="C400" s="42">
        <f>D399+1</f>
        <v>45839</v>
      </c>
      <c r="D400" s="42">
        <f t="shared" si="333"/>
        <v>45930</v>
      </c>
      <c r="E400" s="168">
        <f t="shared" si="334"/>
        <v>92</v>
      </c>
      <c r="F400" s="59">
        <f>VLOOKUP(D400,'FERC Interest Rate'!$A:$B,2,TRUE)</f>
        <v>7.4999999999999997E-2</v>
      </c>
      <c r="G400" s="60">
        <f>O399</f>
        <v>3114.3676315982166</v>
      </c>
      <c r="H400" s="60">
        <v>0</v>
      </c>
      <c r="I400" s="81">
        <f t="shared" si="341"/>
        <v>29.854830828444072</v>
      </c>
      <c r="J400" s="47">
        <f t="shared" si="346"/>
        <v>58.874347008295054</v>
      </c>
      <c r="K400" s="45">
        <f t="shared" si="347"/>
        <v>88.729177836739126</v>
      </c>
      <c r="L400" s="47">
        <f t="shared" si="344"/>
        <v>192.6</v>
      </c>
      <c r="M400" s="169">
        <f t="shared" si="348"/>
        <v>281.32917783673912</v>
      </c>
      <c r="N400" s="45">
        <f t="shared" si="335"/>
        <v>3173.2419786065116</v>
      </c>
      <c r="O400" s="60">
        <f t="shared" si="338"/>
        <v>2891.9128007697723</v>
      </c>
    </row>
    <row r="401" spans="1:15" x14ac:dyDescent="0.25">
      <c r="A401" s="146" t="s">
        <v>51</v>
      </c>
      <c r="B401" s="168" t="str">
        <f t="shared" si="332"/>
        <v>Q4/2025</v>
      </c>
      <c r="C401" s="42">
        <f t="shared" ref="C401" si="349">D400+1</f>
        <v>45931</v>
      </c>
      <c r="D401" s="42">
        <f t="shared" si="333"/>
        <v>46022</v>
      </c>
      <c r="E401" s="168">
        <f t="shared" si="334"/>
        <v>92</v>
      </c>
      <c r="F401" s="59">
        <f>VLOOKUP(D401,'FERC Interest Rate'!$A:$B,2,TRUE)</f>
        <v>7.4999999999999997E-2</v>
      </c>
      <c r="G401" s="60">
        <f t="shared" ref="G401" si="350">O400</f>
        <v>2891.9128007697723</v>
      </c>
      <c r="H401" s="60">
        <v>0</v>
      </c>
      <c r="I401" s="81">
        <f t="shared" si="341"/>
        <v>29.854830828444072</v>
      </c>
      <c r="J401" s="47">
        <f t="shared" si="346"/>
        <v>54.669036507702543</v>
      </c>
      <c r="K401" s="45">
        <f t="shared" si="347"/>
        <v>84.523867336146623</v>
      </c>
      <c r="L401" s="47">
        <f t="shared" si="344"/>
        <v>192.6</v>
      </c>
      <c r="M401" s="169">
        <f t="shared" si="348"/>
        <v>277.12386733614665</v>
      </c>
      <c r="N401" s="45">
        <f t="shared" si="335"/>
        <v>2946.5818372774747</v>
      </c>
      <c r="O401" s="60">
        <f t="shared" si="338"/>
        <v>2669.457969941328</v>
      </c>
    </row>
    <row r="402" spans="1:15" ht="13.5" thickBot="1" x14ac:dyDescent="0.35">
      <c r="A402" s="148"/>
      <c r="B402" s="170"/>
      <c r="C402" s="171"/>
      <c r="D402" s="171"/>
      <c r="E402" s="170"/>
      <c r="F402" s="170"/>
      <c r="G402" s="172">
        <f t="shared" ref="G402:O402" si="351">+SUM(G384:G401)</f>
        <v>69357.291990728656</v>
      </c>
      <c r="H402" s="172">
        <f t="shared" si="351"/>
        <v>597.09661656888147</v>
      </c>
      <c r="I402" s="172">
        <f t="shared" si="351"/>
        <v>238.83864662755261</v>
      </c>
      <c r="J402" s="172">
        <f t="shared" si="351"/>
        <v>594.67568008439457</v>
      </c>
      <c r="K402" s="172">
        <f t="shared" si="351"/>
        <v>833.51432671194709</v>
      </c>
      <c r="L402" s="172">
        <f t="shared" si="351"/>
        <v>1540.7999999999997</v>
      </c>
      <c r="M402" s="172">
        <f t="shared" si="351"/>
        <v>2374.3143267119472</v>
      </c>
      <c r="N402" s="172">
        <f t="shared" si="351"/>
        <v>70549.064287381931</v>
      </c>
      <c r="O402" s="172">
        <f t="shared" si="351"/>
        <v>68174.749960669971</v>
      </c>
    </row>
    <row r="403" spans="1:15" ht="13.5" thickTop="1" x14ac:dyDescent="0.3">
      <c r="A403" s="40"/>
      <c r="B403" s="180"/>
      <c r="C403" s="46"/>
      <c r="D403" s="41"/>
      <c r="E403" s="40"/>
      <c r="F403" s="40"/>
      <c r="G403" s="40"/>
      <c r="H403" s="40"/>
      <c r="I403" s="407"/>
      <c r="J403" s="430" t="s">
        <v>139</v>
      </c>
      <c r="K403" s="431"/>
      <c r="L403" s="408" t="s">
        <v>59</v>
      </c>
      <c r="M403" s="409"/>
      <c r="N403" s="40"/>
      <c r="O403" s="40"/>
    </row>
    <row r="404" spans="1:15" ht="37" x14ac:dyDescent="0.3">
      <c r="A404" s="167" t="s">
        <v>43</v>
      </c>
      <c r="B404" s="167" t="s">
        <v>3</v>
      </c>
      <c r="C404" s="167" t="s">
        <v>4</v>
      </c>
      <c r="D404" s="167" t="s">
        <v>5</v>
      </c>
      <c r="E404" s="167" t="s">
        <v>6</v>
      </c>
      <c r="F404" s="167" t="s">
        <v>7</v>
      </c>
      <c r="G404" s="167" t="s">
        <v>70</v>
      </c>
      <c r="H404" s="167" t="s">
        <v>71</v>
      </c>
      <c r="I404" s="143" t="s">
        <v>72</v>
      </c>
      <c r="J404" s="144" t="s">
        <v>73</v>
      </c>
      <c r="K404" s="144" t="s">
        <v>74</v>
      </c>
      <c r="L404" s="144" t="s">
        <v>75</v>
      </c>
      <c r="M404" s="145" t="s">
        <v>65</v>
      </c>
      <c r="N404" s="167" t="s">
        <v>76</v>
      </c>
      <c r="O404" s="167" t="s">
        <v>77</v>
      </c>
    </row>
    <row r="405" spans="1:15" x14ac:dyDescent="0.25">
      <c r="A405" s="146" t="s">
        <v>22</v>
      </c>
      <c r="B405" s="168" t="str">
        <f t="shared" ref="B405:B422" si="352">+IF(MONTH(C405)&lt;4,"Q1",IF(MONTH(C405)&lt;7,"Q2",IF(MONTH(C405)&lt;10,"Q3","Q4")))&amp;"/"&amp;YEAR(C405)</f>
        <v>Q3/2021</v>
      </c>
      <c r="C405" s="42">
        <f>VLOOKUP(L403,$A$1:$F$29,2,FALSE)</f>
        <v>44441</v>
      </c>
      <c r="D405" s="42">
        <f t="shared" ref="D405:D422" si="353">DATE(YEAR(C405),IF(MONTH(C405)&lt;=3,3,IF(MONTH(C405)&lt;=6,6,IF(MONTH(C405)&lt;=9,9,12))),IF(OR(MONTH(C405)&lt;=3,MONTH(C405)&gt;=10),31,30))</f>
        <v>44469</v>
      </c>
      <c r="E405" s="168">
        <f t="shared" ref="E405:E422" si="354">D405-C405+1</f>
        <v>29</v>
      </c>
      <c r="F405" s="59">
        <f>VLOOKUP(D405,'FERC Interest Rate'!$A:$B,2,TRUE)</f>
        <v>3.2500000000000001E-2</v>
      </c>
      <c r="G405" s="60">
        <f>VLOOKUP(L403,$A$1:$F$34,5,FALSE)</f>
        <v>3596</v>
      </c>
      <c r="H405" s="60">
        <f>G405*F405*(E405/(DATE(YEAR(D405),12,31)-DATE(YEAR(D405),1,1)+1))</f>
        <v>9.2855616438356172</v>
      </c>
      <c r="I405" s="81">
        <v>0</v>
      </c>
      <c r="J405" s="47">
        <v>0</v>
      </c>
      <c r="K405" s="45">
        <f>+SUM(I405:J405)</f>
        <v>0</v>
      </c>
      <c r="L405" s="47">
        <v>0</v>
      </c>
      <c r="M405" s="169">
        <v>0</v>
      </c>
      <c r="N405" s="45">
        <f t="shared" ref="N405:N422" si="355">+G405+H405+J405</f>
        <v>3605.2855616438355</v>
      </c>
      <c r="O405" s="60">
        <f>+N405-M405</f>
        <v>3605.2855616438355</v>
      </c>
    </row>
    <row r="406" spans="1:15" x14ac:dyDescent="0.25">
      <c r="A406" s="146" t="s">
        <v>22</v>
      </c>
      <c r="B406" s="168" t="str">
        <f t="shared" si="352"/>
        <v>Q4/2021</v>
      </c>
      <c r="C406" s="42">
        <f t="shared" ref="C406:C420" si="356">D405+1</f>
        <v>44470</v>
      </c>
      <c r="D406" s="42">
        <f t="shared" si="353"/>
        <v>44561</v>
      </c>
      <c r="E406" s="168">
        <f t="shared" si="354"/>
        <v>92</v>
      </c>
      <c r="F406" s="59">
        <f>VLOOKUP(D406,'FERC Interest Rate'!$A:$B,2,TRUE)</f>
        <v>3.2500000000000001E-2</v>
      </c>
      <c r="G406" s="60">
        <f>O405</f>
        <v>3605.2855616438355</v>
      </c>
      <c r="H406" s="60">
        <f t="shared" ref="H406:H415" si="357">G406*F406*(E406/(DATE(YEAR(D406),12,31)-DATE(YEAR(D406),1,1)+1))</f>
        <v>29.53370912141115</v>
      </c>
      <c r="I406" s="81">
        <v>0</v>
      </c>
      <c r="J406" s="47">
        <v>0</v>
      </c>
      <c r="K406" s="45">
        <f>+SUM(I406:J406)</f>
        <v>0</v>
      </c>
      <c r="L406" s="47">
        <v>0</v>
      </c>
      <c r="M406" s="169">
        <v>0</v>
      </c>
      <c r="N406" s="45">
        <f t="shared" si="355"/>
        <v>3634.8192707652465</v>
      </c>
      <c r="O406" s="60">
        <f t="shared" ref="O406:O422" si="358">+N406-M406</f>
        <v>3634.8192707652465</v>
      </c>
    </row>
    <row r="407" spans="1:15" x14ac:dyDescent="0.25">
      <c r="A407" s="146" t="s">
        <v>22</v>
      </c>
      <c r="B407" s="168" t="str">
        <f t="shared" si="352"/>
        <v>Q1/2022</v>
      </c>
      <c r="C407" s="42">
        <f t="shared" si="356"/>
        <v>44562</v>
      </c>
      <c r="D407" s="42">
        <f t="shared" si="353"/>
        <v>44651</v>
      </c>
      <c r="E407" s="168">
        <f t="shared" si="354"/>
        <v>90</v>
      </c>
      <c r="F407" s="59">
        <f>VLOOKUP(D407,'FERC Interest Rate'!$A:$B,2,TRUE)</f>
        <v>3.2500000000000001E-2</v>
      </c>
      <c r="G407" s="60">
        <f>O406</f>
        <v>3634.8192707652465</v>
      </c>
      <c r="H407" s="60">
        <f t="shared" si="357"/>
        <v>29.128346210926974</v>
      </c>
      <c r="I407" s="81">
        <v>0</v>
      </c>
      <c r="J407" s="47">
        <v>0</v>
      </c>
      <c r="K407" s="45">
        <f t="shared" ref="K407:K414" si="359">+SUM(I407:J407)</f>
        <v>0</v>
      </c>
      <c r="L407" s="47">
        <v>0</v>
      </c>
      <c r="M407" s="169">
        <v>0</v>
      </c>
      <c r="N407" s="45">
        <f t="shared" si="355"/>
        <v>3663.9476169761733</v>
      </c>
      <c r="O407" s="60">
        <f t="shared" si="358"/>
        <v>3663.9476169761733</v>
      </c>
    </row>
    <row r="408" spans="1:15" x14ac:dyDescent="0.25">
      <c r="A408" s="146" t="s">
        <v>22</v>
      </c>
      <c r="B408" s="168" t="str">
        <f t="shared" si="352"/>
        <v>Q2/2022</v>
      </c>
      <c r="C408" s="42">
        <f t="shared" si="356"/>
        <v>44652</v>
      </c>
      <c r="D408" s="42">
        <f t="shared" si="353"/>
        <v>44742</v>
      </c>
      <c r="E408" s="168">
        <f t="shared" si="354"/>
        <v>91</v>
      </c>
      <c r="F408" s="59">
        <f>VLOOKUP(D408,'FERC Interest Rate'!$A:$B,2,TRUE)</f>
        <v>3.2500000000000001E-2</v>
      </c>
      <c r="G408" s="60">
        <f>O407</f>
        <v>3663.9476169761733</v>
      </c>
      <c r="H408" s="60">
        <f t="shared" si="357"/>
        <v>29.688013910156254</v>
      </c>
      <c r="I408" s="81">
        <v>0</v>
      </c>
      <c r="J408" s="47">
        <v>0</v>
      </c>
      <c r="K408" s="45">
        <f t="shared" si="359"/>
        <v>0</v>
      </c>
      <c r="L408" s="47">
        <v>0</v>
      </c>
      <c r="M408" s="169">
        <v>0</v>
      </c>
      <c r="N408" s="45">
        <f t="shared" si="355"/>
        <v>3693.6356308863296</v>
      </c>
      <c r="O408" s="60">
        <f t="shared" si="358"/>
        <v>3693.6356308863296</v>
      </c>
    </row>
    <row r="409" spans="1:15" x14ac:dyDescent="0.25">
      <c r="A409" s="146" t="s">
        <v>22</v>
      </c>
      <c r="B409" s="168" t="str">
        <f t="shared" si="352"/>
        <v>Q3/2022</v>
      </c>
      <c r="C409" s="42">
        <f t="shared" si="356"/>
        <v>44743</v>
      </c>
      <c r="D409" s="42">
        <f t="shared" si="353"/>
        <v>44834</v>
      </c>
      <c r="E409" s="168">
        <f t="shared" si="354"/>
        <v>92</v>
      </c>
      <c r="F409" s="59">
        <f>VLOOKUP(D409,'FERC Interest Rate'!$A:$B,2,TRUE)</f>
        <v>3.5999999999999997E-2</v>
      </c>
      <c r="G409" s="60">
        <f>O408</f>
        <v>3693.6356308863296</v>
      </c>
      <c r="H409" s="60">
        <f t="shared" si="357"/>
        <v>33.515948519165818</v>
      </c>
      <c r="I409" s="81">
        <v>0</v>
      </c>
      <c r="J409" s="47">
        <v>0</v>
      </c>
      <c r="K409" s="45">
        <f t="shared" si="359"/>
        <v>0</v>
      </c>
      <c r="L409" s="47">
        <v>0</v>
      </c>
      <c r="M409" s="169">
        <v>0</v>
      </c>
      <c r="N409" s="45">
        <f t="shared" si="355"/>
        <v>3727.1515794054953</v>
      </c>
      <c r="O409" s="60">
        <f t="shared" si="358"/>
        <v>3727.1515794054953</v>
      </c>
    </row>
    <row r="410" spans="1:15" x14ac:dyDescent="0.25">
      <c r="A410" s="146" t="s">
        <v>22</v>
      </c>
      <c r="B410" s="168" t="str">
        <f t="shared" si="352"/>
        <v>Q4/2022</v>
      </c>
      <c r="C410" s="42">
        <f t="shared" si="356"/>
        <v>44835</v>
      </c>
      <c r="D410" s="42">
        <f t="shared" si="353"/>
        <v>44926</v>
      </c>
      <c r="E410" s="168">
        <f t="shared" si="354"/>
        <v>92</v>
      </c>
      <c r="F410" s="59">
        <f>VLOOKUP(D410,'FERC Interest Rate'!$A:$B,2,TRUE)</f>
        <v>4.9099999999999998E-2</v>
      </c>
      <c r="G410" s="60">
        <f t="shared" ref="G410:G420" si="360">O409</f>
        <v>3727.1515794054953</v>
      </c>
      <c r="H410" s="60">
        <f t="shared" si="357"/>
        <v>46.126819491754809</v>
      </c>
      <c r="I410" s="81">
        <v>0</v>
      </c>
      <c r="J410" s="47">
        <v>0</v>
      </c>
      <c r="K410" s="45">
        <f t="shared" si="359"/>
        <v>0</v>
      </c>
      <c r="L410" s="47">
        <v>0</v>
      </c>
      <c r="M410" s="169">
        <v>0</v>
      </c>
      <c r="N410" s="45">
        <f t="shared" si="355"/>
        <v>3773.2783988972501</v>
      </c>
      <c r="O410" s="60">
        <f t="shared" si="358"/>
        <v>3773.2783988972501</v>
      </c>
    </row>
    <row r="411" spans="1:15" x14ac:dyDescent="0.25">
      <c r="A411" s="146" t="s">
        <v>22</v>
      </c>
      <c r="B411" s="168" t="str">
        <f t="shared" si="352"/>
        <v>Q1/2023</v>
      </c>
      <c r="C411" s="42">
        <f t="shared" si="356"/>
        <v>44927</v>
      </c>
      <c r="D411" s="42">
        <f t="shared" si="353"/>
        <v>45016</v>
      </c>
      <c r="E411" s="168">
        <f t="shared" si="354"/>
        <v>90</v>
      </c>
      <c r="F411" s="59">
        <f>VLOOKUP(D411,'FERC Interest Rate'!$A:$B,2,TRUE)</f>
        <v>6.3100000000000003E-2</v>
      </c>
      <c r="G411" s="60">
        <f t="shared" si="360"/>
        <v>3773.2783988972501</v>
      </c>
      <c r="H411" s="60">
        <f t="shared" si="357"/>
        <v>58.708076787225977</v>
      </c>
      <c r="I411" s="81">
        <v>0</v>
      </c>
      <c r="J411" s="47">
        <v>0</v>
      </c>
      <c r="K411" s="45">
        <f t="shared" si="359"/>
        <v>0</v>
      </c>
      <c r="L411" s="47">
        <v>0</v>
      </c>
      <c r="M411" s="169">
        <v>0</v>
      </c>
      <c r="N411" s="45">
        <f t="shared" si="355"/>
        <v>3831.9864756844759</v>
      </c>
      <c r="O411" s="60">
        <f t="shared" si="358"/>
        <v>3831.9864756844759</v>
      </c>
    </row>
    <row r="412" spans="1:15" x14ac:dyDescent="0.25">
      <c r="A412" s="146" t="s">
        <v>22</v>
      </c>
      <c r="B412" s="168" t="str">
        <f t="shared" si="352"/>
        <v>Q2/2023</v>
      </c>
      <c r="C412" s="42">
        <f t="shared" si="356"/>
        <v>45017</v>
      </c>
      <c r="D412" s="42">
        <f t="shared" si="353"/>
        <v>45107</v>
      </c>
      <c r="E412" s="168">
        <f t="shared" si="354"/>
        <v>91</v>
      </c>
      <c r="F412" s="59">
        <f>VLOOKUP(D412,'FERC Interest Rate'!$A:$B,2,TRUE)</f>
        <v>7.4999999999999997E-2</v>
      </c>
      <c r="G412" s="60">
        <f t="shared" si="360"/>
        <v>3831.9864756844759</v>
      </c>
      <c r="H412" s="60">
        <f t="shared" si="357"/>
        <v>71.652897798757664</v>
      </c>
      <c r="I412" s="81">
        <v>0</v>
      </c>
      <c r="J412" s="47">
        <v>0</v>
      </c>
      <c r="K412" s="45">
        <f t="shared" si="359"/>
        <v>0</v>
      </c>
      <c r="L412" s="47">
        <v>0</v>
      </c>
      <c r="M412" s="169">
        <v>0</v>
      </c>
      <c r="N412" s="45">
        <f t="shared" si="355"/>
        <v>3903.6393734832336</v>
      </c>
      <c r="O412" s="60">
        <f t="shared" si="358"/>
        <v>3903.6393734832336</v>
      </c>
    </row>
    <row r="413" spans="1:15" x14ac:dyDescent="0.25">
      <c r="A413" s="146" t="s">
        <v>22</v>
      </c>
      <c r="B413" s="168" t="str">
        <f t="shared" si="352"/>
        <v>Q3/2023</v>
      </c>
      <c r="C413" s="42">
        <f t="shared" si="356"/>
        <v>45108</v>
      </c>
      <c r="D413" s="42">
        <f t="shared" si="353"/>
        <v>45199</v>
      </c>
      <c r="E413" s="168">
        <f t="shared" si="354"/>
        <v>92</v>
      </c>
      <c r="F413" s="59">
        <f>VLOOKUP(D413,'FERC Interest Rate'!$A:$B,2,TRUE)</f>
        <v>8.0199999999999994E-2</v>
      </c>
      <c r="G413" s="60">
        <f t="shared" si="360"/>
        <v>3903.6393734832336</v>
      </c>
      <c r="H413" s="60">
        <f t="shared" si="357"/>
        <v>78.911267817284084</v>
      </c>
      <c r="I413" s="81">
        <v>0</v>
      </c>
      <c r="J413" s="47">
        <v>0</v>
      </c>
      <c r="K413" s="45">
        <f t="shared" si="359"/>
        <v>0</v>
      </c>
      <c r="L413" s="47">
        <v>0</v>
      </c>
      <c r="M413" s="169">
        <v>0</v>
      </c>
      <c r="N413" s="45">
        <f t="shared" si="355"/>
        <v>3982.5506413005178</v>
      </c>
      <c r="O413" s="60">
        <f t="shared" si="358"/>
        <v>3982.5506413005178</v>
      </c>
    </row>
    <row r="414" spans="1:15" x14ac:dyDescent="0.25">
      <c r="A414" s="146" t="s">
        <v>22</v>
      </c>
      <c r="B414" s="168" t="str">
        <f t="shared" si="352"/>
        <v>Q4/2023</v>
      </c>
      <c r="C414" s="42">
        <f t="shared" si="356"/>
        <v>45200</v>
      </c>
      <c r="D414" s="42">
        <f t="shared" si="353"/>
        <v>45291</v>
      </c>
      <c r="E414" s="168">
        <f t="shared" si="354"/>
        <v>92</v>
      </c>
      <c r="F414" s="59">
        <f>VLOOKUP(D414,'FERC Interest Rate'!$A:$B,2,TRUE)</f>
        <v>8.3500000000000005E-2</v>
      </c>
      <c r="G414" s="60">
        <f t="shared" si="360"/>
        <v>3982.5506413005178</v>
      </c>
      <c r="H414" s="60">
        <f t="shared" si="357"/>
        <v>83.819052127316652</v>
      </c>
      <c r="I414" s="81">
        <v>0</v>
      </c>
      <c r="J414" s="47">
        <v>0</v>
      </c>
      <c r="K414" s="45">
        <f t="shared" si="359"/>
        <v>0</v>
      </c>
      <c r="L414" s="47">
        <v>0</v>
      </c>
      <c r="M414" s="169">
        <v>0</v>
      </c>
      <c r="N414" s="45">
        <f t="shared" si="355"/>
        <v>4066.3696934278346</v>
      </c>
      <c r="O414" s="60">
        <f t="shared" si="358"/>
        <v>4066.3696934278346</v>
      </c>
    </row>
    <row r="415" spans="1:15" x14ac:dyDescent="0.25">
      <c r="A415" s="146" t="s">
        <v>44</v>
      </c>
      <c r="B415" s="168" t="str">
        <f t="shared" si="352"/>
        <v>Q1/2024</v>
      </c>
      <c r="C415" s="42">
        <f t="shared" si="356"/>
        <v>45292</v>
      </c>
      <c r="D415" s="42">
        <f t="shared" si="353"/>
        <v>45382</v>
      </c>
      <c r="E415" s="168">
        <f t="shared" si="354"/>
        <v>91</v>
      </c>
      <c r="F415" s="59">
        <f>VLOOKUP(D415,'FERC Interest Rate'!$A:$B,2,TRUE)</f>
        <v>8.5000000000000006E-2</v>
      </c>
      <c r="G415" s="60">
        <f t="shared" si="360"/>
        <v>4066.3696934278346</v>
      </c>
      <c r="H415" s="60">
        <f t="shared" si="357"/>
        <v>85.938168247716675</v>
      </c>
      <c r="I415" s="81">
        <f>(SUM($H$405:$H$416)/20)</f>
        <v>27.815393083777582</v>
      </c>
      <c r="J415" s="47">
        <f t="shared" ref="J415" si="361">G415*F415*(E415/(DATE(YEAR(D415),12,31)-DATE(YEAR(D415),1,1)+1))</f>
        <v>85.938168247716675</v>
      </c>
      <c r="K415" s="45">
        <f t="shared" ref="K415" si="362">+SUM(I415:J415)</f>
        <v>113.75356133149425</v>
      </c>
      <c r="L415" s="47">
        <f t="shared" ref="L415:L422" si="363">VLOOKUP($L$403,$A$1:$F$28,5,FALSE)/20</f>
        <v>179.8</v>
      </c>
      <c r="M415" s="169">
        <f t="shared" ref="M415" si="364">+SUM(K415:L415)</f>
        <v>293.55356133149428</v>
      </c>
      <c r="N415" s="45">
        <f t="shared" si="355"/>
        <v>4238.246029923268</v>
      </c>
      <c r="O415" s="60">
        <f t="shared" si="358"/>
        <v>3944.6924685917738</v>
      </c>
    </row>
    <row r="416" spans="1:15" x14ac:dyDescent="0.25">
      <c r="A416" s="146" t="s">
        <v>45</v>
      </c>
      <c r="B416" s="168" t="str">
        <f t="shared" si="352"/>
        <v>Q2/2024</v>
      </c>
      <c r="C416" s="42">
        <f t="shared" si="356"/>
        <v>45383</v>
      </c>
      <c r="D416" s="42">
        <f t="shared" si="353"/>
        <v>45473</v>
      </c>
      <c r="E416" s="168">
        <f t="shared" si="354"/>
        <v>91</v>
      </c>
      <c r="F416" s="59">
        <f>VLOOKUP(D416,'FERC Interest Rate'!$A:$B,2,TRUE)</f>
        <v>8.5000000000000006E-2</v>
      </c>
      <c r="G416" s="60">
        <f t="shared" si="360"/>
        <v>3944.6924685917738</v>
      </c>
      <c r="H416" s="60">
        <v>0</v>
      </c>
      <c r="I416" s="81">
        <f>(SUM($H$405:$H$416)/20)</f>
        <v>27.815393083777582</v>
      </c>
      <c r="J416" s="47">
        <f t="shared" ref="J416:J422" si="365">G416*F416*(E416/(DATE(YEAR(D416),12,31)-DATE(YEAR(D416),1,1)+1))</f>
        <v>83.36665640589446</v>
      </c>
      <c r="K416" s="45">
        <f t="shared" ref="K416:K422" si="366">+SUM(I416:J416)</f>
        <v>111.18204948967204</v>
      </c>
      <c r="L416" s="47">
        <f t="shared" si="363"/>
        <v>179.8</v>
      </c>
      <c r="M416" s="169">
        <f t="shared" ref="M416:M422" si="367">+SUM(K416:L416)</f>
        <v>290.98204948967202</v>
      </c>
      <c r="N416" s="45">
        <f t="shared" si="355"/>
        <v>4028.0591249976683</v>
      </c>
      <c r="O416" s="60">
        <f t="shared" si="358"/>
        <v>3737.0770755079961</v>
      </c>
    </row>
    <row r="417" spans="1:15" x14ac:dyDescent="0.25">
      <c r="A417" s="146" t="s">
        <v>46</v>
      </c>
      <c r="B417" s="168" t="str">
        <f t="shared" si="352"/>
        <v>Q3/2024</v>
      </c>
      <c r="C417" s="42">
        <f t="shared" si="356"/>
        <v>45474</v>
      </c>
      <c r="D417" s="42">
        <f t="shared" si="353"/>
        <v>45565</v>
      </c>
      <c r="E417" s="168">
        <f t="shared" si="354"/>
        <v>92</v>
      </c>
      <c r="F417" s="59">
        <f>VLOOKUP(D417,'FERC Interest Rate'!$A:$B,2,TRUE)</f>
        <v>8.5000000000000006E-2</v>
      </c>
      <c r="G417" s="60">
        <f t="shared" si="360"/>
        <v>3737.0770755079961</v>
      </c>
      <c r="H417" s="60">
        <v>0</v>
      </c>
      <c r="I417" s="81">
        <f t="shared" ref="I417:I422" si="368">(SUM($H$405:$H$416)/20)</f>
        <v>27.815393083777582</v>
      </c>
      <c r="J417" s="47">
        <f t="shared" si="365"/>
        <v>79.846838061400362</v>
      </c>
      <c r="K417" s="45">
        <f t="shared" si="366"/>
        <v>107.66223114517794</v>
      </c>
      <c r="L417" s="47">
        <f t="shared" si="363"/>
        <v>179.8</v>
      </c>
      <c r="M417" s="169">
        <f t="shared" si="367"/>
        <v>287.46223114517795</v>
      </c>
      <c r="N417" s="45">
        <f t="shared" si="355"/>
        <v>3816.9239135693965</v>
      </c>
      <c r="O417" s="60">
        <f t="shared" si="358"/>
        <v>3529.4616824242185</v>
      </c>
    </row>
    <row r="418" spans="1:15" x14ac:dyDescent="0.25">
      <c r="A418" s="146" t="s">
        <v>47</v>
      </c>
      <c r="B418" s="168" t="str">
        <f t="shared" si="352"/>
        <v>Q4/2024</v>
      </c>
      <c r="C418" s="42">
        <f t="shared" si="356"/>
        <v>45566</v>
      </c>
      <c r="D418" s="42">
        <f t="shared" si="353"/>
        <v>45657</v>
      </c>
      <c r="E418" s="168">
        <f t="shared" si="354"/>
        <v>92</v>
      </c>
      <c r="F418" s="59">
        <f>VLOOKUP(D418,'FERC Interest Rate'!$A:$B,2,TRUE)</f>
        <v>8.5000000000000006E-2</v>
      </c>
      <c r="G418" s="60">
        <f t="shared" si="360"/>
        <v>3529.4616824242185</v>
      </c>
      <c r="H418" s="60">
        <v>0</v>
      </c>
      <c r="I418" s="81">
        <f t="shared" si="368"/>
        <v>27.815393083777582</v>
      </c>
      <c r="J418" s="47">
        <f t="shared" si="365"/>
        <v>75.410902613544778</v>
      </c>
      <c r="K418" s="45">
        <f t="shared" si="366"/>
        <v>103.22629569732236</v>
      </c>
      <c r="L418" s="47">
        <f t="shared" si="363"/>
        <v>179.8</v>
      </c>
      <c r="M418" s="169">
        <f t="shared" si="367"/>
        <v>283.02629569732238</v>
      </c>
      <c r="N418" s="45">
        <f t="shared" si="355"/>
        <v>3604.8725850377632</v>
      </c>
      <c r="O418" s="60">
        <f t="shared" si="358"/>
        <v>3321.8462893404408</v>
      </c>
    </row>
    <row r="419" spans="1:15" x14ac:dyDescent="0.25">
      <c r="A419" s="146" t="s">
        <v>48</v>
      </c>
      <c r="B419" s="168" t="str">
        <f t="shared" si="352"/>
        <v>Q1/2025</v>
      </c>
      <c r="C419" s="42">
        <f t="shared" si="356"/>
        <v>45658</v>
      </c>
      <c r="D419" s="42">
        <f t="shared" si="353"/>
        <v>45747</v>
      </c>
      <c r="E419" s="168">
        <f t="shared" si="354"/>
        <v>90</v>
      </c>
      <c r="F419" s="59">
        <f>VLOOKUP(D419,'FERC Interest Rate'!$A:$B,2,TRUE)</f>
        <v>8.0399999999999999E-2</v>
      </c>
      <c r="G419" s="60">
        <f t="shared" si="360"/>
        <v>3321.8462893404408</v>
      </c>
      <c r="H419" s="60">
        <v>0</v>
      </c>
      <c r="I419" s="81">
        <f t="shared" si="368"/>
        <v>27.815393083777582</v>
      </c>
      <c r="J419" s="47">
        <f t="shared" si="365"/>
        <v>65.854465067581998</v>
      </c>
      <c r="K419" s="45">
        <f t="shared" si="366"/>
        <v>93.669858151359577</v>
      </c>
      <c r="L419" s="47">
        <f t="shared" si="363"/>
        <v>179.8</v>
      </c>
      <c r="M419" s="169">
        <f t="shared" si="367"/>
        <v>273.46985815135957</v>
      </c>
      <c r="N419" s="45">
        <f t="shared" si="355"/>
        <v>3387.7007544080229</v>
      </c>
      <c r="O419" s="60">
        <f t="shared" si="358"/>
        <v>3114.2308962566635</v>
      </c>
    </row>
    <row r="420" spans="1:15" x14ac:dyDescent="0.25">
      <c r="A420" s="146" t="s">
        <v>49</v>
      </c>
      <c r="B420" s="168" t="str">
        <f t="shared" si="352"/>
        <v>Q2/2025</v>
      </c>
      <c r="C420" s="42">
        <f t="shared" si="356"/>
        <v>45748</v>
      </c>
      <c r="D420" s="42">
        <f t="shared" si="353"/>
        <v>45838</v>
      </c>
      <c r="E420" s="168">
        <f t="shared" si="354"/>
        <v>91</v>
      </c>
      <c r="F420" s="59">
        <f>VLOOKUP(D420,'FERC Interest Rate'!$A:$B,2,TRUE)</f>
        <v>7.5499999999999998E-2</v>
      </c>
      <c r="G420" s="60">
        <f t="shared" si="360"/>
        <v>3114.2308962566635</v>
      </c>
      <c r="H420" s="60">
        <v>0</v>
      </c>
      <c r="I420" s="81">
        <f t="shared" si="368"/>
        <v>27.815393083777582</v>
      </c>
      <c r="J420" s="47">
        <f t="shared" si="365"/>
        <v>58.620064034880571</v>
      </c>
      <c r="K420" s="45">
        <f t="shared" si="366"/>
        <v>86.43545711865815</v>
      </c>
      <c r="L420" s="47">
        <f t="shared" si="363"/>
        <v>179.8</v>
      </c>
      <c r="M420" s="169">
        <f t="shared" si="367"/>
        <v>266.23545711865813</v>
      </c>
      <c r="N420" s="45">
        <f t="shared" si="355"/>
        <v>3172.8509602915442</v>
      </c>
      <c r="O420" s="60">
        <f t="shared" si="358"/>
        <v>2906.6155031728858</v>
      </c>
    </row>
    <row r="421" spans="1:15" x14ac:dyDescent="0.25">
      <c r="A421" s="146" t="s">
        <v>50</v>
      </c>
      <c r="B421" s="168" t="str">
        <f t="shared" si="352"/>
        <v>Q3/2025</v>
      </c>
      <c r="C421" s="42">
        <f>D420+1</f>
        <v>45839</v>
      </c>
      <c r="D421" s="42">
        <f t="shared" si="353"/>
        <v>45930</v>
      </c>
      <c r="E421" s="168">
        <f t="shared" si="354"/>
        <v>92</v>
      </c>
      <c r="F421" s="59">
        <f>VLOOKUP(D421,'FERC Interest Rate'!$A:$B,2,TRUE)</f>
        <v>7.4999999999999997E-2</v>
      </c>
      <c r="G421" s="60">
        <f>O420</f>
        <v>2906.6155031728858</v>
      </c>
      <c r="H421" s="60">
        <v>0</v>
      </c>
      <c r="I421" s="81">
        <f t="shared" si="368"/>
        <v>27.815393083777582</v>
      </c>
      <c r="J421" s="47">
        <f t="shared" si="365"/>
        <v>54.946978005186068</v>
      </c>
      <c r="K421" s="45">
        <f t="shared" si="366"/>
        <v>82.762371088963647</v>
      </c>
      <c r="L421" s="47">
        <f t="shared" si="363"/>
        <v>179.8</v>
      </c>
      <c r="M421" s="169">
        <f t="shared" si="367"/>
        <v>262.56237108896369</v>
      </c>
      <c r="N421" s="45">
        <f t="shared" si="355"/>
        <v>2961.5624811780717</v>
      </c>
      <c r="O421" s="60">
        <f t="shared" si="358"/>
        <v>2699.0001100891081</v>
      </c>
    </row>
    <row r="422" spans="1:15" x14ac:dyDescent="0.25">
      <c r="A422" s="146" t="s">
        <v>51</v>
      </c>
      <c r="B422" s="168" t="str">
        <f t="shared" si="352"/>
        <v>Q4/2025</v>
      </c>
      <c r="C422" s="42">
        <f t="shared" ref="C422" si="369">D421+1</f>
        <v>45931</v>
      </c>
      <c r="D422" s="42">
        <f t="shared" si="353"/>
        <v>46022</v>
      </c>
      <c r="E422" s="168">
        <f t="shared" si="354"/>
        <v>92</v>
      </c>
      <c r="F422" s="59">
        <f>VLOOKUP(D422,'FERC Interest Rate'!$A:$B,2,TRUE)</f>
        <v>7.4999999999999997E-2</v>
      </c>
      <c r="G422" s="60">
        <f t="shared" ref="G422" si="370">O421</f>
        <v>2699.0001100891081</v>
      </c>
      <c r="H422" s="60">
        <v>0</v>
      </c>
      <c r="I422" s="81">
        <f t="shared" si="368"/>
        <v>27.815393083777582</v>
      </c>
      <c r="J422" s="47">
        <f t="shared" si="365"/>
        <v>51.022193861958485</v>
      </c>
      <c r="K422" s="45">
        <f t="shared" si="366"/>
        <v>78.837586945736064</v>
      </c>
      <c r="L422" s="47">
        <f t="shared" si="363"/>
        <v>179.8</v>
      </c>
      <c r="M422" s="169">
        <f t="shared" si="367"/>
        <v>258.63758694573607</v>
      </c>
      <c r="N422" s="45">
        <f t="shared" si="355"/>
        <v>2750.0223039510665</v>
      </c>
      <c r="O422" s="60">
        <f t="shared" si="358"/>
        <v>2491.3847170053305</v>
      </c>
    </row>
    <row r="423" spans="1:15" ht="13.5" thickBot="1" x14ac:dyDescent="0.35">
      <c r="A423" s="148"/>
      <c r="B423" s="170"/>
      <c r="C423" s="171"/>
      <c r="D423" s="171"/>
      <c r="E423" s="170"/>
      <c r="F423" s="170"/>
      <c r="G423" s="172">
        <f t="shared" ref="G423:O423" si="371">+SUM(G405:G422)</f>
        <v>64731.588267853484</v>
      </c>
      <c r="H423" s="172">
        <f t="shared" si="371"/>
        <v>556.30786167555164</v>
      </c>
      <c r="I423" s="172">
        <f t="shared" si="371"/>
        <v>222.52314467022069</v>
      </c>
      <c r="J423" s="172">
        <f t="shared" si="371"/>
        <v>555.00626629816338</v>
      </c>
      <c r="K423" s="172">
        <f t="shared" si="371"/>
        <v>777.52941096838413</v>
      </c>
      <c r="L423" s="172">
        <f t="shared" si="371"/>
        <v>1438.3999999999999</v>
      </c>
      <c r="M423" s="172">
        <f t="shared" si="371"/>
        <v>2215.9294109683842</v>
      </c>
      <c r="N423" s="172">
        <f t="shared" si="371"/>
        <v>65842.902395827201</v>
      </c>
      <c r="O423" s="172">
        <f t="shared" si="371"/>
        <v>63626.972984858818</v>
      </c>
    </row>
    <row r="424" spans="1:15" ht="13.5" thickTop="1" x14ac:dyDescent="0.3">
      <c r="A424" s="40"/>
      <c r="B424" s="180"/>
      <c r="C424" s="46"/>
      <c r="D424" s="41"/>
      <c r="E424" s="40"/>
      <c r="F424" s="40"/>
      <c r="G424" s="40"/>
      <c r="H424" s="40"/>
      <c r="I424" s="407"/>
      <c r="J424" s="430" t="s">
        <v>139</v>
      </c>
      <c r="K424" s="431"/>
      <c r="L424" s="408" t="s">
        <v>60</v>
      </c>
      <c r="M424" s="409"/>
      <c r="N424" s="40"/>
      <c r="O424" s="40"/>
    </row>
    <row r="425" spans="1:15" ht="37" x14ac:dyDescent="0.3">
      <c r="A425" s="167" t="s">
        <v>43</v>
      </c>
      <c r="B425" s="167" t="s">
        <v>3</v>
      </c>
      <c r="C425" s="167" t="s">
        <v>4</v>
      </c>
      <c r="D425" s="167" t="s">
        <v>5</v>
      </c>
      <c r="E425" s="167" t="s">
        <v>6</v>
      </c>
      <c r="F425" s="167" t="s">
        <v>7</v>
      </c>
      <c r="G425" s="167" t="s">
        <v>70</v>
      </c>
      <c r="H425" s="167" t="s">
        <v>71</v>
      </c>
      <c r="I425" s="143" t="s">
        <v>72</v>
      </c>
      <c r="J425" s="144" t="s">
        <v>73</v>
      </c>
      <c r="K425" s="144" t="s">
        <v>74</v>
      </c>
      <c r="L425" s="144" t="s">
        <v>75</v>
      </c>
      <c r="M425" s="145" t="s">
        <v>65</v>
      </c>
      <c r="N425" s="167" t="s">
        <v>76</v>
      </c>
      <c r="O425" s="167" t="s">
        <v>77</v>
      </c>
    </row>
    <row r="426" spans="1:15" x14ac:dyDescent="0.25">
      <c r="A426" s="146" t="s">
        <v>22</v>
      </c>
      <c r="B426" s="168" t="str">
        <f t="shared" ref="B426:B443" si="372">+IF(MONTH(C426)&lt;4,"Q1",IF(MONTH(C426)&lt;7,"Q2",IF(MONTH(C426)&lt;10,"Q3","Q4")))&amp;"/"&amp;YEAR(C426)</f>
        <v>Q3/2021</v>
      </c>
      <c r="C426" s="42">
        <f>VLOOKUP(L424,$A$1:$F$29,2,FALSE)</f>
        <v>44462</v>
      </c>
      <c r="D426" s="42">
        <f t="shared" ref="D426:D443" si="373">DATE(YEAR(C426),IF(MONTH(C426)&lt;=3,3,IF(MONTH(C426)&lt;=6,6,IF(MONTH(C426)&lt;=9,9,12))),IF(OR(MONTH(C426)&lt;=3,MONTH(C426)&gt;=10),31,30))</f>
        <v>44469</v>
      </c>
      <c r="E426" s="168">
        <f t="shared" ref="E426:E443" si="374">D426-C426+1</f>
        <v>8</v>
      </c>
      <c r="F426" s="59">
        <f>VLOOKUP(D426,'FERC Interest Rate'!$A:$B,2,TRUE)</f>
        <v>3.2500000000000001E-2</v>
      </c>
      <c r="G426" s="60">
        <f>VLOOKUP(L424,$A$1:$F$34,5,FALSE)</f>
        <v>3252</v>
      </c>
      <c r="H426" s="60">
        <f>G426*F426*(E426/(DATE(YEAR(D426),12,31)-DATE(YEAR(D426),1,1)+1))</f>
        <v>2.3164931506849316</v>
      </c>
      <c r="I426" s="81">
        <v>0</v>
      </c>
      <c r="J426" s="47">
        <v>0</v>
      </c>
      <c r="K426" s="45">
        <f>+SUM(I426:J426)</f>
        <v>0</v>
      </c>
      <c r="L426" s="47">
        <v>0</v>
      </c>
      <c r="M426" s="169">
        <v>0</v>
      </c>
      <c r="N426" s="45">
        <f t="shared" ref="N426:N443" si="375">+G426+H426+J426</f>
        <v>3254.3164931506849</v>
      </c>
      <c r="O426" s="60">
        <f>+N426-M426</f>
        <v>3254.3164931506849</v>
      </c>
    </row>
    <row r="427" spans="1:15" x14ac:dyDescent="0.25">
      <c r="A427" s="146" t="s">
        <v>22</v>
      </c>
      <c r="B427" s="168" t="str">
        <f t="shared" si="372"/>
        <v>Q4/2021</v>
      </c>
      <c r="C427" s="42">
        <f t="shared" ref="C427:C441" si="376">D426+1</f>
        <v>44470</v>
      </c>
      <c r="D427" s="42">
        <f t="shared" si="373"/>
        <v>44561</v>
      </c>
      <c r="E427" s="168">
        <f t="shared" si="374"/>
        <v>92</v>
      </c>
      <c r="F427" s="59">
        <f>VLOOKUP(D427,'FERC Interest Rate'!$A:$B,2,TRUE)</f>
        <v>3.2500000000000001E-2</v>
      </c>
      <c r="G427" s="60">
        <f>O426</f>
        <v>3254.3164931506849</v>
      </c>
      <c r="H427" s="60">
        <f t="shared" ref="H427:H436" si="377">G427*F427*(E427/(DATE(YEAR(D427),12,31)-DATE(YEAR(D427),1,1)+1))</f>
        <v>26.6586474370426</v>
      </c>
      <c r="I427" s="81">
        <v>0</v>
      </c>
      <c r="J427" s="47">
        <v>0</v>
      </c>
      <c r="K427" s="45">
        <f>+SUM(I427:J427)</f>
        <v>0</v>
      </c>
      <c r="L427" s="47">
        <v>0</v>
      </c>
      <c r="M427" s="169">
        <v>0</v>
      </c>
      <c r="N427" s="45">
        <f t="shared" si="375"/>
        <v>3280.9751405877273</v>
      </c>
      <c r="O427" s="60">
        <f t="shared" ref="O427:O443" si="378">+N427-M427</f>
        <v>3280.9751405877273</v>
      </c>
    </row>
    <row r="428" spans="1:15" x14ac:dyDescent="0.25">
      <c r="A428" s="146" t="s">
        <v>22</v>
      </c>
      <c r="B428" s="168" t="str">
        <f t="shared" si="372"/>
        <v>Q1/2022</v>
      </c>
      <c r="C428" s="42">
        <f t="shared" si="376"/>
        <v>44562</v>
      </c>
      <c r="D428" s="42">
        <f t="shared" si="373"/>
        <v>44651</v>
      </c>
      <c r="E428" s="168">
        <f t="shared" si="374"/>
        <v>90</v>
      </c>
      <c r="F428" s="59">
        <f>VLOOKUP(D428,'FERC Interest Rate'!$A:$B,2,TRUE)</f>
        <v>3.2500000000000001E-2</v>
      </c>
      <c r="G428" s="60">
        <f>O427</f>
        <v>3280.9751405877273</v>
      </c>
      <c r="H428" s="60">
        <f t="shared" si="377"/>
        <v>26.292745989641375</v>
      </c>
      <c r="I428" s="81">
        <v>0</v>
      </c>
      <c r="J428" s="47">
        <v>0</v>
      </c>
      <c r="K428" s="45">
        <f t="shared" ref="K428:K435" si="379">+SUM(I428:J428)</f>
        <v>0</v>
      </c>
      <c r="L428" s="47">
        <v>0</v>
      </c>
      <c r="M428" s="169">
        <v>0</v>
      </c>
      <c r="N428" s="45">
        <f t="shared" si="375"/>
        <v>3307.2678865773687</v>
      </c>
      <c r="O428" s="60">
        <f t="shared" si="378"/>
        <v>3307.2678865773687</v>
      </c>
    </row>
    <row r="429" spans="1:15" x14ac:dyDescent="0.25">
      <c r="A429" s="146" t="s">
        <v>22</v>
      </c>
      <c r="B429" s="168" t="str">
        <f t="shared" si="372"/>
        <v>Q2/2022</v>
      </c>
      <c r="C429" s="42">
        <f t="shared" si="376"/>
        <v>44652</v>
      </c>
      <c r="D429" s="42">
        <f t="shared" si="373"/>
        <v>44742</v>
      </c>
      <c r="E429" s="168">
        <f t="shared" si="374"/>
        <v>91</v>
      </c>
      <c r="F429" s="59">
        <f>VLOOKUP(D429,'FERC Interest Rate'!$A:$B,2,TRUE)</f>
        <v>3.2500000000000001E-2</v>
      </c>
      <c r="G429" s="60">
        <f>O428</f>
        <v>3307.2678865773687</v>
      </c>
      <c r="H429" s="60">
        <f t="shared" si="377"/>
        <v>26.797930889185118</v>
      </c>
      <c r="I429" s="81">
        <v>0</v>
      </c>
      <c r="J429" s="47">
        <v>0</v>
      </c>
      <c r="K429" s="45">
        <f t="shared" si="379"/>
        <v>0</v>
      </c>
      <c r="L429" s="47">
        <v>0</v>
      </c>
      <c r="M429" s="169">
        <v>0</v>
      </c>
      <c r="N429" s="45">
        <f t="shared" si="375"/>
        <v>3334.0658174665537</v>
      </c>
      <c r="O429" s="60">
        <f t="shared" si="378"/>
        <v>3334.0658174665537</v>
      </c>
    </row>
    <row r="430" spans="1:15" x14ac:dyDescent="0.25">
      <c r="A430" s="146" t="s">
        <v>22</v>
      </c>
      <c r="B430" s="168" t="str">
        <f t="shared" si="372"/>
        <v>Q3/2022</v>
      </c>
      <c r="C430" s="42">
        <f t="shared" si="376"/>
        <v>44743</v>
      </c>
      <c r="D430" s="42">
        <f t="shared" si="373"/>
        <v>44834</v>
      </c>
      <c r="E430" s="168">
        <f t="shared" si="374"/>
        <v>92</v>
      </c>
      <c r="F430" s="59">
        <f>VLOOKUP(D430,'FERC Interest Rate'!$A:$B,2,TRUE)</f>
        <v>3.5999999999999997E-2</v>
      </c>
      <c r="G430" s="60">
        <f>O429</f>
        <v>3334.0658174665537</v>
      </c>
      <c r="H430" s="60">
        <f t="shared" si="377"/>
        <v>30.253221883422533</v>
      </c>
      <c r="I430" s="81">
        <v>0</v>
      </c>
      <c r="J430" s="47">
        <v>0</v>
      </c>
      <c r="K430" s="45">
        <f t="shared" si="379"/>
        <v>0</v>
      </c>
      <c r="L430" s="47">
        <v>0</v>
      </c>
      <c r="M430" s="169">
        <v>0</v>
      </c>
      <c r="N430" s="45">
        <f t="shared" si="375"/>
        <v>3364.3190393499763</v>
      </c>
      <c r="O430" s="60">
        <f t="shared" si="378"/>
        <v>3364.3190393499763</v>
      </c>
    </row>
    <row r="431" spans="1:15" x14ac:dyDescent="0.25">
      <c r="A431" s="146" t="s">
        <v>22</v>
      </c>
      <c r="B431" s="168" t="str">
        <f t="shared" si="372"/>
        <v>Q4/2022</v>
      </c>
      <c r="C431" s="42">
        <f t="shared" si="376"/>
        <v>44835</v>
      </c>
      <c r="D431" s="42">
        <f t="shared" si="373"/>
        <v>44926</v>
      </c>
      <c r="E431" s="168">
        <f t="shared" si="374"/>
        <v>92</v>
      </c>
      <c r="F431" s="59">
        <f>VLOOKUP(D431,'FERC Interest Rate'!$A:$B,2,TRUE)</f>
        <v>4.9099999999999998E-2</v>
      </c>
      <c r="G431" s="60">
        <f t="shared" ref="G431:G441" si="380">O430</f>
        <v>3364.3190393499763</v>
      </c>
      <c r="H431" s="60">
        <f t="shared" si="377"/>
        <v>41.636443738497846</v>
      </c>
      <c r="I431" s="81">
        <v>0</v>
      </c>
      <c r="J431" s="47">
        <v>0</v>
      </c>
      <c r="K431" s="45">
        <f t="shared" si="379"/>
        <v>0</v>
      </c>
      <c r="L431" s="47">
        <v>0</v>
      </c>
      <c r="M431" s="169">
        <v>0</v>
      </c>
      <c r="N431" s="45">
        <f t="shared" si="375"/>
        <v>3405.955483088474</v>
      </c>
      <c r="O431" s="60">
        <f t="shared" si="378"/>
        <v>3405.955483088474</v>
      </c>
    </row>
    <row r="432" spans="1:15" x14ac:dyDescent="0.25">
      <c r="A432" s="146" t="s">
        <v>22</v>
      </c>
      <c r="B432" s="168" t="str">
        <f t="shared" si="372"/>
        <v>Q1/2023</v>
      </c>
      <c r="C432" s="42">
        <f t="shared" si="376"/>
        <v>44927</v>
      </c>
      <c r="D432" s="42">
        <f t="shared" si="373"/>
        <v>45016</v>
      </c>
      <c r="E432" s="168">
        <f t="shared" si="374"/>
        <v>90</v>
      </c>
      <c r="F432" s="59">
        <f>VLOOKUP(D432,'FERC Interest Rate'!$A:$B,2,TRUE)</f>
        <v>6.3100000000000003E-2</v>
      </c>
      <c r="G432" s="60">
        <f t="shared" si="380"/>
        <v>3405.955483088474</v>
      </c>
      <c r="H432" s="60">
        <f t="shared" si="377"/>
        <v>52.992934762902586</v>
      </c>
      <c r="I432" s="81">
        <v>0</v>
      </c>
      <c r="J432" s="47">
        <v>0</v>
      </c>
      <c r="K432" s="45">
        <f t="shared" si="379"/>
        <v>0</v>
      </c>
      <c r="L432" s="47">
        <v>0</v>
      </c>
      <c r="M432" s="169">
        <v>0</v>
      </c>
      <c r="N432" s="45">
        <f t="shared" si="375"/>
        <v>3458.9484178513767</v>
      </c>
      <c r="O432" s="60">
        <f t="shared" si="378"/>
        <v>3458.9484178513767</v>
      </c>
    </row>
    <row r="433" spans="1:15" x14ac:dyDescent="0.25">
      <c r="A433" s="146" t="s">
        <v>22</v>
      </c>
      <c r="B433" s="168" t="str">
        <f t="shared" si="372"/>
        <v>Q2/2023</v>
      </c>
      <c r="C433" s="42">
        <f t="shared" si="376"/>
        <v>45017</v>
      </c>
      <c r="D433" s="42">
        <f t="shared" si="373"/>
        <v>45107</v>
      </c>
      <c r="E433" s="168">
        <f t="shared" si="374"/>
        <v>91</v>
      </c>
      <c r="F433" s="59">
        <f>VLOOKUP(D433,'FERC Interest Rate'!$A:$B,2,TRUE)</f>
        <v>7.4999999999999997E-2</v>
      </c>
      <c r="G433" s="60">
        <f t="shared" si="380"/>
        <v>3458.9484178513767</v>
      </c>
      <c r="H433" s="60">
        <f t="shared" si="377"/>
        <v>64.677597128316833</v>
      </c>
      <c r="I433" s="81">
        <v>0</v>
      </c>
      <c r="J433" s="47">
        <v>0</v>
      </c>
      <c r="K433" s="45">
        <f t="shared" si="379"/>
        <v>0</v>
      </c>
      <c r="L433" s="47">
        <v>0</v>
      </c>
      <c r="M433" s="169">
        <v>0</v>
      </c>
      <c r="N433" s="45">
        <f t="shared" si="375"/>
        <v>3523.6260149796935</v>
      </c>
      <c r="O433" s="60">
        <f t="shared" si="378"/>
        <v>3523.6260149796935</v>
      </c>
    </row>
    <row r="434" spans="1:15" x14ac:dyDescent="0.25">
      <c r="A434" s="146" t="s">
        <v>22</v>
      </c>
      <c r="B434" s="168" t="str">
        <f t="shared" si="372"/>
        <v>Q3/2023</v>
      </c>
      <c r="C434" s="42">
        <f t="shared" si="376"/>
        <v>45108</v>
      </c>
      <c r="D434" s="42">
        <f t="shared" si="373"/>
        <v>45199</v>
      </c>
      <c r="E434" s="168">
        <f t="shared" si="374"/>
        <v>92</v>
      </c>
      <c r="F434" s="59">
        <f>VLOOKUP(D434,'FERC Interest Rate'!$A:$B,2,TRUE)</f>
        <v>8.0199999999999994E-2</v>
      </c>
      <c r="G434" s="60">
        <f t="shared" si="380"/>
        <v>3523.6260149796935</v>
      </c>
      <c r="H434" s="60">
        <f t="shared" si="377"/>
        <v>71.229375860071698</v>
      </c>
      <c r="I434" s="81">
        <v>0</v>
      </c>
      <c r="J434" s="47">
        <v>0</v>
      </c>
      <c r="K434" s="45">
        <f t="shared" si="379"/>
        <v>0</v>
      </c>
      <c r="L434" s="47">
        <v>0</v>
      </c>
      <c r="M434" s="169">
        <v>0</v>
      </c>
      <c r="N434" s="45">
        <f t="shared" si="375"/>
        <v>3594.8553908397653</v>
      </c>
      <c r="O434" s="60">
        <f t="shared" si="378"/>
        <v>3594.8553908397653</v>
      </c>
    </row>
    <row r="435" spans="1:15" x14ac:dyDescent="0.25">
      <c r="A435" s="146" t="s">
        <v>22</v>
      </c>
      <c r="B435" s="168" t="str">
        <f t="shared" si="372"/>
        <v>Q4/2023</v>
      </c>
      <c r="C435" s="42">
        <f t="shared" si="376"/>
        <v>45200</v>
      </c>
      <c r="D435" s="42">
        <f t="shared" si="373"/>
        <v>45291</v>
      </c>
      <c r="E435" s="168">
        <f t="shared" si="374"/>
        <v>92</v>
      </c>
      <c r="F435" s="59">
        <f>VLOOKUP(D435,'FERC Interest Rate'!$A:$B,2,TRUE)</f>
        <v>8.3500000000000005E-2</v>
      </c>
      <c r="G435" s="60">
        <f t="shared" si="380"/>
        <v>3594.8553908397653</v>
      </c>
      <c r="H435" s="60">
        <f t="shared" si="377"/>
        <v>75.6593948285783</v>
      </c>
      <c r="I435" s="81">
        <v>0</v>
      </c>
      <c r="J435" s="47">
        <v>0</v>
      </c>
      <c r="K435" s="45">
        <f t="shared" si="379"/>
        <v>0</v>
      </c>
      <c r="L435" s="47">
        <v>0</v>
      </c>
      <c r="M435" s="169">
        <v>0</v>
      </c>
      <c r="N435" s="45">
        <f t="shared" si="375"/>
        <v>3670.5147856683434</v>
      </c>
      <c r="O435" s="60">
        <f t="shared" si="378"/>
        <v>3670.5147856683434</v>
      </c>
    </row>
    <row r="436" spans="1:15" x14ac:dyDescent="0.25">
      <c r="A436" s="146" t="s">
        <v>44</v>
      </c>
      <c r="B436" s="168" t="str">
        <f t="shared" si="372"/>
        <v>Q1/2024</v>
      </c>
      <c r="C436" s="42">
        <f t="shared" si="376"/>
        <v>45292</v>
      </c>
      <c r="D436" s="42">
        <f t="shared" si="373"/>
        <v>45382</v>
      </c>
      <c r="E436" s="168">
        <f t="shared" si="374"/>
        <v>91</v>
      </c>
      <c r="F436" s="59">
        <f>VLOOKUP(D436,'FERC Interest Rate'!$A:$B,2,TRUE)</f>
        <v>8.5000000000000006E-2</v>
      </c>
      <c r="G436" s="60">
        <f t="shared" si="380"/>
        <v>3670.5147856683434</v>
      </c>
      <c r="H436" s="60">
        <f t="shared" si="377"/>
        <v>77.572218216242177</v>
      </c>
      <c r="I436" s="81">
        <f t="shared" ref="I436:I443" si="381">(SUM($H$426:$H$443)/20)</f>
        <v>24.804350194229297</v>
      </c>
      <c r="J436" s="47">
        <f t="shared" ref="J436" si="382">G436*F436*(E436/(DATE(YEAR(D436),12,31)-DATE(YEAR(D436),1,1)+1))</f>
        <v>77.572218216242177</v>
      </c>
      <c r="K436" s="45">
        <f t="shared" ref="K436" si="383">+SUM(I436:J436)</f>
        <v>102.37656841047148</v>
      </c>
      <c r="L436" s="47">
        <f t="shared" ref="L436:L443" si="384">VLOOKUP($L$424,$A$1:$F$28,5,FALSE)/20</f>
        <v>162.6</v>
      </c>
      <c r="M436" s="169">
        <f t="shared" ref="M436" si="385">+SUM(K436:L436)</f>
        <v>264.97656841047149</v>
      </c>
      <c r="N436" s="45">
        <f t="shared" si="375"/>
        <v>3825.6592221008277</v>
      </c>
      <c r="O436" s="60">
        <f t="shared" si="378"/>
        <v>3560.6826536903563</v>
      </c>
    </row>
    <row r="437" spans="1:15" x14ac:dyDescent="0.25">
      <c r="A437" s="146" t="s">
        <v>45</v>
      </c>
      <c r="B437" s="168" t="str">
        <f t="shared" si="372"/>
        <v>Q2/2024</v>
      </c>
      <c r="C437" s="42">
        <f t="shared" si="376"/>
        <v>45383</v>
      </c>
      <c r="D437" s="42">
        <f t="shared" si="373"/>
        <v>45473</v>
      </c>
      <c r="E437" s="168">
        <f t="shared" si="374"/>
        <v>91</v>
      </c>
      <c r="F437" s="59">
        <f>VLOOKUP(D437,'FERC Interest Rate'!$A:$B,2,TRUE)</f>
        <v>8.5000000000000006E-2</v>
      </c>
      <c r="G437" s="60">
        <f t="shared" si="380"/>
        <v>3560.6826536903563</v>
      </c>
      <c r="H437" s="60">
        <v>0</v>
      </c>
      <c r="I437" s="81">
        <f t="shared" si="381"/>
        <v>24.804350194229297</v>
      </c>
      <c r="J437" s="47">
        <f t="shared" ref="J437:J443" si="386">G437*F437*(E437/(DATE(YEAR(D437),12,31)-DATE(YEAR(D437),1,1)+1))</f>
        <v>75.251039142882263</v>
      </c>
      <c r="K437" s="45">
        <f t="shared" ref="K437:K443" si="387">+SUM(I437:J437)</f>
        <v>100.05538933711156</v>
      </c>
      <c r="L437" s="47">
        <f t="shared" si="384"/>
        <v>162.6</v>
      </c>
      <c r="M437" s="169">
        <f t="shared" ref="M437:M443" si="388">+SUM(K437:L437)</f>
        <v>262.65538933711156</v>
      </c>
      <c r="N437" s="45">
        <f t="shared" si="375"/>
        <v>3635.9336928332386</v>
      </c>
      <c r="O437" s="60">
        <f t="shared" si="378"/>
        <v>3373.2783034961271</v>
      </c>
    </row>
    <row r="438" spans="1:15" x14ac:dyDescent="0.25">
      <c r="A438" s="146" t="s">
        <v>46</v>
      </c>
      <c r="B438" s="168" t="str">
        <f t="shared" si="372"/>
        <v>Q3/2024</v>
      </c>
      <c r="C438" s="42">
        <f t="shared" si="376"/>
        <v>45474</v>
      </c>
      <c r="D438" s="42">
        <f t="shared" si="373"/>
        <v>45565</v>
      </c>
      <c r="E438" s="168">
        <f t="shared" si="374"/>
        <v>92</v>
      </c>
      <c r="F438" s="59">
        <f>VLOOKUP(D438,'FERC Interest Rate'!$A:$B,2,TRUE)</f>
        <v>8.5000000000000006E-2</v>
      </c>
      <c r="G438" s="60">
        <f t="shared" si="380"/>
        <v>3373.2783034961271</v>
      </c>
      <c r="H438" s="60">
        <v>0</v>
      </c>
      <c r="I438" s="81">
        <f t="shared" si="381"/>
        <v>24.804350194229297</v>
      </c>
      <c r="J438" s="47">
        <f t="shared" si="386"/>
        <v>72.073869763223257</v>
      </c>
      <c r="K438" s="45">
        <f t="shared" si="387"/>
        <v>96.878219957452558</v>
      </c>
      <c r="L438" s="47">
        <f t="shared" si="384"/>
        <v>162.6</v>
      </c>
      <c r="M438" s="169">
        <f t="shared" si="388"/>
        <v>259.47821995745255</v>
      </c>
      <c r="N438" s="45">
        <f t="shared" si="375"/>
        <v>3445.3521732593504</v>
      </c>
      <c r="O438" s="60">
        <f t="shared" si="378"/>
        <v>3185.8739533018979</v>
      </c>
    </row>
    <row r="439" spans="1:15" x14ac:dyDescent="0.25">
      <c r="A439" s="146" t="s">
        <v>47</v>
      </c>
      <c r="B439" s="168" t="str">
        <f t="shared" si="372"/>
        <v>Q4/2024</v>
      </c>
      <c r="C439" s="42">
        <f t="shared" si="376"/>
        <v>45566</v>
      </c>
      <c r="D439" s="42">
        <f t="shared" si="373"/>
        <v>45657</v>
      </c>
      <c r="E439" s="168">
        <f t="shared" si="374"/>
        <v>92</v>
      </c>
      <c r="F439" s="59">
        <f>VLOOKUP(D439,'FERC Interest Rate'!$A:$B,2,TRUE)</f>
        <v>8.5000000000000006E-2</v>
      </c>
      <c r="G439" s="60">
        <f t="shared" si="380"/>
        <v>3185.8739533018979</v>
      </c>
      <c r="H439" s="60">
        <v>0</v>
      </c>
      <c r="I439" s="81">
        <f t="shared" si="381"/>
        <v>24.804350194229297</v>
      </c>
      <c r="J439" s="47">
        <f t="shared" si="386"/>
        <v>68.069765887488643</v>
      </c>
      <c r="K439" s="45">
        <f t="shared" si="387"/>
        <v>92.874116081717943</v>
      </c>
      <c r="L439" s="47">
        <f t="shared" si="384"/>
        <v>162.6</v>
      </c>
      <c r="M439" s="169">
        <f t="shared" si="388"/>
        <v>255.47411608171794</v>
      </c>
      <c r="N439" s="45">
        <f t="shared" si="375"/>
        <v>3253.9437191893867</v>
      </c>
      <c r="O439" s="60">
        <f t="shared" si="378"/>
        <v>2998.4696031076687</v>
      </c>
    </row>
    <row r="440" spans="1:15" x14ac:dyDescent="0.25">
      <c r="A440" s="146" t="s">
        <v>48</v>
      </c>
      <c r="B440" s="168" t="str">
        <f t="shared" si="372"/>
        <v>Q1/2025</v>
      </c>
      <c r="C440" s="42">
        <f t="shared" si="376"/>
        <v>45658</v>
      </c>
      <c r="D440" s="42">
        <f t="shared" si="373"/>
        <v>45747</v>
      </c>
      <c r="E440" s="168">
        <f t="shared" si="374"/>
        <v>90</v>
      </c>
      <c r="F440" s="59">
        <f>VLOOKUP(D440,'FERC Interest Rate'!$A:$B,2,TRUE)</f>
        <v>8.0399999999999999E-2</v>
      </c>
      <c r="G440" s="60">
        <f t="shared" si="380"/>
        <v>2998.4696031076687</v>
      </c>
      <c r="H440" s="60">
        <v>0</v>
      </c>
      <c r="I440" s="81">
        <f t="shared" si="381"/>
        <v>24.804350194229297</v>
      </c>
      <c r="J440" s="47">
        <f t="shared" si="386"/>
        <v>59.44363300845778</v>
      </c>
      <c r="K440" s="45">
        <f t="shared" si="387"/>
        <v>84.247983202687081</v>
      </c>
      <c r="L440" s="47">
        <f t="shared" si="384"/>
        <v>162.6</v>
      </c>
      <c r="M440" s="169">
        <f t="shared" si="388"/>
        <v>246.84798320268709</v>
      </c>
      <c r="N440" s="45">
        <f t="shared" si="375"/>
        <v>3057.9132361161264</v>
      </c>
      <c r="O440" s="60">
        <f t="shared" si="378"/>
        <v>2811.0652529134395</v>
      </c>
    </row>
    <row r="441" spans="1:15" x14ac:dyDescent="0.25">
      <c r="A441" s="146" t="s">
        <v>49</v>
      </c>
      <c r="B441" s="168" t="str">
        <f t="shared" si="372"/>
        <v>Q2/2025</v>
      </c>
      <c r="C441" s="42">
        <f t="shared" si="376"/>
        <v>45748</v>
      </c>
      <c r="D441" s="42">
        <f t="shared" si="373"/>
        <v>45838</v>
      </c>
      <c r="E441" s="168">
        <f t="shared" si="374"/>
        <v>91</v>
      </c>
      <c r="F441" s="59">
        <f>VLOOKUP(D441,'FERC Interest Rate'!$A:$B,2,TRUE)</f>
        <v>7.5499999999999998E-2</v>
      </c>
      <c r="G441" s="60">
        <f t="shared" si="380"/>
        <v>2811.0652529134395</v>
      </c>
      <c r="H441" s="60">
        <v>0</v>
      </c>
      <c r="I441" s="81">
        <f t="shared" si="381"/>
        <v>24.804350194229297</v>
      </c>
      <c r="J441" s="47">
        <f t="shared" si="386"/>
        <v>52.913489918196674</v>
      </c>
      <c r="K441" s="45">
        <f t="shared" si="387"/>
        <v>77.717840112425975</v>
      </c>
      <c r="L441" s="47">
        <f t="shared" si="384"/>
        <v>162.6</v>
      </c>
      <c r="M441" s="169">
        <f t="shared" si="388"/>
        <v>240.31784011242598</v>
      </c>
      <c r="N441" s="45">
        <f t="shared" si="375"/>
        <v>2863.9787428316363</v>
      </c>
      <c r="O441" s="60">
        <f t="shared" si="378"/>
        <v>2623.6609027192103</v>
      </c>
    </row>
    <row r="442" spans="1:15" x14ac:dyDescent="0.25">
      <c r="A442" s="146" t="s">
        <v>50</v>
      </c>
      <c r="B442" s="168" t="str">
        <f t="shared" si="372"/>
        <v>Q3/2025</v>
      </c>
      <c r="C442" s="42">
        <f>D441+1</f>
        <v>45839</v>
      </c>
      <c r="D442" s="42">
        <f t="shared" si="373"/>
        <v>45930</v>
      </c>
      <c r="E442" s="168">
        <f t="shared" si="374"/>
        <v>92</v>
      </c>
      <c r="F442" s="59">
        <f>VLOOKUP(D442,'FERC Interest Rate'!$A:$B,2,TRUE)</f>
        <v>7.4999999999999997E-2</v>
      </c>
      <c r="G442" s="60">
        <f>O441</f>
        <v>2623.6609027192103</v>
      </c>
      <c r="H442" s="60">
        <v>0</v>
      </c>
      <c r="I442" s="81">
        <f t="shared" si="381"/>
        <v>24.804350194229297</v>
      </c>
      <c r="J442" s="47">
        <f t="shared" si="386"/>
        <v>49.597973229486442</v>
      </c>
      <c r="K442" s="45">
        <f t="shared" si="387"/>
        <v>74.402323423715742</v>
      </c>
      <c r="L442" s="47">
        <f t="shared" si="384"/>
        <v>162.6</v>
      </c>
      <c r="M442" s="169">
        <f t="shared" si="388"/>
        <v>237.00232342371572</v>
      </c>
      <c r="N442" s="45">
        <f t="shared" si="375"/>
        <v>2673.2588759486966</v>
      </c>
      <c r="O442" s="60">
        <f t="shared" si="378"/>
        <v>2436.2565525249811</v>
      </c>
    </row>
    <row r="443" spans="1:15" x14ac:dyDescent="0.25">
      <c r="A443" s="146" t="s">
        <v>51</v>
      </c>
      <c r="B443" s="168" t="str">
        <f t="shared" si="372"/>
        <v>Q4/2025</v>
      </c>
      <c r="C443" s="42">
        <f t="shared" ref="C443" si="389">D442+1</f>
        <v>45931</v>
      </c>
      <c r="D443" s="42">
        <f t="shared" si="373"/>
        <v>46022</v>
      </c>
      <c r="E443" s="168">
        <f t="shared" si="374"/>
        <v>92</v>
      </c>
      <c r="F443" s="59">
        <f>VLOOKUP(D443,'FERC Interest Rate'!$A:$B,2,TRUE)</f>
        <v>7.4999999999999997E-2</v>
      </c>
      <c r="G443" s="60">
        <f t="shared" ref="G443" si="390">O442</f>
        <v>2436.2565525249811</v>
      </c>
      <c r="H443" s="60">
        <v>0</v>
      </c>
      <c r="I443" s="81">
        <f t="shared" si="381"/>
        <v>24.804350194229297</v>
      </c>
      <c r="J443" s="47">
        <f t="shared" si="386"/>
        <v>46.055260855951701</v>
      </c>
      <c r="K443" s="45">
        <f t="shared" si="387"/>
        <v>70.859611050181002</v>
      </c>
      <c r="L443" s="47">
        <f t="shared" si="384"/>
        <v>162.6</v>
      </c>
      <c r="M443" s="169">
        <f t="shared" si="388"/>
        <v>233.459611050181</v>
      </c>
      <c r="N443" s="45">
        <f t="shared" si="375"/>
        <v>2482.311813380933</v>
      </c>
      <c r="O443" s="60">
        <f t="shared" si="378"/>
        <v>2248.8522023307519</v>
      </c>
    </row>
    <row r="444" spans="1:15" ht="13.5" thickBot="1" x14ac:dyDescent="0.35">
      <c r="A444" s="148"/>
      <c r="B444" s="170"/>
      <c r="C444" s="171"/>
      <c r="D444" s="171"/>
      <c r="E444" s="170"/>
      <c r="F444" s="170"/>
      <c r="G444" s="172">
        <f t="shared" ref="G444:O444" si="391">+SUM(G426:G443)</f>
        <v>58436.131691313632</v>
      </c>
      <c r="H444" s="172">
        <f t="shared" si="391"/>
        <v>496.08700388458595</v>
      </c>
      <c r="I444" s="172">
        <f t="shared" si="391"/>
        <v>198.43480155383438</v>
      </c>
      <c r="J444" s="172">
        <f t="shared" si="391"/>
        <v>500.97725002192891</v>
      </c>
      <c r="K444" s="172">
        <f t="shared" si="391"/>
        <v>699.41205157576337</v>
      </c>
      <c r="L444" s="172">
        <f t="shared" si="391"/>
        <v>1300.8</v>
      </c>
      <c r="M444" s="172">
        <f t="shared" si="391"/>
        <v>2000.2120515757633</v>
      </c>
      <c r="N444" s="172">
        <f t="shared" si="391"/>
        <v>59433.195945220155</v>
      </c>
      <c r="O444" s="172">
        <f t="shared" si="391"/>
        <v>57432.983893644385</v>
      </c>
    </row>
    <row r="445" spans="1:15" ht="13.5" thickTop="1" x14ac:dyDescent="0.3">
      <c r="A445" s="40"/>
      <c r="B445" s="180"/>
      <c r="C445" s="46"/>
      <c r="D445" s="41"/>
      <c r="E445" s="40"/>
      <c r="F445" s="40"/>
      <c r="G445" s="40"/>
      <c r="H445" s="40"/>
      <c r="I445" s="407"/>
      <c r="J445" s="430" t="s">
        <v>139</v>
      </c>
      <c r="K445" s="431"/>
      <c r="L445" s="408" t="s">
        <v>61</v>
      </c>
      <c r="M445" s="409"/>
      <c r="N445" s="40"/>
      <c r="O445" s="40"/>
    </row>
    <row r="446" spans="1:15" ht="37" x14ac:dyDescent="0.3">
      <c r="A446" s="167" t="s">
        <v>43</v>
      </c>
      <c r="B446" s="167" t="s">
        <v>3</v>
      </c>
      <c r="C446" s="167" t="s">
        <v>4</v>
      </c>
      <c r="D446" s="167" t="s">
        <v>5</v>
      </c>
      <c r="E446" s="167" t="s">
        <v>6</v>
      </c>
      <c r="F446" s="167" t="s">
        <v>7</v>
      </c>
      <c r="G446" s="167" t="s">
        <v>70</v>
      </c>
      <c r="H446" s="167" t="s">
        <v>71</v>
      </c>
      <c r="I446" s="143" t="s">
        <v>72</v>
      </c>
      <c r="J446" s="144" t="s">
        <v>73</v>
      </c>
      <c r="K446" s="144" t="s">
        <v>74</v>
      </c>
      <c r="L446" s="144" t="s">
        <v>75</v>
      </c>
      <c r="M446" s="145" t="s">
        <v>65</v>
      </c>
      <c r="N446" s="167" t="s">
        <v>76</v>
      </c>
      <c r="O446" s="167" t="s">
        <v>77</v>
      </c>
    </row>
    <row r="447" spans="1:15" x14ac:dyDescent="0.25">
      <c r="A447" s="146" t="s">
        <v>22</v>
      </c>
      <c r="B447" s="168" t="str">
        <f t="shared" ref="B447:B463" si="392">+IF(MONTH(C447)&lt;4,"Q1",IF(MONTH(C447)&lt;7,"Q2",IF(MONTH(C447)&lt;10,"Q3","Q4")))&amp;"/"&amp;YEAR(C447)</f>
        <v>Q4/2021</v>
      </c>
      <c r="C447" s="42">
        <f>VLOOKUP(L445,$A$1:$F$29,2,FALSE)</f>
        <v>44498</v>
      </c>
      <c r="D447" s="42">
        <f t="shared" ref="D447:D463" si="393">DATE(YEAR(C447),IF(MONTH(C447)&lt;=3,3,IF(MONTH(C447)&lt;=6,6,IF(MONTH(C447)&lt;=9,9,12))),IF(OR(MONTH(C447)&lt;=3,MONTH(C447)&gt;=10),31,30))</f>
        <v>44561</v>
      </c>
      <c r="E447" s="168">
        <f t="shared" ref="E447:E463" si="394">D447-C447+1</f>
        <v>64</v>
      </c>
      <c r="F447" s="59">
        <f>VLOOKUP(D447,'FERC Interest Rate'!$A:$B,2,TRUE)</f>
        <v>3.2500000000000001E-2</v>
      </c>
      <c r="G447" s="60">
        <f>VLOOKUP(L445,$A$1:$F$34,5,FALSE)</f>
        <v>2858</v>
      </c>
      <c r="H447" s="60">
        <f>G447*F447*(E447/(DATE(YEAR(D447),12,31)-DATE(YEAR(D447),1,1)+1))</f>
        <v>16.286684931506851</v>
      </c>
      <c r="I447" s="81">
        <v>0</v>
      </c>
      <c r="J447" s="47">
        <v>0</v>
      </c>
      <c r="K447" s="45">
        <f>+SUM(I447:J447)</f>
        <v>0</v>
      </c>
      <c r="L447" s="47">
        <v>0</v>
      </c>
      <c r="M447" s="169">
        <v>0</v>
      </c>
      <c r="N447" s="45">
        <f t="shared" ref="N447:N463" si="395">+G447+H447+J447</f>
        <v>2874.2866849315069</v>
      </c>
      <c r="O447" s="60">
        <f>+N447-M447</f>
        <v>2874.2866849315069</v>
      </c>
    </row>
    <row r="448" spans="1:15" x14ac:dyDescent="0.25">
      <c r="A448" s="146" t="s">
        <v>22</v>
      </c>
      <c r="B448" s="168" t="str">
        <f t="shared" si="392"/>
        <v>Q1/2022</v>
      </c>
      <c r="C448" s="42">
        <f t="shared" ref="C448:C462" si="396">D447+1</f>
        <v>44562</v>
      </c>
      <c r="D448" s="42">
        <f t="shared" si="393"/>
        <v>44651</v>
      </c>
      <c r="E448" s="168">
        <f t="shared" si="394"/>
        <v>90</v>
      </c>
      <c r="F448" s="59">
        <f>VLOOKUP(D448,'FERC Interest Rate'!$A:$B,2,TRUE)</f>
        <v>3.2500000000000001E-2</v>
      </c>
      <c r="G448" s="60">
        <f>O447</f>
        <v>2874.2866849315069</v>
      </c>
      <c r="H448" s="60">
        <f t="shared" ref="H448:H456" si="397">G448*F448*(E448/(DATE(YEAR(D448),12,31)-DATE(YEAR(D448),1,1)+1))</f>
        <v>23.033667269656597</v>
      </c>
      <c r="I448" s="81">
        <v>0</v>
      </c>
      <c r="J448" s="47">
        <v>0</v>
      </c>
      <c r="K448" s="45">
        <f>+SUM(I448:J448)</f>
        <v>0</v>
      </c>
      <c r="L448" s="47">
        <v>0</v>
      </c>
      <c r="M448" s="169">
        <v>0</v>
      </c>
      <c r="N448" s="45">
        <f t="shared" si="395"/>
        <v>2897.3203522011636</v>
      </c>
      <c r="O448" s="60">
        <f t="shared" ref="O448:O463" si="398">+N448-M448</f>
        <v>2897.3203522011636</v>
      </c>
    </row>
    <row r="449" spans="1:15" x14ac:dyDescent="0.25">
      <c r="A449" s="146" t="s">
        <v>22</v>
      </c>
      <c r="B449" s="168" t="str">
        <f t="shared" si="392"/>
        <v>Q2/2022</v>
      </c>
      <c r="C449" s="42">
        <f t="shared" si="396"/>
        <v>44652</v>
      </c>
      <c r="D449" s="42">
        <f t="shared" si="393"/>
        <v>44742</v>
      </c>
      <c r="E449" s="168">
        <f t="shared" si="394"/>
        <v>91</v>
      </c>
      <c r="F449" s="59">
        <f>VLOOKUP(D449,'FERC Interest Rate'!$A:$B,2,TRUE)</f>
        <v>3.2500000000000001E-2</v>
      </c>
      <c r="G449" s="60">
        <f>O448</f>
        <v>2897.3203522011636</v>
      </c>
      <c r="H449" s="60">
        <f t="shared" si="397"/>
        <v>23.47623271680806</v>
      </c>
      <c r="I449" s="81">
        <v>0</v>
      </c>
      <c r="J449" s="47">
        <v>0</v>
      </c>
      <c r="K449" s="45">
        <f t="shared" ref="K449:K455" si="399">+SUM(I449:J449)</f>
        <v>0</v>
      </c>
      <c r="L449" s="47">
        <v>0</v>
      </c>
      <c r="M449" s="169">
        <v>0</v>
      </c>
      <c r="N449" s="45">
        <f t="shared" si="395"/>
        <v>2920.7965849179718</v>
      </c>
      <c r="O449" s="60">
        <f t="shared" si="398"/>
        <v>2920.7965849179718</v>
      </c>
    </row>
    <row r="450" spans="1:15" x14ac:dyDescent="0.25">
      <c r="A450" s="146" t="s">
        <v>22</v>
      </c>
      <c r="B450" s="168" t="str">
        <f t="shared" si="392"/>
        <v>Q3/2022</v>
      </c>
      <c r="C450" s="42">
        <f t="shared" si="396"/>
        <v>44743</v>
      </c>
      <c r="D450" s="42">
        <f t="shared" si="393"/>
        <v>44834</v>
      </c>
      <c r="E450" s="168">
        <f t="shared" si="394"/>
        <v>92</v>
      </c>
      <c r="F450" s="59">
        <f>VLOOKUP(D450,'FERC Interest Rate'!$A:$B,2,TRUE)</f>
        <v>3.5999999999999997E-2</v>
      </c>
      <c r="G450" s="60">
        <f>O449</f>
        <v>2920.7965849179718</v>
      </c>
      <c r="H450" s="60">
        <f t="shared" si="397"/>
        <v>26.503228189721433</v>
      </c>
      <c r="I450" s="81">
        <v>0</v>
      </c>
      <c r="J450" s="47">
        <v>0</v>
      </c>
      <c r="K450" s="45">
        <f t="shared" si="399"/>
        <v>0</v>
      </c>
      <c r="L450" s="47">
        <v>0</v>
      </c>
      <c r="M450" s="169">
        <v>0</v>
      </c>
      <c r="N450" s="45">
        <f t="shared" si="395"/>
        <v>2947.2998131076934</v>
      </c>
      <c r="O450" s="60">
        <f t="shared" si="398"/>
        <v>2947.2998131076934</v>
      </c>
    </row>
    <row r="451" spans="1:15" x14ac:dyDescent="0.25">
      <c r="A451" s="146" t="s">
        <v>22</v>
      </c>
      <c r="B451" s="168" t="str">
        <f t="shared" si="392"/>
        <v>Q4/2022</v>
      </c>
      <c r="C451" s="42">
        <f t="shared" si="396"/>
        <v>44835</v>
      </c>
      <c r="D451" s="42">
        <f t="shared" si="393"/>
        <v>44926</v>
      </c>
      <c r="E451" s="168">
        <f t="shared" si="394"/>
        <v>92</v>
      </c>
      <c r="F451" s="59">
        <f>VLOOKUP(D451,'FERC Interest Rate'!$A:$B,2,TRUE)</f>
        <v>4.9099999999999998E-2</v>
      </c>
      <c r="G451" s="60">
        <f>O450</f>
        <v>2947.2998131076934</v>
      </c>
      <c r="H451" s="60">
        <f t="shared" si="397"/>
        <v>36.475459495260473</v>
      </c>
      <c r="I451" s="81">
        <v>0</v>
      </c>
      <c r="J451" s="47">
        <v>0</v>
      </c>
      <c r="K451" s="45">
        <f t="shared" si="399"/>
        <v>0</v>
      </c>
      <c r="L451" s="47">
        <v>0</v>
      </c>
      <c r="M451" s="169">
        <v>0</v>
      </c>
      <c r="N451" s="45">
        <f t="shared" si="395"/>
        <v>2983.7752726029539</v>
      </c>
      <c r="O451" s="60">
        <f t="shared" si="398"/>
        <v>2983.7752726029539</v>
      </c>
    </row>
    <row r="452" spans="1:15" x14ac:dyDescent="0.25">
      <c r="A452" s="146" t="s">
        <v>22</v>
      </c>
      <c r="B452" s="168" t="str">
        <f t="shared" si="392"/>
        <v>Q1/2023</v>
      </c>
      <c r="C452" s="42">
        <f t="shared" si="396"/>
        <v>44927</v>
      </c>
      <c r="D452" s="42">
        <f t="shared" si="393"/>
        <v>45016</v>
      </c>
      <c r="E452" s="168">
        <f t="shared" si="394"/>
        <v>90</v>
      </c>
      <c r="F452" s="59">
        <f>VLOOKUP(D452,'FERC Interest Rate'!$A:$B,2,TRUE)</f>
        <v>6.3100000000000003E-2</v>
      </c>
      <c r="G452" s="60">
        <f t="shared" ref="G452:G462" si="400">O451</f>
        <v>2983.7752726029539</v>
      </c>
      <c r="H452" s="60">
        <f t="shared" si="397"/>
        <v>46.424273350992259</v>
      </c>
      <c r="I452" s="81">
        <v>0</v>
      </c>
      <c r="J452" s="47">
        <v>0</v>
      </c>
      <c r="K452" s="45">
        <f t="shared" si="399"/>
        <v>0</v>
      </c>
      <c r="L452" s="47">
        <v>0</v>
      </c>
      <c r="M452" s="169">
        <v>0</v>
      </c>
      <c r="N452" s="45">
        <f t="shared" si="395"/>
        <v>3030.1995459539462</v>
      </c>
      <c r="O452" s="60">
        <f t="shared" si="398"/>
        <v>3030.1995459539462</v>
      </c>
    </row>
    <row r="453" spans="1:15" x14ac:dyDescent="0.25">
      <c r="A453" s="146" t="s">
        <v>22</v>
      </c>
      <c r="B453" s="168" t="str">
        <f t="shared" si="392"/>
        <v>Q2/2023</v>
      </c>
      <c r="C453" s="42">
        <f t="shared" si="396"/>
        <v>45017</v>
      </c>
      <c r="D453" s="42">
        <f t="shared" si="393"/>
        <v>45107</v>
      </c>
      <c r="E453" s="168">
        <f t="shared" si="394"/>
        <v>91</v>
      </c>
      <c r="F453" s="59">
        <f>VLOOKUP(D453,'FERC Interest Rate'!$A:$B,2,TRUE)</f>
        <v>7.4999999999999997E-2</v>
      </c>
      <c r="G453" s="60">
        <f t="shared" si="400"/>
        <v>3030.1995459539462</v>
      </c>
      <c r="H453" s="60">
        <f t="shared" si="397"/>
        <v>56.660580551056668</v>
      </c>
      <c r="I453" s="81">
        <v>0</v>
      </c>
      <c r="J453" s="47">
        <v>0</v>
      </c>
      <c r="K453" s="45">
        <f t="shared" si="399"/>
        <v>0</v>
      </c>
      <c r="L453" s="47">
        <v>0</v>
      </c>
      <c r="M453" s="169">
        <v>0</v>
      </c>
      <c r="N453" s="45">
        <f t="shared" si="395"/>
        <v>3086.8601265050029</v>
      </c>
      <c r="O453" s="60">
        <f t="shared" si="398"/>
        <v>3086.8601265050029</v>
      </c>
    </row>
    <row r="454" spans="1:15" x14ac:dyDescent="0.25">
      <c r="A454" s="146" t="s">
        <v>22</v>
      </c>
      <c r="B454" s="168" t="str">
        <f t="shared" si="392"/>
        <v>Q3/2023</v>
      </c>
      <c r="C454" s="42">
        <f t="shared" si="396"/>
        <v>45108</v>
      </c>
      <c r="D454" s="42">
        <f t="shared" si="393"/>
        <v>45199</v>
      </c>
      <c r="E454" s="168">
        <f t="shared" si="394"/>
        <v>92</v>
      </c>
      <c r="F454" s="59">
        <f>VLOOKUP(D454,'FERC Interest Rate'!$A:$B,2,TRUE)</f>
        <v>8.0199999999999994E-2</v>
      </c>
      <c r="G454" s="60">
        <f t="shared" si="400"/>
        <v>3086.8601265050029</v>
      </c>
      <c r="H454" s="60">
        <f t="shared" si="397"/>
        <v>62.400243170971272</v>
      </c>
      <c r="I454" s="81">
        <v>0</v>
      </c>
      <c r="J454" s="47">
        <v>0</v>
      </c>
      <c r="K454" s="45">
        <f t="shared" si="399"/>
        <v>0</v>
      </c>
      <c r="L454" s="47">
        <v>0</v>
      </c>
      <c r="M454" s="169">
        <v>0</v>
      </c>
      <c r="N454" s="45">
        <f t="shared" si="395"/>
        <v>3149.2603696759743</v>
      </c>
      <c r="O454" s="60">
        <f t="shared" si="398"/>
        <v>3149.2603696759743</v>
      </c>
    </row>
    <row r="455" spans="1:15" x14ac:dyDescent="0.25">
      <c r="A455" s="146" t="s">
        <v>22</v>
      </c>
      <c r="B455" s="168" t="str">
        <f t="shared" si="392"/>
        <v>Q4/2023</v>
      </c>
      <c r="C455" s="42">
        <f t="shared" si="396"/>
        <v>45200</v>
      </c>
      <c r="D455" s="42">
        <f t="shared" si="393"/>
        <v>45291</v>
      </c>
      <c r="E455" s="168">
        <f t="shared" si="394"/>
        <v>92</v>
      </c>
      <c r="F455" s="59">
        <f>VLOOKUP(D455,'FERC Interest Rate'!$A:$B,2,TRUE)</f>
        <v>8.3500000000000005E-2</v>
      </c>
      <c r="G455" s="60">
        <f t="shared" si="400"/>
        <v>3149.2603696759743</v>
      </c>
      <c r="H455" s="60">
        <f t="shared" si="397"/>
        <v>66.281145643426953</v>
      </c>
      <c r="I455" s="81">
        <v>0</v>
      </c>
      <c r="J455" s="47">
        <v>0</v>
      </c>
      <c r="K455" s="45">
        <f t="shared" si="399"/>
        <v>0</v>
      </c>
      <c r="L455" s="47">
        <v>0</v>
      </c>
      <c r="M455" s="169">
        <v>0</v>
      </c>
      <c r="N455" s="45">
        <f t="shared" si="395"/>
        <v>3215.5415153194012</v>
      </c>
      <c r="O455" s="60">
        <f t="shared" si="398"/>
        <v>3215.5415153194012</v>
      </c>
    </row>
    <row r="456" spans="1:15" x14ac:dyDescent="0.25">
      <c r="A456" s="146" t="s">
        <v>44</v>
      </c>
      <c r="B456" s="168" t="str">
        <f t="shared" si="392"/>
        <v>Q1/2024</v>
      </c>
      <c r="C456" s="42">
        <f t="shared" si="396"/>
        <v>45292</v>
      </c>
      <c r="D456" s="42">
        <f t="shared" si="393"/>
        <v>45382</v>
      </c>
      <c r="E456" s="168">
        <f t="shared" si="394"/>
        <v>91</v>
      </c>
      <c r="F456" s="59">
        <f>VLOOKUP(D456,'FERC Interest Rate'!$A:$B,2,TRUE)</f>
        <v>8.5000000000000006E-2</v>
      </c>
      <c r="G456" s="60">
        <f t="shared" si="400"/>
        <v>3215.5415153194012</v>
      </c>
      <c r="H456" s="60">
        <f t="shared" si="397"/>
        <v>67.956867816927783</v>
      </c>
      <c r="I456" s="81">
        <f t="shared" ref="I456:I463" si="401">(SUM($H$447:$H$463)/20)</f>
        <v>21.274919156816416</v>
      </c>
      <c r="J456" s="47">
        <f t="shared" ref="J456" si="402">G456*F456*(E456/(DATE(YEAR(D456),12,31)-DATE(YEAR(D456),1,1)+1))</f>
        <v>67.956867816927783</v>
      </c>
      <c r="K456" s="45">
        <f t="shared" ref="K456" si="403">+SUM(I456:J456)</f>
        <v>89.231786973744192</v>
      </c>
      <c r="L456" s="47">
        <f t="shared" ref="L456:L463" si="404">VLOOKUP($L$445,$A$1:$F$28,5,FALSE)/20</f>
        <v>142.9</v>
      </c>
      <c r="M456" s="169">
        <f t="shared" ref="M456" si="405">+SUM(K456:L456)</f>
        <v>232.1317869737442</v>
      </c>
      <c r="N456" s="45">
        <f t="shared" si="395"/>
        <v>3351.4552509532564</v>
      </c>
      <c r="O456" s="60">
        <f t="shared" si="398"/>
        <v>3119.3234639795123</v>
      </c>
    </row>
    <row r="457" spans="1:15" x14ac:dyDescent="0.25">
      <c r="A457" s="146" t="s">
        <v>45</v>
      </c>
      <c r="B457" s="168" t="str">
        <f t="shared" si="392"/>
        <v>Q2/2024</v>
      </c>
      <c r="C457" s="42">
        <f t="shared" si="396"/>
        <v>45383</v>
      </c>
      <c r="D457" s="42">
        <f t="shared" si="393"/>
        <v>45473</v>
      </c>
      <c r="E457" s="168">
        <f t="shared" si="394"/>
        <v>91</v>
      </c>
      <c r="F457" s="59">
        <f>VLOOKUP(D457,'FERC Interest Rate'!$A:$B,2,TRUE)</f>
        <v>8.5000000000000006E-2</v>
      </c>
      <c r="G457" s="60">
        <f t="shared" si="400"/>
        <v>3119.3234639795123</v>
      </c>
      <c r="H457" s="60">
        <v>0</v>
      </c>
      <c r="I457" s="81">
        <f t="shared" si="401"/>
        <v>21.274919156816416</v>
      </c>
      <c r="J457" s="47">
        <f t="shared" ref="J457" si="406">G457*F457*(E457/(DATE(YEAR(D457),12,31)-DATE(YEAR(D457),1,1)+1))</f>
        <v>65.923407087108004</v>
      </c>
      <c r="K457" s="45">
        <f t="shared" ref="K457" si="407">+SUM(I457:J457)</f>
        <v>87.198326243924413</v>
      </c>
      <c r="L457" s="47">
        <f t="shared" si="404"/>
        <v>142.9</v>
      </c>
      <c r="M457" s="169">
        <f t="shared" ref="M457" si="408">+SUM(K457:L457)</f>
        <v>230.09832624392442</v>
      </c>
      <c r="N457" s="45">
        <f t="shared" si="395"/>
        <v>3185.2468710666203</v>
      </c>
      <c r="O457" s="60">
        <f t="shared" si="398"/>
        <v>2955.1485448226958</v>
      </c>
    </row>
    <row r="458" spans="1:15" x14ac:dyDescent="0.25">
      <c r="A458" s="146" t="s">
        <v>46</v>
      </c>
      <c r="B458" s="168" t="str">
        <f t="shared" si="392"/>
        <v>Q3/2024</v>
      </c>
      <c r="C458" s="42">
        <f t="shared" si="396"/>
        <v>45474</v>
      </c>
      <c r="D458" s="42">
        <f t="shared" si="393"/>
        <v>45565</v>
      </c>
      <c r="E458" s="168">
        <f t="shared" si="394"/>
        <v>92</v>
      </c>
      <c r="F458" s="59">
        <f>VLOOKUP(D458,'FERC Interest Rate'!$A:$B,2,TRUE)</f>
        <v>8.5000000000000006E-2</v>
      </c>
      <c r="G458" s="60">
        <f t="shared" si="400"/>
        <v>2955.1485448226958</v>
      </c>
      <c r="H458" s="60">
        <v>0</v>
      </c>
      <c r="I458" s="81">
        <f t="shared" si="401"/>
        <v>21.274919156816416</v>
      </c>
      <c r="J458" s="47">
        <f t="shared" ref="J458:J463" si="409">G458*F458*(E458/(DATE(YEAR(D458),12,31)-DATE(YEAR(D458),1,1)+1))</f>
        <v>63.140059072441211</v>
      </c>
      <c r="K458" s="45">
        <f t="shared" ref="K458:K463" si="410">+SUM(I458:J458)</f>
        <v>84.414978229257628</v>
      </c>
      <c r="L458" s="47">
        <f t="shared" si="404"/>
        <v>142.9</v>
      </c>
      <c r="M458" s="169">
        <f t="shared" ref="M458:M463" si="411">+SUM(K458:L458)</f>
        <v>227.31497822925763</v>
      </c>
      <c r="N458" s="45">
        <f t="shared" si="395"/>
        <v>3018.2886038951369</v>
      </c>
      <c r="O458" s="60">
        <f t="shared" si="398"/>
        <v>2790.9736256658794</v>
      </c>
    </row>
    <row r="459" spans="1:15" x14ac:dyDescent="0.25">
      <c r="A459" s="146" t="s">
        <v>47</v>
      </c>
      <c r="B459" s="168" t="str">
        <f t="shared" si="392"/>
        <v>Q4/2024</v>
      </c>
      <c r="C459" s="42">
        <f t="shared" si="396"/>
        <v>45566</v>
      </c>
      <c r="D459" s="42">
        <f t="shared" si="393"/>
        <v>45657</v>
      </c>
      <c r="E459" s="168">
        <f t="shared" si="394"/>
        <v>92</v>
      </c>
      <c r="F459" s="59">
        <f>VLOOKUP(D459,'FERC Interest Rate'!$A:$B,2,TRUE)</f>
        <v>8.5000000000000006E-2</v>
      </c>
      <c r="G459" s="60">
        <f t="shared" si="400"/>
        <v>2790.9736256658794</v>
      </c>
      <c r="H459" s="60">
        <v>0</v>
      </c>
      <c r="I459" s="81">
        <f t="shared" si="401"/>
        <v>21.274919156816416</v>
      </c>
      <c r="J459" s="47">
        <f t="shared" si="409"/>
        <v>59.632278012861143</v>
      </c>
      <c r="K459" s="45">
        <f t="shared" si="410"/>
        <v>80.907197169677559</v>
      </c>
      <c r="L459" s="47">
        <f t="shared" si="404"/>
        <v>142.9</v>
      </c>
      <c r="M459" s="169">
        <f t="shared" si="411"/>
        <v>223.80719716967758</v>
      </c>
      <c r="N459" s="45">
        <f t="shared" si="395"/>
        <v>2850.6059036787406</v>
      </c>
      <c r="O459" s="60">
        <f t="shared" si="398"/>
        <v>2626.7987065090629</v>
      </c>
    </row>
    <row r="460" spans="1:15" x14ac:dyDescent="0.25">
      <c r="A460" s="146" t="s">
        <v>48</v>
      </c>
      <c r="B460" s="168" t="str">
        <f t="shared" si="392"/>
        <v>Q1/2025</v>
      </c>
      <c r="C460" s="42">
        <f t="shared" si="396"/>
        <v>45658</v>
      </c>
      <c r="D460" s="42">
        <f t="shared" si="393"/>
        <v>45747</v>
      </c>
      <c r="E460" s="168">
        <f t="shared" si="394"/>
        <v>90</v>
      </c>
      <c r="F460" s="59">
        <f>VLOOKUP(D460,'FERC Interest Rate'!$A:$B,2,TRUE)</f>
        <v>8.0399999999999999E-2</v>
      </c>
      <c r="G460" s="60">
        <f t="shared" si="400"/>
        <v>2626.7987065090629</v>
      </c>
      <c r="H460" s="60">
        <v>0</v>
      </c>
      <c r="I460" s="81">
        <f t="shared" si="401"/>
        <v>21.274919156816416</v>
      </c>
      <c r="J460" s="47">
        <f t="shared" si="409"/>
        <v>52.075384767944051</v>
      </c>
      <c r="K460" s="45">
        <f t="shared" si="410"/>
        <v>73.350303924760468</v>
      </c>
      <c r="L460" s="47">
        <f t="shared" si="404"/>
        <v>142.9</v>
      </c>
      <c r="M460" s="169">
        <f t="shared" si="411"/>
        <v>216.25030392476049</v>
      </c>
      <c r="N460" s="45">
        <f t="shared" si="395"/>
        <v>2678.8740912770068</v>
      </c>
      <c r="O460" s="60">
        <f t="shared" si="398"/>
        <v>2462.6237873522464</v>
      </c>
    </row>
    <row r="461" spans="1:15" x14ac:dyDescent="0.25">
      <c r="A461" s="146" t="s">
        <v>49</v>
      </c>
      <c r="B461" s="168" t="str">
        <f t="shared" si="392"/>
        <v>Q2/2025</v>
      </c>
      <c r="C461" s="42">
        <f t="shared" si="396"/>
        <v>45748</v>
      </c>
      <c r="D461" s="42">
        <f t="shared" si="393"/>
        <v>45838</v>
      </c>
      <c r="E461" s="168">
        <f t="shared" si="394"/>
        <v>91</v>
      </c>
      <c r="F461" s="59">
        <f>VLOOKUP(D461,'FERC Interest Rate'!$A:$B,2,TRUE)</f>
        <v>7.5499999999999998E-2</v>
      </c>
      <c r="G461" s="60">
        <f t="shared" si="400"/>
        <v>2462.6237873522464</v>
      </c>
      <c r="H461" s="60">
        <v>0</v>
      </c>
      <c r="I461" s="81">
        <f t="shared" si="401"/>
        <v>21.274919156816416</v>
      </c>
      <c r="J461" s="47">
        <f t="shared" si="409"/>
        <v>46.35467597535235</v>
      </c>
      <c r="K461" s="45">
        <f t="shared" si="410"/>
        <v>67.62959513216876</v>
      </c>
      <c r="L461" s="47">
        <f t="shared" si="404"/>
        <v>142.9</v>
      </c>
      <c r="M461" s="169">
        <f t="shared" si="411"/>
        <v>210.52959513216877</v>
      </c>
      <c r="N461" s="45">
        <f t="shared" si="395"/>
        <v>2508.9784633275985</v>
      </c>
      <c r="O461" s="60">
        <f t="shared" si="398"/>
        <v>2298.4488681954299</v>
      </c>
    </row>
    <row r="462" spans="1:15" x14ac:dyDescent="0.25">
      <c r="A462" s="146" t="s">
        <v>50</v>
      </c>
      <c r="B462" s="168" t="str">
        <f t="shared" si="392"/>
        <v>Q3/2025</v>
      </c>
      <c r="C462" s="42">
        <f t="shared" si="396"/>
        <v>45839</v>
      </c>
      <c r="D462" s="42">
        <f t="shared" si="393"/>
        <v>45930</v>
      </c>
      <c r="E462" s="168">
        <f t="shared" si="394"/>
        <v>92</v>
      </c>
      <c r="F462" s="59">
        <f>VLOOKUP(D462,'FERC Interest Rate'!$A:$B,2,TRUE)</f>
        <v>7.4999999999999997E-2</v>
      </c>
      <c r="G462" s="60">
        <f t="shared" si="400"/>
        <v>2298.4488681954299</v>
      </c>
      <c r="H462" s="60">
        <v>0</v>
      </c>
      <c r="I462" s="81">
        <f t="shared" si="401"/>
        <v>21.274919156816416</v>
      </c>
      <c r="J462" s="47">
        <f t="shared" si="409"/>
        <v>43.450129289173887</v>
      </c>
      <c r="K462" s="45">
        <f t="shared" si="410"/>
        <v>64.725048445990296</v>
      </c>
      <c r="L462" s="47">
        <f t="shared" si="404"/>
        <v>142.9</v>
      </c>
      <c r="M462" s="169">
        <f t="shared" si="411"/>
        <v>207.6250484459903</v>
      </c>
      <c r="N462" s="45">
        <f t="shared" si="395"/>
        <v>2341.8989974846036</v>
      </c>
      <c r="O462" s="60">
        <f t="shared" si="398"/>
        <v>2134.2739490386134</v>
      </c>
    </row>
    <row r="463" spans="1:15" x14ac:dyDescent="0.25">
      <c r="A463" s="146" t="s">
        <v>51</v>
      </c>
      <c r="B463" s="168" t="str">
        <f t="shared" si="392"/>
        <v>Q4/2025</v>
      </c>
      <c r="C463" s="42">
        <f>D462+1</f>
        <v>45931</v>
      </c>
      <c r="D463" s="42">
        <f t="shared" si="393"/>
        <v>46022</v>
      </c>
      <c r="E463" s="168">
        <f t="shared" si="394"/>
        <v>92</v>
      </c>
      <c r="F463" s="59">
        <f>VLOOKUP(D463,'FERC Interest Rate'!$A:$B,2,TRUE)</f>
        <v>7.4999999999999997E-2</v>
      </c>
      <c r="G463" s="60">
        <f>O462</f>
        <v>2134.2739490386134</v>
      </c>
      <c r="H463" s="60">
        <v>0</v>
      </c>
      <c r="I463" s="81">
        <f t="shared" si="401"/>
        <v>21.274919156816416</v>
      </c>
      <c r="J463" s="47">
        <f t="shared" si="409"/>
        <v>40.346548625661462</v>
      </c>
      <c r="K463" s="45">
        <f t="shared" si="410"/>
        <v>61.621467782477879</v>
      </c>
      <c r="L463" s="47">
        <f t="shared" si="404"/>
        <v>142.9</v>
      </c>
      <c r="M463" s="169">
        <f t="shared" si="411"/>
        <v>204.52146778247788</v>
      </c>
      <c r="N463" s="45">
        <f t="shared" si="395"/>
        <v>2174.6204976642748</v>
      </c>
      <c r="O463" s="60">
        <f t="shared" si="398"/>
        <v>1970.0990298817969</v>
      </c>
    </row>
    <row r="464" spans="1:15" ht="13.5" thickBot="1" x14ac:dyDescent="0.35">
      <c r="A464" s="148"/>
      <c r="B464" s="170"/>
      <c r="C464" s="171"/>
      <c r="D464" s="171"/>
      <c r="E464" s="170"/>
      <c r="F464" s="170"/>
      <c r="G464" s="172">
        <f t="shared" ref="G464:O464" si="412">+SUM(G447:G463)</f>
        <v>48350.931210779061</v>
      </c>
      <c r="H464" s="172">
        <f t="shared" si="412"/>
        <v>425.49838313632836</v>
      </c>
      <c r="I464" s="172">
        <f t="shared" si="412"/>
        <v>170.19935325453136</v>
      </c>
      <c r="J464" s="172">
        <f t="shared" si="412"/>
        <v>438.87935064746989</v>
      </c>
      <c r="K464" s="172">
        <f t="shared" si="412"/>
        <v>609.07870390200117</v>
      </c>
      <c r="L464" s="172">
        <f t="shared" si="412"/>
        <v>1143.2</v>
      </c>
      <c r="M464" s="172">
        <f t="shared" si="412"/>
        <v>1752.2787039020016</v>
      </c>
      <c r="N464" s="172">
        <f t="shared" si="412"/>
        <v>49215.308944562858</v>
      </c>
      <c r="O464" s="172">
        <f t="shared" si="412"/>
        <v>47463.030240660861</v>
      </c>
    </row>
    <row r="465" spans="1:15" ht="13.5" thickTop="1" x14ac:dyDescent="0.3">
      <c r="A465" s="40"/>
      <c r="B465" s="180"/>
      <c r="C465" s="46"/>
      <c r="D465" s="41"/>
      <c r="E465" s="40"/>
      <c r="F465" s="40"/>
      <c r="G465" s="40"/>
      <c r="H465" s="40"/>
      <c r="I465" s="407"/>
      <c r="J465" s="430" t="s">
        <v>139</v>
      </c>
      <c r="K465" s="431"/>
      <c r="L465" s="408" t="s">
        <v>62</v>
      </c>
      <c r="M465" s="409"/>
      <c r="N465" s="40"/>
      <c r="O465" s="40"/>
    </row>
    <row r="466" spans="1:15" ht="37" x14ac:dyDescent="0.3">
      <c r="A466" s="167" t="s">
        <v>43</v>
      </c>
      <c r="B466" s="167" t="s">
        <v>3</v>
      </c>
      <c r="C466" s="167" t="s">
        <v>4</v>
      </c>
      <c r="D466" s="167" t="s">
        <v>5</v>
      </c>
      <c r="E466" s="167" t="s">
        <v>6</v>
      </c>
      <c r="F466" s="167" t="s">
        <v>7</v>
      </c>
      <c r="G466" s="167" t="s">
        <v>70</v>
      </c>
      <c r="H466" s="167" t="s">
        <v>71</v>
      </c>
      <c r="I466" s="143" t="s">
        <v>72</v>
      </c>
      <c r="J466" s="144" t="s">
        <v>73</v>
      </c>
      <c r="K466" s="144" t="s">
        <v>74</v>
      </c>
      <c r="L466" s="144" t="s">
        <v>75</v>
      </c>
      <c r="M466" s="145" t="s">
        <v>65</v>
      </c>
      <c r="N466" s="167" t="s">
        <v>76</v>
      </c>
      <c r="O466" s="167" t="s">
        <v>77</v>
      </c>
    </row>
    <row r="467" spans="1:15" x14ac:dyDescent="0.25">
      <c r="A467" s="146" t="s">
        <v>22</v>
      </c>
      <c r="B467" s="168" t="str">
        <f t="shared" ref="B467:B483" si="413">+IF(MONTH(C467)&lt;4,"Q1",IF(MONTH(C467)&lt;7,"Q2",IF(MONTH(C467)&lt;10,"Q3","Q4")))&amp;"/"&amp;YEAR(C467)</f>
        <v>Q4/2021</v>
      </c>
      <c r="C467" s="42">
        <f>VLOOKUP(L465,$A$1:$F$29,2,FALSE)</f>
        <v>44532</v>
      </c>
      <c r="D467" s="42">
        <f t="shared" ref="D467:D483" si="414">DATE(YEAR(C467),IF(MONTH(C467)&lt;=3,3,IF(MONTH(C467)&lt;=6,6,IF(MONTH(C467)&lt;=9,9,12))),IF(OR(MONTH(C467)&lt;=3,MONTH(C467)&gt;=10),31,30))</f>
        <v>44561</v>
      </c>
      <c r="E467" s="168">
        <f t="shared" ref="E467:E483" si="415">D467-C467+1</f>
        <v>30</v>
      </c>
      <c r="F467" s="59">
        <f>VLOOKUP(D467,'FERC Interest Rate'!$A:$B,2,TRUE)</f>
        <v>3.2500000000000001E-2</v>
      </c>
      <c r="G467" s="60">
        <f>VLOOKUP(L465,$A$1:$F$34,5,FALSE)</f>
        <v>2500</v>
      </c>
      <c r="H467" s="60">
        <f>G467*F467*(E467/(DATE(YEAR(D467),12,31)-DATE(YEAR(D467),1,1)+1))</f>
        <v>6.6780821917808213</v>
      </c>
      <c r="I467" s="81">
        <v>0</v>
      </c>
      <c r="J467" s="47">
        <v>0</v>
      </c>
      <c r="K467" s="45">
        <f>+SUM(I467:J467)</f>
        <v>0</v>
      </c>
      <c r="L467" s="47">
        <v>0</v>
      </c>
      <c r="M467" s="169">
        <v>0</v>
      </c>
      <c r="N467" s="45">
        <f t="shared" ref="N467:N483" si="416">+G467+H467+J467</f>
        <v>2506.678082191781</v>
      </c>
      <c r="O467" s="60">
        <f>+N467-M467</f>
        <v>2506.678082191781</v>
      </c>
    </row>
    <row r="468" spans="1:15" x14ac:dyDescent="0.25">
      <c r="A468" s="146" t="s">
        <v>22</v>
      </c>
      <c r="B468" s="168" t="str">
        <f t="shared" si="413"/>
        <v>Q1/2022</v>
      </c>
      <c r="C468" s="42">
        <f t="shared" ref="C468:C482" si="417">D467+1</f>
        <v>44562</v>
      </c>
      <c r="D468" s="42">
        <f t="shared" si="414"/>
        <v>44651</v>
      </c>
      <c r="E468" s="168">
        <f t="shared" si="415"/>
        <v>90</v>
      </c>
      <c r="F468" s="59">
        <f>VLOOKUP(D468,'FERC Interest Rate'!$A:$B,2,TRUE)</f>
        <v>3.2500000000000001E-2</v>
      </c>
      <c r="G468" s="60">
        <f>O467</f>
        <v>2506.678082191781</v>
      </c>
      <c r="H468" s="60">
        <f t="shared" ref="H468:H476" si="418">G468*F468*(E468/(DATE(YEAR(D468),12,31)-DATE(YEAR(D468),1,1)+1))</f>
        <v>20.087762713454683</v>
      </c>
      <c r="I468" s="81">
        <v>0</v>
      </c>
      <c r="J468" s="47">
        <v>0</v>
      </c>
      <c r="K468" s="45">
        <f>+SUM(I468:J468)</f>
        <v>0</v>
      </c>
      <c r="L468" s="47">
        <v>0</v>
      </c>
      <c r="M468" s="169">
        <v>0</v>
      </c>
      <c r="N468" s="45">
        <f t="shared" si="416"/>
        <v>2526.7658449052356</v>
      </c>
      <c r="O468" s="60">
        <f t="shared" ref="O468:O483" si="419">+N468-M468</f>
        <v>2526.7658449052356</v>
      </c>
    </row>
    <row r="469" spans="1:15" x14ac:dyDescent="0.25">
      <c r="A469" s="146" t="s">
        <v>22</v>
      </c>
      <c r="B469" s="168" t="str">
        <f t="shared" si="413"/>
        <v>Q2/2022</v>
      </c>
      <c r="C469" s="42">
        <f t="shared" si="417"/>
        <v>44652</v>
      </c>
      <c r="D469" s="42">
        <f t="shared" si="414"/>
        <v>44742</v>
      </c>
      <c r="E469" s="168">
        <f t="shared" si="415"/>
        <v>91</v>
      </c>
      <c r="F469" s="59">
        <f>VLOOKUP(D469,'FERC Interest Rate'!$A:$B,2,TRUE)</f>
        <v>3.2500000000000001E-2</v>
      </c>
      <c r="G469" s="60">
        <f>O468</f>
        <v>2526.7658449052356</v>
      </c>
      <c r="H469" s="60">
        <f t="shared" si="418"/>
        <v>20.473725989882837</v>
      </c>
      <c r="I469" s="81">
        <v>0</v>
      </c>
      <c r="J469" s="47">
        <v>0</v>
      </c>
      <c r="K469" s="45">
        <f t="shared" ref="K469:K475" si="420">+SUM(I469:J469)</f>
        <v>0</v>
      </c>
      <c r="L469" s="47">
        <v>0</v>
      </c>
      <c r="M469" s="169">
        <v>0</v>
      </c>
      <c r="N469" s="45">
        <f t="shared" si="416"/>
        <v>2547.2395708951185</v>
      </c>
      <c r="O469" s="60">
        <f t="shared" si="419"/>
        <v>2547.2395708951185</v>
      </c>
    </row>
    <row r="470" spans="1:15" x14ac:dyDescent="0.25">
      <c r="A470" s="146" t="s">
        <v>22</v>
      </c>
      <c r="B470" s="168" t="str">
        <f t="shared" si="413"/>
        <v>Q3/2022</v>
      </c>
      <c r="C470" s="42">
        <f t="shared" si="417"/>
        <v>44743</v>
      </c>
      <c r="D470" s="42">
        <f t="shared" si="414"/>
        <v>44834</v>
      </c>
      <c r="E470" s="168">
        <f t="shared" si="415"/>
        <v>92</v>
      </c>
      <c r="F470" s="59">
        <f>VLOOKUP(D470,'FERC Interest Rate'!$A:$B,2,TRUE)</f>
        <v>3.5999999999999997E-2</v>
      </c>
      <c r="G470" s="60">
        <f>O469</f>
        <v>2547.2395708951185</v>
      </c>
      <c r="H470" s="60">
        <f t="shared" si="418"/>
        <v>23.113582078916799</v>
      </c>
      <c r="I470" s="81">
        <v>0</v>
      </c>
      <c r="J470" s="47">
        <v>0</v>
      </c>
      <c r="K470" s="45">
        <f t="shared" si="420"/>
        <v>0</v>
      </c>
      <c r="L470" s="47">
        <v>0</v>
      </c>
      <c r="M470" s="169">
        <v>0</v>
      </c>
      <c r="N470" s="45">
        <f t="shared" si="416"/>
        <v>2570.3531529740353</v>
      </c>
      <c r="O470" s="60">
        <f t="shared" si="419"/>
        <v>2570.3531529740353</v>
      </c>
    </row>
    <row r="471" spans="1:15" x14ac:dyDescent="0.25">
      <c r="A471" s="146" t="s">
        <v>22</v>
      </c>
      <c r="B471" s="168" t="str">
        <f t="shared" si="413"/>
        <v>Q4/2022</v>
      </c>
      <c r="C471" s="42">
        <f t="shared" si="417"/>
        <v>44835</v>
      </c>
      <c r="D471" s="42">
        <f t="shared" si="414"/>
        <v>44926</v>
      </c>
      <c r="E471" s="168">
        <f t="shared" si="415"/>
        <v>92</v>
      </c>
      <c r="F471" s="59">
        <f>VLOOKUP(D471,'FERC Interest Rate'!$A:$B,2,TRUE)</f>
        <v>4.9099999999999998E-2</v>
      </c>
      <c r="G471" s="60">
        <f>O470</f>
        <v>2570.3531529740353</v>
      </c>
      <c r="H471" s="60">
        <f t="shared" si="418"/>
        <v>31.810408938669347</v>
      </c>
      <c r="I471" s="81">
        <v>0</v>
      </c>
      <c r="J471" s="47">
        <v>0</v>
      </c>
      <c r="K471" s="45">
        <f t="shared" si="420"/>
        <v>0</v>
      </c>
      <c r="L471" s="47">
        <v>0</v>
      </c>
      <c r="M471" s="169">
        <v>0</v>
      </c>
      <c r="N471" s="45">
        <f t="shared" si="416"/>
        <v>2602.1635619127046</v>
      </c>
      <c r="O471" s="60">
        <f t="shared" si="419"/>
        <v>2602.1635619127046</v>
      </c>
    </row>
    <row r="472" spans="1:15" x14ac:dyDescent="0.25">
      <c r="A472" s="146" t="s">
        <v>22</v>
      </c>
      <c r="B472" s="168" t="str">
        <f t="shared" si="413"/>
        <v>Q1/2023</v>
      </c>
      <c r="C472" s="42">
        <f t="shared" si="417"/>
        <v>44927</v>
      </c>
      <c r="D472" s="42">
        <f t="shared" si="414"/>
        <v>45016</v>
      </c>
      <c r="E472" s="168">
        <f t="shared" si="415"/>
        <v>90</v>
      </c>
      <c r="F472" s="59">
        <f>VLOOKUP(D472,'FERC Interest Rate'!$A:$B,2,TRUE)</f>
        <v>6.3100000000000003E-2</v>
      </c>
      <c r="G472" s="60">
        <f t="shared" ref="G472:G482" si="421">O471</f>
        <v>2602.1635619127046</v>
      </c>
      <c r="H472" s="60">
        <f t="shared" si="418"/>
        <v>40.48681333726644</v>
      </c>
      <c r="I472" s="81">
        <v>0</v>
      </c>
      <c r="J472" s="47">
        <v>0</v>
      </c>
      <c r="K472" s="45">
        <f t="shared" si="420"/>
        <v>0</v>
      </c>
      <c r="L472" s="47">
        <v>0</v>
      </c>
      <c r="M472" s="169">
        <v>0</v>
      </c>
      <c r="N472" s="45">
        <f t="shared" si="416"/>
        <v>2642.6503752499711</v>
      </c>
      <c r="O472" s="60">
        <f t="shared" si="419"/>
        <v>2642.6503752499711</v>
      </c>
    </row>
    <row r="473" spans="1:15" x14ac:dyDescent="0.25">
      <c r="A473" s="146" t="s">
        <v>22</v>
      </c>
      <c r="B473" s="168" t="str">
        <f t="shared" si="413"/>
        <v>Q2/2023</v>
      </c>
      <c r="C473" s="42">
        <f t="shared" si="417"/>
        <v>45017</v>
      </c>
      <c r="D473" s="42">
        <f t="shared" si="414"/>
        <v>45107</v>
      </c>
      <c r="E473" s="168">
        <f t="shared" si="415"/>
        <v>91</v>
      </c>
      <c r="F473" s="59">
        <f>VLOOKUP(D473,'FERC Interest Rate'!$A:$B,2,TRUE)</f>
        <v>7.4999999999999997E-2</v>
      </c>
      <c r="G473" s="60">
        <f t="shared" si="421"/>
        <v>2642.6503752499711</v>
      </c>
      <c r="H473" s="60">
        <f t="shared" si="418"/>
        <v>49.41394194816727</v>
      </c>
      <c r="I473" s="81">
        <v>0</v>
      </c>
      <c r="J473" s="47">
        <v>0</v>
      </c>
      <c r="K473" s="45">
        <f t="shared" si="420"/>
        <v>0</v>
      </c>
      <c r="L473" s="47">
        <v>0</v>
      </c>
      <c r="M473" s="169">
        <v>0</v>
      </c>
      <c r="N473" s="45">
        <f t="shared" si="416"/>
        <v>2692.0643171981383</v>
      </c>
      <c r="O473" s="60">
        <f t="shared" si="419"/>
        <v>2692.0643171981383</v>
      </c>
    </row>
    <row r="474" spans="1:15" x14ac:dyDescent="0.25">
      <c r="A474" s="146" t="s">
        <v>22</v>
      </c>
      <c r="B474" s="168" t="str">
        <f t="shared" si="413"/>
        <v>Q3/2023</v>
      </c>
      <c r="C474" s="42">
        <f t="shared" si="417"/>
        <v>45108</v>
      </c>
      <c r="D474" s="42">
        <f t="shared" si="414"/>
        <v>45199</v>
      </c>
      <c r="E474" s="168">
        <f t="shared" si="415"/>
        <v>92</v>
      </c>
      <c r="F474" s="59">
        <f>VLOOKUP(D474,'FERC Interest Rate'!$A:$B,2,TRUE)</f>
        <v>8.0199999999999994E-2</v>
      </c>
      <c r="G474" s="60">
        <f t="shared" si="421"/>
        <v>2692.0643171981383</v>
      </c>
      <c r="H474" s="60">
        <f t="shared" si="418"/>
        <v>54.419527008259571</v>
      </c>
      <c r="I474" s="81">
        <v>0</v>
      </c>
      <c r="J474" s="47">
        <v>0</v>
      </c>
      <c r="K474" s="45">
        <f t="shared" si="420"/>
        <v>0</v>
      </c>
      <c r="L474" s="47">
        <v>0</v>
      </c>
      <c r="M474" s="169">
        <v>0</v>
      </c>
      <c r="N474" s="45">
        <f t="shared" si="416"/>
        <v>2746.4838442063979</v>
      </c>
      <c r="O474" s="60">
        <f t="shared" si="419"/>
        <v>2746.4838442063979</v>
      </c>
    </row>
    <row r="475" spans="1:15" x14ac:dyDescent="0.25">
      <c r="A475" s="146" t="s">
        <v>22</v>
      </c>
      <c r="B475" s="168" t="str">
        <f t="shared" si="413"/>
        <v>Q4/2023</v>
      </c>
      <c r="C475" s="42">
        <f t="shared" si="417"/>
        <v>45200</v>
      </c>
      <c r="D475" s="42">
        <f t="shared" si="414"/>
        <v>45291</v>
      </c>
      <c r="E475" s="168">
        <f t="shared" si="415"/>
        <v>92</v>
      </c>
      <c r="F475" s="59">
        <f>VLOOKUP(D475,'FERC Interest Rate'!$A:$B,2,TRUE)</f>
        <v>8.3500000000000005E-2</v>
      </c>
      <c r="G475" s="60">
        <f t="shared" si="421"/>
        <v>2746.4838442063979</v>
      </c>
      <c r="H475" s="60">
        <f t="shared" si="418"/>
        <v>57.804079153954937</v>
      </c>
      <c r="I475" s="81">
        <v>0</v>
      </c>
      <c r="J475" s="47">
        <v>0</v>
      </c>
      <c r="K475" s="45">
        <f t="shared" si="420"/>
        <v>0</v>
      </c>
      <c r="L475" s="47">
        <v>0</v>
      </c>
      <c r="M475" s="169">
        <v>0</v>
      </c>
      <c r="N475" s="45">
        <f t="shared" si="416"/>
        <v>2804.2879233603526</v>
      </c>
      <c r="O475" s="60">
        <f t="shared" si="419"/>
        <v>2804.2879233603526</v>
      </c>
    </row>
    <row r="476" spans="1:15" x14ac:dyDescent="0.25">
      <c r="A476" s="146" t="s">
        <v>44</v>
      </c>
      <c r="B476" s="168" t="str">
        <f t="shared" si="413"/>
        <v>Q1/2024</v>
      </c>
      <c r="C476" s="42">
        <f t="shared" si="417"/>
        <v>45292</v>
      </c>
      <c r="D476" s="42">
        <f t="shared" si="414"/>
        <v>45382</v>
      </c>
      <c r="E476" s="168">
        <f t="shared" si="415"/>
        <v>91</v>
      </c>
      <c r="F476" s="59">
        <f>VLOOKUP(D476,'FERC Interest Rate'!$A:$B,2,TRUE)</f>
        <v>8.5000000000000006E-2</v>
      </c>
      <c r="G476" s="60">
        <f t="shared" si="421"/>
        <v>2804.2879233603526</v>
      </c>
      <c r="H476" s="60">
        <f t="shared" si="418"/>
        <v>59.265483844787781</v>
      </c>
      <c r="I476" s="81">
        <f t="shared" ref="I476:I483" si="422">(SUM($H$467:$H$483)/20)</f>
        <v>18.177670360257025</v>
      </c>
      <c r="J476" s="47">
        <f t="shared" ref="J476" si="423">G476*F476*(E476/(DATE(YEAR(D476),12,31)-DATE(YEAR(D476),1,1)+1))</f>
        <v>59.265483844787781</v>
      </c>
      <c r="K476" s="45">
        <f t="shared" ref="K476" si="424">+SUM(I476:J476)</f>
        <v>77.443154205044806</v>
      </c>
      <c r="L476" s="47">
        <f t="shared" ref="L476:L483" si="425">VLOOKUP($L$465,$A$1:$F$28,5,FALSE)/20</f>
        <v>125</v>
      </c>
      <c r="M476" s="169">
        <f t="shared" ref="M476" si="426">+SUM(K476:L476)</f>
        <v>202.44315420504481</v>
      </c>
      <c r="N476" s="45">
        <f t="shared" si="416"/>
        <v>2922.8188910499284</v>
      </c>
      <c r="O476" s="60">
        <f t="shared" si="419"/>
        <v>2720.3757368448837</v>
      </c>
    </row>
    <row r="477" spans="1:15" x14ac:dyDescent="0.25">
      <c r="A477" s="146" t="s">
        <v>45</v>
      </c>
      <c r="B477" s="168" t="str">
        <f t="shared" si="413"/>
        <v>Q2/2024</v>
      </c>
      <c r="C477" s="42">
        <f t="shared" si="417"/>
        <v>45383</v>
      </c>
      <c r="D477" s="42">
        <f t="shared" si="414"/>
        <v>45473</v>
      </c>
      <c r="E477" s="168">
        <f t="shared" si="415"/>
        <v>91</v>
      </c>
      <c r="F477" s="59">
        <f>VLOOKUP(D477,'FERC Interest Rate'!$A:$B,2,TRUE)</f>
        <v>8.5000000000000006E-2</v>
      </c>
      <c r="G477" s="60">
        <f t="shared" si="421"/>
        <v>2720.3757368448837</v>
      </c>
      <c r="H477" s="60">
        <v>0</v>
      </c>
      <c r="I477" s="81">
        <f t="shared" si="422"/>
        <v>18.177670360257025</v>
      </c>
      <c r="J477" s="47">
        <f t="shared" ref="J477:J483" si="427">G477*F477*(E477/(DATE(YEAR(D477),12,31)-DATE(YEAR(D477),1,1)+1))</f>
        <v>57.492093782773708</v>
      </c>
      <c r="K477" s="45">
        <f t="shared" ref="K477:K483" si="428">+SUM(I477:J477)</f>
        <v>75.669764143030733</v>
      </c>
      <c r="L477" s="47">
        <f t="shared" si="425"/>
        <v>125</v>
      </c>
      <c r="M477" s="169">
        <f t="shared" ref="M477:M483" si="429">+SUM(K477:L477)</f>
        <v>200.66976414303073</v>
      </c>
      <c r="N477" s="45">
        <f t="shared" si="416"/>
        <v>2777.8678306276574</v>
      </c>
      <c r="O477" s="60">
        <f t="shared" si="419"/>
        <v>2577.1980664846269</v>
      </c>
    </row>
    <row r="478" spans="1:15" x14ac:dyDescent="0.25">
      <c r="A478" s="146" t="s">
        <v>46</v>
      </c>
      <c r="B478" s="168" t="str">
        <f t="shared" si="413"/>
        <v>Q3/2024</v>
      </c>
      <c r="C478" s="42">
        <f t="shared" si="417"/>
        <v>45474</v>
      </c>
      <c r="D478" s="42">
        <f t="shared" si="414"/>
        <v>45565</v>
      </c>
      <c r="E478" s="168">
        <f t="shared" si="415"/>
        <v>92</v>
      </c>
      <c r="F478" s="59">
        <f>VLOOKUP(D478,'FERC Interest Rate'!$A:$B,2,TRUE)</f>
        <v>8.5000000000000006E-2</v>
      </c>
      <c r="G478" s="60">
        <f t="shared" si="421"/>
        <v>2577.1980664846269</v>
      </c>
      <c r="H478" s="60">
        <v>0</v>
      </c>
      <c r="I478" s="81">
        <f t="shared" si="422"/>
        <v>18.177670360257025</v>
      </c>
      <c r="J478" s="47">
        <f t="shared" si="427"/>
        <v>55.0647237156005</v>
      </c>
      <c r="K478" s="45">
        <f t="shared" si="428"/>
        <v>73.242394075857533</v>
      </c>
      <c r="L478" s="47">
        <f t="shared" si="425"/>
        <v>125</v>
      </c>
      <c r="M478" s="169">
        <f t="shared" si="429"/>
        <v>198.24239407585753</v>
      </c>
      <c r="N478" s="45">
        <f t="shared" si="416"/>
        <v>2632.2627902002273</v>
      </c>
      <c r="O478" s="60">
        <f t="shared" si="419"/>
        <v>2434.0203961243697</v>
      </c>
    </row>
    <row r="479" spans="1:15" x14ac:dyDescent="0.25">
      <c r="A479" s="146" t="s">
        <v>47</v>
      </c>
      <c r="B479" s="168" t="str">
        <f t="shared" si="413"/>
        <v>Q4/2024</v>
      </c>
      <c r="C479" s="42">
        <f t="shared" si="417"/>
        <v>45566</v>
      </c>
      <c r="D479" s="42">
        <f t="shared" si="414"/>
        <v>45657</v>
      </c>
      <c r="E479" s="168">
        <f t="shared" si="415"/>
        <v>92</v>
      </c>
      <c r="F479" s="59">
        <f>VLOOKUP(D479,'FERC Interest Rate'!$A:$B,2,TRUE)</f>
        <v>8.5000000000000006E-2</v>
      </c>
      <c r="G479" s="60">
        <f t="shared" si="421"/>
        <v>2434.0203961243697</v>
      </c>
      <c r="H479" s="60">
        <v>0</v>
      </c>
      <c r="I479" s="81">
        <f t="shared" si="422"/>
        <v>18.177670360257025</v>
      </c>
      <c r="J479" s="47">
        <f t="shared" si="427"/>
        <v>52.005572398067137</v>
      </c>
      <c r="K479" s="45">
        <f t="shared" si="428"/>
        <v>70.183242758324155</v>
      </c>
      <c r="L479" s="47">
        <f t="shared" si="425"/>
        <v>125</v>
      </c>
      <c r="M479" s="169">
        <f t="shared" si="429"/>
        <v>195.18324275832416</v>
      </c>
      <c r="N479" s="45">
        <f t="shared" si="416"/>
        <v>2486.0259685224369</v>
      </c>
      <c r="O479" s="60">
        <f t="shared" si="419"/>
        <v>2290.8427257641129</v>
      </c>
    </row>
    <row r="480" spans="1:15" x14ac:dyDescent="0.25">
      <c r="A480" s="146" t="s">
        <v>48</v>
      </c>
      <c r="B480" s="168" t="str">
        <f t="shared" si="413"/>
        <v>Q1/2025</v>
      </c>
      <c r="C480" s="42">
        <f t="shared" si="417"/>
        <v>45658</v>
      </c>
      <c r="D480" s="42">
        <f t="shared" si="414"/>
        <v>45747</v>
      </c>
      <c r="E480" s="168">
        <f t="shared" si="415"/>
        <v>90</v>
      </c>
      <c r="F480" s="59">
        <f>VLOOKUP(D480,'FERC Interest Rate'!$A:$B,2,TRUE)</f>
        <v>8.0399999999999999E-2</v>
      </c>
      <c r="G480" s="60">
        <f t="shared" si="421"/>
        <v>2290.8427257641129</v>
      </c>
      <c r="H480" s="60">
        <v>0</v>
      </c>
      <c r="I480" s="81">
        <f t="shared" si="422"/>
        <v>18.177670360257025</v>
      </c>
      <c r="J480" s="47">
        <f t="shared" si="427"/>
        <v>45.41517250309348</v>
      </c>
      <c r="K480" s="45">
        <f t="shared" si="428"/>
        <v>63.592842863350505</v>
      </c>
      <c r="L480" s="47">
        <f t="shared" si="425"/>
        <v>125</v>
      </c>
      <c r="M480" s="169">
        <f t="shared" si="429"/>
        <v>188.59284286335051</v>
      </c>
      <c r="N480" s="45">
        <f t="shared" si="416"/>
        <v>2336.2578982672062</v>
      </c>
      <c r="O480" s="60">
        <f t="shared" si="419"/>
        <v>2147.6650554038556</v>
      </c>
    </row>
    <row r="481" spans="1:15" x14ac:dyDescent="0.25">
      <c r="A481" s="146" t="s">
        <v>49</v>
      </c>
      <c r="B481" s="168" t="str">
        <f t="shared" si="413"/>
        <v>Q2/2025</v>
      </c>
      <c r="C481" s="42">
        <f t="shared" si="417"/>
        <v>45748</v>
      </c>
      <c r="D481" s="42">
        <f t="shared" si="414"/>
        <v>45838</v>
      </c>
      <c r="E481" s="168">
        <f t="shared" si="415"/>
        <v>91</v>
      </c>
      <c r="F481" s="59">
        <f>VLOOKUP(D481,'FERC Interest Rate'!$A:$B,2,TRUE)</f>
        <v>7.5499999999999998E-2</v>
      </c>
      <c r="G481" s="60">
        <f t="shared" si="421"/>
        <v>2147.6650554038556</v>
      </c>
      <c r="H481" s="60">
        <v>0</v>
      </c>
      <c r="I481" s="81">
        <f t="shared" si="422"/>
        <v>18.177670360257025</v>
      </c>
      <c r="J481" s="47">
        <f t="shared" si="427"/>
        <v>40.426117159321066</v>
      </c>
      <c r="K481" s="45">
        <f t="shared" si="428"/>
        <v>58.603787519578091</v>
      </c>
      <c r="L481" s="47">
        <f t="shared" si="425"/>
        <v>125</v>
      </c>
      <c r="M481" s="169">
        <f t="shared" si="429"/>
        <v>183.60378751957808</v>
      </c>
      <c r="N481" s="45">
        <f t="shared" si="416"/>
        <v>2188.0911725631768</v>
      </c>
      <c r="O481" s="60">
        <f t="shared" si="419"/>
        <v>2004.4873850435988</v>
      </c>
    </row>
    <row r="482" spans="1:15" x14ac:dyDescent="0.25">
      <c r="A482" s="146" t="s">
        <v>50</v>
      </c>
      <c r="B482" s="168" t="str">
        <f t="shared" si="413"/>
        <v>Q3/2025</v>
      </c>
      <c r="C482" s="42">
        <f t="shared" si="417"/>
        <v>45839</v>
      </c>
      <c r="D482" s="42">
        <f t="shared" si="414"/>
        <v>45930</v>
      </c>
      <c r="E482" s="168">
        <f t="shared" si="415"/>
        <v>92</v>
      </c>
      <c r="F482" s="59">
        <f>VLOOKUP(D482,'FERC Interest Rate'!$A:$B,2,TRUE)</f>
        <v>7.4999999999999997E-2</v>
      </c>
      <c r="G482" s="60">
        <f t="shared" si="421"/>
        <v>2004.4873850435988</v>
      </c>
      <c r="H482" s="60">
        <v>0</v>
      </c>
      <c r="I482" s="81">
        <f t="shared" si="422"/>
        <v>18.177670360257025</v>
      </c>
      <c r="J482" s="47">
        <f t="shared" si="427"/>
        <v>37.893049196714614</v>
      </c>
      <c r="K482" s="45">
        <f t="shared" si="428"/>
        <v>56.070719556971639</v>
      </c>
      <c r="L482" s="47">
        <f t="shared" si="425"/>
        <v>125</v>
      </c>
      <c r="M482" s="169">
        <f t="shared" si="429"/>
        <v>181.07071955697165</v>
      </c>
      <c r="N482" s="45">
        <f t="shared" si="416"/>
        <v>2042.3804342403134</v>
      </c>
      <c r="O482" s="60">
        <f t="shared" si="419"/>
        <v>1861.3097146833418</v>
      </c>
    </row>
    <row r="483" spans="1:15" x14ac:dyDescent="0.25">
      <c r="A483" s="146" t="s">
        <v>51</v>
      </c>
      <c r="B483" s="168" t="str">
        <f t="shared" si="413"/>
        <v>Q4/2025</v>
      </c>
      <c r="C483" s="42">
        <f>D482+1</f>
        <v>45931</v>
      </c>
      <c r="D483" s="42">
        <f t="shared" si="414"/>
        <v>46022</v>
      </c>
      <c r="E483" s="168">
        <f t="shared" si="415"/>
        <v>92</v>
      </c>
      <c r="F483" s="59">
        <f>VLOOKUP(D483,'FERC Interest Rate'!$A:$B,2,TRUE)</f>
        <v>7.4999999999999997E-2</v>
      </c>
      <c r="G483" s="60">
        <f>O482</f>
        <v>1861.3097146833418</v>
      </c>
      <c r="H483" s="60">
        <v>0</v>
      </c>
      <c r="I483" s="81">
        <f t="shared" si="422"/>
        <v>18.177670360257025</v>
      </c>
      <c r="J483" s="47">
        <f t="shared" si="427"/>
        <v>35.186402825520709</v>
      </c>
      <c r="K483" s="45">
        <f t="shared" si="428"/>
        <v>53.364073185777734</v>
      </c>
      <c r="L483" s="47">
        <f t="shared" si="425"/>
        <v>125</v>
      </c>
      <c r="M483" s="169">
        <f t="shared" si="429"/>
        <v>178.36407318577773</v>
      </c>
      <c r="N483" s="45">
        <f t="shared" si="416"/>
        <v>1896.4961175088624</v>
      </c>
      <c r="O483" s="60">
        <f t="shared" si="419"/>
        <v>1718.1320443230848</v>
      </c>
    </row>
    <row r="484" spans="1:15" ht="13.5" thickBot="1" x14ac:dyDescent="0.35">
      <c r="A484" s="148"/>
      <c r="B484" s="170"/>
      <c r="C484" s="171"/>
      <c r="D484" s="171"/>
      <c r="E484" s="170"/>
      <c r="F484" s="170"/>
      <c r="G484" s="172">
        <f t="shared" ref="G484:O484" si="430">+SUM(G467:G483)</f>
        <v>42174.585753242529</v>
      </c>
      <c r="H484" s="172">
        <f t="shared" si="430"/>
        <v>363.5534072051405</v>
      </c>
      <c r="I484" s="172">
        <f t="shared" si="430"/>
        <v>145.4213628820562</v>
      </c>
      <c r="J484" s="172">
        <f t="shared" si="430"/>
        <v>382.748615425879</v>
      </c>
      <c r="K484" s="172">
        <f t="shared" si="430"/>
        <v>528.16997830793525</v>
      </c>
      <c r="L484" s="172">
        <f t="shared" si="430"/>
        <v>1000</v>
      </c>
      <c r="M484" s="172">
        <f t="shared" si="430"/>
        <v>1528.1699783079353</v>
      </c>
      <c r="N484" s="172">
        <f t="shared" si="430"/>
        <v>42920.887775873547</v>
      </c>
      <c r="O484" s="172">
        <f t="shared" si="430"/>
        <v>41392.717797565616</v>
      </c>
    </row>
    <row r="485" spans="1:15" ht="13.5" thickTop="1" x14ac:dyDescent="0.3">
      <c r="A485" s="40"/>
      <c r="B485" s="180"/>
      <c r="C485" s="46"/>
      <c r="D485" s="41"/>
      <c r="E485" s="40"/>
      <c r="F485" s="40"/>
      <c r="G485" s="40"/>
      <c r="H485" s="40"/>
      <c r="I485" s="407"/>
      <c r="J485" s="430" t="s">
        <v>139</v>
      </c>
      <c r="K485" s="431"/>
      <c r="L485" s="408" t="s">
        <v>63</v>
      </c>
      <c r="M485" s="409"/>
      <c r="N485" s="40"/>
      <c r="O485" s="40"/>
    </row>
    <row r="486" spans="1:15" ht="37" x14ac:dyDescent="0.3">
      <c r="A486" s="167" t="s">
        <v>43</v>
      </c>
      <c r="B486" s="167" t="s">
        <v>3</v>
      </c>
      <c r="C486" s="167" t="s">
        <v>4</v>
      </c>
      <c r="D486" s="167" t="s">
        <v>5</v>
      </c>
      <c r="E486" s="167" t="s">
        <v>6</v>
      </c>
      <c r="F486" s="167" t="s">
        <v>7</v>
      </c>
      <c r="G486" s="167" t="s">
        <v>70</v>
      </c>
      <c r="H486" s="167" t="s">
        <v>71</v>
      </c>
      <c r="I486" s="143" t="s">
        <v>72</v>
      </c>
      <c r="J486" s="144" t="s">
        <v>73</v>
      </c>
      <c r="K486" s="144" t="s">
        <v>74</v>
      </c>
      <c r="L486" s="144" t="s">
        <v>75</v>
      </c>
      <c r="M486" s="145" t="s">
        <v>65</v>
      </c>
      <c r="N486" s="167" t="s">
        <v>76</v>
      </c>
      <c r="O486" s="167" t="s">
        <v>77</v>
      </c>
    </row>
    <row r="487" spans="1:15" x14ac:dyDescent="0.25">
      <c r="A487" s="146" t="s">
        <v>22</v>
      </c>
      <c r="B487" s="168" t="str">
        <f t="shared" ref="B487:B502" si="431">+IF(MONTH(C487)&lt;4,"Q1",IF(MONTH(C487)&lt;7,"Q2",IF(MONTH(C487)&lt;10,"Q3","Q4")))&amp;"/"&amp;YEAR(C487)</f>
        <v>Q1/2022</v>
      </c>
      <c r="C487" s="42">
        <f>VLOOKUP(L485,$A$1:$F$29,2,FALSE)</f>
        <v>44568</v>
      </c>
      <c r="D487" s="42">
        <f t="shared" ref="D487:D502" si="432">DATE(YEAR(C487),IF(MONTH(C487)&lt;=3,3,IF(MONTH(C487)&lt;=6,6,IF(MONTH(C487)&lt;=9,9,12))),IF(OR(MONTH(C487)&lt;=3,MONTH(C487)&gt;=10),31,30))</f>
        <v>44651</v>
      </c>
      <c r="E487" s="168">
        <f t="shared" ref="E487:E502" si="433">D487-C487+1</f>
        <v>84</v>
      </c>
      <c r="F487" s="59">
        <f>VLOOKUP(D487,'FERC Interest Rate'!$A:$B,2,TRUE)</f>
        <v>3.2500000000000001E-2</v>
      </c>
      <c r="G487" s="60">
        <f>VLOOKUP(L485,$A$1:$F$34,5,FALSE)</f>
        <v>2096</v>
      </c>
      <c r="H487" s="60">
        <f>G487*F487*(E487/(DATE(YEAR(D487),12,31)-DATE(YEAR(D487),1,1)+1))</f>
        <v>15.676931506849316</v>
      </c>
      <c r="I487" s="81">
        <v>0</v>
      </c>
      <c r="J487" s="47">
        <v>0</v>
      </c>
      <c r="K487" s="45">
        <f>+SUM(I487:J487)</f>
        <v>0</v>
      </c>
      <c r="L487" s="47">
        <v>0</v>
      </c>
      <c r="M487" s="169">
        <v>0</v>
      </c>
      <c r="N487" s="45">
        <f t="shared" ref="N487:N502" si="434">+G487+H487+J487</f>
        <v>2111.6769315068495</v>
      </c>
      <c r="O487" s="60">
        <f>+N487-M487</f>
        <v>2111.6769315068495</v>
      </c>
    </row>
    <row r="488" spans="1:15" x14ac:dyDescent="0.25">
      <c r="A488" s="146" t="s">
        <v>22</v>
      </c>
      <c r="B488" s="168" t="str">
        <f t="shared" si="431"/>
        <v>Q2/2022</v>
      </c>
      <c r="C488" s="42">
        <f t="shared" ref="C488:C502" si="435">D487+1</f>
        <v>44652</v>
      </c>
      <c r="D488" s="42">
        <f t="shared" si="432"/>
        <v>44742</v>
      </c>
      <c r="E488" s="168">
        <f t="shared" si="433"/>
        <v>91</v>
      </c>
      <c r="F488" s="59">
        <f>VLOOKUP(D488,'FERC Interest Rate'!$A:$B,2,TRUE)</f>
        <v>3.2500000000000001E-2</v>
      </c>
      <c r="G488" s="60">
        <f>O487</f>
        <v>2111.6769315068495</v>
      </c>
      <c r="H488" s="60">
        <f t="shared" ref="H488:H495" si="436">G488*F488*(E488/(DATE(YEAR(D488),12,31)-DATE(YEAR(D488),1,1)+1))</f>
        <v>17.110368561456184</v>
      </c>
      <c r="I488" s="81">
        <v>0</v>
      </c>
      <c r="J488" s="47">
        <v>0</v>
      </c>
      <c r="K488" s="45">
        <f>+SUM(I488:J488)</f>
        <v>0</v>
      </c>
      <c r="L488" s="47">
        <v>0</v>
      </c>
      <c r="M488" s="169">
        <v>0</v>
      </c>
      <c r="N488" s="45">
        <f t="shared" si="434"/>
        <v>2128.7873000683057</v>
      </c>
      <c r="O488" s="60">
        <f t="shared" ref="O488:O502" si="437">+N488-M488</f>
        <v>2128.7873000683057</v>
      </c>
    </row>
    <row r="489" spans="1:15" x14ac:dyDescent="0.25">
      <c r="A489" s="146" t="s">
        <v>22</v>
      </c>
      <c r="B489" s="168" t="str">
        <f t="shared" si="431"/>
        <v>Q3/2022</v>
      </c>
      <c r="C489" s="42">
        <f t="shared" si="435"/>
        <v>44743</v>
      </c>
      <c r="D489" s="42">
        <f t="shared" si="432"/>
        <v>44834</v>
      </c>
      <c r="E489" s="168">
        <f t="shared" si="433"/>
        <v>92</v>
      </c>
      <c r="F489" s="59">
        <f>VLOOKUP(D489,'FERC Interest Rate'!$A:$B,2,TRUE)</f>
        <v>3.5999999999999997E-2</v>
      </c>
      <c r="G489" s="60">
        <f>O488</f>
        <v>2128.7873000683057</v>
      </c>
      <c r="H489" s="60">
        <f t="shared" si="436"/>
        <v>19.316557637880077</v>
      </c>
      <c r="I489" s="81">
        <v>0</v>
      </c>
      <c r="J489" s="47">
        <v>0</v>
      </c>
      <c r="K489" s="45">
        <f t="shared" ref="K489:K494" si="438">+SUM(I489:J489)</f>
        <v>0</v>
      </c>
      <c r="L489" s="47">
        <v>0</v>
      </c>
      <c r="M489" s="169">
        <v>0</v>
      </c>
      <c r="N489" s="45">
        <f t="shared" si="434"/>
        <v>2148.1038577061859</v>
      </c>
      <c r="O489" s="60">
        <f t="shared" si="437"/>
        <v>2148.1038577061859</v>
      </c>
    </row>
    <row r="490" spans="1:15" x14ac:dyDescent="0.25">
      <c r="A490" s="146" t="s">
        <v>22</v>
      </c>
      <c r="B490" s="168" t="str">
        <f t="shared" si="431"/>
        <v>Q4/2022</v>
      </c>
      <c r="C490" s="42">
        <f t="shared" si="435"/>
        <v>44835</v>
      </c>
      <c r="D490" s="42">
        <f t="shared" si="432"/>
        <v>44926</v>
      </c>
      <c r="E490" s="168">
        <f t="shared" si="433"/>
        <v>92</v>
      </c>
      <c r="F490" s="59">
        <f>VLOOKUP(D490,'FERC Interest Rate'!$A:$B,2,TRUE)</f>
        <v>4.9099999999999998E-2</v>
      </c>
      <c r="G490" s="60">
        <f>O489</f>
        <v>2148.1038577061859</v>
      </c>
      <c r="H490" s="60">
        <f t="shared" si="436"/>
        <v>26.584697934329817</v>
      </c>
      <c r="I490" s="81">
        <v>0</v>
      </c>
      <c r="J490" s="47">
        <v>0</v>
      </c>
      <c r="K490" s="45">
        <f t="shared" si="438"/>
        <v>0</v>
      </c>
      <c r="L490" s="47">
        <v>0</v>
      </c>
      <c r="M490" s="169">
        <v>0</v>
      </c>
      <c r="N490" s="45">
        <f t="shared" si="434"/>
        <v>2174.6885556405155</v>
      </c>
      <c r="O490" s="60">
        <f t="shared" si="437"/>
        <v>2174.6885556405155</v>
      </c>
    </row>
    <row r="491" spans="1:15" x14ac:dyDescent="0.25">
      <c r="A491" s="146" t="s">
        <v>22</v>
      </c>
      <c r="B491" s="168" t="str">
        <f t="shared" si="431"/>
        <v>Q1/2023</v>
      </c>
      <c r="C491" s="42">
        <f t="shared" si="435"/>
        <v>44927</v>
      </c>
      <c r="D491" s="42">
        <f t="shared" si="432"/>
        <v>45016</v>
      </c>
      <c r="E491" s="168">
        <f t="shared" si="433"/>
        <v>90</v>
      </c>
      <c r="F491" s="59">
        <f>VLOOKUP(D491,'FERC Interest Rate'!$A:$B,2,TRUE)</f>
        <v>6.3100000000000003E-2</v>
      </c>
      <c r="G491" s="60">
        <f>O490</f>
        <v>2174.6885556405155</v>
      </c>
      <c r="H491" s="60">
        <f t="shared" si="436"/>
        <v>33.835770705431472</v>
      </c>
      <c r="I491" s="81">
        <v>0</v>
      </c>
      <c r="J491" s="47">
        <v>0</v>
      </c>
      <c r="K491" s="45">
        <f t="shared" si="438"/>
        <v>0</v>
      </c>
      <c r="L491" s="47">
        <v>0</v>
      </c>
      <c r="M491" s="169">
        <v>0</v>
      </c>
      <c r="N491" s="45">
        <f t="shared" si="434"/>
        <v>2208.524326345947</v>
      </c>
      <c r="O491" s="60">
        <f t="shared" si="437"/>
        <v>2208.524326345947</v>
      </c>
    </row>
    <row r="492" spans="1:15" x14ac:dyDescent="0.25">
      <c r="A492" s="146" t="s">
        <v>22</v>
      </c>
      <c r="B492" s="168" t="str">
        <f t="shared" si="431"/>
        <v>Q2/2023</v>
      </c>
      <c r="C492" s="42">
        <f t="shared" si="435"/>
        <v>45017</v>
      </c>
      <c r="D492" s="42">
        <f t="shared" si="432"/>
        <v>45107</v>
      </c>
      <c r="E492" s="168">
        <f t="shared" si="433"/>
        <v>91</v>
      </c>
      <c r="F492" s="59">
        <f>VLOOKUP(D492,'FERC Interest Rate'!$A:$B,2,TRUE)</f>
        <v>7.4999999999999997E-2</v>
      </c>
      <c r="G492" s="60">
        <f t="shared" ref="G492:G502" si="439">O491</f>
        <v>2208.524326345947</v>
      </c>
      <c r="H492" s="60">
        <f t="shared" si="436"/>
        <v>41.29637952687969</v>
      </c>
      <c r="I492" s="81">
        <v>0</v>
      </c>
      <c r="J492" s="47">
        <v>0</v>
      </c>
      <c r="K492" s="45">
        <f t="shared" si="438"/>
        <v>0</v>
      </c>
      <c r="L492" s="47">
        <v>0</v>
      </c>
      <c r="M492" s="169">
        <v>0</v>
      </c>
      <c r="N492" s="45">
        <f t="shared" si="434"/>
        <v>2249.8207058728267</v>
      </c>
      <c r="O492" s="60">
        <f t="shared" si="437"/>
        <v>2249.8207058728267</v>
      </c>
    </row>
    <row r="493" spans="1:15" x14ac:dyDescent="0.25">
      <c r="A493" s="146" t="s">
        <v>22</v>
      </c>
      <c r="B493" s="168" t="str">
        <f t="shared" si="431"/>
        <v>Q3/2023</v>
      </c>
      <c r="C493" s="42">
        <f t="shared" si="435"/>
        <v>45108</v>
      </c>
      <c r="D493" s="42">
        <f t="shared" si="432"/>
        <v>45199</v>
      </c>
      <c r="E493" s="168">
        <f t="shared" si="433"/>
        <v>92</v>
      </c>
      <c r="F493" s="59">
        <f>VLOOKUP(D493,'FERC Interest Rate'!$A:$B,2,TRUE)</f>
        <v>8.0199999999999994E-2</v>
      </c>
      <c r="G493" s="60">
        <f t="shared" si="439"/>
        <v>2249.8207058728267</v>
      </c>
      <c r="H493" s="60">
        <f t="shared" si="436"/>
        <v>45.479663277293326</v>
      </c>
      <c r="I493" s="81">
        <v>0</v>
      </c>
      <c r="J493" s="47">
        <v>0</v>
      </c>
      <c r="K493" s="45">
        <f t="shared" si="438"/>
        <v>0</v>
      </c>
      <c r="L493" s="47">
        <v>0</v>
      </c>
      <c r="M493" s="169">
        <v>0</v>
      </c>
      <c r="N493" s="45">
        <f t="shared" si="434"/>
        <v>2295.3003691501199</v>
      </c>
      <c r="O493" s="60">
        <f t="shared" si="437"/>
        <v>2295.3003691501199</v>
      </c>
    </row>
    <row r="494" spans="1:15" x14ac:dyDescent="0.25">
      <c r="A494" s="146" t="s">
        <v>22</v>
      </c>
      <c r="B494" s="168" t="str">
        <f t="shared" si="431"/>
        <v>Q4/2023</v>
      </c>
      <c r="C494" s="42">
        <f t="shared" si="435"/>
        <v>45200</v>
      </c>
      <c r="D494" s="42">
        <f t="shared" si="432"/>
        <v>45291</v>
      </c>
      <c r="E494" s="168">
        <f t="shared" si="433"/>
        <v>92</v>
      </c>
      <c r="F494" s="59">
        <f>VLOOKUP(D494,'FERC Interest Rate'!$A:$B,2,TRUE)</f>
        <v>8.3500000000000005E-2</v>
      </c>
      <c r="G494" s="60">
        <f t="shared" si="439"/>
        <v>2295.3003691501199</v>
      </c>
      <c r="H494" s="60">
        <f t="shared" si="436"/>
        <v>48.308212152907458</v>
      </c>
      <c r="I494" s="81">
        <v>0</v>
      </c>
      <c r="J494" s="47">
        <v>0</v>
      </c>
      <c r="K494" s="45">
        <f t="shared" si="438"/>
        <v>0</v>
      </c>
      <c r="L494" s="47">
        <v>0</v>
      </c>
      <c r="M494" s="169">
        <v>0</v>
      </c>
      <c r="N494" s="45">
        <f t="shared" si="434"/>
        <v>2343.6085813030272</v>
      </c>
      <c r="O494" s="60">
        <f t="shared" si="437"/>
        <v>2343.6085813030272</v>
      </c>
    </row>
    <row r="495" spans="1:15" x14ac:dyDescent="0.25">
      <c r="A495" s="146" t="s">
        <v>44</v>
      </c>
      <c r="B495" s="168" t="str">
        <f t="shared" si="431"/>
        <v>Q1/2024</v>
      </c>
      <c r="C495" s="42">
        <f t="shared" si="435"/>
        <v>45292</v>
      </c>
      <c r="D495" s="42">
        <f t="shared" si="432"/>
        <v>45382</v>
      </c>
      <c r="E495" s="168">
        <f t="shared" si="433"/>
        <v>91</v>
      </c>
      <c r="F495" s="59">
        <f>VLOOKUP(D495,'FERC Interest Rate'!$A:$B,2,TRUE)</f>
        <v>8.5000000000000006E-2</v>
      </c>
      <c r="G495" s="60">
        <f t="shared" si="439"/>
        <v>2343.6085813030272</v>
      </c>
      <c r="H495" s="60">
        <f t="shared" si="436"/>
        <v>49.529542011964253</v>
      </c>
      <c r="I495" s="81">
        <f>(SUM($H$487:$H$496)/20)</f>
        <v>14.856906165749582</v>
      </c>
      <c r="J495" s="47">
        <f t="shared" ref="J495" si="440">G495*F495*(E495/(DATE(YEAR(D495),12,31)-DATE(YEAR(D495),1,1)+1))</f>
        <v>49.529542011964253</v>
      </c>
      <c r="K495" s="45">
        <f t="shared" ref="K495" si="441">+SUM(I495:J495)</f>
        <v>64.386448177713831</v>
      </c>
      <c r="L495" s="47">
        <f t="shared" ref="L495:L502" si="442">VLOOKUP($L$485,$A$1:$F$28,5,FALSE)/20</f>
        <v>104.8</v>
      </c>
      <c r="M495" s="169">
        <f t="shared" ref="M495" si="443">+SUM(K495:L495)</f>
        <v>169.18644817771383</v>
      </c>
      <c r="N495" s="45">
        <f t="shared" si="434"/>
        <v>2442.6676653269556</v>
      </c>
      <c r="O495" s="60">
        <f t="shared" si="437"/>
        <v>2273.4812171492417</v>
      </c>
    </row>
    <row r="496" spans="1:15" x14ac:dyDescent="0.25">
      <c r="A496" s="146" t="s">
        <v>45</v>
      </c>
      <c r="B496" s="168" t="str">
        <f t="shared" si="431"/>
        <v>Q2/2024</v>
      </c>
      <c r="C496" s="42">
        <f t="shared" si="435"/>
        <v>45383</v>
      </c>
      <c r="D496" s="42">
        <f t="shared" si="432"/>
        <v>45473</v>
      </c>
      <c r="E496" s="168">
        <f t="shared" si="433"/>
        <v>91</v>
      </c>
      <c r="F496" s="59">
        <f>VLOOKUP(D496,'FERC Interest Rate'!$A:$B,2,TRUE)</f>
        <v>8.5000000000000006E-2</v>
      </c>
      <c r="G496" s="60">
        <f t="shared" si="439"/>
        <v>2273.4812171492417</v>
      </c>
      <c r="H496" s="60">
        <v>0</v>
      </c>
      <c r="I496" s="81">
        <f>(SUM($H$487:$H$496)/20)</f>
        <v>14.856906165749582</v>
      </c>
      <c r="J496" s="47">
        <f t="shared" ref="J496" si="444">G496*F496*(E496/(DATE(YEAR(D496),12,31)-DATE(YEAR(D496),1,1)+1))</f>
        <v>48.047478728550232</v>
      </c>
      <c r="K496" s="45">
        <f t="shared" ref="K496" si="445">+SUM(I496:J496)</f>
        <v>62.90438489429981</v>
      </c>
      <c r="L496" s="47">
        <f t="shared" si="442"/>
        <v>104.8</v>
      </c>
      <c r="M496" s="169">
        <f t="shared" ref="M496" si="446">+SUM(K496:L496)</f>
        <v>167.70438489429981</v>
      </c>
      <c r="N496" s="45">
        <f t="shared" si="434"/>
        <v>2321.528695877792</v>
      </c>
      <c r="O496" s="60">
        <f t="shared" si="437"/>
        <v>2153.8243109834921</v>
      </c>
    </row>
    <row r="497" spans="1:15" x14ac:dyDescent="0.25">
      <c r="A497" s="146" t="s">
        <v>46</v>
      </c>
      <c r="B497" s="168" t="str">
        <f t="shared" si="431"/>
        <v>Q3/2024</v>
      </c>
      <c r="C497" s="42">
        <f t="shared" si="435"/>
        <v>45474</v>
      </c>
      <c r="D497" s="42">
        <f t="shared" si="432"/>
        <v>45565</v>
      </c>
      <c r="E497" s="168">
        <f t="shared" si="433"/>
        <v>92</v>
      </c>
      <c r="F497" s="59">
        <f>VLOOKUP(D497,'FERC Interest Rate'!$A:$B,2,TRUE)</f>
        <v>8.5000000000000006E-2</v>
      </c>
      <c r="G497" s="60">
        <f t="shared" si="439"/>
        <v>2153.8243109834921</v>
      </c>
      <c r="H497" s="60">
        <v>0</v>
      </c>
      <c r="I497" s="81">
        <f t="shared" ref="I497:I502" si="447">(SUM($H$487:$H$496)/20)</f>
        <v>14.856906165749582</v>
      </c>
      <c r="J497" s="47">
        <f t="shared" ref="J497:J502" si="448">G497*F497*(E497/(DATE(YEAR(D497),12,31)-DATE(YEAR(D497),1,1)+1))</f>
        <v>46.018869158171881</v>
      </c>
      <c r="K497" s="45">
        <f t="shared" ref="K497:K502" si="449">+SUM(I497:J497)</f>
        <v>60.875775323921459</v>
      </c>
      <c r="L497" s="47">
        <f t="shared" si="442"/>
        <v>104.8</v>
      </c>
      <c r="M497" s="169">
        <f t="shared" ref="M497:M502" si="450">+SUM(K497:L497)</f>
        <v>165.67577532392147</v>
      </c>
      <c r="N497" s="45">
        <f t="shared" si="434"/>
        <v>2199.8431801416641</v>
      </c>
      <c r="O497" s="60">
        <f t="shared" si="437"/>
        <v>2034.1674048177426</v>
      </c>
    </row>
    <row r="498" spans="1:15" x14ac:dyDescent="0.25">
      <c r="A498" s="146" t="s">
        <v>47</v>
      </c>
      <c r="B498" s="168" t="str">
        <f t="shared" si="431"/>
        <v>Q4/2024</v>
      </c>
      <c r="C498" s="42">
        <f t="shared" si="435"/>
        <v>45566</v>
      </c>
      <c r="D498" s="42">
        <f t="shared" si="432"/>
        <v>45657</v>
      </c>
      <c r="E498" s="168">
        <f t="shared" si="433"/>
        <v>92</v>
      </c>
      <c r="F498" s="59">
        <f>VLOOKUP(D498,'FERC Interest Rate'!$A:$B,2,TRUE)</f>
        <v>8.5000000000000006E-2</v>
      </c>
      <c r="G498" s="60">
        <f t="shared" si="439"/>
        <v>2034.1674048177426</v>
      </c>
      <c r="H498" s="60">
        <v>0</v>
      </c>
      <c r="I498" s="81">
        <f t="shared" si="447"/>
        <v>14.856906165749582</v>
      </c>
      <c r="J498" s="47">
        <f t="shared" si="448"/>
        <v>43.462265316051223</v>
      </c>
      <c r="K498" s="45">
        <f t="shared" si="449"/>
        <v>58.319171481800808</v>
      </c>
      <c r="L498" s="47">
        <f t="shared" si="442"/>
        <v>104.8</v>
      </c>
      <c r="M498" s="169">
        <f t="shared" si="450"/>
        <v>163.11917148180081</v>
      </c>
      <c r="N498" s="45">
        <f t="shared" si="434"/>
        <v>2077.6296701337938</v>
      </c>
      <c r="O498" s="60">
        <f t="shared" si="437"/>
        <v>1914.510498651993</v>
      </c>
    </row>
    <row r="499" spans="1:15" x14ac:dyDescent="0.25">
      <c r="A499" s="146" t="s">
        <v>48</v>
      </c>
      <c r="B499" s="168" t="str">
        <f t="shared" si="431"/>
        <v>Q1/2025</v>
      </c>
      <c r="C499" s="42">
        <f t="shared" si="435"/>
        <v>45658</v>
      </c>
      <c r="D499" s="42">
        <f t="shared" si="432"/>
        <v>45747</v>
      </c>
      <c r="E499" s="168">
        <f t="shared" si="433"/>
        <v>90</v>
      </c>
      <c r="F499" s="59">
        <f>VLOOKUP(D499,'FERC Interest Rate'!$A:$B,2,TRUE)</f>
        <v>8.0399999999999999E-2</v>
      </c>
      <c r="G499" s="60">
        <f t="shared" si="439"/>
        <v>1914.510498651993</v>
      </c>
      <c r="H499" s="60">
        <v>0</v>
      </c>
      <c r="I499" s="81">
        <f t="shared" si="447"/>
        <v>14.856906165749582</v>
      </c>
      <c r="J499" s="47">
        <f t="shared" si="448"/>
        <v>37.9545149814954</v>
      </c>
      <c r="K499" s="45">
        <f t="shared" si="449"/>
        <v>52.811421147244985</v>
      </c>
      <c r="L499" s="47">
        <f t="shared" si="442"/>
        <v>104.8</v>
      </c>
      <c r="M499" s="169">
        <f t="shared" si="450"/>
        <v>157.61142114724498</v>
      </c>
      <c r="N499" s="45">
        <f t="shared" si="434"/>
        <v>1952.4650136334883</v>
      </c>
      <c r="O499" s="60">
        <f t="shared" si="437"/>
        <v>1794.8535924862433</v>
      </c>
    </row>
    <row r="500" spans="1:15" x14ac:dyDescent="0.25">
      <c r="A500" s="146" t="s">
        <v>49</v>
      </c>
      <c r="B500" s="168" t="str">
        <f t="shared" si="431"/>
        <v>Q2/2025</v>
      </c>
      <c r="C500" s="42">
        <f t="shared" si="435"/>
        <v>45748</v>
      </c>
      <c r="D500" s="42">
        <f t="shared" si="432"/>
        <v>45838</v>
      </c>
      <c r="E500" s="168">
        <f t="shared" si="433"/>
        <v>91</v>
      </c>
      <c r="F500" s="59">
        <f>VLOOKUP(D500,'FERC Interest Rate'!$A:$B,2,TRUE)</f>
        <v>7.5499999999999998E-2</v>
      </c>
      <c r="G500" s="60">
        <f t="shared" si="439"/>
        <v>1794.8535924862433</v>
      </c>
      <c r="H500" s="60">
        <v>0</v>
      </c>
      <c r="I500" s="81">
        <f t="shared" si="447"/>
        <v>14.856906165749582</v>
      </c>
      <c r="J500" s="47">
        <f t="shared" si="448"/>
        <v>33.785045499114339</v>
      </c>
      <c r="K500" s="45">
        <f t="shared" si="449"/>
        <v>48.641951664863925</v>
      </c>
      <c r="L500" s="47">
        <f t="shared" si="442"/>
        <v>104.8</v>
      </c>
      <c r="M500" s="169">
        <f t="shared" si="450"/>
        <v>153.44195166486392</v>
      </c>
      <c r="N500" s="45">
        <f t="shared" si="434"/>
        <v>1828.6386379853577</v>
      </c>
      <c r="O500" s="60">
        <f t="shared" si="437"/>
        <v>1675.1966863204939</v>
      </c>
    </row>
    <row r="501" spans="1:15" x14ac:dyDescent="0.25">
      <c r="A501" s="146" t="s">
        <v>50</v>
      </c>
      <c r="B501" s="168" t="str">
        <f t="shared" si="431"/>
        <v>Q3/2025</v>
      </c>
      <c r="C501" s="42">
        <f t="shared" si="435"/>
        <v>45839</v>
      </c>
      <c r="D501" s="42">
        <f t="shared" si="432"/>
        <v>45930</v>
      </c>
      <c r="E501" s="168">
        <f t="shared" si="433"/>
        <v>92</v>
      </c>
      <c r="F501" s="59">
        <f>VLOOKUP(D501,'FERC Interest Rate'!$A:$B,2,TRUE)</f>
        <v>7.4999999999999997E-2</v>
      </c>
      <c r="G501" s="60">
        <f t="shared" si="439"/>
        <v>1675.1966863204939</v>
      </c>
      <c r="H501" s="60">
        <v>0</v>
      </c>
      <c r="I501" s="81">
        <f t="shared" si="447"/>
        <v>14.856906165749582</v>
      </c>
      <c r="J501" s="47">
        <f t="shared" si="448"/>
        <v>31.66810174140112</v>
      </c>
      <c r="K501" s="45">
        <f t="shared" si="449"/>
        <v>46.525007907150702</v>
      </c>
      <c r="L501" s="47">
        <f t="shared" si="442"/>
        <v>104.8</v>
      </c>
      <c r="M501" s="169">
        <f t="shared" si="450"/>
        <v>151.32500790715071</v>
      </c>
      <c r="N501" s="45">
        <f t="shared" si="434"/>
        <v>1706.8647880618951</v>
      </c>
      <c r="O501" s="60">
        <f t="shared" si="437"/>
        <v>1555.5397801547444</v>
      </c>
    </row>
    <row r="502" spans="1:15" x14ac:dyDescent="0.25">
      <c r="A502" s="146" t="s">
        <v>51</v>
      </c>
      <c r="B502" s="168" t="str">
        <f t="shared" si="431"/>
        <v>Q4/2025</v>
      </c>
      <c r="C502" s="42">
        <f t="shared" si="435"/>
        <v>45931</v>
      </c>
      <c r="D502" s="42">
        <f t="shared" si="432"/>
        <v>46022</v>
      </c>
      <c r="E502" s="168">
        <f t="shared" si="433"/>
        <v>92</v>
      </c>
      <c r="F502" s="59">
        <f>VLOOKUP(D502,'FERC Interest Rate'!$A:$B,2,TRUE)</f>
        <v>7.4999999999999997E-2</v>
      </c>
      <c r="G502" s="60">
        <f t="shared" si="439"/>
        <v>1555.5397801547444</v>
      </c>
      <c r="H502" s="60">
        <v>0</v>
      </c>
      <c r="I502" s="81">
        <f t="shared" si="447"/>
        <v>14.856906165749582</v>
      </c>
      <c r="J502" s="47">
        <f t="shared" si="448"/>
        <v>29.406094474158184</v>
      </c>
      <c r="K502" s="45">
        <f t="shared" si="449"/>
        <v>44.263000639907766</v>
      </c>
      <c r="L502" s="47">
        <f t="shared" si="442"/>
        <v>104.8</v>
      </c>
      <c r="M502" s="169">
        <f t="shared" si="450"/>
        <v>149.06300063990776</v>
      </c>
      <c r="N502" s="45">
        <f t="shared" si="434"/>
        <v>1584.9458746289026</v>
      </c>
      <c r="O502" s="60">
        <f t="shared" si="437"/>
        <v>1435.8828739889948</v>
      </c>
    </row>
    <row r="503" spans="1:15" ht="13.5" thickBot="1" x14ac:dyDescent="0.35">
      <c r="A503" s="148"/>
      <c r="B503" s="170"/>
      <c r="C503" s="171"/>
      <c r="D503" s="171"/>
      <c r="E503" s="170"/>
      <c r="F503" s="170"/>
      <c r="G503" s="172">
        <f t="shared" ref="G503:O503" si="451">+SUM(G487:G502)</f>
        <v>33158.084118157727</v>
      </c>
      <c r="H503" s="172">
        <f t="shared" si="451"/>
        <v>297.13812331499162</v>
      </c>
      <c r="I503" s="172">
        <f t="shared" si="451"/>
        <v>118.85524932599664</v>
      </c>
      <c r="J503" s="172">
        <f t="shared" si="451"/>
        <v>319.87191191090665</v>
      </c>
      <c r="K503" s="172">
        <f t="shared" si="451"/>
        <v>438.72716123690333</v>
      </c>
      <c r="L503" s="172">
        <f t="shared" si="451"/>
        <v>838.39999999999986</v>
      </c>
      <c r="M503" s="172">
        <f t="shared" si="451"/>
        <v>1277.1271612369032</v>
      </c>
      <c r="N503" s="172">
        <f t="shared" si="451"/>
        <v>33775.09415338363</v>
      </c>
      <c r="O503" s="172">
        <f t="shared" si="451"/>
        <v>32497.966992146725</v>
      </c>
    </row>
    <row r="504" spans="1:15" ht="13.5" thickTop="1" x14ac:dyDescent="0.3">
      <c r="A504" s="40"/>
      <c r="B504" s="180"/>
      <c r="C504" s="46"/>
      <c r="D504" s="41"/>
      <c r="E504" s="40"/>
      <c r="F504" s="40"/>
      <c r="G504" s="40"/>
      <c r="H504" s="40"/>
      <c r="I504" s="407"/>
      <c r="J504" s="430" t="s">
        <v>139</v>
      </c>
      <c r="K504" s="431"/>
      <c r="L504" s="408" t="s">
        <v>66</v>
      </c>
      <c r="M504" s="409"/>
      <c r="N504" s="40"/>
      <c r="O504" s="40"/>
    </row>
    <row r="505" spans="1:15" ht="37" x14ac:dyDescent="0.3">
      <c r="A505" s="167" t="s">
        <v>43</v>
      </c>
      <c r="B505" s="167" t="s">
        <v>3</v>
      </c>
      <c r="C505" s="167" t="s">
        <v>4</v>
      </c>
      <c r="D505" s="167" t="s">
        <v>5</v>
      </c>
      <c r="E505" s="167" t="s">
        <v>6</v>
      </c>
      <c r="F505" s="167" t="s">
        <v>7</v>
      </c>
      <c r="G505" s="167" t="s">
        <v>70</v>
      </c>
      <c r="H505" s="167" t="s">
        <v>71</v>
      </c>
      <c r="I505" s="143" t="s">
        <v>72</v>
      </c>
      <c r="J505" s="144" t="s">
        <v>73</v>
      </c>
      <c r="K505" s="144" t="s">
        <v>74</v>
      </c>
      <c r="L505" s="144" t="s">
        <v>75</v>
      </c>
      <c r="M505" s="145" t="s">
        <v>65</v>
      </c>
      <c r="N505" s="167" t="s">
        <v>76</v>
      </c>
      <c r="O505" s="167" t="s">
        <v>77</v>
      </c>
    </row>
    <row r="506" spans="1:15" x14ac:dyDescent="0.25">
      <c r="A506" s="146" t="s">
        <v>22</v>
      </c>
      <c r="B506" s="168" t="str">
        <f t="shared" ref="B506:B521" si="452">+IF(MONTH(C506)&lt;4,"Q1",IF(MONTH(C506)&lt;7,"Q2",IF(MONTH(C506)&lt;10,"Q3","Q4")))&amp;"/"&amp;YEAR(C506)</f>
        <v>Q1/2022</v>
      </c>
      <c r="C506" s="42">
        <f>VLOOKUP(L504,$A$1:$F$29,2,FALSE)</f>
        <v>44582</v>
      </c>
      <c r="D506" s="42">
        <f t="shared" ref="D506:D521" si="453">DATE(YEAR(C506),IF(MONTH(C506)&lt;=3,3,IF(MONTH(C506)&lt;=6,6,IF(MONTH(C506)&lt;=9,9,12))),IF(OR(MONTH(C506)&lt;=3,MONTH(C506)&gt;=10),31,30))</f>
        <v>44651</v>
      </c>
      <c r="E506" s="168">
        <f t="shared" ref="E506:E521" si="454">D506-C506+1</f>
        <v>70</v>
      </c>
      <c r="F506" s="59">
        <f>VLOOKUP(D506,'FERC Interest Rate'!$A:$B,2,TRUE)</f>
        <v>3.2500000000000001E-2</v>
      </c>
      <c r="G506" s="60">
        <f>VLOOKUP(L504,$A$1:$F$34,5,FALSE)</f>
        <v>1726</v>
      </c>
      <c r="H506" s="60">
        <f>G506*F506*(E506/(DATE(YEAR(D506),12,31)-DATE(YEAR(D506),1,1)+1))</f>
        <v>10.757945205479452</v>
      </c>
      <c r="I506" s="81">
        <v>0</v>
      </c>
      <c r="J506" s="47">
        <v>0</v>
      </c>
      <c r="K506" s="45">
        <f>+SUM(I506:J506)</f>
        <v>0</v>
      </c>
      <c r="L506" s="47">
        <v>0</v>
      </c>
      <c r="M506" s="169">
        <v>0</v>
      </c>
      <c r="N506" s="45">
        <f t="shared" ref="N506:N521" si="455">+G506+H506+J506</f>
        <v>1736.7579452054795</v>
      </c>
      <c r="O506" s="60">
        <f>+N506-M506</f>
        <v>1736.7579452054795</v>
      </c>
    </row>
    <row r="507" spans="1:15" x14ac:dyDescent="0.25">
      <c r="A507" s="146" t="s">
        <v>22</v>
      </c>
      <c r="B507" s="168" t="str">
        <f t="shared" si="452"/>
        <v>Q2/2022</v>
      </c>
      <c r="C507" s="42">
        <f t="shared" ref="C507:C521" si="456">D506+1</f>
        <v>44652</v>
      </c>
      <c r="D507" s="42">
        <f t="shared" si="453"/>
        <v>44742</v>
      </c>
      <c r="E507" s="168">
        <f t="shared" si="454"/>
        <v>91</v>
      </c>
      <c r="F507" s="59">
        <f>VLOOKUP(D507,'FERC Interest Rate'!$A:$B,2,TRUE)</f>
        <v>3.2500000000000001E-2</v>
      </c>
      <c r="G507" s="60">
        <f>O506</f>
        <v>1736.7579452054795</v>
      </c>
      <c r="H507" s="60">
        <f t="shared" ref="H507:H514" si="457">G507*F507*(E507/(DATE(YEAR(D507),12,31)-DATE(YEAR(D507),1,1)+1))</f>
        <v>14.072497597110154</v>
      </c>
      <c r="I507" s="81">
        <v>0</v>
      </c>
      <c r="J507" s="47">
        <v>0</v>
      </c>
      <c r="K507" s="45">
        <f>+SUM(I507:J507)</f>
        <v>0</v>
      </c>
      <c r="L507" s="47">
        <v>0</v>
      </c>
      <c r="M507" s="169">
        <v>0</v>
      </c>
      <c r="N507" s="45">
        <f t="shared" si="455"/>
        <v>1750.8304428025897</v>
      </c>
      <c r="O507" s="60">
        <f t="shared" ref="O507:O521" si="458">+N507-M507</f>
        <v>1750.8304428025897</v>
      </c>
    </row>
    <row r="508" spans="1:15" x14ac:dyDescent="0.25">
      <c r="A508" s="146" t="s">
        <v>22</v>
      </c>
      <c r="B508" s="168" t="str">
        <f t="shared" si="452"/>
        <v>Q3/2022</v>
      </c>
      <c r="C508" s="42">
        <f t="shared" si="456"/>
        <v>44743</v>
      </c>
      <c r="D508" s="42">
        <f t="shared" si="453"/>
        <v>44834</v>
      </c>
      <c r="E508" s="168">
        <f t="shared" si="454"/>
        <v>92</v>
      </c>
      <c r="F508" s="59">
        <f>VLOOKUP(D508,'FERC Interest Rate'!$A:$B,2,TRUE)</f>
        <v>3.5999999999999997E-2</v>
      </c>
      <c r="G508" s="60">
        <f>O507</f>
        <v>1750.8304428025897</v>
      </c>
      <c r="H508" s="60">
        <f t="shared" si="457"/>
        <v>15.886987470033363</v>
      </c>
      <c r="I508" s="81">
        <v>0</v>
      </c>
      <c r="J508" s="47">
        <v>0</v>
      </c>
      <c r="K508" s="45">
        <f t="shared" ref="K508:K513" si="459">+SUM(I508:J508)</f>
        <v>0</v>
      </c>
      <c r="L508" s="47">
        <v>0</v>
      </c>
      <c r="M508" s="169">
        <v>0</v>
      </c>
      <c r="N508" s="45">
        <f t="shared" si="455"/>
        <v>1766.717430272623</v>
      </c>
      <c r="O508" s="60">
        <f t="shared" si="458"/>
        <v>1766.717430272623</v>
      </c>
    </row>
    <row r="509" spans="1:15" x14ac:dyDescent="0.25">
      <c r="A509" s="146" t="s">
        <v>22</v>
      </c>
      <c r="B509" s="168" t="str">
        <f t="shared" si="452"/>
        <v>Q4/2022</v>
      </c>
      <c r="C509" s="42">
        <f t="shared" si="456"/>
        <v>44835</v>
      </c>
      <c r="D509" s="42">
        <f t="shared" si="453"/>
        <v>44926</v>
      </c>
      <c r="E509" s="168">
        <f t="shared" si="454"/>
        <v>92</v>
      </c>
      <c r="F509" s="59">
        <f>VLOOKUP(D509,'FERC Interest Rate'!$A:$B,2,TRUE)</f>
        <v>4.9099999999999998E-2</v>
      </c>
      <c r="G509" s="60">
        <f>O508</f>
        <v>1766.717430272623</v>
      </c>
      <c r="H509" s="60">
        <f t="shared" si="457"/>
        <v>21.864701304184912</v>
      </c>
      <c r="I509" s="81">
        <v>0</v>
      </c>
      <c r="J509" s="47">
        <v>0</v>
      </c>
      <c r="K509" s="45">
        <f t="shared" si="459"/>
        <v>0</v>
      </c>
      <c r="L509" s="47">
        <v>0</v>
      </c>
      <c r="M509" s="169">
        <v>0</v>
      </c>
      <c r="N509" s="45">
        <f t="shared" si="455"/>
        <v>1788.582131576808</v>
      </c>
      <c r="O509" s="60">
        <f t="shared" si="458"/>
        <v>1788.582131576808</v>
      </c>
    </row>
    <row r="510" spans="1:15" x14ac:dyDescent="0.25">
      <c r="A510" s="146" t="s">
        <v>22</v>
      </c>
      <c r="B510" s="168" t="str">
        <f t="shared" si="452"/>
        <v>Q1/2023</v>
      </c>
      <c r="C510" s="42">
        <f t="shared" si="456"/>
        <v>44927</v>
      </c>
      <c r="D510" s="42">
        <f t="shared" si="453"/>
        <v>45016</v>
      </c>
      <c r="E510" s="168">
        <f t="shared" si="454"/>
        <v>90</v>
      </c>
      <c r="F510" s="59">
        <f>VLOOKUP(D510,'FERC Interest Rate'!$A:$B,2,TRUE)</f>
        <v>6.3100000000000003E-2</v>
      </c>
      <c r="G510" s="60">
        <f>O509</f>
        <v>1788.582131576808</v>
      </c>
      <c r="H510" s="60">
        <f t="shared" si="457"/>
        <v>27.828377877327924</v>
      </c>
      <c r="I510" s="81">
        <v>0</v>
      </c>
      <c r="J510" s="47">
        <v>0</v>
      </c>
      <c r="K510" s="45">
        <f t="shared" si="459"/>
        <v>0</v>
      </c>
      <c r="L510" s="47">
        <v>0</v>
      </c>
      <c r="M510" s="169">
        <v>0</v>
      </c>
      <c r="N510" s="45">
        <f t="shared" si="455"/>
        <v>1816.410509454136</v>
      </c>
      <c r="O510" s="60">
        <f t="shared" si="458"/>
        <v>1816.410509454136</v>
      </c>
    </row>
    <row r="511" spans="1:15" x14ac:dyDescent="0.25">
      <c r="A511" s="146" t="s">
        <v>22</v>
      </c>
      <c r="B511" s="168" t="str">
        <f t="shared" si="452"/>
        <v>Q2/2023</v>
      </c>
      <c r="C511" s="42">
        <f t="shared" si="456"/>
        <v>45017</v>
      </c>
      <c r="D511" s="42">
        <f t="shared" si="453"/>
        <v>45107</v>
      </c>
      <c r="E511" s="168">
        <f t="shared" si="454"/>
        <v>91</v>
      </c>
      <c r="F511" s="59">
        <f>VLOOKUP(D511,'FERC Interest Rate'!$A:$B,2,TRUE)</f>
        <v>7.4999999999999997E-2</v>
      </c>
      <c r="G511" s="60">
        <f t="shared" ref="G511:G521" si="460">O510</f>
        <v>1816.410509454136</v>
      </c>
      <c r="H511" s="60">
        <f t="shared" si="457"/>
        <v>33.964388293217745</v>
      </c>
      <c r="I511" s="81">
        <v>0</v>
      </c>
      <c r="J511" s="47">
        <v>0</v>
      </c>
      <c r="K511" s="45">
        <f t="shared" si="459"/>
        <v>0</v>
      </c>
      <c r="L511" s="47">
        <v>0</v>
      </c>
      <c r="M511" s="169">
        <v>0</v>
      </c>
      <c r="N511" s="45">
        <f t="shared" si="455"/>
        <v>1850.3748977473538</v>
      </c>
      <c r="O511" s="60">
        <f t="shared" si="458"/>
        <v>1850.3748977473538</v>
      </c>
    </row>
    <row r="512" spans="1:15" x14ac:dyDescent="0.25">
      <c r="A512" s="146" t="s">
        <v>22</v>
      </c>
      <c r="B512" s="168" t="str">
        <f t="shared" si="452"/>
        <v>Q3/2023</v>
      </c>
      <c r="C512" s="42">
        <f t="shared" si="456"/>
        <v>45108</v>
      </c>
      <c r="D512" s="42">
        <f t="shared" si="453"/>
        <v>45199</v>
      </c>
      <c r="E512" s="168">
        <f t="shared" si="454"/>
        <v>92</v>
      </c>
      <c r="F512" s="59">
        <f>VLOOKUP(D512,'FERC Interest Rate'!$A:$B,2,TRUE)</f>
        <v>8.0199999999999994E-2</v>
      </c>
      <c r="G512" s="60">
        <f t="shared" si="460"/>
        <v>1850.3748977473538</v>
      </c>
      <c r="H512" s="60">
        <f t="shared" si="457"/>
        <v>37.404948343942671</v>
      </c>
      <c r="I512" s="81">
        <v>0</v>
      </c>
      <c r="J512" s="47">
        <v>0</v>
      </c>
      <c r="K512" s="45">
        <f t="shared" si="459"/>
        <v>0</v>
      </c>
      <c r="L512" s="47">
        <v>0</v>
      </c>
      <c r="M512" s="169">
        <v>0</v>
      </c>
      <c r="N512" s="45">
        <f t="shared" si="455"/>
        <v>1887.7798460912963</v>
      </c>
      <c r="O512" s="60">
        <f t="shared" si="458"/>
        <v>1887.7798460912963</v>
      </c>
    </row>
    <row r="513" spans="1:15" x14ac:dyDescent="0.25">
      <c r="A513" s="146" t="s">
        <v>22</v>
      </c>
      <c r="B513" s="168" t="str">
        <f t="shared" si="452"/>
        <v>Q4/2023</v>
      </c>
      <c r="C513" s="42">
        <f t="shared" si="456"/>
        <v>45200</v>
      </c>
      <c r="D513" s="42">
        <f t="shared" si="453"/>
        <v>45291</v>
      </c>
      <c r="E513" s="168">
        <f t="shared" si="454"/>
        <v>92</v>
      </c>
      <c r="F513" s="59">
        <f>VLOOKUP(D513,'FERC Interest Rate'!$A:$B,2,TRUE)</f>
        <v>8.3500000000000005E-2</v>
      </c>
      <c r="G513" s="60">
        <f t="shared" si="460"/>
        <v>1887.7798460912963</v>
      </c>
      <c r="H513" s="60">
        <f t="shared" si="457"/>
        <v>39.73130076074888</v>
      </c>
      <c r="I513" s="81">
        <v>0</v>
      </c>
      <c r="J513" s="47">
        <v>0</v>
      </c>
      <c r="K513" s="45">
        <f t="shared" si="459"/>
        <v>0</v>
      </c>
      <c r="L513" s="47">
        <v>0</v>
      </c>
      <c r="M513" s="169">
        <v>0</v>
      </c>
      <c r="N513" s="45">
        <f t="shared" si="455"/>
        <v>1927.5111468520452</v>
      </c>
      <c r="O513" s="60">
        <f t="shared" si="458"/>
        <v>1927.5111468520452</v>
      </c>
    </row>
    <row r="514" spans="1:15" x14ac:dyDescent="0.25">
      <c r="A514" s="146" t="s">
        <v>44</v>
      </c>
      <c r="B514" s="168" t="str">
        <f t="shared" si="452"/>
        <v>Q1/2024</v>
      </c>
      <c r="C514" s="42">
        <f t="shared" si="456"/>
        <v>45292</v>
      </c>
      <c r="D514" s="42">
        <f t="shared" si="453"/>
        <v>45382</v>
      </c>
      <c r="E514" s="168">
        <f t="shared" si="454"/>
        <v>91</v>
      </c>
      <c r="F514" s="59">
        <f>VLOOKUP(D514,'FERC Interest Rate'!$A:$B,2,TRUE)</f>
        <v>8.5000000000000006E-2</v>
      </c>
      <c r="G514" s="60">
        <f t="shared" si="460"/>
        <v>1927.5111468520452</v>
      </c>
      <c r="H514" s="60">
        <f t="shared" si="457"/>
        <v>40.735788854919591</v>
      </c>
      <c r="I514" s="81">
        <f t="shared" ref="I514:I521" si="461">(SUM($H$506:$H$521)/20)</f>
        <v>12.112346785348233</v>
      </c>
      <c r="J514" s="47">
        <f t="shared" ref="J514" si="462">G514*F514*(E514/(DATE(YEAR(D514),12,31)-DATE(YEAR(D514),1,1)+1))</f>
        <v>40.735788854919591</v>
      </c>
      <c r="K514" s="45">
        <f t="shared" ref="K514" si="463">+SUM(I514:J514)</f>
        <v>52.848135640267827</v>
      </c>
      <c r="L514" s="47">
        <f t="shared" ref="L514:L521" si="464">VLOOKUP($L$504,$A$1:$F$28,5,FALSE)/20</f>
        <v>86.3</v>
      </c>
      <c r="M514" s="169">
        <f t="shared" ref="M514" si="465">+SUM(K514:L514)</f>
        <v>139.14813564026781</v>
      </c>
      <c r="N514" s="45">
        <f t="shared" si="455"/>
        <v>2008.9827245618842</v>
      </c>
      <c r="O514" s="60">
        <f t="shared" si="458"/>
        <v>1869.8345889216164</v>
      </c>
    </row>
    <row r="515" spans="1:15" x14ac:dyDescent="0.25">
      <c r="A515" s="146" t="s">
        <v>45</v>
      </c>
      <c r="B515" s="168" t="str">
        <f t="shared" si="452"/>
        <v>Q2/2024</v>
      </c>
      <c r="C515" s="42">
        <f t="shared" si="456"/>
        <v>45383</v>
      </c>
      <c r="D515" s="42">
        <f t="shared" si="453"/>
        <v>45473</v>
      </c>
      <c r="E515" s="168">
        <f t="shared" si="454"/>
        <v>91</v>
      </c>
      <c r="F515" s="59">
        <f>VLOOKUP(D515,'FERC Interest Rate'!$A:$B,2,TRUE)</f>
        <v>8.5000000000000006E-2</v>
      </c>
      <c r="G515" s="60">
        <f t="shared" si="460"/>
        <v>1869.8345889216164</v>
      </c>
      <c r="H515" s="60">
        <v>0</v>
      </c>
      <c r="I515" s="81">
        <f t="shared" si="461"/>
        <v>12.112346785348233</v>
      </c>
      <c r="J515" s="47">
        <f t="shared" ref="J515:J521" si="466">G515*F515*(E515/(DATE(YEAR(D515),12,31)-DATE(YEAR(D515),1,1)+1))</f>
        <v>39.516859413411758</v>
      </c>
      <c r="K515" s="45">
        <f t="shared" ref="K515:K521" si="467">+SUM(I515:J515)</f>
        <v>51.629206198759988</v>
      </c>
      <c r="L515" s="47">
        <f t="shared" si="464"/>
        <v>86.3</v>
      </c>
      <c r="M515" s="169">
        <f t="shared" ref="M515:M521" si="468">+SUM(K515:L515)</f>
        <v>137.92920619875997</v>
      </c>
      <c r="N515" s="45">
        <f t="shared" si="455"/>
        <v>1909.3514483350282</v>
      </c>
      <c r="O515" s="60">
        <f t="shared" si="458"/>
        <v>1771.4222421362683</v>
      </c>
    </row>
    <row r="516" spans="1:15" x14ac:dyDescent="0.25">
      <c r="A516" s="146" t="s">
        <v>46</v>
      </c>
      <c r="B516" s="168" t="str">
        <f t="shared" si="452"/>
        <v>Q3/2024</v>
      </c>
      <c r="C516" s="42">
        <f t="shared" si="456"/>
        <v>45474</v>
      </c>
      <c r="D516" s="42">
        <f t="shared" si="453"/>
        <v>45565</v>
      </c>
      <c r="E516" s="168">
        <f t="shared" si="454"/>
        <v>92</v>
      </c>
      <c r="F516" s="59">
        <f>VLOOKUP(D516,'FERC Interest Rate'!$A:$B,2,TRUE)</f>
        <v>8.5000000000000006E-2</v>
      </c>
      <c r="G516" s="60">
        <f t="shared" si="460"/>
        <v>1771.4222421362683</v>
      </c>
      <c r="H516" s="60">
        <v>0</v>
      </c>
      <c r="I516" s="81">
        <f t="shared" si="461"/>
        <v>12.112346785348233</v>
      </c>
      <c r="J516" s="47">
        <f t="shared" si="466"/>
        <v>37.848420583348691</v>
      </c>
      <c r="K516" s="45">
        <f t="shared" si="467"/>
        <v>49.960767368696921</v>
      </c>
      <c r="L516" s="47">
        <f t="shared" si="464"/>
        <v>86.3</v>
      </c>
      <c r="M516" s="169">
        <f t="shared" si="468"/>
        <v>136.26076736869692</v>
      </c>
      <c r="N516" s="45">
        <f t="shared" si="455"/>
        <v>1809.2706627196171</v>
      </c>
      <c r="O516" s="60">
        <f t="shared" si="458"/>
        <v>1673.0098953509203</v>
      </c>
    </row>
    <row r="517" spans="1:15" x14ac:dyDescent="0.25">
      <c r="A517" s="146" t="s">
        <v>47</v>
      </c>
      <c r="B517" s="168" t="str">
        <f t="shared" si="452"/>
        <v>Q4/2024</v>
      </c>
      <c r="C517" s="42">
        <f t="shared" si="456"/>
        <v>45566</v>
      </c>
      <c r="D517" s="42">
        <f t="shared" si="453"/>
        <v>45657</v>
      </c>
      <c r="E517" s="168">
        <f t="shared" si="454"/>
        <v>92</v>
      </c>
      <c r="F517" s="59">
        <f>VLOOKUP(D517,'FERC Interest Rate'!$A:$B,2,TRUE)</f>
        <v>8.5000000000000006E-2</v>
      </c>
      <c r="G517" s="60">
        <f t="shared" si="460"/>
        <v>1673.0098953509203</v>
      </c>
      <c r="H517" s="60">
        <v>0</v>
      </c>
      <c r="I517" s="81">
        <f t="shared" si="461"/>
        <v>12.112346785348233</v>
      </c>
      <c r="J517" s="47">
        <f t="shared" si="466"/>
        <v>35.745730550940429</v>
      </c>
      <c r="K517" s="45">
        <f t="shared" si="467"/>
        <v>47.858077336288659</v>
      </c>
      <c r="L517" s="47">
        <f t="shared" si="464"/>
        <v>86.3</v>
      </c>
      <c r="M517" s="169">
        <f t="shared" si="468"/>
        <v>134.15807733628867</v>
      </c>
      <c r="N517" s="45">
        <f t="shared" si="455"/>
        <v>1708.7556259018606</v>
      </c>
      <c r="O517" s="60">
        <f t="shared" si="458"/>
        <v>1574.597548565572</v>
      </c>
    </row>
    <row r="518" spans="1:15" x14ac:dyDescent="0.25">
      <c r="A518" s="146" t="s">
        <v>48</v>
      </c>
      <c r="B518" s="168" t="str">
        <f t="shared" si="452"/>
        <v>Q1/2025</v>
      </c>
      <c r="C518" s="42">
        <f t="shared" si="456"/>
        <v>45658</v>
      </c>
      <c r="D518" s="42">
        <f t="shared" si="453"/>
        <v>45747</v>
      </c>
      <c r="E518" s="168">
        <f t="shared" si="454"/>
        <v>90</v>
      </c>
      <c r="F518" s="59">
        <f>VLOOKUP(D518,'FERC Interest Rate'!$A:$B,2,TRUE)</f>
        <v>8.0399999999999999E-2</v>
      </c>
      <c r="G518" s="60">
        <f t="shared" si="460"/>
        <v>1574.597548565572</v>
      </c>
      <c r="H518" s="60">
        <v>0</v>
      </c>
      <c r="I518" s="81">
        <f t="shared" si="461"/>
        <v>12.112346785348233</v>
      </c>
      <c r="J518" s="47">
        <f t="shared" si="466"/>
        <v>31.215857154576653</v>
      </c>
      <c r="K518" s="45">
        <f t="shared" si="467"/>
        <v>43.32820393992489</v>
      </c>
      <c r="L518" s="47">
        <f t="shared" si="464"/>
        <v>86.3</v>
      </c>
      <c r="M518" s="169">
        <f t="shared" si="468"/>
        <v>129.6282039399249</v>
      </c>
      <c r="N518" s="45">
        <f t="shared" si="455"/>
        <v>1605.8134057201487</v>
      </c>
      <c r="O518" s="60">
        <f t="shared" si="458"/>
        <v>1476.1852017802239</v>
      </c>
    </row>
    <row r="519" spans="1:15" x14ac:dyDescent="0.25">
      <c r="A519" s="146" t="s">
        <v>49</v>
      </c>
      <c r="B519" s="168" t="str">
        <f t="shared" si="452"/>
        <v>Q2/2025</v>
      </c>
      <c r="C519" s="42">
        <f t="shared" si="456"/>
        <v>45748</v>
      </c>
      <c r="D519" s="42">
        <f t="shared" si="453"/>
        <v>45838</v>
      </c>
      <c r="E519" s="168">
        <f t="shared" si="454"/>
        <v>91</v>
      </c>
      <c r="F519" s="59">
        <f>VLOOKUP(D519,'FERC Interest Rate'!$A:$B,2,TRUE)</f>
        <v>7.5499999999999998E-2</v>
      </c>
      <c r="G519" s="60">
        <f t="shared" si="460"/>
        <v>1476.1852017802239</v>
      </c>
      <c r="H519" s="60">
        <v>0</v>
      </c>
      <c r="I519" s="81">
        <f t="shared" si="461"/>
        <v>12.112346785348233</v>
      </c>
      <c r="J519" s="47">
        <f t="shared" si="466"/>
        <v>27.786658709126105</v>
      </c>
      <c r="K519" s="45">
        <f t="shared" si="467"/>
        <v>39.899005494474338</v>
      </c>
      <c r="L519" s="47">
        <f t="shared" si="464"/>
        <v>86.3</v>
      </c>
      <c r="M519" s="169">
        <f t="shared" si="468"/>
        <v>126.19900549447433</v>
      </c>
      <c r="N519" s="45">
        <f t="shared" si="455"/>
        <v>1503.9718604893501</v>
      </c>
      <c r="O519" s="60">
        <f t="shared" si="458"/>
        <v>1377.7728549948758</v>
      </c>
    </row>
    <row r="520" spans="1:15" x14ac:dyDescent="0.25">
      <c r="A520" s="146" t="s">
        <v>50</v>
      </c>
      <c r="B520" s="168" t="str">
        <f t="shared" si="452"/>
        <v>Q3/2025</v>
      </c>
      <c r="C520" s="42">
        <f t="shared" si="456"/>
        <v>45839</v>
      </c>
      <c r="D520" s="42">
        <f t="shared" si="453"/>
        <v>45930</v>
      </c>
      <c r="E520" s="168">
        <f t="shared" si="454"/>
        <v>92</v>
      </c>
      <c r="F520" s="59">
        <f>VLOOKUP(D520,'FERC Interest Rate'!$A:$B,2,TRUE)</f>
        <v>7.4999999999999997E-2</v>
      </c>
      <c r="G520" s="60">
        <f t="shared" si="460"/>
        <v>1377.7728549948758</v>
      </c>
      <c r="H520" s="60">
        <v>0</v>
      </c>
      <c r="I520" s="81">
        <f t="shared" si="461"/>
        <v>12.112346785348233</v>
      </c>
      <c r="J520" s="47">
        <f t="shared" si="466"/>
        <v>26.045569039629161</v>
      </c>
      <c r="K520" s="45">
        <f t="shared" si="467"/>
        <v>38.157915824977394</v>
      </c>
      <c r="L520" s="47">
        <f t="shared" si="464"/>
        <v>86.3</v>
      </c>
      <c r="M520" s="169">
        <f t="shared" si="468"/>
        <v>124.45791582497739</v>
      </c>
      <c r="N520" s="45">
        <f t="shared" si="455"/>
        <v>1403.8184240345049</v>
      </c>
      <c r="O520" s="60">
        <f t="shared" si="458"/>
        <v>1279.3605082095276</v>
      </c>
    </row>
    <row r="521" spans="1:15" x14ac:dyDescent="0.25">
      <c r="A521" s="146" t="s">
        <v>51</v>
      </c>
      <c r="B521" s="168" t="str">
        <f t="shared" si="452"/>
        <v>Q4/2025</v>
      </c>
      <c r="C521" s="42">
        <f t="shared" si="456"/>
        <v>45931</v>
      </c>
      <c r="D521" s="42">
        <f t="shared" si="453"/>
        <v>46022</v>
      </c>
      <c r="E521" s="168">
        <f t="shared" si="454"/>
        <v>92</v>
      </c>
      <c r="F521" s="59">
        <f>VLOOKUP(D521,'FERC Interest Rate'!$A:$B,2,TRUE)</f>
        <v>7.4999999999999997E-2</v>
      </c>
      <c r="G521" s="60">
        <f t="shared" si="460"/>
        <v>1279.3605082095276</v>
      </c>
      <c r="H521" s="60">
        <v>0</v>
      </c>
      <c r="I521" s="81">
        <f t="shared" si="461"/>
        <v>12.112346785348233</v>
      </c>
      <c r="J521" s="47">
        <f t="shared" si="466"/>
        <v>24.185171251084221</v>
      </c>
      <c r="K521" s="45">
        <f t="shared" si="467"/>
        <v>36.29751803643245</v>
      </c>
      <c r="L521" s="47">
        <f t="shared" si="464"/>
        <v>86.3</v>
      </c>
      <c r="M521" s="169">
        <f t="shared" si="468"/>
        <v>122.59751803643245</v>
      </c>
      <c r="N521" s="45">
        <f t="shared" si="455"/>
        <v>1303.5456794606118</v>
      </c>
      <c r="O521" s="60">
        <f t="shared" si="458"/>
        <v>1180.9481614241795</v>
      </c>
    </row>
    <row r="522" spans="1:15" ht="13.5" thickBot="1" x14ac:dyDescent="0.35">
      <c r="A522" s="148"/>
      <c r="B522" s="170"/>
      <c r="C522" s="171"/>
      <c r="D522" s="171"/>
      <c r="E522" s="170"/>
      <c r="F522" s="170"/>
      <c r="G522" s="172">
        <f t="shared" ref="G522:O522" si="469">+SUM(G506:G521)</f>
        <v>27273.147189961335</v>
      </c>
      <c r="H522" s="172">
        <f t="shared" si="469"/>
        <v>242.24693570696468</v>
      </c>
      <c r="I522" s="172">
        <f t="shared" si="469"/>
        <v>96.89877428278588</v>
      </c>
      <c r="J522" s="172">
        <f t="shared" si="469"/>
        <v>263.08005555703659</v>
      </c>
      <c r="K522" s="172">
        <f t="shared" si="469"/>
        <v>359.97882983982248</v>
      </c>
      <c r="L522" s="172">
        <f t="shared" si="469"/>
        <v>690.39999999999986</v>
      </c>
      <c r="M522" s="172">
        <f t="shared" si="469"/>
        <v>1050.3788298398224</v>
      </c>
      <c r="N522" s="172">
        <f t="shared" si="469"/>
        <v>27778.474181225331</v>
      </c>
      <c r="O522" s="172">
        <f t="shared" si="469"/>
        <v>26728.095351385513</v>
      </c>
    </row>
    <row r="523" spans="1:15" ht="13.5" thickTop="1" x14ac:dyDescent="0.3">
      <c r="A523" s="40"/>
      <c r="B523" s="180"/>
      <c r="C523" s="46"/>
      <c r="D523" s="41"/>
      <c r="E523" s="40"/>
      <c r="F523" s="40"/>
      <c r="G523" s="40"/>
      <c r="H523" s="40"/>
      <c r="I523" s="407"/>
      <c r="J523" s="430" t="s">
        <v>139</v>
      </c>
      <c r="K523" s="431"/>
      <c r="L523" s="408" t="s">
        <v>67</v>
      </c>
      <c r="M523" s="409"/>
      <c r="N523" s="40"/>
      <c r="O523" s="40"/>
    </row>
    <row r="524" spans="1:15" ht="37" x14ac:dyDescent="0.3">
      <c r="A524" s="167" t="s">
        <v>43</v>
      </c>
      <c r="B524" s="167" t="s">
        <v>3</v>
      </c>
      <c r="C524" s="167" t="s">
        <v>4</v>
      </c>
      <c r="D524" s="167" t="s">
        <v>5</v>
      </c>
      <c r="E524" s="167" t="s">
        <v>6</v>
      </c>
      <c r="F524" s="167" t="s">
        <v>7</v>
      </c>
      <c r="G524" s="167" t="s">
        <v>70</v>
      </c>
      <c r="H524" s="167" t="s">
        <v>71</v>
      </c>
      <c r="I524" s="143" t="s">
        <v>72</v>
      </c>
      <c r="J524" s="144" t="s">
        <v>73</v>
      </c>
      <c r="K524" s="144" t="s">
        <v>74</v>
      </c>
      <c r="L524" s="144" t="s">
        <v>75</v>
      </c>
      <c r="M524" s="145" t="s">
        <v>65</v>
      </c>
      <c r="N524" s="167" t="s">
        <v>76</v>
      </c>
      <c r="O524" s="167" t="s">
        <v>77</v>
      </c>
    </row>
    <row r="525" spans="1:15" x14ac:dyDescent="0.25">
      <c r="A525" s="146" t="s">
        <v>22</v>
      </c>
      <c r="B525" s="168" t="str">
        <f t="shared" ref="B525:B540" si="470">+IF(MONTH(C525)&lt;4,"Q1",IF(MONTH(C525)&lt;7,"Q2",IF(MONTH(C525)&lt;10,"Q3","Q4")))&amp;"/"&amp;YEAR(C525)</f>
        <v>Q1/2022</v>
      </c>
      <c r="C525" s="42">
        <f>VLOOKUP(L523,$A$1:$F$29,2,FALSE)</f>
        <v>44615</v>
      </c>
      <c r="D525" s="42">
        <f t="shared" ref="D525:D540" si="471">DATE(YEAR(C525),IF(MONTH(C525)&lt;=3,3,IF(MONTH(C525)&lt;=6,6,IF(MONTH(C525)&lt;=9,9,12))),IF(OR(MONTH(C525)&lt;=3,MONTH(C525)&gt;=10),31,30))</f>
        <v>44651</v>
      </c>
      <c r="E525" s="168">
        <f t="shared" ref="E525:E540" si="472">D525-C525+1</f>
        <v>37</v>
      </c>
      <c r="F525" s="59">
        <f>VLOOKUP(D525,'FERC Interest Rate'!$A:$B,2,TRUE)</f>
        <v>3.2500000000000001E-2</v>
      </c>
      <c r="G525" s="60">
        <f>VLOOKUP(L523,$A$1:$F$34,5,FALSE)</f>
        <v>1400</v>
      </c>
      <c r="H525" s="60">
        <f>G525*F525*(E525/(DATE(YEAR(D525),12,31)-DATE(YEAR(D525),1,1)+1))</f>
        <v>4.6123287671232873</v>
      </c>
      <c r="I525" s="81">
        <v>0</v>
      </c>
      <c r="J525" s="47">
        <v>0</v>
      </c>
      <c r="K525" s="45">
        <f>+SUM(I525:J525)</f>
        <v>0</v>
      </c>
      <c r="L525" s="47">
        <v>0</v>
      </c>
      <c r="M525" s="169">
        <v>0</v>
      </c>
      <c r="N525" s="45">
        <f t="shared" ref="N525:N540" si="473">+G525+H525+J525</f>
        <v>1404.6123287671232</v>
      </c>
      <c r="O525" s="60">
        <f>+N525-M525</f>
        <v>1404.6123287671232</v>
      </c>
    </row>
    <row r="526" spans="1:15" x14ac:dyDescent="0.25">
      <c r="A526" s="146" t="s">
        <v>22</v>
      </c>
      <c r="B526" s="168" t="str">
        <f t="shared" si="470"/>
        <v>Q2/2022</v>
      </c>
      <c r="C526" s="42">
        <f t="shared" ref="C526:C540" si="474">D525+1</f>
        <v>44652</v>
      </c>
      <c r="D526" s="42">
        <f t="shared" si="471"/>
        <v>44742</v>
      </c>
      <c r="E526" s="168">
        <f t="shared" si="472"/>
        <v>91</v>
      </c>
      <c r="F526" s="59">
        <f>VLOOKUP(D526,'FERC Interest Rate'!$A:$B,2,TRUE)</f>
        <v>3.2500000000000001E-2</v>
      </c>
      <c r="G526" s="60">
        <f>O525</f>
        <v>1404.6123287671232</v>
      </c>
      <c r="H526" s="60">
        <f t="shared" ref="H526:H533" si="475">G526*F526*(E526/(DATE(YEAR(D526),12,31)-DATE(YEAR(D526),1,1)+1))</f>
        <v>11.381208115969226</v>
      </c>
      <c r="I526" s="81">
        <v>0</v>
      </c>
      <c r="J526" s="47">
        <v>0</v>
      </c>
      <c r="K526" s="45">
        <f>+SUM(I526:J526)</f>
        <v>0</v>
      </c>
      <c r="L526" s="47">
        <v>0</v>
      </c>
      <c r="M526" s="169">
        <v>0</v>
      </c>
      <c r="N526" s="45">
        <f t="shared" si="473"/>
        <v>1415.9935368830925</v>
      </c>
      <c r="O526" s="60">
        <f t="shared" ref="O526:O540" si="476">+N526-M526</f>
        <v>1415.9935368830925</v>
      </c>
    </row>
    <row r="527" spans="1:15" x14ac:dyDescent="0.25">
      <c r="A527" s="146" t="s">
        <v>22</v>
      </c>
      <c r="B527" s="168" t="str">
        <f t="shared" si="470"/>
        <v>Q3/2022</v>
      </c>
      <c r="C527" s="42">
        <f t="shared" si="474"/>
        <v>44743</v>
      </c>
      <c r="D527" s="42">
        <f t="shared" si="471"/>
        <v>44834</v>
      </c>
      <c r="E527" s="168">
        <f t="shared" si="472"/>
        <v>92</v>
      </c>
      <c r="F527" s="59">
        <f>VLOOKUP(D527,'FERC Interest Rate'!$A:$B,2,TRUE)</f>
        <v>3.5999999999999997E-2</v>
      </c>
      <c r="G527" s="60">
        <f>O526</f>
        <v>1415.9935368830925</v>
      </c>
      <c r="H527" s="60">
        <f t="shared" si="475"/>
        <v>12.848686559333705</v>
      </c>
      <c r="I527" s="81">
        <v>0</v>
      </c>
      <c r="J527" s="47">
        <v>0</v>
      </c>
      <c r="K527" s="45">
        <f t="shared" ref="K527:K532" si="477">+SUM(I527:J527)</f>
        <v>0</v>
      </c>
      <c r="L527" s="47">
        <v>0</v>
      </c>
      <c r="M527" s="169">
        <v>0</v>
      </c>
      <c r="N527" s="45">
        <f t="shared" si="473"/>
        <v>1428.8422234424261</v>
      </c>
      <c r="O527" s="60">
        <f t="shared" si="476"/>
        <v>1428.8422234424261</v>
      </c>
    </row>
    <row r="528" spans="1:15" x14ac:dyDescent="0.25">
      <c r="A528" s="146" t="s">
        <v>22</v>
      </c>
      <c r="B528" s="168" t="str">
        <f t="shared" si="470"/>
        <v>Q4/2022</v>
      </c>
      <c r="C528" s="42">
        <f t="shared" si="474"/>
        <v>44835</v>
      </c>
      <c r="D528" s="42">
        <f t="shared" si="471"/>
        <v>44926</v>
      </c>
      <c r="E528" s="168">
        <f t="shared" si="472"/>
        <v>92</v>
      </c>
      <c r="F528" s="59">
        <f>VLOOKUP(D528,'FERC Interest Rate'!$A:$B,2,TRUE)</f>
        <v>4.9099999999999998E-2</v>
      </c>
      <c r="G528" s="60">
        <f>O527</f>
        <v>1428.8422234424261</v>
      </c>
      <c r="H528" s="60">
        <f t="shared" si="475"/>
        <v>17.683194771874323</v>
      </c>
      <c r="I528" s="81">
        <v>0</v>
      </c>
      <c r="J528" s="47">
        <v>0</v>
      </c>
      <c r="K528" s="45">
        <f t="shared" si="477"/>
        <v>0</v>
      </c>
      <c r="L528" s="47">
        <v>0</v>
      </c>
      <c r="M528" s="169">
        <v>0</v>
      </c>
      <c r="N528" s="45">
        <f t="shared" si="473"/>
        <v>1446.5254182143003</v>
      </c>
      <c r="O528" s="60">
        <f t="shared" si="476"/>
        <v>1446.5254182143003</v>
      </c>
    </row>
    <row r="529" spans="1:15" x14ac:dyDescent="0.25">
      <c r="A529" s="146" t="s">
        <v>22</v>
      </c>
      <c r="B529" s="168" t="str">
        <f t="shared" si="470"/>
        <v>Q1/2023</v>
      </c>
      <c r="C529" s="42">
        <f t="shared" si="474"/>
        <v>44927</v>
      </c>
      <c r="D529" s="42">
        <f t="shared" si="471"/>
        <v>45016</v>
      </c>
      <c r="E529" s="168">
        <f t="shared" si="472"/>
        <v>90</v>
      </c>
      <c r="F529" s="59">
        <f>VLOOKUP(D529,'FERC Interest Rate'!$A:$B,2,TRUE)</f>
        <v>6.3100000000000003E-2</v>
      </c>
      <c r="G529" s="60">
        <f>O528</f>
        <v>1446.5254182143003</v>
      </c>
      <c r="H529" s="60">
        <f t="shared" si="475"/>
        <v>22.506350274079484</v>
      </c>
      <c r="I529" s="81">
        <v>0</v>
      </c>
      <c r="J529" s="47">
        <v>0</v>
      </c>
      <c r="K529" s="45">
        <f t="shared" si="477"/>
        <v>0</v>
      </c>
      <c r="L529" s="47">
        <v>0</v>
      </c>
      <c r="M529" s="169">
        <v>0</v>
      </c>
      <c r="N529" s="45">
        <f t="shared" si="473"/>
        <v>1469.0317684883798</v>
      </c>
      <c r="O529" s="60">
        <f t="shared" si="476"/>
        <v>1469.0317684883798</v>
      </c>
    </row>
    <row r="530" spans="1:15" x14ac:dyDescent="0.25">
      <c r="A530" s="146" t="s">
        <v>22</v>
      </c>
      <c r="B530" s="168" t="str">
        <f t="shared" si="470"/>
        <v>Q2/2023</v>
      </c>
      <c r="C530" s="42">
        <f t="shared" si="474"/>
        <v>45017</v>
      </c>
      <c r="D530" s="42">
        <f t="shared" si="471"/>
        <v>45107</v>
      </c>
      <c r="E530" s="168">
        <f t="shared" si="472"/>
        <v>91</v>
      </c>
      <c r="F530" s="59">
        <f>VLOOKUP(D530,'FERC Interest Rate'!$A:$B,2,TRUE)</f>
        <v>7.4999999999999997E-2</v>
      </c>
      <c r="G530" s="60">
        <f t="shared" ref="G530:G540" si="478">O529</f>
        <v>1469.0317684883798</v>
      </c>
      <c r="H530" s="60">
        <f t="shared" si="475"/>
        <v>27.468881698447099</v>
      </c>
      <c r="I530" s="81">
        <v>0</v>
      </c>
      <c r="J530" s="47">
        <v>0</v>
      </c>
      <c r="K530" s="45">
        <f t="shared" si="477"/>
        <v>0</v>
      </c>
      <c r="L530" s="47">
        <v>0</v>
      </c>
      <c r="M530" s="169">
        <v>0</v>
      </c>
      <c r="N530" s="45">
        <f t="shared" si="473"/>
        <v>1496.500650186827</v>
      </c>
      <c r="O530" s="60">
        <f t="shared" si="476"/>
        <v>1496.500650186827</v>
      </c>
    </row>
    <row r="531" spans="1:15" x14ac:dyDescent="0.25">
      <c r="A531" s="146" t="s">
        <v>22</v>
      </c>
      <c r="B531" s="168" t="str">
        <f t="shared" si="470"/>
        <v>Q3/2023</v>
      </c>
      <c r="C531" s="42">
        <f t="shared" si="474"/>
        <v>45108</v>
      </c>
      <c r="D531" s="42">
        <f t="shared" si="471"/>
        <v>45199</v>
      </c>
      <c r="E531" s="168">
        <f t="shared" si="472"/>
        <v>92</v>
      </c>
      <c r="F531" s="59">
        <f>VLOOKUP(D531,'FERC Interest Rate'!$A:$B,2,TRUE)</f>
        <v>8.0199999999999994E-2</v>
      </c>
      <c r="G531" s="60">
        <f t="shared" si="478"/>
        <v>1496.500650186827</v>
      </c>
      <c r="H531" s="60">
        <f t="shared" si="475"/>
        <v>30.251453143393107</v>
      </c>
      <c r="I531" s="81">
        <v>0</v>
      </c>
      <c r="J531" s="47">
        <v>0</v>
      </c>
      <c r="K531" s="45">
        <f t="shared" si="477"/>
        <v>0</v>
      </c>
      <c r="L531" s="47">
        <v>0</v>
      </c>
      <c r="M531" s="169">
        <v>0</v>
      </c>
      <c r="N531" s="45">
        <f t="shared" si="473"/>
        <v>1526.7521033302201</v>
      </c>
      <c r="O531" s="60">
        <f t="shared" si="476"/>
        <v>1526.7521033302201</v>
      </c>
    </row>
    <row r="532" spans="1:15" x14ac:dyDescent="0.25">
      <c r="A532" s="146" t="s">
        <v>22</v>
      </c>
      <c r="B532" s="168" t="str">
        <f t="shared" si="470"/>
        <v>Q4/2023</v>
      </c>
      <c r="C532" s="42">
        <f t="shared" si="474"/>
        <v>45200</v>
      </c>
      <c r="D532" s="42">
        <f t="shared" si="471"/>
        <v>45291</v>
      </c>
      <c r="E532" s="168">
        <f t="shared" si="472"/>
        <v>92</v>
      </c>
      <c r="F532" s="59">
        <f>VLOOKUP(D532,'FERC Interest Rate'!$A:$B,2,TRUE)</f>
        <v>8.3500000000000005E-2</v>
      </c>
      <c r="G532" s="60">
        <f t="shared" si="478"/>
        <v>1526.7521033302201</v>
      </c>
      <c r="H532" s="60">
        <f t="shared" si="475"/>
        <v>32.132903172007538</v>
      </c>
      <c r="I532" s="81">
        <v>0</v>
      </c>
      <c r="J532" s="47">
        <v>0</v>
      </c>
      <c r="K532" s="45">
        <f t="shared" si="477"/>
        <v>0</v>
      </c>
      <c r="L532" s="47">
        <v>0</v>
      </c>
      <c r="M532" s="169">
        <v>0</v>
      </c>
      <c r="N532" s="45">
        <f t="shared" si="473"/>
        <v>1558.8850065022275</v>
      </c>
      <c r="O532" s="60">
        <f t="shared" si="476"/>
        <v>1558.8850065022275</v>
      </c>
    </row>
    <row r="533" spans="1:15" x14ac:dyDescent="0.25">
      <c r="A533" s="146" t="s">
        <v>44</v>
      </c>
      <c r="B533" s="168" t="str">
        <f t="shared" si="470"/>
        <v>Q1/2024</v>
      </c>
      <c r="C533" s="42">
        <f t="shared" si="474"/>
        <v>45292</v>
      </c>
      <c r="D533" s="42">
        <f t="shared" si="471"/>
        <v>45382</v>
      </c>
      <c r="E533" s="168">
        <f t="shared" si="472"/>
        <v>91</v>
      </c>
      <c r="F533" s="59">
        <f>VLOOKUP(D533,'FERC Interest Rate'!$A:$B,2,TRUE)</f>
        <v>8.5000000000000006E-2</v>
      </c>
      <c r="G533" s="60">
        <f t="shared" si="478"/>
        <v>1558.8850065022275</v>
      </c>
      <c r="H533" s="60">
        <f t="shared" si="475"/>
        <v>32.94528832047741</v>
      </c>
      <c r="I533" s="81">
        <f t="shared" ref="I533:I540" si="479">(SUM($H$525:$H$540)/20)</f>
        <v>9.5915147411352599</v>
      </c>
      <c r="J533" s="47">
        <f t="shared" ref="J533" si="480">G533*F533*(E533/(DATE(YEAR(D533),12,31)-DATE(YEAR(D533),1,1)+1))</f>
        <v>32.94528832047741</v>
      </c>
      <c r="K533" s="45">
        <f t="shared" ref="K533" si="481">+SUM(I533:J533)</f>
        <v>42.536803061612673</v>
      </c>
      <c r="L533" s="47">
        <f t="shared" ref="L533:L540" si="482">VLOOKUP($L$523,$A$1:$F$28,5,FALSE)/20</f>
        <v>70</v>
      </c>
      <c r="M533" s="169">
        <f t="shared" ref="M533" si="483">+SUM(K533:L533)</f>
        <v>112.53680306161267</v>
      </c>
      <c r="N533" s="45">
        <f t="shared" si="473"/>
        <v>1624.7755831431823</v>
      </c>
      <c r="O533" s="60">
        <f t="shared" si="476"/>
        <v>1512.2387800815695</v>
      </c>
    </row>
    <row r="534" spans="1:15" x14ac:dyDescent="0.25">
      <c r="A534" s="146" t="s">
        <v>45</v>
      </c>
      <c r="B534" s="168" t="str">
        <f t="shared" si="470"/>
        <v>Q2/2024</v>
      </c>
      <c r="C534" s="42">
        <f t="shared" si="474"/>
        <v>45383</v>
      </c>
      <c r="D534" s="42">
        <f t="shared" si="471"/>
        <v>45473</v>
      </c>
      <c r="E534" s="168">
        <f t="shared" si="472"/>
        <v>91</v>
      </c>
      <c r="F534" s="59">
        <f>VLOOKUP(D534,'FERC Interest Rate'!$A:$B,2,TRUE)</f>
        <v>8.5000000000000006E-2</v>
      </c>
      <c r="G534" s="60">
        <f t="shared" si="478"/>
        <v>1512.2387800815695</v>
      </c>
      <c r="H534" s="60">
        <v>0</v>
      </c>
      <c r="I534" s="81">
        <f t="shared" si="479"/>
        <v>9.5915147411352599</v>
      </c>
      <c r="J534" s="47">
        <f t="shared" ref="J534:J540" si="484">G534*F534*(E534/(DATE(YEAR(D534),12,31)-DATE(YEAR(D534),1,1)+1))</f>
        <v>31.959472579046285</v>
      </c>
      <c r="K534" s="45">
        <f t="shared" ref="K534:K540" si="485">+SUM(I534:J534)</f>
        <v>41.550987320181548</v>
      </c>
      <c r="L534" s="47">
        <f t="shared" si="482"/>
        <v>70</v>
      </c>
      <c r="M534" s="169">
        <f t="shared" ref="M534:M540" si="486">+SUM(K534:L534)</f>
        <v>111.55098732018155</v>
      </c>
      <c r="N534" s="45">
        <f t="shared" si="473"/>
        <v>1544.1982526606157</v>
      </c>
      <c r="O534" s="60">
        <f t="shared" si="476"/>
        <v>1432.6472653404342</v>
      </c>
    </row>
    <row r="535" spans="1:15" x14ac:dyDescent="0.25">
      <c r="A535" s="146" t="s">
        <v>46</v>
      </c>
      <c r="B535" s="168" t="str">
        <f t="shared" si="470"/>
        <v>Q3/2024</v>
      </c>
      <c r="C535" s="42">
        <f t="shared" si="474"/>
        <v>45474</v>
      </c>
      <c r="D535" s="42">
        <f t="shared" si="471"/>
        <v>45565</v>
      </c>
      <c r="E535" s="168">
        <f t="shared" si="472"/>
        <v>92</v>
      </c>
      <c r="F535" s="59">
        <f>VLOOKUP(D535,'FERC Interest Rate'!$A:$B,2,TRUE)</f>
        <v>8.5000000000000006E-2</v>
      </c>
      <c r="G535" s="60">
        <f t="shared" si="478"/>
        <v>1432.6472653404342</v>
      </c>
      <c r="H535" s="60">
        <v>0</v>
      </c>
      <c r="I535" s="81">
        <f t="shared" si="479"/>
        <v>9.5915147411352599</v>
      </c>
      <c r="J535" s="47">
        <f t="shared" si="484"/>
        <v>30.610113702082501</v>
      </c>
      <c r="K535" s="45">
        <f t="shared" si="485"/>
        <v>40.201628443217757</v>
      </c>
      <c r="L535" s="47">
        <f t="shared" si="482"/>
        <v>70</v>
      </c>
      <c r="M535" s="169">
        <f t="shared" si="486"/>
        <v>110.20162844321776</v>
      </c>
      <c r="N535" s="45">
        <f t="shared" si="473"/>
        <v>1463.2573790425167</v>
      </c>
      <c r="O535" s="60">
        <f t="shared" si="476"/>
        <v>1353.055750599299</v>
      </c>
    </row>
    <row r="536" spans="1:15" x14ac:dyDescent="0.25">
      <c r="A536" s="146" t="s">
        <v>47</v>
      </c>
      <c r="B536" s="168" t="str">
        <f t="shared" si="470"/>
        <v>Q4/2024</v>
      </c>
      <c r="C536" s="42">
        <f t="shared" si="474"/>
        <v>45566</v>
      </c>
      <c r="D536" s="42">
        <f t="shared" si="471"/>
        <v>45657</v>
      </c>
      <c r="E536" s="168">
        <f t="shared" si="472"/>
        <v>92</v>
      </c>
      <c r="F536" s="59">
        <f>VLOOKUP(D536,'FERC Interest Rate'!$A:$B,2,TRUE)</f>
        <v>8.5000000000000006E-2</v>
      </c>
      <c r="G536" s="60">
        <f t="shared" si="478"/>
        <v>1353.055750599299</v>
      </c>
      <c r="H536" s="60">
        <v>0</v>
      </c>
      <c r="I536" s="81">
        <f t="shared" si="479"/>
        <v>9.5915147411352599</v>
      </c>
      <c r="J536" s="47">
        <f t="shared" si="484"/>
        <v>28.909551829744586</v>
      </c>
      <c r="K536" s="45">
        <f t="shared" si="485"/>
        <v>38.501066570879843</v>
      </c>
      <c r="L536" s="47">
        <f t="shared" si="482"/>
        <v>70</v>
      </c>
      <c r="M536" s="169">
        <f t="shared" si="486"/>
        <v>108.50106657087984</v>
      </c>
      <c r="N536" s="45">
        <f t="shared" si="473"/>
        <v>1381.9653024290435</v>
      </c>
      <c r="O536" s="60">
        <f t="shared" si="476"/>
        <v>1273.4642358581636</v>
      </c>
    </row>
    <row r="537" spans="1:15" x14ac:dyDescent="0.25">
      <c r="A537" s="146" t="s">
        <v>48</v>
      </c>
      <c r="B537" s="168" t="str">
        <f t="shared" si="470"/>
        <v>Q1/2025</v>
      </c>
      <c r="C537" s="42">
        <f t="shared" si="474"/>
        <v>45658</v>
      </c>
      <c r="D537" s="42">
        <f t="shared" si="471"/>
        <v>45747</v>
      </c>
      <c r="E537" s="168">
        <f t="shared" si="472"/>
        <v>90</v>
      </c>
      <c r="F537" s="59">
        <f>VLOOKUP(D537,'FERC Interest Rate'!$A:$B,2,TRUE)</f>
        <v>8.0399999999999999E-2</v>
      </c>
      <c r="G537" s="60">
        <f t="shared" si="478"/>
        <v>1273.4642358581636</v>
      </c>
      <c r="H537" s="60">
        <v>0</v>
      </c>
      <c r="I537" s="81">
        <f t="shared" si="479"/>
        <v>9.5915147411352599</v>
      </c>
      <c r="J537" s="47">
        <f t="shared" si="484"/>
        <v>25.2459923579991</v>
      </c>
      <c r="K537" s="45">
        <f t="shared" si="485"/>
        <v>34.837507099134356</v>
      </c>
      <c r="L537" s="47">
        <f t="shared" si="482"/>
        <v>70</v>
      </c>
      <c r="M537" s="169">
        <f t="shared" si="486"/>
        <v>104.83750709913436</v>
      </c>
      <c r="N537" s="45">
        <f t="shared" si="473"/>
        <v>1298.7102282161627</v>
      </c>
      <c r="O537" s="60">
        <f t="shared" si="476"/>
        <v>1193.8727211170283</v>
      </c>
    </row>
    <row r="538" spans="1:15" x14ac:dyDescent="0.25">
      <c r="A538" s="146" t="s">
        <v>49</v>
      </c>
      <c r="B538" s="168" t="str">
        <f t="shared" si="470"/>
        <v>Q2/2025</v>
      </c>
      <c r="C538" s="42">
        <f t="shared" si="474"/>
        <v>45748</v>
      </c>
      <c r="D538" s="42">
        <f t="shared" si="471"/>
        <v>45838</v>
      </c>
      <c r="E538" s="168">
        <f t="shared" si="472"/>
        <v>91</v>
      </c>
      <c r="F538" s="59">
        <f>VLOOKUP(D538,'FERC Interest Rate'!$A:$B,2,TRUE)</f>
        <v>7.5499999999999998E-2</v>
      </c>
      <c r="G538" s="60">
        <f t="shared" si="478"/>
        <v>1193.8727211170283</v>
      </c>
      <c r="H538" s="60">
        <v>0</v>
      </c>
      <c r="I538" s="81">
        <f t="shared" si="479"/>
        <v>9.5915147411352599</v>
      </c>
      <c r="J538" s="47">
        <f t="shared" si="484"/>
        <v>22.472609672423406</v>
      </c>
      <c r="K538" s="45">
        <f t="shared" si="485"/>
        <v>32.064124413558666</v>
      </c>
      <c r="L538" s="47">
        <f t="shared" si="482"/>
        <v>70</v>
      </c>
      <c r="M538" s="169">
        <f t="shared" si="486"/>
        <v>102.06412441355866</v>
      </c>
      <c r="N538" s="45">
        <f t="shared" si="473"/>
        <v>1216.3453307894517</v>
      </c>
      <c r="O538" s="60">
        <f t="shared" si="476"/>
        <v>1114.2812063758931</v>
      </c>
    </row>
    <row r="539" spans="1:15" x14ac:dyDescent="0.25">
      <c r="A539" s="146" t="s">
        <v>50</v>
      </c>
      <c r="B539" s="168" t="str">
        <f t="shared" si="470"/>
        <v>Q3/2025</v>
      </c>
      <c r="C539" s="42">
        <f t="shared" si="474"/>
        <v>45839</v>
      </c>
      <c r="D539" s="42">
        <f t="shared" si="471"/>
        <v>45930</v>
      </c>
      <c r="E539" s="168">
        <f t="shared" si="472"/>
        <v>92</v>
      </c>
      <c r="F539" s="59">
        <f>VLOOKUP(D539,'FERC Interest Rate'!$A:$B,2,TRUE)</f>
        <v>7.4999999999999997E-2</v>
      </c>
      <c r="G539" s="60">
        <f t="shared" si="478"/>
        <v>1114.2812063758931</v>
      </c>
      <c r="H539" s="60">
        <v>0</v>
      </c>
      <c r="I539" s="81">
        <f t="shared" si="479"/>
        <v>9.5915147411352599</v>
      </c>
      <c r="J539" s="47">
        <f t="shared" si="484"/>
        <v>21.0644940383388</v>
      </c>
      <c r="K539" s="45">
        <f t="shared" si="485"/>
        <v>30.65600877947406</v>
      </c>
      <c r="L539" s="47">
        <f t="shared" si="482"/>
        <v>70</v>
      </c>
      <c r="M539" s="169">
        <f t="shared" si="486"/>
        <v>100.65600877947406</v>
      </c>
      <c r="N539" s="45">
        <f t="shared" si="473"/>
        <v>1135.3457004142319</v>
      </c>
      <c r="O539" s="60">
        <f t="shared" si="476"/>
        <v>1034.6896916347578</v>
      </c>
    </row>
    <row r="540" spans="1:15" x14ac:dyDescent="0.25">
      <c r="A540" s="146" t="s">
        <v>51</v>
      </c>
      <c r="B540" s="168" t="str">
        <f t="shared" si="470"/>
        <v>Q4/2025</v>
      </c>
      <c r="C540" s="42">
        <f t="shared" si="474"/>
        <v>45931</v>
      </c>
      <c r="D540" s="42">
        <f t="shared" si="471"/>
        <v>46022</v>
      </c>
      <c r="E540" s="168">
        <f t="shared" si="472"/>
        <v>92</v>
      </c>
      <c r="F540" s="59">
        <f>VLOOKUP(D540,'FERC Interest Rate'!$A:$B,2,TRUE)</f>
        <v>7.4999999999999997E-2</v>
      </c>
      <c r="G540" s="60">
        <f t="shared" si="478"/>
        <v>1034.6896916347578</v>
      </c>
      <c r="H540" s="60">
        <v>0</v>
      </c>
      <c r="I540" s="81">
        <f t="shared" si="479"/>
        <v>9.5915147411352599</v>
      </c>
      <c r="J540" s="47">
        <f t="shared" si="484"/>
        <v>19.559887321314601</v>
      </c>
      <c r="K540" s="45">
        <f t="shared" si="485"/>
        <v>29.151402062449861</v>
      </c>
      <c r="L540" s="47">
        <f t="shared" si="482"/>
        <v>70</v>
      </c>
      <c r="M540" s="169">
        <f t="shared" si="486"/>
        <v>99.151402062449861</v>
      </c>
      <c r="N540" s="45">
        <f t="shared" si="473"/>
        <v>1054.2495789560724</v>
      </c>
      <c r="O540" s="60">
        <f t="shared" si="476"/>
        <v>955.09817689362251</v>
      </c>
    </row>
    <row r="541" spans="1:15" ht="13.5" thickBot="1" x14ac:dyDescent="0.35">
      <c r="A541" s="148"/>
      <c r="B541" s="170"/>
      <c r="C541" s="171"/>
      <c r="D541" s="171"/>
      <c r="E541" s="170"/>
      <c r="F541" s="170"/>
      <c r="G541" s="172">
        <f t="shared" ref="G541:O541" si="487">+SUM(G525:G540)</f>
        <v>22061.392686821742</v>
      </c>
      <c r="H541" s="172">
        <f t="shared" si="487"/>
        <v>191.83029482270518</v>
      </c>
      <c r="I541" s="172">
        <f t="shared" si="487"/>
        <v>76.732117929082065</v>
      </c>
      <c r="J541" s="172">
        <f t="shared" si="487"/>
        <v>212.76740982142667</v>
      </c>
      <c r="K541" s="172">
        <f t="shared" si="487"/>
        <v>289.49952775050878</v>
      </c>
      <c r="L541" s="172">
        <f t="shared" si="487"/>
        <v>560</v>
      </c>
      <c r="M541" s="172">
        <f t="shared" si="487"/>
        <v>849.49952775050883</v>
      </c>
      <c r="N541" s="172">
        <f t="shared" si="487"/>
        <v>22465.990391465868</v>
      </c>
      <c r="O541" s="172">
        <f t="shared" si="487"/>
        <v>21616.490863715364</v>
      </c>
    </row>
    <row r="542" spans="1:15" ht="13.5" thickTop="1" x14ac:dyDescent="0.3">
      <c r="A542" s="40"/>
      <c r="B542" s="180"/>
      <c r="C542" s="46"/>
      <c r="D542" s="41"/>
      <c r="E542" s="40"/>
      <c r="F542" s="40"/>
      <c r="G542" s="40"/>
      <c r="H542" s="40"/>
      <c r="I542" s="407"/>
      <c r="J542" s="430" t="s">
        <v>139</v>
      </c>
      <c r="K542" s="431"/>
      <c r="L542" s="408" t="s">
        <v>68</v>
      </c>
      <c r="M542" s="409"/>
      <c r="N542" s="40"/>
      <c r="O542" s="40"/>
    </row>
    <row r="543" spans="1:15" ht="37" x14ac:dyDescent="0.3">
      <c r="A543" s="167" t="s">
        <v>43</v>
      </c>
      <c r="B543" s="167" t="s">
        <v>3</v>
      </c>
      <c r="C543" s="167" t="s">
        <v>4</v>
      </c>
      <c r="D543" s="167" t="s">
        <v>5</v>
      </c>
      <c r="E543" s="167" t="s">
        <v>6</v>
      </c>
      <c r="F543" s="167" t="s">
        <v>7</v>
      </c>
      <c r="G543" s="167" t="s">
        <v>70</v>
      </c>
      <c r="H543" s="167" t="s">
        <v>71</v>
      </c>
      <c r="I543" s="143" t="s">
        <v>72</v>
      </c>
      <c r="J543" s="144" t="s">
        <v>73</v>
      </c>
      <c r="K543" s="144" t="s">
        <v>74</v>
      </c>
      <c r="L543" s="144" t="s">
        <v>75</v>
      </c>
      <c r="M543" s="145" t="s">
        <v>65</v>
      </c>
      <c r="N543" s="167" t="s">
        <v>76</v>
      </c>
      <c r="O543" s="167" t="s">
        <v>77</v>
      </c>
    </row>
    <row r="544" spans="1:15" x14ac:dyDescent="0.25">
      <c r="A544" s="146" t="s">
        <v>22</v>
      </c>
      <c r="B544" s="168" t="str">
        <f t="shared" ref="B544:B559" si="488">+IF(MONTH(C544)&lt;4,"Q1",IF(MONTH(C544)&lt;7,"Q2",IF(MONTH(C544)&lt;10,"Q3","Q4")))&amp;"/"&amp;YEAR(C544)</f>
        <v>Q1/2022</v>
      </c>
      <c r="C544" s="42">
        <f>VLOOKUP(L542,$A$1:$F$29,2,FALSE)</f>
        <v>44635</v>
      </c>
      <c r="D544" s="42">
        <f t="shared" ref="D544:D559" si="489">DATE(YEAR(C544),IF(MONTH(C544)&lt;=3,3,IF(MONTH(C544)&lt;=6,6,IF(MONTH(C544)&lt;=9,9,12))),IF(OR(MONTH(C544)&lt;=3,MONTH(C544)&gt;=10),31,30))</f>
        <v>44651</v>
      </c>
      <c r="E544" s="168">
        <f t="shared" ref="E544:E559" si="490">D544-C544+1</f>
        <v>17</v>
      </c>
      <c r="F544" s="59">
        <f>VLOOKUP(D544,'FERC Interest Rate'!$A:$B,2,TRUE)</f>
        <v>3.2500000000000001E-2</v>
      </c>
      <c r="G544" s="60">
        <f>VLOOKUP(L542,$A$1:$F$34,5,FALSE)</f>
        <v>1122</v>
      </c>
      <c r="H544" s="60">
        <f>G544*F544*(E544/(DATE(YEAR(D544),12,31)-DATE(YEAR(D544),1,1)+1))</f>
        <v>1.698369863013699</v>
      </c>
      <c r="I544" s="81">
        <v>0</v>
      </c>
      <c r="J544" s="47">
        <v>0</v>
      </c>
      <c r="K544" s="45">
        <f>+SUM(I544:J544)</f>
        <v>0</v>
      </c>
      <c r="L544" s="47">
        <v>0</v>
      </c>
      <c r="M544" s="169">
        <v>0</v>
      </c>
      <c r="N544" s="45">
        <f t="shared" ref="N544:N559" si="491">+G544+H544+J544</f>
        <v>1123.6983698630138</v>
      </c>
      <c r="O544" s="60">
        <f>+N544-M544</f>
        <v>1123.6983698630138</v>
      </c>
    </row>
    <row r="545" spans="1:15" x14ac:dyDescent="0.25">
      <c r="A545" s="146" t="s">
        <v>22</v>
      </c>
      <c r="B545" s="168" t="str">
        <f t="shared" si="488"/>
        <v>Q2/2022</v>
      </c>
      <c r="C545" s="42">
        <f t="shared" ref="C545:C559" si="492">D544+1</f>
        <v>44652</v>
      </c>
      <c r="D545" s="42">
        <f t="shared" si="489"/>
        <v>44742</v>
      </c>
      <c r="E545" s="168">
        <f t="shared" si="490"/>
        <v>91</v>
      </c>
      <c r="F545" s="59">
        <f>VLOOKUP(D545,'FERC Interest Rate'!$A:$B,2,TRUE)</f>
        <v>3.2500000000000001E-2</v>
      </c>
      <c r="G545" s="60">
        <f>O544</f>
        <v>1123.6983698630138</v>
      </c>
      <c r="H545" s="60">
        <f t="shared" ref="H545:H552" si="493">G545*F545*(E545/(DATE(YEAR(D545),12,31)-DATE(YEAR(D545),1,1)+1))</f>
        <v>9.1050354215612685</v>
      </c>
      <c r="I545" s="81">
        <v>0</v>
      </c>
      <c r="J545" s="47">
        <v>0</v>
      </c>
      <c r="K545" s="45">
        <f>+SUM(I545:J545)</f>
        <v>0</v>
      </c>
      <c r="L545" s="47">
        <v>0</v>
      </c>
      <c r="M545" s="169">
        <v>0</v>
      </c>
      <c r="N545" s="45">
        <f t="shared" si="491"/>
        <v>1132.8034052845751</v>
      </c>
      <c r="O545" s="60">
        <f t="shared" ref="O545:O559" si="494">+N545-M545</f>
        <v>1132.8034052845751</v>
      </c>
    </row>
    <row r="546" spans="1:15" x14ac:dyDescent="0.25">
      <c r="A546" s="146" t="s">
        <v>22</v>
      </c>
      <c r="B546" s="168" t="str">
        <f t="shared" si="488"/>
        <v>Q3/2022</v>
      </c>
      <c r="C546" s="42">
        <f t="shared" si="492"/>
        <v>44743</v>
      </c>
      <c r="D546" s="42">
        <f t="shared" si="489"/>
        <v>44834</v>
      </c>
      <c r="E546" s="168">
        <f t="shared" si="490"/>
        <v>92</v>
      </c>
      <c r="F546" s="59">
        <f>VLOOKUP(D546,'FERC Interest Rate'!$A:$B,2,TRUE)</f>
        <v>3.5999999999999997E-2</v>
      </c>
      <c r="G546" s="60">
        <f>O545</f>
        <v>1132.8034052845751</v>
      </c>
      <c r="H546" s="60">
        <f t="shared" si="493"/>
        <v>10.2790270638425</v>
      </c>
      <c r="I546" s="81">
        <v>0</v>
      </c>
      <c r="J546" s="47">
        <v>0</v>
      </c>
      <c r="K546" s="45">
        <f t="shared" ref="K546:K551" si="495">+SUM(I546:J546)</f>
        <v>0</v>
      </c>
      <c r="L546" s="47">
        <v>0</v>
      </c>
      <c r="M546" s="169">
        <v>0</v>
      </c>
      <c r="N546" s="45">
        <f t="shared" si="491"/>
        <v>1143.0824323484176</v>
      </c>
      <c r="O546" s="60">
        <f t="shared" si="494"/>
        <v>1143.0824323484176</v>
      </c>
    </row>
    <row r="547" spans="1:15" x14ac:dyDescent="0.25">
      <c r="A547" s="146" t="s">
        <v>22</v>
      </c>
      <c r="B547" s="168" t="str">
        <f t="shared" si="488"/>
        <v>Q4/2022</v>
      </c>
      <c r="C547" s="42">
        <f t="shared" si="492"/>
        <v>44835</v>
      </c>
      <c r="D547" s="42">
        <f t="shared" si="489"/>
        <v>44926</v>
      </c>
      <c r="E547" s="168">
        <f t="shared" si="490"/>
        <v>92</v>
      </c>
      <c r="F547" s="59">
        <f>VLOOKUP(D547,'FERC Interest Rate'!$A:$B,2,TRUE)</f>
        <v>4.9099999999999998E-2</v>
      </c>
      <c r="G547" s="60">
        <f>O546</f>
        <v>1143.0824323484176</v>
      </c>
      <c r="H547" s="60">
        <f t="shared" si="493"/>
        <v>14.146662913436362</v>
      </c>
      <c r="I547" s="81">
        <v>0</v>
      </c>
      <c r="J547" s="47">
        <v>0</v>
      </c>
      <c r="K547" s="45">
        <f t="shared" si="495"/>
        <v>0</v>
      </c>
      <c r="L547" s="47">
        <v>0</v>
      </c>
      <c r="M547" s="169">
        <v>0</v>
      </c>
      <c r="N547" s="45">
        <f t="shared" si="491"/>
        <v>1157.2290952618539</v>
      </c>
      <c r="O547" s="60">
        <f t="shared" si="494"/>
        <v>1157.2290952618539</v>
      </c>
    </row>
    <row r="548" spans="1:15" x14ac:dyDescent="0.25">
      <c r="A548" s="146" t="s">
        <v>22</v>
      </c>
      <c r="B548" s="168" t="str">
        <f t="shared" si="488"/>
        <v>Q1/2023</v>
      </c>
      <c r="C548" s="42">
        <f t="shared" si="492"/>
        <v>44927</v>
      </c>
      <c r="D548" s="42">
        <f t="shared" si="489"/>
        <v>45016</v>
      </c>
      <c r="E548" s="168">
        <f t="shared" si="490"/>
        <v>90</v>
      </c>
      <c r="F548" s="59">
        <f>VLOOKUP(D548,'FERC Interest Rate'!$A:$B,2,TRUE)</f>
        <v>6.3100000000000003E-2</v>
      </c>
      <c r="G548" s="60">
        <f>O547</f>
        <v>1157.2290952618539</v>
      </c>
      <c r="H548" s="60">
        <f t="shared" si="493"/>
        <v>18.005216526005668</v>
      </c>
      <c r="I548" s="81">
        <v>0</v>
      </c>
      <c r="J548" s="47">
        <v>0</v>
      </c>
      <c r="K548" s="45">
        <f t="shared" si="495"/>
        <v>0</v>
      </c>
      <c r="L548" s="47">
        <v>0</v>
      </c>
      <c r="M548" s="169">
        <v>0</v>
      </c>
      <c r="N548" s="45">
        <f t="shared" si="491"/>
        <v>1175.2343117878595</v>
      </c>
      <c r="O548" s="60">
        <f t="shared" si="494"/>
        <v>1175.2343117878595</v>
      </c>
    </row>
    <row r="549" spans="1:15" x14ac:dyDescent="0.25">
      <c r="A549" s="146" t="s">
        <v>22</v>
      </c>
      <c r="B549" s="168" t="str">
        <f t="shared" si="488"/>
        <v>Q2/2023</v>
      </c>
      <c r="C549" s="42">
        <f t="shared" si="492"/>
        <v>45017</v>
      </c>
      <c r="D549" s="42">
        <f t="shared" si="489"/>
        <v>45107</v>
      </c>
      <c r="E549" s="168">
        <f t="shared" si="490"/>
        <v>91</v>
      </c>
      <c r="F549" s="59">
        <f>VLOOKUP(D549,'FERC Interest Rate'!$A:$B,2,TRUE)</f>
        <v>7.4999999999999997E-2</v>
      </c>
      <c r="G549" s="60">
        <f t="shared" ref="G549:G559" si="496">O548</f>
        <v>1175.2343117878595</v>
      </c>
      <c r="H549" s="60">
        <f t="shared" si="493"/>
        <v>21.975271720416824</v>
      </c>
      <c r="I549" s="81">
        <v>0</v>
      </c>
      <c r="J549" s="47">
        <v>0</v>
      </c>
      <c r="K549" s="45">
        <f t="shared" si="495"/>
        <v>0</v>
      </c>
      <c r="L549" s="47">
        <v>0</v>
      </c>
      <c r="M549" s="169">
        <v>0</v>
      </c>
      <c r="N549" s="45">
        <f t="shared" si="491"/>
        <v>1197.2095835082764</v>
      </c>
      <c r="O549" s="60">
        <f t="shared" si="494"/>
        <v>1197.2095835082764</v>
      </c>
    </row>
    <row r="550" spans="1:15" x14ac:dyDescent="0.25">
      <c r="A550" s="146" t="s">
        <v>22</v>
      </c>
      <c r="B550" s="168" t="str">
        <f t="shared" si="488"/>
        <v>Q3/2023</v>
      </c>
      <c r="C550" s="42">
        <f t="shared" si="492"/>
        <v>45108</v>
      </c>
      <c r="D550" s="42">
        <f t="shared" si="489"/>
        <v>45199</v>
      </c>
      <c r="E550" s="168">
        <f t="shared" si="490"/>
        <v>92</v>
      </c>
      <c r="F550" s="59">
        <f>VLOOKUP(D550,'FERC Interest Rate'!$A:$B,2,TRUE)</f>
        <v>8.0199999999999994E-2</v>
      </c>
      <c r="G550" s="60">
        <f t="shared" si="496"/>
        <v>1197.2095835082764</v>
      </c>
      <c r="H550" s="60">
        <f t="shared" si="493"/>
        <v>24.201345728650594</v>
      </c>
      <c r="I550" s="81">
        <v>0</v>
      </c>
      <c r="J550" s="47">
        <v>0</v>
      </c>
      <c r="K550" s="45">
        <f t="shared" si="495"/>
        <v>0</v>
      </c>
      <c r="L550" s="47">
        <v>0</v>
      </c>
      <c r="M550" s="169">
        <v>0</v>
      </c>
      <c r="N550" s="45">
        <f t="shared" si="491"/>
        <v>1221.4109292369269</v>
      </c>
      <c r="O550" s="60">
        <f t="shared" si="494"/>
        <v>1221.4109292369269</v>
      </c>
    </row>
    <row r="551" spans="1:15" x14ac:dyDescent="0.25">
      <c r="A551" s="146" t="s">
        <v>22</v>
      </c>
      <c r="B551" s="168" t="str">
        <f t="shared" si="488"/>
        <v>Q4/2023</v>
      </c>
      <c r="C551" s="42">
        <f t="shared" si="492"/>
        <v>45200</v>
      </c>
      <c r="D551" s="42">
        <f t="shared" si="489"/>
        <v>45291</v>
      </c>
      <c r="E551" s="168">
        <f t="shared" si="490"/>
        <v>92</v>
      </c>
      <c r="F551" s="59">
        <f>VLOOKUP(D551,'FERC Interest Rate'!$A:$B,2,TRUE)</f>
        <v>8.3500000000000005E-2</v>
      </c>
      <c r="G551" s="60">
        <f t="shared" si="496"/>
        <v>1221.4109292369269</v>
      </c>
      <c r="H551" s="60">
        <f t="shared" si="493"/>
        <v>25.706517146296093</v>
      </c>
      <c r="I551" s="81">
        <v>0</v>
      </c>
      <c r="J551" s="47">
        <v>0</v>
      </c>
      <c r="K551" s="45">
        <f t="shared" si="495"/>
        <v>0</v>
      </c>
      <c r="L551" s="47">
        <v>0</v>
      </c>
      <c r="M551" s="169">
        <v>0</v>
      </c>
      <c r="N551" s="45">
        <f t="shared" si="491"/>
        <v>1247.1174463832231</v>
      </c>
      <c r="O551" s="60">
        <f t="shared" si="494"/>
        <v>1247.1174463832231</v>
      </c>
    </row>
    <row r="552" spans="1:15" x14ac:dyDescent="0.25">
      <c r="A552" s="146" t="s">
        <v>44</v>
      </c>
      <c r="B552" s="168" t="str">
        <f t="shared" si="488"/>
        <v>Q1/2024</v>
      </c>
      <c r="C552" s="42">
        <f t="shared" si="492"/>
        <v>45292</v>
      </c>
      <c r="D552" s="42">
        <f t="shared" si="489"/>
        <v>45382</v>
      </c>
      <c r="E552" s="168">
        <f t="shared" si="490"/>
        <v>91</v>
      </c>
      <c r="F552" s="59">
        <f>VLOOKUP(D552,'FERC Interest Rate'!$A:$B,2,TRUE)</f>
        <v>8.5000000000000006E-2</v>
      </c>
      <c r="G552" s="60">
        <f t="shared" si="496"/>
        <v>1247.1174463832231</v>
      </c>
      <c r="H552" s="60">
        <f t="shared" si="493"/>
        <v>26.356430185175498</v>
      </c>
      <c r="I552" s="81">
        <f t="shared" ref="I552:I559" si="497">(SUM($H$544:$H$559)/20)</f>
        <v>7.5736938284199251</v>
      </c>
      <c r="J552" s="47">
        <f t="shared" ref="J552" si="498">G552*F552*(E552/(DATE(YEAR(D552),12,31)-DATE(YEAR(D552),1,1)+1))</f>
        <v>26.356430185175498</v>
      </c>
      <c r="K552" s="45">
        <f t="shared" ref="K552" si="499">+SUM(I552:J552)</f>
        <v>33.930124013595425</v>
      </c>
      <c r="L552" s="47">
        <f t="shared" ref="L552:L559" si="500">VLOOKUP($L$542,$A$1:$F$28,5,FALSE)/20</f>
        <v>56.1</v>
      </c>
      <c r="M552" s="169">
        <f t="shared" ref="M552" si="501">+SUM(K552:L552)</f>
        <v>90.030124013595426</v>
      </c>
      <c r="N552" s="45">
        <f t="shared" si="491"/>
        <v>1299.830306753574</v>
      </c>
      <c r="O552" s="60">
        <f t="shared" si="494"/>
        <v>1209.8001827399785</v>
      </c>
    </row>
    <row r="553" spans="1:15" x14ac:dyDescent="0.25">
      <c r="A553" s="146" t="s">
        <v>45</v>
      </c>
      <c r="B553" s="168" t="str">
        <f t="shared" si="488"/>
        <v>Q2/2024</v>
      </c>
      <c r="C553" s="42">
        <f t="shared" si="492"/>
        <v>45383</v>
      </c>
      <c r="D553" s="42">
        <f t="shared" si="489"/>
        <v>45473</v>
      </c>
      <c r="E553" s="168">
        <f t="shared" si="490"/>
        <v>91</v>
      </c>
      <c r="F553" s="59">
        <f>VLOOKUP(D553,'FERC Interest Rate'!$A:$B,2,TRUE)</f>
        <v>8.5000000000000006E-2</v>
      </c>
      <c r="G553" s="60">
        <f t="shared" si="496"/>
        <v>1209.8001827399785</v>
      </c>
      <c r="H553" s="60">
        <v>0</v>
      </c>
      <c r="I553" s="81">
        <f t="shared" si="497"/>
        <v>7.5736938284199251</v>
      </c>
      <c r="J553" s="47">
        <f t="shared" ref="J553:J559" si="502">G553*F553*(E553/(DATE(YEAR(D553),12,31)-DATE(YEAR(D553),1,1)+1))</f>
        <v>25.56777162156758</v>
      </c>
      <c r="K553" s="45">
        <f t="shared" ref="K553:K559" si="503">+SUM(I553:J553)</f>
        <v>33.141465449987507</v>
      </c>
      <c r="L553" s="47">
        <f t="shared" si="500"/>
        <v>56.1</v>
      </c>
      <c r="M553" s="169">
        <f t="shared" ref="M553:M559" si="504">+SUM(K553:L553)</f>
        <v>89.241465449987516</v>
      </c>
      <c r="N553" s="45">
        <f t="shared" si="491"/>
        <v>1235.367954361546</v>
      </c>
      <c r="O553" s="60">
        <f t="shared" si="494"/>
        <v>1146.1264889115585</v>
      </c>
    </row>
    <row r="554" spans="1:15" x14ac:dyDescent="0.25">
      <c r="A554" s="146" t="s">
        <v>46</v>
      </c>
      <c r="B554" s="168" t="str">
        <f t="shared" si="488"/>
        <v>Q3/2024</v>
      </c>
      <c r="C554" s="42">
        <f t="shared" si="492"/>
        <v>45474</v>
      </c>
      <c r="D554" s="42">
        <f t="shared" si="489"/>
        <v>45565</v>
      </c>
      <c r="E554" s="168">
        <f t="shared" si="490"/>
        <v>92</v>
      </c>
      <c r="F554" s="59">
        <f>VLOOKUP(D554,'FERC Interest Rate'!$A:$B,2,TRUE)</f>
        <v>8.5000000000000006E-2</v>
      </c>
      <c r="G554" s="60">
        <f t="shared" si="496"/>
        <v>1146.1264889115585</v>
      </c>
      <c r="H554" s="60">
        <v>0</v>
      </c>
      <c r="I554" s="81">
        <f t="shared" si="497"/>
        <v>7.5736938284199251</v>
      </c>
      <c r="J554" s="47">
        <f t="shared" si="502"/>
        <v>24.488276347782481</v>
      </c>
      <c r="K554" s="45">
        <f t="shared" si="503"/>
        <v>32.061970176202408</v>
      </c>
      <c r="L554" s="47">
        <f t="shared" si="500"/>
        <v>56.1</v>
      </c>
      <c r="M554" s="169">
        <f t="shared" si="504"/>
        <v>88.161970176202402</v>
      </c>
      <c r="N554" s="45">
        <f t="shared" si="491"/>
        <v>1170.6147652593409</v>
      </c>
      <c r="O554" s="60">
        <f t="shared" si="494"/>
        <v>1082.4527950831384</v>
      </c>
    </row>
    <row r="555" spans="1:15" x14ac:dyDescent="0.25">
      <c r="A555" s="146" t="s">
        <v>47</v>
      </c>
      <c r="B555" s="168" t="str">
        <f t="shared" si="488"/>
        <v>Q4/2024</v>
      </c>
      <c r="C555" s="42">
        <f t="shared" si="492"/>
        <v>45566</v>
      </c>
      <c r="D555" s="42">
        <f t="shared" si="489"/>
        <v>45657</v>
      </c>
      <c r="E555" s="168">
        <f t="shared" si="490"/>
        <v>92</v>
      </c>
      <c r="F555" s="59">
        <f>VLOOKUP(D555,'FERC Interest Rate'!$A:$B,2,TRUE)</f>
        <v>8.5000000000000006E-2</v>
      </c>
      <c r="G555" s="60">
        <f t="shared" si="496"/>
        <v>1082.4527950831384</v>
      </c>
      <c r="H555" s="60">
        <v>0</v>
      </c>
      <c r="I555" s="81">
        <f t="shared" si="497"/>
        <v>7.5736938284199251</v>
      </c>
      <c r="J555" s="47">
        <f t="shared" si="502"/>
        <v>23.127816550683452</v>
      </c>
      <c r="K555" s="45">
        <f t="shared" si="503"/>
        <v>30.701510379103375</v>
      </c>
      <c r="L555" s="47">
        <f t="shared" si="500"/>
        <v>56.1</v>
      </c>
      <c r="M555" s="169">
        <f t="shared" si="504"/>
        <v>86.801510379103377</v>
      </c>
      <c r="N555" s="45">
        <f t="shared" si="491"/>
        <v>1105.5806116338219</v>
      </c>
      <c r="O555" s="60">
        <f t="shared" si="494"/>
        <v>1018.7791012547186</v>
      </c>
    </row>
    <row r="556" spans="1:15" x14ac:dyDescent="0.25">
      <c r="A556" s="146" t="s">
        <v>48</v>
      </c>
      <c r="B556" s="168" t="str">
        <f t="shared" si="488"/>
        <v>Q1/2025</v>
      </c>
      <c r="C556" s="42">
        <f t="shared" si="492"/>
        <v>45658</v>
      </c>
      <c r="D556" s="42">
        <f t="shared" si="489"/>
        <v>45747</v>
      </c>
      <c r="E556" s="168">
        <f t="shared" si="490"/>
        <v>90</v>
      </c>
      <c r="F556" s="59">
        <f>VLOOKUP(D556,'FERC Interest Rate'!$A:$B,2,TRUE)</f>
        <v>8.0399999999999999E-2</v>
      </c>
      <c r="G556" s="60">
        <f t="shared" si="496"/>
        <v>1018.7791012547186</v>
      </c>
      <c r="H556" s="60">
        <v>0</v>
      </c>
      <c r="I556" s="81">
        <f t="shared" si="497"/>
        <v>7.5736938284199251</v>
      </c>
      <c r="J556" s="47">
        <f t="shared" si="502"/>
        <v>20.196946785422313</v>
      </c>
      <c r="K556" s="45">
        <f t="shared" si="503"/>
        <v>27.770640613842239</v>
      </c>
      <c r="L556" s="47">
        <f t="shared" si="500"/>
        <v>56.1</v>
      </c>
      <c r="M556" s="169">
        <f t="shared" si="504"/>
        <v>83.870640613842241</v>
      </c>
      <c r="N556" s="45">
        <f t="shared" si="491"/>
        <v>1038.976048040141</v>
      </c>
      <c r="O556" s="60">
        <f t="shared" si="494"/>
        <v>955.10540742629871</v>
      </c>
    </row>
    <row r="557" spans="1:15" x14ac:dyDescent="0.25">
      <c r="A557" s="146" t="s">
        <v>49</v>
      </c>
      <c r="B557" s="168" t="str">
        <f t="shared" si="488"/>
        <v>Q2/2025</v>
      </c>
      <c r="C557" s="42">
        <f t="shared" si="492"/>
        <v>45748</v>
      </c>
      <c r="D557" s="42">
        <f t="shared" si="489"/>
        <v>45838</v>
      </c>
      <c r="E557" s="168">
        <f t="shared" si="490"/>
        <v>91</v>
      </c>
      <c r="F557" s="59">
        <f>VLOOKUP(D557,'FERC Interest Rate'!$A:$B,2,TRUE)</f>
        <v>7.5499999999999998E-2</v>
      </c>
      <c r="G557" s="60">
        <f t="shared" si="496"/>
        <v>955.10540742629871</v>
      </c>
      <c r="H557" s="60">
        <v>0</v>
      </c>
      <c r="I557" s="81">
        <f t="shared" si="497"/>
        <v>7.5736938284199251</v>
      </c>
      <c r="J557" s="47">
        <f t="shared" si="502"/>
        <v>17.9782238403353</v>
      </c>
      <c r="K557" s="45">
        <f t="shared" si="503"/>
        <v>25.551917668755223</v>
      </c>
      <c r="L557" s="47">
        <f t="shared" si="500"/>
        <v>56.1</v>
      </c>
      <c r="M557" s="169">
        <f t="shared" si="504"/>
        <v>81.651917668755232</v>
      </c>
      <c r="N557" s="45">
        <f t="shared" si="491"/>
        <v>973.08363126663403</v>
      </c>
      <c r="O557" s="60">
        <f t="shared" si="494"/>
        <v>891.4317135978788</v>
      </c>
    </row>
    <row r="558" spans="1:15" x14ac:dyDescent="0.25">
      <c r="A558" s="146" t="s">
        <v>50</v>
      </c>
      <c r="B558" s="168" t="str">
        <f t="shared" si="488"/>
        <v>Q3/2025</v>
      </c>
      <c r="C558" s="42">
        <f t="shared" si="492"/>
        <v>45839</v>
      </c>
      <c r="D558" s="42">
        <f t="shared" si="489"/>
        <v>45930</v>
      </c>
      <c r="E558" s="168">
        <f t="shared" si="490"/>
        <v>92</v>
      </c>
      <c r="F558" s="59">
        <f>VLOOKUP(D558,'FERC Interest Rate'!$A:$B,2,TRUE)</f>
        <v>7.4999999999999997E-2</v>
      </c>
      <c r="G558" s="60">
        <f t="shared" si="496"/>
        <v>891.4317135978788</v>
      </c>
      <c r="H558" s="60">
        <v>0</v>
      </c>
      <c r="I558" s="81">
        <f t="shared" si="497"/>
        <v>7.5736938284199251</v>
      </c>
      <c r="J558" s="47">
        <f t="shared" si="502"/>
        <v>16.851722805000996</v>
      </c>
      <c r="K558" s="45">
        <f t="shared" si="503"/>
        <v>24.425416633420923</v>
      </c>
      <c r="L558" s="47">
        <f t="shared" si="500"/>
        <v>56.1</v>
      </c>
      <c r="M558" s="169">
        <f t="shared" si="504"/>
        <v>80.525416633420917</v>
      </c>
      <c r="N558" s="45">
        <f t="shared" si="491"/>
        <v>908.28343640287983</v>
      </c>
      <c r="O558" s="60">
        <f t="shared" si="494"/>
        <v>827.75801976945888</v>
      </c>
    </row>
    <row r="559" spans="1:15" x14ac:dyDescent="0.25">
      <c r="A559" s="146" t="s">
        <v>51</v>
      </c>
      <c r="B559" s="168" t="str">
        <f t="shared" si="488"/>
        <v>Q4/2025</v>
      </c>
      <c r="C559" s="42">
        <f t="shared" si="492"/>
        <v>45931</v>
      </c>
      <c r="D559" s="42">
        <f t="shared" si="489"/>
        <v>46022</v>
      </c>
      <c r="E559" s="168">
        <f t="shared" si="490"/>
        <v>92</v>
      </c>
      <c r="F559" s="59">
        <f>VLOOKUP(D559,'FERC Interest Rate'!$A:$B,2,TRUE)</f>
        <v>7.4999999999999997E-2</v>
      </c>
      <c r="G559" s="60">
        <f t="shared" si="496"/>
        <v>827.75801976945888</v>
      </c>
      <c r="H559" s="60">
        <v>0</v>
      </c>
      <c r="I559" s="81">
        <f t="shared" si="497"/>
        <v>7.5736938284199251</v>
      </c>
      <c r="J559" s="47">
        <f t="shared" si="502"/>
        <v>15.648028318929496</v>
      </c>
      <c r="K559" s="45">
        <f t="shared" si="503"/>
        <v>23.221722147349421</v>
      </c>
      <c r="L559" s="47">
        <f t="shared" si="500"/>
        <v>56.1</v>
      </c>
      <c r="M559" s="169">
        <f t="shared" si="504"/>
        <v>79.321722147349419</v>
      </c>
      <c r="N559" s="45">
        <f t="shared" si="491"/>
        <v>843.40604808838839</v>
      </c>
      <c r="O559" s="60">
        <f t="shared" si="494"/>
        <v>764.08432594103897</v>
      </c>
    </row>
    <row r="560" spans="1:15" ht="13.5" thickBot="1" x14ac:dyDescent="0.35">
      <c r="A560" s="148"/>
      <c r="B560" s="170"/>
      <c r="C560" s="171"/>
      <c r="D560" s="171"/>
      <c r="E560" s="170"/>
      <c r="F560" s="170"/>
      <c r="G560" s="172">
        <f t="shared" ref="G560:O560" si="505">+SUM(G544:G559)</f>
        <v>17651.239282457176</v>
      </c>
      <c r="H560" s="172">
        <f t="shared" si="505"/>
        <v>151.47387656839851</v>
      </c>
      <c r="I560" s="172">
        <f t="shared" si="505"/>
        <v>60.589550627359408</v>
      </c>
      <c r="J560" s="172">
        <f t="shared" si="505"/>
        <v>170.21521645489713</v>
      </c>
      <c r="K560" s="172">
        <f t="shared" si="505"/>
        <v>230.80476708225652</v>
      </c>
      <c r="L560" s="172">
        <f t="shared" si="505"/>
        <v>448.80000000000007</v>
      </c>
      <c r="M560" s="172">
        <f t="shared" si="505"/>
        <v>679.60476708225656</v>
      </c>
      <c r="N560" s="172">
        <f t="shared" si="505"/>
        <v>17972.928375480475</v>
      </c>
      <c r="O560" s="172">
        <f t="shared" si="505"/>
        <v>17293.323608398216</v>
      </c>
    </row>
    <row r="561" spans="1:15" ht="13.5" thickTop="1" x14ac:dyDescent="0.3">
      <c r="A561" s="40"/>
      <c r="B561" s="180"/>
      <c r="C561" s="46"/>
      <c r="D561" s="41"/>
      <c r="E561" s="40"/>
      <c r="F561" s="40"/>
      <c r="G561" s="40"/>
      <c r="H561" s="40"/>
      <c r="I561" s="407"/>
      <c r="J561" s="430" t="s">
        <v>139</v>
      </c>
      <c r="K561" s="431"/>
      <c r="L561" s="408" t="s">
        <v>69</v>
      </c>
      <c r="M561" s="409"/>
      <c r="N561" s="40"/>
      <c r="O561" s="40"/>
    </row>
    <row r="562" spans="1:15" ht="37" x14ac:dyDescent="0.3">
      <c r="A562" s="167" t="s">
        <v>43</v>
      </c>
      <c r="B562" s="167" t="s">
        <v>3</v>
      </c>
      <c r="C562" s="167" t="s">
        <v>4</v>
      </c>
      <c r="D562" s="167" t="s">
        <v>5</v>
      </c>
      <c r="E562" s="167" t="s">
        <v>6</v>
      </c>
      <c r="F562" s="167" t="s">
        <v>7</v>
      </c>
      <c r="G562" s="167" t="s">
        <v>70</v>
      </c>
      <c r="H562" s="167" t="s">
        <v>71</v>
      </c>
      <c r="I562" s="143" t="s">
        <v>72</v>
      </c>
      <c r="J562" s="144" t="s">
        <v>73</v>
      </c>
      <c r="K562" s="144" t="s">
        <v>74</v>
      </c>
      <c r="L562" s="144" t="s">
        <v>75</v>
      </c>
      <c r="M562" s="145" t="s">
        <v>65</v>
      </c>
      <c r="N562" s="167" t="s">
        <v>76</v>
      </c>
      <c r="O562" s="167" t="s">
        <v>77</v>
      </c>
    </row>
    <row r="563" spans="1:15" x14ac:dyDescent="0.25">
      <c r="A563" s="146" t="s">
        <v>22</v>
      </c>
      <c r="B563" s="168" t="str">
        <f t="shared" ref="B563:B577" si="506">+IF(MONTH(C563)&lt;4,"Q1",IF(MONTH(C563)&lt;7,"Q2",IF(MONTH(C563)&lt;10,"Q3","Q4")))&amp;"/"&amp;YEAR(C563)</f>
        <v>Q2/2022</v>
      </c>
      <c r="C563" s="42">
        <f>VLOOKUP(L561,$A$1:$F$29,2,FALSE)</f>
        <v>44684</v>
      </c>
      <c r="D563" s="42">
        <f t="shared" ref="D563:D577" si="507">DATE(YEAR(C563),IF(MONTH(C563)&lt;=3,3,IF(MONTH(C563)&lt;=6,6,IF(MONTH(C563)&lt;=9,9,12))),IF(OR(MONTH(C563)&lt;=3,MONTH(C563)&gt;=10),31,30))</f>
        <v>44742</v>
      </c>
      <c r="E563" s="168">
        <f t="shared" ref="E563:E577" si="508">D563-C563+1</f>
        <v>59</v>
      </c>
      <c r="F563" s="59">
        <f>VLOOKUP(D563,'FERC Interest Rate'!$A:$B,2,TRUE)</f>
        <v>3.2500000000000001E-2</v>
      </c>
      <c r="G563" s="60">
        <f>VLOOKUP(L561,$A$1:$F$34,5,FALSE)</f>
        <v>890</v>
      </c>
      <c r="H563" s="60">
        <f>G563*F563*(E563/(DATE(YEAR(D563),12,31)-DATE(YEAR(D563),1,1)+1))</f>
        <v>4.67554794520548</v>
      </c>
      <c r="I563" s="81">
        <v>0</v>
      </c>
      <c r="J563" s="47">
        <v>0</v>
      </c>
      <c r="K563" s="45">
        <f>+SUM(I563:J563)</f>
        <v>0</v>
      </c>
      <c r="L563" s="47">
        <v>0</v>
      </c>
      <c r="M563" s="169">
        <v>0</v>
      </c>
      <c r="N563" s="45">
        <f t="shared" ref="N563:N577" si="509">+G563+H563+J563</f>
        <v>894.67554794520549</v>
      </c>
      <c r="O563" s="60">
        <f>+N563-M563</f>
        <v>894.67554794520549</v>
      </c>
    </row>
    <row r="564" spans="1:15" x14ac:dyDescent="0.25">
      <c r="A564" s="146" t="s">
        <v>22</v>
      </c>
      <c r="B564" s="168" t="str">
        <f t="shared" si="506"/>
        <v>Q3/2022</v>
      </c>
      <c r="C564" s="42">
        <f t="shared" ref="C564:C577" si="510">D563+1</f>
        <v>44743</v>
      </c>
      <c r="D564" s="42">
        <f t="shared" si="507"/>
        <v>44834</v>
      </c>
      <c r="E564" s="168">
        <f t="shared" si="508"/>
        <v>92</v>
      </c>
      <c r="F564" s="59">
        <f>VLOOKUP(D564,'FERC Interest Rate'!$A:$B,2,TRUE)</f>
        <v>3.5999999999999997E-2</v>
      </c>
      <c r="G564" s="60">
        <f>O563</f>
        <v>894.67554794520549</v>
      </c>
      <c r="H564" s="60">
        <f t="shared" ref="H564:H570" si="511">G564*F564*(E564/(DATE(YEAR(D564),12,31)-DATE(YEAR(D564),1,1)+1))</f>
        <v>8.118261410395947</v>
      </c>
      <c r="I564" s="81">
        <v>0</v>
      </c>
      <c r="J564" s="47">
        <v>0</v>
      </c>
      <c r="K564" s="45">
        <f>+SUM(I564:J564)</f>
        <v>0</v>
      </c>
      <c r="L564" s="47">
        <v>0</v>
      </c>
      <c r="M564" s="169">
        <v>0</v>
      </c>
      <c r="N564" s="45">
        <f t="shared" si="509"/>
        <v>902.79380935560141</v>
      </c>
      <c r="O564" s="60">
        <f t="shared" ref="O564:O577" si="512">+N564-M564</f>
        <v>902.79380935560141</v>
      </c>
    </row>
    <row r="565" spans="1:15" x14ac:dyDescent="0.25">
      <c r="A565" s="146" t="s">
        <v>22</v>
      </c>
      <c r="B565" s="168" t="str">
        <f t="shared" si="506"/>
        <v>Q4/2022</v>
      </c>
      <c r="C565" s="42">
        <f t="shared" si="510"/>
        <v>44835</v>
      </c>
      <c r="D565" s="42">
        <f t="shared" si="507"/>
        <v>44926</v>
      </c>
      <c r="E565" s="168">
        <f t="shared" si="508"/>
        <v>92</v>
      </c>
      <c r="F565" s="59">
        <f>VLOOKUP(D565,'FERC Interest Rate'!$A:$B,2,TRUE)</f>
        <v>4.9099999999999998E-2</v>
      </c>
      <c r="G565" s="60">
        <f>O564</f>
        <v>902.79380935560141</v>
      </c>
      <c r="H565" s="60">
        <f t="shared" si="511"/>
        <v>11.172877248277048</v>
      </c>
      <c r="I565" s="81">
        <v>0</v>
      </c>
      <c r="J565" s="47">
        <v>0</v>
      </c>
      <c r="K565" s="45">
        <f t="shared" ref="K565:K569" si="513">+SUM(I565:J565)</f>
        <v>0</v>
      </c>
      <c r="L565" s="47">
        <v>0</v>
      </c>
      <c r="M565" s="169">
        <v>0</v>
      </c>
      <c r="N565" s="45">
        <f t="shared" si="509"/>
        <v>913.96668660387843</v>
      </c>
      <c r="O565" s="60">
        <f t="shared" si="512"/>
        <v>913.96668660387843</v>
      </c>
    </row>
    <row r="566" spans="1:15" x14ac:dyDescent="0.25">
      <c r="A566" s="146" t="s">
        <v>22</v>
      </c>
      <c r="B566" s="168" t="str">
        <f t="shared" si="506"/>
        <v>Q1/2023</v>
      </c>
      <c r="C566" s="42">
        <f t="shared" si="510"/>
        <v>44927</v>
      </c>
      <c r="D566" s="42">
        <f t="shared" si="507"/>
        <v>45016</v>
      </c>
      <c r="E566" s="168">
        <f t="shared" si="508"/>
        <v>90</v>
      </c>
      <c r="F566" s="59">
        <f>VLOOKUP(D566,'FERC Interest Rate'!$A:$B,2,TRUE)</f>
        <v>6.3100000000000003E-2</v>
      </c>
      <c r="G566" s="60">
        <f>O565</f>
        <v>913.96668660387843</v>
      </c>
      <c r="H566" s="60">
        <f t="shared" si="511"/>
        <v>14.220320036228562</v>
      </c>
      <c r="I566" s="81">
        <v>0</v>
      </c>
      <c r="J566" s="47">
        <v>0</v>
      </c>
      <c r="K566" s="45">
        <f t="shared" si="513"/>
        <v>0</v>
      </c>
      <c r="L566" s="47">
        <v>0</v>
      </c>
      <c r="M566" s="169">
        <v>0</v>
      </c>
      <c r="N566" s="45">
        <f t="shared" si="509"/>
        <v>928.18700664010703</v>
      </c>
      <c r="O566" s="60">
        <f t="shared" si="512"/>
        <v>928.18700664010703</v>
      </c>
    </row>
    <row r="567" spans="1:15" x14ac:dyDescent="0.25">
      <c r="A567" s="146" t="s">
        <v>22</v>
      </c>
      <c r="B567" s="168" t="str">
        <f t="shared" si="506"/>
        <v>Q2/2023</v>
      </c>
      <c r="C567" s="42">
        <f t="shared" si="510"/>
        <v>45017</v>
      </c>
      <c r="D567" s="42">
        <f t="shared" si="507"/>
        <v>45107</v>
      </c>
      <c r="E567" s="168">
        <f t="shared" si="508"/>
        <v>91</v>
      </c>
      <c r="F567" s="59">
        <f>VLOOKUP(D567,'FERC Interest Rate'!$A:$B,2,TRUE)</f>
        <v>7.4999999999999997E-2</v>
      </c>
      <c r="G567" s="60">
        <f>O566</f>
        <v>928.18700664010703</v>
      </c>
      <c r="H567" s="60">
        <f t="shared" si="511"/>
        <v>17.355825535119809</v>
      </c>
      <c r="I567" s="81">
        <v>0</v>
      </c>
      <c r="J567" s="47">
        <v>0</v>
      </c>
      <c r="K567" s="45">
        <f t="shared" si="513"/>
        <v>0</v>
      </c>
      <c r="L567" s="47">
        <v>0</v>
      </c>
      <c r="M567" s="169">
        <v>0</v>
      </c>
      <c r="N567" s="45">
        <f t="shared" si="509"/>
        <v>945.54283217522686</v>
      </c>
      <c r="O567" s="60">
        <f t="shared" si="512"/>
        <v>945.54283217522686</v>
      </c>
    </row>
    <row r="568" spans="1:15" x14ac:dyDescent="0.25">
      <c r="A568" s="146" t="s">
        <v>22</v>
      </c>
      <c r="B568" s="168" t="str">
        <f t="shared" si="506"/>
        <v>Q3/2023</v>
      </c>
      <c r="C568" s="42">
        <f t="shared" si="510"/>
        <v>45108</v>
      </c>
      <c r="D568" s="42">
        <f t="shared" si="507"/>
        <v>45199</v>
      </c>
      <c r="E568" s="168">
        <f t="shared" si="508"/>
        <v>92</v>
      </c>
      <c r="F568" s="59">
        <f>VLOOKUP(D568,'FERC Interest Rate'!$A:$B,2,TRUE)</f>
        <v>8.0199999999999994E-2</v>
      </c>
      <c r="G568" s="60">
        <f t="shared" ref="G568:G577" si="514">O567</f>
        <v>945.54283217522686</v>
      </c>
      <c r="H568" s="60">
        <f t="shared" si="511"/>
        <v>19.113954062799163</v>
      </c>
      <c r="I568" s="81">
        <v>0</v>
      </c>
      <c r="J568" s="47">
        <v>0</v>
      </c>
      <c r="K568" s="45">
        <f t="shared" si="513"/>
        <v>0</v>
      </c>
      <c r="L568" s="47">
        <v>0</v>
      </c>
      <c r="M568" s="169">
        <v>0</v>
      </c>
      <c r="N568" s="45">
        <f t="shared" si="509"/>
        <v>964.65678623802603</v>
      </c>
      <c r="O568" s="60">
        <f t="shared" si="512"/>
        <v>964.65678623802603</v>
      </c>
    </row>
    <row r="569" spans="1:15" x14ac:dyDescent="0.25">
      <c r="A569" s="146" t="s">
        <v>22</v>
      </c>
      <c r="B569" s="168" t="str">
        <f t="shared" si="506"/>
        <v>Q4/2023</v>
      </c>
      <c r="C569" s="42">
        <f t="shared" si="510"/>
        <v>45200</v>
      </c>
      <c r="D569" s="42">
        <f t="shared" si="507"/>
        <v>45291</v>
      </c>
      <c r="E569" s="168">
        <f t="shared" si="508"/>
        <v>92</v>
      </c>
      <c r="F569" s="59">
        <f>VLOOKUP(D569,'FERC Interest Rate'!$A:$B,2,TRUE)</f>
        <v>8.3500000000000005E-2</v>
      </c>
      <c r="G569" s="60">
        <f t="shared" si="514"/>
        <v>964.65678623802603</v>
      </c>
      <c r="H569" s="60">
        <f t="shared" si="511"/>
        <v>20.302721731179499</v>
      </c>
      <c r="I569" s="81">
        <v>0</v>
      </c>
      <c r="J569" s="47">
        <v>0</v>
      </c>
      <c r="K569" s="45">
        <f t="shared" si="513"/>
        <v>0</v>
      </c>
      <c r="L569" s="47">
        <v>0</v>
      </c>
      <c r="M569" s="169">
        <v>0</v>
      </c>
      <c r="N569" s="45">
        <f t="shared" si="509"/>
        <v>984.95950796920556</v>
      </c>
      <c r="O569" s="60">
        <f t="shared" si="512"/>
        <v>984.95950796920556</v>
      </c>
    </row>
    <row r="570" spans="1:15" x14ac:dyDescent="0.25">
      <c r="A570" s="146" t="s">
        <v>44</v>
      </c>
      <c r="B570" s="168" t="str">
        <f t="shared" si="506"/>
        <v>Q1/2024</v>
      </c>
      <c r="C570" s="42">
        <f t="shared" si="510"/>
        <v>45292</v>
      </c>
      <c r="D570" s="42">
        <f t="shared" si="507"/>
        <v>45382</v>
      </c>
      <c r="E570" s="168">
        <f t="shared" si="508"/>
        <v>91</v>
      </c>
      <c r="F570" s="59">
        <f>VLOOKUP(D570,'FERC Interest Rate'!$A:$B,2,TRUE)</f>
        <v>8.5000000000000006E-2</v>
      </c>
      <c r="G570" s="60">
        <f t="shared" si="514"/>
        <v>984.95950796920556</v>
      </c>
      <c r="H570" s="60">
        <f t="shared" si="511"/>
        <v>20.81601583098854</v>
      </c>
      <c r="I570" s="81">
        <f t="shared" ref="I570:I577" si="515">(SUM($H$563:$H$577)/20)</f>
        <v>5.7887761900097034</v>
      </c>
      <c r="J570" s="47">
        <f t="shared" ref="J570" si="516">G570*F570*(E570/(DATE(YEAR(D570),12,31)-DATE(YEAR(D570),1,1)+1))</f>
        <v>20.81601583098854</v>
      </c>
      <c r="K570" s="45">
        <f t="shared" ref="K570" si="517">+SUM(I570:J570)</f>
        <v>26.604792020998243</v>
      </c>
      <c r="L570" s="47">
        <f t="shared" ref="L570:L577" si="518">VLOOKUP($L$561,$A$1:$F$28,5,FALSE)/20</f>
        <v>44.5</v>
      </c>
      <c r="M570" s="169">
        <f t="shared" ref="M570" si="519">+SUM(K570:L570)</f>
        <v>71.104792020998246</v>
      </c>
      <c r="N570" s="45">
        <f t="shared" si="509"/>
        <v>1026.5915396311827</v>
      </c>
      <c r="O570" s="60">
        <f t="shared" si="512"/>
        <v>955.48674761018447</v>
      </c>
    </row>
    <row r="571" spans="1:15" x14ac:dyDescent="0.25">
      <c r="A571" s="146" t="s">
        <v>45</v>
      </c>
      <c r="B571" s="168" t="str">
        <f t="shared" si="506"/>
        <v>Q2/2024</v>
      </c>
      <c r="C571" s="42">
        <f t="shared" si="510"/>
        <v>45383</v>
      </c>
      <c r="D571" s="42">
        <f t="shared" si="507"/>
        <v>45473</v>
      </c>
      <c r="E571" s="168">
        <f t="shared" si="508"/>
        <v>91</v>
      </c>
      <c r="F571" s="59">
        <f>VLOOKUP(D571,'FERC Interest Rate'!$A:$B,2,TRUE)</f>
        <v>8.5000000000000006E-2</v>
      </c>
      <c r="G571" s="60">
        <f t="shared" si="514"/>
        <v>955.48674761018447</v>
      </c>
      <c r="H571" s="60">
        <v>0</v>
      </c>
      <c r="I571" s="81">
        <f t="shared" si="515"/>
        <v>5.7887761900097034</v>
      </c>
      <c r="J571" s="47">
        <f t="shared" ref="J571" si="520">G571*F571*(E571/(DATE(YEAR(D571),12,31)-DATE(YEAR(D571),1,1)+1))</f>
        <v>20.193142056734363</v>
      </c>
      <c r="K571" s="45">
        <f t="shared" ref="K571" si="521">+SUM(I571:J571)</f>
        <v>25.981918246744065</v>
      </c>
      <c r="L571" s="47">
        <f t="shared" si="518"/>
        <v>44.5</v>
      </c>
      <c r="M571" s="169">
        <f t="shared" ref="M571" si="522">+SUM(K571:L571)</f>
        <v>70.481918246744073</v>
      </c>
      <c r="N571" s="45">
        <f t="shared" si="509"/>
        <v>975.67988966691883</v>
      </c>
      <c r="O571" s="60">
        <f t="shared" si="512"/>
        <v>905.19797142017478</v>
      </c>
    </row>
    <row r="572" spans="1:15" x14ac:dyDescent="0.25">
      <c r="A572" s="146" t="s">
        <v>46</v>
      </c>
      <c r="B572" s="168" t="str">
        <f t="shared" si="506"/>
        <v>Q3/2024</v>
      </c>
      <c r="C572" s="42">
        <f t="shared" si="510"/>
        <v>45474</v>
      </c>
      <c r="D572" s="42">
        <f t="shared" si="507"/>
        <v>45565</v>
      </c>
      <c r="E572" s="168">
        <f t="shared" si="508"/>
        <v>92</v>
      </c>
      <c r="F572" s="59">
        <f>VLOOKUP(D572,'FERC Interest Rate'!$A:$B,2,TRUE)</f>
        <v>8.5000000000000006E-2</v>
      </c>
      <c r="G572" s="60">
        <f t="shared" si="514"/>
        <v>905.19797142017478</v>
      </c>
      <c r="H572" s="60">
        <v>0</v>
      </c>
      <c r="I572" s="81">
        <f t="shared" si="515"/>
        <v>5.7887761900097034</v>
      </c>
      <c r="J572" s="47">
        <f t="shared" ref="J572:J577" si="523">G572*F572*(E572/(DATE(YEAR(D572),12,31)-DATE(YEAR(D572),1,1)+1))</f>
        <v>19.340568678977508</v>
      </c>
      <c r="K572" s="45">
        <f t="shared" ref="K572:K577" si="524">+SUM(I572:J572)</f>
        <v>25.129344868987211</v>
      </c>
      <c r="L572" s="47">
        <f t="shared" si="518"/>
        <v>44.5</v>
      </c>
      <c r="M572" s="169">
        <f t="shared" ref="M572:M577" si="525">+SUM(K572:L572)</f>
        <v>69.629344868987204</v>
      </c>
      <c r="N572" s="45">
        <f t="shared" si="509"/>
        <v>924.53854009915233</v>
      </c>
      <c r="O572" s="60">
        <f t="shared" si="512"/>
        <v>854.9091952301651</v>
      </c>
    </row>
    <row r="573" spans="1:15" x14ac:dyDescent="0.25">
      <c r="A573" s="146" t="s">
        <v>47</v>
      </c>
      <c r="B573" s="168" t="str">
        <f t="shared" si="506"/>
        <v>Q4/2024</v>
      </c>
      <c r="C573" s="42">
        <f t="shared" si="510"/>
        <v>45566</v>
      </c>
      <c r="D573" s="42">
        <f t="shared" si="507"/>
        <v>45657</v>
      </c>
      <c r="E573" s="168">
        <f t="shared" si="508"/>
        <v>92</v>
      </c>
      <c r="F573" s="59">
        <f>VLOOKUP(D573,'FERC Interest Rate'!$A:$B,2,TRUE)</f>
        <v>8.5000000000000006E-2</v>
      </c>
      <c r="G573" s="60">
        <f t="shared" si="514"/>
        <v>854.9091952301651</v>
      </c>
      <c r="H573" s="60">
        <v>0</v>
      </c>
      <c r="I573" s="81">
        <f t="shared" si="515"/>
        <v>5.7887761900097034</v>
      </c>
      <c r="J573" s="47">
        <f t="shared" si="523"/>
        <v>18.266092641256535</v>
      </c>
      <c r="K573" s="45">
        <f t="shared" si="524"/>
        <v>24.054868831266237</v>
      </c>
      <c r="L573" s="47">
        <f t="shared" si="518"/>
        <v>44.5</v>
      </c>
      <c r="M573" s="169">
        <f t="shared" si="525"/>
        <v>68.554868831266234</v>
      </c>
      <c r="N573" s="45">
        <f t="shared" si="509"/>
        <v>873.17528787142169</v>
      </c>
      <c r="O573" s="60">
        <f t="shared" si="512"/>
        <v>804.62041904015541</v>
      </c>
    </row>
    <row r="574" spans="1:15" x14ac:dyDescent="0.25">
      <c r="A574" s="146" t="s">
        <v>48</v>
      </c>
      <c r="B574" s="168" t="str">
        <f t="shared" si="506"/>
        <v>Q1/2025</v>
      </c>
      <c r="C574" s="42">
        <f t="shared" si="510"/>
        <v>45658</v>
      </c>
      <c r="D574" s="42">
        <f t="shared" si="507"/>
        <v>45747</v>
      </c>
      <c r="E574" s="168">
        <f t="shared" si="508"/>
        <v>90</v>
      </c>
      <c r="F574" s="59">
        <f>VLOOKUP(D574,'FERC Interest Rate'!$A:$B,2,TRUE)</f>
        <v>8.0399999999999999E-2</v>
      </c>
      <c r="G574" s="60">
        <f t="shared" si="514"/>
        <v>804.62041904015541</v>
      </c>
      <c r="H574" s="60">
        <v>0</v>
      </c>
      <c r="I574" s="81">
        <f t="shared" si="515"/>
        <v>5.7887761900097034</v>
      </c>
      <c r="J574" s="47">
        <f t="shared" si="523"/>
        <v>15.951324252533054</v>
      </c>
      <c r="K574" s="45">
        <f t="shared" si="524"/>
        <v>21.740100442542758</v>
      </c>
      <c r="L574" s="47">
        <f t="shared" si="518"/>
        <v>44.5</v>
      </c>
      <c r="M574" s="169">
        <f t="shared" si="525"/>
        <v>66.240100442542754</v>
      </c>
      <c r="N574" s="45">
        <f t="shared" si="509"/>
        <v>820.57174329268844</v>
      </c>
      <c r="O574" s="60">
        <f t="shared" si="512"/>
        <v>754.33164285014573</v>
      </c>
    </row>
    <row r="575" spans="1:15" x14ac:dyDescent="0.25">
      <c r="A575" s="146" t="s">
        <v>49</v>
      </c>
      <c r="B575" s="168" t="str">
        <f t="shared" si="506"/>
        <v>Q2/2025</v>
      </c>
      <c r="C575" s="42">
        <f t="shared" si="510"/>
        <v>45748</v>
      </c>
      <c r="D575" s="42">
        <f t="shared" si="507"/>
        <v>45838</v>
      </c>
      <c r="E575" s="168">
        <f t="shared" si="508"/>
        <v>91</v>
      </c>
      <c r="F575" s="59">
        <f>VLOOKUP(D575,'FERC Interest Rate'!$A:$B,2,TRUE)</f>
        <v>7.5499999999999998E-2</v>
      </c>
      <c r="G575" s="60">
        <f t="shared" si="514"/>
        <v>754.33164285014573</v>
      </c>
      <c r="H575" s="60">
        <v>0</v>
      </c>
      <c r="I575" s="81">
        <f t="shared" si="515"/>
        <v>5.7887761900097034</v>
      </c>
      <c r="J575" s="47">
        <f t="shared" si="523"/>
        <v>14.199001512881988</v>
      </c>
      <c r="K575" s="45">
        <f t="shared" si="524"/>
        <v>19.987777702891691</v>
      </c>
      <c r="L575" s="47">
        <f t="shared" si="518"/>
        <v>44.5</v>
      </c>
      <c r="M575" s="169">
        <f t="shared" si="525"/>
        <v>64.487777702891691</v>
      </c>
      <c r="N575" s="45">
        <f t="shared" si="509"/>
        <v>768.5306443630277</v>
      </c>
      <c r="O575" s="60">
        <f t="shared" si="512"/>
        <v>704.04286666013604</v>
      </c>
    </row>
    <row r="576" spans="1:15" x14ac:dyDescent="0.25">
      <c r="A576" s="146" t="s">
        <v>50</v>
      </c>
      <c r="B576" s="168" t="str">
        <f t="shared" si="506"/>
        <v>Q3/2025</v>
      </c>
      <c r="C576" s="42">
        <f t="shared" si="510"/>
        <v>45839</v>
      </c>
      <c r="D576" s="42">
        <f t="shared" si="507"/>
        <v>45930</v>
      </c>
      <c r="E576" s="168">
        <f t="shared" si="508"/>
        <v>92</v>
      </c>
      <c r="F576" s="59">
        <f>VLOOKUP(D576,'FERC Interest Rate'!$A:$B,2,TRUE)</f>
        <v>7.4999999999999997E-2</v>
      </c>
      <c r="G576" s="60">
        <f t="shared" si="514"/>
        <v>704.04286666013604</v>
      </c>
      <c r="H576" s="60">
        <v>0</v>
      </c>
      <c r="I576" s="81">
        <f t="shared" si="515"/>
        <v>5.7887761900097034</v>
      </c>
      <c r="J576" s="47">
        <f t="shared" si="523"/>
        <v>13.309303506725861</v>
      </c>
      <c r="K576" s="45">
        <f t="shared" si="524"/>
        <v>19.098079696735564</v>
      </c>
      <c r="L576" s="47">
        <f t="shared" si="518"/>
        <v>44.5</v>
      </c>
      <c r="M576" s="169">
        <f t="shared" si="525"/>
        <v>63.598079696735567</v>
      </c>
      <c r="N576" s="45">
        <f t="shared" si="509"/>
        <v>717.35217016686192</v>
      </c>
      <c r="O576" s="60">
        <f t="shared" si="512"/>
        <v>653.75409047012636</v>
      </c>
    </row>
    <row r="577" spans="1:15" x14ac:dyDescent="0.25">
      <c r="A577" s="146" t="s">
        <v>51</v>
      </c>
      <c r="B577" s="168" t="str">
        <f t="shared" si="506"/>
        <v>Q4/2025</v>
      </c>
      <c r="C577" s="42">
        <f t="shared" si="510"/>
        <v>45931</v>
      </c>
      <c r="D577" s="42">
        <f t="shared" si="507"/>
        <v>46022</v>
      </c>
      <c r="E577" s="168">
        <f t="shared" si="508"/>
        <v>92</v>
      </c>
      <c r="F577" s="59">
        <f>VLOOKUP(D577,'FERC Interest Rate'!$A:$B,2,TRUE)</f>
        <v>7.4999999999999997E-2</v>
      </c>
      <c r="G577" s="60">
        <f t="shared" si="514"/>
        <v>653.75409047012636</v>
      </c>
      <c r="H577" s="60">
        <v>0</v>
      </c>
      <c r="I577" s="81">
        <f t="shared" si="515"/>
        <v>5.7887761900097034</v>
      </c>
      <c r="J577" s="47">
        <f t="shared" si="523"/>
        <v>12.358638970531157</v>
      </c>
      <c r="K577" s="45">
        <f t="shared" si="524"/>
        <v>18.147415160540859</v>
      </c>
      <c r="L577" s="47">
        <f t="shared" si="518"/>
        <v>44.5</v>
      </c>
      <c r="M577" s="169">
        <f t="shared" si="525"/>
        <v>62.647415160540859</v>
      </c>
      <c r="N577" s="45">
        <f t="shared" si="509"/>
        <v>666.11272944065752</v>
      </c>
      <c r="O577" s="60">
        <f t="shared" si="512"/>
        <v>603.46531428011667</v>
      </c>
    </row>
    <row r="578" spans="1:15" ht="13.5" thickBot="1" x14ac:dyDescent="0.35">
      <c r="A578" s="148"/>
      <c r="B578" s="170"/>
      <c r="C578" s="171"/>
      <c r="D578" s="171"/>
      <c r="E578" s="170"/>
      <c r="F578" s="170"/>
      <c r="G578" s="172">
        <f t="shared" ref="G578:O578" si="526">+SUM(G563:G577)</f>
        <v>13057.125110208341</v>
      </c>
      <c r="H578" s="172">
        <f t="shared" si="526"/>
        <v>115.77552380019407</v>
      </c>
      <c r="I578" s="172">
        <f t="shared" si="526"/>
        <v>46.310209520077635</v>
      </c>
      <c r="J578" s="172">
        <f t="shared" si="526"/>
        <v>134.43408745062902</v>
      </c>
      <c r="K578" s="172">
        <f t="shared" si="526"/>
        <v>180.74429697070661</v>
      </c>
      <c r="L578" s="172">
        <f t="shared" si="526"/>
        <v>356</v>
      </c>
      <c r="M578" s="172">
        <f t="shared" si="526"/>
        <v>536.74429697070661</v>
      </c>
      <c r="N578" s="172">
        <f t="shared" si="526"/>
        <v>13307.334721459161</v>
      </c>
      <c r="O578" s="172">
        <f t="shared" si="526"/>
        <v>12770.590424488457</v>
      </c>
    </row>
    <row r="579" spans="1:15" ht="13.5" thickTop="1" x14ac:dyDescent="0.3">
      <c r="A579" s="40"/>
      <c r="B579" s="180"/>
      <c r="C579" s="46"/>
      <c r="D579" s="41"/>
      <c r="E579" s="40"/>
      <c r="F579" s="40"/>
      <c r="G579" s="40"/>
      <c r="H579" s="40"/>
      <c r="I579" s="407"/>
      <c r="J579" s="430" t="s">
        <v>139</v>
      </c>
      <c r="K579" s="431"/>
      <c r="L579" s="408" t="s">
        <v>79</v>
      </c>
      <c r="M579" s="409"/>
      <c r="N579" s="40"/>
      <c r="O579" s="40"/>
    </row>
    <row r="580" spans="1:15" ht="37" x14ac:dyDescent="0.3">
      <c r="A580" s="167" t="s">
        <v>43</v>
      </c>
      <c r="B580" s="167" t="s">
        <v>3</v>
      </c>
      <c r="C580" s="167" t="s">
        <v>4</v>
      </c>
      <c r="D580" s="167" t="s">
        <v>5</v>
      </c>
      <c r="E580" s="167" t="s">
        <v>6</v>
      </c>
      <c r="F580" s="167" t="s">
        <v>7</v>
      </c>
      <c r="G580" s="167" t="s">
        <v>70</v>
      </c>
      <c r="H580" s="167" t="s">
        <v>71</v>
      </c>
      <c r="I580" s="143" t="s">
        <v>72</v>
      </c>
      <c r="J580" s="144" t="s">
        <v>73</v>
      </c>
      <c r="K580" s="144" t="s">
        <v>74</v>
      </c>
      <c r="L580" s="144" t="s">
        <v>75</v>
      </c>
      <c r="M580" s="145" t="s">
        <v>65</v>
      </c>
      <c r="N580" s="167" t="s">
        <v>76</v>
      </c>
      <c r="O580" s="167" t="s">
        <v>77</v>
      </c>
    </row>
    <row r="581" spans="1:15" x14ac:dyDescent="0.25">
      <c r="A581" s="146" t="s">
        <v>22</v>
      </c>
      <c r="B581" s="168" t="str">
        <f t="shared" ref="B581:B595" si="527">+IF(MONTH(C581)&lt;4,"Q1",IF(MONTH(C581)&lt;7,"Q2",IF(MONTH(C581)&lt;10,"Q3","Q4")))&amp;"/"&amp;YEAR(C581)</f>
        <v>Q2/2022</v>
      </c>
      <c r="C581" s="42">
        <f>VLOOKUP(L579,$A$1:$F$29,2,FALSE)</f>
        <v>44698</v>
      </c>
      <c r="D581" s="42">
        <f t="shared" ref="D581:D595" si="528">DATE(YEAR(C581),IF(MONTH(C581)&lt;=3,3,IF(MONTH(C581)&lt;=6,6,IF(MONTH(C581)&lt;=9,9,12))),IF(OR(MONTH(C581)&lt;=3,MONTH(C581)&gt;=10),31,30))</f>
        <v>44742</v>
      </c>
      <c r="E581" s="168">
        <f t="shared" ref="E581:E595" si="529">D581-C581+1</f>
        <v>45</v>
      </c>
      <c r="F581" s="59">
        <f>VLOOKUP(D581,'FERC Interest Rate'!$A:$B,2,TRUE)</f>
        <v>3.2500000000000001E-2</v>
      </c>
      <c r="G581" s="60">
        <f>VLOOKUP(L579,$A$1:$F$34,5,FALSE)</f>
        <v>702</v>
      </c>
      <c r="H581" s="60">
        <f>G581*F581*(E581/(DATE(YEAR(D581),12,31)-DATE(YEAR(D581),1,1)+1))</f>
        <v>2.8128082191780823</v>
      </c>
      <c r="I581" s="81">
        <v>0</v>
      </c>
      <c r="J581" s="47">
        <v>0</v>
      </c>
      <c r="K581" s="45">
        <f>+SUM(I581:J581)</f>
        <v>0</v>
      </c>
      <c r="L581" s="47">
        <v>0</v>
      </c>
      <c r="M581" s="169">
        <v>0</v>
      </c>
      <c r="N581" s="45">
        <f t="shared" ref="N581:N595" si="530">+G581+H581+J581</f>
        <v>704.81280821917812</v>
      </c>
      <c r="O581" s="60">
        <f>+N581-M581</f>
        <v>704.81280821917812</v>
      </c>
    </row>
    <row r="582" spans="1:15" x14ac:dyDescent="0.25">
      <c r="A582" s="146" t="s">
        <v>22</v>
      </c>
      <c r="B582" s="168" t="str">
        <f t="shared" si="527"/>
        <v>Q3/2022</v>
      </c>
      <c r="C582" s="42">
        <f t="shared" ref="C582:C595" si="531">D581+1</f>
        <v>44743</v>
      </c>
      <c r="D582" s="42">
        <f t="shared" si="528"/>
        <v>44834</v>
      </c>
      <c r="E582" s="168">
        <f t="shared" si="529"/>
        <v>92</v>
      </c>
      <c r="F582" s="59">
        <f>VLOOKUP(D582,'FERC Interest Rate'!$A:$B,2,TRUE)</f>
        <v>3.5999999999999997E-2</v>
      </c>
      <c r="G582" s="60">
        <f>O581</f>
        <v>704.81280821917812</v>
      </c>
      <c r="H582" s="60">
        <f t="shared" ref="H582:H588" si="532">G582*F582*(E582/(DATE(YEAR(D582),12,31)-DATE(YEAR(D582),1,1)+1))</f>
        <v>6.3954521118408705</v>
      </c>
      <c r="I582" s="81">
        <v>0</v>
      </c>
      <c r="J582" s="47">
        <v>0</v>
      </c>
      <c r="K582" s="45">
        <f>+SUM(I582:J582)</f>
        <v>0</v>
      </c>
      <c r="L582" s="47">
        <v>0</v>
      </c>
      <c r="M582" s="169">
        <v>0</v>
      </c>
      <c r="N582" s="45">
        <f t="shared" si="530"/>
        <v>711.20826033101901</v>
      </c>
      <c r="O582" s="60">
        <f t="shared" ref="O582:O595" si="533">+N582-M582</f>
        <v>711.20826033101901</v>
      </c>
    </row>
    <row r="583" spans="1:15" x14ac:dyDescent="0.25">
      <c r="A583" s="146" t="s">
        <v>22</v>
      </c>
      <c r="B583" s="168" t="str">
        <f t="shared" si="527"/>
        <v>Q4/2022</v>
      </c>
      <c r="C583" s="42">
        <f t="shared" si="531"/>
        <v>44835</v>
      </c>
      <c r="D583" s="42">
        <f t="shared" si="528"/>
        <v>44926</v>
      </c>
      <c r="E583" s="168">
        <f t="shared" si="529"/>
        <v>92</v>
      </c>
      <c r="F583" s="59">
        <f>VLOOKUP(D583,'FERC Interest Rate'!$A:$B,2,TRUE)</f>
        <v>4.9099999999999998E-2</v>
      </c>
      <c r="G583" s="60">
        <f>O582</f>
        <v>711.20826033101901</v>
      </c>
      <c r="H583" s="60">
        <f t="shared" si="532"/>
        <v>8.8018354892254216</v>
      </c>
      <c r="I583" s="81">
        <v>0</v>
      </c>
      <c r="J583" s="47">
        <v>0</v>
      </c>
      <c r="K583" s="45">
        <f t="shared" ref="K583:K587" si="534">+SUM(I583:J583)</f>
        <v>0</v>
      </c>
      <c r="L583" s="47">
        <v>0</v>
      </c>
      <c r="M583" s="169">
        <v>0</v>
      </c>
      <c r="N583" s="45">
        <f t="shared" si="530"/>
        <v>720.01009582024437</v>
      </c>
      <c r="O583" s="60">
        <f t="shared" si="533"/>
        <v>720.01009582024437</v>
      </c>
    </row>
    <row r="584" spans="1:15" x14ac:dyDescent="0.25">
      <c r="A584" s="146" t="s">
        <v>22</v>
      </c>
      <c r="B584" s="168" t="str">
        <f t="shared" si="527"/>
        <v>Q1/2023</v>
      </c>
      <c r="C584" s="42">
        <f t="shared" si="531"/>
        <v>44927</v>
      </c>
      <c r="D584" s="42">
        <f t="shared" si="528"/>
        <v>45016</v>
      </c>
      <c r="E584" s="168">
        <f t="shared" si="529"/>
        <v>90</v>
      </c>
      <c r="F584" s="59">
        <f>VLOOKUP(D584,'FERC Interest Rate'!$A:$B,2,TRUE)</f>
        <v>6.3100000000000003E-2</v>
      </c>
      <c r="G584" s="60">
        <f>O583</f>
        <v>720.01009582024437</v>
      </c>
      <c r="H584" s="60">
        <f t="shared" si="532"/>
        <v>11.202568038803198</v>
      </c>
      <c r="I584" s="81">
        <v>0</v>
      </c>
      <c r="J584" s="47">
        <v>0</v>
      </c>
      <c r="K584" s="45">
        <f t="shared" si="534"/>
        <v>0</v>
      </c>
      <c r="L584" s="47">
        <v>0</v>
      </c>
      <c r="M584" s="169">
        <v>0</v>
      </c>
      <c r="N584" s="45">
        <f t="shared" si="530"/>
        <v>731.21266385904755</v>
      </c>
      <c r="O584" s="60">
        <f t="shared" si="533"/>
        <v>731.21266385904755</v>
      </c>
    </row>
    <row r="585" spans="1:15" x14ac:dyDescent="0.25">
      <c r="A585" s="146" t="s">
        <v>22</v>
      </c>
      <c r="B585" s="168" t="str">
        <f t="shared" si="527"/>
        <v>Q2/2023</v>
      </c>
      <c r="C585" s="42">
        <f t="shared" si="531"/>
        <v>45017</v>
      </c>
      <c r="D585" s="42">
        <f t="shared" si="528"/>
        <v>45107</v>
      </c>
      <c r="E585" s="168">
        <f t="shared" si="529"/>
        <v>91</v>
      </c>
      <c r="F585" s="59">
        <f>VLOOKUP(D585,'FERC Interest Rate'!$A:$B,2,TRUE)</f>
        <v>7.4999999999999997E-2</v>
      </c>
      <c r="G585" s="60">
        <f>O584</f>
        <v>731.21266385904755</v>
      </c>
      <c r="H585" s="60">
        <f t="shared" si="532"/>
        <v>13.672675152980821</v>
      </c>
      <c r="I585" s="81">
        <v>0</v>
      </c>
      <c r="J585" s="47">
        <v>0</v>
      </c>
      <c r="K585" s="45">
        <f t="shared" si="534"/>
        <v>0</v>
      </c>
      <c r="L585" s="47">
        <v>0</v>
      </c>
      <c r="M585" s="169">
        <v>0</v>
      </c>
      <c r="N585" s="45">
        <f t="shared" si="530"/>
        <v>744.88533901202834</v>
      </c>
      <c r="O585" s="60">
        <f t="shared" si="533"/>
        <v>744.88533901202834</v>
      </c>
    </row>
    <row r="586" spans="1:15" x14ac:dyDescent="0.25">
      <c r="A586" s="146" t="s">
        <v>22</v>
      </c>
      <c r="B586" s="168" t="str">
        <f t="shared" si="527"/>
        <v>Q3/2023</v>
      </c>
      <c r="C586" s="42">
        <f t="shared" si="531"/>
        <v>45108</v>
      </c>
      <c r="D586" s="42">
        <f t="shared" si="528"/>
        <v>45199</v>
      </c>
      <c r="E586" s="168">
        <f t="shared" si="529"/>
        <v>92</v>
      </c>
      <c r="F586" s="59">
        <f>VLOOKUP(D586,'FERC Interest Rate'!$A:$B,2,TRUE)</f>
        <v>8.0199999999999994E-2</v>
      </c>
      <c r="G586" s="60">
        <f t="shared" ref="G586:G595" si="535">O585</f>
        <v>744.88533901202834</v>
      </c>
      <c r="H586" s="60">
        <f t="shared" si="532"/>
        <v>15.057704069496848</v>
      </c>
      <c r="I586" s="81">
        <v>0</v>
      </c>
      <c r="J586" s="47">
        <v>0</v>
      </c>
      <c r="K586" s="45">
        <f t="shared" si="534"/>
        <v>0</v>
      </c>
      <c r="L586" s="47">
        <v>0</v>
      </c>
      <c r="M586" s="169">
        <v>0</v>
      </c>
      <c r="N586" s="45">
        <f t="shared" si="530"/>
        <v>759.94304308152516</v>
      </c>
      <c r="O586" s="60">
        <f t="shared" si="533"/>
        <v>759.94304308152516</v>
      </c>
    </row>
    <row r="587" spans="1:15" x14ac:dyDescent="0.25">
      <c r="A587" s="146" t="s">
        <v>22</v>
      </c>
      <c r="B587" s="168" t="str">
        <f t="shared" si="527"/>
        <v>Q4/2023</v>
      </c>
      <c r="C587" s="42">
        <f t="shared" si="531"/>
        <v>45200</v>
      </c>
      <c r="D587" s="42">
        <f t="shared" si="528"/>
        <v>45291</v>
      </c>
      <c r="E587" s="168">
        <f t="shared" si="529"/>
        <v>92</v>
      </c>
      <c r="F587" s="59">
        <f>VLOOKUP(D587,'FERC Interest Rate'!$A:$B,2,TRUE)</f>
        <v>8.3500000000000005E-2</v>
      </c>
      <c r="G587" s="60">
        <f t="shared" si="535"/>
        <v>759.94304308152516</v>
      </c>
      <c r="H587" s="60">
        <f t="shared" si="532"/>
        <v>15.99419851219802</v>
      </c>
      <c r="I587" s="81">
        <v>0</v>
      </c>
      <c r="J587" s="47">
        <v>0</v>
      </c>
      <c r="K587" s="45">
        <f t="shared" si="534"/>
        <v>0</v>
      </c>
      <c r="L587" s="47">
        <v>0</v>
      </c>
      <c r="M587" s="169">
        <v>0</v>
      </c>
      <c r="N587" s="45">
        <f t="shared" si="530"/>
        <v>775.93724159372323</v>
      </c>
      <c r="O587" s="60">
        <f t="shared" si="533"/>
        <v>775.93724159372323</v>
      </c>
    </row>
    <row r="588" spans="1:15" x14ac:dyDescent="0.25">
      <c r="A588" s="146" t="s">
        <v>44</v>
      </c>
      <c r="B588" s="168" t="str">
        <f t="shared" si="527"/>
        <v>Q1/2024</v>
      </c>
      <c r="C588" s="42">
        <f t="shared" si="531"/>
        <v>45292</v>
      </c>
      <c r="D588" s="42">
        <f t="shared" si="528"/>
        <v>45382</v>
      </c>
      <c r="E588" s="168">
        <f t="shared" si="529"/>
        <v>91</v>
      </c>
      <c r="F588" s="59">
        <f>VLOOKUP(D588,'FERC Interest Rate'!$A:$B,2,TRUE)</f>
        <v>8.5000000000000006E-2</v>
      </c>
      <c r="G588" s="60">
        <f t="shared" si="535"/>
        <v>775.93724159372323</v>
      </c>
      <c r="H588" s="60">
        <f t="shared" si="532"/>
        <v>16.398564381768988</v>
      </c>
      <c r="I588" s="81">
        <f t="shared" ref="I588:I595" si="536">(SUM($H$581:$H$595)/20)</f>
        <v>4.5167902987746134</v>
      </c>
      <c r="J588" s="47">
        <f t="shared" ref="J588" si="537">G588*F588*(E588/(DATE(YEAR(D588),12,31)-DATE(YEAR(D588),1,1)+1))</f>
        <v>16.398564381768988</v>
      </c>
      <c r="K588" s="45">
        <f t="shared" ref="K588" si="538">+SUM(I588:J588)</f>
        <v>20.915354680543601</v>
      </c>
      <c r="L588" s="47">
        <f t="shared" ref="L588:L595" si="539">VLOOKUP($L$579,$A$1:$F$28,5,FALSE)/20</f>
        <v>35.1</v>
      </c>
      <c r="M588" s="169">
        <f t="shared" ref="M588" si="540">+SUM(K588:L588)</f>
        <v>56.015354680543602</v>
      </c>
      <c r="N588" s="45">
        <f t="shared" si="530"/>
        <v>808.73437035726124</v>
      </c>
      <c r="O588" s="60">
        <f t="shared" si="533"/>
        <v>752.71901567671762</v>
      </c>
    </row>
    <row r="589" spans="1:15" x14ac:dyDescent="0.25">
      <c r="A589" s="146" t="s">
        <v>45</v>
      </c>
      <c r="B589" s="168" t="str">
        <f t="shared" si="527"/>
        <v>Q2/2024</v>
      </c>
      <c r="C589" s="42">
        <f t="shared" si="531"/>
        <v>45383</v>
      </c>
      <c r="D589" s="42">
        <f t="shared" si="528"/>
        <v>45473</v>
      </c>
      <c r="E589" s="168">
        <f t="shared" si="529"/>
        <v>91</v>
      </c>
      <c r="F589" s="59">
        <f>VLOOKUP(D589,'FERC Interest Rate'!$A:$B,2,TRUE)</f>
        <v>8.5000000000000006E-2</v>
      </c>
      <c r="G589" s="60">
        <f t="shared" si="535"/>
        <v>752.71901567671762</v>
      </c>
      <c r="H589" s="60">
        <v>0</v>
      </c>
      <c r="I589" s="81">
        <f t="shared" si="536"/>
        <v>4.5167902987746134</v>
      </c>
      <c r="J589" s="47">
        <f t="shared" ref="J589:J595" si="541">G589*F589*(E589/(DATE(YEAR(D589),12,31)-DATE(YEAR(D589),1,1)+1))</f>
        <v>15.907873186501124</v>
      </c>
      <c r="K589" s="45">
        <f t="shared" ref="K589:K595" si="542">+SUM(I589:J589)</f>
        <v>20.424663485275737</v>
      </c>
      <c r="L589" s="47">
        <f t="shared" si="539"/>
        <v>35.1</v>
      </c>
      <c r="M589" s="169">
        <f t="shared" ref="M589:M595" si="543">+SUM(K589:L589)</f>
        <v>55.524663485275738</v>
      </c>
      <c r="N589" s="45">
        <f t="shared" si="530"/>
        <v>768.62688886321871</v>
      </c>
      <c r="O589" s="60">
        <f t="shared" si="533"/>
        <v>713.102225377943</v>
      </c>
    </row>
    <row r="590" spans="1:15" x14ac:dyDescent="0.25">
      <c r="A590" s="146" t="s">
        <v>46</v>
      </c>
      <c r="B590" s="168" t="str">
        <f t="shared" si="527"/>
        <v>Q3/2024</v>
      </c>
      <c r="C590" s="42">
        <f t="shared" si="531"/>
        <v>45474</v>
      </c>
      <c r="D590" s="42">
        <f t="shared" si="528"/>
        <v>45565</v>
      </c>
      <c r="E590" s="168">
        <f t="shared" si="529"/>
        <v>92</v>
      </c>
      <c r="F590" s="59">
        <f>VLOOKUP(D590,'FERC Interest Rate'!$A:$B,2,TRUE)</f>
        <v>8.5000000000000006E-2</v>
      </c>
      <c r="G590" s="60">
        <f t="shared" si="535"/>
        <v>713.102225377943</v>
      </c>
      <c r="H590" s="60">
        <v>0</v>
      </c>
      <c r="I590" s="81">
        <f t="shared" si="536"/>
        <v>4.5167902987746134</v>
      </c>
      <c r="J590" s="47">
        <f t="shared" si="541"/>
        <v>15.236227875561514</v>
      </c>
      <c r="K590" s="45">
        <f t="shared" si="542"/>
        <v>19.753018174336127</v>
      </c>
      <c r="L590" s="47">
        <f t="shared" si="539"/>
        <v>35.1</v>
      </c>
      <c r="M590" s="169">
        <f t="shared" si="543"/>
        <v>54.853018174336128</v>
      </c>
      <c r="N590" s="45">
        <f t="shared" si="530"/>
        <v>728.33845325350455</v>
      </c>
      <c r="O590" s="60">
        <f t="shared" si="533"/>
        <v>673.48543507916838</v>
      </c>
    </row>
    <row r="591" spans="1:15" x14ac:dyDescent="0.25">
      <c r="A591" s="146" t="s">
        <v>47</v>
      </c>
      <c r="B591" s="168" t="str">
        <f t="shared" si="527"/>
        <v>Q4/2024</v>
      </c>
      <c r="C591" s="42">
        <f t="shared" si="531"/>
        <v>45566</v>
      </c>
      <c r="D591" s="42">
        <f t="shared" si="528"/>
        <v>45657</v>
      </c>
      <c r="E591" s="168">
        <f t="shared" si="529"/>
        <v>92</v>
      </c>
      <c r="F591" s="59">
        <f>VLOOKUP(D591,'FERC Interest Rate'!$A:$B,2,TRUE)</f>
        <v>8.5000000000000006E-2</v>
      </c>
      <c r="G591" s="60">
        <f t="shared" si="535"/>
        <v>673.48543507916838</v>
      </c>
      <c r="H591" s="60">
        <v>0</v>
      </c>
      <c r="I591" s="81">
        <f t="shared" si="536"/>
        <v>4.5167902987746134</v>
      </c>
      <c r="J591" s="47">
        <f t="shared" si="541"/>
        <v>14.389770771363654</v>
      </c>
      <c r="K591" s="45">
        <f t="shared" si="542"/>
        <v>18.906561070138267</v>
      </c>
      <c r="L591" s="47">
        <f t="shared" si="539"/>
        <v>35.1</v>
      </c>
      <c r="M591" s="169">
        <f t="shared" si="543"/>
        <v>54.006561070138268</v>
      </c>
      <c r="N591" s="45">
        <f t="shared" si="530"/>
        <v>687.87520585053198</v>
      </c>
      <c r="O591" s="60">
        <f t="shared" si="533"/>
        <v>633.86864478039377</v>
      </c>
    </row>
    <row r="592" spans="1:15" x14ac:dyDescent="0.25">
      <c r="A592" s="146" t="s">
        <v>48</v>
      </c>
      <c r="B592" s="168" t="str">
        <f t="shared" si="527"/>
        <v>Q1/2025</v>
      </c>
      <c r="C592" s="42">
        <f t="shared" si="531"/>
        <v>45658</v>
      </c>
      <c r="D592" s="42">
        <f t="shared" si="528"/>
        <v>45747</v>
      </c>
      <c r="E592" s="168">
        <f t="shared" si="529"/>
        <v>90</v>
      </c>
      <c r="F592" s="59">
        <f>VLOOKUP(D592,'FERC Interest Rate'!$A:$B,2,TRUE)</f>
        <v>8.0399999999999999E-2</v>
      </c>
      <c r="G592" s="60">
        <f t="shared" si="535"/>
        <v>633.86864478039377</v>
      </c>
      <c r="H592" s="60">
        <v>0</v>
      </c>
      <c r="I592" s="81">
        <f t="shared" si="536"/>
        <v>4.5167902987746134</v>
      </c>
      <c r="J592" s="47">
        <f t="shared" si="541"/>
        <v>12.566228804468299</v>
      </c>
      <c r="K592" s="45">
        <f t="shared" si="542"/>
        <v>17.083019103242911</v>
      </c>
      <c r="L592" s="47">
        <f t="shared" si="539"/>
        <v>35.1</v>
      </c>
      <c r="M592" s="169">
        <f t="shared" si="543"/>
        <v>52.183019103242913</v>
      </c>
      <c r="N592" s="45">
        <f t="shared" si="530"/>
        <v>646.43487358486209</v>
      </c>
      <c r="O592" s="60">
        <f t="shared" si="533"/>
        <v>594.25185448161915</v>
      </c>
    </row>
    <row r="593" spans="1:15" x14ac:dyDescent="0.25">
      <c r="A593" s="146" t="s">
        <v>49</v>
      </c>
      <c r="B593" s="168" t="str">
        <f t="shared" si="527"/>
        <v>Q2/2025</v>
      </c>
      <c r="C593" s="42">
        <f t="shared" si="531"/>
        <v>45748</v>
      </c>
      <c r="D593" s="42">
        <f t="shared" si="528"/>
        <v>45838</v>
      </c>
      <c r="E593" s="168">
        <f t="shared" si="529"/>
        <v>91</v>
      </c>
      <c r="F593" s="59">
        <f>VLOOKUP(D593,'FERC Interest Rate'!$A:$B,2,TRUE)</f>
        <v>7.5499999999999998E-2</v>
      </c>
      <c r="G593" s="60">
        <f t="shared" si="535"/>
        <v>594.25185448161915</v>
      </c>
      <c r="H593" s="60">
        <v>0</v>
      </c>
      <c r="I593" s="81">
        <f t="shared" si="536"/>
        <v>4.5167902987746134</v>
      </c>
      <c r="J593" s="47">
        <f t="shared" si="541"/>
        <v>11.185773606071136</v>
      </c>
      <c r="K593" s="45">
        <f t="shared" si="542"/>
        <v>15.70256390484575</v>
      </c>
      <c r="L593" s="47">
        <f t="shared" si="539"/>
        <v>35.1</v>
      </c>
      <c r="M593" s="169">
        <f t="shared" si="543"/>
        <v>50.802563904845755</v>
      </c>
      <c r="N593" s="45">
        <f t="shared" si="530"/>
        <v>605.43762808769031</v>
      </c>
      <c r="O593" s="60">
        <f t="shared" si="533"/>
        <v>554.63506418284453</v>
      </c>
    </row>
    <row r="594" spans="1:15" x14ac:dyDescent="0.25">
      <c r="A594" s="146" t="s">
        <v>50</v>
      </c>
      <c r="B594" s="168" t="str">
        <f t="shared" si="527"/>
        <v>Q3/2025</v>
      </c>
      <c r="C594" s="42">
        <f t="shared" si="531"/>
        <v>45839</v>
      </c>
      <c r="D594" s="42">
        <f t="shared" si="528"/>
        <v>45930</v>
      </c>
      <c r="E594" s="168">
        <f t="shared" si="529"/>
        <v>92</v>
      </c>
      <c r="F594" s="59">
        <f>VLOOKUP(D594,'FERC Interest Rate'!$A:$B,2,TRUE)</f>
        <v>7.4999999999999997E-2</v>
      </c>
      <c r="G594" s="60">
        <f t="shared" si="535"/>
        <v>554.63506418284453</v>
      </c>
      <c r="H594" s="60">
        <v>0</v>
      </c>
      <c r="I594" s="81">
        <f t="shared" si="536"/>
        <v>4.5167902987746134</v>
      </c>
      <c r="J594" s="47">
        <f t="shared" si="541"/>
        <v>10.484882035237336</v>
      </c>
      <c r="K594" s="45">
        <f t="shared" si="542"/>
        <v>15.00167233401195</v>
      </c>
      <c r="L594" s="47">
        <f t="shared" si="539"/>
        <v>35.1</v>
      </c>
      <c r="M594" s="169">
        <f t="shared" si="543"/>
        <v>50.101672334011951</v>
      </c>
      <c r="N594" s="45">
        <f t="shared" si="530"/>
        <v>565.11994621808185</v>
      </c>
      <c r="O594" s="60">
        <f t="shared" si="533"/>
        <v>515.01827388406991</v>
      </c>
    </row>
    <row r="595" spans="1:15" x14ac:dyDescent="0.25">
      <c r="A595" s="146" t="s">
        <v>51</v>
      </c>
      <c r="B595" s="168" t="str">
        <f t="shared" si="527"/>
        <v>Q4/2025</v>
      </c>
      <c r="C595" s="42">
        <f t="shared" si="531"/>
        <v>45931</v>
      </c>
      <c r="D595" s="42">
        <f t="shared" si="528"/>
        <v>46022</v>
      </c>
      <c r="E595" s="168">
        <f t="shared" si="529"/>
        <v>92</v>
      </c>
      <c r="F595" s="59">
        <f>VLOOKUP(D595,'FERC Interest Rate'!$A:$B,2,TRUE)</f>
        <v>7.4999999999999997E-2</v>
      </c>
      <c r="G595" s="60">
        <f t="shared" si="535"/>
        <v>515.01827388406991</v>
      </c>
      <c r="H595" s="60">
        <v>0</v>
      </c>
      <c r="I595" s="81">
        <f t="shared" si="536"/>
        <v>4.5167902987746134</v>
      </c>
      <c r="J595" s="47">
        <f t="shared" si="541"/>
        <v>9.7359618898632405</v>
      </c>
      <c r="K595" s="45">
        <f t="shared" si="542"/>
        <v>14.252752188637853</v>
      </c>
      <c r="L595" s="47">
        <f t="shared" si="539"/>
        <v>35.1</v>
      </c>
      <c r="M595" s="169">
        <f t="shared" si="543"/>
        <v>49.352752188637851</v>
      </c>
      <c r="N595" s="45">
        <f t="shared" si="530"/>
        <v>524.75423577393315</v>
      </c>
      <c r="O595" s="60">
        <f t="shared" si="533"/>
        <v>475.4014835852953</v>
      </c>
    </row>
    <row r="596" spans="1:15" ht="13.5" thickBot="1" x14ac:dyDescent="0.35">
      <c r="A596" s="148"/>
      <c r="B596" s="170"/>
      <c r="C596" s="171"/>
      <c r="D596" s="171"/>
      <c r="E596" s="170"/>
      <c r="F596" s="170"/>
      <c r="G596" s="172">
        <f t="shared" ref="G596:O596" si="544">+SUM(G581:G595)</f>
        <v>10287.089965379522</v>
      </c>
      <c r="H596" s="172">
        <f t="shared" si="544"/>
        <v>90.335805975492264</v>
      </c>
      <c r="I596" s="172">
        <f t="shared" si="544"/>
        <v>36.134322390196907</v>
      </c>
      <c r="J596" s="172">
        <f t="shared" si="544"/>
        <v>105.9052825508353</v>
      </c>
      <c r="K596" s="172">
        <f t="shared" si="544"/>
        <v>142.0396049410322</v>
      </c>
      <c r="L596" s="172">
        <f t="shared" si="544"/>
        <v>280.8</v>
      </c>
      <c r="M596" s="172">
        <f t="shared" si="544"/>
        <v>422.83960494103223</v>
      </c>
      <c r="N596" s="172">
        <f t="shared" si="544"/>
        <v>10483.331053905848</v>
      </c>
      <c r="O596" s="172">
        <f t="shared" si="544"/>
        <v>10060.491448964818</v>
      </c>
    </row>
    <row r="597" spans="1:15" ht="13.5" thickTop="1" x14ac:dyDescent="0.3">
      <c r="A597" s="40"/>
      <c r="B597" s="180"/>
      <c r="C597" s="46"/>
      <c r="D597" s="41"/>
      <c r="E597" s="40"/>
      <c r="F597" s="40"/>
      <c r="G597" s="40"/>
      <c r="H597" s="40"/>
      <c r="I597" s="407"/>
      <c r="J597" s="430" t="s">
        <v>139</v>
      </c>
      <c r="K597" s="431"/>
      <c r="L597" s="408" t="s">
        <v>80</v>
      </c>
      <c r="M597" s="409"/>
      <c r="N597" s="40"/>
      <c r="O597" s="40"/>
    </row>
    <row r="598" spans="1:15" ht="37" x14ac:dyDescent="0.3">
      <c r="A598" s="167" t="s">
        <v>43</v>
      </c>
      <c r="B598" s="167" t="s">
        <v>3</v>
      </c>
      <c r="C598" s="167" t="s">
        <v>4</v>
      </c>
      <c r="D598" s="167" t="s">
        <v>5</v>
      </c>
      <c r="E598" s="167" t="s">
        <v>6</v>
      </c>
      <c r="F598" s="167" t="s">
        <v>7</v>
      </c>
      <c r="G598" s="167" t="s">
        <v>70</v>
      </c>
      <c r="H598" s="167" t="s">
        <v>71</v>
      </c>
      <c r="I598" s="143" t="s">
        <v>72</v>
      </c>
      <c r="J598" s="144" t="s">
        <v>73</v>
      </c>
      <c r="K598" s="144" t="s">
        <v>74</v>
      </c>
      <c r="L598" s="144" t="s">
        <v>75</v>
      </c>
      <c r="M598" s="145" t="s">
        <v>65</v>
      </c>
      <c r="N598" s="167" t="s">
        <v>76</v>
      </c>
      <c r="O598" s="167" t="s">
        <v>77</v>
      </c>
    </row>
    <row r="599" spans="1:15" x14ac:dyDescent="0.25">
      <c r="A599" s="146" t="s">
        <v>22</v>
      </c>
      <c r="B599" s="168" t="str">
        <f t="shared" ref="B599:B613" si="545">+IF(MONTH(C599)&lt;4,"Q1",IF(MONTH(C599)&lt;7,"Q2",IF(MONTH(C599)&lt;10,"Q3","Q4")))&amp;"/"&amp;YEAR(C599)</f>
        <v>Q2/2022</v>
      </c>
      <c r="C599" s="42">
        <f>VLOOKUP(L597,$A$1:$F$29,2,FALSE)</f>
        <v>44740</v>
      </c>
      <c r="D599" s="42">
        <f t="shared" ref="D599:D613" si="546">DATE(YEAR(C599),IF(MONTH(C599)&lt;=3,3,IF(MONTH(C599)&lt;=6,6,IF(MONTH(C599)&lt;=9,9,12))),IF(OR(MONTH(C599)&lt;=3,MONTH(C599)&gt;=10),31,30))</f>
        <v>44742</v>
      </c>
      <c r="E599" s="168">
        <f t="shared" ref="E599:E613" si="547">D599-C599+1</f>
        <v>3</v>
      </c>
      <c r="F599" s="59">
        <f>VLOOKUP(D599,'FERC Interest Rate'!$A:$B,2,TRUE)</f>
        <v>3.2500000000000001E-2</v>
      </c>
      <c r="G599" s="60">
        <f>VLOOKUP(L597,$A$1:$F$34,5,FALSE)</f>
        <v>550</v>
      </c>
      <c r="H599" s="60">
        <f>G599*F599*(E599/(DATE(YEAR(D599),12,31)-DATE(YEAR(D599),1,1)+1))</f>
        <v>0.14691780821917808</v>
      </c>
      <c r="I599" s="81">
        <v>0</v>
      </c>
      <c r="J599" s="47">
        <v>0</v>
      </c>
      <c r="K599" s="45">
        <f>+SUM(I599:J599)</f>
        <v>0</v>
      </c>
      <c r="L599" s="47">
        <v>0</v>
      </c>
      <c r="M599" s="169">
        <v>0</v>
      </c>
      <c r="N599" s="45">
        <f t="shared" ref="N599:N613" si="548">+G599+H599+J599</f>
        <v>550.1469178082192</v>
      </c>
      <c r="O599" s="60">
        <f>+N599-M599</f>
        <v>550.1469178082192</v>
      </c>
    </row>
    <row r="600" spans="1:15" x14ac:dyDescent="0.25">
      <c r="A600" s="146" t="s">
        <v>22</v>
      </c>
      <c r="B600" s="168" t="str">
        <f t="shared" si="545"/>
        <v>Q3/2022</v>
      </c>
      <c r="C600" s="42">
        <f t="shared" ref="C600:C613" si="549">D599+1</f>
        <v>44743</v>
      </c>
      <c r="D600" s="42">
        <f t="shared" si="546"/>
        <v>44834</v>
      </c>
      <c r="E600" s="168">
        <f t="shared" si="547"/>
        <v>92</v>
      </c>
      <c r="F600" s="59">
        <f>VLOOKUP(D600,'FERC Interest Rate'!$A:$B,2,TRUE)</f>
        <v>3.5999999999999997E-2</v>
      </c>
      <c r="G600" s="60">
        <f>O599</f>
        <v>550.1469178082192</v>
      </c>
      <c r="H600" s="60">
        <f t="shared" ref="H600:H606" si="550">G600*F600*(E600/(DATE(YEAR(D600),12,31)-DATE(YEAR(D600),1,1)+1))</f>
        <v>4.9920180596734847</v>
      </c>
      <c r="I600" s="81">
        <v>0</v>
      </c>
      <c r="J600" s="47">
        <v>0</v>
      </c>
      <c r="K600" s="45">
        <f>+SUM(I600:J600)</f>
        <v>0</v>
      </c>
      <c r="L600" s="47">
        <v>0</v>
      </c>
      <c r="M600" s="169">
        <v>0</v>
      </c>
      <c r="N600" s="45">
        <f t="shared" si="548"/>
        <v>555.13893586789266</v>
      </c>
      <c r="O600" s="60">
        <f t="shared" ref="O600:O613" si="551">+N600-M600</f>
        <v>555.13893586789266</v>
      </c>
    </row>
    <row r="601" spans="1:15" x14ac:dyDescent="0.25">
      <c r="A601" s="146" t="s">
        <v>22</v>
      </c>
      <c r="B601" s="168" t="str">
        <f t="shared" si="545"/>
        <v>Q4/2022</v>
      </c>
      <c r="C601" s="42">
        <f t="shared" si="549"/>
        <v>44835</v>
      </c>
      <c r="D601" s="42">
        <f t="shared" si="546"/>
        <v>44926</v>
      </c>
      <c r="E601" s="168">
        <f t="shared" si="547"/>
        <v>92</v>
      </c>
      <c r="F601" s="59">
        <f>VLOOKUP(D601,'FERC Interest Rate'!$A:$B,2,TRUE)</f>
        <v>4.9099999999999998E-2</v>
      </c>
      <c r="G601" s="60">
        <f>O600</f>
        <v>555.13893586789266</v>
      </c>
      <c r="H601" s="60">
        <f t="shared" si="550"/>
        <v>6.8703386331573837</v>
      </c>
      <c r="I601" s="81">
        <v>0</v>
      </c>
      <c r="J601" s="47">
        <v>0</v>
      </c>
      <c r="K601" s="45">
        <f t="shared" ref="K601:K605" si="552">+SUM(I601:J601)</f>
        <v>0</v>
      </c>
      <c r="L601" s="47">
        <v>0</v>
      </c>
      <c r="M601" s="169">
        <v>0</v>
      </c>
      <c r="N601" s="45">
        <f t="shared" si="548"/>
        <v>562.00927450105007</v>
      </c>
      <c r="O601" s="60">
        <f t="shared" si="551"/>
        <v>562.00927450105007</v>
      </c>
    </row>
    <row r="602" spans="1:15" x14ac:dyDescent="0.25">
      <c r="A602" s="146" t="s">
        <v>22</v>
      </c>
      <c r="B602" s="168" t="str">
        <f t="shared" si="545"/>
        <v>Q1/2023</v>
      </c>
      <c r="C602" s="42">
        <f t="shared" si="549"/>
        <v>44927</v>
      </c>
      <c r="D602" s="42">
        <f t="shared" si="546"/>
        <v>45016</v>
      </c>
      <c r="E602" s="168">
        <f t="shared" si="547"/>
        <v>90</v>
      </c>
      <c r="F602" s="59">
        <f>VLOOKUP(D602,'FERC Interest Rate'!$A:$B,2,TRUE)</f>
        <v>6.3100000000000003E-2</v>
      </c>
      <c r="G602" s="60">
        <f>O601</f>
        <v>562.00927450105007</v>
      </c>
      <c r="H602" s="60">
        <f t="shared" si="550"/>
        <v>8.7442484106615428</v>
      </c>
      <c r="I602" s="81">
        <v>0</v>
      </c>
      <c r="J602" s="47">
        <v>0</v>
      </c>
      <c r="K602" s="45">
        <f t="shared" si="552"/>
        <v>0</v>
      </c>
      <c r="L602" s="47">
        <v>0</v>
      </c>
      <c r="M602" s="169">
        <v>0</v>
      </c>
      <c r="N602" s="45">
        <f t="shared" si="548"/>
        <v>570.75352291171157</v>
      </c>
      <c r="O602" s="60">
        <f t="shared" si="551"/>
        <v>570.75352291171157</v>
      </c>
    </row>
    <row r="603" spans="1:15" x14ac:dyDescent="0.25">
      <c r="A603" s="146" t="s">
        <v>22</v>
      </c>
      <c r="B603" s="168" t="str">
        <f t="shared" si="545"/>
        <v>Q2/2023</v>
      </c>
      <c r="C603" s="42">
        <f t="shared" si="549"/>
        <v>45017</v>
      </c>
      <c r="D603" s="42">
        <f t="shared" si="546"/>
        <v>45107</v>
      </c>
      <c r="E603" s="168">
        <f t="shared" si="547"/>
        <v>91</v>
      </c>
      <c r="F603" s="59">
        <f>VLOOKUP(D603,'FERC Interest Rate'!$A:$B,2,TRUE)</f>
        <v>7.4999999999999997E-2</v>
      </c>
      <c r="G603" s="60">
        <f>O602</f>
        <v>570.75352291171157</v>
      </c>
      <c r="H603" s="60">
        <f t="shared" si="550"/>
        <v>10.672309024308031</v>
      </c>
      <c r="I603" s="81">
        <v>0</v>
      </c>
      <c r="J603" s="47">
        <v>0</v>
      </c>
      <c r="K603" s="45">
        <f t="shared" si="552"/>
        <v>0</v>
      </c>
      <c r="L603" s="47">
        <v>0</v>
      </c>
      <c r="M603" s="169">
        <v>0</v>
      </c>
      <c r="N603" s="45">
        <f t="shared" si="548"/>
        <v>581.42583193601956</v>
      </c>
      <c r="O603" s="60">
        <f t="shared" si="551"/>
        <v>581.42583193601956</v>
      </c>
    </row>
    <row r="604" spans="1:15" x14ac:dyDescent="0.25">
      <c r="A604" s="146" t="s">
        <v>22</v>
      </c>
      <c r="B604" s="168" t="str">
        <f t="shared" si="545"/>
        <v>Q3/2023</v>
      </c>
      <c r="C604" s="42">
        <f t="shared" si="549"/>
        <v>45108</v>
      </c>
      <c r="D604" s="42">
        <f t="shared" si="546"/>
        <v>45199</v>
      </c>
      <c r="E604" s="168">
        <f t="shared" si="547"/>
        <v>92</v>
      </c>
      <c r="F604" s="59">
        <f>VLOOKUP(D604,'FERC Interest Rate'!$A:$B,2,TRUE)</f>
        <v>8.0199999999999994E-2</v>
      </c>
      <c r="G604" s="60">
        <f t="shared" ref="G604:G613" si="553">O603</f>
        <v>581.42583193601956</v>
      </c>
      <c r="H604" s="60">
        <f t="shared" si="550"/>
        <v>11.753403721525279</v>
      </c>
      <c r="I604" s="81">
        <v>0</v>
      </c>
      <c r="J604" s="47">
        <v>0</v>
      </c>
      <c r="K604" s="45">
        <f t="shared" si="552"/>
        <v>0</v>
      </c>
      <c r="L604" s="47">
        <v>0</v>
      </c>
      <c r="M604" s="169">
        <v>0</v>
      </c>
      <c r="N604" s="45">
        <f t="shared" si="548"/>
        <v>593.17923565754484</v>
      </c>
      <c r="O604" s="60">
        <f t="shared" si="551"/>
        <v>593.17923565754484</v>
      </c>
    </row>
    <row r="605" spans="1:15" x14ac:dyDescent="0.25">
      <c r="A605" s="146" t="s">
        <v>22</v>
      </c>
      <c r="B605" s="168" t="str">
        <f t="shared" si="545"/>
        <v>Q4/2023</v>
      </c>
      <c r="C605" s="42">
        <f t="shared" si="549"/>
        <v>45200</v>
      </c>
      <c r="D605" s="42">
        <f t="shared" si="546"/>
        <v>45291</v>
      </c>
      <c r="E605" s="168">
        <f t="shared" si="547"/>
        <v>92</v>
      </c>
      <c r="F605" s="59">
        <f>VLOOKUP(D605,'FERC Interest Rate'!$A:$B,2,TRUE)</f>
        <v>8.3500000000000005E-2</v>
      </c>
      <c r="G605" s="60">
        <f t="shared" si="553"/>
        <v>593.17923565754484</v>
      </c>
      <c r="H605" s="60">
        <f t="shared" si="550"/>
        <v>12.484391474852767</v>
      </c>
      <c r="I605" s="81">
        <v>0</v>
      </c>
      <c r="J605" s="47">
        <v>0</v>
      </c>
      <c r="K605" s="45">
        <f t="shared" si="552"/>
        <v>0</v>
      </c>
      <c r="L605" s="47">
        <v>0</v>
      </c>
      <c r="M605" s="169">
        <v>0</v>
      </c>
      <c r="N605" s="45">
        <f t="shared" si="548"/>
        <v>605.66362713239755</v>
      </c>
      <c r="O605" s="60">
        <f t="shared" si="551"/>
        <v>605.66362713239755</v>
      </c>
    </row>
    <row r="606" spans="1:15" x14ac:dyDescent="0.25">
      <c r="A606" s="146" t="s">
        <v>44</v>
      </c>
      <c r="B606" s="168" t="str">
        <f t="shared" si="545"/>
        <v>Q1/2024</v>
      </c>
      <c r="C606" s="42">
        <f t="shared" si="549"/>
        <v>45292</v>
      </c>
      <c r="D606" s="42">
        <f t="shared" si="546"/>
        <v>45382</v>
      </c>
      <c r="E606" s="168">
        <f t="shared" si="547"/>
        <v>91</v>
      </c>
      <c r="F606" s="59">
        <f>VLOOKUP(D606,'FERC Interest Rate'!$A:$B,2,TRUE)</f>
        <v>8.5000000000000006E-2</v>
      </c>
      <c r="G606" s="60">
        <f t="shared" si="553"/>
        <v>605.66362713239755</v>
      </c>
      <c r="H606" s="60">
        <f t="shared" si="550"/>
        <v>12.800022283795343</v>
      </c>
      <c r="I606" s="81">
        <f t="shared" ref="I606:I613" si="554">(SUM($H$599:$H$613)/20)</f>
        <v>3.4231824708096505</v>
      </c>
      <c r="J606" s="47">
        <f t="shared" ref="J606" si="555">G606*F606*(E606/(DATE(YEAR(D606),12,31)-DATE(YEAR(D606),1,1)+1))</f>
        <v>12.800022283795343</v>
      </c>
      <c r="K606" s="45">
        <f t="shared" ref="K606" si="556">+SUM(I606:J606)</f>
        <v>16.223204754604993</v>
      </c>
      <c r="L606" s="47">
        <f t="shared" ref="L606:L613" si="557">VLOOKUP($L$597,$A$1:$F$28,5,FALSE)/20</f>
        <v>27.5</v>
      </c>
      <c r="M606" s="169">
        <f t="shared" ref="M606" si="558">+SUM(K606:L606)</f>
        <v>43.723204754604993</v>
      </c>
      <c r="N606" s="45">
        <f t="shared" si="548"/>
        <v>631.26367169998821</v>
      </c>
      <c r="O606" s="60">
        <f t="shared" si="551"/>
        <v>587.54046694538317</v>
      </c>
    </row>
    <row r="607" spans="1:15" x14ac:dyDescent="0.25">
      <c r="A607" s="146" t="s">
        <v>45</v>
      </c>
      <c r="B607" s="168" t="str">
        <f t="shared" si="545"/>
        <v>Q2/2024</v>
      </c>
      <c r="C607" s="42">
        <f t="shared" si="549"/>
        <v>45383</v>
      </c>
      <c r="D607" s="42">
        <f t="shared" si="546"/>
        <v>45473</v>
      </c>
      <c r="E607" s="168">
        <f t="shared" si="547"/>
        <v>91</v>
      </c>
      <c r="F607" s="59">
        <f>VLOOKUP(D607,'FERC Interest Rate'!$A:$B,2,TRUE)</f>
        <v>8.5000000000000006E-2</v>
      </c>
      <c r="G607" s="60">
        <f t="shared" si="553"/>
        <v>587.54046694538317</v>
      </c>
      <c r="H607" s="60">
        <v>0</v>
      </c>
      <c r="I607" s="81">
        <f t="shared" si="554"/>
        <v>3.4231824708096505</v>
      </c>
      <c r="J607" s="47">
        <f t="shared" ref="J607:J613" si="559">G607*F607*(E607/(DATE(YEAR(D607),12,31)-DATE(YEAR(D607),1,1)+1))</f>
        <v>12.417009595143549</v>
      </c>
      <c r="K607" s="45">
        <f t="shared" ref="K607:K613" si="560">+SUM(I607:J607)</f>
        <v>15.8401920659532</v>
      </c>
      <c r="L607" s="47">
        <f t="shared" si="557"/>
        <v>27.5</v>
      </c>
      <c r="M607" s="169">
        <f t="shared" ref="M607:M613" si="561">+SUM(K607:L607)</f>
        <v>43.340192065953204</v>
      </c>
      <c r="N607" s="45">
        <f t="shared" si="548"/>
        <v>599.95747654052673</v>
      </c>
      <c r="O607" s="60">
        <f t="shared" si="551"/>
        <v>556.61728447457358</v>
      </c>
    </row>
    <row r="608" spans="1:15" x14ac:dyDescent="0.25">
      <c r="A608" s="146" t="s">
        <v>46</v>
      </c>
      <c r="B608" s="168" t="str">
        <f t="shared" si="545"/>
        <v>Q3/2024</v>
      </c>
      <c r="C608" s="42">
        <f t="shared" si="549"/>
        <v>45474</v>
      </c>
      <c r="D608" s="42">
        <f t="shared" si="546"/>
        <v>45565</v>
      </c>
      <c r="E608" s="168">
        <f t="shared" si="547"/>
        <v>92</v>
      </c>
      <c r="F608" s="59">
        <f>VLOOKUP(D608,'FERC Interest Rate'!$A:$B,2,TRUE)</f>
        <v>8.5000000000000006E-2</v>
      </c>
      <c r="G608" s="60">
        <f t="shared" si="553"/>
        <v>556.61728447457358</v>
      </c>
      <c r="H608" s="60">
        <v>0</v>
      </c>
      <c r="I608" s="81">
        <f t="shared" si="554"/>
        <v>3.4231824708096505</v>
      </c>
      <c r="J608" s="47">
        <f t="shared" si="559"/>
        <v>11.892751815822857</v>
      </c>
      <c r="K608" s="45">
        <f t="shared" si="560"/>
        <v>15.315934286632508</v>
      </c>
      <c r="L608" s="47">
        <f t="shared" si="557"/>
        <v>27.5</v>
      </c>
      <c r="M608" s="169">
        <f t="shared" si="561"/>
        <v>42.815934286632512</v>
      </c>
      <c r="N608" s="45">
        <f t="shared" si="548"/>
        <v>568.51003629039644</v>
      </c>
      <c r="O608" s="60">
        <f t="shared" si="551"/>
        <v>525.69410200376387</v>
      </c>
    </row>
    <row r="609" spans="1:15" x14ac:dyDescent="0.25">
      <c r="A609" s="146" t="s">
        <v>47</v>
      </c>
      <c r="B609" s="168" t="str">
        <f t="shared" si="545"/>
        <v>Q4/2024</v>
      </c>
      <c r="C609" s="42">
        <f t="shared" si="549"/>
        <v>45566</v>
      </c>
      <c r="D609" s="42">
        <f t="shared" si="546"/>
        <v>45657</v>
      </c>
      <c r="E609" s="168">
        <f t="shared" si="547"/>
        <v>92</v>
      </c>
      <c r="F609" s="59">
        <f>VLOOKUP(D609,'FERC Interest Rate'!$A:$B,2,TRUE)</f>
        <v>8.5000000000000006E-2</v>
      </c>
      <c r="G609" s="60">
        <f t="shared" si="553"/>
        <v>525.69410200376387</v>
      </c>
      <c r="H609" s="60">
        <v>0</v>
      </c>
      <c r="I609" s="81">
        <f t="shared" si="554"/>
        <v>3.4231824708096505</v>
      </c>
      <c r="J609" s="47">
        <f t="shared" si="559"/>
        <v>11.232043381610474</v>
      </c>
      <c r="K609" s="45">
        <f t="shared" si="560"/>
        <v>14.655225852420124</v>
      </c>
      <c r="L609" s="47">
        <f t="shared" si="557"/>
        <v>27.5</v>
      </c>
      <c r="M609" s="169">
        <f t="shared" si="561"/>
        <v>42.155225852420124</v>
      </c>
      <c r="N609" s="45">
        <f t="shared" si="548"/>
        <v>536.9261453853743</v>
      </c>
      <c r="O609" s="60">
        <f t="shared" si="551"/>
        <v>494.77091953295417</v>
      </c>
    </row>
    <row r="610" spans="1:15" x14ac:dyDescent="0.25">
      <c r="A610" s="146" t="s">
        <v>48</v>
      </c>
      <c r="B610" s="168" t="str">
        <f t="shared" si="545"/>
        <v>Q1/2025</v>
      </c>
      <c r="C610" s="42">
        <f t="shared" si="549"/>
        <v>45658</v>
      </c>
      <c r="D610" s="42">
        <f t="shared" si="546"/>
        <v>45747</v>
      </c>
      <c r="E610" s="168">
        <f t="shared" si="547"/>
        <v>90</v>
      </c>
      <c r="F610" s="59">
        <f>VLOOKUP(D610,'FERC Interest Rate'!$A:$B,2,TRUE)</f>
        <v>8.0399999999999999E-2</v>
      </c>
      <c r="G610" s="60">
        <f t="shared" si="553"/>
        <v>494.77091953295417</v>
      </c>
      <c r="H610" s="60">
        <v>0</v>
      </c>
      <c r="I610" s="81">
        <f t="shared" si="554"/>
        <v>3.4231824708096505</v>
      </c>
      <c r="J610" s="47">
        <f t="shared" si="559"/>
        <v>9.8086640376450855</v>
      </c>
      <c r="K610" s="45">
        <f t="shared" si="560"/>
        <v>13.231846508454737</v>
      </c>
      <c r="L610" s="47">
        <f t="shared" si="557"/>
        <v>27.5</v>
      </c>
      <c r="M610" s="169">
        <f t="shared" si="561"/>
        <v>40.731846508454737</v>
      </c>
      <c r="N610" s="45">
        <f t="shared" si="548"/>
        <v>504.57958357059925</v>
      </c>
      <c r="O610" s="60">
        <f t="shared" si="551"/>
        <v>463.84773706214452</v>
      </c>
    </row>
    <row r="611" spans="1:15" x14ac:dyDescent="0.25">
      <c r="A611" s="146" t="s">
        <v>49</v>
      </c>
      <c r="B611" s="168" t="str">
        <f t="shared" si="545"/>
        <v>Q2/2025</v>
      </c>
      <c r="C611" s="42">
        <f t="shared" si="549"/>
        <v>45748</v>
      </c>
      <c r="D611" s="42">
        <f t="shared" si="546"/>
        <v>45838</v>
      </c>
      <c r="E611" s="168">
        <f t="shared" si="547"/>
        <v>91</v>
      </c>
      <c r="F611" s="59">
        <f>VLOOKUP(D611,'FERC Interest Rate'!$A:$B,2,TRUE)</f>
        <v>7.5499999999999998E-2</v>
      </c>
      <c r="G611" s="60">
        <f t="shared" si="553"/>
        <v>463.84773706214452</v>
      </c>
      <c r="H611" s="60">
        <v>0</v>
      </c>
      <c r="I611" s="81">
        <f t="shared" si="554"/>
        <v>3.4231824708096505</v>
      </c>
      <c r="J611" s="47">
        <f t="shared" si="559"/>
        <v>8.7311393903711334</v>
      </c>
      <c r="K611" s="45">
        <f t="shared" si="560"/>
        <v>12.154321861180783</v>
      </c>
      <c r="L611" s="47">
        <f t="shared" si="557"/>
        <v>27.5</v>
      </c>
      <c r="M611" s="169">
        <f t="shared" si="561"/>
        <v>39.654321861180783</v>
      </c>
      <c r="N611" s="45">
        <f t="shared" si="548"/>
        <v>472.57887645251566</v>
      </c>
      <c r="O611" s="60">
        <f t="shared" si="551"/>
        <v>432.92455459133487</v>
      </c>
    </row>
    <row r="612" spans="1:15" x14ac:dyDescent="0.25">
      <c r="A612" s="146" t="s">
        <v>50</v>
      </c>
      <c r="B612" s="168" t="str">
        <f t="shared" si="545"/>
        <v>Q3/2025</v>
      </c>
      <c r="C612" s="42">
        <f t="shared" si="549"/>
        <v>45839</v>
      </c>
      <c r="D612" s="42">
        <f t="shared" si="546"/>
        <v>45930</v>
      </c>
      <c r="E612" s="168">
        <f t="shared" si="547"/>
        <v>92</v>
      </c>
      <c r="F612" s="59">
        <f>VLOOKUP(D612,'FERC Interest Rate'!$A:$B,2,TRUE)</f>
        <v>7.4999999999999997E-2</v>
      </c>
      <c r="G612" s="60">
        <f t="shared" si="553"/>
        <v>432.92455459133487</v>
      </c>
      <c r="H612" s="60">
        <v>0</v>
      </c>
      <c r="I612" s="81">
        <f t="shared" si="554"/>
        <v>3.4231824708096505</v>
      </c>
      <c r="J612" s="47">
        <f t="shared" si="559"/>
        <v>8.1840532237813992</v>
      </c>
      <c r="K612" s="45">
        <f t="shared" si="560"/>
        <v>11.607235694591051</v>
      </c>
      <c r="L612" s="47">
        <f t="shared" si="557"/>
        <v>27.5</v>
      </c>
      <c r="M612" s="169">
        <f t="shared" si="561"/>
        <v>39.107235694591054</v>
      </c>
      <c r="N612" s="45">
        <f t="shared" si="548"/>
        <v>441.10860781511627</v>
      </c>
      <c r="O612" s="60">
        <f t="shared" si="551"/>
        <v>402.00137212052522</v>
      </c>
    </row>
    <row r="613" spans="1:15" x14ac:dyDescent="0.25">
      <c r="A613" s="146" t="s">
        <v>51</v>
      </c>
      <c r="B613" s="168" t="str">
        <f t="shared" si="545"/>
        <v>Q4/2025</v>
      </c>
      <c r="C613" s="42">
        <f t="shared" si="549"/>
        <v>45931</v>
      </c>
      <c r="D613" s="42">
        <f t="shared" si="546"/>
        <v>46022</v>
      </c>
      <c r="E613" s="168">
        <f t="shared" si="547"/>
        <v>92</v>
      </c>
      <c r="F613" s="59">
        <f>VLOOKUP(D613,'FERC Interest Rate'!$A:$B,2,TRUE)</f>
        <v>7.4999999999999997E-2</v>
      </c>
      <c r="G613" s="60">
        <f t="shared" si="553"/>
        <v>402.00137212052522</v>
      </c>
      <c r="H613" s="60">
        <v>0</v>
      </c>
      <c r="I613" s="81">
        <f t="shared" si="554"/>
        <v>3.4231824708096505</v>
      </c>
      <c r="J613" s="47">
        <f t="shared" si="559"/>
        <v>7.5994779935112993</v>
      </c>
      <c r="K613" s="45">
        <f t="shared" si="560"/>
        <v>11.02266046432095</v>
      </c>
      <c r="L613" s="47">
        <f t="shared" si="557"/>
        <v>27.5</v>
      </c>
      <c r="M613" s="169">
        <f t="shared" si="561"/>
        <v>38.52266046432095</v>
      </c>
      <c r="N613" s="45">
        <f t="shared" si="548"/>
        <v>409.60085011403652</v>
      </c>
      <c r="O613" s="60">
        <f t="shared" si="551"/>
        <v>371.07818964971557</v>
      </c>
    </row>
    <row r="614" spans="1:15" ht="13.5" thickBot="1" x14ac:dyDescent="0.35">
      <c r="A614" s="148"/>
      <c r="B614" s="170"/>
      <c r="C614" s="171"/>
      <c r="D614" s="171"/>
      <c r="E614" s="170"/>
      <c r="F614" s="170"/>
      <c r="G614" s="172">
        <f t="shared" ref="G614:O614" si="562">+SUM(G599:G613)</f>
        <v>8031.7137825455147</v>
      </c>
      <c r="H614" s="172">
        <f t="shared" si="562"/>
        <v>68.463649416193007</v>
      </c>
      <c r="I614" s="172">
        <f t="shared" si="562"/>
        <v>27.385459766477201</v>
      </c>
      <c r="J614" s="172">
        <f t="shared" si="562"/>
        <v>82.665161721681145</v>
      </c>
      <c r="K614" s="172">
        <f t="shared" si="562"/>
        <v>110.05062148815836</v>
      </c>
      <c r="L614" s="172">
        <f t="shared" si="562"/>
        <v>220</v>
      </c>
      <c r="M614" s="172">
        <f t="shared" si="562"/>
        <v>330.05062148815836</v>
      </c>
      <c r="N614" s="172">
        <f t="shared" si="562"/>
        <v>8182.8425936833901</v>
      </c>
      <c r="O614" s="172">
        <f t="shared" si="562"/>
        <v>7852.7919721952303</v>
      </c>
    </row>
    <row r="615" spans="1:15" ht="13.5" thickTop="1" x14ac:dyDescent="0.3">
      <c r="A615" s="40"/>
      <c r="B615" s="180"/>
      <c r="C615" s="46"/>
      <c r="D615" s="41"/>
      <c r="E615" s="40"/>
      <c r="F615" s="40"/>
      <c r="G615" s="40"/>
      <c r="H615" s="40"/>
      <c r="I615" s="407"/>
      <c r="J615" s="430" t="s">
        <v>139</v>
      </c>
      <c r="K615" s="431"/>
      <c r="L615" s="408" t="s">
        <v>81</v>
      </c>
      <c r="M615" s="409"/>
      <c r="N615" s="40"/>
      <c r="O615" s="40"/>
    </row>
    <row r="616" spans="1:15" ht="37" x14ac:dyDescent="0.3">
      <c r="A616" s="167" t="s">
        <v>43</v>
      </c>
      <c r="B616" s="167" t="s">
        <v>3</v>
      </c>
      <c r="C616" s="167" t="s">
        <v>4</v>
      </c>
      <c r="D616" s="167" t="s">
        <v>5</v>
      </c>
      <c r="E616" s="167" t="s">
        <v>6</v>
      </c>
      <c r="F616" s="167" t="s">
        <v>7</v>
      </c>
      <c r="G616" s="167" t="s">
        <v>70</v>
      </c>
      <c r="H616" s="167" t="s">
        <v>71</v>
      </c>
      <c r="I616" s="143" t="s">
        <v>72</v>
      </c>
      <c r="J616" s="144" t="s">
        <v>73</v>
      </c>
      <c r="K616" s="144" t="s">
        <v>74</v>
      </c>
      <c r="L616" s="144" t="s">
        <v>75</v>
      </c>
      <c r="M616" s="145" t="s">
        <v>65</v>
      </c>
      <c r="N616" s="167" t="s">
        <v>76</v>
      </c>
      <c r="O616" s="167" t="s">
        <v>77</v>
      </c>
    </row>
    <row r="617" spans="1:15" x14ac:dyDescent="0.25">
      <c r="A617" s="146" t="s">
        <v>22</v>
      </c>
      <c r="B617" s="168" t="str">
        <f t="shared" ref="B617:B630" si="563">+IF(MONTH(C617)&lt;4,"Q1",IF(MONTH(C617)&lt;7,"Q2",IF(MONTH(C617)&lt;10,"Q3","Q4")))&amp;"/"&amp;YEAR(C617)</f>
        <v>Q3/2022</v>
      </c>
      <c r="C617" s="42">
        <f>VLOOKUP(L615,$A$1:$F$29,2,FALSE)</f>
        <v>44769</v>
      </c>
      <c r="D617" s="42">
        <f t="shared" ref="D617:D630" si="564">DATE(YEAR(C617),IF(MONTH(C617)&lt;=3,3,IF(MONTH(C617)&lt;=6,6,IF(MONTH(C617)&lt;=9,9,12))),IF(OR(MONTH(C617)&lt;=3,MONTH(C617)&gt;=10),31,30))</f>
        <v>44834</v>
      </c>
      <c r="E617" s="168">
        <f t="shared" ref="E617:E630" si="565">D617-C617+1</f>
        <v>66</v>
      </c>
      <c r="F617" s="59">
        <f>VLOOKUP(D617,'FERC Interest Rate'!$A:$B,2,TRUE)</f>
        <v>3.5999999999999997E-2</v>
      </c>
      <c r="G617" s="60">
        <f>VLOOKUP(L615,$A$1:$F$34,5,FALSE)</f>
        <v>428</v>
      </c>
      <c r="H617" s="60">
        <f>G617*F617*(E617/(DATE(YEAR(D617),12,31)-DATE(YEAR(D617),1,1)+1))</f>
        <v>2.7861041095890413</v>
      </c>
      <c r="I617" s="81">
        <v>0</v>
      </c>
      <c r="J617" s="47">
        <v>0</v>
      </c>
      <c r="K617" s="45">
        <f>+SUM(I617:J617)</f>
        <v>0</v>
      </c>
      <c r="L617" s="47">
        <v>0</v>
      </c>
      <c r="M617" s="169">
        <v>0</v>
      </c>
      <c r="N617" s="45">
        <f t="shared" ref="N617:N630" si="566">+G617+H617+J617</f>
        <v>430.78610410958902</v>
      </c>
      <c r="O617" s="60">
        <f>+N617-M617</f>
        <v>430.78610410958902</v>
      </c>
    </row>
    <row r="618" spans="1:15" x14ac:dyDescent="0.25">
      <c r="A618" s="146" t="s">
        <v>22</v>
      </c>
      <c r="B618" s="168" t="str">
        <f t="shared" si="563"/>
        <v>Q4/2022</v>
      </c>
      <c r="C618" s="42">
        <f t="shared" ref="C618:C630" si="567">D617+1</f>
        <v>44835</v>
      </c>
      <c r="D618" s="42">
        <f t="shared" si="564"/>
        <v>44926</v>
      </c>
      <c r="E618" s="168">
        <f t="shared" si="565"/>
        <v>92</v>
      </c>
      <c r="F618" s="59">
        <f>VLOOKUP(D618,'FERC Interest Rate'!$A:$B,2,TRUE)</f>
        <v>4.9099999999999998E-2</v>
      </c>
      <c r="G618" s="60">
        <f>O617</f>
        <v>430.78610410958902</v>
      </c>
      <c r="H618" s="60">
        <f t="shared" ref="H618:H623" si="568">G618*F618*(E618/(DATE(YEAR(D618),12,31)-DATE(YEAR(D618),1,1)+1))</f>
        <v>5.3313616150242069</v>
      </c>
      <c r="I618" s="81">
        <v>0</v>
      </c>
      <c r="J618" s="47">
        <v>0</v>
      </c>
      <c r="K618" s="45">
        <f>+SUM(I618:J618)</f>
        <v>0</v>
      </c>
      <c r="L618" s="47">
        <v>0</v>
      </c>
      <c r="M618" s="169">
        <v>0</v>
      </c>
      <c r="N618" s="45">
        <f t="shared" si="566"/>
        <v>436.11746572461323</v>
      </c>
      <c r="O618" s="60">
        <f t="shared" ref="O618:O630" si="569">+N618-M618</f>
        <v>436.11746572461323</v>
      </c>
    </row>
    <row r="619" spans="1:15" x14ac:dyDescent="0.25">
      <c r="A619" s="146" t="s">
        <v>22</v>
      </c>
      <c r="B619" s="168" t="str">
        <f t="shared" si="563"/>
        <v>Q1/2023</v>
      </c>
      <c r="C619" s="42">
        <f t="shared" si="567"/>
        <v>44927</v>
      </c>
      <c r="D619" s="42">
        <f t="shared" si="564"/>
        <v>45016</v>
      </c>
      <c r="E619" s="168">
        <f t="shared" si="565"/>
        <v>90</v>
      </c>
      <c r="F619" s="59">
        <f>VLOOKUP(D619,'FERC Interest Rate'!$A:$B,2,TRUE)</f>
        <v>6.3100000000000003E-2</v>
      </c>
      <c r="G619" s="60">
        <f>O618</f>
        <v>436.11746572461323</v>
      </c>
      <c r="H619" s="60">
        <f t="shared" si="568"/>
        <v>6.7855098297262426</v>
      </c>
      <c r="I619" s="81">
        <v>0</v>
      </c>
      <c r="J619" s="47">
        <v>0</v>
      </c>
      <c r="K619" s="45">
        <f t="shared" ref="K619:K622" si="570">+SUM(I619:J619)</f>
        <v>0</v>
      </c>
      <c r="L619" s="47">
        <v>0</v>
      </c>
      <c r="M619" s="169">
        <v>0</v>
      </c>
      <c r="N619" s="45">
        <f t="shared" si="566"/>
        <v>442.90297555433949</v>
      </c>
      <c r="O619" s="60">
        <f t="shared" si="569"/>
        <v>442.90297555433949</v>
      </c>
    </row>
    <row r="620" spans="1:15" x14ac:dyDescent="0.25">
      <c r="A620" s="146" t="s">
        <v>22</v>
      </c>
      <c r="B620" s="168" t="str">
        <f t="shared" si="563"/>
        <v>Q2/2023</v>
      </c>
      <c r="C620" s="42">
        <f t="shared" si="567"/>
        <v>45017</v>
      </c>
      <c r="D620" s="42">
        <f t="shared" si="564"/>
        <v>45107</v>
      </c>
      <c r="E620" s="168">
        <f t="shared" si="565"/>
        <v>91</v>
      </c>
      <c r="F620" s="59">
        <f>VLOOKUP(D620,'FERC Interest Rate'!$A:$B,2,TRUE)</f>
        <v>7.4999999999999997E-2</v>
      </c>
      <c r="G620" s="60">
        <f>O619</f>
        <v>442.90297555433949</v>
      </c>
      <c r="H620" s="60">
        <f t="shared" si="568"/>
        <v>8.2816789264612787</v>
      </c>
      <c r="I620" s="81">
        <v>0</v>
      </c>
      <c r="J620" s="47">
        <v>0</v>
      </c>
      <c r="K620" s="45">
        <f t="shared" si="570"/>
        <v>0</v>
      </c>
      <c r="L620" s="47">
        <v>0</v>
      </c>
      <c r="M620" s="169">
        <v>0</v>
      </c>
      <c r="N620" s="45">
        <f t="shared" si="566"/>
        <v>451.18465448080076</v>
      </c>
      <c r="O620" s="60">
        <f t="shared" si="569"/>
        <v>451.18465448080076</v>
      </c>
    </row>
    <row r="621" spans="1:15" x14ac:dyDescent="0.25">
      <c r="A621" s="146" t="s">
        <v>22</v>
      </c>
      <c r="B621" s="168" t="str">
        <f t="shared" si="563"/>
        <v>Q3/2023</v>
      </c>
      <c r="C621" s="42">
        <f t="shared" si="567"/>
        <v>45108</v>
      </c>
      <c r="D621" s="42">
        <f t="shared" si="564"/>
        <v>45199</v>
      </c>
      <c r="E621" s="168">
        <f t="shared" si="565"/>
        <v>92</v>
      </c>
      <c r="F621" s="59">
        <f>VLOOKUP(D621,'FERC Interest Rate'!$A:$B,2,TRUE)</f>
        <v>8.0199999999999994E-2</v>
      </c>
      <c r="G621" s="60">
        <f>O620</f>
        <v>451.18465448080076</v>
      </c>
      <c r="H621" s="60">
        <f t="shared" si="568"/>
        <v>9.1206050811538084</v>
      </c>
      <c r="I621" s="81">
        <v>0</v>
      </c>
      <c r="J621" s="47">
        <v>0</v>
      </c>
      <c r="K621" s="45">
        <f t="shared" si="570"/>
        <v>0</v>
      </c>
      <c r="L621" s="47">
        <v>0</v>
      </c>
      <c r="M621" s="169">
        <v>0</v>
      </c>
      <c r="N621" s="45">
        <f t="shared" si="566"/>
        <v>460.30525956195459</v>
      </c>
      <c r="O621" s="60">
        <f t="shared" si="569"/>
        <v>460.30525956195459</v>
      </c>
    </row>
    <row r="622" spans="1:15" x14ac:dyDescent="0.25">
      <c r="A622" s="146" t="s">
        <v>22</v>
      </c>
      <c r="B622" s="168" t="str">
        <f t="shared" si="563"/>
        <v>Q4/2023</v>
      </c>
      <c r="C622" s="42">
        <f t="shared" si="567"/>
        <v>45200</v>
      </c>
      <c r="D622" s="42">
        <f t="shared" si="564"/>
        <v>45291</v>
      </c>
      <c r="E622" s="168">
        <f t="shared" si="565"/>
        <v>92</v>
      </c>
      <c r="F622" s="59">
        <f>VLOOKUP(D622,'FERC Interest Rate'!$A:$B,2,TRUE)</f>
        <v>8.3500000000000005E-2</v>
      </c>
      <c r="G622" s="60">
        <f t="shared" ref="G622:G630" si="571">O621</f>
        <v>460.30525956195459</v>
      </c>
      <c r="H622" s="60">
        <f t="shared" si="568"/>
        <v>9.6878493259039331</v>
      </c>
      <c r="I622" s="81">
        <v>0</v>
      </c>
      <c r="J622" s="47">
        <v>0</v>
      </c>
      <c r="K622" s="45">
        <f t="shared" si="570"/>
        <v>0</v>
      </c>
      <c r="L622" s="47">
        <v>0</v>
      </c>
      <c r="M622" s="169">
        <v>0</v>
      </c>
      <c r="N622" s="45">
        <f t="shared" si="566"/>
        <v>469.99310888785851</v>
      </c>
      <c r="O622" s="60">
        <f t="shared" si="569"/>
        <v>469.99310888785851</v>
      </c>
    </row>
    <row r="623" spans="1:15" x14ac:dyDescent="0.25">
      <c r="A623" s="146" t="s">
        <v>44</v>
      </c>
      <c r="B623" s="168" t="str">
        <f t="shared" si="563"/>
        <v>Q1/2024</v>
      </c>
      <c r="C623" s="42">
        <f t="shared" si="567"/>
        <v>45292</v>
      </c>
      <c r="D623" s="42">
        <f t="shared" si="564"/>
        <v>45382</v>
      </c>
      <c r="E623" s="168">
        <f t="shared" si="565"/>
        <v>91</v>
      </c>
      <c r="F623" s="59">
        <f>VLOOKUP(D623,'FERC Interest Rate'!$A:$B,2,TRUE)</f>
        <v>8.5000000000000006E-2</v>
      </c>
      <c r="G623" s="60">
        <f t="shared" si="571"/>
        <v>469.99310888785851</v>
      </c>
      <c r="H623" s="60">
        <f t="shared" si="568"/>
        <v>9.9327778613322018</v>
      </c>
      <c r="I623" s="81">
        <f t="shared" ref="I623:I630" si="572">(SUM($H$617:$H$630)/20)</f>
        <v>2.5962943374595353</v>
      </c>
      <c r="J623" s="47">
        <f t="shared" ref="J623" si="573">G623*F623*(E623/(DATE(YEAR(D623),12,31)-DATE(YEAR(D623),1,1)+1))</f>
        <v>9.9327778613322018</v>
      </c>
      <c r="K623" s="45">
        <f t="shared" ref="K623" si="574">+SUM(I623:J623)</f>
        <v>12.529072198791738</v>
      </c>
      <c r="L623" s="47">
        <f t="shared" ref="L623:L630" si="575">VLOOKUP($L$615,$A$1:$F$28,5,FALSE)/20</f>
        <v>21.4</v>
      </c>
      <c r="M623" s="169">
        <f t="shared" ref="M623" si="576">+SUM(K623:L623)</f>
        <v>33.929072198791737</v>
      </c>
      <c r="N623" s="45">
        <f t="shared" si="566"/>
        <v>489.85866461052296</v>
      </c>
      <c r="O623" s="60">
        <f t="shared" si="569"/>
        <v>455.92959241173122</v>
      </c>
    </row>
    <row r="624" spans="1:15" x14ac:dyDescent="0.25">
      <c r="A624" s="146" t="s">
        <v>45</v>
      </c>
      <c r="B624" s="168" t="str">
        <f t="shared" si="563"/>
        <v>Q2/2024</v>
      </c>
      <c r="C624" s="42">
        <f t="shared" si="567"/>
        <v>45383</v>
      </c>
      <c r="D624" s="42">
        <f t="shared" si="564"/>
        <v>45473</v>
      </c>
      <c r="E624" s="168">
        <f t="shared" si="565"/>
        <v>91</v>
      </c>
      <c r="F624" s="59">
        <f>VLOOKUP(D624,'FERC Interest Rate'!$A:$B,2,TRUE)</f>
        <v>8.5000000000000006E-2</v>
      </c>
      <c r="G624" s="60">
        <f t="shared" si="571"/>
        <v>455.92959241173122</v>
      </c>
      <c r="H624" s="60">
        <v>0</v>
      </c>
      <c r="I624" s="81">
        <f t="shared" si="572"/>
        <v>2.5962943374595353</v>
      </c>
      <c r="J624" s="47">
        <f t="shared" ref="J624" si="577">G624*F624*(E624/(DATE(YEAR(D624),12,31)-DATE(YEAR(D624),1,1)+1))</f>
        <v>9.6355611948216975</v>
      </c>
      <c r="K624" s="45">
        <f t="shared" ref="K624" si="578">+SUM(I624:J624)</f>
        <v>12.231855532281234</v>
      </c>
      <c r="L624" s="47">
        <f t="shared" si="575"/>
        <v>21.4</v>
      </c>
      <c r="M624" s="169">
        <f t="shared" ref="M624" si="579">+SUM(K624:L624)</f>
        <v>33.631855532281236</v>
      </c>
      <c r="N624" s="45">
        <f t="shared" si="566"/>
        <v>465.56515360655294</v>
      </c>
      <c r="O624" s="60">
        <f t="shared" si="569"/>
        <v>431.9332980742717</v>
      </c>
    </row>
    <row r="625" spans="1:15" x14ac:dyDescent="0.25">
      <c r="A625" s="146" t="s">
        <v>46</v>
      </c>
      <c r="B625" s="168" t="str">
        <f t="shared" si="563"/>
        <v>Q3/2024</v>
      </c>
      <c r="C625" s="42">
        <f t="shared" si="567"/>
        <v>45474</v>
      </c>
      <c r="D625" s="42">
        <f t="shared" si="564"/>
        <v>45565</v>
      </c>
      <c r="E625" s="168">
        <f t="shared" si="565"/>
        <v>92</v>
      </c>
      <c r="F625" s="59">
        <f>VLOOKUP(D625,'FERC Interest Rate'!$A:$B,2,TRUE)</f>
        <v>8.5000000000000006E-2</v>
      </c>
      <c r="G625" s="60">
        <f t="shared" si="571"/>
        <v>431.9332980742717</v>
      </c>
      <c r="H625" s="60">
        <v>0</v>
      </c>
      <c r="I625" s="81">
        <f t="shared" si="572"/>
        <v>2.5962943374595353</v>
      </c>
      <c r="J625" s="47">
        <f t="shared" ref="J625:J630" si="580">G625*F625*(E625/(DATE(YEAR(D625),12,31)-DATE(YEAR(D625),1,1)+1))</f>
        <v>9.2287387730623092</v>
      </c>
      <c r="K625" s="45">
        <f t="shared" ref="K625:K630" si="581">+SUM(I625:J625)</f>
        <v>11.825033110521844</v>
      </c>
      <c r="L625" s="47">
        <f t="shared" si="575"/>
        <v>21.4</v>
      </c>
      <c r="M625" s="169">
        <f t="shared" ref="M625:M630" si="582">+SUM(K625:L625)</f>
        <v>33.225033110521842</v>
      </c>
      <c r="N625" s="45">
        <f t="shared" si="566"/>
        <v>441.16203684733404</v>
      </c>
      <c r="O625" s="60">
        <f t="shared" si="569"/>
        <v>407.93700373681219</v>
      </c>
    </row>
    <row r="626" spans="1:15" x14ac:dyDescent="0.25">
      <c r="A626" s="146" t="s">
        <v>47</v>
      </c>
      <c r="B626" s="168" t="str">
        <f t="shared" si="563"/>
        <v>Q4/2024</v>
      </c>
      <c r="C626" s="42">
        <f t="shared" si="567"/>
        <v>45566</v>
      </c>
      <c r="D626" s="42">
        <f t="shared" si="564"/>
        <v>45657</v>
      </c>
      <c r="E626" s="168">
        <f t="shared" si="565"/>
        <v>92</v>
      </c>
      <c r="F626" s="59">
        <f>VLOOKUP(D626,'FERC Interest Rate'!$A:$B,2,TRUE)</f>
        <v>8.5000000000000006E-2</v>
      </c>
      <c r="G626" s="60">
        <f t="shared" si="571"/>
        <v>407.93700373681219</v>
      </c>
      <c r="H626" s="60">
        <v>0</v>
      </c>
      <c r="I626" s="81">
        <f t="shared" si="572"/>
        <v>2.5962943374595353</v>
      </c>
      <c r="J626" s="47">
        <f t="shared" si="580"/>
        <v>8.7160310634477351</v>
      </c>
      <c r="K626" s="45">
        <f t="shared" si="581"/>
        <v>11.31232540090727</v>
      </c>
      <c r="L626" s="47">
        <f t="shared" si="575"/>
        <v>21.4</v>
      </c>
      <c r="M626" s="169">
        <f t="shared" si="582"/>
        <v>32.712325400907268</v>
      </c>
      <c r="N626" s="45">
        <f t="shared" si="566"/>
        <v>416.65303480025995</v>
      </c>
      <c r="O626" s="60">
        <f t="shared" si="569"/>
        <v>383.94070939935267</v>
      </c>
    </row>
    <row r="627" spans="1:15" x14ac:dyDescent="0.25">
      <c r="A627" s="146" t="s">
        <v>48</v>
      </c>
      <c r="B627" s="168" t="str">
        <f t="shared" si="563"/>
        <v>Q1/2025</v>
      </c>
      <c r="C627" s="42">
        <f t="shared" si="567"/>
        <v>45658</v>
      </c>
      <c r="D627" s="42">
        <f t="shared" si="564"/>
        <v>45747</v>
      </c>
      <c r="E627" s="168">
        <f t="shared" si="565"/>
        <v>90</v>
      </c>
      <c r="F627" s="59">
        <f>VLOOKUP(D627,'FERC Interest Rate'!$A:$B,2,TRUE)</f>
        <v>8.0399999999999999E-2</v>
      </c>
      <c r="G627" s="60">
        <f t="shared" si="571"/>
        <v>383.94070939935267</v>
      </c>
      <c r="H627" s="60">
        <v>0</v>
      </c>
      <c r="I627" s="81">
        <f t="shared" si="572"/>
        <v>2.5962943374595353</v>
      </c>
      <c r="J627" s="47">
        <f t="shared" si="580"/>
        <v>7.6114930772978511</v>
      </c>
      <c r="K627" s="45">
        <f t="shared" si="581"/>
        <v>10.207787414757387</v>
      </c>
      <c r="L627" s="47">
        <f t="shared" si="575"/>
        <v>21.4</v>
      </c>
      <c r="M627" s="169">
        <f t="shared" si="582"/>
        <v>31.607787414757386</v>
      </c>
      <c r="N627" s="45">
        <f t="shared" si="566"/>
        <v>391.55220247665051</v>
      </c>
      <c r="O627" s="60">
        <f t="shared" si="569"/>
        <v>359.9444150618931</v>
      </c>
    </row>
    <row r="628" spans="1:15" x14ac:dyDescent="0.25">
      <c r="A628" s="146" t="s">
        <v>49</v>
      </c>
      <c r="B628" s="168" t="str">
        <f t="shared" si="563"/>
        <v>Q2/2025</v>
      </c>
      <c r="C628" s="42">
        <f t="shared" si="567"/>
        <v>45748</v>
      </c>
      <c r="D628" s="42">
        <f t="shared" si="564"/>
        <v>45838</v>
      </c>
      <c r="E628" s="168">
        <f t="shared" si="565"/>
        <v>91</v>
      </c>
      <c r="F628" s="59">
        <f>VLOOKUP(D628,'FERC Interest Rate'!$A:$B,2,TRUE)</f>
        <v>7.5499999999999998E-2</v>
      </c>
      <c r="G628" s="60">
        <f t="shared" si="571"/>
        <v>359.9444150618931</v>
      </c>
      <c r="H628" s="60">
        <v>0</v>
      </c>
      <c r="I628" s="81">
        <f t="shared" si="572"/>
        <v>2.5962943374595353</v>
      </c>
      <c r="J628" s="47">
        <f t="shared" si="580"/>
        <v>6.7753372703636607</v>
      </c>
      <c r="K628" s="45">
        <f t="shared" si="581"/>
        <v>9.3716316078231969</v>
      </c>
      <c r="L628" s="47">
        <f t="shared" si="575"/>
        <v>21.4</v>
      </c>
      <c r="M628" s="169">
        <f t="shared" si="582"/>
        <v>30.771631607823196</v>
      </c>
      <c r="N628" s="45">
        <f t="shared" si="566"/>
        <v>366.71975233225675</v>
      </c>
      <c r="O628" s="60">
        <f t="shared" si="569"/>
        <v>335.94812072443358</v>
      </c>
    </row>
    <row r="629" spans="1:15" x14ac:dyDescent="0.25">
      <c r="A629" s="146" t="s">
        <v>50</v>
      </c>
      <c r="B629" s="168" t="str">
        <f t="shared" si="563"/>
        <v>Q3/2025</v>
      </c>
      <c r="C629" s="42">
        <f t="shared" si="567"/>
        <v>45839</v>
      </c>
      <c r="D629" s="42">
        <f t="shared" si="564"/>
        <v>45930</v>
      </c>
      <c r="E629" s="168">
        <f t="shared" si="565"/>
        <v>92</v>
      </c>
      <c r="F629" s="59">
        <f>VLOOKUP(D629,'FERC Interest Rate'!$A:$B,2,TRUE)</f>
        <v>7.4999999999999997E-2</v>
      </c>
      <c r="G629" s="60">
        <f t="shared" si="571"/>
        <v>335.94812072443358</v>
      </c>
      <c r="H629" s="60">
        <v>0</v>
      </c>
      <c r="I629" s="81">
        <f t="shared" si="572"/>
        <v>2.5962943374595353</v>
      </c>
      <c r="J629" s="47">
        <f t="shared" si="580"/>
        <v>6.3508000904071009</v>
      </c>
      <c r="K629" s="45">
        <f t="shared" si="581"/>
        <v>8.9470944278666362</v>
      </c>
      <c r="L629" s="47">
        <f t="shared" si="575"/>
        <v>21.4</v>
      </c>
      <c r="M629" s="169">
        <f t="shared" si="582"/>
        <v>30.347094427866637</v>
      </c>
      <c r="N629" s="45">
        <f t="shared" si="566"/>
        <v>342.2989208148407</v>
      </c>
      <c r="O629" s="60">
        <f t="shared" si="569"/>
        <v>311.95182638697406</v>
      </c>
    </row>
    <row r="630" spans="1:15" x14ac:dyDescent="0.25">
      <c r="A630" s="146" t="s">
        <v>51</v>
      </c>
      <c r="B630" s="168" t="str">
        <f t="shared" si="563"/>
        <v>Q4/2025</v>
      </c>
      <c r="C630" s="42">
        <f t="shared" si="567"/>
        <v>45931</v>
      </c>
      <c r="D630" s="42">
        <f t="shared" si="564"/>
        <v>46022</v>
      </c>
      <c r="E630" s="168">
        <f t="shared" si="565"/>
        <v>92</v>
      </c>
      <c r="F630" s="59">
        <f>VLOOKUP(D630,'FERC Interest Rate'!$A:$B,2,TRUE)</f>
        <v>7.4999999999999997E-2</v>
      </c>
      <c r="G630" s="60">
        <f t="shared" si="571"/>
        <v>311.95182638697406</v>
      </c>
      <c r="H630" s="60">
        <v>0</v>
      </c>
      <c r="I630" s="81">
        <f t="shared" si="572"/>
        <v>2.5962943374595353</v>
      </c>
      <c r="J630" s="47">
        <f t="shared" si="580"/>
        <v>5.8971715125208792</v>
      </c>
      <c r="K630" s="45">
        <f t="shared" si="581"/>
        <v>8.4934658499804137</v>
      </c>
      <c r="L630" s="47">
        <f t="shared" si="575"/>
        <v>21.4</v>
      </c>
      <c r="M630" s="169">
        <f t="shared" si="582"/>
        <v>29.893465849980412</v>
      </c>
      <c r="N630" s="45">
        <f t="shared" si="566"/>
        <v>317.84899789949492</v>
      </c>
      <c r="O630" s="60">
        <f t="shared" si="569"/>
        <v>287.95553204951449</v>
      </c>
    </row>
    <row r="631" spans="1:15" ht="13.5" thickBot="1" x14ac:dyDescent="0.35">
      <c r="A631" s="148"/>
      <c r="B631" s="170"/>
      <c r="C631" s="171"/>
      <c r="D631" s="171"/>
      <c r="E631" s="170"/>
      <c r="F631" s="170"/>
      <c r="G631" s="172">
        <f t="shared" ref="G631:O631" si="583">+SUM(G617:G630)</f>
        <v>5806.8745341146232</v>
      </c>
      <c r="H631" s="172">
        <f t="shared" si="583"/>
        <v>51.92588674919071</v>
      </c>
      <c r="I631" s="172">
        <f t="shared" si="583"/>
        <v>20.770354699676286</v>
      </c>
      <c r="J631" s="172">
        <f t="shared" si="583"/>
        <v>64.147910843253428</v>
      </c>
      <c r="K631" s="172">
        <f t="shared" si="583"/>
        <v>84.918265542929717</v>
      </c>
      <c r="L631" s="172">
        <f t="shared" si="583"/>
        <v>171.20000000000002</v>
      </c>
      <c r="M631" s="172">
        <f t="shared" si="583"/>
        <v>256.11826554292975</v>
      </c>
      <c r="N631" s="172">
        <f t="shared" si="583"/>
        <v>5922.948331707069</v>
      </c>
      <c r="O631" s="172">
        <f t="shared" si="583"/>
        <v>5666.8300661641379</v>
      </c>
    </row>
    <row r="632" spans="1:15" ht="13" thickTop="1" x14ac:dyDescent="0.25"/>
  </sheetData>
  <mergeCells count="29">
    <mergeCell ref="J561:K561"/>
    <mergeCell ref="J579:K579"/>
    <mergeCell ref="J597:K597"/>
    <mergeCell ref="J615:K615"/>
    <mergeCell ref="Q33:V33"/>
    <mergeCell ref="J445:K445"/>
    <mergeCell ref="J465:K465"/>
    <mergeCell ref="J485:K485"/>
    <mergeCell ref="J504:K504"/>
    <mergeCell ref="J523:K523"/>
    <mergeCell ref="J542:K542"/>
    <mergeCell ref="J317:K317"/>
    <mergeCell ref="J339:K339"/>
    <mergeCell ref="J361:K361"/>
    <mergeCell ref="J382:K382"/>
    <mergeCell ref="J403:K403"/>
    <mergeCell ref="J424:K424"/>
    <mergeCell ref="J176:K176"/>
    <mergeCell ref="J200:K200"/>
    <mergeCell ref="J224:K224"/>
    <mergeCell ref="J248:K248"/>
    <mergeCell ref="J271:K271"/>
    <mergeCell ref="J294:K294"/>
    <mergeCell ref="J151:K151"/>
    <mergeCell ref="J32:K32"/>
    <mergeCell ref="J50:K50"/>
    <mergeCell ref="J75:K75"/>
    <mergeCell ref="J101:K101"/>
    <mergeCell ref="J126:K126"/>
  </mergeCells>
  <conditionalFormatting sqref="B4:B28">
    <cfRule type="duplicateValues" dxfId="0" priority="1"/>
  </conditionalFormatting>
  <printOptions horizontalCentered="1"/>
  <pageMargins left="0.25" right="0.25" top="0.75" bottom="0.75" header="0.3" footer="0.3"/>
  <pageSetup paperSize="3" scale="36" fitToHeight="0" orientation="portrait" r:id="rId1"/>
  <headerFooter>
    <oddHeader>&amp;RTO2027 Draft Annual Update
Attachment 4
WP- Schedule 22 NUCs
Page &amp;P of &amp;N</oddHeader>
    <oddFooter>&amp;R&amp;A</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518DF-B309-456C-9F77-73D949D1708F}">
  <sheetPr>
    <pageSetUpPr fitToPage="1"/>
  </sheetPr>
  <dimension ref="A1:R47"/>
  <sheetViews>
    <sheetView zoomScaleNormal="100" workbookViewId="0"/>
  </sheetViews>
  <sheetFormatPr defaultColWidth="9.08984375" defaultRowHeight="12.5" x14ac:dyDescent="0.25"/>
  <cols>
    <col min="1" max="1" width="10.36328125" style="40" customWidth="1"/>
    <col min="2" max="2" width="13.54296875" style="40" customWidth="1"/>
    <col min="3" max="3" width="15.453125" style="40" bestFit="1" customWidth="1"/>
    <col min="4" max="4" width="13.54296875" style="40" customWidth="1"/>
    <col min="5" max="5" width="12.453125" style="40" customWidth="1"/>
    <col min="6" max="6" width="15.453125" style="40" bestFit="1" customWidth="1"/>
    <col min="7" max="7" width="17.36328125" style="40" customWidth="1"/>
    <col min="8" max="9" width="16.08984375" style="40" customWidth="1"/>
    <col min="10" max="10" width="17.36328125" style="40" bestFit="1" customWidth="1"/>
    <col min="11" max="11" width="16.08984375" style="40" customWidth="1"/>
    <col min="12" max="12" width="17.90625" style="40" customWidth="1"/>
    <col min="13" max="13" width="16.08984375" style="40" customWidth="1"/>
    <col min="14" max="14" width="17" style="40" customWidth="1"/>
    <col min="15" max="15" width="17.36328125" style="40" customWidth="1"/>
    <col min="16" max="18" width="16.08984375" style="40" customWidth="1"/>
    <col min="19" max="19" width="16" style="40" customWidth="1"/>
    <col min="20" max="16384" width="9.08984375" style="40"/>
  </cols>
  <sheetData>
    <row r="1" spans="1:13" ht="26" x14ac:dyDescent="0.3">
      <c r="A1" s="141" t="s">
        <v>9</v>
      </c>
      <c r="B1" s="142" t="s">
        <v>78</v>
      </c>
      <c r="C1" s="141" t="s">
        <v>2</v>
      </c>
      <c r="D1" s="141" t="s">
        <v>1</v>
      </c>
      <c r="E1" s="142" t="s">
        <v>64</v>
      </c>
      <c r="F1" s="142" t="s">
        <v>41</v>
      </c>
      <c r="G1"/>
      <c r="H1"/>
      <c r="I1"/>
      <c r="J1"/>
      <c r="K1"/>
      <c r="L1"/>
      <c r="M1"/>
    </row>
    <row r="2" spans="1:13" ht="12.75" customHeight="1" x14ac:dyDescent="0.25">
      <c r="A2" s="146" t="s">
        <v>44</v>
      </c>
      <c r="B2" s="42">
        <v>43133</v>
      </c>
      <c r="C2" s="37">
        <v>253013</v>
      </c>
      <c r="D2" s="37">
        <v>0</v>
      </c>
      <c r="E2" s="37">
        <v>0</v>
      </c>
      <c r="F2" s="4">
        <f>SUM(C2:E2)</f>
        <v>253013</v>
      </c>
      <c r="G2"/>
      <c r="H2"/>
      <c r="I2"/>
      <c r="J2"/>
      <c r="K2"/>
      <c r="L2"/>
      <c r="M2"/>
    </row>
    <row r="3" spans="1:13" ht="12.75" customHeight="1" x14ac:dyDescent="0.25">
      <c r="A3" s="146" t="s">
        <v>45</v>
      </c>
      <c r="B3" s="42">
        <v>43164</v>
      </c>
      <c r="C3" s="37">
        <v>330693</v>
      </c>
      <c r="D3" s="37">
        <v>0</v>
      </c>
      <c r="E3" s="37">
        <v>0</v>
      </c>
      <c r="F3" s="4">
        <f t="shared" ref="F3:F25" si="0">SUM(C3:E3)</f>
        <v>330693</v>
      </c>
      <c r="G3"/>
      <c r="H3"/>
      <c r="I3"/>
      <c r="J3"/>
      <c r="K3"/>
      <c r="L3"/>
      <c r="M3"/>
    </row>
    <row r="4" spans="1:13" ht="12.75" customHeight="1" x14ac:dyDescent="0.25">
      <c r="A4" s="146" t="s">
        <v>46</v>
      </c>
      <c r="B4" s="42">
        <v>43188</v>
      </c>
      <c r="C4" s="37">
        <v>428625</v>
      </c>
      <c r="D4" s="37">
        <v>0</v>
      </c>
      <c r="E4" s="37">
        <v>0</v>
      </c>
      <c r="F4" s="4">
        <f t="shared" si="0"/>
        <v>428625</v>
      </c>
      <c r="G4"/>
      <c r="H4"/>
      <c r="I4"/>
      <c r="J4"/>
      <c r="K4"/>
      <c r="L4"/>
      <c r="M4"/>
    </row>
    <row r="5" spans="1:13" ht="12.75" customHeight="1" x14ac:dyDescent="0.25">
      <c r="A5" s="146" t="s">
        <v>47</v>
      </c>
      <c r="B5" s="42">
        <v>43210</v>
      </c>
      <c r="C5" s="37">
        <v>549583</v>
      </c>
      <c r="D5" s="37">
        <v>0</v>
      </c>
      <c r="E5" s="37">
        <v>0</v>
      </c>
      <c r="F5" s="4">
        <f t="shared" si="0"/>
        <v>549583</v>
      </c>
      <c r="G5"/>
      <c r="H5"/>
      <c r="I5"/>
      <c r="J5"/>
      <c r="K5"/>
      <c r="L5"/>
      <c r="M5"/>
    </row>
    <row r="6" spans="1:13" ht="12.75" customHeight="1" x14ac:dyDescent="0.25">
      <c r="A6" s="146" t="s">
        <v>48</v>
      </c>
      <c r="B6" s="42">
        <v>43244</v>
      </c>
      <c r="C6" s="37">
        <v>694987</v>
      </c>
      <c r="D6" s="37">
        <v>0</v>
      </c>
      <c r="E6" s="37">
        <v>0</v>
      </c>
      <c r="F6" s="4">
        <f t="shared" si="0"/>
        <v>694987</v>
      </c>
      <c r="G6"/>
      <c r="H6"/>
      <c r="I6"/>
      <c r="J6"/>
      <c r="K6"/>
      <c r="L6"/>
      <c r="M6"/>
    </row>
    <row r="7" spans="1:13" ht="12.75" customHeight="1" x14ac:dyDescent="0.25">
      <c r="A7" s="146" t="s">
        <v>49</v>
      </c>
      <c r="B7" s="42">
        <v>43280</v>
      </c>
      <c r="C7" s="37">
        <v>863634</v>
      </c>
      <c r="D7" s="37">
        <v>0</v>
      </c>
      <c r="E7" s="37">
        <v>0</v>
      </c>
      <c r="F7" s="4">
        <f t="shared" si="0"/>
        <v>863634</v>
      </c>
      <c r="G7"/>
      <c r="H7"/>
      <c r="I7"/>
      <c r="J7"/>
      <c r="K7"/>
      <c r="L7"/>
      <c r="M7"/>
    </row>
    <row r="8" spans="1:13" ht="12.75" customHeight="1" x14ac:dyDescent="0.25">
      <c r="A8" s="146" t="s">
        <v>50</v>
      </c>
      <c r="B8" s="42">
        <v>43314</v>
      </c>
      <c r="C8" s="37">
        <v>1050198</v>
      </c>
      <c r="D8" s="37">
        <v>0</v>
      </c>
      <c r="E8" s="37">
        <v>0</v>
      </c>
      <c r="F8" s="4">
        <f t="shared" si="0"/>
        <v>1050198</v>
      </c>
      <c r="G8"/>
      <c r="H8"/>
      <c r="I8"/>
      <c r="J8"/>
      <c r="K8"/>
      <c r="L8"/>
      <c r="M8"/>
    </row>
    <row r="9" spans="1:13" ht="12.75" customHeight="1" x14ac:dyDescent="0.25">
      <c r="A9" s="146" t="s">
        <v>51</v>
      </c>
      <c r="B9" s="42">
        <v>43343</v>
      </c>
      <c r="C9" s="37">
        <v>1243924</v>
      </c>
      <c r="D9" s="37">
        <v>0</v>
      </c>
      <c r="E9" s="37">
        <v>0</v>
      </c>
      <c r="F9" s="4">
        <f t="shared" si="0"/>
        <v>1243924</v>
      </c>
      <c r="G9"/>
      <c r="H9"/>
      <c r="I9"/>
      <c r="J9"/>
      <c r="K9"/>
      <c r="L9"/>
      <c r="M9"/>
    </row>
    <row r="10" spans="1:13" ht="12.75" customHeight="1" x14ac:dyDescent="0.25">
      <c r="A10" s="146" t="s">
        <v>52</v>
      </c>
      <c r="B10" s="42">
        <v>43375</v>
      </c>
      <c r="C10" s="37">
        <v>1428313</v>
      </c>
      <c r="D10" s="37">
        <v>0</v>
      </c>
      <c r="E10" s="37">
        <v>0</v>
      </c>
      <c r="F10" s="4">
        <f t="shared" si="0"/>
        <v>1428313</v>
      </c>
      <c r="G10"/>
      <c r="H10"/>
      <c r="I10"/>
      <c r="J10"/>
      <c r="K10"/>
      <c r="L10"/>
      <c r="M10"/>
    </row>
    <row r="11" spans="1:13" ht="12.75" customHeight="1" x14ac:dyDescent="0.25">
      <c r="A11" s="146" t="s">
        <v>53</v>
      </c>
      <c r="B11" s="42">
        <v>43406</v>
      </c>
      <c r="C11" s="37">
        <v>1582688</v>
      </c>
      <c r="D11" s="37">
        <v>0</v>
      </c>
      <c r="E11" s="37">
        <v>0</v>
      </c>
      <c r="F11" s="4">
        <f t="shared" si="0"/>
        <v>1582688</v>
      </c>
      <c r="G11"/>
      <c r="H11"/>
      <c r="I11"/>
      <c r="J11"/>
      <c r="K11"/>
      <c r="L11"/>
      <c r="M11"/>
    </row>
    <row r="12" spans="1:13" ht="12.75" customHeight="1" x14ac:dyDescent="0.25">
      <c r="A12" s="146" t="s">
        <v>54</v>
      </c>
      <c r="B12" s="42">
        <v>43438</v>
      </c>
      <c r="C12" s="37">
        <v>1686054</v>
      </c>
      <c r="D12" s="37">
        <v>0</v>
      </c>
      <c r="E12" s="37">
        <v>0</v>
      </c>
      <c r="F12" s="4">
        <f t="shared" si="0"/>
        <v>1686054</v>
      </c>
      <c r="G12"/>
      <c r="H12"/>
      <c r="I12"/>
      <c r="J12"/>
      <c r="K12"/>
      <c r="L12"/>
      <c r="M12"/>
    </row>
    <row r="13" spans="1:13" ht="12.75" customHeight="1" x14ac:dyDescent="0.25">
      <c r="A13" s="146" t="s">
        <v>55</v>
      </c>
      <c r="B13" s="42">
        <v>43467</v>
      </c>
      <c r="C13" s="37">
        <v>1766766</v>
      </c>
      <c r="D13" s="37">
        <v>0</v>
      </c>
      <c r="E13" s="37">
        <v>0</v>
      </c>
      <c r="F13" s="4">
        <f t="shared" si="0"/>
        <v>1766766</v>
      </c>
      <c r="G13"/>
      <c r="H13"/>
      <c r="I13"/>
      <c r="J13"/>
      <c r="K13"/>
      <c r="L13"/>
      <c r="M13"/>
    </row>
    <row r="14" spans="1:13" ht="12.75" customHeight="1" x14ac:dyDescent="0.25">
      <c r="A14" s="146" t="s">
        <v>56</v>
      </c>
      <c r="B14" s="42">
        <v>43501</v>
      </c>
      <c r="C14" s="37">
        <v>1729386</v>
      </c>
      <c r="D14" s="37">
        <v>0</v>
      </c>
      <c r="E14" s="37">
        <v>0</v>
      </c>
      <c r="F14" s="4">
        <f t="shared" si="0"/>
        <v>1729386</v>
      </c>
      <c r="G14"/>
      <c r="H14"/>
      <c r="I14"/>
      <c r="J14"/>
      <c r="K14"/>
      <c r="L14"/>
      <c r="M14"/>
    </row>
    <row r="15" spans="1:13" ht="12.75" customHeight="1" x14ac:dyDescent="0.25">
      <c r="A15" s="146" t="s">
        <v>57</v>
      </c>
      <c r="B15" s="42">
        <v>43529</v>
      </c>
      <c r="C15" s="37">
        <v>1623364</v>
      </c>
      <c r="D15" s="37">
        <v>0</v>
      </c>
      <c r="E15" s="37">
        <v>0</v>
      </c>
      <c r="F15" s="4">
        <f t="shared" si="0"/>
        <v>1623364</v>
      </c>
      <c r="G15"/>
      <c r="H15"/>
      <c r="I15"/>
      <c r="J15"/>
      <c r="K15"/>
      <c r="L15"/>
      <c r="M15"/>
    </row>
    <row r="16" spans="1:13" ht="12.75" customHeight="1" x14ac:dyDescent="0.25">
      <c r="A16" s="146" t="s">
        <v>58</v>
      </c>
      <c r="B16" s="42">
        <v>43553</v>
      </c>
      <c r="C16" s="37">
        <v>1465020</v>
      </c>
      <c r="D16" s="37">
        <v>0</v>
      </c>
      <c r="E16" s="37">
        <v>0</v>
      </c>
      <c r="F16" s="4">
        <f t="shared" si="0"/>
        <v>1465020</v>
      </c>
      <c r="G16"/>
      <c r="H16"/>
      <c r="I16"/>
      <c r="J16"/>
      <c r="K16"/>
      <c r="L16"/>
      <c r="M16"/>
    </row>
    <row r="17" spans="1:18" ht="12.75" customHeight="1" x14ac:dyDescent="0.25">
      <c r="A17" s="146" t="s">
        <v>59</v>
      </c>
      <c r="B17" s="42">
        <v>43591</v>
      </c>
      <c r="C17" s="37">
        <v>1275892</v>
      </c>
      <c r="D17" s="37">
        <v>0</v>
      </c>
      <c r="E17" s="37">
        <v>0</v>
      </c>
      <c r="F17" s="4">
        <f t="shared" si="0"/>
        <v>1275892</v>
      </c>
      <c r="G17"/>
      <c r="H17"/>
      <c r="I17"/>
      <c r="J17"/>
      <c r="K17"/>
      <c r="L17"/>
      <c r="M17"/>
    </row>
    <row r="18" spans="1:18" ht="12.75" customHeight="1" x14ac:dyDescent="0.25">
      <c r="A18" s="146" t="s">
        <v>60</v>
      </c>
      <c r="B18" s="42">
        <v>43620</v>
      </c>
      <c r="C18" s="37">
        <v>1077188</v>
      </c>
      <c r="D18" s="37">
        <v>0</v>
      </c>
      <c r="E18" s="37">
        <v>0</v>
      </c>
      <c r="F18" s="4">
        <f t="shared" si="0"/>
        <v>1077188</v>
      </c>
      <c r="G18"/>
      <c r="H18"/>
      <c r="I18"/>
      <c r="J18"/>
      <c r="K18"/>
      <c r="L18"/>
      <c r="M18"/>
    </row>
    <row r="19" spans="1:18" ht="12.75" customHeight="1" x14ac:dyDescent="0.25">
      <c r="A19" s="146" t="s">
        <v>61</v>
      </c>
      <c r="B19" s="42">
        <v>43649</v>
      </c>
      <c r="C19" s="37">
        <v>885829</v>
      </c>
      <c r="D19" s="37">
        <v>0</v>
      </c>
      <c r="E19" s="37">
        <v>0</v>
      </c>
      <c r="F19" s="4">
        <f t="shared" si="0"/>
        <v>885829</v>
      </c>
      <c r="G19"/>
      <c r="H19"/>
      <c r="I19"/>
      <c r="J19"/>
      <c r="K19"/>
      <c r="L19"/>
      <c r="M19"/>
    </row>
    <row r="20" spans="1:18" ht="12.75" customHeight="1" x14ac:dyDescent="0.25">
      <c r="A20" s="146" t="s">
        <v>62</v>
      </c>
      <c r="B20" s="42">
        <v>43677</v>
      </c>
      <c r="C20" s="37">
        <v>712848</v>
      </c>
      <c r="D20" s="37">
        <v>0</v>
      </c>
      <c r="E20" s="37">
        <v>0</v>
      </c>
      <c r="F20" s="4">
        <f t="shared" si="0"/>
        <v>712848</v>
      </c>
      <c r="G20"/>
      <c r="H20"/>
      <c r="I20"/>
      <c r="J20"/>
      <c r="K20"/>
      <c r="L20"/>
      <c r="M20"/>
    </row>
    <row r="21" spans="1:18" ht="11.5" customHeight="1" x14ac:dyDescent="0.25">
      <c r="A21" s="146" t="s">
        <v>63</v>
      </c>
      <c r="B21" s="42">
        <v>43700</v>
      </c>
      <c r="C21" s="37">
        <v>563708</v>
      </c>
      <c r="D21" s="37">
        <v>0</v>
      </c>
      <c r="E21" s="37">
        <v>0</v>
      </c>
      <c r="F21" s="4">
        <f t="shared" si="0"/>
        <v>563708</v>
      </c>
      <c r="G21"/>
      <c r="H21"/>
      <c r="I21"/>
      <c r="J21"/>
      <c r="K21"/>
      <c r="L21"/>
      <c r="M21"/>
    </row>
    <row r="22" spans="1:18" ht="12.75" customHeight="1" x14ac:dyDescent="0.25">
      <c r="A22" s="146" t="s">
        <v>66</v>
      </c>
      <c r="B22" s="42">
        <v>43740</v>
      </c>
      <c r="C22" s="37">
        <v>439641</v>
      </c>
      <c r="D22" s="37">
        <v>0</v>
      </c>
      <c r="E22" s="37">
        <v>0</v>
      </c>
      <c r="F22" s="4">
        <f t="shared" si="0"/>
        <v>439641</v>
      </c>
      <c r="G22"/>
      <c r="H22"/>
      <c r="I22"/>
      <c r="J22"/>
      <c r="K22"/>
      <c r="L22"/>
      <c r="M22"/>
    </row>
    <row r="23" spans="1:18" ht="12.75" customHeight="1" x14ac:dyDescent="0.25">
      <c r="A23" s="146" t="s">
        <v>67</v>
      </c>
      <c r="B23" s="42">
        <v>43774</v>
      </c>
      <c r="C23" s="37">
        <v>339191</v>
      </c>
      <c r="D23" s="37">
        <v>0</v>
      </c>
      <c r="E23" s="37">
        <v>0</v>
      </c>
      <c r="F23" s="4">
        <f t="shared" si="0"/>
        <v>339191</v>
      </c>
      <c r="G23"/>
      <c r="H23"/>
      <c r="I23"/>
      <c r="J23"/>
      <c r="K23"/>
      <c r="L23"/>
      <c r="M23"/>
    </row>
    <row r="24" spans="1:18" ht="12.75" customHeight="1" x14ac:dyDescent="0.25">
      <c r="A24" s="146" t="s">
        <v>68</v>
      </c>
      <c r="B24" s="42">
        <v>43802</v>
      </c>
      <c r="C24" s="37">
        <v>259515</v>
      </c>
      <c r="D24" s="37">
        <v>0</v>
      </c>
      <c r="E24" s="37">
        <v>0</v>
      </c>
      <c r="F24" s="4">
        <f t="shared" si="0"/>
        <v>259515</v>
      </c>
      <c r="G24"/>
      <c r="H24"/>
      <c r="I24"/>
      <c r="J24"/>
      <c r="K24"/>
      <c r="L24"/>
      <c r="M24"/>
    </row>
    <row r="25" spans="1:18" ht="12.75" customHeight="1" x14ac:dyDescent="0.25">
      <c r="A25" s="146" t="s">
        <v>69</v>
      </c>
      <c r="B25" s="42">
        <v>43817</v>
      </c>
      <c r="C25" s="37">
        <v>202162</v>
      </c>
      <c r="D25" s="37">
        <v>0</v>
      </c>
      <c r="E25" s="37">
        <v>0</v>
      </c>
      <c r="F25" s="4">
        <f t="shared" si="0"/>
        <v>202162</v>
      </c>
      <c r="G25"/>
      <c r="H25"/>
      <c r="I25"/>
      <c r="J25"/>
      <c r="K25"/>
      <c r="L25"/>
      <c r="M25"/>
    </row>
    <row r="26" spans="1:18" ht="13.5" thickBot="1" x14ac:dyDescent="0.35">
      <c r="B26" s="39" t="s">
        <v>0</v>
      </c>
      <c r="C26" s="147">
        <f>SUM(C2:C25)</f>
        <v>22452222</v>
      </c>
      <c r="D26" s="147">
        <f>SUM(D2:D3)</f>
        <v>0</v>
      </c>
      <c r="E26" s="147">
        <f>SUM(E2:E3)</f>
        <v>0</v>
      </c>
      <c r="F26" s="147">
        <f>SUM(F2:F25)</f>
        <v>22452222</v>
      </c>
      <c r="G26"/>
      <c r="H26"/>
      <c r="I26"/>
      <c r="J26"/>
      <c r="K26"/>
      <c r="L26"/>
      <c r="M26"/>
    </row>
    <row r="27" spans="1:18" ht="13.5" thickTop="1" x14ac:dyDescent="0.3">
      <c r="A27" s="41" t="s">
        <v>19</v>
      </c>
      <c r="B27" s="43" t="s">
        <v>22</v>
      </c>
      <c r="C27" s="45">
        <v>0</v>
      </c>
      <c r="D27" s="45">
        <v>0</v>
      </c>
      <c r="E27" s="45">
        <v>0</v>
      </c>
      <c r="F27" s="45">
        <f>SUM(C27:E27)</f>
        <v>0</v>
      </c>
      <c r="H27" s="149"/>
      <c r="I27" s="150" t="s">
        <v>14</v>
      </c>
      <c r="J27" s="150" t="s">
        <v>13</v>
      </c>
      <c r="K27" s="151" t="s">
        <v>21</v>
      </c>
      <c r="L27" s="152"/>
      <c r="M27" s="153"/>
      <c r="Q27" s="154"/>
    </row>
    <row r="28" spans="1:18" ht="13" x14ac:dyDescent="0.3">
      <c r="A28" s="41" t="s">
        <v>20</v>
      </c>
      <c r="B28" s="43" t="s">
        <v>22</v>
      </c>
      <c r="C28" s="45">
        <v>0</v>
      </c>
      <c r="D28" s="45">
        <v>0</v>
      </c>
      <c r="E28" s="45">
        <v>0</v>
      </c>
      <c r="F28" s="45">
        <f>SUM(C28:E28)</f>
        <v>0</v>
      </c>
      <c r="H28" s="155" t="s">
        <v>10</v>
      </c>
      <c r="I28" s="156">
        <v>44530</v>
      </c>
      <c r="J28" s="156">
        <v>44852</v>
      </c>
      <c r="K28" s="158"/>
      <c r="L28" s="159"/>
      <c r="M28" s="160"/>
    </row>
    <row r="29" spans="1:18" ht="13.5" thickBot="1" x14ac:dyDescent="0.35">
      <c r="B29" s="39" t="s">
        <v>42</v>
      </c>
      <c r="C29" s="147">
        <f>+SUM(C26:C28)</f>
        <v>22452222</v>
      </c>
      <c r="D29" s="147">
        <f>+SUM(D26:D28)</f>
        <v>0</v>
      </c>
      <c r="E29" s="147">
        <f>+SUM(E26:E28)</f>
        <v>0</v>
      </c>
      <c r="F29" s="147">
        <f>+SUM(F26:F28)</f>
        <v>22452222</v>
      </c>
      <c r="H29" s="161" t="s">
        <v>17</v>
      </c>
      <c r="I29" s="162">
        <v>44561</v>
      </c>
      <c r="J29" s="163">
        <v>45398</v>
      </c>
      <c r="K29" s="164"/>
      <c r="L29" s="165"/>
      <c r="M29" s="166"/>
    </row>
    <row r="30" spans="1:18" ht="14" thickTop="1" thickBot="1" x14ac:dyDescent="0.35">
      <c r="B30" s="39"/>
      <c r="C30" s="44"/>
      <c r="D30" s="44"/>
      <c r="E30" s="44"/>
      <c r="F30" s="44"/>
      <c r="I30" s="45"/>
      <c r="J30" s="45"/>
      <c r="K30" s="45"/>
      <c r="L30" s="45"/>
      <c r="M30" s="45"/>
      <c r="N30" s="45"/>
      <c r="O30" s="45"/>
      <c r="P30" s="45"/>
      <c r="Q30" s="45"/>
      <c r="R30" s="45"/>
    </row>
    <row r="31" spans="1:18" ht="13" x14ac:dyDescent="0.3">
      <c r="B31" s="180"/>
      <c r="C31" s="46"/>
      <c r="D31" s="41"/>
      <c r="I31" s="407"/>
      <c r="J31" s="430" t="s">
        <v>2</v>
      </c>
      <c r="K31" s="431"/>
      <c r="L31" s="408" t="s">
        <v>44</v>
      </c>
      <c r="M31" s="409"/>
    </row>
    <row r="32" spans="1:18" ht="37" x14ac:dyDescent="0.3">
      <c r="A32" s="167" t="s">
        <v>43</v>
      </c>
      <c r="B32" s="167" t="s">
        <v>3</v>
      </c>
      <c r="C32" s="167" t="s">
        <v>4</v>
      </c>
      <c r="D32" s="167" t="s">
        <v>5</v>
      </c>
      <c r="E32" s="167" t="s">
        <v>6</v>
      </c>
      <c r="F32" s="167" t="s">
        <v>7</v>
      </c>
      <c r="G32" s="167" t="s">
        <v>70</v>
      </c>
      <c r="H32" s="167" t="s">
        <v>71</v>
      </c>
      <c r="I32" s="143" t="s">
        <v>72</v>
      </c>
      <c r="J32" s="144" t="s">
        <v>73</v>
      </c>
      <c r="K32" s="144" t="s">
        <v>74</v>
      </c>
      <c r="L32" s="144" t="s">
        <v>75</v>
      </c>
      <c r="M32" s="145" t="s">
        <v>65</v>
      </c>
      <c r="N32" s="167" t="s">
        <v>76</v>
      </c>
      <c r="O32" s="167" t="s">
        <v>77</v>
      </c>
    </row>
    <row r="33" spans="1:15" x14ac:dyDescent="0.25">
      <c r="A33" s="146" t="s">
        <v>22</v>
      </c>
      <c r="B33" s="168" t="str">
        <f>+IF(MONTH(C33)&lt;4,"Q1",IF(MONTH(C33)&lt;7,"Q2",IF(MONTH(C33)&lt;10,"Q3","Q4")))&amp;"/"&amp;YEAR(C33)</f>
        <v>Q4/2022</v>
      </c>
      <c r="C33" s="42">
        <f>+J28</f>
        <v>44852</v>
      </c>
      <c r="D33" s="42">
        <f t="shared" ref="D33:D45" si="1">DATE(YEAR(C33),IF(MONTH(C33)&lt;=3,3,IF(MONTH(C33)&lt;=6,6,IF(MONTH(C33)&lt;=9,9,12))),IF(OR(MONTH(C33)&lt;=3,MONTH(C33)&gt;=10),31,30))</f>
        <v>44926</v>
      </c>
      <c r="E33" s="168">
        <f t="shared" ref="E33:E45" si="2">D33-C33+1</f>
        <v>75</v>
      </c>
      <c r="F33" s="59">
        <f>VLOOKUP(D33,'FERC Interest Rate'!$A:$B,2,TRUE)</f>
        <v>4.9099999999999998E-2</v>
      </c>
      <c r="G33" s="60">
        <f>+$C$29</f>
        <v>22452222</v>
      </c>
      <c r="H33" s="60">
        <f>G33*F33*(E33/(DATE(YEAR(D33),12,31)-DATE(YEAR(D33),1,1)+1))</f>
        <v>226521.39045205477</v>
      </c>
      <c r="I33" s="81">
        <v>0</v>
      </c>
      <c r="J33" s="47">
        <v>0</v>
      </c>
      <c r="K33" s="45">
        <f>+SUM(I33:J33)</f>
        <v>0</v>
      </c>
      <c r="L33" s="47">
        <v>0</v>
      </c>
      <c r="M33" s="169">
        <v>0</v>
      </c>
      <c r="N33" s="45">
        <f t="shared" ref="N33:N45" si="3">+G33+H33+J33</f>
        <v>22678743.390452053</v>
      </c>
      <c r="O33" s="60">
        <f>+N33-M33</f>
        <v>22678743.390452053</v>
      </c>
    </row>
    <row r="34" spans="1:15" x14ac:dyDescent="0.25">
      <c r="A34" s="146" t="s">
        <v>22</v>
      </c>
      <c r="B34" s="168" t="str">
        <f t="shared" ref="B34:B45" si="4">+IF(MONTH(C34)&lt;4,"Q1",IF(MONTH(C34)&lt;7,"Q2",IF(MONTH(C34)&lt;10,"Q3","Q4")))&amp;"/"&amp;YEAR(C34)</f>
        <v>Q1/2023</v>
      </c>
      <c r="C34" s="42">
        <f t="shared" ref="C34:C45" si="5">D33+1</f>
        <v>44927</v>
      </c>
      <c r="D34" s="42">
        <f t="shared" si="1"/>
        <v>45016</v>
      </c>
      <c r="E34" s="168">
        <f t="shared" si="2"/>
        <v>90</v>
      </c>
      <c r="F34" s="59">
        <f>VLOOKUP(D34,'FERC Interest Rate'!$A:$B,2,TRUE)</f>
        <v>6.3100000000000003E-2</v>
      </c>
      <c r="G34" s="60">
        <f>O33</f>
        <v>22678743.390452053</v>
      </c>
      <c r="H34" s="60">
        <f t="shared" ref="H34:H39" si="6">G34*F34*(E34/(DATE(YEAR(D34),12,31)-DATE(YEAR(D34),1,1)+1))</f>
        <v>352856.39373801975</v>
      </c>
      <c r="I34" s="81">
        <v>0</v>
      </c>
      <c r="J34" s="47">
        <v>0</v>
      </c>
      <c r="K34" s="45">
        <f>+SUM(I34:J34)</f>
        <v>0</v>
      </c>
      <c r="L34" s="47">
        <v>0</v>
      </c>
      <c r="M34" s="169">
        <v>0</v>
      </c>
      <c r="N34" s="45">
        <f t="shared" si="3"/>
        <v>23031599.784190074</v>
      </c>
      <c r="O34" s="60">
        <f t="shared" ref="O34:O45" si="7">+N34-M34</f>
        <v>23031599.784190074</v>
      </c>
    </row>
    <row r="35" spans="1:15" x14ac:dyDescent="0.25">
      <c r="A35" s="146" t="s">
        <v>22</v>
      </c>
      <c r="B35" s="168" t="str">
        <f t="shared" si="4"/>
        <v>Q2/2023</v>
      </c>
      <c r="C35" s="42">
        <f t="shared" si="5"/>
        <v>45017</v>
      </c>
      <c r="D35" s="42">
        <f t="shared" si="1"/>
        <v>45107</v>
      </c>
      <c r="E35" s="168">
        <f t="shared" si="2"/>
        <v>91</v>
      </c>
      <c r="F35" s="59">
        <f>VLOOKUP(D35,'FERC Interest Rate'!$A:$B,2,TRUE)</f>
        <v>7.4999999999999997E-2</v>
      </c>
      <c r="G35" s="60">
        <f>O34</f>
        <v>23031599.784190074</v>
      </c>
      <c r="H35" s="60">
        <f t="shared" si="6"/>
        <v>430659.36582766374</v>
      </c>
      <c r="I35" s="81">
        <v>0</v>
      </c>
      <c r="J35" s="47">
        <v>0</v>
      </c>
      <c r="K35" s="45">
        <f t="shared" ref="K35:K38" si="8">+SUM(I35:J35)</f>
        <v>0</v>
      </c>
      <c r="L35" s="47">
        <v>0</v>
      </c>
      <c r="M35" s="169">
        <v>0</v>
      </c>
      <c r="N35" s="45">
        <f t="shared" si="3"/>
        <v>23462259.150017738</v>
      </c>
      <c r="O35" s="60">
        <f t="shared" si="7"/>
        <v>23462259.150017738</v>
      </c>
    </row>
    <row r="36" spans="1:15" x14ac:dyDescent="0.25">
      <c r="A36" s="146" t="s">
        <v>22</v>
      </c>
      <c r="B36" s="168" t="str">
        <f t="shared" si="4"/>
        <v>Q3/2023</v>
      </c>
      <c r="C36" s="42">
        <f t="shared" si="5"/>
        <v>45108</v>
      </c>
      <c r="D36" s="42">
        <f t="shared" si="1"/>
        <v>45199</v>
      </c>
      <c r="E36" s="168">
        <f t="shared" si="2"/>
        <v>92</v>
      </c>
      <c r="F36" s="59">
        <f>VLOOKUP(D36,'FERC Interest Rate'!$A:$B,2,TRUE)</f>
        <v>8.0199999999999994E-2</v>
      </c>
      <c r="G36" s="60">
        <f>O35</f>
        <v>23462259.150017738</v>
      </c>
      <c r="H36" s="60">
        <f t="shared" si="6"/>
        <v>474284.74770545441</v>
      </c>
      <c r="I36" s="81">
        <v>0</v>
      </c>
      <c r="J36" s="47">
        <v>0</v>
      </c>
      <c r="K36" s="45">
        <f t="shared" si="8"/>
        <v>0</v>
      </c>
      <c r="L36" s="47">
        <v>0</v>
      </c>
      <c r="M36" s="169">
        <v>0</v>
      </c>
      <c r="N36" s="45">
        <f t="shared" si="3"/>
        <v>23936543.897723194</v>
      </c>
      <c r="O36" s="60">
        <f t="shared" si="7"/>
        <v>23936543.897723194</v>
      </c>
    </row>
    <row r="37" spans="1:15" x14ac:dyDescent="0.25">
      <c r="A37" s="146" t="s">
        <v>22</v>
      </c>
      <c r="B37" s="168" t="str">
        <f t="shared" si="4"/>
        <v>Q4/2023</v>
      </c>
      <c r="C37" s="42">
        <f t="shared" si="5"/>
        <v>45200</v>
      </c>
      <c r="D37" s="42">
        <f t="shared" si="1"/>
        <v>45291</v>
      </c>
      <c r="E37" s="168">
        <f t="shared" si="2"/>
        <v>92</v>
      </c>
      <c r="F37" s="59">
        <f>VLOOKUP(D37,'FERC Interest Rate'!$A:$B,2,TRUE)</f>
        <v>8.3500000000000005E-2</v>
      </c>
      <c r="G37" s="60">
        <f>O36</f>
        <v>23936543.897723194</v>
      </c>
      <c r="H37" s="60">
        <f t="shared" si="6"/>
        <v>503782.27458167018</v>
      </c>
      <c r="I37" s="81">
        <v>0</v>
      </c>
      <c r="J37" s="47">
        <v>0</v>
      </c>
      <c r="K37" s="45">
        <f t="shared" si="8"/>
        <v>0</v>
      </c>
      <c r="L37" s="47">
        <v>0</v>
      </c>
      <c r="M37" s="169">
        <v>0</v>
      </c>
      <c r="N37" s="45">
        <f t="shared" si="3"/>
        <v>24440326.172304865</v>
      </c>
      <c r="O37" s="60">
        <f t="shared" si="7"/>
        <v>24440326.172304865</v>
      </c>
    </row>
    <row r="38" spans="1:15" x14ac:dyDescent="0.25">
      <c r="A38" s="146" t="s">
        <v>22</v>
      </c>
      <c r="B38" s="168" t="str">
        <f t="shared" si="4"/>
        <v>Q1/2024</v>
      </c>
      <c r="C38" s="42">
        <f t="shared" si="5"/>
        <v>45292</v>
      </c>
      <c r="D38" s="42">
        <f t="shared" si="1"/>
        <v>45382</v>
      </c>
      <c r="E38" s="168">
        <f t="shared" si="2"/>
        <v>91</v>
      </c>
      <c r="F38" s="59">
        <f>VLOOKUP(D38,'FERC Interest Rate'!$A:$B,2,TRUE)</f>
        <v>8.5000000000000006E-2</v>
      </c>
      <c r="G38" s="60">
        <f t="shared" ref="G38:G45" si="9">O37</f>
        <v>24440326.172304865</v>
      </c>
      <c r="H38" s="60">
        <f t="shared" si="6"/>
        <v>516518.91514420253</v>
      </c>
      <c r="I38" s="81">
        <v>0</v>
      </c>
      <c r="J38" s="47">
        <v>0</v>
      </c>
      <c r="K38" s="45">
        <f t="shared" si="8"/>
        <v>0</v>
      </c>
      <c r="L38" s="47">
        <v>0</v>
      </c>
      <c r="M38" s="169">
        <v>0</v>
      </c>
      <c r="N38" s="45">
        <f t="shared" si="3"/>
        <v>24956845.087449066</v>
      </c>
      <c r="O38" s="60">
        <f t="shared" si="7"/>
        <v>24956845.087449066</v>
      </c>
    </row>
    <row r="39" spans="1:15" x14ac:dyDescent="0.25">
      <c r="A39" s="146" t="s">
        <v>44</v>
      </c>
      <c r="B39" s="168" t="str">
        <f t="shared" si="4"/>
        <v>Q2/2024</v>
      </c>
      <c r="C39" s="42">
        <f t="shared" si="5"/>
        <v>45383</v>
      </c>
      <c r="D39" s="42">
        <f t="shared" si="1"/>
        <v>45473</v>
      </c>
      <c r="E39" s="168">
        <f t="shared" si="2"/>
        <v>91</v>
      </c>
      <c r="F39" s="59">
        <f>VLOOKUP(D39,'FERC Interest Rate'!$A:$B,2,TRUE)</f>
        <v>8.5000000000000006E-2</v>
      </c>
      <c r="G39" s="60">
        <f t="shared" si="9"/>
        <v>24956845.087449066</v>
      </c>
      <c r="H39" s="60">
        <f t="shared" si="6"/>
        <v>527434.96380168991</v>
      </c>
      <c r="I39" s="81">
        <f t="shared" ref="I39:I45" si="10">(SUM($H$33:$H$45)/20)</f>
        <v>151602.90256253775</v>
      </c>
      <c r="J39" s="47">
        <f t="shared" ref="J39" si="11">G39*F39*(E39/(DATE(YEAR(D39),12,31)-DATE(YEAR(D39),1,1)+1))</f>
        <v>527434.96380168991</v>
      </c>
      <c r="K39" s="45">
        <f t="shared" ref="K39" si="12">+SUM(I39:J39)</f>
        <v>679037.86636422761</v>
      </c>
      <c r="L39" s="47">
        <f t="shared" ref="L39:L45" si="13">+$G$33/20</f>
        <v>1122611.1000000001</v>
      </c>
      <c r="M39" s="169">
        <f t="shared" ref="M39" si="14">+SUM(K39:L39)</f>
        <v>1801648.9663642277</v>
      </c>
      <c r="N39" s="45">
        <f t="shared" si="3"/>
        <v>26011715.015052445</v>
      </c>
      <c r="O39" s="60">
        <f t="shared" si="7"/>
        <v>24210066.048688218</v>
      </c>
    </row>
    <row r="40" spans="1:15" s="182" customFormat="1" ht="13" x14ac:dyDescent="0.3">
      <c r="A40" s="146" t="s">
        <v>45</v>
      </c>
      <c r="B40" s="168" t="str">
        <f t="shared" si="4"/>
        <v>Q3/2024</v>
      </c>
      <c r="C40" s="42">
        <f t="shared" si="5"/>
        <v>45474</v>
      </c>
      <c r="D40" s="42">
        <f t="shared" si="1"/>
        <v>45565</v>
      </c>
      <c r="E40" s="168">
        <f t="shared" si="2"/>
        <v>92</v>
      </c>
      <c r="F40" s="59">
        <f>VLOOKUP(D40,'FERC Interest Rate'!$A:$B,2,TRUE)</f>
        <v>8.5000000000000006E-2</v>
      </c>
      <c r="G40" s="60">
        <f t="shared" si="9"/>
        <v>24210066.048688218</v>
      </c>
      <c r="H40" s="60">
        <v>0</v>
      </c>
      <c r="I40" s="81">
        <f t="shared" si="10"/>
        <v>151602.90256253775</v>
      </c>
      <c r="J40" s="47">
        <f t="shared" ref="J40:J45" si="15">G40*F40*(E40/(DATE(YEAR(D40),12,31)-DATE(YEAR(D40),1,1)+1))</f>
        <v>517275.18169601605</v>
      </c>
      <c r="K40" s="45">
        <f t="shared" ref="K40:K45" si="16">+SUM(I40:J40)</f>
        <v>668878.0842585538</v>
      </c>
      <c r="L40" s="47">
        <f t="shared" si="13"/>
        <v>1122611.1000000001</v>
      </c>
      <c r="M40" s="169">
        <f t="shared" ref="M40:M45" si="17">+SUM(K40:L40)</f>
        <v>1791489.1842585539</v>
      </c>
      <c r="N40" s="45">
        <f t="shared" si="3"/>
        <v>24727341.230384234</v>
      </c>
      <c r="O40" s="60">
        <f t="shared" si="7"/>
        <v>22935852.04612568</v>
      </c>
    </row>
    <row r="41" spans="1:15" x14ac:dyDescent="0.25">
      <c r="A41" s="146" t="s">
        <v>46</v>
      </c>
      <c r="B41" s="168" t="str">
        <f t="shared" si="4"/>
        <v>Q4/2024</v>
      </c>
      <c r="C41" s="42">
        <f t="shared" si="5"/>
        <v>45566</v>
      </c>
      <c r="D41" s="42">
        <f t="shared" si="1"/>
        <v>45657</v>
      </c>
      <c r="E41" s="168">
        <f t="shared" si="2"/>
        <v>92</v>
      </c>
      <c r="F41" s="59">
        <f>VLOOKUP(D41,'FERC Interest Rate'!$A:$B,2,TRUE)</f>
        <v>8.5000000000000006E-2</v>
      </c>
      <c r="G41" s="60">
        <f t="shared" si="9"/>
        <v>22935852.04612568</v>
      </c>
      <c r="H41" s="60">
        <v>0</v>
      </c>
      <c r="I41" s="81">
        <f t="shared" si="10"/>
        <v>151602.90256253775</v>
      </c>
      <c r="J41" s="47">
        <f t="shared" si="15"/>
        <v>490050.17213306786</v>
      </c>
      <c r="K41" s="45">
        <f t="shared" si="16"/>
        <v>641653.07469560555</v>
      </c>
      <c r="L41" s="47">
        <f t="shared" si="13"/>
        <v>1122611.1000000001</v>
      </c>
      <c r="M41" s="169">
        <f t="shared" si="17"/>
        <v>1764264.1746956056</v>
      </c>
      <c r="N41" s="45">
        <f t="shared" si="3"/>
        <v>23425902.21825875</v>
      </c>
      <c r="O41" s="60">
        <f t="shared" si="7"/>
        <v>21661638.043563142</v>
      </c>
    </row>
    <row r="42" spans="1:15" x14ac:dyDescent="0.25">
      <c r="A42" s="146" t="s">
        <v>47</v>
      </c>
      <c r="B42" s="168" t="str">
        <f t="shared" si="4"/>
        <v>Q1/2025</v>
      </c>
      <c r="C42" s="42">
        <f t="shared" si="5"/>
        <v>45658</v>
      </c>
      <c r="D42" s="42">
        <f t="shared" si="1"/>
        <v>45747</v>
      </c>
      <c r="E42" s="168">
        <f t="shared" si="2"/>
        <v>90</v>
      </c>
      <c r="F42" s="59">
        <f>VLOOKUP(D42,'FERC Interest Rate'!$A:$B,2,TRUE)</f>
        <v>8.0399999999999999E-2</v>
      </c>
      <c r="G42" s="60">
        <f t="shared" si="9"/>
        <v>21661638.043563142</v>
      </c>
      <c r="H42" s="60">
        <v>0</v>
      </c>
      <c r="I42" s="81">
        <f t="shared" si="10"/>
        <v>151602.90256253775</v>
      </c>
      <c r="J42" s="47">
        <f t="shared" si="15"/>
        <v>429434.55584444629</v>
      </c>
      <c r="K42" s="45">
        <f t="shared" si="16"/>
        <v>581037.45840698411</v>
      </c>
      <c r="L42" s="47">
        <f t="shared" si="13"/>
        <v>1122611.1000000001</v>
      </c>
      <c r="M42" s="169">
        <f t="shared" si="17"/>
        <v>1703648.5584069842</v>
      </c>
      <c r="N42" s="45">
        <f t="shared" si="3"/>
        <v>22091072.599407587</v>
      </c>
      <c r="O42" s="60">
        <f t="shared" si="7"/>
        <v>20387424.041000605</v>
      </c>
    </row>
    <row r="43" spans="1:15" x14ac:dyDescent="0.25">
      <c r="A43" s="146" t="s">
        <v>48</v>
      </c>
      <c r="B43" s="168" t="str">
        <f t="shared" si="4"/>
        <v>Q2/2025</v>
      </c>
      <c r="C43" s="42">
        <f t="shared" si="5"/>
        <v>45748</v>
      </c>
      <c r="D43" s="42">
        <f t="shared" si="1"/>
        <v>45838</v>
      </c>
      <c r="E43" s="168">
        <f t="shared" si="2"/>
        <v>91</v>
      </c>
      <c r="F43" s="59">
        <f>VLOOKUP(D43,'FERC Interest Rate'!$A:$B,2,TRUE)</f>
        <v>7.5499999999999998E-2</v>
      </c>
      <c r="G43" s="60">
        <f t="shared" si="9"/>
        <v>20387424.041000605</v>
      </c>
      <c r="H43" s="60">
        <v>0</v>
      </c>
      <c r="I43" s="81">
        <f t="shared" si="10"/>
        <v>151602.90256253775</v>
      </c>
      <c r="J43" s="47">
        <f t="shared" si="15"/>
        <v>383758.34759916342</v>
      </c>
      <c r="K43" s="45">
        <f t="shared" si="16"/>
        <v>535361.25016170111</v>
      </c>
      <c r="L43" s="47">
        <f t="shared" si="13"/>
        <v>1122611.1000000001</v>
      </c>
      <c r="M43" s="169">
        <f t="shared" si="17"/>
        <v>1657972.3501617012</v>
      </c>
      <c r="N43" s="45">
        <f t="shared" si="3"/>
        <v>20771182.388599768</v>
      </c>
      <c r="O43" s="60">
        <f t="shared" si="7"/>
        <v>19113210.038438067</v>
      </c>
    </row>
    <row r="44" spans="1:15" x14ac:dyDescent="0.25">
      <c r="A44" s="146" t="s">
        <v>49</v>
      </c>
      <c r="B44" s="168" t="str">
        <f t="shared" si="4"/>
        <v>Q3/2025</v>
      </c>
      <c r="C44" s="42">
        <f t="shared" si="5"/>
        <v>45839</v>
      </c>
      <c r="D44" s="42">
        <f t="shared" si="1"/>
        <v>45930</v>
      </c>
      <c r="E44" s="168">
        <f t="shared" si="2"/>
        <v>92</v>
      </c>
      <c r="F44" s="59">
        <f>VLOOKUP(D44,'FERC Interest Rate'!$A:$B,2,TRUE)</f>
        <v>7.4999999999999997E-2</v>
      </c>
      <c r="G44" s="60">
        <f t="shared" si="9"/>
        <v>19113210.038438067</v>
      </c>
      <c r="H44" s="60">
        <v>0</v>
      </c>
      <c r="I44" s="81">
        <f t="shared" si="10"/>
        <v>151602.90256253775</v>
      </c>
      <c r="J44" s="47">
        <f t="shared" si="15"/>
        <v>361318.21716499364</v>
      </c>
      <c r="K44" s="45">
        <f t="shared" si="16"/>
        <v>512921.11972753139</v>
      </c>
      <c r="L44" s="47">
        <f t="shared" si="13"/>
        <v>1122611.1000000001</v>
      </c>
      <c r="M44" s="169">
        <f t="shared" si="17"/>
        <v>1635532.2197275315</v>
      </c>
      <c r="N44" s="45">
        <f t="shared" si="3"/>
        <v>19474528.25560306</v>
      </c>
      <c r="O44" s="60">
        <f t="shared" si="7"/>
        <v>17838996.035875529</v>
      </c>
    </row>
    <row r="45" spans="1:15" x14ac:dyDescent="0.25">
      <c r="A45" s="146" t="s">
        <v>50</v>
      </c>
      <c r="B45" s="168" t="str">
        <f t="shared" si="4"/>
        <v>Q4/2025</v>
      </c>
      <c r="C45" s="42">
        <f t="shared" si="5"/>
        <v>45931</v>
      </c>
      <c r="D45" s="42">
        <f t="shared" si="1"/>
        <v>46022</v>
      </c>
      <c r="E45" s="168">
        <f t="shared" si="2"/>
        <v>92</v>
      </c>
      <c r="F45" s="59">
        <f>VLOOKUP(D45,'FERC Interest Rate'!$A:$B,2,TRUE)</f>
        <v>7.4999999999999997E-2</v>
      </c>
      <c r="G45" s="60">
        <f t="shared" si="9"/>
        <v>17838996.035875529</v>
      </c>
      <c r="H45" s="60">
        <v>0</v>
      </c>
      <c r="I45" s="81">
        <f t="shared" si="10"/>
        <v>151602.90256253775</v>
      </c>
      <c r="J45" s="47">
        <f t="shared" si="15"/>
        <v>337230.3360206607</v>
      </c>
      <c r="K45" s="45">
        <f t="shared" si="16"/>
        <v>488833.23858319846</v>
      </c>
      <c r="L45" s="47">
        <f t="shared" si="13"/>
        <v>1122611.1000000001</v>
      </c>
      <c r="M45" s="169">
        <f t="shared" si="17"/>
        <v>1611444.3385831986</v>
      </c>
      <c r="N45" s="45">
        <f t="shared" si="3"/>
        <v>18176226.371896189</v>
      </c>
      <c r="O45" s="60">
        <f t="shared" si="7"/>
        <v>16564782.033312989</v>
      </c>
    </row>
    <row r="46" spans="1:15" ht="13.5" thickBot="1" x14ac:dyDescent="0.35">
      <c r="A46" s="148"/>
      <c r="B46" s="170"/>
      <c r="C46" s="171"/>
      <c r="D46" s="171"/>
      <c r="E46" s="170"/>
      <c r="F46" s="170"/>
      <c r="G46" s="172">
        <f t="shared" ref="G46:O46" si="18">+SUM(G33:G45)</f>
        <v>291105725.73582828</v>
      </c>
      <c r="H46" s="172">
        <f t="shared" si="18"/>
        <v>3032058.0512507553</v>
      </c>
      <c r="I46" s="173">
        <f t="shared" si="18"/>
        <v>1061220.3179377641</v>
      </c>
      <c r="J46" s="172">
        <f t="shared" si="18"/>
        <v>3046501.774260038</v>
      </c>
      <c r="K46" s="172">
        <f t="shared" si="18"/>
        <v>4107722.0921978015</v>
      </c>
      <c r="L46" s="172">
        <f t="shared" si="18"/>
        <v>7858277.6999999993</v>
      </c>
      <c r="M46" s="174">
        <f t="shared" si="18"/>
        <v>11965999.792197803</v>
      </c>
      <c r="N46" s="172">
        <f t="shared" si="18"/>
        <v>297184285.56133902</v>
      </c>
      <c r="O46" s="172">
        <f t="shared" si="18"/>
        <v>285218285.76914126</v>
      </c>
    </row>
    <row r="47" spans="1:15" ht="13.5" thickTop="1" thickBot="1" x14ac:dyDescent="0.3">
      <c r="H47" s="45"/>
      <c r="I47" s="175"/>
      <c r="J47" s="176"/>
      <c r="K47" s="176"/>
      <c r="L47" s="176"/>
      <c r="M47" s="177"/>
    </row>
  </sheetData>
  <mergeCells count="1">
    <mergeCell ref="J31:K31"/>
  </mergeCells>
  <phoneticPr fontId="21" type="noConversion"/>
  <printOptions horizontalCentered="1"/>
  <pageMargins left="0.25" right="0.25" top="0.75" bottom="0.75" header="0.3" footer="0.3"/>
  <pageSetup paperSize="3" scale="44" fitToHeight="0" orientation="portrait" r:id="rId1"/>
  <headerFooter>
    <oddHeader>&amp;RTO2027 Draft Annual Update
Attachment 4
WP- Schedule 22 NUCs
Page &amp;P of &amp;N</oddHeader>
    <oddFooter>&amp;R&amp;A</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1794-AA60-49C2-A7EA-C47A92555C5E}">
  <sheetPr>
    <pageSetUpPr fitToPage="1"/>
  </sheetPr>
  <dimension ref="A1:F105"/>
  <sheetViews>
    <sheetView zoomScaleNormal="100" workbookViewId="0"/>
  </sheetViews>
  <sheetFormatPr defaultColWidth="9.08984375" defaultRowHeight="13" x14ac:dyDescent="0.3"/>
  <cols>
    <col min="1" max="1" width="13.453125" style="19" bestFit="1" customWidth="1"/>
    <col min="2" max="2" width="12.36328125" style="19" customWidth="1"/>
    <col min="3" max="3" width="9.08984375" style="19"/>
    <col min="4" max="16384" width="9.08984375" style="17"/>
  </cols>
  <sheetData>
    <row r="1" spans="1:3" s="16" customFormat="1" x14ac:dyDescent="0.3">
      <c r="A1" s="18" t="s">
        <v>24</v>
      </c>
      <c r="B1" s="18" t="s">
        <v>23</v>
      </c>
      <c r="C1" s="21" t="s">
        <v>25</v>
      </c>
    </row>
    <row r="2" spans="1:3" s="16" customFormat="1" x14ac:dyDescent="0.3">
      <c r="A2" s="20">
        <v>38442</v>
      </c>
      <c r="B2" s="243">
        <v>4.7500000000000001E-2</v>
      </c>
      <c r="C2" s="19" t="s">
        <v>13</v>
      </c>
    </row>
    <row r="3" spans="1:3" s="16" customFormat="1" x14ac:dyDescent="0.3">
      <c r="A3" s="20">
        <v>38533</v>
      </c>
      <c r="B3" s="243">
        <v>5.2999999999999999E-2</v>
      </c>
      <c r="C3" s="19" t="s">
        <v>13</v>
      </c>
    </row>
    <row r="4" spans="1:3" s="16" customFormat="1" x14ac:dyDescent="0.3">
      <c r="A4" s="20">
        <v>38625</v>
      </c>
      <c r="B4" s="243">
        <v>5.7700000000000001E-2</v>
      </c>
      <c r="C4" s="19" t="s">
        <v>13</v>
      </c>
    </row>
    <row r="5" spans="1:3" s="16" customFormat="1" x14ac:dyDescent="0.3">
      <c r="A5" s="20">
        <v>38717</v>
      </c>
      <c r="B5" s="243">
        <v>6.2300000000000001E-2</v>
      </c>
      <c r="C5" s="19" t="s">
        <v>13</v>
      </c>
    </row>
    <row r="6" spans="1:3" s="16" customFormat="1" x14ac:dyDescent="0.3">
      <c r="A6" s="20">
        <v>38807</v>
      </c>
      <c r="B6" s="243">
        <v>6.7799999999999999E-2</v>
      </c>
      <c r="C6" s="19" t="s">
        <v>13</v>
      </c>
    </row>
    <row r="7" spans="1:3" s="16" customFormat="1" x14ac:dyDescent="0.3">
      <c r="A7" s="20">
        <v>38898</v>
      </c>
      <c r="B7" s="243">
        <v>7.2999999999999995E-2</v>
      </c>
      <c r="C7" s="19" t="s">
        <v>13</v>
      </c>
    </row>
    <row r="8" spans="1:3" s="16" customFormat="1" x14ac:dyDescent="0.3">
      <c r="A8" s="20">
        <v>38990</v>
      </c>
      <c r="B8" s="243">
        <v>7.7399999999999997E-2</v>
      </c>
      <c r="C8" s="19" t="s">
        <v>13</v>
      </c>
    </row>
    <row r="9" spans="1:3" s="16" customFormat="1" x14ac:dyDescent="0.3">
      <c r="A9" s="20">
        <v>39082</v>
      </c>
      <c r="B9" s="243">
        <v>8.1699999999999995E-2</v>
      </c>
      <c r="C9" s="19" t="s">
        <v>13</v>
      </c>
    </row>
    <row r="10" spans="1:3" s="16" customFormat="1" x14ac:dyDescent="0.3">
      <c r="A10" s="20">
        <v>39172</v>
      </c>
      <c r="B10" s="243">
        <v>8.2500000000000004E-2</v>
      </c>
      <c r="C10" s="19" t="s">
        <v>13</v>
      </c>
    </row>
    <row r="11" spans="1:3" s="16" customFormat="1" x14ac:dyDescent="0.3">
      <c r="A11" s="20">
        <v>39263</v>
      </c>
      <c r="B11" s="243">
        <v>8.2500000000000004E-2</v>
      </c>
      <c r="C11" s="19" t="s">
        <v>13</v>
      </c>
    </row>
    <row r="12" spans="1:3" s="16" customFormat="1" x14ac:dyDescent="0.3">
      <c r="A12" s="20">
        <v>39355</v>
      </c>
      <c r="B12" s="243">
        <v>8.2500000000000004E-2</v>
      </c>
      <c r="C12" s="19" t="s">
        <v>13</v>
      </c>
    </row>
    <row r="13" spans="1:3" s="16" customFormat="1" x14ac:dyDescent="0.3">
      <c r="A13" s="20">
        <v>39447</v>
      </c>
      <c r="B13" s="243">
        <v>8.2500000000000004E-2</v>
      </c>
      <c r="C13" s="19" t="s">
        <v>13</v>
      </c>
    </row>
    <row r="14" spans="1:3" x14ac:dyDescent="0.3">
      <c r="A14" s="20">
        <v>39538</v>
      </c>
      <c r="B14" s="243">
        <v>7.7600000000000002E-2</v>
      </c>
      <c r="C14" s="19" t="s">
        <v>13</v>
      </c>
    </row>
    <row r="15" spans="1:3" x14ac:dyDescent="0.3">
      <c r="A15" s="20">
        <v>39629</v>
      </c>
      <c r="B15" s="243">
        <v>6.7699999999999996E-2</v>
      </c>
      <c r="C15" s="19" t="s">
        <v>13</v>
      </c>
    </row>
    <row r="16" spans="1:3" x14ac:dyDescent="0.3">
      <c r="A16" s="20">
        <v>39721</v>
      </c>
      <c r="B16" s="243">
        <v>5.2999999999999999E-2</v>
      </c>
      <c r="C16" s="19" t="s">
        <v>13</v>
      </c>
    </row>
    <row r="17" spans="1:6" x14ac:dyDescent="0.3">
      <c r="A17" s="20">
        <v>39813</v>
      </c>
      <c r="B17" s="243">
        <v>0.05</v>
      </c>
      <c r="C17" s="19" t="s">
        <v>13</v>
      </c>
    </row>
    <row r="18" spans="1:6" x14ac:dyDescent="0.3">
      <c r="A18" s="20">
        <v>39903</v>
      </c>
      <c r="B18" s="243">
        <v>4.5199999999999997E-2</v>
      </c>
      <c r="C18" s="19" t="s">
        <v>13</v>
      </c>
    </row>
    <row r="19" spans="1:6" x14ac:dyDescent="0.3">
      <c r="A19" s="20">
        <v>39994</v>
      </c>
      <c r="B19" s="243">
        <v>3.3700000000000001E-2</v>
      </c>
      <c r="C19" s="19" t="s">
        <v>13</v>
      </c>
      <c r="F19" s="16"/>
    </row>
    <row r="20" spans="1:6" x14ac:dyDescent="0.3">
      <c r="A20" s="20">
        <v>40086</v>
      </c>
      <c r="B20" s="243">
        <v>3.2500000000000001E-2</v>
      </c>
      <c r="C20" s="19" t="s">
        <v>13</v>
      </c>
      <c r="F20" s="16"/>
    </row>
    <row r="21" spans="1:6" x14ac:dyDescent="0.3">
      <c r="A21" s="20">
        <v>40178</v>
      </c>
      <c r="B21" s="243">
        <v>3.2500000000000001E-2</v>
      </c>
      <c r="C21" s="19" t="s">
        <v>13</v>
      </c>
    </row>
    <row r="22" spans="1:6" x14ac:dyDescent="0.3">
      <c r="A22" s="20">
        <v>40268</v>
      </c>
      <c r="B22" s="243">
        <v>3.2500000000000001E-2</v>
      </c>
      <c r="C22" s="19" t="s">
        <v>13</v>
      </c>
    </row>
    <row r="23" spans="1:6" x14ac:dyDescent="0.3">
      <c r="A23" s="20">
        <v>40359</v>
      </c>
      <c r="B23" s="243">
        <v>3.2500000000000001E-2</v>
      </c>
      <c r="C23" s="19" t="s">
        <v>13</v>
      </c>
    </row>
    <row r="24" spans="1:6" x14ac:dyDescent="0.3">
      <c r="A24" s="20">
        <v>40451</v>
      </c>
      <c r="B24" s="243">
        <v>3.2500000000000001E-2</v>
      </c>
      <c r="C24" s="19" t="s">
        <v>13</v>
      </c>
    </row>
    <row r="25" spans="1:6" x14ac:dyDescent="0.3">
      <c r="A25" s="20">
        <v>40543</v>
      </c>
      <c r="B25" s="243">
        <v>3.2500000000000001E-2</v>
      </c>
      <c r="C25" s="19" t="s">
        <v>13</v>
      </c>
    </row>
    <row r="26" spans="1:6" x14ac:dyDescent="0.3">
      <c r="A26" s="20">
        <v>40633</v>
      </c>
      <c r="B26" s="243">
        <v>3.2500000000000001E-2</v>
      </c>
      <c r="C26" s="19" t="s">
        <v>13</v>
      </c>
    </row>
    <row r="27" spans="1:6" x14ac:dyDescent="0.3">
      <c r="A27" s="20">
        <v>40724</v>
      </c>
      <c r="B27" s="243">
        <v>3.2500000000000001E-2</v>
      </c>
      <c r="C27" s="19" t="s">
        <v>13</v>
      </c>
    </row>
    <row r="28" spans="1:6" x14ac:dyDescent="0.3">
      <c r="A28" s="20">
        <v>40816</v>
      </c>
      <c r="B28" s="243">
        <v>3.2500000000000001E-2</v>
      </c>
      <c r="C28" s="19" t="s">
        <v>13</v>
      </c>
    </row>
    <row r="29" spans="1:6" x14ac:dyDescent="0.3">
      <c r="A29" s="20">
        <v>40908</v>
      </c>
      <c r="B29" s="243">
        <v>3.2500000000000001E-2</v>
      </c>
      <c r="C29" s="19" t="s">
        <v>13</v>
      </c>
    </row>
    <row r="30" spans="1:6" x14ac:dyDescent="0.3">
      <c r="A30" s="20">
        <v>40999</v>
      </c>
      <c r="B30" s="243">
        <v>3.2500000000000001E-2</v>
      </c>
      <c r="C30" s="19" t="s">
        <v>13</v>
      </c>
    </row>
    <row r="31" spans="1:6" x14ac:dyDescent="0.3">
      <c r="A31" s="20">
        <v>41090</v>
      </c>
      <c r="B31" s="243">
        <v>3.2500000000000001E-2</v>
      </c>
      <c r="C31" s="19" t="s">
        <v>13</v>
      </c>
    </row>
    <row r="32" spans="1:6" x14ac:dyDescent="0.3">
      <c r="A32" s="20">
        <v>41182</v>
      </c>
      <c r="B32" s="243">
        <v>3.2500000000000001E-2</v>
      </c>
      <c r="C32" s="19" t="s">
        <v>13</v>
      </c>
    </row>
    <row r="33" spans="1:4" x14ac:dyDescent="0.3">
      <c r="A33" s="20">
        <v>41274</v>
      </c>
      <c r="B33" s="243">
        <v>3.2500000000000001E-2</v>
      </c>
      <c r="C33" s="19" t="s">
        <v>13</v>
      </c>
    </row>
    <row r="34" spans="1:4" x14ac:dyDescent="0.3">
      <c r="A34" s="20">
        <v>41364</v>
      </c>
      <c r="B34" s="243">
        <v>3.2500000000000001E-2</v>
      </c>
      <c r="C34" s="19" t="s">
        <v>13</v>
      </c>
    </row>
    <row r="35" spans="1:4" x14ac:dyDescent="0.3">
      <c r="A35" s="20">
        <v>41455</v>
      </c>
      <c r="B35" s="243">
        <v>3.2500000000000001E-2</v>
      </c>
      <c r="C35" s="19" t="s">
        <v>13</v>
      </c>
    </row>
    <row r="36" spans="1:4" x14ac:dyDescent="0.3">
      <c r="A36" s="20">
        <v>41547</v>
      </c>
      <c r="B36" s="243">
        <v>3.2500000000000001E-2</v>
      </c>
      <c r="C36" s="19" t="s">
        <v>13</v>
      </c>
    </row>
    <row r="37" spans="1:4" x14ac:dyDescent="0.3">
      <c r="A37" s="20">
        <v>41639</v>
      </c>
      <c r="B37" s="243">
        <v>3.2500000000000001E-2</v>
      </c>
      <c r="C37" s="19" t="s">
        <v>13</v>
      </c>
    </row>
    <row r="38" spans="1:4" x14ac:dyDescent="0.3">
      <c r="A38" s="20">
        <v>41729</v>
      </c>
      <c r="B38" s="243">
        <v>3.2500000000000001E-2</v>
      </c>
      <c r="C38" s="19" t="s">
        <v>13</v>
      </c>
    </row>
    <row r="39" spans="1:4" x14ac:dyDescent="0.3">
      <c r="A39" s="20">
        <v>41820</v>
      </c>
      <c r="B39" s="243">
        <v>3.2500000000000001E-2</v>
      </c>
      <c r="C39" s="19" t="s">
        <v>13</v>
      </c>
    </row>
    <row r="40" spans="1:4" x14ac:dyDescent="0.3">
      <c r="A40" s="20">
        <v>41912</v>
      </c>
      <c r="B40" s="243">
        <v>3.2500000000000001E-2</v>
      </c>
      <c r="C40" s="19" t="s">
        <v>13</v>
      </c>
    </row>
    <row r="41" spans="1:4" x14ac:dyDescent="0.3">
      <c r="A41" s="20">
        <v>42004</v>
      </c>
      <c r="B41" s="243">
        <v>3.2500000000000001E-2</v>
      </c>
      <c r="C41" s="19" t="s">
        <v>13</v>
      </c>
    </row>
    <row r="42" spans="1:4" x14ac:dyDescent="0.3">
      <c r="A42" s="20">
        <v>42094</v>
      </c>
      <c r="B42" s="243">
        <v>3.2500000000000001E-2</v>
      </c>
      <c r="C42" s="19" t="s">
        <v>13</v>
      </c>
    </row>
    <row r="43" spans="1:4" x14ac:dyDescent="0.3">
      <c r="A43" s="20">
        <v>42185</v>
      </c>
      <c r="B43" s="243">
        <v>3.2500000000000001E-2</v>
      </c>
      <c r="C43" s="19" t="s">
        <v>13</v>
      </c>
    </row>
    <row r="44" spans="1:4" x14ac:dyDescent="0.3">
      <c r="A44" s="20">
        <v>42277</v>
      </c>
      <c r="B44" s="243">
        <v>3.2500000000000001E-2</v>
      </c>
      <c r="C44" s="19" t="s">
        <v>13</v>
      </c>
    </row>
    <row r="45" spans="1:4" x14ac:dyDescent="0.3">
      <c r="A45" s="20">
        <v>42369</v>
      </c>
      <c r="B45" s="243">
        <v>3.2500000000000001E-2</v>
      </c>
      <c r="C45" s="19" t="s">
        <v>13</v>
      </c>
    </row>
    <row r="46" spans="1:4" x14ac:dyDescent="0.3">
      <c r="A46" s="20">
        <v>42460</v>
      </c>
      <c r="B46" s="243">
        <v>3.2500000000000001E-2</v>
      </c>
      <c r="C46" s="19" t="s">
        <v>13</v>
      </c>
      <c r="D46" s="179"/>
    </row>
    <row r="47" spans="1:4" x14ac:dyDescent="0.3">
      <c r="A47" s="20">
        <v>42551</v>
      </c>
      <c r="B47" s="243">
        <v>3.4599999999999999E-2</v>
      </c>
      <c r="C47" s="19" t="s">
        <v>13</v>
      </c>
      <c r="D47" s="179"/>
    </row>
    <row r="48" spans="1:4" x14ac:dyDescent="0.3">
      <c r="A48" s="20">
        <v>42643</v>
      </c>
      <c r="B48" s="243">
        <v>3.5000000000000003E-2</v>
      </c>
      <c r="C48" s="19" t="s">
        <v>13</v>
      </c>
    </row>
    <row r="49" spans="1:4" x14ac:dyDescent="0.3">
      <c r="A49" s="20">
        <v>42735</v>
      </c>
      <c r="B49" s="243">
        <v>3.5000000000000003E-2</v>
      </c>
      <c r="C49" s="19" t="s">
        <v>13</v>
      </c>
    </row>
    <row r="50" spans="1:4" x14ac:dyDescent="0.3">
      <c r="A50" s="20">
        <v>42825</v>
      </c>
      <c r="B50" s="243">
        <v>3.5000000000000003E-2</v>
      </c>
      <c r="C50" s="19" t="s">
        <v>13</v>
      </c>
    </row>
    <row r="51" spans="1:4" x14ac:dyDescent="0.3">
      <c r="A51" s="20">
        <v>42916</v>
      </c>
      <c r="B51" s="243">
        <v>3.7100000000000001E-2</v>
      </c>
      <c r="C51" s="19" t="s">
        <v>13</v>
      </c>
    </row>
    <row r="52" spans="1:4" x14ac:dyDescent="0.3">
      <c r="A52" s="20">
        <v>43008</v>
      </c>
      <c r="B52" s="243">
        <v>3.9600000000000003E-2</v>
      </c>
      <c r="C52" s="19" t="s">
        <v>13</v>
      </c>
    </row>
    <row r="53" spans="1:4" x14ac:dyDescent="0.3">
      <c r="A53" s="20">
        <v>43100</v>
      </c>
      <c r="B53" s="243">
        <v>4.2099999999999999E-2</v>
      </c>
      <c r="C53" s="19" t="s">
        <v>13</v>
      </c>
    </row>
    <row r="54" spans="1:4" x14ac:dyDescent="0.3">
      <c r="A54" s="20">
        <v>43190</v>
      </c>
      <c r="B54" s="243">
        <v>4.2500000000000003E-2</v>
      </c>
      <c r="C54" s="19" t="s">
        <v>13</v>
      </c>
      <c r="D54" s="245"/>
    </row>
    <row r="55" spans="1:4" x14ac:dyDescent="0.3">
      <c r="A55" s="20">
        <v>43281</v>
      </c>
      <c r="B55" s="243">
        <v>4.4699999999999997E-2</v>
      </c>
      <c r="C55" s="19" t="s">
        <v>13</v>
      </c>
      <c r="D55" s="245"/>
    </row>
    <row r="56" spans="1:4" x14ac:dyDescent="0.3">
      <c r="A56" s="20">
        <v>43373</v>
      </c>
      <c r="B56" s="243">
        <v>4.6899999999999997E-2</v>
      </c>
      <c r="C56" s="19" t="s">
        <v>13</v>
      </c>
      <c r="D56" s="245"/>
    </row>
    <row r="57" spans="1:4" x14ac:dyDescent="0.3">
      <c r="A57" s="20">
        <v>43465</v>
      </c>
      <c r="B57" s="243">
        <v>4.9599999999999998E-2</v>
      </c>
      <c r="C57" s="19" t="s">
        <v>13</v>
      </c>
      <c r="D57" s="245"/>
    </row>
    <row r="58" spans="1:4" x14ac:dyDescent="0.3">
      <c r="A58" s="20">
        <v>43555</v>
      </c>
      <c r="B58" s="243">
        <v>5.1799999999999999E-2</v>
      </c>
      <c r="C58" s="19" t="s">
        <v>13</v>
      </c>
      <c r="D58" s="245"/>
    </row>
    <row r="59" spans="1:4" x14ac:dyDescent="0.3">
      <c r="A59" s="20">
        <v>43646</v>
      </c>
      <c r="B59" s="244">
        <v>5.45E-2</v>
      </c>
      <c r="C59" s="19" t="s">
        <v>13</v>
      </c>
      <c r="D59" s="245"/>
    </row>
    <row r="60" spans="1:4" x14ac:dyDescent="0.3">
      <c r="A60" s="20">
        <v>43738</v>
      </c>
      <c r="B60" s="244">
        <v>5.5E-2</v>
      </c>
      <c r="C60" s="19" t="s">
        <v>13</v>
      </c>
      <c r="D60" s="245"/>
    </row>
    <row r="61" spans="1:4" x14ac:dyDescent="0.3">
      <c r="A61" s="20">
        <v>43830</v>
      </c>
      <c r="B61" s="244">
        <v>5.4199999999999998E-2</v>
      </c>
      <c r="C61" s="19" t="s">
        <v>13</v>
      </c>
      <c r="D61" s="246"/>
    </row>
    <row r="62" spans="1:4" x14ac:dyDescent="0.3">
      <c r="A62" s="20">
        <v>43921</v>
      </c>
      <c r="B62" s="244">
        <v>4.9599999999999998E-2</v>
      </c>
      <c r="C62" s="19" t="s">
        <v>13</v>
      </c>
      <c r="D62" s="246"/>
    </row>
    <row r="63" spans="1:4" x14ac:dyDescent="0.3">
      <c r="A63" s="20">
        <v>44012</v>
      </c>
      <c r="B63" s="243">
        <v>4.7500000000000001E-2</v>
      </c>
      <c r="C63" s="19" t="s">
        <v>13</v>
      </c>
      <c r="D63" s="245"/>
    </row>
    <row r="64" spans="1:4" x14ac:dyDescent="0.3">
      <c r="A64" s="20">
        <v>44104</v>
      </c>
      <c r="B64" s="243">
        <v>3.4299999999999997E-2</v>
      </c>
      <c r="C64" s="19" t="s">
        <v>13</v>
      </c>
      <c r="D64" s="245"/>
    </row>
    <row r="65" spans="1:4" x14ac:dyDescent="0.3">
      <c r="A65" s="20">
        <v>44196</v>
      </c>
      <c r="B65" s="244">
        <v>3.2500000000000001E-2</v>
      </c>
      <c r="C65" s="19" t="s">
        <v>13</v>
      </c>
      <c r="D65" s="245"/>
    </row>
    <row r="66" spans="1:4" x14ac:dyDescent="0.3">
      <c r="A66" s="197">
        <v>44286</v>
      </c>
      <c r="B66" s="243">
        <v>3.2500000000000001E-2</v>
      </c>
      <c r="C66" s="19" t="s">
        <v>13</v>
      </c>
      <c r="D66" s="246"/>
    </row>
    <row r="67" spans="1:4" x14ac:dyDescent="0.3">
      <c r="A67" s="197">
        <v>44377</v>
      </c>
      <c r="B67" s="243">
        <v>3.2500000000000001E-2</v>
      </c>
      <c r="C67" s="19" t="s">
        <v>13</v>
      </c>
      <c r="D67" s="246"/>
    </row>
    <row r="68" spans="1:4" x14ac:dyDescent="0.3">
      <c r="A68" s="197">
        <v>44469</v>
      </c>
      <c r="B68" s="243">
        <v>3.2500000000000001E-2</v>
      </c>
      <c r="C68" s="19" t="s">
        <v>13</v>
      </c>
      <c r="D68" s="246"/>
    </row>
    <row r="69" spans="1:4" x14ac:dyDescent="0.3">
      <c r="A69" s="197">
        <v>44561</v>
      </c>
      <c r="B69" s="243">
        <v>3.2500000000000001E-2</v>
      </c>
      <c r="C69" s="19" t="s">
        <v>13</v>
      </c>
      <c r="D69" s="246"/>
    </row>
    <row r="70" spans="1:4" x14ac:dyDescent="0.3">
      <c r="A70" s="197">
        <v>44651</v>
      </c>
      <c r="B70" s="243">
        <v>3.2500000000000001E-2</v>
      </c>
      <c r="C70" s="19" t="s">
        <v>13</v>
      </c>
      <c r="D70" s="247"/>
    </row>
    <row r="71" spans="1:4" x14ac:dyDescent="0.3">
      <c r="A71" s="197">
        <v>44742</v>
      </c>
      <c r="B71" s="243">
        <v>3.2500000000000001E-2</v>
      </c>
      <c r="C71" s="19" t="s">
        <v>13</v>
      </c>
      <c r="D71" s="247"/>
    </row>
    <row r="72" spans="1:4" x14ac:dyDescent="0.3">
      <c r="A72" s="197">
        <v>44834</v>
      </c>
      <c r="B72" s="243">
        <v>3.5999999999999997E-2</v>
      </c>
      <c r="C72" s="19" t="s">
        <v>13</v>
      </c>
      <c r="D72" s="247"/>
    </row>
    <row r="73" spans="1:4" x14ac:dyDescent="0.3">
      <c r="A73" s="197">
        <v>44926</v>
      </c>
      <c r="B73" s="243">
        <v>4.9099999999999998E-2</v>
      </c>
      <c r="C73" s="19" t="s">
        <v>13</v>
      </c>
      <c r="D73" s="247"/>
    </row>
    <row r="74" spans="1:4" x14ac:dyDescent="0.3">
      <c r="A74" s="197">
        <v>45016</v>
      </c>
      <c r="B74" s="243">
        <v>6.3100000000000003E-2</v>
      </c>
      <c r="C74" s="19" t="s">
        <v>13</v>
      </c>
      <c r="D74" s="247"/>
    </row>
    <row r="75" spans="1:4" x14ac:dyDescent="0.3">
      <c r="A75" s="197">
        <v>45107</v>
      </c>
      <c r="B75" s="243">
        <v>7.4999999999999997E-2</v>
      </c>
      <c r="C75" s="19" t="s">
        <v>13</v>
      </c>
      <c r="D75" s="247"/>
    </row>
    <row r="76" spans="1:4" x14ac:dyDescent="0.3">
      <c r="A76" s="197">
        <v>45199</v>
      </c>
      <c r="B76" s="243">
        <v>8.0199999999999994E-2</v>
      </c>
      <c r="C76" s="19" t="s">
        <v>13</v>
      </c>
      <c r="D76" s="247"/>
    </row>
    <row r="77" spans="1:4" x14ac:dyDescent="0.3">
      <c r="A77" s="197">
        <v>45291</v>
      </c>
      <c r="B77" s="243">
        <v>8.3500000000000005E-2</v>
      </c>
      <c r="C77" s="19" t="s">
        <v>13</v>
      </c>
      <c r="D77" s="247"/>
    </row>
    <row r="78" spans="1:4" x14ac:dyDescent="0.3">
      <c r="A78" s="197">
        <v>45382</v>
      </c>
      <c r="B78" s="243">
        <v>8.5000000000000006E-2</v>
      </c>
      <c r="C78" s="19" t="s">
        <v>13</v>
      </c>
      <c r="D78" s="247"/>
    </row>
    <row r="79" spans="1:4" x14ac:dyDescent="0.3">
      <c r="A79" s="197">
        <v>45473</v>
      </c>
      <c r="B79" s="243">
        <f t="shared" ref="B79:B90" si="0">+B78</f>
        <v>8.5000000000000006E-2</v>
      </c>
      <c r="C79" s="19" t="s">
        <v>13</v>
      </c>
      <c r="D79" s="247"/>
    </row>
    <row r="80" spans="1:4" x14ac:dyDescent="0.3">
      <c r="A80" s="197">
        <v>45565</v>
      </c>
      <c r="B80" s="243">
        <f t="shared" si="0"/>
        <v>8.5000000000000006E-2</v>
      </c>
      <c r="C80" s="19" t="s">
        <v>176</v>
      </c>
      <c r="D80" s="247"/>
    </row>
    <row r="81" spans="1:4" x14ac:dyDescent="0.3">
      <c r="A81" s="197">
        <v>45657</v>
      </c>
      <c r="B81" s="243">
        <f t="shared" si="0"/>
        <v>8.5000000000000006E-2</v>
      </c>
      <c r="C81" s="19" t="s">
        <v>13</v>
      </c>
      <c r="D81" s="247"/>
    </row>
    <row r="82" spans="1:4" x14ac:dyDescent="0.3">
      <c r="A82" s="197">
        <v>45747</v>
      </c>
      <c r="B82" s="243">
        <v>8.0399999999999999E-2</v>
      </c>
      <c r="C82" s="19" t="s">
        <v>13</v>
      </c>
      <c r="D82" s="247"/>
    </row>
    <row r="83" spans="1:4" x14ac:dyDescent="0.3">
      <c r="A83" s="197">
        <v>45838</v>
      </c>
      <c r="B83" s="243">
        <v>7.5499999999999998E-2</v>
      </c>
      <c r="C83" s="19" t="s">
        <v>13</v>
      </c>
      <c r="D83" s="247"/>
    </row>
    <row r="84" spans="1:4" x14ac:dyDescent="0.3">
      <c r="A84" s="197">
        <v>45930</v>
      </c>
      <c r="B84" s="243">
        <v>7.4999999999999997E-2</v>
      </c>
      <c r="C84" s="19" t="s">
        <v>13</v>
      </c>
      <c r="D84" s="247"/>
    </row>
    <row r="85" spans="1:4" x14ac:dyDescent="0.3">
      <c r="A85" s="197">
        <v>46022</v>
      </c>
      <c r="B85" s="243">
        <v>7.4999999999999997E-2</v>
      </c>
      <c r="C85" s="19" t="s">
        <v>13</v>
      </c>
      <c r="D85" s="247"/>
    </row>
    <row r="86" spans="1:4" x14ac:dyDescent="0.3">
      <c r="A86" s="197">
        <v>46112</v>
      </c>
      <c r="B86" s="243">
        <v>7.1999999999999995E-2</v>
      </c>
      <c r="C86" s="19" t="s">
        <v>13</v>
      </c>
      <c r="D86" s="247"/>
    </row>
    <row r="87" spans="1:4" x14ac:dyDescent="0.3">
      <c r="A87" s="197">
        <v>46203</v>
      </c>
      <c r="B87" s="243">
        <v>6.7799999999999999E-2</v>
      </c>
      <c r="C87" s="19" t="s">
        <v>13</v>
      </c>
      <c r="D87" s="247"/>
    </row>
    <row r="88" spans="1:4" x14ac:dyDescent="0.3">
      <c r="A88" s="197">
        <v>46295</v>
      </c>
      <c r="B88" s="243">
        <f t="shared" si="0"/>
        <v>6.7799999999999999E-2</v>
      </c>
      <c r="C88" s="19" t="s">
        <v>14</v>
      </c>
      <c r="D88" s="247"/>
    </row>
    <row r="89" spans="1:4" x14ac:dyDescent="0.3">
      <c r="A89" s="197">
        <v>46387</v>
      </c>
      <c r="B89" s="243">
        <f t="shared" si="0"/>
        <v>6.7799999999999999E-2</v>
      </c>
      <c r="C89" s="19" t="s">
        <v>14</v>
      </c>
      <c r="D89" s="247"/>
    </row>
    <row r="90" spans="1:4" x14ac:dyDescent="0.3">
      <c r="A90" s="197">
        <v>46477</v>
      </c>
      <c r="B90" s="243">
        <f t="shared" si="0"/>
        <v>6.7799999999999999E-2</v>
      </c>
      <c r="C90" s="19" t="s">
        <v>14</v>
      </c>
      <c r="D90" s="248"/>
    </row>
    <row r="91" spans="1:4" x14ac:dyDescent="0.3">
      <c r="A91" s="197"/>
      <c r="B91" s="243"/>
      <c r="D91" s="248"/>
    </row>
    <row r="92" spans="1:4" x14ac:dyDescent="0.3">
      <c r="A92" s="197"/>
      <c r="B92" s="243"/>
      <c r="D92" s="248"/>
    </row>
    <row r="93" spans="1:4" x14ac:dyDescent="0.3">
      <c r="A93" s="197"/>
      <c r="B93" s="243"/>
      <c r="D93" s="248"/>
    </row>
    <row r="94" spans="1:4" x14ac:dyDescent="0.3">
      <c r="A94" s="197"/>
      <c r="B94" s="243"/>
      <c r="D94" s="248"/>
    </row>
    <row r="95" spans="1:4" x14ac:dyDescent="0.3">
      <c r="A95" s="197"/>
      <c r="B95" s="243"/>
      <c r="D95" s="248"/>
    </row>
    <row r="96" spans="1:4" x14ac:dyDescent="0.3">
      <c r="A96" s="197"/>
      <c r="B96" s="243"/>
      <c r="D96" s="248"/>
    </row>
    <row r="97" spans="1:4" x14ac:dyDescent="0.3">
      <c r="A97" s="197"/>
      <c r="B97" s="243"/>
      <c r="D97" s="248"/>
    </row>
    <row r="98" spans="1:4" x14ac:dyDescent="0.3">
      <c r="A98" s="197"/>
      <c r="B98" s="243"/>
      <c r="D98" s="248"/>
    </row>
    <row r="99" spans="1:4" x14ac:dyDescent="0.3">
      <c r="A99" s="197"/>
      <c r="B99" s="243"/>
      <c r="D99" s="248"/>
    </row>
    <row r="100" spans="1:4" x14ac:dyDescent="0.3">
      <c r="A100" s="197"/>
      <c r="B100" s="243"/>
      <c r="D100" s="248"/>
    </row>
    <row r="101" spans="1:4" x14ac:dyDescent="0.3">
      <c r="A101" s="197"/>
      <c r="B101" s="243"/>
      <c r="D101" s="248"/>
    </row>
    <row r="102" spans="1:4" x14ac:dyDescent="0.3">
      <c r="A102" s="197"/>
      <c r="B102" s="243"/>
      <c r="D102" s="248"/>
    </row>
    <row r="103" spans="1:4" x14ac:dyDescent="0.3">
      <c r="A103" s="197"/>
      <c r="B103" s="243"/>
      <c r="D103" s="248"/>
    </row>
    <row r="104" spans="1:4" x14ac:dyDescent="0.3">
      <c r="A104" s="197"/>
      <c r="B104" s="243"/>
      <c r="D104" s="248"/>
    </row>
    <row r="105" spans="1:4" x14ac:dyDescent="0.3">
      <c r="A105" s="197"/>
      <c r="B105" s="243"/>
      <c r="D105" s="248"/>
    </row>
  </sheetData>
  <autoFilter ref="A1:C1" xr:uid="{00000000-0009-0000-0000-000000000000}"/>
  <printOptions horizontalCentered="1"/>
  <pageMargins left="0.25" right="0.25" top="0.75" bottom="0.75" header="0.3" footer="0.3"/>
  <pageSetup paperSize="3" scale="56" orientation="portrait" r:id="rId1"/>
  <headerFooter>
    <oddHeader>&amp;RTO2027 Draft Annual Update
Attachment 4
WP- Schedule 22 NUCs
Page &amp;P of &amp;N</oddHeader>
    <oddFooter>&amp;R&amp;A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9</vt:i4>
      </vt:variant>
    </vt:vector>
  </HeadingPairs>
  <TitlesOfParts>
    <vt:vector size="61" baseType="lpstr">
      <vt:lpstr>2024 Summary</vt:lpstr>
      <vt:lpstr>2025 Summary</vt:lpstr>
      <vt:lpstr>TOT727</vt:lpstr>
      <vt:lpstr>TOT914</vt:lpstr>
      <vt:lpstr>WDT1454</vt:lpstr>
      <vt:lpstr>TOT753</vt:lpstr>
      <vt:lpstr>TOT806</vt:lpstr>
      <vt:lpstr>WDT1558</vt:lpstr>
      <vt:lpstr>WDT1659</vt:lpstr>
      <vt:lpstr>TOT823</vt:lpstr>
      <vt:lpstr>TOT381</vt:lpstr>
      <vt:lpstr>TOT819 &amp; TOT855 (Phase 8)</vt:lpstr>
      <vt:lpstr>TOT812</vt:lpstr>
      <vt:lpstr>TOT851</vt:lpstr>
      <vt:lpstr>TOT749</vt:lpstr>
      <vt:lpstr>TOT882 (150MW)</vt:lpstr>
      <vt:lpstr>TOT882 (50MW)</vt:lpstr>
      <vt:lpstr>TOT934 (Phases 1-4)</vt:lpstr>
      <vt:lpstr>TOT349</vt:lpstr>
      <vt:lpstr>TOT789</vt:lpstr>
      <vt:lpstr>TOT760</vt:lpstr>
      <vt:lpstr>TOT760-True Up</vt:lpstr>
      <vt:lpstr>TOT830</vt:lpstr>
      <vt:lpstr>TOT672</vt:lpstr>
      <vt:lpstr>TOT672-True Up</vt:lpstr>
      <vt:lpstr>TOT840 (Phase 1A)</vt:lpstr>
      <vt:lpstr>TOT840 (Phase 2A)</vt:lpstr>
      <vt:lpstr>TOT840 (Phase 2A) 82MW</vt:lpstr>
      <vt:lpstr>TOT849 (250MW)</vt:lpstr>
      <vt:lpstr>TOT781</vt:lpstr>
      <vt:lpstr>TOT781-True Up</vt:lpstr>
      <vt:lpstr>TOT446</vt:lpstr>
      <vt:lpstr>TOT762</vt:lpstr>
      <vt:lpstr>TOT276 (Phase 3&amp;4)</vt:lpstr>
      <vt:lpstr>TOT321</vt:lpstr>
      <vt:lpstr>TOT411 (Phase 3-5)</vt:lpstr>
      <vt:lpstr>TOT486</vt:lpstr>
      <vt:lpstr>TOT494-True Up</vt:lpstr>
      <vt:lpstr>TOT497-True Up</vt:lpstr>
      <vt:lpstr>TOT585 (Phase 3)</vt:lpstr>
      <vt:lpstr>TOT679</vt:lpstr>
      <vt:lpstr>TOT679-True Up</vt:lpstr>
      <vt:lpstr>TOT764</vt:lpstr>
      <vt:lpstr>TOT764-True Up</vt:lpstr>
      <vt:lpstr>TOT819 &amp; TOT855 (Phase 3)</vt:lpstr>
      <vt:lpstr>TOT819 &amp; TOT855 (Phases)</vt:lpstr>
      <vt:lpstr>TOT847-True Up</vt:lpstr>
      <vt:lpstr>TOT849 (200MW)</vt:lpstr>
      <vt:lpstr>TOT910</vt:lpstr>
      <vt:lpstr>TOT876</vt:lpstr>
      <vt:lpstr>WDT315</vt:lpstr>
      <vt:lpstr>FERC Interest Rate</vt:lpstr>
      <vt:lpstr>'TOT276 (Phase 3&amp;4)'!Print_Area</vt:lpstr>
      <vt:lpstr>'TOT585 (Phase 3)'!Print_Area</vt:lpstr>
      <vt:lpstr>'TOT672'!Print_Area</vt:lpstr>
      <vt:lpstr>'TOT762'!Print_Area</vt:lpstr>
      <vt:lpstr>'TOT764'!Print_Area</vt:lpstr>
      <vt:lpstr>'TOT276 (Phase 3&amp;4)'!Print_Titles</vt:lpstr>
      <vt:lpstr>'TOT585 (Phase 3)'!Print_Titles</vt:lpstr>
      <vt:lpstr>'TOT672'!Print_Titles</vt:lpstr>
      <vt:lpstr>'TOT762'!Print_Titles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2026-05-22T20:31:04Z</dcterms:created>
  <dcterms:modified xsi:type="dcterms:W3CDTF">2026-06-11T22:09:45Z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2026-05-22T20:31:11Z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7ac2dfdb-a580-4b4e-9e13-c8a02e81cf68</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ies>
</file>